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8.xml" ContentType="application/vnd.openxmlformats-officedocument.drawingml.chart+xml"/>
  <Override PartName="/xl/charts/style1.xml" ContentType="application/vnd.ms-office.chartstyle+xml"/>
  <Override PartName="/xl/charts/colors1.xml" ContentType="application/vnd.ms-office.chartcolorstyle+xml"/>
  <Override PartName="/xl/charts/chart9.xml" ContentType="application/vnd.openxmlformats-officedocument.drawingml.chart+xml"/>
  <Override PartName="/xl/charts/style2.xml" ContentType="application/vnd.ms-office.chartstyle+xml"/>
  <Override PartName="/xl/charts/colors2.xml" ContentType="application/vnd.ms-office.chartcolorstyle+xml"/>
  <Override PartName="/xl/charts/chart10.xml" ContentType="application/vnd.openxmlformats-officedocument.drawingml.chart+xml"/>
  <Override PartName="/xl/charts/style3.xml" ContentType="application/vnd.ms-office.chartstyle+xml"/>
  <Override PartName="/xl/charts/colors3.xml" ContentType="application/vnd.ms-office.chartcolorstyle+xml"/>
  <Override PartName="/xl/charts/chart11.xml" ContentType="application/vnd.openxmlformats-officedocument.drawingml.chart+xml"/>
  <Override PartName="/xl/charts/style4.xml" ContentType="application/vnd.ms-office.chartstyle+xml"/>
  <Override PartName="/xl/charts/colors4.xml" ContentType="application/vnd.ms-office.chartcolorstyle+xml"/>
  <Override PartName="/xl/charts/chart12.xml" ContentType="application/vnd.openxmlformats-officedocument.drawingml.chart+xml"/>
  <Override PartName="/xl/charts/style5.xml" ContentType="application/vnd.ms-office.chartstyle+xml"/>
  <Override PartName="/xl/charts/colors5.xml" ContentType="application/vnd.ms-office.chartcolorstyle+xml"/>
  <Override PartName="/xl/charts/chart13.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drawings/drawing9.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0.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11.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12.xml" ContentType="application/vnd.openxmlformats-officedocument.drawing+xml"/>
  <Override PartName="/xl/charts/chart24.xml" ContentType="application/vnd.openxmlformats-officedocument.drawingml.chart+xml"/>
  <Override PartName="/xl/charts/style7.xml" ContentType="application/vnd.ms-office.chartstyle+xml"/>
  <Override PartName="/xl/charts/colors7.xml" ContentType="application/vnd.ms-office.chartcolorstyle+xml"/>
  <Override PartName="/xl/charts/chart25.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3.xml" ContentType="application/vnd.openxmlformats-officedocument.drawing+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drawings/drawing14.xml" ContentType="application/vnd.openxmlformats-officedocument.drawing+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Ex1.xml" ContentType="application/vnd.ms-office.chartex+xml"/>
  <Override PartName="/xl/charts/style9.xml" ContentType="application/vnd.ms-office.chartstyle+xml"/>
  <Override PartName="/xl/charts/colors9.xml" ContentType="application/vnd.ms-office.chartcolorstyle+xml"/>
  <Override PartName="/xl/drawings/drawing15.xml" ContentType="application/vnd.openxmlformats-officedocument.drawing+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drawings/drawing16.xml" ContentType="application/vnd.openxmlformats-officedocument.drawing+xml"/>
  <Override PartName="/xl/charts/chart44.xml" ContentType="application/vnd.openxmlformats-officedocument.drawingml.chart+xml"/>
  <Override PartName="/xl/theme/themeOverride1.xml" ContentType="application/vnd.openxmlformats-officedocument.themeOverride+xml"/>
  <Override PartName="/xl/charts/chart45.xml" ContentType="application/vnd.openxmlformats-officedocument.drawingml.chart+xml"/>
  <Override PartName="/xl/theme/themeOverride2.xml" ContentType="application/vnd.openxmlformats-officedocument.themeOverride+xml"/>
  <Override PartName="/xl/charts/chart46.xml" ContentType="application/vnd.openxmlformats-officedocument.drawingml.chart+xml"/>
  <Override PartName="/xl/theme/themeOverride3.xml" ContentType="application/vnd.openxmlformats-officedocument.themeOverride+xml"/>
  <Override PartName="/xl/charts/chart47.xml" ContentType="application/vnd.openxmlformats-officedocument.drawingml.chart+xml"/>
  <Override PartName="/xl/theme/themeOverride4.xml" ContentType="application/vnd.openxmlformats-officedocument.themeOverride+xml"/>
  <Override PartName="/xl/charts/chart48.xml" ContentType="application/vnd.openxmlformats-officedocument.drawingml.chart+xml"/>
  <Override PartName="/xl/theme/themeOverride5.xml" ContentType="application/vnd.openxmlformats-officedocument.themeOverride+xml"/>
  <Override PartName="/xl/charts/chart49.xml" ContentType="application/vnd.openxmlformats-officedocument.drawingml.chart+xml"/>
  <Override PartName="/xl/theme/themeOverride6.xml" ContentType="application/vnd.openxmlformats-officedocument.themeOverride+xml"/>
  <Override PartName="/xl/charts/chart50.xml" ContentType="application/vnd.openxmlformats-officedocument.drawingml.chart+xml"/>
  <Override PartName="/xl/theme/themeOverride7.xml" ContentType="application/vnd.openxmlformats-officedocument.themeOverride+xml"/>
  <Override PartName="/xl/charts/chart51.xml" ContentType="application/vnd.openxmlformats-officedocument.drawingml.chart+xml"/>
  <Override PartName="/xl/theme/themeOverride8.xml" ContentType="application/vnd.openxmlformats-officedocument.themeOverride+xml"/>
  <Override PartName="/xl/drawings/drawing17.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D:\Physical Monitoring\Summaries\San Lorenzo\"/>
    </mc:Choice>
  </mc:AlternateContent>
  <xr:revisionPtr revIDLastSave="0" documentId="13_ncr:1_{B3765EE7-D78B-4C3D-9214-2748B39405BE}" xr6:coauthVersionLast="47" xr6:coauthVersionMax="47" xr10:uidLastSave="{00000000-0000-0000-0000-000000000000}"/>
  <bookViews>
    <workbookView xWindow="-120" yWindow="-120" windowWidth="29040" windowHeight="17520" tabRatio="733" firstSheet="3" activeTab="4" xr2:uid="{00000000-000D-0000-FFFF-FFFF00000000}"/>
  </bookViews>
  <sheets>
    <sheet name="Readme" sheetId="28" r:id="rId1"/>
    <sheet name="Data Policy" sheetId="29" r:id="rId2"/>
    <sheet name="Metadata" sheetId="34" r:id="rId3"/>
    <sheet name="Air Temp" sheetId="22" r:id="rId4"/>
    <sheet name="Rainfall" sheetId="18" r:id="rId5"/>
    <sheet name="Storms" sheetId="33" r:id="rId6"/>
    <sheet name="Rain Regres" sheetId="23" r:id="rId7"/>
    <sheet name="Rel Hum" sheetId="19" r:id="rId8"/>
    <sheet name="SR PAR" sheetId="24" r:id="rId9"/>
    <sheet name="SR Pyr" sheetId="20" r:id="rId10"/>
    <sheet name="SR Adjusted" sheetId="32" r:id="rId11"/>
    <sheet name="Wind Speed" sheetId="21" r:id="rId12"/>
    <sheet name="Wind Dir" sheetId="25" r:id="rId13"/>
    <sheet name="Vert_month" sheetId="14" r:id="rId14"/>
    <sheet name="Daily_2024" sheetId="27" r:id="rId15"/>
    <sheet name="Daily_previous" sheetId="30" r:id="rId16"/>
    <sheet name="Daily_Avg" sheetId="31" r:id="rId17"/>
    <sheet name="15-min" sheetId="35" r:id="rId18"/>
  </sheets>
  <definedNames>
    <definedName name="_xlchart.v1.0" hidden="1">Daily_2024!$B$4:$B$368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29" i="18" l="1"/>
  <c r="Q28" i="18"/>
  <c r="Q27" i="18"/>
  <c r="Q26" i="18"/>
  <c r="Q25" i="18"/>
  <c r="Q24" i="18"/>
  <c r="Q23" i="18"/>
  <c r="Q22" i="18"/>
  <c r="Q21" i="18"/>
  <c r="Q20" i="18"/>
  <c r="Q19" i="18"/>
  <c r="Q18" i="18"/>
  <c r="Q17" i="18"/>
  <c r="Q16" i="18"/>
  <c r="Q15" i="18"/>
  <c r="Q14" i="18"/>
  <c r="Q13" i="18"/>
  <c r="Q12" i="18"/>
  <c r="Q11" i="18"/>
  <c r="Q10" i="18"/>
  <c r="Q9" i="18"/>
  <c r="Q8" i="18"/>
  <c r="Q7" i="18"/>
  <c r="Q6" i="18"/>
  <c r="Q5" i="18"/>
  <c r="Q4" i="18"/>
  <c r="Q3" i="18"/>
  <c r="J45" i="18"/>
  <c r="J44" i="18"/>
  <c r="I45" i="18"/>
  <c r="I44" i="18"/>
  <c r="H45" i="18" l="1"/>
  <c r="H44" i="18"/>
  <c r="P4" i="18"/>
  <c r="P5" i="18"/>
  <c r="P6" i="18"/>
  <c r="P7" i="18"/>
  <c r="P8" i="18"/>
  <c r="P9" i="18"/>
  <c r="P10" i="18"/>
  <c r="P11" i="18"/>
  <c r="P12" i="18"/>
  <c r="P13" i="18"/>
  <c r="P14" i="18"/>
  <c r="P15" i="18"/>
  <c r="P16" i="18"/>
  <c r="P17" i="18"/>
  <c r="P18" i="18"/>
  <c r="P19" i="18"/>
  <c r="P20" i="18"/>
  <c r="P21" i="18"/>
  <c r="P22" i="18"/>
  <c r="P23" i="18"/>
  <c r="P24" i="18"/>
  <c r="P25" i="18"/>
  <c r="P26" i="18"/>
  <c r="P27" i="18"/>
  <c r="P28" i="18"/>
  <c r="P29" i="18"/>
  <c r="G45" i="18"/>
  <c r="F45" i="18"/>
  <c r="E45" i="18"/>
  <c r="D45" i="18"/>
  <c r="D44" i="18"/>
  <c r="E44" i="18" s="1"/>
  <c r="F44" i="18" s="1"/>
  <c r="G44" i="18" s="1"/>
  <c r="C44" i="18"/>
  <c r="B44" i="18"/>
  <c r="C338" i="14"/>
  <c r="C337" i="14"/>
  <c r="C336" i="14"/>
  <c r="C335" i="14"/>
  <c r="C334" i="14"/>
  <c r="C333" i="14"/>
  <c r="C332" i="14"/>
  <c r="C331" i="14"/>
  <c r="C330" i="14"/>
  <c r="C329" i="14"/>
  <c r="C328" i="14"/>
  <c r="C327" i="14"/>
  <c r="A9387" i="30"/>
  <c r="A9388" i="30" s="1"/>
  <c r="A9389" i="30" s="1"/>
  <c r="A9390" i="30" s="1"/>
  <c r="A9391" i="30" s="1"/>
  <c r="A9392" i="30" s="1"/>
  <c r="A9393" i="30" s="1"/>
  <c r="A9394" i="30" s="1"/>
  <c r="A9395" i="30" s="1"/>
  <c r="A9396" i="30" s="1"/>
  <c r="A9397" i="30" s="1"/>
  <c r="A9398" i="30" s="1"/>
  <c r="A9399" i="30" s="1"/>
  <c r="A9400" i="30" s="1"/>
  <c r="A9401" i="30" s="1"/>
  <c r="A9402" i="30" s="1"/>
  <c r="A9403" i="30" s="1"/>
  <c r="A9404" i="30" s="1"/>
  <c r="A9405" i="30" s="1"/>
  <c r="A9406" i="30" s="1"/>
  <c r="A9407" i="30" s="1"/>
  <c r="A9408" i="30" s="1"/>
  <c r="A9409" i="30" s="1"/>
  <c r="A9410" i="30" s="1"/>
  <c r="A9411" i="30" s="1"/>
  <c r="A9412" i="30" s="1"/>
  <c r="A9413" i="30" s="1"/>
  <c r="A9414" i="30" s="1"/>
  <c r="A9415" i="30" s="1"/>
  <c r="A9416" i="30" s="1"/>
  <c r="A9417" i="30" s="1"/>
  <c r="A9418" i="30" s="1"/>
  <c r="A9419" i="30" s="1"/>
  <c r="A9420" i="30" s="1"/>
  <c r="A9421" i="30" s="1"/>
  <c r="A9422" i="30" s="1"/>
  <c r="A9423" i="30" s="1"/>
  <c r="A9424" i="30" s="1"/>
  <c r="A9425" i="30" s="1"/>
  <c r="A9426" i="30" s="1"/>
  <c r="A9427" i="30" s="1"/>
  <c r="A9428" i="30" s="1"/>
  <c r="A9429" i="30" s="1"/>
  <c r="A9430" i="30" s="1"/>
  <c r="A9431" i="30" s="1"/>
  <c r="A9432" i="30" s="1"/>
  <c r="A9433" i="30" s="1"/>
  <c r="A9434" i="30" s="1"/>
  <c r="A9435" i="30" s="1"/>
  <c r="A9436" i="30" s="1"/>
  <c r="A9437" i="30" s="1"/>
  <c r="A9438" i="30" s="1"/>
  <c r="A9439" i="30" s="1"/>
  <c r="A9440" i="30" s="1"/>
  <c r="A9441" i="30" s="1"/>
  <c r="A9442" i="30" s="1"/>
  <c r="A9443" i="30" s="1"/>
  <c r="A9444" i="30" s="1"/>
  <c r="A9445" i="30" s="1"/>
  <c r="A9446" i="30" s="1"/>
  <c r="A9447" i="30" s="1"/>
  <c r="A9448" i="30" s="1"/>
  <c r="A9449" i="30" s="1"/>
  <c r="A9450" i="30" s="1"/>
  <c r="A9451" i="30" s="1"/>
  <c r="A9452" i="30" s="1"/>
  <c r="A9453" i="30" s="1"/>
  <c r="A9454" i="30" s="1"/>
  <c r="A9455" i="30" s="1"/>
  <c r="A9456" i="30" s="1"/>
  <c r="A9457" i="30" s="1"/>
  <c r="A9458" i="30" s="1"/>
  <c r="A9459" i="30" s="1"/>
  <c r="A9460" i="30" s="1"/>
  <c r="A9461" i="30" s="1"/>
  <c r="A9462" i="30" s="1"/>
  <c r="A9463" i="30" s="1"/>
  <c r="A9464" i="30" s="1"/>
  <c r="A9465" i="30" s="1"/>
  <c r="A9466" i="30" s="1"/>
  <c r="A9467" i="30" s="1"/>
  <c r="A9468" i="30" s="1"/>
  <c r="A9469" i="30" s="1"/>
  <c r="A9470" i="30" s="1"/>
  <c r="A9471" i="30" s="1"/>
  <c r="A9472" i="30" s="1"/>
  <c r="A9473" i="30" s="1"/>
  <c r="A9474" i="30" s="1"/>
  <c r="A9475" i="30" s="1"/>
  <c r="A9476" i="30" s="1"/>
  <c r="A9477" i="30" s="1"/>
  <c r="A9478" i="30" s="1"/>
  <c r="A9479" i="30" s="1"/>
  <c r="A9480" i="30" s="1"/>
  <c r="A9481" i="30" s="1"/>
  <c r="A9482" i="30" s="1"/>
  <c r="A9483" i="30" s="1"/>
  <c r="A9484" i="30" s="1"/>
  <c r="A9485" i="30" s="1"/>
  <c r="A9486" i="30" s="1"/>
  <c r="A9487" i="30" s="1"/>
  <c r="A9488" i="30" s="1"/>
  <c r="A9489" i="30" s="1"/>
  <c r="A9490" i="30" s="1"/>
  <c r="A9491" i="30" s="1"/>
  <c r="A9492" i="30" s="1"/>
  <c r="A9493" i="30" s="1"/>
  <c r="A9494" i="30" s="1"/>
  <c r="A9495" i="30" s="1"/>
  <c r="A9496" i="30" s="1"/>
  <c r="A9497" i="30" s="1"/>
  <c r="A9498" i="30" s="1"/>
  <c r="A9499" i="30" s="1"/>
  <c r="A9500" i="30" s="1"/>
  <c r="A9501" i="30" s="1"/>
  <c r="A9502" i="30" s="1"/>
  <c r="A9503" i="30" s="1"/>
  <c r="A9504" i="30" s="1"/>
  <c r="A9505" i="30" s="1"/>
  <c r="A9506" i="30" s="1"/>
  <c r="A9507" i="30" s="1"/>
  <c r="A9508" i="30" s="1"/>
  <c r="A9509" i="30" s="1"/>
  <c r="A9510" i="30" s="1"/>
  <c r="A9511" i="30" s="1"/>
  <c r="A9512" i="30" s="1"/>
  <c r="A9513" i="30" s="1"/>
  <c r="A9514" i="30" s="1"/>
  <c r="A9515" i="30" s="1"/>
  <c r="A9516" i="30" s="1"/>
  <c r="A9517" i="30" s="1"/>
  <c r="A9518" i="30" s="1"/>
  <c r="A9519" i="30" s="1"/>
  <c r="A9520" i="30" s="1"/>
  <c r="A9521" i="30" s="1"/>
  <c r="A9522" i="30" s="1"/>
  <c r="A9523" i="30" s="1"/>
  <c r="A9524" i="30" s="1"/>
  <c r="A9525" i="30" s="1"/>
  <c r="A9526" i="30" s="1"/>
  <c r="A9527" i="30" s="1"/>
  <c r="A9528" i="30" s="1"/>
  <c r="A9529" i="30" s="1"/>
  <c r="A9530" i="30" s="1"/>
  <c r="A9531" i="30" s="1"/>
  <c r="A9532" i="30" s="1"/>
  <c r="A9533" i="30" s="1"/>
  <c r="A9534" i="30" s="1"/>
  <c r="A9535" i="30" s="1"/>
  <c r="A9536" i="30" s="1"/>
  <c r="A9537" i="30" s="1"/>
  <c r="A9538" i="30" s="1"/>
  <c r="A9539" i="30" s="1"/>
  <c r="A9540" i="30" s="1"/>
  <c r="A9541" i="30" s="1"/>
  <c r="A9542" i="30" s="1"/>
  <c r="A9543" i="30" s="1"/>
  <c r="A9544" i="30" s="1"/>
  <c r="A9545" i="30" s="1"/>
  <c r="A9546" i="30" s="1"/>
  <c r="A9547" i="30" s="1"/>
  <c r="A9548" i="30" s="1"/>
  <c r="A9549" i="30" s="1"/>
  <c r="A9550" i="30" s="1"/>
  <c r="A9551" i="30" s="1"/>
  <c r="A9552" i="30" s="1"/>
  <c r="A9553" i="30" s="1"/>
  <c r="A9554" i="30" s="1"/>
  <c r="A9555" i="30" s="1"/>
  <c r="A9556" i="30" s="1"/>
  <c r="A9557" i="30" s="1"/>
  <c r="A9558" i="30" s="1"/>
  <c r="A9559" i="30" s="1"/>
  <c r="A9560" i="30" s="1"/>
  <c r="A9561" i="30" s="1"/>
  <c r="A9562" i="30" s="1"/>
  <c r="A9563" i="30" s="1"/>
  <c r="A9564" i="30" s="1"/>
  <c r="A9565" i="30" s="1"/>
  <c r="A9566" i="30" s="1"/>
  <c r="A9567" i="30" s="1"/>
  <c r="A9568" i="30" s="1"/>
  <c r="A9569" i="30" s="1"/>
  <c r="A9570" i="30" s="1"/>
  <c r="A9571" i="30" s="1"/>
  <c r="A9572" i="30" s="1"/>
  <c r="A9573" i="30" s="1"/>
  <c r="A9574" i="30" s="1"/>
  <c r="A9575" i="30" s="1"/>
  <c r="A9576" i="30" s="1"/>
  <c r="A9577" i="30" s="1"/>
  <c r="A9578" i="30" s="1"/>
  <c r="A9579" i="30" s="1"/>
  <c r="A9580" i="30" s="1"/>
  <c r="A9581" i="30" s="1"/>
  <c r="A9582" i="30" s="1"/>
  <c r="A9583" i="30" s="1"/>
  <c r="A9584" i="30" s="1"/>
  <c r="A9585" i="30" s="1"/>
  <c r="A9586" i="30" s="1"/>
  <c r="A9587" i="30" s="1"/>
  <c r="A9588" i="30" s="1"/>
  <c r="A9589" i="30" s="1"/>
  <c r="A9590" i="30" s="1"/>
  <c r="A9591" i="30" s="1"/>
  <c r="A9592" i="30" s="1"/>
  <c r="A9593" i="30" s="1"/>
  <c r="A9594" i="30" s="1"/>
  <c r="A9595" i="30" s="1"/>
  <c r="A9596" i="30" s="1"/>
  <c r="A9597" i="30" s="1"/>
  <c r="A9598" i="30" s="1"/>
  <c r="A9599" i="30" s="1"/>
  <c r="A9600" i="30" s="1"/>
  <c r="A9601" i="30" s="1"/>
  <c r="A9602" i="30" s="1"/>
  <c r="A9603" i="30" s="1"/>
  <c r="A9604" i="30" s="1"/>
  <c r="A9605" i="30" s="1"/>
  <c r="A9606" i="30" s="1"/>
  <c r="A9607" i="30" s="1"/>
  <c r="A9608" i="30" s="1"/>
  <c r="A9609" i="30" s="1"/>
  <c r="A9610" i="30" s="1"/>
  <c r="A9611" i="30" s="1"/>
  <c r="A9612" i="30" s="1"/>
  <c r="A9613" i="30" s="1"/>
  <c r="A9614" i="30" s="1"/>
  <c r="A9615" i="30" s="1"/>
  <c r="A9616" i="30" s="1"/>
  <c r="A9617" i="30" s="1"/>
  <c r="A9618" i="30" s="1"/>
  <c r="A9619" i="30" s="1"/>
  <c r="A9620" i="30" s="1"/>
  <c r="A9621" i="30" s="1"/>
  <c r="A9622" i="30" s="1"/>
  <c r="A9623" i="30" s="1"/>
  <c r="A9624" i="30" s="1"/>
  <c r="A9625" i="30" s="1"/>
  <c r="A9626" i="30" s="1"/>
  <c r="A9627" i="30" s="1"/>
  <c r="A9628" i="30" s="1"/>
  <c r="A9629" i="30" s="1"/>
  <c r="A9630" i="30" s="1"/>
  <c r="A9631" i="30" s="1"/>
  <c r="A9632" i="30" s="1"/>
  <c r="A9633" i="30" s="1"/>
  <c r="A9634" i="30" s="1"/>
  <c r="A9635" i="30" s="1"/>
  <c r="A9636" i="30" s="1"/>
  <c r="A9637" i="30" s="1"/>
  <c r="A9638" i="30" s="1"/>
  <c r="A9639" i="30" s="1"/>
  <c r="A9640" i="30" s="1"/>
  <c r="A9641" i="30" s="1"/>
  <c r="A9642" i="30" s="1"/>
  <c r="A9643" i="30" s="1"/>
  <c r="A9644" i="30" s="1"/>
  <c r="A9645" i="30" s="1"/>
  <c r="A9646" i="30" s="1"/>
  <c r="A9647" i="30" s="1"/>
  <c r="A9648" i="30" s="1"/>
  <c r="A9649" i="30" s="1"/>
  <c r="A9650" i="30" s="1"/>
  <c r="A9651" i="30" s="1"/>
  <c r="A9652" i="30" s="1"/>
  <c r="A9653" i="30" s="1"/>
  <c r="A9654" i="30" s="1"/>
  <c r="A9655" i="30" s="1"/>
  <c r="A9656" i="30" s="1"/>
  <c r="A9657" i="30" s="1"/>
  <c r="A9658" i="30" s="1"/>
  <c r="A9659" i="30" s="1"/>
  <c r="A9660" i="30" s="1"/>
  <c r="A9661" i="30" s="1"/>
  <c r="A9662" i="30" s="1"/>
  <c r="A9663" i="30" s="1"/>
  <c r="A9664" i="30" s="1"/>
  <c r="A9665" i="30" s="1"/>
  <c r="A9666" i="30" s="1"/>
  <c r="A9667" i="30" s="1"/>
  <c r="A9668" i="30" s="1"/>
  <c r="A9669" i="30" s="1"/>
  <c r="A9670" i="30" s="1"/>
  <c r="A9671" i="30" s="1"/>
  <c r="A9672" i="30" s="1"/>
  <c r="A9673" i="30" s="1"/>
  <c r="A9674" i="30" s="1"/>
  <c r="A9675" i="30" s="1"/>
  <c r="A9676" i="30" s="1"/>
  <c r="A9677" i="30" s="1"/>
  <c r="A9678" i="30" s="1"/>
  <c r="A9679" i="30" s="1"/>
  <c r="A9680" i="30" s="1"/>
  <c r="A9681" i="30" s="1"/>
  <c r="A9682" i="30" s="1"/>
  <c r="A9683" i="30" s="1"/>
  <c r="A9684" i="30" s="1"/>
  <c r="A9685" i="30" s="1"/>
  <c r="A9686" i="30" s="1"/>
  <c r="A9687" i="30" s="1"/>
  <c r="A9688" i="30" s="1"/>
  <c r="A9689" i="30" s="1"/>
  <c r="A9690" i="30" s="1"/>
  <c r="A9691" i="30" s="1"/>
  <c r="A9692" i="30" s="1"/>
  <c r="A9693" i="30" s="1"/>
  <c r="A9694" i="30" s="1"/>
  <c r="A9695" i="30" s="1"/>
  <c r="A9696" i="30" s="1"/>
  <c r="A9697" i="30" s="1"/>
  <c r="A9698" i="30" s="1"/>
  <c r="A9699" i="30" s="1"/>
  <c r="A9700" i="30" s="1"/>
  <c r="A9701" i="30" s="1"/>
  <c r="A9702" i="30" s="1"/>
  <c r="A9703" i="30" s="1"/>
  <c r="A9704" i="30" s="1"/>
  <c r="A9705" i="30" s="1"/>
  <c r="A9706" i="30" s="1"/>
  <c r="A9707" i="30" s="1"/>
  <c r="A9708" i="30" s="1"/>
  <c r="A9709" i="30" s="1"/>
  <c r="A9710" i="30" s="1"/>
  <c r="A9711" i="30" s="1"/>
  <c r="A9712" i="30" s="1"/>
  <c r="A9713" i="30" s="1"/>
  <c r="A9714" i="30" s="1"/>
  <c r="A9715" i="30" s="1"/>
  <c r="A9716" i="30" s="1"/>
  <c r="A9717" i="30" s="1"/>
  <c r="A9718" i="30" s="1"/>
  <c r="A9719" i="30" s="1"/>
  <c r="A9720" i="30" s="1"/>
  <c r="A9721" i="30" s="1"/>
  <c r="A9722" i="30" s="1"/>
  <c r="A9723" i="30" s="1"/>
  <c r="A9724" i="30" s="1"/>
  <c r="A9725" i="30" s="1"/>
  <c r="A9726" i="30" s="1"/>
  <c r="A9727" i="30" s="1"/>
  <c r="A9728" i="30" s="1"/>
  <c r="A9729" i="30" s="1"/>
  <c r="A9730" i="30" s="1"/>
  <c r="A9731" i="30" s="1"/>
  <c r="A9732" i="30" s="1"/>
  <c r="A9733" i="30" s="1"/>
  <c r="A9734" i="30" s="1"/>
  <c r="A9735" i="30" s="1"/>
  <c r="A9736" i="30" s="1"/>
  <c r="A9737" i="30" s="1"/>
  <c r="A9738" i="30" s="1"/>
  <c r="A9739" i="30" s="1"/>
  <c r="A9740" i="30" s="1"/>
  <c r="A9741" i="30" s="1"/>
  <c r="A9742" i="30" s="1"/>
  <c r="A9743" i="30" s="1"/>
  <c r="A9744" i="30" s="1"/>
  <c r="A9745" i="30" s="1"/>
  <c r="A9746" i="30" s="1"/>
  <c r="A9747" i="30" s="1"/>
  <c r="A9748" i="30" s="1"/>
  <c r="A9749" i="30" s="1"/>
  <c r="A9750" i="30" s="1"/>
  <c r="N29" i="21"/>
  <c r="N24" i="20"/>
  <c r="O64" i="20"/>
  <c r="N64" i="20"/>
  <c r="N104" i="20"/>
  <c r="N29" i="18"/>
  <c r="N29" i="19"/>
  <c r="N29" i="22"/>
  <c r="O75" i="22"/>
  <c r="N75" i="22"/>
  <c r="N120" i="22"/>
  <c r="O165" i="22"/>
  <c r="N165" i="22"/>
  <c r="N210" i="22"/>
  <c r="C45" i="18" l="1"/>
  <c r="M47" i="18" l="1"/>
  <c r="L47" i="18"/>
  <c r="K47" i="18"/>
  <c r="J47" i="18"/>
  <c r="I47" i="18"/>
  <c r="H47" i="18"/>
  <c r="G47" i="18"/>
  <c r="F47" i="18"/>
  <c r="E47" i="18"/>
  <c r="D47" i="18"/>
  <c r="C47" i="18"/>
  <c r="B47" i="18"/>
  <c r="R29" i="18" l="1"/>
  <c r="B45" i="18"/>
  <c r="A9022" i="30"/>
  <c r="A9023" i="30" s="1"/>
  <c r="A9024" i="30" s="1"/>
  <c r="A9025" i="30" s="1"/>
  <c r="A9026" i="30" s="1"/>
  <c r="A9027" i="30" s="1"/>
  <c r="A9028" i="30" s="1"/>
  <c r="A9029" i="30" s="1"/>
  <c r="A9030" i="30" s="1"/>
  <c r="A9031" i="30" s="1"/>
  <c r="A9032" i="30" s="1"/>
  <c r="A9033" i="30" s="1"/>
  <c r="A9034" i="30" s="1"/>
  <c r="A9035" i="30" s="1"/>
  <c r="A9036" i="30" s="1"/>
  <c r="A9037" i="30" s="1"/>
  <c r="A9038" i="30" s="1"/>
  <c r="A9039" i="30" s="1"/>
  <c r="A9040" i="30" s="1"/>
  <c r="A9041" i="30" s="1"/>
  <c r="A9042" i="30" s="1"/>
  <c r="A9043" i="30" s="1"/>
  <c r="A9044" i="30" s="1"/>
  <c r="A9045" i="30" s="1"/>
  <c r="A9046" i="30" s="1"/>
  <c r="A9047" i="30" s="1"/>
  <c r="A9048" i="30" s="1"/>
  <c r="A9049" i="30" s="1"/>
  <c r="A9050" i="30" s="1"/>
  <c r="A9051" i="30" s="1"/>
  <c r="A9052" i="30" s="1"/>
  <c r="A9053" i="30" s="1"/>
  <c r="A9054" i="30" s="1"/>
  <c r="A9055" i="30" s="1"/>
  <c r="A9056" i="30" s="1"/>
  <c r="A9057" i="30" s="1"/>
  <c r="A9058" i="30" s="1"/>
  <c r="A9059" i="30" s="1"/>
  <c r="A9060" i="30" s="1"/>
  <c r="A9061" i="30" s="1"/>
  <c r="A9062" i="30" s="1"/>
  <c r="A9063" i="30" s="1"/>
  <c r="A9064" i="30" s="1"/>
  <c r="A9065" i="30" s="1"/>
  <c r="A9066" i="30" s="1"/>
  <c r="A9067" i="30" s="1"/>
  <c r="A9068" i="30" s="1"/>
  <c r="A9069" i="30" s="1"/>
  <c r="A9070" i="30" s="1"/>
  <c r="A9071" i="30" s="1"/>
  <c r="A9072" i="30" s="1"/>
  <c r="A9073" i="30" s="1"/>
  <c r="A9074" i="30" s="1"/>
  <c r="A9075" i="30" s="1"/>
  <c r="A9076" i="30" s="1"/>
  <c r="A9077" i="30" s="1"/>
  <c r="A9078" i="30" s="1"/>
  <c r="A9079" i="30" s="1"/>
  <c r="A9080" i="30" s="1"/>
  <c r="A9081" i="30" s="1"/>
  <c r="A9082" i="30" s="1"/>
  <c r="A9083" i="30" s="1"/>
  <c r="A9084" i="30" s="1"/>
  <c r="A9085" i="30" s="1"/>
  <c r="A9086" i="30" s="1"/>
  <c r="A9087" i="30" s="1"/>
  <c r="A9088" i="30" s="1"/>
  <c r="A9089" i="30" s="1"/>
  <c r="A9090" i="30" s="1"/>
  <c r="A9091" i="30" s="1"/>
  <c r="A9092" i="30" s="1"/>
  <c r="A9093" i="30" s="1"/>
  <c r="A9094" i="30" s="1"/>
  <c r="A9095" i="30" s="1"/>
  <c r="A9096" i="30" s="1"/>
  <c r="A9097" i="30" s="1"/>
  <c r="A9098" i="30" s="1"/>
  <c r="A9099" i="30" s="1"/>
  <c r="A9100" i="30" s="1"/>
  <c r="A9101" i="30" s="1"/>
  <c r="A9102" i="30" s="1"/>
  <c r="A9103" i="30" s="1"/>
  <c r="A9104" i="30" s="1"/>
  <c r="A9105" i="30" s="1"/>
  <c r="A9106" i="30" s="1"/>
  <c r="A9107" i="30" s="1"/>
  <c r="A9108" i="30" s="1"/>
  <c r="A9109" i="30" s="1"/>
  <c r="A9110" i="30" s="1"/>
  <c r="A9111" i="30" s="1"/>
  <c r="A9112" i="30" s="1"/>
  <c r="A9113" i="30" s="1"/>
  <c r="A9114" i="30" s="1"/>
  <c r="A9115" i="30" s="1"/>
  <c r="A9116" i="30" s="1"/>
  <c r="A9117" i="30" s="1"/>
  <c r="A9118" i="30" s="1"/>
  <c r="A9119" i="30" s="1"/>
  <c r="A9120" i="30" s="1"/>
  <c r="A9121" i="30" s="1"/>
  <c r="A9122" i="30" s="1"/>
  <c r="A9123" i="30" s="1"/>
  <c r="A9124" i="30" s="1"/>
  <c r="A9125" i="30" s="1"/>
  <c r="A9126" i="30" s="1"/>
  <c r="A9127" i="30" s="1"/>
  <c r="A9128" i="30" s="1"/>
  <c r="A9129" i="30" s="1"/>
  <c r="A9130" i="30" s="1"/>
  <c r="A9131" i="30" s="1"/>
  <c r="A9132" i="30" s="1"/>
  <c r="A9133" i="30" s="1"/>
  <c r="A9134" i="30" s="1"/>
  <c r="A9135" i="30" s="1"/>
  <c r="A9136" i="30" s="1"/>
  <c r="A9137" i="30" s="1"/>
  <c r="A9138" i="30" s="1"/>
  <c r="A9139" i="30" s="1"/>
  <c r="A9140" i="30" s="1"/>
  <c r="A9141" i="30" s="1"/>
  <c r="A9142" i="30" s="1"/>
  <c r="A9143" i="30" s="1"/>
  <c r="A9144" i="30" s="1"/>
  <c r="A9145" i="30" s="1"/>
  <c r="A9146" i="30" s="1"/>
  <c r="A9147" i="30" s="1"/>
  <c r="A9148" i="30" s="1"/>
  <c r="A9149" i="30" s="1"/>
  <c r="A9150" i="30" s="1"/>
  <c r="A9151" i="30" s="1"/>
  <c r="A9152" i="30" s="1"/>
  <c r="A9153" i="30" s="1"/>
  <c r="A9154" i="30" s="1"/>
  <c r="A9155" i="30" s="1"/>
  <c r="A9156" i="30" s="1"/>
  <c r="A9157" i="30" s="1"/>
  <c r="A9158" i="30" s="1"/>
  <c r="A9159" i="30" s="1"/>
  <c r="A9160" i="30" s="1"/>
  <c r="A9161" i="30" s="1"/>
  <c r="A9162" i="30" s="1"/>
  <c r="A9163" i="30" s="1"/>
  <c r="A9164" i="30" s="1"/>
  <c r="A9165" i="30" s="1"/>
  <c r="A9166" i="30" s="1"/>
  <c r="A9167" i="30" s="1"/>
  <c r="A9168" i="30" s="1"/>
  <c r="A9169" i="30" s="1"/>
  <c r="A9170" i="30" s="1"/>
  <c r="A9171" i="30" s="1"/>
  <c r="A9172" i="30" s="1"/>
  <c r="A9173" i="30" s="1"/>
  <c r="A9174" i="30" s="1"/>
  <c r="A9175" i="30" s="1"/>
  <c r="A9176" i="30" s="1"/>
  <c r="A9177" i="30" s="1"/>
  <c r="A9178" i="30" s="1"/>
  <c r="A9179" i="30" s="1"/>
  <c r="A9180" i="30" s="1"/>
  <c r="A9181" i="30" s="1"/>
  <c r="A9182" i="30" s="1"/>
  <c r="A9183" i="30" s="1"/>
  <c r="A9184" i="30" s="1"/>
  <c r="A9185" i="30" s="1"/>
  <c r="A9186" i="30" s="1"/>
  <c r="A9187" i="30" s="1"/>
  <c r="A9188" i="30" s="1"/>
  <c r="A9189" i="30" s="1"/>
  <c r="A9190" i="30" s="1"/>
  <c r="A9191" i="30" s="1"/>
  <c r="A9192" i="30" s="1"/>
  <c r="A9193" i="30" s="1"/>
  <c r="A9194" i="30" s="1"/>
  <c r="A9195" i="30" s="1"/>
  <c r="A9196" i="30" s="1"/>
  <c r="A9197" i="30" s="1"/>
  <c r="A9198" i="30" s="1"/>
  <c r="A9199" i="30" s="1"/>
  <c r="A9200" i="30" s="1"/>
  <c r="A9201" i="30" s="1"/>
  <c r="A9202" i="30" s="1"/>
  <c r="A9203" i="30" s="1"/>
  <c r="A9204" i="30" s="1"/>
  <c r="A9205" i="30" s="1"/>
  <c r="A9206" i="30" s="1"/>
  <c r="A9207" i="30" s="1"/>
  <c r="A9208" i="30" s="1"/>
  <c r="A9209" i="30" s="1"/>
  <c r="A9210" i="30" s="1"/>
  <c r="A9211" i="30" s="1"/>
  <c r="A9212" i="30" s="1"/>
  <c r="A9213" i="30" s="1"/>
  <c r="A9214" i="30" s="1"/>
  <c r="A9215" i="30" s="1"/>
  <c r="A9216" i="30" s="1"/>
  <c r="A9217" i="30" s="1"/>
  <c r="A9218" i="30" s="1"/>
  <c r="A9219" i="30" s="1"/>
  <c r="A9220" i="30" s="1"/>
  <c r="A9221" i="30" s="1"/>
  <c r="A9222" i="30" s="1"/>
  <c r="A9223" i="30" s="1"/>
  <c r="A9224" i="30" s="1"/>
  <c r="A9225" i="30" s="1"/>
  <c r="A9226" i="30" s="1"/>
  <c r="A9227" i="30" s="1"/>
  <c r="A9228" i="30" s="1"/>
  <c r="A9229" i="30" s="1"/>
  <c r="A9230" i="30" s="1"/>
  <c r="A9231" i="30" s="1"/>
  <c r="A9232" i="30" s="1"/>
  <c r="A9233" i="30" s="1"/>
  <c r="A9234" i="30" s="1"/>
  <c r="A9235" i="30" s="1"/>
  <c r="A9236" i="30" s="1"/>
  <c r="A9237" i="30" s="1"/>
  <c r="A9238" i="30" s="1"/>
  <c r="A9239" i="30" s="1"/>
  <c r="A9240" i="30" s="1"/>
  <c r="A9241" i="30" s="1"/>
  <c r="A9242" i="30" s="1"/>
  <c r="A9243" i="30" s="1"/>
  <c r="A9244" i="30" s="1"/>
  <c r="A9245" i="30" s="1"/>
  <c r="A9246" i="30" s="1"/>
  <c r="A9247" i="30" s="1"/>
  <c r="A9248" i="30" s="1"/>
  <c r="A9249" i="30" s="1"/>
  <c r="A9250" i="30" s="1"/>
  <c r="A9251" i="30" s="1"/>
  <c r="A9252" i="30" s="1"/>
  <c r="A9253" i="30" s="1"/>
  <c r="A9254" i="30" s="1"/>
  <c r="A9255" i="30" s="1"/>
  <c r="A9256" i="30" s="1"/>
  <c r="A9257" i="30" s="1"/>
  <c r="A9258" i="30" s="1"/>
  <c r="A9259" i="30" s="1"/>
  <c r="A9260" i="30" s="1"/>
  <c r="A9261" i="30" s="1"/>
  <c r="A9262" i="30" s="1"/>
  <c r="A9263" i="30" s="1"/>
  <c r="A9264" i="30" s="1"/>
  <c r="A9265" i="30" s="1"/>
  <c r="A9266" i="30" s="1"/>
  <c r="A9267" i="30" s="1"/>
  <c r="A9268" i="30" s="1"/>
  <c r="A9269" i="30" s="1"/>
  <c r="A9270" i="30" s="1"/>
  <c r="A9271" i="30" s="1"/>
  <c r="A9272" i="30" s="1"/>
  <c r="A9273" i="30" s="1"/>
  <c r="A9274" i="30" s="1"/>
  <c r="A9275" i="30" s="1"/>
  <c r="A9276" i="30" s="1"/>
  <c r="A9277" i="30" s="1"/>
  <c r="A9278" i="30" s="1"/>
  <c r="A9279" i="30" s="1"/>
  <c r="A9280" i="30" s="1"/>
  <c r="A9281" i="30" s="1"/>
  <c r="A9282" i="30" s="1"/>
  <c r="A9283" i="30" s="1"/>
  <c r="A9284" i="30" s="1"/>
  <c r="A9285" i="30" s="1"/>
  <c r="A9286" i="30" s="1"/>
  <c r="A9287" i="30" s="1"/>
  <c r="A9288" i="30" s="1"/>
  <c r="A9289" i="30" s="1"/>
  <c r="A9290" i="30" s="1"/>
  <c r="A9291" i="30" s="1"/>
  <c r="A9292" i="30" s="1"/>
  <c r="A9293" i="30" s="1"/>
  <c r="A9294" i="30" s="1"/>
  <c r="A9295" i="30" s="1"/>
  <c r="A9296" i="30" s="1"/>
  <c r="A9297" i="30" s="1"/>
  <c r="A9298" i="30" s="1"/>
  <c r="A9299" i="30" s="1"/>
  <c r="A9300" i="30" s="1"/>
  <c r="A9301" i="30" s="1"/>
  <c r="A9302" i="30" s="1"/>
  <c r="A9303" i="30" s="1"/>
  <c r="A9304" i="30" s="1"/>
  <c r="A9305" i="30" s="1"/>
  <c r="A9306" i="30" s="1"/>
  <c r="A9307" i="30" s="1"/>
  <c r="A9308" i="30" s="1"/>
  <c r="A9309" i="30" s="1"/>
  <c r="A9310" i="30" s="1"/>
  <c r="A9311" i="30" s="1"/>
  <c r="A9312" i="30" s="1"/>
  <c r="A9313" i="30" s="1"/>
  <c r="A9314" i="30" s="1"/>
  <c r="A9315" i="30" s="1"/>
  <c r="A9316" i="30" s="1"/>
  <c r="A9317" i="30" s="1"/>
  <c r="A9318" i="30" s="1"/>
  <c r="A9319" i="30" s="1"/>
  <c r="A9320" i="30" s="1"/>
  <c r="A9321" i="30" s="1"/>
  <c r="A9322" i="30" s="1"/>
  <c r="A9323" i="30" s="1"/>
  <c r="A9324" i="30" s="1"/>
  <c r="A9325" i="30" s="1"/>
  <c r="A9326" i="30" s="1"/>
  <c r="A9327" i="30" s="1"/>
  <c r="A9328" i="30" s="1"/>
  <c r="A9329" i="30" s="1"/>
  <c r="A9330" i="30" s="1"/>
  <c r="A9331" i="30" s="1"/>
  <c r="A9332" i="30" s="1"/>
  <c r="A9333" i="30" s="1"/>
  <c r="A9334" i="30" s="1"/>
  <c r="A9335" i="30" s="1"/>
  <c r="A9336" i="30" s="1"/>
  <c r="A9337" i="30" s="1"/>
  <c r="A9338" i="30" s="1"/>
  <c r="A9339" i="30" s="1"/>
  <c r="A9340" i="30" s="1"/>
  <c r="A9341" i="30" s="1"/>
  <c r="A9342" i="30" s="1"/>
  <c r="A9343" i="30" s="1"/>
  <c r="A9344" i="30" s="1"/>
  <c r="A9345" i="30" s="1"/>
  <c r="A9346" i="30" s="1"/>
  <c r="A9347" i="30" s="1"/>
  <c r="A9348" i="30" s="1"/>
  <c r="A9349" i="30" s="1"/>
  <c r="A9350" i="30" s="1"/>
  <c r="A9351" i="30" s="1"/>
  <c r="A9352" i="30" s="1"/>
  <c r="A9353" i="30" s="1"/>
  <c r="A9354" i="30" s="1"/>
  <c r="A9355" i="30" s="1"/>
  <c r="A9356" i="30" s="1"/>
  <c r="A9357" i="30" s="1"/>
  <c r="A9358" i="30" s="1"/>
  <c r="A9359" i="30" s="1"/>
  <c r="A9360" i="30" s="1"/>
  <c r="A9361" i="30" s="1"/>
  <c r="A9362" i="30" s="1"/>
  <c r="A9363" i="30" s="1"/>
  <c r="A9364" i="30" s="1"/>
  <c r="A9365" i="30" s="1"/>
  <c r="A9366" i="30" s="1"/>
  <c r="A9367" i="30" s="1"/>
  <c r="A9368" i="30" s="1"/>
  <c r="A9369" i="30" s="1"/>
  <c r="A9370" i="30" s="1"/>
  <c r="A9371" i="30" s="1"/>
  <c r="A9372" i="30" s="1"/>
  <c r="A9373" i="30" s="1"/>
  <c r="A9374" i="30" s="1"/>
  <c r="A9375" i="30" s="1"/>
  <c r="A9376" i="30" s="1"/>
  <c r="A9377" i="30" s="1"/>
  <c r="A9378" i="30" s="1"/>
  <c r="A9379" i="30" s="1"/>
  <c r="A9380" i="30" s="1"/>
  <c r="A9381" i="30" s="1"/>
  <c r="A9382" i="30" s="1"/>
  <c r="A9383" i="30" s="1"/>
  <c r="A9384" i="30" s="1"/>
  <c r="A9385" i="30" s="1"/>
  <c r="C326" i="14"/>
  <c r="C325" i="14"/>
  <c r="C324" i="14"/>
  <c r="C323" i="14"/>
  <c r="C322" i="14"/>
  <c r="C321" i="14"/>
  <c r="C320" i="14"/>
  <c r="C319" i="14"/>
  <c r="C318" i="14"/>
  <c r="C317" i="14"/>
  <c r="C316" i="14"/>
  <c r="C315" i="14"/>
  <c r="N22" i="18"/>
  <c r="H21" i="18"/>
  <c r="G21" i="18"/>
  <c r="N21" i="18" s="1"/>
  <c r="R21" i="18" l="1"/>
  <c r="R22" i="18"/>
  <c r="N28" i="21"/>
  <c r="O73" i="21"/>
  <c r="N73" i="21"/>
  <c r="N118" i="21"/>
  <c r="N23" i="20"/>
  <c r="N103" i="20"/>
  <c r="O63" i="20"/>
  <c r="N63" i="20"/>
  <c r="M43" i="18"/>
  <c r="N28" i="18"/>
  <c r="N27" i="18"/>
  <c r="N28" i="19"/>
  <c r="N28" i="22"/>
  <c r="O74" i="22"/>
  <c r="N74" i="22"/>
  <c r="O164" i="22"/>
  <c r="N164" i="22"/>
  <c r="N119" i="22"/>
  <c r="N209" i="22"/>
  <c r="M307" i="14"/>
  <c r="M97" i="32"/>
  <c r="L97" i="32"/>
  <c r="K97" i="32"/>
  <c r="J97" i="32"/>
  <c r="I97" i="32"/>
  <c r="H97" i="32"/>
  <c r="G97" i="32"/>
  <c r="F97" i="32"/>
  <c r="E97" i="32"/>
  <c r="M102" i="32"/>
  <c r="L102" i="32"/>
  <c r="K102" i="32"/>
  <c r="J102" i="32"/>
  <c r="I102" i="32"/>
  <c r="H102" i="32"/>
  <c r="G102" i="32"/>
  <c r="F102" i="32"/>
  <c r="E102" i="32"/>
  <c r="D102" i="32"/>
  <c r="C102" i="32"/>
  <c r="B102" i="32"/>
  <c r="M101" i="32"/>
  <c r="L101" i="32"/>
  <c r="K101" i="32"/>
  <c r="J101" i="32"/>
  <c r="I101" i="32"/>
  <c r="H101" i="32"/>
  <c r="G101" i="32"/>
  <c r="F101" i="32"/>
  <c r="E101" i="32"/>
  <c r="D101" i="32"/>
  <c r="C101" i="32"/>
  <c r="B101" i="32"/>
  <c r="M100" i="32"/>
  <c r="L100" i="32"/>
  <c r="K100" i="32"/>
  <c r="J100" i="32"/>
  <c r="I100" i="32"/>
  <c r="H100" i="32"/>
  <c r="G100" i="32"/>
  <c r="F100" i="32"/>
  <c r="E100" i="32"/>
  <c r="D100" i="32"/>
  <c r="C100" i="32"/>
  <c r="B100" i="32"/>
  <c r="M99" i="32"/>
  <c r="L99" i="32"/>
  <c r="K99" i="32"/>
  <c r="J99" i="32"/>
  <c r="I99" i="32"/>
  <c r="H99" i="32"/>
  <c r="G99" i="32"/>
  <c r="F99" i="32"/>
  <c r="E99" i="32"/>
  <c r="D99" i="32"/>
  <c r="C99" i="32"/>
  <c r="B99" i="32"/>
  <c r="M98" i="32"/>
  <c r="L98" i="32"/>
  <c r="K98" i="32"/>
  <c r="J98" i="32"/>
  <c r="I98" i="32"/>
  <c r="H98" i="32"/>
  <c r="G98" i="32"/>
  <c r="F98" i="32"/>
  <c r="E98" i="32"/>
  <c r="D98" i="32"/>
  <c r="C98" i="32"/>
  <c r="B98" i="32"/>
  <c r="F103" i="32"/>
  <c r="E103" i="32"/>
  <c r="D103" i="32"/>
  <c r="C103" i="32"/>
  <c r="B103" i="32"/>
  <c r="M57" i="32"/>
  <c r="L57" i="32"/>
  <c r="K57" i="32"/>
  <c r="J57" i="32"/>
  <c r="I57" i="32"/>
  <c r="H57" i="32"/>
  <c r="G57" i="32"/>
  <c r="F57" i="32"/>
  <c r="E57" i="32"/>
  <c r="D17" i="32"/>
  <c r="C17" i="32"/>
  <c r="B17" i="32"/>
  <c r="M16" i="32"/>
  <c r="L16" i="32"/>
  <c r="K16" i="32"/>
  <c r="J16" i="32"/>
  <c r="I16" i="32"/>
  <c r="H16" i="32"/>
  <c r="G16" i="32"/>
  <c r="F16" i="32"/>
  <c r="E16" i="32"/>
  <c r="D16" i="32"/>
  <c r="C16" i="32"/>
  <c r="B16" i="32"/>
  <c r="M15" i="32"/>
  <c r="L15" i="32"/>
  <c r="K15" i="32"/>
  <c r="J15" i="32"/>
  <c r="I15" i="32"/>
  <c r="H15" i="32"/>
  <c r="G15" i="32"/>
  <c r="F15" i="32"/>
  <c r="E15" i="32"/>
  <c r="D15" i="32"/>
  <c r="C15" i="32"/>
  <c r="B15" i="32"/>
  <c r="M62" i="32"/>
  <c r="L62" i="32"/>
  <c r="K62" i="32"/>
  <c r="J62" i="32"/>
  <c r="I62" i="32"/>
  <c r="H62" i="32"/>
  <c r="G62" i="32"/>
  <c r="F62" i="32"/>
  <c r="E62" i="32"/>
  <c r="D62" i="32"/>
  <c r="C62" i="32"/>
  <c r="B62" i="32"/>
  <c r="M61" i="32"/>
  <c r="L61" i="32"/>
  <c r="K61" i="32"/>
  <c r="J61" i="32"/>
  <c r="I61" i="32"/>
  <c r="H61" i="32"/>
  <c r="G61" i="32"/>
  <c r="F61" i="32"/>
  <c r="E61" i="32"/>
  <c r="D61" i="32"/>
  <c r="C61" i="32"/>
  <c r="B61" i="32"/>
  <c r="M60" i="32"/>
  <c r="L60" i="32"/>
  <c r="K60" i="32"/>
  <c r="J60" i="32"/>
  <c r="I60" i="32"/>
  <c r="H60" i="32"/>
  <c r="G60" i="32"/>
  <c r="F60" i="32"/>
  <c r="E60" i="32"/>
  <c r="D60" i="32"/>
  <c r="C60" i="32"/>
  <c r="B60" i="32"/>
  <c r="M59" i="32"/>
  <c r="L59" i="32"/>
  <c r="K59" i="32"/>
  <c r="J59" i="32"/>
  <c r="I59" i="32"/>
  <c r="H59" i="32"/>
  <c r="G59" i="32"/>
  <c r="F59" i="32"/>
  <c r="E59" i="32"/>
  <c r="D59" i="32"/>
  <c r="C59" i="32"/>
  <c r="B59" i="32"/>
  <c r="M58" i="32"/>
  <c r="L58" i="32"/>
  <c r="K58" i="32"/>
  <c r="J58" i="32"/>
  <c r="I58" i="32"/>
  <c r="H58" i="32"/>
  <c r="G58" i="32"/>
  <c r="F58" i="32"/>
  <c r="E58" i="32"/>
  <c r="D58" i="32"/>
  <c r="C58" i="32"/>
  <c r="B58" i="32"/>
  <c r="F63" i="32"/>
  <c r="E63" i="32"/>
  <c r="D63" i="32"/>
  <c r="C63" i="32"/>
  <c r="B63" i="32"/>
  <c r="F23" i="32"/>
  <c r="E23" i="32"/>
  <c r="D23" i="32"/>
  <c r="C23" i="32"/>
  <c r="M22" i="32"/>
  <c r="L22" i="32"/>
  <c r="K22" i="32"/>
  <c r="J22" i="32"/>
  <c r="I22" i="32"/>
  <c r="H22" i="32"/>
  <c r="G22" i="32"/>
  <c r="F22" i="32"/>
  <c r="E22" i="32"/>
  <c r="D22" i="32"/>
  <c r="C22" i="32"/>
  <c r="B22" i="32"/>
  <c r="M21" i="32"/>
  <c r="L21" i="32"/>
  <c r="K21" i="32"/>
  <c r="J21" i="32"/>
  <c r="I21" i="32"/>
  <c r="H21" i="32"/>
  <c r="G21" i="32"/>
  <c r="F21" i="32"/>
  <c r="E21" i="32"/>
  <c r="D21" i="32"/>
  <c r="C21" i="32"/>
  <c r="B21" i="32"/>
  <c r="M20" i="32"/>
  <c r="L20" i="32"/>
  <c r="K20" i="32"/>
  <c r="J20" i="32"/>
  <c r="I20" i="32"/>
  <c r="H20" i="32"/>
  <c r="G20" i="32"/>
  <c r="F20" i="32"/>
  <c r="E20" i="32"/>
  <c r="D20" i="32"/>
  <c r="C20" i="32"/>
  <c r="B20" i="32"/>
  <c r="M19" i="32"/>
  <c r="L19" i="32"/>
  <c r="K19" i="32"/>
  <c r="J19" i="32"/>
  <c r="I19" i="32"/>
  <c r="H19" i="32"/>
  <c r="G19" i="32"/>
  <c r="F19" i="32"/>
  <c r="E19" i="32"/>
  <c r="D19" i="32"/>
  <c r="C19" i="32"/>
  <c r="B19" i="32"/>
  <c r="M18" i="32"/>
  <c r="L18" i="32"/>
  <c r="K18" i="32"/>
  <c r="J18" i="32"/>
  <c r="I18" i="32"/>
  <c r="H18" i="32"/>
  <c r="G18" i="32"/>
  <c r="F18" i="32"/>
  <c r="E18" i="32"/>
  <c r="D18" i="32"/>
  <c r="C18" i="32"/>
  <c r="B18" i="32"/>
  <c r="M17" i="32"/>
  <c r="L17" i="32"/>
  <c r="K17" i="32"/>
  <c r="J17" i="32"/>
  <c r="I17" i="32"/>
  <c r="H17" i="32"/>
  <c r="G17" i="32"/>
  <c r="F17" i="32"/>
  <c r="E17" i="32"/>
  <c r="B23" i="32"/>
  <c r="M9020" i="30" l="1"/>
  <c r="L9020" i="30"/>
  <c r="M9019" i="30"/>
  <c r="L9019" i="30"/>
  <c r="M9018" i="30"/>
  <c r="L9018" i="30"/>
  <c r="M9017" i="30"/>
  <c r="L9017" i="30"/>
  <c r="M9016" i="30"/>
  <c r="L9016" i="30"/>
  <c r="M9015" i="30"/>
  <c r="L9015" i="30"/>
  <c r="M9014" i="30"/>
  <c r="L9014" i="30"/>
  <c r="M9013" i="30"/>
  <c r="L9013" i="30"/>
  <c r="M9012" i="30"/>
  <c r="L9012" i="30"/>
  <c r="M9011" i="30"/>
  <c r="L9011" i="30"/>
  <c r="M9010" i="30"/>
  <c r="L9010" i="30"/>
  <c r="M9009" i="30"/>
  <c r="L9009" i="30"/>
  <c r="M9008" i="30"/>
  <c r="L9008" i="30"/>
  <c r="M9007" i="30"/>
  <c r="L9007" i="30"/>
  <c r="M9006" i="30"/>
  <c r="L9006" i="30"/>
  <c r="M9005" i="30"/>
  <c r="L9005" i="30"/>
  <c r="M9004" i="30"/>
  <c r="L9004" i="30"/>
  <c r="M9003" i="30"/>
  <c r="L9003" i="30"/>
  <c r="M9002" i="30"/>
  <c r="L9002" i="30"/>
  <c r="M9001" i="30"/>
  <c r="L9001" i="30"/>
  <c r="M9000" i="30"/>
  <c r="L9000" i="30"/>
  <c r="M8999" i="30"/>
  <c r="L8999" i="30"/>
  <c r="M8998" i="30"/>
  <c r="L8998" i="30"/>
  <c r="M8997" i="30"/>
  <c r="L8997" i="30"/>
  <c r="M8996" i="30"/>
  <c r="L8996" i="30"/>
  <c r="M8995" i="30"/>
  <c r="L8995" i="30"/>
  <c r="M8994" i="30"/>
  <c r="L8994" i="30"/>
  <c r="M8993" i="30"/>
  <c r="L8993" i="30"/>
  <c r="M8992" i="30"/>
  <c r="L8992" i="30"/>
  <c r="M8991" i="30"/>
  <c r="L8991" i="30"/>
  <c r="M8990" i="30"/>
  <c r="L8990" i="30"/>
  <c r="M8989" i="30"/>
  <c r="L8989" i="30"/>
  <c r="M8988" i="30"/>
  <c r="L8988" i="30"/>
  <c r="M8987" i="30"/>
  <c r="L8987" i="30"/>
  <c r="M8986" i="30"/>
  <c r="L8986" i="30"/>
  <c r="M8985" i="30"/>
  <c r="L8985" i="30"/>
  <c r="M8984" i="30"/>
  <c r="L8984" i="30"/>
  <c r="M8983" i="30"/>
  <c r="L8983" i="30"/>
  <c r="M8982" i="30"/>
  <c r="L8982" i="30"/>
  <c r="M8981" i="30"/>
  <c r="L8981" i="30"/>
  <c r="M8980" i="30"/>
  <c r="L8980" i="30"/>
  <c r="M8979" i="30"/>
  <c r="L8979" i="30"/>
  <c r="M8978" i="30"/>
  <c r="L8978" i="30"/>
  <c r="M8977" i="30"/>
  <c r="L8977" i="30"/>
  <c r="M8976" i="30"/>
  <c r="L8976" i="30"/>
  <c r="M8975" i="30"/>
  <c r="L8975" i="30"/>
  <c r="M8974" i="30"/>
  <c r="L8974" i="30"/>
  <c r="M8973" i="30"/>
  <c r="L8973" i="30"/>
  <c r="M8972" i="30"/>
  <c r="L8972" i="30"/>
  <c r="M8971" i="30"/>
  <c r="L8971" i="30"/>
  <c r="M8970" i="30"/>
  <c r="L8970" i="30"/>
  <c r="M8969" i="30"/>
  <c r="L8969" i="30"/>
  <c r="M8968" i="30"/>
  <c r="L8968" i="30"/>
  <c r="M8967" i="30"/>
  <c r="L8967" i="30"/>
  <c r="M8966" i="30"/>
  <c r="L8966" i="30"/>
  <c r="M8965" i="30"/>
  <c r="L8965" i="30"/>
  <c r="M8964" i="30"/>
  <c r="L8964" i="30"/>
  <c r="M8963" i="30"/>
  <c r="L8963" i="30"/>
  <c r="M8962" i="30"/>
  <c r="L8962" i="30"/>
  <c r="M8961" i="30"/>
  <c r="L8961" i="30"/>
  <c r="M8960" i="30"/>
  <c r="L8960" i="30"/>
  <c r="M8959" i="30"/>
  <c r="L8959" i="30"/>
  <c r="M8958" i="30"/>
  <c r="L8958" i="30"/>
  <c r="M8957" i="30"/>
  <c r="L8957" i="30"/>
  <c r="M8956" i="30"/>
  <c r="L8956" i="30"/>
  <c r="M8955" i="30"/>
  <c r="L8955" i="30"/>
  <c r="M8954" i="30"/>
  <c r="L8954" i="30"/>
  <c r="M8953" i="30"/>
  <c r="L8953" i="30"/>
  <c r="M8952" i="30"/>
  <c r="L8952" i="30"/>
  <c r="M8951" i="30"/>
  <c r="L8951" i="30"/>
  <c r="M8950" i="30"/>
  <c r="L8950" i="30"/>
  <c r="M8949" i="30"/>
  <c r="L8949" i="30"/>
  <c r="M8948" i="30"/>
  <c r="L8948" i="30"/>
  <c r="M8947" i="30"/>
  <c r="L8947" i="30"/>
  <c r="M8946" i="30"/>
  <c r="L8946" i="30"/>
  <c r="M8945" i="30"/>
  <c r="L8945" i="30"/>
  <c r="M8944" i="30"/>
  <c r="L8944" i="30"/>
  <c r="M8943" i="30"/>
  <c r="L8943" i="30"/>
  <c r="M8942" i="30"/>
  <c r="L8942" i="30"/>
  <c r="M8941" i="30"/>
  <c r="L8941" i="30"/>
  <c r="M8940" i="30"/>
  <c r="L8940" i="30"/>
  <c r="M8939" i="30"/>
  <c r="L8939" i="30"/>
  <c r="M8938" i="30"/>
  <c r="L8938" i="30"/>
  <c r="M8937" i="30"/>
  <c r="L8937" i="30"/>
  <c r="M8936" i="30"/>
  <c r="L8936" i="30"/>
  <c r="M8935" i="30"/>
  <c r="L8935" i="30"/>
  <c r="M8934" i="30"/>
  <c r="L8934" i="30"/>
  <c r="M8933" i="30"/>
  <c r="L8933" i="30"/>
  <c r="M8932" i="30"/>
  <c r="L8932" i="30"/>
  <c r="M8931" i="30"/>
  <c r="L8931" i="30"/>
  <c r="M8930" i="30"/>
  <c r="L8930" i="30"/>
  <c r="M8929" i="30"/>
  <c r="L8929" i="30"/>
  <c r="M8928" i="30"/>
  <c r="L8928" i="30"/>
  <c r="M8927" i="30"/>
  <c r="L8927" i="30"/>
  <c r="M8926" i="30"/>
  <c r="L8926" i="30"/>
  <c r="M8925" i="30"/>
  <c r="L8925" i="30"/>
  <c r="M8924" i="30"/>
  <c r="L8924" i="30"/>
  <c r="M8923" i="30"/>
  <c r="L8923" i="30"/>
  <c r="M8922" i="30"/>
  <c r="L8922" i="30"/>
  <c r="M8921" i="30"/>
  <c r="L8921" i="30"/>
  <c r="M8920" i="30"/>
  <c r="L8920" i="30"/>
  <c r="M8919" i="30"/>
  <c r="L8919" i="30"/>
  <c r="M8918" i="30"/>
  <c r="L8918" i="30"/>
  <c r="M8917" i="30"/>
  <c r="L8917" i="30"/>
  <c r="M8916" i="30"/>
  <c r="L8916" i="30"/>
  <c r="M8915" i="30"/>
  <c r="L8915" i="30"/>
  <c r="M8914" i="30"/>
  <c r="L8914" i="30"/>
  <c r="M8913" i="30"/>
  <c r="L8913" i="30"/>
  <c r="M8912" i="30"/>
  <c r="L8912" i="30"/>
  <c r="M8911" i="30"/>
  <c r="L8911" i="30"/>
  <c r="M8910" i="30"/>
  <c r="L8910" i="30"/>
  <c r="M8909" i="30"/>
  <c r="L8909" i="30"/>
  <c r="M8908" i="30"/>
  <c r="L8908" i="30"/>
  <c r="M8907" i="30"/>
  <c r="L8907" i="30"/>
  <c r="M8906" i="30"/>
  <c r="L8906" i="30"/>
  <c r="M8905" i="30"/>
  <c r="L8905" i="30"/>
  <c r="M8904" i="30"/>
  <c r="L8904" i="30"/>
  <c r="M8903" i="30"/>
  <c r="L8903" i="30"/>
  <c r="M8902" i="30"/>
  <c r="L8902" i="30"/>
  <c r="M8901" i="30"/>
  <c r="L8901" i="30"/>
  <c r="M8900" i="30"/>
  <c r="L8900" i="30"/>
  <c r="M8899" i="30"/>
  <c r="L8899" i="30"/>
  <c r="M8898" i="30"/>
  <c r="L8898" i="30"/>
  <c r="M8897" i="30"/>
  <c r="L8897" i="30"/>
  <c r="M8896" i="30"/>
  <c r="L8896" i="30"/>
  <c r="M8895" i="30"/>
  <c r="L8895" i="30"/>
  <c r="M8894" i="30"/>
  <c r="L8894" i="30"/>
  <c r="M8893" i="30"/>
  <c r="L8893" i="30"/>
  <c r="M8892" i="30"/>
  <c r="L8892" i="30"/>
  <c r="M8891" i="30"/>
  <c r="L8891" i="30"/>
  <c r="M8890" i="30"/>
  <c r="L8890" i="30"/>
  <c r="M8889" i="30"/>
  <c r="L8889" i="30"/>
  <c r="M8888" i="30"/>
  <c r="L8888" i="30"/>
  <c r="M8887" i="30"/>
  <c r="L8887" i="30"/>
  <c r="M8886" i="30"/>
  <c r="L8886" i="30"/>
  <c r="M8885" i="30"/>
  <c r="L8885" i="30"/>
  <c r="M8884" i="30"/>
  <c r="L8884" i="30"/>
  <c r="M8883" i="30"/>
  <c r="L8883" i="30"/>
  <c r="M8882" i="30"/>
  <c r="L8882" i="30"/>
  <c r="M8881" i="30"/>
  <c r="L8881" i="30"/>
  <c r="M8880" i="30"/>
  <c r="L8880" i="30"/>
  <c r="M8879" i="30"/>
  <c r="L8879" i="30"/>
  <c r="M8878" i="30"/>
  <c r="L8878" i="30"/>
  <c r="M8877" i="30"/>
  <c r="L8877" i="30"/>
  <c r="M8876" i="30"/>
  <c r="L8876" i="30"/>
  <c r="M8875" i="30"/>
  <c r="L8875" i="30"/>
  <c r="M8874" i="30"/>
  <c r="L8874" i="30"/>
  <c r="M8873" i="30"/>
  <c r="L8873" i="30"/>
  <c r="M8872" i="30"/>
  <c r="L8872" i="30"/>
  <c r="M8871" i="30"/>
  <c r="L8871" i="30"/>
  <c r="M8870" i="30"/>
  <c r="L8870" i="30"/>
  <c r="M8869" i="30"/>
  <c r="L8869" i="30"/>
  <c r="M8868" i="30"/>
  <c r="L8868" i="30"/>
  <c r="M8867" i="30"/>
  <c r="L8867" i="30"/>
  <c r="M8866" i="30"/>
  <c r="L8866" i="30"/>
  <c r="M8865" i="30"/>
  <c r="L8865" i="30"/>
  <c r="M8864" i="30"/>
  <c r="L8864" i="30"/>
  <c r="M8863" i="30"/>
  <c r="L8863" i="30"/>
  <c r="M8862" i="30"/>
  <c r="L8862" i="30"/>
  <c r="M8861" i="30"/>
  <c r="L8861" i="30"/>
  <c r="M8860" i="30"/>
  <c r="L8860" i="30"/>
  <c r="M8859" i="30"/>
  <c r="L8859" i="30"/>
  <c r="M8858" i="30"/>
  <c r="L8858" i="30"/>
  <c r="M8857" i="30"/>
  <c r="L8857" i="30"/>
  <c r="M8856" i="30"/>
  <c r="L8856" i="30"/>
  <c r="M8855" i="30"/>
  <c r="L8855" i="30"/>
  <c r="M8854" i="30"/>
  <c r="L8854" i="30"/>
  <c r="M8853" i="30"/>
  <c r="L8853" i="30"/>
  <c r="M8852" i="30"/>
  <c r="L8852" i="30"/>
  <c r="M8851" i="30"/>
  <c r="L8851" i="30"/>
  <c r="M8850" i="30"/>
  <c r="L8850" i="30"/>
  <c r="M8849" i="30"/>
  <c r="L8849" i="30"/>
  <c r="M8848" i="30"/>
  <c r="L8848" i="30"/>
  <c r="M8847" i="30"/>
  <c r="L8847" i="30"/>
  <c r="M8846" i="30"/>
  <c r="L8846" i="30"/>
  <c r="M8845" i="30"/>
  <c r="L8845" i="30"/>
  <c r="M8844" i="30"/>
  <c r="L8844" i="30"/>
  <c r="M8843" i="30"/>
  <c r="L8843" i="30"/>
  <c r="M8842" i="30"/>
  <c r="L8842" i="30"/>
  <c r="M8841" i="30"/>
  <c r="L8841" i="30"/>
  <c r="M8840" i="30"/>
  <c r="L8840" i="30"/>
  <c r="M8839" i="30"/>
  <c r="L8839" i="30"/>
  <c r="M8838" i="30"/>
  <c r="L8838" i="30"/>
  <c r="M8837" i="30"/>
  <c r="L8837" i="30"/>
  <c r="M8836" i="30"/>
  <c r="L8836" i="30"/>
  <c r="M8835" i="30"/>
  <c r="L8835" i="30"/>
  <c r="M8834" i="30"/>
  <c r="L8834" i="30"/>
  <c r="M8833" i="30"/>
  <c r="L8833" i="30"/>
  <c r="M8832" i="30"/>
  <c r="L8832" i="30"/>
  <c r="M8831" i="30"/>
  <c r="L8831" i="30"/>
  <c r="M8830" i="30"/>
  <c r="L8830" i="30"/>
  <c r="M8829" i="30"/>
  <c r="L8829" i="30"/>
  <c r="M8828" i="30"/>
  <c r="L8828" i="30"/>
  <c r="M8827" i="30"/>
  <c r="L8827" i="30"/>
  <c r="M8826" i="30"/>
  <c r="L8826" i="30"/>
  <c r="M8825" i="30"/>
  <c r="L8825" i="30"/>
  <c r="M8824" i="30"/>
  <c r="L8824" i="30"/>
  <c r="M8823" i="30"/>
  <c r="L8823" i="30"/>
  <c r="M8822" i="30"/>
  <c r="L8822" i="30"/>
  <c r="M8821" i="30"/>
  <c r="L8821" i="30"/>
  <c r="M8820" i="30"/>
  <c r="L8820" i="30"/>
  <c r="M8819" i="30"/>
  <c r="L8819" i="30"/>
  <c r="M8818" i="30"/>
  <c r="L8818" i="30"/>
  <c r="M8817" i="30"/>
  <c r="L8817" i="30"/>
  <c r="M8816" i="30"/>
  <c r="L8816" i="30"/>
  <c r="M8815" i="30"/>
  <c r="L8815" i="30"/>
  <c r="M8814" i="30"/>
  <c r="L8814" i="30"/>
  <c r="M8813" i="30"/>
  <c r="L8813" i="30"/>
  <c r="M8812" i="30"/>
  <c r="L8812" i="30"/>
  <c r="M8811" i="30"/>
  <c r="L8811" i="30"/>
  <c r="M8810" i="30"/>
  <c r="L8810" i="30"/>
  <c r="M8809" i="30"/>
  <c r="L8809" i="30"/>
  <c r="M8808" i="30"/>
  <c r="L8808" i="30"/>
  <c r="M8807" i="30"/>
  <c r="L8807" i="30"/>
  <c r="M8806" i="30"/>
  <c r="L8806" i="30"/>
  <c r="M8805" i="30"/>
  <c r="L8805" i="30"/>
  <c r="M8804" i="30"/>
  <c r="L8804" i="30"/>
  <c r="M8803" i="30"/>
  <c r="L8803" i="30"/>
  <c r="M8802" i="30"/>
  <c r="L8802" i="30"/>
  <c r="M8801" i="30"/>
  <c r="L8801" i="30"/>
  <c r="M8800" i="30"/>
  <c r="L8800" i="30"/>
  <c r="M8799" i="30"/>
  <c r="L8799" i="30"/>
  <c r="M8798" i="30"/>
  <c r="L8798" i="30"/>
  <c r="M8797" i="30"/>
  <c r="L8797" i="30"/>
  <c r="M8796" i="30"/>
  <c r="L8796" i="30"/>
  <c r="M8795" i="30"/>
  <c r="L8795" i="30"/>
  <c r="M8794" i="30"/>
  <c r="L8794" i="30"/>
  <c r="M8793" i="30"/>
  <c r="L8793" i="30"/>
  <c r="M8792" i="30"/>
  <c r="L8792" i="30"/>
  <c r="M8791" i="30"/>
  <c r="L8791" i="30"/>
  <c r="M8790" i="30"/>
  <c r="L8790" i="30"/>
  <c r="M8789" i="30"/>
  <c r="L8789" i="30"/>
  <c r="M8788" i="30"/>
  <c r="L8788" i="30"/>
  <c r="M8787" i="30"/>
  <c r="L8787" i="30"/>
  <c r="M8786" i="30"/>
  <c r="L8786" i="30"/>
  <c r="M8785" i="30"/>
  <c r="L8785" i="30"/>
  <c r="M8784" i="30"/>
  <c r="L8784" i="30"/>
  <c r="M8783" i="30"/>
  <c r="L8783" i="30"/>
  <c r="M8782" i="30"/>
  <c r="L8782" i="30"/>
  <c r="M8781" i="30"/>
  <c r="L8781" i="30"/>
  <c r="M8780" i="30"/>
  <c r="L8780" i="30"/>
  <c r="M8779" i="30"/>
  <c r="L8779" i="30"/>
  <c r="M8778" i="30"/>
  <c r="L8778" i="30"/>
  <c r="M8777" i="30"/>
  <c r="L8777" i="30"/>
  <c r="M8776" i="30"/>
  <c r="L8776" i="30"/>
  <c r="M8775" i="30"/>
  <c r="L8775" i="30"/>
  <c r="M8774" i="30"/>
  <c r="L8774" i="30"/>
  <c r="M8773" i="30"/>
  <c r="L8773" i="30"/>
  <c r="M8772" i="30"/>
  <c r="L8772" i="30"/>
  <c r="M8771" i="30"/>
  <c r="L8771" i="30"/>
  <c r="M8770" i="30"/>
  <c r="L8770" i="30"/>
  <c r="M8769" i="30"/>
  <c r="L8769" i="30"/>
  <c r="M8768" i="30"/>
  <c r="L8768" i="30"/>
  <c r="M8767" i="30"/>
  <c r="L8767" i="30"/>
  <c r="M8766" i="30"/>
  <c r="L8766" i="30"/>
  <c r="M8765" i="30"/>
  <c r="L8765" i="30"/>
  <c r="M8764" i="30"/>
  <c r="L8764" i="30"/>
  <c r="M8763" i="30"/>
  <c r="L8763" i="30"/>
  <c r="M8762" i="30"/>
  <c r="L8762" i="30"/>
  <c r="M8761" i="30"/>
  <c r="L8761" i="30"/>
  <c r="M8760" i="30"/>
  <c r="L8760" i="30"/>
  <c r="M8759" i="30"/>
  <c r="L8759" i="30"/>
  <c r="M8758" i="30"/>
  <c r="L8758" i="30"/>
  <c r="M8757" i="30"/>
  <c r="L8757" i="30"/>
  <c r="M8756" i="30"/>
  <c r="L8756" i="30"/>
  <c r="M8755" i="30"/>
  <c r="L8755" i="30"/>
  <c r="M8754" i="30"/>
  <c r="L8754" i="30"/>
  <c r="M8753" i="30"/>
  <c r="L8753" i="30"/>
  <c r="M8752" i="30"/>
  <c r="L8752" i="30"/>
  <c r="M8751" i="30"/>
  <c r="L8751" i="30"/>
  <c r="M8750" i="30"/>
  <c r="L8750" i="30"/>
  <c r="M8749" i="30"/>
  <c r="L8749" i="30"/>
  <c r="M8748" i="30"/>
  <c r="L8748" i="30"/>
  <c r="M8747" i="30"/>
  <c r="L8747" i="30"/>
  <c r="M8746" i="30"/>
  <c r="L8746" i="30"/>
  <c r="M8745" i="30"/>
  <c r="L8745" i="30"/>
  <c r="M8744" i="30"/>
  <c r="L8744" i="30"/>
  <c r="M8743" i="30"/>
  <c r="L8743" i="30"/>
  <c r="M8742" i="30"/>
  <c r="L8742" i="30"/>
  <c r="M8741" i="30"/>
  <c r="L8741" i="30"/>
  <c r="M8740" i="30"/>
  <c r="L8740" i="30"/>
  <c r="M8739" i="30"/>
  <c r="L8739" i="30"/>
  <c r="M8738" i="30"/>
  <c r="L8738" i="30"/>
  <c r="M8737" i="30"/>
  <c r="L8737" i="30"/>
  <c r="M8736" i="30"/>
  <c r="L8736" i="30"/>
  <c r="M8735" i="30"/>
  <c r="L8735" i="30"/>
  <c r="M8734" i="30"/>
  <c r="L8734" i="30"/>
  <c r="M8733" i="30"/>
  <c r="L8733" i="30"/>
  <c r="M8732" i="30"/>
  <c r="L8732" i="30"/>
  <c r="M8731" i="30"/>
  <c r="L8731" i="30"/>
  <c r="M8730" i="30"/>
  <c r="L8730" i="30"/>
  <c r="M8729" i="30"/>
  <c r="L8729" i="30"/>
  <c r="M8728" i="30"/>
  <c r="L8728" i="30"/>
  <c r="M8727" i="30"/>
  <c r="L8727" i="30"/>
  <c r="M8726" i="30"/>
  <c r="L8726" i="30"/>
  <c r="M8725" i="30"/>
  <c r="L8725" i="30"/>
  <c r="M8724" i="30"/>
  <c r="L8724" i="30"/>
  <c r="M8723" i="30"/>
  <c r="L8723" i="30"/>
  <c r="M8722" i="30"/>
  <c r="L8722" i="30"/>
  <c r="M8721" i="30"/>
  <c r="L8721" i="30"/>
  <c r="M8720" i="30"/>
  <c r="L8720" i="30"/>
  <c r="M8719" i="30"/>
  <c r="L8719" i="30"/>
  <c r="M8718" i="30"/>
  <c r="L8718" i="30"/>
  <c r="M8717" i="30"/>
  <c r="L8717" i="30"/>
  <c r="M8716" i="30"/>
  <c r="L8716" i="30"/>
  <c r="M8715" i="30"/>
  <c r="L8715" i="30"/>
  <c r="M8714" i="30"/>
  <c r="L8714" i="30"/>
  <c r="M8713" i="30"/>
  <c r="L8713" i="30"/>
  <c r="M8712" i="30"/>
  <c r="L8712" i="30"/>
  <c r="M8711" i="30"/>
  <c r="L8711" i="30"/>
  <c r="M8710" i="30"/>
  <c r="L8710" i="30"/>
  <c r="M8709" i="30"/>
  <c r="L8709" i="30"/>
  <c r="M8708" i="30"/>
  <c r="L8708" i="30"/>
  <c r="M8707" i="30"/>
  <c r="L8707" i="30"/>
  <c r="M8706" i="30"/>
  <c r="L8706" i="30"/>
  <c r="M8705" i="30"/>
  <c r="L8705" i="30"/>
  <c r="M8704" i="30"/>
  <c r="L8704" i="30"/>
  <c r="M8703" i="30"/>
  <c r="L8703" i="30"/>
  <c r="M8702" i="30"/>
  <c r="L8702" i="30"/>
  <c r="M8701" i="30"/>
  <c r="L8701" i="30"/>
  <c r="M8700" i="30"/>
  <c r="L8700" i="30"/>
  <c r="M8699" i="30"/>
  <c r="L8699" i="30"/>
  <c r="M8698" i="30"/>
  <c r="L8698" i="30"/>
  <c r="M8697" i="30"/>
  <c r="L8697" i="30"/>
  <c r="M8696" i="30"/>
  <c r="L8696" i="30"/>
  <c r="M8695" i="30"/>
  <c r="L8695" i="30"/>
  <c r="M8694" i="30"/>
  <c r="L8694" i="30"/>
  <c r="M8693" i="30"/>
  <c r="L8693" i="30"/>
  <c r="M8692" i="30"/>
  <c r="L8692" i="30"/>
  <c r="M8691" i="30"/>
  <c r="L8691" i="30"/>
  <c r="M8690" i="30"/>
  <c r="L8690" i="30"/>
  <c r="M8689" i="30"/>
  <c r="L8689" i="30"/>
  <c r="M8688" i="30"/>
  <c r="L8688" i="30"/>
  <c r="M8687" i="30"/>
  <c r="L8687" i="30"/>
  <c r="M8686" i="30"/>
  <c r="L8686" i="30"/>
  <c r="M8685" i="30"/>
  <c r="L8685" i="30"/>
  <c r="M8684" i="30"/>
  <c r="L8684" i="30"/>
  <c r="M8683" i="30"/>
  <c r="L8683" i="30"/>
  <c r="M8682" i="30"/>
  <c r="L8682" i="30"/>
  <c r="M8681" i="30"/>
  <c r="L8681" i="30"/>
  <c r="M8680" i="30"/>
  <c r="L8680" i="30"/>
  <c r="M8679" i="30"/>
  <c r="L8679" i="30"/>
  <c r="M8678" i="30"/>
  <c r="L8678" i="30"/>
  <c r="M8677" i="30"/>
  <c r="L8677" i="30"/>
  <c r="M8676" i="30"/>
  <c r="L8676" i="30"/>
  <c r="M8675" i="30"/>
  <c r="L8675" i="30"/>
  <c r="M8674" i="30"/>
  <c r="L8674" i="30"/>
  <c r="M8673" i="30"/>
  <c r="L8673" i="30"/>
  <c r="M8672" i="30"/>
  <c r="L8672" i="30"/>
  <c r="M8671" i="30"/>
  <c r="L8671" i="30"/>
  <c r="M8670" i="30"/>
  <c r="L8670" i="30"/>
  <c r="M8669" i="30"/>
  <c r="L8669" i="30"/>
  <c r="M8668" i="30"/>
  <c r="L8668" i="30"/>
  <c r="M8667" i="30"/>
  <c r="L8667" i="30"/>
  <c r="M8666" i="30"/>
  <c r="L8666" i="30"/>
  <c r="M8665" i="30"/>
  <c r="L8665" i="30"/>
  <c r="M8664" i="30"/>
  <c r="L8664" i="30"/>
  <c r="M8663" i="30"/>
  <c r="L8663" i="30"/>
  <c r="M8662" i="30"/>
  <c r="L8662" i="30"/>
  <c r="M8661" i="30"/>
  <c r="L8661" i="30"/>
  <c r="M8660" i="30"/>
  <c r="L8660" i="30"/>
  <c r="M8659" i="30"/>
  <c r="L8659" i="30"/>
  <c r="M8658" i="30"/>
  <c r="L8658" i="30"/>
  <c r="M8657" i="30"/>
  <c r="L8657" i="30"/>
  <c r="M8656" i="30"/>
  <c r="L8656" i="30"/>
  <c r="M8607" i="30"/>
  <c r="L8607" i="30"/>
  <c r="M8606" i="30"/>
  <c r="L8606" i="30"/>
  <c r="M8605" i="30"/>
  <c r="L8605" i="30"/>
  <c r="M8604" i="30"/>
  <c r="L8604" i="30"/>
  <c r="M8603" i="30"/>
  <c r="L8603" i="30"/>
  <c r="M8602" i="30"/>
  <c r="L8602" i="30"/>
  <c r="M8601" i="30"/>
  <c r="L8601" i="30"/>
  <c r="M8600" i="30"/>
  <c r="L8600" i="30"/>
  <c r="M8599" i="30"/>
  <c r="L8599" i="30"/>
  <c r="M8598" i="30"/>
  <c r="L8598" i="30"/>
  <c r="M8597" i="30"/>
  <c r="L8597" i="30"/>
  <c r="M8596" i="30"/>
  <c r="L8596" i="30"/>
  <c r="M8595" i="30"/>
  <c r="L8595" i="30"/>
  <c r="M8594" i="30"/>
  <c r="L8594" i="30"/>
  <c r="M8593" i="30"/>
  <c r="L8593" i="30"/>
  <c r="M8592" i="30"/>
  <c r="L8592" i="30"/>
  <c r="M8591" i="30"/>
  <c r="L8591" i="30"/>
  <c r="M8590" i="30"/>
  <c r="L8590" i="30"/>
  <c r="M8589" i="30"/>
  <c r="L8589" i="30"/>
  <c r="M8588" i="30"/>
  <c r="L8588" i="30"/>
  <c r="M8587" i="30"/>
  <c r="L8587" i="30"/>
  <c r="M8586" i="30"/>
  <c r="L8586" i="30"/>
  <c r="M8585" i="30"/>
  <c r="L8585" i="30"/>
  <c r="M8584" i="30"/>
  <c r="L8584" i="30"/>
  <c r="M8583" i="30"/>
  <c r="L8583" i="30"/>
  <c r="M8582" i="30"/>
  <c r="L8582" i="30"/>
  <c r="M8581" i="30"/>
  <c r="L8581" i="30"/>
  <c r="M8580" i="30"/>
  <c r="L8580" i="30"/>
  <c r="M8579" i="30"/>
  <c r="L8579" i="30"/>
  <c r="M8578" i="30"/>
  <c r="L8578" i="30"/>
  <c r="M8577" i="30"/>
  <c r="L8577" i="30"/>
  <c r="M8576" i="30"/>
  <c r="L8576" i="30"/>
  <c r="M8575" i="30"/>
  <c r="L8575" i="30"/>
  <c r="M8574" i="30"/>
  <c r="L8574" i="30"/>
  <c r="M8573" i="30"/>
  <c r="L8573" i="30"/>
  <c r="M8572" i="30"/>
  <c r="L8572" i="30"/>
  <c r="M8571" i="30"/>
  <c r="L8571" i="30"/>
  <c r="M8570" i="30"/>
  <c r="L8570" i="30"/>
  <c r="M8569" i="30"/>
  <c r="L8569" i="30"/>
  <c r="M8568" i="30"/>
  <c r="L8568" i="30"/>
  <c r="M8567" i="30"/>
  <c r="L8567" i="30"/>
  <c r="M8566" i="30"/>
  <c r="L8566" i="30"/>
  <c r="M8565" i="30"/>
  <c r="L8565" i="30"/>
  <c r="M8564" i="30"/>
  <c r="L8564" i="30"/>
  <c r="M8563" i="30"/>
  <c r="L8563" i="30"/>
  <c r="M8562" i="30"/>
  <c r="L8562" i="30"/>
  <c r="M8561" i="30"/>
  <c r="L8561" i="30"/>
  <c r="M8560" i="30"/>
  <c r="L8560" i="30"/>
  <c r="M8559" i="30"/>
  <c r="L8559" i="30"/>
  <c r="M8558" i="30"/>
  <c r="L8558" i="30"/>
  <c r="M8557" i="30"/>
  <c r="L8557" i="30"/>
  <c r="M8556" i="30"/>
  <c r="L8556" i="30"/>
  <c r="M8555" i="30"/>
  <c r="L8555" i="30"/>
  <c r="M8554" i="30"/>
  <c r="L8554" i="30"/>
  <c r="M8553" i="30"/>
  <c r="L8553" i="30"/>
  <c r="M8552" i="30"/>
  <c r="L8552" i="30"/>
  <c r="M8551" i="30"/>
  <c r="L8551" i="30"/>
  <c r="M8550" i="30"/>
  <c r="L8550" i="30"/>
  <c r="M8549" i="30"/>
  <c r="L8549" i="30"/>
  <c r="M8548" i="30"/>
  <c r="L8548" i="30"/>
  <c r="M8547" i="30"/>
  <c r="L8547" i="30"/>
  <c r="M8546" i="30"/>
  <c r="L8546" i="30"/>
  <c r="M8545" i="30"/>
  <c r="L8545" i="30"/>
  <c r="M8544" i="30"/>
  <c r="L8544" i="30"/>
  <c r="M8543" i="30"/>
  <c r="L8543" i="30"/>
  <c r="M8542" i="30"/>
  <c r="L8542" i="30"/>
  <c r="M8541" i="30"/>
  <c r="L8541" i="30"/>
  <c r="M8540" i="30"/>
  <c r="L8540" i="30"/>
  <c r="M8539" i="30"/>
  <c r="L8539" i="30"/>
  <c r="M8538" i="30"/>
  <c r="L8538" i="30"/>
  <c r="M8537" i="30"/>
  <c r="L8537" i="30"/>
  <c r="M8536" i="30"/>
  <c r="L8536" i="30"/>
  <c r="M8535" i="30"/>
  <c r="L8535" i="30"/>
  <c r="M8534" i="30"/>
  <c r="L8534" i="30"/>
  <c r="M8533" i="30"/>
  <c r="L8533" i="30"/>
  <c r="M8532" i="30"/>
  <c r="L8532" i="30"/>
  <c r="M8531" i="30"/>
  <c r="L8531" i="30"/>
  <c r="M8530" i="30"/>
  <c r="L8530" i="30"/>
  <c r="M8529" i="30"/>
  <c r="L8529" i="30"/>
  <c r="M8528" i="30"/>
  <c r="L8528" i="30"/>
  <c r="M8527" i="30"/>
  <c r="L8527" i="30"/>
  <c r="M8526" i="30"/>
  <c r="L8526" i="30"/>
  <c r="M8525" i="30"/>
  <c r="L8525" i="30"/>
  <c r="M8524" i="30"/>
  <c r="L8524" i="30"/>
  <c r="M8523" i="30"/>
  <c r="L8523" i="30"/>
  <c r="M8522" i="30"/>
  <c r="L8522" i="30"/>
  <c r="M8521" i="30"/>
  <c r="L8521" i="30"/>
  <c r="M8520" i="30"/>
  <c r="L8520" i="30"/>
  <c r="M8519" i="30"/>
  <c r="L8519" i="30"/>
  <c r="M8518" i="30"/>
  <c r="L8518" i="30"/>
  <c r="M8517" i="30"/>
  <c r="L8517" i="30"/>
  <c r="M8516" i="30"/>
  <c r="L8516" i="30"/>
  <c r="M8515" i="30"/>
  <c r="L8515" i="30"/>
  <c r="M8514" i="30"/>
  <c r="L8514" i="30"/>
  <c r="M8513" i="30"/>
  <c r="L8513" i="30"/>
  <c r="M8512" i="30"/>
  <c r="L8512" i="30"/>
  <c r="M8511" i="30"/>
  <c r="L8511" i="30"/>
  <c r="M8510" i="30"/>
  <c r="L8510" i="30"/>
  <c r="M8509" i="30"/>
  <c r="L8509" i="30"/>
  <c r="M8508" i="30"/>
  <c r="L8508" i="30"/>
  <c r="M8507" i="30"/>
  <c r="L8507" i="30"/>
  <c r="M8506" i="30"/>
  <c r="L8506" i="30"/>
  <c r="M8505" i="30"/>
  <c r="L8505" i="30"/>
  <c r="M8504" i="30"/>
  <c r="L8504" i="30"/>
  <c r="M8503" i="30"/>
  <c r="L8503" i="30"/>
  <c r="M8502" i="30"/>
  <c r="L8502" i="30"/>
  <c r="M8501" i="30"/>
  <c r="L8501" i="30"/>
  <c r="M8500" i="30"/>
  <c r="L8500" i="30"/>
  <c r="M8499" i="30"/>
  <c r="L8499" i="30"/>
  <c r="M8498" i="30"/>
  <c r="L8498" i="30"/>
  <c r="M8497" i="30"/>
  <c r="L8497" i="30"/>
  <c r="M8496" i="30"/>
  <c r="L8496" i="30"/>
  <c r="M8495" i="30"/>
  <c r="L8495" i="30"/>
  <c r="M8494" i="30"/>
  <c r="L8494" i="30"/>
  <c r="M8493" i="30"/>
  <c r="L8493" i="30"/>
  <c r="M8492" i="30"/>
  <c r="L8492" i="30"/>
  <c r="M8491" i="30"/>
  <c r="L8491" i="30"/>
  <c r="M8490" i="30"/>
  <c r="L8490" i="30"/>
  <c r="M8489" i="30"/>
  <c r="L8489" i="30"/>
  <c r="M8488" i="30"/>
  <c r="L8488" i="30"/>
  <c r="M8487" i="30"/>
  <c r="L8487" i="30"/>
  <c r="M8486" i="30"/>
  <c r="L8486" i="30"/>
  <c r="M8485" i="30"/>
  <c r="L8485" i="30"/>
  <c r="M8484" i="30"/>
  <c r="L8484" i="30"/>
  <c r="M8483" i="30"/>
  <c r="L8483" i="30"/>
  <c r="M8482" i="30"/>
  <c r="L8482" i="30"/>
  <c r="M8481" i="30"/>
  <c r="L8481" i="30"/>
  <c r="M8480" i="30"/>
  <c r="L8480" i="30"/>
  <c r="M8479" i="30"/>
  <c r="L8479" i="30"/>
  <c r="M8478" i="30"/>
  <c r="L8478" i="30"/>
  <c r="M8477" i="30"/>
  <c r="L8477" i="30"/>
  <c r="M8476" i="30"/>
  <c r="L8476" i="30"/>
  <c r="M8475" i="30"/>
  <c r="L8475" i="30"/>
  <c r="M8474" i="30"/>
  <c r="L8474" i="30"/>
  <c r="M8473" i="30"/>
  <c r="L8473" i="30"/>
  <c r="M8472" i="30"/>
  <c r="L8472" i="30"/>
  <c r="M8471" i="30"/>
  <c r="L8471" i="30"/>
  <c r="M8470" i="30"/>
  <c r="L8470" i="30"/>
  <c r="M8469" i="30"/>
  <c r="L8469" i="30"/>
  <c r="M8468" i="30"/>
  <c r="L8468" i="30"/>
  <c r="M8467" i="30"/>
  <c r="L8467" i="30"/>
  <c r="M8466" i="30"/>
  <c r="L8466" i="30"/>
  <c r="M8465" i="30"/>
  <c r="L8465" i="30"/>
  <c r="M8464" i="30"/>
  <c r="L8464" i="30"/>
  <c r="M8463" i="30"/>
  <c r="L8463" i="30"/>
  <c r="M8462" i="30"/>
  <c r="L8462" i="30"/>
  <c r="M8461" i="30"/>
  <c r="L8461" i="30"/>
  <c r="M8460" i="30"/>
  <c r="L8460" i="30"/>
  <c r="M8459" i="30"/>
  <c r="L8459" i="30"/>
  <c r="M8458" i="30"/>
  <c r="L8458" i="30"/>
  <c r="M8457" i="30"/>
  <c r="L8457" i="30"/>
  <c r="M8456" i="30"/>
  <c r="L8456" i="30"/>
  <c r="M8455" i="30"/>
  <c r="L8455" i="30"/>
  <c r="M8454" i="30"/>
  <c r="L8454" i="30"/>
  <c r="M8453" i="30"/>
  <c r="L8453" i="30"/>
  <c r="M8452" i="30"/>
  <c r="L8452" i="30"/>
  <c r="M8451" i="30"/>
  <c r="L8451" i="30"/>
  <c r="M8450" i="30"/>
  <c r="L8450" i="30"/>
  <c r="M8449" i="30"/>
  <c r="L8449" i="30"/>
  <c r="M8448" i="30"/>
  <c r="L8448" i="30"/>
  <c r="M8447" i="30"/>
  <c r="L8447" i="30"/>
  <c r="M8446" i="30"/>
  <c r="L8446" i="30"/>
  <c r="M8445" i="30"/>
  <c r="L8445" i="30"/>
  <c r="M8444" i="30"/>
  <c r="L8444" i="30"/>
  <c r="M8443" i="30"/>
  <c r="L8443" i="30"/>
  <c r="M8442" i="30"/>
  <c r="L8442" i="30"/>
  <c r="M8441" i="30"/>
  <c r="L8441" i="30"/>
  <c r="M8440" i="30"/>
  <c r="L8440" i="30"/>
  <c r="M8439" i="30"/>
  <c r="L8439" i="30"/>
  <c r="M8438" i="30"/>
  <c r="L8438" i="30"/>
  <c r="M8437" i="30"/>
  <c r="L8437" i="30"/>
  <c r="M8436" i="30"/>
  <c r="L8436" i="30"/>
  <c r="M8435" i="30"/>
  <c r="L8435" i="30"/>
  <c r="M8434" i="30"/>
  <c r="L8434" i="30"/>
  <c r="M8433" i="30"/>
  <c r="L8433" i="30"/>
  <c r="M8432" i="30"/>
  <c r="L8432" i="30"/>
  <c r="M8431" i="30"/>
  <c r="L8431" i="30"/>
  <c r="M8430" i="30"/>
  <c r="L8430" i="30"/>
  <c r="M8429" i="30"/>
  <c r="L8429" i="30"/>
  <c r="M8428" i="30"/>
  <c r="L8428" i="30"/>
  <c r="M8427" i="30"/>
  <c r="L8427" i="30"/>
  <c r="M8426" i="30"/>
  <c r="L8426" i="30"/>
  <c r="M8425" i="30"/>
  <c r="L8425" i="30"/>
  <c r="M8424" i="30"/>
  <c r="L8424" i="30"/>
  <c r="M8423" i="30"/>
  <c r="L8423" i="30"/>
  <c r="M8422" i="30"/>
  <c r="L8422" i="30"/>
  <c r="M8421" i="30"/>
  <c r="L8421" i="30"/>
  <c r="M8420" i="30"/>
  <c r="L8420" i="30"/>
  <c r="M8419" i="30"/>
  <c r="L8419" i="30"/>
  <c r="M8418" i="30"/>
  <c r="L8418" i="30"/>
  <c r="M8417" i="30"/>
  <c r="L8417" i="30"/>
  <c r="M8416" i="30"/>
  <c r="L8416" i="30"/>
  <c r="M8415" i="30"/>
  <c r="L8415" i="30"/>
  <c r="M8414" i="30"/>
  <c r="L8414" i="30"/>
  <c r="M8413" i="30"/>
  <c r="L8413" i="30"/>
  <c r="M8412" i="30"/>
  <c r="L8412" i="30"/>
  <c r="M8411" i="30"/>
  <c r="L8411" i="30"/>
  <c r="M8410" i="30"/>
  <c r="L8410" i="30"/>
  <c r="M8409" i="30"/>
  <c r="L8409" i="30"/>
  <c r="M8408" i="30"/>
  <c r="L8408" i="30"/>
  <c r="M8407" i="30"/>
  <c r="L8407" i="30"/>
  <c r="M8406" i="30"/>
  <c r="L8406" i="30"/>
  <c r="M8405" i="30"/>
  <c r="L8405" i="30"/>
  <c r="M8404" i="30"/>
  <c r="L8404" i="30"/>
  <c r="M8403" i="30"/>
  <c r="L8403" i="30"/>
  <c r="M8402" i="30"/>
  <c r="L8402" i="30"/>
  <c r="M8401" i="30"/>
  <c r="L8401" i="30"/>
  <c r="M8400" i="30"/>
  <c r="L8400" i="30"/>
  <c r="M8399" i="30"/>
  <c r="L8399" i="30"/>
  <c r="M8398" i="30"/>
  <c r="L8398" i="30"/>
  <c r="M8397" i="30"/>
  <c r="L8397" i="30"/>
  <c r="M8396" i="30"/>
  <c r="L8396" i="30"/>
  <c r="M8395" i="30"/>
  <c r="L8395" i="30"/>
  <c r="M8394" i="30"/>
  <c r="L8394" i="30"/>
  <c r="M8393" i="30"/>
  <c r="L8393" i="30"/>
  <c r="M8392" i="30"/>
  <c r="L8392" i="30"/>
  <c r="M8391" i="30"/>
  <c r="L8391" i="30"/>
  <c r="M8390" i="30"/>
  <c r="L8390" i="30"/>
  <c r="M8389" i="30"/>
  <c r="L8389" i="30"/>
  <c r="M8388" i="30"/>
  <c r="L8388" i="30"/>
  <c r="M8387" i="30"/>
  <c r="L8387" i="30"/>
  <c r="M8386" i="30"/>
  <c r="L8386" i="30"/>
  <c r="M8385" i="30"/>
  <c r="L8385" i="30"/>
  <c r="M8384" i="30"/>
  <c r="L8384" i="30"/>
  <c r="M8383" i="30"/>
  <c r="L8383" i="30"/>
  <c r="M8382" i="30"/>
  <c r="L8382" i="30"/>
  <c r="M8381" i="30"/>
  <c r="L8381" i="30"/>
  <c r="M8380" i="30"/>
  <c r="L8380" i="30"/>
  <c r="M8379" i="30"/>
  <c r="L8379" i="30"/>
  <c r="M8378" i="30"/>
  <c r="L8378" i="30"/>
  <c r="M8377" i="30"/>
  <c r="L8377" i="30"/>
  <c r="M8376" i="30"/>
  <c r="L8376" i="30"/>
  <c r="M8375" i="30"/>
  <c r="L8375" i="30"/>
  <c r="M8374" i="30"/>
  <c r="L8374" i="30"/>
  <c r="M8373" i="30"/>
  <c r="L8373" i="30"/>
  <c r="M8372" i="30"/>
  <c r="L8372" i="30"/>
  <c r="M8371" i="30"/>
  <c r="L8371" i="30"/>
  <c r="M8370" i="30"/>
  <c r="L8370" i="30"/>
  <c r="M8369" i="30"/>
  <c r="L8369" i="30"/>
  <c r="M8368" i="30"/>
  <c r="L8368" i="30"/>
  <c r="M8367" i="30"/>
  <c r="L8367" i="30"/>
  <c r="M8366" i="30"/>
  <c r="L8366" i="30"/>
  <c r="M8365" i="30"/>
  <c r="L8365" i="30"/>
  <c r="M8364" i="30"/>
  <c r="L8364" i="30"/>
  <c r="M8363" i="30"/>
  <c r="L8363" i="30"/>
  <c r="M8362" i="30"/>
  <c r="L8362" i="30"/>
  <c r="M8361" i="30"/>
  <c r="L8361" i="30"/>
  <c r="M8360" i="30"/>
  <c r="L8360" i="30"/>
  <c r="M8359" i="30"/>
  <c r="L8359" i="30"/>
  <c r="M8358" i="30"/>
  <c r="L8358" i="30"/>
  <c r="M8357" i="30"/>
  <c r="L8357" i="30"/>
  <c r="M8356" i="30"/>
  <c r="L8356" i="30"/>
  <c r="M8355" i="30"/>
  <c r="L8355" i="30"/>
  <c r="M8354" i="30"/>
  <c r="L8354" i="30"/>
  <c r="M8353" i="30"/>
  <c r="L8353" i="30"/>
  <c r="M8352" i="30"/>
  <c r="L8352" i="30"/>
  <c r="M8351" i="30"/>
  <c r="L8351" i="30"/>
  <c r="M8350" i="30"/>
  <c r="L8350" i="30"/>
  <c r="M8349" i="30"/>
  <c r="L8349" i="30"/>
  <c r="M8348" i="30"/>
  <c r="L8348" i="30"/>
  <c r="M8347" i="30"/>
  <c r="L8347" i="30"/>
  <c r="M8346" i="30"/>
  <c r="L8346" i="30"/>
  <c r="M8345" i="30"/>
  <c r="L8345" i="30"/>
  <c r="M8344" i="30"/>
  <c r="L8344" i="30"/>
  <c r="M8343" i="30"/>
  <c r="L8343" i="30"/>
  <c r="M8342" i="30"/>
  <c r="L8342" i="30"/>
  <c r="M8341" i="30"/>
  <c r="L8341" i="30"/>
  <c r="M8340" i="30"/>
  <c r="L8340" i="30"/>
  <c r="M8339" i="30"/>
  <c r="L8339" i="30"/>
  <c r="M8338" i="30"/>
  <c r="L8338" i="30"/>
  <c r="M8337" i="30"/>
  <c r="L8337" i="30"/>
  <c r="M8336" i="30"/>
  <c r="L8336" i="30"/>
  <c r="M8335" i="30"/>
  <c r="L8335" i="30"/>
  <c r="M8334" i="30"/>
  <c r="L8334" i="30"/>
  <c r="M8333" i="30"/>
  <c r="L8333" i="30"/>
  <c r="M8332" i="30"/>
  <c r="L8332" i="30"/>
  <c r="M8331" i="30"/>
  <c r="L8331" i="30"/>
  <c r="M8330" i="30"/>
  <c r="L8330" i="30"/>
  <c r="M8329" i="30"/>
  <c r="L8329" i="30"/>
  <c r="M8328" i="30"/>
  <c r="L8328" i="30"/>
  <c r="M8327" i="30"/>
  <c r="L8327" i="30"/>
  <c r="M8326" i="30"/>
  <c r="L8326" i="30"/>
  <c r="M8325" i="30"/>
  <c r="L8325" i="30"/>
  <c r="M8324" i="30"/>
  <c r="L8324" i="30"/>
  <c r="M8323" i="30"/>
  <c r="L8323" i="30"/>
  <c r="M8322" i="30"/>
  <c r="L8322" i="30"/>
  <c r="M8321" i="30"/>
  <c r="L8321" i="30"/>
  <c r="M8320" i="30"/>
  <c r="L8320" i="30"/>
  <c r="M8319" i="30"/>
  <c r="L8319" i="30"/>
  <c r="M8318" i="30"/>
  <c r="L8318" i="30"/>
  <c r="M8317" i="30"/>
  <c r="L8317" i="30"/>
  <c r="M8316" i="30"/>
  <c r="L8316" i="30"/>
  <c r="M8315" i="30"/>
  <c r="L8315" i="30"/>
  <c r="M8314" i="30"/>
  <c r="L8314" i="30"/>
  <c r="M8313" i="30"/>
  <c r="L8313" i="30"/>
  <c r="M8312" i="30"/>
  <c r="L8312" i="30"/>
  <c r="M8311" i="30"/>
  <c r="L8311" i="30"/>
  <c r="M8310" i="30"/>
  <c r="L8310" i="30"/>
  <c r="M8309" i="30"/>
  <c r="L8309" i="30"/>
  <c r="M8308" i="30"/>
  <c r="L8308" i="30"/>
  <c r="M8307" i="30"/>
  <c r="L8307" i="30"/>
  <c r="M8306" i="30"/>
  <c r="L8306" i="30"/>
  <c r="M8305" i="30"/>
  <c r="L8305" i="30"/>
  <c r="M8304" i="30"/>
  <c r="L8304" i="30"/>
  <c r="M8303" i="30"/>
  <c r="L8303" i="30"/>
  <c r="M8302" i="30"/>
  <c r="L8302" i="30"/>
  <c r="M8301" i="30"/>
  <c r="L8301" i="30"/>
  <c r="M8300" i="30"/>
  <c r="L8300" i="30"/>
  <c r="M8299" i="30"/>
  <c r="L8299" i="30"/>
  <c r="M8298" i="30"/>
  <c r="L8298" i="30"/>
  <c r="M8297" i="30"/>
  <c r="L8297" i="30"/>
  <c r="M8296" i="30"/>
  <c r="L8296" i="30"/>
  <c r="M8295" i="30"/>
  <c r="L8295" i="30"/>
  <c r="M8294" i="30"/>
  <c r="L8294" i="30"/>
  <c r="M8293" i="30"/>
  <c r="L8293" i="30"/>
  <c r="M8292" i="30"/>
  <c r="L8292" i="30"/>
  <c r="M8291" i="30"/>
  <c r="L8291" i="30"/>
  <c r="M8290" i="30"/>
  <c r="L8290" i="30"/>
  <c r="M8289" i="30"/>
  <c r="L8289" i="30"/>
  <c r="M8288" i="30"/>
  <c r="L8288" i="30"/>
  <c r="M8287" i="30"/>
  <c r="L8287" i="30"/>
  <c r="M8286" i="30"/>
  <c r="L8286" i="30"/>
  <c r="M8285" i="30"/>
  <c r="L8285" i="30"/>
  <c r="M8284" i="30"/>
  <c r="L8284" i="30"/>
  <c r="M8283" i="30"/>
  <c r="L8283" i="30"/>
  <c r="M8282" i="30"/>
  <c r="L8282" i="30"/>
  <c r="M8281" i="30"/>
  <c r="L8281" i="30"/>
  <c r="M8280" i="30"/>
  <c r="L8280" i="30"/>
  <c r="M8279" i="30"/>
  <c r="L8279" i="30"/>
  <c r="M8278" i="30"/>
  <c r="L8278" i="30"/>
  <c r="M8277" i="30"/>
  <c r="L8277" i="30"/>
  <c r="M8276" i="30"/>
  <c r="L8276" i="30"/>
  <c r="M8275" i="30"/>
  <c r="L8275" i="30"/>
  <c r="M8274" i="30"/>
  <c r="L8274" i="30"/>
  <c r="M8273" i="30"/>
  <c r="L8273" i="30"/>
  <c r="M8272" i="30"/>
  <c r="L8272" i="30"/>
  <c r="M8271" i="30"/>
  <c r="L8271" i="30"/>
  <c r="M8270" i="30"/>
  <c r="L8270" i="30"/>
  <c r="M8269" i="30"/>
  <c r="L8269" i="30"/>
  <c r="M8268" i="30"/>
  <c r="L8268" i="30"/>
  <c r="M8267" i="30"/>
  <c r="L8267" i="30"/>
  <c r="M8266" i="30"/>
  <c r="L8266" i="30"/>
  <c r="M8265" i="30"/>
  <c r="L8265" i="30"/>
  <c r="M8264" i="30"/>
  <c r="L8264" i="30"/>
  <c r="M8263" i="30"/>
  <c r="L8263" i="30"/>
  <c r="M8262" i="30"/>
  <c r="L8262" i="30"/>
  <c r="M8261" i="30"/>
  <c r="L8261" i="30"/>
  <c r="M8260" i="30"/>
  <c r="L8260" i="30"/>
  <c r="M8259" i="30"/>
  <c r="L8259" i="30"/>
  <c r="M8258" i="30"/>
  <c r="L8258" i="30"/>
  <c r="M8257" i="30"/>
  <c r="L8257" i="30"/>
  <c r="M8256" i="30"/>
  <c r="L8256" i="30"/>
  <c r="M8255" i="30"/>
  <c r="L8255" i="30"/>
  <c r="M8254" i="30"/>
  <c r="L8254" i="30"/>
  <c r="M8253" i="30"/>
  <c r="L8253" i="30"/>
  <c r="M8252" i="30"/>
  <c r="L8252" i="30"/>
  <c r="M8251" i="30"/>
  <c r="L8251" i="30"/>
  <c r="M8250" i="30"/>
  <c r="L8250" i="30"/>
  <c r="M8249" i="30"/>
  <c r="L8249" i="30"/>
  <c r="M8248" i="30"/>
  <c r="L8248" i="30"/>
  <c r="M8247" i="30"/>
  <c r="L8247" i="30"/>
  <c r="M8246" i="30"/>
  <c r="L8246" i="30"/>
  <c r="M8245" i="30"/>
  <c r="L8245" i="30"/>
  <c r="M8244" i="30"/>
  <c r="L8244" i="30"/>
  <c r="M8243" i="30"/>
  <c r="L8243" i="30"/>
  <c r="M8242" i="30"/>
  <c r="L8242" i="30"/>
  <c r="M8241" i="30"/>
  <c r="L8241" i="30"/>
  <c r="M8240" i="30"/>
  <c r="L8240" i="30"/>
  <c r="M8239" i="30"/>
  <c r="L8239" i="30"/>
  <c r="M8238" i="30"/>
  <c r="L8238" i="30"/>
  <c r="M8237" i="30"/>
  <c r="L8237" i="30"/>
  <c r="M8236" i="30"/>
  <c r="L8236" i="30"/>
  <c r="M8235" i="30"/>
  <c r="L8235" i="30"/>
  <c r="M8234" i="30"/>
  <c r="L8234" i="30"/>
  <c r="M8233" i="30"/>
  <c r="L8233" i="30"/>
  <c r="M8232" i="30"/>
  <c r="L8232" i="30"/>
  <c r="M8231" i="30"/>
  <c r="L8231" i="30"/>
  <c r="M8230" i="30"/>
  <c r="L8230" i="30"/>
  <c r="M8229" i="30"/>
  <c r="L8229" i="30"/>
  <c r="M8228" i="30"/>
  <c r="L8228" i="30"/>
  <c r="M8227" i="30"/>
  <c r="L8227" i="30"/>
  <c r="M8226" i="30"/>
  <c r="L8226" i="30"/>
  <c r="M8225" i="30"/>
  <c r="L8225" i="30"/>
  <c r="M8224" i="30"/>
  <c r="L8224" i="30"/>
  <c r="M8223" i="30"/>
  <c r="L8223" i="30"/>
  <c r="M8222" i="30"/>
  <c r="L8222" i="30"/>
  <c r="M8221" i="30"/>
  <c r="L8221" i="30"/>
  <c r="M8220" i="30"/>
  <c r="L8220" i="30"/>
  <c r="M8219" i="30"/>
  <c r="L8219" i="30"/>
  <c r="M8218" i="30"/>
  <c r="L8218" i="30"/>
  <c r="M8217" i="30"/>
  <c r="L8217" i="30"/>
  <c r="M8216" i="30"/>
  <c r="L8216" i="30"/>
  <c r="M8215" i="30"/>
  <c r="L8215" i="30"/>
  <c r="M8214" i="30"/>
  <c r="L8214" i="30"/>
  <c r="M8213" i="30"/>
  <c r="L8213" i="30"/>
  <c r="M8212" i="30"/>
  <c r="L8212" i="30"/>
  <c r="M8211" i="30"/>
  <c r="L8211" i="30"/>
  <c r="M8210" i="30"/>
  <c r="L8210" i="30"/>
  <c r="M8209" i="30"/>
  <c r="L8209" i="30"/>
  <c r="M8208" i="30"/>
  <c r="L8208" i="30"/>
  <c r="M8207" i="30"/>
  <c r="L8207" i="30"/>
  <c r="M8206" i="30"/>
  <c r="L8206" i="30"/>
  <c r="M8205" i="30"/>
  <c r="L8205" i="30"/>
  <c r="M8204" i="30"/>
  <c r="L8204" i="30"/>
  <c r="M8203" i="30"/>
  <c r="L8203" i="30"/>
  <c r="M8202" i="30"/>
  <c r="L8202" i="30"/>
  <c r="M8201" i="30"/>
  <c r="L8201" i="30"/>
  <c r="M8200" i="30"/>
  <c r="L8200" i="30"/>
  <c r="M8199" i="30"/>
  <c r="L8199" i="30"/>
  <c r="M8198" i="30"/>
  <c r="L8198" i="30"/>
  <c r="M8197" i="30"/>
  <c r="L8197" i="30"/>
  <c r="M8196" i="30"/>
  <c r="L8196" i="30"/>
  <c r="M8195" i="30"/>
  <c r="L8195" i="30"/>
  <c r="M8194" i="30"/>
  <c r="L8194" i="30"/>
  <c r="M8193" i="30"/>
  <c r="L8193" i="30"/>
  <c r="M8192" i="30"/>
  <c r="L8192" i="30"/>
  <c r="M8191" i="30"/>
  <c r="L8191" i="30"/>
  <c r="M8190" i="30"/>
  <c r="L8190" i="30"/>
  <c r="M8189" i="30"/>
  <c r="L8189" i="30"/>
  <c r="M8188" i="30"/>
  <c r="L8188" i="30"/>
  <c r="M8187" i="30"/>
  <c r="L8187" i="30"/>
  <c r="M8186" i="30"/>
  <c r="L8186" i="30"/>
  <c r="M8185" i="30"/>
  <c r="L8185" i="30"/>
  <c r="M8184" i="30"/>
  <c r="L8184" i="30"/>
  <c r="M8183" i="30"/>
  <c r="L8183" i="30"/>
  <c r="M8182" i="30"/>
  <c r="L8182" i="30"/>
  <c r="M8181" i="30"/>
  <c r="L8181" i="30"/>
  <c r="M8180" i="30"/>
  <c r="L8180" i="30"/>
  <c r="M8179" i="30"/>
  <c r="L8179" i="30"/>
  <c r="M8178" i="30"/>
  <c r="L8178" i="30"/>
  <c r="M8177" i="30"/>
  <c r="L8177" i="30"/>
  <c r="M8176" i="30"/>
  <c r="L8176" i="30"/>
  <c r="M8175" i="30"/>
  <c r="L8175" i="30"/>
  <c r="M8174" i="30"/>
  <c r="L8174" i="30"/>
  <c r="M8173" i="30"/>
  <c r="L8173" i="30"/>
  <c r="M8172" i="30"/>
  <c r="L8172" i="30"/>
  <c r="M8171" i="30"/>
  <c r="L8171" i="30"/>
  <c r="M8170" i="30"/>
  <c r="L8170" i="30"/>
  <c r="M8169" i="30"/>
  <c r="L8169" i="30"/>
  <c r="M8168" i="30"/>
  <c r="L8168" i="30"/>
  <c r="M8167" i="30"/>
  <c r="L8167" i="30"/>
  <c r="M8166" i="30"/>
  <c r="L8166" i="30"/>
  <c r="M8165" i="30"/>
  <c r="L8165" i="30"/>
  <c r="M8164" i="30"/>
  <c r="L8164" i="30"/>
  <c r="M8163" i="30"/>
  <c r="L8163" i="30"/>
  <c r="M8162" i="30"/>
  <c r="L8162" i="30"/>
  <c r="M8161" i="30"/>
  <c r="L8161" i="30"/>
  <c r="M8160" i="30"/>
  <c r="L8160" i="30"/>
  <c r="M8159" i="30"/>
  <c r="L8159" i="30"/>
  <c r="M8158" i="30"/>
  <c r="L8158" i="30"/>
  <c r="M8157" i="30"/>
  <c r="L8157" i="30"/>
  <c r="M8156" i="30"/>
  <c r="L8156" i="30"/>
  <c r="M8155" i="30"/>
  <c r="L8155" i="30"/>
  <c r="M8154" i="30"/>
  <c r="L8154" i="30"/>
  <c r="M8153" i="30"/>
  <c r="L8153" i="30"/>
  <c r="M8152" i="30"/>
  <c r="L8152" i="30"/>
  <c r="M8151" i="30"/>
  <c r="L8151" i="30"/>
  <c r="M8150" i="30"/>
  <c r="L8150" i="30"/>
  <c r="M8149" i="30"/>
  <c r="L8149" i="30"/>
  <c r="M8148" i="30"/>
  <c r="L8148" i="30"/>
  <c r="M8147" i="30"/>
  <c r="L8147" i="30"/>
  <c r="M8146" i="30"/>
  <c r="L8146" i="30"/>
  <c r="M8145" i="30"/>
  <c r="L8145" i="30"/>
  <c r="M8144" i="30"/>
  <c r="L8144" i="30"/>
  <c r="M8143" i="30"/>
  <c r="L8143" i="30"/>
  <c r="M8142" i="30"/>
  <c r="L8142" i="30"/>
  <c r="M8141" i="30"/>
  <c r="L8141" i="30"/>
  <c r="M8140" i="30"/>
  <c r="L8140" i="30"/>
  <c r="M8139" i="30"/>
  <c r="L8139" i="30"/>
  <c r="M8138" i="30"/>
  <c r="L8138" i="30"/>
  <c r="M8137" i="30"/>
  <c r="L8137" i="30"/>
  <c r="M8136" i="30"/>
  <c r="L8136" i="30"/>
  <c r="M8135" i="30"/>
  <c r="L8135" i="30"/>
  <c r="M8134" i="30"/>
  <c r="L8134" i="30"/>
  <c r="M8133" i="30"/>
  <c r="L8133" i="30"/>
  <c r="M8132" i="30"/>
  <c r="L8132" i="30"/>
  <c r="M8131" i="30"/>
  <c r="L8131" i="30"/>
  <c r="M8130" i="30"/>
  <c r="L8130" i="30"/>
  <c r="M8129" i="30"/>
  <c r="L8129" i="30"/>
  <c r="M8128" i="30"/>
  <c r="L8128" i="30"/>
  <c r="M8127" i="30"/>
  <c r="L8127" i="30"/>
  <c r="M8126" i="30"/>
  <c r="L8126" i="30"/>
  <c r="M8125" i="30"/>
  <c r="L8125" i="30"/>
  <c r="M8124" i="30"/>
  <c r="L8124" i="30"/>
  <c r="M8123" i="30"/>
  <c r="L8123" i="30"/>
  <c r="M8122" i="30"/>
  <c r="L8122" i="30"/>
  <c r="M8121" i="30"/>
  <c r="L8121" i="30"/>
  <c r="M8120" i="30"/>
  <c r="L8120" i="30"/>
  <c r="M8119" i="30"/>
  <c r="L8119" i="30"/>
  <c r="M8118" i="30"/>
  <c r="L8118" i="30"/>
  <c r="M8117" i="30"/>
  <c r="L8117" i="30"/>
  <c r="M8116" i="30"/>
  <c r="L8116" i="30"/>
  <c r="M8115" i="30"/>
  <c r="L8115" i="30"/>
  <c r="M8114" i="30"/>
  <c r="L8114" i="30"/>
  <c r="M8113" i="30"/>
  <c r="L8113" i="30"/>
  <c r="M8112" i="30"/>
  <c r="L8112" i="30"/>
  <c r="M8111" i="30"/>
  <c r="L8111" i="30"/>
  <c r="M8110" i="30"/>
  <c r="L8110" i="30"/>
  <c r="M8109" i="30"/>
  <c r="L8109" i="30"/>
  <c r="M8108" i="30"/>
  <c r="L8108" i="30"/>
  <c r="M8107" i="30"/>
  <c r="L8107" i="30"/>
  <c r="M8106" i="30"/>
  <c r="L8106" i="30"/>
  <c r="M8105" i="30"/>
  <c r="L8105" i="30"/>
  <c r="M8104" i="30"/>
  <c r="L8104" i="30"/>
  <c r="M8103" i="30"/>
  <c r="L8103" i="30"/>
  <c r="M8102" i="30"/>
  <c r="L8102" i="30"/>
  <c r="M8101" i="30"/>
  <c r="L8101" i="30"/>
  <c r="M8100" i="30"/>
  <c r="L8100" i="30"/>
  <c r="M8099" i="30"/>
  <c r="L8099" i="30"/>
  <c r="M8098" i="30"/>
  <c r="L8098" i="30"/>
  <c r="M8097" i="30"/>
  <c r="L8097" i="30"/>
  <c r="M8096" i="30"/>
  <c r="L8096" i="30"/>
  <c r="M8095" i="30"/>
  <c r="L8095" i="30"/>
  <c r="M8094" i="30"/>
  <c r="L8094" i="30"/>
  <c r="M8093" i="30"/>
  <c r="L8093" i="30"/>
  <c r="M8092" i="30"/>
  <c r="L8092" i="30"/>
  <c r="M8091" i="30"/>
  <c r="L8091" i="30"/>
  <c r="M8090" i="30"/>
  <c r="L8090" i="30"/>
  <c r="M8089" i="30"/>
  <c r="L8089" i="30"/>
  <c r="M8088" i="30"/>
  <c r="L8088" i="30"/>
  <c r="M8087" i="30"/>
  <c r="L8087" i="30"/>
  <c r="M8086" i="30"/>
  <c r="L8086" i="30"/>
  <c r="M8085" i="30"/>
  <c r="L8085" i="30"/>
  <c r="M8084" i="30"/>
  <c r="L8084" i="30"/>
  <c r="M8083" i="30"/>
  <c r="L8083" i="30"/>
  <c r="M8082" i="30"/>
  <c r="L8082" i="30"/>
  <c r="M8081" i="30"/>
  <c r="L8081" i="30"/>
  <c r="M8080" i="30"/>
  <c r="L8080" i="30"/>
  <c r="M8079" i="30"/>
  <c r="L8079" i="30"/>
  <c r="M8078" i="30"/>
  <c r="L8078" i="30"/>
  <c r="M8077" i="30"/>
  <c r="L8077" i="30"/>
  <c r="M8076" i="30"/>
  <c r="L8076" i="30"/>
  <c r="M8075" i="30"/>
  <c r="L8075" i="30"/>
  <c r="M8074" i="30"/>
  <c r="L8074" i="30"/>
  <c r="M8073" i="30"/>
  <c r="L8073" i="30"/>
  <c r="M8072" i="30"/>
  <c r="L8072" i="30"/>
  <c r="M8071" i="30"/>
  <c r="L8071" i="30"/>
  <c r="M8070" i="30"/>
  <c r="L8070" i="30"/>
  <c r="M8069" i="30"/>
  <c r="L8069" i="30"/>
  <c r="M8068" i="30"/>
  <c r="L8068" i="30"/>
  <c r="M8067" i="30"/>
  <c r="L8067" i="30"/>
  <c r="M8066" i="30"/>
  <c r="L8066" i="30"/>
  <c r="M8065" i="30"/>
  <c r="L8065" i="30"/>
  <c r="M8064" i="30"/>
  <c r="L8064" i="30"/>
  <c r="M8063" i="30"/>
  <c r="L8063" i="30"/>
  <c r="M8062" i="30"/>
  <c r="L8062" i="30"/>
  <c r="M8061" i="30"/>
  <c r="L8061" i="30"/>
  <c r="M8060" i="30"/>
  <c r="L8060" i="30"/>
  <c r="M8059" i="30"/>
  <c r="L8059" i="30"/>
  <c r="M8058" i="30"/>
  <c r="L8058" i="30"/>
  <c r="M8057" i="30"/>
  <c r="L8057" i="30"/>
  <c r="M8056" i="30"/>
  <c r="L8056" i="30"/>
  <c r="M8055" i="30"/>
  <c r="L8055" i="30"/>
  <c r="M8054" i="30"/>
  <c r="L8054" i="30"/>
  <c r="M8053" i="30"/>
  <c r="L8053" i="30"/>
  <c r="M8052" i="30"/>
  <c r="L8052" i="30"/>
  <c r="M8051" i="30"/>
  <c r="L8051" i="30"/>
  <c r="M8050" i="30"/>
  <c r="L8050" i="30"/>
  <c r="M8049" i="30"/>
  <c r="L8049" i="30"/>
  <c r="M8048" i="30"/>
  <c r="L8048" i="30"/>
  <c r="M8047" i="30"/>
  <c r="L8047" i="30"/>
  <c r="M8046" i="30"/>
  <c r="L8046" i="30"/>
  <c r="M8045" i="30"/>
  <c r="L8045" i="30"/>
  <c r="M8044" i="30"/>
  <c r="L8044" i="30"/>
  <c r="M8043" i="30"/>
  <c r="L8043" i="30"/>
  <c r="M8042" i="30"/>
  <c r="L8042" i="30"/>
  <c r="M8041" i="30"/>
  <c r="L8041" i="30"/>
  <c r="M8040" i="30"/>
  <c r="L8040" i="30"/>
  <c r="M8039" i="30"/>
  <c r="L8039" i="30"/>
  <c r="M8038" i="30"/>
  <c r="L8038" i="30"/>
  <c r="M8037" i="30"/>
  <c r="L8037" i="30"/>
  <c r="M8036" i="30"/>
  <c r="L8036" i="30"/>
  <c r="M8035" i="30"/>
  <c r="L8035" i="30"/>
  <c r="M8034" i="30"/>
  <c r="L8034" i="30"/>
  <c r="M8033" i="30"/>
  <c r="L8033" i="30"/>
  <c r="M8032" i="30"/>
  <c r="L8032" i="30"/>
  <c r="M8031" i="30"/>
  <c r="L8031" i="30"/>
  <c r="M8030" i="30"/>
  <c r="L8030" i="30"/>
  <c r="M8029" i="30"/>
  <c r="L8029" i="30"/>
  <c r="M8028" i="30"/>
  <c r="L8028" i="30"/>
  <c r="M8027" i="30"/>
  <c r="L8027" i="30"/>
  <c r="M8026" i="30"/>
  <c r="L8026" i="30"/>
  <c r="M8025" i="30"/>
  <c r="L8025" i="30"/>
  <c r="M8024" i="30"/>
  <c r="L8024" i="30"/>
  <c r="M8023" i="30"/>
  <c r="L8023" i="30"/>
  <c r="M8022" i="30"/>
  <c r="L8022" i="30"/>
  <c r="M8021" i="30"/>
  <c r="L8021" i="30"/>
  <c r="M8020" i="30"/>
  <c r="L8020" i="30"/>
  <c r="M8019" i="30"/>
  <c r="L8019" i="30"/>
  <c r="M8018" i="30"/>
  <c r="L8018" i="30"/>
  <c r="M8017" i="30"/>
  <c r="L8017" i="30"/>
  <c r="M8016" i="30"/>
  <c r="L8016" i="30"/>
  <c r="M8015" i="30"/>
  <c r="L8015" i="30"/>
  <c r="M8014" i="30"/>
  <c r="L8014" i="30"/>
  <c r="M8013" i="30"/>
  <c r="L8013" i="30"/>
  <c r="M8012" i="30"/>
  <c r="L8012" i="30"/>
  <c r="M8011" i="30"/>
  <c r="L8011" i="30"/>
  <c r="M8010" i="30"/>
  <c r="L8010" i="30"/>
  <c r="M8009" i="30"/>
  <c r="L8009" i="30"/>
  <c r="M8008" i="30"/>
  <c r="L8008" i="30"/>
  <c r="M8007" i="30"/>
  <c r="L8007" i="30"/>
  <c r="M8006" i="30"/>
  <c r="L8006" i="30"/>
  <c r="M8005" i="30"/>
  <c r="L8005" i="30"/>
  <c r="M8004" i="30"/>
  <c r="L8004" i="30"/>
  <c r="M8003" i="30"/>
  <c r="L8003" i="30"/>
  <c r="M8002" i="30"/>
  <c r="L8002" i="30"/>
  <c r="M8001" i="30"/>
  <c r="L8001" i="30"/>
  <c r="M8000" i="30"/>
  <c r="L8000" i="30"/>
  <c r="M7999" i="30"/>
  <c r="L7999" i="30"/>
  <c r="M7998" i="30"/>
  <c r="L7998" i="30"/>
  <c r="M7997" i="30"/>
  <c r="L7997" i="30"/>
  <c r="M7996" i="30"/>
  <c r="L7996" i="30"/>
  <c r="M7995" i="30"/>
  <c r="L7995" i="30"/>
  <c r="M7994" i="30"/>
  <c r="L7994" i="30"/>
  <c r="M7993" i="30"/>
  <c r="L7993" i="30"/>
  <c r="M7992" i="30"/>
  <c r="L7992" i="30"/>
  <c r="M7991" i="30"/>
  <c r="L7991" i="30"/>
  <c r="M7990" i="30"/>
  <c r="L7990" i="30"/>
  <c r="M7989" i="30"/>
  <c r="L7989" i="30"/>
  <c r="M7988" i="30"/>
  <c r="L7988" i="30"/>
  <c r="M7987" i="30"/>
  <c r="L7987" i="30"/>
  <c r="M7986" i="30"/>
  <c r="L7986" i="30"/>
  <c r="M7985" i="30"/>
  <c r="L7985" i="30"/>
  <c r="M7984" i="30"/>
  <c r="L7984" i="30"/>
  <c r="M7983" i="30"/>
  <c r="L7983" i="30"/>
  <c r="M7982" i="30"/>
  <c r="L7982" i="30"/>
  <c r="M7981" i="30"/>
  <c r="L7981" i="30"/>
  <c r="M7980" i="30"/>
  <c r="L7980" i="30"/>
  <c r="M7979" i="30"/>
  <c r="L7979" i="30"/>
  <c r="M7978" i="30"/>
  <c r="L7978" i="30"/>
  <c r="M7977" i="30"/>
  <c r="L7977" i="30"/>
  <c r="M7976" i="30"/>
  <c r="L7976" i="30"/>
  <c r="M7975" i="30"/>
  <c r="L7975" i="30"/>
  <c r="M7974" i="30"/>
  <c r="L7974" i="30"/>
  <c r="M7973" i="30"/>
  <c r="L7973" i="30"/>
  <c r="M7972" i="30"/>
  <c r="L7972" i="30"/>
  <c r="M7971" i="30"/>
  <c r="L7971" i="30"/>
  <c r="M7970" i="30"/>
  <c r="L7970" i="30"/>
  <c r="M7969" i="30"/>
  <c r="L7969" i="30"/>
  <c r="M7968" i="30"/>
  <c r="L7968" i="30"/>
  <c r="M7967" i="30"/>
  <c r="L7967" i="30"/>
  <c r="M7966" i="30"/>
  <c r="L7966" i="30"/>
  <c r="M7965" i="30"/>
  <c r="L7965" i="30"/>
  <c r="M7964" i="30"/>
  <c r="L7964" i="30"/>
  <c r="M7963" i="30"/>
  <c r="L7963" i="30"/>
  <c r="M7962" i="30"/>
  <c r="L7962" i="30"/>
  <c r="M7961" i="30"/>
  <c r="L7961" i="30"/>
  <c r="M7960" i="30"/>
  <c r="L7960" i="30"/>
  <c r="M7959" i="30"/>
  <c r="L7959" i="30"/>
  <c r="M7958" i="30"/>
  <c r="L7958" i="30"/>
  <c r="M7957" i="30"/>
  <c r="L7957" i="30"/>
  <c r="M7956" i="30"/>
  <c r="L7956" i="30"/>
  <c r="M7955" i="30"/>
  <c r="L7955" i="30"/>
  <c r="M7954" i="30"/>
  <c r="L7954" i="30"/>
  <c r="M7953" i="30"/>
  <c r="L7953" i="30"/>
  <c r="M7952" i="30"/>
  <c r="L7952" i="30"/>
  <c r="M7951" i="30"/>
  <c r="L7951" i="30"/>
  <c r="M7950" i="30"/>
  <c r="L7950" i="30"/>
  <c r="M7949" i="30"/>
  <c r="L7949" i="30"/>
  <c r="M7948" i="30"/>
  <c r="L7948" i="30"/>
  <c r="M7947" i="30"/>
  <c r="L7947" i="30"/>
  <c r="M7946" i="30"/>
  <c r="L7946" i="30"/>
  <c r="M7945" i="30"/>
  <c r="L7945" i="30"/>
  <c r="M7944" i="30"/>
  <c r="L7944" i="30"/>
  <c r="M7943" i="30"/>
  <c r="L7943" i="30"/>
  <c r="M7942" i="30"/>
  <c r="L7942" i="30"/>
  <c r="M7941" i="30"/>
  <c r="L7941" i="30"/>
  <c r="M7940" i="30"/>
  <c r="L7940" i="30"/>
  <c r="M7939" i="30"/>
  <c r="L7939" i="30"/>
  <c r="M7938" i="30"/>
  <c r="L7938" i="30"/>
  <c r="M7937" i="30"/>
  <c r="L7937" i="30"/>
  <c r="M7936" i="30"/>
  <c r="L7936" i="30"/>
  <c r="M7935" i="30"/>
  <c r="L7935" i="30"/>
  <c r="M7934" i="30"/>
  <c r="L7934" i="30"/>
  <c r="M7933" i="30"/>
  <c r="L7933" i="30"/>
  <c r="M7932" i="30"/>
  <c r="L7932" i="30"/>
  <c r="M7931" i="30"/>
  <c r="L7931" i="30"/>
  <c r="M7930" i="30"/>
  <c r="L7930" i="30"/>
  <c r="M7929" i="30"/>
  <c r="L7929" i="30"/>
  <c r="M7928" i="30"/>
  <c r="L7928" i="30"/>
  <c r="M7927" i="30"/>
  <c r="L7927" i="30"/>
  <c r="M7926" i="30"/>
  <c r="L7926" i="30"/>
  <c r="M7925" i="30"/>
  <c r="L7925" i="30"/>
  <c r="M7924" i="30"/>
  <c r="L7924" i="30"/>
  <c r="M7923" i="30"/>
  <c r="L7923" i="30"/>
  <c r="M7922" i="30"/>
  <c r="L7922" i="30"/>
  <c r="M7921" i="30"/>
  <c r="L7921" i="30"/>
  <c r="M7920" i="30"/>
  <c r="L7920" i="30"/>
  <c r="M7919" i="30"/>
  <c r="L7919" i="30"/>
  <c r="M7918" i="30"/>
  <c r="L7918" i="30"/>
  <c r="M7917" i="30"/>
  <c r="L7917" i="30"/>
  <c r="M7916" i="30"/>
  <c r="L7916" i="30"/>
  <c r="M7915" i="30"/>
  <c r="L7915" i="30"/>
  <c r="M7914" i="30"/>
  <c r="L7914" i="30"/>
  <c r="M7913" i="30"/>
  <c r="L7913" i="30"/>
  <c r="M7912" i="30"/>
  <c r="L7912" i="30"/>
  <c r="M7911" i="30"/>
  <c r="L7911" i="30"/>
  <c r="M7910" i="30"/>
  <c r="L7910" i="30"/>
  <c r="M7909" i="30"/>
  <c r="L7909" i="30"/>
  <c r="M7908" i="30"/>
  <c r="L7908" i="30"/>
  <c r="M7907" i="30"/>
  <c r="L7907" i="30"/>
  <c r="M7906" i="30"/>
  <c r="L7906" i="30"/>
  <c r="M7905" i="30"/>
  <c r="L7905" i="30"/>
  <c r="M7904" i="30"/>
  <c r="L7904" i="30"/>
  <c r="M7903" i="30"/>
  <c r="L7903" i="30"/>
  <c r="M7902" i="30"/>
  <c r="L7902" i="30"/>
  <c r="M7901" i="30"/>
  <c r="L7901" i="30"/>
  <c r="M7900" i="30"/>
  <c r="L7900" i="30"/>
  <c r="M7899" i="30"/>
  <c r="L7899" i="30"/>
  <c r="M7898" i="30"/>
  <c r="L7898" i="30"/>
  <c r="M7897" i="30"/>
  <c r="L7897" i="30"/>
  <c r="M7896" i="30"/>
  <c r="L7896" i="30"/>
  <c r="M7895" i="30"/>
  <c r="L7895" i="30"/>
  <c r="M7894" i="30"/>
  <c r="L7894" i="30"/>
  <c r="M7893" i="30"/>
  <c r="L7893" i="30"/>
  <c r="M7892" i="30"/>
  <c r="L7892" i="30"/>
  <c r="M7891" i="30"/>
  <c r="L7891" i="30"/>
  <c r="M7890" i="30"/>
  <c r="L7890" i="30"/>
  <c r="M7889" i="30"/>
  <c r="L7889" i="30"/>
  <c r="M7888" i="30"/>
  <c r="L7888" i="30"/>
  <c r="M7887" i="30"/>
  <c r="L7887" i="30"/>
  <c r="M7886" i="30"/>
  <c r="L7886" i="30"/>
  <c r="M7885" i="30"/>
  <c r="L7885" i="30"/>
  <c r="M7884" i="30"/>
  <c r="L7884" i="30"/>
  <c r="M7883" i="30"/>
  <c r="L7883" i="30"/>
  <c r="M7882" i="30"/>
  <c r="L7882" i="30"/>
  <c r="M7881" i="30"/>
  <c r="L7881" i="30"/>
  <c r="M7880" i="30"/>
  <c r="L7880" i="30"/>
  <c r="M7879" i="30"/>
  <c r="L7879" i="30"/>
  <c r="M7878" i="30"/>
  <c r="L7878" i="30"/>
  <c r="M7877" i="30"/>
  <c r="L7877" i="30"/>
  <c r="M7876" i="30"/>
  <c r="L7876" i="30"/>
  <c r="M7875" i="30"/>
  <c r="L7875" i="30"/>
  <c r="M7874" i="30"/>
  <c r="L7874" i="30"/>
  <c r="M7873" i="30"/>
  <c r="L7873" i="30"/>
  <c r="M7872" i="30"/>
  <c r="L7872" i="30"/>
  <c r="M7871" i="30"/>
  <c r="L7871" i="30"/>
  <c r="M7870" i="30"/>
  <c r="L7870" i="30"/>
  <c r="M7869" i="30"/>
  <c r="L7869" i="30"/>
  <c r="M7868" i="30"/>
  <c r="L7868" i="30"/>
  <c r="M7867" i="30"/>
  <c r="L7867" i="30"/>
  <c r="M7866" i="30"/>
  <c r="L7866" i="30"/>
  <c r="M7865" i="30"/>
  <c r="L7865" i="30"/>
  <c r="M7864" i="30"/>
  <c r="L7864" i="30"/>
  <c r="M7863" i="30"/>
  <c r="L7863" i="30"/>
  <c r="M7862" i="30"/>
  <c r="L7862" i="30"/>
  <c r="M7861" i="30"/>
  <c r="L7861" i="30"/>
  <c r="M7860" i="30"/>
  <c r="L7860" i="30"/>
  <c r="M7859" i="30"/>
  <c r="L7859" i="30"/>
  <c r="M7858" i="30"/>
  <c r="L7858" i="30"/>
  <c r="M7857" i="30"/>
  <c r="L7857" i="30"/>
  <c r="M7856" i="30"/>
  <c r="L7856" i="30"/>
  <c r="M7855" i="30"/>
  <c r="L7855" i="30"/>
  <c r="M7854" i="30"/>
  <c r="L7854" i="30"/>
  <c r="M7853" i="30"/>
  <c r="L7853" i="30"/>
  <c r="M7852" i="30"/>
  <c r="L7852" i="30"/>
  <c r="M7851" i="30"/>
  <c r="L7851" i="30"/>
  <c r="M7850" i="30"/>
  <c r="L7850" i="30"/>
  <c r="M7849" i="30"/>
  <c r="L7849" i="30"/>
  <c r="M7848" i="30"/>
  <c r="L7848" i="30"/>
  <c r="M7847" i="30"/>
  <c r="L7847" i="30"/>
  <c r="M7846" i="30"/>
  <c r="L7846" i="30"/>
  <c r="M7845" i="30"/>
  <c r="L7845" i="30"/>
  <c r="M7844" i="30"/>
  <c r="L7844" i="30"/>
  <c r="M7843" i="30"/>
  <c r="L7843" i="30"/>
  <c r="M7842" i="30"/>
  <c r="L7842" i="30"/>
  <c r="M7841" i="30"/>
  <c r="L7841" i="30"/>
  <c r="M7840" i="30"/>
  <c r="L7840" i="30"/>
  <c r="M7839" i="30"/>
  <c r="L7839" i="30"/>
  <c r="M7838" i="30"/>
  <c r="L7838" i="30"/>
  <c r="M7837" i="30"/>
  <c r="L7837" i="30"/>
  <c r="M7836" i="30"/>
  <c r="L7836" i="30"/>
  <c r="M7835" i="30"/>
  <c r="L7835" i="30"/>
  <c r="M7834" i="30"/>
  <c r="L7834" i="30"/>
  <c r="M7833" i="30"/>
  <c r="L7833" i="30"/>
  <c r="M7832" i="30"/>
  <c r="L7832" i="30"/>
  <c r="M7831" i="30"/>
  <c r="L7831" i="30"/>
  <c r="M7830" i="30"/>
  <c r="L7830" i="30"/>
  <c r="M7829" i="30"/>
  <c r="L7829" i="30"/>
  <c r="M7828" i="30"/>
  <c r="L7828" i="30"/>
  <c r="M7827" i="30"/>
  <c r="L7827" i="30"/>
  <c r="M7826" i="30"/>
  <c r="L7826" i="30"/>
  <c r="M7825" i="30"/>
  <c r="L7825" i="30"/>
  <c r="M7824" i="30"/>
  <c r="L7824" i="30"/>
  <c r="M7823" i="30"/>
  <c r="L7823" i="30"/>
  <c r="M7822" i="30"/>
  <c r="L7822" i="30"/>
  <c r="M7821" i="30"/>
  <c r="L7821" i="30"/>
  <c r="M7820" i="30"/>
  <c r="L7820" i="30"/>
  <c r="M7819" i="30"/>
  <c r="L7819" i="30"/>
  <c r="M7818" i="30"/>
  <c r="L7818" i="30"/>
  <c r="M7817" i="30"/>
  <c r="L7817" i="30"/>
  <c r="M7816" i="30"/>
  <c r="L7816" i="30"/>
  <c r="M7815" i="30"/>
  <c r="L7815" i="30"/>
  <c r="M7814" i="30"/>
  <c r="L7814" i="30"/>
  <c r="M7813" i="30"/>
  <c r="L7813" i="30"/>
  <c r="M7812" i="30"/>
  <c r="L7812" i="30"/>
  <c r="M7811" i="30"/>
  <c r="L7811" i="30"/>
  <c r="M7810" i="30"/>
  <c r="L7810" i="30"/>
  <c r="M7809" i="30"/>
  <c r="L7809" i="30"/>
  <c r="M7808" i="30"/>
  <c r="L7808" i="30"/>
  <c r="M7807" i="30"/>
  <c r="L7807" i="30"/>
  <c r="M7806" i="30"/>
  <c r="L7806" i="30"/>
  <c r="M7805" i="30"/>
  <c r="L7805" i="30"/>
  <c r="M7804" i="30"/>
  <c r="L7804" i="30"/>
  <c r="M7803" i="30"/>
  <c r="L7803" i="30"/>
  <c r="M7802" i="30"/>
  <c r="L7802" i="30"/>
  <c r="M7801" i="30"/>
  <c r="L7801" i="30"/>
  <c r="M7800" i="30"/>
  <c r="L7800" i="30"/>
  <c r="M7799" i="30"/>
  <c r="L7799" i="30"/>
  <c r="M7798" i="30"/>
  <c r="L7798" i="30"/>
  <c r="M7797" i="30"/>
  <c r="L7797" i="30"/>
  <c r="M7796" i="30"/>
  <c r="L7796" i="30"/>
  <c r="M7795" i="30"/>
  <c r="L7795" i="30"/>
  <c r="M7794" i="30"/>
  <c r="L7794" i="30"/>
  <c r="M7793" i="30"/>
  <c r="L7793" i="30"/>
  <c r="M7792" i="30"/>
  <c r="L7792" i="30"/>
  <c r="M7791" i="30"/>
  <c r="L7791" i="30"/>
  <c r="M7790" i="30"/>
  <c r="L7790" i="30"/>
  <c r="M7789" i="30"/>
  <c r="L7789" i="30"/>
  <c r="M7788" i="30"/>
  <c r="L7788" i="30"/>
  <c r="M7787" i="30"/>
  <c r="L7787" i="30"/>
  <c r="M7786" i="30"/>
  <c r="L7786" i="30"/>
  <c r="M7785" i="30"/>
  <c r="L7785" i="30"/>
  <c r="M7784" i="30"/>
  <c r="L7784" i="30"/>
  <c r="M7783" i="30"/>
  <c r="L7783" i="30"/>
  <c r="M7782" i="30"/>
  <c r="L7782" i="30"/>
  <c r="M7781" i="30"/>
  <c r="L7781" i="30"/>
  <c r="M7780" i="30"/>
  <c r="L7780" i="30"/>
  <c r="M7779" i="30"/>
  <c r="L7779" i="30"/>
  <c r="M7778" i="30"/>
  <c r="L7778" i="30"/>
  <c r="M7777" i="30"/>
  <c r="L7777" i="30"/>
  <c r="M7776" i="30"/>
  <c r="L7776" i="30"/>
  <c r="M7775" i="30"/>
  <c r="L7775" i="30"/>
  <c r="M7774" i="30"/>
  <c r="L7774" i="30"/>
  <c r="M7773" i="30"/>
  <c r="L7773" i="30"/>
  <c r="M7772" i="30"/>
  <c r="L7772" i="30"/>
  <c r="M7771" i="30"/>
  <c r="L7771" i="30"/>
  <c r="M7770" i="30"/>
  <c r="L7770" i="30"/>
  <c r="M7769" i="30"/>
  <c r="L7769" i="30"/>
  <c r="M7768" i="30"/>
  <c r="L7768" i="30"/>
  <c r="M7767" i="30"/>
  <c r="L7767" i="30"/>
  <c r="M7766" i="30"/>
  <c r="L7766" i="30"/>
  <c r="M7765" i="30"/>
  <c r="L7765" i="30"/>
  <c r="M7764" i="30"/>
  <c r="L7764" i="30"/>
  <c r="M7763" i="30"/>
  <c r="L7763" i="30"/>
  <c r="M7762" i="30"/>
  <c r="L7762" i="30"/>
  <c r="M7761" i="30"/>
  <c r="L7761" i="30"/>
  <c r="M7760" i="30"/>
  <c r="L7760" i="30"/>
  <c r="M7759" i="30"/>
  <c r="L7759" i="30"/>
  <c r="M7758" i="30"/>
  <c r="L7758" i="30"/>
  <c r="M7757" i="30"/>
  <c r="L7757" i="30"/>
  <c r="M7756" i="30"/>
  <c r="L7756" i="30"/>
  <c r="M7755" i="30"/>
  <c r="L7755" i="30"/>
  <c r="M7754" i="30"/>
  <c r="L7754" i="30"/>
  <c r="M7753" i="30"/>
  <c r="L7753" i="30"/>
  <c r="M7752" i="30"/>
  <c r="L7752" i="30"/>
  <c r="M7751" i="30"/>
  <c r="L7751" i="30"/>
  <c r="M7750" i="30"/>
  <c r="L7750" i="30"/>
  <c r="M7749" i="30"/>
  <c r="L7749" i="30"/>
  <c r="M7748" i="30"/>
  <c r="L7748" i="30"/>
  <c r="M7747" i="30"/>
  <c r="L7747" i="30"/>
  <c r="M7746" i="30"/>
  <c r="L7746" i="30"/>
  <c r="M7745" i="30"/>
  <c r="L7745" i="30"/>
  <c r="M7744" i="30"/>
  <c r="L7744" i="30"/>
  <c r="M7743" i="30"/>
  <c r="L7743" i="30"/>
  <c r="M7742" i="30"/>
  <c r="L7742" i="30"/>
  <c r="M7741" i="30"/>
  <c r="L7741" i="30"/>
  <c r="M7740" i="30"/>
  <c r="L7740" i="30"/>
  <c r="M7739" i="30"/>
  <c r="L7739" i="30"/>
  <c r="M7738" i="30"/>
  <c r="L7738" i="30"/>
  <c r="M7737" i="30"/>
  <c r="L7737" i="30"/>
  <c r="M7736" i="30"/>
  <c r="L7736" i="30"/>
  <c r="M7735" i="30"/>
  <c r="L7735" i="30"/>
  <c r="M7734" i="30"/>
  <c r="L7734" i="30"/>
  <c r="M7733" i="30"/>
  <c r="L7733" i="30"/>
  <c r="M7732" i="30"/>
  <c r="L7732" i="30"/>
  <c r="M7731" i="30"/>
  <c r="L7731" i="30"/>
  <c r="M7730" i="30"/>
  <c r="L7730" i="30"/>
  <c r="M7729" i="30"/>
  <c r="L7729" i="30"/>
  <c r="M7728" i="30"/>
  <c r="L7728" i="30"/>
  <c r="M7727" i="30"/>
  <c r="L7727" i="30"/>
  <c r="M7726" i="30"/>
  <c r="L7726" i="30"/>
  <c r="M7725" i="30"/>
  <c r="L7725" i="30"/>
  <c r="M7724" i="30"/>
  <c r="L7724" i="30"/>
  <c r="M7723" i="30"/>
  <c r="L7723" i="30"/>
  <c r="M7722" i="30"/>
  <c r="L7722" i="30"/>
  <c r="M7721" i="30"/>
  <c r="L7721" i="30"/>
  <c r="M7720" i="30"/>
  <c r="L7720" i="30"/>
  <c r="M7719" i="30"/>
  <c r="L7719" i="30"/>
  <c r="M7718" i="30"/>
  <c r="L7718" i="30"/>
  <c r="M7717" i="30"/>
  <c r="L7717" i="30"/>
  <c r="M7716" i="30"/>
  <c r="L7716" i="30"/>
  <c r="M7715" i="30"/>
  <c r="L7715" i="30"/>
  <c r="M7714" i="30"/>
  <c r="L7714" i="30"/>
  <c r="M7713" i="30"/>
  <c r="L7713" i="30"/>
  <c r="M7712" i="30"/>
  <c r="L7712" i="30"/>
  <c r="M7711" i="30"/>
  <c r="L7711" i="30"/>
  <c r="M7710" i="30"/>
  <c r="L7710" i="30"/>
  <c r="M7709" i="30"/>
  <c r="L7709" i="30"/>
  <c r="M7708" i="30"/>
  <c r="L7708" i="30"/>
  <c r="M7707" i="30"/>
  <c r="L7707" i="30"/>
  <c r="M7706" i="30"/>
  <c r="L7706" i="30"/>
  <c r="M7705" i="30"/>
  <c r="L7705" i="30"/>
  <c r="M7704" i="30"/>
  <c r="L7704" i="30"/>
  <c r="M7703" i="30"/>
  <c r="L7703" i="30"/>
  <c r="M7702" i="30"/>
  <c r="L7702" i="30"/>
  <c r="M7701" i="30"/>
  <c r="L7701" i="30"/>
  <c r="M7700" i="30"/>
  <c r="L7700" i="30"/>
  <c r="M7699" i="30"/>
  <c r="L7699" i="30"/>
  <c r="M7698" i="30"/>
  <c r="L7698" i="30"/>
  <c r="M7697" i="30"/>
  <c r="L7697" i="30"/>
  <c r="M7696" i="30"/>
  <c r="L7696" i="30"/>
  <c r="M7695" i="30"/>
  <c r="L7695" i="30"/>
  <c r="M7694" i="30"/>
  <c r="L7694" i="30"/>
  <c r="M7693" i="30"/>
  <c r="L7693" i="30"/>
  <c r="M7692" i="30"/>
  <c r="L7692" i="30"/>
  <c r="M7691" i="30"/>
  <c r="L7691" i="30"/>
  <c r="M7690" i="30"/>
  <c r="L7690" i="30"/>
  <c r="M7689" i="30"/>
  <c r="L7689" i="30"/>
  <c r="M7688" i="30"/>
  <c r="L7688" i="30"/>
  <c r="M7687" i="30"/>
  <c r="L7687" i="30"/>
  <c r="M7686" i="30"/>
  <c r="L7686" i="30"/>
  <c r="M7685" i="30"/>
  <c r="L7685" i="30"/>
  <c r="M7684" i="30"/>
  <c r="L7684" i="30"/>
  <c r="M7683" i="30"/>
  <c r="L7683" i="30"/>
  <c r="M7682" i="30"/>
  <c r="L7682" i="30"/>
  <c r="M7681" i="30"/>
  <c r="L7681" i="30"/>
  <c r="M7680" i="30"/>
  <c r="L7680" i="30"/>
  <c r="M7679" i="30"/>
  <c r="L7679" i="30"/>
  <c r="M7678" i="30"/>
  <c r="L7678" i="30"/>
  <c r="M7677" i="30"/>
  <c r="L7677" i="30"/>
  <c r="M7676" i="30"/>
  <c r="L7676" i="30"/>
  <c r="M7675" i="30"/>
  <c r="L7675" i="30"/>
  <c r="M7674" i="30"/>
  <c r="L7674" i="30"/>
  <c r="M7673" i="30"/>
  <c r="L7673" i="30"/>
  <c r="M7672" i="30"/>
  <c r="L7672" i="30"/>
  <c r="M7671" i="30"/>
  <c r="L7671" i="30"/>
  <c r="M7670" i="30"/>
  <c r="L7670" i="30"/>
  <c r="M7669" i="30"/>
  <c r="L7669" i="30"/>
  <c r="M7668" i="30"/>
  <c r="L7668" i="30"/>
  <c r="M7667" i="30"/>
  <c r="L7667" i="30"/>
  <c r="M7666" i="30"/>
  <c r="L7666" i="30"/>
  <c r="M7665" i="30"/>
  <c r="L7665" i="30"/>
  <c r="M7664" i="30"/>
  <c r="L7664" i="30"/>
  <c r="M7663" i="30"/>
  <c r="L7663" i="30"/>
  <c r="M7662" i="30"/>
  <c r="L7662" i="30"/>
  <c r="M7661" i="30"/>
  <c r="L7661" i="30"/>
  <c r="M7660" i="30"/>
  <c r="L7660" i="30"/>
  <c r="M7659" i="30"/>
  <c r="L7659" i="30"/>
  <c r="M7658" i="30"/>
  <c r="L7658" i="30"/>
  <c r="M7657" i="30"/>
  <c r="L7657" i="30"/>
  <c r="M7656" i="30"/>
  <c r="L7656" i="30"/>
  <c r="M7655" i="30"/>
  <c r="L7655" i="30"/>
  <c r="M7654" i="30"/>
  <c r="L7654" i="30"/>
  <c r="M7653" i="30"/>
  <c r="L7653" i="30"/>
  <c r="M7652" i="30"/>
  <c r="L7652" i="30"/>
  <c r="M7651" i="30"/>
  <c r="L7651" i="30"/>
  <c r="M7650" i="30"/>
  <c r="L7650" i="30"/>
  <c r="M7649" i="30"/>
  <c r="L7649" i="30"/>
  <c r="M7648" i="30"/>
  <c r="L7648" i="30"/>
  <c r="M7647" i="30"/>
  <c r="L7647" i="30"/>
  <c r="M7646" i="30"/>
  <c r="L7646" i="30"/>
  <c r="M7645" i="30"/>
  <c r="L7645" i="30"/>
  <c r="M7644" i="30"/>
  <c r="L7644" i="30"/>
  <c r="M7643" i="30"/>
  <c r="L7643" i="30"/>
  <c r="M7642" i="30"/>
  <c r="L7642" i="30"/>
  <c r="M7641" i="30"/>
  <c r="L7641" i="30"/>
  <c r="M7640" i="30"/>
  <c r="L7640" i="30"/>
  <c r="M7639" i="30"/>
  <c r="L7639" i="30"/>
  <c r="M7638" i="30"/>
  <c r="L7638" i="30"/>
  <c r="M7637" i="30"/>
  <c r="L7637" i="30"/>
  <c r="M7636" i="30"/>
  <c r="L7636" i="30"/>
  <c r="M7635" i="30"/>
  <c r="L7635" i="30"/>
  <c r="M7634" i="30"/>
  <c r="L7634" i="30"/>
  <c r="M7633" i="30"/>
  <c r="L7633" i="30"/>
  <c r="M7632" i="30"/>
  <c r="L7632" i="30"/>
  <c r="M7631" i="30"/>
  <c r="L7631" i="30"/>
  <c r="M7630" i="30"/>
  <c r="L7630" i="30"/>
  <c r="M7629" i="30"/>
  <c r="L7629" i="30"/>
  <c r="M7628" i="30"/>
  <c r="L7628" i="30"/>
  <c r="M7627" i="30"/>
  <c r="L7627" i="30"/>
  <c r="M7626" i="30"/>
  <c r="L7626" i="30"/>
  <c r="M7625" i="30"/>
  <c r="L7625" i="30"/>
  <c r="M7624" i="30"/>
  <c r="L7624" i="30"/>
  <c r="M7623" i="30"/>
  <c r="L7623" i="30"/>
  <c r="M7622" i="30"/>
  <c r="L7622" i="30"/>
  <c r="M7621" i="30"/>
  <c r="L7621" i="30"/>
  <c r="M7620" i="30"/>
  <c r="L7620" i="30"/>
  <c r="M7619" i="30"/>
  <c r="L7619" i="30"/>
  <c r="M7618" i="30"/>
  <c r="L7618" i="30"/>
  <c r="M7617" i="30"/>
  <c r="L7617" i="30"/>
  <c r="M7616" i="30"/>
  <c r="L7616" i="30"/>
  <c r="M7615" i="30"/>
  <c r="L7615" i="30"/>
  <c r="M7614" i="30"/>
  <c r="L7614" i="30"/>
  <c r="M7613" i="30"/>
  <c r="L7613" i="30"/>
  <c r="M7612" i="30"/>
  <c r="L7612" i="30"/>
  <c r="M7611" i="30"/>
  <c r="L7611" i="30"/>
  <c r="M7610" i="30"/>
  <c r="L7610" i="30"/>
  <c r="M7609" i="30"/>
  <c r="L7609" i="30"/>
  <c r="M7608" i="30"/>
  <c r="L7608" i="30"/>
  <c r="M7607" i="30"/>
  <c r="L7607" i="30"/>
  <c r="M7606" i="30"/>
  <c r="L7606" i="30"/>
  <c r="M7605" i="30"/>
  <c r="L7605" i="30"/>
  <c r="M7604" i="30"/>
  <c r="L7604" i="30"/>
  <c r="M7603" i="30"/>
  <c r="L7603" i="30"/>
  <c r="M7602" i="30"/>
  <c r="L7602" i="30"/>
  <c r="M7601" i="30"/>
  <c r="L7601" i="30"/>
  <c r="M7600" i="30"/>
  <c r="L7600" i="30"/>
  <c r="M7599" i="30"/>
  <c r="L7599" i="30"/>
  <c r="M7598" i="30"/>
  <c r="L7598" i="30"/>
  <c r="M7597" i="30"/>
  <c r="L7597" i="30"/>
  <c r="M7596" i="30"/>
  <c r="L7596" i="30"/>
  <c r="M7595" i="30"/>
  <c r="L7595" i="30"/>
  <c r="M7594" i="30"/>
  <c r="L7594" i="30"/>
  <c r="M7593" i="30"/>
  <c r="L7593" i="30"/>
  <c r="M7592" i="30"/>
  <c r="L7592" i="30"/>
  <c r="M7591" i="30"/>
  <c r="L7591" i="30"/>
  <c r="M7590" i="30"/>
  <c r="L7590" i="30"/>
  <c r="M7589" i="30"/>
  <c r="L7589" i="30"/>
  <c r="M7588" i="30"/>
  <c r="L7588" i="30"/>
  <c r="M7587" i="30"/>
  <c r="L7587" i="30"/>
  <c r="M7586" i="30"/>
  <c r="L7586" i="30"/>
  <c r="M7585" i="30"/>
  <c r="L7585" i="30"/>
  <c r="M7584" i="30"/>
  <c r="L7584" i="30"/>
  <c r="M7583" i="30"/>
  <c r="L7583" i="30"/>
  <c r="M7582" i="30"/>
  <c r="L7582" i="30"/>
  <c r="M7581" i="30"/>
  <c r="L7581" i="30"/>
  <c r="M7580" i="30"/>
  <c r="L7580" i="30"/>
  <c r="M7579" i="30"/>
  <c r="L7579" i="30"/>
  <c r="M7578" i="30"/>
  <c r="L7578" i="30"/>
  <c r="M7577" i="30"/>
  <c r="L7577" i="30"/>
  <c r="M7576" i="30"/>
  <c r="L7576" i="30"/>
  <c r="M7575" i="30"/>
  <c r="L7575" i="30"/>
  <c r="M7574" i="30"/>
  <c r="L7574" i="30"/>
  <c r="M7573" i="30"/>
  <c r="L7573" i="30"/>
  <c r="M7572" i="30"/>
  <c r="L7572" i="30"/>
  <c r="M7571" i="30"/>
  <c r="L7571" i="30"/>
  <c r="M7570" i="30"/>
  <c r="L7570" i="30"/>
  <c r="M7569" i="30"/>
  <c r="L7569" i="30"/>
  <c r="M7568" i="30"/>
  <c r="L7568" i="30"/>
  <c r="M7567" i="30"/>
  <c r="L7567" i="30"/>
  <c r="M7566" i="30"/>
  <c r="L7566" i="30"/>
  <c r="M7565" i="30"/>
  <c r="L7565" i="30"/>
  <c r="M7564" i="30"/>
  <c r="L7564" i="30"/>
  <c r="M7563" i="30"/>
  <c r="L7563" i="30"/>
  <c r="M7562" i="30"/>
  <c r="L7562" i="30"/>
  <c r="M7561" i="30"/>
  <c r="L7561" i="30"/>
  <c r="M7560" i="30"/>
  <c r="L7560" i="30"/>
  <c r="M7559" i="30"/>
  <c r="L7559" i="30"/>
  <c r="M7558" i="30"/>
  <c r="L7558" i="30"/>
  <c r="M7557" i="30"/>
  <c r="L7557" i="30"/>
  <c r="M7556" i="30"/>
  <c r="L7556" i="30"/>
  <c r="M7555" i="30"/>
  <c r="L7555" i="30"/>
  <c r="M7554" i="30"/>
  <c r="L7554" i="30"/>
  <c r="M7553" i="30"/>
  <c r="L7553" i="30"/>
  <c r="M7552" i="30"/>
  <c r="L7552" i="30"/>
  <c r="M7551" i="30"/>
  <c r="L7551" i="30"/>
  <c r="M7550" i="30"/>
  <c r="L7550" i="30"/>
  <c r="M7549" i="30"/>
  <c r="L7549" i="30"/>
  <c r="M7548" i="30"/>
  <c r="L7548" i="30"/>
  <c r="M7547" i="30"/>
  <c r="L7547" i="30"/>
  <c r="M7546" i="30"/>
  <c r="L7546" i="30"/>
  <c r="M7545" i="30"/>
  <c r="L7545" i="30"/>
  <c r="M7544" i="30"/>
  <c r="L7544" i="30"/>
  <c r="M7543" i="30"/>
  <c r="L7543" i="30"/>
  <c r="M7542" i="30"/>
  <c r="L7542" i="30"/>
  <c r="M7541" i="30"/>
  <c r="L7541" i="30"/>
  <c r="M7540" i="30"/>
  <c r="L7540" i="30"/>
  <c r="M7539" i="30"/>
  <c r="L7539" i="30"/>
  <c r="M7538" i="30"/>
  <c r="L7538" i="30"/>
  <c r="M7537" i="30"/>
  <c r="L7537" i="30"/>
  <c r="M7536" i="30"/>
  <c r="L7536" i="30"/>
  <c r="M7535" i="30"/>
  <c r="L7535" i="30"/>
  <c r="M7534" i="30"/>
  <c r="L7534" i="30"/>
  <c r="M7533" i="30"/>
  <c r="L7533" i="30"/>
  <c r="M7532" i="30"/>
  <c r="L7532" i="30"/>
  <c r="M7531" i="30"/>
  <c r="L7531" i="30"/>
  <c r="M7530" i="30"/>
  <c r="L7530" i="30"/>
  <c r="M7529" i="30"/>
  <c r="L7529" i="30"/>
  <c r="M7528" i="30"/>
  <c r="L7528" i="30"/>
  <c r="M7527" i="30"/>
  <c r="L7527" i="30"/>
  <c r="M7526" i="30"/>
  <c r="L7526" i="30"/>
  <c r="M7525" i="30"/>
  <c r="L7525" i="30"/>
  <c r="M7524" i="30"/>
  <c r="L7524" i="30"/>
  <c r="M7523" i="30"/>
  <c r="L7523" i="30"/>
  <c r="M7522" i="30"/>
  <c r="L7522" i="30"/>
  <c r="M7521" i="30"/>
  <c r="L7521" i="30"/>
  <c r="M7520" i="30"/>
  <c r="L7520" i="30"/>
  <c r="M7519" i="30"/>
  <c r="L7519" i="30"/>
  <c r="M7518" i="30"/>
  <c r="L7518" i="30"/>
  <c r="M7517" i="30"/>
  <c r="L7517" i="30"/>
  <c r="M7516" i="30"/>
  <c r="L7516" i="30"/>
  <c r="M7515" i="30"/>
  <c r="L7515" i="30"/>
  <c r="M7514" i="30"/>
  <c r="L7514" i="30"/>
  <c r="M7513" i="30"/>
  <c r="L7513" i="30"/>
  <c r="M7512" i="30"/>
  <c r="L7512" i="30"/>
  <c r="M7511" i="30"/>
  <c r="L7511" i="30"/>
  <c r="M7510" i="30"/>
  <c r="L7510" i="30"/>
  <c r="M7509" i="30"/>
  <c r="L7509" i="30"/>
  <c r="M7508" i="30"/>
  <c r="L7508" i="30"/>
  <c r="M7507" i="30"/>
  <c r="L7507" i="30"/>
  <c r="M7506" i="30"/>
  <c r="L7506" i="30"/>
  <c r="M7505" i="30"/>
  <c r="L7505" i="30"/>
  <c r="M7504" i="30"/>
  <c r="L7504" i="30"/>
  <c r="M7503" i="30"/>
  <c r="L7503" i="30"/>
  <c r="M7502" i="30"/>
  <c r="L7502" i="30"/>
  <c r="M7501" i="30"/>
  <c r="L7501" i="30"/>
  <c r="M7500" i="30"/>
  <c r="L7500" i="30"/>
  <c r="M7499" i="30"/>
  <c r="L7499" i="30"/>
  <c r="M7498" i="30"/>
  <c r="L7498" i="30"/>
  <c r="M7497" i="30"/>
  <c r="L7497" i="30"/>
  <c r="M7496" i="30"/>
  <c r="L7496" i="30"/>
  <c r="M7495" i="30"/>
  <c r="L7495" i="30"/>
  <c r="M7494" i="30"/>
  <c r="L7494" i="30"/>
  <c r="M7493" i="30"/>
  <c r="L7493" i="30"/>
  <c r="M7492" i="30"/>
  <c r="L7492" i="30"/>
  <c r="M7491" i="30"/>
  <c r="L7491" i="30"/>
  <c r="M7490" i="30"/>
  <c r="L7490" i="30"/>
  <c r="M7489" i="30"/>
  <c r="L7489" i="30"/>
  <c r="M7488" i="30"/>
  <c r="L7488" i="30"/>
  <c r="M7487" i="30"/>
  <c r="L7487" i="30"/>
  <c r="M7486" i="30"/>
  <c r="L7486" i="30"/>
  <c r="M7485" i="30"/>
  <c r="L7485" i="30"/>
  <c r="M7484" i="30"/>
  <c r="L7484" i="30"/>
  <c r="M7483" i="30"/>
  <c r="L7483" i="30"/>
  <c r="M7482" i="30"/>
  <c r="L7482" i="30"/>
  <c r="M7481" i="30"/>
  <c r="L7481" i="30"/>
  <c r="M7480" i="30"/>
  <c r="L7480" i="30"/>
  <c r="M7479" i="30"/>
  <c r="L7479" i="30"/>
  <c r="M7478" i="30"/>
  <c r="L7478" i="30"/>
  <c r="M7477" i="30"/>
  <c r="L7477" i="30"/>
  <c r="M7476" i="30"/>
  <c r="L7476" i="30"/>
  <c r="M7475" i="30"/>
  <c r="L7475" i="30"/>
  <c r="M7474" i="30"/>
  <c r="L7474" i="30"/>
  <c r="M7473" i="30"/>
  <c r="L7473" i="30"/>
  <c r="M7472" i="30"/>
  <c r="L7472" i="30"/>
  <c r="M7471" i="30"/>
  <c r="L7471" i="30"/>
  <c r="M7470" i="30"/>
  <c r="L7470" i="30"/>
  <c r="M7469" i="30"/>
  <c r="L7469" i="30"/>
  <c r="M7468" i="30"/>
  <c r="L7468" i="30"/>
  <c r="M7467" i="30"/>
  <c r="L7467" i="30"/>
  <c r="M7466" i="30"/>
  <c r="L7466" i="30"/>
  <c r="M7465" i="30"/>
  <c r="L7465" i="30"/>
  <c r="M7464" i="30"/>
  <c r="L7464" i="30"/>
  <c r="M7463" i="30"/>
  <c r="L7463" i="30"/>
  <c r="M7462" i="30"/>
  <c r="L7462" i="30"/>
  <c r="M7461" i="30"/>
  <c r="L7461" i="30"/>
  <c r="M7460" i="30"/>
  <c r="L7460" i="30"/>
  <c r="M7459" i="30"/>
  <c r="L7459" i="30"/>
  <c r="M7458" i="30"/>
  <c r="L7458" i="30"/>
  <c r="M7457" i="30"/>
  <c r="L7457" i="30"/>
  <c r="M7456" i="30"/>
  <c r="L7456" i="30"/>
  <c r="M7455" i="30"/>
  <c r="L7455" i="30"/>
  <c r="M7454" i="30"/>
  <c r="L7454" i="30"/>
  <c r="M7453" i="30"/>
  <c r="L7453" i="30"/>
  <c r="M7452" i="30"/>
  <c r="L7452" i="30"/>
  <c r="M7451" i="30"/>
  <c r="L7451" i="30"/>
  <c r="M7450" i="30"/>
  <c r="L7450" i="30"/>
  <c r="M7449" i="30"/>
  <c r="L7449" i="30"/>
  <c r="M7448" i="30"/>
  <c r="L7448" i="30"/>
  <c r="M7447" i="30"/>
  <c r="L7447" i="30"/>
  <c r="M7446" i="30"/>
  <c r="L7446" i="30"/>
  <c r="M7445" i="30"/>
  <c r="L7445" i="30"/>
  <c r="M7444" i="30"/>
  <c r="L7444" i="30"/>
  <c r="M7443" i="30"/>
  <c r="L7443" i="30"/>
  <c r="M7442" i="30"/>
  <c r="L7442" i="30"/>
  <c r="M7441" i="30"/>
  <c r="L7441" i="30"/>
  <c r="M7440" i="30"/>
  <c r="L7440" i="30"/>
  <c r="M7439" i="30"/>
  <c r="L7439" i="30"/>
  <c r="M7438" i="30"/>
  <c r="L7438" i="30"/>
  <c r="M7437" i="30"/>
  <c r="L7437" i="30"/>
  <c r="M7436" i="30"/>
  <c r="L7436" i="30"/>
  <c r="M7435" i="30"/>
  <c r="L7435" i="30"/>
  <c r="M7434" i="30"/>
  <c r="L7434" i="30"/>
  <c r="M7433" i="30"/>
  <c r="L7433" i="30"/>
  <c r="M7432" i="30"/>
  <c r="L7432" i="30"/>
  <c r="M7431" i="30"/>
  <c r="L7431" i="30"/>
  <c r="M7430" i="30"/>
  <c r="L7430" i="30"/>
  <c r="M7429" i="30"/>
  <c r="L7429" i="30"/>
  <c r="M7428" i="30"/>
  <c r="L7428" i="30"/>
  <c r="M7427" i="30"/>
  <c r="L7427" i="30"/>
  <c r="M7426" i="30"/>
  <c r="L7426" i="30"/>
  <c r="M7425" i="30"/>
  <c r="L7425" i="30"/>
  <c r="M7424" i="30"/>
  <c r="L7424" i="30"/>
  <c r="M7423" i="30"/>
  <c r="L7423" i="30"/>
  <c r="M7422" i="30"/>
  <c r="L7422" i="30"/>
  <c r="M7421" i="30"/>
  <c r="L7421" i="30"/>
  <c r="M7420" i="30"/>
  <c r="L7420" i="30"/>
  <c r="M7419" i="30"/>
  <c r="L7419" i="30"/>
  <c r="M7418" i="30"/>
  <c r="L7418" i="30"/>
  <c r="M7417" i="30"/>
  <c r="L7417" i="30"/>
  <c r="M7416" i="30"/>
  <c r="L7416" i="30"/>
  <c r="M7415" i="30"/>
  <c r="L7415" i="30"/>
  <c r="M7414" i="30"/>
  <c r="L7414" i="30"/>
  <c r="M7413" i="30"/>
  <c r="L7413" i="30"/>
  <c r="M7412" i="30"/>
  <c r="L7412" i="30"/>
  <c r="M7411" i="30"/>
  <c r="L7411" i="30"/>
  <c r="M7410" i="30"/>
  <c r="L7410" i="30"/>
  <c r="M7409" i="30"/>
  <c r="L7409" i="30"/>
  <c r="M7408" i="30"/>
  <c r="L7408" i="30"/>
  <c r="M7407" i="30"/>
  <c r="L7407" i="30"/>
  <c r="M7406" i="30"/>
  <c r="L7406" i="30"/>
  <c r="M7405" i="30"/>
  <c r="L7405" i="30"/>
  <c r="M7404" i="30"/>
  <c r="L7404" i="30"/>
  <c r="M7403" i="30"/>
  <c r="L7403" i="30"/>
  <c r="M7402" i="30"/>
  <c r="L7402" i="30"/>
  <c r="M7401" i="30"/>
  <c r="L7401" i="30"/>
  <c r="M7400" i="30"/>
  <c r="L7400" i="30"/>
  <c r="M7399" i="30"/>
  <c r="L7399" i="30"/>
  <c r="M7398" i="30"/>
  <c r="L7398" i="30"/>
  <c r="M7397" i="30"/>
  <c r="L7397" i="30"/>
  <c r="M7396" i="30"/>
  <c r="L7396" i="30"/>
  <c r="M7395" i="30"/>
  <c r="L7395" i="30"/>
  <c r="M7394" i="30"/>
  <c r="L7394" i="30"/>
  <c r="M7393" i="30"/>
  <c r="L7393" i="30"/>
  <c r="M7392" i="30"/>
  <c r="L7392" i="30"/>
  <c r="M7391" i="30"/>
  <c r="L7391" i="30"/>
  <c r="M7390" i="30"/>
  <c r="L7390" i="30"/>
  <c r="M7389" i="30"/>
  <c r="L7389" i="30"/>
  <c r="M7388" i="30"/>
  <c r="L7388" i="30"/>
  <c r="M7387" i="30"/>
  <c r="L7387" i="30"/>
  <c r="M7386" i="30"/>
  <c r="L7386" i="30"/>
  <c r="M7385" i="30"/>
  <c r="L7385" i="30"/>
  <c r="M7384" i="30"/>
  <c r="L7384" i="30"/>
  <c r="M7383" i="30"/>
  <c r="L7383" i="30"/>
  <c r="M7382" i="30"/>
  <c r="L7382" i="30"/>
  <c r="M7381" i="30"/>
  <c r="L7381" i="30"/>
  <c r="M7380" i="30"/>
  <c r="L7380" i="30"/>
  <c r="M7379" i="30"/>
  <c r="L7379" i="30"/>
  <c r="M7378" i="30"/>
  <c r="L7378" i="30"/>
  <c r="M7377" i="30"/>
  <c r="L7377" i="30"/>
  <c r="M7376" i="30"/>
  <c r="L7376" i="30"/>
  <c r="M7375" i="30"/>
  <c r="L7375" i="30"/>
  <c r="M7374" i="30"/>
  <c r="L7374" i="30"/>
  <c r="M7373" i="30"/>
  <c r="L7373" i="30"/>
  <c r="M7372" i="30"/>
  <c r="L7372" i="30"/>
  <c r="M7371" i="30"/>
  <c r="L7371" i="30"/>
  <c r="M7370" i="30"/>
  <c r="L7370" i="30"/>
  <c r="M7369" i="30"/>
  <c r="L7369" i="30"/>
  <c r="M7368" i="30"/>
  <c r="L7368" i="30"/>
  <c r="M7367" i="30"/>
  <c r="L7367" i="30"/>
  <c r="M7366" i="30"/>
  <c r="L7366" i="30"/>
  <c r="M7365" i="30"/>
  <c r="L7365" i="30"/>
  <c r="M7364" i="30"/>
  <c r="L7364" i="30"/>
  <c r="M7363" i="30"/>
  <c r="L7363" i="30"/>
  <c r="M7362" i="30"/>
  <c r="L7362" i="30"/>
  <c r="M7361" i="30"/>
  <c r="L7361" i="30"/>
  <c r="M7360" i="30"/>
  <c r="L7360" i="30"/>
  <c r="M7359" i="30"/>
  <c r="L7359" i="30"/>
  <c r="M7358" i="30"/>
  <c r="L7358" i="30"/>
  <c r="M7357" i="30"/>
  <c r="L7357" i="30"/>
  <c r="M7356" i="30"/>
  <c r="L7356" i="30"/>
  <c r="M7355" i="30"/>
  <c r="L7355" i="30"/>
  <c r="M7354" i="30"/>
  <c r="L7354" i="30"/>
  <c r="M7353" i="30"/>
  <c r="L7353" i="30"/>
  <c r="M7352" i="30"/>
  <c r="L7352" i="30"/>
  <c r="M7351" i="30"/>
  <c r="L7351" i="30"/>
  <c r="M7350" i="30"/>
  <c r="L7350" i="30"/>
  <c r="M7349" i="30"/>
  <c r="L7349" i="30"/>
  <c r="M7348" i="30"/>
  <c r="L7348" i="30"/>
  <c r="M7347" i="30"/>
  <c r="L7347" i="30"/>
  <c r="M7346" i="30"/>
  <c r="L7346" i="30"/>
  <c r="M7345" i="30"/>
  <c r="L7345" i="30"/>
  <c r="M7344" i="30"/>
  <c r="L7344" i="30"/>
  <c r="M7343" i="30"/>
  <c r="L7343" i="30"/>
  <c r="M7342" i="30"/>
  <c r="L7342" i="30"/>
  <c r="M7341" i="30"/>
  <c r="L7341" i="30"/>
  <c r="M7340" i="30"/>
  <c r="L7340" i="30"/>
  <c r="M7339" i="30"/>
  <c r="L7339" i="30"/>
  <c r="M7338" i="30"/>
  <c r="L7338" i="30"/>
  <c r="M7337" i="30"/>
  <c r="L7337" i="30"/>
  <c r="M7336" i="30"/>
  <c r="L7336" i="30"/>
  <c r="M7335" i="30"/>
  <c r="L7335" i="30"/>
  <c r="M7334" i="30"/>
  <c r="L7334" i="30"/>
  <c r="M7333" i="30"/>
  <c r="L7333" i="30"/>
  <c r="M7332" i="30"/>
  <c r="L7332" i="30"/>
  <c r="M7331" i="30"/>
  <c r="L7331" i="30"/>
  <c r="M7330" i="30"/>
  <c r="L7330" i="30"/>
  <c r="M7329" i="30"/>
  <c r="L7329" i="30"/>
  <c r="M7328" i="30"/>
  <c r="L7328" i="30"/>
  <c r="M7327" i="30"/>
  <c r="L7327" i="30"/>
  <c r="M7326" i="30"/>
  <c r="L7326" i="30"/>
  <c r="M7325" i="30"/>
  <c r="L7325" i="30"/>
  <c r="M7324" i="30"/>
  <c r="L7324" i="30"/>
  <c r="M7323" i="30"/>
  <c r="L7323" i="30"/>
  <c r="M7322" i="30"/>
  <c r="L7322" i="30"/>
  <c r="M7321" i="30"/>
  <c r="L7321" i="30"/>
  <c r="M7320" i="30"/>
  <c r="L7320" i="30"/>
  <c r="M7319" i="30"/>
  <c r="L7319" i="30"/>
  <c r="M7318" i="30"/>
  <c r="L7318" i="30"/>
  <c r="M7317" i="30"/>
  <c r="L7317" i="30"/>
  <c r="M7316" i="30"/>
  <c r="L7316" i="30"/>
  <c r="M7315" i="30"/>
  <c r="L7315" i="30"/>
  <c r="M7314" i="30"/>
  <c r="L7314" i="30"/>
  <c r="M7313" i="30"/>
  <c r="L7313" i="30"/>
  <c r="M7312" i="30"/>
  <c r="L7312" i="30"/>
  <c r="M7311" i="30"/>
  <c r="L7311" i="30"/>
  <c r="M7310" i="30"/>
  <c r="L7310" i="30"/>
  <c r="M7309" i="30"/>
  <c r="L7309" i="30"/>
  <c r="M7308" i="30"/>
  <c r="L7308" i="30"/>
  <c r="M7307" i="30"/>
  <c r="L7307" i="30"/>
  <c r="M7306" i="30"/>
  <c r="L7306" i="30"/>
  <c r="M7305" i="30"/>
  <c r="L7305" i="30"/>
  <c r="M7304" i="30"/>
  <c r="L7304" i="30"/>
  <c r="M7303" i="30"/>
  <c r="L7303" i="30"/>
  <c r="M7302" i="30"/>
  <c r="L7302" i="30"/>
  <c r="M7301" i="30"/>
  <c r="L7301" i="30"/>
  <c r="M7300" i="30"/>
  <c r="L7300" i="30"/>
  <c r="M7299" i="30"/>
  <c r="L7299" i="30"/>
  <c r="M7298" i="30"/>
  <c r="L7298" i="30"/>
  <c r="M7297" i="30"/>
  <c r="L7297" i="30"/>
  <c r="M7296" i="30"/>
  <c r="L7296" i="30"/>
  <c r="M7295" i="30"/>
  <c r="L7295" i="30"/>
  <c r="M7294" i="30"/>
  <c r="L7294" i="30"/>
  <c r="M7293" i="30"/>
  <c r="L7293" i="30"/>
  <c r="M7292" i="30"/>
  <c r="L7292" i="30"/>
  <c r="M7291" i="30"/>
  <c r="L7291" i="30"/>
  <c r="M7290" i="30"/>
  <c r="L7290" i="30"/>
  <c r="M7289" i="30"/>
  <c r="L7289" i="30"/>
  <c r="M7288" i="30"/>
  <c r="L7288" i="30"/>
  <c r="M7287" i="30"/>
  <c r="L7287" i="30"/>
  <c r="M7286" i="30"/>
  <c r="L7286" i="30"/>
  <c r="M7285" i="30"/>
  <c r="L7285" i="30"/>
  <c r="M7284" i="30"/>
  <c r="L7284" i="30"/>
  <c r="M7283" i="30"/>
  <c r="L7283" i="30"/>
  <c r="M7282" i="30"/>
  <c r="L7282" i="30"/>
  <c r="M7281" i="30"/>
  <c r="L7281" i="30"/>
  <c r="M7280" i="30"/>
  <c r="L7280" i="30"/>
  <c r="M7279" i="30"/>
  <c r="L7279" i="30"/>
  <c r="M7278" i="30"/>
  <c r="L7278" i="30"/>
  <c r="M7277" i="30"/>
  <c r="L7277" i="30"/>
  <c r="M7276" i="30"/>
  <c r="L7276" i="30"/>
  <c r="M7275" i="30"/>
  <c r="L7275" i="30"/>
  <c r="M7274" i="30"/>
  <c r="L7274" i="30"/>
  <c r="M7273" i="30"/>
  <c r="L7273" i="30"/>
  <c r="M7272" i="30"/>
  <c r="L7272" i="30"/>
  <c r="M7271" i="30"/>
  <c r="L7271" i="30"/>
  <c r="M7270" i="30"/>
  <c r="L7270" i="30"/>
  <c r="M7269" i="30"/>
  <c r="L7269" i="30"/>
  <c r="M7268" i="30"/>
  <c r="L7268" i="30"/>
  <c r="M7267" i="30"/>
  <c r="L7267" i="30"/>
  <c r="M7266" i="30"/>
  <c r="L7266" i="30"/>
  <c r="M7265" i="30"/>
  <c r="L7265" i="30"/>
  <c r="M7264" i="30"/>
  <c r="L7264" i="30"/>
  <c r="M7263" i="30"/>
  <c r="L7263" i="30"/>
  <c r="M7262" i="30"/>
  <c r="L7262" i="30"/>
  <c r="M7261" i="30"/>
  <c r="L7261" i="30"/>
  <c r="M7260" i="30"/>
  <c r="L7260" i="30"/>
  <c r="M7259" i="30"/>
  <c r="L7259" i="30"/>
  <c r="M7258" i="30"/>
  <c r="L7258" i="30"/>
  <c r="M7257" i="30"/>
  <c r="L7257" i="30"/>
  <c r="M7256" i="30"/>
  <c r="L7256" i="30"/>
  <c r="M7255" i="30"/>
  <c r="L7255" i="30"/>
  <c r="M7254" i="30"/>
  <c r="L7254" i="30"/>
  <c r="M7253" i="30"/>
  <c r="L7253" i="30"/>
  <c r="M7252" i="30"/>
  <c r="L7252" i="30"/>
  <c r="M7251" i="30"/>
  <c r="L7251" i="30"/>
  <c r="M7250" i="30"/>
  <c r="L7250" i="30"/>
  <c r="M7249" i="30"/>
  <c r="L7249" i="30"/>
  <c r="M7248" i="30"/>
  <c r="L7248" i="30"/>
  <c r="M7247" i="30"/>
  <c r="L7247" i="30"/>
  <c r="M7246" i="30"/>
  <c r="L7246" i="30"/>
  <c r="M7245" i="30"/>
  <c r="L7245" i="30"/>
  <c r="M7244" i="30"/>
  <c r="L7244" i="30"/>
  <c r="M7243" i="30"/>
  <c r="L7243" i="30"/>
  <c r="M7242" i="30"/>
  <c r="L7242" i="30"/>
  <c r="M7241" i="30"/>
  <c r="L7241" i="30"/>
  <c r="M7240" i="30"/>
  <c r="L7240" i="30"/>
  <c r="M7239" i="30"/>
  <c r="L7239" i="30"/>
  <c r="M7238" i="30"/>
  <c r="L7238" i="30"/>
  <c r="M7237" i="30"/>
  <c r="L7237" i="30"/>
  <c r="M7236" i="30"/>
  <c r="L7236" i="30"/>
  <c r="M7235" i="30"/>
  <c r="L7235" i="30"/>
  <c r="M7234" i="30"/>
  <c r="L7234" i="30"/>
  <c r="M7233" i="30"/>
  <c r="L7233" i="30"/>
  <c r="M7232" i="30"/>
  <c r="L7232" i="30"/>
  <c r="M7231" i="30"/>
  <c r="L7231" i="30"/>
  <c r="M7230" i="30"/>
  <c r="L7230" i="30"/>
  <c r="M7229" i="30"/>
  <c r="L7229" i="30"/>
  <c r="M7228" i="30"/>
  <c r="L7228" i="30"/>
  <c r="M7227" i="30"/>
  <c r="L7227" i="30"/>
  <c r="M7226" i="30"/>
  <c r="L7226" i="30"/>
  <c r="M7225" i="30"/>
  <c r="L7225" i="30"/>
  <c r="M7224" i="30"/>
  <c r="L7224" i="30"/>
  <c r="M7223" i="30"/>
  <c r="L7223" i="30"/>
  <c r="M7222" i="30"/>
  <c r="L7222" i="30"/>
  <c r="M7221" i="30"/>
  <c r="L7221" i="30"/>
  <c r="M7220" i="30"/>
  <c r="L7220" i="30"/>
  <c r="M7219" i="30"/>
  <c r="L7219" i="30"/>
  <c r="M7218" i="30"/>
  <c r="L7218" i="30"/>
  <c r="M7217" i="30"/>
  <c r="L7217" i="30"/>
  <c r="M7216" i="30"/>
  <c r="L7216" i="30"/>
  <c r="M7215" i="30"/>
  <c r="L7215" i="30"/>
  <c r="M7214" i="30"/>
  <c r="L7214" i="30"/>
  <c r="M7213" i="30"/>
  <c r="L7213" i="30"/>
  <c r="M7212" i="30"/>
  <c r="L7212" i="30"/>
  <c r="M7211" i="30"/>
  <c r="L7211" i="30"/>
  <c r="M7210" i="30"/>
  <c r="L7210" i="30"/>
  <c r="M7209" i="30"/>
  <c r="L7209" i="30"/>
  <c r="M7208" i="30"/>
  <c r="L7208" i="30"/>
  <c r="M7207" i="30"/>
  <c r="L7207" i="30"/>
  <c r="M7206" i="30"/>
  <c r="L7206" i="30"/>
  <c r="M7205" i="30"/>
  <c r="L7205" i="30"/>
  <c r="M7204" i="30"/>
  <c r="L7204" i="30"/>
  <c r="M7203" i="30"/>
  <c r="L7203" i="30"/>
  <c r="M7202" i="30"/>
  <c r="L7202" i="30"/>
  <c r="M7201" i="30"/>
  <c r="L7201" i="30"/>
  <c r="M7200" i="30"/>
  <c r="L7200" i="30"/>
  <c r="M7199" i="30"/>
  <c r="L7199" i="30"/>
  <c r="M7198" i="30"/>
  <c r="L7198" i="30"/>
  <c r="M7197" i="30"/>
  <c r="L7197" i="30"/>
  <c r="M7196" i="30"/>
  <c r="L7196" i="30"/>
  <c r="M7195" i="30"/>
  <c r="L7195" i="30"/>
  <c r="M7194" i="30"/>
  <c r="L7194" i="30"/>
  <c r="M7193" i="30"/>
  <c r="L7193" i="30"/>
  <c r="M7192" i="30"/>
  <c r="L7192" i="30"/>
  <c r="M7191" i="30"/>
  <c r="L7191" i="30"/>
  <c r="M7190" i="30"/>
  <c r="L7190" i="30"/>
  <c r="M7189" i="30"/>
  <c r="L7189" i="30"/>
  <c r="M7188" i="30"/>
  <c r="L7188" i="30"/>
  <c r="M7187" i="30"/>
  <c r="L7187" i="30"/>
  <c r="M7186" i="30"/>
  <c r="L7186" i="30"/>
  <c r="M7185" i="30"/>
  <c r="L7185" i="30"/>
  <c r="M7184" i="30"/>
  <c r="L7184" i="30"/>
  <c r="M7183" i="30"/>
  <c r="L7183" i="30"/>
  <c r="M7182" i="30"/>
  <c r="L7182" i="30"/>
  <c r="M7181" i="30"/>
  <c r="L7181" i="30"/>
  <c r="M7180" i="30"/>
  <c r="L7180" i="30"/>
  <c r="M7179" i="30"/>
  <c r="L7179" i="30"/>
  <c r="M7178" i="30"/>
  <c r="L7178" i="30"/>
  <c r="M7177" i="30"/>
  <c r="L7177" i="30"/>
  <c r="M7176" i="30"/>
  <c r="L7176" i="30"/>
  <c r="M7175" i="30"/>
  <c r="L7175" i="30"/>
  <c r="M7174" i="30"/>
  <c r="L7174" i="30"/>
  <c r="M7173" i="30"/>
  <c r="L7173" i="30"/>
  <c r="M7172" i="30"/>
  <c r="L7172" i="30"/>
  <c r="M7171" i="30"/>
  <c r="L7171" i="30"/>
  <c r="M7170" i="30"/>
  <c r="L7170" i="30"/>
  <c r="M7169" i="30"/>
  <c r="L7169" i="30"/>
  <c r="M7168" i="30"/>
  <c r="L7168" i="30"/>
  <c r="M7167" i="30"/>
  <c r="L7167" i="30"/>
  <c r="M7166" i="30"/>
  <c r="L7166" i="30"/>
  <c r="M7165" i="30"/>
  <c r="L7165" i="30"/>
  <c r="M7164" i="30"/>
  <c r="L7164" i="30"/>
  <c r="M7163" i="30"/>
  <c r="L7163" i="30"/>
  <c r="M7162" i="30"/>
  <c r="L7162" i="30"/>
  <c r="M7161" i="30"/>
  <c r="L7161" i="30"/>
  <c r="M7160" i="30"/>
  <c r="L7160" i="30"/>
  <c r="M7159" i="30"/>
  <c r="L7159" i="30"/>
  <c r="M7158" i="30"/>
  <c r="L7158" i="30"/>
  <c r="M7157" i="30"/>
  <c r="L7157" i="30"/>
  <c r="M7156" i="30"/>
  <c r="L7156" i="30"/>
  <c r="M7155" i="30"/>
  <c r="L7155" i="30"/>
  <c r="M7154" i="30"/>
  <c r="L7154" i="30"/>
  <c r="M7153" i="30"/>
  <c r="L7153" i="30"/>
  <c r="M7152" i="30"/>
  <c r="L7152" i="30"/>
  <c r="M7151" i="30"/>
  <c r="L7151" i="30"/>
  <c r="M7150" i="30"/>
  <c r="L7150" i="30"/>
  <c r="M7149" i="30"/>
  <c r="L7149" i="30"/>
  <c r="M7148" i="30"/>
  <c r="L7148" i="30"/>
  <c r="M7147" i="30"/>
  <c r="L7147" i="30"/>
  <c r="M7146" i="30"/>
  <c r="L7146" i="30"/>
  <c r="M7145" i="30"/>
  <c r="L7145" i="30"/>
  <c r="M7144" i="30"/>
  <c r="L7144" i="30"/>
  <c r="M7143" i="30"/>
  <c r="L7143" i="30"/>
  <c r="M7142" i="30"/>
  <c r="L7142" i="30"/>
  <c r="M7141" i="30"/>
  <c r="L7141" i="30"/>
  <c r="M7140" i="30"/>
  <c r="L7140" i="30"/>
  <c r="M7139" i="30"/>
  <c r="L7139" i="30"/>
  <c r="M7138" i="30"/>
  <c r="L7138" i="30"/>
  <c r="M7137" i="30"/>
  <c r="L7137" i="30"/>
  <c r="M7136" i="30"/>
  <c r="L7136" i="30"/>
  <c r="M7135" i="30"/>
  <c r="L7135" i="30"/>
  <c r="M7134" i="30"/>
  <c r="L7134" i="30"/>
  <c r="M7133" i="30"/>
  <c r="L7133" i="30"/>
  <c r="M7132" i="30"/>
  <c r="L7132" i="30"/>
  <c r="M7131" i="30"/>
  <c r="L7131" i="30"/>
  <c r="M7130" i="30"/>
  <c r="L7130" i="30"/>
  <c r="M7129" i="30"/>
  <c r="L7129" i="30"/>
  <c r="M7128" i="30"/>
  <c r="L7128" i="30"/>
  <c r="M7127" i="30"/>
  <c r="L7127" i="30"/>
  <c r="M7126" i="30"/>
  <c r="L7126" i="30"/>
  <c r="M7125" i="30"/>
  <c r="L7125" i="30"/>
  <c r="M7124" i="30"/>
  <c r="L7124" i="30"/>
  <c r="M7123" i="30"/>
  <c r="L7123" i="30"/>
  <c r="M7122" i="30"/>
  <c r="L7122" i="30"/>
  <c r="M7121" i="30"/>
  <c r="L7121" i="30"/>
  <c r="M7120" i="30"/>
  <c r="L7120" i="30"/>
  <c r="M7119" i="30"/>
  <c r="L7119" i="30"/>
  <c r="M7118" i="30"/>
  <c r="L7118" i="30"/>
  <c r="M7117" i="30"/>
  <c r="L7117" i="30"/>
  <c r="M7116" i="30"/>
  <c r="L7116" i="30"/>
  <c r="M7115" i="30"/>
  <c r="L7115" i="30"/>
  <c r="M7114" i="30"/>
  <c r="L7114" i="30"/>
  <c r="M7113" i="30"/>
  <c r="L7113" i="30"/>
  <c r="M7112" i="30"/>
  <c r="L7112" i="30"/>
  <c r="M7111" i="30"/>
  <c r="L7111" i="30"/>
  <c r="M7110" i="30"/>
  <c r="L7110" i="30"/>
  <c r="M7109" i="30"/>
  <c r="L7109" i="30"/>
  <c r="M7108" i="30"/>
  <c r="L7108" i="30"/>
  <c r="M7107" i="30"/>
  <c r="L7107" i="30"/>
  <c r="M7106" i="30"/>
  <c r="L7106" i="30"/>
  <c r="M7105" i="30"/>
  <c r="L7105" i="30"/>
  <c r="M7104" i="30"/>
  <c r="L7104" i="30"/>
  <c r="M7103" i="30"/>
  <c r="L7103" i="30"/>
  <c r="M7102" i="30"/>
  <c r="L7102" i="30"/>
  <c r="M7101" i="30"/>
  <c r="L7101" i="30"/>
  <c r="M7100" i="30"/>
  <c r="L7100" i="30"/>
  <c r="M7099" i="30"/>
  <c r="L7099" i="30"/>
  <c r="M7098" i="30"/>
  <c r="L7098" i="30"/>
  <c r="M7097" i="30"/>
  <c r="L7097" i="30"/>
  <c r="M7096" i="30"/>
  <c r="L7096" i="30"/>
  <c r="M7095" i="30"/>
  <c r="L7095" i="30"/>
  <c r="M7094" i="30"/>
  <c r="L7094" i="30"/>
  <c r="M7093" i="30"/>
  <c r="L7093" i="30"/>
  <c r="M7092" i="30"/>
  <c r="L7092" i="30"/>
  <c r="M7091" i="30"/>
  <c r="L7091" i="30"/>
  <c r="M7090" i="30"/>
  <c r="L7090" i="30"/>
  <c r="M7089" i="30"/>
  <c r="L7089" i="30"/>
  <c r="M7088" i="30"/>
  <c r="L7088" i="30"/>
  <c r="M7087" i="30"/>
  <c r="L7087" i="30"/>
  <c r="M7086" i="30"/>
  <c r="L7086" i="30"/>
  <c r="M7085" i="30"/>
  <c r="L7085" i="30"/>
  <c r="M7084" i="30"/>
  <c r="L7084" i="30"/>
  <c r="M7083" i="30"/>
  <c r="L7083" i="30"/>
  <c r="M7082" i="30"/>
  <c r="L7082" i="30"/>
  <c r="M7081" i="30"/>
  <c r="L7081" i="30"/>
  <c r="M7080" i="30"/>
  <c r="L7080" i="30"/>
  <c r="M7079" i="30"/>
  <c r="L7079" i="30"/>
  <c r="M7078" i="30"/>
  <c r="L7078" i="30"/>
  <c r="M7077" i="30"/>
  <c r="L7077" i="30"/>
  <c r="M7076" i="30"/>
  <c r="L7076" i="30"/>
  <c r="M7075" i="30"/>
  <c r="L7075" i="30"/>
  <c r="M7074" i="30"/>
  <c r="L7074" i="30"/>
  <c r="M7073" i="30"/>
  <c r="L7073" i="30"/>
  <c r="M7072" i="30"/>
  <c r="L7072" i="30"/>
  <c r="M7071" i="30"/>
  <c r="L7071" i="30"/>
  <c r="M7070" i="30"/>
  <c r="L7070" i="30"/>
  <c r="M7069" i="30"/>
  <c r="L7069" i="30"/>
  <c r="M7068" i="30"/>
  <c r="L7068" i="30"/>
  <c r="M7067" i="30"/>
  <c r="L7067" i="30"/>
  <c r="M7066" i="30"/>
  <c r="L7066" i="30"/>
  <c r="M7065" i="30"/>
  <c r="L7065" i="30"/>
  <c r="M7064" i="30"/>
  <c r="L7064" i="30"/>
  <c r="M7063" i="30"/>
  <c r="L7063" i="30"/>
  <c r="M7062" i="30"/>
  <c r="L7062" i="30"/>
  <c r="M7061" i="30"/>
  <c r="L7061" i="30"/>
  <c r="M7060" i="30"/>
  <c r="L7060" i="30"/>
  <c r="M7059" i="30"/>
  <c r="L7059" i="30"/>
  <c r="M7058" i="30"/>
  <c r="L7058" i="30"/>
  <c r="M7057" i="30"/>
  <c r="L7057" i="30"/>
  <c r="M7056" i="30"/>
  <c r="L7056" i="30"/>
  <c r="M7055" i="30"/>
  <c r="L7055" i="30"/>
  <c r="M7054" i="30"/>
  <c r="L7054" i="30"/>
  <c r="M7053" i="30"/>
  <c r="L7053" i="30"/>
  <c r="M7052" i="30"/>
  <c r="L7052" i="30"/>
  <c r="M7051" i="30"/>
  <c r="L7051" i="30"/>
  <c r="M7050" i="30"/>
  <c r="L7050" i="30"/>
  <c r="M7049" i="30"/>
  <c r="L7049" i="30"/>
  <c r="M7048" i="30"/>
  <c r="L7048" i="30"/>
  <c r="M7047" i="30"/>
  <c r="L7047" i="30"/>
  <c r="M7046" i="30"/>
  <c r="L7046" i="30"/>
  <c r="M7045" i="30"/>
  <c r="L7045" i="30"/>
  <c r="M7044" i="30"/>
  <c r="L7044" i="30"/>
  <c r="M7043" i="30"/>
  <c r="L7043" i="30"/>
  <c r="M7042" i="30"/>
  <c r="L7042" i="30"/>
  <c r="M7041" i="30"/>
  <c r="L7041" i="30"/>
  <c r="M7040" i="30"/>
  <c r="L7040" i="30"/>
  <c r="M7039" i="30"/>
  <c r="L7039" i="30"/>
  <c r="M7038" i="30"/>
  <c r="L7038" i="30"/>
  <c r="M7037" i="30"/>
  <c r="L7037" i="30"/>
  <c r="M7036" i="30"/>
  <c r="L7036" i="30"/>
  <c r="M7035" i="30"/>
  <c r="L7035" i="30"/>
  <c r="M7034" i="30"/>
  <c r="L7034" i="30"/>
  <c r="M7033" i="30"/>
  <c r="L7033" i="30"/>
  <c r="M7032" i="30"/>
  <c r="L7032" i="30"/>
  <c r="M7031" i="30"/>
  <c r="L7031" i="30"/>
  <c r="M7030" i="30"/>
  <c r="L7030" i="30"/>
  <c r="M7029" i="30"/>
  <c r="L7029" i="30"/>
  <c r="M7028" i="30"/>
  <c r="L7028" i="30"/>
  <c r="M7027" i="30"/>
  <c r="L7027" i="30"/>
  <c r="M7026" i="30"/>
  <c r="L7026" i="30"/>
  <c r="M7025" i="30"/>
  <c r="L7025" i="30"/>
  <c r="M7024" i="30"/>
  <c r="L7024" i="30"/>
  <c r="M7023" i="30"/>
  <c r="L7023" i="30"/>
  <c r="M7022" i="30"/>
  <c r="L7022" i="30"/>
  <c r="M7021" i="30"/>
  <c r="L7021" i="30"/>
  <c r="M7020" i="30"/>
  <c r="L7020" i="30"/>
  <c r="M7019" i="30"/>
  <c r="L7019" i="30"/>
  <c r="M7018" i="30"/>
  <c r="L7018" i="30"/>
  <c r="M7017" i="30"/>
  <c r="L7017" i="30"/>
  <c r="M7016" i="30"/>
  <c r="L7016" i="30"/>
  <c r="M7015" i="30"/>
  <c r="L7015" i="30"/>
  <c r="M7014" i="30"/>
  <c r="L7014" i="30"/>
  <c r="M7013" i="30"/>
  <c r="L7013" i="30"/>
  <c r="M7012" i="30"/>
  <c r="L7012" i="30"/>
  <c r="M7011" i="30"/>
  <c r="L7011" i="30"/>
  <c r="M7010" i="30"/>
  <c r="L7010" i="30"/>
  <c r="M7009" i="30"/>
  <c r="L7009" i="30"/>
  <c r="M7008" i="30"/>
  <c r="L7008" i="30"/>
  <c r="M7007" i="30"/>
  <c r="L7007" i="30"/>
  <c r="M7006" i="30"/>
  <c r="L7006" i="30"/>
  <c r="M7005" i="30"/>
  <c r="L7005" i="30"/>
  <c r="M7004" i="30"/>
  <c r="L7004" i="30"/>
  <c r="M7003" i="30"/>
  <c r="L7003" i="30"/>
  <c r="M7002" i="30"/>
  <c r="L7002" i="30"/>
  <c r="M7001" i="30"/>
  <c r="L7001" i="30"/>
  <c r="M7000" i="30"/>
  <c r="L7000" i="30"/>
  <c r="M6999" i="30"/>
  <c r="L6999" i="30"/>
  <c r="M6998" i="30"/>
  <c r="L6998" i="30"/>
  <c r="M6997" i="30"/>
  <c r="L6997" i="30"/>
  <c r="M6996" i="30"/>
  <c r="L6996" i="30"/>
  <c r="M6995" i="30"/>
  <c r="L6995" i="30"/>
  <c r="M6994" i="30"/>
  <c r="L6994" i="30"/>
  <c r="M6993" i="30"/>
  <c r="L6993" i="30"/>
  <c r="M6992" i="30"/>
  <c r="L6992" i="30"/>
  <c r="M6991" i="30"/>
  <c r="L6991" i="30"/>
  <c r="M6990" i="30"/>
  <c r="L6990" i="30"/>
  <c r="M6989" i="30"/>
  <c r="L6989" i="30"/>
  <c r="M6988" i="30"/>
  <c r="L6988" i="30"/>
  <c r="M6987" i="30"/>
  <c r="L6987" i="30"/>
  <c r="M6986" i="30"/>
  <c r="L6986" i="30"/>
  <c r="M6985" i="30"/>
  <c r="L6985" i="30"/>
  <c r="M6984" i="30"/>
  <c r="L6984" i="30"/>
  <c r="M6983" i="30"/>
  <c r="L6983" i="30"/>
  <c r="M6982" i="30"/>
  <c r="L6982" i="30"/>
  <c r="M6981" i="30"/>
  <c r="L6981" i="30"/>
  <c r="M6980" i="30"/>
  <c r="L6980" i="30"/>
  <c r="M6979" i="30"/>
  <c r="L6979" i="30"/>
  <c r="M6978" i="30"/>
  <c r="L6978" i="30"/>
  <c r="M6977" i="30"/>
  <c r="L6977" i="30"/>
  <c r="M6976" i="30"/>
  <c r="L6976" i="30"/>
  <c r="M6975" i="30"/>
  <c r="L6975" i="30"/>
  <c r="M6974" i="30"/>
  <c r="L6974" i="30"/>
  <c r="M6973" i="30"/>
  <c r="L6973" i="30"/>
  <c r="M6972" i="30"/>
  <c r="L6972" i="30"/>
  <c r="M6971" i="30"/>
  <c r="L6971" i="30"/>
  <c r="M6970" i="30"/>
  <c r="L6970" i="30"/>
  <c r="M6969" i="30"/>
  <c r="L6969" i="30"/>
  <c r="M6968" i="30"/>
  <c r="L6968" i="30"/>
  <c r="M6967" i="30"/>
  <c r="L6967" i="30"/>
  <c r="M6966" i="30"/>
  <c r="L6966" i="30"/>
  <c r="M6965" i="30"/>
  <c r="L6965" i="30"/>
  <c r="M6964" i="30"/>
  <c r="L6964" i="30"/>
  <c r="M6963" i="30"/>
  <c r="L6963" i="30"/>
  <c r="M6962" i="30"/>
  <c r="L6962" i="30"/>
  <c r="M6961" i="30"/>
  <c r="L6961" i="30"/>
  <c r="M6960" i="30"/>
  <c r="L6960" i="30"/>
  <c r="M6959" i="30"/>
  <c r="L6959" i="30"/>
  <c r="M6958" i="30"/>
  <c r="L6958" i="30"/>
  <c r="M6957" i="30"/>
  <c r="L6957" i="30"/>
  <c r="M6956" i="30"/>
  <c r="L6956" i="30"/>
  <c r="M6955" i="30"/>
  <c r="L6955" i="30"/>
  <c r="M6954" i="30"/>
  <c r="L6954" i="30"/>
  <c r="M6953" i="30"/>
  <c r="L6953" i="30"/>
  <c r="M6952" i="30"/>
  <c r="L6952" i="30"/>
  <c r="M6951" i="30"/>
  <c r="L6951" i="30"/>
  <c r="M6950" i="30"/>
  <c r="L6950" i="30"/>
  <c r="M6949" i="30"/>
  <c r="L6949" i="30"/>
  <c r="M6948" i="30"/>
  <c r="L6948" i="30"/>
  <c r="M6947" i="30"/>
  <c r="L6947" i="30"/>
  <c r="M6946" i="30"/>
  <c r="L6946" i="30"/>
  <c r="M6945" i="30"/>
  <c r="L6945" i="30"/>
  <c r="M6944" i="30"/>
  <c r="L6944" i="30"/>
  <c r="M6943" i="30"/>
  <c r="L6943" i="30"/>
  <c r="M6942" i="30"/>
  <c r="L6942" i="30"/>
  <c r="M6941" i="30"/>
  <c r="L6941" i="30"/>
  <c r="M6940" i="30"/>
  <c r="L6940" i="30"/>
  <c r="M6939" i="30"/>
  <c r="L6939" i="30"/>
  <c r="M6938" i="30"/>
  <c r="L6938" i="30"/>
  <c r="M6937" i="30"/>
  <c r="L6937" i="30"/>
  <c r="M6936" i="30"/>
  <c r="L6936" i="30"/>
  <c r="M6935" i="30"/>
  <c r="L6935" i="30"/>
  <c r="M6934" i="30"/>
  <c r="L6934" i="30"/>
  <c r="M6933" i="30"/>
  <c r="L6933" i="30"/>
  <c r="M6932" i="30"/>
  <c r="L6932" i="30"/>
  <c r="M6931" i="30"/>
  <c r="L6931" i="30"/>
  <c r="M6930" i="30"/>
  <c r="L6930" i="30"/>
  <c r="M6929" i="30"/>
  <c r="L6929" i="30"/>
  <c r="M6928" i="30"/>
  <c r="L6928" i="30"/>
  <c r="M6927" i="30"/>
  <c r="L6927" i="30"/>
  <c r="M6926" i="30"/>
  <c r="L6926" i="30"/>
  <c r="M6925" i="30"/>
  <c r="L6925" i="30"/>
  <c r="M6924" i="30"/>
  <c r="L6924" i="30"/>
  <c r="M6923" i="30"/>
  <c r="L6923" i="30"/>
  <c r="M6922" i="30"/>
  <c r="L6922" i="30"/>
  <c r="M6921" i="30"/>
  <c r="L6921" i="30"/>
  <c r="M6920" i="30"/>
  <c r="L6920" i="30"/>
  <c r="M6919" i="30"/>
  <c r="L6919" i="30"/>
  <c r="M6918" i="30"/>
  <c r="L6918" i="30"/>
  <c r="M6917" i="30"/>
  <c r="L6917" i="30"/>
  <c r="M6916" i="30"/>
  <c r="L6916" i="30"/>
  <c r="M6915" i="30"/>
  <c r="L6915" i="30"/>
  <c r="M6914" i="30"/>
  <c r="L6914" i="30"/>
  <c r="M6913" i="30"/>
  <c r="L6913" i="30"/>
  <c r="M6912" i="30"/>
  <c r="L6912" i="30"/>
  <c r="M6911" i="30"/>
  <c r="L6911" i="30"/>
  <c r="M6910" i="30"/>
  <c r="L6910" i="30"/>
  <c r="M6909" i="30"/>
  <c r="L6909" i="30"/>
  <c r="M6908" i="30"/>
  <c r="L6908" i="30"/>
  <c r="M6907" i="30"/>
  <c r="L6907" i="30"/>
  <c r="M6906" i="30"/>
  <c r="L6906" i="30"/>
  <c r="M6905" i="30"/>
  <c r="L6905" i="30"/>
  <c r="M6904" i="30"/>
  <c r="L6904" i="30"/>
  <c r="M6903" i="30"/>
  <c r="L6903" i="30"/>
  <c r="M6902" i="30"/>
  <c r="L6902" i="30"/>
  <c r="M6901" i="30"/>
  <c r="L6901" i="30"/>
  <c r="M6900" i="30"/>
  <c r="L6900" i="30"/>
  <c r="M6899" i="30"/>
  <c r="L6899" i="30"/>
  <c r="M6898" i="30"/>
  <c r="L6898" i="30"/>
  <c r="M6897" i="30"/>
  <c r="L6897" i="30"/>
  <c r="M6896" i="30"/>
  <c r="L6896" i="30"/>
  <c r="M6895" i="30"/>
  <c r="L6895" i="30"/>
  <c r="M6894" i="30"/>
  <c r="L6894" i="30"/>
  <c r="M6893" i="30"/>
  <c r="L6893" i="30"/>
  <c r="M6892" i="30"/>
  <c r="L6892" i="30"/>
  <c r="M6891" i="30"/>
  <c r="L6891" i="30"/>
  <c r="M6890" i="30"/>
  <c r="L6890" i="30"/>
  <c r="M6889" i="30"/>
  <c r="L6889" i="30"/>
  <c r="M6888" i="30"/>
  <c r="L6888" i="30"/>
  <c r="M6887" i="30"/>
  <c r="L6887" i="30"/>
  <c r="M6886" i="30"/>
  <c r="L6886" i="30"/>
  <c r="M6885" i="30"/>
  <c r="L6885" i="30"/>
  <c r="M6884" i="30"/>
  <c r="L6884" i="30"/>
  <c r="M6883" i="30"/>
  <c r="L6883" i="30"/>
  <c r="M6882" i="30"/>
  <c r="L6882" i="30"/>
  <c r="M6881" i="30"/>
  <c r="L6881" i="30"/>
  <c r="M6880" i="30"/>
  <c r="L6880" i="30"/>
  <c r="M6879" i="30"/>
  <c r="L6879" i="30"/>
  <c r="M6878" i="30"/>
  <c r="L6878" i="30"/>
  <c r="M6877" i="30"/>
  <c r="L6877" i="30"/>
  <c r="M6876" i="30"/>
  <c r="L6876" i="30"/>
  <c r="M6875" i="30"/>
  <c r="L6875" i="30"/>
  <c r="M6874" i="30"/>
  <c r="L6874" i="30"/>
  <c r="M6873" i="30"/>
  <c r="L6873" i="30"/>
  <c r="M6872" i="30"/>
  <c r="L6872" i="30"/>
  <c r="M6871" i="30"/>
  <c r="L6871" i="30"/>
  <c r="M6870" i="30"/>
  <c r="L6870" i="30"/>
  <c r="M6869" i="30"/>
  <c r="L6869" i="30"/>
  <c r="M6868" i="30"/>
  <c r="L6868" i="30"/>
  <c r="M6867" i="30"/>
  <c r="L6867" i="30"/>
  <c r="M6866" i="30"/>
  <c r="L6866" i="30"/>
  <c r="M6865" i="30"/>
  <c r="L6865" i="30"/>
  <c r="M6864" i="30"/>
  <c r="L6864" i="30"/>
  <c r="M6863" i="30"/>
  <c r="L6863" i="30"/>
  <c r="M6862" i="30"/>
  <c r="L6862" i="30"/>
  <c r="M6861" i="30"/>
  <c r="L6861" i="30"/>
  <c r="M6860" i="30"/>
  <c r="L6860" i="30"/>
  <c r="M6859" i="30"/>
  <c r="L6859" i="30"/>
  <c r="M6858" i="30"/>
  <c r="L6858" i="30"/>
  <c r="M6857" i="30"/>
  <c r="L6857" i="30"/>
  <c r="M6856" i="30"/>
  <c r="L6856" i="30"/>
  <c r="M6855" i="30"/>
  <c r="L6855" i="30"/>
  <c r="M6854" i="30"/>
  <c r="L6854" i="30"/>
  <c r="M6853" i="30"/>
  <c r="L6853" i="30"/>
  <c r="M6852" i="30"/>
  <c r="L6852" i="30"/>
  <c r="M6851" i="30"/>
  <c r="L6851" i="30"/>
  <c r="M6850" i="30"/>
  <c r="L6850" i="30"/>
  <c r="M6849" i="30"/>
  <c r="L6849" i="30"/>
  <c r="M6848" i="30"/>
  <c r="L6848" i="30"/>
  <c r="M6847" i="30"/>
  <c r="L6847" i="30"/>
  <c r="M6846" i="30"/>
  <c r="L6846" i="30"/>
  <c r="M6845" i="30"/>
  <c r="L6845" i="30"/>
  <c r="M6844" i="30"/>
  <c r="L6844" i="30"/>
  <c r="M6843" i="30"/>
  <c r="L6843" i="30"/>
  <c r="M6842" i="30"/>
  <c r="L6842" i="30"/>
  <c r="M6841" i="30"/>
  <c r="L6841" i="30"/>
  <c r="M6840" i="30"/>
  <c r="L6840" i="30"/>
  <c r="M6839" i="30"/>
  <c r="L6839" i="30"/>
  <c r="M6838" i="30"/>
  <c r="L6838" i="30"/>
  <c r="M6837" i="30"/>
  <c r="L6837" i="30"/>
  <c r="M6836" i="30"/>
  <c r="L6836" i="30"/>
  <c r="M6835" i="30"/>
  <c r="L6835" i="30"/>
  <c r="M6834" i="30"/>
  <c r="L6834" i="30"/>
  <c r="M6833" i="30"/>
  <c r="L6833" i="30"/>
  <c r="M6832" i="30"/>
  <c r="L6832" i="30"/>
  <c r="M6831" i="30"/>
  <c r="L6831" i="30"/>
  <c r="M6830" i="30"/>
  <c r="L6830" i="30"/>
  <c r="M6829" i="30"/>
  <c r="L6829" i="30"/>
  <c r="M6828" i="30"/>
  <c r="L6828" i="30"/>
  <c r="M6827" i="30"/>
  <c r="L6827" i="30"/>
  <c r="M6826" i="30"/>
  <c r="L6826" i="30"/>
  <c r="M6825" i="30"/>
  <c r="L6825" i="30"/>
  <c r="M6824" i="30"/>
  <c r="L6824" i="30"/>
  <c r="M6823" i="30"/>
  <c r="L6823" i="30"/>
  <c r="M6822" i="30"/>
  <c r="L6822" i="30"/>
  <c r="M6821" i="30"/>
  <c r="L6821" i="30"/>
  <c r="M6820" i="30"/>
  <c r="L6820" i="30"/>
  <c r="M6819" i="30"/>
  <c r="L6819" i="30"/>
  <c r="M6818" i="30"/>
  <c r="L6818" i="30"/>
  <c r="M6817" i="30"/>
  <c r="L6817" i="30"/>
  <c r="M6816" i="30"/>
  <c r="L6816" i="30"/>
  <c r="M6815" i="30"/>
  <c r="L6815" i="30"/>
  <c r="M6814" i="30"/>
  <c r="L6814" i="30"/>
  <c r="M6813" i="30"/>
  <c r="L6813" i="30"/>
  <c r="M6812" i="30"/>
  <c r="L6812" i="30"/>
  <c r="M6811" i="30"/>
  <c r="L6811" i="30"/>
  <c r="M6810" i="30"/>
  <c r="L6810" i="30"/>
  <c r="M6809" i="30"/>
  <c r="L6809" i="30"/>
  <c r="M6808" i="30"/>
  <c r="L6808" i="30"/>
  <c r="M6807" i="30"/>
  <c r="L6807" i="30"/>
  <c r="M6806" i="30"/>
  <c r="L6806" i="30"/>
  <c r="M6805" i="30"/>
  <c r="L6805" i="30"/>
  <c r="M6804" i="30"/>
  <c r="L6804" i="30"/>
  <c r="M6803" i="30"/>
  <c r="L6803" i="30"/>
  <c r="M6802" i="30"/>
  <c r="L6802" i="30"/>
  <c r="M6801" i="30"/>
  <c r="L6801" i="30"/>
  <c r="M6800" i="30"/>
  <c r="L6800" i="30"/>
  <c r="M6799" i="30"/>
  <c r="L6799" i="30"/>
  <c r="M6798" i="30"/>
  <c r="L6798" i="30"/>
  <c r="M6797" i="30"/>
  <c r="L6797" i="30"/>
  <c r="M6796" i="30"/>
  <c r="L6796" i="30"/>
  <c r="M6795" i="30"/>
  <c r="L6795" i="30"/>
  <c r="M6794" i="30"/>
  <c r="L6794" i="30"/>
  <c r="M6793" i="30"/>
  <c r="L6793" i="30"/>
  <c r="M6792" i="30"/>
  <c r="L6792" i="30"/>
  <c r="M6791" i="30"/>
  <c r="L6791" i="30"/>
  <c r="M6790" i="30"/>
  <c r="L6790" i="30"/>
  <c r="M6789" i="30"/>
  <c r="L6789" i="30"/>
  <c r="M6788" i="30"/>
  <c r="L6788" i="30"/>
  <c r="M6787" i="30"/>
  <c r="L6787" i="30"/>
  <c r="M6786" i="30"/>
  <c r="L6786" i="30"/>
  <c r="M6785" i="30"/>
  <c r="L6785" i="30"/>
  <c r="M6784" i="30"/>
  <c r="L6784" i="30"/>
  <c r="M6783" i="30"/>
  <c r="L6783" i="30"/>
  <c r="M6782" i="30"/>
  <c r="L6782" i="30"/>
  <c r="M6781" i="30"/>
  <c r="L6781" i="30"/>
  <c r="M6780" i="30"/>
  <c r="L6780" i="30"/>
  <c r="M6779" i="30"/>
  <c r="L6779" i="30"/>
  <c r="M6778" i="30"/>
  <c r="L6778" i="30"/>
  <c r="M6777" i="30"/>
  <c r="L6777" i="30"/>
  <c r="M6776" i="30"/>
  <c r="L6776" i="30"/>
  <c r="M6775" i="30"/>
  <c r="L6775" i="30"/>
  <c r="M6774" i="30"/>
  <c r="L6774" i="30"/>
  <c r="M6773" i="30"/>
  <c r="L6773" i="30"/>
  <c r="M6772" i="30"/>
  <c r="L6772" i="30"/>
  <c r="M6771" i="30"/>
  <c r="L6771" i="30"/>
  <c r="M6770" i="30"/>
  <c r="L6770" i="30"/>
  <c r="M6769" i="30"/>
  <c r="L6769" i="30"/>
  <c r="M6768" i="30"/>
  <c r="L6768" i="30"/>
  <c r="M6767" i="30"/>
  <c r="L6767" i="30"/>
  <c r="M6766" i="30"/>
  <c r="L6766" i="30"/>
  <c r="M6765" i="30"/>
  <c r="L6765" i="30"/>
  <c r="M6764" i="30"/>
  <c r="L6764" i="30"/>
  <c r="M6763" i="30"/>
  <c r="L6763" i="30"/>
  <c r="M6762" i="30"/>
  <c r="L6762" i="30"/>
  <c r="M6761" i="30"/>
  <c r="L6761" i="30"/>
  <c r="M6760" i="30"/>
  <c r="L6760" i="30"/>
  <c r="M6759" i="30"/>
  <c r="L6759" i="30"/>
  <c r="M6758" i="30"/>
  <c r="L6758" i="30"/>
  <c r="M6757" i="30"/>
  <c r="L6757" i="30"/>
  <c r="M6756" i="30"/>
  <c r="L6756" i="30"/>
  <c r="M6755" i="30"/>
  <c r="L6755" i="30"/>
  <c r="M6754" i="30"/>
  <c r="L6754" i="30"/>
  <c r="M6753" i="30"/>
  <c r="L6753" i="30"/>
  <c r="M6752" i="30"/>
  <c r="L6752" i="30"/>
  <c r="M6751" i="30"/>
  <c r="L6751" i="30"/>
  <c r="M6750" i="30"/>
  <c r="L6750" i="30"/>
  <c r="M6749" i="30"/>
  <c r="L6749" i="30"/>
  <c r="M6748" i="30"/>
  <c r="L6748" i="30"/>
  <c r="M6747" i="30"/>
  <c r="L6747" i="30"/>
  <c r="M6746" i="30"/>
  <c r="L6746" i="30"/>
  <c r="M6745" i="30"/>
  <c r="L6745" i="30"/>
  <c r="M6744" i="30"/>
  <c r="L6744" i="30"/>
  <c r="M6743" i="30"/>
  <c r="L6743" i="30"/>
  <c r="M6742" i="30"/>
  <c r="L6742" i="30"/>
  <c r="M6741" i="30"/>
  <c r="L6741" i="30"/>
  <c r="M6740" i="30"/>
  <c r="L6740" i="30"/>
  <c r="M6739" i="30"/>
  <c r="L6739" i="30"/>
  <c r="M6738" i="30"/>
  <c r="L6738" i="30"/>
  <c r="M6737" i="30"/>
  <c r="L6737" i="30"/>
  <c r="M6736" i="30"/>
  <c r="L6736" i="30"/>
  <c r="M6735" i="30"/>
  <c r="L6735" i="30"/>
  <c r="M6734" i="30"/>
  <c r="L6734" i="30"/>
  <c r="M6733" i="30"/>
  <c r="L6733" i="30"/>
  <c r="M6732" i="30"/>
  <c r="L6732" i="30"/>
  <c r="M6731" i="30"/>
  <c r="L6731" i="30"/>
  <c r="M6730" i="30"/>
  <c r="L6730" i="30"/>
  <c r="M6729" i="30"/>
  <c r="L6729" i="30"/>
  <c r="M6728" i="30"/>
  <c r="L6728" i="30"/>
  <c r="M6727" i="30"/>
  <c r="L6727" i="30"/>
  <c r="M6726" i="30"/>
  <c r="L6726" i="30"/>
  <c r="M6725" i="30"/>
  <c r="L6725" i="30"/>
  <c r="M6724" i="30"/>
  <c r="L6724" i="30"/>
  <c r="M6723" i="30"/>
  <c r="L6723" i="30"/>
  <c r="M6722" i="30"/>
  <c r="L6722" i="30"/>
  <c r="M6721" i="30"/>
  <c r="L6721" i="30"/>
  <c r="M6720" i="30"/>
  <c r="L6720" i="30"/>
  <c r="M6719" i="30"/>
  <c r="L6719" i="30"/>
  <c r="M6718" i="30"/>
  <c r="L6718" i="30"/>
  <c r="M6717" i="30"/>
  <c r="L6717" i="30"/>
  <c r="M6716" i="30"/>
  <c r="L6716" i="30"/>
  <c r="M6715" i="30"/>
  <c r="L6715" i="30"/>
  <c r="M6714" i="30"/>
  <c r="L6714" i="30"/>
  <c r="M6713" i="30"/>
  <c r="L6713" i="30"/>
  <c r="M6712" i="30"/>
  <c r="L6712" i="30"/>
  <c r="M6711" i="30"/>
  <c r="L6711" i="30"/>
  <c r="M6710" i="30"/>
  <c r="L6710" i="30"/>
  <c r="M6709" i="30"/>
  <c r="L6709" i="30"/>
  <c r="M6708" i="30"/>
  <c r="L6708" i="30"/>
  <c r="M6707" i="30"/>
  <c r="L6707" i="30"/>
  <c r="M6706" i="30"/>
  <c r="L6706" i="30"/>
  <c r="M6705" i="30"/>
  <c r="L6705" i="30"/>
  <c r="M6704" i="30"/>
  <c r="L6704" i="30"/>
  <c r="M6703" i="30"/>
  <c r="L6703" i="30"/>
  <c r="M6702" i="30"/>
  <c r="L6702" i="30"/>
  <c r="M6701" i="30"/>
  <c r="L6701" i="30"/>
  <c r="M6700" i="30"/>
  <c r="L6700" i="30"/>
  <c r="M6699" i="30"/>
  <c r="L6699" i="30"/>
  <c r="M6698" i="30"/>
  <c r="L6698" i="30"/>
  <c r="M6697" i="30"/>
  <c r="L6697" i="30"/>
  <c r="M6696" i="30"/>
  <c r="L6696" i="30"/>
  <c r="M6695" i="30"/>
  <c r="L6695" i="30"/>
  <c r="M6694" i="30"/>
  <c r="L6694" i="30"/>
  <c r="M6693" i="30"/>
  <c r="L6693" i="30"/>
  <c r="M6692" i="30"/>
  <c r="L6692" i="30"/>
  <c r="M6691" i="30"/>
  <c r="L6691" i="30"/>
  <c r="M6690" i="30"/>
  <c r="L6690" i="30"/>
  <c r="M6689" i="30"/>
  <c r="L6689" i="30"/>
  <c r="M6688" i="30"/>
  <c r="L6688" i="30"/>
  <c r="M6687" i="30"/>
  <c r="L6687" i="30"/>
  <c r="M6686" i="30"/>
  <c r="L6686" i="30"/>
  <c r="M6685" i="30"/>
  <c r="L6685" i="30"/>
  <c r="M6684" i="30"/>
  <c r="L6684" i="30"/>
  <c r="M6683" i="30"/>
  <c r="L6683" i="30"/>
  <c r="M6682" i="30"/>
  <c r="L6682" i="30"/>
  <c r="M6681" i="30"/>
  <c r="L6681" i="30"/>
  <c r="M6680" i="30"/>
  <c r="L6680" i="30"/>
  <c r="M6679" i="30"/>
  <c r="L6679" i="30"/>
  <c r="M6678" i="30"/>
  <c r="L6678" i="30"/>
  <c r="M6677" i="30"/>
  <c r="L6677" i="30"/>
  <c r="M6676" i="30"/>
  <c r="L6676" i="30"/>
  <c r="M6675" i="30"/>
  <c r="L6675" i="30"/>
  <c r="M6674" i="30"/>
  <c r="L6674" i="30"/>
  <c r="M6673" i="30"/>
  <c r="L6673" i="30"/>
  <c r="M6672" i="30"/>
  <c r="L6672" i="30"/>
  <c r="M6671" i="30"/>
  <c r="L6671" i="30"/>
  <c r="M6670" i="30"/>
  <c r="L6670" i="30"/>
  <c r="M6669" i="30"/>
  <c r="L6669" i="30"/>
  <c r="M6668" i="30"/>
  <c r="L6668" i="30"/>
  <c r="M6667" i="30"/>
  <c r="L6667" i="30"/>
  <c r="M6666" i="30"/>
  <c r="L6666" i="30"/>
  <c r="M6665" i="30"/>
  <c r="L6665" i="30"/>
  <c r="M6664" i="30"/>
  <c r="L6664" i="30"/>
  <c r="M6663" i="30"/>
  <c r="L6663" i="30"/>
  <c r="M6662" i="30"/>
  <c r="L6662" i="30"/>
  <c r="M6661" i="30"/>
  <c r="L6661" i="30"/>
  <c r="M6660" i="30"/>
  <c r="L6660" i="30"/>
  <c r="M6659" i="30"/>
  <c r="L6659" i="30"/>
  <c r="M6658" i="30"/>
  <c r="L6658" i="30"/>
  <c r="M6657" i="30"/>
  <c r="L6657" i="30"/>
  <c r="M6656" i="30"/>
  <c r="L6656" i="30"/>
  <c r="M6655" i="30"/>
  <c r="L6655" i="30"/>
  <c r="M6654" i="30"/>
  <c r="L6654" i="30"/>
  <c r="M6653" i="30"/>
  <c r="L6653" i="30"/>
  <c r="M6652" i="30"/>
  <c r="L6652" i="30"/>
  <c r="M6651" i="30"/>
  <c r="L6651" i="30"/>
  <c r="M6650" i="30"/>
  <c r="L6650" i="30"/>
  <c r="M6649" i="30"/>
  <c r="L6649" i="30"/>
  <c r="M6648" i="30"/>
  <c r="L6648" i="30"/>
  <c r="M6647" i="30"/>
  <c r="L6647" i="30"/>
  <c r="M6646" i="30"/>
  <c r="L6646" i="30"/>
  <c r="M6645" i="30"/>
  <c r="L6645" i="30"/>
  <c r="M6644" i="30"/>
  <c r="L6644" i="30"/>
  <c r="M6643" i="30"/>
  <c r="L6643" i="30"/>
  <c r="M6642" i="30"/>
  <c r="L6642" i="30"/>
  <c r="M6641" i="30"/>
  <c r="L6641" i="30"/>
  <c r="M6640" i="30"/>
  <c r="L6640" i="30"/>
  <c r="M6639" i="30"/>
  <c r="L6639" i="30"/>
  <c r="M6638" i="30"/>
  <c r="L6638" i="30"/>
  <c r="M6637" i="30"/>
  <c r="L6637" i="30"/>
  <c r="M6636" i="30"/>
  <c r="L6636" i="30"/>
  <c r="M6635" i="30"/>
  <c r="L6635" i="30"/>
  <c r="M6634" i="30"/>
  <c r="L6634" i="30"/>
  <c r="M6633" i="30"/>
  <c r="L6633" i="30"/>
  <c r="M6632" i="30"/>
  <c r="L6632" i="30"/>
  <c r="M6631" i="30"/>
  <c r="L6631" i="30"/>
  <c r="M6630" i="30"/>
  <c r="L6630" i="30"/>
  <c r="M6629" i="30"/>
  <c r="L6629" i="30"/>
  <c r="M6628" i="30"/>
  <c r="L6628" i="30"/>
  <c r="M6627" i="30"/>
  <c r="L6627" i="30"/>
  <c r="M6626" i="30"/>
  <c r="L6626" i="30"/>
  <c r="M6625" i="30"/>
  <c r="L6625" i="30"/>
  <c r="M6624" i="30"/>
  <c r="L6624" i="30"/>
  <c r="M6623" i="30"/>
  <c r="L6623" i="30"/>
  <c r="M6622" i="30"/>
  <c r="L6622" i="30"/>
  <c r="M6621" i="30"/>
  <c r="L6621" i="30"/>
  <c r="M6620" i="30"/>
  <c r="L6620" i="30"/>
  <c r="M6619" i="30"/>
  <c r="L6619" i="30"/>
  <c r="M6618" i="30"/>
  <c r="L6618" i="30"/>
  <c r="M6617" i="30"/>
  <c r="L6617" i="30"/>
  <c r="M6616" i="30"/>
  <c r="L6616" i="30"/>
  <c r="M6615" i="30"/>
  <c r="L6615" i="30"/>
  <c r="M6614" i="30"/>
  <c r="L6614" i="30"/>
  <c r="M6613" i="30"/>
  <c r="L6613" i="30"/>
  <c r="M6612" i="30"/>
  <c r="L6612" i="30"/>
  <c r="M6611" i="30"/>
  <c r="L6611" i="30"/>
  <c r="M6610" i="30"/>
  <c r="L6610" i="30"/>
  <c r="M6609" i="30"/>
  <c r="L6609" i="30"/>
  <c r="M6608" i="30"/>
  <c r="L6608" i="30"/>
  <c r="M6607" i="30"/>
  <c r="L6607" i="30"/>
  <c r="M6606" i="30"/>
  <c r="L6606" i="30"/>
  <c r="M6605" i="30"/>
  <c r="L6605" i="30"/>
  <c r="M6604" i="30"/>
  <c r="L6604" i="30"/>
  <c r="M6603" i="30"/>
  <c r="L6603" i="30"/>
  <c r="M6602" i="30"/>
  <c r="L6602" i="30"/>
  <c r="M6601" i="30"/>
  <c r="L6601" i="30"/>
  <c r="M6600" i="30"/>
  <c r="L6600" i="30"/>
  <c r="M6599" i="30"/>
  <c r="L6599" i="30"/>
  <c r="M6598" i="30"/>
  <c r="L6598" i="30"/>
  <c r="M6597" i="30"/>
  <c r="L6597" i="30"/>
  <c r="M6596" i="30"/>
  <c r="L6596" i="30"/>
  <c r="M6595" i="30"/>
  <c r="L6595" i="30"/>
  <c r="M6594" i="30"/>
  <c r="L6594" i="30"/>
  <c r="M6593" i="30"/>
  <c r="L6593" i="30"/>
  <c r="M6592" i="30"/>
  <c r="L6592" i="30"/>
  <c r="M6591" i="30"/>
  <c r="L6591" i="30"/>
  <c r="M6590" i="30"/>
  <c r="L6590" i="30"/>
  <c r="M6589" i="30"/>
  <c r="L6589" i="30"/>
  <c r="M6588" i="30"/>
  <c r="L6588" i="30"/>
  <c r="M6587" i="30"/>
  <c r="L6587" i="30"/>
  <c r="M6586" i="30"/>
  <c r="L6586" i="30"/>
  <c r="M6585" i="30"/>
  <c r="L6585" i="30"/>
  <c r="M6584" i="30"/>
  <c r="L6584" i="30"/>
  <c r="M6583" i="30"/>
  <c r="L6583" i="30"/>
  <c r="M6582" i="30"/>
  <c r="L6582" i="30"/>
  <c r="M6581" i="30"/>
  <c r="L6581" i="30"/>
  <c r="M6580" i="30"/>
  <c r="L6580" i="30"/>
  <c r="M6579" i="30"/>
  <c r="L6579" i="30"/>
  <c r="M6578" i="30"/>
  <c r="L6578" i="30"/>
  <c r="M6577" i="30"/>
  <c r="L6577" i="30"/>
  <c r="M6576" i="30"/>
  <c r="L6576" i="30"/>
  <c r="M6575" i="30"/>
  <c r="L6575" i="30"/>
  <c r="M6574" i="30"/>
  <c r="L6574" i="30"/>
  <c r="M6573" i="30"/>
  <c r="L6573" i="30"/>
  <c r="M6572" i="30"/>
  <c r="L6572" i="30"/>
  <c r="M6571" i="30"/>
  <c r="L6571" i="30"/>
  <c r="M6570" i="30"/>
  <c r="L6570" i="30"/>
  <c r="M6569" i="30"/>
  <c r="L6569" i="30"/>
  <c r="M6568" i="30"/>
  <c r="L6568" i="30"/>
  <c r="M6567" i="30"/>
  <c r="L6567" i="30"/>
  <c r="M6566" i="30"/>
  <c r="L6566" i="30"/>
  <c r="M6565" i="30"/>
  <c r="L6565" i="30"/>
  <c r="M6564" i="30"/>
  <c r="L6564" i="30"/>
  <c r="M6563" i="30"/>
  <c r="L6563" i="30"/>
  <c r="M6562" i="30"/>
  <c r="L6562" i="30"/>
  <c r="M6561" i="30"/>
  <c r="L6561" i="30"/>
  <c r="M6560" i="30"/>
  <c r="L6560" i="30"/>
  <c r="M6559" i="30"/>
  <c r="L6559" i="30"/>
  <c r="M6558" i="30"/>
  <c r="L6558" i="30"/>
  <c r="M6557" i="30"/>
  <c r="L6557" i="30"/>
  <c r="M6556" i="30"/>
  <c r="L6556" i="30"/>
  <c r="M6555" i="30"/>
  <c r="L6555" i="30"/>
  <c r="M6554" i="30"/>
  <c r="L6554" i="30"/>
  <c r="M6553" i="30"/>
  <c r="L6553" i="30"/>
  <c r="M6552" i="30"/>
  <c r="L6552" i="30"/>
  <c r="M6551" i="30"/>
  <c r="L6551" i="30"/>
  <c r="M6550" i="30"/>
  <c r="L6550" i="30"/>
  <c r="M6549" i="30"/>
  <c r="L6549" i="30"/>
  <c r="M6548" i="30"/>
  <c r="L6548" i="30"/>
  <c r="M6547" i="30"/>
  <c r="L6547" i="30"/>
  <c r="M6546" i="30"/>
  <c r="L6546" i="30"/>
  <c r="M6545" i="30"/>
  <c r="L6545" i="30"/>
  <c r="M6544" i="30"/>
  <c r="L6544" i="30"/>
  <c r="M6543" i="30"/>
  <c r="L6543" i="30"/>
  <c r="M6542" i="30"/>
  <c r="L6542" i="30"/>
  <c r="M6541" i="30"/>
  <c r="L6541" i="30"/>
  <c r="M6540" i="30"/>
  <c r="L6540" i="30"/>
  <c r="M6539" i="30"/>
  <c r="L6539" i="30"/>
  <c r="M6538" i="30"/>
  <c r="L6538" i="30"/>
  <c r="M6537" i="30"/>
  <c r="L6537" i="30"/>
  <c r="M6536" i="30"/>
  <c r="L6536" i="30"/>
  <c r="M6535" i="30"/>
  <c r="L6535" i="30"/>
  <c r="M6534" i="30"/>
  <c r="L6534" i="30"/>
  <c r="M6533" i="30"/>
  <c r="L6533" i="30"/>
  <c r="M6532" i="30"/>
  <c r="L6532" i="30"/>
  <c r="M6531" i="30"/>
  <c r="L6531" i="30"/>
  <c r="M6530" i="30"/>
  <c r="L6530" i="30"/>
  <c r="M6529" i="30"/>
  <c r="L6529" i="30"/>
  <c r="M6528" i="30"/>
  <c r="L6528" i="30"/>
  <c r="M6527" i="30"/>
  <c r="L6527" i="30"/>
  <c r="M6526" i="30"/>
  <c r="L6526" i="30"/>
  <c r="M6525" i="30"/>
  <c r="L6525" i="30"/>
  <c r="M6524" i="30"/>
  <c r="L6524" i="30"/>
  <c r="M6523" i="30"/>
  <c r="L6523" i="30"/>
  <c r="M6522" i="30"/>
  <c r="L6522" i="30"/>
  <c r="M6521" i="30"/>
  <c r="L6521" i="30"/>
  <c r="M6520" i="30"/>
  <c r="L6520" i="30"/>
  <c r="M6519" i="30"/>
  <c r="L6519" i="30"/>
  <c r="M6518" i="30"/>
  <c r="L6518" i="30"/>
  <c r="M6517" i="30"/>
  <c r="L6517" i="30"/>
  <c r="M6516" i="30"/>
  <c r="L6516" i="30"/>
  <c r="M6515" i="30"/>
  <c r="L6515" i="30"/>
  <c r="M6514" i="30"/>
  <c r="L6514" i="30"/>
  <c r="M6513" i="30"/>
  <c r="L6513" i="30"/>
  <c r="M6512" i="30"/>
  <c r="L6512" i="30"/>
  <c r="M6511" i="30"/>
  <c r="L6511" i="30"/>
  <c r="M6510" i="30"/>
  <c r="L6510" i="30"/>
  <c r="M6509" i="30"/>
  <c r="L6509" i="30"/>
  <c r="M6508" i="30"/>
  <c r="L6508" i="30"/>
  <c r="M6507" i="30"/>
  <c r="L6507" i="30"/>
  <c r="M6506" i="30"/>
  <c r="L6506" i="30"/>
  <c r="M6505" i="30"/>
  <c r="L6505" i="30"/>
  <c r="M6504" i="30"/>
  <c r="L6504" i="30"/>
  <c r="M6503" i="30"/>
  <c r="L6503" i="30"/>
  <c r="M6502" i="30"/>
  <c r="L6502" i="30"/>
  <c r="M6501" i="30"/>
  <c r="L6501" i="30"/>
  <c r="M6500" i="30"/>
  <c r="L6500" i="30"/>
  <c r="M6499" i="30"/>
  <c r="L6499" i="30"/>
  <c r="M6498" i="30"/>
  <c r="L6498" i="30"/>
  <c r="M6497" i="30"/>
  <c r="L6497" i="30"/>
  <c r="M6496" i="30"/>
  <c r="L6496" i="30"/>
  <c r="M6495" i="30"/>
  <c r="L6495" i="30"/>
  <c r="M6494" i="30"/>
  <c r="L6494" i="30"/>
  <c r="M6493" i="30"/>
  <c r="L6493" i="30"/>
  <c r="M6492" i="30"/>
  <c r="L6492" i="30"/>
  <c r="M6491" i="30"/>
  <c r="L6491" i="30"/>
  <c r="M6490" i="30"/>
  <c r="L6490" i="30"/>
  <c r="M6489" i="30"/>
  <c r="L6489" i="30"/>
  <c r="M6488" i="30"/>
  <c r="L6488" i="30"/>
  <c r="M6487" i="30"/>
  <c r="L6487" i="30"/>
  <c r="M6486" i="30"/>
  <c r="L6486" i="30"/>
  <c r="M6485" i="30"/>
  <c r="L6485" i="30"/>
  <c r="M6484" i="30"/>
  <c r="L6484" i="30"/>
  <c r="M6483" i="30"/>
  <c r="L6483" i="30"/>
  <c r="M6482" i="30"/>
  <c r="L6482" i="30"/>
  <c r="M6481" i="30"/>
  <c r="L6481" i="30"/>
  <c r="M6480" i="30"/>
  <c r="L6480" i="30"/>
  <c r="M6479" i="30"/>
  <c r="L6479" i="30"/>
  <c r="M6478" i="30"/>
  <c r="L6478" i="30"/>
  <c r="M6477" i="30"/>
  <c r="L6477" i="30"/>
  <c r="M6476" i="30"/>
  <c r="L6476" i="30"/>
  <c r="M6475" i="30"/>
  <c r="L6475" i="30"/>
  <c r="M6474" i="30"/>
  <c r="L6474" i="30"/>
  <c r="M6473" i="30"/>
  <c r="L6473" i="30"/>
  <c r="M6472" i="30"/>
  <c r="L6472" i="30"/>
  <c r="M6471" i="30"/>
  <c r="L6471" i="30"/>
  <c r="M6470" i="30"/>
  <c r="L6470" i="30"/>
  <c r="M6469" i="30"/>
  <c r="L6469" i="30"/>
  <c r="M6468" i="30"/>
  <c r="L6468" i="30"/>
  <c r="M6467" i="30"/>
  <c r="L6467" i="30"/>
  <c r="M6466" i="30"/>
  <c r="L6466" i="30"/>
  <c r="M6465" i="30"/>
  <c r="L6465" i="30"/>
  <c r="M6464" i="30"/>
  <c r="L6464" i="30"/>
  <c r="M6463" i="30"/>
  <c r="L6463" i="30"/>
  <c r="M6462" i="30"/>
  <c r="L6462" i="30"/>
  <c r="M6461" i="30"/>
  <c r="L6461" i="30"/>
  <c r="M6460" i="30"/>
  <c r="L6460" i="30"/>
  <c r="M6459" i="30"/>
  <c r="L6459" i="30"/>
  <c r="M6458" i="30"/>
  <c r="L6458" i="30"/>
  <c r="M6457" i="30"/>
  <c r="L6457" i="30"/>
  <c r="M6456" i="30"/>
  <c r="L6456" i="30"/>
  <c r="M6455" i="30"/>
  <c r="L6455" i="30"/>
  <c r="M6454" i="30"/>
  <c r="L6454" i="30"/>
  <c r="M6453" i="30"/>
  <c r="L6453" i="30"/>
  <c r="M6452" i="30"/>
  <c r="L6452" i="30"/>
  <c r="M6451" i="30"/>
  <c r="L6451" i="30"/>
  <c r="M6450" i="30"/>
  <c r="L6450" i="30"/>
  <c r="M6449" i="30"/>
  <c r="L6449" i="30"/>
  <c r="M6448" i="30"/>
  <c r="L6448" i="30"/>
  <c r="M6447" i="30"/>
  <c r="L6447" i="30"/>
  <c r="M6446" i="30"/>
  <c r="L6446" i="30"/>
  <c r="M6445" i="30"/>
  <c r="L6445" i="30"/>
  <c r="M6444" i="30"/>
  <c r="L6444" i="30"/>
  <c r="M6443" i="30"/>
  <c r="L6443" i="30"/>
  <c r="M6442" i="30"/>
  <c r="L6442" i="30"/>
  <c r="M6441" i="30"/>
  <c r="L6441" i="30"/>
  <c r="M6440" i="30"/>
  <c r="L6440" i="30"/>
  <c r="M6439" i="30"/>
  <c r="L6439" i="30"/>
  <c r="M6438" i="30"/>
  <c r="L6438" i="30"/>
  <c r="M6437" i="30"/>
  <c r="L6437" i="30"/>
  <c r="M6436" i="30"/>
  <c r="L6436" i="30"/>
  <c r="M6435" i="30"/>
  <c r="L6435" i="30"/>
  <c r="M6434" i="30"/>
  <c r="L6434" i="30"/>
  <c r="M6433" i="30"/>
  <c r="L6433" i="30"/>
  <c r="M6432" i="30"/>
  <c r="L6432" i="30"/>
  <c r="M6431" i="30"/>
  <c r="L6431" i="30"/>
  <c r="M6430" i="30"/>
  <c r="L6430" i="30"/>
  <c r="M6429" i="30"/>
  <c r="L6429" i="30"/>
  <c r="M6428" i="30"/>
  <c r="L6428" i="30"/>
  <c r="M6427" i="30"/>
  <c r="L6427" i="30"/>
  <c r="M6426" i="30"/>
  <c r="L6426" i="30"/>
  <c r="M6425" i="30"/>
  <c r="L6425" i="30"/>
  <c r="M6424" i="30"/>
  <c r="L6424" i="30"/>
  <c r="M6423" i="30"/>
  <c r="L6423" i="30"/>
  <c r="M6422" i="30"/>
  <c r="L6422" i="30"/>
  <c r="M6421" i="30"/>
  <c r="L6421" i="30"/>
  <c r="M6420" i="30"/>
  <c r="L6420" i="30"/>
  <c r="M6419" i="30"/>
  <c r="L6419" i="30"/>
  <c r="M6418" i="30"/>
  <c r="L6418" i="30"/>
  <c r="M6417" i="30"/>
  <c r="L6417" i="30"/>
  <c r="M6416" i="30"/>
  <c r="L6416" i="30"/>
  <c r="M6415" i="30"/>
  <c r="L6415" i="30"/>
  <c r="M6414" i="30"/>
  <c r="L6414" i="30"/>
  <c r="M6413" i="30"/>
  <c r="L6413" i="30"/>
  <c r="M6412" i="30"/>
  <c r="L6412" i="30"/>
  <c r="M6411" i="30"/>
  <c r="L6411" i="30"/>
  <c r="M6410" i="30"/>
  <c r="L6410" i="30"/>
  <c r="M6409" i="30"/>
  <c r="L6409" i="30"/>
  <c r="M6408" i="30"/>
  <c r="L6408" i="30"/>
  <c r="M6407" i="30"/>
  <c r="L6407" i="30"/>
  <c r="M6406" i="30"/>
  <c r="L6406" i="30"/>
  <c r="M6405" i="30"/>
  <c r="L6405" i="30"/>
  <c r="M6404" i="30"/>
  <c r="L6404" i="30"/>
  <c r="M6403" i="30"/>
  <c r="L6403" i="30"/>
  <c r="M6402" i="30"/>
  <c r="L6402" i="30"/>
  <c r="M6401" i="30"/>
  <c r="L6401" i="30"/>
  <c r="M6400" i="30"/>
  <c r="L6400" i="30"/>
  <c r="M6399" i="30"/>
  <c r="L6399" i="30"/>
  <c r="M6398" i="30"/>
  <c r="L6398" i="30"/>
  <c r="M6397" i="30"/>
  <c r="L6397" i="30"/>
  <c r="M6396" i="30"/>
  <c r="L6396" i="30"/>
  <c r="M6395" i="30"/>
  <c r="L6395" i="30"/>
  <c r="M6394" i="30"/>
  <c r="L6394" i="30"/>
  <c r="M6393" i="30"/>
  <c r="L6393" i="30"/>
  <c r="M6392" i="30"/>
  <c r="L6392" i="30"/>
  <c r="M6391" i="30"/>
  <c r="L6391" i="30"/>
  <c r="M6390" i="30"/>
  <c r="L6390" i="30"/>
  <c r="M6389" i="30"/>
  <c r="L6389" i="30"/>
  <c r="M6388" i="30"/>
  <c r="L6388" i="30"/>
  <c r="M6387" i="30"/>
  <c r="L6387" i="30"/>
  <c r="M6386" i="30"/>
  <c r="L6386" i="30"/>
  <c r="M6385" i="30"/>
  <c r="L6385" i="30"/>
  <c r="M6384" i="30"/>
  <c r="L6384" i="30"/>
  <c r="M6383" i="30"/>
  <c r="L6383" i="30"/>
  <c r="M6382" i="30"/>
  <c r="L6382" i="30"/>
  <c r="M6381" i="30"/>
  <c r="L6381" i="30"/>
  <c r="M6380" i="30"/>
  <c r="L6380" i="30"/>
  <c r="M6379" i="30"/>
  <c r="L6379" i="30"/>
  <c r="M6378" i="30"/>
  <c r="L6378" i="30"/>
  <c r="M6377" i="30"/>
  <c r="L6377" i="30"/>
  <c r="M6376" i="30"/>
  <c r="L6376" i="30"/>
  <c r="M6375" i="30"/>
  <c r="L6375" i="30"/>
  <c r="M6374" i="30"/>
  <c r="L6374" i="30"/>
  <c r="M6373" i="30"/>
  <c r="L6373" i="30"/>
  <c r="M6372" i="30"/>
  <c r="L6372" i="30"/>
  <c r="M6371" i="30"/>
  <c r="L6371" i="30"/>
  <c r="M6370" i="30"/>
  <c r="L6370" i="30"/>
  <c r="M6369" i="30"/>
  <c r="L6369" i="30"/>
  <c r="M6368" i="30"/>
  <c r="L6368" i="30"/>
  <c r="M6367" i="30"/>
  <c r="L6367" i="30"/>
  <c r="M6366" i="30"/>
  <c r="L6366" i="30"/>
  <c r="M6365" i="30"/>
  <c r="L6365" i="30"/>
  <c r="M6364" i="30"/>
  <c r="L6364" i="30"/>
  <c r="M6363" i="30"/>
  <c r="L6363" i="30"/>
  <c r="M6362" i="30"/>
  <c r="L6362" i="30"/>
  <c r="M6361" i="30"/>
  <c r="L6361" i="30"/>
  <c r="M6360" i="30"/>
  <c r="L6360" i="30"/>
  <c r="M6359" i="30"/>
  <c r="L6359" i="30"/>
  <c r="M6358" i="30"/>
  <c r="L6358" i="30"/>
  <c r="M6357" i="30"/>
  <c r="L6357" i="30"/>
  <c r="M6356" i="30"/>
  <c r="L6356" i="30"/>
  <c r="M6355" i="30"/>
  <c r="L6355" i="30"/>
  <c r="M6354" i="30"/>
  <c r="L6354" i="30"/>
  <c r="M6353" i="30"/>
  <c r="L6353" i="30"/>
  <c r="M6352" i="30"/>
  <c r="L6352" i="30"/>
  <c r="M6351" i="30"/>
  <c r="L6351" i="30"/>
  <c r="M6350" i="30"/>
  <c r="L6350" i="30"/>
  <c r="M6349" i="30"/>
  <c r="L6349" i="30"/>
  <c r="M6348" i="30"/>
  <c r="L6348" i="30"/>
  <c r="M6347" i="30"/>
  <c r="L6347" i="30"/>
  <c r="M6346" i="30"/>
  <c r="L6346" i="30"/>
  <c r="M6345" i="30"/>
  <c r="L6345" i="30"/>
  <c r="M6344" i="30"/>
  <c r="L6344" i="30"/>
  <c r="M6343" i="30"/>
  <c r="L6343" i="30"/>
  <c r="M6342" i="30"/>
  <c r="L6342" i="30"/>
  <c r="M6341" i="30"/>
  <c r="L6341" i="30"/>
  <c r="M6340" i="30"/>
  <c r="L6340" i="30"/>
  <c r="M6339" i="30"/>
  <c r="L6339" i="30"/>
  <c r="M6338" i="30"/>
  <c r="L6338" i="30"/>
  <c r="M6337" i="30"/>
  <c r="L6337" i="30"/>
  <c r="M6336" i="30"/>
  <c r="L6336" i="30"/>
  <c r="M6335" i="30"/>
  <c r="L6335" i="30"/>
  <c r="M6334" i="30"/>
  <c r="L6334" i="30"/>
  <c r="M6333" i="30"/>
  <c r="L6333" i="30"/>
  <c r="M6332" i="30"/>
  <c r="L6332" i="30"/>
  <c r="M6331" i="30"/>
  <c r="L6331" i="30"/>
  <c r="M6330" i="30"/>
  <c r="L6330" i="30"/>
  <c r="M6329" i="30"/>
  <c r="L6329" i="30"/>
  <c r="M6328" i="30"/>
  <c r="L6328" i="30"/>
  <c r="M6327" i="30"/>
  <c r="L6327" i="30"/>
  <c r="M6326" i="30"/>
  <c r="L6326" i="30"/>
  <c r="M6325" i="30"/>
  <c r="L6325" i="30"/>
  <c r="M6324" i="30"/>
  <c r="L6324" i="30"/>
  <c r="M6323" i="30"/>
  <c r="L6323" i="30"/>
  <c r="M6322" i="30"/>
  <c r="L6322" i="30"/>
  <c r="M6321" i="30"/>
  <c r="L6321" i="30"/>
  <c r="M6320" i="30"/>
  <c r="L6320" i="30"/>
  <c r="M6319" i="30"/>
  <c r="L6319" i="30"/>
  <c r="M6318" i="30"/>
  <c r="L6318" i="30"/>
  <c r="M6317" i="30"/>
  <c r="L6317" i="30"/>
  <c r="M6316" i="30"/>
  <c r="L6316" i="30"/>
  <c r="M6315" i="30"/>
  <c r="L6315" i="30"/>
  <c r="M6314" i="30"/>
  <c r="L6314" i="30"/>
  <c r="M6313" i="30"/>
  <c r="L6313" i="30"/>
  <c r="M6312" i="30"/>
  <c r="L6312" i="30"/>
  <c r="M6311" i="30"/>
  <c r="L6311" i="30"/>
  <c r="M6310" i="30"/>
  <c r="L6310" i="30"/>
  <c r="M6309" i="30"/>
  <c r="L6309" i="30"/>
  <c r="M6308" i="30"/>
  <c r="L6308" i="30"/>
  <c r="M6307" i="30"/>
  <c r="L6307" i="30"/>
  <c r="M6306" i="30"/>
  <c r="L6306" i="30"/>
  <c r="M6305" i="30"/>
  <c r="L6305" i="30"/>
  <c r="M6304" i="30"/>
  <c r="L6304" i="30"/>
  <c r="M6303" i="30"/>
  <c r="L6303" i="30"/>
  <c r="M6302" i="30"/>
  <c r="L6302" i="30"/>
  <c r="M6301" i="30"/>
  <c r="L6301" i="30"/>
  <c r="M6300" i="30"/>
  <c r="L6300" i="30"/>
  <c r="M6299" i="30"/>
  <c r="L6299" i="30"/>
  <c r="M6298" i="30"/>
  <c r="L6298" i="30"/>
  <c r="M6297" i="30"/>
  <c r="L6297" i="30"/>
  <c r="M6296" i="30"/>
  <c r="L6296" i="30"/>
  <c r="M6295" i="30"/>
  <c r="L6295" i="30"/>
  <c r="M6294" i="30"/>
  <c r="L6294" i="30"/>
  <c r="M6293" i="30"/>
  <c r="L6293" i="30"/>
  <c r="M6292" i="30"/>
  <c r="L6292" i="30"/>
  <c r="M6291" i="30"/>
  <c r="L6291" i="30"/>
  <c r="M6290" i="30"/>
  <c r="L6290" i="30"/>
  <c r="M6289" i="30"/>
  <c r="L6289" i="30"/>
  <c r="M6288" i="30"/>
  <c r="L6288" i="30"/>
  <c r="M6287" i="30"/>
  <c r="L6287" i="30"/>
  <c r="M6286" i="30"/>
  <c r="L6286" i="30"/>
  <c r="M6285" i="30"/>
  <c r="L6285" i="30"/>
  <c r="M6284" i="30"/>
  <c r="L6284" i="30"/>
  <c r="M6283" i="30"/>
  <c r="L6283" i="30"/>
  <c r="M6282" i="30"/>
  <c r="L6282" i="30"/>
  <c r="M6281" i="30"/>
  <c r="L6281" i="30"/>
  <c r="M6280" i="30"/>
  <c r="L6280" i="30"/>
  <c r="M6279" i="30"/>
  <c r="L6279" i="30"/>
  <c r="M6278" i="30"/>
  <c r="L6278" i="30"/>
  <c r="M6277" i="30"/>
  <c r="L6277" i="30"/>
  <c r="M6276" i="30"/>
  <c r="L6276" i="30"/>
  <c r="M6275" i="30"/>
  <c r="L6275" i="30"/>
  <c r="M6274" i="30"/>
  <c r="L6274" i="30"/>
  <c r="M6273" i="30"/>
  <c r="L6273" i="30"/>
  <c r="M6272" i="30"/>
  <c r="L6272" i="30"/>
  <c r="M6271" i="30"/>
  <c r="L6271" i="30"/>
  <c r="M6270" i="30"/>
  <c r="L6270" i="30"/>
  <c r="M6269" i="30"/>
  <c r="L6269" i="30"/>
  <c r="M6268" i="30"/>
  <c r="L6268" i="30"/>
  <c r="M6267" i="30"/>
  <c r="L6267" i="30"/>
  <c r="M6266" i="30"/>
  <c r="L6266" i="30"/>
  <c r="M6265" i="30"/>
  <c r="L6265" i="30"/>
  <c r="M6264" i="30"/>
  <c r="L6264" i="30"/>
  <c r="M6263" i="30"/>
  <c r="L6263" i="30"/>
  <c r="M6262" i="30"/>
  <c r="L6262" i="30"/>
  <c r="M6261" i="30"/>
  <c r="L6261" i="30"/>
  <c r="M6260" i="30"/>
  <c r="L6260" i="30"/>
  <c r="M6259" i="30"/>
  <c r="L6259" i="30"/>
  <c r="M6258" i="30"/>
  <c r="L6258" i="30"/>
  <c r="M6257" i="30"/>
  <c r="L6257" i="30"/>
  <c r="M6256" i="30"/>
  <c r="L6256" i="30"/>
  <c r="M6255" i="30"/>
  <c r="L6255" i="30"/>
  <c r="M6254" i="30"/>
  <c r="L6254" i="30"/>
  <c r="M6253" i="30"/>
  <c r="L6253" i="30"/>
  <c r="M6252" i="30"/>
  <c r="L6252" i="30"/>
  <c r="M6251" i="30"/>
  <c r="L6251" i="30"/>
  <c r="M6250" i="30"/>
  <c r="L6250" i="30"/>
  <c r="M6249" i="30"/>
  <c r="L6249" i="30"/>
  <c r="M6248" i="30"/>
  <c r="L6248" i="30"/>
  <c r="M6247" i="30"/>
  <c r="L6247" i="30"/>
  <c r="M6246" i="30"/>
  <c r="L6246" i="30"/>
  <c r="M6245" i="30"/>
  <c r="L6245" i="30"/>
  <c r="M6244" i="30"/>
  <c r="L6244" i="30"/>
  <c r="M6243" i="30"/>
  <c r="L6243" i="30"/>
  <c r="M6242" i="30"/>
  <c r="L6242" i="30"/>
  <c r="M6241" i="30"/>
  <c r="L6241" i="30"/>
  <c r="M6240" i="30"/>
  <c r="L6240" i="30"/>
  <c r="M6239" i="30"/>
  <c r="L6239" i="30"/>
  <c r="M6238" i="30"/>
  <c r="L6238" i="30"/>
  <c r="M6237" i="30"/>
  <c r="L6237" i="30"/>
  <c r="M6236" i="30"/>
  <c r="L6236" i="30"/>
  <c r="M6235" i="30"/>
  <c r="L6235" i="30"/>
  <c r="M6234" i="30"/>
  <c r="L6234" i="30"/>
  <c r="M6233" i="30"/>
  <c r="L6233" i="30"/>
  <c r="M6232" i="30"/>
  <c r="L6232" i="30"/>
  <c r="M6231" i="30"/>
  <c r="L6231" i="30"/>
  <c r="M6230" i="30"/>
  <c r="L6230" i="30"/>
  <c r="M6229" i="30"/>
  <c r="L6229" i="30"/>
  <c r="M6228" i="30"/>
  <c r="L6228" i="30"/>
  <c r="M6227" i="30"/>
  <c r="L6227" i="30"/>
  <c r="M6226" i="30"/>
  <c r="L6226" i="30"/>
  <c r="M6225" i="30"/>
  <c r="L6225" i="30"/>
  <c r="M6224" i="30"/>
  <c r="L6224" i="30"/>
  <c r="M6223" i="30"/>
  <c r="L6223" i="30"/>
  <c r="M6222" i="30"/>
  <c r="L6222" i="30"/>
  <c r="M6221" i="30"/>
  <c r="L6221" i="30"/>
  <c r="M6220" i="30"/>
  <c r="L6220" i="30"/>
  <c r="M6219" i="30"/>
  <c r="L6219" i="30"/>
  <c r="M6218" i="30"/>
  <c r="L6218" i="30"/>
  <c r="M6217" i="30"/>
  <c r="L6217" i="30"/>
  <c r="M6216" i="30"/>
  <c r="L6216" i="30"/>
  <c r="M6215" i="30"/>
  <c r="L6215" i="30"/>
  <c r="M6214" i="30"/>
  <c r="L6214" i="30"/>
  <c r="M6213" i="30"/>
  <c r="L6213" i="30"/>
  <c r="M6212" i="30"/>
  <c r="L6212" i="30"/>
  <c r="M6211" i="30"/>
  <c r="L6211" i="30"/>
  <c r="M6210" i="30"/>
  <c r="L6210" i="30"/>
  <c r="M6209" i="30"/>
  <c r="L6209" i="30"/>
  <c r="M6208" i="30"/>
  <c r="L6208" i="30"/>
  <c r="M6207" i="30"/>
  <c r="L6207" i="30"/>
  <c r="M6206" i="30"/>
  <c r="L6206" i="30"/>
  <c r="M6205" i="30"/>
  <c r="L6205" i="30"/>
  <c r="M6204" i="30"/>
  <c r="L6204" i="30"/>
  <c r="M6203" i="30"/>
  <c r="L6203" i="30"/>
  <c r="M6202" i="30"/>
  <c r="L6202" i="30"/>
  <c r="M6201" i="30"/>
  <c r="L6201" i="30"/>
  <c r="M6200" i="30"/>
  <c r="L6200" i="30"/>
  <c r="M6199" i="30"/>
  <c r="L6199" i="30"/>
  <c r="M6198" i="30"/>
  <c r="L6198" i="30"/>
  <c r="M6197" i="30"/>
  <c r="L6197" i="30"/>
  <c r="M6196" i="30"/>
  <c r="L6196" i="30"/>
  <c r="M6195" i="30"/>
  <c r="L6195" i="30"/>
  <c r="M6194" i="30"/>
  <c r="L6194" i="30"/>
  <c r="M6193" i="30"/>
  <c r="L6193" i="30"/>
  <c r="M6192" i="30"/>
  <c r="L6192" i="30"/>
  <c r="M6191" i="30"/>
  <c r="L6191" i="30"/>
  <c r="M6190" i="30"/>
  <c r="L6190" i="30"/>
  <c r="M6189" i="30"/>
  <c r="L6189" i="30"/>
  <c r="M6188" i="30"/>
  <c r="L6188" i="30"/>
  <c r="M6187" i="30"/>
  <c r="L6187" i="30"/>
  <c r="M6186" i="30"/>
  <c r="L6186" i="30"/>
  <c r="M6185" i="30"/>
  <c r="L6185" i="30"/>
  <c r="M6184" i="30"/>
  <c r="L6184" i="30"/>
  <c r="M6183" i="30"/>
  <c r="L6183" i="30"/>
  <c r="M6182" i="30"/>
  <c r="L6182" i="30"/>
  <c r="M6181" i="30"/>
  <c r="L6181" i="30"/>
  <c r="M6180" i="30"/>
  <c r="L6180" i="30"/>
  <c r="M6179" i="30"/>
  <c r="L6179" i="30"/>
  <c r="M6178" i="30"/>
  <c r="L6178" i="30"/>
  <c r="M6177" i="30"/>
  <c r="L6177" i="30"/>
  <c r="M6176" i="30"/>
  <c r="L6176" i="30"/>
  <c r="M6175" i="30"/>
  <c r="L6175" i="30"/>
  <c r="M6174" i="30"/>
  <c r="L6174" i="30"/>
  <c r="M6173" i="30"/>
  <c r="L6173" i="30"/>
  <c r="M6172" i="30"/>
  <c r="L6172" i="30"/>
  <c r="M6171" i="30"/>
  <c r="L6171" i="30"/>
  <c r="M6170" i="30"/>
  <c r="L6170" i="30"/>
  <c r="M6169" i="30"/>
  <c r="L6169" i="30"/>
  <c r="M6168" i="30"/>
  <c r="L6168" i="30"/>
  <c r="M6167" i="30"/>
  <c r="L6167" i="30"/>
  <c r="M6166" i="30"/>
  <c r="L6166" i="30"/>
  <c r="M6165" i="30"/>
  <c r="L6165" i="30"/>
  <c r="M6164" i="30"/>
  <c r="L6164" i="30"/>
  <c r="M6163" i="30"/>
  <c r="L6163" i="30"/>
  <c r="M6162" i="30"/>
  <c r="L6162" i="30"/>
  <c r="M6161" i="30"/>
  <c r="L6161" i="30"/>
  <c r="M6160" i="30"/>
  <c r="L6160" i="30"/>
  <c r="M6159" i="30"/>
  <c r="L6159" i="30"/>
  <c r="M6158" i="30"/>
  <c r="L6158" i="30"/>
  <c r="M6157" i="30"/>
  <c r="L6157" i="30"/>
  <c r="M6156" i="30"/>
  <c r="L6156" i="30"/>
  <c r="M6155" i="30"/>
  <c r="L6155" i="30"/>
  <c r="M6154" i="30"/>
  <c r="L6154" i="30"/>
  <c r="M6153" i="30"/>
  <c r="L6153" i="30"/>
  <c r="M6152" i="30"/>
  <c r="L6152" i="30"/>
  <c r="M6151" i="30"/>
  <c r="L6151" i="30"/>
  <c r="M6150" i="30"/>
  <c r="L6150" i="30"/>
  <c r="M6149" i="30"/>
  <c r="L6149" i="30"/>
  <c r="M6148" i="30"/>
  <c r="L6148" i="30"/>
  <c r="M6147" i="30"/>
  <c r="L6147" i="30"/>
  <c r="M6146" i="30"/>
  <c r="L6146" i="30"/>
  <c r="M6145" i="30"/>
  <c r="L6145" i="30"/>
  <c r="M6144" i="30"/>
  <c r="L6144" i="30"/>
  <c r="M6143" i="30"/>
  <c r="L6143" i="30"/>
  <c r="M6142" i="30"/>
  <c r="L6142" i="30"/>
  <c r="M6141" i="30"/>
  <c r="L6141" i="30"/>
  <c r="M6140" i="30"/>
  <c r="L6140" i="30"/>
  <c r="M6139" i="30"/>
  <c r="L6139" i="30"/>
  <c r="M6138" i="30"/>
  <c r="L6138" i="30"/>
  <c r="M6137" i="30"/>
  <c r="L6137" i="30"/>
  <c r="M6136" i="30"/>
  <c r="L6136" i="30"/>
  <c r="M6135" i="30"/>
  <c r="L6135" i="30"/>
  <c r="M6134" i="30"/>
  <c r="L6134" i="30"/>
  <c r="M6133" i="30"/>
  <c r="L6133" i="30"/>
  <c r="M6132" i="30"/>
  <c r="L6132" i="30"/>
  <c r="M6131" i="30"/>
  <c r="L6131" i="30"/>
  <c r="M6130" i="30"/>
  <c r="L6130" i="30"/>
  <c r="M6129" i="30"/>
  <c r="L6129" i="30"/>
  <c r="M6128" i="30"/>
  <c r="L6128" i="30"/>
  <c r="M6127" i="30"/>
  <c r="L6127" i="30"/>
  <c r="M6126" i="30"/>
  <c r="L6126" i="30"/>
  <c r="M6125" i="30"/>
  <c r="L6125" i="30"/>
  <c r="M6124" i="30"/>
  <c r="L6124" i="30"/>
  <c r="M6123" i="30"/>
  <c r="L6123" i="30"/>
  <c r="M6122" i="30"/>
  <c r="L6122" i="30"/>
  <c r="M6121" i="30"/>
  <c r="L6121" i="30"/>
  <c r="M6120" i="30"/>
  <c r="L6120" i="30"/>
  <c r="M6119" i="30"/>
  <c r="L6119" i="30"/>
  <c r="M6118" i="30"/>
  <c r="L6118" i="30"/>
  <c r="M6117" i="30"/>
  <c r="L6117" i="30"/>
  <c r="M6116" i="30"/>
  <c r="L6116" i="30"/>
  <c r="M6115" i="30"/>
  <c r="L6115" i="30"/>
  <c r="M6114" i="30"/>
  <c r="L6114" i="30"/>
  <c r="M6113" i="30"/>
  <c r="L6113" i="30"/>
  <c r="M6112" i="30"/>
  <c r="L6112" i="30"/>
  <c r="M6111" i="30"/>
  <c r="L6111" i="30"/>
  <c r="M6110" i="30"/>
  <c r="L6110" i="30"/>
  <c r="M6109" i="30"/>
  <c r="L6109" i="30"/>
  <c r="M6108" i="30"/>
  <c r="L6108" i="30"/>
  <c r="M6107" i="30"/>
  <c r="L6107" i="30"/>
  <c r="M6106" i="30"/>
  <c r="L6106" i="30"/>
  <c r="M6105" i="30"/>
  <c r="L6105" i="30"/>
  <c r="M6104" i="30"/>
  <c r="L6104" i="30"/>
  <c r="M6103" i="30"/>
  <c r="L6103" i="30"/>
  <c r="M6102" i="30"/>
  <c r="L6102" i="30"/>
  <c r="M6101" i="30"/>
  <c r="L6101" i="30"/>
  <c r="M6100" i="30"/>
  <c r="L6100" i="30"/>
  <c r="M6099" i="30"/>
  <c r="L6099" i="30"/>
  <c r="M6098" i="30"/>
  <c r="L6098" i="30"/>
  <c r="M6097" i="30"/>
  <c r="L6097" i="30"/>
  <c r="M6096" i="30"/>
  <c r="L6096" i="30"/>
  <c r="M6095" i="30"/>
  <c r="L6095" i="30"/>
  <c r="M6094" i="30"/>
  <c r="L6094" i="30"/>
  <c r="M6093" i="30"/>
  <c r="L6093" i="30"/>
  <c r="M6092" i="30"/>
  <c r="L6092" i="30"/>
  <c r="M6091" i="30"/>
  <c r="L6091" i="30"/>
  <c r="M6090" i="30"/>
  <c r="L6090" i="30"/>
  <c r="M6089" i="30"/>
  <c r="L6089" i="30"/>
  <c r="M6088" i="30"/>
  <c r="L6088" i="30"/>
  <c r="M6087" i="30"/>
  <c r="L6087" i="30"/>
  <c r="M6086" i="30"/>
  <c r="L6086" i="30"/>
  <c r="M6085" i="30"/>
  <c r="L6085" i="30"/>
  <c r="M6084" i="30"/>
  <c r="L6084" i="30"/>
  <c r="M6083" i="30"/>
  <c r="L6083" i="30"/>
  <c r="M6082" i="30"/>
  <c r="L6082" i="30"/>
  <c r="M6081" i="30"/>
  <c r="L6081" i="30"/>
  <c r="M6080" i="30"/>
  <c r="L6080" i="30"/>
  <c r="M6079" i="30"/>
  <c r="L6079" i="30"/>
  <c r="M6078" i="30"/>
  <c r="L6078" i="30"/>
  <c r="M6077" i="30"/>
  <c r="L6077" i="30"/>
  <c r="M6076" i="30"/>
  <c r="L6076" i="30"/>
  <c r="M6075" i="30"/>
  <c r="L6075" i="30"/>
  <c r="M6074" i="30"/>
  <c r="L6074" i="30"/>
  <c r="M6073" i="30"/>
  <c r="L6073" i="30"/>
  <c r="M6072" i="30"/>
  <c r="L6072" i="30"/>
  <c r="M6071" i="30"/>
  <c r="L6071" i="30"/>
  <c r="M6070" i="30"/>
  <c r="L6070" i="30"/>
  <c r="M6069" i="30"/>
  <c r="L6069" i="30"/>
  <c r="M6068" i="30"/>
  <c r="L6068" i="30"/>
  <c r="M6067" i="30"/>
  <c r="L6067" i="30"/>
  <c r="M6066" i="30"/>
  <c r="L6066" i="30"/>
  <c r="M6065" i="30"/>
  <c r="L6065" i="30"/>
  <c r="M6064" i="30"/>
  <c r="L6064" i="30"/>
  <c r="M6063" i="30"/>
  <c r="L6063" i="30"/>
  <c r="M6062" i="30"/>
  <c r="L6062" i="30"/>
  <c r="M6061" i="30"/>
  <c r="L6061" i="30"/>
  <c r="M6060" i="30"/>
  <c r="L6060" i="30"/>
  <c r="M6059" i="30"/>
  <c r="L6059" i="30"/>
  <c r="M6058" i="30"/>
  <c r="L6058" i="30"/>
  <c r="M6057" i="30"/>
  <c r="L6057" i="30"/>
  <c r="M6056" i="30"/>
  <c r="L6056" i="30"/>
  <c r="M6055" i="30"/>
  <c r="L6055" i="30"/>
  <c r="M6054" i="30"/>
  <c r="L6054" i="30"/>
  <c r="M6053" i="30"/>
  <c r="L6053" i="30"/>
  <c r="M6052" i="30"/>
  <c r="L6052" i="30"/>
  <c r="M6051" i="30"/>
  <c r="L6051" i="30"/>
  <c r="M6050" i="30"/>
  <c r="L6050" i="30"/>
  <c r="M6049" i="30"/>
  <c r="L6049" i="30"/>
  <c r="M6048" i="30"/>
  <c r="L6048" i="30"/>
  <c r="M6047" i="30"/>
  <c r="L6047" i="30"/>
  <c r="M6046" i="30"/>
  <c r="L6046" i="30"/>
  <c r="M6045" i="30"/>
  <c r="L6045" i="30"/>
  <c r="M6044" i="30"/>
  <c r="L6044" i="30"/>
  <c r="M6043" i="30"/>
  <c r="L6043" i="30"/>
  <c r="M6042" i="30"/>
  <c r="L6042" i="30"/>
  <c r="M6041" i="30"/>
  <c r="L6041" i="30"/>
  <c r="M6040" i="30"/>
  <c r="L6040" i="30"/>
  <c r="M6039" i="30"/>
  <c r="L6039" i="30"/>
  <c r="M6038" i="30"/>
  <c r="L6038" i="30"/>
  <c r="M6037" i="30"/>
  <c r="L6037" i="30"/>
  <c r="M6036" i="30"/>
  <c r="L6036" i="30"/>
  <c r="M6035" i="30"/>
  <c r="L6035" i="30"/>
  <c r="M6034" i="30"/>
  <c r="L6034" i="30"/>
  <c r="M6033" i="30"/>
  <c r="L6033" i="30"/>
  <c r="M6032" i="30"/>
  <c r="L6032" i="30"/>
  <c r="M6031" i="30"/>
  <c r="L6031" i="30"/>
  <c r="M6030" i="30"/>
  <c r="L6030" i="30"/>
  <c r="M6029" i="30"/>
  <c r="L6029" i="30"/>
  <c r="M6028" i="30"/>
  <c r="L6028" i="30"/>
  <c r="M6027" i="30"/>
  <c r="L6027" i="30"/>
  <c r="M6026" i="30"/>
  <c r="L6026" i="30"/>
  <c r="M6025" i="30"/>
  <c r="L6025" i="30"/>
  <c r="M6024" i="30"/>
  <c r="L6024" i="30"/>
  <c r="M6023" i="30"/>
  <c r="L6023" i="30"/>
  <c r="M6022" i="30"/>
  <c r="L6022" i="30"/>
  <c r="M6021" i="30"/>
  <c r="L6021" i="30"/>
  <c r="M6020" i="30"/>
  <c r="L6020" i="30"/>
  <c r="M6019" i="30"/>
  <c r="L6019" i="30"/>
  <c r="M6018" i="30"/>
  <c r="L6018" i="30"/>
  <c r="M6017" i="30"/>
  <c r="L6017" i="30"/>
  <c r="M6016" i="30"/>
  <c r="L6016" i="30"/>
  <c r="M6015" i="30"/>
  <c r="L6015" i="30"/>
  <c r="M6014" i="30"/>
  <c r="L6014" i="30"/>
  <c r="M6013" i="30"/>
  <c r="L6013" i="30"/>
  <c r="M6012" i="30"/>
  <c r="L6012" i="30"/>
  <c r="M6011" i="30"/>
  <c r="L6011" i="30"/>
  <c r="M6010" i="30"/>
  <c r="L6010" i="30"/>
  <c r="M6009" i="30"/>
  <c r="L6009" i="30"/>
  <c r="M6008" i="30"/>
  <c r="L6008" i="30"/>
  <c r="M6007" i="30"/>
  <c r="L6007" i="30"/>
  <c r="M6006" i="30"/>
  <c r="L6006" i="30"/>
  <c r="M6005" i="30"/>
  <c r="L6005" i="30"/>
  <c r="M6004" i="30"/>
  <c r="L6004" i="30"/>
  <c r="M6003" i="30"/>
  <c r="L6003" i="30"/>
  <c r="M6002" i="30"/>
  <c r="L6002" i="30"/>
  <c r="M6001" i="30"/>
  <c r="L6001" i="30"/>
  <c r="M6000" i="30"/>
  <c r="L6000" i="30"/>
  <c r="M5999" i="30"/>
  <c r="L5999" i="30"/>
  <c r="M5998" i="30"/>
  <c r="L5998" i="30"/>
  <c r="M5997" i="30"/>
  <c r="L5997" i="30"/>
  <c r="M5996" i="30"/>
  <c r="L5996" i="30"/>
  <c r="M5995" i="30"/>
  <c r="L5995" i="30"/>
  <c r="M5994" i="30"/>
  <c r="L5994" i="30"/>
  <c r="M5993" i="30"/>
  <c r="L5993" i="30"/>
  <c r="M5992" i="30"/>
  <c r="L5992" i="30"/>
  <c r="M5991" i="30"/>
  <c r="L5991" i="30"/>
  <c r="M5990" i="30"/>
  <c r="L5990" i="30"/>
  <c r="M5989" i="30"/>
  <c r="L5989" i="30"/>
  <c r="M5988" i="30"/>
  <c r="L5988" i="30"/>
  <c r="M5987" i="30"/>
  <c r="L5987" i="30"/>
  <c r="M5986" i="30"/>
  <c r="L5986" i="30"/>
  <c r="M5985" i="30"/>
  <c r="L5985" i="30"/>
  <c r="M5984" i="30"/>
  <c r="L5984" i="30"/>
  <c r="M5983" i="30"/>
  <c r="L5983" i="30"/>
  <c r="M5982" i="30"/>
  <c r="L5982" i="30"/>
  <c r="M5981" i="30"/>
  <c r="L5981" i="30"/>
  <c r="M5980" i="30"/>
  <c r="L5980" i="30"/>
  <c r="M5979" i="30"/>
  <c r="L5979" i="30"/>
  <c r="M5978" i="30"/>
  <c r="L5978" i="30"/>
  <c r="M5977" i="30"/>
  <c r="L5977" i="30"/>
  <c r="M5976" i="30"/>
  <c r="L5976" i="30"/>
  <c r="M5975" i="30"/>
  <c r="L5975" i="30"/>
  <c r="M5974" i="30"/>
  <c r="L5974" i="30"/>
  <c r="M5973" i="30"/>
  <c r="L5973" i="30"/>
  <c r="M5972" i="30"/>
  <c r="L5972" i="30"/>
  <c r="M5971" i="30"/>
  <c r="L5971" i="30"/>
  <c r="M5970" i="30"/>
  <c r="L5970" i="30"/>
  <c r="M5969" i="30"/>
  <c r="L5969" i="30"/>
  <c r="M5968" i="30"/>
  <c r="L5968" i="30"/>
  <c r="M5967" i="30"/>
  <c r="L5967" i="30"/>
  <c r="M5966" i="30"/>
  <c r="L5966" i="30"/>
  <c r="M5965" i="30"/>
  <c r="L5965" i="30"/>
  <c r="M5964" i="30"/>
  <c r="L5964" i="30"/>
  <c r="M5963" i="30"/>
  <c r="L5963" i="30"/>
  <c r="M5962" i="30"/>
  <c r="L5962" i="30"/>
  <c r="M5961" i="30"/>
  <c r="L5961" i="30"/>
  <c r="M5960" i="30"/>
  <c r="L5960" i="30"/>
  <c r="M5959" i="30"/>
  <c r="L5959" i="30"/>
  <c r="M5958" i="30"/>
  <c r="L5958" i="30"/>
  <c r="M5957" i="30"/>
  <c r="L5957" i="30"/>
  <c r="M5956" i="30"/>
  <c r="L5956" i="30"/>
  <c r="M5955" i="30"/>
  <c r="L5955" i="30"/>
  <c r="M5954" i="30"/>
  <c r="L5954" i="30"/>
  <c r="M5953" i="30"/>
  <c r="L5953" i="30"/>
  <c r="M5952" i="30"/>
  <c r="L5952" i="30"/>
  <c r="M5951" i="30"/>
  <c r="L5951" i="30"/>
  <c r="M5950" i="30"/>
  <c r="L5950" i="30"/>
  <c r="M5949" i="30"/>
  <c r="L5949" i="30"/>
  <c r="M5948" i="30"/>
  <c r="L5948" i="30"/>
  <c r="M5947" i="30"/>
  <c r="L5947" i="30"/>
  <c r="M5946" i="30"/>
  <c r="L5946" i="30"/>
  <c r="M5945" i="30"/>
  <c r="L5945" i="30"/>
  <c r="M5944" i="30"/>
  <c r="L5944" i="30"/>
  <c r="M5943" i="30"/>
  <c r="L5943" i="30"/>
  <c r="M5942" i="30"/>
  <c r="L5942" i="30"/>
  <c r="M5941" i="30"/>
  <c r="L5941" i="30"/>
  <c r="M5940" i="30"/>
  <c r="L5940" i="30"/>
  <c r="M5939" i="30"/>
  <c r="L5939" i="30"/>
  <c r="M5938" i="30"/>
  <c r="L5938" i="30"/>
  <c r="M5937" i="30"/>
  <c r="L5937" i="30"/>
  <c r="M5936" i="30"/>
  <c r="L5936" i="30"/>
  <c r="M5935" i="30"/>
  <c r="L5935" i="30"/>
  <c r="M5934" i="30"/>
  <c r="L5934" i="30"/>
  <c r="M5933" i="30"/>
  <c r="L5933" i="30"/>
  <c r="M5932" i="30"/>
  <c r="L5932" i="30"/>
  <c r="M5931" i="30"/>
  <c r="L5931" i="30"/>
  <c r="M5930" i="30"/>
  <c r="L5930" i="30"/>
  <c r="M5929" i="30"/>
  <c r="L5929" i="30"/>
  <c r="M5928" i="30"/>
  <c r="L5928" i="30"/>
  <c r="M5927" i="30"/>
  <c r="L5927" i="30"/>
  <c r="M5926" i="30"/>
  <c r="L5926" i="30"/>
  <c r="M5925" i="30"/>
  <c r="L5925" i="30"/>
  <c r="M5924" i="30"/>
  <c r="L5924" i="30"/>
  <c r="M5923" i="30"/>
  <c r="L5923" i="30"/>
  <c r="M5922" i="30"/>
  <c r="L5922" i="30"/>
  <c r="M5921" i="30"/>
  <c r="L5921" i="30"/>
  <c r="M5920" i="30"/>
  <c r="L5920" i="30"/>
  <c r="M5919" i="30"/>
  <c r="L5919" i="30"/>
  <c r="M5918" i="30"/>
  <c r="L5918" i="30"/>
  <c r="M5917" i="30"/>
  <c r="L5917" i="30"/>
  <c r="M5916" i="30"/>
  <c r="L5916" i="30"/>
  <c r="M5915" i="30"/>
  <c r="L5915" i="30"/>
  <c r="M5914" i="30"/>
  <c r="L5914" i="30"/>
  <c r="M5913" i="30"/>
  <c r="L5913" i="30"/>
  <c r="M5912" i="30"/>
  <c r="L5912" i="30"/>
  <c r="M5911" i="30"/>
  <c r="L5911" i="30"/>
  <c r="M5910" i="30"/>
  <c r="L5910" i="30"/>
  <c r="M5909" i="30"/>
  <c r="L5909" i="30"/>
  <c r="M5908" i="30"/>
  <c r="L5908" i="30"/>
  <c r="M5907" i="30"/>
  <c r="L5907" i="30"/>
  <c r="M5906" i="30"/>
  <c r="L5906" i="30"/>
  <c r="M5905" i="30"/>
  <c r="L5905" i="30"/>
  <c r="M5904" i="30"/>
  <c r="L5904" i="30"/>
  <c r="M5903" i="30"/>
  <c r="L5903" i="30"/>
  <c r="M5902" i="30"/>
  <c r="L5902" i="30"/>
  <c r="M5901" i="30"/>
  <c r="L5901" i="30"/>
  <c r="M5900" i="30"/>
  <c r="L5900" i="30"/>
  <c r="M5899" i="30"/>
  <c r="L5899" i="30"/>
  <c r="M5898" i="30"/>
  <c r="L5898" i="30"/>
  <c r="M5897" i="30"/>
  <c r="L5897" i="30"/>
  <c r="M5896" i="30"/>
  <c r="L5896" i="30"/>
  <c r="M5895" i="30"/>
  <c r="L5895" i="30"/>
  <c r="M5894" i="30"/>
  <c r="L5894" i="30"/>
  <c r="M5893" i="30"/>
  <c r="L5893" i="30"/>
  <c r="M5892" i="30"/>
  <c r="L5892" i="30"/>
  <c r="M5891" i="30"/>
  <c r="L5891" i="30"/>
  <c r="M5890" i="30"/>
  <c r="L5890" i="30"/>
  <c r="M5889" i="30"/>
  <c r="L5889" i="30"/>
  <c r="M5888" i="30"/>
  <c r="L5888" i="30"/>
  <c r="M5887" i="30"/>
  <c r="L5887" i="30"/>
  <c r="M5886" i="30"/>
  <c r="L5886" i="30"/>
  <c r="M5885" i="30"/>
  <c r="L5885" i="30"/>
  <c r="M5884" i="30"/>
  <c r="L5884" i="30"/>
  <c r="M5883" i="30"/>
  <c r="L5883" i="30"/>
  <c r="M5882" i="30"/>
  <c r="L5882" i="30"/>
  <c r="M5881" i="30"/>
  <c r="L5881" i="30"/>
  <c r="M5880" i="30"/>
  <c r="L5880" i="30"/>
  <c r="M5879" i="30"/>
  <c r="L5879" i="30"/>
  <c r="M5878" i="30"/>
  <c r="L5878" i="30"/>
  <c r="M5877" i="30"/>
  <c r="L5877" i="30"/>
  <c r="M5876" i="30"/>
  <c r="L5876" i="30"/>
  <c r="M5875" i="30"/>
  <c r="L5875" i="30"/>
  <c r="M5874" i="30"/>
  <c r="L5874" i="30"/>
  <c r="M5873" i="30"/>
  <c r="L5873" i="30"/>
  <c r="M5872" i="30"/>
  <c r="L5872" i="30"/>
  <c r="M5871" i="30"/>
  <c r="L5871" i="30"/>
  <c r="M5870" i="30"/>
  <c r="L5870" i="30"/>
  <c r="M5869" i="30"/>
  <c r="L5869" i="30"/>
  <c r="M5868" i="30"/>
  <c r="L5868" i="30"/>
  <c r="M5867" i="30"/>
  <c r="L5867" i="30"/>
  <c r="M5866" i="30"/>
  <c r="L5866" i="30"/>
  <c r="M5865" i="30"/>
  <c r="L5865" i="30"/>
  <c r="M5864" i="30"/>
  <c r="L5864" i="30"/>
  <c r="M5863" i="30"/>
  <c r="L5863" i="30"/>
  <c r="M5862" i="30"/>
  <c r="L5862" i="30"/>
  <c r="M5861" i="30"/>
  <c r="L5861" i="30"/>
  <c r="M5860" i="30"/>
  <c r="L5860" i="30"/>
  <c r="M5859" i="30"/>
  <c r="L5859" i="30"/>
  <c r="M5858" i="30"/>
  <c r="L5858" i="30"/>
  <c r="M5857" i="30"/>
  <c r="L5857" i="30"/>
  <c r="M5856" i="30"/>
  <c r="L5856" i="30"/>
  <c r="M5855" i="30"/>
  <c r="L5855" i="30"/>
  <c r="M5854" i="30"/>
  <c r="L5854" i="30"/>
  <c r="M5853" i="30"/>
  <c r="L5853" i="30"/>
  <c r="M5852" i="30"/>
  <c r="L5852" i="30"/>
  <c r="M5851" i="30"/>
  <c r="L5851" i="30"/>
  <c r="M5850" i="30"/>
  <c r="L5850" i="30"/>
  <c r="M5849" i="30"/>
  <c r="L5849" i="30"/>
  <c r="M5848" i="30"/>
  <c r="L5848" i="30"/>
  <c r="M5847" i="30"/>
  <c r="L5847" i="30"/>
  <c r="M5846" i="30"/>
  <c r="L5846" i="30"/>
  <c r="M5845" i="30"/>
  <c r="L5845" i="30"/>
  <c r="M5844" i="30"/>
  <c r="L5844" i="30"/>
  <c r="M5843" i="30"/>
  <c r="L5843" i="30"/>
  <c r="M5842" i="30"/>
  <c r="L5842" i="30"/>
  <c r="M5841" i="30"/>
  <c r="L5841" i="30"/>
  <c r="M5840" i="30"/>
  <c r="L5840" i="30"/>
  <c r="M5839" i="30"/>
  <c r="L5839" i="30"/>
  <c r="M5838" i="30"/>
  <c r="L5838" i="30"/>
  <c r="M5837" i="30"/>
  <c r="L5837" i="30"/>
  <c r="M5836" i="30"/>
  <c r="L5836" i="30"/>
  <c r="M5835" i="30"/>
  <c r="L5835" i="30"/>
  <c r="M5834" i="30"/>
  <c r="L5834" i="30"/>
  <c r="M5833" i="30"/>
  <c r="L5833" i="30"/>
  <c r="M5832" i="30"/>
  <c r="L5832" i="30"/>
  <c r="M5831" i="30"/>
  <c r="L5831" i="30"/>
  <c r="M5830" i="30"/>
  <c r="L5830" i="30"/>
  <c r="M5829" i="30"/>
  <c r="L5829" i="30"/>
  <c r="M5828" i="30"/>
  <c r="L5828" i="30"/>
  <c r="M5827" i="30"/>
  <c r="L5827" i="30"/>
  <c r="M5826" i="30"/>
  <c r="L5826" i="30"/>
  <c r="M5825" i="30"/>
  <c r="L5825" i="30"/>
  <c r="M5824" i="30"/>
  <c r="L5824" i="30"/>
  <c r="M5823" i="30"/>
  <c r="L5823" i="30"/>
  <c r="M5822" i="30"/>
  <c r="L5822" i="30"/>
  <c r="M5821" i="30"/>
  <c r="L5821" i="30"/>
  <c r="M5820" i="30"/>
  <c r="L5820" i="30"/>
  <c r="M5819" i="30"/>
  <c r="L5819" i="30"/>
  <c r="M5818" i="30"/>
  <c r="L5818" i="30"/>
  <c r="M5817" i="30"/>
  <c r="L5817" i="30"/>
  <c r="M5816" i="30"/>
  <c r="L5816" i="30"/>
  <c r="M5815" i="30"/>
  <c r="L5815" i="30"/>
  <c r="M5814" i="30"/>
  <c r="L5814" i="30"/>
  <c r="M5813" i="30"/>
  <c r="L5813" i="30"/>
  <c r="M5812" i="30"/>
  <c r="L5812" i="30"/>
  <c r="M5811" i="30"/>
  <c r="L5811" i="30"/>
  <c r="M5810" i="30"/>
  <c r="L5810" i="30"/>
  <c r="M5809" i="30"/>
  <c r="L5809" i="30"/>
  <c r="M5808" i="30"/>
  <c r="L5808" i="30"/>
  <c r="M5807" i="30"/>
  <c r="L5807" i="30"/>
  <c r="M5806" i="30"/>
  <c r="L5806" i="30"/>
  <c r="M5805" i="30"/>
  <c r="L5805" i="30"/>
  <c r="M5804" i="30"/>
  <c r="L5804" i="30"/>
  <c r="M5803" i="30"/>
  <c r="L5803" i="30"/>
  <c r="M5802" i="30"/>
  <c r="L5802" i="30"/>
  <c r="M5801" i="30"/>
  <c r="L5801" i="30"/>
  <c r="M5800" i="30"/>
  <c r="L5800" i="30"/>
  <c r="M5799" i="30"/>
  <c r="L5799" i="30"/>
  <c r="M5798" i="30"/>
  <c r="L5798" i="30"/>
  <c r="M5797" i="30"/>
  <c r="L5797" i="30"/>
  <c r="M5796" i="30"/>
  <c r="L5796" i="30"/>
  <c r="M5795" i="30"/>
  <c r="L5795" i="30"/>
  <c r="M5794" i="30"/>
  <c r="L5794" i="30"/>
  <c r="M5793" i="30"/>
  <c r="L5793" i="30"/>
  <c r="M5792" i="30"/>
  <c r="L5792" i="30"/>
  <c r="M5791" i="30"/>
  <c r="L5791" i="30"/>
  <c r="M5790" i="30"/>
  <c r="L5790" i="30"/>
  <c r="M5789" i="30"/>
  <c r="L5789" i="30"/>
  <c r="M5788" i="30"/>
  <c r="L5788" i="30"/>
  <c r="M5787" i="30"/>
  <c r="L5787" i="30"/>
  <c r="M5786" i="30"/>
  <c r="L5786" i="30"/>
  <c r="M5785" i="30"/>
  <c r="L5785" i="30"/>
  <c r="M5784" i="30"/>
  <c r="L5784" i="30"/>
  <c r="M5783" i="30"/>
  <c r="L5783" i="30"/>
  <c r="M5782" i="30"/>
  <c r="L5782" i="30"/>
  <c r="M5781" i="30"/>
  <c r="L5781" i="30"/>
  <c r="M5780" i="30"/>
  <c r="L5780" i="30"/>
  <c r="M5779" i="30"/>
  <c r="L5779" i="30"/>
  <c r="M5778" i="30"/>
  <c r="L5778" i="30"/>
  <c r="M5777" i="30"/>
  <c r="L5777" i="30"/>
  <c r="M5776" i="30"/>
  <c r="L5776" i="30"/>
  <c r="M5775" i="30"/>
  <c r="L5775" i="30"/>
  <c r="M5774" i="30"/>
  <c r="L5774" i="30"/>
  <c r="M5773" i="30"/>
  <c r="L5773" i="30"/>
  <c r="M5772" i="30"/>
  <c r="L5772" i="30"/>
  <c r="M5771" i="30"/>
  <c r="L5771" i="30"/>
  <c r="M5770" i="30"/>
  <c r="L5770" i="30"/>
  <c r="M5769" i="30"/>
  <c r="L5769" i="30"/>
  <c r="M5768" i="30"/>
  <c r="L5768" i="30"/>
  <c r="M5767" i="30"/>
  <c r="L5767" i="30"/>
  <c r="M5766" i="30"/>
  <c r="L5766" i="30"/>
  <c r="M5765" i="30"/>
  <c r="L5765" i="30"/>
  <c r="M5764" i="30"/>
  <c r="L5764" i="30"/>
  <c r="M5763" i="30"/>
  <c r="L5763" i="30"/>
  <c r="M5762" i="30"/>
  <c r="L5762" i="30"/>
  <c r="M5761" i="30"/>
  <c r="L5761" i="30"/>
  <c r="M5760" i="30"/>
  <c r="L5760" i="30"/>
  <c r="M5759" i="30"/>
  <c r="L5759" i="30"/>
  <c r="M5758" i="30"/>
  <c r="L5758" i="30"/>
  <c r="M5757" i="30"/>
  <c r="L5757" i="30"/>
  <c r="M5756" i="30"/>
  <c r="L5756" i="30"/>
  <c r="M5755" i="30"/>
  <c r="L5755" i="30"/>
  <c r="M5754" i="30"/>
  <c r="L5754" i="30"/>
  <c r="M5753" i="30"/>
  <c r="L5753" i="30"/>
  <c r="M5752" i="30"/>
  <c r="L5752" i="30"/>
  <c r="M5751" i="30"/>
  <c r="L5751" i="30"/>
  <c r="M5750" i="30"/>
  <c r="L5750" i="30"/>
  <c r="M5749" i="30"/>
  <c r="L5749" i="30"/>
  <c r="M5748" i="30"/>
  <c r="L5748" i="30"/>
  <c r="M5747" i="30"/>
  <c r="L5747" i="30"/>
  <c r="M5746" i="30"/>
  <c r="L5746" i="30"/>
  <c r="M5745" i="30"/>
  <c r="L5745" i="30"/>
  <c r="M5744" i="30"/>
  <c r="L5744" i="30"/>
  <c r="M5743" i="30"/>
  <c r="L5743" i="30"/>
  <c r="M5742" i="30"/>
  <c r="L5742" i="30"/>
  <c r="M5741" i="30"/>
  <c r="L5741" i="30"/>
  <c r="M5740" i="30"/>
  <c r="L5740" i="30"/>
  <c r="M5739" i="30"/>
  <c r="L5739" i="30"/>
  <c r="M5738" i="30"/>
  <c r="L5738" i="30"/>
  <c r="M5737" i="30"/>
  <c r="L5737" i="30"/>
  <c r="M5736" i="30"/>
  <c r="L5736" i="30"/>
  <c r="M5735" i="30"/>
  <c r="L5735" i="30"/>
  <c r="M5734" i="30"/>
  <c r="L5734" i="30"/>
  <c r="M5733" i="30"/>
  <c r="L5733" i="30"/>
  <c r="M5732" i="30"/>
  <c r="L5732" i="30"/>
  <c r="M5731" i="30"/>
  <c r="L5731" i="30"/>
  <c r="M5730" i="30"/>
  <c r="L5730" i="30"/>
  <c r="M5729" i="30"/>
  <c r="L5729" i="30"/>
  <c r="M5728" i="30"/>
  <c r="L5728" i="30"/>
  <c r="M5727" i="30"/>
  <c r="L5727" i="30"/>
  <c r="M5726" i="30"/>
  <c r="L5726" i="30"/>
  <c r="M5725" i="30"/>
  <c r="L5725" i="30"/>
  <c r="M5724" i="30"/>
  <c r="L5724" i="30"/>
  <c r="M5723" i="30"/>
  <c r="L5723" i="30"/>
  <c r="M5722" i="30"/>
  <c r="L5722" i="30"/>
  <c r="M5721" i="30"/>
  <c r="L5721" i="30"/>
  <c r="M5720" i="30"/>
  <c r="L5720" i="30"/>
  <c r="M5719" i="30"/>
  <c r="L5719" i="30"/>
  <c r="M5718" i="30"/>
  <c r="L5718" i="30"/>
  <c r="M5717" i="30"/>
  <c r="L5717" i="30"/>
  <c r="M5716" i="30"/>
  <c r="L5716" i="30"/>
  <c r="M5715" i="30"/>
  <c r="L5715" i="30"/>
  <c r="M5714" i="30"/>
  <c r="L5714" i="30"/>
  <c r="M5713" i="30"/>
  <c r="L5713" i="30"/>
  <c r="M5712" i="30"/>
  <c r="L5712" i="30"/>
  <c r="M5711" i="30"/>
  <c r="L5711" i="30"/>
  <c r="M5710" i="30"/>
  <c r="L5710" i="30"/>
  <c r="M5709" i="30"/>
  <c r="L5709" i="30"/>
  <c r="M5708" i="30"/>
  <c r="L5708" i="30"/>
  <c r="M5707" i="30"/>
  <c r="L5707" i="30"/>
  <c r="M5706" i="30"/>
  <c r="L5706" i="30"/>
  <c r="M5705" i="30"/>
  <c r="L5705" i="30"/>
  <c r="M5704" i="30"/>
  <c r="L5704" i="30"/>
  <c r="M5703" i="30"/>
  <c r="L5703" i="30"/>
  <c r="M5702" i="30"/>
  <c r="L5702" i="30"/>
  <c r="M5701" i="30"/>
  <c r="L5701" i="30"/>
  <c r="M5700" i="30"/>
  <c r="L5700" i="30"/>
  <c r="M5699" i="30"/>
  <c r="L5699" i="30"/>
  <c r="M5698" i="30"/>
  <c r="L5698" i="30"/>
  <c r="M5697" i="30"/>
  <c r="L5697" i="30"/>
  <c r="M5696" i="30"/>
  <c r="L5696" i="30"/>
  <c r="M5695" i="30"/>
  <c r="L5695" i="30"/>
  <c r="M5694" i="30"/>
  <c r="L5694" i="30"/>
  <c r="M5693" i="30"/>
  <c r="L5693" i="30"/>
  <c r="M5692" i="30"/>
  <c r="L5692" i="30"/>
  <c r="M5691" i="30"/>
  <c r="L5691" i="30"/>
  <c r="M5690" i="30"/>
  <c r="L5690" i="30"/>
  <c r="M5689" i="30"/>
  <c r="L5689" i="30"/>
  <c r="M5688" i="30"/>
  <c r="L5688" i="30"/>
  <c r="M5687" i="30"/>
  <c r="L5687" i="30"/>
  <c r="M5686" i="30"/>
  <c r="L5686" i="30"/>
  <c r="M5685" i="30"/>
  <c r="L5685" i="30"/>
  <c r="M5684" i="30"/>
  <c r="L5684" i="30"/>
  <c r="M5683" i="30"/>
  <c r="L5683" i="30"/>
  <c r="M5682" i="30"/>
  <c r="L5682" i="30"/>
  <c r="M5681" i="30"/>
  <c r="L5681" i="30"/>
  <c r="M5680" i="30"/>
  <c r="L5680" i="30"/>
  <c r="M5679" i="30"/>
  <c r="L5679" i="30"/>
  <c r="M5678" i="30"/>
  <c r="L5678" i="30"/>
  <c r="M5677" i="30"/>
  <c r="L5677" i="30"/>
  <c r="M5676" i="30"/>
  <c r="L5676" i="30"/>
  <c r="M5675" i="30"/>
  <c r="L5675" i="30"/>
  <c r="M5674" i="30"/>
  <c r="L5674" i="30"/>
  <c r="M5673" i="30"/>
  <c r="L5673" i="30"/>
  <c r="M5672" i="30"/>
  <c r="L5672" i="30"/>
  <c r="M5671" i="30"/>
  <c r="L5671" i="30"/>
  <c r="M5670" i="30"/>
  <c r="L5670" i="30"/>
  <c r="M5669" i="30"/>
  <c r="L5669" i="30"/>
  <c r="M5668" i="30"/>
  <c r="L5668" i="30"/>
  <c r="M5667" i="30"/>
  <c r="L5667" i="30"/>
  <c r="M5666" i="30"/>
  <c r="L5666" i="30"/>
  <c r="M5665" i="30"/>
  <c r="L5665" i="30"/>
  <c r="M5664" i="30"/>
  <c r="L5664" i="30"/>
  <c r="M5663" i="30"/>
  <c r="L5663" i="30"/>
  <c r="M5662" i="30"/>
  <c r="L5662" i="30"/>
  <c r="M5661" i="30"/>
  <c r="L5661" i="30"/>
  <c r="M5660" i="30"/>
  <c r="L5660" i="30"/>
  <c r="M5659" i="30"/>
  <c r="L5659" i="30"/>
  <c r="M5658" i="30"/>
  <c r="L5658" i="30"/>
  <c r="M5657" i="30"/>
  <c r="L5657" i="30"/>
  <c r="M5656" i="30"/>
  <c r="L5656" i="30"/>
  <c r="M5655" i="30"/>
  <c r="L5655" i="30"/>
  <c r="M5654" i="30"/>
  <c r="L5654" i="30"/>
  <c r="M5653" i="30"/>
  <c r="L5653" i="30"/>
  <c r="M5652" i="30"/>
  <c r="L5652" i="30"/>
  <c r="M5651" i="30"/>
  <c r="L5651" i="30"/>
  <c r="M5650" i="30"/>
  <c r="L5650" i="30"/>
  <c r="M5649" i="30"/>
  <c r="L5649" i="30"/>
  <c r="M5648" i="30"/>
  <c r="L5648" i="30"/>
  <c r="M5647" i="30"/>
  <c r="L5647" i="30"/>
  <c r="M5646" i="30"/>
  <c r="L5646" i="30"/>
  <c r="M5645" i="30"/>
  <c r="L5645" i="30"/>
  <c r="M5644" i="30"/>
  <c r="L5644" i="30"/>
  <c r="M5643" i="30"/>
  <c r="L5643" i="30"/>
  <c r="M5642" i="30"/>
  <c r="L5642" i="30"/>
  <c r="M5641" i="30"/>
  <c r="L5641" i="30"/>
  <c r="M5640" i="30"/>
  <c r="L5640" i="30"/>
  <c r="M5639" i="30"/>
  <c r="L5639" i="30"/>
  <c r="M5638" i="30"/>
  <c r="L5638" i="30"/>
  <c r="M5637" i="30"/>
  <c r="L5637" i="30"/>
  <c r="M5636" i="30"/>
  <c r="L5636" i="30"/>
  <c r="M5635" i="30"/>
  <c r="L5635" i="30"/>
  <c r="M5634" i="30"/>
  <c r="L5634" i="30"/>
  <c r="M5633" i="30"/>
  <c r="L5633" i="30"/>
  <c r="M5632" i="30"/>
  <c r="L5632" i="30"/>
  <c r="M5631" i="30"/>
  <c r="L5631" i="30"/>
  <c r="M5630" i="30"/>
  <c r="L5630" i="30"/>
  <c r="M5629" i="30"/>
  <c r="L5629" i="30"/>
  <c r="M5628" i="30"/>
  <c r="L5628" i="30"/>
  <c r="M5627" i="30"/>
  <c r="L5627" i="30"/>
  <c r="M5626" i="30"/>
  <c r="L5626" i="30"/>
  <c r="M5625" i="30"/>
  <c r="L5625" i="30"/>
  <c r="M5624" i="30"/>
  <c r="L5624" i="30"/>
  <c r="M5623" i="30"/>
  <c r="L5623" i="30"/>
  <c r="M5622" i="30"/>
  <c r="L5622" i="30"/>
  <c r="M5621" i="30"/>
  <c r="L5621" i="30"/>
  <c r="M5620" i="30"/>
  <c r="L5620" i="30"/>
  <c r="M5619" i="30"/>
  <c r="L5619" i="30"/>
  <c r="M5618" i="30"/>
  <c r="L5618" i="30"/>
  <c r="M5617" i="30"/>
  <c r="L5617" i="30"/>
  <c r="M5616" i="30"/>
  <c r="L5616" i="30"/>
  <c r="M5615" i="30"/>
  <c r="L5615" i="30"/>
  <c r="M5614" i="30"/>
  <c r="L5614" i="30"/>
  <c r="M5613" i="30"/>
  <c r="L5613" i="30"/>
  <c r="M5612" i="30"/>
  <c r="L5612" i="30"/>
  <c r="M5611" i="30"/>
  <c r="L5611" i="30"/>
  <c r="M5610" i="30"/>
  <c r="L5610" i="30"/>
  <c r="M5609" i="30"/>
  <c r="L5609" i="30"/>
  <c r="M5608" i="30"/>
  <c r="L5608" i="30"/>
  <c r="M5607" i="30"/>
  <c r="L5607" i="30"/>
  <c r="M5606" i="30"/>
  <c r="L5606" i="30"/>
  <c r="M5605" i="30"/>
  <c r="L5605" i="30"/>
  <c r="M5604" i="30"/>
  <c r="L5604" i="30"/>
  <c r="M5603" i="30"/>
  <c r="L5603" i="30"/>
  <c r="M5602" i="30"/>
  <c r="L5602" i="30"/>
  <c r="M5601" i="30"/>
  <c r="L5601" i="30"/>
  <c r="M5600" i="30"/>
  <c r="L5600" i="30"/>
  <c r="M5599" i="30"/>
  <c r="L5599" i="30"/>
  <c r="M5598" i="30"/>
  <c r="L5598" i="30"/>
  <c r="M5597" i="30"/>
  <c r="L5597" i="30"/>
  <c r="M5596" i="30"/>
  <c r="L5596" i="30"/>
  <c r="M5595" i="30"/>
  <c r="L5595" i="30"/>
  <c r="M5594" i="30"/>
  <c r="L5594" i="30"/>
  <c r="M5593" i="30"/>
  <c r="L5593" i="30"/>
  <c r="M5592" i="30"/>
  <c r="L5592" i="30"/>
  <c r="M5591" i="30"/>
  <c r="L5591" i="30"/>
  <c r="M5590" i="30"/>
  <c r="L5590" i="30"/>
  <c r="M5589" i="30"/>
  <c r="L5589" i="30"/>
  <c r="M5588" i="30"/>
  <c r="L5588" i="30"/>
  <c r="M5587" i="30"/>
  <c r="L5587" i="30"/>
  <c r="M5586" i="30"/>
  <c r="L5586" i="30"/>
  <c r="M5585" i="30"/>
  <c r="L5585" i="30"/>
  <c r="M5584" i="30"/>
  <c r="L5584" i="30"/>
  <c r="M5583" i="30"/>
  <c r="L5583" i="30"/>
  <c r="M5582" i="30"/>
  <c r="L5582" i="30"/>
  <c r="M5581" i="30"/>
  <c r="L5581" i="30"/>
  <c r="M5580" i="30"/>
  <c r="L5580" i="30"/>
  <c r="M5579" i="30"/>
  <c r="L5579" i="30"/>
  <c r="M5578" i="30"/>
  <c r="L5578" i="30"/>
  <c r="M5577" i="30"/>
  <c r="L5577" i="30"/>
  <c r="M5576" i="30"/>
  <c r="L5576" i="30"/>
  <c r="M5575" i="30"/>
  <c r="L5575" i="30"/>
  <c r="M5574" i="30"/>
  <c r="L5574" i="30"/>
  <c r="M5573" i="30"/>
  <c r="L5573" i="30"/>
  <c r="M5572" i="30"/>
  <c r="L5572" i="30"/>
  <c r="M5571" i="30"/>
  <c r="L5571" i="30"/>
  <c r="M5570" i="30"/>
  <c r="L5570" i="30"/>
  <c r="M5569" i="30"/>
  <c r="L5569" i="30"/>
  <c r="M5568" i="30"/>
  <c r="L5568" i="30"/>
  <c r="M5567" i="30"/>
  <c r="L5567" i="30"/>
  <c r="M5566" i="30"/>
  <c r="L5566" i="30"/>
  <c r="M5565" i="30"/>
  <c r="L5565" i="30"/>
  <c r="M5564" i="30"/>
  <c r="L5564" i="30"/>
  <c r="M5563" i="30"/>
  <c r="L5563" i="30"/>
  <c r="M5562" i="30"/>
  <c r="L5562" i="30"/>
  <c r="M5561" i="30"/>
  <c r="L5561" i="30"/>
  <c r="M5560" i="30"/>
  <c r="L5560" i="30"/>
  <c r="M5559" i="30"/>
  <c r="L5559" i="30"/>
  <c r="M5558" i="30"/>
  <c r="L5558" i="30"/>
  <c r="M5557" i="30"/>
  <c r="L5557" i="30"/>
  <c r="M5556" i="30"/>
  <c r="L5556" i="30"/>
  <c r="M5555" i="30"/>
  <c r="L5555" i="30"/>
  <c r="M5554" i="30"/>
  <c r="L5554" i="30"/>
  <c r="M5553" i="30"/>
  <c r="L5553" i="30"/>
  <c r="M5552" i="30"/>
  <c r="L5552" i="30"/>
  <c r="M5551" i="30"/>
  <c r="L5551" i="30"/>
  <c r="M5550" i="30"/>
  <c r="L5550" i="30"/>
  <c r="M5549" i="30"/>
  <c r="L5549" i="30"/>
  <c r="M5548" i="30"/>
  <c r="L5548" i="30"/>
  <c r="M5547" i="30"/>
  <c r="L5547" i="30"/>
  <c r="M5546" i="30"/>
  <c r="L5546" i="30"/>
  <c r="M5545" i="30"/>
  <c r="L5545" i="30"/>
  <c r="M5544" i="30"/>
  <c r="L5544" i="30"/>
  <c r="M5543" i="30"/>
  <c r="L5543" i="30"/>
  <c r="M5542" i="30"/>
  <c r="L5542" i="30"/>
  <c r="M5541" i="30"/>
  <c r="L5541" i="30"/>
  <c r="M5540" i="30"/>
  <c r="L5540" i="30"/>
  <c r="M5539" i="30"/>
  <c r="L5539" i="30"/>
  <c r="M5538" i="30"/>
  <c r="L5538" i="30"/>
  <c r="M5537" i="30"/>
  <c r="L5537" i="30"/>
  <c r="M5536" i="30"/>
  <c r="L5536" i="30"/>
  <c r="M5535" i="30"/>
  <c r="L5535" i="30"/>
  <c r="M5534" i="30"/>
  <c r="L5534" i="30"/>
  <c r="M5533" i="30"/>
  <c r="L5533" i="30"/>
  <c r="M5532" i="30"/>
  <c r="L5532" i="30"/>
  <c r="M5531" i="30"/>
  <c r="L5531" i="30"/>
  <c r="M5530" i="30"/>
  <c r="L5530" i="30"/>
  <c r="M5529" i="30"/>
  <c r="L5529" i="30"/>
  <c r="M5528" i="30"/>
  <c r="L5528" i="30"/>
  <c r="M5527" i="30"/>
  <c r="L5527" i="30"/>
  <c r="M5526" i="30"/>
  <c r="L5526" i="30"/>
  <c r="M5525" i="30"/>
  <c r="L5525" i="30"/>
  <c r="M5524" i="30"/>
  <c r="L5524" i="30"/>
  <c r="M5523" i="30"/>
  <c r="L5523" i="30"/>
  <c r="M5522" i="30"/>
  <c r="L5522" i="30"/>
  <c r="M5521" i="30"/>
  <c r="L5521" i="30"/>
  <c r="M5520" i="30"/>
  <c r="L5520" i="30"/>
  <c r="M5519" i="30"/>
  <c r="L5519" i="30"/>
  <c r="M5518" i="30"/>
  <c r="L5518" i="30"/>
  <c r="M5517" i="30"/>
  <c r="L5517" i="30"/>
  <c r="M5516" i="30"/>
  <c r="L5516" i="30"/>
  <c r="M5515" i="30"/>
  <c r="L5515" i="30"/>
  <c r="M5514" i="30"/>
  <c r="L5514" i="30"/>
  <c r="M5513" i="30"/>
  <c r="L5513" i="30"/>
  <c r="M5512" i="30"/>
  <c r="L5512" i="30"/>
  <c r="M5511" i="30"/>
  <c r="L5511" i="30"/>
  <c r="M5510" i="30"/>
  <c r="L5510" i="30"/>
  <c r="M5509" i="30"/>
  <c r="L5509" i="30"/>
  <c r="M5508" i="30"/>
  <c r="L5508" i="30"/>
  <c r="M5507" i="30"/>
  <c r="L5507" i="30"/>
  <c r="M5506" i="30"/>
  <c r="L5506" i="30"/>
  <c r="M5505" i="30"/>
  <c r="L5505" i="30"/>
  <c r="M5504" i="30"/>
  <c r="L5504" i="30"/>
  <c r="M5503" i="30"/>
  <c r="L5503" i="30"/>
  <c r="M5502" i="30"/>
  <c r="L5502" i="30"/>
  <c r="M5501" i="30"/>
  <c r="L5501" i="30"/>
  <c r="M5500" i="30"/>
  <c r="L5500" i="30"/>
  <c r="M5499" i="30"/>
  <c r="L5499" i="30"/>
  <c r="M5498" i="30"/>
  <c r="L5498" i="30"/>
  <c r="M5497" i="30"/>
  <c r="L5497" i="30"/>
  <c r="M5496" i="30"/>
  <c r="L5496" i="30"/>
  <c r="M5495" i="30"/>
  <c r="L5495" i="30"/>
  <c r="M5494" i="30"/>
  <c r="L5494" i="30"/>
  <c r="M5493" i="30"/>
  <c r="L5493" i="30"/>
  <c r="M5492" i="30"/>
  <c r="L5492" i="30"/>
  <c r="M5491" i="30"/>
  <c r="L5491" i="30"/>
  <c r="M5490" i="30"/>
  <c r="L5490" i="30"/>
  <c r="M5489" i="30"/>
  <c r="L5489" i="30"/>
  <c r="M5488" i="30"/>
  <c r="L5488" i="30"/>
  <c r="M5487" i="30"/>
  <c r="L5487" i="30"/>
  <c r="M5486" i="30"/>
  <c r="L5486" i="30"/>
  <c r="M5485" i="30"/>
  <c r="L5485" i="30"/>
  <c r="M5484" i="30"/>
  <c r="L5484" i="30"/>
  <c r="M5483" i="30"/>
  <c r="L5483" i="30"/>
  <c r="M5482" i="30"/>
  <c r="L5482" i="30"/>
  <c r="M5481" i="30"/>
  <c r="L5481" i="30"/>
  <c r="M5480" i="30"/>
  <c r="L5480" i="30"/>
  <c r="M5479" i="30"/>
  <c r="L5479" i="30"/>
  <c r="M5478" i="30"/>
  <c r="L5478" i="30"/>
  <c r="M5477" i="30"/>
  <c r="L5477" i="30"/>
  <c r="M5476" i="30"/>
  <c r="L5476" i="30"/>
  <c r="M5475" i="30"/>
  <c r="L5475" i="30"/>
  <c r="M5474" i="30"/>
  <c r="L5474" i="30"/>
  <c r="M5473" i="30"/>
  <c r="L5473" i="30"/>
  <c r="M5472" i="30"/>
  <c r="L5472" i="30"/>
  <c r="M5471" i="30"/>
  <c r="L5471" i="30"/>
  <c r="M5470" i="30"/>
  <c r="L5470" i="30"/>
  <c r="M5469" i="30"/>
  <c r="L5469" i="30"/>
  <c r="M5468" i="30"/>
  <c r="L5468" i="30"/>
  <c r="M5467" i="30"/>
  <c r="L5467" i="30"/>
  <c r="M5466" i="30"/>
  <c r="L5466" i="30"/>
  <c r="M5465" i="30"/>
  <c r="L5465" i="30"/>
  <c r="M5464" i="30"/>
  <c r="L5464" i="30"/>
  <c r="M5463" i="30"/>
  <c r="L5463" i="30"/>
  <c r="M5462" i="30"/>
  <c r="L5462" i="30"/>
  <c r="M5461" i="30"/>
  <c r="L5461" i="30"/>
  <c r="M5460" i="30"/>
  <c r="L5460" i="30"/>
  <c r="M5459" i="30"/>
  <c r="L5459" i="30"/>
  <c r="M5458" i="30"/>
  <c r="L5458" i="30"/>
  <c r="M5457" i="30"/>
  <c r="L5457" i="30"/>
  <c r="M5456" i="30"/>
  <c r="L5456" i="30"/>
  <c r="M5455" i="30"/>
  <c r="L5455" i="30"/>
  <c r="M5454" i="30"/>
  <c r="L5454" i="30"/>
  <c r="M5453" i="30"/>
  <c r="L5453" i="30"/>
  <c r="M5452" i="30"/>
  <c r="L5452" i="30"/>
  <c r="M5451" i="30"/>
  <c r="L5451" i="30"/>
  <c r="M5450" i="30"/>
  <c r="L5450" i="30"/>
  <c r="M5449" i="30"/>
  <c r="L5449" i="30"/>
  <c r="M5448" i="30"/>
  <c r="L5448" i="30"/>
  <c r="M5447" i="30"/>
  <c r="L5447" i="30"/>
  <c r="M5446" i="30"/>
  <c r="L5446" i="30"/>
  <c r="M5445" i="30"/>
  <c r="L5445" i="30"/>
  <c r="M5444" i="30"/>
  <c r="L5444" i="30"/>
  <c r="M5443" i="30"/>
  <c r="L5443" i="30"/>
  <c r="M5442" i="30"/>
  <c r="L5442" i="30"/>
  <c r="M5441" i="30"/>
  <c r="L5441" i="30"/>
  <c r="M5440" i="30"/>
  <c r="L5440" i="30"/>
  <c r="M5439" i="30"/>
  <c r="L5439" i="30"/>
  <c r="M5438" i="30"/>
  <c r="L5438" i="30"/>
  <c r="M5437" i="30"/>
  <c r="L5437" i="30"/>
  <c r="M5436" i="30"/>
  <c r="L5436" i="30"/>
  <c r="M5435" i="30"/>
  <c r="L5435" i="30"/>
  <c r="M5434" i="30"/>
  <c r="L5434" i="30"/>
  <c r="M5433" i="30"/>
  <c r="L5433" i="30"/>
  <c r="M5432" i="30"/>
  <c r="L5432" i="30"/>
  <c r="M5431" i="30"/>
  <c r="L5431" i="30"/>
  <c r="M5430" i="30"/>
  <c r="L5430" i="30"/>
  <c r="M5429" i="30"/>
  <c r="L5429" i="30"/>
  <c r="M5428" i="30"/>
  <c r="L5428" i="30"/>
  <c r="M5427" i="30"/>
  <c r="L5427" i="30"/>
  <c r="M5426" i="30"/>
  <c r="L5426" i="30"/>
  <c r="M5425" i="30"/>
  <c r="L5425" i="30"/>
  <c r="M5424" i="30"/>
  <c r="L5424" i="30"/>
  <c r="M5423" i="30"/>
  <c r="L5423" i="30"/>
  <c r="M5422" i="30"/>
  <c r="L5422" i="30"/>
  <c r="M5421" i="30"/>
  <c r="L5421" i="30"/>
  <c r="M5420" i="30"/>
  <c r="L5420" i="30"/>
  <c r="M5419" i="30"/>
  <c r="L5419" i="30"/>
  <c r="M5418" i="30"/>
  <c r="L5418" i="30"/>
  <c r="M5417" i="30"/>
  <c r="L5417" i="30"/>
  <c r="M5416" i="30"/>
  <c r="L5416" i="30"/>
  <c r="M5415" i="30"/>
  <c r="L5415" i="30"/>
  <c r="M5414" i="30"/>
  <c r="L5414" i="30"/>
  <c r="M5413" i="30"/>
  <c r="L5413" i="30"/>
  <c r="M5412" i="30"/>
  <c r="L5412" i="30"/>
  <c r="M5411" i="30"/>
  <c r="L5411" i="30"/>
  <c r="M5410" i="30"/>
  <c r="L5410" i="30"/>
  <c r="M5409" i="30"/>
  <c r="L5409" i="30"/>
  <c r="M5408" i="30"/>
  <c r="L5408" i="30"/>
  <c r="M5407" i="30"/>
  <c r="L5407" i="30"/>
  <c r="M5406" i="30"/>
  <c r="L5406" i="30"/>
  <c r="M5405" i="30"/>
  <c r="L5405" i="30"/>
  <c r="M5404" i="30"/>
  <c r="L5404" i="30"/>
  <c r="M5403" i="30"/>
  <c r="L5403" i="30"/>
  <c r="M5402" i="30"/>
  <c r="L5402" i="30"/>
  <c r="M5401" i="30"/>
  <c r="L5401" i="30"/>
  <c r="M5400" i="30"/>
  <c r="L5400" i="30"/>
  <c r="M5399" i="30"/>
  <c r="L5399" i="30"/>
  <c r="M5398" i="30"/>
  <c r="L5398" i="30"/>
  <c r="M5397" i="30"/>
  <c r="L5397" i="30"/>
  <c r="M5396" i="30"/>
  <c r="L5396" i="30"/>
  <c r="M5395" i="30"/>
  <c r="L5395" i="30"/>
  <c r="M5394" i="30"/>
  <c r="L5394" i="30"/>
  <c r="M5393" i="30"/>
  <c r="L5393" i="30"/>
  <c r="M5392" i="30"/>
  <c r="L5392" i="30"/>
  <c r="M5391" i="30"/>
  <c r="L5391" i="30"/>
  <c r="M5390" i="30"/>
  <c r="L5390" i="30"/>
  <c r="M5389" i="30"/>
  <c r="L5389" i="30"/>
  <c r="M5388" i="30"/>
  <c r="L5388" i="30"/>
  <c r="M5387" i="30"/>
  <c r="L5387" i="30"/>
  <c r="M5386" i="30"/>
  <c r="L5386" i="30"/>
  <c r="M5385" i="30"/>
  <c r="L5385" i="30"/>
  <c r="M5384" i="30"/>
  <c r="L5384" i="30"/>
  <c r="M5383" i="30"/>
  <c r="L5383" i="30"/>
  <c r="M5382" i="30"/>
  <c r="L5382" i="30"/>
  <c r="M5381" i="30"/>
  <c r="L5381" i="30"/>
  <c r="M5380" i="30"/>
  <c r="L5380" i="30"/>
  <c r="M5379" i="30"/>
  <c r="L5379" i="30"/>
  <c r="M5378" i="30"/>
  <c r="L5378" i="30"/>
  <c r="M5377" i="30"/>
  <c r="L5377" i="30"/>
  <c r="M5376" i="30"/>
  <c r="L5376" i="30"/>
  <c r="M5375" i="30"/>
  <c r="L5375" i="30"/>
  <c r="M5374" i="30"/>
  <c r="L5374" i="30"/>
  <c r="M5373" i="30"/>
  <c r="L5373" i="30"/>
  <c r="M5372" i="30"/>
  <c r="L5372" i="30"/>
  <c r="M5371" i="30"/>
  <c r="L5371" i="30"/>
  <c r="M5370" i="30"/>
  <c r="L5370" i="30"/>
  <c r="M5369" i="30"/>
  <c r="L5369" i="30"/>
  <c r="M5368" i="30"/>
  <c r="L5368" i="30"/>
  <c r="M5367" i="30"/>
  <c r="L5367" i="30"/>
  <c r="M5366" i="30"/>
  <c r="L5366" i="30"/>
  <c r="M5365" i="30"/>
  <c r="L5365" i="30"/>
  <c r="M5364" i="30"/>
  <c r="L5364" i="30"/>
  <c r="M5363" i="30"/>
  <c r="L5363" i="30"/>
  <c r="M5362" i="30"/>
  <c r="L5362" i="30"/>
  <c r="M5361" i="30"/>
  <c r="L5361" i="30"/>
  <c r="M5360" i="30"/>
  <c r="L5360" i="30"/>
  <c r="M5359" i="30"/>
  <c r="L5359" i="30"/>
  <c r="M5358" i="30"/>
  <c r="L5358" i="30"/>
  <c r="M5357" i="30"/>
  <c r="L5357" i="30"/>
  <c r="M5356" i="30"/>
  <c r="L5356" i="30"/>
  <c r="M5355" i="30"/>
  <c r="L5355" i="30"/>
  <c r="M5354" i="30"/>
  <c r="L5354" i="30"/>
  <c r="M5353" i="30"/>
  <c r="L5353" i="30"/>
  <c r="M5352" i="30"/>
  <c r="L5352" i="30"/>
  <c r="M5351" i="30"/>
  <c r="L5351" i="30"/>
  <c r="M5350" i="30"/>
  <c r="L5350" i="30"/>
  <c r="M5349" i="30"/>
  <c r="L5349" i="30"/>
  <c r="M5348" i="30"/>
  <c r="L5348" i="30"/>
  <c r="M5347" i="30"/>
  <c r="L5347" i="30"/>
  <c r="M5346" i="30"/>
  <c r="L5346" i="30"/>
  <c r="M5345" i="30"/>
  <c r="L5345" i="30"/>
  <c r="M5344" i="30"/>
  <c r="L5344" i="30"/>
  <c r="M5343" i="30"/>
  <c r="L5343" i="30"/>
  <c r="M5342" i="30"/>
  <c r="L5342" i="30"/>
  <c r="M5341" i="30"/>
  <c r="L5341" i="30"/>
  <c r="M5340" i="30"/>
  <c r="L5340" i="30"/>
  <c r="M5339" i="30"/>
  <c r="L5339" i="30"/>
  <c r="M5338" i="30"/>
  <c r="L5338" i="30"/>
  <c r="M5337" i="30"/>
  <c r="L5337" i="30"/>
  <c r="M5336" i="30"/>
  <c r="L5336" i="30"/>
  <c r="M5335" i="30"/>
  <c r="L5335" i="30"/>
  <c r="M5334" i="30"/>
  <c r="L5334" i="30"/>
  <c r="M5333" i="30"/>
  <c r="L5333" i="30"/>
  <c r="M5332" i="30"/>
  <c r="L5332" i="30"/>
  <c r="M5331" i="30"/>
  <c r="L5331" i="30"/>
  <c r="M5330" i="30"/>
  <c r="L5330" i="30"/>
  <c r="M5329" i="30"/>
  <c r="L5329" i="30"/>
  <c r="M5328" i="30"/>
  <c r="L5328" i="30"/>
  <c r="M5327" i="30"/>
  <c r="L5327" i="30"/>
  <c r="M5326" i="30"/>
  <c r="L5326" i="30"/>
  <c r="M5325" i="30"/>
  <c r="L5325" i="30"/>
  <c r="M5324" i="30"/>
  <c r="L5324" i="30"/>
  <c r="M5323" i="30"/>
  <c r="L5323" i="30"/>
  <c r="M5322" i="30"/>
  <c r="L5322" i="30"/>
  <c r="M5321" i="30"/>
  <c r="L5321" i="30"/>
  <c r="M5320" i="30"/>
  <c r="L5320" i="30"/>
  <c r="M5319" i="30"/>
  <c r="L5319" i="30"/>
  <c r="M5318" i="30"/>
  <c r="L5318" i="30"/>
  <c r="M5317" i="30"/>
  <c r="L5317" i="30"/>
  <c r="M5316" i="30"/>
  <c r="L5316" i="30"/>
  <c r="M5315" i="30"/>
  <c r="L5315" i="30"/>
  <c r="M5314" i="30"/>
  <c r="L5314" i="30"/>
  <c r="M5313" i="30"/>
  <c r="L5313" i="30"/>
  <c r="M5312" i="30"/>
  <c r="L5312" i="30"/>
  <c r="M5311" i="30"/>
  <c r="L5311" i="30"/>
  <c r="M5310" i="30"/>
  <c r="L5310" i="30"/>
  <c r="M5309" i="30"/>
  <c r="L5309" i="30"/>
  <c r="M5308" i="30"/>
  <c r="L5308" i="30"/>
  <c r="M5307" i="30"/>
  <c r="L5307" i="30"/>
  <c r="M5306" i="30"/>
  <c r="L5306" i="30"/>
  <c r="M5305" i="30"/>
  <c r="L5305" i="30"/>
  <c r="M5304" i="30"/>
  <c r="L5304" i="30"/>
  <c r="M5303" i="30"/>
  <c r="L5303" i="30"/>
  <c r="M5302" i="30"/>
  <c r="L5302" i="30"/>
  <c r="M5301" i="30"/>
  <c r="L5301" i="30"/>
  <c r="M5300" i="30"/>
  <c r="L5300" i="30"/>
  <c r="M5299" i="30"/>
  <c r="L5299" i="30"/>
  <c r="M5298" i="30"/>
  <c r="L5298" i="30"/>
  <c r="M5297" i="30"/>
  <c r="L5297" i="30"/>
  <c r="M5296" i="30"/>
  <c r="L5296" i="30"/>
  <c r="M5295" i="30"/>
  <c r="L5295" i="30"/>
  <c r="M5294" i="30"/>
  <c r="L5294" i="30"/>
  <c r="M5293" i="30"/>
  <c r="L5293" i="30"/>
  <c r="M5292" i="30"/>
  <c r="L5292" i="30"/>
  <c r="M5291" i="30"/>
  <c r="L5291" i="30"/>
  <c r="M5290" i="30"/>
  <c r="L5290" i="30"/>
  <c r="M5289" i="30"/>
  <c r="L5289" i="30"/>
  <c r="M5288" i="30"/>
  <c r="L5288" i="30"/>
  <c r="M5287" i="30"/>
  <c r="L5287" i="30"/>
  <c r="M5286" i="30"/>
  <c r="L5286" i="30"/>
  <c r="M5285" i="30"/>
  <c r="L5285" i="30"/>
  <c r="M5284" i="30"/>
  <c r="L5284" i="30"/>
  <c r="M5283" i="30"/>
  <c r="L5283" i="30"/>
  <c r="M5282" i="30"/>
  <c r="L5282" i="30"/>
  <c r="M5281" i="30"/>
  <c r="L5281" i="30"/>
  <c r="M5280" i="30"/>
  <c r="L5280" i="30"/>
  <c r="M5279" i="30"/>
  <c r="L5279" i="30"/>
  <c r="M5278" i="30"/>
  <c r="L5278" i="30"/>
  <c r="M5277" i="30"/>
  <c r="L5277" i="30"/>
  <c r="M5276" i="30"/>
  <c r="L5276" i="30"/>
  <c r="M5275" i="30"/>
  <c r="L5275" i="30"/>
  <c r="M5274" i="30"/>
  <c r="L5274" i="30"/>
  <c r="M5273" i="30"/>
  <c r="L5273" i="30"/>
  <c r="M5272" i="30"/>
  <c r="L5272" i="30"/>
  <c r="M5271" i="30"/>
  <c r="L5271" i="30"/>
  <c r="M5270" i="30"/>
  <c r="L5270" i="30"/>
  <c r="M5269" i="30"/>
  <c r="L5269" i="30"/>
  <c r="M5268" i="30"/>
  <c r="L5268" i="30"/>
  <c r="M5267" i="30"/>
  <c r="L5267" i="30"/>
  <c r="M5266" i="30"/>
  <c r="L5266" i="30"/>
  <c r="M5265" i="30"/>
  <c r="L5265" i="30"/>
  <c r="M5264" i="30"/>
  <c r="L5264" i="30"/>
  <c r="M5263" i="30"/>
  <c r="L5263" i="30"/>
  <c r="M5262" i="30"/>
  <c r="L5262" i="30"/>
  <c r="M5261" i="30"/>
  <c r="L5261" i="30"/>
  <c r="M5260" i="30"/>
  <c r="L5260" i="30"/>
  <c r="M5259" i="30"/>
  <c r="L5259" i="30"/>
  <c r="M5258" i="30"/>
  <c r="L5258" i="30"/>
  <c r="M5257" i="30"/>
  <c r="L5257" i="30"/>
  <c r="M5256" i="30"/>
  <c r="L5256" i="30"/>
  <c r="M5255" i="30"/>
  <c r="L5255" i="30"/>
  <c r="M5254" i="30"/>
  <c r="L5254" i="30"/>
  <c r="M5253" i="30"/>
  <c r="L5253" i="30"/>
  <c r="M5252" i="30"/>
  <c r="L5252" i="30"/>
  <c r="M5251" i="30"/>
  <c r="L5251" i="30"/>
  <c r="M5250" i="30"/>
  <c r="L5250" i="30"/>
  <c r="M5249" i="30"/>
  <c r="L5249" i="30"/>
  <c r="M5248" i="30"/>
  <c r="L5248" i="30"/>
  <c r="M5247" i="30"/>
  <c r="L5247" i="30"/>
  <c r="M5246" i="30"/>
  <c r="L5246" i="30"/>
  <c r="M5245" i="30"/>
  <c r="L5245" i="30"/>
  <c r="M5244" i="30"/>
  <c r="L5244" i="30"/>
  <c r="M5243" i="30"/>
  <c r="L5243" i="30"/>
  <c r="M5242" i="30"/>
  <c r="L5242" i="30"/>
  <c r="M5241" i="30"/>
  <c r="L5241" i="30"/>
  <c r="M5240" i="30"/>
  <c r="L5240" i="30"/>
  <c r="M5239" i="30"/>
  <c r="L5239" i="30"/>
  <c r="M5238" i="30"/>
  <c r="L5238" i="30"/>
  <c r="M5237" i="30"/>
  <c r="L5237" i="30"/>
  <c r="M5236" i="30"/>
  <c r="L5236" i="30"/>
  <c r="M5235" i="30"/>
  <c r="L5235" i="30"/>
  <c r="M5234" i="30"/>
  <c r="L5234" i="30"/>
  <c r="M5233" i="30"/>
  <c r="L5233" i="30"/>
  <c r="M5232" i="30"/>
  <c r="L5232" i="30"/>
  <c r="M5231" i="30"/>
  <c r="L5231" i="30"/>
  <c r="M5230" i="30"/>
  <c r="L5230" i="30"/>
  <c r="M5229" i="30"/>
  <c r="L5229" i="30"/>
  <c r="M5228" i="30"/>
  <c r="L5228" i="30"/>
  <c r="M5227" i="30"/>
  <c r="L5227" i="30"/>
  <c r="M5226" i="30"/>
  <c r="L5226" i="30"/>
  <c r="M5225" i="30"/>
  <c r="L5225" i="30"/>
  <c r="M5224" i="30"/>
  <c r="L5224" i="30"/>
  <c r="M5223" i="30"/>
  <c r="L5223" i="30"/>
  <c r="M5222" i="30"/>
  <c r="L5222" i="30"/>
  <c r="M5221" i="30"/>
  <c r="L5221" i="30"/>
  <c r="M5220" i="30"/>
  <c r="L5220" i="30"/>
  <c r="M5219" i="30"/>
  <c r="L5219" i="30"/>
  <c r="M5218" i="30"/>
  <c r="L5218" i="30"/>
  <c r="M5217" i="30"/>
  <c r="L5217" i="30"/>
  <c r="M5216" i="30"/>
  <c r="L5216" i="30"/>
  <c r="M5215" i="30"/>
  <c r="L5215" i="30"/>
  <c r="M5214" i="30"/>
  <c r="L5214" i="30"/>
  <c r="M5213" i="30"/>
  <c r="L5213" i="30"/>
  <c r="M5212" i="30"/>
  <c r="L5212" i="30"/>
  <c r="M5211" i="30"/>
  <c r="L5211" i="30"/>
  <c r="M5210" i="30"/>
  <c r="L5210" i="30"/>
  <c r="M5209" i="30"/>
  <c r="L5209" i="30"/>
  <c r="M5208" i="30"/>
  <c r="L5208" i="30"/>
  <c r="M5207" i="30"/>
  <c r="L5207" i="30"/>
  <c r="M5206" i="30"/>
  <c r="L5206" i="30"/>
  <c r="M5205" i="30"/>
  <c r="L5205" i="30"/>
  <c r="M5204" i="30"/>
  <c r="L5204" i="30"/>
  <c r="M5203" i="30"/>
  <c r="L5203" i="30"/>
  <c r="M5202" i="30"/>
  <c r="L5202" i="30"/>
  <c r="M5201" i="30"/>
  <c r="L5201" i="30"/>
  <c r="M5200" i="30"/>
  <c r="L5200" i="30"/>
  <c r="M5199" i="30"/>
  <c r="L5199" i="30"/>
  <c r="M5198" i="30"/>
  <c r="L5198" i="30"/>
  <c r="M5197" i="30"/>
  <c r="L5197" i="30"/>
  <c r="M5196" i="30"/>
  <c r="L5196" i="30"/>
  <c r="M5195" i="30"/>
  <c r="L5195" i="30"/>
  <c r="M5194" i="30"/>
  <c r="L5194" i="30"/>
  <c r="M5193" i="30"/>
  <c r="L5193" i="30"/>
  <c r="M5192" i="30"/>
  <c r="L5192" i="30"/>
  <c r="M5191" i="30"/>
  <c r="L5191" i="30"/>
  <c r="M5190" i="30"/>
  <c r="L5190" i="30"/>
  <c r="M5189" i="30"/>
  <c r="L5189" i="30"/>
  <c r="M5188" i="30"/>
  <c r="L5188" i="30"/>
  <c r="M5187" i="30"/>
  <c r="L5187" i="30"/>
  <c r="M5186" i="30"/>
  <c r="L5186" i="30"/>
  <c r="M5185" i="30"/>
  <c r="L5185" i="30"/>
  <c r="M5184" i="30"/>
  <c r="L5184" i="30"/>
  <c r="M5183" i="30"/>
  <c r="L5183" i="30"/>
  <c r="M5182" i="30"/>
  <c r="L5182" i="30"/>
  <c r="M5181" i="30"/>
  <c r="L5181" i="30"/>
  <c r="M5180" i="30"/>
  <c r="L5180" i="30"/>
  <c r="M5179" i="30"/>
  <c r="L5179" i="30"/>
  <c r="M5178" i="30"/>
  <c r="L5178" i="30"/>
  <c r="M5177" i="30"/>
  <c r="L5177" i="30"/>
  <c r="M5176" i="30"/>
  <c r="L5176" i="30"/>
  <c r="M5175" i="30"/>
  <c r="L5175" i="30"/>
  <c r="M5174" i="30"/>
  <c r="L5174" i="30"/>
  <c r="M5173" i="30"/>
  <c r="L5173" i="30"/>
  <c r="M5172" i="30"/>
  <c r="L5172" i="30"/>
  <c r="M5171" i="30"/>
  <c r="L5171" i="30"/>
  <c r="M5170" i="30"/>
  <c r="L5170" i="30"/>
  <c r="M5169" i="30"/>
  <c r="L5169" i="30"/>
  <c r="M5168" i="30"/>
  <c r="L5168" i="30"/>
  <c r="M5167" i="30"/>
  <c r="L5167" i="30"/>
  <c r="M5166" i="30"/>
  <c r="L5166" i="30"/>
  <c r="M5165" i="30"/>
  <c r="L5165" i="30"/>
  <c r="M5164" i="30"/>
  <c r="L5164" i="30"/>
  <c r="M5163" i="30"/>
  <c r="L5163" i="30"/>
  <c r="M5162" i="30"/>
  <c r="L5162" i="30"/>
  <c r="M5161" i="30"/>
  <c r="L5161" i="30"/>
  <c r="M5160" i="30"/>
  <c r="L5160" i="30"/>
  <c r="M5159" i="30"/>
  <c r="L5159" i="30"/>
  <c r="M5158" i="30"/>
  <c r="L5158" i="30"/>
  <c r="M5157" i="30"/>
  <c r="L5157" i="30"/>
  <c r="M5156" i="30"/>
  <c r="L5156" i="30"/>
  <c r="M5155" i="30"/>
  <c r="L5155" i="30"/>
  <c r="M5154" i="30"/>
  <c r="L5154" i="30"/>
  <c r="M5153" i="30"/>
  <c r="L5153" i="30"/>
  <c r="M5152" i="30"/>
  <c r="L5152" i="30"/>
  <c r="M5151" i="30"/>
  <c r="L5151" i="30"/>
  <c r="M5150" i="30"/>
  <c r="L5150" i="30"/>
  <c r="M5149" i="30"/>
  <c r="L5149" i="30"/>
  <c r="M5148" i="30"/>
  <c r="L5148" i="30"/>
  <c r="M5147" i="30"/>
  <c r="L5147" i="30"/>
  <c r="M5146" i="30"/>
  <c r="L5146" i="30"/>
  <c r="M5145" i="30"/>
  <c r="L5145" i="30"/>
  <c r="M5144" i="30"/>
  <c r="L5144" i="30"/>
  <c r="M5143" i="30"/>
  <c r="L5143" i="30"/>
  <c r="M5142" i="30"/>
  <c r="L5142" i="30"/>
  <c r="M5141" i="30"/>
  <c r="L5141" i="30"/>
  <c r="M5140" i="30"/>
  <c r="L5140" i="30"/>
  <c r="M5139" i="30"/>
  <c r="L5139" i="30"/>
  <c r="M5138" i="30"/>
  <c r="L5138" i="30"/>
  <c r="M5137" i="30"/>
  <c r="L5137" i="30"/>
  <c r="M5136" i="30"/>
  <c r="L5136" i="30"/>
  <c r="M5135" i="30"/>
  <c r="L5135" i="30"/>
  <c r="M5134" i="30"/>
  <c r="L5134" i="30"/>
  <c r="M5133" i="30"/>
  <c r="L5133" i="30"/>
  <c r="M5132" i="30"/>
  <c r="L5132" i="30"/>
  <c r="M5131" i="30"/>
  <c r="L5131" i="30"/>
  <c r="M5130" i="30"/>
  <c r="L5130" i="30"/>
  <c r="M5129" i="30"/>
  <c r="L5129" i="30"/>
  <c r="M5128" i="30"/>
  <c r="L5128" i="30"/>
  <c r="M5127" i="30"/>
  <c r="L5127" i="30"/>
  <c r="M5126" i="30"/>
  <c r="L5126" i="30"/>
  <c r="M5125" i="30"/>
  <c r="L5125" i="30"/>
  <c r="M5124" i="30"/>
  <c r="L5124" i="30"/>
  <c r="M5123" i="30"/>
  <c r="L5123" i="30"/>
  <c r="M5122" i="30"/>
  <c r="L5122" i="30"/>
  <c r="M5121" i="30"/>
  <c r="L5121" i="30"/>
  <c r="M5120" i="30"/>
  <c r="L5120" i="30"/>
  <c r="M5119" i="30"/>
  <c r="L5119" i="30"/>
  <c r="M5118" i="30"/>
  <c r="L5118" i="30"/>
  <c r="M5117" i="30"/>
  <c r="L5117" i="30"/>
  <c r="M5116" i="30"/>
  <c r="L5116" i="30"/>
  <c r="M5115" i="30"/>
  <c r="L5115" i="30"/>
  <c r="M5114" i="30"/>
  <c r="L5114" i="30"/>
  <c r="M5113" i="30"/>
  <c r="L5113" i="30"/>
  <c r="M5112" i="30"/>
  <c r="L5112" i="30"/>
  <c r="M5111" i="30"/>
  <c r="L5111" i="30"/>
  <c r="M5110" i="30"/>
  <c r="L5110" i="30"/>
  <c r="M5109" i="30"/>
  <c r="L5109" i="30"/>
  <c r="M5108" i="30"/>
  <c r="L5108" i="30"/>
  <c r="M5107" i="30"/>
  <c r="L5107" i="30"/>
  <c r="M5106" i="30"/>
  <c r="L5106" i="30"/>
  <c r="M5105" i="30"/>
  <c r="L5105" i="30"/>
  <c r="M5104" i="30"/>
  <c r="L5104" i="30"/>
  <c r="M5103" i="30"/>
  <c r="L5103" i="30"/>
  <c r="M5102" i="30"/>
  <c r="L5102" i="30"/>
  <c r="M5101" i="30"/>
  <c r="L5101" i="30"/>
  <c r="M5100" i="30"/>
  <c r="L5100" i="30"/>
  <c r="M5099" i="30"/>
  <c r="L5099" i="30"/>
  <c r="M5098" i="30"/>
  <c r="L5098" i="30"/>
  <c r="M5097" i="30"/>
  <c r="L5097" i="30"/>
  <c r="M5096" i="30"/>
  <c r="L5096" i="30"/>
  <c r="M5095" i="30"/>
  <c r="L5095" i="30"/>
  <c r="M5094" i="30"/>
  <c r="L5094" i="30"/>
  <c r="M5093" i="30"/>
  <c r="L5093" i="30"/>
  <c r="M5092" i="30"/>
  <c r="L5092" i="30"/>
  <c r="M5091" i="30"/>
  <c r="L5091" i="30"/>
  <c r="M5090" i="30"/>
  <c r="L5090" i="30"/>
  <c r="M5089" i="30"/>
  <c r="L5089" i="30"/>
  <c r="M5088" i="30"/>
  <c r="L5088" i="30"/>
  <c r="M5087" i="30"/>
  <c r="L5087" i="30"/>
  <c r="M5086" i="30"/>
  <c r="L5086" i="30"/>
  <c r="M5085" i="30"/>
  <c r="L5085" i="30"/>
  <c r="M5084" i="30"/>
  <c r="L5084" i="30"/>
  <c r="M5083" i="30"/>
  <c r="L5083" i="30"/>
  <c r="M5082" i="30"/>
  <c r="L5082" i="30"/>
  <c r="M5081" i="30"/>
  <c r="L5081" i="30"/>
  <c r="M5080" i="30"/>
  <c r="L5080" i="30"/>
  <c r="M5079" i="30"/>
  <c r="L5079" i="30"/>
  <c r="M5078" i="30"/>
  <c r="L5078" i="30"/>
  <c r="M5077" i="30"/>
  <c r="L5077" i="30"/>
  <c r="M5076" i="30"/>
  <c r="L5076" i="30"/>
  <c r="M5075" i="30"/>
  <c r="L5075" i="30"/>
  <c r="M5074" i="30"/>
  <c r="L5074" i="30"/>
  <c r="M5073" i="30"/>
  <c r="L5073" i="30"/>
  <c r="M5072" i="30"/>
  <c r="L5072" i="30"/>
  <c r="M5071" i="30"/>
  <c r="L5071" i="30"/>
  <c r="M5070" i="30"/>
  <c r="L5070" i="30"/>
  <c r="M5069" i="30"/>
  <c r="L5069" i="30"/>
  <c r="M5068" i="30"/>
  <c r="L5068" i="30"/>
  <c r="M5067" i="30"/>
  <c r="L5067" i="30"/>
  <c r="M5066" i="30"/>
  <c r="L5066" i="30"/>
  <c r="M5065" i="30"/>
  <c r="L5065" i="30"/>
  <c r="M5064" i="30"/>
  <c r="L5064" i="30"/>
  <c r="M5063" i="30"/>
  <c r="L5063" i="30"/>
  <c r="M5062" i="30"/>
  <c r="L5062" i="30"/>
  <c r="M5061" i="30"/>
  <c r="L5061" i="30"/>
  <c r="M5060" i="30"/>
  <c r="L5060" i="30"/>
  <c r="M5059" i="30"/>
  <c r="L5059" i="30"/>
  <c r="M5058" i="30"/>
  <c r="L5058" i="30"/>
  <c r="M5057" i="30"/>
  <c r="L5057" i="30"/>
  <c r="M5056" i="30"/>
  <c r="L5056" i="30"/>
  <c r="M5055" i="30"/>
  <c r="L5055" i="30"/>
  <c r="M5054" i="30"/>
  <c r="L5054" i="30"/>
  <c r="M5053" i="30"/>
  <c r="L5053" i="30"/>
  <c r="M5052" i="30"/>
  <c r="L5052" i="30"/>
  <c r="M5051" i="30"/>
  <c r="L5051" i="30"/>
  <c r="M5050" i="30"/>
  <c r="L5050" i="30"/>
  <c r="M5049" i="30"/>
  <c r="L5049" i="30"/>
  <c r="M5048" i="30"/>
  <c r="L5048" i="30"/>
  <c r="M5047" i="30"/>
  <c r="L5047" i="30"/>
  <c r="M5046" i="30"/>
  <c r="L5046" i="30"/>
  <c r="M5045" i="30"/>
  <c r="L5045" i="30"/>
  <c r="M5044" i="30"/>
  <c r="L5044" i="30"/>
  <c r="M5043" i="30"/>
  <c r="L5043" i="30"/>
  <c r="M5042" i="30"/>
  <c r="L5042" i="30"/>
  <c r="M5041" i="30"/>
  <c r="L5041" i="30"/>
  <c r="M5040" i="30"/>
  <c r="L5040" i="30"/>
  <c r="M5039" i="30"/>
  <c r="L5039" i="30"/>
  <c r="M5038" i="30"/>
  <c r="L5038" i="30"/>
  <c r="M5037" i="30"/>
  <c r="L5037" i="30"/>
  <c r="M5036" i="30"/>
  <c r="L5036" i="30"/>
  <c r="M5035" i="30"/>
  <c r="L5035" i="30"/>
  <c r="M5034" i="30"/>
  <c r="L5034" i="30"/>
  <c r="M5033" i="30"/>
  <c r="L5033" i="30"/>
  <c r="M5032" i="30"/>
  <c r="L5032" i="30"/>
  <c r="M5031" i="30"/>
  <c r="L5031" i="30"/>
  <c r="M5030" i="30"/>
  <c r="L5030" i="30"/>
  <c r="M5029" i="30"/>
  <c r="L5029" i="30"/>
  <c r="M5028" i="30"/>
  <c r="L5028" i="30"/>
  <c r="M5027" i="30"/>
  <c r="L5027" i="30"/>
  <c r="M5026" i="30"/>
  <c r="L5026" i="30"/>
  <c r="M5025" i="30"/>
  <c r="L5025" i="30"/>
  <c r="M5024" i="30"/>
  <c r="L5024" i="30"/>
  <c r="M5023" i="30"/>
  <c r="L5023" i="30"/>
  <c r="M5022" i="30"/>
  <c r="L5022" i="30"/>
  <c r="M5021" i="30"/>
  <c r="L5021" i="30"/>
  <c r="M5020" i="30"/>
  <c r="L5020" i="30"/>
  <c r="M5019" i="30"/>
  <c r="L5019" i="30"/>
  <c r="M5018" i="30"/>
  <c r="L5018" i="30"/>
  <c r="M5017" i="30"/>
  <c r="L5017" i="30"/>
  <c r="M5016" i="30"/>
  <c r="L5016" i="30"/>
  <c r="M5015" i="30"/>
  <c r="L5015" i="30"/>
  <c r="M5014" i="30"/>
  <c r="L5014" i="30"/>
  <c r="M5013" i="30"/>
  <c r="L5013" i="30"/>
  <c r="M5012" i="30"/>
  <c r="L5012" i="30"/>
  <c r="M5011" i="30"/>
  <c r="L5011" i="30"/>
  <c r="M5010" i="30"/>
  <c r="L5010" i="30"/>
  <c r="M5009" i="30"/>
  <c r="L5009" i="30"/>
  <c r="M5008" i="30"/>
  <c r="L5008" i="30"/>
  <c r="M5007" i="30"/>
  <c r="L5007" i="30"/>
  <c r="M5006" i="30"/>
  <c r="L5006" i="30"/>
  <c r="M5005" i="30"/>
  <c r="L5005" i="30"/>
  <c r="M5004" i="30"/>
  <c r="L5004" i="30"/>
  <c r="M5003" i="30"/>
  <c r="L5003" i="30"/>
  <c r="M5002" i="30"/>
  <c r="L5002" i="30"/>
  <c r="M5001" i="30"/>
  <c r="L5001" i="30"/>
  <c r="M5000" i="30"/>
  <c r="L5000" i="30"/>
  <c r="M4999" i="30"/>
  <c r="L4999" i="30"/>
  <c r="M4998" i="30"/>
  <c r="L4998" i="30"/>
  <c r="M4997" i="30"/>
  <c r="L4997" i="30"/>
  <c r="M4996" i="30"/>
  <c r="L4996" i="30"/>
  <c r="M4995" i="30"/>
  <c r="L4995" i="30"/>
  <c r="M4994" i="30"/>
  <c r="L4994" i="30"/>
  <c r="M4993" i="30"/>
  <c r="L4993" i="30"/>
  <c r="M4992" i="30"/>
  <c r="L4992" i="30"/>
  <c r="M4991" i="30"/>
  <c r="L4991" i="30"/>
  <c r="M4990" i="30"/>
  <c r="L4990" i="30"/>
  <c r="M4989" i="30"/>
  <c r="L4989" i="30"/>
  <c r="M4988" i="30"/>
  <c r="L4988" i="30"/>
  <c r="M4987" i="30"/>
  <c r="L4987" i="30"/>
  <c r="M4986" i="30"/>
  <c r="L4986" i="30"/>
  <c r="M4985" i="30"/>
  <c r="L4985" i="30"/>
  <c r="M4984" i="30"/>
  <c r="L4984" i="30"/>
  <c r="M4983" i="30"/>
  <c r="L4983" i="30"/>
  <c r="M4982" i="30"/>
  <c r="L4982" i="30"/>
  <c r="M4981" i="30"/>
  <c r="L4981" i="30"/>
  <c r="M4980" i="30"/>
  <c r="L4980" i="30"/>
  <c r="M4979" i="30"/>
  <c r="L4979" i="30"/>
  <c r="M4978" i="30"/>
  <c r="L4978" i="30"/>
  <c r="M4977" i="30"/>
  <c r="L4977" i="30"/>
  <c r="M4976" i="30"/>
  <c r="L4976" i="30"/>
  <c r="M4975" i="30"/>
  <c r="L4975" i="30"/>
  <c r="M4974" i="30"/>
  <c r="L4974" i="30"/>
  <c r="M4973" i="30"/>
  <c r="L4973" i="30"/>
  <c r="M4972" i="30"/>
  <c r="L4972" i="30"/>
  <c r="M4971" i="30"/>
  <c r="L4971" i="30"/>
  <c r="M4970" i="30"/>
  <c r="L4970" i="30"/>
  <c r="M4969" i="30"/>
  <c r="L4969" i="30"/>
  <c r="M4968" i="30"/>
  <c r="L4968" i="30"/>
  <c r="M4967" i="30"/>
  <c r="L4967" i="30"/>
  <c r="M4966" i="30"/>
  <c r="L4966" i="30"/>
  <c r="M4965" i="30"/>
  <c r="L4965" i="30"/>
  <c r="M4964" i="30"/>
  <c r="L4964" i="30"/>
  <c r="M4963" i="30"/>
  <c r="L4963" i="30"/>
  <c r="M4962" i="30"/>
  <c r="L4962" i="30"/>
  <c r="M4961" i="30"/>
  <c r="L4961" i="30"/>
  <c r="M4960" i="30"/>
  <c r="L4960" i="30"/>
  <c r="M4959" i="30"/>
  <c r="L4959" i="30"/>
  <c r="M4958" i="30"/>
  <c r="L4958" i="30"/>
  <c r="M4957" i="30"/>
  <c r="L4957" i="30"/>
  <c r="M4956" i="30"/>
  <c r="L4956" i="30"/>
  <c r="M4955" i="30"/>
  <c r="L4955" i="30"/>
  <c r="M4954" i="30"/>
  <c r="L4954" i="30"/>
  <c r="M4953" i="30"/>
  <c r="L4953" i="30"/>
  <c r="M4952" i="30"/>
  <c r="L4952" i="30"/>
  <c r="M4951" i="30"/>
  <c r="L4951" i="30"/>
  <c r="M4950" i="30"/>
  <c r="L4950" i="30"/>
  <c r="M4949" i="30"/>
  <c r="L4949" i="30"/>
  <c r="M4948" i="30"/>
  <c r="L4948" i="30"/>
  <c r="M4947" i="30"/>
  <c r="L4947" i="30"/>
  <c r="M4946" i="30"/>
  <c r="L4946" i="30"/>
  <c r="M4945" i="30"/>
  <c r="L4945" i="30"/>
  <c r="M4944" i="30"/>
  <c r="L4944" i="30"/>
  <c r="M4943" i="30"/>
  <c r="L4943" i="30"/>
  <c r="M4942" i="30"/>
  <c r="L4942" i="30"/>
  <c r="M4941" i="30"/>
  <c r="L4941" i="30"/>
  <c r="M4940" i="30"/>
  <c r="L4940" i="30"/>
  <c r="M4939" i="30"/>
  <c r="L4939" i="30"/>
  <c r="M4938" i="30"/>
  <c r="L4938" i="30"/>
  <c r="M4937" i="30"/>
  <c r="L4937" i="30"/>
  <c r="M4936" i="30"/>
  <c r="L4936" i="30"/>
  <c r="M4935" i="30"/>
  <c r="L4935" i="30"/>
  <c r="M4934" i="30"/>
  <c r="L4934" i="30"/>
  <c r="M4933" i="30"/>
  <c r="L4933" i="30"/>
  <c r="M4932" i="30"/>
  <c r="L4932" i="30"/>
  <c r="M4931" i="30"/>
  <c r="L4931" i="30"/>
  <c r="M4930" i="30"/>
  <c r="L4930" i="30"/>
  <c r="M4929" i="30"/>
  <c r="L4929" i="30"/>
  <c r="M4928" i="30"/>
  <c r="L4928" i="30"/>
  <c r="M4927" i="30"/>
  <c r="L4927" i="30"/>
  <c r="M4926" i="30"/>
  <c r="L4926" i="30"/>
  <c r="M4925" i="30"/>
  <c r="L4925" i="30"/>
  <c r="M4924" i="30"/>
  <c r="L4924" i="30"/>
  <c r="M4923" i="30"/>
  <c r="L4923" i="30"/>
  <c r="M4922" i="30"/>
  <c r="L4922" i="30"/>
  <c r="M4921" i="30"/>
  <c r="L4921" i="30"/>
  <c r="M4920" i="30"/>
  <c r="L4920" i="30"/>
  <c r="M4919" i="30"/>
  <c r="L4919" i="30"/>
  <c r="M4918" i="30"/>
  <c r="L4918" i="30"/>
  <c r="M4917" i="30"/>
  <c r="L4917" i="30"/>
  <c r="M4916" i="30"/>
  <c r="L4916" i="30"/>
  <c r="M4915" i="30"/>
  <c r="L4915" i="30"/>
  <c r="M4914" i="30"/>
  <c r="L4914" i="30"/>
  <c r="M4913" i="30"/>
  <c r="L4913" i="30"/>
  <c r="M4912" i="30"/>
  <c r="L4912" i="30"/>
  <c r="M4911" i="30"/>
  <c r="L4911" i="30"/>
  <c r="M4910" i="30"/>
  <c r="L4910" i="30"/>
  <c r="M4909" i="30"/>
  <c r="L4909" i="30"/>
  <c r="M4908" i="30"/>
  <c r="L4908" i="30"/>
  <c r="M4907" i="30"/>
  <c r="L4907" i="30"/>
  <c r="M4906" i="30"/>
  <c r="L4906" i="30"/>
  <c r="M4905" i="30"/>
  <c r="L4905" i="30"/>
  <c r="M4904" i="30"/>
  <c r="L4904" i="30"/>
  <c r="M4903" i="30"/>
  <c r="L4903" i="30"/>
  <c r="M4902" i="30"/>
  <c r="L4902" i="30"/>
  <c r="M4901" i="30"/>
  <c r="L4901" i="30"/>
  <c r="M4900" i="30"/>
  <c r="L4900" i="30"/>
  <c r="M4899" i="30"/>
  <c r="L4899" i="30"/>
  <c r="M4898" i="30"/>
  <c r="L4898" i="30"/>
  <c r="M4897" i="30"/>
  <c r="L4897" i="30"/>
  <c r="M4896" i="30"/>
  <c r="L4896" i="30"/>
  <c r="M4895" i="30"/>
  <c r="L4895" i="30"/>
  <c r="M4894" i="30"/>
  <c r="L4894" i="30"/>
  <c r="M4893" i="30"/>
  <c r="L4893" i="30"/>
  <c r="M4892" i="30"/>
  <c r="L4892" i="30"/>
  <c r="M4891" i="30"/>
  <c r="L4891" i="30"/>
  <c r="M4890" i="30"/>
  <c r="L4890" i="30"/>
  <c r="M4889" i="30"/>
  <c r="L4889" i="30"/>
  <c r="M4888" i="30"/>
  <c r="L4888" i="30"/>
  <c r="M4887" i="30"/>
  <c r="L4887" i="30"/>
  <c r="M4886" i="30"/>
  <c r="L4886" i="30"/>
  <c r="M4885" i="30"/>
  <c r="L4885" i="30"/>
  <c r="M4884" i="30"/>
  <c r="L4884" i="30"/>
  <c r="M4883" i="30"/>
  <c r="L4883" i="30"/>
  <c r="M4882" i="30"/>
  <c r="L4882" i="30"/>
  <c r="M4881" i="30"/>
  <c r="L4881" i="30"/>
  <c r="M4880" i="30"/>
  <c r="L4880" i="30"/>
  <c r="M4879" i="30"/>
  <c r="L4879" i="30"/>
  <c r="M4878" i="30"/>
  <c r="L4878" i="30"/>
  <c r="M4877" i="30"/>
  <c r="L4877" i="30"/>
  <c r="M4876" i="30"/>
  <c r="L4876" i="30"/>
  <c r="M4875" i="30"/>
  <c r="L4875" i="30"/>
  <c r="M4874" i="30"/>
  <c r="L4874" i="30"/>
  <c r="M4873" i="30"/>
  <c r="L4873" i="30"/>
  <c r="M4872" i="30"/>
  <c r="L4872" i="30"/>
  <c r="M4871" i="30"/>
  <c r="L4871" i="30"/>
  <c r="M4870" i="30"/>
  <c r="L4870" i="30"/>
  <c r="M4869" i="30"/>
  <c r="L4869" i="30"/>
  <c r="M4868" i="30"/>
  <c r="L4868" i="30"/>
  <c r="M4867" i="30"/>
  <c r="L4867" i="30"/>
  <c r="M4866" i="30"/>
  <c r="L4866" i="30"/>
  <c r="M4865" i="30"/>
  <c r="L4865" i="30"/>
  <c r="M4864" i="30"/>
  <c r="L4864" i="30"/>
  <c r="M4863" i="30"/>
  <c r="L4863" i="30"/>
  <c r="M4862" i="30"/>
  <c r="L4862" i="30"/>
  <c r="M4861" i="30"/>
  <c r="L4861" i="30"/>
  <c r="M4860" i="30"/>
  <c r="L4860" i="30"/>
  <c r="M4859" i="30"/>
  <c r="L4859" i="30"/>
  <c r="M4858" i="30"/>
  <c r="L4858" i="30"/>
  <c r="M4857" i="30"/>
  <c r="L4857" i="30"/>
  <c r="M4856" i="30"/>
  <c r="L4856" i="30"/>
  <c r="M4855" i="30"/>
  <c r="L4855" i="30"/>
  <c r="M4854" i="30"/>
  <c r="L4854" i="30"/>
  <c r="M4853" i="30"/>
  <c r="L4853" i="30"/>
  <c r="M4852" i="30"/>
  <c r="L4852" i="30"/>
  <c r="M4851" i="30"/>
  <c r="L4851" i="30"/>
  <c r="M4850" i="30"/>
  <c r="L4850" i="30"/>
  <c r="M4849" i="30"/>
  <c r="L4849" i="30"/>
  <c r="M4848" i="30"/>
  <c r="L4848" i="30"/>
  <c r="M4847" i="30"/>
  <c r="L4847" i="30"/>
  <c r="M4846" i="30"/>
  <c r="L4846" i="30"/>
  <c r="M4845" i="30"/>
  <c r="L4845" i="30"/>
  <c r="M4844" i="30"/>
  <c r="L4844" i="30"/>
  <c r="M4843" i="30"/>
  <c r="L4843" i="30"/>
  <c r="M4842" i="30"/>
  <c r="L4842" i="30"/>
  <c r="M4841" i="30"/>
  <c r="L4841" i="30"/>
  <c r="M4840" i="30"/>
  <c r="L4840" i="30"/>
  <c r="M4839" i="30"/>
  <c r="L4839" i="30"/>
  <c r="M4838" i="30"/>
  <c r="L4838" i="30"/>
  <c r="M4837" i="30"/>
  <c r="L4837" i="30"/>
  <c r="M4836" i="30"/>
  <c r="L4836" i="30"/>
  <c r="M4835" i="30"/>
  <c r="L4835" i="30"/>
  <c r="M4834" i="30"/>
  <c r="L4834" i="30"/>
  <c r="M4833" i="30"/>
  <c r="L4833" i="30"/>
  <c r="M4832" i="30"/>
  <c r="L4832" i="30"/>
  <c r="M4831" i="30"/>
  <c r="L4831" i="30"/>
  <c r="M4830" i="30"/>
  <c r="L4830" i="30"/>
  <c r="M4829" i="30"/>
  <c r="L4829" i="30"/>
  <c r="M4828" i="30"/>
  <c r="L4828" i="30"/>
  <c r="M4827" i="30"/>
  <c r="L4827" i="30"/>
  <c r="M4826" i="30"/>
  <c r="L4826" i="30"/>
  <c r="M4825" i="30"/>
  <c r="L4825" i="30"/>
  <c r="M4824" i="30"/>
  <c r="L4824" i="30"/>
  <c r="M4823" i="30"/>
  <c r="L4823" i="30"/>
  <c r="M4822" i="30"/>
  <c r="L4822" i="30"/>
  <c r="M4821" i="30"/>
  <c r="L4821" i="30"/>
  <c r="M4820" i="30"/>
  <c r="L4820" i="30"/>
  <c r="M4819" i="30"/>
  <c r="L4819" i="30"/>
  <c r="M4818" i="30"/>
  <c r="L4818" i="30"/>
  <c r="M4817" i="30"/>
  <c r="L4817" i="30"/>
  <c r="M4816" i="30"/>
  <c r="L4816" i="30"/>
  <c r="M4815" i="30"/>
  <c r="L4815" i="30"/>
  <c r="M4814" i="30"/>
  <c r="L4814" i="30"/>
  <c r="M4813" i="30"/>
  <c r="L4813" i="30"/>
  <c r="M4812" i="30"/>
  <c r="L4812" i="30"/>
  <c r="M4811" i="30"/>
  <c r="L4811" i="30"/>
  <c r="M4810" i="30"/>
  <c r="L4810" i="30"/>
  <c r="M4809" i="30"/>
  <c r="L4809" i="30"/>
  <c r="M4808" i="30"/>
  <c r="L4808" i="30"/>
  <c r="M4807" i="30"/>
  <c r="L4807" i="30"/>
  <c r="M4806" i="30"/>
  <c r="L4806" i="30"/>
  <c r="M4805" i="30"/>
  <c r="L4805" i="30"/>
  <c r="M4804" i="30"/>
  <c r="L4804" i="30"/>
  <c r="M4803" i="30"/>
  <c r="L4803" i="30"/>
  <c r="M4802" i="30"/>
  <c r="L4802" i="30"/>
  <c r="M4801" i="30"/>
  <c r="L4801" i="30"/>
  <c r="M4800" i="30"/>
  <c r="L4800" i="30"/>
  <c r="M4799" i="30"/>
  <c r="L4799" i="30"/>
  <c r="M4798" i="30"/>
  <c r="L4798" i="30"/>
  <c r="M4797" i="30"/>
  <c r="L4797" i="30"/>
  <c r="M4796" i="30"/>
  <c r="L4796" i="30"/>
  <c r="M4795" i="30"/>
  <c r="L4795" i="30"/>
  <c r="M4794" i="30"/>
  <c r="L4794" i="30"/>
  <c r="M4793" i="30"/>
  <c r="L4793" i="30"/>
  <c r="M4792" i="30"/>
  <c r="L4792" i="30"/>
  <c r="M4791" i="30"/>
  <c r="L4791" i="30"/>
  <c r="M4790" i="30"/>
  <c r="L4790" i="30"/>
  <c r="M4789" i="30"/>
  <c r="L4789" i="30"/>
  <c r="M4788" i="30"/>
  <c r="L4788" i="30"/>
  <c r="M4787" i="30"/>
  <c r="L4787" i="30"/>
  <c r="M4786" i="30"/>
  <c r="L4786" i="30"/>
  <c r="M4785" i="30"/>
  <c r="L4785" i="30"/>
  <c r="M4784" i="30"/>
  <c r="L4784" i="30"/>
  <c r="M4783" i="30"/>
  <c r="L4783" i="30"/>
  <c r="M4782" i="30"/>
  <c r="L4782" i="30"/>
  <c r="M4781" i="30"/>
  <c r="L4781" i="30"/>
  <c r="M4780" i="30"/>
  <c r="L4780" i="30"/>
  <c r="M4779" i="30"/>
  <c r="L4779" i="30"/>
  <c r="M4778" i="30"/>
  <c r="L4778" i="30"/>
  <c r="M4777" i="30"/>
  <c r="L4777" i="30"/>
  <c r="M4776" i="30"/>
  <c r="L4776" i="30"/>
  <c r="M4775" i="30"/>
  <c r="L4775" i="30"/>
  <c r="M4774" i="30"/>
  <c r="L4774" i="30"/>
  <c r="M4773" i="30"/>
  <c r="L4773" i="30"/>
  <c r="M4772" i="30"/>
  <c r="L4772" i="30"/>
  <c r="M4771" i="30"/>
  <c r="L4771" i="30"/>
  <c r="M4770" i="30"/>
  <c r="L4770" i="30"/>
  <c r="M4769" i="30"/>
  <c r="L4769" i="30"/>
  <c r="M4768" i="30"/>
  <c r="L4768" i="30"/>
  <c r="M4767" i="30"/>
  <c r="L4767" i="30"/>
  <c r="M4766" i="30"/>
  <c r="L4766" i="30"/>
  <c r="M4765" i="30"/>
  <c r="L4765" i="30"/>
  <c r="M4764" i="30"/>
  <c r="L4764" i="30"/>
  <c r="M4763" i="30"/>
  <c r="L4763" i="30"/>
  <c r="M4762" i="30"/>
  <c r="L4762" i="30"/>
  <c r="M4761" i="30"/>
  <c r="L4761" i="30"/>
  <c r="M4760" i="30"/>
  <c r="L4760" i="30"/>
  <c r="M4759" i="30"/>
  <c r="L4759" i="30"/>
  <c r="M4758" i="30"/>
  <c r="L4758" i="30"/>
  <c r="M4757" i="30"/>
  <c r="L4757" i="30"/>
  <c r="M4756" i="30"/>
  <c r="L4756" i="30"/>
  <c r="M4755" i="30"/>
  <c r="L4755" i="30"/>
  <c r="M4754" i="30"/>
  <c r="L4754" i="30"/>
  <c r="M4753" i="30"/>
  <c r="L4753" i="30"/>
  <c r="M4752" i="30"/>
  <c r="L4752" i="30"/>
  <c r="M4751" i="30"/>
  <c r="L4751" i="30"/>
  <c r="M4750" i="30"/>
  <c r="L4750" i="30"/>
  <c r="M4749" i="30"/>
  <c r="L4749" i="30"/>
  <c r="M4748" i="30"/>
  <c r="L4748" i="30"/>
  <c r="M4747" i="30"/>
  <c r="L4747" i="30"/>
  <c r="M4746" i="30"/>
  <c r="L4746" i="30"/>
  <c r="M4745" i="30"/>
  <c r="L4745" i="30"/>
  <c r="M4744" i="30"/>
  <c r="L4744" i="30"/>
  <c r="M4743" i="30"/>
  <c r="L4743" i="30"/>
  <c r="M4742" i="30"/>
  <c r="L4742" i="30"/>
  <c r="M4741" i="30"/>
  <c r="L4741" i="30"/>
  <c r="M4740" i="30"/>
  <c r="L4740" i="30"/>
  <c r="M4739" i="30"/>
  <c r="L4739" i="30"/>
  <c r="M4738" i="30"/>
  <c r="L4738" i="30"/>
  <c r="M4737" i="30"/>
  <c r="L4737" i="30"/>
  <c r="M4736" i="30"/>
  <c r="L4736" i="30"/>
  <c r="M4735" i="30"/>
  <c r="L4735" i="30"/>
  <c r="M4734" i="30"/>
  <c r="L4734" i="30"/>
  <c r="M4733" i="30"/>
  <c r="L4733" i="30"/>
  <c r="M4732" i="30"/>
  <c r="L4732" i="30"/>
  <c r="M4731" i="30"/>
  <c r="L4731" i="30"/>
  <c r="M4730" i="30"/>
  <c r="L4730" i="30"/>
  <c r="M4729" i="30"/>
  <c r="L4729" i="30"/>
  <c r="M4728" i="30"/>
  <c r="L4728" i="30"/>
  <c r="M4727" i="30"/>
  <c r="L4727" i="30"/>
  <c r="M4726" i="30"/>
  <c r="L4726" i="30"/>
  <c r="M4725" i="30"/>
  <c r="L4725" i="30"/>
  <c r="M4724" i="30"/>
  <c r="L4724" i="30"/>
  <c r="M4723" i="30"/>
  <c r="L4723" i="30"/>
  <c r="M4722" i="30"/>
  <c r="L4722" i="30"/>
  <c r="M4721" i="30"/>
  <c r="L4721" i="30"/>
  <c r="M4720" i="30"/>
  <c r="L4720" i="30"/>
  <c r="M4719" i="30"/>
  <c r="L4719" i="30"/>
  <c r="M4718" i="30"/>
  <c r="L4718" i="30"/>
  <c r="M4717" i="30"/>
  <c r="L4717" i="30"/>
  <c r="M4716" i="30"/>
  <c r="L4716" i="30"/>
  <c r="M4715" i="30"/>
  <c r="L4715" i="30"/>
  <c r="M4714" i="30"/>
  <c r="L4714" i="30"/>
  <c r="M4713" i="30"/>
  <c r="L4713" i="30"/>
  <c r="M4712" i="30"/>
  <c r="L4712" i="30"/>
  <c r="M4711" i="30"/>
  <c r="L4711" i="30"/>
  <c r="M4710" i="30"/>
  <c r="L4710" i="30"/>
  <c r="M4709" i="30"/>
  <c r="L4709" i="30"/>
  <c r="M4708" i="30"/>
  <c r="L4708" i="30"/>
  <c r="M4707" i="30"/>
  <c r="L4707" i="30"/>
  <c r="M4706" i="30"/>
  <c r="L4706" i="30"/>
  <c r="M4705" i="30"/>
  <c r="L4705" i="30"/>
  <c r="M4704" i="30"/>
  <c r="L4704" i="30"/>
  <c r="M4703" i="30"/>
  <c r="L4703" i="30"/>
  <c r="M4702" i="30"/>
  <c r="L4702" i="30"/>
  <c r="M4701" i="30"/>
  <c r="L4701" i="30"/>
  <c r="M4700" i="30"/>
  <c r="L4700" i="30"/>
  <c r="M4699" i="30"/>
  <c r="L4699" i="30"/>
  <c r="M4698" i="30"/>
  <c r="L4698" i="30"/>
  <c r="M4697" i="30"/>
  <c r="L4697" i="30"/>
  <c r="M4696" i="30"/>
  <c r="L4696" i="30"/>
  <c r="M4695" i="30"/>
  <c r="L4695" i="30"/>
  <c r="M4694" i="30"/>
  <c r="L4694" i="30"/>
  <c r="M4693" i="30"/>
  <c r="L4693" i="30"/>
  <c r="M4692" i="30"/>
  <c r="L4692" i="30"/>
  <c r="M4691" i="30"/>
  <c r="L4691" i="30"/>
  <c r="M4690" i="30"/>
  <c r="L4690" i="30"/>
  <c r="M4689" i="30"/>
  <c r="L4689" i="30"/>
  <c r="M4688" i="30"/>
  <c r="L4688" i="30"/>
  <c r="M4687" i="30"/>
  <c r="L4687" i="30"/>
  <c r="M4686" i="30"/>
  <c r="L4686" i="30"/>
  <c r="M4685" i="30"/>
  <c r="L4685" i="30"/>
  <c r="M4684" i="30"/>
  <c r="L4684" i="30"/>
  <c r="M4683" i="30"/>
  <c r="L4683" i="30"/>
  <c r="M4682" i="30"/>
  <c r="L4682" i="30"/>
  <c r="M4681" i="30"/>
  <c r="L4681" i="30"/>
  <c r="M4680" i="30"/>
  <c r="L4680" i="30"/>
  <c r="M4679" i="30"/>
  <c r="L4679" i="30"/>
  <c r="M4678" i="30"/>
  <c r="L4678" i="30"/>
  <c r="M4677" i="30"/>
  <c r="L4677" i="30"/>
  <c r="M4676" i="30"/>
  <c r="L4676" i="30"/>
  <c r="M4675" i="30"/>
  <c r="L4675" i="30"/>
  <c r="M4674" i="30"/>
  <c r="L4674" i="30"/>
  <c r="M4673" i="30"/>
  <c r="L4673" i="30"/>
  <c r="M4672" i="30"/>
  <c r="L4672" i="30"/>
  <c r="M4671" i="30"/>
  <c r="L4671" i="30"/>
  <c r="M4670" i="30"/>
  <c r="L4670" i="30"/>
  <c r="M4669" i="30"/>
  <c r="L4669" i="30"/>
  <c r="M4668" i="30"/>
  <c r="L4668" i="30"/>
  <c r="M4667" i="30"/>
  <c r="L4667" i="30"/>
  <c r="M4666" i="30"/>
  <c r="L4666" i="30"/>
  <c r="M4665" i="30"/>
  <c r="L4665" i="30"/>
  <c r="M4664" i="30"/>
  <c r="L4664" i="30"/>
  <c r="M4663" i="30"/>
  <c r="L4663" i="30"/>
  <c r="M4662" i="30"/>
  <c r="L4662" i="30"/>
  <c r="M4661" i="30"/>
  <c r="L4661" i="30"/>
  <c r="M4660" i="30"/>
  <c r="L4660" i="30"/>
  <c r="M4659" i="30"/>
  <c r="L4659" i="30"/>
  <c r="M4658" i="30"/>
  <c r="L4658" i="30"/>
  <c r="M4657" i="30"/>
  <c r="L4657" i="30"/>
  <c r="M4656" i="30"/>
  <c r="L4656" i="30"/>
  <c r="M4655" i="30"/>
  <c r="L4655" i="30"/>
  <c r="M4654" i="30"/>
  <c r="L4654" i="30"/>
  <c r="M4653" i="30"/>
  <c r="L4653" i="30"/>
  <c r="M4652" i="30"/>
  <c r="L4652" i="30"/>
  <c r="M4651" i="30"/>
  <c r="L4651" i="30"/>
  <c r="M4650" i="30"/>
  <c r="L4650" i="30"/>
  <c r="M4649" i="30"/>
  <c r="L4649" i="30"/>
  <c r="M4648" i="30"/>
  <c r="L4648" i="30"/>
  <c r="M4647" i="30"/>
  <c r="L4647" i="30"/>
  <c r="M4646" i="30"/>
  <c r="L4646" i="30"/>
  <c r="M4645" i="30"/>
  <c r="L4645" i="30"/>
  <c r="M4644" i="30"/>
  <c r="L4644" i="30"/>
  <c r="M4643" i="30"/>
  <c r="L4643" i="30"/>
  <c r="M4642" i="30"/>
  <c r="L4642" i="30"/>
  <c r="M4641" i="30"/>
  <c r="L4641" i="30"/>
  <c r="M4640" i="30"/>
  <c r="L4640" i="30"/>
  <c r="M4639" i="30"/>
  <c r="L4639" i="30"/>
  <c r="M4638" i="30"/>
  <c r="L4638" i="30"/>
  <c r="M4637" i="30"/>
  <c r="L4637" i="30"/>
  <c r="M4636" i="30"/>
  <c r="L4636" i="30"/>
  <c r="M4635" i="30"/>
  <c r="L4635" i="30"/>
  <c r="M4634" i="30"/>
  <c r="L4634" i="30"/>
  <c r="M4633" i="30"/>
  <c r="L4633" i="30"/>
  <c r="M4632" i="30"/>
  <c r="L4632" i="30"/>
  <c r="M4631" i="30"/>
  <c r="L4631" i="30"/>
  <c r="M4630" i="30"/>
  <c r="L4630" i="30"/>
  <c r="M4629" i="30"/>
  <c r="L4629" i="30"/>
  <c r="M4628" i="30"/>
  <c r="L4628" i="30"/>
  <c r="M4627" i="30"/>
  <c r="L4627" i="30"/>
  <c r="M4626" i="30"/>
  <c r="L4626" i="30"/>
  <c r="M4625" i="30"/>
  <c r="L4625" i="30"/>
  <c r="M4624" i="30"/>
  <c r="L4624" i="30"/>
  <c r="M4623" i="30"/>
  <c r="L4623" i="30"/>
  <c r="M4622" i="30"/>
  <c r="L4622" i="30"/>
  <c r="M4621" i="30"/>
  <c r="L4621" i="30"/>
  <c r="M4620" i="30"/>
  <c r="L4620" i="30"/>
  <c r="M4619" i="30"/>
  <c r="L4619" i="30"/>
  <c r="M4618" i="30"/>
  <c r="L4618" i="30"/>
  <c r="M4617" i="30"/>
  <c r="L4617" i="30"/>
  <c r="M4616" i="30"/>
  <c r="L4616" i="30"/>
  <c r="M4615" i="30"/>
  <c r="L4615" i="30"/>
  <c r="M4614" i="30"/>
  <c r="L4614" i="30"/>
  <c r="M4613" i="30"/>
  <c r="L4613" i="30"/>
  <c r="M4612" i="30"/>
  <c r="L4612" i="30"/>
  <c r="M4611" i="30"/>
  <c r="L4611" i="30"/>
  <c r="M4610" i="30"/>
  <c r="L4610" i="30"/>
  <c r="M4609" i="30"/>
  <c r="L4609" i="30"/>
  <c r="M4608" i="30"/>
  <c r="L4608" i="30"/>
  <c r="M4607" i="30"/>
  <c r="L4607" i="30"/>
  <c r="M4606" i="30"/>
  <c r="L4606" i="30"/>
  <c r="M4605" i="30"/>
  <c r="L4605" i="30"/>
  <c r="M4604" i="30"/>
  <c r="L4604" i="30"/>
  <c r="M4603" i="30"/>
  <c r="L4603" i="30"/>
  <c r="M4602" i="30"/>
  <c r="L4602" i="30"/>
  <c r="M4601" i="30"/>
  <c r="L4601" i="30"/>
  <c r="M4600" i="30"/>
  <c r="L4600" i="30"/>
  <c r="M4599" i="30"/>
  <c r="L4599" i="30"/>
  <c r="M4598" i="30"/>
  <c r="L4598" i="30"/>
  <c r="M4597" i="30"/>
  <c r="L4597" i="30"/>
  <c r="M4596" i="30"/>
  <c r="L4596" i="30"/>
  <c r="M4595" i="30"/>
  <c r="L4595" i="30"/>
  <c r="M4594" i="30"/>
  <c r="L4594" i="30"/>
  <c r="M4593" i="30"/>
  <c r="L4593" i="30"/>
  <c r="M4592" i="30"/>
  <c r="L4592" i="30"/>
  <c r="M4591" i="30"/>
  <c r="L4591" i="30"/>
  <c r="M4590" i="30"/>
  <c r="L4590" i="30"/>
  <c r="M4589" i="30"/>
  <c r="L4589" i="30"/>
  <c r="M4588" i="30"/>
  <c r="L4588" i="30"/>
  <c r="M4587" i="30"/>
  <c r="L4587" i="30"/>
  <c r="M4586" i="30"/>
  <c r="L4586" i="30"/>
  <c r="M4585" i="30"/>
  <c r="L4585" i="30"/>
  <c r="M4584" i="30"/>
  <c r="L4584" i="30"/>
  <c r="M4583" i="30"/>
  <c r="L4583" i="30"/>
  <c r="M4582" i="30"/>
  <c r="L4582" i="30"/>
  <c r="M4581" i="30"/>
  <c r="L4581" i="30"/>
  <c r="M4580" i="30"/>
  <c r="L4580" i="30"/>
  <c r="M4579" i="30"/>
  <c r="L4579" i="30"/>
  <c r="M4578" i="30"/>
  <c r="L4578" i="30"/>
  <c r="M4577" i="30"/>
  <c r="L4577" i="30"/>
  <c r="M4576" i="30"/>
  <c r="L4576" i="30"/>
  <c r="M4575" i="30"/>
  <c r="L4575" i="30"/>
  <c r="M4574" i="30"/>
  <c r="L4574" i="30"/>
  <c r="M4573" i="30"/>
  <c r="L4573" i="30"/>
  <c r="M4572" i="30"/>
  <c r="L4572" i="30"/>
  <c r="M4571" i="30"/>
  <c r="L4571" i="30"/>
  <c r="M4570" i="30"/>
  <c r="L4570" i="30"/>
  <c r="M4569" i="30"/>
  <c r="L4569" i="30"/>
  <c r="M4568" i="30"/>
  <c r="L4568" i="30"/>
  <c r="M4567" i="30"/>
  <c r="L4567" i="30"/>
  <c r="M4566" i="30"/>
  <c r="L4566" i="30"/>
  <c r="M4565" i="30"/>
  <c r="L4565" i="30"/>
  <c r="M4564" i="30"/>
  <c r="L4564" i="30"/>
  <c r="M4563" i="30"/>
  <c r="L4563" i="30"/>
  <c r="M4562" i="30"/>
  <c r="L4562" i="30"/>
  <c r="M4561" i="30"/>
  <c r="L4561" i="30"/>
  <c r="M4560" i="30"/>
  <c r="L4560" i="30"/>
  <c r="M4559" i="30"/>
  <c r="L4559" i="30"/>
  <c r="M4558" i="30"/>
  <c r="L4558" i="30"/>
  <c r="M4557" i="30"/>
  <c r="L4557" i="30"/>
  <c r="M4556" i="30"/>
  <c r="L4556" i="30"/>
  <c r="M4555" i="30"/>
  <c r="L4555" i="30"/>
  <c r="M4554" i="30"/>
  <c r="L4554" i="30"/>
  <c r="M4553" i="30"/>
  <c r="L4553" i="30"/>
  <c r="M4552" i="30"/>
  <c r="L4552" i="30"/>
  <c r="M4551" i="30"/>
  <c r="L4551" i="30"/>
  <c r="M4550" i="30"/>
  <c r="L4550" i="30"/>
  <c r="M4549" i="30"/>
  <c r="L4549" i="30"/>
  <c r="M4548" i="30"/>
  <c r="L4548" i="30"/>
  <c r="M4547" i="30"/>
  <c r="L4547" i="30"/>
  <c r="M4546" i="30"/>
  <c r="L4546" i="30"/>
  <c r="M4545" i="30"/>
  <c r="L4545" i="30"/>
  <c r="M4544" i="30"/>
  <c r="L4544" i="30"/>
  <c r="M4543" i="30"/>
  <c r="L4543" i="30"/>
  <c r="M4542" i="30"/>
  <c r="L4542" i="30"/>
  <c r="M4541" i="30"/>
  <c r="L4541" i="30"/>
  <c r="M4540" i="30"/>
  <c r="L4540" i="30"/>
  <c r="M4539" i="30"/>
  <c r="L4539" i="30"/>
  <c r="M4538" i="30"/>
  <c r="L4538" i="30"/>
  <c r="M4537" i="30"/>
  <c r="L4537" i="30"/>
  <c r="M4536" i="30"/>
  <c r="L4536" i="30"/>
  <c r="M4535" i="30"/>
  <c r="L4535" i="30"/>
  <c r="M4534" i="30"/>
  <c r="L4534" i="30"/>
  <c r="M4533" i="30"/>
  <c r="L4533" i="30"/>
  <c r="M4532" i="30"/>
  <c r="L4532" i="30"/>
  <c r="M4531" i="30"/>
  <c r="L4531" i="30"/>
  <c r="M4530" i="30"/>
  <c r="L4530" i="30"/>
  <c r="M4529" i="30"/>
  <c r="L4529" i="30"/>
  <c r="M4528" i="30"/>
  <c r="L4528" i="30"/>
  <c r="M4527" i="30"/>
  <c r="L4527" i="30"/>
  <c r="M4526" i="30"/>
  <c r="L4526" i="30"/>
  <c r="M4525" i="30"/>
  <c r="L4525" i="30"/>
  <c r="M4524" i="30"/>
  <c r="L4524" i="30"/>
  <c r="M4523" i="30"/>
  <c r="L4523" i="30"/>
  <c r="M4522" i="30"/>
  <c r="L4522" i="30"/>
  <c r="M4521" i="30"/>
  <c r="L4521" i="30"/>
  <c r="M4520" i="30"/>
  <c r="L4520" i="30"/>
  <c r="M4519" i="30"/>
  <c r="L4519" i="30"/>
  <c r="M4518" i="30"/>
  <c r="L4518" i="30"/>
  <c r="M4517" i="30"/>
  <c r="L4517" i="30"/>
  <c r="M4516" i="30"/>
  <c r="L4516" i="30"/>
  <c r="M4515" i="30"/>
  <c r="L4515" i="30"/>
  <c r="M4514" i="30"/>
  <c r="L4514" i="30"/>
  <c r="M4513" i="30"/>
  <c r="L4513" i="30"/>
  <c r="M4512" i="30"/>
  <c r="L4512" i="30"/>
  <c r="M4511" i="30"/>
  <c r="L4511" i="30"/>
  <c r="M4510" i="30"/>
  <c r="L4510" i="30"/>
  <c r="M4509" i="30"/>
  <c r="L4509" i="30"/>
  <c r="M4508" i="30"/>
  <c r="L4508" i="30"/>
  <c r="M4507" i="30"/>
  <c r="L4507" i="30"/>
  <c r="M4506" i="30"/>
  <c r="L4506" i="30"/>
  <c r="M4505" i="30"/>
  <c r="L4505" i="30"/>
  <c r="M4504" i="30"/>
  <c r="L4504" i="30"/>
  <c r="M4503" i="30"/>
  <c r="L4503" i="30"/>
  <c r="M4502" i="30"/>
  <c r="L4502" i="30"/>
  <c r="M4501" i="30"/>
  <c r="L4501" i="30"/>
  <c r="M4500" i="30"/>
  <c r="L4500" i="30"/>
  <c r="M4499" i="30"/>
  <c r="L4499" i="30"/>
  <c r="M4498" i="30"/>
  <c r="L4498" i="30"/>
  <c r="M4497" i="30"/>
  <c r="L4497" i="30"/>
  <c r="M4496" i="30"/>
  <c r="L4496" i="30"/>
  <c r="M4495" i="30"/>
  <c r="L4495" i="30"/>
  <c r="M4494" i="30"/>
  <c r="L4494" i="30"/>
  <c r="M4493" i="30"/>
  <c r="L4493" i="30"/>
  <c r="M4492" i="30"/>
  <c r="L4492" i="30"/>
  <c r="M4491" i="30"/>
  <c r="L4491" i="30"/>
  <c r="M4490" i="30"/>
  <c r="L4490" i="30"/>
  <c r="M4489" i="30"/>
  <c r="L4489" i="30"/>
  <c r="M4488" i="30"/>
  <c r="L4488" i="30"/>
  <c r="M4487" i="30"/>
  <c r="L4487" i="30"/>
  <c r="M4486" i="30"/>
  <c r="L4486" i="30"/>
  <c r="M4485" i="30"/>
  <c r="L4485" i="30"/>
  <c r="M4484" i="30"/>
  <c r="L4484" i="30"/>
  <c r="M4483" i="30"/>
  <c r="L4483" i="30"/>
  <c r="M4482" i="30"/>
  <c r="L4482" i="30"/>
  <c r="M4481" i="30"/>
  <c r="L4481" i="30"/>
  <c r="M4480" i="30"/>
  <c r="L4480" i="30"/>
  <c r="M4479" i="30"/>
  <c r="L4479" i="30"/>
  <c r="M4478" i="30"/>
  <c r="L4478" i="30"/>
  <c r="M4477" i="30"/>
  <c r="L4477" i="30"/>
  <c r="M4476" i="30"/>
  <c r="L4476" i="30"/>
  <c r="M4475" i="30"/>
  <c r="L4475" i="30"/>
  <c r="M4474" i="30"/>
  <c r="L4474" i="30"/>
  <c r="M4473" i="30"/>
  <c r="L4473" i="30"/>
  <c r="M4472" i="30"/>
  <c r="L4472" i="30"/>
  <c r="M4471" i="30"/>
  <c r="L4471" i="30"/>
  <c r="M4470" i="30"/>
  <c r="L4470" i="30"/>
  <c r="M4469" i="30"/>
  <c r="L4469" i="30"/>
  <c r="M4468" i="30"/>
  <c r="L4468" i="30"/>
  <c r="M4467" i="30"/>
  <c r="L4467" i="30"/>
  <c r="M4466" i="30"/>
  <c r="L4466" i="30"/>
  <c r="M4465" i="30"/>
  <c r="L4465" i="30"/>
  <c r="M4464" i="30"/>
  <c r="L4464" i="30"/>
  <c r="M4463" i="30"/>
  <c r="L4463" i="30"/>
  <c r="M4462" i="30"/>
  <c r="L4462" i="30"/>
  <c r="M4461" i="30"/>
  <c r="L4461" i="30"/>
  <c r="M4460" i="30"/>
  <c r="L4460" i="30"/>
  <c r="M4459" i="30"/>
  <c r="L4459" i="30"/>
  <c r="M4458" i="30"/>
  <c r="L4458" i="30"/>
  <c r="M4457" i="30"/>
  <c r="L4457" i="30"/>
  <c r="M4456" i="30"/>
  <c r="L4456" i="30"/>
  <c r="M4455" i="30"/>
  <c r="L4455" i="30"/>
  <c r="M4454" i="30"/>
  <c r="L4454" i="30"/>
  <c r="M4453" i="30"/>
  <c r="L4453" i="30"/>
  <c r="M4452" i="30"/>
  <c r="L4452" i="30"/>
  <c r="M4451" i="30"/>
  <c r="L4451" i="30"/>
  <c r="M4450" i="30"/>
  <c r="L4450" i="30"/>
  <c r="M4449" i="30"/>
  <c r="L4449" i="30"/>
  <c r="M4448" i="30"/>
  <c r="L4448" i="30"/>
  <c r="M4447" i="30"/>
  <c r="L4447" i="30"/>
  <c r="M4446" i="30"/>
  <c r="L4446" i="30"/>
  <c r="M4445" i="30"/>
  <c r="L4445" i="30"/>
  <c r="M4444" i="30"/>
  <c r="L4444" i="30"/>
  <c r="M4443" i="30"/>
  <c r="L4443" i="30"/>
  <c r="M4442" i="30"/>
  <c r="L4442" i="30"/>
  <c r="M4441" i="30"/>
  <c r="L4441" i="30"/>
  <c r="M4440" i="30"/>
  <c r="L4440" i="30"/>
  <c r="M4439" i="30"/>
  <c r="L4439" i="30"/>
  <c r="M4438" i="30"/>
  <c r="L4438" i="30"/>
  <c r="M4437" i="30"/>
  <c r="L4437" i="30"/>
  <c r="M4436" i="30"/>
  <c r="L4436" i="30"/>
  <c r="M4435" i="30"/>
  <c r="L4435" i="30"/>
  <c r="M4434" i="30"/>
  <c r="L4434" i="30"/>
  <c r="M4433" i="30"/>
  <c r="L4433" i="30"/>
  <c r="M4432" i="30"/>
  <c r="L4432" i="30"/>
  <c r="M4431" i="30"/>
  <c r="L4431" i="30"/>
  <c r="M4430" i="30"/>
  <c r="L4430" i="30"/>
  <c r="M4429" i="30"/>
  <c r="L4429" i="30"/>
  <c r="M4428" i="30"/>
  <c r="L4428" i="30"/>
  <c r="M4427" i="30"/>
  <c r="L4427" i="30"/>
  <c r="M4426" i="30"/>
  <c r="L4426" i="30"/>
  <c r="M4425" i="30"/>
  <c r="L4425" i="30"/>
  <c r="M4424" i="30"/>
  <c r="L4424" i="30"/>
  <c r="M4423" i="30"/>
  <c r="L4423" i="30"/>
  <c r="M4422" i="30"/>
  <c r="L4422" i="30"/>
  <c r="M4421" i="30"/>
  <c r="L4421" i="30"/>
  <c r="M4420" i="30"/>
  <c r="L4420" i="30"/>
  <c r="M4419" i="30"/>
  <c r="L4419" i="30"/>
  <c r="M4418" i="30"/>
  <c r="L4418" i="30"/>
  <c r="M4417" i="30"/>
  <c r="L4417" i="30"/>
  <c r="M4416" i="30"/>
  <c r="L4416" i="30"/>
  <c r="M4415" i="30"/>
  <c r="L4415" i="30"/>
  <c r="M4414" i="30"/>
  <c r="L4414" i="30"/>
  <c r="M4413" i="30"/>
  <c r="L4413" i="30"/>
  <c r="M4412" i="30"/>
  <c r="L4412" i="30"/>
  <c r="M4411" i="30"/>
  <c r="L4411" i="30"/>
  <c r="M4410" i="30"/>
  <c r="L4410" i="30"/>
  <c r="M4409" i="30"/>
  <c r="L4409" i="30"/>
  <c r="M4408" i="30"/>
  <c r="L4408" i="30"/>
  <c r="M4407" i="30"/>
  <c r="L4407" i="30"/>
  <c r="M4406" i="30"/>
  <c r="L4406" i="30"/>
  <c r="M4405" i="30"/>
  <c r="L4405" i="30"/>
  <c r="M4404" i="30"/>
  <c r="L4404" i="30"/>
  <c r="M4403" i="30"/>
  <c r="L4403" i="30"/>
  <c r="M4402" i="30"/>
  <c r="L4402" i="30"/>
  <c r="M4401" i="30"/>
  <c r="L4401" i="30"/>
  <c r="M4400" i="30"/>
  <c r="L4400" i="30"/>
  <c r="M4399" i="30"/>
  <c r="L4399" i="30"/>
  <c r="M4398" i="30"/>
  <c r="L4398" i="30"/>
  <c r="M4397" i="30"/>
  <c r="L4397" i="30"/>
  <c r="M4396" i="30"/>
  <c r="L4396" i="30"/>
  <c r="M4395" i="30"/>
  <c r="L4395" i="30"/>
  <c r="M4394" i="30"/>
  <c r="L4394" i="30"/>
  <c r="M4393" i="30"/>
  <c r="L4393" i="30"/>
  <c r="M4392" i="30"/>
  <c r="L4392" i="30"/>
  <c r="M4391" i="30"/>
  <c r="L4391" i="30"/>
  <c r="M4390" i="30"/>
  <c r="L4390" i="30"/>
  <c r="M4389" i="30"/>
  <c r="L4389" i="30"/>
  <c r="M4388" i="30"/>
  <c r="L4388" i="30"/>
  <c r="M4387" i="30"/>
  <c r="L4387" i="30"/>
  <c r="M4386" i="30"/>
  <c r="L4386" i="30"/>
  <c r="M4385" i="30"/>
  <c r="L4385" i="30"/>
  <c r="M4384" i="30"/>
  <c r="L4384" i="30"/>
  <c r="M4383" i="30"/>
  <c r="L4383" i="30"/>
  <c r="M4382" i="30"/>
  <c r="L4382" i="30"/>
  <c r="M4381" i="30"/>
  <c r="L4381" i="30"/>
  <c r="M4380" i="30"/>
  <c r="L4380" i="30"/>
  <c r="M4379" i="30"/>
  <c r="L4379" i="30"/>
  <c r="M4378" i="30"/>
  <c r="L4378" i="30"/>
  <c r="M4377" i="30"/>
  <c r="L4377" i="30"/>
  <c r="M4376" i="30"/>
  <c r="L4376" i="30"/>
  <c r="M4375" i="30"/>
  <c r="L4375" i="30"/>
  <c r="M4374" i="30"/>
  <c r="L4374" i="30"/>
  <c r="M4373" i="30"/>
  <c r="L4373" i="30"/>
  <c r="M4372" i="30"/>
  <c r="L4372" i="30"/>
  <c r="M4371" i="30"/>
  <c r="L4371" i="30"/>
  <c r="M4370" i="30"/>
  <c r="L4370" i="30"/>
  <c r="M4369" i="30"/>
  <c r="L4369" i="30"/>
  <c r="M4368" i="30"/>
  <c r="L4368" i="30"/>
  <c r="M4367" i="30"/>
  <c r="L4367" i="30"/>
  <c r="M4366" i="30"/>
  <c r="L4366" i="30"/>
  <c r="M4365" i="30"/>
  <c r="L4365" i="30"/>
  <c r="M4364" i="30"/>
  <c r="L4364" i="30"/>
  <c r="M4363" i="30"/>
  <c r="L4363" i="30"/>
  <c r="M4362" i="30"/>
  <c r="L4362" i="30"/>
  <c r="M4361" i="30"/>
  <c r="L4361" i="30"/>
  <c r="M4360" i="30"/>
  <c r="L4360" i="30"/>
  <c r="M4359" i="30"/>
  <c r="L4359" i="30"/>
  <c r="M4358" i="30"/>
  <c r="L4358" i="30"/>
  <c r="M4357" i="30"/>
  <c r="L4357" i="30"/>
  <c r="M4356" i="30"/>
  <c r="L4356" i="30"/>
  <c r="M4355" i="30"/>
  <c r="L4355" i="30"/>
  <c r="M4354" i="30"/>
  <c r="L4354" i="30"/>
  <c r="M4353" i="30"/>
  <c r="L4353" i="30"/>
  <c r="M4352" i="30"/>
  <c r="L4352" i="30"/>
  <c r="M4351" i="30"/>
  <c r="L4351" i="30"/>
  <c r="M4350" i="30"/>
  <c r="L4350" i="30"/>
  <c r="M4349" i="30"/>
  <c r="L4349" i="30"/>
  <c r="M4348" i="30"/>
  <c r="L4348" i="30"/>
  <c r="M4347" i="30"/>
  <c r="L4347" i="30"/>
  <c r="M4346" i="30"/>
  <c r="L4346" i="30"/>
  <c r="M4345" i="30"/>
  <c r="L4345" i="30"/>
  <c r="M4344" i="30"/>
  <c r="L4344" i="30"/>
  <c r="M4343" i="30"/>
  <c r="L4343" i="30"/>
  <c r="M4342" i="30"/>
  <c r="L4342" i="30"/>
  <c r="M4341" i="30"/>
  <c r="L4341" i="30"/>
  <c r="M4340" i="30"/>
  <c r="L4340" i="30"/>
  <c r="M4339" i="30"/>
  <c r="L4339" i="30"/>
  <c r="M4338" i="30"/>
  <c r="L4338" i="30"/>
  <c r="M4337" i="30"/>
  <c r="L4337" i="30"/>
  <c r="M4336" i="30"/>
  <c r="L4336" i="30"/>
  <c r="M4335" i="30"/>
  <c r="L4335" i="30"/>
  <c r="M4334" i="30"/>
  <c r="L4334" i="30"/>
  <c r="M4333" i="30"/>
  <c r="L4333" i="30"/>
  <c r="M4332" i="30"/>
  <c r="L4332" i="30"/>
  <c r="M4331" i="30"/>
  <c r="L4331" i="30"/>
  <c r="M4330" i="30"/>
  <c r="L4330" i="30"/>
  <c r="M4329" i="30"/>
  <c r="L4329" i="30"/>
  <c r="M4328" i="30"/>
  <c r="L4328" i="30"/>
  <c r="M4327" i="30"/>
  <c r="L4327" i="30"/>
  <c r="M4326" i="30"/>
  <c r="L4326" i="30"/>
  <c r="M4325" i="30"/>
  <c r="L4325" i="30"/>
  <c r="M4324" i="30"/>
  <c r="L4324" i="30"/>
  <c r="M4323" i="30"/>
  <c r="L4323" i="30"/>
  <c r="M4322" i="30"/>
  <c r="L4322" i="30"/>
  <c r="M4321" i="30"/>
  <c r="L4321" i="30"/>
  <c r="M4320" i="30"/>
  <c r="L4320" i="30"/>
  <c r="M4319" i="30"/>
  <c r="L4319" i="30"/>
  <c r="M4318" i="30"/>
  <c r="L4318" i="30"/>
  <c r="M4317" i="30"/>
  <c r="L4317" i="30"/>
  <c r="M4316" i="30"/>
  <c r="L4316" i="30"/>
  <c r="M4315" i="30"/>
  <c r="L4315" i="30"/>
  <c r="M4314" i="30"/>
  <c r="L4314" i="30"/>
  <c r="M4313" i="30"/>
  <c r="L4313" i="30"/>
  <c r="M4312" i="30"/>
  <c r="L4312" i="30"/>
  <c r="M4311" i="30"/>
  <c r="L4311" i="30"/>
  <c r="M4310" i="30"/>
  <c r="L4310" i="30"/>
  <c r="M4309" i="30"/>
  <c r="L4309" i="30"/>
  <c r="M4308" i="30"/>
  <c r="L4308" i="30"/>
  <c r="M4307" i="30"/>
  <c r="L4307" i="30"/>
  <c r="M4306" i="30"/>
  <c r="L4306" i="30"/>
  <c r="M4305" i="30"/>
  <c r="L4305" i="30"/>
  <c r="M4304" i="30"/>
  <c r="L4304" i="30"/>
  <c r="M4303" i="30"/>
  <c r="L4303" i="30"/>
  <c r="M4302" i="30"/>
  <c r="L4302" i="30"/>
  <c r="M4301" i="30"/>
  <c r="L4301" i="30"/>
  <c r="M4300" i="30"/>
  <c r="L4300" i="30"/>
  <c r="M4299" i="30"/>
  <c r="L4299" i="30"/>
  <c r="M4298" i="30"/>
  <c r="L4298" i="30"/>
  <c r="M4297" i="30"/>
  <c r="L4297" i="30"/>
  <c r="M4296" i="30"/>
  <c r="L4296" i="30"/>
  <c r="M4295" i="30"/>
  <c r="L4295" i="30"/>
  <c r="M4294" i="30"/>
  <c r="L4294" i="30"/>
  <c r="M4293" i="30"/>
  <c r="L4293" i="30"/>
  <c r="M4292" i="30"/>
  <c r="L4292" i="30"/>
  <c r="M4291" i="30"/>
  <c r="L4291" i="30"/>
  <c r="M4290" i="30"/>
  <c r="L4290" i="30"/>
  <c r="M4289" i="30"/>
  <c r="L4289" i="30"/>
  <c r="M4288" i="30"/>
  <c r="L4288" i="30"/>
  <c r="M4287" i="30"/>
  <c r="L4287" i="30"/>
  <c r="M4286" i="30"/>
  <c r="L4286" i="30"/>
  <c r="M4285" i="30"/>
  <c r="L4285" i="30"/>
  <c r="M4284" i="30"/>
  <c r="L4284" i="30"/>
  <c r="M4283" i="30"/>
  <c r="L4283" i="30"/>
  <c r="M4282" i="30"/>
  <c r="L4282" i="30"/>
  <c r="M4281" i="30"/>
  <c r="L4281" i="30"/>
  <c r="M4280" i="30"/>
  <c r="L4280" i="30"/>
  <c r="M4279" i="30"/>
  <c r="L4279" i="30"/>
  <c r="M4278" i="30"/>
  <c r="L4278" i="30"/>
  <c r="M4277" i="30"/>
  <c r="L4277" i="30"/>
  <c r="M4276" i="30"/>
  <c r="L4276" i="30"/>
  <c r="M4275" i="30"/>
  <c r="L4275" i="30"/>
  <c r="M4274" i="30"/>
  <c r="L4274" i="30"/>
  <c r="M4273" i="30"/>
  <c r="L4273" i="30"/>
  <c r="M4272" i="30"/>
  <c r="L4272" i="30"/>
  <c r="M4271" i="30"/>
  <c r="L4271" i="30"/>
  <c r="M4270" i="30"/>
  <c r="L4270" i="30"/>
  <c r="M4269" i="30"/>
  <c r="L4269" i="30"/>
  <c r="M4268" i="30"/>
  <c r="L4268" i="30"/>
  <c r="M4267" i="30"/>
  <c r="L4267" i="30"/>
  <c r="M4266" i="30"/>
  <c r="L4266" i="30"/>
  <c r="M4265" i="30"/>
  <c r="L4265" i="30"/>
  <c r="M4264" i="30"/>
  <c r="L4264" i="30"/>
  <c r="M4263" i="30"/>
  <c r="L4263" i="30"/>
  <c r="M4262" i="30"/>
  <c r="L4262" i="30"/>
  <c r="M4261" i="30"/>
  <c r="L4261" i="30"/>
  <c r="M4260" i="30"/>
  <c r="L4260" i="30"/>
  <c r="M4259" i="30"/>
  <c r="L4259" i="30"/>
  <c r="M4258" i="30"/>
  <c r="L4258" i="30"/>
  <c r="M4257" i="30"/>
  <c r="L4257" i="30"/>
  <c r="M4256" i="30"/>
  <c r="L4256" i="30"/>
  <c r="M4255" i="30"/>
  <c r="L4255" i="30"/>
  <c r="M4254" i="30"/>
  <c r="L4254" i="30"/>
  <c r="M4253" i="30"/>
  <c r="L4253" i="30"/>
  <c r="M4252" i="30"/>
  <c r="L4252" i="30"/>
  <c r="M4251" i="30"/>
  <c r="L4251" i="30"/>
  <c r="M4250" i="30"/>
  <c r="L4250" i="30"/>
  <c r="M4249" i="30"/>
  <c r="L4249" i="30"/>
  <c r="M4248" i="30"/>
  <c r="L4248" i="30"/>
  <c r="M4247" i="30"/>
  <c r="L4247" i="30"/>
  <c r="M4246" i="30"/>
  <c r="L4246" i="30"/>
  <c r="M4245" i="30"/>
  <c r="L4245" i="30"/>
  <c r="M4244" i="30"/>
  <c r="L4244" i="30"/>
  <c r="M4243" i="30"/>
  <c r="L4243" i="30"/>
  <c r="M4242" i="30"/>
  <c r="L4242" i="30"/>
  <c r="M4241" i="30"/>
  <c r="L4241" i="30"/>
  <c r="M4240" i="30"/>
  <c r="L4240" i="30"/>
  <c r="M4239" i="30"/>
  <c r="L4239" i="30"/>
  <c r="M4238" i="30"/>
  <c r="L4238" i="30"/>
  <c r="M4237" i="30"/>
  <c r="L4237" i="30"/>
  <c r="M4236" i="30"/>
  <c r="L4236" i="30"/>
  <c r="M4235" i="30"/>
  <c r="L4235" i="30"/>
  <c r="M4234" i="30"/>
  <c r="L4234" i="30"/>
  <c r="M4233" i="30"/>
  <c r="L4233" i="30"/>
  <c r="M4232" i="30"/>
  <c r="L4232" i="30"/>
  <c r="M4231" i="30"/>
  <c r="L4231" i="30"/>
  <c r="M4230" i="30"/>
  <c r="L4230" i="30"/>
  <c r="M4229" i="30"/>
  <c r="L4229" i="30"/>
  <c r="M4228" i="30"/>
  <c r="L4228" i="30"/>
  <c r="M4227" i="30"/>
  <c r="L4227" i="30"/>
  <c r="M4226" i="30"/>
  <c r="L4226" i="30"/>
  <c r="M4225" i="30"/>
  <c r="L4225" i="30"/>
  <c r="M4224" i="30"/>
  <c r="L4224" i="30"/>
  <c r="M4223" i="30"/>
  <c r="L4223" i="30"/>
  <c r="M4222" i="30"/>
  <c r="L4222" i="30"/>
  <c r="M4221" i="30"/>
  <c r="L4221" i="30"/>
  <c r="M4220" i="30"/>
  <c r="L4220" i="30"/>
  <c r="M4219" i="30"/>
  <c r="L4219" i="30"/>
  <c r="M4218" i="30"/>
  <c r="L4218" i="30"/>
  <c r="M4217" i="30"/>
  <c r="L4217" i="30"/>
  <c r="M4216" i="30"/>
  <c r="L4216" i="30"/>
  <c r="M4215" i="30"/>
  <c r="L4215" i="30"/>
  <c r="M4214" i="30"/>
  <c r="L4214" i="30"/>
  <c r="M4213" i="30"/>
  <c r="L4213" i="30"/>
  <c r="M4212" i="30"/>
  <c r="L4212" i="30"/>
  <c r="M4211" i="30"/>
  <c r="L4211" i="30"/>
  <c r="M4210" i="30"/>
  <c r="L4210" i="30"/>
  <c r="M4209" i="30"/>
  <c r="L4209" i="30"/>
  <c r="M4208" i="30"/>
  <c r="L4208" i="30"/>
  <c r="M4207" i="30"/>
  <c r="L4207" i="30"/>
  <c r="M4206" i="30"/>
  <c r="L4206" i="30"/>
  <c r="M4205" i="30"/>
  <c r="L4205" i="30"/>
  <c r="M4204" i="30"/>
  <c r="L4204" i="30"/>
  <c r="M4203" i="30"/>
  <c r="L4203" i="30"/>
  <c r="M4202" i="30"/>
  <c r="L4202" i="30"/>
  <c r="M4201" i="30"/>
  <c r="L4201" i="30"/>
  <c r="M4200" i="30"/>
  <c r="L4200" i="30"/>
  <c r="M4199" i="30"/>
  <c r="L4199" i="30"/>
  <c r="M4198" i="30"/>
  <c r="L4198" i="30"/>
  <c r="M4197" i="30"/>
  <c r="L4197" i="30"/>
  <c r="M4196" i="30"/>
  <c r="L4196" i="30"/>
  <c r="M4195" i="30"/>
  <c r="L4195" i="30"/>
  <c r="M4194" i="30"/>
  <c r="L4194" i="30"/>
  <c r="M4193" i="30"/>
  <c r="L4193" i="30"/>
  <c r="M4192" i="30"/>
  <c r="L4192" i="30"/>
  <c r="M4191" i="30"/>
  <c r="L4191" i="30"/>
  <c r="M4190" i="30"/>
  <c r="L4190" i="30"/>
  <c r="M4189" i="30"/>
  <c r="L4189" i="30"/>
  <c r="M4188" i="30"/>
  <c r="L4188" i="30"/>
  <c r="M4187" i="30"/>
  <c r="L4187" i="30"/>
  <c r="M4186" i="30"/>
  <c r="L4186" i="30"/>
  <c r="M4185" i="30"/>
  <c r="L4185" i="30"/>
  <c r="M4184" i="30"/>
  <c r="L4184" i="30"/>
  <c r="M4183" i="30"/>
  <c r="L4183" i="30"/>
  <c r="M4182" i="30"/>
  <c r="L4182" i="30"/>
  <c r="M4181" i="30"/>
  <c r="L4181" i="30"/>
  <c r="M4180" i="30"/>
  <c r="L4180" i="30"/>
  <c r="M4179" i="30"/>
  <c r="L4179" i="30"/>
  <c r="M4178" i="30"/>
  <c r="L4178" i="30"/>
  <c r="M4177" i="30"/>
  <c r="L4177" i="30"/>
  <c r="M4176" i="30"/>
  <c r="L4176" i="30"/>
  <c r="M4175" i="30"/>
  <c r="L4175" i="30"/>
  <c r="M4174" i="30"/>
  <c r="L4174" i="30"/>
  <c r="M4173" i="30"/>
  <c r="L4173" i="30"/>
  <c r="M4172" i="30"/>
  <c r="L4172" i="30"/>
  <c r="M4171" i="30"/>
  <c r="L4171" i="30"/>
  <c r="M4170" i="30"/>
  <c r="L4170" i="30"/>
  <c r="M4169" i="30"/>
  <c r="L4169" i="30"/>
  <c r="M4168" i="30"/>
  <c r="L4168" i="30"/>
  <c r="M4167" i="30"/>
  <c r="L4167" i="30"/>
  <c r="M4166" i="30"/>
  <c r="L4166" i="30"/>
  <c r="M4165" i="30"/>
  <c r="L4165" i="30"/>
  <c r="M4164" i="30"/>
  <c r="L4164" i="30"/>
  <c r="M4163" i="30"/>
  <c r="L4163" i="30"/>
  <c r="M4162" i="30"/>
  <c r="L4162" i="30"/>
  <c r="M4161" i="30"/>
  <c r="L4161" i="30"/>
  <c r="M4160" i="30"/>
  <c r="L4160" i="30"/>
  <c r="M4159" i="30"/>
  <c r="L4159" i="30"/>
  <c r="M4158" i="30"/>
  <c r="L4158" i="30"/>
  <c r="M4157" i="30"/>
  <c r="L4157" i="30"/>
  <c r="M4156" i="30"/>
  <c r="L4156" i="30"/>
  <c r="M4155" i="30"/>
  <c r="L4155" i="30"/>
  <c r="M4154" i="30"/>
  <c r="L4154" i="30"/>
  <c r="M4153" i="30"/>
  <c r="L4153" i="30"/>
  <c r="M4152" i="30"/>
  <c r="L4152" i="30"/>
  <c r="M4151" i="30"/>
  <c r="L4151" i="30"/>
  <c r="M4150" i="30"/>
  <c r="L4150" i="30"/>
  <c r="M4149" i="30"/>
  <c r="L4149" i="30"/>
  <c r="M4148" i="30"/>
  <c r="L4148" i="30"/>
  <c r="M4147" i="30"/>
  <c r="L4147" i="30"/>
  <c r="M4146" i="30"/>
  <c r="L4146" i="30"/>
  <c r="M4145" i="30"/>
  <c r="L4145" i="30"/>
  <c r="M4144" i="30"/>
  <c r="L4144" i="30"/>
  <c r="M4143" i="30"/>
  <c r="L4143" i="30"/>
  <c r="M4142" i="30"/>
  <c r="L4142" i="30"/>
  <c r="M4141" i="30"/>
  <c r="L4141" i="30"/>
  <c r="M4140" i="30"/>
  <c r="L4140" i="30"/>
  <c r="M4139" i="30"/>
  <c r="L4139" i="30"/>
  <c r="M4138" i="30"/>
  <c r="L4138" i="30"/>
  <c r="M4137" i="30"/>
  <c r="L4137" i="30"/>
  <c r="M4136" i="30"/>
  <c r="L4136" i="30"/>
  <c r="M4135" i="30"/>
  <c r="L4135" i="30"/>
  <c r="M4134" i="30"/>
  <c r="L4134" i="30"/>
  <c r="M4133" i="30"/>
  <c r="L4133" i="30"/>
  <c r="M4132" i="30"/>
  <c r="L4132" i="30"/>
  <c r="M4131" i="30"/>
  <c r="L4131" i="30"/>
  <c r="M4130" i="30"/>
  <c r="L4130" i="30"/>
  <c r="M4129" i="30"/>
  <c r="L4129" i="30"/>
  <c r="M4128" i="30"/>
  <c r="L4128" i="30"/>
  <c r="M4127" i="30"/>
  <c r="L4127" i="30"/>
  <c r="M4126" i="30"/>
  <c r="L4126" i="30"/>
  <c r="M4125" i="30"/>
  <c r="L4125" i="30"/>
  <c r="M4124" i="30"/>
  <c r="L4124" i="30"/>
  <c r="M4123" i="30"/>
  <c r="L4123" i="30"/>
  <c r="M4122" i="30"/>
  <c r="L4122" i="30"/>
  <c r="M4121" i="30"/>
  <c r="L4121" i="30"/>
  <c r="M4120" i="30"/>
  <c r="L4120" i="30"/>
  <c r="M4119" i="30"/>
  <c r="L4119" i="30"/>
  <c r="M4118" i="30"/>
  <c r="L4118" i="30"/>
  <c r="M4117" i="30"/>
  <c r="L4117" i="30"/>
  <c r="M4116" i="30"/>
  <c r="L4116" i="30"/>
  <c r="M4115" i="30"/>
  <c r="L4115" i="30"/>
  <c r="M4114" i="30"/>
  <c r="L4114" i="30"/>
  <c r="M4113" i="30"/>
  <c r="L4113" i="30"/>
  <c r="M4112" i="30"/>
  <c r="L4112" i="30"/>
  <c r="M4111" i="30"/>
  <c r="L4111" i="30"/>
  <c r="M4110" i="30"/>
  <c r="L4110" i="30"/>
  <c r="M4109" i="30"/>
  <c r="L4109" i="30"/>
  <c r="M4108" i="30"/>
  <c r="L4108" i="30"/>
  <c r="M4107" i="30"/>
  <c r="L4107" i="30"/>
  <c r="M4106" i="30"/>
  <c r="L4106" i="30"/>
  <c r="M4105" i="30"/>
  <c r="L4105" i="30"/>
  <c r="M4104" i="30"/>
  <c r="L4104" i="30"/>
  <c r="M4103" i="30"/>
  <c r="L4103" i="30"/>
  <c r="M4102" i="30"/>
  <c r="L4102" i="30"/>
  <c r="M4101" i="30"/>
  <c r="L4101" i="30"/>
  <c r="M4100" i="30"/>
  <c r="L4100" i="30"/>
  <c r="M4099" i="30"/>
  <c r="L4099" i="30"/>
  <c r="M4098" i="30"/>
  <c r="L4098" i="30"/>
  <c r="M4097" i="30"/>
  <c r="L4097" i="30"/>
  <c r="M4096" i="30"/>
  <c r="L4096" i="30"/>
  <c r="M4095" i="30"/>
  <c r="L4095" i="30"/>
  <c r="M4094" i="30"/>
  <c r="L4094" i="30"/>
  <c r="M4093" i="30"/>
  <c r="L4093" i="30"/>
  <c r="M4092" i="30"/>
  <c r="L4092" i="30"/>
  <c r="M4091" i="30"/>
  <c r="L4091" i="30"/>
  <c r="M4090" i="30"/>
  <c r="L4090" i="30"/>
  <c r="M4089" i="30"/>
  <c r="L4089" i="30"/>
  <c r="M4088" i="30"/>
  <c r="L4088" i="30"/>
  <c r="M4087" i="30"/>
  <c r="L4087" i="30"/>
  <c r="M4086" i="30"/>
  <c r="L4086" i="30"/>
  <c r="M4085" i="30"/>
  <c r="L4085" i="30"/>
  <c r="M4084" i="30"/>
  <c r="L4084" i="30"/>
  <c r="M4083" i="30"/>
  <c r="L4083" i="30"/>
  <c r="M4082" i="30"/>
  <c r="L4082" i="30"/>
  <c r="M4081" i="30"/>
  <c r="L4081" i="30"/>
  <c r="M4080" i="30"/>
  <c r="L4080" i="30"/>
  <c r="M4079" i="30"/>
  <c r="L4079" i="30"/>
  <c r="M4078" i="30"/>
  <c r="L4078" i="30"/>
  <c r="M4077" i="30"/>
  <c r="L4077" i="30"/>
  <c r="M4076" i="30"/>
  <c r="L4076" i="30"/>
  <c r="M4075" i="30"/>
  <c r="L4075" i="30"/>
  <c r="M4074" i="30"/>
  <c r="L4074" i="30"/>
  <c r="M4073" i="30"/>
  <c r="L4073" i="30"/>
  <c r="M4072" i="30"/>
  <c r="L4072" i="30"/>
  <c r="M4071" i="30"/>
  <c r="L4071" i="30"/>
  <c r="M4070" i="30"/>
  <c r="L4070" i="30"/>
  <c r="M4069" i="30"/>
  <c r="L4069" i="30"/>
  <c r="M4068" i="30"/>
  <c r="L4068" i="30"/>
  <c r="M4067" i="30"/>
  <c r="L4067" i="30"/>
  <c r="M4066" i="30"/>
  <c r="L4066" i="30"/>
  <c r="M4065" i="30"/>
  <c r="L4065" i="30"/>
  <c r="M4064" i="30"/>
  <c r="L4064" i="30"/>
  <c r="M4063" i="30"/>
  <c r="L4063" i="30"/>
  <c r="M4062" i="30"/>
  <c r="L4062" i="30"/>
  <c r="M4061" i="30"/>
  <c r="L4061" i="30"/>
  <c r="M4060" i="30"/>
  <c r="L4060" i="30"/>
  <c r="M4059" i="30"/>
  <c r="L4059" i="30"/>
  <c r="M4058" i="30"/>
  <c r="L4058" i="30"/>
  <c r="M4057" i="30"/>
  <c r="L4057" i="30"/>
  <c r="M4056" i="30"/>
  <c r="L4056" i="30"/>
  <c r="M4055" i="30"/>
  <c r="L4055" i="30"/>
  <c r="M4054" i="30"/>
  <c r="L4054" i="30"/>
  <c r="M4053" i="30"/>
  <c r="L4053" i="30"/>
  <c r="M4052" i="30"/>
  <c r="L4052" i="30"/>
  <c r="M4051" i="30"/>
  <c r="L4051" i="30"/>
  <c r="M4050" i="30"/>
  <c r="L4050" i="30"/>
  <c r="M4049" i="30"/>
  <c r="L4049" i="30"/>
  <c r="M4048" i="30"/>
  <c r="L4048" i="30"/>
  <c r="M4047" i="30"/>
  <c r="L4047" i="30"/>
  <c r="M4046" i="30"/>
  <c r="L4046" i="30"/>
  <c r="M4045" i="30"/>
  <c r="L4045" i="30"/>
  <c r="M4044" i="30"/>
  <c r="L4044" i="30"/>
  <c r="M4043" i="30"/>
  <c r="L4043" i="30"/>
  <c r="M4042" i="30"/>
  <c r="L4042" i="30"/>
  <c r="M4041" i="30"/>
  <c r="L4041" i="30"/>
  <c r="M4040" i="30"/>
  <c r="L4040" i="30"/>
  <c r="M4039" i="30"/>
  <c r="L4039" i="30"/>
  <c r="M4038" i="30"/>
  <c r="L4038" i="30"/>
  <c r="M4037" i="30"/>
  <c r="L4037" i="30"/>
  <c r="M4036" i="30"/>
  <c r="L4036" i="30"/>
  <c r="M4035" i="30"/>
  <c r="L4035" i="30"/>
  <c r="M4034" i="30"/>
  <c r="L4034" i="30"/>
  <c r="M4033" i="30"/>
  <c r="L4033" i="30"/>
  <c r="M4032" i="30"/>
  <c r="L4032" i="30"/>
  <c r="M4031" i="30"/>
  <c r="L4031" i="30"/>
  <c r="M4030" i="30"/>
  <c r="L4030" i="30"/>
  <c r="M4029" i="30"/>
  <c r="L4029" i="30"/>
  <c r="M4028" i="30"/>
  <c r="L4028" i="30"/>
  <c r="M4027" i="30"/>
  <c r="L4027" i="30"/>
  <c r="M4026" i="30"/>
  <c r="L4026" i="30"/>
  <c r="M4025" i="30"/>
  <c r="L4025" i="30"/>
  <c r="M4024" i="30"/>
  <c r="L4024" i="30"/>
  <c r="M4023" i="30"/>
  <c r="L4023" i="30"/>
  <c r="M4022" i="30"/>
  <c r="L4022" i="30"/>
  <c r="M4021" i="30"/>
  <c r="L4021" i="30"/>
  <c r="M4020" i="30"/>
  <c r="L4020" i="30"/>
  <c r="M4019" i="30"/>
  <c r="L4019" i="30"/>
  <c r="M4018" i="30"/>
  <c r="L4018" i="30"/>
  <c r="M4017" i="30"/>
  <c r="L4017" i="30"/>
  <c r="M4016" i="30"/>
  <c r="L4016" i="30"/>
  <c r="M4015" i="30"/>
  <c r="L4015" i="30"/>
  <c r="M4014" i="30"/>
  <c r="L4014" i="30"/>
  <c r="M4013" i="30"/>
  <c r="L4013" i="30"/>
  <c r="M4012" i="30"/>
  <c r="L4012" i="30"/>
  <c r="M4011" i="30"/>
  <c r="L4011" i="30"/>
  <c r="M4010" i="30"/>
  <c r="L4010" i="30"/>
  <c r="M4009" i="30"/>
  <c r="L4009" i="30"/>
  <c r="M4008" i="30"/>
  <c r="L4008" i="30"/>
  <c r="M4007" i="30"/>
  <c r="L4007" i="30"/>
  <c r="M4006" i="30"/>
  <c r="L4006" i="30"/>
  <c r="M4005" i="30"/>
  <c r="L4005" i="30"/>
  <c r="M4004" i="30"/>
  <c r="L4004" i="30"/>
  <c r="M4003" i="30"/>
  <c r="L4003" i="30"/>
  <c r="M4002" i="30"/>
  <c r="L4002" i="30"/>
  <c r="M4001" i="30"/>
  <c r="L4001" i="30"/>
  <c r="M4000" i="30"/>
  <c r="L4000" i="30"/>
  <c r="M306" i="14" l="1"/>
  <c r="M305" i="14"/>
  <c r="M304" i="14"/>
  <c r="M303" i="14"/>
  <c r="M302" i="14"/>
  <c r="M301" i="14"/>
  <c r="M300" i="14"/>
  <c r="M299" i="14"/>
  <c r="M298" i="14"/>
  <c r="M297" i="14"/>
  <c r="M296" i="14"/>
  <c r="M295" i="14"/>
  <c r="M294" i="14"/>
  <c r="M293" i="14"/>
  <c r="M292" i="14"/>
  <c r="M291" i="14"/>
  <c r="M290" i="14"/>
  <c r="M289" i="14"/>
  <c r="M288" i="14"/>
  <c r="M287" i="14"/>
  <c r="M286" i="14"/>
  <c r="M285" i="14"/>
  <c r="M284" i="14"/>
  <c r="M283" i="14"/>
  <c r="M282" i="14"/>
  <c r="M281" i="14"/>
  <c r="M280" i="14"/>
  <c r="M279" i="14"/>
  <c r="M278" i="14"/>
  <c r="M277" i="14"/>
  <c r="M276" i="14"/>
  <c r="M275" i="14"/>
  <c r="M274" i="14"/>
  <c r="M273" i="14"/>
  <c r="M272" i="14"/>
  <c r="M271" i="14"/>
  <c r="M270" i="14"/>
  <c r="M269" i="14"/>
  <c r="M268" i="14"/>
  <c r="M267" i="14"/>
  <c r="M266" i="14"/>
  <c r="M265" i="14"/>
  <c r="M264" i="14"/>
  <c r="M263" i="14"/>
  <c r="M262" i="14"/>
  <c r="M261" i="14"/>
  <c r="M260" i="14"/>
  <c r="M259" i="14"/>
  <c r="M258" i="14"/>
  <c r="M257" i="14"/>
  <c r="M256" i="14"/>
  <c r="M255" i="14"/>
  <c r="M254" i="14"/>
  <c r="M253" i="14"/>
  <c r="M252" i="14"/>
  <c r="M251" i="14"/>
  <c r="M250" i="14"/>
  <c r="M249" i="14"/>
  <c r="M248" i="14"/>
  <c r="M247" i="14"/>
  <c r="M246" i="14"/>
  <c r="M245" i="14"/>
  <c r="M244" i="14"/>
  <c r="M243" i="14"/>
  <c r="M242" i="14"/>
  <c r="M241" i="14"/>
  <c r="M240" i="14"/>
  <c r="M239" i="14"/>
  <c r="M238" i="14"/>
  <c r="M237" i="14"/>
  <c r="M236" i="14"/>
  <c r="M235" i="14"/>
  <c r="M234" i="14"/>
  <c r="M233" i="14"/>
  <c r="M232" i="14"/>
  <c r="M231" i="14"/>
  <c r="M230" i="14"/>
  <c r="M229" i="14"/>
  <c r="M228" i="14"/>
  <c r="M227" i="14"/>
  <c r="M226" i="14"/>
  <c r="M225" i="14"/>
  <c r="M224" i="14"/>
  <c r="M223" i="14"/>
  <c r="M222" i="14"/>
  <c r="M221" i="14"/>
  <c r="M220" i="14"/>
  <c r="M219" i="14"/>
  <c r="M218" i="14"/>
  <c r="M217" i="14"/>
  <c r="M216" i="14"/>
  <c r="M215" i="14"/>
  <c r="M214" i="14"/>
  <c r="M213" i="14"/>
  <c r="M212" i="14"/>
  <c r="M211" i="14"/>
  <c r="M210" i="14"/>
  <c r="M209" i="14"/>
  <c r="M208" i="14"/>
  <c r="M207" i="14"/>
  <c r="M206" i="14"/>
  <c r="M205" i="14"/>
  <c r="M204" i="14"/>
  <c r="M203" i="14"/>
  <c r="M202" i="14"/>
  <c r="M201" i="14"/>
  <c r="M200" i="14"/>
  <c r="M199" i="14"/>
  <c r="M198" i="14"/>
  <c r="M197" i="14"/>
  <c r="M196" i="14"/>
  <c r="M195" i="14"/>
  <c r="M194" i="14"/>
  <c r="M193" i="14"/>
  <c r="M192" i="14"/>
  <c r="M191" i="14"/>
  <c r="M190" i="14"/>
  <c r="M189" i="14"/>
  <c r="M188" i="14"/>
  <c r="M187" i="14"/>
  <c r="M186" i="14"/>
  <c r="M185" i="14"/>
  <c r="M184" i="14"/>
  <c r="M183" i="14"/>
  <c r="M182" i="14"/>
  <c r="M181" i="14"/>
  <c r="M180" i="14"/>
  <c r="M179" i="14"/>
  <c r="M178" i="14"/>
  <c r="M177" i="14"/>
  <c r="M176" i="14"/>
  <c r="M175" i="14"/>
  <c r="M174" i="14"/>
  <c r="M173" i="14"/>
  <c r="M172" i="14"/>
  <c r="M171" i="14"/>
  <c r="M170" i="14"/>
  <c r="M169" i="14"/>
  <c r="M168" i="14"/>
  <c r="M167" i="14"/>
  <c r="M166" i="14"/>
  <c r="M165" i="14"/>
  <c r="M164" i="14"/>
  <c r="M163" i="14"/>
  <c r="M162" i="14"/>
  <c r="M161" i="14"/>
  <c r="M160" i="14"/>
  <c r="M159" i="14"/>
  <c r="M158" i="14"/>
  <c r="M157" i="14"/>
  <c r="M156" i="14"/>
  <c r="M155" i="14"/>
  <c r="M154" i="14"/>
  <c r="M153" i="14"/>
  <c r="M152" i="14"/>
  <c r="M151" i="14"/>
  <c r="M150" i="14"/>
  <c r="M149" i="14"/>
  <c r="M148" i="14"/>
  <c r="M147" i="14"/>
  <c r="M146" i="14"/>
  <c r="M145" i="14"/>
  <c r="M144" i="14"/>
  <c r="M143" i="14"/>
  <c r="M142" i="14"/>
  <c r="M141" i="14"/>
  <c r="M140" i="14"/>
  <c r="M139" i="14"/>
  <c r="M138" i="14"/>
  <c r="M137" i="14"/>
  <c r="M136" i="14"/>
  <c r="M135" i="14"/>
  <c r="M134" i="14"/>
  <c r="M133" i="14"/>
  <c r="M132" i="14"/>
  <c r="M131" i="14"/>
  <c r="M130" i="14"/>
  <c r="M129" i="14"/>
  <c r="M88" i="14"/>
  <c r="M87" i="14"/>
  <c r="M86" i="14"/>
  <c r="M85" i="14"/>
  <c r="M84" i="14"/>
  <c r="M83" i="14"/>
  <c r="M82" i="14"/>
  <c r="M81" i="14"/>
  <c r="M80" i="14"/>
  <c r="M79" i="14"/>
  <c r="M78" i="14"/>
  <c r="M77" i="14"/>
  <c r="M76" i="14"/>
  <c r="M75" i="14"/>
  <c r="M74" i="14"/>
  <c r="M73" i="14"/>
  <c r="M72" i="14"/>
  <c r="M71" i="14"/>
  <c r="D97" i="32"/>
  <c r="C97" i="32"/>
  <c r="B97" i="32"/>
  <c r="M96" i="32"/>
  <c r="L96" i="32"/>
  <c r="K96" i="32"/>
  <c r="J96" i="32"/>
  <c r="I96" i="32"/>
  <c r="H96" i="32"/>
  <c r="G96" i="32"/>
  <c r="F96" i="32"/>
  <c r="E96" i="32"/>
  <c r="D96" i="32"/>
  <c r="C96" i="32"/>
  <c r="B96" i="32"/>
  <c r="M95" i="32"/>
  <c r="L95" i="32"/>
  <c r="K95" i="32"/>
  <c r="J95" i="32"/>
  <c r="I95" i="32"/>
  <c r="H95" i="32"/>
  <c r="G95" i="32"/>
  <c r="F95" i="32"/>
  <c r="E95" i="32"/>
  <c r="D95" i="32"/>
  <c r="C95" i="32"/>
  <c r="B95" i="32"/>
  <c r="M94" i="32"/>
  <c r="L94" i="32"/>
  <c r="K94" i="32"/>
  <c r="J94" i="32"/>
  <c r="I94" i="32"/>
  <c r="H94" i="32"/>
  <c r="G94" i="32"/>
  <c r="F94" i="32"/>
  <c r="E94" i="32"/>
  <c r="D94" i="32"/>
  <c r="C94" i="32"/>
  <c r="B94" i="32"/>
  <c r="M93" i="32"/>
  <c r="L93" i="32"/>
  <c r="K93" i="32"/>
  <c r="J93" i="32"/>
  <c r="I93" i="32"/>
  <c r="H93" i="32"/>
  <c r="G93" i="32"/>
  <c r="F93" i="32"/>
  <c r="E93" i="32"/>
  <c r="D93" i="32"/>
  <c r="C93" i="32"/>
  <c r="B93" i="32"/>
  <c r="M92" i="32"/>
  <c r="L92" i="32"/>
  <c r="K92" i="32"/>
  <c r="J92" i="32"/>
  <c r="I92" i="32"/>
  <c r="H92" i="32"/>
  <c r="G92" i="32"/>
  <c r="F92" i="32"/>
  <c r="E92" i="32"/>
  <c r="D92" i="32"/>
  <c r="C92" i="32"/>
  <c r="B92" i="32"/>
  <c r="M91" i="32"/>
  <c r="L91" i="32"/>
  <c r="K91" i="32"/>
  <c r="J91" i="32"/>
  <c r="I91" i="32"/>
  <c r="H91" i="32"/>
  <c r="G91" i="32"/>
  <c r="F91" i="32"/>
  <c r="E91" i="32"/>
  <c r="D91" i="32"/>
  <c r="C91" i="32"/>
  <c r="B91" i="32"/>
  <c r="M90" i="32"/>
  <c r="L90" i="32"/>
  <c r="K90" i="32"/>
  <c r="J90" i="32"/>
  <c r="I90" i="32"/>
  <c r="H90" i="32"/>
  <c r="G90" i="32"/>
  <c r="F90" i="32"/>
  <c r="E90" i="32"/>
  <c r="D90" i="32"/>
  <c r="C90" i="32"/>
  <c r="B90" i="32"/>
  <c r="M89" i="32"/>
  <c r="L89" i="32"/>
  <c r="K89" i="32"/>
  <c r="J89" i="32"/>
  <c r="I89" i="32"/>
  <c r="H89" i="32"/>
  <c r="G89" i="32"/>
  <c r="F89" i="32"/>
  <c r="E89" i="32"/>
  <c r="D89" i="32"/>
  <c r="C89" i="32"/>
  <c r="B89" i="32"/>
  <c r="B112" i="32" s="1"/>
  <c r="M88" i="32"/>
  <c r="L88" i="32"/>
  <c r="L118" i="32" s="1"/>
  <c r="K88" i="32"/>
  <c r="J88" i="32"/>
  <c r="I88" i="32"/>
  <c r="H88" i="32"/>
  <c r="C85" i="32"/>
  <c r="B85" i="32"/>
  <c r="M84" i="32"/>
  <c r="L84" i="32"/>
  <c r="K84" i="32"/>
  <c r="J84" i="32"/>
  <c r="I84" i="32"/>
  <c r="H84" i="32"/>
  <c r="H111" i="32" s="1"/>
  <c r="G84" i="32"/>
  <c r="G115" i="32" s="1"/>
  <c r="F84" i="32"/>
  <c r="F118" i="32" s="1"/>
  <c r="E84" i="32"/>
  <c r="D84" i="32"/>
  <c r="C84" i="32"/>
  <c r="B84" i="32"/>
  <c r="B118" i="32" s="1"/>
  <c r="M83" i="32"/>
  <c r="L83" i="32"/>
  <c r="K83" i="32"/>
  <c r="K118" i="32" s="1"/>
  <c r="J83" i="32"/>
  <c r="D57" i="32"/>
  <c r="C57" i="32"/>
  <c r="O57" i="32" s="1"/>
  <c r="B57" i="32"/>
  <c r="M56" i="32"/>
  <c r="L56" i="32"/>
  <c r="K56" i="32"/>
  <c r="J56" i="32"/>
  <c r="I56" i="32"/>
  <c r="H56" i="32"/>
  <c r="G56" i="32"/>
  <c r="F56" i="32"/>
  <c r="E56" i="32"/>
  <c r="D56" i="32"/>
  <c r="C56" i="32"/>
  <c r="B56" i="32"/>
  <c r="M55" i="32"/>
  <c r="L55" i="32"/>
  <c r="K55" i="32"/>
  <c r="J55" i="32"/>
  <c r="I55" i="32"/>
  <c r="H55" i="32"/>
  <c r="G55" i="32"/>
  <c r="F55" i="32"/>
  <c r="E55" i="32"/>
  <c r="D55" i="32"/>
  <c r="C55" i="32"/>
  <c r="B55" i="32"/>
  <c r="M54" i="32"/>
  <c r="L54" i="32"/>
  <c r="K54" i="32"/>
  <c r="J54" i="32"/>
  <c r="I54" i="32"/>
  <c r="H54" i="32"/>
  <c r="G54" i="32"/>
  <c r="F54" i="32"/>
  <c r="E54" i="32"/>
  <c r="D54" i="32"/>
  <c r="C54" i="32"/>
  <c r="B54" i="32"/>
  <c r="M53" i="32"/>
  <c r="L53" i="32"/>
  <c r="K53" i="32"/>
  <c r="J53" i="32"/>
  <c r="I53" i="32"/>
  <c r="H53" i="32"/>
  <c r="G53" i="32"/>
  <c r="F53" i="32"/>
  <c r="E53" i="32"/>
  <c r="D53" i="32"/>
  <c r="C53" i="32"/>
  <c r="B53" i="32"/>
  <c r="M52" i="32"/>
  <c r="L52" i="32"/>
  <c r="K52" i="32"/>
  <c r="J52" i="32"/>
  <c r="I52" i="32"/>
  <c r="H52" i="32"/>
  <c r="G52" i="32"/>
  <c r="F52" i="32"/>
  <c r="E52" i="32"/>
  <c r="D52" i="32"/>
  <c r="C52" i="32"/>
  <c r="B52" i="32"/>
  <c r="M51" i="32"/>
  <c r="M78" i="32" s="1"/>
  <c r="L51" i="32"/>
  <c r="K51" i="32"/>
  <c r="J51" i="32"/>
  <c r="I51" i="32"/>
  <c r="H51" i="32"/>
  <c r="G51" i="32"/>
  <c r="F51" i="32"/>
  <c r="E51" i="32"/>
  <c r="D51" i="32"/>
  <c r="C51" i="32"/>
  <c r="B51" i="32"/>
  <c r="M50" i="32"/>
  <c r="L50" i="32"/>
  <c r="K50" i="32"/>
  <c r="J50" i="32"/>
  <c r="I50" i="32"/>
  <c r="H50" i="32"/>
  <c r="G50" i="32"/>
  <c r="F50" i="32"/>
  <c r="E50" i="32"/>
  <c r="D50" i="32"/>
  <c r="C50" i="32"/>
  <c r="B50" i="32"/>
  <c r="M49" i="32"/>
  <c r="L49" i="32"/>
  <c r="K49" i="32"/>
  <c r="J49" i="32"/>
  <c r="I49" i="32"/>
  <c r="H49" i="32"/>
  <c r="G49" i="32"/>
  <c r="F49" i="32"/>
  <c r="F71" i="32" s="1"/>
  <c r="E49" i="32"/>
  <c r="D49" i="32"/>
  <c r="C49" i="32"/>
  <c r="C76" i="32" s="1"/>
  <c r="B49" i="32"/>
  <c r="M48" i="32"/>
  <c r="M72" i="32" s="1"/>
  <c r="L48" i="32"/>
  <c r="K48" i="32"/>
  <c r="J48" i="32"/>
  <c r="I48" i="32"/>
  <c r="H48" i="32"/>
  <c r="C45" i="32"/>
  <c r="B45" i="32"/>
  <c r="M44" i="32"/>
  <c r="L44" i="32"/>
  <c r="K44" i="32"/>
  <c r="J44" i="32"/>
  <c r="I44" i="32"/>
  <c r="I78" i="32" s="1"/>
  <c r="H44" i="32"/>
  <c r="G44" i="32"/>
  <c r="F44" i="32"/>
  <c r="E44" i="32"/>
  <c r="D44" i="32"/>
  <c r="C44" i="32"/>
  <c r="B44" i="32"/>
  <c r="B78" i="32" s="1"/>
  <c r="M43" i="32"/>
  <c r="L43" i="32"/>
  <c r="K43" i="32"/>
  <c r="K78" i="32" s="1"/>
  <c r="J43" i="32"/>
  <c r="N16" i="32"/>
  <c r="M14" i="32"/>
  <c r="L14" i="32"/>
  <c r="K14" i="32"/>
  <c r="J14" i="32"/>
  <c r="I14" i="32"/>
  <c r="H14" i="32"/>
  <c r="G14" i="32"/>
  <c r="F14" i="32"/>
  <c r="E14" i="32"/>
  <c r="D14" i="32"/>
  <c r="C14" i="32"/>
  <c r="B14" i="32"/>
  <c r="M13" i="32"/>
  <c r="L13" i="32"/>
  <c r="K13" i="32"/>
  <c r="J13" i="32"/>
  <c r="I13" i="32"/>
  <c r="H13" i="32"/>
  <c r="G13" i="32"/>
  <c r="F13" i="32"/>
  <c r="E13" i="32"/>
  <c r="D13" i="32"/>
  <c r="C13" i="32"/>
  <c r="B13" i="32"/>
  <c r="M12" i="32"/>
  <c r="L12" i="32"/>
  <c r="K12" i="32"/>
  <c r="J12" i="32"/>
  <c r="I12" i="32"/>
  <c r="H12" i="32"/>
  <c r="G12" i="32"/>
  <c r="F12" i="32"/>
  <c r="E12" i="32"/>
  <c r="D12" i="32"/>
  <c r="C12" i="32"/>
  <c r="B12" i="32"/>
  <c r="M11" i="32"/>
  <c r="L11" i="32"/>
  <c r="K11" i="32"/>
  <c r="J11" i="32"/>
  <c r="I11" i="32"/>
  <c r="H11" i="32"/>
  <c r="G11" i="32"/>
  <c r="F11" i="32"/>
  <c r="E11" i="32"/>
  <c r="D11" i="32"/>
  <c r="C11" i="32"/>
  <c r="B11" i="32"/>
  <c r="M10" i="32"/>
  <c r="L10" i="32"/>
  <c r="K10" i="32"/>
  <c r="J10" i="32"/>
  <c r="I10" i="32"/>
  <c r="H10" i="32"/>
  <c r="G10" i="32"/>
  <c r="F10" i="32"/>
  <c r="E10" i="32"/>
  <c r="D10" i="32"/>
  <c r="C10" i="32"/>
  <c r="B10" i="32"/>
  <c r="M9" i="32"/>
  <c r="L9" i="32"/>
  <c r="K9" i="32"/>
  <c r="J9" i="32"/>
  <c r="I9" i="32"/>
  <c r="H9" i="32"/>
  <c r="G9" i="32"/>
  <c r="G37" i="32" s="1"/>
  <c r="F9" i="32"/>
  <c r="E9" i="32"/>
  <c r="D9" i="32"/>
  <c r="D31" i="32" s="1"/>
  <c r="C9" i="32"/>
  <c r="B9" i="32"/>
  <c r="B31" i="32" s="1"/>
  <c r="M8" i="32"/>
  <c r="L8" i="32"/>
  <c r="K8" i="32"/>
  <c r="J8" i="32"/>
  <c r="I8" i="32"/>
  <c r="H8" i="32"/>
  <c r="C5" i="32"/>
  <c r="B5" i="32"/>
  <c r="M4" i="32"/>
  <c r="L4" i="32"/>
  <c r="K4" i="32"/>
  <c r="J4" i="32"/>
  <c r="I4" i="32"/>
  <c r="H4" i="32"/>
  <c r="G4" i="32"/>
  <c r="F4" i="32"/>
  <c r="F38" i="32" s="1"/>
  <c r="E4" i="32"/>
  <c r="D4" i="32"/>
  <c r="C4" i="32"/>
  <c r="C37" i="32" s="1"/>
  <c r="B4" i="32"/>
  <c r="M3" i="32"/>
  <c r="L3" i="32"/>
  <c r="L38" i="32" s="1"/>
  <c r="K3" i="32"/>
  <c r="J3" i="32"/>
  <c r="J31" i="32" s="1"/>
  <c r="M118" i="32"/>
  <c r="I118" i="32"/>
  <c r="G118" i="32"/>
  <c r="E118" i="32"/>
  <c r="D118" i="32"/>
  <c r="C118" i="32"/>
  <c r="M117" i="32"/>
  <c r="L117" i="32"/>
  <c r="I117" i="32"/>
  <c r="G117" i="32"/>
  <c r="E117" i="32"/>
  <c r="D117" i="32"/>
  <c r="C117" i="32"/>
  <c r="B117" i="32"/>
  <c r="M116" i="32"/>
  <c r="I116" i="32"/>
  <c r="E116" i="32"/>
  <c r="D116" i="32"/>
  <c r="M115" i="32"/>
  <c r="I115" i="32"/>
  <c r="E115" i="32"/>
  <c r="D115" i="32"/>
  <c r="M114" i="32"/>
  <c r="I114" i="32"/>
  <c r="H114" i="32"/>
  <c r="G114" i="32"/>
  <c r="E114" i="32"/>
  <c r="D114" i="32"/>
  <c r="C114" i="32"/>
  <c r="M112" i="32"/>
  <c r="I112" i="32"/>
  <c r="G112" i="32"/>
  <c r="E112" i="32"/>
  <c r="D112" i="32"/>
  <c r="C112" i="32"/>
  <c r="M111" i="32"/>
  <c r="I111" i="32"/>
  <c r="E111" i="32"/>
  <c r="D111" i="32"/>
  <c r="N102" i="32"/>
  <c r="N101" i="32"/>
  <c r="N100" i="32"/>
  <c r="N99" i="32"/>
  <c r="N98" i="32"/>
  <c r="N97" i="32"/>
  <c r="L78" i="32"/>
  <c r="H78" i="32"/>
  <c r="G78" i="32"/>
  <c r="E78" i="32"/>
  <c r="D78" i="32"/>
  <c r="L77" i="32"/>
  <c r="H77" i="32"/>
  <c r="G77" i="32"/>
  <c r="F77" i="32"/>
  <c r="E77" i="32"/>
  <c r="D77" i="32"/>
  <c r="L76" i="32"/>
  <c r="H76" i="32"/>
  <c r="G76" i="32"/>
  <c r="E76" i="32"/>
  <c r="D76" i="32"/>
  <c r="L75" i="32"/>
  <c r="H75" i="32"/>
  <c r="G75" i="32"/>
  <c r="E75" i="32"/>
  <c r="D75" i="32"/>
  <c r="C75" i="32"/>
  <c r="L74" i="32"/>
  <c r="H74" i="32"/>
  <c r="G74" i="32"/>
  <c r="E74" i="32"/>
  <c r="D74" i="32"/>
  <c r="L72" i="32"/>
  <c r="H72" i="32"/>
  <c r="G72" i="32"/>
  <c r="E72" i="32"/>
  <c r="D72" i="32"/>
  <c r="L71" i="32"/>
  <c r="H71" i="32"/>
  <c r="G71" i="32"/>
  <c r="E71" i="32"/>
  <c r="D71" i="32"/>
  <c r="C71" i="32"/>
  <c r="O62" i="32"/>
  <c r="N62" i="32"/>
  <c r="O61" i="32"/>
  <c r="N61" i="32"/>
  <c r="O60" i="32"/>
  <c r="N60" i="32"/>
  <c r="O59" i="32"/>
  <c r="N59" i="32"/>
  <c r="O58" i="32"/>
  <c r="N58" i="32"/>
  <c r="N57" i="32"/>
  <c r="K38" i="32"/>
  <c r="I38" i="32"/>
  <c r="H38" i="32"/>
  <c r="G38" i="32"/>
  <c r="E38" i="32"/>
  <c r="M37" i="32"/>
  <c r="I37" i="32"/>
  <c r="H37" i="32"/>
  <c r="E37" i="32"/>
  <c r="M36" i="32"/>
  <c r="I36" i="32"/>
  <c r="H36" i="32"/>
  <c r="G36" i="32"/>
  <c r="E36" i="32"/>
  <c r="M35" i="32"/>
  <c r="K35" i="32"/>
  <c r="I35" i="32"/>
  <c r="G35" i="32"/>
  <c r="E35" i="32"/>
  <c r="M34" i="32"/>
  <c r="K34" i="32"/>
  <c r="I34" i="32"/>
  <c r="H34" i="32"/>
  <c r="G34" i="32"/>
  <c r="E34" i="32"/>
  <c r="C34" i="32"/>
  <c r="M32" i="32"/>
  <c r="K32" i="32"/>
  <c r="I32" i="32"/>
  <c r="H32" i="32"/>
  <c r="G32" i="32"/>
  <c r="F32" i="32"/>
  <c r="E32" i="32"/>
  <c r="C32" i="32"/>
  <c r="M31" i="32"/>
  <c r="K31" i="32"/>
  <c r="I31" i="32"/>
  <c r="H31" i="32"/>
  <c r="G31" i="32"/>
  <c r="F31" i="32"/>
  <c r="E31" i="32"/>
  <c r="C31" i="32"/>
  <c r="N22" i="32"/>
  <c r="N21" i="32"/>
  <c r="N20" i="32"/>
  <c r="N19" i="32"/>
  <c r="N18" i="32"/>
  <c r="N17" i="32"/>
  <c r="N15" i="32"/>
  <c r="J32" i="32" l="1"/>
  <c r="I75" i="32"/>
  <c r="I71" i="32"/>
  <c r="M75" i="32"/>
  <c r="F117" i="32"/>
  <c r="N11" i="32"/>
  <c r="O50" i="32"/>
  <c r="O52" i="32"/>
  <c r="O54" i="32"/>
  <c r="O56" i="32"/>
  <c r="N92" i="32"/>
  <c r="N96" i="32"/>
  <c r="C36" i="32"/>
  <c r="C38" i="32"/>
  <c r="M71" i="32"/>
  <c r="I74" i="32"/>
  <c r="I77" i="32"/>
  <c r="B32" i="32"/>
  <c r="M74" i="32"/>
  <c r="M77" i="32"/>
  <c r="I76" i="32"/>
  <c r="H116" i="32"/>
  <c r="C35" i="32"/>
  <c r="B77" i="32"/>
  <c r="I72" i="32"/>
  <c r="M76" i="32"/>
  <c r="D36" i="32"/>
  <c r="L37" i="32"/>
  <c r="L111" i="32"/>
  <c r="H117" i="32"/>
  <c r="J38" i="32"/>
  <c r="N9" i="32"/>
  <c r="N10" i="32"/>
  <c r="N12" i="32"/>
  <c r="N36" i="32" s="1"/>
  <c r="N13" i="32"/>
  <c r="N14" i="32"/>
  <c r="J117" i="32"/>
  <c r="J112" i="32"/>
  <c r="L34" i="32"/>
  <c r="J78" i="32"/>
  <c r="O49" i="32"/>
  <c r="N50" i="32"/>
  <c r="N51" i="32"/>
  <c r="N52" i="32"/>
  <c r="O53" i="32"/>
  <c r="N54" i="32"/>
  <c r="N75" i="32" s="1"/>
  <c r="O55" i="32"/>
  <c r="N56" i="32"/>
  <c r="D38" i="32"/>
  <c r="M38" i="32"/>
  <c r="L31" i="32"/>
  <c r="L32" i="32"/>
  <c r="L33" i="32" s="1"/>
  <c r="D35" i="32"/>
  <c r="C78" i="32"/>
  <c r="L114" i="32"/>
  <c r="L116" i="32"/>
  <c r="B38" i="32"/>
  <c r="J118" i="32"/>
  <c r="N90" i="32"/>
  <c r="N91" i="32"/>
  <c r="N93" i="32"/>
  <c r="N94" i="32"/>
  <c r="N95" i="32"/>
  <c r="C74" i="32"/>
  <c r="H112" i="32"/>
  <c r="H113" i="32" s="1"/>
  <c r="H35" i="32"/>
  <c r="D34" i="32"/>
  <c r="D37" i="32"/>
  <c r="C77" i="32"/>
  <c r="D32" i="32"/>
  <c r="D33" i="32" s="1"/>
  <c r="L112" i="32"/>
  <c r="L113" i="32" s="1"/>
  <c r="H115" i="32"/>
  <c r="H118" i="32"/>
  <c r="F112" i="32"/>
  <c r="L35" i="32"/>
  <c r="K37" i="32"/>
  <c r="F78" i="32"/>
  <c r="J77" i="32"/>
  <c r="J71" i="32"/>
  <c r="C115" i="32"/>
  <c r="C72" i="32"/>
  <c r="C73" i="32" s="1"/>
  <c r="L115" i="32"/>
  <c r="L36" i="32"/>
  <c r="N89" i="32"/>
  <c r="B111" i="32"/>
  <c r="B113" i="32" s="1"/>
  <c r="F111" i="32"/>
  <c r="J111" i="32"/>
  <c r="B116" i="32"/>
  <c r="F116" i="32"/>
  <c r="J116" i="32"/>
  <c r="N84" i="32"/>
  <c r="C111" i="32"/>
  <c r="C113" i="32" s="1"/>
  <c r="G111" i="32"/>
  <c r="G113" i="32" s="1"/>
  <c r="D113" i="32"/>
  <c r="B115" i="32"/>
  <c r="F115" i="32"/>
  <c r="J115" i="32"/>
  <c r="C116" i="32"/>
  <c r="G116" i="32"/>
  <c r="B114" i="32"/>
  <c r="F114" i="32"/>
  <c r="J114" i="32"/>
  <c r="K111" i="32"/>
  <c r="K112" i="32"/>
  <c r="K114" i="32"/>
  <c r="K115" i="32"/>
  <c r="K116" i="32"/>
  <c r="K117" i="32"/>
  <c r="N49" i="32"/>
  <c r="N53" i="32"/>
  <c r="N55" i="32"/>
  <c r="B71" i="32"/>
  <c r="O51" i="32"/>
  <c r="G73" i="32"/>
  <c r="B76" i="32"/>
  <c r="F76" i="32"/>
  <c r="J76" i="32"/>
  <c r="B74" i="32"/>
  <c r="F74" i="32"/>
  <c r="J74" i="32"/>
  <c r="B75" i="32"/>
  <c r="F75" i="32"/>
  <c r="J75" i="32"/>
  <c r="N44" i="32"/>
  <c r="N76" i="32" s="1"/>
  <c r="O44" i="32"/>
  <c r="B72" i="32"/>
  <c r="F72" i="32"/>
  <c r="F73" i="32" s="1"/>
  <c r="J72" i="32"/>
  <c r="J73" i="32" s="1"/>
  <c r="K71" i="32"/>
  <c r="K72" i="32"/>
  <c r="K74" i="32"/>
  <c r="K75" i="32"/>
  <c r="K76" i="32"/>
  <c r="K77" i="32"/>
  <c r="K36" i="32"/>
  <c r="N4" i="32"/>
  <c r="H33" i="32"/>
  <c r="B34" i="32"/>
  <c r="F34" i="32"/>
  <c r="J34" i="32"/>
  <c r="B35" i="32"/>
  <c r="F35" i="32"/>
  <c r="J35" i="32"/>
  <c r="B36" i="32"/>
  <c r="F36" i="32"/>
  <c r="J36" i="32"/>
  <c r="B37" i="32"/>
  <c r="F37" i="32"/>
  <c r="J37" i="32"/>
  <c r="E33" i="32"/>
  <c r="I33" i="32"/>
  <c r="M33" i="32"/>
  <c r="M73" i="32"/>
  <c r="E113" i="32"/>
  <c r="B33" i="32"/>
  <c r="J33" i="32"/>
  <c r="J113" i="32"/>
  <c r="I73" i="32"/>
  <c r="M113" i="32"/>
  <c r="F33" i="32"/>
  <c r="C33" i="32"/>
  <c r="G33" i="32"/>
  <c r="K33" i="32"/>
  <c r="E73" i="32"/>
  <c r="I113" i="32"/>
  <c r="D73" i="32"/>
  <c r="H73" i="32"/>
  <c r="L73" i="32"/>
  <c r="R28" i="18"/>
  <c r="C314" i="14"/>
  <c r="C313" i="14"/>
  <c r="C312" i="14"/>
  <c r="C311" i="14"/>
  <c r="C310" i="14"/>
  <c r="C309" i="14"/>
  <c r="C308" i="14"/>
  <c r="C307" i="14"/>
  <c r="C306" i="14"/>
  <c r="C305" i="14"/>
  <c r="C304" i="14"/>
  <c r="C303" i="14"/>
  <c r="A8657" i="30"/>
  <c r="A8658" i="30" s="1"/>
  <c r="A8659" i="30" s="1"/>
  <c r="A8660" i="30" s="1"/>
  <c r="A8661" i="30" s="1"/>
  <c r="A8662" i="30" s="1"/>
  <c r="A8663" i="30" s="1"/>
  <c r="A8664" i="30" s="1"/>
  <c r="A8665" i="30" s="1"/>
  <c r="A8666" i="30" s="1"/>
  <c r="A8667" i="30" s="1"/>
  <c r="A8668" i="30" s="1"/>
  <c r="A8669" i="30" s="1"/>
  <c r="A8670" i="30" s="1"/>
  <c r="A8671" i="30" s="1"/>
  <c r="A8672" i="30" s="1"/>
  <c r="A8673" i="30" s="1"/>
  <c r="A8674" i="30" s="1"/>
  <c r="A8675" i="30" s="1"/>
  <c r="A8676" i="30" s="1"/>
  <c r="A8677" i="30" s="1"/>
  <c r="A8678" i="30" s="1"/>
  <c r="A8679" i="30" s="1"/>
  <c r="A8680" i="30" s="1"/>
  <c r="A8681" i="30" s="1"/>
  <c r="A8682" i="30" s="1"/>
  <c r="A8683" i="30" s="1"/>
  <c r="A8684" i="30" s="1"/>
  <c r="A8685" i="30" s="1"/>
  <c r="A8686" i="30" s="1"/>
  <c r="A8687" i="30" s="1"/>
  <c r="A8688" i="30" s="1"/>
  <c r="A8689" i="30" s="1"/>
  <c r="A8690" i="30" s="1"/>
  <c r="A8691" i="30" s="1"/>
  <c r="A8692" i="30" s="1"/>
  <c r="A8693" i="30" s="1"/>
  <c r="A8694" i="30" s="1"/>
  <c r="A8695" i="30" s="1"/>
  <c r="A8696" i="30" s="1"/>
  <c r="A8697" i="30" s="1"/>
  <c r="A8698" i="30" s="1"/>
  <c r="A8699" i="30" s="1"/>
  <c r="A8700" i="30" s="1"/>
  <c r="A8701" i="30" s="1"/>
  <c r="A8702" i="30" s="1"/>
  <c r="A8703" i="30" s="1"/>
  <c r="A8704" i="30" s="1"/>
  <c r="A8705" i="30" s="1"/>
  <c r="A8706" i="30" s="1"/>
  <c r="A8707" i="30" s="1"/>
  <c r="A8708" i="30" s="1"/>
  <c r="A8709" i="30" s="1"/>
  <c r="A8710" i="30" s="1"/>
  <c r="A8711" i="30" s="1"/>
  <c r="A8712" i="30" s="1"/>
  <c r="A8713" i="30" s="1"/>
  <c r="A8714" i="30" s="1"/>
  <c r="A8715" i="30" s="1"/>
  <c r="A8716" i="30" s="1"/>
  <c r="A8717" i="30" s="1"/>
  <c r="A8718" i="30" s="1"/>
  <c r="A8719" i="30" s="1"/>
  <c r="A8720" i="30" s="1"/>
  <c r="A8721" i="30" s="1"/>
  <c r="A8722" i="30" s="1"/>
  <c r="A8723" i="30" s="1"/>
  <c r="A8724" i="30" s="1"/>
  <c r="A8725" i="30" s="1"/>
  <c r="A8726" i="30" s="1"/>
  <c r="A8727" i="30" s="1"/>
  <c r="A8728" i="30" s="1"/>
  <c r="A8729" i="30" s="1"/>
  <c r="A8730" i="30" s="1"/>
  <c r="A8731" i="30" s="1"/>
  <c r="A8732" i="30" s="1"/>
  <c r="A8733" i="30" s="1"/>
  <c r="A8734" i="30" s="1"/>
  <c r="A8735" i="30" s="1"/>
  <c r="A8736" i="30" s="1"/>
  <c r="A8737" i="30" s="1"/>
  <c r="A8738" i="30" s="1"/>
  <c r="A8739" i="30" s="1"/>
  <c r="A8740" i="30" s="1"/>
  <c r="A8741" i="30" s="1"/>
  <c r="A8742" i="30" s="1"/>
  <c r="A8743" i="30" s="1"/>
  <c r="A8744" i="30" s="1"/>
  <c r="A8745" i="30" s="1"/>
  <c r="A8746" i="30" s="1"/>
  <c r="A8747" i="30" s="1"/>
  <c r="A8748" i="30" s="1"/>
  <c r="A8749" i="30" s="1"/>
  <c r="A8750" i="30" s="1"/>
  <c r="A8751" i="30" s="1"/>
  <c r="A8752" i="30" s="1"/>
  <c r="A8753" i="30" s="1"/>
  <c r="A8754" i="30" s="1"/>
  <c r="A8755" i="30" s="1"/>
  <c r="A8756" i="30" s="1"/>
  <c r="A8757" i="30" s="1"/>
  <c r="A8758" i="30" s="1"/>
  <c r="A8759" i="30" s="1"/>
  <c r="A8760" i="30" s="1"/>
  <c r="A8761" i="30" s="1"/>
  <c r="A8762" i="30" s="1"/>
  <c r="A8763" i="30" s="1"/>
  <c r="A8764" i="30" s="1"/>
  <c r="A8765" i="30" s="1"/>
  <c r="A8766" i="30" s="1"/>
  <c r="A8767" i="30" s="1"/>
  <c r="A8768" i="30" s="1"/>
  <c r="A8769" i="30" s="1"/>
  <c r="A8770" i="30" s="1"/>
  <c r="A8771" i="30" s="1"/>
  <c r="A8772" i="30" s="1"/>
  <c r="A8773" i="30" s="1"/>
  <c r="A8774" i="30" s="1"/>
  <c r="A8775" i="30" s="1"/>
  <c r="A8776" i="30" s="1"/>
  <c r="A8777" i="30" s="1"/>
  <c r="A8778" i="30" s="1"/>
  <c r="A8779" i="30" s="1"/>
  <c r="A8780" i="30" s="1"/>
  <c r="A8781" i="30" s="1"/>
  <c r="A8782" i="30" s="1"/>
  <c r="A8783" i="30" s="1"/>
  <c r="A8784" i="30" s="1"/>
  <c r="A8785" i="30" s="1"/>
  <c r="A8786" i="30" s="1"/>
  <c r="A8787" i="30" s="1"/>
  <c r="A8788" i="30" s="1"/>
  <c r="A8789" i="30" s="1"/>
  <c r="A8790" i="30" s="1"/>
  <c r="A8791" i="30" s="1"/>
  <c r="A8792" i="30" s="1"/>
  <c r="A8793" i="30" s="1"/>
  <c r="A8794" i="30" s="1"/>
  <c r="A8795" i="30" s="1"/>
  <c r="A8796" i="30" s="1"/>
  <c r="A8797" i="30" s="1"/>
  <c r="A8798" i="30" s="1"/>
  <c r="A8799" i="30" s="1"/>
  <c r="A8800" i="30" s="1"/>
  <c r="A8801" i="30" s="1"/>
  <c r="A8802" i="30" s="1"/>
  <c r="A8803" i="30" s="1"/>
  <c r="A8804" i="30" s="1"/>
  <c r="A8805" i="30" s="1"/>
  <c r="A8806" i="30" s="1"/>
  <c r="A8807" i="30" s="1"/>
  <c r="A8808" i="30" s="1"/>
  <c r="A8809" i="30" s="1"/>
  <c r="A8810" i="30" s="1"/>
  <c r="A8811" i="30" s="1"/>
  <c r="A8812" i="30" s="1"/>
  <c r="A8813" i="30" s="1"/>
  <c r="A8814" i="30" s="1"/>
  <c r="A8815" i="30" s="1"/>
  <c r="A8816" i="30" s="1"/>
  <c r="A8817" i="30" s="1"/>
  <c r="A8818" i="30" s="1"/>
  <c r="A8819" i="30" s="1"/>
  <c r="A8820" i="30" s="1"/>
  <c r="A8821" i="30" s="1"/>
  <c r="A8822" i="30" s="1"/>
  <c r="A8823" i="30" s="1"/>
  <c r="A8824" i="30" s="1"/>
  <c r="A8825" i="30" s="1"/>
  <c r="A8826" i="30" s="1"/>
  <c r="A8827" i="30" s="1"/>
  <c r="A8828" i="30" s="1"/>
  <c r="A8829" i="30" s="1"/>
  <c r="A8830" i="30" s="1"/>
  <c r="A8831" i="30" s="1"/>
  <c r="A8832" i="30" s="1"/>
  <c r="A8833" i="30" s="1"/>
  <c r="A8834" i="30" s="1"/>
  <c r="A8835" i="30" s="1"/>
  <c r="A8836" i="30" s="1"/>
  <c r="A8837" i="30" s="1"/>
  <c r="A8838" i="30" s="1"/>
  <c r="A8839" i="30" s="1"/>
  <c r="A8840" i="30" s="1"/>
  <c r="A8841" i="30" s="1"/>
  <c r="A8842" i="30" s="1"/>
  <c r="A8843" i="30" s="1"/>
  <c r="A8844" i="30" s="1"/>
  <c r="A8845" i="30" s="1"/>
  <c r="A8846" i="30" s="1"/>
  <c r="A8847" i="30" s="1"/>
  <c r="A8848" i="30" s="1"/>
  <c r="A8849" i="30" s="1"/>
  <c r="A8850" i="30" s="1"/>
  <c r="A8851" i="30" s="1"/>
  <c r="A8852" i="30" s="1"/>
  <c r="A8853" i="30" s="1"/>
  <c r="A8854" i="30" s="1"/>
  <c r="A8855" i="30" s="1"/>
  <c r="A8856" i="30" s="1"/>
  <c r="A8857" i="30" s="1"/>
  <c r="A8858" i="30" s="1"/>
  <c r="A8859" i="30" s="1"/>
  <c r="A8860" i="30" s="1"/>
  <c r="A8861" i="30" s="1"/>
  <c r="A8862" i="30" s="1"/>
  <c r="A8863" i="30" s="1"/>
  <c r="A8864" i="30" s="1"/>
  <c r="A8865" i="30" s="1"/>
  <c r="A8866" i="30" s="1"/>
  <c r="A8867" i="30" s="1"/>
  <c r="A8868" i="30" s="1"/>
  <c r="A8869" i="30" s="1"/>
  <c r="A8870" i="30" s="1"/>
  <c r="A8871" i="30" s="1"/>
  <c r="A8872" i="30" s="1"/>
  <c r="A8873" i="30" s="1"/>
  <c r="A8874" i="30" s="1"/>
  <c r="A8875" i="30" s="1"/>
  <c r="A8876" i="30" s="1"/>
  <c r="A8877" i="30" s="1"/>
  <c r="A8878" i="30" s="1"/>
  <c r="A8879" i="30" s="1"/>
  <c r="A8880" i="30" s="1"/>
  <c r="A8881" i="30" s="1"/>
  <c r="A8882" i="30" s="1"/>
  <c r="A8883" i="30" s="1"/>
  <c r="A8884" i="30" s="1"/>
  <c r="A8885" i="30" s="1"/>
  <c r="A8886" i="30" s="1"/>
  <c r="A8887" i="30" s="1"/>
  <c r="A8888" i="30" s="1"/>
  <c r="A8889" i="30" s="1"/>
  <c r="A8890" i="30" s="1"/>
  <c r="A8891" i="30" s="1"/>
  <c r="A8892" i="30" s="1"/>
  <c r="A8893" i="30" s="1"/>
  <c r="A8894" i="30" s="1"/>
  <c r="A8895" i="30" s="1"/>
  <c r="A8896" i="30" s="1"/>
  <c r="A8897" i="30" s="1"/>
  <c r="A8898" i="30" s="1"/>
  <c r="A8899" i="30" s="1"/>
  <c r="A8900" i="30" s="1"/>
  <c r="A8901" i="30" s="1"/>
  <c r="A8902" i="30" s="1"/>
  <c r="A8903" i="30" s="1"/>
  <c r="A8904" i="30" s="1"/>
  <c r="A8905" i="30" s="1"/>
  <c r="A8906" i="30" s="1"/>
  <c r="A8907" i="30" s="1"/>
  <c r="A8908" i="30" s="1"/>
  <c r="A8909" i="30" s="1"/>
  <c r="A8910" i="30" s="1"/>
  <c r="A8911" i="30" s="1"/>
  <c r="A8912" i="30" s="1"/>
  <c r="A8913" i="30" s="1"/>
  <c r="A8914" i="30" s="1"/>
  <c r="A8915" i="30" s="1"/>
  <c r="A8916" i="30" s="1"/>
  <c r="A8917" i="30" s="1"/>
  <c r="A8918" i="30" s="1"/>
  <c r="A8919" i="30" s="1"/>
  <c r="A8920" i="30" s="1"/>
  <c r="A8921" i="30" s="1"/>
  <c r="A8922" i="30" s="1"/>
  <c r="A8923" i="30" s="1"/>
  <c r="A8924" i="30" s="1"/>
  <c r="A8925" i="30" s="1"/>
  <c r="A8926" i="30" s="1"/>
  <c r="A8927" i="30" s="1"/>
  <c r="A8928" i="30" s="1"/>
  <c r="A8929" i="30" s="1"/>
  <c r="A8930" i="30" s="1"/>
  <c r="A8931" i="30" s="1"/>
  <c r="A8932" i="30" s="1"/>
  <c r="A8933" i="30" s="1"/>
  <c r="A8934" i="30" s="1"/>
  <c r="A8935" i="30" s="1"/>
  <c r="A8936" i="30" s="1"/>
  <c r="A8937" i="30" s="1"/>
  <c r="A8938" i="30" s="1"/>
  <c r="A8939" i="30" s="1"/>
  <c r="A8940" i="30" s="1"/>
  <c r="A8941" i="30" s="1"/>
  <c r="A8942" i="30" s="1"/>
  <c r="A8943" i="30" s="1"/>
  <c r="A8944" i="30" s="1"/>
  <c r="A8945" i="30" s="1"/>
  <c r="A8946" i="30" s="1"/>
  <c r="A8947" i="30" s="1"/>
  <c r="A8948" i="30" s="1"/>
  <c r="A8949" i="30" s="1"/>
  <c r="A8950" i="30" s="1"/>
  <c r="A8951" i="30" s="1"/>
  <c r="A8952" i="30" s="1"/>
  <c r="A8953" i="30" s="1"/>
  <c r="A8954" i="30" s="1"/>
  <c r="A8955" i="30" s="1"/>
  <c r="A8956" i="30" s="1"/>
  <c r="A8957" i="30" s="1"/>
  <c r="A8958" i="30" s="1"/>
  <c r="A8959" i="30" s="1"/>
  <c r="A8960" i="30" s="1"/>
  <c r="A8961" i="30" s="1"/>
  <c r="A8962" i="30" s="1"/>
  <c r="A8963" i="30" s="1"/>
  <c r="A8964" i="30" s="1"/>
  <c r="A8965" i="30" s="1"/>
  <c r="A8966" i="30" s="1"/>
  <c r="A8967" i="30" s="1"/>
  <c r="A8968" i="30" s="1"/>
  <c r="A8969" i="30" s="1"/>
  <c r="A8970" i="30" s="1"/>
  <c r="A8971" i="30" s="1"/>
  <c r="A8972" i="30" s="1"/>
  <c r="A8973" i="30" s="1"/>
  <c r="A8974" i="30" s="1"/>
  <c r="A8975" i="30" s="1"/>
  <c r="A8976" i="30" s="1"/>
  <c r="A8977" i="30" s="1"/>
  <c r="A8978" i="30" s="1"/>
  <c r="A8979" i="30" s="1"/>
  <c r="A8980" i="30" s="1"/>
  <c r="A8981" i="30" s="1"/>
  <c r="A8982" i="30" s="1"/>
  <c r="A8983" i="30" s="1"/>
  <c r="A8984" i="30" s="1"/>
  <c r="A8985" i="30" s="1"/>
  <c r="A8986" i="30" s="1"/>
  <c r="A8987" i="30" s="1"/>
  <c r="A8988" i="30" s="1"/>
  <c r="A8989" i="30" s="1"/>
  <c r="A8990" i="30" s="1"/>
  <c r="A8991" i="30" s="1"/>
  <c r="A8992" i="30" s="1"/>
  <c r="A8993" i="30" s="1"/>
  <c r="A8994" i="30" s="1"/>
  <c r="A8995" i="30" s="1"/>
  <c r="A8996" i="30" s="1"/>
  <c r="A8997" i="30" s="1"/>
  <c r="A8998" i="30" s="1"/>
  <c r="A8999" i="30" s="1"/>
  <c r="A9000" i="30" s="1"/>
  <c r="A9001" i="30" s="1"/>
  <c r="A9002" i="30" s="1"/>
  <c r="A9003" i="30" s="1"/>
  <c r="A9004" i="30" s="1"/>
  <c r="A9005" i="30" s="1"/>
  <c r="A9006" i="30" s="1"/>
  <c r="A9007" i="30" s="1"/>
  <c r="A9008" i="30" s="1"/>
  <c r="A9009" i="30" s="1"/>
  <c r="A9010" i="30" s="1"/>
  <c r="A9011" i="30" s="1"/>
  <c r="A9012" i="30" s="1"/>
  <c r="A9013" i="30" s="1"/>
  <c r="A9014" i="30" s="1"/>
  <c r="A9015" i="30" s="1"/>
  <c r="A9016" i="30" s="1"/>
  <c r="A9017" i="30" s="1"/>
  <c r="A9018" i="30" s="1"/>
  <c r="A9019" i="30" s="1"/>
  <c r="A9020" i="30" s="1"/>
  <c r="N22" i="20"/>
  <c r="O62" i="20"/>
  <c r="N62" i="20"/>
  <c r="N102" i="20"/>
  <c r="N27" i="21"/>
  <c r="O72" i="21"/>
  <c r="N72" i="21"/>
  <c r="N117" i="21"/>
  <c r="N27" i="19"/>
  <c r="N27" i="22"/>
  <c r="O73" i="22"/>
  <c r="N73" i="22"/>
  <c r="N118" i="22"/>
  <c r="O163" i="22"/>
  <c r="N163" i="22"/>
  <c r="N208" i="22"/>
  <c r="N115" i="32" l="1"/>
  <c r="N32" i="32"/>
  <c r="N38" i="32"/>
  <c r="N77" i="32"/>
  <c r="N31" i="32"/>
  <c r="N116" i="32"/>
  <c r="N37" i="32"/>
  <c r="N114" i="32"/>
  <c r="N118" i="32"/>
  <c r="N112" i="32"/>
  <c r="N117" i="32"/>
  <c r="F113" i="32"/>
  <c r="N72" i="32"/>
  <c r="N35" i="32"/>
  <c r="N34" i="32"/>
  <c r="N111" i="32"/>
  <c r="K73" i="32"/>
  <c r="K113" i="32"/>
  <c r="B73" i="32"/>
  <c r="N78" i="32"/>
  <c r="N74" i="32"/>
  <c r="N71" i="32"/>
  <c r="N33" i="32"/>
  <c r="R27" i="18"/>
  <c r="R26" i="18"/>
  <c r="R25" i="18"/>
  <c r="R24" i="18"/>
  <c r="R23" i="18"/>
  <c r="R17" i="18"/>
  <c r="R13" i="18"/>
  <c r="R9" i="18"/>
  <c r="R5" i="18"/>
  <c r="C302" i="14"/>
  <c r="C301" i="14"/>
  <c r="C300" i="14"/>
  <c r="C299" i="14"/>
  <c r="C298" i="14"/>
  <c r="C297" i="14"/>
  <c r="C296" i="14"/>
  <c r="C295" i="14"/>
  <c r="C294" i="14"/>
  <c r="C293" i="14"/>
  <c r="C292" i="14"/>
  <c r="C291" i="14"/>
  <c r="N113" i="32" l="1"/>
  <c r="N73" i="32"/>
  <c r="R6" i="18"/>
  <c r="R10" i="18"/>
  <c r="R14" i="18"/>
  <c r="R18" i="18"/>
  <c r="R7" i="18"/>
  <c r="R11" i="18"/>
  <c r="R15" i="18"/>
  <c r="R19" i="18"/>
  <c r="R4" i="18"/>
  <c r="R8" i="18"/>
  <c r="R12" i="18"/>
  <c r="R16" i="18"/>
  <c r="R20" i="18"/>
  <c r="N35" i="24"/>
  <c r="N34" i="24"/>
  <c r="N33" i="24"/>
  <c r="N32" i="24"/>
  <c r="N31" i="24"/>
  <c r="N30" i="24"/>
  <c r="N29" i="24"/>
  <c r="N28" i="24"/>
  <c r="N61" i="20" l="1"/>
  <c r="N60" i="20"/>
  <c r="N59" i="20"/>
  <c r="N58" i="20"/>
  <c r="N57" i="20"/>
  <c r="N56" i="20"/>
  <c r="N55" i="20"/>
  <c r="N54" i="20"/>
  <c r="N53" i="20"/>
  <c r="N52" i="20"/>
  <c r="N51" i="20"/>
  <c r="N50" i="20"/>
  <c r="N49" i="20"/>
  <c r="N44" i="20"/>
  <c r="N21" i="20"/>
  <c r="O61" i="20"/>
  <c r="N101" i="20"/>
  <c r="N116" i="21"/>
  <c r="O71" i="21"/>
  <c r="N71" i="21"/>
  <c r="N26" i="21"/>
  <c r="N26" i="18"/>
  <c r="N207" i="22"/>
  <c r="N162" i="22"/>
  <c r="O162" i="22"/>
  <c r="O161" i="22"/>
  <c r="O160" i="22"/>
  <c r="O159" i="22"/>
  <c r="O158" i="22"/>
  <c r="O157" i="22"/>
  <c r="O156" i="22"/>
  <c r="O155" i="22"/>
  <c r="O154" i="22"/>
  <c r="O153" i="22"/>
  <c r="O152" i="22"/>
  <c r="O151" i="22"/>
  <c r="O150" i="22"/>
  <c r="O149" i="22"/>
  <c r="O148" i="22"/>
  <c r="O147" i="22"/>
  <c r="O146" i="22"/>
  <c r="O145" i="22"/>
  <c r="O144" i="22"/>
  <c r="O143" i="22"/>
  <c r="O142" i="22"/>
  <c r="O141" i="22"/>
  <c r="O140" i="22"/>
  <c r="N117" i="22"/>
  <c r="N26" i="22"/>
  <c r="N72" i="22"/>
  <c r="O72" i="22"/>
  <c r="O71" i="22"/>
  <c r="O70" i="22"/>
  <c r="O69" i="22"/>
  <c r="O68" i="22"/>
  <c r="O67" i="22"/>
  <c r="O66" i="22"/>
  <c r="O65" i="22"/>
  <c r="O64" i="22"/>
  <c r="O63" i="22"/>
  <c r="O62" i="22"/>
  <c r="O61" i="22"/>
  <c r="O60" i="22"/>
  <c r="O59" i="22"/>
  <c r="O58" i="22"/>
  <c r="O57" i="22"/>
  <c r="O56" i="22"/>
  <c r="O55" i="22"/>
  <c r="O54" i="22"/>
  <c r="O53" i="22"/>
  <c r="O52" i="22"/>
  <c r="O51" i="22"/>
  <c r="O50" i="22"/>
  <c r="N75" i="20" l="1"/>
  <c r="N74" i="20"/>
  <c r="N72" i="20"/>
  <c r="N76" i="20"/>
  <c r="N71" i="20"/>
  <c r="N78" i="20"/>
  <c r="N77" i="20"/>
  <c r="A7926" i="30"/>
  <c r="A7927" i="30" s="1"/>
  <c r="A7928" i="30" s="1"/>
  <c r="A7929" i="30" s="1"/>
  <c r="A7930" i="30" s="1"/>
  <c r="A7931" i="30" s="1"/>
  <c r="A7932" i="30" s="1"/>
  <c r="A7933" i="30" s="1"/>
  <c r="A7934" i="30" s="1"/>
  <c r="A7935" i="30" s="1"/>
  <c r="A7936" i="30" s="1"/>
  <c r="A7937" i="30" s="1"/>
  <c r="A7938" i="30" s="1"/>
  <c r="A7939" i="30" s="1"/>
  <c r="A7940" i="30" s="1"/>
  <c r="A7941" i="30" s="1"/>
  <c r="A7942" i="30" s="1"/>
  <c r="A7943" i="30" s="1"/>
  <c r="A7944" i="30" s="1"/>
  <c r="A7945" i="30" s="1"/>
  <c r="A7946" i="30" s="1"/>
  <c r="A7947" i="30" s="1"/>
  <c r="A7948" i="30" s="1"/>
  <c r="A7949" i="30" s="1"/>
  <c r="A7950" i="30" s="1"/>
  <c r="A7951" i="30" s="1"/>
  <c r="A7952" i="30" s="1"/>
  <c r="A7953" i="30" s="1"/>
  <c r="A7954" i="30" s="1"/>
  <c r="A7955" i="30" s="1"/>
  <c r="A7956" i="30" s="1"/>
  <c r="A7957" i="30" s="1"/>
  <c r="A7958" i="30" s="1"/>
  <c r="A7959" i="30" s="1"/>
  <c r="A7960" i="30" s="1"/>
  <c r="A7961" i="30" s="1"/>
  <c r="A7962" i="30" s="1"/>
  <c r="A7963" i="30" s="1"/>
  <c r="A7964" i="30" s="1"/>
  <c r="A7965" i="30" s="1"/>
  <c r="A7966" i="30" s="1"/>
  <c r="A7967" i="30" s="1"/>
  <c r="A7968" i="30" s="1"/>
  <c r="A7969" i="30" s="1"/>
  <c r="A7970" i="30" s="1"/>
  <c r="A7971" i="30" s="1"/>
  <c r="A7972" i="30" s="1"/>
  <c r="A7973" i="30" s="1"/>
  <c r="A7974" i="30" s="1"/>
  <c r="A7975" i="30" s="1"/>
  <c r="A7976" i="30" s="1"/>
  <c r="A7977" i="30" s="1"/>
  <c r="A7978" i="30" s="1"/>
  <c r="A7979" i="30" s="1"/>
  <c r="A7980" i="30" s="1"/>
  <c r="A7981" i="30" s="1"/>
  <c r="A7982" i="30" s="1"/>
  <c r="A7983" i="30" s="1"/>
  <c r="A7984" i="30" s="1"/>
  <c r="A7985" i="30" s="1"/>
  <c r="A7986" i="30" s="1"/>
  <c r="A7987" i="30" s="1"/>
  <c r="A7988" i="30" s="1"/>
  <c r="A7989" i="30" s="1"/>
  <c r="A7990" i="30" s="1"/>
  <c r="A7991" i="30" s="1"/>
  <c r="A7992" i="30" s="1"/>
  <c r="A7993" i="30" s="1"/>
  <c r="A7994" i="30" s="1"/>
  <c r="A7995" i="30" s="1"/>
  <c r="A7996" i="30" s="1"/>
  <c r="A7997" i="30" s="1"/>
  <c r="A7998" i="30" s="1"/>
  <c r="A7999" i="30" s="1"/>
  <c r="A8000" i="30" s="1"/>
  <c r="A8001" i="30" s="1"/>
  <c r="A8002" i="30" s="1"/>
  <c r="A8003" i="30" s="1"/>
  <c r="A8004" i="30" s="1"/>
  <c r="A8005" i="30" s="1"/>
  <c r="A8006" i="30" s="1"/>
  <c r="A8007" i="30" s="1"/>
  <c r="A8008" i="30" s="1"/>
  <c r="A8009" i="30" s="1"/>
  <c r="A8010" i="30" s="1"/>
  <c r="A8011" i="30" s="1"/>
  <c r="A8012" i="30" s="1"/>
  <c r="A8013" i="30" s="1"/>
  <c r="A8014" i="30" s="1"/>
  <c r="A8015" i="30" s="1"/>
  <c r="A8016" i="30" s="1"/>
  <c r="A8017" i="30" s="1"/>
  <c r="A8018" i="30" s="1"/>
  <c r="A8019" i="30" s="1"/>
  <c r="A8020" i="30" s="1"/>
  <c r="A8021" i="30" s="1"/>
  <c r="A8022" i="30" s="1"/>
  <c r="A8023" i="30" s="1"/>
  <c r="A8024" i="30" s="1"/>
  <c r="A8025" i="30" s="1"/>
  <c r="A8026" i="30" s="1"/>
  <c r="A8027" i="30" s="1"/>
  <c r="A8028" i="30" s="1"/>
  <c r="A8029" i="30" s="1"/>
  <c r="A8030" i="30" s="1"/>
  <c r="A8031" i="30" s="1"/>
  <c r="A8032" i="30" s="1"/>
  <c r="A8033" i="30" s="1"/>
  <c r="A8034" i="30" s="1"/>
  <c r="A8035" i="30" s="1"/>
  <c r="A8036" i="30" s="1"/>
  <c r="A8037" i="30" s="1"/>
  <c r="A8038" i="30" s="1"/>
  <c r="A8039" i="30" s="1"/>
  <c r="A8040" i="30" s="1"/>
  <c r="A8041" i="30" s="1"/>
  <c r="A8042" i="30" s="1"/>
  <c r="A8043" i="30" s="1"/>
  <c r="A8044" i="30" s="1"/>
  <c r="A8045" i="30" s="1"/>
  <c r="A8046" i="30" s="1"/>
  <c r="A8047" i="30" s="1"/>
  <c r="A8048" i="30" s="1"/>
  <c r="A8049" i="30" s="1"/>
  <c r="A8050" i="30" s="1"/>
  <c r="A8051" i="30" s="1"/>
  <c r="A8052" i="30" s="1"/>
  <c r="A8053" i="30" s="1"/>
  <c r="A8054" i="30" s="1"/>
  <c r="A8055" i="30" s="1"/>
  <c r="A8056" i="30" s="1"/>
  <c r="A8057" i="30" s="1"/>
  <c r="A8058" i="30" s="1"/>
  <c r="A8059" i="30" s="1"/>
  <c r="A8060" i="30" s="1"/>
  <c r="A8061" i="30" s="1"/>
  <c r="A8062" i="30" s="1"/>
  <c r="A8063" i="30" s="1"/>
  <c r="A8064" i="30" s="1"/>
  <c r="A8065" i="30" s="1"/>
  <c r="A8066" i="30" s="1"/>
  <c r="A8067" i="30" s="1"/>
  <c r="A8068" i="30" s="1"/>
  <c r="A8069" i="30" s="1"/>
  <c r="A8070" i="30" s="1"/>
  <c r="A8071" i="30" s="1"/>
  <c r="A8072" i="30" s="1"/>
  <c r="A8073" i="30" s="1"/>
  <c r="A8074" i="30" s="1"/>
  <c r="A8075" i="30" s="1"/>
  <c r="A8076" i="30" s="1"/>
  <c r="A8077" i="30" s="1"/>
  <c r="A8078" i="30" s="1"/>
  <c r="A8079" i="30" s="1"/>
  <c r="A8080" i="30" s="1"/>
  <c r="A8081" i="30" s="1"/>
  <c r="A8082" i="30" s="1"/>
  <c r="A8083" i="30" s="1"/>
  <c r="A8084" i="30" s="1"/>
  <c r="A8085" i="30" s="1"/>
  <c r="A8086" i="30" s="1"/>
  <c r="A8087" i="30" s="1"/>
  <c r="A8088" i="30" s="1"/>
  <c r="A8089" i="30" s="1"/>
  <c r="A8090" i="30" s="1"/>
  <c r="A8091" i="30" s="1"/>
  <c r="A8092" i="30" s="1"/>
  <c r="A8093" i="30" s="1"/>
  <c r="A8094" i="30" s="1"/>
  <c r="A8095" i="30" s="1"/>
  <c r="A8096" i="30" s="1"/>
  <c r="A8097" i="30" s="1"/>
  <c r="A8098" i="30" s="1"/>
  <c r="A8099" i="30" s="1"/>
  <c r="A8100" i="30" s="1"/>
  <c r="A8101" i="30" s="1"/>
  <c r="A8102" i="30" s="1"/>
  <c r="A8103" i="30" s="1"/>
  <c r="A8104" i="30" s="1"/>
  <c r="A8105" i="30" s="1"/>
  <c r="A8106" i="30" s="1"/>
  <c r="A8107" i="30" s="1"/>
  <c r="A8108" i="30" s="1"/>
  <c r="A8109" i="30" s="1"/>
  <c r="A8110" i="30" s="1"/>
  <c r="A8111" i="30" s="1"/>
  <c r="A8112" i="30" s="1"/>
  <c r="A8113" i="30" s="1"/>
  <c r="A8114" i="30" s="1"/>
  <c r="A8115" i="30" s="1"/>
  <c r="A8116" i="30" s="1"/>
  <c r="A8117" i="30" s="1"/>
  <c r="A8118" i="30" s="1"/>
  <c r="A8119" i="30" s="1"/>
  <c r="A8120" i="30" s="1"/>
  <c r="A8121" i="30" s="1"/>
  <c r="A8122" i="30" s="1"/>
  <c r="A8123" i="30" s="1"/>
  <c r="A8124" i="30" s="1"/>
  <c r="A8125" i="30" s="1"/>
  <c r="A8126" i="30" s="1"/>
  <c r="A8127" i="30" s="1"/>
  <c r="A8128" i="30" s="1"/>
  <c r="A8129" i="30" s="1"/>
  <c r="A8130" i="30" s="1"/>
  <c r="A8131" i="30" s="1"/>
  <c r="A8132" i="30" s="1"/>
  <c r="A8133" i="30" s="1"/>
  <c r="A8134" i="30" s="1"/>
  <c r="A8135" i="30" s="1"/>
  <c r="A8136" i="30" s="1"/>
  <c r="A8137" i="30" s="1"/>
  <c r="A8138" i="30" s="1"/>
  <c r="A8139" i="30" s="1"/>
  <c r="A8140" i="30" s="1"/>
  <c r="A8141" i="30" s="1"/>
  <c r="A8142" i="30" s="1"/>
  <c r="A8143" i="30" s="1"/>
  <c r="A8144" i="30" s="1"/>
  <c r="A8145" i="30" s="1"/>
  <c r="A8146" i="30" s="1"/>
  <c r="A8147" i="30" s="1"/>
  <c r="A8148" i="30" s="1"/>
  <c r="A8149" i="30" s="1"/>
  <c r="A8150" i="30" s="1"/>
  <c r="A8151" i="30" s="1"/>
  <c r="A8152" i="30" s="1"/>
  <c r="A8153" i="30" s="1"/>
  <c r="A8154" i="30" s="1"/>
  <c r="A8155" i="30" s="1"/>
  <c r="A8156" i="30" s="1"/>
  <c r="A8157" i="30" s="1"/>
  <c r="A8158" i="30" s="1"/>
  <c r="A8159" i="30" s="1"/>
  <c r="A8160" i="30" s="1"/>
  <c r="A8161" i="30" s="1"/>
  <c r="A8162" i="30" s="1"/>
  <c r="A8163" i="30" s="1"/>
  <c r="A8164" i="30" s="1"/>
  <c r="A8165" i="30" s="1"/>
  <c r="A8166" i="30" s="1"/>
  <c r="A8167" i="30" s="1"/>
  <c r="A8168" i="30" s="1"/>
  <c r="A8169" i="30" s="1"/>
  <c r="A8170" i="30" s="1"/>
  <c r="A8171" i="30" s="1"/>
  <c r="A8172" i="30" s="1"/>
  <c r="A8173" i="30" s="1"/>
  <c r="A8174" i="30" s="1"/>
  <c r="A8175" i="30" s="1"/>
  <c r="A8176" i="30" s="1"/>
  <c r="A8177" i="30" s="1"/>
  <c r="A8178" i="30" s="1"/>
  <c r="A8179" i="30" s="1"/>
  <c r="A8180" i="30" s="1"/>
  <c r="A8181" i="30" s="1"/>
  <c r="A8182" i="30" s="1"/>
  <c r="A8183" i="30" s="1"/>
  <c r="A8184" i="30" s="1"/>
  <c r="A8185" i="30" s="1"/>
  <c r="A8186" i="30" s="1"/>
  <c r="A8187" i="30" s="1"/>
  <c r="A8188" i="30" s="1"/>
  <c r="A8189" i="30" s="1"/>
  <c r="A8190" i="30" s="1"/>
  <c r="A8191" i="30" s="1"/>
  <c r="A8192" i="30" s="1"/>
  <c r="A8193" i="30" s="1"/>
  <c r="A8194" i="30" s="1"/>
  <c r="A8195" i="30" s="1"/>
  <c r="A8196" i="30" s="1"/>
  <c r="A8197" i="30" s="1"/>
  <c r="A8198" i="30" s="1"/>
  <c r="A8199" i="30" s="1"/>
  <c r="A8200" i="30" s="1"/>
  <c r="A8201" i="30" s="1"/>
  <c r="A8202" i="30" s="1"/>
  <c r="A8203" i="30" s="1"/>
  <c r="A8204" i="30" s="1"/>
  <c r="A8205" i="30" s="1"/>
  <c r="A8206" i="30" s="1"/>
  <c r="A8207" i="30" s="1"/>
  <c r="A8208" i="30" s="1"/>
  <c r="A8209" i="30" s="1"/>
  <c r="A8210" i="30" s="1"/>
  <c r="A8211" i="30" s="1"/>
  <c r="A8212" i="30" s="1"/>
  <c r="A8213" i="30" s="1"/>
  <c r="A8214" i="30" s="1"/>
  <c r="A8215" i="30" s="1"/>
  <c r="A8216" i="30" s="1"/>
  <c r="A8217" i="30" s="1"/>
  <c r="A8218" i="30" s="1"/>
  <c r="A8219" i="30" s="1"/>
  <c r="A8220" i="30" s="1"/>
  <c r="A8221" i="30" s="1"/>
  <c r="A8222" i="30" s="1"/>
  <c r="A8223" i="30" s="1"/>
  <c r="A8224" i="30" s="1"/>
  <c r="A8225" i="30" s="1"/>
  <c r="A8226" i="30" s="1"/>
  <c r="A8227" i="30" s="1"/>
  <c r="A8228" i="30" s="1"/>
  <c r="A8229" i="30" s="1"/>
  <c r="A8230" i="30" s="1"/>
  <c r="A8231" i="30" s="1"/>
  <c r="A8232" i="30" s="1"/>
  <c r="A8233" i="30" s="1"/>
  <c r="A8234" i="30" s="1"/>
  <c r="A8235" i="30" s="1"/>
  <c r="A8236" i="30" s="1"/>
  <c r="A8237" i="30" s="1"/>
  <c r="A8238" i="30" s="1"/>
  <c r="A8239" i="30" s="1"/>
  <c r="A8240" i="30" s="1"/>
  <c r="A8241" i="30" s="1"/>
  <c r="A8242" i="30" s="1"/>
  <c r="A8243" i="30" s="1"/>
  <c r="A8244" i="30" s="1"/>
  <c r="A8245" i="30" s="1"/>
  <c r="A8246" i="30" s="1"/>
  <c r="A8247" i="30" s="1"/>
  <c r="A8248" i="30" s="1"/>
  <c r="A8249" i="30" s="1"/>
  <c r="A8250" i="30" s="1"/>
  <c r="A8251" i="30" s="1"/>
  <c r="A8252" i="30" s="1"/>
  <c r="A8253" i="30" s="1"/>
  <c r="A8254" i="30" s="1"/>
  <c r="A8255" i="30" s="1"/>
  <c r="A8256" i="30" s="1"/>
  <c r="A8257" i="30" s="1"/>
  <c r="A8258" i="30" s="1"/>
  <c r="A8259" i="30" s="1"/>
  <c r="A8260" i="30" s="1"/>
  <c r="A8261" i="30" s="1"/>
  <c r="A8262" i="30" s="1"/>
  <c r="A8263" i="30" s="1"/>
  <c r="A8264" i="30" s="1"/>
  <c r="A8265" i="30" s="1"/>
  <c r="A8266" i="30" s="1"/>
  <c r="A8267" i="30" s="1"/>
  <c r="A8268" i="30" s="1"/>
  <c r="A8269" i="30" s="1"/>
  <c r="A8270" i="30" s="1"/>
  <c r="A8271" i="30" s="1"/>
  <c r="A8272" i="30" s="1"/>
  <c r="A8273" i="30" s="1"/>
  <c r="A8274" i="30" s="1"/>
  <c r="A8275" i="30" s="1"/>
  <c r="A8276" i="30" s="1"/>
  <c r="A8277" i="30" s="1"/>
  <c r="A8278" i="30" s="1"/>
  <c r="A8279" i="30" s="1"/>
  <c r="A8280" i="30" s="1"/>
  <c r="A8281" i="30" s="1"/>
  <c r="A8282" i="30" s="1"/>
  <c r="A8283" i="30" s="1"/>
  <c r="A8284" i="30" s="1"/>
  <c r="A8285" i="30" s="1"/>
  <c r="A8286" i="30" s="1"/>
  <c r="A8287" i="30" s="1"/>
  <c r="A8288" i="30" s="1"/>
  <c r="A8289" i="30" s="1"/>
  <c r="A8290" i="30" s="1"/>
  <c r="A8291" i="30" s="1"/>
  <c r="A8292" i="30" s="1"/>
  <c r="A8293" i="30" s="1"/>
  <c r="A8294" i="30" s="1"/>
  <c r="A8295" i="30" s="1"/>
  <c r="A8296" i="30" s="1"/>
  <c r="A8297" i="30" s="1"/>
  <c r="A8298" i="30" s="1"/>
  <c r="A8299" i="30" s="1"/>
  <c r="A8300" i="30" s="1"/>
  <c r="A8301" i="30" s="1"/>
  <c r="A8302" i="30" s="1"/>
  <c r="A8303" i="30" s="1"/>
  <c r="A8304" i="30" s="1"/>
  <c r="A8305" i="30" s="1"/>
  <c r="A8306" i="30" s="1"/>
  <c r="A8307" i="30" s="1"/>
  <c r="A8308" i="30" s="1"/>
  <c r="A8309" i="30" s="1"/>
  <c r="A8310" i="30" s="1"/>
  <c r="A8311" i="30" s="1"/>
  <c r="A8312" i="30" s="1"/>
  <c r="A8313" i="30" s="1"/>
  <c r="A8314" i="30" s="1"/>
  <c r="A8315" i="30" s="1"/>
  <c r="A8316" i="30" s="1"/>
  <c r="A8317" i="30" s="1"/>
  <c r="A8318" i="30" s="1"/>
  <c r="A8319" i="30" s="1"/>
  <c r="A8320" i="30" s="1"/>
  <c r="A8321" i="30" s="1"/>
  <c r="A8322" i="30" s="1"/>
  <c r="A8323" i="30" s="1"/>
  <c r="A8324" i="30" s="1"/>
  <c r="A8325" i="30" s="1"/>
  <c r="A8326" i="30" s="1"/>
  <c r="A8327" i="30" s="1"/>
  <c r="A8328" i="30" s="1"/>
  <c r="A8329" i="30" s="1"/>
  <c r="A8330" i="30" s="1"/>
  <c r="A8331" i="30" s="1"/>
  <c r="A8332" i="30" s="1"/>
  <c r="A8333" i="30" s="1"/>
  <c r="A8334" i="30" s="1"/>
  <c r="A8335" i="30" s="1"/>
  <c r="A8336" i="30" s="1"/>
  <c r="A8337" i="30" s="1"/>
  <c r="A8338" i="30" s="1"/>
  <c r="A8339" i="30" s="1"/>
  <c r="A8340" i="30" s="1"/>
  <c r="A8341" i="30" s="1"/>
  <c r="A8342" i="30" s="1"/>
  <c r="A8343" i="30" s="1"/>
  <c r="A8344" i="30" s="1"/>
  <c r="A8345" i="30" s="1"/>
  <c r="A8346" i="30" s="1"/>
  <c r="A8347" i="30" s="1"/>
  <c r="A8348" i="30" s="1"/>
  <c r="A8349" i="30" s="1"/>
  <c r="A8350" i="30" s="1"/>
  <c r="A8351" i="30" s="1"/>
  <c r="A8352" i="30" s="1"/>
  <c r="A8353" i="30" s="1"/>
  <c r="A8354" i="30" s="1"/>
  <c r="A8355" i="30" s="1"/>
  <c r="A8356" i="30" s="1"/>
  <c r="A8357" i="30" s="1"/>
  <c r="A8358" i="30" s="1"/>
  <c r="A8359" i="30" s="1"/>
  <c r="A8360" i="30" s="1"/>
  <c r="A8361" i="30" s="1"/>
  <c r="A8362" i="30" s="1"/>
  <c r="A8363" i="30" s="1"/>
  <c r="A8364" i="30" s="1"/>
  <c r="A8365" i="30" s="1"/>
  <c r="A8366" i="30" s="1"/>
  <c r="A8367" i="30" s="1"/>
  <c r="A8368" i="30" s="1"/>
  <c r="A8369" i="30" s="1"/>
  <c r="A8370" i="30" s="1"/>
  <c r="A8371" i="30" s="1"/>
  <c r="A8372" i="30" s="1"/>
  <c r="A8373" i="30" s="1"/>
  <c r="A8374" i="30" s="1"/>
  <c r="A8375" i="30" s="1"/>
  <c r="A8376" i="30" s="1"/>
  <c r="A8377" i="30" s="1"/>
  <c r="A8378" i="30" s="1"/>
  <c r="A8379" i="30" s="1"/>
  <c r="A8380" i="30" s="1"/>
  <c r="A8381" i="30" s="1"/>
  <c r="A8382" i="30" s="1"/>
  <c r="A8383" i="30" s="1"/>
  <c r="A8384" i="30" s="1"/>
  <c r="A8385" i="30" s="1"/>
  <c r="A8386" i="30" s="1"/>
  <c r="A8387" i="30" s="1"/>
  <c r="A8388" i="30" s="1"/>
  <c r="A8389" i="30" s="1"/>
  <c r="A8390" i="30" s="1"/>
  <c r="A8391" i="30" s="1"/>
  <c r="A8392" i="30" s="1"/>
  <c r="A8393" i="30" s="1"/>
  <c r="A8394" i="30" s="1"/>
  <c r="A8395" i="30" s="1"/>
  <c r="A8396" i="30" s="1"/>
  <c r="A8397" i="30" s="1"/>
  <c r="A8398" i="30" s="1"/>
  <c r="A8399" i="30" s="1"/>
  <c r="A8400" i="30" s="1"/>
  <c r="A8401" i="30" s="1"/>
  <c r="A8402" i="30" s="1"/>
  <c r="A8403" i="30" s="1"/>
  <c r="A8404" i="30" s="1"/>
  <c r="A8405" i="30" s="1"/>
  <c r="A8406" i="30" s="1"/>
  <c r="A8407" i="30" s="1"/>
  <c r="A8408" i="30" s="1"/>
  <c r="A8409" i="30" s="1"/>
  <c r="A8410" i="30" s="1"/>
  <c r="A8411" i="30" s="1"/>
  <c r="A8412" i="30" s="1"/>
  <c r="A8413" i="30" s="1"/>
  <c r="A8414" i="30" s="1"/>
  <c r="A8415" i="30" s="1"/>
  <c r="A8416" i="30" s="1"/>
  <c r="A8417" i="30" s="1"/>
  <c r="A8418" i="30" s="1"/>
  <c r="A8419" i="30" s="1"/>
  <c r="A8420" i="30" s="1"/>
  <c r="A8421" i="30" s="1"/>
  <c r="A8422" i="30" s="1"/>
  <c r="A8423" i="30" s="1"/>
  <c r="A8424" i="30" s="1"/>
  <c r="A8425" i="30" s="1"/>
  <c r="A8426" i="30" s="1"/>
  <c r="A8427" i="30" s="1"/>
  <c r="A8428" i="30" s="1"/>
  <c r="A8429" i="30" s="1"/>
  <c r="A8430" i="30" s="1"/>
  <c r="A8431" i="30" s="1"/>
  <c r="A8432" i="30" s="1"/>
  <c r="A8433" i="30" s="1"/>
  <c r="A8434" i="30" s="1"/>
  <c r="A8435" i="30" s="1"/>
  <c r="A8436" i="30" s="1"/>
  <c r="A8437" i="30" s="1"/>
  <c r="A8438" i="30" s="1"/>
  <c r="A8439" i="30" s="1"/>
  <c r="A8440" i="30" s="1"/>
  <c r="A8441" i="30" s="1"/>
  <c r="A8442" i="30" s="1"/>
  <c r="A8443" i="30" s="1"/>
  <c r="A8444" i="30" s="1"/>
  <c r="A8445" i="30" s="1"/>
  <c r="A8446" i="30" s="1"/>
  <c r="A8447" i="30" s="1"/>
  <c r="A8448" i="30" s="1"/>
  <c r="A8449" i="30" s="1"/>
  <c r="A8450" i="30" s="1"/>
  <c r="A8451" i="30" s="1"/>
  <c r="A8452" i="30" s="1"/>
  <c r="A8453" i="30" s="1"/>
  <c r="A8454" i="30" s="1"/>
  <c r="A8455" i="30" s="1"/>
  <c r="A8456" i="30" s="1"/>
  <c r="A8457" i="30" s="1"/>
  <c r="A8458" i="30" s="1"/>
  <c r="A8459" i="30" s="1"/>
  <c r="A8460" i="30" s="1"/>
  <c r="A8461" i="30" s="1"/>
  <c r="A8462" i="30" s="1"/>
  <c r="A8463" i="30" s="1"/>
  <c r="A8464" i="30" s="1"/>
  <c r="A8465" i="30" s="1"/>
  <c r="A8466" i="30" s="1"/>
  <c r="A8467" i="30" s="1"/>
  <c r="A8468" i="30" s="1"/>
  <c r="A8469" i="30" s="1"/>
  <c r="A8470" i="30" s="1"/>
  <c r="A8471" i="30" s="1"/>
  <c r="A8472" i="30" s="1"/>
  <c r="A8473" i="30" s="1"/>
  <c r="A8474" i="30" s="1"/>
  <c r="A8475" i="30" s="1"/>
  <c r="A8476" i="30" s="1"/>
  <c r="A8477" i="30" s="1"/>
  <c r="A8478" i="30" s="1"/>
  <c r="A8479" i="30" s="1"/>
  <c r="A8480" i="30" s="1"/>
  <c r="A8481" i="30" s="1"/>
  <c r="A8482" i="30" s="1"/>
  <c r="A8483" i="30" s="1"/>
  <c r="A8484" i="30" s="1"/>
  <c r="A8485" i="30" s="1"/>
  <c r="A8486" i="30" s="1"/>
  <c r="A8487" i="30" s="1"/>
  <c r="A8488" i="30" s="1"/>
  <c r="A8489" i="30" s="1"/>
  <c r="A8490" i="30" s="1"/>
  <c r="A8491" i="30" s="1"/>
  <c r="A8492" i="30" s="1"/>
  <c r="A8493" i="30" s="1"/>
  <c r="A8494" i="30" s="1"/>
  <c r="A8495" i="30" s="1"/>
  <c r="A8496" i="30" s="1"/>
  <c r="A8497" i="30" s="1"/>
  <c r="A8498" i="30" s="1"/>
  <c r="A8499" i="30" s="1"/>
  <c r="A8500" i="30" s="1"/>
  <c r="A8501" i="30" s="1"/>
  <c r="A8502" i="30" s="1"/>
  <c r="A8503" i="30" s="1"/>
  <c r="A8504" i="30" s="1"/>
  <c r="A8505" i="30" s="1"/>
  <c r="A8506" i="30" s="1"/>
  <c r="A8507" i="30" s="1"/>
  <c r="A8508" i="30" s="1"/>
  <c r="A8509" i="30" s="1"/>
  <c r="A8510" i="30" s="1"/>
  <c r="A8511" i="30" s="1"/>
  <c r="A8512" i="30" s="1"/>
  <c r="A8513" i="30" s="1"/>
  <c r="A8514" i="30" s="1"/>
  <c r="A8515" i="30" s="1"/>
  <c r="A8516" i="30" s="1"/>
  <c r="A8517" i="30" s="1"/>
  <c r="A8518" i="30" s="1"/>
  <c r="A8519" i="30" s="1"/>
  <c r="A8520" i="30" s="1"/>
  <c r="A8521" i="30" s="1"/>
  <c r="A8522" i="30" s="1"/>
  <c r="A8523" i="30" s="1"/>
  <c r="A8524" i="30" s="1"/>
  <c r="A8525" i="30" s="1"/>
  <c r="A8526" i="30" s="1"/>
  <c r="A8527" i="30" s="1"/>
  <c r="A8528" i="30" s="1"/>
  <c r="A8529" i="30" s="1"/>
  <c r="A8530" i="30" s="1"/>
  <c r="A8531" i="30" s="1"/>
  <c r="A8532" i="30" s="1"/>
  <c r="A8533" i="30" s="1"/>
  <c r="A8534" i="30" s="1"/>
  <c r="A8535" i="30" s="1"/>
  <c r="A8536" i="30" s="1"/>
  <c r="A8537" i="30" s="1"/>
  <c r="A8538" i="30" s="1"/>
  <c r="A8539" i="30" s="1"/>
  <c r="A8540" i="30" s="1"/>
  <c r="A8541" i="30" s="1"/>
  <c r="A8542" i="30" s="1"/>
  <c r="A8543" i="30" s="1"/>
  <c r="A8544" i="30" s="1"/>
  <c r="A8545" i="30" s="1"/>
  <c r="A8546" i="30" s="1"/>
  <c r="A8547" i="30" s="1"/>
  <c r="A8548" i="30" s="1"/>
  <c r="A8549" i="30" s="1"/>
  <c r="A8550" i="30" s="1"/>
  <c r="A8551" i="30" s="1"/>
  <c r="A8552" i="30" s="1"/>
  <c r="A8553" i="30" s="1"/>
  <c r="A8554" i="30" s="1"/>
  <c r="A8555" i="30" s="1"/>
  <c r="A8556" i="30" s="1"/>
  <c r="A8557" i="30" s="1"/>
  <c r="A8558" i="30" s="1"/>
  <c r="A8559" i="30" s="1"/>
  <c r="A8560" i="30" s="1"/>
  <c r="A8561" i="30" s="1"/>
  <c r="A8562" i="30" s="1"/>
  <c r="A8563" i="30" s="1"/>
  <c r="A8564" i="30" s="1"/>
  <c r="A8565" i="30" s="1"/>
  <c r="A8566" i="30" s="1"/>
  <c r="A8567" i="30" s="1"/>
  <c r="A8568" i="30" s="1"/>
  <c r="A8569" i="30" s="1"/>
  <c r="A8570" i="30" s="1"/>
  <c r="A8571" i="30" s="1"/>
  <c r="A8572" i="30" s="1"/>
  <c r="A8573" i="30" s="1"/>
  <c r="A8574" i="30" s="1"/>
  <c r="A8575" i="30" s="1"/>
  <c r="A8576" i="30" s="1"/>
  <c r="A8577" i="30" s="1"/>
  <c r="A8578" i="30" s="1"/>
  <c r="A8579" i="30" s="1"/>
  <c r="A8580" i="30" s="1"/>
  <c r="A8581" i="30" s="1"/>
  <c r="A8582" i="30" s="1"/>
  <c r="A8583" i="30" s="1"/>
  <c r="A8584" i="30" s="1"/>
  <c r="A8585" i="30" s="1"/>
  <c r="A8586" i="30" s="1"/>
  <c r="A8587" i="30" s="1"/>
  <c r="A8588" i="30" s="1"/>
  <c r="A8589" i="30" s="1"/>
  <c r="A8590" i="30" s="1"/>
  <c r="A8591" i="30" s="1"/>
  <c r="A8592" i="30" s="1"/>
  <c r="A8593" i="30" s="1"/>
  <c r="A8594" i="30" s="1"/>
  <c r="A8595" i="30" s="1"/>
  <c r="A8596" i="30" s="1"/>
  <c r="A8597" i="30" s="1"/>
  <c r="A8598" i="30" s="1"/>
  <c r="A8599" i="30" s="1"/>
  <c r="A8600" i="30" s="1"/>
  <c r="A8601" i="30" s="1"/>
  <c r="A8602" i="30" s="1"/>
  <c r="A8603" i="30" s="1"/>
  <c r="A8604" i="30" s="1"/>
  <c r="A8605" i="30" s="1"/>
  <c r="A8606" i="30" s="1"/>
  <c r="A8607" i="30" s="1"/>
  <c r="A8608" i="30" s="1"/>
  <c r="A8609" i="30" s="1"/>
  <c r="A8610" i="30" s="1"/>
  <c r="A8611" i="30" s="1"/>
  <c r="A8612" i="30" s="1"/>
  <c r="A8613" i="30" s="1"/>
  <c r="A8614" i="30" s="1"/>
  <c r="A8615" i="30" s="1"/>
  <c r="A8616" i="30" s="1"/>
  <c r="A8617" i="30" s="1"/>
  <c r="A8618" i="30" s="1"/>
  <c r="A8619" i="30" s="1"/>
  <c r="A8620" i="30" s="1"/>
  <c r="A8621" i="30" s="1"/>
  <c r="A8622" i="30" s="1"/>
  <c r="A8623" i="30" s="1"/>
  <c r="A8624" i="30" s="1"/>
  <c r="A8625" i="30" s="1"/>
  <c r="A8626" i="30" s="1"/>
  <c r="A8627" i="30" s="1"/>
  <c r="A8628" i="30" s="1"/>
  <c r="A8629" i="30" s="1"/>
  <c r="A8630" i="30" s="1"/>
  <c r="A8631" i="30" s="1"/>
  <c r="A8632" i="30" s="1"/>
  <c r="A8633" i="30" s="1"/>
  <c r="A8634" i="30" s="1"/>
  <c r="A8635" i="30" s="1"/>
  <c r="A8636" i="30" s="1"/>
  <c r="A8637" i="30" s="1"/>
  <c r="A8638" i="30" s="1"/>
  <c r="A8639" i="30" s="1"/>
  <c r="A8640" i="30" s="1"/>
  <c r="A8641" i="30" s="1"/>
  <c r="A8642" i="30" s="1"/>
  <c r="A8643" i="30" s="1"/>
  <c r="A8644" i="30" s="1"/>
  <c r="A8645" i="30" s="1"/>
  <c r="A8646" i="30" s="1"/>
  <c r="A8647" i="30" s="1"/>
  <c r="A8648" i="30" s="1"/>
  <c r="A8649" i="30" s="1"/>
  <c r="A8650" i="30" s="1"/>
  <c r="A8651" i="30" s="1"/>
  <c r="A8652" i="30" s="1"/>
  <c r="A8653" i="30" s="1"/>
  <c r="A8654" i="30" s="1"/>
  <c r="A8655" i="30" s="1"/>
  <c r="N73" i="20" l="1"/>
  <c r="O70" i="21"/>
  <c r="O69" i="21"/>
  <c r="O68" i="21"/>
  <c r="O67" i="21"/>
  <c r="O66" i="21"/>
  <c r="O65" i="21"/>
  <c r="O64" i="21"/>
  <c r="O63" i="21"/>
  <c r="O62" i="21"/>
  <c r="O61" i="21"/>
  <c r="O60" i="21"/>
  <c r="O59" i="21"/>
  <c r="O58" i="21"/>
  <c r="O57" i="21"/>
  <c r="O56" i="21"/>
  <c r="O55" i="21"/>
  <c r="O54" i="21"/>
  <c r="O53" i="21"/>
  <c r="O52" i="21"/>
  <c r="O51" i="21"/>
  <c r="O50" i="21"/>
  <c r="O49" i="21"/>
  <c r="O48" i="21"/>
  <c r="N25" i="21"/>
  <c r="N70" i="21"/>
  <c r="N115" i="21"/>
  <c r="N20" i="20"/>
  <c r="O60" i="20"/>
  <c r="N100" i="20"/>
  <c r="N25" i="19"/>
  <c r="N25" i="22"/>
  <c r="N71" i="22"/>
  <c r="N116" i="22"/>
  <c r="N161" i="22"/>
  <c r="N206" i="22"/>
  <c r="N25" i="18" l="1"/>
  <c r="C290" i="14"/>
  <c r="C289" i="14"/>
  <c r="C288" i="14"/>
  <c r="C287" i="14"/>
  <c r="C286" i="14"/>
  <c r="C285" i="14"/>
  <c r="C284" i="14"/>
  <c r="C283" i="14"/>
  <c r="C282" i="14"/>
  <c r="C281" i="14"/>
  <c r="C280" i="14"/>
  <c r="C279" i="14"/>
  <c r="A7561" i="30" l="1"/>
  <c r="A7562" i="30" s="1"/>
  <c r="A7563" i="30" s="1"/>
  <c r="A7564" i="30" s="1"/>
  <c r="A7565" i="30" s="1"/>
  <c r="A7566" i="30" s="1"/>
  <c r="A7567" i="30" s="1"/>
  <c r="A7568" i="30" s="1"/>
  <c r="A7569" i="30" s="1"/>
  <c r="A7570" i="30" s="1"/>
  <c r="A7571" i="30" s="1"/>
  <c r="A7572" i="30" s="1"/>
  <c r="A7573" i="30" s="1"/>
  <c r="A7574" i="30" s="1"/>
  <c r="A7575" i="30" s="1"/>
  <c r="A7576" i="30" s="1"/>
  <c r="A7577" i="30" s="1"/>
  <c r="A7578" i="30" s="1"/>
  <c r="A7579" i="30" s="1"/>
  <c r="A7580" i="30" s="1"/>
  <c r="A7581" i="30" s="1"/>
  <c r="A7582" i="30" s="1"/>
  <c r="A7583" i="30" s="1"/>
  <c r="A7584" i="30" s="1"/>
  <c r="A7585" i="30" s="1"/>
  <c r="A7586" i="30" s="1"/>
  <c r="A7587" i="30" s="1"/>
  <c r="A7588" i="30" s="1"/>
  <c r="A7589" i="30" s="1"/>
  <c r="A7590" i="30" s="1"/>
  <c r="A7591" i="30" s="1"/>
  <c r="A7592" i="30" s="1"/>
  <c r="A7593" i="30" s="1"/>
  <c r="A7594" i="30" s="1"/>
  <c r="A7595" i="30" s="1"/>
  <c r="A7596" i="30" s="1"/>
  <c r="A7597" i="30" s="1"/>
  <c r="A7598" i="30" s="1"/>
  <c r="A7599" i="30" s="1"/>
  <c r="A7600" i="30" s="1"/>
  <c r="A7601" i="30" s="1"/>
  <c r="A7602" i="30" s="1"/>
  <c r="A7603" i="30" s="1"/>
  <c r="A7604" i="30" s="1"/>
  <c r="A7605" i="30" s="1"/>
  <c r="A7606" i="30" s="1"/>
  <c r="A7607" i="30" s="1"/>
  <c r="A7608" i="30" s="1"/>
  <c r="A7609" i="30" s="1"/>
  <c r="A7610" i="30" s="1"/>
  <c r="A7611" i="30" s="1"/>
  <c r="A7612" i="30" s="1"/>
  <c r="A7613" i="30" s="1"/>
  <c r="A7614" i="30" s="1"/>
  <c r="A7615" i="30" s="1"/>
  <c r="A7616" i="30" s="1"/>
  <c r="A7617" i="30" s="1"/>
  <c r="A7618" i="30" s="1"/>
  <c r="A7619" i="30" s="1"/>
  <c r="A7620" i="30" s="1"/>
  <c r="A7621" i="30" s="1"/>
  <c r="A7622" i="30" s="1"/>
  <c r="A7623" i="30" s="1"/>
  <c r="A7624" i="30" s="1"/>
  <c r="A7625" i="30" s="1"/>
  <c r="A7626" i="30" s="1"/>
  <c r="A7627" i="30" s="1"/>
  <c r="A7628" i="30" s="1"/>
  <c r="A7629" i="30" s="1"/>
  <c r="A7630" i="30" s="1"/>
  <c r="A7631" i="30" s="1"/>
  <c r="A7632" i="30" s="1"/>
  <c r="A7633" i="30" s="1"/>
  <c r="A7634" i="30" s="1"/>
  <c r="A7635" i="30" s="1"/>
  <c r="A7636" i="30" s="1"/>
  <c r="A7637" i="30" s="1"/>
  <c r="A7638" i="30" s="1"/>
  <c r="A7639" i="30" s="1"/>
  <c r="A7640" i="30" s="1"/>
  <c r="A7641" i="30" s="1"/>
  <c r="A7642" i="30" s="1"/>
  <c r="A7643" i="30" s="1"/>
  <c r="A7644" i="30" s="1"/>
  <c r="A7645" i="30" s="1"/>
  <c r="A7646" i="30" s="1"/>
  <c r="A7647" i="30" s="1"/>
  <c r="A7648" i="30" s="1"/>
  <c r="A7649" i="30" s="1"/>
  <c r="A7650" i="30" s="1"/>
  <c r="A7651" i="30" s="1"/>
  <c r="A7652" i="30" s="1"/>
  <c r="A7653" i="30" s="1"/>
  <c r="A7654" i="30" s="1"/>
  <c r="A7655" i="30" s="1"/>
  <c r="A7656" i="30" s="1"/>
  <c r="A7657" i="30" s="1"/>
  <c r="A7658" i="30" s="1"/>
  <c r="A7659" i="30" s="1"/>
  <c r="A7660" i="30" s="1"/>
  <c r="A7661" i="30" s="1"/>
  <c r="A7662" i="30" s="1"/>
  <c r="A7663" i="30" s="1"/>
  <c r="A7664" i="30" s="1"/>
  <c r="A7665" i="30" s="1"/>
  <c r="A7666" i="30" s="1"/>
  <c r="A7667" i="30" s="1"/>
  <c r="A7668" i="30" s="1"/>
  <c r="A7669" i="30" s="1"/>
  <c r="A7670" i="30" s="1"/>
  <c r="A7671" i="30" s="1"/>
  <c r="A7672" i="30" s="1"/>
  <c r="A7673" i="30" s="1"/>
  <c r="A7674" i="30" s="1"/>
  <c r="A7675" i="30" s="1"/>
  <c r="A7676" i="30" s="1"/>
  <c r="A7677" i="30" s="1"/>
  <c r="A7678" i="30" s="1"/>
  <c r="A7679" i="30" s="1"/>
  <c r="A7680" i="30" s="1"/>
  <c r="A7681" i="30" s="1"/>
  <c r="A7682" i="30" s="1"/>
  <c r="A7683" i="30" s="1"/>
  <c r="A7684" i="30" s="1"/>
  <c r="A7685" i="30" s="1"/>
  <c r="A7686" i="30" s="1"/>
  <c r="A7687" i="30" s="1"/>
  <c r="A7688" i="30" s="1"/>
  <c r="A7689" i="30" s="1"/>
  <c r="A7690" i="30" s="1"/>
  <c r="A7691" i="30" s="1"/>
  <c r="A7692" i="30" s="1"/>
  <c r="A7693" i="30" s="1"/>
  <c r="A7694" i="30" s="1"/>
  <c r="A7695" i="30" s="1"/>
  <c r="A7696" i="30" s="1"/>
  <c r="A7697" i="30" s="1"/>
  <c r="A7698" i="30" s="1"/>
  <c r="A7699" i="30" s="1"/>
  <c r="A7700" i="30" s="1"/>
  <c r="A7701" i="30" s="1"/>
  <c r="A7702" i="30" s="1"/>
  <c r="A7703" i="30" s="1"/>
  <c r="A7704" i="30" s="1"/>
  <c r="A7705" i="30" s="1"/>
  <c r="A7706" i="30" s="1"/>
  <c r="A7707" i="30" s="1"/>
  <c r="A7708" i="30" s="1"/>
  <c r="A7709" i="30" s="1"/>
  <c r="A7710" i="30" s="1"/>
  <c r="A7711" i="30" s="1"/>
  <c r="A7712" i="30" s="1"/>
  <c r="A7713" i="30" s="1"/>
  <c r="A7714" i="30" s="1"/>
  <c r="A7715" i="30" s="1"/>
  <c r="A7716" i="30" s="1"/>
  <c r="A7717" i="30" s="1"/>
  <c r="A7718" i="30" s="1"/>
  <c r="A7719" i="30" s="1"/>
  <c r="A7720" i="30" s="1"/>
  <c r="A7721" i="30" s="1"/>
  <c r="A7722" i="30" s="1"/>
  <c r="A7723" i="30" s="1"/>
  <c r="A7724" i="30" s="1"/>
  <c r="A7725" i="30" s="1"/>
  <c r="A7726" i="30" s="1"/>
  <c r="A7727" i="30" s="1"/>
  <c r="A7728" i="30" s="1"/>
  <c r="A7729" i="30" s="1"/>
  <c r="A7730" i="30" s="1"/>
  <c r="A7731" i="30" s="1"/>
  <c r="A7732" i="30" s="1"/>
  <c r="A7733" i="30" s="1"/>
  <c r="A7734" i="30" s="1"/>
  <c r="A7735" i="30" s="1"/>
  <c r="A7736" i="30" s="1"/>
  <c r="A7737" i="30" s="1"/>
  <c r="A7738" i="30" s="1"/>
  <c r="A7739" i="30" s="1"/>
  <c r="A7740" i="30" s="1"/>
  <c r="A7741" i="30" s="1"/>
  <c r="A7742" i="30" s="1"/>
  <c r="A7743" i="30" s="1"/>
  <c r="A7744" i="30" s="1"/>
  <c r="A7745" i="30" s="1"/>
  <c r="A7746" i="30" s="1"/>
  <c r="A7747" i="30" s="1"/>
  <c r="A7748" i="30" s="1"/>
  <c r="A7749" i="30" s="1"/>
  <c r="A7750" i="30" s="1"/>
  <c r="A7751" i="30" s="1"/>
  <c r="A7752" i="30" s="1"/>
  <c r="A7753" i="30" s="1"/>
  <c r="A7754" i="30" s="1"/>
  <c r="A7755" i="30" s="1"/>
  <c r="A7756" i="30" s="1"/>
  <c r="A7757" i="30" s="1"/>
  <c r="A7758" i="30" s="1"/>
  <c r="A7759" i="30" s="1"/>
  <c r="A7760" i="30" s="1"/>
  <c r="A7761" i="30" s="1"/>
  <c r="A7762" i="30" s="1"/>
  <c r="A7763" i="30" s="1"/>
  <c r="A7764" i="30" s="1"/>
  <c r="A7765" i="30" s="1"/>
  <c r="A7766" i="30" s="1"/>
  <c r="A7767" i="30" s="1"/>
  <c r="A7768" i="30" s="1"/>
  <c r="A7769" i="30" s="1"/>
  <c r="A7770" i="30" s="1"/>
  <c r="A7771" i="30" s="1"/>
  <c r="A7772" i="30" s="1"/>
  <c r="A7773" i="30" s="1"/>
  <c r="A7774" i="30" s="1"/>
  <c r="A7775" i="30" s="1"/>
  <c r="A7776" i="30" s="1"/>
  <c r="A7777" i="30" s="1"/>
  <c r="A7778" i="30" s="1"/>
  <c r="A7779" i="30" s="1"/>
  <c r="A7780" i="30" s="1"/>
  <c r="A7781" i="30" s="1"/>
  <c r="A7782" i="30" s="1"/>
  <c r="A7783" i="30" s="1"/>
  <c r="A7784" i="30" s="1"/>
  <c r="A7785" i="30" s="1"/>
  <c r="A7786" i="30" s="1"/>
  <c r="A7787" i="30" s="1"/>
  <c r="A7788" i="30" s="1"/>
  <c r="A7789" i="30" s="1"/>
  <c r="A7790" i="30" s="1"/>
  <c r="A7791" i="30" s="1"/>
  <c r="A7792" i="30" s="1"/>
  <c r="A7793" i="30" s="1"/>
  <c r="A7794" i="30" s="1"/>
  <c r="A7795" i="30" s="1"/>
  <c r="A7796" i="30" s="1"/>
  <c r="A7797" i="30" s="1"/>
  <c r="A7798" i="30" s="1"/>
  <c r="A7799" i="30" s="1"/>
  <c r="A7800" i="30" s="1"/>
  <c r="A7801" i="30" s="1"/>
  <c r="A7802" i="30" s="1"/>
  <c r="A7803" i="30" s="1"/>
  <c r="A7804" i="30" s="1"/>
  <c r="A7805" i="30" s="1"/>
  <c r="A7806" i="30" s="1"/>
  <c r="A7807" i="30" s="1"/>
  <c r="A7808" i="30" s="1"/>
  <c r="A7809" i="30" s="1"/>
  <c r="A7810" i="30" s="1"/>
  <c r="A7811" i="30" s="1"/>
  <c r="A7812" i="30" s="1"/>
  <c r="A7813" i="30" s="1"/>
  <c r="A7814" i="30" s="1"/>
  <c r="A7815" i="30" s="1"/>
  <c r="A7816" i="30" s="1"/>
  <c r="A7817" i="30" s="1"/>
  <c r="A7818" i="30" s="1"/>
  <c r="A7819" i="30" s="1"/>
  <c r="A7820" i="30" s="1"/>
  <c r="A7821" i="30" s="1"/>
  <c r="A7822" i="30" s="1"/>
  <c r="A7823" i="30" s="1"/>
  <c r="A7824" i="30" s="1"/>
  <c r="A7825" i="30" s="1"/>
  <c r="A7826" i="30" s="1"/>
  <c r="A7827" i="30" s="1"/>
  <c r="A7828" i="30" s="1"/>
  <c r="A7829" i="30" s="1"/>
  <c r="A7830" i="30" s="1"/>
  <c r="A7831" i="30" s="1"/>
  <c r="A7832" i="30" s="1"/>
  <c r="A7833" i="30" s="1"/>
  <c r="A7834" i="30" s="1"/>
  <c r="A7835" i="30" s="1"/>
  <c r="A7836" i="30" s="1"/>
  <c r="A7837" i="30" s="1"/>
  <c r="A7838" i="30" s="1"/>
  <c r="A7839" i="30" s="1"/>
  <c r="A7840" i="30" s="1"/>
  <c r="A7841" i="30" s="1"/>
  <c r="A7842" i="30" s="1"/>
  <c r="A7843" i="30" s="1"/>
  <c r="A7844" i="30" s="1"/>
  <c r="A7845" i="30" s="1"/>
  <c r="A7846" i="30" s="1"/>
  <c r="A7847" i="30" s="1"/>
  <c r="A7848" i="30" s="1"/>
  <c r="A7849" i="30" s="1"/>
  <c r="A7850" i="30" s="1"/>
  <c r="A7851" i="30" s="1"/>
  <c r="A7852" i="30" s="1"/>
  <c r="A7853" i="30" s="1"/>
  <c r="A7854" i="30" s="1"/>
  <c r="A7855" i="30" s="1"/>
  <c r="A7856" i="30" s="1"/>
  <c r="A7857" i="30" s="1"/>
  <c r="A7858" i="30" s="1"/>
  <c r="A7859" i="30" s="1"/>
  <c r="A7860" i="30" s="1"/>
  <c r="A7861" i="30" s="1"/>
  <c r="A7862" i="30" s="1"/>
  <c r="A7863" i="30" s="1"/>
  <c r="A7864" i="30" s="1"/>
  <c r="A7865" i="30" s="1"/>
  <c r="A7866" i="30" s="1"/>
  <c r="A7867" i="30" s="1"/>
  <c r="A7868" i="30" s="1"/>
  <c r="A7869" i="30" s="1"/>
  <c r="A7870" i="30" s="1"/>
  <c r="A7871" i="30" s="1"/>
  <c r="A7872" i="30" s="1"/>
  <c r="A7873" i="30" s="1"/>
  <c r="A7874" i="30" s="1"/>
  <c r="A7875" i="30" s="1"/>
  <c r="A7876" i="30" s="1"/>
  <c r="A7877" i="30" s="1"/>
  <c r="A7878" i="30" s="1"/>
  <c r="A7879" i="30" s="1"/>
  <c r="A7880" i="30" s="1"/>
  <c r="A7881" i="30" s="1"/>
  <c r="A7882" i="30" s="1"/>
  <c r="A7883" i="30" s="1"/>
  <c r="A7884" i="30" s="1"/>
  <c r="A7885" i="30" s="1"/>
  <c r="A7886" i="30" s="1"/>
  <c r="A7887" i="30" s="1"/>
  <c r="A7888" i="30" s="1"/>
  <c r="A7889" i="30" s="1"/>
  <c r="A7890" i="30" s="1"/>
  <c r="A7891" i="30" s="1"/>
  <c r="A7892" i="30" s="1"/>
  <c r="A7893" i="30" s="1"/>
  <c r="A7894" i="30" s="1"/>
  <c r="A7895" i="30" s="1"/>
  <c r="A7896" i="30" s="1"/>
  <c r="A7897" i="30" s="1"/>
  <c r="A7898" i="30" s="1"/>
  <c r="A7899" i="30" s="1"/>
  <c r="A7900" i="30" s="1"/>
  <c r="A7901" i="30" s="1"/>
  <c r="A7902" i="30" s="1"/>
  <c r="A7903" i="30" s="1"/>
  <c r="A7904" i="30" s="1"/>
  <c r="A7905" i="30" s="1"/>
  <c r="A7906" i="30" s="1"/>
  <c r="A7907" i="30" s="1"/>
  <c r="A7908" i="30" s="1"/>
  <c r="A7909" i="30" s="1"/>
  <c r="A7910" i="30" s="1"/>
  <c r="A7911" i="30" s="1"/>
  <c r="A7912" i="30" s="1"/>
  <c r="A7913" i="30" s="1"/>
  <c r="A7914" i="30" s="1"/>
  <c r="A7915" i="30" s="1"/>
  <c r="A7916" i="30" s="1"/>
  <c r="A7917" i="30" s="1"/>
  <c r="A7918" i="30" s="1"/>
  <c r="A7919" i="30" s="1"/>
  <c r="A7920" i="30" s="1"/>
  <c r="A7921" i="30" s="1"/>
  <c r="A7922" i="30" s="1"/>
  <c r="A7923" i="30" s="1"/>
  <c r="A7924" i="30" s="1"/>
  <c r="N24" i="21" l="1"/>
  <c r="N69" i="21"/>
  <c r="N114" i="21"/>
  <c r="O59" i="20"/>
  <c r="N19" i="20"/>
  <c r="N99" i="20"/>
  <c r="N24" i="19"/>
  <c r="N24" i="18"/>
  <c r="N24" i="22"/>
  <c r="N70" i="22"/>
  <c r="N115" i="22"/>
  <c r="N160" i="22"/>
  <c r="N205" i="22"/>
  <c r="Q42" i="18" l="1"/>
  <c r="Q41" i="18"/>
  <c r="Q40" i="18"/>
  <c r="Q39" i="18"/>
  <c r="Q38" i="18"/>
  <c r="Q37" i="18"/>
  <c r="Q36" i="18"/>
  <c r="N68" i="21" l="1"/>
  <c r="N113" i="21"/>
  <c r="N204" i="22"/>
  <c r="N159" i="22"/>
  <c r="N114" i="22"/>
  <c r="N69" i="22"/>
  <c r="A7196" i="30" l="1"/>
  <c r="A7197" i="30" s="1"/>
  <c r="A7198" i="30" s="1"/>
  <c r="A7199" i="30" s="1"/>
  <c r="A7200" i="30" s="1"/>
  <c r="A7201" i="30" s="1"/>
  <c r="A7202" i="30" s="1"/>
  <c r="A7203" i="30" s="1"/>
  <c r="A7204" i="30" s="1"/>
  <c r="A7205" i="30" s="1"/>
  <c r="A7206" i="30" s="1"/>
  <c r="A7207" i="30" s="1"/>
  <c r="A7208" i="30" s="1"/>
  <c r="A7209" i="30" s="1"/>
  <c r="A7210" i="30" s="1"/>
  <c r="A7211" i="30" s="1"/>
  <c r="A7212" i="30" s="1"/>
  <c r="A7213" i="30" s="1"/>
  <c r="A7214" i="30" s="1"/>
  <c r="A7215" i="30" s="1"/>
  <c r="A7216" i="30" s="1"/>
  <c r="A7217" i="30" s="1"/>
  <c r="A7218" i="30" s="1"/>
  <c r="A7219" i="30" s="1"/>
  <c r="A7220" i="30" s="1"/>
  <c r="A7221" i="30" s="1"/>
  <c r="A7222" i="30" s="1"/>
  <c r="A7223" i="30" s="1"/>
  <c r="A7224" i="30" s="1"/>
  <c r="A7225" i="30" s="1"/>
  <c r="A7226" i="30" s="1"/>
  <c r="A7227" i="30" s="1"/>
  <c r="A7228" i="30" s="1"/>
  <c r="A7229" i="30" s="1"/>
  <c r="A7230" i="30" s="1"/>
  <c r="A7231" i="30" s="1"/>
  <c r="A7232" i="30" s="1"/>
  <c r="A7233" i="30" s="1"/>
  <c r="A7234" i="30" s="1"/>
  <c r="A7235" i="30" s="1"/>
  <c r="A7236" i="30" s="1"/>
  <c r="A7237" i="30" s="1"/>
  <c r="A7238" i="30" s="1"/>
  <c r="A7239" i="30" s="1"/>
  <c r="A7240" i="30" s="1"/>
  <c r="A7241" i="30" s="1"/>
  <c r="A7242" i="30" s="1"/>
  <c r="A7243" i="30" s="1"/>
  <c r="A7244" i="30" s="1"/>
  <c r="A7245" i="30" s="1"/>
  <c r="A7246" i="30" s="1"/>
  <c r="A7247" i="30" s="1"/>
  <c r="A7248" i="30" s="1"/>
  <c r="A7249" i="30" s="1"/>
  <c r="A7250" i="30" s="1"/>
  <c r="A7251" i="30" s="1"/>
  <c r="A7252" i="30" s="1"/>
  <c r="A7253" i="30" s="1"/>
  <c r="A7254" i="30" s="1"/>
  <c r="A7255" i="30" s="1"/>
  <c r="A7256" i="30" s="1"/>
  <c r="A7257" i="30" s="1"/>
  <c r="A7258" i="30" s="1"/>
  <c r="A7259" i="30" s="1"/>
  <c r="A7260" i="30" s="1"/>
  <c r="A7261" i="30" s="1"/>
  <c r="A7262" i="30" s="1"/>
  <c r="A7263" i="30" s="1"/>
  <c r="A7264" i="30" s="1"/>
  <c r="A7265" i="30" s="1"/>
  <c r="A7266" i="30" s="1"/>
  <c r="A7267" i="30" s="1"/>
  <c r="A7268" i="30" s="1"/>
  <c r="A7269" i="30" s="1"/>
  <c r="A7270" i="30" s="1"/>
  <c r="A7271" i="30" s="1"/>
  <c r="A7272" i="30" s="1"/>
  <c r="A7273" i="30" s="1"/>
  <c r="A7274" i="30" s="1"/>
  <c r="A7275" i="30" s="1"/>
  <c r="A7276" i="30" s="1"/>
  <c r="A7277" i="30" s="1"/>
  <c r="A7278" i="30" s="1"/>
  <c r="A7279" i="30" s="1"/>
  <c r="A7280" i="30" s="1"/>
  <c r="A7281" i="30" s="1"/>
  <c r="A7282" i="30" s="1"/>
  <c r="A7283" i="30" s="1"/>
  <c r="A7284" i="30" s="1"/>
  <c r="A7285" i="30" s="1"/>
  <c r="A7286" i="30" s="1"/>
  <c r="A7287" i="30" s="1"/>
  <c r="A7288" i="30" s="1"/>
  <c r="A7289" i="30" s="1"/>
  <c r="A7290" i="30" s="1"/>
  <c r="A7291" i="30" s="1"/>
  <c r="A7292" i="30" s="1"/>
  <c r="A7293" i="30" s="1"/>
  <c r="A7294" i="30" s="1"/>
  <c r="A7295" i="30" s="1"/>
  <c r="A7296" i="30" s="1"/>
  <c r="A7297" i="30" s="1"/>
  <c r="A7298" i="30" s="1"/>
  <c r="A7299" i="30" s="1"/>
  <c r="A7300" i="30" s="1"/>
  <c r="A7301" i="30" s="1"/>
  <c r="A7302" i="30" s="1"/>
  <c r="A7303" i="30" s="1"/>
  <c r="A7304" i="30" s="1"/>
  <c r="A7305" i="30" s="1"/>
  <c r="A7306" i="30" s="1"/>
  <c r="A7307" i="30" s="1"/>
  <c r="A7308" i="30" s="1"/>
  <c r="A7309" i="30" s="1"/>
  <c r="A7310" i="30" s="1"/>
  <c r="A7311" i="30" s="1"/>
  <c r="A7312" i="30" s="1"/>
  <c r="A7313" i="30" s="1"/>
  <c r="A7314" i="30" s="1"/>
  <c r="A7315" i="30" s="1"/>
  <c r="A7316" i="30" s="1"/>
  <c r="A7317" i="30" s="1"/>
  <c r="A7318" i="30" s="1"/>
  <c r="A7319" i="30" s="1"/>
  <c r="A7320" i="30" s="1"/>
  <c r="A7321" i="30" s="1"/>
  <c r="A7322" i="30" s="1"/>
  <c r="A7323" i="30" s="1"/>
  <c r="A7324" i="30" s="1"/>
  <c r="A7325" i="30" s="1"/>
  <c r="A7326" i="30" s="1"/>
  <c r="A7327" i="30" s="1"/>
  <c r="A7328" i="30" s="1"/>
  <c r="A7329" i="30" s="1"/>
  <c r="A7330" i="30" s="1"/>
  <c r="A7331" i="30" s="1"/>
  <c r="A7332" i="30" s="1"/>
  <c r="A7333" i="30" s="1"/>
  <c r="A7334" i="30" s="1"/>
  <c r="A7335" i="30" s="1"/>
  <c r="A7336" i="30" s="1"/>
  <c r="A7337" i="30" s="1"/>
  <c r="A7338" i="30" s="1"/>
  <c r="A7339" i="30" s="1"/>
  <c r="A7340" i="30" s="1"/>
  <c r="A7341" i="30" s="1"/>
  <c r="A7342" i="30" s="1"/>
  <c r="A7343" i="30" s="1"/>
  <c r="A7344" i="30" s="1"/>
  <c r="A7345" i="30" s="1"/>
  <c r="A7346" i="30" s="1"/>
  <c r="A7347" i="30" s="1"/>
  <c r="A7348" i="30" s="1"/>
  <c r="A7349" i="30" s="1"/>
  <c r="A7350" i="30" s="1"/>
  <c r="A7351" i="30" s="1"/>
  <c r="A7352" i="30" s="1"/>
  <c r="A7353" i="30" s="1"/>
  <c r="A7354" i="30" s="1"/>
  <c r="A7355" i="30" s="1"/>
  <c r="A7356" i="30" s="1"/>
  <c r="A7357" i="30" s="1"/>
  <c r="A7358" i="30" s="1"/>
  <c r="A7359" i="30" s="1"/>
  <c r="A7360" i="30" s="1"/>
  <c r="A7361" i="30" s="1"/>
  <c r="A7362" i="30" s="1"/>
  <c r="A7363" i="30" s="1"/>
  <c r="A7364" i="30" s="1"/>
  <c r="A7365" i="30" s="1"/>
  <c r="A7366" i="30" s="1"/>
  <c r="A7367" i="30" s="1"/>
  <c r="A7368" i="30" s="1"/>
  <c r="A7369" i="30" s="1"/>
  <c r="A7370" i="30" s="1"/>
  <c r="A7371" i="30" s="1"/>
  <c r="A7372" i="30" s="1"/>
  <c r="A7373" i="30" s="1"/>
  <c r="A7374" i="30" s="1"/>
  <c r="A7375" i="30" s="1"/>
  <c r="A7376" i="30" s="1"/>
  <c r="A7377" i="30" s="1"/>
  <c r="A7378" i="30" s="1"/>
  <c r="A7379" i="30" s="1"/>
  <c r="A7380" i="30" s="1"/>
  <c r="A7381" i="30" s="1"/>
  <c r="A7382" i="30" s="1"/>
  <c r="A7383" i="30" s="1"/>
  <c r="A7384" i="30" s="1"/>
  <c r="A7385" i="30" s="1"/>
  <c r="A7386" i="30" s="1"/>
  <c r="A7387" i="30" s="1"/>
  <c r="A7388" i="30" s="1"/>
  <c r="A7389" i="30" s="1"/>
  <c r="A7390" i="30" s="1"/>
  <c r="A7391" i="30" s="1"/>
  <c r="A7392" i="30" s="1"/>
  <c r="A7393" i="30" s="1"/>
  <c r="A7394" i="30" s="1"/>
  <c r="A7395" i="30" s="1"/>
  <c r="A7396" i="30" s="1"/>
  <c r="A7397" i="30" s="1"/>
  <c r="A7398" i="30" s="1"/>
  <c r="A7399" i="30" s="1"/>
  <c r="A7400" i="30" s="1"/>
  <c r="A7401" i="30" s="1"/>
  <c r="A7402" i="30" s="1"/>
  <c r="A7403" i="30" s="1"/>
  <c r="A7404" i="30" s="1"/>
  <c r="A7405" i="30" s="1"/>
  <c r="A7406" i="30" s="1"/>
  <c r="A7407" i="30" s="1"/>
  <c r="A7408" i="30" s="1"/>
  <c r="A7409" i="30" s="1"/>
  <c r="A7410" i="30" s="1"/>
  <c r="A7411" i="30" s="1"/>
  <c r="A7412" i="30" s="1"/>
  <c r="A7413" i="30" s="1"/>
  <c r="A7414" i="30" s="1"/>
  <c r="A7415" i="30" s="1"/>
  <c r="A7416" i="30" s="1"/>
  <c r="A7417" i="30" s="1"/>
  <c r="A7418" i="30" s="1"/>
  <c r="A7419" i="30" s="1"/>
  <c r="A7420" i="30" s="1"/>
  <c r="A7421" i="30" s="1"/>
  <c r="A7422" i="30" s="1"/>
  <c r="A7423" i="30" s="1"/>
  <c r="A7424" i="30" s="1"/>
  <c r="A7425" i="30" s="1"/>
  <c r="A7426" i="30" s="1"/>
  <c r="A7427" i="30" s="1"/>
  <c r="A7428" i="30" s="1"/>
  <c r="A7429" i="30" s="1"/>
  <c r="A7430" i="30" s="1"/>
  <c r="A7431" i="30" s="1"/>
  <c r="A7432" i="30" s="1"/>
  <c r="A7433" i="30" s="1"/>
  <c r="A7434" i="30" s="1"/>
  <c r="A7435" i="30" s="1"/>
  <c r="A7436" i="30" s="1"/>
  <c r="A7437" i="30" s="1"/>
  <c r="A7438" i="30" s="1"/>
  <c r="A7439" i="30" s="1"/>
  <c r="A7440" i="30" s="1"/>
  <c r="A7441" i="30" s="1"/>
  <c r="A7442" i="30" s="1"/>
  <c r="A7443" i="30" s="1"/>
  <c r="A7444" i="30" s="1"/>
  <c r="A7445" i="30" s="1"/>
  <c r="A7446" i="30" s="1"/>
  <c r="A7447" i="30" s="1"/>
  <c r="A7448" i="30" s="1"/>
  <c r="A7449" i="30" s="1"/>
  <c r="A7450" i="30" s="1"/>
  <c r="A7451" i="30" s="1"/>
  <c r="A7452" i="30" s="1"/>
  <c r="A7453" i="30" s="1"/>
  <c r="A7454" i="30" s="1"/>
  <c r="A7455" i="30" s="1"/>
  <c r="A7456" i="30" s="1"/>
  <c r="A7457" i="30" s="1"/>
  <c r="A7458" i="30" s="1"/>
  <c r="A7459" i="30" s="1"/>
  <c r="A7460" i="30" s="1"/>
  <c r="A7461" i="30" s="1"/>
  <c r="A7462" i="30" s="1"/>
  <c r="A7463" i="30" s="1"/>
  <c r="A7464" i="30" s="1"/>
  <c r="A7465" i="30" s="1"/>
  <c r="A7466" i="30" s="1"/>
  <c r="A7467" i="30" s="1"/>
  <c r="A7468" i="30" s="1"/>
  <c r="A7469" i="30" s="1"/>
  <c r="A7470" i="30" s="1"/>
  <c r="A7471" i="30" s="1"/>
  <c r="A7472" i="30" s="1"/>
  <c r="A7473" i="30" s="1"/>
  <c r="A7474" i="30" s="1"/>
  <c r="A7475" i="30" s="1"/>
  <c r="A7476" i="30" s="1"/>
  <c r="A7477" i="30" s="1"/>
  <c r="A7478" i="30" s="1"/>
  <c r="A7479" i="30" s="1"/>
  <c r="A7480" i="30" s="1"/>
  <c r="A7481" i="30" s="1"/>
  <c r="A7482" i="30" s="1"/>
  <c r="A7483" i="30" s="1"/>
  <c r="A7484" i="30" s="1"/>
  <c r="A7485" i="30" s="1"/>
  <c r="A7486" i="30" s="1"/>
  <c r="A7487" i="30" s="1"/>
  <c r="A7488" i="30" s="1"/>
  <c r="A7489" i="30" s="1"/>
  <c r="A7490" i="30" s="1"/>
  <c r="A7491" i="30" s="1"/>
  <c r="A7492" i="30" s="1"/>
  <c r="A7493" i="30" s="1"/>
  <c r="A7494" i="30" s="1"/>
  <c r="A7495" i="30" s="1"/>
  <c r="A7496" i="30" s="1"/>
  <c r="A7497" i="30" s="1"/>
  <c r="A7498" i="30" s="1"/>
  <c r="A7499" i="30" s="1"/>
  <c r="A7500" i="30" s="1"/>
  <c r="A7501" i="30" s="1"/>
  <c r="A7502" i="30" s="1"/>
  <c r="A7503" i="30" s="1"/>
  <c r="A7504" i="30" s="1"/>
  <c r="A7505" i="30" s="1"/>
  <c r="A7506" i="30" s="1"/>
  <c r="A7507" i="30" s="1"/>
  <c r="A7508" i="30" s="1"/>
  <c r="A7509" i="30" s="1"/>
  <c r="A7510" i="30" s="1"/>
  <c r="A7511" i="30" s="1"/>
  <c r="A7512" i="30" s="1"/>
  <c r="A7513" i="30" s="1"/>
  <c r="A7514" i="30" s="1"/>
  <c r="A7515" i="30" s="1"/>
  <c r="A7516" i="30" s="1"/>
  <c r="A7517" i="30" s="1"/>
  <c r="A7518" i="30" s="1"/>
  <c r="A7519" i="30" s="1"/>
  <c r="A7520" i="30" s="1"/>
  <c r="A7521" i="30" s="1"/>
  <c r="A7522" i="30" s="1"/>
  <c r="A7523" i="30" s="1"/>
  <c r="A7524" i="30" s="1"/>
  <c r="A7525" i="30" s="1"/>
  <c r="A7526" i="30" s="1"/>
  <c r="A7527" i="30" s="1"/>
  <c r="A7528" i="30" s="1"/>
  <c r="A7529" i="30" s="1"/>
  <c r="A7530" i="30" s="1"/>
  <c r="A7531" i="30" s="1"/>
  <c r="A7532" i="30" s="1"/>
  <c r="A7533" i="30" s="1"/>
  <c r="A7534" i="30" s="1"/>
  <c r="A7535" i="30" s="1"/>
  <c r="A7536" i="30" s="1"/>
  <c r="A7537" i="30" s="1"/>
  <c r="A7538" i="30" s="1"/>
  <c r="A7539" i="30" s="1"/>
  <c r="A7540" i="30" s="1"/>
  <c r="A7541" i="30" s="1"/>
  <c r="A7542" i="30" s="1"/>
  <c r="A7543" i="30" s="1"/>
  <c r="A7544" i="30" s="1"/>
  <c r="A7545" i="30" s="1"/>
  <c r="A7546" i="30" s="1"/>
  <c r="A7547" i="30" s="1"/>
  <c r="A7548" i="30" s="1"/>
  <c r="A7549" i="30" s="1"/>
  <c r="A7550" i="30" s="1"/>
  <c r="A7551" i="30" s="1"/>
  <c r="A7552" i="30" s="1"/>
  <c r="A7553" i="30" s="1"/>
  <c r="A7554" i="30" s="1"/>
  <c r="A7555" i="30" s="1"/>
  <c r="A7556" i="30" s="1"/>
  <c r="A7557" i="30" s="1"/>
  <c r="A7558" i="30" s="1"/>
  <c r="A7559" i="30" s="1"/>
  <c r="N98" i="20" l="1"/>
  <c r="O58" i="20"/>
  <c r="N18" i="20"/>
  <c r="N23" i="21" l="1"/>
  <c r="N23" i="19"/>
  <c r="N23" i="18"/>
  <c r="C278" i="14"/>
  <c r="C277" i="14"/>
  <c r="C276" i="14"/>
  <c r="C275" i="14"/>
  <c r="C274" i="14"/>
  <c r="C273" i="14"/>
  <c r="C272" i="14"/>
  <c r="C271" i="14"/>
  <c r="C270" i="14"/>
  <c r="C269" i="14"/>
  <c r="C268" i="14"/>
  <c r="C267" i="14"/>
  <c r="C266" i="14"/>
  <c r="C265" i="14"/>
  <c r="C264" i="14"/>
  <c r="C263" i="14"/>
  <c r="C262" i="14"/>
  <c r="C261" i="14"/>
  <c r="C260" i="14"/>
  <c r="C259" i="14"/>
  <c r="C258" i="14"/>
  <c r="C257" i="14"/>
  <c r="C256" i="14"/>
  <c r="C255" i="14"/>
  <c r="N23" i="22"/>
  <c r="R3" i="18" l="1"/>
  <c r="A6830" i="30" l="1"/>
  <c r="A6831" i="30" s="1"/>
  <c r="A6832" i="30" s="1"/>
  <c r="A6833" i="30" s="1"/>
  <c r="A6834" i="30" s="1"/>
  <c r="A6835" i="30" s="1"/>
  <c r="A6836" i="30" s="1"/>
  <c r="A6837" i="30" s="1"/>
  <c r="A6838" i="30" s="1"/>
  <c r="A6839" i="30" s="1"/>
  <c r="A6840" i="30" s="1"/>
  <c r="A6841" i="30" s="1"/>
  <c r="A6842" i="30" s="1"/>
  <c r="A6843" i="30" s="1"/>
  <c r="A6844" i="30" s="1"/>
  <c r="A6845" i="30" s="1"/>
  <c r="A6846" i="30" s="1"/>
  <c r="A6847" i="30" s="1"/>
  <c r="A6848" i="30" s="1"/>
  <c r="A6849" i="30" s="1"/>
  <c r="A6850" i="30" s="1"/>
  <c r="A6851" i="30" s="1"/>
  <c r="A6852" i="30" s="1"/>
  <c r="A6853" i="30" s="1"/>
  <c r="A6854" i="30" s="1"/>
  <c r="A6855" i="30" s="1"/>
  <c r="A6856" i="30" s="1"/>
  <c r="A6857" i="30" s="1"/>
  <c r="A6858" i="30" s="1"/>
  <c r="A6859" i="30" s="1"/>
  <c r="A6860" i="30" s="1"/>
  <c r="A6861" i="30" s="1"/>
  <c r="A6862" i="30" s="1"/>
  <c r="A6863" i="30" s="1"/>
  <c r="A6864" i="30" s="1"/>
  <c r="A6865" i="30" s="1"/>
  <c r="A6866" i="30" s="1"/>
  <c r="A6867" i="30" s="1"/>
  <c r="A6868" i="30" s="1"/>
  <c r="A6869" i="30" s="1"/>
  <c r="A6870" i="30" s="1"/>
  <c r="A6871" i="30" s="1"/>
  <c r="A6872" i="30" s="1"/>
  <c r="A6873" i="30" s="1"/>
  <c r="A6874" i="30" s="1"/>
  <c r="A6875" i="30" s="1"/>
  <c r="A6876" i="30" s="1"/>
  <c r="A6877" i="30" s="1"/>
  <c r="A6878" i="30" s="1"/>
  <c r="A6879" i="30" s="1"/>
  <c r="A6880" i="30" s="1"/>
  <c r="A6881" i="30" s="1"/>
  <c r="A6882" i="30" s="1"/>
  <c r="A6883" i="30" s="1"/>
  <c r="A6884" i="30" s="1"/>
  <c r="A6885" i="30" s="1"/>
  <c r="A6886" i="30" s="1"/>
  <c r="A6887" i="30" s="1"/>
  <c r="A6888" i="30" s="1"/>
  <c r="A6889" i="30" s="1"/>
  <c r="A6890" i="30" s="1"/>
  <c r="A6891" i="30" s="1"/>
  <c r="A6892" i="30" s="1"/>
  <c r="A6893" i="30" s="1"/>
  <c r="A6894" i="30" s="1"/>
  <c r="A6895" i="30" s="1"/>
  <c r="A6896" i="30" s="1"/>
  <c r="A6897" i="30" s="1"/>
  <c r="A6898" i="30" s="1"/>
  <c r="A6899" i="30" s="1"/>
  <c r="A6900" i="30" s="1"/>
  <c r="A6901" i="30" s="1"/>
  <c r="A6902" i="30" s="1"/>
  <c r="A6903" i="30" s="1"/>
  <c r="A6904" i="30" s="1"/>
  <c r="A6905" i="30" s="1"/>
  <c r="A6906" i="30" s="1"/>
  <c r="A6907" i="30" s="1"/>
  <c r="A6908" i="30" s="1"/>
  <c r="A6909" i="30" s="1"/>
  <c r="A6910" i="30" s="1"/>
  <c r="A6911" i="30" s="1"/>
  <c r="A6912" i="30" s="1"/>
  <c r="A6913" i="30" s="1"/>
  <c r="A6914" i="30" s="1"/>
  <c r="A6915" i="30" s="1"/>
  <c r="A6916" i="30" s="1"/>
  <c r="A6917" i="30" s="1"/>
  <c r="A6918" i="30" s="1"/>
  <c r="A6919" i="30" s="1"/>
  <c r="A6920" i="30" s="1"/>
  <c r="A6921" i="30" s="1"/>
  <c r="A6922" i="30" s="1"/>
  <c r="A6923" i="30" s="1"/>
  <c r="A6924" i="30" s="1"/>
  <c r="A6925" i="30" s="1"/>
  <c r="A6926" i="30" s="1"/>
  <c r="A6927" i="30" s="1"/>
  <c r="A6928" i="30" s="1"/>
  <c r="A6929" i="30" s="1"/>
  <c r="A6930" i="30" s="1"/>
  <c r="A6931" i="30" s="1"/>
  <c r="A6932" i="30" s="1"/>
  <c r="A6933" i="30" s="1"/>
  <c r="A6934" i="30" s="1"/>
  <c r="A6935" i="30" s="1"/>
  <c r="A6936" i="30" s="1"/>
  <c r="A6937" i="30" s="1"/>
  <c r="A6938" i="30" s="1"/>
  <c r="A6939" i="30" s="1"/>
  <c r="A6940" i="30" s="1"/>
  <c r="A6941" i="30" s="1"/>
  <c r="A6942" i="30" s="1"/>
  <c r="A6943" i="30" s="1"/>
  <c r="A6944" i="30" s="1"/>
  <c r="A6945" i="30" s="1"/>
  <c r="A6946" i="30" s="1"/>
  <c r="A6947" i="30" s="1"/>
  <c r="A6948" i="30" s="1"/>
  <c r="A6949" i="30" s="1"/>
  <c r="A6950" i="30" s="1"/>
  <c r="A6951" i="30" s="1"/>
  <c r="A6952" i="30" s="1"/>
  <c r="A6953" i="30" s="1"/>
  <c r="A6954" i="30" s="1"/>
  <c r="A6955" i="30" s="1"/>
  <c r="A6956" i="30" s="1"/>
  <c r="A6957" i="30" s="1"/>
  <c r="A6958" i="30" s="1"/>
  <c r="A6959" i="30" s="1"/>
  <c r="A6960" i="30" s="1"/>
  <c r="A6961" i="30" s="1"/>
  <c r="A6962" i="30" s="1"/>
  <c r="A6963" i="30" s="1"/>
  <c r="A6964" i="30" s="1"/>
  <c r="A6965" i="30" s="1"/>
  <c r="A6966" i="30" s="1"/>
  <c r="A6967" i="30" s="1"/>
  <c r="A6968" i="30" s="1"/>
  <c r="A6969" i="30" s="1"/>
  <c r="A6970" i="30" s="1"/>
  <c r="A6971" i="30" s="1"/>
  <c r="A6972" i="30" s="1"/>
  <c r="A6973" i="30" s="1"/>
  <c r="A6974" i="30" s="1"/>
  <c r="A6975" i="30" s="1"/>
  <c r="A6976" i="30" s="1"/>
  <c r="A6977" i="30" s="1"/>
  <c r="A6978" i="30" s="1"/>
  <c r="A6979" i="30" s="1"/>
  <c r="A6980" i="30" s="1"/>
  <c r="A6981" i="30" s="1"/>
  <c r="A6982" i="30" s="1"/>
  <c r="A6983" i="30" s="1"/>
  <c r="A6984" i="30" s="1"/>
  <c r="A6985" i="30" s="1"/>
  <c r="A6986" i="30" s="1"/>
  <c r="A6987" i="30" s="1"/>
  <c r="A6988" i="30" s="1"/>
  <c r="A6989" i="30" s="1"/>
  <c r="A6990" i="30" s="1"/>
  <c r="A6991" i="30" s="1"/>
  <c r="A6992" i="30" s="1"/>
  <c r="A6993" i="30" s="1"/>
  <c r="A6994" i="30" s="1"/>
  <c r="A6995" i="30" s="1"/>
  <c r="A6996" i="30" s="1"/>
  <c r="A6997" i="30" s="1"/>
  <c r="A6998" i="30" s="1"/>
  <c r="A6999" i="30" s="1"/>
  <c r="A7000" i="30" s="1"/>
  <c r="A7001" i="30" s="1"/>
  <c r="A7002" i="30" s="1"/>
  <c r="A7003" i="30" s="1"/>
  <c r="A7004" i="30" s="1"/>
  <c r="A7005" i="30" s="1"/>
  <c r="A7006" i="30" s="1"/>
  <c r="A7007" i="30" s="1"/>
  <c r="A7008" i="30" s="1"/>
  <c r="A7009" i="30" s="1"/>
  <c r="A7010" i="30" s="1"/>
  <c r="A7011" i="30" s="1"/>
  <c r="A7012" i="30" s="1"/>
  <c r="A7013" i="30" s="1"/>
  <c r="A7014" i="30" s="1"/>
  <c r="A7015" i="30" s="1"/>
  <c r="A7016" i="30" s="1"/>
  <c r="A7017" i="30" s="1"/>
  <c r="A7018" i="30" s="1"/>
  <c r="A7019" i="30" s="1"/>
  <c r="A7020" i="30" s="1"/>
  <c r="A7021" i="30" s="1"/>
  <c r="A7022" i="30" s="1"/>
  <c r="A7023" i="30" s="1"/>
  <c r="A7024" i="30" s="1"/>
  <c r="A7025" i="30" s="1"/>
  <c r="A7026" i="30" s="1"/>
  <c r="A7027" i="30" s="1"/>
  <c r="A7028" i="30" s="1"/>
  <c r="A7029" i="30" s="1"/>
  <c r="A7030" i="30" s="1"/>
  <c r="A7031" i="30" s="1"/>
  <c r="A7032" i="30" s="1"/>
  <c r="A7033" i="30" s="1"/>
  <c r="A7034" i="30" s="1"/>
  <c r="A7035" i="30" s="1"/>
  <c r="A7036" i="30" s="1"/>
  <c r="A7037" i="30" s="1"/>
  <c r="A7038" i="30" s="1"/>
  <c r="A7039" i="30" s="1"/>
  <c r="A7040" i="30" s="1"/>
  <c r="A7041" i="30" s="1"/>
  <c r="A7042" i="30" s="1"/>
  <c r="A7043" i="30" s="1"/>
  <c r="A7044" i="30" s="1"/>
  <c r="A7045" i="30" s="1"/>
  <c r="A7046" i="30" s="1"/>
  <c r="A7047" i="30" s="1"/>
  <c r="A7048" i="30" s="1"/>
  <c r="A7049" i="30" s="1"/>
  <c r="A7050" i="30" s="1"/>
  <c r="A7051" i="30" s="1"/>
  <c r="A7052" i="30" s="1"/>
  <c r="A7053" i="30" s="1"/>
  <c r="A7054" i="30" s="1"/>
  <c r="A7055" i="30" s="1"/>
  <c r="A7056" i="30" s="1"/>
  <c r="A7057" i="30" s="1"/>
  <c r="A7058" i="30" s="1"/>
  <c r="A7059" i="30" s="1"/>
  <c r="A7060" i="30" s="1"/>
  <c r="A7061" i="30" s="1"/>
  <c r="A7062" i="30" s="1"/>
  <c r="A7063" i="30" s="1"/>
  <c r="A7064" i="30" s="1"/>
  <c r="A7065" i="30" s="1"/>
  <c r="A7066" i="30" s="1"/>
  <c r="A7067" i="30" s="1"/>
  <c r="A7068" i="30" s="1"/>
  <c r="A7069" i="30" s="1"/>
  <c r="A7070" i="30" s="1"/>
  <c r="A7071" i="30" s="1"/>
  <c r="A7072" i="30" s="1"/>
  <c r="A7073" i="30" s="1"/>
  <c r="A7074" i="30" s="1"/>
  <c r="A7075" i="30" s="1"/>
  <c r="A7076" i="30" s="1"/>
  <c r="A7077" i="30" s="1"/>
  <c r="A7078" i="30" s="1"/>
  <c r="A7079" i="30" s="1"/>
  <c r="A7080" i="30" s="1"/>
  <c r="A7081" i="30" s="1"/>
  <c r="A7082" i="30" s="1"/>
  <c r="A7083" i="30" s="1"/>
  <c r="A7084" i="30" s="1"/>
  <c r="A7085" i="30" s="1"/>
  <c r="A7086" i="30" s="1"/>
  <c r="A7087" i="30" s="1"/>
  <c r="A7088" i="30" s="1"/>
  <c r="A7089" i="30" s="1"/>
  <c r="A7090" i="30" s="1"/>
  <c r="A7091" i="30" s="1"/>
  <c r="A7092" i="30" s="1"/>
  <c r="A7093" i="30" s="1"/>
  <c r="A7094" i="30" s="1"/>
  <c r="A7095" i="30" s="1"/>
  <c r="A7096" i="30" s="1"/>
  <c r="A7097" i="30" s="1"/>
  <c r="A7098" i="30" s="1"/>
  <c r="A7099" i="30" s="1"/>
  <c r="A7100" i="30" s="1"/>
  <c r="A7101" i="30" s="1"/>
  <c r="A7102" i="30" s="1"/>
  <c r="A7103" i="30" s="1"/>
  <c r="A7104" i="30" s="1"/>
  <c r="A7105" i="30" s="1"/>
  <c r="A7106" i="30" s="1"/>
  <c r="A7107" i="30" s="1"/>
  <c r="A7108" i="30" s="1"/>
  <c r="A7109" i="30" s="1"/>
  <c r="A7110" i="30" s="1"/>
  <c r="A7111" i="30" s="1"/>
  <c r="A7112" i="30" s="1"/>
  <c r="A7113" i="30" s="1"/>
  <c r="A7114" i="30" s="1"/>
  <c r="A7115" i="30" s="1"/>
  <c r="A7116" i="30" s="1"/>
  <c r="A7117" i="30" s="1"/>
  <c r="A7118" i="30" s="1"/>
  <c r="A7119" i="30" s="1"/>
  <c r="A7120" i="30" s="1"/>
  <c r="A7121" i="30" s="1"/>
  <c r="A7122" i="30" s="1"/>
  <c r="A7123" i="30" s="1"/>
  <c r="A7124" i="30" s="1"/>
  <c r="A7125" i="30" s="1"/>
  <c r="A7126" i="30" s="1"/>
  <c r="A7127" i="30" s="1"/>
  <c r="A7128" i="30" s="1"/>
  <c r="A7129" i="30" s="1"/>
  <c r="A7130" i="30" s="1"/>
  <c r="A7131" i="30" s="1"/>
  <c r="A7132" i="30" s="1"/>
  <c r="A7133" i="30" s="1"/>
  <c r="A7134" i="30" s="1"/>
  <c r="A7135" i="30" s="1"/>
  <c r="A7136" i="30" s="1"/>
  <c r="A7137" i="30" s="1"/>
  <c r="A7138" i="30" s="1"/>
  <c r="A7139" i="30" s="1"/>
  <c r="A7140" i="30" s="1"/>
  <c r="A7141" i="30" s="1"/>
  <c r="A7142" i="30" s="1"/>
  <c r="A7143" i="30" s="1"/>
  <c r="A7144" i="30" s="1"/>
  <c r="A7145" i="30" s="1"/>
  <c r="A7146" i="30" s="1"/>
  <c r="A7147" i="30" s="1"/>
  <c r="A7148" i="30" s="1"/>
  <c r="A7149" i="30" s="1"/>
  <c r="A7150" i="30" s="1"/>
  <c r="A7151" i="30" s="1"/>
  <c r="A7152" i="30" s="1"/>
  <c r="A7153" i="30" s="1"/>
  <c r="A7154" i="30" s="1"/>
  <c r="A7155" i="30" s="1"/>
  <c r="A7156" i="30" s="1"/>
  <c r="A7157" i="30" s="1"/>
  <c r="A7158" i="30" s="1"/>
  <c r="A7159" i="30" s="1"/>
  <c r="A7160" i="30" s="1"/>
  <c r="A7161" i="30" s="1"/>
  <c r="A7162" i="30" s="1"/>
  <c r="A7163" i="30" s="1"/>
  <c r="A7164" i="30" s="1"/>
  <c r="A7165" i="30" s="1"/>
  <c r="A7166" i="30" s="1"/>
  <c r="A7167" i="30" s="1"/>
  <c r="A7168" i="30" s="1"/>
  <c r="A7169" i="30" s="1"/>
  <c r="A7170" i="30" s="1"/>
  <c r="A7171" i="30" s="1"/>
  <c r="A7172" i="30" s="1"/>
  <c r="A7173" i="30" s="1"/>
  <c r="A7174" i="30" s="1"/>
  <c r="A7175" i="30" s="1"/>
  <c r="A7176" i="30" s="1"/>
  <c r="A7177" i="30" s="1"/>
  <c r="A7178" i="30" s="1"/>
  <c r="A7179" i="30" s="1"/>
  <c r="A7180" i="30" s="1"/>
  <c r="A7181" i="30" s="1"/>
  <c r="A7182" i="30" s="1"/>
  <c r="A7183" i="30" s="1"/>
  <c r="A7184" i="30" s="1"/>
  <c r="A7185" i="30" s="1"/>
  <c r="A7186" i="30" s="1"/>
  <c r="A7187" i="30" s="1"/>
  <c r="A7188" i="30" s="1"/>
  <c r="A7189" i="30" s="1"/>
  <c r="A7190" i="30" s="1"/>
  <c r="A7191" i="30" s="1"/>
  <c r="A7192" i="30" s="1"/>
  <c r="A7193" i="30" s="1"/>
  <c r="A7194" i="30" s="1"/>
  <c r="A4" i="30"/>
  <c r="A5" i="30" s="1"/>
  <c r="A6" i="30" s="1"/>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725" i="30" s="1"/>
  <c r="A726" i="30" s="1"/>
  <c r="A727" i="30" s="1"/>
  <c r="A728" i="30" s="1"/>
  <c r="A729" i="30" s="1"/>
  <c r="A730" i="30" s="1"/>
  <c r="A731" i="30" s="1"/>
  <c r="A732" i="30" s="1"/>
  <c r="A733" i="30" s="1"/>
  <c r="A734" i="30" s="1"/>
  <c r="A735" i="30" s="1"/>
  <c r="A736" i="30" s="1"/>
  <c r="A737" i="30" s="1"/>
  <c r="A738" i="30" s="1"/>
  <c r="A739" i="30" s="1"/>
  <c r="A740" i="30" s="1"/>
  <c r="A741" i="30" s="1"/>
  <c r="A742" i="30" s="1"/>
  <c r="A743" i="30" s="1"/>
  <c r="A744" i="30" s="1"/>
  <c r="A745" i="30" s="1"/>
  <c r="A746" i="30" s="1"/>
  <c r="A747" i="30" s="1"/>
  <c r="A748" i="30" s="1"/>
  <c r="A749" i="30" s="1"/>
  <c r="A750" i="30" s="1"/>
  <c r="A751" i="30" s="1"/>
  <c r="A752" i="30" s="1"/>
  <c r="A753" i="30" s="1"/>
  <c r="A754" i="30" s="1"/>
  <c r="A755" i="30" s="1"/>
  <c r="A756" i="30" s="1"/>
  <c r="A757" i="30" s="1"/>
  <c r="A758" i="30" s="1"/>
  <c r="A759" i="30" s="1"/>
  <c r="A760" i="30" s="1"/>
  <c r="A761" i="30" s="1"/>
  <c r="A762" i="30" s="1"/>
  <c r="A763" i="30" s="1"/>
  <c r="A764" i="30" s="1"/>
  <c r="A765" i="30" s="1"/>
  <c r="A766" i="30" s="1"/>
  <c r="A767" i="30" s="1"/>
  <c r="A768" i="30" s="1"/>
  <c r="A769" i="30" s="1"/>
  <c r="A770" i="30" s="1"/>
  <c r="A771" i="30" s="1"/>
  <c r="A772" i="30" s="1"/>
  <c r="A773" i="30" s="1"/>
  <c r="A774" i="30" s="1"/>
  <c r="A775" i="30" s="1"/>
  <c r="A776" i="30" s="1"/>
  <c r="A777" i="30" s="1"/>
  <c r="A778" i="30" s="1"/>
  <c r="A779" i="30" s="1"/>
  <c r="A780" i="30" s="1"/>
  <c r="A781" i="30" s="1"/>
  <c r="A782" i="30" s="1"/>
  <c r="A783" i="30" s="1"/>
  <c r="A784" i="30" s="1"/>
  <c r="A785" i="30" s="1"/>
  <c r="A786" i="30" s="1"/>
  <c r="A787" i="30" s="1"/>
  <c r="A788" i="30" s="1"/>
  <c r="A789" i="30" s="1"/>
  <c r="A790" i="30" s="1"/>
  <c r="A791" i="30" s="1"/>
  <c r="A792" i="30" s="1"/>
  <c r="A793" i="30" s="1"/>
  <c r="A794" i="30" s="1"/>
  <c r="A795" i="30" s="1"/>
  <c r="A796" i="30" s="1"/>
  <c r="A797" i="30" s="1"/>
  <c r="A798" i="30" s="1"/>
  <c r="A799" i="30" s="1"/>
  <c r="A800" i="30" s="1"/>
  <c r="A801" i="30" s="1"/>
  <c r="A802" i="30" s="1"/>
  <c r="A803" i="30" s="1"/>
  <c r="A804" i="30" s="1"/>
  <c r="A805" i="30" s="1"/>
  <c r="A806" i="30" s="1"/>
  <c r="A807" i="30" s="1"/>
  <c r="A808" i="30" s="1"/>
  <c r="A809" i="30" s="1"/>
  <c r="A810" i="30" s="1"/>
  <c r="A811" i="30" s="1"/>
  <c r="A812" i="30" s="1"/>
  <c r="A813" i="30" s="1"/>
  <c r="A814" i="30" s="1"/>
  <c r="A815" i="30" s="1"/>
  <c r="A816" i="30" s="1"/>
  <c r="A817" i="30" s="1"/>
  <c r="A818" i="30" s="1"/>
  <c r="A819" i="30" s="1"/>
  <c r="A820" i="30" s="1"/>
  <c r="A821" i="30" s="1"/>
  <c r="A822" i="30" s="1"/>
  <c r="A823" i="30" s="1"/>
  <c r="A824" i="30" s="1"/>
  <c r="A825" i="30" s="1"/>
  <c r="A826" i="30" s="1"/>
  <c r="A827" i="30" s="1"/>
  <c r="A828" i="30" s="1"/>
  <c r="A829" i="30" s="1"/>
  <c r="A830" i="30" s="1"/>
  <c r="A831" i="30" s="1"/>
  <c r="A832" i="30" s="1"/>
  <c r="A833" i="30" s="1"/>
  <c r="A834" i="30" s="1"/>
  <c r="A835" i="30" s="1"/>
  <c r="A836" i="30" s="1"/>
  <c r="A837" i="30" s="1"/>
  <c r="A838" i="30" s="1"/>
  <c r="A839" i="30" s="1"/>
  <c r="A840" i="30" s="1"/>
  <c r="A841" i="30" s="1"/>
  <c r="A842" i="30" s="1"/>
  <c r="A843" i="30" s="1"/>
  <c r="A844" i="30" s="1"/>
  <c r="A845" i="30" s="1"/>
  <c r="A846" i="30" s="1"/>
  <c r="A847" i="30" s="1"/>
  <c r="A848" i="30" s="1"/>
  <c r="A849" i="30" s="1"/>
  <c r="A850" i="30" s="1"/>
  <c r="A851" i="30" s="1"/>
  <c r="A852" i="30" s="1"/>
  <c r="A853" i="30" s="1"/>
  <c r="A854" i="30" s="1"/>
  <c r="A855" i="30" s="1"/>
  <c r="A856" i="30" s="1"/>
  <c r="A857" i="30" s="1"/>
  <c r="A858" i="30" s="1"/>
  <c r="A859" i="30" s="1"/>
  <c r="A860" i="30" s="1"/>
  <c r="A861" i="30" s="1"/>
  <c r="A862" i="30" s="1"/>
  <c r="A863" i="30" s="1"/>
  <c r="A864" i="30" s="1"/>
  <c r="A865" i="30" s="1"/>
  <c r="A866" i="30" s="1"/>
  <c r="A867" i="30" s="1"/>
  <c r="A868" i="30" s="1"/>
  <c r="A869" i="30" s="1"/>
  <c r="A870" i="30" s="1"/>
  <c r="A871" i="30" s="1"/>
  <c r="A872" i="30" s="1"/>
  <c r="A873" i="30" s="1"/>
  <c r="A874" i="30" s="1"/>
  <c r="A875" i="30" s="1"/>
  <c r="A876" i="30" s="1"/>
  <c r="A877" i="30" s="1"/>
  <c r="A878" i="30" s="1"/>
  <c r="A879" i="30" s="1"/>
  <c r="A880" i="30" s="1"/>
  <c r="A881" i="30" s="1"/>
  <c r="A882" i="30" s="1"/>
  <c r="A883" i="30" s="1"/>
  <c r="A884" i="30" s="1"/>
  <c r="A885" i="30" s="1"/>
  <c r="A886" i="30" s="1"/>
  <c r="A887" i="30" s="1"/>
  <c r="A888" i="30" s="1"/>
  <c r="A889" i="30" s="1"/>
  <c r="A890" i="30" s="1"/>
  <c r="A891" i="30" s="1"/>
  <c r="A892" i="30" s="1"/>
  <c r="A893" i="30" s="1"/>
  <c r="A894" i="30" s="1"/>
  <c r="A895" i="30" s="1"/>
  <c r="A896" i="30" s="1"/>
  <c r="A897" i="30" s="1"/>
  <c r="A898" i="30" s="1"/>
  <c r="A899" i="30" s="1"/>
  <c r="A900" i="30" s="1"/>
  <c r="A901" i="30" s="1"/>
  <c r="A902" i="30" s="1"/>
  <c r="A903" i="30" s="1"/>
  <c r="A904" i="30" s="1"/>
  <c r="A905" i="30" s="1"/>
  <c r="A906" i="30" s="1"/>
  <c r="A907" i="30" s="1"/>
  <c r="A908" i="30" s="1"/>
  <c r="A909" i="30" s="1"/>
  <c r="A910" i="30" s="1"/>
  <c r="A911" i="30" s="1"/>
  <c r="A912" i="30" s="1"/>
  <c r="A913" i="30" s="1"/>
  <c r="A914" i="30" s="1"/>
  <c r="A915" i="30" s="1"/>
  <c r="A916" i="30" s="1"/>
  <c r="A917" i="30" s="1"/>
  <c r="A918" i="30" s="1"/>
  <c r="A919" i="30" s="1"/>
  <c r="A920" i="30" s="1"/>
  <c r="A921" i="30" s="1"/>
  <c r="A922" i="30" s="1"/>
  <c r="A923" i="30" s="1"/>
  <c r="A924" i="30" s="1"/>
  <c r="A925" i="30" s="1"/>
  <c r="A926" i="30" s="1"/>
  <c r="A927" i="30" s="1"/>
  <c r="A928" i="30" s="1"/>
  <c r="A929" i="30" s="1"/>
  <c r="A930" i="30" s="1"/>
  <c r="A931" i="30" s="1"/>
  <c r="A932" i="30" s="1"/>
  <c r="A933" i="30" s="1"/>
  <c r="A934" i="30" s="1"/>
  <c r="A935" i="30" s="1"/>
  <c r="A936" i="30" s="1"/>
  <c r="A937" i="30" s="1"/>
  <c r="A938" i="30" s="1"/>
  <c r="A939" i="30" s="1"/>
  <c r="A940" i="30" s="1"/>
  <c r="A941" i="30" s="1"/>
  <c r="A942" i="30" s="1"/>
  <c r="A943" i="30" s="1"/>
  <c r="A944" i="30" s="1"/>
  <c r="A945" i="30" s="1"/>
  <c r="A946" i="30" s="1"/>
  <c r="A947" i="30" s="1"/>
  <c r="A948" i="30" s="1"/>
  <c r="A949" i="30" s="1"/>
  <c r="A950" i="30" s="1"/>
  <c r="A951" i="30" s="1"/>
  <c r="A952" i="30" s="1"/>
  <c r="A953" i="30" s="1"/>
  <c r="A954" i="30" s="1"/>
  <c r="A955" i="30" s="1"/>
  <c r="A956" i="30" s="1"/>
  <c r="A957" i="30" s="1"/>
  <c r="A958" i="30" s="1"/>
  <c r="A959" i="30" s="1"/>
  <c r="A960" i="30" s="1"/>
  <c r="A961" i="30" s="1"/>
  <c r="A962" i="30" s="1"/>
  <c r="A963" i="30" s="1"/>
  <c r="A964" i="30" s="1"/>
  <c r="A965" i="30" s="1"/>
  <c r="A966" i="30" s="1"/>
  <c r="A967" i="30" s="1"/>
  <c r="A968" i="30" s="1"/>
  <c r="A969" i="30" s="1"/>
  <c r="A970" i="30" s="1"/>
  <c r="A971" i="30" s="1"/>
  <c r="A972" i="30" s="1"/>
  <c r="A973" i="30" s="1"/>
  <c r="A974" i="30" s="1"/>
  <c r="A975" i="30" s="1"/>
  <c r="A976" i="30" s="1"/>
  <c r="A977" i="30" s="1"/>
  <c r="A978" i="30" s="1"/>
  <c r="A979" i="30" s="1"/>
  <c r="A980" i="30" s="1"/>
  <c r="A981" i="30" s="1"/>
  <c r="A982" i="30" s="1"/>
  <c r="A983" i="30" s="1"/>
  <c r="A984" i="30" s="1"/>
  <c r="A985" i="30" s="1"/>
  <c r="A986" i="30" s="1"/>
  <c r="A987" i="30" s="1"/>
  <c r="A988" i="30" s="1"/>
  <c r="A989" i="30" s="1"/>
  <c r="A990" i="30" s="1"/>
  <c r="A991" i="30" s="1"/>
  <c r="A992" i="30" s="1"/>
  <c r="A993" i="30" s="1"/>
  <c r="A994" i="30" s="1"/>
  <c r="A995" i="30" s="1"/>
  <c r="A996" i="30" s="1"/>
  <c r="A997" i="30" s="1"/>
  <c r="A998" i="30" s="1"/>
  <c r="A999" i="30" s="1"/>
  <c r="A1000" i="30" s="1"/>
  <c r="A1001" i="30" s="1"/>
  <c r="A1002" i="30" s="1"/>
  <c r="A1003" i="30" s="1"/>
  <c r="A1004" i="30" s="1"/>
  <c r="A1005" i="30" s="1"/>
  <c r="A1006" i="30" s="1"/>
  <c r="A1007" i="30" s="1"/>
  <c r="A1008" i="30" s="1"/>
  <c r="A1009" i="30" s="1"/>
  <c r="A1010" i="30" s="1"/>
  <c r="A1011" i="30" s="1"/>
  <c r="A1012" i="30" s="1"/>
  <c r="A1013" i="30" s="1"/>
  <c r="A1014" i="30" s="1"/>
  <c r="A1015" i="30" s="1"/>
  <c r="A1016" i="30" s="1"/>
  <c r="A1017" i="30" s="1"/>
  <c r="A1018" i="30" s="1"/>
  <c r="A1019" i="30" s="1"/>
  <c r="A1020" i="30" s="1"/>
  <c r="A1021" i="30" s="1"/>
  <c r="A1022" i="30" s="1"/>
  <c r="A1023" i="30" s="1"/>
  <c r="A1024" i="30" s="1"/>
  <c r="A1025" i="30" s="1"/>
  <c r="A1026" i="30" s="1"/>
  <c r="A1027" i="30" s="1"/>
  <c r="A1028" i="30" s="1"/>
  <c r="A1029" i="30" s="1"/>
  <c r="A1030" i="30" s="1"/>
  <c r="A1031" i="30" s="1"/>
  <c r="A1032" i="30" s="1"/>
  <c r="A1033" i="30" s="1"/>
  <c r="A1034" i="30" s="1"/>
  <c r="A1035" i="30" s="1"/>
  <c r="A1036" i="30" s="1"/>
  <c r="A1037" i="30" s="1"/>
  <c r="A1038" i="30" s="1"/>
  <c r="A1039" i="30" s="1"/>
  <c r="A1040" i="30" s="1"/>
  <c r="A1041" i="30" s="1"/>
  <c r="A1042" i="30" s="1"/>
  <c r="A1043" i="30" s="1"/>
  <c r="A1044" i="30" s="1"/>
  <c r="A1045" i="30" s="1"/>
  <c r="A1046" i="30" s="1"/>
  <c r="A1047" i="30" s="1"/>
  <c r="A1048" i="30" s="1"/>
  <c r="A1049" i="30" s="1"/>
  <c r="A1050" i="30" s="1"/>
  <c r="A1051" i="30" s="1"/>
  <c r="A1052" i="30" s="1"/>
  <c r="A1053" i="30" s="1"/>
  <c r="A1054" i="30" s="1"/>
  <c r="A1055" i="30" s="1"/>
  <c r="A1056" i="30" s="1"/>
  <c r="A1057" i="30" s="1"/>
  <c r="A1058" i="30" s="1"/>
  <c r="A1059" i="30" s="1"/>
  <c r="A1060" i="30" s="1"/>
  <c r="A1061" i="30" s="1"/>
  <c r="A1062" i="30" s="1"/>
  <c r="A1063" i="30" s="1"/>
  <c r="A1064" i="30" s="1"/>
  <c r="A1065" i="30" s="1"/>
  <c r="A1066" i="30" s="1"/>
  <c r="A1067" i="30" s="1"/>
  <c r="A1068" i="30" s="1"/>
  <c r="A1069" i="30" s="1"/>
  <c r="A1070" i="30" s="1"/>
  <c r="A1071" i="30" s="1"/>
  <c r="A1072" i="30" s="1"/>
  <c r="A1073" i="30" s="1"/>
  <c r="A1074" i="30" s="1"/>
  <c r="A1075" i="30" s="1"/>
  <c r="A1076" i="30" s="1"/>
  <c r="A1077" i="30" s="1"/>
  <c r="A1078" i="30" s="1"/>
  <c r="A1079" i="30" s="1"/>
  <c r="A1080" i="30" s="1"/>
  <c r="A1081" i="30" s="1"/>
  <c r="A1082" i="30" s="1"/>
  <c r="A1083" i="30" s="1"/>
  <c r="A1084" i="30" s="1"/>
  <c r="A1085" i="30" s="1"/>
  <c r="A1086" i="30" s="1"/>
  <c r="A1087" i="30" s="1"/>
  <c r="A1088" i="30" s="1"/>
  <c r="A1089" i="30" s="1"/>
  <c r="A1090" i="30" s="1"/>
  <c r="A1091" i="30" s="1"/>
  <c r="A1092" i="30" s="1"/>
  <c r="A1093" i="30" s="1"/>
  <c r="A1094" i="30" s="1"/>
  <c r="A1095" i="30" s="1"/>
  <c r="A1096" i="30" s="1"/>
  <c r="A1097" i="30" s="1"/>
  <c r="A1098" i="30" s="1"/>
  <c r="A1099" i="30" s="1"/>
  <c r="A1100" i="30" s="1"/>
  <c r="A1101" i="30" s="1"/>
  <c r="A1102" i="30" s="1"/>
  <c r="A1103" i="30" s="1"/>
  <c r="A1104" i="30" s="1"/>
  <c r="A1105" i="30" s="1"/>
  <c r="A1106" i="30" s="1"/>
  <c r="A1107" i="30" s="1"/>
  <c r="A1108" i="30" s="1"/>
  <c r="A1109" i="30" s="1"/>
  <c r="A1110" i="30" s="1"/>
  <c r="A1111" i="30" s="1"/>
  <c r="A1112" i="30" s="1"/>
  <c r="A1113" i="30" s="1"/>
  <c r="A1114" i="30" s="1"/>
  <c r="A1115" i="30" s="1"/>
  <c r="A1116" i="30" s="1"/>
  <c r="A1117" i="30" s="1"/>
  <c r="A1118" i="30" s="1"/>
  <c r="A1119" i="30" s="1"/>
  <c r="A1120" i="30" s="1"/>
  <c r="A1121" i="30" s="1"/>
  <c r="A1122" i="30" s="1"/>
  <c r="A1123" i="30" s="1"/>
  <c r="A1124" i="30" s="1"/>
  <c r="A1125" i="30" s="1"/>
  <c r="A1126" i="30" s="1"/>
  <c r="A1127" i="30" s="1"/>
  <c r="A1128" i="30" s="1"/>
  <c r="A1129" i="30" s="1"/>
  <c r="A1130" i="30" s="1"/>
  <c r="A1131" i="30" s="1"/>
  <c r="A1132" i="30" s="1"/>
  <c r="A1133" i="30" s="1"/>
  <c r="A1134" i="30" s="1"/>
  <c r="A1135" i="30" s="1"/>
  <c r="A1136" i="30" s="1"/>
  <c r="A1137" i="30" s="1"/>
  <c r="A1138" i="30" s="1"/>
  <c r="A1139" i="30" s="1"/>
  <c r="A1140" i="30" s="1"/>
  <c r="A1141" i="30" s="1"/>
  <c r="A1142" i="30" s="1"/>
  <c r="A1143" i="30" s="1"/>
  <c r="A1144" i="30" s="1"/>
  <c r="A1145" i="30" s="1"/>
  <c r="A1146" i="30" s="1"/>
  <c r="A1147" i="30" s="1"/>
  <c r="A1148" i="30" s="1"/>
  <c r="A1149" i="30" s="1"/>
  <c r="A1150" i="30" s="1"/>
  <c r="A1151" i="30" s="1"/>
  <c r="A1152" i="30" s="1"/>
  <c r="A1153" i="30" s="1"/>
  <c r="A1154" i="30" s="1"/>
  <c r="A1155" i="30" s="1"/>
  <c r="A1156" i="30" s="1"/>
  <c r="A1157" i="30" s="1"/>
  <c r="A1158" i="30" s="1"/>
  <c r="A1159" i="30" s="1"/>
  <c r="A1160" i="30" s="1"/>
  <c r="A1161" i="30" s="1"/>
  <c r="A1162" i="30" s="1"/>
  <c r="A1163" i="30" s="1"/>
  <c r="A1164" i="30" s="1"/>
  <c r="A1165" i="30" s="1"/>
  <c r="A1166" i="30" s="1"/>
  <c r="A1167" i="30" s="1"/>
  <c r="A1168" i="30" s="1"/>
  <c r="A1169" i="30" s="1"/>
  <c r="A1170" i="30" s="1"/>
  <c r="A1171" i="30" s="1"/>
  <c r="A1172" i="30" s="1"/>
  <c r="A1173" i="30" s="1"/>
  <c r="A1174" i="30" s="1"/>
  <c r="A1175" i="30" s="1"/>
  <c r="A1176" i="30" s="1"/>
  <c r="A1177" i="30" s="1"/>
  <c r="A1178" i="30" s="1"/>
  <c r="A1179" i="30" s="1"/>
  <c r="A1180" i="30" s="1"/>
  <c r="A1181" i="30" s="1"/>
  <c r="A1182" i="30" s="1"/>
  <c r="A1183" i="30" s="1"/>
  <c r="A1184" i="30" s="1"/>
  <c r="A1185" i="30" s="1"/>
  <c r="A1186" i="30" s="1"/>
  <c r="A1187" i="30" s="1"/>
  <c r="A1188" i="30" s="1"/>
  <c r="A1189" i="30" s="1"/>
  <c r="A1190" i="30" s="1"/>
  <c r="A1191" i="30" s="1"/>
  <c r="A1192" i="30" s="1"/>
  <c r="A1193" i="30" s="1"/>
  <c r="A1194" i="30" s="1"/>
  <c r="A1195" i="30" s="1"/>
  <c r="A1196" i="30" s="1"/>
  <c r="A1197" i="30" s="1"/>
  <c r="A1198" i="30" s="1"/>
  <c r="A1199" i="30" s="1"/>
  <c r="A1200" i="30" s="1"/>
  <c r="A1201" i="30" s="1"/>
  <c r="A1202" i="30" s="1"/>
  <c r="A1203" i="30" s="1"/>
  <c r="A1204" i="30" s="1"/>
  <c r="A1205" i="30" s="1"/>
  <c r="A1206" i="30" s="1"/>
  <c r="A1207" i="30" s="1"/>
  <c r="A1208" i="30" s="1"/>
  <c r="A1209" i="30" s="1"/>
  <c r="A1210" i="30" s="1"/>
  <c r="A1211" i="30" s="1"/>
  <c r="A1212" i="30" s="1"/>
  <c r="A1213" i="30" s="1"/>
  <c r="A1214" i="30" s="1"/>
  <c r="A1215" i="30" s="1"/>
  <c r="A1216" i="30" s="1"/>
  <c r="A1217" i="30" s="1"/>
  <c r="A1218" i="30" s="1"/>
  <c r="A1219" i="30" s="1"/>
  <c r="A1220" i="30" s="1"/>
  <c r="A1221" i="30" s="1"/>
  <c r="A1222" i="30" s="1"/>
  <c r="A1223" i="30" s="1"/>
  <c r="A1224" i="30" s="1"/>
  <c r="A1225" i="30" s="1"/>
  <c r="A1226" i="30" s="1"/>
  <c r="A1227" i="30" s="1"/>
  <c r="A1228" i="30" s="1"/>
  <c r="A1229" i="30" s="1"/>
  <c r="A1230" i="30" s="1"/>
  <c r="A1231" i="30" s="1"/>
  <c r="A1232" i="30" s="1"/>
  <c r="A1233" i="30" s="1"/>
  <c r="A1234" i="30" s="1"/>
  <c r="A1235" i="30" s="1"/>
  <c r="A1236" i="30" s="1"/>
  <c r="A1237" i="30" s="1"/>
  <c r="A1238" i="30" s="1"/>
  <c r="A1239" i="30" s="1"/>
  <c r="A1240" i="30" s="1"/>
  <c r="A1241" i="30" s="1"/>
  <c r="A1242" i="30" s="1"/>
  <c r="A1243" i="30" s="1"/>
  <c r="A1244" i="30" s="1"/>
  <c r="A1245" i="30" s="1"/>
  <c r="A1246" i="30" s="1"/>
  <c r="A1247" i="30" s="1"/>
  <c r="A1248" i="30" s="1"/>
  <c r="A1249" i="30" s="1"/>
  <c r="A1250" i="30" s="1"/>
  <c r="A1251" i="30" s="1"/>
  <c r="A1252" i="30" s="1"/>
  <c r="A1253" i="30" s="1"/>
  <c r="A1254" i="30" s="1"/>
  <c r="A1255" i="30" s="1"/>
  <c r="A1256" i="30" s="1"/>
  <c r="A1257" i="30" s="1"/>
  <c r="A1258" i="30" s="1"/>
  <c r="A1259" i="30" s="1"/>
  <c r="A1260" i="30" s="1"/>
  <c r="A1261" i="30" s="1"/>
  <c r="A1262" i="30" s="1"/>
  <c r="A1263" i="30" s="1"/>
  <c r="A1264" i="30" s="1"/>
  <c r="A1265" i="30" s="1"/>
  <c r="A1266" i="30" s="1"/>
  <c r="A1267" i="30" s="1"/>
  <c r="A1268" i="30" s="1"/>
  <c r="A1269" i="30" s="1"/>
  <c r="A1270" i="30" s="1"/>
  <c r="A1271" i="30" s="1"/>
  <c r="A1272" i="30" s="1"/>
  <c r="A1273" i="30" s="1"/>
  <c r="A1274" i="30" s="1"/>
  <c r="A1275" i="30" s="1"/>
  <c r="A1276" i="30" s="1"/>
  <c r="A1277" i="30" s="1"/>
  <c r="A1278" i="30" s="1"/>
  <c r="A1279" i="30" s="1"/>
  <c r="A1280" i="30" s="1"/>
  <c r="A1281" i="30" s="1"/>
  <c r="A1282" i="30" s="1"/>
  <c r="A1283" i="30" s="1"/>
  <c r="A1284" i="30" s="1"/>
  <c r="A1285" i="30" s="1"/>
  <c r="A1286" i="30" s="1"/>
  <c r="A1287" i="30" s="1"/>
  <c r="A1288" i="30" s="1"/>
  <c r="A1289" i="30" s="1"/>
  <c r="A1290" i="30" s="1"/>
  <c r="A1291" i="30" s="1"/>
  <c r="A1292" i="30" s="1"/>
  <c r="A1293" i="30" s="1"/>
  <c r="A1294" i="30" s="1"/>
  <c r="A1295" i="30" s="1"/>
  <c r="A1296" i="30" s="1"/>
  <c r="A1297" i="30" s="1"/>
  <c r="A1298" i="30" s="1"/>
  <c r="A1299" i="30" s="1"/>
  <c r="A1300" i="30" s="1"/>
  <c r="A1301" i="30" s="1"/>
  <c r="A1302" i="30" s="1"/>
  <c r="A1303" i="30" s="1"/>
  <c r="A1304" i="30" s="1"/>
  <c r="A1305" i="30" s="1"/>
  <c r="A1306" i="30" s="1"/>
  <c r="A1307" i="30" s="1"/>
  <c r="A1308" i="30" s="1"/>
  <c r="A1309" i="30" s="1"/>
  <c r="A1310" i="30" s="1"/>
  <c r="A1311" i="30" s="1"/>
  <c r="A1312" i="30" s="1"/>
  <c r="A1313" i="30" s="1"/>
  <c r="A1314" i="30" s="1"/>
  <c r="A1315" i="30" s="1"/>
  <c r="A1316" i="30" s="1"/>
  <c r="A1317" i="30" s="1"/>
  <c r="A1318" i="30" s="1"/>
  <c r="A1319" i="30" s="1"/>
  <c r="A1320" i="30" s="1"/>
  <c r="A1321" i="30" s="1"/>
  <c r="A1322" i="30" s="1"/>
  <c r="A1323" i="30" s="1"/>
  <c r="A1324" i="30" s="1"/>
  <c r="A1325" i="30" s="1"/>
  <c r="A1326" i="30" s="1"/>
  <c r="A1327" i="30" s="1"/>
  <c r="A1328" i="30" s="1"/>
  <c r="A1329" i="30" s="1"/>
  <c r="A1330" i="30" s="1"/>
  <c r="A1331" i="30" s="1"/>
  <c r="A1332" i="30" s="1"/>
  <c r="A1333" i="30" s="1"/>
  <c r="A1334" i="30" s="1"/>
  <c r="A1335" i="30" s="1"/>
  <c r="A1336" i="30" s="1"/>
  <c r="A1337" i="30" s="1"/>
  <c r="A1338" i="30" s="1"/>
  <c r="A1339" i="30" s="1"/>
  <c r="A1340" i="30" s="1"/>
  <c r="A1341" i="30" s="1"/>
  <c r="A1342" i="30" s="1"/>
  <c r="A1343" i="30" s="1"/>
  <c r="A1344" i="30" s="1"/>
  <c r="A1345" i="30" s="1"/>
  <c r="A1346" i="30" s="1"/>
  <c r="A1347" i="30" s="1"/>
  <c r="A1348" i="30" s="1"/>
  <c r="A1349" i="30" s="1"/>
  <c r="A1350" i="30" s="1"/>
  <c r="A1351" i="30" s="1"/>
  <c r="A1352" i="30" s="1"/>
  <c r="A1353" i="30" s="1"/>
  <c r="A1354" i="30" s="1"/>
  <c r="A1355" i="30" s="1"/>
  <c r="A1356" i="30" s="1"/>
  <c r="A1357" i="30" s="1"/>
  <c r="A1358" i="30" s="1"/>
  <c r="A1359" i="30" s="1"/>
  <c r="A1360" i="30" s="1"/>
  <c r="A1361" i="30" s="1"/>
  <c r="A1362" i="30" s="1"/>
  <c r="A1363" i="30" s="1"/>
  <c r="A1364" i="30" s="1"/>
  <c r="A1365" i="30" s="1"/>
  <c r="A1366" i="30" s="1"/>
  <c r="A1367" i="30" s="1"/>
  <c r="A1368" i="30" s="1"/>
  <c r="A1369" i="30" s="1"/>
  <c r="A1370" i="30" s="1"/>
  <c r="A1371" i="30" s="1"/>
  <c r="A1372" i="30" s="1"/>
  <c r="A1373" i="30" s="1"/>
  <c r="A1374" i="30" s="1"/>
  <c r="A1375" i="30" s="1"/>
  <c r="A1376" i="30" s="1"/>
  <c r="A1377" i="30" s="1"/>
  <c r="A1378" i="30" s="1"/>
  <c r="A1379" i="30" s="1"/>
  <c r="A1380" i="30" s="1"/>
  <c r="A1381" i="30" s="1"/>
  <c r="A1382" i="30" s="1"/>
  <c r="A1383" i="30" s="1"/>
  <c r="A1384" i="30" s="1"/>
  <c r="A1385" i="30" s="1"/>
  <c r="A1386" i="30" s="1"/>
  <c r="A1387" i="30" s="1"/>
  <c r="A1388" i="30" s="1"/>
  <c r="A1389" i="30" s="1"/>
  <c r="A1390" i="30" s="1"/>
  <c r="A1391" i="30" s="1"/>
  <c r="A1392" i="30" s="1"/>
  <c r="A1393" i="30" s="1"/>
  <c r="A1394" i="30" s="1"/>
  <c r="A1395" i="30" s="1"/>
  <c r="A1396" i="30" s="1"/>
  <c r="A1397" i="30" s="1"/>
  <c r="A1398" i="30" s="1"/>
  <c r="A1399" i="30" s="1"/>
  <c r="A1400" i="30" s="1"/>
  <c r="A1401" i="30" s="1"/>
  <c r="A1402" i="30" s="1"/>
  <c r="A1403" i="30" s="1"/>
  <c r="A1404" i="30" s="1"/>
  <c r="A1405" i="30" s="1"/>
  <c r="A1406" i="30" s="1"/>
  <c r="A1407" i="30" s="1"/>
  <c r="A1408" i="30" s="1"/>
  <c r="A1409" i="30" s="1"/>
  <c r="A1410" i="30" s="1"/>
  <c r="A1411" i="30" s="1"/>
  <c r="A1412" i="30" s="1"/>
  <c r="A1413" i="30" s="1"/>
  <c r="A1414" i="30" s="1"/>
  <c r="A1415" i="30" s="1"/>
  <c r="A1416" i="30" s="1"/>
  <c r="A1417" i="30" s="1"/>
  <c r="A1418" i="30" s="1"/>
  <c r="A1419" i="30" s="1"/>
  <c r="A1420" i="30" s="1"/>
  <c r="A1421" i="30" s="1"/>
  <c r="A1422" i="30" s="1"/>
  <c r="A1423" i="30" s="1"/>
  <c r="A1424" i="30" s="1"/>
  <c r="A1425" i="30" s="1"/>
  <c r="A1426" i="30" s="1"/>
  <c r="A1427" i="30" s="1"/>
  <c r="A1428" i="30" s="1"/>
  <c r="A1429" i="30" s="1"/>
  <c r="A1430" i="30" s="1"/>
  <c r="A1431" i="30" s="1"/>
  <c r="A1432" i="30" s="1"/>
  <c r="A1433" i="30" s="1"/>
  <c r="A1434" i="30" s="1"/>
  <c r="A1435" i="30" s="1"/>
  <c r="A1436" i="30" s="1"/>
  <c r="A1437" i="30" s="1"/>
  <c r="A1438" i="30" s="1"/>
  <c r="A1439" i="30" s="1"/>
  <c r="A1440" i="30" s="1"/>
  <c r="A1441" i="30" s="1"/>
  <c r="A1442" i="30" s="1"/>
  <c r="A1443" i="30" s="1"/>
  <c r="A1444" i="30" s="1"/>
  <c r="A1445" i="30" s="1"/>
  <c r="A1446" i="30" s="1"/>
  <c r="A1447" i="30" s="1"/>
  <c r="A1448" i="30" s="1"/>
  <c r="A1449" i="30" s="1"/>
  <c r="A1450" i="30" s="1"/>
  <c r="A1451" i="30" s="1"/>
  <c r="A1452" i="30" s="1"/>
  <c r="A1453" i="30" s="1"/>
  <c r="A1454" i="30" s="1"/>
  <c r="A1455" i="30" s="1"/>
  <c r="A1456" i="30" s="1"/>
  <c r="A1457" i="30" s="1"/>
  <c r="A1458" i="30" s="1"/>
  <c r="A1459" i="30" s="1"/>
  <c r="A1460" i="30" s="1"/>
  <c r="A1461" i="30" s="1"/>
  <c r="A1462" i="30" s="1"/>
  <c r="A1463" i="30" s="1"/>
  <c r="A1464" i="30" s="1"/>
  <c r="A1465" i="30" s="1"/>
  <c r="A1466" i="30" s="1"/>
  <c r="A1467" i="30" s="1"/>
  <c r="A1468" i="30" s="1"/>
  <c r="A1469" i="30" s="1"/>
  <c r="A1470" i="30" s="1"/>
  <c r="A1471" i="30" s="1"/>
  <c r="A1472" i="30" s="1"/>
  <c r="A1473" i="30" s="1"/>
  <c r="A1474" i="30" s="1"/>
  <c r="A1475" i="30" s="1"/>
  <c r="A1476" i="30" s="1"/>
  <c r="A1477" i="30" s="1"/>
  <c r="A1478" i="30" s="1"/>
  <c r="A1479" i="30" s="1"/>
  <c r="A1480" i="30" s="1"/>
  <c r="A1481" i="30" s="1"/>
  <c r="A1482" i="30" s="1"/>
  <c r="A1483" i="30" s="1"/>
  <c r="A1484" i="30" s="1"/>
  <c r="A1485" i="30" s="1"/>
  <c r="A1486" i="30" s="1"/>
  <c r="A1487" i="30" s="1"/>
  <c r="A1488" i="30" s="1"/>
  <c r="A1489" i="30" s="1"/>
  <c r="A1490" i="30" s="1"/>
  <c r="A1491" i="30" s="1"/>
  <c r="A1492" i="30" s="1"/>
  <c r="A1493" i="30" s="1"/>
  <c r="A1494" i="30" s="1"/>
  <c r="A1495" i="30" s="1"/>
  <c r="A1496" i="30" s="1"/>
  <c r="A1497" i="30" s="1"/>
  <c r="A1498" i="30" s="1"/>
  <c r="A1499" i="30" s="1"/>
  <c r="A1500" i="30" s="1"/>
  <c r="A1501" i="30" s="1"/>
  <c r="A1502" i="30" s="1"/>
  <c r="A1503" i="30" s="1"/>
  <c r="A1504" i="30" s="1"/>
  <c r="A1505" i="30" s="1"/>
  <c r="A1506" i="30" s="1"/>
  <c r="A1507" i="30" s="1"/>
  <c r="A1508" i="30" s="1"/>
  <c r="A1509" i="30" s="1"/>
  <c r="A1510" i="30" s="1"/>
  <c r="A1511" i="30" s="1"/>
  <c r="A1512" i="30" s="1"/>
  <c r="A1513" i="30" s="1"/>
  <c r="A1514" i="30" s="1"/>
  <c r="A1515" i="30" s="1"/>
  <c r="A1516" i="30" s="1"/>
  <c r="A1517" i="30" s="1"/>
  <c r="A1518" i="30" s="1"/>
  <c r="A1519" i="30" s="1"/>
  <c r="A1520" i="30" s="1"/>
  <c r="A1521" i="30" s="1"/>
  <c r="A1522" i="30" s="1"/>
  <c r="A1523" i="30" s="1"/>
  <c r="A1524" i="30" s="1"/>
  <c r="A1525" i="30" s="1"/>
  <c r="A1526" i="30" s="1"/>
  <c r="A1527" i="30" s="1"/>
  <c r="A1528" i="30" s="1"/>
  <c r="A1529" i="30" s="1"/>
  <c r="A1530" i="30" s="1"/>
  <c r="A1531" i="30" s="1"/>
  <c r="A1532" i="30" s="1"/>
  <c r="A1533" i="30" s="1"/>
  <c r="A1534" i="30" s="1"/>
  <c r="A1535" i="30" s="1"/>
  <c r="A1536" i="30" s="1"/>
  <c r="A1537" i="30" s="1"/>
  <c r="A1538" i="30" s="1"/>
  <c r="A1539" i="30" s="1"/>
  <c r="A1540" i="30" s="1"/>
  <c r="A1541" i="30" s="1"/>
  <c r="A1542" i="30" s="1"/>
  <c r="A1543" i="30" s="1"/>
  <c r="A1544" i="30" s="1"/>
  <c r="A1545" i="30" s="1"/>
  <c r="A1546" i="30" s="1"/>
  <c r="A1547" i="30" s="1"/>
  <c r="A1548" i="30" s="1"/>
  <c r="A1549" i="30" s="1"/>
  <c r="A1550" i="30" s="1"/>
  <c r="A1551" i="30" s="1"/>
  <c r="A1552" i="30" s="1"/>
  <c r="A1553" i="30" s="1"/>
  <c r="A1554" i="30" s="1"/>
  <c r="A1555" i="30" s="1"/>
  <c r="A1556" i="30" s="1"/>
  <c r="A1557" i="30" s="1"/>
  <c r="A1558" i="30" s="1"/>
  <c r="A1559" i="30" s="1"/>
  <c r="A1560" i="30" s="1"/>
  <c r="A1561" i="30" s="1"/>
  <c r="A1562" i="30" s="1"/>
  <c r="A1563" i="30" s="1"/>
  <c r="A1564" i="30" s="1"/>
  <c r="A1565" i="30" s="1"/>
  <c r="A1566" i="30" s="1"/>
  <c r="A1567" i="30" s="1"/>
  <c r="A1568" i="30" s="1"/>
  <c r="A1569" i="30" s="1"/>
  <c r="A1570" i="30" s="1"/>
  <c r="A1571" i="30" s="1"/>
  <c r="A1572" i="30" s="1"/>
  <c r="A1573" i="30" s="1"/>
  <c r="A1574" i="30" s="1"/>
  <c r="A1575" i="30" s="1"/>
  <c r="A1576" i="30" s="1"/>
  <c r="A1577" i="30" s="1"/>
  <c r="A1578" i="30" s="1"/>
  <c r="A1579" i="30" s="1"/>
  <c r="A1580" i="30" s="1"/>
  <c r="A1581" i="30" s="1"/>
  <c r="A1582" i="30" s="1"/>
  <c r="A1583" i="30" s="1"/>
  <c r="A1584" i="30" s="1"/>
  <c r="A1585" i="30" s="1"/>
  <c r="A1586" i="30" s="1"/>
  <c r="A1587" i="30" s="1"/>
  <c r="A1588" i="30" s="1"/>
  <c r="A1589" i="30" s="1"/>
  <c r="A1590" i="30" s="1"/>
  <c r="A1591" i="30" s="1"/>
  <c r="A1592" i="30" s="1"/>
  <c r="A1593" i="30" s="1"/>
  <c r="A1594" i="30" s="1"/>
  <c r="A1595" i="30" s="1"/>
  <c r="A1596" i="30" s="1"/>
  <c r="A1597" i="30" s="1"/>
  <c r="A1598" i="30" s="1"/>
  <c r="A1599" i="30" s="1"/>
  <c r="A1600" i="30" s="1"/>
  <c r="A1601" i="30" s="1"/>
  <c r="A1602" i="30" s="1"/>
  <c r="A1603" i="30" s="1"/>
  <c r="A1604" i="30" s="1"/>
  <c r="A1605" i="30" s="1"/>
  <c r="A1606" i="30" s="1"/>
  <c r="A1607" i="30" s="1"/>
  <c r="A1608" i="30" s="1"/>
  <c r="A1609" i="30" s="1"/>
  <c r="A1610" i="30" s="1"/>
  <c r="A1611" i="30" s="1"/>
  <c r="A1612" i="30" s="1"/>
  <c r="A1613" i="30" s="1"/>
  <c r="A1614" i="30" s="1"/>
  <c r="A1615" i="30" s="1"/>
  <c r="A1616" i="30" s="1"/>
  <c r="A1617" i="30" s="1"/>
  <c r="A1618" i="30" s="1"/>
  <c r="A1619" i="30" s="1"/>
  <c r="A1620" i="30" s="1"/>
  <c r="A1621" i="30" s="1"/>
  <c r="A1622" i="30" s="1"/>
  <c r="A1623" i="30" s="1"/>
  <c r="A1624" i="30" s="1"/>
  <c r="A1625" i="30" s="1"/>
  <c r="A1626" i="30" s="1"/>
  <c r="A1627" i="30" s="1"/>
  <c r="A1628" i="30" s="1"/>
  <c r="A1629" i="30" s="1"/>
  <c r="A1630" i="30" s="1"/>
  <c r="A1631" i="30" s="1"/>
  <c r="A1632" i="30" s="1"/>
  <c r="A1633" i="30" s="1"/>
  <c r="A1634" i="30" s="1"/>
  <c r="A1635" i="30" s="1"/>
  <c r="A1636" i="30" s="1"/>
  <c r="A1637" i="30" s="1"/>
  <c r="A1638" i="30" s="1"/>
  <c r="A1639" i="30" s="1"/>
  <c r="A1640" i="30" s="1"/>
  <c r="A1641" i="30" s="1"/>
  <c r="A1642" i="30" s="1"/>
  <c r="A1643" i="30" s="1"/>
  <c r="A1644" i="30" s="1"/>
  <c r="A1645" i="30" s="1"/>
  <c r="A1646" i="30" s="1"/>
  <c r="A1647" i="30" s="1"/>
  <c r="A1648" i="30" s="1"/>
  <c r="A1649" i="30" s="1"/>
  <c r="A1650" i="30" s="1"/>
  <c r="A1651" i="30" s="1"/>
  <c r="A1652" i="30" s="1"/>
  <c r="A1653" i="30" s="1"/>
  <c r="A1654" i="30" s="1"/>
  <c r="A1655" i="30" s="1"/>
  <c r="A1656" i="30" s="1"/>
  <c r="A1657" i="30" s="1"/>
  <c r="A1658" i="30" s="1"/>
  <c r="A1659" i="30" s="1"/>
  <c r="A1660" i="30" s="1"/>
  <c r="A1661" i="30" s="1"/>
  <c r="A1662" i="30" s="1"/>
  <c r="A1663" i="30" s="1"/>
  <c r="A1664" i="30" s="1"/>
  <c r="A1665" i="30" s="1"/>
  <c r="A1666" i="30" s="1"/>
  <c r="A1667" i="30" s="1"/>
  <c r="A1668" i="30" s="1"/>
  <c r="A1669" i="30" s="1"/>
  <c r="A1670" i="30" s="1"/>
  <c r="A1671" i="30" s="1"/>
  <c r="A1672" i="30" s="1"/>
  <c r="A1673" i="30" s="1"/>
  <c r="A1674" i="30" s="1"/>
  <c r="A1675" i="30" s="1"/>
  <c r="A1676" i="30" s="1"/>
  <c r="A1677" i="30" s="1"/>
  <c r="A1678" i="30" s="1"/>
  <c r="A1679" i="30" s="1"/>
  <c r="A1680" i="30" s="1"/>
  <c r="A1681" i="30" s="1"/>
  <c r="A1682" i="30" s="1"/>
  <c r="A1683" i="30" s="1"/>
  <c r="A1684" i="30" s="1"/>
  <c r="A1685" i="30" s="1"/>
  <c r="A1686" i="30" s="1"/>
  <c r="A1687" i="30" s="1"/>
  <c r="A1688" i="30" s="1"/>
  <c r="A1689" i="30" s="1"/>
  <c r="A1690" i="30" s="1"/>
  <c r="A1691" i="30" s="1"/>
  <c r="A1692" i="30" s="1"/>
  <c r="A1693" i="30" s="1"/>
  <c r="A1694" i="30" s="1"/>
  <c r="A1695" i="30" s="1"/>
  <c r="A1696" i="30" s="1"/>
  <c r="A1697" i="30" s="1"/>
  <c r="A1698" i="30" s="1"/>
  <c r="A1699" i="30" s="1"/>
  <c r="A1700" i="30" s="1"/>
  <c r="A1701" i="30" s="1"/>
  <c r="A1702" i="30" s="1"/>
  <c r="A1703" i="30" s="1"/>
  <c r="A1704" i="30" s="1"/>
  <c r="A1705" i="30" s="1"/>
  <c r="A1706" i="30" s="1"/>
  <c r="A1707" i="30" s="1"/>
  <c r="A1708" i="30" s="1"/>
  <c r="A1709" i="30" s="1"/>
  <c r="A1710" i="30" s="1"/>
  <c r="A1711" i="30" s="1"/>
  <c r="A1712" i="30" s="1"/>
  <c r="A1713" i="30" s="1"/>
  <c r="A1714" i="30" s="1"/>
  <c r="A1715" i="30" s="1"/>
  <c r="A1716" i="30" s="1"/>
  <c r="A1717" i="30" s="1"/>
  <c r="A1718" i="30" s="1"/>
  <c r="A1719" i="30" s="1"/>
  <c r="A1720" i="30" s="1"/>
  <c r="A1721" i="30" s="1"/>
  <c r="A1722" i="30" s="1"/>
  <c r="A1723" i="30" s="1"/>
  <c r="A1724" i="30" s="1"/>
  <c r="A1725" i="30" s="1"/>
  <c r="A1726" i="30" s="1"/>
  <c r="A1727" i="30" s="1"/>
  <c r="A1728" i="30" s="1"/>
  <c r="A1729" i="30" s="1"/>
  <c r="A1730" i="30" s="1"/>
  <c r="A1731" i="30" s="1"/>
  <c r="A1732" i="30" s="1"/>
  <c r="A1733" i="30" s="1"/>
  <c r="A1734" i="30" s="1"/>
  <c r="A1735" i="30" s="1"/>
  <c r="A1736" i="30" s="1"/>
  <c r="A1737" i="30" s="1"/>
  <c r="A1738" i="30" s="1"/>
  <c r="A1739" i="30" s="1"/>
  <c r="A1740" i="30" s="1"/>
  <c r="A1741" i="30" s="1"/>
  <c r="A1742" i="30" s="1"/>
  <c r="A1743" i="30" s="1"/>
  <c r="A1744" i="30" s="1"/>
  <c r="A1745" i="30" s="1"/>
  <c r="A1746" i="30" s="1"/>
  <c r="A1747" i="30" s="1"/>
  <c r="A1748" i="30" s="1"/>
  <c r="A1749" i="30" s="1"/>
  <c r="A1750" i="30" s="1"/>
  <c r="A1751" i="30" s="1"/>
  <c r="A1752" i="30" s="1"/>
  <c r="A1753" i="30" s="1"/>
  <c r="A1754" i="30" s="1"/>
  <c r="A1755" i="30" s="1"/>
  <c r="A1756" i="30" s="1"/>
  <c r="A1757" i="30" s="1"/>
  <c r="A1758" i="30" s="1"/>
  <c r="A1759" i="30" s="1"/>
  <c r="A1760" i="30" s="1"/>
  <c r="A1761" i="30" s="1"/>
  <c r="A1762" i="30" s="1"/>
  <c r="A1763" i="30" s="1"/>
  <c r="A1764" i="30" s="1"/>
  <c r="A1765" i="30" s="1"/>
  <c r="A1766" i="30" s="1"/>
  <c r="A1767" i="30" s="1"/>
  <c r="A1768" i="30" s="1"/>
  <c r="A1769" i="30" s="1"/>
  <c r="A1770" i="30" s="1"/>
  <c r="A1771" i="30" s="1"/>
  <c r="A1772" i="30" s="1"/>
  <c r="A1773" i="30" s="1"/>
  <c r="A1774" i="30" s="1"/>
  <c r="A1775" i="30" s="1"/>
  <c r="A1776" i="30" s="1"/>
  <c r="A1777" i="30" s="1"/>
  <c r="A1778" i="30" s="1"/>
  <c r="A1779" i="30" s="1"/>
  <c r="A1780" i="30" s="1"/>
  <c r="A1781" i="30" s="1"/>
  <c r="A1782" i="30" s="1"/>
  <c r="A1783" i="30" s="1"/>
  <c r="A1784" i="30" s="1"/>
  <c r="A1785" i="30" s="1"/>
  <c r="A1786" i="30" s="1"/>
  <c r="A1787" i="30" s="1"/>
  <c r="A1788" i="30" s="1"/>
  <c r="A1789" i="30" s="1"/>
  <c r="A1790" i="30" s="1"/>
  <c r="A1791" i="30" s="1"/>
  <c r="A1792" i="30" s="1"/>
  <c r="A1793" i="30" s="1"/>
  <c r="A1794" i="30" s="1"/>
  <c r="A1795" i="30" s="1"/>
  <c r="A1796" i="30" s="1"/>
  <c r="A1797" i="30" s="1"/>
  <c r="A1798" i="30" s="1"/>
  <c r="A1799" i="30" s="1"/>
  <c r="A1800" i="30" s="1"/>
  <c r="A1801" i="30" s="1"/>
  <c r="A1802" i="30" s="1"/>
  <c r="A1803" i="30" s="1"/>
  <c r="A1804" i="30" s="1"/>
  <c r="A1805" i="30" s="1"/>
  <c r="A1806" i="30" s="1"/>
  <c r="A1807" i="30" s="1"/>
  <c r="A1808" i="30" s="1"/>
  <c r="A1809" i="30" s="1"/>
  <c r="A1810" i="30" s="1"/>
  <c r="A1811" i="30" s="1"/>
  <c r="A1812" i="30" s="1"/>
  <c r="A1813" i="30" s="1"/>
  <c r="A1814" i="30" s="1"/>
  <c r="A1815" i="30" s="1"/>
  <c r="A1816" i="30" s="1"/>
  <c r="A1817" i="30" s="1"/>
  <c r="A1818" i="30" s="1"/>
  <c r="A1819" i="30" s="1"/>
  <c r="A1820" i="30" s="1"/>
  <c r="A1821" i="30" s="1"/>
  <c r="A1822" i="30" s="1"/>
  <c r="A1823" i="30" s="1"/>
  <c r="A1824" i="30" s="1"/>
  <c r="A1825" i="30" s="1"/>
  <c r="A1826" i="30" s="1"/>
  <c r="A1827" i="30" s="1"/>
  <c r="A1828" i="30" s="1"/>
  <c r="A1829" i="30" s="1"/>
  <c r="A1830" i="30" s="1"/>
  <c r="A1831" i="30" s="1"/>
  <c r="A1832" i="30" s="1"/>
  <c r="A1833" i="30" s="1"/>
  <c r="A1834" i="30" s="1"/>
  <c r="A1835" i="30" s="1"/>
  <c r="A1836" i="30" s="1"/>
  <c r="A1837" i="30" s="1"/>
  <c r="A1838" i="30" s="1"/>
  <c r="A1839" i="30" s="1"/>
  <c r="A1840" i="30" s="1"/>
  <c r="A1841" i="30" s="1"/>
  <c r="A1842" i="30" s="1"/>
  <c r="A1843" i="30" s="1"/>
  <c r="A1844" i="30" s="1"/>
  <c r="A1845" i="30" s="1"/>
  <c r="A1846" i="30" s="1"/>
  <c r="A1847" i="30" s="1"/>
  <c r="A1848" i="30" s="1"/>
  <c r="A1849" i="30" s="1"/>
  <c r="A1850" i="30" s="1"/>
  <c r="A1851" i="30" s="1"/>
  <c r="A1852" i="30" s="1"/>
  <c r="A1853" i="30" s="1"/>
  <c r="A1854" i="30" s="1"/>
  <c r="A1855" i="30" s="1"/>
  <c r="A1856" i="30" s="1"/>
  <c r="A1857" i="30" s="1"/>
  <c r="A1858" i="30" s="1"/>
  <c r="A1859" i="30" s="1"/>
  <c r="A1860" i="30" s="1"/>
  <c r="A1861" i="30" s="1"/>
  <c r="A1862" i="30" s="1"/>
  <c r="A1863" i="30" s="1"/>
  <c r="A1864" i="30" s="1"/>
  <c r="A1865" i="30" s="1"/>
  <c r="A1866" i="30" s="1"/>
  <c r="A1867" i="30" s="1"/>
  <c r="A1868" i="30" s="1"/>
  <c r="A1869" i="30" s="1"/>
  <c r="A1870" i="30" s="1"/>
  <c r="A1871" i="30" s="1"/>
  <c r="A1872" i="30" s="1"/>
  <c r="A1873" i="30" s="1"/>
  <c r="A1874" i="30" s="1"/>
  <c r="A1875" i="30" s="1"/>
  <c r="A1876" i="30" s="1"/>
  <c r="A1877" i="30" s="1"/>
  <c r="A1878" i="30" s="1"/>
  <c r="A1879" i="30" s="1"/>
  <c r="A1880" i="30" s="1"/>
  <c r="A1881" i="30" s="1"/>
  <c r="A1882" i="30" s="1"/>
  <c r="A1883" i="30" s="1"/>
  <c r="A1884" i="30" s="1"/>
  <c r="A1885" i="30" s="1"/>
  <c r="A1886" i="30" s="1"/>
  <c r="A1887" i="30" s="1"/>
  <c r="A1888" i="30" s="1"/>
  <c r="A1889" i="30" s="1"/>
  <c r="A1890" i="30" s="1"/>
  <c r="A1891" i="30" s="1"/>
  <c r="A1892" i="30" s="1"/>
  <c r="A1893" i="30" s="1"/>
  <c r="A1894" i="30" s="1"/>
  <c r="A1895" i="30" s="1"/>
  <c r="A1896" i="30" s="1"/>
  <c r="A1897" i="30" s="1"/>
  <c r="A1898" i="30" s="1"/>
  <c r="A1899" i="30" s="1"/>
  <c r="A1900" i="30" s="1"/>
  <c r="A1901" i="30" s="1"/>
  <c r="A1902" i="30" s="1"/>
  <c r="A1903" i="30" s="1"/>
  <c r="A1904" i="30" s="1"/>
  <c r="A1905" i="30" s="1"/>
  <c r="A1906" i="30" s="1"/>
  <c r="A1907" i="30" s="1"/>
  <c r="A1908" i="30" s="1"/>
  <c r="A1909" i="30" s="1"/>
  <c r="A1910" i="30" s="1"/>
  <c r="A1911" i="30" s="1"/>
  <c r="A1912" i="30" s="1"/>
  <c r="A1913" i="30" s="1"/>
  <c r="A1914" i="30" s="1"/>
  <c r="A1915" i="30" s="1"/>
  <c r="A1916" i="30" s="1"/>
  <c r="A1917" i="30" s="1"/>
  <c r="A1918" i="30" s="1"/>
  <c r="A1919" i="30" s="1"/>
  <c r="A1920" i="30" s="1"/>
  <c r="A1921" i="30" s="1"/>
  <c r="A1922" i="30" s="1"/>
  <c r="A1923" i="30" s="1"/>
  <c r="A1924" i="30" s="1"/>
  <c r="A1925" i="30" s="1"/>
  <c r="A1926" i="30" s="1"/>
  <c r="A1927" i="30" s="1"/>
  <c r="A1928" i="30" s="1"/>
  <c r="A1929" i="30" s="1"/>
  <c r="A1930" i="30" s="1"/>
  <c r="A1931" i="30" s="1"/>
  <c r="A1932" i="30" s="1"/>
  <c r="A1933" i="30" s="1"/>
  <c r="A1934" i="30" s="1"/>
  <c r="A1935" i="30" s="1"/>
  <c r="A1936" i="30" s="1"/>
  <c r="A1937" i="30" s="1"/>
  <c r="A1938" i="30" s="1"/>
  <c r="A1939" i="30" s="1"/>
  <c r="A1940" i="30" s="1"/>
  <c r="A1941" i="30" s="1"/>
  <c r="A1942" i="30" s="1"/>
  <c r="A1943" i="30" s="1"/>
  <c r="A1944" i="30" s="1"/>
  <c r="A1945" i="30" s="1"/>
  <c r="A1946" i="30" s="1"/>
  <c r="A1947" i="30" s="1"/>
  <c r="A1948" i="30" s="1"/>
  <c r="A1949" i="30" s="1"/>
  <c r="A1950" i="30" s="1"/>
  <c r="A1951" i="30" s="1"/>
  <c r="A1952" i="30" s="1"/>
  <c r="A1953" i="30" s="1"/>
  <c r="A1954" i="30" s="1"/>
  <c r="A1955" i="30" s="1"/>
  <c r="A1956" i="30" s="1"/>
  <c r="A1957" i="30" s="1"/>
  <c r="A1958" i="30" s="1"/>
  <c r="A1959" i="30" s="1"/>
  <c r="A1960" i="30" s="1"/>
  <c r="A1961" i="30" s="1"/>
  <c r="A1962" i="30" s="1"/>
  <c r="A1963" i="30" s="1"/>
  <c r="A1964" i="30" s="1"/>
  <c r="A1965" i="30" s="1"/>
  <c r="A1966" i="30" s="1"/>
  <c r="A1967" i="30" s="1"/>
  <c r="A1968" i="30" s="1"/>
  <c r="A1969" i="30" s="1"/>
  <c r="A1970" i="30" s="1"/>
  <c r="A1971" i="30" s="1"/>
  <c r="A1972" i="30" s="1"/>
  <c r="A1973" i="30" s="1"/>
  <c r="A1974" i="30" s="1"/>
  <c r="A1975" i="30" s="1"/>
  <c r="A1976" i="30" s="1"/>
  <c r="A1977" i="30" s="1"/>
  <c r="A1978" i="30" s="1"/>
  <c r="A1979" i="30" s="1"/>
  <c r="A1980" i="30" s="1"/>
  <c r="A1981" i="30" s="1"/>
  <c r="A1982" i="30" s="1"/>
  <c r="A1983" i="30" s="1"/>
  <c r="A1984" i="30" s="1"/>
  <c r="A1985" i="30" s="1"/>
  <c r="A1986" i="30" s="1"/>
  <c r="A1987" i="30" s="1"/>
  <c r="A1988" i="30" s="1"/>
  <c r="A1989" i="30" s="1"/>
  <c r="A1990" i="30" s="1"/>
  <c r="A1991" i="30" s="1"/>
  <c r="A1992" i="30" s="1"/>
  <c r="A1993" i="30" s="1"/>
  <c r="A1994" i="30" s="1"/>
  <c r="A1995" i="30" s="1"/>
  <c r="A1996" i="30" s="1"/>
  <c r="A1997" i="30" s="1"/>
  <c r="A1998" i="30" s="1"/>
  <c r="A1999" i="30" s="1"/>
  <c r="A2000" i="30" s="1"/>
  <c r="A2001" i="30" s="1"/>
  <c r="A2002" i="30" s="1"/>
  <c r="A2003" i="30" s="1"/>
  <c r="A2004" i="30" s="1"/>
  <c r="A2005" i="30" s="1"/>
  <c r="A2006" i="30" s="1"/>
  <c r="A2007" i="30" s="1"/>
  <c r="A2008" i="30" s="1"/>
  <c r="A2009" i="30" s="1"/>
  <c r="A2010" i="30" s="1"/>
  <c r="A2011" i="30" s="1"/>
  <c r="A2012" i="30" s="1"/>
  <c r="A2013" i="30" s="1"/>
  <c r="A2014" i="30" s="1"/>
  <c r="A2015" i="30" s="1"/>
  <c r="A2016" i="30" s="1"/>
  <c r="A2017" i="30" s="1"/>
  <c r="A2018" i="30" s="1"/>
  <c r="A2019" i="30" s="1"/>
  <c r="A2020" i="30" s="1"/>
  <c r="A2021" i="30" s="1"/>
  <c r="A2022" i="30" s="1"/>
  <c r="A2023" i="30" s="1"/>
  <c r="A2024" i="30" s="1"/>
  <c r="A2025" i="30" s="1"/>
  <c r="A2026" i="30" s="1"/>
  <c r="A2027" i="30" s="1"/>
  <c r="A2028" i="30" s="1"/>
  <c r="A2029" i="30" s="1"/>
  <c r="A2030" i="30" s="1"/>
  <c r="A2031" i="30" s="1"/>
  <c r="A2032" i="30" s="1"/>
  <c r="A2033" i="30" s="1"/>
  <c r="A2034" i="30" s="1"/>
  <c r="A2035" i="30" s="1"/>
  <c r="A2036" i="30" s="1"/>
  <c r="A2037" i="30" s="1"/>
  <c r="A2038" i="30" s="1"/>
  <c r="A2039" i="30" s="1"/>
  <c r="A2040" i="30" s="1"/>
  <c r="A2041" i="30" s="1"/>
  <c r="A2042" i="30" s="1"/>
  <c r="A2043" i="30" s="1"/>
  <c r="A2044" i="30" s="1"/>
  <c r="A2045" i="30" s="1"/>
  <c r="A2046" i="30" s="1"/>
  <c r="A2047" i="30" s="1"/>
  <c r="A2048" i="30" s="1"/>
  <c r="A2049" i="30" s="1"/>
  <c r="A2050" i="30" s="1"/>
  <c r="A2051" i="30" s="1"/>
  <c r="A2052" i="30" s="1"/>
  <c r="A2053" i="30" s="1"/>
  <c r="A2054" i="30" s="1"/>
  <c r="A2055" i="30" s="1"/>
  <c r="A2056" i="30" s="1"/>
  <c r="A2057" i="30" s="1"/>
  <c r="A2058" i="30" s="1"/>
  <c r="A2059" i="30" s="1"/>
  <c r="A2060" i="30" s="1"/>
  <c r="A2061" i="30" s="1"/>
  <c r="A2062" i="30" s="1"/>
  <c r="A2063" i="30" s="1"/>
  <c r="A2064" i="30" s="1"/>
  <c r="A2065" i="30" s="1"/>
  <c r="A2066" i="30" s="1"/>
  <c r="A2067" i="30" s="1"/>
  <c r="A2068" i="30" s="1"/>
  <c r="A2069" i="30" s="1"/>
  <c r="A2070" i="30" s="1"/>
  <c r="A2071" i="30" s="1"/>
  <c r="A2072" i="30" s="1"/>
  <c r="A2073" i="30" s="1"/>
  <c r="A2074" i="30" s="1"/>
  <c r="A2075" i="30" s="1"/>
  <c r="A2076" i="30" s="1"/>
  <c r="A2077" i="30" s="1"/>
  <c r="A2078" i="30" s="1"/>
  <c r="A2079" i="30" s="1"/>
  <c r="A2080" i="30" s="1"/>
  <c r="A2081" i="30" s="1"/>
  <c r="A2082" i="30" s="1"/>
  <c r="A2083" i="30" s="1"/>
  <c r="A2084" i="30" s="1"/>
  <c r="A2085" i="30" s="1"/>
  <c r="A2086" i="30" s="1"/>
  <c r="A2087" i="30" s="1"/>
  <c r="A2088" i="30" s="1"/>
  <c r="A2089" i="30" s="1"/>
  <c r="A2090" i="30" s="1"/>
  <c r="A2091" i="30" s="1"/>
  <c r="A2092" i="30" s="1"/>
  <c r="A2093" i="30" s="1"/>
  <c r="A2094" i="30" s="1"/>
  <c r="A2095" i="30" s="1"/>
  <c r="A2096" i="30" s="1"/>
  <c r="A2097" i="30" s="1"/>
  <c r="A2098" i="30" s="1"/>
  <c r="A2099" i="30" s="1"/>
  <c r="A2100" i="30" s="1"/>
  <c r="A2101" i="30" s="1"/>
  <c r="A2102" i="30" s="1"/>
  <c r="A2103" i="30" s="1"/>
  <c r="A2104" i="30" s="1"/>
  <c r="A2105" i="30" s="1"/>
  <c r="A2106" i="30" s="1"/>
  <c r="A2107" i="30" s="1"/>
  <c r="A2108" i="30" s="1"/>
  <c r="A2109" i="30" s="1"/>
  <c r="A2110" i="30" s="1"/>
  <c r="A2111" i="30" s="1"/>
  <c r="A2112" i="30" s="1"/>
  <c r="A2113" i="30" s="1"/>
  <c r="A2114" i="30" s="1"/>
  <c r="A2115" i="30" s="1"/>
  <c r="A2116" i="30" s="1"/>
  <c r="A2117" i="30" s="1"/>
  <c r="A2118" i="30" s="1"/>
  <c r="A2119" i="30" s="1"/>
  <c r="A2120" i="30" s="1"/>
  <c r="A2121" i="30" s="1"/>
  <c r="A2122" i="30" s="1"/>
  <c r="A2123" i="30" s="1"/>
  <c r="A2124" i="30" s="1"/>
  <c r="A2125" i="30" s="1"/>
  <c r="A2126" i="30" s="1"/>
  <c r="A2127" i="30" s="1"/>
  <c r="A2128" i="30" s="1"/>
  <c r="A2129" i="30" s="1"/>
  <c r="A2130" i="30" s="1"/>
  <c r="A2131" i="30" s="1"/>
  <c r="A2132" i="30" s="1"/>
  <c r="A2133" i="30" s="1"/>
  <c r="A2134" i="30" s="1"/>
  <c r="A2135" i="30" s="1"/>
  <c r="A2136" i="30" s="1"/>
  <c r="A2137" i="30" s="1"/>
  <c r="A2138" i="30" s="1"/>
  <c r="A2139" i="30" s="1"/>
  <c r="A2140" i="30" s="1"/>
  <c r="A2141" i="30" s="1"/>
  <c r="A2142" i="30" s="1"/>
  <c r="A2143" i="30" s="1"/>
  <c r="A2144" i="30" s="1"/>
  <c r="A2145" i="30" s="1"/>
  <c r="A2146" i="30" s="1"/>
  <c r="A2147" i="30" s="1"/>
  <c r="A2148" i="30" s="1"/>
  <c r="A2149" i="30" s="1"/>
  <c r="A2150" i="30" s="1"/>
  <c r="A2151" i="30" s="1"/>
  <c r="A2152" i="30" s="1"/>
  <c r="A2153" i="30" s="1"/>
  <c r="A2154" i="30" s="1"/>
  <c r="A2155" i="30" s="1"/>
  <c r="A2156" i="30" s="1"/>
  <c r="A2157" i="30" s="1"/>
  <c r="A2158" i="30" s="1"/>
  <c r="A2159" i="30" s="1"/>
  <c r="A2160" i="30" s="1"/>
  <c r="A2161" i="30" s="1"/>
  <c r="A2162" i="30" s="1"/>
  <c r="A2163" i="30" s="1"/>
  <c r="A2164" i="30" s="1"/>
  <c r="A2165" i="30" s="1"/>
  <c r="A2166" i="30" s="1"/>
  <c r="A2167" i="30" s="1"/>
  <c r="A2168" i="30" s="1"/>
  <c r="A2169" i="30" s="1"/>
  <c r="A2170" i="30" s="1"/>
  <c r="A2171" i="30" s="1"/>
  <c r="A2172" i="30" s="1"/>
  <c r="A2173" i="30" s="1"/>
  <c r="A2174" i="30" s="1"/>
  <c r="A2175" i="30" s="1"/>
  <c r="A2176" i="30" s="1"/>
  <c r="A2177" i="30" s="1"/>
  <c r="A2178" i="30" s="1"/>
  <c r="A2179" i="30" s="1"/>
  <c r="A2180" i="30" s="1"/>
  <c r="A2181" i="30" s="1"/>
  <c r="A2182" i="30" s="1"/>
  <c r="A2183" i="30" s="1"/>
  <c r="A2184" i="30" s="1"/>
  <c r="A2185" i="30" s="1"/>
  <c r="A2186" i="30" s="1"/>
  <c r="A2187" i="30" s="1"/>
  <c r="A2188" i="30" s="1"/>
  <c r="A2189" i="30" s="1"/>
  <c r="A2190" i="30" s="1"/>
  <c r="A2191" i="30" s="1"/>
  <c r="A2192" i="30" s="1"/>
  <c r="A2193" i="30" s="1"/>
  <c r="A2194" i="30" s="1"/>
  <c r="A2195" i="30" s="1"/>
  <c r="A2196" i="30" s="1"/>
  <c r="A2197" i="30" s="1"/>
  <c r="A2198" i="30" s="1"/>
  <c r="A2199" i="30" s="1"/>
  <c r="A2200" i="30" s="1"/>
  <c r="A2201" i="30" s="1"/>
  <c r="A2202" i="30" s="1"/>
  <c r="A2203" i="30" s="1"/>
  <c r="A2204" i="30" s="1"/>
  <c r="A2205" i="30" s="1"/>
  <c r="A2206" i="30" s="1"/>
  <c r="A2207" i="30" s="1"/>
  <c r="A2208" i="30" s="1"/>
  <c r="A2209" i="30" s="1"/>
  <c r="A2210" i="30" s="1"/>
  <c r="A2211" i="30" s="1"/>
  <c r="A2212" i="30" s="1"/>
  <c r="A2213" i="30" s="1"/>
  <c r="A2214" i="30" s="1"/>
  <c r="A2215" i="30" s="1"/>
  <c r="A2216" i="30" s="1"/>
  <c r="A2217" i="30" s="1"/>
  <c r="A2218" i="30" s="1"/>
  <c r="A2219" i="30" s="1"/>
  <c r="A2220" i="30" s="1"/>
  <c r="A2221" i="30" s="1"/>
  <c r="A2222" i="30" s="1"/>
  <c r="A2223" i="30" s="1"/>
  <c r="A2224" i="30" s="1"/>
  <c r="A2225" i="30" s="1"/>
  <c r="A2226" i="30" s="1"/>
  <c r="A2227" i="30" s="1"/>
  <c r="A2228" i="30" s="1"/>
  <c r="A2229" i="30" s="1"/>
  <c r="A2230" i="30" s="1"/>
  <c r="A2231" i="30" s="1"/>
  <c r="A2232" i="30" s="1"/>
  <c r="A2233" i="30" s="1"/>
  <c r="A2234" i="30" s="1"/>
  <c r="A2235" i="30" s="1"/>
  <c r="A2236" i="30" s="1"/>
  <c r="A2237" i="30" s="1"/>
  <c r="A2238" i="30" s="1"/>
  <c r="A2239" i="30" s="1"/>
  <c r="A2240" i="30" s="1"/>
  <c r="A2241" i="30" s="1"/>
  <c r="A2242" i="30" s="1"/>
  <c r="A2243" i="30" s="1"/>
  <c r="A2244" i="30" s="1"/>
  <c r="A2245" i="30" s="1"/>
  <c r="A2246" i="30" s="1"/>
  <c r="A2247" i="30" s="1"/>
  <c r="A2248" i="30" s="1"/>
  <c r="A2249" i="30" s="1"/>
  <c r="A2250" i="30" s="1"/>
  <c r="A2251" i="30" s="1"/>
  <c r="A2252" i="30" s="1"/>
  <c r="A2253" i="30" s="1"/>
  <c r="A2254" i="30" s="1"/>
  <c r="A2255" i="30" s="1"/>
  <c r="A2256" i="30" s="1"/>
  <c r="A2257" i="30" s="1"/>
  <c r="A2258" i="30" s="1"/>
  <c r="A2259" i="30" s="1"/>
  <c r="A2260" i="30" s="1"/>
  <c r="A2261" i="30" s="1"/>
  <c r="A2262" i="30" s="1"/>
  <c r="A2263" i="30" s="1"/>
  <c r="A2264" i="30" s="1"/>
  <c r="A2265" i="30" s="1"/>
  <c r="A2266" i="30" s="1"/>
  <c r="A2267" i="30" s="1"/>
  <c r="A2268" i="30" s="1"/>
  <c r="A2269" i="30" s="1"/>
  <c r="A2270" i="30" s="1"/>
  <c r="A2271" i="30" s="1"/>
  <c r="A2272" i="30" s="1"/>
  <c r="A2273" i="30" s="1"/>
  <c r="A2274" i="30" s="1"/>
  <c r="A2275" i="30" s="1"/>
  <c r="A2276" i="30" s="1"/>
  <c r="A2277" i="30" s="1"/>
  <c r="A2278" i="30" s="1"/>
  <c r="A2279" i="30" s="1"/>
  <c r="A2280" i="30" s="1"/>
  <c r="A2281" i="30" s="1"/>
  <c r="A2282" i="30" s="1"/>
  <c r="A2283" i="30" s="1"/>
  <c r="A2284" i="30" s="1"/>
  <c r="A2285" i="30" s="1"/>
  <c r="A2286" i="30" s="1"/>
  <c r="A2287" i="30" s="1"/>
  <c r="A2288" i="30" s="1"/>
  <c r="A2289" i="30" s="1"/>
  <c r="A2290" i="30" s="1"/>
  <c r="A2291" i="30" s="1"/>
  <c r="A2292" i="30" s="1"/>
  <c r="A2293" i="30" s="1"/>
  <c r="A2294" i="30" s="1"/>
  <c r="A2295" i="30" s="1"/>
  <c r="A2296" i="30" s="1"/>
  <c r="A2297" i="30" s="1"/>
  <c r="A2298" i="30" s="1"/>
  <c r="A2299" i="30" s="1"/>
  <c r="A2300" i="30" s="1"/>
  <c r="A2301" i="30" s="1"/>
  <c r="A2302" i="30" s="1"/>
  <c r="A2303" i="30" s="1"/>
  <c r="A2304" i="30" s="1"/>
  <c r="A2305" i="30" s="1"/>
  <c r="A2306" i="30" s="1"/>
  <c r="A2307" i="30" s="1"/>
  <c r="A2308" i="30" s="1"/>
  <c r="A2309" i="30" s="1"/>
  <c r="A2310" i="30" s="1"/>
  <c r="A2311" i="30" s="1"/>
  <c r="A2312" i="30" s="1"/>
  <c r="A2313" i="30" s="1"/>
  <c r="A2314" i="30" s="1"/>
  <c r="A2315" i="30" s="1"/>
  <c r="A2316" i="30" s="1"/>
  <c r="A2317" i="30" s="1"/>
  <c r="A2318" i="30" s="1"/>
  <c r="A2319" i="30" s="1"/>
  <c r="A2320" i="30" s="1"/>
  <c r="A2321" i="30" s="1"/>
  <c r="A2322" i="30" s="1"/>
  <c r="A2323" i="30" s="1"/>
  <c r="A2324" i="30" s="1"/>
  <c r="A2325" i="30" s="1"/>
  <c r="A2326" i="30" s="1"/>
  <c r="A2327" i="30" s="1"/>
  <c r="A2328" i="30" s="1"/>
  <c r="A2329" i="30" s="1"/>
  <c r="A2330" i="30" s="1"/>
  <c r="A2331" i="30" s="1"/>
  <c r="A2332" i="30" s="1"/>
  <c r="A2333" i="30" s="1"/>
  <c r="A2334" i="30" s="1"/>
  <c r="A2335" i="30" s="1"/>
  <c r="A2336" i="30" s="1"/>
  <c r="A2337" i="30" s="1"/>
  <c r="A2338" i="30" s="1"/>
  <c r="A2339" i="30" s="1"/>
  <c r="A2340" i="30" s="1"/>
  <c r="A2341" i="30" s="1"/>
  <c r="A2342" i="30" s="1"/>
  <c r="A2343" i="30" s="1"/>
  <c r="A2344" i="30" s="1"/>
  <c r="A2345" i="30" s="1"/>
  <c r="A2346" i="30" s="1"/>
  <c r="A2347" i="30" s="1"/>
  <c r="A2348" i="30" s="1"/>
  <c r="A2349" i="30" s="1"/>
  <c r="A2350" i="30" s="1"/>
  <c r="A2351" i="30" s="1"/>
  <c r="A2352" i="30" s="1"/>
  <c r="A2353" i="30" s="1"/>
  <c r="A2354" i="30" s="1"/>
  <c r="A2355" i="30" s="1"/>
  <c r="A2356" i="30" s="1"/>
  <c r="A2357" i="30" s="1"/>
  <c r="A2358" i="30" s="1"/>
  <c r="A2359" i="30" s="1"/>
  <c r="A2360" i="30" s="1"/>
  <c r="A2361" i="30" s="1"/>
  <c r="A2362" i="30" s="1"/>
  <c r="A2363" i="30" s="1"/>
  <c r="A2364" i="30" s="1"/>
  <c r="A2365" i="30" s="1"/>
  <c r="A2366" i="30" s="1"/>
  <c r="A2367" i="30" s="1"/>
  <c r="A2368" i="30" s="1"/>
  <c r="A2369" i="30" s="1"/>
  <c r="A2370" i="30" s="1"/>
  <c r="A2371" i="30" s="1"/>
  <c r="A2372" i="30" s="1"/>
  <c r="A2373" i="30" s="1"/>
  <c r="A2374" i="30" s="1"/>
  <c r="A2375" i="30" s="1"/>
  <c r="A2376" i="30" s="1"/>
  <c r="A2377" i="30" s="1"/>
  <c r="A2378" i="30" s="1"/>
  <c r="A2379" i="30" s="1"/>
  <c r="A2380" i="30" s="1"/>
  <c r="A2381" i="30" s="1"/>
  <c r="A2382" i="30" s="1"/>
  <c r="A2383" i="30" s="1"/>
  <c r="A2384" i="30" s="1"/>
  <c r="A2385" i="30" s="1"/>
  <c r="A2386" i="30" s="1"/>
  <c r="A2387" i="30" s="1"/>
  <c r="A2388" i="30" s="1"/>
  <c r="A2389" i="30" s="1"/>
  <c r="A2390" i="30" s="1"/>
  <c r="A2391" i="30" s="1"/>
  <c r="A2392" i="30" s="1"/>
  <c r="A2393" i="30" s="1"/>
  <c r="A2394" i="30" s="1"/>
  <c r="A2395" i="30" s="1"/>
  <c r="A2396" i="30" s="1"/>
  <c r="A2397" i="30" s="1"/>
  <c r="A2398" i="30" s="1"/>
  <c r="A2399" i="30" s="1"/>
  <c r="A2400" i="30" s="1"/>
  <c r="A2401" i="30" s="1"/>
  <c r="A2402" i="30" s="1"/>
  <c r="A2403" i="30" s="1"/>
  <c r="A2404" i="30" s="1"/>
  <c r="A2405" i="30" s="1"/>
  <c r="A2406" i="30" s="1"/>
  <c r="A2407" i="30" s="1"/>
  <c r="A2408" i="30" s="1"/>
  <c r="A2409" i="30" s="1"/>
  <c r="A2410" i="30" s="1"/>
  <c r="A2411" i="30" s="1"/>
  <c r="A2412" i="30" s="1"/>
  <c r="A2413" i="30" s="1"/>
  <c r="A2414" i="30" s="1"/>
  <c r="A2415" i="30" s="1"/>
  <c r="A2416" i="30" s="1"/>
  <c r="A2417" i="30" s="1"/>
  <c r="A2418" i="30" s="1"/>
  <c r="A2419" i="30" s="1"/>
  <c r="A2420" i="30" s="1"/>
  <c r="A2421" i="30" s="1"/>
  <c r="A2422" i="30" s="1"/>
  <c r="A2423" i="30" s="1"/>
  <c r="A2424" i="30" s="1"/>
  <c r="A2425" i="30" s="1"/>
  <c r="A2426" i="30" s="1"/>
  <c r="A2427" i="30" s="1"/>
  <c r="A2428" i="30" s="1"/>
  <c r="A2429" i="30" s="1"/>
  <c r="A2430" i="30" s="1"/>
  <c r="A2431" i="30" s="1"/>
  <c r="A2432" i="30" s="1"/>
  <c r="A2433" i="30" s="1"/>
  <c r="A2434" i="30" s="1"/>
  <c r="A2435" i="30" s="1"/>
  <c r="A2436" i="30" s="1"/>
  <c r="A2437" i="30" s="1"/>
  <c r="A2438" i="30" s="1"/>
  <c r="A2439" i="30" s="1"/>
  <c r="A2440" i="30" s="1"/>
  <c r="A2441" i="30" s="1"/>
  <c r="A2442" i="30" s="1"/>
  <c r="A2443" i="30" s="1"/>
  <c r="A2444" i="30" s="1"/>
  <c r="A2445" i="30" s="1"/>
  <c r="A2446" i="30" s="1"/>
  <c r="A2447" i="30" s="1"/>
  <c r="A2448" i="30" s="1"/>
  <c r="A2449" i="30" s="1"/>
  <c r="A2450" i="30" s="1"/>
  <c r="A2451" i="30" s="1"/>
  <c r="A2452" i="30" s="1"/>
  <c r="A2453" i="30" s="1"/>
  <c r="A2454" i="30" s="1"/>
  <c r="A2455" i="30" s="1"/>
  <c r="A2456" i="30" s="1"/>
  <c r="A2457" i="30" s="1"/>
  <c r="A2458" i="30" s="1"/>
  <c r="A2459" i="30" s="1"/>
  <c r="A2460" i="30" s="1"/>
  <c r="A2461" i="30" s="1"/>
  <c r="A2462" i="30" s="1"/>
  <c r="A2463" i="30" s="1"/>
  <c r="A2464" i="30" s="1"/>
  <c r="A2465" i="30" s="1"/>
  <c r="A2466" i="30" s="1"/>
  <c r="A2467" i="30" s="1"/>
  <c r="A2468" i="30" s="1"/>
  <c r="A2469" i="30" s="1"/>
  <c r="A2470" i="30" s="1"/>
  <c r="A2471" i="30" s="1"/>
  <c r="A2472" i="30" s="1"/>
  <c r="A2473" i="30" s="1"/>
  <c r="A2474" i="30" s="1"/>
  <c r="A2475" i="30" s="1"/>
  <c r="A2476" i="30" s="1"/>
  <c r="A2477" i="30" s="1"/>
  <c r="A2478" i="30" s="1"/>
  <c r="A2479" i="30" s="1"/>
  <c r="A2480" i="30" s="1"/>
  <c r="A2481" i="30" s="1"/>
  <c r="A2482" i="30" s="1"/>
  <c r="A2483" i="30" s="1"/>
  <c r="A2484" i="30" s="1"/>
  <c r="A2485" i="30" s="1"/>
  <c r="A2486" i="30" s="1"/>
  <c r="A2487" i="30" s="1"/>
  <c r="A2488" i="30" s="1"/>
  <c r="A2489" i="30" s="1"/>
  <c r="A2490" i="30" s="1"/>
  <c r="A2491" i="30" s="1"/>
  <c r="A2492" i="30" s="1"/>
  <c r="A2493" i="30" s="1"/>
  <c r="A2494" i="30" s="1"/>
  <c r="A2495" i="30" s="1"/>
  <c r="A2496" i="30" s="1"/>
  <c r="A2497" i="30" s="1"/>
  <c r="A2498" i="30" s="1"/>
  <c r="A2499" i="30" s="1"/>
  <c r="A2500" i="30" s="1"/>
  <c r="A2501" i="30" s="1"/>
  <c r="A2502" i="30" s="1"/>
  <c r="A2503" i="30" s="1"/>
  <c r="A2504" i="30" s="1"/>
  <c r="A2505" i="30" s="1"/>
  <c r="A2506" i="30" s="1"/>
  <c r="A2507" i="30" s="1"/>
  <c r="A2508" i="30" s="1"/>
  <c r="A2509" i="30" s="1"/>
  <c r="A2510" i="30" s="1"/>
  <c r="A2511" i="30" s="1"/>
  <c r="A2512" i="30" s="1"/>
  <c r="A2513" i="30" s="1"/>
  <c r="A2514" i="30" s="1"/>
  <c r="A2515" i="30" s="1"/>
  <c r="A2516" i="30" s="1"/>
  <c r="A2517" i="30" s="1"/>
  <c r="A2518" i="30" s="1"/>
  <c r="A2519" i="30" s="1"/>
  <c r="A2520" i="30" s="1"/>
  <c r="A2521" i="30" s="1"/>
  <c r="A2522" i="30" s="1"/>
  <c r="A2523" i="30" s="1"/>
  <c r="A2524" i="30" s="1"/>
  <c r="A2525" i="30" s="1"/>
  <c r="A2526" i="30" s="1"/>
  <c r="A2527" i="30" s="1"/>
  <c r="A2528" i="30" s="1"/>
  <c r="A2529" i="30" s="1"/>
  <c r="A2530" i="30" s="1"/>
  <c r="A2531" i="30" s="1"/>
  <c r="A2532" i="30" s="1"/>
  <c r="A2533" i="30" s="1"/>
  <c r="A2534" i="30" s="1"/>
  <c r="A2535" i="30" s="1"/>
  <c r="A2536" i="30" s="1"/>
  <c r="A2537" i="30" s="1"/>
  <c r="A2538" i="30" s="1"/>
  <c r="A2539" i="30" s="1"/>
  <c r="A2540" i="30" s="1"/>
  <c r="A2541" i="30" s="1"/>
  <c r="A2542" i="30" s="1"/>
  <c r="A2543" i="30" s="1"/>
  <c r="A2544" i="30" s="1"/>
  <c r="A2545" i="30" s="1"/>
  <c r="A2546" i="30" s="1"/>
  <c r="A2547" i="30" s="1"/>
  <c r="A2548" i="30" s="1"/>
  <c r="A2549" i="30" s="1"/>
  <c r="A2550" i="30" s="1"/>
  <c r="A2551" i="30" s="1"/>
  <c r="A2552" i="30" s="1"/>
  <c r="A2553" i="30" s="1"/>
  <c r="A2554" i="30" s="1"/>
  <c r="A2555" i="30" s="1"/>
  <c r="A2556" i="30" s="1"/>
  <c r="A2557" i="30" s="1"/>
  <c r="A2558" i="30" s="1"/>
  <c r="A2559" i="30" s="1"/>
  <c r="A2560" i="30" s="1"/>
  <c r="A2561" i="30" s="1"/>
  <c r="A2562" i="30" s="1"/>
  <c r="A2563" i="30" s="1"/>
  <c r="A2564" i="30" s="1"/>
  <c r="A2565" i="30" s="1"/>
  <c r="A2566" i="30" s="1"/>
  <c r="A2567" i="30" s="1"/>
  <c r="A2568" i="30" s="1"/>
  <c r="A2569" i="30" s="1"/>
  <c r="A2570" i="30" s="1"/>
  <c r="A2571" i="30" s="1"/>
  <c r="A2572" i="30" s="1"/>
  <c r="A2573" i="30" s="1"/>
  <c r="A2574" i="30" s="1"/>
  <c r="A2575" i="30" s="1"/>
  <c r="A2576" i="30" s="1"/>
  <c r="A2577" i="30" s="1"/>
  <c r="A2578" i="30" s="1"/>
  <c r="A2579" i="30" s="1"/>
  <c r="A2580" i="30" s="1"/>
  <c r="A2581" i="30" s="1"/>
  <c r="A2582" i="30" s="1"/>
  <c r="A2583" i="30" s="1"/>
  <c r="A2584" i="30" s="1"/>
  <c r="A2585" i="30" s="1"/>
  <c r="A2586" i="30" s="1"/>
  <c r="A2587" i="30" s="1"/>
  <c r="A2588" i="30" s="1"/>
  <c r="A2589" i="30" s="1"/>
  <c r="A2590" i="30" s="1"/>
  <c r="A2591" i="30" s="1"/>
  <c r="A2592" i="30" s="1"/>
  <c r="A2593" i="30" s="1"/>
  <c r="A2594" i="30" s="1"/>
  <c r="A2595" i="30" s="1"/>
  <c r="A2596" i="30" s="1"/>
  <c r="A2597" i="30" s="1"/>
  <c r="A2598" i="30" s="1"/>
  <c r="A2599" i="30" s="1"/>
  <c r="A2600" i="30" s="1"/>
  <c r="A2601" i="30" s="1"/>
  <c r="A2602" i="30" s="1"/>
  <c r="A2603" i="30" s="1"/>
  <c r="A2604" i="30" s="1"/>
  <c r="A2605" i="30" s="1"/>
  <c r="A2606" i="30" s="1"/>
  <c r="A2607" i="30" s="1"/>
  <c r="A2608" i="30" s="1"/>
  <c r="A2609" i="30" s="1"/>
  <c r="A2610" i="30" s="1"/>
  <c r="A2611" i="30" s="1"/>
  <c r="A2612" i="30" s="1"/>
  <c r="A2613" i="30" s="1"/>
  <c r="A2614" i="30" s="1"/>
  <c r="A2615" i="30" s="1"/>
  <c r="A2616" i="30" s="1"/>
  <c r="A2617" i="30" s="1"/>
  <c r="A2618" i="30" s="1"/>
  <c r="A2619" i="30" s="1"/>
  <c r="A2620" i="30" s="1"/>
  <c r="A2621" i="30" s="1"/>
  <c r="A2622" i="30" s="1"/>
  <c r="A2623" i="30" s="1"/>
  <c r="A2624" i="30" s="1"/>
  <c r="A2625" i="30" s="1"/>
  <c r="A2626" i="30" s="1"/>
  <c r="A2627" i="30" s="1"/>
  <c r="A2628" i="30" s="1"/>
  <c r="A2629" i="30" s="1"/>
  <c r="A2630" i="30" s="1"/>
  <c r="A2631" i="30" s="1"/>
  <c r="A2632" i="30" s="1"/>
  <c r="A2633" i="30" s="1"/>
  <c r="A2634" i="30" s="1"/>
  <c r="A2635" i="30" s="1"/>
  <c r="A2636" i="30" s="1"/>
  <c r="A2637" i="30" s="1"/>
  <c r="A2638" i="30" s="1"/>
  <c r="A2639" i="30" s="1"/>
  <c r="A2640" i="30" s="1"/>
  <c r="A2641" i="30" s="1"/>
  <c r="A2642" i="30" s="1"/>
  <c r="A2643" i="30" s="1"/>
  <c r="A2644" i="30" s="1"/>
  <c r="A2645" i="30" s="1"/>
  <c r="A2646" i="30" s="1"/>
  <c r="A2647" i="30" s="1"/>
  <c r="A2648" i="30" s="1"/>
  <c r="A2649" i="30" s="1"/>
  <c r="A2650" i="30" s="1"/>
  <c r="A2651" i="30" s="1"/>
  <c r="A2652" i="30" s="1"/>
  <c r="A2653" i="30" s="1"/>
  <c r="A2654" i="30" s="1"/>
  <c r="A2655" i="30" s="1"/>
  <c r="A2656" i="30" s="1"/>
  <c r="A2657" i="30" s="1"/>
  <c r="A2658" i="30" s="1"/>
  <c r="A2659" i="30" s="1"/>
  <c r="A2660" i="30" s="1"/>
  <c r="A2661" i="30" s="1"/>
  <c r="A2662" i="30" s="1"/>
  <c r="A2663" i="30" s="1"/>
  <c r="A2664" i="30" s="1"/>
  <c r="A2665" i="30" s="1"/>
  <c r="A2666" i="30" s="1"/>
  <c r="A2667" i="30" s="1"/>
  <c r="A2668" i="30" s="1"/>
  <c r="A2669" i="30" s="1"/>
  <c r="A2670" i="30" s="1"/>
  <c r="A2671" i="30" s="1"/>
  <c r="A2672" i="30" s="1"/>
  <c r="A2673" i="30" s="1"/>
  <c r="A2674" i="30" s="1"/>
  <c r="A2675" i="30" s="1"/>
  <c r="A2676" i="30" s="1"/>
  <c r="A2677" i="30" s="1"/>
  <c r="A2678" i="30" s="1"/>
  <c r="A2679" i="30" s="1"/>
  <c r="A2680" i="30" s="1"/>
  <c r="A2681" i="30" s="1"/>
  <c r="A2682" i="30" s="1"/>
  <c r="A2683" i="30" s="1"/>
  <c r="A2684" i="30" s="1"/>
  <c r="A2685" i="30" s="1"/>
  <c r="A2686" i="30" s="1"/>
  <c r="A2687" i="30" s="1"/>
  <c r="A2688" i="30" s="1"/>
  <c r="A2689" i="30" s="1"/>
  <c r="A2690" i="30" s="1"/>
  <c r="A2691" i="30" s="1"/>
  <c r="A2692" i="30" s="1"/>
  <c r="A2693" i="30" s="1"/>
  <c r="A2694" i="30" s="1"/>
  <c r="A2695" i="30" s="1"/>
  <c r="A2696" i="30" s="1"/>
  <c r="A2697" i="30" s="1"/>
  <c r="A2698" i="30" s="1"/>
  <c r="A2699" i="30" s="1"/>
  <c r="A2700" i="30" s="1"/>
  <c r="A2701" i="30" s="1"/>
  <c r="A2702" i="30" s="1"/>
  <c r="A2703" i="30" s="1"/>
  <c r="A2704" i="30" s="1"/>
  <c r="A2705" i="30" s="1"/>
  <c r="A2706" i="30" s="1"/>
  <c r="A2707" i="30" s="1"/>
  <c r="A2708" i="30" s="1"/>
  <c r="A2709" i="30" s="1"/>
  <c r="A2710" i="30" s="1"/>
  <c r="A2711" i="30" s="1"/>
  <c r="A2712" i="30" s="1"/>
  <c r="A2713" i="30" s="1"/>
  <c r="A2714" i="30" s="1"/>
  <c r="A2715" i="30" s="1"/>
  <c r="A2716" i="30" s="1"/>
  <c r="A2717" i="30" s="1"/>
  <c r="A2718" i="30" s="1"/>
  <c r="A2719" i="30" s="1"/>
  <c r="A2720" i="30" s="1"/>
  <c r="A2721" i="30" s="1"/>
  <c r="A2722" i="30" s="1"/>
  <c r="A2723" i="30" s="1"/>
  <c r="A2724" i="30" s="1"/>
  <c r="A2725" i="30" s="1"/>
  <c r="A2726" i="30" s="1"/>
  <c r="A2727" i="30" s="1"/>
  <c r="A2728" i="30" s="1"/>
  <c r="A2729" i="30" s="1"/>
  <c r="A2730" i="30" s="1"/>
  <c r="A2731" i="30" s="1"/>
  <c r="A2732" i="30" s="1"/>
  <c r="A2733" i="30" s="1"/>
  <c r="A2734" i="30" s="1"/>
  <c r="A2735" i="30" s="1"/>
  <c r="A2736" i="30" s="1"/>
  <c r="A2737" i="30" s="1"/>
  <c r="A2738" i="30" s="1"/>
  <c r="A2739" i="30" s="1"/>
  <c r="A2740" i="30" s="1"/>
  <c r="A2741" i="30" s="1"/>
  <c r="A2742" i="30" s="1"/>
  <c r="A2743" i="30" s="1"/>
  <c r="A2744" i="30" s="1"/>
  <c r="A2745" i="30" s="1"/>
  <c r="A2746" i="30" s="1"/>
  <c r="A2747" i="30" s="1"/>
  <c r="A2748" i="30" s="1"/>
  <c r="A2749" i="30" s="1"/>
  <c r="A2750" i="30" s="1"/>
  <c r="A2751" i="30" s="1"/>
  <c r="A2752" i="30" s="1"/>
  <c r="A2753" i="30" s="1"/>
  <c r="A2754" i="30" s="1"/>
  <c r="A2755" i="30" s="1"/>
  <c r="A2756" i="30" s="1"/>
  <c r="A2757" i="30" s="1"/>
  <c r="A2758" i="30" s="1"/>
  <c r="A2759" i="30" s="1"/>
  <c r="A2760" i="30" s="1"/>
  <c r="A2761" i="30" s="1"/>
  <c r="A2762" i="30" s="1"/>
  <c r="A2763" i="30" s="1"/>
  <c r="A2764" i="30" s="1"/>
  <c r="A2765" i="30" s="1"/>
  <c r="A2766" i="30" s="1"/>
  <c r="A2767" i="30" s="1"/>
  <c r="A2768" i="30" s="1"/>
  <c r="A2769" i="30" s="1"/>
  <c r="A2770" i="30" s="1"/>
  <c r="A2771" i="30" s="1"/>
  <c r="A2772" i="30" s="1"/>
  <c r="A2773" i="30" s="1"/>
  <c r="A2774" i="30" s="1"/>
  <c r="A2775" i="30" s="1"/>
  <c r="A2776" i="30" s="1"/>
  <c r="A2777" i="30" s="1"/>
  <c r="A2778" i="30" s="1"/>
  <c r="A2779" i="30" s="1"/>
  <c r="A2780" i="30" s="1"/>
  <c r="A2781" i="30" s="1"/>
  <c r="A2782" i="30" s="1"/>
  <c r="A2783" i="30" s="1"/>
  <c r="A2784" i="30" s="1"/>
  <c r="A2785" i="30" s="1"/>
  <c r="A2786" i="30" s="1"/>
  <c r="A2787" i="30" s="1"/>
  <c r="A2788" i="30" s="1"/>
  <c r="A2789" i="30" s="1"/>
  <c r="A2790" i="30" s="1"/>
  <c r="A2791" i="30" s="1"/>
  <c r="A2792" i="30" s="1"/>
  <c r="A2793" i="30" s="1"/>
  <c r="A2794" i="30" s="1"/>
  <c r="A2795" i="30" s="1"/>
  <c r="A2796" i="30" s="1"/>
  <c r="A2797" i="30" s="1"/>
  <c r="A2798" i="30" s="1"/>
  <c r="A2799" i="30" s="1"/>
  <c r="A2800" i="30" s="1"/>
  <c r="A2801" i="30" s="1"/>
  <c r="A2802" i="30" s="1"/>
  <c r="A2803" i="30" s="1"/>
  <c r="A2804" i="30" s="1"/>
  <c r="A2805" i="30" s="1"/>
  <c r="A2806" i="30" s="1"/>
  <c r="A2807" i="30" s="1"/>
  <c r="A2808" i="30" s="1"/>
  <c r="A2809" i="30" s="1"/>
  <c r="A2810" i="30" s="1"/>
  <c r="A2811" i="30" s="1"/>
  <c r="A2812" i="30" s="1"/>
  <c r="A2813" i="30" s="1"/>
  <c r="A2814" i="30" s="1"/>
  <c r="A2815" i="30" s="1"/>
  <c r="A2816" i="30" s="1"/>
  <c r="A2817" i="30" s="1"/>
  <c r="A2818" i="30" s="1"/>
  <c r="A2819" i="30" s="1"/>
  <c r="A2820" i="30" s="1"/>
  <c r="A2821" i="30" s="1"/>
  <c r="A2822" i="30" s="1"/>
  <c r="A2823" i="30" s="1"/>
  <c r="A2824" i="30" s="1"/>
  <c r="A2825" i="30" s="1"/>
  <c r="A2826" i="30" s="1"/>
  <c r="A2827" i="30" s="1"/>
  <c r="A2828" i="30" s="1"/>
  <c r="A2829" i="30" s="1"/>
  <c r="A2830" i="30" s="1"/>
  <c r="A2831" i="30" s="1"/>
  <c r="A2832" i="30" s="1"/>
  <c r="A2833" i="30" s="1"/>
  <c r="A2834" i="30" s="1"/>
  <c r="A2835" i="30" s="1"/>
  <c r="A2836" i="30" s="1"/>
  <c r="A2837" i="30" s="1"/>
  <c r="A2838" i="30" s="1"/>
  <c r="A2839" i="30" s="1"/>
  <c r="A2840" i="30" s="1"/>
  <c r="A2841" i="30" s="1"/>
  <c r="A2842" i="30" s="1"/>
  <c r="A2843" i="30" s="1"/>
  <c r="A2844" i="30" s="1"/>
  <c r="A2845" i="30" s="1"/>
  <c r="A2846" i="30" s="1"/>
  <c r="A2847" i="30" s="1"/>
  <c r="A2848" i="30" s="1"/>
  <c r="A2849" i="30" s="1"/>
  <c r="A2850" i="30" s="1"/>
  <c r="A2851" i="30" s="1"/>
  <c r="A2852" i="30" s="1"/>
  <c r="A2853" i="30" s="1"/>
  <c r="A2854" i="30" s="1"/>
  <c r="A2855" i="30" s="1"/>
  <c r="A2856" i="30" s="1"/>
  <c r="A2857" i="30" s="1"/>
  <c r="A2858" i="30" s="1"/>
  <c r="A2859" i="30" s="1"/>
  <c r="A2860" i="30" s="1"/>
  <c r="A2861" i="30" s="1"/>
  <c r="A2862" i="30" s="1"/>
  <c r="A2863" i="30" s="1"/>
  <c r="A2864" i="30" s="1"/>
  <c r="A2865" i="30" s="1"/>
  <c r="A2866" i="30" s="1"/>
  <c r="A2867" i="30" s="1"/>
  <c r="A2868" i="30" s="1"/>
  <c r="A2869" i="30" s="1"/>
  <c r="A2870" i="30" s="1"/>
  <c r="A2871" i="30" s="1"/>
  <c r="A2872" i="30" s="1"/>
  <c r="A2873" i="30" s="1"/>
  <c r="A2874" i="30" s="1"/>
  <c r="A2875" i="30" s="1"/>
  <c r="A2876" i="30" s="1"/>
  <c r="A2877" i="30" s="1"/>
  <c r="A2878" i="30" s="1"/>
  <c r="A2879" i="30" s="1"/>
  <c r="A2880" i="30" s="1"/>
  <c r="A2881" i="30" s="1"/>
  <c r="A2882" i="30" s="1"/>
  <c r="A2883" i="30" s="1"/>
  <c r="A2884" i="30" s="1"/>
  <c r="A2885" i="30" s="1"/>
  <c r="A2886" i="30" s="1"/>
  <c r="A2887" i="30" s="1"/>
  <c r="A2888" i="30" s="1"/>
  <c r="A2889" i="30" s="1"/>
  <c r="A2890" i="30" s="1"/>
  <c r="A2891" i="30" s="1"/>
  <c r="A2892" i="30" s="1"/>
  <c r="A2893" i="30" s="1"/>
  <c r="A2894" i="30" s="1"/>
  <c r="A2895" i="30" s="1"/>
  <c r="A2896" i="30" s="1"/>
  <c r="A2897" i="30" s="1"/>
  <c r="A2898" i="30" s="1"/>
  <c r="A2899" i="30" s="1"/>
  <c r="A2900" i="30" s="1"/>
  <c r="A2901" i="30" s="1"/>
  <c r="A2902" i="30" s="1"/>
  <c r="A2903" i="30" s="1"/>
  <c r="A2904" i="30" s="1"/>
  <c r="A2905" i="30" s="1"/>
  <c r="A2906" i="30" s="1"/>
  <c r="A2907" i="30" s="1"/>
  <c r="A2908" i="30" s="1"/>
  <c r="A2909" i="30" s="1"/>
  <c r="A2910" i="30" s="1"/>
  <c r="A2911" i="30" s="1"/>
  <c r="A2912" i="30" s="1"/>
  <c r="A2913" i="30" s="1"/>
  <c r="A2914" i="30" s="1"/>
  <c r="A2915" i="30" s="1"/>
  <c r="A2916" i="30" s="1"/>
  <c r="A2917" i="30" s="1"/>
  <c r="A2918" i="30" s="1"/>
  <c r="A2919" i="30" s="1"/>
  <c r="A2920" i="30" s="1"/>
  <c r="A2921" i="30" s="1"/>
  <c r="A2922" i="30" s="1"/>
  <c r="A2923" i="30" s="1"/>
  <c r="A2924" i="30" s="1"/>
  <c r="A2925" i="30" s="1"/>
  <c r="A2926" i="30" s="1"/>
  <c r="A2927" i="30" s="1"/>
  <c r="A2928" i="30" s="1"/>
  <c r="A2929" i="30" s="1"/>
  <c r="A2930" i="30" s="1"/>
  <c r="A2931" i="30" s="1"/>
  <c r="A2932" i="30" s="1"/>
  <c r="A2933" i="30" s="1"/>
  <c r="A2934" i="30" s="1"/>
  <c r="A2935" i="30" s="1"/>
  <c r="A2936" i="30" s="1"/>
  <c r="A2937" i="30" s="1"/>
  <c r="A2938" i="30" s="1"/>
  <c r="A2939" i="30" s="1"/>
  <c r="A2940" i="30" s="1"/>
  <c r="A2941" i="30" s="1"/>
  <c r="A2942" i="30" s="1"/>
  <c r="A2943" i="30" s="1"/>
  <c r="A2944" i="30" s="1"/>
  <c r="A2945" i="30" s="1"/>
  <c r="A2946" i="30" s="1"/>
  <c r="A2947" i="30" s="1"/>
  <c r="A2948" i="30" s="1"/>
  <c r="A2949" i="30" s="1"/>
  <c r="A2950" i="30" s="1"/>
  <c r="A2951" i="30" s="1"/>
  <c r="A2952" i="30" s="1"/>
  <c r="A2953" i="30" s="1"/>
  <c r="A2954" i="30" s="1"/>
  <c r="A2955" i="30" s="1"/>
  <c r="A2956" i="30" s="1"/>
  <c r="A2957" i="30" s="1"/>
  <c r="A2958" i="30" s="1"/>
  <c r="A2959" i="30" s="1"/>
  <c r="A2960" i="30" s="1"/>
  <c r="A2961" i="30" s="1"/>
  <c r="A2962" i="30" s="1"/>
  <c r="A2963" i="30" s="1"/>
  <c r="A2964" i="30" s="1"/>
  <c r="A2965" i="30" s="1"/>
  <c r="A2966" i="30" s="1"/>
  <c r="A2967" i="30" s="1"/>
  <c r="A2968" i="30" s="1"/>
  <c r="A2969" i="30" s="1"/>
  <c r="A2970" i="30" s="1"/>
  <c r="A2971" i="30" s="1"/>
  <c r="A2972" i="30" s="1"/>
  <c r="A2973" i="30" s="1"/>
  <c r="A2974" i="30" s="1"/>
  <c r="A2975" i="30" s="1"/>
  <c r="A2976" i="30" s="1"/>
  <c r="A2977" i="30" s="1"/>
  <c r="A2978" i="30" s="1"/>
  <c r="A2979" i="30" s="1"/>
  <c r="A2980" i="30" s="1"/>
  <c r="A2981" i="30" s="1"/>
  <c r="A2982" i="30" s="1"/>
  <c r="A2983" i="30" s="1"/>
  <c r="A2984" i="30" s="1"/>
  <c r="A2985" i="30" s="1"/>
  <c r="A2986" i="30" s="1"/>
  <c r="A2987" i="30" s="1"/>
  <c r="A2988" i="30" s="1"/>
  <c r="A2989" i="30" s="1"/>
  <c r="A2990" i="30" s="1"/>
  <c r="A2991" i="30" s="1"/>
  <c r="A2992" i="30" s="1"/>
  <c r="A2993" i="30" s="1"/>
  <c r="A2994" i="30" s="1"/>
  <c r="A2995" i="30" s="1"/>
  <c r="A2996" i="30" s="1"/>
  <c r="A2997" i="30" s="1"/>
  <c r="A2998" i="30" s="1"/>
  <c r="A2999" i="30" s="1"/>
  <c r="A3000" i="30" s="1"/>
  <c r="A3001" i="30" s="1"/>
  <c r="A3002" i="30" s="1"/>
  <c r="A3003" i="30" s="1"/>
  <c r="A3004" i="30" s="1"/>
  <c r="A3005" i="30" s="1"/>
  <c r="A3006" i="30" s="1"/>
  <c r="A3007" i="30" s="1"/>
  <c r="A3008" i="30" s="1"/>
  <c r="A3009" i="30" s="1"/>
  <c r="A3010" i="30" s="1"/>
  <c r="A3011" i="30" s="1"/>
  <c r="A3012" i="30" s="1"/>
  <c r="A3013" i="30" s="1"/>
  <c r="A3014" i="30" s="1"/>
  <c r="A3015" i="30" s="1"/>
  <c r="A3016" i="30" s="1"/>
  <c r="A3017" i="30" s="1"/>
  <c r="A3018" i="30" s="1"/>
  <c r="A3019" i="30" s="1"/>
  <c r="A3020" i="30" s="1"/>
  <c r="A3021" i="30" s="1"/>
  <c r="A3022" i="30" s="1"/>
  <c r="A3023" i="30" s="1"/>
  <c r="A3024" i="30" s="1"/>
  <c r="A3025" i="30" s="1"/>
  <c r="A3026" i="30" s="1"/>
  <c r="A3027" i="30" s="1"/>
  <c r="A3028" i="30" s="1"/>
  <c r="A3029" i="30" s="1"/>
  <c r="A3030" i="30" s="1"/>
  <c r="A3031" i="30" s="1"/>
  <c r="A3032" i="30" s="1"/>
  <c r="A3033" i="30" s="1"/>
  <c r="A3034" i="30" s="1"/>
  <c r="A3035" i="30" s="1"/>
  <c r="A3036" i="30" s="1"/>
  <c r="A3037" i="30" s="1"/>
  <c r="A3038" i="30" s="1"/>
  <c r="A3039" i="30" s="1"/>
  <c r="A3040" i="30" s="1"/>
  <c r="A3041" i="30" s="1"/>
  <c r="A3042" i="30" s="1"/>
  <c r="A3043" i="30" s="1"/>
  <c r="A3044" i="30" s="1"/>
  <c r="A3045" i="30" s="1"/>
  <c r="A3046" i="30" s="1"/>
  <c r="A3047" i="30" s="1"/>
  <c r="A3048" i="30" s="1"/>
  <c r="A3049" i="30" s="1"/>
  <c r="A3050" i="30" s="1"/>
  <c r="A3051" i="30" s="1"/>
  <c r="A3052" i="30" s="1"/>
  <c r="A3053" i="30" s="1"/>
  <c r="A3054" i="30" s="1"/>
  <c r="A3055" i="30" s="1"/>
  <c r="A3056" i="30" s="1"/>
  <c r="A3057" i="30" s="1"/>
  <c r="A3058" i="30" s="1"/>
  <c r="A3059" i="30" s="1"/>
  <c r="A3060" i="30" s="1"/>
  <c r="A3061" i="30" s="1"/>
  <c r="A3062" i="30" s="1"/>
  <c r="A3063" i="30" s="1"/>
  <c r="A3064" i="30" s="1"/>
  <c r="A3065" i="30" s="1"/>
  <c r="A3066" i="30" s="1"/>
  <c r="A3067" i="30" s="1"/>
  <c r="A3068" i="30" s="1"/>
  <c r="A3069" i="30" s="1"/>
  <c r="A3070" i="30" s="1"/>
  <c r="A3071" i="30" s="1"/>
  <c r="A3072" i="30" s="1"/>
  <c r="A3073" i="30" s="1"/>
  <c r="A3074" i="30" s="1"/>
  <c r="A3075" i="30" s="1"/>
  <c r="A3076" i="30" s="1"/>
  <c r="A3077" i="30" s="1"/>
  <c r="A3078" i="30" s="1"/>
  <c r="A3079" i="30" s="1"/>
  <c r="A3080" i="30" s="1"/>
  <c r="A3081" i="30" s="1"/>
  <c r="A3082" i="30" s="1"/>
  <c r="A3083" i="30" s="1"/>
  <c r="A3084" i="30" s="1"/>
  <c r="A3085" i="30" s="1"/>
  <c r="A3086" i="30" s="1"/>
  <c r="A3087" i="30" s="1"/>
  <c r="A3088" i="30" s="1"/>
  <c r="A3089" i="30" s="1"/>
  <c r="A3090" i="30" s="1"/>
  <c r="A3091" i="30" s="1"/>
  <c r="A3092" i="30" s="1"/>
  <c r="A3093" i="30" s="1"/>
  <c r="A3094" i="30" s="1"/>
  <c r="A3095" i="30" s="1"/>
  <c r="A3096" i="30" s="1"/>
  <c r="A3097" i="30" s="1"/>
  <c r="A3098" i="30" s="1"/>
  <c r="A3099" i="30" s="1"/>
  <c r="A3100" i="30" s="1"/>
  <c r="A3101" i="30" s="1"/>
  <c r="A3102" i="30" s="1"/>
  <c r="A3103" i="30" s="1"/>
  <c r="A3104" i="30" s="1"/>
  <c r="A3105" i="30" s="1"/>
  <c r="A3106" i="30" s="1"/>
  <c r="A3107" i="30" s="1"/>
  <c r="A3108" i="30" s="1"/>
  <c r="A3109" i="30" s="1"/>
  <c r="A3110" i="30" s="1"/>
  <c r="A3111" i="30" s="1"/>
  <c r="A3112" i="30" s="1"/>
  <c r="A3113" i="30" s="1"/>
  <c r="A3114" i="30" s="1"/>
  <c r="A3115" i="30" s="1"/>
  <c r="A3116" i="30" s="1"/>
  <c r="A3117" i="30" s="1"/>
  <c r="A3118" i="30" s="1"/>
  <c r="A3119" i="30" s="1"/>
  <c r="A3120" i="30" s="1"/>
  <c r="A3121" i="30" s="1"/>
  <c r="A3122" i="30" s="1"/>
  <c r="A3123" i="30" s="1"/>
  <c r="A3124" i="30" s="1"/>
  <c r="A3125" i="30" s="1"/>
  <c r="A3126" i="30" s="1"/>
  <c r="A3127" i="30" s="1"/>
  <c r="A3128" i="30" s="1"/>
  <c r="A3129" i="30" s="1"/>
  <c r="A3130" i="30" s="1"/>
  <c r="A3131" i="30" s="1"/>
  <c r="A3132" i="30" s="1"/>
  <c r="A3133" i="30" s="1"/>
  <c r="A3134" i="30" s="1"/>
  <c r="A3135" i="30" s="1"/>
  <c r="A3136" i="30" s="1"/>
  <c r="A3137" i="30" s="1"/>
  <c r="A3138" i="30" s="1"/>
  <c r="A3139" i="30" s="1"/>
  <c r="A3140" i="30" s="1"/>
  <c r="A3141" i="30" s="1"/>
  <c r="A3142" i="30" s="1"/>
  <c r="A3143" i="30" s="1"/>
  <c r="A3144" i="30" s="1"/>
  <c r="A3145" i="30" s="1"/>
  <c r="A3146" i="30" s="1"/>
  <c r="A3147" i="30" s="1"/>
  <c r="A3148" i="30" s="1"/>
  <c r="A3149" i="30" s="1"/>
  <c r="A3150" i="30" s="1"/>
  <c r="A3151" i="30" s="1"/>
  <c r="A3152" i="30" s="1"/>
  <c r="A3153" i="30" s="1"/>
  <c r="A3154" i="30" s="1"/>
  <c r="A3155" i="30" s="1"/>
  <c r="A3156" i="30" s="1"/>
  <c r="A3157" i="30" s="1"/>
  <c r="A3158" i="30" s="1"/>
  <c r="A3159" i="30" s="1"/>
  <c r="A3160" i="30" s="1"/>
  <c r="A3161" i="30" s="1"/>
  <c r="A3162" i="30" s="1"/>
  <c r="A3163" i="30" s="1"/>
  <c r="A3164" i="30" s="1"/>
  <c r="A3165" i="30" s="1"/>
  <c r="A3166" i="30" s="1"/>
  <c r="A3167" i="30" s="1"/>
  <c r="A3168" i="30" s="1"/>
  <c r="A3169" i="30" s="1"/>
  <c r="A3170" i="30" s="1"/>
  <c r="A3171" i="30" s="1"/>
  <c r="A3172" i="30" s="1"/>
  <c r="A3173" i="30" s="1"/>
  <c r="A3174" i="30" s="1"/>
  <c r="A3175" i="30" s="1"/>
  <c r="A3176" i="30" s="1"/>
  <c r="A3177" i="30" s="1"/>
  <c r="A3178" i="30" s="1"/>
  <c r="A3179" i="30" s="1"/>
  <c r="A3180" i="30" s="1"/>
  <c r="A3181" i="30" s="1"/>
  <c r="A3182" i="30" s="1"/>
  <c r="A3183" i="30" s="1"/>
  <c r="A3184" i="30" s="1"/>
  <c r="A3185" i="30" s="1"/>
  <c r="A3186" i="30" s="1"/>
  <c r="A3187" i="30" s="1"/>
  <c r="A3188" i="30" s="1"/>
  <c r="A3189" i="30" s="1"/>
  <c r="A3190" i="30" s="1"/>
  <c r="A3191" i="30" s="1"/>
  <c r="A3192" i="30" s="1"/>
  <c r="A3193" i="30" s="1"/>
  <c r="A3194" i="30" s="1"/>
  <c r="A3195" i="30" s="1"/>
  <c r="A3196" i="30" s="1"/>
  <c r="A3197" i="30" s="1"/>
  <c r="A3198" i="30" s="1"/>
  <c r="A3199" i="30" s="1"/>
  <c r="A3200" i="30" s="1"/>
  <c r="A3201" i="30" s="1"/>
  <c r="A3202" i="30" s="1"/>
  <c r="A3203" i="30" s="1"/>
  <c r="A3204" i="30" s="1"/>
  <c r="A3205" i="30" s="1"/>
  <c r="A3206" i="30" s="1"/>
  <c r="A3207" i="30" s="1"/>
  <c r="A3208" i="30" s="1"/>
  <c r="A3209" i="30" s="1"/>
  <c r="A3210" i="30" s="1"/>
  <c r="A3211" i="30" s="1"/>
  <c r="A3212" i="30" s="1"/>
  <c r="A3213" i="30" s="1"/>
  <c r="A3214" i="30" s="1"/>
  <c r="A3215" i="30" s="1"/>
  <c r="A3216" i="30" s="1"/>
  <c r="A3217" i="30" s="1"/>
  <c r="A3218" i="30" s="1"/>
  <c r="A3219" i="30" s="1"/>
  <c r="A3220" i="30" s="1"/>
  <c r="A3221" i="30" s="1"/>
  <c r="A3222" i="30" s="1"/>
  <c r="A3223" i="30" s="1"/>
  <c r="A3224" i="30" s="1"/>
  <c r="A3225" i="30" s="1"/>
  <c r="A3226" i="30" s="1"/>
  <c r="A3227" i="30" s="1"/>
  <c r="A3228" i="30" s="1"/>
  <c r="A3229" i="30" s="1"/>
  <c r="A3230" i="30" s="1"/>
  <c r="A3231" i="30" s="1"/>
  <c r="A3232" i="30" s="1"/>
  <c r="A3233" i="30" s="1"/>
  <c r="A3234" i="30" s="1"/>
  <c r="A3235" i="30" s="1"/>
  <c r="A3236" i="30" s="1"/>
  <c r="A3237" i="30" s="1"/>
  <c r="A3238" i="30" s="1"/>
  <c r="A3239" i="30" s="1"/>
  <c r="A3240" i="30" s="1"/>
  <c r="A3241" i="30" s="1"/>
  <c r="A3242" i="30" s="1"/>
  <c r="A3243" i="30" s="1"/>
  <c r="A3244" i="30" s="1"/>
  <c r="A3245" i="30" s="1"/>
  <c r="A3246" i="30" s="1"/>
  <c r="A3247" i="30" s="1"/>
  <c r="A3248" i="30" s="1"/>
  <c r="A3249" i="30" s="1"/>
  <c r="A3250" i="30" s="1"/>
  <c r="A3251" i="30" s="1"/>
  <c r="A3252" i="30" s="1"/>
  <c r="A3253" i="30" s="1"/>
  <c r="A3254" i="30" s="1"/>
  <c r="A3255" i="30" s="1"/>
  <c r="A3256" i="30" s="1"/>
  <c r="A3257" i="30" s="1"/>
  <c r="A3258" i="30" s="1"/>
  <c r="A3259" i="30" s="1"/>
  <c r="A3260" i="30" s="1"/>
  <c r="A3261" i="30" s="1"/>
  <c r="A3262" i="30" s="1"/>
  <c r="A3263" i="30" s="1"/>
  <c r="A3264" i="30" s="1"/>
  <c r="A3265" i="30" s="1"/>
  <c r="A3266" i="30" s="1"/>
  <c r="A3267" i="30" s="1"/>
  <c r="A3268" i="30" s="1"/>
  <c r="A3269" i="30" s="1"/>
  <c r="A3270" i="30" s="1"/>
  <c r="A3271" i="30" s="1"/>
  <c r="A3272" i="30" s="1"/>
  <c r="A3273" i="30" s="1"/>
  <c r="A3274" i="30" s="1"/>
  <c r="A3275" i="30" s="1"/>
  <c r="A3276" i="30" s="1"/>
  <c r="A3277" i="30" s="1"/>
  <c r="A3278" i="30" s="1"/>
  <c r="A3279" i="30" s="1"/>
  <c r="A3280" i="30" s="1"/>
  <c r="A3281" i="30" s="1"/>
  <c r="A3282" i="30" s="1"/>
  <c r="A3283" i="30" s="1"/>
  <c r="A3284" i="30" s="1"/>
  <c r="A3285" i="30" s="1"/>
  <c r="A3286" i="30" s="1"/>
  <c r="A3287" i="30" s="1"/>
  <c r="A3288" i="30" s="1"/>
  <c r="A3289" i="30" s="1"/>
  <c r="A3290" i="30" s="1"/>
  <c r="A3291" i="30" s="1"/>
  <c r="A3292" i="30" s="1"/>
  <c r="A3293" i="30" s="1"/>
  <c r="A3294" i="30" s="1"/>
  <c r="A3295" i="30" s="1"/>
  <c r="A3296" i="30" s="1"/>
  <c r="A3297" i="30" s="1"/>
  <c r="A3298" i="30" s="1"/>
  <c r="A3299" i="30" s="1"/>
  <c r="A3300" i="30" s="1"/>
  <c r="A3301" i="30" s="1"/>
  <c r="A3302" i="30" s="1"/>
  <c r="A3303" i="30" s="1"/>
  <c r="A3304" i="30" s="1"/>
  <c r="A3305" i="30" s="1"/>
  <c r="A3306" i="30" s="1"/>
  <c r="A3307" i="30" s="1"/>
  <c r="A3308" i="30" s="1"/>
  <c r="A3309" i="30" s="1"/>
  <c r="A3310" i="30" s="1"/>
  <c r="A3311" i="30" s="1"/>
  <c r="A3312" i="30" s="1"/>
  <c r="A3313" i="30" s="1"/>
  <c r="A3314" i="30" s="1"/>
  <c r="A3315" i="30" s="1"/>
  <c r="A3316" i="30" s="1"/>
  <c r="A3317" i="30" s="1"/>
  <c r="A3318" i="30" s="1"/>
  <c r="A3319" i="30" s="1"/>
  <c r="A3320" i="30" s="1"/>
  <c r="A3321" i="30" s="1"/>
  <c r="A3322" i="30" s="1"/>
  <c r="A3323" i="30" s="1"/>
  <c r="A3324" i="30" s="1"/>
  <c r="A3325" i="30" s="1"/>
  <c r="A3326" i="30" s="1"/>
  <c r="A3327" i="30" s="1"/>
  <c r="A3328" i="30" s="1"/>
  <c r="A3329" i="30" s="1"/>
  <c r="A3330" i="30" s="1"/>
  <c r="A3331" i="30" s="1"/>
  <c r="A3332" i="30" s="1"/>
  <c r="A3333" i="30" s="1"/>
  <c r="A3334" i="30" s="1"/>
  <c r="A3335" i="30" s="1"/>
  <c r="A3336" i="30" s="1"/>
  <c r="A3337" i="30" s="1"/>
  <c r="A3338" i="30" s="1"/>
  <c r="A3339" i="30" s="1"/>
  <c r="A3340" i="30" s="1"/>
  <c r="A3341" i="30" s="1"/>
  <c r="A3342" i="30" s="1"/>
  <c r="A3343" i="30" s="1"/>
  <c r="A3344" i="30" s="1"/>
  <c r="A3345" i="30" s="1"/>
  <c r="A3346" i="30" s="1"/>
  <c r="A3347" i="30" s="1"/>
  <c r="A3348" i="30" s="1"/>
  <c r="A3349" i="30" s="1"/>
  <c r="A3350" i="30" s="1"/>
  <c r="A3351" i="30" s="1"/>
  <c r="A3352" i="30" s="1"/>
  <c r="A3353" i="30" s="1"/>
  <c r="A3354" i="30" s="1"/>
  <c r="A3355" i="30" s="1"/>
  <c r="A3356" i="30" s="1"/>
  <c r="A3357" i="30" s="1"/>
  <c r="A3358" i="30" s="1"/>
  <c r="A3359" i="30" s="1"/>
  <c r="A3360" i="30" s="1"/>
  <c r="A3361" i="30" s="1"/>
  <c r="A3362" i="30" s="1"/>
  <c r="A3363" i="30" s="1"/>
  <c r="A3364" i="30" s="1"/>
  <c r="A3365" i="30" s="1"/>
  <c r="A3366" i="30" s="1"/>
  <c r="A3367" i="30" s="1"/>
  <c r="A3368" i="30" s="1"/>
  <c r="A3369" i="30" s="1"/>
  <c r="A3370" i="30" s="1"/>
  <c r="A3371" i="30" s="1"/>
  <c r="A3372" i="30" s="1"/>
  <c r="A3373" i="30" s="1"/>
  <c r="A3374" i="30" s="1"/>
  <c r="A3375" i="30" s="1"/>
  <c r="A3376" i="30" s="1"/>
  <c r="A3377" i="30" s="1"/>
  <c r="A3378" i="30" s="1"/>
  <c r="A3379" i="30" s="1"/>
  <c r="A3380" i="30" s="1"/>
  <c r="A3381" i="30" s="1"/>
  <c r="A3382" i="30" s="1"/>
  <c r="A3383" i="30" s="1"/>
  <c r="A3384" i="30" s="1"/>
  <c r="A3385" i="30" s="1"/>
  <c r="A3386" i="30" s="1"/>
  <c r="A3387" i="30" s="1"/>
  <c r="A3388" i="30" s="1"/>
  <c r="A3389" i="30" s="1"/>
  <c r="A3390" i="30" s="1"/>
  <c r="A3391" i="30" s="1"/>
  <c r="A3392" i="30" s="1"/>
  <c r="A3393" i="30" s="1"/>
  <c r="A3394" i="30" s="1"/>
  <c r="A3395" i="30" s="1"/>
  <c r="A3396" i="30" s="1"/>
  <c r="A3397" i="30" s="1"/>
  <c r="A3398" i="30" s="1"/>
  <c r="A3399" i="30" s="1"/>
  <c r="A3400" i="30" s="1"/>
  <c r="A3401" i="30" s="1"/>
  <c r="A3402" i="30" s="1"/>
  <c r="A3403" i="30" s="1"/>
  <c r="A3404" i="30" s="1"/>
  <c r="A3405" i="30" s="1"/>
  <c r="A3406" i="30" s="1"/>
  <c r="A3407" i="30" s="1"/>
  <c r="A3408" i="30" s="1"/>
  <c r="A3409" i="30" s="1"/>
  <c r="A3410" i="30" s="1"/>
  <c r="A3411" i="30" s="1"/>
  <c r="A3412" i="30" s="1"/>
  <c r="A3413" i="30" s="1"/>
  <c r="A3414" i="30" s="1"/>
  <c r="A3415" i="30" s="1"/>
  <c r="A3416" i="30" s="1"/>
  <c r="A3417" i="30" s="1"/>
  <c r="A3418" i="30" s="1"/>
  <c r="A3419" i="30" s="1"/>
  <c r="A3420" i="30" s="1"/>
  <c r="A3421" i="30" s="1"/>
  <c r="A3422" i="30" s="1"/>
  <c r="A3423" i="30" s="1"/>
  <c r="A3424" i="30" s="1"/>
  <c r="A3425" i="30" s="1"/>
  <c r="A3426" i="30" s="1"/>
  <c r="A3427" i="30" s="1"/>
  <c r="A3428" i="30" s="1"/>
  <c r="A3429" i="30" s="1"/>
  <c r="A3430" i="30" s="1"/>
  <c r="A3431" i="30" s="1"/>
  <c r="A3432" i="30" s="1"/>
  <c r="A3433" i="30" s="1"/>
  <c r="A3434" i="30" s="1"/>
  <c r="A3435" i="30" s="1"/>
  <c r="A3436" i="30" s="1"/>
  <c r="A3437" i="30" s="1"/>
  <c r="A3438" i="30" s="1"/>
  <c r="A3439" i="30" s="1"/>
  <c r="A3440" i="30" s="1"/>
  <c r="A3441" i="30" s="1"/>
  <c r="A3442" i="30" s="1"/>
  <c r="A3443" i="30" s="1"/>
  <c r="A3444" i="30" s="1"/>
  <c r="A3445" i="30" s="1"/>
  <c r="A3446" i="30" s="1"/>
  <c r="A3447" i="30" s="1"/>
  <c r="A3448" i="30" s="1"/>
  <c r="A3449" i="30" s="1"/>
  <c r="A3450" i="30" s="1"/>
  <c r="A3451" i="30" s="1"/>
  <c r="A3452" i="30" s="1"/>
  <c r="A3453" i="30" s="1"/>
  <c r="A3454" i="30" s="1"/>
  <c r="A3455" i="30" s="1"/>
  <c r="A3456" i="30" s="1"/>
  <c r="A3457" i="30" s="1"/>
  <c r="A3458" i="30" s="1"/>
  <c r="A3459" i="30" s="1"/>
  <c r="A3460" i="30" s="1"/>
  <c r="A3461" i="30" s="1"/>
  <c r="A3462" i="30" s="1"/>
  <c r="A3463" i="30" s="1"/>
  <c r="A3464" i="30" s="1"/>
  <c r="A3465" i="30" s="1"/>
  <c r="A3466" i="30" s="1"/>
  <c r="A3467" i="30" s="1"/>
  <c r="A3468" i="30" s="1"/>
  <c r="A3469" i="30" s="1"/>
  <c r="A3470" i="30" s="1"/>
  <c r="A3471" i="30" s="1"/>
  <c r="A3472" i="30" s="1"/>
  <c r="A3473" i="30" s="1"/>
  <c r="A3474" i="30" s="1"/>
  <c r="A3475" i="30" s="1"/>
  <c r="A3476" i="30" s="1"/>
  <c r="A3477" i="30" s="1"/>
  <c r="A3478" i="30" s="1"/>
  <c r="A3479" i="30" s="1"/>
  <c r="A3480" i="30" s="1"/>
  <c r="A3481" i="30" s="1"/>
  <c r="A3482" i="30" s="1"/>
  <c r="A3483" i="30" s="1"/>
  <c r="A3484" i="30" s="1"/>
  <c r="A3485" i="30" s="1"/>
  <c r="A3486" i="30" s="1"/>
  <c r="A3487" i="30" s="1"/>
  <c r="A3488" i="30" s="1"/>
  <c r="A3489" i="30" s="1"/>
  <c r="A3490" i="30" s="1"/>
  <c r="A3491" i="30" s="1"/>
  <c r="A3492" i="30" s="1"/>
  <c r="A3493" i="30" s="1"/>
  <c r="A3494" i="30" s="1"/>
  <c r="A3495" i="30" s="1"/>
  <c r="A3496" i="30" s="1"/>
  <c r="A3497" i="30" s="1"/>
  <c r="A3498" i="30" s="1"/>
  <c r="A3499" i="30" s="1"/>
  <c r="A3500" i="30" s="1"/>
  <c r="A3501" i="30" s="1"/>
  <c r="A3502" i="30" s="1"/>
  <c r="A3503" i="30" s="1"/>
  <c r="A3504" i="30" s="1"/>
  <c r="A3505" i="30" s="1"/>
  <c r="A3506" i="30" s="1"/>
  <c r="A3507" i="30" s="1"/>
  <c r="A3508" i="30" s="1"/>
  <c r="A3509" i="30" s="1"/>
  <c r="A3510" i="30" s="1"/>
  <c r="A3511" i="30" s="1"/>
  <c r="A3512" i="30" s="1"/>
  <c r="A3513" i="30" s="1"/>
  <c r="A3514" i="30" s="1"/>
  <c r="A3515" i="30" s="1"/>
  <c r="A3516" i="30" s="1"/>
  <c r="A3517" i="30" s="1"/>
  <c r="A3518" i="30" s="1"/>
  <c r="A3519" i="30" s="1"/>
  <c r="A3520" i="30" s="1"/>
  <c r="A3521" i="30" s="1"/>
  <c r="A3522" i="30" s="1"/>
  <c r="A3523" i="30" s="1"/>
  <c r="A3524" i="30" s="1"/>
  <c r="A3525" i="30" s="1"/>
  <c r="A3526" i="30" s="1"/>
  <c r="A3527" i="30" s="1"/>
  <c r="A3528" i="30" s="1"/>
  <c r="A3529" i="30" s="1"/>
  <c r="A3530" i="30" s="1"/>
  <c r="A3531" i="30" s="1"/>
  <c r="A3532" i="30" s="1"/>
  <c r="A3533" i="30" s="1"/>
  <c r="A3534" i="30" s="1"/>
  <c r="A3535" i="30" s="1"/>
  <c r="A3536" i="30" s="1"/>
  <c r="A3537" i="30" s="1"/>
  <c r="A3538" i="30" s="1"/>
  <c r="A3539" i="30" s="1"/>
  <c r="A3540" i="30" s="1"/>
  <c r="A3541" i="30" s="1"/>
  <c r="A3542" i="30" s="1"/>
  <c r="A3543" i="30" s="1"/>
  <c r="A3544" i="30" s="1"/>
  <c r="A3545" i="30" s="1"/>
  <c r="A3546" i="30" s="1"/>
  <c r="A3547" i="30" s="1"/>
  <c r="A3548" i="30" s="1"/>
  <c r="A3549" i="30" s="1"/>
  <c r="A3550" i="30" s="1"/>
  <c r="A3551" i="30" s="1"/>
  <c r="A3552" i="30" s="1"/>
  <c r="A3553" i="30" s="1"/>
  <c r="A3554" i="30" s="1"/>
  <c r="A3555" i="30" s="1"/>
  <c r="A3556" i="30" s="1"/>
  <c r="A3557" i="30" s="1"/>
  <c r="A3558" i="30" s="1"/>
  <c r="A3559" i="30" s="1"/>
  <c r="A3560" i="30" s="1"/>
  <c r="A3561" i="30" s="1"/>
  <c r="A3562" i="30" s="1"/>
  <c r="A3563" i="30" s="1"/>
  <c r="A3564" i="30" s="1"/>
  <c r="A3565" i="30" s="1"/>
  <c r="A3566" i="30" s="1"/>
  <c r="A3567" i="30" s="1"/>
  <c r="A3568" i="30" s="1"/>
  <c r="A3569" i="30" s="1"/>
  <c r="A3570" i="30" s="1"/>
  <c r="A3571" i="30" s="1"/>
  <c r="A3572" i="30" s="1"/>
  <c r="A3573" i="30" s="1"/>
  <c r="A3574" i="30" s="1"/>
  <c r="A3575" i="30" s="1"/>
  <c r="A3576" i="30" s="1"/>
  <c r="A3577" i="30" s="1"/>
  <c r="A3578" i="30" s="1"/>
  <c r="A3579" i="30" s="1"/>
  <c r="A3580" i="30" s="1"/>
  <c r="A3581" i="30" s="1"/>
  <c r="A3582" i="30" s="1"/>
  <c r="A3583" i="30" s="1"/>
  <c r="A3584" i="30" s="1"/>
  <c r="A3585" i="30" s="1"/>
  <c r="A3586" i="30" s="1"/>
  <c r="A3587" i="30" s="1"/>
  <c r="A3588" i="30" s="1"/>
  <c r="A3589" i="30" s="1"/>
  <c r="A3590" i="30" s="1"/>
  <c r="A3591" i="30" s="1"/>
  <c r="A3592" i="30" s="1"/>
  <c r="A3593" i="30" s="1"/>
  <c r="A3594" i="30" s="1"/>
  <c r="A3595" i="30" s="1"/>
  <c r="A3596" i="30" s="1"/>
  <c r="A3597" i="30" s="1"/>
  <c r="A3598" i="30" s="1"/>
  <c r="A3599" i="30" s="1"/>
  <c r="A3600" i="30" s="1"/>
  <c r="A3601" i="30" s="1"/>
  <c r="A3602" i="30" s="1"/>
  <c r="A3603" i="30" s="1"/>
  <c r="A3604" i="30" s="1"/>
  <c r="A3605" i="30" s="1"/>
  <c r="A3606" i="30" s="1"/>
  <c r="A3607" i="30" s="1"/>
  <c r="A3608" i="30" s="1"/>
  <c r="A3609" i="30" s="1"/>
  <c r="A3610" i="30" s="1"/>
  <c r="A3611" i="30" s="1"/>
  <c r="A3612" i="30" s="1"/>
  <c r="A3613" i="30" s="1"/>
  <c r="A3614" i="30" s="1"/>
  <c r="A3615" i="30" s="1"/>
  <c r="A3616" i="30" s="1"/>
  <c r="A3617" i="30" s="1"/>
  <c r="A3618" i="30" s="1"/>
  <c r="A3619" i="30" s="1"/>
  <c r="A3620" i="30" s="1"/>
  <c r="A3621" i="30" s="1"/>
  <c r="A3622" i="30" s="1"/>
  <c r="A3623" i="30" s="1"/>
  <c r="A3624" i="30" s="1"/>
  <c r="A3625" i="30" s="1"/>
  <c r="A3626" i="30" s="1"/>
  <c r="A3627" i="30" s="1"/>
  <c r="A3628" i="30" s="1"/>
  <c r="A3629" i="30" s="1"/>
  <c r="A3630" i="30" s="1"/>
  <c r="A3631" i="30" s="1"/>
  <c r="A3632" i="30" s="1"/>
  <c r="A3633" i="30" s="1"/>
  <c r="A3634" i="30" s="1"/>
  <c r="A3635" i="30" s="1"/>
  <c r="A3636" i="30" s="1"/>
  <c r="A3637" i="30" s="1"/>
  <c r="A3638" i="30" s="1"/>
  <c r="A3639" i="30" s="1"/>
  <c r="A3640" i="30" s="1"/>
  <c r="A3641" i="30" s="1"/>
  <c r="A3642" i="30" s="1"/>
  <c r="A3643" i="30" s="1"/>
  <c r="A3644" i="30" s="1"/>
  <c r="A3645" i="30" s="1"/>
  <c r="A3646" i="30" s="1"/>
  <c r="A3647" i="30" s="1"/>
  <c r="A3648" i="30" s="1"/>
  <c r="A3649" i="30" s="1"/>
  <c r="A3650" i="30" s="1"/>
  <c r="A3651" i="30" s="1"/>
  <c r="A3652" i="30" s="1"/>
  <c r="A3653" i="30" s="1"/>
  <c r="A3654" i="30" s="1"/>
  <c r="A3655" i="30" s="1"/>
  <c r="A3656" i="30" s="1"/>
  <c r="A3657" i="30" s="1"/>
  <c r="A3658" i="30" s="1"/>
  <c r="A3659" i="30" s="1"/>
  <c r="A3660" i="30" s="1"/>
  <c r="A3661" i="30" s="1"/>
  <c r="A3662" i="30" s="1"/>
  <c r="A3663" i="30" s="1"/>
  <c r="A3664" i="30" s="1"/>
  <c r="A3665" i="30" s="1"/>
  <c r="A3666" i="30" s="1"/>
  <c r="A3667" i="30" s="1"/>
  <c r="A3668" i="30" s="1"/>
  <c r="A3669" i="30" s="1"/>
  <c r="A3670" i="30" s="1"/>
  <c r="A3671" i="30" s="1"/>
  <c r="A3672" i="30" s="1"/>
  <c r="A3673" i="30" s="1"/>
  <c r="A3674" i="30" s="1"/>
  <c r="A3675" i="30" s="1"/>
  <c r="A3676" i="30" s="1"/>
  <c r="A3677" i="30" s="1"/>
  <c r="A3678" i="30" s="1"/>
  <c r="A3679" i="30" s="1"/>
  <c r="A3680" i="30" s="1"/>
  <c r="A3681" i="30" s="1"/>
  <c r="A3682" i="30" s="1"/>
  <c r="A3683" i="30" s="1"/>
  <c r="A3684" i="30" s="1"/>
  <c r="A3685" i="30" s="1"/>
  <c r="A3686" i="30" s="1"/>
  <c r="A3687" i="30" s="1"/>
  <c r="A3688" i="30" s="1"/>
  <c r="A3689" i="30" s="1"/>
  <c r="A3690" i="30" s="1"/>
  <c r="A3691" i="30" s="1"/>
  <c r="A3692" i="30" s="1"/>
  <c r="A3693" i="30" s="1"/>
  <c r="A3694" i="30" s="1"/>
  <c r="A3695" i="30" s="1"/>
  <c r="A3696" i="30" s="1"/>
  <c r="A3697" i="30" s="1"/>
  <c r="A3698" i="30" s="1"/>
  <c r="A3699" i="30" s="1"/>
  <c r="A3700" i="30" s="1"/>
  <c r="A3701" i="30" s="1"/>
  <c r="A3702" i="30" s="1"/>
  <c r="A3703" i="30" s="1"/>
  <c r="A3704" i="30" s="1"/>
  <c r="A3705" i="30" s="1"/>
  <c r="A3706" i="30" s="1"/>
  <c r="A3707" i="30" s="1"/>
  <c r="A3708" i="30" s="1"/>
  <c r="A3709" i="30" s="1"/>
  <c r="A3710" i="30" s="1"/>
  <c r="A3711" i="30" s="1"/>
  <c r="A3712" i="30" s="1"/>
  <c r="A3713" i="30" s="1"/>
  <c r="A3714" i="30" s="1"/>
  <c r="A3715" i="30" s="1"/>
  <c r="A3716" i="30" s="1"/>
  <c r="A3717" i="30" s="1"/>
  <c r="A3718" i="30" s="1"/>
  <c r="A3719" i="30" s="1"/>
  <c r="A3720" i="30" s="1"/>
  <c r="A3721" i="30" s="1"/>
  <c r="A3722" i="30" s="1"/>
  <c r="A3723" i="30" s="1"/>
  <c r="A3724" i="30" s="1"/>
  <c r="A3725" i="30" s="1"/>
  <c r="A3726" i="30" s="1"/>
  <c r="A3727" i="30" s="1"/>
  <c r="A3728" i="30" s="1"/>
  <c r="A3729" i="30" s="1"/>
  <c r="A3730" i="30" s="1"/>
  <c r="A3731" i="30" s="1"/>
  <c r="A3732" i="30" s="1"/>
  <c r="A3733" i="30" s="1"/>
  <c r="A3734" i="30" s="1"/>
  <c r="A3735" i="30" s="1"/>
  <c r="A3736" i="30" s="1"/>
  <c r="A3737" i="30" s="1"/>
  <c r="A3738" i="30" s="1"/>
  <c r="A3739" i="30" s="1"/>
  <c r="A3740" i="30" s="1"/>
  <c r="A3741" i="30" s="1"/>
  <c r="A3742" i="30" s="1"/>
  <c r="A3743" i="30" s="1"/>
  <c r="A3744" i="30" s="1"/>
  <c r="A3745" i="30" s="1"/>
  <c r="A3746" i="30" s="1"/>
  <c r="A3747" i="30" s="1"/>
  <c r="A3748" i="30" s="1"/>
  <c r="A3749" i="30" s="1"/>
  <c r="A3750" i="30" s="1"/>
  <c r="A3751" i="30" s="1"/>
  <c r="A3752" i="30" s="1"/>
  <c r="A3753" i="30" s="1"/>
  <c r="A3754" i="30" s="1"/>
  <c r="A3755" i="30" s="1"/>
  <c r="A3756" i="30" s="1"/>
  <c r="A3757" i="30" s="1"/>
  <c r="A3758" i="30" s="1"/>
  <c r="A3759" i="30" s="1"/>
  <c r="A3760" i="30" s="1"/>
  <c r="A3761" i="30" s="1"/>
  <c r="A3762" i="30" s="1"/>
  <c r="A3763" i="30" s="1"/>
  <c r="A3764" i="30" s="1"/>
  <c r="A3765" i="30" s="1"/>
  <c r="A3766" i="30" s="1"/>
  <c r="A3767" i="30" s="1"/>
  <c r="A3768" i="30" s="1"/>
  <c r="A3769" i="30" s="1"/>
  <c r="A3770" i="30" s="1"/>
  <c r="A3771" i="30" s="1"/>
  <c r="A3772" i="30" s="1"/>
  <c r="A3773" i="30" s="1"/>
  <c r="A3774" i="30" s="1"/>
  <c r="A3775" i="30" s="1"/>
  <c r="A3776" i="30" s="1"/>
  <c r="A3777" i="30" s="1"/>
  <c r="A3778" i="30" s="1"/>
  <c r="A3779" i="30" s="1"/>
  <c r="A3780" i="30" s="1"/>
  <c r="A3781" i="30" s="1"/>
  <c r="A3782" i="30" s="1"/>
  <c r="A3783" i="30" s="1"/>
  <c r="A3784" i="30" s="1"/>
  <c r="A3785" i="30" s="1"/>
  <c r="A3786" i="30" s="1"/>
  <c r="A3787" i="30" s="1"/>
  <c r="A3788" i="30" s="1"/>
  <c r="A3789" i="30" s="1"/>
  <c r="A3790" i="30" s="1"/>
  <c r="A3791" i="30" s="1"/>
  <c r="A3792" i="30" s="1"/>
  <c r="A3793" i="30" s="1"/>
  <c r="A3794" i="30" s="1"/>
  <c r="A3795" i="30" s="1"/>
  <c r="A3796" i="30" s="1"/>
  <c r="A3797" i="30" s="1"/>
  <c r="A3798" i="30" s="1"/>
  <c r="A3799" i="30" s="1"/>
  <c r="A3800" i="30" s="1"/>
  <c r="A3801" i="30" s="1"/>
  <c r="A3802" i="30" s="1"/>
  <c r="A3803" i="30" s="1"/>
  <c r="A3804" i="30" s="1"/>
  <c r="A3805" i="30" s="1"/>
  <c r="A3806" i="30" s="1"/>
  <c r="A3807" i="30" s="1"/>
  <c r="A3808" i="30" s="1"/>
  <c r="A3809" i="30" s="1"/>
  <c r="A3810" i="30" s="1"/>
  <c r="A3811" i="30" s="1"/>
  <c r="A3812" i="30" s="1"/>
  <c r="A3813" i="30" s="1"/>
  <c r="A3814" i="30" s="1"/>
  <c r="A3815" i="30" s="1"/>
  <c r="A3816" i="30" s="1"/>
  <c r="A3817" i="30" s="1"/>
  <c r="A3818" i="30" s="1"/>
  <c r="A3819" i="30" s="1"/>
  <c r="A3820" i="30" s="1"/>
  <c r="A3821" i="30" s="1"/>
  <c r="A3822" i="30" s="1"/>
  <c r="A3823" i="30" s="1"/>
  <c r="A3824" i="30" s="1"/>
  <c r="A3825" i="30" s="1"/>
  <c r="A3826" i="30" s="1"/>
  <c r="A3827" i="30" s="1"/>
  <c r="A3828" i="30" s="1"/>
  <c r="A3829" i="30" s="1"/>
  <c r="A3830" i="30" s="1"/>
  <c r="A3831" i="30" s="1"/>
  <c r="A3832" i="30" s="1"/>
  <c r="A3833" i="30" s="1"/>
  <c r="A3834" i="30" s="1"/>
  <c r="A3835" i="30" s="1"/>
  <c r="A3836" i="30" s="1"/>
  <c r="A3837" i="30" s="1"/>
  <c r="A3838" i="30" s="1"/>
  <c r="A3839" i="30" s="1"/>
  <c r="A3840" i="30" s="1"/>
  <c r="A3841" i="30" s="1"/>
  <c r="A3842" i="30" s="1"/>
  <c r="A3843" i="30" s="1"/>
  <c r="A3844" i="30" s="1"/>
  <c r="A3845" i="30" s="1"/>
  <c r="A3846" i="30" s="1"/>
  <c r="A3847" i="30" s="1"/>
  <c r="A3848" i="30" s="1"/>
  <c r="A3849" i="30" s="1"/>
  <c r="A3850" i="30" s="1"/>
  <c r="A3851" i="30" s="1"/>
  <c r="A3852" i="30" s="1"/>
  <c r="A3853" i="30" s="1"/>
  <c r="A3854" i="30" s="1"/>
  <c r="A3855" i="30" s="1"/>
  <c r="A3856" i="30" s="1"/>
  <c r="A3857" i="30" s="1"/>
  <c r="A3858" i="30" s="1"/>
  <c r="A3859" i="30" s="1"/>
  <c r="A3860" i="30" s="1"/>
  <c r="A3861" i="30" s="1"/>
  <c r="A3862" i="30" s="1"/>
  <c r="A3863" i="30" s="1"/>
  <c r="A3864" i="30" s="1"/>
  <c r="A3865" i="30" s="1"/>
  <c r="A3866" i="30" s="1"/>
  <c r="A3867" i="30" s="1"/>
  <c r="A3868" i="30" s="1"/>
  <c r="A3869" i="30" s="1"/>
  <c r="A3870" i="30" s="1"/>
  <c r="A3871" i="30" s="1"/>
  <c r="A3872" i="30" s="1"/>
  <c r="A3873" i="30" s="1"/>
  <c r="A3874" i="30" s="1"/>
  <c r="A3875" i="30" s="1"/>
  <c r="A3876" i="30" s="1"/>
  <c r="A3877" i="30" s="1"/>
  <c r="A3878" i="30" s="1"/>
  <c r="A3879" i="30" s="1"/>
  <c r="A3880" i="30" s="1"/>
  <c r="A3881" i="30" s="1"/>
  <c r="A3882" i="30" s="1"/>
  <c r="A3883" i="30" s="1"/>
  <c r="A3884" i="30" s="1"/>
  <c r="A3885" i="30" s="1"/>
  <c r="A3886" i="30" s="1"/>
  <c r="A3887" i="30" s="1"/>
  <c r="A3888" i="30" s="1"/>
  <c r="A3889" i="30" s="1"/>
  <c r="A3890" i="30" s="1"/>
  <c r="A3891" i="30" s="1"/>
  <c r="A3892" i="30" s="1"/>
  <c r="A3893" i="30" s="1"/>
  <c r="A3894" i="30" s="1"/>
  <c r="A3895" i="30" s="1"/>
  <c r="A3896" i="30" s="1"/>
  <c r="A3897" i="30" s="1"/>
  <c r="A3898" i="30" s="1"/>
  <c r="A3899" i="30" s="1"/>
  <c r="A3900" i="30" s="1"/>
  <c r="A3901" i="30" s="1"/>
  <c r="A3902" i="30" s="1"/>
  <c r="A3903" i="30" s="1"/>
  <c r="A3904" i="30" s="1"/>
  <c r="A3905" i="30" s="1"/>
  <c r="A3906" i="30" s="1"/>
  <c r="A3907" i="30" s="1"/>
  <c r="A3908" i="30" s="1"/>
  <c r="A3909" i="30" s="1"/>
  <c r="A3910" i="30" s="1"/>
  <c r="A3911" i="30" s="1"/>
  <c r="A3912" i="30" s="1"/>
  <c r="A3913" i="30" s="1"/>
  <c r="A3914" i="30" s="1"/>
  <c r="A3915" i="30" s="1"/>
  <c r="A3916" i="30" s="1"/>
  <c r="A3917" i="30" s="1"/>
  <c r="A3918" i="30" s="1"/>
  <c r="A3919" i="30" s="1"/>
  <c r="A3920" i="30" s="1"/>
  <c r="A3921" i="30" s="1"/>
  <c r="A3922" i="30" s="1"/>
  <c r="A3923" i="30" s="1"/>
  <c r="A3924" i="30" s="1"/>
  <c r="A3925" i="30" s="1"/>
  <c r="A3926" i="30" s="1"/>
  <c r="A3927" i="30" s="1"/>
  <c r="A3928" i="30" s="1"/>
  <c r="A3929" i="30" s="1"/>
  <c r="A3930" i="30" s="1"/>
  <c r="A3931" i="30" s="1"/>
  <c r="A3932" i="30" s="1"/>
  <c r="A3933" i="30" s="1"/>
  <c r="A3934" i="30" s="1"/>
  <c r="A3935" i="30" s="1"/>
  <c r="A3936" i="30" s="1"/>
  <c r="A3937" i="30" s="1"/>
  <c r="A3938" i="30" s="1"/>
  <c r="A3939" i="30" s="1"/>
  <c r="A3940" i="30" s="1"/>
  <c r="A3941" i="30" s="1"/>
  <c r="A3942" i="30" s="1"/>
  <c r="A3943" i="30" s="1"/>
  <c r="A3944" i="30" s="1"/>
  <c r="A3945" i="30" s="1"/>
  <c r="A3946" i="30" s="1"/>
  <c r="A3947" i="30" s="1"/>
  <c r="A3948" i="30" s="1"/>
  <c r="A3949" i="30" s="1"/>
  <c r="A3950" i="30" s="1"/>
  <c r="A3951" i="30" s="1"/>
  <c r="A3952" i="30" s="1"/>
  <c r="A3953" i="30" s="1"/>
  <c r="A3954" i="30" s="1"/>
  <c r="A3955" i="30" s="1"/>
  <c r="A3956" i="30" s="1"/>
  <c r="A3957" i="30" s="1"/>
  <c r="A3958" i="30" s="1"/>
  <c r="A3959" i="30" s="1"/>
  <c r="A3960" i="30" s="1"/>
  <c r="A3961" i="30" s="1"/>
  <c r="A3962" i="30" s="1"/>
  <c r="A3963" i="30" s="1"/>
  <c r="A3964" i="30" s="1"/>
  <c r="A3965" i="30" s="1"/>
  <c r="A3966" i="30" s="1"/>
  <c r="A3967" i="30" s="1"/>
  <c r="A3968" i="30" s="1"/>
  <c r="A3969" i="30" s="1"/>
  <c r="A3970" i="30" s="1"/>
  <c r="A3971" i="30" s="1"/>
  <c r="A3972" i="30" s="1"/>
  <c r="A3973" i="30" s="1"/>
  <c r="A3974" i="30" s="1"/>
  <c r="A3975" i="30" s="1"/>
  <c r="A3976" i="30" s="1"/>
  <c r="A3977" i="30" s="1"/>
  <c r="A3978" i="30" s="1"/>
  <c r="A3979" i="30" s="1"/>
  <c r="A3980" i="30" s="1"/>
  <c r="A3981" i="30" s="1"/>
  <c r="A3982" i="30" s="1"/>
  <c r="A3983" i="30" s="1"/>
  <c r="A3984" i="30" s="1"/>
  <c r="A3985" i="30" s="1"/>
  <c r="A3986" i="30" s="1"/>
  <c r="A3987" i="30" s="1"/>
  <c r="A3988" i="30" s="1"/>
  <c r="A3989" i="30" s="1"/>
  <c r="A3990" i="30" s="1"/>
  <c r="A3991" i="30" s="1"/>
  <c r="A3992" i="30" s="1"/>
  <c r="A3993" i="30" s="1"/>
  <c r="A3994" i="30" s="1"/>
  <c r="A3995" i="30" s="1"/>
  <c r="A3996" i="30" s="1"/>
  <c r="A3997" i="30" s="1"/>
  <c r="A3998" i="30" s="1"/>
  <c r="A3999" i="30" s="1"/>
  <c r="A4000" i="30" s="1"/>
  <c r="A4001" i="30" s="1"/>
  <c r="A4002" i="30" s="1"/>
  <c r="A4003" i="30" s="1"/>
  <c r="A4004" i="30" s="1"/>
  <c r="A4005" i="30" s="1"/>
  <c r="A4006" i="30" s="1"/>
  <c r="A4007" i="30" s="1"/>
  <c r="A4008" i="30" s="1"/>
  <c r="A4009" i="30" s="1"/>
  <c r="A4010" i="30" s="1"/>
  <c r="A4011" i="30" s="1"/>
  <c r="A4012" i="30" s="1"/>
  <c r="A4013" i="30" s="1"/>
  <c r="A4014" i="30" s="1"/>
  <c r="A4015" i="30" s="1"/>
  <c r="A4016" i="30" s="1"/>
  <c r="A4017" i="30" s="1"/>
  <c r="A4018" i="30" s="1"/>
  <c r="A4019" i="30" s="1"/>
  <c r="A4020" i="30" s="1"/>
  <c r="A4021" i="30" s="1"/>
  <c r="A4022" i="30" s="1"/>
  <c r="A4023" i="30" s="1"/>
  <c r="A4024" i="30" s="1"/>
  <c r="A4025" i="30" s="1"/>
  <c r="A4026" i="30" s="1"/>
  <c r="A4027" i="30" s="1"/>
  <c r="A4028" i="30" s="1"/>
  <c r="A4029" i="30" s="1"/>
  <c r="A4030" i="30" s="1"/>
  <c r="A4031" i="30" s="1"/>
  <c r="A4032" i="30" s="1"/>
  <c r="A4033" i="30" s="1"/>
  <c r="A4034" i="30" s="1"/>
  <c r="A4035" i="30" s="1"/>
  <c r="A4036" i="30" s="1"/>
  <c r="A4037" i="30" s="1"/>
  <c r="A4038" i="30" s="1"/>
  <c r="A4039" i="30" s="1"/>
  <c r="A4040" i="30" s="1"/>
  <c r="A4041" i="30" s="1"/>
  <c r="A4042" i="30" s="1"/>
  <c r="A4043" i="30" s="1"/>
  <c r="A4044" i="30" s="1"/>
  <c r="A4045" i="30" s="1"/>
  <c r="A4046" i="30" s="1"/>
  <c r="A4047" i="30" s="1"/>
  <c r="A4048" i="30" s="1"/>
  <c r="A4049" i="30" s="1"/>
  <c r="A4050" i="30" s="1"/>
  <c r="A4051" i="30" s="1"/>
  <c r="A4052" i="30" s="1"/>
  <c r="A4053" i="30" s="1"/>
  <c r="A4054" i="30" s="1"/>
  <c r="A4055" i="30" s="1"/>
  <c r="A4056" i="30" s="1"/>
  <c r="A4057" i="30" s="1"/>
  <c r="A4058" i="30" s="1"/>
  <c r="A4059" i="30" s="1"/>
  <c r="A4060" i="30" s="1"/>
  <c r="A4061" i="30" s="1"/>
  <c r="A4062" i="30" s="1"/>
  <c r="A4063" i="30" s="1"/>
  <c r="A4064" i="30" s="1"/>
  <c r="A4065" i="30" s="1"/>
  <c r="A4066" i="30" s="1"/>
  <c r="A4067" i="30" s="1"/>
  <c r="A4068" i="30" s="1"/>
  <c r="A4069" i="30" s="1"/>
  <c r="A4070" i="30" s="1"/>
  <c r="A4071" i="30" s="1"/>
  <c r="A4072" i="30" s="1"/>
  <c r="A4073" i="30" s="1"/>
  <c r="A4074" i="30" s="1"/>
  <c r="A4075" i="30" s="1"/>
  <c r="A4076" i="30" s="1"/>
  <c r="A4077" i="30" s="1"/>
  <c r="A4078" i="30" s="1"/>
  <c r="A4079" i="30" s="1"/>
  <c r="A4080" i="30" s="1"/>
  <c r="A4081" i="30" s="1"/>
  <c r="A4082" i="30" s="1"/>
  <c r="A4083" i="30" s="1"/>
  <c r="A4084" i="30" s="1"/>
  <c r="A4085" i="30" s="1"/>
  <c r="A4086" i="30" s="1"/>
  <c r="A4087" i="30" s="1"/>
  <c r="A4088" i="30" s="1"/>
  <c r="A4089" i="30" s="1"/>
  <c r="A4090" i="30" s="1"/>
  <c r="A4091" i="30" s="1"/>
  <c r="A4092" i="30" s="1"/>
  <c r="A4093" i="30" s="1"/>
  <c r="A4094" i="30" s="1"/>
  <c r="A4095" i="30" s="1"/>
  <c r="A4096" i="30" s="1"/>
  <c r="A4097" i="30" s="1"/>
  <c r="A4098" i="30" s="1"/>
  <c r="A4099" i="30" s="1"/>
  <c r="A4100" i="30" s="1"/>
  <c r="A4101" i="30" s="1"/>
  <c r="A4102" i="30" s="1"/>
  <c r="A4103" i="30" s="1"/>
  <c r="A4104" i="30" s="1"/>
  <c r="A4105" i="30" s="1"/>
  <c r="A4106" i="30" s="1"/>
  <c r="A4107" i="30" s="1"/>
  <c r="A4108" i="30" s="1"/>
  <c r="A4109" i="30" s="1"/>
  <c r="A4110" i="30" s="1"/>
  <c r="A4111" i="30" s="1"/>
  <c r="A4112" i="30" s="1"/>
  <c r="A4113" i="30" s="1"/>
  <c r="A4114" i="30" s="1"/>
  <c r="A4115" i="30" s="1"/>
  <c r="A4116" i="30" s="1"/>
  <c r="A4117" i="30" s="1"/>
  <c r="A4118" i="30" s="1"/>
  <c r="A4119" i="30" s="1"/>
  <c r="A4120" i="30" s="1"/>
  <c r="A4121" i="30" s="1"/>
  <c r="A4122" i="30" s="1"/>
  <c r="A4123" i="30" s="1"/>
  <c r="A4124" i="30" s="1"/>
  <c r="A4125" i="30" s="1"/>
  <c r="A4126" i="30" s="1"/>
  <c r="A4127" i="30" s="1"/>
  <c r="A4128" i="30" s="1"/>
  <c r="A4129" i="30" s="1"/>
  <c r="A4130" i="30" s="1"/>
  <c r="A4131" i="30" s="1"/>
  <c r="A4132" i="30" s="1"/>
  <c r="A4133" i="30" s="1"/>
  <c r="A4134" i="30" s="1"/>
  <c r="A4135" i="30" s="1"/>
  <c r="A4136" i="30" s="1"/>
  <c r="A4137" i="30" s="1"/>
  <c r="A4138" i="30" s="1"/>
  <c r="A4139" i="30" s="1"/>
  <c r="A4140" i="30" s="1"/>
  <c r="A4141" i="30" s="1"/>
  <c r="A4142" i="30" s="1"/>
  <c r="A4143" i="30" s="1"/>
  <c r="A4144" i="30" s="1"/>
  <c r="A4145" i="30" s="1"/>
  <c r="A4146" i="30" s="1"/>
  <c r="A4147" i="30" s="1"/>
  <c r="A4148" i="30" s="1"/>
  <c r="A4149" i="30" s="1"/>
  <c r="A4150" i="30" s="1"/>
  <c r="A4151" i="30" s="1"/>
  <c r="A4152" i="30" s="1"/>
  <c r="A4153" i="30" s="1"/>
  <c r="A4154" i="30" s="1"/>
  <c r="A4155" i="30" s="1"/>
  <c r="A4156" i="30" s="1"/>
  <c r="A4157" i="30" s="1"/>
  <c r="A4158" i="30" s="1"/>
  <c r="A4159" i="30" s="1"/>
  <c r="A4160" i="30" s="1"/>
  <c r="A4161" i="30" s="1"/>
  <c r="A4162" i="30" s="1"/>
  <c r="A4163" i="30" s="1"/>
  <c r="A4164" i="30" s="1"/>
  <c r="A4165" i="30" s="1"/>
  <c r="A4166" i="30" s="1"/>
  <c r="A4167" i="30" s="1"/>
  <c r="A4168" i="30" s="1"/>
  <c r="A4169" i="30" s="1"/>
  <c r="A4170" i="30" s="1"/>
  <c r="A4171" i="30" s="1"/>
  <c r="A4172" i="30" s="1"/>
  <c r="A4173" i="30" s="1"/>
  <c r="A4174" i="30" s="1"/>
  <c r="A4175" i="30" s="1"/>
  <c r="A4176" i="30" s="1"/>
  <c r="A4177" i="30" s="1"/>
  <c r="A4178" i="30" s="1"/>
  <c r="A4179" i="30" s="1"/>
  <c r="A4180" i="30" s="1"/>
  <c r="A4181" i="30" s="1"/>
  <c r="A4182" i="30" s="1"/>
  <c r="A4183" i="30" s="1"/>
  <c r="A4184" i="30" s="1"/>
  <c r="A4185" i="30" s="1"/>
  <c r="A4186" i="30" s="1"/>
  <c r="A4187" i="30" s="1"/>
  <c r="A4188" i="30" s="1"/>
  <c r="A4189" i="30" s="1"/>
  <c r="A4190" i="30" s="1"/>
  <c r="A4191" i="30" s="1"/>
  <c r="A4192" i="30" s="1"/>
  <c r="A4193" i="30" s="1"/>
  <c r="A4194" i="30" s="1"/>
  <c r="A4195" i="30" s="1"/>
  <c r="A4196" i="30" s="1"/>
  <c r="A4197" i="30" s="1"/>
  <c r="A4198" i="30" s="1"/>
  <c r="A4199" i="30" s="1"/>
  <c r="A4200" i="30" s="1"/>
  <c r="A4201" i="30" s="1"/>
  <c r="A4202" i="30" s="1"/>
  <c r="A4203" i="30" s="1"/>
  <c r="A4204" i="30" s="1"/>
  <c r="A4205" i="30" s="1"/>
  <c r="A4206" i="30" s="1"/>
  <c r="A4207" i="30" s="1"/>
  <c r="A4208" i="30" s="1"/>
  <c r="A4209" i="30" s="1"/>
  <c r="A4210" i="30" s="1"/>
  <c r="A4211" i="30" s="1"/>
  <c r="A4212" i="30" s="1"/>
  <c r="A4213" i="30" s="1"/>
  <c r="A4214" i="30" s="1"/>
  <c r="A4215" i="30" s="1"/>
  <c r="A4216" i="30" s="1"/>
  <c r="A4217" i="30" s="1"/>
  <c r="A4218" i="30" s="1"/>
  <c r="A4219" i="30" s="1"/>
  <c r="A4220" i="30" s="1"/>
  <c r="A4221" i="30" s="1"/>
  <c r="A4222" i="30" s="1"/>
  <c r="A4223" i="30" s="1"/>
  <c r="A4224" i="30" s="1"/>
  <c r="A4225" i="30" s="1"/>
  <c r="A4226" i="30" s="1"/>
  <c r="A4227" i="30" s="1"/>
  <c r="A4228" i="30" s="1"/>
  <c r="A4229" i="30" s="1"/>
  <c r="A4230" i="30" s="1"/>
  <c r="A4231" i="30" s="1"/>
  <c r="A4232" i="30" s="1"/>
  <c r="A4233" i="30" s="1"/>
  <c r="A4234" i="30" s="1"/>
  <c r="A4235" i="30" s="1"/>
  <c r="A4236" i="30" s="1"/>
  <c r="A4237" i="30" s="1"/>
  <c r="A4238" i="30" s="1"/>
  <c r="A4239" i="30" s="1"/>
  <c r="A4240" i="30" s="1"/>
  <c r="A4241" i="30" s="1"/>
  <c r="A4242" i="30" s="1"/>
  <c r="A4243" i="30" s="1"/>
  <c r="A4244" i="30" s="1"/>
  <c r="A4245" i="30" s="1"/>
  <c r="A4246" i="30" s="1"/>
  <c r="A4247" i="30" s="1"/>
  <c r="A4248" i="30" s="1"/>
  <c r="A4249" i="30" s="1"/>
  <c r="A4250" i="30" s="1"/>
  <c r="A4251" i="30" s="1"/>
  <c r="A4252" i="30" s="1"/>
  <c r="A4253" i="30" s="1"/>
  <c r="A4254" i="30" s="1"/>
  <c r="A4255" i="30" s="1"/>
  <c r="A4256" i="30" s="1"/>
  <c r="A4257" i="30" s="1"/>
  <c r="A4258" i="30" s="1"/>
  <c r="A4259" i="30" s="1"/>
  <c r="A4260" i="30" s="1"/>
  <c r="A4261" i="30" s="1"/>
  <c r="A4262" i="30" s="1"/>
  <c r="A4263" i="30" s="1"/>
  <c r="A4264" i="30" s="1"/>
  <c r="A4265" i="30" s="1"/>
  <c r="A4266" i="30" s="1"/>
  <c r="A4267" i="30" s="1"/>
  <c r="A4268" i="30" s="1"/>
  <c r="A4269" i="30" s="1"/>
  <c r="A4270" i="30" s="1"/>
  <c r="A4271" i="30" s="1"/>
  <c r="A4272" i="30" s="1"/>
  <c r="A4273" i="30" s="1"/>
  <c r="A4274" i="30" s="1"/>
  <c r="A4275" i="30" s="1"/>
  <c r="A4276" i="30" s="1"/>
  <c r="A4277" i="30" s="1"/>
  <c r="A4278" i="30" s="1"/>
  <c r="A4279" i="30" s="1"/>
  <c r="A4280" i="30" s="1"/>
  <c r="A4281" i="30" s="1"/>
  <c r="A4282" i="30" s="1"/>
  <c r="A4283" i="30" s="1"/>
  <c r="A4284" i="30" s="1"/>
  <c r="A4285" i="30" s="1"/>
  <c r="A4286" i="30" s="1"/>
  <c r="A4287" i="30" s="1"/>
  <c r="A4288" i="30" s="1"/>
  <c r="A4289" i="30" s="1"/>
  <c r="A4290" i="30" s="1"/>
  <c r="A4291" i="30" s="1"/>
  <c r="A4292" i="30" s="1"/>
  <c r="A4293" i="30" s="1"/>
  <c r="A4294" i="30" s="1"/>
  <c r="A4295" i="30" s="1"/>
  <c r="A4296" i="30" s="1"/>
  <c r="A4297" i="30" s="1"/>
  <c r="A4298" i="30" s="1"/>
  <c r="A4299" i="30" s="1"/>
  <c r="A4300" i="30" s="1"/>
  <c r="A4301" i="30" s="1"/>
  <c r="A4302" i="30" s="1"/>
  <c r="A4303" i="30" s="1"/>
  <c r="A4304" i="30" s="1"/>
  <c r="A4305" i="30" s="1"/>
  <c r="A4306" i="30" s="1"/>
  <c r="A4307" i="30" s="1"/>
  <c r="A4308" i="30" s="1"/>
  <c r="A4309" i="30" s="1"/>
  <c r="A4310" i="30" s="1"/>
  <c r="A4311" i="30" s="1"/>
  <c r="A4312" i="30" s="1"/>
  <c r="A4313" i="30" s="1"/>
  <c r="A4314" i="30" s="1"/>
  <c r="A4315" i="30" s="1"/>
  <c r="A4316" i="30" s="1"/>
  <c r="A4317" i="30" s="1"/>
  <c r="A4318" i="30" s="1"/>
  <c r="A4319" i="30" s="1"/>
  <c r="A4320" i="30" s="1"/>
  <c r="A4321" i="30" s="1"/>
  <c r="A4322" i="30" s="1"/>
  <c r="A4323" i="30" s="1"/>
  <c r="A4324" i="30" s="1"/>
  <c r="A4325" i="30" s="1"/>
  <c r="A4326" i="30" s="1"/>
  <c r="A4327" i="30" s="1"/>
  <c r="A4328" i="30" s="1"/>
  <c r="A4329" i="30" s="1"/>
  <c r="A4330" i="30" s="1"/>
  <c r="A4331" i="30" s="1"/>
  <c r="A4332" i="30" s="1"/>
  <c r="A4333" i="30" s="1"/>
  <c r="A4334" i="30" s="1"/>
  <c r="A4335" i="30" s="1"/>
  <c r="A4336" i="30" s="1"/>
  <c r="A4337" i="30" s="1"/>
  <c r="A4338" i="30" s="1"/>
  <c r="A4339" i="30" s="1"/>
  <c r="A4340" i="30" s="1"/>
  <c r="A4341" i="30" s="1"/>
  <c r="A4342" i="30" s="1"/>
  <c r="A4343" i="30" s="1"/>
  <c r="A4344" i="30" s="1"/>
  <c r="A4345" i="30" s="1"/>
  <c r="A4346" i="30" s="1"/>
  <c r="A4347" i="30" s="1"/>
  <c r="A4348" i="30" s="1"/>
  <c r="A4349" i="30" s="1"/>
  <c r="A4350" i="30" s="1"/>
  <c r="A4351" i="30" s="1"/>
  <c r="A4352" i="30" s="1"/>
  <c r="A4353" i="30" s="1"/>
  <c r="A4354" i="30" s="1"/>
  <c r="A4355" i="30" s="1"/>
  <c r="A4356" i="30" s="1"/>
  <c r="A4357" i="30" s="1"/>
  <c r="A4358" i="30" s="1"/>
  <c r="A4359" i="30" s="1"/>
  <c r="A4360" i="30" s="1"/>
  <c r="A4361" i="30" s="1"/>
  <c r="A4362" i="30" s="1"/>
  <c r="A4363" i="30" s="1"/>
  <c r="A4364" i="30" s="1"/>
  <c r="A4365" i="30" s="1"/>
  <c r="A4366" i="30" s="1"/>
  <c r="A4367" i="30" s="1"/>
  <c r="A4368" i="30" s="1"/>
  <c r="A4369" i="30" s="1"/>
  <c r="A4370" i="30" s="1"/>
  <c r="A4371" i="30" s="1"/>
  <c r="A4372" i="30" s="1"/>
  <c r="A4373" i="30" s="1"/>
  <c r="A4374" i="30" s="1"/>
  <c r="A4375" i="30" s="1"/>
  <c r="A4376" i="30" s="1"/>
  <c r="A4377" i="30" s="1"/>
  <c r="A4378" i="30" s="1"/>
  <c r="A4379" i="30" s="1"/>
  <c r="A4380" i="30" s="1"/>
  <c r="A4381" i="30" s="1"/>
  <c r="A4382" i="30" s="1"/>
  <c r="A4383" i="30" s="1"/>
  <c r="A4384" i="30" s="1"/>
  <c r="A4385" i="30" s="1"/>
  <c r="A4386" i="30" s="1"/>
  <c r="A4387" i="30" s="1"/>
  <c r="A4388" i="30" s="1"/>
  <c r="A4389" i="30" s="1"/>
  <c r="A4390" i="30" s="1"/>
  <c r="A4391" i="30" s="1"/>
  <c r="A4392" i="30" s="1"/>
  <c r="A4393" i="30" s="1"/>
  <c r="A4394" i="30" s="1"/>
  <c r="A4395" i="30" s="1"/>
  <c r="A4396" i="30" s="1"/>
  <c r="A4397" i="30" s="1"/>
  <c r="A4398" i="30" s="1"/>
  <c r="A4399" i="30" s="1"/>
  <c r="A4400" i="30" s="1"/>
  <c r="A4401" i="30" s="1"/>
  <c r="A4402" i="30" s="1"/>
  <c r="A4403" i="30" s="1"/>
  <c r="A4404" i="30" s="1"/>
  <c r="A4405" i="30" s="1"/>
  <c r="A4406" i="30" s="1"/>
  <c r="A4407" i="30" s="1"/>
  <c r="A4408" i="30" s="1"/>
  <c r="A4409" i="30" s="1"/>
  <c r="A4410" i="30" s="1"/>
  <c r="A4411" i="30" s="1"/>
  <c r="A4412" i="30" s="1"/>
  <c r="A4413" i="30" s="1"/>
  <c r="A4414" i="30" s="1"/>
  <c r="A4415" i="30" s="1"/>
  <c r="A4416" i="30" s="1"/>
  <c r="A4417" i="30" s="1"/>
  <c r="A4418" i="30" s="1"/>
  <c r="A4419" i="30" s="1"/>
  <c r="A4420" i="30" s="1"/>
  <c r="A4421" i="30" s="1"/>
  <c r="A4422" i="30" s="1"/>
  <c r="A4423" i="30" s="1"/>
  <c r="A4424" i="30" s="1"/>
  <c r="A4425" i="30" s="1"/>
  <c r="A4426" i="30" s="1"/>
  <c r="A4427" i="30" s="1"/>
  <c r="A4428" i="30" s="1"/>
  <c r="A4429" i="30" s="1"/>
  <c r="A4430" i="30" s="1"/>
  <c r="A4431" i="30" s="1"/>
  <c r="A4432" i="30" s="1"/>
  <c r="A4433" i="30" s="1"/>
  <c r="A4434" i="30" s="1"/>
  <c r="A4435" i="30" s="1"/>
  <c r="A4436" i="30" s="1"/>
  <c r="A4437" i="30" s="1"/>
  <c r="A4438" i="30" s="1"/>
  <c r="A4439" i="30" s="1"/>
  <c r="A4440" i="30" s="1"/>
  <c r="A4441" i="30" s="1"/>
  <c r="A4442" i="30" s="1"/>
  <c r="A4443" i="30" s="1"/>
  <c r="A4444" i="30" s="1"/>
  <c r="A4445" i="30" s="1"/>
  <c r="A4446" i="30" s="1"/>
  <c r="A4447" i="30" s="1"/>
  <c r="A4448" i="30" s="1"/>
  <c r="A4449" i="30" s="1"/>
  <c r="A4450" i="30" s="1"/>
  <c r="A4451" i="30" s="1"/>
  <c r="A4452" i="30" s="1"/>
  <c r="A4453" i="30" s="1"/>
  <c r="A4454" i="30" s="1"/>
  <c r="A4455" i="30" s="1"/>
  <c r="A4456" i="30" s="1"/>
  <c r="A4457" i="30" s="1"/>
  <c r="A4458" i="30" s="1"/>
  <c r="A4459" i="30" s="1"/>
  <c r="A4460" i="30" s="1"/>
  <c r="A4461" i="30" s="1"/>
  <c r="A4462" i="30" s="1"/>
  <c r="A4463" i="30" s="1"/>
  <c r="A4464" i="30" s="1"/>
  <c r="A4465" i="30" s="1"/>
  <c r="A4466" i="30" s="1"/>
  <c r="A4467" i="30" s="1"/>
  <c r="A4468" i="30" s="1"/>
  <c r="A4469" i="30" s="1"/>
  <c r="A4470" i="30" s="1"/>
  <c r="A4471" i="30" s="1"/>
  <c r="A4472" i="30" s="1"/>
  <c r="A4473" i="30" s="1"/>
  <c r="A4474" i="30" s="1"/>
  <c r="A4475" i="30" s="1"/>
  <c r="A4476" i="30" s="1"/>
  <c r="A4477" i="30" s="1"/>
  <c r="A4478" i="30" s="1"/>
  <c r="A4479" i="30" s="1"/>
  <c r="A4480" i="30" s="1"/>
  <c r="A4481" i="30" s="1"/>
  <c r="A4482" i="30" s="1"/>
  <c r="A4483" i="30" s="1"/>
  <c r="A4484" i="30" s="1"/>
  <c r="A4485" i="30" s="1"/>
  <c r="A4486" i="30" s="1"/>
  <c r="A4487" i="30" s="1"/>
  <c r="A4488" i="30" s="1"/>
  <c r="A4489" i="30" s="1"/>
  <c r="A4490" i="30" s="1"/>
  <c r="A4491" i="30" s="1"/>
  <c r="A4492" i="30" s="1"/>
  <c r="A4493" i="30" s="1"/>
  <c r="A4494" i="30" s="1"/>
  <c r="A4495" i="30" s="1"/>
  <c r="A4496" i="30" s="1"/>
  <c r="A4497" i="30" s="1"/>
  <c r="A4498" i="30" s="1"/>
  <c r="A4499" i="30" s="1"/>
  <c r="A4500" i="30" s="1"/>
  <c r="A4501" i="30" s="1"/>
  <c r="A4502" i="30" s="1"/>
  <c r="A4503" i="30" s="1"/>
  <c r="A4504" i="30" s="1"/>
  <c r="A4505" i="30" s="1"/>
  <c r="A4506" i="30" s="1"/>
  <c r="A4507" i="30" s="1"/>
  <c r="A4508" i="30" s="1"/>
  <c r="A4509" i="30" s="1"/>
  <c r="A4510" i="30" s="1"/>
  <c r="A4511" i="30" s="1"/>
  <c r="A4512" i="30" s="1"/>
  <c r="A4513" i="30" s="1"/>
  <c r="A4514" i="30" s="1"/>
  <c r="A4515" i="30" s="1"/>
  <c r="A4516" i="30" s="1"/>
  <c r="A4517" i="30" s="1"/>
  <c r="A4518" i="30" s="1"/>
  <c r="A4519" i="30" s="1"/>
  <c r="A4520" i="30" s="1"/>
  <c r="A4521" i="30" s="1"/>
  <c r="A4522" i="30" s="1"/>
  <c r="A4523" i="30" s="1"/>
  <c r="A4524" i="30" s="1"/>
  <c r="A4525" i="30" s="1"/>
  <c r="A4526" i="30" s="1"/>
  <c r="A4527" i="30" s="1"/>
  <c r="A4528" i="30" s="1"/>
  <c r="A4529" i="30" s="1"/>
  <c r="A4530" i="30" s="1"/>
  <c r="A4531" i="30" s="1"/>
  <c r="A4532" i="30" s="1"/>
  <c r="A4533" i="30" s="1"/>
  <c r="A4534" i="30" s="1"/>
  <c r="A4535" i="30" s="1"/>
  <c r="A4536" i="30" s="1"/>
  <c r="A4537" i="30" s="1"/>
  <c r="A4538" i="30" s="1"/>
  <c r="A4539" i="30" s="1"/>
  <c r="A4540" i="30" s="1"/>
  <c r="A4541" i="30" s="1"/>
  <c r="A4542" i="30" s="1"/>
  <c r="A4543" i="30" s="1"/>
  <c r="A4544" i="30" s="1"/>
  <c r="A4545" i="30" s="1"/>
  <c r="A4546" i="30" s="1"/>
  <c r="A4547" i="30" s="1"/>
  <c r="A4548" i="30" s="1"/>
  <c r="A4549" i="30" s="1"/>
  <c r="A4550" i="30" s="1"/>
  <c r="A4551" i="30" s="1"/>
  <c r="A4552" i="30" s="1"/>
  <c r="A4553" i="30" s="1"/>
  <c r="A4554" i="30" s="1"/>
  <c r="A4555" i="30" s="1"/>
  <c r="A4556" i="30" s="1"/>
  <c r="A4557" i="30" s="1"/>
  <c r="A4558" i="30" s="1"/>
  <c r="A4559" i="30" s="1"/>
  <c r="A4560" i="30" s="1"/>
  <c r="A4561" i="30" s="1"/>
  <c r="A4562" i="30" s="1"/>
  <c r="A4563" i="30" s="1"/>
  <c r="A4564" i="30" s="1"/>
  <c r="A4565" i="30" s="1"/>
  <c r="A4566" i="30" s="1"/>
  <c r="A4567" i="30" s="1"/>
  <c r="A4568" i="30" s="1"/>
  <c r="A4569" i="30" s="1"/>
  <c r="A4570" i="30" s="1"/>
  <c r="A4571" i="30" s="1"/>
  <c r="A4572" i="30" s="1"/>
  <c r="A4573" i="30" s="1"/>
  <c r="A4574" i="30" s="1"/>
  <c r="A4575" i="30" s="1"/>
  <c r="A4576" i="30" s="1"/>
  <c r="A4577" i="30" s="1"/>
  <c r="A4578" i="30" s="1"/>
  <c r="A4579" i="30" s="1"/>
  <c r="A4580" i="30" s="1"/>
  <c r="A4581" i="30" s="1"/>
  <c r="A4582" i="30" s="1"/>
  <c r="A4583" i="30" s="1"/>
  <c r="A4584" i="30" s="1"/>
  <c r="A4585" i="30" s="1"/>
  <c r="A4586" i="30" s="1"/>
  <c r="A4587" i="30" s="1"/>
  <c r="A4588" i="30" s="1"/>
  <c r="A4589" i="30" s="1"/>
  <c r="A4590" i="30" s="1"/>
  <c r="A4591" i="30" s="1"/>
  <c r="A4592" i="30" s="1"/>
  <c r="A4593" i="30" s="1"/>
  <c r="A4594" i="30" s="1"/>
  <c r="A4595" i="30" s="1"/>
  <c r="A4596" i="30" s="1"/>
  <c r="A4597" i="30" s="1"/>
  <c r="A4598" i="30" s="1"/>
  <c r="A4599" i="30" s="1"/>
  <c r="A4600" i="30" s="1"/>
  <c r="A4601" i="30" s="1"/>
  <c r="A4602" i="30" s="1"/>
  <c r="A4603" i="30" s="1"/>
  <c r="A4604" i="30" s="1"/>
  <c r="A4605" i="30" s="1"/>
  <c r="A4606" i="30" s="1"/>
  <c r="A4607" i="30" s="1"/>
  <c r="A4608" i="30" s="1"/>
  <c r="A4609" i="30" s="1"/>
  <c r="A4610" i="30" s="1"/>
  <c r="A4611" i="30" s="1"/>
  <c r="A4612" i="30" s="1"/>
  <c r="A4613" i="30" s="1"/>
  <c r="A4614" i="30" s="1"/>
  <c r="A4615" i="30" s="1"/>
  <c r="A4616" i="30" s="1"/>
  <c r="A4617" i="30" s="1"/>
  <c r="A4618" i="30" s="1"/>
  <c r="A4619" i="30" s="1"/>
  <c r="A4620" i="30" s="1"/>
  <c r="A4621" i="30" s="1"/>
  <c r="A4622" i="30" s="1"/>
  <c r="A4623" i="30" s="1"/>
  <c r="A4624" i="30" s="1"/>
  <c r="A4625" i="30" s="1"/>
  <c r="A4626" i="30" s="1"/>
  <c r="A4627" i="30" s="1"/>
  <c r="A4628" i="30" s="1"/>
  <c r="A4629" i="30" s="1"/>
  <c r="A4630" i="30" s="1"/>
  <c r="A4631" i="30" s="1"/>
  <c r="A4632" i="30" s="1"/>
  <c r="A4633" i="30" s="1"/>
  <c r="A4634" i="30" s="1"/>
  <c r="A4635" i="30" s="1"/>
  <c r="A4636" i="30" s="1"/>
  <c r="A4637" i="30" s="1"/>
  <c r="A4638" i="30" s="1"/>
  <c r="A4639" i="30" s="1"/>
  <c r="A4640" i="30" s="1"/>
  <c r="A4641" i="30" s="1"/>
  <c r="A4642" i="30" s="1"/>
  <c r="A4643" i="30" s="1"/>
  <c r="A4644" i="30" s="1"/>
  <c r="A4645" i="30" s="1"/>
  <c r="A4646" i="30" s="1"/>
  <c r="A4647" i="30" s="1"/>
  <c r="A4648" i="30" s="1"/>
  <c r="A4649" i="30" s="1"/>
  <c r="A4650" i="30" s="1"/>
  <c r="A4651" i="30" s="1"/>
  <c r="A4652" i="30" s="1"/>
  <c r="A4653" i="30" s="1"/>
  <c r="A4654" i="30" s="1"/>
  <c r="A4655" i="30" s="1"/>
  <c r="A4656" i="30" s="1"/>
  <c r="A4657" i="30" s="1"/>
  <c r="A4658" i="30" s="1"/>
  <c r="A4659" i="30" s="1"/>
  <c r="A4660" i="30" s="1"/>
  <c r="A4661" i="30" s="1"/>
  <c r="A4662" i="30" s="1"/>
  <c r="A4663" i="30" s="1"/>
  <c r="A4664" i="30" s="1"/>
  <c r="A4665" i="30" s="1"/>
  <c r="A4666" i="30" s="1"/>
  <c r="A4667" i="30" s="1"/>
  <c r="A4668" i="30" s="1"/>
  <c r="A4669" i="30" s="1"/>
  <c r="A4670" i="30" s="1"/>
  <c r="A4671" i="30" s="1"/>
  <c r="A4672" i="30" s="1"/>
  <c r="A4673" i="30" s="1"/>
  <c r="A4674" i="30" s="1"/>
  <c r="A4675" i="30" s="1"/>
  <c r="A4676" i="30" s="1"/>
  <c r="A4677" i="30" s="1"/>
  <c r="A4678" i="30" s="1"/>
  <c r="A4679" i="30" s="1"/>
  <c r="A4680" i="30" s="1"/>
  <c r="A4681" i="30" s="1"/>
  <c r="A4682" i="30" s="1"/>
  <c r="A4683" i="30" s="1"/>
  <c r="A4684" i="30" s="1"/>
  <c r="A4685" i="30" s="1"/>
  <c r="A4686" i="30" s="1"/>
  <c r="A4687" i="30" s="1"/>
  <c r="A4688" i="30" s="1"/>
  <c r="A4689" i="30" s="1"/>
  <c r="A4690" i="30" s="1"/>
  <c r="A4691" i="30" s="1"/>
  <c r="A4692" i="30" s="1"/>
  <c r="A4693" i="30" s="1"/>
  <c r="A4694" i="30" s="1"/>
  <c r="A4695" i="30" s="1"/>
  <c r="A4696" i="30" s="1"/>
  <c r="A4697" i="30" s="1"/>
  <c r="A4698" i="30" s="1"/>
  <c r="A4699" i="30" s="1"/>
  <c r="A4700" i="30" s="1"/>
  <c r="A4701" i="30" s="1"/>
  <c r="A4702" i="30" s="1"/>
  <c r="A4703" i="30" s="1"/>
  <c r="A4704" i="30" s="1"/>
  <c r="A4705" i="30" s="1"/>
  <c r="A4706" i="30" s="1"/>
  <c r="A4707" i="30" s="1"/>
  <c r="A4708" i="30" s="1"/>
  <c r="A4709" i="30" s="1"/>
  <c r="A4710" i="30" s="1"/>
  <c r="A4711" i="30" s="1"/>
  <c r="A4712" i="30" s="1"/>
  <c r="A4713" i="30" s="1"/>
  <c r="A4714" i="30" s="1"/>
  <c r="A4715" i="30" s="1"/>
  <c r="A4716" i="30" s="1"/>
  <c r="A4717" i="30" s="1"/>
  <c r="A4718" i="30" s="1"/>
  <c r="A4719" i="30" s="1"/>
  <c r="A4720" i="30" s="1"/>
  <c r="A4721" i="30" s="1"/>
  <c r="A4722" i="30" s="1"/>
  <c r="A4723" i="30" s="1"/>
  <c r="A4724" i="30" s="1"/>
  <c r="A4725" i="30" s="1"/>
  <c r="A4726" i="30" s="1"/>
  <c r="A4727" i="30" s="1"/>
  <c r="A4728" i="30" s="1"/>
  <c r="A4729" i="30" s="1"/>
  <c r="A4730" i="30" s="1"/>
  <c r="A4731" i="30" s="1"/>
  <c r="A4732" i="30" s="1"/>
  <c r="A4733" i="30" s="1"/>
  <c r="A4734" i="30" s="1"/>
  <c r="A4735" i="30" s="1"/>
  <c r="A4736" i="30" s="1"/>
  <c r="A4737" i="30" s="1"/>
  <c r="A4738" i="30" s="1"/>
  <c r="A4739" i="30" s="1"/>
  <c r="A4740" i="30" s="1"/>
  <c r="A4741" i="30" s="1"/>
  <c r="A4742" i="30" s="1"/>
  <c r="A4743" i="30" s="1"/>
  <c r="A4744" i="30" s="1"/>
  <c r="A4745" i="30" s="1"/>
  <c r="A4746" i="30" s="1"/>
  <c r="A4747" i="30" s="1"/>
  <c r="A4748" i="30" s="1"/>
  <c r="A4749" i="30" s="1"/>
  <c r="A4750" i="30" s="1"/>
  <c r="A4751" i="30" s="1"/>
  <c r="A4752" i="30" s="1"/>
  <c r="A4753" i="30" s="1"/>
  <c r="A4754" i="30" s="1"/>
  <c r="A4755" i="30" s="1"/>
  <c r="A4756" i="30" s="1"/>
  <c r="A4757" i="30" s="1"/>
  <c r="A4758" i="30" s="1"/>
  <c r="A4759" i="30" s="1"/>
  <c r="A4760" i="30" s="1"/>
  <c r="A4761" i="30" s="1"/>
  <c r="A4762" i="30" s="1"/>
  <c r="A4763" i="30" s="1"/>
  <c r="A4764" i="30" s="1"/>
  <c r="A4765" i="30" s="1"/>
  <c r="A4766" i="30" s="1"/>
  <c r="A4767" i="30" s="1"/>
  <c r="A4768" i="30" s="1"/>
  <c r="A4769" i="30" s="1"/>
  <c r="A4770" i="30" s="1"/>
  <c r="A4771" i="30" s="1"/>
  <c r="A4772" i="30" s="1"/>
  <c r="A4773" i="30" s="1"/>
  <c r="A4774" i="30" s="1"/>
  <c r="A4775" i="30" s="1"/>
  <c r="A4776" i="30" s="1"/>
  <c r="A4777" i="30" s="1"/>
  <c r="A4778" i="30" s="1"/>
  <c r="A4779" i="30" s="1"/>
  <c r="A4780" i="30" s="1"/>
  <c r="A4781" i="30" s="1"/>
  <c r="A4782" i="30" s="1"/>
  <c r="A4783" i="30" s="1"/>
  <c r="A4784" i="30" s="1"/>
  <c r="A4785" i="30" s="1"/>
  <c r="A4786" i="30" s="1"/>
  <c r="A4787" i="30" s="1"/>
  <c r="A4788" i="30" s="1"/>
  <c r="A4789" i="30" s="1"/>
  <c r="A4790" i="30" s="1"/>
  <c r="A4791" i="30" s="1"/>
  <c r="A4792" i="30" s="1"/>
  <c r="A4793" i="30" s="1"/>
  <c r="A4794" i="30" s="1"/>
  <c r="A4795" i="30" s="1"/>
  <c r="A4796" i="30" s="1"/>
  <c r="A4797" i="30" s="1"/>
  <c r="A4798" i="30" s="1"/>
  <c r="A4799" i="30" s="1"/>
  <c r="A4800" i="30" s="1"/>
  <c r="A4801" i="30" s="1"/>
  <c r="A4802" i="30" s="1"/>
  <c r="A4803" i="30" s="1"/>
  <c r="A4804" i="30" s="1"/>
  <c r="A4805" i="30" s="1"/>
  <c r="A4806" i="30" s="1"/>
  <c r="A4807" i="30" s="1"/>
  <c r="A4808" i="30" s="1"/>
  <c r="A4809" i="30" s="1"/>
  <c r="A4810" i="30" s="1"/>
  <c r="A4811" i="30" s="1"/>
  <c r="A4812" i="30" s="1"/>
  <c r="A4813" i="30" s="1"/>
  <c r="A4814" i="30" s="1"/>
  <c r="A4815" i="30" s="1"/>
  <c r="A4816" i="30" s="1"/>
  <c r="A4817" i="30" s="1"/>
  <c r="A4818" i="30" s="1"/>
  <c r="A4819" i="30" s="1"/>
  <c r="A4820" i="30" s="1"/>
  <c r="A4821" i="30" s="1"/>
  <c r="A4822" i="30" s="1"/>
  <c r="A4823" i="30" s="1"/>
  <c r="A4824" i="30" s="1"/>
  <c r="A4825" i="30" s="1"/>
  <c r="A4826" i="30" s="1"/>
  <c r="A4827" i="30" s="1"/>
  <c r="A4828" i="30" s="1"/>
  <c r="A4829" i="30" s="1"/>
  <c r="A4830" i="30" s="1"/>
  <c r="A4831" i="30" s="1"/>
  <c r="A4832" i="30" s="1"/>
  <c r="A4833" i="30" s="1"/>
  <c r="A4834" i="30" s="1"/>
  <c r="A4835" i="30" s="1"/>
  <c r="A4836" i="30" s="1"/>
  <c r="A4837" i="30" s="1"/>
  <c r="A4838" i="30" s="1"/>
  <c r="A4839" i="30" s="1"/>
  <c r="A4840" i="30" s="1"/>
  <c r="A4841" i="30" s="1"/>
  <c r="A4842" i="30" s="1"/>
  <c r="A4843" i="30" s="1"/>
  <c r="A4844" i="30" s="1"/>
  <c r="A4845" i="30" s="1"/>
  <c r="A4846" i="30" s="1"/>
  <c r="A4847" i="30" s="1"/>
  <c r="A4848" i="30" s="1"/>
  <c r="A4849" i="30" s="1"/>
  <c r="A4850" i="30" s="1"/>
  <c r="A4851" i="30" s="1"/>
  <c r="A4852" i="30" s="1"/>
  <c r="A4853" i="30" s="1"/>
  <c r="A4854" i="30" s="1"/>
  <c r="A4855" i="30" s="1"/>
  <c r="A4856" i="30" s="1"/>
  <c r="A4857" i="30" s="1"/>
  <c r="A4858" i="30" s="1"/>
  <c r="A4859" i="30" s="1"/>
  <c r="A4860" i="30" s="1"/>
  <c r="A4861" i="30" s="1"/>
  <c r="A4862" i="30" s="1"/>
  <c r="A4863" i="30" s="1"/>
  <c r="A4864" i="30" s="1"/>
  <c r="A4865" i="30" s="1"/>
  <c r="A4866" i="30" s="1"/>
  <c r="A4867" i="30" s="1"/>
  <c r="A4868" i="30" s="1"/>
  <c r="A4869" i="30" s="1"/>
  <c r="A4870" i="30" s="1"/>
  <c r="A4871" i="30" s="1"/>
  <c r="A4872" i="30" s="1"/>
  <c r="A4873" i="30" s="1"/>
  <c r="A4874" i="30" s="1"/>
  <c r="A4875" i="30" s="1"/>
  <c r="A4876" i="30" s="1"/>
  <c r="A4877" i="30" s="1"/>
  <c r="A4878" i="30" s="1"/>
  <c r="A4879" i="30" s="1"/>
  <c r="A4880" i="30" s="1"/>
  <c r="A4881" i="30" s="1"/>
  <c r="A4882" i="30" s="1"/>
  <c r="A4883" i="30" s="1"/>
  <c r="A4884" i="30" s="1"/>
  <c r="A4885" i="30" s="1"/>
  <c r="A4886" i="30" s="1"/>
  <c r="A4887" i="30" s="1"/>
  <c r="A4888" i="30" s="1"/>
  <c r="A4889" i="30" s="1"/>
  <c r="A4890" i="30" s="1"/>
  <c r="A4891" i="30" s="1"/>
  <c r="A4892" i="30" s="1"/>
  <c r="A4893" i="30" s="1"/>
  <c r="A4894" i="30" s="1"/>
  <c r="A4895" i="30" s="1"/>
  <c r="A4896" i="30" s="1"/>
  <c r="A4897" i="30" s="1"/>
  <c r="A4898" i="30" s="1"/>
  <c r="A4899" i="30" s="1"/>
  <c r="A4900" i="30" s="1"/>
  <c r="A4901" i="30" s="1"/>
  <c r="A4902" i="30" s="1"/>
  <c r="A4903" i="30" s="1"/>
  <c r="A4904" i="30" s="1"/>
  <c r="A4905" i="30" s="1"/>
  <c r="A4906" i="30" s="1"/>
  <c r="A4907" i="30" s="1"/>
  <c r="A4908" i="30" s="1"/>
  <c r="A4909" i="30" s="1"/>
  <c r="A4910" i="30" s="1"/>
  <c r="A4911" i="30" s="1"/>
  <c r="A4912" i="30" s="1"/>
  <c r="A4913" i="30" s="1"/>
  <c r="A4914" i="30" s="1"/>
  <c r="A4915" i="30" s="1"/>
  <c r="A4916" i="30" s="1"/>
  <c r="A4917" i="30" s="1"/>
  <c r="A4918" i="30" s="1"/>
  <c r="A4919" i="30" s="1"/>
  <c r="A4920" i="30" s="1"/>
  <c r="A4921" i="30" s="1"/>
  <c r="A4922" i="30" s="1"/>
  <c r="A4923" i="30" s="1"/>
  <c r="A4924" i="30" s="1"/>
  <c r="A4925" i="30" s="1"/>
  <c r="A4926" i="30" s="1"/>
  <c r="A4927" i="30" s="1"/>
  <c r="A4928" i="30" s="1"/>
  <c r="A4929" i="30" s="1"/>
  <c r="A4930" i="30" s="1"/>
  <c r="A4931" i="30" s="1"/>
  <c r="A4932" i="30" s="1"/>
  <c r="A4933" i="30" s="1"/>
  <c r="A4934" i="30" s="1"/>
  <c r="A4935" i="30" s="1"/>
  <c r="A4936" i="30" s="1"/>
  <c r="A4937" i="30" s="1"/>
  <c r="A4938" i="30" s="1"/>
  <c r="A4939" i="30" s="1"/>
  <c r="A4940" i="30" s="1"/>
  <c r="A4941" i="30" s="1"/>
  <c r="A4942" i="30" s="1"/>
  <c r="A4943" i="30" s="1"/>
  <c r="A4944" i="30" s="1"/>
  <c r="A4945" i="30" s="1"/>
  <c r="A4946" i="30" s="1"/>
  <c r="A4947" i="30" s="1"/>
  <c r="A4948" i="30" s="1"/>
  <c r="A4949" i="30" s="1"/>
  <c r="A4950" i="30" s="1"/>
  <c r="A4951" i="30" s="1"/>
  <c r="A4952" i="30" s="1"/>
  <c r="A4953" i="30" s="1"/>
  <c r="A4954" i="30" s="1"/>
  <c r="A4955" i="30" s="1"/>
  <c r="A4956" i="30" s="1"/>
  <c r="A4957" i="30" s="1"/>
  <c r="A4958" i="30" s="1"/>
  <c r="A4959" i="30" s="1"/>
  <c r="A4960" i="30" s="1"/>
  <c r="A4961" i="30" s="1"/>
  <c r="A4962" i="30" s="1"/>
  <c r="A4963" i="30" s="1"/>
  <c r="A4964" i="30" s="1"/>
  <c r="A4965" i="30" s="1"/>
  <c r="A4966" i="30" s="1"/>
  <c r="A4967" i="30" s="1"/>
  <c r="A4968" i="30" s="1"/>
  <c r="A4969" i="30" s="1"/>
  <c r="A4970" i="30" s="1"/>
  <c r="A4971" i="30" s="1"/>
  <c r="A4972" i="30" s="1"/>
  <c r="A4973" i="30" s="1"/>
  <c r="A4974" i="30" s="1"/>
  <c r="A4975" i="30" s="1"/>
  <c r="A4976" i="30" s="1"/>
  <c r="A4977" i="30" s="1"/>
  <c r="A4978" i="30" s="1"/>
  <c r="A4979" i="30" s="1"/>
  <c r="A4980" i="30" s="1"/>
  <c r="A4981" i="30" s="1"/>
  <c r="A4982" i="30" s="1"/>
  <c r="A4983" i="30" s="1"/>
  <c r="A4984" i="30" s="1"/>
  <c r="A4985" i="30" s="1"/>
  <c r="A4986" i="30" s="1"/>
  <c r="A4987" i="30" s="1"/>
  <c r="A4988" i="30" s="1"/>
  <c r="A4989" i="30" s="1"/>
  <c r="A4990" i="30" s="1"/>
  <c r="A4991" i="30" s="1"/>
  <c r="A4992" i="30" s="1"/>
  <c r="A4993" i="30" s="1"/>
  <c r="A4994" i="30" s="1"/>
  <c r="A4995" i="30" s="1"/>
  <c r="A4996" i="30" s="1"/>
  <c r="A4997" i="30" s="1"/>
  <c r="A4998" i="30" s="1"/>
  <c r="A4999" i="30" s="1"/>
  <c r="A5000" i="30" s="1"/>
  <c r="A5001" i="30" s="1"/>
  <c r="A5002" i="30" s="1"/>
  <c r="A5003" i="30" s="1"/>
  <c r="A5004" i="30" s="1"/>
  <c r="A5005" i="30" s="1"/>
  <c r="A5006" i="30" s="1"/>
  <c r="A5007" i="30" s="1"/>
  <c r="A5008" i="30" s="1"/>
  <c r="A5009" i="30" s="1"/>
  <c r="A5010" i="30" s="1"/>
  <c r="A5011" i="30" s="1"/>
  <c r="A5012" i="30" s="1"/>
  <c r="A5013" i="30" s="1"/>
  <c r="A5014" i="30" s="1"/>
  <c r="A5015" i="30" s="1"/>
  <c r="A5016" i="30" s="1"/>
  <c r="A5017" i="30" s="1"/>
  <c r="A5018" i="30" s="1"/>
  <c r="A5019" i="30" s="1"/>
  <c r="A5020" i="30" s="1"/>
  <c r="A5021" i="30" s="1"/>
  <c r="A5022" i="30" s="1"/>
  <c r="A5023" i="30" s="1"/>
  <c r="A5024" i="30" s="1"/>
  <c r="A5025" i="30" s="1"/>
  <c r="A5026" i="30" s="1"/>
  <c r="A5027" i="30" s="1"/>
  <c r="A5028" i="30" s="1"/>
  <c r="A5029" i="30" s="1"/>
  <c r="A5030" i="30" s="1"/>
  <c r="A5031" i="30" s="1"/>
  <c r="A5032" i="30" s="1"/>
  <c r="A5033" i="30" s="1"/>
  <c r="A5034" i="30" s="1"/>
  <c r="A5035" i="30" s="1"/>
  <c r="A5036" i="30" s="1"/>
  <c r="A5037" i="30" s="1"/>
  <c r="A5038" i="30" s="1"/>
  <c r="A5039" i="30" s="1"/>
  <c r="A5040" i="30" s="1"/>
  <c r="A5041" i="30" s="1"/>
  <c r="A5042" i="30" s="1"/>
  <c r="A5043" i="30" s="1"/>
  <c r="A5044" i="30" s="1"/>
  <c r="A5045" i="30" s="1"/>
  <c r="A5046" i="30" s="1"/>
  <c r="A5047" i="30" s="1"/>
  <c r="A5048" i="30" s="1"/>
  <c r="A5049" i="30" s="1"/>
  <c r="A5050" i="30" s="1"/>
  <c r="A5051" i="30" s="1"/>
  <c r="A5052" i="30" s="1"/>
  <c r="A5053" i="30" s="1"/>
  <c r="A5054" i="30" s="1"/>
  <c r="A5055" i="30" s="1"/>
  <c r="A5056" i="30" s="1"/>
  <c r="A5057" i="30" s="1"/>
  <c r="A5058" i="30" s="1"/>
  <c r="A5059" i="30" s="1"/>
  <c r="A5060" i="30" s="1"/>
  <c r="A5061" i="30" s="1"/>
  <c r="A5062" i="30" s="1"/>
  <c r="A5063" i="30" s="1"/>
  <c r="A5064" i="30" s="1"/>
  <c r="A5065" i="30" s="1"/>
  <c r="A5066" i="30" s="1"/>
  <c r="A5067" i="30" s="1"/>
  <c r="A5068" i="30" s="1"/>
  <c r="A5069" i="30" s="1"/>
  <c r="A5070" i="30" s="1"/>
  <c r="A5071" i="30" s="1"/>
  <c r="A5072" i="30" s="1"/>
  <c r="A5073" i="30" s="1"/>
  <c r="A5074" i="30" s="1"/>
  <c r="A5075" i="30" s="1"/>
  <c r="A5076" i="30" s="1"/>
  <c r="A5077" i="30" s="1"/>
  <c r="A5078" i="30" s="1"/>
  <c r="A5079" i="30" s="1"/>
  <c r="A5080" i="30" s="1"/>
  <c r="A5081" i="30" s="1"/>
  <c r="A5082" i="30" s="1"/>
  <c r="A5083" i="30" s="1"/>
  <c r="A5084" i="30" s="1"/>
  <c r="A5085" i="30" s="1"/>
  <c r="A5086" i="30" s="1"/>
  <c r="A5087" i="30" s="1"/>
  <c r="A5088" i="30" s="1"/>
  <c r="A5089" i="30" s="1"/>
  <c r="A5090" i="30" s="1"/>
  <c r="A5091" i="30" s="1"/>
  <c r="A5092" i="30" s="1"/>
  <c r="A5093" i="30" s="1"/>
  <c r="A5094" i="30" s="1"/>
  <c r="A5095" i="30" s="1"/>
  <c r="A5096" i="30" s="1"/>
  <c r="A5097" i="30" s="1"/>
  <c r="A5098" i="30" s="1"/>
  <c r="A5099" i="30" s="1"/>
  <c r="A5100" i="30" s="1"/>
  <c r="A5101" i="30" s="1"/>
  <c r="A5102" i="30" s="1"/>
  <c r="A5103" i="30" s="1"/>
  <c r="A5104" i="30" s="1"/>
  <c r="A5105" i="30" s="1"/>
  <c r="A5106" i="30" s="1"/>
  <c r="A5107" i="30" s="1"/>
  <c r="A5108" i="30" s="1"/>
  <c r="A5109" i="30" s="1"/>
  <c r="A5110" i="30" s="1"/>
  <c r="A5111" i="30" s="1"/>
  <c r="A5112" i="30" s="1"/>
  <c r="A5113" i="30" s="1"/>
  <c r="A5114" i="30" s="1"/>
  <c r="A5115" i="30" s="1"/>
  <c r="A5116" i="30" s="1"/>
  <c r="A5117" i="30" s="1"/>
  <c r="A5118" i="30" s="1"/>
  <c r="A5119" i="30" s="1"/>
  <c r="A5120" i="30" s="1"/>
  <c r="A5121" i="30" s="1"/>
  <c r="A5122" i="30" s="1"/>
  <c r="A5123" i="30" s="1"/>
  <c r="A5124" i="30" s="1"/>
  <c r="A5125" i="30" s="1"/>
  <c r="A5126" i="30" s="1"/>
  <c r="A5127" i="30" s="1"/>
  <c r="A5128" i="30" s="1"/>
  <c r="A5129" i="30" s="1"/>
  <c r="A5130" i="30" s="1"/>
  <c r="A5131" i="30" s="1"/>
  <c r="A5132" i="30" s="1"/>
  <c r="A5133" i="30" s="1"/>
  <c r="A5134" i="30" s="1"/>
  <c r="A5135" i="30" s="1"/>
  <c r="A5136" i="30" s="1"/>
  <c r="A5137" i="30" s="1"/>
  <c r="A5138" i="30" s="1"/>
  <c r="A5139" i="30" s="1"/>
  <c r="A5140" i="30" s="1"/>
  <c r="A5141" i="30" s="1"/>
  <c r="A5142" i="30" s="1"/>
  <c r="A5143" i="30" s="1"/>
  <c r="A5144" i="30" s="1"/>
  <c r="A5145" i="30" s="1"/>
  <c r="A5146" i="30" s="1"/>
  <c r="A5147" i="30" s="1"/>
  <c r="A5148" i="30" s="1"/>
  <c r="A5149" i="30" s="1"/>
  <c r="A5150" i="30" s="1"/>
  <c r="A5151" i="30" s="1"/>
  <c r="A5152" i="30" s="1"/>
  <c r="A5153" i="30" s="1"/>
  <c r="A5154" i="30" s="1"/>
  <c r="A5155" i="30" s="1"/>
  <c r="A5156" i="30" s="1"/>
  <c r="A5157" i="30" s="1"/>
  <c r="A5158" i="30" s="1"/>
  <c r="A5159" i="30" s="1"/>
  <c r="A5160" i="30" s="1"/>
  <c r="A5161" i="30" s="1"/>
  <c r="A5162" i="30" s="1"/>
  <c r="A5163" i="30" s="1"/>
  <c r="A5164" i="30" s="1"/>
  <c r="A5165" i="30" s="1"/>
  <c r="A5166" i="30" s="1"/>
  <c r="A5167" i="30" s="1"/>
  <c r="A5168" i="30" s="1"/>
  <c r="A5169" i="30" s="1"/>
  <c r="A5170" i="30" s="1"/>
  <c r="A5171" i="30" s="1"/>
  <c r="A5172" i="30" s="1"/>
  <c r="A5173" i="30" s="1"/>
  <c r="A5174" i="30" s="1"/>
  <c r="A5175" i="30" s="1"/>
  <c r="A5176" i="30" s="1"/>
  <c r="A5177" i="30" s="1"/>
  <c r="A5178" i="30" s="1"/>
  <c r="A5179" i="30" s="1"/>
  <c r="A5180" i="30" s="1"/>
  <c r="A5181" i="30" s="1"/>
  <c r="A5182" i="30" s="1"/>
  <c r="A5183" i="30" s="1"/>
  <c r="A5184" i="30" s="1"/>
  <c r="A5185" i="30" s="1"/>
  <c r="A5186" i="30" s="1"/>
  <c r="A5187" i="30" s="1"/>
  <c r="A5188" i="30" s="1"/>
  <c r="A5189" i="30" s="1"/>
  <c r="A5190" i="30" s="1"/>
  <c r="A5191" i="30" s="1"/>
  <c r="A5192" i="30" s="1"/>
  <c r="A5193" i="30" s="1"/>
  <c r="A5194" i="30" s="1"/>
  <c r="A5195" i="30" s="1"/>
  <c r="A5196" i="30" s="1"/>
  <c r="A5197" i="30" s="1"/>
  <c r="A5198" i="30" s="1"/>
  <c r="A5199" i="30" s="1"/>
  <c r="A5200" i="30" s="1"/>
  <c r="A5201" i="30" s="1"/>
  <c r="A5202" i="30" s="1"/>
  <c r="A5203" i="30" s="1"/>
  <c r="A5204" i="30" s="1"/>
  <c r="A5205" i="30" s="1"/>
  <c r="A5206" i="30" s="1"/>
  <c r="A5207" i="30" s="1"/>
  <c r="A5208" i="30" s="1"/>
  <c r="A5209" i="30" s="1"/>
  <c r="A5210" i="30" s="1"/>
  <c r="A5211" i="30" s="1"/>
  <c r="A5212" i="30" s="1"/>
  <c r="A5213" i="30" s="1"/>
  <c r="A5214" i="30" s="1"/>
  <c r="A5215" i="30" s="1"/>
  <c r="A5216" i="30" s="1"/>
  <c r="A5217" i="30" s="1"/>
  <c r="A5218" i="30" s="1"/>
  <c r="A5219" i="30" s="1"/>
  <c r="A5220" i="30" s="1"/>
  <c r="A5221" i="30" s="1"/>
  <c r="A5222" i="30" s="1"/>
  <c r="A5223" i="30" s="1"/>
  <c r="A5224" i="30" s="1"/>
  <c r="A5225" i="30" s="1"/>
  <c r="A5226" i="30" s="1"/>
  <c r="A5227" i="30" s="1"/>
  <c r="A5228" i="30" s="1"/>
  <c r="A5229" i="30" s="1"/>
  <c r="A5230" i="30" s="1"/>
  <c r="A5231" i="30" s="1"/>
  <c r="A5232" i="30" s="1"/>
  <c r="A5233" i="30" s="1"/>
  <c r="A5234" i="30" s="1"/>
  <c r="A5235" i="30" s="1"/>
  <c r="A5236" i="30" s="1"/>
  <c r="A5237" i="30" s="1"/>
  <c r="A5238" i="30" s="1"/>
  <c r="A5239" i="30" s="1"/>
  <c r="A5240" i="30" s="1"/>
  <c r="A5241" i="30" s="1"/>
  <c r="A5242" i="30" s="1"/>
  <c r="A5243" i="30" s="1"/>
  <c r="A5244" i="30" s="1"/>
  <c r="A5245" i="30" s="1"/>
  <c r="A5246" i="30" s="1"/>
  <c r="A5247" i="30" s="1"/>
  <c r="A5248" i="30" s="1"/>
  <c r="A5249" i="30" s="1"/>
  <c r="A5250" i="30" s="1"/>
  <c r="A5251" i="30" s="1"/>
  <c r="A5252" i="30" s="1"/>
  <c r="A5253" i="30" s="1"/>
  <c r="A5254" i="30" s="1"/>
  <c r="A5255" i="30" s="1"/>
  <c r="A5256" i="30" s="1"/>
  <c r="A5257" i="30" s="1"/>
  <c r="A5258" i="30" s="1"/>
  <c r="A5259" i="30" s="1"/>
  <c r="A5260" i="30" s="1"/>
  <c r="A5261" i="30" s="1"/>
  <c r="A5262" i="30" s="1"/>
  <c r="A5263" i="30" s="1"/>
  <c r="A5264" i="30" s="1"/>
  <c r="A5265" i="30" s="1"/>
  <c r="A5266" i="30" s="1"/>
  <c r="A5267" i="30" s="1"/>
  <c r="A5268" i="30" s="1"/>
  <c r="A5269" i="30" s="1"/>
  <c r="A5270" i="30" s="1"/>
  <c r="A5271" i="30" s="1"/>
  <c r="A5272" i="30" s="1"/>
  <c r="A5273" i="30" s="1"/>
  <c r="A5274" i="30" s="1"/>
  <c r="A5275" i="30" s="1"/>
  <c r="A5276" i="30" s="1"/>
  <c r="A5277" i="30" s="1"/>
  <c r="A5278" i="30" s="1"/>
  <c r="A5279" i="30" s="1"/>
  <c r="A5280" i="30" s="1"/>
  <c r="A5281" i="30" s="1"/>
  <c r="A5282" i="30" s="1"/>
  <c r="A5283" i="30" s="1"/>
  <c r="A5284" i="30" s="1"/>
  <c r="A5285" i="30" s="1"/>
  <c r="A5286" i="30" s="1"/>
  <c r="A5287" i="30" s="1"/>
  <c r="A5288" i="30" s="1"/>
  <c r="A5289" i="30" s="1"/>
  <c r="A5290" i="30" s="1"/>
  <c r="A5291" i="30" s="1"/>
  <c r="A5292" i="30" s="1"/>
  <c r="A5293" i="30" s="1"/>
  <c r="A5294" i="30" s="1"/>
  <c r="A5295" i="30" s="1"/>
  <c r="A5296" i="30" s="1"/>
  <c r="A5297" i="30" s="1"/>
  <c r="A5298" i="30" s="1"/>
  <c r="A5299" i="30" s="1"/>
  <c r="A5300" i="30" s="1"/>
  <c r="A5301" i="30" s="1"/>
  <c r="A5302" i="30" s="1"/>
  <c r="A5303" i="30" s="1"/>
  <c r="A5304" i="30" s="1"/>
  <c r="A5305" i="30" s="1"/>
  <c r="A5306" i="30" s="1"/>
  <c r="A5307" i="30" s="1"/>
  <c r="A5308" i="30" s="1"/>
  <c r="A5309" i="30" s="1"/>
  <c r="A5310" i="30" s="1"/>
  <c r="A5311" i="30" s="1"/>
  <c r="A5312" i="30" s="1"/>
  <c r="A5313" i="30" s="1"/>
  <c r="A5314" i="30" s="1"/>
  <c r="A5315" i="30" s="1"/>
  <c r="A5316" i="30" s="1"/>
  <c r="A5317" i="30" s="1"/>
  <c r="A5318" i="30" s="1"/>
  <c r="A5319" i="30" s="1"/>
  <c r="A5320" i="30" s="1"/>
  <c r="A5321" i="30" s="1"/>
  <c r="A5322" i="30" s="1"/>
  <c r="A5323" i="30" s="1"/>
  <c r="A5324" i="30" s="1"/>
  <c r="A5325" i="30" s="1"/>
  <c r="A5326" i="30" s="1"/>
  <c r="A5327" i="30" s="1"/>
  <c r="A5328" i="30" s="1"/>
  <c r="A5329" i="30" s="1"/>
  <c r="A5330" i="30" s="1"/>
  <c r="A5331" i="30" s="1"/>
  <c r="A5332" i="30" s="1"/>
  <c r="A5333" i="30" s="1"/>
  <c r="A5334" i="30" s="1"/>
  <c r="A5335" i="30" s="1"/>
  <c r="A5336" i="30" s="1"/>
  <c r="A5337" i="30" s="1"/>
  <c r="A5338" i="30" s="1"/>
  <c r="A5339" i="30" s="1"/>
  <c r="A5340" i="30" s="1"/>
  <c r="A5341" i="30" s="1"/>
  <c r="A5342" i="30" s="1"/>
  <c r="A5343" i="30" s="1"/>
  <c r="A5344" i="30" s="1"/>
  <c r="A5345" i="30" s="1"/>
  <c r="A5346" i="30" s="1"/>
  <c r="A5347" i="30" s="1"/>
  <c r="A5348" i="30" s="1"/>
  <c r="A5349" i="30" s="1"/>
  <c r="A5350" i="30" s="1"/>
  <c r="A5351" i="30" s="1"/>
  <c r="A5352" i="30" s="1"/>
  <c r="A5353" i="30" s="1"/>
  <c r="A5354" i="30" s="1"/>
  <c r="A5355" i="30" s="1"/>
  <c r="A5356" i="30" s="1"/>
  <c r="A5357" i="30" s="1"/>
  <c r="A5358" i="30" s="1"/>
  <c r="A5359" i="30" s="1"/>
  <c r="A5360" i="30" s="1"/>
  <c r="A5361" i="30" s="1"/>
  <c r="A5362" i="30" s="1"/>
  <c r="A5363" i="30" s="1"/>
  <c r="A5364" i="30" s="1"/>
  <c r="A5365" i="30" s="1"/>
  <c r="A5366" i="30" s="1"/>
  <c r="A5367" i="30" s="1"/>
  <c r="A5368" i="30" s="1"/>
  <c r="A5369" i="30" s="1"/>
  <c r="A5370" i="30" s="1"/>
  <c r="A5371" i="30" s="1"/>
  <c r="A5372" i="30" s="1"/>
  <c r="A5373" i="30" s="1"/>
  <c r="A5374" i="30" s="1"/>
  <c r="A5375" i="30" s="1"/>
  <c r="A5376" i="30" s="1"/>
  <c r="A5377" i="30" s="1"/>
  <c r="A5378" i="30" s="1"/>
  <c r="A5379" i="30" s="1"/>
  <c r="A5380" i="30" s="1"/>
  <c r="A5381" i="30" s="1"/>
  <c r="A5382" i="30" s="1"/>
  <c r="A5383" i="30" s="1"/>
  <c r="A5384" i="30" s="1"/>
  <c r="A5385" i="30" s="1"/>
  <c r="A5386" i="30" s="1"/>
  <c r="A5387" i="30" s="1"/>
  <c r="A5388" i="30" s="1"/>
  <c r="A5389" i="30" s="1"/>
  <c r="A5390" i="30" s="1"/>
  <c r="A5391" i="30" s="1"/>
  <c r="A5392" i="30" s="1"/>
  <c r="A5393" i="30" s="1"/>
  <c r="A5394" i="30" s="1"/>
  <c r="A5395" i="30" s="1"/>
  <c r="A5396" i="30" s="1"/>
  <c r="A5397" i="30" s="1"/>
  <c r="A5398" i="30" s="1"/>
  <c r="A5399" i="30" s="1"/>
  <c r="A5400" i="30" s="1"/>
  <c r="A5401" i="30" s="1"/>
  <c r="A5402" i="30" s="1"/>
  <c r="A5403" i="30" s="1"/>
  <c r="A5404" i="30" s="1"/>
  <c r="A5405" i="30" s="1"/>
  <c r="A5406" i="30" s="1"/>
  <c r="A5407" i="30" s="1"/>
  <c r="A5408" i="30" s="1"/>
  <c r="A5409" i="30" s="1"/>
  <c r="A5410" i="30" s="1"/>
  <c r="A5411" i="30" s="1"/>
  <c r="A5412" i="30" s="1"/>
  <c r="A5413" i="30" s="1"/>
  <c r="A5414" i="30" s="1"/>
  <c r="A5415" i="30" s="1"/>
  <c r="A5416" i="30" s="1"/>
  <c r="A5417" i="30" s="1"/>
  <c r="A5418" i="30" s="1"/>
  <c r="A5419" i="30" s="1"/>
  <c r="A5420" i="30" s="1"/>
  <c r="A5421" i="30" s="1"/>
  <c r="A5422" i="30" s="1"/>
  <c r="A5423" i="30" s="1"/>
  <c r="A5424" i="30" s="1"/>
  <c r="A5425" i="30" s="1"/>
  <c r="A5426" i="30" s="1"/>
  <c r="A5427" i="30" s="1"/>
  <c r="A5428" i="30" s="1"/>
  <c r="A5429" i="30" s="1"/>
  <c r="A5430" i="30" s="1"/>
  <c r="A5431" i="30" s="1"/>
  <c r="A5432" i="30" s="1"/>
  <c r="A5433" i="30" s="1"/>
  <c r="A5434" i="30" s="1"/>
  <c r="A5435" i="30" s="1"/>
  <c r="A5436" i="30" s="1"/>
  <c r="A5437" i="30" s="1"/>
  <c r="A5438" i="30" s="1"/>
  <c r="A5439" i="30" s="1"/>
  <c r="A5440" i="30" s="1"/>
  <c r="A5441" i="30" s="1"/>
  <c r="A5442" i="30" s="1"/>
  <c r="A5443" i="30" s="1"/>
  <c r="A5444" i="30" s="1"/>
  <c r="A5445" i="30" s="1"/>
  <c r="A5446" i="30" s="1"/>
  <c r="A5447" i="30" s="1"/>
  <c r="A5448" i="30" s="1"/>
  <c r="A5449" i="30" s="1"/>
  <c r="A5450" i="30" s="1"/>
  <c r="A5451" i="30" s="1"/>
  <c r="A5452" i="30" s="1"/>
  <c r="A5453" i="30" s="1"/>
  <c r="A5454" i="30" s="1"/>
  <c r="A5455" i="30" s="1"/>
  <c r="A5456" i="30" s="1"/>
  <c r="A5457" i="30" s="1"/>
  <c r="A5458" i="30" s="1"/>
  <c r="A5459" i="30" s="1"/>
  <c r="A5460" i="30" s="1"/>
  <c r="A5461" i="30" s="1"/>
  <c r="A5462" i="30" s="1"/>
  <c r="A5463" i="30" s="1"/>
  <c r="A5464" i="30" s="1"/>
  <c r="A5465" i="30" s="1"/>
  <c r="A5466" i="30" s="1"/>
  <c r="A5467" i="30" s="1"/>
  <c r="A5468" i="30" s="1"/>
  <c r="A5469" i="30" s="1"/>
  <c r="A5470" i="30" s="1"/>
  <c r="A5471" i="30" s="1"/>
  <c r="A5472" i="30" s="1"/>
  <c r="A5473" i="30" s="1"/>
  <c r="A5474" i="30" s="1"/>
  <c r="A5475" i="30" s="1"/>
  <c r="A5476" i="30" s="1"/>
  <c r="A5477" i="30" s="1"/>
  <c r="A5478" i="30" s="1"/>
  <c r="A5479" i="30" s="1"/>
  <c r="A5480" i="30" s="1"/>
  <c r="A5481" i="30" s="1"/>
  <c r="A5482" i="30" s="1"/>
  <c r="A5483" i="30" s="1"/>
  <c r="A5484" i="30" s="1"/>
  <c r="A5485" i="30" s="1"/>
  <c r="A5486" i="30" s="1"/>
  <c r="A5487" i="30" s="1"/>
  <c r="A5488" i="30" s="1"/>
  <c r="A5489" i="30" s="1"/>
  <c r="A5490" i="30" s="1"/>
  <c r="A5491" i="30" s="1"/>
  <c r="A5492" i="30" s="1"/>
  <c r="A5493" i="30" s="1"/>
  <c r="A5494" i="30" s="1"/>
  <c r="A5495" i="30" s="1"/>
  <c r="A5496" i="30" s="1"/>
  <c r="A5497" i="30" s="1"/>
  <c r="A5498" i="30" s="1"/>
  <c r="A5499" i="30" s="1"/>
  <c r="A5500" i="30" s="1"/>
  <c r="A5501" i="30" s="1"/>
  <c r="A5502" i="30" s="1"/>
  <c r="A5503" i="30" s="1"/>
  <c r="A5504" i="30" s="1"/>
  <c r="A5505" i="30" s="1"/>
  <c r="A5506" i="30" s="1"/>
  <c r="A5507" i="30" s="1"/>
  <c r="A5508" i="30" s="1"/>
  <c r="A5509" i="30" s="1"/>
  <c r="A5510" i="30" s="1"/>
  <c r="A5511" i="30" s="1"/>
  <c r="A5512" i="30" s="1"/>
  <c r="A5513" i="30" s="1"/>
  <c r="A5514" i="30" s="1"/>
  <c r="A5515" i="30" s="1"/>
  <c r="A5516" i="30" s="1"/>
  <c r="A5517" i="30" s="1"/>
  <c r="A5518" i="30" s="1"/>
  <c r="A5519" i="30" s="1"/>
  <c r="A5520" i="30" s="1"/>
  <c r="A5521" i="30" s="1"/>
  <c r="A5522" i="30" s="1"/>
  <c r="A5523" i="30" s="1"/>
  <c r="A5524" i="30" s="1"/>
  <c r="A5525" i="30" s="1"/>
  <c r="A5526" i="30" s="1"/>
  <c r="A5527" i="30" s="1"/>
  <c r="A5528" i="30" s="1"/>
  <c r="A5529" i="30" s="1"/>
  <c r="A5530" i="30" s="1"/>
  <c r="A5531" i="30" s="1"/>
  <c r="A5532" i="30" s="1"/>
  <c r="A5533" i="30" s="1"/>
  <c r="A5534" i="30" s="1"/>
  <c r="A5535" i="30" s="1"/>
  <c r="A5536" i="30" s="1"/>
  <c r="A5537" i="30" s="1"/>
  <c r="A5538" i="30" s="1"/>
  <c r="A5539" i="30" s="1"/>
  <c r="A5540" i="30" s="1"/>
  <c r="A5541" i="30" s="1"/>
  <c r="A5542" i="30" s="1"/>
  <c r="A5543" i="30" s="1"/>
  <c r="A5544" i="30" s="1"/>
  <c r="A5545" i="30" s="1"/>
  <c r="A5546" i="30" s="1"/>
  <c r="A5547" i="30" s="1"/>
  <c r="A5548" i="30" s="1"/>
  <c r="A5549" i="30" s="1"/>
  <c r="A5550" i="30" s="1"/>
  <c r="A5551" i="30" s="1"/>
  <c r="A5552" i="30" s="1"/>
  <c r="A5553" i="30" s="1"/>
  <c r="A5554" i="30" s="1"/>
  <c r="A5555" i="30" s="1"/>
  <c r="A5556" i="30" s="1"/>
  <c r="A5557" i="30" s="1"/>
  <c r="A5558" i="30" s="1"/>
  <c r="A5559" i="30" s="1"/>
  <c r="A5560" i="30" s="1"/>
  <c r="A5561" i="30" s="1"/>
  <c r="A5562" i="30" s="1"/>
  <c r="A5563" i="30" s="1"/>
  <c r="A5564" i="30" s="1"/>
  <c r="A5565" i="30" s="1"/>
  <c r="A5566" i="30" s="1"/>
  <c r="A5567" i="30" s="1"/>
  <c r="A5568" i="30" s="1"/>
  <c r="A5569" i="30" s="1"/>
  <c r="A5570" i="30" s="1"/>
  <c r="A5571" i="30" s="1"/>
  <c r="A5572" i="30" s="1"/>
  <c r="A5573" i="30" s="1"/>
  <c r="A5574" i="30" s="1"/>
  <c r="A5575" i="30" s="1"/>
  <c r="A5576" i="30" s="1"/>
  <c r="A5577" i="30" s="1"/>
  <c r="A5578" i="30" s="1"/>
  <c r="A5579" i="30" s="1"/>
  <c r="A5580" i="30" s="1"/>
  <c r="A5581" i="30" s="1"/>
  <c r="A5582" i="30" s="1"/>
  <c r="A5583" i="30" s="1"/>
  <c r="A5584" i="30" s="1"/>
  <c r="A5585" i="30" s="1"/>
  <c r="A5586" i="30" s="1"/>
  <c r="A5587" i="30" s="1"/>
  <c r="A5588" i="30" s="1"/>
  <c r="A5589" i="30" s="1"/>
  <c r="A5590" i="30" s="1"/>
  <c r="A5591" i="30" s="1"/>
  <c r="A5592" i="30" s="1"/>
  <c r="A5593" i="30" s="1"/>
  <c r="A5594" i="30" s="1"/>
  <c r="A5595" i="30" s="1"/>
  <c r="A5596" i="30" s="1"/>
  <c r="A5597" i="30" s="1"/>
  <c r="A5598" i="30" s="1"/>
  <c r="A5599" i="30" s="1"/>
  <c r="A5600" i="30" s="1"/>
  <c r="A5601" i="30" s="1"/>
  <c r="A5602" i="30" s="1"/>
  <c r="A5603" i="30" s="1"/>
  <c r="A5604" i="30" s="1"/>
  <c r="A5605" i="30" s="1"/>
  <c r="A5606" i="30" s="1"/>
  <c r="A5607" i="30" s="1"/>
  <c r="A5608" i="30" s="1"/>
  <c r="A5609" i="30" s="1"/>
  <c r="A5610" i="30" s="1"/>
  <c r="A5611" i="30" s="1"/>
  <c r="A5612" i="30" s="1"/>
  <c r="A5613" i="30" s="1"/>
  <c r="A5614" i="30" s="1"/>
  <c r="A5615" i="30" s="1"/>
  <c r="A5616" i="30" s="1"/>
  <c r="A5617" i="30" s="1"/>
  <c r="A5618" i="30" s="1"/>
  <c r="A5619" i="30" s="1"/>
  <c r="A5620" i="30" s="1"/>
  <c r="A5621" i="30" s="1"/>
  <c r="A5622" i="30" s="1"/>
  <c r="A5623" i="30" s="1"/>
  <c r="A5624" i="30" s="1"/>
  <c r="A5625" i="30" s="1"/>
  <c r="A5626" i="30" s="1"/>
  <c r="A5627" i="30" s="1"/>
  <c r="A5628" i="30" s="1"/>
  <c r="A5629" i="30" s="1"/>
  <c r="A5630" i="30" s="1"/>
  <c r="A5631" i="30" s="1"/>
  <c r="A5632" i="30" s="1"/>
  <c r="A5633" i="30" s="1"/>
  <c r="A5634" i="30" s="1"/>
  <c r="A5635" i="30" s="1"/>
  <c r="A5636" i="30" s="1"/>
  <c r="A5637" i="30" s="1"/>
  <c r="A5638" i="30" s="1"/>
  <c r="A5639" i="30" s="1"/>
  <c r="A5640" i="30" s="1"/>
  <c r="A5641" i="30" s="1"/>
  <c r="A5642" i="30" s="1"/>
  <c r="A5643" i="30" s="1"/>
  <c r="A5644" i="30" s="1"/>
  <c r="A5645" i="30" s="1"/>
  <c r="A5646" i="30" s="1"/>
  <c r="A5647" i="30" s="1"/>
  <c r="A5648" i="30" s="1"/>
  <c r="A5649" i="30" s="1"/>
  <c r="A5650" i="30" s="1"/>
  <c r="A5651" i="30" s="1"/>
  <c r="A5652" i="30" s="1"/>
  <c r="A5653" i="30" s="1"/>
  <c r="A5654" i="30" s="1"/>
  <c r="A5655" i="30" s="1"/>
  <c r="A5656" i="30" s="1"/>
  <c r="A5657" i="30" s="1"/>
  <c r="A5658" i="30" s="1"/>
  <c r="A5659" i="30" s="1"/>
  <c r="A5660" i="30" s="1"/>
  <c r="A5661" i="30" s="1"/>
  <c r="A5662" i="30" s="1"/>
  <c r="A5663" i="30" s="1"/>
  <c r="A5664" i="30" s="1"/>
  <c r="A5665" i="30" s="1"/>
  <c r="A5666" i="30" s="1"/>
  <c r="A5667" i="30" s="1"/>
  <c r="A5668" i="30" s="1"/>
  <c r="A5669" i="30" s="1"/>
  <c r="A5670" i="30" s="1"/>
  <c r="A5671" i="30" s="1"/>
  <c r="A5672" i="30" s="1"/>
  <c r="A5673" i="30" s="1"/>
  <c r="A5674" i="30" s="1"/>
  <c r="A5675" i="30" s="1"/>
  <c r="A5676" i="30" s="1"/>
  <c r="A5677" i="30" s="1"/>
  <c r="A5678" i="30" s="1"/>
  <c r="A5679" i="30" s="1"/>
  <c r="A5680" i="30" s="1"/>
  <c r="A5681" i="30" s="1"/>
  <c r="A5682" i="30" s="1"/>
  <c r="A5683" i="30" s="1"/>
  <c r="A5684" i="30" s="1"/>
  <c r="A5685" i="30" s="1"/>
  <c r="A5686" i="30" s="1"/>
  <c r="A5687" i="30" s="1"/>
  <c r="A5688" i="30" s="1"/>
  <c r="A5689" i="30" s="1"/>
  <c r="A5690" i="30" s="1"/>
  <c r="A5691" i="30" s="1"/>
  <c r="A5692" i="30" s="1"/>
  <c r="A5693" i="30" s="1"/>
  <c r="A5694" i="30" s="1"/>
  <c r="A5695" i="30" s="1"/>
  <c r="A5696" i="30" s="1"/>
  <c r="A5697" i="30" s="1"/>
  <c r="A5698" i="30" s="1"/>
  <c r="A5699" i="30" s="1"/>
  <c r="A5700" i="30" s="1"/>
  <c r="A5701" i="30" s="1"/>
  <c r="A5702" i="30" s="1"/>
  <c r="A5703" i="30" s="1"/>
  <c r="A5704" i="30" s="1"/>
  <c r="A5705" i="30" s="1"/>
  <c r="A5706" i="30" s="1"/>
  <c r="A5707" i="30" s="1"/>
  <c r="A5708" i="30" s="1"/>
  <c r="A5709" i="30" s="1"/>
  <c r="A5710" i="30" s="1"/>
  <c r="A5711" i="30" s="1"/>
  <c r="A5712" i="30" s="1"/>
  <c r="A5713" i="30" s="1"/>
  <c r="A5714" i="30" s="1"/>
  <c r="A5715" i="30" s="1"/>
  <c r="A5716" i="30" s="1"/>
  <c r="A5717" i="30" s="1"/>
  <c r="A5718" i="30" s="1"/>
  <c r="A5719" i="30" s="1"/>
  <c r="A5720" i="30" s="1"/>
  <c r="A5721" i="30" s="1"/>
  <c r="A5722" i="30" s="1"/>
  <c r="A5723" i="30" s="1"/>
  <c r="A5724" i="30" s="1"/>
  <c r="A5725" i="30" s="1"/>
  <c r="A5726" i="30" s="1"/>
  <c r="A5727" i="30" s="1"/>
  <c r="A5728" i="30" s="1"/>
  <c r="A5729" i="30" s="1"/>
  <c r="A5730" i="30" s="1"/>
  <c r="A5731" i="30" s="1"/>
  <c r="A5732" i="30" s="1"/>
  <c r="A5733" i="30" s="1"/>
  <c r="A5734" i="30" s="1"/>
  <c r="A5735" i="30" s="1"/>
  <c r="A5736" i="30" s="1"/>
  <c r="A5737" i="30" s="1"/>
  <c r="A5738" i="30" s="1"/>
  <c r="A5739" i="30" s="1"/>
  <c r="A5740" i="30" s="1"/>
  <c r="A5741" i="30" s="1"/>
  <c r="A5742" i="30" s="1"/>
  <c r="A5743" i="30" s="1"/>
  <c r="A5744" i="30" s="1"/>
  <c r="A5745" i="30" s="1"/>
  <c r="A5746" i="30" s="1"/>
  <c r="A5747" i="30" s="1"/>
  <c r="A5748" i="30" s="1"/>
  <c r="A5749" i="30" s="1"/>
  <c r="A5750" i="30" s="1"/>
  <c r="A5751" i="30" s="1"/>
  <c r="A5752" i="30" s="1"/>
  <c r="A5753" i="30" s="1"/>
  <c r="A5754" i="30" s="1"/>
  <c r="A5755" i="30" s="1"/>
  <c r="A5756" i="30" s="1"/>
  <c r="A5757" i="30" s="1"/>
  <c r="A5758" i="30" s="1"/>
  <c r="A5759" i="30" s="1"/>
  <c r="A5760" i="30" s="1"/>
  <c r="A5761" i="30" s="1"/>
  <c r="A5762" i="30" s="1"/>
  <c r="A5763" i="30" s="1"/>
  <c r="A5764" i="30" s="1"/>
  <c r="A5765" i="30" s="1"/>
  <c r="A5766" i="30" s="1"/>
  <c r="A5767" i="30" s="1"/>
  <c r="A5768" i="30" s="1"/>
  <c r="A5769" i="30" s="1"/>
  <c r="A5770" i="30" s="1"/>
  <c r="A5771" i="30" s="1"/>
  <c r="A5772" i="30" s="1"/>
  <c r="A5773" i="30" s="1"/>
  <c r="A5774" i="30" s="1"/>
  <c r="A5775" i="30" s="1"/>
  <c r="A5776" i="30" s="1"/>
  <c r="A5777" i="30" s="1"/>
  <c r="A5778" i="30" s="1"/>
  <c r="A5779" i="30" s="1"/>
  <c r="A5780" i="30" s="1"/>
  <c r="A5781" i="30" s="1"/>
  <c r="A5782" i="30" s="1"/>
  <c r="A5783" i="30" s="1"/>
  <c r="A5784" i="30" s="1"/>
  <c r="A5785" i="30" s="1"/>
  <c r="A5786" i="30" s="1"/>
  <c r="A5787" i="30" s="1"/>
  <c r="A5788" i="30" s="1"/>
  <c r="A5789" i="30" s="1"/>
  <c r="A5790" i="30" s="1"/>
  <c r="A5791" i="30" s="1"/>
  <c r="A5792" i="30" s="1"/>
  <c r="A5793" i="30" s="1"/>
  <c r="A5794" i="30" s="1"/>
  <c r="A5795" i="30" s="1"/>
  <c r="A5796" i="30" s="1"/>
  <c r="A5797" i="30" s="1"/>
  <c r="A5798" i="30" s="1"/>
  <c r="A5799" i="30" s="1"/>
  <c r="A5800" i="30" s="1"/>
  <c r="A5801" i="30" s="1"/>
  <c r="A5802" i="30" s="1"/>
  <c r="A5803" i="30" s="1"/>
  <c r="A5804" i="30" s="1"/>
  <c r="A5805" i="30" s="1"/>
  <c r="A5806" i="30" s="1"/>
  <c r="A5807" i="30" s="1"/>
  <c r="A5808" i="30" s="1"/>
  <c r="A5809" i="30" s="1"/>
  <c r="A5810" i="30" s="1"/>
  <c r="A5811" i="30" s="1"/>
  <c r="A5812" i="30" s="1"/>
  <c r="A5813" i="30" s="1"/>
  <c r="A5814" i="30" s="1"/>
  <c r="A5815" i="30" s="1"/>
  <c r="A5816" i="30" s="1"/>
  <c r="A5817" i="30" s="1"/>
  <c r="A5818" i="30" s="1"/>
  <c r="A5819" i="30" s="1"/>
  <c r="A5820" i="30" s="1"/>
  <c r="A5821" i="30" s="1"/>
  <c r="A5822" i="30" s="1"/>
  <c r="A5823" i="30" s="1"/>
  <c r="A5824" i="30" s="1"/>
  <c r="A5825" i="30" s="1"/>
  <c r="A5826" i="30" s="1"/>
  <c r="A5827" i="30" s="1"/>
  <c r="A5828" i="30" s="1"/>
  <c r="A5829" i="30" s="1"/>
  <c r="A5830" i="30" s="1"/>
  <c r="A5831" i="30" s="1"/>
  <c r="A5832" i="30" s="1"/>
  <c r="A5833" i="30" s="1"/>
  <c r="A5834" i="30" s="1"/>
  <c r="A5835" i="30" s="1"/>
  <c r="A5836" i="30" s="1"/>
  <c r="A5837" i="30" s="1"/>
  <c r="A5838" i="30" s="1"/>
  <c r="A5839" i="30" s="1"/>
  <c r="A5840" i="30" s="1"/>
  <c r="A5841" i="30" s="1"/>
  <c r="A5842" i="30" s="1"/>
  <c r="A5843" i="30" s="1"/>
  <c r="A5844" i="30" s="1"/>
  <c r="A5845" i="30" s="1"/>
  <c r="A5846" i="30" s="1"/>
  <c r="A5847" i="30" s="1"/>
  <c r="A5848" i="30" s="1"/>
  <c r="A5849" i="30" s="1"/>
  <c r="A5850" i="30" s="1"/>
  <c r="A5851" i="30" s="1"/>
  <c r="A5852" i="30" s="1"/>
  <c r="A5853" i="30" s="1"/>
  <c r="A5854" i="30" s="1"/>
  <c r="A5855" i="30" s="1"/>
  <c r="A5856" i="30" s="1"/>
  <c r="A5857" i="30" s="1"/>
  <c r="A5858" i="30" s="1"/>
  <c r="A5859" i="30" s="1"/>
  <c r="A5860" i="30" s="1"/>
  <c r="A5861" i="30" s="1"/>
  <c r="A5862" i="30" s="1"/>
  <c r="A5863" i="30" s="1"/>
  <c r="A5864" i="30" s="1"/>
  <c r="A5865" i="30" s="1"/>
  <c r="A5866" i="30" s="1"/>
  <c r="A5867" i="30" s="1"/>
  <c r="A5868" i="30" s="1"/>
  <c r="A5869" i="30" s="1"/>
  <c r="A5870" i="30" s="1"/>
  <c r="A5871" i="30" s="1"/>
  <c r="A5872" i="30" s="1"/>
  <c r="A5873" i="30" s="1"/>
  <c r="A5874" i="30" s="1"/>
  <c r="A5875" i="30" s="1"/>
  <c r="A5876" i="30" s="1"/>
  <c r="A5877" i="30" s="1"/>
  <c r="A5878" i="30" s="1"/>
  <c r="A5879" i="30" s="1"/>
  <c r="A5880" i="30" s="1"/>
  <c r="A5881" i="30" s="1"/>
  <c r="A5882" i="30" s="1"/>
  <c r="A5883" i="30" s="1"/>
  <c r="A5884" i="30" s="1"/>
  <c r="A5885" i="30" s="1"/>
  <c r="A5886" i="30" s="1"/>
  <c r="A5887" i="30" s="1"/>
  <c r="A5888" i="30" s="1"/>
  <c r="A5889" i="30" s="1"/>
  <c r="A5890" i="30" s="1"/>
  <c r="A5891" i="30" s="1"/>
  <c r="A5892" i="30" s="1"/>
  <c r="A5893" i="30" s="1"/>
  <c r="A5894" i="30" s="1"/>
  <c r="A5895" i="30" s="1"/>
  <c r="A5896" i="30" s="1"/>
  <c r="A5897" i="30" s="1"/>
  <c r="A5898" i="30" s="1"/>
  <c r="A5899" i="30" s="1"/>
  <c r="A5900" i="30" s="1"/>
  <c r="A5901" i="30" s="1"/>
  <c r="A5902" i="30" s="1"/>
  <c r="A5903" i="30" s="1"/>
  <c r="A5904" i="30" s="1"/>
  <c r="A5905" i="30" s="1"/>
  <c r="A5906" i="30" s="1"/>
  <c r="A5907" i="30" s="1"/>
  <c r="A5908" i="30" s="1"/>
  <c r="A5909" i="30" s="1"/>
  <c r="A5910" i="30" s="1"/>
  <c r="A5911" i="30" s="1"/>
  <c r="A5912" i="30" s="1"/>
  <c r="A5913" i="30" s="1"/>
  <c r="A5914" i="30" s="1"/>
  <c r="A5915" i="30" s="1"/>
  <c r="A5916" i="30" s="1"/>
  <c r="A5917" i="30" s="1"/>
  <c r="A5918" i="30" s="1"/>
  <c r="A5919" i="30" s="1"/>
  <c r="A5920" i="30" s="1"/>
  <c r="A5921" i="30" s="1"/>
  <c r="A5922" i="30" s="1"/>
  <c r="A5923" i="30" s="1"/>
  <c r="A5924" i="30" s="1"/>
  <c r="A5925" i="30" s="1"/>
  <c r="A5926" i="30" s="1"/>
  <c r="A5927" i="30" s="1"/>
  <c r="A5928" i="30" s="1"/>
  <c r="A5929" i="30" s="1"/>
  <c r="A5930" i="30" s="1"/>
  <c r="A5931" i="30" s="1"/>
  <c r="A5932" i="30" s="1"/>
  <c r="A5933" i="30" s="1"/>
  <c r="A5934" i="30" s="1"/>
  <c r="A5935" i="30" s="1"/>
  <c r="A5936" i="30" s="1"/>
  <c r="A5937" i="30" s="1"/>
  <c r="A5938" i="30" s="1"/>
  <c r="A5939" i="30" s="1"/>
  <c r="A5940" i="30" s="1"/>
  <c r="A5941" i="30" s="1"/>
  <c r="A5942" i="30" s="1"/>
  <c r="A5943" i="30" s="1"/>
  <c r="A5944" i="30" s="1"/>
  <c r="A5945" i="30" s="1"/>
  <c r="A5946" i="30" s="1"/>
  <c r="A5947" i="30" s="1"/>
  <c r="A5948" i="30" s="1"/>
  <c r="A5949" i="30" s="1"/>
  <c r="A5950" i="30" s="1"/>
  <c r="A5951" i="30" s="1"/>
  <c r="A5952" i="30" s="1"/>
  <c r="A5953" i="30" s="1"/>
  <c r="A5954" i="30" s="1"/>
  <c r="A5955" i="30" s="1"/>
  <c r="A5956" i="30" s="1"/>
  <c r="A5957" i="30" s="1"/>
  <c r="A5958" i="30" s="1"/>
  <c r="A5959" i="30" s="1"/>
  <c r="A5960" i="30" s="1"/>
  <c r="A5961" i="30" s="1"/>
  <c r="A5962" i="30" s="1"/>
  <c r="A5963" i="30" s="1"/>
  <c r="A5964" i="30" s="1"/>
  <c r="A5965" i="30" s="1"/>
  <c r="A5966" i="30" s="1"/>
  <c r="A5967" i="30" s="1"/>
  <c r="A5968" i="30" s="1"/>
  <c r="A5969" i="30" s="1"/>
  <c r="A5970" i="30" s="1"/>
  <c r="A5971" i="30" s="1"/>
  <c r="A5972" i="30" s="1"/>
  <c r="A5973" i="30" s="1"/>
  <c r="A5974" i="30" s="1"/>
  <c r="A5975" i="30" s="1"/>
  <c r="A5976" i="30" s="1"/>
  <c r="A5977" i="30" s="1"/>
  <c r="A5978" i="30" s="1"/>
  <c r="A5979" i="30" s="1"/>
  <c r="A5980" i="30" s="1"/>
  <c r="A5981" i="30" s="1"/>
  <c r="A5982" i="30" s="1"/>
  <c r="A5983" i="30" s="1"/>
  <c r="A5984" i="30" s="1"/>
  <c r="A5985" i="30" s="1"/>
  <c r="A5986" i="30" s="1"/>
  <c r="A5987" i="30" s="1"/>
  <c r="A5988" i="30" s="1"/>
  <c r="A5989" i="30" s="1"/>
  <c r="A5990" i="30" s="1"/>
  <c r="A5991" i="30" s="1"/>
  <c r="A5992" i="30" s="1"/>
  <c r="A5993" i="30" s="1"/>
  <c r="A5994" i="30" s="1"/>
  <c r="A5995" i="30" s="1"/>
  <c r="A5996" i="30" s="1"/>
  <c r="A5997" i="30" s="1"/>
  <c r="A5998" i="30" s="1"/>
  <c r="A5999" i="30" s="1"/>
  <c r="A6000" i="30" s="1"/>
  <c r="A6001" i="30" s="1"/>
  <c r="A6002" i="30" s="1"/>
  <c r="A6003" i="30" s="1"/>
  <c r="A6004" i="30" s="1"/>
  <c r="A6005" i="30" s="1"/>
  <c r="A6006" i="30" s="1"/>
  <c r="A6007" i="30" s="1"/>
  <c r="A6008" i="30" s="1"/>
  <c r="A6009" i="30" s="1"/>
  <c r="A6010" i="30" s="1"/>
  <c r="A6011" i="30" s="1"/>
  <c r="A6012" i="30" s="1"/>
  <c r="A6013" i="30" s="1"/>
  <c r="A6014" i="30" s="1"/>
  <c r="A6015" i="30" s="1"/>
  <c r="A6016" i="30" s="1"/>
  <c r="A6017" i="30" s="1"/>
  <c r="A6018" i="30" s="1"/>
  <c r="A6019" i="30" s="1"/>
  <c r="A6020" i="30" s="1"/>
  <c r="A6021" i="30" s="1"/>
  <c r="A6022" i="30" s="1"/>
  <c r="A6023" i="30" s="1"/>
  <c r="A6024" i="30" s="1"/>
  <c r="A6025" i="30" s="1"/>
  <c r="A6026" i="30" s="1"/>
  <c r="A6027" i="30" s="1"/>
  <c r="A6028" i="30" s="1"/>
  <c r="A6029" i="30" s="1"/>
  <c r="A6030" i="30" s="1"/>
  <c r="A6031" i="30" s="1"/>
  <c r="A6032" i="30" s="1"/>
  <c r="A6033" i="30" s="1"/>
  <c r="A6034" i="30" s="1"/>
  <c r="A6035" i="30" s="1"/>
  <c r="A6036" i="30" s="1"/>
  <c r="A6037" i="30" s="1"/>
  <c r="A6038" i="30" s="1"/>
  <c r="A6039" i="30" s="1"/>
  <c r="A6040" i="30" s="1"/>
  <c r="A6041" i="30" s="1"/>
  <c r="A6042" i="30" s="1"/>
  <c r="A6043" i="30" s="1"/>
  <c r="A6044" i="30" s="1"/>
  <c r="A6045" i="30" s="1"/>
  <c r="A6046" i="30" s="1"/>
  <c r="A6047" i="30" s="1"/>
  <c r="A6048" i="30" s="1"/>
  <c r="A6049" i="30" s="1"/>
  <c r="A6050" i="30" s="1"/>
  <c r="A6051" i="30" s="1"/>
  <c r="A6052" i="30" s="1"/>
  <c r="A6053" i="30" s="1"/>
  <c r="A6054" i="30" s="1"/>
  <c r="A6055" i="30" s="1"/>
  <c r="A6056" i="30" s="1"/>
  <c r="A6057" i="30" s="1"/>
  <c r="A6058" i="30" s="1"/>
  <c r="A6059" i="30" s="1"/>
  <c r="A6060" i="30" s="1"/>
  <c r="A6061" i="30" s="1"/>
  <c r="A6062" i="30" s="1"/>
  <c r="A6063" i="30" s="1"/>
  <c r="A6064" i="30" s="1"/>
  <c r="A6065" i="30" s="1"/>
  <c r="A6066" i="30" s="1"/>
  <c r="A6067" i="30" s="1"/>
  <c r="A6068" i="30" s="1"/>
  <c r="A6069" i="30" s="1"/>
  <c r="A6070" i="30" s="1"/>
  <c r="A6071" i="30" s="1"/>
  <c r="A6072" i="30" s="1"/>
  <c r="A6073" i="30" s="1"/>
  <c r="A6074" i="30" s="1"/>
  <c r="A6075" i="30" s="1"/>
  <c r="A6076" i="30" s="1"/>
  <c r="A6077" i="30" s="1"/>
  <c r="A6078" i="30" s="1"/>
  <c r="A6079" i="30" s="1"/>
  <c r="A6080" i="30" s="1"/>
  <c r="A6081" i="30" s="1"/>
  <c r="A6082" i="30" s="1"/>
  <c r="A6083" i="30" s="1"/>
  <c r="A6084" i="30" s="1"/>
  <c r="A6085" i="30" s="1"/>
  <c r="A6086" i="30" s="1"/>
  <c r="A6087" i="30" s="1"/>
  <c r="A6088" i="30" s="1"/>
  <c r="A6089" i="30" s="1"/>
  <c r="A6090" i="30" s="1"/>
  <c r="A6091" i="30" s="1"/>
  <c r="A6092" i="30" s="1"/>
  <c r="A6093" i="30" s="1"/>
  <c r="A6094" i="30" s="1"/>
  <c r="A6095" i="30" s="1"/>
  <c r="A6096" i="30" s="1"/>
  <c r="A6097" i="30" s="1"/>
  <c r="A6098" i="30" s="1"/>
  <c r="A6099" i="30" s="1"/>
  <c r="A6100" i="30" s="1"/>
  <c r="A6101" i="30" s="1"/>
  <c r="A6102" i="30" s="1"/>
  <c r="A6103" i="30" s="1"/>
  <c r="A6104" i="30" s="1"/>
  <c r="A6105" i="30" s="1"/>
  <c r="A6106" i="30" s="1"/>
  <c r="A6107" i="30" s="1"/>
  <c r="A6108" i="30" s="1"/>
  <c r="A6109" i="30" s="1"/>
  <c r="A6110" i="30" s="1"/>
  <c r="A6111" i="30" s="1"/>
  <c r="A6112" i="30" s="1"/>
  <c r="A6113" i="30" s="1"/>
  <c r="A6114" i="30" s="1"/>
  <c r="A6115" i="30" s="1"/>
  <c r="A6116" i="30" s="1"/>
  <c r="A6117" i="30" s="1"/>
  <c r="A6118" i="30" s="1"/>
  <c r="A6119" i="30" s="1"/>
  <c r="A6120" i="30" s="1"/>
  <c r="A6121" i="30" s="1"/>
  <c r="A6122" i="30" s="1"/>
  <c r="A6123" i="30" s="1"/>
  <c r="A6124" i="30" s="1"/>
  <c r="A6125" i="30" s="1"/>
  <c r="A6126" i="30" s="1"/>
  <c r="A6127" i="30" s="1"/>
  <c r="A6128" i="30" s="1"/>
  <c r="A6129" i="30" s="1"/>
  <c r="A6130" i="30" s="1"/>
  <c r="A6131" i="30" s="1"/>
  <c r="A6132" i="30" s="1"/>
  <c r="A6133" i="30" s="1"/>
  <c r="A6134" i="30" s="1"/>
  <c r="A6135" i="30" s="1"/>
  <c r="A6136" i="30" s="1"/>
  <c r="A6137" i="30" s="1"/>
  <c r="A6138" i="30" s="1"/>
  <c r="A6139" i="30" s="1"/>
  <c r="A6140" i="30" s="1"/>
  <c r="A6141" i="30" s="1"/>
  <c r="A6142" i="30" s="1"/>
  <c r="A6143" i="30" s="1"/>
  <c r="A6144" i="30" s="1"/>
  <c r="A6145" i="30" s="1"/>
  <c r="A6146" i="30" s="1"/>
  <c r="A6147" i="30" s="1"/>
  <c r="A6148" i="30" s="1"/>
  <c r="A6149" i="30" s="1"/>
  <c r="A6150" i="30" s="1"/>
  <c r="A6151" i="30" s="1"/>
  <c r="A6152" i="30" s="1"/>
  <c r="A6153" i="30" s="1"/>
  <c r="A6154" i="30" s="1"/>
  <c r="A6155" i="30" s="1"/>
  <c r="A6156" i="30" s="1"/>
  <c r="A6157" i="30" s="1"/>
  <c r="A6158" i="30" s="1"/>
  <c r="A6159" i="30" s="1"/>
  <c r="A6160" i="30" s="1"/>
  <c r="A6161" i="30" s="1"/>
  <c r="A6162" i="30" s="1"/>
  <c r="A6163" i="30" s="1"/>
  <c r="A6164" i="30" s="1"/>
  <c r="A6165" i="30" s="1"/>
  <c r="A6166" i="30" s="1"/>
  <c r="A6167" i="30" s="1"/>
  <c r="A6168" i="30" s="1"/>
  <c r="A6169" i="30" s="1"/>
  <c r="A6170" i="30" s="1"/>
  <c r="A6171" i="30" s="1"/>
  <c r="A6172" i="30" s="1"/>
  <c r="A6173" i="30" s="1"/>
  <c r="A6174" i="30" s="1"/>
  <c r="A6175" i="30" s="1"/>
  <c r="A6176" i="30" s="1"/>
  <c r="A6177" i="30" s="1"/>
  <c r="A6178" i="30" s="1"/>
  <c r="A6179" i="30" s="1"/>
  <c r="A6180" i="30" s="1"/>
  <c r="A6181" i="30" s="1"/>
  <c r="A6182" i="30" s="1"/>
  <c r="A6183" i="30" s="1"/>
  <c r="A6184" i="30" s="1"/>
  <c r="A6185" i="30" s="1"/>
  <c r="A6186" i="30" s="1"/>
  <c r="A6187" i="30" s="1"/>
  <c r="A6188" i="30" s="1"/>
  <c r="A6189" i="30" s="1"/>
  <c r="A6190" i="30" s="1"/>
  <c r="A6191" i="30" s="1"/>
  <c r="A6192" i="30" s="1"/>
  <c r="A6193" i="30" s="1"/>
  <c r="A6194" i="30" s="1"/>
  <c r="A6195" i="30" s="1"/>
  <c r="A6196" i="30" s="1"/>
  <c r="A6197" i="30" s="1"/>
  <c r="A6198" i="30" s="1"/>
  <c r="A6199" i="30" s="1"/>
  <c r="A6200" i="30" s="1"/>
  <c r="A6201" i="30" s="1"/>
  <c r="A6202" i="30" s="1"/>
  <c r="A6203" i="30" s="1"/>
  <c r="A6204" i="30" s="1"/>
  <c r="A6205" i="30" s="1"/>
  <c r="A6206" i="30" s="1"/>
  <c r="A6207" i="30" s="1"/>
  <c r="A6208" i="30" s="1"/>
  <c r="A6209" i="30" s="1"/>
  <c r="A6210" i="30" s="1"/>
  <c r="A6211" i="30" s="1"/>
  <c r="A6212" i="30" s="1"/>
  <c r="A6213" i="30" s="1"/>
  <c r="A6214" i="30" s="1"/>
  <c r="A6215" i="30" s="1"/>
  <c r="A6216" i="30" s="1"/>
  <c r="A6217" i="30" s="1"/>
  <c r="A6218" i="30" s="1"/>
  <c r="A6219" i="30" s="1"/>
  <c r="A6220" i="30" s="1"/>
  <c r="A6221" i="30" s="1"/>
  <c r="A6222" i="30" s="1"/>
  <c r="A6223" i="30" s="1"/>
  <c r="A6224" i="30" s="1"/>
  <c r="A6225" i="30" s="1"/>
  <c r="A6226" i="30" s="1"/>
  <c r="A6227" i="30" s="1"/>
  <c r="A6228" i="30" s="1"/>
  <c r="A6229" i="30" s="1"/>
  <c r="A6230" i="30" s="1"/>
  <c r="A6231" i="30" s="1"/>
  <c r="A6232" i="30" s="1"/>
  <c r="A6233" i="30" s="1"/>
  <c r="A6234" i="30" s="1"/>
  <c r="A6235" i="30" s="1"/>
  <c r="A6236" i="30" s="1"/>
  <c r="A6237" i="30" s="1"/>
  <c r="A6238" i="30" s="1"/>
  <c r="A6239" i="30" s="1"/>
  <c r="A6240" i="30" s="1"/>
  <c r="A6241" i="30" s="1"/>
  <c r="A6242" i="30" s="1"/>
  <c r="A6243" i="30" s="1"/>
  <c r="A6244" i="30" s="1"/>
  <c r="A6245" i="30" s="1"/>
  <c r="A6246" i="30" s="1"/>
  <c r="A6247" i="30" s="1"/>
  <c r="A6248" i="30" s="1"/>
  <c r="A6249" i="30" s="1"/>
  <c r="A6250" i="30" s="1"/>
  <c r="A6251" i="30" s="1"/>
  <c r="A6252" i="30" s="1"/>
  <c r="A6253" i="30" s="1"/>
  <c r="A6254" i="30" s="1"/>
  <c r="A6255" i="30" s="1"/>
  <c r="A6256" i="30" s="1"/>
  <c r="A6257" i="30" s="1"/>
  <c r="A6258" i="30" s="1"/>
  <c r="A6259" i="30" s="1"/>
  <c r="A6260" i="30" s="1"/>
  <c r="A6261" i="30" s="1"/>
  <c r="A6262" i="30" s="1"/>
  <c r="A6263" i="30" s="1"/>
  <c r="A6264" i="30" s="1"/>
  <c r="A6265" i="30" s="1"/>
  <c r="A6266" i="30" s="1"/>
  <c r="A6267" i="30" s="1"/>
  <c r="A6268" i="30" s="1"/>
  <c r="A6269" i="30" s="1"/>
  <c r="A6270" i="30" s="1"/>
  <c r="A6271" i="30" s="1"/>
  <c r="A6272" i="30" s="1"/>
  <c r="A6273" i="30" s="1"/>
  <c r="A6274" i="30" s="1"/>
  <c r="A6275" i="30" s="1"/>
  <c r="A6276" i="30" s="1"/>
  <c r="A6277" i="30" s="1"/>
  <c r="A6278" i="30" s="1"/>
  <c r="A6279" i="30" s="1"/>
  <c r="A6280" i="30" s="1"/>
  <c r="A6281" i="30" s="1"/>
  <c r="A6282" i="30" s="1"/>
  <c r="A6283" i="30" s="1"/>
  <c r="A6284" i="30" s="1"/>
  <c r="A6285" i="30" s="1"/>
  <c r="A6286" i="30" s="1"/>
  <c r="A6287" i="30" s="1"/>
  <c r="A6288" i="30" s="1"/>
  <c r="A6289" i="30" s="1"/>
  <c r="A6290" i="30" s="1"/>
  <c r="A6291" i="30" s="1"/>
  <c r="A6292" i="30" s="1"/>
  <c r="A6293" i="30" s="1"/>
  <c r="A6294" i="30" s="1"/>
  <c r="A6295" i="30" s="1"/>
  <c r="A6296" i="30" s="1"/>
  <c r="A6297" i="30" s="1"/>
  <c r="A6298" i="30" s="1"/>
  <c r="A6299" i="30" s="1"/>
  <c r="A6300" i="30" s="1"/>
  <c r="A6301" i="30" s="1"/>
  <c r="A6302" i="30" s="1"/>
  <c r="A6303" i="30" s="1"/>
  <c r="A6304" i="30" s="1"/>
  <c r="A6305" i="30" s="1"/>
  <c r="A6306" i="30" s="1"/>
  <c r="A6307" i="30" s="1"/>
  <c r="A6308" i="30" s="1"/>
  <c r="A6309" i="30" s="1"/>
  <c r="A6310" i="30" s="1"/>
  <c r="A6311" i="30" s="1"/>
  <c r="A6312" i="30" s="1"/>
  <c r="A6313" i="30" s="1"/>
  <c r="A6314" i="30" s="1"/>
  <c r="A6315" i="30" s="1"/>
  <c r="A6316" i="30" s="1"/>
  <c r="A6317" i="30" s="1"/>
  <c r="A6318" i="30" s="1"/>
  <c r="A6319" i="30" s="1"/>
  <c r="A6320" i="30" s="1"/>
  <c r="A6321" i="30" s="1"/>
  <c r="A6322" i="30" s="1"/>
  <c r="A6323" i="30" s="1"/>
  <c r="A6324" i="30" s="1"/>
  <c r="A6325" i="30" s="1"/>
  <c r="A6326" i="30" s="1"/>
  <c r="A6327" i="30" s="1"/>
  <c r="A6328" i="30" s="1"/>
  <c r="A6329" i="30" s="1"/>
  <c r="A6330" i="30" s="1"/>
  <c r="A6331" i="30" s="1"/>
  <c r="A6332" i="30" s="1"/>
  <c r="A6333" i="30" s="1"/>
  <c r="A6334" i="30" s="1"/>
  <c r="A6335" i="30" s="1"/>
  <c r="A6336" i="30" s="1"/>
  <c r="A6337" i="30" s="1"/>
  <c r="A6338" i="30" s="1"/>
  <c r="A6339" i="30" s="1"/>
  <c r="A6340" i="30" s="1"/>
  <c r="A6341" i="30" s="1"/>
  <c r="A6342" i="30" s="1"/>
  <c r="A6343" i="30" s="1"/>
  <c r="A6344" i="30" s="1"/>
  <c r="A6345" i="30" s="1"/>
  <c r="A6346" i="30" s="1"/>
  <c r="A6347" i="30" s="1"/>
  <c r="A6348" i="30" s="1"/>
  <c r="A6349" i="30" s="1"/>
  <c r="A6350" i="30" s="1"/>
  <c r="A6351" i="30" s="1"/>
  <c r="A6352" i="30" s="1"/>
  <c r="A6353" i="30" s="1"/>
  <c r="A6354" i="30" s="1"/>
  <c r="A6355" i="30" s="1"/>
  <c r="A6356" i="30" s="1"/>
  <c r="A6357" i="30" s="1"/>
  <c r="A6358" i="30" s="1"/>
  <c r="A6359" i="30" s="1"/>
  <c r="A6360" i="30" s="1"/>
  <c r="A6361" i="30" s="1"/>
  <c r="A6362" i="30" s="1"/>
  <c r="A6363" i="30" s="1"/>
  <c r="A6364" i="30" s="1"/>
  <c r="A6365" i="30" s="1"/>
  <c r="A6366" i="30" s="1"/>
  <c r="A6367" i="30" s="1"/>
  <c r="A6368" i="30" s="1"/>
  <c r="A6369" i="30" s="1"/>
  <c r="A6370" i="30" s="1"/>
  <c r="A6371" i="30" s="1"/>
  <c r="A6372" i="30" s="1"/>
  <c r="A6373" i="30" s="1"/>
  <c r="A6374" i="30" s="1"/>
  <c r="A6375" i="30" s="1"/>
  <c r="A6376" i="30" s="1"/>
  <c r="A6377" i="30" s="1"/>
  <c r="A6378" i="30" s="1"/>
  <c r="A6379" i="30" s="1"/>
  <c r="A6380" i="30" s="1"/>
  <c r="A6381" i="30" s="1"/>
  <c r="A6382" i="30" s="1"/>
  <c r="A6383" i="30" s="1"/>
  <c r="A6384" i="30" s="1"/>
  <c r="A6385" i="30" s="1"/>
  <c r="A6386" i="30" s="1"/>
  <c r="A6387" i="30" s="1"/>
  <c r="A6388" i="30" s="1"/>
  <c r="A6389" i="30" s="1"/>
  <c r="A6390" i="30" s="1"/>
  <c r="A6391" i="30" s="1"/>
  <c r="A6392" i="30" s="1"/>
  <c r="A6393" i="30" s="1"/>
  <c r="A6394" i="30" s="1"/>
  <c r="A6395" i="30" s="1"/>
  <c r="A6396" i="30" s="1"/>
  <c r="A6397" i="30" s="1"/>
  <c r="A6398" i="30" s="1"/>
  <c r="A6399" i="30" s="1"/>
  <c r="A6400" i="30" s="1"/>
  <c r="A6401" i="30" s="1"/>
  <c r="A6402" i="30" s="1"/>
  <c r="A6403" i="30" s="1"/>
  <c r="A6404" i="30" s="1"/>
  <c r="A6405" i="30" s="1"/>
  <c r="A6406" i="30" s="1"/>
  <c r="A6407" i="30" s="1"/>
  <c r="A6408" i="30" s="1"/>
  <c r="A6409" i="30" s="1"/>
  <c r="A6410" i="30" s="1"/>
  <c r="A6411" i="30" s="1"/>
  <c r="A6412" i="30" s="1"/>
  <c r="A6413" i="30" s="1"/>
  <c r="A6414" i="30" s="1"/>
  <c r="A6415" i="30" s="1"/>
  <c r="A6416" i="30" s="1"/>
  <c r="A6417" i="30" s="1"/>
  <c r="A6418" i="30" s="1"/>
  <c r="A6419" i="30" s="1"/>
  <c r="A6420" i="30" s="1"/>
  <c r="A6421" i="30" s="1"/>
  <c r="A6422" i="30" s="1"/>
  <c r="A6423" i="30" s="1"/>
  <c r="A6424" i="30" s="1"/>
  <c r="A6425" i="30" s="1"/>
  <c r="A6426" i="30" s="1"/>
  <c r="A6427" i="30" s="1"/>
  <c r="A6428" i="30" s="1"/>
  <c r="A6429" i="30" s="1"/>
  <c r="A6430" i="30" s="1"/>
  <c r="A6431" i="30" s="1"/>
  <c r="A6432" i="30" s="1"/>
  <c r="A6433" i="30" s="1"/>
  <c r="A6434" i="30" s="1"/>
  <c r="A6435" i="30" s="1"/>
  <c r="A6436" i="30" s="1"/>
  <c r="A6437" i="30" s="1"/>
  <c r="A6438" i="30" s="1"/>
  <c r="A6439" i="30" s="1"/>
  <c r="A6440" i="30" s="1"/>
  <c r="A6441" i="30" s="1"/>
  <c r="A6442" i="30" s="1"/>
  <c r="A6443" i="30" s="1"/>
  <c r="A6444" i="30" s="1"/>
  <c r="A6445" i="30" s="1"/>
  <c r="A6446" i="30" s="1"/>
  <c r="A6447" i="30" s="1"/>
  <c r="A6448" i="30" s="1"/>
  <c r="A6449" i="30" s="1"/>
  <c r="A6450" i="30" s="1"/>
  <c r="A6451" i="30" s="1"/>
  <c r="A6452" i="30" s="1"/>
  <c r="A6453" i="30" s="1"/>
  <c r="A6454" i="30" s="1"/>
  <c r="A6455" i="30" s="1"/>
  <c r="A6456" i="30" s="1"/>
  <c r="A6457" i="30" s="1"/>
  <c r="A6458" i="30" s="1"/>
  <c r="A6459" i="30" s="1"/>
  <c r="A6460" i="30" s="1"/>
  <c r="A6461" i="30" s="1"/>
  <c r="A6462" i="30" s="1"/>
  <c r="A6463" i="30" s="1"/>
  <c r="A6464" i="30" s="1"/>
  <c r="A6465" i="30" s="1"/>
  <c r="A6466" i="30" s="1"/>
  <c r="A6467" i="30" s="1"/>
  <c r="A6468" i="30" s="1"/>
  <c r="A6469" i="30" s="1"/>
  <c r="A6470" i="30" s="1"/>
  <c r="A6471" i="30" s="1"/>
  <c r="A6472" i="30" s="1"/>
  <c r="A6473" i="30" s="1"/>
  <c r="A6474" i="30" s="1"/>
  <c r="A6475" i="30" s="1"/>
  <c r="A6476" i="30" s="1"/>
  <c r="A6477" i="30" s="1"/>
  <c r="A6478" i="30" s="1"/>
  <c r="A6479" i="30" s="1"/>
  <c r="A6480" i="30" s="1"/>
  <c r="A6481" i="30" s="1"/>
  <c r="A6482" i="30" s="1"/>
  <c r="A6483" i="30" s="1"/>
  <c r="A6484" i="30" s="1"/>
  <c r="A6485" i="30" s="1"/>
  <c r="A6486" i="30" s="1"/>
  <c r="A6487" i="30" s="1"/>
  <c r="A6488" i="30" s="1"/>
  <c r="A6489" i="30" s="1"/>
  <c r="A6490" i="30" s="1"/>
  <c r="A6491" i="30" s="1"/>
  <c r="A6492" i="30" s="1"/>
  <c r="A6493" i="30" s="1"/>
  <c r="A6494" i="30" s="1"/>
  <c r="A6495" i="30" s="1"/>
  <c r="A6496" i="30" s="1"/>
  <c r="A6497" i="30" s="1"/>
  <c r="A6498" i="30" s="1"/>
  <c r="A6499" i="30" s="1"/>
  <c r="A6500" i="30" s="1"/>
  <c r="A6501" i="30" s="1"/>
  <c r="A6502" i="30" s="1"/>
  <c r="A6503" i="30" s="1"/>
  <c r="A6504" i="30" s="1"/>
  <c r="A6505" i="30" s="1"/>
  <c r="A6506" i="30" s="1"/>
  <c r="A6507" i="30" s="1"/>
  <c r="A6508" i="30" s="1"/>
  <c r="A6509" i="30" s="1"/>
  <c r="A6510" i="30" s="1"/>
  <c r="A6511" i="30" s="1"/>
  <c r="A6512" i="30" s="1"/>
  <c r="A6513" i="30" s="1"/>
  <c r="A6514" i="30" s="1"/>
  <c r="A6515" i="30" s="1"/>
  <c r="A6516" i="30" s="1"/>
  <c r="A6517" i="30" s="1"/>
  <c r="A6518" i="30" s="1"/>
  <c r="A6519" i="30" s="1"/>
  <c r="A6520" i="30" s="1"/>
  <c r="A6521" i="30" s="1"/>
  <c r="A6522" i="30" s="1"/>
  <c r="A6523" i="30" s="1"/>
  <c r="A6524" i="30" s="1"/>
  <c r="A6525" i="30" s="1"/>
  <c r="A6526" i="30" s="1"/>
  <c r="A6527" i="30" s="1"/>
  <c r="A6528" i="30" s="1"/>
  <c r="A6529" i="30" s="1"/>
  <c r="A6530" i="30" s="1"/>
  <c r="A6531" i="30" s="1"/>
  <c r="A6532" i="30" s="1"/>
  <c r="A6533" i="30" s="1"/>
  <c r="A6534" i="30" s="1"/>
  <c r="A6535" i="30" s="1"/>
  <c r="A6536" i="30" s="1"/>
  <c r="A6537" i="30" s="1"/>
  <c r="A6538" i="30" s="1"/>
  <c r="A6539" i="30" s="1"/>
  <c r="A6540" i="30" s="1"/>
  <c r="A6541" i="30" s="1"/>
  <c r="A6542" i="30" s="1"/>
  <c r="A6543" i="30" s="1"/>
  <c r="A6544" i="30" s="1"/>
  <c r="A6545" i="30" s="1"/>
  <c r="A6546" i="30" s="1"/>
  <c r="A6547" i="30" s="1"/>
  <c r="A6548" i="30" s="1"/>
  <c r="A6549" i="30" s="1"/>
  <c r="A6550" i="30" s="1"/>
  <c r="A6551" i="30" s="1"/>
  <c r="A6552" i="30" s="1"/>
  <c r="A6553" i="30" s="1"/>
  <c r="A6554" i="30" s="1"/>
  <c r="A6555" i="30" s="1"/>
  <c r="A6556" i="30" s="1"/>
  <c r="A6557" i="30" s="1"/>
  <c r="A6558" i="30" s="1"/>
  <c r="A6559" i="30" s="1"/>
  <c r="A6560" i="30" s="1"/>
  <c r="A6561" i="30" s="1"/>
  <c r="A6562" i="30" s="1"/>
  <c r="A6563" i="30" s="1"/>
  <c r="A6564" i="30" s="1"/>
  <c r="A6565" i="30" s="1"/>
  <c r="A6566" i="30" s="1"/>
  <c r="A6567" i="30" s="1"/>
  <c r="A6568" i="30" s="1"/>
  <c r="A6569" i="30" s="1"/>
  <c r="A6570" i="30" s="1"/>
  <c r="A6571" i="30" s="1"/>
  <c r="A6572" i="30" s="1"/>
  <c r="A6573" i="30" s="1"/>
  <c r="A6574" i="30" s="1"/>
  <c r="A6575" i="30" s="1"/>
  <c r="A6576" i="30" s="1"/>
  <c r="A6577" i="30" s="1"/>
  <c r="A6578" i="30" s="1"/>
  <c r="A6579" i="30" s="1"/>
  <c r="A6580" i="30" s="1"/>
  <c r="A6581" i="30" s="1"/>
  <c r="A6582" i="30" s="1"/>
  <c r="A6583" i="30" s="1"/>
  <c r="A6584" i="30" s="1"/>
  <c r="A6585" i="30" s="1"/>
  <c r="A6586" i="30" s="1"/>
  <c r="A6587" i="30" s="1"/>
  <c r="A6588" i="30" s="1"/>
  <c r="A6589" i="30" s="1"/>
  <c r="A6590" i="30" s="1"/>
  <c r="A6591" i="30" s="1"/>
  <c r="A6592" i="30" s="1"/>
  <c r="A6593" i="30" s="1"/>
  <c r="A6594" i="30" s="1"/>
  <c r="A6595" i="30" s="1"/>
  <c r="A6596" i="30" s="1"/>
  <c r="A6597" i="30" s="1"/>
  <c r="A6598" i="30" s="1"/>
  <c r="A6599" i="30" s="1"/>
  <c r="A6600" i="30" s="1"/>
  <c r="A6601" i="30" s="1"/>
  <c r="A6602" i="30" s="1"/>
  <c r="A6603" i="30" s="1"/>
  <c r="A6604" i="30" s="1"/>
  <c r="A6605" i="30" s="1"/>
  <c r="A6606" i="30" s="1"/>
  <c r="A6607" i="30" s="1"/>
  <c r="A6608" i="30" s="1"/>
  <c r="A6609" i="30" s="1"/>
  <c r="A6610" i="30" s="1"/>
  <c r="A6611" i="30" s="1"/>
  <c r="A6612" i="30" s="1"/>
  <c r="A6613" i="30" s="1"/>
  <c r="A6614" i="30" s="1"/>
  <c r="A6615" i="30" s="1"/>
  <c r="A6616" i="30" s="1"/>
  <c r="A6617" i="30" s="1"/>
  <c r="A6618" i="30" s="1"/>
  <c r="A6619" i="30" s="1"/>
  <c r="A6620" i="30" s="1"/>
  <c r="A6621" i="30" s="1"/>
  <c r="A6622" i="30" s="1"/>
  <c r="A6623" i="30" s="1"/>
  <c r="A6624" i="30" s="1"/>
  <c r="A6625" i="30" s="1"/>
  <c r="A6626" i="30" s="1"/>
  <c r="A6627" i="30" s="1"/>
  <c r="A6628" i="30" s="1"/>
  <c r="A6629" i="30" s="1"/>
  <c r="A6630" i="30" s="1"/>
  <c r="A6631" i="30" s="1"/>
  <c r="A6632" i="30" s="1"/>
  <c r="A6633" i="30" s="1"/>
  <c r="A6634" i="30" s="1"/>
  <c r="A6635" i="30" s="1"/>
  <c r="A6636" i="30" s="1"/>
  <c r="A6637" i="30" s="1"/>
  <c r="A6638" i="30" s="1"/>
  <c r="A6639" i="30" s="1"/>
  <c r="A6640" i="30" s="1"/>
  <c r="A6641" i="30" s="1"/>
  <c r="A6642" i="30" s="1"/>
  <c r="A6643" i="30" s="1"/>
  <c r="A6644" i="30" s="1"/>
  <c r="A6645" i="30" s="1"/>
  <c r="A6646" i="30" s="1"/>
  <c r="A6647" i="30" s="1"/>
  <c r="A6648" i="30" s="1"/>
  <c r="A6649" i="30" s="1"/>
  <c r="A6650" i="30" s="1"/>
  <c r="A6651" i="30" s="1"/>
  <c r="A6652" i="30" s="1"/>
  <c r="A6653" i="30" s="1"/>
  <c r="A6654" i="30" s="1"/>
  <c r="A6655" i="30" s="1"/>
  <c r="A6656" i="30" s="1"/>
  <c r="A6657" i="30" s="1"/>
  <c r="A6658" i="30" s="1"/>
  <c r="A6659" i="30" s="1"/>
  <c r="A6660" i="30" s="1"/>
  <c r="A6661" i="30" s="1"/>
  <c r="A6662" i="30" s="1"/>
  <c r="A6663" i="30" s="1"/>
  <c r="A6664" i="30" s="1"/>
  <c r="A6665" i="30" s="1"/>
  <c r="A6666" i="30" s="1"/>
  <c r="A6667" i="30" s="1"/>
  <c r="A6668" i="30" s="1"/>
  <c r="A6669" i="30" s="1"/>
  <c r="A6670" i="30" s="1"/>
  <c r="A6671" i="30" s="1"/>
  <c r="A6672" i="30" s="1"/>
  <c r="A6673" i="30" s="1"/>
  <c r="A6674" i="30" s="1"/>
  <c r="A6675" i="30" s="1"/>
  <c r="A6676" i="30" s="1"/>
  <c r="A6677" i="30" s="1"/>
  <c r="A6678" i="30" s="1"/>
  <c r="A6679" i="30" s="1"/>
  <c r="A6680" i="30" s="1"/>
  <c r="A6681" i="30" s="1"/>
  <c r="A6682" i="30" s="1"/>
  <c r="A6683" i="30" s="1"/>
  <c r="A6684" i="30" s="1"/>
  <c r="A6685" i="30" s="1"/>
  <c r="A6686" i="30" s="1"/>
  <c r="A6687" i="30" s="1"/>
  <c r="A6688" i="30" s="1"/>
  <c r="A6689" i="30" s="1"/>
  <c r="A6690" i="30" s="1"/>
  <c r="A6691" i="30" s="1"/>
  <c r="A6692" i="30" s="1"/>
  <c r="A6693" i="30" s="1"/>
  <c r="A6694" i="30" s="1"/>
  <c r="A6695" i="30" s="1"/>
  <c r="A6696" i="30" s="1"/>
  <c r="A6697" i="30" s="1"/>
  <c r="A6698" i="30" s="1"/>
  <c r="A6699" i="30" s="1"/>
  <c r="A6700" i="30" s="1"/>
  <c r="A6701" i="30" s="1"/>
  <c r="A6702" i="30" s="1"/>
  <c r="A6703" i="30" s="1"/>
  <c r="A6704" i="30" s="1"/>
  <c r="A6705" i="30" s="1"/>
  <c r="A6706" i="30" s="1"/>
  <c r="A6707" i="30" s="1"/>
  <c r="A6708" i="30" s="1"/>
  <c r="A6709" i="30" s="1"/>
  <c r="A6710" i="30" s="1"/>
  <c r="A6711" i="30" s="1"/>
  <c r="A6712" i="30" s="1"/>
  <c r="A6713" i="30" s="1"/>
  <c r="A6714" i="30" s="1"/>
  <c r="A6715" i="30" s="1"/>
  <c r="A6716" i="30" s="1"/>
  <c r="A6717" i="30" s="1"/>
  <c r="A6718" i="30" s="1"/>
  <c r="A6719" i="30" s="1"/>
  <c r="A6720" i="30" s="1"/>
  <c r="A6721" i="30" s="1"/>
  <c r="A6722" i="30" s="1"/>
  <c r="A6723" i="30" s="1"/>
  <c r="A6724" i="30" s="1"/>
  <c r="A6725" i="30" s="1"/>
  <c r="A6726" i="30" s="1"/>
  <c r="A6727" i="30" s="1"/>
  <c r="A6728" i="30" s="1"/>
  <c r="A6729" i="30" s="1"/>
  <c r="A6730" i="30" s="1"/>
  <c r="A6731" i="30" s="1"/>
  <c r="A6732" i="30" s="1"/>
  <c r="A6733" i="30" s="1"/>
  <c r="A6734" i="30" s="1"/>
  <c r="A6735" i="30" s="1"/>
  <c r="A6736" i="30" s="1"/>
  <c r="A6737" i="30" s="1"/>
  <c r="A6738" i="30" s="1"/>
  <c r="A6739" i="30" s="1"/>
  <c r="A6740" i="30" s="1"/>
  <c r="A6741" i="30" s="1"/>
  <c r="A6742" i="30" s="1"/>
  <c r="A6743" i="30" s="1"/>
  <c r="A6744" i="30" s="1"/>
  <c r="A6745" i="30" s="1"/>
  <c r="A6746" i="30" s="1"/>
  <c r="A6747" i="30" s="1"/>
  <c r="A6748" i="30" s="1"/>
  <c r="A6749" i="30" s="1"/>
  <c r="A6750" i="30" s="1"/>
  <c r="A6751" i="30" s="1"/>
  <c r="A6752" i="30" s="1"/>
  <c r="A6753" i="30" s="1"/>
  <c r="A6754" i="30" s="1"/>
  <c r="A6755" i="30" s="1"/>
  <c r="A6756" i="30" s="1"/>
  <c r="A6757" i="30" s="1"/>
  <c r="A6758" i="30" s="1"/>
  <c r="A6759" i="30" s="1"/>
  <c r="A6760" i="30" s="1"/>
  <c r="A6761" i="30" s="1"/>
  <c r="A6762" i="30" s="1"/>
  <c r="A6763" i="30" s="1"/>
  <c r="A6764" i="30" s="1"/>
  <c r="A6765" i="30" s="1"/>
  <c r="A6766" i="30" s="1"/>
  <c r="A6767" i="30" s="1"/>
  <c r="A6768" i="30" s="1"/>
  <c r="A6769" i="30" s="1"/>
  <c r="A6770" i="30" s="1"/>
  <c r="A6771" i="30" s="1"/>
  <c r="A6772" i="30" s="1"/>
  <c r="A6773" i="30" s="1"/>
  <c r="A6774" i="30" s="1"/>
  <c r="A6775" i="30" s="1"/>
  <c r="A6776" i="30" s="1"/>
  <c r="A6777" i="30" s="1"/>
  <c r="A6778" i="30" s="1"/>
  <c r="A6779" i="30" s="1"/>
  <c r="A6780" i="30" s="1"/>
  <c r="A6781" i="30" s="1"/>
  <c r="A6782" i="30" s="1"/>
  <c r="A6783" i="30" s="1"/>
  <c r="A6784" i="30" s="1"/>
  <c r="A6785" i="30" s="1"/>
  <c r="A6786" i="30" s="1"/>
  <c r="A6787" i="30" s="1"/>
  <c r="A6788" i="30" s="1"/>
  <c r="A6789" i="30" s="1"/>
  <c r="A6790" i="30" s="1"/>
  <c r="A6791" i="30" s="1"/>
  <c r="A6792" i="30" s="1"/>
  <c r="A6793" i="30" s="1"/>
  <c r="A6794" i="30" s="1"/>
  <c r="A6795" i="30" s="1"/>
  <c r="A6796" i="30" s="1"/>
  <c r="A6797" i="30" s="1"/>
  <c r="A6798" i="30" s="1"/>
  <c r="A6799" i="30" s="1"/>
  <c r="A6800" i="30" s="1"/>
  <c r="A6801" i="30" s="1"/>
  <c r="A6802" i="30" s="1"/>
  <c r="A6803" i="30" s="1"/>
  <c r="A6804" i="30" s="1"/>
  <c r="A6805" i="30" s="1"/>
  <c r="A6806" i="30" s="1"/>
  <c r="A6807" i="30" s="1"/>
  <c r="A6808" i="30" s="1"/>
  <c r="A6809" i="30" s="1"/>
  <c r="A6810" i="30" s="1"/>
  <c r="A6811" i="30" s="1"/>
  <c r="A6812" i="30" s="1"/>
  <c r="A6813" i="30" s="1"/>
  <c r="A6814" i="30" s="1"/>
  <c r="A6815" i="30" s="1"/>
  <c r="A6816" i="30" s="1"/>
  <c r="A6817" i="30" s="1"/>
  <c r="A6818" i="30" s="1"/>
  <c r="A6819" i="30" s="1"/>
  <c r="A6820" i="30" s="1"/>
  <c r="A6821" i="30" s="1"/>
  <c r="A6822" i="30" s="1"/>
  <c r="A6823" i="30" s="1"/>
  <c r="A6824" i="30" s="1"/>
  <c r="A6825" i="30" s="1"/>
  <c r="A6826" i="30" s="1"/>
  <c r="A6827" i="30" s="1"/>
  <c r="A6828" i="30" s="1"/>
  <c r="C254" i="14" l="1"/>
  <c r="C253" i="14"/>
  <c r="C252" i="14"/>
  <c r="C251" i="14"/>
  <c r="C250" i="14"/>
  <c r="C249" i="14"/>
  <c r="C248" i="14"/>
  <c r="C247" i="14"/>
  <c r="C246" i="14"/>
  <c r="C245" i="14"/>
  <c r="C244" i="14"/>
  <c r="C243" i="14"/>
  <c r="N17" i="20" l="1"/>
  <c r="N112" i="21" l="1"/>
  <c r="N67" i="21"/>
  <c r="N22" i="21"/>
  <c r="N97" i="20"/>
  <c r="O57" i="20"/>
  <c r="O56" i="20"/>
  <c r="N22" i="19"/>
  <c r="N22" i="22"/>
  <c r="N68" i="22"/>
  <c r="N112" i="22"/>
  <c r="N113" i="22"/>
  <c r="N158" i="22"/>
  <c r="N203" i="22"/>
  <c r="A5" i="27" l="1"/>
  <c r="A6" i="27" s="1"/>
  <c r="A7" i="27" s="1"/>
  <c r="A8" i="27" s="1"/>
  <c r="A9" i="27" s="1"/>
  <c r="A10" i="27" s="1"/>
  <c r="A11" i="27" s="1"/>
  <c r="A12" i="27" s="1"/>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A36" i="27" s="1"/>
  <c r="A37" i="27" s="1"/>
  <c r="A38" i="27" s="1"/>
  <c r="A39" i="27" s="1"/>
  <c r="A40" i="27" s="1"/>
  <c r="A41" i="27" s="1"/>
  <c r="A42" i="27" s="1"/>
  <c r="A43" i="27" s="1"/>
  <c r="A44" i="27" s="1"/>
  <c r="A45" i="27" s="1"/>
  <c r="A46" i="27" s="1"/>
  <c r="A47" i="27" s="1"/>
  <c r="A48" i="27" s="1"/>
  <c r="A49" i="27" s="1"/>
  <c r="A50" i="27" s="1"/>
  <c r="A51" i="27" s="1"/>
  <c r="A52" i="27" s="1"/>
  <c r="A53" i="27" s="1"/>
  <c r="A54" i="27" s="1"/>
  <c r="A55" i="27" s="1"/>
  <c r="A56" i="27" s="1"/>
  <c r="A57" i="27" s="1"/>
  <c r="A58" i="27" s="1"/>
  <c r="A59" i="27" s="1"/>
  <c r="A60" i="27" s="1"/>
  <c r="A61" i="27" s="1"/>
  <c r="A62" i="27" s="1"/>
  <c r="A63" i="27" s="1"/>
  <c r="A64" i="27" s="1"/>
  <c r="A65" i="27" s="1"/>
  <c r="A66" i="27" s="1"/>
  <c r="A67" i="27" s="1"/>
  <c r="A68" i="27" s="1"/>
  <c r="A69" i="27" s="1"/>
  <c r="A70" i="27" s="1"/>
  <c r="A71" i="27" s="1"/>
  <c r="A72" i="27" s="1"/>
  <c r="A73" i="27" s="1"/>
  <c r="A74" i="27" s="1"/>
  <c r="A75" i="27" s="1"/>
  <c r="A76" i="27" s="1"/>
  <c r="A77" i="27" s="1"/>
  <c r="A78" i="27" s="1"/>
  <c r="A79" i="27" s="1"/>
  <c r="A80" i="27" s="1"/>
  <c r="A81" i="27" s="1"/>
  <c r="A82" i="27" s="1"/>
  <c r="A83" i="27" s="1"/>
  <c r="A84" i="27" s="1"/>
  <c r="A85" i="27" s="1"/>
  <c r="A86" i="27" s="1"/>
  <c r="A87" i="27" s="1"/>
  <c r="A88" i="27" s="1"/>
  <c r="A89" i="27" s="1"/>
  <c r="A90" i="27" s="1"/>
  <c r="A91" i="27" s="1"/>
  <c r="A92" i="27" s="1"/>
  <c r="A93" i="27" s="1"/>
  <c r="A94" i="27" s="1"/>
  <c r="A95" i="27" s="1"/>
  <c r="A96" i="27" s="1"/>
  <c r="A97" i="27" s="1"/>
  <c r="A98" i="27" s="1"/>
  <c r="A99" i="27" s="1"/>
  <c r="A100" i="27" s="1"/>
  <c r="A101" i="27" s="1"/>
  <c r="A102" i="27" s="1"/>
  <c r="A103" i="27" s="1"/>
  <c r="A104" i="27" s="1"/>
  <c r="A105" i="27" s="1"/>
  <c r="A106" i="27" s="1"/>
  <c r="A107" i="27" s="1"/>
  <c r="A108" i="27" s="1"/>
  <c r="A109" i="27" s="1"/>
  <c r="A110" i="27" s="1"/>
  <c r="A111" i="27" s="1"/>
  <c r="A112" i="27" s="1"/>
  <c r="A113" i="27" s="1"/>
  <c r="A114" i="27" s="1"/>
  <c r="A115" i="27" s="1"/>
  <c r="A116" i="27" s="1"/>
  <c r="A117" i="27" s="1"/>
  <c r="A118" i="27" s="1"/>
  <c r="A119" i="27" s="1"/>
  <c r="A120" i="27" s="1"/>
  <c r="A121" i="27" s="1"/>
  <c r="A122" i="27" s="1"/>
  <c r="A123" i="27" s="1"/>
  <c r="A124" i="27" s="1"/>
  <c r="A125" i="27" s="1"/>
  <c r="A126" i="27" s="1"/>
  <c r="A127" i="27" s="1"/>
  <c r="A128" i="27" s="1"/>
  <c r="A129" i="27" s="1"/>
  <c r="A130" i="27" s="1"/>
  <c r="A131" i="27" s="1"/>
  <c r="A132" i="27" s="1"/>
  <c r="A133" i="27" s="1"/>
  <c r="A134" i="27" s="1"/>
  <c r="A135" i="27" s="1"/>
  <c r="A136" i="27" s="1"/>
  <c r="A137" i="27" s="1"/>
  <c r="A138" i="27" s="1"/>
  <c r="A139" i="27" s="1"/>
  <c r="A140" i="27" s="1"/>
  <c r="A141" i="27" s="1"/>
  <c r="A142" i="27" s="1"/>
  <c r="A143" i="27" s="1"/>
  <c r="A144" i="27" s="1"/>
  <c r="A145" i="27" s="1"/>
  <c r="A146" i="27" s="1"/>
  <c r="A147" i="27" s="1"/>
  <c r="A148" i="27" s="1"/>
  <c r="A149" i="27" s="1"/>
  <c r="A150" i="27" s="1"/>
  <c r="A151" i="27" s="1"/>
  <c r="A152" i="27" s="1"/>
  <c r="A153" i="27" s="1"/>
  <c r="A154" i="27" s="1"/>
  <c r="A155" i="27" s="1"/>
  <c r="A156" i="27" s="1"/>
  <c r="A157" i="27" s="1"/>
  <c r="A158" i="27" s="1"/>
  <c r="A159" i="27" s="1"/>
  <c r="A160" i="27" s="1"/>
  <c r="A161" i="27" s="1"/>
  <c r="A162" i="27" s="1"/>
  <c r="A163" i="27" s="1"/>
  <c r="A164" i="27" s="1"/>
  <c r="A165" i="27" s="1"/>
  <c r="A166" i="27" s="1"/>
  <c r="A167" i="27" s="1"/>
  <c r="A168" i="27" s="1"/>
  <c r="A169" i="27" s="1"/>
  <c r="A170" i="27" s="1"/>
  <c r="A171" i="27" s="1"/>
  <c r="A172" i="27" s="1"/>
  <c r="A173" i="27" s="1"/>
  <c r="A174" i="27" s="1"/>
  <c r="A175" i="27" s="1"/>
  <c r="A176" i="27" s="1"/>
  <c r="A177" i="27" s="1"/>
  <c r="A178" i="27" s="1"/>
  <c r="A179" i="27" s="1"/>
  <c r="A180" i="27" s="1"/>
  <c r="A181" i="27" s="1"/>
  <c r="A182" i="27" s="1"/>
  <c r="A183" i="27" s="1"/>
  <c r="A184" i="27" s="1"/>
  <c r="A185" i="27" s="1"/>
  <c r="A186" i="27" s="1"/>
  <c r="A187" i="27" s="1"/>
  <c r="A188" i="27" s="1"/>
  <c r="A189" i="27" s="1"/>
  <c r="A190" i="27" s="1"/>
  <c r="A191" i="27" s="1"/>
  <c r="A192" i="27" s="1"/>
  <c r="A193" i="27" s="1"/>
  <c r="A194" i="27" s="1"/>
  <c r="A195" i="27" s="1"/>
  <c r="A196" i="27" s="1"/>
  <c r="A197" i="27" s="1"/>
  <c r="A198" i="27" s="1"/>
  <c r="A199" i="27" s="1"/>
  <c r="A200" i="27" s="1"/>
  <c r="A201" i="27" s="1"/>
  <c r="A202" i="27" s="1"/>
  <c r="A203" i="27" s="1"/>
  <c r="A204" i="27" s="1"/>
  <c r="A205" i="27" s="1"/>
  <c r="A206" i="27" s="1"/>
  <c r="A207" i="27" s="1"/>
  <c r="A208" i="27" s="1"/>
  <c r="A209" i="27" s="1"/>
  <c r="A210" i="27" s="1"/>
  <c r="A211" i="27" s="1"/>
  <c r="A212" i="27" s="1"/>
  <c r="A213" i="27" s="1"/>
  <c r="A214" i="27" s="1"/>
  <c r="A215" i="27" s="1"/>
  <c r="A216" i="27" s="1"/>
  <c r="A217" i="27" s="1"/>
  <c r="A218" i="27" s="1"/>
  <c r="A219" i="27" s="1"/>
  <c r="A220" i="27" s="1"/>
  <c r="A221" i="27" s="1"/>
  <c r="A222" i="27" s="1"/>
  <c r="A223" i="27" s="1"/>
  <c r="A224" i="27" s="1"/>
  <c r="A225" i="27" s="1"/>
  <c r="A226" i="27" s="1"/>
  <c r="A227" i="27" s="1"/>
  <c r="A228" i="27" s="1"/>
  <c r="A229" i="27" s="1"/>
  <c r="A230" i="27" s="1"/>
  <c r="A231" i="27" s="1"/>
  <c r="A232" i="27" s="1"/>
  <c r="A233" i="27" s="1"/>
  <c r="A234" i="27" s="1"/>
  <c r="A235" i="27" s="1"/>
  <c r="A236" i="27" s="1"/>
  <c r="A237" i="27" s="1"/>
  <c r="A238" i="27" s="1"/>
  <c r="A239" i="27" s="1"/>
  <c r="A240" i="27" s="1"/>
  <c r="A241" i="27" s="1"/>
  <c r="A242" i="27" s="1"/>
  <c r="A243" i="27" s="1"/>
  <c r="A244" i="27" s="1"/>
  <c r="A245" i="27" s="1"/>
  <c r="A246" i="27" s="1"/>
  <c r="A247" i="27" s="1"/>
  <c r="A248" i="27" s="1"/>
  <c r="A249" i="27" s="1"/>
  <c r="A250" i="27" s="1"/>
  <c r="A251" i="27" s="1"/>
  <c r="A252" i="27" s="1"/>
  <c r="A253" i="27" s="1"/>
  <c r="A254" i="27" s="1"/>
  <c r="A255" i="27" s="1"/>
  <c r="A256" i="27" s="1"/>
  <c r="A257" i="27" s="1"/>
  <c r="A258" i="27" s="1"/>
  <c r="A259" i="27" s="1"/>
  <c r="A260" i="27" s="1"/>
  <c r="A261" i="27" s="1"/>
  <c r="A262" i="27" s="1"/>
  <c r="A263" i="27" s="1"/>
  <c r="A264" i="27" s="1"/>
  <c r="A265" i="27" s="1"/>
  <c r="A266" i="27" s="1"/>
  <c r="A267" i="27" s="1"/>
  <c r="A268" i="27" s="1"/>
  <c r="A269" i="27" s="1"/>
  <c r="A270" i="27" s="1"/>
  <c r="A271" i="27" s="1"/>
  <c r="A272" i="27" s="1"/>
  <c r="A273" i="27" s="1"/>
  <c r="A274" i="27" s="1"/>
  <c r="A275" i="27" s="1"/>
  <c r="A276" i="27" s="1"/>
  <c r="A277" i="27" s="1"/>
  <c r="A278" i="27" s="1"/>
  <c r="A279" i="27" s="1"/>
  <c r="A280" i="27" s="1"/>
  <c r="A281" i="27" s="1"/>
  <c r="A282" i="27" s="1"/>
  <c r="A283" i="27" s="1"/>
  <c r="A284" i="27" s="1"/>
  <c r="A285" i="27" s="1"/>
  <c r="A286" i="27" s="1"/>
  <c r="A287" i="27" s="1"/>
  <c r="A288" i="27" s="1"/>
  <c r="A289" i="27" s="1"/>
  <c r="A290" i="27" s="1"/>
  <c r="A291" i="27" s="1"/>
  <c r="A292" i="27" s="1"/>
  <c r="A293" i="27" s="1"/>
  <c r="A294" i="27" s="1"/>
  <c r="A295" i="27" s="1"/>
  <c r="A296" i="27" s="1"/>
  <c r="A297" i="27" s="1"/>
  <c r="A298" i="27" s="1"/>
  <c r="A299" i="27" s="1"/>
  <c r="A300" i="27" s="1"/>
  <c r="A301" i="27" s="1"/>
  <c r="A302" i="27" s="1"/>
  <c r="A303" i="27" s="1"/>
  <c r="A304" i="27" s="1"/>
  <c r="A305" i="27" s="1"/>
  <c r="A306" i="27" s="1"/>
  <c r="A307" i="27" s="1"/>
  <c r="A308" i="27" s="1"/>
  <c r="A309" i="27" s="1"/>
  <c r="A310" i="27" s="1"/>
  <c r="A311" i="27" s="1"/>
  <c r="A312" i="27" s="1"/>
  <c r="A313" i="27" s="1"/>
  <c r="A314" i="27" s="1"/>
  <c r="A315" i="27" s="1"/>
  <c r="A316" i="27" s="1"/>
  <c r="A317" i="27" s="1"/>
  <c r="A318" i="27" s="1"/>
  <c r="A319" i="27" s="1"/>
  <c r="A320" i="27" s="1"/>
  <c r="A321" i="27" s="1"/>
  <c r="A322" i="27" s="1"/>
  <c r="A323" i="27" s="1"/>
  <c r="A324" i="27" s="1"/>
  <c r="A325" i="27" s="1"/>
  <c r="A326" i="27" s="1"/>
  <c r="A327" i="27" s="1"/>
  <c r="A328" i="27" s="1"/>
  <c r="A329" i="27" s="1"/>
  <c r="A330" i="27" s="1"/>
  <c r="A331" i="27" s="1"/>
  <c r="A332" i="27" s="1"/>
  <c r="A333" i="27" s="1"/>
  <c r="A334" i="27" s="1"/>
  <c r="A335" i="27" s="1"/>
  <c r="A336" i="27" s="1"/>
  <c r="A337" i="27" s="1"/>
  <c r="A338" i="27" s="1"/>
  <c r="A339" i="27" s="1"/>
  <c r="A340" i="27" s="1"/>
  <c r="A341" i="27" s="1"/>
  <c r="A342" i="27" s="1"/>
  <c r="A343" i="27" s="1"/>
  <c r="A344" i="27" s="1"/>
  <c r="A345" i="27" s="1"/>
  <c r="A346" i="27" s="1"/>
  <c r="A347" i="27" s="1"/>
  <c r="A348" i="27" s="1"/>
  <c r="A349" i="27" s="1"/>
  <c r="A350" i="27" s="1"/>
  <c r="A351" i="27" s="1"/>
  <c r="A352" i="27" s="1"/>
  <c r="A353" i="27" s="1"/>
  <c r="A354" i="27" s="1"/>
  <c r="A355" i="27" s="1"/>
  <c r="A356" i="27" s="1"/>
  <c r="A357" i="27" s="1"/>
  <c r="A358" i="27" s="1"/>
  <c r="A359" i="27" s="1"/>
  <c r="A360" i="27" s="1"/>
  <c r="A361" i="27" s="1"/>
  <c r="A362" i="27" s="1"/>
  <c r="A363" i="27" s="1"/>
  <c r="A364" i="27" s="1"/>
  <c r="A365" i="27" s="1"/>
  <c r="A366" i="27" s="1"/>
  <c r="A367" i="27" s="1"/>
  <c r="A368" i="27" s="1"/>
  <c r="N111" i="21" l="1"/>
  <c r="N66" i="21"/>
  <c r="N21" i="21"/>
  <c r="N16" i="20" l="1"/>
  <c r="N96" i="20"/>
  <c r="N21" i="19"/>
  <c r="N21" i="22"/>
  <c r="N67" i="22"/>
  <c r="N157" i="22"/>
  <c r="N202" i="22"/>
  <c r="C242" i="14" l="1"/>
  <c r="C241" i="14"/>
  <c r="C240" i="14"/>
  <c r="C239" i="14"/>
  <c r="C238" i="14"/>
  <c r="C237" i="14"/>
  <c r="C236" i="14"/>
  <c r="C235" i="14"/>
  <c r="C234" i="14"/>
  <c r="C233" i="14"/>
  <c r="C232" i="14"/>
  <c r="C231" i="14"/>
  <c r="C230" i="14"/>
  <c r="C229" i="14"/>
  <c r="C228" i="14"/>
  <c r="C227" i="14"/>
  <c r="C226" i="14"/>
  <c r="C225" i="14"/>
  <c r="C224" i="14"/>
  <c r="C223" i="14"/>
  <c r="C222" i="14"/>
  <c r="C221" i="14"/>
  <c r="C220" i="14"/>
  <c r="C219" i="14"/>
  <c r="C218" i="14"/>
  <c r="C217" i="14"/>
  <c r="C216" i="14"/>
  <c r="C215" i="14"/>
  <c r="C214" i="14"/>
  <c r="C213" i="14"/>
  <c r="C212" i="14"/>
  <c r="C211" i="14"/>
  <c r="C210" i="14"/>
  <c r="C209" i="14"/>
  <c r="C208" i="14"/>
  <c r="C207" i="14"/>
  <c r="C206" i="14"/>
  <c r="C205" i="14"/>
  <c r="C204" i="14"/>
  <c r="C203" i="14"/>
  <c r="C202" i="14"/>
  <c r="C201" i="14"/>
  <c r="C200" i="14"/>
  <c r="C199" i="14"/>
  <c r="C198" i="14"/>
  <c r="C197" i="14"/>
  <c r="C196" i="14"/>
  <c r="C195" i="14"/>
  <c r="C194" i="14"/>
  <c r="C193" i="14"/>
  <c r="C192" i="14"/>
  <c r="C191" i="14"/>
  <c r="C190" i="14"/>
  <c r="C189" i="14"/>
  <c r="C188" i="14"/>
  <c r="C187" i="14"/>
  <c r="C186" i="14"/>
  <c r="C185" i="14"/>
  <c r="C184" i="14"/>
  <c r="C183" i="14"/>
  <c r="C182" i="14"/>
  <c r="C181" i="14"/>
  <c r="C180" i="14"/>
  <c r="C179" i="14"/>
  <c r="C178" i="14"/>
  <c r="C177" i="14"/>
  <c r="C176" i="14"/>
  <c r="C175" i="14"/>
  <c r="C174" i="14"/>
  <c r="C173" i="14"/>
  <c r="C172" i="14"/>
  <c r="C171" i="14"/>
  <c r="C170" i="14"/>
  <c r="C169" i="14"/>
  <c r="C168" i="14"/>
  <c r="C167" i="14"/>
  <c r="C166" i="14"/>
  <c r="C165" i="14"/>
  <c r="C164" i="14"/>
  <c r="C163" i="14"/>
  <c r="C162" i="14"/>
  <c r="C161" i="14"/>
  <c r="C160" i="14"/>
  <c r="C159" i="14"/>
  <c r="C158" i="14"/>
  <c r="C157" i="14"/>
  <c r="C156" i="14"/>
  <c r="C155" i="14"/>
  <c r="C154" i="14"/>
  <c r="C153" i="14"/>
  <c r="C152" i="14"/>
  <c r="C151" i="14"/>
  <c r="C150" i="14"/>
  <c r="C149" i="14"/>
  <c r="C148" i="14"/>
  <c r="C147" i="14"/>
  <c r="C146" i="14"/>
  <c r="C145" i="14"/>
  <c r="C144" i="14"/>
  <c r="C143" i="14"/>
  <c r="C142" i="14"/>
  <c r="C141" i="14"/>
  <c r="C140" i="14"/>
  <c r="C139" i="14"/>
  <c r="C138" i="14"/>
  <c r="C137" i="14"/>
  <c r="C136" i="14"/>
  <c r="C135" i="14"/>
  <c r="C134" i="14"/>
  <c r="C133" i="14"/>
  <c r="C132" i="14"/>
  <c r="C131" i="14"/>
  <c r="C130" i="14"/>
  <c r="C129" i="14"/>
  <c r="C128" i="14"/>
  <c r="C127" i="14"/>
  <c r="C126" i="14"/>
  <c r="C125" i="14"/>
  <c r="C124" i="14"/>
  <c r="C123" i="14"/>
  <c r="C122" i="14"/>
  <c r="C121" i="14"/>
  <c r="C120" i="14"/>
  <c r="C119" i="14"/>
  <c r="C118" i="14"/>
  <c r="C117" i="14"/>
  <c r="C116" i="14"/>
  <c r="C115" i="14"/>
  <c r="C114" i="14"/>
  <c r="C113" i="14"/>
  <c r="C112" i="14"/>
  <c r="C111" i="14"/>
  <c r="C110" i="14"/>
  <c r="C109" i="14"/>
  <c r="C108" i="14"/>
  <c r="C107" i="14"/>
  <c r="C106" i="14"/>
  <c r="C105" i="14"/>
  <c r="C104" i="14"/>
  <c r="C103" i="14"/>
  <c r="C102" i="14"/>
  <c r="C101" i="14"/>
  <c r="C100" i="14"/>
  <c r="C99" i="14"/>
  <c r="C98" i="14"/>
  <c r="C97" i="14"/>
  <c r="C96" i="14"/>
  <c r="C95" i="14"/>
  <c r="C94" i="14"/>
  <c r="C93" i="14"/>
  <c r="C92" i="14"/>
  <c r="C91" i="14"/>
  <c r="C90" i="14"/>
  <c r="C89" i="14"/>
  <c r="C88" i="14"/>
  <c r="C87" i="14"/>
  <c r="C86" i="14"/>
  <c r="C85" i="14"/>
  <c r="C84" i="14"/>
  <c r="C83" i="14"/>
  <c r="C82" i="14"/>
  <c r="C81" i="14"/>
  <c r="C80" i="14"/>
  <c r="C79" i="14"/>
  <c r="C78" i="14"/>
  <c r="C77" i="14"/>
  <c r="C76" i="14"/>
  <c r="C75" i="14"/>
  <c r="C74" i="14"/>
  <c r="C73" i="14"/>
  <c r="C72" i="14"/>
  <c r="C71" i="14"/>
  <c r="C70" i="14"/>
  <c r="C69" i="14"/>
  <c r="C68" i="14"/>
  <c r="C67" i="14"/>
  <c r="C66" i="14"/>
  <c r="C65" i="14"/>
  <c r="C64" i="14"/>
  <c r="C63" i="14"/>
  <c r="C62" i="14"/>
  <c r="C61" i="14"/>
  <c r="C60" i="14"/>
  <c r="C59" i="14"/>
  <c r="C58" i="14"/>
  <c r="C57" i="14"/>
  <c r="C56" i="14"/>
  <c r="C55" i="14"/>
  <c r="C54" i="14"/>
  <c r="C53" i="14"/>
  <c r="C52" i="14"/>
  <c r="C51" i="14"/>
  <c r="C50" i="14"/>
  <c r="C49" i="14"/>
  <c r="C48" i="14"/>
  <c r="C47" i="14"/>
  <c r="C46" i="14"/>
  <c r="C45" i="14"/>
  <c r="C44" i="14"/>
  <c r="C43" i="14"/>
  <c r="C42" i="14"/>
  <c r="C41" i="14"/>
  <c r="C40" i="14"/>
  <c r="C39" i="14"/>
  <c r="C38" i="14"/>
  <c r="C37" i="14"/>
  <c r="C36" i="14"/>
  <c r="C35" i="14"/>
  <c r="C34" i="14"/>
  <c r="C33" i="14"/>
  <c r="C32" i="14"/>
  <c r="C31" i="14"/>
  <c r="C30" i="14"/>
  <c r="C29" i="14"/>
  <c r="C28" i="14"/>
  <c r="C27" i="14"/>
  <c r="C26" i="14"/>
  <c r="C25" i="14"/>
  <c r="C24" i="14"/>
  <c r="C23" i="14"/>
  <c r="C22" i="14"/>
  <c r="C21" i="14"/>
  <c r="C20" i="14"/>
  <c r="C19" i="14"/>
  <c r="C18" i="14"/>
  <c r="C17" i="14"/>
  <c r="C16" i="14"/>
  <c r="C15" i="14"/>
  <c r="C14" i="14"/>
  <c r="C13" i="14"/>
  <c r="C12" i="14"/>
  <c r="C11" i="14"/>
  <c r="C10" i="14"/>
  <c r="C9" i="14"/>
  <c r="C8" i="14"/>
  <c r="C7" i="14"/>
  <c r="C6" i="14"/>
  <c r="C5" i="14"/>
  <c r="C4" i="14"/>
  <c r="C3" i="14"/>
  <c r="N95" i="20" l="1"/>
  <c r="N111" i="22" l="1"/>
  <c r="M43" i="19"/>
  <c r="L43" i="19"/>
  <c r="K43" i="19"/>
  <c r="J43" i="19"/>
  <c r="I43" i="19"/>
  <c r="H43" i="19"/>
  <c r="G43" i="19"/>
  <c r="F43" i="19"/>
  <c r="E43" i="19"/>
  <c r="D43" i="19"/>
  <c r="C43" i="19"/>
  <c r="M42" i="19"/>
  <c r="L42" i="19"/>
  <c r="K42" i="19"/>
  <c r="J42" i="19"/>
  <c r="I42" i="19"/>
  <c r="H42" i="19"/>
  <c r="G42" i="19"/>
  <c r="F42" i="19"/>
  <c r="E42" i="19"/>
  <c r="D42" i="19"/>
  <c r="C42" i="19"/>
  <c r="M41" i="19"/>
  <c r="L41" i="19"/>
  <c r="K41" i="19"/>
  <c r="J41" i="19"/>
  <c r="I41" i="19"/>
  <c r="H41" i="19"/>
  <c r="G41" i="19"/>
  <c r="F41" i="19"/>
  <c r="E41" i="19"/>
  <c r="D41" i="19"/>
  <c r="C41" i="19"/>
  <c r="M40" i="19"/>
  <c r="L40" i="19"/>
  <c r="K40" i="19"/>
  <c r="J40" i="19"/>
  <c r="I40" i="19"/>
  <c r="H40" i="19"/>
  <c r="G40" i="19"/>
  <c r="F40" i="19"/>
  <c r="E40" i="19"/>
  <c r="D40" i="19"/>
  <c r="C40" i="19"/>
  <c r="M39" i="19"/>
  <c r="L39" i="19"/>
  <c r="K39" i="19"/>
  <c r="J39" i="19"/>
  <c r="I39" i="19"/>
  <c r="H39" i="19"/>
  <c r="G39" i="19"/>
  <c r="F39" i="19"/>
  <c r="E39" i="19"/>
  <c r="D39" i="19"/>
  <c r="C39" i="19"/>
  <c r="M37" i="19"/>
  <c r="L37" i="19"/>
  <c r="K37" i="19"/>
  <c r="J37" i="19"/>
  <c r="I37" i="19"/>
  <c r="H37" i="19"/>
  <c r="G37" i="19"/>
  <c r="F37" i="19"/>
  <c r="E37" i="19"/>
  <c r="D37" i="19"/>
  <c r="C37" i="19"/>
  <c r="M36" i="19"/>
  <c r="L36" i="19"/>
  <c r="K36" i="19"/>
  <c r="J36" i="19"/>
  <c r="I36" i="19"/>
  <c r="H36" i="19"/>
  <c r="G36" i="19"/>
  <c r="F36" i="19"/>
  <c r="E36" i="19"/>
  <c r="D36" i="19"/>
  <c r="C36" i="19"/>
  <c r="B43" i="19"/>
  <c r="B42" i="19"/>
  <c r="B41" i="19"/>
  <c r="B40" i="19"/>
  <c r="B39" i="19"/>
  <c r="B37" i="19"/>
  <c r="B36" i="19"/>
  <c r="N3" i="18"/>
  <c r="B36" i="18"/>
  <c r="C36" i="18"/>
  <c r="D36" i="18"/>
  <c r="E36" i="18"/>
  <c r="F36" i="18"/>
  <c r="G36" i="18"/>
  <c r="H36" i="18"/>
  <c r="I36" i="18"/>
  <c r="J36" i="18"/>
  <c r="K36" i="18"/>
  <c r="L36" i="18"/>
  <c r="M36" i="18"/>
  <c r="L38" i="19" l="1"/>
  <c r="G38" i="19"/>
  <c r="F38" i="19"/>
  <c r="D38" i="19"/>
  <c r="M38" i="19"/>
  <c r="E38" i="19"/>
  <c r="H38" i="19"/>
  <c r="I38" i="19"/>
  <c r="J38" i="19"/>
  <c r="C38" i="19"/>
  <c r="K38" i="19"/>
  <c r="N3" i="19" l="1"/>
  <c r="N201" i="22"/>
  <c r="N156" i="22"/>
  <c r="N66" i="22"/>
  <c r="B82" i="22"/>
  <c r="B83" i="22"/>
  <c r="B85" i="22"/>
  <c r="N20" i="22"/>
  <c r="N110" i="21"/>
  <c r="N65" i="21"/>
  <c r="N20" i="21"/>
  <c r="N20" i="18"/>
  <c r="N20" i="19"/>
  <c r="N15" i="20"/>
  <c r="B84" i="22" l="1"/>
  <c r="N95" i="21" l="1"/>
  <c r="N94" i="21"/>
  <c r="N93" i="21"/>
  <c r="M118" i="20" l="1"/>
  <c r="L118" i="20"/>
  <c r="K118" i="20"/>
  <c r="J118" i="20"/>
  <c r="I118" i="20"/>
  <c r="H118" i="20"/>
  <c r="G118" i="20"/>
  <c r="F118" i="20"/>
  <c r="E118" i="20"/>
  <c r="D118" i="20"/>
  <c r="C118" i="20"/>
  <c r="B118" i="20"/>
  <c r="M117" i="20"/>
  <c r="L117" i="20"/>
  <c r="K117" i="20"/>
  <c r="J117" i="20"/>
  <c r="I117" i="20"/>
  <c r="H117" i="20"/>
  <c r="G117" i="20"/>
  <c r="F117" i="20"/>
  <c r="E117" i="20"/>
  <c r="D117" i="20"/>
  <c r="C117" i="20"/>
  <c r="B117" i="20"/>
  <c r="M116" i="20"/>
  <c r="L116" i="20"/>
  <c r="K116" i="20"/>
  <c r="J116" i="20"/>
  <c r="I116" i="20"/>
  <c r="H116" i="20"/>
  <c r="G116" i="20"/>
  <c r="F116" i="20"/>
  <c r="E116" i="20"/>
  <c r="D116" i="20"/>
  <c r="C116" i="20"/>
  <c r="B116" i="20"/>
  <c r="M115" i="20"/>
  <c r="L115" i="20"/>
  <c r="K115" i="20"/>
  <c r="J115" i="20"/>
  <c r="I115" i="20"/>
  <c r="H115" i="20"/>
  <c r="G115" i="20"/>
  <c r="F115" i="20"/>
  <c r="E115" i="20"/>
  <c r="D115" i="20"/>
  <c r="C115" i="20"/>
  <c r="B115" i="20"/>
  <c r="M114" i="20"/>
  <c r="L114" i="20"/>
  <c r="K114" i="20"/>
  <c r="J114" i="20"/>
  <c r="I114" i="20"/>
  <c r="H114" i="20"/>
  <c r="G114" i="20"/>
  <c r="F114" i="20"/>
  <c r="E114" i="20"/>
  <c r="D114" i="20"/>
  <c r="C114" i="20"/>
  <c r="B114" i="20"/>
  <c r="M112" i="20"/>
  <c r="L112" i="20"/>
  <c r="K112" i="20"/>
  <c r="J112" i="20"/>
  <c r="I112" i="20"/>
  <c r="H112" i="20"/>
  <c r="G112" i="20"/>
  <c r="F112" i="20"/>
  <c r="E112" i="20"/>
  <c r="D112" i="20"/>
  <c r="C112" i="20"/>
  <c r="B112" i="20"/>
  <c r="M111" i="20"/>
  <c r="L111" i="20"/>
  <c r="K111" i="20"/>
  <c r="J111" i="20"/>
  <c r="I111" i="20"/>
  <c r="H111" i="20"/>
  <c r="G111" i="20"/>
  <c r="F111" i="20"/>
  <c r="E111" i="20"/>
  <c r="D111" i="20"/>
  <c r="C111" i="20"/>
  <c r="B111" i="20"/>
  <c r="N94" i="20"/>
  <c r="N93" i="20"/>
  <c r="N92" i="20"/>
  <c r="N91" i="20"/>
  <c r="N90" i="20"/>
  <c r="N89" i="20"/>
  <c r="N84" i="20"/>
  <c r="M78" i="20"/>
  <c r="L78" i="20"/>
  <c r="K78" i="20"/>
  <c r="J78" i="20"/>
  <c r="I78" i="20"/>
  <c r="H78" i="20"/>
  <c r="G78" i="20"/>
  <c r="F78" i="20"/>
  <c r="E78" i="20"/>
  <c r="D78" i="20"/>
  <c r="C78" i="20"/>
  <c r="B78" i="20"/>
  <c r="M77" i="20"/>
  <c r="L77" i="20"/>
  <c r="K77" i="20"/>
  <c r="J77" i="20"/>
  <c r="I77" i="20"/>
  <c r="H77" i="20"/>
  <c r="G77" i="20"/>
  <c r="F77" i="20"/>
  <c r="E77" i="20"/>
  <c r="D77" i="20"/>
  <c r="C77" i="20"/>
  <c r="B77" i="20"/>
  <c r="M76" i="20"/>
  <c r="L76" i="20"/>
  <c r="K76" i="20"/>
  <c r="J76" i="20"/>
  <c r="I76" i="20"/>
  <c r="H76" i="20"/>
  <c r="G76" i="20"/>
  <c r="F76" i="20"/>
  <c r="E76" i="20"/>
  <c r="D76" i="20"/>
  <c r="C76" i="20"/>
  <c r="B76" i="20"/>
  <c r="M75" i="20"/>
  <c r="L75" i="20"/>
  <c r="K75" i="20"/>
  <c r="J75" i="20"/>
  <c r="I75" i="20"/>
  <c r="H75" i="20"/>
  <c r="G75" i="20"/>
  <c r="F75" i="20"/>
  <c r="E75" i="20"/>
  <c r="D75" i="20"/>
  <c r="C75" i="20"/>
  <c r="B75" i="20"/>
  <c r="M74" i="20"/>
  <c r="L74" i="20"/>
  <c r="K74" i="20"/>
  <c r="J74" i="20"/>
  <c r="I74" i="20"/>
  <c r="H74" i="20"/>
  <c r="G74" i="20"/>
  <c r="F74" i="20"/>
  <c r="E74" i="20"/>
  <c r="D74" i="20"/>
  <c r="C74" i="20"/>
  <c r="B74" i="20"/>
  <c r="M72" i="20"/>
  <c r="L72" i="20"/>
  <c r="K72" i="20"/>
  <c r="J72" i="20"/>
  <c r="I72" i="20"/>
  <c r="H72" i="20"/>
  <c r="G72" i="20"/>
  <c r="F72" i="20"/>
  <c r="E72" i="20"/>
  <c r="D72" i="20"/>
  <c r="C72" i="20"/>
  <c r="B72" i="20"/>
  <c r="M71" i="20"/>
  <c r="L71" i="20"/>
  <c r="K71" i="20"/>
  <c r="J71" i="20"/>
  <c r="I71" i="20"/>
  <c r="H71" i="20"/>
  <c r="G71" i="20"/>
  <c r="F71" i="20"/>
  <c r="E71" i="20"/>
  <c r="D71" i="20"/>
  <c r="C71" i="20"/>
  <c r="B71" i="20"/>
  <c r="O55" i="20"/>
  <c r="O54" i="20"/>
  <c r="O53" i="20"/>
  <c r="O52" i="20"/>
  <c r="O51" i="20"/>
  <c r="O50" i="20"/>
  <c r="O49" i="20"/>
  <c r="O44" i="20"/>
  <c r="M38" i="20"/>
  <c r="L38" i="20"/>
  <c r="K38" i="20"/>
  <c r="J38" i="20"/>
  <c r="I38" i="20"/>
  <c r="H38" i="20"/>
  <c r="G38" i="20"/>
  <c r="F38" i="20"/>
  <c r="E38" i="20"/>
  <c r="D38" i="20"/>
  <c r="C38" i="20"/>
  <c r="B38" i="20"/>
  <c r="M37" i="20"/>
  <c r="L37" i="20"/>
  <c r="K37" i="20"/>
  <c r="J37" i="20"/>
  <c r="I37" i="20"/>
  <c r="H37" i="20"/>
  <c r="G37" i="20"/>
  <c r="F37" i="20"/>
  <c r="E37" i="20"/>
  <c r="D37" i="20"/>
  <c r="C37" i="20"/>
  <c r="B37" i="20"/>
  <c r="M36" i="20"/>
  <c r="L36" i="20"/>
  <c r="K36" i="20"/>
  <c r="J36" i="20"/>
  <c r="I36" i="20"/>
  <c r="H36" i="20"/>
  <c r="G36" i="20"/>
  <c r="F36" i="20"/>
  <c r="E36" i="20"/>
  <c r="D36" i="20"/>
  <c r="C36" i="20"/>
  <c r="B36" i="20"/>
  <c r="M35" i="20"/>
  <c r="L35" i="20"/>
  <c r="K35" i="20"/>
  <c r="J35" i="20"/>
  <c r="I35" i="20"/>
  <c r="H35" i="20"/>
  <c r="G35" i="20"/>
  <c r="F35" i="20"/>
  <c r="E35" i="20"/>
  <c r="D35" i="20"/>
  <c r="C35" i="20"/>
  <c r="B35" i="20"/>
  <c r="M34" i="20"/>
  <c r="L34" i="20"/>
  <c r="K34" i="20"/>
  <c r="J34" i="20"/>
  <c r="I34" i="20"/>
  <c r="H34" i="20"/>
  <c r="G34" i="20"/>
  <c r="F34" i="20"/>
  <c r="E34" i="20"/>
  <c r="D34" i="20"/>
  <c r="C34" i="20"/>
  <c r="B34" i="20"/>
  <c r="M32" i="20"/>
  <c r="L32" i="20"/>
  <c r="K32" i="20"/>
  <c r="J32" i="20"/>
  <c r="I32" i="20"/>
  <c r="H32" i="20"/>
  <c r="G32" i="20"/>
  <c r="F32" i="20"/>
  <c r="E32" i="20"/>
  <c r="D32" i="20"/>
  <c r="C32" i="20"/>
  <c r="B32" i="20"/>
  <c r="M31" i="20"/>
  <c r="L31" i="20"/>
  <c r="K31" i="20"/>
  <c r="J31" i="20"/>
  <c r="I31" i="20"/>
  <c r="H31" i="20"/>
  <c r="G31" i="20"/>
  <c r="F31" i="20"/>
  <c r="E31" i="20"/>
  <c r="D31" i="20"/>
  <c r="C31" i="20"/>
  <c r="B31" i="20"/>
  <c r="N14" i="20"/>
  <c r="N13" i="20"/>
  <c r="N12" i="20"/>
  <c r="N11" i="20"/>
  <c r="N10" i="20"/>
  <c r="N9" i="20"/>
  <c r="N4" i="20"/>
  <c r="M68" i="24"/>
  <c r="L68" i="24"/>
  <c r="K68" i="24"/>
  <c r="J68" i="24"/>
  <c r="I68" i="24"/>
  <c r="H68" i="24"/>
  <c r="G68" i="24"/>
  <c r="F68" i="24"/>
  <c r="E68" i="24"/>
  <c r="D68" i="24"/>
  <c r="C68" i="24"/>
  <c r="B68" i="24"/>
  <c r="M67" i="24"/>
  <c r="L67" i="24"/>
  <c r="K67" i="24"/>
  <c r="J67" i="24"/>
  <c r="I67" i="24"/>
  <c r="H67" i="24"/>
  <c r="G67" i="24"/>
  <c r="F67" i="24"/>
  <c r="E67" i="24"/>
  <c r="D67" i="24"/>
  <c r="C67" i="24"/>
  <c r="B67" i="24"/>
  <c r="M66" i="24"/>
  <c r="L66" i="24"/>
  <c r="K66" i="24"/>
  <c r="J66" i="24"/>
  <c r="I66" i="24"/>
  <c r="H66" i="24"/>
  <c r="G66" i="24"/>
  <c r="F66" i="24"/>
  <c r="E66" i="24"/>
  <c r="D66" i="24"/>
  <c r="C66" i="24"/>
  <c r="B66" i="24"/>
  <c r="M65" i="24"/>
  <c r="L65" i="24"/>
  <c r="K65" i="24"/>
  <c r="J65" i="24"/>
  <c r="I65" i="24"/>
  <c r="H65" i="24"/>
  <c r="G65" i="24"/>
  <c r="F65" i="24"/>
  <c r="E65" i="24"/>
  <c r="D65" i="24"/>
  <c r="C65" i="24"/>
  <c r="B65" i="24"/>
  <c r="M64" i="24"/>
  <c r="L64" i="24"/>
  <c r="K64" i="24"/>
  <c r="J64" i="24"/>
  <c r="I64" i="24"/>
  <c r="H64" i="24"/>
  <c r="G64" i="24"/>
  <c r="F64" i="24"/>
  <c r="E64" i="24"/>
  <c r="D64" i="24"/>
  <c r="C64" i="24"/>
  <c r="B64" i="24"/>
  <c r="M62" i="24"/>
  <c r="L62" i="24"/>
  <c r="K62" i="24"/>
  <c r="J62" i="24"/>
  <c r="I62" i="24"/>
  <c r="H62" i="24"/>
  <c r="G62" i="24"/>
  <c r="F62" i="24"/>
  <c r="E62" i="24"/>
  <c r="D62" i="24"/>
  <c r="C62" i="24"/>
  <c r="B62" i="24"/>
  <c r="M61" i="24"/>
  <c r="L61" i="24"/>
  <c r="K61" i="24"/>
  <c r="J61" i="24"/>
  <c r="I61" i="24"/>
  <c r="H61" i="24"/>
  <c r="G61" i="24"/>
  <c r="F61" i="24"/>
  <c r="E61" i="24"/>
  <c r="D61" i="24"/>
  <c r="C61" i="24"/>
  <c r="B61" i="24"/>
  <c r="N58" i="24"/>
  <c r="N57" i="24"/>
  <c r="N56" i="24"/>
  <c r="N55" i="24"/>
  <c r="N54" i="24"/>
  <c r="N53" i="24"/>
  <c r="N52" i="24"/>
  <c r="N51" i="24"/>
  <c r="M45" i="24"/>
  <c r="L45" i="24"/>
  <c r="K45" i="24"/>
  <c r="J45" i="24"/>
  <c r="I45" i="24"/>
  <c r="H45" i="24"/>
  <c r="G45" i="24"/>
  <c r="F45" i="24"/>
  <c r="E45" i="24"/>
  <c r="D45" i="24"/>
  <c r="C45" i="24"/>
  <c r="B45" i="24"/>
  <c r="M44" i="24"/>
  <c r="L44" i="24"/>
  <c r="K44" i="24"/>
  <c r="J44" i="24"/>
  <c r="I44" i="24"/>
  <c r="H44" i="24"/>
  <c r="G44" i="24"/>
  <c r="F44" i="24"/>
  <c r="E44" i="24"/>
  <c r="D44" i="24"/>
  <c r="C44" i="24"/>
  <c r="B44" i="24"/>
  <c r="M43" i="24"/>
  <c r="L43" i="24"/>
  <c r="K43" i="24"/>
  <c r="J43" i="24"/>
  <c r="I43" i="24"/>
  <c r="H43" i="24"/>
  <c r="G43" i="24"/>
  <c r="F43" i="24"/>
  <c r="E43" i="24"/>
  <c r="D43" i="24"/>
  <c r="C43" i="24"/>
  <c r="B43" i="24"/>
  <c r="M42" i="24"/>
  <c r="L42" i="24"/>
  <c r="K42" i="24"/>
  <c r="J42" i="24"/>
  <c r="I42" i="24"/>
  <c r="H42" i="24"/>
  <c r="G42" i="24"/>
  <c r="F42" i="24"/>
  <c r="E42" i="24"/>
  <c r="D42" i="24"/>
  <c r="C42" i="24"/>
  <c r="B42" i="24"/>
  <c r="M41" i="24"/>
  <c r="L41" i="24"/>
  <c r="K41" i="24"/>
  <c r="J41" i="24"/>
  <c r="I41" i="24"/>
  <c r="H41" i="24"/>
  <c r="G41" i="24"/>
  <c r="F41" i="24"/>
  <c r="E41" i="24"/>
  <c r="D41" i="24"/>
  <c r="C41" i="24"/>
  <c r="B41" i="24"/>
  <c r="M39" i="24"/>
  <c r="L39" i="24"/>
  <c r="K39" i="24"/>
  <c r="J39" i="24"/>
  <c r="I39" i="24"/>
  <c r="H39" i="24"/>
  <c r="G39" i="24"/>
  <c r="F39" i="24"/>
  <c r="E39" i="24"/>
  <c r="D39" i="24"/>
  <c r="C39" i="24"/>
  <c r="B39" i="24"/>
  <c r="M38" i="24"/>
  <c r="L38" i="24"/>
  <c r="K38" i="24"/>
  <c r="J38" i="24"/>
  <c r="I38" i="24"/>
  <c r="H38" i="24"/>
  <c r="G38" i="24"/>
  <c r="F38" i="24"/>
  <c r="E38" i="24"/>
  <c r="D38" i="24"/>
  <c r="C38" i="24"/>
  <c r="B38" i="24"/>
  <c r="O35" i="24"/>
  <c r="O34" i="24"/>
  <c r="O33" i="24"/>
  <c r="O32" i="24"/>
  <c r="O31" i="24"/>
  <c r="O30" i="24"/>
  <c r="O29" i="24"/>
  <c r="O28" i="24"/>
  <c r="O27" i="24"/>
  <c r="M22" i="24"/>
  <c r="L22" i="24"/>
  <c r="K22" i="24"/>
  <c r="J22" i="24"/>
  <c r="I22" i="24"/>
  <c r="H22" i="24"/>
  <c r="G22" i="24"/>
  <c r="F22" i="24"/>
  <c r="E22" i="24"/>
  <c r="D22" i="24"/>
  <c r="C22" i="24"/>
  <c r="B22" i="24"/>
  <c r="M21" i="24"/>
  <c r="L21" i="24"/>
  <c r="K21" i="24"/>
  <c r="J21" i="24"/>
  <c r="I21" i="24"/>
  <c r="H21" i="24"/>
  <c r="G21" i="24"/>
  <c r="F21" i="24"/>
  <c r="E21" i="24"/>
  <c r="D21" i="24"/>
  <c r="C21" i="24"/>
  <c r="B21" i="24"/>
  <c r="M20" i="24"/>
  <c r="L20" i="24"/>
  <c r="K20" i="24"/>
  <c r="J20" i="24"/>
  <c r="I20" i="24"/>
  <c r="H20" i="24"/>
  <c r="G20" i="24"/>
  <c r="F20" i="24"/>
  <c r="E20" i="24"/>
  <c r="D20" i="24"/>
  <c r="C20" i="24"/>
  <c r="B20" i="24"/>
  <c r="M19" i="24"/>
  <c r="L19" i="24"/>
  <c r="K19" i="24"/>
  <c r="J19" i="24"/>
  <c r="I19" i="24"/>
  <c r="H19" i="24"/>
  <c r="G19" i="24"/>
  <c r="F19" i="24"/>
  <c r="E19" i="24"/>
  <c r="D19" i="24"/>
  <c r="C19" i="24"/>
  <c r="B19" i="24"/>
  <c r="M18" i="24"/>
  <c r="L18" i="24"/>
  <c r="K18" i="24"/>
  <c r="J18" i="24"/>
  <c r="I18" i="24"/>
  <c r="H18" i="24"/>
  <c r="G18" i="24"/>
  <c r="F18" i="24"/>
  <c r="E18" i="24"/>
  <c r="D18" i="24"/>
  <c r="C18" i="24"/>
  <c r="B18" i="24"/>
  <c r="M16" i="24"/>
  <c r="L16" i="24"/>
  <c r="K16" i="24"/>
  <c r="J16" i="24"/>
  <c r="I16" i="24"/>
  <c r="H16" i="24"/>
  <c r="G16" i="24"/>
  <c r="F16" i="24"/>
  <c r="E16" i="24"/>
  <c r="D16" i="24"/>
  <c r="C16" i="24"/>
  <c r="B16" i="24"/>
  <c r="M15" i="24"/>
  <c r="L15" i="24"/>
  <c r="K15" i="24"/>
  <c r="J15" i="24"/>
  <c r="I15" i="24"/>
  <c r="H15" i="24"/>
  <c r="G15" i="24"/>
  <c r="F15" i="24"/>
  <c r="E15" i="24"/>
  <c r="D15" i="24"/>
  <c r="C15" i="24"/>
  <c r="B15" i="24"/>
  <c r="N12" i="24"/>
  <c r="N11" i="24"/>
  <c r="N10" i="24"/>
  <c r="N9" i="24"/>
  <c r="N8" i="24"/>
  <c r="N7" i="24"/>
  <c r="N6" i="24"/>
  <c r="N5" i="24"/>
  <c r="N4" i="24"/>
  <c r="N118" i="20" l="1"/>
  <c r="E40" i="24"/>
  <c r="G17" i="24"/>
  <c r="N36" i="20"/>
  <c r="F73" i="20"/>
  <c r="E73" i="20"/>
  <c r="H17" i="24"/>
  <c r="M40" i="24"/>
  <c r="F40" i="24"/>
  <c r="N15" i="24"/>
  <c r="K73" i="20"/>
  <c r="M73" i="20"/>
  <c r="H33" i="20"/>
  <c r="I33" i="20"/>
  <c r="J17" i="24"/>
  <c r="B40" i="24"/>
  <c r="E33" i="20"/>
  <c r="N20" i="24"/>
  <c r="E17" i="24"/>
  <c r="I17" i="24"/>
  <c r="M17" i="24"/>
  <c r="I40" i="24"/>
  <c r="D33" i="20"/>
  <c r="I73" i="20"/>
  <c r="F17" i="24"/>
  <c r="J40" i="24"/>
  <c r="M33" i="20"/>
  <c r="B73" i="20"/>
  <c r="C17" i="24"/>
  <c r="K17" i="24"/>
  <c r="N43" i="24"/>
  <c r="C40" i="24"/>
  <c r="G40" i="24"/>
  <c r="K40" i="24"/>
  <c r="B33" i="20"/>
  <c r="F33" i="20"/>
  <c r="J33" i="20"/>
  <c r="N114" i="20"/>
  <c r="N112" i="20"/>
  <c r="B17" i="24"/>
  <c r="J73" i="20"/>
  <c r="N21" i="24"/>
  <c r="D17" i="24"/>
  <c r="L17" i="24"/>
  <c r="N42" i="24"/>
  <c r="N44" i="24"/>
  <c r="D40" i="24"/>
  <c r="H40" i="24"/>
  <c r="L40" i="24"/>
  <c r="C33" i="20"/>
  <c r="G33" i="20"/>
  <c r="K33" i="20"/>
  <c r="D73" i="20"/>
  <c r="N115" i="20"/>
  <c r="C73" i="20"/>
  <c r="G73" i="20"/>
  <c r="L73" i="20"/>
  <c r="H73" i="20"/>
  <c r="L33" i="20"/>
  <c r="L113" i="20"/>
  <c r="H113" i="20"/>
  <c r="I113" i="20"/>
  <c r="C113" i="20"/>
  <c r="D113" i="20"/>
  <c r="E113" i="20"/>
  <c r="J113" i="20"/>
  <c r="N117" i="20"/>
  <c r="B113" i="20"/>
  <c r="F113" i="20"/>
  <c r="G113" i="20"/>
  <c r="M113" i="20"/>
  <c r="K113" i="20"/>
  <c r="N61" i="24"/>
  <c r="M63" i="24"/>
  <c r="N68" i="24"/>
  <c r="N62" i="24"/>
  <c r="D63" i="24"/>
  <c r="L63" i="24"/>
  <c r="E63" i="24"/>
  <c r="N67" i="24"/>
  <c r="B63" i="24"/>
  <c r="C63" i="24"/>
  <c r="K63" i="24"/>
  <c r="N66" i="24"/>
  <c r="H63" i="24"/>
  <c r="I63" i="24"/>
  <c r="J63" i="24"/>
  <c r="F63" i="24"/>
  <c r="G63" i="24"/>
  <c r="N32" i="20"/>
  <c r="N37" i="20"/>
  <c r="N111" i="20"/>
  <c r="N35" i="20"/>
  <c r="N34" i="20"/>
  <c r="N116" i="20"/>
  <c r="N38" i="20"/>
  <c r="N31" i="20"/>
  <c r="N22" i="24"/>
  <c r="N19" i="24"/>
  <c r="N16" i="24"/>
  <c r="N45" i="24"/>
  <c r="N18" i="24"/>
  <c r="N39" i="24"/>
  <c r="N65" i="24"/>
  <c r="N41" i="24"/>
  <c r="N38" i="24"/>
  <c r="N64" i="24"/>
  <c r="N113" i="20" l="1"/>
  <c r="N17" i="24"/>
  <c r="N40" i="24"/>
  <c r="N63" i="24"/>
  <c r="N33" i="20"/>
  <c r="N5" i="21" l="1"/>
  <c r="N4" i="21"/>
  <c r="N3" i="21"/>
  <c r="N186" i="22" l="1"/>
  <c r="N185" i="22"/>
  <c r="N184" i="22"/>
  <c r="N96" i="22"/>
  <c r="N95" i="22"/>
  <c r="N12" i="18" l="1"/>
  <c r="N11" i="18"/>
  <c r="N50" i="21" l="1"/>
  <c r="N49" i="21"/>
  <c r="N48" i="21"/>
  <c r="M224" i="22"/>
  <c r="L224" i="22"/>
  <c r="K224" i="22"/>
  <c r="J224" i="22"/>
  <c r="I224" i="22"/>
  <c r="H224" i="22"/>
  <c r="G224" i="22"/>
  <c r="F224" i="22"/>
  <c r="E224" i="22"/>
  <c r="D224" i="22"/>
  <c r="C224" i="22"/>
  <c r="B224" i="22"/>
  <c r="M223" i="22"/>
  <c r="L223" i="22"/>
  <c r="K223" i="22"/>
  <c r="J223" i="22"/>
  <c r="I223" i="22"/>
  <c r="H223" i="22"/>
  <c r="G223" i="22"/>
  <c r="F223" i="22"/>
  <c r="E223" i="22"/>
  <c r="D223" i="22"/>
  <c r="C223" i="22"/>
  <c r="B223" i="22"/>
  <c r="M222" i="22"/>
  <c r="L222" i="22"/>
  <c r="K222" i="22"/>
  <c r="J222" i="22"/>
  <c r="I222" i="22"/>
  <c r="H222" i="22"/>
  <c r="G222" i="22"/>
  <c r="F222" i="22"/>
  <c r="E222" i="22"/>
  <c r="D222" i="22"/>
  <c r="C222" i="22"/>
  <c r="B222" i="22"/>
  <c r="M221" i="22"/>
  <c r="L221" i="22"/>
  <c r="K221" i="22"/>
  <c r="J221" i="22"/>
  <c r="I221" i="22"/>
  <c r="H221" i="22"/>
  <c r="G221" i="22"/>
  <c r="F221" i="22"/>
  <c r="E221" i="22"/>
  <c r="D221" i="22"/>
  <c r="C221" i="22"/>
  <c r="B221" i="22"/>
  <c r="M220" i="22"/>
  <c r="L220" i="22"/>
  <c r="K220" i="22"/>
  <c r="J220" i="22"/>
  <c r="I220" i="22"/>
  <c r="H220" i="22"/>
  <c r="G220" i="22"/>
  <c r="F220" i="22"/>
  <c r="E220" i="22"/>
  <c r="D220" i="22"/>
  <c r="C220" i="22"/>
  <c r="B220" i="22"/>
  <c r="M218" i="22"/>
  <c r="L218" i="22"/>
  <c r="K218" i="22"/>
  <c r="J218" i="22"/>
  <c r="I218" i="22"/>
  <c r="H218" i="22"/>
  <c r="G218" i="22"/>
  <c r="F218" i="22"/>
  <c r="E218" i="22"/>
  <c r="D218" i="22"/>
  <c r="C218" i="22"/>
  <c r="B218" i="22"/>
  <c r="M217" i="22"/>
  <c r="L217" i="22"/>
  <c r="K217" i="22"/>
  <c r="J217" i="22"/>
  <c r="I217" i="22"/>
  <c r="H217" i="22"/>
  <c r="G217" i="22"/>
  <c r="F217" i="22"/>
  <c r="E217" i="22"/>
  <c r="D217" i="22"/>
  <c r="C217" i="22"/>
  <c r="B217" i="22"/>
  <c r="M179" i="22"/>
  <c r="L179" i="22"/>
  <c r="K179" i="22"/>
  <c r="J179" i="22"/>
  <c r="I179" i="22"/>
  <c r="H179" i="22"/>
  <c r="G179" i="22"/>
  <c r="F179" i="22"/>
  <c r="E179" i="22"/>
  <c r="D179" i="22"/>
  <c r="C179" i="22"/>
  <c r="B179" i="22"/>
  <c r="M178" i="22"/>
  <c r="L178" i="22"/>
  <c r="K178" i="22"/>
  <c r="J178" i="22"/>
  <c r="I178" i="22"/>
  <c r="H178" i="22"/>
  <c r="G178" i="22"/>
  <c r="F178" i="22"/>
  <c r="E178" i="22"/>
  <c r="D178" i="22"/>
  <c r="C178" i="22"/>
  <c r="B178" i="22"/>
  <c r="M177" i="22"/>
  <c r="L177" i="22"/>
  <c r="K177" i="22"/>
  <c r="J177" i="22"/>
  <c r="I177" i="22"/>
  <c r="H177" i="22"/>
  <c r="G177" i="22"/>
  <c r="F177" i="22"/>
  <c r="E177" i="22"/>
  <c r="D177" i="22"/>
  <c r="C177" i="22"/>
  <c r="B177" i="22"/>
  <c r="M176" i="22"/>
  <c r="L176" i="22"/>
  <c r="K176" i="22"/>
  <c r="J176" i="22"/>
  <c r="I176" i="22"/>
  <c r="H176" i="22"/>
  <c r="G176" i="22"/>
  <c r="F176" i="22"/>
  <c r="E176" i="22"/>
  <c r="D176" i="22"/>
  <c r="C176" i="22"/>
  <c r="B176" i="22"/>
  <c r="M175" i="22"/>
  <c r="L175" i="22"/>
  <c r="K175" i="22"/>
  <c r="J175" i="22"/>
  <c r="I175" i="22"/>
  <c r="H175" i="22"/>
  <c r="G175" i="22"/>
  <c r="F175" i="22"/>
  <c r="E175" i="22"/>
  <c r="D175" i="22"/>
  <c r="C175" i="22"/>
  <c r="B175" i="22"/>
  <c r="M173" i="22"/>
  <c r="L173" i="22"/>
  <c r="K173" i="22"/>
  <c r="J173" i="22"/>
  <c r="I173" i="22"/>
  <c r="H173" i="22"/>
  <c r="G173" i="22"/>
  <c r="F173" i="22"/>
  <c r="E173" i="22"/>
  <c r="D173" i="22"/>
  <c r="C173" i="22"/>
  <c r="B173" i="22"/>
  <c r="M172" i="22"/>
  <c r="L172" i="22"/>
  <c r="K172" i="22"/>
  <c r="J172" i="22"/>
  <c r="I172" i="22"/>
  <c r="H172" i="22"/>
  <c r="G172" i="22"/>
  <c r="F172" i="22"/>
  <c r="E172" i="22"/>
  <c r="D172" i="22"/>
  <c r="C172" i="22"/>
  <c r="B172" i="22"/>
  <c r="M134" i="22"/>
  <c r="L134" i="22"/>
  <c r="K134" i="22"/>
  <c r="J134" i="22"/>
  <c r="I134" i="22"/>
  <c r="H134" i="22"/>
  <c r="G134" i="22"/>
  <c r="F134" i="22"/>
  <c r="E134" i="22"/>
  <c r="D134" i="22"/>
  <c r="C134" i="22"/>
  <c r="B134" i="22"/>
  <c r="M133" i="22"/>
  <c r="L133" i="22"/>
  <c r="K133" i="22"/>
  <c r="J133" i="22"/>
  <c r="I133" i="22"/>
  <c r="H133" i="22"/>
  <c r="G133" i="22"/>
  <c r="F133" i="22"/>
  <c r="E133" i="22"/>
  <c r="D133" i="22"/>
  <c r="C133" i="22"/>
  <c r="B133" i="22"/>
  <c r="M132" i="22"/>
  <c r="L132" i="22"/>
  <c r="K132" i="22"/>
  <c r="J132" i="22"/>
  <c r="I132" i="22"/>
  <c r="H132" i="22"/>
  <c r="G132" i="22"/>
  <c r="F132" i="22"/>
  <c r="E132" i="22"/>
  <c r="D132" i="22"/>
  <c r="C132" i="22"/>
  <c r="B132" i="22"/>
  <c r="M131" i="22"/>
  <c r="L131" i="22"/>
  <c r="K131" i="22"/>
  <c r="J131" i="22"/>
  <c r="I131" i="22"/>
  <c r="H131" i="22"/>
  <c r="G131" i="22"/>
  <c r="F131" i="22"/>
  <c r="E131" i="22"/>
  <c r="D131" i="22"/>
  <c r="C131" i="22"/>
  <c r="B131" i="22"/>
  <c r="M130" i="22"/>
  <c r="L130" i="22"/>
  <c r="K130" i="22"/>
  <c r="J130" i="22"/>
  <c r="I130" i="22"/>
  <c r="H130" i="22"/>
  <c r="G130" i="22"/>
  <c r="F130" i="22"/>
  <c r="E130" i="22"/>
  <c r="D130" i="22"/>
  <c r="C130" i="22"/>
  <c r="B130" i="22"/>
  <c r="M128" i="22"/>
  <c r="L128" i="22"/>
  <c r="K128" i="22"/>
  <c r="J128" i="22"/>
  <c r="I128" i="22"/>
  <c r="H128" i="22"/>
  <c r="G128" i="22"/>
  <c r="F128" i="22"/>
  <c r="E128" i="22"/>
  <c r="D128" i="22"/>
  <c r="C128" i="22"/>
  <c r="B128" i="22"/>
  <c r="M127" i="22"/>
  <c r="L127" i="22"/>
  <c r="K127" i="22"/>
  <c r="J127" i="22"/>
  <c r="I127" i="22"/>
  <c r="H127" i="22"/>
  <c r="G127" i="22"/>
  <c r="F127" i="22"/>
  <c r="E127" i="22"/>
  <c r="D127" i="22"/>
  <c r="C127" i="22"/>
  <c r="B127" i="22"/>
  <c r="M89" i="22"/>
  <c r="L89" i="22"/>
  <c r="K89" i="22"/>
  <c r="J89" i="22"/>
  <c r="I89" i="22"/>
  <c r="H89" i="22"/>
  <c r="G89" i="22"/>
  <c r="F89" i="22"/>
  <c r="E89" i="22"/>
  <c r="D89" i="22"/>
  <c r="C89" i="22"/>
  <c r="B89" i="22"/>
  <c r="M88" i="22"/>
  <c r="L88" i="22"/>
  <c r="K88" i="22"/>
  <c r="J88" i="22"/>
  <c r="I88" i="22"/>
  <c r="H88" i="22"/>
  <c r="G88" i="22"/>
  <c r="F88" i="22"/>
  <c r="E88" i="22"/>
  <c r="D88" i="22"/>
  <c r="C88" i="22"/>
  <c r="B88" i="22"/>
  <c r="M87" i="22"/>
  <c r="L87" i="22"/>
  <c r="K87" i="22"/>
  <c r="J87" i="22"/>
  <c r="I87" i="22"/>
  <c r="H87" i="22"/>
  <c r="G87" i="22"/>
  <c r="F87" i="22"/>
  <c r="E87" i="22"/>
  <c r="D87" i="22"/>
  <c r="C87" i="22"/>
  <c r="B87" i="22"/>
  <c r="M86" i="22"/>
  <c r="L86" i="22"/>
  <c r="K86" i="22"/>
  <c r="J86" i="22"/>
  <c r="I86" i="22"/>
  <c r="H86" i="22"/>
  <c r="G86" i="22"/>
  <c r="F86" i="22"/>
  <c r="E86" i="22"/>
  <c r="D86" i="22"/>
  <c r="C86" i="22"/>
  <c r="B86" i="22"/>
  <c r="M85" i="22"/>
  <c r="L85" i="22"/>
  <c r="K85" i="22"/>
  <c r="J85" i="22"/>
  <c r="I85" i="22"/>
  <c r="H85" i="22"/>
  <c r="G85" i="22"/>
  <c r="F85" i="22"/>
  <c r="E85" i="22"/>
  <c r="D85" i="22"/>
  <c r="C85" i="22"/>
  <c r="M83" i="22"/>
  <c r="L83" i="22"/>
  <c r="K83" i="22"/>
  <c r="J83" i="22"/>
  <c r="I83" i="22"/>
  <c r="H83" i="22"/>
  <c r="G83" i="22"/>
  <c r="F83" i="22"/>
  <c r="E83" i="22"/>
  <c r="D83" i="22"/>
  <c r="C83" i="22"/>
  <c r="M82" i="22"/>
  <c r="L82" i="22"/>
  <c r="K82" i="22"/>
  <c r="J82" i="22"/>
  <c r="I82" i="22"/>
  <c r="H82" i="22"/>
  <c r="G82" i="22"/>
  <c r="F82" i="22"/>
  <c r="E82" i="22"/>
  <c r="D82" i="22"/>
  <c r="C82" i="22"/>
  <c r="M43" i="22"/>
  <c r="L43" i="22"/>
  <c r="K43" i="22"/>
  <c r="J43" i="22"/>
  <c r="I43" i="22"/>
  <c r="H43" i="22"/>
  <c r="G43" i="22"/>
  <c r="F43" i="22"/>
  <c r="E43" i="22"/>
  <c r="D43" i="22"/>
  <c r="C43" i="22"/>
  <c r="M42" i="22"/>
  <c r="L42" i="22"/>
  <c r="K42" i="22"/>
  <c r="J42" i="22"/>
  <c r="I42" i="22"/>
  <c r="H42" i="22"/>
  <c r="G42" i="22"/>
  <c r="F42" i="22"/>
  <c r="E42" i="22"/>
  <c r="D42" i="22"/>
  <c r="C42" i="22"/>
  <c r="M41" i="22"/>
  <c r="L41" i="22"/>
  <c r="K41" i="22"/>
  <c r="J41" i="22"/>
  <c r="I41" i="22"/>
  <c r="H41" i="22"/>
  <c r="G41" i="22"/>
  <c r="F41" i="22"/>
  <c r="E41" i="22"/>
  <c r="D41" i="22"/>
  <c r="C41" i="22"/>
  <c r="M40" i="22"/>
  <c r="L40" i="22"/>
  <c r="K40" i="22"/>
  <c r="J40" i="22"/>
  <c r="I40" i="22"/>
  <c r="H40" i="22"/>
  <c r="G40" i="22"/>
  <c r="F40" i="22"/>
  <c r="E40" i="22"/>
  <c r="D40" i="22"/>
  <c r="C40" i="22"/>
  <c r="M39" i="22"/>
  <c r="L39" i="22"/>
  <c r="K39" i="22"/>
  <c r="J39" i="22"/>
  <c r="I39" i="22"/>
  <c r="H39" i="22"/>
  <c r="G39" i="22"/>
  <c r="F39" i="22"/>
  <c r="E39" i="22"/>
  <c r="D39" i="22"/>
  <c r="C39" i="22"/>
  <c r="M37" i="22"/>
  <c r="L37" i="22"/>
  <c r="K37" i="22"/>
  <c r="J37" i="22"/>
  <c r="I37" i="22"/>
  <c r="H37" i="22"/>
  <c r="G37" i="22"/>
  <c r="F37" i="22"/>
  <c r="E37" i="22"/>
  <c r="D37" i="22"/>
  <c r="C37" i="22"/>
  <c r="M36" i="22"/>
  <c r="L36" i="22"/>
  <c r="K36" i="22"/>
  <c r="J36" i="22"/>
  <c r="I36" i="22"/>
  <c r="H36" i="22"/>
  <c r="G36" i="22"/>
  <c r="F36" i="22"/>
  <c r="E36" i="22"/>
  <c r="D36" i="22"/>
  <c r="C36" i="22"/>
  <c r="B43" i="22"/>
  <c r="B42" i="22"/>
  <c r="B41" i="22"/>
  <c r="B40" i="22"/>
  <c r="B39" i="22"/>
  <c r="B37" i="22"/>
  <c r="B36" i="22"/>
  <c r="N141" i="22"/>
  <c r="N140" i="22"/>
  <c r="N51" i="22"/>
  <c r="N50" i="22"/>
  <c r="N5" i="22"/>
  <c r="N4" i="22"/>
  <c r="N6" i="22"/>
  <c r="N7" i="22"/>
  <c r="N8" i="22"/>
  <c r="N9" i="22"/>
  <c r="N10" i="22"/>
  <c r="N11" i="22"/>
  <c r="N12" i="22"/>
  <c r="N13" i="22"/>
  <c r="N19" i="18"/>
  <c r="N18" i="18"/>
  <c r="N17" i="18"/>
  <c r="N16" i="18"/>
  <c r="N15" i="18"/>
  <c r="N14" i="18"/>
  <c r="N13" i="18"/>
  <c r="N10" i="18"/>
  <c r="N9" i="18"/>
  <c r="N8" i="18"/>
  <c r="N7" i="18"/>
  <c r="N5" i="18"/>
  <c r="N4" i="18"/>
  <c r="N6" i="18"/>
  <c r="N5" i="19"/>
  <c r="N4" i="19"/>
  <c r="M133" i="21"/>
  <c r="L133" i="21"/>
  <c r="K133" i="21"/>
  <c r="J133" i="21"/>
  <c r="I133" i="21"/>
  <c r="H133" i="21"/>
  <c r="G133" i="21"/>
  <c r="F133" i="21"/>
  <c r="E133" i="21"/>
  <c r="D133" i="21"/>
  <c r="C133" i="21"/>
  <c r="B133" i="21"/>
  <c r="M132" i="21"/>
  <c r="L132" i="21"/>
  <c r="K132" i="21"/>
  <c r="J132" i="21"/>
  <c r="I132" i="21"/>
  <c r="H132" i="21"/>
  <c r="G132" i="21"/>
  <c r="F132" i="21"/>
  <c r="E132" i="21"/>
  <c r="D132" i="21"/>
  <c r="C132" i="21"/>
  <c r="B132" i="21"/>
  <c r="M131" i="21"/>
  <c r="L131" i="21"/>
  <c r="K131" i="21"/>
  <c r="J131" i="21"/>
  <c r="I131" i="21"/>
  <c r="H131" i="21"/>
  <c r="G131" i="21"/>
  <c r="F131" i="21"/>
  <c r="E131" i="21"/>
  <c r="D131" i="21"/>
  <c r="C131" i="21"/>
  <c r="B131" i="21"/>
  <c r="M130" i="21"/>
  <c r="L130" i="21"/>
  <c r="K130" i="21"/>
  <c r="J130" i="21"/>
  <c r="I130" i="21"/>
  <c r="H130" i="21"/>
  <c r="G130" i="21"/>
  <c r="F130" i="21"/>
  <c r="E130" i="21"/>
  <c r="D130" i="21"/>
  <c r="C130" i="21"/>
  <c r="B130" i="21"/>
  <c r="M129" i="21"/>
  <c r="L129" i="21"/>
  <c r="K129" i="21"/>
  <c r="J129" i="21"/>
  <c r="I129" i="21"/>
  <c r="H129" i="21"/>
  <c r="G129" i="21"/>
  <c r="F129" i="21"/>
  <c r="E129" i="21"/>
  <c r="D129" i="21"/>
  <c r="C129" i="21"/>
  <c r="B129" i="21"/>
  <c r="M127" i="21"/>
  <c r="L127" i="21"/>
  <c r="K127" i="21"/>
  <c r="J127" i="21"/>
  <c r="I127" i="21"/>
  <c r="H127" i="21"/>
  <c r="G127" i="21"/>
  <c r="F127" i="21"/>
  <c r="E127" i="21"/>
  <c r="D127" i="21"/>
  <c r="C127" i="21"/>
  <c r="B127" i="21"/>
  <c r="M126" i="21"/>
  <c r="L126" i="21"/>
  <c r="K126" i="21"/>
  <c r="J126" i="21"/>
  <c r="I126" i="21"/>
  <c r="H126" i="21"/>
  <c r="G126" i="21"/>
  <c r="F126" i="21"/>
  <c r="E126" i="21"/>
  <c r="D126" i="21"/>
  <c r="C126" i="21"/>
  <c r="B126" i="21"/>
  <c r="N109" i="21"/>
  <c r="N108" i="21"/>
  <c r="N107" i="21"/>
  <c r="N106" i="21"/>
  <c r="N105" i="21"/>
  <c r="N102" i="21"/>
  <c r="N101" i="21"/>
  <c r="N100" i="21"/>
  <c r="N99" i="21"/>
  <c r="N98" i="21"/>
  <c r="N97" i="21"/>
  <c r="N96" i="21"/>
  <c r="M88" i="21"/>
  <c r="L88" i="21"/>
  <c r="K88" i="21"/>
  <c r="J88" i="21"/>
  <c r="I88" i="21"/>
  <c r="H88" i="21"/>
  <c r="G88" i="21"/>
  <c r="F88" i="21"/>
  <c r="E88" i="21"/>
  <c r="D88" i="21"/>
  <c r="C88" i="21"/>
  <c r="B88" i="21"/>
  <c r="M87" i="21"/>
  <c r="L87" i="21"/>
  <c r="K87" i="21"/>
  <c r="J87" i="21"/>
  <c r="I87" i="21"/>
  <c r="H87" i="21"/>
  <c r="G87" i="21"/>
  <c r="F87" i="21"/>
  <c r="E87" i="21"/>
  <c r="D87" i="21"/>
  <c r="C87" i="21"/>
  <c r="B87" i="21"/>
  <c r="M86" i="21"/>
  <c r="L86" i="21"/>
  <c r="K86" i="21"/>
  <c r="J86" i="21"/>
  <c r="I86" i="21"/>
  <c r="H86" i="21"/>
  <c r="G86" i="21"/>
  <c r="F86" i="21"/>
  <c r="E86" i="21"/>
  <c r="D86" i="21"/>
  <c r="C86" i="21"/>
  <c r="B86" i="21"/>
  <c r="M85" i="21"/>
  <c r="L85" i="21"/>
  <c r="K85" i="21"/>
  <c r="J85" i="21"/>
  <c r="I85" i="21"/>
  <c r="H85" i="21"/>
  <c r="G85" i="21"/>
  <c r="F85" i="21"/>
  <c r="E85" i="21"/>
  <c r="D85" i="21"/>
  <c r="C85" i="21"/>
  <c r="B85" i="21"/>
  <c r="M84" i="21"/>
  <c r="L84" i="21"/>
  <c r="K84" i="21"/>
  <c r="J84" i="21"/>
  <c r="I84" i="21"/>
  <c r="H84" i="21"/>
  <c r="G84" i="21"/>
  <c r="F84" i="21"/>
  <c r="E84" i="21"/>
  <c r="D84" i="21"/>
  <c r="C84" i="21"/>
  <c r="B84" i="21"/>
  <c r="M82" i="21"/>
  <c r="L82" i="21"/>
  <c r="K82" i="21"/>
  <c r="J82" i="21"/>
  <c r="I82" i="21"/>
  <c r="H82" i="21"/>
  <c r="G82" i="21"/>
  <c r="F82" i="21"/>
  <c r="E82" i="21"/>
  <c r="D82" i="21"/>
  <c r="C82" i="21"/>
  <c r="B82" i="21"/>
  <c r="M81" i="21"/>
  <c r="L81" i="21"/>
  <c r="K81" i="21"/>
  <c r="J81" i="21"/>
  <c r="I81" i="21"/>
  <c r="H81" i="21"/>
  <c r="G81" i="21"/>
  <c r="F81" i="21"/>
  <c r="E81" i="21"/>
  <c r="D81" i="21"/>
  <c r="C81" i="21"/>
  <c r="B81" i="21"/>
  <c r="N64" i="21"/>
  <c r="N63" i="21"/>
  <c r="N62" i="21"/>
  <c r="N61" i="21"/>
  <c r="N60" i="21"/>
  <c r="N57" i="21"/>
  <c r="N56" i="21"/>
  <c r="N55" i="21"/>
  <c r="N54" i="21"/>
  <c r="N53" i="21"/>
  <c r="N52" i="21"/>
  <c r="N51" i="21"/>
  <c r="N200" i="22"/>
  <c r="N199" i="22"/>
  <c r="N198" i="22"/>
  <c r="N197" i="22"/>
  <c r="N196" i="22"/>
  <c r="N195" i="22"/>
  <c r="N194" i="22"/>
  <c r="N193" i="22"/>
  <c r="N192" i="22"/>
  <c r="N191" i="22"/>
  <c r="N190" i="22"/>
  <c r="N189" i="22"/>
  <c r="N188" i="22"/>
  <c r="N187" i="22"/>
  <c r="N155" i="22"/>
  <c r="N154" i="22"/>
  <c r="N153" i="22"/>
  <c r="N152" i="22"/>
  <c r="N151" i="22"/>
  <c r="N150" i="22"/>
  <c r="N149" i="22"/>
  <c r="N148" i="22"/>
  <c r="N147" i="22"/>
  <c r="N146" i="22"/>
  <c r="N145" i="22"/>
  <c r="N144" i="22"/>
  <c r="N143" i="22"/>
  <c r="N142" i="22"/>
  <c r="N110" i="22"/>
  <c r="N109" i="22"/>
  <c r="N108" i="22"/>
  <c r="N107" i="22"/>
  <c r="N106" i="22"/>
  <c r="N105" i="22"/>
  <c r="N104" i="22"/>
  <c r="N103" i="22"/>
  <c r="N102" i="22"/>
  <c r="N101" i="22"/>
  <c r="N100" i="22"/>
  <c r="N99" i="22"/>
  <c r="N98" i="22"/>
  <c r="N97" i="22"/>
  <c r="N65" i="22"/>
  <c r="N64" i="22"/>
  <c r="N63" i="22"/>
  <c r="N62" i="22"/>
  <c r="N61" i="22"/>
  <c r="N60" i="22"/>
  <c r="N59" i="22"/>
  <c r="N58" i="22"/>
  <c r="N57" i="22"/>
  <c r="N56" i="22"/>
  <c r="N55" i="22"/>
  <c r="N54" i="22"/>
  <c r="N53" i="22"/>
  <c r="N52" i="22"/>
  <c r="N43" i="18" l="1"/>
  <c r="N36" i="18"/>
  <c r="N41" i="18"/>
  <c r="N39" i="18"/>
  <c r="N40" i="18"/>
  <c r="N37" i="18"/>
  <c r="N42" i="18"/>
  <c r="I174" i="22"/>
  <c r="H38" i="22"/>
  <c r="M38" i="22"/>
  <c r="F38" i="22"/>
  <c r="K84" i="22"/>
  <c r="C84" i="22"/>
  <c r="E38" i="22"/>
  <c r="I38" i="22"/>
  <c r="B128" i="21"/>
  <c r="N172" i="22"/>
  <c r="H174" i="22"/>
  <c r="E174" i="22"/>
  <c r="M174" i="22"/>
  <c r="J38" i="22"/>
  <c r="N177" i="22"/>
  <c r="J84" i="22"/>
  <c r="N173" i="22"/>
  <c r="N179" i="22"/>
  <c r="N176" i="22"/>
  <c r="N87" i="22"/>
  <c r="N178" i="22"/>
  <c r="D38" i="22"/>
  <c r="L38" i="22"/>
  <c r="B174" i="22"/>
  <c r="J174" i="22"/>
  <c r="N175" i="22"/>
  <c r="K129" i="22"/>
  <c r="C174" i="22"/>
  <c r="K174" i="22"/>
  <c r="F174" i="22"/>
  <c r="D174" i="22"/>
  <c r="L174" i="22"/>
  <c r="G174" i="22"/>
  <c r="N89" i="22"/>
  <c r="C38" i="22"/>
  <c r="K38" i="22"/>
  <c r="G38" i="22"/>
  <c r="H84" i="22"/>
  <c r="N82" i="22"/>
  <c r="I84" i="22"/>
  <c r="N85" i="22"/>
  <c r="D84" i="22"/>
  <c r="L84" i="22"/>
  <c r="G84" i="22"/>
  <c r="N86" i="22"/>
  <c r="E84" i="22"/>
  <c r="M84" i="22"/>
  <c r="F84" i="22"/>
  <c r="N83" i="22"/>
  <c r="N88" i="22"/>
  <c r="I128" i="21"/>
  <c r="N129" i="21"/>
  <c r="D128" i="21"/>
  <c r="F128" i="21"/>
  <c r="J128" i="21"/>
  <c r="L128" i="21"/>
  <c r="H128" i="21"/>
  <c r="N223" i="22"/>
  <c r="G219" i="22"/>
  <c r="N224" i="22"/>
  <c r="N220" i="22"/>
  <c r="I219" i="22"/>
  <c r="M219" i="22"/>
  <c r="H219" i="22"/>
  <c r="E219" i="22"/>
  <c r="B219" i="22"/>
  <c r="J219" i="22"/>
  <c r="F219" i="22"/>
  <c r="C129" i="22"/>
  <c r="N127" i="22"/>
  <c r="N134" i="22"/>
  <c r="N131" i="22"/>
  <c r="N132" i="22"/>
  <c r="N133" i="22"/>
  <c r="N130" i="22"/>
  <c r="N128" i="22"/>
  <c r="B129" i="22"/>
  <c r="J129" i="22"/>
  <c r="E129" i="22"/>
  <c r="M129" i="22"/>
  <c r="F129" i="22"/>
  <c r="D129" i="22"/>
  <c r="L129" i="22"/>
  <c r="G129" i="22"/>
  <c r="H129" i="22"/>
  <c r="I129" i="22"/>
  <c r="H83" i="21"/>
  <c r="K219" i="22"/>
  <c r="L219" i="22"/>
  <c r="N221" i="22"/>
  <c r="N218" i="22"/>
  <c r="C219" i="22"/>
  <c r="N222" i="22"/>
  <c r="D219" i="22"/>
  <c r="N217" i="22"/>
  <c r="B83" i="21"/>
  <c r="J83" i="21"/>
  <c r="F83" i="21"/>
  <c r="G83" i="21"/>
  <c r="N82" i="21"/>
  <c r="C83" i="21"/>
  <c r="K83" i="21"/>
  <c r="N85" i="21"/>
  <c r="N86" i="21"/>
  <c r="N87" i="21"/>
  <c r="N133" i="21"/>
  <c r="L83" i="21"/>
  <c r="I83" i="21"/>
  <c r="E83" i="21"/>
  <c r="M83" i="21"/>
  <c r="E128" i="21"/>
  <c r="M128" i="21"/>
  <c r="N132" i="21"/>
  <c r="D83" i="21"/>
  <c r="N127" i="21"/>
  <c r="N88" i="21"/>
  <c r="C128" i="21"/>
  <c r="K128" i="21"/>
  <c r="G128" i="21"/>
  <c r="N130" i="21"/>
  <c r="N84" i="21"/>
  <c r="N131" i="21"/>
  <c r="N81" i="21"/>
  <c r="N126" i="21"/>
  <c r="P3" i="18" l="1"/>
  <c r="N174" i="22"/>
  <c r="N84" i="22"/>
  <c r="N128" i="21"/>
  <c r="N219" i="22"/>
  <c r="N129" i="22"/>
  <c r="N83" i="21"/>
  <c r="M43" i="21" l="1"/>
  <c r="L43" i="21"/>
  <c r="K43" i="21"/>
  <c r="J43" i="21"/>
  <c r="I43" i="21"/>
  <c r="H43" i="21"/>
  <c r="G43" i="21"/>
  <c r="F43" i="21"/>
  <c r="E43" i="21"/>
  <c r="D43" i="21"/>
  <c r="C43" i="21"/>
  <c r="B43" i="21"/>
  <c r="M42" i="21"/>
  <c r="L42" i="21"/>
  <c r="K42" i="21"/>
  <c r="J42" i="21"/>
  <c r="I42" i="21"/>
  <c r="H42" i="21"/>
  <c r="G42" i="21"/>
  <c r="F42" i="21"/>
  <c r="E42" i="21"/>
  <c r="D42" i="21"/>
  <c r="C42" i="21"/>
  <c r="B42" i="21"/>
  <c r="M41" i="21"/>
  <c r="L41" i="21"/>
  <c r="K41" i="21"/>
  <c r="J41" i="21"/>
  <c r="I41" i="21"/>
  <c r="H41" i="21"/>
  <c r="G41" i="21"/>
  <c r="F41" i="21"/>
  <c r="E41" i="21"/>
  <c r="D41" i="21"/>
  <c r="C41" i="21"/>
  <c r="B41" i="21"/>
  <c r="M40" i="21"/>
  <c r="L40" i="21"/>
  <c r="K40" i="21"/>
  <c r="J40" i="21"/>
  <c r="I40" i="21"/>
  <c r="H40" i="21"/>
  <c r="G40" i="21"/>
  <c r="F40" i="21"/>
  <c r="E40" i="21"/>
  <c r="D40" i="21"/>
  <c r="C40" i="21"/>
  <c r="B40" i="21"/>
  <c r="M39" i="21"/>
  <c r="L39" i="21"/>
  <c r="K39" i="21"/>
  <c r="J39" i="21"/>
  <c r="I39" i="21"/>
  <c r="H39" i="21"/>
  <c r="G39" i="21"/>
  <c r="F39" i="21"/>
  <c r="E39" i="21"/>
  <c r="D39" i="21"/>
  <c r="C39" i="21"/>
  <c r="B39" i="21"/>
  <c r="M37" i="21"/>
  <c r="L37" i="21"/>
  <c r="K37" i="21"/>
  <c r="J37" i="21"/>
  <c r="I37" i="21"/>
  <c r="H37" i="21"/>
  <c r="G37" i="21"/>
  <c r="F37" i="21"/>
  <c r="E37" i="21"/>
  <c r="D37" i="21"/>
  <c r="C37" i="21"/>
  <c r="B37" i="21"/>
  <c r="M36" i="21"/>
  <c r="L36" i="21"/>
  <c r="K36" i="21"/>
  <c r="J36" i="21"/>
  <c r="I36" i="21"/>
  <c r="H36" i="21"/>
  <c r="G36" i="21"/>
  <c r="F36" i="21"/>
  <c r="E36" i="21"/>
  <c r="D36" i="21"/>
  <c r="C36" i="21"/>
  <c r="B36" i="21"/>
  <c r="L43" i="18"/>
  <c r="K43" i="18"/>
  <c r="J43" i="18"/>
  <c r="I43" i="18"/>
  <c r="H43" i="18"/>
  <c r="G43" i="18"/>
  <c r="F43" i="18"/>
  <c r="E43" i="18"/>
  <c r="D43" i="18"/>
  <c r="C43" i="18"/>
  <c r="B43" i="18"/>
  <c r="M42" i="18"/>
  <c r="L42" i="18"/>
  <c r="K42" i="18"/>
  <c r="J42" i="18"/>
  <c r="I42" i="18"/>
  <c r="H42" i="18"/>
  <c r="G42" i="18"/>
  <c r="F42" i="18"/>
  <c r="E42" i="18"/>
  <c r="D42" i="18"/>
  <c r="C42" i="18"/>
  <c r="B42" i="18"/>
  <c r="M41" i="18"/>
  <c r="L41" i="18"/>
  <c r="K41" i="18"/>
  <c r="J41" i="18"/>
  <c r="I41" i="18"/>
  <c r="H41" i="18"/>
  <c r="G41" i="18"/>
  <c r="F41" i="18"/>
  <c r="E41" i="18"/>
  <c r="D41" i="18"/>
  <c r="C41" i="18"/>
  <c r="B41" i="18"/>
  <c r="M40" i="18"/>
  <c r="L40" i="18"/>
  <c r="K40" i="18"/>
  <c r="J40" i="18"/>
  <c r="I40" i="18"/>
  <c r="H40" i="18"/>
  <c r="G40" i="18"/>
  <c r="F40" i="18"/>
  <c r="E40" i="18"/>
  <c r="D40" i="18"/>
  <c r="C40" i="18"/>
  <c r="B40" i="18"/>
  <c r="M39" i="18"/>
  <c r="L39" i="18"/>
  <c r="K39" i="18"/>
  <c r="J39" i="18"/>
  <c r="I39" i="18"/>
  <c r="H39" i="18"/>
  <c r="G39" i="18"/>
  <c r="F39" i="18"/>
  <c r="E39" i="18"/>
  <c r="D39" i="18"/>
  <c r="C39" i="18"/>
  <c r="B39" i="18"/>
  <c r="M37" i="18"/>
  <c r="L37" i="18"/>
  <c r="K37" i="18"/>
  <c r="J37" i="18"/>
  <c r="I37" i="18"/>
  <c r="H37" i="18"/>
  <c r="G37" i="18"/>
  <c r="F37" i="18"/>
  <c r="E37" i="18"/>
  <c r="D37" i="18"/>
  <c r="C37" i="18"/>
  <c r="B37" i="18"/>
  <c r="B46" i="18"/>
  <c r="N19" i="22"/>
  <c r="N18" i="22"/>
  <c r="N17" i="22"/>
  <c r="N16" i="22"/>
  <c r="N15" i="22"/>
  <c r="N14" i="22"/>
  <c r="N19" i="21"/>
  <c r="N18" i="21"/>
  <c r="N17" i="21"/>
  <c r="N16" i="21"/>
  <c r="N15" i="21"/>
  <c r="N12" i="21"/>
  <c r="N11" i="21"/>
  <c r="N10" i="21"/>
  <c r="N9" i="21"/>
  <c r="N8" i="21"/>
  <c r="N7" i="21"/>
  <c r="N6" i="21"/>
  <c r="N19" i="19"/>
  <c r="N18" i="19"/>
  <c r="N17" i="19"/>
  <c r="N16" i="19"/>
  <c r="N15" i="19"/>
  <c r="N14" i="19"/>
  <c r="N13" i="19"/>
  <c r="N12" i="19"/>
  <c r="N11" i="19"/>
  <c r="N10" i="19"/>
  <c r="N9" i="19"/>
  <c r="N8" i="19"/>
  <c r="N7" i="19"/>
  <c r="N6" i="19"/>
  <c r="N43" i="19" l="1"/>
  <c r="N42" i="19"/>
  <c r="N41" i="19"/>
  <c r="N40" i="19"/>
  <c r="N39" i="19"/>
  <c r="N37" i="19"/>
  <c r="N36" i="19"/>
  <c r="N43" i="22"/>
  <c r="N40" i="22"/>
  <c r="N41" i="22"/>
  <c r="N42" i="22"/>
  <c r="N39" i="22"/>
  <c r="N36" i="22"/>
  <c r="N37" i="22"/>
  <c r="C46" i="18"/>
  <c r="D46" i="18" s="1"/>
  <c r="E46" i="18" s="1"/>
  <c r="F46" i="18" s="1"/>
  <c r="L38" i="18"/>
  <c r="D38" i="18"/>
  <c r="H38" i="18"/>
  <c r="N42" i="21"/>
  <c r="N40" i="21"/>
  <c r="E38" i="18"/>
  <c r="M38" i="18"/>
  <c r="I38" i="18"/>
  <c r="G38" i="18"/>
  <c r="N43" i="21"/>
  <c r="B38" i="22"/>
  <c r="J38" i="18"/>
  <c r="F38" i="18"/>
  <c r="C38" i="18"/>
  <c r="K38" i="18"/>
  <c r="N39" i="21"/>
  <c r="F38" i="21"/>
  <c r="B38" i="21"/>
  <c r="J38" i="21"/>
  <c r="C38" i="21"/>
  <c r="K38" i="21"/>
  <c r="G38" i="21"/>
  <c r="D38" i="21"/>
  <c r="L38" i="21"/>
  <c r="H38" i="21"/>
  <c r="N37" i="21"/>
  <c r="E38" i="21"/>
  <c r="M38" i="21"/>
  <c r="I38" i="21"/>
  <c r="B38" i="18"/>
  <c r="B38" i="19"/>
  <c r="N36" i="21"/>
  <c r="N41" i="21"/>
  <c r="G46" i="18" l="1"/>
  <c r="H46" i="18" s="1"/>
  <c r="I46" i="18" s="1"/>
  <c r="J46" i="18" s="1"/>
  <c r="K46" i="18" s="1"/>
  <c r="L46" i="18" s="1"/>
  <c r="M46" i="18" s="1"/>
  <c r="N38" i="19"/>
  <c r="N38" i="22"/>
  <c r="N38" i="18"/>
  <c r="N38" i="21"/>
</calcChain>
</file>

<file path=xl/sharedStrings.xml><?xml version="1.0" encoding="utf-8"?>
<sst xmlns="http://schemas.openxmlformats.org/spreadsheetml/2006/main" count="1673" uniqueCount="472">
  <si>
    <t>Month</t>
  </si>
  <si>
    <t>Avg</t>
  </si>
  <si>
    <t>Jan</t>
  </si>
  <si>
    <t>Feb</t>
  </si>
  <si>
    <t>Mar</t>
  </si>
  <si>
    <t>Apr</t>
  </si>
  <si>
    <t>May</t>
  </si>
  <si>
    <t>Aug</t>
  </si>
  <si>
    <t>Sep</t>
  </si>
  <si>
    <t>Oct</t>
  </si>
  <si>
    <t>Nov</t>
  </si>
  <si>
    <t>Dec</t>
  </si>
  <si>
    <t>Hum</t>
  </si>
  <si>
    <t>Temp</t>
  </si>
  <si>
    <t>Wind</t>
  </si>
  <si>
    <t>Max</t>
  </si>
  <si>
    <t>Year</t>
  </si>
  <si>
    <t>June</t>
  </si>
  <si>
    <t>July</t>
  </si>
  <si>
    <t>mean</t>
  </si>
  <si>
    <t>sd</t>
  </si>
  <si>
    <t>cv</t>
  </si>
  <si>
    <t>min</t>
  </si>
  <si>
    <t>max</t>
  </si>
  <si>
    <t>Q25</t>
  </si>
  <si>
    <t>Q50</t>
  </si>
  <si>
    <t>Q75</t>
  </si>
  <si>
    <t>Average Relative Humidity (%)</t>
  </si>
  <si>
    <t>Sum</t>
  </si>
  <si>
    <t>Wind Speed (monthly average), km/hr</t>
  </si>
  <si>
    <t>Wind Speed (monthly maximum), km/hr</t>
  </si>
  <si>
    <t>Wind Speed (monthly average daily maximum), km/hr</t>
  </si>
  <si>
    <t>Monthly Rainfall (mm)</t>
  </si>
  <si>
    <t>Avg Temperature, (°C)</t>
  </si>
  <si>
    <t>Max Temp (monthly maximum), (°C)</t>
  </si>
  <si>
    <t xml:space="preserve">Avg Max Temp (monthly average daily maximum), (°C) </t>
  </si>
  <si>
    <t xml:space="preserve">Min Temp (monthly minimum), (°C) </t>
  </si>
  <si>
    <t xml:space="preserve">Avg Min Temp (monthly average daily minimum), (°C) </t>
  </si>
  <si>
    <t>SUMMARY OUTPUT</t>
  </si>
  <si>
    <t>Regression Statistics</t>
  </si>
  <si>
    <t>Multiple R</t>
  </si>
  <si>
    <t>R Square</t>
  </si>
  <si>
    <t>Adjusted R Square</t>
  </si>
  <si>
    <t>Standard Error</t>
  </si>
  <si>
    <t>ANOVA</t>
  </si>
  <si>
    <t>Regression</t>
  </si>
  <si>
    <t>Residual</t>
  </si>
  <si>
    <t>Total</t>
  </si>
  <si>
    <t>Intercept</t>
  </si>
  <si>
    <t>df</t>
  </si>
  <si>
    <t>SS</t>
  </si>
  <si>
    <t>MS</t>
  </si>
  <si>
    <t>F</t>
  </si>
  <si>
    <t>Significance F</t>
  </si>
  <si>
    <t>Coefficients</t>
  </si>
  <si>
    <t>t Stat</t>
  </si>
  <si>
    <t>P-value</t>
  </si>
  <si>
    <t>Lower 95%</t>
  </si>
  <si>
    <t>Upper 95%</t>
  </si>
  <si>
    <t>Lower 95.0%</t>
  </si>
  <si>
    <t>Upper 95.0%</t>
  </si>
  <si>
    <t>X Variable 1</t>
  </si>
  <si>
    <t>Rainfall is estimated using the following equation: FTS = GatunWest * 1.1266</t>
  </si>
  <si>
    <t>Regression analysis is shown on the 'Rain Regres' page</t>
  </si>
  <si>
    <t>FTS</t>
  </si>
  <si>
    <t>Gatun West</t>
  </si>
  <si>
    <t>Comparison of FTS and Gatun West monthly precipitation</t>
  </si>
  <si>
    <r>
      <t>Monthly Solar Radiation (Mol/m</t>
    </r>
    <r>
      <rPr>
        <b/>
        <vertAlign val="superscript"/>
        <sz val="14"/>
        <color rgb="FFFF0000"/>
        <rFont val="Calibri"/>
        <family val="2"/>
        <scheme val="minor"/>
      </rPr>
      <t>2</t>
    </r>
    <r>
      <rPr>
        <b/>
        <sz val="14"/>
        <color rgb="FFFF0000"/>
        <rFont val="Calibri"/>
        <family val="2"/>
        <scheme val="minor"/>
      </rPr>
      <t>/day)</t>
    </r>
  </si>
  <si>
    <r>
      <t>Monthly Max. Solar Radiation (</t>
    </r>
    <r>
      <rPr>
        <b/>
        <sz val="14"/>
        <color rgb="FFFF0000"/>
        <rFont val="Calibri"/>
        <family val="2"/>
      </rPr>
      <t>µ</t>
    </r>
    <r>
      <rPr>
        <b/>
        <sz val="10.5"/>
        <color rgb="FFFF0000"/>
        <rFont val="Calibri"/>
        <family val="2"/>
      </rPr>
      <t>Mol</t>
    </r>
    <r>
      <rPr>
        <b/>
        <sz val="14"/>
        <color rgb="FFFF0000"/>
        <rFont val="Calibri"/>
        <family val="2"/>
        <scheme val="minor"/>
      </rPr>
      <t>/m</t>
    </r>
    <r>
      <rPr>
        <b/>
        <vertAlign val="superscript"/>
        <sz val="14"/>
        <color rgb="FFFF0000"/>
        <rFont val="Calibri"/>
        <family val="2"/>
        <scheme val="minor"/>
      </rPr>
      <t>2</t>
    </r>
    <r>
      <rPr>
        <b/>
        <sz val="14"/>
        <color rgb="FFFF0000"/>
        <rFont val="Calibri"/>
        <family val="2"/>
        <scheme val="minor"/>
      </rPr>
      <t>/s)</t>
    </r>
  </si>
  <si>
    <r>
      <t>Monthly Avg. Daily Max. Solar Radiation (µMol/m</t>
    </r>
    <r>
      <rPr>
        <b/>
        <vertAlign val="superscript"/>
        <sz val="14"/>
        <color rgb="FFFF0000"/>
        <rFont val="Calibri"/>
        <family val="2"/>
        <scheme val="minor"/>
      </rPr>
      <t>2</t>
    </r>
    <r>
      <rPr>
        <b/>
        <sz val="14"/>
        <color rgb="FFFF0000"/>
        <rFont val="Calibri"/>
        <family val="2"/>
        <scheme val="minor"/>
      </rPr>
      <t>/s)</t>
    </r>
  </si>
  <si>
    <r>
      <t>Monthly Solar Radiation (MJ/m</t>
    </r>
    <r>
      <rPr>
        <b/>
        <vertAlign val="superscript"/>
        <sz val="14"/>
        <color rgb="FFFF0000"/>
        <rFont val="Calibri"/>
        <family val="2"/>
        <scheme val="minor"/>
      </rPr>
      <t>2</t>
    </r>
    <r>
      <rPr>
        <b/>
        <sz val="14"/>
        <color rgb="FFFF0000"/>
        <rFont val="Calibri"/>
        <family val="2"/>
        <scheme val="minor"/>
      </rPr>
      <t>/day)</t>
    </r>
  </si>
  <si>
    <r>
      <t>Monthly Max. Solar Radiation (J/m</t>
    </r>
    <r>
      <rPr>
        <b/>
        <vertAlign val="superscript"/>
        <sz val="14"/>
        <color rgb="FFFF0000"/>
        <rFont val="Calibri"/>
        <family val="2"/>
        <scheme val="minor"/>
      </rPr>
      <t>2</t>
    </r>
    <r>
      <rPr>
        <b/>
        <sz val="14"/>
        <color rgb="FFFF0000"/>
        <rFont val="Calibri"/>
        <family val="2"/>
        <scheme val="minor"/>
      </rPr>
      <t>/s)</t>
    </r>
  </si>
  <si>
    <r>
      <t>Monthly Avg. Daily Max. Solar Radiation (J/m</t>
    </r>
    <r>
      <rPr>
        <b/>
        <vertAlign val="superscript"/>
        <sz val="14"/>
        <color rgb="FFFF0000"/>
        <rFont val="Calibri"/>
        <family val="2"/>
        <scheme val="minor"/>
      </rPr>
      <t>2</t>
    </r>
    <r>
      <rPr>
        <b/>
        <sz val="14"/>
        <color rgb="FFFF0000"/>
        <rFont val="Calibri"/>
        <family val="2"/>
        <scheme val="minor"/>
      </rPr>
      <t>/s)</t>
    </r>
  </si>
  <si>
    <t>Wind Direction (vector mean monthly average) (degrees)</t>
  </si>
  <si>
    <t>Change in Sensor type in Dec of 2003 resulted in a significant drop in recorded Humidity</t>
  </si>
  <si>
    <t>Sol Rad</t>
  </si>
  <si>
    <t>Pyr</t>
  </si>
  <si>
    <t>PAR</t>
  </si>
  <si>
    <t>Solar Radiation</t>
  </si>
  <si>
    <t>Rel. Hum.</t>
  </si>
  <si>
    <t>GatunWest</t>
  </si>
  <si>
    <t>Year totals</t>
  </si>
  <si>
    <t>GW</t>
  </si>
  <si>
    <t xml:space="preserve">Year </t>
  </si>
  <si>
    <t>date</t>
  </si>
  <si>
    <t>ra_sum</t>
  </si>
  <si>
    <t>rh_avg</t>
  </si>
  <si>
    <t>at_avg</t>
  </si>
  <si>
    <t>atmn_min</t>
  </si>
  <si>
    <t>atmx_max</t>
  </si>
  <si>
    <t>ws_avg</t>
  </si>
  <si>
    <t>wsmx_max</t>
  </si>
  <si>
    <t>wdvm_avg</t>
  </si>
  <si>
    <t>sr_avg</t>
  </si>
  <si>
    <t>srmx_max</t>
  </si>
  <si>
    <t>Note: Analysis only includes 2004 to the present</t>
  </si>
  <si>
    <t>Summary</t>
  </si>
  <si>
    <t xml:space="preserve">Temperature </t>
  </si>
  <si>
    <t>Electronic data include interval average temperatures (15-min), as well as interval max/min temperatures</t>
  </si>
  <si>
    <t>Max/min temperatures include four different summary statistic for each:</t>
  </si>
  <si>
    <t xml:space="preserve">  the monthly absolute maximum of all in interval average temperatures</t>
  </si>
  <si>
    <t xml:space="preserve">  the monthly average of maximum daily temperatures using interval average temperatures</t>
  </si>
  <si>
    <t xml:space="preserve">  the monthly absolute maximum of all in interval maximum temperatues</t>
  </si>
  <si>
    <t xml:space="preserve">  the monthly average of maximum daily temperatures using interval maximum temperatures</t>
  </si>
  <si>
    <t>Average monthly temperatures are the average of all interval-average measurements during the month</t>
  </si>
  <si>
    <t>Electronic data include interval (15-min), average wind speed and direction, as well as interval max/min wind speed</t>
  </si>
  <si>
    <t>This summary provides:</t>
  </si>
  <si>
    <t xml:space="preserve">  average monthly wind speed (average of all interval-average measurements during the month)</t>
  </si>
  <si>
    <t xml:space="preserve">  average monthly wind direction (circular average of all interval-average measurements during the month)</t>
  </si>
  <si>
    <t>Rainfall</t>
  </si>
  <si>
    <t>Relative Humidity</t>
  </si>
  <si>
    <t>There is a discontinuity in the electronic data for the Clearing beginning in Nov 2007. This coincides with a change in sensor technology.</t>
  </si>
  <si>
    <t>Measured by paired, identical sensors. The summary statistics are based on the greater value of the two sensors for any interval</t>
  </si>
  <si>
    <t>ACP Stations</t>
  </si>
  <si>
    <t xml:space="preserve">At times both PAR and Pyranometer solar radiation have been collected. However, due to the difficulties related to keeping PAR sensors properly calibrated </t>
  </si>
  <si>
    <t>these sensors were discontinued. Only Pyranometer data are reported here.</t>
  </si>
  <si>
    <t>The Panama Canal Authority (ACP) maintains a network of meteorogical stations throughout the Panama Canal. Rainfall data from the station known as Gatun West (9.263337° N,  9.929035°W) has been used to supplement the rainfall data collected at the FTS station.</t>
  </si>
  <si>
    <t>Shaded air temperature data were also collected on top of the crane boom at 15-minute intervals by dataloggers attached to Campbell Sci. CS215 electronic temperature/humidity sensors (Viasala HMP 35/45 sensors prior to 2012).</t>
  </si>
  <si>
    <t>Data were also collected on top of the crane boom, at 15- minute intervals by dataloggers attached to Campbell Sci. CS215 temperature/humidity sensors (Viasala HMP 35/45 sensors prior to 2012).</t>
  </si>
  <si>
    <t>Rainfall is recorded both electronically (tipping bucket). Tipping buckets generate ‘events’ for every 0.254 mm of rainfall recorded. Rainfall was collected by a rain gauge located on the counter weight of the crane boom.  Tipping buckets generate ‘events’ for every 0.254 mm of rainfall recorded. There are several large gaps in the data for the years 2003, 2005-7, and 2010. Missing data have been estimated from the Panama Canal Authority’s “Gatun West” rain gauge station. This station is located 5.3 km SE of the FTS crane (see image on previous page). The correlation r2 between the two station’s monthly rainfall is 0.926</t>
  </si>
  <si>
    <t>Data was measured by a Model 05103 Young Anemometer approximately three meters below the crane boom and two meters from the central column on the north side (exposed to the predominately northernly winds).</t>
  </si>
  <si>
    <t xml:space="preserve">This report summarises data for the Sherman/San Lorenzo (FTS) Canopy Access Crane. Established in 1997, the FTS canopy crane (9.281031°, -79.974518°) is located approximately 11 km South West from the city of Colon, in the middle the Parque Natural San Lorenzo (formerly known as Fort Sherman) and is surrounded by 300-year old, low-land tropical rainforest. </t>
  </si>
  <si>
    <t>New tipping bucket installed Aug 5, 2015</t>
  </si>
  <si>
    <t>Yr.Mon</t>
  </si>
  <si>
    <t>Misc Notes</t>
  </si>
  <si>
    <t>Electronic sensors are currently programmed to sample every 10 seconds and report at the end of every 15-min interval</t>
  </si>
  <si>
    <t>Midnight is recorded as 0 hour</t>
  </si>
  <si>
    <t>The crane stands in a 6-hectare plot where all 22,400 trees with a bole size of 1 cm in dbh or greater have been identified, measured and mapped. Structurally, the forest can be characterized as including 3,338 stems per hectare (greater than 1 cm dbh) and a total basal area of almost 32 m2 per hectare with the tallest trees being 45 m tall. The base of the crane is approximately 175 mmsl</t>
  </si>
  <si>
    <t>The Autoridad del Canal de Panamá (ACP) (Panama Canal Authority in English) maintains a nearby rainfall gague station known as Gatun West that is located 5.35km south east of the crane and is at ~28 mmsl</t>
  </si>
  <si>
    <t>Contact Steven Paton (patons@si.edu) if you have any questions or comments about the contents of this file</t>
  </si>
  <si>
    <t>The data in this report have never been formally published.</t>
  </si>
  <si>
    <t xml:space="preserve"> They can be cited as: </t>
  </si>
  <si>
    <t xml:space="preserve">  Meteorological Data - Steven Paton, Physical Monitoring Program, Smithsonian Tropical Research Institute, Pers. Com.</t>
  </si>
  <si>
    <t xml:space="preserve">  ACP Data - Meteorology &amp; Hydrology Dept., Panama Canal Authority</t>
  </si>
  <si>
    <t>Gatun</t>
  </si>
  <si>
    <r>
      <rPr>
        <b/>
        <sz val="10"/>
        <rFont val="Arial"/>
        <family val="2"/>
      </rPr>
      <t>Introduction:</t>
    </r>
    <r>
      <rPr>
        <sz val="10"/>
        <rFont val="Arial"/>
        <family val="2"/>
      </rPr>
      <t xml:space="preserve">
It is the policy of the Smithsonian to make its data as freely and widely available as possible. Our data sets consist of long-term research data with accompanying documentation (metadata). Meteorological, Hydrological and Physical Oceanographic data are available. All potential users of the data found on this website should read our Data Usage Agreement below. Use of our data implies acceptance of all terms described within.
Unless otherwise indicated, data are provided by the Smithsonian Tropical Research Institute’s (STRI’s) Physical Monitoring Program, currently led by Steven Paton.  When other researchers and research programs and/or institutions have contributed data, their contribution will be indicated in the accompanying metadata. We request data users to appropriately acknowledge any use or redistribution of these data sets. 
</t>
    </r>
  </si>
  <si>
    <r>
      <rPr>
        <b/>
        <sz val="10"/>
        <rFont val="Arial"/>
        <family val="2"/>
      </rPr>
      <t>Geographic Coverage:</t>
    </r>
    <r>
      <rPr>
        <sz val="10"/>
        <rFont val="Arial"/>
        <family val="2"/>
      </rPr>
      <t xml:space="preserve">
STRI’s data are available from two primary sources: permanent meteorological, hydrological and oceanographic stations, and portable ocean temperature sensors.
Figure 1a shows the location of the permanent stations. The location of the ocean temperature sensors is shown in Figure 1b.
</t>
    </r>
  </si>
  <si>
    <t>Additional physical oceanographic data are collected at or near the Bocas del Toro Research Station (see Figure 2) by the Bocas del Toro Research Station staff, and as part of the Marine Global Earth Observatories (MarineGEO), directed by the Smithsonian’s Tennenbaum Marine Observatories Network (TMON)</t>
  </si>
  <si>
    <t>Figure 1a STRI Permanent Monitoring Stations</t>
  </si>
  <si>
    <t>Figure 1b Ocean Temperature Sensor Locations</t>
  </si>
  <si>
    <t>The locations where other major data providers collect data, i.e. the Autoridad del Canal de Panamá (ACP) (Panama Canal Authority) and the Empresa de Transmisión Eléctrica S.A. (ETESA) are show in Figures 4 and 5.</t>
  </si>
  <si>
    <t>Data Availability:</t>
  </si>
  <si>
    <t>We wish to make our data as freely available as possible. Our ideal goal is to make as much of our physical monitoring data available within 1 to 2 months of collection. Monthly summary files are updated 3 to 4 times per year. Yearly summaries are, of course, updated once a year.</t>
  </si>
  <si>
    <t>Data from the ACP are updated only once per year. When this occurs depends on the ACP’s ability to make the data publicly available.</t>
  </si>
  <si>
    <t>Figure 4  Location of ACP Monitoring Sites</t>
  </si>
  <si>
    <t>ETESA’s data are also available on their website www.hidromet.com.pa/clima_historicos.php. At present, only a small amount of their data is available on their website. For the most part, ETESA provides only monthly historical averages, however, they do provide daily data from 13 locations. These data are only available from 2009 onwards. The data can be downloaded as text files, but only month-by-month and station-by-station. The same data can be found in a single file on STRI’s physical monitoring website. A small amount of additional data, not currently found on ETESA’s web site can also be found on STRI’s website. ETESA is currently working on a new web-based data solution that will provide access to all of their data.</t>
  </si>
  <si>
    <t>Figure 3 Location of Bocas del Toro Research Station physical oceanographic stations</t>
  </si>
  <si>
    <t>Figure 4 Location of ACP Monitoring Sites</t>
  </si>
  <si>
    <t>While it is STRI’s policy to make all of its institutional physical monitoring data available, and as quickly as possible, a few restrictions may apply:</t>
  </si>
  <si>
    <t>·         The location (GPS coordinates) for some marine sensors is provided with rather coarse resolution in order to protect the sensors from theft or vandalism</t>
  </si>
  <si>
    <t>·         Data may not be released if its quality is currently too low. The same applies if data proofing and QA/QC have not yet been conducted or completed.</t>
  </si>
  <si>
    <t>·         The data include measurements using new techniques that require further research before their value/limitations are understood.</t>
  </si>
  <si>
    <t>Figure 5 Location of ETESA Monitoring Sites</t>
  </si>
  <si>
    <t>·         Legacy data that have significant problems in metadata, measurements or other issues that make the value of the data questionable without significant investment of resources.</t>
  </si>
  <si>
    <t>·         Fully curated data may be available only after a significant delay in order to provide sufficient time for Quality Assurance procedures to be carried out</t>
  </si>
  <si>
    <t>Data Usage Agreement</t>
  </si>
  <si>
    <t>Any STRI Physical Monitoring Program data set and accompanying metadata can be USED for academic, research, recreational, and other professional purposes. Permission to download the data sets is granted to the Data User without a fee, but subject to the following terms:</t>
  </si>
  <si>
    <t>The Data User will:</t>
  </si>
  <si>
    <t>·         If the data have been provided by a cooperating researcher or program, the indicated person (usually the Principle Investigator) should be contacted when any work based on or derived from the data is distributed.</t>
  </si>
  <si>
    <t>·         Notify readers that the work derived from the STRI dataset is a modified version and not the original data and/or documentation distributed by STRI.</t>
  </si>
  <si>
    <t>·         Acknowledge STRI’s support</t>
  </si>
  <si>
    <t>We strongly urge data users to notify the head of STRI’s Physical Monitoring Program, Steven Paton, of any use or publication of these data via the following email address:</t>
  </si>
  <si>
    <t>patons@si.edu</t>
  </si>
  <si>
    <t>By using or copying these data and/or documentation, the Data User agrees to abide by the terms of this agreement. STRI reserves the right to terminate this agreement immediately by written notice upon the Data User's breach of, or non-compliance with, any of its terms. The Data User may be held responsible for data misuse that was caused or encouraged by the Data User's failure to abide by the terms of this agreement.</t>
  </si>
  <si>
    <t xml:space="preserve">Thank you for your cooperation. </t>
  </si>
  <si>
    <t>Disclaimer:</t>
  </si>
  <si>
    <t>While substantial efforts are made to ensure the data and documentation are of good quality, STRI makes no claim that these data are 100% free from error or complete. All Smithsonian data are made available on an "as is" basis. Furthermore, STRI makes available third party data as a service to potential users. These data have been selected due to their potential importance to users, and the reputation of the providers. These data are provided with very limited metadata and may have been subjected to little or no quality assurance by STRI. Any questions about these data should be directed to the indicated point of contact.</t>
  </si>
  <si>
    <t>STRI shall not be liable for damages resulting from the use or misinterpretation of any data sets found on this website.</t>
  </si>
  <si>
    <t>Citations</t>
  </si>
  <si>
    <t>STRI physical monitoring data sets should be cited as: Data sets provided by the Physical Monitoring Program of the Smithsonian Tropical Research Institute.</t>
  </si>
  <si>
    <t>Avg Max</t>
  </si>
  <si>
    <t>Avg Min</t>
  </si>
  <si>
    <t>Rain</t>
  </si>
  <si>
    <t>Rainfall data in Green are estimated from the ACP station GatunWest</t>
  </si>
  <si>
    <t>1st N Months</t>
  </si>
  <si>
    <t>Rank</t>
  </si>
  <si>
    <t>Sol. Rad.</t>
  </si>
  <si>
    <t>Dir</t>
  </si>
  <si>
    <t>Min</t>
  </si>
  <si>
    <t>Avg VM</t>
  </si>
  <si>
    <t>mm</t>
  </si>
  <si>
    <t>%</t>
  </si>
  <si>
    <t>C</t>
  </si>
  <si>
    <t>km/hr</t>
  </si>
  <si>
    <t>Deg</t>
  </si>
  <si>
    <t>MJ/m2/day</t>
  </si>
  <si>
    <t>Day</t>
  </si>
  <si>
    <t>Rain (mm)</t>
  </si>
  <si>
    <t>Air Temperature</t>
  </si>
  <si>
    <t>Wind Speed</t>
  </si>
  <si>
    <t>Mean Vector</t>
  </si>
  <si>
    <t>Direction</t>
  </si>
  <si>
    <t>Pyranom.</t>
  </si>
  <si>
    <t>Km/hr</t>
  </si>
  <si>
    <t>deg</t>
  </si>
  <si>
    <t>J/m2/s</t>
  </si>
  <si>
    <r>
      <t xml:space="preserve">Avg </t>
    </r>
    <r>
      <rPr>
        <b/>
        <sz val="10"/>
        <rFont val="Calibri"/>
        <family val="2"/>
      </rPr>
      <t>Σ</t>
    </r>
  </si>
  <si>
    <t>% of Mean</t>
  </si>
  <si>
    <t>MJ/m2</t>
  </si>
  <si>
    <t>Temperature</t>
  </si>
  <si>
    <t xml:space="preserve">Air Temp. </t>
  </si>
  <si>
    <t xml:space="preserve">Wind Speed </t>
  </si>
  <si>
    <t xml:space="preserve">Sol. Rad </t>
  </si>
  <si>
    <t>(%)</t>
  </si>
  <si>
    <t>( C)</t>
  </si>
  <si>
    <t>(km/h)</t>
  </si>
  <si>
    <t>(W/m2)</t>
  </si>
  <si>
    <r>
      <t xml:space="preserve">Beginning in 2020, data files are available with DOI's through the Smithsonian's Figshare file service.
The DOI for this file is </t>
    </r>
    <r>
      <rPr>
        <sz val="10"/>
        <color rgb="FFFF0000"/>
        <rFont val="Arial"/>
        <family val="2"/>
      </rPr>
      <t>10.25573/data.10059518</t>
    </r>
    <r>
      <rPr>
        <sz val="10"/>
        <rFont val="Arial"/>
        <family val="2"/>
      </rPr>
      <t>. Individual datasets also have their own DOI's</t>
    </r>
  </si>
  <si>
    <t xml:space="preserve">Beginning in Apr of 2010 as second Li-Cor LI200SB was added. </t>
  </si>
  <si>
    <t>On July 13, 2016 we began to change to Kipp&amp;Zonen sensors. K&amp;Z sensors appear to be more efficiente than the LiCor sensors leading to higher (by approximatley 7.3%) readings
Adjusted values are provided on a separate page</t>
  </si>
  <si>
    <t xml:space="preserve">Global solar radiation was measured on top of the crane boom using a Li-Cor LI200SB pyranometer. </t>
  </si>
  <si>
    <t>SR Adjusted</t>
  </si>
  <si>
    <t>Sensor Technology Changes</t>
  </si>
  <si>
    <t>Kipp&amp;Zone sensors appear to be approximately 7.3% more</t>
  </si>
  <si>
    <t>Date</t>
  </si>
  <si>
    <t>Sensor Type</t>
  </si>
  <si>
    <t>Location</t>
  </si>
  <si>
    <t>efficient than the LiCor 200s sensors</t>
  </si>
  <si>
    <t xml:space="preserve">LI-200S </t>
  </si>
  <si>
    <t>Kipp&amp;Zone SPLite2</t>
  </si>
  <si>
    <t>South side</t>
  </si>
  <si>
    <t>Important Information!</t>
  </si>
  <si>
    <t>to account for the difference in efficiency between the LiCorr 200s and the Kipp&amp;Zone sensors</t>
  </si>
  <si>
    <t>Back</t>
  </si>
  <si>
    <t>Front</t>
  </si>
  <si>
    <t>Original</t>
  </si>
  <si>
    <t>Adjusted</t>
  </si>
  <si>
    <t>The adjusted SR have been increased by 7.3% up until July 12, 2016</t>
  </si>
  <si>
    <t>This page provides SR data than have been increased by 7.3% up until June 2016</t>
  </si>
  <si>
    <t>to account for a possible difference in efficiency between the LiCorr 200s and the Kipp&amp;Zone sensors</t>
  </si>
  <si>
    <t>Based on an one year, side-by-side comparison in the field of SR values, The Kipp &amp; Zone sensors appear to be approximately 7.3% more efficient than the LiCor sensors</t>
  </si>
  <si>
    <t>However, workshop calibrations show no significant difference between the sensor types</t>
  </si>
  <si>
    <t>Adjusted values are presented on the 'SR Adjusted' page and we leave it to you to judge which data to use</t>
  </si>
  <si>
    <t>Max. event</t>
  </si>
  <si>
    <t>Avg. event</t>
  </si>
  <si>
    <t># of</t>
  </si>
  <si>
    <t># of 1 SD</t>
  </si>
  <si>
    <t># of 2 SD</t>
  </si>
  <si>
    <t>Size of 95%</t>
  </si>
  <si>
    <t>size</t>
  </si>
  <si>
    <t>duration</t>
  </si>
  <si>
    <t>events</t>
  </si>
  <si>
    <t>quartile event</t>
  </si>
  <si>
    <t>Storms are defined as any rainfall event seperated by at least one hour from any other rain</t>
  </si>
  <si>
    <t>Average Storm Statistics</t>
  </si>
  <si>
    <t>SD</t>
  </si>
  <si>
    <t>Jun</t>
  </si>
  <si>
    <t>Jul</t>
  </si>
  <si>
    <t># years</t>
  </si>
  <si>
    <t>id</t>
  </si>
  <si>
    <t>location</t>
  </si>
  <si>
    <t>station</t>
  </si>
  <si>
    <t>object</t>
  </si>
  <si>
    <t>sn_current</t>
  </si>
  <si>
    <t>sn_old</t>
  </si>
  <si>
    <t>action</t>
  </si>
  <si>
    <t>descript</t>
  </si>
  <si>
    <t>who</t>
  </si>
  <si>
    <t>Sherman</t>
  </si>
  <si>
    <t>Crane Top</t>
  </si>
  <si>
    <t>Pyranometer</t>
  </si>
  <si>
    <t>Observation</t>
  </si>
  <si>
    <t>Front facing pyranometer shaded Dec1 - Feb2</t>
  </si>
  <si>
    <t>Tipping Bucket</t>
  </si>
  <si>
    <t>2013-330</t>
  </si>
  <si>
    <t>Replaced</t>
  </si>
  <si>
    <t>Replaced sherman tipping bucket</t>
  </si>
  <si>
    <t>Logger</t>
  </si>
  <si>
    <t>Replaced CR1000 data logger</t>
  </si>
  <si>
    <t>Replaced front facing pyranometer</t>
  </si>
  <si>
    <t>T&amp;H sensor</t>
  </si>
  <si>
    <t>E2361</t>
  </si>
  <si>
    <t>S2350169</t>
  </si>
  <si>
    <t>Repladed T&amp;RH sensor</t>
  </si>
  <si>
    <t>Replaced back facing pyranometer</t>
  </si>
  <si>
    <t>Reprogrammed</t>
  </si>
  <si>
    <t>Reprogrammed Sherman CR1000 datalogger</t>
  </si>
  <si>
    <t>Anemometer</t>
  </si>
  <si>
    <t>Replaced Anemometer</t>
  </si>
  <si>
    <t>Replaced Tipping Bucket</t>
  </si>
  <si>
    <t>S2350175</t>
  </si>
  <si>
    <t>Replaced T&amp;RH sensor</t>
  </si>
  <si>
    <t>K2330012</t>
  </si>
  <si>
    <t>Replaced T&amp;RH Sensor</t>
  </si>
  <si>
    <t>E11112</t>
  </si>
  <si>
    <t>Datalogger</t>
  </si>
  <si>
    <t>Uploaded new program</t>
  </si>
  <si>
    <t>96-825</t>
  </si>
  <si>
    <t>SP172880</t>
  </si>
  <si>
    <t>PY86863</t>
  </si>
  <si>
    <t>Replaced front Pyranometer</t>
  </si>
  <si>
    <t>SP172881</t>
  </si>
  <si>
    <t>SP151575</t>
  </si>
  <si>
    <t>Replaced Back pyranometer</t>
  </si>
  <si>
    <t>Reprogrammed datalogger</t>
  </si>
  <si>
    <t>Infrastructure</t>
  </si>
  <si>
    <t>Sherman crane maintence and painting</t>
  </si>
  <si>
    <t>Failed attempt to install pyranometers because of weather</t>
  </si>
  <si>
    <t>Rain Gauge</t>
  </si>
  <si>
    <t>00-490</t>
  </si>
  <si>
    <t>K4930027</t>
  </si>
  <si>
    <t>T&amp;RH Failed</t>
  </si>
  <si>
    <t>2012-205</t>
  </si>
  <si>
    <t>Anemometer giving 0 windir and 0 velocity from 2016-12-03 1</t>
  </si>
  <si>
    <t>E7220</t>
  </si>
  <si>
    <t>Reprogrammed CR1000 logger</t>
  </si>
  <si>
    <t>PY86864</t>
  </si>
  <si>
    <t>Replaced SR Back sensor</t>
  </si>
  <si>
    <t>Bad data from June 26 to July 13</t>
  </si>
  <si>
    <t>Bad data from Jun 19 to July 13 - Back Pyranometer - LI-COR</t>
  </si>
  <si>
    <t>06-287</t>
  </si>
  <si>
    <t>Replaced data-logger - station hit by lightning</t>
  </si>
  <si>
    <t>Battery</t>
  </si>
  <si>
    <t>Battery Replaced</t>
  </si>
  <si>
    <t>Replace battery</t>
  </si>
  <si>
    <t>E4058</t>
  </si>
  <si>
    <t>Replace T&amp;RH sensor</t>
  </si>
  <si>
    <t>Replace Tipping bucket</t>
  </si>
  <si>
    <t>PY82521</t>
  </si>
  <si>
    <t>Replace Pyranometer front</t>
  </si>
  <si>
    <t>PY82520</t>
  </si>
  <si>
    <t>Replace Pyranometer back</t>
  </si>
  <si>
    <t>Anemometer nose bearings bad - replaced instrument</t>
  </si>
  <si>
    <t>PY73904</t>
  </si>
  <si>
    <t>PY73905</t>
  </si>
  <si>
    <t>Repaired</t>
  </si>
  <si>
    <t>Replace support for SR sensor front</t>
  </si>
  <si>
    <t>Replace support for SR sensor back</t>
  </si>
  <si>
    <t>Replace Anemometer</t>
  </si>
  <si>
    <t>E4333</t>
  </si>
  <si>
    <t>Converted to MySQL</t>
  </si>
  <si>
    <t>Install pole for T&amp;RH, replace T&amp;RH cap</t>
  </si>
  <si>
    <t>Replaced Tipping bucket with new model</t>
  </si>
  <si>
    <t>Replace shield</t>
  </si>
  <si>
    <t>Replace radiation shield on T&amp;H Sensor</t>
  </si>
  <si>
    <t>Telemetry</t>
  </si>
  <si>
    <t>Tested Raven GPRS cellular modem with a Claro SIM card,</t>
  </si>
  <si>
    <t>T&amp;H Sensor filter cap screen broken. Must be replaced soon.</t>
  </si>
  <si>
    <t>Reload Datalogger program</t>
  </si>
  <si>
    <t>Cleaned</t>
  </si>
  <si>
    <t>Clean Tipping bucket</t>
  </si>
  <si>
    <t>Caseta</t>
  </si>
  <si>
    <t>Replace plastic rain gauge</t>
  </si>
  <si>
    <t>PY63939</t>
  </si>
  <si>
    <t>PY63943</t>
  </si>
  <si>
    <t>Calibrated</t>
  </si>
  <si>
    <t>Calibrate Tipping bucket</t>
  </si>
  <si>
    <t>Modified</t>
  </si>
  <si>
    <t>Level Tipping bucket</t>
  </si>
  <si>
    <t>Level Pyranometers</t>
  </si>
  <si>
    <t>E3990</t>
  </si>
  <si>
    <t>Replace T&amp;RH</t>
  </si>
  <si>
    <t>T&amp;RH sensor failed after the August 3, 2011 maintence.</t>
  </si>
  <si>
    <t>Anemometer failed around 2011-07-28 5:30 am</t>
  </si>
  <si>
    <t>Chip Replaced</t>
  </si>
  <si>
    <t>Change T&amp;H sensor chip</t>
  </si>
  <si>
    <t>Correct Time stamp on data logger</t>
  </si>
  <si>
    <t>Replace Datalogger with new model</t>
  </si>
  <si>
    <t>PY10373</t>
  </si>
  <si>
    <t>Leveled</t>
  </si>
  <si>
    <t>Clean and level Tipping bucket</t>
  </si>
  <si>
    <t>Install Anemometer Arm</t>
  </si>
  <si>
    <t>Pyranometer reading low</t>
  </si>
  <si>
    <t>Tipping bucket disconnected</t>
  </si>
  <si>
    <t>Reconnect Tipping bucket</t>
  </si>
  <si>
    <t>Fix tipping bucket so it will not tilt</t>
  </si>
  <si>
    <t>Repair broken Tipping Bucket cable</t>
  </si>
  <si>
    <t>Tipping Bucket tilted 45 degrees</t>
  </si>
  <si>
    <t>Tipping Bucket cable broken</t>
  </si>
  <si>
    <t>Raw data error</t>
  </si>
  <si>
    <t>8809-7</t>
  </si>
  <si>
    <t>Replace T&amp;H sensor with new model</t>
  </si>
  <si>
    <t>Installed</t>
  </si>
  <si>
    <t>Install Pyranometer</t>
  </si>
  <si>
    <t>PY61707</t>
  </si>
  <si>
    <t>Replace Pyranometer</t>
  </si>
  <si>
    <t>Load new program into datalogger</t>
  </si>
  <si>
    <t>Orientation of tower measured</t>
  </si>
  <si>
    <t>Annual Calibration09</t>
  </si>
  <si>
    <t>Radio Problem</t>
  </si>
  <si>
    <t>Correct Wind Direction</t>
  </si>
  <si>
    <t>X35595</t>
  </si>
  <si>
    <t>X19475</t>
  </si>
  <si>
    <t>Change Logger for Calibrated instrument &amp; loaded new prog</t>
  </si>
  <si>
    <t>PY47798</t>
  </si>
  <si>
    <t>Replaced Pyranometer</t>
  </si>
  <si>
    <t>Fix Pyranometer Base</t>
  </si>
  <si>
    <t>Replaced datalogger and converted station to packbus</t>
  </si>
  <si>
    <t>Replace Datalogger</t>
  </si>
  <si>
    <t>PAR sensor</t>
  </si>
  <si>
    <t>Replace PAR sensor</t>
  </si>
  <si>
    <t>Replace Temp/Hum sensor</t>
  </si>
  <si>
    <t>Both PAR sensors damaged</t>
  </si>
  <si>
    <t>Replace Anemometer propeller bearings</t>
  </si>
  <si>
    <t>Enclosure</t>
  </si>
  <si>
    <t>Replace Equipment shelter</t>
  </si>
  <si>
    <t>Tipping bucket found out of position</t>
  </si>
  <si>
    <t>Moved</t>
  </si>
  <si>
    <t>Move Tipping bucket to correct position</t>
  </si>
  <si>
    <t>Replace sensor head of Temp/Hum sensor</t>
  </si>
  <si>
    <t>Discontinued</t>
  </si>
  <si>
    <t>Removed Pyranometer</t>
  </si>
  <si>
    <t>Install PAR sensor</t>
  </si>
  <si>
    <t>Anemometer not spinning at low wind speeds</t>
  </si>
  <si>
    <t>Replace PAR sensor #1</t>
  </si>
  <si>
    <t>Replace propeller bearings</t>
  </si>
  <si>
    <t>Propeller not working - bearings rusted</t>
  </si>
  <si>
    <t>Repair Tipping bucket cable</t>
  </si>
  <si>
    <t>No Precipitation data during this period</t>
  </si>
  <si>
    <t>Replace Temp/Hum sensor with new model</t>
  </si>
  <si>
    <t>Repair Anemometer</t>
  </si>
  <si>
    <t>No Anemometer data during this period</t>
  </si>
  <si>
    <t>No wind direction data during this period</t>
  </si>
  <si>
    <t>Repair Tipping bucket</t>
  </si>
  <si>
    <t>Anemometer has bad propeller bearings</t>
  </si>
  <si>
    <t>PAR sensor not correctly leveled</t>
  </si>
  <si>
    <t>No wind speed data during this period</t>
  </si>
  <si>
    <t>Fix Anemometer - loose connection</t>
  </si>
  <si>
    <t>Calibrate wind direction</t>
  </si>
  <si>
    <t>Replace both PAR sensors</t>
  </si>
  <si>
    <t>Repair support bar</t>
  </si>
  <si>
    <t>Net Radiometer</t>
  </si>
  <si>
    <t>Remove Net radiometer</t>
  </si>
  <si>
    <t>Support bar broken. All data bad during this period</t>
  </si>
  <si>
    <t>Calibrate Anemometer direction</t>
  </si>
  <si>
    <t>Reposition Anemometer</t>
  </si>
  <si>
    <t>Anemometer out of position</t>
  </si>
  <si>
    <t>Reconnect Anemometer cable</t>
  </si>
  <si>
    <t>Anemometer cable disconnected</t>
  </si>
  <si>
    <t>Move Anemometer</t>
  </si>
  <si>
    <t>Install Leaf-wetness sensor</t>
  </si>
  <si>
    <t>Install Raingauge</t>
  </si>
  <si>
    <t>Start</t>
  </si>
  <si>
    <t>End</t>
  </si>
  <si>
    <t>Sector</t>
  </si>
  <si>
    <t>Count</t>
  </si>
  <si>
    <t>Wet Season</t>
  </si>
  <si>
    <t>Dry Season</t>
  </si>
  <si>
    <t>0-15</t>
  </si>
  <si>
    <t>15-30</t>
  </si>
  <si>
    <t>30-45</t>
  </si>
  <si>
    <t>45-60</t>
  </si>
  <si>
    <t>60-75</t>
  </si>
  <si>
    <t>75-90</t>
  </si>
  <si>
    <t>90-105</t>
  </si>
  <si>
    <t>105-120</t>
  </si>
  <si>
    <t>120-135</t>
  </si>
  <si>
    <t>135-150</t>
  </si>
  <si>
    <t>150-165</t>
  </si>
  <si>
    <t>165-180</t>
  </si>
  <si>
    <t>180-195</t>
  </si>
  <si>
    <t>195-210</t>
  </si>
  <si>
    <t>210-225</t>
  </si>
  <si>
    <t>225-240</t>
  </si>
  <si>
    <t>240-255</t>
  </si>
  <si>
    <t>255-270</t>
  </si>
  <si>
    <t>270-285</t>
  </si>
  <si>
    <t>285-300</t>
  </si>
  <si>
    <t>300-315</t>
  </si>
  <si>
    <t>315-330</t>
  </si>
  <si>
    <t>330-345</t>
  </si>
  <si>
    <t>345-360</t>
  </si>
  <si>
    <t>Calculated from simple linear regression of 2023 Galeta average daily windspeed (r^2 = 0.9736)</t>
  </si>
  <si>
    <t>Calculated entirely or partially using simple linear regression of 2023 Galeta average daily windspeed (r^2 = 0.9736). See Daily data to determine which days</t>
  </si>
  <si>
    <t>All sensors except the anemometer are located on the boom of the crane which is approximately 52m above ground. Sensors are located at different heights ranging from 0 to 2m above the level of the boom. The Anemometer is located on the tower of the crane approximately 2m below the boom</t>
  </si>
  <si>
    <r>
      <rPr>
        <b/>
        <sz val="16"/>
        <color rgb="FFFF0000"/>
        <rFont val="Calibri"/>
        <family val="2"/>
        <scheme val="minor"/>
      </rPr>
      <t xml:space="preserve">Dry Season </t>
    </r>
    <r>
      <rPr>
        <b/>
        <sz val="16"/>
        <color theme="1"/>
        <rFont val="Calibri"/>
        <family val="2"/>
        <scheme val="minor"/>
      </rPr>
      <t>(for Wet Season, see below)</t>
    </r>
  </si>
  <si>
    <t>minutes</t>
  </si>
  <si>
    <t>Rainfall in green are estimates from the ACP station Gatun West using a correlation based on overlapping data during 2024</t>
  </si>
  <si>
    <t>Σ 2024</t>
  </si>
  <si>
    <t>Rainfall in green is estimated, in whole or partly, from the ACP rainfall station 'Gatun West ' (5.3 km SE)</t>
  </si>
  <si>
    <t>The Gatun West data are shown on the 'Vertical' page</t>
  </si>
  <si>
    <t>Statistisc for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</si>
</sst>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
    <numFmt numFmtId="166" formatCode="[$-409]d\-mmm\-yy;@"/>
    <numFmt numFmtId="167" formatCode="dd/mm/yy;@"/>
  </numFmts>
  <fonts count="4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1"/>
      <color rgb="FFFF0000"/>
      <name val="Calibri"/>
      <family val="2"/>
      <scheme val="minor"/>
    </font>
    <font>
      <b/>
      <sz val="11"/>
      <color theme="1"/>
      <name val="Calibri"/>
      <family val="2"/>
      <scheme val="minor"/>
    </font>
    <font>
      <b/>
      <sz val="12"/>
      <name val="Arial"/>
      <family val="2"/>
    </font>
    <font>
      <b/>
      <sz val="12"/>
      <color rgb="FFFF0000"/>
      <name val="Arial"/>
      <family val="2"/>
    </font>
    <font>
      <b/>
      <sz val="10"/>
      <color rgb="FFFF0000"/>
      <name val="Arial"/>
      <family val="2"/>
    </font>
    <font>
      <b/>
      <sz val="11"/>
      <color rgb="FFFF0000"/>
      <name val="Calibri"/>
      <family val="2"/>
      <scheme val="minor"/>
    </font>
    <font>
      <b/>
      <sz val="10"/>
      <color rgb="FF00B050"/>
      <name val="Arial"/>
      <family val="2"/>
    </font>
    <font>
      <sz val="10"/>
      <color rgb="FF00B050"/>
      <name val="Arial"/>
      <family val="2"/>
    </font>
    <font>
      <b/>
      <sz val="14"/>
      <color rgb="FFFF0000"/>
      <name val="Calibri"/>
      <family val="2"/>
      <scheme val="minor"/>
    </font>
    <font>
      <i/>
      <sz val="10"/>
      <name val="Arial"/>
      <family val="2"/>
    </font>
    <font>
      <sz val="10"/>
      <name val="Arial"/>
      <family val="2"/>
    </font>
    <font>
      <sz val="14"/>
      <color rgb="FFFF0000"/>
      <name val="Arial"/>
      <family val="2"/>
    </font>
    <font>
      <b/>
      <vertAlign val="superscript"/>
      <sz val="14"/>
      <color rgb="FFFF0000"/>
      <name val="Calibri"/>
      <family val="2"/>
      <scheme val="minor"/>
    </font>
    <font>
      <b/>
      <sz val="14"/>
      <color rgb="FFFF0000"/>
      <name val="Calibri"/>
      <family val="2"/>
    </font>
    <font>
      <b/>
      <sz val="10.5"/>
      <color rgb="FFFF0000"/>
      <name val="Calibri"/>
      <family val="2"/>
    </font>
    <font>
      <sz val="10"/>
      <color rgb="FFFF0000"/>
      <name val="Arial"/>
      <family val="2"/>
    </font>
    <font>
      <sz val="12"/>
      <name val="Times New Roman"/>
      <family val="1"/>
    </font>
    <font>
      <sz val="10"/>
      <name val="Calibri"/>
      <family val="2"/>
    </font>
    <font>
      <sz val="10"/>
      <name val="Times New Roman"/>
      <family val="1"/>
    </font>
    <font>
      <sz val="11"/>
      <name val="Calibri"/>
      <family val="2"/>
    </font>
    <font>
      <b/>
      <sz val="12"/>
      <color rgb="FF00B050"/>
      <name val="Arial"/>
      <family val="2"/>
    </font>
    <font>
      <b/>
      <sz val="10"/>
      <name val="Calibri"/>
      <family val="2"/>
    </font>
    <font>
      <sz val="11"/>
      <name val="Segoe UI"/>
      <family val="2"/>
    </font>
    <font>
      <b/>
      <sz val="14"/>
      <name val="Arial"/>
      <family val="2"/>
    </font>
    <font>
      <b/>
      <sz val="14"/>
      <color rgb="FFFF0000"/>
      <name val="Arial"/>
      <family val="2"/>
    </font>
    <font>
      <b/>
      <sz val="11"/>
      <name val="Arial"/>
      <family val="2"/>
    </font>
    <font>
      <sz val="12"/>
      <name val="Arial"/>
      <family val="2"/>
    </font>
    <font>
      <sz val="11"/>
      <color rgb="FFFF0000"/>
      <name val="Arial"/>
      <family val="2"/>
    </font>
    <font>
      <sz val="10"/>
      <color rgb="FF0000FF"/>
      <name val="Arial"/>
      <family val="2"/>
    </font>
    <font>
      <sz val="11"/>
      <color rgb="FF0000FF"/>
      <name val="Arial"/>
      <family val="2"/>
    </font>
    <font>
      <b/>
      <sz val="10"/>
      <color rgb="FF0000FF"/>
      <name val="Arial"/>
      <family val="2"/>
    </font>
    <font>
      <sz val="10"/>
      <color rgb="FF7030A0"/>
      <name val="Arial"/>
      <family val="2"/>
    </font>
    <font>
      <b/>
      <sz val="11"/>
      <color rgb="FFFF0000"/>
      <name val="Arial"/>
      <family val="2"/>
    </font>
    <font>
      <b/>
      <sz val="16"/>
      <color theme="1"/>
      <name val="Calibri"/>
      <family val="2"/>
      <scheme val="minor"/>
    </font>
    <font>
      <b/>
      <sz val="16"/>
      <color rgb="FFFF0000"/>
      <name val="Calibri"/>
      <family val="2"/>
      <scheme val="minor"/>
    </font>
    <font>
      <sz val="10"/>
      <color rgb="FF01AF22"/>
      <name val="Arial"/>
      <family val="2"/>
    </font>
    <font>
      <b/>
      <sz val="10"/>
      <color rgb="FF01AF22"/>
      <name val="Arial"/>
      <family val="2"/>
    </font>
  </fonts>
  <fills count="4">
    <fill>
      <patternFill patternType="none"/>
    </fill>
    <fill>
      <patternFill patternType="gray125"/>
    </fill>
    <fill>
      <patternFill patternType="solid">
        <fgColor indexed="9"/>
        <bgColor indexed="9"/>
      </patternFill>
    </fill>
    <fill>
      <patternFill patternType="solid">
        <fgColor rgb="FFFFFF00"/>
        <bgColor indexed="64"/>
      </patternFill>
    </fill>
  </fills>
  <borders count="4">
    <border>
      <left/>
      <right/>
      <top/>
      <bottom/>
      <diagonal/>
    </border>
    <border>
      <left/>
      <right/>
      <top/>
      <bottom style="medium">
        <color indexed="64"/>
      </bottom>
      <diagonal/>
    </border>
    <border>
      <left/>
      <right/>
      <top style="medium">
        <color indexed="64"/>
      </top>
      <bottom style="thin">
        <color indexed="64"/>
      </bottom>
      <diagonal/>
    </border>
    <border>
      <left style="thin">
        <color indexed="64"/>
      </left>
      <right/>
      <top/>
      <bottom/>
      <diagonal/>
    </border>
  </borders>
  <cellStyleXfs count="9">
    <xf numFmtId="0" fontId="0" fillId="0" borderId="0"/>
    <xf numFmtId="0" fontId="6" fillId="0" borderId="0"/>
    <xf numFmtId="0" fontId="5" fillId="0" borderId="0"/>
    <xf numFmtId="0" fontId="4" fillId="0" borderId="0"/>
    <xf numFmtId="0" fontId="3" fillId="0" borderId="0"/>
    <xf numFmtId="0" fontId="2" fillId="0" borderId="0"/>
    <xf numFmtId="0" fontId="18" fillId="0" borderId="0"/>
    <xf numFmtId="0" fontId="18" fillId="0" borderId="0">
      <alignment vertical="top"/>
    </xf>
    <xf numFmtId="0" fontId="1" fillId="0" borderId="0"/>
  </cellStyleXfs>
  <cellXfs count="160">
    <xf numFmtId="0" fontId="0" fillId="0" borderId="0" xfId="0"/>
    <xf numFmtId="164" fontId="0" fillId="0" borderId="0" xfId="0" applyNumberFormat="1"/>
    <xf numFmtId="0" fontId="7" fillId="0" borderId="0" xfId="0" applyFont="1"/>
    <xf numFmtId="164" fontId="0" fillId="0" borderId="0" xfId="0" applyNumberFormat="1" applyAlignment="1">
      <alignment horizontal="right"/>
    </xf>
    <xf numFmtId="1" fontId="10" fillId="0" borderId="0" xfId="0" applyNumberFormat="1" applyFont="1" applyAlignment="1">
      <alignment horizontal="right"/>
    </xf>
    <xf numFmtId="164" fontId="10" fillId="0" borderId="0" xfId="0" applyNumberFormat="1" applyFont="1" applyAlignment="1">
      <alignment horizontal="right"/>
    </xf>
    <xf numFmtId="164" fontId="11" fillId="0" borderId="0" xfId="0" applyNumberFormat="1" applyFont="1" applyAlignment="1">
      <alignment horizontal="right"/>
    </xf>
    <xf numFmtId="0" fontId="9" fillId="0" borderId="0" xfId="0" applyFont="1"/>
    <xf numFmtId="164" fontId="8" fillId="0" borderId="0" xfId="0" applyNumberFormat="1" applyFont="1"/>
    <xf numFmtId="1" fontId="7" fillId="0" borderId="0" xfId="0" applyNumberFormat="1" applyFont="1" applyAlignment="1">
      <alignment horizontal="right"/>
    </xf>
    <xf numFmtId="0" fontId="8" fillId="0" borderId="0" xfId="0" applyFont="1"/>
    <xf numFmtId="164" fontId="8" fillId="0" borderId="0" xfId="0" applyNumberFormat="1" applyFont="1" applyAlignment="1">
      <alignment horizontal="right"/>
    </xf>
    <xf numFmtId="0" fontId="11" fillId="0" borderId="0" xfId="0" applyFont="1"/>
    <xf numFmtId="0" fontId="7" fillId="0" borderId="0" xfId="0" applyFont="1" applyAlignment="1">
      <alignment horizontal="center"/>
    </xf>
    <xf numFmtId="0" fontId="0" fillId="0" borderId="0" xfId="0" applyAlignment="1">
      <alignment horizontal="center"/>
    </xf>
    <xf numFmtId="164" fontId="7" fillId="0" borderId="0" xfId="0" applyNumberFormat="1" applyFont="1" applyAlignment="1">
      <alignment horizontal="center"/>
    </xf>
    <xf numFmtId="164" fontId="0" fillId="0" borderId="0" xfId="0" applyNumberFormat="1" applyAlignment="1">
      <alignment horizontal="center"/>
    </xf>
    <xf numFmtId="0" fontId="12" fillId="0" borderId="0" xfId="0" applyFont="1"/>
    <xf numFmtId="164" fontId="13" fillId="0" borderId="0" xfId="0" applyNumberFormat="1" applyFont="1"/>
    <xf numFmtId="0" fontId="13" fillId="0" borderId="0" xfId="0" applyFont="1"/>
    <xf numFmtId="164" fontId="12" fillId="0" borderId="0" xfId="0" applyNumberFormat="1" applyFont="1"/>
    <xf numFmtId="164" fontId="12" fillId="0" borderId="0" xfId="0" applyNumberFormat="1" applyFont="1" applyAlignment="1">
      <alignment horizontal="right"/>
    </xf>
    <xf numFmtId="164" fontId="15" fillId="0" borderId="0" xfId="0" applyNumberFormat="1" applyFont="1" applyAlignment="1">
      <alignment horizontal="center"/>
    </xf>
    <xf numFmtId="164" fontId="15" fillId="0" borderId="0" xfId="0" applyNumberFormat="1" applyFont="1"/>
    <xf numFmtId="164" fontId="14" fillId="0" borderId="0" xfId="0" applyNumberFormat="1" applyFont="1"/>
    <xf numFmtId="0" fontId="16" fillId="0" borderId="0" xfId="0" applyFont="1"/>
    <xf numFmtId="164" fontId="7" fillId="0" borderId="0" xfId="0" applyNumberFormat="1" applyFont="1"/>
    <xf numFmtId="0" fontId="17" fillId="0" borderId="2" xfId="0" applyFont="1" applyBorder="1" applyAlignment="1">
      <alignment horizontal="centerContinuous"/>
    </xf>
    <xf numFmtId="0" fontId="7" fillId="0" borderId="0" xfId="0" applyFont="1" applyAlignment="1">
      <alignment horizontal="left"/>
    </xf>
    <xf numFmtId="164" fontId="7" fillId="0" borderId="0" xfId="0" applyNumberFormat="1" applyFont="1" applyAlignment="1">
      <alignment horizontal="left"/>
    </xf>
    <xf numFmtId="164" fontId="14" fillId="0" borderId="0" xfId="0" applyNumberFormat="1" applyFont="1" applyAlignment="1">
      <alignment horizontal="left"/>
    </xf>
    <xf numFmtId="0" fontId="0" fillId="0" borderId="0" xfId="0" applyAlignment="1">
      <alignment horizontal="left"/>
    </xf>
    <xf numFmtId="164" fontId="0" fillId="0" borderId="0" xfId="0" applyNumberFormat="1" applyAlignment="1">
      <alignment horizontal="left"/>
    </xf>
    <xf numFmtId="164" fontId="15" fillId="0" borderId="0" xfId="0" applyNumberFormat="1" applyFont="1" applyAlignment="1">
      <alignment horizontal="left"/>
    </xf>
    <xf numFmtId="0" fontId="19" fillId="0" borderId="0" xfId="0" applyFont="1"/>
    <xf numFmtId="165" fontId="0" fillId="0" borderId="0" xfId="0" applyNumberFormat="1"/>
    <xf numFmtId="165" fontId="0" fillId="0" borderId="1" xfId="0" applyNumberFormat="1" applyBorder="1"/>
    <xf numFmtId="165" fontId="17" fillId="0" borderId="2" xfId="0" applyNumberFormat="1" applyFont="1" applyBorder="1" applyAlignment="1">
      <alignment horizontal="center"/>
    </xf>
    <xf numFmtId="164" fontId="18" fillId="0" borderId="0" xfId="0" applyNumberFormat="1" applyFont="1"/>
    <xf numFmtId="164" fontId="7" fillId="0" borderId="3" xfId="0" applyNumberFormat="1" applyFont="1" applyBorder="1" applyAlignment="1">
      <alignment horizontal="center"/>
    </xf>
    <xf numFmtId="164" fontId="0" fillId="0" borderId="3" xfId="0" applyNumberFormat="1" applyBorder="1" applyAlignment="1">
      <alignment horizontal="center"/>
    </xf>
    <xf numFmtId="164" fontId="7" fillId="0" borderId="0" xfId="0" applyNumberFormat="1" applyFont="1" applyAlignment="1">
      <alignment horizontal="right"/>
    </xf>
    <xf numFmtId="1" fontId="0" fillId="0" borderId="0" xfId="0" applyNumberFormat="1"/>
    <xf numFmtId="164" fontId="13" fillId="0" borderId="0" xfId="0" applyNumberFormat="1" applyFont="1" applyAlignment="1">
      <alignment horizontal="right"/>
    </xf>
    <xf numFmtId="1" fontId="13" fillId="0" borderId="0" xfId="0" applyNumberFormat="1" applyFont="1"/>
    <xf numFmtId="1" fontId="0" fillId="0" borderId="0" xfId="0" applyNumberFormat="1" applyAlignment="1">
      <alignment horizontal="right"/>
    </xf>
    <xf numFmtId="1" fontId="8" fillId="0" borderId="0" xfId="0" applyNumberFormat="1" applyFont="1" applyAlignment="1">
      <alignment horizontal="right"/>
    </xf>
    <xf numFmtId="166" fontId="0" fillId="0" borderId="0" xfId="0" applyNumberFormat="1"/>
    <xf numFmtId="0" fontId="14" fillId="0" borderId="0" xfId="0" applyFont="1"/>
    <xf numFmtId="165" fontId="12" fillId="0" borderId="0" xfId="0" applyNumberFormat="1" applyFont="1"/>
    <xf numFmtId="165" fontId="12" fillId="0" borderId="1" xfId="0" applyNumberFormat="1" applyFont="1" applyBorder="1"/>
    <xf numFmtId="0" fontId="23" fillId="0" borderId="0" xfId="0" applyFont="1"/>
    <xf numFmtId="0" fontId="18" fillId="0" borderId="0" xfId="0" applyFont="1"/>
    <xf numFmtId="164" fontId="23" fillId="0" borderId="0" xfId="0" applyNumberFormat="1" applyFont="1"/>
    <xf numFmtId="0" fontId="12" fillId="2" borderId="0" xfId="0" applyFont="1" applyFill="1"/>
    <xf numFmtId="0" fontId="0" fillId="2" borderId="0" xfId="0" applyFill="1"/>
    <xf numFmtId="0" fontId="0" fillId="2" borderId="0" xfId="0" applyFill="1" applyAlignment="1">
      <alignment horizontal="left"/>
    </xf>
    <xf numFmtId="0" fontId="18" fillId="2" borderId="0" xfId="0" applyFont="1" applyFill="1" applyAlignment="1">
      <alignment horizontal="left" vertical="center" wrapText="1"/>
    </xf>
    <xf numFmtId="0" fontId="18" fillId="2" borderId="0" xfId="0" applyFont="1" applyFill="1"/>
    <xf numFmtId="0" fontId="0" fillId="2" borderId="0" xfId="0" applyFill="1" applyAlignment="1">
      <alignment wrapText="1"/>
    </xf>
    <xf numFmtId="0" fontId="18" fillId="2" borderId="0" xfId="0" applyFont="1" applyFill="1" applyAlignment="1">
      <alignment wrapText="1"/>
    </xf>
    <xf numFmtId="164" fontId="0" fillId="3" borderId="0" xfId="0" applyNumberFormat="1" applyFill="1"/>
    <xf numFmtId="2" fontId="0" fillId="0" borderId="0" xfId="0" applyNumberFormat="1"/>
    <xf numFmtId="0" fontId="7" fillId="0" borderId="0" xfId="0" applyFont="1" applyAlignment="1">
      <alignment wrapText="1"/>
    </xf>
    <xf numFmtId="0" fontId="24" fillId="2" borderId="0" xfId="0" applyFont="1" applyFill="1" applyAlignment="1">
      <alignment vertical="center" wrapText="1"/>
    </xf>
    <xf numFmtId="0" fontId="25" fillId="2" borderId="0" xfId="0" applyFont="1" applyFill="1" applyAlignment="1">
      <alignment vertical="top"/>
    </xf>
    <xf numFmtId="0" fontId="26" fillId="2" borderId="0" xfId="0" applyFont="1" applyFill="1" applyAlignment="1">
      <alignment horizontal="center" vertical="center" wrapText="1"/>
    </xf>
    <xf numFmtId="0" fontId="27" fillId="2" borderId="0" xfId="0" applyFont="1" applyFill="1" applyAlignment="1">
      <alignment wrapText="1"/>
    </xf>
    <xf numFmtId="0" fontId="7" fillId="2" borderId="0" xfId="0" applyFont="1" applyFill="1" applyAlignment="1">
      <alignment wrapText="1"/>
    </xf>
    <xf numFmtId="0" fontId="26" fillId="2" borderId="0" xfId="0" applyFont="1" applyFill="1" applyAlignment="1">
      <alignment horizontal="left" vertical="center"/>
    </xf>
    <xf numFmtId="0" fontId="26" fillId="2" borderId="0" xfId="0" applyFont="1" applyFill="1" applyAlignment="1">
      <alignment horizontal="left" vertical="top"/>
    </xf>
    <xf numFmtId="0" fontId="7" fillId="2" borderId="0" xfId="0" applyFont="1" applyFill="1" applyAlignment="1">
      <alignment horizontal="left" vertical="center" wrapText="1"/>
    </xf>
    <xf numFmtId="0" fontId="18" fillId="2" borderId="0" xfId="0" applyFont="1" applyFill="1" applyAlignment="1">
      <alignment vertical="center" wrapText="1"/>
    </xf>
    <xf numFmtId="0" fontId="26" fillId="2" borderId="0" xfId="0" applyFont="1" applyFill="1" applyAlignment="1">
      <alignment horizontal="center" vertical="center"/>
    </xf>
    <xf numFmtId="0" fontId="7" fillId="2" borderId="0" xfId="0" applyFont="1" applyFill="1" applyAlignment="1">
      <alignment horizontal="center" vertical="center" wrapText="1"/>
    </xf>
    <xf numFmtId="0" fontId="7" fillId="2" borderId="0" xfId="0" applyFont="1" applyFill="1" applyAlignment="1">
      <alignment vertical="center" wrapText="1"/>
    </xf>
    <xf numFmtId="15" fontId="0" fillId="0" borderId="0" xfId="0" applyNumberFormat="1"/>
    <xf numFmtId="166" fontId="0" fillId="0" borderId="0" xfId="0" applyNumberFormat="1" applyAlignment="1">
      <alignment horizontal="center"/>
    </xf>
    <xf numFmtId="1" fontId="11" fillId="0" borderId="0" xfId="0" applyNumberFormat="1" applyFont="1" applyAlignment="1">
      <alignment horizontal="right"/>
    </xf>
    <xf numFmtId="1" fontId="0" fillId="0" borderId="0" xfId="0" applyNumberFormat="1" applyAlignment="1">
      <alignment horizontal="center"/>
    </xf>
    <xf numFmtId="164" fontId="10" fillId="0" borderId="0" xfId="0" applyNumberFormat="1" applyFont="1" applyAlignment="1">
      <alignment horizontal="center"/>
    </xf>
    <xf numFmtId="164" fontId="28" fillId="0" borderId="0" xfId="0" applyNumberFormat="1" applyFont="1" applyAlignment="1">
      <alignment horizontal="center"/>
    </xf>
    <xf numFmtId="0" fontId="15" fillId="0" borderId="0" xfId="0" applyFont="1" applyAlignment="1">
      <alignment horizontal="center"/>
    </xf>
    <xf numFmtId="0" fontId="12" fillId="0" borderId="0" xfId="0" applyFont="1" applyAlignment="1">
      <alignment horizontal="center"/>
    </xf>
    <xf numFmtId="0" fontId="7" fillId="0" borderId="0" xfId="6" applyFont="1" applyAlignment="1">
      <alignment horizontal="center"/>
    </xf>
    <xf numFmtId="164" fontId="7" fillId="0" borderId="0" xfId="6" applyNumberFormat="1" applyFont="1" applyAlignment="1">
      <alignment horizontal="center"/>
    </xf>
    <xf numFmtId="0" fontId="18" fillId="0" borderId="0" xfId="6"/>
    <xf numFmtId="164" fontId="7" fillId="0" borderId="3" xfId="6" applyNumberFormat="1" applyFont="1" applyBorder="1" applyAlignment="1">
      <alignment horizontal="center"/>
    </xf>
    <xf numFmtId="164" fontId="18" fillId="0" borderId="0" xfId="6" applyNumberFormat="1" applyAlignment="1">
      <alignment horizontal="center"/>
    </xf>
    <xf numFmtId="1" fontId="29" fillId="0" borderId="0" xfId="0" applyNumberFormat="1" applyFont="1" applyAlignment="1">
      <alignment horizontal="right"/>
    </xf>
    <xf numFmtId="164" fontId="23" fillId="0" borderId="0" xfId="0" applyNumberFormat="1" applyFont="1" applyAlignment="1">
      <alignment horizontal="center"/>
    </xf>
    <xf numFmtId="0" fontId="23" fillId="0" borderId="0" xfId="0" applyFont="1" applyAlignment="1">
      <alignment horizontal="center"/>
    </xf>
    <xf numFmtId="164" fontId="23" fillId="0" borderId="0" xfId="0" applyNumberFormat="1" applyFont="1" applyAlignment="1">
      <alignment horizontal="right"/>
    </xf>
    <xf numFmtId="1" fontId="23" fillId="0" borderId="0" xfId="0" applyNumberFormat="1" applyFont="1" applyAlignment="1">
      <alignment horizontal="center"/>
    </xf>
    <xf numFmtId="1" fontId="12" fillId="0" borderId="0" xfId="0" applyNumberFormat="1" applyFont="1" applyAlignment="1">
      <alignment horizontal="right"/>
    </xf>
    <xf numFmtId="164" fontId="11" fillId="0" borderId="0" xfId="0" applyNumberFormat="1" applyFont="1" applyAlignment="1">
      <alignment horizontal="center"/>
    </xf>
    <xf numFmtId="164" fontId="8" fillId="0" borderId="0" xfId="0" applyNumberFormat="1" applyFont="1" applyAlignment="1">
      <alignment horizontal="center"/>
    </xf>
    <xf numFmtId="1" fontId="8" fillId="0" borderId="0" xfId="0" applyNumberFormat="1" applyFont="1" applyAlignment="1">
      <alignment horizontal="center"/>
    </xf>
    <xf numFmtId="164" fontId="23" fillId="0" borderId="3" xfId="0" applyNumberFormat="1" applyFont="1" applyBorder="1" applyAlignment="1">
      <alignment horizontal="center"/>
    </xf>
    <xf numFmtId="164" fontId="18" fillId="0" borderId="0" xfId="0" applyNumberFormat="1" applyFont="1" applyAlignment="1">
      <alignment horizontal="center"/>
    </xf>
    <xf numFmtId="0" fontId="30" fillId="0" borderId="0" xfId="0" applyFont="1"/>
    <xf numFmtId="164" fontId="31" fillId="0" borderId="0" xfId="0" applyNumberFormat="1" applyFont="1" applyAlignment="1">
      <alignment horizontal="left"/>
    </xf>
    <xf numFmtId="164" fontId="32" fillId="0" borderId="0" xfId="0" applyNumberFormat="1" applyFont="1" applyAlignment="1">
      <alignment horizontal="left"/>
    </xf>
    <xf numFmtId="164" fontId="33" fillId="0" borderId="0" xfId="0" applyNumberFormat="1" applyFont="1" applyAlignment="1">
      <alignment horizontal="left"/>
    </xf>
    <xf numFmtId="0" fontId="7" fillId="2" borderId="0" xfId="7" applyFont="1" applyFill="1" applyAlignment="1">
      <alignment horizontal="right"/>
    </xf>
    <xf numFmtId="0" fontId="7" fillId="2" borderId="0" xfId="7" applyFont="1" applyFill="1" applyAlignment="1">
      <alignment horizontal="center"/>
    </xf>
    <xf numFmtId="0" fontId="18" fillId="2" borderId="0" xfId="7" applyFill="1" applyAlignment="1"/>
    <xf numFmtId="0" fontId="34" fillId="2" borderId="0" xfId="7" applyFont="1" applyFill="1" applyAlignment="1"/>
    <xf numFmtId="0" fontId="18" fillId="0" borderId="0" xfId="6" applyAlignment="1">
      <alignment horizontal="center"/>
    </xf>
    <xf numFmtId="0" fontId="7" fillId="2" borderId="0" xfId="7" applyFont="1" applyFill="1" applyAlignment="1">
      <alignment horizontal="left"/>
    </xf>
    <xf numFmtId="0" fontId="12" fillId="2" borderId="0" xfId="7" applyFont="1" applyFill="1" applyAlignment="1">
      <alignment horizontal="center"/>
    </xf>
    <xf numFmtId="0" fontId="18" fillId="2" borderId="0" xfId="7" applyFill="1" applyAlignment="1">
      <alignment horizontal="center"/>
    </xf>
    <xf numFmtId="164" fontId="18" fillId="2" borderId="0" xfId="7" applyNumberFormat="1" applyFill="1" applyAlignment="1">
      <alignment horizontal="center"/>
    </xf>
    <xf numFmtId="0" fontId="38" fillId="2" borderId="0" xfId="7" applyFont="1" applyFill="1" applyAlignment="1">
      <alignment horizontal="center"/>
    </xf>
    <xf numFmtId="0" fontId="36" fillId="2" borderId="0" xfId="7" applyFont="1" applyFill="1" applyAlignment="1">
      <alignment horizontal="center"/>
    </xf>
    <xf numFmtId="1" fontId="18" fillId="0" borderId="0" xfId="6" applyNumberFormat="1" applyAlignment="1">
      <alignment horizontal="center"/>
    </xf>
    <xf numFmtId="164" fontId="36" fillId="0" borderId="0" xfId="0" applyNumberFormat="1" applyFont="1" applyAlignment="1">
      <alignment horizontal="center"/>
    </xf>
    <xf numFmtId="164" fontId="39" fillId="0" borderId="0" xfId="0" applyNumberFormat="1" applyFont="1"/>
    <xf numFmtId="0" fontId="0" fillId="0" borderId="0" xfId="0" applyAlignment="1">
      <alignment horizontal="right"/>
    </xf>
    <xf numFmtId="14" fontId="0" fillId="0" borderId="0" xfId="0" applyNumberFormat="1"/>
    <xf numFmtId="17" fontId="0" fillId="0" borderId="0" xfId="0" applyNumberFormat="1" applyAlignment="1">
      <alignment horizontal="right"/>
    </xf>
    <xf numFmtId="167" fontId="0" fillId="0" borderId="0" xfId="0" applyNumberFormat="1" applyAlignment="1">
      <alignment horizontal="right"/>
    </xf>
    <xf numFmtId="167" fontId="7" fillId="0" borderId="0" xfId="0" applyNumberFormat="1" applyFont="1" applyAlignment="1">
      <alignment horizontal="center"/>
    </xf>
    <xf numFmtId="2" fontId="0" fillId="0" borderId="0" xfId="0" applyNumberFormat="1" applyAlignment="1">
      <alignment horizontal="center"/>
    </xf>
    <xf numFmtId="0" fontId="15" fillId="0" borderId="0" xfId="0" applyFont="1"/>
    <xf numFmtId="164" fontId="14" fillId="0" borderId="0" xfId="0" applyNumberFormat="1" applyFont="1" applyAlignment="1">
      <alignment horizontal="center"/>
    </xf>
    <xf numFmtId="1" fontId="15" fillId="0" borderId="0" xfId="0" applyNumberFormat="1" applyFont="1" applyAlignment="1">
      <alignment horizontal="center"/>
    </xf>
    <xf numFmtId="1" fontId="14" fillId="0" borderId="0" xfId="0" applyNumberFormat="1" applyFont="1"/>
    <xf numFmtId="0" fontId="1" fillId="0" borderId="0" xfId="8"/>
    <xf numFmtId="0" fontId="8" fillId="0" borderId="0" xfId="8" applyFont="1"/>
    <xf numFmtId="164" fontId="9" fillId="0" borderId="3" xfId="8" applyNumberFormat="1" applyFont="1" applyBorder="1"/>
    <xf numFmtId="164" fontId="9" fillId="0" borderId="0" xfId="8" applyNumberFormat="1" applyFont="1" applyAlignment="1">
      <alignment horizontal="center"/>
    </xf>
    <xf numFmtId="2" fontId="9" fillId="0" borderId="0" xfId="8" applyNumberFormat="1" applyFont="1"/>
    <xf numFmtId="0" fontId="13" fillId="0" borderId="0" xfId="8" applyFont="1"/>
    <xf numFmtId="2" fontId="9" fillId="0" borderId="3" xfId="8" applyNumberFormat="1" applyFont="1" applyBorder="1" applyAlignment="1">
      <alignment horizontal="center"/>
    </xf>
    <xf numFmtId="2" fontId="9" fillId="0" borderId="0" xfId="8" applyNumberFormat="1" applyFont="1" applyAlignment="1">
      <alignment horizontal="center"/>
    </xf>
    <xf numFmtId="0" fontId="9" fillId="0" borderId="0" xfId="8" applyFont="1" applyAlignment="1">
      <alignment horizontal="center"/>
    </xf>
    <xf numFmtId="0" fontId="9" fillId="0" borderId="0" xfId="8" applyFont="1"/>
    <xf numFmtId="164" fontId="10" fillId="0" borderId="0" xfId="8" applyNumberFormat="1" applyFont="1" applyAlignment="1">
      <alignment horizontal="right"/>
    </xf>
    <xf numFmtId="164" fontId="11" fillId="0" borderId="0" xfId="8" applyNumberFormat="1" applyFont="1" applyAlignment="1">
      <alignment horizontal="right"/>
    </xf>
    <xf numFmtId="164" fontId="1" fillId="0" borderId="3" xfId="8" applyNumberFormat="1" applyBorder="1" applyAlignment="1">
      <alignment horizontal="center"/>
    </xf>
    <xf numFmtId="164" fontId="1" fillId="0" borderId="0" xfId="8" applyNumberFormat="1" applyAlignment="1">
      <alignment horizontal="center"/>
    </xf>
    <xf numFmtId="164" fontId="1" fillId="0" borderId="0" xfId="8" applyNumberFormat="1"/>
    <xf numFmtId="164" fontId="8" fillId="0" borderId="0" xfId="8" applyNumberFormat="1" applyFont="1" applyAlignment="1">
      <alignment horizontal="right"/>
    </xf>
    <xf numFmtId="164" fontId="1" fillId="0" borderId="0" xfId="8" applyNumberFormat="1" applyAlignment="1">
      <alignment horizontal="right"/>
    </xf>
    <xf numFmtId="1" fontId="1" fillId="0" borderId="0" xfId="8" applyNumberFormat="1" applyAlignment="1">
      <alignment horizontal="right"/>
    </xf>
    <xf numFmtId="1" fontId="8" fillId="0" borderId="0" xfId="8" applyNumberFormat="1" applyFont="1" applyAlignment="1">
      <alignment horizontal="right"/>
    </xf>
    <xf numFmtId="2" fontId="1" fillId="0" borderId="3" xfId="8" applyNumberFormat="1" applyBorder="1" applyAlignment="1">
      <alignment horizontal="center"/>
    </xf>
    <xf numFmtId="2" fontId="1" fillId="0" borderId="0" xfId="8" applyNumberFormat="1"/>
    <xf numFmtId="164" fontId="43" fillId="0" borderId="0" xfId="0" applyNumberFormat="1" applyFont="1" applyAlignment="1">
      <alignment horizontal="center"/>
    </xf>
    <xf numFmtId="0" fontId="44" fillId="0" borderId="0" xfId="0" applyFont="1"/>
    <xf numFmtId="164" fontId="43" fillId="0" borderId="0" xfId="0" applyNumberFormat="1" applyFont="1"/>
    <xf numFmtId="0" fontId="37" fillId="2" borderId="0" xfId="7" applyFont="1" applyFill="1" applyAlignment="1">
      <alignment horizontal="center"/>
    </xf>
    <xf numFmtId="0" fontId="35" fillId="2" borderId="0" xfId="7" applyFont="1" applyFill="1" applyAlignment="1">
      <alignment horizontal="center"/>
    </xf>
    <xf numFmtId="164" fontId="40" fillId="0" borderId="0" xfId="0" applyNumberFormat="1" applyFont="1" applyAlignment="1">
      <alignment horizontal="center"/>
    </xf>
    <xf numFmtId="164" fontId="7" fillId="0" borderId="0" xfId="0" applyNumberFormat="1" applyFont="1" applyAlignment="1">
      <alignment horizontal="center"/>
    </xf>
    <xf numFmtId="164" fontId="7" fillId="0" borderId="0" xfId="6" applyNumberFormat="1" applyFont="1" applyAlignment="1">
      <alignment horizontal="center"/>
    </xf>
    <xf numFmtId="164" fontId="7" fillId="0" borderId="3" xfId="6" applyNumberFormat="1" applyFont="1" applyBorder="1" applyAlignment="1">
      <alignment horizontal="center"/>
    </xf>
    <xf numFmtId="2" fontId="41" fillId="0" borderId="0" xfId="8" applyNumberFormat="1" applyFont="1" applyAlignment="1">
      <alignment horizontal="center"/>
    </xf>
    <xf numFmtId="2" fontId="42" fillId="0" borderId="0" xfId="8" applyNumberFormat="1" applyFont="1" applyAlignment="1">
      <alignment horizontal="center"/>
    </xf>
  </cellXfs>
  <cellStyles count="9">
    <cellStyle name="Normal" xfId="0" builtinId="0"/>
    <cellStyle name="Normal 10 2" xfId="8" xr:uid="{95D97EEB-1BD9-447F-A37C-7C893CF0B97E}"/>
    <cellStyle name="Normal 11" xfId="7" xr:uid="{B420F546-4E5E-42F5-9B3D-4F4D68709316}"/>
    <cellStyle name="Normal 2" xfId="1" xr:uid="{00000000-0005-0000-0000-000001000000}"/>
    <cellStyle name="Normal 2 2" xfId="6" xr:uid="{00000000-0005-0000-0000-000002000000}"/>
    <cellStyle name="Normal 3" xfId="2" xr:uid="{00000000-0005-0000-0000-000003000000}"/>
    <cellStyle name="Normal 4" xfId="3" xr:uid="{00000000-0005-0000-0000-000004000000}"/>
    <cellStyle name="Normal 5" xfId="4" xr:uid="{00000000-0005-0000-0000-000005000000}"/>
    <cellStyle name="Normal 6" xfId="5" xr:uid="{00000000-0005-0000-0000-000006000000}"/>
  </cellStyles>
  <dxfs count="0"/>
  <tableStyles count="0" defaultTableStyle="TableStyleMedium2" defaultPivotStyle="PivotStyleLight16"/>
  <colors>
    <mruColors>
      <color rgb="FF0000FF"/>
      <color rgb="FF01AF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8.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9.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0.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1.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2.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3.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4.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25.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44.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45.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46.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7.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48.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49.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50.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51.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Ex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Avg/Max/Min Temperatures 2024</a:t>
            </a:r>
          </a:p>
        </c:rich>
      </c:tx>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Average</c:v>
          </c:tx>
          <c:spPr>
            <a:ln>
              <a:solidFill>
                <a:srgbClr val="0000FF"/>
              </a:solidFill>
            </a:ln>
          </c:spPr>
          <c:marker>
            <c:symbol val="square"/>
            <c:size val="9"/>
            <c:spPr>
              <a:solidFill>
                <a:srgbClr val="0000FF"/>
              </a:solidFill>
              <a:ln>
                <a:solidFill>
                  <a:srgbClr val="0000FF"/>
                </a:solidFill>
              </a:ln>
            </c:spPr>
          </c:marker>
          <c:cat>
            <c:strRef>
              <c:f>'Air Temp'!$B$183:$M$183</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Temp'!$B$30:$M$30</c:f>
              <c:numCache>
                <c:formatCode>0.0</c:formatCode>
                <c:ptCount val="12"/>
                <c:pt idx="0">
                  <c:v>26.062000000000001</c:v>
                </c:pt>
                <c:pt idx="1">
                  <c:v>25.489000000000001</c:v>
                </c:pt>
                <c:pt idx="2">
                  <c:v>26.178000000000001</c:v>
                </c:pt>
                <c:pt idx="3">
                  <c:v>26.292000000000002</c:v>
                </c:pt>
                <c:pt idx="4">
                  <c:v>26.57</c:v>
                </c:pt>
                <c:pt idx="5">
                  <c:v>26.087</c:v>
                </c:pt>
                <c:pt idx="6">
                  <c:v>26.085000000000001</c:v>
                </c:pt>
                <c:pt idx="7">
                  <c:v>25.856000000000002</c:v>
                </c:pt>
                <c:pt idx="8">
                  <c:v>25.916</c:v>
                </c:pt>
              </c:numCache>
            </c:numRef>
          </c:val>
          <c:smooth val="0"/>
          <c:extLst>
            <c:ext xmlns:c16="http://schemas.microsoft.com/office/drawing/2014/chart" uri="{C3380CC4-5D6E-409C-BE32-E72D297353CC}">
              <c16:uniqueId val="{00000000-0FB7-417F-8FC0-5892EC1F6F09}"/>
            </c:ext>
          </c:extLst>
        </c:ser>
        <c:ser>
          <c:idx val="1"/>
          <c:order val="1"/>
          <c:tx>
            <c:v>Avg. Daily Max.</c:v>
          </c:tx>
          <c:spPr>
            <a:ln>
              <a:solidFill>
                <a:srgbClr val="FF0000"/>
              </a:solidFill>
            </a:ln>
          </c:spPr>
          <c:marker>
            <c:symbol val="square"/>
            <c:size val="9"/>
            <c:spPr>
              <a:solidFill>
                <a:srgbClr val="FF0000"/>
              </a:solidFill>
              <a:ln>
                <a:solidFill>
                  <a:srgbClr val="FF0000"/>
                </a:solidFill>
              </a:ln>
            </c:spPr>
          </c:marker>
          <c:cat>
            <c:strRef>
              <c:f>'Air Temp'!$B$183:$M$183</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Temp'!$B$121:$M$121</c:f>
              <c:numCache>
                <c:formatCode>0.0</c:formatCode>
                <c:ptCount val="12"/>
                <c:pt idx="0">
                  <c:v>27.834</c:v>
                </c:pt>
                <c:pt idx="1">
                  <c:v>27.437000000000001</c:v>
                </c:pt>
                <c:pt idx="2">
                  <c:v>28.367999999999999</c:v>
                </c:pt>
                <c:pt idx="3">
                  <c:v>28.285</c:v>
                </c:pt>
                <c:pt idx="4">
                  <c:v>29.257000000000001</c:v>
                </c:pt>
                <c:pt idx="5">
                  <c:v>29.09</c:v>
                </c:pt>
                <c:pt idx="6">
                  <c:v>28.170999999999999</c:v>
                </c:pt>
                <c:pt idx="7">
                  <c:v>28.167999999999999</c:v>
                </c:pt>
                <c:pt idx="8">
                  <c:v>28.753</c:v>
                </c:pt>
              </c:numCache>
            </c:numRef>
          </c:val>
          <c:smooth val="0"/>
          <c:extLst>
            <c:ext xmlns:c16="http://schemas.microsoft.com/office/drawing/2014/chart" uri="{C3380CC4-5D6E-409C-BE32-E72D297353CC}">
              <c16:uniqueId val="{00000001-0FB7-417F-8FC0-5892EC1F6F09}"/>
            </c:ext>
          </c:extLst>
        </c:ser>
        <c:ser>
          <c:idx val="2"/>
          <c:order val="2"/>
          <c:tx>
            <c:v>Avg. Daily Min.</c:v>
          </c:tx>
          <c:spPr>
            <a:ln>
              <a:solidFill>
                <a:srgbClr val="00B050"/>
              </a:solidFill>
            </a:ln>
          </c:spPr>
          <c:marker>
            <c:symbol val="square"/>
            <c:size val="9"/>
            <c:spPr>
              <a:solidFill>
                <a:srgbClr val="00B050"/>
              </a:solidFill>
              <a:ln>
                <a:solidFill>
                  <a:srgbClr val="00B050"/>
                </a:solidFill>
              </a:ln>
            </c:spPr>
          </c:marker>
          <c:cat>
            <c:strRef>
              <c:f>'Air Temp'!$B$183:$M$183</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Temp'!$B$211:$M$211</c:f>
              <c:numCache>
                <c:formatCode>0.0</c:formatCode>
                <c:ptCount val="12"/>
                <c:pt idx="0">
                  <c:v>24.783000000000001</c:v>
                </c:pt>
                <c:pt idx="1">
                  <c:v>23.972000000000001</c:v>
                </c:pt>
                <c:pt idx="2">
                  <c:v>24.826000000000001</c:v>
                </c:pt>
                <c:pt idx="3">
                  <c:v>24.814</c:v>
                </c:pt>
                <c:pt idx="4">
                  <c:v>24.710999999999999</c:v>
                </c:pt>
                <c:pt idx="5">
                  <c:v>24.181000000000001</c:v>
                </c:pt>
                <c:pt idx="6">
                  <c:v>24.358000000000001</c:v>
                </c:pt>
                <c:pt idx="7">
                  <c:v>23.898</c:v>
                </c:pt>
                <c:pt idx="8">
                  <c:v>23.766999999999999</c:v>
                </c:pt>
              </c:numCache>
            </c:numRef>
          </c:val>
          <c:smooth val="0"/>
          <c:extLst>
            <c:ext xmlns:c16="http://schemas.microsoft.com/office/drawing/2014/chart" uri="{C3380CC4-5D6E-409C-BE32-E72D297353CC}">
              <c16:uniqueId val="{00000002-0FB7-417F-8FC0-5892EC1F6F09}"/>
            </c:ext>
          </c:extLst>
        </c:ser>
        <c:dLbls>
          <c:showLegendKey val="0"/>
          <c:showVal val="0"/>
          <c:showCatName val="0"/>
          <c:showSerName val="0"/>
          <c:showPercent val="0"/>
          <c:showBubbleSize val="0"/>
        </c:dLbls>
        <c:marker val="1"/>
        <c:smooth val="0"/>
        <c:axId val="226998824"/>
        <c:axId val="226999216"/>
      </c:lineChart>
      <c:catAx>
        <c:axId val="226998824"/>
        <c:scaling>
          <c:orientation val="minMax"/>
        </c:scaling>
        <c:delete val="0"/>
        <c:axPos val="b"/>
        <c:title>
          <c:tx>
            <c:rich>
              <a:bodyPr/>
              <a:lstStyle/>
              <a:p>
                <a:pPr>
                  <a:defRPr sz="1800"/>
                </a:pPr>
                <a:r>
                  <a:rPr lang="en-US" sz="1800"/>
                  <a:t>Month</a:t>
                </a:r>
              </a:p>
            </c:rich>
          </c:tx>
          <c:overlay val="0"/>
        </c:title>
        <c:numFmt formatCode="General" sourceLinked="0"/>
        <c:majorTickMark val="out"/>
        <c:minorTickMark val="none"/>
        <c:tickLblPos val="nextTo"/>
        <c:txPr>
          <a:bodyPr/>
          <a:lstStyle/>
          <a:p>
            <a:pPr>
              <a:defRPr sz="1100"/>
            </a:pPr>
            <a:endParaRPr lang="en-US"/>
          </a:p>
        </c:txPr>
        <c:crossAx val="226999216"/>
        <c:crosses val="autoZero"/>
        <c:auto val="1"/>
        <c:lblAlgn val="ctr"/>
        <c:lblOffset val="100"/>
        <c:noMultiLvlLbl val="0"/>
      </c:catAx>
      <c:valAx>
        <c:axId val="226999216"/>
        <c:scaling>
          <c:orientation val="minMax"/>
          <c:max val="30"/>
          <c:min val="22"/>
        </c:scaling>
        <c:delete val="0"/>
        <c:axPos val="l"/>
        <c:title>
          <c:tx>
            <c:rich>
              <a:bodyPr rot="-5400000" vert="horz"/>
              <a:lstStyle/>
              <a:p>
                <a:pPr>
                  <a:defRPr sz="1800"/>
                </a:pPr>
                <a:r>
                  <a:rPr lang="en-US" sz="1800"/>
                  <a:t>Air Temperature (</a:t>
                </a:r>
                <a:r>
                  <a:rPr lang="en-US" sz="1800">
                    <a:latin typeface="Calibri"/>
                  </a:rPr>
                  <a:t>°</a:t>
                </a:r>
                <a:r>
                  <a:rPr lang="en-US" sz="1800"/>
                  <a:t>C)</a:t>
                </a:r>
              </a:p>
            </c:rich>
          </c:tx>
          <c:overlay val="0"/>
        </c:title>
        <c:numFmt formatCode="0" sourceLinked="0"/>
        <c:majorTickMark val="out"/>
        <c:minorTickMark val="none"/>
        <c:tickLblPos val="nextTo"/>
        <c:txPr>
          <a:bodyPr/>
          <a:lstStyle/>
          <a:p>
            <a:pPr>
              <a:defRPr sz="1100"/>
            </a:pPr>
            <a:endParaRPr lang="en-US"/>
          </a:p>
        </c:txPr>
        <c:crossAx val="226998824"/>
        <c:crosses val="autoZero"/>
        <c:crossBetween val="between"/>
        <c:majorUnit val="2"/>
      </c:valAx>
    </c:plotArea>
    <c:legend>
      <c:legendPos val="r"/>
      <c:layout>
        <c:manualLayout>
          <c:xMode val="edge"/>
          <c:yMode val="edge"/>
          <c:x val="0.78856323145776985"/>
          <c:y val="4.6414243145611024E-2"/>
          <c:w val="0.17534254361821794"/>
          <c:h val="0.14336347821744269"/>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Average Air Temperature</a:t>
            </a:r>
          </a:p>
        </c:rich>
      </c:tx>
      <c:overlay val="0"/>
    </c:title>
    <c:autoTitleDeleted val="0"/>
    <c:plotArea>
      <c:layout>
        <c:manualLayout>
          <c:layoutTarget val="inner"/>
          <c:xMode val="edge"/>
          <c:yMode val="edge"/>
          <c:x val="0.11495667244367418"/>
          <c:y val="8.7638413653790659E-2"/>
          <c:w val="0.85330382571859364"/>
          <c:h val="0.75364901533185735"/>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Temp'!$B$183:$M$183</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Temp'!$B$30:$M$30</c:f>
              <c:numCache>
                <c:formatCode>0.0</c:formatCode>
                <c:ptCount val="12"/>
                <c:pt idx="0">
                  <c:v>26.062000000000001</c:v>
                </c:pt>
                <c:pt idx="1">
                  <c:v>25.489000000000001</c:v>
                </c:pt>
                <c:pt idx="2">
                  <c:v>26.178000000000001</c:v>
                </c:pt>
                <c:pt idx="3">
                  <c:v>26.292000000000002</c:v>
                </c:pt>
                <c:pt idx="4">
                  <c:v>26.57</c:v>
                </c:pt>
                <c:pt idx="5">
                  <c:v>26.087</c:v>
                </c:pt>
                <c:pt idx="6">
                  <c:v>26.085000000000001</c:v>
                </c:pt>
                <c:pt idx="7">
                  <c:v>25.856000000000002</c:v>
                </c:pt>
                <c:pt idx="8">
                  <c:v>25.916</c:v>
                </c:pt>
              </c:numCache>
            </c:numRef>
          </c:val>
          <c:smooth val="0"/>
          <c:extLst>
            <c:ext xmlns:c16="http://schemas.microsoft.com/office/drawing/2014/chart" uri="{C3380CC4-5D6E-409C-BE32-E72D297353CC}">
              <c16:uniqueId val="{00000000-1B66-4041-9280-A760B5C02295}"/>
            </c:ext>
          </c:extLst>
        </c:ser>
        <c:ser>
          <c:idx val="1"/>
          <c:order val="1"/>
          <c:tx>
            <c:v>1996-2023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'Air Temp'!$B$37:$M$37</c:f>
                <c:numCache>
                  <c:formatCode>General</c:formatCode>
                  <c:ptCount val="12"/>
                  <c:pt idx="0">
                    <c:v>0.54407362917174529</c:v>
                  </c:pt>
                  <c:pt idx="1">
                    <c:v>0.47132238952949668</c:v>
                  </c:pt>
                  <c:pt idx="2">
                    <c:v>0.48167592041505702</c:v>
                  </c:pt>
                  <c:pt idx="3">
                    <c:v>0.68493566202316514</c:v>
                  </c:pt>
                  <c:pt idx="4">
                    <c:v>0.84324112912728078</c:v>
                  </c:pt>
                  <c:pt idx="5">
                    <c:v>0.73034505416833484</c:v>
                  </c:pt>
                  <c:pt idx="6">
                    <c:v>0.76660238170789152</c:v>
                  </c:pt>
                  <c:pt idx="7">
                    <c:v>0.60945541112385593</c:v>
                  </c:pt>
                  <c:pt idx="8">
                    <c:v>0.56755469517094315</c:v>
                  </c:pt>
                  <c:pt idx="9">
                    <c:v>0.60921155434603991</c:v>
                  </c:pt>
                  <c:pt idx="10">
                    <c:v>0.75289135169982335</c:v>
                  </c:pt>
                  <c:pt idx="11">
                    <c:v>0.76645580898216614</c:v>
                  </c:pt>
                </c:numCache>
              </c:numRef>
            </c:plus>
            <c:minus>
              <c:numRef>
                <c:f>'Air Temp'!$B$37:$M$37</c:f>
                <c:numCache>
                  <c:formatCode>General</c:formatCode>
                  <c:ptCount val="12"/>
                  <c:pt idx="0">
                    <c:v>0.54407362917174529</c:v>
                  </c:pt>
                  <c:pt idx="1">
                    <c:v>0.47132238952949668</c:v>
                  </c:pt>
                  <c:pt idx="2">
                    <c:v>0.48167592041505702</c:v>
                  </c:pt>
                  <c:pt idx="3">
                    <c:v>0.68493566202316514</c:v>
                  </c:pt>
                  <c:pt idx="4">
                    <c:v>0.84324112912728078</c:v>
                  </c:pt>
                  <c:pt idx="5">
                    <c:v>0.73034505416833484</c:v>
                  </c:pt>
                  <c:pt idx="6">
                    <c:v>0.76660238170789152</c:v>
                  </c:pt>
                  <c:pt idx="7">
                    <c:v>0.60945541112385593</c:v>
                  </c:pt>
                  <c:pt idx="8">
                    <c:v>0.56755469517094315</c:v>
                  </c:pt>
                  <c:pt idx="9">
                    <c:v>0.60921155434603991</c:v>
                  </c:pt>
                  <c:pt idx="10">
                    <c:v>0.75289135169982335</c:v>
                  </c:pt>
                  <c:pt idx="11">
                    <c:v>0.76645580898216614</c:v>
                  </c:pt>
                </c:numCache>
              </c:numRef>
            </c:minus>
          </c:errBars>
          <c:val>
            <c:numRef>
              <c:f>'Air Temp'!$B$36:$M$36</c:f>
              <c:numCache>
                <c:formatCode>0.0</c:formatCode>
                <c:ptCount val="12"/>
                <c:pt idx="0">
                  <c:v>25.192037037037036</c:v>
                </c:pt>
                <c:pt idx="1">
                  <c:v>25.085111111111114</c:v>
                </c:pt>
                <c:pt idx="2">
                  <c:v>25.269000000000002</c:v>
                </c:pt>
                <c:pt idx="3">
                  <c:v>25.725750000000005</c:v>
                </c:pt>
                <c:pt idx="4">
                  <c:v>25.807750000000002</c:v>
                </c:pt>
                <c:pt idx="5">
                  <c:v>25.648749999999996</c:v>
                </c:pt>
                <c:pt idx="6">
                  <c:v>25.396785714285709</c:v>
                </c:pt>
                <c:pt idx="7">
                  <c:v>25.528249999999996</c:v>
                </c:pt>
                <c:pt idx="8">
                  <c:v>25.583035714285717</c:v>
                </c:pt>
                <c:pt idx="9">
                  <c:v>25.386111111111113</c:v>
                </c:pt>
                <c:pt idx="10">
                  <c:v>24.861185185185189</c:v>
                </c:pt>
                <c:pt idx="11">
                  <c:v>25.147740740740748</c:v>
                </c:pt>
              </c:numCache>
            </c:numRef>
          </c:val>
          <c:smooth val="0"/>
          <c:extLst>
            <c:ext xmlns:c16="http://schemas.microsoft.com/office/drawing/2014/chart" uri="{C3380CC4-5D6E-409C-BE32-E72D297353CC}">
              <c16:uniqueId val="{00000001-1B66-4041-9280-A760B5C02295}"/>
            </c:ext>
          </c:extLst>
        </c:ser>
        <c:dLbls>
          <c:showLegendKey val="0"/>
          <c:showVal val="0"/>
          <c:showCatName val="0"/>
          <c:showSerName val="0"/>
          <c:showPercent val="0"/>
          <c:showBubbleSize val="0"/>
        </c:dLbls>
        <c:marker val="1"/>
        <c:smooth val="0"/>
        <c:axId val="227000000"/>
        <c:axId val="227000392"/>
      </c:lineChart>
      <c:catAx>
        <c:axId val="227000000"/>
        <c:scaling>
          <c:orientation val="minMax"/>
        </c:scaling>
        <c:delete val="0"/>
        <c:axPos val="b"/>
        <c:title>
          <c:tx>
            <c:rich>
              <a:bodyPr/>
              <a:lstStyle/>
              <a:p>
                <a:pPr>
                  <a:defRPr sz="1800"/>
                </a:pPr>
                <a:r>
                  <a:rPr lang="en-US" sz="1800"/>
                  <a:t>Month</a:t>
                </a:r>
              </a:p>
            </c:rich>
          </c:tx>
          <c:overlay val="0"/>
        </c:title>
        <c:numFmt formatCode="General" sourceLinked="0"/>
        <c:majorTickMark val="out"/>
        <c:minorTickMark val="none"/>
        <c:tickLblPos val="nextTo"/>
        <c:txPr>
          <a:bodyPr/>
          <a:lstStyle/>
          <a:p>
            <a:pPr>
              <a:defRPr sz="1100"/>
            </a:pPr>
            <a:endParaRPr lang="en-US"/>
          </a:p>
        </c:txPr>
        <c:crossAx val="227000392"/>
        <c:crosses val="autoZero"/>
        <c:auto val="1"/>
        <c:lblAlgn val="ctr"/>
        <c:lblOffset val="100"/>
        <c:noMultiLvlLbl val="0"/>
      </c:catAx>
      <c:valAx>
        <c:axId val="227000392"/>
        <c:scaling>
          <c:orientation val="minMax"/>
          <c:max val="27"/>
          <c:min val="24"/>
        </c:scaling>
        <c:delete val="0"/>
        <c:axPos val="l"/>
        <c:title>
          <c:tx>
            <c:rich>
              <a:bodyPr rot="-5400000" vert="horz"/>
              <a:lstStyle/>
              <a:p>
                <a:pPr>
                  <a:defRPr sz="1800"/>
                </a:pPr>
                <a:r>
                  <a:rPr lang="en-US" sz="1800"/>
                  <a:t>Air Temperature (</a:t>
                </a:r>
                <a:r>
                  <a:rPr lang="en-US" sz="1800">
                    <a:latin typeface="Calibri"/>
                  </a:rPr>
                  <a:t>°</a:t>
                </a:r>
                <a:r>
                  <a:rPr lang="en-US" sz="1800"/>
                  <a:t>C)</a:t>
                </a:r>
              </a:p>
            </c:rich>
          </c:tx>
          <c:overlay val="0"/>
        </c:title>
        <c:numFmt formatCode="0.0" sourceLinked="0"/>
        <c:majorTickMark val="out"/>
        <c:minorTickMark val="none"/>
        <c:tickLblPos val="nextTo"/>
        <c:txPr>
          <a:bodyPr/>
          <a:lstStyle/>
          <a:p>
            <a:pPr>
              <a:defRPr sz="1100"/>
            </a:pPr>
            <a:endParaRPr lang="en-US"/>
          </a:p>
        </c:txPr>
        <c:crossAx val="227000000"/>
        <c:crosses val="autoZero"/>
        <c:crossBetween val="between"/>
        <c:majorUnit val="0.5"/>
      </c:valAx>
    </c:plotArea>
    <c:legend>
      <c:legendPos val="r"/>
      <c:layout>
        <c:manualLayout>
          <c:xMode val="edge"/>
          <c:yMode val="edge"/>
          <c:x val="0.80125379939209729"/>
          <c:y val="0.10202052571124169"/>
          <c:w val="0.13985562310030394"/>
          <c:h val="9.557565214496179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Avg. Daily Max. Air Temperature</a:t>
            </a:r>
          </a:p>
        </c:rich>
      </c:tx>
      <c:overlay val="0"/>
    </c:title>
    <c:autoTitleDeleted val="0"/>
    <c:plotArea>
      <c:layout>
        <c:manualLayout>
          <c:layoutTarget val="inner"/>
          <c:xMode val="edge"/>
          <c:yMode val="edge"/>
          <c:x val="0.12362218370883882"/>
          <c:y val="8.0995343045051835E-2"/>
          <c:w val="0.84290519794211161"/>
          <c:h val="0.78385221410750339"/>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Temp'!$B$93:$M$93</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Temp'!$B$121:$M$121</c:f>
              <c:numCache>
                <c:formatCode>0.0</c:formatCode>
                <c:ptCount val="12"/>
                <c:pt idx="0">
                  <c:v>27.834</c:v>
                </c:pt>
                <c:pt idx="1">
                  <c:v>27.437000000000001</c:v>
                </c:pt>
                <c:pt idx="2">
                  <c:v>28.367999999999999</c:v>
                </c:pt>
                <c:pt idx="3">
                  <c:v>28.285</c:v>
                </c:pt>
                <c:pt idx="4">
                  <c:v>29.257000000000001</c:v>
                </c:pt>
                <c:pt idx="5">
                  <c:v>29.09</c:v>
                </c:pt>
                <c:pt idx="6">
                  <c:v>28.170999999999999</c:v>
                </c:pt>
                <c:pt idx="7">
                  <c:v>28.167999999999999</c:v>
                </c:pt>
                <c:pt idx="8">
                  <c:v>28.753</c:v>
                </c:pt>
              </c:numCache>
            </c:numRef>
          </c:val>
          <c:smooth val="0"/>
          <c:extLst>
            <c:ext xmlns:c16="http://schemas.microsoft.com/office/drawing/2014/chart" uri="{C3380CC4-5D6E-409C-BE32-E72D297353CC}">
              <c16:uniqueId val="{00000000-50AC-4F62-9C09-60638CB4F806}"/>
            </c:ext>
          </c:extLst>
        </c:ser>
        <c:ser>
          <c:idx val="1"/>
          <c:order val="1"/>
          <c:tx>
            <c:v>1997-2023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'Air Temp'!$B$128:$M$128</c:f>
                <c:numCache>
                  <c:formatCode>General</c:formatCode>
                  <c:ptCount val="12"/>
                  <c:pt idx="0">
                    <c:v>0.53009783809096789</c:v>
                  </c:pt>
                  <c:pt idx="1">
                    <c:v>0.47307098182635743</c:v>
                  </c:pt>
                  <c:pt idx="2">
                    <c:v>0.56440978425112809</c:v>
                  </c:pt>
                  <c:pt idx="3">
                    <c:v>0.91220313791107632</c:v>
                  </c:pt>
                  <c:pt idx="4">
                    <c:v>0.92577560790424596</c:v>
                  </c:pt>
                  <c:pt idx="5">
                    <c:v>0.71578465750945364</c:v>
                  </c:pt>
                  <c:pt idx="6">
                    <c:v>0.57280068927125927</c:v>
                  </c:pt>
                  <c:pt idx="7">
                    <c:v>0.48125325120869822</c:v>
                  </c:pt>
                  <c:pt idx="8">
                    <c:v>0.6048820471838221</c:v>
                  </c:pt>
                  <c:pt idx="9">
                    <c:v>0.6685215179356756</c:v>
                  </c:pt>
                  <c:pt idx="10">
                    <c:v>0.70259273399142841</c:v>
                  </c:pt>
                  <c:pt idx="11">
                    <c:v>0.69260095737289173</c:v>
                  </c:pt>
                </c:numCache>
              </c:numRef>
            </c:plus>
            <c:minus>
              <c:numRef>
                <c:f>'Air Temp'!$B$128:$M$128</c:f>
                <c:numCache>
                  <c:formatCode>General</c:formatCode>
                  <c:ptCount val="12"/>
                  <c:pt idx="0">
                    <c:v>0.53009783809096789</c:v>
                  </c:pt>
                  <c:pt idx="1">
                    <c:v>0.47307098182635743</c:v>
                  </c:pt>
                  <c:pt idx="2">
                    <c:v>0.56440978425112809</c:v>
                  </c:pt>
                  <c:pt idx="3">
                    <c:v>0.91220313791107632</c:v>
                  </c:pt>
                  <c:pt idx="4">
                    <c:v>0.92577560790424596</c:v>
                  </c:pt>
                  <c:pt idx="5">
                    <c:v>0.71578465750945364</c:v>
                  </c:pt>
                  <c:pt idx="6">
                    <c:v>0.57280068927125927</c:v>
                  </c:pt>
                  <c:pt idx="7">
                    <c:v>0.48125325120869822</c:v>
                  </c:pt>
                  <c:pt idx="8">
                    <c:v>0.6048820471838221</c:v>
                  </c:pt>
                  <c:pt idx="9">
                    <c:v>0.6685215179356756</c:v>
                  </c:pt>
                  <c:pt idx="10">
                    <c:v>0.70259273399142841</c:v>
                  </c:pt>
                  <c:pt idx="11">
                    <c:v>0.69260095737289173</c:v>
                  </c:pt>
                </c:numCache>
              </c:numRef>
            </c:minus>
          </c:errBars>
          <c:cat>
            <c:strRef>
              <c:f>'Air Temp'!$B$93:$M$93</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Temp'!$B$127:$M$127</c:f>
              <c:numCache>
                <c:formatCode>0.0</c:formatCode>
                <c:ptCount val="12"/>
                <c:pt idx="0">
                  <c:v>27.11611111111111</c:v>
                </c:pt>
                <c:pt idx="1">
                  <c:v>27.062333333333328</c:v>
                </c:pt>
                <c:pt idx="2">
                  <c:v>27.41440740740741</c:v>
                </c:pt>
                <c:pt idx="3">
                  <c:v>28.164249999999999</c:v>
                </c:pt>
                <c:pt idx="4">
                  <c:v>28.662571428571425</c:v>
                </c:pt>
                <c:pt idx="5">
                  <c:v>28.494750000000003</c:v>
                </c:pt>
                <c:pt idx="6">
                  <c:v>27.924499999999998</c:v>
                </c:pt>
                <c:pt idx="7">
                  <c:v>28.30010714285714</c:v>
                </c:pt>
                <c:pt idx="8">
                  <c:v>28.667071428571429</c:v>
                </c:pt>
                <c:pt idx="9">
                  <c:v>28.486407407407409</c:v>
                </c:pt>
                <c:pt idx="10">
                  <c:v>27.42962962962963</c:v>
                </c:pt>
                <c:pt idx="11">
                  <c:v>27.243384615384624</c:v>
                </c:pt>
              </c:numCache>
            </c:numRef>
          </c:val>
          <c:smooth val="0"/>
          <c:extLst>
            <c:ext xmlns:c16="http://schemas.microsoft.com/office/drawing/2014/chart" uri="{C3380CC4-5D6E-409C-BE32-E72D297353CC}">
              <c16:uniqueId val="{00000001-50AC-4F62-9C09-60638CB4F806}"/>
            </c:ext>
          </c:extLst>
        </c:ser>
        <c:dLbls>
          <c:showLegendKey val="0"/>
          <c:showVal val="0"/>
          <c:showCatName val="0"/>
          <c:showSerName val="0"/>
          <c:showPercent val="0"/>
          <c:showBubbleSize val="0"/>
        </c:dLbls>
        <c:marker val="1"/>
        <c:smooth val="0"/>
        <c:axId val="226809928"/>
        <c:axId val="226810320"/>
      </c:lineChart>
      <c:catAx>
        <c:axId val="226809928"/>
        <c:scaling>
          <c:orientation val="minMax"/>
        </c:scaling>
        <c:delete val="0"/>
        <c:axPos val="b"/>
        <c:title>
          <c:tx>
            <c:rich>
              <a:bodyPr/>
              <a:lstStyle/>
              <a:p>
                <a:pPr>
                  <a:defRPr sz="1800"/>
                </a:pPr>
                <a:r>
                  <a:rPr lang="en-US" sz="1800"/>
                  <a:t>Month</a:t>
                </a:r>
              </a:p>
            </c:rich>
          </c:tx>
          <c:overlay val="0"/>
        </c:title>
        <c:numFmt formatCode="General" sourceLinked="0"/>
        <c:majorTickMark val="out"/>
        <c:minorTickMark val="none"/>
        <c:tickLblPos val="nextTo"/>
        <c:txPr>
          <a:bodyPr/>
          <a:lstStyle/>
          <a:p>
            <a:pPr>
              <a:defRPr sz="1100"/>
            </a:pPr>
            <a:endParaRPr lang="en-US"/>
          </a:p>
        </c:txPr>
        <c:crossAx val="226810320"/>
        <c:crosses val="autoZero"/>
        <c:auto val="1"/>
        <c:lblAlgn val="ctr"/>
        <c:lblOffset val="100"/>
        <c:noMultiLvlLbl val="0"/>
      </c:catAx>
      <c:valAx>
        <c:axId val="226810320"/>
        <c:scaling>
          <c:orientation val="minMax"/>
          <c:max val="30"/>
          <c:min val="26"/>
        </c:scaling>
        <c:delete val="0"/>
        <c:axPos val="l"/>
        <c:title>
          <c:tx>
            <c:rich>
              <a:bodyPr rot="-5400000" vert="horz"/>
              <a:lstStyle/>
              <a:p>
                <a:pPr>
                  <a:defRPr sz="1800"/>
                </a:pPr>
                <a:r>
                  <a:rPr lang="en-US" sz="1800"/>
                  <a:t>Air Temperature (</a:t>
                </a:r>
                <a:r>
                  <a:rPr lang="en-US" sz="1800">
                    <a:latin typeface="Calibri"/>
                  </a:rPr>
                  <a:t>°</a:t>
                </a:r>
                <a:r>
                  <a:rPr lang="en-US" sz="1800"/>
                  <a:t>C)</a:t>
                </a:r>
              </a:p>
            </c:rich>
          </c:tx>
          <c:overlay val="0"/>
        </c:title>
        <c:numFmt formatCode="0.0" sourceLinked="0"/>
        <c:majorTickMark val="out"/>
        <c:minorTickMark val="none"/>
        <c:tickLblPos val="nextTo"/>
        <c:txPr>
          <a:bodyPr/>
          <a:lstStyle/>
          <a:p>
            <a:pPr>
              <a:defRPr sz="1100"/>
            </a:pPr>
            <a:endParaRPr lang="en-US"/>
          </a:p>
        </c:txPr>
        <c:crossAx val="226809928"/>
        <c:crosses val="autoZero"/>
        <c:crossBetween val="between"/>
        <c:majorUnit val="0.5"/>
      </c:valAx>
    </c:plotArea>
    <c:legend>
      <c:legendPos val="r"/>
      <c:layout>
        <c:manualLayout>
          <c:xMode val="edge"/>
          <c:yMode val="edge"/>
          <c:x val="0.772758358662614"/>
          <c:y val="0.10202052571124169"/>
          <c:w val="0.19304711246200607"/>
          <c:h val="9.557565214496179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Avg. Daily Min Air Temperature</a:t>
            </a:r>
          </a:p>
        </c:rich>
      </c:tx>
      <c:overlay val="0"/>
    </c:title>
    <c:autoTitleDeleted val="0"/>
    <c:plotArea>
      <c:layout>
        <c:manualLayout>
          <c:layoutTarget val="inner"/>
          <c:xMode val="edge"/>
          <c:yMode val="edge"/>
          <c:x val="0.12190411745406825"/>
          <c:y val="0.11119862329576667"/>
          <c:w val="0.84462325021872264"/>
          <c:h val="0.75364901533185735"/>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Temp'!$B$183:$M$183</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Temp'!$B$211:$M$211</c:f>
              <c:numCache>
                <c:formatCode>0.0</c:formatCode>
                <c:ptCount val="12"/>
                <c:pt idx="0">
                  <c:v>24.783000000000001</c:v>
                </c:pt>
                <c:pt idx="1">
                  <c:v>23.972000000000001</c:v>
                </c:pt>
                <c:pt idx="2">
                  <c:v>24.826000000000001</c:v>
                </c:pt>
                <c:pt idx="3">
                  <c:v>24.814</c:v>
                </c:pt>
                <c:pt idx="4">
                  <c:v>24.710999999999999</c:v>
                </c:pt>
                <c:pt idx="5">
                  <c:v>24.181000000000001</c:v>
                </c:pt>
                <c:pt idx="6">
                  <c:v>24.358000000000001</c:v>
                </c:pt>
                <c:pt idx="7">
                  <c:v>23.898</c:v>
                </c:pt>
                <c:pt idx="8">
                  <c:v>23.766999999999999</c:v>
                </c:pt>
              </c:numCache>
            </c:numRef>
          </c:val>
          <c:smooth val="0"/>
          <c:extLst>
            <c:ext xmlns:c16="http://schemas.microsoft.com/office/drawing/2014/chart" uri="{C3380CC4-5D6E-409C-BE32-E72D297353CC}">
              <c16:uniqueId val="{00000000-E856-4448-8FC8-887D69680B24}"/>
            </c:ext>
          </c:extLst>
        </c:ser>
        <c:ser>
          <c:idx val="1"/>
          <c:order val="1"/>
          <c:tx>
            <c:v>1997-2023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'Air Temp'!$B$218:$M$218</c:f>
                <c:numCache>
                  <c:formatCode>General</c:formatCode>
                  <c:ptCount val="12"/>
                  <c:pt idx="0">
                    <c:v>0.61881174617809076</c:v>
                  </c:pt>
                  <c:pt idx="1">
                    <c:v>0.56081499760479059</c:v>
                  </c:pt>
                  <c:pt idx="2">
                    <c:v>0.54194329294081378</c:v>
                  </c:pt>
                  <c:pt idx="3">
                    <c:v>0.66032428701446655</c:v>
                  </c:pt>
                  <c:pt idx="4">
                    <c:v>0.97474769493601177</c:v>
                  </c:pt>
                  <c:pt idx="5">
                    <c:v>0.89208351552825405</c:v>
                  </c:pt>
                  <c:pt idx="6">
                    <c:v>0.98658223040682136</c:v>
                  </c:pt>
                  <c:pt idx="7">
                    <c:v>0.69489997281783089</c:v>
                  </c:pt>
                  <c:pt idx="8">
                    <c:v>0.60762984220022864</c:v>
                  </c:pt>
                  <c:pt idx="9">
                    <c:v>0.69395464231032089</c:v>
                  </c:pt>
                  <c:pt idx="10">
                    <c:v>0.81432309470142283</c:v>
                  </c:pt>
                  <c:pt idx="11">
                    <c:v>0.88797792476603532</c:v>
                  </c:pt>
                </c:numCache>
              </c:numRef>
            </c:plus>
            <c:minus>
              <c:numRef>
                <c:f>'Air Temp'!$B$218:$M$218</c:f>
                <c:numCache>
                  <c:formatCode>General</c:formatCode>
                  <c:ptCount val="12"/>
                  <c:pt idx="0">
                    <c:v>0.61881174617809076</c:v>
                  </c:pt>
                  <c:pt idx="1">
                    <c:v>0.56081499760479059</c:v>
                  </c:pt>
                  <c:pt idx="2">
                    <c:v>0.54194329294081378</c:v>
                  </c:pt>
                  <c:pt idx="3">
                    <c:v>0.66032428701446655</c:v>
                  </c:pt>
                  <c:pt idx="4">
                    <c:v>0.97474769493601177</c:v>
                  </c:pt>
                  <c:pt idx="5">
                    <c:v>0.89208351552825405</c:v>
                  </c:pt>
                  <c:pt idx="6">
                    <c:v>0.98658223040682136</c:v>
                  </c:pt>
                  <c:pt idx="7">
                    <c:v>0.69489997281783089</c:v>
                  </c:pt>
                  <c:pt idx="8">
                    <c:v>0.60762984220022864</c:v>
                  </c:pt>
                  <c:pt idx="9">
                    <c:v>0.69395464231032089</c:v>
                  </c:pt>
                  <c:pt idx="10">
                    <c:v>0.81432309470142283</c:v>
                  </c:pt>
                  <c:pt idx="11">
                    <c:v>0.88797792476603532</c:v>
                  </c:pt>
                </c:numCache>
              </c:numRef>
            </c:minus>
          </c:errBars>
          <c:cat>
            <c:strRef>
              <c:f>'Air Temp'!$B$183:$M$183</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Temp'!$B$217:$M$217</c:f>
              <c:numCache>
                <c:formatCode>0.0</c:formatCode>
                <c:ptCount val="12"/>
                <c:pt idx="0">
                  <c:v>23.775851851851854</c:v>
                </c:pt>
                <c:pt idx="1">
                  <c:v>23.705999999999996</c:v>
                </c:pt>
                <c:pt idx="2">
                  <c:v>23.872074074074082</c:v>
                </c:pt>
                <c:pt idx="3">
                  <c:v>24.104357142857143</c:v>
                </c:pt>
                <c:pt idx="4">
                  <c:v>23.924428571428567</c:v>
                </c:pt>
                <c:pt idx="5">
                  <c:v>23.657464285714294</c:v>
                </c:pt>
                <c:pt idx="6">
                  <c:v>23.533857142857148</c:v>
                </c:pt>
                <c:pt idx="7">
                  <c:v>23.574250000000006</c:v>
                </c:pt>
                <c:pt idx="8">
                  <c:v>23.526892857142862</c:v>
                </c:pt>
                <c:pt idx="9">
                  <c:v>23.370740740740739</c:v>
                </c:pt>
                <c:pt idx="10">
                  <c:v>23.06744444444444</c:v>
                </c:pt>
                <c:pt idx="11">
                  <c:v>23.52344444444444</c:v>
                </c:pt>
              </c:numCache>
            </c:numRef>
          </c:val>
          <c:smooth val="0"/>
          <c:extLst>
            <c:ext xmlns:c16="http://schemas.microsoft.com/office/drawing/2014/chart" uri="{C3380CC4-5D6E-409C-BE32-E72D297353CC}">
              <c16:uniqueId val="{00000001-E856-4448-8FC8-887D69680B24}"/>
            </c:ext>
          </c:extLst>
        </c:ser>
        <c:dLbls>
          <c:showLegendKey val="0"/>
          <c:showVal val="0"/>
          <c:showCatName val="0"/>
          <c:showSerName val="0"/>
          <c:showPercent val="0"/>
          <c:showBubbleSize val="0"/>
        </c:dLbls>
        <c:marker val="1"/>
        <c:smooth val="0"/>
        <c:axId val="226811496"/>
        <c:axId val="226811888"/>
      </c:lineChart>
      <c:catAx>
        <c:axId val="226811496"/>
        <c:scaling>
          <c:orientation val="minMax"/>
        </c:scaling>
        <c:delete val="0"/>
        <c:axPos val="b"/>
        <c:title>
          <c:tx>
            <c:rich>
              <a:bodyPr/>
              <a:lstStyle/>
              <a:p>
                <a:pPr>
                  <a:defRPr sz="1800"/>
                </a:pPr>
                <a:r>
                  <a:rPr lang="en-US" sz="1800"/>
                  <a:t>Month</a:t>
                </a:r>
              </a:p>
            </c:rich>
          </c:tx>
          <c:overlay val="0"/>
        </c:title>
        <c:numFmt formatCode="General" sourceLinked="0"/>
        <c:majorTickMark val="out"/>
        <c:minorTickMark val="none"/>
        <c:tickLblPos val="nextTo"/>
        <c:txPr>
          <a:bodyPr/>
          <a:lstStyle/>
          <a:p>
            <a:pPr>
              <a:defRPr sz="1100"/>
            </a:pPr>
            <a:endParaRPr lang="en-US"/>
          </a:p>
        </c:txPr>
        <c:crossAx val="226811888"/>
        <c:crosses val="autoZero"/>
        <c:auto val="1"/>
        <c:lblAlgn val="ctr"/>
        <c:lblOffset val="100"/>
        <c:noMultiLvlLbl val="0"/>
      </c:catAx>
      <c:valAx>
        <c:axId val="226811888"/>
        <c:scaling>
          <c:orientation val="minMax"/>
          <c:max val="25"/>
          <c:min val="22"/>
        </c:scaling>
        <c:delete val="0"/>
        <c:axPos val="l"/>
        <c:title>
          <c:tx>
            <c:rich>
              <a:bodyPr rot="-5400000" vert="horz"/>
              <a:lstStyle/>
              <a:p>
                <a:pPr>
                  <a:defRPr sz="1800"/>
                </a:pPr>
                <a:r>
                  <a:rPr lang="en-US" sz="1800"/>
                  <a:t>Air Temperature (</a:t>
                </a:r>
                <a:r>
                  <a:rPr lang="en-US" sz="1800">
                    <a:latin typeface="Calibri"/>
                  </a:rPr>
                  <a:t>°</a:t>
                </a:r>
                <a:r>
                  <a:rPr lang="en-US" sz="1800"/>
                  <a:t>C)</a:t>
                </a:r>
              </a:p>
            </c:rich>
          </c:tx>
          <c:overlay val="0"/>
        </c:title>
        <c:numFmt formatCode="0.0" sourceLinked="0"/>
        <c:majorTickMark val="out"/>
        <c:minorTickMark val="none"/>
        <c:tickLblPos val="nextTo"/>
        <c:txPr>
          <a:bodyPr/>
          <a:lstStyle/>
          <a:p>
            <a:pPr>
              <a:defRPr sz="1100"/>
            </a:pPr>
            <a:endParaRPr lang="en-US"/>
          </a:p>
        </c:txPr>
        <c:crossAx val="226811496"/>
        <c:crosses val="autoZero"/>
        <c:crossBetween val="between"/>
        <c:majorUnit val="0.5"/>
      </c:valAx>
    </c:plotArea>
    <c:legend>
      <c:legendPos val="r"/>
      <c:layout>
        <c:manualLayout>
          <c:xMode val="edge"/>
          <c:yMode val="edge"/>
          <c:x val="0.78985562310030399"/>
          <c:y val="0.10202052571124169"/>
          <c:w val="0.15125379939209727"/>
          <c:h val="9.557565214496179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Precipitation: San Lorenzo</a:t>
            </a:r>
          </a:p>
        </c:rich>
      </c:tx>
      <c:layout>
        <c:manualLayout>
          <c:xMode val="edge"/>
          <c:yMode val="edge"/>
          <c:x val="0.2449389652370946"/>
          <c:y val="1.7205781142463867E-2"/>
        </c:manualLayout>
      </c:layout>
      <c:overlay val="1"/>
    </c:title>
    <c:autoTitleDeleted val="0"/>
    <c:plotArea>
      <c:layout>
        <c:manualLayout>
          <c:layoutTarget val="inner"/>
          <c:xMode val="edge"/>
          <c:yMode val="edge"/>
          <c:x val="0.11720388456014177"/>
          <c:y val="8.5048311665790591E-2"/>
          <c:w val="0.8654851072436146"/>
          <c:h val="0.77097208599097167"/>
        </c:manualLayout>
      </c:layout>
      <c:barChart>
        <c:barDir val="col"/>
        <c:grouping val="clustered"/>
        <c:varyColors val="0"/>
        <c:ser>
          <c:idx val="0"/>
          <c:order val="0"/>
          <c:tx>
            <c:v>2024</c:v>
          </c:tx>
          <c:spPr>
            <a:solidFill>
              <a:srgbClr val="2D11FB"/>
            </a:solidFill>
            <a:ln>
              <a:noFill/>
            </a:ln>
          </c:spPr>
          <c:invertIfNegative val="0"/>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Rainfall!$B$30:$M$30</c:f>
              <c:numCache>
                <c:formatCode>0.0</c:formatCode>
                <c:ptCount val="12"/>
                <c:pt idx="0">
                  <c:v>12.701999999999998</c:v>
                </c:pt>
                <c:pt idx="1">
                  <c:v>43.492000000000004</c:v>
                </c:pt>
                <c:pt idx="2">
                  <c:v>34.584000000000003</c:v>
                </c:pt>
                <c:pt idx="3">
                  <c:v>55.02</c:v>
                </c:pt>
                <c:pt idx="4">
                  <c:v>259.93200000000007</c:v>
                </c:pt>
                <c:pt idx="5">
                  <c:v>283.98</c:v>
                </c:pt>
                <c:pt idx="6">
                  <c:v>320.02999999999997</c:v>
                </c:pt>
                <c:pt idx="7">
                  <c:v>473.73</c:v>
                </c:pt>
                <c:pt idx="8">
                  <c:v>282.69</c:v>
                </c:pt>
              </c:numCache>
            </c:numRef>
          </c:val>
          <c:extLst>
            <c:ext xmlns:c16="http://schemas.microsoft.com/office/drawing/2014/chart" uri="{C3380CC4-5D6E-409C-BE32-E72D297353CC}">
              <c16:uniqueId val="{00000000-97D7-4A96-925B-FE8ADB029175}"/>
            </c:ext>
          </c:extLst>
        </c:ser>
        <c:ser>
          <c:idx val="1"/>
          <c:order val="1"/>
          <c:tx>
            <c:v>1997-2023</c:v>
          </c:tx>
          <c:spPr>
            <a:solidFill>
              <a:srgbClr val="FF0000"/>
            </a:solidFill>
            <a:ln>
              <a:noFill/>
            </a:ln>
          </c:spPr>
          <c:invertIfNegative val="0"/>
          <c:errBars>
            <c:errBarType val="plus"/>
            <c:errValType val="cust"/>
            <c:noEndCap val="0"/>
            <c:plus>
              <c:numRef>
                <c:f>Rainfall!$B$37:$M$37</c:f>
                <c:numCache>
                  <c:formatCode>General</c:formatCode>
                  <c:ptCount val="12"/>
                  <c:pt idx="0">
                    <c:v>122.83154555489757</c:v>
                  </c:pt>
                  <c:pt idx="1">
                    <c:v>28.43960147318203</c:v>
                  </c:pt>
                  <c:pt idx="2">
                    <c:v>43.096832356902802</c:v>
                  </c:pt>
                  <c:pt idx="3">
                    <c:v>101.15009356373378</c:v>
                  </c:pt>
                  <c:pt idx="4">
                    <c:v>128.72586328328285</c:v>
                  </c:pt>
                  <c:pt idx="5">
                    <c:v>122.25891659764697</c:v>
                  </c:pt>
                  <c:pt idx="6">
                    <c:v>115.14355550615194</c:v>
                  </c:pt>
                  <c:pt idx="7">
                    <c:v>103.95346567985082</c:v>
                  </c:pt>
                  <c:pt idx="8">
                    <c:v>124.49496128591693</c:v>
                  </c:pt>
                  <c:pt idx="9">
                    <c:v>143.01779647195059</c:v>
                  </c:pt>
                  <c:pt idx="10">
                    <c:v>303.03585381085128</c:v>
                  </c:pt>
                  <c:pt idx="11">
                    <c:v>257.63568470871371</c:v>
                  </c:pt>
                </c:numCache>
              </c:numRef>
            </c:plus>
            <c:minus>
              <c:numLit>
                <c:formatCode>General</c:formatCode>
                <c:ptCount val="1"/>
                <c:pt idx="0">
                  <c:v>1</c:v>
                </c:pt>
              </c:numLit>
            </c:minus>
          </c:errBars>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Rainfall!$B$36:$M$36</c:f>
              <c:numCache>
                <c:formatCode>0.0</c:formatCode>
                <c:ptCount val="12"/>
                <c:pt idx="0">
                  <c:v>90.516732081504216</c:v>
                </c:pt>
                <c:pt idx="1">
                  <c:v>40.551914753205885</c:v>
                </c:pt>
                <c:pt idx="2">
                  <c:v>54.565618500915996</c:v>
                </c:pt>
                <c:pt idx="3">
                  <c:v>147.96618828937818</c:v>
                </c:pt>
                <c:pt idx="4">
                  <c:v>326.62221428571439</c:v>
                </c:pt>
                <c:pt idx="5">
                  <c:v>290.87556827142856</c:v>
                </c:pt>
                <c:pt idx="6">
                  <c:v>339.56304994285716</c:v>
                </c:pt>
                <c:pt idx="7">
                  <c:v>362.37749999999994</c:v>
                </c:pt>
                <c:pt idx="8">
                  <c:v>307.47321428571433</c:v>
                </c:pt>
                <c:pt idx="9">
                  <c:v>330.82333333333338</c:v>
                </c:pt>
                <c:pt idx="10">
                  <c:v>596.43222222222232</c:v>
                </c:pt>
                <c:pt idx="11">
                  <c:v>381.98740740740732</c:v>
                </c:pt>
              </c:numCache>
            </c:numRef>
          </c:val>
          <c:extLst>
            <c:ext xmlns:c16="http://schemas.microsoft.com/office/drawing/2014/chart" uri="{C3380CC4-5D6E-409C-BE32-E72D297353CC}">
              <c16:uniqueId val="{00000001-97D7-4A96-925B-FE8ADB029175}"/>
            </c:ext>
          </c:extLst>
        </c:ser>
        <c:dLbls>
          <c:showLegendKey val="0"/>
          <c:showVal val="0"/>
          <c:showCatName val="0"/>
          <c:showSerName val="0"/>
          <c:showPercent val="0"/>
          <c:showBubbleSize val="0"/>
        </c:dLbls>
        <c:gapWidth val="150"/>
        <c:axId val="226812672"/>
        <c:axId val="226813064"/>
      </c:barChart>
      <c:catAx>
        <c:axId val="226812672"/>
        <c:scaling>
          <c:orientation val="minMax"/>
        </c:scaling>
        <c:delete val="0"/>
        <c:axPos val="b"/>
        <c:title>
          <c:tx>
            <c:rich>
              <a:bodyPr/>
              <a:lstStyle/>
              <a:p>
                <a:pPr>
                  <a:defRPr sz="1800"/>
                </a:pPr>
                <a:r>
                  <a:rPr lang="en-US" sz="1800"/>
                  <a:t>Month</a:t>
                </a:r>
              </a:p>
            </c:rich>
          </c:tx>
          <c:overlay val="0"/>
        </c:title>
        <c:numFmt formatCode="General" sourceLinked="0"/>
        <c:majorTickMark val="out"/>
        <c:minorTickMark val="none"/>
        <c:tickLblPos val="nextTo"/>
        <c:txPr>
          <a:bodyPr/>
          <a:lstStyle/>
          <a:p>
            <a:pPr>
              <a:defRPr sz="1100"/>
            </a:pPr>
            <a:endParaRPr lang="en-US"/>
          </a:p>
        </c:txPr>
        <c:crossAx val="226813064"/>
        <c:crosses val="autoZero"/>
        <c:auto val="1"/>
        <c:lblAlgn val="ctr"/>
        <c:lblOffset val="100"/>
        <c:noMultiLvlLbl val="0"/>
      </c:catAx>
      <c:valAx>
        <c:axId val="226813064"/>
        <c:scaling>
          <c:orientation val="minMax"/>
          <c:max val="1000"/>
        </c:scaling>
        <c:delete val="0"/>
        <c:axPos val="l"/>
        <c:title>
          <c:tx>
            <c:rich>
              <a:bodyPr rot="-5400000" vert="horz"/>
              <a:lstStyle/>
              <a:p>
                <a:pPr>
                  <a:defRPr sz="1600"/>
                </a:pPr>
                <a:r>
                  <a:rPr lang="en-US" sz="1600"/>
                  <a:t>Precipitatoin (mm)</a:t>
                </a:r>
              </a:p>
            </c:rich>
          </c:tx>
          <c:overlay val="0"/>
        </c:title>
        <c:numFmt formatCode="0" sourceLinked="0"/>
        <c:majorTickMark val="out"/>
        <c:minorTickMark val="none"/>
        <c:tickLblPos val="nextTo"/>
        <c:txPr>
          <a:bodyPr/>
          <a:lstStyle/>
          <a:p>
            <a:pPr>
              <a:defRPr sz="1100"/>
            </a:pPr>
            <a:endParaRPr lang="en-US"/>
          </a:p>
        </c:txPr>
        <c:crossAx val="226812672"/>
        <c:crosses val="autoZero"/>
        <c:crossBetween val="between"/>
      </c:valAx>
    </c:plotArea>
    <c:legend>
      <c:legendPos val="r"/>
      <c:layout>
        <c:manualLayout>
          <c:xMode val="edge"/>
          <c:yMode val="edge"/>
          <c:x val="0.13969830556117355"/>
          <c:y val="0.15050587706130675"/>
          <c:w val="0.17553783244905546"/>
          <c:h val="0.13669708729102273"/>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Cummulative Monthly Precipitation</a:t>
            </a:r>
          </a:p>
        </c:rich>
      </c:tx>
      <c:layout>
        <c:manualLayout>
          <c:xMode val="edge"/>
          <c:yMode val="edge"/>
          <c:x val="0.23123110151187906"/>
          <c:y val="2.5325615050651229E-2"/>
        </c:manualLayout>
      </c:layout>
      <c:overlay val="1"/>
    </c:title>
    <c:autoTitleDeleted val="0"/>
    <c:plotArea>
      <c:layout>
        <c:manualLayout>
          <c:layoutTarget val="inner"/>
          <c:xMode val="edge"/>
          <c:yMode val="edge"/>
          <c:x val="0.12945545143790071"/>
          <c:y val="8.2181763278143069E-2"/>
          <c:w val="0.85506777095627629"/>
          <c:h val="0.76421197169456578"/>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Rainfall!$B$44:$M$44</c:f>
              <c:numCache>
                <c:formatCode>0.0</c:formatCode>
                <c:ptCount val="12"/>
                <c:pt idx="0">
                  <c:v>12.701999999999998</c:v>
                </c:pt>
                <c:pt idx="1">
                  <c:v>56.194000000000003</c:v>
                </c:pt>
                <c:pt idx="2">
                  <c:v>90.778000000000006</c:v>
                </c:pt>
                <c:pt idx="3">
                  <c:v>145.798</c:v>
                </c:pt>
                <c:pt idx="4">
                  <c:v>405.73000000000008</c:v>
                </c:pt>
                <c:pt idx="5">
                  <c:v>689.71</c:v>
                </c:pt>
                <c:pt idx="6">
                  <c:v>1009.74</c:v>
                </c:pt>
                <c:pt idx="7">
                  <c:v>1483.47</c:v>
                </c:pt>
                <c:pt idx="8">
                  <c:v>1766.16</c:v>
                </c:pt>
              </c:numCache>
            </c:numRef>
          </c:val>
          <c:smooth val="0"/>
          <c:extLst>
            <c:ext xmlns:c16="http://schemas.microsoft.com/office/drawing/2014/chart" uri="{C3380CC4-5D6E-409C-BE32-E72D297353CC}">
              <c16:uniqueId val="{00000000-2D29-4EFD-A7C0-540720EC03AA}"/>
            </c:ext>
          </c:extLst>
        </c:ser>
        <c:ser>
          <c:idx val="1"/>
          <c:order val="1"/>
          <c:tx>
            <c:v>1997-2023</c:v>
          </c:tx>
          <c:spPr>
            <a:ln>
              <a:solidFill>
                <a:srgbClr val="FF0000"/>
              </a:solidFill>
            </a:ln>
          </c:spPr>
          <c:marker>
            <c:symbol val="circle"/>
            <c:size val="9"/>
            <c:spPr>
              <a:solidFill>
                <a:schemeClr val="bg1"/>
              </a:solidFill>
              <a:ln>
                <a:solidFill>
                  <a:srgbClr val="FF0000"/>
                </a:solidFill>
              </a:ln>
            </c:spPr>
          </c:marker>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Rainfall!$B$46:$M$46</c:f>
              <c:numCache>
                <c:formatCode>0.0</c:formatCode>
                <c:ptCount val="12"/>
                <c:pt idx="0">
                  <c:v>90.516732081504216</c:v>
                </c:pt>
                <c:pt idx="1">
                  <c:v>131.06864683471011</c:v>
                </c:pt>
                <c:pt idx="2">
                  <c:v>185.63426533562611</c:v>
                </c:pt>
                <c:pt idx="3">
                  <c:v>333.60045362500432</c:v>
                </c:pt>
                <c:pt idx="4">
                  <c:v>660.22266791071866</c:v>
                </c:pt>
                <c:pt idx="5">
                  <c:v>951.09823618214728</c:v>
                </c:pt>
                <c:pt idx="6">
                  <c:v>1290.6612861250044</c:v>
                </c:pt>
                <c:pt idx="7">
                  <c:v>1653.0387861250042</c:v>
                </c:pt>
                <c:pt idx="8">
                  <c:v>1960.5120004107184</c:v>
                </c:pt>
                <c:pt idx="9">
                  <c:v>2291.3353337440517</c:v>
                </c:pt>
                <c:pt idx="10">
                  <c:v>2887.7675559662739</c:v>
                </c:pt>
                <c:pt idx="11">
                  <c:v>3269.7549633736812</c:v>
                </c:pt>
              </c:numCache>
            </c:numRef>
          </c:val>
          <c:smooth val="0"/>
          <c:extLst>
            <c:ext xmlns:c16="http://schemas.microsoft.com/office/drawing/2014/chart" uri="{C3380CC4-5D6E-409C-BE32-E72D297353CC}">
              <c16:uniqueId val="{00000001-2D29-4EFD-A7C0-540720EC03AA}"/>
            </c:ext>
          </c:extLst>
        </c:ser>
        <c:dLbls>
          <c:showLegendKey val="0"/>
          <c:showVal val="0"/>
          <c:showCatName val="0"/>
          <c:showSerName val="0"/>
          <c:showPercent val="0"/>
          <c:showBubbleSize val="0"/>
        </c:dLbls>
        <c:marker val="1"/>
        <c:smooth val="0"/>
        <c:axId val="224741400"/>
        <c:axId val="224741792"/>
      </c:lineChart>
      <c:catAx>
        <c:axId val="224741400"/>
        <c:scaling>
          <c:orientation val="minMax"/>
        </c:scaling>
        <c:delete val="0"/>
        <c:axPos val="b"/>
        <c:title>
          <c:tx>
            <c:rich>
              <a:bodyPr/>
              <a:lstStyle/>
              <a:p>
                <a:pPr>
                  <a:defRPr sz="1800"/>
                </a:pPr>
                <a:r>
                  <a:rPr lang="en-US" sz="1800"/>
                  <a:t>Month</a:t>
                </a:r>
              </a:p>
            </c:rich>
          </c:tx>
          <c:overlay val="0"/>
        </c:title>
        <c:numFmt formatCode="General" sourceLinked="0"/>
        <c:majorTickMark val="out"/>
        <c:minorTickMark val="none"/>
        <c:tickLblPos val="nextTo"/>
        <c:txPr>
          <a:bodyPr/>
          <a:lstStyle/>
          <a:p>
            <a:pPr>
              <a:defRPr sz="1100"/>
            </a:pPr>
            <a:endParaRPr lang="en-US"/>
          </a:p>
        </c:txPr>
        <c:crossAx val="224741792"/>
        <c:crosses val="autoZero"/>
        <c:auto val="1"/>
        <c:lblAlgn val="ctr"/>
        <c:lblOffset val="100"/>
        <c:noMultiLvlLbl val="0"/>
      </c:catAx>
      <c:valAx>
        <c:axId val="224741792"/>
        <c:scaling>
          <c:orientation val="minMax"/>
          <c:max val="4000"/>
        </c:scaling>
        <c:delete val="0"/>
        <c:axPos val="l"/>
        <c:title>
          <c:tx>
            <c:rich>
              <a:bodyPr rot="-5400000" vert="horz"/>
              <a:lstStyle/>
              <a:p>
                <a:pPr>
                  <a:defRPr sz="1600"/>
                </a:pPr>
                <a:r>
                  <a:rPr lang="en-US" sz="1600"/>
                  <a:t>Precipitatoin (mm)</a:t>
                </a:r>
              </a:p>
            </c:rich>
          </c:tx>
          <c:overlay val="0"/>
        </c:title>
        <c:numFmt formatCode="0" sourceLinked="0"/>
        <c:majorTickMark val="out"/>
        <c:minorTickMark val="none"/>
        <c:tickLblPos val="nextTo"/>
        <c:txPr>
          <a:bodyPr/>
          <a:lstStyle/>
          <a:p>
            <a:pPr>
              <a:defRPr sz="1100"/>
            </a:pPr>
            <a:endParaRPr lang="en-US"/>
          </a:p>
        </c:txPr>
        <c:crossAx val="224741400"/>
        <c:crosses val="autoZero"/>
        <c:crossBetween val="between"/>
      </c:valAx>
    </c:plotArea>
    <c:legend>
      <c:legendPos val="r"/>
      <c:layout>
        <c:manualLayout>
          <c:xMode val="edge"/>
          <c:yMode val="edge"/>
          <c:x val="0.80210098467713131"/>
          <c:y val="0.69284216643686525"/>
          <c:w val="0.1760697947313821"/>
          <c:h val="0.1440056063903734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Yearly Precipitation</a:t>
            </a:r>
          </a:p>
        </c:rich>
      </c:tx>
      <c:overlay val="1"/>
    </c:title>
    <c:autoTitleDeleted val="0"/>
    <c:plotArea>
      <c:layout>
        <c:manualLayout>
          <c:layoutTarget val="inner"/>
          <c:xMode val="edge"/>
          <c:yMode val="edge"/>
          <c:x val="9.9632873293626259E-2"/>
          <c:y val="8.8488952873428159E-2"/>
          <c:w val="0.8689107804114361"/>
          <c:h val="0.77675578798918787"/>
        </c:manualLayout>
      </c:layout>
      <c:scatterChart>
        <c:scatterStyle val="lineMarker"/>
        <c:varyColors val="0"/>
        <c:ser>
          <c:idx val="0"/>
          <c:order val="0"/>
          <c:tx>
            <c:v>2014</c:v>
          </c:tx>
          <c:spPr>
            <a:ln>
              <a:solidFill>
                <a:srgbClr val="2D11FB"/>
              </a:solidFill>
            </a:ln>
          </c:spPr>
          <c:marker>
            <c:symbol val="square"/>
            <c:size val="9"/>
            <c:spPr>
              <a:solidFill>
                <a:srgbClr val="2D11FB"/>
              </a:solidFill>
              <a:ln>
                <a:solidFill>
                  <a:srgbClr val="2D11FB"/>
                </a:solidFill>
              </a:ln>
            </c:spPr>
          </c:marker>
          <c:xVal>
            <c:numRef>
              <c:f>Rainfall!$A$3:$A$33</c:f>
              <c:numCache>
                <c:formatCode>0</c:formatCode>
                <c:ptCount val="31"/>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pt idx="26">
                  <c:v>2023</c:v>
                </c:pt>
                <c:pt idx="27">
                  <c:v>2024</c:v>
                </c:pt>
                <c:pt idx="28">
                  <c:v>2025</c:v>
                </c:pt>
                <c:pt idx="29">
                  <c:v>2026</c:v>
                </c:pt>
                <c:pt idx="30">
                  <c:v>2027</c:v>
                </c:pt>
              </c:numCache>
            </c:numRef>
          </c:xVal>
          <c:yVal>
            <c:numRef>
              <c:f>Rainfall!$N$3:$N$33</c:f>
              <c:numCache>
                <c:formatCode>0.0</c:formatCode>
                <c:ptCount val="31"/>
                <c:pt idx="0">
                  <c:v>1719.3847015001186</c:v>
                </c:pt>
                <c:pt idx="1">
                  <c:v>3200.04</c:v>
                </c:pt>
                <c:pt idx="2">
                  <c:v>3423.6</c:v>
                </c:pt>
                <c:pt idx="3">
                  <c:v>3344.76</c:v>
                </c:pt>
                <c:pt idx="4">
                  <c:v>3114.24</c:v>
                </c:pt>
                <c:pt idx="5">
                  <c:v>3082.47</c:v>
                </c:pt>
                <c:pt idx="6">
                  <c:v>3496.2700000000004</c:v>
                </c:pt>
                <c:pt idx="7">
                  <c:v>3376.2799999999997</c:v>
                </c:pt>
                <c:pt idx="8">
                  <c:v>3086.1000000000004</c:v>
                </c:pt>
                <c:pt idx="9">
                  <c:v>2835.0999999999995</c:v>
                </c:pt>
                <c:pt idx="10">
                  <c:v>3523.0499999999997</c:v>
                </c:pt>
                <c:pt idx="11">
                  <c:v>3290.16</c:v>
                </c:pt>
                <c:pt idx="12">
                  <c:v>2841.75</c:v>
                </c:pt>
                <c:pt idx="13">
                  <c:v>3744.1</c:v>
                </c:pt>
                <c:pt idx="14">
                  <c:v>4197.32</c:v>
                </c:pt>
                <c:pt idx="15">
                  <c:v>4379.26</c:v>
                </c:pt>
                <c:pt idx="16">
                  <c:v>2969.9100000000003</c:v>
                </c:pt>
                <c:pt idx="17">
                  <c:v>3166.04</c:v>
                </c:pt>
                <c:pt idx="18">
                  <c:v>2315.5013100000001</c:v>
                </c:pt>
                <c:pt idx="19">
                  <c:v>3576.63</c:v>
                </c:pt>
                <c:pt idx="20">
                  <c:v>3488.08</c:v>
                </c:pt>
                <c:pt idx="21">
                  <c:v>4062.22</c:v>
                </c:pt>
                <c:pt idx="22">
                  <c:v>3244.38</c:v>
                </c:pt>
                <c:pt idx="23">
                  <c:v>2981.7299999999996</c:v>
                </c:pt>
                <c:pt idx="24">
                  <c:v>3800.3699999999994</c:v>
                </c:pt>
                <c:pt idx="25">
                  <c:v>3405.9</c:v>
                </c:pt>
                <c:pt idx="26">
                  <c:v>2813.0900000000006</c:v>
                </c:pt>
              </c:numCache>
            </c:numRef>
          </c:yVal>
          <c:smooth val="0"/>
          <c:extLst>
            <c:ext xmlns:c16="http://schemas.microsoft.com/office/drawing/2014/chart" uri="{C3380CC4-5D6E-409C-BE32-E72D297353CC}">
              <c16:uniqueId val="{00000000-B58F-432F-BE46-F70305550D75}"/>
            </c:ext>
          </c:extLst>
        </c:ser>
        <c:dLbls>
          <c:showLegendKey val="0"/>
          <c:showVal val="0"/>
          <c:showCatName val="0"/>
          <c:showSerName val="0"/>
          <c:showPercent val="0"/>
          <c:showBubbleSize val="0"/>
        </c:dLbls>
        <c:axId val="224742576"/>
        <c:axId val="224742968"/>
      </c:scatterChart>
      <c:valAx>
        <c:axId val="224742576"/>
        <c:scaling>
          <c:orientation val="minMax"/>
          <c:max val="2024"/>
          <c:min val="1996"/>
        </c:scaling>
        <c:delete val="0"/>
        <c:axPos val="b"/>
        <c:title>
          <c:tx>
            <c:rich>
              <a:bodyPr/>
              <a:lstStyle/>
              <a:p>
                <a:pPr>
                  <a:defRPr sz="1600"/>
                </a:pPr>
                <a:r>
                  <a:rPr lang="en-US" sz="1600"/>
                  <a:t>Year</a:t>
                </a:r>
              </a:p>
            </c:rich>
          </c:tx>
          <c:overlay val="0"/>
        </c:title>
        <c:numFmt formatCode="0" sourceLinked="1"/>
        <c:majorTickMark val="out"/>
        <c:minorTickMark val="none"/>
        <c:tickLblPos val="nextTo"/>
        <c:txPr>
          <a:bodyPr/>
          <a:lstStyle/>
          <a:p>
            <a:pPr>
              <a:defRPr sz="1100"/>
            </a:pPr>
            <a:endParaRPr lang="en-US"/>
          </a:p>
        </c:txPr>
        <c:crossAx val="224742968"/>
        <c:crosses val="autoZero"/>
        <c:crossBetween val="midCat"/>
        <c:majorUnit val="2"/>
      </c:valAx>
      <c:valAx>
        <c:axId val="224742968"/>
        <c:scaling>
          <c:orientation val="minMax"/>
          <c:max val="4500"/>
          <c:min val="1500"/>
        </c:scaling>
        <c:delete val="0"/>
        <c:axPos val="l"/>
        <c:title>
          <c:tx>
            <c:rich>
              <a:bodyPr rot="-5400000" vert="horz"/>
              <a:lstStyle/>
              <a:p>
                <a:pPr>
                  <a:defRPr sz="1600"/>
                </a:pPr>
                <a:r>
                  <a:rPr lang="en-US" sz="1600"/>
                  <a:t>Precipitatoin (mm)</a:t>
                </a:r>
              </a:p>
            </c:rich>
          </c:tx>
          <c:overlay val="0"/>
        </c:title>
        <c:numFmt formatCode="0" sourceLinked="0"/>
        <c:majorTickMark val="out"/>
        <c:minorTickMark val="none"/>
        <c:tickLblPos val="nextTo"/>
        <c:txPr>
          <a:bodyPr/>
          <a:lstStyle/>
          <a:p>
            <a:pPr>
              <a:defRPr sz="1100"/>
            </a:pPr>
            <a:endParaRPr lang="en-US"/>
          </a:p>
        </c:txPr>
        <c:crossAx val="224742576"/>
        <c:crosses val="autoZero"/>
        <c:crossBetween val="midCat"/>
        <c:majorUnit val="500"/>
      </c:valAx>
      <c:spPr>
        <a:noFill/>
        <a:ln w="25400">
          <a:noFill/>
        </a:ln>
      </c:spPr>
    </c:plotArea>
    <c:plotVisOnly val="1"/>
    <c:dispBlanksAs val="gap"/>
    <c:showDLblsOverMax val="0"/>
  </c:chart>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Max. Rainfall</a:t>
            </a:r>
            <a:r>
              <a:rPr lang="en-US" baseline="0"/>
              <a:t> Event Size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FF0000"/>
            </a:solidFill>
            <a:ln>
              <a:solidFill>
                <a:srgbClr val="FF0000"/>
              </a:solidFill>
            </a:ln>
            <a:effectLst/>
          </c:spPr>
          <c:invertIfNegative val="0"/>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Storms!$S$8:$S$19</c:f>
              <c:numCache>
                <c:formatCode>0.0</c:formatCode>
                <c:ptCount val="12"/>
                <c:pt idx="0">
                  <c:v>67.599999999999994</c:v>
                </c:pt>
                <c:pt idx="1">
                  <c:v>2.8</c:v>
                </c:pt>
                <c:pt idx="2">
                  <c:v>31</c:v>
                </c:pt>
                <c:pt idx="3">
                  <c:v>40.1</c:v>
                </c:pt>
                <c:pt idx="4">
                  <c:v>85.1</c:v>
                </c:pt>
                <c:pt idx="5">
                  <c:v>57.7</c:v>
                </c:pt>
                <c:pt idx="6">
                  <c:v>57.7</c:v>
                </c:pt>
                <c:pt idx="7">
                  <c:v>31.8</c:v>
                </c:pt>
                <c:pt idx="8">
                  <c:v>129.5</c:v>
                </c:pt>
                <c:pt idx="9">
                  <c:v>25.7</c:v>
                </c:pt>
                <c:pt idx="10">
                  <c:v>97</c:v>
                </c:pt>
                <c:pt idx="11">
                  <c:v>19.100000000000001</c:v>
                </c:pt>
              </c:numCache>
            </c:numRef>
          </c:val>
          <c:extLst>
            <c:ext xmlns:c16="http://schemas.microsoft.com/office/drawing/2014/chart" uri="{C3380CC4-5D6E-409C-BE32-E72D297353CC}">
              <c16:uniqueId val="{00000000-105F-4B12-B5C2-25CB792017E9}"/>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18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Size (mm)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3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Avg. Rainfall</a:t>
            </a:r>
            <a:r>
              <a:rPr lang="en-US" baseline="0"/>
              <a:t> Event Size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FF0000"/>
            </a:solidFill>
            <a:ln>
              <a:solidFill>
                <a:srgbClr val="FF0000"/>
              </a:solidFill>
            </a:ln>
            <a:effectLst/>
          </c:spPr>
          <c:invertIfNegative val="0"/>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Storms!$U$8:$U$19</c:f>
              <c:numCache>
                <c:formatCode>0.0</c:formatCode>
                <c:ptCount val="12"/>
                <c:pt idx="0">
                  <c:v>5.3</c:v>
                </c:pt>
                <c:pt idx="1">
                  <c:v>0.7</c:v>
                </c:pt>
                <c:pt idx="2">
                  <c:v>3.5</c:v>
                </c:pt>
                <c:pt idx="3">
                  <c:v>4.5</c:v>
                </c:pt>
                <c:pt idx="4">
                  <c:v>6.5</c:v>
                </c:pt>
                <c:pt idx="5">
                  <c:v>7.5</c:v>
                </c:pt>
                <c:pt idx="6">
                  <c:v>5.9</c:v>
                </c:pt>
                <c:pt idx="7">
                  <c:v>5.8</c:v>
                </c:pt>
                <c:pt idx="8">
                  <c:v>9</c:v>
                </c:pt>
                <c:pt idx="9">
                  <c:v>3.8</c:v>
                </c:pt>
                <c:pt idx="10">
                  <c:v>7.3</c:v>
                </c:pt>
                <c:pt idx="11">
                  <c:v>3</c:v>
                </c:pt>
              </c:numCache>
            </c:numRef>
          </c:val>
          <c:extLst>
            <c:ext xmlns:c16="http://schemas.microsoft.com/office/drawing/2014/chart" uri="{C3380CC4-5D6E-409C-BE32-E72D297353CC}">
              <c16:uniqueId val="{00000000-53DA-44DE-A60A-E49C1029422F}"/>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16"/>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Size (mm)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Avg. Rainfall</a:t>
            </a:r>
            <a:r>
              <a:rPr lang="en-US" baseline="0"/>
              <a:t> Event Duration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FF0000"/>
            </a:solidFill>
            <a:ln>
              <a:solidFill>
                <a:srgbClr val="FF0000"/>
              </a:solidFill>
            </a:ln>
            <a:effectLst/>
          </c:spPr>
          <c:invertIfNegative val="0"/>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Storms!$S$8:$S$19</c:f>
              <c:numCache>
                <c:formatCode>0.0</c:formatCode>
                <c:ptCount val="12"/>
                <c:pt idx="0">
                  <c:v>67.599999999999994</c:v>
                </c:pt>
                <c:pt idx="1">
                  <c:v>2.8</c:v>
                </c:pt>
                <c:pt idx="2">
                  <c:v>31</c:v>
                </c:pt>
                <c:pt idx="3">
                  <c:v>40.1</c:v>
                </c:pt>
                <c:pt idx="4">
                  <c:v>85.1</c:v>
                </c:pt>
                <c:pt idx="5">
                  <c:v>57.7</c:v>
                </c:pt>
                <c:pt idx="6">
                  <c:v>57.7</c:v>
                </c:pt>
                <c:pt idx="7">
                  <c:v>31.8</c:v>
                </c:pt>
                <c:pt idx="8">
                  <c:v>129.5</c:v>
                </c:pt>
                <c:pt idx="9">
                  <c:v>25.7</c:v>
                </c:pt>
                <c:pt idx="10">
                  <c:v>97</c:v>
                </c:pt>
                <c:pt idx="11">
                  <c:v>19.100000000000001</c:v>
                </c:pt>
              </c:numCache>
            </c:numRef>
          </c:val>
          <c:extLst>
            <c:ext xmlns:c16="http://schemas.microsoft.com/office/drawing/2014/chart" uri="{C3380CC4-5D6E-409C-BE32-E72D297353CC}">
              <c16:uniqueId val="{00000000-C250-4D5E-9796-819612C1C758}"/>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15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Duratoin (mins)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3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Max. Rainfall</a:t>
            </a:r>
            <a:r>
              <a:rPr lang="en-US" baseline="0"/>
              <a:t> Event Size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2A49E6"/>
            </a:solidFill>
            <a:ln>
              <a:solidFill>
                <a:srgbClr val="2A49E6"/>
              </a:solidFill>
            </a:ln>
            <a:effectLst/>
          </c:spPr>
          <c:invertIfNegative val="0"/>
          <c:errBars>
            <c:errBarType val="both"/>
            <c:errValType val="cust"/>
            <c:noEndCap val="0"/>
            <c:plus>
              <c:numRef>
                <c:f>Storms!$N$8:$N$19</c:f>
                <c:numCache>
                  <c:formatCode>General</c:formatCode>
                  <c:ptCount val="12"/>
                  <c:pt idx="0">
                    <c:v>20.2</c:v>
                  </c:pt>
                  <c:pt idx="1">
                    <c:v>15.8</c:v>
                  </c:pt>
                  <c:pt idx="2">
                    <c:v>21.1</c:v>
                  </c:pt>
                  <c:pt idx="3">
                    <c:v>31.9</c:v>
                  </c:pt>
                  <c:pt idx="4">
                    <c:v>48.5</c:v>
                  </c:pt>
                  <c:pt idx="5">
                    <c:v>32.700000000000003</c:v>
                  </c:pt>
                  <c:pt idx="6">
                    <c:v>36.700000000000003</c:v>
                  </c:pt>
                  <c:pt idx="7">
                    <c:v>31.6</c:v>
                  </c:pt>
                  <c:pt idx="8">
                    <c:v>22.3</c:v>
                  </c:pt>
                  <c:pt idx="9">
                    <c:v>71.2</c:v>
                  </c:pt>
                  <c:pt idx="10">
                    <c:v>65.099999999999994</c:v>
                  </c:pt>
                  <c:pt idx="11">
                    <c:v>63.1</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Storms!$M$8:$M$19</c:f>
              <c:numCache>
                <c:formatCode>0.0</c:formatCode>
                <c:ptCount val="12"/>
                <c:pt idx="0">
                  <c:v>18.7</c:v>
                </c:pt>
                <c:pt idx="1">
                  <c:v>13.9</c:v>
                </c:pt>
                <c:pt idx="2">
                  <c:v>19.2</c:v>
                </c:pt>
                <c:pt idx="3">
                  <c:v>46.1</c:v>
                </c:pt>
                <c:pt idx="4">
                  <c:v>76.8</c:v>
                </c:pt>
                <c:pt idx="5">
                  <c:v>60.6</c:v>
                </c:pt>
                <c:pt idx="6">
                  <c:v>61.6</c:v>
                </c:pt>
                <c:pt idx="7">
                  <c:v>62.4</c:v>
                </c:pt>
                <c:pt idx="8">
                  <c:v>56.3</c:v>
                </c:pt>
                <c:pt idx="9">
                  <c:v>75.099999999999994</c:v>
                </c:pt>
                <c:pt idx="10">
                  <c:v>101.7</c:v>
                </c:pt>
                <c:pt idx="11">
                  <c:v>76.5</c:v>
                </c:pt>
              </c:numCache>
            </c:numRef>
          </c:val>
          <c:extLst>
            <c:ext xmlns:c16="http://schemas.microsoft.com/office/drawing/2014/chart" uri="{C3380CC4-5D6E-409C-BE32-E72D297353CC}">
              <c16:uniqueId val="{00000000-0CB4-459C-9C98-EA7868B7E237}"/>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Size (mm)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3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Avg. Rainfall</a:t>
            </a:r>
            <a:r>
              <a:rPr lang="en-US" baseline="0"/>
              <a:t> Event Size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2A49E6"/>
            </a:solidFill>
            <a:ln>
              <a:solidFill>
                <a:srgbClr val="2A49E6"/>
              </a:solidFill>
            </a:ln>
            <a:effectLst/>
          </c:spPr>
          <c:invertIfNegative val="0"/>
          <c:errBars>
            <c:errBarType val="both"/>
            <c:errValType val="cust"/>
            <c:noEndCap val="0"/>
            <c:plus>
              <c:numRef>
                <c:f>Storms!$R$8:$R$19</c:f>
                <c:numCache>
                  <c:formatCode>General</c:formatCode>
                  <c:ptCount val="12"/>
                  <c:pt idx="0">
                    <c:v>2</c:v>
                  </c:pt>
                  <c:pt idx="1">
                    <c:v>1.4</c:v>
                  </c:pt>
                  <c:pt idx="2">
                    <c:v>2.2000000000000002</c:v>
                  </c:pt>
                  <c:pt idx="3">
                    <c:v>3.3</c:v>
                  </c:pt>
                  <c:pt idx="4">
                    <c:v>2.2999999999999998</c:v>
                  </c:pt>
                  <c:pt idx="5">
                    <c:v>2.2000000000000002</c:v>
                  </c:pt>
                  <c:pt idx="6">
                    <c:v>2.6</c:v>
                  </c:pt>
                  <c:pt idx="7">
                    <c:v>2.1</c:v>
                  </c:pt>
                  <c:pt idx="8">
                    <c:v>2.2000000000000002</c:v>
                  </c:pt>
                  <c:pt idx="9">
                    <c:v>6.2</c:v>
                  </c:pt>
                  <c:pt idx="10">
                    <c:v>3</c:v>
                  </c:pt>
                  <c:pt idx="11">
                    <c:v>3.5</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Storms!$Q$8:$Q$19</c:f>
              <c:numCache>
                <c:formatCode>0.0</c:formatCode>
                <c:ptCount val="12"/>
                <c:pt idx="0">
                  <c:v>2.8</c:v>
                </c:pt>
                <c:pt idx="1">
                  <c:v>2.2000000000000002</c:v>
                </c:pt>
                <c:pt idx="2">
                  <c:v>2.8</c:v>
                </c:pt>
                <c:pt idx="3">
                  <c:v>5.8</c:v>
                </c:pt>
                <c:pt idx="4">
                  <c:v>7.6</c:v>
                </c:pt>
                <c:pt idx="5">
                  <c:v>6.5</c:v>
                </c:pt>
                <c:pt idx="6">
                  <c:v>5.9</c:v>
                </c:pt>
                <c:pt idx="7">
                  <c:v>6.8</c:v>
                </c:pt>
                <c:pt idx="8">
                  <c:v>7</c:v>
                </c:pt>
                <c:pt idx="9">
                  <c:v>8.6</c:v>
                </c:pt>
                <c:pt idx="10">
                  <c:v>8.3000000000000007</c:v>
                </c:pt>
                <c:pt idx="11">
                  <c:v>6.7</c:v>
                </c:pt>
              </c:numCache>
            </c:numRef>
          </c:val>
          <c:extLst>
            <c:ext xmlns:c16="http://schemas.microsoft.com/office/drawing/2014/chart" uri="{C3380CC4-5D6E-409C-BE32-E72D297353CC}">
              <c16:uniqueId val="{00000000-3282-4423-982B-0DA944AC670B}"/>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16"/>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Size (mm)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Avg. Rainfall</a:t>
            </a:r>
            <a:r>
              <a:rPr lang="en-US" baseline="0"/>
              <a:t> Event Duration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2A49E6"/>
            </a:solidFill>
            <a:ln>
              <a:solidFill>
                <a:srgbClr val="2A49E6"/>
              </a:solidFill>
            </a:ln>
            <a:effectLst/>
          </c:spPr>
          <c:invertIfNegative val="0"/>
          <c:errBars>
            <c:errBarType val="both"/>
            <c:errValType val="cust"/>
            <c:noEndCap val="0"/>
            <c:plus>
              <c:numRef>
                <c:f>Storms!$P$8:$P$19</c:f>
                <c:numCache>
                  <c:formatCode>General</c:formatCode>
                  <c:ptCount val="12"/>
                  <c:pt idx="0">
                    <c:v>13</c:v>
                  </c:pt>
                  <c:pt idx="1">
                    <c:v>11.1</c:v>
                  </c:pt>
                  <c:pt idx="2">
                    <c:v>13</c:v>
                  </c:pt>
                  <c:pt idx="3">
                    <c:v>19.3</c:v>
                  </c:pt>
                  <c:pt idx="4">
                    <c:v>15.4</c:v>
                  </c:pt>
                  <c:pt idx="5">
                    <c:v>18.899999999999999</c:v>
                  </c:pt>
                  <c:pt idx="6">
                    <c:v>16.399999999999999</c:v>
                  </c:pt>
                  <c:pt idx="7">
                    <c:v>14.7</c:v>
                  </c:pt>
                  <c:pt idx="8">
                    <c:v>7.4</c:v>
                  </c:pt>
                  <c:pt idx="9">
                    <c:v>21.1</c:v>
                  </c:pt>
                  <c:pt idx="10">
                    <c:v>24.4</c:v>
                  </c:pt>
                  <c:pt idx="11">
                    <c:v>18.5</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Storms!$O$8:$O$19</c:f>
              <c:numCache>
                <c:formatCode>0.0</c:formatCode>
                <c:ptCount val="12"/>
                <c:pt idx="0">
                  <c:v>37.9</c:v>
                </c:pt>
                <c:pt idx="1">
                  <c:v>31.7</c:v>
                </c:pt>
                <c:pt idx="2">
                  <c:v>35.9</c:v>
                </c:pt>
                <c:pt idx="3">
                  <c:v>54.9</c:v>
                </c:pt>
                <c:pt idx="4">
                  <c:v>64.599999999999994</c:v>
                </c:pt>
                <c:pt idx="5">
                  <c:v>59.1</c:v>
                </c:pt>
                <c:pt idx="6">
                  <c:v>57</c:v>
                </c:pt>
                <c:pt idx="7">
                  <c:v>62.5</c:v>
                </c:pt>
                <c:pt idx="8">
                  <c:v>62</c:v>
                </c:pt>
                <c:pt idx="9">
                  <c:v>72.099999999999994</c:v>
                </c:pt>
                <c:pt idx="10">
                  <c:v>78.599999999999994</c:v>
                </c:pt>
                <c:pt idx="11">
                  <c:v>59.8</c:v>
                </c:pt>
              </c:numCache>
            </c:numRef>
          </c:val>
          <c:extLst>
            <c:ext xmlns:c16="http://schemas.microsoft.com/office/drawing/2014/chart" uri="{C3380CC4-5D6E-409C-BE32-E72D297353CC}">
              <c16:uniqueId val="{00000000-1320-4A6E-A09D-3BD486BA26C2}"/>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15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Duratoin (mins)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3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FTS vs Gatun West Monthly Rainfall (r</a:t>
            </a:r>
            <a:r>
              <a:rPr lang="en-US" baseline="30000"/>
              <a:t>2</a:t>
            </a:r>
            <a:r>
              <a:rPr lang="en-US"/>
              <a:t>=.943)</a:t>
            </a:r>
          </a:p>
          <a:p>
            <a:pPr>
              <a:defRPr/>
            </a:pPr>
            <a:r>
              <a:rPr lang="en-US"/>
              <a:t>FTS = GW*1.1266</a:t>
            </a:r>
          </a:p>
        </c:rich>
      </c:tx>
      <c:overlay val="1"/>
    </c:title>
    <c:autoTitleDeleted val="0"/>
    <c:plotArea>
      <c:layout/>
      <c:scatterChart>
        <c:scatterStyle val="lineMarker"/>
        <c:varyColors val="0"/>
        <c:ser>
          <c:idx val="0"/>
          <c:order val="0"/>
          <c:spPr>
            <a:ln w="28575">
              <a:noFill/>
            </a:ln>
          </c:spPr>
          <c:xVal>
            <c:numRef>
              <c:f>'Rain Regres'!$D$3:$D$105</c:f>
              <c:numCache>
                <c:formatCode>General</c:formatCode>
                <c:ptCount val="103"/>
                <c:pt idx="0">
                  <c:v>20.32</c:v>
                </c:pt>
                <c:pt idx="1">
                  <c:v>307.33999999999997</c:v>
                </c:pt>
                <c:pt idx="2">
                  <c:v>208.28</c:v>
                </c:pt>
                <c:pt idx="3">
                  <c:v>172.72</c:v>
                </c:pt>
                <c:pt idx="4">
                  <c:v>281.94</c:v>
                </c:pt>
                <c:pt idx="5">
                  <c:v>347.98</c:v>
                </c:pt>
                <c:pt idx="6">
                  <c:v>203.2</c:v>
                </c:pt>
                <c:pt idx="7">
                  <c:v>17.78</c:v>
                </c:pt>
                <c:pt idx="8">
                  <c:v>101.6</c:v>
                </c:pt>
                <c:pt idx="9">
                  <c:v>48.26</c:v>
                </c:pt>
                <c:pt idx="10">
                  <c:v>160.02000000000001</c:v>
                </c:pt>
                <c:pt idx="11">
                  <c:v>111.76</c:v>
                </c:pt>
                <c:pt idx="12">
                  <c:v>266.7</c:v>
                </c:pt>
                <c:pt idx="13">
                  <c:v>254</c:v>
                </c:pt>
                <c:pt idx="14">
                  <c:v>332.74</c:v>
                </c:pt>
                <c:pt idx="15">
                  <c:v>480.06</c:v>
                </c:pt>
                <c:pt idx="16">
                  <c:v>226.06</c:v>
                </c:pt>
                <c:pt idx="17">
                  <c:v>256.54000000000002</c:v>
                </c:pt>
                <c:pt idx="18">
                  <c:v>378.46</c:v>
                </c:pt>
                <c:pt idx="19">
                  <c:v>640.08000000000004</c:v>
                </c:pt>
                <c:pt idx="20" formatCode="0.0">
                  <c:v>104.14</c:v>
                </c:pt>
                <c:pt idx="21" formatCode="0.0">
                  <c:v>25.4</c:v>
                </c:pt>
                <c:pt idx="22" formatCode="0.0">
                  <c:v>10.16</c:v>
                </c:pt>
                <c:pt idx="23" formatCode="0.0">
                  <c:v>142.24</c:v>
                </c:pt>
                <c:pt idx="24" formatCode="0.0">
                  <c:v>330.2</c:v>
                </c:pt>
                <c:pt idx="25" formatCode="0.0">
                  <c:v>541.02</c:v>
                </c:pt>
                <c:pt idx="26" formatCode="0.0">
                  <c:v>215.9</c:v>
                </c:pt>
                <c:pt idx="27" formatCode="0.0">
                  <c:v>248.92</c:v>
                </c:pt>
                <c:pt idx="28" formatCode="0.0">
                  <c:v>137.16</c:v>
                </c:pt>
                <c:pt idx="29" formatCode="0.0">
                  <c:v>622.29999999999995</c:v>
                </c:pt>
                <c:pt idx="30" formatCode="0.0">
                  <c:v>198.12</c:v>
                </c:pt>
                <c:pt idx="31" formatCode="0.0">
                  <c:v>685.8</c:v>
                </c:pt>
                <c:pt idx="32">
                  <c:v>45.72</c:v>
                </c:pt>
                <c:pt idx="33">
                  <c:v>2.54</c:v>
                </c:pt>
                <c:pt idx="34">
                  <c:v>152.4</c:v>
                </c:pt>
                <c:pt idx="35">
                  <c:v>22.86</c:v>
                </c:pt>
                <c:pt idx="36">
                  <c:v>144.78</c:v>
                </c:pt>
                <c:pt idx="37">
                  <c:v>129.54</c:v>
                </c:pt>
                <c:pt idx="38">
                  <c:v>233.68</c:v>
                </c:pt>
                <c:pt idx="39">
                  <c:v>266.7</c:v>
                </c:pt>
                <c:pt idx="40">
                  <c:v>383.54</c:v>
                </c:pt>
                <c:pt idx="41">
                  <c:v>426.72</c:v>
                </c:pt>
                <c:pt idx="42">
                  <c:v>530.86</c:v>
                </c:pt>
                <c:pt idx="43">
                  <c:v>388.62</c:v>
                </c:pt>
                <c:pt idx="44">
                  <c:v>187.96</c:v>
                </c:pt>
                <c:pt idx="45">
                  <c:v>20.32</c:v>
                </c:pt>
                <c:pt idx="46">
                  <c:v>73.66</c:v>
                </c:pt>
                <c:pt idx="47">
                  <c:v>233.68</c:v>
                </c:pt>
                <c:pt idx="48">
                  <c:v>172.72</c:v>
                </c:pt>
                <c:pt idx="49">
                  <c:v>142.24</c:v>
                </c:pt>
                <c:pt idx="50">
                  <c:v>383.54</c:v>
                </c:pt>
                <c:pt idx="51">
                  <c:v>431.8</c:v>
                </c:pt>
                <c:pt idx="52">
                  <c:v>279.39999999999998</c:v>
                </c:pt>
                <c:pt idx="53">
                  <c:v>254</c:v>
                </c:pt>
                <c:pt idx="54">
                  <c:v>497.84</c:v>
                </c:pt>
                <c:pt idx="55">
                  <c:v>63.5</c:v>
                </c:pt>
                <c:pt idx="56">
                  <c:v>25.4</c:v>
                </c:pt>
                <c:pt idx="57">
                  <c:v>12.7</c:v>
                </c:pt>
                <c:pt idx="58">
                  <c:v>2.54</c:v>
                </c:pt>
                <c:pt idx="59">
                  <c:v>198.12</c:v>
                </c:pt>
                <c:pt idx="60">
                  <c:v>236.22</c:v>
                </c:pt>
                <c:pt idx="61">
                  <c:v>236.22</c:v>
                </c:pt>
                <c:pt idx="62">
                  <c:v>226.06</c:v>
                </c:pt>
                <c:pt idx="63">
                  <c:v>421.64</c:v>
                </c:pt>
                <c:pt idx="64">
                  <c:v>345.44</c:v>
                </c:pt>
                <c:pt idx="65">
                  <c:v>160.02000000000001</c:v>
                </c:pt>
                <c:pt idx="66">
                  <c:v>304.8</c:v>
                </c:pt>
                <c:pt idx="67">
                  <c:v>447.04</c:v>
                </c:pt>
                <c:pt idx="68" formatCode="0.0">
                  <c:v>50.8</c:v>
                </c:pt>
                <c:pt idx="70">
                  <c:v>35.56</c:v>
                </c:pt>
                <c:pt idx="71">
                  <c:v>124.46</c:v>
                </c:pt>
                <c:pt idx="72">
                  <c:v>403.86</c:v>
                </c:pt>
                <c:pt idx="73">
                  <c:v>330.2</c:v>
                </c:pt>
                <c:pt idx="74">
                  <c:v>312.42</c:v>
                </c:pt>
                <c:pt idx="75">
                  <c:v>403.86</c:v>
                </c:pt>
                <c:pt idx="76">
                  <c:v>226.06</c:v>
                </c:pt>
                <c:pt idx="77">
                  <c:v>553.72</c:v>
                </c:pt>
                <c:pt idx="78">
                  <c:v>497.84</c:v>
                </c:pt>
                <c:pt idx="79" formatCode="0.0">
                  <c:v>31</c:v>
                </c:pt>
                <c:pt idx="80" formatCode="0.0">
                  <c:v>97</c:v>
                </c:pt>
                <c:pt idx="81" formatCode="0.0">
                  <c:v>25</c:v>
                </c:pt>
                <c:pt idx="82" formatCode="0.0">
                  <c:v>69</c:v>
                </c:pt>
                <c:pt idx="83" formatCode="0.0">
                  <c:v>325</c:v>
                </c:pt>
                <c:pt idx="84" formatCode="0.0">
                  <c:v>303</c:v>
                </c:pt>
                <c:pt idx="85" formatCode="0.0">
                  <c:v>407</c:v>
                </c:pt>
                <c:pt idx="86" formatCode="0.0">
                  <c:v>270</c:v>
                </c:pt>
                <c:pt idx="87" formatCode="0.0">
                  <c:v>75</c:v>
                </c:pt>
                <c:pt idx="88" formatCode="0.0">
                  <c:v>226</c:v>
                </c:pt>
                <c:pt idx="89" formatCode="0.0">
                  <c:v>746</c:v>
                </c:pt>
                <c:pt idx="90" formatCode="0.0">
                  <c:v>132</c:v>
                </c:pt>
                <c:pt idx="91" formatCode="0.0">
                  <c:v>90</c:v>
                </c:pt>
                <c:pt idx="92" formatCode="0.0">
                  <c:v>44</c:v>
                </c:pt>
                <c:pt idx="93" formatCode="0.0">
                  <c:v>48</c:v>
                </c:pt>
                <c:pt idx="94" formatCode="0.0">
                  <c:v>128</c:v>
                </c:pt>
                <c:pt idx="95" formatCode="0.0">
                  <c:v>135</c:v>
                </c:pt>
                <c:pt idx="96" formatCode="0.0">
                  <c:v>188</c:v>
                </c:pt>
                <c:pt idx="97" formatCode="0.0">
                  <c:v>266</c:v>
                </c:pt>
                <c:pt idx="98" formatCode="0.0">
                  <c:v>344</c:v>
                </c:pt>
                <c:pt idx="99" formatCode="0.0">
                  <c:v>144</c:v>
                </c:pt>
                <c:pt idx="100" formatCode="0.0">
                  <c:v>190</c:v>
                </c:pt>
                <c:pt idx="101" formatCode="0.0">
                  <c:v>553</c:v>
                </c:pt>
                <c:pt idx="102" formatCode="0.0">
                  <c:v>118</c:v>
                </c:pt>
              </c:numCache>
            </c:numRef>
          </c:xVal>
          <c:yVal>
            <c:numRef>
              <c:f>'Rain Regres'!$C$3:$C$105</c:f>
              <c:numCache>
                <c:formatCode>0.0</c:formatCode>
                <c:ptCount val="103"/>
                <c:pt idx="0">
                  <c:v>2.5299999999999998</c:v>
                </c:pt>
                <c:pt idx="1">
                  <c:v>194.51</c:v>
                </c:pt>
                <c:pt idx="2">
                  <c:v>168.24</c:v>
                </c:pt>
                <c:pt idx="3">
                  <c:v>206.13</c:v>
                </c:pt>
                <c:pt idx="4">
                  <c:v>335.8</c:v>
                </c:pt>
                <c:pt idx="5">
                  <c:v>265.89999999999998</c:v>
                </c:pt>
                <c:pt idx="6">
                  <c:v>187.24</c:v>
                </c:pt>
                <c:pt idx="7">
                  <c:v>33.5</c:v>
                </c:pt>
                <c:pt idx="8">
                  <c:v>88.24</c:v>
                </c:pt>
                <c:pt idx="9">
                  <c:v>61.11</c:v>
                </c:pt>
                <c:pt idx="10">
                  <c:v>119.74</c:v>
                </c:pt>
                <c:pt idx="11">
                  <c:v>128.59</c:v>
                </c:pt>
                <c:pt idx="12">
                  <c:v>273.89999999999998</c:v>
                </c:pt>
                <c:pt idx="13">
                  <c:v>283.39</c:v>
                </c:pt>
                <c:pt idx="14">
                  <c:v>391.02</c:v>
                </c:pt>
                <c:pt idx="15">
                  <c:v>396.23</c:v>
                </c:pt>
                <c:pt idx="16">
                  <c:v>258.10000000000002</c:v>
                </c:pt>
                <c:pt idx="17">
                  <c:v>204.81</c:v>
                </c:pt>
                <c:pt idx="18">
                  <c:v>511.44</c:v>
                </c:pt>
                <c:pt idx="19">
                  <c:v>699.41</c:v>
                </c:pt>
                <c:pt idx="20">
                  <c:v>89.74</c:v>
                </c:pt>
                <c:pt idx="21">
                  <c:v>54.21</c:v>
                </c:pt>
                <c:pt idx="22">
                  <c:v>6.83</c:v>
                </c:pt>
                <c:pt idx="23">
                  <c:v>118.51</c:v>
                </c:pt>
                <c:pt idx="24">
                  <c:v>435.08</c:v>
                </c:pt>
                <c:pt idx="25">
                  <c:v>595.86</c:v>
                </c:pt>
                <c:pt idx="26">
                  <c:v>159.55000000000001</c:v>
                </c:pt>
                <c:pt idx="27">
                  <c:v>248.06</c:v>
                </c:pt>
                <c:pt idx="28">
                  <c:v>147.97</c:v>
                </c:pt>
                <c:pt idx="29">
                  <c:v>575.12</c:v>
                </c:pt>
                <c:pt idx="30">
                  <c:v>253.28</c:v>
                </c:pt>
                <c:pt idx="31">
                  <c:v>658.01</c:v>
                </c:pt>
                <c:pt idx="32">
                  <c:v>92.61</c:v>
                </c:pt>
                <c:pt idx="33">
                  <c:v>2.78</c:v>
                </c:pt>
                <c:pt idx="34">
                  <c:v>168.02</c:v>
                </c:pt>
                <c:pt idx="35">
                  <c:v>51.95</c:v>
                </c:pt>
                <c:pt idx="36">
                  <c:v>181.43</c:v>
                </c:pt>
                <c:pt idx="37">
                  <c:v>137.26</c:v>
                </c:pt>
                <c:pt idx="38">
                  <c:v>283.31</c:v>
                </c:pt>
                <c:pt idx="39">
                  <c:v>403.66</c:v>
                </c:pt>
                <c:pt idx="40">
                  <c:v>446.28</c:v>
                </c:pt>
                <c:pt idx="41">
                  <c:v>376.68</c:v>
                </c:pt>
                <c:pt idx="42">
                  <c:v>497.82</c:v>
                </c:pt>
                <c:pt idx="43">
                  <c:v>117.34</c:v>
                </c:pt>
                <c:pt idx="44">
                  <c:v>195.29</c:v>
                </c:pt>
                <c:pt idx="45">
                  <c:v>20.32</c:v>
                </c:pt>
                <c:pt idx="46">
                  <c:v>73.66</c:v>
                </c:pt>
                <c:pt idx="47">
                  <c:v>233.68</c:v>
                </c:pt>
                <c:pt idx="48">
                  <c:v>172.72</c:v>
                </c:pt>
                <c:pt idx="49">
                  <c:v>140.91999999999999</c:v>
                </c:pt>
                <c:pt idx="50">
                  <c:v>288.2</c:v>
                </c:pt>
                <c:pt idx="51">
                  <c:v>546.52</c:v>
                </c:pt>
                <c:pt idx="52">
                  <c:v>306.43</c:v>
                </c:pt>
                <c:pt idx="53">
                  <c:v>389.05</c:v>
                </c:pt>
                <c:pt idx="54">
                  <c:v>621.99</c:v>
                </c:pt>
                <c:pt idx="55">
                  <c:v>101.02</c:v>
                </c:pt>
                <c:pt idx="56">
                  <c:v>40.53</c:v>
                </c:pt>
                <c:pt idx="57">
                  <c:v>12.7</c:v>
                </c:pt>
                <c:pt idx="58">
                  <c:v>2.54</c:v>
                </c:pt>
                <c:pt idx="59">
                  <c:v>198.12</c:v>
                </c:pt>
                <c:pt idx="60">
                  <c:v>253.29</c:v>
                </c:pt>
                <c:pt idx="61">
                  <c:v>249.88</c:v>
                </c:pt>
                <c:pt idx="62">
                  <c:v>330.84</c:v>
                </c:pt>
                <c:pt idx="63">
                  <c:v>524.27</c:v>
                </c:pt>
                <c:pt idx="64">
                  <c:v>393.77</c:v>
                </c:pt>
                <c:pt idx="65">
                  <c:v>252.25</c:v>
                </c:pt>
                <c:pt idx="66">
                  <c:v>656.59</c:v>
                </c:pt>
                <c:pt idx="67">
                  <c:v>583.01</c:v>
                </c:pt>
                <c:pt idx="68">
                  <c:v>39.590000000000003</c:v>
                </c:pt>
                <c:pt idx="69">
                  <c:v>74.14</c:v>
                </c:pt>
                <c:pt idx="70">
                  <c:v>38.799999999999997</c:v>
                </c:pt>
                <c:pt idx="71">
                  <c:v>154.76</c:v>
                </c:pt>
                <c:pt idx="72">
                  <c:v>640.19000000000005</c:v>
                </c:pt>
                <c:pt idx="73">
                  <c:v>307.54000000000002</c:v>
                </c:pt>
                <c:pt idx="74">
                  <c:v>332.69</c:v>
                </c:pt>
                <c:pt idx="75">
                  <c:v>346.66</c:v>
                </c:pt>
                <c:pt idx="76">
                  <c:v>146.12</c:v>
                </c:pt>
                <c:pt idx="77">
                  <c:v>374.01</c:v>
                </c:pt>
                <c:pt idx="78">
                  <c:v>375.92</c:v>
                </c:pt>
                <c:pt idx="79">
                  <c:v>32.950000000000003</c:v>
                </c:pt>
                <c:pt idx="80">
                  <c:v>63.15</c:v>
                </c:pt>
                <c:pt idx="81">
                  <c:v>40.340000000000003</c:v>
                </c:pt>
                <c:pt idx="82">
                  <c:v>99.44</c:v>
                </c:pt>
                <c:pt idx="83">
                  <c:v>548.66999999999996</c:v>
                </c:pt>
                <c:pt idx="84">
                  <c:v>309.66000000000003</c:v>
                </c:pt>
                <c:pt idx="85">
                  <c:v>415.62</c:v>
                </c:pt>
                <c:pt idx="86">
                  <c:v>333.13</c:v>
                </c:pt>
                <c:pt idx="87">
                  <c:v>156.30000000000001</c:v>
                </c:pt>
                <c:pt idx="88">
                  <c:v>309.70999999999998</c:v>
                </c:pt>
                <c:pt idx="89">
                  <c:v>845.73</c:v>
                </c:pt>
                <c:pt idx="90">
                  <c:v>133.46</c:v>
                </c:pt>
                <c:pt idx="91">
                  <c:v>70.98</c:v>
                </c:pt>
                <c:pt idx="92">
                  <c:v>47.03</c:v>
                </c:pt>
                <c:pt idx="93">
                  <c:v>48.12</c:v>
                </c:pt>
                <c:pt idx="94">
                  <c:v>162.94999999999999</c:v>
                </c:pt>
                <c:pt idx="95">
                  <c:v>205.48</c:v>
                </c:pt>
                <c:pt idx="96">
                  <c:v>272.64</c:v>
                </c:pt>
                <c:pt idx="97">
                  <c:v>278.31</c:v>
                </c:pt>
                <c:pt idx="98">
                  <c:v>370.87</c:v>
                </c:pt>
                <c:pt idx="99">
                  <c:v>268.33999999999997</c:v>
                </c:pt>
                <c:pt idx="100">
                  <c:v>294.88</c:v>
                </c:pt>
                <c:pt idx="101">
                  <c:v>741.96</c:v>
                </c:pt>
                <c:pt idx="102">
                  <c:v>80.19</c:v>
                </c:pt>
              </c:numCache>
            </c:numRef>
          </c:yVal>
          <c:smooth val="0"/>
          <c:extLst>
            <c:ext xmlns:c16="http://schemas.microsoft.com/office/drawing/2014/chart" uri="{C3380CC4-5D6E-409C-BE32-E72D297353CC}">
              <c16:uniqueId val="{00000000-031A-4A3D-86E7-C9A4682A9057}"/>
            </c:ext>
          </c:extLst>
        </c:ser>
        <c:dLbls>
          <c:showLegendKey val="0"/>
          <c:showVal val="0"/>
          <c:showCatName val="0"/>
          <c:showSerName val="0"/>
          <c:showPercent val="0"/>
          <c:showBubbleSize val="0"/>
        </c:dLbls>
        <c:axId val="224743752"/>
        <c:axId val="224744144"/>
      </c:scatterChart>
      <c:valAx>
        <c:axId val="224743752"/>
        <c:scaling>
          <c:orientation val="minMax"/>
        </c:scaling>
        <c:delete val="0"/>
        <c:axPos val="b"/>
        <c:title>
          <c:tx>
            <c:rich>
              <a:bodyPr/>
              <a:lstStyle/>
              <a:p>
                <a:pPr>
                  <a:defRPr/>
                </a:pPr>
                <a:r>
                  <a:rPr lang="en-US"/>
                  <a:t>Gatun West Rainfall (mm)</a:t>
                </a:r>
              </a:p>
            </c:rich>
          </c:tx>
          <c:overlay val="0"/>
        </c:title>
        <c:numFmt formatCode="0" sourceLinked="0"/>
        <c:majorTickMark val="out"/>
        <c:minorTickMark val="none"/>
        <c:tickLblPos val="nextTo"/>
        <c:crossAx val="224744144"/>
        <c:crosses val="autoZero"/>
        <c:crossBetween val="midCat"/>
      </c:valAx>
      <c:valAx>
        <c:axId val="224744144"/>
        <c:scaling>
          <c:orientation val="minMax"/>
        </c:scaling>
        <c:delete val="0"/>
        <c:axPos val="l"/>
        <c:title>
          <c:tx>
            <c:rich>
              <a:bodyPr rot="-5400000" vert="horz"/>
              <a:lstStyle/>
              <a:p>
                <a:pPr>
                  <a:defRPr/>
                </a:pPr>
                <a:r>
                  <a:rPr lang="en-US"/>
                  <a:t>FTS Rainfall (mm)</a:t>
                </a:r>
              </a:p>
            </c:rich>
          </c:tx>
          <c:overlay val="0"/>
        </c:title>
        <c:numFmt formatCode="0" sourceLinked="0"/>
        <c:majorTickMark val="out"/>
        <c:minorTickMark val="none"/>
        <c:tickLblPos val="nextTo"/>
        <c:crossAx val="224743752"/>
        <c:crosses val="autoZero"/>
        <c:crossBetween val="midCat"/>
      </c:valAx>
    </c:plotArea>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Year totals</a:t>
            </a:r>
          </a:p>
        </c:rich>
      </c:tx>
      <c:overlay val="1"/>
    </c:title>
    <c:autoTitleDeleted val="0"/>
    <c:plotArea>
      <c:layout/>
      <c:scatterChart>
        <c:scatterStyle val="lineMarker"/>
        <c:varyColors val="0"/>
        <c:ser>
          <c:idx val="0"/>
          <c:order val="0"/>
          <c:spPr>
            <a:ln w="28575">
              <a:noFill/>
            </a:ln>
          </c:spPr>
          <c:xVal>
            <c:numRef>
              <c:f>'Rain Regres'!$S$3:$S$12</c:f>
              <c:numCache>
                <c:formatCode>0.0</c:formatCode>
                <c:ptCount val="10"/>
                <c:pt idx="0">
                  <c:v>3256.2799999999997</c:v>
                </c:pt>
                <c:pt idx="1">
                  <c:v>3261.3599999999997</c:v>
                </c:pt>
                <c:pt idx="2">
                  <c:v>2727.96</c:v>
                </c:pt>
                <c:pt idx="3">
                  <c:v>2740.6600000000003</c:v>
                </c:pt>
                <c:pt idx="4">
                  <c:v>2616.2000000000003</c:v>
                </c:pt>
                <c:pt idx="5">
                  <c:v>2706</c:v>
                </c:pt>
                <c:pt idx="6">
                  <c:v>2248</c:v>
                </c:pt>
                <c:pt idx="7">
                  <c:v>2343</c:v>
                </c:pt>
                <c:pt idx="8">
                  <c:v>3581</c:v>
                </c:pt>
                <c:pt idx="9">
                  <c:v>2357</c:v>
                </c:pt>
              </c:numCache>
            </c:numRef>
          </c:xVal>
          <c:yVal>
            <c:numRef>
              <c:f>'Rain Regres'!$R$3:$R$12</c:f>
              <c:numCache>
                <c:formatCode>0.0</c:formatCode>
                <c:ptCount val="10"/>
                <c:pt idx="0">
                  <c:v>3415.9799999999996</c:v>
                </c:pt>
                <c:pt idx="1">
                  <c:v>3342.2200000000003</c:v>
                </c:pt>
                <c:pt idx="2">
                  <c:v>2759.1400000000003</c:v>
                </c:pt>
                <c:pt idx="3">
                  <c:v>3089.7999999999997</c:v>
                </c:pt>
                <c:pt idx="4">
                  <c:v>3497.79</c:v>
                </c:pt>
                <c:pt idx="5">
                  <c:v>3288.16</c:v>
                </c:pt>
                <c:pt idx="6">
                  <c:v>2841.75</c:v>
                </c:pt>
                <c:pt idx="7">
                  <c:v>4197.32</c:v>
                </c:pt>
                <c:pt idx="8">
                  <c:v>4379.26</c:v>
                </c:pt>
                <c:pt idx="9">
                  <c:v>2969.9100000000003</c:v>
                </c:pt>
              </c:numCache>
            </c:numRef>
          </c:yVal>
          <c:smooth val="0"/>
          <c:extLst>
            <c:ext xmlns:c16="http://schemas.microsoft.com/office/drawing/2014/chart" uri="{C3380CC4-5D6E-409C-BE32-E72D297353CC}">
              <c16:uniqueId val="{00000000-C9C9-484F-9792-69180DDE120F}"/>
            </c:ext>
          </c:extLst>
        </c:ser>
        <c:dLbls>
          <c:showLegendKey val="0"/>
          <c:showVal val="0"/>
          <c:showCatName val="0"/>
          <c:showSerName val="0"/>
          <c:showPercent val="0"/>
          <c:showBubbleSize val="0"/>
        </c:dLbls>
        <c:axId val="225022464"/>
        <c:axId val="225022856"/>
      </c:scatterChart>
      <c:valAx>
        <c:axId val="225022464"/>
        <c:scaling>
          <c:orientation val="minMax"/>
          <c:max val="4000"/>
          <c:min val="2000"/>
        </c:scaling>
        <c:delete val="0"/>
        <c:axPos val="b"/>
        <c:title>
          <c:tx>
            <c:rich>
              <a:bodyPr/>
              <a:lstStyle/>
              <a:p>
                <a:pPr>
                  <a:defRPr/>
                </a:pPr>
                <a:r>
                  <a:rPr lang="en-US"/>
                  <a:t>GatunWest Rainfall (mm)</a:t>
                </a:r>
              </a:p>
            </c:rich>
          </c:tx>
          <c:overlay val="0"/>
        </c:title>
        <c:numFmt formatCode="0" sourceLinked="0"/>
        <c:majorTickMark val="out"/>
        <c:minorTickMark val="none"/>
        <c:tickLblPos val="nextTo"/>
        <c:crossAx val="225022856"/>
        <c:crosses val="autoZero"/>
        <c:crossBetween val="midCat"/>
        <c:majorUnit val="500"/>
      </c:valAx>
      <c:valAx>
        <c:axId val="225022856"/>
        <c:scaling>
          <c:orientation val="minMax"/>
          <c:max val="4500"/>
          <c:min val="2000"/>
        </c:scaling>
        <c:delete val="0"/>
        <c:axPos val="l"/>
        <c:title>
          <c:tx>
            <c:rich>
              <a:bodyPr rot="-5400000" vert="horz"/>
              <a:lstStyle/>
              <a:p>
                <a:pPr>
                  <a:defRPr/>
                </a:pPr>
                <a:r>
                  <a:rPr lang="en-US"/>
                  <a:t>FTS Rainfall (mm)</a:t>
                </a:r>
              </a:p>
            </c:rich>
          </c:tx>
          <c:overlay val="0"/>
        </c:title>
        <c:numFmt formatCode="0" sourceLinked="0"/>
        <c:majorTickMark val="out"/>
        <c:minorTickMark val="none"/>
        <c:tickLblPos val="nextTo"/>
        <c:crossAx val="225022464"/>
        <c:crosses val="autoZero"/>
        <c:crossBetween val="midCat"/>
        <c:majorUnit val="500"/>
      </c:valAx>
    </c:plotArea>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Avg. Relative Humidity</a:t>
            </a:r>
          </a:p>
        </c:rich>
      </c:tx>
      <c:overlay val="0"/>
    </c:title>
    <c:autoTitleDeleted val="0"/>
    <c:plotArea>
      <c:layout>
        <c:manualLayout>
          <c:layoutTarget val="inner"/>
          <c:xMode val="edge"/>
          <c:yMode val="edge"/>
          <c:x val="0.11322352990450661"/>
          <c:y val="7.6752458804334678E-2"/>
          <c:w val="0.85330382571859364"/>
          <c:h val="0.78809529770622877"/>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'Rel Hum'!$B$2:$M$2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'Rel Hum'!$B$30:$M$30</c:f>
              <c:numCache>
                <c:formatCode>0.0</c:formatCode>
                <c:ptCount val="12"/>
                <c:pt idx="0">
                  <c:v>89.872</c:v>
                </c:pt>
                <c:pt idx="1">
                  <c:v>89.364999999999995</c:v>
                </c:pt>
                <c:pt idx="2">
                  <c:v>89.323999999999998</c:v>
                </c:pt>
                <c:pt idx="3">
                  <c:v>90.644000000000005</c:v>
                </c:pt>
                <c:pt idx="4">
                  <c:v>92.474999999999994</c:v>
                </c:pt>
                <c:pt idx="5">
                  <c:v>93.316999999999993</c:v>
                </c:pt>
                <c:pt idx="6">
                  <c:v>95.536000000000001</c:v>
                </c:pt>
                <c:pt idx="7">
                  <c:v>94.731999999999999</c:v>
                </c:pt>
                <c:pt idx="8">
                  <c:v>93.287000000000006</c:v>
                </c:pt>
              </c:numCache>
            </c:numRef>
          </c:val>
          <c:smooth val="0"/>
          <c:extLst>
            <c:ext xmlns:c16="http://schemas.microsoft.com/office/drawing/2014/chart" uri="{C3380CC4-5D6E-409C-BE32-E72D297353CC}">
              <c16:uniqueId val="{00000000-E3F5-4262-BE01-041CAFAC72D0}"/>
            </c:ext>
          </c:extLst>
        </c:ser>
        <c:ser>
          <c:idx val="1"/>
          <c:order val="1"/>
          <c:tx>
            <c:v>2004-2023</c:v>
          </c:tx>
          <c:spPr>
            <a:ln>
              <a:solidFill>
                <a:srgbClr val="FF0000"/>
              </a:solidFill>
            </a:ln>
          </c:spPr>
          <c:marker>
            <c:symbol val="circle"/>
            <c:size val="9"/>
            <c:spPr>
              <a:solidFill>
                <a:srgbClr val="FF0000"/>
              </a:solidFill>
              <a:ln w="22225">
                <a:solidFill>
                  <a:srgbClr val="FF0000"/>
                </a:solidFill>
              </a:ln>
            </c:spPr>
          </c:marker>
          <c:errBars>
            <c:errDir val="y"/>
            <c:errBarType val="both"/>
            <c:errValType val="cust"/>
            <c:noEndCap val="0"/>
            <c:plus>
              <c:numRef>
                <c:f>'Rel Hum'!$B$37:$M$37</c:f>
                <c:numCache>
                  <c:formatCode>General</c:formatCode>
                  <c:ptCount val="12"/>
                  <c:pt idx="0">
                    <c:v>2.9521526488148866</c:v>
                  </c:pt>
                  <c:pt idx="1">
                    <c:v>2.134378798888064</c:v>
                  </c:pt>
                  <c:pt idx="2">
                    <c:v>2.4745064000087389</c:v>
                  </c:pt>
                  <c:pt idx="3">
                    <c:v>2.3503516086344449</c:v>
                  </c:pt>
                  <c:pt idx="4">
                    <c:v>2.0023588589461188</c:v>
                  </c:pt>
                  <c:pt idx="5">
                    <c:v>2.0135009468976897</c:v>
                  </c:pt>
                  <c:pt idx="6">
                    <c:v>2.021366663137123</c:v>
                  </c:pt>
                  <c:pt idx="7">
                    <c:v>1.9009395869300783</c:v>
                  </c:pt>
                  <c:pt idx="8">
                    <c:v>2.0993945612209761</c:v>
                  </c:pt>
                  <c:pt idx="9">
                    <c:v>1.8061597965092444</c:v>
                  </c:pt>
                  <c:pt idx="10">
                    <c:v>1.6977363256934055</c:v>
                  </c:pt>
                  <c:pt idx="11">
                    <c:v>2.8927094990015911</c:v>
                  </c:pt>
                </c:numCache>
              </c:numRef>
            </c:plus>
            <c:minus>
              <c:numRef>
                <c:f>'Rel Hum'!$B$37:$M$37</c:f>
                <c:numCache>
                  <c:formatCode>General</c:formatCode>
                  <c:ptCount val="12"/>
                  <c:pt idx="0">
                    <c:v>2.9521526488148866</c:v>
                  </c:pt>
                  <c:pt idx="1">
                    <c:v>2.134378798888064</c:v>
                  </c:pt>
                  <c:pt idx="2">
                    <c:v>2.4745064000087389</c:v>
                  </c:pt>
                  <c:pt idx="3">
                    <c:v>2.3503516086344449</c:v>
                  </c:pt>
                  <c:pt idx="4">
                    <c:v>2.0023588589461188</c:v>
                  </c:pt>
                  <c:pt idx="5">
                    <c:v>2.0135009468976897</c:v>
                  </c:pt>
                  <c:pt idx="6">
                    <c:v>2.021366663137123</c:v>
                  </c:pt>
                  <c:pt idx="7">
                    <c:v>1.9009395869300783</c:v>
                  </c:pt>
                  <c:pt idx="8">
                    <c:v>2.0993945612209761</c:v>
                  </c:pt>
                  <c:pt idx="9">
                    <c:v>1.8061597965092444</c:v>
                  </c:pt>
                  <c:pt idx="10">
                    <c:v>1.6977363256934055</c:v>
                  </c:pt>
                  <c:pt idx="11">
                    <c:v>2.8927094990015911</c:v>
                  </c:pt>
                </c:numCache>
              </c:numRef>
            </c:minus>
          </c:errBars>
          <c:cat>
            <c:strRef>
              <c:f>'Rel Hum'!$B$2:$M$2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'Rel Hum'!$B$36:$M$36</c:f>
              <c:numCache>
                <c:formatCode>0.0</c:formatCode>
                <c:ptCount val="12"/>
                <c:pt idx="0">
                  <c:v>88.072523809523815</c:v>
                </c:pt>
                <c:pt idx="1">
                  <c:v>86.890428571428572</c:v>
                </c:pt>
                <c:pt idx="2">
                  <c:v>87.328850000000003</c:v>
                </c:pt>
                <c:pt idx="3">
                  <c:v>89.294499999999999</c:v>
                </c:pt>
                <c:pt idx="4">
                  <c:v>92.559499999999986</c:v>
                </c:pt>
                <c:pt idx="5">
                  <c:v>92.966800000000006</c:v>
                </c:pt>
                <c:pt idx="6">
                  <c:v>94.228849999999994</c:v>
                </c:pt>
                <c:pt idx="7">
                  <c:v>93.560449999999989</c:v>
                </c:pt>
                <c:pt idx="8">
                  <c:v>92.38754999999999</c:v>
                </c:pt>
                <c:pt idx="9">
                  <c:v>91.92049999999999</c:v>
                </c:pt>
                <c:pt idx="10">
                  <c:v>94.218000000000004</c:v>
                </c:pt>
                <c:pt idx="11">
                  <c:v>91.838368421052621</c:v>
                </c:pt>
              </c:numCache>
            </c:numRef>
          </c:val>
          <c:smooth val="0"/>
          <c:extLst>
            <c:ext xmlns:c16="http://schemas.microsoft.com/office/drawing/2014/chart" uri="{C3380CC4-5D6E-409C-BE32-E72D297353CC}">
              <c16:uniqueId val="{00000001-E3F5-4262-BE01-041CAFAC72D0}"/>
            </c:ext>
          </c:extLst>
        </c:ser>
        <c:dLbls>
          <c:showLegendKey val="0"/>
          <c:showVal val="0"/>
          <c:showCatName val="0"/>
          <c:showSerName val="0"/>
          <c:showPercent val="0"/>
          <c:showBubbleSize val="0"/>
        </c:dLbls>
        <c:marker val="1"/>
        <c:smooth val="0"/>
        <c:axId val="226809536"/>
        <c:axId val="225023640"/>
      </c:lineChart>
      <c:catAx>
        <c:axId val="226809536"/>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225023640"/>
        <c:crosses val="autoZero"/>
        <c:auto val="1"/>
        <c:lblAlgn val="ctr"/>
        <c:lblOffset val="100"/>
        <c:noMultiLvlLbl val="0"/>
      </c:catAx>
      <c:valAx>
        <c:axId val="225023640"/>
        <c:scaling>
          <c:orientation val="minMax"/>
          <c:max val="98"/>
          <c:min val="82"/>
        </c:scaling>
        <c:delete val="0"/>
        <c:axPos val="l"/>
        <c:title>
          <c:tx>
            <c:rich>
              <a:bodyPr rot="-5400000" vert="horz"/>
              <a:lstStyle/>
              <a:p>
                <a:pPr>
                  <a:defRPr sz="1600"/>
                </a:pPr>
                <a:r>
                  <a:rPr lang="en-US" sz="1600"/>
                  <a:t>Humidity</a:t>
                </a:r>
                <a:r>
                  <a:rPr lang="en-US" sz="1600" baseline="0"/>
                  <a:t> </a:t>
                </a:r>
                <a:r>
                  <a:rPr lang="en-US" sz="1600"/>
                  <a:t>(%)</a:t>
                </a:r>
              </a:p>
            </c:rich>
          </c:tx>
          <c:overlay val="0"/>
        </c:title>
        <c:numFmt formatCode="0" sourceLinked="0"/>
        <c:majorTickMark val="out"/>
        <c:minorTickMark val="none"/>
        <c:tickLblPos val="nextTo"/>
        <c:txPr>
          <a:bodyPr/>
          <a:lstStyle/>
          <a:p>
            <a:pPr>
              <a:defRPr sz="1100"/>
            </a:pPr>
            <a:endParaRPr lang="en-US"/>
          </a:p>
        </c:txPr>
        <c:crossAx val="226809536"/>
        <c:crosses val="autoZero"/>
        <c:crossBetween val="between"/>
        <c:majorUnit val="2"/>
      </c:valAx>
    </c:plotArea>
    <c:legend>
      <c:legendPos val="r"/>
      <c:layout>
        <c:manualLayout>
          <c:xMode val="edge"/>
          <c:yMode val="edge"/>
          <c:x val="0.14015957446808505"/>
          <c:y val="0.13381695730005133"/>
          <c:w val="0.16645136778115502"/>
          <c:h val="9.557565214496179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effectLst/>
              </a:rPr>
              <a:t>Solar Flux (avg. daily total) San Lorenzo </a:t>
            </a:r>
            <a:endParaRPr lang="en-US"/>
          </a:p>
        </c:rich>
      </c:tx>
      <c:layout>
        <c:manualLayout>
          <c:xMode val="edge"/>
          <c:yMode val="edge"/>
          <c:x val="0.30186781609195407"/>
          <c:y val="1.9401330376940133E-2"/>
        </c:manualLayout>
      </c:layout>
      <c:overlay val="1"/>
    </c:title>
    <c:autoTitleDeleted val="0"/>
    <c:plotArea>
      <c:layout>
        <c:manualLayout>
          <c:layoutTarget val="inner"/>
          <c:xMode val="edge"/>
          <c:yMode val="edge"/>
          <c:x val="9.9269454339811478E-2"/>
          <c:y val="0.1116396825110164"/>
          <c:w val="0.86830892106086521"/>
          <c:h val="0.76755535288593513"/>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'SR Pyr'!$B$2:$M$2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Pyr'!$B$25:$M$25</c:f>
              <c:numCache>
                <c:formatCode>0.0</c:formatCode>
                <c:ptCount val="12"/>
                <c:pt idx="0">
                  <c:v>16.945</c:v>
                </c:pt>
                <c:pt idx="1">
                  <c:v>16.151</c:v>
                </c:pt>
                <c:pt idx="2">
                  <c:v>17.876000000000001</c:v>
                </c:pt>
                <c:pt idx="3">
                  <c:v>16.193999999999999</c:v>
                </c:pt>
                <c:pt idx="4">
                  <c:v>16.158000000000001</c:v>
                </c:pt>
                <c:pt idx="5">
                  <c:v>15.16</c:v>
                </c:pt>
                <c:pt idx="6">
                  <c:v>12.395</c:v>
                </c:pt>
                <c:pt idx="7">
                  <c:v>14.981999999999999</c:v>
                </c:pt>
                <c:pt idx="8">
                  <c:v>14.949</c:v>
                </c:pt>
              </c:numCache>
            </c:numRef>
          </c:val>
          <c:smooth val="0"/>
          <c:extLst>
            <c:ext xmlns:c16="http://schemas.microsoft.com/office/drawing/2014/chart" uri="{C3380CC4-5D6E-409C-BE32-E72D297353CC}">
              <c16:uniqueId val="{00000000-8DB1-4BB3-9C24-C968A3D65E82}"/>
            </c:ext>
          </c:extLst>
        </c:ser>
        <c:ser>
          <c:idx val="1"/>
          <c:order val="1"/>
          <c:tx>
            <c:v>2002-2023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'SR Pyr'!$B$32:$M$32</c:f>
                <c:numCache>
                  <c:formatCode>General</c:formatCode>
                  <c:ptCount val="12"/>
                  <c:pt idx="0">
                    <c:v>1.6309275981506148</c:v>
                  </c:pt>
                  <c:pt idx="1">
                    <c:v>1.8709165108692776</c:v>
                  </c:pt>
                  <c:pt idx="2">
                    <c:v>1.8320220123117501</c:v>
                  </c:pt>
                  <c:pt idx="3">
                    <c:v>1.6513668689748233</c:v>
                  </c:pt>
                  <c:pt idx="4">
                    <c:v>1.3915358233665487</c:v>
                  </c:pt>
                  <c:pt idx="5">
                    <c:v>1.5109425238762404</c:v>
                  </c:pt>
                  <c:pt idx="6">
                    <c:v>1.1602606306318213</c:v>
                  </c:pt>
                  <c:pt idx="7">
                    <c:v>0.98847249397493575</c:v>
                  </c:pt>
                  <c:pt idx="8">
                    <c:v>0.78589489554399383</c:v>
                  </c:pt>
                  <c:pt idx="9">
                    <c:v>1.1537767097261207</c:v>
                  </c:pt>
                  <c:pt idx="10">
                    <c:v>1.5719536081573326</c:v>
                  </c:pt>
                  <c:pt idx="11">
                    <c:v>2.1891611039805521</c:v>
                  </c:pt>
                </c:numCache>
              </c:numRef>
            </c:plus>
            <c:minus>
              <c:numRef>
                <c:f>'SR Pyr'!$B$32:$M$32</c:f>
                <c:numCache>
                  <c:formatCode>General</c:formatCode>
                  <c:ptCount val="12"/>
                  <c:pt idx="0">
                    <c:v>1.6309275981506148</c:v>
                  </c:pt>
                  <c:pt idx="1">
                    <c:v>1.8709165108692776</c:v>
                  </c:pt>
                  <c:pt idx="2">
                    <c:v>1.8320220123117501</c:v>
                  </c:pt>
                  <c:pt idx="3">
                    <c:v>1.6513668689748233</c:v>
                  </c:pt>
                  <c:pt idx="4">
                    <c:v>1.3915358233665487</c:v>
                  </c:pt>
                  <c:pt idx="5">
                    <c:v>1.5109425238762404</c:v>
                  </c:pt>
                  <c:pt idx="6">
                    <c:v>1.1602606306318213</c:v>
                  </c:pt>
                  <c:pt idx="7">
                    <c:v>0.98847249397493575</c:v>
                  </c:pt>
                  <c:pt idx="8">
                    <c:v>0.78589489554399383</c:v>
                  </c:pt>
                  <c:pt idx="9">
                    <c:v>1.1537767097261207</c:v>
                  </c:pt>
                  <c:pt idx="10">
                    <c:v>1.5719536081573326</c:v>
                  </c:pt>
                  <c:pt idx="11">
                    <c:v>2.1891611039805521</c:v>
                  </c:pt>
                </c:numCache>
              </c:numRef>
            </c:minus>
          </c:errBars>
          <c:cat>
            <c:strRef>
              <c:f>'SR Pyr'!$B$2:$M$2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Pyr'!$B$31:$M$31</c:f>
              <c:numCache>
                <c:formatCode>0.0</c:formatCode>
                <c:ptCount val="12"/>
                <c:pt idx="0">
                  <c:v>15.606947368421052</c:v>
                </c:pt>
                <c:pt idx="1">
                  <c:v>16.83657894736842</c:v>
                </c:pt>
                <c:pt idx="2">
                  <c:v>17.65122222222222</c:v>
                </c:pt>
                <c:pt idx="3">
                  <c:v>17.135777777777779</c:v>
                </c:pt>
                <c:pt idx="4">
                  <c:v>14.807222222222221</c:v>
                </c:pt>
                <c:pt idx="5">
                  <c:v>13.881388888888889</c:v>
                </c:pt>
                <c:pt idx="6">
                  <c:v>12.797210526315791</c:v>
                </c:pt>
                <c:pt idx="7">
                  <c:v>13.680736842105262</c:v>
                </c:pt>
                <c:pt idx="8">
                  <c:v>14.43905</c:v>
                </c:pt>
                <c:pt idx="9">
                  <c:v>14.105842105263156</c:v>
                </c:pt>
                <c:pt idx="10">
                  <c:v>11.750421052631578</c:v>
                </c:pt>
                <c:pt idx="11">
                  <c:v>13.633684210526313</c:v>
                </c:pt>
              </c:numCache>
            </c:numRef>
          </c:val>
          <c:smooth val="0"/>
          <c:extLst>
            <c:ext xmlns:c16="http://schemas.microsoft.com/office/drawing/2014/chart" uri="{C3380CC4-5D6E-409C-BE32-E72D297353CC}">
              <c16:uniqueId val="{00000001-8DB1-4BB3-9C24-C968A3D65E82}"/>
            </c:ext>
          </c:extLst>
        </c:ser>
        <c:dLbls>
          <c:showLegendKey val="0"/>
          <c:showVal val="0"/>
          <c:showCatName val="0"/>
          <c:showSerName val="0"/>
          <c:showPercent val="0"/>
          <c:showBubbleSize val="0"/>
        </c:dLbls>
        <c:marker val="1"/>
        <c:smooth val="0"/>
        <c:axId val="226811104"/>
        <c:axId val="225024424"/>
      </c:lineChart>
      <c:catAx>
        <c:axId val="22681110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225024424"/>
        <c:crosses val="autoZero"/>
        <c:auto val="1"/>
        <c:lblAlgn val="ctr"/>
        <c:lblOffset val="100"/>
        <c:noMultiLvlLbl val="0"/>
      </c:catAx>
      <c:valAx>
        <c:axId val="225024424"/>
        <c:scaling>
          <c:orientation val="minMax"/>
          <c:max val="23"/>
          <c:min val="9"/>
        </c:scaling>
        <c:delete val="0"/>
        <c:axPos val="l"/>
        <c:title>
          <c:tx>
            <c:rich>
              <a:bodyPr rot="-5400000" vert="horz"/>
              <a:lstStyle/>
              <a:p>
                <a:pPr>
                  <a:defRPr sz="1600"/>
                </a:pPr>
                <a:r>
                  <a:rPr lang="en-US" sz="1600"/>
                  <a:t>Solor Flux (MJ/m</a:t>
                </a:r>
                <a:r>
                  <a:rPr lang="en-US" sz="1600" baseline="30000"/>
                  <a:t>2</a:t>
                </a:r>
                <a:r>
                  <a:rPr lang="en-US" sz="1600"/>
                  <a:t>/day)</a:t>
                </a:r>
              </a:p>
            </c:rich>
          </c:tx>
          <c:overlay val="0"/>
        </c:title>
        <c:numFmt formatCode="0" sourceLinked="0"/>
        <c:majorTickMark val="out"/>
        <c:minorTickMark val="none"/>
        <c:tickLblPos val="nextTo"/>
        <c:txPr>
          <a:bodyPr/>
          <a:lstStyle/>
          <a:p>
            <a:pPr>
              <a:defRPr sz="1100"/>
            </a:pPr>
            <a:endParaRPr lang="en-US"/>
          </a:p>
        </c:txPr>
        <c:crossAx val="226811104"/>
        <c:crosses val="autoZero"/>
        <c:crossBetween val="between"/>
      </c:valAx>
    </c:plotArea>
    <c:legend>
      <c:legendPos val="r"/>
      <c:layout>
        <c:manualLayout>
          <c:xMode val="edge"/>
          <c:yMode val="edge"/>
          <c:x val="0.79969496673907137"/>
          <c:y val="0.10420835440294735"/>
          <c:w val="0.15718942325097293"/>
          <c:h val="7.5636379684725738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Avg</a:t>
            </a:r>
            <a:r>
              <a:rPr lang="en-US" baseline="0"/>
              <a:t> Daily Max. Solar Radiation</a:t>
            </a:r>
            <a:endParaRPr lang="en-US"/>
          </a:p>
        </c:rich>
      </c:tx>
      <c:overlay val="1"/>
    </c:title>
    <c:autoTitleDeleted val="0"/>
    <c:plotArea>
      <c:layout>
        <c:manualLayout>
          <c:layoutTarget val="inner"/>
          <c:xMode val="edge"/>
          <c:yMode val="edge"/>
          <c:x val="0.11004530953027424"/>
          <c:y val="5.7167175018610419E-2"/>
          <c:w val="0.85753306294687304"/>
          <c:h val="0.82202792275099557"/>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'SR Pyr'!$B$2:$M$2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Pyr'!$B$105:$M$105</c:f>
              <c:numCache>
                <c:formatCode>0.0</c:formatCode>
                <c:ptCount val="12"/>
                <c:pt idx="0">
                  <c:v>1230</c:v>
                </c:pt>
                <c:pt idx="1">
                  <c:v>1276.24</c:v>
                </c:pt>
                <c:pt idx="2">
                  <c:v>1261.52</c:v>
                </c:pt>
                <c:pt idx="3">
                  <c:v>1187.29</c:v>
                </c:pt>
                <c:pt idx="4">
                  <c:v>1212.3599999999999</c:v>
                </c:pt>
                <c:pt idx="5">
                  <c:v>1128.74</c:v>
                </c:pt>
                <c:pt idx="6">
                  <c:v>1041.1400000000001</c:v>
                </c:pt>
                <c:pt idx="7">
                  <c:v>1142.69</c:v>
                </c:pt>
                <c:pt idx="8">
                  <c:v>1118.92</c:v>
                </c:pt>
              </c:numCache>
            </c:numRef>
          </c:val>
          <c:smooth val="0"/>
          <c:extLst>
            <c:ext xmlns:c16="http://schemas.microsoft.com/office/drawing/2014/chart" uri="{C3380CC4-5D6E-409C-BE32-E72D297353CC}">
              <c16:uniqueId val="{00000000-72D6-49BE-BB57-C8489987F390}"/>
            </c:ext>
          </c:extLst>
        </c:ser>
        <c:ser>
          <c:idx val="1"/>
          <c:order val="1"/>
          <c:tx>
            <c:v>2002-2023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'SR Pyr'!$B$112:$M$112</c:f>
                <c:numCache>
                  <c:formatCode>General</c:formatCode>
                  <c:ptCount val="12"/>
                  <c:pt idx="0">
                    <c:v>54.92908573469181</c:v>
                  </c:pt>
                  <c:pt idx="1">
                    <c:v>60.616793346996808</c:v>
                  </c:pt>
                  <c:pt idx="2">
                    <c:v>60.025497275762831</c:v>
                  </c:pt>
                  <c:pt idx="3">
                    <c:v>45.146411868222302</c:v>
                  </c:pt>
                  <c:pt idx="4">
                    <c:v>67.272043917294937</c:v>
                  </c:pt>
                  <c:pt idx="5">
                    <c:v>79.289604633527944</c:v>
                  </c:pt>
                  <c:pt idx="6">
                    <c:v>74.183309435683796</c:v>
                  </c:pt>
                  <c:pt idx="7">
                    <c:v>58.190508138586488</c:v>
                  </c:pt>
                  <c:pt idx="8">
                    <c:v>59.392411111450784</c:v>
                  </c:pt>
                  <c:pt idx="9">
                    <c:v>59.33883662630857</c:v>
                  </c:pt>
                  <c:pt idx="10">
                    <c:v>57.277040198653161</c:v>
                  </c:pt>
                  <c:pt idx="11">
                    <c:v>70.00767706439926</c:v>
                  </c:pt>
                </c:numCache>
              </c:numRef>
            </c:plus>
            <c:minus>
              <c:numRef>
                <c:f>'SR Pyr'!$B$112:$M$112</c:f>
                <c:numCache>
                  <c:formatCode>General</c:formatCode>
                  <c:ptCount val="12"/>
                  <c:pt idx="0">
                    <c:v>54.92908573469181</c:v>
                  </c:pt>
                  <c:pt idx="1">
                    <c:v>60.616793346996808</c:v>
                  </c:pt>
                  <c:pt idx="2">
                    <c:v>60.025497275762831</c:v>
                  </c:pt>
                  <c:pt idx="3">
                    <c:v>45.146411868222302</c:v>
                  </c:pt>
                  <c:pt idx="4">
                    <c:v>67.272043917294937</c:v>
                  </c:pt>
                  <c:pt idx="5">
                    <c:v>79.289604633527944</c:v>
                  </c:pt>
                  <c:pt idx="6">
                    <c:v>74.183309435683796</c:v>
                  </c:pt>
                  <c:pt idx="7">
                    <c:v>58.190508138586488</c:v>
                  </c:pt>
                  <c:pt idx="8">
                    <c:v>59.392411111450784</c:v>
                  </c:pt>
                  <c:pt idx="9">
                    <c:v>59.33883662630857</c:v>
                  </c:pt>
                  <c:pt idx="10">
                    <c:v>57.277040198653161</c:v>
                  </c:pt>
                  <c:pt idx="11">
                    <c:v>70.00767706439926</c:v>
                  </c:pt>
                </c:numCache>
              </c:numRef>
            </c:minus>
          </c:errBars>
          <c:cat>
            <c:strRef>
              <c:f>'SR Pyr'!$B$2:$M$2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Pyr'!$B$111:$M$111</c:f>
              <c:numCache>
                <c:formatCode>0.0</c:formatCode>
                <c:ptCount val="12"/>
                <c:pt idx="0">
                  <c:v>1157.4652631578947</c:v>
                </c:pt>
                <c:pt idx="1">
                  <c:v>1247.3236842105262</c:v>
                </c:pt>
                <c:pt idx="2">
                  <c:v>1282.9905555555554</c:v>
                </c:pt>
                <c:pt idx="3">
                  <c:v>1249.2388888888888</c:v>
                </c:pt>
                <c:pt idx="4">
                  <c:v>1156.4611111111108</c:v>
                </c:pt>
                <c:pt idx="5">
                  <c:v>1075.2950000000001</c:v>
                </c:pt>
                <c:pt idx="6">
                  <c:v>1075.5810526315788</c:v>
                </c:pt>
                <c:pt idx="7">
                  <c:v>1113.3847368421054</c:v>
                </c:pt>
                <c:pt idx="8">
                  <c:v>1150.0084999999999</c:v>
                </c:pt>
                <c:pt idx="9">
                  <c:v>1145.3010526315788</c:v>
                </c:pt>
                <c:pt idx="10">
                  <c:v>1070.913157894737</c:v>
                </c:pt>
                <c:pt idx="11">
                  <c:v>1100.8442105263157</c:v>
                </c:pt>
              </c:numCache>
            </c:numRef>
          </c:val>
          <c:smooth val="0"/>
          <c:extLst>
            <c:ext xmlns:c16="http://schemas.microsoft.com/office/drawing/2014/chart" uri="{C3380CC4-5D6E-409C-BE32-E72D297353CC}">
              <c16:uniqueId val="{00000001-72D6-49BE-BB57-C8489987F390}"/>
            </c:ext>
          </c:extLst>
        </c:ser>
        <c:dLbls>
          <c:showLegendKey val="0"/>
          <c:showVal val="0"/>
          <c:showCatName val="0"/>
          <c:showSerName val="0"/>
          <c:showPercent val="0"/>
          <c:showBubbleSize val="0"/>
        </c:dLbls>
        <c:marker val="1"/>
        <c:smooth val="0"/>
        <c:axId val="225025208"/>
        <c:axId val="225025600"/>
      </c:lineChart>
      <c:catAx>
        <c:axId val="22502520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225025600"/>
        <c:crosses val="autoZero"/>
        <c:auto val="1"/>
        <c:lblAlgn val="ctr"/>
        <c:lblOffset val="100"/>
        <c:noMultiLvlLbl val="0"/>
      </c:catAx>
      <c:valAx>
        <c:axId val="225025600"/>
        <c:scaling>
          <c:orientation val="minMax"/>
          <c:min val="950"/>
        </c:scaling>
        <c:delete val="0"/>
        <c:axPos val="l"/>
        <c:title>
          <c:tx>
            <c:rich>
              <a:bodyPr rot="-5400000" vert="horz"/>
              <a:lstStyle/>
              <a:p>
                <a:pPr>
                  <a:defRPr sz="1600"/>
                </a:pPr>
                <a:r>
                  <a:rPr lang="en-US" sz="1600"/>
                  <a:t>Solor Flux (MJ/m</a:t>
                </a:r>
                <a:r>
                  <a:rPr lang="en-US" sz="1600" baseline="30000"/>
                  <a:t>2</a:t>
                </a:r>
                <a:r>
                  <a:rPr lang="en-US" sz="1600"/>
                  <a:t>/day)</a:t>
                </a:r>
              </a:p>
            </c:rich>
          </c:tx>
          <c:overlay val="0"/>
        </c:title>
        <c:numFmt formatCode="0" sourceLinked="0"/>
        <c:majorTickMark val="out"/>
        <c:minorTickMark val="none"/>
        <c:tickLblPos val="nextTo"/>
        <c:txPr>
          <a:bodyPr/>
          <a:lstStyle/>
          <a:p>
            <a:pPr>
              <a:defRPr sz="1100"/>
            </a:pPr>
            <a:endParaRPr lang="en-US"/>
          </a:p>
        </c:txPr>
        <c:crossAx val="225025208"/>
        <c:crosses val="autoZero"/>
        <c:crossBetween val="between"/>
      </c:valAx>
    </c:plotArea>
    <c:legend>
      <c:legendPos val="r"/>
      <c:layout>
        <c:manualLayout>
          <c:xMode val="edge"/>
          <c:yMode val="edge"/>
          <c:x val="0.78532715064711733"/>
          <c:y val="6.6937700495771357E-2"/>
          <c:w val="0.15718942325097293"/>
          <c:h val="7.5636379684725738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effectLst/>
              </a:rPr>
              <a:t>Solar Flux (avg. daily total) San Lorenzo </a:t>
            </a:r>
            <a:endParaRPr lang="en-US"/>
          </a:p>
        </c:rich>
      </c:tx>
      <c:layout>
        <c:manualLayout>
          <c:xMode val="edge"/>
          <c:yMode val="edge"/>
          <c:x val="0.30186781609195407"/>
          <c:y val="1.9401330376940133E-2"/>
        </c:manualLayout>
      </c:layout>
      <c:overlay val="1"/>
    </c:title>
    <c:autoTitleDeleted val="0"/>
    <c:plotArea>
      <c:layout>
        <c:manualLayout>
          <c:layoutTarget val="inner"/>
          <c:xMode val="edge"/>
          <c:yMode val="edge"/>
          <c:x val="9.9269454339811478E-2"/>
          <c:y val="5.7167175018610419E-2"/>
          <c:w val="0.86830892106086521"/>
          <c:h val="0.82202792275099557"/>
        </c:manualLayout>
      </c:layout>
      <c:lineChart>
        <c:grouping val="standard"/>
        <c:varyColors val="0"/>
        <c:ser>
          <c:idx val="0"/>
          <c:order val="0"/>
          <c:tx>
            <c:v>2022</c:v>
          </c:tx>
          <c:spPr>
            <a:ln>
              <a:solidFill>
                <a:srgbClr val="2D11FB"/>
              </a:solidFill>
            </a:ln>
          </c:spPr>
          <c:marker>
            <c:symbol val="square"/>
            <c:size val="9"/>
            <c:spPr>
              <a:solidFill>
                <a:srgbClr val="2D11FB"/>
              </a:solidFill>
              <a:ln>
                <a:solidFill>
                  <a:srgbClr val="2D11FB"/>
                </a:solidFill>
              </a:ln>
            </c:spPr>
          </c:marker>
          <c:cat>
            <c:strRef>
              <c:f>'SR Adjusted'!$B$2:$M$2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Adjusted'!$B$23:$M$23</c:f>
              <c:numCache>
                <c:formatCode>0.0</c:formatCode>
                <c:ptCount val="12"/>
                <c:pt idx="0">
                  <c:v>17.292999999999999</c:v>
                </c:pt>
                <c:pt idx="1">
                  <c:v>19.574999999999999</c:v>
                </c:pt>
                <c:pt idx="2">
                  <c:v>16.949000000000002</c:v>
                </c:pt>
                <c:pt idx="3">
                  <c:v>15.717000000000001</c:v>
                </c:pt>
                <c:pt idx="4">
                  <c:v>15.005000000000001</c:v>
                </c:pt>
              </c:numCache>
            </c:numRef>
          </c:val>
          <c:smooth val="0"/>
          <c:extLst>
            <c:ext xmlns:c16="http://schemas.microsoft.com/office/drawing/2014/chart" uri="{C3380CC4-5D6E-409C-BE32-E72D297353CC}">
              <c16:uniqueId val="{00000000-E3BA-46CE-9926-5A6366778322}"/>
            </c:ext>
          </c:extLst>
        </c:ser>
        <c:ser>
          <c:idx val="1"/>
          <c:order val="1"/>
          <c:tx>
            <c:v>2002-2021</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'SR Adjusted'!$B$32:$M$32</c:f>
                <c:numCache>
                  <c:formatCode>General</c:formatCode>
                  <c:ptCount val="12"/>
                  <c:pt idx="0">
                    <c:v>1.6221951073810537</c:v>
                  </c:pt>
                  <c:pt idx="1">
                    <c:v>1.5562558136366722</c:v>
                  </c:pt>
                  <c:pt idx="2">
                    <c:v>1.7151365610736848</c:v>
                  </c:pt>
                  <c:pt idx="3">
                    <c:v>1.0730630516361399</c:v>
                  </c:pt>
                  <c:pt idx="4">
                    <c:v>1.4314930629426452</c:v>
                  </c:pt>
                  <c:pt idx="5">
                    <c:v>1.5673064979305356</c:v>
                  </c:pt>
                  <c:pt idx="6">
                    <c:v>1.2820979741267824</c:v>
                  </c:pt>
                  <c:pt idx="7">
                    <c:v>0.79867541355646066</c:v>
                  </c:pt>
                  <c:pt idx="8">
                    <c:v>0.83139210710772893</c:v>
                  </c:pt>
                  <c:pt idx="9">
                    <c:v>0.80193496728317748</c:v>
                  </c:pt>
                  <c:pt idx="10">
                    <c:v>1.5599676456851932</c:v>
                  </c:pt>
                  <c:pt idx="11">
                    <c:v>1.9116338082060893</c:v>
                  </c:pt>
                </c:numCache>
              </c:numRef>
            </c:plus>
            <c:minus>
              <c:numRef>
                <c:f>'SR Adjusted'!$B$32:$M$32</c:f>
                <c:numCache>
                  <c:formatCode>General</c:formatCode>
                  <c:ptCount val="12"/>
                  <c:pt idx="0">
                    <c:v>1.6221951073810537</c:v>
                  </c:pt>
                  <c:pt idx="1">
                    <c:v>1.5562558136366722</c:v>
                  </c:pt>
                  <c:pt idx="2">
                    <c:v>1.7151365610736848</c:v>
                  </c:pt>
                  <c:pt idx="3">
                    <c:v>1.0730630516361399</c:v>
                  </c:pt>
                  <c:pt idx="4">
                    <c:v>1.4314930629426452</c:v>
                  </c:pt>
                  <c:pt idx="5">
                    <c:v>1.5673064979305356</c:v>
                  </c:pt>
                  <c:pt idx="6">
                    <c:v>1.2820979741267824</c:v>
                  </c:pt>
                  <c:pt idx="7">
                    <c:v>0.79867541355646066</c:v>
                  </c:pt>
                  <c:pt idx="8">
                    <c:v>0.83139210710772893</c:v>
                  </c:pt>
                  <c:pt idx="9">
                    <c:v>0.80193496728317748</c:v>
                  </c:pt>
                  <c:pt idx="10">
                    <c:v>1.5599676456851932</c:v>
                  </c:pt>
                  <c:pt idx="11">
                    <c:v>1.9116338082060893</c:v>
                  </c:pt>
                </c:numCache>
              </c:numRef>
            </c:minus>
          </c:errBars>
          <c:cat>
            <c:strRef>
              <c:f>'SR Adjusted'!$B$2:$M$2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Adjusted'!$B$31:$M$31</c:f>
              <c:numCache>
                <c:formatCode>0.0</c:formatCode>
                <c:ptCount val="12"/>
                <c:pt idx="0">
                  <c:v>16.152761176470587</c:v>
                </c:pt>
                <c:pt idx="1">
                  <c:v>17.439191764705882</c:v>
                </c:pt>
                <c:pt idx="2">
                  <c:v>18.26934125</c:v>
                </c:pt>
                <c:pt idx="3">
                  <c:v>17.547629999999995</c:v>
                </c:pt>
                <c:pt idx="4">
                  <c:v>15.227685624999999</c:v>
                </c:pt>
                <c:pt idx="5">
                  <c:v>14.224778666666667</c:v>
                </c:pt>
                <c:pt idx="6">
                  <c:v>13.3737575</c:v>
                </c:pt>
                <c:pt idx="7">
                  <c:v>14.041800624999999</c:v>
                </c:pt>
                <c:pt idx="8">
                  <c:v>14.986048823529412</c:v>
                </c:pt>
                <c:pt idx="9">
                  <c:v>14.567574705882352</c:v>
                </c:pt>
                <c:pt idx="10">
                  <c:v>12.185452941176468</c:v>
                </c:pt>
                <c:pt idx="11">
                  <c:v>13.850205294117647</c:v>
                </c:pt>
              </c:numCache>
            </c:numRef>
          </c:val>
          <c:smooth val="0"/>
          <c:extLst>
            <c:ext xmlns:c16="http://schemas.microsoft.com/office/drawing/2014/chart" uri="{C3380CC4-5D6E-409C-BE32-E72D297353CC}">
              <c16:uniqueId val="{00000001-E3BA-46CE-9926-5A6366778322}"/>
            </c:ext>
          </c:extLst>
        </c:ser>
        <c:dLbls>
          <c:showLegendKey val="0"/>
          <c:showVal val="0"/>
          <c:showCatName val="0"/>
          <c:showSerName val="0"/>
          <c:showPercent val="0"/>
          <c:showBubbleSize val="0"/>
        </c:dLbls>
        <c:marker val="1"/>
        <c:smooth val="0"/>
        <c:axId val="226811104"/>
        <c:axId val="225024424"/>
      </c:lineChart>
      <c:catAx>
        <c:axId val="22681110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225024424"/>
        <c:crosses val="autoZero"/>
        <c:auto val="1"/>
        <c:lblAlgn val="ctr"/>
        <c:lblOffset val="100"/>
        <c:noMultiLvlLbl val="0"/>
      </c:catAx>
      <c:valAx>
        <c:axId val="225024424"/>
        <c:scaling>
          <c:orientation val="minMax"/>
          <c:max val="21"/>
          <c:min val="9"/>
        </c:scaling>
        <c:delete val="0"/>
        <c:axPos val="l"/>
        <c:title>
          <c:tx>
            <c:rich>
              <a:bodyPr rot="-5400000" vert="horz"/>
              <a:lstStyle/>
              <a:p>
                <a:pPr>
                  <a:defRPr sz="1600"/>
                </a:pPr>
                <a:r>
                  <a:rPr lang="en-US" sz="1600"/>
                  <a:t>Solor Flux (MJ/m</a:t>
                </a:r>
                <a:r>
                  <a:rPr lang="en-US" sz="1600" baseline="30000"/>
                  <a:t>2</a:t>
                </a:r>
                <a:r>
                  <a:rPr lang="en-US" sz="1600"/>
                  <a:t>/day)</a:t>
                </a:r>
              </a:p>
            </c:rich>
          </c:tx>
          <c:overlay val="0"/>
        </c:title>
        <c:numFmt formatCode="0" sourceLinked="0"/>
        <c:majorTickMark val="out"/>
        <c:minorTickMark val="none"/>
        <c:tickLblPos val="nextTo"/>
        <c:txPr>
          <a:bodyPr/>
          <a:lstStyle/>
          <a:p>
            <a:pPr>
              <a:defRPr sz="1100"/>
            </a:pPr>
            <a:endParaRPr lang="en-US"/>
          </a:p>
        </c:txPr>
        <c:crossAx val="226811104"/>
        <c:crosses val="autoZero"/>
        <c:crossBetween val="between"/>
      </c:valAx>
    </c:plotArea>
    <c:legend>
      <c:legendPos val="r"/>
      <c:layout>
        <c:manualLayout>
          <c:xMode val="edge"/>
          <c:yMode val="edge"/>
          <c:x val="0.79969496673907137"/>
          <c:y val="0.10420835440294735"/>
          <c:w val="0.15718942325097293"/>
          <c:h val="7.5636379684725738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Avg</a:t>
            </a:r>
            <a:r>
              <a:rPr lang="en-US" baseline="0"/>
              <a:t> Daily Max. Solar Radiation</a:t>
            </a:r>
            <a:endParaRPr lang="en-US"/>
          </a:p>
        </c:rich>
      </c:tx>
      <c:overlay val="1"/>
    </c:title>
    <c:autoTitleDeleted val="0"/>
    <c:plotArea>
      <c:layout>
        <c:manualLayout>
          <c:layoutTarget val="inner"/>
          <c:xMode val="edge"/>
          <c:yMode val="edge"/>
          <c:x val="0.11004530953027424"/>
          <c:y val="5.7167175018610419E-2"/>
          <c:w val="0.85753306294687304"/>
          <c:h val="0.82202792275099557"/>
        </c:manualLayout>
      </c:layout>
      <c:lineChart>
        <c:grouping val="standard"/>
        <c:varyColors val="0"/>
        <c:ser>
          <c:idx val="0"/>
          <c:order val="0"/>
          <c:tx>
            <c:v>2022</c:v>
          </c:tx>
          <c:spPr>
            <a:ln>
              <a:solidFill>
                <a:srgbClr val="2D11FB"/>
              </a:solidFill>
            </a:ln>
          </c:spPr>
          <c:marker>
            <c:symbol val="square"/>
            <c:size val="9"/>
            <c:spPr>
              <a:solidFill>
                <a:srgbClr val="2D11FB"/>
              </a:solidFill>
              <a:ln>
                <a:solidFill>
                  <a:srgbClr val="2D11FB"/>
                </a:solidFill>
              </a:ln>
            </c:spPr>
          </c:marker>
          <c:cat>
            <c:strRef>
              <c:f>'SR Adjusted'!$B$2:$M$2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Adjusted'!$B$103:$M$103</c:f>
              <c:numCache>
                <c:formatCode>0.0</c:formatCode>
                <c:ptCount val="12"/>
                <c:pt idx="0">
                  <c:v>1273.77</c:v>
                </c:pt>
                <c:pt idx="1">
                  <c:v>1348.43</c:v>
                </c:pt>
                <c:pt idx="2">
                  <c:v>1367.61</c:v>
                </c:pt>
                <c:pt idx="3">
                  <c:v>1336.81</c:v>
                </c:pt>
                <c:pt idx="4">
                  <c:v>1194.1400000000001</c:v>
                </c:pt>
              </c:numCache>
            </c:numRef>
          </c:val>
          <c:smooth val="0"/>
          <c:extLst>
            <c:ext xmlns:c16="http://schemas.microsoft.com/office/drawing/2014/chart" uri="{C3380CC4-5D6E-409C-BE32-E72D297353CC}">
              <c16:uniqueId val="{00000000-43B8-4FDE-A893-D4546D4957D0}"/>
            </c:ext>
          </c:extLst>
        </c:ser>
        <c:ser>
          <c:idx val="1"/>
          <c:order val="1"/>
          <c:tx>
            <c:v>2002-2021</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'SR Adjusted'!$B$112:$M$112</c:f>
                <c:numCache>
                  <c:formatCode>General</c:formatCode>
                  <c:ptCount val="12"/>
                  <c:pt idx="0">
                    <c:v>54.826875321144179</c:v>
                  </c:pt>
                  <c:pt idx="1">
                    <c:v>60.731043787105506</c:v>
                  </c:pt>
                  <c:pt idx="2">
                    <c:v>61.413655675122399</c:v>
                  </c:pt>
                  <c:pt idx="3">
                    <c:v>42.968262593327694</c:v>
                  </c:pt>
                  <c:pt idx="4">
                    <c:v>56.63260146124874</c:v>
                  </c:pt>
                  <c:pt idx="5">
                    <c:v>88.639128310754955</c:v>
                  </c:pt>
                  <c:pt idx="6">
                    <c:v>66.636568974786172</c:v>
                  </c:pt>
                  <c:pt idx="7">
                    <c:v>66.69600844205371</c:v>
                  </c:pt>
                  <c:pt idx="8">
                    <c:v>62.808411843851886</c:v>
                  </c:pt>
                  <c:pt idx="9">
                    <c:v>48.761288917848809</c:v>
                  </c:pt>
                  <c:pt idx="10">
                    <c:v>57.162432405677613</c:v>
                  </c:pt>
                  <c:pt idx="11">
                    <c:v>66.507303468752283</c:v>
                  </c:pt>
                </c:numCache>
              </c:numRef>
            </c:plus>
            <c:minus>
              <c:numRef>
                <c:f>'SR Adjusted'!$B$112:$M$112</c:f>
                <c:numCache>
                  <c:formatCode>General</c:formatCode>
                  <c:ptCount val="12"/>
                  <c:pt idx="0">
                    <c:v>54.826875321144179</c:v>
                  </c:pt>
                  <c:pt idx="1">
                    <c:v>60.731043787105506</c:v>
                  </c:pt>
                  <c:pt idx="2">
                    <c:v>61.413655675122399</c:v>
                  </c:pt>
                  <c:pt idx="3">
                    <c:v>42.968262593327694</c:v>
                  </c:pt>
                  <c:pt idx="4">
                    <c:v>56.63260146124874</c:v>
                  </c:pt>
                  <c:pt idx="5">
                    <c:v>88.639128310754955</c:v>
                  </c:pt>
                  <c:pt idx="6">
                    <c:v>66.636568974786172</c:v>
                  </c:pt>
                  <c:pt idx="7">
                    <c:v>66.69600844205371</c:v>
                  </c:pt>
                  <c:pt idx="8">
                    <c:v>62.808411843851886</c:v>
                  </c:pt>
                  <c:pt idx="9">
                    <c:v>48.761288917848809</c:v>
                  </c:pt>
                  <c:pt idx="10">
                    <c:v>57.162432405677613</c:v>
                  </c:pt>
                  <c:pt idx="11">
                    <c:v>66.507303468752283</c:v>
                  </c:pt>
                </c:numCache>
              </c:numRef>
            </c:minus>
          </c:errBars>
          <c:cat>
            <c:strRef>
              <c:f>'SR Adjusted'!$B$2:$M$2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Adjusted'!$B$111:$M$111</c:f>
              <c:numCache>
                <c:formatCode>0.0</c:formatCode>
                <c:ptCount val="12"/>
                <c:pt idx="0">
                  <c:v>1206.1711823529411</c:v>
                </c:pt>
                <c:pt idx="1">
                  <c:v>1298.3812411764704</c:v>
                </c:pt>
                <c:pt idx="2">
                  <c:v>1340.4976624999999</c:v>
                </c:pt>
                <c:pt idx="3">
                  <c:v>1297.2183124999999</c:v>
                </c:pt>
                <c:pt idx="4">
                  <c:v>1190.9476224999999</c:v>
                </c:pt>
                <c:pt idx="5">
                  <c:v>1110.5682033333333</c:v>
                </c:pt>
                <c:pt idx="6">
                  <c:v>1118.326469375</c:v>
                </c:pt>
                <c:pt idx="7">
                  <c:v>1156.5260624999999</c:v>
                </c:pt>
                <c:pt idx="8">
                  <c:v>1197.610876470588</c:v>
                </c:pt>
                <c:pt idx="9">
                  <c:v>1187.8272352941176</c:v>
                </c:pt>
                <c:pt idx="10">
                  <c:v>1122.7463641176469</c:v>
                </c:pt>
                <c:pt idx="11">
                  <c:v>1144.7277635294115</c:v>
                </c:pt>
              </c:numCache>
            </c:numRef>
          </c:val>
          <c:smooth val="0"/>
          <c:extLst>
            <c:ext xmlns:c16="http://schemas.microsoft.com/office/drawing/2014/chart" uri="{C3380CC4-5D6E-409C-BE32-E72D297353CC}">
              <c16:uniqueId val="{00000001-43B8-4FDE-A893-D4546D4957D0}"/>
            </c:ext>
          </c:extLst>
        </c:ser>
        <c:dLbls>
          <c:showLegendKey val="0"/>
          <c:showVal val="0"/>
          <c:showCatName val="0"/>
          <c:showSerName val="0"/>
          <c:showPercent val="0"/>
          <c:showBubbleSize val="0"/>
        </c:dLbls>
        <c:marker val="1"/>
        <c:smooth val="0"/>
        <c:axId val="225025208"/>
        <c:axId val="225025600"/>
      </c:lineChart>
      <c:catAx>
        <c:axId val="22502520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225025600"/>
        <c:crosses val="autoZero"/>
        <c:auto val="1"/>
        <c:lblAlgn val="ctr"/>
        <c:lblOffset val="100"/>
        <c:noMultiLvlLbl val="0"/>
      </c:catAx>
      <c:valAx>
        <c:axId val="225025600"/>
        <c:scaling>
          <c:orientation val="minMax"/>
          <c:min val="950"/>
        </c:scaling>
        <c:delete val="0"/>
        <c:axPos val="l"/>
        <c:title>
          <c:tx>
            <c:rich>
              <a:bodyPr rot="-5400000" vert="horz"/>
              <a:lstStyle/>
              <a:p>
                <a:pPr>
                  <a:defRPr sz="1600"/>
                </a:pPr>
                <a:r>
                  <a:rPr lang="en-US" sz="1600"/>
                  <a:t>Solor Flux (MJ/m</a:t>
                </a:r>
                <a:r>
                  <a:rPr lang="en-US" sz="1600" baseline="30000"/>
                  <a:t>2</a:t>
                </a:r>
                <a:r>
                  <a:rPr lang="en-US" sz="1600"/>
                  <a:t>/day)</a:t>
                </a:r>
              </a:p>
            </c:rich>
          </c:tx>
          <c:overlay val="0"/>
        </c:title>
        <c:numFmt formatCode="0" sourceLinked="0"/>
        <c:majorTickMark val="out"/>
        <c:minorTickMark val="none"/>
        <c:tickLblPos val="nextTo"/>
        <c:txPr>
          <a:bodyPr/>
          <a:lstStyle/>
          <a:p>
            <a:pPr>
              <a:defRPr sz="1100"/>
            </a:pPr>
            <a:endParaRPr lang="en-US"/>
          </a:p>
        </c:txPr>
        <c:crossAx val="225025208"/>
        <c:crosses val="autoZero"/>
        <c:crossBetween val="between"/>
      </c:valAx>
    </c:plotArea>
    <c:legend>
      <c:legendPos val="r"/>
      <c:layout>
        <c:manualLayout>
          <c:xMode val="edge"/>
          <c:yMode val="edge"/>
          <c:x val="0.78532715064711733"/>
          <c:y val="6.6937700495771357E-2"/>
          <c:w val="0.15718942325097293"/>
          <c:h val="7.5636379684725738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Wind Speed</a:t>
            </a:r>
          </a:p>
        </c:rich>
      </c:tx>
      <c:overlay val="1"/>
    </c:title>
    <c:autoTitleDeleted val="0"/>
    <c:plotArea>
      <c:layout>
        <c:manualLayout>
          <c:layoutTarget val="inner"/>
          <c:xMode val="edge"/>
          <c:yMode val="edge"/>
          <c:x val="9.11056628456062E-2"/>
          <c:y val="6.3349586878292785E-2"/>
          <c:w val="0.86830892106086521"/>
          <c:h val="0.81616026996062907"/>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'Wind Speed'!$B$2:$M$2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Speed'!$B$30:$M$30</c:f>
              <c:numCache>
                <c:formatCode>0.0</c:formatCode>
                <c:ptCount val="12"/>
                <c:pt idx="0">
                  <c:v>8.9969999999999999</c:v>
                </c:pt>
                <c:pt idx="1">
                  <c:v>9.3689999999999998</c:v>
                </c:pt>
                <c:pt idx="2">
                  <c:v>8.3360000000000003</c:v>
                </c:pt>
                <c:pt idx="3">
                  <c:v>7.7679999999999998</c:v>
                </c:pt>
                <c:pt idx="4">
                  <c:v>4.7910000000000004</c:v>
                </c:pt>
                <c:pt idx="5">
                  <c:v>3.7869999999999999</c:v>
                </c:pt>
                <c:pt idx="6">
                  <c:v>5.0019999999999998</c:v>
                </c:pt>
                <c:pt idx="7">
                  <c:v>5.0149999999999997</c:v>
                </c:pt>
                <c:pt idx="8">
                  <c:v>4.2009999999999996</c:v>
                </c:pt>
              </c:numCache>
            </c:numRef>
          </c:val>
          <c:smooth val="0"/>
          <c:extLst>
            <c:ext xmlns:c16="http://schemas.microsoft.com/office/drawing/2014/chart" uri="{C3380CC4-5D6E-409C-BE32-E72D297353CC}">
              <c16:uniqueId val="{00000000-D420-4283-AA69-6EB0E6266601}"/>
            </c:ext>
          </c:extLst>
        </c:ser>
        <c:ser>
          <c:idx val="1"/>
          <c:order val="1"/>
          <c:tx>
            <c:v>1997-2023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'Wind Speed'!$B$37:$M$37</c:f>
                <c:numCache>
                  <c:formatCode>General</c:formatCode>
                  <c:ptCount val="12"/>
                  <c:pt idx="0">
                    <c:v>0.80404584318850747</c:v>
                  </c:pt>
                  <c:pt idx="1">
                    <c:v>1.0537346538847856</c:v>
                  </c:pt>
                  <c:pt idx="2">
                    <c:v>1.1638876657399158</c:v>
                  </c:pt>
                  <c:pt idx="3">
                    <c:v>1.0413656498399884</c:v>
                  </c:pt>
                  <c:pt idx="4">
                    <c:v>1.1035852579897993</c:v>
                  </c:pt>
                  <c:pt idx="5">
                    <c:v>0.91888350989768885</c:v>
                  </c:pt>
                  <c:pt idx="6">
                    <c:v>0.98994569556047962</c:v>
                  </c:pt>
                  <c:pt idx="7">
                    <c:v>0.90254787184318319</c:v>
                  </c:pt>
                  <c:pt idx="8">
                    <c:v>0.7899200347982458</c:v>
                  </c:pt>
                  <c:pt idx="9">
                    <c:v>0.61518549235169484</c:v>
                  </c:pt>
                  <c:pt idx="10">
                    <c:v>0.71953051128265799</c:v>
                  </c:pt>
                  <c:pt idx="11">
                    <c:v>0.64550881231833457</c:v>
                  </c:pt>
                </c:numCache>
              </c:numRef>
            </c:plus>
            <c:minus>
              <c:numRef>
                <c:f>'Wind Speed'!$B$37:$M$37</c:f>
                <c:numCache>
                  <c:formatCode>General</c:formatCode>
                  <c:ptCount val="12"/>
                  <c:pt idx="0">
                    <c:v>0.80404584318850747</c:v>
                  </c:pt>
                  <c:pt idx="1">
                    <c:v>1.0537346538847856</c:v>
                  </c:pt>
                  <c:pt idx="2">
                    <c:v>1.1638876657399158</c:v>
                  </c:pt>
                  <c:pt idx="3">
                    <c:v>1.0413656498399884</c:v>
                  </c:pt>
                  <c:pt idx="4">
                    <c:v>1.1035852579897993</c:v>
                  </c:pt>
                  <c:pt idx="5">
                    <c:v>0.91888350989768885</c:v>
                  </c:pt>
                  <c:pt idx="6">
                    <c:v>0.98994569556047962</c:v>
                  </c:pt>
                  <c:pt idx="7">
                    <c:v>0.90254787184318319</c:v>
                  </c:pt>
                  <c:pt idx="8">
                    <c:v>0.7899200347982458</c:v>
                  </c:pt>
                  <c:pt idx="9">
                    <c:v>0.61518549235169484</c:v>
                  </c:pt>
                  <c:pt idx="10">
                    <c:v>0.71953051128265799</c:v>
                  </c:pt>
                  <c:pt idx="11">
                    <c:v>0.64550881231833457</c:v>
                  </c:pt>
                </c:numCache>
              </c:numRef>
            </c:minus>
          </c:errBars>
          <c:cat>
            <c:strRef>
              <c:f>'Wind Speed'!$B$2:$M$2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Speed'!$B$36:$M$36</c:f>
              <c:numCache>
                <c:formatCode>0.0</c:formatCode>
                <c:ptCount val="12"/>
                <c:pt idx="0">
                  <c:v>9.708444444444444</c:v>
                </c:pt>
                <c:pt idx="1">
                  <c:v>10.142518518518521</c:v>
                </c:pt>
                <c:pt idx="2">
                  <c:v>9.8054615384615396</c:v>
                </c:pt>
                <c:pt idx="3">
                  <c:v>8.1419999999999995</c:v>
                </c:pt>
                <c:pt idx="4">
                  <c:v>5.7089629629629641</c:v>
                </c:pt>
                <c:pt idx="5">
                  <c:v>5.0613571428571431</c:v>
                </c:pt>
                <c:pt idx="6">
                  <c:v>6.123964285714286</c:v>
                </c:pt>
                <c:pt idx="7">
                  <c:v>5.6792592592592595</c:v>
                </c:pt>
                <c:pt idx="8">
                  <c:v>4.8415714285714282</c:v>
                </c:pt>
                <c:pt idx="9">
                  <c:v>4.6137600000000001</c:v>
                </c:pt>
                <c:pt idx="10">
                  <c:v>6.0883599999999989</c:v>
                </c:pt>
                <c:pt idx="11">
                  <c:v>8.1683703703703703</c:v>
                </c:pt>
              </c:numCache>
            </c:numRef>
          </c:val>
          <c:smooth val="0"/>
          <c:extLst>
            <c:ext xmlns:c16="http://schemas.microsoft.com/office/drawing/2014/chart" uri="{C3380CC4-5D6E-409C-BE32-E72D297353CC}">
              <c16:uniqueId val="{00000001-D420-4283-AA69-6EB0E6266601}"/>
            </c:ext>
          </c:extLst>
        </c:ser>
        <c:dLbls>
          <c:showLegendKey val="0"/>
          <c:showVal val="0"/>
          <c:showCatName val="0"/>
          <c:showSerName val="0"/>
          <c:showPercent val="0"/>
          <c:showBubbleSize val="0"/>
        </c:dLbls>
        <c:marker val="1"/>
        <c:smooth val="0"/>
        <c:axId val="227001960"/>
        <c:axId val="227001568"/>
      </c:lineChart>
      <c:catAx>
        <c:axId val="227001960"/>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227001568"/>
        <c:crosses val="autoZero"/>
        <c:auto val="1"/>
        <c:lblAlgn val="ctr"/>
        <c:lblOffset val="100"/>
        <c:noMultiLvlLbl val="0"/>
      </c:catAx>
      <c:valAx>
        <c:axId val="227001568"/>
        <c:scaling>
          <c:orientation val="minMax"/>
          <c:max val="13"/>
          <c:min val="3"/>
        </c:scaling>
        <c:delete val="0"/>
        <c:axPos val="l"/>
        <c:title>
          <c:tx>
            <c:rich>
              <a:bodyPr rot="-5400000" vert="horz"/>
              <a:lstStyle/>
              <a:p>
                <a:pPr>
                  <a:defRPr sz="1600"/>
                </a:pPr>
                <a:r>
                  <a:rPr lang="en-US" sz="1600"/>
                  <a:t>Wind Spped (Km/h)</a:t>
                </a:r>
              </a:p>
            </c:rich>
          </c:tx>
          <c:overlay val="0"/>
        </c:title>
        <c:numFmt formatCode="0" sourceLinked="0"/>
        <c:majorTickMark val="out"/>
        <c:minorTickMark val="none"/>
        <c:tickLblPos val="nextTo"/>
        <c:txPr>
          <a:bodyPr/>
          <a:lstStyle/>
          <a:p>
            <a:pPr>
              <a:defRPr sz="1100"/>
            </a:pPr>
            <a:endParaRPr lang="en-US"/>
          </a:p>
        </c:txPr>
        <c:crossAx val="227001960"/>
        <c:crosses val="autoZero"/>
        <c:crossBetween val="between"/>
        <c:majorUnit val="2"/>
        <c:minorUnit val="0.1"/>
      </c:valAx>
    </c:plotArea>
    <c:legend>
      <c:legendPos val="r"/>
      <c:layout>
        <c:manualLayout>
          <c:xMode val="edge"/>
          <c:yMode val="edge"/>
          <c:x val="0.81044712512900074"/>
          <c:y val="4.3905504383399886E-2"/>
          <c:w val="0.16009367007118575"/>
          <c:h val="9.0671477286018917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Max.</a:t>
            </a:r>
            <a:r>
              <a:rPr lang="en-US" baseline="0"/>
              <a:t> </a:t>
            </a:r>
            <a:r>
              <a:rPr lang="en-US"/>
              <a:t>Wind Speed</a:t>
            </a:r>
          </a:p>
        </c:rich>
      </c:tx>
      <c:overlay val="1"/>
    </c:title>
    <c:autoTitleDeleted val="0"/>
    <c:plotArea>
      <c:layout>
        <c:manualLayout>
          <c:layoutTarget val="inner"/>
          <c:xMode val="edge"/>
          <c:yMode val="edge"/>
          <c:x val="9.11056628456062E-2"/>
          <c:y val="3.7274351122776314E-2"/>
          <c:w val="0.86830892106086521"/>
          <c:h val="0.84223571011956844"/>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'Wind Speed'!$B$47:$M$47</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Speed'!$B$75:$M$75</c:f>
              <c:numCache>
                <c:formatCode>0.0</c:formatCode>
                <c:ptCount val="12"/>
                <c:pt idx="0">
                  <c:v>35.49</c:v>
                </c:pt>
                <c:pt idx="1">
                  <c:v>32.99</c:v>
                </c:pt>
                <c:pt idx="2">
                  <c:v>31.93</c:v>
                </c:pt>
                <c:pt idx="3">
                  <c:v>36.869999999999997</c:v>
                </c:pt>
                <c:pt idx="4">
                  <c:v>42.27</c:v>
                </c:pt>
                <c:pt idx="5">
                  <c:v>35.28</c:v>
                </c:pt>
                <c:pt idx="6">
                  <c:v>27.1</c:v>
                </c:pt>
                <c:pt idx="7">
                  <c:v>42.55</c:v>
                </c:pt>
                <c:pt idx="8">
                  <c:v>34.86</c:v>
                </c:pt>
              </c:numCache>
            </c:numRef>
          </c:val>
          <c:smooth val="0"/>
          <c:extLst>
            <c:ext xmlns:c16="http://schemas.microsoft.com/office/drawing/2014/chart" uri="{C3380CC4-5D6E-409C-BE32-E72D297353CC}">
              <c16:uniqueId val="{00000000-0636-40E3-A7A5-64DCCBF5072D}"/>
            </c:ext>
          </c:extLst>
        </c:ser>
        <c:ser>
          <c:idx val="1"/>
          <c:order val="1"/>
          <c:tx>
            <c:v>1997-2023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'Wind Speed'!$B$82:$M$82</c:f>
                <c:numCache>
                  <c:formatCode>General</c:formatCode>
                  <c:ptCount val="12"/>
                  <c:pt idx="0">
                    <c:v>6.8541322824066864</c:v>
                  </c:pt>
                  <c:pt idx="1">
                    <c:v>4.1053944430181524</c:v>
                  </c:pt>
                  <c:pt idx="2">
                    <c:v>3.5361523635812895</c:v>
                  </c:pt>
                  <c:pt idx="3">
                    <c:v>3.9004246331445178</c:v>
                  </c:pt>
                  <c:pt idx="4">
                    <c:v>4.2578065317176801</c:v>
                  </c:pt>
                  <c:pt idx="5">
                    <c:v>10.368137582183087</c:v>
                  </c:pt>
                  <c:pt idx="6">
                    <c:v>8.1589525227082085</c:v>
                  </c:pt>
                  <c:pt idx="7">
                    <c:v>8.9529760765222921</c:v>
                  </c:pt>
                  <c:pt idx="8">
                    <c:v>4.8979126317389081</c:v>
                  </c:pt>
                  <c:pt idx="9">
                    <c:v>5.4142157942463802</c:v>
                  </c:pt>
                  <c:pt idx="10">
                    <c:v>7.1493603909720429</c:v>
                  </c:pt>
                  <c:pt idx="11">
                    <c:v>3.5856995566473793</c:v>
                  </c:pt>
                </c:numCache>
              </c:numRef>
            </c:plus>
            <c:minus>
              <c:numRef>
                <c:f>'Wind Speed'!$B$82:$M$82</c:f>
                <c:numCache>
                  <c:formatCode>General</c:formatCode>
                  <c:ptCount val="12"/>
                  <c:pt idx="0">
                    <c:v>6.8541322824066864</c:v>
                  </c:pt>
                  <c:pt idx="1">
                    <c:v>4.1053944430181524</c:v>
                  </c:pt>
                  <c:pt idx="2">
                    <c:v>3.5361523635812895</c:v>
                  </c:pt>
                  <c:pt idx="3">
                    <c:v>3.9004246331445178</c:v>
                  </c:pt>
                  <c:pt idx="4">
                    <c:v>4.2578065317176801</c:v>
                  </c:pt>
                  <c:pt idx="5">
                    <c:v>10.368137582183087</c:v>
                  </c:pt>
                  <c:pt idx="6">
                    <c:v>8.1589525227082085</c:v>
                  </c:pt>
                  <c:pt idx="7">
                    <c:v>8.9529760765222921</c:v>
                  </c:pt>
                  <c:pt idx="8">
                    <c:v>4.8979126317389081</c:v>
                  </c:pt>
                  <c:pt idx="9">
                    <c:v>5.4142157942463802</c:v>
                  </c:pt>
                  <c:pt idx="10">
                    <c:v>7.1493603909720429</c:v>
                  </c:pt>
                  <c:pt idx="11">
                    <c:v>3.5856995566473793</c:v>
                  </c:pt>
                </c:numCache>
              </c:numRef>
            </c:minus>
          </c:errBars>
          <c:cat>
            <c:strRef>
              <c:f>'Wind Speed'!$B$47:$M$47</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Speed'!$B$81:$M$81</c:f>
              <c:numCache>
                <c:formatCode>0.0</c:formatCode>
                <c:ptCount val="12"/>
                <c:pt idx="0">
                  <c:v>37.14703703703703</c:v>
                </c:pt>
                <c:pt idx="1">
                  <c:v>35.654074074074067</c:v>
                </c:pt>
                <c:pt idx="2">
                  <c:v>34.861538461538458</c:v>
                </c:pt>
                <c:pt idx="3">
                  <c:v>32.800833333333337</c:v>
                </c:pt>
                <c:pt idx="4">
                  <c:v>32.1073076923077</c:v>
                </c:pt>
                <c:pt idx="5">
                  <c:v>36.516666666666666</c:v>
                </c:pt>
                <c:pt idx="6">
                  <c:v>35.04296296296296</c:v>
                </c:pt>
                <c:pt idx="7">
                  <c:v>35.189629629629636</c:v>
                </c:pt>
                <c:pt idx="8">
                  <c:v>33.45000000000001</c:v>
                </c:pt>
                <c:pt idx="9">
                  <c:v>33.069199999999995</c:v>
                </c:pt>
                <c:pt idx="10">
                  <c:v>35.759600000000006</c:v>
                </c:pt>
                <c:pt idx="11">
                  <c:v>34.465185185185184</c:v>
                </c:pt>
              </c:numCache>
            </c:numRef>
          </c:val>
          <c:smooth val="0"/>
          <c:extLst>
            <c:ext xmlns:c16="http://schemas.microsoft.com/office/drawing/2014/chart" uri="{C3380CC4-5D6E-409C-BE32-E72D297353CC}">
              <c16:uniqueId val="{00000001-0636-40E3-A7A5-64DCCBF5072D}"/>
            </c:ext>
          </c:extLst>
        </c:ser>
        <c:dLbls>
          <c:showLegendKey val="0"/>
          <c:showVal val="0"/>
          <c:showCatName val="0"/>
          <c:showSerName val="0"/>
          <c:showPercent val="0"/>
          <c:showBubbleSize val="0"/>
        </c:dLbls>
        <c:marker val="1"/>
        <c:smooth val="0"/>
        <c:axId val="284515432"/>
        <c:axId val="284515824"/>
      </c:lineChart>
      <c:catAx>
        <c:axId val="28451543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284515824"/>
        <c:crosses val="autoZero"/>
        <c:auto val="1"/>
        <c:lblAlgn val="ctr"/>
        <c:lblOffset val="100"/>
        <c:noMultiLvlLbl val="0"/>
      </c:catAx>
      <c:valAx>
        <c:axId val="284515824"/>
        <c:scaling>
          <c:orientation val="minMax"/>
          <c:max val="50"/>
          <c:min val="25"/>
        </c:scaling>
        <c:delete val="0"/>
        <c:axPos val="l"/>
        <c:title>
          <c:tx>
            <c:rich>
              <a:bodyPr rot="-5400000" vert="horz"/>
              <a:lstStyle/>
              <a:p>
                <a:pPr>
                  <a:defRPr sz="1600"/>
                </a:pPr>
                <a:r>
                  <a:rPr lang="en-US" sz="1600"/>
                  <a:t>Wind Spped (Km/h)</a:t>
                </a:r>
              </a:p>
            </c:rich>
          </c:tx>
          <c:overlay val="0"/>
        </c:title>
        <c:numFmt formatCode="0" sourceLinked="0"/>
        <c:majorTickMark val="out"/>
        <c:minorTickMark val="none"/>
        <c:tickLblPos val="nextTo"/>
        <c:txPr>
          <a:bodyPr/>
          <a:lstStyle/>
          <a:p>
            <a:pPr>
              <a:defRPr sz="1100"/>
            </a:pPr>
            <a:endParaRPr lang="en-US"/>
          </a:p>
        </c:txPr>
        <c:crossAx val="284515432"/>
        <c:crosses val="autoZero"/>
        <c:crossBetween val="between"/>
        <c:majorUnit val="5"/>
      </c:valAx>
    </c:plotArea>
    <c:legend>
      <c:legendPos val="r"/>
      <c:layout>
        <c:manualLayout>
          <c:xMode val="edge"/>
          <c:yMode val="edge"/>
          <c:x val="0.81797201540706477"/>
          <c:y val="4.9919567820877538E-2"/>
          <c:w val="0.15068755722360583"/>
          <c:h val="0.1026996041609742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 Daily Max.</a:t>
            </a:r>
            <a:r>
              <a:rPr lang="en-US" baseline="0"/>
              <a:t> </a:t>
            </a:r>
            <a:r>
              <a:rPr lang="en-US"/>
              <a:t>Wind Speed</a:t>
            </a:r>
          </a:p>
        </c:rich>
      </c:tx>
      <c:overlay val="1"/>
    </c:title>
    <c:autoTitleDeleted val="0"/>
    <c:plotArea>
      <c:layout>
        <c:manualLayout>
          <c:layoutTarget val="inner"/>
          <c:xMode val="edge"/>
          <c:yMode val="edge"/>
          <c:x val="0.10427424136737329"/>
          <c:y val="3.7274407508203038E-2"/>
          <c:w val="0.85137793628106606"/>
          <c:h val="0.84223571011956844"/>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'Wind Speed'!$B$47:$M$47</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Speed'!$B$120:$M$120</c:f>
              <c:numCache>
                <c:formatCode>0.0</c:formatCode>
                <c:ptCount val="12"/>
                <c:pt idx="0">
                  <c:v>24.335999999999999</c:v>
                </c:pt>
                <c:pt idx="1">
                  <c:v>26.302</c:v>
                </c:pt>
                <c:pt idx="2">
                  <c:v>23.465</c:v>
                </c:pt>
                <c:pt idx="3">
                  <c:v>22.765000000000001</c:v>
                </c:pt>
                <c:pt idx="4">
                  <c:v>20.177</c:v>
                </c:pt>
                <c:pt idx="5">
                  <c:v>20.34</c:v>
                </c:pt>
                <c:pt idx="6">
                  <c:v>20.738</c:v>
                </c:pt>
                <c:pt idx="7">
                  <c:v>21.507000000000001</c:v>
                </c:pt>
                <c:pt idx="8">
                  <c:v>21.655999999999999</c:v>
                </c:pt>
              </c:numCache>
            </c:numRef>
          </c:val>
          <c:smooth val="0"/>
          <c:extLst>
            <c:ext xmlns:c16="http://schemas.microsoft.com/office/drawing/2014/chart" uri="{C3380CC4-5D6E-409C-BE32-E72D297353CC}">
              <c16:uniqueId val="{00000000-3DBD-421A-9C5F-EC5B4CB0A4EA}"/>
            </c:ext>
          </c:extLst>
        </c:ser>
        <c:ser>
          <c:idx val="1"/>
          <c:order val="1"/>
          <c:tx>
            <c:v>1997-2023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'Wind Speed'!$B$127:$M$127</c:f>
                <c:numCache>
                  <c:formatCode>General</c:formatCode>
                  <c:ptCount val="12"/>
                  <c:pt idx="0">
                    <c:v>2.6086207858863668</c:v>
                  </c:pt>
                  <c:pt idx="1">
                    <c:v>3.0329668056005596</c:v>
                  </c:pt>
                  <c:pt idx="2">
                    <c:v>2.4724138040509187</c:v>
                  </c:pt>
                  <c:pt idx="3">
                    <c:v>2.3041492299573489</c:v>
                  </c:pt>
                  <c:pt idx="4">
                    <c:v>2.9623894181243591</c:v>
                  </c:pt>
                  <c:pt idx="5">
                    <c:v>2.6688156202358111</c:v>
                  </c:pt>
                  <c:pt idx="6">
                    <c:v>2.1562564306853194</c:v>
                  </c:pt>
                  <c:pt idx="7">
                    <c:v>2.777337260112708</c:v>
                  </c:pt>
                  <c:pt idx="8">
                    <c:v>2.2179183776447178</c:v>
                  </c:pt>
                  <c:pt idx="9">
                    <c:v>2.2896569430083877</c:v>
                  </c:pt>
                  <c:pt idx="10">
                    <c:v>2.4892199534525736</c:v>
                  </c:pt>
                  <c:pt idx="11">
                    <c:v>2.3080553573871518</c:v>
                  </c:pt>
                </c:numCache>
              </c:numRef>
            </c:plus>
            <c:minus>
              <c:numRef>
                <c:f>'Wind Speed'!$B$127:$M$127</c:f>
                <c:numCache>
                  <c:formatCode>General</c:formatCode>
                  <c:ptCount val="12"/>
                  <c:pt idx="0">
                    <c:v>2.6086207858863668</c:v>
                  </c:pt>
                  <c:pt idx="1">
                    <c:v>3.0329668056005596</c:v>
                  </c:pt>
                  <c:pt idx="2">
                    <c:v>2.4724138040509187</c:v>
                  </c:pt>
                  <c:pt idx="3">
                    <c:v>2.3041492299573489</c:v>
                  </c:pt>
                  <c:pt idx="4">
                    <c:v>2.9623894181243591</c:v>
                  </c:pt>
                  <c:pt idx="5">
                    <c:v>2.6688156202358111</c:v>
                  </c:pt>
                  <c:pt idx="6">
                    <c:v>2.1562564306853194</c:v>
                  </c:pt>
                  <c:pt idx="7">
                    <c:v>2.777337260112708</c:v>
                  </c:pt>
                  <c:pt idx="8">
                    <c:v>2.2179183776447178</c:v>
                  </c:pt>
                  <c:pt idx="9">
                    <c:v>2.2896569430083877</c:v>
                  </c:pt>
                  <c:pt idx="10">
                    <c:v>2.4892199534525736</c:v>
                  </c:pt>
                  <c:pt idx="11">
                    <c:v>2.3080553573871518</c:v>
                  </c:pt>
                </c:numCache>
              </c:numRef>
            </c:minus>
          </c:errBars>
          <c:cat>
            <c:strRef>
              <c:f>'Wind Speed'!$B$47:$M$47</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Speed'!$B$126:$M$126</c:f>
              <c:numCache>
                <c:formatCode>0.0</c:formatCode>
                <c:ptCount val="12"/>
                <c:pt idx="0">
                  <c:v>26.991407407407408</c:v>
                </c:pt>
                <c:pt idx="1">
                  <c:v>27.097481481481481</c:v>
                </c:pt>
                <c:pt idx="2">
                  <c:v>26.234461538461538</c:v>
                </c:pt>
                <c:pt idx="3">
                  <c:v>23.950749999999996</c:v>
                </c:pt>
                <c:pt idx="4">
                  <c:v>22.088769230769234</c:v>
                </c:pt>
                <c:pt idx="5">
                  <c:v>21.535259259259263</c:v>
                </c:pt>
                <c:pt idx="6">
                  <c:v>22.865111111111108</c:v>
                </c:pt>
                <c:pt idx="7">
                  <c:v>22.371222222222219</c:v>
                </c:pt>
                <c:pt idx="8">
                  <c:v>21.758321428571431</c:v>
                </c:pt>
                <c:pt idx="9">
                  <c:v>21.497600000000002</c:v>
                </c:pt>
                <c:pt idx="10">
                  <c:v>23.337320000000005</c:v>
                </c:pt>
                <c:pt idx="11">
                  <c:v>25.609925925925921</c:v>
                </c:pt>
              </c:numCache>
            </c:numRef>
          </c:val>
          <c:smooth val="0"/>
          <c:extLst>
            <c:ext xmlns:c16="http://schemas.microsoft.com/office/drawing/2014/chart" uri="{C3380CC4-5D6E-409C-BE32-E72D297353CC}">
              <c16:uniqueId val="{00000001-3DBD-421A-9C5F-EC5B4CB0A4EA}"/>
            </c:ext>
          </c:extLst>
        </c:ser>
        <c:dLbls>
          <c:showLegendKey val="0"/>
          <c:showVal val="0"/>
          <c:showCatName val="0"/>
          <c:showSerName val="0"/>
          <c:showPercent val="0"/>
          <c:showBubbleSize val="0"/>
        </c:dLbls>
        <c:marker val="1"/>
        <c:smooth val="0"/>
        <c:axId val="284516608"/>
        <c:axId val="284517000"/>
      </c:lineChart>
      <c:catAx>
        <c:axId val="28451660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284517000"/>
        <c:crosses val="autoZero"/>
        <c:auto val="1"/>
        <c:lblAlgn val="ctr"/>
        <c:lblOffset val="100"/>
        <c:noMultiLvlLbl val="0"/>
      </c:catAx>
      <c:valAx>
        <c:axId val="284517000"/>
        <c:scaling>
          <c:orientation val="minMax"/>
          <c:max val="32"/>
          <c:min val="18"/>
        </c:scaling>
        <c:delete val="0"/>
        <c:axPos val="l"/>
        <c:title>
          <c:tx>
            <c:rich>
              <a:bodyPr rot="-5400000" vert="horz"/>
              <a:lstStyle/>
              <a:p>
                <a:pPr>
                  <a:defRPr sz="1600"/>
                </a:pPr>
                <a:r>
                  <a:rPr lang="en-US" sz="1600"/>
                  <a:t>Wind Spped (Km/h)</a:t>
                </a:r>
              </a:p>
            </c:rich>
          </c:tx>
          <c:overlay val="0"/>
        </c:title>
        <c:numFmt formatCode="0" sourceLinked="0"/>
        <c:majorTickMark val="out"/>
        <c:minorTickMark val="none"/>
        <c:tickLblPos val="nextTo"/>
        <c:txPr>
          <a:bodyPr/>
          <a:lstStyle/>
          <a:p>
            <a:pPr>
              <a:defRPr sz="1100"/>
            </a:pPr>
            <a:endParaRPr lang="en-US"/>
          </a:p>
        </c:txPr>
        <c:crossAx val="284516608"/>
        <c:crosses val="autoZero"/>
        <c:crossBetween val="between"/>
        <c:majorUnit val="2"/>
      </c:valAx>
    </c:plotArea>
    <c:legend>
      <c:legendPos val="r"/>
      <c:layout>
        <c:manualLayout>
          <c:xMode val="edge"/>
          <c:yMode val="edge"/>
          <c:x val="0.81797201540706477"/>
          <c:y val="4.9919567820877538E-2"/>
          <c:w val="0.15068755722360583"/>
          <c:h val="0.1026996041609742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Windrose - Wet</a:t>
            </a:r>
            <a:r>
              <a:rPr lang="en-US" baseline="0"/>
              <a:t> Season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radarChart>
        <c:radarStyle val="filled"/>
        <c:varyColors val="0"/>
        <c:ser>
          <c:idx val="0"/>
          <c:order val="0"/>
          <c:spPr>
            <a:solidFill>
              <a:srgbClr val="2A49E6"/>
            </a:solidFill>
            <a:ln>
              <a:noFill/>
            </a:ln>
            <a:effectLst/>
          </c:spPr>
          <c:cat>
            <c:strRef>
              <c:f>'Wind Dir'!$O$3:$O$26</c:f>
              <c:strCache>
                <c:ptCount val="24"/>
                <c:pt idx="0">
                  <c:v>0-15</c:v>
                </c:pt>
                <c:pt idx="1">
                  <c:v>15-30</c:v>
                </c:pt>
                <c:pt idx="2">
                  <c:v>30-45</c:v>
                </c:pt>
                <c:pt idx="3">
                  <c:v>45-60</c:v>
                </c:pt>
                <c:pt idx="4">
                  <c:v>60-75</c:v>
                </c:pt>
                <c:pt idx="5">
                  <c:v>75-90</c:v>
                </c:pt>
                <c:pt idx="6">
                  <c:v>90-105</c:v>
                </c:pt>
                <c:pt idx="7">
                  <c:v>105-120</c:v>
                </c:pt>
                <c:pt idx="8">
                  <c:v>120-135</c:v>
                </c:pt>
                <c:pt idx="9">
                  <c:v>135-150</c:v>
                </c:pt>
                <c:pt idx="10">
                  <c:v>150-165</c:v>
                </c:pt>
                <c:pt idx="11">
                  <c:v>165-180</c:v>
                </c:pt>
                <c:pt idx="12">
                  <c:v>180-195</c:v>
                </c:pt>
                <c:pt idx="13">
                  <c:v>195-210</c:v>
                </c:pt>
                <c:pt idx="14">
                  <c:v>210-225</c:v>
                </c:pt>
                <c:pt idx="15">
                  <c:v>225-240</c:v>
                </c:pt>
                <c:pt idx="16">
                  <c:v>240-255</c:v>
                </c:pt>
                <c:pt idx="17">
                  <c:v>255-270</c:v>
                </c:pt>
                <c:pt idx="18">
                  <c:v>270-285</c:v>
                </c:pt>
                <c:pt idx="19">
                  <c:v>285-300</c:v>
                </c:pt>
                <c:pt idx="20">
                  <c:v>300-315</c:v>
                </c:pt>
                <c:pt idx="21">
                  <c:v>315-330</c:v>
                </c:pt>
                <c:pt idx="22">
                  <c:v>330-345</c:v>
                </c:pt>
                <c:pt idx="23">
                  <c:v>345-360</c:v>
                </c:pt>
              </c:strCache>
            </c:strRef>
          </c:cat>
          <c:val>
            <c:numRef>
              <c:f>'Wind Dir'!$Q$3:$Q$26</c:f>
              <c:numCache>
                <c:formatCode>0.0</c:formatCode>
                <c:ptCount val="24"/>
                <c:pt idx="0">
                  <c:v>5.53</c:v>
                </c:pt>
                <c:pt idx="1">
                  <c:v>3.48</c:v>
                </c:pt>
                <c:pt idx="2">
                  <c:v>1.84</c:v>
                </c:pt>
                <c:pt idx="3">
                  <c:v>1.79</c:v>
                </c:pt>
                <c:pt idx="4">
                  <c:v>3.06</c:v>
                </c:pt>
                <c:pt idx="5">
                  <c:v>3.5</c:v>
                </c:pt>
                <c:pt idx="6">
                  <c:v>4.26</c:v>
                </c:pt>
                <c:pt idx="7">
                  <c:v>3.01</c:v>
                </c:pt>
                <c:pt idx="8">
                  <c:v>2.41</c:v>
                </c:pt>
                <c:pt idx="9">
                  <c:v>1.74</c:v>
                </c:pt>
                <c:pt idx="10">
                  <c:v>1.78</c:v>
                </c:pt>
                <c:pt idx="11">
                  <c:v>2.5</c:v>
                </c:pt>
                <c:pt idx="12">
                  <c:v>4.1100000000000003</c:v>
                </c:pt>
                <c:pt idx="13">
                  <c:v>5.0199999999999996</c:v>
                </c:pt>
                <c:pt idx="14">
                  <c:v>6.53</c:v>
                </c:pt>
                <c:pt idx="15">
                  <c:v>8.33</c:v>
                </c:pt>
                <c:pt idx="16">
                  <c:v>8.94</c:v>
                </c:pt>
                <c:pt idx="17">
                  <c:v>6.33</c:v>
                </c:pt>
                <c:pt idx="18">
                  <c:v>4.9000000000000004</c:v>
                </c:pt>
                <c:pt idx="19">
                  <c:v>4.29</c:v>
                </c:pt>
                <c:pt idx="20">
                  <c:v>4.13</c:v>
                </c:pt>
                <c:pt idx="21">
                  <c:v>4.12</c:v>
                </c:pt>
                <c:pt idx="22">
                  <c:v>4.1900000000000004</c:v>
                </c:pt>
                <c:pt idx="23">
                  <c:v>4.21</c:v>
                </c:pt>
              </c:numCache>
            </c:numRef>
          </c:val>
          <c:extLst>
            <c:ext xmlns:c16="http://schemas.microsoft.com/office/drawing/2014/chart" uri="{C3380CC4-5D6E-409C-BE32-E72D297353CC}">
              <c16:uniqueId val="{00000000-7FF6-4649-A5EF-D6ECE048992C}"/>
            </c:ext>
          </c:extLst>
        </c:ser>
        <c:dLbls>
          <c:showLegendKey val="0"/>
          <c:showVal val="0"/>
          <c:showCatName val="0"/>
          <c:showSerName val="0"/>
          <c:showPercent val="0"/>
          <c:showBubbleSize val="0"/>
        </c:dLbls>
        <c:axId val="612137384"/>
        <c:axId val="612145304"/>
      </c:radarChart>
      <c:catAx>
        <c:axId val="6121373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612145304"/>
        <c:crosses val="autoZero"/>
        <c:auto val="1"/>
        <c:lblAlgn val="ctr"/>
        <c:lblOffset val="100"/>
        <c:noMultiLvlLbl val="0"/>
      </c:catAx>
      <c:valAx>
        <c:axId val="612145304"/>
        <c:scaling>
          <c:orientation val="minMax"/>
        </c:scaling>
        <c:delete val="0"/>
        <c:axPos val="l"/>
        <c:majorGridlines>
          <c:spPr>
            <a:ln w="9525" cap="flat" cmpd="sng" algn="ctr">
              <a:solidFill>
                <a:schemeClr val="tx1"/>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rgbClr val="FF0000"/>
                </a:solidFill>
                <a:latin typeface="+mn-lt"/>
                <a:ea typeface="+mn-ea"/>
                <a:cs typeface="+mn-cs"/>
              </a:defRPr>
            </a:pPr>
            <a:endParaRPr lang="en-US"/>
          </a:p>
        </c:txPr>
        <c:crossAx val="6121373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Windrose - Dry</a:t>
            </a:r>
            <a:r>
              <a:rPr lang="en-US" baseline="0"/>
              <a:t> Season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radarChart>
        <c:radarStyle val="filled"/>
        <c:varyColors val="0"/>
        <c:ser>
          <c:idx val="0"/>
          <c:order val="0"/>
          <c:spPr>
            <a:solidFill>
              <a:srgbClr val="2A49E6"/>
            </a:solidFill>
            <a:ln>
              <a:noFill/>
            </a:ln>
            <a:effectLst/>
          </c:spPr>
          <c:cat>
            <c:strRef>
              <c:f>'Wind Dir'!$O$3:$O$26</c:f>
              <c:strCache>
                <c:ptCount val="24"/>
                <c:pt idx="0">
                  <c:v>0-15</c:v>
                </c:pt>
                <c:pt idx="1">
                  <c:v>15-30</c:v>
                </c:pt>
                <c:pt idx="2">
                  <c:v>30-45</c:v>
                </c:pt>
                <c:pt idx="3">
                  <c:v>45-60</c:v>
                </c:pt>
                <c:pt idx="4">
                  <c:v>60-75</c:v>
                </c:pt>
                <c:pt idx="5">
                  <c:v>75-90</c:v>
                </c:pt>
                <c:pt idx="6">
                  <c:v>90-105</c:v>
                </c:pt>
                <c:pt idx="7">
                  <c:v>105-120</c:v>
                </c:pt>
                <c:pt idx="8">
                  <c:v>120-135</c:v>
                </c:pt>
                <c:pt idx="9">
                  <c:v>135-150</c:v>
                </c:pt>
                <c:pt idx="10">
                  <c:v>150-165</c:v>
                </c:pt>
                <c:pt idx="11">
                  <c:v>165-180</c:v>
                </c:pt>
                <c:pt idx="12">
                  <c:v>180-195</c:v>
                </c:pt>
                <c:pt idx="13">
                  <c:v>195-210</c:v>
                </c:pt>
                <c:pt idx="14">
                  <c:v>210-225</c:v>
                </c:pt>
                <c:pt idx="15">
                  <c:v>225-240</c:v>
                </c:pt>
                <c:pt idx="16">
                  <c:v>240-255</c:v>
                </c:pt>
                <c:pt idx="17">
                  <c:v>255-270</c:v>
                </c:pt>
                <c:pt idx="18">
                  <c:v>270-285</c:v>
                </c:pt>
                <c:pt idx="19">
                  <c:v>285-300</c:v>
                </c:pt>
                <c:pt idx="20">
                  <c:v>300-315</c:v>
                </c:pt>
                <c:pt idx="21">
                  <c:v>315-330</c:v>
                </c:pt>
                <c:pt idx="22">
                  <c:v>330-345</c:v>
                </c:pt>
                <c:pt idx="23">
                  <c:v>345-360</c:v>
                </c:pt>
              </c:strCache>
            </c:strRef>
          </c:cat>
          <c:val>
            <c:numRef>
              <c:f>'Wind Dir'!$S$3:$S$26</c:f>
              <c:numCache>
                <c:formatCode>0.0</c:formatCode>
                <c:ptCount val="24"/>
                <c:pt idx="0">
                  <c:v>16.8</c:v>
                </c:pt>
                <c:pt idx="1">
                  <c:v>6.72</c:v>
                </c:pt>
                <c:pt idx="2">
                  <c:v>1.87</c:v>
                </c:pt>
                <c:pt idx="3">
                  <c:v>0.82</c:v>
                </c:pt>
                <c:pt idx="4">
                  <c:v>0.35</c:v>
                </c:pt>
                <c:pt idx="5">
                  <c:v>0.32</c:v>
                </c:pt>
                <c:pt idx="6">
                  <c:v>0.38</c:v>
                </c:pt>
                <c:pt idx="7">
                  <c:v>0.28999999999999998</c:v>
                </c:pt>
                <c:pt idx="8">
                  <c:v>0.15</c:v>
                </c:pt>
                <c:pt idx="9">
                  <c:v>0.14000000000000001</c:v>
                </c:pt>
                <c:pt idx="10">
                  <c:v>0.14000000000000001</c:v>
                </c:pt>
                <c:pt idx="11">
                  <c:v>0.21</c:v>
                </c:pt>
                <c:pt idx="12">
                  <c:v>0.42</c:v>
                </c:pt>
                <c:pt idx="13">
                  <c:v>0.51</c:v>
                </c:pt>
                <c:pt idx="14">
                  <c:v>0.8</c:v>
                </c:pt>
                <c:pt idx="15">
                  <c:v>1.35</c:v>
                </c:pt>
                <c:pt idx="16">
                  <c:v>2.1</c:v>
                </c:pt>
                <c:pt idx="17">
                  <c:v>2.87</c:v>
                </c:pt>
                <c:pt idx="18">
                  <c:v>4.1399999999999997</c:v>
                </c:pt>
                <c:pt idx="19">
                  <c:v>6.3</c:v>
                </c:pt>
                <c:pt idx="20">
                  <c:v>8.56</c:v>
                </c:pt>
                <c:pt idx="21">
                  <c:v>12.11</c:v>
                </c:pt>
                <c:pt idx="22">
                  <c:v>15.42</c:v>
                </c:pt>
                <c:pt idx="23">
                  <c:v>17.25</c:v>
                </c:pt>
              </c:numCache>
            </c:numRef>
          </c:val>
          <c:extLst>
            <c:ext xmlns:c16="http://schemas.microsoft.com/office/drawing/2014/chart" uri="{C3380CC4-5D6E-409C-BE32-E72D297353CC}">
              <c16:uniqueId val="{00000000-6646-4CAE-9F64-9238D1147093}"/>
            </c:ext>
          </c:extLst>
        </c:ser>
        <c:dLbls>
          <c:showLegendKey val="0"/>
          <c:showVal val="0"/>
          <c:showCatName val="0"/>
          <c:showSerName val="0"/>
          <c:showPercent val="0"/>
          <c:showBubbleSize val="0"/>
        </c:dLbls>
        <c:axId val="612137384"/>
        <c:axId val="612145304"/>
      </c:radarChart>
      <c:catAx>
        <c:axId val="6121373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612145304"/>
        <c:crosses val="autoZero"/>
        <c:auto val="1"/>
        <c:lblAlgn val="ctr"/>
        <c:lblOffset val="100"/>
        <c:noMultiLvlLbl val="0"/>
      </c:catAx>
      <c:valAx>
        <c:axId val="612145304"/>
        <c:scaling>
          <c:orientation val="minMax"/>
        </c:scaling>
        <c:delete val="0"/>
        <c:axPos val="l"/>
        <c:majorGridlines>
          <c:spPr>
            <a:ln w="9525" cap="flat" cmpd="sng" algn="ctr">
              <a:solidFill>
                <a:schemeClr val="tx1"/>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rgbClr val="FF0000"/>
                </a:solidFill>
                <a:latin typeface="+mn-lt"/>
                <a:ea typeface="+mn-ea"/>
                <a:cs typeface="+mn-cs"/>
              </a:defRPr>
            </a:pPr>
            <a:endParaRPr lang="en-US"/>
          </a:p>
        </c:txPr>
        <c:crossAx val="6121373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Air Temperature</a:t>
            </a:r>
          </a:p>
        </c:rich>
      </c:tx>
      <c:layout>
        <c:manualLayout>
          <c:xMode val="edge"/>
          <c:yMode val="edge"/>
          <c:x val="0.45919495884773665"/>
          <c:y val="1.5432098765432098E-2"/>
        </c:manualLayout>
      </c:layout>
      <c:overlay val="1"/>
    </c:title>
    <c:autoTitleDeleted val="0"/>
    <c:plotArea>
      <c:layout>
        <c:manualLayout>
          <c:layoutTarget val="inner"/>
          <c:xMode val="edge"/>
          <c:yMode val="edge"/>
          <c:x val="6.5478172288649106E-2"/>
          <c:y val="0.11149934383202099"/>
          <c:w val="0.90516853796053276"/>
          <c:h val="0.69806916496549043"/>
        </c:manualLayout>
      </c:layout>
      <c:scatterChart>
        <c:scatterStyle val="lineMarker"/>
        <c:varyColors val="0"/>
        <c:ser>
          <c:idx val="0"/>
          <c:order val="0"/>
          <c:tx>
            <c:v>Average</c:v>
          </c:tx>
          <c:spPr>
            <a:ln>
              <a:solidFill>
                <a:srgbClr val="0000FF"/>
              </a:solidFill>
            </a:ln>
          </c:spPr>
          <c:marker>
            <c:symbol val="none"/>
          </c:marker>
          <c:xVal>
            <c:numRef>
              <c:f>Vert_month!$C$3:$C$999</c:f>
              <c:numCache>
                <c:formatCode>0.00</c:formatCode>
                <c:ptCount val="997"/>
                <c:pt idx="0">
                  <c:v>1997</c:v>
                </c:pt>
                <c:pt idx="1">
                  <c:v>1997.0833333333333</c:v>
                </c:pt>
                <c:pt idx="2">
                  <c:v>1997.1666666666667</c:v>
                </c:pt>
                <c:pt idx="3">
                  <c:v>1997.25</c:v>
                </c:pt>
                <c:pt idx="4">
                  <c:v>1997.3333333333333</c:v>
                </c:pt>
                <c:pt idx="5">
                  <c:v>1997.4166666666667</c:v>
                </c:pt>
                <c:pt idx="6">
                  <c:v>1997.5</c:v>
                </c:pt>
                <c:pt idx="7">
                  <c:v>1997.5833333333333</c:v>
                </c:pt>
                <c:pt idx="8">
                  <c:v>1997.6666666666667</c:v>
                </c:pt>
                <c:pt idx="9">
                  <c:v>1997.75</c:v>
                </c:pt>
                <c:pt idx="10">
                  <c:v>1997.8333333333333</c:v>
                </c:pt>
                <c:pt idx="11">
                  <c:v>1997.9166666666667</c:v>
                </c:pt>
                <c:pt idx="12">
                  <c:v>1998</c:v>
                </c:pt>
                <c:pt idx="13">
                  <c:v>1998.0833333333333</c:v>
                </c:pt>
                <c:pt idx="14">
                  <c:v>1998.1666666666667</c:v>
                </c:pt>
                <c:pt idx="15">
                  <c:v>1998.25</c:v>
                </c:pt>
                <c:pt idx="16">
                  <c:v>1998.3333333333333</c:v>
                </c:pt>
                <c:pt idx="17">
                  <c:v>1998.4166666666667</c:v>
                </c:pt>
                <c:pt idx="18">
                  <c:v>1998.5</c:v>
                </c:pt>
                <c:pt idx="19">
                  <c:v>1998.5833333333333</c:v>
                </c:pt>
                <c:pt idx="20">
                  <c:v>1998.6666666666667</c:v>
                </c:pt>
                <c:pt idx="21">
                  <c:v>1998.75</c:v>
                </c:pt>
                <c:pt idx="22">
                  <c:v>1998.8333333333333</c:v>
                </c:pt>
                <c:pt idx="23">
                  <c:v>1998.9166666666667</c:v>
                </c:pt>
                <c:pt idx="24">
                  <c:v>1999</c:v>
                </c:pt>
                <c:pt idx="25">
                  <c:v>1999.0833333333333</c:v>
                </c:pt>
                <c:pt idx="26">
                  <c:v>1999.1666666666667</c:v>
                </c:pt>
                <c:pt idx="27">
                  <c:v>1999.25</c:v>
                </c:pt>
                <c:pt idx="28">
                  <c:v>1999.3333333333333</c:v>
                </c:pt>
                <c:pt idx="29">
                  <c:v>1999.4166666666667</c:v>
                </c:pt>
                <c:pt idx="30">
                  <c:v>1999.5</c:v>
                </c:pt>
                <c:pt idx="31">
                  <c:v>1999.5833333333333</c:v>
                </c:pt>
                <c:pt idx="32">
                  <c:v>1999.6666666666667</c:v>
                </c:pt>
                <c:pt idx="33">
                  <c:v>1999.75</c:v>
                </c:pt>
                <c:pt idx="34">
                  <c:v>1999.8333333333333</c:v>
                </c:pt>
                <c:pt idx="35">
                  <c:v>1999.9166666666667</c:v>
                </c:pt>
                <c:pt idx="36">
                  <c:v>2000</c:v>
                </c:pt>
                <c:pt idx="37">
                  <c:v>2000.0833333333333</c:v>
                </c:pt>
                <c:pt idx="38">
                  <c:v>2000.1666666666667</c:v>
                </c:pt>
                <c:pt idx="39">
                  <c:v>2000.25</c:v>
                </c:pt>
                <c:pt idx="40">
                  <c:v>2000.3333333333333</c:v>
                </c:pt>
                <c:pt idx="41">
                  <c:v>2000.4166666666667</c:v>
                </c:pt>
                <c:pt idx="42">
                  <c:v>2000.5</c:v>
                </c:pt>
                <c:pt idx="43">
                  <c:v>2000.5833333333333</c:v>
                </c:pt>
                <c:pt idx="44">
                  <c:v>2000.6666666666667</c:v>
                </c:pt>
                <c:pt idx="45">
                  <c:v>2000.75</c:v>
                </c:pt>
                <c:pt idx="46">
                  <c:v>2000.8333333333333</c:v>
                </c:pt>
                <c:pt idx="47">
                  <c:v>2000.9166666666667</c:v>
                </c:pt>
                <c:pt idx="48">
                  <c:v>2001</c:v>
                </c:pt>
                <c:pt idx="49">
                  <c:v>2001.0833333333333</c:v>
                </c:pt>
                <c:pt idx="50">
                  <c:v>2001.1666666666667</c:v>
                </c:pt>
                <c:pt idx="51">
                  <c:v>2001.25</c:v>
                </c:pt>
                <c:pt idx="52">
                  <c:v>2001.3333333333333</c:v>
                </c:pt>
                <c:pt idx="53">
                  <c:v>2001.4166666666667</c:v>
                </c:pt>
                <c:pt idx="54">
                  <c:v>2001.5</c:v>
                </c:pt>
                <c:pt idx="55">
                  <c:v>2001.5833333333333</c:v>
                </c:pt>
                <c:pt idx="56">
                  <c:v>2001.6666666666667</c:v>
                </c:pt>
                <c:pt idx="57">
                  <c:v>2001.75</c:v>
                </c:pt>
                <c:pt idx="58">
                  <c:v>2001.8333333333333</c:v>
                </c:pt>
                <c:pt idx="59">
                  <c:v>2001.9166666666667</c:v>
                </c:pt>
                <c:pt idx="60">
                  <c:v>2002</c:v>
                </c:pt>
                <c:pt idx="61">
                  <c:v>2002.0833333333333</c:v>
                </c:pt>
                <c:pt idx="62">
                  <c:v>2002.1666666666667</c:v>
                </c:pt>
                <c:pt idx="63">
                  <c:v>2002.25</c:v>
                </c:pt>
                <c:pt idx="64">
                  <c:v>2002.3333333333333</c:v>
                </c:pt>
                <c:pt idx="65">
                  <c:v>2002.4166666666667</c:v>
                </c:pt>
                <c:pt idx="66">
                  <c:v>2002.5</c:v>
                </c:pt>
                <c:pt idx="67">
                  <c:v>2002.5833333333333</c:v>
                </c:pt>
                <c:pt idx="68">
                  <c:v>2002.6666666666667</c:v>
                </c:pt>
                <c:pt idx="69">
                  <c:v>2002.75</c:v>
                </c:pt>
                <c:pt idx="70">
                  <c:v>2002.8333333333333</c:v>
                </c:pt>
                <c:pt idx="71">
                  <c:v>2002.9166666666667</c:v>
                </c:pt>
                <c:pt idx="72">
                  <c:v>2003</c:v>
                </c:pt>
                <c:pt idx="73">
                  <c:v>2003.0833333333333</c:v>
                </c:pt>
                <c:pt idx="74">
                  <c:v>2003.1666666666667</c:v>
                </c:pt>
                <c:pt idx="75">
                  <c:v>2003.25</c:v>
                </c:pt>
                <c:pt idx="76">
                  <c:v>2003.3333333333333</c:v>
                </c:pt>
                <c:pt idx="77">
                  <c:v>2003.4166666666667</c:v>
                </c:pt>
                <c:pt idx="78">
                  <c:v>2003.5</c:v>
                </c:pt>
                <c:pt idx="79">
                  <c:v>2003.5833333333333</c:v>
                </c:pt>
                <c:pt idx="80">
                  <c:v>2003.6666666666667</c:v>
                </c:pt>
                <c:pt idx="81">
                  <c:v>2003.75</c:v>
                </c:pt>
                <c:pt idx="82">
                  <c:v>2003.8333333333333</c:v>
                </c:pt>
                <c:pt idx="83">
                  <c:v>2003.9166666666667</c:v>
                </c:pt>
                <c:pt idx="84">
                  <c:v>2004</c:v>
                </c:pt>
                <c:pt idx="85">
                  <c:v>2004.0833333333333</c:v>
                </c:pt>
                <c:pt idx="86">
                  <c:v>2004.1666666666667</c:v>
                </c:pt>
                <c:pt idx="87">
                  <c:v>2004.25</c:v>
                </c:pt>
                <c:pt idx="88">
                  <c:v>2004.3333333333333</c:v>
                </c:pt>
                <c:pt idx="89">
                  <c:v>2004.4166666666667</c:v>
                </c:pt>
                <c:pt idx="90">
                  <c:v>2004.5</c:v>
                </c:pt>
                <c:pt idx="91">
                  <c:v>2004.5833333333333</c:v>
                </c:pt>
                <c:pt idx="92">
                  <c:v>2004.6666666666667</c:v>
                </c:pt>
                <c:pt idx="93">
                  <c:v>2004.75</c:v>
                </c:pt>
                <c:pt idx="94">
                  <c:v>2004.8333333333333</c:v>
                </c:pt>
                <c:pt idx="95">
                  <c:v>2004.9166666666667</c:v>
                </c:pt>
                <c:pt idx="96">
                  <c:v>2005</c:v>
                </c:pt>
                <c:pt idx="97">
                  <c:v>2005.0833333333333</c:v>
                </c:pt>
                <c:pt idx="98">
                  <c:v>2005.1666666666667</c:v>
                </c:pt>
                <c:pt idx="99">
                  <c:v>2005.25</c:v>
                </c:pt>
                <c:pt idx="100">
                  <c:v>2005.3333333333333</c:v>
                </c:pt>
                <c:pt idx="101">
                  <c:v>2005.4166666666667</c:v>
                </c:pt>
                <c:pt idx="102">
                  <c:v>2005.5</c:v>
                </c:pt>
                <c:pt idx="103">
                  <c:v>2005.5833333333333</c:v>
                </c:pt>
                <c:pt idx="104">
                  <c:v>2005.6666666666667</c:v>
                </c:pt>
                <c:pt idx="105">
                  <c:v>2005.75</c:v>
                </c:pt>
                <c:pt idx="106">
                  <c:v>2005.8333333333333</c:v>
                </c:pt>
                <c:pt idx="107">
                  <c:v>2005.9166666666667</c:v>
                </c:pt>
                <c:pt idx="108">
                  <c:v>2006</c:v>
                </c:pt>
                <c:pt idx="109">
                  <c:v>2006.0833333333333</c:v>
                </c:pt>
                <c:pt idx="110">
                  <c:v>2006.1666666666667</c:v>
                </c:pt>
                <c:pt idx="111">
                  <c:v>2006.25</c:v>
                </c:pt>
                <c:pt idx="112">
                  <c:v>2006.3333333333333</c:v>
                </c:pt>
                <c:pt idx="113">
                  <c:v>2006.4166666666667</c:v>
                </c:pt>
                <c:pt idx="114">
                  <c:v>2006.5</c:v>
                </c:pt>
                <c:pt idx="115">
                  <c:v>2006.5833333333333</c:v>
                </c:pt>
                <c:pt idx="116">
                  <c:v>2006.6666666666667</c:v>
                </c:pt>
                <c:pt idx="117">
                  <c:v>2006.75</c:v>
                </c:pt>
                <c:pt idx="118">
                  <c:v>2006.8333333333333</c:v>
                </c:pt>
                <c:pt idx="119">
                  <c:v>2006.9166666666667</c:v>
                </c:pt>
                <c:pt idx="120">
                  <c:v>2007</c:v>
                </c:pt>
                <c:pt idx="121">
                  <c:v>2007.0833333333333</c:v>
                </c:pt>
                <c:pt idx="122">
                  <c:v>2007.1666666666667</c:v>
                </c:pt>
                <c:pt idx="123">
                  <c:v>2007.25</c:v>
                </c:pt>
                <c:pt idx="124">
                  <c:v>2007.3333333333333</c:v>
                </c:pt>
                <c:pt idx="125">
                  <c:v>2007.4166666666667</c:v>
                </c:pt>
                <c:pt idx="126">
                  <c:v>2007.5</c:v>
                </c:pt>
                <c:pt idx="127">
                  <c:v>2007.5833333333333</c:v>
                </c:pt>
                <c:pt idx="128">
                  <c:v>2007.6666666666667</c:v>
                </c:pt>
                <c:pt idx="129">
                  <c:v>2007.75</c:v>
                </c:pt>
                <c:pt idx="130">
                  <c:v>2007.8333333333333</c:v>
                </c:pt>
                <c:pt idx="131">
                  <c:v>2007.9166666666667</c:v>
                </c:pt>
                <c:pt idx="132">
                  <c:v>2008</c:v>
                </c:pt>
                <c:pt idx="133">
                  <c:v>2008.0833333333333</c:v>
                </c:pt>
                <c:pt idx="134">
                  <c:v>2008.1666666666667</c:v>
                </c:pt>
                <c:pt idx="135">
                  <c:v>2008.25</c:v>
                </c:pt>
                <c:pt idx="136">
                  <c:v>2008.3333333333333</c:v>
                </c:pt>
                <c:pt idx="137">
                  <c:v>2008.4166666666667</c:v>
                </c:pt>
                <c:pt idx="138">
                  <c:v>2008.5</c:v>
                </c:pt>
                <c:pt idx="139">
                  <c:v>2008.5833333333333</c:v>
                </c:pt>
                <c:pt idx="140">
                  <c:v>2008.6666666666667</c:v>
                </c:pt>
                <c:pt idx="141">
                  <c:v>2008.75</c:v>
                </c:pt>
                <c:pt idx="142">
                  <c:v>2008.8333333333333</c:v>
                </c:pt>
                <c:pt idx="143">
                  <c:v>2008.9166666666667</c:v>
                </c:pt>
                <c:pt idx="144">
                  <c:v>2009</c:v>
                </c:pt>
                <c:pt idx="145">
                  <c:v>2009.0833333333333</c:v>
                </c:pt>
                <c:pt idx="146">
                  <c:v>2009.1666666666667</c:v>
                </c:pt>
                <c:pt idx="147">
                  <c:v>2009.25</c:v>
                </c:pt>
                <c:pt idx="148">
                  <c:v>2009.3333333333333</c:v>
                </c:pt>
                <c:pt idx="149">
                  <c:v>2009.4166666666667</c:v>
                </c:pt>
                <c:pt idx="150">
                  <c:v>2009.5</c:v>
                </c:pt>
                <c:pt idx="151">
                  <c:v>2009.5833333333333</c:v>
                </c:pt>
                <c:pt idx="152">
                  <c:v>2009.6666666666667</c:v>
                </c:pt>
                <c:pt idx="153">
                  <c:v>2009.75</c:v>
                </c:pt>
                <c:pt idx="154">
                  <c:v>2009.8333333333333</c:v>
                </c:pt>
                <c:pt idx="155">
                  <c:v>2009.9166666666667</c:v>
                </c:pt>
                <c:pt idx="156">
                  <c:v>2010</c:v>
                </c:pt>
                <c:pt idx="157">
                  <c:v>2010.0833333333333</c:v>
                </c:pt>
                <c:pt idx="158">
                  <c:v>2010.1666666666667</c:v>
                </c:pt>
                <c:pt idx="159">
                  <c:v>2010.25</c:v>
                </c:pt>
                <c:pt idx="160">
                  <c:v>2010.3333333333333</c:v>
                </c:pt>
                <c:pt idx="161">
                  <c:v>2010.4166666666667</c:v>
                </c:pt>
                <c:pt idx="162">
                  <c:v>2010.5</c:v>
                </c:pt>
                <c:pt idx="163">
                  <c:v>2010.5833333333333</c:v>
                </c:pt>
                <c:pt idx="164">
                  <c:v>2010.6666666666667</c:v>
                </c:pt>
                <c:pt idx="165">
                  <c:v>2010.75</c:v>
                </c:pt>
                <c:pt idx="166">
                  <c:v>2010.8333333333333</c:v>
                </c:pt>
                <c:pt idx="167">
                  <c:v>2010.9166666666667</c:v>
                </c:pt>
                <c:pt idx="168">
                  <c:v>2011</c:v>
                </c:pt>
                <c:pt idx="169">
                  <c:v>2011.0833333333333</c:v>
                </c:pt>
                <c:pt idx="170">
                  <c:v>2011.1666666666667</c:v>
                </c:pt>
                <c:pt idx="171">
                  <c:v>2011.25</c:v>
                </c:pt>
                <c:pt idx="172">
                  <c:v>2011.3333333333333</c:v>
                </c:pt>
                <c:pt idx="173">
                  <c:v>2011.4166666666667</c:v>
                </c:pt>
                <c:pt idx="174">
                  <c:v>2011.5</c:v>
                </c:pt>
                <c:pt idx="175">
                  <c:v>2011.5833333333333</c:v>
                </c:pt>
                <c:pt idx="176">
                  <c:v>2011.6666666666667</c:v>
                </c:pt>
                <c:pt idx="177">
                  <c:v>2011.75</c:v>
                </c:pt>
                <c:pt idx="178">
                  <c:v>2011.8333333333333</c:v>
                </c:pt>
                <c:pt idx="179">
                  <c:v>2011.9166666666667</c:v>
                </c:pt>
                <c:pt idx="180">
                  <c:v>2012</c:v>
                </c:pt>
                <c:pt idx="181">
                  <c:v>2012.0833333333333</c:v>
                </c:pt>
                <c:pt idx="182">
                  <c:v>2012.1666666666667</c:v>
                </c:pt>
                <c:pt idx="183">
                  <c:v>2012.25</c:v>
                </c:pt>
                <c:pt idx="184">
                  <c:v>2012.3333333333333</c:v>
                </c:pt>
                <c:pt idx="185">
                  <c:v>2012.4166666666667</c:v>
                </c:pt>
                <c:pt idx="186">
                  <c:v>2012.5</c:v>
                </c:pt>
                <c:pt idx="187">
                  <c:v>2012.5833333333333</c:v>
                </c:pt>
                <c:pt idx="188">
                  <c:v>2012.6666666666667</c:v>
                </c:pt>
                <c:pt idx="189">
                  <c:v>2012.75</c:v>
                </c:pt>
                <c:pt idx="190">
                  <c:v>2012.8333333333333</c:v>
                </c:pt>
                <c:pt idx="191">
                  <c:v>2012.9166666666667</c:v>
                </c:pt>
                <c:pt idx="192">
                  <c:v>2013</c:v>
                </c:pt>
                <c:pt idx="193">
                  <c:v>2013.0833333333333</c:v>
                </c:pt>
                <c:pt idx="194">
                  <c:v>2013.1666666666667</c:v>
                </c:pt>
                <c:pt idx="195">
                  <c:v>2013.25</c:v>
                </c:pt>
                <c:pt idx="196">
                  <c:v>2013.3333333333333</c:v>
                </c:pt>
                <c:pt idx="197">
                  <c:v>2013.4166666666667</c:v>
                </c:pt>
                <c:pt idx="198">
                  <c:v>2013.5</c:v>
                </c:pt>
                <c:pt idx="199">
                  <c:v>2013.5833333333333</c:v>
                </c:pt>
                <c:pt idx="200">
                  <c:v>2013.6666666666667</c:v>
                </c:pt>
                <c:pt idx="201">
                  <c:v>2013.75</c:v>
                </c:pt>
                <c:pt idx="202">
                  <c:v>2013.8333333333333</c:v>
                </c:pt>
                <c:pt idx="203">
                  <c:v>2013.9166666666667</c:v>
                </c:pt>
                <c:pt idx="204">
                  <c:v>2014</c:v>
                </c:pt>
                <c:pt idx="205">
                  <c:v>2014.0833333333333</c:v>
                </c:pt>
                <c:pt idx="206">
                  <c:v>2014.1666666666667</c:v>
                </c:pt>
                <c:pt idx="207">
                  <c:v>2014.25</c:v>
                </c:pt>
                <c:pt idx="208">
                  <c:v>2014.3333333333333</c:v>
                </c:pt>
                <c:pt idx="209">
                  <c:v>2014.4166666666667</c:v>
                </c:pt>
                <c:pt idx="210">
                  <c:v>2014.5</c:v>
                </c:pt>
                <c:pt idx="211">
                  <c:v>2014.5833333333333</c:v>
                </c:pt>
                <c:pt idx="212">
                  <c:v>2014.6666666666667</c:v>
                </c:pt>
                <c:pt idx="213">
                  <c:v>2014.75</c:v>
                </c:pt>
                <c:pt idx="214">
                  <c:v>2014.8333333333333</c:v>
                </c:pt>
                <c:pt idx="215">
                  <c:v>2014.9166666666667</c:v>
                </c:pt>
                <c:pt idx="216">
                  <c:v>2015</c:v>
                </c:pt>
                <c:pt idx="217">
                  <c:v>2015.0833333333333</c:v>
                </c:pt>
                <c:pt idx="218">
                  <c:v>2015.1666666666667</c:v>
                </c:pt>
                <c:pt idx="219">
                  <c:v>2015.25</c:v>
                </c:pt>
                <c:pt idx="220">
                  <c:v>2015.3333333333333</c:v>
                </c:pt>
                <c:pt idx="221">
                  <c:v>2015.4166666666667</c:v>
                </c:pt>
                <c:pt idx="222">
                  <c:v>2015.5</c:v>
                </c:pt>
                <c:pt idx="223">
                  <c:v>2015.5833333333333</c:v>
                </c:pt>
                <c:pt idx="224">
                  <c:v>2015.6666666666667</c:v>
                </c:pt>
                <c:pt idx="225">
                  <c:v>2015.75</c:v>
                </c:pt>
                <c:pt idx="226">
                  <c:v>2015.8333333333333</c:v>
                </c:pt>
                <c:pt idx="227">
                  <c:v>2015.9166666666667</c:v>
                </c:pt>
                <c:pt idx="228">
                  <c:v>2016</c:v>
                </c:pt>
                <c:pt idx="229">
                  <c:v>2016.0833333333333</c:v>
                </c:pt>
                <c:pt idx="230">
                  <c:v>2016.1666666666667</c:v>
                </c:pt>
                <c:pt idx="231">
                  <c:v>2016.25</c:v>
                </c:pt>
                <c:pt idx="232">
                  <c:v>2016.3333333333333</c:v>
                </c:pt>
                <c:pt idx="233">
                  <c:v>2016.4166666666667</c:v>
                </c:pt>
                <c:pt idx="234">
                  <c:v>2016.5</c:v>
                </c:pt>
                <c:pt idx="235">
                  <c:v>2016.5833333333333</c:v>
                </c:pt>
                <c:pt idx="236">
                  <c:v>2016.6666666666667</c:v>
                </c:pt>
                <c:pt idx="237">
                  <c:v>2016.75</c:v>
                </c:pt>
                <c:pt idx="238">
                  <c:v>2016.8333333333333</c:v>
                </c:pt>
                <c:pt idx="239">
                  <c:v>2016.9166666666667</c:v>
                </c:pt>
                <c:pt idx="240">
                  <c:v>2017</c:v>
                </c:pt>
                <c:pt idx="241">
                  <c:v>2017.0833333333333</c:v>
                </c:pt>
                <c:pt idx="242">
                  <c:v>2017.1666666666667</c:v>
                </c:pt>
                <c:pt idx="243">
                  <c:v>2017.25</c:v>
                </c:pt>
                <c:pt idx="244">
                  <c:v>2017.3333333333333</c:v>
                </c:pt>
                <c:pt idx="245">
                  <c:v>2017.4166666666667</c:v>
                </c:pt>
                <c:pt idx="246">
                  <c:v>2017.5</c:v>
                </c:pt>
                <c:pt idx="247">
                  <c:v>2017.5833333333333</c:v>
                </c:pt>
                <c:pt idx="248">
                  <c:v>2017.6666666666667</c:v>
                </c:pt>
                <c:pt idx="249">
                  <c:v>2017.75</c:v>
                </c:pt>
                <c:pt idx="250">
                  <c:v>2017.8333333333333</c:v>
                </c:pt>
                <c:pt idx="251">
                  <c:v>2017.9166666666667</c:v>
                </c:pt>
                <c:pt idx="252">
                  <c:v>2018</c:v>
                </c:pt>
                <c:pt idx="253">
                  <c:v>2018.0833333333333</c:v>
                </c:pt>
                <c:pt idx="254">
                  <c:v>2018.1666666666667</c:v>
                </c:pt>
                <c:pt idx="255">
                  <c:v>2018.25</c:v>
                </c:pt>
                <c:pt idx="256">
                  <c:v>2018.3333333333333</c:v>
                </c:pt>
                <c:pt idx="257">
                  <c:v>2018.4166666666667</c:v>
                </c:pt>
                <c:pt idx="258">
                  <c:v>2018.5</c:v>
                </c:pt>
                <c:pt idx="259">
                  <c:v>2018.5833333333333</c:v>
                </c:pt>
                <c:pt idx="260">
                  <c:v>2018.6666666666667</c:v>
                </c:pt>
                <c:pt idx="261">
                  <c:v>2018.75</c:v>
                </c:pt>
                <c:pt idx="262">
                  <c:v>2018.8333333333333</c:v>
                </c:pt>
                <c:pt idx="263">
                  <c:v>2018.9166666666667</c:v>
                </c:pt>
                <c:pt idx="264">
                  <c:v>2019</c:v>
                </c:pt>
                <c:pt idx="265">
                  <c:v>2019.0833333333333</c:v>
                </c:pt>
                <c:pt idx="266">
                  <c:v>2019.1666666666667</c:v>
                </c:pt>
                <c:pt idx="267">
                  <c:v>2019.25</c:v>
                </c:pt>
                <c:pt idx="268">
                  <c:v>2019.3333333333333</c:v>
                </c:pt>
                <c:pt idx="269">
                  <c:v>2019.4166666666667</c:v>
                </c:pt>
                <c:pt idx="270">
                  <c:v>2019.5</c:v>
                </c:pt>
                <c:pt idx="271">
                  <c:v>2019.5833333333333</c:v>
                </c:pt>
                <c:pt idx="272">
                  <c:v>2019.6666666666667</c:v>
                </c:pt>
                <c:pt idx="273">
                  <c:v>2019.75</c:v>
                </c:pt>
                <c:pt idx="274">
                  <c:v>2019.8333333333333</c:v>
                </c:pt>
                <c:pt idx="275">
                  <c:v>2019.9166666666667</c:v>
                </c:pt>
                <c:pt idx="276">
                  <c:v>2020</c:v>
                </c:pt>
                <c:pt idx="277">
                  <c:v>2020.0833333333333</c:v>
                </c:pt>
                <c:pt idx="278">
                  <c:v>2020.1666666666667</c:v>
                </c:pt>
                <c:pt idx="279">
                  <c:v>2020.25</c:v>
                </c:pt>
                <c:pt idx="280">
                  <c:v>2020.3333333333333</c:v>
                </c:pt>
                <c:pt idx="281">
                  <c:v>2020.4166666666667</c:v>
                </c:pt>
                <c:pt idx="282">
                  <c:v>2020.5</c:v>
                </c:pt>
                <c:pt idx="283">
                  <c:v>2020.5833333333333</c:v>
                </c:pt>
                <c:pt idx="284">
                  <c:v>2020.6666666666667</c:v>
                </c:pt>
                <c:pt idx="285">
                  <c:v>2020.75</c:v>
                </c:pt>
                <c:pt idx="286">
                  <c:v>2020.8333333333333</c:v>
                </c:pt>
                <c:pt idx="287">
                  <c:v>2020.9166666666667</c:v>
                </c:pt>
                <c:pt idx="288">
                  <c:v>2021</c:v>
                </c:pt>
                <c:pt idx="289">
                  <c:v>2021.0833333333333</c:v>
                </c:pt>
                <c:pt idx="290">
                  <c:v>2021.1666666666667</c:v>
                </c:pt>
                <c:pt idx="291">
                  <c:v>2021.25</c:v>
                </c:pt>
                <c:pt idx="292">
                  <c:v>2021.3333333333333</c:v>
                </c:pt>
                <c:pt idx="293">
                  <c:v>2021.4166666666667</c:v>
                </c:pt>
                <c:pt idx="294">
                  <c:v>2021.5</c:v>
                </c:pt>
                <c:pt idx="295">
                  <c:v>2021.5833333333333</c:v>
                </c:pt>
                <c:pt idx="296">
                  <c:v>2021.6666666666667</c:v>
                </c:pt>
                <c:pt idx="297">
                  <c:v>2021.75</c:v>
                </c:pt>
                <c:pt idx="298">
                  <c:v>2021.8333333333333</c:v>
                </c:pt>
                <c:pt idx="299">
                  <c:v>2021.9166666666667</c:v>
                </c:pt>
                <c:pt idx="300">
                  <c:v>2022</c:v>
                </c:pt>
                <c:pt idx="301">
                  <c:v>2022.0833333333333</c:v>
                </c:pt>
                <c:pt idx="302">
                  <c:v>2022.1666666666667</c:v>
                </c:pt>
                <c:pt idx="303">
                  <c:v>2022.25</c:v>
                </c:pt>
                <c:pt idx="304">
                  <c:v>2022.3333333333333</c:v>
                </c:pt>
                <c:pt idx="305">
                  <c:v>2022.4166666666667</c:v>
                </c:pt>
                <c:pt idx="306">
                  <c:v>2022.5</c:v>
                </c:pt>
                <c:pt idx="307">
                  <c:v>2022.5833333333333</c:v>
                </c:pt>
                <c:pt idx="308">
                  <c:v>2022.6666666666667</c:v>
                </c:pt>
                <c:pt idx="309">
                  <c:v>2022.75</c:v>
                </c:pt>
                <c:pt idx="310">
                  <c:v>2022.8333333333333</c:v>
                </c:pt>
                <c:pt idx="311">
                  <c:v>2022.9166666666667</c:v>
                </c:pt>
                <c:pt idx="312">
                  <c:v>2023</c:v>
                </c:pt>
                <c:pt idx="313">
                  <c:v>2023.0833333333333</c:v>
                </c:pt>
                <c:pt idx="314">
                  <c:v>2023.1666666666667</c:v>
                </c:pt>
                <c:pt idx="315">
                  <c:v>2023.25</c:v>
                </c:pt>
                <c:pt idx="316">
                  <c:v>2023.3333333333333</c:v>
                </c:pt>
                <c:pt idx="317">
                  <c:v>2023.4166666666667</c:v>
                </c:pt>
                <c:pt idx="318">
                  <c:v>2023.5</c:v>
                </c:pt>
                <c:pt idx="319">
                  <c:v>2023.5833333333333</c:v>
                </c:pt>
                <c:pt idx="320">
                  <c:v>2023.6666666666667</c:v>
                </c:pt>
                <c:pt idx="321">
                  <c:v>2023.75</c:v>
                </c:pt>
                <c:pt idx="322">
                  <c:v>2023.8333333333333</c:v>
                </c:pt>
                <c:pt idx="323">
                  <c:v>2023.9166666666667</c:v>
                </c:pt>
                <c:pt idx="324">
                  <c:v>2024</c:v>
                </c:pt>
                <c:pt idx="325">
                  <c:v>2024.0833333333333</c:v>
                </c:pt>
                <c:pt idx="326">
                  <c:v>2024.1666666666667</c:v>
                </c:pt>
                <c:pt idx="327">
                  <c:v>2024.25</c:v>
                </c:pt>
                <c:pt idx="328">
                  <c:v>2024.3333333333333</c:v>
                </c:pt>
                <c:pt idx="329">
                  <c:v>2024.4166666666667</c:v>
                </c:pt>
                <c:pt idx="330">
                  <c:v>2024.5</c:v>
                </c:pt>
                <c:pt idx="331">
                  <c:v>2024.5833333333333</c:v>
                </c:pt>
                <c:pt idx="332">
                  <c:v>2024.6666666666667</c:v>
                </c:pt>
                <c:pt idx="333">
                  <c:v>2024.75</c:v>
                </c:pt>
                <c:pt idx="334">
                  <c:v>2024.8333333333333</c:v>
                </c:pt>
                <c:pt idx="335">
                  <c:v>2024.9166666666667</c:v>
                </c:pt>
              </c:numCache>
            </c:numRef>
          </c:xVal>
          <c:yVal>
            <c:numRef>
              <c:f>Vert_month!$E$3:$E$999</c:f>
              <c:numCache>
                <c:formatCode>0.0</c:formatCode>
                <c:ptCount val="997"/>
                <c:pt idx="3">
                  <c:v>27.78</c:v>
                </c:pt>
                <c:pt idx="4">
                  <c:v>27.24</c:v>
                </c:pt>
                <c:pt idx="5">
                  <c:v>25.63</c:v>
                </c:pt>
                <c:pt idx="6">
                  <c:v>25.92</c:v>
                </c:pt>
                <c:pt idx="7">
                  <c:v>25.82</c:v>
                </c:pt>
                <c:pt idx="8">
                  <c:v>25.37</c:v>
                </c:pt>
                <c:pt idx="9">
                  <c:v>25.68</c:v>
                </c:pt>
                <c:pt idx="10">
                  <c:v>25.07</c:v>
                </c:pt>
                <c:pt idx="11">
                  <c:v>25.47</c:v>
                </c:pt>
                <c:pt idx="12">
                  <c:v>25.39</c:v>
                </c:pt>
                <c:pt idx="13">
                  <c:v>25.5</c:v>
                </c:pt>
                <c:pt idx="14">
                  <c:v>25.76</c:v>
                </c:pt>
                <c:pt idx="15">
                  <c:v>26.1</c:v>
                </c:pt>
                <c:pt idx="16">
                  <c:v>26.16</c:v>
                </c:pt>
                <c:pt idx="17">
                  <c:v>25.8</c:v>
                </c:pt>
                <c:pt idx="18">
                  <c:v>25.23</c:v>
                </c:pt>
                <c:pt idx="19">
                  <c:v>25.28</c:v>
                </c:pt>
                <c:pt idx="20">
                  <c:v>25.66</c:v>
                </c:pt>
                <c:pt idx="21">
                  <c:v>25.38</c:v>
                </c:pt>
                <c:pt idx="22">
                  <c:v>25.01</c:v>
                </c:pt>
                <c:pt idx="23">
                  <c:v>24.36</c:v>
                </c:pt>
                <c:pt idx="24">
                  <c:v>25.01</c:v>
                </c:pt>
                <c:pt idx="25">
                  <c:v>24.44</c:v>
                </c:pt>
                <c:pt idx="26">
                  <c:v>24.7</c:v>
                </c:pt>
                <c:pt idx="27">
                  <c:v>25.07</c:v>
                </c:pt>
                <c:pt idx="28">
                  <c:v>25.31</c:v>
                </c:pt>
                <c:pt idx="29">
                  <c:v>24.81</c:v>
                </c:pt>
                <c:pt idx="30">
                  <c:v>24.79</c:v>
                </c:pt>
                <c:pt idx="31">
                  <c:v>24.62</c:v>
                </c:pt>
                <c:pt idx="32">
                  <c:v>24.66</c:v>
                </c:pt>
                <c:pt idx="33">
                  <c:v>24.59</c:v>
                </c:pt>
                <c:pt idx="34">
                  <c:v>24.19</c:v>
                </c:pt>
                <c:pt idx="35">
                  <c:v>24.58</c:v>
                </c:pt>
                <c:pt idx="36">
                  <c:v>25.23</c:v>
                </c:pt>
                <c:pt idx="37">
                  <c:v>25.2</c:v>
                </c:pt>
                <c:pt idx="38">
                  <c:v>25.25</c:v>
                </c:pt>
                <c:pt idx="39">
                  <c:v>25.84</c:v>
                </c:pt>
                <c:pt idx="40">
                  <c:v>26.2</c:v>
                </c:pt>
                <c:pt idx="41">
                  <c:v>26.2</c:v>
                </c:pt>
                <c:pt idx="42">
                  <c:v>26.08</c:v>
                </c:pt>
                <c:pt idx="43">
                  <c:v>26.41</c:v>
                </c:pt>
                <c:pt idx="44">
                  <c:v>26.25</c:v>
                </c:pt>
                <c:pt idx="45">
                  <c:v>26.01</c:v>
                </c:pt>
                <c:pt idx="46">
                  <c:v>26.27</c:v>
                </c:pt>
                <c:pt idx="47">
                  <c:v>25.82</c:v>
                </c:pt>
                <c:pt idx="48">
                  <c:v>25.65</c:v>
                </c:pt>
                <c:pt idx="49">
                  <c:v>25.59</c:v>
                </c:pt>
                <c:pt idx="50">
                  <c:v>25.5</c:v>
                </c:pt>
                <c:pt idx="51">
                  <c:v>26.26</c:v>
                </c:pt>
                <c:pt idx="52">
                  <c:v>26.73</c:v>
                </c:pt>
                <c:pt idx="53">
                  <c:v>27.04</c:v>
                </c:pt>
                <c:pt idx="54">
                  <c:v>26.4</c:v>
                </c:pt>
                <c:pt idx="55">
                  <c:v>26.98</c:v>
                </c:pt>
                <c:pt idx="56">
                  <c:v>26.35</c:v>
                </c:pt>
                <c:pt idx="57">
                  <c:v>26.77</c:v>
                </c:pt>
                <c:pt idx="58">
                  <c:v>26.02</c:v>
                </c:pt>
                <c:pt idx="59">
                  <c:v>26.56</c:v>
                </c:pt>
                <c:pt idx="60">
                  <c:v>26.75</c:v>
                </c:pt>
                <c:pt idx="61">
                  <c:v>26.08</c:v>
                </c:pt>
                <c:pt idx="62">
                  <c:v>26.06</c:v>
                </c:pt>
                <c:pt idx="63">
                  <c:v>26.53</c:v>
                </c:pt>
                <c:pt idx="64">
                  <c:v>27.21</c:v>
                </c:pt>
                <c:pt idx="65">
                  <c:v>27.01</c:v>
                </c:pt>
                <c:pt idx="66">
                  <c:v>26.82</c:v>
                </c:pt>
                <c:pt idx="67">
                  <c:v>26.77</c:v>
                </c:pt>
                <c:pt idx="68">
                  <c:v>26.73</c:v>
                </c:pt>
                <c:pt idx="69">
                  <c:v>26.26</c:v>
                </c:pt>
                <c:pt idx="70">
                  <c:v>26.42</c:v>
                </c:pt>
                <c:pt idx="71">
                  <c:v>26.66</c:v>
                </c:pt>
                <c:pt idx="72">
                  <c:v>26.19</c:v>
                </c:pt>
                <c:pt idx="73">
                  <c:v>26.15</c:v>
                </c:pt>
                <c:pt idx="74">
                  <c:v>26.43</c:v>
                </c:pt>
                <c:pt idx="75">
                  <c:v>26.61</c:v>
                </c:pt>
                <c:pt idx="76">
                  <c:v>26.66</c:v>
                </c:pt>
                <c:pt idx="77">
                  <c:v>26.33</c:v>
                </c:pt>
                <c:pt idx="78">
                  <c:v>26.35</c:v>
                </c:pt>
                <c:pt idx="79">
                  <c:v>26.46</c:v>
                </c:pt>
                <c:pt idx="80">
                  <c:v>26.67</c:v>
                </c:pt>
                <c:pt idx="81">
                  <c:v>26.36</c:v>
                </c:pt>
                <c:pt idx="82">
                  <c:v>25.25</c:v>
                </c:pt>
                <c:pt idx="83">
                  <c:v>24.77</c:v>
                </c:pt>
                <c:pt idx="84">
                  <c:v>25.02</c:v>
                </c:pt>
                <c:pt idx="85">
                  <c:v>25.19</c:v>
                </c:pt>
                <c:pt idx="86">
                  <c:v>25.27</c:v>
                </c:pt>
                <c:pt idx="87">
                  <c:v>25.3</c:v>
                </c:pt>
                <c:pt idx="88">
                  <c:v>25.21</c:v>
                </c:pt>
                <c:pt idx="89">
                  <c:v>25.17</c:v>
                </c:pt>
                <c:pt idx="90">
                  <c:v>24.49</c:v>
                </c:pt>
                <c:pt idx="91">
                  <c:v>24.58</c:v>
                </c:pt>
                <c:pt idx="92">
                  <c:v>24.92</c:v>
                </c:pt>
                <c:pt idx="93">
                  <c:v>25.01</c:v>
                </c:pt>
                <c:pt idx="94">
                  <c:v>24.44</c:v>
                </c:pt>
                <c:pt idx="95">
                  <c:v>24.87</c:v>
                </c:pt>
                <c:pt idx="96">
                  <c:v>24.5</c:v>
                </c:pt>
                <c:pt idx="97">
                  <c:v>24.3</c:v>
                </c:pt>
                <c:pt idx="98">
                  <c:v>25.2</c:v>
                </c:pt>
                <c:pt idx="99">
                  <c:v>25.51</c:v>
                </c:pt>
                <c:pt idx="100">
                  <c:v>25.27</c:v>
                </c:pt>
                <c:pt idx="101">
                  <c:v>25.91</c:v>
                </c:pt>
                <c:pt idx="102">
                  <c:v>25.86</c:v>
                </c:pt>
                <c:pt idx="103">
                  <c:v>24.94</c:v>
                </c:pt>
                <c:pt idx="104">
                  <c:v>24.63</c:v>
                </c:pt>
                <c:pt idx="105">
                  <c:v>24.7</c:v>
                </c:pt>
                <c:pt idx="106">
                  <c:v>23.71</c:v>
                </c:pt>
                <c:pt idx="107">
                  <c:v>24.71</c:v>
                </c:pt>
                <c:pt idx="108">
                  <c:v>24.77</c:v>
                </c:pt>
                <c:pt idx="109">
                  <c:v>24.49</c:v>
                </c:pt>
                <c:pt idx="110">
                  <c:v>24.61</c:v>
                </c:pt>
                <c:pt idx="111">
                  <c:v>24.45</c:v>
                </c:pt>
                <c:pt idx="112">
                  <c:v>24.26</c:v>
                </c:pt>
                <c:pt idx="113">
                  <c:v>24.56</c:v>
                </c:pt>
                <c:pt idx="114">
                  <c:v>24.2</c:v>
                </c:pt>
                <c:pt idx="115">
                  <c:v>24.64</c:v>
                </c:pt>
                <c:pt idx="116">
                  <c:v>24.39</c:v>
                </c:pt>
                <c:pt idx="117">
                  <c:v>24.16</c:v>
                </c:pt>
                <c:pt idx="118">
                  <c:v>23.31</c:v>
                </c:pt>
                <c:pt idx="119">
                  <c:v>23.94</c:v>
                </c:pt>
                <c:pt idx="120">
                  <c:v>24.79</c:v>
                </c:pt>
                <c:pt idx="121">
                  <c:v>24.48</c:v>
                </c:pt>
                <c:pt idx="122">
                  <c:v>24.73</c:v>
                </c:pt>
                <c:pt idx="123">
                  <c:v>24.51</c:v>
                </c:pt>
                <c:pt idx="124">
                  <c:v>23.6</c:v>
                </c:pt>
                <c:pt idx="125">
                  <c:v>23.76</c:v>
                </c:pt>
                <c:pt idx="126">
                  <c:v>23</c:v>
                </c:pt>
                <c:pt idx="127">
                  <c:v>25.15</c:v>
                </c:pt>
                <c:pt idx="128">
                  <c:v>25.45</c:v>
                </c:pt>
                <c:pt idx="129">
                  <c:v>25.02</c:v>
                </c:pt>
                <c:pt idx="130">
                  <c:v>24.64</c:v>
                </c:pt>
                <c:pt idx="131">
                  <c:v>24.67</c:v>
                </c:pt>
                <c:pt idx="132">
                  <c:v>24.95</c:v>
                </c:pt>
                <c:pt idx="133">
                  <c:v>24.75</c:v>
                </c:pt>
                <c:pt idx="134">
                  <c:v>24.98</c:v>
                </c:pt>
                <c:pt idx="135">
                  <c:v>25.48</c:v>
                </c:pt>
                <c:pt idx="136">
                  <c:v>25.41</c:v>
                </c:pt>
                <c:pt idx="137">
                  <c:v>25.38</c:v>
                </c:pt>
                <c:pt idx="138">
                  <c:v>24.85</c:v>
                </c:pt>
                <c:pt idx="139">
                  <c:v>25.07</c:v>
                </c:pt>
                <c:pt idx="140">
                  <c:v>25.62</c:v>
                </c:pt>
                <c:pt idx="141">
                  <c:v>25.34</c:v>
                </c:pt>
                <c:pt idx="142">
                  <c:v>24.1</c:v>
                </c:pt>
                <c:pt idx="143">
                  <c:v>24.85</c:v>
                </c:pt>
                <c:pt idx="144">
                  <c:v>24.72</c:v>
                </c:pt>
                <c:pt idx="145">
                  <c:v>24.51</c:v>
                </c:pt>
                <c:pt idx="146">
                  <c:v>24.5</c:v>
                </c:pt>
                <c:pt idx="147">
                  <c:v>25.16</c:v>
                </c:pt>
                <c:pt idx="148">
                  <c:v>25.44</c:v>
                </c:pt>
                <c:pt idx="149">
                  <c:v>25.57</c:v>
                </c:pt>
                <c:pt idx="150">
                  <c:v>25.37</c:v>
                </c:pt>
                <c:pt idx="151">
                  <c:v>25.12</c:v>
                </c:pt>
                <c:pt idx="152">
                  <c:v>25.68</c:v>
                </c:pt>
                <c:pt idx="153">
                  <c:v>25.15</c:v>
                </c:pt>
                <c:pt idx="154">
                  <c:v>24.66</c:v>
                </c:pt>
                <c:pt idx="155">
                  <c:v>25.4</c:v>
                </c:pt>
                <c:pt idx="156">
                  <c:v>25.2</c:v>
                </c:pt>
                <c:pt idx="157">
                  <c:v>25.44</c:v>
                </c:pt>
                <c:pt idx="158">
                  <c:v>25.55</c:v>
                </c:pt>
                <c:pt idx="159">
                  <c:v>26.17</c:v>
                </c:pt>
                <c:pt idx="160">
                  <c:v>26.43</c:v>
                </c:pt>
                <c:pt idx="161">
                  <c:v>25.59</c:v>
                </c:pt>
                <c:pt idx="162">
                  <c:v>25.27</c:v>
                </c:pt>
                <c:pt idx="163">
                  <c:v>25.23</c:v>
                </c:pt>
                <c:pt idx="164">
                  <c:v>25.09</c:v>
                </c:pt>
                <c:pt idx="165">
                  <c:v>24.54</c:v>
                </c:pt>
                <c:pt idx="166">
                  <c:v>23.84</c:v>
                </c:pt>
                <c:pt idx="167">
                  <c:v>23.16</c:v>
                </c:pt>
                <c:pt idx="168">
                  <c:v>24.19</c:v>
                </c:pt>
                <c:pt idx="169">
                  <c:v>24.67</c:v>
                </c:pt>
                <c:pt idx="170">
                  <c:v>24.59</c:v>
                </c:pt>
                <c:pt idx="171">
                  <c:v>24.89</c:v>
                </c:pt>
                <c:pt idx="172">
                  <c:v>25.53</c:v>
                </c:pt>
                <c:pt idx="173">
                  <c:v>25.28</c:v>
                </c:pt>
                <c:pt idx="174">
                  <c:v>25.07</c:v>
                </c:pt>
                <c:pt idx="175">
                  <c:v>25.39</c:v>
                </c:pt>
                <c:pt idx="176">
                  <c:v>25.51</c:v>
                </c:pt>
                <c:pt idx="177">
                  <c:v>24.69</c:v>
                </c:pt>
                <c:pt idx="178">
                  <c:v>24.28</c:v>
                </c:pt>
                <c:pt idx="179">
                  <c:v>24.51</c:v>
                </c:pt>
                <c:pt idx="180">
                  <c:v>25.1</c:v>
                </c:pt>
                <c:pt idx="181">
                  <c:v>24.81</c:v>
                </c:pt>
                <c:pt idx="182">
                  <c:v>25.21</c:v>
                </c:pt>
                <c:pt idx="183">
                  <c:v>25.63</c:v>
                </c:pt>
                <c:pt idx="184">
                  <c:v>26.01</c:v>
                </c:pt>
                <c:pt idx="185">
                  <c:v>26.15</c:v>
                </c:pt>
                <c:pt idx="186">
                  <c:v>25.61</c:v>
                </c:pt>
                <c:pt idx="187">
                  <c:v>25.61</c:v>
                </c:pt>
                <c:pt idx="188">
                  <c:v>25.66</c:v>
                </c:pt>
                <c:pt idx="189">
                  <c:v>25.21</c:v>
                </c:pt>
                <c:pt idx="190">
                  <c:v>24.72</c:v>
                </c:pt>
                <c:pt idx="191">
                  <c:v>25.12</c:v>
                </c:pt>
                <c:pt idx="192">
                  <c:v>25.54</c:v>
                </c:pt>
                <c:pt idx="193">
                  <c:v>25.3</c:v>
                </c:pt>
                <c:pt idx="194">
                  <c:v>25.56</c:v>
                </c:pt>
                <c:pt idx="195">
                  <c:v>26.16</c:v>
                </c:pt>
                <c:pt idx="196">
                  <c:v>25.9</c:v>
                </c:pt>
                <c:pt idx="197">
                  <c:v>25.77</c:v>
                </c:pt>
                <c:pt idx="198">
                  <c:v>25.7</c:v>
                </c:pt>
                <c:pt idx="199">
                  <c:v>25.44</c:v>
                </c:pt>
                <c:pt idx="200">
                  <c:v>25.86</c:v>
                </c:pt>
                <c:pt idx="201">
                  <c:v>25.28</c:v>
                </c:pt>
                <c:pt idx="202">
                  <c:v>25.4</c:v>
                </c:pt>
                <c:pt idx="203">
                  <c:v>25.49</c:v>
                </c:pt>
                <c:pt idx="204">
                  <c:v>25.06</c:v>
                </c:pt>
                <c:pt idx="205">
                  <c:v>24.91</c:v>
                </c:pt>
                <c:pt idx="206">
                  <c:v>25.18</c:v>
                </c:pt>
                <c:pt idx="207">
                  <c:v>25.6</c:v>
                </c:pt>
                <c:pt idx="208">
                  <c:v>25.63</c:v>
                </c:pt>
                <c:pt idx="209">
                  <c:v>25.58</c:v>
                </c:pt>
                <c:pt idx="210">
                  <c:v>26</c:v>
                </c:pt>
                <c:pt idx="211">
                  <c:v>25.26</c:v>
                </c:pt>
                <c:pt idx="212">
                  <c:v>25.37</c:v>
                </c:pt>
                <c:pt idx="213">
                  <c:v>25.16</c:v>
                </c:pt>
                <c:pt idx="214">
                  <c:v>24.88</c:v>
                </c:pt>
                <c:pt idx="215">
                  <c:v>24.87</c:v>
                </c:pt>
                <c:pt idx="216">
                  <c:v>25.35</c:v>
                </c:pt>
                <c:pt idx="217">
                  <c:v>25.01</c:v>
                </c:pt>
                <c:pt idx="218">
                  <c:v>24.86</c:v>
                </c:pt>
                <c:pt idx="219">
                  <c:v>25.63</c:v>
                </c:pt>
                <c:pt idx="220">
                  <c:v>25.55</c:v>
                </c:pt>
                <c:pt idx="221">
                  <c:v>26.07</c:v>
                </c:pt>
                <c:pt idx="222">
                  <c:v>25.28</c:v>
                </c:pt>
                <c:pt idx="223">
                  <c:v>25.41</c:v>
                </c:pt>
                <c:pt idx="224">
                  <c:v>25.54</c:v>
                </c:pt>
                <c:pt idx="225">
                  <c:v>25.86</c:v>
                </c:pt>
                <c:pt idx="226">
                  <c:v>25.63</c:v>
                </c:pt>
                <c:pt idx="227">
                  <c:v>26.14</c:v>
                </c:pt>
                <c:pt idx="228">
                  <c:v>25.72</c:v>
                </c:pt>
                <c:pt idx="229">
                  <c:v>25.57</c:v>
                </c:pt>
                <c:pt idx="230">
                  <c:v>25.69</c:v>
                </c:pt>
                <c:pt idx="231">
                  <c:v>26.28</c:v>
                </c:pt>
                <c:pt idx="232">
                  <c:v>26.49</c:v>
                </c:pt>
                <c:pt idx="233">
                  <c:v>26.11</c:v>
                </c:pt>
                <c:pt idx="234">
                  <c:v>25.2</c:v>
                </c:pt>
                <c:pt idx="235">
                  <c:v>25.81</c:v>
                </c:pt>
                <c:pt idx="236">
                  <c:v>25.47</c:v>
                </c:pt>
                <c:pt idx="237">
                  <c:v>25.37</c:v>
                </c:pt>
                <c:pt idx="238">
                  <c:v>24.41</c:v>
                </c:pt>
                <c:pt idx="239">
                  <c:v>25.08</c:v>
                </c:pt>
                <c:pt idx="240">
                  <c:v>24.97</c:v>
                </c:pt>
                <c:pt idx="241">
                  <c:v>25.04</c:v>
                </c:pt>
                <c:pt idx="242">
                  <c:v>25.14</c:v>
                </c:pt>
                <c:pt idx="243">
                  <c:v>25.22</c:v>
                </c:pt>
                <c:pt idx="244">
                  <c:v>24.32</c:v>
                </c:pt>
                <c:pt idx="245">
                  <c:v>24.41</c:v>
                </c:pt>
                <c:pt idx="246">
                  <c:v>24.55</c:v>
                </c:pt>
                <c:pt idx="247">
                  <c:v>25.93</c:v>
                </c:pt>
                <c:pt idx="248">
                  <c:v>26.18</c:v>
                </c:pt>
                <c:pt idx="249">
                  <c:v>26.07</c:v>
                </c:pt>
                <c:pt idx="250">
                  <c:v>24.94</c:v>
                </c:pt>
                <c:pt idx="251">
                  <c:v>25.01</c:v>
                </c:pt>
                <c:pt idx="252">
                  <c:v>24.53</c:v>
                </c:pt>
                <c:pt idx="253">
                  <c:v>25.01</c:v>
                </c:pt>
                <c:pt idx="254">
                  <c:v>25.27</c:v>
                </c:pt>
                <c:pt idx="255">
                  <c:v>25.68</c:v>
                </c:pt>
                <c:pt idx="256">
                  <c:v>25.79</c:v>
                </c:pt>
                <c:pt idx="257">
                  <c:v>25.45</c:v>
                </c:pt>
                <c:pt idx="258">
                  <c:v>25.48</c:v>
                </c:pt>
                <c:pt idx="259">
                  <c:v>25.41</c:v>
                </c:pt>
                <c:pt idx="260">
                  <c:v>25.24</c:v>
                </c:pt>
                <c:pt idx="261">
                  <c:v>25.11</c:v>
                </c:pt>
                <c:pt idx="262">
                  <c:v>25.126000000000001</c:v>
                </c:pt>
                <c:pt idx="263">
                  <c:v>25.678999999999998</c:v>
                </c:pt>
                <c:pt idx="264">
                  <c:v>25.053000000000001</c:v>
                </c:pt>
                <c:pt idx="265">
                  <c:v>24.981999999999999</c:v>
                </c:pt>
                <c:pt idx="266">
                  <c:v>25.094999999999999</c:v>
                </c:pt>
                <c:pt idx="267">
                  <c:v>25.856000000000002</c:v>
                </c:pt>
                <c:pt idx="268">
                  <c:v>26.05</c:v>
                </c:pt>
                <c:pt idx="269">
                  <c:v>26.285</c:v>
                </c:pt>
                <c:pt idx="270">
                  <c:v>25.530999999999999</c:v>
                </c:pt>
                <c:pt idx="271">
                  <c:v>25.727</c:v>
                </c:pt>
                <c:pt idx="272">
                  <c:v>25.585999999999999</c:v>
                </c:pt>
                <c:pt idx="273">
                  <c:v>25.462</c:v>
                </c:pt>
                <c:pt idx="274">
                  <c:v>25.356999999999999</c:v>
                </c:pt>
                <c:pt idx="275">
                  <c:v>25.402000000000001</c:v>
                </c:pt>
                <c:pt idx="276">
                  <c:v>25.356999999999999</c:v>
                </c:pt>
                <c:pt idx="277">
                  <c:v>25.408000000000001</c:v>
                </c:pt>
                <c:pt idx="278">
                  <c:v>25.594000000000001</c:v>
                </c:pt>
                <c:pt idx="279">
                  <c:v>26.047000000000001</c:v>
                </c:pt>
                <c:pt idx="280">
                  <c:v>26.317</c:v>
                </c:pt>
                <c:pt idx="281">
                  <c:v>25.798999999999999</c:v>
                </c:pt>
                <c:pt idx="282">
                  <c:v>25.463999999999999</c:v>
                </c:pt>
                <c:pt idx="283">
                  <c:v>25.533000000000001</c:v>
                </c:pt>
                <c:pt idx="284">
                  <c:v>25.72</c:v>
                </c:pt>
                <c:pt idx="285">
                  <c:v>25.535</c:v>
                </c:pt>
                <c:pt idx="286">
                  <c:v>24.864000000000001</c:v>
                </c:pt>
                <c:pt idx="287">
                  <c:v>25.055</c:v>
                </c:pt>
                <c:pt idx="288">
                  <c:v>25.126999999999999</c:v>
                </c:pt>
                <c:pt idx="289">
                  <c:v>25.03</c:v>
                </c:pt>
                <c:pt idx="290">
                  <c:v>25.109000000000002</c:v>
                </c:pt>
                <c:pt idx="291">
                  <c:v>25.402000000000001</c:v>
                </c:pt>
                <c:pt idx="292">
                  <c:v>25.411999999999999</c:v>
                </c:pt>
                <c:pt idx="293">
                  <c:v>25.279</c:v>
                </c:pt>
                <c:pt idx="294">
                  <c:v>25.504000000000001</c:v>
                </c:pt>
                <c:pt idx="295">
                  <c:v>25.082999999999998</c:v>
                </c:pt>
                <c:pt idx="296">
                  <c:v>25.295999999999999</c:v>
                </c:pt>
                <c:pt idx="297">
                  <c:v>25.484000000000002</c:v>
                </c:pt>
                <c:pt idx="298">
                  <c:v>24.335000000000001</c:v>
                </c:pt>
                <c:pt idx="299">
                  <c:v>25.295999999999999</c:v>
                </c:pt>
                <c:pt idx="300">
                  <c:v>24.882000000000001</c:v>
                </c:pt>
                <c:pt idx="301">
                  <c:v>24.97</c:v>
                </c:pt>
                <c:pt idx="302">
                  <c:v>25.059000000000001</c:v>
                </c:pt>
                <c:pt idx="303">
                  <c:v>25.302</c:v>
                </c:pt>
                <c:pt idx="304">
                  <c:v>25.471</c:v>
                </c:pt>
                <c:pt idx="305">
                  <c:v>24.917000000000002</c:v>
                </c:pt>
                <c:pt idx="306">
                  <c:v>25.087</c:v>
                </c:pt>
                <c:pt idx="307">
                  <c:v>25.196000000000002</c:v>
                </c:pt>
                <c:pt idx="308">
                  <c:v>25.347999999999999</c:v>
                </c:pt>
                <c:pt idx="309">
                  <c:v>25.163</c:v>
                </c:pt>
                <c:pt idx="310">
                  <c:v>24.724</c:v>
                </c:pt>
                <c:pt idx="311">
                  <c:v>25.23</c:v>
                </c:pt>
                <c:pt idx="312">
                  <c:v>25.074000000000002</c:v>
                </c:pt>
                <c:pt idx="313">
                  <c:v>24.978999999999999</c:v>
                </c:pt>
                <c:pt idx="314">
                  <c:v>25.187999999999999</c:v>
                </c:pt>
                <c:pt idx="315">
                  <c:v>25.562000000000001</c:v>
                </c:pt>
                <c:pt idx="316">
                  <c:v>26.446999999999999</c:v>
                </c:pt>
                <c:pt idx="317">
                  <c:v>26.218</c:v>
                </c:pt>
                <c:pt idx="318">
                  <c:v>25.919</c:v>
                </c:pt>
                <c:pt idx="319">
                  <c:v>26.065999999999999</c:v>
                </c:pt>
                <c:pt idx="320">
                  <c:v>26.158999999999999</c:v>
                </c:pt>
                <c:pt idx="321">
                  <c:v>26.061</c:v>
                </c:pt>
                <c:pt idx="322">
                  <c:v>25.655999999999999</c:v>
                </c:pt>
                <c:pt idx="323">
                  <c:v>26.286999999999999</c:v>
                </c:pt>
                <c:pt idx="324">
                  <c:v>26.062000000000001</c:v>
                </c:pt>
                <c:pt idx="325">
                  <c:v>25.489000000000001</c:v>
                </c:pt>
                <c:pt idx="326">
                  <c:v>26.178000000000001</c:v>
                </c:pt>
                <c:pt idx="327">
                  <c:v>26.292000000000002</c:v>
                </c:pt>
                <c:pt idx="328">
                  <c:v>26.57</c:v>
                </c:pt>
                <c:pt idx="329">
                  <c:v>26.087</c:v>
                </c:pt>
                <c:pt idx="330">
                  <c:v>26.085000000000001</c:v>
                </c:pt>
                <c:pt idx="331">
                  <c:v>25.856000000000002</c:v>
                </c:pt>
                <c:pt idx="332">
                  <c:v>25.916</c:v>
                </c:pt>
              </c:numCache>
            </c:numRef>
          </c:yVal>
          <c:smooth val="0"/>
          <c:extLst>
            <c:ext xmlns:c16="http://schemas.microsoft.com/office/drawing/2014/chart" uri="{C3380CC4-5D6E-409C-BE32-E72D297353CC}">
              <c16:uniqueId val="{00000000-BD80-412B-9BB9-D3E8EE367B86}"/>
            </c:ext>
          </c:extLst>
        </c:ser>
        <c:ser>
          <c:idx val="1"/>
          <c:order val="1"/>
          <c:tx>
            <c:v>Avg Daily Max.</c:v>
          </c:tx>
          <c:spPr>
            <a:ln>
              <a:solidFill>
                <a:srgbClr val="FF0000"/>
              </a:solidFill>
            </a:ln>
          </c:spPr>
          <c:marker>
            <c:symbol val="none"/>
          </c:marker>
          <c:xVal>
            <c:numRef>
              <c:f>Vert_month!$C$3:$C$999</c:f>
              <c:numCache>
                <c:formatCode>0.00</c:formatCode>
                <c:ptCount val="997"/>
                <c:pt idx="0">
                  <c:v>1997</c:v>
                </c:pt>
                <c:pt idx="1">
                  <c:v>1997.0833333333333</c:v>
                </c:pt>
                <c:pt idx="2">
                  <c:v>1997.1666666666667</c:v>
                </c:pt>
                <c:pt idx="3">
                  <c:v>1997.25</c:v>
                </c:pt>
                <c:pt idx="4">
                  <c:v>1997.3333333333333</c:v>
                </c:pt>
                <c:pt idx="5">
                  <c:v>1997.4166666666667</c:v>
                </c:pt>
                <c:pt idx="6">
                  <c:v>1997.5</c:v>
                </c:pt>
                <c:pt idx="7">
                  <c:v>1997.5833333333333</c:v>
                </c:pt>
                <c:pt idx="8">
                  <c:v>1997.6666666666667</c:v>
                </c:pt>
                <c:pt idx="9">
                  <c:v>1997.75</c:v>
                </c:pt>
                <c:pt idx="10">
                  <c:v>1997.8333333333333</c:v>
                </c:pt>
                <c:pt idx="11">
                  <c:v>1997.9166666666667</c:v>
                </c:pt>
                <c:pt idx="12">
                  <c:v>1998</c:v>
                </c:pt>
                <c:pt idx="13">
                  <c:v>1998.0833333333333</c:v>
                </c:pt>
                <c:pt idx="14">
                  <c:v>1998.1666666666667</c:v>
                </c:pt>
                <c:pt idx="15">
                  <c:v>1998.25</c:v>
                </c:pt>
                <c:pt idx="16">
                  <c:v>1998.3333333333333</c:v>
                </c:pt>
                <c:pt idx="17">
                  <c:v>1998.4166666666667</c:v>
                </c:pt>
                <c:pt idx="18">
                  <c:v>1998.5</c:v>
                </c:pt>
                <c:pt idx="19">
                  <c:v>1998.5833333333333</c:v>
                </c:pt>
                <c:pt idx="20">
                  <c:v>1998.6666666666667</c:v>
                </c:pt>
                <c:pt idx="21">
                  <c:v>1998.75</c:v>
                </c:pt>
                <c:pt idx="22">
                  <c:v>1998.8333333333333</c:v>
                </c:pt>
                <c:pt idx="23">
                  <c:v>1998.9166666666667</c:v>
                </c:pt>
                <c:pt idx="24">
                  <c:v>1999</c:v>
                </c:pt>
                <c:pt idx="25">
                  <c:v>1999.0833333333333</c:v>
                </c:pt>
                <c:pt idx="26">
                  <c:v>1999.1666666666667</c:v>
                </c:pt>
                <c:pt idx="27">
                  <c:v>1999.25</c:v>
                </c:pt>
                <c:pt idx="28">
                  <c:v>1999.3333333333333</c:v>
                </c:pt>
                <c:pt idx="29">
                  <c:v>1999.4166666666667</c:v>
                </c:pt>
                <c:pt idx="30">
                  <c:v>1999.5</c:v>
                </c:pt>
                <c:pt idx="31">
                  <c:v>1999.5833333333333</c:v>
                </c:pt>
                <c:pt idx="32">
                  <c:v>1999.6666666666667</c:v>
                </c:pt>
                <c:pt idx="33">
                  <c:v>1999.75</c:v>
                </c:pt>
                <c:pt idx="34">
                  <c:v>1999.8333333333333</c:v>
                </c:pt>
                <c:pt idx="35">
                  <c:v>1999.9166666666667</c:v>
                </c:pt>
                <c:pt idx="36">
                  <c:v>2000</c:v>
                </c:pt>
                <c:pt idx="37">
                  <c:v>2000.0833333333333</c:v>
                </c:pt>
                <c:pt idx="38">
                  <c:v>2000.1666666666667</c:v>
                </c:pt>
                <c:pt idx="39">
                  <c:v>2000.25</c:v>
                </c:pt>
                <c:pt idx="40">
                  <c:v>2000.3333333333333</c:v>
                </c:pt>
                <c:pt idx="41">
                  <c:v>2000.4166666666667</c:v>
                </c:pt>
                <c:pt idx="42">
                  <c:v>2000.5</c:v>
                </c:pt>
                <c:pt idx="43">
                  <c:v>2000.5833333333333</c:v>
                </c:pt>
                <c:pt idx="44">
                  <c:v>2000.6666666666667</c:v>
                </c:pt>
                <c:pt idx="45">
                  <c:v>2000.75</c:v>
                </c:pt>
                <c:pt idx="46">
                  <c:v>2000.8333333333333</c:v>
                </c:pt>
                <c:pt idx="47">
                  <c:v>2000.9166666666667</c:v>
                </c:pt>
                <c:pt idx="48">
                  <c:v>2001</c:v>
                </c:pt>
                <c:pt idx="49">
                  <c:v>2001.0833333333333</c:v>
                </c:pt>
                <c:pt idx="50">
                  <c:v>2001.1666666666667</c:v>
                </c:pt>
                <c:pt idx="51">
                  <c:v>2001.25</c:v>
                </c:pt>
                <c:pt idx="52">
                  <c:v>2001.3333333333333</c:v>
                </c:pt>
                <c:pt idx="53">
                  <c:v>2001.4166666666667</c:v>
                </c:pt>
                <c:pt idx="54">
                  <c:v>2001.5</c:v>
                </c:pt>
                <c:pt idx="55">
                  <c:v>2001.5833333333333</c:v>
                </c:pt>
                <c:pt idx="56">
                  <c:v>2001.6666666666667</c:v>
                </c:pt>
                <c:pt idx="57">
                  <c:v>2001.75</c:v>
                </c:pt>
                <c:pt idx="58">
                  <c:v>2001.8333333333333</c:v>
                </c:pt>
                <c:pt idx="59">
                  <c:v>2001.9166666666667</c:v>
                </c:pt>
                <c:pt idx="60">
                  <c:v>2002</c:v>
                </c:pt>
                <c:pt idx="61">
                  <c:v>2002.0833333333333</c:v>
                </c:pt>
                <c:pt idx="62">
                  <c:v>2002.1666666666667</c:v>
                </c:pt>
                <c:pt idx="63">
                  <c:v>2002.25</c:v>
                </c:pt>
                <c:pt idx="64">
                  <c:v>2002.3333333333333</c:v>
                </c:pt>
                <c:pt idx="65">
                  <c:v>2002.4166666666667</c:v>
                </c:pt>
                <c:pt idx="66">
                  <c:v>2002.5</c:v>
                </c:pt>
                <c:pt idx="67">
                  <c:v>2002.5833333333333</c:v>
                </c:pt>
                <c:pt idx="68">
                  <c:v>2002.6666666666667</c:v>
                </c:pt>
                <c:pt idx="69">
                  <c:v>2002.75</c:v>
                </c:pt>
                <c:pt idx="70">
                  <c:v>2002.8333333333333</c:v>
                </c:pt>
                <c:pt idx="71">
                  <c:v>2002.9166666666667</c:v>
                </c:pt>
                <c:pt idx="72">
                  <c:v>2003</c:v>
                </c:pt>
                <c:pt idx="73">
                  <c:v>2003.0833333333333</c:v>
                </c:pt>
                <c:pt idx="74">
                  <c:v>2003.1666666666667</c:v>
                </c:pt>
                <c:pt idx="75">
                  <c:v>2003.25</c:v>
                </c:pt>
                <c:pt idx="76">
                  <c:v>2003.3333333333333</c:v>
                </c:pt>
                <c:pt idx="77">
                  <c:v>2003.4166666666667</c:v>
                </c:pt>
                <c:pt idx="78">
                  <c:v>2003.5</c:v>
                </c:pt>
                <c:pt idx="79">
                  <c:v>2003.5833333333333</c:v>
                </c:pt>
                <c:pt idx="80">
                  <c:v>2003.6666666666667</c:v>
                </c:pt>
                <c:pt idx="81">
                  <c:v>2003.75</c:v>
                </c:pt>
                <c:pt idx="82">
                  <c:v>2003.8333333333333</c:v>
                </c:pt>
                <c:pt idx="83">
                  <c:v>2003.9166666666667</c:v>
                </c:pt>
                <c:pt idx="84">
                  <c:v>2004</c:v>
                </c:pt>
                <c:pt idx="85">
                  <c:v>2004.0833333333333</c:v>
                </c:pt>
                <c:pt idx="86">
                  <c:v>2004.1666666666667</c:v>
                </c:pt>
                <c:pt idx="87">
                  <c:v>2004.25</c:v>
                </c:pt>
                <c:pt idx="88">
                  <c:v>2004.3333333333333</c:v>
                </c:pt>
                <c:pt idx="89">
                  <c:v>2004.4166666666667</c:v>
                </c:pt>
                <c:pt idx="90">
                  <c:v>2004.5</c:v>
                </c:pt>
                <c:pt idx="91">
                  <c:v>2004.5833333333333</c:v>
                </c:pt>
                <c:pt idx="92">
                  <c:v>2004.6666666666667</c:v>
                </c:pt>
                <c:pt idx="93">
                  <c:v>2004.75</c:v>
                </c:pt>
                <c:pt idx="94">
                  <c:v>2004.8333333333333</c:v>
                </c:pt>
                <c:pt idx="95">
                  <c:v>2004.9166666666667</c:v>
                </c:pt>
                <c:pt idx="96">
                  <c:v>2005</c:v>
                </c:pt>
                <c:pt idx="97">
                  <c:v>2005.0833333333333</c:v>
                </c:pt>
                <c:pt idx="98">
                  <c:v>2005.1666666666667</c:v>
                </c:pt>
                <c:pt idx="99">
                  <c:v>2005.25</c:v>
                </c:pt>
                <c:pt idx="100">
                  <c:v>2005.3333333333333</c:v>
                </c:pt>
                <c:pt idx="101">
                  <c:v>2005.4166666666667</c:v>
                </c:pt>
                <c:pt idx="102">
                  <c:v>2005.5</c:v>
                </c:pt>
                <c:pt idx="103">
                  <c:v>2005.5833333333333</c:v>
                </c:pt>
                <c:pt idx="104">
                  <c:v>2005.6666666666667</c:v>
                </c:pt>
                <c:pt idx="105">
                  <c:v>2005.75</c:v>
                </c:pt>
                <c:pt idx="106">
                  <c:v>2005.8333333333333</c:v>
                </c:pt>
                <c:pt idx="107">
                  <c:v>2005.9166666666667</c:v>
                </c:pt>
                <c:pt idx="108">
                  <c:v>2006</c:v>
                </c:pt>
                <c:pt idx="109">
                  <c:v>2006.0833333333333</c:v>
                </c:pt>
                <c:pt idx="110">
                  <c:v>2006.1666666666667</c:v>
                </c:pt>
                <c:pt idx="111">
                  <c:v>2006.25</c:v>
                </c:pt>
                <c:pt idx="112">
                  <c:v>2006.3333333333333</c:v>
                </c:pt>
                <c:pt idx="113">
                  <c:v>2006.4166666666667</c:v>
                </c:pt>
                <c:pt idx="114">
                  <c:v>2006.5</c:v>
                </c:pt>
                <c:pt idx="115">
                  <c:v>2006.5833333333333</c:v>
                </c:pt>
                <c:pt idx="116">
                  <c:v>2006.6666666666667</c:v>
                </c:pt>
                <c:pt idx="117">
                  <c:v>2006.75</c:v>
                </c:pt>
                <c:pt idx="118">
                  <c:v>2006.8333333333333</c:v>
                </c:pt>
                <c:pt idx="119">
                  <c:v>2006.9166666666667</c:v>
                </c:pt>
                <c:pt idx="120">
                  <c:v>2007</c:v>
                </c:pt>
                <c:pt idx="121">
                  <c:v>2007.0833333333333</c:v>
                </c:pt>
                <c:pt idx="122">
                  <c:v>2007.1666666666667</c:v>
                </c:pt>
                <c:pt idx="123">
                  <c:v>2007.25</c:v>
                </c:pt>
                <c:pt idx="124">
                  <c:v>2007.3333333333333</c:v>
                </c:pt>
                <c:pt idx="125">
                  <c:v>2007.4166666666667</c:v>
                </c:pt>
                <c:pt idx="126">
                  <c:v>2007.5</c:v>
                </c:pt>
                <c:pt idx="127">
                  <c:v>2007.5833333333333</c:v>
                </c:pt>
                <c:pt idx="128">
                  <c:v>2007.6666666666667</c:v>
                </c:pt>
                <c:pt idx="129">
                  <c:v>2007.75</c:v>
                </c:pt>
                <c:pt idx="130">
                  <c:v>2007.8333333333333</c:v>
                </c:pt>
                <c:pt idx="131">
                  <c:v>2007.9166666666667</c:v>
                </c:pt>
                <c:pt idx="132">
                  <c:v>2008</c:v>
                </c:pt>
                <c:pt idx="133">
                  <c:v>2008.0833333333333</c:v>
                </c:pt>
                <c:pt idx="134">
                  <c:v>2008.1666666666667</c:v>
                </c:pt>
                <c:pt idx="135">
                  <c:v>2008.25</c:v>
                </c:pt>
                <c:pt idx="136">
                  <c:v>2008.3333333333333</c:v>
                </c:pt>
                <c:pt idx="137">
                  <c:v>2008.4166666666667</c:v>
                </c:pt>
                <c:pt idx="138">
                  <c:v>2008.5</c:v>
                </c:pt>
                <c:pt idx="139">
                  <c:v>2008.5833333333333</c:v>
                </c:pt>
                <c:pt idx="140">
                  <c:v>2008.6666666666667</c:v>
                </c:pt>
                <c:pt idx="141">
                  <c:v>2008.75</c:v>
                </c:pt>
                <c:pt idx="142">
                  <c:v>2008.8333333333333</c:v>
                </c:pt>
                <c:pt idx="143">
                  <c:v>2008.9166666666667</c:v>
                </c:pt>
                <c:pt idx="144">
                  <c:v>2009</c:v>
                </c:pt>
                <c:pt idx="145">
                  <c:v>2009.0833333333333</c:v>
                </c:pt>
                <c:pt idx="146">
                  <c:v>2009.1666666666667</c:v>
                </c:pt>
                <c:pt idx="147">
                  <c:v>2009.25</c:v>
                </c:pt>
                <c:pt idx="148">
                  <c:v>2009.3333333333333</c:v>
                </c:pt>
                <c:pt idx="149">
                  <c:v>2009.4166666666667</c:v>
                </c:pt>
                <c:pt idx="150">
                  <c:v>2009.5</c:v>
                </c:pt>
                <c:pt idx="151">
                  <c:v>2009.5833333333333</c:v>
                </c:pt>
                <c:pt idx="152">
                  <c:v>2009.6666666666667</c:v>
                </c:pt>
                <c:pt idx="153">
                  <c:v>2009.75</c:v>
                </c:pt>
                <c:pt idx="154">
                  <c:v>2009.8333333333333</c:v>
                </c:pt>
                <c:pt idx="155">
                  <c:v>2009.9166666666667</c:v>
                </c:pt>
                <c:pt idx="156">
                  <c:v>2010</c:v>
                </c:pt>
                <c:pt idx="157">
                  <c:v>2010.0833333333333</c:v>
                </c:pt>
                <c:pt idx="158">
                  <c:v>2010.1666666666667</c:v>
                </c:pt>
                <c:pt idx="159">
                  <c:v>2010.25</c:v>
                </c:pt>
                <c:pt idx="160">
                  <c:v>2010.3333333333333</c:v>
                </c:pt>
                <c:pt idx="161">
                  <c:v>2010.4166666666667</c:v>
                </c:pt>
                <c:pt idx="162">
                  <c:v>2010.5</c:v>
                </c:pt>
                <c:pt idx="163">
                  <c:v>2010.5833333333333</c:v>
                </c:pt>
                <c:pt idx="164">
                  <c:v>2010.6666666666667</c:v>
                </c:pt>
                <c:pt idx="165">
                  <c:v>2010.75</c:v>
                </c:pt>
                <c:pt idx="166">
                  <c:v>2010.8333333333333</c:v>
                </c:pt>
                <c:pt idx="167">
                  <c:v>2010.9166666666667</c:v>
                </c:pt>
                <c:pt idx="168">
                  <c:v>2011</c:v>
                </c:pt>
                <c:pt idx="169">
                  <c:v>2011.0833333333333</c:v>
                </c:pt>
                <c:pt idx="170">
                  <c:v>2011.1666666666667</c:v>
                </c:pt>
                <c:pt idx="171">
                  <c:v>2011.25</c:v>
                </c:pt>
                <c:pt idx="172">
                  <c:v>2011.3333333333333</c:v>
                </c:pt>
                <c:pt idx="173">
                  <c:v>2011.4166666666667</c:v>
                </c:pt>
                <c:pt idx="174">
                  <c:v>2011.5</c:v>
                </c:pt>
                <c:pt idx="175">
                  <c:v>2011.5833333333333</c:v>
                </c:pt>
                <c:pt idx="176">
                  <c:v>2011.6666666666667</c:v>
                </c:pt>
                <c:pt idx="177">
                  <c:v>2011.75</c:v>
                </c:pt>
                <c:pt idx="178">
                  <c:v>2011.8333333333333</c:v>
                </c:pt>
                <c:pt idx="179">
                  <c:v>2011.9166666666667</c:v>
                </c:pt>
                <c:pt idx="180">
                  <c:v>2012</c:v>
                </c:pt>
                <c:pt idx="181">
                  <c:v>2012.0833333333333</c:v>
                </c:pt>
                <c:pt idx="182">
                  <c:v>2012.1666666666667</c:v>
                </c:pt>
                <c:pt idx="183">
                  <c:v>2012.25</c:v>
                </c:pt>
                <c:pt idx="184">
                  <c:v>2012.3333333333333</c:v>
                </c:pt>
                <c:pt idx="185">
                  <c:v>2012.4166666666667</c:v>
                </c:pt>
                <c:pt idx="186">
                  <c:v>2012.5</c:v>
                </c:pt>
                <c:pt idx="187">
                  <c:v>2012.5833333333333</c:v>
                </c:pt>
                <c:pt idx="188">
                  <c:v>2012.6666666666667</c:v>
                </c:pt>
                <c:pt idx="189">
                  <c:v>2012.75</c:v>
                </c:pt>
                <c:pt idx="190">
                  <c:v>2012.8333333333333</c:v>
                </c:pt>
                <c:pt idx="191">
                  <c:v>2012.9166666666667</c:v>
                </c:pt>
                <c:pt idx="192">
                  <c:v>2013</c:v>
                </c:pt>
                <c:pt idx="193">
                  <c:v>2013.0833333333333</c:v>
                </c:pt>
                <c:pt idx="194">
                  <c:v>2013.1666666666667</c:v>
                </c:pt>
                <c:pt idx="195">
                  <c:v>2013.25</c:v>
                </c:pt>
                <c:pt idx="196">
                  <c:v>2013.3333333333333</c:v>
                </c:pt>
                <c:pt idx="197">
                  <c:v>2013.4166666666667</c:v>
                </c:pt>
                <c:pt idx="198">
                  <c:v>2013.5</c:v>
                </c:pt>
                <c:pt idx="199">
                  <c:v>2013.5833333333333</c:v>
                </c:pt>
                <c:pt idx="200">
                  <c:v>2013.6666666666667</c:v>
                </c:pt>
                <c:pt idx="201">
                  <c:v>2013.75</c:v>
                </c:pt>
                <c:pt idx="202">
                  <c:v>2013.8333333333333</c:v>
                </c:pt>
                <c:pt idx="203">
                  <c:v>2013.9166666666667</c:v>
                </c:pt>
                <c:pt idx="204">
                  <c:v>2014</c:v>
                </c:pt>
                <c:pt idx="205">
                  <c:v>2014.0833333333333</c:v>
                </c:pt>
                <c:pt idx="206">
                  <c:v>2014.1666666666667</c:v>
                </c:pt>
                <c:pt idx="207">
                  <c:v>2014.25</c:v>
                </c:pt>
                <c:pt idx="208">
                  <c:v>2014.3333333333333</c:v>
                </c:pt>
                <c:pt idx="209">
                  <c:v>2014.4166666666667</c:v>
                </c:pt>
                <c:pt idx="210">
                  <c:v>2014.5</c:v>
                </c:pt>
                <c:pt idx="211">
                  <c:v>2014.5833333333333</c:v>
                </c:pt>
                <c:pt idx="212">
                  <c:v>2014.6666666666667</c:v>
                </c:pt>
                <c:pt idx="213">
                  <c:v>2014.75</c:v>
                </c:pt>
                <c:pt idx="214">
                  <c:v>2014.8333333333333</c:v>
                </c:pt>
                <c:pt idx="215">
                  <c:v>2014.9166666666667</c:v>
                </c:pt>
                <c:pt idx="216">
                  <c:v>2015</c:v>
                </c:pt>
                <c:pt idx="217">
                  <c:v>2015.0833333333333</c:v>
                </c:pt>
                <c:pt idx="218">
                  <c:v>2015.1666666666667</c:v>
                </c:pt>
                <c:pt idx="219">
                  <c:v>2015.25</c:v>
                </c:pt>
                <c:pt idx="220">
                  <c:v>2015.3333333333333</c:v>
                </c:pt>
                <c:pt idx="221">
                  <c:v>2015.4166666666667</c:v>
                </c:pt>
                <c:pt idx="222">
                  <c:v>2015.5</c:v>
                </c:pt>
                <c:pt idx="223">
                  <c:v>2015.5833333333333</c:v>
                </c:pt>
                <c:pt idx="224">
                  <c:v>2015.6666666666667</c:v>
                </c:pt>
                <c:pt idx="225">
                  <c:v>2015.75</c:v>
                </c:pt>
                <c:pt idx="226">
                  <c:v>2015.8333333333333</c:v>
                </c:pt>
                <c:pt idx="227">
                  <c:v>2015.9166666666667</c:v>
                </c:pt>
                <c:pt idx="228">
                  <c:v>2016</c:v>
                </c:pt>
                <c:pt idx="229">
                  <c:v>2016.0833333333333</c:v>
                </c:pt>
                <c:pt idx="230">
                  <c:v>2016.1666666666667</c:v>
                </c:pt>
                <c:pt idx="231">
                  <c:v>2016.25</c:v>
                </c:pt>
                <c:pt idx="232">
                  <c:v>2016.3333333333333</c:v>
                </c:pt>
                <c:pt idx="233">
                  <c:v>2016.4166666666667</c:v>
                </c:pt>
                <c:pt idx="234">
                  <c:v>2016.5</c:v>
                </c:pt>
                <c:pt idx="235">
                  <c:v>2016.5833333333333</c:v>
                </c:pt>
                <c:pt idx="236">
                  <c:v>2016.6666666666667</c:v>
                </c:pt>
                <c:pt idx="237">
                  <c:v>2016.75</c:v>
                </c:pt>
                <c:pt idx="238">
                  <c:v>2016.8333333333333</c:v>
                </c:pt>
                <c:pt idx="239">
                  <c:v>2016.9166666666667</c:v>
                </c:pt>
                <c:pt idx="240">
                  <c:v>2017</c:v>
                </c:pt>
                <c:pt idx="241">
                  <c:v>2017.0833333333333</c:v>
                </c:pt>
                <c:pt idx="242">
                  <c:v>2017.1666666666667</c:v>
                </c:pt>
                <c:pt idx="243">
                  <c:v>2017.25</c:v>
                </c:pt>
                <c:pt idx="244">
                  <c:v>2017.3333333333333</c:v>
                </c:pt>
                <c:pt idx="245">
                  <c:v>2017.4166666666667</c:v>
                </c:pt>
                <c:pt idx="246">
                  <c:v>2017.5</c:v>
                </c:pt>
                <c:pt idx="247">
                  <c:v>2017.5833333333333</c:v>
                </c:pt>
                <c:pt idx="248">
                  <c:v>2017.6666666666667</c:v>
                </c:pt>
                <c:pt idx="249">
                  <c:v>2017.75</c:v>
                </c:pt>
                <c:pt idx="250">
                  <c:v>2017.8333333333333</c:v>
                </c:pt>
                <c:pt idx="251">
                  <c:v>2017.9166666666667</c:v>
                </c:pt>
                <c:pt idx="252">
                  <c:v>2018</c:v>
                </c:pt>
                <c:pt idx="253">
                  <c:v>2018.0833333333333</c:v>
                </c:pt>
                <c:pt idx="254">
                  <c:v>2018.1666666666667</c:v>
                </c:pt>
                <c:pt idx="255">
                  <c:v>2018.25</c:v>
                </c:pt>
                <c:pt idx="256">
                  <c:v>2018.3333333333333</c:v>
                </c:pt>
                <c:pt idx="257">
                  <c:v>2018.4166666666667</c:v>
                </c:pt>
                <c:pt idx="258">
                  <c:v>2018.5</c:v>
                </c:pt>
                <c:pt idx="259">
                  <c:v>2018.5833333333333</c:v>
                </c:pt>
                <c:pt idx="260">
                  <c:v>2018.6666666666667</c:v>
                </c:pt>
                <c:pt idx="261">
                  <c:v>2018.75</c:v>
                </c:pt>
                <c:pt idx="262">
                  <c:v>2018.8333333333333</c:v>
                </c:pt>
                <c:pt idx="263">
                  <c:v>2018.9166666666667</c:v>
                </c:pt>
                <c:pt idx="264">
                  <c:v>2019</c:v>
                </c:pt>
                <c:pt idx="265">
                  <c:v>2019.0833333333333</c:v>
                </c:pt>
                <c:pt idx="266">
                  <c:v>2019.1666666666667</c:v>
                </c:pt>
                <c:pt idx="267">
                  <c:v>2019.25</c:v>
                </c:pt>
                <c:pt idx="268">
                  <c:v>2019.3333333333333</c:v>
                </c:pt>
                <c:pt idx="269">
                  <c:v>2019.4166666666667</c:v>
                </c:pt>
                <c:pt idx="270">
                  <c:v>2019.5</c:v>
                </c:pt>
                <c:pt idx="271">
                  <c:v>2019.5833333333333</c:v>
                </c:pt>
                <c:pt idx="272">
                  <c:v>2019.6666666666667</c:v>
                </c:pt>
                <c:pt idx="273">
                  <c:v>2019.75</c:v>
                </c:pt>
                <c:pt idx="274">
                  <c:v>2019.8333333333333</c:v>
                </c:pt>
                <c:pt idx="275">
                  <c:v>2019.9166666666667</c:v>
                </c:pt>
                <c:pt idx="276">
                  <c:v>2020</c:v>
                </c:pt>
                <c:pt idx="277">
                  <c:v>2020.0833333333333</c:v>
                </c:pt>
                <c:pt idx="278">
                  <c:v>2020.1666666666667</c:v>
                </c:pt>
                <c:pt idx="279">
                  <c:v>2020.25</c:v>
                </c:pt>
                <c:pt idx="280">
                  <c:v>2020.3333333333333</c:v>
                </c:pt>
                <c:pt idx="281">
                  <c:v>2020.4166666666667</c:v>
                </c:pt>
                <c:pt idx="282">
                  <c:v>2020.5</c:v>
                </c:pt>
                <c:pt idx="283">
                  <c:v>2020.5833333333333</c:v>
                </c:pt>
                <c:pt idx="284">
                  <c:v>2020.6666666666667</c:v>
                </c:pt>
                <c:pt idx="285">
                  <c:v>2020.75</c:v>
                </c:pt>
                <c:pt idx="286">
                  <c:v>2020.8333333333333</c:v>
                </c:pt>
                <c:pt idx="287">
                  <c:v>2020.9166666666667</c:v>
                </c:pt>
                <c:pt idx="288">
                  <c:v>2021</c:v>
                </c:pt>
                <c:pt idx="289">
                  <c:v>2021.0833333333333</c:v>
                </c:pt>
                <c:pt idx="290">
                  <c:v>2021.1666666666667</c:v>
                </c:pt>
                <c:pt idx="291">
                  <c:v>2021.25</c:v>
                </c:pt>
                <c:pt idx="292">
                  <c:v>2021.3333333333333</c:v>
                </c:pt>
                <c:pt idx="293">
                  <c:v>2021.4166666666667</c:v>
                </c:pt>
                <c:pt idx="294">
                  <c:v>2021.5</c:v>
                </c:pt>
                <c:pt idx="295">
                  <c:v>2021.5833333333333</c:v>
                </c:pt>
                <c:pt idx="296">
                  <c:v>2021.6666666666667</c:v>
                </c:pt>
                <c:pt idx="297">
                  <c:v>2021.75</c:v>
                </c:pt>
                <c:pt idx="298">
                  <c:v>2021.8333333333333</c:v>
                </c:pt>
                <c:pt idx="299">
                  <c:v>2021.9166666666667</c:v>
                </c:pt>
                <c:pt idx="300">
                  <c:v>2022</c:v>
                </c:pt>
                <c:pt idx="301">
                  <c:v>2022.0833333333333</c:v>
                </c:pt>
                <c:pt idx="302">
                  <c:v>2022.1666666666667</c:v>
                </c:pt>
                <c:pt idx="303">
                  <c:v>2022.25</c:v>
                </c:pt>
                <c:pt idx="304">
                  <c:v>2022.3333333333333</c:v>
                </c:pt>
                <c:pt idx="305">
                  <c:v>2022.4166666666667</c:v>
                </c:pt>
                <c:pt idx="306">
                  <c:v>2022.5</c:v>
                </c:pt>
                <c:pt idx="307">
                  <c:v>2022.5833333333333</c:v>
                </c:pt>
                <c:pt idx="308">
                  <c:v>2022.6666666666667</c:v>
                </c:pt>
                <c:pt idx="309">
                  <c:v>2022.75</c:v>
                </c:pt>
                <c:pt idx="310">
                  <c:v>2022.8333333333333</c:v>
                </c:pt>
                <c:pt idx="311">
                  <c:v>2022.9166666666667</c:v>
                </c:pt>
                <c:pt idx="312">
                  <c:v>2023</c:v>
                </c:pt>
                <c:pt idx="313">
                  <c:v>2023.0833333333333</c:v>
                </c:pt>
                <c:pt idx="314">
                  <c:v>2023.1666666666667</c:v>
                </c:pt>
                <c:pt idx="315">
                  <c:v>2023.25</c:v>
                </c:pt>
                <c:pt idx="316">
                  <c:v>2023.3333333333333</c:v>
                </c:pt>
                <c:pt idx="317">
                  <c:v>2023.4166666666667</c:v>
                </c:pt>
                <c:pt idx="318">
                  <c:v>2023.5</c:v>
                </c:pt>
                <c:pt idx="319">
                  <c:v>2023.5833333333333</c:v>
                </c:pt>
                <c:pt idx="320">
                  <c:v>2023.6666666666667</c:v>
                </c:pt>
                <c:pt idx="321">
                  <c:v>2023.75</c:v>
                </c:pt>
                <c:pt idx="322">
                  <c:v>2023.8333333333333</c:v>
                </c:pt>
                <c:pt idx="323">
                  <c:v>2023.9166666666667</c:v>
                </c:pt>
                <c:pt idx="324">
                  <c:v>2024</c:v>
                </c:pt>
                <c:pt idx="325">
                  <c:v>2024.0833333333333</c:v>
                </c:pt>
                <c:pt idx="326">
                  <c:v>2024.1666666666667</c:v>
                </c:pt>
                <c:pt idx="327">
                  <c:v>2024.25</c:v>
                </c:pt>
                <c:pt idx="328">
                  <c:v>2024.3333333333333</c:v>
                </c:pt>
                <c:pt idx="329">
                  <c:v>2024.4166666666667</c:v>
                </c:pt>
                <c:pt idx="330">
                  <c:v>2024.5</c:v>
                </c:pt>
                <c:pt idx="331">
                  <c:v>2024.5833333333333</c:v>
                </c:pt>
                <c:pt idx="332">
                  <c:v>2024.6666666666667</c:v>
                </c:pt>
                <c:pt idx="333">
                  <c:v>2024.75</c:v>
                </c:pt>
                <c:pt idx="334">
                  <c:v>2024.8333333333333</c:v>
                </c:pt>
                <c:pt idx="335">
                  <c:v>2024.9166666666667</c:v>
                </c:pt>
              </c:numCache>
            </c:numRef>
          </c:xVal>
          <c:yVal>
            <c:numRef>
              <c:f>Vert_month!$G$3:$G$999</c:f>
              <c:numCache>
                <c:formatCode>0.0</c:formatCode>
                <c:ptCount val="997"/>
                <c:pt idx="3">
                  <c:v>31.88</c:v>
                </c:pt>
                <c:pt idx="4">
                  <c:v>31.74</c:v>
                </c:pt>
                <c:pt idx="5">
                  <c:v>28.81</c:v>
                </c:pt>
                <c:pt idx="6">
                  <c:v>28.43</c:v>
                </c:pt>
                <c:pt idx="7">
                  <c:v>28.35</c:v>
                </c:pt>
                <c:pt idx="8">
                  <c:v>28.04</c:v>
                </c:pt>
                <c:pt idx="9">
                  <c:v>28.64</c:v>
                </c:pt>
                <c:pt idx="10">
                  <c:v>27.81</c:v>
                </c:pt>
                <c:pt idx="11">
                  <c:v>27.42</c:v>
                </c:pt>
                <c:pt idx="12">
                  <c:v>27.3</c:v>
                </c:pt>
                <c:pt idx="13">
                  <c:v>27.69</c:v>
                </c:pt>
                <c:pt idx="14">
                  <c:v>27.87</c:v>
                </c:pt>
                <c:pt idx="15">
                  <c:v>28.25</c:v>
                </c:pt>
                <c:pt idx="16">
                  <c:v>28.67</c:v>
                </c:pt>
                <c:pt idx="17">
                  <c:v>28.3</c:v>
                </c:pt>
                <c:pt idx="18">
                  <c:v>27.61</c:v>
                </c:pt>
                <c:pt idx="19">
                  <c:v>27.99</c:v>
                </c:pt>
                <c:pt idx="20">
                  <c:v>29.14</c:v>
                </c:pt>
                <c:pt idx="21">
                  <c:v>28.52</c:v>
                </c:pt>
                <c:pt idx="22">
                  <c:v>27.49</c:v>
                </c:pt>
                <c:pt idx="23">
                  <c:v>26.56</c:v>
                </c:pt>
                <c:pt idx="24">
                  <c:v>26.92</c:v>
                </c:pt>
                <c:pt idx="25">
                  <c:v>26.29</c:v>
                </c:pt>
                <c:pt idx="26">
                  <c:v>26.63</c:v>
                </c:pt>
                <c:pt idx="27">
                  <c:v>27.17</c:v>
                </c:pt>
                <c:pt idx="28">
                  <c:v>27.92</c:v>
                </c:pt>
                <c:pt idx="29">
                  <c:v>27.45</c:v>
                </c:pt>
                <c:pt idx="30">
                  <c:v>27.47</c:v>
                </c:pt>
                <c:pt idx="31">
                  <c:v>27.88</c:v>
                </c:pt>
                <c:pt idx="32">
                  <c:v>28.18</c:v>
                </c:pt>
                <c:pt idx="33">
                  <c:v>27.72</c:v>
                </c:pt>
                <c:pt idx="34">
                  <c:v>26.7</c:v>
                </c:pt>
                <c:pt idx="35">
                  <c:v>26.81</c:v>
                </c:pt>
                <c:pt idx="36">
                  <c:v>27.19</c:v>
                </c:pt>
                <c:pt idx="37">
                  <c:v>27.07</c:v>
                </c:pt>
                <c:pt idx="38">
                  <c:v>27.26</c:v>
                </c:pt>
                <c:pt idx="39">
                  <c:v>27.93</c:v>
                </c:pt>
                <c:pt idx="40">
                  <c:v>28.69</c:v>
                </c:pt>
                <c:pt idx="41">
                  <c:v>28.63</c:v>
                </c:pt>
                <c:pt idx="42">
                  <c:v>28.37</c:v>
                </c:pt>
                <c:pt idx="43">
                  <c:v>28.96</c:v>
                </c:pt>
                <c:pt idx="44">
                  <c:v>29.41</c:v>
                </c:pt>
                <c:pt idx="45">
                  <c:v>28.53</c:v>
                </c:pt>
                <c:pt idx="46">
                  <c:v>28.73</c:v>
                </c:pt>
                <c:pt idx="47">
                  <c:v>27.77</c:v>
                </c:pt>
                <c:pt idx="48">
                  <c:v>27.56</c:v>
                </c:pt>
                <c:pt idx="49">
                  <c:v>27.27</c:v>
                </c:pt>
                <c:pt idx="50">
                  <c:v>27.52</c:v>
                </c:pt>
                <c:pt idx="51">
                  <c:v>28.03</c:v>
                </c:pt>
                <c:pt idx="52">
                  <c:v>29.32</c:v>
                </c:pt>
                <c:pt idx="53">
                  <c:v>29.18</c:v>
                </c:pt>
                <c:pt idx="54">
                  <c:v>28.73</c:v>
                </c:pt>
                <c:pt idx="55">
                  <c:v>29.35</c:v>
                </c:pt>
                <c:pt idx="56">
                  <c:v>29.28</c:v>
                </c:pt>
                <c:pt idx="57">
                  <c:v>29.65</c:v>
                </c:pt>
                <c:pt idx="58">
                  <c:v>28.37</c:v>
                </c:pt>
                <c:pt idx="59">
                  <c:v>28.63</c:v>
                </c:pt>
                <c:pt idx="60">
                  <c:v>28.66</c:v>
                </c:pt>
                <c:pt idx="61">
                  <c:v>27.9</c:v>
                </c:pt>
                <c:pt idx="62">
                  <c:v>27.92</c:v>
                </c:pt>
                <c:pt idx="63">
                  <c:v>28.46</c:v>
                </c:pt>
                <c:pt idx="64">
                  <c:v>29.8</c:v>
                </c:pt>
                <c:pt idx="65">
                  <c:v>29.72</c:v>
                </c:pt>
                <c:pt idx="66">
                  <c:v>29.21</c:v>
                </c:pt>
                <c:pt idx="67">
                  <c:v>29.19</c:v>
                </c:pt>
                <c:pt idx="68">
                  <c:v>29.87</c:v>
                </c:pt>
                <c:pt idx="69">
                  <c:v>29.2</c:v>
                </c:pt>
                <c:pt idx="70">
                  <c:v>28.64</c:v>
                </c:pt>
                <c:pt idx="71">
                  <c:v>28.62</c:v>
                </c:pt>
                <c:pt idx="72">
                  <c:v>27.99</c:v>
                </c:pt>
                <c:pt idx="73">
                  <c:v>28.18</c:v>
                </c:pt>
                <c:pt idx="74">
                  <c:v>29.1</c:v>
                </c:pt>
                <c:pt idx="75">
                  <c:v>29.07</c:v>
                </c:pt>
                <c:pt idx="76">
                  <c:v>28.95</c:v>
                </c:pt>
                <c:pt idx="77">
                  <c:v>29.34</c:v>
                </c:pt>
                <c:pt idx="78">
                  <c:v>28.49</c:v>
                </c:pt>
                <c:pt idx="79">
                  <c:v>28.93</c:v>
                </c:pt>
                <c:pt idx="80">
                  <c:v>29.96</c:v>
                </c:pt>
                <c:pt idx="81">
                  <c:v>29.64</c:v>
                </c:pt>
                <c:pt idx="82">
                  <c:v>27.82</c:v>
                </c:pt>
                <c:pt idx="83">
                  <c:v>26.86</c:v>
                </c:pt>
                <c:pt idx="84">
                  <c:v>26.94</c:v>
                </c:pt>
                <c:pt idx="85">
                  <c:v>27.32</c:v>
                </c:pt>
                <c:pt idx="86">
                  <c:v>26.99</c:v>
                </c:pt>
                <c:pt idx="87">
                  <c:v>27.59</c:v>
                </c:pt>
                <c:pt idx="88">
                  <c:v>27.86</c:v>
                </c:pt>
                <c:pt idx="89">
                  <c:v>27.75</c:v>
                </c:pt>
                <c:pt idx="90">
                  <c:v>26.88</c:v>
                </c:pt>
                <c:pt idx="91">
                  <c:v>26.84</c:v>
                </c:pt>
                <c:pt idx="92">
                  <c:v>28.51</c:v>
                </c:pt>
                <c:pt idx="93">
                  <c:v>28.29</c:v>
                </c:pt>
                <c:pt idx="94">
                  <c:v>26.86</c:v>
                </c:pt>
                <c:pt idx="95">
                  <c:v>26.85</c:v>
                </c:pt>
                <c:pt idx="96">
                  <c:v>26.23</c:v>
                </c:pt>
                <c:pt idx="97">
                  <c:v>26.29</c:v>
                </c:pt>
                <c:pt idx="98">
                  <c:v>27.49</c:v>
                </c:pt>
                <c:pt idx="99">
                  <c:v>27.45</c:v>
                </c:pt>
                <c:pt idx="100">
                  <c:v>28.38</c:v>
                </c:pt>
                <c:pt idx="101">
                  <c:v>29.55</c:v>
                </c:pt>
                <c:pt idx="102">
                  <c:v>28.74</c:v>
                </c:pt>
                <c:pt idx="103">
                  <c:v>27.88</c:v>
                </c:pt>
                <c:pt idx="104">
                  <c:v>28.04</c:v>
                </c:pt>
                <c:pt idx="105">
                  <c:v>28.97</c:v>
                </c:pt>
                <c:pt idx="106">
                  <c:v>26.49</c:v>
                </c:pt>
                <c:pt idx="107">
                  <c:v>27.01</c:v>
                </c:pt>
                <c:pt idx="108">
                  <c:v>27.02</c:v>
                </c:pt>
                <c:pt idx="109">
                  <c:v>26.51</c:v>
                </c:pt>
                <c:pt idx="110">
                  <c:v>26.58</c:v>
                </c:pt>
                <c:pt idx="111">
                  <c:v>27</c:v>
                </c:pt>
                <c:pt idx="112">
                  <c:v>27.46</c:v>
                </c:pt>
                <c:pt idx="113">
                  <c:v>27.92</c:v>
                </c:pt>
                <c:pt idx="114">
                  <c:v>27.61</c:v>
                </c:pt>
                <c:pt idx="115">
                  <c:v>27.64</c:v>
                </c:pt>
                <c:pt idx="116">
                  <c:v>27.54</c:v>
                </c:pt>
                <c:pt idx="117">
                  <c:v>27.68</c:v>
                </c:pt>
                <c:pt idx="118">
                  <c:v>26.63</c:v>
                </c:pt>
                <c:pt idx="119">
                  <c:v>26.65</c:v>
                </c:pt>
                <c:pt idx="120">
                  <c:v>26.65</c:v>
                </c:pt>
                <c:pt idx="121">
                  <c:v>26.76</c:v>
                </c:pt>
                <c:pt idx="122">
                  <c:v>27.03</c:v>
                </c:pt>
                <c:pt idx="123">
                  <c:v>27.39</c:v>
                </c:pt>
                <c:pt idx="124">
                  <c:v>27.24</c:v>
                </c:pt>
                <c:pt idx="125">
                  <c:v>27.31</c:v>
                </c:pt>
                <c:pt idx="126">
                  <c:v>26.63</c:v>
                </c:pt>
                <c:pt idx="127">
                  <c:v>28.5</c:v>
                </c:pt>
                <c:pt idx="128">
                  <c:v>29</c:v>
                </c:pt>
                <c:pt idx="129">
                  <c:v>28.88</c:v>
                </c:pt>
                <c:pt idx="130">
                  <c:v>27.45</c:v>
                </c:pt>
                <c:pt idx="131">
                  <c:v>26.96</c:v>
                </c:pt>
                <c:pt idx="132">
                  <c:v>26.84</c:v>
                </c:pt>
                <c:pt idx="133">
                  <c:v>26.97</c:v>
                </c:pt>
                <c:pt idx="134">
                  <c:v>27.42</c:v>
                </c:pt>
                <c:pt idx="135">
                  <c:v>28.12</c:v>
                </c:pt>
                <c:pt idx="136">
                  <c:v>28.43</c:v>
                </c:pt>
                <c:pt idx="137">
                  <c:v>27.95</c:v>
                </c:pt>
                <c:pt idx="138">
                  <c:v>27.63</c:v>
                </c:pt>
                <c:pt idx="139">
                  <c:v>28.43</c:v>
                </c:pt>
                <c:pt idx="140">
                  <c:v>29.21</c:v>
                </c:pt>
                <c:pt idx="141">
                  <c:v>28.67</c:v>
                </c:pt>
                <c:pt idx="142">
                  <c:v>26.6</c:v>
                </c:pt>
                <c:pt idx="143">
                  <c:v>27.06</c:v>
                </c:pt>
                <c:pt idx="144">
                  <c:v>26.56</c:v>
                </c:pt>
                <c:pt idx="145">
                  <c:v>26.35</c:v>
                </c:pt>
                <c:pt idx="146">
                  <c:v>26.61</c:v>
                </c:pt>
                <c:pt idx="147">
                  <c:v>27.35</c:v>
                </c:pt>
                <c:pt idx="148">
                  <c:v>27.95</c:v>
                </c:pt>
                <c:pt idx="149">
                  <c:v>28.7</c:v>
                </c:pt>
                <c:pt idx="150">
                  <c:v>27.68</c:v>
                </c:pt>
                <c:pt idx="151">
                  <c:v>27.36</c:v>
                </c:pt>
                <c:pt idx="152">
                  <c:v>28.43</c:v>
                </c:pt>
                <c:pt idx="153">
                  <c:v>28.36</c:v>
                </c:pt>
                <c:pt idx="154">
                  <c:v>27.12</c:v>
                </c:pt>
                <c:pt idx="155">
                  <c:v>27.55</c:v>
                </c:pt>
                <c:pt idx="156">
                  <c:v>27.26</c:v>
                </c:pt>
                <c:pt idx="157">
                  <c:v>27.63</c:v>
                </c:pt>
                <c:pt idx="158">
                  <c:v>27.85</c:v>
                </c:pt>
                <c:pt idx="159">
                  <c:v>28.85</c:v>
                </c:pt>
                <c:pt idx="160">
                  <c:v>29.59</c:v>
                </c:pt>
                <c:pt idx="161">
                  <c:v>28.8</c:v>
                </c:pt>
                <c:pt idx="162">
                  <c:v>28.42</c:v>
                </c:pt>
                <c:pt idx="163">
                  <c:v>28.85</c:v>
                </c:pt>
                <c:pt idx="164">
                  <c:v>28.96</c:v>
                </c:pt>
                <c:pt idx="165">
                  <c:v>27.26</c:v>
                </c:pt>
                <c:pt idx="166">
                  <c:v>26.54</c:v>
                </c:pt>
                <c:pt idx="167">
                  <c:v>25.21</c:v>
                </c:pt>
                <c:pt idx="168">
                  <c:v>26.38</c:v>
                </c:pt>
                <c:pt idx="169">
                  <c:v>26.89</c:v>
                </c:pt>
                <c:pt idx="170">
                  <c:v>26.74</c:v>
                </c:pt>
                <c:pt idx="171">
                  <c:v>27.21</c:v>
                </c:pt>
                <c:pt idx="172">
                  <c:v>28.53</c:v>
                </c:pt>
                <c:pt idx="173">
                  <c:v>28.3</c:v>
                </c:pt>
                <c:pt idx="174">
                  <c:v>28.01</c:v>
                </c:pt>
                <c:pt idx="175">
                  <c:v>27.99</c:v>
                </c:pt>
                <c:pt idx="176">
                  <c:v>28.75</c:v>
                </c:pt>
                <c:pt idx="177">
                  <c:v>28.06</c:v>
                </c:pt>
                <c:pt idx="178">
                  <c:v>26.74</c:v>
                </c:pt>
                <c:pt idx="179">
                  <c:v>26.6</c:v>
                </c:pt>
                <c:pt idx="180">
                  <c:v>27.04</c:v>
                </c:pt>
                <c:pt idx="181">
                  <c:v>26.84</c:v>
                </c:pt>
                <c:pt idx="182">
                  <c:v>27.19</c:v>
                </c:pt>
                <c:pt idx="183">
                  <c:v>28.3</c:v>
                </c:pt>
                <c:pt idx="184">
                  <c:v>29.04</c:v>
                </c:pt>
                <c:pt idx="185">
                  <c:v>29.1</c:v>
                </c:pt>
                <c:pt idx="186">
                  <c:v>27.76</c:v>
                </c:pt>
                <c:pt idx="187">
                  <c:v>28.51</c:v>
                </c:pt>
                <c:pt idx="188">
                  <c:v>28.18</c:v>
                </c:pt>
                <c:pt idx="189">
                  <c:v>28.33</c:v>
                </c:pt>
                <c:pt idx="190">
                  <c:v>26.84</c:v>
                </c:pt>
                <c:pt idx="191">
                  <c:v>27.15</c:v>
                </c:pt>
                <c:pt idx="192">
                  <c:v>27.41</c:v>
                </c:pt>
                <c:pt idx="193">
                  <c:v>27.37</c:v>
                </c:pt>
                <c:pt idx="194">
                  <c:v>27.7</c:v>
                </c:pt>
                <c:pt idx="195">
                  <c:v>28.6</c:v>
                </c:pt>
                <c:pt idx="196">
                  <c:v>28.84</c:v>
                </c:pt>
                <c:pt idx="197">
                  <c:v>28.56</c:v>
                </c:pt>
                <c:pt idx="198">
                  <c:v>28.16</c:v>
                </c:pt>
                <c:pt idx="199">
                  <c:v>28.06</c:v>
                </c:pt>
                <c:pt idx="200">
                  <c:v>29.13</c:v>
                </c:pt>
                <c:pt idx="201">
                  <c:v>28.11</c:v>
                </c:pt>
                <c:pt idx="202">
                  <c:v>28.22</c:v>
                </c:pt>
                <c:pt idx="203">
                  <c:v>27.67</c:v>
                </c:pt>
                <c:pt idx="204">
                  <c:v>27.04</c:v>
                </c:pt>
                <c:pt idx="205">
                  <c:v>26.96</c:v>
                </c:pt>
                <c:pt idx="206">
                  <c:v>27.46</c:v>
                </c:pt>
                <c:pt idx="207">
                  <c:v>28</c:v>
                </c:pt>
                <c:pt idx="208">
                  <c:v>28.21</c:v>
                </c:pt>
                <c:pt idx="209">
                  <c:v>27.92</c:v>
                </c:pt>
                <c:pt idx="210">
                  <c:v>28.24</c:v>
                </c:pt>
                <c:pt idx="211">
                  <c:v>27.84</c:v>
                </c:pt>
                <c:pt idx="212">
                  <c:v>28.15</c:v>
                </c:pt>
                <c:pt idx="213">
                  <c:v>28.42</c:v>
                </c:pt>
                <c:pt idx="214">
                  <c:v>27.42</c:v>
                </c:pt>
                <c:pt idx="215">
                  <c:v>27.13</c:v>
                </c:pt>
                <c:pt idx="216">
                  <c:v>27.1</c:v>
                </c:pt>
                <c:pt idx="217">
                  <c:v>27.06</c:v>
                </c:pt>
                <c:pt idx="218">
                  <c:v>26.95</c:v>
                </c:pt>
                <c:pt idx="219">
                  <c:v>27.99</c:v>
                </c:pt>
                <c:pt idx="220">
                  <c:v>27.61</c:v>
                </c:pt>
                <c:pt idx="221">
                  <c:v>28.73</c:v>
                </c:pt>
                <c:pt idx="222">
                  <c:v>27.25</c:v>
                </c:pt>
                <c:pt idx="223">
                  <c:v>27.79</c:v>
                </c:pt>
                <c:pt idx="224">
                  <c:v>28.15</c:v>
                </c:pt>
                <c:pt idx="225">
                  <c:v>28.95</c:v>
                </c:pt>
                <c:pt idx="226">
                  <c:v>28.48</c:v>
                </c:pt>
                <c:pt idx="227">
                  <c:v>28</c:v>
                </c:pt>
                <c:pt idx="228">
                  <c:v>27.73</c:v>
                </c:pt>
                <c:pt idx="229">
                  <c:v>27.46</c:v>
                </c:pt>
                <c:pt idx="230">
                  <c:v>28.02</c:v>
                </c:pt>
                <c:pt idx="231">
                  <c:v>29.09</c:v>
                </c:pt>
                <c:pt idx="232">
                  <c:v>29.65</c:v>
                </c:pt>
                <c:pt idx="233">
                  <c:v>29.66</c:v>
                </c:pt>
                <c:pt idx="234">
                  <c:v>27.74</c:v>
                </c:pt>
                <c:pt idx="235">
                  <c:v>28.32</c:v>
                </c:pt>
                <c:pt idx="236">
                  <c:v>28.24</c:v>
                </c:pt>
                <c:pt idx="237">
                  <c:v>28.65</c:v>
                </c:pt>
                <c:pt idx="238">
                  <c:v>26.94</c:v>
                </c:pt>
                <c:pt idx="239">
                  <c:v>27.23</c:v>
                </c:pt>
                <c:pt idx="240">
                  <c:v>27.03</c:v>
                </c:pt>
                <c:pt idx="241">
                  <c:v>27.29</c:v>
                </c:pt>
                <c:pt idx="242">
                  <c:v>27.3</c:v>
                </c:pt>
                <c:pt idx="243">
                  <c:v>28.17</c:v>
                </c:pt>
                <c:pt idx="244">
                  <c:v>28.07</c:v>
                </c:pt>
                <c:pt idx="245">
                  <c:v>28.04</c:v>
                </c:pt>
                <c:pt idx="246">
                  <c:v>27.52</c:v>
                </c:pt>
                <c:pt idx="247">
                  <c:v>28.79</c:v>
                </c:pt>
                <c:pt idx="248">
                  <c:v>29.52</c:v>
                </c:pt>
                <c:pt idx="249">
                  <c:v>29.1</c:v>
                </c:pt>
                <c:pt idx="250">
                  <c:v>27.62</c:v>
                </c:pt>
                <c:pt idx="251">
                  <c:v>27.03</c:v>
                </c:pt>
                <c:pt idx="252">
                  <c:v>26.4</c:v>
                </c:pt>
                <c:pt idx="253">
                  <c:v>26.79</c:v>
                </c:pt>
                <c:pt idx="254">
                  <c:v>27.37</c:v>
                </c:pt>
                <c:pt idx="255">
                  <c:v>28.29</c:v>
                </c:pt>
                <c:pt idx="256">
                  <c:v>29.03</c:v>
                </c:pt>
                <c:pt idx="257">
                  <c:v>28.04</c:v>
                </c:pt>
                <c:pt idx="258">
                  <c:v>27.99</c:v>
                </c:pt>
                <c:pt idx="259">
                  <c:v>28.18</c:v>
                </c:pt>
                <c:pt idx="260">
                  <c:v>28.34</c:v>
                </c:pt>
                <c:pt idx="261">
                  <c:v>28.61</c:v>
                </c:pt>
                <c:pt idx="262">
                  <c:v>27.672999999999998</c:v>
                </c:pt>
                <c:pt idx="263">
                  <c:v>27.887</c:v>
                </c:pt>
                <c:pt idx="264">
                  <c:v>27.050999999999998</c:v>
                </c:pt>
                <c:pt idx="265">
                  <c:v>27.161999999999999</c:v>
                </c:pt>
                <c:pt idx="266">
                  <c:v>27.224</c:v>
                </c:pt>
                <c:pt idx="267">
                  <c:v>28.462</c:v>
                </c:pt>
                <c:pt idx="268">
                  <c:v>29.224</c:v>
                </c:pt>
                <c:pt idx="269">
                  <c:v>28.975999999999999</c:v>
                </c:pt>
                <c:pt idx="270">
                  <c:v>28.216000000000001</c:v>
                </c:pt>
                <c:pt idx="271">
                  <c:v>28.495999999999999</c:v>
                </c:pt>
                <c:pt idx="272">
                  <c:v>28.425999999999998</c:v>
                </c:pt>
                <c:pt idx="273">
                  <c:v>28.466999999999999</c:v>
                </c:pt>
                <c:pt idx="274">
                  <c:v>27.722999999999999</c:v>
                </c:pt>
                <c:pt idx="275">
                  <c:v>27.411000000000001</c:v>
                </c:pt>
                <c:pt idx="276">
                  <c:v>27.167999999999999</c:v>
                </c:pt>
                <c:pt idx="277">
                  <c:v>27.222999999999999</c:v>
                </c:pt>
                <c:pt idx="278">
                  <c:v>27.677</c:v>
                </c:pt>
                <c:pt idx="279">
                  <c:v>28.32</c:v>
                </c:pt>
                <c:pt idx="280">
                  <c:v>29.001999999999999</c:v>
                </c:pt>
                <c:pt idx="281">
                  <c:v>28.469000000000001</c:v>
                </c:pt>
                <c:pt idx="282">
                  <c:v>28.029</c:v>
                </c:pt>
                <c:pt idx="283">
                  <c:v>28.245000000000001</c:v>
                </c:pt>
                <c:pt idx="284">
                  <c:v>28.847000000000001</c:v>
                </c:pt>
                <c:pt idx="285">
                  <c:v>28.913</c:v>
                </c:pt>
                <c:pt idx="286">
                  <c:v>28.117000000000001</c:v>
                </c:pt>
                <c:pt idx="287">
                  <c:v>27.097000000000001</c:v>
                </c:pt>
                <c:pt idx="288">
                  <c:v>27.027999999999999</c:v>
                </c:pt>
                <c:pt idx="289">
                  <c:v>26.98</c:v>
                </c:pt>
                <c:pt idx="290">
                  <c:v>27.178999999999998</c:v>
                </c:pt>
                <c:pt idx="291">
                  <c:v>27.818999999999999</c:v>
                </c:pt>
                <c:pt idx="292">
                  <c:v>27.693999999999999</c:v>
                </c:pt>
                <c:pt idx="293">
                  <c:v>28.062000000000001</c:v>
                </c:pt>
                <c:pt idx="294">
                  <c:v>27.823</c:v>
                </c:pt>
                <c:pt idx="295">
                  <c:v>28.117999999999999</c:v>
                </c:pt>
                <c:pt idx="296">
                  <c:v>28.084</c:v>
                </c:pt>
                <c:pt idx="297">
                  <c:v>27.957999999999998</c:v>
                </c:pt>
                <c:pt idx="298">
                  <c:v>26.567</c:v>
                </c:pt>
                <c:pt idx="299">
                  <c:v>27.007999999999999</c:v>
                </c:pt>
                <c:pt idx="300">
                  <c:v>26.588000000000001</c:v>
                </c:pt>
                <c:pt idx="301">
                  <c:v>26.768999999999998</c:v>
                </c:pt>
                <c:pt idx="302">
                  <c:v>26.827999999999999</c:v>
                </c:pt>
                <c:pt idx="303">
                  <c:v>27.385000000000002</c:v>
                </c:pt>
                <c:pt idx="304">
                  <c:v>27.762</c:v>
                </c:pt>
                <c:pt idx="305">
                  <c:v>27.693000000000001</c:v>
                </c:pt>
                <c:pt idx="306">
                  <c:v>27.251000000000001</c:v>
                </c:pt>
                <c:pt idx="307">
                  <c:v>27.722999999999999</c:v>
                </c:pt>
                <c:pt idx="308">
                  <c:v>28.303999999999998</c:v>
                </c:pt>
                <c:pt idx="309">
                  <c:v>27.742000000000001</c:v>
                </c:pt>
                <c:pt idx="310">
                  <c:v>27.106999999999999</c:v>
                </c:pt>
                <c:pt idx="311">
                  <c:v>27.041</c:v>
                </c:pt>
                <c:pt idx="312">
                  <c:v>26.835999999999999</c:v>
                </c:pt>
                <c:pt idx="313">
                  <c:v>26.552</c:v>
                </c:pt>
                <c:pt idx="314">
                  <c:v>27.312999999999999</c:v>
                </c:pt>
                <c:pt idx="315">
                  <c:v>27.867999999999999</c:v>
                </c:pt>
                <c:pt idx="316">
                  <c:v>28.742999999999999</c:v>
                </c:pt>
                <c:pt idx="317">
                  <c:v>28.672999999999998</c:v>
                </c:pt>
                <c:pt idx="318">
                  <c:v>27.866</c:v>
                </c:pt>
                <c:pt idx="319">
                  <c:v>28.411000000000001</c:v>
                </c:pt>
                <c:pt idx="320">
                  <c:v>28.454000000000001</c:v>
                </c:pt>
                <c:pt idx="321">
                  <c:v>29.242999999999999</c:v>
                </c:pt>
                <c:pt idx="322">
                  <c:v>27.913</c:v>
                </c:pt>
                <c:pt idx="323">
                  <c:v>27.963999999999999</c:v>
                </c:pt>
                <c:pt idx="324">
                  <c:v>27.834</c:v>
                </c:pt>
                <c:pt idx="325">
                  <c:v>27.437000000000001</c:v>
                </c:pt>
                <c:pt idx="326">
                  <c:v>28.367999999999999</c:v>
                </c:pt>
                <c:pt idx="327">
                  <c:v>28.285</c:v>
                </c:pt>
                <c:pt idx="328">
                  <c:v>29.257000000000001</c:v>
                </c:pt>
                <c:pt idx="329">
                  <c:v>29.09</c:v>
                </c:pt>
                <c:pt idx="330">
                  <c:v>28.170999999999999</c:v>
                </c:pt>
                <c:pt idx="331">
                  <c:v>28.167999999999999</c:v>
                </c:pt>
                <c:pt idx="332">
                  <c:v>28.753</c:v>
                </c:pt>
              </c:numCache>
            </c:numRef>
          </c:yVal>
          <c:smooth val="0"/>
          <c:extLst>
            <c:ext xmlns:c16="http://schemas.microsoft.com/office/drawing/2014/chart" uri="{C3380CC4-5D6E-409C-BE32-E72D297353CC}">
              <c16:uniqueId val="{00000001-BD80-412B-9BB9-D3E8EE367B86}"/>
            </c:ext>
          </c:extLst>
        </c:ser>
        <c:ser>
          <c:idx val="2"/>
          <c:order val="2"/>
          <c:tx>
            <c:v>Avg Daily Min.</c:v>
          </c:tx>
          <c:spPr>
            <a:ln>
              <a:solidFill>
                <a:srgbClr val="00B050"/>
              </a:solidFill>
            </a:ln>
          </c:spPr>
          <c:marker>
            <c:symbol val="none"/>
          </c:marker>
          <c:xVal>
            <c:numRef>
              <c:f>Vert_month!$C$3:$C$999</c:f>
              <c:numCache>
                <c:formatCode>0.00</c:formatCode>
                <c:ptCount val="997"/>
                <c:pt idx="0">
                  <c:v>1997</c:v>
                </c:pt>
                <c:pt idx="1">
                  <c:v>1997.0833333333333</c:v>
                </c:pt>
                <c:pt idx="2">
                  <c:v>1997.1666666666667</c:v>
                </c:pt>
                <c:pt idx="3">
                  <c:v>1997.25</c:v>
                </c:pt>
                <c:pt idx="4">
                  <c:v>1997.3333333333333</c:v>
                </c:pt>
                <c:pt idx="5">
                  <c:v>1997.4166666666667</c:v>
                </c:pt>
                <c:pt idx="6">
                  <c:v>1997.5</c:v>
                </c:pt>
                <c:pt idx="7">
                  <c:v>1997.5833333333333</c:v>
                </c:pt>
                <c:pt idx="8">
                  <c:v>1997.6666666666667</c:v>
                </c:pt>
                <c:pt idx="9">
                  <c:v>1997.75</c:v>
                </c:pt>
                <c:pt idx="10">
                  <c:v>1997.8333333333333</c:v>
                </c:pt>
                <c:pt idx="11">
                  <c:v>1997.9166666666667</c:v>
                </c:pt>
                <c:pt idx="12">
                  <c:v>1998</c:v>
                </c:pt>
                <c:pt idx="13">
                  <c:v>1998.0833333333333</c:v>
                </c:pt>
                <c:pt idx="14">
                  <c:v>1998.1666666666667</c:v>
                </c:pt>
                <c:pt idx="15">
                  <c:v>1998.25</c:v>
                </c:pt>
                <c:pt idx="16">
                  <c:v>1998.3333333333333</c:v>
                </c:pt>
                <c:pt idx="17">
                  <c:v>1998.4166666666667</c:v>
                </c:pt>
                <c:pt idx="18">
                  <c:v>1998.5</c:v>
                </c:pt>
                <c:pt idx="19">
                  <c:v>1998.5833333333333</c:v>
                </c:pt>
                <c:pt idx="20">
                  <c:v>1998.6666666666667</c:v>
                </c:pt>
                <c:pt idx="21">
                  <c:v>1998.75</c:v>
                </c:pt>
                <c:pt idx="22">
                  <c:v>1998.8333333333333</c:v>
                </c:pt>
                <c:pt idx="23">
                  <c:v>1998.9166666666667</c:v>
                </c:pt>
                <c:pt idx="24">
                  <c:v>1999</c:v>
                </c:pt>
                <c:pt idx="25">
                  <c:v>1999.0833333333333</c:v>
                </c:pt>
                <c:pt idx="26">
                  <c:v>1999.1666666666667</c:v>
                </c:pt>
                <c:pt idx="27">
                  <c:v>1999.25</c:v>
                </c:pt>
                <c:pt idx="28">
                  <c:v>1999.3333333333333</c:v>
                </c:pt>
                <c:pt idx="29">
                  <c:v>1999.4166666666667</c:v>
                </c:pt>
                <c:pt idx="30">
                  <c:v>1999.5</c:v>
                </c:pt>
                <c:pt idx="31">
                  <c:v>1999.5833333333333</c:v>
                </c:pt>
                <c:pt idx="32">
                  <c:v>1999.6666666666667</c:v>
                </c:pt>
                <c:pt idx="33">
                  <c:v>1999.75</c:v>
                </c:pt>
                <c:pt idx="34">
                  <c:v>1999.8333333333333</c:v>
                </c:pt>
                <c:pt idx="35">
                  <c:v>1999.9166666666667</c:v>
                </c:pt>
                <c:pt idx="36">
                  <c:v>2000</c:v>
                </c:pt>
                <c:pt idx="37">
                  <c:v>2000.0833333333333</c:v>
                </c:pt>
                <c:pt idx="38">
                  <c:v>2000.1666666666667</c:v>
                </c:pt>
                <c:pt idx="39">
                  <c:v>2000.25</c:v>
                </c:pt>
                <c:pt idx="40">
                  <c:v>2000.3333333333333</c:v>
                </c:pt>
                <c:pt idx="41">
                  <c:v>2000.4166666666667</c:v>
                </c:pt>
                <c:pt idx="42">
                  <c:v>2000.5</c:v>
                </c:pt>
                <c:pt idx="43">
                  <c:v>2000.5833333333333</c:v>
                </c:pt>
                <c:pt idx="44">
                  <c:v>2000.6666666666667</c:v>
                </c:pt>
                <c:pt idx="45">
                  <c:v>2000.75</c:v>
                </c:pt>
                <c:pt idx="46">
                  <c:v>2000.8333333333333</c:v>
                </c:pt>
                <c:pt idx="47">
                  <c:v>2000.9166666666667</c:v>
                </c:pt>
                <c:pt idx="48">
                  <c:v>2001</c:v>
                </c:pt>
                <c:pt idx="49">
                  <c:v>2001.0833333333333</c:v>
                </c:pt>
                <c:pt idx="50">
                  <c:v>2001.1666666666667</c:v>
                </c:pt>
                <c:pt idx="51">
                  <c:v>2001.25</c:v>
                </c:pt>
                <c:pt idx="52">
                  <c:v>2001.3333333333333</c:v>
                </c:pt>
                <c:pt idx="53">
                  <c:v>2001.4166666666667</c:v>
                </c:pt>
                <c:pt idx="54">
                  <c:v>2001.5</c:v>
                </c:pt>
                <c:pt idx="55">
                  <c:v>2001.5833333333333</c:v>
                </c:pt>
                <c:pt idx="56">
                  <c:v>2001.6666666666667</c:v>
                </c:pt>
                <c:pt idx="57">
                  <c:v>2001.75</c:v>
                </c:pt>
                <c:pt idx="58">
                  <c:v>2001.8333333333333</c:v>
                </c:pt>
                <c:pt idx="59">
                  <c:v>2001.9166666666667</c:v>
                </c:pt>
                <c:pt idx="60">
                  <c:v>2002</c:v>
                </c:pt>
                <c:pt idx="61">
                  <c:v>2002.0833333333333</c:v>
                </c:pt>
                <c:pt idx="62">
                  <c:v>2002.1666666666667</c:v>
                </c:pt>
                <c:pt idx="63">
                  <c:v>2002.25</c:v>
                </c:pt>
                <c:pt idx="64">
                  <c:v>2002.3333333333333</c:v>
                </c:pt>
                <c:pt idx="65">
                  <c:v>2002.4166666666667</c:v>
                </c:pt>
                <c:pt idx="66">
                  <c:v>2002.5</c:v>
                </c:pt>
                <c:pt idx="67">
                  <c:v>2002.5833333333333</c:v>
                </c:pt>
                <c:pt idx="68">
                  <c:v>2002.6666666666667</c:v>
                </c:pt>
                <c:pt idx="69">
                  <c:v>2002.75</c:v>
                </c:pt>
                <c:pt idx="70">
                  <c:v>2002.8333333333333</c:v>
                </c:pt>
                <c:pt idx="71">
                  <c:v>2002.9166666666667</c:v>
                </c:pt>
                <c:pt idx="72">
                  <c:v>2003</c:v>
                </c:pt>
                <c:pt idx="73">
                  <c:v>2003.0833333333333</c:v>
                </c:pt>
                <c:pt idx="74">
                  <c:v>2003.1666666666667</c:v>
                </c:pt>
                <c:pt idx="75">
                  <c:v>2003.25</c:v>
                </c:pt>
                <c:pt idx="76">
                  <c:v>2003.3333333333333</c:v>
                </c:pt>
                <c:pt idx="77">
                  <c:v>2003.4166666666667</c:v>
                </c:pt>
                <c:pt idx="78">
                  <c:v>2003.5</c:v>
                </c:pt>
                <c:pt idx="79">
                  <c:v>2003.5833333333333</c:v>
                </c:pt>
                <c:pt idx="80">
                  <c:v>2003.6666666666667</c:v>
                </c:pt>
                <c:pt idx="81">
                  <c:v>2003.75</c:v>
                </c:pt>
                <c:pt idx="82">
                  <c:v>2003.8333333333333</c:v>
                </c:pt>
                <c:pt idx="83">
                  <c:v>2003.9166666666667</c:v>
                </c:pt>
                <c:pt idx="84">
                  <c:v>2004</c:v>
                </c:pt>
                <c:pt idx="85">
                  <c:v>2004.0833333333333</c:v>
                </c:pt>
                <c:pt idx="86">
                  <c:v>2004.1666666666667</c:v>
                </c:pt>
                <c:pt idx="87">
                  <c:v>2004.25</c:v>
                </c:pt>
                <c:pt idx="88">
                  <c:v>2004.3333333333333</c:v>
                </c:pt>
                <c:pt idx="89">
                  <c:v>2004.4166666666667</c:v>
                </c:pt>
                <c:pt idx="90">
                  <c:v>2004.5</c:v>
                </c:pt>
                <c:pt idx="91">
                  <c:v>2004.5833333333333</c:v>
                </c:pt>
                <c:pt idx="92">
                  <c:v>2004.6666666666667</c:v>
                </c:pt>
                <c:pt idx="93">
                  <c:v>2004.75</c:v>
                </c:pt>
                <c:pt idx="94">
                  <c:v>2004.8333333333333</c:v>
                </c:pt>
                <c:pt idx="95">
                  <c:v>2004.9166666666667</c:v>
                </c:pt>
                <c:pt idx="96">
                  <c:v>2005</c:v>
                </c:pt>
                <c:pt idx="97">
                  <c:v>2005.0833333333333</c:v>
                </c:pt>
                <c:pt idx="98">
                  <c:v>2005.1666666666667</c:v>
                </c:pt>
                <c:pt idx="99">
                  <c:v>2005.25</c:v>
                </c:pt>
                <c:pt idx="100">
                  <c:v>2005.3333333333333</c:v>
                </c:pt>
                <c:pt idx="101">
                  <c:v>2005.4166666666667</c:v>
                </c:pt>
                <c:pt idx="102">
                  <c:v>2005.5</c:v>
                </c:pt>
                <c:pt idx="103">
                  <c:v>2005.5833333333333</c:v>
                </c:pt>
                <c:pt idx="104">
                  <c:v>2005.6666666666667</c:v>
                </c:pt>
                <c:pt idx="105">
                  <c:v>2005.75</c:v>
                </c:pt>
                <c:pt idx="106">
                  <c:v>2005.8333333333333</c:v>
                </c:pt>
                <c:pt idx="107">
                  <c:v>2005.9166666666667</c:v>
                </c:pt>
                <c:pt idx="108">
                  <c:v>2006</c:v>
                </c:pt>
                <c:pt idx="109">
                  <c:v>2006.0833333333333</c:v>
                </c:pt>
                <c:pt idx="110">
                  <c:v>2006.1666666666667</c:v>
                </c:pt>
                <c:pt idx="111">
                  <c:v>2006.25</c:v>
                </c:pt>
                <c:pt idx="112">
                  <c:v>2006.3333333333333</c:v>
                </c:pt>
                <c:pt idx="113">
                  <c:v>2006.4166666666667</c:v>
                </c:pt>
                <c:pt idx="114">
                  <c:v>2006.5</c:v>
                </c:pt>
                <c:pt idx="115">
                  <c:v>2006.5833333333333</c:v>
                </c:pt>
                <c:pt idx="116">
                  <c:v>2006.6666666666667</c:v>
                </c:pt>
                <c:pt idx="117">
                  <c:v>2006.75</c:v>
                </c:pt>
                <c:pt idx="118">
                  <c:v>2006.8333333333333</c:v>
                </c:pt>
                <c:pt idx="119">
                  <c:v>2006.9166666666667</c:v>
                </c:pt>
                <c:pt idx="120">
                  <c:v>2007</c:v>
                </c:pt>
                <c:pt idx="121">
                  <c:v>2007.0833333333333</c:v>
                </c:pt>
                <c:pt idx="122">
                  <c:v>2007.1666666666667</c:v>
                </c:pt>
                <c:pt idx="123">
                  <c:v>2007.25</c:v>
                </c:pt>
                <c:pt idx="124">
                  <c:v>2007.3333333333333</c:v>
                </c:pt>
                <c:pt idx="125">
                  <c:v>2007.4166666666667</c:v>
                </c:pt>
                <c:pt idx="126">
                  <c:v>2007.5</c:v>
                </c:pt>
                <c:pt idx="127">
                  <c:v>2007.5833333333333</c:v>
                </c:pt>
                <c:pt idx="128">
                  <c:v>2007.6666666666667</c:v>
                </c:pt>
                <c:pt idx="129">
                  <c:v>2007.75</c:v>
                </c:pt>
                <c:pt idx="130">
                  <c:v>2007.8333333333333</c:v>
                </c:pt>
                <c:pt idx="131">
                  <c:v>2007.9166666666667</c:v>
                </c:pt>
                <c:pt idx="132">
                  <c:v>2008</c:v>
                </c:pt>
                <c:pt idx="133">
                  <c:v>2008.0833333333333</c:v>
                </c:pt>
                <c:pt idx="134">
                  <c:v>2008.1666666666667</c:v>
                </c:pt>
                <c:pt idx="135">
                  <c:v>2008.25</c:v>
                </c:pt>
                <c:pt idx="136">
                  <c:v>2008.3333333333333</c:v>
                </c:pt>
                <c:pt idx="137">
                  <c:v>2008.4166666666667</c:v>
                </c:pt>
                <c:pt idx="138">
                  <c:v>2008.5</c:v>
                </c:pt>
                <c:pt idx="139">
                  <c:v>2008.5833333333333</c:v>
                </c:pt>
                <c:pt idx="140">
                  <c:v>2008.6666666666667</c:v>
                </c:pt>
                <c:pt idx="141">
                  <c:v>2008.75</c:v>
                </c:pt>
                <c:pt idx="142">
                  <c:v>2008.8333333333333</c:v>
                </c:pt>
                <c:pt idx="143">
                  <c:v>2008.9166666666667</c:v>
                </c:pt>
                <c:pt idx="144">
                  <c:v>2009</c:v>
                </c:pt>
                <c:pt idx="145">
                  <c:v>2009.0833333333333</c:v>
                </c:pt>
                <c:pt idx="146">
                  <c:v>2009.1666666666667</c:v>
                </c:pt>
                <c:pt idx="147">
                  <c:v>2009.25</c:v>
                </c:pt>
                <c:pt idx="148">
                  <c:v>2009.3333333333333</c:v>
                </c:pt>
                <c:pt idx="149">
                  <c:v>2009.4166666666667</c:v>
                </c:pt>
                <c:pt idx="150">
                  <c:v>2009.5</c:v>
                </c:pt>
                <c:pt idx="151">
                  <c:v>2009.5833333333333</c:v>
                </c:pt>
                <c:pt idx="152">
                  <c:v>2009.6666666666667</c:v>
                </c:pt>
                <c:pt idx="153">
                  <c:v>2009.75</c:v>
                </c:pt>
                <c:pt idx="154">
                  <c:v>2009.8333333333333</c:v>
                </c:pt>
                <c:pt idx="155">
                  <c:v>2009.9166666666667</c:v>
                </c:pt>
                <c:pt idx="156">
                  <c:v>2010</c:v>
                </c:pt>
                <c:pt idx="157">
                  <c:v>2010.0833333333333</c:v>
                </c:pt>
                <c:pt idx="158">
                  <c:v>2010.1666666666667</c:v>
                </c:pt>
                <c:pt idx="159">
                  <c:v>2010.25</c:v>
                </c:pt>
                <c:pt idx="160">
                  <c:v>2010.3333333333333</c:v>
                </c:pt>
                <c:pt idx="161">
                  <c:v>2010.4166666666667</c:v>
                </c:pt>
                <c:pt idx="162">
                  <c:v>2010.5</c:v>
                </c:pt>
                <c:pt idx="163">
                  <c:v>2010.5833333333333</c:v>
                </c:pt>
                <c:pt idx="164">
                  <c:v>2010.6666666666667</c:v>
                </c:pt>
                <c:pt idx="165">
                  <c:v>2010.75</c:v>
                </c:pt>
                <c:pt idx="166">
                  <c:v>2010.8333333333333</c:v>
                </c:pt>
                <c:pt idx="167">
                  <c:v>2010.9166666666667</c:v>
                </c:pt>
                <c:pt idx="168">
                  <c:v>2011</c:v>
                </c:pt>
                <c:pt idx="169">
                  <c:v>2011.0833333333333</c:v>
                </c:pt>
                <c:pt idx="170">
                  <c:v>2011.1666666666667</c:v>
                </c:pt>
                <c:pt idx="171">
                  <c:v>2011.25</c:v>
                </c:pt>
                <c:pt idx="172">
                  <c:v>2011.3333333333333</c:v>
                </c:pt>
                <c:pt idx="173">
                  <c:v>2011.4166666666667</c:v>
                </c:pt>
                <c:pt idx="174">
                  <c:v>2011.5</c:v>
                </c:pt>
                <c:pt idx="175">
                  <c:v>2011.5833333333333</c:v>
                </c:pt>
                <c:pt idx="176">
                  <c:v>2011.6666666666667</c:v>
                </c:pt>
                <c:pt idx="177">
                  <c:v>2011.75</c:v>
                </c:pt>
                <c:pt idx="178">
                  <c:v>2011.8333333333333</c:v>
                </c:pt>
                <c:pt idx="179">
                  <c:v>2011.9166666666667</c:v>
                </c:pt>
                <c:pt idx="180">
                  <c:v>2012</c:v>
                </c:pt>
                <c:pt idx="181">
                  <c:v>2012.0833333333333</c:v>
                </c:pt>
                <c:pt idx="182">
                  <c:v>2012.1666666666667</c:v>
                </c:pt>
                <c:pt idx="183">
                  <c:v>2012.25</c:v>
                </c:pt>
                <c:pt idx="184">
                  <c:v>2012.3333333333333</c:v>
                </c:pt>
                <c:pt idx="185">
                  <c:v>2012.4166666666667</c:v>
                </c:pt>
                <c:pt idx="186">
                  <c:v>2012.5</c:v>
                </c:pt>
                <c:pt idx="187">
                  <c:v>2012.5833333333333</c:v>
                </c:pt>
                <c:pt idx="188">
                  <c:v>2012.6666666666667</c:v>
                </c:pt>
                <c:pt idx="189">
                  <c:v>2012.75</c:v>
                </c:pt>
                <c:pt idx="190">
                  <c:v>2012.8333333333333</c:v>
                </c:pt>
                <c:pt idx="191">
                  <c:v>2012.9166666666667</c:v>
                </c:pt>
                <c:pt idx="192">
                  <c:v>2013</c:v>
                </c:pt>
                <c:pt idx="193">
                  <c:v>2013.0833333333333</c:v>
                </c:pt>
                <c:pt idx="194">
                  <c:v>2013.1666666666667</c:v>
                </c:pt>
                <c:pt idx="195">
                  <c:v>2013.25</c:v>
                </c:pt>
                <c:pt idx="196">
                  <c:v>2013.3333333333333</c:v>
                </c:pt>
                <c:pt idx="197">
                  <c:v>2013.4166666666667</c:v>
                </c:pt>
                <c:pt idx="198">
                  <c:v>2013.5</c:v>
                </c:pt>
                <c:pt idx="199">
                  <c:v>2013.5833333333333</c:v>
                </c:pt>
                <c:pt idx="200">
                  <c:v>2013.6666666666667</c:v>
                </c:pt>
                <c:pt idx="201">
                  <c:v>2013.75</c:v>
                </c:pt>
                <c:pt idx="202">
                  <c:v>2013.8333333333333</c:v>
                </c:pt>
                <c:pt idx="203">
                  <c:v>2013.9166666666667</c:v>
                </c:pt>
                <c:pt idx="204">
                  <c:v>2014</c:v>
                </c:pt>
                <c:pt idx="205">
                  <c:v>2014.0833333333333</c:v>
                </c:pt>
                <c:pt idx="206">
                  <c:v>2014.1666666666667</c:v>
                </c:pt>
                <c:pt idx="207">
                  <c:v>2014.25</c:v>
                </c:pt>
                <c:pt idx="208">
                  <c:v>2014.3333333333333</c:v>
                </c:pt>
                <c:pt idx="209">
                  <c:v>2014.4166666666667</c:v>
                </c:pt>
                <c:pt idx="210">
                  <c:v>2014.5</c:v>
                </c:pt>
                <c:pt idx="211">
                  <c:v>2014.5833333333333</c:v>
                </c:pt>
                <c:pt idx="212">
                  <c:v>2014.6666666666667</c:v>
                </c:pt>
                <c:pt idx="213">
                  <c:v>2014.75</c:v>
                </c:pt>
                <c:pt idx="214">
                  <c:v>2014.8333333333333</c:v>
                </c:pt>
                <c:pt idx="215">
                  <c:v>2014.9166666666667</c:v>
                </c:pt>
                <c:pt idx="216">
                  <c:v>2015</c:v>
                </c:pt>
                <c:pt idx="217">
                  <c:v>2015.0833333333333</c:v>
                </c:pt>
                <c:pt idx="218">
                  <c:v>2015.1666666666667</c:v>
                </c:pt>
                <c:pt idx="219">
                  <c:v>2015.25</c:v>
                </c:pt>
                <c:pt idx="220">
                  <c:v>2015.3333333333333</c:v>
                </c:pt>
                <c:pt idx="221">
                  <c:v>2015.4166666666667</c:v>
                </c:pt>
                <c:pt idx="222">
                  <c:v>2015.5</c:v>
                </c:pt>
                <c:pt idx="223">
                  <c:v>2015.5833333333333</c:v>
                </c:pt>
                <c:pt idx="224">
                  <c:v>2015.6666666666667</c:v>
                </c:pt>
                <c:pt idx="225">
                  <c:v>2015.75</c:v>
                </c:pt>
                <c:pt idx="226">
                  <c:v>2015.8333333333333</c:v>
                </c:pt>
                <c:pt idx="227">
                  <c:v>2015.9166666666667</c:v>
                </c:pt>
                <c:pt idx="228">
                  <c:v>2016</c:v>
                </c:pt>
                <c:pt idx="229">
                  <c:v>2016.0833333333333</c:v>
                </c:pt>
                <c:pt idx="230">
                  <c:v>2016.1666666666667</c:v>
                </c:pt>
                <c:pt idx="231">
                  <c:v>2016.25</c:v>
                </c:pt>
                <c:pt idx="232">
                  <c:v>2016.3333333333333</c:v>
                </c:pt>
                <c:pt idx="233">
                  <c:v>2016.4166666666667</c:v>
                </c:pt>
                <c:pt idx="234">
                  <c:v>2016.5</c:v>
                </c:pt>
                <c:pt idx="235">
                  <c:v>2016.5833333333333</c:v>
                </c:pt>
                <c:pt idx="236">
                  <c:v>2016.6666666666667</c:v>
                </c:pt>
                <c:pt idx="237">
                  <c:v>2016.75</c:v>
                </c:pt>
                <c:pt idx="238">
                  <c:v>2016.8333333333333</c:v>
                </c:pt>
                <c:pt idx="239">
                  <c:v>2016.9166666666667</c:v>
                </c:pt>
                <c:pt idx="240">
                  <c:v>2017</c:v>
                </c:pt>
                <c:pt idx="241">
                  <c:v>2017.0833333333333</c:v>
                </c:pt>
                <c:pt idx="242">
                  <c:v>2017.1666666666667</c:v>
                </c:pt>
                <c:pt idx="243">
                  <c:v>2017.25</c:v>
                </c:pt>
                <c:pt idx="244">
                  <c:v>2017.3333333333333</c:v>
                </c:pt>
                <c:pt idx="245">
                  <c:v>2017.4166666666667</c:v>
                </c:pt>
                <c:pt idx="246">
                  <c:v>2017.5</c:v>
                </c:pt>
                <c:pt idx="247">
                  <c:v>2017.5833333333333</c:v>
                </c:pt>
                <c:pt idx="248">
                  <c:v>2017.6666666666667</c:v>
                </c:pt>
                <c:pt idx="249">
                  <c:v>2017.75</c:v>
                </c:pt>
                <c:pt idx="250">
                  <c:v>2017.8333333333333</c:v>
                </c:pt>
                <c:pt idx="251">
                  <c:v>2017.9166666666667</c:v>
                </c:pt>
                <c:pt idx="252">
                  <c:v>2018</c:v>
                </c:pt>
                <c:pt idx="253">
                  <c:v>2018.0833333333333</c:v>
                </c:pt>
                <c:pt idx="254">
                  <c:v>2018.1666666666667</c:v>
                </c:pt>
                <c:pt idx="255">
                  <c:v>2018.25</c:v>
                </c:pt>
                <c:pt idx="256">
                  <c:v>2018.3333333333333</c:v>
                </c:pt>
                <c:pt idx="257">
                  <c:v>2018.4166666666667</c:v>
                </c:pt>
                <c:pt idx="258">
                  <c:v>2018.5</c:v>
                </c:pt>
                <c:pt idx="259">
                  <c:v>2018.5833333333333</c:v>
                </c:pt>
                <c:pt idx="260">
                  <c:v>2018.6666666666667</c:v>
                </c:pt>
                <c:pt idx="261">
                  <c:v>2018.75</c:v>
                </c:pt>
                <c:pt idx="262">
                  <c:v>2018.8333333333333</c:v>
                </c:pt>
                <c:pt idx="263">
                  <c:v>2018.9166666666667</c:v>
                </c:pt>
                <c:pt idx="264">
                  <c:v>2019</c:v>
                </c:pt>
                <c:pt idx="265">
                  <c:v>2019.0833333333333</c:v>
                </c:pt>
                <c:pt idx="266">
                  <c:v>2019.1666666666667</c:v>
                </c:pt>
                <c:pt idx="267">
                  <c:v>2019.25</c:v>
                </c:pt>
                <c:pt idx="268">
                  <c:v>2019.3333333333333</c:v>
                </c:pt>
                <c:pt idx="269">
                  <c:v>2019.4166666666667</c:v>
                </c:pt>
                <c:pt idx="270">
                  <c:v>2019.5</c:v>
                </c:pt>
                <c:pt idx="271">
                  <c:v>2019.5833333333333</c:v>
                </c:pt>
                <c:pt idx="272">
                  <c:v>2019.6666666666667</c:v>
                </c:pt>
                <c:pt idx="273">
                  <c:v>2019.75</c:v>
                </c:pt>
                <c:pt idx="274">
                  <c:v>2019.8333333333333</c:v>
                </c:pt>
                <c:pt idx="275">
                  <c:v>2019.9166666666667</c:v>
                </c:pt>
                <c:pt idx="276">
                  <c:v>2020</c:v>
                </c:pt>
                <c:pt idx="277">
                  <c:v>2020.0833333333333</c:v>
                </c:pt>
                <c:pt idx="278">
                  <c:v>2020.1666666666667</c:v>
                </c:pt>
                <c:pt idx="279">
                  <c:v>2020.25</c:v>
                </c:pt>
                <c:pt idx="280">
                  <c:v>2020.3333333333333</c:v>
                </c:pt>
                <c:pt idx="281">
                  <c:v>2020.4166666666667</c:v>
                </c:pt>
                <c:pt idx="282">
                  <c:v>2020.5</c:v>
                </c:pt>
                <c:pt idx="283">
                  <c:v>2020.5833333333333</c:v>
                </c:pt>
                <c:pt idx="284">
                  <c:v>2020.6666666666667</c:v>
                </c:pt>
                <c:pt idx="285">
                  <c:v>2020.75</c:v>
                </c:pt>
                <c:pt idx="286">
                  <c:v>2020.8333333333333</c:v>
                </c:pt>
                <c:pt idx="287">
                  <c:v>2020.9166666666667</c:v>
                </c:pt>
                <c:pt idx="288">
                  <c:v>2021</c:v>
                </c:pt>
                <c:pt idx="289">
                  <c:v>2021.0833333333333</c:v>
                </c:pt>
                <c:pt idx="290">
                  <c:v>2021.1666666666667</c:v>
                </c:pt>
                <c:pt idx="291">
                  <c:v>2021.25</c:v>
                </c:pt>
                <c:pt idx="292">
                  <c:v>2021.3333333333333</c:v>
                </c:pt>
                <c:pt idx="293">
                  <c:v>2021.4166666666667</c:v>
                </c:pt>
                <c:pt idx="294">
                  <c:v>2021.5</c:v>
                </c:pt>
                <c:pt idx="295">
                  <c:v>2021.5833333333333</c:v>
                </c:pt>
                <c:pt idx="296">
                  <c:v>2021.6666666666667</c:v>
                </c:pt>
                <c:pt idx="297">
                  <c:v>2021.75</c:v>
                </c:pt>
                <c:pt idx="298">
                  <c:v>2021.8333333333333</c:v>
                </c:pt>
                <c:pt idx="299">
                  <c:v>2021.9166666666667</c:v>
                </c:pt>
                <c:pt idx="300">
                  <c:v>2022</c:v>
                </c:pt>
                <c:pt idx="301">
                  <c:v>2022.0833333333333</c:v>
                </c:pt>
                <c:pt idx="302">
                  <c:v>2022.1666666666667</c:v>
                </c:pt>
                <c:pt idx="303">
                  <c:v>2022.25</c:v>
                </c:pt>
                <c:pt idx="304">
                  <c:v>2022.3333333333333</c:v>
                </c:pt>
                <c:pt idx="305">
                  <c:v>2022.4166666666667</c:v>
                </c:pt>
                <c:pt idx="306">
                  <c:v>2022.5</c:v>
                </c:pt>
                <c:pt idx="307">
                  <c:v>2022.5833333333333</c:v>
                </c:pt>
                <c:pt idx="308">
                  <c:v>2022.6666666666667</c:v>
                </c:pt>
                <c:pt idx="309">
                  <c:v>2022.75</c:v>
                </c:pt>
                <c:pt idx="310">
                  <c:v>2022.8333333333333</c:v>
                </c:pt>
                <c:pt idx="311">
                  <c:v>2022.9166666666667</c:v>
                </c:pt>
                <c:pt idx="312">
                  <c:v>2023</c:v>
                </c:pt>
                <c:pt idx="313">
                  <c:v>2023.0833333333333</c:v>
                </c:pt>
                <c:pt idx="314">
                  <c:v>2023.1666666666667</c:v>
                </c:pt>
                <c:pt idx="315">
                  <c:v>2023.25</c:v>
                </c:pt>
                <c:pt idx="316">
                  <c:v>2023.3333333333333</c:v>
                </c:pt>
                <c:pt idx="317">
                  <c:v>2023.4166666666667</c:v>
                </c:pt>
                <c:pt idx="318">
                  <c:v>2023.5</c:v>
                </c:pt>
                <c:pt idx="319">
                  <c:v>2023.5833333333333</c:v>
                </c:pt>
                <c:pt idx="320">
                  <c:v>2023.6666666666667</c:v>
                </c:pt>
                <c:pt idx="321">
                  <c:v>2023.75</c:v>
                </c:pt>
                <c:pt idx="322">
                  <c:v>2023.8333333333333</c:v>
                </c:pt>
                <c:pt idx="323">
                  <c:v>2023.9166666666667</c:v>
                </c:pt>
                <c:pt idx="324">
                  <c:v>2024</c:v>
                </c:pt>
                <c:pt idx="325">
                  <c:v>2024.0833333333333</c:v>
                </c:pt>
                <c:pt idx="326">
                  <c:v>2024.1666666666667</c:v>
                </c:pt>
                <c:pt idx="327">
                  <c:v>2024.25</c:v>
                </c:pt>
                <c:pt idx="328">
                  <c:v>2024.3333333333333</c:v>
                </c:pt>
                <c:pt idx="329">
                  <c:v>2024.4166666666667</c:v>
                </c:pt>
                <c:pt idx="330">
                  <c:v>2024.5</c:v>
                </c:pt>
                <c:pt idx="331">
                  <c:v>2024.5833333333333</c:v>
                </c:pt>
                <c:pt idx="332">
                  <c:v>2024.6666666666667</c:v>
                </c:pt>
                <c:pt idx="333">
                  <c:v>2024.75</c:v>
                </c:pt>
                <c:pt idx="334">
                  <c:v>2024.8333333333333</c:v>
                </c:pt>
                <c:pt idx="335">
                  <c:v>2024.9166666666667</c:v>
                </c:pt>
              </c:numCache>
            </c:numRef>
          </c:xVal>
          <c:yVal>
            <c:numRef>
              <c:f>Vert_month!$F$3:$F$999</c:f>
              <c:numCache>
                <c:formatCode>0.0</c:formatCode>
                <c:ptCount val="997"/>
                <c:pt idx="3">
                  <c:v>24.73</c:v>
                </c:pt>
                <c:pt idx="4">
                  <c:v>24.72</c:v>
                </c:pt>
                <c:pt idx="5">
                  <c:v>23.63</c:v>
                </c:pt>
                <c:pt idx="6">
                  <c:v>24.11</c:v>
                </c:pt>
                <c:pt idx="7">
                  <c:v>23.98</c:v>
                </c:pt>
                <c:pt idx="8">
                  <c:v>23.46</c:v>
                </c:pt>
                <c:pt idx="9">
                  <c:v>23.73</c:v>
                </c:pt>
                <c:pt idx="10">
                  <c:v>23.28</c:v>
                </c:pt>
                <c:pt idx="11">
                  <c:v>23.64</c:v>
                </c:pt>
                <c:pt idx="12">
                  <c:v>23.81</c:v>
                </c:pt>
                <c:pt idx="13">
                  <c:v>24.19</c:v>
                </c:pt>
                <c:pt idx="14">
                  <c:v>24.39</c:v>
                </c:pt>
                <c:pt idx="15">
                  <c:v>24.71</c:v>
                </c:pt>
                <c:pt idx="16">
                  <c:v>24.44</c:v>
                </c:pt>
                <c:pt idx="17">
                  <c:v>24.07</c:v>
                </c:pt>
                <c:pt idx="18">
                  <c:v>23.29</c:v>
                </c:pt>
                <c:pt idx="19">
                  <c:v>23.47</c:v>
                </c:pt>
                <c:pt idx="20">
                  <c:v>23.64</c:v>
                </c:pt>
                <c:pt idx="21">
                  <c:v>23.26</c:v>
                </c:pt>
                <c:pt idx="22">
                  <c:v>23.19</c:v>
                </c:pt>
                <c:pt idx="23">
                  <c:v>22.84</c:v>
                </c:pt>
                <c:pt idx="24">
                  <c:v>23.45</c:v>
                </c:pt>
                <c:pt idx="25">
                  <c:v>23.04</c:v>
                </c:pt>
                <c:pt idx="26">
                  <c:v>23.29</c:v>
                </c:pt>
                <c:pt idx="27">
                  <c:v>23.67</c:v>
                </c:pt>
                <c:pt idx="28">
                  <c:v>23.5</c:v>
                </c:pt>
                <c:pt idx="29">
                  <c:v>22.79</c:v>
                </c:pt>
                <c:pt idx="30">
                  <c:v>22.47</c:v>
                </c:pt>
                <c:pt idx="31">
                  <c:v>22.22</c:v>
                </c:pt>
                <c:pt idx="32">
                  <c:v>22.54</c:v>
                </c:pt>
                <c:pt idx="33">
                  <c:v>22.79</c:v>
                </c:pt>
                <c:pt idx="34">
                  <c:v>22.22</c:v>
                </c:pt>
                <c:pt idx="35">
                  <c:v>23.08</c:v>
                </c:pt>
                <c:pt idx="36">
                  <c:v>23.79</c:v>
                </c:pt>
                <c:pt idx="37">
                  <c:v>23.82</c:v>
                </c:pt>
                <c:pt idx="38">
                  <c:v>24.01</c:v>
                </c:pt>
                <c:pt idx="39">
                  <c:v>24.37</c:v>
                </c:pt>
                <c:pt idx="40">
                  <c:v>24.39</c:v>
                </c:pt>
                <c:pt idx="41">
                  <c:v>24.49</c:v>
                </c:pt>
                <c:pt idx="42">
                  <c:v>24.6</c:v>
                </c:pt>
                <c:pt idx="43">
                  <c:v>24.65</c:v>
                </c:pt>
                <c:pt idx="44">
                  <c:v>24.36</c:v>
                </c:pt>
                <c:pt idx="45">
                  <c:v>24.16</c:v>
                </c:pt>
                <c:pt idx="46">
                  <c:v>24.52</c:v>
                </c:pt>
                <c:pt idx="47">
                  <c:v>24.23</c:v>
                </c:pt>
                <c:pt idx="48">
                  <c:v>24.23</c:v>
                </c:pt>
                <c:pt idx="49">
                  <c:v>24.56</c:v>
                </c:pt>
                <c:pt idx="50">
                  <c:v>24.25</c:v>
                </c:pt>
                <c:pt idx="51">
                  <c:v>25.07</c:v>
                </c:pt>
                <c:pt idx="52">
                  <c:v>25.09</c:v>
                </c:pt>
                <c:pt idx="53">
                  <c:v>25.46</c:v>
                </c:pt>
                <c:pt idx="54">
                  <c:v>24.76</c:v>
                </c:pt>
                <c:pt idx="55">
                  <c:v>25.02</c:v>
                </c:pt>
                <c:pt idx="56">
                  <c:v>24.16</c:v>
                </c:pt>
                <c:pt idx="57">
                  <c:v>24.88</c:v>
                </c:pt>
                <c:pt idx="58">
                  <c:v>24.27</c:v>
                </c:pt>
                <c:pt idx="59">
                  <c:v>24.96</c:v>
                </c:pt>
                <c:pt idx="60">
                  <c:v>25.42</c:v>
                </c:pt>
                <c:pt idx="61">
                  <c:v>24.83</c:v>
                </c:pt>
                <c:pt idx="62">
                  <c:v>24.91</c:v>
                </c:pt>
                <c:pt idx="63">
                  <c:v>24.88</c:v>
                </c:pt>
                <c:pt idx="64">
                  <c:v>25.63</c:v>
                </c:pt>
                <c:pt idx="65">
                  <c:v>25.3</c:v>
                </c:pt>
                <c:pt idx="66">
                  <c:v>25.06</c:v>
                </c:pt>
                <c:pt idx="67">
                  <c:v>25.13</c:v>
                </c:pt>
                <c:pt idx="68">
                  <c:v>24.66</c:v>
                </c:pt>
                <c:pt idx="69">
                  <c:v>24.35</c:v>
                </c:pt>
                <c:pt idx="70">
                  <c:v>24.62</c:v>
                </c:pt>
                <c:pt idx="71">
                  <c:v>25.12</c:v>
                </c:pt>
                <c:pt idx="72">
                  <c:v>24.91</c:v>
                </c:pt>
                <c:pt idx="73">
                  <c:v>24.9</c:v>
                </c:pt>
                <c:pt idx="74">
                  <c:v>24.93</c:v>
                </c:pt>
                <c:pt idx="75">
                  <c:v>24.88</c:v>
                </c:pt>
                <c:pt idx="76">
                  <c:v>24.95</c:v>
                </c:pt>
                <c:pt idx="77">
                  <c:v>24.25</c:v>
                </c:pt>
                <c:pt idx="78">
                  <c:v>24.77</c:v>
                </c:pt>
                <c:pt idx="79">
                  <c:v>24.55</c:v>
                </c:pt>
                <c:pt idx="80">
                  <c:v>24.65</c:v>
                </c:pt>
                <c:pt idx="81">
                  <c:v>24.56</c:v>
                </c:pt>
                <c:pt idx="82">
                  <c:v>23.54</c:v>
                </c:pt>
                <c:pt idx="83">
                  <c:v>23.16</c:v>
                </c:pt>
                <c:pt idx="84">
                  <c:v>23.54</c:v>
                </c:pt>
                <c:pt idx="85">
                  <c:v>23.79</c:v>
                </c:pt>
                <c:pt idx="86">
                  <c:v>23.9</c:v>
                </c:pt>
                <c:pt idx="87">
                  <c:v>23.82</c:v>
                </c:pt>
                <c:pt idx="88">
                  <c:v>23.47</c:v>
                </c:pt>
                <c:pt idx="89">
                  <c:v>23.16</c:v>
                </c:pt>
                <c:pt idx="90">
                  <c:v>22.86</c:v>
                </c:pt>
                <c:pt idx="91">
                  <c:v>22.73</c:v>
                </c:pt>
                <c:pt idx="92">
                  <c:v>22.85</c:v>
                </c:pt>
                <c:pt idx="93">
                  <c:v>22.75</c:v>
                </c:pt>
                <c:pt idx="94">
                  <c:v>22.65</c:v>
                </c:pt>
                <c:pt idx="95">
                  <c:v>23.2</c:v>
                </c:pt>
                <c:pt idx="96">
                  <c:v>23.09</c:v>
                </c:pt>
                <c:pt idx="97">
                  <c:v>22.7</c:v>
                </c:pt>
                <c:pt idx="98">
                  <c:v>23.73</c:v>
                </c:pt>
                <c:pt idx="99">
                  <c:v>23.99</c:v>
                </c:pt>
                <c:pt idx="100">
                  <c:v>23.27</c:v>
                </c:pt>
                <c:pt idx="101">
                  <c:v>23.61</c:v>
                </c:pt>
                <c:pt idx="102">
                  <c:v>23.52</c:v>
                </c:pt>
                <c:pt idx="103">
                  <c:v>22.84</c:v>
                </c:pt>
                <c:pt idx="104">
                  <c:v>22.39</c:v>
                </c:pt>
                <c:pt idx="105">
                  <c:v>22.31</c:v>
                </c:pt>
                <c:pt idx="106">
                  <c:v>21.78</c:v>
                </c:pt>
                <c:pt idx="107">
                  <c:v>22.7</c:v>
                </c:pt>
                <c:pt idx="108">
                  <c:v>23.04</c:v>
                </c:pt>
                <c:pt idx="109">
                  <c:v>22.89</c:v>
                </c:pt>
                <c:pt idx="110">
                  <c:v>23.2</c:v>
                </c:pt>
                <c:pt idx="111">
                  <c:v>22.66</c:v>
                </c:pt>
                <c:pt idx="112">
                  <c:v>22.16</c:v>
                </c:pt>
                <c:pt idx="113">
                  <c:v>22.5</c:v>
                </c:pt>
                <c:pt idx="114">
                  <c:v>21.79</c:v>
                </c:pt>
                <c:pt idx="115">
                  <c:v>22.38</c:v>
                </c:pt>
                <c:pt idx="116">
                  <c:v>22.05</c:v>
                </c:pt>
                <c:pt idx="117">
                  <c:v>21.76</c:v>
                </c:pt>
                <c:pt idx="118">
                  <c:v>20.93</c:v>
                </c:pt>
                <c:pt idx="119">
                  <c:v>21.6</c:v>
                </c:pt>
                <c:pt idx="120">
                  <c:v>23.26</c:v>
                </c:pt>
                <c:pt idx="121">
                  <c:v>22.91</c:v>
                </c:pt>
                <c:pt idx="122">
                  <c:v>22.89</c:v>
                </c:pt>
                <c:pt idx="123">
                  <c:v>22.42</c:v>
                </c:pt>
                <c:pt idx="124">
                  <c:v>21.1</c:v>
                </c:pt>
                <c:pt idx="125">
                  <c:v>21.12</c:v>
                </c:pt>
                <c:pt idx="126">
                  <c:v>20.22</c:v>
                </c:pt>
                <c:pt idx="127">
                  <c:v>23.15</c:v>
                </c:pt>
                <c:pt idx="128">
                  <c:v>23.24</c:v>
                </c:pt>
                <c:pt idx="129">
                  <c:v>22.88</c:v>
                </c:pt>
                <c:pt idx="130">
                  <c:v>22.86</c:v>
                </c:pt>
                <c:pt idx="131">
                  <c:v>23.02</c:v>
                </c:pt>
                <c:pt idx="132">
                  <c:v>23.63</c:v>
                </c:pt>
                <c:pt idx="133">
                  <c:v>23.32</c:v>
                </c:pt>
                <c:pt idx="134">
                  <c:v>23.52</c:v>
                </c:pt>
                <c:pt idx="135">
                  <c:v>23.91</c:v>
                </c:pt>
                <c:pt idx="136">
                  <c:v>23.47</c:v>
                </c:pt>
                <c:pt idx="137">
                  <c:v>23.68</c:v>
                </c:pt>
                <c:pt idx="138">
                  <c:v>22.97</c:v>
                </c:pt>
                <c:pt idx="139">
                  <c:v>22.94</c:v>
                </c:pt>
                <c:pt idx="140">
                  <c:v>23.39</c:v>
                </c:pt>
                <c:pt idx="141">
                  <c:v>23.27</c:v>
                </c:pt>
                <c:pt idx="142">
                  <c:v>22.49</c:v>
                </c:pt>
                <c:pt idx="143">
                  <c:v>23.14</c:v>
                </c:pt>
                <c:pt idx="144">
                  <c:v>23.29</c:v>
                </c:pt>
                <c:pt idx="145">
                  <c:v>23.05</c:v>
                </c:pt>
                <c:pt idx="146">
                  <c:v>23.07</c:v>
                </c:pt>
                <c:pt idx="147">
                  <c:v>23.62</c:v>
                </c:pt>
                <c:pt idx="148">
                  <c:v>23.68</c:v>
                </c:pt>
                <c:pt idx="149">
                  <c:v>23.47</c:v>
                </c:pt>
                <c:pt idx="150">
                  <c:v>23.58</c:v>
                </c:pt>
                <c:pt idx="151">
                  <c:v>23.36</c:v>
                </c:pt>
                <c:pt idx="152">
                  <c:v>23.66</c:v>
                </c:pt>
                <c:pt idx="153">
                  <c:v>23.11</c:v>
                </c:pt>
                <c:pt idx="154">
                  <c:v>23.09</c:v>
                </c:pt>
                <c:pt idx="155">
                  <c:v>23.98</c:v>
                </c:pt>
                <c:pt idx="156">
                  <c:v>23.71</c:v>
                </c:pt>
                <c:pt idx="157">
                  <c:v>24.17</c:v>
                </c:pt>
                <c:pt idx="158">
                  <c:v>24.06</c:v>
                </c:pt>
                <c:pt idx="159">
                  <c:v>24.49</c:v>
                </c:pt>
                <c:pt idx="160">
                  <c:v>24.55</c:v>
                </c:pt>
                <c:pt idx="161">
                  <c:v>23.3</c:v>
                </c:pt>
                <c:pt idx="162">
                  <c:v>23.28</c:v>
                </c:pt>
                <c:pt idx="163">
                  <c:v>23.08</c:v>
                </c:pt>
                <c:pt idx="164">
                  <c:v>22.98</c:v>
                </c:pt>
                <c:pt idx="165">
                  <c:v>22.56</c:v>
                </c:pt>
                <c:pt idx="166">
                  <c:v>21.94</c:v>
                </c:pt>
                <c:pt idx="167">
                  <c:v>21.45</c:v>
                </c:pt>
                <c:pt idx="168">
                  <c:v>22.75</c:v>
                </c:pt>
                <c:pt idx="169">
                  <c:v>23.21</c:v>
                </c:pt>
                <c:pt idx="170">
                  <c:v>23.11</c:v>
                </c:pt>
                <c:pt idx="171">
                  <c:v>23.35</c:v>
                </c:pt>
                <c:pt idx="172">
                  <c:v>23.5</c:v>
                </c:pt>
                <c:pt idx="173">
                  <c:v>23.13</c:v>
                </c:pt>
                <c:pt idx="174">
                  <c:v>23.11</c:v>
                </c:pt>
                <c:pt idx="175">
                  <c:v>23.36</c:v>
                </c:pt>
                <c:pt idx="176">
                  <c:v>23.63</c:v>
                </c:pt>
                <c:pt idx="177">
                  <c:v>22.87</c:v>
                </c:pt>
                <c:pt idx="178">
                  <c:v>22.63</c:v>
                </c:pt>
                <c:pt idx="179">
                  <c:v>23.05</c:v>
                </c:pt>
                <c:pt idx="180">
                  <c:v>23.8</c:v>
                </c:pt>
                <c:pt idx="181">
                  <c:v>23.53</c:v>
                </c:pt>
                <c:pt idx="182">
                  <c:v>23.93</c:v>
                </c:pt>
                <c:pt idx="183">
                  <c:v>23.88</c:v>
                </c:pt>
                <c:pt idx="184">
                  <c:v>24.12</c:v>
                </c:pt>
                <c:pt idx="185">
                  <c:v>24.12</c:v>
                </c:pt>
                <c:pt idx="186">
                  <c:v>23.76</c:v>
                </c:pt>
                <c:pt idx="187">
                  <c:v>23.68</c:v>
                </c:pt>
                <c:pt idx="188">
                  <c:v>23.72</c:v>
                </c:pt>
                <c:pt idx="189">
                  <c:v>23.34</c:v>
                </c:pt>
                <c:pt idx="190">
                  <c:v>23.09</c:v>
                </c:pt>
                <c:pt idx="191">
                  <c:v>23.48</c:v>
                </c:pt>
                <c:pt idx="192">
                  <c:v>24.51</c:v>
                </c:pt>
                <c:pt idx="193">
                  <c:v>23.67</c:v>
                </c:pt>
                <c:pt idx="194">
                  <c:v>24.15</c:v>
                </c:pt>
                <c:pt idx="195">
                  <c:v>24.82</c:v>
                </c:pt>
                <c:pt idx="196">
                  <c:v>24.12</c:v>
                </c:pt>
                <c:pt idx="197">
                  <c:v>23.73</c:v>
                </c:pt>
                <c:pt idx="198">
                  <c:v>23.78</c:v>
                </c:pt>
                <c:pt idx="199">
                  <c:v>23.37</c:v>
                </c:pt>
                <c:pt idx="200">
                  <c:v>23.73</c:v>
                </c:pt>
                <c:pt idx="201">
                  <c:v>23.17</c:v>
                </c:pt>
                <c:pt idx="202">
                  <c:v>23.43</c:v>
                </c:pt>
                <c:pt idx="203">
                  <c:v>23.74</c:v>
                </c:pt>
                <c:pt idx="204">
                  <c:v>23.82</c:v>
                </c:pt>
                <c:pt idx="205">
                  <c:v>23.57</c:v>
                </c:pt>
                <c:pt idx="206">
                  <c:v>23.8</c:v>
                </c:pt>
                <c:pt idx="207">
                  <c:v>24.19</c:v>
                </c:pt>
                <c:pt idx="208">
                  <c:v>23.88</c:v>
                </c:pt>
                <c:pt idx="209">
                  <c:v>23.73</c:v>
                </c:pt>
                <c:pt idx="210">
                  <c:v>24.37</c:v>
                </c:pt>
                <c:pt idx="211">
                  <c:v>23.35</c:v>
                </c:pt>
                <c:pt idx="212">
                  <c:v>23.37</c:v>
                </c:pt>
                <c:pt idx="213">
                  <c:v>23.11</c:v>
                </c:pt>
                <c:pt idx="214">
                  <c:v>22.89</c:v>
                </c:pt>
                <c:pt idx="215">
                  <c:v>23.34</c:v>
                </c:pt>
                <c:pt idx="216">
                  <c:v>24.11</c:v>
                </c:pt>
                <c:pt idx="217">
                  <c:v>23.53</c:v>
                </c:pt>
                <c:pt idx="218">
                  <c:v>23.47</c:v>
                </c:pt>
                <c:pt idx="219">
                  <c:v>24.3</c:v>
                </c:pt>
                <c:pt idx="220">
                  <c:v>23.99</c:v>
                </c:pt>
                <c:pt idx="221">
                  <c:v>24.5</c:v>
                </c:pt>
                <c:pt idx="222">
                  <c:v>23.86</c:v>
                </c:pt>
                <c:pt idx="223">
                  <c:v>23.7</c:v>
                </c:pt>
                <c:pt idx="224">
                  <c:v>23.6</c:v>
                </c:pt>
                <c:pt idx="225">
                  <c:v>23.64</c:v>
                </c:pt>
                <c:pt idx="226">
                  <c:v>23.81</c:v>
                </c:pt>
                <c:pt idx="227">
                  <c:v>24.99</c:v>
                </c:pt>
                <c:pt idx="228">
                  <c:v>24.35</c:v>
                </c:pt>
                <c:pt idx="229">
                  <c:v>24.24</c:v>
                </c:pt>
                <c:pt idx="230">
                  <c:v>24.47</c:v>
                </c:pt>
                <c:pt idx="231">
                  <c:v>24.74</c:v>
                </c:pt>
                <c:pt idx="232">
                  <c:v>24.28</c:v>
                </c:pt>
                <c:pt idx="233">
                  <c:v>23.62</c:v>
                </c:pt>
                <c:pt idx="234">
                  <c:v>23.35</c:v>
                </c:pt>
                <c:pt idx="235">
                  <c:v>23.9</c:v>
                </c:pt>
                <c:pt idx="236">
                  <c:v>23.54</c:v>
                </c:pt>
                <c:pt idx="237">
                  <c:v>23.44</c:v>
                </c:pt>
                <c:pt idx="238">
                  <c:v>22.74</c:v>
                </c:pt>
                <c:pt idx="239">
                  <c:v>23.36</c:v>
                </c:pt>
                <c:pt idx="240">
                  <c:v>23.44</c:v>
                </c:pt>
                <c:pt idx="241">
                  <c:v>23.53</c:v>
                </c:pt>
                <c:pt idx="242">
                  <c:v>23.61</c:v>
                </c:pt>
                <c:pt idx="243">
                  <c:v>23.31</c:v>
                </c:pt>
                <c:pt idx="244">
                  <c:v>21.82</c:v>
                </c:pt>
                <c:pt idx="245">
                  <c:v>21.98</c:v>
                </c:pt>
                <c:pt idx="246">
                  <c:v>22.58</c:v>
                </c:pt>
                <c:pt idx="247">
                  <c:v>23.93</c:v>
                </c:pt>
                <c:pt idx="248">
                  <c:v>24</c:v>
                </c:pt>
                <c:pt idx="249">
                  <c:v>23.94</c:v>
                </c:pt>
                <c:pt idx="250">
                  <c:v>23.21</c:v>
                </c:pt>
                <c:pt idx="251">
                  <c:v>23.46</c:v>
                </c:pt>
                <c:pt idx="252">
                  <c:v>22.99</c:v>
                </c:pt>
                <c:pt idx="253">
                  <c:v>23.86</c:v>
                </c:pt>
                <c:pt idx="254">
                  <c:v>24</c:v>
                </c:pt>
                <c:pt idx="255">
                  <c:v>24.05</c:v>
                </c:pt>
                <c:pt idx="256">
                  <c:v>23.83</c:v>
                </c:pt>
                <c:pt idx="257">
                  <c:v>23.51</c:v>
                </c:pt>
                <c:pt idx="258">
                  <c:v>23.63</c:v>
                </c:pt>
                <c:pt idx="259">
                  <c:v>23.51</c:v>
                </c:pt>
                <c:pt idx="260">
                  <c:v>23.14</c:v>
                </c:pt>
                <c:pt idx="261">
                  <c:v>22.99</c:v>
                </c:pt>
                <c:pt idx="262">
                  <c:v>23.364000000000001</c:v>
                </c:pt>
                <c:pt idx="263">
                  <c:v>24.085999999999999</c:v>
                </c:pt>
                <c:pt idx="264">
                  <c:v>23.672999999999998</c:v>
                </c:pt>
                <c:pt idx="265">
                  <c:v>23.75</c:v>
                </c:pt>
                <c:pt idx="266">
                  <c:v>23.724</c:v>
                </c:pt>
                <c:pt idx="267">
                  <c:v>24.091000000000001</c:v>
                </c:pt>
                <c:pt idx="268">
                  <c:v>24.170999999999999</c:v>
                </c:pt>
                <c:pt idx="269">
                  <c:v>24.3</c:v>
                </c:pt>
                <c:pt idx="270">
                  <c:v>23.765999999999998</c:v>
                </c:pt>
                <c:pt idx="271">
                  <c:v>23.638999999999999</c:v>
                </c:pt>
                <c:pt idx="272">
                  <c:v>23.652000000000001</c:v>
                </c:pt>
                <c:pt idx="273">
                  <c:v>23.414999999999999</c:v>
                </c:pt>
                <c:pt idx="274">
                  <c:v>23.504999999999999</c:v>
                </c:pt>
                <c:pt idx="275">
                  <c:v>23.498000000000001</c:v>
                </c:pt>
                <c:pt idx="276">
                  <c:v>24.004999999999999</c:v>
                </c:pt>
                <c:pt idx="277">
                  <c:v>24.094999999999999</c:v>
                </c:pt>
                <c:pt idx="278">
                  <c:v>24.18</c:v>
                </c:pt>
                <c:pt idx="279">
                  <c:v>24.521000000000001</c:v>
                </c:pt>
                <c:pt idx="280">
                  <c:v>24.555</c:v>
                </c:pt>
                <c:pt idx="281">
                  <c:v>23.882999999999999</c:v>
                </c:pt>
                <c:pt idx="282">
                  <c:v>23.594000000000001</c:v>
                </c:pt>
                <c:pt idx="283">
                  <c:v>23.495000000000001</c:v>
                </c:pt>
                <c:pt idx="284">
                  <c:v>23.597000000000001</c:v>
                </c:pt>
                <c:pt idx="285">
                  <c:v>23.558</c:v>
                </c:pt>
                <c:pt idx="286">
                  <c:v>23.143999999999998</c:v>
                </c:pt>
                <c:pt idx="287">
                  <c:v>23.48</c:v>
                </c:pt>
                <c:pt idx="288">
                  <c:v>23.602</c:v>
                </c:pt>
                <c:pt idx="289">
                  <c:v>23.638000000000002</c:v>
                </c:pt>
                <c:pt idx="290">
                  <c:v>23.532</c:v>
                </c:pt>
                <c:pt idx="291">
                  <c:v>23.657</c:v>
                </c:pt>
                <c:pt idx="292">
                  <c:v>23.863</c:v>
                </c:pt>
                <c:pt idx="293">
                  <c:v>23.422000000000001</c:v>
                </c:pt>
                <c:pt idx="294">
                  <c:v>23.690999999999999</c:v>
                </c:pt>
                <c:pt idx="295">
                  <c:v>23.257999999999999</c:v>
                </c:pt>
                <c:pt idx="296">
                  <c:v>23.337</c:v>
                </c:pt>
                <c:pt idx="297">
                  <c:v>23.547999999999998</c:v>
                </c:pt>
                <c:pt idx="298">
                  <c:v>22.635000000000002</c:v>
                </c:pt>
                <c:pt idx="299">
                  <c:v>23.93</c:v>
                </c:pt>
                <c:pt idx="300">
                  <c:v>23.484999999999999</c:v>
                </c:pt>
                <c:pt idx="301">
                  <c:v>23.486999999999998</c:v>
                </c:pt>
                <c:pt idx="302">
                  <c:v>23.739000000000001</c:v>
                </c:pt>
                <c:pt idx="303">
                  <c:v>23.812999999999999</c:v>
                </c:pt>
                <c:pt idx="304">
                  <c:v>23.838999999999999</c:v>
                </c:pt>
                <c:pt idx="305">
                  <c:v>23.224</c:v>
                </c:pt>
                <c:pt idx="306">
                  <c:v>23.518999999999998</c:v>
                </c:pt>
                <c:pt idx="307">
                  <c:v>23.442</c:v>
                </c:pt>
                <c:pt idx="308">
                  <c:v>23.497</c:v>
                </c:pt>
                <c:pt idx="309">
                  <c:v>23.405000000000001</c:v>
                </c:pt>
                <c:pt idx="310">
                  <c:v>23.077999999999999</c:v>
                </c:pt>
                <c:pt idx="311">
                  <c:v>23.588000000000001</c:v>
                </c:pt>
                <c:pt idx="312">
                  <c:v>23.46</c:v>
                </c:pt>
                <c:pt idx="313">
                  <c:v>23.81</c:v>
                </c:pt>
                <c:pt idx="314">
                  <c:v>23.855</c:v>
                </c:pt>
                <c:pt idx="315">
                  <c:v>24.166</c:v>
                </c:pt>
                <c:pt idx="316">
                  <c:v>24.785</c:v>
                </c:pt>
                <c:pt idx="317">
                  <c:v>24.248999999999999</c:v>
                </c:pt>
                <c:pt idx="318">
                  <c:v>24.3</c:v>
                </c:pt>
                <c:pt idx="319">
                  <c:v>24.041</c:v>
                </c:pt>
                <c:pt idx="320">
                  <c:v>24.143000000000001</c:v>
                </c:pt>
                <c:pt idx="321">
                  <c:v>24.213999999999999</c:v>
                </c:pt>
                <c:pt idx="322">
                  <c:v>23.914999999999999</c:v>
                </c:pt>
                <c:pt idx="323">
                  <c:v>25.010999999999999</c:v>
                </c:pt>
                <c:pt idx="324">
                  <c:v>24.783000000000001</c:v>
                </c:pt>
                <c:pt idx="325">
                  <c:v>23.972000000000001</c:v>
                </c:pt>
                <c:pt idx="326">
                  <c:v>24.826000000000001</c:v>
                </c:pt>
                <c:pt idx="327">
                  <c:v>24.814</c:v>
                </c:pt>
                <c:pt idx="328">
                  <c:v>24.710999999999999</c:v>
                </c:pt>
                <c:pt idx="329">
                  <c:v>24.181000000000001</c:v>
                </c:pt>
                <c:pt idx="330">
                  <c:v>24.358000000000001</c:v>
                </c:pt>
                <c:pt idx="331">
                  <c:v>23.898</c:v>
                </c:pt>
                <c:pt idx="332">
                  <c:v>23.766999999999999</c:v>
                </c:pt>
              </c:numCache>
            </c:numRef>
          </c:yVal>
          <c:smooth val="0"/>
          <c:extLst>
            <c:ext xmlns:c16="http://schemas.microsoft.com/office/drawing/2014/chart" uri="{C3380CC4-5D6E-409C-BE32-E72D297353CC}">
              <c16:uniqueId val="{00000002-BD80-412B-9BB9-D3E8EE367B86}"/>
            </c:ext>
          </c:extLst>
        </c:ser>
        <c:dLbls>
          <c:showLegendKey val="0"/>
          <c:showVal val="0"/>
          <c:showCatName val="0"/>
          <c:showSerName val="0"/>
          <c:showPercent val="0"/>
          <c:showBubbleSize val="0"/>
        </c:dLbls>
        <c:axId val="284517784"/>
        <c:axId val="284518176"/>
      </c:scatterChart>
      <c:valAx>
        <c:axId val="284517784"/>
        <c:scaling>
          <c:orientation val="minMax"/>
          <c:max val="2025"/>
          <c:min val="1997"/>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284518176"/>
        <c:crosses val="autoZero"/>
        <c:crossBetween val="midCat"/>
        <c:majorUnit val="1"/>
      </c:valAx>
      <c:valAx>
        <c:axId val="284518176"/>
        <c:scaling>
          <c:orientation val="minMax"/>
          <c:max val="32"/>
          <c:min val="20"/>
        </c:scaling>
        <c:delete val="0"/>
        <c:axPos val="l"/>
        <c:title>
          <c:tx>
            <c:rich>
              <a:bodyPr rot="-5400000" vert="horz"/>
              <a:lstStyle/>
              <a:p>
                <a:pPr>
                  <a:defRPr sz="1600"/>
                </a:pPr>
                <a:r>
                  <a:rPr lang="en-US" sz="1600"/>
                  <a:t>Air Temperature (</a:t>
                </a:r>
                <a:r>
                  <a:rPr lang="en-US" sz="1600">
                    <a:latin typeface="Calibri"/>
                  </a:rPr>
                  <a:t>°</a:t>
                </a:r>
                <a:r>
                  <a:rPr lang="en-US" sz="1600"/>
                  <a:t>C)</a:t>
                </a:r>
              </a:p>
            </c:rich>
          </c:tx>
          <c:layout>
            <c:manualLayout>
              <c:xMode val="edge"/>
              <c:yMode val="edge"/>
              <c:x val="1.1792612525827889E-2"/>
              <c:y val="0.17907697978430667"/>
            </c:manualLayout>
          </c:layout>
          <c:overlay val="0"/>
        </c:title>
        <c:numFmt formatCode="0" sourceLinked="0"/>
        <c:majorTickMark val="out"/>
        <c:minorTickMark val="none"/>
        <c:tickLblPos val="nextTo"/>
        <c:txPr>
          <a:bodyPr/>
          <a:lstStyle/>
          <a:p>
            <a:pPr>
              <a:defRPr sz="1100"/>
            </a:pPr>
            <a:endParaRPr lang="en-US"/>
          </a:p>
        </c:txPr>
        <c:crossAx val="284517784"/>
        <c:crosses val="autoZero"/>
        <c:crossBetween val="midCat"/>
        <c:majorUnit val="2"/>
      </c:valAx>
    </c:plotArea>
    <c:legend>
      <c:legendPos val="r"/>
      <c:layout>
        <c:manualLayout>
          <c:xMode val="edge"/>
          <c:yMode val="edge"/>
          <c:x val="0.86397212501215126"/>
          <c:y val="3.8038908330903079E-2"/>
          <c:w val="0.11545174330060594"/>
          <c:h val="0.21892146956206746"/>
        </c:manualLayout>
      </c:layout>
      <c:overlay val="0"/>
    </c:legend>
    <c:plotVisOnly val="1"/>
    <c:dispBlanksAs val="gap"/>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Rainfall</a:t>
            </a:r>
          </a:p>
        </c:rich>
      </c:tx>
      <c:overlay val="0"/>
    </c:title>
    <c:autoTitleDeleted val="0"/>
    <c:plotArea>
      <c:layout>
        <c:manualLayout>
          <c:layoutTarget val="inner"/>
          <c:xMode val="edge"/>
          <c:yMode val="edge"/>
          <c:x val="6.5725832610264601E-2"/>
          <c:y val="5.1284995625546795E-2"/>
          <c:w val="0.9127427686369276"/>
          <c:h val="0.76674384426805864"/>
        </c:manualLayout>
      </c:layout>
      <c:scatterChart>
        <c:scatterStyle val="lineMarker"/>
        <c:varyColors val="0"/>
        <c:ser>
          <c:idx val="0"/>
          <c:order val="0"/>
          <c:spPr>
            <a:ln>
              <a:solidFill>
                <a:srgbClr val="0000FF"/>
              </a:solidFill>
            </a:ln>
          </c:spPr>
          <c:marker>
            <c:symbol val="none"/>
          </c:marker>
          <c:xVal>
            <c:numRef>
              <c:f>Vert_month!$C$3:$C$999</c:f>
              <c:numCache>
                <c:formatCode>0.00</c:formatCode>
                <c:ptCount val="997"/>
                <c:pt idx="0">
                  <c:v>1997</c:v>
                </c:pt>
                <c:pt idx="1">
                  <c:v>1997.0833333333333</c:v>
                </c:pt>
                <c:pt idx="2">
                  <c:v>1997.1666666666667</c:v>
                </c:pt>
                <c:pt idx="3">
                  <c:v>1997.25</c:v>
                </c:pt>
                <c:pt idx="4">
                  <c:v>1997.3333333333333</c:v>
                </c:pt>
                <c:pt idx="5">
                  <c:v>1997.4166666666667</c:v>
                </c:pt>
                <c:pt idx="6">
                  <c:v>1997.5</c:v>
                </c:pt>
                <c:pt idx="7">
                  <c:v>1997.5833333333333</c:v>
                </c:pt>
                <c:pt idx="8">
                  <c:v>1997.6666666666667</c:v>
                </c:pt>
                <c:pt idx="9">
                  <c:v>1997.75</c:v>
                </c:pt>
                <c:pt idx="10">
                  <c:v>1997.8333333333333</c:v>
                </c:pt>
                <c:pt idx="11">
                  <c:v>1997.9166666666667</c:v>
                </c:pt>
                <c:pt idx="12">
                  <c:v>1998</c:v>
                </c:pt>
                <c:pt idx="13">
                  <c:v>1998.0833333333333</c:v>
                </c:pt>
                <c:pt idx="14">
                  <c:v>1998.1666666666667</c:v>
                </c:pt>
                <c:pt idx="15">
                  <c:v>1998.25</c:v>
                </c:pt>
                <c:pt idx="16">
                  <c:v>1998.3333333333333</c:v>
                </c:pt>
                <c:pt idx="17">
                  <c:v>1998.4166666666667</c:v>
                </c:pt>
                <c:pt idx="18">
                  <c:v>1998.5</c:v>
                </c:pt>
                <c:pt idx="19">
                  <c:v>1998.5833333333333</c:v>
                </c:pt>
                <c:pt idx="20">
                  <c:v>1998.6666666666667</c:v>
                </c:pt>
                <c:pt idx="21">
                  <c:v>1998.75</c:v>
                </c:pt>
                <c:pt idx="22">
                  <c:v>1998.8333333333333</c:v>
                </c:pt>
                <c:pt idx="23">
                  <c:v>1998.9166666666667</c:v>
                </c:pt>
                <c:pt idx="24">
                  <c:v>1999</c:v>
                </c:pt>
                <c:pt idx="25">
                  <c:v>1999.0833333333333</c:v>
                </c:pt>
                <c:pt idx="26">
                  <c:v>1999.1666666666667</c:v>
                </c:pt>
                <c:pt idx="27">
                  <c:v>1999.25</c:v>
                </c:pt>
                <c:pt idx="28">
                  <c:v>1999.3333333333333</c:v>
                </c:pt>
                <c:pt idx="29">
                  <c:v>1999.4166666666667</c:v>
                </c:pt>
                <c:pt idx="30">
                  <c:v>1999.5</c:v>
                </c:pt>
                <c:pt idx="31">
                  <c:v>1999.5833333333333</c:v>
                </c:pt>
                <c:pt idx="32">
                  <c:v>1999.6666666666667</c:v>
                </c:pt>
                <c:pt idx="33">
                  <c:v>1999.75</c:v>
                </c:pt>
                <c:pt idx="34">
                  <c:v>1999.8333333333333</c:v>
                </c:pt>
                <c:pt idx="35">
                  <c:v>1999.9166666666667</c:v>
                </c:pt>
                <c:pt idx="36">
                  <c:v>2000</c:v>
                </c:pt>
                <c:pt idx="37">
                  <c:v>2000.0833333333333</c:v>
                </c:pt>
                <c:pt idx="38">
                  <c:v>2000.1666666666667</c:v>
                </c:pt>
                <c:pt idx="39">
                  <c:v>2000.25</c:v>
                </c:pt>
                <c:pt idx="40">
                  <c:v>2000.3333333333333</c:v>
                </c:pt>
                <c:pt idx="41">
                  <c:v>2000.4166666666667</c:v>
                </c:pt>
                <c:pt idx="42">
                  <c:v>2000.5</c:v>
                </c:pt>
                <c:pt idx="43">
                  <c:v>2000.5833333333333</c:v>
                </c:pt>
                <c:pt idx="44">
                  <c:v>2000.6666666666667</c:v>
                </c:pt>
                <c:pt idx="45">
                  <c:v>2000.75</c:v>
                </c:pt>
                <c:pt idx="46">
                  <c:v>2000.8333333333333</c:v>
                </c:pt>
                <c:pt idx="47">
                  <c:v>2000.9166666666667</c:v>
                </c:pt>
                <c:pt idx="48">
                  <c:v>2001</c:v>
                </c:pt>
                <c:pt idx="49">
                  <c:v>2001.0833333333333</c:v>
                </c:pt>
                <c:pt idx="50">
                  <c:v>2001.1666666666667</c:v>
                </c:pt>
                <c:pt idx="51">
                  <c:v>2001.25</c:v>
                </c:pt>
                <c:pt idx="52">
                  <c:v>2001.3333333333333</c:v>
                </c:pt>
                <c:pt idx="53">
                  <c:v>2001.4166666666667</c:v>
                </c:pt>
                <c:pt idx="54">
                  <c:v>2001.5</c:v>
                </c:pt>
                <c:pt idx="55">
                  <c:v>2001.5833333333333</c:v>
                </c:pt>
                <c:pt idx="56">
                  <c:v>2001.6666666666667</c:v>
                </c:pt>
                <c:pt idx="57">
                  <c:v>2001.75</c:v>
                </c:pt>
                <c:pt idx="58">
                  <c:v>2001.8333333333333</c:v>
                </c:pt>
                <c:pt idx="59">
                  <c:v>2001.9166666666667</c:v>
                </c:pt>
                <c:pt idx="60">
                  <c:v>2002</c:v>
                </c:pt>
                <c:pt idx="61">
                  <c:v>2002.0833333333333</c:v>
                </c:pt>
                <c:pt idx="62">
                  <c:v>2002.1666666666667</c:v>
                </c:pt>
                <c:pt idx="63">
                  <c:v>2002.25</c:v>
                </c:pt>
                <c:pt idx="64">
                  <c:v>2002.3333333333333</c:v>
                </c:pt>
                <c:pt idx="65">
                  <c:v>2002.4166666666667</c:v>
                </c:pt>
                <c:pt idx="66">
                  <c:v>2002.5</c:v>
                </c:pt>
                <c:pt idx="67">
                  <c:v>2002.5833333333333</c:v>
                </c:pt>
                <c:pt idx="68">
                  <c:v>2002.6666666666667</c:v>
                </c:pt>
                <c:pt idx="69">
                  <c:v>2002.75</c:v>
                </c:pt>
                <c:pt idx="70">
                  <c:v>2002.8333333333333</c:v>
                </c:pt>
                <c:pt idx="71">
                  <c:v>2002.9166666666667</c:v>
                </c:pt>
                <c:pt idx="72">
                  <c:v>2003</c:v>
                </c:pt>
                <c:pt idx="73">
                  <c:v>2003.0833333333333</c:v>
                </c:pt>
                <c:pt idx="74">
                  <c:v>2003.1666666666667</c:v>
                </c:pt>
                <c:pt idx="75">
                  <c:v>2003.25</c:v>
                </c:pt>
                <c:pt idx="76">
                  <c:v>2003.3333333333333</c:v>
                </c:pt>
                <c:pt idx="77">
                  <c:v>2003.4166666666667</c:v>
                </c:pt>
                <c:pt idx="78">
                  <c:v>2003.5</c:v>
                </c:pt>
                <c:pt idx="79">
                  <c:v>2003.5833333333333</c:v>
                </c:pt>
                <c:pt idx="80">
                  <c:v>2003.6666666666667</c:v>
                </c:pt>
                <c:pt idx="81">
                  <c:v>2003.75</c:v>
                </c:pt>
                <c:pt idx="82">
                  <c:v>2003.8333333333333</c:v>
                </c:pt>
                <c:pt idx="83">
                  <c:v>2003.9166666666667</c:v>
                </c:pt>
                <c:pt idx="84">
                  <c:v>2004</c:v>
                </c:pt>
                <c:pt idx="85">
                  <c:v>2004.0833333333333</c:v>
                </c:pt>
                <c:pt idx="86">
                  <c:v>2004.1666666666667</c:v>
                </c:pt>
                <c:pt idx="87">
                  <c:v>2004.25</c:v>
                </c:pt>
                <c:pt idx="88">
                  <c:v>2004.3333333333333</c:v>
                </c:pt>
                <c:pt idx="89">
                  <c:v>2004.4166666666667</c:v>
                </c:pt>
                <c:pt idx="90">
                  <c:v>2004.5</c:v>
                </c:pt>
                <c:pt idx="91">
                  <c:v>2004.5833333333333</c:v>
                </c:pt>
                <c:pt idx="92">
                  <c:v>2004.6666666666667</c:v>
                </c:pt>
                <c:pt idx="93">
                  <c:v>2004.75</c:v>
                </c:pt>
                <c:pt idx="94">
                  <c:v>2004.8333333333333</c:v>
                </c:pt>
                <c:pt idx="95">
                  <c:v>2004.9166666666667</c:v>
                </c:pt>
                <c:pt idx="96">
                  <c:v>2005</c:v>
                </c:pt>
                <c:pt idx="97">
                  <c:v>2005.0833333333333</c:v>
                </c:pt>
                <c:pt idx="98">
                  <c:v>2005.1666666666667</c:v>
                </c:pt>
                <c:pt idx="99">
                  <c:v>2005.25</c:v>
                </c:pt>
                <c:pt idx="100">
                  <c:v>2005.3333333333333</c:v>
                </c:pt>
                <c:pt idx="101">
                  <c:v>2005.4166666666667</c:v>
                </c:pt>
                <c:pt idx="102">
                  <c:v>2005.5</c:v>
                </c:pt>
                <c:pt idx="103">
                  <c:v>2005.5833333333333</c:v>
                </c:pt>
                <c:pt idx="104">
                  <c:v>2005.6666666666667</c:v>
                </c:pt>
                <c:pt idx="105">
                  <c:v>2005.75</c:v>
                </c:pt>
                <c:pt idx="106">
                  <c:v>2005.8333333333333</c:v>
                </c:pt>
                <c:pt idx="107">
                  <c:v>2005.9166666666667</c:v>
                </c:pt>
                <c:pt idx="108">
                  <c:v>2006</c:v>
                </c:pt>
                <c:pt idx="109">
                  <c:v>2006.0833333333333</c:v>
                </c:pt>
                <c:pt idx="110">
                  <c:v>2006.1666666666667</c:v>
                </c:pt>
                <c:pt idx="111">
                  <c:v>2006.25</c:v>
                </c:pt>
                <c:pt idx="112">
                  <c:v>2006.3333333333333</c:v>
                </c:pt>
                <c:pt idx="113">
                  <c:v>2006.4166666666667</c:v>
                </c:pt>
                <c:pt idx="114">
                  <c:v>2006.5</c:v>
                </c:pt>
                <c:pt idx="115">
                  <c:v>2006.5833333333333</c:v>
                </c:pt>
                <c:pt idx="116">
                  <c:v>2006.6666666666667</c:v>
                </c:pt>
                <c:pt idx="117">
                  <c:v>2006.75</c:v>
                </c:pt>
                <c:pt idx="118">
                  <c:v>2006.8333333333333</c:v>
                </c:pt>
                <c:pt idx="119">
                  <c:v>2006.9166666666667</c:v>
                </c:pt>
                <c:pt idx="120">
                  <c:v>2007</c:v>
                </c:pt>
                <c:pt idx="121">
                  <c:v>2007.0833333333333</c:v>
                </c:pt>
                <c:pt idx="122">
                  <c:v>2007.1666666666667</c:v>
                </c:pt>
                <c:pt idx="123">
                  <c:v>2007.25</c:v>
                </c:pt>
                <c:pt idx="124">
                  <c:v>2007.3333333333333</c:v>
                </c:pt>
                <c:pt idx="125">
                  <c:v>2007.4166666666667</c:v>
                </c:pt>
                <c:pt idx="126">
                  <c:v>2007.5</c:v>
                </c:pt>
                <c:pt idx="127">
                  <c:v>2007.5833333333333</c:v>
                </c:pt>
                <c:pt idx="128">
                  <c:v>2007.6666666666667</c:v>
                </c:pt>
                <c:pt idx="129">
                  <c:v>2007.75</c:v>
                </c:pt>
                <c:pt idx="130">
                  <c:v>2007.8333333333333</c:v>
                </c:pt>
                <c:pt idx="131">
                  <c:v>2007.9166666666667</c:v>
                </c:pt>
                <c:pt idx="132">
                  <c:v>2008</c:v>
                </c:pt>
                <c:pt idx="133">
                  <c:v>2008.0833333333333</c:v>
                </c:pt>
                <c:pt idx="134">
                  <c:v>2008.1666666666667</c:v>
                </c:pt>
                <c:pt idx="135">
                  <c:v>2008.25</c:v>
                </c:pt>
                <c:pt idx="136">
                  <c:v>2008.3333333333333</c:v>
                </c:pt>
                <c:pt idx="137">
                  <c:v>2008.4166666666667</c:v>
                </c:pt>
                <c:pt idx="138">
                  <c:v>2008.5</c:v>
                </c:pt>
                <c:pt idx="139">
                  <c:v>2008.5833333333333</c:v>
                </c:pt>
                <c:pt idx="140">
                  <c:v>2008.6666666666667</c:v>
                </c:pt>
                <c:pt idx="141">
                  <c:v>2008.75</c:v>
                </c:pt>
                <c:pt idx="142">
                  <c:v>2008.8333333333333</c:v>
                </c:pt>
                <c:pt idx="143">
                  <c:v>2008.9166666666667</c:v>
                </c:pt>
                <c:pt idx="144">
                  <c:v>2009</c:v>
                </c:pt>
                <c:pt idx="145">
                  <c:v>2009.0833333333333</c:v>
                </c:pt>
                <c:pt idx="146">
                  <c:v>2009.1666666666667</c:v>
                </c:pt>
                <c:pt idx="147">
                  <c:v>2009.25</c:v>
                </c:pt>
                <c:pt idx="148">
                  <c:v>2009.3333333333333</c:v>
                </c:pt>
                <c:pt idx="149">
                  <c:v>2009.4166666666667</c:v>
                </c:pt>
                <c:pt idx="150">
                  <c:v>2009.5</c:v>
                </c:pt>
                <c:pt idx="151">
                  <c:v>2009.5833333333333</c:v>
                </c:pt>
                <c:pt idx="152">
                  <c:v>2009.6666666666667</c:v>
                </c:pt>
                <c:pt idx="153">
                  <c:v>2009.75</c:v>
                </c:pt>
                <c:pt idx="154">
                  <c:v>2009.8333333333333</c:v>
                </c:pt>
                <c:pt idx="155">
                  <c:v>2009.9166666666667</c:v>
                </c:pt>
                <c:pt idx="156">
                  <c:v>2010</c:v>
                </c:pt>
                <c:pt idx="157">
                  <c:v>2010.0833333333333</c:v>
                </c:pt>
                <c:pt idx="158">
                  <c:v>2010.1666666666667</c:v>
                </c:pt>
                <c:pt idx="159">
                  <c:v>2010.25</c:v>
                </c:pt>
                <c:pt idx="160">
                  <c:v>2010.3333333333333</c:v>
                </c:pt>
                <c:pt idx="161">
                  <c:v>2010.4166666666667</c:v>
                </c:pt>
                <c:pt idx="162">
                  <c:v>2010.5</c:v>
                </c:pt>
                <c:pt idx="163">
                  <c:v>2010.5833333333333</c:v>
                </c:pt>
                <c:pt idx="164">
                  <c:v>2010.6666666666667</c:v>
                </c:pt>
                <c:pt idx="165">
                  <c:v>2010.75</c:v>
                </c:pt>
                <c:pt idx="166">
                  <c:v>2010.8333333333333</c:v>
                </c:pt>
                <c:pt idx="167">
                  <c:v>2010.9166666666667</c:v>
                </c:pt>
                <c:pt idx="168">
                  <c:v>2011</c:v>
                </c:pt>
                <c:pt idx="169">
                  <c:v>2011.0833333333333</c:v>
                </c:pt>
                <c:pt idx="170">
                  <c:v>2011.1666666666667</c:v>
                </c:pt>
                <c:pt idx="171">
                  <c:v>2011.25</c:v>
                </c:pt>
                <c:pt idx="172">
                  <c:v>2011.3333333333333</c:v>
                </c:pt>
                <c:pt idx="173">
                  <c:v>2011.4166666666667</c:v>
                </c:pt>
                <c:pt idx="174">
                  <c:v>2011.5</c:v>
                </c:pt>
                <c:pt idx="175">
                  <c:v>2011.5833333333333</c:v>
                </c:pt>
                <c:pt idx="176">
                  <c:v>2011.6666666666667</c:v>
                </c:pt>
                <c:pt idx="177">
                  <c:v>2011.75</c:v>
                </c:pt>
                <c:pt idx="178">
                  <c:v>2011.8333333333333</c:v>
                </c:pt>
                <c:pt idx="179">
                  <c:v>2011.9166666666667</c:v>
                </c:pt>
                <c:pt idx="180">
                  <c:v>2012</c:v>
                </c:pt>
                <c:pt idx="181">
                  <c:v>2012.0833333333333</c:v>
                </c:pt>
                <c:pt idx="182">
                  <c:v>2012.1666666666667</c:v>
                </c:pt>
                <c:pt idx="183">
                  <c:v>2012.25</c:v>
                </c:pt>
                <c:pt idx="184">
                  <c:v>2012.3333333333333</c:v>
                </c:pt>
                <c:pt idx="185">
                  <c:v>2012.4166666666667</c:v>
                </c:pt>
                <c:pt idx="186">
                  <c:v>2012.5</c:v>
                </c:pt>
                <c:pt idx="187">
                  <c:v>2012.5833333333333</c:v>
                </c:pt>
                <c:pt idx="188">
                  <c:v>2012.6666666666667</c:v>
                </c:pt>
                <c:pt idx="189">
                  <c:v>2012.75</c:v>
                </c:pt>
                <c:pt idx="190">
                  <c:v>2012.8333333333333</c:v>
                </c:pt>
                <c:pt idx="191">
                  <c:v>2012.9166666666667</c:v>
                </c:pt>
                <c:pt idx="192">
                  <c:v>2013</c:v>
                </c:pt>
                <c:pt idx="193">
                  <c:v>2013.0833333333333</c:v>
                </c:pt>
                <c:pt idx="194">
                  <c:v>2013.1666666666667</c:v>
                </c:pt>
                <c:pt idx="195">
                  <c:v>2013.25</c:v>
                </c:pt>
                <c:pt idx="196">
                  <c:v>2013.3333333333333</c:v>
                </c:pt>
                <c:pt idx="197">
                  <c:v>2013.4166666666667</c:v>
                </c:pt>
                <c:pt idx="198">
                  <c:v>2013.5</c:v>
                </c:pt>
                <c:pt idx="199">
                  <c:v>2013.5833333333333</c:v>
                </c:pt>
                <c:pt idx="200">
                  <c:v>2013.6666666666667</c:v>
                </c:pt>
                <c:pt idx="201">
                  <c:v>2013.75</c:v>
                </c:pt>
                <c:pt idx="202">
                  <c:v>2013.8333333333333</c:v>
                </c:pt>
                <c:pt idx="203">
                  <c:v>2013.9166666666667</c:v>
                </c:pt>
                <c:pt idx="204">
                  <c:v>2014</c:v>
                </c:pt>
                <c:pt idx="205">
                  <c:v>2014.0833333333333</c:v>
                </c:pt>
                <c:pt idx="206">
                  <c:v>2014.1666666666667</c:v>
                </c:pt>
                <c:pt idx="207">
                  <c:v>2014.25</c:v>
                </c:pt>
                <c:pt idx="208">
                  <c:v>2014.3333333333333</c:v>
                </c:pt>
                <c:pt idx="209">
                  <c:v>2014.4166666666667</c:v>
                </c:pt>
                <c:pt idx="210">
                  <c:v>2014.5</c:v>
                </c:pt>
                <c:pt idx="211">
                  <c:v>2014.5833333333333</c:v>
                </c:pt>
                <c:pt idx="212">
                  <c:v>2014.6666666666667</c:v>
                </c:pt>
                <c:pt idx="213">
                  <c:v>2014.75</c:v>
                </c:pt>
                <c:pt idx="214">
                  <c:v>2014.8333333333333</c:v>
                </c:pt>
                <c:pt idx="215">
                  <c:v>2014.9166666666667</c:v>
                </c:pt>
                <c:pt idx="216">
                  <c:v>2015</c:v>
                </c:pt>
                <c:pt idx="217">
                  <c:v>2015.0833333333333</c:v>
                </c:pt>
                <c:pt idx="218">
                  <c:v>2015.1666666666667</c:v>
                </c:pt>
                <c:pt idx="219">
                  <c:v>2015.25</c:v>
                </c:pt>
                <c:pt idx="220">
                  <c:v>2015.3333333333333</c:v>
                </c:pt>
                <c:pt idx="221">
                  <c:v>2015.4166666666667</c:v>
                </c:pt>
                <c:pt idx="222">
                  <c:v>2015.5</c:v>
                </c:pt>
                <c:pt idx="223">
                  <c:v>2015.5833333333333</c:v>
                </c:pt>
                <c:pt idx="224">
                  <c:v>2015.6666666666667</c:v>
                </c:pt>
                <c:pt idx="225">
                  <c:v>2015.75</c:v>
                </c:pt>
                <c:pt idx="226">
                  <c:v>2015.8333333333333</c:v>
                </c:pt>
                <c:pt idx="227">
                  <c:v>2015.9166666666667</c:v>
                </c:pt>
                <c:pt idx="228">
                  <c:v>2016</c:v>
                </c:pt>
                <c:pt idx="229">
                  <c:v>2016.0833333333333</c:v>
                </c:pt>
                <c:pt idx="230">
                  <c:v>2016.1666666666667</c:v>
                </c:pt>
                <c:pt idx="231">
                  <c:v>2016.25</c:v>
                </c:pt>
                <c:pt idx="232">
                  <c:v>2016.3333333333333</c:v>
                </c:pt>
                <c:pt idx="233">
                  <c:v>2016.4166666666667</c:v>
                </c:pt>
                <c:pt idx="234">
                  <c:v>2016.5</c:v>
                </c:pt>
                <c:pt idx="235">
                  <c:v>2016.5833333333333</c:v>
                </c:pt>
                <c:pt idx="236">
                  <c:v>2016.6666666666667</c:v>
                </c:pt>
                <c:pt idx="237">
                  <c:v>2016.75</c:v>
                </c:pt>
                <c:pt idx="238">
                  <c:v>2016.8333333333333</c:v>
                </c:pt>
                <c:pt idx="239">
                  <c:v>2016.9166666666667</c:v>
                </c:pt>
                <c:pt idx="240">
                  <c:v>2017</c:v>
                </c:pt>
                <c:pt idx="241">
                  <c:v>2017.0833333333333</c:v>
                </c:pt>
                <c:pt idx="242">
                  <c:v>2017.1666666666667</c:v>
                </c:pt>
                <c:pt idx="243">
                  <c:v>2017.25</c:v>
                </c:pt>
                <c:pt idx="244">
                  <c:v>2017.3333333333333</c:v>
                </c:pt>
                <c:pt idx="245">
                  <c:v>2017.4166666666667</c:v>
                </c:pt>
                <c:pt idx="246">
                  <c:v>2017.5</c:v>
                </c:pt>
                <c:pt idx="247">
                  <c:v>2017.5833333333333</c:v>
                </c:pt>
                <c:pt idx="248">
                  <c:v>2017.6666666666667</c:v>
                </c:pt>
                <c:pt idx="249">
                  <c:v>2017.75</c:v>
                </c:pt>
                <c:pt idx="250">
                  <c:v>2017.8333333333333</c:v>
                </c:pt>
                <c:pt idx="251">
                  <c:v>2017.9166666666667</c:v>
                </c:pt>
                <c:pt idx="252">
                  <c:v>2018</c:v>
                </c:pt>
                <c:pt idx="253">
                  <c:v>2018.0833333333333</c:v>
                </c:pt>
                <c:pt idx="254">
                  <c:v>2018.1666666666667</c:v>
                </c:pt>
                <c:pt idx="255">
                  <c:v>2018.25</c:v>
                </c:pt>
                <c:pt idx="256">
                  <c:v>2018.3333333333333</c:v>
                </c:pt>
                <c:pt idx="257">
                  <c:v>2018.4166666666667</c:v>
                </c:pt>
                <c:pt idx="258">
                  <c:v>2018.5</c:v>
                </c:pt>
                <c:pt idx="259">
                  <c:v>2018.5833333333333</c:v>
                </c:pt>
                <c:pt idx="260">
                  <c:v>2018.6666666666667</c:v>
                </c:pt>
                <c:pt idx="261">
                  <c:v>2018.75</c:v>
                </c:pt>
                <c:pt idx="262">
                  <c:v>2018.8333333333333</c:v>
                </c:pt>
                <c:pt idx="263">
                  <c:v>2018.9166666666667</c:v>
                </c:pt>
                <c:pt idx="264">
                  <c:v>2019</c:v>
                </c:pt>
                <c:pt idx="265">
                  <c:v>2019.0833333333333</c:v>
                </c:pt>
                <c:pt idx="266">
                  <c:v>2019.1666666666667</c:v>
                </c:pt>
                <c:pt idx="267">
                  <c:v>2019.25</c:v>
                </c:pt>
                <c:pt idx="268">
                  <c:v>2019.3333333333333</c:v>
                </c:pt>
                <c:pt idx="269">
                  <c:v>2019.4166666666667</c:v>
                </c:pt>
                <c:pt idx="270">
                  <c:v>2019.5</c:v>
                </c:pt>
                <c:pt idx="271">
                  <c:v>2019.5833333333333</c:v>
                </c:pt>
                <c:pt idx="272">
                  <c:v>2019.6666666666667</c:v>
                </c:pt>
                <c:pt idx="273">
                  <c:v>2019.75</c:v>
                </c:pt>
                <c:pt idx="274">
                  <c:v>2019.8333333333333</c:v>
                </c:pt>
                <c:pt idx="275">
                  <c:v>2019.9166666666667</c:v>
                </c:pt>
                <c:pt idx="276">
                  <c:v>2020</c:v>
                </c:pt>
                <c:pt idx="277">
                  <c:v>2020.0833333333333</c:v>
                </c:pt>
                <c:pt idx="278">
                  <c:v>2020.1666666666667</c:v>
                </c:pt>
                <c:pt idx="279">
                  <c:v>2020.25</c:v>
                </c:pt>
                <c:pt idx="280">
                  <c:v>2020.3333333333333</c:v>
                </c:pt>
                <c:pt idx="281">
                  <c:v>2020.4166666666667</c:v>
                </c:pt>
                <c:pt idx="282">
                  <c:v>2020.5</c:v>
                </c:pt>
                <c:pt idx="283">
                  <c:v>2020.5833333333333</c:v>
                </c:pt>
                <c:pt idx="284">
                  <c:v>2020.6666666666667</c:v>
                </c:pt>
                <c:pt idx="285">
                  <c:v>2020.75</c:v>
                </c:pt>
                <c:pt idx="286">
                  <c:v>2020.8333333333333</c:v>
                </c:pt>
                <c:pt idx="287">
                  <c:v>2020.9166666666667</c:v>
                </c:pt>
                <c:pt idx="288">
                  <c:v>2021</c:v>
                </c:pt>
                <c:pt idx="289">
                  <c:v>2021.0833333333333</c:v>
                </c:pt>
                <c:pt idx="290">
                  <c:v>2021.1666666666667</c:v>
                </c:pt>
                <c:pt idx="291">
                  <c:v>2021.25</c:v>
                </c:pt>
                <c:pt idx="292">
                  <c:v>2021.3333333333333</c:v>
                </c:pt>
                <c:pt idx="293">
                  <c:v>2021.4166666666667</c:v>
                </c:pt>
                <c:pt idx="294">
                  <c:v>2021.5</c:v>
                </c:pt>
                <c:pt idx="295">
                  <c:v>2021.5833333333333</c:v>
                </c:pt>
                <c:pt idx="296">
                  <c:v>2021.6666666666667</c:v>
                </c:pt>
                <c:pt idx="297">
                  <c:v>2021.75</c:v>
                </c:pt>
                <c:pt idx="298">
                  <c:v>2021.8333333333333</c:v>
                </c:pt>
                <c:pt idx="299">
                  <c:v>2021.9166666666667</c:v>
                </c:pt>
                <c:pt idx="300">
                  <c:v>2022</c:v>
                </c:pt>
                <c:pt idx="301">
                  <c:v>2022.0833333333333</c:v>
                </c:pt>
                <c:pt idx="302">
                  <c:v>2022.1666666666667</c:v>
                </c:pt>
                <c:pt idx="303">
                  <c:v>2022.25</c:v>
                </c:pt>
                <c:pt idx="304">
                  <c:v>2022.3333333333333</c:v>
                </c:pt>
                <c:pt idx="305">
                  <c:v>2022.4166666666667</c:v>
                </c:pt>
                <c:pt idx="306">
                  <c:v>2022.5</c:v>
                </c:pt>
                <c:pt idx="307">
                  <c:v>2022.5833333333333</c:v>
                </c:pt>
                <c:pt idx="308">
                  <c:v>2022.6666666666667</c:v>
                </c:pt>
                <c:pt idx="309">
                  <c:v>2022.75</c:v>
                </c:pt>
                <c:pt idx="310">
                  <c:v>2022.8333333333333</c:v>
                </c:pt>
                <c:pt idx="311">
                  <c:v>2022.9166666666667</c:v>
                </c:pt>
                <c:pt idx="312">
                  <c:v>2023</c:v>
                </c:pt>
                <c:pt idx="313">
                  <c:v>2023.0833333333333</c:v>
                </c:pt>
                <c:pt idx="314">
                  <c:v>2023.1666666666667</c:v>
                </c:pt>
                <c:pt idx="315">
                  <c:v>2023.25</c:v>
                </c:pt>
                <c:pt idx="316">
                  <c:v>2023.3333333333333</c:v>
                </c:pt>
                <c:pt idx="317">
                  <c:v>2023.4166666666667</c:v>
                </c:pt>
                <c:pt idx="318">
                  <c:v>2023.5</c:v>
                </c:pt>
                <c:pt idx="319">
                  <c:v>2023.5833333333333</c:v>
                </c:pt>
                <c:pt idx="320">
                  <c:v>2023.6666666666667</c:v>
                </c:pt>
                <c:pt idx="321">
                  <c:v>2023.75</c:v>
                </c:pt>
                <c:pt idx="322">
                  <c:v>2023.8333333333333</c:v>
                </c:pt>
                <c:pt idx="323">
                  <c:v>2023.9166666666667</c:v>
                </c:pt>
                <c:pt idx="324">
                  <c:v>2024</c:v>
                </c:pt>
                <c:pt idx="325">
                  <c:v>2024.0833333333333</c:v>
                </c:pt>
                <c:pt idx="326">
                  <c:v>2024.1666666666667</c:v>
                </c:pt>
                <c:pt idx="327">
                  <c:v>2024.25</c:v>
                </c:pt>
                <c:pt idx="328">
                  <c:v>2024.3333333333333</c:v>
                </c:pt>
                <c:pt idx="329">
                  <c:v>2024.4166666666667</c:v>
                </c:pt>
                <c:pt idx="330">
                  <c:v>2024.5</c:v>
                </c:pt>
                <c:pt idx="331">
                  <c:v>2024.5833333333333</c:v>
                </c:pt>
                <c:pt idx="332">
                  <c:v>2024.6666666666667</c:v>
                </c:pt>
                <c:pt idx="333">
                  <c:v>2024.75</c:v>
                </c:pt>
                <c:pt idx="334">
                  <c:v>2024.8333333333333</c:v>
                </c:pt>
                <c:pt idx="335">
                  <c:v>2024.9166666666667</c:v>
                </c:pt>
              </c:numCache>
            </c:numRef>
          </c:xVal>
          <c:yVal>
            <c:numRef>
              <c:f>Vert_month!$D$3:$D$999</c:f>
              <c:numCache>
                <c:formatCode>0.0</c:formatCode>
                <c:ptCount val="997"/>
                <c:pt idx="0">
                  <c:v>62.956498282118247</c:v>
                </c:pt>
                <c:pt idx="1">
                  <c:v>20.031613089764896</c:v>
                </c:pt>
                <c:pt idx="2">
                  <c:v>5.7233180256471128</c:v>
                </c:pt>
                <c:pt idx="3">
                  <c:v>22.893272102588451</c:v>
                </c:pt>
                <c:pt idx="4">
                  <c:v>194.51</c:v>
                </c:pt>
                <c:pt idx="5">
                  <c:v>168.24</c:v>
                </c:pt>
                <c:pt idx="6">
                  <c:v>206.13</c:v>
                </c:pt>
                <c:pt idx="7">
                  <c:v>335.8</c:v>
                </c:pt>
                <c:pt idx="8">
                  <c:v>265.89999999999998</c:v>
                </c:pt>
                <c:pt idx="9">
                  <c:v>187.24</c:v>
                </c:pt>
                <c:pt idx="10">
                  <c:v>216.46</c:v>
                </c:pt>
                <c:pt idx="11">
                  <c:v>33.5</c:v>
                </c:pt>
                <c:pt idx="12">
                  <c:v>29.14</c:v>
                </c:pt>
                <c:pt idx="13">
                  <c:v>36.78</c:v>
                </c:pt>
                <c:pt idx="14">
                  <c:v>39.22</c:v>
                </c:pt>
                <c:pt idx="15">
                  <c:v>502.52</c:v>
                </c:pt>
                <c:pt idx="16">
                  <c:v>302.16000000000003</c:v>
                </c:pt>
                <c:pt idx="17">
                  <c:v>250.44</c:v>
                </c:pt>
                <c:pt idx="18">
                  <c:v>514.05999999999995</c:v>
                </c:pt>
                <c:pt idx="19">
                  <c:v>360.6</c:v>
                </c:pt>
                <c:pt idx="20">
                  <c:v>102.65</c:v>
                </c:pt>
                <c:pt idx="21">
                  <c:v>260.39</c:v>
                </c:pt>
                <c:pt idx="22">
                  <c:v>268.44</c:v>
                </c:pt>
                <c:pt idx="23">
                  <c:v>533.64</c:v>
                </c:pt>
                <c:pt idx="24">
                  <c:v>88.24</c:v>
                </c:pt>
                <c:pt idx="25">
                  <c:v>61.11</c:v>
                </c:pt>
                <c:pt idx="26">
                  <c:v>119.74</c:v>
                </c:pt>
                <c:pt idx="27">
                  <c:v>128.59</c:v>
                </c:pt>
                <c:pt idx="28">
                  <c:v>273.89999999999998</c:v>
                </c:pt>
                <c:pt idx="29">
                  <c:v>291.01</c:v>
                </c:pt>
                <c:pt idx="30">
                  <c:v>391.02</c:v>
                </c:pt>
                <c:pt idx="31">
                  <c:v>396.23</c:v>
                </c:pt>
                <c:pt idx="32">
                  <c:v>258.10000000000002</c:v>
                </c:pt>
                <c:pt idx="33">
                  <c:v>204.81</c:v>
                </c:pt>
                <c:pt idx="34">
                  <c:v>511.44</c:v>
                </c:pt>
                <c:pt idx="35">
                  <c:v>699.41</c:v>
                </c:pt>
                <c:pt idx="36">
                  <c:v>89.74</c:v>
                </c:pt>
                <c:pt idx="37">
                  <c:v>54.21</c:v>
                </c:pt>
                <c:pt idx="38">
                  <c:v>6.83</c:v>
                </c:pt>
                <c:pt idx="39">
                  <c:v>118.51</c:v>
                </c:pt>
                <c:pt idx="40">
                  <c:v>435.08</c:v>
                </c:pt>
                <c:pt idx="41">
                  <c:v>595.86</c:v>
                </c:pt>
                <c:pt idx="42">
                  <c:v>159.55000000000001</c:v>
                </c:pt>
                <c:pt idx="43">
                  <c:v>248.06</c:v>
                </c:pt>
                <c:pt idx="44">
                  <c:v>150.51</c:v>
                </c:pt>
                <c:pt idx="45">
                  <c:v>575.12</c:v>
                </c:pt>
                <c:pt idx="46">
                  <c:v>253.28</c:v>
                </c:pt>
                <c:pt idx="47">
                  <c:v>658.01</c:v>
                </c:pt>
                <c:pt idx="48">
                  <c:v>92.61</c:v>
                </c:pt>
                <c:pt idx="49">
                  <c:v>2.78</c:v>
                </c:pt>
                <c:pt idx="50">
                  <c:v>168.02</c:v>
                </c:pt>
                <c:pt idx="51">
                  <c:v>51.95</c:v>
                </c:pt>
                <c:pt idx="52">
                  <c:v>181.43</c:v>
                </c:pt>
                <c:pt idx="53">
                  <c:v>137.26</c:v>
                </c:pt>
                <c:pt idx="54">
                  <c:v>283.31</c:v>
                </c:pt>
                <c:pt idx="55">
                  <c:v>403.66</c:v>
                </c:pt>
                <c:pt idx="56">
                  <c:v>446.28</c:v>
                </c:pt>
                <c:pt idx="57">
                  <c:v>376.68</c:v>
                </c:pt>
                <c:pt idx="58">
                  <c:v>581.64</c:v>
                </c:pt>
                <c:pt idx="59">
                  <c:v>388.62</c:v>
                </c:pt>
                <c:pt idx="60">
                  <c:v>187.96</c:v>
                </c:pt>
                <c:pt idx="61">
                  <c:v>20.32</c:v>
                </c:pt>
                <c:pt idx="62">
                  <c:v>73.66</c:v>
                </c:pt>
                <c:pt idx="63">
                  <c:v>233.68</c:v>
                </c:pt>
                <c:pt idx="64">
                  <c:v>172.72</c:v>
                </c:pt>
                <c:pt idx="65">
                  <c:v>140.91999999999999</c:v>
                </c:pt>
                <c:pt idx="66">
                  <c:v>288.2</c:v>
                </c:pt>
                <c:pt idx="67">
                  <c:v>546.52</c:v>
                </c:pt>
                <c:pt idx="68">
                  <c:v>306.43</c:v>
                </c:pt>
                <c:pt idx="69">
                  <c:v>389.05</c:v>
                </c:pt>
                <c:pt idx="70">
                  <c:v>621.99</c:v>
                </c:pt>
                <c:pt idx="71">
                  <c:v>101.02</c:v>
                </c:pt>
                <c:pt idx="72">
                  <c:v>40.53</c:v>
                </c:pt>
                <c:pt idx="73">
                  <c:v>12.7</c:v>
                </c:pt>
                <c:pt idx="74">
                  <c:v>2.54</c:v>
                </c:pt>
                <c:pt idx="75">
                  <c:v>198.12</c:v>
                </c:pt>
                <c:pt idx="76">
                  <c:v>251.77</c:v>
                </c:pt>
                <c:pt idx="77">
                  <c:v>249.88</c:v>
                </c:pt>
                <c:pt idx="78">
                  <c:v>330.84</c:v>
                </c:pt>
                <c:pt idx="79">
                  <c:v>524.27</c:v>
                </c:pt>
                <c:pt idx="80">
                  <c:v>393.77</c:v>
                </c:pt>
                <c:pt idx="81">
                  <c:v>252.25</c:v>
                </c:pt>
                <c:pt idx="82">
                  <c:v>656.59</c:v>
                </c:pt>
                <c:pt idx="83">
                  <c:v>583.01</c:v>
                </c:pt>
                <c:pt idx="84">
                  <c:v>39.590000000000003</c:v>
                </c:pt>
                <c:pt idx="85">
                  <c:v>74.14</c:v>
                </c:pt>
                <c:pt idx="86">
                  <c:v>38.799999999999997</c:v>
                </c:pt>
                <c:pt idx="87">
                  <c:v>154.76</c:v>
                </c:pt>
                <c:pt idx="88">
                  <c:v>640.19000000000005</c:v>
                </c:pt>
                <c:pt idx="89">
                  <c:v>307.54000000000002</c:v>
                </c:pt>
                <c:pt idx="90">
                  <c:v>357.08</c:v>
                </c:pt>
                <c:pt idx="91">
                  <c:v>494.75</c:v>
                </c:pt>
                <c:pt idx="92">
                  <c:v>146.12</c:v>
                </c:pt>
                <c:pt idx="93">
                  <c:v>374.01</c:v>
                </c:pt>
                <c:pt idx="94">
                  <c:v>375.92</c:v>
                </c:pt>
                <c:pt idx="95">
                  <c:v>373.38</c:v>
                </c:pt>
                <c:pt idx="96">
                  <c:v>121.92</c:v>
                </c:pt>
                <c:pt idx="97">
                  <c:v>33.020000000000003</c:v>
                </c:pt>
                <c:pt idx="98">
                  <c:v>53.34</c:v>
                </c:pt>
                <c:pt idx="99">
                  <c:v>287.02</c:v>
                </c:pt>
                <c:pt idx="100">
                  <c:v>320.04000000000002</c:v>
                </c:pt>
                <c:pt idx="101">
                  <c:v>157.47999999999999</c:v>
                </c:pt>
                <c:pt idx="102">
                  <c:v>243.84</c:v>
                </c:pt>
                <c:pt idx="103">
                  <c:v>467.36</c:v>
                </c:pt>
                <c:pt idx="104">
                  <c:v>396.24</c:v>
                </c:pt>
                <c:pt idx="105">
                  <c:v>177.8</c:v>
                </c:pt>
                <c:pt idx="106">
                  <c:v>612.14</c:v>
                </c:pt>
                <c:pt idx="107">
                  <c:v>215.9</c:v>
                </c:pt>
                <c:pt idx="108">
                  <c:v>50.8</c:v>
                </c:pt>
                <c:pt idx="109">
                  <c:v>45.72</c:v>
                </c:pt>
                <c:pt idx="110">
                  <c:v>109.22</c:v>
                </c:pt>
                <c:pt idx="111">
                  <c:v>88.9</c:v>
                </c:pt>
                <c:pt idx="112">
                  <c:v>264.16000000000003</c:v>
                </c:pt>
                <c:pt idx="113">
                  <c:v>81.28</c:v>
                </c:pt>
                <c:pt idx="114">
                  <c:v>629.80999999999995</c:v>
                </c:pt>
                <c:pt idx="115">
                  <c:v>146.15</c:v>
                </c:pt>
                <c:pt idx="116">
                  <c:v>307.64</c:v>
                </c:pt>
                <c:pt idx="117">
                  <c:v>265.60000000000002</c:v>
                </c:pt>
                <c:pt idx="118">
                  <c:v>485.14</c:v>
                </c:pt>
                <c:pt idx="119">
                  <c:v>360.68</c:v>
                </c:pt>
                <c:pt idx="120">
                  <c:v>10.16</c:v>
                </c:pt>
                <c:pt idx="121">
                  <c:v>20.32</c:v>
                </c:pt>
                <c:pt idx="122">
                  <c:v>55.88</c:v>
                </c:pt>
                <c:pt idx="123">
                  <c:v>144</c:v>
                </c:pt>
                <c:pt idx="124">
                  <c:v>323</c:v>
                </c:pt>
                <c:pt idx="125">
                  <c:v>227.02</c:v>
                </c:pt>
                <c:pt idx="126">
                  <c:v>202.5</c:v>
                </c:pt>
                <c:pt idx="127">
                  <c:v>287</c:v>
                </c:pt>
                <c:pt idx="128">
                  <c:v>318.31</c:v>
                </c:pt>
                <c:pt idx="129">
                  <c:v>699.56</c:v>
                </c:pt>
                <c:pt idx="130">
                  <c:v>970.93</c:v>
                </c:pt>
                <c:pt idx="131">
                  <c:v>264.37</c:v>
                </c:pt>
                <c:pt idx="132">
                  <c:v>32.950000000000003</c:v>
                </c:pt>
                <c:pt idx="133">
                  <c:v>63.15</c:v>
                </c:pt>
                <c:pt idx="134">
                  <c:v>42.34</c:v>
                </c:pt>
                <c:pt idx="135">
                  <c:v>99.44</c:v>
                </c:pt>
                <c:pt idx="136">
                  <c:v>548.66999999999996</c:v>
                </c:pt>
                <c:pt idx="137">
                  <c:v>309.66000000000003</c:v>
                </c:pt>
                <c:pt idx="138">
                  <c:v>415.62</c:v>
                </c:pt>
                <c:pt idx="139">
                  <c:v>333.13</c:v>
                </c:pt>
                <c:pt idx="140">
                  <c:v>156.30000000000001</c:v>
                </c:pt>
                <c:pt idx="141">
                  <c:v>309.70999999999998</c:v>
                </c:pt>
                <c:pt idx="142">
                  <c:v>845.73</c:v>
                </c:pt>
                <c:pt idx="143">
                  <c:v>133.46</c:v>
                </c:pt>
                <c:pt idx="144">
                  <c:v>70.98</c:v>
                </c:pt>
                <c:pt idx="145">
                  <c:v>47.03</c:v>
                </c:pt>
                <c:pt idx="146">
                  <c:v>48.12</c:v>
                </c:pt>
                <c:pt idx="147">
                  <c:v>162.94999999999999</c:v>
                </c:pt>
                <c:pt idx="148">
                  <c:v>205.48</c:v>
                </c:pt>
                <c:pt idx="149">
                  <c:v>272.64</c:v>
                </c:pt>
                <c:pt idx="150">
                  <c:v>278.31</c:v>
                </c:pt>
                <c:pt idx="151">
                  <c:v>370.87</c:v>
                </c:pt>
                <c:pt idx="152">
                  <c:v>268.33999999999997</c:v>
                </c:pt>
                <c:pt idx="153">
                  <c:v>294.88</c:v>
                </c:pt>
                <c:pt idx="154">
                  <c:v>741.96</c:v>
                </c:pt>
                <c:pt idx="155">
                  <c:v>80.19</c:v>
                </c:pt>
                <c:pt idx="156">
                  <c:v>31.93</c:v>
                </c:pt>
                <c:pt idx="157">
                  <c:v>16</c:v>
                </c:pt>
                <c:pt idx="158">
                  <c:v>48</c:v>
                </c:pt>
                <c:pt idx="159">
                  <c:v>76</c:v>
                </c:pt>
                <c:pt idx="160">
                  <c:v>110</c:v>
                </c:pt>
                <c:pt idx="161">
                  <c:v>333</c:v>
                </c:pt>
                <c:pt idx="162">
                  <c:v>166</c:v>
                </c:pt>
                <c:pt idx="163">
                  <c:v>353</c:v>
                </c:pt>
                <c:pt idx="164">
                  <c:v>210.15</c:v>
                </c:pt>
                <c:pt idx="165">
                  <c:v>709.57</c:v>
                </c:pt>
                <c:pt idx="166">
                  <c:v>615.42999999999995</c:v>
                </c:pt>
                <c:pt idx="167">
                  <c:v>1075.02</c:v>
                </c:pt>
                <c:pt idx="168">
                  <c:v>205.35</c:v>
                </c:pt>
                <c:pt idx="169">
                  <c:v>114.19</c:v>
                </c:pt>
                <c:pt idx="170">
                  <c:v>68.430000000000007</c:v>
                </c:pt>
                <c:pt idx="171">
                  <c:v>154.05000000000001</c:v>
                </c:pt>
                <c:pt idx="172">
                  <c:v>326.91000000000003</c:v>
                </c:pt>
                <c:pt idx="173">
                  <c:v>436.3</c:v>
                </c:pt>
                <c:pt idx="174">
                  <c:v>490.24</c:v>
                </c:pt>
                <c:pt idx="175">
                  <c:v>281.54000000000002</c:v>
                </c:pt>
                <c:pt idx="176">
                  <c:v>221.02</c:v>
                </c:pt>
                <c:pt idx="177">
                  <c:v>298.39</c:v>
                </c:pt>
                <c:pt idx="178">
                  <c:v>973.36</c:v>
                </c:pt>
                <c:pt idx="179">
                  <c:v>627.54</c:v>
                </c:pt>
                <c:pt idx="180">
                  <c:v>21.75</c:v>
                </c:pt>
                <c:pt idx="181">
                  <c:v>21.79</c:v>
                </c:pt>
                <c:pt idx="182">
                  <c:v>131.91999999999999</c:v>
                </c:pt>
                <c:pt idx="183">
                  <c:v>227.63</c:v>
                </c:pt>
                <c:pt idx="184">
                  <c:v>339.55</c:v>
                </c:pt>
                <c:pt idx="185">
                  <c:v>284.20999999999998</c:v>
                </c:pt>
                <c:pt idx="186">
                  <c:v>355.48</c:v>
                </c:pt>
                <c:pt idx="187">
                  <c:v>209.5</c:v>
                </c:pt>
                <c:pt idx="188">
                  <c:v>368.34</c:v>
                </c:pt>
                <c:pt idx="189">
                  <c:v>370.54</c:v>
                </c:pt>
                <c:pt idx="190">
                  <c:v>1506.34</c:v>
                </c:pt>
                <c:pt idx="191">
                  <c:v>542.21</c:v>
                </c:pt>
                <c:pt idx="192">
                  <c:v>10.66</c:v>
                </c:pt>
                <c:pt idx="193">
                  <c:v>49.44</c:v>
                </c:pt>
                <c:pt idx="194">
                  <c:v>41.53</c:v>
                </c:pt>
                <c:pt idx="195">
                  <c:v>99.74</c:v>
                </c:pt>
                <c:pt idx="196">
                  <c:v>586.67999999999995</c:v>
                </c:pt>
                <c:pt idx="197">
                  <c:v>341.94</c:v>
                </c:pt>
                <c:pt idx="198">
                  <c:v>408.87</c:v>
                </c:pt>
                <c:pt idx="199">
                  <c:v>420.1</c:v>
                </c:pt>
                <c:pt idx="200">
                  <c:v>211.92</c:v>
                </c:pt>
                <c:pt idx="201">
                  <c:v>290.08</c:v>
                </c:pt>
                <c:pt idx="202">
                  <c:v>206.34</c:v>
                </c:pt>
                <c:pt idx="203">
                  <c:v>302.61</c:v>
                </c:pt>
                <c:pt idx="204">
                  <c:v>53</c:v>
                </c:pt>
                <c:pt idx="205">
                  <c:v>28.65</c:v>
                </c:pt>
                <c:pt idx="206">
                  <c:v>45.41</c:v>
                </c:pt>
                <c:pt idx="207">
                  <c:v>141.59</c:v>
                </c:pt>
                <c:pt idx="208">
                  <c:v>431.06</c:v>
                </c:pt>
                <c:pt idx="209">
                  <c:v>457.12</c:v>
                </c:pt>
                <c:pt idx="210">
                  <c:v>150.91999999999999</c:v>
                </c:pt>
                <c:pt idx="211">
                  <c:v>414.02</c:v>
                </c:pt>
                <c:pt idx="212">
                  <c:v>182.87</c:v>
                </c:pt>
                <c:pt idx="213">
                  <c:v>428.45</c:v>
                </c:pt>
                <c:pt idx="214">
                  <c:v>520.11</c:v>
                </c:pt>
                <c:pt idx="215">
                  <c:v>312.83999999999997</c:v>
                </c:pt>
                <c:pt idx="216">
                  <c:v>59.37</c:v>
                </c:pt>
                <c:pt idx="217">
                  <c:v>35.479999999999997</c:v>
                </c:pt>
                <c:pt idx="218">
                  <c:v>16.690000000000001</c:v>
                </c:pt>
                <c:pt idx="219">
                  <c:v>61.64</c:v>
                </c:pt>
                <c:pt idx="220">
                  <c:v>386.03</c:v>
                </c:pt>
                <c:pt idx="221">
                  <c:v>283.23</c:v>
                </c:pt>
                <c:pt idx="222">
                  <c:v>411.03</c:v>
                </c:pt>
                <c:pt idx="223">
                  <c:v>337.6</c:v>
                </c:pt>
                <c:pt idx="224">
                  <c:v>464.81</c:v>
                </c:pt>
                <c:pt idx="225">
                  <c:v>268.51</c:v>
                </c:pt>
                <c:pt idx="226">
                  <c:v>229.36</c:v>
                </c:pt>
                <c:pt idx="227">
                  <c:v>156.02000000000001</c:v>
                </c:pt>
                <c:pt idx="228">
                  <c:v>58.86</c:v>
                </c:pt>
                <c:pt idx="229">
                  <c:v>53.21</c:v>
                </c:pt>
                <c:pt idx="230">
                  <c:v>10.38</c:v>
                </c:pt>
                <c:pt idx="231">
                  <c:v>68.260000000000005</c:v>
                </c:pt>
                <c:pt idx="232">
                  <c:v>254.59</c:v>
                </c:pt>
                <c:pt idx="233">
                  <c:v>283.23</c:v>
                </c:pt>
                <c:pt idx="234">
                  <c:v>411.03</c:v>
                </c:pt>
                <c:pt idx="235">
                  <c:v>142.77000000000001</c:v>
                </c:pt>
                <c:pt idx="236">
                  <c:v>431.03</c:v>
                </c:pt>
                <c:pt idx="237">
                  <c:v>268.95999999999998</c:v>
                </c:pt>
                <c:pt idx="238">
                  <c:v>1157.95</c:v>
                </c:pt>
                <c:pt idx="239">
                  <c:v>436.36</c:v>
                </c:pt>
                <c:pt idx="240">
                  <c:v>35.74</c:v>
                </c:pt>
                <c:pt idx="241">
                  <c:v>10.36</c:v>
                </c:pt>
                <c:pt idx="242">
                  <c:v>14.65</c:v>
                </c:pt>
                <c:pt idx="243">
                  <c:v>31.96</c:v>
                </c:pt>
                <c:pt idx="244">
                  <c:v>511.02</c:v>
                </c:pt>
                <c:pt idx="245">
                  <c:v>329.02</c:v>
                </c:pt>
                <c:pt idx="246">
                  <c:v>474.87</c:v>
                </c:pt>
                <c:pt idx="247">
                  <c:v>295.11</c:v>
                </c:pt>
                <c:pt idx="248">
                  <c:v>255.79</c:v>
                </c:pt>
                <c:pt idx="249">
                  <c:v>252.97</c:v>
                </c:pt>
                <c:pt idx="250">
                  <c:v>539.48</c:v>
                </c:pt>
                <c:pt idx="251">
                  <c:v>737.11</c:v>
                </c:pt>
                <c:pt idx="252">
                  <c:v>634.51</c:v>
                </c:pt>
                <c:pt idx="253">
                  <c:v>7.37</c:v>
                </c:pt>
                <c:pt idx="254">
                  <c:v>41.4</c:v>
                </c:pt>
                <c:pt idx="255">
                  <c:v>137.19999999999999</c:v>
                </c:pt>
                <c:pt idx="256">
                  <c:v>368.06</c:v>
                </c:pt>
                <c:pt idx="257">
                  <c:v>547.62</c:v>
                </c:pt>
                <c:pt idx="258">
                  <c:v>378.45</c:v>
                </c:pt>
                <c:pt idx="259">
                  <c:v>332.73</c:v>
                </c:pt>
                <c:pt idx="260">
                  <c:v>554.46</c:v>
                </c:pt>
                <c:pt idx="261">
                  <c:v>337.81</c:v>
                </c:pt>
                <c:pt idx="262">
                  <c:v>625.84</c:v>
                </c:pt>
                <c:pt idx="263">
                  <c:v>96.77</c:v>
                </c:pt>
                <c:pt idx="264">
                  <c:v>39.880000000000003</c:v>
                </c:pt>
                <c:pt idx="265">
                  <c:v>18.29</c:v>
                </c:pt>
                <c:pt idx="266">
                  <c:v>57.66</c:v>
                </c:pt>
                <c:pt idx="267">
                  <c:v>206.26</c:v>
                </c:pt>
                <c:pt idx="268">
                  <c:v>249.43</c:v>
                </c:pt>
                <c:pt idx="269">
                  <c:v>210.06</c:v>
                </c:pt>
                <c:pt idx="270">
                  <c:v>365.01</c:v>
                </c:pt>
                <c:pt idx="271">
                  <c:v>368.04</c:v>
                </c:pt>
                <c:pt idx="272">
                  <c:v>351.03</c:v>
                </c:pt>
                <c:pt idx="273">
                  <c:v>174.75</c:v>
                </c:pt>
                <c:pt idx="274">
                  <c:v>473.98</c:v>
                </c:pt>
                <c:pt idx="275">
                  <c:v>729.99</c:v>
                </c:pt>
                <c:pt idx="276">
                  <c:v>72.900000000000006</c:v>
                </c:pt>
                <c:pt idx="277">
                  <c:v>44.45</c:v>
                </c:pt>
                <c:pt idx="278">
                  <c:v>13.72</c:v>
                </c:pt>
                <c:pt idx="279">
                  <c:v>125.98</c:v>
                </c:pt>
                <c:pt idx="280">
                  <c:v>304.8</c:v>
                </c:pt>
                <c:pt idx="281">
                  <c:v>353.56</c:v>
                </c:pt>
                <c:pt idx="282">
                  <c:v>309.38</c:v>
                </c:pt>
                <c:pt idx="283">
                  <c:v>456.96</c:v>
                </c:pt>
                <c:pt idx="284">
                  <c:v>271.51</c:v>
                </c:pt>
                <c:pt idx="285">
                  <c:v>235.71</c:v>
                </c:pt>
                <c:pt idx="286">
                  <c:v>499.37</c:v>
                </c:pt>
                <c:pt idx="287">
                  <c:v>293.39</c:v>
                </c:pt>
                <c:pt idx="288">
                  <c:v>62.74</c:v>
                </c:pt>
                <c:pt idx="289">
                  <c:v>73.400000000000006</c:v>
                </c:pt>
                <c:pt idx="290">
                  <c:v>54.86</c:v>
                </c:pt>
                <c:pt idx="291">
                  <c:v>231.14</c:v>
                </c:pt>
                <c:pt idx="292">
                  <c:v>262.89</c:v>
                </c:pt>
                <c:pt idx="293">
                  <c:v>356.38</c:v>
                </c:pt>
                <c:pt idx="294">
                  <c:v>355.59</c:v>
                </c:pt>
                <c:pt idx="295">
                  <c:v>421.14</c:v>
                </c:pt>
                <c:pt idx="296">
                  <c:v>558.29</c:v>
                </c:pt>
                <c:pt idx="297">
                  <c:v>340.37</c:v>
                </c:pt>
                <c:pt idx="298">
                  <c:v>794.26</c:v>
                </c:pt>
                <c:pt idx="299">
                  <c:v>289.31</c:v>
                </c:pt>
                <c:pt idx="300">
                  <c:v>43.69</c:v>
                </c:pt>
                <c:pt idx="301" formatCode="General">
                  <c:v>111.51</c:v>
                </c:pt>
                <c:pt idx="302">
                  <c:v>142.75</c:v>
                </c:pt>
                <c:pt idx="303">
                  <c:v>284.23</c:v>
                </c:pt>
                <c:pt idx="304">
                  <c:v>401.58</c:v>
                </c:pt>
                <c:pt idx="305">
                  <c:v>348.48</c:v>
                </c:pt>
                <c:pt idx="306">
                  <c:v>424.68</c:v>
                </c:pt>
                <c:pt idx="307">
                  <c:v>457.96</c:v>
                </c:pt>
                <c:pt idx="308">
                  <c:v>222.26</c:v>
                </c:pt>
                <c:pt idx="309">
                  <c:v>443.74</c:v>
                </c:pt>
                <c:pt idx="310">
                  <c:v>356.12</c:v>
                </c:pt>
                <c:pt idx="311">
                  <c:v>168.9</c:v>
                </c:pt>
                <c:pt idx="312">
                  <c:v>273.81</c:v>
                </c:pt>
                <c:pt idx="313">
                  <c:v>16.510000000000002</c:v>
                </c:pt>
                <c:pt idx="314">
                  <c:v>42.42</c:v>
                </c:pt>
                <c:pt idx="315">
                  <c:v>49.02</c:v>
                </c:pt>
                <c:pt idx="316">
                  <c:v>239.78</c:v>
                </c:pt>
                <c:pt idx="317">
                  <c:v>300.75</c:v>
                </c:pt>
                <c:pt idx="318">
                  <c:v>386.59</c:v>
                </c:pt>
                <c:pt idx="319">
                  <c:v>267.97000000000003</c:v>
                </c:pt>
                <c:pt idx="320">
                  <c:v>506.49</c:v>
                </c:pt>
                <c:pt idx="321">
                  <c:v>145.28</c:v>
                </c:pt>
                <c:pt idx="322">
                  <c:v>464.07</c:v>
                </c:pt>
                <c:pt idx="323">
                  <c:v>120.4</c:v>
                </c:pt>
                <c:pt idx="324">
                  <c:v>12.701999999999998</c:v>
                </c:pt>
                <c:pt idx="325">
                  <c:v>43.492000000000004</c:v>
                </c:pt>
                <c:pt idx="326">
                  <c:v>34.584000000000003</c:v>
                </c:pt>
                <c:pt idx="327">
                  <c:v>55.02</c:v>
                </c:pt>
                <c:pt idx="328">
                  <c:v>259.93200000000007</c:v>
                </c:pt>
                <c:pt idx="329">
                  <c:v>283.98</c:v>
                </c:pt>
                <c:pt idx="330">
                  <c:v>320.02999999999997</c:v>
                </c:pt>
                <c:pt idx="331">
                  <c:v>473.73</c:v>
                </c:pt>
                <c:pt idx="332">
                  <c:v>282.69</c:v>
                </c:pt>
              </c:numCache>
            </c:numRef>
          </c:yVal>
          <c:smooth val="0"/>
          <c:extLst>
            <c:ext xmlns:c16="http://schemas.microsoft.com/office/drawing/2014/chart" uri="{C3380CC4-5D6E-409C-BE32-E72D297353CC}">
              <c16:uniqueId val="{00000000-CBD2-40AA-BB6E-DA9D9B74C329}"/>
            </c:ext>
          </c:extLst>
        </c:ser>
        <c:dLbls>
          <c:showLegendKey val="0"/>
          <c:showVal val="0"/>
          <c:showCatName val="0"/>
          <c:showSerName val="0"/>
          <c:showPercent val="0"/>
          <c:showBubbleSize val="0"/>
        </c:dLbls>
        <c:axId val="284518960"/>
        <c:axId val="283902304"/>
      </c:scatterChart>
      <c:valAx>
        <c:axId val="284518960"/>
        <c:scaling>
          <c:orientation val="minMax"/>
          <c:max val="2025"/>
          <c:min val="1997"/>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283902304"/>
        <c:crosses val="autoZero"/>
        <c:crossBetween val="midCat"/>
        <c:majorUnit val="1"/>
      </c:valAx>
      <c:valAx>
        <c:axId val="283902304"/>
        <c:scaling>
          <c:orientation val="minMax"/>
        </c:scaling>
        <c:delete val="0"/>
        <c:axPos val="l"/>
        <c:title>
          <c:tx>
            <c:rich>
              <a:bodyPr rot="-5400000" vert="horz"/>
              <a:lstStyle/>
              <a:p>
                <a:pPr>
                  <a:defRPr sz="1600"/>
                </a:pPr>
                <a:r>
                  <a:rPr lang="en-US" sz="1600"/>
                  <a:t>Rainfall (mm)</a:t>
                </a:r>
              </a:p>
            </c:rich>
          </c:tx>
          <c:overlay val="0"/>
        </c:title>
        <c:numFmt formatCode="0" sourceLinked="0"/>
        <c:majorTickMark val="out"/>
        <c:minorTickMark val="none"/>
        <c:tickLblPos val="nextTo"/>
        <c:txPr>
          <a:bodyPr/>
          <a:lstStyle/>
          <a:p>
            <a:pPr>
              <a:defRPr sz="1100"/>
            </a:pPr>
            <a:endParaRPr lang="en-US"/>
          </a:p>
        </c:txPr>
        <c:crossAx val="284518960"/>
        <c:crosses val="autoZero"/>
        <c:crossBetween val="midCat"/>
      </c:valAx>
    </c:plotArea>
    <c:plotVisOnly val="1"/>
    <c:dispBlanksAs val="gap"/>
    <c:showDLblsOverMax val="0"/>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Relative Humidity</a:t>
            </a:r>
          </a:p>
        </c:rich>
      </c:tx>
      <c:layout>
        <c:manualLayout>
          <c:xMode val="edge"/>
          <c:yMode val="edge"/>
          <c:x val="0.45919495884773665"/>
          <c:y val="1.5432098765432098E-2"/>
        </c:manualLayout>
      </c:layout>
      <c:overlay val="1"/>
    </c:title>
    <c:autoTitleDeleted val="0"/>
    <c:plotArea>
      <c:layout>
        <c:manualLayout>
          <c:layoutTarget val="inner"/>
          <c:xMode val="edge"/>
          <c:yMode val="edge"/>
          <c:x val="6.5478172288649106E-2"/>
          <c:y val="0.11149934383202099"/>
          <c:w val="0.90516853796053276"/>
          <c:h val="0.69806916496549043"/>
        </c:manualLayout>
      </c:layout>
      <c:scatterChart>
        <c:scatterStyle val="lineMarker"/>
        <c:varyColors val="0"/>
        <c:ser>
          <c:idx val="0"/>
          <c:order val="0"/>
          <c:tx>
            <c:v>Average</c:v>
          </c:tx>
          <c:spPr>
            <a:ln>
              <a:solidFill>
                <a:srgbClr val="0000FF"/>
              </a:solidFill>
            </a:ln>
          </c:spPr>
          <c:marker>
            <c:symbol val="none"/>
          </c:marker>
          <c:xVal>
            <c:numRef>
              <c:f>Vert_month!$C$3:$C$999</c:f>
              <c:numCache>
                <c:formatCode>0.00</c:formatCode>
                <c:ptCount val="997"/>
                <c:pt idx="0">
                  <c:v>1997</c:v>
                </c:pt>
                <c:pt idx="1">
                  <c:v>1997.0833333333333</c:v>
                </c:pt>
                <c:pt idx="2">
                  <c:v>1997.1666666666667</c:v>
                </c:pt>
                <c:pt idx="3">
                  <c:v>1997.25</c:v>
                </c:pt>
                <c:pt idx="4">
                  <c:v>1997.3333333333333</c:v>
                </c:pt>
                <c:pt idx="5">
                  <c:v>1997.4166666666667</c:v>
                </c:pt>
                <c:pt idx="6">
                  <c:v>1997.5</c:v>
                </c:pt>
                <c:pt idx="7">
                  <c:v>1997.5833333333333</c:v>
                </c:pt>
                <c:pt idx="8">
                  <c:v>1997.6666666666667</c:v>
                </c:pt>
                <c:pt idx="9">
                  <c:v>1997.75</c:v>
                </c:pt>
                <c:pt idx="10">
                  <c:v>1997.8333333333333</c:v>
                </c:pt>
                <c:pt idx="11">
                  <c:v>1997.9166666666667</c:v>
                </c:pt>
                <c:pt idx="12">
                  <c:v>1998</c:v>
                </c:pt>
                <c:pt idx="13">
                  <c:v>1998.0833333333333</c:v>
                </c:pt>
                <c:pt idx="14">
                  <c:v>1998.1666666666667</c:v>
                </c:pt>
                <c:pt idx="15">
                  <c:v>1998.25</c:v>
                </c:pt>
                <c:pt idx="16">
                  <c:v>1998.3333333333333</c:v>
                </c:pt>
                <c:pt idx="17">
                  <c:v>1998.4166666666667</c:v>
                </c:pt>
                <c:pt idx="18">
                  <c:v>1998.5</c:v>
                </c:pt>
                <c:pt idx="19">
                  <c:v>1998.5833333333333</c:v>
                </c:pt>
                <c:pt idx="20">
                  <c:v>1998.6666666666667</c:v>
                </c:pt>
                <c:pt idx="21">
                  <c:v>1998.75</c:v>
                </c:pt>
                <c:pt idx="22">
                  <c:v>1998.8333333333333</c:v>
                </c:pt>
                <c:pt idx="23">
                  <c:v>1998.9166666666667</c:v>
                </c:pt>
                <c:pt idx="24">
                  <c:v>1999</c:v>
                </c:pt>
                <c:pt idx="25">
                  <c:v>1999.0833333333333</c:v>
                </c:pt>
                <c:pt idx="26">
                  <c:v>1999.1666666666667</c:v>
                </c:pt>
                <c:pt idx="27">
                  <c:v>1999.25</c:v>
                </c:pt>
                <c:pt idx="28">
                  <c:v>1999.3333333333333</c:v>
                </c:pt>
                <c:pt idx="29">
                  <c:v>1999.4166666666667</c:v>
                </c:pt>
                <c:pt idx="30">
                  <c:v>1999.5</c:v>
                </c:pt>
                <c:pt idx="31">
                  <c:v>1999.5833333333333</c:v>
                </c:pt>
                <c:pt idx="32">
                  <c:v>1999.6666666666667</c:v>
                </c:pt>
                <c:pt idx="33">
                  <c:v>1999.75</c:v>
                </c:pt>
                <c:pt idx="34">
                  <c:v>1999.8333333333333</c:v>
                </c:pt>
                <c:pt idx="35">
                  <c:v>1999.9166666666667</c:v>
                </c:pt>
                <c:pt idx="36">
                  <c:v>2000</c:v>
                </c:pt>
                <c:pt idx="37">
                  <c:v>2000.0833333333333</c:v>
                </c:pt>
                <c:pt idx="38">
                  <c:v>2000.1666666666667</c:v>
                </c:pt>
                <c:pt idx="39">
                  <c:v>2000.25</c:v>
                </c:pt>
                <c:pt idx="40">
                  <c:v>2000.3333333333333</c:v>
                </c:pt>
                <c:pt idx="41">
                  <c:v>2000.4166666666667</c:v>
                </c:pt>
                <c:pt idx="42">
                  <c:v>2000.5</c:v>
                </c:pt>
                <c:pt idx="43">
                  <c:v>2000.5833333333333</c:v>
                </c:pt>
                <c:pt idx="44">
                  <c:v>2000.6666666666667</c:v>
                </c:pt>
                <c:pt idx="45">
                  <c:v>2000.75</c:v>
                </c:pt>
                <c:pt idx="46">
                  <c:v>2000.8333333333333</c:v>
                </c:pt>
                <c:pt idx="47">
                  <c:v>2000.9166666666667</c:v>
                </c:pt>
                <c:pt idx="48">
                  <c:v>2001</c:v>
                </c:pt>
                <c:pt idx="49">
                  <c:v>2001.0833333333333</c:v>
                </c:pt>
                <c:pt idx="50">
                  <c:v>2001.1666666666667</c:v>
                </c:pt>
                <c:pt idx="51">
                  <c:v>2001.25</c:v>
                </c:pt>
                <c:pt idx="52">
                  <c:v>2001.3333333333333</c:v>
                </c:pt>
                <c:pt idx="53">
                  <c:v>2001.4166666666667</c:v>
                </c:pt>
                <c:pt idx="54">
                  <c:v>2001.5</c:v>
                </c:pt>
                <c:pt idx="55">
                  <c:v>2001.5833333333333</c:v>
                </c:pt>
                <c:pt idx="56">
                  <c:v>2001.6666666666667</c:v>
                </c:pt>
                <c:pt idx="57">
                  <c:v>2001.75</c:v>
                </c:pt>
                <c:pt idx="58">
                  <c:v>2001.8333333333333</c:v>
                </c:pt>
                <c:pt idx="59">
                  <c:v>2001.9166666666667</c:v>
                </c:pt>
                <c:pt idx="60">
                  <c:v>2002</c:v>
                </c:pt>
                <c:pt idx="61">
                  <c:v>2002.0833333333333</c:v>
                </c:pt>
                <c:pt idx="62">
                  <c:v>2002.1666666666667</c:v>
                </c:pt>
                <c:pt idx="63">
                  <c:v>2002.25</c:v>
                </c:pt>
                <c:pt idx="64">
                  <c:v>2002.3333333333333</c:v>
                </c:pt>
                <c:pt idx="65">
                  <c:v>2002.4166666666667</c:v>
                </c:pt>
                <c:pt idx="66">
                  <c:v>2002.5</c:v>
                </c:pt>
                <c:pt idx="67">
                  <c:v>2002.5833333333333</c:v>
                </c:pt>
                <c:pt idx="68">
                  <c:v>2002.6666666666667</c:v>
                </c:pt>
                <c:pt idx="69">
                  <c:v>2002.75</c:v>
                </c:pt>
                <c:pt idx="70">
                  <c:v>2002.8333333333333</c:v>
                </c:pt>
                <c:pt idx="71">
                  <c:v>2002.9166666666667</c:v>
                </c:pt>
                <c:pt idx="72">
                  <c:v>2003</c:v>
                </c:pt>
                <c:pt idx="73">
                  <c:v>2003.0833333333333</c:v>
                </c:pt>
                <c:pt idx="74">
                  <c:v>2003.1666666666667</c:v>
                </c:pt>
                <c:pt idx="75">
                  <c:v>2003.25</c:v>
                </c:pt>
                <c:pt idx="76">
                  <c:v>2003.3333333333333</c:v>
                </c:pt>
                <c:pt idx="77">
                  <c:v>2003.4166666666667</c:v>
                </c:pt>
                <c:pt idx="78">
                  <c:v>2003.5</c:v>
                </c:pt>
                <c:pt idx="79">
                  <c:v>2003.5833333333333</c:v>
                </c:pt>
                <c:pt idx="80">
                  <c:v>2003.6666666666667</c:v>
                </c:pt>
                <c:pt idx="81">
                  <c:v>2003.75</c:v>
                </c:pt>
                <c:pt idx="82">
                  <c:v>2003.8333333333333</c:v>
                </c:pt>
                <c:pt idx="83">
                  <c:v>2003.9166666666667</c:v>
                </c:pt>
                <c:pt idx="84">
                  <c:v>2004</c:v>
                </c:pt>
                <c:pt idx="85">
                  <c:v>2004.0833333333333</c:v>
                </c:pt>
                <c:pt idx="86">
                  <c:v>2004.1666666666667</c:v>
                </c:pt>
                <c:pt idx="87">
                  <c:v>2004.25</c:v>
                </c:pt>
                <c:pt idx="88">
                  <c:v>2004.3333333333333</c:v>
                </c:pt>
                <c:pt idx="89">
                  <c:v>2004.4166666666667</c:v>
                </c:pt>
                <c:pt idx="90">
                  <c:v>2004.5</c:v>
                </c:pt>
                <c:pt idx="91">
                  <c:v>2004.5833333333333</c:v>
                </c:pt>
                <c:pt idx="92">
                  <c:v>2004.6666666666667</c:v>
                </c:pt>
                <c:pt idx="93">
                  <c:v>2004.75</c:v>
                </c:pt>
                <c:pt idx="94">
                  <c:v>2004.8333333333333</c:v>
                </c:pt>
                <c:pt idx="95">
                  <c:v>2004.9166666666667</c:v>
                </c:pt>
                <c:pt idx="96">
                  <c:v>2005</c:v>
                </c:pt>
                <c:pt idx="97">
                  <c:v>2005.0833333333333</c:v>
                </c:pt>
                <c:pt idx="98">
                  <c:v>2005.1666666666667</c:v>
                </c:pt>
                <c:pt idx="99">
                  <c:v>2005.25</c:v>
                </c:pt>
                <c:pt idx="100">
                  <c:v>2005.3333333333333</c:v>
                </c:pt>
                <c:pt idx="101">
                  <c:v>2005.4166666666667</c:v>
                </c:pt>
                <c:pt idx="102">
                  <c:v>2005.5</c:v>
                </c:pt>
                <c:pt idx="103">
                  <c:v>2005.5833333333333</c:v>
                </c:pt>
                <c:pt idx="104">
                  <c:v>2005.6666666666667</c:v>
                </c:pt>
                <c:pt idx="105">
                  <c:v>2005.75</c:v>
                </c:pt>
                <c:pt idx="106">
                  <c:v>2005.8333333333333</c:v>
                </c:pt>
                <c:pt idx="107">
                  <c:v>2005.9166666666667</c:v>
                </c:pt>
                <c:pt idx="108">
                  <c:v>2006</c:v>
                </c:pt>
                <c:pt idx="109">
                  <c:v>2006.0833333333333</c:v>
                </c:pt>
                <c:pt idx="110">
                  <c:v>2006.1666666666667</c:v>
                </c:pt>
                <c:pt idx="111">
                  <c:v>2006.25</c:v>
                </c:pt>
                <c:pt idx="112">
                  <c:v>2006.3333333333333</c:v>
                </c:pt>
                <c:pt idx="113">
                  <c:v>2006.4166666666667</c:v>
                </c:pt>
                <c:pt idx="114">
                  <c:v>2006.5</c:v>
                </c:pt>
                <c:pt idx="115">
                  <c:v>2006.5833333333333</c:v>
                </c:pt>
                <c:pt idx="116">
                  <c:v>2006.6666666666667</c:v>
                </c:pt>
                <c:pt idx="117">
                  <c:v>2006.75</c:v>
                </c:pt>
                <c:pt idx="118">
                  <c:v>2006.8333333333333</c:v>
                </c:pt>
                <c:pt idx="119">
                  <c:v>2006.9166666666667</c:v>
                </c:pt>
                <c:pt idx="120">
                  <c:v>2007</c:v>
                </c:pt>
                <c:pt idx="121">
                  <c:v>2007.0833333333333</c:v>
                </c:pt>
                <c:pt idx="122">
                  <c:v>2007.1666666666667</c:v>
                </c:pt>
                <c:pt idx="123">
                  <c:v>2007.25</c:v>
                </c:pt>
                <c:pt idx="124">
                  <c:v>2007.3333333333333</c:v>
                </c:pt>
                <c:pt idx="125">
                  <c:v>2007.4166666666667</c:v>
                </c:pt>
                <c:pt idx="126">
                  <c:v>2007.5</c:v>
                </c:pt>
                <c:pt idx="127">
                  <c:v>2007.5833333333333</c:v>
                </c:pt>
                <c:pt idx="128">
                  <c:v>2007.6666666666667</c:v>
                </c:pt>
                <c:pt idx="129">
                  <c:v>2007.75</c:v>
                </c:pt>
                <c:pt idx="130">
                  <c:v>2007.8333333333333</c:v>
                </c:pt>
                <c:pt idx="131">
                  <c:v>2007.9166666666667</c:v>
                </c:pt>
                <c:pt idx="132">
                  <c:v>2008</c:v>
                </c:pt>
                <c:pt idx="133">
                  <c:v>2008.0833333333333</c:v>
                </c:pt>
                <c:pt idx="134">
                  <c:v>2008.1666666666667</c:v>
                </c:pt>
                <c:pt idx="135">
                  <c:v>2008.25</c:v>
                </c:pt>
                <c:pt idx="136">
                  <c:v>2008.3333333333333</c:v>
                </c:pt>
                <c:pt idx="137">
                  <c:v>2008.4166666666667</c:v>
                </c:pt>
                <c:pt idx="138">
                  <c:v>2008.5</c:v>
                </c:pt>
                <c:pt idx="139">
                  <c:v>2008.5833333333333</c:v>
                </c:pt>
                <c:pt idx="140">
                  <c:v>2008.6666666666667</c:v>
                </c:pt>
                <c:pt idx="141">
                  <c:v>2008.75</c:v>
                </c:pt>
                <c:pt idx="142">
                  <c:v>2008.8333333333333</c:v>
                </c:pt>
                <c:pt idx="143">
                  <c:v>2008.9166666666667</c:v>
                </c:pt>
                <c:pt idx="144">
                  <c:v>2009</c:v>
                </c:pt>
                <c:pt idx="145">
                  <c:v>2009.0833333333333</c:v>
                </c:pt>
                <c:pt idx="146">
                  <c:v>2009.1666666666667</c:v>
                </c:pt>
                <c:pt idx="147">
                  <c:v>2009.25</c:v>
                </c:pt>
                <c:pt idx="148">
                  <c:v>2009.3333333333333</c:v>
                </c:pt>
                <c:pt idx="149">
                  <c:v>2009.4166666666667</c:v>
                </c:pt>
                <c:pt idx="150">
                  <c:v>2009.5</c:v>
                </c:pt>
                <c:pt idx="151">
                  <c:v>2009.5833333333333</c:v>
                </c:pt>
                <c:pt idx="152">
                  <c:v>2009.6666666666667</c:v>
                </c:pt>
                <c:pt idx="153">
                  <c:v>2009.75</c:v>
                </c:pt>
                <c:pt idx="154">
                  <c:v>2009.8333333333333</c:v>
                </c:pt>
                <c:pt idx="155">
                  <c:v>2009.9166666666667</c:v>
                </c:pt>
                <c:pt idx="156">
                  <c:v>2010</c:v>
                </c:pt>
                <c:pt idx="157">
                  <c:v>2010.0833333333333</c:v>
                </c:pt>
                <c:pt idx="158">
                  <c:v>2010.1666666666667</c:v>
                </c:pt>
                <c:pt idx="159">
                  <c:v>2010.25</c:v>
                </c:pt>
                <c:pt idx="160">
                  <c:v>2010.3333333333333</c:v>
                </c:pt>
                <c:pt idx="161">
                  <c:v>2010.4166666666667</c:v>
                </c:pt>
                <c:pt idx="162">
                  <c:v>2010.5</c:v>
                </c:pt>
                <c:pt idx="163">
                  <c:v>2010.5833333333333</c:v>
                </c:pt>
                <c:pt idx="164">
                  <c:v>2010.6666666666667</c:v>
                </c:pt>
                <c:pt idx="165">
                  <c:v>2010.75</c:v>
                </c:pt>
                <c:pt idx="166">
                  <c:v>2010.8333333333333</c:v>
                </c:pt>
                <c:pt idx="167">
                  <c:v>2010.9166666666667</c:v>
                </c:pt>
                <c:pt idx="168">
                  <c:v>2011</c:v>
                </c:pt>
                <c:pt idx="169">
                  <c:v>2011.0833333333333</c:v>
                </c:pt>
                <c:pt idx="170">
                  <c:v>2011.1666666666667</c:v>
                </c:pt>
                <c:pt idx="171">
                  <c:v>2011.25</c:v>
                </c:pt>
                <c:pt idx="172">
                  <c:v>2011.3333333333333</c:v>
                </c:pt>
                <c:pt idx="173">
                  <c:v>2011.4166666666667</c:v>
                </c:pt>
                <c:pt idx="174">
                  <c:v>2011.5</c:v>
                </c:pt>
                <c:pt idx="175">
                  <c:v>2011.5833333333333</c:v>
                </c:pt>
                <c:pt idx="176">
                  <c:v>2011.6666666666667</c:v>
                </c:pt>
                <c:pt idx="177">
                  <c:v>2011.75</c:v>
                </c:pt>
                <c:pt idx="178">
                  <c:v>2011.8333333333333</c:v>
                </c:pt>
                <c:pt idx="179">
                  <c:v>2011.9166666666667</c:v>
                </c:pt>
                <c:pt idx="180">
                  <c:v>2012</c:v>
                </c:pt>
                <c:pt idx="181">
                  <c:v>2012.0833333333333</c:v>
                </c:pt>
                <c:pt idx="182">
                  <c:v>2012.1666666666667</c:v>
                </c:pt>
                <c:pt idx="183">
                  <c:v>2012.25</c:v>
                </c:pt>
                <c:pt idx="184">
                  <c:v>2012.3333333333333</c:v>
                </c:pt>
                <c:pt idx="185">
                  <c:v>2012.4166666666667</c:v>
                </c:pt>
                <c:pt idx="186">
                  <c:v>2012.5</c:v>
                </c:pt>
                <c:pt idx="187">
                  <c:v>2012.5833333333333</c:v>
                </c:pt>
                <c:pt idx="188">
                  <c:v>2012.6666666666667</c:v>
                </c:pt>
                <c:pt idx="189">
                  <c:v>2012.75</c:v>
                </c:pt>
                <c:pt idx="190">
                  <c:v>2012.8333333333333</c:v>
                </c:pt>
                <c:pt idx="191">
                  <c:v>2012.9166666666667</c:v>
                </c:pt>
                <c:pt idx="192">
                  <c:v>2013</c:v>
                </c:pt>
                <c:pt idx="193">
                  <c:v>2013.0833333333333</c:v>
                </c:pt>
                <c:pt idx="194">
                  <c:v>2013.1666666666667</c:v>
                </c:pt>
                <c:pt idx="195">
                  <c:v>2013.25</c:v>
                </c:pt>
                <c:pt idx="196">
                  <c:v>2013.3333333333333</c:v>
                </c:pt>
                <c:pt idx="197">
                  <c:v>2013.4166666666667</c:v>
                </c:pt>
                <c:pt idx="198">
                  <c:v>2013.5</c:v>
                </c:pt>
                <c:pt idx="199">
                  <c:v>2013.5833333333333</c:v>
                </c:pt>
                <c:pt idx="200">
                  <c:v>2013.6666666666667</c:v>
                </c:pt>
                <c:pt idx="201">
                  <c:v>2013.75</c:v>
                </c:pt>
                <c:pt idx="202">
                  <c:v>2013.8333333333333</c:v>
                </c:pt>
                <c:pt idx="203">
                  <c:v>2013.9166666666667</c:v>
                </c:pt>
                <c:pt idx="204">
                  <c:v>2014</c:v>
                </c:pt>
                <c:pt idx="205">
                  <c:v>2014.0833333333333</c:v>
                </c:pt>
                <c:pt idx="206">
                  <c:v>2014.1666666666667</c:v>
                </c:pt>
                <c:pt idx="207">
                  <c:v>2014.25</c:v>
                </c:pt>
                <c:pt idx="208">
                  <c:v>2014.3333333333333</c:v>
                </c:pt>
                <c:pt idx="209">
                  <c:v>2014.4166666666667</c:v>
                </c:pt>
                <c:pt idx="210">
                  <c:v>2014.5</c:v>
                </c:pt>
                <c:pt idx="211">
                  <c:v>2014.5833333333333</c:v>
                </c:pt>
                <c:pt idx="212">
                  <c:v>2014.6666666666667</c:v>
                </c:pt>
                <c:pt idx="213">
                  <c:v>2014.75</c:v>
                </c:pt>
                <c:pt idx="214">
                  <c:v>2014.8333333333333</c:v>
                </c:pt>
                <c:pt idx="215">
                  <c:v>2014.9166666666667</c:v>
                </c:pt>
                <c:pt idx="216">
                  <c:v>2015</c:v>
                </c:pt>
                <c:pt idx="217">
                  <c:v>2015.0833333333333</c:v>
                </c:pt>
                <c:pt idx="218">
                  <c:v>2015.1666666666667</c:v>
                </c:pt>
                <c:pt idx="219">
                  <c:v>2015.25</c:v>
                </c:pt>
                <c:pt idx="220">
                  <c:v>2015.3333333333333</c:v>
                </c:pt>
                <c:pt idx="221">
                  <c:v>2015.4166666666667</c:v>
                </c:pt>
                <c:pt idx="222">
                  <c:v>2015.5</c:v>
                </c:pt>
                <c:pt idx="223">
                  <c:v>2015.5833333333333</c:v>
                </c:pt>
                <c:pt idx="224">
                  <c:v>2015.6666666666667</c:v>
                </c:pt>
                <c:pt idx="225">
                  <c:v>2015.75</c:v>
                </c:pt>
                <c:pt idx="226">
                  <c:v>2015.8333333333333</c:v>
                </c:pt>
                <c:pt idx="227">
                  <c:v>2015.9166666666667</c:v>
                </c:pt>
                <c:pt idx="228">
                  <c:v>2016</c:v>
                </c:pt>
                <c:pt idx="229">
                  <c:v>2016.0833333333333</c:v>
                </c:pt>
                <c:pt idx="230">
                  <c:v>2016.1666666666667</c:v>
                </c:pt>
                <c:pt idx="231">
                  <c:v>2016.25</c:v>
                </c:pt>
                <c:pt idx="232">
                  <c:v>2016.3333333333333</c:v>
                </c:pt>
                <c:pt idx="233">
                  <c:v>2016.4166666666667</c:v>
                </c:pt>
                <c:pt idx="234">
                  <c:v>2016.5</c:v>
                </c:pt>
                <c:pt idx="235">
                  <c:v>2016.5833333333333</c:v>
                </c:pt>
                <c:pt idx="236">
                  <c:v>2016.6666666666667</c:v>
                </c:pt>
                <c:pt idx="237">
                  <c:v>2016.75</c:v>
                </c:pt>
                <c:pt idx="238">
                  <c:v>2016.8333333333333</c:v>
                </c:pt>
                <c:pt idx="239">
                  <c:v>2016.9166666666667</c:v>
                </c:pt>
                <c:pt idx="240">
                  <c:v>2017</c:v>
                </c:pt>
                <c:pt idx="241">
                  <c:v>2017.0833333333333</c:v>
                </c:pt>
                <c:pt idx="242">
                  <c:v>2017.1666666666667</c:v>
                </c:pt>
                <c:pt idx="243">
                  <c:v>2017.25</c:v>
                </c:pt>
                <c:pt idx="244">
                  <c:v>2017.3333333333333</c:v>
                </c:pt>
                <c:pt idx="245">
                  <c:v>2017.4166666666667</c:v>
                </c:pt>
                <c:pt idx="246">
                  <c:v>2017.5</c:v>
                </c:pt>
                <c:pt idx="247">
                  <c:v>2017.5833333333333</c:v>
                </c:pt>
                <c:pt idx="248">
                  <c:v>2017.6666666666667</c:v>
                </c:pt>
                <c:pt idx="249">
                  <c:v>2017.75</c:v>
                </c:pt>
                <c:pt idx="250">
                  <c:v>2017.8333333333333</c:v>
                </c:pt>
                <c:pt idx="251">
                  <c:v>2017.9166666666667</c:v>
                </c:pt>
                <c:pt idx="252">
                  <c:v>2018</c:v>
                </c:pt>
                <c:pt idx="253">
                  <c:v>2018.0833333333333</c:v>
                </c:pt>
                <c:pt idx="254">
                  <c:v>2018.1666666666667</c:v>
                </c:pt>
                <c:pt idx="255">
                  <c:v>2018.25</c:v>
                </c:pt>
                <c:pt idx="256">
                  <c:v>2018.3333333333333</c:v>
                </c:pt>
                <c:pt idx="257">
                  <c:v>2018.4166666666667</c:v>
                </c:pt>
                <c:pt idx="258">
                  <c:v>2018.5</c:v>
                </c:pt>
                <c:pt idx="259">
                  <c:v>2018.5833333333333</c:v>
                </c:pt>
                <c:pt idx="260">
                  <c:v>2018.6666666666667</c:v>
                </c:pt>
                <c:pt idx="261">
                  <c:v>2018.75</c:v>
                </c:pt>
                <c:pt idx="262">
                  <c:v>2018.8333333333333</c:v>
                </c:pt>
                <c:pt idx="263">
                  <c:v>2018.9166666666667</c:v>
                </c:pt>
                <c:pt idx="264">
                  <c:v>2019</c:v>
                </c:pt>
                <c:pt idx="265">
                  <c:v>2019.0833333333333</c:v>
                </c:pt>
                <c:pt idx="266">
                  <c:v>2019.1666666666667</c:v>
                </c:pt>
                <c:pt idx="267">
                  <c:v>2019.25</c:v>
                </c:pt>
                <c:pt idx="268">
                  <c:v>2019.3333333333333</c:v>
                </c:pt>
                <c:pt idx="269">
                  <c:v>2019.4166666666667</c:v>
                </c:pt>
                <c:pt idx="270">
                  <c:v>2019.5</c:v>
                </c:pt>
                <c:pt idx="271">
                  <c:v>2019.5833333333333</c:v>
                </c:pt>
                <c:pt idx="272">
                  <c:v>2019.6666666666667</c:v>
                </c:pt>
                <c:pt idx="273">
                  <c:v>2019.75</c:v>
                </c:pt>
                <c:pt idx="274">
                  <c:v>2019.8333333333333</c:v>
                </c:pt>
                <c:pt idx="275">
                  <c:v>2019.9166666666667</c:v>
                </c:pt>
                <c:pt idx="276">
                  <c:v>2020</c:v>
                </c:pt>
                <c:pt idx="277">
                  <c:v>2020.0833333333333</c:v>
                </c:pt>
                <c:pt idx="278">
                  <c:v>2020.1666666666667</c:v>
                </c:pt>
                <c:pt idx="279">
                  <c:v>2020.25</c:v>
                </c:pt>
                <c:pt idx="280">
                  <c:v>2020.3333333333333</c:v>
                </c:pt>
                <c:pt idx="281">
                  <c:v>2020.4166666666667</c:v>
                </c:pt>
                <c:pt idx="282">
                  <c:v>2020.5</c:v>
                </c:pt>
                <c:pt idx="283">
                  <c:v>2020.5833333333333</c:v>
                </c:pt>
                <c:pt idx="284">
                  <c:v>2020.6666666666667</c:v>
                </c:pt>
                <c:pt idx="285">
                  <c:v>2020.75</c:v>
                </c:pt>
                <c:pt idx="286">
                  <c:v>2020.8333333333333</c:v>
                </c:pt>
                <c:pt idx="287">
                  <c:v>2020.9166666666667</c:v>
                </c:pt>
                <c:pt idx="288">
                  <c:v>2021</c:v>
                </c:pt>
                <c:pt idx="289">
                  <c:v>2021.0833333333333</c:v>
                </c:pt>
                <c:pt idx="290">
                  <c:v>2021.1666666666667</c:v>
                </c:pt>
                <c:pt idx="291">
                  <c:v>2021.25</c:v>
                </c:pt>
                <c:pt idx="292">
                  <c:v>2021.3333333333333</c:v>
                </c:pt>
                <c:pt idx="293">
                  <c:v>2021.4166666666667</c:v>
                </c:pt>
                <c:pt idx="294">
                  <c:v>2021.5</c:v>
                </c:pt>
                <c:pt idx="295">
                  <c:v>2021.5833333333333</c:v>
                </c:pt>
                <c:pt idx="296">
                  <c:v>2021.6666666666667</c:v>
                </c:pt>
                <c:pt idx="297">
                  <c:v>2021.75</c:v>
                </c:pt>
                <c:pt idx="298">
                  <c:v>2021.8333333333333</c:v>
                </c:pt>
                <c:pt idx="299">
                  <c:v>2021.9166666666667</c:v>
                </c:pt>
                <c:pt idx="300">
                  <c:v>2022</c:v>
                </c:pt>
                <c:pt idx="301">
                  <c:v>2022.0833333333333</c:v>
                </c:pt>
                <c:pt idx="302">
                  <c:v>2022.1666666666667</c:v>
                </c:pt>
                <c:pt idx="303">
                  <c:v>2022.25</c:v>
                </c:pt>
                <c:pt idx="304">
                  <c:v>2022.3333333333333</c:v>
                </c:pt>
                <c:pt idx="305">
                  <c:v>2022.4166666666667</c:v>
                </c:pt>
                <c:pt idx="306">
                  <c:v>2022.5</c:v>
                </c:pt>
                <c:pt idx="307">
                  <c:v>2022.5833333333333</c:v>
                </c:pt>
                <c:pt idx="308">
                  <c:v>2022.6666666666667</c:v>
                </c:pt>
                <c:pt idx="309">
                  <c:v>2022.75</c:v>
                </c:pt>
                <c:pt idx="310">
                  <c:v>2022.8333333333333</c:v>
                </c:pt>
                <c:pt idx="311">
                  <c:v>2022.9166666666667</c:v>
                </c:pt>
                <c:pt idx="312">
                  <c:v>2023</c:v>
                </c:pt>
                <c:pt idx="313">
                  <c:v>2023.0833333333333</c:v>
                </c:pt>
                <c:pt idx="314">
                  <c:v>2023.1666666666667</c:v>
                </c:pt>
                <c:pt idx="315">
                  <c:v>2023.25</c:v>
                </c:pt>
                <c:pt idx="316">
                  <c:v>2023.3333333333333</c:v>
                </c:pt>
                <c:pt idx="317">
                  <c:v>2023.4166666666667</c:v>
                </c:pt>
                <c:pt idx="318">
                  <c:v>2023.5</c:v>
                </c:pt>
                <c:pt idx="319">
                  <c:v>2023.5833333333333</c:v>
                </c:pt>
                <c:pt idx="320">
                  <c:v>2023.6666666666667</c:v>
                </c:pt>
                <c:pt idx="321">
                  <c:v>2023.75</c:v>
                </c:pt>
                <c:pt idx="322">
                  <c:v>2023.8333333333333</c:v>
                </c:pt>
                <c:pt idx="323">
                  <c:v>2023.9166666666667</c:v>
                </c:pt>
                <c:pt idx="324">
                  <c:v>2024</c:v>
                </c:pt>
                <c:pt idx="325">
                  <c:v>2024.0833333333333</c:v>
                </c:pt>
                <c:pt idx="326">
                  <c:v>2024.1666666666667</c:v>
                </c:pt>
                <c:pt idx="327">
                  <c:v>2024.25</c:v>
                </c:pt>
                <c:pt idx="328">
                  <c:v>2024.3333333333333</c:v>
                </c:pt>
                <c:pt idx="329">
                  <c:v>2024.4166666666667</c:v>
                </c:pt>
                <c:pt idx="330">
                  <c:v>2024.5</c:v>
                </c:pt>
                <c:pt idx="331">
                  <c:v>2024.5833333333333</c:v>
                </c:pt>
                <c:pt idx="332">
                  <c:v>2024.6666666666667</c:v>
                </c:pt>
                <c:pt idx="333">
                  <c:v>2024.75</c:v>
                </c:pt>
                <c:pt idx="334">
                  <c:v>2024.8333333333333</c:v>
                </c:pt>
                <c:pt idx="335">
                  <c:v>2024.9166666666667</c:v>
                </c:pt>
              </c:numCache>
            </c:numRef>
          </c:xVal>
          <c:yVal>
            <c:numRef>
              <c:f>Vert_month!$H$3:$H$999</c:f>
              <c:numCache>
                <c:formatCode>0.0</c:formatCode>
                <c:ptCount val="997"/>
                <c:pt idx="5">
                  <c:v>91.58</c:v>
                </c:pt>
                <c:pt idx="6">
                  <c:v>94.13</c:v>
                </c:pt>
                <c:pt idx="7">
                  <c:v>95.37</c:v>
                </c:pt>
                <c:pt idx="8">
                  <c:v>95.71</c:v>
                </c:pt>
                <c:pt idx="9">
                  <c:v>95.12</c:v>
                </c:pt>
                <c:pt idx="10">
                  <c:v>97.02</c:v>
                </c:pt>
                <c:pt idx="11">
                  <c:v>92.92</c:v>
                </c:pt>
                <c:pt idx="12">
                  <c:v>92.11</c:v>
                </c:pt>
                <c:pt idx="13">
                  <c:v>90.85</c:v>
                </c:pt>
                <c:pt idx="14">
                  <c:v>89.47</c:v>
                </c:pt>
                <c:pt idx="15">
                  <c:v>92.04</c:v>
                </c:pt>
                <c:pt idx="16">
                  <c:v>96.47</c:v>
                </c:pt>
                <c:pt idx="17">
                  <c:v>97.46</c:v>
                </c:pt>
                <c:pt idx="18">
                  <c:v>98.31</c:v>
                </c:pt>
                <c:pt idx="19">
                  <c:v>98.04</c:v>
                </c:pt>
                <c:pt idx="20">
                  <c:v>95.18</c:v>
                </c:pt>
                <c:pt idx="21">
                  <c:v>95.66</c:v>
                </c:pt>
                <c:pt idx="22">
                  <c:v>97.27</c:v>
                </c:pt>
                <c:pt idx="23">
                  <c:v>98.64</c:v>
                </c:pt>
                <c:pt idx="24">
                  <c:v>94.52</c:v>
                </c:pt>
                <c:pt idx="25">
                  <c:v>93.03</c:v>
                </c:pt>
                <c:pt idx="26">
                  <c:v>94.14</c:v>
                </c:pt>
                <c:pt idx="27">
                  <c:v>92.12</c:v>
                </c:pt>
                <c:pt idx="28">
                  <c:v>91.58</c:v>
                </c:pt>
                <c:pt idx="29">
                  <c:v>94.44</c:v>
                </c:pt>
                <c:pt idx="30">
                  <c:v>94.59</c:v>
                </c:pt>
                <c:pt idx="31">
                  <c:v>94.9</c:v>
                </c:pt>
                <c:pt idx="32">
                  <c:v>93.17</c:v>
                </c:pt>
                <c:pt idx="33">
                  <c:v>93.07</c:v>
                </c:pt>
                <c:pt idx="34">
                  <c:v>94.52</c:v>
                </c:pt>
                <c:pt idx="35">
                  <c:v>95.72</c:v>
                </c:pt>
                <c:pt idx="36">
                  <c:v>89.34</c:v>
                </c:pt>
                <c:pt idx="37">
                  <c:v>87.26</c:v>
                </c:pt>
                <c:pt idx="38">
                  <c:v>85.81</c:v>
                </c:pt>
                <c:pt idx="39">
                  <c:v>89.44</c:v>
                </c:pt>
                <c:pt idx="40">
                  <c:v>93.78</c:v>
                </c:pt>
                <c:pt idx="41">
                  <c:v>94.74</c:v>
                </c:pt>
                <c:pt idx="42">
                  <c:v>94.24</c:v>
                </c:pt>
                <c:pt idx="43">
                  <c:v>95.22</c:v>
                </c:pt>
                <c:pt idx="44">
                  <c:v>92.64</c:v>
                </c:pt>
                <c:pt idx="45">
                  <c:v>95.46</c:v>
                </c:pt>
                <c:pt idx="46">
                  <c:v>93.39</c:v>
                </c:pt>
                <c:pt idx="47">
                  <c:v>94.01</c:v>
                </c:pt>
                <c:pt idx="48">
                  <c:v>89.69</c:v>
                </c:pt>
                <c:pt idx="49">
                  <c:v>88.4</c:v>
                </c:pt>
                <c:pt idx="50">
                  <c:v>90.49</c:v>
                </c:pt>
                <c:pt idx="51">
                  <c:v>92.09</c:v>
                </c:pt>
                <c:pt idx="52">
                  <c:v>94.02</c:v>
                </c:pt>
                <c:pt idx="53">
                  <c:v>94.5</c:v>
                </c:pt>
                <c:pt idx="54">
                  <c:v>96.68</c:v>
                </c:pt>
                <c:pt idx="55">
                  <c:v>97.06</c:v>
                </c:pt>
                <c:pt idx="56">
                  <c:v>95.65</c:v>
                </c:pt>
                <c:pt idx="57">
                  <c:v>95.37</c:v>
                </c:pt>
                <c:pt idx="58">
                  <c:v>97.07</c:v>
                </c:pt>
                <c:pt idx="59">
                  <c:v>97.65</c:v>
                </c:pt>
                <c:pt idx="60">
                  <c:v>95.3</c:v>
                </c:pt>
                <c:pt idx="61">
                  <c:v>91.48</c:v>
                </c:pt>
                <c:pt idx="62">
                  <c:v>93.08</c:v>
                </c:pt>
                <c:pt idx="63">
                  <c:v>94.03</c:v>
                </c:pt>
                <c:pt idx="64">
                  <c:v>96.06</c:v>
                </c:pt>
                <c:pt idx="65">
                  <c:v>96.73</c:v>
                </c:pt>
                <c:pt idx="66">
                  <c:v>98.18</c:v>
                </c:pt>
                <c:pt idx="67">
                  <c:v>98.46</c:v>
                </c:pt>
                <c:pt idx="68">
                  <c:v>96.8</c:v>
                </c:pt>
                <c:pt idx="69">
                  <c:v>97.78</c:v>
                </c:pt>
                <c:pt idx="70">
                  <c:v>98.64</c:v>
                </c:pt>
                <c:pt idx="71">
                  <c:v>93.35</c:v>
                </c:pt>
                <c:pt idx="72">
                  <c:v>85.95</c:v>
                </c:pt>
                <c:pt idx="73">
                  <c:v>86.32</c:v>
                </c:pt>
                <c:pt idx="74">
                  <c:v>90.2</c:v>
                </c:pt>
                <c:pt idx="82">
                  <c:v>95.37</c:v>
                </c:pt>
                <c:pt idx="83">
                  <c:v>93.66</c:v>
                </c:pt>
                <c:pt idx="84">
                  <c:v>86.14</c:v>
                </c:pt>
                <c:pt idx="85">
                  <c:v>84.88</c:v>
                </c:pt>
                <c:pt idx="86">
                  <c:v>85.8</c:v>
                </c:pt>
                <c:pt idx="87">
                  <c:v>89.33</c:v>
                </c:pt>
                <c:pt idx="88">
                  <c:v>93.71</c:v>
                </c:pt>
                <c:pt idx="89">
                  <c:v>94.14</c:v>
                </c:pt>
                <c:pt idx="90">
                  <c:v>94.84</c:v>
                </c:pt>
                <c:pt idx="91">
                  <c:v>95.56</c:v>
                </c:pt>
                <c:pt idx="92">
                  <c:v>91.27</c:v>
                </c:pt>
                <c:pt idx="93">
                  <c:v>91.51</c:v>
                </c:pt>
                <c:pt idx="94">
                  <c:v>93.05</c:v>
                </c:pt>
                <c:pt idx="95">
                  <c:v>88.89</c:v>
                </c:pt>
                <c:pt idx="96">
                  <c:v>90.16</c:v>
                </c:pt>
                <c:pt idx="97">
                  <c:v>85.86</c:v>
                </c:pt>
                <c:pt idx="98">
                  <c:v>88.85</c:v>
                </c:pt>
                <c:pt idx="99">
                  <c:v>90.33</c:v>
                </c:pt>
                <c:pt idx="100">
                  <c:v>94.5</c:v>
                </c:pt>
                <c:pt idx="101">
                  <c:v>90.04</c:v>
                </c:pt>
                <c:pt idx="102">
                  <c:v>89.24</c:v>
                </c:pt>
                <c:pt idx="103">
                  <c:v>92.5</c:v>
                </c:pt>
                <c:pt idx="104">
                  <c:v>92.75</c:v>
                </c:pt>
                <c:pt idx="105">
                  <c:v>90.1</c:v>
                </c:pt>
                <c:pt idx="106">
                  <c:v>94.24</c:v>
                </c:pt>
                <c:pt idx="107">
                  <c:v>88.51</c:v>
                </c:pt>
                <c:pt idx="108">
                  <c:v>88.68</c:v>
                </c:pt>
                <c:pt idx="109">
                  <c:v>86.06</c:v>
                </c:pt>
                <c:pt idx="110">
                  <c:v>87.18</c:v>
                </c:pt>
                <c:pt idx="111">
                  <c:v>89.38</c:v>
                </c:pt>
                <c:pt idx="112">
                  <c:v>92.99</c:v>
                </c:pt>
                <c:pt idx="113">
                  <c:v>92.77</c:v>
                </c:pt>
                <c:pt idx="114">
                  <c:v>94.48</c:v>
                </c:pt>
                <c:pt idx="115">
                  <c:v>93.3</c:v>
                </c:pt>
                <c:pt idx="116">
                  <c:v>93.81</c:v>
                </c:pt>
                <c:pt idx="117">
                  <c:v>92.91</c:v>
                </c:pt>
                <c:pt idx="118">
                  <c:v>94.04</c:v>
                </c:pt>
                <c:pt idx="119">
                  <c:v>93.73</c:v>
                </c:pt>
                <c:pt idx="120">
                  <c:v>87.61</c:v>
                </c:pt>
                <c:pt idx="121">
                  <c:v>86.81</c:v>
                </c:pt>
                <c:pt idx="122">
                  <c:v>87</c:v>
                </c:pt>
                <c:pt idx="123">
                  <c:v>90.32</c:v>
                </c:pt>
                <c:pt idx="124">
                  <c:v>94.45</c:v>
                </c:pt>
                <c:pt idx="125">
                  <c:v>94.16</c:v>
                </c:pt>
                <c:pt idx="126">
                  <c:v>95.13</c:v>
                </c:pt>
                <c:pt idx="127">
                  <c:v>91.83</c:v>
                </c:pt>
                <c:pt idx="128">
                  <c:v>90.06</c:v>
                </c:pt>
                <c:pt idx="129">
                  <c:v>90.33</c:v>
                </c:pt>
                <c:pt idx="130">
                  <c:v>93.86</c:v>
                </c:pt>
                <c:pt idx="131">
                  <c:v>90.87</c:v>
                </c:pt>
                <c:pt idx="132">
                  <c:v>83.91</c:v>
                </c:pt>
                <c:pt idx="133">
                  <c:v>84.85</c:v>
                </c:pt>
                <c:pt idx="134">
                  <c:v>83.22</c:v>
                </c:pt>
                <c:pt idx="135">
                  <c:v>84.46</c:v>
                </c:pt>
                <c:pt idx="136">
                  <c:v>88.74</c:v>
                </c:pt>
                <c:pt idx="137">
                  <c:v>92.03</c:v>
                </c:pt>
                <c:pt idx="138">
                  <c:v>92.59</c:v>
                </c:pt>
                <c:pt idx="139">
                  <c:v>90.69</c:v>
                </c:pt>
                <c:pt idx="140">
                  <c:v>88.77</c:v>
                </c:pt>
                <c:pt idx="141">
                  <c:v>88.8</c:v>
                </c:pt>
                <c:pt idx="142">
                  <c:v>94.55</c:v>
                </c:pt>
                <c:pt idx="143">
                  <c:v>88.58</c:v>
                </c:pt>
                <c:pt idx="144">
                  <c:v>87.49</c:v>
                </c:pt>
                <c:pt idx="145">
                  <c:v>86.92</c:v>
                </c:pt>
                <c:pt idx="146">
                  <c:v>85.77</c:v>
                </c:pt>
                <c:pt idx="147">
                  <c:v>86.68</c:v>
                </c:pt>
                <c:pt idx="148">
                  <c:v>91.8</c:v>
                </c:pt>
                <c:pt idx="149">
                  <c:v>90.58</c:v>
                </c:pt>
                <c:pt idx="150">
                  <c:v>93.56</c:v>
                </c:pt>
                <c:pt idx="151">
                  <c:v>94.1</c:v>
                </c:pt>
                <c:pt idx="152">
                  <c:v>91.66</c:v>
                </c:pt>
                <c:pt idx="153">
                  <c:v>91.68</c:v>
                </c:pt>
                <c:pt idx="154">
                  <c:v>95.25</c:v>
                </c:pt>
                <c:pt idx="155">
                  <c:v>90.67</c:v>
                </c:pt>
                <c:pt idx="156">
                  <c:v>87.2</c:v>
                </c:pt>
                <c:pt idx="157">
                  <c:v>88.94</c:v>
                </c:pt>
                <c:pt idx="158">
                  <c:v>89.38</c:v>
                </c:pt>
                <c:pt idx="159">
                  <c:v>88.36</c:v>
                </c:pt>
                <c:pt idx="160">
                  <c:v>89.25</c:v>
                </c:pt>
                <c:pt idx="161">
                  <c:v>91.52</c:v>
                </c:pt>
                <c:pt idx="162">
                  <c:v>92.12</c:v>
                </c:pt>
                <c:pt idx="163">
                  <c:v>92.69</c:v>
                </c:pt>
                <c:pt idx="164">
                  <c:v>91.15</c:v>
                </c:pt>
                <c:pt idx="165">
                  <c:v>94.49</c:v>
                </c:pt>
                <c:pt idx="166">
                  <c:v>93.94</c:v>
                </c:pt>
                <c:pt idx="167">
                  <c:v>94.59</c:v>
                </c:pt>
                <c:pt idx="168">
                  <c:v>93.38</c:v>
                </c:pt>
                <c:pt idx="169">
                  <c:v>89.45</c:v>
                </c:pt>
                <c:pt idx="170">
                  <c:v>87.14</c:v>
                </c:pt>
                <c:pt idx="171">
                  <c:v>89.61</c:v>
                </c:pt>
                <c:pt idx="172">
                  <c:v>91.85</c:v>
                </c:pt>
                <c:pt idx="173">
                  <c:v>93.99</c:v>
                </c:pt>
                <c:pt idx="174">
                  <c:v>94.09</c:v>
                </c:pt>
                <c:pt idx="175">
                  <c:v>91.87</c:v>
                </c:pt>
                <c:pt idx="176">
                  <c:v>89.6</c:v>
                </c:pt>
                <c:pt idx="177">
                  <c:v>90.72</c:v>
                </c:pt>
                <c:pt idx="178">
                  <c:v>96.31</c:v>
                </c:pt>
                <c:pt idx="179">
                  <c:v>94.93</c:v>
                </c:pt>
                <c:pt idx="180">
                  <c:v>87.11</c:v>
                </c:pt>
                <c:pt idx="181">
                  <c:v>86.92</c:v>
                </c:pt>
                <c:pt idx="182">
                  <c:v>89.31</c:v>
                </c:pt>
                <c:pt idx="183">
                  <c:v>91.18</c:v>
                </c:pt>
                <c:pt idx="184">
                  <c:v>93.53</c:v>
                </c:pt>
                <c:pt idx="185">
                  <c:v>92.62</c:v>
                </c:pt>
                <c:pt idx="186">
                  <c:v>96.05</c:v>
                </c:pt>
                <c:pt idx="187">
                  <c:v>94.55</c:v>
                </c:pt>
                <c:pt idx="188">
                  <c:v>94.26</c:v>
                </c:pt>
                <c:pt idx="189">
                  <c:v>93.99</c:v>
                </c:pt>
                <c:pt idx="190">
                  <c:v>98.22</c:v>
                </c:pt>
                <c:pt idx="191">
                  <c:v>96.2</c:v>
                </c:pt>
                <c:pt idx="192">
                  <c:v>88.52</c:v>
                </c:pt>
                <c:pt idx="193">
                  <c:v>88.02</c:v>
                </c:pt>
                <c:pt idx="194">
                  <c:v>91.03</c:v>
                </c:pt>
                <c:pt idx="195">
                  <c:v>90.77</c:v>
                </c:pt>
                <c:pt idx="196">
                  <c:v>92.94</c:v>
                </c:pt>
                <c:pt idx="197">
                  <c:v>94.84</c:v>
                </c:pt>
                <c:pt idx="198">
                  <c:v>96.2</c:v>
                </c:pt>
                <c:pt idx="199">
                  <c:v>95.06</c:v>
                </c:pt>
                <c:pt idx="200">
                  <c:v>93.69</c:v>
                </c:pt>
                <c:pt idx="201">
                  <c:v>93.76</c:v>
                </c:pt>
                <c:pt idx="202">
                  <c:v>92.85</c:v>
                </c:pt>
                <c:pt idx="203">
                  <c:v>91.4</c:v>
                </c:pt>
                <c:pt idx="204">
                  <c:v>90.69</c:v>
                </c:pt>
                <c:pt idx="205">
                  <c:v>90.05</c:v>
                </c:pt>
                <c:pt idx="206">
                  <c:v>88.81</c:v>
                </c:pt>
                <c:pt idx="207">
                  <c:v>92.85</c:v>
                </c:pt>
                <c:pt idx="208">
                  <c:v>95.07</c:v>
                </c:pt>
                <c:pt idx="209">
                  <c:v>97.46</c:v>
                </c:pt>
                <c:pt idx="210">
                  <c:v>97.07</c:v>
                </c:pt>
                <c:pt idx="211">
                  <c:v>96.78</c:v>
                </c:pt>
                <c:pt idx="212">
                  <c:v>95.31</c:v>
                </c:pt>
                <c:pt idx="213">
                  <c:v>95.48</c:v>
                </c:pt>
                <c:pt idx="214">
                  <c:v>96.51</c:v>
                </c:pt>
                <c:pt idx="215">
                  <c:v>96.52</c:v>
                </c:pt>
                <c:pt idx="216">
                  <c:v>91.08</c:v>
                </c:pt>
                <c:pt idx="217">
                  <c:v>91.42</c:v>
                </c:pt>
                <c:pt idx="218">
                  <c:v>89.55</c:v>
                </c:pt>
                <c:pt idx="219">
                  <c:v>92.78</c:v>
                </c:pt>
                <c:pt idx="220">
                  <c:v>96.48</c:v>
                </c:pt>
                <c:pt idx="221">
                  <c:v>95.79</c:v>
                </c:pt>
                <c:pt idx="222">
                  <c:v>97.26</c:v>
                </c:pt>
                <c:pt idx="223">
                  <c:v>97.53</c:v>
                </c:pt>
                <c:pt idx="224">
                  <c:v>97.3</c:v>
                </c:pt>
                <c:pt idx="225">
                  <c:v>93.57</c:v>
                </c:pt>
                <c:pt idx="226">
                  <c:v>93.03</c:v>
                </c:pt>
                <c:pt idx="227">
                  <c:v>93.68</c:v>
                </c:pt>
                <c:pt idx="228">
                  <c:v>87.09</c:v>
                </c:pt>
                <c:pt idx="229">
                  <c:v>87.46</c:v>
                </c:pt>
                <c:pt idx="230">
                  <c:v>88.73</c:v>
                </c:pt>
                <c:pt idx="231">
                  <c:v>89.22</c:v>
                </c:pt>
                <c:pt idx="232">
                  <c:v>92.95</c:v>
                </c:pt>
                <c:pt idx="233">
                  <c:v>93.1</c:v>
                </c:pt>
                <c:pt idx="234">
                  <c:v>91.13</c:v>
                </c:pt>
                <c:pt idx="235">
                  <c:v>91.11</c:v>
                </c:pt>
                <c:pt idx="236">
                  <c:v>90.46</c:v>
                </c:pt>
                <c:pt idx="237">
                  <c:v>90.15</c:v>
                </c:pt>
                <c:pt idx="238">
                  <c:v>93.36</c:v>
                </c:pt>
                <c:pt idx="239">
                  <c:v>90.04</c:v>
                </c:pt>
                <c:pt idx="240">
                  <c:v>83.93</c:v>
                </c:pt>
                <c:pt idx="241">
                  <c:v>82.81</c:v>
                </c:pt>
                <c:pt idx="242">
                  <c:v>83.58</c:v>
                </c:pt>
                <c:pt idx="243">
                  <c:v>86.75</c:v>
                </c:pt>
                <c:pt idx="244">
                  <c:v>91.49</c:v>
                </c:pt>
                <c:pt idx="245">
                  <c:v>90.42</c:v>
                </c:pt>
                <c:pt idx="246">
                  <c:v>95.12</c:v>
                </c:pt>
                <c:pt idx="247">
                  <c:v>93.55</c:v>
                </c:pt>
                <c:pt idx="248">
                  <c:v>91.49</c:v>
                </c:pt>
                <c:pt idx="249">
                  <c:v>92.12</c:v>
                </c:pt>
                <c:pt idx="250">
                  <c:v>95.25</c:v>
                </c:pt>
                <c:pt idx="251">
                  <c:v>94.45</c:v>
                </c:pt>
                <c:pt idx="252">
                  <c:v>95.57</c:v>
                </c:pt>
                <c:pt idx="253">
                  <c:v>86.92</c:v>
                </c:pt>
                <c:pt idx="254">
                  <c:v>88.41</c:v>
                </c:pt>
                <c:pt idx="255">
                  <c:v>90.03</c:v>
                </c:pt>
                <c:pt idx="256">
                  <c:v>92.32</c:v>
                </c:pt>
                <c:pt idx="257">
                  <c:v>95.56</c:v>
                </c:pt>
                <c:pt idx="258">
                  <c:v>95.96</c:v>
                </c:pt>
                <c:pt idx="259">
                  <c:v>95.72</c:v>
                </c:pt>
                <c:pt idx="260">
                  <c:v>94.57</c:v>
                </c:pt>
                <c:pt idx="261">
                  <c:v>92.54</c:v>
                </c:pt>
                <c:pt idx="262">
                  <c:v>94.650999999999996</c:v>
                </c:pt>
                <c:pt idx="263">
                  <c:v>87.692999999999998</c:v>
                </c:pt>
                <c:pt idx="264">
                  <c:v>86.037000000000006</c:v>
                </c:pt>
                <c:pt idx="265">
                  <c:v>87.263000000000005</c:v>
                </c:pt>
                <c:pt idx="266">
                  <c:v>87.078000000000003</c:v>
                </c:pt>
                <c:pt idx="267">
                  <c:v>89.069000000000003</c:v>
                </c:pt>
                <c:pt idx="268">
                  <c:v>92.590999999999994</c:v>
                </c:pt>
                <c:pt idx="269">
                  <c:v>92.933000000000007</c:v>
                </c:pt>
                <c:pt idx="270">
                  <c:v>94.188000000000002</c:v>
                </c:pt>
                <c:pt idx="271">
                  <c:v>93.483999999999995</c:v>
                </c:pt>
                <c:pt idx="272">
                  <c:v>93.191000000000003</c:v>
                </c:pt>
                <c:pt idx="273">
                  <c:v>91.637</c:v>
                </c:pt>
                <c:pt idx="274">
                  <c:v>92.299000000000007</c:v>
                </c:pt>
                <c:pt idx="275">
                  <c:v>93.498999999999995</c:v>
                </c:pt>
                <c:pt idx="276">
                  <c:v>87.522000000000006</c:v>
                </c:pt>
                <c:pt idx="285">
                  <c:v>88.935000000000002</c:v>
                </c:pt>
                <c:pt idx="286">
                  <c:v>90.811000000000007</c:v>
                </c:pt>
                <c:pt idx="288">
                  <c:v>84.046999999999997</c:v>
                </c:pt>
                <c:pt idx="289">
                  <c:v>84.346000000000004</c:v>
                </c:pt>
                <c:pt idx="290">
                  <c:v>82.063000000000002</c:v>
                </c:pt>
                <c:pt idx="291">
                  <c:v>88.33</c:v>
                </c:pt>
                <c:pt idx="292">
                  <c:v>91.72</c:v>
                </c:pt>
                <c:pt idx="293">
                  <c:v>91.007000000000005</c:v>
                </c:pt>
                <c:pt idx="294">
                  <c:v>92.509</c:v>
                </c:pt>
                <c:pt idx="295">
                  <c:v>91.802999999999997</c:v>
                </c:pt>
                <c:pt idx="296">
                  <c:v>91.540999999999997</c:v>
                </c:pt>
                <c:pt idx="297">
                  <c:v>92.543000000000006</c:v>
                </c:pt>
                <c:pt idx="298">
                  <c:v>95.236999999999995</c:v>
                </c:pt>
                <c:pt idx="299">
                  <c:v>92.454999999999998</c:v>
                </c:pt>
                <c:pt idx="300">
                  <c:v>87.091999999999999</c:v>
                </c:pt>
                <c:pt idx="301">
                  <c:v>86.143000000000001</c:v>
                </c:pt>
                <c:pt idx="302">
                  <c:v>89.844999999999999</c:v>
                </c:pt>
                <c:pt idx="303">
                  <c:v>91.6</c:v>
                </c:pt>
                <c:pt idx="304">
                  <c:v>93.617000000000004</c:v>
                </c:pt>
                <c:pt idx="305">
                  <c:v>92.712000000000003</c:v>
                </c:pt>
                <c:pt idx="306">
                  <c:v>94.429000000000002</c:v>
                </c:pt>
                <c:pt idx="307">
                  <c:v>92.204999999999998</c:v>
                </c:pt>
                <c:pt idx="308">
                  <c:v>90.801000000000002</c:v>
                </c:pt>
                <c:pt idx="309">
                  <c:v>90.897000000000006</c:v>
                </c:pt>
                <c:pt idx="310">
                  <c:v>92.116</c:v>
                </c:pt>
                <c:pt idx="311">
                  <c:v>87.182000000000002</c:v>
                </c:pt>
                <c:pt idx="312">
                  <c:v>86.393000000000001</c:v>
                </c:pt>
                <c:pt idx="313">
                  <c:v>84.111000000000004</c:v>
                </c:pt>
                <c:pt idx="314">
                  <c:v>84.507000000000005</c:v>
                </c:pt>
                <c:pt idx="315">
                  <c:v>84.197000000000003</c:v>
                </c:pt>
                <c:pt idx="316">
                  <c:v>88.716999999999999</c:v>
                </c:pt>
                <c:pt idx="317">
                  <c:v>90.346999999999994</c:v>
                </c:pt>
                <c:pt idx="318">
                  <c:v>93.075000000000003</c:v>
                </c:pt>
                <c:pt idx="319">
                  <c:v>92.128</c:v>
                </c:pt>
                <c:pt idx="320">
                  <c:v>92.781000000000006</c:v>
                </c:pt>
                <c:pt idx="321">
                  <c:v>92.248000000000005</c:v>
                </c:pt>
                <c:pt idx="322">
                  <c:v>94.786000000000001</c:v>
                </c:pt>
                <c:pt idx="323">
                  <c:v>91.04</c:v>
                </c:pt>
                <c:pt idx="324">
                  <c:v>89.872</c:v>
                </c:pt>
                <c:pt idx="325">
                  <c:v>89.364999999999995</c:v>
                </c:pt>
                <c:pt idx="326">
                  <c:v>89.323999999999998</c:v>
                </c:pt>
                <c:pt idx="327">
                  <c:v>90.644000000000005</c:v>
                </c:pt>
                <c:pt idx="328">
                  <c:v>92.474999999999994</c:v>
                </c:pt>
                <c:pt idx="329">
                  <c:v>93.316999999999993</c:v>
                </c:pt>
                <c:pt idx="330">
                  <c:v>95.536000000000001</c:v>
                </c:pt>
                <c:pt idx="331">
                  <c:v>94.731999999999999</c:v>
                </c:pt>
                <c:pt idx="332">
                  <c:v>93.287000000000006</c:v>
                </c:pt>
              </c:numCache>
            </c:numRef>
          </c:yVal>
          <c:smooth val="0"/>
          <c:extLst>
            <c:ext xmlns:c16="http://schemas.microsoft.com/office/drawing/2014/chart" uri="{C3380CC4-5D6E-409C-BE32-E72D297353CC}">
              <c16:uniqueId val="{00000000-5D71-4F62-A68F-EFB784892B01}"/>
            </c:ext>
          </c:extLst>
        </c:ser>
        <c:dLbls>
          <c:showLegendKey val="0"/>
          <c:showVal val="0"/>
          <c:showCatName val="0"/>
          <c:showSerName val="0"/>
          <c:showPercent val="0"/>
          <c:showBubbleSize val="0"/>
        </c:dLbls>
        <c:axId val="283903088"/>
        <c:axId val="283903480"/>
      </c:scatterChart>
      <c:valAx>
        <c:axId val="283903088"/>
        <c:scaling>
          <c:orientation val="minMax"/>
          <c:max val="2025"/>
          <c:min val="1997"/>
        </c:scaling>
        <c:delete val="0"/>
        <c:axPos val="b"/>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solidFill>
                    <a:latin typeface="+mn-lt"/>
                    <a:ea typeface="+mn-ea"/>
                    <a:cs typeface="+mn-cs"/>
                  </a:defRPr>
                </a:pPr>
                <a:r>
                  <a:rPr lang="en-US" sz="1800" b="1" i="0" baseline="0">
                    <a:effectLst/>
                  </a:rPr>
                  <a:t>Year</a:t>
                </a:r>
                <a:endParaRPr lang="en-US">
                  <a:effectLst/>
                </a:endParaRPr>
              </a:p>
            </c:rich>
          </c:tx>
          <c:overlay val="0"/>
        </c:title>
        <c:numFmt formatCode="0" sourceLinked="0"/>
        <c:majorTickMark val="out"/>
        <c:minorTickMark val="none"/>
        <c:tickLblPos val="nextTo"/>
        <c:txPr>
          <a:bodyPr/>
          <a:lstStyle/>
          <a:p>
            <a:pPr>
              <a:defRPr sz="1100"/>
            </a:pPr>
            <a:endParaRPr lang="en-US"/>
          </a:p>
        </c:txPr>
        <c:crossAx val="283903480"/>
        <c:crosses val="autoZero"/>
        <c:crossBetween val="midCat"/>
        <c:majorUnit val="1"/>
      </c:valAx>
      <c:valAx>
        <c:axId val="283903480"/>
        <c:scaling>
          <c:orientation val="minMax"/>
          <c:max val="100"/>
          <c:min val="80"/>
        </c:scaling>
        <c:delete val="0"/>
        <c:axPos val="l"/>
        <c:title>
          <c:tx>
            <c:rich>
              <a:bodyPr rot="-5400000" vert="horz"/>
              <a:lstStyle/>
              <a:p>
                <a:pPr>
                  <a:defRPr sz="1600"/>
                </a:pPr>
                <a:r>
                  <a:rPr lang="en-US" sz="1600"/>
                  <a:t>Relative Humidity (%)</a:t>
                </a:r>
              </a:p>
            </c:rich>
          </c:tx>
          <c:overlay val="0"/>
        </c:title>
        <c:numFmt formatCode="0" sourceLinked="0"/>
        <c:majorTickMark val="out"/>
        <c:minorTickMark val="none"/>
        <c:tickLblPos val="nextTo"/>
        <c:txPr>
          <a:bodyPr/>
          <a:lstStyle/>
          <a:p>
            <a:pPr>
              <a:defRPr sz="1100"/>
            </a:pPr>
            <a:endParaRPr lang="en-US"/>
          </a:p>
        </c:txPr>
        <c:crossAx val="283903088"/>
        <c:crosses val="autoZero"/>
        <c:crossBetween val="midCat"/>
        <c:majorUnit val="5"/>
      </c:valAx>
    </c:plotArea>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Wind Speed</a:t>
            </a:r>
          </a:p>
        </c:rich>
      </c:tx>
      <c:layout>
        <c:manualLayout>
          <c:xMode val="edge"/>
          <c:yMode val="edge"/>
          <c:x val="0.45919495884773665"/>
          <c:y val="1.5432098765432098E-2"/>
        </c:manualLayout>
      </c:layout>
      <c:overlay val="1"/>
    </c:title>
    <c:autoTitleDeleted val="0"/>
    <c:plotArea>
      <c:layout>
        <c:manualLayout>
          <c:layoutTarget val="inner"/>
          <c:xMode val="edge"/>
          <c:yMode val="edge"/>
          <c:x val="6.5478172288649106E-2"/>
          <c:y val="0.11149934383202099"/>
          <c:w val="0.90516853796053276"/>
          <c:h val="0.69806916496549043"/>
        </c:manualLayout>
      </c:layout>
      <c:scatterChart>
        <c:scatterStyle val="lineMarker"/>
        <c:varyColors val="0"/>
        <c:ser>
          <c:idx val="0"/>
          <c:order val="0"/>
          <c:tx>
            <c:v>Average</c:v>
          </c:tx>
          <c:spPr>
            <a:ln>
              <a:solidFill>
                <a:srgbClr val="0000FF"/>
              </a:solidFill>
            </a:ln>
          </c:spPr>
          <c:marker>
            <c:symbol val="none"/>
          </c:marker>
          <c:xVal>
            <c:numRef>
              <c:f>Vert_month!$C$3:$C$999</c:f>
              <c:numCache>
                <c:formatCode>0.00</c:formatCode>
                <c:ptCount val="997"/>
                <c:pt idx="0">
                  <c:v>1997</c:v>
                </c:pt>
                <c:pt idx="1">
                  <c:v>1997.0833333333333</c:v>
                </c:pt>
                <c:pt idx="2">
                  <c:v>1997.1666666666667</c:v>
                </c:pt>
                <c:pt idx="3">
                  <c:v>1997.25</c:v>
                </c:pt>
                <c:pt idx="4">
                  <c:v>1997.3333333333333</c:v>
                </c:pt>
                <c:pt idx="5">
                  <c:v>1997.4166666666667</c:v>
                </c:pt>
                <c:pt idx="6">
                  <c:v>1997.5</c:v>
                </c:pt>
                <c:pt idx="7">
                  <c:v>1997.5833333333333</c:v>
                </c:pt>
                <c:pt idx="8">
                  <c:v>1997.6666666666667</c:v>
                </c:pt>
                <c:pt idx="9">
                  <c:v>1997.75</c:v>
                </c:pt>
                <c:pt idx="10">
                  <c:v>1997.8333333333333</c:v>
                </c:pt>
                <c:pt idx="11">
                  <c:v>1997.9166666666667</c:v>
                </c:pt>
                <c:pt idx="12">
                  <c:v>1998</c:v>
                </c:pt>
                <c:pt idx="13">
                  <c:v>1998.0833333333333</c:v>
                </c:pt>
                <c:pt idx="14">
                  <c:v>1998.1666666666667</c:v>
                </c:pt>
                <c:pt idx="15">
                  <c:v>1998.25</c:v>
                </c:pt>
                <c:pt idx="16">
                  <c:v>1998.3333333333333</c:v>
                </c:pt>
                <c:pt idx="17">
                  <c:v>1998.4166666666667</c:v>
                </c:pt>
                <c:pt idx="18">
                  <c:v>1998.5</c:v>
                </c:pt>
                <c:pt idx="19">
                  <c:v>1998.5833333333333</c:v>
                </c:pt>
                <c:pt idx="20">
                  <c:v>1998.6666666666667</c:v>
                </c:pt>
                <c:pt idx="21">
                  <c:v>1998.75</c:v>
                </c:pt>
                <c:pt idx="22">
                  <c:v>1998.8333333333333</c:v>
                </c:pt>
                <c:pt idx="23">
                  <c:v>1998.9166666666667</c:v>
                </c:pt>
                <c:pt idx="24">
                  <c:v>1999</c:v>
                </c:pt>
                <c:pt idx="25">
                  <c:v>1999.0833333333333</c:v>
                </c:pt>
                <c:pt idx="26">
                  <c:v>1999.1666666666667</c:v>
                </c:pt>
                <c:pt idx="27">
                  <c:v>1999.25</c:v>
                </c:pt>
                <c:pt idx="28">
                  <c:v>1999.3333333333333</c:v>
                </c:pt>
                <c:pt idx="29">
                  <c:v>1999.4166666666667</c:v>
                </c:pt>
                <c:pt idx="30">
                  <c:v>1999.5</c:v>
                </c:pt>
                <c:pt idx="31">
                  <c:v>1999.5833333333333</c:v>
                </c:pt>
                <c:pt idx="32">
                  <c:v>1999.6666666666667</c:v>
                </c:pt>
                <c:pt idx="33">
                  <c:v>1999.75</c:v>
                </c:pt>
                <c:pt idx="34">
                  <c:v>1999.8333333333333</c:v>
                </c:pt>
                <c:pt idx="35">
                  <c:v>1999.9166666666667</c:v>
                </c:pt>
                <c:pt idx="36">
                  <c:v>2000</c:v>
                </c:pt>
                <c:pt idx="37">
                  <c:v>2000.0833333333333</c:v>
                </c:pt>
                <c:pt idx="38">
                  <c:v>2000.1666666666667</c:v>
                </c:pt>
                <c:pt idx="39">
                  <c:v>2000.25</c:v>
                </c:pt>
                <c:pt idx="40">
                  <c:v>2000.3333333333333</c:v>
                </c:pt>
                <c:pt idx="41">
                  <c:v>2000.4166666666667</c:v>
                </c:pt>
                <c:pt idx="42">
                  <c:v>2000.5</c:v>
                </c:pt>
                <c:pt idx="43">
                  <c:v>2000.5833333333333</c:v>
                </c:pt>
                <c:pt idx="44">
                  <c:v>2000.6666666666667</c:v>
                </c:pt>
                <c:pt idx="45">
                  <c:v>2000.75</c:v>
                </c:pt>
                <c:pt idx="46">
                  <c:v>2000.8333333333333</c:v>
                </c:pt>
                <c:pt idx="47">
                  <c:v>2000.9166666666667</c:v>
                </c:pt>
                <c:pt idx="48">
                  <c:v>2001</c:v>
                </c:pt>
                <c:pt idx="49">
                  <c:v>2001.0833333333333</c:v>
                </c:pt>
                <c:pt idx="50">
                  <c:v>2001.1666666666667</c:v>
                </c:pt>
                <c:pt idx="51">
                  <c:v>2001.25</c:v>
                </c:pt>
                <c:pt idx="52">
                  <c:v>2001.3333333333333</c:v>
                </c:pt>
                <c:pt idx="53">
                  <c:v>2001.4166666666667</c:v>
                </c:pt>
                <c:pt idx="54">
                  <c:v>2001.5</c:v>
                </c:pt>
                <c:pt idx="55">
                  <c:v>2001.5833333333333</c:v>
                </c:pt>
                <c:pt idx="56">
                  <c:v>2001.6666666666667</c:v>
                </c:pt>
                <c:pt idx="57">
                  <c:v>2001.75</c:v>
                </c:pt>
                <c:pt idx="58">
                  <c:v>2001.8333333333333</c:v>
                </c:pt>
                <c:pt idx="59">
                  <c:v>2001.9166666666667</c:v>
                </c:pt>
                <c:pt idx="60">
                  <c:v>2002</c:v>
                </c:pt>
                <c:pt idx="61">
                  <c:v>2002.0833333333333</c:v>
                </c:pt>
                <c:pt idx="62">
                  <c:v>2002.1666666666667</c:v>
                </c:pt>
                <c:pt idx="63">
                  <c:v>2002.25</c:v>
                </c:pt>
                <c:pt idx="64">
                  <c:v>2002.3333333333333</c:v>
                </c:pt>
                <c:pt idx="65">
                  <c:v>2002.4166666666667</c:v>
                </c:pt>
                <c:pt idx="66">
                  <c:v>2002.5</c:v>
                </c:pt>
                <c:pt idx="67">
                  <c:v>2002.5833333333333</c:v>
                </c:pt>
                <c:pt idx="68">
                  <c:v>2002.6666666666667</c:v>
                </c:pt>
                <c:pt idx="69">
                  <c:v>2002.75</c:v>
                </c:pt>
                <c:pt idx="70">
                  <c:v>2002.8333333333333</c:v>
                </c:pt>
                <c:pt idx="71">
                  <c:v>2002.9166666666667</c:v>
                </c:pt>
                <c:pt idx="72">
                  <c:v>2003</c:v>
                </c:pt>
                <c:pt idx="73">
                  <c:v>2003.0833333333333</c:v>
                </c:pt>
                <c:pt idx="74">
                  <c:v>2003.1666666666667</c:v>
                </c:pt>
                <c:pt idx="75">
                  <c:v>2003.25</c:v>
                </c:pt>
                <c:pt idx="76">
                  <c:v>2003.3333333333333</c:v>
                </c:pt>
                <c:pt idx="77">
                  <c:v>2003.4166666666667</c:v>
                </c:pt>
                <c:pt idx="78">
                  <c:v>2003.5</c:v>
                </c:pt>
                <c:pt idx="79">
                  <c:v>2003.5833333333333</c:v>
                </c:pt>
                <c:pt idx="80">
                  <c:v>2003.6666666666667</c:v>
                </c:pt>
                <c:pt idx="81">
                  <c:v>2003.75</c:v>
                </c:pt>
                <c:pt idx="82">
                  <c:v>2003.8333333333333</c:v>
                </c:pt>
                <c:pt idx="83">
                  <c:v>2003.9166666666667</c:v>
                </c:pt>
                <c:pt idx="84">
                  <c:v>2004</c:v>
                </c:pt>
                <c:pt idx="85">
                  <c:v>2004.0833333333333</c:v>
                </c:pt>
                <c:pt idx="86">
                  <c:v>2004.1666666666667</c:v>
                </c:pt>
                <c:pt idx="87">
                  <c:v>2004.25</c:v>
                </c:pt>
                <c:pt idx="88">
                  <c:v>2004.3333333333333</c:v>
                </c:pt>
                <c:pt idx="89">
                  <c:v>2004.4166666666667</c:v>
                </c:pt>
                <c:pt idx="90">
                  <c:v>2004.5</c:v>
                </c:pt>
                <c:pt idx="91">
                  <c:v>2004.5833333333333</c:v>
                </c:pt>
                <c:pt idx="92">
                  <c:v>2004.6666666666667</c:v>
                </c:pt>
                <c:pt idx="93">
                  <c:v>2004.75</c:v>
                </c:pt>
                <c:pt idx="94">
                  <c:v>2004.8333333333333</c:v>
                </c:pt>
                <c:pt idx="95">
                  <c:v>2004.9166666666667</c:v>
                </c:pt>
                <c:pt idx="96">
                  <c:v>2005</c:v>
                </c:pt>
                <c:pt idx="97">
                  <c:v>2005.0833333333333</c:v>
                </c:pt>
                <c:pt idx="98">
                  <c:v>2005.1666666666667</c:v>
                </c:pt>
                <c:pt idx="99">
                  <c:v>2005.25</c:v>
                </c:pt>
                <c:pt idx="100">
                  <c:v>2005.3333333333333</c:v>
                </c:pt>
                <c:pt idx="101">
                  <c:v>2005.4166666666667</c:v>
                </c:pt>
                <c:pt idx="102">
                  <c:v>2005.5</c:v>
                </c:pt>
                <c:pt idx="103">
                  <c:v>2005.5833333333333</c:v>
                </c:pt>
                <c:pt idx="104">
                  <c:v>2005.6666666666667</c:v>
                </c:pt>
                <c:pt idx="105">
                  <c:v>2005.75</c:v>
                </c:pt>
                <c:pt idx="106">
                  <c:v>2005.8333333333333</c:v>
                </c:pt>
                <c:pt idx="107">
                  <c:v>2005.9166666666667</c:v>
                </c:pt>
                <c:pt idx="108">
                  <c:v>2006</c:v>
                </c:pt>
                <c:pt idx="109">
                  <c:v>2006.0833333333333</c:v>
                </c:pt>
                <c:pt idx="110">
                  <c:v>2006.1666666666667</c:v>
                </c:pt>
                <c:pt idx="111">
                  <c:v>2006.25</c:v>
                </c:pt>
                <c:pt idx="112">
                  <c:v>2006.3333333333333</c:v>
                </c:pt>
                <c:pt idx="113">
                  <c:v>2006.4166666666667</c:v>
                </c:pt>
                <c:pt idx="114">
                  <c:v>2006.5</c:v>
                </c:pt>
                <c:pt idx="115">
                  <c:v>2006.5833333333333</c:v>
                </c:pt>
                <c:pt idx="116">
                  <c:v>2006.6666666666667</c:v>
                </c:pt>
                <c:pt idx="117">
                  <c:v>2006.75</c:v>
                </c:pt>
                <c:pt idx="118">
                  <c:v>2006.8333333333333</c:v>
                </c:pt>
                <c:pt idx="119">
                  <c:v>2006.9166666666667</c:v>
                </c:pt>
                <c:pt idx="120">
                  <c:v>2007</c:v>
                </c:pt>
                <c:pt idx="121">
                  <c:v>2007.0833333333333</c:v>
                </c:pt>
                <c:pt idx="122">
                  <c:v>2007.1666666666667</c:v>
                </c:pt>
                <c:pt idx="123">
                  <c:v>2007.25</c:v>
                </c:pt>
                <c:pt idx="124">
                  <c:v>2007.3333333333333</c:v>
                </c:pt>
                <c:pt idx="125">
                  <c:v>2007.4166666666667</c:v>
                </c:pt>
                <c:pt idx="126">
                  <c:v>2007.5</c:v>
                </c:pt>
                <c:pt idx="127">
                  <c:v>2007.5833333333333</c:v>
                </c:pt>
                <c:pt idx="128">
                  <c:v>2007.6666666666667</c:v>
                </c:pt>
                <c:pt idx="129">
                  <c:v>2007.75</c:v>
                </c:pt>
                <c:pt idx="130">
                  <c:v>2007.8333333333333</c:v>
                </c:pt>
                <c:pt idx="131">
                  <c:v>2007.9166666666667</c:v>
                </c:pt>
                <c:pt idx="132">
                  <c:v>2008</c:v>
                </c:pt>
                <c:pt idx="133">
                  <c:v>2008.0833333333333</c:v>
                </c:pt>
                <c:pt idx="134">
                  <c:v>2008.1666666666667</c:v>
                </c:pt>
                <c:pt idx="135">
                  <c:v>2008.25</c:v>
                </c:pt>
                <c:pt idx="136">
                  <c:v>2008.3333333333333</c:v>
                </c:pt>
                <c:pt idx="137">
                  <c:v>2008.4166666666667</c:v>
                </c:pt>
                <c:pt idx="138">
                  <c:v>2008.5</c:v>
                </c:pt>
                <c:pt idx="139">
                  <c:v>2008.5833333333333</c:v>
                </c:pt>
                <c:pt idx="140">
                  <c:v>2008.6666666666667</c:v>
                </c:pt>
                <c:pt idx="141">
                  <c:v>2008.75</c:v>
                </c:pt>
                <c:pt idx="142">
                  <c:v>2008.8333333333333</c:v>
                </c:pt>
                <c:pt idx="143">
                  <c:v>2008.9166666666667</c:v>
                </c:pt>
                <c:pt idx="144">
                  <c:v>2009</c:v>
                </c:pt>
                <c:pt idx="145">
                  <c:v>2009.0833333333333</c:v>
                </c:pt>
                <c:pt idx="146">
                  <c:v>2009.1666666666667</c:v>
                </c:pt>
                <c:pt idx="147">
                  <c:v>2009.25</c:v>
                </c:pt>
                <c:pt idx="148">
                  <c:v>2009.3333333333333</c:v>
                </c:pt>
                <c:pt idx="149">
                  <c:v>2009.4166666666667</c:v>
                </c:pt>
                <c:pt idx="150">
                  <c:v>2009.5</c:v>
                </c:pt>
                <c:pt idx="151">
                  <c:v>2009.5833333333333</c:v>
                </c:pt>
                <c:pt idx="152">
                  <c:v>2009.6666666666667</c:v>
                </c:pt>
                <c:pt idx="153">
                  <c:v>2009.75</c:v>
                </c:pt>
                <c:pt idx="154">
                  <c:v>2009.8333333333333</c:v>
                </c:pt>
                <c:pt idx="155">
                  <c:v>2009.9166666666667</c:v>
                </c:pt>
                <c:pt idx="156">
                  <c:v>2010</c:v>
                </c:pt>
                <c:pt idx="157">
                  <c:v>2010.0833333333333</c:v>
                </c:pt>
                <c:pt idx="158">
                  <c:v>2010.1666666666667</c:v>
                </c:pt>
                <c:pt idx="159">
                  <c:v>2010.25</c:v>
                </c:pt>
                <c:pt idx="160">
                  <c:v>2010.3333333333333</c:v>
                </c:pt>
                <c:pt idx="161">
                  <c:v>2010.4166666666667</c:v>
                </c:pt>
                <c:pt idx="162">
                  <c:v>2010.5</c:v>
                </c:pt>
                <c:pt idx="163">
                  <c:v>2010.5833333333333</c:v>
                </c:pt>
                <c:pt idx="164">
                  <c:v>2010.6666666666667</c:v>
                </c:pt>
                <c:pt idx="165">
                  <c:v>2010.75</c:v>
                </c:pt>
                <c:pt idx="166">
                  <c:v>2010.8333333333333</c:v>
                </c:pt>
                <c:pt idx="167">
                  <c:v>2010.9166666666667</c:v>
                </c:pt>
                <c:pt idx="168">
                  <c:v>2011</c:v>
                </c:pt>
                <c:pt idx="169">
                  <c:v>2011.0833333333333</c:v>
                </c:pt>
                <c:pt idx="170">
                  <c:v>2011.1666666666667</c:v>
                </c:pt>
                <c:pt idx="171">
                  <c:v>2011.25</c:v>
                </c:pt>
                <c:pt idx="172">
                  <c:v>2011.3333333333333</c:v>
                </c:pt>
                <c:pt idx="173">
                  <c:v>2011.4166666666667</c:v>
                </c:pt>
                <c:pt idx="174">
                  <c:v>2011.5</c:v>
                </c:pt>
                <c:pt idx="175">
                  <c:v>2011.5833333333333</c:v>
                </c:pt>
                <c:pt idx="176">
                  <c:v>2011.6666666666667</c:v>
                </c:pt>
                <c:pt idx="177">
                  <c:v>2011.75</c:v>
                </c:pt>
                <c:pt idx="178">
                  <c:v>2011.8333333333333</c:v>
                </c:pt>
                <c:pt idx="179">
                  <c:v>2011.9166666666667</c:v>
                </c:pt>
                <c:pt idx="180">
                  <c:v>2012</c:v>
                </c:pt>
                <c:pt idx="181">
                  <c:v>2012.0833333333333</c:v>
                </c:pt>
                <c:pt idx="182">
                  <c:v>2012.1666666666667</c:v>
                </c:pt>
                <c:pt idx="183">
                  <c:v>2012.25</c:v>
                </c:pt>
                <c:pt idx="184">
                  <c:v>2012.3333333333333</c:v>
                </c:pt>
                <c:pt idx="185">
                  <c:v>2012.4166666666667</c:v>
                </c:pt>
                <c:pt idx="186">
                  <c:v>2012.5</c:v>
                </c:pt>
                <c:pt idx="187">
                  <c:v>2012.5833333333333</c:v>
                </c:pt>
                <c:pt idx="188">
                  <c:v>2012.6666666666667</c:v>
                </c:pt>
                <c:pt idx="189">
                  <c:v>2012.75</c:v>
                </c:pt>
                <c:pt idx="190">
                  <c:v>2012.8333333333333</c:v>
                </c:pt>
                <c:pt idx="191">
                  <c:v>2012.9166666666667</c:v>
                </c:pt>
                <c:pt idx="192">
                  <c:v>2013</c:v>
                </c:pt>
                <c:pt idx="193">
                  <c:v>2013.0833333333333</c:v>
                </c:pt>
                <c:pt idx="194">
                  <c:v>2013.1666666666667</c:v>
                </c:pt>
                <c:pt idx="195">
                  <c:v>2013.25</c:v>
                </c:pt>
                <c:pt idx="196">
                  <c:v>2013.3333333333333</c:v>
                </c:pt>
                <c:pt idx="197">
                  <c:v>2013.4166666666667</c:v>
                </c:pt>
                <c:pt idx="198">
                  <c:v>2013.5</c:v>
                </c:pt>
                <c:pt idx="199">
                  <c:v>2013.5833333333333</c:v>
                </c:pt>
                <c:pt idx="200">
                  <c:v>2013.6666666666667</c:v>
                </c:pt>
                <c:pt idx="201">
                  <c:v>2013.75</c:v>
                </c:pt>
                <c:pt idx="202">
                  <c:v>2013.8333333333333</c:v>
                </c:pt>
                <c:pt idx="203">
                  <c:v>2013.9166666666667</c:v>
                </c:pt>
                <c:pt idx="204">
                  <c:v>2014</c:v>
                </c:pt>
                <c:pt idx="205">
                  <c:v>2014.0833333333333</c:v>
                </c:pt>
                <c:pt idx="206">
                  <c:v>2014.1666666666667</c:v>
                </c:pt>
                <c:pt idx="207">
                  <c:v>2014.25</c:v>
                </c:pt>
                <c:pt idx="208">
                  <c:v>2014.3333333333333</c:v>
                </c:pt>
                <c:pt idx="209">
                  <c:v>2014.4166666666667</c:v>
                </c:pt>
                <c:pt idx="210">
                  <c:v>2014.5</c:v>
                </c:pt>
                <c:pt idx="211">
                  <c:v>2014.5833333333333</c:v>
                </c:pt>
                <c:pt idx="212">
                  <c:v>2014.6666666666667</c:v>
                </c:pt>
                <c:pt idx="213">
                  <c:v>2014.75</c:v>
                </c:pt>
                <c:pt idx="214">
                  <c:v>2014.8333333333333</c:v>
                </c:pt>
                <c:pt idx="215">
                  <c:v>2014.9166666666667</c:v>
                </c:pt>
                <c:pt idx="216">
                  <c:v>2015</c:v>
                </c:pt>
                <c:pt idx="217">
                  <c:v>2015.0833333333333</c:v>
                </c:pt>
                <c:pt idx="218">
                  <c:v>2015.1666666666667</c:v>
                </c:pt>
                <c:pt idx="219">
                  <c:v>2015.25</c:v>
                </c:pt>
                <c:pt idx="220">
                  <c:v>2015.3333333333333</c:v>
                </c:pt>
                <c:pt idx="221">
                  <c:v>2015.4166666666667</c:v>
                </c:pt>
                <c:pt idx="222">
                  <c:v>2015.5</c:v>
                </c:pt>
                <c:pt idx="223">
                  <c:v>2015.5833333333333</c:v>
                </c:pt>
                <c:pt idx="224">
                  <c:v>2015.6666666666667</c:v>
                </c:pt>
                <c:pt idx="225">
                  <c:v>2015.75</c:v>
                </c:pt>
                <c:pt idx="226">
                  <c:v>2015.8333333333333</c:v>
                </c:pt>
                <c:pt idx="227">
                  <c:v>2015.9166666666667</c:v>
                </c:pt>
                <c:pt idx="228">
                  <c:v>2016</c:v>
                </c:pt>
                <c:pt idx="229">
                  <c:v>2016.0833333333333</c:v>
                </c:pt>
                <c:pt idx="230">
                  <c:v>2016.1666666666667</c:v>
                </c:pt>
                <c:pt idx="231">
                  <c:v>2016.25</c:v>
                </c:pt>
                <c:pt idx="232">
                  <c:v>2016.3333333333333</c:v>
                </c:pt>
                <c:pt idx="233">
                  <c:v>2016.4166666666667</c:v>
                </c:pt>
                <c:pt idx="234">
                  <c:v>2016.5</c:v>
                </c:pt>
                <c:pt idx="235">
                  <c:v>2016.5833333333333</c:v>
                </c:pt>
                <c:pt idx="236">
                  <c:v>2016.6666666666667</c:v>
                </c:pt>
                <c:pt idx="237">
                  <c:v>2016.75</c:v>
                </c:pt>
                <c:pt idx="238">
                  <c:v>2016.8333333333333</c:v>
                </c:pt>
                <c:pt idx="239">
                  <c:v>2016.9166666666667</c:v>
                </c:pt>
                <c:pt idx="240">
                  <c:v>2017</c:v>
                </c:pt>
                <c:pt idx="241">
                  <c:v>2017.0833333333333</c:v>
                </c:pt>
                <c:pt idx="242">
                  <c:v>2017.1666666666667</c:v>
                </c:pt>
                <c:pt idx="243">
                  <c:v>2017.25</c:v>
                </c:pt>
                <c:pt idx="244">
                  <c:v>2017.3333333333333</c:v>
                </c:pt>
                <c:pt idx="245">
                  <c:v>2017.4166666666667</c:v>
                </c:pt>
                <c:pt idx="246">
                  <c:v>2017.5</c:v>
                </c:pt>
                <c:pt idx="247">
                  <c:v>2017.5833333333333</c:v>
                </c:pt>
                <c:pt idx="248">
                  <c:v>2017.6666666666667</c:v>
                </c:pt>
                <c:pt idx="249">
                  <c:v>2017.75</c:v>
                </c:pt>
                <c:pt idx="250">
                  <c:v>2017.8333333333333</c:v>
                </c:pt>
                <c:pt idx="251">
                  <c:v>2017.9166666666667</c:v>
                </c:pt>
                <c:pt idx="252">
                  <c:v>2018</c:v>
                </c:pt>
                <c:pt idx="253">
                  <c:v>2018.0833333333333</c:v>
                </c:pt>
                <c:pt idx="254">
                  <c:v>2018.1666666666667</c:v>
                </c:pt>
                <c:pt idx="255">
                  <c:v>2018.25</c:v>
                </c:pt>
                <c:pt idx="256">
                  <c:v>2018.3333333333333</c:v>
                </c:pt>
                <c:pt idx="257">
                  <c:v>2018.4166666666667</c:v>
                </c:pt>
                <c:pt idx="258">
                  <c:v>2018.5</c:v>
                </c:pt>
                <c:pt idx="259">
                  <c:v>2018.5833333333333</c:v>
                </c:pt>
                <c:pt idx="260">
                  <c:v>2018.6666666666667</c:v>
                </c:pt>
                <c:pt idx="261">
                  <c:v>2018.75</c:v>
                </c:pt>
                <c:pt idx="262">
                  <c:v>2018.8333333333333</c:v>
                </c:pt>
                <c:pt idx="263">
                  <c:v>2018.9166666666667</c:v>
                </c:pt>
                <c:pt idx="264">
                  <c:v>2019</c:v>
                </c:pt>
                <c:pt idx="265">
                  <c:v>2019.0833333333333</c:v>
                </c:pt>
                <c:pt idx="266">
                  <c:v>2019.1666666666667</c:v>
                </c:pt>
                <c:pt idx="267">
                  <c:v>2019.25</c:v>
                </c:pt>
                <c:pt idx="268">
                  <c:v>2019.3333333333333</c:v>
                </c:pt>
                <c:pt idx="269">
                  <c:v>2019.4166666666667</c:v>
                </c:pt>
                <c:pt idx="270">
                  <c:v>2019.5</c:v>
                </c:pt>
                <c:pt idx="271">
                  <c:v>2019.5833333333333</c:v>
                </c:pt>
                <c:pt idx="272">
                  <c:v>2019.6666666666667</c:v>
                </c:pt>
                <c:pt idx="273">
                  <c:v>2019.75</c:v>
                </c:pt>
                <c:pt idx="274">
                  <c:v>2019.8333333333333</c:v>
                </c:pt>
                <c:pt idx="275">
                  <c:v>2019.9166666666667</c:v>
                </c:pt>
                <c:pt idx="276">
                  <c:v>2020</c:v>
                </c:pt>
                <c:pt idx="277">
                  <c:v>2020.0833333333333</c:v>
                </c:pt>
                <c:pt idx="278">
                  <c:v>2020.1666666666667</c:v>
                </c:pt>
                <c:pt idx="279">
                  <c:v>2020.25</c:v>
                </c:pt>
                <c:pt idx="280">
                  <c:v>2020.3333333333333</c:v>
                </c:pt>
                <c:pt idx="281">
                  <c:v>2020.4166666666667</c:v>
                </c:pt>
                <c:pt idx="282">
                  <c:v>2020.5</c:v>
                </c:pt>
                <c:pt idx="283">
                  <c:v>2020.5833333333333</c:v>
                </c:pt>
                <c:pt idx="284">
                  <c:v>2020.6666666666667</c:v>
                </c:pt>
                <c:pt idx="285">
                  <c:v>2020.75</c:v>
                </c:pt>
                <c:pt idx="286">
                  <c:v>2020.8333333333333</c:v>
                </c:pt>
                <c:pt idx="287">
                  <c:v>2020.9166666666667</c:v>
                </c:pt>
                <c:pt idx="288">
                  <c:v>2021</c:v>
                </c:pt>
                <c:pt idx="289">
                  <c:v>2021.0833333333333</c:v>
                </c:pt>
                <c:pt idx="290">
                  <c:v>2021.1666666666667</c:v>
                </c:pt>
                <c:pt idx="291">
                  <c:v>2021.25</c:v>
                </c:pt>
                <c:pt idx="292">
                  <c:v>2021.3333333333333</c:v>
                </c:pt>
                <c:pt idx="293">
                  <c:v>2021.4166666666667</c:v>
                </c:pt>
                <c:pt idx="294">
                  <c:v>2021.5</c:v>
                </c:pt>
                <c:pt idx="295">
                  <c:v>2021.5833333333333</c:v>
                </c:pt>
                <c:pt idx="296">
                  <c:v>2021.6666666666667</c:v>
                </c:pt>
                <c:pt idx="297">
                  <c:v>2021.75</c:v>
                </c:pt>
                <c:pt idx="298">
                  <c:v>2021.8333333333333</c:v>
                </c:pt>
                <c:pt idx="299">
                  <c:v>2021.9166666666667</c:v>
                </c:pt>
                <c:pt idx="300">
                  <c:v>2022</c:v>
                </c:pt>
                <c:pt idx="301">
                  <c:v>2022.0833333333333</c:v>
                </c:pt>
                <c:pt idx="302">
                  <c:v>2022.1666666666667</c:v>
                </c:pt>
                <c:pt idx="303">
                  <c:v>2022.25</c:v>
                </c:pt>
                <c:pt idx="304">
                  <c:v>2022.3333333333333</c:v>
                </c:pt>
                <c:pt idx="305">
                  <c:v>2022.4166666666667</c:v>
                </c:pt>
                <c:pt idx="306">
                  <c:v>2022.5</c:v>
                </c:pt>
                <c:pt idx="307">
                  <c:v>2022.5833333333333</c:v>
                </c:pt>
                <c:pt idx="308">
                  <c:v>2022.6666666666667</c:v>
                </c:pt>
                <c:pt idx="309">
                  <c:v>2022.75</c:v>
                </c:pt>
                <c:pt idx="310">
                  <c:v>2022.8333333333333</c:v>
                </c:pt>
                <c:pt idx="311">
                  <c:v>2022.9166666666667</c:v>
                </c:pt>
                <c:pt idx="312">
                  <c:v>2023</c:v>
                </c:pt>
                <c:pt idx="313">
                  <c:v>2023.0833333333333</c:v>
                </c:pt>
                <c:pt idx="314">
                  <c:v>2023.1666666666667</c:v>
                </c:pt>
                <c:pt idx="315">
                  <c:v>2023.25</c:v>
                </c:pt>
                <c:pt idx="316">
                  <c:v>2023.3333333333333</c:v>
                </c:pt>
                <c:pt idx="317">
                  <c:v>2023.4166666666667</c:v>
                </c:pt>
                <c:pt idx="318">
                  <c:v>2023.5</c:v>
                </c:pt>
                <c:pt idx="319">
                  <c:v>2023.5833333333333</c:v>
                </c:pt>
                <c:pt idx="320">
                  <c:v>2023.6666666666667</c:v>
                </c:pt>
                <c:pt idx="321">
                  <c:v>2023.75</c:v>
                </c:pt>
                <c:pt idx="322">
                  <c:v>2023.8333333333333</c:v>
                </c:pt>
                <c:pt idx="323">
                  <c:v>2023.9166666666667</c:v>
                </c:pt>
                <c:pt idx="324">
                  <c:v>2024</c:v>
                </c:pt>
                <c:pt idx="325">
                  <c:v>2024.0833333333333</c:v>
                </c:pt>
                <c:pt idx="326">
                  <c:v>2024.1666666666667</c:v>
                </c:pt>
                <c:pt idx="327">
                  <c:v>2024.25</c:v>
                </c:pt>
                <c:pt idx="328">
                  <c:v>2024.3333333333333</c:v>
                </c:pt>
                <c:pt idx="329">
                  <c:v>2024.4166666666667</c:v>
                </c:pt>
                <c:pt idx="330">
                  <c:v>2024.5</c:v>
                </c:pt>
                <c:pt idx="331">
                  <c:v>2024.5833333333333</c:v>
                </c:pt>
                <c:pt idx="332">
                  <c:v>2024.6666666666667</c:v>
                </c:pt>
                <c:pt idx="333">
                  <c:v>2024.75</c:v>
                </c:pt>
                <c:pt idx="334">
                  <c:v>2024.8333333333333</c:v>
                </c:pt>
                <c:pt idx="335">
                  <c:v>2024.9166666666667</c:v>
                </c:pt>
              </c:numCache>
            </c:numRef>
          </c:xVal>
          <c:yVal>
            <c:numRef>
              <c:f>Vert_month!$I$3:$I$999</c:f>
              <c:numCache>
                <c:formatCode>0.0</c:formatCode>
                <c:ptCount val="997"/>
                <c:pt idx="4">
                  <c:v>8.32</c:v>
                </c:pt>
                <c:pt idx="5">
                  <c:v>5.64</c:v>
                </c:pt>
                <c:pt idx="6">
                  <c:v>7.48</c:v>
                </c:pt>
                <c:pt idx="7">
                  <c:v>7.62</c:v>
                </c:pt>
                <c:pt idx="8">
                  <c:v>6.02</c:v>
                </c:pt>
                <c:pt idx="9">
                  <c:v>5.63</c:v>
                </c:pt>
                <c:pt idx="10">
                  <c:v>5.6</c:v>
                </c:pt>
                <c:pt idx="11">
                  <c:v>8.5299999999999994</c:v>
                </c:pt>
                <c:pt idx="12">
                  <c:v>9.82</c:v>
                </c:pt>
                <c:pt idx="13">
                  <c:v>8.82</c:v>
                </c:pt>
                <c:pt idx="14">
                  <c:v>10.49</c:v>
                </c:pt>
                <c:pt idx="15">
                  <c:v>9.3699999999999992</c:v>
                </c:pt>
                <c:pt idx="17">
                  <c:v>4.99</c:v>
                </c:pt>
                <c:pt idx="18">
                  <c:v>6.5</c:v>
                </c:pt>
                <c:pt idx="19">
                  <c:v>5.5</c:v>
                </c:pt>
                <c:pt idx="20">
                  <c:v>4.87</c:v>
                </c:pt>
                <c:pt idx="21">
                  <c:v>5.4</c:v>
                </c:pt>
                <c:pt idx="22">
                  <c:v>6.14</c:v>
                </c:pt>
                <c:pt idx="23">
                  <c:v>7.55</c:v>
                </c:pt>
                <c:pt idx="24">
                  <c:v>9.9600000000000009</c:v>
                </c:pt>
                <c:pt idx="25">
                  <c:v>10.95</c:v>
                </c:pt>
                <c:pt idx="26">
                  <c:v>10.83</c:v>
                </c:pt>
                <c:pt idx="27">
                  <c:v>9.1</c:v>
                </c:pt>
                <c:pt idx="28">
                  <c:v>6.04</c:v>
                </c:pt>
                <c:pt idx="29">
                  <c:v>3.82</c:v>
                </c:pt>
                <c:pt idx="30">
                  <c:v>6.32</c:v>
                </c:pt>
                <c:pt idx="31">
                  <c:v>5.16</c:v>
                </c:pt>
                <c:pt idx="32">
                  <c:v>4.2300000000000004</c:v>
                </c:pt>
                <c:pt idx="33">
                  <c:v>4.91</c:v>
                </c:pt>
                <c:pt idx="35">
                  <c:v>7.94</c:v>
                </c:pt>
                <c:pt idx="36">
                  <c:v>8.49</c:v>
                </c:pt>
                <c:pt idx="37">
                  <c:v>10.81</c:v>
                </c:pt>
                <c:pt idx="40">
                  <c:v>5.53</c:v>
                </c:pt>
                <c:pt idx="41">
                  <c:v>5.89</c:v>
                </c:pt>
                <c:pt idx="42">
                  <c:v>6.79</c:v>
                </c:pt>
                <c:pt idx="43">
                  <c:v>6.72</c:v>
                </c:pt>
                <c:pt idx="44">
                  <c:v>4.45</c:v>
                </c:pt>
                <c:pt idx="45">
                  <c:v>6.2</c:v>
                </c:pt>
                <c:pt idx="46">
                  <c:v>6.71</c:v>
                </c:pt>
                <c:pt idx="47">
                  <c:v>8.34</c:v>
                </c:pt>
                <c:pt idx="48">
                  <c:v>9.8000000000000007</c:v>
                </c:pt>
                <c:pt idx="49">
                  <c:v>11.49</c:v>
                </c:pt>
                <c:pt idx="50">
                  <c:v>8.42</c:v>
                </c:pt>
                <c:pt idx="51">
                  <c:v>10.4</c:v>
                </c:pt>
                <c:pt idx="52">
                  <c:v>6.01</c:v>
                </c:pt>
                <c:pt idx="53">
                  <c:v>6.87</c:v>
                </c:pt>
                <c:pt idx="54">
                  <c:v>6.23</c:v>
                </c:pt>
                <c:pt idx="55">
                  <c:v>6.35</c:v>
                </c:pt>
                <c:pt idx="56">
                  <c:v>5.09</c:v>
                </c:pt>
                <c:pt idx="57">
                  <c:v>4.92</c:v>
                </c:pt>
                <c:pt idx="58">
                  <c:v>6.37</c:v>
                </c:pt>
                <c:pt idx="59">
                  <c:v>7.45</c:v>
                </c:pt>
                <c:pt idx="60">
                  <c:v>9.48</c:v>
                </c:pt>
                <c:pt idx="61">
                  <c:v>11</c:v>
                </c:pt>
                <c:pt idx="62">
                  <c:v>11.02</c:v>
                </c:pt>
                <c:pt idx="63">
                  <c:v>10.31</c:v>
                </c:pt>
                <c:pt idx="64">
                  <c:v>7.74</c:v>
                </c:pt>
                <c:pt idx="65">
                  <c:v>4.82</c:v>
                </c:pt>
                <c:pt idx="66">
                  <c:v>6.61</c:v>
                </c:pt>
                <c:pt idx="67">
                  <c:v>6.93</c:v>
                </c:pt>
                <c:pt idx="68">
                  <c:v>4.8499999999999996</c:v>
                </c:pt>
                <c:pt idx="71">
                  <c:v>9.98</c:v>
                </c:pt>
                <c:pt idx="72">
                  <c:v>10.25</c:v>
                </c:pt>
                <c:pt idx="73">
                  <c:v>9.73</c:v>
                </c:pt>
                <c:pt idx="74">
                  <c:v>7.29</c:v>
                </c:pt>
                <c:pt idx="75">
                  <c:v>7.82</c:v>
                </c:pt>
                <c:pt idx="76">
                  <c:v>5.38</c:v>
                </c:pt>
                <c:pt idx="77">
                  <c:v>5.05</c:v>
                </c:pt>
                <c:pt idx="78">
                  <c:v>6.27</c:v>
                </c:pt>
                <c:pt idx="79">
                  <c:v>5.87</c:v>
                </c:pt>
                <c:pt idx="80">
                  <c:v>4.66</c:v>
                </c:pt>
                <c:pt idx="82">
                  <c:v>6.26</c:v>
                </c:pt>
                <c:pt idx="83">
                  <c:v>7.96</c:v>
                </c:pt>
                <c:pt idx="84">
                  <c:v>10.15</c:v>
                </c:pt>
                <c:pt idx="85">
                  <c:v>10.23</c:v>
                </c:pt>
                <c:pt idx="86">
                  <c:v>12.23</c:v>
                </c:pt>
                <c:pt idx="87">
                  <c:v>8.8800000000000008</c:v>
                </c:pt>
                <c:pt idx="88">
                  <c:v>6.35</c:v>
                </c:pt>
                <c:pt idx="89">
                  <c:v>6.12</c:v>
                </c:pt>
                <c:pt idx="90">
                  <c:v>6.18</c:v>
                </c:pt>
                <c:pt idx="91">
                  <c:v>6.38</c:v>
                </c:pt>
                <c:pt idx="92">
                  <c:v>4.66</c:v>
                </c:pt>
                <c:pt idx="93">
                  <c:v>4.7699999999999996</c:v>
                </c:pt>
                <c:pt idx="94">
                  <c:v>6.87</c:v>
                </c:pt>
                <c:pt idx="95">
                  <c:v>9.27</c:v>
                </c:pt>
                <c:pt idx="96">
                  <c:v>11.51</c:v>
                </c:pt>
                <c:pt idx="97">
                  <c:v>11.11</c:v>
                </c:pt>
                <c:pt idx="98">
                  <c:v>7.66</c:v>
                </c:pt>
                <c:pt idx="100">
                  <c:v>3.03</c:v>
                </c:pt>
                <c:pt idx="101">
                  <c:v>3.06</c:v>
                </c:pt>
                <c:pt idx="102">
                  <c:v>4.96</c:v>
                </c:pt>
                <c:pt idx="103">
                  <c:v>5.61</c:v>
                </c:pt>
                <c:pt idx="104">
                  <c:v>5.7</c:v>
                </c:pt>
                <c:pt idx="105">
                  <c:v>4.09</c:v>
                </c:pt>
                <c:pt idx="106">
                  <c:v>6.58</c:v>
                </c:pt>
                <c:pt idx="107">
                  <c:v>7.7</c:v>
                </c:pt>
                <c:pt idx="108">
                  <c:v>9.75</c:v>
                </c:pt>
                <c:pt idx="109">
                  <c:v>10.66</c:v>
                </c:pt>
                <c:pt idx="110">
                  <c:v>10.81</c:v>
                </c:pt>
                <c:pt idx="111">
                  <c:v>7.33</c:v>
                </c:pt>
                <c:pt idx="112">
                  <c:v>5.68</c:v>
                </c:pt>
                <c:pt idx="113">
                  <c:v>4.9400000000000004</c:v>
                </c:pt>
                <c:pt idx="114">
                  <c:v>5.49</c:v>
                </c:pt>
                <c:pt idx="115">
                  <c:v>5.79</c:v>
                </c:pt>
                <c:pt idx="116">
                  <c:v>5.64</c:v>
                </c:pt>
                <c:pt idx="117">
                  <c:v>5.14</c:v>
                </c:pt>
                <c:pt idx="118">
                  <c:v>6.71</c:v>
                </c:pt>
                <c:pt idx="119">
                  <c:v>7.76</c:v>
                </c:pt>
                <c:pt idx="120">
                  <c:v>11.83</c:v>
                </c:pt>
                <c:pt idx="121">
                  <c:v>9.48</c:v>
                </c:pt>
                <c:pt idx="122">
                  <c:v>9.9499999999999993</c:v>
                </c:pt>
                <c:pt idx="123">
                  <c:v>6.98</c:v>
                </c:pt>
                <c:pt idx="124">
                  <c:v>5.39</c:v>
                </c:pt>
                <c:pt idx="125">
                  <c:v>5.34</c:v>
                </c:pt>
                <c:pt idx="126">
                  <c:v>6.2</c:v>
                </c:pt>
                <c:pt idx="127">
                  <c:v>4.6399999999999997</c:v>
                </c:pt>
                <c:pt idx="128">
                  <c:v>5.43</c:v>
                </c:pt>
                <c:pt idx="129">
                  <c:v>4.8600000000000003</c:v>
                </c:pt>
                <c:pt idx="130">
                  <c:v>7.08</c:v>
                </c:pt>
                <c:pt idx="131">
                  <c:v>7.79</c:v>
                </c:pt>
                <c:pt idx="132">
                  <c:v>10.6</c:v>
                </c:pt>
                <c:pt idx="133">
                  <c:v>9.41</c:v>
                </c:pt>
                <c:pt idx="134">
                  <c:v>9.6300000000000008</c:v>
                </c:pt>
                <c:pt idx="135">
                  <c:v>9.14</c:v>
                </c:pt>
                <c:pt idx="136">
                  <c:v>6.04</c:v>
                </c:pt>
                <c:pt idx="137">
                  <c:v>5.39</c:v>
                </c:pt>
                <c:pt idx="138">
                  <c:v>5.59</c:v>
                </c:pt>
                <c:pt idx="139">
                  <c:v>4.97</c:v>
                </c:pt>
                <c:pt idx="140">
                  <c:v>4.2300000000000004</c:v>
                </c:pt>
                <c:pt idx="141">
                  <c:v>4.47</c:v>
                </c:pt>
                <c:pt idx="142">
                  <c:v>6.16</c:v>
                </c:pt>
                <c:pt idx="143">
                  <c:v>8.43</c:v>
                </c:pt>
                <c:pt idx="144">
                  <c:v>10.130000000000001</c:v>
                </c:pt>
                <c:pt idx="145">
                  <c:v>11.69</c:v>
                </c:pt>
                <c:pt idx="146">
                  <c:v>10.79</c:v>
                </c:pt>
                <c:pt idx="147">
                  <c:v>9.17</c:v>
                </c:pt>
                <c:pt idx="148">
                  <c:v>6.05</c:v>
                </c:pt>
                <c:pt idx="149">
                  <c:v>5.1100000000000003</c:v>
                </c:pt>
                <c:pt idx="150">
                  <c:v>7.01</c:v>
                </c:pt>
                <c:pt idx="151">
                  <c:v>6.71</c:v>
                </c:pt>
                <c:pt idx="152">
                  <c:v>6.19</c:v>
                </c:pt>
                <c:pt idx="153">
                  <c:v>4.79</c:v>
                </c:pt>
                <c:pt idx="154">
                  <c:v>6.26</c:v>
                </c:pt>
                <c:pt idx="155">
                  <c:v>8.2799999999999994</c:v>
                </c:pt>
                <c:pt idx="156">
                  <c:v>9.18</c:v>
                </c:pt>
                <c:pt idx="157">
                  <c:v>8.68</c:v>
                </c:pt>
                <c:pt idx="158">
                  <c:v>8.56</c:v>
                </c:pt>
                <c:pt idx="159">
                  <c:v>7.34</c:v>
                </c:pt>
                <c:pt idx="160">
                  <c:v>5.04</c:v>
                </c:pt>
                <c:pt idx="161">
                  <c:v>3.89</c:v>
                </c:pt>
                <c:pt idx="162">
                  <c:v>3.67</c:v>
                </c:pt>
                <c:pt idx="163">
                  <c:v>3.71</c:v>
                </c:pt>
                <c:pt idx="164">
                  <c:v>2.86</c:v>
                </c:pt>
                <c:pt idx="165">
                  <c:v>5.0599999999999996</c:v>
                </c:pt>
                <c:pt idx="166">
                  <c:v>6.08</c:v>
                </c:pt>
                <c:pt idx="167">
                  <c:v>8.64</c:v>
                </c:pt>
                <c:pt idx="168">
                  <c:v>8.5399999999999991</c:v>
                </c:pt>
                <c:pt idx="169">
                  <c:v>9.36</c:v>
                </c:pt>
                <c:pt idx="170">
                  <c:v>9.18</c:v>
                </c:pt>
                <c:pt idx="171">
                  <c:v>7.34</c:v>
                </c:pt>
                <c:pt idx="172">
                  <c:v>5.47</c:v>
                </c:pt>
                <c:pt idx="173">
                  <c:v>4.28</c:v>
                </c:pt>
                <c:pt idx="174">
                  <c:v>4.4800000000000004</c:v>
                </c:pt>
                <c:pt idx="176">
                  <c:v>3.98</c:v>
                </c:pt>
                <c:pt idx="177">
                  <c:v>3.47</c:v>
                </c:pt>
                <c:pt idx="178">
                  <c:v>6.61</c:v>
                </c:pt>
                <c:pt idx="179">
                  <c:v>7.43</c:v>
                </c:pt>
                <c:pt idx="180">
                  <c:v>10.5</c:v>
                </c:pt>
                <c:pt idx="181">
                  <c:v>9.93</c:v>
                </c:pt>
                <c:pt idx="182">
                  <c:v>10.92</c:v>
                </c:pt>
                <c:pt idx="183">
                  <c:v>6.33</c:v>
                </c:pt>
                <c:pt idx="184">
                  <c:v>4.7</c:v>
                </c:pt>
                <c:pt idx="185">
                  <c:v>5.13</c:v>
                </c:pt>
                <c:pt idx="186">
                  <c:v>7.18</c:v>
                </c:pt>
                <c:pt idx="187">
                  <c:v>4.79</c:v>
                </c:pt>
                <c:pt idx="188">
                  <c:v>5.66</c:v>
                </c:pt>
                <c:pt idx="189">
                  <c:v>4.71</c:v>
                </c:pt>
                <c:pt idx="190">
                  <c:v>7.17</c:v>
                </c:pt>
                <c:pt idx="191">
                  <c:v>7.95</c:v>
                </c:pt>
                <c:pt idx="192">
                  <c:v>10.31</c:v>
                </c:pt>
                <c:pt idx="193">
                  <c:v>9.57</c:v>
                </c:pt>
                <c:pt idx="194">
                  <c:v>9.94</c:v>
                </c:pt>
                <c:pt idx="195">
                  <c:v>8.17</c:v>
                </c:pt>
                <c:pt idx="196">
                  <c:v>6.02</c:v>
                </c:pt>
                <c:pt idx="197">
                  <c:v>5.3</c:v>
                </c:pt>
                <c:pt idx="198">
                  <c:v>6.49</c:v>
                </c:pt>
                <c:pt idx="199">
                  <c:v>5.92</c:v>
                </c:pt>
                <c:pt idx="200">
                  <c:v>4.1900000000000004</c:v>
                </c:pt>
                <c:pt idx="201">
                  <c:v>4.6100000000000003</c:v>
                </c:pt>
                <c:pt idx="202">
                  <c:v>5.4</c:v>
                </c:pt>
                <c:pt idx="203">
                  <c:v>8.15</c:v>
                </c:pt>
                <c:pt idx="204">
                  <c:v>8.89</c:v>
                </c:pt>
                <c:pt idx="205">
                  <c:v>9.4700000000000006</c:v>
                </c:pt>
                <c:pt idx="206">
                  <c:v>9</c:v>
                </c:pt>
                <c:pt idx="207">
                  <c:v>8.67</c:v>
                </c:pt>
                <c:pt idx="208">
                  <c:v>6.42</c:v>
                </c:pt>
                <c:pt idx="209">
                  <c:v>6.42</c:v>
                </c:pt>
                <c:pt idx="210">
                  <c:v>7.42</c:v>
                </c:pt>
                <c:pt idx="211">
                  <c:v>6.1</c:v>
                </c:pt>
                <c:pt idx="212">
                  <c:v>4.84</c:v>
                </c:pt>
                <c:pt idx="213">
                  <c:v>4.26</c:v>
                </c:pt>
                <c:pt idx="214">
                  <c:v>6.8</c:v>
                </c:pt>
                <c:pt idx="215">
                  <c:v>7.21</c:v>
                </c:pt>
                <c:pt idx="216">
                  <c:v>9.0299999999999994</c:v>
                </c:pt>
                <c:pt idx="217">
                  <c:v>8.26</c:v>
                </c:pt>
                <c:pt idx="218">
                  <c:v>10.41</c:v>
                </c:pt>
                <c:pt idx="219">
                  <c:v>8.57</c:v>
                </c:pt>
                <c:pt idx="220">
                  <c:v>7.27</c:v>
                </c:pt>
                <c:pt idx="221">
                  <c:v>6.49</c:v>
                </c:pt>
                <c:pt idx="222">
                  <c:v>7.3</c:v>
                </c:pt>
                <c:pt idx="223">
                  <c:v>6.99</c:v>
                </c:pt>
                <c:pt idx="224">
                  <c:v>5.85</c:v>
                </c:pt>
                <c:pt idx="225">
                  <c:v>4.78</c:v>
                </c:pt>
                <c:pt idx="226">
                  <c:v>5.18</c:v>
                </c:pt>
                <c:pt idx="227">
                  <c:v>7.85</c:v>
                </c:pt>
                <c:pt idx="228">
                  <c:v>8.7799999999999994</c:v>
                </c:pt>
                <c:pt idx="229">
                  <c:v>11.07</c:v>
                </c:pt>
                <c:pt idx="230">
                  <c:v>9.0399999999999991</c:v>
                </c:pt>
                <c:pt idx="231">
                  <c:v>7.8</c:v>
                </c:pt>
                <c:pt idx="232">
                  <c:v>5.78</c:v>
                </c:pt>
                <c:pt idx="233">
                  <c:v>4.87</c:v>
                </c:pt>
                <c:pt idx="234">
                  <c:v>6.58</c:v>
                </c:pt>
                <c:pt idx="235">
                  <c:v>5.51</c:v>
                </c:pt>
                <c:pt idx="236">
                  <c:v>5.23</c:v>
                </c:pt>
                <c:pt idx="237">
                  <c:v>3.73</c:v>
                </c:pt>
                <c:pt idx="238">
                  <c:v>5.39</c:v>
                </c:pt>
                <c:pt idx="239">
                  <c:v>9.09</c:v>
                </c:pt>
                <c:pt idx="240">
                  <c:v>9.57</c:v>
                </c:pt>
                <c:pt idx="241">
                  <c:v>9.2100000000000009</c:v>
                </c:pt>
                <c:pt idx="242">
                  <c:v>10.27</c:v>
                </c:pt>
                <c:pt idx="243">
                  <c:v>7.44</c:v>
                </c:pt>
                <c:pt idx="244">
                  <c:v>4</c:v>
                </c:pt>
                <c:pt idx="245">
                  <c:v>4.51</c:v>
                </c:pt>
                <c:pt idx="246">
                  <c:v>6.13</c:v>
                </c:pt>
                <c:pt idx="247">
                  <c:v>5.1100000000000003</c:v>
                </c:pt>
                <c:pt idx="248">
                  <c:v>3.77</c:v>
                </c:pt>
                <c:pt idx="249">
                  <c:v>4.32</c:v>
                </c:pt>
                <c:pt idx="250">
                  <c:v>6.13</c:v>
                </c:pt>
                <c:pt idx="251">
                  <c:v>8.83</c:v>
                </c:pt>
                <c:pt idx="252">
                  <c:v>9.09</c:v>
                </c:pt>
                <c:pt idx="253">
                  <c:v>11.88</c:v>
                </c:pt>
                <c:pt idx="254">
                  <c:v>10.09</c:v>
                </c:pt>
                <c:pt idx="255">
                  <c:v>7.69</c:v>
                </c:pt>
                <c:pt idx="256">
                  <c:v>4.6100000000000003</c:v>
                </c:pt>
                <c:pt idx="257">
                  <c:v>5.84</c:v>
                </c:pt>
                <c:pt idx="258">
                  <c:v>7.5</c:v>
                </c:pt>
                <c:pt idx="259">
                  <c:v>6.61</c:v>
                </c:pt>
                <c:pt idx="260">
                  <c:v>5.12</c:v>
                </c:pt>
                <c:pt idx="261">
                  <c:v>4.3</c:v>
                </c:pt>
                <c:pt idx="262">
                  <c:v>5.5949999999999998</c:v>
                </c:pt>
                <c:pt idx="263">
                  <c:v>7.4980000000000002</c:v>
                </c:pt>
                <c:pt idx="264">
                  <c:v>9.875</c:v>
                </c:pt>
                <c:pt idx="265">
                  <c:v>9.532</c:v>
                </c:pt>
                <c:pt idx="266">
                  <c:v>10.669</c:v>
                </c:pt>
                <c:pt idx="267">
                  <c:v>8.1760000000000002</c:v>
                </c:pt>
                <c:pt idx="268">
                  <c:v>4.7469999999999999</c:v>
                </c:pt>
                <c:pt idx="269">
                  <c:v>6.1820000000000004</c:v>
                </c:pt>
                <c:pt idx="270">
                  <c:v>6.6449999999999996</c:v>
                </c:pt>
                <c:pt idx="271">
                  <c:v>5.7759999999999998</c:v>
                </c:pt>
                <c:pt idx="272">
                  <c:v>5.2949999999999999</c:v>
                </c:pt>
                <c:pt idx="273">
                  <c:v>4.0039999999999996</c:v>
                </c:pt>
                <c:pt idx="274">
                  <c:v>6.3360000000000003</c:v>
                </c:pt>
                <c:pt idx="275">
                  <c:v>7.4509999999999996</c:v>
                </c:pt>
                <c:pt idx="276">
                  <c:v>9.5020000000000007</c:v>
                </c:pt>
                <c:pt idx="277">
                  <c:v>10.58</c:v>
                </c:pt>
                <c:pt idx="278">
                  <c:v>10.834</c:v>
                </c:pt>
                <c:pt idx="279">
                  <c:v>7.7910000000000004</c:v>
                </c:pt>
                <c:pt idx="280">
                  <c:v>5.7279999999999998</c:v>
                </c:pt>
                <c:pt idx="281">
                  <c:v>4.6429999999999998</c:v>
                </c:pt>
                <c:pt idx="282">
                  <c:v>5.7519999999999998</c:v>
                </c:pt>
                <c:pt idx="283">
                  <c:v>4.7750000000000004</c:v>
                </c:pt>
                <c:pt idx="284">
                  <c:v>4.1390000000000002</c:v>
                </c:pt>
                <c:pt idx="285">
                  <c:v>4.1589999999999998</c:v>
                </c:pt>
                <c:pt idx="286">
                  <c:v>4.6020000000000003</c:v>
                </c:pt>
                <c:pt idx="287">
                  <c:v>7.9379999999999997</c:v>
                </c:pt>
                <c:pt idx="288">
                  <c:v>9.4700000000000006</c:v>
                </c:pt>
                <c:pt idx="289">
                  <c:v>9.1460000000000008</c:v>
                </c:pt>
                <c:pt idx="290">
                  <c:v>10.202</c:v>
                </c:pt>
                <c:pt idx="291">
                  <c:v>7.7140000000000004</c:v>
                </c:pt>
                <c:pt idx="292">
                  <c:v>6.5910000000000002</c:v>
                </c:pt>
                <c:pt idx="293">
                  <c:v>5.0199999999999996</c:v>
                </c:pt>
                <c:pt idx="294">
                  <c:v>5.7119999999999997</c:v>
                </c:pt>
                <c:pt idx="295">
                  <c:v>4.9640000000000004</c:v>
                </c:pt>
                <c:pt idx="296">
                  <c:v>4.9089999999999998</c:v>
                </c:pt>
                <c:pt idx="297">
                  <c:v>4.4660000000000002</c:v>
                </c:pt>
                <c:pt idx="298">
                  <c:v>6.2670000000000003</c:v>
                </c:pt>
                <c:pt idx="299">
                  <c:v>8.3480000000000008</c:v>
                </c:pt>
                <c:pt idx="300">
                  <c:v>9.266</c:v>
                </c:pt>
                <c:pt idx="301">
                  <c:v>10.102</c:v>
                </c:pt>
                <c:pt idx="302">
                  <c:v>9.4359999999999999</c:v>
                </c:pt>
                <c:pt idx="303">
                  <c:v>6.5209999999999999</c:v>
                </c:pt>
                <c:pt idx="304">
                  <c:v>4.9249999999999998</c:v>
                </c:pt>
                <c:pt idx="305">
                  <c:v>4.2060000000000004</c:v>
                </c:pt>
                <c:pt idx="306">
                  <c:v>5.81</c:v>
                </c:pt>
                <c:pt idx="307">
                  <c:v>5.0090000000000003</c:v>
                </c:pt>
                <c:pt idx="308">
                  <c:v>3.855</c:v>
                </c:pt>
                <c:pt idx="309">
                  <c:v>4.5810000000000004</c:v>
                </c:pt>
                <c:pt idx="310">
                  <c:v>4.4169999999999998</c:v>
                </c:pt>
                <c:pt idx="311">
                  <c:v>8.44</c:v>
                </c:pt>
                <c:pt idx="312">
                  <c:v>9.3580000000000005</c:v>
                </c:pt>
                <c:pt idx="313">
                  <c:v>12.308999999999999</c:v>
                </c:pt>
                <c:pt idx="314">
                  <c:v>8.9350000000000005</c:v>
                </c:pt>
                <c:pt idx="319">
                  <c:v>4.8109999999999999</c:v>
                </c:pt>
                <c:pt idx="320">
                  <c:v>5.6449999999999996</c:v>
                </c:pt>
                <c:pt idx="321">
                  <c:v>3.714</c:v>
                </c:pt>
                <c:pt idx="322">
                  <c:v>5.492</c:v>
                </c:pt>
                <c:pt idx="323">
                  <c:v>8.7409999999999997</c:v>
                </c:pt>
                <c:pt idx="324">
                  <c:v>8.9969999999999999</c:v>
                </c:pt>
                <c:pt idx="325">
                  <c:v>9.3689999999999998</c:v>
                </c:pt>
                <c:pt idx="326">
                  <c:v>8.3360000000000003</c:v>
                </c:pt>
                <c:pt idx="327">
                  <c:v>7.7679999999999998</c:v>
                </c:pt>
                <c:pt idx="328">
                  <c:v>4.7910000000000004</c:v>
                </c:pt>
                <c:pt idx="329">
                  <c:v>3.7869999999999999</c:v>
                </c:pt>
                <c:pt idx="330">
                  <c:v>5.0019999999999998</c:v>
                </c:pt>
                <c:pt idx="331">
                  <c:v>5.0149999999999997</c:v>
                </c:pt>
              </c:numCache>
            </c:numRef>
          </c:yVal>
          <c:smooth val="0"/>
          <c:extLst>
            <c:ext xmlns:c16="http://schemas.microsoft.com/office/drawing/2014/chart" uri="{C3380CC4-5D6E-409C-BE32-E72D297353CC}">
              <c16:uniqueId val="{00000000-672B-4105-AEB0-1BBAFE194954}"/>
            </c:ext>
          </c:extLst>
        </c:ser>
        <c:ser>
          <c:idx val="1"/>
          <c:order val="1"/>
          <c:tx>
            <c:v>Maximum</c:v>
          </c:tx>
          <c:spPr>
            <a:ln>
              <a:solidFill>
                <a:srgbClr val="FF0000"/>
              </a:solidFill>
            </a:ln>
          </c:spPr>
          <c:marker>
            <c:symbol val="none"/>
          </c:marker>
          <c:xVal>
            <c:numRef>
              <c:f>Vert_month!$C$3:$C$999</c:f>
              <c:numCache>
                <c:formatCode>0.00</c:formatCode>
                <c:ptCount val="997"/>
                <c:pt idx="0">
                  <c:v>1997</c:v>
                </c:pt>
                <c:pt idx="1">
                  <c:v>1997.0833333333333</c:v>
                </c:pt>
                <c:pt idx="2">
                  <c:v>1997.1666666666667</c:v>
                </c:pt>
                <c:pt idx="3">
                  <c:v>1997.25</c:v>
                </c:pt>
                <c:pt idx="4">
                  <c:v>1997.3333333333333</c:v>
                </c:pt>
                <c:pt idx="5">
                  <c:v>1997.4166666666667</c:v>
                </c:pt>
                <c:pt idx="6">
                  <c:v>1997.5</c:v>
                </c:pt>
                <c:pt idx="7">
                  <c:v>1997.5833333333333</c:v>
                </c:pt>
                <c:pt idx="8">
                  <c:v>1997.6666666666667</c:v>
                </c:pt>
                <c:pt idx="9">
                  <c:v>1997.75</c:v>
                </c:pt>
                <c:pt idx="10">
                  <c:v>1997.8333333333333</c:v>
                </c:pt>
                <c:pt idx="11">
                  <c:v>1997.9166666666667</c:v>
                </c:pt>
                <c:pt idx="12">
                  <c:v>1998</c:v>
                </c:pt>
                <c:pt idx="13">
                  <c:v>1998.0833333333333</c:v>
                </c:pt>
                <c:pt idx="14">
                  <c:v>1998.1666666666667</c:v>
                </c:pt>
                <c:pt idx="15">
                  <c:v>1998.25</c:v>
                </c:pt>
                <c:pt idx="16">
                  <c:v>1998.3333333333333</c:v>
                </c:pt>
                <c:pt idx="17">
                  <c:v>1998.4166666666667</c:v>
                </c:pt>
                <c:pt idx="18">
                  <c:v>1998.5</c:v>
                </c:pt>
                <c:pt idx="19">
                  <c:v>1998.5833333333333</c:v>
                </c:pt>
                <c:pt idx="20">
                  <c:v>1998.6666666666667</c:v>
                </c:pt>
                <c:pt idx="21">
                  <c:v>1998.75</c:v>
                </c:pt>
                <c:pt idx="22">
                  <c:v>1998.8333333333333</c:v>
                </c:pt>
                <c:pt idx="23">
                  <c:v>1998.9166666666667</c:v>
                </c:pt>
                <c:pt idx="24">
                  <c:v>1999</c:v>
                </c:pt>
                <c:pt idx="25">
                  <c:v>1999.0833333333333</c:v>
                </c:pt>
                <c:pt idx="26">
                  <c:v>1999.1666666666667</c:v>
                </c:pt>
                <c:pt idx="27">
                  <c:v>1999.25</c:v>
                </c:pt>
                <c:pt idx="28">
                  <c:v>1999.3333333333333</c:v>
                </c:pt>
                <c:pt idx="29">
                  <c:v>1999.4166666666667</c:v>
                </c:pt>
                <c:pt idx="30">
                  <c:v>1999.5</c:v>
                </c:pt>
                <c:pt idx="31">
                  <c:v>1999.5833333333333</c:v>
                </c:pt>
                <c:pt idx="32">
                  <c:v>1999.6666666666667</c:v>
                </c:pt>
                <c:pt idx="33">
                  <c:v>1999.75</c:v>
                </c:pt>
                <c:pt idx="34">
                  <c:v>1999.8333333333333</c:v>
                </c:pt>
                <c:pt idx="35">
                  <c:v>1999.9166666666667</c:v>
                </c:pt>
                <c:pt idx="36">
                  <c:v>2000</c:v>
                </c:pt>
                <c:pt idx="37">
                  <c:v>2000.0833333333333</c:v>
                </c:pt>
                <c:pt idx="38">
                  <c:v>2000.1666666666667</c:v>
                </c:pt>
                <c:pt idx="39">
                  <c:v>2000.25</c:v>
                </c:pt>
                <c:pt idx="40">
                  <c:v>2000.3333333333333</c:v>
                </c:pt>
                <c:pt idx="41">
                  <c:v>2000.4166666666667</c:v>
                </c:pt>
                <c:pt idx="42">
                  <c:v>2000.5</c:v>
                </c:pt>
                <c:pt idx="43">
                  <c:v>2000.5833333333333</c:v>
                </c:pt>
                <c:pt idx="44">
                  <c:v>2000.6666666666667</c:v>
                </c:pt>
                <c:pt idx="45">
                  <c:v>2000.75</c:v>
                </c:pt>
                <c:pt idx="46">
                  <c:v>2000.8333333333333</c:v>
                </c:pt>
                <c:pt idx="47">
                  <c:v>2000.9166666666667</c:v>
                </c:pt>
                <c:pt idx="48">
                  <c:v>2001</c:v>
                </c:pt>
                <c:pt idx="49">
                  <c:v>2001.0833333333333</c:v>
                </c:pt>
                <c:pt idx="50">
                  <c:v>2001.1666666666667</c:v>
                </c:pt>
                <c:pt idx="51">
                  <c:v>2001.25</c:v>
                </c:pt>
                <c:pt idx="52">
                  <c:v>2001.3333333333333</c:v>
                </c:pt>
                <c:pt idx="53">
                  <c:v>2001.4166666666667</c:v>
                </c:pt>
                <c:pt idx="54">
                  <c:v>2001.5</c:v>
                </c:pt>
                <c:pt idx="55">
                  <c:v>2001.5833333333333</c:v>
                </c:pt>
                <c:pt idx="56">
                  <c:v>2001.6666666666667</c:v>
                </c:pt>
                <c:pt idx="57">
                  <c:v>2001.75</c:v>
                </c:pt>
                <c:pt idx="58">
                  <c:v>2001.8333333333333</c:v>
                </c:pt>
                <c:pt idx="59">
                  <c:v>2001.9166666666667</c:v>
                </c:pt>
                <c:pt idx="60">
                  <c:v>2002</c:v>
                </c:pt>
                <c:pt idx="61">
                  <c:v>2002.0833333333333</c:v>
                </c:pt>
                <c:pt idx="62">
                  <c:v>2002.1666666666667</c:v>
                </c:pt>
                <c:pt idx="63">
                  <c:v>2002.25</c:v>
                </c:pt>
                <c:pt idx="64">
                  <c:v>2002.3333333333333</c:v>
                </c:pt>
                <c:pt idx="65">
                  <c:v>2002.4166666666667</c:v>
                </c:pt>
                <c:pt idx="66">
                  <c:v>2002.5</c:v>
                </c:pt>
                <c:pt idx="67">
                  <c:v>2002.5833333333333</c:v>
                </c:pt>
                <c:pt idx="68">
                  <c:v>2002.6666666666667</c:v>
                </c:pt>
                <c:pt idx="69">
                  <c:v>2002.75</c:v>
                </c:pt>
                <c:pt idx="70">
                  <c:v>2002.8333333333333</c:v>
                </c:pt>
                <c:pt idx="71">
                  <c:v>2002.9166666666667</c:v>
                </c:pt>
                <c:pt idx="72">
                  <c:v>2003</c:v>
                </c:pt>
                <c:pt idx="73">
                  <c:v>2003.0833333333333</c:v>
                </c:pt>
                <c:pt idx="74">
                  <c:v>2003.1666666666667</c:v>
                </c:pt>
                <c:pt idx="75">
                  <c:v>2003.25</c:v>
                </c:pt>
                <c:pt idx="76">
                  <c:v>2003.3333333333333</c:v>
                </c:pt>
                <c:pt idx="77">
                  <c:v>2003.4166666666667</c:v>
                </c:pt>
                <c:pt idx="78">
                  <c:v>2003.5</c:v>
                </c:pt>
                <c:pt idx="79">
                  <c:v>2003.5833333333333</c:v>
                </c:pt>
                <c:pt idx="80">
                  <c:v>2003.6666666666667</c:v>
                </c:pt>
                <c:pt idx="81">
                  <c:v>2003.75</c:v>
                </c:pt>
                <c:pt idx="82">
                  <c:v>2003.8333333333333</c:v>
                </c:pt>
                <c:pt idx="83">
                  <c:v>2003.9166666666667</c:v>
                </c:pt>
                <c:pt idx="84">
                  <c:v>2004</c:v>
                </c:pt>
                <c:pt idx="85">
                  <c:v>2004.0833333333333</c:v>
                </c:pt>
                <c:pt idx="86">
                  <c:v>2004.1666666666667</c:v>
                </c:pt>
                <c:pt idx="87">
                  <c:v>2004.25</c:v>
                </c:pt>
                <c:pt idx="88">
                  <c:v>2004.3333333333333</c:v>
                </c:pt>
                <c:pt idx="89">
                  <c:v>2004.4166666666667</c:v>
                </c:pt>
                <c:pt idx="90">
                  <c:v>2004.5</c:v>
                </c:pt>
                <c:pt idx="91">
                  <c:v>2004.5833333333333</c:v>
                </c:pt>
                <c:pt idx="92">
                  <c:v>2004.6666666666667</c:v>
                </c:pt>
                <c:pt idx="93">
                  <c:v>2004.75</c:v>
                </c:pt>
                <c:pt idx="94">
                  <c:v>2004.8333333333333</c:v>
                </c:pt>
                <c:pt idx="95">
                  <c:v>2004.9166666666667</c:v>
                </c:pt>
                <c:pt idx="96">
                  <c:v>2005</c:v>
                </c:pt>
                <c:pt idx="97">
                  <c:v>2005.0833333333333</c:v>
                </c:pt>
                <c:pt idx="98">
                  <c:v>2005.1666666666667</c:v>
                </c:pt>
                <c:pt idx="99">
                  <c:v>2005.25</c:v>
                </c:pt>
                <c:pt idx="100">
                  <c:v>2005.3333333333333</c:v>
                </c:pt>
                <c:pt idx="101">
                  <c:v>2005.4166666666667</c:v>
                </c:pt>
                <c:pt idx="102">
                  <c:v>2005.5</c:v>
                </c:pt>
                <c:pt idx="103">
                  <c:v>2005.5833333333333</c:v>
                </c:pt>
                <c:pt idx="104">
                  <c:v>2005.6666666666667</c:v>
                </c:pt>
                <c:pt idx="105">
                  <c:v>2005.75</c:v>
                </c:pt>
                <c:pt idx="106">
                  <c:v>2005.8333333333333</c:v>
                </c:pt>
                <c:pt idx="107">
                  <c:v>2005.9166666666667</c:v>
                </c:pt>
                <c:pt idx="108">
                  <c:v>2006</c:v>
                </c:pt>
                <c:pt idx="109">
                  <c:v>2006.0833333333333</c:v>
                </c:pt>
                <c:pt idx="110">
                  <c:v>2006.1666666666667</c:v>
                </c:pt>
                <c:pt idx="111">
                  <c:v>2006.25</c:v>
                </c:pt>
                <c:pt idx="112">
                  <c:v>2006.3333333333333</c:v>
                </c:pt>
                <c:pt idx="113">
                  <c:v>2006.4166666666667</c:v>
                </c:pt>
                <c:pt idx="114">
                  <c:v>2006.5</c:v>
                </c:pt>
                <c:pt idx="115">
                  <c:v>2006.5833333333333</c:v>
                </c:pt>
                <c:pt idx="116">
                  <c:v>2006.6666666666667</c:v>
                </c:pt>
                <c:pt idx="117">
                  <c:v>2006.75</c:v>
                </c:pt>
                <c:pt idx="118">
                  <c:v>2006.8333333333333</c:v>
                </c:pt>
                <c:pt idx="119">
                  <c:v>2006.9166666666667</c:v>
                </c:pt>
                <c:pt idx="120">
                  <c:v>2007</c:v>
                </c:pt>
                <c:pt idx="121">
                  <c:v>2007.0833333333333</c:v>
                </c:pt>
                <c:pt idx="122">
                  <c:v>2007.1666666666667</c:v>
                </c:pt>
                <c:pt idx="123">
                  <c:v>2007.25</c:v>
                </c:pt>
                <c:pt idx="124">
                  <c:v>2007.3333333333333</c:v>
                </c:pt>
                <c:pt idx="125">
                  <c:v>2007.4166666666667</c:v>
                </c:pt>
                <c:pt idx="126">
                  <c:v>2007.5</c:v>
                </c:pt>
                <c:pt idx="127">
                  <c:v>2007.5833333333333</c:v>
                </c:pt>
                <c:pt idx="128">
                  <c:v>2007.6666666666667</c:v>
                </c:pt>
                <c:pt idx="129">
                  <c:v>2007.75</c:v>
                </c:pt>
                <c:pt idx="130">
                  <c:v>2007.8333333333333</c:v>
                </c:pt>
                <c:pt idx="131">
                  <c:v>2007.9166666666667</c:v>
                </c:pt>
                <c:pt idx="132">
                  <c:v>2008</c:v>
                </c:pt>
                <c:pt idx="133">
                  <c:v>2008.0833333333333</c:v>
                </c:pt>
                <c:pt idx="134">
                  <c:v>2008.1666666666667</c:v>
                </c:pt>
                <c:pt idx="135">
                  <c:v>2008.25</c:v>
                </c:pt>
                <c:pt idx="136">
                  <c:v>2008.3333333333333</c:v>
                </c:pt>
                <c:pt idx="137">
                  <c:v>2008.4166666666667</c:v>
                </c:pt>
                <c:pt idx="138">
                  <c:v>2008.5</c:v>
                </c:pt>
                <c:pt idx="139">
                  <c:v>2008.5833333333333</c:v>
                </c:pt>
                <c:pt idx="140">
                  <c:v>2008.6666666666667</c:v>
                </c:pt>
                <c:pt idx="141">
                  <c:v>2008.75</c:v>
                </c:pt>
                <c:pt idx="142">
                  <c:v>2008.8333333333333</c:v>
                </c:pt>
                <c:pt idx="143">
                  <c:v>2008.9166666666667</c:v>
                </c:pt>
                <c:pt idx="144">
                  <c:v>2009</c:v>
                </c:pt>
                <c:pt idx="145">
                  <c:v>2009.0833333333333</c:v>
                </c:pt>
                <c:pt idx="146">
                  <c:v>2009.1666666666667</c:v>
                </c:pt>
                <c:pt idx="147">
                  <c:v>2009.25</c:v>
                </c:pt>
                <c:pt idx="148">
                  <c:v>2009.3333333333333</c:v>
                </c:pt>
                <c:pt idx="149">
                  <c:v>2009.4166666666667</c:v>
                </c:pt>
                <c:pt idx="150">
                  <c:v>2009.5</c:v>
                </c:pt>
                <c:pt idx="151">
                  <c:v>2009.5833333333333</c:v>
                </c:pt>
                <c:pt idx="152">
                  <c:v>2009.6666666666667</c:v>
                </c:pt>
                <c:pt idx="153">
                  <c:v>2009.75</c:v>
                </c:pt>
                <c:pt idx="154">
                  <c:v>2009.8333333333333</c:v>
                </c:pt>
                <c:pt idx="155">
                  <c:v>2009.9166666666667</c:v>
                </c:pt>
                <c:pt idx="156">
                  <c:v>2010</c:v>
                </c:pt>
                <c:pt idx="157">
                  <c:v>2010.0833333333333</c:v>
                </c:pt>
                <c:pt idx="158">
                  <c:v>2010.1666666666667</c:v>
                </c:pt>
                <c:pt idx="159">
                  <c:v>2010.25</c:v>
                </c:pt>
                <c:pt idx="160">
                  <c:v>2010.3333333333333</c:v>
                </c:pt>
                <c:pt idx="161">
                  <c:v>2010.4166666666667</c:v>
                </c:pt>
                <c:pt idx="162">
                  <c:v>2010.5</c:v>
                </c:pt>
                <c:pt idx="163">
                  <c:v>2010.5833333333333</c:v>
                </c:pt>
                <c:pt idx="164">
                  <c:v>2010.6666666666667</c:v>
                </c:pt>
                <c:pt idx="165">
                  <c:v>2010.75</c:v>
                </c:pt>
                <c:pt idx="166">
                  <c:v>2010.8333333333333</c:v>
                </c:pt>
                <c:pt idx="167">
                  <c:v>2010.9166666666667</c:v>
                </c:pt>
                <c:pt idx="168">
                  <c:v>2011</c:v>
                </c:pt>
                <c:pt idx="169">
                  <c:v>2011.0833333333333</c:v>
                </c:pt>
                <c:pt idx="170">
                  <c:v>2011.1666666666667</c:v>
                </c:pt>
                <c:pt idx="171">
                  <c:v>2011.25</c:v>
                </c:pt>
                <c:pt idx="172">
                  <c:v>2011.3333333333333</c:v>
                </c:pt>
                <c:pt idx="173">
                  <c:v>2011.4166666666667</c:v>
                </c:pt>
                <c:pt idx="174">
                  <c:v>2011.5</c:v>
                </c:pt>
                <c:pt idx="175">
                  <c:v>2011.5833333333333</c:v>
                </c:pt>
                <c:pt idx="176">
                  <c:v>2011.6666666666667</c:v>
                </c:pt>
                <c:pt idx="177">
                  <c:v>2011.75</c:v>
                </c:pt>
                <c:pt idx="178">
                  <c:v>2011.8333333333333</c:v>
                </c:pt>
                <c:pt idx="179">
                  <c:v>2011.9166666666667</c:v>
                </c:pt>
                <c:pt idx="180">
                  <c:v>2012</c:v>
                </c:pt>
                <c:pt idx="181">
                  <c:v>2012.0833333333333</c:v>
                </c:pt>
                <c:pt idx="182">
                  <c:v>2012.1666666666667</c:v>
                </c:pt>
                <c:pt idx="183">
                  <c:v>2012.25</c:v>
                </c:pt>
                <c:pt idx="184">
                  <c:v>2012.3333333333333</c:v>
                </c:pt>
                <c:pt idx="185">
                  <c:v>2012.4166666666667</c:v>
                </c:pt>
                <c:pt idx="186">
                  <c:v>2012.5</c:v>
                </c:pt>
                <c:pt idx="187">
                  <c:v>2012.5833333333333</c:v>
                </c:pt>
                <c:pt idx="188">
                  <c:v>2012.6666666666667</c:v>
                </c:pt>
                <c:pt idx="189">
                  <c:v>2012.75</c:v>
                </c:pt>
                <c:pt idx="190">
                  <c:v>2012.8333333333333</c:v>
                </c:pt>
                <c:pt idx="191">
                  <c:v>2012.9166666666667</c:v>
                </c:pt>
                <c:pt idx="192">
                  <c:v>2013</c:v>
                </c:pt>
                <c:pt idx="193">
                  <c:v>2013.0833333333333</c:v>
                </c:pt>
                <c:pt idx="194">
                  <c:v>2013.1666666666667</c:v>
                </c:pt>
                <c:pt idx="195">
                  <c:v>2013.25</c:v>
                </c:pt>
                <c:pt idx="196">
                  <c:v>2013.3333333333333</c:v>
                </c:pt>
                <c:pt idx="197">
                  <c:v>2013.4166666666667</c:v>
                </c:pt>
                <c:pt idx="198">
                  <c:v>2013.5</c:v>
                </c:pt>
                <c:pt idx="199">
                  <c:v>2013.5833333333333</c:v>
                </c:pt>
                <c:pt idx="200">
                  <c:v>2013.6666666666667</c:v>
                </c:pt>
                <c:pt idx="201">
                  <c:v>2013.75</c:v>
                </c:pt>
                <c:pt idx="202">
                  <c:v>2013.8333333333333</c:v>
                </c:pt>
                <c:pt idx="203">
                  <c:v>2013.9166666666667</c:v>
                </c:pt>
                <c:pt idx="204">
                  <c:v>2014</c:v>
                </c:pt>
                <c:pt idx="205">
                  <c:v>2014.0833333333333</c:v>
                </c:pt>
                <c:pt idx="206">
                  <c:v>2014.1666666666667</c:v>
                </c:pt>
                <c:pt idx="207">
                  <c:v>2014.25</c:v>
                </c:pt>
                <c:pt idx="208">
                  <c:v>2014.3333333333333</c:v>
                </c:pt>
                <c:pt idx="209">
                  <c:v>2014.4166666666667</c:v>
                </c:pt>
                <c:pt idx="210">
                  <c:v>2014.5</c:v>
                </c:pt>
                <c:pt idx="211">
                  <c:v>2014.5833333333333</c:v>
                </c:pt>
                <c:pt idx="212">
                  <c:v>2014.6666666666667</c:v>
                </c:pt>
                <c:pt idx="213">
                  <c:v>2014.75</c:v>
                </c:pt>
                <c:pt idx="214">
                  <c:v>2014.8333333333333</c:v>
                </c:pt>
                <c:pt idx="215">
                  <c:v>2014.9166666666667</c:v>
                </c:pt>
                <c:pt idx="216">
                  <c:v>2015</c:v>
                </c:pt>
                <c:pt idx="217">
                  <c:v>2015.0833333333333</c:v>
                </c:pt>
                <c:pt idx="218">
                  <c:v>2015.1666666666667</c:v>
                </c:pt>
                <c:pt idx="219">
                  <c:v>2015.25</c:v>
                </c:pt>
                <c:pt idx="220">
                  <c:v>2015.3333333333333</c:v>
                </c:pt>
                <c:pt idx="221">
                  <c:v>2015.4166666666667</c:v>
                </c:pt>
                <c:pt idx="222">
                  <c:v>2015.5</c:v>
                </c:pt>
                <c:pt idx="223">
                  <c:v>2015.5833333333333</c:v>
                </c:pt>
                <c:pt idx="224">
                  <c:v>2015.6666666666667</c:v>
                </c:pt>
                <c:pt idx="225">
                  <c:v>2015.75</c:v>
                </c:pt>
                <c:pt idx="226">
                  <c:v>2015.8333333333333</c:v>
                </c:pt>
                <c:pt idx="227">
                  <c:v>2015.9166666666667</c:v>
                </c:pt>
                <c:pt idx="228">
                  <c:v>2016</c:v>
                </c:pt>
                <c:pt idx="229">
                  <c:v>2016.0833333333333</c:v>
                </c:pt>
                <c:pt idx="230">
                  <c:v>2016.1666666666667</c:v>
                </c:pt>
                <c:pt idx="231">
                  <c:v>2016.25</c:v>
                </c:pt>
                <c:pt idx="232">
                  <c:v>2016.3333333333333</c:v>
                </c:pt>
                <c:pt idx="233">
                  <c:v>2016.4166666666667</c:v>
                </c:pt>
                <c:pt idx="234">
                  <c:v>2016.5</c:v>
                </c:pt>
                <c:pt idx="235">
                  <c:v>2016.5833333333333</c:v>
                </c:pt>
                <c:pt idx="236">
                  <c:v>2016.6666666666667</c:v>
                </c:pt>
                <c:pt idx="237">
                  <c:v>2016.75</c:v>
                </c:pt>
                <c:pt idx="238">
                  <c:v>2016.8333333333333</c:v>
                </c:pt>
                <c:pt idx="239">
                  <c:v>2016.9166666666667</c:v>
                </c:pt>
                <c:pt idx="240">
                  <c:v>2017</c:v>
                </c:pt>
                <c:pt idx="241">
                  <c:v>2017.0833333333333</c:v>
                </c:pt>
                <c:pt idx="242">
                  <c:v>2017.1666666666667</c:v>
                </c:pt>
                <c:pt idx="243">
                  <c:v>2017.25</c:v>
                </c:pt>
                <c:pt idx="244">
                  <c:v>2017.3333333333333</c:v>
                </c:pt>
                <c:pt idx="245">
                  <c:v>2017.4166666666667</c:v>
                </c:pt>
                <c:pt idx="246">
                  <c:v>2017.5</c:v>
                </c:pt>
                <c:pt idx="247">
                  <c:v>2017.5833333333333</c:v>
                </c:pt>
                <c:pt idx="248">
                  <c:v>2017.6666666666667</c:v>
                </c:pt>
                <c:pt idx="249">
                  <c:v>2017.75</c:v>
                </c:pt>
                <c:pt idx="250">
                  <c:v>2017.8333333333333</c:v>
                </c:pt>
                <c:pt idx="251">
                  <c:v>2017.9166666666667</c:v>
                </c:pt>
                <c:pt idx="252">
                  <c:v>2018</c:v>
                </c:pt>
                <c:pt idx="253">
                  <c:v>2018.0833333333333</c:v>
                </c:pt>
                <c:pt idx="254">
                  <c:v>2018.1666666666667</c:v>
                </c:pt>
                <c:pt idx="255">
                  <c:v>2018.25</c:v>
                </c:pt>
                <c:pt idx="256">
                  <c:v>2018.3333333333333</c:v>
                </c:pt>
                <c:pt idx="257">
                  <c:v>2018.4166666666667</c:v>
                </c:pt>
                <c:pt idx="258">
                  <c:v>2018.5</c:v>
                </c:pt>
                <c:pt idx="259">
                  <c:v>2018.5833333333333</c:v>
                </c:pt>
                <c:pt idx="260">
                  <c:v>2018.6666666666667</c:v>
                </c:pt>
                <c:pt idx="261">
                  <c:v>2018.75</c:v>
                </c:pt>
                <c:pt idx="262">
                  <c:v>2018.8333333333333</c:v>
                </c:pt>
                <c:pt idx="263">
                  <c:v>2018.9166666666667</c:v>
                </c:pt>
                <c:pt idx="264">
                  <c:v>2019</c:v>
                </c:pt>
                <c:pt idx="265">
                  <c:v>2019.0833333333333</c:v>
                </c:pt>
                <c:pt idx="266">
                  <c:v>2019.1666666666667</c:v>
                </c:pt>
                <c:pt idx="267">
                  <c:v>2019.25</c:v>
                </c:pt>
                <c:pt idx="268">
                  <c:v>2019.3333333333333</c:v>
                </c:pt>
                <c:pt idx="269">
                  <c:v>2019.4166666666667</c:v>
                </c:pt>
                <c:pt idx="270">
                  <c:v>2019.5</c:v>
                </c:pt>
                <c:pt idx="271">
                  <c:v>2019.5833333333333</c:v>
                </c:pt>
                <c:pt idx="272">
                  <c:v>2019.6666666666667</c:v>
                </c:pt>
                <c:pt idx="273">
                  <c:v>2019.75</c:v>
                </c:pt>
                <c:pt idx="274">
                  <c:v>2019.8333333333333</c:v>
                </c:pt>
                <c:pt idx="275">
                  <c:v>2019.9166666666667</c:v>
                </c:pt>
                <c:pt idx="276">
                  <c:v>2020</c:v>
                </c:pt>
                <c:pt idx="277">
                  <c:v>2020.0833333333333</c:v>
                </c:pt>
                <c:pt idx="278">
                  <c:v>2020.1666666666667</c:v>
                </c:pt>
                <c:pt idx="279">
                  <c:v>2020.25</c:v>
                </c:pt>
                <c:pt idx="280">
                  <c:v>2020.3333333333333</c:v>
                </c:pt>
                <c:pt idx="281">
                  <c:v>2020.4166666666667</c:v>
                </c:pt>
                <c:pt idx="282">
                  <c:v>2020.5</c:v>
                </c:pt>
                <c:pt idx="283">
                  <c:v>2020.5833333333333</c:v>
                </c:pt>
                <c:pt idx="284">
                  <c:v>2020.6666666666667</c:v>
                </c:pt>
                <c:pt idx="285">
                  <c:v>2020.75</c:v>
                </c:pt>
                <c:pt idx="286">
                  <c:v>2020.8333333333333</c:v>
                </c:pt>
                <c:pt idx="287">
                  <c:v>2020.9166666666667</c:v>
                </c:pt>
                <c:pt idx="288">
                  <c:v>2021</c:v>
                </c:pt>
                <c:pt idx="289">
                  <c:v>2021.0833333333333</c:v>
                </c:pt>
                <c:pt idx="290">
                  <c:v>2021.1666666666667</c:v>
                </c:pt>
                <c:pt idx="291">
                  <c:v>2021.25</c:v>
                </c:pt>
                <c:pt idx="292">
                  <c:v>2021.3333333333333</c:v>
                </c:pt>
                <c:pt idx="293">
                  <c:v>2021.4166666666667</c:v>
                </c:pt>
                <c:pt idx="294">
                  <c:v>2021.5</c:v>
                </c:pt>
                <c:pt idx="295">
                  <c:v>2021.5833333333333</c:v>
                </c:pt>
                <c:pt idx="296">
                  <c:v>2021.6666666666667</c:v>
                </c:pt>
                <c:pt idx="297">
                  <c:v>2021.75</c:v>
                </c:pt>
                <c:pt idx="298">
                  <c:v>2021.8333333333333</c:v>
                </c:pt>
                <c:pt idx="299">
                  <c:v>2021.9166666666667</c:v>
                </c:pt>
                <c:pt idx="300">
                  <c:v>2022</c:v>
                </c:pt>
                <c:pt idx="301">
                  <c:v>2022.0833333333333</c:v>
                </c:pt>
                <c:pt idx="302">
                  <c:v>2022.1666666666667</c:v>
                </c:pt>
                <c:pt idx="303">
                  <c:v>2022.25</c:v>
                </c:pt>
                <c:pt idx="304">
                  <c:v>2022.3333333333333</c:v>
                </c:pt>
                <c:pt idx="305">
                  <c:v>2022.4166666666667</c:v>
                </c:pt>
                <c:pt idx="306">
                  <c:v>2022.5</c:v>
                </c:pt>
                <c:pt idx="307">
                  <c:v>2022.5833333333333</c:v>
                </c:pt>
                <c:pt idx="308">
                  <c:v>2022.6666666666667</c:v>
                </c:pt>
                <c:pt idx="309">
                  <c:v>2022.75</c:v>
                </c:pt>
                <c:pt idx="310">
                  <c:v>2022.8333333333333</c:v>
                </c:pt>
                <c:pt idx="311">
                  <c:v>2022.9166666666667</c:v>
                </c:pt>
                <c:pt idx="312">
                  <c:v>2023</c:v>
                </c:pt>
                <c:pt idx="313">
                  <c:v>2023.0833333333333</c:v>
                </c:pt>
                <c:pt idx="314">
                  <c:v>2023.1666666666667</c:v>
                </c:pt>
                <c:pt idx="315">
                  <c:v>2023.25</c:v>
                </c:pt>
                <c:pt idx="316">
                  <c:v>2023.3333333333333</c:v>
                </c:pt>
                <c:pt idx="317">
                  <c:v>2023.4166666666667</c:v>
                </c:pt>
                <c:pt idx="318">
                  <c:v>2023.5</c:v>
                </c:pt>
                <c:pt idx="319">
                  <c:v>2023.5833333333333</c:v>
                </c:pt>
                <c:pt idx="320">
                  <c:v>2023.6666666666667</c:v>
                </c:pt>
                <c:pt idx="321">
                  <c:v>2023.75</c:v>
                </c:pt>
                <c:pt idx="322">
                  <c:v>2023.8333333333333</c:v>
                </c:pt>
                <c:pt idx="323">
                  <c:v>2023.9166666666667</c:v>
                </c:pt>
                <c:pt idx="324">
                  <c:v>2024</c:v>
                </c:pt>
                <c:pt idx="325">
                  <c:v>2024.0833333333333</c:v>
                </c:pt>
                <c:pt idx="326">
                  <c:v>2024.1666666666667</c:v>
                </c:pt>
                <c:pt idx="327">
                  <c:v>2024.25</c:v>
                </c:pt>
                <c:pt idx="328">
                  <c:v>2024.3333333333333</c:v>
                </c:pt>
                <c:pt idx="329">
                  <c:v>2024.4166666666667</c:v>
                </c:pt>
                <c:pt idx="330">
                  <c:v>2024.5</c:v>
                </c:pt>
                <c:pt idx="331">
                  <c:v>2024.5833333333333</c:v>
                </c:pt>
                <c:pt idx="332">
                  <c:v>2024.6666666666667</c:v>
                </c:pt>
                <c:pt idx="333">
                  <c:v>2024.75</c:v>
                </c:pt>
                <c:pt idx="334">
                  <c:v>2024.8333333333333</c:v>
                </c:pt>
                <c:pt idx="335">
                  <c:v>2024.9166666666667</c:v>
                </c:pt>
              </c:numCache>
            </c:numRef>
          </c:xVal>
          <c:yVal>
            <c:numRef>
              <c:f>Vert_month!$J$3:$J$999</c:f>
              <c:numCache>
                <c:formatCode>0.0</c:formatCode>
                <c:ptCount val="997"/>
                <c:pt idx="4">
                  <c:v>33.35</c:v>
                </c:pt>
                <c:pt idx="5">
                  <c:v>27.18</c:v>
                </c:pt>
                <c:pt idx="6">
                  <c:v>28.92</c:v>
                </c:pt>
                <c:pt idx="7">
                  <c:v>30.59</c:v>
                </c:pt>
                <c:pt idx="8">
                  <c:v>28.34</c:v>
                </c:pt>
                <c:pt idx="9">
                  <c:v>26.42</c:v>
                </c:pt>
                <c:pt idx="10">
                  <c:v>27.59</c:v>
                </c:pt>
                <c:pt idx="11">
                  <c:v>28.99</c:v>
                </c:pt>
                <c:pt idx="12">
                  <c:v>26.03</c:v>
                </c:pt>
                <c:pt idx="13">
                  <c:v>19.100000000000001</c:v>
                </c:pt>
                <c:pt idx="14">
                  <c:v>21.67</c:v>
                </c:pt>
                <c:pt idx="15">
                  <c:v>20.47</c:v>
                </c:pt>
                <c:pt idx="17">
                  <c:v>14.58</c:v>
                </c:pt>
                <c:pt idx="18">
                  <c:v>17.16</c:v>
                </c:pt>
                <c:pt idx="19">
                  <c:v>15.14</c:v>
                </c:pt>
                <c:pt idx="20">
                  <c:v>16.61</c:v>
                </c:pt>
                <c:pt idx="21">
                  <c:v>16.14</c:v>
                </c:pt>
                <c:pt idx="22">
                  <c:v>17.670000000000002</c:v>
                </c:pt>
                <c:pt idx="23">
                  <c:v>18.25</c:v>
                </c:pt>
                <c:pt idx="24">
                  <c:v>21.82</c:v>
                </c:pt>
                <c:pt idx="25">
                  <c:v>22.17</c:v>
                </c:pt>
                <c:pt idx="26">
                  <c:v>22.06</c:v>
                </c:pt>
                <c:pt idx="27">
                  <c:v>25.24</c:v>
                </c:pt>
                <c:pt idx="28">
                  <c:v>19.899999999999999</c:v>
                </c:pt>
                <c:pt idx="29">
                  <c:v>17.239999999999998</c:v>
                </c:pt>
                <c:pt idx="30">
                  <c:v>24.32</c:v>
                </c:pt>
                <c:pt idx="31">
                  <c:v>22.71</c:v>
                </c:pt>
                <c:pt idx="32">
                  <c:v>22.44</c:v>
                </c:pt>
                <c:pt idx="33">
                  <c:v>25.21</c:v>
                </c:pt>
                <c:pt idx="35">
                  <c:v>29.12</c:v>
                </c:pt>
                <c:pt idx="36">
                  <c:v>27.57</c:v>
                </c:pt>
                <c:pt idx="37">
                  <c:v>30.58</c:v>
                </c:pt>
                <c:pt idx="40">
                  <c:v>22.79</c:v>
                </c:pt>
                <c:pt idx="41">
                  <c:v>22.98</c:v>
                </c:pt>
                <c:pt idx="42">
                  <c:v>24.91</c:v>
                </c:pt>
                <c:pt idx="43">
                  <c:v>24.8</c:v>
                </c:pt>
                <c:pt idx="44">
                  <c:v>21.87</c:v>
                </c:pt>
                <c:pt idx="45">
                  <c:v>25.18</c:v>
                </c:pt>
                <c:pt idx="46">
                  <c:v>24.39</c:v>
                </c:pt>
                <c:pt idx="47">
                  <c:v>28.53</c:v>
                </c:pt>
                <c:pt idx="48">
                  <c:v>28.66</c:v>
                </c:pt>
                <c:pt idx="49">
                  <c:v>31.16</c:v>
                </c:pt>
                <c:pt idx="50">
                  <c:v>25.65</c:v>
                </c:pt>
                <c:pt idx="51">
                  <c:v>29.41</c:v>
                </c:pt>
                <c:pt idx="52">
                  <c:v>24.44</c:v>
                </c:pt>
                <c:pt idx="53">
                  <c:v>25.17</c:v>
                </c:pt>
                <c:pt idx="54">
                  <c:v>24.04</c:v>
                </c:pt>
                <c:pt idx="55">
                  <c:v>25.08</c:v>
                </c:pt>
                <c:pt idx="56">
                  <c:v>23.77</c:v>
                </c:pt>
                <c:pt idx="57">
                  <c:v>23.18</c:v>
                </c:pt>
                <c:pt idx="58">
                  <c:v>26.14</c:v>
                </c:pt>
                <c:pt idx="59">
                  <c:v>27.09</c:v>
                </c:pt>
                <c:pt idx="60">
                  <c:v>28.13</c:v>
                </c:pt>
                <c:pt idx="61">
                  <c:v>31.35</c:v>
                </c:pt>
                <c:pt idx="62">
                  <c:v>30.61</c:v>
                </c:pt>
                <c:pt idx="63">
                  <c:v>30.27</c:v>
                </c:pt>
                <c:pt idx="64">
                  <c:v>26.89</c:v>
                </c:pt>
                <c:pt idx="65">
                  <c:v>21.96</c:v>
                </c:pt>
                <c:pt idx="66">
                  <c:v>24.32</c:v>
                </c:pt>
                <c:pt idx="67">
                  <c:v>25.75</c:v>
                </c:pt>
                <c:pt idx="68">
                  <c:v>22.28</c:v>
                </c:pt>
                <c:pt idx="71">
                  <c:v>28.57</c:v>
                </c:pt>
                <c:pt idx="72">
                  <c:v>32.35</c:v>
                </c:pt>
                <c:pt idx="73">
                  <c:v>28.18</c:v>
                </c:pt>
                <c:pt idx="74">
                  <c:v>26.8</c:v>
                </c:pt>
                <c:pt idx="75">
                  <c:v>26.06</c:v>
                </c:pt>
                <c:pt idx="76">
                  <c:v>22.37</c:v>
                </c:pt>
                <c:pt idx="77">
                  <c:v>25.11</c:v>
                </c:pt>
                <c:pt idx="78">
                  <c:v>24.75</c:v>
                </c:pt>
                <c:pt idx="79">
                  <c:v>24.42</c:v>
                </c:pt>
                <c:pt idx="80">
                  <c:v>22.68</c:v>
                </c:pt>
                <c:pt idx="82">
                  <c:v>25.22</c:v>
                </c:pt>
                <c:pt idx="83">
                  <c:v>27.45</c:v>
                </c:pt>
                <c:pt idx="84">
                  <c:v>28.85</c:v>
                </c:pt>
                <c:pt idx="85">
                  <c:v>29.39</c:v>
                </c:pt>
                <c:pt idx="86">
                  <c:v>32.659999999999997</c:v>
                </c:pt>
                <c:pt idx="87">
                  <c:v>26.3</c:v>
                </c:pt>
                <c:pt idx="88">
                  <c:v>23.43</c:v>
                </c:pt>
                <c:pt idx="89">
                  <c:v>25.79</c:v>
                </c:pt>
                <c:pt idx="90">
                  <c:v>26.08</c:v>
                </c:pt>
                <c:pt idx="91">
                  <c:v>26.23</c:v>
                </c:pt>
                <c:pt idx="92">
                  <c:v>24.72</c:v>
                </c:pt>
                <c:pt idx="93">
                  <c:v>22.65</c:v>
                </c:pt>
                <c:pt idx="94">
                  <c:v>25.91</c:v>
                </c:pt>
                <c:pt idx="95">
                  <c:v>28.88</c:v>
                </c:pt>
                <c:pt idx="96">
                  <c:v>33.29</c:v>
                </c:pt>
                <c:pt idx="97">
                  <c:v>30.89</c:v>
                </c:pt>
                <c:pt idx="98">
                  <c:v>24</c:v>
                </c:pt>
                <c:pt idx="100">
                  <c:v>21.33</c:v>
                </c:pt>
                <c:pt idx="101">
                  <c:v>22.58</c:v>
                </c:pt>
                <c:pt idx="102">
                  <c:v>22.89</c:v>
                </c:pt>
                <c:pt idx="103">
                  <c:v>24.1</c:v>
                </c:pt>
                <c:pt idx="104">
                  <c:v>25.31</c:v>
                </c:pt>
                <c:pt idx="105">
                  <c:v>24.36</c:v>
                </c:pt>
                <c:pt idx="106">
                  <c:v>26.19</c:v>
                </c:pt>
                <c:pt idx="107">
                  <c:v>25.86</c:v>
                </c:pt>
                <c:pt idx="108">
                  <c:v>28.18</c:v>
                </c:pt>
                <c:pt idx="109">
                  <c:v>30.34</c:v>
                </c:pt>
                <c:pt idx="110">
                  <c:v>30.19</c:v>
                </c:pt>
                <c:pt idx="111">
                  <c:v>24.68</c:v>
                </c:pt>
                <c:pt idx="112">
                  <c:v>24.11</c:v>
                </c:pt>
                <c:pt idx="113">
                  <c:v>22.53</c:v>
                </c:pt>
                <c:pt idx="114">
                  <c:v>23.87</c:v>
                </c:pt>
                <c:pt idx="115">
                  <c:v>24.04</c:v>
                </c:pt>
                <c:pt idx="116">
                  <c:v>24.63</c:v>
                </c:pt>
                <c:pt idx="117">
                  <c:v>23.84</c:v>
                </c:pt>
                <c:pt idx="118">
                  <c:v>26.71</c:v>
                </c:pt>
                <c:pt idx="119">
                  <c:v>25.78</c:v>
                </c:pt>
                <c:pt idx="120">
                  <c:v>32.14</c:v>
                </c:pt>
                <c:pt idx="121">
                  <c:v>27.1</c:v>
                </c:pt>
                <c:pt idx="122">
                  <c:v>28</c:v>
                </c:pt>
                <c:pt idx="123">
                  <c:v>24.57</c:v>
                </c:pt>
                <c:pt idx="124">
                  <c:v>23.44</c:v>
                </c:pt>
                <c:pt idx="125">
                  <c:v>25.96</c:v>
                </c:pt>
                <c:pt idx="126">
                  <c:v>23.34</c:v>
                </c:pt>
                <c:pt idx="127">
                  <c:v>20.75</c:v>
                </c:pt>
                <c:pt idx="128">
                  <c:v>21.05</c:v>
                </c:pt>
                <c:pt idx="129">
                  <c:v>22.37</c:v>
                </c:pt>
                <c:pt idx="130">
                  <c:v>25.28</c:v>
                </c:pt>
                <c:pt idx="131">
                  <c:v>25.11</c:v>
                </c:pt>
                <c:pt idx="132">
                  <c:v>29.39</c:v>
                </c:pt>
                <c:pt idx="133">
                  <c:v>26.26</c:v>
                </c:pt>
                <c:pt idx="134">
                  <c:v>24.92</c:v>
                </c:pt>
                <c:pt idx="135">
                  <c:v>22.98</c:v>
                </c:pt>
                <c:pt idx="136">
                  <c:v>21.81</c:v>
                </c:pt>
                <c:pt idx="137">
                  <c:v>20.079999999999998</c:v>
                </c:pt>
                <c:pt idx="138">
                  <c:v>21.93</c:v>
                </c:pt>
                <c:pt idx="139">
                  <c:v>20.81</c:v>
                </c:pt>
                <c:pt idx="140">
                  <c:v>21.32</c:v>
                </c:pt>
                <c:pt idx="141">
                  <c:v>21.2</c:v>
                </c:pt>
                <c:pt idx="142">
                  <c:v>24.39</c:v>
                </c:pt>
                <c:pt idx="143">
                  <c:v>25.33</c:v>
                </c:pt>
                <c:pt idx="144">
                  <c:v>26.96</c:v>
                </c:pt>
                <c:pt idx="145">
                  <c:v>30.46</c:v>
                </c:pt>
                <c:pt idx="146">
                  <c:v>27.89</c:v>
                </c:pt>
                <c:pt idx="147">
                  <c:v>24.92</c:v>
                </c:pt>
                <c:pt idx="148">
                  <c:v>20.25</c:v>
                </c:pt>
                <c:pt idx="149">
                  <c:v>21.61</c:v>
                </c:pt>
                <c:pt idx="150">
                  <c:v>23.13</c:v>
                </c:pt>
                <c:pt idx="151">
                  <c:v>22.19</c:v>
                </c:pt>
                <c:pt idx="152">
                  <c:v>21.81</c:v>
                </c:pt>
                <c:pt idx="153">
                  <c:v>20.61</c:v>
                </c:pt>
                <c:pt idx="154">
                  <c:v>22.26</c:v>
                </c:pt>
                <c:pt idx="155">
                  <c:v>24.3</c:v>
                </c:pt>
                <c:pt idx="156">
                  <c:v>25.83</c:v>
                </c:pt>
                <c:pt idx="157">
                  <c:v>24.73</c:v>
                </c:pt>
                <c:pt idx="158">
                  <c:v>24.71</c:v>
                </c:pt>
                <c:pt idx="159">
                  <c:v>22.58</c:v>
                </c:pt>
                <c:pt idx="160">
                  <c:v>21.95</c:v>
                </c:pt>
                <c:pt idx="161">
                  <c:v>20.54</c:v>
                </c:pt>
                <c:pt idx="162">
                  <c:v>19.940000000000001</c:v>
                </c:pt>
                <c:pt idx="163">
                  <c:v>20.5</c:v>
                </c:pt>
                <c:pt idx="164">
                  <c:v>20.57</c:v>
                </c:pt>
                <c:pt idx="165">
                  <c:v>22.75</c:v>
                </c:pt>
                <c:pt idx="166">
                  <c:v>23.38</c:v>
                </c:pt>
                <c:pt idx="167">
                  <c:v>26.67</c:v>
                </c:pt>
                <c:pt idx="168">
                  <c:v>25.17</c:v>
                </c:pt>
                <c:pt idx="169">
                  <c:v>25.83</c:v>
                </c:pt>
                <c:pt idx="170">
                  <c:v>25.51</c:v>
                </c:pt>
                <c:pt idx="171">
                  <c:v>23.01</c:v>
                </c:pt>
                <c:pt idx="172">
                  <c:v>19.899999999999999</c:v>
                </c:pt>
                <c:pt idx="173">
                  <c:v>21.2</c:v>
                </c:pt>
                <c:pt idx="174">
                  <c:v>21.28</c:v>
                </c:pt>
                <c:pt idx="176">
                  <c:v>19.98</c:v>
                </c:pt>
                <c:pt idx="177">
                  <c:v>20.07</c:v>
                </c:pt>
                <c:pt idx="178">
                  <c:v>23.86</c:v>
                </c:pt>
                <c:pt idx="179">
                  <c:v>23.97</c:v>
                </c:pt>
                <c:pt idx="180">
                  <c:v>27.61</c:v>
                </c:pt>
                <c:pt idx="181">
                  <c:v>26.87</c:v>
                </c:pt>
                <c:pt idx="182">
                  <c:v>27.97</c:v>
                </c:pt>
                <c:pt idx="183">
                  <c:v>22.42</c:v>
                </c:pt>
                <c:pt idx="184">
                  <c:v>20.39</c:v>
                </c:pt>
                <c:pt idx="185">
                  <c:v>20.65</c:v>
                </c:pt>
                <c:pt idx="186">
                  <c:v>23.25</c:v>
                </c:pt>
                <c:pt idx="187">
                  <c:v>20.52</c:v>
                </c:pt>
                <c:pt idx="188">
                  <c:v>20.93</c:v>
                </c:pt>
                <c:pt idx="189">
                  <c:v>21.52</c:v>
                </c:pt>
                <c:pt idx="190">
                  <c:v>24.61</c:v>
                </c:pt>
                <c:pt idx="191">
                  <c:v>24.39</c:v>
                </c:pt>
                <c:pt idx="192">
                  <c:v>27.03</c:v>
                </c:pt>
                <c:pt idx="193">
                  <c:v>25.79</c:v>
                </c:pt>
                <c:pt idx="194">
                  <c:v>26.3</c:v>
                </c:pt>
                <c:pt idx="195">
                  <c:v>22.99</c:v>
                </c:pt>
                <c:pt idx="196">
                  <c:v>22.35</c:v>
                </c:pt>
                <c:pt idx="197">
                  <c:v>20.9</c:v>
                </c:pt>
                <c:pt idx="198">
                  <c:v>22.27</c:v>
                </c:pt>
                <c:pt idx="199">
                  <c:v>22.7</c:v>
                </c:pt>
                <c:pt idx="200">
                  <c:v>18.940000000000001</c:v>
                </c:pt>
                <c:pt idx="201">
                  <c:v>20.39</c:v>
                </c:pt>
                <c:pt idx="202">
                  <c:v>20.81</c:v>
                </c:pt>
                <c:pt idx="203">
                  <c:v>24.69</c:v>
                </c:pt>
                <c:pt idx="204">
                  <c:v>24.65</c:v>
                </c:pt>
                <c:pt idx="205">
                  <c:v>25.37</c:v>
                </c:pt>
                <c:pt idx="206">
                  <c:v>25.11</c:v>
                </c:pt>
                <c:pt idx="207">
                  <c:v>23.58</c:v>
                </c:pt>
                <c:pt idx="208">
                  <c:v>21.24</c:v>
                </c:pt>
                <c:pt idx="209">
                  <c:v>21.38</c:v>
                </c:pt>
                <c:pt idx="210">
                  <c:v>23.43</c:v>
                </c:pt>
                <c:pt idx="211">
                  <c:v>21.85</c:v>
                </c:pt>
                <c:pt idx="212">
                  <c:v>21.6</c:v>
                </c:pt>
                <c:pt idx="213">
                  <c:v>20.41</c:v>
                </c:pt>
                <c:pt idx="214">
                  <c:v>23.31</c:v>
                </c:pt>
                <c:pt idx="215">
                  <c:v>25.01</c:v>
                </c:pt>
                <c:pt idx="216">
                  <c:v>26.6</c:v>
                </c:pt>
                <c:pt idx="217">
                  <c:v>24.01</c:v>
                </c:pt>
                <c:pt idx="218">
                  <c:v>27.07</c:v>
                </c:pt>
                <c:pt idx="219">
                  <c:v>24.26</c:v>
                </c:pt>
                <c:pt idx="220">
                  <c:v>22.21</c:v>
                </c:pt>
                <c:pt idx="221">
                  <c:v>21.3</c:v>
                </c:pt>
                <c:pt idx="222">
                  <c:v>22.41</c:v>
                </c:pt>
                <c:pt idx="223">
                  <c:v>22</c:v>
                </c:pt>
                <c:pt idx="224">
                  <c:v>21.31</c:v>
                </c:pt>
                <c:pt idx="225">
                  <c:v>19.940000000000001</c:v>
                </c:pt>
                <c:pt idx="226">
                  <c:v>19.760000000000002</c:v>
                </c:pt>
                <c:pt idx="227">
                  <c:v>22.63</c:v>
                </c:pt>
                <c:pt idx="228">
                  <c:v>24.43</c:v>
                </c:pt>
                <c:pt idx="229">
                  <c:v>28.28</c:v>
                </c:pt>
                <c:pt idx="230">
                  <c:v>24.71</c:v>
                </c:pt>
                <c:pt idx="231">
                  <c:v>24.01</c:v>
                </c:pt>
                <c:pt idx="232">
                  <c:v>22.32</c:v>
                </c:pt>
                <c:pt idx="233">
                  <c:v>20.21</c:v>
                </c:pt>
                <c:pt idx="234">
                  <c:v>21.99</c:v>
                </c:pt>
                <c:pt idx="235">
                  <c:v>20.65</c:v>
                </c:pt>
                <c:pt idx="236">
                  <c:v>21.05</c:v>
                </c:pt>
                <c:pt idx="237">
                  <c:v>19.850000000000001</c:v>
                </c:pt>
                <c:pt idx="238">
                  <c:v>25</c:v>
                </c:pt>
                <c:pt idx="239">
                  <c:v>25.92</c:v>
                </c:pt>
                <c:pt idx="240">
                  <c:v>26.02</c:v>
                </c:pt>
                <c:pt idx="241">
                  <c:v>24.85</c:v>
                </c:pt>
                <c:pt idx="242">
                  <c:v>26.47</c:v>
                </c:pt>
                <c:pt idx="243">
                  <c:v>22.34</c:v>
                </c:pt>
                <c:pt idx="244">
                  <c:v>19.7</c:v>
                </c:pt>
                <c:pt idx="245">
                  <c:v>20.05</c:v>
                </c:pt>
                <c:pt idx="246">
                  <c:v>21.92</c:v>
                </c:pt>
                <c:pt idx="247">
                  <c:v>20.95</c:v>
                </c:pt>
                <c:pt idx="248">
                  <c:v>19.41</c:v>
                </c:pt>
                <c:pt idx="249">
                  <c:v>21.18</c:v>
                </c:pt>
                <c:pt idx="250">
                  <c:v>23.06</c:v>
                </c:pt>
                <c:pt idx="251">
                  <c:v>27.28</c:v>
                </c:pt>
                <c:pt idx="252">
                  <c:v>26.89</c:v>
                </c:pt>
                <c:pt idx="253">
                  <c:v>29.92</c:v>
                </c:pt>
                <c:pt idx="254">
                  <c:v>26.63</c:v>
                </c:pt>
                <c:pt idx="255">
                  <c:v>22.72</c:v>
                </c:pt>
                <c:pt idx="256">
                  <c:v>20.079999999999998</c:v>
                </c:pt>
                <c:pt idx="257">
                  <c:v>20.84</c:v>
                </c:pt>
                <c:pt idx="258">
                  <c:v>23.69</c:v>
                </c:pt>
                <c:pt idx="259">
                  <c:v>22.23</c:v>
                </c:pt>
                <c:pt idx="260">
                  <c:v>20.93</c:v>
                </c:pt>
                <c:pt idx="261">
                  <c:v>20.57</c:v>
                </c:pt>
                <c:pt idx="262">
                  <c:v>20.766999999999999</c:v>
                </c:pt>
                <c:pt idx="263">
                  <c:v>24.212</c:v>
                </c:pt>
                <c:pt idx="264">
                  <c:v>25.405999999999999</c:v>
                </c:pt>
                <c:pt idx="265">
                  <c:v>24.978000000000002</c:v>
                </c:pt>
                <c:pt idx="266">
                  <c:v>26.754999999999999</c:v>
                </c:pt>
                <c:pt idx="267">
                  <c:v>23.718</c:v>
                </c:pt>
                <c:pt idx="268">
                  <c:v>18.780999999999999</c:v>
                </c:pt>
                <c:pt idx="269">
                  <c:v>21.300999999999998</c:v>
                </c:pt>
                <c:pt idx="270">
                  <c:v>22.573</c:v>
                </c:pt>
                <c:pt idx="271">
                  <c:v>21.148</c:v>
                </c:pt>
                <c:pt idx="272">
                  <c:v>22.324999999999999</c:v>
                </c:pt>
                <c:pt idx="273">
                  <c:v>20.242000000000001</c:v>
                </c:pt>
                <c:pt idx="274">
                  <c:v>22.111999999999998</c:v>
                </c:pt>
                <c:pt idx="275">
                  <c:v>24.486000000000001</c:v>
                </c:pt>
                <c:pt idx="276">
                  <c:v>24.920999999999999</c:v>
                </c:pt>
                <c:pt idx="277">
                  <c:v>26.998000000000001</c:v>
                </c:pt>
                <c:pt idx="278">
                  <c:v>27.134</c:v>
                </c:pt>
                <c:pt idx="279">
                  <c:v>22.353999999999999</c:v>
                </c:pt>
                <c:pt idx="280">
                  <c:v>20.113</c:v>
                </c:pt>
                <c:pt idx="281">
                  <c:v>19.219000000000001</c:v>
                </c:pt>
                <c:pt idx="282">
                  <c:v>20.975000000000001</c:v>
                </c:pt>
                <c:pt idx="283">
                  <c:v>20.731000000000002</c:v>
                </c:pt>
                <c:pt idx="284">
                  <c:v>19.684000000000001</c:v>
                </c:pt>
                <c:pt idx="285">
                  <c:v>20.361000000000001</c:v>
                </c:pt>
                <c:pt idx="286">
                  <c:v>21.885999999999999</c:v>
                </c:pt>
                <c:pt idx="287">
                  <c:v>24.478000000000002</c:v>
                </c:pt>
                <c:pt idx="288">
                  <c:v>25.503</c:v>
                </c:pt>
                <c:pt idx="289">
                  <c:v>23.870999999999999</c:v>
                </c:pt>
                <c:pt idx="290">
                  <c:v>26.696000000000002</c:v>
                </c:pt>
                <c:pt idx="291">
                  <c:v>21.943000000000001</c:v>
                </c:pt>
                <c:pt idx="292">
                  <c:v>22.076000000000001</c:v>
                </c:pt>
                <c:pt idx="293">
                  <c:v>20.420999999999999</c:v>
                </c:pt>
                <c:pt idx="294">
                  <c:v>21.805</c:v>
                </c:pt>
                <c:pt idx="295">
                  <c:v>21.553000000000001</c:v>
                </c:pt>
                <c:pt idx="296">
                  <c:v>21.417000000000002</c:v>
                </c:pt>
                <c:pt idx="297">
                  <c:v>18.864000000000001</c:v>
                </c:pt>
                <c:pt idx="298">
                  <c:v>21.777000000000001</c:v>
                </c:pt>
                <c:pt idx="299">
                  <c:v>24.428000000000001</c:v>
                </c:pt>
                <c:pt idx="300">
                  <c:v>24.945</c:v>
                </c:pt>
                <c:pt idx="301">
                  <c:v>26.709</c:v>
                </c:pt>
                <c:pt idx="302">
                  <c:v>24.940999999999999</c:v>
                </c:pt>
                <c:pt idx="303">
                  <c:v>21.228000000000002</c:v>
                </c:pt>
                <c:pt idx="304">
                  <c:v>18.911000000000001</c:v>
                </c:pt>
                <c:pt idx="305">
                  <c:v>20.331</c:v>
                </c:pt>
                <c:pt idx="306">
                  <c:v>21.427</c:v>
                </c:pt>
                <c:pt idx="307">
                  <c:v>19.760000000000002</c:v>
                </c:pt>
                <c:pt idx="308">
                  <c:v>20.373999999999999</c:v>
                </c:pt>
                <c:pt idx="309">
                  <c:v>20.224</c:v>
                </c:pt>
                <c:pt idx="310">
                  <c:v>19.434000000000001</c:v>
                </c:pt>
                <c:pt idx="311">
                  <c:v>25.158000000000001</c:v>
                </c:pt>
                <c:pt idx="312">
                  <c:v>26.056999999999999</c:v>
                </c:pt>
                <c:pt idx="313">
                  <c:v>30.143999999999998</c:v>
                </c:pt>
                <c:pt idx="314">
                  <c:v>24.175000000000001</c:v>
                </c:pt>
                <c:pt idx="319">
                  <c:v>21.314</c:v>
                </c:pt>
                <c:pt idx="320">
                  <c:v>22.227</c:v>
                </c:pt>
                <c:pt idx="321">
                  <c:v>19.908999999999999</c:v>
                </c:pt>
                <c:pt idx="322">
                  <c:v>21.917000000000002</c:v>
                </c:pt>
                <c:pt idx="323">
                  <c:v>24.885999999999999</c:v>
                </c:pt>
                <c:pt idx="324">
                  <c:v>24.335999999999999</c:v>
                </c:pt>
                <c:pt idx="325">
                  <c:v>26.302</c:v>
                </c:pt>
                <c:pt idx="326">
                  <c:v>23.465</c:v>
                </c:pt>
                <c:pt idx="327">
                  <c:v>22.765000000000001</c:v>
                </c:pt>
                <c:pt idx="328">
                  <c:v>20.177</c:v>
                </c:pt>
                <c:pt idx="329">
                  <c:v>20.34</c:v>
                </c:pt>
                <c:pt idx="330">
                  <c:v>20.738</c:v>
                </c:pt>
                <c:pt idx="331">
                  <c:v>21.507000000000001</c:v>
                </c:pt>
              </c:numCache>
            </c:numRef>
          </c:yVal>
          <c:smooth val="0"/>
          <c:extLst>
            <c:ext xmlns:c16="http://schemas.microsoft.com/office/drawing/2014/chart" uri="{C3380CC4-5D6E-409C-BE32-E72D297353CC}">
              <c16:uniqueId val="{00000001-672B-4105-AEB0-1BBAFE194954}"/>
            </c:ext>
          </c:extLst>
        </c:ser>
        <c:dLbls>
          <c:showLegendKey val="0"/>
          <c:showVal val="0"/>
          <c:showCatName val="0"/>
          <c:showSerName val="0"/>
          <c:showPercent val="0"/>
          <c:showBubbleSize val="0"/>
        </c:dLbls>
        <c:axId val="283904264"/>
        <c:axId val="283904656"/>
      </c:scatterChart>
      <c:valAx>
        <c:axId val="283904264"/>
        <c:scaling>
          <c:orientation val="minMax"/>
          <c:max val="2025"/>
          <c:min val="1997"/>
        </c:scaling>
        <c:delete val="0"/>
        <c:axPos val="b"/>
        <c:title>
          <c:tx>
            <c:rich>
              <a:bodyPr/>
              <a:lstStyle/>
              <a:p>
                <a:pPr>
                  <a:defRPr/>
                </a:pPr>
                <a:r>
                  <a:rPr lang="en-US" sz="1800" b="1" i="0" baseline="0">
                    <a:effectLst/>
                  </a:rPr>
                  <a:t>Year</a:t>
                </a:r>
                <a:endParaRPr lang="en-US">
                  <a:effectLst/>
                </a:endParaRPr>
              </a:p>
            </c:rich>
          </c:tx>
          <c:overlay val="0"/>
        </c:title>
        <c:numFmt formatCode="0" sourceLinked="0"/>
        <c:majorTickMark val="out"/>
        <c:minorTickMark val="none"/>
        <c:tickLblPos val="nextTo"/>
        <c:txPr>
          <a:bodyPr/>
          <a:lstStyle/>
          <a:p>
            <a:pPr>
              <a:defRPr sz="1100"/>
            </a:pPr>
            <a:endParaRPr lang="en-US"/>
          </a:p>
        </c:txPr>
        <c:crossAx val="283904656"/>
        <c:crosses val="autoZero"/>
        <c:crossBetween val="midCat"/>
        <c:majorUnit val="1"/>
      </c:valAx>
      <c:valAx>
        <c:axId val="283904656"/>
        <c:scaling>
          <c:orientation val="minMax"/>
          <c:max val="35"/>
          <c:min val="0"/>
        </c:scaling>
        <c:delete val="0"/>
        <c:axPos val="l"/>
        <c:title>
          <c:tx>
            <c:rich>
              <a:bodyPr rot="-5400000" vert="horz"/>
              <a:lstStyle/>
              <a:p>
                <a:pPr>
                  <a:defRPr sz="1600"/>
                </a:pPr>
                <a:r>
                  <a:rPr lang="en-US" sz="1600"/>
                  <a:t>Wind speed (Km/h)</a:t>
                </a:r>
              </a:p>
            </c:rich>
          </c:tx>
          <c:layout>
            <c:manualLayout>
              <c:xMode val="edge"/>
              <c:yMode val="edge"/>
              <c:x val="9.1014927894853548E-3"/>
              <c:y val="0.20322968103563327"/>
            </c:manualLayout>
          </c:layout>
          <c:overlay val="0"/>
        </c:title>
        <c:numFmt formatCode="0" sourceLinked="0"/>
        <c:majorTickMark val="out"/>
        <c:minorTickMark val="none"/>
        <c:tickLblPos val="nextTo"/>
        <c:txPr>
          <a:bodyPr/>
          <a:lstStyle/>
          <a:p>
            <a:pPr>
              <a:defRPr sz="1100"/>
            </a:pPr>
            <a:endParaRPr lang="en-US"/>
          </a:p>
        </c:txPr>
        <c:crossAx val="283904264"/>
        <c:crosses val="autoZero"/>
        <c:crossBetween val="midCat"/>
      </c:valAx>
    </c:plotArea>
    <c:legend>
      <c:legendPos val="r"/>
      <c:layout>
        <c:manualLayout>
          <c:xMode val="edge"/>
          <c:yMode val="edge"/>
          <c:x val="0.79066965587634874"/>
          <c:y val="4.7660673771710738E-2"/>
          <c:w val="9.1563887268721042E-2"/>
          <c:h val="0.14594764637471164"/>
        </c:manualLayout>
      </c:layout>
      <c:overlay val="0"/>
    </c:legend>
    <c:plotVisOnly val="1"/>
    <c:dispBlanksAs val="gap"/>
    <c:showDLblsOverMax val="0"/>
  </c:chart>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Solar Radiation (PAR &amp; Pyranometer)</a:t>
            </a:r>
          </a:p>
        </c:rich>
      </c:tx>
      <c:overlay val="1"/>
    </c:title>
    <c:autoTitleDeleted val="0"/>
    <c:plotArea>
      <c:layout>
        <c:manualLayout>
          <c:layoutTarget val="inner"/>
          <c:xMode val="edge"/>
          <c:yMode val="edge"/>
          <c:x val="6.5478172288649106E-2"/>
          <c:y val="0.11149934383202099"/>
          <c:w val="0.87349215668216906"/>
          <c:h val="0.69806916496549043"/>
        </c:manualLayout>
      </c:layout>
      <c:scatterChart>
        <c:scatterStyle val="lineMarker"/>
        <c:varyColors val="0"/>
        <c:ser>
          <c:idx val="0"/>
          <c:order val="0"/>
          <c:tx>
            <c:v>Pyranometer</c:v>
          </c:tx>
          <c:spPr>
            <a:ln w="15875">
              <a:solidFill>
                <a:srgbClr val="0000FF"/>
              </a:solidFill>
            </a:ln>
          </c:spPr>
          <c:marker>
            <c:symbol val="none"/>
          </c:marker>
          <c:xVal>
            <c:numRef>
              <c:f>Vert_month!$C$3:$C$999</c:f>
              <c:numCache>
                <c:formatCode>0.00</c:formatCode>
                <c:ptCount val="997"/>
                <c:pt idx="0">
                  <c:v>1997</c:v>
                </c:pt>
                <c:pt idx="1">
                  <c:v>1997.0833333333333</c:v>
                </c:pt>
                <c:pt idx="2">
                  <c:v>1997.1666666666667</c:v>
                </c:pt>
                <c:pt idx="3">
                  <c:v>1997.25</c:v>
                </c:pt>
                <c:pt idx="4">
                  <c:v>1997.3333333333333</c:v>
                </c:pt>
                <c:pt idx="5">
                  <c:v>1997.4166666666667</c:v>
                </c:pt>
                <c:pt idx="6">
                  <c:v>1997.5</c:v>
                </c:pt>
                <c:pt idx="7">
                  <c:v>1997.5833333333333</c:v>
                </c:pt>
                <c:pt idx="8">
                  <c:v>1997.6666666666667</c:v>
                </c:pt>
                <c:pt idx="9">
                  <c:v>1997.75</c:v>
                </c:pt>
                <c:pt idx="10">
                  <c:v>1997.8333333333333</c:v>
                </c:pt>
                <c:pt idx="11">
                  <c:v>1997.9166666666667</c:v>
                </c:pt>
                <c:pt idx="12">
                  <c:v>1998</c:v>
                </c:pt>
                <c:pt idx="13">
                  <c:v>1998.0833333333333</c:v>
                </c:pt>
                <c:pt idx="14">
                  <c:v>1998.1666666666667</c:v>
                </c:pt>
                <c:pt idx="15">
                  <c:v>1998.25</c:v>
                </c:pt>
                <c:pt idx="16">
                  <c:v>1998.3333333333333</c:v>
                </c:pt>
                <c:pt idx="17">
                  <c:v>1998.4166666666667</c:v>
                </c:pt>
                <c:pt idx="18">
                  <c:v>1998.5</c:v>
                </c:pt>
                <c:pt idx="19">
                  <c:v>1998.5833333333333</c:v>
                </c:pt>
                <c:pt idx="20">
                  <c:v>1998.6666666666667</c:v>
                </c:pt>
                <c:pt idx="21">
                  <c:v>1998.75</c:v>
                </c:pt>
                <c:pt idx="22">
                  <c:v>1998.8333333333333</c:v>
                </c:pt>
                <c:pt idx="23">
                  <c:v>1998.9166666666667</c:v>
                </c:pt>
                <c:pt idx="24">
                  <c:v>1999</c:v>
                </c:pt>
                <c:pt idx="25">
                  <c:v>1999.0833333333333</c:v>
                </c:pt>
                <c:pt idx="26">
                  <c:v>1999.1666666666667</c:v>
                </c:pt>
                <c:pt idx="27">
                  <c:v>1999.25</c:v>
                </c:pt>
                <c:pt idx="28">
                  <c:v>1999.3333333333333</c:v>
                </c:pt>
                <c:pt idx="29">
                  <c:v>1999.4166666666667</c:v>
                </c:pt>
                <c:pt idx="30">
                  <c:v>1999.5</c:v>
                </c:pt>
                <c:pt idx="31">
                  <c:v>1999.5833333333333</c:v>
                </c:pt>
                <c:pt idx="32">
                  <c:v>1999.6666666666667</c:v>
                </c:pt>
                <c:pt idx="33">
                  <c:v>1999.75</c:v>
                </c:pt>
                <c:pt idx="34">
                  <c:v>1999.8333333333333</c:v>
                </c:pt>
                <c:pt idx="35">
                  <c:v>1999.9166666666667</c:v>
                </c:pt>
                <c:pt idx="36">
                  <c:v>2000</c:v>
                </c:pt>
                <c:pt idx="37">
                  <c:v>2000.0833333333333</c:v>
                </c:pt>
                <c:pt idx="38">
                  <c:v>2000.1666666666667</c:v>
                </c:pt>
                <c:pt idx="39">
                  <c:v>2000.25</c:v>
                </c:pt>
                <c:pt idx="40">
                  <c:v>2000.3333333333333</c:v>
                </c:pt>
                <c:pt idx="41">
                  <c:v>2000.4166666666667</c:v>
                </c:pt>
                <c:pt idx="42">
                  <c:v>2000.5</c:v>
                </c:pt>
                <c:pt idx="43">
                  <c:v>2000.5833333333333</c:v>
                </c:pt>
                <c:pt idx="44">
                  <c:v>2000.6666666666667</c:v>
                </c:pt>
                <c:pt idx="45">
                  <c:v>2000.75</c:v>
                </c:pt>
                <c:pt idx="46">
                  <c:v>2000.8333333333333</c:v>
                </c:pt>
                <c:pt idx="47">
                  <c:v>2000.9166666666667</c:v>
                </c:pt>
                <c:pt idx="48">
                  <c:v>2001</c:v>
                </c:pt>
                <c:pt idx="49">
                  <c:v>2001.0833333333333</c:v>
                </c:pt>
                <c:pt idx="50">
                  <c:v>2001.1666666666667</c:v>
                </c:pt>
                <c:pt idx="51">
                  <c:v>2001.25</c:v>
                </c:pt>
                <c:pt idx="52">
                  <c:v>2001.3333333333333</c:v>
                </c:pt>
                <c:pt idx="53">
                  <c:v>2001.4166666666667</c:v>
                </c:pt>
                <c:pt idx="54">
                  <c:v>2001.5</c:v>
                </c:pt>
                <c:pt idx="55">
                  <c:v>2001.5833333333333</c:v>
                </c:pt>
                <c:pt idx="56">
                  <c:v>2001.6666666666667</c:v>
                </c:pt>
                <c:pt idx="57">
                  <c:v>2001.75</c:v>
                </c:pt>
                <c:pt idx="58">
                  <c:v>2001.8333333333333</c:v>
                </c:pt>
                <c:pt idx="59">
                  <c:v>2001.9166666666667</c:v>
                </c:pt>
                <c:pt idx="60">
                  <c:v>2002</c:v>
                </c:pt>
                <c:pt idx="61">
                  <c:v>2002.0833333333333</c:v>
                </c:pt>
                <c:pt idx="62">
                  <c:v>2002.1666666666667</c:v>
                </c:pt>
                <c:pt idx="63">
                  <c:v>2002.25</c:v>
                </c:pt>
                <c:pt idx="64">
                  <c:v>2002.3333333333333</c:v>
                </c:pt>
                <c:pt idx="65">
                  <c:v>2002.4166666666667</c:v>
                </c:pt>
                <c:pt idx="66">
                  <c:v>2002.5</c:v>
                </c:pt>
                <c:pt idx="67">
                  <c:v>2002.5833333333333</c:v>
                </c:pt>
                <c:pt idx="68">
                  <c:v>2002.6666666666667</c:v>
                </c:pt>
                <c:pt idx="69">
                  <c:v>2002.75</c:v>
                </c:pt>
                <c:pt idx="70">
                  <c:v>2002.8333333333333</c:v>
                </c:pt>
                <c:pt idx="71">
                  <c:v>2002.9166666666667</c:v>
                </c:pt>
                <c:pt idx="72">
                  <c:v>2003</c:v>
                </c:pt>
                <c:pt idx="73">
                  <c:v>2003.0833333333333</c:v>
                </c:pt>
                <c:pt idx="74">
                  <c:v>2003.1666666666667</c:v>
                </c:pt>
                <c:pt idx="75">
                  <c:v>2003.25</c:v>
                </c:pt>
                <c:pt idx="76">
                  <c:v>2003.3333333333333</c:v>
                </c:pt>
                <c:pt idx="77">
                  <c:v>2003.4166666666667</c:v>
                </c:pt>
                <c:pt idx="78">
                  <c:v>2003.5</c:v>
                </c:pt>
                <c:pt idx="79">
                  <c:v>2003.5833333333333</c:v>
                </c:pt>
                <c:pt idx="80">
                  <c:v>2003.6666666666667</c:v>
                </c:pt>
                <c:pt idx="81">
                  <c:v>2003.75</c:v>
                </c:pt>
                <c:pt idx="82">
                  <c:v>2003.8333333333333</c:v>
                </c:pt>
                <c:pt idx="83">
                  <c:v>2003.9166666666667</c:v>
                </c:pt>
                <c:pt idx="84">
                  <c:v>2004</c:v>
                </c:pt>
                <c:pt idx="85">
                  <c:v>2004.0833333333333</c:v>
                </c:pt>
                <c:pt idx="86">
                  <c:v>2004.1666666666667</c:v>
                </c:pt>
                <c:pt idx="87">
                  <c:v>2004.25</c:v>
                </c:pt>
                <c:pt idx="88">
                  <c:v>2004.3333333333333</c:v>
                </c:pt>
                <c:pt idx="89">
                  <c:v>2004.4166666666667</c:v>
                </c:pt>
                <c:pt idx="90">
                  <c:v>2004.5</c:v>
                </c:pt>
                <c:pt idx="91">
                  <c:v>2004.5833333333333</c:v>
                </c:pt>
                <c:pt idx="92">
                  <c:v>2004.6666666666667</c:v>
                </c:pt>
                <c:pt idx="93">
                  <c:v>2004.75</c:v>
                </c:pt>
                <c:pt idx="94">
                  <c:v>2004.8333333333333</c:v>
                </c:pt>
                <c:pt idx="95">
                  <c:v>2004.9166666666667</c:v>
                </c:pt>
                <c:pt idx="96">
                  <c:v>2005</c:v>
                </c:pt>
                <c:pt idx="97">
                  <c:v>2005.0833333333333</c:v>
                </c:pt>
                <c:pt idx="98">
                  <c:v>2005.1666666666667</c:v>
                </c:pt>
                <c:pt idx="99">
                  <c:v>2005.25</c:v>
                </c:pt>
                <c:pt idx="100">
                  <c:v>2005.3333333333333</c:v>
                </c:pt>
                <c:pt idx="101">
                  <c:v>2005.4166666666667</c:v>
                </c:pt>
                <c:pt idx="102">
                  <c:v>2005.5</c:v>
                </c:pt>
                <c:pt idx="103">
                  <c:v>2005.5833333333333</c:v>
                </c:pt>
                <c:pt idx="104">
                  <c:v>2005.6666666666667</c:v>
                </c:pt>
                <c:pt idx="105">
                  <c:v>2005.75</c:v>
                </c:pt>
                <c:pt idx="106">
                  <c:v>2005.8333333333333</c:v>
                </c:pt>
                <c:pt idx="107">
                  <c:v>2005.9166666666667</c:v>
                </c:pt>
                <c:pt idx="108">
                  <c:v>2006</c:v>
                </c:pt>
                <c:pt idx="109">
                  <c:v>2006.0833333333333</c:v>
                </c:pt>
                <c:pt idx="110">
                  <c:v>2006.1666666666667</c:v>
                </c:pt>
                <c:pt idx="111">
                  <c:v>2006.25</c:v>
                </c:pt>
                <c:pt idx="112">
                  <c:v>2006.3333333333333</c:v>
                </c:pt>
                <c:pt idx="113">
                  <c:v>2006.4166666666667</c:v>
                </c:pt>
                <c:pt idx="114">
                  <c:v>2006.5</c:v>
                </c:pt>
                <c:pt idx="115">
                  <c:v>2006.5833333333333</c:v>
                </c:pt>
                <c:pt idx="116">
                  <c:v>2006.6666666666667</c:v>
                </c:pt>
                <c:pt idx="117">
                  <c:v>2006.75</c:v>
                </c:pt>
                <c:pt idx="118">
                  <c:v>2006.8333333333333</c:v>
                </c:pt>
                <c:pt idx="119">
                  <c:v>2006.9166666666667</c:v>
                </c:pt>
                <c:pt idx="120">
                  <c:v>2007</c:v>
                </c:pt>
                <c:pt idx="121">
                  <c:v>2007.0833333333333</c:v>
                </c:pt>
                <c:pt idx="122">
                  <c:v>2007.1666666666667</c:v>
                </c:pt>
                <c:pt idx="123">
                  <c:v>2007.25</c:v>
                </c:pt>
                <c:pt idx="124">
                  <c:v>2007.3333333333333</c:v>
                </c:pt>
                <c:pt idx="125">
                  <c:v>2007.4166666666667</c:v>
                </c:pt>
                <c:pt idx="126">
                  <c:v>2007.5</c:v>
                </c:pt>
                <c:pt idx="127">
                  <c:v>2007.5833333333333</c:v>
                </c:pt>
                <c:pt idx="128">
                  <c:v>2007.6666666666667</c:v>
                </c:pt>
                <c:pt idx="129">
                  <c:v>2007.75</c:v>
                </c:pt>
                <c:pt idx="130">
                  <c:v>2007.8333333333333</c:v>
                </c:pt>
                <c:pt idx="131">
                  <c:v>2007.9166666666667</c:v>
                </c:pt>
                <c:pt idx="132">
                  <c:v>2008</c:v>
                </c:pt>
                <c:pt idx="133">
                  <c:v>2008.0833333333333</c:v>
                </c:pt>
                <c:pt idx="134">
                  <c:v>2008.1666666666667</c:v>
                </c:pt>
                <c:pt idx="135">
                  <c:v>2008.25</c:v>
                </c:pt>
                <c:pt idx="136">
                  <c:v>2008.3333333333333</c:v>
                </c:pt>
                <c:pt idx="137">
                  <c:v>2008.4166666666667</c:v>
                </c:pt>
                <c:pt idx="138">
                  <c:v>2008.5</c:v>
                </c:pt>
                <c:pt idx="139">
                  <c:v>2008.5833333333333</c:v>
                </c:pt>
                <c:pt idx="140">
                  <c:v>2008.6666666666667</c:v>
                </c:pt>
                <c:pt idx="141">
                  <c:v>2008.75</c:v>
                </c:pt>
                <c:pt idx="142">
                  <c:v>2008.8333333333333</c:v>
                </c:pt>
                <c:pt idx="143">
                  <c:v>2008.9166666666667</c:v>
                </c:pt>
                <c:pt idx="144">
                  <c:v>2009</c:v>
                </c:pt>
                <c:pt idx="145">
                  <c:v>2009.0833333333333</c:v>
                </c:pt>
                <c:pt idx="146">
                  <c:v>2009.1666666666667</c:v>
                </c:pt>
                <c:pt idx="147">
                  <c:v>2009.25</c:v>
                </c:pt>
                <c:pt idx="148">
                  <c:v>2009.3333333333333</c:v>
                </c:pt>
                <c:pt idx="149">
                  <c:v>2009.4166666666667</c:v>
                </c:pt>
                <c:pt idx="150">
                  <c:v>2009.5</c:v>
                </c:pt>
                <c:pt idx="151">
                  <c:v>2009.5833333333333</c:v>
                </c:pt>
                <c:pt idx="152">
                  <c:v>2009.6666666666667</c:v>
                </c:pt>
                <c:pt idx="153">
                  <c:v>2009.75</c:v>
                </c:pt>
                <c:pt idx="154">
                  <c:v>2009.8333333333333</c:v>
                </c:pt>
                <c:pt idx="155">
                  <c:v>2009.9166666666667</c:v>
                </c:pt>
                <c:pt idx="156">
                  <c:v>2010</c:v>
                </c:pt>
                <c:pt idx="157">
                  <c:v>2010.0833333333333</c:v>
                </c:pt>
                <c:pt idx="158">
                  <c:v>2010.1666666666667</c:v>
                </c:pt>
                <c:pt idx="159">
                  <c:v>2010.25</c:v>
                </c:pt>
                <c:pt idx="160">
                  <c:v>2010.3333333333333</c:v>
                </c:pt>
                <c:pt idx="161">
                  <c:v>2010.4166666666667</c:v>
                </c:pt>
                <c:pt idx="162">
                  <c:v>2010.5</c:v>
                </c:pt>
                <c:pt idx="163">
                  <c:v>2010.5833333333333</c:v>
                </c:pt>
                <c:pt idx="164">
                  <c:v>2010.6666666666667</c:v>
                </c:pt>
                <c:pt idx="165">
                  <c:v>2010.75</c:v>
                </c:pt>
                <c:pt idx="166">
                  <c:v>2010.8333333333333</c:v>
                </c:pt>
                <c:pt idx="167">
                  <c:v>2010.9166666666667</c:v>
                </c:pt>
                <c:pt idx="168">
                  <c:v>2011</c:v>
                </c:pt>
                <c:pt idx="169">
                  <c:v>2011.0833333333333</c:v>
                </c:pt>
                <c:pt idx="170">
                  <c:v>2011.1666666666667</c:v>
                </c:pt>
                <c:pt idx="171">
                  <c:v>2011.25</c:v>
                </c:pt>
                <c:pt idx="172">
                  <c:v>2011.3333333333333</c:v>
                </c:pt>
                <c:pt idx="173">
                  <c:v>2011.4166666666667</c:v>
                </c:pt>
                <c:pt idx="174">
                  <c:v>2011.5</c:v>
                </c:pt>
                <c:pt idx="175">
                  <c:v>2011.5833333333333</c:v>
                </c:pt>
                <c:pt idx="176">
                  <c:v>2011.6666666666667</c:v>
                </c:pt>
                <c:pt idx="177">
                  <c:v>2011.75</c:v>
                </c:pt>
                <c:pt idx="178">
                  <c:v>2011.8333333333333</c:v>
                </c:pt>
                <c:pt idx="179">
                  <c:v>2011.9166666666667</c:v>
                </c:pt>
                <c:pt idx="180">
                  <c:v>2012</c:v>
                </c:pt>
                <c:pt idx="181">
                  <c:v>2012.0833333333333</c:v>
                </c:pt>
                <c:pt idx="182">
                  <c:v>2012.1666666666667</c:v>
                </c:pt>
                <c:pt idx="183">
                  <c:v>2012.25</c:v>
                </c:pt>
                <c:pt idx="184">
                  <c:v>2012.3333333333333</c:v>
                </c:pt>
                <c:pt idx="185">
                  <c:v>2012.4166666666667</c:v>
                </c:pt>
                <c:pt idx="186">
                  <c:v>2012.5</c:v>
                </c:pt>
                <c:pt idx="187">
                  <c:v>2012.5833333333333</c:v>
                </c:pt>
                <c:pt idx="188">
                  <c:v>2012.6666666666667</c:v>
                </c:pt>
                <c:pt idx="189">
                  <c:v>2012.75</c:v>
                </c:pt>
                <c:pt idx="190">
                  <c:v>2012.8333333333333</c:v>
                </c:pt>
                <c:pt idx="191">
                  <c:v>2012.9166666666667</c:v>
                </c:pt>
                <c:pt idx="192">
                  <c:v>2013</c:v>
                </c:pt>
                <c:pt idx="193">
                  <c:v>2013.0833333333333</c:v>
                </c:pt>
                <c:pt idx="194">
                  <c:v>2013.1666666666667</c:v>
                </c:pt>
                <c:pt idx="195">
                  <c:v>2013.25</c:v>
                </c:pt>
                <c:pt idx="196">
                  <c:v>2013.3333333333333</c:v>
                </c:pt>
                <c:pt idx="197">
                  <c:v>2013.4166666666667</c:v>
                </c:pt>
                <c:pt idx="198">
                  <c:v>2013.5</c:v>
                </c:pt>
                <c:pt idx="199">
                  <c:v>2013.5833333333333</c:v>
                </c:pt>
                <c:pt idx="200">
                  <c:v>2013.6666666666667</c:v>
                </c:pt>
                <c:pt idx="201">
                  <c:v>2013.75</c:v>
                </c:pt>
                <c:pt idx="202">
                  <c:v>2013.8333333333333</c:v>
                </c:pt>
                <c:pt idx="203">
                  <c:v>2013.9166666666667</c:v>
                </c:pt>
                <c:pt idx="204">
                  <c:v>2014</c:v>
                </c:pt>
                <c:pt idx="205">
                  <c:v>2014.0833333333333</c:v>
                </c:pt>
                <c:pt idx="206">
                  <c:v>2014.1666666666667</c:v>
                </c:pt>
                <c:pt idx="207">
                  <c:v>2014.25</c:v>
                </c:pt>
                <c:pt idx="208">
                  <c:v>2014.3333333333333</c:v>
                </c:pt>
                <c:pt idx="209">
                  <c:v>2014.4166666666667</c:v>
                </c:pt>
                <c:pt idx="210">
                  <c:v>2014.5</c:v>
                </c:pt>
                <c:pt idx="211">
                  <c:v>2014.5833333333333</c:v>
                </c:pt>
                <c:pt idx="212">
                  <c:v>2014.6666666666667</c:v>
                </c:pt>
                <c:pt idx="213">
                  <c:v>2014.75</c:v>
                </c:pt>
                <c:pt idx="214">
                  <c:v>2014.8333333333333</c:v>
                </c:pt>
                <c:pt idx="215">
                  <c:v>2014.9166666666667</c:v>
                </c:pt>
                <c:pt idx="216">
                  <c:v>2015</c:v>
                </c:pt>
                <c:pt idx="217">
                  <c:v>2015.0833333333333</c:v>
                </c:pt>
                <c:pt idx="218">
                  <c:v>2015.1666666666667</c:v>
                </c:pt>
                <c:pt idx="219">
                  <c:v>2015.25</c:v>
                </c:pt>
                <c:pt idx="220">
                  <c:v>2015.3333333333333</c:v>
                </c:pt>
                <c:pt idx="221">
                  <c:v>2015.4166666666667</c:v>
                </c:pt>
                <c:pt idx="222">
                  <c:v>2015.5</c:v>
                </c:pt>
                <c:pt idx="223">
                  <c:v>2015.5833333333333</c:v>
                </c:pt>
                <c:pt idx="224">
                  <c:v>2015.6666666666667</c:v>
                </c:pt>
                <c:pt idx="225">
                  <c:v>2015.75</c:v>
                </c:pt>
                <c:pt idx="226">
                  <c:v>2015.8333333333333</c:v>
                </c:pt>
                <c:pt idx="227">
                  <c:v>2015.9166666666667</c:v>
                </c:pt>
                <c:pt idx="228">
                  <c:v>2016</c:v>
                </c:pt>
                <c:pt idx="229">
                  <c:v>2016.0833333333333</c:v>
                </c:pt>
                <c:pt idx="230">
                  <c:v>2016.1666666666667</c:v>
                </c:pt>
                <c:pt idx="231">
                  <c:v>2016.25</c:v>
                </c:pt>
                <c:pt idx="232">
                  <c:v>2016.3333333333333</c:v>
                </c:pt>
                <c:pt idx="233">
                  <c:v>2016.4166666666667</c:v>
                </c:pt>
                <c:pt idx="234">
                  <c:v>2016.5</c:v>
                </c:pt>
                <c:pt idx="235">
                  <c:v>2016.5833333333333</c:v>
                </c:pt>
                <c:pt idx="236">
                  <c:v>2016.6666666666667</c:v>
                </c:pt>
                <c:pt idx="237">
                  <c:v>2016.75</c:v>
                </c:pt>
                <c:pt idx="238">
                  <c:v>2016.8333333333333</c:v>
                </c:pt>
                <c:pt idx="239">
                  <c:v>2016.9166666666667</c:v>
                </c:pt>
                <c:pt idx="240">
                  <c:v>2017</c:v>
                </c:pt>
                <c:pt idx="241">
                  <c:v>2017.0833333333333</c:v>
                </c:pt>
                <c:pt idx="242">
                  <c:v>2017.1666666666667</c:v>
                </c:pt>
                <c:pt idx="243">
                  <c:v>2017.25</c:v>
                </c:pt>
                <c:pt idx="244">
                  <c:v>2017.3333333333333</c:v>
                </c:pt>
                <c:pt idx="245">
                  <c:v>2017.4166666666667</c:v>
                </c:pt>
                <c:pt idx="246">
                  <c:v>2017.5</c:v>
                </c:pt>
                <c:pt idx="247">
                  <c:v>2017.5833333333333</c:v>
                </c:pt>
                <c:pt idx="248">
                  <c:v>2017.6666666666667</c:v>
                </c:pt>
                <c:pt idx="249">
                  <c:v>2017.75</c:v>
                </c:pt>
                <c:pt idx="250">
                  <c:v>2017.8333333333333</c:v>
                </c:pt>
                <c:pt idx="251">
                  <c:v>2017.9166666666667</c:v>
                </c:pt>
                <c:pt idx="252">
                  <c:v>2018</c:v>
                </c:pt>
                <c:pt idx="253">
                  <c:v>2018.0833333333333</c:v>
                </c:pt>
                <c:pt idx="254">
                  <c:v>2018.1666666666667</c:v>
                </c:pt>
                <c:pt idx="255">
                  <c:v>2018.25</c:v>
                </c:pt>
                <c:pt idx="256">
                  <c:v>2018.3333333333333</c:v>
                </c:pt>
                <c:pt idx="257">
                  <c:v>2018.4166666666667</c:v>
                </c:pt>
                <c:pt idx="258">
                  <c:v>2018.5</c:v>
                </c:pt>
                <c:pt idx="259">
                  <c:v>2018.5833333333333</c:v>
                </c:pt>
                <c:pt idx="260">
                  <c:v>2018.6666666666667</c:v>
                </c:pt>
                <c:pt idx="261">
                  <c:v>2018.75</c:v>
                </c:pt>
                <c:pt idx="262">
                  <c:v>2018.8333333333333</c:v>
                </c:pt>
                <c:pt idx="263">
                  <c:v>2018.9166666666667</c:v>
                </c:pt>
                <c:pt idx="264">
                  <c:v>2019</c:v>
                </c:pt>
                <c:pt idx="265">
                  <c:v>2019.0833333333333</c:v>
                </c:pt>
                <c:pt idx="266">
                  <c:v>2019.1666666666667</c:v>
                </c:pt>
                <c:pt idx="267">
                  <c:v>2019.25</c:v>
                </c:pt>
                <c:pt idx="268">
                  <c:v>2019.3333333333333</c:v>
                </c:pt>
                <c:pt idx="269">
                  <c:v>2019.4166666666667</c:v>
                </c:pt>
                <c:pt idx="270">
                  <c:v>2019.5</c:v>
                </c:pt>
                <c:pt idx="271">
                  <c:v>2019.5833333333333</c:v>
                </c:pt>
                <c:pt idx="272">
                  <c:v>2019.6666666666667</c:v>
                </c:pt>
                <c:pt idx="273">
                  <c:v>2019.75</c:v>
                </c:pt>
                <c:pt idx="274">
                  <c:v>2019.8333333333333</c:v>
                </c:pt>
                <c:pt idx="275">
                  <c:v>2019.9166666666667</c:v>
                </c:pt>
                <c:pt idx="276">
                  <c:v>2020</c:v>
                </c:pt>
                <c:pt idx="277">
                  <c:v>2020.0833333333333</c:v>
                </c:pt>
                <c:pt idx="278">
                  <c:v>2020.1666666666667</c:v>
                </c:pt>
                <c:pt idx="279">
                  <c:v>2020.25</c:v>
                </c:pt>
                <c:pt idx="280">
                  <c:v>2020.3333333333333</c:v>
                </c:pt>
                <c:pt idx="281">
                  <c:v>2020.4166666666667</c:v>
                </c:pt>
                <c:pt idx="282">
                  <c:v>2020.5</c:v>
                </c:pt>
                <c:pt idx="283">
                  <c:v>2020.5833333333333</c:v>
                </c:pt>
                <c:pt idx="284">
                  <c:v>2020.6666666666667</c:v>
                </c:pt>
                <c:pt idx="285">
                  <c:v>2020.75</c:v>
                </c:pt>
                <c:pt idx="286">
                  <c:v>2020.8333333333333</c:v>
                </c:pt>
                <c:pt idx="287">
                  <c:v>2020.9166666666667</c:v>
                </c:pt>
                <c:pt idx="288">
                  <c:v>2021</c:v>
                </c:pt>
                <c:pt idx="289">
                  <c:v>2021.0833333333333</c:v>
                </c:pt>
                <c:pt idx="290">
                  <c:v>2021.1666666666667</c:v>
                </c:pt>
                <c:pt idx="291">
                  <c:v>2021.25</c:v>
                </c:pt>
                <c:pt idx="292">
                  <c:v>2021.3333333333333</c:v>
                </c:pt>
                <c:pt idx="293">
                  <c:v>2021.4166666666667</c:v>
                </c:pt>
                <c:pt idx="294">
                  <c:v>2021.5</c:v>
                </c:pt>
                <c:pt idx="295">
                  <c:v>2021.5833333333333</c:v>
                </c:pt>
                <c:pt idx="296">
                  <c:v>2021.6666666666667</c:v>
                </c:pt>
                <c:pt idx="297">
                  <c:v>2021.75</c:v>
                </c:pt>
                <c:pt idx="298">
                  <c:v>2021.8333333333333</c:v>
                </c:pt>
                <c:pt idx="299">
                  <c:v>2021.9166666666667</c:v>
                </c:pt>
                <c:pt idx="300">
                  <c:v>2022</c:v>
                </c:pt>
                <c:pt idx="301">
                  <c:v>2022.0833333333333</c:v>
                </c:pt>
                <c:pt idx="302">
                  <c:v>2022.1666666666667</c:v>
                </c:pt>
                <c:pt idx="303">
                  <c:v>2022.25</c:v>
                </c:pt>
                <c:pt idx="304">
                  <c:v>2022.3333333333333</c:v>
                </c:pt>
                <c:pt idx="305">
                  <c:v>2022.4166666666667</c:v>
                </c:pt>
                <c:pt idx="306">
                  <c:v>2022.5</c:v>
                </c:pt>
                <c:pt idx="307">
                  <c:v>2022.5833333333333</c:v>
                </c:pt>
                <c:pt idx="308">
                  <c:v>2022.6666666666667</c:v>
                </c:pt>
                <c:pt idx="309">
                  <c:v>2022.75</c:v>
                </c:pt>
                <c:pt idx="310">
                  <c:v>2022.8333333333333</c:v>
                </c:pt>
                <c:pt idx="311">
                  <c:v>2022.9166666666667</c:v>
                </c:pt>
                <c:pt idx="312">
                  <c:v>2023</c:v>
                </c:pt>
                <c:pt idx="313">
                  <c:v>2023.0833333333333</c:v>
                </c:pt>
                <c:pt idx="314">
                  <c:v>2023.1666666666667</c:v>
                </c:pt>
                <c:pt idx="315">
                  <c:v>2023.25</c:v>
                </c:pt>
                <c:pt idx="316">
                  <c:v>2023.3333333333333</c:v>
                </c:pt>
                <c:pt idx="317">
                  <c:v>2023.4166666666667</c:v>
                </c:pt>
                <c:pt idx="318">
                  <c:v>2023.5</c:v>
                </c:pt>
                <c:pt idx="319">
                  <c:v>2023.5833333333333</c:v>
                </c:pt>
                <c:pt idx="320">
                  <c:v>2023.6666666666667</c:v>
                </c:pt>
                <c:pt idx="321">
                  <c:v>2023.75</c:v>
                </c:pt>
                <c:pt idx="322">
                  <c:v>2023.8333333333333</c:v>
                </c:pt>
                <c:pt idx="323">
                  <c:v>2023.9166666666667</c:v>
                </c:pt>
                <c:pt idx="324">
                  <c:v>2024</c:v>
                </c:pt>
                <c:pt idx="325">
                  <c:v>2024.0833333333333</c:v>
                </c:pt>
                <c:pt idx="326">
                  <c:v>2024.1666666666667</c:v>
                </c:pt>
                <c:pt idx="327">
                  <c:v>2024.25</c:v>
                </c:pt>
                <c:pt idx="328">
                  <c:v>2024.3333333333333</c:v>
                </c:pt>
                <c:pt idx="329">
                  <c:v>2024.4166666666667</c:v>
                </c:pt>
                <c:pt idx="330">
                  <c:v>2024.5</c:v>
                </c:pt>
                <c:pt idx="331">
                  <c:v>2024.5833333333333</c:v>
                </c:pt>
                <c:pt idx="332">
                  <c:v>2024.6666666666667</c:v>
                </c:pt>
                <c:pt idx="333">
                  <c:v>2024.75</c:v>
                </c:pt>
                <c:pt idx="334">
                  <c:v>2024.8333333333333</c:v>
                </c:pt>
                <c:pt idx="335">
                  <c:v>2024.9166666666667</c:v>
                </c:pt>
              </c:numCache>
            </c:numRef>
          </c:xVal>
          <c:yVal>
            <c:numRef>
              <c:f>Vert_month!$M$3:$M$999</c:f>
              <c:numCache>
                <c:formatCode>0.0</c:formatCode>
                <c:ptCount val="997"/>
                <c:pt idx="68">
                  <c:v>16.406169999999999</c:v>
                </c:pt>
                <c:pt idx="69">
                  <c:v>13.58418</c:v>
                </c:pt>
                <c:pt idx="70">
                  <c:v>11.49183</c:v>
                </c:pt>
                <c:pt idx="71">
                  <c:v>14.871779999999999</c:v>
                </c:pt>
                <c:pt idx="72">
                  <c:v>14.592799999999999</c:v>
                </c:pt>
                <c:pt idx="73">
                  <c:v>15.64434</c:v>
                </c:pt>
                <c:pt idx="74">
                  <c:v>18.434139999999999</c:v>
                </c:pt>
                <c:pt idx="75">
                  <c:v>17.31822</c:v>
                </c:pt>
                <c:pt idx="76">
                  <c:v>12.48972</c:v>
                </c:pt>
                <c:pt idx="77">
                  <c:v>13.273009999999999</c:v>
                </c:pt>
                <c:pt idx="78">
                  <c:v>11.105549999999999</c:v>
                </c:pt>
                <c:pt idx="79">
                  <c:v>12.403879999999999</c:v>
                </c:pt>
                <c:pt idx="80">
                  <c:v>14.94689</c:v>
                </c:pt>
                <c:pt idx="81">
                  <c:v>14.54988</c:v>
                </c:pt>
                <c:pt idx="82">
                  <c:v>11.502560000000001</c:v>
                </c:pt>
                <c:pt idx="83">
                  <c:v>11.030439999999999</c:v>
                </c:pt>
                <c:pt idx="84">
                  <c:v>15.71945</c:v>
                </c:pt>
                <c:pt idx="85">
                  <c:v>17.565010000000001</c:v>
                </c:pt>
                <c:pt idx="126">
                  <c:v>15.826749999999999</c:v>
                </c:pt>
                <c:pt idx="127">
                  <c:v>14.152869999999998</c:v>
                </c:pt>
                <c:pt idx="128">
                  <c:v>15.204409999999999</c:v>
                </c:pt>
                <c:pt idx="129">
                  <c:v>15.52631</c:v>
                </c:pt>
                <c:pt idx="130">
                  <c:v>11.577669999999999</c:v>
                </c:pt>
                <c:pt idx="131">
                  <c:v>13.91681</c:v>
                </c:pt>
                <c:pt idx="132">
                  <c:v>18.04786</c:v>
                </c:pt>
                <c:pt idx="133">
                  <c:v>17.47917</c:v>
                </c:pt>
                <c:pt idx="134">
                  <c:v>20.054370000000002</c:v>
                </c:pt>
                <c:pt idx="135">
                  <c:v>19.839769999999998</c:v>
                </c:pt>
                <c:pt idx="136">
                  <c:v>16.55639</c:v>
                </c:pt>
                <c:pt idx="137">
                  <c:v>11.76008</c:v>
                </c:pt>
                <c:pt idx="138">
                  <c:v>11.674240000000001</c:v>
                </c:pt>
                <c:pt idx="139">
                  <c:v>13.627099999999999</c:v>
                </c:pt>
                <c:pt idx="140">
                  <c:v>14.98981</c:v>
                </c:pt>
                <c:pt idx="141">
                  <c:v>14.28163</c:v>
                </c:pt>
                <c:pt idx="142">
                  <c:v>10.472479999999999</c:v>
                </c:pt>
                <c:pt idx="143">
                  <c:v>16.159379999999999</c:v>
                </c:pt>
                <c:pt idx="144">
                  <c:v>15.31171</c:v>
                </c:pt>
                <c:pt idx="145">
                  <c:v>16.567119999999999</c:v>
                </c:pt>
                <c:pt idx="146">
                  <c:v>19.399839999999998</c:v>
                </c:pt>
                <c:pt idx="147">
                  <c:v>18.552169999999997</c:v>
                </c:pt>
                <c:pt idx="148">
                  <c:v>15.236599999999999</c:v>
                </c:pt>
                <c:pt idx="149">
                  <c:v>16.094999999999999</c:v>
                </c:pt>
                <c:pt idx="150">
                  <c:v>13.165709999999999</c:v>
                </c:pt>
                <c:pt idx="151">
                  <c:v>13.240819999999999</c:v>
                </c:pt>
                <c:pt idx="152">
                  <c:v>14.71083</c:v>
                </c:pt>
                <c:pt idx="153">
                  <c:v>13.691479999999999</c:v>
                </c:pt>
                <c:pt idx="154">
                  <c:v>10.375909999999999</c:v>
                </c:pt>
                <c:pt idx="155">
                  <c:v>14.968349999999999</c:v>
                </c:pt>
                <c:pt idx="156">
                  <c:v>14.270900000000001</c:v>
                </c:pt>
                <c:pt idx="157">
                  <c:v>13.92754</c:v>
                </c:pt>
                <c:pt idx="158">
                  <c:v>14.89324</c:v>
                </c:pt>
                <c:pt idx="159">
                  <c:v>17.843989999999998</c:v>
                </c:pt>
                <c:pt idx="160">
                  <c:v>17.489899999999999</c:v>
                </c:pt>
                <c:pt idx="161">
                  <c:v>15.27952</c:v>
                </c:pt>
                <c:pt idx="162">
                  <c:v>15.472659999999999</c:v>
                </c:pt>
                <c:pt idx="163">
                  <c:v>15.52631</c:v>
                </c:pt>
                <c:pt idx="164">
                  <c:v>16.170110000000001</c:v>
                </c:pt>
                <c:pt idx="165">
                  <c:v>12.908189999999999</c:v>
                </c:pt>
                <c:pt idx="166">
                  <c:v>12.39315</c:v>
                </c:pt>
                <c:pt idx="167">
                  <c:v>9.0775800000000011</c:v>
                </c:pt>
                <c:pt idx="168">
                  <c:v>14.38893</c:v>
                </c:pt>
                <c:pt idx="169">
                  <c:v>18.723849999999999</c:v>
                </c:pt>
                <c:pt idx="170">
                  <c:v>19.668089999999996</c:v>
                </c:pt>
                <c:pt idx="171">
                  <c:v>18.30538</c:v>
                </c:pt>
                <c:pt idx="172">
                  <c:v>17.60793</c:v>
                </c:pt>
                <c:pt idx="173">
                  <c:v>14.77521</c:v>
                </c:pt>
                <c:pt idx="174">
                  <c:v>14.506959999999999</c:v>
                </c:pt>
                <c:pt idx="175">
                  <c:v>15.54777</c:v>
                </c:pt>
                <c:pt idx="176">
                  <c:v>15.966240000000001</c:v>
                </c:pt>
                <c:pt idx="177">
                  <c:v>14.21725</c:v>
                </c:pt>
                <c:pt idx="178">
                  <c:v>10.88022</c:v>
                </c:pt>
                <c:pt idx="179">
                  <c:v>11.824459999999998</c:v>
                </c:pt>
                <c:pt idx="180">
                  <c:v>18.380489999999998</c:v>
                </c:pt>
                <c:pt idx="181">
                  <c:v>17.908370000000001</c:v>
                </c:pt>
                <c:pt idx="182">
                  <c:v>16.770990000000001</c:v>
                </c:pt>
                <c:pt idx="183">
                  <c:v>17.092890000000001</c:v>
                </c:pt>
                <c:pt idx="184">
                  <c:v>16.363250000000001</c:v>
                </c:pt>
                <c:pt idx="185">
                  <c:v>15.386819999999998</c:v>
                </c:pt>
                <c:pt idx="186">
                  <c:v>12.543369999999999</c:v>
                </c:pt>
                <c:pt idx="187">
                  <c:v>13.873889999999999</c:v>
                </c:pt>
                <c:pt idx="188">
                  <c:v>14.01338</c:v>
                </c:pt>
                <c:pt idx="189">
                  <c:v>13.884619999999998</c:v>
                </c:pt>
                <c:pt idx="190">
                  <c:v>9.4316699999999987</c:v>
                </c:pt>
                <c:pt idx="191">
                  <c:v>12.822349999999998</c:v>
                </c:pt>
                <c:pt idx="192">
                  <c:v>17.339679999999998</c:v>
                </c:pt>
                <c:pt idx="193">
                  <c:v>18.219539999999999</c:v>
                </c:pt>
                <c:pt idx="194">
                  <c:v>15.440469999999999</c:v>
                </c:pt>
                <c:pt idx="195">
                  <c:v>17.586469999999998</c:v>
                </c:pt>
                <c:pt idx="196">
                  <c:v>14.335279999999999</c:v>
                </c:pt>
                <c:pt idx="197">
                  <c:v>13.509069999999999</c:v>
                </c:pt>
                <c:pt idx="198">
                  <c:v>12.918919999999998</c:v>
                </c:pt>
                <c:pt idx="199">
                  <c:v>14.41039</c:v>
                </c:pt>
                <c:pt idx="200">
                  <c:v>15.472659999999999</c:v>
                </c:pt>
                <c:pt idx="201">
                  <c:v>14.44258</c:v>
                </c:pt>
                <c:pt idx="202">
                  <c:v>14.700099999999999</c:v>
                </c:pt>
                <c:pt idx="203">
                  <c:v>15.655069999999998</c:v>
                </c:pt>
                <c:pt idx="204">
                  <c:v>15.64434</c:v>
                </c:pt>
                <c:pt idx="205">
                  <c:v>16.953399999999998</c:v>
                </c:pt>
                <c:pt idx="206">
                  <c:v>18.562899999999999</c:v>
                </c:pt>
                <c:pt idx="207">
                  <c:v>15.579959999999998</c:v>
                </c:pt>
                <c:pt idx="208">
                  <c:v>15.24733</c:v>
                </c:pt>
                <c:pt idx="209">
                  <c:v>12.1249</c:v>
                </c:pt>
                <c:pt idx="210">
                  <c:v>13.809509999999998</c:v>
                </c:pt>
                <c:pt idx="211">
                  <c:v>13.627099999999999</c:v>
                </c:pt>
                <c:pt idx="212">
                  <c:v>14.97908</c:v>
                </c:pt>
                <c:pt idx="213">
                  <c:v>14.099220000000001</c:v>
                </c:pt>
                <c:pt idx="214">
                  <c:v>14.227979999999999</c:v>
                </c:pt>
                <c:pt idx="215">
                  <c:v>13.670019999999999</c:v>
                </c:pt>
                <c:pt idx="216">
                  <c:v>17.565010000000001</c:v>
                </c:pt>
                <c:pt idx="217">
                  <c:v>16.867560000000001</c:v>
                </c:pt>
                <c:pt idx="218">
                  <c:v>18.552169999999997</c:v>
                </c:pt>
                <c:pt idx="219">
                  <c:v>17.715230000000002</c:v>
                </c:pt>
                <c:pt idx="220">
                  <c:v>12.972569999999999</c:v>
                </c:pt>
                <c:pt idx="221">
                  <c:v>16.728069999999999</c:v>
                </c:pt>
                <c:pt idx="222">
                  <c:v>13.573449999999999</c:v>
                </c:pt>
                <c:pt idx="223">
                  <c:v>14.12068</c:v>
                </c:pt>
                <c:pt idx="224">
                  <c:v>14.21725</c:v>
                </c:pt>
                <c:pt idx="225">
                  <c:v>15.998429999999999</c:v>
                </c:pt>
                <c:pt idx="226">
                  <c:v>13.74513</c:v>
                </c:pt>
                <c:pt idx="227">
                  <c:v>14.21725</c:v>
                </c:pt>
                <c:pt idx="228">
                  <c:v>16.62077</c:v>
                </c:pt>
                <c:pt idx="229">
                  <c:v>17.51136</c:v>
                </c:pt>
                <c:pt idx="230">
                  <c:v>18.509249999999998</c:v>
                </c:pt>
                <c:pt idx="231">
                  <c:v>18.14</c:v>
                </c:pt>
                <c:pt idx="232">
                  <c:v>15.49</c:v>
                </c:pt>
                <c:pt idx="233">
                  <c:v>15.11</c:v>
                </c:pt>
                <c:pt idx="234">
                  <c:v>12.07</c:v>
                </c:pt>
                <c:pt idx="235">
                  <c:v>13.9</c:v>
                </c:pt>
                <c:pt idx="236">
                  <c:v>13.16</c:v>
                </c:pt>
                <c:pt idx="237">
                  <c:v>15.15</c:v>
                </c:pt>
                <c:pt idx="238">
                  <c:v>11.26</c:v>
                </c:pt>
                <c:pt idx="239">
                  <c:v>14.96</c:v>
                </c:pt>
                <c:pt idx="240">
                  <c:v>18.079999999999998</c:v>
                </c:pt>
                <c:pt idx="241">
                  <c:v>19.25</c:v>
                </c:pt>
                <c:pt idx="242">
                  <c:v>19.600000000000001</c:v>
                </c:pt>
                <c:pt idx="243">
                  <c:v>17.91</c:v>
                </c:pt>
                <c:pt idx="244">
                  <c:v>13.73</c:v>
                </c:pt>
                <c:pt idx="245">
                  <c:v>14.68</c:v>
                </c:pt>
                <c:pt idx="246">
                  <c:v>12.46</c:v>
                </c:pt>
                <c:pt idx="247">
                  <c:v>14.82</c:v>
                </c:pt>
                <c:pt idx="248">
                  <c:v>15.79</c:v>
                </c:pt>
                <c:pt idx="249">
                  <c:v>15.13</c:v>
                </c:pt>
                <c:pt idx="250">
                  <c:v>12.42</c:v>
                </c:pt>
                <c:pt idx="251">
                  <c:v>13.94</c:v>
                </c:pt>
                <c:pt idx="252">
                  <c:v>13.01</c:v>
                </c:pt>
                <c:pt idx="253">
                  <c:v>20.32</c:v>
                </c:pt>
                <c:pt idx="254">
                  <c:v>17.57</c:v>
                </c:pt>
                <c:pt idx="255">
                  <c:v>17.39</c:v>
                </c:pt>
                <c:pt idx="256">
                  <c:v>15.6</c:v>
                </c:pt>
                <c:pt idx="257">
                  <c:v>11.92</c:v>
                </c:pt>
                <c:pt idx="258">
                  <c:v>13.56</c:v>
                </c:pt>
                <c:pt idx="259">
                  <c:v>13.66</c:v>
                </c:pt>
                <c:pt idx="260">
                  <c:v>14.14</c:v>
                </c:pt>
                <c:pt idx="261">
                  <c:v>14.57</c:v>
                </c:pt>
                <c:pt idx="262">
                  <c:v>11.55</c:v>
                </c:pt>
                <c:pt idx="263">
                  <c:v>15.875999999999999</c:v>
                </c:pt>
                <c:pt idx="264">
                  <c:v>14.634</c:v>
                </c:pt>
                <c:pt idx="265">
                  <c:v>15.718999999999999</c:v>
                </c:pt>
                <c:pt idx="266">
                  <c:v>16.96</c:v>
                </c:pt>
                <c:pt idx="267">
                  <c:v>18.052</c:v>
                </c:pt>
                <c:pt idx="268">
                  <c:v>15.038</c:v>
                </c:pt>
                <c:pt idx="269">
                  <c:v>14.574</c:v>
                </c:pt>
                <c:pt idx="270">
                  <c:v>13.435</c:v>
                </c:pt>
                <c:pt idx="271">
                  <c:v>13.596</c:v>
                </c:pt>
                <c:pt idx="272">
                  <c:v>14.992000000000001</c:v>
                </c:pt>
                <c:pt idx="273">
                  <c:v>15.385</c:v>
                </c:pt>
                <c:pt idx="274">
                  <c:v>13.644</c:v>
                </c:pt>
                <c:pt idx="275">
                  <c:v>12.276999999999999</c:v>
                </c:pt>
                <c:pt idx="276">
                  <c:v>15.977</c:v>
                </c:pt>
                <c:pt idx="277">
                  <c:v>16.934999999999999</c:v>
                </c:pt>
                <c:pt idx="278">
                  <c:v>20.035</c:v>
                </c:pt>
                <c:pt idx="279">
                  <c:v>17.61</c:v>
                </c:pt>
                <c:pt idx="280">
                  <c:v>15.942</c:v>
                </c:pt>
                <c:pt idx="281">
                  <c:v>12.757</c:v>
                </c:pt>
                <c:pt idx="282">
                  <c:v>14.457000000000001</c:v>
                </c:pt>
                <c:pt idx="283">
                  <c:v>13.712</c:v>
                </c:pt>
                <c:pt idx="284">
                  <c:v>14.893000000000001</c:v>
                </c:pt>
                <c:pt idx="285">
                  <c:v>15.061999999999999</c:v>
                </c:pt>
                <c:pt idx="286">
                  <c:v>14.401999999999999</c:v>
                </c:pt>
                <c:pt idx="287">
                  <c:v>14.539</c:v>
                </c:pt>
                <c:pt idx="288">
                  <c:v>17.721</c:v>
                </c:pt>
                <c:pt idx="289">
                  <c:v>17.3</c:v>
                </c:pt>
                <c:pt idx="290">
                  <c:v>20.91</c:v>
                </c:pt>
                <c:pt idx="291">
                  <c:v>16.109000000000002</c:v>
                </c:pt>
                <c:pt idx="292">
                  <c:v>14.539</c:v>
                </c:pt>
                <c:pt idx="293">
                  <c:v>15.398999999999999</c:v>
                </c:pt>
                <c:pt idx="294">
                  <c:v>13.401</c:v>
                </c:pt>
                <c:pt idx="295">
                  <c:v>14.45</c:v>
                </c:pt>
                <c:pt idx="296">
                  <c:v>14.711</c:v>
                </c:pt>
                <c:pt idx="297">
                  <c:v>15.167999999999999</c:v>
                </c:pt>
                <c:pt idx="298">
                  <c:v>13.077999999999999</c:v>
                </c:pt>
                <c:pt idx="299">
                  <c:v>15.648</c:v>
                </c:pt>
                <c:pt idx="300">
                  <c:v>17.292999999999999</c:v>
                </c:pt>
                <c:pt idx="301">
                  <c:v>19.574999999999999</c:v>
                </c:pt>
                <c:pt idx="302">
                  <c:v>16.949000000000002</c:v>
                </c:pt>
                <c:pt idx="303">
                  <c:v>15.717000000000001</c:v>
                </c:pt>
                <c:pt idx="304">
                  <c:v>15.005000000000001</c:v>
                </c:pt>
              </c:numCache>
            </c:numRef>
          </c:yVal>
          <c:smooth val="0"/>
          <c:extLst>
            <c:ext xmlns:c16="http://schemas.microsoft.com/office/drawing/2014/chart" uri="{C3380CC4-5D6E-409C-BE32-E72D297353CC}">
              <c16:uniqueId val="{00000000-9752-40C3-9EEB-70B7A0E38557}"/>
            </c:ext>
          </c:extLst>
        </c:ser>
        <c:dLbls>
          <c:showLegendKey val="0"/>
          <c:showVal val="0"/>
          <c:showCatName val="0"/>
          <c:showSerName val="0"/>
          <c:showPercent val="0"/>
          <c:showBubbleSize val="0"/>
        </c:dLbls>
        <c:axId val="283905440"/>
        <c:axId val="283905832"/>
      </c:scatterChart>
      <c:scatterChart>
        <c:scatterStyle val="lineMarker"/>
        <c:varyColors val="0"/>
        <c:ser>
          <c:idx val="1"/>
          <c:order val="1"/>
          <c:tx>
            <c:v>PAR</c:v>
          </c:tx>
          <c:spPr>
            <a:ln w="15875">
              <a:solidFill>
                <a:srgbClr val="FF0000"/>
              </a:solidFill>
            </a:ln>
          </c:spPr>
          <c:marker>
            <c:symbol val="none"/>
          </c:marker>
          <c:xVal>
            <c:numRef>
              <c:f>Vert_month!$C$3:$C$999</c:f>
              <c:numCache>
                <c:formatCode>0.00</c:formatCode>
                <c:ptCount val="997"/>
                <c:pt idx="0">
                  <c:v>1997</c:v>
                </c:pt>
                <c:pt idx="1">
                  <c:v>1997.0833333333333</c:v>
                </c:pt>
                <c:pt idx="2">
                  <c:v>1997.1666666666667</c:v>
                </c:pt>
                <c:pt idx="3">
                  <c:v>1997.25</c:v>
                </c:pt>
                <c:pt idx="4">
                  <c:v>1997.3333333333333</c:v>
                </c:pt>
                <c:pt idx="5">
                  <c:v>1997.4166666666667</c:v>
                </c:pt>
                <c:pt idx="6">
                  <c:v>1997.5</c:v>
                </c:pt>
                <c:pt idx="7">
                  <c:v>1997.5833333333333</c:v>
                </c:pt>
                <c:pt idx="8">
                  <c:v>1997.6666666666667</c:v>
                </c:pt>
                <c:pt idx="9">
                  <c:v>1997.75</c:v>
                </c:pt>
                <c:pt idx="10">
                  <c:v>1997.8333333333333</c:v>
                </c:pt>
                <c:pt idx="11">
                  <c:v>1997.9166666666667</c:v>
                </c:pt>
                <c:pt idx="12">
                  <c:v>1998</c:v>
                </c:pt>
                <c:pt idx="13">
                  <c:v>1998.0833333333333</c:v>
                </c:pt>
                <c:pt idx="14">
                  <c:v>1998.1666666666667</c:v>
                </c:pt>
                <c:pt idx="15">
                  <c:v>1998.25</c:v>
                </c:pt>
                <c:pt idx="16">
                  <c:v>1998.3333333333333</c:v>
                </c:pt>
                <c:pt idx="17">
                  <c:v>1998.4166666666667</c:v>
                </c:pt>
                <c:pt idx="18">
                  <c:v>1998.5</c:v>
                </c:pt>
                <c:pt idx="19">
                  <c:v>1998.5833333333333</c:v>
                </c:pt>
                <c:pt idx="20">
                  <c:v>1998.6666666666667</c:v>
                </c:pt>
                <c:pt idx="21">
                  <c:v>1998.75</c:v>
                </c:pt>
                <c:pt idx="22">
                  <c:v>1998.8333333333333</c:v>
                </c:pt>
                <c:pt idx="23">
                  <c:v>1998.9166666666667</c:v>
                </c:pt>
                <c:pt idx="24">
                  <c:v>1999</c:v>
                </c:pt>
                <c:pt idx="25">
                  <c:v>1999.0833333333333</c:v>
                </c:pt>
                <c:pt idx="26">
                  <c:v>1999.1666666666667</c:v>
                </c:pt>
                <c:pt idx="27">
                  <c:v>1999.25</c:v>
                </c:pt>
                <c:pt idx="28">
                  <c:v>1999.3333333333333</c:v>
                </c:pt>
                <c:pt idx="29">
                  <c:v>1999.4166666666667</c:v>
                </c:pt>
                <c:pt idx="30">
                  <c:v>1999.5</c:v>
                </c:pt>
                <c:pt idx="31">
                  <c:v>1999.5833333333333</c:v>
                </c:pt>
                <c:pt idx="32">
                  <c:v>1999.6666666666667</c:v>
                </c:pt>
                <c:pt idx="33">
                  <c:v>1999.75</c:v>
                </c:pt>
                <c:pt idx="34">
                  <c:v>1999.8333333333333</c:v>
                </c:pt>
                <c:pt idx="35">
                  <c:v>1999.9166666666667</c:v>
                </c:pt>
                <c:pt idx="36">
                  <c:v>2000</c:v>
                </c:pt>
                <c:pt idx="37">
                  <c:v>2000.0833333333333</c:v>
                </c:pt>
                <c:pt idx="38">
                  <c:v>2000.1666666666667</c:v>
                </c:pt>
                <c:pt idx="39">
                  <c:v>2000.25</c:v>
                </c:pt>
                <c:pt idx="40">
                  <c:v>2000.3333333333333</c:v>
                </c:pt>
                <c:pt idx="41">
                  <c:v>2000.4166666666667</c:v>
                </c:pt>
                <c:pt idx="42">
                  <c:v>2000.5</c:v>
                </c:pt>
                <c:pt idx="43">
                  <c:v>2000.5833333333333</c:v>
                </c:pt>
                <c:pt idx="44">
                  <c:v>2000.6666666666667</c:v>
                </c:pt>
                <c:pt idx="45">
                  <c:v>2000.75</c:v>
                </c:pt>
                <c:pt idx="46">
                  <c:v>2000.8333333333333</c:v>
                </c:pt>
                <c:pt idx="47">
                  <c:v>2000.9166666666667</c:v>
                </c:pt>
                <c:pt idx="48">
                  <c:v>2001</c:v>
                </c:pt>
                <c:pt idx="49">
                  <c:v>2001.0833333333333</c:v>
                </c:pt>
                <c:pt idx="50">
                  <c:v>2001.1666666666667</c:v>
                </c:pt>
                <c:pt idx="51">
                  <c:v>2001.25</c:v>
                </c:pt>
                <c:pt idx="52">
                  <c:v>2001.3333333333333</c:v>
                </c:pt>
                <c:pt idx="53">
                  <c:v>2001.4166666666667</c:v>
                </c:pt>
                <c:pt idx="54">
                  <c:v>2001.5</c:v>
                </c:pt>
                <c:pt idx="55">
                  <c:v>2001.5833333333333</c:v>
                </c:pt>
                <c:pt idx="56">
                  <c:v>2001.6666666666667</c:v>
                </c:pt>
                <c:pt idx="57">
                  <c:v>2001.75</c:v>
                </c:pt>
                <c:pt idx="58">
                  <c:v>2001.8333333333333</c:v>
                </c:pt>
                <c:pt idx="59">
                  <c:v>2001.9166666666667</c:v>
                </c:pt>
                <c:pt idx="60">
                  <c:v>2002</c:v>
                </c:pt>
                <c:pt idx="61">
                  <c:v>2002.0833333333333</c:v>
                </c:pt>
                <c:pt idx="62">
                  <c:v>2002.1666666666667</c:v>
                </c:pt>
                <c:pt idx="63">
                  <c:v>2002.25</c:v>
                </c:pt>
                <c:pt idx="64">
                  <c:v>2002.3333333333333</c:v>
                </c:pt>
                <c:pt idx="65">
                  <c:v>2002.4166666666667</c:v>
                </c:pt>
                <c:pt idx="66">
                  <c:v>2002.5</c:v>
                </c:pt>
                <c:pt idx="67">
                  <c:v>2002.5833333333333</c:v>
                </c:pt>
                <c:pt idx="68">
                  <c:v>2002.6666666666667</c:v>
                </c:pt>
                <c:pt idx="69">
                  <c:v>2002.75</c:v>
                </c:pt>
                <c:pt idx="70">
                  <c:v>2002.8333333333333</c:v>
                </c:pt>
                <c:pt idx="71">
                  <c:v>2002.9166666666667</c:v>
                </c:pt>
                <c:pt idx="72">
                  <c:v>2003</c:v>
                </c:pt>
                <c:pt idx="73">
                  <c:v>2003.0833333333333</c:v>
                </c:pt>
                <c:pt idx="74">
                  <c:v>2003.1666666666667</c:v>
                </c:pt>
                <c:pt idx="75">
                  <c:v>2003.25</c:v>
                </c:pt>
                <c:pt idx="76">
                  <c:v>2003.3333333333333</c:v>
                </c:pt>
                <c:pt idx="77">
                  <c:v>2003.4166666666667</c:v>
                </c:pt>
                <c:pt idx="78">
                  <c:v>2003.5</c:v>
                </c:pt>
                <c:pt idx="79">
                  <c:v>2003.5833333333333</c:v>
                </c:pt>
                <c:pt idx="80">
                  <c:v>2003.6666666666667</c:v>
                </c:pt>
                <c:pt idx="81">
                  <c:v>2003.75</c:v>
                </c:pt>
                <c:pt idx="82">
                  <c:v>2003.8333333333333</c:v>
                </c:pt>
                <c:pt idx="83">
                  <c:v>2003.9166666666667</c:v>
                </c:pt>
                <c:pt idx="84">
                  <c:v>2004</c:v>
                </c:pt>
                <c:pt idx="85">
                  <c:v>2004.0833333333333</c:v>
                </c:pt>
                <c:pt idx="86">
                  <c:v>2004.1666666666667</c:v>
                </c:pt>
                <c:pt idx="87">
                  <c:v>2004.25</c:v>
                </c:pt>
                <c:pt idx="88">
                  <c:v>2004.3333333333333</c:v>
                </c:pt>
                <c:pt idx="89">
                  <c:v>2004.4166666666667</c:v>
                </c:pt>
                <c:pt idx="90">
                  <c:v>2004.5</c:v>
                </c:pt>
                <c:pt idx="91">
                  <c:v>2004.5833333333333</c:v>
                </c:pt>
                <c:pt idx="92">
                  <c:v>2004.6666666666667</c:v>
                </c:pt>
                <c:pt idx="93">
                  <c:v>2004.75</c:v>
                </c:pt>
                <c:pt idx="94">
                  <c:v>2004.8333333333333</c:v>
                </c:pt>
                <c:pt idx="95">
                  <c:v>2004.9166666666667</c:v>
                </c:pt>
                <c:pt idx="96">
                  <c:v>2005</c:v>
                </c:pt>
                <c:pt idx="97">
                  <c:v>2005.0833333333333</c:v>
                </c:pt>
                <c:pt idx="98">
                  <c:v>2005.1666666666667</c:v>
                </c:pt>
                <c:pt idx="99">
                  <c:v>2005.25</c:v>
                </c:pt>
                <c:pt idx="100">
                  <c:v>2005.3333333333333</c:v>
                </c:pt>
                <c:pt idx="101">
                  <c:v>2005.4166666666667</c:v>
                </c:pt>
                <c:pt idx="102">
                  <c:v>2005.5</c:v>
                </c:pt>
                <c:pt idx="103">
                  <c:v>2005.5833333333333</c:v>
                </c:pt>
                <c:pt idx="104">
                  <c:v>2005.6666666666667</c:v>
                </c:pt>
                <c:pt idx="105">
                  <c:v>2005.75</c:v>
                </c:pt>
                <c:pt idx="106">
                  <c:v>2005.8333333333333</c:v>
                </c:pt>
                <c:pt idx="107">
                  <c:v>2005.9166666666667</c:v>
                </c:pt>
                <c:pt idx="108">
                  <c:v>2006</c:v>
                </c:pt>
                <c:pt idx="109">
                  <c:v>2006.0833333333333</c:v>
                </c:pt>
                <c:pt idx="110">
                  <c:v>2006.1666666666667</c:v>
                </c:pt>
                <c:pt idx="111">
                  <c:v>2006.25</c:v>
                </c:pt>
                <c:pt idx="112">
                  <c:v>2006.3333333333333</c:v>
                </c:pt>
                <c:pt idx="113">
                  <c:v>2006.4166666666667</c:v>
                </c:pt>
                <c:pt idx="114">
                  <c:v>2006.5</c:v>
                </c:pt>
                <c:pt idx="115">
                  <c:v>2006.5833333333333</c:v>
                </c:pt>
                <c:pt idx="116">
                  <c:v>2006.6666666666667</c:v>
                </c:pt>
                <c:pt idx="117">
                  <c:v>2006.75</c:v>
                </c:pt>
                <c:pt idx="118">
                  <c:v>2006.8333333333333</c:v>
                </c:pt>
                <c:pt idx="119">
                  <c:v>2006.9166666666667</c:v>
                </c:pt>
                <c:pt idx="120">
                  <c:v>2007</c:v>
                </c:pt>
                <c:pt idx="121">
                  <c:v>2007.0833333333333</c:v>
                </c:pt>
                <c:pt idx="122">
                  <c:v>2007.1666666666667</c:v>
                </c:pt>
                <c:pt idx="123">
                  <c:v>2007.25</c:v>
                </c:pt>
                <c:pt idx="124">
                  <c:v>2007.3333333333333</c:v>
                </c:pt>
                <c:pt idx="125">
                  <c:v>2007.4166666666667</c:v>
                </c:pt>
                <c:pt idx="126">
                  <c:v>2007.5</c:v>
                </c:pt>
                <c:pt idx="127">
                  <c:v>2007.5833333333333</c:v>
                </c:pt>
                <c:pt idx="128">
                  <c:v>2007.6666666666667</c:v>
                </c:pt>
                <c:pt idx="129">
                  <c:v>2007.75</c:v>
                </c:pt>
                <c:pt idx="130">
                  <c:v>2007.8333333333333</c:v>
                </c:pt>
                <c:pt idx="131">
                  <c:v>2007.9166666666667</c:v>
                </c:pt>
                <c:pt idx="132">
                  <c:v>2008</c:v>
                </c:pt>
                <c:pt idx="133">
                  <c:v>2008.0833333333333</c:v>
                </c:pt>
                <c:pt idx="134">
                  <c:v>2008.1666666666667</c:v>
                </c:pt>
                <c:pt idx="135">
                  <c:v>2008.25</c:v>
                </c:pt>
                <c:pt idx="136">
                  <c:v>2008.3333333333333</c:v>
                </c:pt>
                <c:pt idx="137">
                  <c:v>2008.4166666666667</c:v>
                </c:pt>
                <c:pt idx="138">
                  <c:v>2008.5</c:v>
                </c:pt>
                <c:pt idx="139">
                  <c:v>2008.5833333333333</c:v>
                </c:pt>
                <c:pt idx="140">
                  <c:v>2008.6666666666667</c:v>
                </c:pt>
                <c:pt idx="141">
                  <c:v>2008.75</c:v>
                </c:pt>
                <c:pt idx="142">
                  <c:v>2008.8333333333333</c:v>
                </c:pt>
                <c:pt idx="143">
                  <c:v>2008.9166666666667</c:v>
                </c:pt>
                <c:pt idx="144">
                  <c:v>2009</c:v>
                </c:pt>
                <c:pt idx="145">
                  <c:v>2009.0833333333333</c:v>
                </c:pt>
                <c:pt idx="146">
                  <c:v>2009.1666666666667</c:v>
                </c:pt>
                <c:pt idx="147">
                  <c:v>2009.25</c:v>
                </c:pt>
                <c:pt idx="148">
                  <c:v>2009.3333333333333</c:v>
                </c:pt>
                <c:pt idx="149">
                  <c:v>2009.4166666666667</c:v>
                </c:pt>
                <c:pt idx="150">
                  <c:v>2009.5</c:v>
                </c:pt>
                <c:pt idx="151">
                  <c:v>2009.5833333333333</c:v>
                </c:pt>
                <c:pt idx="152">
                  <c:v>2009.6666666666667</c:v>
                </c:pt>
                <c:pt idx="153">
                  <c:v>2009.75</c:v>
                </c:pt>
                <c:pt idx="154">
                  <c:v>2009.8333333333333</c:v>
                </c:pt>
                <c:pt idx="155">
                  <c:v>2009.9166666666667</c:v>
                </c:pt>
                <c:pt idx="156">
                  <c:v>2010</c:v>
                </c:pt>
                <c:pt idx="157">
                  <c:v>2010.0833333333333</c:v>
                </c:pt>
                <c:pt idx="158">
                  <c:v>2010.1666666666667</c:v>
                </c:pt>
                <c:pt idx="159">
                  <c:v>2010.25</c:v>
                </c:pt>
                <c:pt idx="160">
                  <c:v>2010.3333333333333</c:v>
                </c:pt>
                <c:pt idx="161">
                  <c:v>2010.4166666666667</c:v>
                </c:pt>
                <c:pt idx="162">
                  <c:v>2010.5</c:v>
                </c:pt>
                <c:pt idx="163">
                  <c:v>2010.5833333333333</c:v>
                </c:pt>
                <c:pt idx="164">
                  <c:v>2010.6666666666667</c:v>
                </c:pt>
                <c:pt idx="165">
                  <c:v>2010.75</c:v>
                </c:pt>
                <c:pt idx="166">
                  <c:v>2010.8333333333333</c:v>
                </c:pt>
                <c:pt idx="167">
                  <c:v>2010.9166666666667</c:v>
                </c:pt>
                <c:pt idx="168">
                  <c:v>2011</c:v>
                </c:pt>
                <c:pt idx="169">
                  <c:v>2011.0833333333333</c:v>
                </c:pt>
                <c:pt idx="170">
                  <c:v>2011.1666666666667</c:v>
                </c:pt>
                <c:pt idx="171">
                  <c:v>2011.25</c:v>
                </c:pt>
                <c:pt idx="172">
                  <c:v>2011.3333333333333</c:v>
                </c:pt>
                <c:pt idx="173">
                  <c:v>2011.4166666666667</c:v>
                </c:pt>
                <c:pt idx="174">
                  <c:v>2011.5</c:v>
                </c:pt>
                <c:pt idx="175">
                  <c:v>2011.5833333333333</c:v>
                </c:pt>
                <c:pt idx="176">
                  <c:v>2011.6666666666667</c:v>
                </c:pt>
                <c:pt idx="177">
                  <c:v>2011.75</c:v>
                </c:pt>
                <c:pt idx="178">
                  <c:v>2011.8333333333333</c:v>
                </c:pt>
                <c:pt idx="179">
                  <c:v>2011.9166666666667</c:v>
                </c:pt>
                <c:pt idx="180">
                  <c:v>2012</c:v>
                </c:pt>
                <c:pt idx="181">
                  <c:v>2012.0833333333333</c:v>
                </c:pt>
                <c:pt idx="182">
                  <c:v>2012.1666666666667</c:v>
                </c:pt>
                <c:pt idx="183">
                  <c:v>2012.25</c:v>
                </c:pt>
                <c:pt idx="184">
                  <c:v>2012.3333333333333</c:v>
                </c:pt>
                <c:pt idx="185">
                  <c:v>2012.4166666666667</c:v>
                </c:pt>
                <c:pt idx="186">
                  <c:v>2012.5</c:v>
                </c:pt>
                <c:pt idx="187">
                  <c:v>2012.5833333333333</c:v>
                </c:pt>
                <c:pt idx="188">
                  <c:v>2012.6666666666667</c:v>
                </c:pt>
                <c:pt idx="189">
                  <c:v>2012.75</c:v>
                </c:pt>
                <c:pt idx="190">
                  <c:v>2012.8333333333333</c:v>
                </c:pt>
                <c:pt idx="191">
                  <c:v>2012.9166666666667</c:v>
                </c:pt>
                <c:pt idx="192">
                  <c:v>2013</c:v>
                </c:pt>
                <c:pt idx="193">
                  <c:v>2013.0833333333333</c:v>
                </c:pt>
                <c:pt idx="194">
                  <c:v>2013.1666666666667</c:v>
                </c:pt>
                <c:pt idx="195">
                  <c:v>2013.25</c:v>
                </c:pt>
                <c:pt idx="196">
                  <c:v>2013.3333333333333</c:v>
                </c:pt>
                <c:pt idx="197">
                  <c:v>2013.4166666666667</c:v>
                </c:pt>
                <c:pt idx="198">
                  <c:v>2013.5</c:v>
                </c:pt>
                <c:pt idx="199">
                  <c:v>2013.5833333333333</c:v>
                </c:pt>
                <c:pt idx="200">
                  <c:v>2013.6666666666667</c:v>
                </c:pt>
                <c:pt idx="201">
                  <c:v>2013.75</c:v>
                </c:pt>
                <c:pt idx="202">
                  <c:v>2013.8333333333333</c:v>
                </c:pt>
                <c:pt idx="203">
                  <c:v>2013.9166666666667</c:v>
                </c:pt>
                <c:pt idx="204">
                  <c:v>2014</c:v>
                </c:pt>
                <c:pt idx="205">
                  <c:v>2014.0833333333333</c:v>
                </c:pt>
                <c:pt idx="206">
                  <c:v>2014.1666666666667</c:v>
                </c:pt>
                <c:pt idx="207">
                  <c:v>2014.25</c:v>
                </c:pt>
                <c:pt idx="208">
                  <c:v>2014.3333333333333</c:v>
                </c:pt>
                <c:pt idx="209">
                  <c:v>2014.4166666666667</c:v>
                </c:pt>
                <c:pt idx="210">
                  <c:v>2014.5</c:v>
                </c:pt>
                <c:pt idx="211">
                  <c:v>2014.5833333333333</c:v>
                </c:pt>
                <c:pt idx="212">
                  <c:v>2014.6666666666667</c:v>
                </c:pt>
                <c:pt idx="213">
                  <c:v>2014.75</c:v>
                </c:pt>
                <c:pt idx="214">
                  <c:v>2014.8333333333333</c:v>
                </c:pt>
                <c:pt idx="215">
                  <c:v>2014.9166666666667</c:v>
                </c:pt>
                <c:pt idx="216">
                  <c:v>2015</c:v>
                </c:pt>
                <c:pt idx="217">
                  <c:v>2015.0833333333333</c:v>
                </c:pt>
                <c:pt idx="218">
                  <c:v>2015.1666666666667</c:v>
                </c:pt>
                <c:pt idx="219">
                  <c:v>2015.25</c:v>
                </c:pt>
                <c:pt idx="220">
                  <c:v>2015.3333333333333</c:v>
                </c:pt>
                <c:pt idx="221">
                  <c:v>2015.4166666666667</c:v>
                </c:pt>
                <c:pt idx="222">
                  <c:v>2015.5</c:v>
                </c:pt>
                <c:pt idx="223">
                  <c:v>2015.5833333333333</c:v>
                </c:pt>
                <c:pt idx="224">
                  <c:v>2015.6666666666667</c:v>
                </c:pt>
                <c:pt idx="225">
                  <c:v>2015.75</c:v>
                </c:pt>
                <c:pt idx="226">
                  <c:v>2015.8333333333333</c:v>
                </c:pt>
                <c:pt idx="227">
                  <c:v>2015.9166666666667</c:v>
                </c:pt>
                <c:pt idx="228">
                  <c:v>2016</c:v>
                </c:pt>
                <c:pt idx="229">
                  <c:v>2016.0833333333333</c:v>
                </c:pt>
                <c:pt idx="230">
                  <c:v>2016.1666666666667</c:v>
                </c:pt>
                <c:pt idx="231">
                  <c:v>2016.25</c:v>
                </c:pt>
                <c:pt idx="232">
                  <c:v>2016.3333333333333</c:v>
                </c:pt>
                <c:pt idx="233">
                  <c:v>2016.4166666666667</c:v>
                </c:pt>
                <c:pt idx="234">
                  <c:v>2016.5</c:v>
                </c:pt>
                <c:pt idx="235">
                  <c:v>2016.5833333333333</c:v>
                </c:pt>
                <c:pt idx="236">
                  <c:v>2016.6666666666667</c:v>
                </c:pt>
                <c:pt idx="237">
                  <c:v>2016.75</c:v>
                </c:pt>
                <c:pt idx="238">
                  <c:v>2016.8333333333333</c:v>
                </c:pt>
                <c:pt idx="239">
                  <c:v>2016.9166666666667</c:v>
                </c:pt>
                <c:pt idx="240">
                  <c:v>2017</c:v>
                </c:pt>
                <c:pt idx="241">
                  <c:v>2017.0833333333333</c:v>
                </c:pt>
                <c:pt idx="242">
                  <c:v>2017.1666666666667</c:v>
                </c:pt>
                <c:pt idx="243">
                  <c:v>2017.25</c:v>
                </c:pt>
                <c:pt idx="244">
                  <c:v>2017.3333333333333</c:v>
                </c:pt>
                <c:pt idx="245">
                  <c:v>2017.4166666666667</c:v>
                </c:pt>
                <c:pt idx="246">
                  <c:v>2017.5</c:v>
                </c:pt>
                <c:pt idx="247">
                  <c:v>2017.5833333333333</c:v>
                </c:pt>
                <c:pt idx="248">
                  <c:v>2017.6666666666667</c:v>
                </c:pt>
                <c:pt idx="249">
                  <c:v>2017.75</c:v>
                </c:pt>
                <c:pt idx="250">
                  <c:v>2017.8333333333333</c:v>
                </c:pt>
                <c:pt idx="251">
                  <c:v>2017.9166666666667</c:v>
                </c:pt>
                <c:pt idx="252">
                  <c:v>2018</c:v>
                </c:pt>
                <c:pt idx="253">
                  <c:v>2018.0833333333333</c:v>
                </c:pt>
                <c:pt idx="254">
                  <c:v>2018.1666666666667</c:v>
                </c:pt>
                <c:pt idx="255">
                  <c:v>2018.25</c:v>
                </c:pt>
                <c:pt idx="256">
                  <c:v>2018.3333333333333</c:v>
                </c:pt>
                <c:pt idx="257">
                  <c:v>2018.4166666666667</c:v>
                </c:pt>
                <c:pt idx="258">
                  <c:v>2018.5</c:v>
                </c:pt>
                <c:pt idx="259">
                  <c:v>2018.5833333333333</c:v>
                </c:pt>
                <c:pt idx="260">
                  <c:v>2018.6666666666667</c:v>
                </c:pt>
                <c:pt idx="261">
                  <c:v>2018.75</c:v>
                </c:pt>
                <c:pt idx="262">
                  <c:v>2018.8333333333333</c:v>
                </c:pt>
                <c:pt idx="263">
                  <c:v>2018.9166666666667</c:v>
                </c:pt>
                <c:pt idx="264">
                  <c:v>2019</c:v>
                </c:pt>
                <c:pt idx="265">
                  <c:v>2019.0833333333333</c:v>
                </c:pt>
                <c:pt idx="266">
                  <c:v>2019.1666666666667</c:v>
                </c:pt>
                <c:pt idx="267">
                  <c:v>2019.25</c:v>
                </c:pt>
                <c:pt idx="268">
                  <c:v>2019.3333333333333</c:v>
                </c:pt>
                <c:pt idx="269">
                  <c:v>2019.4166666666667</c:v>
                </c:pt>
                <c:pt idx="270">
                  <c:v>2019.5</c:v>
                </c:pt>
                <c:pt idx="271">
                  <c:v>2019.5833333333333</c:v>
                </c:pt>
                <c:pt idx="272">
                  <c:v>2019.6666666666667</c:v>
                </c:pt>
                <c:pt idx="273">
                  <c:v>2019.75</c:v>
                </c:pt>
                <c:pt idx="274">
                  <c:v>2019.8333333333333</c:v>
                </c:pt>
                <c:pt idx="275">
                  <c:v>2019.9166666666667</c:v>
                </c:pt>
                <c:pt idx="276">
                  <c:v>2020</c:v>
                </c:pt>
                <c:pt idx="277">
                  <c:v>2020.0833333333333</c:v>
                </c:pt>
                <c:pt idx="278">
                  <c:v>2020.1666666666667</c:v>
                </c:pt>
                <c:pt idx="279">
                  <c:v>2020.25</c:v>
                </c:pt>
                <c:pt idx="280">
                  <c:v>2020.3333333333333</c:v>
                </c:pt>
                <c:pt idx="281">
                  <c:v>2020.4166666666667</c:v>
                </c:pt>
                <c:pt idx="282">
                  <c:v>2020.5</c:v>
                </c:pt>
                <c:pt idx="283">
                  <c:v>2020.5833333333333</c:v>
                </c:pt>
                <c:pt idx="284">
                  <c:v>2020.6666666666667</c:v>
                </c:pt>
                <c:pt idx="285">
                  <c:v>2020.75</c:v>
                </c:pt>
                <c:pt idx="286">
                  <c:v>2020.8333333333333</c:v>
                </c:pt>
                <c:pt idx="287">
                  <c:v>2020.9166666666667</c:v>
                </c:pt>
                <c:pt idx="288">
                  <c:v>2021</c:v>
                </c:pt>
                <c:pt idx="289">
                  <c:v>2021.0833333333333</c:v>
                </c:pt>
                <c:pt idx="290">
                  <c:v>2021.1666666666667</c:v>
                </c:pt>
                <c:pt idx="291">
                  <c:v>2021.25</c:v>
                </c:pt>
                <c:pt idx="292">
                  <c:v>2021.3333333333333</c:v>
                </c:pt>
                <c:pt idx="293">
                  <c:v>2021.4166666666667</c:v>
                </c:pt>
                <c:pt idx="294">
                  <c:v>2021.5</c:v>
                </c:pt>
                <c:pt idx="295">
                  <c:v>2021.5833333333333</c:v>
                </c:pt>
                <c:pt idx="296">
                  <c:v>2021.6666666666667</c:v>
                </c:pt>
                <c:pt idx="297">
                  <c:v>2021.75</c:v>
                </c:pt>
                <c:pt idx="298">
                  <c:v>2021.8333333333333</c:v>
                </c:pt>
                <c:pt idx="299">
                  <c:v>2021.9166666666667</c:v>
                </c:pt>
                <c:pt idx="300">
                  <c:v>2022</c:v>
                </c:pt>
                <c:pt idx="301">
                  <c:v>2022.0833333333333</c:v>
                </c:pt>
                <c:pt idx="302">
                  <c:v>2022.1666666666667</c:v>
                </c:pt>
                <c:pt idx="303">
                  <c:v>2022.25</c:v>
                </c:pt>
                <c:pt idx="304">
                  <c:v>2022.3333333333333</c:v>
                </c:pt>
                <c:pt idx="305">
                  <c:v>2022.4166666666667</c:v>
                </c:pt>
                <c:pt idx="306">
                  <c:v>2022.5</c:v>
                </c:pt>
                <c:pt idx="307">
                  <c:v>2022.5833333333333</c:v>
                </c:pt>
                <c:pt idx="308">
                  <c:v>2022.6666666666667</c:v>
                </c:pt>
                <c:pt idx="309">
                  <c:v>2022.75</c:v>
                </c:pt>
                <c:pt idx="310">
                  <c:v>2022.8333333333333</c:v>
                </c:pt>
                <c:pt idx="311">
                  <c:v>2022.9166666666667</c:v>
                </c:pt>
                <c:pt idx="312">
                  <c:v>2023</c:v>
                </c:pt>
                <c:pt idx="313">
                  <c:v>2023.0833333333333</c:v>
                </c:pt>
                <c:pt idx="314">
                  <c:v>2023.1666666666667</c:v>
                </c:pt>
                <c:pt idx="315">
                  <c:v>2023.25</c:v>
                </c:pt>
                <c:pt idx="316">
                  <c:v>2023.3333333333333</c:v>
                </c:pt>
                <c:pt idx="317">
                  <c:v>2023.4166666666667</c:v>
                </c:pt>
                <c:pt idx="318">
                  <c:v>2023.5</c:v>
                </c:pt>
                <c:pt idx="319">
                  <c:v>2023.5833333333333</c:v>
                </c:pt>
                <c:pt idx="320">
                  <c:v>2023.6666666666667</c:v>
                </c:pt>
                <c:pt idx="321">
                  <c:v>2023.75</c:v>
                </c:pt>
                <c:pt idx="322">
                  <c:v>2023.8333333333333</c:v>
                </c:pt>
                <c:pt idx="323">
                  <c:v>2023.9166666666667</c:v>
                </c:pt>
                <c:pt idx="324">
                  <c:v>2024</c:v>
                </c:pt>
                <c:pt idx="325">
                  <c:v>2024.0833333333333</c:v>
                </c:pt>
                <c:pt idx="326">
                  <c:v>2024.1666666666667</c:v>
                </c:pt>
                <c:pt idx="327">
                  <c:v>2024.25</c:v>
                </c:pt>
                <c:pt idx="328">
                  <c:v>2024.3333333333333</c:v>
                </c:pt>
                <c:pt idx="329">
                  <c:v>2024.4166666666667</c:v>
                </c:pt>
                <c:pt idx="330">
                  <c:v>2024.5</c:v>
                </c:pt>
                <c:pt idx="331">
                  <c:v>2024.5833333333333</c:v>
                </c:pt>
                <c:pt idx="332">
                  <c:v>2024.6666666666667</c:v>
                </c:pt>
                <c:pt idx="333">
                  <c:v>2024.75</c:v>
                </c:pt>
                <c:pt idx="334">
                  <c:v>2024.8333333333333</c:v>
                </c:pt>
                <c:pt idx="335">
                  <c:v>2024.9166666666667</c:v>
                </c:pt>
              </c:numCache>
            </c:numRef>
          </c:xVal>
          <c:yVal>
            <c:numRef>
              <c:f>Vert_month!$N$3:$N$999</c:f>
              <c:numCache>
                <c:formatCode>0.0</c:formatCode>
                <c:ptCount val="997"/>
                <c:pt idx="8">
                  <c:v>27.507000000000001</c:v>
                </c:pt>
                <c:pt idx="9">
                  <c:v>33.618000000000002</c:v>
                </c:pt>
                <c:pt idx="10">
                  <c:v>31.387</c:v>
                </c:pt>
                <c:pt idx="11">
                  <c:v>34.533000000000001</c:v>
                </c:pt>
                <c:pt idx="12">
                  <c:v>36.393999999999998</c:v>
                </c:pt>
                <c:pt idx="13">
                  <c:v>37.439</c:v>
                </c:pt>
                <c:pt idx="14">
                  <c:v>40.039000000000001</c:v>
                </c:pt>
                <c:pt idx="15">
                  <c:v>37.130000000000003</c:v>
                </c:pt>
                <c:pt idx="16">
                  <c:v>27.651</c:v>
                </c:pt>
                <c:pt idx="17">
                  <c:v>26.521000000000001</c:v>
                </c:pt>
                <c:pt idx="18">
                  <c:v>25.292000000000002</c:v>
                </c:pt>
                <c:pt idx="19">
                  <c:v>23.536000000000001</c:v>
                </c:pt>
                <c:pt idx="20">
                  <c:v>29.055</c:v>
                </c:pt>
                <c:pt idx="21">
                  <c:v>27.341999999999999</c:v>
                </c:pt>
                <c:pt idx="22">
                  <c:v>23.158999999999999</c:v>
                </c:pt>
                <c:pt idx="23">
                  <c:v>21.047000000000001</c:v>
                </c:pt>
                <c:pt idx="24">
                  <c:v>36.939</c:v>
                </c:pt>
                <c:pt idx="25">
                  <c:v>34.969000000000001</c:v>
                </c:pt>
                <c:pt idx="26">
                  <c:v>35.643999999999998</c:v>
                </c:pt>
                <c:pt idx="27">
                  <c:v>24.187999999999999</c:v>
                </c:pt>
                <c:pt idx="28">
                  <c:v>21.760999999999999</c:v>
                </c:pt>
                <c:pt idx="29">
                  <c:v>21.952999999999999</c:v>
                </c:pt>
                <c:pt idx="30">
                  <c:v>34.884</c:v>
                </c:pt>
                <c:pt idx="31">
                  <c:v>42.006999999999998</c:v>
                </c:pt>
                <c:pt idx="32">
                  <c:v>43.316000000000003</c:v>
                </c:pt>
                <c:pt idx="33">
                  <c:v>41.417000000000002</c:v>
                </c:pt>
                <c:pt idx="34">
                  <c:v>36.161000000000001</c:v>
                </c:pt>
                <c:pt idx="35">
                  <c:v>25.233000000000001</c:v>
                </c:pt>
                <c:pt idx="36">
                  <c:v>42.076999999999998</c:v>
                </c:pt>
                <c:pt idx="37">
                  <c:v>37.564</c:v>
                </c:pt>
                <c:pt idx="38">
                  <c:v>42.404000000000003</c:v>
                </c:pt>
                <c:pt idx="39">
                  <c:v>38.677</c:v>
                </c:pt>
                <c:pt idx="40">
                  <c:v>31.343</c:v>
                </c:pt>
                <c:pt idx="41">
                  <c:v>28.286999999999999</c:v>
                </c:pt>
                <c:pt idx="42">
                  <c:v>27.835999999999999</c:v>
                </c:pt>
                <c:pt idx="43">
                  <c:v>26.681000000000001</c:v>
                </c:pt>
                <c:pt idx="44">
                  <c:v>28.361000000000001</c:v>
                </c:pt>
                <c:pt idx="45">
                  <c:v>24.535</c:v>
                </c:pt>
                <c:pt idx="46">
                  <c:v>29.001000000000001</c:v>
                </c:pt>
                <c:pt idx="47">
                  <c:v>20.573</c:v>
                </c:pt>
                <c:pt idx="48">
                  <c:v>31.382999999999999</c:v>
                </c:pt>
                <c:pt idx="49">
                  <c:v>32.832000000000001</c:v>
                </c:pt>
                <c:pt idx="50">
                  <c:v>35.921999999999997</c:v>
                </c:pt>
                <c:pt idx="51">
                  <c:v>39.619</c:v>
                </c:pt>
                <c:pt idx="52">
                  <c:v>40.741999999999997</c:v>
                </c:pt>
                <c:pt idx="53">
                  <c:v>35.094999999999999</c:v>
                </c:pt>
                <c:pt idx="54">
                  <c:v>31.748999999999999</c:v>
                </c:pt>
                <c:pt idx="55">
                  <c:v>32.173000000000002</c:v>
                </c:pt>
                <c:pt idx="56">
                  <c:v>32.875999999999998</c:v>
                </c:pt>
                <c:pt idx="57">
                  <c:v>35.058999999999997</c:v>
                </c:pt>
                <c:pt idx="58">
                  <c:v>29.114000000000001</c:v>
                </c:pt>
                <c:pt idx="59">
                  <c:v>23.648</c:v>
                </c:pt>
                <c:pt idx="60">
                  <c:v>32.07</c:v>
                </c:pt>
                <c:pt idx="61">
                  <c:v>36.747</c:v>
                </c:pt>
                <c:pt idx="62">
                  <c:v>36.177</c:v>
                </c:pt>
                <c:pt idx="63">
                  <c:v>37.631999999999998</c:v>
                </c:pt>
                <c:pt idx="64">
                  <c:v>37.177</c:v>
                </c:pt>
                <c:pt idx="65">
                  <c:v>27.850999999999999</c:v>
                </c:pt>
                <c:pt idx="66">
                  <c:v>24.016999999999999</c:v>
                </c:pt>
                <c:pt idx="67">
                  <c:v>21.452000000000002</c:v>
                </c:pt>
                <c:pt idx="68">
                  <c:v>37.734999999999999</c:v>
                </c:pt>
                <c:pt idx="69">
                  <c:v>28.872</c:v>
                </c:pt>
                <c:pt idx="70">
                  <c:v>24.552</c:v>
                </c:pt>
                <c:pt idx="71">
                  <c:v>31.699000000000002</c:v>
                </c:pt>
                <c:pt idx="72">
                  <c:v>32.031999999999996</c:v>
                </c:pt>
                <c:pt idx="73">
                  <c:v>33.604999999999997</c:v>
                </c:pt>
                <c:pt idx="74">
                  <c:v>38.206000000000003</c:v>
                </c:pt>
                <c:pt idx="75">
                  <c:v>36.578000000000003</c:v>
                </c:pt>
                <c:pt idx="76">
                  <c:v>27.454999999999998</c:v>
                </c:pt>
                <c:pt idx="77">
                  <c:v>28.939</c:v>
                </c:pt>
                <c:pt idx="78">
                  <c:v>24.154</c:v>
                </c:pt>
                <c:pt idx="79">
                  <c:v>26.201000000000001</c:v>
                </c:pt>
                <c:pt idx="80">
                  <c:v>31.218</c:v>
                </c:pt>
                <c:pt idx="81">
                  <c:v>30.6</c:v>
                </c:pt>
                <c:pt idx="82">
                  <c:v>24.402999999999999</c:v>
                </c:pt>
                <c:pt idx="83">
                  <c:v>22.812999999999999</c:v>
                </c:pt>
                <c:pt idx="84">
                  <c:v>32.927999999999997</c:v>
                </c:pt>
                <c:pt idx="85">
                  <c:v>36.771000000000001</c:v>
                </c:pt>
                <c:pt idx="86">
                  <c:v>34.890999999999998</c:v>
                </c:pt>
                <c:pt idx="87">
                  <c:v>34.029000000000003</c:v>
                </c:pt>
                <c:pt idx="88">
                  <c:v>29.154</c:v>
                </c:pt>
                <c:pt idx="89">
                  <c:v>26.635000000000002</c:v>
                </c:pt>
                <c:pt idx="90">
                  <c:v>25.288</c:v>
                </c:pt>
                <c:pt idx="91">
                  <c:v>22.79</c:v>
                </c:pt>
                <c:pt idx="92">
                  <c:v>30.472000000000001</c:v>
                </c:pt>
                <c:pt idx="93">
                  <c:v>28.225000000000001</c:v>
                </c:pt>
                <c:pt idx="94">
                  <c:v>23.593</c:v>
                </c:pt>
                <c:pt idx="95">
                  <c:v>25.291</c:v>
                </c:pt>
                <c:pt idx="96">
                  <c:v>30.346</c:v>
                </c:pt>
                <c:pt idx="97">
                  <c:v>33.673000000000002</c:v>
                </c:pt>
                <c:pt idx="98">
                  <c:v>33.146000000000001</c:v>
                </c:pt>
                <c:pt idx="99">
                  <c:v>27.934000000000001</c:v>
                </c:pt>
                <c:pt idx="100">
                  <c:v>23.884</c:v>
                </c:pt>
                <c:pt idx="101">
                  <c:v>28.382999999999999</c:v>
                </c:pt>
                <c:pt idx="102">
                  <c:v>31.385000000000002</c:v>
                </c:pt>
                <c:pt idx="103">
                  <c:v>26.567</c:v>
                </c:pt>
                <c:pt idx="104">
                  <c:v>27.353000000000002</c:v>
                </c:pt>
                <c:pt idx="105">
                  <c:v>33.401000000000003</c:v>
                </c:pt>
                <c:pt idx="106">
                  <c:v>23.908999999999999</c:v>
                </c:pt>
                <c:pt idx="107">
                  <c:v>31.349</c:v>
                </c:pt>
                <c:pt idx="108">
                  <c:v>31.742999999999999</c:v>
                </c:pt>
                <c:pt idx="109">
                  <c:v>30.116</c:v>
                </c:pt>
                <c:pt idx="110">
                  <c:v>33.847000000000001</c:v>
                </c:pt>
                <c:pt idx="111">
                  <c:v>37.167999999999999</c:v>
                </c:pt>
                <c:pt idx="112">
                  <c:v>29.478999999999999</c:v>
                </c:pt>
                <c:pt idx="113">
                  <c:v>28.913</c:v>
                </c:pt>
                <c:pt idx="114">
                  <c:v>25.114999999999998</c:v>
                </c:pt>
                <c:pt idx="115">
                  <c:v>26.530999999999999</c:v>
                </c:pt>
                <c:pt idx="116">
                  <c:v>22.247</c:v>
                </c:pt>
                <c:pt idx="117">
                  <c:v>24.760999999999999</c:v>
                </c:pt>
                <c:pt idx="118">
                  <c:v>20.105</c:v>
                </c:pt>
                <c:pt idx="119">
                  <c:v>24.882000000000001</c:v>
                </c:pt>
                <c:pt idx="120">
                  <c:v>28.518999999999998</c:v>
                </c:pt>
                <c:pt idx="121">
                  <c:v>28.908000000000001</c:v>
                </c:pt>
                <c:pt idx="122">
                  <c:v>31.352</c:v>
                </c:pt>
                <c:pt idx="123">
                  <c:v>28.952000000000002</c:v>
                </c:pt>
                <c:pt idx="124">
                  <c:v>26.234000000000002</c:v>
                </c:pt>
              </c:numCache>
            </c:numRef>
          </c:yVal>
          <c:smooth val="0"/>
          <c:extLst>
            <c:ext xmlns:c16="http://schemas.microsoft.com/office/drawing/2014/chart" uri="{C3380CC4-5D6E-409C-BE32-E72D297353CC}">
              <c16:uniqueId val="{00000001-9752-40C3-9EEB-70B7A0E38557}"/>
            </c:ext>
          </c:extLst>
        </c:ser>
        <c:dLbls>
          <c:showLegendKey val="0"/>
          <c:showVal val="0"/>
          <c:showCatName val="0"/>
          <c:showSerName val="0"/>
          <c:showPercent val="0"/>
          <c:showBubbleSize val="0"/>
        </c:dLbls>
        <c:axId val="227243704"/>
        <c:axId val="227243312"/>
        <c:extLst/>
      </c:scatterChart>
      <c:valAx>
        <c:axId val="283905440"/>
        <c:scaling>
          <c:orientation val="minMax"/>
          <c:max val="2025"/>
          <c:min val="1997"/>
        </c:scaling>
        <c:delete val="0"/>
        <c:axPos val="b"/>
        <c:title>
          <c:tx>
            <c:rich>
              <a:bodyPr/>
              <a:lstStyle/>
              <a:p>
                <a:pPr>
                  <a:defRPr sz="1800"/>
                </a:pPr>
                <a:r>
                  <a:rPr lang="en-US" sz="1800"/>
                  <a:t>Year</a:t>
                </a:r>
              </a:p>
            </c:rich>
          </c:tx>
          <c:overlay val="0"/>
        </c:title>
        <c:numFmt formatCode="0" sourceLinked="0"/>
        <c:majorTickMark val="out"/>
        <c:minorTickMark val="none"/>
        <c:tickLblPos val="nextTo"/>
        <c:txPr>
          <a:bodyPr/>
          <a:lstStyle/>
          <a:p>
            <a:pPr>
              <a:defRPr sz="1100"/>
            </a:pPr>
            <a:endParaRPr lang="en-US"/>
          </a:p>
        </c:txPr>
        <c:crossAx val="283905832"/>
        <c:crosses val="autoZero"/>
        <c:crossBetween val="midCat"/>
        <c:majorUnit val="1"/>
      </c:valAx>
      <c:valAx>
        <c:axId val="283905832"/>
        <c:scaling>
          <c:orientation val="minMax"/>
          <c:max val="24"/>
          <c:min val="8"/>
        </c:scaling>
        <c:delete val="0"/>
        <c:axPos val="l"/>
        <c:title>
          <c:tx>
            <c:rich>
              <a:bodyPr rot="-5400000" vert="horz"/>
              <a:lstStyle/>
              <a:p>
                <a:pPr>
                  <a:defRPr sz="1600"/>
                </a:pPr>
                <a:r>
                  <a:rPr lang="en-US" sz="1600"/>
                  <a:t>Solar flux (MJ/m</a:t>
                </a:r>
                <a:r>
                  <a:rPr lang="en-US" sz="1600" baseline="30000"/>
                  <a:t>2</a:t>
                </a:r>
                <a:r>
                  <a:rPr lang="en-US" sz="1600"/>
                  <a:t>/day)</a:t>
                </a:r>
              </a:p>
            </c:rich>
          </c:tx>
          <c:layout>
            <c:manualLayout>
              <c:xMode val="edge"/>
              <c:yMode val="edge"/>
              <c:x val="1.1381637232254485E-2"/>
              <c:y val="0.10342827909223211"/>
            </c:manualLayout>
          </c:layout>
          <c:overlay val="0"/>
        </c:title>
        <c:numFmt formatCode="0" sourceLinked="0"/>
        <c:majorTickMark val="out"/>
        <c:minorTickMark val="none"/>
        <c:tickLblPos val="nextTo"/>
        <c:txPr>
          <a:bodyPr/>
          <a:lstStyle/>
          <a:p>
            <a:pPr>
              <a:defRPr sz="1100"/>
            </a:pPr>
            <a:endParaRPr lang="en-US"/>
          </a:p>
        </c:txPr>
        <c:crossAx val="283905440"/>
        <c:crosses val="autoZero"/>
        <c:crossBetween val="midCat"/>
        <c:majorUnit val="4"/>
      </c:valAx>
      <c:valAx>
        <c:axId val="227243312"/>
        <c:scaling>
          <c:orientation val="minMax"/>
          <c:max val="50"/>
          <c:min val="10"/>
        </c:scaling>
        <c:delete val="0"/>
        <c:axPos val="r"/>
        <c:title>
          <c:tx>
            <c:rich>
              <a:bodyPr/>
              <a:lstStyle/>
              <a:p>
                <a:pPr>
                  <a:defRPr/>
                </a:pPr>
                <a:r>
                  <a:rPr lang="en-US" sz="1600" b="1" i="0" u="none" strike="noStrike" kern="1200" baseline="0">
                    <a:solidFill>
                      <a:sysClr val="windowText" lastClr="000000"/>
                    </a:solidFill>
                    <a:latin typeface="+mn-lt"/>
                    <a:ea typeface="+mn-ea"/>
                    <a:cs typeface="+mn-cs"/>
                  </a:rPr>
                  <a:t>PAR (</a:t>
                </a:r>
                <a:r>
                  <a:rPr lang="en-US" sz="1800" b="1" i="0" baseline="0">
                    <a:effectLst/>
                  </a:rPr>
                  <a:t>mols/m</a:t>
                </a:r>
                <a:r>
                  <a:rPr lang="en-US" sz="1800" b="1" i="0" baseline="30000">
                    <a:effectLst/>
                  </a:rPr>
                  <a:t>2</a:t>
                </a:r>
                <a:r>
                  <a:rPr lang="en-US" sz="1800" b="1" i="0" baseline="0">
                    <a:effectLst/>
                  </a:rPr>
                  <a:t>/day)</a:t>
                </a:r>
                <a:endParaRPr lang="en-US">
                  <a:effectLst/>
                </a:endParaRPr>
              </a:p>
            </c:rich>
          </c:tx>
          <c:overlay val="0"/>
        </c:title>
        <c:numFmt formatCode="0" sourceLinked="0"/>
        <c:majorTickMark val="out"/>
        <c:minorTickMark val="none"/>
        <c:tickLblPos val="nextTo"/>
        <c:crossAx val="227243704"/>
        <c:crosses val="max"/>
        <c:crossBetween val="midCat"/>
      </c:valAx>
      <c:valAx>
        <c:axId val="227243704"/>
        <c:scaling>
          <c:orientation val="minMax"/>
        </c:scaling>
        <c:delete val="1"/>
        <c:axPos val="b"/>
        <c:numFmt formatCode="0.00" sourceLinked="1"/>
        <c:majorTickMark val="out"/>
        <c:minorTickMark val="none"/>
        <c:tickLblPos val="nextTo"/>
        <c:crossAx val="227243312"/>
        <c:crosses val="autoZero"/>
        <c:crossBetween val="midCat"/>
      </c:valAx>
    </c:plotArea>
    <c:legend>
      <c:legendPos val="r"/>
      <c:layout>
        <c:manualLayout>
          <c:xMode val="edge"/>
          <c:yMode val="edge"/>
          <c:x val="0.8224663237861205"/>
          <c:y val="9.0729500826285586E-2"/>
          <c:w val="8.7560793859758068E-2"/>
          <c:h val="0.14594764637471164"/>
        </c:manualLayout>
      </c:layout>
      <c:overlay val="0"/>
    </c:legend>
    <c:plotVisOnly val="1"/>
    <c:dispBlanksAs val="gap"/>
    <c:showDLblsOverMax val="0"/>
  </c:chart>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Solar Radiation (PAR &amp; Pyranometer)</a:t>
            </a:r>
          </a:p>
        </c:rich>
      </c:tx>
      <c:overlay val="1"/>
    </c:title>
    <c:autoTitleDeleted val="0"/>
    <c:plotArea>
      <c:layout>
        <c:manualLayout>
          <c:layoutTarget val="inner"/>
          <c:xMode val="edge"/>
          <c:yMode val="edge"/>
          <c:x val="6.5478172288649106E-2"/>
          <c:y val="0.11149934383202099"/>
          <c:w val="0.87349215668216906"/>
          <c:h val="0.69806916496549043"/>
        </c:manualLayout>
      </c:layout>
      <c:scatterChart>
        <c:scatterStyle val="lineMarker"/>
        <c:varyColors val="0"/>
        <c:ser>
          <c:idx val="2"/>
          <c:order val="1"/>
          <c:tx>
            <c:v>Adjusted</c:v>
          </c:tx>
          <c:spPr>
            <a:ln w="15875">
              <a:solidFill>
                <a:srgbClr val="FF0000"/>
              </a:solidFill>
            </a:ln>
          </c:spPr>
          <c:marker>
            <c:symbol val="none"/>
          </c:marker>
          <c:xVal>
            <c:numRef>
              <c:f>Vert_month!$C$3:$C$999</c:f>
              <c:numCache>
                <c:formatCode>0.00</c:formatCode>
                <c:ptCount val="997"/>
                <c:pt idx="0">
                  <c:v>1997</c:v>
                </c:pt>
                <c:pt idx="1">
                  <c:v>1997.0833333333333</c:v>
                </c:pt>
                <c:pt idx="2">
                  <c:v>1997.1666666666667</c:v>
                </c:pt>
                <c:pt idx="3">
                  <c:v>1997.25</c:v>
                </c:pt>
                <c:pt idx="4">
                  <c:v>1997.3333333333333</c:v>
                </c:pt>
                <c:pt idx="5">
                  <c:v>1997.4166666666667</c:v>
                </c:pt>
                <c:pt idx="6">
                  <c:v>1997.5</c:v>
                </c:pt>
                <c:pt idx="7">
                  <c:v>1997.5833333333333</c:v>
                </c:pt>
                <c:pt idx="8">
                  <c:v>1997.6666666666667</c:v>
                </c:pt>
                <c:pt idx="9">
                  <c:v>1997.75</c:v>
                </c:pt>
                <c:pt idx="10">
                  <c:v>1997.8333333333333</c:v>
                </c:pt>
                <c:pt idx="11">
                  <c:v>1997.9166666666667</c:v>
                </c:pt>
                <c:pt idx="12">
                  <c:v>1998</c:v>
                </c:pt>
                <c:pt idx="13">
                  <c:v>1998.0833333333333</c:v>
                </c:pt>
                <c:pt idx="14">
                  <c:v>1998.1666666666667</c:v>
                </c:pt>
                <c:pt idx="15">
                  <c:v>1998.25</c:v>
                </c:pt>
                <c:pt idx="16">
                  <c:v>1998.3333333333333</c:v>
                </c:pt>
                <c:pt idx="17">
                  <c:v>1998.4166666666667</c:v>
                </c:pt>
                <c:pt idx="18">
                  <c:v>1998.5</c:v>
                </c:pt>
                <c:pt idx="19">
                  <c:v>1998.5833333333333</c:v>
                </c:pt>
                <c:pt idx="20">
                  <c:v>1998.6666666666667</c:v>
                </c:pt>
                <c:pt idx="21">
                  <c:v>1998.75</c:v>
                </c:pt>
                <c:pt idx="22">
                  <c:v>1998.8333333333333</c:v>
                </c:pt>
                <c:pt idx="23">
                  <c:v>1998.9166666666667</c:v>
                </c:pt>
                <c:pt idx="24">
                  <c:v>1999</c:v>
                </c:pt>
                <c:pt idx="25">
                  <c:v>1999.0833333333333</c:v>
                </c:pt>
                <c:pt idx="26">
                  <c:v>1999.1666666666667</c:v>
                </c:pt>
                <c:pt idx="27">
                  <c:v>1999.25</c:v>
                </c:pt>
                <c:pt idx="28">
                  <c:v>1999.3333333333333</c:v>
                </c:pt>
                <c:pt idx="29">
                  <c:v>1999.4166666666667</c:v>
                </c:pt>
                <c:pt idx="30">
                  <c:v>1999.5</c:v>
                </c:pt>
                <c:pt idx="31">
                  <c:v>1999.5833333333333</c:v>
                </c:pt>
                <c:pt idx="32">
                  <c:v>1999.6666666666667</c:v>
                </c:pt>
                <c:pt idx="33">
                  <c:v>1999.75</c:v>
                </c:pt>
                <c:pt idx="34">
                  <c:v>1999.8333333333333</c:v>
                </c:pt>
                <c:pt idx="35">
                  <c:v>1999.9166666666667</c:v>
                </c:pt>
                <c:pt idx="36">
                  <c:v>2000</c:v>
                </c:pt>
                <c:pt idx="37">
                  <c:v>2000.0833333333333</c:v>
                </c:pt>
                <c:pt idx="38">
                  <c:v>2000.1666666666667</c:v>
                </c:pt>
                <c:pt idx="39">
                  <c:v>2000.25</c:v>
                </c:pt>
                <c:pt idx="40">
                  <c:v>2000.3333333333333</c:v>
                </c:pt>
                <c:pt idx="41">
                  <c:v>2000.4166666666667</c:v>
                </c:pt>
                <c:pt idx="42">
                  <c:v>2000.5</c:v>
                </c:pt>
                <c:pt idx="43">
                  <c:v>2000.5833333333333</c:v>
                </c:pt>
                <c:pt idx="44">
                  <c:v>2000.6666666666667</c:v>
                </c:pt>
                <c:pt idx="45">
                  <c:v>2000.75</c:v>
                </c:pt>
                <c:pt idx="46">
                  <c:v>2000.8333333333333</c:v>
                </c:pt>
                <c:pt idx="47">
                  <c:v>2000.9166666666667</c:v>
                </c:pt>
                <c:pt idx="48">
                  <c:v>2001</c:v>
                </c:pt>
                <c:pt idx="49">
                  <c:v>2001.0833333333333</c:v>
                </c:pt>
                <c:pt idx="50">
                  <c:v>2001.1666666666667</c:v>
                </c:pt>
                <c:pt idx="51">
                  <c:v>2001.25</c:v>
                </c:pt>
                <c:pt idx="52">
                  <c:v>2001.3333333333333</c:v>
                </c:pt>
                <c:pt idx="53">
                  <c:v>2001.4166666666667</c:v>
                </c:pt>
                <c:pt idx="54">
                  <c:v>2001.5</c:v>
                </c:pt>
                <c:pt idx="55">
                  <c:v>2001.5833333333333</c:v>
                </c:pt>
                <c:pt idx="56">
                  <c:v>2001.6666666666667</c:v>
                </c:pt>
                <c:pt idx="57">
                  <c:v>2001.75</c:v>
                </c:pt>
                <c:pt idx="58">
                  <c:v>2001.8333333333333</c:v>
                </c:pt>
                <c:pt idx="59">
                  <c:v>2001.9166666666667</c:v>
                </c:pt>
                <c:pt idx="60">
                  <c:v>2002</c:v>
                </c:pt>
                <c:pt idx="61">
                  <c:v>2002.0833333333333</c:v>
                </c:pt>
                <c:pt idx="62">
                  <c:v>2002.1666666666667</c:v>
                </c:pt>
                <c:pt idx="63">
                  <c:v>2002.25</c:v>
                </c:pt>
                <c:pt idx="64">
                  <c:v>2002.3333333333333</c:v>
                </c:pt>
                <c:pt idx="65">
                  <c:v>2002.4166666666667</c:v>
                </c:pt>
                <c:pt idx="66">
                  <c:v>2002.5</c:v>
                </c:pt>
                <c:pt idx="67">
                  <c:v>2002.5833333333333</c:v>
                </c:pt>
                <c:pt idx="68">
                  <c:v>2002.6666666666667</c:v>
                </c:pt>
                <c:pt idx="69">
                  <c:v>2002.75</c:v>
                </c:pt>
                <c:pt idx="70">
                  <c:v>2002.8333333333333</c:v>
                </c:pt>
                <c:pt idx="71">
                  <c:v>2002.9166666666667</c:v>
                </c:pt>
                <c:pt idx="72">
                  <c:v>2003</c:v>
                </c:pt>
                <c:pt idx="73">
                  <c:v>2003.0833333333333</c:v>
                </c:pt>
                <c:pt idx="74">
                  <c:v>2003.1666666666667</c:v>
                </c:pt>
                <c:pt idx="75">
                  <c:v>2003.25</c:v>
                </c:pt>
                <c:pt idx="76">
                  <c:v>2003.3333333333333</c:v>
                </c:pt>
                <c:pt idx="77">
                  <c:v>2003.4166666666667</c:v>
                </c:pt>
                <c:pt idx="78">
                  <c:v>2003.5</c:v>
                </c:pt>
                <c:pt idx="79">
                  <c:v>2003.5833333333333</c:v>
                </c:pt>
                <c:pt idx="80">
                  <c:v>2003.6666666666667</c:v>
                </c:pt>
                <c:pt idx="81">
                  <c:v>2003.75</c:v>
                </c:pt>
                <c:pt idx="82">
                  <c:v>2003.8333333333333</c:v>
                </c:pt>
                <c:pt idx="83">
                  <c:v>2003.9166666666667</c:v>
                </c:pt>
                <c:pt idx="84">
                  <c:v>2004</c:v>
                </c:pt>
                <c:pt idx="85">
                  <c:v>2004.0833333333333</c:v>
                </c:pt>
                <c:pt idx="86">
                  <c:v>2004.1666666666667</c:v>
                </c:pt>
                <c:pt idx="87">
                  <c:v>2004.25</c:v>
                </c:pt>
                <c:pt idx="88">
                  <c:v>2004.3333333333333</c:v>
                </c:pt>
                <c:pt idx="89">
                  <c:v>2004.4166666666667</c:v>
                </c:pt>
                <c:pt idx="90">
                  <c:v>2004.5</c:v>
                </c:pt>
                <c:pt idx="91">
                  <c:v>2004.5833333333333</c:v>
                </c:pt>
                <c:pt idx="92">
                  <c:v>2004.6666666666667</c:v>
                </c:pt>
                <c:pt idx="93">
                  <c:v>2004.75</c:v>
                </c:pt>
                <c:pt idx="94">
                  <c:v>2004.8333333333333</c:v>
                </c:pt>
                <c:pt idx="95">
                  <c:v>2004.9166666666667</c:v>
                </c:pt>
                <c:pt idx="96">
                  <c:v>2005</c:v>
                </c:pt>
                <c:pt idx="97">
                  <c:v>2005.0833333333333</c:v>
                </c:pt>
                <c:pt idx="98">
                  <c:v>2005.1666666666667</c:v>
                </c:pt>
                <c:pt idx="99">
                  <c:v>2005.25</c:v>
                </c:pt>
                <c:pt idx="100">
                  <c:v>2005.3333333333333</c:v>
                </c:pt>
                <c:pt idx="101">
                  <c:v>2005.4166666666667</c:v>
                </c:pt>
                <c:pt idx="102">
                  <c:v>2005.5</c:v>
                </c:pt>
                <c:pt idx="103">
                  <c:v>2005.5833333333333</c:v>
                </c:pt>
                <c:pt idx="104">
                  <c:v>2005.6666666666667</c:v>
                </c:pt>
                <c:pt idx="105">
                  <c:v>2005.75</c:v>
                </c:pt>
                <c:pt idx="106">
                  <c:v>2005.8333333333333</c:v>
                </c:pt>
                <c:pt idx="107">
                  <c:v>2005.9166666666667</c:v>
                </c:pt>
                <c:pt idx="108">
                  <c:v>2006</c:v>
                </c:pt>
                <c:pt idx="109">
                  <c:v>2006.0833333333333</c:v>
                </c:pt>
                <c:pt idx="110">
                  <c:v>2006.1666666666667</c:v>
                </c:pt>
                <c:pt idx="111">
                  <c:v>2006.25</c:v>
                </c:pt>
                <c:pt idx="112">
                  <c:v>2006.3333333333333</c:v>
                </c:pt>
                <c:pt idx="113">
                  <c:v>2006.4166666666667</c:v>
                </c:pt>
                <c:pt idx="114">
                  <c:v>2006.5</c:v>
                </c:pt>
                <c:pt idx="115">
                  <c:v>2006.5833333333333</c:v>
                </c:pt>
                <c:pt idx="116">
                  <c:v>2006.6666666666667</c:v>
                </c:pt>
                <c:pt idx="117">
                  <c:v>2006.75</c:v>
                </c:pt>
                <c:pt idx="118">
                  <c:v>2006.8333333333333</c:v>
                </c:pt>
                <c:pt idx="119">
                  <c:v>2006.9166666666667</c:v>
                </c:pt>
                <c:pt idx="120">
                  <c:v>2007</c:v>
                </c:pt>
                <c:pt idx="121">
                  <c:v>2007.0833333333333</c:v>
                </c:pt>
                <c:pt idx="122">
                  <c:v>2007.1666666666667</c:v>
                </c:pt>
                <c:pt idx="123">
                  <c:v>2007.25</c:v>
                </c:pt>
                <c:pt idx="124">
                  <c:v>2007.3333333333333</c:v>
                </c:pt>
                <c:pt idx="125">
                  <c:v>2007.4166666666667</c:v>
                </c:pt>
                <c:pt idx="126">
                  <c:v>2007.5</c:v>
                </c:pt>
                <c:pt idx="127">
                  <c:v>2007.5833333333333</c:v>
                </c:pt>
                <c:pt idx="128">
                  <c:v>2007.6666666666667</c:v>
                </c:pt>
                <c:pt idx="129">
                  <c:v>2007.75</c:v>
                </c:pt>
                <c:pt idx="130">
                  <c:v>2007.8333333333333</c:v>
                </c:pt>
                <c:pt idx="131">
                  <c:v>2007.9166666666667</c:v>
                </c:pt>
                <c:pt idx="132">
                  <c:v>2008</c:v>
                </c:pt>
                <c:pt idx="133">
                  <c:v>2008.0833333333333</c:v>
                </c:pt>
                <c:pt idx="134">
                  <c:v>2008.1666666666667</c:v>
                </c:pt>
                <c:pt idx="135">
                  <c:v>2008.25</c:v>
                </c:pt>
                <c:pt idx="136">
                  <c:v>2008.3333333333333</c:v>
                </c:pt>
                <c:pt idx="137">
                  <c:v>2008.4166666666667</c:v>
                </c:pt>
                <c:pt idx="138">
                  <c:v>2008.5</c:v>
                </c:pt>
                <c:pt idx="139">
                  <c:v>2008.5833333333333</c:v>
                </c:pt>
                <c:pt idx="140">
                  <c:v>2008.6666666666667</c:v>
                </c:pt>
                <c:pt idx="141">
                  <c:v>2008.75</c:v>
                </c:pt>
                <c:pt idx="142">
                  <c:v>2008.8333333333333</c:v>
                </c:pt>
                <c:pt idx="143">
                  <c:v>2008.9166666666667</c:v>
                </c:pt>
                <c:pt idx="144">
                  <c:v>2009</c:v>
                </c:pt>
                <c:pt idx="145">
                  <c:v>2009.0833333333333</c:v>
                </c:pt>
                <c:pt idx="146">
                  <c:v>2009.1666666666667</c:v>
                </c:pt>
                <c:pt idx="147">
                  <c:v>2009.25</c:v>
                </c:pt>
                <c:pt idx="148">
                  <c:v>2009.3333333333333</c:v>
                </c:pt>
                <c:pt idx="149">
                  <c:v>2009.4166666666667</c:v>
                </c:pt>
                <c:pt idx="150">
                  <c:v>2009.5</c:v>
                </c:pt>
                <c:pt idx="151">
                  <c:v>2009.5833333333333</c:v>
                </c:pt>
                <c:pt idx="152">
                  <c:v>2009.6666666666667</c:v>
                </c:pt>
                <c:pt idx="153">
                  <c:v>2009.75</c:v>
                </c:pt>
                <c:pt idx="154">
                  <c:v>2009.8333333333333</c:v>
                </c:pt>
                <c:pt idx="155">
                  <c:v>2009.9166666666667</c:v>
                </c:pt>
                <c:pt idx="156">
                  <c:v>2010</c:v>
                </c:pt>
                <c:pt idx="157">
                  <c:v>2010.0833333333333</c:v>
                </c:pt>
                <c:pt idx="158">
                  <c:v>2010.1666666666667</c:v>
                </c:pt>
                <c:pt idx="159">
                  <c:v>2010.25</c:v>
                </c:pt>
                <c:pt idx="160">
                  <c:v>2010.3333333333333</c:v>
                </c:pt>
                <c:pt idx="161">
                  <c:v>2010.4166666666667</c:v>
                </c:pt>
                <c:pt idx="162">
                  <c:v>2010.5</c:v>
                </c:pt>
                <c:pt idx="163">
                  <c:v>2010.5833333333333</c:v>
                </c:pt>
                <c:pt idx="164">
                  <c:v>2010.6666666666667</c:v>
                </c:pt>
                <c:pt idx="165">
                  <c:v>2010.75</c:v>
                </c:pt>
                <c:pt idx="166">
                  <c:v>2010.8333333333333</c:v>
                </c:pt>
                <c:pt idx="167">
                  <c:v>2010.9166666666667</c:v>
                </c:pt>
                <c:pt idx="168">
                  <c:v>2011</c:v>
                </c:pt>
                <c:pt idx="169">
                  <c:v>2011.0833333333333</c:v>
                </c:pt>
                <c:pt idx="170">
                  <c:v>2011.1666666666667</c:v>
                </c:pt>
                <c:pt idx="171">
                  <c:v>2011.25</c:v>
                </c:pt>
                <c:pt idx="172">
                  <c:v>2011.3333333333333</c:v>
                </c:pt>
                <c:pt idx="173">
                  <c:v>2011.4166666666667</c:v>
                </c:pt>
                <c:pt idx="174">
                  <c:v>2011.5</c:v>
                </c:pt>
                <c:pt idx="175">
                  <c:v>2011.5833333333333</c:v>
                </c:pt>
                <c:pt idx="176">
                  <c:v>2011.6666666666667</c:v>
                </c:pt>
                <c:pt idx="177">
                  <c:v>2011.75</c:v>
                </c:pt>
                <c:pt idx="178">
                  <c:v>2011.8333333333333</c:v>
                </c:pt>
                <c:pt idx="179">
                  <c:v>2011.9166666666667</c:v>
                </c:pt>
                <c:pt idx="180">
                  <c:v>2012</c:v>
                </c:pt>
                <c:pt idx="181">
                  <c:v>2012.0833333333333</c:v>
                </c:pt>
                <c:pt idx="182">
                  <c:v>2012.1666666666667</c:v>
                </c:pt>
                <c:pt idx="183">
                  <c:v>2012.25</c:v>
                </c:pt>
                <c:pt idx="184">
                  <c:v>2012.3333333333333</c:v>
                </c:pt>
                <c:pt idx="185">
                  <c:v>2012.4166666666667</c:v>
                </c:pt>
                <c:pt idx="186">
                  <c:v>2012.5</c:v>
                </c:pt>
                <c:pt idx="187">
                  <c:v>2012.5833333333333</c:v>
                </c:pt>
                <c:pt idx="188">
                  <c:v>2012.6666666666667</c:v>
                </c:pt>
                <c:pt idx="189">
                  <c:v>2012.75</c:v>
                </c:pt>
                <c:pt idx="190">
                  <c:v>2012.8333333333333</c:v>
                </c:pt>
                <c:pt idx="191">
                  <c:v>2012.9166666666667</c:v>
                </c:pt>
                <c:pt idx="192">
                  <c:v>2013</c:v>
                </c:pt>
                <c:pt idx="193">
                  <c:v>2013.0833333333333</c:v>
                </c:pt>
                <c:pt idx="194">
                  <c:v>2013.1666666666667</c:v>
                </c:pt>
                <c:pt idx="195">
                  <c:v>2013.25</c:v>
                </c:pt>
                <c:pt idx="196">
                  <c:v>2013.3333333333333</c:v>
                </c:pt>
                <c:pt idx="197">
                  <c:v>2013.4166666666667</c:v>
                </c:pt>
                <c:pt idx="198">
                  <c:v>2013.5</c:v>
                </c:pt>
                <c:pt idx="199">
                  <c:v>2013.5833333333333</c:v>
                </c:pt>
                <c:pt idx="200">
                  <c:v>2013.6666666666667</c:v>
                </c:pt>
                <c:pt idx="201">
                  <c:v>2013.75</c:v>
                </c:pt>
                <c:pt idx="202">
                  <c:v>2013.8333333333333</c:v>
                </c:pt>
                <c:pt idx="203">
                  <c:v>2013.9166666666667</c:v>
                </c:pt>
                <c:pt idx="204">
                  <c:v>2014</c:v>
                </c:pt>
                <c:pt idx="205">
                  <c:v>2014.0833333333333</c:v>
                </c:pt>
                <c:pt idx="206">
                  <c:v>2014.1666666666667</c:v>
                </c:pt>
                <c:pt idx="207">
                  <c:v>2014.25</c:v>
                </c:pt>
                <c:pt idx="208">
                  <c:v>2014.3333333333333</c:v>
                </c:pt>
                <c:pt idx="209">
                  <c:v>2014.4166666666667</c:v>
                </c:pt>
                <c:pt idx="210">
                  <c:v>2014.5</c:v>
                </c:pt>
                <c:pt idx="211">
                  <c:v>2014.5833333333333</c:v>
                </c:pt>
                <c:pt idx="212">
                  <c:v>2014.6666666666667</c:v>
                </c:pt>
                <c:pt idx="213">
                  <c:v>2014.75</c:v>
                </c:pt>
                <c:pt idx="214">
                  <c:v>2014.8333333333333</c:v>
                </c:pt>
                <c:pt idx="215">
                  <c:v>2014.9166666666667</c:v>
                </c:pt>
                <c:pt idx="216">
                  <c:v>2015</c:v>
                </c:pt>
                <c:pt idx="217">
                  <c:v>2015.0833333333333</c:v>
                </c:pt>
                <c:pt idx="218">
                  <c:v>2015.1666666666667</c:v>
                </c:pt>
                <c:pt idx="219">
                  <c:v>2015.25</c:v>
                </c:pt>
                <c:pt idx="220">
                  <c:v>2015.3333333333333</c:v>
                </c:pt>
                <c:pt idx="221">
                  <c:v>2015.4166666666667</c:v>
                </c:pt>
                <c:pt idx="222">
                  <c:v>2015.5</c:v>
                </c:pt>
                <c:pt idx="223">
                  <c:v>2015.5833333333333</c:v>
                </c:pt>
                <c:pt idx="224">
                  <c:v>2015.6666666666667</c:v>
                </c:pt>
                <c:pt idx="225">
                  <c:v>2015.75</c:v>
                </c:pt>
                <c:pt idx="226">
                  <c:v>2015.8333333333333</c:v>
                </c:pt>
                <c:pt idx="227">
                  <c:v>2015.9166666666667</c:v>
                </c:pt>
                <c:pt idx="228">
                  <c:v>2016</c:v>
                </c:pt>
                <c:pt idx="229">
                  <c:v>2016.0833333333333</c:v>
                </c:pt>
                <c:pt idx="230">
                  <c:v>2016.1666666666667</c:v>
                </c:pt>
                <c:pt idx="231">
                  <c:v>2016.25</c:v>
                </c:pt>
                <c:pt idx="232">
                  <c:v>2016.3333333333333</c:v>
                </c:pt>
                <c:pt idx="233">
                  <c:v>2016.4166666666667</c:v>
                </c:pt>
                <c:pt idx="234">
                  <c:v>2016.5</c:v>
                </c:pt>
                <c:pt idx="235">
                  <c:v>2016.5833333333333</c:v>
                </c:pt>
                <c:pt idx="236">
                  <c:v>2016.6666666666667</c:v>
                </c:pt>
                <c:pt idx="237">
                  <c:v>2016.75</c:v>
                </c:pt>
                <c:pt idx="238">
                  <c:v>2016.8333333333333</c:v>
                </c:pt>
                <c:pt idx="239">
                  <c:v>2016.9166666666667</c:v>
                </c:pt>
                <c:pt idx="240">
                  <c:v>2017</c:v>
                </c:pt>
                <c:pt idx="241">
                  <c:v>2017.0833333333333</c:v>
                </c:pt>
                <c:pt idx="242">
                  <c:v>2017.1666666666667</c:v>
                </c:pt>
                <c:pt idx="243">
                  <c:v>2017.25</c:v>
                </c:pt>
                <c:pt idx="244">
                  <c:v>2017.3333333333333</c:v>
                </c:pt>
                <c:pt idx="245">
                  <c:v>2017.4166666666667</c:v>
                </c:pt>
                <c:pt idx="246">
                  <c:v>2017.5</c:v>
                </c:pt>
                <c:pt idx="247">
                  <c:v>2017.5833333333333</c:v>
                </c:pt>
                <c:pt idx="248">
                  <c:v>2017.6666666666667</c:v>
                </c:pt>
                <c:pt idx="249">
                  <c:v>2017.75</c:v>
                </c:pt>
                <c:pt idx="250">
                  <c:v>2017.8333333333333</c:v>
                </c:pt>
                <c:pt idx="251">
                  <c:v>2017.9166666666667</c:v>
                </c:pt>
                <c:pt idx="252">
                  <c:v>2018</c:v>
                </c:pt>
                <c:pt idx="253">
                  <c:v>2018.0833333333333</c:v>
                </c:pt>
                <c:pt idx="254">
                  <c:v>2018.1666666666667</c:v>
                </c:pt>
                <c:pt idx="255">
                  <c:v>2018.25</c:v>
                </c:pt>
                <c:pt idx="256">
                  <c:v>2018.3333333333333</c:v>
                </c:pt>
                <c:pt idx="257">
                  <c:v>2018.4166666666667</c:v>
                </c:pt>
                <c:pt idx="258">
                  <c:v>2018.5</c:v>
                </c:pt>
                <c:pt idx="259">
                  <c:v>2018.5833333333333</c:v>
                </c:pt>
                <c:pt idx="260">
                  <c:v>2018.6666666666667</c:v>
                </c:pt>
                <c:pt idx="261">
                  <c:v>2018.75</c:v>
                </c:pt>
                <c:pt idx="262">
                  <c:v>2018.8333333333333</c:v>
                </c:pt>
                <c:pt idx="263">
                  <c:v>2018.9166666666667</c:v>
                </c:pt>
                <c:pt idx="264">
                  <c:v>2019</c:v>
                </c:pt>
                <c:pt idx="265">
                  <c:v>2019.0833333333333</c:v>
                </c:pt>
                <c:pt idx="266">
                  <c:v>2019.1666666666667</c:v>
                </c:pt>
                <c:pt idx="267">
                  <c:v>2019.25</c:v>
                </c:pt>
                <c:pt idx="268">
                  <c:v>2019.3333333333333</c:v>
                </c:pt>
                <c:pt idx="269">
                  <c:v>2019.4166666666667</c:v>
                </c:pt>
                <c:pt idx="270">
                  <c:v>2019.5</c:v>
                </c:pt>
                <c:pt idx="271">
                  <c:v>2019.5833333333333</c:v>
                </c:pt>
                <c:pt idx="272">
                  <c:v>2019.6666666666667</c:v>
                </c:pt>
                <c:pt idx="273">
                  <c:v>2019.75</c:v>
                </c:pt>
                <c:pt idx="274">
                  <c:v>2019.8333333333333</c:v>
                </c:pt>
                <c:pt idx="275">
                  <c:v>2019.9166666666667</c:v>
                </c:pt>
                <c:pt idx="276">
                  <c:v>2020</c:v>
                </c:pt>
                <c:pt idx="277">
                  <c:v>2020.0833333333333</c:v>
                </c:pt>
                <c:pt idx="278">
                  <c:v>2020.1666666666667</c:v>
                </c:pt>
                <c:pt idx="279">
                  <c:v>2020.25</c:v>
                </c:pt>
                <c:pt idx="280">
                  <c:v>2020.3333333333333</c:v>
                </c:pt>
                <c:pt idx="281">
                  <c:v>2020.4166666666667</c:v>
                </c:pt>
                <c:pt idx="282">
                  <c:v>2020.5</c:v>
                </c:pt>
                <c:pt idx="283">
                  <c:v>2020.5833333333333</c:v>
                </c:pt>
                <c:pt idx="284">
                  <c:v>2020.6666666666667</c:v>
                </c:pt>
                <c:pt idx="285">
                  <c:v>2020.75</c:v>
                </c:pt>
                <c:pt idx="286">
                  <c:v>2020.8333333333333</c:v>
                </c:pt>
                <c:pt idx="287">
                  <c:v>2020.9166666666667</c:v>
                </c:pt>
                <c:pt idx="288">
                  <c:v>2021</c:v>
                </c:pt>
                <c:pt idx="289">
                  <c:v>2021.0833333333333</c:v>
                </c:pt>
                <c:pt idx="290">
                  <c:v>2021.1666666666667</c:v>
                </c:pt>
                <c:pt idx="291">
                  <c:v>2021.25</c:v>
                </c:pt>
                <c:pt idx="292">
                  <c:v>2021.3333333333333</c:v>
                </c:pt>
                <c:pt idx="293">
                  <c:v>2021.4166666666667</c:v>
                </c:pt>
                <c:pt idx="294">
                  <c:v>2021.5</c:v>
                </c:pt>
                <c:pt idx="295">
                  <c:v>2021.5833333333333</c:v>
                </c:pt>
                <c:pt idx="296">
                  <c:v>2021.6666666666667</c:v>
                </c:pt>
                <c:pt idx="297">
                  <c:v>2021.75</c:v>
                </c:pt>
                <c:pt idx="298">
                  <c:v>2021.8333333333333</c:v>
                </c:pt>
                <c:pt idx="299">
                  <c:v>2021.9166666666667</c:v>
                </c:pt>
                <c:pt idx="300">
                  <c:v>2022</c:v>
                </c:pt>
                <c:pt idx="301">
                  <c:v>2022.0833333333333</c:v>
                </c:pt>
                <c:pt idx="302">
                  <c:v>2022.1666666666667</c:v>
                </c:pt>
                <c:pt idx="303">
                  <c:v>2022.25</c:v>
                </c:pt>
                <c:pt idx="304">
                  <c:v>2022.3333333333333</c:v>
                </c:pt>
                <c:pt idx="305">
                  <c:v>2022.4166666666667</c:v>
                </c:pt>
                <c:pt idx="306">
                  <c:v>2022.5</c:v>
                </c:pt>
                <c:pt idx="307">
                  <c:v>2022.5833333333333</c:v>
                </c:pt>
                <c:pt idx="308">
                  <c:v>2022.6666666666667</c:v>
                </c:pt>
                <c:pt idx="309">
                  <c:v>2022.75</c:v>
                </c:pt>
                <c:pt idx="310">
                  <c:v>2022.8333333333333</c:v>
                </c:pt>
                <c:pt idx="311">
                  <c:v>2022.9166666666667</c:v>
                </c:pt>
                <c:pt idx="312">
                  <c:v>2023</c:v>
                </c:pt>
                <c:pt idx="313">
                  <c:v>2023.0833333333333</c:v>
                </c:pt>
                <c:pt idx="314">
                  <c:v>2023.1666666666667</c:v>
                </c:pt>
                <c:pt idx="315">
                  <c:v>2023.25</c:v>
                </c:pt>
                <c:pt idx="316">
                  <c:v>2023.3333333333333</c:v>
                </c:pt>
                <c:pt idx="317">
                  <c:v>2023.4166666666667</c:v>
                </c:pt>
                <c:pt idx="318">
                  <c:v>2023.5</c:v>
                </c:pt>
                <c:pt idx="319">
                  <c:v>2023.5833333333333</c:v>
                </c:pt>
                <c:pt idx="320">
                  <c:v>2023.6666666666667</c:v>
                </c:pt>
                <c:pt idx="321">
                  <c:v>2023.75</c:v>
                </c:pt>
                <c:pt idx="322">
                  <c:v>2023.8333333333333</c:v>
                </c:pt>
                <c:pt idx="323">
                  <c:v>2023.9166666666667</c:v>
                </c:pt>
                <c:pt idx="324">
                  <c:v>2024</c:v>
                </c:pt>
                <c:pt idx="325">
                  <c:v>2024.0833333333333</c:v>
                </c:pt>
                <c:pt idx="326">
                  <c:v>2024.1666666666667</c:v>
                </c:pt>
                <c:pt idx="327">
                  <c:v>2024.25</c:v>
                </c:pt>
                <c:pt idx="328">
                  <c:v>2024.3333333333333</c:v>
                </c:pt>
                <c:pt idx="329">
                  <c:v>2024.4166666666667</c:v>
                </c:pt>
                <c:pt idx="330">
                  <c:v>2024.5</c:v>
                </c:pt>
                <c:pt idx="331">
                  <c:v>2024.5833333333333</c:v>
                </c:pt>
                <c:pt idx="332">
                  <c:v>2024.6666666666667</c:v>
                </c:pt>
                <c:pt idx="333">
                  <c:v>2024.75</c:v>
                </c:pt>
                <c:pt idx="334">
                  <c:v>2024.8333333333333</c:v>
                </c:pt>
                <c:pt idx="335">
                  <c:v>2024.9166666666667</c:v>
                </c:pt>
              </c:numCache>
            </c:numRef>
          </c:xVal>
          <c:yVal>
            <c:numRef>
              <c:f>Vert_month!$M$3:$M$999</c:f>
              <c:numCache>
                <c:formatCode>0.0</c:formatCode>
                <c:ptCount val="997"/>
                <c:pt idx="68">
                  <c:v>16.406169999999999</c:v>
                </c:pt>
                <c:pt idx="69">
                  <c:v>13.58418</c:v>
                </c:pt>
                <c:pt idx="70">
                  <c:v>11.49183</c:v>
                </c:pt>
                <c:pt idx="71">
                  <c:v>14.871779999999999</c:v>
                </c:pt>
                <c:pt idx="72">
                  <c:v>14.592799999999999</c:v>
                </c:pt>
                <c:pt idx="73">
                  <c:v>15.64434</c:v>
                </c:pt>
                <c:pt idx="74">
                  <c:v>18.434139999999999</c:v>
                </c:pt>
                <c:pt idx="75">
                  <c:v>17.31822</c:v>
                </c:pt>
                <c:pt idx="76">
                  <c:v>12.48972</c:v>
                </c:pt>
                <c:pt idx="77">
                  <c:v>13.273009999999999</c:v>
                </c:pt>
                <c:pt idx="78">
                  <c:v>11.105549999999999</c:v>
                </c:pt>
                <c:pt idx="79">
                  <c:v>12.403879999999999</c:v>
                </c:pt>
                <c:pt idx="80">
                  <c:v>14.94689</c:v>
                </c:pt>
                <c:pt idx="81">
                  <c:v>14.54988</c:v>
                </c:pt>
                <c:pt idx="82">
                  <c:v>11.502560000000001</c:v>
                </c:pt>
                <c:pt idx="83">
                  <c:v>11.030439999999999</c:v>
                </c:pt>
                <c:pt idx="84">
                  <c:v>15.71945</c:v>
                </c:pt>
                <c:pt idx="85">
                  <c:v>17.565010000000001</c:v>
                </c:pt>
                <c:pt idx="126">
                  <c:v>15.826749999999999</c:v>
                </c:pt>
                <c:pt idx="127">
                  <c:v>14.152869999999998</c:v>
                </c:pt>
                <c:pt idx="128">
                  <c:v>15.204409999999999</c:v>
                </c:pt>
                <c:pt idx="129">
                  <c:v>15.52631</c:v>
                </c:pt>
                <c:pt idx="130">
                  <c:v>11.577669999999999</c:v>
                </c:pt>
                <c:pt idx="131">
                  <c:v>13.91681</c:v>
                </c:pt>
                <c:pt idx="132">
                  <c:v>18.04786</c:v>
                </c:pt>
                <c:pt idx="133">
                  <c:v>17.47917</c:v>
                </c:pt>
                <c:pt idx="134">
                  <c:v>20.054370000000002</c:v>
                </c:pt>
                <c:pt idx="135">
                  <c:v>19.839769999999998</c:v>
                </c:pt>
                <c:pt idx="136">
                  <c:v>16.55639</c:v>
                </c:pt>
                <c:pt idx="137">
                  <c:v>11.76008</c:v>
                </c:pt>
                <c:pt idx="138">
                  <c:v>11.674240000000001</c:v>
                </c:pt>
                <c:pt idx="139">
                  <c:v>13.627099999999999</c:v>
                </c:pt>
                <c:pt idx="140">
                  <c:v>14.98981</c:v>
                </c:pt>
                <c:pt idx="141">
                  <c:v>14.28163</c:v>
                </c:pt>
                <c:pt idx="142">
                  <c:v>10.472479999999999</c:v>
                </c:pt>
                <c:pt idx="143">
                  <c:v>16.159379999999999</c:v>
                </c:pt>
                <c:pt idx="144">
                  <c:v>15.31171</c:v>
                </c:pt>
                <c:pt idx="145">
                  <c:v>16.567119999999999</c:v>
                </c:pt>
                <c:pt idx="146">
                  <c:v>19.399839999999998</c:v>
                </c:pt>
                <c:pt idx="147">
                  <c:v>18.552169999999997</c:v>
                </c:pt>
                <c:pt idx="148">
                  <c:v>15.236599999999999</c:v>
                </c:pt>
                <c:pt idx="149">
                  <c:v>16.094999999999999</c:v>
                </c:pt>
                <c:pt idx="150">
                  <c:v>13.165709999999999</c:v>
                </c:pt>
                <c:pt idx="151">
                  <c:v>13.240819999999999</c:v>
                </c:pt>
                <c:pt idx="152">
                  <c:v>14.71083</c:v>
                </c:pt>
                <c:pt idx="153">
                  <c:v>13.691479999999999</c:v>
                </c:pt>
                <c:pt idx="154">
                  <c:v>10.375909999999999</c:v>
                </c:pt>
                <c:pt idx="155">
                  <c:v>14.968349999999999</c:v>
                </c:pt>
                <c:pt idx="156">
                  <c:v>14.270900000000001</c:v>
                </c:pt>
                <c:pt idx="157">
                  <c:v>13.92754</c:v>
                </c:pt>
                <c:pt idx="158">
                  <c:v>14.89324</c:v>
                </c:pt>
                <c:pt idx="159">
                  <c:v>17.843989999999998</c:v>
                </c:pt>
                <c:pt idx="160">
                  <c:v>17.489899999999999</c:v>
                </c:pt>
                <c:pt idx="161">
                  <c:v>15.27952</c:v>
                </c:pt>
                <c:pt idx="162">
                  <c:v>15.472659999999999</c:v>
                </c:pt>
                <c:pt idx="163">
                  <c:v>15.52631</c:v>
                </c:pt>
                <c:pt idx="164">
                  <c:v>16.170110000000001</c:v>
                </c:pt>
                <c:pt idx="165">
                  <c:v>12.908189999999999</c:v>
                </c:pt>
                <c:pt idx="166">
                  <c:v>12.39315</c:v>
                </c:pt>
                <c:pt idx="167">
                  <c:v>9.0775800000000011</c:v>
                </c:pt>
                <c:pt idx="168">
                  <c:v>14.38893</c:v>
                </c:pt>
                <c:pt idx="169">
                  <c:v>18.723849999999999</c:v>
                </c:pt>
                <c:pt idx="170">
                  <c:v>19.668089999999996</c:v>
                </c:pt>
                <c:pt idx="171">
                  <c:v>18.30538</c:v>
                </c:pt>
                <c:pt idx="172">
                  <c:v>17.60793</c:v>
                </c:pt>
                <c:pt idx="173">
                  <c:v>14.77521</c:v>
                </c:pt>
                <c:pt idx="174">
                  <c:v>14.506959999999999</c:v>
                </c:pt>
                <c:pt idx="175">
                  <c:v>15.54777</c:v>
                </c:pt>
                <c:pt idx="176">
                  <c:v>15.966240000000001</c:v>
                </c:pt>
                <c:pt idx="177">
                  <c:v>14.21725</c:v>
                </c:pt>
                <c:pt idx="178">
                  <c:v>10.88022</c:v>
                </c:pt>
                <c:pt idx="179">
                  <c:v>11.824459999999998</c:v>
                </c:pt>
                <c:pt idx="180">
                  <c:v>18.380489999999998</c:v>
                </c:pt>
                <c:pt idx="181">
                  <c:v>17.908370000000001</c:v>
                </c:pt>
                <c:pt idx="182">
                  <c:v>16.770990000000001</c:v>
                </c:pt>
                <c:pt idx="183">
                  <c:v>17.092890000000001</c:v>
                </c:pt>
                <c:pt idx="184">
                  <c:v>16.363250000000001</c:v>
                </c:pt>
                <c:pt idx="185">
                  <c:v>15.386819999999998</c:v>
                </c:pt>
                <c:pt idx="186">
                  <c:v>12.543369999999999</c:v>
                </c:pt>
                <c:pt idx="187">
                  <c:v>13.873889999999999</c:v>
                </c:pt>
                <c:pt idx="188">
                  <c:v>14.01338</c:v>
                </c:pt>
                <c:pt idx="189">
                  <c:v>13.884619999999998</c:v>
                </c:pt>
                <c:pt idx="190">
                  <c:v>9.4316699999999987</c:v>
                </c:pt>
                <c:pt idx="191">
                  <c:v>12.822349999999998</c:v>
                </c:pt>
                <c:pt idx="192">
                  <c:v>17.339679999999998</c:v>
                </c:pt>
                <c:pt idx="193">
                  <c:v>18.219539999999999</c:v>
                </c:pt>
                <c:pt idx="194">
                  <c:v>15.440469999999999</c:v>
                </c:pt>
                <c:pt idx="195">
                  <c:v>17.586469999999998</c:v>
                </c:pt>
                <c:pt idx="196">
                  <c:v>14.335279999999999</c:v>
                </c:pt>
                <c:pt idx="197">
                  <c:v>13.509069999999999</c:v>
                </c:pt>
                <c:pt idx="198">
                  <c:v>12.918919999999998</c:v>
                </c:pt>
                <c:pt idx="199">
                  <c:v>14.41039</c:v>
                </c:pt>
                <c:pt idx="200">
                  <c:v>15.472659999999999</c:v>
                </c:pt>
                <c:pt idx="201">
                  <c:v>14.44258</c:v>
                </c:pt>
                <c:pt idx="202">
                  <c:v>14.700099999999999</c:v>
                </c:pt>
                <c:pt idx="203">
                  <c:v>15.655069999999998</c:v>
                </c:pt>
                <c:pt idx="204">
                  <c:v>15.64434</c:v>
                </c:pt>
                <c:pt idx="205">
                  <c:v>16.953399999999998</c:v>
                </c:pt>
                <c:pt idx="206">
                  <c:v>18.562899999999999</c:v>
                </c:pt>
                <c:pt idx="207">
                  <c:v>15.579959999999998</c:v>
                </c:pt>
                <c:pt idx="208">
                  <c:v>15.24733</c:v>
                </c:pt>
                <c:pt idx="209">
                  <c:v>12.1249</c:v>
                </c:pt>
                <c:pt idx="210">
                  <c:v>13.809509999999998</c:v>
                </c:pt>
                <c:pt idx="211">
                  <c:v>13.627099999999999</c:v>
                </c:pt>
                <c:pt idx="212">
                  <c:v>14.97908</c:v>
                </c:pt>
                <c:pt idx="213">
                  <c:v>14.099220000000001</c:v>
                </c:pt>
                <c:pt idx="214">
                  <c:v>14.227979999999999</c:v>
                </c:pt>
                <c:pt idx="215">
                  <c:v>13.670019999999999</c:v>
                </c:pt>
                <c:pt idx="216">
                  <c:v>17.565010000000001</c:v>
                </c:pt>
                <c:pt idx="217">
                  <c:v>16.867560000000001</c:v>
                </c:pt>
                <c:pt idx="218">
                  <c:v>18.552169999999997</c:v>
                </c:pt>
                <c:pt idx="219">
                  <c:v>17.715230000000002</c:v>
                </c:pt>
                <c:pt idx="220">
                  <c:v>12.972569999999999</c:v>
                </c:pt>
                <c:pt idx="221">
                  <c:v>16.728069999999999</c:v>
                </c:pt>
                <c:pt idx="222">
                  <c:v>13.573449999999999</c:v>
                </c:pt>
                <c:pt idx="223">
                  <c:v>14.12068</c:v>
                </c:pt>
                <c:pt idx="224">
                  <c:v>14.21725</c:v>
                </c:pt>
                <c:pt idx="225">
                  <c:v>15.998429999999999</c:v>
                </c:pt>
                <c:pt idx="226">
                  <c:v>13.74513</c:v>
                </c:pt>
                <c:pt idx="227">
                  <c:v>14.21725</c:v>
                </c:pt>
                <c:pt idx="228">
                  <c:v>16.62077</c:v>
                </c:pt>
                <c:pt idx="229">
                  <c:v>17.51136</c:v>
                </c:pt>
                <c:pt idx="230">
                  <c:v>18.509249999999998</c:v>
                </c:pt>
                <c:pt idx="231">
                  <c:v>18.14</c:v>
                </c:pt>
                <c:pt idx="232">
                  <c:v>15.49</c:v>
                </c:pt>
                <c:pt idx="233">
                  <c:v>15.11</c:v>
                </c:pt>
                <c:pt idx="234">
                  <c:v>12.07</c:v>
                </c:pt>
                <c:pt idx="235">
                  <c:v>13.9</c:v>
                </c:pt>
                <c:pt idx="236">
                  <c:v>13.16</c:v>
                </c:pt>
                <c:pt idx="237">
                  <c:v>15.15</c:v>
                </c:pt>
                <c:pt idx="238">
                  <c:v>11.26</c:v>
                </c:pt>
                <c:pt idx="239">
                  <c:v>14.96</c:v>
                </c:pt>
                <c:pt idx="240">
                  <c:v>18.079999999999998</c:v>
                </c:pt>
                <c:pt idx="241">
                  <c:v>19.25</c:v>
                </c:pt>
                <c:pt idx="242">
                  <c:v>19.600000000000001</c:v>
                </c:pt>
                <c:pt idx="243">
                  <c:v>17.91</c:v>
                </c:pt>
                <c:pt idx="244">
                  <c:v>13.73</c:v>
                </c:pt>
                <c:pt idx="245">
                  <c:v>14.68</c:v>
                </c:pt>
                <c:pt idx="246">
                  <c:v>12.46</c:v>
                </c:pt>
                <c:pt idx="247">
                  <c:v>14.82</c:v>
                </c:pt>
                <c:pt idx="248">
                  <c:v>15.79</c:v>
                </c:pt>
                <c:pt idx="249">
                  <c:v>15.13</c:v>
                </c:pt>
                <c:pt idx="250">
                  <c:v>12.42</c:v>
                </c:pt>
                <c:pt idx="251">
                  <c:v>13.94</c:v>
                </c:pt>
                <c:pt idx="252">
                  <c:v>13.01</c:v>
                </c:pt>
                <c:pt idx="253">
                  <c:v>20.32</c:v>
                </c:pt>
                <c:pt idx="254">
                  <c:v>17.57</c:v>
                </c:pt>
                <c:pt idx="255">
                  <c:v>17.39</c:v>
                </c:pt>
                <c:pt idx="256">
                  <c:v>15.6</c:v>
                </c:pt>
                <c:pt idx="257">
                  <c:v>11.92</c:v>
                </c:pt>
                <c:pt idx="258">
                  <c:v>13.56</c:v>
                </c:pt>
                <c:pt idx="259">
                  <c:v>13.66</c:v>
                </c:pt>
                <c:pt idx="260">
                  <c:v>14.14</c:v>
                </c:pt>
                <c:pt idx="261">
                  <c:v>14.57</c:v>
                </c:pt>
                <c:pt idx="262">
                  <c:v>11.55</c:v>
                </c:pt>
                <c:pt idx="263">
                  <c:v>15.875999999999999</c:v>
                </c:pt>
                <c:pt idx="264">
                  <c:v>14.634</c:v>
                </c:pt>
                <c:pt idx="265">
                  <c:v>15.718999999999999</c:v>
                </c:pt>
                <c:pt idx="266">
                  <c:v>16.96</c:v>
                </c:pt>
                <c:pt idx="267">
                  <c:v>18.052</c:v>
                </c:pt>
                <c:pt idx="268">
                  <c:v>15.038</c:v>
                </c:pt>
                <c:pt idx="269">
                  <c:v>14.574</c:v>
                </c:pt>
                <c:pt idx="270">
                  <c:v>13.435</c:v>
                </c:pt>
                <c:pt idx="271">
                  <c:v>13.596</c:v>
                </c:pt>
                <c:pt idx="272">
                  <c:v>14.992000000000001</c:v>
                </c:pt>
                <c:pt idx="273">
                  <c:v>15.385</c:v>
                </c:pt>
                <c:pt idx="274">
                  <c:v>13.644</c:v>
                </c:pt>
                <c:pt idx="275">
                  <c:v>12.276999999999999</c:v>
                </c:pt>
                <c:pt idx="276">
                  <c:v>15.977</c:v>
                </c:pt>
                <c:pt idx="277">
                  <c:v>16.934999999999999</c:v>
                </c:pt>
                <c:pt idx="278">
                  <c:v>20.035</c:v>
                </c:pt>
                <c:pt idx="279">
                  <c:v>17.61</c:v>
                </c:pt>
                <c:pt idx="280">
                  <c:v>15.942</c:v>
                </c:pt>
                <c:pt idx="281">
                  <c:v>12.757</c:v>
                </c:pt>
                <c:pt idx="282">
                  <c:v>14.457000000000001</c:v>
                </c:pt>
                <c:pt idx="283">
                  <c:v>13.712</c:v>
                </c:pt>
                <c:pt idx="284">
                  <c:v>14.893000000000001</c:v>
                </c:pt>
                <c:pt idx="285">
                  <c:v>15.061999999999999</c:v>
                </c:pt>
                <c:pt idx="286">
                  <c:v>14.401999999999999</c:v>
                </c:pt>
                <c:pt idx="287">
                  <c:v>14.539</c:v>
                </c:pt>
                <c:pt idx="288">
                  <c:v>17.721</c:v>
                </c:pt>
                <c:pt idx="289">
                  <c:v>17.3</c:v>
                </c:pt>
                <c:pt idx="290">
                  <c:v>20.91</c:v>
                </c:pt>
                <c:pt idx="291">
                  <c:v>16.109000000000002</c:v>
                </c:pt>
                <c:pt idx="292">
                  <c:v>14.539</c:v>
                </c:pt>
                <c:pt idx="293">
                  <c:v>15.398999999999999</c:v>
                </c:pt>
                <c:pt idx="294">
                  <c:v>13.401</c:v>
                </c:pt>
                <c:pt idx="295">
                  <c:v>14.45</c:v>
                </c:pt>
                <c:pt idx="296">
                  <c:v>14.711</c:v>
                </c:pt>
                <c:pt idx="297">
                  <c:v>15.167999999999999</c:v>
                </c:pt>
                <c:pt idx="298">
                  <c:v>13.077999999999999</c:v>
                </c:pt>
                <c:pt idx="299">
                  <c:v>15.648</c:v>
                </c:pt>
                <c:pt idx="300">
                  <c:v>17.292999999999999</c:v>
                </c:pt>
                <c:pt idx="301">
                  <c:v>19.574999999999999</c:v>
                </c:pt>
                <c:pt idx="302">
                  <c:v>16.949000000000002</c:v>
                </c:pt>
                <c:pt idx="303">
                  <c:v>15.717000000000001</c:v>
                </c:pt>
                <c:pt idx="304">
                  <c:v>15.005000000000001</c:v>
                </c:pt>
              </c:numCache>
            </c:numRef>
          </c:yVal>
          <c:smooth val="0"/>
          <c:extLst>
            <c:ext xmlns:c16="http://schemas.microsoft.com/office/drawing/2014/chart" uri="{C3380CC4-5D6E-409C-BE32-E72D297353CC}">
              <c16:uniqueId val="{00000001-CD69-431C-8F8F-F9CC28E6A173}"/>
            </c:ext>
          </c:extLst>
        </c:ser>
        <c:ser>
          <c:idx val="0"/>
          <c:order val="0"/>
          <c:tx>
            <c:v>Original</c:v>
          </c:tx>
          <c:spPr>
            <a:ln w="15875">
              <a:solidFill>
                <a:srgbClr val="0000FF"/>
              </a:solidFill>
            </a:ln>
          </c:spPr>
          <c:marker>
            <c:symbol val="none"/>
          </c:marker>
          <c:xVal>
            <c:numRef>
              <c:f>Vert_month!$C$3:$C$999</c:f>
              <c:numCache>
                <c:formatCode>0.00</c:formatCode>
                <c:ptCount val="997"/>
                <c:pt idx="0">
                  <c:v>1997</c:v>
                </c:pt>
                <c:pt idx="1">
                  <c:v>1997.0833333333333</c:v>
                </c:pt>
                <c:pt idx="2">
                  <c:v>1997.1666666666667</c:v>
                </c:pt>
                <c:pt idx="3">
                  <c:v>1997.25</c:v>
                </c:pt>
                <c:pt idx="4">
                  <c:v>1997.3333333333333</c:v>
                </c:pt>
                <c:pt idx="5">
                  <c:v>1997.4166666666667</c:v>
                </c:pt>
                <c:pt idx="6">
                  <c:v>1997.5</c:v>
                </c:pt>
                <c:pt idx="7">
                  <c:v>1997.5833333333333</c:v>
                </c:pt>
                <c:pt idx="8">
                  <c:v>1997.6666666666667</c:v>
                </c:pt>
                <c:pt idx="9">
                  <c:v>1997.75</c:v>
                </c:pt>
                <c:pt idx="10">
                  <c:v>1997.8333333333333</c:v>
                </c:pt>
                <c:pt idx="11">
                  <c:v>1997.9166666666667</c:v>
                </c:pt>
                <c:pt idx="12">
                  <c:v>1998</c:v>
                </c:pt>
                <c:pt idx="13">
                  <c:v>1998.0833333333333</c:v>
                </c:pt>
                <c:pt idx="14">
                  <c:v>1998.1666666666667</c:v>
                </c:pt>
                <c:pt idx="15">
                  <c:v>1998.25</c:v>
                </c:pt>
                <c:pt idx="16">
                  <c:v>1998.3333333333333</c:v>
                </c:pt>
                <c:pt idx="17">
                  <c:v>1998.4166666666667</c:v>
                </c:pt>
                <c:pt idx="18">
                  <c:v>1998.5</c:v>
                </c:pt>
                <c:pt idx="19">
                  <c:v>1998.5833333333333</c:v>
                </c:pt>
                <c:pt idx="20">
                  <c:v>1998.6666666666667</c:v>
                </c:pt>
                <c:pt idx="21">
                  <c:v>1998.75</c:v>
                </c:pt>
                <c:pt idx="22">
                  <c:v>1998.8333333333333</c:v>
                </c:pt>
                <c:pt idx="23">
                  <c:v>1998.9166666666667</c:v>
                </c:pt>
                <c:pt idx="24">
                  <c:v>1999</c:v>
                </c:pt>
                <c:pt idx="25">
                  <c:v>1999.0833333333333</c:v>
                </c:pt>
                <c:pt idx="26">
                  <c:v>1999.1666666666667</c:v>
                </c:pt>
                <c:pt idx="27">
                  <c:v>1999.25</c:v>
                </c:pt>
                <c:pt idx="28">
                  <c:v>1999.3333333333333</c:v>
                </c:pt>
                <c:pt idx="29">
                  <c:v>1999.4166666666667</c:v>
                </c:pt>
                <c:pt idx="30">
                  <c:v>1999.5</c:v>
                </c:pt>
                <c:pt idx="31">
                  <c:v>1999.5833333333333</c:v>
                </c:pt>
                <c:pt idx="32">
                  <c:v>1999.6666666666667</c:v>
                </c:pt>
                <c:pt idx="33">
                  <c:v>1999.75</c:v>
                </c:pt>
                <c:pt idx="34">
                  <c:v>1999.8333333333333</c:v>
                </c:pt>
                <c:pt idx="35">
                  <c:v>1999.9166666666667</c:v>
                </c:pt>
                <c:pt idx="36">
                  <c:v>2000</c:v>
                </c:pt>
                <c:pt idx="37">
                  <c:v>2000.0833333333333</c:v>
                </c:pt>
                <c:pt idx="38">
                  <c:v>2000.1666666666667</c:v>
                </c:pt>
                <c:pt idx="39">
                  <c:v>2000.25</c:v>
                </c:pt>
                <c:pt idx="40">
                  <c:v>2000.3333333333333</c:v>
                </c:pt>
                <c:pt idx="41">
                  <c:v>2000.4166666666667</c:v>
                </c:pt>
                <c:pt idx="42">
                  <c:v>2000.5</c:v>
                </c:pt>
                <c:pt idx="43">
                  <c:v>2000.5833333333333</c:v>
                </c:pt>
                <c:pt idx="44">
                  <c:v>2000.6666666666667</c:v>
                </c:pt>
                <c:pt idx="45">
                  <c:v>2000.75</c:v>
                </c:pt>
                <c:pt idx="46">
                  <c:v>2000.8333333333333</c:v>
                </c:pt>
                <c:pt idx="47">
                  <c:v>2000.9166666666667</c:v>
                </c:pt>
                <c:pt idx="48">
                  <c:v>2001</c:v>
                </c:pt>
                <c:pt idx="49">
                  <c:v>2001.0833333333333</c:v>
                </c:pt>
                <c:pt idx="50">
                  <c:v>2001.1666666666667</c:v>
                </c:pt>
                <c:pt idx="51">
                  <c:v>2001.25</c:v>
                </c:pt>
                <c:pt idx="52">
                  <c:v>2001.3333333333333</c:v>
                </c:pt>
                <c:pt idx="53">
                  <c:v>2001.4166666666667</c:v>
                </c:pt>
                <c:pt idx="54">
                  <c:v>2001.5</c:v>
                </c:pt>
                <c:pt idx="55">
                  <c:v>2001.5833333333333</c:v>
                </c:pt>
                <c:pt idx="56">
                  <c:v>2001.6666666666667</c:v>
                </c:pt>
                <c:pt idx="57">
                  <c:v>2001.75</c:v>
                </c:pt>
                <c:pt idx="58">
                  <c:v>2001.8333333333333</c:v>
                </c:pt>
                <c:pt idx="59">
                  <c:v>2001.9166666666667</c:v>
                </c:pt>
                <c:pt idx="60">
                  <c:v>2002</c:v>
                </c:pt>
                <c:pt idx="61">
                  <c:v>2002.0833333333333</c:v>
                </c:pt>
                <c:pt idx="62">
                  <c:v>2002.1666666666667</c:v>
                </c:pt>
                <c:pt idx="63">
                  <c:v>2002.25</c:v>
                </c:pt>
                <c:pt idx="64">
                  <c:v>2002.3333333333333</c:v>
                </c:pt>
                <c:pt idx="65">
                  <c:v>2002.4166666666667</c:v>
                </c:pt>
                <c:pt idx="66">
                  <c:v>2002.5</c:v>
                </c:pt>
                <c:pt idx="67">
                  <c:v>2002.5833333333333</c:v>
                </c:pt>
                <c:pt idx="68">
                  <c:v>2002.6666666666667</c:v>
                </c:pt>
                <c:pt idx="69">
                  <c:v>2002.75</c:v>
                </c:pt>
                <c:pt idx="70">
                  <c:v>2002.8333333333333</c:v>
                </c:pt>
                <c:pt idx="71">
                  <c:v>2002.9166666666667</c:v>
                </c:pt>
                <c:pt idx="72">
                  <c:v>2003</c:v>
                </c:pt>
                <c:pt idx="73">
                  <c:v>2003.0833333333333</c:v>
                </c:pt>
                <c:pt idx="74">
                  <c:v>2003.1666666666667</c:v>
                </c:pt>
                <c:pt idx="75">
                  <c:v>2003.25</c:v>
                </c:pt>
                <c:pt idx="76">
                  <c:v>2003.3333333333333</c:v>
                </c:pt>
                <c:pt idx="77">
                  <c:v>2003.4166666666667</c:v>
                </c:pt>
                <c:pt idx="78">
                  <c:v>2003.5</c:v>
                </c:pt>
                <c:pt idx="79">
                  <c:v>2003.5833333333333</c:v>
                </c:pt>
                <c:pt idx="80">
                  <c:v>2003.6666666666667</c:v>
                </c:pt>
                <c:pt idx="81">
                  <c:v>2003.75</c:v>
                </c:pt>
                <c:pt idx="82">
                  <c:v>2003.8333333333333</c:v>
                </c:pt>
                <c:pt idx="83">
                  <c:v>2003.9166666666667</c:v>
                </c:pt>
                <c:pt idx="84">
                  <c:v>2004</c:v>
                </c:pt>
                <c:pt idx="85">
                  <c:v>2004.0833333333333</c:v>
                </c:pt>
                <c:pt idx="86">
                  <c:v>2004.1666666666667</c:v>
                </c:pt>
                <c:pt idx="87">
                  <c:v>2004.25</c:v>
                </c:pt>
                <c:pt idx="88">
                  <c:v>2004.3333333333333</c:v>
                </c:pt>
                <c:pt idx="89">
                  <c:v>2004.4166666666667</c:v>
                </c:pt>
                <c:pt idx="90">
                  <c:v>2004.5</c:v>
                </c:pt>
                <c:pt idx="91">
                  <c:v>2004.5833333333333</c:v>
                </c:pt>
                <c:pt idx="92">
                  <c:v>2004.6666666666667</c:v>
                </c:pt>
                <c:pt idx="93">
                  <c:v>2004.75</c:v>
                </c:pt>
                <c:pt idx="94">
                  <c:v>2004.8333333333333</c:v>
                </c:pt>
                <c:pt idx="95">
                  <c:v>2004.9166666666667</c:v>
                </c:pt>
                <c:pt idx="96">
                  <c:v>2005</c:v>
                </c:pt>
                <c:pt idx="97">
                  <c:v>2005.0833333333333</c:v>
                </c:pt>
                <c:pt idx="98">
                  <c:v>2005.1666666666667</c:v>
                </c:pt>
                <c:pt idx="99">
                  <c:v>2005.25</c:v>
                </c:pt>
                <c:pt idx="100">
                  <c:v>2005.3333333333333</c:v>
                </c:pt>
                <c:pt idx="101">
                  <c:v>2005.4166666666667</c:v>
                </c:pt>
                <c:pt idx="102">
                  <c:v>2005.5</c:v>
                </c:pt>
                <c:pt idx="103">
                  <c:v>2005.5833333333333</c:v>
                </c:pt>
                <c:pt idx="104">
                  <c:v>2005.6666666666667</c:v>
                </c:pt>
                <c:pt idx="105">
                  <c:v>2005.75</c:v>
                </c:pt>
                <c:pt idx="106">
                  <c:v>2005.8333333333333</c:v>
                </c:pt>
                <c:pt idx="107">
                  <c:v>2005.9166666666667</c:v>
                </c:pt>
                <c:pt idx="108">
                  <c:v>2006</c:v>
                </c:pt>
                <c:pt idx="109">
                  <c:v>2006.0833333333333</c:v>
                </c:pt>
                <c:pt idx="110">
                  <c:v>2006.1666666666667</c:v>
                </c:pt>
                <c:pt idx="111">
                  <c:v>2006.25</c:v>
                </c:pt>
                <c:pt idx="112">
                  <c:v>2006.3333333333333</c:v>
                </c:pt>
                <c:pt idx="113">
                  <c:v>2006.4166666666667</c:v>
                </c:pt>
                <c:pt idx="114">
                  <c:v>2006.5</c:v>
                </c:pt>
                <c:pt idx="115">
                  <c:v>2006.5833333333333</c:v>
                </c:pt>
                <c:pt idx="116">
                  <c:v>2006.6666666666667</c:v>
                </c:pt>
                <c:pt idx="117">
                  <c:v>2006.75</c:v>
                </c:pt>
                <c:pt idx="118">
                  <c:v>2006.8333333333333</c:v>
                </c:pt>
                <c:pt idx="119">
                  <c:v>2006.9166666666667</c:v>
                </c:pt>
                <c:pt idx="120">
                  <c:v>2007</c:v>
                </c:pt>
                <c:pt idx="121">
                  <c:v>2007.0833333333333</c:v>
                </c:pt>
                <c:pt idx="122">
                  <c:v>2007.1666666666667</c:v>
                </c:pt>
                <c:pt idx="123">
                  <c:v>2007.25</c:v>
                </c:pt>
                <c:pt idx="124">
                  <c:v>2007.3333333333333</c:v>
                </c:pt>
                <c:pt idx="125">
                  <c:v>2007.4166666666667</c:v>
                </c:pt>
                <c:pt idx="126">
                  <c:v>2007.5</c:v>
                </c:pt>
                <c:pt idx="127">
                  <c:v>2007.5833333333333</c:v>
                </c:pt>
                <c:pt idx="128">
                  <c:v>2007.6666666666667</c:v>
                </c:pt>
                <c:pt idx="129">
                  <c:v>2007.75</c:v>
                </c:pt>
                <c:pt idx="130">
                  <c:v>2007.8333333333333</c:v>
                </c:pt>
                <c:pt idx="131">
                  <c:v>2007.9166666666667</c:v>
                </c:pt>
                <c:pt idx="132">
                  <c:v>2008</c:v>
                </c:pt>
                <c:pt idx="133">
                  <c:v>2008.0833333333333</c:v>
                </c:pt>
                <c:pt idx="134">
                  <c:v>2008.1666666666667</c:v>
                </c:pt>
                <c:pt idx="135">
                  <c:v>2008.25</c:v>
                </c:pt>
                <c:pt idx="136">
                  <c:v>2008.3333333333333</c:v>
                </c:pt>
                <c:pt idx="137">
                  <c:v>2008.4166666666667</c:v>
                </c:pt>
                <c:pt idx="138">
                  <c:v>2008.5</c:v>
                </c:pt>
                <c:pt idx="139">
                  <c:v>2008.5833333333333</c:v>
                </c:pt>
                <c:pt idx="140">
                  <c:v>2008.6666666666667</c:v>
                </c:pt>
                <c:pt idx="141">
                  <c:v>2008.75</c:v>
                </c:pt>
                <c:pt idx="142">
                  <c:v>2008.8333333333333</c:v>
                </c:pt>
                <c:pt idx="143">
                  <c:v>2008.9166666666667</c:v>
                </c:pt>
                <c:pt idx="144">
                  <c:v>2009</c:v>
                </c:pt>
                <c:pt idx="145">
                  <c:v>2009.0833333333333</c:v>
                </c:pt>
                <c:pt idx="146">
                  <c:v>2009.1666666666667</c:v>
                </c:pt>
                <c:pt idx="147">
                  <c:v>2009.25</c:v>
                </c:pt>
                <c:pt idx="148">
                  <c:v>2009.3333333333333</c:v>
                </c:pt>
                <c:pt idx="149">
                  <c:v>2009.4166666666667</c:v>
                </c:pt>
                <c:pt idx="150">
                  <c:v>2009.5</c:v>
                </c:pt>
                <c:pt idx="151">
                  <c:v>2009.5833333333333</c:v>
                </c:pt>
                <c:pt idx="152">
                  <c:v>2009.6666666666667</c:v>
                </c:pt>
                <c:pt idx="153">
                  <c:v>2009.75</c:v>
                </c:pt>
                <c:pt idx="154">
                  <c:v>2009.8333333333333</c:v>
                </c:pt>
                <c:pt idx="155">
                  <c:v>2009.9166666666667</c:v>
                </c:pt>
                <c:pt idx="156">
                  <c:v>2010</c:v>
                </c:pt>
                <c:pt idx="157">
                  <c:v>2010.0833333333333</c:v>
                </c:pt>
                <c:pt idx="158">
                  <c:v>2010.1666666666667</c:v>
                </c:pt>
                <c:pt idx="159">
                  <c:v>2010.25</c:v>
                </c:pt>
                <c:pt idx="160">
                  <c:v>2010.3333333333333</c:v>
                </c:pt>
                <c:pt idx="161">
                  <c:v>2010.4166666666667</c:v>
                </c:pt>
                <c:pt idx="162">
                  <c:v>2010.5</c:v>
                </c:pt>
                <c:pt idx="163">
                  <c:v>2010.5833333333333</c:v>
                </c:pt>
                <c:pt idx="164">
                  <c:v>2010.6666666666667</c:v>
                </c:pt>
                <c:pt idx="165">
                  <c:v>2010.75</c:v>
                </c:pt>
                <c:pt idx="166">
                  <c:v>2010.8333333333333</c:v>
                </c:pt>
                <c:pt idx="167">
                  <c:v>2010.9166666666667</c:v>
                </c:pt>
                <c:pt idx="168">
                  <c:v>2011</c:v>
                </c:pt>
                <c:pt idx="169">
                  <c:v>2011.0833333333333</c:v>
                </c:pt>
                <c:pt idx="170">
                  <c:v>2011.1666666666667</c:v>
                </c:pt>
                <c:pt idx="171">
                  <c:v>2011.25</c:v>
                </c:pt>
                <c:pt idx="172">
                  <c:v>2011.3333333333333</c:v>
                </c:pt>
                <c:pt idx="173">
                  <c:v>2011.4166666666667</c:v>
                </c:pt>
                <c:pt idx="174">
                  <c:v>2011.5</c:v>
                </c:pt>
                <c:pt idx="175">
                  <c:v>2011.5833333333333</c:v>
                </c:pt>
                <c:pt idx="176">
                  <c:v>2011.6666666666667</c:v>
                </c:pt>
                <c:pt idx="177">
                  <c:v>2011.75</c:v>
                </c:pt>
                <c:pt idx="178">
                  <c:v>2011.8333333333333</c:v>
                </c:pt>
                <c:pt idx="179">
                  <c:v>2011.9166666666667</c:v>
                </c:pt>
                <c:pt idx="180">
                  <c:v>2012</c:v>
                </c:pt>
                <c:pt idx="181">
                  <c:v>2012.0833333333333</c:v>
                </c:pt>
                <c:pt idx="182">
                  <c:v>2012.1666666666667</c:v>
                </c:pt>
                <c:pt idx="183">
                  <c:v>2012.25</c:v>
                </c:pt>
                <c:pt idx="184">
                  <c:v>2012.3333333333333</c:v>
                </c:pt>
                <c:pt idx="185">
                  <c:v>2012.4166666666667</c:v>
                </c:pt>
                <c:pt idx="186">
                  <c:v>2012.5</c:v>
                </c:pt>
                <c:pt idx="187">
                  <c:v>2012.5833333333333</c:v>
                </c:pt>
                <c:pt idx="188">
                  <c:v>2012.6666666666667</c:v>
                </c:pt>
                <c:pt idx="189">
                  <c:v>2012.75</c:v>
                </c:pt>
                <c:pt idx="190">
                  <c:v>2012.8333333333333</c:v>
                </c:pt>
                <c:pt idx="191">
                  <c:v>2012.9166666666667</c:v>
                </c:pt>
                <c:pt idx="192">
                  <c:v>2013</c:v>
                </c:pt>
                <c:pt idx="193">
                  <c:v>2013.0833333333333</c:v>
                </c:pt>
                <c:pt idx="194">
                  <c:v>2013.1666666666667</c:v>
                </c:pt>
                <c:pt idx="195">
                  <c:v>2013.25</c:v>
                </c:pt>
                <c:pt idx="196">
                  <c:v>2013.3333333333333</c:v>
                </c:pt>
                <c:pt idx="197">
                  <c:v>2013.4166666666667</c:v>
                </c:pt>
                <c:pt idx="198">
                  <c:v>2013.5</c:v>
                </c:pt>
                <c:pt idx="199">
                  <c:v>2013.5833333333333</c:v>
                </c:pt>
                <c:pt idx="200">
                  <c:v>2013.6666666666667</c:v>
                </c:pt>
                <c:pt idx="201">
                  <c:v>2013.75</c:v>
                </c:pt>
                <c:pt idx="202">
                  <c:v>2013.8333333333333</c:v>
                </c:pt>
                <c:pt idx="203">
                  <c:v>2013.9166666666667</c:v>
                </c:pt>
                <c:pt idx="204">
                  <c:v>2014</c:v>
                </c:pt>
                <c:pt idx="205">
                  <c:v>2014.0833333333333</c:v>
                </c:pt>
                <c:pt idx="206">
                  <c:v>2014.1666666666667</c:v>
                </c:pt>
                <c:pt idx="207">
                  <c:v>2014.25</c:v>
                </c:pt>
                <c:pt idx="208">
                  <c:v>2014.3333333333333</c:v>
                </c:pt>
                <c:pt idx="209">
                  <c:v>2014.4166666666667</c:v>
                </c:pt>
                <c:pt idx="210">
                  <c:v>2014.5</c:v>
                </c:pt>
                <c:pt idx="211">
                  <c:v>2014.5833333333333</c:v>
                </c:pt>
                <c:pt idx="212">
                  <c:v>2014.6666666666667</c:v>
                </c:pt>
                <c:pt idx="213">
                  <c:v>2014.75</c:v>
                </c:pt>
                <c:pt idx="214">
                  <c:v>2014.8333333333333</c:v>
                </c:pt>
                <c:pt idx="215">
                  <c:v>2014.9166666666667</c:v>
                </c:pt>
                <c:pt idx="216">
                  <c:v>2015</c:v>
                </c:pt>
                <c:pt idx="217">
                  <c:v>2015.0833333333333</c:v>
                </c:pt>
                <c:pt idx="218">
                  <c:v>2015.1666666666667</c:v>
                </c:pt>
                <c:pt idx="219">
                  <c:v>2015.25</c:v>
                </c:pt>
                <c:pt idx="220">
                  <c:v>2015.3333333333333</c:v>
                </c:pt>
                <c:pt idx="221">
                  <c:v>2015.4166666666667</c:v>
                </c:pt>
                <c:pt idx="222">
                  <c:v>2015.5</c:v>
                </c:pt>
                <c:pt idx="223">
                  <c:v>2015.5833333333333</c:v>
                </c:pt>
                <c:pt idx="224">
                  <c:v>2015.6666666666667</c:v>
                </c:pt>
                <c:pt idx="225">
                  <c:v>2015.75</c:v>
                </c:pt>
                <c:pt idx="226">
                  <c:v>2015.8333333333333</c:v>
                </c:pt>
                <c:pt idx="227">
                  <c:v>2015.9166666666667</c:v>
                </c:pt>
                <c:pt idx="228">
                  <c:v>2016</c:v>
                </c:pt>
                <c:pt idx="229">
                  <c:v>2016.0833333333333</c:v>
                </c:pt>
                <c:pt idx="230">
                  <c:v>2016.1666666666667</c:v>
                </c:pt>
                <c:pt idx="231">
                  <c:v>2016.25</c:v>
                </c:pt>
                <c:pt idx="232">
                  <c:v>2016.3333333333333</c:v>
                </c:pt>
                <c:pt idx="233">
                  <c:v>2016.4166666666667</c:v>
                </c:pt>
                <c:pt idx="234">
                  <c:v>2016.5</c:v>
                </c:pt>
                <c:pt idx="235">
                  <c:v>2016.5833333333333</c:v>
                </c:pt>
                <c:pt idx="236">
                  <c:v>2016.6666666666667</c:v>
                </c:pt>
                <c:pt idx="237">
                  <c:v>2016.75</c:v>
                </c:pt>
                <c:pt idx="238">
                  <c:v>2016.8333333333333</c:v>
                </c:pt>
                <c:pt idx="239">
                  <c:v>2016.9166666666667</c:v>
                </c:pt>
                <c:pt idx="240">
                  <c:v>2017</c:v>
                </c:pt>
                <c:pt idx="241">
                  <c:v>2017.0833333333333</c:v>
                </c:pt>
                <c:pt idx="242">
                  <c:v>2017.1666666666667</c:v>
                </c:pt>
                <c:pt idx="243">
                  <c:v>2017.25</c:v>
                </c:pt>
                <c:pt idx="244">
                  <c:v>2017.3333333333333</c:v>
                </c:pt>
                <c:pt idx="245">
                  <c:v>2017.4166666666667</c:v>
                </c:pt>
                <c:pt idx="246">
                  <c:v>2017.5</c:v>
                </c:pt>
                <c:pt idx="247">
                  <c:v>2017.5833333333333</c:v>
                </c:pt>
                <c:pt idx="248">
                  <c:v>2017.6666666666667</c:v>
                </c:pt>
                <c:pt idx="249">
                  <c:v>2017.75</c:v>
                </c:pt>
                <c:pt idx="250">
                  <c:v>2017.8333333333333</c:v>
                </c:pt>
                <c:pt idx="251">
                  <c:v>2017.9166666666667</c:v>
                </c:pt>
                <c:pt idx="252">
                  <c:v>2018</c:v>
                </c:pt>
                <c:pt idx="253">
                  <c:v>2018.0833333333333</c:v>
                </c:pt>
                <c:pt idx="254">
                  <c:v>2018.1666666666667</c:v>
                </c:pt>
                <c:pt idx="255">
                  <c:v>2018.25</c:v>
                </c:pt>
                <c:pt idx="256">
                  <c:v>2018.3333333333333</c:v>
                </c:pt>
                <c:pt idx="257">
                  <c:v>2018.4166666666667</c:v>
                </c:pt>
                <c:pt idx="258">
                  <c:v>2018.5</c:v>
                </c:pt>
                <c:pt idx="259">
                  <c:v>2018.5833333333333</c:v>
                </c:pt>
                <c:pt idx="260">
                  <c:v>2018.6666666666667</c:v>
                </c:pt>
                <c:pt idx="261">
                  <c:v>2018.75</c:v>
                </c:pt>
                <c:pt idx="262">
                  <c:v>2018.8333333333333</c:v>
                </c:pt>
                <c:pt idx="263">
                  <c:v>2018.9166666666667</c:v>
                </c:pt>
                <c:pt idx="264">
                  <c:v>2019</c:v>
                </c:pt>
                <c:pt idx="265">
                  <c:v>2019.0833333333333</c:v>
                </c:pt>
                <c:pt idx="266">
                  <c:v>2019.1666666666667</c:v>
                </c:pt>
                <c:pt idx="267">
                  <c:v>2019.25</c:v>
                </c:pt>
                <c:pt idx="268">
                  <c:v>2019.3333333333333</c:v>
                </c:pt>
                <c:pt idx="269">
                  <c:v>2019.4166666666667</c:v>
                </c:pt>
                <c:pt idx="270">
                  <c:v>2019.5</c:v>
                </c:pt>
                <c:pt idx="271">
                  <c:v>2019.5833333333333</c:v>
                </c:pt>
                <c:pt idx="272">
                  <c:v>2019.6666666666667</c:v>
                </c:pt>
                <c:pt idx="273">
                  <c:v>2019.75</c:v>
                </c:pt>
                <c:pt idx="274">
                  <c:v>2019.8333333333333</c:v>
                </c:pt>
                <c:pt idx="275">
                  <c:v>2019.9166666666667</c:v>
                </c:pt>
                <c:pt idx="276">
                  <c:v>2020</c:v>
                </c:pt>
                <c:pt idx="277">
                  <c:v>2020.0833333333333</c:v>
                </c:pt>
                <c:pt idx="278">
                  <c:v>2020.1666666666667</c:v>
                </c:pt>
                <c:pt idx="279">
                  <c:v>2020.25</c:v>
                </c:pt>
                <c:pt idx="280">
                  <c:v>2020.3333333333333</c:v>
                </c:pt>
                <c:pt idx="281">
                  <c:v>2020.4166666666667</c:v>
                </c:pt>
                <c:pt idx="282">
                  <c:v>2020.5</c:v>
                </c:pt>
                <c:pt idx="283">
                  <c:v>2020.5833333333333</c:v>
                </c:pt>
                <c:pt idx="284">
                  <c:v>2020.6666666666667</c:v>
                </c:pt>
                <c:pt idx="285">
                  <c:v>2020.75</c:v>
                </c:pt>
                <c:pt idx="286">
                  <c:v>2020.8333333333333</c:v>
                </c:pt>
                <c:pt idx="287">
                  <c:v>2020.9166666666667</c:v>
                </c:pt>
                <c:pt idx="288">
                  <c:v>2021</c:v>
                </c:pt>
                <c:pt idx="289">
                  <c:v>2021.0833333333333</c:v>
                </c:pt>
                <c:pt idx="290">
                  <c:v>2021.1666666666667</c:v>
                </c:pt>
                <c:pt idx="291">
                  <c:v>2021.25</c:v>
                </c:pt>
                <c:pt idx="292">
                  <c:v>2021.3333333333333</c:v>
                </c:pt>
                <c:pt idx="293">
                  <c:v>2021.4166666666667</c:v>
                </c:pt>
                <c:pt idx="294">
                  <c:v>2021.5</c:v>
                </c:pt>
                <c:pt idx="295">
                  <c:v>2021.5833333333333</c:v>
                </c:pt>
                <c:pt idx="296">
                  <c:v>2021.6666666666667</c:v>
                </c:pt>
                <c:pt idx="297">
                  <c:v>2021.75</c:v>
                </c:pt>
                <c:pt idx="298">
                  <c:v>2021.8333333333333</c:v>
                </c:pt>
                <c:pt idx="299">
                  <c:v>2021.9166666666667</c:v>
                </c:pt>
                <c:pt idx="300">
                  <c:v>2022</c:v>
                </c:pt>
                <c:pt idx="301">
                  <c:v>2022.0833333333333</c:v>
                </c:pt>
                <c:pt idx="302">
                  <c:v>2022.1666666666667</c:v>
                </c:pt>
                <c:pt idx="303">
                  <c:v>2022.25</c:v>
                </c:pt>
                <c:pt idx="304">
                  <c:v>2022.3333333333333</c:v>
                </c:pt>
                <c:pt idx="305">
                  <c:v>2022.4166666666667</c:v>
                </c:pt>
                <c:pt idx="306">
                  <c:v>2022.5</c:v>
                </c:pt>
                <c:pt idx="307">
                  <c:v>2022.5833333333333</c:v>
                </c:pt>
                <c:pt idx="308">
                  <c:v>2022.6666666666667</c:v>
                </c:pt>
                <c:pt idx="309">
                  <c:v>2022.75</c:v>
                </c:pt>
                <c:pt idx="310">
                  <c:v>2022.8333333333333</c:v>
                </c:pt>
                <c:pt idx="311">
                  <c:v>2022.9166666666667</c:v>
                </c:pt>
                <c:pt idx="312">
                  <c:v>2023</c:v>
                </c:pt>
                <c:pt idx="313">
                  <c:v>2023.0833333333333</c:v>
                </c:pt>
                <c:pt idx="314">
                  <c:v>2023.1666666666667</c:v>
                </c:pt>
                <c:pt idx="315">
                  <c:v>2023.25</c:v>
                </c:pt>
                <c:pt idx="316">
                  <c:v>2023.3333333333333</c:v>
                </c:pt>
                <c:pt idx="317">
                  <c:v>2023.4166666666667</c:v>
                </c:pt>
                <c:pt idx="318">
                  <c:v>2023.5</c:v>
                </c:pt>
                <c:pt idx="319">
                  <c:v>2023.5833333333333</c:v>
                </c:pt>
                <c:pt idx="320">
                  <c:v>2023.6666666666667</c:v>
                </c:pt>
                <c:pt idx="321">
                  <c:v>2023.75</c:v>
                </c:pt>
                <c:pt idx="322">
                  <c:v>2023.8333333333333</c:v>
                </c:pt>
                <c:pt idx="323">
                  <c:v>2023.9166666666667</c:v>
                </c:pt>
                <c:pt idx="324">
                  <c:v>2024</c:v>
                </c:pt>
                <c:pt idx="325">
                  <c:v>2024.0833333333333</c:v>
                </c:pt>
                <c:pt idx="326">
                  <c:v>2024.1666666666667</c:v>
                </c:pt>
                <c:pt idx="327">
                  <c:v>2024.25</c:v>
                </c:pt>
                <c:pt idx="328">
                  <c:v>2024.3333333333333</c:v>
                </c:pt>
                <c:pt idx="329">
                  <c:v>2024.4166666666667</c:v>
                </c:pt>
                <c:pt idx="330">
                  <c:v>2024.5</c:v>
                </c:pt>
                <c:pt idx="331">
                  <c:v>2024.5833333333333</c:v>
                </c:pt>
                <c:pt idx="332">
                  <c:v>2024.6666666666667</c:v>
                </c:pt>
                <c:pt idx="333">
                  <c:v>2024.75</c:v>
                </c:pt>
                <c:pt idx="334">
                  <c:v>2024.8333333333333</c:v>
                </c:pt>
                <c:pt idx="335">
                  <c:v>2024.9166666666667</c:v>
                </c:pt>
              </c:numCache>
            </c:numRef>
          </c:xVal>
          <c:yVal>
            <c:numRef>
              <c:f>Vert_month!$L$3:$L$999</c:f>
              <c:numCache>
                <c:formatCode>0.0</c:formatCode>
                <c:ptCount val="997"/>
                <c:pt idx="68">
                  <c:v>15.29</c:v>
                </c:pt>
                <c:pt idx="69">
                  <c:v>12.66</c:v>
                </c:pt>
                <c:pt idx="70">
                  <c:v>10.71</c:v>
                </c:pt>
                <c:pt idx="71">
                  <c:v>13.86</c:v>
                </c:pt>
                <c:pt idx="72">
                  <c:v>13.6</c:v>
                </c:pt>
                <c:pt idx="73">
                  <c:v>14.58</c:v>
                </c:pt>
                <c:pt idx="74">
                  <c:v>17.18</c:v>
                </c:pt>
                <c:pt idx="75">
                  <c:v>16.14</c:v>
                </c:pt>
                <c:pt idx="76">
                  <c:v>11.64</c:v>
                </c:pt>
                <c:pt idx="77">
                  <c:v>12.37</c:v>
                </c:pt>
                <c:pt idx="78">
                  <c:v>10.35</c:v>
                </c:pt>
                <c:pt idx="79">
                  <c:v>11.56</c:v>
                </c:pt>
                <c:pt idx="80">
                  <c:v>13.93</c:v>
                </c:pt>
                <c:pt idx="81">
                  <c:v>13.56</c:v>
                </c:pt>
                <c:pt idx="82">
                  <c:v>10.72</c:v>
                </c:pt>
                <c:pt idx="83">
                  <c:v>10.28</c:v>
                </c:pt>
                <c:pt idx="84">
                  <c:v>14.65</c:v>
                </c:pt>
                <c:pt idx="85">
                  <c:v>16.37</c:v>
                </c:pt>
                <c:pt idx="126">
                  <c:v>14.75</c:v>
                </c:pt>
                <c:pt idx="127">
                  <c:v>13.19</c:v>
                </c:pt>
                <c:pt idx="128">
                  <c:v>14.17</c:v>
                </c:pt>
                <c:pt idx="129">
                  <c:v>14.47</c:v>
                </c:pt>
                <c:pt idx="130">
                  <c:v>10.79</c:v>
                </c:pt>
                <c:pt idx="131">
                  <c:v>12.97</c:v>
                </c:pt>
                <c:pt idx="132">
                  <c:v>16.82</c:v>
                </c:pt>
                <c:pt idx="133">
                  <c:v>16.29</c:v>
                </c:pt>
                <c:pt idx="134">
                  <c:v>18.690000000000001</c:v>
                </c:pt>
                <c:pt idx="135">
                  <c:v>18.489999999999998</c:v>
                </c:pt>
                <c:pt idx="136">
                  <c:v>15.43</c:v>
                </c:pt>
                <c:pt idx="137">
                  <c:v>10.96</c:v>
                </c:pt>
                <c:pt idx="138">
                  <c:v>10.88</c:v>
                </c:pt>
                <c:pt idx="139">
                  <c:v>12.7</c:v>
                </c:pt>
                <c:pt idx="140">
                  <c:v>13.97</c:v>
                </c:pt>
                <c:pt idx="141">
                  <c:v>13.31</c:v>
                </c:pt>
                <c:pt idx="142">
                  <c:v>9.76</c:v>
                </c:pt>
                <c:pt idx="143">
                  <c:v>15.06</c:v>
                </c:pt>
                <c:pt idx="144">
                  <c:v>14.27</c:v>
                </c:pt>
                <c:pt idx="145">
                  <c:v>15.44</c:v>
                </c:pt>
                <c:pt idx="146">
                  <c:v>18.079999999999998</c:v>
                </c:pt>
                <c:pt idx="147">
                  <c:v>17.29</c:v>
                </c:pt>
                <c:pt idx="148">
                  <c:v>14.2</c:v>
                </c:pt>
                <c:pt idx="149">
                  <c:v>15</c:v>
                </c:pt>
                <c:pt idx="150">
                  <c:v>12.27</c:v>
                </c:pt>
                <c:pt idx="151">
                  <c:v>12.34</c:v>
                </c:pt>
                <c:pt idx="152">
                  <c:v>13.71</c:v>
                </c:pt>
                <c:pt idx="153">
                  <c:v>12.76</c:v>
                </c:pt>
                <c:pt idx="154">
                  <c:v>9.67</c:v>
                </c:pt>
                <c:pt idx="155">
                  <c:v>13.95</c:v>
                </c:pt>
                <c:pt idx="156">
                  <c:v>13.3</c:v>
                </c:pt>
                <c:pt idx="157">
                  <c:v>12.98</c:v>
                </c:pt>
                <c:pt idx="158">
                  <c:v>13.88</c:v>
                </c:pt>
                <c:pt idx="159">
                  <c:v>16.63</c:v>
                </c:pt>
                <c:pt idx="160">
                  <c:v>16.3</c:v>
                </c:pt>
                <c:pt idx="161">
                  <c:v>14.24</c:v>
                </c:pt>
                <c:pt idx="162">
                  <c:v>14.42</c:v>
                </c:pt>
                <c:pt idx="163">
                  <c:v>14.47</c:v>
                </c:pt>
                <c:pt idx="164">
                  <c:v>15.07</c:v>
                </c:pt>
                <c:pt idx="165">
                  <c:v>12.03</c:v>
                </c:pt>
                <c:pt idx="166">
                  <c:v>11.55</c:v>
                </c:pt>
                <c:pt idx="167">
                  <c:v>8.4600000000000009</c:v>
                </c:pt>
                <c:pt idx="168">
                  <c:v>13.41</c:v>
                </c:pt>
                <c:pt idx="169">
                  <c:v>17.45</c:v>
                </c:pt>
                <c:pt idx="170">
                  <c:v>18.329999999999998</c:v>
                </c:pt>
                <c:pt idx="171">
                  <c:v>17.059999999999999</c:v>
                </c:pt>
                <c:pt idx="172">
                  <c:v>16.41</c:v>
                </c:pt>
                <c:pt idx="173">
                  <c:v>13.77</c:v>
                </c:pt>
                <c:pt idx="174">
                  <c:v>13.52</c:v>
                </c:pt>
                <c:pt idx="175">
                  <c:v>14.49</c:v>
                </c:pt>
                <c:pt idx="176">
                  <c:v>14.88</c:v>
                </c:pt>
                <c:pt idx="177">
                  <c:v>13.25</c:v>
                </c:pt>
                <c:pt idx="178">
                  <c:v>10.14</c:v>
                </c:pt>
                <c:pt idx="179">
                  <c:v>11.02</c:v>
                </c:pt>
                <c:pt idx="180">
                  <c:v>17.13</c:v>
                </c:pt>
                <c:pt idx="181">
                  <c:v>16.690000000000001</c:v>
                </c:pt>
                <c:pt idx="182">
                  <c:v>15.63</c:v>
                </c:pt>
                <c:pt idx="183">
                  <c:v>15.93</c:v>
                </c:pt>
                <c:pt idx="184">
                  <c:v>15.25</c:v>
                </c:pt>
                <c:pt idx="185">
                  <c:v>14.34</c:v>
                </c:pt>
                <c:pt idx="186">
                  <c:v>11.69</c:v>
                </c:pt>
                <c:pt idx="187">
                  <c:v>12.93</c:v>
                </c:pt>
                <c:pt idx="188">
                  <c:v>13.06</c:v>
                </c:pt>
                <c:pt idx="189">
                  <c:v>12.94</c:v>
                </c:pt>
                <c:pt idx="190">
                  <c:v>8.7899999999999991</c:v>
                </c:pt>
                <c:pt idx="191">
                  <c:v>11.95</c:v>
                </c:pt>
                <c:pt idx="192">
                  <c:v>16.16</c:v>
                </c:pt>
                <c:pt idx="193">
                  <c:v>16.98</c:v>
                </c:pt>
                <c:pt idx="194">
                  <c:v>14.39</c:v>
                </c:pt>
                <c:pt idx="195">
                  <c:v>16.39</c:v>
                </c:pt>
                <c:pt idx="196">
                  <c:v>13.36</c:v>
                </c:pt>
                <c:pt idx="197">
                  <c:v>12.59</c:v>
                </c:pt>
                <c:pt idx="198">
                  <c:v>12.04</c:v>
                </c:pt>
                <c:pt idx="199">
                  <c:v>13.43</c:v>
                </c:pt>
                <c:pt idx="200">
                  <c:v>14.42</c:v>
                </c:pt>
                <c:pt idx="201">
                  <c:v>13.46</c:v>
                </c:pt>
                <c:pt idx="202">
                  <c:v>13.7</c:v>
                </c:pt>
                <c:pt idx="203">
                  <c:v>14.59</c:v>
                </c:pt>
                <c:pt idx="204">
                  <c:v>14.58</c:v>
                </c:pt>
                <c:pt idx="205">
                  <c:v>15.8</c:v>
                </c:pt>
                <c:pt idx="206">
                  <c:v>17.3</c:v>
                </c:pt>
                <c:pt idx="207">
                  <c:v>14.52</c:v>
                </c:pt>
                <c:pt idx="208">
                  <c:v>14.21</c:v>
                </c:pt>
                <c:pt idx="209">
                  <c:v>11.3</c:v>
                </c:pt>
                <c:pt idx="210">
                  <c:v>12.87</c:v>
                </c:pt>
                <c:pt idx="211">
                  <c:v>12.7</c:v>
                </c:pt>
                <c:pt idx="212">
                  <c:v>13.96</c:v>
                </c:pt>
                <c:pt idx="213">
                  <c:v>13.14</c:v>
                </c:pt>
                <c:pt idx="214">
                  <c:v>13.26</c:v>
                </c:pt>
                <c:pt idx="215">
                  <c:v>12.74</c:v>
                </c:pt>
                <c:pt idx="216">
                  <c:v>16.37</c:v>
                </c:pt>
                <c:pt idx="217">
                  <c:v>15.72</c:v>
                </c:pt>
                <c:pt idx="218">
                  <c:v>17.29</c:v>
                </c:pt>
                <c:pt idx="219">
                  <c:v>16.510000000000002</c:v>
                </c:pt>
                <c:pt idx="220">
                  <c:v>12.09</c:v>
                </c:pt>
                <c:pt idx="221">
                  <c:v>15.59</c:v>
                </c:pt>
                <c:pt idx="222">
                  <c:v>12.65</c:v>
                </c:pt>
                <c:pt idx="223">
                  <c:v>13.16</c:v>
                </c:pt>
                <c:pt idx="224">
                  <c:v>13.25</c:v>
                </c:pt>
                <c:pt idx="225">
                  <c:v>14.91</c:v>
                </c:pt>
                <c:pt idx="226">
                  <c:v>12.81</c:v>
                </c:pt>
                <c:pt idx="227">
                  <c:v>13.25</c:v>
                </c:pt>
                <c:pt idx="228">
                  <c:v>15.49</c:v>
                </c:pt>
                <c:pt idx="229">
                  <c:v>16.32</c:v>
                </c:pt>
                <c:pt idx="230">
                  <c:v>17.25</c:v>
                </c:pt>
                <c:pt idx="231">
                  <c:v>18.14</c:v>
                </c:pt>
                <c:pt idx="232">
                  <c:v>15.49</c:v>
                </c:pt>
                <c:pt idx="233">
                  <c:v>15.11</c:v>
                </c:pt>
                <c:pt idx="234">
                  <c:v>12.07</c:v>
                </c:pt>
                <c:pt idx="235">
                  <c:v>13.9</c:v>
                </c:pt>
                <c:pt idx="236">
                  <c:v>13.16</c:v>
                </c:pt>
                <c:pt idx="237">
                  <c:v>15.15</c:v>
                </c:pt>
                <c:pt idx="238">
                  <c:v>11.26</c:v>
                </c:pt>
                <c:pt idx="239">
                  <c:v>14.96</c:v>
                </c:pt>
                <c:pt idx="240">
                  <c:v>18.079999999999998</c:v>
                </c:pt>
                <c:pt idx="241">
                  <c:v>19.25</c:v>
                </c:pt>
                <c:pt idx="242">
                  <c:v>19.600000000000001</c:v>
                </c:pt>
                <c:pt idx="243">
                  <c:v>17.91</c:v>
                </c:pt>
                <c:pt idx="244">
                  <c:v>13.73</c:v>
                </c:pt>
                <c:pt idx="245">
                  <c:v>14.68</c:v>
                </c:pt>
                <c:pt idx="246">
                  <c:v>12.46</c:v>
                </c:pt>
                <c:pt idx="247">
                  <c:v>14.82</c:v>
                </c:pt>
                <c:pt idx="248">
                  <c:v>15.79</c:v>
                </c:pt>
                <c:pt idx="249">
                  <c:v>15.13</c:v>
                </c:pt>
                <c:pt idx="250">
                  <c:v>12.42</c:v>
                </c:pt>
                <c:pt idx="251">
                  <c:v>13.94</c:v>
                </c:pt>
                <c:pt idx="252">
                  <c:v>13.01</c:v>
                </c:pt>
                <c:pt idx="253">
                  <c:v>20.32</c:v>
                </c:pt>
                <c:pt idx="254">
                  <c:v>17.57</c:v>
                </c:pt>
                <c:pt idx="255">
                  <c:v>17.39</c:v>
                </c:pt>
                <c:pt idx="256">
                  <c:v>15.6</c:v>
                </c:pt>
                <c:pt idx="257">
                  <c:v>11.92</c:v>
                </c:pt>
                <c:pt idx="258">
                  <c:v>13.56</c:v>
                </c:pt>
                <c:pt idx="259">
                  <c:v>13.66</c:v>
                </c:pt>
                <c:pt idx="260">
                  <c:v>14.14</c:v>
                </c:pt>
                <c:pt idx="261">
                  <c:v>14.57</c:v>
                </c:pt>
                <c:pt idx="262">
                  <c:v>11.55</c:v>
                </c:pt>
                <c:pt idx="263">
                  <c:v>15.875999999999999</c:v>
                </c:pt>
                <c:pt idx="264">
                  <c:v>14.634</c:v>
                </c:pt>
                <c:pt idx="265">
                  <c:v>15.718999999999999</c:v>
                </c:pt>
                <c:pt idx="266">
                  <c:v>16.96</c:v>
                </c:pt>
                <c:pt idx="267">
                  <c:v>18.052</c:v>
                </c:pt>
                <c:pt idx="268">
                  <c:v>15.038</c:v>
                </c:pt>
                <c:pt idx="269">
                  <c:v>14.574</c:v>
                </c:pt>
                <c:pt idx="270">
                  <c:v>13.435</c:v>
                </c:pt>
                <c:pt idx="271">
                  <c:v>13.596</c:v>
                </c:pt>
                <c:pt idx="272">
                  <c:v>14.992000000000001</c:v>
                </c:pt>
                <c:pt idx="273">
                  <c:v>15.385</c:v>
                </c:pt>
                <c:pt idx="274">
                  <c:v>13.644</c:v>
                </c:pt>
                <c:pt idx="275">
                  <c:v>12.276999999999999</c:v>
                </c:pt>
                <c:pt idx="276">
                  <c:v>15.977</c:v>
                </c:pt>
                <c:pt idx="277">
                  <c:v>16.934999999999999</c:v>
                </c:pt>
                <c:pt idx="278">
                  <c:v>20.035</c:v>
                </c:pt>
                <c:pt idx="279">
                  <c:v>17.61</c:v>
                </c:pt>
                <c:pt idx="280">
                  <c:v>15.942</c:v>
                </c:pt>
                <c:pt idx="281">
                  <c:v>12.757</c:v>
                </c:pt>
                <c:pt idx="282">
                  <c:v>14.457000000000001</c:v>
                </c:pt>
                <c:pt idx="283">
                  <c:v>13.712</c:v>
                </c:pt>
                <c:pt idx="284">
                  <c:v>14.893000000000001</c:v>
                </c:pt>
                <c:pt idx="285">
                  <c:v>15.061999999999999</c:v>
                </c:pt>
                <c:pt idx="286">
                  <c:v>14.401999999999999</c:v>
                </c:pt>
                <c:pt idx="287">
                  <c:v>14.539</c:v>
                </c:pt>
                <c:pt idx="288">
                  <c:v>17.721</c:v>
                </c:pt>
                <c:pt idx="289">
                  <c:v>17.3</c:v>
                </c:pt>
                <c:pt idx="290">
                  <c:v>20.91</c:v>
                </c:pt>
                <c:pt idx="291">
                  <c:v>16.109000000000002</c:v>
                </c:pt>
                <c:pt idx="292">
                  <c:v>14.539</c:v>
                </c:pt>
                <c:pt idx="293">
                  <c:v>15.398999999999999</c:v>
                </c:pt>
                <c:pt idx="294">
                  <c:v>13.401</c:v>
                </c:pt>
                <c:pt idx="295">
                  <c:v>14.45</c:v>
                </c:pt>
                <c:pt idx="296">
                  <c:v>14.711</c:v>
                </c:pt>
                <c:pt idx="297">
                  <c:v>15.167999999999999</c:v>
                </c:pt>
                <c:pt idx="298">
                  <c:v>13.077999999999999</c:v>
                </c:pt>
                <c:pt idx="299">
                  <c:v>15.648</c:v>
                </c:pt>
                <c:pt idx="300">
                  <c:v>17.292999999999999</c:v>
                </c:pt>
                <c:pt idx="301">
                  <c:v>19.574999999999999</c:v>
                </c:pt>
                <c:pt idx="302">
                  <c:v>16.949000000000002</c:v>
                </c:pt>
                <c:pt idx="303">
                  <c:v>15.717000000000001</c:v>
                </c:pt>
                <c:pt idx="304">
                  <c:v>15.005000000000001</c:v>
                </c:pt>
                <c:pt idx="305">
                  <c:v>15.651999999999999</c:v>
                </c:pt>
                <c:pt idx="306">
                  <c:v>13.477</c:v>
                </c:pt>
                <c:pt idx="307">
                  <c:v>14.582000000000001</c:v>
                </c:pt>
                <c:pt idx="308">
                  <c:v>14.917999999999999</c:v>
                </c:pt>
                <c:pt idx="309">
                  <c:v>15.018000000000001</c:v>
                </c:pt>
                <c:pt idx="310">
                  <c:v>12.125</c:v>
                </c:pt>
                <c:pt idx="311">
                  <c:v>16.809000000000001</c:v>
                </c:pt>
                <c:pt idx="312">
                  <c:v>17.091999999999999</c:v>
                </c:pt>
                <c:pt idx="313">
                  <c:v>20.024999999999999</c:v>
                </c:pt>
                <c:pt idx="314">
                  <c:v>19.802</c:v>
                </c:pt>
                <c:pt idx="315">
                  <c:v>22.361999999999998</c:v>
                </c:pt>
                <c:pt idx="316">
                  <c:v>16.138000000000002</c:v>
                </c:pt>
                <c:pt idx="317">
                  <c:v>14.452999999999999</c:v>
                </c:pt>
                <c:pt idx="318">
                  <c:v>12.452</c:v>
                </c:pt>
                <c:pt idx="319">
                  <c:v>15.262</c:v>
                </c:pt>
                <c:pt idx="320">
                  <c:v>15.518000000000001</c:v>
                </c:pt>
                <c:pt idx="321">
                  <c:v>16.038</c:v>
                </c:pt>
                <c:pt idx="322">
                  <c:v>12.879</c:v>
                </c:pt>
                <c:pt idx="323">
                  <c:v>16.861000000000001</c:v>
                </c:pt>
                <c:pt idx="324">
                  <c:v>16.945</c:v>
                </c:pt>
                <c:pt idx="325">
                  <c:v>16.151</c:v>
                </c:pt>
                <c:pt idx="326">
                  <c:v>17.876000000000001</c:v>
                </c:pt>
                <c:pt idx="327">
                  <c:v>16.193999999999999</c:v>
                </c:pt>
                <c:pt idx="328">
                  <c:v>16.158000000000001</c:v>
                </c:pt>
                <c:pt idx="329">
                  <c:v>15.16</c:v>
                </c:pt>
                <c:pt idx="330">
                  <c:v>12.395</c:v>
                </c:pt>
                <c:pt idx="331">
                  <c:v>14.981999999999999</c:v>
                </c:pt>
                <c:pt idx="332">
                  <c:v>14.949</c:v>
                </c:pt>
              </c:numCache>
            </c:numRef>
          </c:yVal>
          <c:smooth val="0"/>
          <c:extLst>
            <c:ext xmlns:c16="http://schemas.microsoft.com/office/drawing/2014/chart" uri="{C3380CC4-5D6E-409C-BE32-E72D297353CC}">
              <c16:uniqueId val="{00000000-CD69-431C-8F8F-F9CC28E6A173}"/>
            </c:ext>
          </c:extLst>
        </c:ser>
        <c:dLbls>
          <c:showLegendKey val="0"/>
          <c:showVal val="0"/>
          <c:showCatName val="0"/>
          <c:showSerName val="0"/>
          <c:showPercent val="0"/>
          <c:showBubbleSize val="0"/>
        </c:dLbls>
        <c:axId val="283905440"/>
        <c:axId val="283905832"/>
        <c:extLst/>
      </c:scatterChart>
      <c:valAx>
        <c:axId val="283905440"/>
        <c:scaling>
          <c:orientation val="minMax"/>
          <c:max val="2025"/>
          <c:min val="1997"/>
        </c:scaling>
        <c:delete val="0"/>
        <c:axPos val="b"/>
        <c:title>
          <c:tx>
            <c:rich>
              <a:bodyPr/>
              <a:lstStyle/>
              <a:p>
                <a:pPr>
                  <a:defRPr sz="1800"/>
                </a:pPr>
                <a:r>
                  <a:rPr lang="en-US" sz="1800"/>
                  <a:t>Year</a:t>
                </a:r>
              </a:p>
            </c:rich>
          </c:tx>
          <c:overlay val="0"/>
        </c:title>
        <c:numFmt formatCode="0" sourceLinked="0"/>
        <c:majorTickMark val="out"/>
        <c:minorTickMark val="none"/>
        <c:tickLblPos val="nextTo"/>
        <c:txPr>
          <a:bodyPr/>
          <a:lstStyle/>
          <a:p>
            <a:pPr>
              <a:defRPr sz="1100"/>
            </a:pPr>
            <a:endParaRPr lang="en-US"/>
          </a:p>
        </c:txPr>
        <c:crossAx val="283905832"/>
        <c:crosses val="autoZero"/>
        <c:crossBetween val="midCat"/>
        <c:majorUnit val="1"/>
      </c:valAx>
      <c:valAx>
        <c:axId val="283905832"/>
        <c:scaling>
          <c:orientation val="minMax"/>
          <c:max val="24"/>
          <c:min val="8"/>
        </c:scaling>
        <c:delete val="0"/>
        <c:axPos val="l"/>
        <c:title>
          <c:tx>
            <c:rich>
              <a:bodyPr rot="-5400000" vert="horz"/>
              <a:lstStyle/>
              <a:p>
                <a:pPr>
                  <a:defRPr sz="1600"/>
                </a:pPr>
                <a:r>
                  <a:rPr lang="en-US" sz="1600"/>
                  <a:t>Solar flux (MJ/m</a:t>
                </a:r>
                <a:r>
                  <a:rPr lang="en-US" sz="1600" baseline="30000"/>
                  <a:t>2</a:t>
                </a:r>
                <a:r>
                  <a:rPr lang="en-US" sz="1600"/>
                  <a:t>/day)</a:t>
                </a:r>
              </a:p>
            </c:rich>
          </c:tx>
          <c:layout>
            <c:manualLayout>
              <c:xMode val="edge"/>
              <c:yMode val="edge"/>
              <c:x val="1.1381637232254485E-2"/>
              <c:y val="0.10342827909223211"/>
            </c:manualLayout>
          </c:layout>
          <c:overlay val="0"/>
        </c:title>
        <c:numFmt formatCode="0" sourceLinked="0"/>
        <c:majorTickMark val="out"/>
        <c:minorTickMark val="none"/>
        <c:tickLblPos val="nextTo"/>
        <c:txPr>
          <a:bodyPr/>
          <a:lstStyle/>
          <a:p>
            <a:pPr>
              <a:defRPr sz="1100"/>
            </a:pPr>
            <a:endParaRPr lang="en-US"/>
          </a:p>
        </c:txPr>
        <c:crossAx val="283905440"/>
        <c:crosses val="autoZero"/>
        <c:crossBetween val="midCat"/>
        <c:majorUnit val="4"/>
      </c:valAx>
    </c:plotArea>
    <c:legend>
      <c:legendPos val="r"/>
      <c:layout>
        <c:manualLayout>
          <c:xMode val="edge"/>
          <c:yMode val="edge"/>
          <c:x val="7.4832294228205712E-2"/>
          <c:y val="0.11494251777849802"/>
          <c:w val="8.7560793859758068E-2"/>
          <c:h val="0.14594764637471164"/>
        </c:manualLayout>
      </c:layout>
      <c:overlay val="0"/>
    </c:legend>
    <c:plotVisOnly val="1"/>
    <c:dispBlanksAs val="gap"/>
    <c:showDLblsOverMax val="0"/>
  </c:chart>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Daily Rainfall</a:t>
            </a:r>
          </a:p>
        </c:rich>
      </c:tx>
      <c:layout>
        <c:manualLayout>
          <c:xMode val="edge"/>
          <c:yMode val="edge"/>
          <c:x val="0.41937716262975788"/>
          <c:y val="2.7649769585253458E-2"/>
        </c:manualLayout>
      </c:layout>
      <c:overlay val="1"/>
    </c:title>
    <c:autoTitleDeleted val="0"/>
    <c:plotArea>
      <c:layout>
        <c:manualLayout>
          <c:layoutTarget val="inner"/>
          <c:xMode val="edge"/>
          <c:yMode val="edge"/>
          <c:x val="5.7626079612020813E-2"/>
          <c:y val="0.10006930585289742"/>
          <c:w val="0.91613401266018202"/>
          <c:h val="0.68129757973801663"/>
        </c:manualLayout>
      </c:layout>
      <c:scatterChart>
        <c:scatterStyle val="lineMarker"/>
        <c:varyColors val="0"/>
        <c:ser>
          <c:idx val="0"/>
          <c:order val="0"/>
          <c:spPr>
            <a:ln>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Daily_2024!$B$4:$B$368</c:f>
              <c:numCache>
                <c:formatCode>0.0</c:formatCode>
                <c:ptCount val="365"/>
                <c:pt idx="0">
                  <c:v>4.3179999999999996</c:v>
                </c:pt>
                <c:pt idx="1">
                  <c:v>0</c:v>
                </c:pt>
                <c:pt idx="2">
                  <c:v>0</c:v>
                </c:pt>
                <c:pt idx="3">
                  <c:v>0</c:v>
                </c:pt>
                <c:pt idx="4">
                  <c:v>0</c:v>
                </c:pt>
                <c:pt idx="5">
                  <c:v>0.52400000000000002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0.52400000000000002</c:v>
                </c:pt>
                <c:pt idx="26">
                  <c:v>1.5720000000000001</c:v>
                </c:pt>
                <c:pt idx="27">
                  <c:v>0.52400000000000002</c:v>
                </c:pt>
                <c:pt idx="28">
                  <c:v>0.52400000000000002</c:v>
                </c:pt>
                <c:pt idx="29">
                  <c:v>1.048</c:v>
                </c:pt>
                <c:pt idx="30">
                  <c:v>3.6680000000000001</c:v>
                </c:pt>
                <c:pt idx="31">
                  <c:v>9.4320000000000004</c:v>
                </c:pt>
                <c:pt idx="32">
                  <c:v>0</c:v>
                </c:pt>
                <c:pt idx="33">
                  <c:v>0</c:v>
                </c:pt>
                <c:pt idx="34">
                  <c:v>0</c:v>
                </c:pt>
                <c:pt idx="35">
                  <c:v>0</c:v>
                </c:pt>
                <c:pt idx="36">
                  <c:v>0</c:v>
                </c:pt>
                <c:pt idx="37">
                  <c:v>1.048</c:v>
                </c:pt>
                <c:pt idx="38">
                  <c:v>4.7160000000000002</c:v>
                </c:pt>
                <c:pt idx="39">
                  <c:v>0.52400000000000002</c:v>
                </c:pt>
                <c:pt idx="40">
                  <c:v>0</c:v>
                </c:pt>
                <c:pt idx="41">
                  <c:v>2.0960000000000001</c:v>
                </c:pt>
                <c:pt idx="42">
                  <c:v>0</c:v>
                </c:pt>
                <c:pt idx="43">
                  <c:v>0</c:v>
                </c:pt>
                <c:pt idx="44">
                  <c:v>0</c:v>
                </c:pt>
                <c:pt idx="45">
                  <c:v>0.52400000000000002</c:v>
                </c:pt>
                <c:pt idx="46">
                  <c:v>4.1920000000000002</c:v>
                </c:pt>
                <c:pt idx="47">
                  <c:v>0</c:v>
                </c:pt>
                <c:pt idx="48">
                  <c:v>0</c:v>
                </c:pt>
                <c:pt idx="49">
                  <c:v>0</c:v>
                </c:pt>
                <c:pt idx="50">
                  <c:v>2.0960000000000001</c:v>
                </c:pt>
                <c:pt idx="51">
                  <c:v>0</c:v>
                </c:pt>
                <c:pt idx="52">
                  <c:v>4.7160000000000002</c:v>
                </c:pt>
                <c:pt idx="53">
                  <c:v>2.0960000000000001</c:v>
                </c:pt>
                <c:pt idx="54">
                  <c:v>0</c:v>
                </c:pt>
                <c:pt idx="55">
                  <c:v>0</c:v>
                </c:pt>
                <c:pt idx="56">
                  <c:v>3.6680000000000001</c:v>
                </c:pt>
                <c:pt idx="57">
                  <c:v>7.3360000000000003</c:v>
                </c:pt>
                <c:pt idx="58">
                  <c:v>0</c:v>
                </c:pt>
                <c:pt idx="59">
                  <c:v>1.048</c:v>
                </c:pt>
                <c:pt idx="60">
                  <c:v>0</c:v>
                </c:pt>
                <c:pt idx="61">
                  <c:v>1.048</c:v>
                </c:pt>
                <c:pt idx="62">
                  <c:v>0</c:v>
                </c:pt>
                <c:pt idx="63">
                  <c:v>0</c:v>
                </c:pt>
                <c:pt idx="64">
                  <c:v>0</c:v>
                </c:pt>
                <c:pt idx="65">
                  <c:v>0</c:v>
                </c:pt>
                <c:pt idx="66">
                  <c:v>0</c:v>
                </c:pt>
                <c:pt idx="67">
                  <c:v>0</c:v>
                </c:pt>
                <c:pt idx="68">
                  <c:v>0</c:v>
                </c:pt>
                <c:pt idx="69">
                  <c:v>0</c:v>
                </c:pt>
                <c:pt idx="70">
                  <c:v>0</c:v>
                </c:pt>
                <c:pt idx="71">
                  <c:v>0.52400000000000002</c:v>
                </c:pt>
                <c:pt idx="72">
                  <c:v>2.0960000000000001</c:v>
                </c:pt>
                <c:pt idx="73">
                  <c:v>1.5720000000000001</c:v>
                </c:pt>
                <c:pt idx="74">
                  <c:v>0</c:v>
                </c:pt>
                <c:pt idx="75">
                  <c:v>0</c:v>
                </c:pt>
                <c:pt idx="76">
                  <c:v>0</c:v>
                </c:pt>
                <c:pt idx="77">
                  <c:v>0</c:v>
                </c:pt>
                <c:pt idx="78">
                  <c:v>0.52400000000000002</c:v>
                </c:pt>
                <c:pt idx="79">
                  <c:v>2.62</c:v>
                </c:pt>
                <c:pt idx="80">
                  <c:v>26.200000000000003</c:v>
                </c:pt>
                <c:pt idx="81">
                  <c:v>0</c:v>
                </c:pt>
                <c:pt idx="82">
                  <c:v>0</c:v>
                </c:pt>
                <c:pt idx="83">
                  <c:v>0</c:v>
                </c:pt>
                <c:pt idx="84">
                  <c:v>0</c:v>
                </c:pt>
                <c:pt idx="85">
                  <c:v>0</c:v>
                </c:pt>
                <c:pt idx="86">
                  <c:v>0</c:v>
                </c:pt>
                <c:pt idx="87">
                  <c:v>0</c:v>
                </c:pt>
                <c:pt idx="88">
                  <c:v>0</c:v>
                </c:pt>
                <c:pt idx="89">
                  <c:v>0</c:v>
                </c:pt>
                <c:pt idx="90">
                  <c:v>0</c:v>
                </c:pt>
                <c:pt idx="91">
                  <c:v>0</c:v>
                </c:pt>
                <c:pt idx="92">
                  <c:v>1.5720000000000001</c:v>
                </c:pt>
                <c:pt idx="93">
                  <c:v>0</c:v>
                </c:pt>
                <c:pt idx="94">
                  <c:v>0</c:v>
                </c:pt>
                <c:pt idx="95">
                  <c:v>0</c:v>
                </c:pt>
                <c:pt idx="96">
                  <c:v>7.3360000000000003</c:v>
                </c:pt>
                <c:pt idx="97">
                  <c:v>1.048</c:v>
                </c:pt>
                <c:pt idx="98">
                  <c:v>0</c:v>
                </c:pt>
                <c:pt idx="99">
                  <c:v>0.52400000000000002</c:v>
                </c:pt>
                <c:pt idx="100">
                  <c:v>0</c:v>
                </c:pt>
                <c:pt idx="101">
                  <c:v>0</c:v>
                </c:pt>
                <c:pt idx="102">
                  <c:v>0</c:v>
                </c:pt>
                <c:pt idx="103">
                  <c:v>1.5720000000000001</c:v>
                </c:pt>
                <c:pt idx="104">
                  <c:v>0</c:v>
                </c:pt>
                <c:pt idx="105">
                  <c:v>0</c:v>
                </c:pt>
                <c:pt idx="106">
                  <c:v>0</c:v>
                </c:pt>
                <c:pt idx="107">
                  <c:v>1.048</c:v>
                </c:pt>
                <c:pt idx="108">
                  <c:v>0</c:v>
                </c:pt>
                <c:pt idx="109">
                  <c:v>4.7160000000000002</c:v>
                </c:pt>
                <c:pt idx="110">
                  <c:v>0</c:v>
                </c:pt>
                <c:pt idx="111">
                  <c:v>0</c:v>
                </c:pt>
                <c:pt idx="112">
                  <c:v>2.62</c:v>
                </c:pt>
                <c:pt idx="113">
                  <c:v>0</c:v>
                </c:pt>
                <c:pt idx="114">
                  <c:v>2.62</c:v>
                </c:pt>
                <c:pt idx="115">
                  <c:v>3.1440000000000001</c:v>
                </c:pt>
                <c:pt idx="116">
                  <c:v>13.100000000000001</c:v>
                </c:pt>
                <c:pt idx="117">
                  <c:v>4.7160000000000002</c:v>
                </c:pt>
                <c:pt idx="118">
                  <c:v>0</c:v>
                </c:pt>
                <c:pt idx="119">
                  <c:v>6.8120000000000003</c:v>
                </c:pt>
                <c:pt idx="120">
                  <c:v>4.1920000000000002</c:v>
                </c:pt>
                <c:pt idx="121">
                  <c:v>2.62</c:v>
                </c:pt>
                <c:pt idx="122">
                  <c:v>0</c:v>
                </c:pt>
                <c:pt idx="123">
                  <c:v>0</c:v>
                </c:pt>
                <c:pt idx="124">
                  <c:v>0</c:v>
                </c:pt>
                <c:pt idx="125">
                  <c:v>0</c:v>
                </c:pt>
                <c:pt idx="126">
                  <c:v>0</c:v>
                </c:pt>
                <c:pt idx="127">
                  <c:v>2.54</c:v>
                </c:pt>
                <c:pt idx="128">
                  <c:v>3.302</c:v>
                </c:pt>
                <c:pt idx="129">
                  <c:v>2.286</c:v>
                </c:pt>
                <c:pt idx="130">
                  <c:v>0</c:v>
                </c:pt>
                <c:pt idx="131">
                  <c:v>55.122</c:v>
                </c:pt>
                <c:pt idx="132">
                  <c:v>0.254</c:v>
                </c:pt>
                <c:pt idx="133">
                  <c:v>0</c:v>
                </c:pt>
                <c:pt idx="134">
                  <c:v>29.463999999999999</c:v>
                </c:pt>
                <c:pt idx="135">
                  <c:v>9.6519999999999992</c:v>
                </c:pt>
                <c:pt idx="136">
                  <c:v>19.558</c:v>
                </c:pt>
                <c:pt idx="137">
                  <c:v>0.254</c:v>
                </c:pt>
                <c:pt idx="138">
                  <c:v>5.5880000000000001</c:v>
                </c:pt>
                <c:pt idx="139">
                  <c:v>0.254</c:v>
                </c:pt>
                <c:pt idx="140">
                  <c:v>12.192</c:v>
                </c:pt>
                <c:pt idx="141">
                  <c:v>12.954000000000001</c:v>
                </c:pt>
                <c:pt idx="142">
                  <c:v>1.524</c:v>
                </c:pt>
                <c:pt idx="143">
                  <c:v>1.27</c:v>
                </c:pt>
                <c:pt idx="144">
                  <c:v>43.188000000000002</c:v>
                </c:pt>
                <c:pt idx="145">
                  <c:v>3.81</c:v>
                </c:pt>
                <c:pt idx="146">
                  <c:v>3.81</c:v>
                </c:pt>
                <c:pt idx="147">
                  <c:v>24.89</c:v>
                </c:pt>
                <c:pt idx="148">
                  <c:v>16.001999999999999</c:v>
                </c:pt>
                <c:pt idx="149">
                  <c:v>0.254</c:v>
                </c:pt>
                <c:pt idx="150">
                  <c:v>8.89</c:v>
                </c:pt>
                <c:pt idx="151">
                  <c:v>0.254</c:v>
                </c:pt>
                <c:pt idx="152">
                  <c:v>3.048</c:v>
                </c:pt>
                <c:pt idx="153">
                  <c:v>9.9060000000000006</c:v>
                </c:pt>
                <c:pt idx="154">
                  <c:v>0.254</c:v>
                </c:pt>
                <c:pt idx="155">
                  <c:v>16.256</c:v>
                </c:pt>
                <c:pt idx="156">
                  <c:v>7.62</c:v>
                </c:pt>
                <c:pt idx="157">
                  <c:v>0.254</c:v>
                </c:pt>
                <c:pt idx="158">
                  <c:v>7.62</c:v>
                </c:pt>
                <c:pt idx="159">
                  <c:v>0</c:v>
                </c:pt>
                <c:pt idx="160">
                  <c:v>0</c:v>
                </c:pt>
                <c:pt idx="161">
                  <c:v>7.3659999999999997</c:v>
                </c:pt>
                <c:pt idx="162">
                  <c:v>11.43</c:v>
                </c:pt>
                <c:pt idx="163">
                  <c:v>0.254</c:v>
                </c:pt>
                <c:pt idx="164">
                  <c:v>2.794</c:v>
                </c:pt>
                <c:pt idx="165">
                  <c:v>24.384</c:v>
                </c:pt>
                <c:pt idx="166">
                  <c:v>1.016</c:v>
                </c:pt>
                <c:pt idx="167">
                  <c:v>1.778</c:v>
                </c:pt>
                <c:pt idx="168">
                  <c:v>0</c:v>
                </c:pt>
                <c:pt idx="169">
                  <c:v>19.308</c:v>
                </c:pt>
                <c:pt idx="170">
                  <c:v>14.478</c:v>
                </c:pt>
                <c:pt idx="171">
                  <c:v>21.844000000000001</c:v>
                </c:pt>
                <c:pt idx="172">
                  <c:v>0.254</c:v>
                </c:pt>
                <c:pt idx="173">
                  <c:v>52.072000000000003</c:v>
                </c:pt>
                <c:pt idx="174">
                  <c:v>0</c:v>
                </c:pt>
                <c:pt idx="175">
                  <c:v>5.08</c:v>
                </c:pt>
                <c:pt idx="176">
                  <c:v>71.378</c:v>
                </c:pt>
                <c:pt idx="177">
                  <c:v>4.8259999999999996</c:v>
                </c:pt>
                <c:pt idx="178">
                  <c:v>0</c:v>
                </c:pt>
                <c:pt idx="179">
                  <c:v>0</c:v>
                </c:pt>
                <c:pt idx="180">
                  <c:v>0</c:v>
                </c:pt>
                <c:pt idx="181">
                  <c:v>0.76200000000000001</c:v>
                </c:pt>
                <c:pt idx="182">
                  <c:v>33.777999999999999</c:v>
                </c:pt>
                <c:pt idx="183">
                  <c:v>17.02</c:v>
                </c:pt>
                <c:pt idx="184">
                  <c:v>0.50800000000000001</c:v>
                </c:pt>
                <c:pt idx="185">
                  <c:v>3.81</c:v>
                </c:pt>
                <c:pt idx="186">
                  <c:v>9.6519999999999992</c:v>
                </c:pt>
                <c:pt idx="187">
                  <c:v>0</c:v>
                </c:pt>
                <c:pt idx="188">
                  <c:v>0</c:v>
                </c:pt>
                <c:pt idx="189">
                  <c:v>12.446</c:v>
                </c:pt>
                <c:pt idx="190">
                  <c:v>0.254</c:v>
                </c:pt>
                <c:pt idx="191">
                  <c:v>15.24</c:v>
                </c:pt>
                <c:pt idx="192">
                  <c:v>1.016</c:v>
                </c:pt>
                <c:pt idx="193">
                  <c:v>1.524</c:v>
                </c:pt>
                <c:pt idx="194">
                  <c:v>1.27</c:v>
                </c:pt>
                <c:pt idx="195">
                  <c:v>27.937999999999999</c:v>
                </c:pt>
                <c:pt idx="196">
                  <c:v>0.76200000000000001</c:v>
                </c:pt>
                <c:pt idx="197">
                  <c:v>0</c:v>
                </c:pt>
                <c:pt idx="198">
                  <c:v>24.13</c:v>
                </c:pt>
                <c:pt idx="199">
                  <c:v>19.562000000000001</c:v>
                </c:pt>
                <c:pt idx="200">
                  <c:v>0.76200000000000001</c:v>
                </c:pt>
                <c:pt idx="201">
                  <c:v>0</c:v>
                </c:pt>
                <c:pt idx="202">
                  <c:v>29.463999999999999</c:v>
                </c:pt>
                <c:pt idx="203">
                  <c:v>4.8259999999999996</c:v>
                </c:pt>
                <c:pt idx="204">
                  <c:v>28.702000000000002</c:v>
                </c:pt>
                <c:pt idx="205">
                  <c:v>1.27</c:v>
                </c:pt>
                <c:pt idx="206">
                  <c:v>10.16</c:v>
                </c:pt>
                <c:pt idx="207">
                  <c:v>0</c:v>
                </c:pt>
                <c:pt idx="208">
                  <c:v>2.54</c:v>
                </c:pt>
                <c:pt idx="209">
                  <c:v>0</c:v>
                </c:pt>
                <c:pt idx="210">
                  <c:v>19.3</c:v>
                </c:pt>
                <c:pt idx="211">
                  <c:v>45.462000000000003</c:v>
                </c:pt>
                <c:pt idx="212">
                  <c:v>8.6359999999999992</c:v>
                </c:pt>
                <c:pt idx="213">
                  <c:v>4.5720000000000001</c:v>
                </c:pt>
                <c:pt idx="214">
                  <c:v>0</c:v>
                </c:pt>
                <c:pt idx="215">
                  <c:v>11.683999999999999</c:v>
                </c:pt>
                <c:pt idx="216">
                  <c:v>0</c:v>
                </c:pt>
                <c:pt idx="217">
                  <c:v>14.478</c:v>
                </c:pt>
                <c:pt idx="218">
                  <c:v>85.093999999999994</c:v>
                </c:pt>
                <c:pt idx="219">
                  <c:v>3.556</c:v>
                </c:pt>
                <c:pt idx="220">
                  <c:v>0.254</c:v>
                </c:pt>
                <c:pt idx="221">
                  <c:v>10.667999999999999</c:v>
                </c:pt>
                <c:pt idx="222">
                  <c:v>3.048</c:v>
                </c:pt>
                <c:pt idx="223">
                  <c:v>15.242000000000001</c:v>
                </c:pt>
                <c:pt idx="224">
                  <c:v>0.254</c:v>
                </c:pt>
                <c:pt idx="225">
                  <c:v>2.794</c:v>
                </c:pt>
                <c:pt idx="226">
                  <c:v>1.524</c:v>
                </c:pt>
                <c:pt idx="227">
                  <c:v>0</c:v>
                </c:pt>
                <c:pt idx="228">
                  <c:v>17.271999999999998</c:v>
                </c:pt>
                <c:pt idx="229">
                  <c:v>8.1280000000000001</c:v>
                </c:pt>
                <c:pt idx="230">
                  <c:v>0.254</c:v>
                </c:pt>
                <c:pt idx="231">
                  <c:v>0</c:v>
                </c:pt>
                <c:pt idx="232">
                  <c:v>6.0960000000000001</c:v>
                </c:pt>
                <c:pt idx="233">
                  <c:v>100.83799999999999</c:v>
                </c:pt>
                <c:pt idx="234">
                  <c:v>54.107999999999997</c:v>
                </c:pt>
                <c:pt idx="235">
                  <c:v>1.016</c:v>
                </c:pt>
                <c:pt idx="236">
                  <c:v>97.793999999999997</c:v>
                </c:pt>
                <c:pt idx="237">
                  <c:v>1.778</c:v>
                </c:pt>
                <c:pt idx="238">
                  <c:v>0</c:v>
                </c:pt>
                <c:pt idx="239">
                  <c:v>0</c:v>
                </c:pt>
                <c:pt idx="240">
                  <c:v>3.81</c:v>
                </c:pt>
                <c:pt idx="241">
                  <c:v>16.763999999999999</c:v>
                </c:pt>
                <c:pt idx="242">
                  <c:v>4.3179999999999996</c:v>
                </c:pt>
                <c:pt idx="243">
                  <c:v>8.3819999999999997</c:v>
                </c:pt>
                <c:pt idx="244">
                  <c:v>1.27</c:v>
                </c:pt>
                <c:pt idx="245">
                  <c:v>23.114000000000001</c:v>
                </c:pt>
                <c:pt idx="246">
                  <c:v>9.3979999999999997</c:v>
                </c:pt>
                <c:pt idx="247">
                  <c:v>18.032</c:v>
                </c:pt>
                <c:pt idx="248">
                  <c:v>2.032</c:v>
                </c:pt>
                <c:pt idx="249">
                  <c:v>1.27</c:v>
                </c:pt>
                <c:pt idx="250">
                  <c:v>31.492000000000001</c:v>
                </c:pt>
                <c:pt idx="251">
                  <c:v>0.254</c:v>
                </c:pt>
                <c:pt idx="252">
                  <c:v>1.27</c:v>
                </c:pt>
                <c:pt idx="253">
                  <c:v>10.414</c:v>
                </c:pt>
                <c:pt idx="254">
                  <c:v>5.5880000000000001</c:v>
                </c:pt>
                <c:pt idx="255">
                  <c:v>6.35</c:v>
                </c:pt>
                <c:pt idx="256">
                  <c:v>0.254</c:v>
                </c:pt>
                <c:pt idx="257">
                  <c:v>0.50800000000000001</c:v>
                </c:pt>
                <c:pt idx="258">
                  <c:v>4.0640000000000001</c:v>
                </c:pt>
                <c:pt idx="259">
                  <c:v>24.89</c:v>
                </c:pt>
                <c:pt idx="260">
                  <c:v>2.032</c:v>
                </c:pt>
                <c:pt idx="261">
                  <c:v>0</c:v>
                </c:pt>
                <c:pt idx="262">
                  <c:v>15.747999999999999</c:v>
                </c:pt>
                <c:pt idx="263">
                  <c:v>0.50800000000000001</c:v>
                </c:pt>
                <c:pt idx="264">
                  <c:v>1.524</c:v>
                </c:pt>
                <c:pt idx="265">
                  <c:v>0</c:v>
                </c:pt>
                <c:pt idx="266">
                  <c:v>58.921999999999997</c:v>
                </c:pt>
                <c:pt idx="267">
                  <c:v>0</c:v>
                </c:pt>
                <c:pt idx="268">
                  <c:v>0</c:v>
                </c:pt>
                <c:pt idx="269">
                  <c:v>0</c:v>
                </c:pt>
                <c:pt idx="270">
                  <c:v>40.643999999999998</c:v>
                </c:pt>
                <c:pt idx="271">
                  <c:v>0</c:v>
                </c:pt>
                <c:pt idx="272">
                  <c:v>0</c:v>
                </c:pt>
                <c:pt idx="273">
                  <c:v>23.114000000000001</c:v>
                </c:pt>
                <c:pt idx="274">
                  <c:v>7.8739999999999997</c:v>
                </c:pt>
                <c:pt idx="275">
                  <c:v>0.254</c:v>
                </c:pt>
                <c:pt idx="276">
                  <c:v>0</c:v>
                </c:pt>
                <c:pt idx="277">
                  <c:v>0</c:v>
                </c:pt>
                <c:pt idx="278">
                  <c:v>3.556</c:v>
                </c:pt>
                <c:pt idx="279">
                  <c:v>1.524</c:v>
                </c:pt>
                <c:pt idx="280">
                  <c:v>0</c:v>
                </c:pt>
                <c:pt idx="281">
                  <c:v>0.254</c:v>
                </c:pt>
                <c:pt idx="282">
                  <c:v>0</c:v>
                </c:pt>
                <c:pt idx="283">
                  <c:v>11.43</c:v>
                </c:pt>
                <c:pt idx="284">
                  <c:v>25.398</c:v>
                </c:pt>
                <c:pt idx="285">
                  <c:v>0</c:v>
                </c:pt>
                <c:pt idx="286">
                  <c:v>7.1120000000000001</c:v>
                </c:pt>
                <c:pt idx="287">
                  <c:v>2.032</c:v>
                </c:pt>
                <c:pt idx="288">
                  <c:v>52.578000000000003</c:v>
                </c:pt>
                <c:pt idx="289">
                  <c:v>3.556</c:v>
                </c:pt>
              </c:numCache>
            </c:numRef>
          </c:yVal>
          <c:smooth val="0"/>
          <c:extLst>
            <c:ext xmlns:c16="http://schemas.microsoft.com/office/drawing/2014/chart" uri="{C3380CC4-5D6E-409C-BE32-E72D297353CC}">
              <c16:uniqueId val="{00000000-5E5D-4819-A8DC-8848C7D96F20}"/>
            </c:ext>
          </c:extLst>
        </c:ser>
        <c:dLbls>
          <c:showLegendKey val="0"/>
          <c:showVal val="0"/>
          <c:showCatName val="0"/>
          <c:showSerName val="0"/>
          <c:showPercent val="0"/>
          <c:showBubbleSize val="0"/>
        </c:dLbls>
        <c:axId val="227244488"/>
        <c:axId val="227244880"/>
      </c:scatterChart>
      <c:valAx>
        <c:axId val="227244488"/>
        <c:scaling>
          <c:orientation val="minMax"/>
          <c:max val="45656"/>
          <c:min val="45292"/>
        </c:scaling>
        <c:delete val="0"/>
        <c:axPos val="b"/>
        <c:title>
          <c:tx>
            <c:rich>
              <a:bodyPr/>
              <a:lstStyle/>
              <a:p>
                <a:pPr>
                  <a:defRPr sz="1600"/>
                </a:pPr>
                <a:r>
                  <a:rPr lang="en-US" sz="1600"/>
                  <a:t>Date</a:t>
                </a:r>
              </a:p>
            </c:rich>
          </c:tx>
          <c:overlay val="0"/>
        </c:title>
        <c:numFmt formatCode="[$-409]d\-mmm;@" sourceLinked="0"/>
        <c:majorTickMark val="out"/>
        <c:minorTickMark val="none"/>
        <c:tickLblPos val="nextTo"/>
        <c:txPr>
          <a:bodyPr/>
          <a:lstStyle/>
          <a:p>
            <a:pPr>
              <a:defRPr sz="1100"/>
            </a:pPr>
            <a:endParaRPr lang="en-US"/>
          </a:p>
        </c:txPr>
        <c:crossAx val="227244880"/>
        <c:crosses val="autoZero"/>
        <c:crossBetween val="midCat"/>
        <c:majorUnit val="30"/>
      </c:valAx>
      <c:valAx>
        <c:axId val="227244880"/>
        <c:scaling>
          <c:orientation val="minMax"/>
        </c:scaling>
        <c:delete val="0"/>
        <c:axPos val="l"/>
        <c:title>
          <c:tx>
            <c:rich>
              <a:bodyPr rot="-5400000" vert="horz"/>
              <a:lstStyle/>
              <a:p>
                <a:pPr>
                  <a:defRPr sz="1600"/>
                </a:pPr>
                <a:r>
                  <a:rPr lang="en-US" sz="1600"/>
                  <a:t>Rainfall (mm)</a:t>
                </a:r>
              </a:p>
            </c:rich>
          </c:tx>
          <c:overlay val="0"/>
        </c:title>
        <c:numFmt formatCode="0" sourceLinked="0"/>
        <c:majorTickMark val="out"/>
        <c:minorTickMark val="none"/>
        <c:tickLblPos val="nextTo"/>
        <c:txPr>
          <a:bodyPr/>
          <a:lstStyle/>
          <a:p>
            <a:pPr>
              <a:defRPr sz="1100"/>
            </a:pPr>
            <a:endParaRPr lang="en-US"/>
          </a:p>
        </c:txPr>
        <c:crossAx val="227244488"/>
        <c:crosses val="autoZero"/>
        <c:crossBetween val="midCat"/>
      </c:valAx>
    </c:plotArea>
    <c:plotVisOnly val="1"/>
    <c:dispBlanksAs val="gap"/>
    <c:showDLblsOverMax val="0"/>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Daily </a:t>
            </a:r>
            <a:r>
              <a:rPr lang="en-US" baseline="0"/>
              <a:t>Humidity</a:t>
            </a:r>
            <a:endParaRPr lang="en-US"/>
          </a:p>
        </c:rich>
      </c:tx>
      <c:layout>
        <c:manualLayout>
          <c:xMode val="edge"/>
          <c:yMode val="edge"/>
          <c:x val="0.44631713496818098"/>
          <c:y val="4.5872491744983493E-2"/>
        </c:manualLayout>
      </c:layout>
      <c:overlay val="1"/>
    </c:title>
    <c:autoTitleDeleted val="0"/>
    <c:plotArea>
      <c:layout>
        <c:manualLayout>
          <c:layoutTarget val="inner"/>
          <c:xMode val="edge"/>
          <c:yMode val="edge"/>
          <c:x val="6.1147265865960303E-2"/>
          <c:y val="0.11758046373235603"/>
          <c:w val="0.92157162814325633"/>
          <c:h val="0.69856852570847994"/>
        </c:manualLayout>
      </c:layout>
      <c:scatterChart>
        <c:scatterStyle val="lineMarker"/>
        <c:varyColors val="0"/>
        <c:ser>
          <c:idx val="0"/>
          <c:order val="0"/>
          <c:spPr>
            <a:ln>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Daily_2024!$C$4:$C$368</c:f>
              <c:numCache>
                <c:formatCode>0.0</c:formatCode>
                <c:ptCount val="365"/>
                <c:pt idx="0">
                  <c:v>91.174999999999997</c:v>
                </c:pt>
                <c:pt idx="1">
                  <c:v>90.46</c:v>
                </c:pt>
                <c:pt idx="2">
                  <c:v>89.966999999999999</c:v>
                </c:pt>
                <c:pt idx="3">
                  <c:v>91.358000000000004</c:v>
                </c:pt>
                <c:pt idx="4">
                  <c:v>90.694999999999993</c:v>
                </c:pt>
                <c:pt idx="5">
                  <c:v>88.727999999999994</c:v>
                </c:pt>
                <c:pt idx="6">
                  <c:v>90.724000000000004</c:v>
                </c:pt>
                <c:pt idx="7">
                  <c:v>87.614999999999995</c:v>
                </c:pt>
                <c:pt idx="8">
                  <c:v>90.073999999999998</c:v>
                </c:pt>
                <c:pt idx="9">
                  <c:v>90.227000000000004</c:v>
                </c:pt>
                <c:pt idx="10">
                  <c:v>91.129000000000005</c:v>
                </c:pt>
                <c:pt idx="11">
                  <c:v>91.17</c:v>
                </c:pt>
                <c:pt idx="12">
                  <c:v>88.096999999999994</c:v>
                </c:pt>
                <c:pt idx="13">
                  <c:v>89.941000000000003</c:v>
                </c:pt>
                <c:pt idx="14">
                  <c:v>90.191000000000003</c:v>
                </c:pt>
                <c:pt idx="15">
                  <c:v>91.489000000000004</c:v>
                </c:pt>
                <c:pt idx="16">
                  <c:v>92.346000000000004</c:v>
                </c:pt>
                <c:pt idx="17">
                  <c:v>89.340999999999994</c:v>
                </c:pt>
                <c:pt idx="18">
                  <c:v>89.554000000000002</c:v>
                </c:pt>
                <c:pt idx="19">
                  <c:v>89.06</c:v>
                </c:pt>
                <c:pt idx="20">
                  <c:v>88.706000000000003</c:v>
                </c:pt>
                <c:pt idx="21">
                  <c:v>89.608999999999995</c:v>
                </c:pt>
                <c:pt idx="22">
                  <c:v>90.296000000000006</c:v>
                </c:pt>
                <c:pt idx="23">
                  <c:v>92.492999999999995</c:v>
                </c:pt>
                <c:pt idx="24">
                  <c:v>91.414000000000001</c:v>
                </c:pt>
                <c:pt idx="25">
                  <c:v>88.93</c:v>
                </c:pt>
                <c:pt idx="26">
                  <c:v>88.039000000000001</c:v>
                </c:pt>
                <c:pt idx="27">
                  <c:v>87.132000000000005</c:v>
                </c:pt>
                <c:pt idx="28">
                  <c:v>85.741</c:v>
                </c:pt>
                <c:pt idx="29">
                  <c:v>89.656000000000006</c:v>
                </c:pt>
                <c:pt idx="30">
                  <c:v>90.9</c:v>
                </c:pt>
                <c:pt idx="31">
                  <c:v>85.483000000000004</c:v>
                </c:pt>
                <c:pt idx="32">
                  <c:v>87.058999999999997</c:v>
                </c:pt>
                <c:pt idx="33">
                  <c:v>91.960999999999999</c:v>
                </c:pt>
                <c:pt idx="34">
                  <c:v>90.713999999999999</c:v>
                </c:pt>
                <c:pt idx="35">
                  <c:v>91.033000000000001</c:v>
                </c:pt>
                <c:pt idx="36">
                  <c:v>88.528999999999996</c:v>
                </c:pt>
                <c:pt idx="37">
                  <c:v>93.971999999999994</c:v>
                </c:pt>
                <c:pt idx="38">
                  <c:v>83.352000000000004</c:v>
                </c:pt>
                <c:pt idx="39">
                  <c:v>79.313999999999993</c:v>
                </c:pt>
                <c:pt idx="40">
                  <c:v>91.653999999999996</c:v>
                </c:pt>
                <c:pt idx="41">
                  <c:v>93.408000000000001</c:v>
                </c:pt>
                <c:pt idx="42">
                  <c:v>93.293000000000006</c:v>
                </c:pt>
                <c:pt idx="43">
                  <c:v>90.45</c:v>
                </c:pt>
                <c:pt idx="44">
                  <c:v>90.802000000000007</c:v>
                </c:pt>
                <c:pt idx="45">
                  <c:v>93.471000000000004</c:v>
                </c:pt>
                <c:pt idx="46">
                  <c:v>94.680999999999997</c:v>
                </c:pt>
                <c:pt idx="47">
                  <c:v>94.581999999999994</c:v>
                </c:pt>
                <c:pt idx="48">
                  <c:v>95.537999999999997</c:v>
                </c:pt>
                <c:pt idx="49">
                  <c:v>95.281000000000006</c:v>
                </c:pt>
                <c:pt idx="50">
                  <c:v>88.188999999999993</c:v>
                </c:pt>
                <c:pt idx="51">
                  <c:v>90.084999999999994</c:v>
                </c:pt>
                <c:pt idx="52">
                  <c:v>80.742999999999995</c:v>
                </c:pt>
                <c:pt idx="53">
                  <c:v>77.441000000000003</c:v>
                </c:pt>
                <c:pt idx="54">
                  <c:v>90.807000000000002</c:v>
                </c:pt>
                <c:pt idx="55">
                  <c:v>90.254000000000005</c:v>
                </c:pt>
                <c:pt idx="56">
                  <c:v>89.888999999999996</c:v>
                </c:pt>
                <c:pt idx="57">
                  <c:v>85.888000000000005</c:v>
                </c:pt>
                <c:pt idx="58">
                  <c:v>87.33</c:v>
                </c:pt>
                <c:pt idx="59">
                  <c:v>86.378</c:v>
                </c:pt>
                <c:pt idx="60">
                  <c:v>88.296999999999997</c:v>
                </c:pt>
                <c:pt idx="61">
                  <c:v>87.179000000000002</c:v>
                </c:pt>
                <c:pt idx="62">
                  <c:v>88.572999999999993</c:v>
                </c:pt>
                <c:pt idx="63">
                  <c:v>88.369</c:v>
                </c:pt>
                <c:pt idx="64">
                  <c:v>87.409000000000006</c:v>
                </c:pt>
                <c:pt idx="65">
                  <c:v>88.686999999999998</c:v>
                </c:pt>
                <c:pt idx="66">
                  <c:v>88.245999999999995</c:v>
                </c:pt>
                <c:pt idx="67">
                  <c:v>91.72</c:v>
                </c:pt>
                <c:pt idx="68">
                  <c:v>93.789000000000001</c:v>
                </c:pt>
                <c:pt idx="69">
                  <c:v>94.448999999999998</c:v>
                </c:pt>
                <c:pt idx="70">
                  <c:v>93.144000000000005</c:v>
                </c:pt>
                <c:pt idx="71">
                  <c:v>89.74</c:v>
                </c:pt>
                <c:pt idx="72">
                  <c:v>91.283000000000001</c:v>
                </c:pt>
                <c:pt idx="73">
                  <c:v>91.796000000000006</c:v>
                </c:pt>
                <c:pt idx="74">
                  <c:v>91.453000000000003</c:v>
                </c:pt>
                <c:pt idx="75">
                  <c:v>91.233000000000004</c:v>
                </c:pt>
                <c:pt idx="76">
                  <c:v>91.957999999999998</c:v>
                </c:pt>
                <c:pt idx="77">
                  <c:v>93.244</c:v>
                </c:pt>
                <c:pt idx="78">
                  <c:v>96.576999999999998</c:v>
                </c:pt>
                <c:pt idx="79">
                  <c:v>98.647999999999996</c:v>
                </c:pt>
                <c:pt idx="80">
                  <c:v>92.626999999999995</c:v>
                </c:pt>
                <c:pt idx="81">
                  <c:v>89.680999999999997</c:v>
                </c:pt>
                <c:pt idx="82">
                  <c:v>89.331999999999994</c:v>
                </c:pt>
                <c:pt idx="83">
                  <c:v>89.515000000000001</c:v>
                </c:pt>
                <c:pt idx="84">
                  <c:v>82.132999999999996</c:v>
                </c:pt>
                <c:pt idx="85">
                  <c:v>85.566000000000003</c:v>
                </c:pt>
                <c:pt idx="86">
                  <c:v>88.837999999999994</c:v>
                </c:pt>
                <c:pt idx="87">
                  <c:v>88.554000000000002</c:v>
                </c:pt>
                <c:pt idx="88">
                  <c:v>82.195999999999998</c:v>
                </c:pt>
                <c:pt idx="89">
                  <c:v>76.114000000000004</c:v>
                </c:pt>
                <c:pt idx="90">
                  <c:v>78.7</c:v>
                </c:pt>
                <c:pt idx="91">
                  <c:v>84.322999999999993</c:v>
                </c:pt>
                <c:pt idx="92">
                  <c:v>82.777000000000001</c:v>
                </c:pt>
                <c:pt idx="93">
                  <c:v>85.275000000000006</c:v>
                </c:pt>
                <c:pt idx="94">
                  <c:v>91.284999999999997</c:v>
                </c:pt>
                <c:pt idx="95">
                  <c:v>94.201999999999998</c:v>
                </c:pt>
                <c:pt idx="96">
                  <c:v>95.408000000000001</c:v>
                </c:pt>
                <c:pt idx="97">
                  <c:v>91.98</c:v>
                </c:pt>
                <c:pt idx="98">
                  <c:v>91.852999999999994</c:v>
                </c:pt>
                <c:pt idx="99">
                  <c:v>92.69</c:v>
                </c:pt>
                <c:pt idx="100">
                  <c:v>92.165000000000006</c:v>
                </c:pt>
                <c:pt idx="101">
                  <c:v>91.605999999999995</c:v>
                </c:pt>
                <c:pt idx="102">
                  <c:v>88.105999999999995</c:v>
                </c:pt>
                <c:pt idx="103">
                  <c:v>83.620999999999995</c:v>
                </c:pt>
                <c:pt idx="104">
                  <c:v>82.356999999999999</c:v>
                </c:pt>
                <c:pt idx="105">
                  <c:v>86.260999999999996</c:v>
                </c:pt>
                <c:pt idx="106">
                  <c:v>87.533000000000001</c:v>
                </c:pt>
                <c:pt idx="107">
                  <c:v>87.194999999999993</c:v>
                </c:pt>
                <c:pt idx="108">
                  <c:v>88.600999999999999</c:v>
                </c:pt>
                <c:pt idx="109">
                  <c:v>89.176000000000002</c:v>
                </c:pt>
                <c:pt idx="110">
                  <c:v>87.694000000000003</c:v>
                </c:pt>
                <c:pt idx="111">
                  <c:v>87.957999999999998</c:v>
                </c:pt>
                <c:pt idx="112">
                  <c:v>90.757000000000005</c:v>
                </c:pt>
                <c:pt idx="113">
                  <c:v>91.649000000000001</c:v>
                </c:pt>
                <c:pt idx="114">
                  <c:v>90.233000000000004</c:v>
                </c:pt>
                <c:pt idx="115">
                  <c:v>96.938999999999993</c:v>
                </c:pt>
                <c:pt idx="116">
                  <c:v>99.96</c:v>
                </c:pt>
                <c:pt idx="117">
                  <c:v>96.688000000000002</c:v>
                </c:pt>
                <c:pt idx="118">
                  <c:v>99.031999999999996</c:v>
                </c:pt>
                <c:pt idx="119">
                  <c:v>95.543999999999997</c:v>
                </c:pt>
                <c:pt idx="120">
                  <c:v>96.46</c:v>
                </c:pt>
                <c:pt idx="121">
                  <c:v>93.061999999999998</c:v>
                </c:pt>
                <c:pt idx="122">
                  <c:v>89.632000000000005</c:v>
                </c:pt>
                <c:pt idx="123">
                  <c:v>87.97</c:v>
                </c:pt>
                <c:pt idx="124">
                  <c:v>86.135999999999996</c:v>
                </c:pt>
                <c:pt idx="125">
                  <c:v>82.290999999999997</c:v>
                </c:pt>
                <c:pt idx="126">
                  <c:v>86.671999999999997</c:v>
                </c:pt>
                <c:pt idx="127">
                  <c:v>95.128</c:v>
                </c:pt>
                <c:pt idx="128">
                  <c:v>96.867000000000004</c:v>
                </c:pt>
                <c:pt idx="129">
                  <c:v>91.754000000000005</c:v>
                </c:pt>
                <c:pt idx="130">
                  <c:v>93.003</c:v>
                </c:pt>
                <c:pt idx="131">
                  <c:v>93.096999999999994</c:v>
                </c:pt>
                <c:pt idx="132">
                  <c:v>90.775000000000006</c:v>
                </c:pt>
                <c:pt idx="133">
                  <c:v>95.106999999999999</c:v>
                </c:pt>
                <c:pt idx="134">
                  <c:v>93.641000000000005</c:v>
                </c:pt>
                <c:pt idx="135">
                  <c:v>94.701999999999998</c:v>
                </c:pt>
                <c:pt idx="136">
                  <c:v>90.173000000000002</c:v>
                </c:pt>
                <c:pt idx="137">
                  <c:v>91.343000000000004</c:v>
                </c:pt>
                <c:pt idx="138">
                  <c:v>92.9</c:v>
                </c:pt>
                <c:pt idx="139">
                  <c:v>93.138999999999996</c:v>
                </c:pt>
                <c:pt idx="140">
                  <c:v>98.198999999999998</c:v>
                </c:pt>
                <c:pt idx="141">
                  <c:v>95.444000000000003</c:v>
                </c:pt>
                <c:pt idx="142">
                  <c:v>95.171999999999997</c:v>
                </c:pt>
                <c:pt idx="143">
                  <c:v>93.736000000000004</c:v>
                </c:pt>
                <c:pt idx="144">
                  <c:v>93.617000000000004</c:v>
                </c:pt>
                <c:pt idx="145">
                  <c:v>92.947999999999993</c:v>
                </c:pt>
                <c:pt idx="146">
                  <c:v>89.7</c:v>
                </c:pt>
                <c:pt idx="147">
                  <c:v>93.781000000000006</c:v>
                </c:pt>
                <c:pt idx="148">
                  <c:v>93.581000000000003</c:v>
                </c:pt>
                <c:pt idx="149">
                  <c:v>94.100999999999999</c:v>
                </c:pt>
                <c:pt idx="150">
                  <c:v>96.596999999999994</c:v>
                </c:pt>
                <c:pt idx="151">
                  <c:v>92.468000000000004</c:v>
                </c:pt>
                <c:pt idx="152">
                  <c:v>95.096000000000004</c:v>
                </c:pt>
                <c:pt idx="153">
                  <c:v>94.466999999999999</c:v>
                </c:pt>
                <c:pt idx="154">
                  <c:v>94.995000000000005</c:v>
                </c:pt>
                <c:pt idx="155">
                  <c:v>89.739000000000004</c:v>
                </c:pt>
                <c:pt idx="156">
                  <c:v>96.268000000000001</c:v>
                </c:pt>
                <c:pt idx="157">
                  <c:v>95.069000000000003</c:v>
                </c:pt>
                <c:pt idx="158">
                  <c:v>90.614999999999995</c:v>
                </c:pt>
                <c:pt idx="159">
                  <c:v>92.858000000000004</c:v>
                </c:pt>
                <c:pt idx="160">
                  <c:v>94.828000000000003</c:v>
                </c:pt>
                <c:pt idx="161">
                  <c:v>95.575999999999993</c:v>
                </c:pt>
                <c:pt idx="162">
                  <c:v>97.307000000000002</c:v>
                </c:pt>
                <c:pt idx="163">
                  <c:v>93.582999999999998</c:v>
                </c:pt>
                <c:pt idx="164">
                  <c:v>95.442999999999998</c:v>
                </c:pt>
                <c:pt idx="165">
                  <c:v>95.388999999999996</c:v>
                </c:pt>
                <c:pt idx="166">
                  <c:v>93.213999999999999</c:v>
                </c:pt>
                <c:pt idx="167">
                  <c:v>94.192999999999998</c:v>
                </c:pt>
                <c:pt idx="168">
                  <c:v>89.531999999999996</c:v>
                </c:pt>
                <c:pt idx="169">
                  <c:v>91.403999999999996</c:v>
                </c:pt>
                <c:pt idx="170">
                  <c:v>97.289000000000001</c:v>
                </c:pt>
                <c:pt idx="171">
                  <c:v>91.828999999999994</c:v>
                </c:pt>
                <c:pt idx="172">
                  <c:v>91.174999999999997</c:v>
                </c:pt>
                <c:pt idx="173">
                  <c:v>98.799000000000007</c:v>
                </c:pt>
                <c:pt idx="174">
                  <c:v>90.888000000000005</c:v>
                </c:pt>
                <c:pt idx="175">
                  <c:v>92.632000000000005</c:v>
                </c:pt>
                <c:pt idx="176">
                  <c:v>94.385999999999996</c:v>
                </c:pt>
                <c:pt idx="177">
                  <c:v>95.328000000000003</c:v>
                </c:pt>
                <c:pt idx="178">
                  <c:v>90.435000000000002</c:v>
                </c:pt>
                <c:pt idx="179">
                  <c:v>87.995000000000005</c:v>
                </c:pt>
                <c:pt idx="180">
                  <c:v>88.402000000000001</c:v>
                </c:pt>
                <c:pt idx="181">
                  <c:v>90.778000000000006</c:v>
                </c:pt>
                <c:pt idx="182">
                  <c:v>94.882999999999996</c:v>
                </c:pt>
                <c:pt idx="183">
                  <c:v>92.03</c:v>
                </c:pt>
                <c:pt idx="184">
                  <c:v>94.463999999999999</c:v>
                </c:pt>
                <c:pt idx="185">
                  <c:v>92.537999999999997</c:v>
                </c:pt>
                <c:pt idx="186">
                  <c:v>97.391999999999996</c:v>
                </c:pt>
                <c:pt idx="187">
                  <c:v>93.751000000000005</c:v>
                </c:pt>
                <c:pt idx="188">
                  <c:v>95.108999999999995</c:v>
                </c:pt>
                <c:pt idx="189">
                  <c:v>96.772999999999996</c:v>
                </c:pt>
                <c:pt idx="190">
                  <c:v>95.998000000000005</c:v>
                </c:pt>
                <c:pt idx="191">
                  <c:v>95.096999999999994</c:v>
                </c:pt>
                <c:pt idx="192">
                  <c:v>96.694999999999993</c:v>
                </c:pt>
                <c:pt idx="193">
                  <c:v>95.972999999999999</c:v>
                </c:pt>
                <c:pt idx="194">
                  <c:v>92.896000000000001</c:v>
                </c:pt>
                <c:pt idx="195">
                  <c:v>96.355000000000004</c:v>
                </c:pt>
                <c:pt idx="196">
                  <c:v>94.816000000000003</c:v>
                </c:pt>
                <c:pt idx="197">
                  <c:v>94.218000000000004</c:v>
                </c:pt>
                <c:pt idx="198">
                  <c:v>98.254999999999995</c:v>
                </c:pt>
                <c:pt idx="199">
                  <c:v>96.834999999999994</c:v>
                </c:pt>
                <c:pt idx="200">
                  <c:v>93.484999999999999</c:v>
                </c:pt>
                <c:pt idx="201">
                  <c:v>93.515000000000001</c:v>
                </c:pt>
                <c:pt idx="202">
                  <c:v>95.494</c:v>
                </c:pt>
                <c:pt idx="203">
                  <c:v>96.393000000000001</c:v>
                </c:pt>
                <c:pt idx="204">
                  <c:v>98.622</c:v>
                </c:pt>
                <c:pt idx="205">
                  <c:v>94</c:v>
                </c:pt>
                <c:pt idx="206">
                  <c:v>99.691000000000003</c:v>
                </c:pt>
                <c:pt idx="207">
                  <c:v>95.046999999999997</c:v>
                </c:pt>
                <c:pt idx="208">
                  <c:v>97.516999999999996</c:v>
                </c:pt>
                <c:pt idx="209">
                  <c:v>95.753</c:v>
                </c:pt>
                <c:pt idx="210">
                  <c:v>94.575000000000003</c:v>
                </c:pt>
                <c:pt idx="211">
                  <c:v>96.004999999999995</c:v>
                </c:pt>
                <c:pt idx="212">
                  <c:v>97.451999999999998</c:v>
                </c:pt>
                <c:pt idx="213">
                  <c:v>96.516999999999996</c:v>
                </c:pt>
                <c:pt idx="214">
                  <c:v>92.284999999999997</c:v>
                </c:pt>
                <c:pt idx="215">
                  <c:v>94.296000000000006</c:v>
                </c:pt>
                <c:pt idx="216">
                  <c:v>87.302000000000007</c:v>
                </c:pt>
                <c:pt idx="217">
                  <c:v>96.26</c:v>
                </c:pt>
                <c:pt idx="218">
                  <c:v>98.203000000000003</c:v>
                </c:pt>
                <c:pt idx="219">
                  <c:v>95.968999999999994</c:v>
                </c:pt>
                <c:pt idx="220">
                  <c:v>93.48</c:v>
                </c:pt>
                <c:pt idx="221">
                  <c:v>96.18</c:v>
                </c:pt>
                <c:pt idx="222">
                  <c:v>96.12</c:v>
                </c:pt>
                <c:pt idx="223">
                  <c:v>95.257999999999996</c:v>
                </c:pt>
                <c:pt idx="224">
                  <c:v>94.373999999999995</c:v>
                </c:pt>
                <c:pt idx="225">
                  <c:v>95.683000000000007</c:v>
                </c:pt>
                <c:pt idx="226">
                  <c:v>95.141000000000005</c:v>
                </c:pt>
                <c:pt idx="227">
                  <c:v>93.71</c:v>
                </c:pt>
                <c:pt idx="228">
                  <c:v>95.548000000000002</c:v>
                </c:pt>
                <c:pt idx="229">
                  <c:v>97.123000000000005</c:v>
                </c:pt>
                <c:pt idx="230">
                  <c:v>92.465999999999994</c:v>
                </c:pt>
                <c:pt idx="231">
                  <c:v>93.215000000000003</c:v>
                </c:pt>
                <c:pt idx="232">
                  <c:v>96.510999999999996</c:v>
                </c:pt>
                <c:pt idx="233">
                  <c:v>97.504000000000005</c:v>
                </c:pt>
                <c:pt idx="234">
                  <c:v>99.096000000000004</c:v>
                </c:pt>
                <c:pt idx="235">
                  <c:v>94.322000000000003</c:v>
                </c:pt>
                <c:pt idx="236">
                  <c:v>98.415000000000006</c:v>
                </c:pt>
                <c:pt idx="237">
                  <c:v>95.194000000000003</c:v>
                </c:pt>
                <c:pt idx="238">
                  <c:v>94.055999999999997</c:v>
                </c:pt>
                <c:pt idx="239">
                  <c:v>90.524000000000001</c:v>
                </c:pt>
                <c:pt idx="240">
                  <c:v>90.912999999999997</c:v>
                </c:pt>
                <c:pt idx="241">
                  <c:v>91.647999999999996</c:v>
                </c:pt>
                <c:pt idx="242">
                  <c:v>95.04</c:v>
                </c:pt>
                <c:pt idx="243">
                  <c:v>94.343999999999994</c:v>
                </c:pt>
                <c:pt idx="244">
                  <c:v>93.882999999999996</c:v>
                </c:pt>
                <c:pt idx="245">
                  <c:v>90.26</c:v>
                </c:pt>
                <c:pt idx="246">
                  <c:v>91.322999999999993</c:v>
                </c:pt>
                <c:pt idx="247">
                  <c:v>93.195999999999998</c:v>
                </c:pt>
                <c:pt idx="248">
                  <c:v>91.646000000000001</c:v>
                </c:pt>
                <c:pt idx="249">
                  <c:v>93.197000000000003</c:v>
                </c:pt>
                <c:pt idx="250">
                  <c:v>92.025000000000006</c:v>
                </c:pt>
                <c:pt idx="251">
                  <c:v>97.44</c:v>
                </c:pt>
                <c:pt idx="252">
                  <c:v>94.23</c:v>
                </c:pt>
                <c:pt idx="253">
                  <c:v>98.337999999999994</c:v>
                </c:pt>
                <c:pt idx="254">
                  <c:v>96.582999999999998</c:v>
                </c:pt>
                <c:pt idx="255">
                  <c:v>98.066000000000003</c:v>
                </c:pt>
                <c:pt idx="256">
                  <c:v>89.328000000000003</c:v>
                </c:pt>
                <c:pt idx="257">
                  <c:v>91.322999999999993</c:v>
                </c:pt>
                <c:pt idx="258">
                  <c:v>93.299000000000007</c:v>
                </c:pt>
                <c:pt idx="259">
                  <c:v>97.501000000000005</c:v>
                </c:pt>
                <c:pt idx="260">
                  <c:v>94.492999999999995</c:v>
                </c:pt>
                <c:pt idx="261">
                  <c:v>93.001999999999995</c:v>
                </c:pt>
                <c:pt idx="262">
                  <c:v>95.703999999999994</c:v>
                </c:pt>
                <c:pt idx="263">
                  <c:v>95.501000000000005</c:v>
                </c:pt>
                <c:pt idx="264">
                  <c:v>92.405000000000001</c:v>
                </c:pt>
                <c:pt idx="265">
                  <c:v>92.134</c:v>
                </c:pt>
                <c:pt idx="266">
                  <c:v>91.436000000000007</c:v>
                </c:pt>
                <c:pt idx="267">
                  <c:v>89.191999999999993</c:v>
                </c:pt>
                <c:pt idx="268">
                  <c:v>87.88</c:v>
                </c:pt>
                <c:pt idx="269">
                  <c:v>93.31</c:v>
                </c:pt>
                <c:pt idx="270">
                  <c:v>91.072999999999993</c:v>
                </c:pt>
                <c:pt idx="271">
                  <c:v>92.116</c:v>
                </c:pt>
                <c:pt idx="272">
                  <c:v>95.159000000000006</c:v>
                </c:pt>
                <c:pt idx="273">
                  <c:v>93.555999999999997</c:v>
                </c:pt>
                <c:pt idx="274">
                  <c:v>91.826999999999998</c:v>
                </c:pt>
                <c:pt idx="275">
                  <c:v>91.173000000000002</c:v>
                </c:pt>
                <c:pt idx="276">
                  <c:v>90.135000000000005</c:v>
                </c:pt>
                <c:pt idx="277">
                  <c:v>91.334999999999994</c:v>
                </c:pt>
                <c:pt idx="278">
                  <c:v>93.028999999999996</c:v>
                </c:pt>
                <c:pt idx="279">
                  <c:v>90.022000000000006</c:v>
                </c:pt>
                <c:pt idx="280">
                  <c:v>90.003</c:v>
                </c:pt>
                <c:pt idx="281">
                  <c:v>92.271000000000001</c:v>
                </c:pt>
                <c:pt idx="282">
                  <c:v>90.319000000000003</c:v>
                </c:pt>
                <c:pt idx="283">
                  <c:v>95.17</c:v>
                </c:pt>
                <c:pt idx="284">
                  <c:v>96.968999999999994</c:v>
                </c:pt>
                <c:pt idx="285">
                  <c:v>95.269000000000005</c:v>
                </c:pt>
                <c:pt idx="286">
                  <c:v>95.932000000000002</c:v>
                </c:pt>
                <c:pt idx="287">
                  <c:v>96.87</c:v>
                </c:pt>
                <c:pt idx="288">
                  <c:v>97.147000000000006</c:v>
                </c:pt>
                <c:pt idx="289">
                  <c:v>96.546000000000006</c:v>
                </c:pt>
              </c:numCache>
            </c:numRef>
          </c:yVal>
          <c:smooth val="0"/>
          <c:extLst>
            <c:ext xmlns:c16="http://schemas.microsoft.com/office/drawing/2014/chart" uri="{C3380CC4-5D6E-409C-BE32-E72D297353CC}">
              <c16:uniqueId val="{00000000-C749-4313-8BAA-067FA3F89575}"/>
            </c:ext>
          </c:extLst>
        </c:ser>
        <c:dLbls>
          <c:showLegendKey val="0"/>
          <c:showVal val="0"/>
          <c:showCatName val="0"/>
          <c:showSerName val="0"/>
          <c:showPercent val="0"/>
          <c:showBubbleSize val="0"/>
        </c:dLbls>
        <c:axId val="227245664"/>
        <c:axId val="227246056"/>
      </c:scatterChart>
      <c:valAx>
        <c:axId val="227245664"/>
        <c:scaling>
          <c:orientation val="minMax"/>
          <c:max val="45656"/>
          <c:min val="45292"/>
        </c:scaling>
        <c:delete val="0"/>
        <c:axPos val="b"/>
        <c:title>
          <c:tx>
            <c:rich>
              <a:bodyPr/>
              <a:lstStyle/>
              <a:p>
                <a:pPr>
                  <a:defRPr sz="1600"/>
                </a:pPr>
                <a:r>
                  <a:rPr lang="en-US" sz="1600"/>
                  <a:t>Date</a:t>
                </a:r>
              </a:p>
            </c:rich>
          </c:tx>
          <c:overlay val="0"/>
        </c:title>
        <c:numFmt formatCode="[$-409]d\-mmm;@" sourceLinked="0"/>
        <c:majorTickMark val="out"/>
        <c:minorTickMark val="none"/>
        <c:tickLblPos val="nextTo"/>
        <c:txPr>
          <a:bodyPr/>
          <a:lstStyle/>
          <a:p>
            <a:pPr>
              <a:defRPr sz="1100"/>
            </a:pPr>
            <a:endParaRPr lang="en-US"/>
          </a:p>
        </c:txPr>
        <c:crossAx val="227246056"/>
        <c:crosses val="autoZero"/>
        <c:crossBetween val="midCat"/>
        <c:majorUnit val="30"/>
      </c:valAx>
      <c:valAx>
        <c:axId val="227246056"/>
        <c:scaling>
          <c:orientation val="minMax"/>
          <c:max val="100"/>
          <c:min val="75"/>
        </c:scaling>
        <c:delete val="0"/>
        <c:axPos val="l"/>
        <c:title>
          <c:tx>
            <c:rich>
              <a:bodyPr rot="-5400000" vert="horz"/>
              <a:lstStyle/>
              <a:p>
                <a:pPr>
                  <a:defRPr sz="1400"/>
                </a:pPr>
                <a:r>
                  <a:rPr lang="en-US" sz="1400"/>
                  <a:t>Humidity</a:t>
                </a:r>
                <a:r>
                  <a:rPr lang="en-US" sz="1400" baseline="0"/>
                  <a:t> (%</a:t>
                </a:r>
                <a:r>
                  <a:rPr lang="en-US" sz="1400"/>
                  <a:t>)</a:t>
                </a:r>
              </a:p>
            </c:rich>
          </c:tx>
          <c:overlay val="0"/>
        </c:title>
        <c:numFmt formatCode="0" sourceLinked="0"/>
        <c:majorTickMark val="out"/>
        <c:minorTickMark val="none"/>
        <c:tickLblPos val="nextTo"/>
        <c:txPr>
          <a:bodyPr/>
          <a:lstStyle/>
          <a:p>
            <a:pPr>
              <a:defRPr sz="1100"/>
            </a:pPr>
            <a:endParaRPr lang="en-US"/>
          </a:p>
        </c:txPr>
        <c:crossAx val="227245664"/>
        <c:crosses val="autoZero"/>
        <c:crossBetween val="midCat"/>
        <c:majorUnit val="5"/>
      </c:valAx>
    </c:plotArea>
    <c:plotVisOnly val="1"/>
    <c:dispBlanksAs val="gap"/>
    <c:showDLblsOverMax val="0"/>
  </c:chart>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Air Temperature</a:t>
            </a:r>
            <a:endParaRPr lang="en-US"/>
          </a:p>
        </c:rich>
      </c:tx>
      <c:layout>
        <c:manualLayout>
          <c:xMode val="edge"/>
          <c:yMode val="edge"/>
          <c:x val="0.45172811059907836"/>
          <c:y val="2.7397260273972601E-2"/>
        </c:manualLayout>
      </c:layout>
      <c:overlay val="1"/>
    </c:title>
    <c:autoTitleDeleted val="0"/>
    <c:plotArea>
      <c:layout>
        <c:manualLayout>
          <c:layoutTarget val="inner"/>
          <c:xMode val="edge"/>
          <c:yMode val="edge"/>
          <c:x val="5.5105486381676339E-2"/>
          <c:y val="8.2568936851021096E-2"/>
          <c:w val="0.91985705074062973"/>
          <c:h val="0.70205874950562686"/>
        </c:manualLayout>
      </c:layout>
      <c:scatterChart>
        <c:scatterStyle val="lineMarker"/>
        <c:varyColors val="0"/>
        <c:ser>
          <c:idx val="0"/>
          <c:order val="0"/>
          <c:tx>
            <c:v>Avg. Temp</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Daily_2024!$D$4:$D$368</c:f>
              <c:numCache>
                <c:formatCode>0.0</c:formatCode>
                <c:ptCount val="365"/>
                <c:pt idx="0">
                  <c:v>25.66</c:v>
                </c:pt>
                <c:pt idx="1">
                  <c:v>25.346</c:v>
                </c:pt>
                <c:pt idx="2">
                  <c:v>25.72</c:v>
                </c:pt>
                <c:pt idx="3">
                  <c:v>25.245000000000001</c:v>
                </c:pt>
                <c:pt idx="4">
                  <c:v>26.048999999999999</c:v>
                </c:pt>
                <c:pt idx="5">
                  <c:v>26.172000000000001</c:v>
                </c:pt>
                <c:pt idx="6">
                  <c:v>26.19</c:v>
                </c:pt>
                <c:pt idx="7">
                  <c:v>26.388999999999999</c:v>
                </c:pt>
                <c:pt idx="8">
                  <c:v>26.282</c:v>
                </c:pt>
                <c:pt idx="9">
                  <c:v>26.172999999999998</c:v>
                </c:pt>
                <c:pt idx="10">
                  <c:v>26.087</c:v>
                </c:pt>
                <c:pt idx="11">
                  <c:v>26.088999999999999</c:v>
                </c:pt>
                <c:pt idx="12">
                  <c:v>25.869</c:v>
                </c:pt>
                <c:pt idx="13">
                  <c:v>26.056999999999999</c:v>
                </c:pt>
                <c:pt idx="14">
                  <c:v>26.157</c:v>
                </c:pt>
                <c:pt idx="15">
                  <c:v>26.38</c:v>
                </c:pt>
                <c:pt idx="16">
                  <c:v>26.483000000000001</c:v>
                </c:pt>
                <c:pt idx="17">
                  <c:v>26.483000000000001</c:v>
                </c:pt>
                <c:pt idx="18">
                  <c:v>26.16</c:v>
                </c:pt>
                <c:pt idx="19">
                  <c:v>26.24</c:v>
                </c:pt>
                <c:pt idx="20">
                  <c:v>26.433</c:v>
                </c:pt>
                <c:pt idx="21">
                  <c:v>26.475000000000001</c:v>
                </c:pt>
                <c:pt idx="22">
                  <c:v>26.271999999999998</c:v>
                </c:pt>
                <c:pt idx="23">
                  <c:v>26.138000000000002</c:v>
                </c:pt>
                <c:pt idx="24">
                  <c:v>26.175000000000001</c:v>
                </c:pt>
                <c:pt idx="25">
                  <c:v>26.260999999999999</c:v>
                </c:pt>
                <c:pt idx="26">
                  <c:v>26.384</c:v>
                </c:pt>
                <c:pt idx="27">
                  <c:v>26.106000000000002</c:v>
                </c:pt>
                <c:pt idx="28">
                  <c:v>26.036000000000001</c:v>
                </c:pt>
                <c:pt idx="29">
                  <c:v>25.335000000000001</c:v>
                </c:pt>
                <c:pt idx="30">
                  <c:v>25.074000000000002</c:v>
                </c:pt>
                <c:pt idx="31">
                  <c:v>25.58</c:v>
                </c:pt>
                <c:pt idx="32">
                  <c:v>25.481999999999999</c:v>
                </c:pt>
                <c:pt idx="33">
                  <c:v>25.076000000000001</c:v>
                </c:pt>
                <c:pt idx="34">
                  <c:v>26.099</c:v>
                </c:pt>
                <c:pt idx="35">
                  <c:v>26.529</c:v>
                </c:pt>
                <c:pt idx="36">
                  <c:v>25.818000000000001</c:v>
                </c:pt>
                <c:pt idx="37">
                  <c:v>23.151</c:v>
                </c:pt>
                <c:pt idx="38">
                  <c:v>24.957999999999998</c:v>
                </c:pt>
                <c:pt idx="39">
                  <c:v>24.940999999999999</c:v>
                </c:pt>
                <c:pt idx="40">
                  <c:v>24.978000000000002</c:v>
                </c:pt>
                <c:pt idx="41">
                  <c:v>25.884</c:v>
                </c:pt>
                <c:pt idx="42">
                  <c:v>26.082000000000001</c:v>
                </c:pt>
                <c:pt idx="43">
                  <c:v>25.988</c:v>
                </c:pt>
                <c:pt idx="44">
                  <c:v>25.882000000000001</c:v>
                </c:pt>
                <c:pt idx="45">
                  <c:v>25.908000000000001</c:v>
                </c:pt>
                <c:pt idx="46">
                  <c:v>26.053999999999998</c:v>
                </c:pt>
                <c:pt idx="47">
                  <c:v>26.105</c:v>
                </c:pt>
                <c:pt idx="48">
                  <c:v>26.265000000000001</c:v>
                </c:pt>
                <c:pt idx="49">
                  <c:v>26.158000000000001</c:v>
                </c:pt>
                <c:pt idx="50">
                  <c:v>25.815999999999999</c:v>
                </c:pt>
                <c:pt idx="51">
                  <c:v>24.952999999999999</c:v>
                </c:pt>
                <c:pt idx="52">
                  <c:v>24.599</c:v>
                </c:pt>
                <c:pt idx="53">
                  <c:v>24.780999999999999</c:v>
                </c:pt>
                <c:pt idx="54">
                  <c:v>24.768999999999998</c:v>
                </c:pt>
                <c:pt idx="55">
                  <c:v>24.974</c:v>
                </c:pt>
                <c:pt idx="56">
                  <c:v>25.117999999999999</c:v>
                </c:pt>
                <c:pt idx="57">
                  <c:v>25.542999999999999</c:v>
                </c:pt>
                <c:pt idx="58">
                  <c:v>25.794</c:v>
                </c:pt>
                <c:pt idx="59">
                  <c:v>25.904</c:v>
                </c:pt>
                <c:pt idx="60">
                  <c:v>25.491</c:v>
                </c:pt>
                <c:pt idx="61">
                  <c:v>25.780999999999999</c:v>
                </c:pt>
                <c:pt idx="62">
                  <c:v>25.675999999999998</c:v>
                </c:pt>
                <c:pt idx="63">
                  <c:v>25.687999999999999</c:v>
                </c:pt>
                <c:pt idx="64">
                  <c:v>25.774000000000001</c:v>
                </c:pt>
                <c:pt idx="65">
                  <c:v>26.01</c:v>
                </c:pt>
                <c:pt idx="66">
                  <c:v>26.12</c:v>
                </c:pt>
                <c:pt idx="67">
                  <c:v>25.998000000000001</c:v>
                </c:pt>
                <c:pt idx="68">
                  <c:v>26.404</c:v>
                </c:pt>
                <c:pt idx="69">
                  <c:v>26.346</c:v>
                </c:pt>
                <c:pt idx="70">
                  <c:v>26.401</c:v>
                </c:pt>
                <c:pt idx="71">
                  <c:v>25.852</c:v>
                </c:pt>
                <c:pt idx="72">
                  <c:v>25.922000000000001</c:v>
                </c:pt>
                <c:pt idx="73">
                  <c:v>26.378</c:v>
                </c:pt>
                <c:pt idx="74">
                  <c:v>26.428999999999998</c:v>
                </c:pt>
                <c:pt idx="75">
                  <c:v>26.311</c:v>
                </c:pt>
                <c:pt idx="76">
                  <c:v>26.288</c:v>
                </c:pt>
                <c:pt idx="77">
                  <c:v>26.277999999999999</c:v>
                </c:pt>
                <c:pt idx="78">
                  <c:v>26.209</c:v>
                </c:pt>
                <c:pt idx="79">
                  <c:v>25.698</c:v>
                </c:pt>
                <c:pt idx="80">
                  <c:v>26.306000000000001</c:v>
                </c:pt>
                <c:pt idx="81">
                  <c:v>26.251999999999999</c:v>
                </c:pt>
                <c:pt idx="82">
                  <c:v>26.122</c:v>
                </c:pt>
                <c:pt idx="83">
                  <c:v>25.995000000000001</c:v>
                </c:pt>
                <c:pt idx="84">
                  <c:v>26.466999999999999</c:v>
                </c:pt>
                <c:pt idx="85">
                  <c:v>26.741</c:v>
                </c:pt>
                <c:pt idx="86">
                  <c:v>26.986000000000001</c:v>
                </c:pt>
                <c:pt idx="87">
                  <c:v>26.84</c:v>
                </c:pt>
                <c:pt idx="88">
                  <c:v>26.248000000000001</c:v>
                </c:pt>
                <c:pt idx="89">
                  <c:v>26.189</c:v>
                </c:pt>
                <c:pt idx="90">
                  <c:v>26.327999999999999</c:v>
                </c:pt>
                <c:pt idx="91">
                  <c:v>26.093</c:v>
                </c:pt>
                <c:pt idx="92">
                  <c:v>26.196000000000002</c:v>
                </c:pt>
                <c:pt idx="93">
                  <c:v>26.390999999999998</c:v>
                </c:pt>
                <c:pt idx="94">
                  <c:v>26.050999999999998</c:v>
                </c:pt>
                <c:pt idx="95">
                  <c:v>25.736999999999998</c:v>
                </c:pt>
                <c:pt idx="96">
                  <c:v>26.532</c:v>
                </c:pt>
                <c:pt idx="97">
                  <c:v>26.934000000000001</c:v>
                </c:pt>
                <c:pt idx="98">
                  <c:v>27.006</c:v>
                </c:pt>
                <c:pt idx="99">
                  <c:v>27.091999999999999</c:v>
                </c:pt>
                <c:pt idx="100">
                  <c:v>27.08</c:v>
                </c:pt>
                <c:pt idx="101">
                  <c:v>26.963999999999999</c:v>
                </c:pt>
                <c:pt idx="102">
                  <c:v>26.983000000000001</c:v>
                </c:pt>
                <c:pt idx="103">
                  <c:v>26.908999999999999</c:v>
                </c:pt>
                <c:pt idx="104">
                  <c:v>26.719000000000001</c:v>
                </c:pt>
                <c:pt idx="105">
                  <c:v>26.475999999999999</c:v>
                </c:pt>
                <c:pt idx="106">
                  <c:v>26.414000000000001</c:v>
                </c:pt>
                <c:pt idx="107">
                  <c:v>26.524000000000001</c:v>
                </c:pt>
                <c:pt idx="108">
                  <c:v>26.210999999999999</c:v>
                </c:pt>
                <c:pt idx="109">
                  <c:v>26.466000000000001</c:v>
                </c:pt>
                <c:pt idx="110">
                  <c:v>26.957000000000001</c:v>
                </c:pt>
                <c:pt idx="111">
                  <c:v>26.766999999999999</c:v>
                </c:pt>
                <c:pt idx="112">
                  <c:v>26.331</c:v>
                </c:pt>
                <c:pt idx="113">
                  <c:v>26.495000000000001</c:v>
                </c:pt>
                <c:pt idx="114">
                  <c:v>26.457000000000001</c:v>
                </c:pt>
                <c:pt idx="115">
                  <c:v>24.678000000000001</c:v>
                </c:pt>
                <c:pt idx="116">
                  <c:v>24.385000000000002</c:v>
                </c:pt>
                <c:pt idx="117">
                  <c:v>25.305</c:v>
                </c:pt>
                <c:pt idx="118">
                  <c:v>24.91</c:v>
                </c:pt>
                <c:pt idx="119">
                  <c:v>26.094999999999999</c:v>
                </c:pt>
                <c:pt idx="120">
                  <c:v>25.614999999999998</c:v>
                </c:pt>
                <c:pt idx="121">
                  <c:v>26.449000000000002</c:v>
                </c:pt>
                <c:pt idx="122">
                  <c:v>26.638999999999999</c:v>
                </c:pt>
                <c:pt idx="123">
                  <c:v>26.815000000000001</c:v>
                </c:pt>
                <c:pt idx="124">
                  <c:v>26.902000000000001</c:v>
                </c:pt>
                <c:pt idx="125">
                  <c:v>26.841000000000001</c:v>
                </c:pt>
                <c:pt idx="126">
                  <c:v>27.109000000000002</c:v>
                </c:pt>
                <c:pt idx="127">
                  <c:v>25.971</c:v>
                </c:pt>
                <c:pt idx="128">
                  <c:v>25.55</c:v>
                </c:pt>
                <c:pt idx="129">
                  <c:v>26.687000000000001</c:v>
                </c:pt>
                <c:pt idx="130">
                  <c:v>27.091999999999999</c:v>
                </c:pt>
                <c:pt idx="131">
                  <c:v>27.117000000000001</c:v>
                </c:pt>
                <c:pt idx="132">
                  <c:v>27.399000000000001</c:v>
                </c:pt>
                <c:pt idx="133">
                  <c:v>27.16</c:v>
                </c:pt>
                <c:pt idx="134">
                  <c:v>26.972999999999999</c:v>
                </c:pt>
                <c:pt idx="135">
                  <c:v>26.161000000000001</c:v>
                </c:pt>
                <c:pt idx="136">
                  <c:v>26.728999999999999</c:v>
                </c:pt>
                <c:pt idx="137">
                  <c:v>27.207999999999998</c:v>
                </c:pt>
                <c:pt idx="138">
                  <c:v>27.184000000000001</c:v>
                </c:pt>
                <c:pt idx="139">
                  <c:v>27.788</c:v>
                </c:pt>
                <c:pt idx="140">
                  <c:v>26.024999999999999</c:v>
                </c:pt>
                <c:pt idx="141">
                  <c:v>25.873999999999999</c:v>
                </c:pt>
                <c:pt idx="142">
                  <c:v>26.289000000000001</c:v>
                </c:pt>
                <c:pt idx="143">
                  <c:v>26.492000000000001</c:v>
                </c:pt>
                <c:pt idx="144">
                  <c:v>26.61</c:v>
                </c:pt>
                <c:pt idx="145">
                  <c:v>26.126999999999999</c:v>
                </c:pt>
                <c:pt idx="146">
                  <c:v>27.282</c:v>
                </c:pt>
                <c:pt idx="147">
                  <c:v>25.28</c:v>
                </c:pt>
                <c:pt idx="148">
                  <c:v>25.873999999999999</c:v>
                </c:pt>
                <c:pt idx="149">
                  <c:v>26.196999999999999</c:v>
                </c:pt>
                <c:pt idx="150">
                  <c:v>25.562000000000001</c:v>
                </c:pt>
                <c:pt idx="151">
                  <c:v>26.285</c:v>
                </c:pt>
                <c:pt idx="152">
                  <c:v>27.053999999999998</c:v>
                </c:pt>
                <c:pt idx="153">
                  <c:v>27.632000000000001</c:v>
                </c:pt>
                <c:pt idx="154">
                  <c:v>26.629000000000001</c:v>
                </c:pt>
                <c:pt idx="155">
                  <c:v>26.506</c:v>
                </c:pt>
                <c:pt idx="156">
                  <c:v>25.577999999999999</c:v>
                </c:pt>
                <c:pt idx="157">
                  <c:v>26.023</c:v>
                </c:pt>
                <c:pt idx="158">
                  <c:v>26.715</c:v>
                </c:pt>
                <c:pt idx="159">
                  <c:v>26.939</c:v>
                </c:pt>
                <c:pt idx="160">
                  <c:v>26.478000000000002</c:v>
                </c:pt>
                <c:pt idx="161">
                  <c:v>25.681000000000001</c:v>
                </c:pt>
                <c:pt idx="162">
                  <c:v>25.178000000000001</c:v>
                </c:pt>
                <c:pt idx="163">
                  <c:v>26.532</c:v>
                </c:pt>
                <c:pt idx="164">
                  <c:v>25.984999999999999</c:v>
                </c:pt>
                <c:pt idx="165">
                  <c:v>25.616</c:v>
                </c:pt>
                <c:pt idx="166">
                  <c:v>25.062000000000001</c:v>
                </c:pt>
                <c:pt idx="167">
                  <c:v>25.277000000000001</c:v>
                </c:pt>
                <c:pt idx="168">
                  <c:v>26.997</c:v>
                </c:pt>
                <c:pt idx="169">
                  <c:v>25.922000000000001</c:v>
                </c:pt>
                <c:pt idx="170">
                  <c:v>24.710999999999999</c:v>
                </c:pt>
                <c:pt idx="171">
                  <c:v>25.715</c:v>
                </c:pt>
                <c:pt idx="172">
                  <c:v>26.245999999999999</c:v>
                </c:pt>
                <c:pt idx="173">
                  <c:v>24.53</c:v>
                </c:pt>
                <c:pt idx="174">
                  <c:v>26.3</c:v>
                </c:pt>
                <c:pt idx="175">
                  <c:v>26.65</c:v>
                </c:pt>
                <c:pt idx="176">
                  <c:v>26.009</c:v>
                </c:pt>
                <c:pt idx="177">
                  <c:v>24.827999999999999</c:v>
                </c:pt>
                <c:pt idx="178">
                  <c:v>25.606999999999999</c:v>
                </c:pt>
                <c:pt idx="179">
                  <c:v>26.231999999999999</c:v>
                </c:pt>
                <c:pt idx="180">
                  <c:v>26.695</c:v>
                </c:pt>
                <c:pt idx="181">
                  <c:v>27.274999999999999</c:v>
                </c:pt>
                <c:pt idx="182">
                  <c:v>26.416</c:v>
                </c:pt>
                <c:pt idx="183">
                  <c:v>26</c:v>
                </c:pt>
                <c:pt idx="184">
                  <c:v>25.768000000000001</c:v>
                </c:pt>
                <c:pt idx="185">
                  <c:v>25.613</c:v>
                </c:pt>
                <c:pt idx="186">
                  <c:v>24.326000000000001</c:v>
                </c:pt>
                <c:pt idx="187">
                  <c:v>25.786999999999999</c:v>
                </c:pt>
                <c:pt idx="188">
                  <c:v>26.305</c:v>
                </c:pt>
                <c:pt idx="189">
                  <c:v>26.370999999999999</c:v>
                </c:pt>
                <c:pt idx="190">
                  <c:v>26.65</c:v>
                </c:pt>
                <c:pt idx="191">
                  <c:v>26.245000000000001</c:v>
                </c:pt>
                <c:pt idx="192">
                  <c:v>25.736000000000001</c:v>
                </c:pt>
                <c:pt idx="193">
                  <c:v>26.048999999999999</c:v>
                </c:pt>
                <c:pt idx="194">
                  <c:v>26.568999999999999</c:v>
                </c:pt>
                <c:pt idx="195">
                  <c:v>26.262</c:v>
                </c:pt>
                <c:pt idx="196">
                  <c:v>27.422999999999998</c:v>
                </c:pt>
                <c:pt idx="197">
                  <c:v>27.59</c:v>
                </c:pt>
                <c:pt idx="198">
                  <c:v>25.581</c:v>
                </c:pt>
                <c:pt idx="199">
                  <c:v>24.943000000000001</c:v>
                </c:pt>
                <c:pt idx="200">
                  <c:v>25.852</c:v>
                </c:pt>
                <c:pt idx="201">
                  <c:v>26.338000000000001</c:v>
                </c:pt>
                <c:pt idx="202">
                  <c:v>26.785</c:v>
                </c:pt>
                <c:pt idx="203">
                  <c:v>26.835000000000001</c:v>
                </c:pt>
                <c:pt idx="204">
                  <c:v>25.064</c:v>
                </c:pt>
                <c:pt idx="205">
                  <c:v>25.948</c:v>
                </c:pt>
                <c:pt idx="206">
                  <c:v>25.149000000000001</c:v>
                </c:pt>
                <c:pt idx="207">
                  <c:v>26.138000000000002</c:v>
                </c:pt>
                <c:pt idx="208">
                  <c:v>25.773</c:v>
                </c:pt>
                <c:pt idx="209">
                  <c:v>26.077000000000002</c:v>
                </c:pt>
                <c:pt idx="210">
                  <c:v>27.096</c:v>
                </c:pt>
                <c:pt idx="211">
                  <c:v>26.526</c:v>
                </c:pt>
                <c:pt idx="212">
                  <c:v>25.414000000000001</c:v>
                </c:pt>
                <c:pt idx="213">
                  <c:v>25.204999999999998</c:v>
                </c:pt>
                <c:pt idx="214">
                  <c:v>25.771000000000001</c:v>
                </c:pt>
                <c:pt idx="215">
                  <c:v>24.998000000000001</c:v>
                </c:pt>
                <c:pt idx="216">
                  <c:v>26.042999999999999</c:v>
                </c:pt>
                <c:pt idx="217">
                  <c:v>25.866</c:v>
                </c:pt>
                <c:pt idx="218">
                  <c:v>24.974</c:v>
                </c:pt>
                <c:pt idx="219">
                  <c:v>25.05</c:v>
                </c:pt>
                <c:pt idx="220">
                  <c:v>25.916</c:v>
                </c:pt>
                <c:pt idx="221">
                  <c:v>25.824999999999999</c:v>
                </c:pt>
                <c:pt idx="222">
                  <c:v>25.933</c:v>
                </c:pt>
                <c:pt idx="223">
                  <c:v>25.928000000000001</c:v>
                </c:pt>
                <c:pt idx="224">
                  <c:v>26.039000000000001</c:v>
                </c:pt>
                <c:pt idx="225">
                  <c:v>25.917999999999999</c:v>
                </c:pt>
                <c:pt idx="226">
                  <c:v>26.286000000000001</c:v>
                </c:pt>
                <c:pt idx="227">
                  <c:v>26.628</c:v>
                </c:pt>
                <c:pt idx="228">
                  <c:v>26.445</c:v>
                </c:pt>
                <c:pt idx="229">
                  <c:v>25.632999999999999</c:v>
                </c:pt>
                <c:pt idx="230">
                  <c:v>26.53</c:v>
                </c:pt>
                <c:pt idx="231">
                  <c:v>27.113</c:v>
                </c:pt>
                <c:pt idx="232">
                  <c:v>25.818999999999999</c:v>
                </c:pt>
                <c:pt idx="233">
                  <c:v>25.596</c:v>
                </c:pt>
                <c:pt idx="234">
                  <c:v>24.440999999999999</c:v>
                </c:pt>
                <c:pt idx="235">
                  <c:v>25.411000000000001</c:v>
                </c:pt>
                <c:pt idx="236">
                  <c:v>24.701000000000001</c:v>
                </c:pt>
                <c:pt idx="237">
                  <c:v>25.248000000000001</c:v>
                </c:pt>
                <c:pt idx="238">
                  <c:v>25.556000000000001</c:v>
                </c:pt>
                <c:pt idx="239">
                  <c:v>26.353999999999999</c:v>
                </c:pt>
                <c:pt idx="240">
                  <c:v>27.256</c:v>
                </c:pt>
                <c:pt idx="241">
                  <c:v>26.687000000000001</c:v>
                </c:pt>
                <c:pt idx="242">
                  <c:v>26.414000000000001</c:v>
                </c:pt>
                <c:pt idx="243">
                  <c:v>25.952999999999999</c:v>
                </c:pt>
                <c:pt idx="244">
                  <c:v>25.327999999999999</c:v>
                </c:pt>
                <c:pt idx="245">
                  <c:v>26.120999999999999</c:v>
                </c:pt>
                <c:pt idx="246">
                  <c:v>26.332000000000001</c:v>
                </c:pt>
                <c:pt idx="247">
                  <c:v>26.388999999999999</c:v>
                </c:pt>
                <c:pt idx="248">
                  <c:v>26.88</c:v>
                </c:pt>
                <c:pt idx="249">
                  <c:v>26.260999999999999</c:v>
                </c:pt>
                <c:pt idx="250">
                  <c:v>25.873999999999999</c:v>
                </c:pt>
                <c:pt idx="251">
                  <c:v>25.658000000000001</c:v>
                </c:pt>
                <c:pt idx="252">
                  <c:v>26.134</c:v>
                </c:pt>
                <c:pt idx="253">
                  <c:v>25.986999999999998</c:v>
                </c:pt>
                <c:pt idx="254">
                  <c:v>25.995999999999999</c:v>
                </c:pt>
                <c:pt idx="255">
                  <c:v>24.846</c:v>
                </c:pt>
                <c:pt idx="256">
                  <c:v>26.55</c:v>
                </c:pt>
                <c:pt idx="257">
                  <c:v>27.175999999999998</c:v>
                </c:pt>
                <c:pt idx="258">
                  <c:v>26.670999999999999</c:v>
                </c:pt>
                <c:pt idx="259">
                  <c:v>25.710999999999999</c:v>
                </c:pt>
                <c:pt idx="260">
                  <c:v>25.777000000000001</c:v>
                </c:pt>
                <c:pt idx="261">
                  <c:v>27.24</c:v>
                </c:pt>
                <c:pt idx="262">
                  <c:v>25.884</c:v>
                </c:pt>
                <c:pt idx="263">
                  <c:v>25.105</c:v>
                </c:pt>
                <c:pt idx="264">
                  <c:v>26.001000000000001</c:v>
                </c:pt>
                <c:pt idx="265">
                  <c:v>25.53</c:v>
                </c:pt>
                <c:pt idx="266">
                  <c:v>25.331</c:v>
                </c:pt>
                <c:pt idx="267">
                  <c:v>26.222999999999999</c:v>
                </c:pt>
                <c:pt idx="268">
                  <c:v>26.405999999999999</c:v>
                </c:pt>
                <c:pt idx="269">
                  <c:v>25.719000000000001</c:v>
                </c:pt>
                <c:pt idx="270">
                  <c:v>25.478000000000002</c:v>
                </c:pt>
                <c:pt idx="271">
                  <c:v>25.608000000000001</c:v>
                </c:pt>
                <c:pt idx="272">
                  <c:v>24.763999999999999</c:v>
                </c:pt>
                <c:pt idx="273">
                  <c:v>24.49</c:v>
                </c:pt>
                <c:pt idx="274">
                  <c:v>25.213000000000001</c:v>
                </c:pt>
                <c:pt idx="275">
                  <c:v>25.927</c:v>
                </c:pt>
                <c:pt idx="276">
                  <c:v>26.76</c:v>
                </c:pt>
                <c:pt idx="277">
                  <c:v>26.882000000000001</c:v>
                </c:pt>
                <c:pt idx="278">
                  <c:v>26.49</c:v>
                </c:pt>
                <c:pt idx="279">
                  <c:v>25.812000000000001</c:v>
                </c:pt>
                <c:pt idx="280">
                  <c:v>26.32</c:v>
                </c:pt>
                <c:pt idx="281">
                  <c:v>25.763000000000002</c:v>
                </c:pt>
                <c:pt idx="282">
                  <c:v>26.042999999999999</c:v>
                </c:pt>
                <c:pt idx="283">
                  <c:v>25.199000000000002</c:v>
                </c:pt>
                <c:pt idx="284">
                  <c:v>24.786000000000001</c:v>
                </c:pt>
                <c:pt idx="285">
                  <c:v>25.584</c:v>
                </c:pt>
                <c:pt idx="286">
                  <c:v>25.94</c:v>
                </c:pt>
                <c:pt idx="287">
                  <c:v>25.440999999999999</c:v>
                </c:pt>
                <c:pt idx="288">
                  <c:v>24.603999999999999</c:v>
                </c:pt>
                <c:pt idx="289">
                  <c:v>24.553000000000001</c:v>
                </c:pt>
              </c:numCache>
            </c:numRef>
          </c:yVal>
          <c:smooth val="0"/>
          <c:extLst>
            <c:ext xmlns:c16="http://schemas.microsoft.com/office/drawing/2014/chart" uri="{C3380CC4-5D6E-409C-BE32-E72D297353CC}">
              <c16:uniqueId val="{00000000-6993-4EB9-A549-36133A9FD5F7}"/>
            </c:ext>
          </c:extLst>
        </c:ser>
        <c:ser>
          <c:idx val="1"/>
          <c:order val="1"/>
          <c:tx>
            <c:v>Min. Temp</c:v>
          </c:tx>
          <c:spPr>
            <a:ln w="15875">
              <a:solidFill>
                <a:srgbClr val="00B050"/>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Daily_2024!$E$4:$E$368</c:f>
              <c:numCache>
                <c:formatCode>0.0</c:formatCode>
                <c:ptCount val="365"/>
                <c:pt idx="0">
                  <c:v>23.1</c:v>
                </c:pt>
                <c:pt idx="1">
                  <c:v>22.1</c:v>
                </c:pt>
                <c:pt idx="2">
                  <c:v>23.71</c:v>
                </c:pt>
                <c:pt idx="3">
                  <c:v>23.23</c:v>
                </c:pt>
                <c:pt idx="4">
                  <c:v>24.75</c:v>
                </c:pt>
                <c:pt idx="5">
                  <c:v>25.4</c:v>
                </c:pt>
                <c:pt idx="6">
                  <c:v>25.22</c:v>
                </c:pt>
                <c:pt idx="7">
                  <c:v>25.7</c:v>
                </c:pt>
                <c:pt idx="8">
                  <c:v>25.37</c:v>
                </c:pt>
                <c:pt idx="9">
                  <c:v>24.97</c:v>
                </c:pt>
                <c:pt idx="10">
                  <c:v>24.17</c:v>
                </c:pt>
                <c:pt idx="11">
                  <c:v>24.42</c:v>
                </c:pt>
                <c:pt idx="12">
                  <c:v>24.34</c:v>
                </c:pt>
                <c:pt idx="13">
                  <c:v>25.09</c:v>
                </c:pt>
                <c:pt idx="14">
                  <c:v>25.29</c:v>
                </c:pt>
                <c:pt idx="15">
                  <c:v>25.43</c:v>
                </c:pt>
                <c:pt idx="16">
                  <c:v>25.54</c:v>
                </c:pt>
                <c:pt idx="17">
                  <c:v>25.87</c:v>
                </c:pt>
                <c:pt idx="18">
                  <c:v>25.16</c:v>
                </c:pt>
                <c:pt idx="19">
                  <c:v>25.15</c:v>
                </c:pt>
                <c:pt idx="20">
                  <c:v>25.54</c:v>
                </c:pt>
                <c:pt idx="21">
                  <c:v>25.66</c:v>
                </c:pt>
                <c:pt idx="22">
                  <c:v>25.34</c:v>
                </c:pt>
                <c:pt idx="23">
                  <c:v>25.32</c:v>
                </c:pt>
                <c:pt idx="24">
                  <c:v>25.26</c:v>
                </c:pt>
                <c:pt idx="25">
                  <c:v>25.2</c:v>
                </c:pt>
                <c:pt idx="26">
                  <c:v>25.4</c:v>
                </c:pt>
                <c:pt idx="27">
                  <c:v>25.1</c:v>
                </c:pt>
                <c:pt idx="28">
                  <c:v>24.3</c:v>
                </c:pt>
                <c:pt idx="29">
                  <c:v>23.83</c:v>
                </c:pt>
                <c:pt idx="30">
                  <c:v>23.32</c:v>
                </c:pt>
                <c:pt idx="31">
                  <c:v>24.07</c:v>
                </c:pt>
                <c:pt idx="32">
                  <c:v>24.23</c:v>
                </c:pt>
                <c:pt idx="33">
                  <c:v>22.98</c:v>
                </c:pt>
                <c:pt idx="34">
                  <c:v>24.24</c:v>
                </c:pt>
                <c:pt idx="35">
                  <c:v>24.72</c:v>
                </c:pt>
                <c:pt idx="36">
                  <c:v>23.4</c:v>
                </c:pt>
                <c:pt idx="37">
                  <c:v>21.26</c:v>
                </c:pt>
                <c:pt idx="38">
                  <c:v>23.54</c:v>
                </c:pt>
                <c:pt idx="39">
                  <c:v>23.85</c:v>
                </c:pt>
                <c:pt idx="40">
                  <c:v>23.09</c:v>
                </c:pt>
                <c:pt idx="41">
                  <c:v>25.05</c:v>
                </c:pt>
                <c:pt idx="42">
                  <c:v>24.99</c:v>
                </c:pt>
                <c:pt idx="43">
                  <c:v>24.81</c:v>
                </c:pt>
                <c:pt idx="44">
                  <c:v>24.97</c:v>
                </c:pt>
                <c:pt idx="45">
                  <c:v>24.96</c:v>
                </c:pt>
                <c:pt idx="46">
                  <c:v>25.26</c:v>
                </c:pt>
                <c:pt idx="47">
                  <c:v>25.26</c:v>
                </c:pt>
                <c:pt idx="48">
                  <c:v>25.26</c:v>
                </c:pt>
                <c:pt idx="49">
                  <c:v>25.03</c:v>
                </c:pt>
                <c:pt idx="50">
                  <c:v>24.89</c:v>
                </c:pt>
                <c:pt idx="51">
                  <c:v>22.5</c:v>
                </c:pt>
                <c:pt idx="52">
                  <c:v>23.27</c:v>
                </c:pt>
                <c:pt idx="53">
                  <c:v>22.64</c:v>
                </c:pt>
                <c:pt idx="54">
                  <c:v>22.88</c:v>
                </c:pt>
                <c:pt idx="55">
                  <c:v>23.01</c:v>
                </c:pt>
                <c:pt idx="56">
                  <c:v>22.59</c:v>
                </c:pt>
                <c:pt idx="57">
                  <c:v>23.57</c:v>
                </c:pt>
                <c:pt idx="58">
                  <c:v>24.15</c:v>
                </c:pt>
                <c:pt idx="59">
                  <c:v>24.72</c:v>
                </c:pt>
                <c:pt idx="60">
                  <c:v>23.26</c:v>
                </c:pt>
                <c:pt idx="61">
                  <c:v>24.74</c:v>
                </c:pt>
                <c:pt idx="62">
                  <c:v>24.48</c:v>
                </c:pt>
                <c:pt idx="63">
                  <c:v>24.54</c:v>
                </c:pt>
                <c:pt idx="64">
                  <c:v>24.52</c:v>
                </c:pt>
                <c:pt idx="65">
                  <c:v>24.89</c:v>
                </c:pt>
                <c:pt idx="66">
                  <c:v>24.75</c:v>
                </c:pt>
                <c:pt idx="67">
                  <c:v>24.87</c:v>
                </c:pt>
                <c:pt idx="68">
                  <c:v>25.56</c:v>
                </c:pt>
                <c:pt idx="69">
                  <c:v>25.07</c:v>
                </c:pt>
                <c:pt idx="70">
                  <c:v>25.78</c:v>
                </c:pt>
                <c:pt idx="71">
                  <c:v>23.26</c:v>
                </c:pt>
                <c:pt idx="72">
                  <c:v>24.51</c:v>
                </c:pt>
                <c:pt idx="73">
                  <c:v>25.4</c:v>
                </c:pt>
                <c:pt idx="74">
                  <c:v>25.66</c:v>
                </c:pt>
                <c:pt idx="75">
                  <c:v>25.36</c:v>
                </c:pt>
                <c:pt idx="76">
                  <c:v>25.27</c:v>
                </c:pt>
                <c:pt idx="77">
                  <c:v>25.37</c:v>
                </c:pt>
                <c:pt idx="78">
                  <c:v>24.69</c:v>
                </c:pt>
                <c:pt idx="79">
                  <c:v>24.21</c:v>
                </c:pt>
                <c:pt idx="80">
                  <c:v>25.32</c:v>
                </c:pt>
                <c:pt idx="81">
                  <c:v>25.22</c:v>
                </c:pt>
                <c:pt idx="82">
                  <c:v>25.03</c:v>
                </c:pt>
                <c:pt idx="83">
                  <c:v>24.62</c:v>
                </c:pt>
                <c:pt idx="84">
                  <c:v>24.69</c:v>
                </c:pt>
                <c:pt idx="85">
                  <c:v>23.84</c:v>
                </c:pt>
                <c:pt idx="86">
                  <c:v>24.52</c:v>
                </c:pt>
                <c:pt idx="87">
                  <c:v>24.69</c:v>
                </c:pt>
                <c:pt idx="88">
                  <c:v>25.19</c:v>
                </c:pt>
                <c:pt idx="89">
                  <c:v>25.02</c:v>
                </c:pt>
                <c:pt idx="90">
                  <c:v>25.27</c:v>
                </c:pt>
                <c:pt idx="91">
                  <c:v>23.73</c:v>
                </c:pt>
                <c:pt idx="92">
                  <c:v>24.89</c:v>
                </c:pt>
                <c:pt idx="93">
                  <c:v>24.52</c:v>
                </c:pt>
                <c:pt idx="94">
                  <c:v>24.81</c:v>
                </c:pt>
                <c:pt idx="95">
                  <c:v>23.67</c:v>
                </c:pt>
                <c:pt idx="96">
                  <c:v>24.89</c:v>
                </c:pt>
                <c:pt idx="97">
                  <c:v>25.98</c:v>
                </c:pt>
                <c:pt idx="98">
                  <c:v>26.18</c:v>
                </c:pt>
                <c:pt idx="99">
                  <c:v>26.42</c:v>
                </c:pt>
                <c:pt idx="100">
                  <c:v>26.22</c:v>
                </c:pt>
                <c:pt idx="101">
                  <c:v>25.66</c:v>
                </c:pt>
                <c:pt idx="102">
                  <c:v>25.98</c:v>
                </c:pt>
                <c:pt idx="103">
                  <c:v>25.92</c:v>
                </c:pt>
                <c:pt idx="104">
                  <c:v>25.5</c:v>
                </c:pt>
                <c:pt idx="105">
                  <c:v>24.66</c:v>
                </c:pt>
                <c:pt idx="106">
                  <c:v>24.93</c:v>
                </c:pt>
                <c:pt idx="107">
                  <c:v>25.26</c:v>
                </c:pt>
                <c:pt idx="108">
                  <c:v>23.4</c:v>
                </c:pt>
                <c:pt idx="109">
                  <c:v>25.22</c:v>
                </c:pt>
                <c:pt idx="110">
                  <c:v>25.76</c:v>
                </c:pt>
                <c:pt idx="111">
                  <c:v>24.86</c:v>
                </c:pt>
                <c:pt idx="112">
                  <c:v>25.09</c:v>
                </c:pt>
                <c:pt idx="113">
                  <c:v>24.55</c:v>
                </c:pt>
                <c:pt idx="114">
                  <c:v>24.74</c:v>
                </c:pt>
                <c:pt idx="115">
                  <c:v>23.29</c:v>
                </c:pt>
                <c:pt idx="116">
                  <c:v>23.48</c:v>
                </c:pt>
                <c:pt idx="117">
                  <c:v>23.19</c:v>
                </c:pt>
                <c:pt idx="118">
                  <c:v>23.29</c:v>
                </c:pt>
                <c:pt idx="119">
                  <c:v>24.76</c:v>
                </c:pt>
                <c:pt idx="120">
                  <c:v>23.57</c:v>
                </c:pt>
                <c:pt idx="121">
                  <c:v>24.82</c:v>
                </c:pt>
                <c:pt idx="122">
                  <c:v>25.19</c:v>
                </c:pt>
                <c:pt idx="123">
                  <c:v>24.92</c:v>
                </c:pt>
                <c:pt idx="124">
                  <c:v>25.41</c:v>
                </c:pt>
                <c:pt idx="125">
                  <c:v>24.66</c:v>
                </c:pt>
                <c:pt idx="126">
                  <c:v>26.01</c:v>
                </c:pt>
                <c:pt idx="127">
                  <c:v>22.82</c:v>
                </c:pt>
                <c:pt idx="128">
                  <c:v>24.38</c:v>
                </c:pt>
                <c:pt idx="129">
                  <c:v>24.79</c:v>
                </c:pt>
                <c:pt idx="130">
                  <c:v>25.39</c:v>
                </c:pt>
                <c:pt idx="131">
                  <c:v>24.96</c:v>
                </c:pt>
                <c:pt idx="132">
                  <c:v>25.87</c:v>
                </c:pt>
                <c:pt idx="133">
                  <c:v>25.83</c:v>
                </c:pt>
                <c:pt idx="134">
                  <c:v>24.76</c:v>
                </c:pt>
                <c:pt idx="135">
                  <c:v>24.96</c:v>
                </c:pt>
                <c:pt idx="136">
                  <c:v>24.54</c:v>
                </c:pt>
                <c:pt idx="137">
                  <c:v>24.95</c:v>
                </c:pt>
                <c:pt idx="138">
                  <c:v>24.92</c:v>
                </c:pt>
                <c:pt idx="139">
                  <c:v>26.39</c:v>
                </c:pt>
                <c:pt idx="140">
                  <c:v>24.64</c:v>
                </c:pt>
                <c:pt idx="141">
                  <c:v>24.14</c:v>
                </c:pt>
                <c:pt idx="142">
                  <c:v>24.56</c:v>
                </c:pt>
                <c:pt idx="143">
                  <c:v>25.03</c:v>
                </c:pt>
                <c:pt idx="144">
                  <c:v>24.9</c:v>
                </c:pt>
                <c:pt idx="145">
                  <c:v>24.18</c:v>
                </c:pt>
                <c:pt idx="146">
                  <c:v>24.65</c:v>
                </c:pt>
                <c:pt idx="147">
                  <c:v>22.57</c:v>
                </c:pt>
                <c:pt idx="148">
                  <c:v>24</c:v>
                </c:pt>
                <c:pt idx="149">
                  <c:v>24.07</c:v>
                </c:pt>
                <c:pt idx="150">
                  <c:v>23.46</c:v>
                </c:pt>
                <c:pt idx="151">
                  <c:v>24.28</c:v>
                </c:pt>
                <c:pt idx="152">
                  <c:v>25.83</c:v>
                </c:pt>
                <c:pt idx="153">
                  <c:v>26.58</c:v>
                </c:pt>
                <c:pt idx="154">
                  <c:v>25.29</c:v>
                </c:pt>
                <c:pt idx="155">
                  <c:v>23.49</c:v>
                </c:pt>
                <c:pt idx="156">
                  <c:v>23.8</c:v>
                </c:pt>
                <c:pt idx="157">
                  <c:v>24.99</c:v>
                </c:pt>
                <c:pt idx="158">
                  <c:v>24.39</c:v>
                </c:pt>
                <c:pt idx="159">
                  <c:v>25.44</c:v>
                </c:pt>
                <c:pt idx="160">
                  <c:v>24.58</c:v>
                </c:pt>
                <c:pt idx="161">
                  <c:v>23.8</c:v>
                </c:pt>
                <c:pt idx="162">
                  <c:v>23.6</c:v>
                </c:pt>
                <c:pt idx="163">
                  <c:v>24.71</c:v>
                </c:pt>
                <c:pt idx="164">
                  <c:v>24.01</c:v>
                </c:pt>
                <c:pt idx="165">
                  <c:v>23.61</c:v>
                </c:pt>
                <c:pt idx="166">
                  <c:v>23.59</c:v>
                </c:pt>
                <c:pt idx="167">
                  <c:v>23.19</c:v>
                </c:pt>
                <c:pt idx="168">
                  <c:v>24.62</c:v>
                </c:pt>
                <c:pt idx="169">
                  <c:v>23.22</c:v>
                </c:pt>
                <c:pt idx="170">
                  <c:v>23.32</c:v>
                </c:pt>
                <c:pt idx="171">
                  <c:v>22.95</c:v>
                </c:pt>
                <c:pt idx="172">
                  <c:v>24.32</c:v>
                </c:pt>
                <c:pt idx="173">
                  <c:v>22.8</c:v>
                </c:pt>
                <c:pt idx="174">
                  <c:v>24.21</c:v>
                </c:pt>
                <c:pt idx="175">
                  <c:v>24.97</c:v>
                </c:pt>
                <c:pt idx="176">
                  <c:v>23.22</c:v>
                </c:pt>
                <c:pt idx="177">
                  <c:v>22.99</c:v>
                </c:pt>
                <c:pt idx="178">
                  <c:v>23.42</c:v>
                </c:pt>
                <c:pt idx="179">
                  <c:v>24.2</c:v>
                </c:pt>
                <c:pt idx="180">
                  <c:v>24.36</c:v>
                </c:pt>
                <c:pt idx="181">
                  <c:v>25.94</c:v>
                </c:pt>
                <c:pt idx="182">
                  <c:v>24.11</c:v>
                </c:pt>
                <c:pt idx="183">
                  <c:v>23.63</c:v>
                </c:pt>
                <c:pt idx="184">
                  <c:v>24.13</c:v>
                </c:pt>
                <c:pt idx="185">
                  <c:v>23.79</c:v>
                </c:pt>
                <c:pt idx="186">
                  <c:v>23.7</c:v>
                </c:pt>
                <c:pt idx="187">
                  <c:v>24.1</c:v>
                </c:pt>
                <c:pt idx="188">
                  <c:v>25.09</c:v>
                </c:pt>
                <c:pt idx="189">
                  <c:v>24.28</c:v>
                </c:pt>
                <c:pt idx="190">
                  <c:v>24.95</c:v>
                </c:pt>
                <c:pt idx="191">
                  <c:v>24.64</c:v>
                </c:pt>
                <c:pt idx="192">
                  <c:v>24.17</c:v>
                </c:pt>
                <c:pt idx="193">
                  <c:v>23.64</c:v>
                </c:pt>
                <c:pt idx="194">
                  <c:v>24.34</c:v>
                </c:pt>
                <c:pt idx="195">
                  <c:v>24.48</c:v>
                </c:pt>
                <c:pt idx="196">
                  <c:v>25.74</c:v>
                </c:pt>
                <c:pt idx="197">
                  <c:v>25.92</c:v>
                </c:pt>
                <c:pt idx="198">
                  <c:v>23.91</c:v>
                </c:pt>
                <c:pt idx="199">
                  <c:v>23.19</c:v>
                </c:pt>
                <c:pt idx="200">
                  <c:v>24.48</c:v>
                </c:pt>
                <c:pt idx="201">
                  <c:v>24.92</c:v>
                </c:pt>
                <c:pt idx="202">
                  <c:v>24.36</c:v>
                </c:pt>
                <c:pt idx="203">
                  <c:v>24.24</c:v>
                </c:pt>
                <c:pt idx="204">
                  <c:v>23.76</c:v>
                </c:pt>
                <c:pt idx="205">
                  <c:v>24.79</c:v>
                </c:pt>
                <c:pt idx="206">
                  <c:v>24.5</c:v>
                </c:pt>
                <c:pt idx="207">
                  <c:v>24.38</c:v>
                </c:pt>
                <c:pt idx="208">
                  <c:v>24.9</c:v>
                </c:pt>
                <c:pt idx="209">
                  <c:v>24.64</c:v>
                </c:pt>
                <c:pt idx="210">
                  <c:v>25.26</c:v>
                </c:pt>
                <c:pt idx="211">
                  <c:v>23.74</c:v>
                </c:pt>
                <c:pt idx="212">
                  <c:v>23.33</c:v>
                </c:pt>
                <c:pt idx="213">
                  <c:v>23.26</c:v>
                </c:pt>
                <c:pt idx="214">
                  <c:v>23.52</c:v>
                </c:pt>
                <c:pt idx="215">
                  <c:v>21.08</c:v>
                </c:pt>
                <c:pt idx="216">
                  <c:v>23.06</c:v>
                </c:pt>
                <c:pt idx="217">
                  <c:v>24.36</c:v>
                </c:pt>
                <c:pt idx="218">
                  <c:v>22.54</c:v>
                </c:pt>
                <c:pt idx="219">
                  <c:v>23.53</c:v>
                </c:pt>
                <c:pt idx="220">
                  <c:v>24.36</c:v>
                </c:pt>
                <c:pt idx="221">
                  <c:v>23.36</c:v>
                </c:pt>
                <c:pt idx="222">
                  <c:v>23.88</c:v>
                </c:pt>
                <c:pt idx="223">
                  <c:v>24.25</c:v>
                </c:pt>
                <c:pt idx="224">
                  <c:v>24.3</c:v>
                </c:pt>
                <c:pt idx="225">
                  <c:v>24.13</c:v>
                </c:pt>
                <c:pt idx="226">
                  <c:v>24.83</c:v>
                </c:pt>
                <c:pt idx="227">
                  <c:v>25.09</c:v>
                </c:pt>
                <c:pt idx="228">
                  <c:v>25.29</c:v>
                </c:pt>
                <c:pt idx="229">
                  <c:v>23.38</c:v>
                </c:pt>
                <c:pt idx="230">
                  <c:v>24.64</c:v>
                </c:pt>
                <c:pt idx="231">
                  <c:v>25.46</c:v>
                </c:pt>
                <c:pt idx="232">
                  <c:v>24.27</c:v>
                </c:pt>
                <c:pt idx="233">
                  <c:v>23.6</c:v>
                </c:pt>
                <c:pt idx="234">
                  <c:v>22.67</c:v>
                </c:pt>
                <c:pt idx="235">
                  <c:v>23.46</c:v>
                </c:pt>
                <c:pt idx="236">
                  <c:v>23.15</c:v>
                </c:pt>
                <c:pt idx="237">
                  <c:v>23.12</c:v>
                </c:pt>
                <c:pt idx="238">
                  <c:v>23.57</c:v>
                </c:pt>
                <c:pt idx="239">
                  <c:v>24.39</c:v>
                </c:pt>
                <c:pt idx="240">
                  <c:v>25.51</c:v>
                </c:pt>
                <c:pt idx="241">
                  <c:v>23.79</c:v>
                </c:pt>
                <c:pt idx="242">
                  <c:v>24.85</c:v>
                </c:pt>
                <c:pt idx="243">
                  <c:v>24.14</c:v>
                </c:pt>
                <c:pt idx="244">
                  <c:v>23.71</c:v>
                </c:pt>
                <c:pt idx="245">
                  <c:v>23.71</c:v>
                </c:pt>
                <c:pt idx="246">
                  <c:v>22.92</c:v>
                </c:pt>
                <c:pt idx="247">
                  <c:v>24.52</c:v>
                </c:pt>
                <c:pt idx="248">
                  <c:v>24.65</c:v>
                </c:pt>
                <c:pt idx="249">
                  <c:v>23.83</c:v>
                </c:pt>
                <c:pt idx="250">
                  <c:v>22.16</c:v>
                </c:pt>
                <c:pt idx="251">
                  <c:v>24.45</c:v>
                </c:pt>
                <c:pt idx="252">
                  <c:v>24.75</c:v>
                </c:pt>
                <c:pt idx="253">
                  <c:v>24.78</c:v>
                </c:pt>
                <c:pt idx="254">
                  <c:v>22.92</c:v>
                </c:pt>
                <c:pt idx="255">
                  <c:v>23.43</c:v>
                </c:pt>
                <c:pt idx="256">
                  <c:v>23.93</c:v>
                </c:pt>
                <c:pt idx="257">
                  <c:v>25.85</c:v>
                </c:pt>
                <c:pt idx="258">
                  <c:v>24.36</c:v>
                </c:pt>
                <c:pt idx="259">
                  <c:v>23.15</c:v>
                </c:pt>
                <c:pt idx="260">
                  <c:v>23.13</c:v>
                </c:pt>
                <c:pt idx="261">
                  <c:v>25.78</c:v>
                </c:pt>
                <c:pt idx="262">
                  <c:v>23.63</c:v>
                </c:pt>
                <c:pt idx="263">
                  <c:v>24.01</c:v>
                </c:pt>
                <c:pt idx="264">
                  <c:v>23.96</c:v>
                </c:pt>
                <c:pt idx="265">
                  <c:v>23.33</c:v>
                </c:pt>
                <c:pt idx="266">
                  <c:v>22.17</c:v>
                </c:pt>
                <c:pt idx="267">
                  <c:v>23.66</c:v>
                </c:pt>
                <c:pt idx="268">
                  <c:v>24.41</c:v>
                </c:pt>
                <c:pt idx="269">
                  <c:v>23.69</c:v>
                </c:pt>
                <c:pt idx="270">
                  <c:v>22.54</c:v>
                </c:pt>
                <c:pt idx="271">
                  <c:v>23.83</c:v>
                </c:pt>
                <c:pt idx="272">
                  <c:v>22.99</c:v>
                </c:pt>
                <c:pt idx="273">
                  <c:v>22.76</c:v>
                </c:pt>
                <c:pt idx="274">
                  <c:v>23.09</c:v>
                </c:pt>
                <c:pt idx="275">
                  <c:v>23.96</c:v>
                </c:pt>
                <c:pt idx="276">
                  <c:v>24.47</c:v>
                </c:pt>
                <c:pt idx="277">
                  <c:v>24.99</c:v>
                </c:pt>
                <c:pt idx="278">
                  <c:v>24.9</c:v>
                </c:pt>
                <c:pt idx="279">
                  <c:v>23.74</c:v>
                </c:pt>
                <c:pt idx="280">
                  <c:v>24.28</c:v>
                </c:pt>
                <c:pt idx="281">
                  <c:v>24.38</c:v>
                </c:pt>
                <c:pt idx="282">
                  <c:v>24.15</c:v>
                </c:pt>
                <c:pt idx="283">
                  <c:v>24.04</c:v>
                </c:pt>
                <c:pt idx="284">
                  <c:v>23.2</c:v>
                </c:pt>
                <c:pt idx="285">
                  <c:v>24.04</c:v>
                </c:pt>
                <c:pt idx="286">
                  <c:v>23.74</c:v>
                </c:pt>
                <c:pt idx="287">
                  <c:v>23.77</c:v>
                </c:pt>
                <c:pt idx="288">
                  <c:v>22.18</c:v>
                </c:pt>
                <c:pt idx="289">
                  <c:v>22.14</c:v>
                </c:pt>
              </c:numCache>
            </c:numRef>
          </c:yVal>
          <c:smooth val="0"/>
          <c:extLst>
            <c:ext xmlns:c16="http://schemas.microsoft.com/office/drawing/2014/chart" uri="{C3380CC4-5D6E-409C-BE32-E72D297353CC}">
              <c16:uniqueId val="{00000001-6993-4EB9-A549-36133A9FD5F7}"/>
            </c:ext>
          </c:extLst>
        </c:ser>
        <c:ser>
          <c:idx val="2"/>
          <c:order val="2"/>
          <c:tx>
            <c:v>Max. Temp</c:v>
          </c:tx>
          <c:spPr>
            <a:ln w="15875">
              <a:solidFill>
                <a:srgbClr val="FF0000"/>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Daily_2024!$F$4:$F$368</c:f>
              <c:numCache>
                <c:formatCode>0.0</c:formatCode>
                <c:ptCount val="365"/>
                <c:pt idx="0">
                  <c:v>27.55</c:v>
                </c:pt>
                <c:pt idx="1">
                  <c:v>27.51</c:v>
                </c:pt>
                <c:pt idx="2">
                  <c:v>27.51</c:v>
                </c:pt>
                <c:pt idx="3">
                  <c:v>28.35</c:v>
                </c:pt>
                <c:pt idx="4">
                  <c:v>27.84</c:v>
                </c:pt>
                <c:pt idx="5">
                  <c:v>27.78</c:v>
                </c:pt>
                <c:pt idx="6">
                  <c:v>27.92</c:v>
                </c:pt>
                <c:pt idx="7">
                  <c:v>27.57</c:v>
                </c:pt>
                <c:pt idx="8">
                  <c:v>28.45</c:v>
                </c:pt>
                <c:pt idx="9">
                  <c:v>28.2</c:v>
                </c:pt>
                <c:pt idx="10">
                  <c:v>28.25</c:v>
                </c:pt>
                <c:pt idx="11">
                  <c:v>28.13</c:v>
                </c:pt>
                <c:pt idx="12">
                  <c:v>27.84</c:v>
                </c:pt>
                <c:pt idx="13">
                  <c:v>27.53</c:v>
                </c:pt>
                <c:pt idx="14">
                  <c:v>27.55</c:v>
                </c:pt>
                <c:pt idx="15">
                  <c:v>28.23</c:v>
                </c:pt>
                <c:pt idx="16">
                  <c:v>28.25</c:v>
                </c:pt>
                <c:pt idx="17">
                  <c:v>27.84</c:v>
                </c:pt>
                <c:pt idx="18">
                  <c:v>27.78</c:v>
                </c:pt>
                <c:pt idx="19">
                  <c:v>27.62</c:v>
                </c:pt>
                <c:pt idx="20">
                  <c:v>27.64</c:v>
                </c:pt>
                <c:pt idx="21">
                  <c:v>27.99</c:v>
                </c:pt>
                <c:pt idx="22">
                  <c:v>27.84</c:v>
                </c:pt>
                <c:pt idx="23">
                  <c:v>27.84</c:v>
                </c:pt>
                <c:pt idx="24">
                  <c:v>27.61</c:v>
                </c:pt>
                <c:pt idx="25">
                  <c:v>28.16</c:v>
                </c:pt>
                <c:pt idx="26">
                  <c:v>28.83</c:v>
                </c:pt>
                <c:pt idx="27">
                  <c:v>27.48</c:v>
                </c:pt>
                <c:pt idx="28">
                  <c:v>27.72</c:v>
                </c:pt>
                <c:pt idx="29">
                  <c:v>27.11</c:v>
                </c:pt>
                <c:pt idx="30">
                  <c:v>26.94</c:v>
                </c:pt>
                <c:pt idx="31">
                  <c:v>27.17</c:v>
                </c:pt>
                <c:pt idx="32">
                  <c:v>26.9</c:v>
                </c:pt>
                <c:pt idx="33">
                  <c:v>27.27</c:v>
                </c:pt>
                <c:pt idx="34">
                  <c:v>29.67</c:v>
                </c:pt>
                <c:pt idx="35">
                  <c:v>30.11</c:v>
                </c:pt>
                <c:pt idx="36">
                  <c:v>28.77</c:v>
                </c:pt>
                <c:pt idx="37">
                  <c:v>25.32</c:v>
                </c:pt>
                <c:pt idx="38">
                  <c:v>26.58</c:v>
                </c:pt>
                <c:pt idx="39">
                  <c:v>26.52</c:v>
                </c:pt>
                <c:pt idx="40">
                  <c:v>27.3</c:v>
                </c:pt>
                <c:pt idx="41">
                  <c:v>27.37</c:v>
                </c:pt>
                <c:pt idx="42">
                  <c:v>28.4</c:v>
                </c:pt>
                <c:pt idx="43">
                  <c:v>27.99</c:v>
                </c:pt>
                <c:pt idx="44">
                  <c:v>27.29</c:v>
                </c:pt>
                <c:pt idx="45">
                  <c:v>26.87</c:v>
                </c:pt>
                <c:pt idx="46">
                  <c:v>27.17</c:v>
                </c:pt>
                <c:pt idx="47">
                  <c:v>27.8</c:v>
                </c:pt>
                <c:pt idx="48">
                  <c:v>28.15</c:v>
                </c:pt>
                <c:pt idx="49">
                  <c:v>27.3</c:v>
                </c:pt>
                <c:pt idx="50">
                  <c:v>27.27</c:v>
                </c:pt>
                <c:pt idx="51">
                  <c:v>26.87</c:v>
                </c:pt>
                <c:pt idx="52">
                  <c:v>26.08</c:v>
                </c:pt>
                <c:pt idx="53">
                  <c:v>27.41</c:v>
                </c:pt>
                <c:pt idx="54">
                  <c:v>27.45</c:v>
                </c:pt>
                <c:pt idx="55">
                  <c:v>26.69</c:v>
                </c:pt>
                <c:pt idx="56">
                  <c:v>27.11</c:v>
                </c:pt>
                <c:pt idx="57">
                  <c:v>27.44</c:v>
                </c:pt>
                <c:pt idx="58">
                  <c:v>27.68</c:v>
                </c:pt>
                <c:pt idx="59">
                  <c:v>27.72</c:v>
                </c:pt>
                <c:pt idx="60">
                  <c:v>27.14</c:v>
                </c:pt>
                <c:pt idx="61">
                  <c:v>27.55</c:v>
                </c:pt>
                <c:pt idx="62">
                  <c:v>27.69</c:v>
                </c:pt>
                <c:pt idx="63">
                  <c:v>27.97</c:v>
                </c:pt>
                <c:pt idx="64">
                  <c:v>28.08</c:v>
                </c:pt>
                <c:pt idx="65">
                  <c:v>28.36</c:v>
                </c:pt>
                <c:pt idx="66">
                  <c:v>28.5</c:v>
                </c:pt>
                <c:pt idx="67">
                  <c:v>27.99</c:v>
                </c:pt>
                <c:pt idx="68">
                  <c:v>28.08</c:v>
                </c:pt>
                <c:pt idx="69">
                  <c:v>28.15</c:v>
                </c:pt>
                <c:pt idx="70">
                  <c:v>27.54</c:v>
                </c:pt>
                <c:pt idx="71">
                  <c:v>27.53</c:v>
                </c:pt>
                <c:pt idx="72">
                  <c:v>27.18</c:v>
                </c:pt>
                <c:pt idx="73">
                  <c:v>27.88</c:v>
                </c:pt>
                <c:pt idx="74">
                  <c:v>28.04</c:v>
                </c:pt>
                <c:pt idx="75">
                  <c:v>28.2</c:v>
                </c:pt>
                <c:pt idx="76">
                  <c:v>28.38</c:v>
                </c:pt>
                <c:pt idx="77">
                  <c:v>27.75</c:v>
                </c:pt>
                <c:pt idx="78">
                  <c:v>27.6</c:v>
                </c:pt>
                <c:pt idx="79">
                  <c:v>27.55</c:v>
                </c:pt>
                <c:pt idx="80">
                  <c:v>28.05</c:v>
                </c:pt>
                <c:pt idx="81">
                  <c:v>28.32</c:v>
                </c:pt>
                <c:pt idx="82">
                  <c:v>28.35</c:v>
                </c:pt>
                <c:pt idx="83">
                  <c:v>28.56</c:v>
                </c:pt>
                <c:pt idx="84">
                  <c:v>29.51</c:v>
                </c:pt>
                <c:pt idx="85">
                  <c:v>31.73</c:v>
                </c:pt>
                <c:pt idx="86">
                  <c:v>32</c:v>
                </c:pt>
                <c:pt idx="87">
                  <c:v>31.51</c:v>
                </c:pt>
                <c:pt idx="88">
                  <c:v>27.71</c:v>
                </c:pt>
                <c:pt idx="89">
                  <c:v>27.8</c:v>
                </c:pt>
                <c:pt idx="90">
                  <c:v>28.7</c:v>
                </c:pt>
                <c:pt idx="91">
                  <c:v>28.6</c:v>
                </c:pt>
                <c:pt idx="92">
                  <c:v>28.56</c:v>
                </c:pt>
                <c:pt idx="93">
                  <c:v>28.48</c:v>
                </c:pt>
                <c:pt idx="94">
                  <c:v>27.4</c:v>
                </c:pt>
                <c:pt idx="95">
                  <c:v>27.65</c:v>
                </c:pt>
                <c:pt idx="96">
                  <c:v>29.18</c:v>
                </c:pt>
                <c:pt idx="97">
                  <c:v>28.46</c:v>
                </c:pt>
                <c:pt idx="98">
                  <c:v>28.25</c:v>
                </c:pt>
                <c:pt idx="99">
                  <c:v>28.7</c:v>
                </c:pt>
                <c:pt idx="100">
                  <c:v>29.34</c:v>
                </c:pt>
                <c:pt idx="101">
                  <c:v>29.17</c:v>
                </c:pt>
                <c:pt idx="102">
                  <c:v>28.71</c:v>
                </c:pt>
                <c:pt idx="103">
                  <c:v>28.73</c:v>
                </c:pt>
                <c:pt idx="104">
                  <c:v>28.43</c:v>
                </c:pt>
                <c:pt idx="105">
                  <c:v>28.48</c:v>
                </c:pt>
                <c:pt idx="106">
                  <c:v>28.16</c:v>
                </c:pt>
                <c:pt idx="107">
                  <c:v>28.35</c:v>
                </c:pt>
                <c:pt idx="108">
                  <c:v>28.81</c:v>
                </c:pt>
                <c:pt idx="109">
                  <c:v>28.12</c:v>
                </c:pt>
                <c:pt idx="110">
                  <c:v>29.27</c:v>
                </c:pt>
                <c:pt idx="111">
                  <c:v>29.69</c:v>
                </c:pt>
                <c:pt idx="112">
                  <c:v>29.85</c:v>
                </c:pt>
                <c:pt idx="113">
                  <c:v>28.48</c:v>
                </c:pt>
                <c:pt idx="114">
                  <c:v>28.15</c:v>
                </c:pt>
                <c:pt idx="115">
                  <c:v>26.52</c:v>
                </c:pt>
                <c:pt idx="116">
                  <c:v>25.39</c:v>
                </c:pt>
                <c:pt idx="117">
                  <c:v>27.36</c:v>
                </c:pt>
                <c:pt idx="118">
                  <c:v>25.85</c:v>
                </c:pt>
                <c:pt idx="119">
                  <c:v>28.25</c:v>
                </c:pt>
                <c:pt idx="120">
                  <c:v>28.15</c:v>
                </c:pt>
                <c:pt idx="121">
                  <c:v>28.9</c:v>
                </c:pt>
                <c:pt idx="122">
                  <c:v>28.81</c:v>
                </c:pt>
                <c:pt idx="123">
                  <c:v>29.11</c:v>
                </c:pt>
                <c:pt idx="124">
                  <c:v>29.45</c:v>
                </c:pt>
                <c:pt idx="125">
                  <c:v>29.64</c:v>
                </c:pt>
                <c:pt idx="126">
                  <c:v>29.21</c:v>
                </c:pt>
                <c:pt idx="127">
                  <c:v>27.78</c:v>
                </c:pt>
                <c:pt idx="128">
                  <c:v>27.2</c:v>
                </c:pt>
                <c:pt idx="129">
                  <c:v>30.09</c:v>
                </c:pt>
                <c:pt idx="130">
                  <c:v>29.57</c:v>
                </c:pt>
                <c:pt idx="131">
                  <c:v>29.76</c:v>
                </c:pt>
                <c:pt idx="132">
                  <c:v>30.09</c:v>
                </c:pt>
                <c:pt idx="133">
                  <c:v>28.55</c:v>
                </c:pt>
                <c:pt idx="134">
                  <c:v>29.32</c:v>
                </c:pt>
                <c:pt idx="135">
                  <c:v>29.2</c:v>
                </c:pt>
                <c:pt idx="136">
                  <c:v>30.52</c:v>
                </c:pt>
                <c:pt idx="137">
                  <c:v>31.79</c:v>
                </c:pt>
                <c:pt idx="138">
                  <c:v>29.89</c:v>
                </c:pt>
                <c:pt idx="139">
                  <c:v>29.6</c:v>
                </c:pt>
                <c:pt idx="140">
                  <c:v>27.61</c:v>
                </c:pt>
                <c:pt idx="141">
                  <c:v>29.34</c:v>
                </c:pt>
                <c:pt idx="142">
                  <c:v>28.99</c:v>
                </c:pt>
                <c:pt idx="143">
                  <c:v>29.35</c:v>
                </c:pt>
                <c:pt idx="144">
                  <c:v>29.89</c:v>
                </c:pt>
                <c:pt idx="145">
                  <c:v>29.01</c:v>
                </c:pt>
                <c:pt idx="146">
                  <c:v>29.55</c:v>
                </c:pt>
                <c:pt idx="147">
                  <c:v>28.16</c:v>
                </c:pt>
                <c:pt idx="148">
                  <c:v>29.81</c:v>
                </c:pt>
                <c:pt idx="149">
                  <c:v>29.44</c:v>
                </c:pt>
                <c:pt idx="150">
                  <c:v>29.37</c:v>
                </c:pt>
                <c:pt idx="151">
                  <c:v>27.97</c:v>
                </c:pt>
                <c:pt idx="152">
                  <c:v>28.8</c:v>
                </c:pt>
                <c:pt idx="153">
                  <c:v>29.27</c:v>
                </c:pt>
                <c:pt idx="154">
                  <c:v>28.59</c:v>
                </c:pt>
                <c:pt idx="155">
                  <c:v>30.42</c:v>
                </c:pt>
                <c:pt idx="156">
                  <c:v>28.39</c:v>
                </c:pt>
                <c:pt idx="157">
                  <c:v>28.13</c:v>
                </c:pt>
                <c:pt idx="158">
                  <c:v>30.12</c:v>
                </c:pt>
                <c:pt idx="159">
                  <c:v>30.81</c:v>
                </c:pt>
                <c:pt idx="160">
                  <c:v>29.52</c:v>
                </c:pt>
                <c:pt idx="161">
                  <c:v>29.82</c:v>
                </c:pt>
                <c:pt idx="162">
                  <c:v>27.87</c:v>
                </c:pt>
                <c:pt idx="163">
                  <c:v>30.55</c:v>
                </c:pt>
                <c:pt idx="164">
                  <c:v>28.94</c:v>
                </c:pt>
                <c:pt idx="165">
                  <c:v>29.18</c:v>
                </c:pt>
                <c:pt idx="166">
                  <c:v>27.57</c:v>
                </c:pt>
                <c:pt idx="167">
                  <c:v>28.18</c:v>
                </c:pt>
                <c:pt idx="168">
                  <c:v>31.02</c:v>
                </c:pt>
                <c:pt idx="169">
                  <c:v>28.48</c:v>
                </c:pt>
                <c:pt idx="170">
                  <c:v>26.02</c:v>
                </c:pt>
                <c:pt idx="171">
                  <c:v>29.82</c:v>
                </c:pt>
                <c:pt idx="172">
                  <c:v>28.6</c:v>
                </c:pt>
                <c:pt idx="173">
                  <c:v>26.14</c:v>
                </c:pt>
                <c:pt idx="174">
                  <c:v>29.93</c:v>
                </c:pt>
                <c:pt idx="175">
                  <c:v>30.62</c:v>
                </c:pt>
                <c:pt idx="176">
                  <c:v>29.1</c:v>
                </c:pt>
                <c:pt idx="177">
                  <c:v>29.1</c:v>
                </c:pt>
                <c:pt idx="178">
                  <c:v>28.52</c:v>
                </c:pt>
                <c:pt idx="179">
                  <c:v>29.96</c:v>
                </c:pt>
                <c:pt idx="180">
                  <c:v>29.72</c:v>
                </c:pt>
                <c:pt idx="181">
                  <c:v>29.5</c:v>
                </c:pt>
                <c:pt idx="182">
                  <c:v>29.03</c:v>
                </c:pt>
                <c:pt idx="183">
                  <c:v>28.91</c:v>
                </c:pt>
                <c:pt idx="184">
                  <c:v>28.05</c:v>
                </c:pt>
                <c:pt idx="185">
                  <c:v>28.55</c:v>
                </c:pt>
                <c:pt idx="186">
                  <c:v>25.43</c:v>
                </c:pt>
                <c:pt idx="187">
                  <c:v>28.28</c:v>
                </c:pt>
                <c:pt idx="188">
                  <c:v>28.06</c:v>
                </c:pt>
                <c:pt idx="189">
                  <c:v>28.01</c:v>
                </c:pt>
                <c:pt idx="190">
                  <c:v>29.3</c:v>
                </c:pt>
                <c:pt idx="191">
                  <c:v>28.71</c:v>
                </c:pt>
                <c:pt idx="192">
                  <c:v>27.38</c:v>
                </c:pt>
                <c:pt idx="193">
                  <c:v>28.38</c:v>
                </c:pt>
                <c:pt idx="194">
                  <c:v>28.04</c:v>
                </c:pt>
                <c:pt idx="195">
                  <c:v>28.64</c:v>
                </c:pt>
                <c:pt idx="196">
                  <c:v>29.81</c:v>
                </c:pt>
                <c:pt idx="197">
                  <c:v>29.48</c:v>
                </c:pt>
                <c:pt idx="198">
                  <c:v>28.15</c:v>
                </c:pt>
                <c:pt idx="199">
                  <c:v>26.11</c:v>
                </c:pt>
                <c:pt idx="200">
                  <c:v>28.73</c:v>
                </c:pt>
                <c:pt idx="201">
                  <c:v>28.19</c:v>
                </c:pt>
                <c:pt idx="202">
                  <c:v>28.77</c:v>
                </c:pt>
                <c:pt idx="203">
                  <c:v>29.85</c:v>
                </c:pt>
                <c:pt idx="204">
                  <c:v>26.19</c:v>
                </c:pt>
                <c:pt idx="205">
                  <c:v>28.99</c:v>
                </c:pt>
                <c:pt idx="206">
                  <c:v>25.81</c:v>
                </c:pt>
                <c:pt idx="207">
                  <c:v>28.5</c:v>
                </c:pt>
                <c:pt idx="208">
                  <c:v>27.64</c:v>
                </c:pt>
                <c:pt idx="209">
                  <c:v>27.91</c:v>
                </c:pt>
                <c:pt idx="210">
                  <c:v>28.86</c:v>
                </c:pt>
                <c:pt idx="211">
                  <c:v>28.35</c:v>
                </c:pt>
                <c:pt idx="212">
                  <c:v>27.2</c:v>
                </c:pt>
                <c:pt idx="213">
                  <c:v>27.23</c:v>
                </c:pt>
                <c:pt idx="214">
                  <c:v>29</c:v>
                </c:pt>
                <c:pt idx="215">
                  <c:v>29.01</c:v>
                </c:pt>
                <c:pt idx="216">
                  <c:v>28.18</c:v>
                </c:pt>
                <c:pt idx="217">
                  <c:v>28.5</c:v>
                </c:pt>
                <c:pt idx="218">
                  <c:v>27</c:v>
                </c:pt>
                <c:pt idx="219">
                  <c:v>27.41</c:v>
                </c:pt>
                <c:pt idx="220">
                  <c:v>27.92</c:v>
                </c:pt>
                <c:pt idx="221">
                  <c:v>27.87</c:v>
                </c:pt>
                <c:pt idx="222">
                  <c:v>27.75</c:v>
                </c:pt>
                <c:pt idx="223">
                  <c:v>28.26</c:v>
                </c:pt>
                <c:pt idx="224">
                  <c:v>28.52</c:v>
                </c:pt>
                <c:pt idx="225">
                  <c:v>28.38</c:v>
                </c:pt>
                <c:pt idx="226">
                  <c:v>28.91</c:v>
                </c:pt>
                <c:pt idx="227">
                  <c:v>28.59</c:v>
                </c:pt>
                <c:pt idx="228">
                  <c:v>28.52</c:v>
                </c:pt>
                <c:pt idx="229">
                  <c:v>26.76</c:v>
                </c:pt>
                <c:pt idx="230">
                  <c:v>29.14</c:v>
                </c:pt>
                <c:pt idx="231">
                  <c:v>28.74</c:v>
                </c:pt>
                <c:pt idx="232">
                  <c:v>27.71</c:v>
                </c:pt>
                <c:pt idx="233">
                  <c:v>27.17</c:v>
                </c:pt>
                <c:pt idx="234">
                  <c:v>25.84</c:v>
                </c:pt>
                <c:pt idx="235">
                  <c:v>27.64</c:v>
                </c:pt>
                <c:pt idx="236">
                  <c:v>25.97</c:v>
                </c:pt>
                <c:pt idx="237">
                  <c:v>28.73</c:v>
                </c:pt>
                <c:pt idx="238">
                  <c:v>28.73</c:v>
                </c:pt>
                <c:pt idx="239">
                  <c:v>28.69</c:v>
                </c:pt>
                <c:pt idx="240">
                  <c:v>29.44</c:v>
                </c:pt>
                <c:pt idx="241">
                  <c:v>28.84</c:v>
                </c:pt>
                <c:pt idx="242">
                  <c:v>29.74</c:v>
                </c:pt>
                <c:pt idx="243">
                  <c:v>29.03</c:v>
                </c:pt>
                <c:pt idx="244">
                  <c:v>28.34</c:v>
                </c:pt>
                <c:pt idx="245">
                  <c:v>29.76</c:v>
                </c:pt>
                <c:pt idx="246">
                  <c:v>29.03</c:v>
                </c:pt>
                <c:pt idx="247">
                  <c:v>28.26</c:v>
                </c:pt>
                <c:pt idx="248">
                  <c:v>29.18</c:v>
                </c:pt>
                <c:pt idx="249">
                  <c:v>31.04</c:v>
                </c:pt>
                <c:pt idx="250">
                  <c:v>30.36</c:v>
                </c:pt>
                <c:pt idx="251">
                  <c:v>26.64</c:v>
                </c:pt>
                <c:pt idx="252">
                  <c:v>28.5</c:v>
                </c:pt>
                <c:pt idx="253">
                  <c:v>28.7</c:v>
                </c:pt>
                <c:pt idx="254">
                  <c:v>27.75</c:v>
                </c:pt>
                <c:pt idx="255">
                  <c:v>26.11</c:v>
                </c:pt>
                <c:pt idx="256">
                  <c:v>29.6</c:v>
                </c:pt>
                <c:pt idx="257">
                  <c:v>29.22</c:v>
                </c:pt>
                <c:pt idx="258">
                  <c:v>29</c:v>
                </c:pt>
                <c:pt idx="259">
                  <c:v>27.67</c:v>
                </c:pt>
                <c:pt idx="260">
                  <c:v>27.36</c:v>
                </c:pt>
                <c:pt idx="261">
                  <c:v>29.52</c:v>
                </c:pt>
                <c:pt idx="262">
                  <c:v>28.42</c:v>
                </c:pt>
                <c:pt idx="263">
                  <c:v>26.72</c:v>
                </c:pt>
                <c:pt idx="264">
                  <c:v>30.57</c:v>
                </c:pt>
                <c:pt idx="265">
                  <c:v>28.49</c:v>
                </c:pt>
                <c:pt idx="266">
                  <c:v>28.77</c:v>
                </c:pt>
                <c:pt idx="267">
                  <c:v>29.95</c:v>
                </c:pt>
                <c:pt idx="268">
                  <c:v>30.36</c:v>
                </c:pt>
                <c:pt idx="269">
                  <c:v>28.9</c:v>
                </c:pt>
                <c:pt idx="270">
                  <c:v>29.07</c:v>
                </c:pt>
                <c:pt idx="271">
                  <c:v>28.56</c:v>
                </c:pt>
                <c:pt idx="272">
                  <c:v>28.13</c:v>
                </c:pt>
                <c:pt idx="273">
                  <c:v>28.6</c:v>
                </c:pt>
                <c:pt idx="274">
                  <c:v>29.31</c:v>
                </c:pt>
                <c:pt idx="275">
                  <c:v>28.99</c:v>
                </c:pt>
                <c:pt idx="276">
                  <c:v>30.42</c:v>
                </c:pt>
                <c:pt idx="277">
                  <c:v>29.28</c:v>
                </c:pt>
                <c:pt idx="278">
                  <c:v>28.26</c:v>
                </c:pt>
                <c:pt idx="279">
                  <c:v>29.54</c:v>
                </c:pt>
                <c:pt idx="280">
                  <c:v>30.08</c:v>
                </c:pt>
                <c:pt idx="281">
                  <c:v>28.87</c:v>
                </c:pt>
                <c:pt idx="282">
                  <c:v>28.8</c:v>
                </c:pt>
                <c:pt idx="283">
                  <c:v>27.83</c:v>
                </c:pt>
                <c:pt idx="284">
                  <c:v>27.67</c:v>
                </c:pt>
                <c:pt idx="285">
                  <c:v>27.4</c:v>
                </c:pt>
                <c:pt idx="286">
                  <c:v>28.36</c:v>
                </c:pt>
                <c:pt idx="287">
                  <c:v>26.52</c:v>
                </c:pt>
                <c:pt idx="288">
                  <c:v>27.32</c:v>
                </c:pt>
                <c:pt idx="289">
                  <c:v>28.9</c:v>
                </c:pt>
              </c:numCache>
            </c:numRef>
          </c:yVal>
          <c:smooth val="0"/>
          <c:extLst>
            <c:ext xmlns:c16="http://schemas.microsoft.com/office/drawing/2014/chart" uri="{C3380CC4-5D6E-409C-BE32-E72D297353CC}">
              <c16:uniqueId val="{00000002-6993-4EB9-A549-36133A9FD5F7}"/>
            </c:ext>
          </c:extLst>
        </c:ser>
        <c:dLbls>
          <c:showLegendKey val="0"/>
          <c:showVal val="0"/>
          <c:showCatName val="0"/>
          <c:showSerName val="0"/>
          <c:showPercent val="0"/>
          <c:showBubbleSize val="0"/>
        </c:dLbls>
        <c:axId val="227246840"/>
        <c:axId val="228575888"/>
      </c:scatterChart>
      <c:valAx>
        <c:axId val="227246840"/>
        <c:scaling>
          <c:orientation val="minMax"/>
          <c:max val="45656"/>
          <c:min val="45292"/>
        </c:scaling>
        <c:delete val="0"/>
        <c:axPos val="b"/>
        <c:title>
          <c:tx>
            <c:rich>
              <a:bodyPr/>
              <a:lstStyle/>
              <a:p>
                <a:pPr>
                  <a:defRPr sz="1600"/>
                </a:pPr>
                <a:r>
                  <a:rPr lang="en-US" sz="1600"/>
                  <a:t>Date</a:t>
                </a:r>
              </a:p>
            </c:rich>
          </c:tx>
          <c:layout>
            <c:manualLayout>
              <c:xMode val="edge"/>
              <c:yMode val="edge"/>
              <c:x val="0.49341924819951138"/>
              <c:y val="0.87185380936971923"/>
            </c:manualLayout>
          </c:layout>
          <c:overlay val="0"/>
        </c:title>
        <c:numFmt formatCode="[$-409]d\-mmm;@" sourceLinked="0"/>
        <c:majorTickMark val="out"/>
        <c:minorTickMark val="none"/>
        <c:tickLblPos val="nextTo"/>
        <c:txPr>
          <a:bodyPr/>
          <a:lstStyle/>
          <a:p>
            <a:pPr>
              <a:defRPr sz="1100"/>
            </a:pPr>
            <a:endParaRPr lang="en-US"/>
          </a:p>
        </c:txPr>
        <c:crossAx val="228575888"/>
        <c:crosses val="autoZero"/>
        <c:crossBetween val="midCat"/>
        <c:majorUnit val="30"/>
      </c:valAx>
      <c:valAx>
        <c:axId val="228575888"/>
        <c:scaling>
          <c:orientation val="minMax"/>
          <c:min val="20"/>
        </c:scaling>
        <c:delete val="0"/>
        <c:axPos val="l"/>
        <c:title>
          <c:tx>
            <c:rich>
              <a:bodyPr rot="-5400000" vert="horz"/>
              <a:lstStyle/>
              <a:p>
                <a:pPr>
                  <a:defRPr sz="1600"/>
                </a:pPr>
                <a:r>
                  <a:rPr lang="en-US" sz="1600"/>
                  <a:t>Temperature  (C )</a:t>
                </a:r>
              </a:p>
            </c:rich>
          </c:tx>
          <c:overlay val="0"/>
        </c:title>
        <c:numFmt formatCode="0" sourceLinked="0"/>
        <c:majorTickMark val="out"/>
        <c:minorTickMark val="none"/>
        <c:tickLblPos val="nextTo"/>
        <c:txPr>
          <a:bodyPr/>
          <a:lstStyle/>
          <a:p>
            <a:pPr>
              <a:defRPr sz="1100"/>
            </a:pPr>
            <a:endParaRPr lang="en-US"/>
          </a:p>
        </c:txPr>
        <c:crossAx val="227246840"/>
        <c:crosses val="autoZero"/>
        <c:crossBetween val="midCat"/>
        <c:majorUnit val="2"/>
      </c:valAx>
    </c:plotArea>
    <c:legend>
      <c:legendPos val="r"/>
      <c:layout>
        <c:manualLayout>
          <c:xMode val="edge"/>
          <c:yMode val="edge"/>
          <c:x val="0.86915928761499972"/>
          <c:y val="3.8244705713155719E-2"/>
          <c:w val="0.11241424406724246"/>
          <c:h val="0.179217991586668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Wind Speed</a:t>
            </a:r>
          </a:p>
        </c:rich>
      </c:tx>
      <c:layout>
        <c:manualLayout>
          <c:xMode val="edge"/>
          <c:yMode val="edge"/>
          <c:x val="0.42523041474654377"/>
          <c:y val="2.2831050228310501E-2"/>
        </c:manualLayout>
      </c:layout>
      <c:overlay val="1"/>
    </c:title>
    <c:autoTitleDeleted val="0"/>
    <c:plotArea>
      <c:layout>
        <c:manualLayout>
          <c:layoutTarget val="inner"/>
          <c:xMode val="edge"/>
          <c:yMode val="edge"/>
          <c:x val="5.4428226713596282E-2"/>
          <c:y val="7.809369719196059E-2"/>
          <c:w val="0.92056315541202516"/>
          <c:h val="0.67466148923165414"/>
        </c:manualLayout>
      </c:layout>
      <c:scatterChart>
        <c:scatterStyle val="lineMarker"/>
        <c:varyColors val="0"/>
        <c:ser>
          <c:idx val="0"/>
          <c:order val="0"/>
          <c:tx>
            <c:v>Avg Wind Speed</c:v>
          </c:tx>
          <c:spPr>
            <a:ln w="19050">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Daily_2024!$G$4:$G$368</c:f>
              <c:numCache>
                <c:formatCode>0.0</c:formatCode>
                <c:ptCount val="365"/>
                <c:pt idx="0">
                  <c:v>8.8520000000000003</c:v>
                </c:pt>
                <c:pt idx="1">
                  <c:v>8.9030000000000005</c:v>
                </c:pt>
                <c:pt idx="2">
                  <c:v>8.0790000000000006</c:v>
                </c:pt>
                <c:pt idx="3">
                  <c:v>7.3159999999999998</c:v>
                </c:pt>
                <c:pt idx="4">
                  <c:v>7.9210000000000003</c:v>
                </c:pt>
                <c:pt idx="5">
                  <c:v>8.5299999999999994</c:v>
                </c:pt>
                <c:pt idx="6">
                  <c:v>9.5709999999999997</c:v>
                </c:pt>
                <c:pt idx="7">
                  <c:v>11.823</c:v>
                </c:pt>
                <c:pt idx="8">
                  <c:v>6.0049999999999999</c:v>
                </c:pt>
                <c:pt idx="9">
                  <c:v>5.7</c:v>
                </c:pt>
                <c:pt idx="10">
                  <c:v>5.81</c:v>
                </c:pt>
                <c:pt idx="11">
                  <c:v>6.7169999999999996</c:v>
                </c:pt>
                <c:pt idx="12">
                  <c:v>5.4960000000000004</c:v>
                </c:pt>
                <c:pt idx="13">
                  <c:v>8.625</c:v>
                </c:pt>
                <c:pt idx="14">
                  <c:v>9.1470000000000002</c:v>
                </c:pt>
                <c:pt idx="15">
                  <c:v>7.9930000000000003</c:v>
                </c:pt>
                <c:pt idx="16">
                  <c:v>9.7989999999999995</c:v>
                </c:pt>
                <c:pt idx="17">
                  <c:v>11.119</c:v>
                </c:pt>
                <c:pt idx="18">
                  <c:v>8.6809999999999992</c:v>
                </c:pt>
                <c:pt idx="19">
                  <c:v>10.430999999999999</c:v>
                </c:pt>
                <c:pt idx="20">
                  <c:v>12.198</c:v>
                </c:pt>
                <c:pt idx="21">
                  <c:v>12.429</c:v>
                </c:pt>
                <c:pt idx="22">
                  <c:v>9.5649999999999995</c:v>
                </c:pt>
                <c:pt idx="23">
                  <c:v>7.8490000000000002</c:v>
                </c:pt>
                <c:pt idx="24">
                  <c:v>8.0990000000000002</c:v>
                </c:pt>
                <c:pt idx="25">
                  <c:v>8.3949999999999996</c:v>
                </c:pt>
                <c:pt idx="26">
                  <c:v>8.1129999999999995</c:v>
                </c:pt>
                <c:pt idx="27">
                  <c:v>11.222</c:v>
                </c:pt>
                <c:pt idx="28">
                  <c:v>11.930999999999999</c:v>
                </c:pt>
                <c:pt idx="29">
                  <c:v>11.682</c:v>
                </c:pt>
                <c:pt idx="30">
                  <c:v>10.813000000000001</c:v>
                </c:pt>
                <c:pt idx="31">
                  <c:v>12.247999999999999</c:v>
                </c:pt>
                <c:pt idx="32">
                  <c:v>9.4499999999999993</c:v>
                </c:pt>
                <c:pt idx="33">
                  <c:v>5.5860000000000003</c:v>
                </c:pt>
                <c:pt idx="34">
                  <c:v>3.4590000000000001</c:v>
                </c:pt>
                <c:pt idx="35">
                  <c:v>2.8730000000000002</c:v>
                </c:pt>
                <c:pt idx="36">
                  <c:v>7.0410000000000004</c:v>
                </c:pt>
                <c:pt idx="37">
                  <c:v>9.2829999999999995</c:v>
                </c:pt>
                <c:pt idx="38">
                  <c:v>13.042</c:v>
                </c:pt>
                <c:pt idx="39">
                  <c:v>11.036</c:v>
                </c:pt>
                <c:pt idx="40">
                  <c:v>9.2850000000000001</c:v>
                </c:pt>
                <c:pt idx="41">
                  <c:v>10.050000000000001</c:v>
                </c:pt>
                <c:pt idx="42">
                  <c:v>7.0609999999999999</c:v>
                </c:pt>
                <c:pt idx="43">
                  <c:v>8.49</c:v>
                </c:pt>
                <c:pt idx="44">
                  <c:v>12.599</c:v>
                </c:pt>
                <c:pt idx="45">
                  <c:v>12.151999999999999</c:v>
                </c:pt>
                <c:pt idx="46">
                  <c:v>10.263999999999999</c:v>
                </c:pt>
                <c:pt idx="47">
                  <c:v>7.92</c:v>
                </c:pt>
                <c:pt idx="48">
                  <c:v>5.26</c:v>
                </c:pt>
                <c:pt idx="49">
                  <c:v>10.098000000000001</c:v>
                </c:pt>
                <c:pt idx="50">
                  <c:v>12.268000000000001</c:v>
                </c:pt>
                <c:pt idx="51">
                  <c:v>11.512</c:v>
                </c:pt>
                <c:pt idx="52">
                  <c:v>11.226000000000001</c:v>
                </c:pt>
                <c:pt idx="53">
                  <c:v>7.7489999999999997</c:v>
                </c:pt>
                <c:pt idx="54">
                  <c:v>7.4980000000000002</c:v>
                </c:pt>
                <c:pt idx="55">
                  <c:v>10.352</c:v>
                </c:pt>
                <c:pt idx="56">
                  <c:v>9.3670000000000009</c:v>
                </c:pt>
                <c:pt idx="57">
                  <c:v>10.731</c:v>
                </c:pt>
                <c:pt idx="58">
                  <c:v>11.771000000000001</c:v>
                </c:pt>
                <c:pt idx="59">
                  <c:v>12.026</c:v>
                </c:pt>
                <c:pt idx="60">
                  <c:v>10.135999999999999</c:v>
                </c:pt>
                <c:pt idx="61">
                  <c:v>10.395</c:v>
                </c:pt>
                <c:pt idx="62">
                  <c:v>8.5920000000000005</c:v>
                </c:pt>
                <c:pt idx="63">
                  <c:v>8.1690000000000005</c:v>
                </c:pt>
                <c:pt idx="64">
                  <c:v>8.6189999999999998</c:v>
                </c:pt>
                <c:pt idx="65">
                  <c:v>8.5229999999999997</c:v>
                </c:pt>
                <c:pt idx="66">
                  <c:v>8.5</c:v>
                </c:pt>
                <c:pt idx="67">
                  <c:v>6.8559999999999999</c:v>
                </c:pt>
                <c:pt idx="68">
                  <c:v>6.1630000000000003</c:v>
                </c:pt>
                <c:pt idx="69">
                  <c:v>7.8979999999999997</c:v>
                </c:pt>
                <c:pt idx="70">
                  <c:v>12.427</c:v>
                </c:pt>
                <c:pt idx="71">
                  <c:v>12.090999999999999</c:v>
                </c:pt>
                <c:pt idx="72">
                  <c:v>10.705</c:v>
                </c:pt>
                <c:pt idx="73">
                  <c:v>11.590999999999999</c:v>
                </c:pt>
                <c:pt idx="74">
                  <c:v>11.097</c:v>
                </c:pt>
                <c:pt idx="75">
                  <c:v>9.2579999999999991</c:v>
                </c:pt>
                <c:pt idx="76">
                  <c:v>8.8379999999999992</c:v>
                </c:pt>
                <c:pt idx="77">
                  <c:v>8.8190000000000008</c:v>
                </c:pt>
                <c:pt idx="78">
                  <c:v>6.9569999999999999</c:v>
                </c:pt>
                <c:pt idx="79">
                  <c:v>7.1870000000000003</c:v>
                </c:pt>
                <c:pt idx="80">
                  <c:v>9.4849999999999994</c:v>
                </c:pt>
                <c:pt idx="81">
                  <c:v>7.165</c:v>
                </c:pt>
                <c:pt idx="82">
                  <c:v>5.7060000000000004</c:v>
                </c:pt>
                <c:pt idx="83">
                  <c:v>4.9029999999999996</c:v>
                </c:pt>
                <c:pt idx="84">
                  <c:v>4.7670000000000003</c:v>
                </c:pt>
                <c:pt idx="85">
                  <c:v>4.7220000000000004</c:v>
                </c:pt>
                <c:pt idx="86">
                  <c:v>4.2110000000000003</c:v>
                </c:pt>
                <c:pt idx="87">
                  <c:v>6.1539999999999999</c:v>
                </c:pt>
                <c:pt idx="88">
                  <c:v>9.6219999999999999</c:v>
                </c:pt>
                <c:pt idx="89">
                  <c:v>9.6039999999999992</c:v>
                </c:pt>
                <c:pt idx="90">
                  <c:v>9.2690000000000001</c:v>
                </c:pt>
                <c:pt idx="91">
                  <c:v>8.09</c:v>
                </c:pt>
                <c:pt idx="92">
                  <c:v>6.7439999999999998</c:v>
                </c:pt>
                <c:pt idx="93">
                  <c:v>4.423</c:v>
                </c:pt>
                <c:pt idx="94">
                  <c:v>2.87</c:v>
                </c:pt>
                <c:pt idx="95">
                  <c:v>6.1760000000000002</c:v>
                </c:pt>
                <c:pt idx="96">
                  <c:v>5.6619999999999999</c:v>
                </c:pt>
                <c:pt idx="97">
                  <c:v>8.952</c:v>
                </c:pt>
                <c:pt idx="98">
                  <c:v>9.6379999999999999</c:v>
                </c:pt>
                <c:pt idx="99">
                  <c:v>9.9079999999999995</c:v>
                </c:pt>
                <c:pt idx="100">
                  <c:v>7.593</c:v>
                </c:pt>
                <c:pt idx="101">
                  <c:v>6.2859999999999996</c:v>
                </c:pt>
                <c:pt idx="102">
                  <c:v>11.385999999999999</c:v>
                </c:pt>
                <c:pt idx="103">
                  <c:v>13.412000000000001</c:v>
                </c:pt>
                <c:pt idx="104">
                  <c:v>11.718</c:v>
                </c:pt>
                <c:pt idx="105">
                  <c:v>10.836</c:v>
                </c:pt>
                <c:pt idx="106">
                  <c:v>9.3559999999999999</c:v>
                </c:pt>
                <c:pt idx="107">
                  <c:v>8.0980000000000008</c:v>
                </c:pt>
                <c:pt idx="108">
                  <c:v>7.4340000000000002</c:v>
                </c:pt>
                <c:pt idx="109">
                  <c:v>6.66</c:v>
                </c:pt>
                <c:pt idx="110">
                  <c:v>8.6690000000000005</c:v>
                </c:pt>
                <c:pt idx="111">
                  <c:v>6.7610000000000001</c:v>
                </c:pt>
                <c:pt idx="112">
                  <c:v>5.2069999999999999</c:v>
                </c:pt>
                <c:pt idx="113">
                  <c:v>9.8360000000000003</c:v>
                </c:pt>
                <c:pt idx="114">
                  <c:v>10.747999999999999</c:v>
                </c:pt>
                <c:pt idx="115">
                  <c:v>7.5119999999999996</c:v>
                </c:pt>
                <c:pt idx="116">
                  <c:v>5.9619999999999997</c:v>
                </c:pt>
                <c:pt idx="117">
                  <c:v>7.2270000000000003</c:v>
                </c:pt>
                <c:pt idx="118">
                  <c:v>6.0460000000000003</c:v>
                </c:pt>
                <c:pt idx="119">
                  <c:v>4.6639999999999997</c:v>
                </c:pt>
                <c:pt idx="120">
                  <c:v>5.1580000000000004</c:v>
                </c:pt>
                <c:pt idx="121">
                  <c:v>6.0060000000000002</c:v>
                </c:pt>
                <c:pt idx="122">
                  <c:v>6.2469999999999999</c:v>
                </c:pt>
                <c:pt idx="123">
                  <c:v>5.0259999999999998</c:v>
                </c:pt>
                <c:pt idx="124">
                  <c:v>3.9950000000000001</c:v>
                </c:pt>
                <c:pt idx="125">
                  <c:v>4.6639999999999997</c:v>
                </c:pt>
                <c:pt idx="126">
                  <c:v>6.226</c:v>
                </c:pt>
                <c:pt idx="127">
                  <c:v>6.8940000000000001</c:v>
                </c:pt>
                <c:pt idx="128">
                  <c:v>5.1589999999999998</c:v>
                </c:pt>
                <c:pt idx="129">
                  <c:v>3.008</c:v>
                </c:pt>
                <c:pt idx="130">
                  <c:v>3.8439999999999999</c:v>
                </c:pt>
                <c:pt idx="131">
                  <c:v>3.1339999999999999</c:v>
                </c:pt>
                <c:pt idx="132">
                  <c:v>5.9109999999999996</c:v>
                </c:pt>
                <c:pt idx="133">
                  <c:v>5.6210000000000004</c:v>
                </c:pt>
                <c:pt idx="134">
                  <c:v>7.1820000000000004</c:v>
                </c:pt>
                <c:pt idx="135">
                  <c:v>2.6349999999999998</c:v>
                </c:pt>
                <c:pt idx="136">
                  <c:v>3.23</c:v>
                </c:pt>
                <c:pt idx="137">
                  <c:v>4.2619999999999996</c:v>
                </c:pt>
                <c:pt idx="138">
                  <c:v>5.0090000000000003</c:v>
                </c:pt>
                <c:pt idx="139">
                  <c:v>7.5730000000000004</c:v>
                </c:pt>
                <c:pt idx="140">
                  <c:v>6.9130000000000003</c:v>
                </c:pt>
                <c:pt idx="141">
                  <c:v>3.0939999999999999</c:v>
                </c:pt>
                <c:pt idx="142">
                  <c:v>2.8540000000000001</c:v>
                </c:pt>
                <c:pt idx="143">
                  <c:v>2.746</c:v>
                </c:pt>
                <c:pt idx="144">
                  <c:v>3.6640000000000001</c:v>
                </c:pt>
                <c:pt idx="145">
                  <c:v>3.032</c:v>
                </c:pt>
                <c:pt idx="146">
                  <c:v>6.62</c:v>
                </c:pt>
                <c:pt idx="147">
                  <c:v>5.8410000000000002</c:v>
                </c:pt>
                <c:pt idx="148">
                  <c:v>5.8319999999999999</c:v>
                </c:pt>
                <c:pt idx="149">
                  <c:v>4.8170000000000002</c:v>
                </c:pt>
                <c:pt idx="150">
                  <c:v>3.2850000000000001</c:v>
                </c:pt>
                <c:pt idx="151">
                  <c:v>4.1859999999999999</c:v>
                </c:pt>
                <c:pt idx="152">
                  <c:v>5.4939999999999998</c:v>
                </c:pt>
                <c:pt idx="153">
                  <c:v>5.2130000000000001</c:v>
                </c:pt>
                <c:pt idx="154">
                  <c:v>3.33</c:v>
                </c:pt>
                <c:pt idx="155">
                  <c:v>3.5259999999999998</c:v>
                </c:pt>
                <c:pt idx="156">
                  <c:v>2.8719999999999999</c:v>
                </c:pt>
                <c:pt idx="157">
                  <c:v>3.5110000000000001</c:v>
                </c:pt>
                <c:pt idx="158">
                  <c:v>3.8610000000000002</c:v>
                </c:pt>
                <c:pt idx="159">
                  <c:v>2.0529999999999999</c:v>
                </c:pt>
                <c:pt idx="160">
                  <c:v>2.8530000000000002</c:v>
                </c:pt>
                <c:pt idx="161">
                  <c:v>3.2679999999999998</c:v>
                </c:pt>
                <c:pt idx="162">
                  <c:v>4.0119999999999996</c:v>
                </c:pt>
                <c:pt idx="163">
                  <c:v>3.4049999999999998</c:v>
                </c:pt>
                <c:pt idx="164">
                  <c:v>3.4460000000000002</c:v>
                </c:pt>
                <c:pt idx="165">
                  <c:v>3.5339999999999998</c:v>
                </c:pt>
                <c:pt idx="166">
                  <c:v>2.37</c:v>
                </c:pt>
                <c:pt idx="167">
                  <c:v>2.9550000000000001</c:v>
                </c:pt>
                <c:pt idx="168">
                  <c:v>4.8920000000000003</c:v>
                </c:pt>
                <c:pt idx="169">
                  <c:v>4.0270000000000001</c:v>
                </c:pt>
                <c:pt idx="170">
                  <c:v>2.3140000000000001</c:v>
                </c:pt>
                <c:pt idx="171">
                  <c:v>4.1109999999999998</c:v>
                </c:pt>
                <c:pt idx="172">
                  <c:v>4.0730000000000004</c:v>
                </c:pt>
                <c:pt idx="173">
                  <c:v>6.22</c:v>
                </c:pt>
                <c:pt idx="174">
                  <c:v>2.859</c:v>
                </c:pt>
                <c:pt idx="175">
                  <c:v>2.9009999999999998</c:v>
                </c:pt>
                <c:pt idx="176">
                  <c:v>4.87</c:v>
                </c:pt>
                <c:pt idx="177">
                  <c:v>2.8029999999999999</c:v>
                </c:pt>
                <c:pt idx="178">
                  <c:v>2.1190000000000002</c:v>
                </c:pt>
                <c:pt idx="179">
                  <c:v>4.4119999999999999</c:v>
                </c:pt>
                <c:pt idx="180">
                  <c:v>5.3140000000000001</c:v>
                </c:pt>
                <c:pt idx="181">
                  <c:v>6.9850000000000003</c:v>
                </c:pt>
                <c:pt idx="182">
                  <c:v>5.1219999999999999</c:v>
                </c:pt>
                <c:pt idx="183">
                  <c:v>2.5489999999999999</c:v>
                </c:pt>
                <c:pt idx="184">
                  <c:v>1.857</c:v>
                </c:pt>
                <c:pt idx="185">
                  <c:v>4.5359999999999996</c:v>
                </c:pt>
                <c:pt idx="186">
                  <c:v>2.7290000000000001</c:v>
                </c:pt>
                <c:pt idx="187">
                  <c:v>2.371</c:v>
                </c:pt>
                <c:pt idx="188">
                  <c:v>3.14</c:v>
                </c:pt>
                <c:pt idx="189">
                  <c:v>5.34</c:v>
                </c:pt>
                <c:pt idx="190">
                  <c:v>4.1280000000000001</c:v>
                </c:pt>
                <c:pt idx="191">
                  <c:v>4.0599999999999996</c:v>
                </c:pt>
                <c:pt idx="192">
                  <c:v>6.2130000000000001</c:v>
                </c:pt>
                <c:pt idx="193">
                  <c:v>6.726</c:v>
                </c:pt>
                <c:pt idx="194">
                  <c:v>5.6680000000000001</c:v>
                </c:pt>
                <c:pt idx="195">
                  <c:v>4.7460000000000004</c:v>
                </c:pt>
                <c:pt idx="196">
                  <c:v>7.3920000000000003</c:v>
                </c:pt>
                <c:pt idx="197">
                  <c:v>8.2159999999999993</c:v>
                </c:pt>
                <c:pt idx="198">
                  <c:v>6.4550000000000001</c:v>
                </c:pt>
                <c:pt idx="199">
                  <c:v>5.359</c:v>
                </c:pt>
                <c:pt idx="200">
                  <c:v>2.181</c:v>
                </c:pt>
                <c:pt idx="201">
                  <c:v>4.6059999999999999</c:v>
                </c:pt>
                <c:pt idx="202">
                  <c:v>5.5640000000000001</c:v>
                </c:pt>
                <c:pt idx="203">
                  <c:v>4.3780000000000001</c:v>
                </c:pt>
                <c:pt idx="204">
                  <c:v>7.1509999999999998</c:v>
                </c:pt>
                <c:pt idx="205">
                  <c:v>7.3620000000000001</c:v>
                </c:pt>
                <c:pt idx="206">
                  <c:v>5.9660000000000002</c:v>
                </c:pt>
                <c:pt idx="207">
                  <c:v>1.921</c:v>
                </c:pt>
                <c:pt idx="208">
                  <c:v>3.2749999999999999</c:v>
                </c:pt>
                <c:pt idx="209">
                  <c:v>4.0810000000000004</c:v>
                </c:pt>
                <c:pt idx="210">
                  <c:v>8.1509999999999998</c:v>
                </c:pt>
                <c:pt idx="211">
                  <c:v>8.7769999999999992</c:v>
                </c:pt>
                <c:pt idx="212">
                  <c:v>5.0270000000000001</c:v>
                </c:pt>
                <c:pt idx="213">
                  <c:v>4.9320000000000004</c:v>
                </c:pt>
                <c:pt idx="214">
                  <c:v>3.7730000000000001</c:v>
                </c:pt>
                <c:pt idx="215">
                  <c:v>4.83</c:v>
                </c:pt>
                <c:pt idx="216">
                  <c:v>5.2869999999999999</c:v>
                </c:pt>
                <c:pt idx="217">
                  <c:v>6.5439999999999996</c:v>
                </c:pt>
                <c:pt idx="218">
                  <c:v>5.2039999999999997</c:v>
                </c:pt>
                <c:pt idx="219">
                  <c:v>2.9119999999999999</c:v>
                </c:pt>
                <c:pt idx="220">
                  <c:v>2.895</c:v>
                </c:pt>
                <c:pt idx="221">
                  <c:v>5.1550000000000002</c:v>
                </c:pt>
                <c:pt idx="222">
                  <c:v>6.726</c:v>
                </c:pt>
                <c:pt idx="223">
                  <c:v>4.4660000000000002</c:v>
                </c:pt>
                <c:pt idx="224">
                  <c:v>4.5110000000000001</c:v>
                </c:pt>
                <c:pt idx="225">
                  <c:v>4.2409999999999997</c:v>
                </c:pt>
                <c:pt idx="226">
                  <c:v>5.5190000000000001</c:v>
                </c:pt>
                <c:pt idx="227">
                  <c:v>4.9859999999999998</c:v>
                </c:pt>
                <c:pt idx="228">
                  <c:v>4.7679999999999998</c:v>
                </c:pt>
                <c:pt idx="229">
                  <c:v>4.6840000000000002</c:v>
                </c:pt>
                <c:pt idx="230">
                  <c:v>4.3220000000000001</c:v>
                </c:pt>
                <c:pt idx="231">
                  <c:v>5.3310000000000004</c:v>
                </c:pt>
                <c:pt idx="232">
                  <c:v>6.73</c:v>
                </c:pt>
                <c:pt idx="233">
                  <c:v>7.0709999999999997</c:v>
                </c:pt>
                <c:pt idx="234">
                  <c:v>6.4080000000000004</c:v>
                </c:pt>
                <c:pt idx="235">
                  <c:v>6.6619999999999999</c:v>
                </c:pt>
                <c:pt idx="236">
                  <c:v>6.0279999999999996</c:v>
                </c:pt>
                <c:pt idx="237">
                  <c:v>3.8159999999999998</c:v>
                </c:pt>
                <c:pt idx="238">
                  <c:v>1.8859999999999999</c:v>
                </c:pt>
                <c:pt idx="239">
                  <c:v>3.7109999999999999</c:v>
                </c:pt>
                <c:pt idx="240">
                  <c:v>6.47</c:v>
                </c:pt>
                <c:pt idx="241">
                  <c:v>7.8360000000000003</c:v>
                </c:pt>
                <c:pt idx="242">
                  <c:v>3.8239999999999998</c:v>
                </c:pt>
                <c:pt idx="243">
                  <c:v>3.948</c:v>
                </c:pt>
                <c:pt idx="244">
                  <c:v>2.8479999999999999</c:v>
                </c:pt>
                <c:pt idx="245">
                  <c:v>3.0830000000000002</c:v>
                </c:pt>
                <c:pt idx="246">
                  <c:v>4.133</c:v>
                </c:pt>
                <c:pt idx="247">
                  <c:v>4.6390000000000002</c:v>
                </c:pt>
                <c:pt idx="248">
                  <c:v>3.7490000000000001</c:v>
                </c:pt>
                <c:pt idx="249">
                  <c:v>3.24</c:v>
                </c:pt>
                <c:pt idx="250">
                  <c:v>3.6230000000000002</c:v>
                </c:pt>
                <c:pt idx="251">
                  <c:v>2.794</c:v>
                </c:pt>
                <c:pt idx="252">
                  <c:v>5.8079999999999998</c:v>
                </c:pt>
                <c:pt idx="253">
                  <c:v>7.0830000000000002</c:v>
                </c:pt>
                <c:pt idx="254">
                  <c:v>5.85</c:v>
                </c:pt>
                <c:pt idx="255">
                  <c:v>5.6120000000000001</c:v>
                </c:pt>
                <c:pt idx="256">
                  <c:v>3.5419999999999998</c:v>
                </c:pt>
                <c:pt idx="257">
                  <c:v>4.7770000000000001</c:v>
                </c:pt>
                <c:pt idx="258">
                  <c:v>5.62</c:v>
                </c:pt>
                <c:pt idx="259">
                  <c:v>7.0510000000000002</c:v>
                </c:pt>
                <c:pt idx="260">
                  <c:v>5.0890000000000004</c:v>
                </c:pt>
                <c:pt idx="261">
                  <c:v>4.8739999999999997</c:v>
                </c:pt>
                <c:pt idx="262">
                  <c:v>4.9210000000000003</c:v>
                </c:pt>
                <c:pt idx="263">
                  <c:v>2.4350000000000001</c:v>
                </c:pt>
                <c:pt idx="264">
                  <c:v>3.4489999999999998</c:v>
                </c:pt>
                <c:pt idx="265">
                  <c:v>4.593</c:v>
                </c:pt>
                <c:pt idx="266">
                  <c:v>4.2699999999999996</c:v>
                </c:pt>
                <c:pt idx="267">
                  <c:v>3.661</c:v>
                </c:pt>
                <c:pt idx="268">
                  <c:v>2.2360000000000002</c:v>
                </c:pt>
                <c:pt idx="269">
                  <c:v>2.629</c:v>
                </c:pt>
                <c:pt idx="270">
                  <c:v>2.8359999999999999</c:v>
                </c:pt>
                <c:pt idx="271">
                  <c:v>3.7959999999999998</c:v>
                </c:pt>
                <c:pt idx="272">
                  <c:v>4.444</c:v>
                </c:pt>
                <c:pt idx="273">
                  <c:v>3.3420000000000001</c:v>
                </c:pt>
                <c:pt idx="274">
                  <c:v>2.0670000000000002</c:v>
                </c:pt>
                <c:pt idx="275">
                  <c:v>3.9820000000000002</c:v>
                </c:pt>
                <c:pt idx="276">
                  <c:v>3.71</c:v>
                </c:pt>
                <c:pt idx="277">
                  <c:v>4.0270000000000001</c:v>
                </c:pt>
                <c:pt idx="278">
                  <c:v>4.1349999999999998</c:v>
                </c:pt>
                <c:pt idx="279">
                  <c:v>1.544</c:v>
                </c:pt>
                <c:pt idx="280">
                  <c:v>3.1030000000000002</c:v>
                </c:pt>
                <c:pt idx="281">
                  <c:v>2.1520000000000001</c:v>
                </c:pt>
                <c:pt idx="282">
                  <c:v>2.66</c:v>
                </c:pt>
                <c:pt idx="283">
                  <c:v>3.444</c:v>
                </c:pt>
                <c:pt idx="284">
                  <c:v>4.1539999999999999</c:v>
                </c:pt>
                <c:pt idx="285">
                  <c:v>6.3310000000000004</c:v>
                </c:pt>
                <c:pt idx="286">
                  <c:v>6.3760000000000003</c:v>
                </c:pt>
                <c:pt idx="287">
                  <c:v>4.4889999999999999</c:v>
                </c:pt>
                <c:pt idx="288">
                  <c:v>3.7069999999999999</c:v>
                </c:pt>
                <c:pt idx="289">
                  <c:v>2.5409999999999999</c:v>
                </c:pt>
              </c:numCache>
            </c:numRef>
          </c:yVal>
          <c:smooth val="0"/>
          <c:extLst>
            <c:ext xmlns:c16="http://schemas.microsoft.com/office/drawing/2014/chart" uri="{C3380CC4-5D6E-409C-BE32-E72D297353CC}">
              <c16:uniqueId val="{00000000-ACD7-4AF6-B3D6-5E8286F2C972}"/>
            </c:ext>
          </c:extLst>
        </c:ser>
        <c:ser>
          <c:idx val="1"/>
          <c:order val="1"/>
          <c:tx>
            <c:v>Max Wind Speed</c:v>
          </c:tx>
          <c:spPr>
            <a:ln w="19050">
              <a:solidFill>
                <a:srgbClr val="FF0000"/>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Daily_2024!$H$4:$H$368</c:f>
              <c:numCache>
                <c:formatCode>0.0</c:formatCode>
                <c:ptCount val="365"/>
                <c:pt idx="0">
                  <c:v>26.67</c:v>
                </c:pt>
                <c:pt idx="1">
                  <c:v>26.74</c:v>
                </c:pt>
                <c:pt idx="2">
                  <c:v>24.87</c:v>
                </c:pt>
                <c:pt idx="3">
                  <c:v>21.77</c:v>
                </c:pt>
                <c:pt idx="4">
                  <c:v>24.06</c:v>
                </c:pt>
                <c:pt idx="5">
                  <c:v>24.84</c:v>
                </c:pt>
                <c:pt idx="6">
                  <c:v>24.24</c:v>
                </c:pt>
                <c:pt idx="7">
                  <c:v>30.2</c:v>
                </c:pt>
                <c:pt idx="8">
                  <c:v>17.46</c:v>
                </c:pt>
                <c:pt idx="9">
                  <c:v>16.02</c:v>
                </c:pt>
                <c:pt idx="10">
                  <c:v>17.64</c:v>
                </c:pt>
                <c:pt idx="11">
                  <c:v>17.75</c:v>
                </c:pt>
                <c:pt idx="12">
                  <c:v>16.3</c:v>
                </c:pt>
                <c:pt idx="13">
                  <c:v>21.98</c:v>
                </c:pt>
                <c:pt idx="14">
                  <c:v>22.4</c:v>
                </c:pt>
                <c:pt idx="15">
                  <c:v>20.39</c:v>
                </c:pt>
                <c:pt idx="16">
                  <c:v>24.31</c:v>
                </c:pt>
                <c:pt idx="17">
                  <c:v>28.51</c:v>
                </c:pt>
                <c:pt idx="18">
                  <c:v>22.86</c:v>
                </c:pt>
                <c:pt idx="19">
                  <c:v>29.21</c:v>
                </c:pt>
                <c:pt idx="20">
                  <c:v>30.27</c:v>
                </c:pt>
                <c:pt idx="21">
                  <c:v>29.07</c:v>
                </c:pt>
                <c:pt idx="22">
                  <c:v>22.83</c:v>
                </c:pt>
                <c:pt idx="23">
                  <c:v>19.55</c:v>
                </c:pt>
                <c:pt idx="24">
                  <c:v>22.83</c:v>
                </c:pt>
                <c:pt idx="25">
                  <c:v>22.76</c:v>
                </c:pt>
                <c:pt idx="26">
                  <c:v>21.49</c:v>
                </c:pt>
                <c:pt idx="27">
                  <c:v>35.49</c:v>
                </c:pt>
                <c:pt idx="28">
                  <c:v>33.020000000000003</c:v>
                </c:pt>
                <c:pt idx="29">
                  <c:v>30.02</c:v>
                </c:pt>
                <c:pt idx="30">
                  <c:v>28.86</c:v>
                </c:pt>
                <c:pt idx="31">
                  <c:v>27.62</c:v>
                </c:pt>
                <c:pt idx="32">
                  <c:v>26.95</c:v>
                </c:pt>
                <c:pt idx="33">
                  <c:v>15.24</c:v>
                </c:pt>
                <c:pt idx="34">
                  <c:v>22.33</c:v>
                </c:pt>
                <c:pt idx="35">
                  <c:v>17.39</c:v>
                </c:pt>
                <c:pt idx="36">
                  <c:v>30.52</c:v>
                </c:pt>
                <c:pt idx="37">
                  <c:v>26.07</c:v>
                </c:pt>
                <c:pt idx="38">
                  <c:v>32.99</c:v>
                </c:pt>
                <c:pt idx="39">
                  <c:v>25.86</c:v>
                </c:pt>
                <c:pt idx="40">
                  <c:v>27.52</c:v>
                </c:pt>
                <c:pt idx="41">
                  <c:v>30.27</c:v>
                </c:pt>
                <c:pt idx="42">
                  <c:v>18.100000000000001</c:v>
                </c:pt>
                <c:pt idx="43">
                  <c:v>24.66</c:v>
                </c:pt>
                <c:pt idx="44">
                  <c:v>31.79</c:v>
                </c:pt>
                <c:pt idx="45">
                  <c:v>30.55</c:v>
                </c:pt>
                <c:pt idx="46">
                  <c:v>27.27</c:v>
                </c:pt>
                <c:pt idx="47">
                  <c:v>22.61</c:v>
                </c:pt>
                <c:pt idx="48">
                  <c:v>18.309999999999999</c:v>
                </c:pt>
                <c:pt idx="49">
                  <c:v>28.05</c:v>
                </c:pt>
                <c:pt idx="50">
                  <c:v>28.75</c:v>
                </c:pt>
                <c:pt idx="51">
                  <c:v>28.75</c:v>
                </c:pt>
                <c:pt idx="52">
                  <c:v>30.87</c:v>
                </c:pt>
                <c:pt idx="53">
                  <c:v>20.85</c:v>
                </c:pt>
                <c:pt idx="54">
                  <c:v>27.34</c:v>
                </c:pt>
                <c:pt idx="55">
                  <c:v>28.05</c:v>
                </c:pt>
                <c:pt idx="56">
                  <c:v>25.97</c:v>
                </c:pt>
                <c:pt idx="57">
                  <c:v>27.77</c:v>
                </c:pt>
                <c:pt idx="58">
                  <c:v>30.98</c:v>
                </c:pt>
                <c:pt idx="59">
                  <c:v>29.32</c:v>
                </c:pt>
                <c:pt idx="60">
                  <c:v>26.81</c:v>
                </c:pt>
                <c:pt idx="61">
                  <c:v>26.46</c:v>
                </c:pt>
                <c:pt idx="62">
                  <c:v>21.03</c:v>
                </c:pt>
                <c:pt idx="63">
                  <c:v>24.84</c:v>
                </c:pt>
                <c:pt idx="64">
                  <c:v>25.15</c:v>
                </c:pt>
                <c:pt idx="65">
                  <c:v>21.13</c:v>
                </c:pt>
                <c:pt idx="66">
                  <c:v>19.79</c:v>
                </c:pt>
                <c:pt idx="67">
                  <c:v>20.43</c:v>
                </c:pt>
                <c:pt idx="68">
                  <c:v>18.28</c:v>
                </c:pt>
                <c:pt idx="69">
                  <c:v>23.67</c:v>
                </c:pt>
                <c:pt idx="70">
                  <c:v>31.72</c:v>
                </c:pt>
                <c:pt idx="71">
                  <c:v>29.71</c:v>
                </c:pt>
                <c:pt idx="72">
                  <c:v>27.69</c:v>
                </c:pt>
                <c:pt idx="73">
                  <c:v>31.93</c:v>
                </c:pt>
                <c:pt idx="74">
                  <c:v>26.25</c:v>
                </c:pt>
                <c:pt idx="75">
                  <c:v>20.96</c:v>
                </c:pt>
                <c:pt idx="76">
                  <c:v>21.03</c:v>
                </c:pt>
                <c:pt idx="77">
                  <c:v>21.24</c:v>
                </c:pt>
                <c:pt idx="78">
                  <c:v>22.58</c:v>
                </c:pt>
                <c:pt idx="79">
                  <c:v>28.79</c:v>
                </c:pt>
                <c:pt idx="80">
                  <c:v>27.66</c:v>
                </c:pt>
                <c:pt idx="81">
                  <c:v>19.829999999999998</c:v>
                </c:pt>
                <c:pt idx="82">
                  <c:v>16.37</c:v>
                </c:pt>
                <c:pt idx="83">
                  <c:v>20.53</c:v>
                </c:pt>
                <c:pt idx="84">
                  <c:v>14.61</c:v>
                </c:pt>
                <c:pt idx="85">
                  <c:v>17.25</c:v>
                </c:pt>
                <c:pt idx="86">
                  <c:v>17.850000000000001</c:v>
                </c:pt>
                <c:pt idx="87">
                  <c:v>22.16</c:v>
                </c:pt>
                <c:pt idx="88">
                  <c:v>26.53</c:v>
                </c:pt>
                <c:pt idx="89">
                  <c:v>29.14</c:v>
                </c:pt>
                <c:pt idx="90">
                  <c:v>26</c:v>
                </c:pt>
                <c:pt idx="91">
                  <c:v>21.77</c:v>
                </c:pt>
                <c:pt idx="92">
                  <c:v>18.8</c:v>
                </c:pt>
                <c:pt idx="93">
                  <c:v>17.18</c:v>
                </c:pt>
                <c:pt idx="94">
                  <c:v>14.32</c:v>
                </c:pt>
                <c:pt idx="95">
                  <c:v>19.12</c:v>
                </c:pt>
                <c:pt idx="96">
                  <c:v>20.5</c:v>
                </c:pt>
                <c:pt idx="97">
                  <c:v>25.01</c:v>
                </c:pt>
                <c:pt idx="98">
                  <c:v>24.1</c:v>
                </c:pt>
                <c:pt idx="99">
                  <c:v>25.44</c:v>
                </c:pt>
                <c:pt idx="100">
                  <c:v>19.829999999999998</c:v>
                </c:pt>
                <c:pt idx="101">
                  <c:v>19.55</c:v>
                </c:pt>
                <c:pt idx="102">
                  <c:v>30.76</c:v>
                </c:pt>
                <c:pt idx="103">
                  <c:v>36.869999999999997</c:v>
                </c:pt>
                <c:pt idx="104">
                  <c:v>27.1</c:v>
                </c:pt>
                <c:pt idx="105">
                  <c:v>27.69</c:v>
                </c:pt>
                <c:pt idx="106">
                  <c:v>24.1</c:v>
                </c:pt>
                <c:pt idx="107">
                  <c:v>23.18</c:v>
                </c:pt>
                <c:pt idx="108">
                  <c:v>20.04</c:v>
                </c:pt>
                <c:pt idx="109">
                  <c:v>21.66</c:v>
                </c:pt>
                <c:pt idx="110">
                  <c:v>23.99</c:v>
                </c:pt>
                <c:pt idx="111">
                  <c:v>19.05</c:v>
                </c:pt>
                <c:pt idx="112">
                  <c:v>19.05</c:v>
                </c:pt>
                <c:pt idx="113">
                  <c:v>30.66</c:v>
                </c:pt>
                <c:pt idx="114">
                  <c:v>27.66</c:v>
                </c:pt>
                <c:pt idx="115">
                  <c:v>24.84</c:v>
                </c:pt>
                <c:pt idx="116">
                  <c:v>21.59</c:v>
                </c:pt>
                <c:pt idx="117">
                  <c:v>23.6</c:v>
                </c:pt>
                <c:pt idx="118">
                  <c:v>20.32</c:v>
                </c:pt>
                <c:pt idx="119">
                  <c:v>17.32</c:v>
                </c:pt>
                <c:pt idx="120">
                  <c:v>17.850000000000001</c:v>
                </c:pt>
                <c:pt idx="121">
                  <c:v>19.72</c:v>
                </c:pt>
                <c:pt idx="122">
                  <c:v>18.559999999999999</c:v>
                </c:pt>
                <c:pt idx="123">
                  <c:v>17.850000000000001</c:v>
                </c:pt>
                <c:pt idx="124">
                  <c:v>14.75</c:v>
                </c:pt>
                <c:pt idx="125">
                  <c:v>15.63</c:v>
                </c:pt>
                <c:pt idx="126">
                  <c:v>28.08</c:v>
                </c:pt>
                <c:pt idx="127">
                  <c:v>22.16</c:v>
                </c:pt>
                <c:pt idx="128">
                  <c:v>18.45</c:v>
                </c:pt>
                <c:pt idx="129">
                  <c:v>15.17</c:v>
                </c:pt>
                <c:pt idx="130">
                  <c:v>15.35</c:v>
                </c:pt>
                <c:pt idx="131">
                  <c:v>18.059999999999999</c:v>
                </c:pt>
                <c:pt idx="132">
                  <c:v>18.309999999999999</c:v>
                </c:pt>
                <c:pt idx="133">
                  <c:v>20.29</c:v>
                </c:pt>
                <c:pt idx="134">
                  <c:v>19.3</c:v>
                </c:pt>
                <c:pt idx="135">
                  <c:v>16.55</c:v>
                </c:pt>
                <c:pt idx="136">
                  <c:v>21.38</c:v>
                </c:pt>
                <c:pt idx="137">
                  <c:v>22.97</c:v>
                </c:pt>
                <c:pt idx="138">
                  <c:v>18.309999999999999</c:v>
                </c:pt>
                <c:pt idx="139">
                  <c:v>20.14</c:v>
                </c:pt>
                <c:pt idx="140">
                  <c:v>25.79</c:v>
                </c:pt>
                <c:pt idx="141">
                  <c:v>14.96</c:v>
                </c:pt>
                <c:pt idx="142">
                  <c:v>20.07</c:v>
                </c:pt>
                <c:pt idx="143">
                  <c:v>14.54</c:v>
                </c:pt>
                <c:pt idx="144">
                  <c:v>22.05</c:v>
                </c:pt>
                <c:pt idx="145">
                  <c:v>21.56</c:v>
                </c:pt>
                <c:pt idx="146">
                  <c:v>21.87</c:v>
                </c:pt>
                <c:pt idx="147">
                  <c:v>42.27</c:v>
                </c:pt>
                <c:pt idx="148">
                  <c:v>27.17</c:v>
                </c:pt>
                <c:pt idx="149">
                  <c:v>16.55</c:v>
                </c:pt>
                <c:pt idx="150">
                  <c:v>19.93</c:v>
                </c:pt>
                <c:pt idx="151">
                  <c:v>17.71</c:v>
                </c:pt>
                <c:pt idx="152">
                  <c:v>22.16</c:v>
                </c:pt>
                <c:pt idx="153">
                  <c:v>19.97</c:v>
                </c:pt>
                <c:pt idx="154">
                  <c:v>18.84</c:v>
                </c:pt>
                <c:pt idx="155">
                  <c:v>26.11</c:v>
                </c:pt>
                <c:pt idx="156">
                  <c:v>22.16</c:v>
                </c:pt>
                <c:pt idx="157">
                  <c:v>22.72</c:v>
                </c:pt>
                <c:pt idx="158">
                  <c:v>17.29</c:v>
                </c:pt>
                <c:pt idx="159">
                  <c:v>15.21</c:v>
                </c:pt>
                <c:pt idx="160">
                  <c:v>16.690000000000001</c:v>
                </c:pt>
                <c:pt idx="161">
                  <c:v>17.32</c:v>
                </c:pt>
                <c:pt idx="162">
                  <c:v>21.84</c:v>
                </c:pt>
                <c:pt idx="163">
                  <c:v>16.649999999999999</c:v>
                </c:pt>
                <c:pt idx="164">
                  <c:v>17.600000000000001</c:v>
                </c:pt>
                <c:pt idx="165">
                  <c:v>17.82</c:v>
                </c:pt>
                <c:pt idx="166">
                  <c:v>19.62</c:v>
                </c:pt>
                <c:pt idx="167">
                  <c:v>27.66</c:v>
                </c:pt>
                <c:pt idx="168">
                  <c:v>16.899999999999999</c:v>
                </c:pt>
                <c:pt idx="169">
                  <c:v>20.18</c:v>
                </c:pt>
                <c:pt idx="170">
                  <c:v>17.36</c:v>
                </c:pt>
                <c:pt idx="171">
                  <c:v>24.48</c:v>
                </c:pt>
                <c:pt idx="172">
                  <c:v>15.84</c:v>
                </c:pt>
                <c:pt idx="173">
                  <c:v>20.5</c:v>
                </c:pt>
                <c:pt idx="174">
                  <c:v>13.51</c:v>
                </c:pt>
                <c:pt idx="175">
                  <c:v>17.57</c:v>
                </c:pt>
                <c:pt idx="176">
                  <c:v>26.11</c:v>
                </c:pt>
                <c:pt idx="177">
                  <c:v>35.28</c:v>
                </c:pt>
                <c:pt idx="178">
                  <c:v>16.190000000000001</c:v>
                </c:pt>
                <c:pt idx="179">
                  <c:v>27.98</c:v>
                </c:pt>
                <c:pt idx="180">
                  <c:v>17.04</c:v>
                </c:pt>
                <c:pt idx="181">
                  <c:v>21.59</c:v>
                </c:pt>
                <c:pt idx="182">
                  <c:v>23.96</c:v>
                </c:pt>
                <c:pt idx="183">
                  <c:v>17.5</c:v>
                </c:pt>
                <c:pt idx="184">
                  <c:v>16.440000000000001</c:v>
                </c:pt>
                <c:pt idx="185">
                  <c:v>26.46</c:v>
                </c:pt>
                <c:pt idx="186">
                  <c:v>18.91</c:v>
                </c:pt>
                <c:pt idx="187">
                  <c:v>14.82</c:v>
                </c:pt>
                <c:pt idx="188">
                  <c:v>16.760000000000002</c:v>
                </c:pt>
                <c:pt idx="189">
                  <c:v>22.09</c:v>
                </c:pt>
                <c:pt idx="190">
                  <c:v>21.63</c:v>
                </c:pt>
                <c:pt idx="191">
                  <c:v>20.85</c:v>
                </c:pt>
                <c:pt idx="192">
                  <c:v>23.81</c:v>
                </c:pt>
                <c:pt idx="193">
                  <c:v>22.47</c:v>
                </c:pt>
                <c:pt idx="194">
                  <c:v>17.079999999999998</c:v>
                </c:pt>
                <c:pt idx="195">
                  <c:v>20.82</c:v>
                </c:pt>
                <c:pt idx="196">
                  <c:v>20.67</c:v>
                </c:pt>
                <c:pt idx="197">
                  <c:v>23.71</c:v>
                </c:pt>
                <c:pt idx="198">
                  <c:v>26.25</c:v>
                </c:pt>
                <c:pt idx="199">
                  <c:v>20.11</c:v>
                </c:pt>
                <c:pt idx="200">
                  <c:v>12.42</c:v>
                </c:pt>
                <c:pt idx="201">
                  <c:v>23.25</c:v>
                </c:pt>
                <c:pt idx="202">
                  <c:v>18.420000000000002</c:v>
                </c:pt>
                <c:pt idx="203">
                  <c:v>16.579999999999998</c:v>
                </c:pt>
                <c:pt idx="204">
                  <c:v>24.59</c:v>
                </c:pt>
                <c:pt idx="205">
                  <c:v>24.38</c:v>
                </c:pt>
                <c:pt idx="206">
                  <c:v>22.4</c:v>
                </c:pt>
                <c:pt idx="207">
                  <c:v>11.85</c:v>
                </c:pt>
                <c:pt idx="208">
                  <c:v>18.7</c:v>
                </c:pt>
                <c:pt idx="209">
                  <c:v>24.31</c:v>
                </c:pt>
                <c:pt idx="210">
                  <c:v>27.1</c:v>
                </c:pt>
                <c:pt idx="211" formatCode="0.00">
                  <c:v>23.81</c:v>
                </c:pt>
                <c:pt idx="212">
                  <c:v>20.74</c:v>
                </c:pt>
                <c:pt idx="213">
                  <c:v>19.47</c:v>
                </c:pt>
                <c:pt idx="214">
                  <c:v>22.69</c:v>
                </c:pt>
                <c:pt idx="215">
                  <c:v>42.55</c:v>
                </c:pt>
                <c:pt idx="216">
                  <c:v>22.51</c:v>
                </c:pt>
                <c:pt idx="217">
                  <c:v>20.25</c:v>
                </c:pt>
                <c:pt idx="218">
                  <c:v>26.21</c:v>
                </c:pt>
                <c:pt idx="219">
                  <c:v>15.52</c:v>
                </c:pt>
                <c:pt idx="220">
                  <c:v>15.17</c:v>
                </c:pt>
                <c:pt idx="221">
                  <c:v>23.53</c:v>
                </c:pt>
                <c:pt idx="222">
                  <c:v>20.74</c:v>
                </c:pt>
                <c:pt idx="223">
                  <c:v>19.260000000000002</c:v>
                </c:pt>
                <c:pt idx="224">
                  <c:v>19.329999999999998</c:v>
                </c:pt>
                <c:pt idx="225">
                  <c:v>23</c:v>
                </c:pt>
                <c:pt idx="226">
                  <c:v>19.86</c:v>
                </c:pt>
                <c:pt idx="227">
                  <c:v>16.09</c:v>
                </c:pt>
                <c:pt idx="228">
                  <c:v>19.3</c:v>
                </c:pt>
                <c:pt idx="229">
                  <c:v>18.559999999999999</c:v>
                </c:pt>
                <c:pt idx="230">
                  <c:v>15.38</c:v>
                </c:pt>
                <c:pt idx="231">
                  <c:v>25.54</c:v>
                </c:pt>
                <c:pt idx="232">
                  <c:v>29.92</c:v>
                </c:pt>
                <c:pt idx="233">
                  <c:v>26.39</c:v>
                </c:pt>
                <c:pt idx="234">
                  <c:v>23.21</c:v>
                </c:pt>
                <c:pt idx="235">
                  <c:v>26.6</c:v>
                </c:pt>
                <c:pt idx="236">
                  <c:v>25.47</c:v>
                </c:pt>
                <c:pt idx="237">
                  <c:v>14.25</c:v>
                </c:pt>
                <c:pt idx="238">
                  <c:v>15.03</c:v>
                </c:pt>
                <c:pt idx="239">
                  <c:v>17.75</c:v>
                </c:pt>
                <c:pt idx="240">
                  <c:v>20</c:v>
                </c:pt>
                <c:pt idx="241">
                  <c:v>24.45</c:v>
                </c:pt>
                <c:pt idx="242">
                  <c:v>18.309999999999999</c:v>
                </c:pt>
                <c:pt idx="243" formatCode="0.00">
                  <c:v>20.39</c:v>
                </c:pt>
                <c:pt idx="244">
                  <c:v>16.93</c:v>
                </c:pt>
                <c:pt idx="245">
                  <c:v>17.989999999999998</c:v>
                </c:pt>
                <c:pt idx="246">
                  <c:v>20.22</c:v>
                </c:pt>
                <c:pt idx="247">
                  <c:v>21.8</c:v>
                </c:pt>
                <c:pt idx="248">
                  <c:v>24.87</c:v>
                </c:pt>
                <c:pt idx="249">
                  <c:v>18.13</c:v>
                </c:pt>
                <c:pt idx="250">
                  <c:v>34.86</c:v>
                </c:pt>
                <c:pt idx="251">
                  <c:v>10.97</c:v>
                </c:pt>
                <c:pt idx="252">
                  <c:v>21.66</c:v>
                </c:pt>
                <c:pt idx="253">
                  <c:v>22.01</c:v>
                </c:pt>
                <c:pt idx="254">
                  <c:v>22.05</c:v>
                </c:pt>
                <c:pt idx="255">
                  <c:v>22.01</c:v>
                </c:pt>
                <c:pt idx="256">
                  <c:v>17.22</c:v>
                </c:pt>
                <c:pt idx="257">
                  <c:v>15.28</c:v>
                </c:pt>
                <c:pt idx="258">
                  <c:v>23.18</c:v>
                </c:pt>
                <c:pt idx="259">
                  <c:v>22.09</c:v>
                </c:pt>
                <c:pt idx="260">
                  <c:v>22.51</c:v>
                </c:pt>
                <c:pt idx="261">
                  <c:v>18.7</c:v>
                </c:pt>
                <c:pt idx="262">
                  <c:v>18.100000000000001</c:v>
                </c:pt>
                <c:pt idx="263">
                  <c:v>18.95</c:v>
                </c:pt>
                <c:pt idx="264">
                  <c:v>23.6</c:v>
                </c:pt>
                <c:pt idx="265">
                  <c:v>33.479999999999997</c:v>
                </c:pt>
                <c:pt idx="266">
                  <c:v>30.38</c:v>
                </c:pt>
                <c:pt idx="267">
                  <c:v>25.82</c:v>
                </c:pt>
                <c:pt idx="268">
                  <c:v>21.49</c:v>
                </c:pt>
                <c:pt idx="269">
                  <c:v>16.62</c:v>
                </c:pt>
                <c:pt idx="270">
                  <c:v>28.58</c:v>
                </c:pt>
                <c:pt idx="271">
                  <c:v>15.06</c:v>
                </c:pt>
                <c:pt idx="272">
                  <c:v>23.11</c:v>
                </c:pt>
                <c:pt idx="273">
                  <c:v>22.01</c:v>
                </c:pt>
                <c:pt idx="274">
                  <c:v>18.52</c:v>
                </c:pt>
                <c:pt idx="275">
                  <c:v>26.53</c:v>
                </c:pt>
                <c:pt idx="276">
                  <c:v>16.440000000000001</c:v>
                </c:pt>
                <c:pt idx="277">
                  <c:v>16.329999999999998</c:v>
                </c:pt>
                <c:pt idx="278">
                  <c:v>18.45</c:v>
                </c:pt>
                <c:pt idx="279">
                  <c:v>14.64</c:v>
                </c:pt>
                <c:pt idx="280">
                  <c:v>19.86</c:v>
                </c:pt>
                <c:pt idx="281">
                  <c:v>16.690000000000001</c:v>
                </c:pt>
                <c:pt idx="282">
                  <c:v>21.17</c:v>
                </c:pt>
                <c:pt idx="283">
                  <c:v>24.91</c:v>
                </c:pt>
                <c:pt idx="284">
                  <c:v>19.72</c:v>
                </c:pt>
                <c:pt idx="285">
                  <c:v>19.47</c:v>
                </c:pt>
                <c:pt idx="286">
                  <c:v>19.16</c:v>
                </c:pt>
                <c:pt idx="287">
                  <c:v>21.41</c:v>
                </c:pt>
                <c:pt idx="288">
                  <c:v>23.67</c:v>
                </c:pt>
                <c:pt idx="289">
                  <c:v>21.27</c:v>
                </c:pt>
              </c:numCache>
            </c:numRef>
          </c:yVal>
          <c:smooth val="0"/>
          <c:extLst>
            <c:ext xmlns:c16="http://schemas.microsoft.com/office/drawing/2014/chart" uri="{C3380CC4-5D6E-409C-BE32-E72D297353CC}">
              <c16:uniqueId val="{00000001-ACD7-4AF6-B3D6-5E8286F2C972}"/>
            </c:ext>
          </c:extLst>
        </c:ser>
        <c:dLbls>
          <c:showLegendKey val="0"/>
          <c:showVal val="0"/>
          <c:showCatName val="0"/>
          <c:showSerName val="0"/>
          <c:showPercent val="0"/>
          <c:showBubbleSize val="0"/>
        </c:dLbls>
        <c:axId val="228576672"/>
        <c:axId val="228577064"/>
      </c:scatterChart>
      <c:valAx>
        <c:axId val="228576672"/>
        <c:scaling>
          <c:orientation val="minMax"/>
          <c:max val="45656"/>
          <c:min val="45292"/>
        </c:scaling>
        <c:delete val="0"/>
        <c:axPos val="b"/>
        <c:title>
          <c:tx>
            <c:rich>
              <a:bodyPr/>
              <a:lstStyle/>
              <a:p>
                <a:pPr>
                  <a:defRPr sz="1600"/>
                </a:pPr>
                <a:r>
                  <a:rPr lang="en-US" sz="1600"/>
                  <a:t>Date</a:t>
                </a:r>
              </a:p>
            </c:rich>
          </c:tx>
          <c:overlay val="0"/>
        </c:title>
        <c:numFmt formatCode="[$-409]d\-mmm;@" sourceLinked="0"/>
        <c:majorTickMark val="out"/>
        <c:minorTickMark val="none"/>
        <c:tickLblPos val="nextTo"/>
        <c:txPr>
          <a:bodyPr/>
          <a:lstStyle/>
          <a:p>
            <a:pPr>
              <a:defRPr sz="1100"/>
            </a:pPr>
            <a:endParaRPr lang="en-US"/>
          </a:p>
        </c:txPr>
        <c:crossAx val="228577064"/>
        <c:crosses val="autoZero"/>
        <c:crossBetween val="midCat"/>
        <c:majorUnit val="30"/>
      </c:valAx>
      <c:valAx>
        <c:axId val="228577064"/>
        <c:scaling>
          <c:orientation val="minMax"/>
          <c:max val="40"/>
          <c:min val="0"/>
        </c:scaling>
        <c:delete val="0"/>
        <c:axPos val="l"/>
        <c:title>
          <c:tx>
            <c:rich>
              <a:bodyPr rot="-5400000" vert="horz"/>
              <a:lstStyle/>
              <a:p>
                <a:pPr>
                  <a:defRPr sz="1600"/>
                </a:pPr>
                <a:r>
                  <a:rPr lang="en-US" sz="1600"/>
                  <a:t>Speed</a:t>
                </a:r>
                <a:r>
                  <a:rPr lang="en-US" sz="1600" baseline="0"/>
                  <a:t> </a:t>
                </a:r>
                <a:r>
                  <a:rPr lang="en-US" sz="1600"/>
                  <a:t> (Km/hr )</a:t>
                </a:r>
              </a:p>
            </c:rich>
          </c:tx>
          <c:overlay val="0"/>
        </c:title>
        <c:numFmt formatCode="0" sourceLinked="0"/>
        <c:majorTickMark val="out"/>
        <c:minorTickMark val="none"/>
        <c:tickLblPos val="nextTo"/>
        <c:txPr>
          <a:bodyPr/>
          <a:lstStyle/>
          <a:p>
            <a:pPr>
              <a:defRPr sz="1100"/>
            </a:pPr>
            <a:endParaRPr lang="en-US"/>
          </a:p>
        </c:txPr>
        <c:crossAx val="228576672"/>
        <c:crosses val="autoZero"/>
        <c:crossBetween val="midCat"/>
        <c:majorUnit val="10"/>
      </c:valAx>
    </c:plotArea>
    <c:legend>
      <c:legendPos val="r"/>
      <c:layout>
        <c:manualLayout>
          <c:xMode val="edge"/>
          <c:yMode val="edge"/>
          <c:x val="0.68785097427337716"/>
          <c:y val="4.7566605544169992E-2"/>
          <c:w val="0.29025962480496392"/>
          <c:h val="0.1331772911947650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Daily Solar Radiation</a:t>
            </a:r>
          </a:p>
        </c:rich>
      </c:tx>
      <c:layout>
        <c:manualLayout>
          <c:xMode val="edge"/>
          <c:yMode val="edge"/>
          <c:x val="0.4632488479262673"/>
          <c:y val="3.6529680365296802E-2"/>
        </c:manualLayout>
      </c:layout>
      <c:overlay val="1"/>
    </c:title>
    <c:autoTitleDeleted val="0"/>
    <c:plotArea>
      <c:layout>
        <c:manualLayout>
          <c:layoutTarget val="inner"/>
          <c:xMode val="edge"/>
          <c:yMode val="edge"/>
          <c:x val="5.9483124019731708E-2"/>
          <c:y val="5.0696436917987989E-2"/>
          <c:w val="0.91706792505229995"/>
          <c:h val="0.70205874950562686"/>
        </c:manualLayout>
      </c:layout>
      <c:scatterChart>
        <c:scatterStyle val="lineMarker"/>
        <c:varyColors val="0"/>
        <c:ser>
          <c:idx val="0"/>
          <c:order val="0"/>
          <c:tx>
            <c:v>SR total</c:v>
          </c:tx>
          <c:spPr>
            <a:ln w="19050">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Daily_2024!$J$4:$J$368</c:f>
              <c:numCache>
                <c:formatCode>0.0</c:formatCode>
                <c:ptCount val="365"/>
                <c:pt idx="0">
                  <c:v>20.484999999999999</c:v>
                </c:pt>
                <c:pt idx="1">
                  <c:v>16.349</c:v>
                </c:pt>
                <c:pt idx="2">
                  <c:v>16.513999999999999</c:v>
                </c:pt>
                <c:pt idx="3">
                  <c:v>20.122</c:v>
                </c:pt>
                <c:pt idx="4">
                  <c:v>14.568</c:v>
                </c:pt>
                <c:pt idx="5">
                  <c:v>16.247</c:v>
                </c:pt>
                <c:pt idx="6">
                  <c:v>16.495000000000001</c:v>
                </c:pt>
                <c:pt idx="7">
                  <c:v>16.922999999999998</c:v>
                </c:pt>
                <c:pt idx="8">
                  <c:v>17.146000000000001</c:v>
                </c:pt>
                <c:pt idx="9">
                  <c:v>17.177</c:v>
                </c:pt>
                <c:pt idx="10">
                  <c:v>19.751000000000001</c:v>
                </c:pt>
                <c:pt idx="11">
                  <c:v>14.3</c:v>
                </c:pt>
                <c:pt idx="12">
                  <c:v>21.7</c:v>
                </c:pt>
                <c:pt idx="13">
                  <c:v>12.15</c:v>
                </c:pt>
                <c:pt idx="14">
                  <c:v>12.847</c:v>
                </c:pt>
                <c:pt idx="15">
                  <c:v>16.128</c:v>
                </c:pt>
                <c:pt idx="16">
                  <c:v>17.398</c:v>
                </c:pt>
                <c:pt idx="17">
                  <c:v>15.807</c:v>
                </c:pt>
                <c:pt idx="18">
                  <c:v>15.669</c:v>
                </c:pt>
                <c:pt idx="19">
                  <c:v>16.273</c:v>
                </c:pt>
                <c:pt idx="20">
                  <c:v>16.611999999999998</c:v>
                </c:pt>
                <c:pt idx="21">
                  <c:v>16.582000000000001</c:v>
                </c:pt>
                <c:pt idx="22">
                  <c:v>18.239999999999998</c:v>
                </c:pt>
                <c:pt idx="23">
                  <c:v>12.345000000000001</c:v>
                </c:pt>
                <c:pt idx="24">
                  <c:v>15.477</c:v>
                </c:pt>
                <c:pt idx="25">
                  <c:v>18.646999999999998</c:v>
                </c:pt>
                <c:pt idx="26">
                  <c:v>22.437000000000001</c:v>
                </c:pt>
                <c:pt idx="27">
                  <c:v>20.762</c:v>
                </c:pt>
                <c:pt idx="28">
                  <c:v>20.925000000000001</c:v>
                </c:pt>
                <c:pt idx="29">
                  <c:v>17.87</c:v>
                </c:pt>
                <c:pt idx="30">
                  <c:v>11.003</c:v>
                </c:pt>
                <c:pt idx="31">
                  <c:v>15.012</c:v>
                </c:pt>
                <c:pt idx="32">
                  <c:v>14.792999999999999</c:v>
                </c:pt>
                <c:pt idx="33">
                  <c:v>14.484999999999999</c:v>
                </c:pt>
                <c:pt idx="34">
                  <c:v>18.841999999999999</c:v>
                </c:pt>
                <c:pt idx="35">
                  <c:v>19.422000000000001</c:v>
                </c:pt>
                <c:pt idx="36">
                  <c:v>19.361999999999998</c:v>
                </c:pt>
                <c:pt idx="37">
                  <c:v>6.6689999999999996</c:v>
                </c:pt>
                <c:pt idx="38">
                  <c:v>16.065000000000001</c:v>
                </c:pt>
                <c:pt idx="39">
                  <c:v>22.134</c:v>
                </c:pt>
                <c:pt idx="40">
                  <c:v>14.276</c:v>
                </c:pt>
                <c:pt idx="41">
                  <c:v>11.637</c:v>
                </c:pt>
                <c:pt idx="42">
                  <c:v>13.965999999999999</c:v>
                </c:pt>
                <c:pt idx="43">
                  <c:v>19.760000000000002</c:v>
                </c:pt>
                <c:pt idx="44">
                  <c:v>15.103</c:v>
                </c:pt>
                <c:pt idx="45">
                  <c:v>8.6240000000000006</c:v>
                </c:pt>
                <c:pt idx="46">
                  <c:v>12.33</c:v>
                </c:pt>
                <c:pt idx="47">
                  <c:v>11.798</c:v>
                </c:pt>
                <c:pt idx="48">
                  <c:v>16.076000000000001</c:v>
                </c:pt>
                <c:pt idx="49">
                  <c:v>10.772</c:v>
                </c:pt>
                <c:pt idx="50">
                  <c:v>17.388000000000002</c:v>
                </c:pt>
                <c:pt idx="51">
                  <c:v>14.188000000000001</c:v>
                </c:pt>
                <c:pt idx="52">
                  <c:v>16.895</c:v>
                </c:pt>
                <c:pt idx="53">
                  <c:v>24.04</c:v>
                </c:pt>
                <c:pt idx="54">
                  <c:v>21.722999999999999</c:v>
                </c:pt>
                <c:pt idx="55">
                  <c:v>16.125</c:v>
                </c:pt>
                <c:pt idx="56">
                  <c:v>15.939</c:v>
                </c:pt>
                <c:pt idx="57">
                  <c:v>19.725999999999999</c:v>
                </c:pt>
                <c:pt idx="58">
                  <c:v>19.411999999999999</c:v>
                </c:pt>
                <c:pt idx="59">
                  <c:v>22.103000000000002</c:v>
                </c:pt>
                <c:pt idx="60">
                  <c:v>16.559000000000001</c:v>
                </c:pt>
                <c:pt idx="61">
                  <c:v>20.922000000000001</c:v>
                </c:pt>
                <c:pt idx="62">
                  <c:v>15.948</c:v>
                </c:pt>
                <c:pt idx="63">
                  <c:v>19.771000000000001</c:v>
                </c:pt>
                <c:pt idx="64">
                  <c:v>23.57</c:v>
                </c:pt>
                <c:pt idx="65">
                  <c:v>23.754000000000001</c:v>
                </c:pt>
                <c:pt idx="66">
                  <c:v>24.672000000000001</c:v>
                </c:pt>
                <c:pt idx="67">
                  <c:v>17.122</c:v>
                </c:pt>
                <c:pt idx="68">
                  <c:v>14.73</c:v>
                </c:pt>
                <c:pt idx="69">
                  <c:v>13.193</c:v>
                </c:pt>
                <c:pt idx="70">
                  <c:v>9.84</c:v>
                </c:pt>
                <c:pt idx="71">
                  <c:v>16.05</c:v>
                </c:pt>
                <c:pt idx="72">
                  <c:v>10.37</c:v>
                </c:pt>
                <c:pt idx="73">
                  <c:v>22.69</c:v>
                </c:pt>
                <c:pt idx="74">
                  <c:v>15.853</c:v>
                </c:pt>
                <c:pt idx="75">
                  <c:v>14.042999999999999</c:v>
                </c:pt>
                <c:pt idx="76">
                  <c:v>14.747</c:v>
                </c:pt>
                <c:pt idx="77">
                  <c:v>11.143000000000001</c:v>
                </c:pt>
                <c:pt idx="78">
                  <c:v>9.73</c:v>
                </c:pt>
                <c:pt idx="79">
                  <c:v>10.241</c:v>
                </c:pt>
                <c:pt idx="80">
                  <c:v>18.864000000000001</c:v>
                </c:pt>
                <c:pt idx="81">
                  <c:v>15.503</c:v>
                </c:pt>
                <c:pt idx="82">
                  <c:v>19.443000000000001</c:v>
                </c:pt>
                <c:pt idx="83">
                  <c:v>20.484000000000002</c:v>
                </c:pt>
                <c:pt idx="84">
                  <c:v>26.326000000000001</c:v>
                </c:pt>
                <c:pt idx="85">
                  <c:v>21.808</c:v>
                </c:pt>
                <c:pt idx="86">
                  <c:v>21.193000000000001</c:v>
                </c:pt>
                <c:pt idx="87">
                  <c:v>24.86</c:v>
                </c:pt>
                <c:pt idx="88">
                  <c:v>18.884</c:v>
                </c:pt>
                <c:pt idx="89">
                  <c:v>20.052</c:v>
                </c:pt>
                <c:pt idx="90">
                  <c:v>22.038</c:v>
                </c:pt>
                <c:pt idx="91">
                  <c:v>23.776</c:v>
                </c:pt>
                <c:pt idx="92">
                  <c:v>22.928000000000001</c:v>
                </c:pt>
                <c:pt idx="93">
                  <c:v>22.27</c:v>
                </c:pt>
                <c:pt idx="94">
                  <c:v>12.194000000000001</c:v>
                </c:pt>
                <c:pt idx="95">
                  <c:v>12.183999999999999</c:v>
                </c:pt>
                <c:pt idx="96">
                  <c:v>16.356000000000002</c:v>
                </c:pt>
                <c:pt idx="97">
                  <c:v>13.742000000000001</c:v>
                </c:pt>
                <c:pt idx="98">
                  <c:v>10.951000000000001</c:v>
                </c:pt>
                <c:pt idx="99">
                  <c:v>16.481000000000002</c:v>
                </c:pt>
                <c:pt idx="100">
                  <c:v>16.456</c:v>
                </c:pt>
                <c:pt idx="101">
                  <c:v>14.618</c:v>
                </c:pt>
                <c:pt idx="102">
                  <c:v>20.167999999999999</c:v>
                </c:pt>
                <c:pt idx="103">
                  <c:v>21.126000000000001</c:v>
                </c:pt>
                <c:pt idx="104">
                  <c:v>23.904</c:v>
                </c:pt>
                <c:pt idx="105">
                  <c:v>19.029</c:v>
                </c:pt>
                <c:pt idx="106">
                  <c:v>12.368</c:v>
                </c:pt>
                <c:pt idx="107">
                  <c:v>15.624000000000001</c:v>
                </c:pt>
                <c:pt idx="108">
                  <c:v>17.614999999999998</c:v>
                </c:pt>
                <c:pt idx="109">
                  <c:v>14.257</c:v>
                </c:pt>
                <c:pt idx="110">
                  <c:v>25.056000000000001</c:v>
                </c:pt>
                <c:pt idx="111">
                  <c:v>22.503</c:v>
                </c:pt>
                <c:pt idx="112">
                  <c:v>18.606000000000002</c:v>
                </c:pt>
                <c:pt idx="113">
                  <c:v>18.934999999999999</c:v>
                </c:pt>
                <c:pt idx="114">
                  <c:v>14.507999999999999</c:v>
                </c:pt>
                <c:pt idx="115">
                  <c:v>2.008</c:v>
                </c:pt>
                <c:pt idx="116">
                  <c:v>4.3739999999999997</c:v>
                </c:pt>
                <c:pt idx="117">
                  <c:v>14.839</c:v>
                </c:pt>
                <c:pt idx="118">
                  <c:v>8.25</c:v>
                </c:pt>
                <c:pt idx="119">
                  <c:v>16.140999999999998</c:v>
                </c:pt>
                <c:pt idx="120">
                  <c:v>14.654999999999999</c:v>
                </c:pt>
                <c:pt idx="121">
                  <c:v>18.719000000000001</c:v>
                </c:pt>
                <c:pt idx="122">
                  <c:v>20.8</c:v>
                </c:pt>
                <c:pt idx="123">
                  <c:v>23.98</c:v>
                </c:pt>
                <c:pt idx="124">
                  <c:v>23.776</c:v>
                </c:pt>
                <c:pt idx="125">
                  <c:v>23.623000000000001</c:v>
                </c:pt>
                <c:pt idx="126">
                  <c:v>18.866</c:v>
                </c:pt>
                <c:pt idx="127">
                  <c:v>12.608000000000001</c:v>
                </c:pt>
                <c:pt idx="128">
                  <c:v>10.776</c:v>
                </c:pt>
                <c:pt idx="129">
                  <c:v>19.206</c:v>
                </c:pt>
                <c:pt idx="130">
                  <c:v>20.497</c:v>
                </c:pt>
                <c:pt idx="131">
                  <c:v>17.18</c:v>
                </c:pt>
                <c:pt idx="132">
                  <c:v>20.698</c:v>
                </c:pt>
                <c:pt idx="133">
                  <c:v>7.093</c:v>
                </c:pt>
                <c:pt idx="134">
                  <c:v>13.356999999999999</c:v>
                </c:pt>
                <c:pt idx="135">
                  <c:v>12.276</c:v>
                </c:pt>
                <c:pt idx="136">
                  <c:v>18.95</c:v>
                </c:pt>
                <c:pt idx="137">
                  <c:v>21.765999999999998</c:v>
                </c:pt>
                <c:pt idx="138">
                  <c:v>12.584</c:v>
                </c:pt>
                <c:pt idx="139">
                  <c:v>17.146999999999998</c:v>
                </c:pt>
                <c:pt idx="140">
                  <c:v>4.3029999999999999</c:v>
                </c:pt>
                <c:pt idx="141">
                  <c:v>12.621</c:v>
                </c:pt>
                <c:pt idx="142">
                  <c:v>17.234000000000002</c:v>
                </c:pt>
                <c:pt idx="143">
                  <c:v>15.246</c:v>
                </c:pt>
                <c:pt idx="144">
                  <c:v>19.521000000000001</c:v>
                </c:pt>
                <c:pt idx="145">
                  <c:v>12.137</c:v>
                </c:pt>
                <c:pt idx="146">
                  <c:v>21.454999999999998</c:v>
                </c:pt>
                <c:pt idx="147">
                  <c:v>5.6029999999999998</c:v>
                </c:pt>
                <c:pt idx="148">
                  <c:v>15.118</c:v>
                </c:pt>
                <c:pt idx="149">
                  <c:v>17.981000000000002</c:v>
                </c:pt>
                <c:pt idx="150">
                  <c:v>10.509</c:v>
                </c:pt>
                <c:pt idx="151">
                  <c:v>15.54</c:v>
                </c:pt>
                <c:pt idx="152" formatCode="0.00">
                  <c:v>17.997</c:v>
                </c:pt>
                <c:pt idx="153" formatCode="0.00">
                  <c:v>19.507000000000001</c:v>
                </c:pt>
                <c:pt idx="154" formatCode="0.00">
                  <c:v>10.492000000000001</c:v>
                </c:pt>
                <c:pt idx="155" formatCode="0.00">
                  <c:v>17.245999999999999</c:v>
                </c:pt>
                <c:pt idx="156" formatCode="0.00">
                  <c:v>12.055</c:v>
                </c:pt>
                <c:pt idx="157" formatCode="0.00">
                  <c:v>12.967000000000001</c:v>
                </c:pt>
                <c:pt idx="158" formatCode="0.00">
                  <c:v>19.983000000000001</c:v>
                </c:pt>
                <c:pt idx="159" formatCode="0.00">
                  <c:v>15.412000000000001</c:v>
                </c:pt>
                <c:pt idx="160" formatCode="0.00">
                  <c:v>13.315</c:v>
                </c:pt>
                <c:pt idx="161" formatCode="0.00">
                  <c:v>16.123000000000001</c:v>
                </c:pt>
                <c:pt idx="162" formatCode="0.00">
                  <c:v>9.7720000000000002</c:v>
                </c:pt>
                <c:pt idx="163" formatCode="0.00">
                  <c:v>14.362</c:v>
                </c:pt>
                <c:pt idx="164" formatCode="0.00">
                  <c:v>10.249000000000001</c:v>
                </c:pt>
                <c:pt idx="165" formatCode="0.00">
                  <c:v>16.425000000000001</c:v>
                </c:pt>
                <c:pt idx="166" formatCode="0.00">
                  <c:v>13.231999999999999</c:v>
                </c:pt>
                <c:pt idx="167" formatCode="0.00">
                  <c:v>15.878</c:v>
                </c:pt>
                <c:pt idx="168" formatCode="0.00">
                  <c:v>19.672999999999998</c:v>
                </c:pt>
                <c:pt idx="169" formatCode="0.00">
                  <c:v>10.89</c:v>
                </c:pt>
                <c:pt idx="170" formatCode="0.00">
                  <c:v>6.7679999999999998</c:v>
                </c:pt>
                <c:pt idx="171" formatCode="0.00">
                  <c:v>18.007000000000001</c:v>
                </c:pt>
                <c:pt idx="172" formatCode="0.00">
                  <c:v>20.074000000000002</c:v>
                </c:pt>
                <c:pt idx="173" formatCode="0.00">
                  <c:v>2.15</c:v>
                </c:pt>
                <c:pt idx="174" formatCode="0.00">
                  <c:v>18.478000000000002</c:v>
                </c:pt>
                <c:pt idx="175" formatCode="0.00">
                  <c:v>18.53</c:v>
                </c:pt>
                <c:pt idx="176" formatCode="0.00">
                  <c:v>15.401</c:v>
                </c:pt>
                <c:pt idx="177" formatCode="0.00">
                  <c:v>14.132</c:v>
                </c:pt>
                <c:pt idx="178" formatCode="0.00">
                  <c:v>16.779</c:v>
                </c:pt>
                <c:pt idx="179" formatCode="0.00">
                  <c:v>21.459</c:v>
                </c:pt>
                <c:pt idx="180" formatCode="0.00">
                  <c:v>21.82</c:v>
                </c:pt>
                <c:pt idx="181">
                  <c:v>15.776</c:v>
                </c:pt>
                <c:pt idx="182">
                  <c:v>8.9250000000000007</c:v>
                </c:pt>
                <c:pt idx="183">
                  <c:v>15.093</c:v>
                </c:pt>
                <c:pt idx="184">
                  <c:v>15.919</c:v>
                </c:pt>
                <c:pt idx="185">
                  <c:v>16.007999999999999</c:v>
                </c:pt>
                <c:pt idx="186">
                  <c:v>7.1980000000000004</c:v>
                </c:pt>
                <c:pt idx="187">
                  <c:v>11.119</c:v>
                </c:pt>
                <c:pt idx="188">
                  <c:v>11.673999999999999</c:v>
                </c:pt>
                <c:pt idx="189">
                  <c:v>11.734</c:v>
                </c:pt>
                <c:pt idx="190">
                  <c:v>11.228999999999999</c:v>
                </c:pt>
                <c:pt idx="191">
                  <c:v>15.638999999999999</c:v>
                </c:pt>
                <c:pt idx="192">
                  <c:v>12.005000000000001</c:v>
                </c:pt>
                <c:pt idx="193">
                  <c:v>13.321999999999999</c:v>
                </c:pt>
                <c:pt idx="194">
                  <c:v>7.5209999999999999</c:v>
                </c:pt>
                <c:pt idx="195">
                  <c:v>7.7729999999999997</c:v>
                </c:pt>
                <c:pt idx="196">
                  <c:v>17.276</c:v>
                </c:pt>
                <c:pt idx="197">
                  <c:v>15.147</c:v>
                </c:pt>
                <c:pt idx="198">
                  <c:v>5.8710000000000004</c:v>
                </c:pt>
                <c:pt idx="199">
                  <c:v>6.0869999999999997</c:v>
                </c:pt>
                <c:pt idx="200">
                  <c:v>15.093</c:v>
                </c:pt>
                <c:pt idx="201">
                  <c:v>16.829999999999998</c:v>
                </c:pt>
                <c:pt idx="202">
                  <c:v>14.832000000000001</c:v>
                </c:pt>
                <c:pt idx="203">
                  <c:v>12.525</c:v>
                </c:pt>
                <c:pt idx="204">
                  <c:v>7.9349999999999996</c:v>
                </c:pt>
                <c:pt idx="205">
                  <c:v>18.207999999999998</c:v>
                </c:pt>
                <c:pt idx="206">
                  <c:v>6.7839999999999998</c:v>
                </c:pt>
                <c:pt idx="207">
                  <c:v>14.686</c:v>
                </c:pt>
                <c:pt idx="208">
                  <c:v>11.865</c:v>
                </c:pt>
                <c:pt idx="209">
                  <c:v>11.991</c:v>
                </c:pt>
                <c:pt idx="210">
                  <c:v>21.491</c:v>
                </c:pt>
                <c:pt idx="211">
                  <c:v>12.21</c:v>
                </c:pt>
                <c:pt idx="212">
                  <c:v>10.593</c:v>
                </c:pt>
                <c:pt idx="213">
                  <c:v>7.2460000000000004</c:v>
                </c:pt>
                <c:pt idx="214">
                  <c:v>19.196999999999999</c:v>
                </c:pt>
                <c:pt idx="215">
                  <c:v>19.776</c:v>
                </c:pt>
                <c:pt idx="216">
                  <c:v>20.992000000000001</c:v>
                </c:pt>
                <c:pt idx="217">
                  <c:v>10.433</c:v>
                </c:pt>
                <c:pt idx="218">
                  <c:v>10.387</c:v>
                </c:pt>
                <c:pt idx="219">
                  <c:v>14.308999999999999</c:v>
                </c:pt>
                <c:pt idx="220">
                  <c:v>15.351000000000001</c:v>
                </c:pt>
                <c:pt idx="221">
                  <c:v>14.598000000000001</c:v>
                </c:pt>
                <c:pt idx="222">
                  <c:v>8.0519999999999996</c:v>
                </c:pt>
                <c:pt idx="223">
                  <c:v>14.602</c:v>
                </c:pt>
                <c:pt idx="224">
                  <c:v>19.576000000000001</c:v>
                </c:pt>
                <c:pt idx="225">
                  <c:v>16.579000000000001</c:v>
                </c:pt>
                <c:pt idx="226">
                  <c:v>13.170999999999999</c:v>
                </c:pt>
                <c:pt idx="227">
                  <c:v>17.957000000000001</c:v>
                </c:pt>
                <c:pt idx="228">
                  <c:v>12.842000000000001</c:v>
                </c:pt>
                <c:pt idx="229">
                  <c:v>7.431</c:v>
                </c:pt>
                <c:pt idx="230">
                  <c:v>19.709</c:v>
                </c:pt>
                <c:pt idx="231">
                  <c:v>19.068999999999999</c:v>
                </c:pt>
                <c:pt idx="232">
                  <c:v>11.041</c:v>
                </c:pt>
                <c:pt idx="233">
                  <c:v>13.377000000000001</c:v>
                </c:pt>
                <c:pt idx="234">
                  <c:v>4.0890000000000004</c:v>
                </c:pt>
                <c:pt idx="235">
                  <c:v>19.975000000000001</c:v>
                </c:pt>
                <c:pt idx="236">
                  <c:v>7.4240000000000004</c:v>
                </c:pt>
                <c:pt idx="237">
                  <c:v>13.038</c:v>
                </c:pt>
                <c:pt idx="238">
                  <c:v>19.513000000000002</c:v>
                </c:pt>
                <c:pt idx="239">
                  <c:v>23.693000000000001</c:v>
                </c:pt>
                <c:pt idx="240">
                  <c:v>22.632000000000001</c:v>
                </c:pt>
                <c:pt idx="241">
                  <c:v>13.25</c:v>
                </c:pt>
                <c:pt idx="242">
                  <c:v>15.334</c:v>
                </c:pt>
                <c:pt idx="243">
                  <c:v>20.036000000000001</c:v>
                </c:pt>
                <c:pt idx="244">
                  <c:v>11.247999999999999</c:v>
                </c:pt>
                <c:pt idx="245">
                  <c:v>19.952000000000002</c:v>
                </c:pt>
                <c:pt idx="246">
                  <c:v>19.224</c:v>
                </c:pt>
                <c:pt idx="247">
                  <c:v>16.751999999999999</c:v>
                </c:pt>
                <c:pt idx="248">
                  <c:v>17.657</c:v>
                </c:pt>
                <c:pt idx="249">
                  <c:v>17.027999999999999</c:v>
                </c:pt>
                <c:pt idx="250">
                  <c:v>16.347999999999999</c:v>
                </c:pt>
                <c:pt idx="251">
                  <c:v>6.9119999999999999</c:v>
                </c:pt>
                <c:pt idx="252">
                  <c:v>18.196000000000002</c:v>
                </c:pt>
                <c:pt idx="253">
                  <c:v>14.435</c:v>
                </c:pt>
                <c:pt idx="254">
                  <c:v>13.021000000000001</c:v>
                </c:pt>
                <c:pt idx="255">
                  <c:v>2.9159999999999999</c:v>
                </c:pt>
                <c:pt idx="256">
                  <c:v>20.881</c:v>
                </c:pt>
                <c:pt idx="257">
                  <c:v>14.403</c:v>
                </c:pt>
                <c:pt idx="258">
                  <c:v>17.863</c:v>
                </c:pt>
                <c:pt idx="259">
                  <c:v>7.3170000000000002</c:v>
                </c:pt>
                <c:pt idx="260">
                  <c:v>9.4629999999999992</c:v>
                </c:pt>
                <c:pt idx="261">
                  <c:v>18.969000000000001</c:v>
                </c:pt>
                <c:pt idx="262">
                  <c:v>5.8659999999999997</c:v>
                </c:pt>
                <c:pt idx="263">
                  <c:v>8.98</c:v>
                </c:pt>
                <c:pt idx="264">
                  <c:v>18.510000000000002</c:v>
                </c:pt>
                <c:pt idx="265">
                  <c:v>20.155000000000001</c:v>
                </c:pt>
                <c:pt idx="266">
                  <c:v>18.021000000000001</c:v>
                </c:pt>
                <c:pt idx="267">
                  <c:v>24.297000000000001</c:v>
                </c:pt>
                <c:pt idx="268">
                  <c:v>20.591999999999999</c:v>
                </c:pt>
                <c:pt idx="269">
                  <c:v>14.273</c:v>
                </c:pt>
                <c:pt idx="270">
                  <c:v>8.5289999999999999</c:v>
                </c:pt>
                <c:pt idx="271">
                  <c:v>15.651999999999999</c:v>
                </c:pt>
                <c:pt idx="272">
                  <c:v>15.664</c:v>
                </c:pt>
                <c:pt idx="273">
                  <c:v>15.558999999999999</c:v>
                </c:pt>
                <c:pt idx="274">
                  <c:v>16.774999999999999</c:v>
                </c:pt>
                <c:pt idx="275">
                  <c:v>22.956</c:v>
                </c:pt>
                <c:pt idx="276">
                  <c:v>18.331</c:v>
                </c:pt>
                <c:pt idx="277">
                  <c:v>21.308</c:v>
                </c:pt>
                <c:pt idx="278">
                  <c:v>15.737</c:v>
                </c:pt>
                <c:pt idx="279">
                  <c:v>13.265000000000001</c:v>
                </c:pt>
                <c:pt idx="280">
                  <c:v>21.695</c:v>
                </c:pt>
                <c:pt idx="281">
                  <c:v>14.032</c:v>
                </c:pt>
                <c:pt idx="282">
                  <c:v>18.957000000000001</c:v>
                </c:pt>
                <c:pt idx="283">
                  <c:v>13.1</c:v>
                </c:pt>
                <c:pt idx="284">
                  <c:v>9.5449999999999999</c:v>
                </c:pt>
                <c:pt idx="285">
                  <c:v>13.39</c:v>
                </c:pt>
                <c:pt idx="286">
                  <c:v>15.266</c:v>
                </c:pt>
                <c:pt idx="287">
                  <c:v>6.1680000000000001</c:v>
                </c:pt>
                <c:pt idx="288">
                  <c:v>9.39</c:v>
                </c:pt>
                <c:pt idx="289">
                  <c:v>14.244</c:v>
                </c:pt>
              </c:numCache>
            </c:numRef>
          </c:yVal>
          <c:smooth val="0"/>
          <c:extLst>
            <c:ext xmlns:c16="http://schemas.microsoft.com/office/drawing/2014/chart" uri="{C3380CC4-5D6E-409C-BE32-E72D297353CC}">
              <c16:uniqueId val="{00000000-20C2-4FFF-AB1B-B47D68DCF9CC}"/>
            </c:ext>
          </c:extLst>
        </c:ser>
        <c:dLbls>
          <c:showLegendKey val="0"/>
          <c:showVal val="0"/>
          <c:showCatName val="0"/>
          <c:showSerName val="0"/>
          <c:showPercent val="0"/>
          <c:showBubbleSize val="0"/>
        </c:dLbls>
        <c:axId val="228577848"/>
        <c:axId val="228578240"/>
      </c:scatterChart>
      <c:valAx>
        <c:axId val="228577848"/>
        <c:scaling>
          <c:orientation val="minMax"/>
          <c:max val="45656"/>
          <c:min val="45292"/>
        </c:scaling>
        <c:delete val="0"/>
        <c:axPos val="b"/>
        <c:title>
          <c:tx>
            <c:rich>
              <a:bodyPr/>
              <a:lstStyle/>
              <a:p>
                <a:pPr>
                  <a:defRPr sz="1600"/>
                </a:pPr>
                <a:r>
                  <a:rPr lang="en-US" sz="1600"/>
                  <a:t>Date</a:t>
                </a:r>
              </a:p>
            </c:rich>
          </c:tx>
          <c:overlay val="0"/>
        </c:title>
        <c:numFmt formatCode="[$-409]d\-mmm;@" sourceLinked="0"/>
        <c:majorTickMark val="out"/>
        <c:minorTickMark val="none"/>
        <c:tickLblPos val="nextTo"/>
        <c:txPr>
          <a:bodyPr/>
          <a:lstStyle/>
          <a:p>
            <a:pPr>
              <a:defRPr sz="1100"/>
            </a:pPr>
            <a:endParaRPr lang="en-US"/>
          </a:p>
        </c:txPr>
        <c:crossAx val="228578240"/>
        <c:crosses val="autoZero"/>
        <c:crossBetween val="midCat"/>
        <c:majorUnit val="30"/>
      </c:valAx>
      <c:valAx>
        <c:axId val="228578240"/>
        <c:scaling>
          <c:orientation val="minMax"/>
          <c:max val="30"/>
          <c:min val="0"/>
        </c:scaling>
        <c:delete val="0"/>
        <c:axPos val="l"/>
        <c:title>
          <c:tx>
            <c:rich>
              <a:bodyPr rot="-5400000" vert="horz"/>
              <a:lstStyle/>
              <a:p>
                <a:pPr>
                  <a:defRPr sz="1600"/>
                </a:pPr>
                <a:r>
                  <a:rPr lang="en-US" sz="1600"/>
                  <a:t>Solar Flux</a:t>
                </a:r>
                <a:r>
                  <a:rPr lang="en-US" sz="1600" baseline="0"/>
                  <a:t> </a:t>
                </a:r>
                <a:r>
                  <a:rPr lang="en-US" sz="1600"/>
                  <a:t> (MJ/m</a:t>
                </a:r>
                <a:r>
                  <a:rPr lang="en-US" sz="1600" baseline="30000"/>
                  <a:t>2</a:t>
                </a:r>
                <a:r>
                  <a:rPr lang="en-US" sz="1600"/>
                  <a:t> )</a:t>
                </a:r>
              </a:p>
            </c:rich>
          </c:tx>
          <c:layout>
            <c:manualLayout>
              <c:xMode val="edge"/>
              <c:yMode val="edge"/>
              <c:x val="6.281821016952239E-3"/>
              <c:y val="0.1687804264193003"/>
            </c:manualLayout>
          </c:layout>
          <c:overlay val="0"/>
        </c:title>
        <c:numFmt formatCode="0" sourceLinked="0"/>
        <c:majorTickMark val="out"/>
        <c:minorTickMark val="none"/>
        <c:tickLblPos val="nextTo"/>
        <c:txPr>
          <a:bodyPr/>
          <a:lstStyle/>
          <a:p>
            <a:pPr>
              <a:defRPr sz="1100"/>
            </a:pPr>
            <a:endParaRPr lang="en-US"/>
          </a:p>
        </c:txPr>
        <c:crossAx val="228577848"/>
        <c:crosses val="autoZero"/>
        <c:crossBetween val="midCat"/>
        <c:majorUnit val="5"/>
      </c:valAx>
    </c:plotArea>
    <c:plotVisOnly val="1"/>
    <c:dispBlanksAs val="gap"/>
    <c:showDLblsOverMax val="0"/>
  </c:chart>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Wind Direction</a:t>
            </a:r>
          </a:p>
        </c:rich>
      </c:tx>
      <c:layout>
        <c:manualLayout>
          <c:xMode val="edge"/>
          <c:yMode val="edge"/>
          <c:x val="0.4632488479262673"/>
          <c:y val="2.4835797964278854E-2"/>
        </c:manualLayout>
      </c:layout>
      <c:overlay val="1"/>
    </c:title>
    <c:autoTitleDeleted val="0"/>
    <c:plotArea>
      <c:layout>
        <c:manualLayout>
          <c:layoutTarget val="inner"/>
          <c:xMode val="edge"/>
          <c:yMode val="edge"/>
          <c:x val="5.6056725608260902E-2"/>
          <c:y val="0.11167210805966328"/>
          <c:w val="0.92055517714264934"/>
          <c:h val="0.64108315728826581"/>
        </c:manualLayout>
      </c:layout>
      <c:scatterChart>
        <c:scatterStyle val="lineMarker"/>
        <c:varyColors val="0"/>
        <c:ser>
          <c:idx val="1"/>
          <c:order val="0"/>
          <c:tx>
            <c:v>Wind Direction</c:v>
          </c:tx>
          <c:spPr>
            <a:ln w="19050">
              <a:solidFill>
                <a:srgbClr val="FF0000"/>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Daily_2024!$I$4:$I$368</c:f>
              <c:numCache>
                <c:formatCode>0.0</c:formatCode>
                <c:ptCount val="365"/>
                <c:pt idx="0">
                  <c:v>351.01</c:v>
                </c:pt>
                <c:pt idx="1">
                  <c:v>337.61099999999999</c:v>
                </c:pt>
                <c:pt idx="2">
                  <c:v>338.774</c:v>
                </c:pt>
                <c:pt idx="3">
                  <c:v>284</c:v>
                </c:pt>
                <c:pt idx="4">
                  <c:v>344.85</c:v>
                </c:pt>
                <c:pt idx="5">
                  <c:v>354.04399999999998</c:v>
                </c:pt>
                <c:pt idx="6">
                  <c:v>354.70600000000002</c:v>
                </c:pt>
                <c:pt idx="7">
                  <c:v>1.589</c:v>
                </c:pt>
                <c:pt idx="8">
                  <c:v>319.01400000000001</c:v>
                </c:pt>
                <c:pt idx="9">
                  <c:v>318.464</c:v>
                </c:pt>
                <c:pt idx="10">
                  <c:v>295.24599999999998</c:v>
                </c:pt>
                <c:pt idx="11">
                  <c:v>342.762</c:v>
                </c:pt>
                <c:pt idx="12">
                  <c:v>355.74299999999999</c:v>
                </c:pt>
                <c:pt idx="13">
                  <c:v>345.13099999999997</c:v>
                </c:pt>
                <c:pt idx="14">
                  <c:v>339.02600000000001</c:v>
                </c:pt>
                <c:pt idx="15">
                  <c:v>338.80900000000003</c:v>
                </c:pt>
                <c:pt idx="16">
                  <c:v>351.17899999999997</c:v>
                </c:pt>
                <c:pt idx="17">
                  <c:v>353.36599999999999</c:v>
                </c:pt>
                <c:pt idx="18">
                  <c:v>338.31299999999999</c:v>
                </c:pt>
                <c:pt idx="19">
                  <c:v>356.44299999999998</c:v>
                </c:pt>
                <c:pt idx="20">
                  <c:v>357.06299999999999</c:v>
                </c:pt>
                <c:pt idx="21">
                  <c:v>1.9470000000000001</c:v>
                </c:pt>
                <c:pt idx="22">
                  <c:v>350.32400000000001</c:v>
                </c:pt>
                <c:pt idx="23">
                  <c:v>340.37599999999998</c:v>
                </c:pt>
                <c:pt idx="24">
                  <c:v>348.18900000000002</c:v>
                </c:pt>
                <c:pt idx="25">
                  <c:v>345.1</c:v>
                </c:pt>
                <c:pt idx="26">
                  <c:v>350.40600000000001</c:v>
                </c:pt>
                <c:pt idx="27">
                  <c:v>8.9999999999999993E-3</c:v>
                </c:pt>
                <c:pt idx="28">
                  <c:v>357.33300000000003</c:v>
                </c:pt>
                <c:pt idx="29">
                  <c:v>333.99400000000003</c:v>
                </c:pt>
                <c:pt idx="30">
                  <c:v>352.517</c:v>
                </c:pt>
                <c:pt idx="31">
                  <c:v>10.739000000000001</c:v>
                </c:pt>
                <c:pt idx="32">
                  <c:v>9.0860000000000003</c:v>
                </c:pt>
                <c:pt idx="33">
                  <c:v>310.19799999999998</c:v>
                </c:pt>
                <c:pt idx="34">
                  <c:v>103.825</c:v>
                </c:pt>
                <c:pt idx="35">
                  <c:v>116.639</c:v>
                </c:pt>
                <c:pt idx="36">
                  <c:v>13.111000000000001</c:v>
                </c:pt>
                <c:pt idx="37">
                  <c:v>337.02499999999998</c:v>
                </c:pt>
                <c:pt idx="38">
                  <c:v>8.0779999999999994</c:v>
                </c:pt>
                <c:pt idx="39">
                  <c:v>358.04500000000002</c:v>
                </c:pt>
                <c:pt idx="40">
                  <c:v>322.32900000000001</c:v>
                </c:pt>
                <c:pt idx="41">
                  <c:v>344.03699999999998</c:v>
                </c:pt>
                <c:pt idx="42">
                  <c:v>340.24099999999999</c:v>
                </c:pt>
                <c:pt idx="43">
                  <c:v>326.69600000000003</c:v>
                </c:pt>
                <c:pt idx="44">
                  <c:v>347.65300000000002</c:v>
                </c:pt>
                <c:pt idx="45">
                  <c:v>343.77499999999998</c:v>
                </c:pt>
                <c:pt idx="46">
                  <c:v>334.97199999999998</c:v>
                </c:pt>
                <c:pt idx="47">
                  <c:v>337.33800000000002</c:v>
                </c:pt>
                <c:pt idx="48">
                  <c:v>294.83</c:v>
                </c:pt>
                <c:pt idx="49">
                  <c:v>322.84399999999999</c:v>
                </c:pt>
                <c:pt idx="50">
                  <c:v>344.98599999999999</c:v>
                </c:pt>
                <c:pt idx="51">
                  <c:v>342.12799999999999</c:v>
                </c:pt>
                <c:pt idx="52">
                  <c:v>329.37299999999999</c:v>
                </c:pt>
                <c:pt idx="53">
                  <c:v>329.99200000000002</c:v>
                </c:pt>
                <c:pt idx="54">
                  <c:v>335.68700000000001</c:v>
                </c:pt>
                <c:pt idx="55">
                  <c:v>319.35399999999998</c:v>
                </c:pt>
                <c:pt idx="56">
                  <c:v>336.31</c:v>
                </c:pt>
                <c:pt idx="57">
                  <c:v>345.29300000000001</c:v>
                </c:pt>
                <c:pt idx="58">
                  <c:v>352.613</c:v>
                </c:pt>
                <c:pt idx="59">
                  <c:v>348.952</c:v>
                </c:pt>
                <c:pt idx="60">
                  <c:v>347.05799999999999</c:v>
                </c:pt>
                <c:pt idx="61">
                  <c:v>350.87200000000001</c:v>
                </c:pt>
                <c:pt idx="62">
                  <c:v>343.267</c:v>
                </c:pt>
                <c:pt idx="63">
                  <c:v>358.51</c:v>
                </c:pt>
                <c:pt idx="64">
                  <c:v>351.31799999999998</c:v>
                </c:pt>
                <c:pt idx="65">
                  <c:v>357.90699999999998</c:v>
                </c:pt>
                <c:pt idx="66">
                  <c:v>0.875</c:v>
                </c:pt>
                <c:pt idx="67">
                  <c:v>325.14299999999997</c:v>
                </c:pt>
                <c:pt idx="68">
                  <c:v>313.20100000000002</c:v>
                </c:pt>
                <c:pt idx="69">
                  <c:v>333.47899999999998</c:v>
                </c:pt>
                <c:pt idx="70">
                  <c:v>344.99299999999999</c:v>
                </c:pt>
                <c:pt idx="71">
                  <c:v>346.37</c:v>
                </c:pt>
                <c:pt idx="72">
                  <c:v>334.98</c:v>
                </c:pt>
                <c:pt idx="73">
                  <c:v>358.976</c:v>
                </c:pt>
                <c:pt idx="74">
                  <c:v>4.9000000000000002E-2</c:v>
                </c:pt>
                <c:pt idx="75">
                  <c:v>354.99400000000003</c:v>
                </c:pt>
                <c:pt idx="76">
                  <c:v>353.69200000000001</c:v>
                </c:pt>
                <c:pt idx="77">
                  <c:v>343.911</c:v>
                </c:pt>
                <c:pt idx="78">
                  <c:v>289.70600000000002</c:v>
                </c:pt>
                <c:pt idx="79">
                  <c:v>299.36799999999999</c:v>
                </c:pt>
                <c:pt idx="80">
                  <c:v>353.89600000000002</c:v>
                </c:pt>
                <c:pt idx="81">
                  <c:v>336.74299999999999</c:v>
                </c:pt>
                <c:pt idx="82">
                  <c:v>328.05099999999999</c:v>
                </c:pt>
                <c:pt idx="83">
                  <c:v>291.399</c:v>
                </c:pt>
                <c:pt idx="84">
                  <c:v>326.31</c:v>
                </c:pt>
                <c:pt idx="85">
                  <c:v>60.911999999999999</c:v>
                </c:pt>
                <c:pt idx="86">
                  <c:v>89.73</c:v>
                </c:pt>
                <c:pt idx="87">
                  <c:v>58.524999999999999</c:v>
                </c:pt>
                <c:pt idx="88">
                  <c:v>357.851</c:v>
                </c:pt>
                <c:pt idx="89">
                  <c:v>338.04399999999998</c:v>
                </c:pt>
                <c:pt idx="90">
                  <c:v>327.70499999999998</c:v>
                </c:pt>
                <c:pt idx="91">
                  <c:v>324.214</c:v>
                </c:pt>
                <c:pt idx="92">
                  <c:v>333.416</c:v>
                </c:pt>
                <c:pt idx="93">
                  <c:v>330.71899999999999</c:v>
                </c:pt>
                <c:pt idx="94">
                  <c:v>292.70100000000002</c:v>
                </c:pt>
                <c:pt idx="95">
                  <c:v>259.90199999999999</c:v>
                </c:pt>
                <c:pt idx="96">
                  <c:v>296.726</c:v>
                </c:pt>
                <c:pt idx="97">
                  <c:v>1.7000000000000001E-2</c:v>
                </c:pt>
                <c:pt idx="98">
                  <c:v>347.31400000000002</c:v>
                </c:pt>
                <c:pt idx="99">
                  <c:v>6.351</c:v>
                </c:pt>
                <c:pt idx="100">
                  <c:v>1.202</c:v>
                </c:pt>
                <c:pt idx="101">
                  <c:v>359.76</c:v>
                </c:pt>
                <c:pt idx="102">
                  <c:v>349.76499999999999</c:v>
                </c:pt>
                <c:pt idx="103">
                  <c:v>350.13900000000001</c:v>
                </c:pt>
                <c:pt idx="104">
                  <c:v>335.21699999999998</c:v>
                </c:pt>
                <c:pt idx="105">
                  <c:v>345.83699999999999</c:v>
                </c:pt>
                <c:pt idx="106">
                  <c:v>339.37099999999998</c:v>
                </c:pt>
                <c:pt idx="107">
                  <c:v>333.07799999999997</c:v>
                </c:pt>
                <c:pt idx="108">
                  <c:v>345.67</c:v>
                </c:pt>
                <c:pt idx="109">
                  <c:v>315.42099999999999</c:v>
                </c:pt>
                <c:pt idx="110">
                  <c:v>354.851</c:v>
                </c:pt>
                <c:pt idx="111">
                  <c:v>354.09699999999998</c:v>
                </c:pt>
                <c:pt idx="112">
                  <c:v>5.8710000000000004</c:v>
                </c:pt>
                <c:pt idx="113">
                  <c:v>10.526999999999999</c:v>
                </c:pt>
                <c:pt idx="114">
                  <c:v>3.2810000000000001</c:v>
                </c:pt>
                <c:pt idx="115">
                  <c:v>299.87599999999998</c:v>
                </c:pt>
                <c:pt idx="116">
                  <c:v>270.601</c:v>
                </c:pt>
                <c:pt idx="117">
                  <c:v>243.77600000000001</c:v>
                </c:pt>
                <c:pt idx="118">
                  <c:v>226.298</c:v>
                </c:pt>
                <c:pt idx="119">
                  <c:v>335.76499999999999</c:v>
                </c:pt>
                <c:pt idx="120">
                  <c:v>346.69600000000003</c:v>
                </c:pt>
                <c:pt idx="121">
                  <c:v>325.60899999999998</c:v>
                </c:pt>
                <c:pt idx="122">
                  <c:v>293.15800000000002</c:v>
                </c:pt>
                <c:pt idx="123">
                  <c:v>272.358</c:v>
                </c:pt>
                <c:pt idx="124">
                  <c:v>291.65100000000001</c:v>
                </c:pt>
                <c:pt idx="125">
                  <c:v>343.697</c:v>
                </c:pt>
                <c:pt idx="126">
                  <c:v>280.71899999999999</c:v>
                </c:pt>
                <c:pt idx="127">
                  <c:v>245.024</c:v>
                </c:pt>
                <c:pt idx="128">
                  <c:v>219.68700000000001</c:v>
                </c:pt>
                <c:pt idx="129">
                  <c:v>212.18</c:v>
                </c:pt>
                <c:pt idx="130">
                  <c:v>326.99700000000001</c:v>
                </c:pt>
                <c:pt idx="131">
                  <c:v>73.495000000000005</c:v>
                </c:pt>
                <c:pt idx="132">
                  <c:v>358.49900000000002</c:v>
                </c:pt>
                <c:pt idx="133">
                  <c:v>357.8</c:v>
                </c:pt>
                <c:pt idx="134">
                  <c:v>340.12900000000002</c:v>
                </c:pt>
                <c:pt idx="135">
                  <c:v>163.05699999999999</c:v>
                </c:pt>
                <c:pt idx="136">
                  <c:v>95.146000000000001</c:v>
                </c:pt>
                <c:pt idx="137">
                  <c:v>64.745000000000005</c:v>
                </c:pt>
                <c:pt idx="138">
                  <c:v>16.582999999999998</c:v>
                </c:pt>
                <c:pt idx="139">
                  <c:v>1.101</c:v>
                </c:pt>
                <c:pt idx="140">
                  <c:v>292.51799999999997</c:v>
                </c:pt>
                <c:pt idx="141">
                  <c:v>155.93799999999999</c:v>
                </c:pt>
                <c:pt idx="142">
                  <c:v>297.327</c:v>
                </c:pt>
                <c:pt idx="143">
                  <c:v>146.66300000000001</c:v>
                </c:pt>
                <c:pt idx="144">
                  <c:v>81.156000000000006</c:v>
                </c:pt>
                <c:pt idx="145">
                  <c:v>66.265000000000001</c:v>
                </c:pt>
                <c:pt idx="146">
                  <c:v>345.91399999999999</c:v>
                </c:pt>
                <c:pt idx="147">
                  <c:v>265.70800000000003</c:v>
                </c:pt>
                <c:pt idx="148">
                  <c:v>226.81299999999999</c:v>
                </c:pt>
                <c:pt idx="149">
                  <c:v>226.392</c:v>
                </c:pt>
                <c:pt idx="150">
                  <c:v>89.465999999999994</c:v>
                </c:pt>
                <c:pt idx="151">
                  <c:v>260.73899999999998</c:v>
                </c:pt>
                <c:pt idx="152">
                  <c:v>286.93400000000003</c:v>
                </c:pt>
                <c:pt idx="153">
                  <c:v>300.69900000000001</c:v>
                </c:pt>
                <c:pt idx="154">
                  <c:v>144.251</c:v>
                </c:pt>
                <c:pt idx="155">
                  <c:v>150.565</c:v>
                </c:pt>
                <c:pt idx="156">
                  <c:v>101.254</c:v>
                </c:pt>
                <c:pt idx="157">
                  <c:v>97.426000000000002</c:v>
                </c:pt>
                <c:pt idx="158">
                  <c:v>92.778999999999996</c:v>
                </c:pt>
                <c:pt idx="159">
                  <c:v>96.432000000000002</c:v>
                </c:pt>
                <c:pt idx="160">
                  <c:v>93.239000000000004</c:v>
                </c:pt>
                <c:pt idx="161">
                  <c:v>97.650999999999996</c:v>
                </c:pt>
                <c:pt idx="162">
                  <c:v>95.850999999999999</c:v>
                </c:pt>
                <c:pt idx="163">
                  <c:v>168.90799999999999</c:v>
                </c:pt>
                <c:pt idx="164">
                  <c:v>161.65100000000001</c:v>
                </c:pt>
                <c:pt idx="165">
                  <c:v>107.375</c:v>
                </c:pt>
                <c:pt idx="166">
                  <c:v>121.30200000000001</c:v>
                </c:pt>
                <c:pt idx="167">
                  <c:v>97.507999999999996</c:v>
                </c:pt>
                <c:pt idx="168">
                  <c:v>73.210999999999999</c:v>
                </c:pt>
                <c:pt idx="169">
                  <c:v>255.67099999999999</c:v>
                </c:pt>
                <c:pt idx="170">
                  <c:v>168.81700000000001</c:v>
                </c:pt>
                <c:pt idx="171">
                  <c:v>76.747</c:v>
                </c:pt>
                <c:pt idx="172">
                  <c:v>267.16199999999998</c:v>
                </c:pt>
                <c:pt idx="173">
                  <c:v>226.571</c:v>
                </c:pt>
                <c:pt idx="174">
                  <c:v>159.685</c:v>
                </c:pt>
                <c:pt idx="175">
                  <c:v>59.148000000000003</c:v>
                </c:pt>
                <c:pt idx="176">
                  <c:v>249.68299999999999</c:v>
                </c:pt>
                <c:pt idx="177">
                  <c:v>117.12</c:v>
                </c:pt>
                <c:pt idx="178">
                  <c:v>104.324</c:v>
                </c:pt>
                <c:pt idx="179">
                  <c:v>102.018</c:v>
                </c:pt>
                <c:pt idx="180">
                  <c:v>70.245000000000005</c:v>
                </c:pt>
                <c:pt idx="181">
                  <c:v>12.236000000000001</c:v>
                </c:pt>
                <c:pt idx="182">
                  <c:v>10.548</c:v>
                </c:pt>
                <c:pt idx="183">
                  <c:v>188.25899999999999</c:v>
                </c:pt>
                <c:pt idx="184">
                  <c:v>91.989000000000004</c:v>
                </c:pt>
                <c:pt idx="185">
                  <c:v>207.36799999999999</c:v>
                </c:pt>
                <c:pt idx="186">
                  <c:v>103.97199999999999</c:v>
                </c:pt>
                <c:pt idx="187">
                  <c:v>80.763999999999996</c:v>
                </c:pt>
                <c:pt idx="188">
                  <c:v>262.97399999999999</c:v>
                </c:pt>
                <c:pt idx="189">
                  <c:v>251.03899999999999</c:v>
                </c:pt>
                <c:pt idx="190">
                  <c:v>254.345</c:v>
                </c:pt>
                <c:pt idx="191">
                  <c:v>216.00299999999999</c:v>
                </c:pt>
                <c:pt idx="192">
                  <c:v>236.28200000000001</c:v>
                </c:pt>
                <c:pt idx="193">
                  <c:v>261.36200000000002</c:v>
                </c:pt>
                <c:pt idx="194">
                  <c:v>293.85700000000003</c:v>
                </c:pt>
                <c:pt idx="195">
                  <c:v>258.51799999999997</c:v>
                </c:pt>
                <c:pt idx="196">
                  <c:v>351.86799999999999</c:v>
                </c:pt>
                <c:pt idx="197">
                  <c:v>2.23</c:v>
                </c:pt>
                <c:pt idx="198">
                  <c:v>254.5</c:v>
                </c:pt>
                <c:pt idx="199">
                  <c:v>212.078</c:v>
                </c:pt>
                <c:pt idx="200">
                  <c:v>128.38</c:v>
                </c:pt>
                <c:pt idx="201">
                  <c:v>259.517</c:v>
                </c:pt>
                <c:pt idx="202">
                  <c:v>298.91699999999997</c:v>
                </c:pt>
                <c:pt idx="203">
                  <c:v>345.11700000000002</c:v>
                </c:pt>
                <c:pt idx="204">
                  <c:v>226.72499999999999</c:v>
                </c:pt>
                <c:pt idx="205">
                  <c:v>229.541</c:v>
                </c:pt>
                <c:pt idx="206">
                  <c:v>223.92599999999999</c:v>
                </c:pt>
                <c:pt idx="207">
                  <c:v>98.007999999999996</c:v>
                </c:pt>
                <c:pt idx="208">
                  <c:v>109.18600000000001</c:v>
                </c:pt>
                <c:pt idx="209">
                  <c:v>251.53</c:v>
                </c:pt>
                <c:pt idx="210">
                  <c:v>357.04300000000001</c:v>
                </c:pt>
                <c:pt idx="211">
                  <c:v>341.077</c:v>
                </c:pt>
                <c:pt idx="212">
                  <c:v>220.53299999999999</c:v>
                </c:pt>
                <c:pt idx="213">
                  <c:v>230.29</c:v>
                </c:pt>
                <c:pt idx="214">
                  <c:v>201.69</c:v>
                </c:pt>
                <c:pt idx="215">
                  <c:v>228.80799999999999</c:v>
                </c:pt>
                <c:pt idx="216">
                  <c:v>234.36199999999999</c:v>
                </c:pt>
                <c:pt idx="217">
                  <c:v>278.48700000000002</c:v>
                </c:pt>
                <c:pt idx="218">
                  <c:v>226.958</c:v>
                </c:pt>
                <c:pt idx="219">
                  <c:v>176.09399999999999</c:v>
                </c:pt>
                <c:pt idx="220">
                  <c:v>90.918000000000006</c:v>
                </c:pt>
                <c:pt idx="221">
                  <c:v>268.72300000000001</c:v>
                </c:pt>
                <c:pt idx="222">
                  <c:v>312.572</c:v>
                </c:pt>
                <c:pt idx="223">
                  <c:v>247.791</c:v>
                </c:pt>
                <c:pt idx="224">
                  <c:v>263.31099999999998</c:v>
                </c:pt>
                <c:pt idx="225">
                  <c:v>219.29900000000001</c:v>
                </c:pt>
                <c:pt idx="226">
                  <c:v>256.81299999999999</c:v>
                </c:pt>
                <c:pt idx="227">
                  <c:v>272.98200000000003</c:v>
                </c:pt>
                <c:pt idx="228">
                  <c:v>267.25799999999998</c:v>
                </c:pt>
                <c:pt idx="229">
                  <c:v>246.405</c:v>
                </c:pt>
                <c:pt idx="230">
                  <c:v>254.49799999999999</c:v>
                </c:pt>
                <c:pt idx="231">
                  <c:v>273.983</c:v>
                </c:pt>
                <c:pt idx="232">
                  <c:v>245.28</c:v>
                </c:pt>
                <c:pt idx="233">
                  <c:v>242.03100000000001</c:v>
                </c:pt>
                <c:pt idx="234">
                  <c:v>247.517</c:v>
                </c:pt>
                <c:pt idx="235">
                  <c:v>244.83</c:v>
                </c:pt>
                <c:pt idx="236">
                  <c:v>237.36799999999999</c:v>
                </c:pt>
                <c:pt idx="237">
                  <c:v>225.184</c:v>
                </c:pt>
                <c:pt idx="238">
                  <c:v>88.843999999999994</c:v>
                </c:pt>
                <c:pt idx="239">
                  <c:v>13.929</c:v>
                </c:pt>
                <c:pt idx="240">
                  <c:v>344.06599999999997</c:v>
                </c:pt>
                <c:pt idx="241">
                  <c:v>352.75200000000001</c:v>
                </c:pt>
                <c:pt idx="242">
                  <c:v>206.226</c:v>
                </c:pt>
                <c:pt idx="243">
                  <c:v>169.90799999999999</c:v>
                </c:pt>
                <c:pt idx="244">
                  <c:v>100.36499999999999</c:v>
                </c:pt>
                <c:pt idx="245">
                  <c:v>185.876</c:v>
                </c:pt>
                <c:pt idx="246">
                  <c:v>282.87299999999999</c:v>
                </c:pt>
                <c:pt idx="247">
                  <c:v>243.52799999999999</c:v>
                </c:pt>
                <c:pt idx="248">
                  <c:v>216.929</c:v>
                </c:pt>
                <c:pt idx="249">
                  <c:v>119.85</c:v>
                </c:pt>
                <c:pt idx="250">
                  <c:v>85.572000000000003</c:v>
                </c:pt>
                <c:pt idx="251">
                  <c:v>347.529</c:v>
                </c:pt>
                <c:pt idx="252">
                  <c:v>274.25099999999998</c:v>
                </c:pt>
                <c:pt idx="253">
                  <c:v>234.99700000000001</c:v>
                </c:pt>
                <c:pt idx="254">
                  <c:v>243.77</c:v>
                </c:pt>
                <c:pt idx="255">
                  <c:v>213.75299999999999</c:v>
                </c:pt>
                <c:pt idx="256">
                  <c:v>291.17200000000003</c:v>
                </c:pt>
                <c:pt idx="257">
                  <c:v>292.35300000000001</c:v>
                </c:pt>
                <c:pt idx="258">
                  <c:v>275.53699999999998</c:v>
                </c:pt>
                <c:pt idx="259">
                  <c:v>233.50899999999999</c:v>
                </c:pt>
                <c:pt idx="260">
                  <c:v>225.66800000000001</c:v>
                </c:pt>
                <c:pt idx="261">
                  <c:v>262.86500000000001</c:v>
                </c:pt>
                <c:pt idx="262">
                  <c:v>225.91</c:v>
                </c:pt>
                <c:pt idx="263">
                  <c:v>111.73399999999999</c:v>
                </c:pt>
                <c:pt idx="264">
                  <c:v>113.84099999999999</c:v>
                </c:pt>
                <c:pt idx="265">
                  <c:v>102.139</c:v>
                </c:pt>
                <c:pt idx="266">
                  <c:v>105.461</c:v>
                </c:pt>
                <c:pt idx="267">
                  <c:v>97.915999999999997</c:v>
                </c:pt>
                <c:pt idx="268">
                  <c:v>97.653000000000006</c:v>
                </c:pt>
                <c:pt idx="269">
                  <c:v>88.727999999999994</c:v>
                </c:pt>
                <c:pt idx="270">
                  <c:v>135.08699999999999</c:v>
                </c:pt>
                <c:pt idx="271">
                  <c:v>216.56100000000001</c:v>
                </c:pt>
                <c:pt idx="272">
                  <c:v>97.545000000000002</c:v>
                </c:pt>
                <c:pt idx="273">
                  <c:v>127.479</c:v>
                </c:pt>
                <c:pt idx="274">
                  <c:v>123.508</c:v>
                </c:pt>
                <c:pt idx="275">
                  <c:v>93.67</c:v>
                </c:pt>
                <c:pt idx="276">
                  <c:v>66.004999999999995</c:v>
                </c:pt>
                <c:pt idx="277">
                  <c:v>295.46800000000002</c:v>
                </c:pt>
                <c:pt idx="278">
                  <c:v>253.77199999999999</c:v>
                </c:pt>
                <c:pt idx="279">
                  <c:v>131.477</c:v>
                </c:pt>
                <c:pt idx="280">
                  <c:v>90.412000000000006</c:v>
                </c:pt>
                <c:pt idx="281">
                  <c:v>109.749</c:v>
                </c:pt>
                <c:pt idx="282">
                  <c:v>114.613</c:v>
                </c:pt>
                <c:pt idx="283">
                  <c:v>203.04900000000001</c:v>
                </c:pt>
                <c:pt idx="284">
                  <c:v>178.41200000000001</c:v>
                </c:pt>
                <c:pt idx="285">
                  <c:v>238.18</c:v>
                </c:pt>
                <c:pt idx="286">
                  <c:v>261.79700000000003</c:v>
                </c:pt>
                <c:pt idx="287">
                  <c:v>244.74799999999999</c:v>
                </c:pt>
                <c:pt idx="288">
                  <c:v>182.297</c:v>
                </c:pt>
                <c:pt idx="289">
                  <c:v>107.64</c:v>
                </c:pt>
              </c:numCache>
            </c:numRef>
          </c:yVal>
          <c:smooth val="0"/>
          <c:extLst>
            <c:ext xmlns:c16="http://schemas.microsoft.com/office/drawing/2014/chart" uri="{C3380CC4-5D6E-409C-BE32-E72D297353CC}">
              <c16:uniqueId val="{00000001-AA21-4485-940D-420CCBE3E13C}"/>
            </c:ext>
          </c:extLst>
        </c:ser>
        <c:dLbls>
          <c:showLegendKey val="0"/>
          <c:showVal val="0"/>
          <c:showCatName val="0"/>
          <c:showSerName val="0"/>
          <c:showPercent val="0"/>
          <c:showBubbleSize val="0"/>
        </c:dLbls>
        <c:axId val="228576672"/>
        <c:axId val="228577064"/>
      </c:scatterChart>
      <c:valAx>
        <c:axId val="228576672"/>
        <c:scaling>
          <c:orientation val="minMax"/>
          <c:max val="45656"/>
          <c:min val="45292"/>
        </c:scaling>
        <c:delete val="0"/>
        <c:axPos val="b"/>
        <c:title>
          <c:tx>
            <c:rich>
              <a:bodyPr/>
              <a:lstStyle/>
              <a:p>
                <a:pPr>
                  <a:defRPr sz="1600"/>
                </a:pPr>
                <a:r>
                  <a:rPr lang="en-US" sz="1600"/>
                  <a:t>Date</a:t>
                </a:r>
              </a:p>
            </c:rich>
          </c:tx>
          <c:overlay val="0"/>
        </c:title>
        <c:numFmt formatCode="[$-409]d\-mmm;@" sourceLinked="0"/>
        <c:majorTickMark val="out"/>
        <c:minorTickMark val="none"/>
        <c:tickLblPos val="nextTo"/>
        <c:txPr>
          <a:bodyPr/>
          <a:lstStyle/>
          <a:p>
            <a:pPr>
              <a:defRPr sz="1100"/>
            </a:pPr>
            <a:endParaRPr lang="en-US"/>
          </a:p>
        </c:txPr>
        <c:crossAx val="228577064"/>
        <c:crosses val="autoZero"/>
        <c:crossBetween val="midCat"/>
        <c:majorUnit val="30"/>
      </c:valAx>
      <c:valAx>
        <c:axId val="228577064"/>
        <c:scaling>
          <c:orientation val="minMax"/>
          <c:max val="360"/>
          <c:min val="0"/>
        </c:scaling>
        <c:delete val="0"/>
        <c:axPos val="l"/>
        <c:title>
          <c:tx>
            <c:rich>
              <a:bodyPr rot="-5400000" vert="horz"/>
              <a:lstStyle/>
              <a:p>
                <a:pPr>
                  <a:defRPr sz="1600"/>
                </a:pPr>
                <a:r>
                  <a:rPr lang="en-US" sz="1600"/>
                  <a:t>Direction</a:t>
                </a:r>
              </a:p>
            </c:rich>
          </c:tx>
          <c:overlay val="0"/>
        </c:title>
        <c:numFmt formatCode="0" sourceLinked="0"/>
        <c:majorTickMark val="out"/>
        <c:minorTickMark val="none"/>
        <c:tickLblPos val="nextTo"/>
        <c:txPr>
          <a:bodyPr/>
          <a:lstStyle/>
          <a:p>
            <a:pPr>
              <a:defRPr sz="1100"/>
            </a:pPr>
            <a:endParaRPr lang="en-US"/>
          </a:p>
        </c:txPr>
        <c:crossAx val="228576672"/>
        <c:crosses val="autoZero"/>
        <c:crossBetween val="midCat"/>
        <c:majorUnit val="45"/>
      </c:valAx>
    </c:plotArea>
    <c:plotVisOnly val="1"/>
    <c:dispBlanksAs val="gap"/>
    <c:showDLblsOverMax val="0"/>
  </c:chart>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Relative Humidity</a:t>
            </a:r>
          </a:p>
        </c:rich>
      </c:tx>
      <c:layout>
        <c:manualLayout>
          <c:xMode val="edge"/>
          <c:yMode val="edge"/>
          <c:x val="0.48316362404977992"/>
          <c:y val="1.932367149758454E-2"/>
        </c:manualLayout>
      </c:layout>
      <c:overlay val="0"/>
    </c:title>
    <c:autoTitleDeleted val="0"/>
    <c:plotArea>
      <c:layout>
        <c:manualLayout>
          <c:layoutTarget val="inner"/>
          <c:xMode val="edge"/>
          <c:yMode val="edge"/>
          <c:x val="3.5442577286068998E-2"/>
          <c:y val="0.133889079082506"/>
          <c:w val="0.94535647949707102"/>
          <c:h val="0.6614945414431892"/>
        </c:manualLayout>
      </c:layout>
      <c:scatterChart>
        <c:scatterStyle val="lineMarker"/>
        <c:varyColors val="0"/>
        <c:ser>
          <c:idx val="0"/>
          <c:order val="0"/>
          <c:tx>
            <c:v>rh</c:v>
          </c:tx>
          <c:spPr>
            <a:ln w="15875">
              <a:solidFill>
                <a:srgbClr val="0000FF"/>
              </a:solidFill>
            </a:ln>
          </c:spPr>
          <c:marker>
            <c:symbol val="none"/>
          </c:marker>
          <c:xVal>
            <c:numRef>
              <c:f>Daily_previous!$A$3:$A$10016</c:f>
              <c:numCache>
                <c:formatCode>d\-mmm\-yy</c:formatCode>
                <c:ptCount val="10014"/>
                <c:pt idx="0">
                  <c:v>35544</c:v>
                </c:pt>
                <c:pt idx="1">
                  <c:v>35545</c:v>
                </c:pt>
                <c:pt idx="2">
                  <c:v>35546</c:v>
                </c:pt>
                <c:pt idx="3">
                  <c:v>35547</c:v>
                </c:pt>
                <c:pt idx="4">
                  <c:v>35548</c:v>
                </c:pt>
                <c:pt idx="5">
                  <c:v>35549</c:v>
                </c:pt>
                <c:pt idx="6">
                  <c:v>35550</c:v>
                </c:pt>
                <c:pt idx="7">
                  <c:v>35551</c:v>
                </c:pt>
                <c:pt idx="8">
                  <c:v>35552</c:v>
                </c:pt>
                <c:pt idx="9">
                  <c:v>35553</c:v>
                </c:pt>
                <c:pt idx="10">
                  <c:v>35554</c:v>
                </c:pt>
                <c:pt idx="11">
                  <c:v>35555</c:v>
                </c:pt>
                <c:pt idx="12">
                  <c:v>35556</c:v>
                </c:pt>
                <c:pt idx="13">
                  <c:v>35557</c:v>
                </c:pt>
                <c:pt idx="14">
                  <c:v>35558</c:v>
                </c:pt>
                <c:pt idx="15">
                  <c:v>35559</c:v>
                </c:pt>
                <c:pt idx="16">
                  <c:v>35560</c:v>
                </c:pt>
                <c:pt idx="17">
                  <c:v>35561</c:v>
                </c:pt>
                <c:pt idx="18">
                  <c:v>35562</c:v>
                </c:pt>
                <c:pt idx="19">
                  <c:v>35563</c:v>
                </c:pt>
                <c:pt idx="20">
                  <c:v>35564</c:v>
                </c:pt>
                <c:pt idx="21">
                  <c:v>35565</c:v>
                </c:pt>
                <c:pt idx="22">
                  <c:v>35566</c:v>
                </c:pt>
                <c:pt idx="23">
                  <c:v>35567</c:v>
                </c:pt>
                <c:pt idx="24">
                  <c:v>35568</c:v>
                </c:pt>
                <c:pt idx="25">
                  <c:v>35569</c:v>
                </c:pt>
                <c:pt idx="26">
                  <c:v>35570</c:v>
                </c:pt>
                <c:pt idx="27">
                  <c:v>35571</c:v>
                </c:pt>
                <c:pt idx="28">
                  <c:v>35572</c:v>
                </c:pt>
                <c:pt idx="29">
                  <c:v>35573</c:v>
                </c:pt>
                <c:pt idx="30">
                  <c:v>35574</c:v>
                </c:pt>
                <c:pt idx="31">
                  <c:v>35575</c:v>
                </c:pt>
                <c:pt idx="32">
                  <c:v>35576</c:v>
                </c:pt>
                <c:pt idx="33">
                  <c:v>35577</c:v>
                </c:pt>
                <c:pt idx="34">
                  <c:v>35578</c:v>
                </c:pt>
                <c:pt idx="35">
                  <c:v>35579</c:v>
                </c:pt>
                <c:pt idx="36">
                  <c:v>35580</c:v>
                </c:pt>
                <c:pt idx="37">
                  <c:v>35581</c:v>
                </c:pt>
                <c:pt idx="38">
                  <c:v>35582</c:v>
                </c:pt>
                <c:pt idx="39">
                  <c:v>35583</c:v>
                </c:pt>
                <c:pt idx="40">
                  <c:v>35584</c:v>
                </c:pt>
                <c:pt idx="41">
                  <c:v>35585</c:v>
                </c:pt>
                <c:pt idx="42">
                  <c:v>35586</c:v>
                </c:pt>
                <c:pt idx="43">
                  <c:v>35587</c:v>
                </c:pt>
                <c:pt idx="44">
                  <c:v>35588</c:v>
                </c:pt>
                <c:pt idx="45">
                  <c:v>35589</c:v>
                </c:pt>
                <c:pt idx="46">
                  <c:v>35590</c:v>
                </c:pt>
                <c:pt idx="47">
                  <c:v>35591</c:v>
                </c:pt>
                <c:pt idx="48">
                  <c:v>35592</c:v>
                </c:pt>
                <c:pt idx="49">
                  <c:v>35593</c:v>
                </c:pt>
                <c:pt idx="50">
                  <c:v>35594</c:v>
                </c:pt>
                <c:pt idx="51">
                  <c:v>35595</c:v>
                </c:pt>
                <c:pt idx="52">
                  <c:v>35596</c:v>
                </c:pt>
                <c:pt idx="53">
                  <c:v>35597</c:v>
                </c:pt>
                <c:pt idx="54">
                  <c:v>35598</c:v>
                </c:pt>
                <c:pt idx="55">
                  <c:v>35599</c:v>
                </c:pt>
                <c:pt idx="56">
                  <c:v>35600</c:v>
                </c:pt>
                <c:pt idx="57">
                  <c:v>35601</c:v>
                </c:pt>
                <c:pt idx="58">
                  <c:v>35602</c:v>
                </c:pt>
                <c:pt idx="59">
                  <c:v>35603</c:v>
                </c:pt>
                <c:pt idx="60">
                  <c:v>35604</c:v>
                </c:pt>
                <c:pt idx="61">
                  <c:v>35605</c:v>
                </c:pt>
                <c:pt idx="62">
                  <c:v>35606</c:v>
                </c:pt>
                <c:pt idx="63">
                  <c:v>35607</c:v>
                </c:pt>
                <c:pt idx="64">
                  <c:v>35608</c:v>
                </c:pt>
                <c:pt idx="65">
                  <c:v>35609</c:v>
                </c:pt>
                <c:pt idx="66">
                  <c:v>35610</c:v>
                </c:pt>
                <c:pt idx="67">
                  <c:v>35611</c:v>
                </c:pt>
                <c:pt idx="68">
                  <c:v>35612</c:v>
                </c:pt>
                <c:pt idx="69">
                  <c:v>35613</c:v>
                </c:pt>
                <c:pt idx="70">
                  <c:v>35614</c:v>
                </c:pt>
                <c:pt idx="71">
                  <c:v>35615</c:v>
                </c:pt>
                <c:pt idx="72">
                  <c:v>35616</c:v>
                </c:pt>
                <c:pt idx="73">
                  <c:v>35617</c:v>
                </c:pt>
                <c:pt idx="74">
                  <c:v>35618</c:v>
                </c:pt>
                <c:pt idx="75">
                  <c:v>35619</c:v>
                </c:pt>
                <c:pt idx="76">
                  <c:v>35620</c:v>
                </c:pt>
                <c:pt idx="77">
                  <c:v>35621</c:v>
                </c:pt>
                <c:pt idx="78">
                  <c:v>35622</c:v>
                </c:pt>
                <c:pt idx="79">
                  <c:v>35623</c:v>
                </c:pt>
                <c:pt idx="80">
                  <c:v>35624</c:v>
                </c:pt>
                <c:pt idx="81">
                  <c:v>35625</c:v>
                </c:pt>
                <c:pt idx="82">
                  <c:v>35626</c:v>
                </c:pt>
                <c:pt idx="83">
                  <c:v>35627</c:v>
                </c:pt>
                <c:pt idx="84">
                  <c:v>35628</c:v>
                </c:pt>
                <c:pt idx="85">
                  <c:v>35629</c:v>
                </c:pt>
                <c:pt idx="86">
                  <c:v>35630</c:v>
                </c:pt>
                <c:pt idx="87">
                  <c:v>35631</c:v>
                </c:pt>
                <c:pt idx="88">
                  <c:v>35632</c:v>
                </c:pt>
                <c:pt idx="89">
                  <c:v>35633</c:v>
                </c:pt>
                <c:pt idx="90">
                  <c:v>35634</c:v>
                </c:pt>
                <c:pt idx="91">
                  <c:v>35635</c:v>
                </c:pt>
                <c:pt idx="92">
                  <c:v>35636</c:v>
                </c:pt>
                <c:pt idx="93">
                  <c:v>35637</c:v>
                </c:pt>
                <c:pt idx="94">
                  <c:v>35638</c:v>
                </c:pt>
                <c:pt idx="95">
                  <c:v>35639</c:v>
                </c:pt>
                <c:pt idx="96">
                  <c:v>35640</c:v>
                </c:pt>
                <c:pt idx="97">
                  <c:v>35641</c:v>
                </c:pt>
                <c:pt idx="98">
                  <c:v>35642</c:v>
                </c:pt>
                <c:pt idx="99">
                  <c:v>35643</c:v>
                </c:pt>
                <c:pt idx="100">
                  <c:v>35644</c:v>
                </c:pt>
                <c:pt idx="101">
                  <c:v>35645</c:v>
                </c:pt>
                <c:pt idx="102">
                  <c:v>35646</c:v>
                </c:pt>
                <c:pt idx="103">
                  <c:v>35647</c:v>
                </c:pt>
                <c:pt idx="104">
                  <c:v>35648</c:v>
                </c:pt>
                <c:pt idx="105">
                  <c:v>35649</c:v>
                </c:pt>
                <c:pt idx="106">
                  <c:v>35650</c:v>
                </c:pt>
                <c:pt idx="107">
                  <c:v>35651</c:v>
                </c:pt>
                <c:pt idx="108">
                  <c:v>35652</c:v>
                </c:pt>
                <c:pt idx="109">
                  <c:v>35653</c:v>
                </c:pt>
                <c:pt idx="110">
                  <c:v>35654</c:v>
                </c:pt>
                <c:pt idx="111">
                  <c:v>35655</c:v>
                </c:pt>
                <c:pt idx="112">
                  <c:v>35656</c:v>
                </c:pt>
                <c:pt idx="113">
                  <c:v>35657</c:v>
                </c:pt>
                <c:pt idx="114">
                  <c:v>35658</c:v>
                </c:pt>
                <c:pt idx="115">
                  <c:v>35659</c:v>
                </c:pt>
                <c:pt idx="116">
                  <c:v>35660</c:v>
                </c:pt>
                <c:pt idx="117">
                  <c:v>35661</c:v>
                </c:pt>
                <c:pt idx="118">
                  <c:v>35662</c:v>
                </c:pt>
                <c:pt idx="119">
                  <c:v>35663</c:v>
                </c:pt>
                <c:pt idx="120">
                  <c:v>35664</c:v>
                </c:pt>
                <c:pt idx="121">
                  <c:v>35665</c:v>
                </c:pt>
                <c:pt idx="122">
                  <c:v>35666</c:v>
                </c:pt>
                <c:pt idx="123">
                  <c:v>35667</c:v>
                </c:pt>
                <c:pt idx="124">
                  <c:v>35668</c:v>
                </c:pt>
                <c:pt idx="125">
                  <c:v>35669</c:v>
                </c:pt>
                <c:pt idx="126">
                  <c:v>35670</c:v>
                </c:pt>
                <c:pt idx="127">
                  <c:v>35671</c:v>
                </c:pt>
                <c:pt idx="128">
                  <c:v>35672</c:v>
                </c:pt>
                <c:pt idx="129">
                  <c:v>35673</c:v>
                </c:pt>
                <c:pt idx="130">
                  <c:v>35674</c:v>
                </c:pt>
                <c:pt idx="131">
                  <c:v>35675</c:v>
                </c:pt>
                <c:pt idx="132">
                  <c:v>35676</c:v>
                </c:pt>
                <c:pt idx="133">
                  <c:v>35677</c:v>
                </c:pt>
                <c:pt idx="134">
                  <c:v>35678</c:v>
                </c:pt>
                <c:pt idx="135">
                  <c:v>35679</c:v>
                </c:pt>
                <c:pt idx="136">
                  <c:v>35680</c:v>
                </c:pt>
                <c:pt idx="137">
                  <c:v>35681</c:v>
                </c:pt>
                <c:pt idx="138">
                  <c:v>35682</c:v>
                </c:pt>
                <c:pt idx="139">
                  <c:v>35683</c:v>
                </c:pt>
                <c:pt idx="140">
                  <c:v>35684</c:v>
                </c:pt>
                <c:pt idx="141">
                  <c:v>35685</c:v>
                </c:pt>
                <c:pt idx="142">
                  <c:v>35686</c:v>
                </c:pt>
                <c:pt idx="143">
                  <c:v>35687</c:v>
                </c:pt>
                <c:pt idx="144">
                  <c:v>35688</c:v>
                </c:pt>
                <c:pt idx="145">
                  <c:v>35689</c:v>
                </c:pt>
                <c:pt idx="146">
                  <c:v>35690</c:v>
                </c:pt>
                <c:pt idx="147">
                  <c:v>35691</c:v>
                </c:pt>
                <c:pt idx="148">
                  <c:v>35692</c:v>
                </c:pt>
                <c:pt idx="149">
                  <c:v>35693</c:v>
                </c:pt>
                <c:pt idx="150">
                  <c:v>35694</c:v>
                </c:pt>
                <c:pt idx="151">
                  <c:v>35695</c:v>
                </c:pt>
                <c:pt idx="152">
                  <c:v>35696</c:v>
                </c:pt>
                <c:pt idx="153">
                  <c:v>35697</c:v>
                </c:pt>
                <c:pt idx="154">
                  <c:v>35698</c:v>
                </c:pt>
                <c:pt idx="155">
                  <c:v>35699</c:v>
                </c:pt>
                <c:pt idx="156">
                  <c:v>35700</c:v>
                </c:pt>
                <c:pt idx="157">
                  <c:v>35701</c:v>
                </c:pt>
                <c:pt idx="158">
                  <c:v>35702</c:v>
                </c:pt>
                <c:pt idx="159">
                  <c:v>35703</c:v>
                </c:pt>
                <c:pt idx="160">
                  <c:v>35704</c:v>
                </c:pt>
                <c:pt idx="161">
                  <c:v>35705</c:v>
                </c:pt>
                <c:pt idx="162">
                  <c:v>35706</c:v>
                </c:pt>
                <c:pt idx="163">
                  <c:v>35707</c:v>
                </c:pt>
                <c:pt idx="164">
                  <c:v>35708</c:v>
                </c:pt>
                <c:pt idx="165">
                  <c:v>35709</c:v>
                </c:pt>
                <c:pt idx="166">
                  <c:v>35710</c:v>
                </c:pt>
                <c:pt idx="167">
                  <c:v>35711</c:v>
                </c:pt>
                <c:pt idx="168">
                  <c:v>35712</c:v>
                </c:pt>
                <c:pt idx="169">
                  <c:v>35713</c:v>
                </c:pt>
                <c:pt idx="170">
                  <c:v>35714</c:v>
                </c:pt>
                <c:pt idx="171">
                  <c:v>35715</c:v>
                </c:pt>
                <c:pt idx="172">
                  <c:v>35716</c:v>
                </c:pt>
                <c:pt idx="173">
                  <c:v>35717</c:v>
                </c:pt>
                <c:pt idx="174">
                  <c:v>35718</c:v>
                </c:pt>
                <c:pt idx="175">
                  <c:v>35719</c:v>
                </c:pt>
                <c:pt idx="176">
                  <c:v>35720</c:v>
                </c:pt>
                <c:pt idx="177">
                  <c:v>35721</c:v>
                </c:pt>
                <c:pt idx="178">
                  <c:v>35722</c:v>
                </c:pt>
                <c:pt idx="179">
                  <c:v>35723</c:v>
                </c:pt>
                <c:pt idx="180">
                  <c:v>35724</c:v>
                </c:pt>
                <c:pt idx="181">
                  <c:v>35725</c:v>
                </c:pt>
                <c:pt idx="182">
                  <c:v>35726</c:v>
                </c:pt>
                <c:pt idx="183">
                  <c:v>35727</c:v>
                </c:pt>
                <c:pt idx="184">
                  <c:v>35728</c:v>
                </c:pt>
                <c:pt idx="185">
                  <c:v>35729</c:v>
                </c:pt>
                <c:pt idx="186">
                  <c:v>35730</c:v>
                </c:pt>
                <c:pt idx="187">
                  <c:v>35731</c:v>
                </c:pt>
                <c:pt idx="188">
                  <c:v>35732</c:v>
                </c:pt>
                <c:pt idx="189">
                  <c:v>35733</c:v>
                </c:pt>
                <c:pt idx="190">
                  <c:v>35734</c:v>
                </c:pt>
                <c:pt idx="191">
                  <c:v>35735</c:v>
                </c:pt>
                <c:pt idx="192">
                  <c:v>35736</c:v>
                </c:pt>
                <c:pt idx="193">
                  <c:v>35737</c:v>
                </c:pt>
                <c:pt idx="194">
                  <c:v>35738</c:v>
                </c:pt>
                <c:pt idx="195">
                  <c:v>35739</c:v>
                </c:pt>
                <c:pt idx="196">
                  <c:v>35740</c:v>
                </c:pt>
                <c:pt idx="197">
                  <c:v>35741</c:v>
                </c:pt>
                <c:pt idx="198">
                  <c:v>35742</c:v>
                </c:pt>
                <c:pt idx="199">
                  <c:v>35743</c:v>
                </c:pt>
                <c:pt idx="200">
                  <c:v>35744</c:v>
                </c:pt>
                <c:pt idx="201">
                  <c:v>35745</c:v>
                </c:pt>
                <c:pt idx="202">
                  <c:v>35746</c:v>
                </c:pt>
                <c:pt idx="203">
                  <c:v>35747</c:v>
                </c:pt>
                <c:pt idx="204">
                  <c:v>35748</c:v>
                </c:pt>
                <c:pt idx="205">
                  <c:v>35749</c:v>
                </c:pt>
                <c:pt idx="206">
                  <c:v>35750</c:v>
                </c:pt>
                <c:pt idx="207">
                  <c:v>35751</c:v>
                </c:pt>
                <c:pt idx="208">
                  <c:v>35752</c:v>
                </c:pt>
                <c:pt idx="209">
                  <c:v>35753</c:v>
                </c:pt>
                <c:pt idx="210">
                  <c:v>35754</c:v>
                </c:pt>
                <c:pt idx="211">
                  <c:v>35755</c:v>
                </c:pt>
                <c:pt idx="212">
                  <c:v>35756</c:v>
                </c:pt>
                <c:pt idx="213">
                  <c:v>35757</c:v>
                </c:pt>
                <c:pt idx="214">
                  <c:v>35758</c:v>
                </c:pt>
                <c:pt idx="215">
                  <c:v>35759</c:v>
                </c:pt>
                <c:pt idx="216">
                  <c:v>35760</c:v>
                </c:pt>
                <c:pt idx="217">
                  <c:v>35761</c:v>
                </c:pt>
                <c:pt idx="218">
                  <c:v>35762</c:v>
                </c:pt>
                <c:pt idx="219">
                  <c:v>35763</c:v>
                </c:pt>
                <c:pt idx="220">
                  <c:v>35764</c:v>
                </c:pt>
                <c:pt idx="221">
                  <c:v>35765</c:v>
                </c:pt>
                <c:pt idx="222">
                  <c:v>35766</c:v>
                </c:pt>
                <c:pt idx="223">
                  <c:v>35767</c:v>
                </c:pt>
                <c:pt idx="224">
                  <c:v>35768</c:v>
                </c:pt>
                <c:pt idx="225">
                  <c:v>35769</c:v>
                </c:pt>
                <c:pt idx="226">
                  <c:v>35770</c:v>
                </c:pt>
                <c:pt idx="227">
                  <c:v>35771</c:v>
                </c:pt>
                <c:pt idx="228">
                  <c:v>35772</c:v>
                </c:pt>
                <c:pt idx="229">
                  <c:v>35773</c:v>
                </c:pt>
                <c:pt idx="230">
                  <c:v>35774</c:v>
                </c:pt>
                <c:pt idx="231">
                  <c:v>35775</c:v>
                </c:pt>
                <c:pt idx="232">
                  <c:v>35776</c:v>
                </c:pt>
                <c:pt idx="233">
                  <c:v>35777</c:v>
                </c:pt>
                <c:pt idx="234">
                  <c:v>35778</c:v>
                </c:pt>
                <c:pt idx="235">
                  <c:v>35779</c:v>
                </c:pt>
                <c:pt idx="236">
                  <c:v>35780</c:v>
                </c:pt>
                <c:pt idx="237">
                  <c:v>35781</c:v>
                </c:pt>
                <c:pt idx="238">
                  <c:v>35782</c:v>
                </c:pt>
                <c:pt idx="239">
                  <c:v>35783</c:v>
                </c:pt>
                <c:pt idx="240">
                  <c:v>35784</c:v>
                </c:pt>
                <c:pt idx="241">
                  <c:v>35785</c:v>
                </c:pt>
                <c:pt idx="242">
                  <c:v>35786</c:v>
                </c:pt>
                <c:pt idx="243">
                  <c:v>35787</c:v>
                </c:pt>
                <c:pt idx="244">
                  <c:v>35788</c:v>
                </c:pt>
                <c:pt idx="245">
                  <c:v>35789</c:v>
                </c:pt>
                <c:pt idx="246">
                  <c:v>35790</c:v>
                </c:pt>
                <c:pt idx="247">
                  <c:v>35791</c:v>
                </c:pt>
                <c:pt idx="248">
                  <c:v>35792</c:v>
                </c:pt>
                <c:pt idx="249">
                  <c:v>35793</c:v>
                </c:pt>
                <c:pt idx="250">
                  <c:v>35794</c:v>
                </c:pt>
                <c:pt idx="251">
                  <c:v>35795</c:v>
                </c:pt>
                <c:pt idx="252">
                  <c:v>35796</c:v>
                </c:pt>
                <c:pt idx="253">
                  <c:v>35797</c:v>
                </c:pt>
                <c:pt idx="254">
                  <c:v>35798</c:v>
                </c:pt>
                <c:pt idx="255">
                  <c:v>35799</c:v>
                </c:pt>
                <c:pt idx="256">
                  <c:v>35800</c:v>
                </c:pt>
                <c:pt idx="257">
                  <c:v>35801</c:v>
                </c:pt>
                <c:pt idx="258">
                  <c:v>35802</c:v>
                </c:pt>
                <c:pt idx="259">
                  <c:v>35803</c:v>
                </c:pt>
                <c:pt idx="260">
                  <c:v>35804</c:v>
                </c:pt>
                <c:pt idx="261">
                  <c:v>35805</c:v>
                </c:pt>
                <c:pt idx="262">
                  <c:v>35806</c:v>
                </c:pt>
                <c:pt idx="263">
                  <c:v>35807</c:v>
                </c:pt>
                <c:pt idx="264">
                  <c:v>35808</c:v>
                </c:pt>
                <c:pt idx="265">
                  <c:v>35809</c:v>
                </c:pt>
                <c:pt idx="266">
                  <c:v>35810</c:v>
                </c:pt>
                <c:pt idx="267">
                  <c:v>35811</c:v>
                </c:pt>
                <c:pt idx="268">
                  <c:v>35812</c:v>
                </c:pt>
                <c:pt idx="269">
                  <c:v>35813</c:v>
                </c:pt>
                <c:pt idx="270">
                  <c:v>35814</c:v>
                </c:pt>
                <c:pt idx="271">
                  <c:v>35815</c:v>
                </c:pt>
                <c:pt idx="272">
                  <c:v>35816</c:v>
                </c:pt>
                <c:pt idx="273">
                  <c:v>35817</c:v>
                </c:pt>
                <c:pt idx="274">
                  <c:v>35818</c:v>
                </c:pt>
                <c:pt idx="275">
                  <c:v>35819</c:v>
                </c:pt>
                <c:pt idx="276">
                  <c:v>35820</c:v>
                </c:pt>
                <c:pt idx="277">
                  <c:v>35821</c:v>
                </c:pt>
                <c:pt idx="278">
                  <c:v>35822</c:v>
                </c:pt>
                <c:pt idx="279">
                  <c:v>35823</c:v>
                </c:pt>
                <c:pt idx="280">
                  <c:v>35824</c:v>
                </c:pt>
                <c:pt idx="281">
                  <c:v>35825</c:v>
                </c:pt>
                <c:pt idx="282">
                  <c:v>35826</c:v>
                </c:pt>
                <c:pt idx="283">
                  <c:v>35827</c:v>
                </c:pt>
                <c:pt idx="284">
                  <c:v>35828</c:v>
                </c:pt>
                <c:pt idx="285">
                  <c:v>35829</c:v>
                </c:pt>
                <c:pt idx="286">
                  <c:v>35830</c:v>
                </c:pt>
                <c:pt idx="287">
                  <c:v>35831</c:v>
                </c:pt>
                <c:pt idx="288">
                  <c:v>35832</c:v>
                </c:pt>
                <c:pt idx="289">
                  <c:v>35833</c:v>
                </c:pt>
                <c:pt idx="290">
                  <c:v>35834</c:v>
                </c:pt>
                <c:pt idx="291">
                  <c:v>35835</c:v>
                </c:pt>
                <c:pt idx="292">
                  <c:v>35836</c:v>
                </c:pt>
                <c:pt idx="293">
                  <c:v>35837</c:v>
                </c:pt>
                <c:pt idx="294">
                  <c:v>35838</c:v>
                </c:pt>
                <c:pt idx="295">
                  <c:v>35839</c:v>
                </c:pt>
                <c:pt idx="296">
                  <c:v>35840</c:v>
                </c:pt>
                <c:pt idx="297">
                  <c:v>35841</c:v>
                </c:pt>
                <c:pt idx="298">
                  <c:v>35842</c:v>
                </c:pt>
                <c:pt idx="299">
                  <c:v>35843</c:v>
                </c:pt>
                <c:pt idx="300">
                  <c:v>35844</c:v>
                </c:pt>
                <c:pt idx="301">
                  <c:v>35845</c:v>
                </c:pt>
                <c:pt idx="302">
                  <c:v>35846</c:v>
                </c:pt>
                <c:pt idx="303">
                  <c:v>35847</c:v>
                </c:pt>
                <c:pt idx="304">
                  <c:v>35848</c:v>
                </c:pt>
                <c:pt idx="305">
                  <c:v>35849</c:v>
                </c:pt>
                <c:pt idx="306">
                  <c:v>35850</c:v>
                </c:pt>
                <c:pt idx="307">
                  <c:v>35851</c:v>
                </c:pt>
                <c:pt idx="308">
                  <c:v>35852</c:v>
                </c:pt>
                <c:pt idx="309">
                  <c:v>35853</c:v>
                </c:pt>
                <c:pt idx="310">
                  <c:v>35854</c:v>
                </c:pt>
                <c:pt idx="311">
                  <c:v>35855</c:v>
                </c:pt>
                <c:pt idx="312">
                  <c:v>35856</c:v>
                </c:pt>
                <c:pt idx="313">
                  <c:v>35857</c:v>
                </c:pt>
                <c:pt idx="314">
                  <c:v>35858</c:v>
                </c:pt>
                <c:pt idx="315">
                  <c:v>35859</c:v>
                </c:pt>
                <c:pt idx="316">
                  <c:v>35860</c:v>
                </c:pt>
                <c:pt idx="317">
                  <c:v>35861</c:v>
                </c:pt>
                <c:pt idx="318">
                  <c:v>35862</c:v>
                </c:pt>
                <c:pt idx="319">
                  <c:v>35863</c:v>
                </c:pt>
                <c:pt idx="320">
                  <c:v>35864</c:v>
                </c:pt>
                <c:pt idx="321">
                  <c:v>35865</c:v>
                </c:pt>
                <c:pt idx="322">
                  <c:v>35866</c:v>
                </c:pt>
                <c:pt idx="323">
                  <c:v>35867</c:v>
                </c:pt>
                <c:pt idx="324">
                  <c:v>35868</c:v>
                </c:pt>
                <c:pt idx="325">
                  <c:v>35869</c:v>
                </c:pt>
                <c:pt idx="326">
                  <c:v>35870</c:v>
                </c:pt>
                <c:pt idx="327">
                  <c:v>35871</c:v>
                </c:pt>
                <c:pt idx="328">
                  <c:v>35872</c:v>
                </c:pt>
                <c:pt idx="329">
                  <c:v>35873</c:v>
                </c:pt>
                <c:pt idx="330">
                  <c:v>35874</c:v>
                </c:pt>
                <c:pt idx="331">
                  <c:v>35875</c:v>
                </c:pt>
                <c:pt idx="332">
                  <c:v>35876</c:v>
                </c:pt>
                <c:pt idx="333">
                  <c:v>35877</c:v>
                </c:pt>
                <c:pt idx="334">
                  <c:v>35878</c:v>
                </c:pt>
                <c:pt idx="335">
                  <c:v>35879</c:v>
                </c:pt>
                <c:pt idx="336">
                  <c:v>35880</c:v>
                </c:pt>
                <c:pt idx="337">
                  <c:v>35881</c:v>
                </c:pt>
                <c:pt idx="338">
                  <c:v>35882</c:v>
                </c:pt>
                <c:pt idx="339">
                  <c:v>35883</c:v>
                </c:pt>
                <c:pt idx="340">
                  <c:v>35884</c:v>
                </c:pt>
                <c:pt idx="341">
                  <c:v>35885</c:v>
                </c:pt>
                <c:pt idx="342">
                  <c:v>35886</c:v>
                </c:pt>
                <c:pt idx="343">
                  <c:v>35887</c:v>
                </c:pt>
                <c:pt idx="344">
                  <c:v>35888</c:v>
                </c:pt>
                <c:pt idx="345">
                  <c:v>35889</c:v>
                </c:pt>
                <c:pt idx="346">
                  <c:v>35890</c:v>
                </c:pt>
                <c:pt idx="347">
                  <c:v>35891</c:v>
                </c:pt>
                <c:pt idx="348">
                  <c:v>35892</c:v>
                </c:pt>
                <c:pt idx="349">
                  <c:v>35893</c:v>
                </c:pt>
                <c:pt idx="350">
                  <c:v>35894</c:v>
                </c:pt>
                <c:pt idx="351">
                  <c:v>35895</c:v>
                </c:pt>
                <c:pt idx="352">
                  <c:v>35896</c:v>
                </c:pt>
                <c:pt idx="353">
                  <c:v>35897</c:v>
                </c:pt>
                <c:pt idx="354">
                  <c:v>35898</c:v>
                </c:pt>
                <c:pt idx="355">
                  <c:v>35899</c:v>
                </c:pt>
                <c:pt idx="356">
                  <c:v>35900</c:v>
                </c:pt>
                <c:pt idx="357">
                  <c:v>35901</c:v>
                </c:pt>
                <c:pt idx="358">
                  <c:v>35902</c:v>
                </c:pt>
                <c:pt idx="359">
                  <c:v>35903</c:v>
                </c:pt>
                <c:pt idx="360">
                  <c:v>35904</c:v>
                </c:pt>
                <c:pt idx="361">
                  <c:v>35905</c:v>
                </c:pt>
                <c:pt idx="362">
                  <c:v>35906</c:v>
                </c:pt>
                <c:pt idx="363">
                  <c:v>35907</c:v>
                </c:pt>
                <c:pt idx="364">
                  <c:v>35908</c:v>
                </c:pt>
                <c:pt idx="365">
                  <c:v>35909</c:v>
                </c:pt>
                <c:pt idx="366">
                  <c:v>35910</c:v>
                </c:pt>
                <c:pt idx="367">
                  <c:v>35911</c:v>
                </c:pt>
                <c:pt idx="368">
                  <c:v>35912</c:v>
                </c:pt>
                <c:pt idx="369">
                  <c:v>35913</c:v>
                </c:pt>
                <c:pt idx="370">
                  <c:v>35914</c:v>
                </c:pt>
                <c:pt idx="371">
                  <c:v>35915</c:v>
                </c:pt>
                <c:pt idx="372">
                  <c:v>35916</c:v>
                </c:pt>
                <c:pt idx="373">
                  <c:v>35917</c:v>
                </c:pt>
                <c:pt idx="374">
                  <c:v>35918</c:v>
                </c:pt>
                <c:pt idx="375">
                  <c:v>35919</c:v>
                </c:pt>
                <c:pt idx="376">
                  <c:v>35920</c:v>
                </c:pt>
                <c:pt idx="377">
                  <c:v>35921</c:v>
                </c:pt>
                <c:pt idx="378">
                  <c:v>35922</c:v>
                </c:pt>
                <c:pt idx="379">
                  <c:v>35923</c:v>
                </c:pt>
                <c:pt idx="380">
                  <c:v>35924</c:v>
                </c:pt>
                <c:pt idx="381">
                  <c:v>35925</c:v>
                </c:pt>
                <c:pt idx="382">
                  <c:v>35926</c:v>
                </c:pt>
                <c:pt idx="383">
                  <c:v>35927</c:v>
                </c:pt>
                <c:pt idx="384">
                  <c:v>35928</c:v>
                </c:pt>
                <c:pt idx="385">
                  <c:v>35929</c:v>
                </c:pt>
                <c:pt idx="386">
                  <c:v>35930</c:v>
                </c:pt>
                <c:pt idx="387">
                  <c:v>35931</c:v>
                </c:pt>
                <c:pt idx="388">
                  <c:v>35932</c:v>
                </c:pt>
                <c:pt idx="389">
                  <c:v>35933</c:v>
                </c:pt>
                <c:pt idx="390">
                  <c:v>35934</c:v>
                </c:pt>
                <c:pt idx="391">
                  <c:v>35935</c:v>
                </c:pt>
                <c:pt idx="392">
                  <c:v>35936</c:v>
                </c:pt>
                <c:pt idx="393">
                  <c:v>35937</c:v>
                </c:pt>
                <c:pt idx="394">
                  <c:v>35938</c:v>
                </c:pt>
                <c:pt idx="395">
                  <c:v>35939</c:v>
                </c:pt>
                <c:pt idx="396">
                  <c:v>35940</c:v>
                </c:pt>
                <c:pt idx="397">
                  <c:v>35941</c:v>
                </c:pt>
                <c:pt idx="398">
                  <c:v>35942</c:v>
                </c:pt>
                <c:pt idx="399">
                  <c:v>35943</c:v>
                </c:pt>
                <c:pt idx="400">
                  <c:v>35944</c:v>
                </c:pt>
                <c:pt idx="401">
                  <c:v>35945</c:v>
                </c:pt>
                <c:pt idx="402">
                  <c:v>35946</c:v>
                </c:pt>
                <c:pt idx="403">
                  <c:v>35947</c:v>
                </c:pt>
                <c:pt idx="404">
                  <c:v>35948</c:v>
                </c:pt>
                <c:pt idx="405">
                  <c:v>35949</c:v>
                </c:pt>
                <c:pt idx="406">
                  <c:v>35950</c:v>
                </c:pt>
                <c:pt idx="407">
                  <c:v>35951</c:v>
                </c:pt>
                <c:pt idx="408">
                  <c:v>35952</c:v>
                </c:pt>
                <c:pt idx="409">
                  <c:v>35953</c:v>
                </c:pt>
                <c:pt idx="410">
                  <c:v>35954</c:v>
                </c:pt>
                <c:pt idx="411">
                  <c:v>35955</c:v>
                </c:pt>
                <c:pt idx="412">
                  <c:v>35956</c:v>
                </c:pt>
                <c:pt idx="413">
                  <c:v>35957</c:v>
                </c:pt>
                <c:pt idx="414">
                  <c:v>35958</c:v>
                </c:pt>
                <c:pt idx="415">
                  <c:v>35959</c:v>
                </c:pt>
                <c:pt idx="416">
                  <c:v>35960</c:v>
                </c:pt>
                <c:pt idx="417">
                  <c:v>35961</c:v>
                </c:pt>
                <c:pt idx="418">
                  <c:v>35962</c:v>
                </c:pt>
                <c:pt idx="419">
                  <c:v>35963</c:v>
                </c:pt>
                <c:pt idx="420">
                  <c:v>35964</c:v>
                </c:pt>
                <c:pt idx="421">
                  <c:v>35965</c:v>
                </c:pt>
                <c:pt idx="422">
                  <c:v>35966</c:v>
                </c:pt>
                <c:pt idx="423">
                  <c:v>35967</c:v>
                </c:pt>
                <c:pt idx="424">
                  <c:v>35968</c:v>
                </c:pt>
                <c:pt idx="425">
                  <c:v>35969</c:v>
                </c:pt>
                <c:pt idx="426">
                  <c:v>35970</c:v>
                </c:pt>
                <c:pt idx="427">
                  <c:v>35971</c:v>
                </c:pt>
                <c:pt idx="428">
                  <c:v>35972</c:v>
                </c:pt>
                <c:pt idx="429">
                  <c:v>35973</c:v>
                </c:pt>
                <c:pt idx="430">
                  <c:v>35974</c:v>
                </c:pt>
                <c:pt idx="431">
                  <c:v>35975</c:v>
                </c:pt>
                <c:pt idx="432">
                  <c:v>35976</c:v>
                </c:pt>
                <c:pt idx="433">
                  <c:v>35977</c:v>
                </c:pt>
                <c:pt idx="434">
                  <c:v>35978</c:v>
                </c:pt>
                <c:pt idx="435">
                  <c:v>35979</c:v>
                </c:pt>
                <c:pt idx="436">
                  <c:v>35980</c:v>
                </c:pt>
                <c:pt idx="437">
                  <c:v>35981</c:v>
                </c:pt>
                <c:pt idx="438">
                  <c:v>35982</c:v>
                </c:pt>
                <c:pt idx="439">
                  <c:v>35983</c:v>
                </c:pt>
                <c:pt idx="440">
                  <c:v>35984</c:v>
                </c:pt>
                <c:pt idx="441">
                  <c:v>35985</c:v>
                </c:pt>
                <c:pt idx="442">
                  <c:v>35986</c:v>
                </c:pt>
                <c:pt idx="443">
                  <c:v>35987</c:v>
                </c:pt>
                <c:pt idx="444">
                  <c:v>35988</c:v>
                </c:pt>
                <c:pt idx="445">
                  <c:v>35989</c:v>
                </c:pt>
                <c:pt idx="446">
                  <c:v>35990</c:v>
                </c:pt>
                <c:pt idx="447">
                  <c:v>35991</c:v>
                </c:pt>
                <c:pt idx="448">
                  <c:v>35992</c:v>
                </c:pt>
                <c:pt idx="449">
                  <c:v>35993</c:v>
                </c:pt>
                <c:pt idx="450">
                  <c:v>35994</c:v>
                </c:pt>
                <c:pt idx="451">
                  <c:v>35995</c:v>
                </c:pt>
                <c:pt idx="452">
                  <c:v>35996</c:v>
                </c:pt>
                <c:pt idx="453">
                  <c:v>35997</c:v>
                </c:pt>
                <c:pt idx="454">
                  <c:v>35998</c:v>
                </c:pt>
                <c:pt idx="455">
                  <c:v>35999</c:v>
                </c:pt>
                <c:pt idx="456">
                  <c:v>36000</c:v>
                </c:pt>
                <c:pt idx="457">
                  <c:v>36001</c:v>
                </c:pt>
                <c:pt idx="458">
                  <c:v>36002</c:v>
                </c:pt>
                <c:pt idx="459">
                  <c:v>36003</c:v>
                </c:pt>
                <c:pt idx="460">
                  <c:v>36004</c:v>
                </c:pt>
                <c:pt idx="461">
                  <c:v>36005</c:v>
                </c:pt>
                <c:pt idx="462">
                  <c:v>36006</c:v>
                </c:pt>
                <c:pt idx="463">
                  <c:v>36007</c:v>
                </c:pt>
                <c:pt idx="464">
                  <c:v>36008</c:v>
                </c:pt>
                <c:pt idx="465">
                  <c:v>36009</c:v>
                </c:pt>
                <c:pt idx="466">
                  <c:v>36010</c:v>
                </c:pt>
                <c:pt idx="467">
                  <c:v>36011</c:v>
                </c:pt>
                <c:pt idx="468">
                  <c:v>36012</c:v>
                </c:pt>
                <c:pt idx="469">
                  <c:v>36013</c:v>
                </c:pt>
                <c:pt idx="470">
                  <c:v>36014</c:v>
                </c:pt>
                <c:pt idx="471">
                  <c:v>36015</c:v>
                </c:pt>
                <c:pt idx="472">
                  <c:v>36016</c:v>
                </c:pt>
                <c:pt idx="473">
                  <c:v>36017</c:v>
                </c:pt>
                <c:pt idx="474">
                  <c:v>36018</c:v>
                </c:pt>
                <c:pt idx="475">
                  <c:v>36019</c:v>
                </c:pt>
                <c:pt idx="476">
                  <c:v>36020</c:v>
                </c:pt>
                <c:pt idx="477">
                  <c:v>36021</c:v>
                </c:pt>
                <c:pt idx="478">
                  <c:v>36022</c:v>
                </c:pt>
                <c:pt idx="479">
                  <c:v>36023</c:v>
                </c:pt>
                <c:pt idx="480">
                  <c:v>36024</c:v>
                </c:pt>
                <c:pt idx="481">
                  <c:v>36025</c:v>
                </c:pt>
                <c:pt idx="482">
                  <c:v>36026</c:v>
                </c:pt>
                <c:pt idx="483">
                  <c:v>36027</c:v>
                </c:pt>
                <c:pt idx="484">
                  <c:v>36028</c:v>
                </c:pt>
                <c:pt idx="485">
                  <c:v>36029</c:v>
                </c:pt>
                <c:pt idx="486">
                  <c:v>36030</c:v>
                </c:pt>
                <c:pt idx="487">
                  <c:v>36031</c:v>
                </c:pt>
                <c:pt idx="488">
                  <c:v>36032</c:v>
                </c:pt>
                <c:pt idx="489">
                  <c:v>36033</c:v>
                </c:pt>
                <c:pt idx="490">
                  <c:v>36034</c:v>
                </c:pt>
                <c:pt idx="491">
                  <c:v>36035</c:v>
                </c:pt>
                <c:pt idx="492">
                  <c:v>36036</c:v>
                </c:pt>
                <c:pt idx="493">
                  <c:v>36037</c:v>
                </c:pt>
                <c:pt idx="494">
                  <c:v>36038</c:v>
                </c:pt>
                <c:pt idx="495">
                  <c:v>36039</c:v>
                </c:pt>
                <c:pt idx="496">
                  <c:v>36040</c:v>
                </c:pt>
                <c:pt idx="497">
                  <c:v>36041</c:v>
                </c:pt>
                <c:pt idx="498">
                  <c:v>36042</c:v>
                </c:pt>
                <c:pt idx="499">
                  <c:v>36043</c:v>
                </c:pt>
                <c:pt idx="500">
                  <c:v>36044</c:v>
                </c:pt>
                <c:pt idx="501">
                  <c:v>36045</c:v>
                </c:pt>
                <c:pt idx="502">
                  <c:v>36046</c:v>
                </c:pt>
                <c:pt idx="503">
                  <c:v>36047</c:v>
                </c:pt>
                <c:pt idx="504">
                  <c:v>36048</c:v>
                </c:pt>
                <c:pt idx="505">
                  <c:v>36049</c:v>
                </c:pt>
                <c:pt idx="506">
                  <c:v>36050</c:v>
                </c:pt>
                <c:pt idx="507">
                  <c:v>36051</c:v>
                </c:pt>
                <c:pt idx="508">
                  <c:v>36052</c:v>
                </c:pt>
                <c:pt idx="509">
                  <c:v>36053</c:v>
                </c:pt>
                <c:pt idx="510">
                  <c:v>36054</c:v>
                </c:pt>
                <c:pt idx="511">
                  <c:v>36055</c:v>
                </c:pt>
                <c:pt idx="512">
                  <c:v>36056</c:v>
                </c:pt>
                <c:pt idx="513">
                  <c:v>36057</c:v>
                </c:pt>
                <c:pt idx="514">
                  <c:v>36058</c:v>
                </c:pt>
                <c:pt idx="515">
                  <c:v>36059</c:v>
                </c:pt>
                <c:pt idx="516">
                  <c:v>36060</c:v>
                </c:pt>
                <c:pt idx="517">
                  <c:v>36061</c:v>
                </c:pt>
                <c:pt idx="518">
                  <c:v>36062</c:v>
                </c:pt>
                <c:pt idx="519">
                  <c:v>36063</c:v>
                </c:pt>
                <c:pt idx="520">
                  <c:v>36064</c:v>
                </c:pt>
                <c:pt idx="521">
                  <c:v>36065</c:v>
                </c:pt>
                <c:pt idx="522">
                  <c:v>36066</c:v>
                </c:pt>
                <c:pt idx="523">
                  <c:v>36067</c:v>
                </c:pt>
                <c:pt idx="524">
                  <c:v>36068</c:v>
                </c:pt>
                <c:pt idx="525">
                  <c:v>36069</c:v>
                </c:pt>
                <c:pt idx="526">
                  <c:v>36070</c:v>
                </c:pt>
                <c:pt idx="527">
                  <c:v>36071</c:v>
                </c:pt>
                <c:pt idx="528">
                  <c:v>36072</c:v>
                </c:pt>
                <c:pt idx="529">
                  <c:v>36073</c:v>
                </c:pt>
                <c:pt idx="530">
                  <c:v>36074</c:v>
                </c:pt>
                <c:pt idx="531">
                  <c:v>36075</c:v>
                </c:pt>
                <c:pt idx="532">
                  <c:v>36076</c:v>
                </c:pt>
                <c:pt idx="533">
                  <c:v>36077</c:v>
                </c:pt>
                <c:pt idx="534">
                  <c:v>36078</c:v>
                </c:pt>
                <c:pt idx="535">
                  <c:v>36079</c:v>
                </c:pt>
                <c:pt idx="536">
                  <c:v>36080</c:v>
                </c:pt>
                <c:pt idx="537">
                  <c:v>36081</c:v>
                </c:pt>
                <c:pt idx="538">
                  <c:v>36082</c:v>
                </c:pt>
                <c:pt idx="539">
                  <c:v>36083</c:v>
                </c:pt>
                <c:pt idx="540">
                  <c:v>36084</c:v>
                </c:pt>
                <c:pt idx="541">
                  <c:v>36085</c:v>
                </c:pt>
                <c:pt idx="542">
                  <c:v>36086</c:v>
                </c:pt>
                <c:pt idx="543">
                  <c:v>36087</c:v>
                </c:pt>
                <c:pt idx="544">
                  <c:v>36088</c:v>
                </c:pt>
                <c:pt idx="545">
                  <c:v>36089</c:v>
                </c:pt>
                <c:pt idx="546">
                  <c:v>36090</c:v>
                </c:pt>
                <c:pt idx="547">
                  <c:v>36091</c:v>
                </c:pt>
                <c:pt idx="548">
                  <c:v>36092</c:v>
                </c:pt>
                <c:pt idx="549">
                  <c:v>36093</c:v>
                </c:pt>
                <c:pt idx="550">
                  <c:v>36094</c:v>
                </c:pt>
                <c:pt idx="551">
                  <c:v>36095</c:v>
                </c:pt>
                <c:pt idx="552">
                  <c:v>36096</c:v>
                </c:pt>
                <c:pt idx="553">
                  <c:v>36097</c:v>
                </c:pt>
                <c:pt idx="554">
                  <c:v>36098</c:v>
                </c:pt>
                <c:pt idx="555">
                  <c:v>36099</c:v>
                </c:pt>
                <c:pt idx="556">
                  <c:v>36100</c:v>
                </c:pt>
                <c:pt idx="557">
                  <c:v>36101</c:v>
                </c:pt>
                <c:pt idx="558">
                  <c:v>36102</c:v>
                </c:pt>
                <c:pt idx="559">
                  <c:v>36103</c:v>
                </c:pt>
                <c:pt idx="560">
                  <c:v>36104</c:v>
                </c:pt>
                <c:pt idx="561">
                  <c:v>36105</c:v>
                </c:pt>
                <c:pt idx="562">
                  <c:v>36106</c:v>
                </c:pt>
                <c:pt idx="563">
                  <c:v>36107</c:v>
                </c:pt>
                <c:pt idx="564">
                  <c:v>36108</c:v>
                </c:pt>
                <c:pt idx="565">
                  <c:v>36109</c:v>
                </c:pt>
                <c:pt idx="566">
                  <c:v>36110</c:v>
                </c:pt>
                <c:pt idx="567">
                  <c:v>36111</c:v>
                </c:pt>
                <c:pt idx="568">
                  <c:v>36112</c:v>
                </c:pt>
                <c:pt idx="569">
                  <c:v>36113</c:v>
                </c:pt>
                <c:pt idx="570">
                  <c:v>36114</c:v>
                </c:pt>
                <c:pt idx="571">
                  <c:v>36115</c:v>
                </c:pt>
                <c:pt idx="572">
                  <c:v>36116</c:v>
                </c:pt>
                <c:pt idx="573">
                  <c:v>36117</c:v>
                </c:pt>
                <c:pt idx="574">
                  <c:v>36118</c:v>
                </c:pt>
                <c:pt idx="575">
                  <c:v>36119</c:v>
                </c:pt>
                <c:pt idx="576">
                  <c:v>36120</c:v>
                </c:pt>
                <c:pt idx="577">
                  <c:v>36121</c:v>
                </c:pt>
                <c:pt idx="578">
                  <c:v>36122</c:v>
                </c:pt>
                <c:pt idx="579">
                  <c:v>36123</c:v>
                </c:pt>
                <c:pt idx="580">
                  <c:v>36124</c:v>
                </c:pt>
                <c:pt idx="581">
                  <c:v>36125</c:v>
                </c:pt>
                <c:pt idx="582">
                  <c:v>36126</c:v>
                </c:pt>
                <c:pt idx="583">
                  <c:v>36127</c:v>
                </c:pt>
                <c:pt idx="584">
                  <c:v>36128</c:v>
                </c:pt>
                <c:pt idx="585">
                  <c:v>36129</c:v>
                </c:pt>
                <c:pt idx="586">
                  <c:v>36130</c:v>
                </c:pt>
                <c:pt idx="587">
                  <c:v>36131</c:v>
                </c:pt>
                <c:pt idx="588">
                  <c:v>36132</c:v>
                </c:pt>
                <c:pt idx="589">
                  <c:v>36133</c:v>
                </c:pt>
                <c:pt idx="590">
                  <c:v>36134</c:v>
                </c:pt>
                <c:pt idx="591">
                  <c:v>36135</c:v>
                </c:pt>
                <c:pt idx="592">
                  <c:v>36136</c:v>
                </c:pt>
                <c:pt idx="593">
                  <c:v>36137</c:v>
                </c:pt>
                <c:pt idx="594">
                  <c:v>36138</c:v>
                </c:pt>
                <c:pt idx="595">
                  <c:v>36139</c:v>
                </c:pt>
                <c:pt idx="596">
                  <c:v>36140</c:v>
                </c:pt>
                <c:pt idx="597">
                  <c:v>36141</c:v>
                </c:pt>
                <c:pt idx="598">
                  <c:v>36142</c:v>
                </c:pt>
                <c:pt idx="599">
                  <c:v>36143</c:v>
                </c:pt>
                <c:pt idx="600">
                  <c:v>36144</c:v>
                </c:pt>
                <c:pt idx="601">
                  <c:v>36145</c:v>
                </c:pt>
                <c:pt idx="602">
                  <c:v>36146</c:v>
                </c:pt>
                <c:pt idx="603">
                  <c:v>36147</c:v>
                </c:pt>
                <c:pt idx="604">
                  <c:v>36148</c:v>
                </c:pt>
                <c:pt idx="605">
                  <c:v>36149</c:v>
                </c:pt>
                <c:pt idx="606">
                  <c:v>36150</c:v>
                </c:pt>
                <c:pt idx="607">
                  <c:v>36151</c:v>
                </c:pt>
                <c:pt idx="608">
                  <c:v>36152</c:v>
                </c:pt>
                <c:pt idx="609">
                  <c:v>36153</c:v>
                </c:pt>
                <c:pt idx="610">
                  <c:v>36154</c:v>
                </c:pt>
                <c:pt idx="611">
                  <c:v>36155</c:v>
                </c:pt>
                <c:pt idx="612">
                  <c:v>36156</c:v>
                </c:pt>
                <c:pt idx="613">
                  <c:v>36157</c:v>
                </c:pt>
                <c:pt idx="614">
                  <c:v>36158</c:v>
                </c:pt>
                <c:pt idx="615">
                  <c:v>36159</c:v>
                </c:pt>
                <c:pt idx="616">
                  <c:v>36160</c:v>
                </c:pt>
                <c:pt idx="617">
                  <c:v>36161</c:v>
                </c:pt>
                <c:pt idx="618">
                  <c:v>36162</c:v>
                </c:pt>
                <c:pt idx="619">
                  <c:v>36163</c:v>
                </c:pt>
                <c:pt idx="620">
                  <c:v>36164</c:v>
                </c:pt>
                <c:pt idx="621">
                  <c:v>36165</c:v>
                </c:pt>
                <c:pt idx="622">
                  <c:v>36166</c:v>
                </c:pt>
                <c:pt idx="623">
                  <c:v>36167</c:v>
                </c:pt>
                <c:pt idx="624">
                  <c:v>36168</c:v>
                </c:pt>
                <c:pt idx="625">
                  <c:v>36169</c:v>
                </c:pt>
                <c:pt idx="626">
                  <c:v>36170</c:v>
                </c:pt>
                <c:pt idx="627">
                  <c:v>36171</c:v>
                </c:pt>
                <c:pt idx="628">
                  <c:v>36172</c:v>
                </c:pt>
                <c:pt idx="629">
                  <c:v>36173</c:v>
                </c:pt>
                <c:pt idx="630">
                  <c:v>36174</c:v>
                </c:pt>
                <c:pt idx="631">
                  <c:v>36175</c:v>
                </c:pt>
                <c:pt idx="632">
                  <c:v>36176</c:v>
                </c:pt>
                <c:pt idx="633">
                  <c:v>36177</c:v>
                </c:pt>
                <c:pt idx="634">
                  <c:v>36178</c:v>
                </c:pt>
                <c:pt idx="635">
                  <c:v>36179</c:v>
                </c:pt>
                <c:pt idx="636">
                  <c:v>36180</c:v>
                </c:pt>
                <c:pt idx="637">
                  <c:v>36181</c:v>
                </c:pt>
                <c:pt idx="638">
                  <c:v>36182</c:v>
                </c:pt>
                <c:pt idx="639">
                  <c:v>36183</c:v>
                </c:pt>
                <c:pt idx="640">
                  <c:v>36184</c:v>
                </c:pt>
                <c:pt idx="641">
                  <c:v>36185</c:v>
                </c:pt>
                <c:pt idx="642">
                  <c:v>36186</c:v>
                </c:pt>
                <c:pt idx="643">
                  <c:v>36187</c:v>
                </c:pt>
                <c:pt idx="644">
                  <c:v>36188</c:v>
                </c:pt>
                <c:pt idx="645">
                  <c:v>36189</c:v>
                </c:pt>
                <c:pt idx="646">
                  <c:v>36190</c:v>
                </c:pt>
                <c:pt idx="647">
                  <c:v>36191</c:v>
                </c:pt>
                <c:pt idx="648">
                  <c:v>36192</c:v>
                </c:pt>
                <c:pt idx="649">
                  <c:v>36193</c:v>
                </c:pt>
                <c:pt idx="650">
                  <c:v>36194</c:v>
                </c:pt>
                <c:pt idx="651">
                  <c:v>36195</c:v>
                </c:pt>
                <c:pt idx="652">
                  <c:v>36196</c:v>
                </c:pt>
                <c:pt idx="653">
                  <c:v>36197</c:v>
                </c:pt>
                <c:pt idx="654">
                  <c:v>36198</c:v>
                </c:pt>
                <c:pt idx="655">
                  <c:v>36199</c:v>
                </c:pt>
                <c:pt idx="656">
                  <c:v>36200</c:v>
                </c:pt>
                <c:pt idx="657">
                  <c:v>36201</c:v>
                </c:pt>
                <c:pt idx="658">
                  <c:v>36202</c:v>
                </c:pt>
                <c:pt idx="659">
                  <c:v>36203</c:v>
                </c:pt>
                <c:pt idx="660">
                  <c:v>36204</c:v>
                </c:pt>
                <c:pt idx="661">
                  <c:v>36205</c:v>
                </c:pt>
                <c:pt idx="662">
                  <c:v>36206</c:v>
                </c:pt>
                <c:pt idx="663">
                  <c:v>36207</c:v>
                </c:pt>
                <c:pt idx="664">
                  <c:v>36208</c:v>
                </c:pt>
                <c:pt idx="665">
                  <c:v>36209</c:v>
                </c:pt>
                <c:pt idx="666">
                  <c:v>36210</c:v>
                </c:pt>
                <c:pt idx="667">
                  <c:v>36211</c:v>
                </c:pt>
                <c:pt idx="668">
                  <c:v>36212</c:v>
                </c:pt>
                <c:pt idx="669">
                  <c:v>36213</c:v>
                </c:pt>
                <c:pt idx="670">
                  <c:v>36214</c:v>
                </c:pt>
                <c:pt idx="671">
                  <c:v>36215</c:v>
                </c:pt>
                <c:pt idx="672">
                  <c:v>36216</c:v>
                </c:pt>
                <c:pt idx="673">
                  <c:v>36217</c:v>
                </c:pt>
                <c:pt idx="674">
                  <c:v>36218</c:v>
                </c:pt>
                <c:pt idx="675">
                  <c:v>36219</c:v>
                </c:pt>
                <c:pt idx="676">
                  <c:v>36220</c:v>
                </c:pt>
                <c:pt idx="677">
                  <c:v>36221</c:v>
                </c:pt>
                <c:pt idx="678">
                  <c:v>36222</c:v>
                </c:pt>
                <c:pt idx="679">
                  <c:v>36223</c:v>
                </c:pt>
                <c:pt idx="680">
                  <c:v>36224</c:v>
                </c:pt>
                <c:pt idx="681">
                  <c:v>36225</c:v>
                </c:pt>
                <c:pt idx="682">
                  <c:v>36226</c:v>
                </c:pt>
                <c:pt idx="683">
                  <c:v>36227</c:v>
                </c:pt>
                <c:pt idx="684">
                  <c:v>36228</c:v>
                </c:pt>
                <c:pt idx="685">
                  <c:v>36229</c:v>
                </c:pt>
                <c:pt idx="686">
                  <c:v>36230</c:v>
                </c:pt>
                <c:pt idx="687">
                  <c:v>36231</c:v>
                </c:pt>
                <c:pt idx="688">
                  <c:v>36232</c:v>
                </c:pt>
                <c:pt idx="689">
                  <c:v>36233</c:v>
                </c:pt>
                <c:pt idx="690">
                  <c:v>36234</c:v>
                </c:pt>
                <c:pt idx="691">
                  <c:v>36235</c:v>
                </c:pt>
                <c:pt idx="692">
                  <c:v>36236</c:v>
                </c:pt>
                <c:pt idx="693">
                  <c:v>36237</c:v>
                </c:pt>
                <c:pt idx="694">
                  <c:v>36238</c:v>
                </c:pt>
                <c:pt idx="695">
                  <c:v>36239</c:v>
                </c:pt>
                <c:pt idx="696">
                  <c:v>36240</c:v>
                </c:pt>
                <c:pt idx="697">
                  <c:v>36241</c:v>
                </c:pt>
                <c:pt idx="698">
                  <c:v>36242</c:v>
                </c:pt>
                <c:pt idx="699">
                  <c:v>36243</c:v>
                </c:pt>
                <c:pt idx="700">
                  <c:v>36244</c:v>
                </c:pt>
                <c:pt idx="701">
                  <c:v>36245</c:v>
                </c:pt>
                <c:pt idx="702">
                  <c:v>36246</c:v>
                </c:pt>
                <c:pt idx="703">
                  <c:v>36247</c:v>
                </c:pt>
                <c:pt idx="704">
                  <c:v>36248</c:v>
                </c:pt>
                <c:pt idx="705">
                  <c:v>36249</c:v>
                </c:pt>
                <c:pt idx="706">
                  <c:v>36250</c:v>
                </c:pt>
                <c:pt idx="707">
                  <c:v>36251</c:v>
                </c:pt>
                <c:pt idx="708">
                  <c:v>36252</c:v>
                </c:pt>
                <c:pt idx="709">
                  <c:v>36253</c:v>
                </c:pt>
                <c:pt idx="710">
                  <c:v>36254</c:v>
                </c:pt>
                <c:pt idx="711">
                  <c:v>36255</c:v>
                </c:pt>
                <c:pt idx="712">
                  <c:v>36256</c:v>
                </c:pt>
                <c:pt idx="713">
                  <c:v>36257</c:v>
                </c:pt>
                <c:pt idx="714">
                  <c:v>36258</c:v>
                </c:pt>
                <c:pt idx="715">
                  <c:v>36259</c:v>
                </c:pt>
                <c:pt idx="716">
                  <c:v>36260</c:v>
                </c:pt>
                <c:pt idx="717">
                  <c:v>36261</c:v>
                </c:pt>
                <c:pt idx="718">
                  <c:v>36262</c:v>
                </c:pt>
                <c:pt idx="719">
                  <c:v>36263</c:v>
                </c:pt>
                <c:pt idx="720">
                  <c:v>36264</c:v>
                </c:pt>
                <c:pt idx="721">
                  <c:v>36265</c:v>
                </c:pt>
                <c:pt idx="722">
                  <c:v>36266</c:v>
                </c:pt>
                <c:pt idx="723">
                  <c:v>36267</c:v>
                </c:pt>
                <c:pt idx="724">
                  <c:v>36268</c:v>
                </c:pt>
                <c:pt idx="725">
                  <c:v>36269</c:v>
                </c:pt>
                <c:pt idx="726">
                  <c:v>36270</c:v>
                </c:pt>
                <c:pt idx="727">
                  <c:v>36271</c:v>
                </c:pt>
                <c:pt idx="728">
                  <c:v>36272</c:v>
                </c:pt>
                <c:pt idx="729">
                  <c:v>36273</c:v>
                </c:pt>
                <c:pt idx="730">
                  <c:v>36274</c:v>
                </c:pt>
                <c:pt idx="731">
                  <c:v>36275</c:v>
                </c:pt>
                <c:pt idx="732">
                  <c:v>36276</c:v>
                </c:pt>
                <c:pt idx="733">
                  <c:v>36277</c:v>
                </c:pt>
                <c:pt idx="734">
                  <c:v>36278</c:v>
                </c:pt>
                <c:pt idx="735">
                  <c:v>36279</c:v>
                </c:pt>
                <c:pt idx="736">
                  <c:v>36280</c:v>
                </c:pt>
                <c:pt idx="737">
                  <c:v>36281</c:v>
                </c:pt>
                <c:pt idx="738">
                  <c:v>36282</c:v>
                </c:pt>
                <c:pt idx="739">
                  <c:v>36283</c:v>
                </c:pt>
                <c:pt idx="740">
                  <c:v>36284</c:v>
                </c:pt>
                <c:pt idx="741">
                  <c:v>36285</c:v>
                </c:pt>
                <c:pt idx="742">
                  <c:v>36286</c:v>
                </c:pt>
                <c:pt idx="743">
                  <c:v>36287</c:v>
                </c:pt>
                <c:pt idx="744">
                  <c:v>36288</c:v>
                </c:pt>
                <c:pt idx="745">
                  <c:v>36289</c:v>
                </c:pt>
                <c:pt idx="746">
                  <c:v>36290</c:v>
                </c:pt>
                <c:pt idx="747">
                  <c:v>36291</c:v>
                </c:pt>
                <c:pt idx="748">
                  <c:v>36292</c:v>
                </c:pt>
                <c:pt idx="749">
                  <c:v>36293</c:v>
                </c:pt>
                <c:pt idx="750">
                  <c:v>36294</c:v>
                </c:pt>
                <c:pt idx="751">
                  <c:v>36295</c:v>
                </c:pt>
                <c:pt idx="752">
                  <c:v>36296</c:v>
                </c:pt>
                <c:pt idx="753">
                  <c:v>36297</c:v>
                </c:pt>
                <c:pt idx="754">
                  <c:v>36298</c:v>
                </c:pt>
                <c:pt idx="755">
                  <c:v>36299</c:v>
                </c:pt>
                <c:pt idx="756">
                  <c:v>36300</c:v>
                </c:pt>
                <c:pt idx="757">
                  <c:v>36301</c:v>
                </c:pt>
                <c:pt idx="758">
                  <c:v>36302</c:v>
                </c:pt>
                <c:pt idx="759">
                  <c:v>36303</c:v>
                </c:pt>
                <c:pt idx="760">
                  <c:v>36304</c:v>
                </c:pt>
                <c:pt idx="761">
                  <c:v>36305</c:v>
                </c:pt>
                <c:pt idx="762">
                  <c:v>36306</c:v>
                </c:pt>
                <c:pt idx="763">
                  <c:v>36307</c:v>
                </c:pt>
                <c:pt idx="764">
                  <c:v>36308</c:v>
                </c:pt>
                <c:pt idx="765">
                  <c:v>36309</c:v>
                </c:pt>
                <c:pt idx="766">
                  <c:v>36310</c:v>
                </c:pt>
                <c:pt idx="767">
                  <c:v>36311</c:v>
                </c:pt>
                <c:pt idx="768">
                  <c:v>36312</c:v>
                </c:pt>
                <c:pt idx="769">
                  <c:v>36313</c:v>
                </c:pt>
                <c:pt idx="770">
                  <c:v>36314</c:v>
                </c:pt>
                <c:pt idx="771">
                  <c:v>36315</c:v>
                </c:pt>
                <c:pt idx="772">
                  <c:v>36316</c:v>
                </c:pt>
                <c:pt idx="773">
                  <c:v>36317</c:v>
                </c:pt>
                <c:pt idx="774">
                  <c:v>36318</c:v>
                </c:pt>
                <c:pt idx="775">
                  <c:v>36319</c:v>
                </c:pt>
                <c:pt idx="776">
                  <c:v>36320</c:v>
                </c:pt>
                <c:pt idx="777">
                  <c:v>36321</c:v>
                </c:pt>
                <c:pt idx="778">
                  <c:v>36322</c:v>
                </c:pt>
                <c:pt idx="779">
                  <c:v>36323</c:v>
                </c:pt>
                <c:pt idx="780">
                  <c:v>36324</c:v>
                </c:pt>
                <c:pt idx="781">
                  <c:v>36325</c:v>
                </c:pt>
                <c:pt idx="782">
                  <c:v>36326</c:v>
                </c:pt>
                <c:pt idx="783">
                  <c:v>36327</c:v>
                </c:pt>
                <c:pt idx="784">
                  <c:v>36328</c:v>
                </c:pt>
                <c:pt idx="785">
                  <c:v>36329</c:v>
                </c:pt>
                <c:pt idx="786">
                  <c:v>36330</c:v>
                </c:pt>
                <c:pt idx="787">
                  <c:v>36331</c:v>
                </c:pt>
                <c:pt idx="788">
                  <c:v>36332</c:v>
                </c:pt>
                <c:pt idx="789">
                  <c:v>36333</c:v>
                </c:pt>
                <c:pt idx="790">
                  <c:v>36334</c:v>
                </c:pt>
                <c:pt idx="791">
                  <c:v>36335</c:v>
                </c:pt>
                <c:pt idx="792">
                  <c:v>36336</c:v>
                </c:pt>
                <c:pt idx="793">
                  <c:v>36337</c:v>
                </c:pt>
                <c:pt idx="794">
                  <c:v>36338</c:v>
                </c:pt>
                <c:pt idx="795">
                  <c:v>36339</c:v>
                </c:pt>
                <c:pt idx="796">
                  <c:v>36340</c:v>
                </c:pt>
                <c:pt idx="797">
                  <c:v>36341</c:v>
                </c:pt>
                <c:pt idx="798">
                  <c:v>36342</c:v>
                </c:pt>
                <c:pt idx="799">
                  <c:v>36343</c:v>
                </c:pt>
                <c:pt idx="800">
                  <c:v>36344</c:v>
                </c:pt>
                <c:pt idx="801">
                  <c:v>36345</c:v>
                </c:pt>
                <c:pt idx="802">
                  <c:v>36346</c:v>
                </c:pt>
                <c:pt idx="803">
                  <c:v>36347</c:v>
                </c:pt>
                <c:pt idx="804">
                  <c:v>36348</c:v>
                </c:pt>
                <c:pt idx="805">
                  <c:v>36349</c:v>
                </c:pt>
                <c:pt idx="806">
                  <c:v>36350</c:v>
                </c:pt>
                <c:pt idx="807">
                  <c:v>36351</c:v>
                </c:pt>
                <c:pt idx="808">
                  <c:v>36352</c:v>
                </c:pt>
                <c:pt idx="809">
                  <c:v>36353</c:v>
                </c:pt>
                <c:pt idx="810">
                  <c:v>36354</c:v>
                </c:pt>
                <c:pt idx="811">
                  <c:v>36355</c:v>
                </c:pt>
                <c:pt idx="812">
                  <c:v>36356</c:v>
                </c:pt>
                <c:pt idx="813">
                  <c:v>36357</c:v>
                </c:pt>
                <c:pt idx="814">
                  <c:v>36358</c:v>
                </c:pt>
                <c:pt idx="815">
                  <c:v>36359</c:v>
                </c:pt>
                <c:pt idx="816">
                  <c:v>36360</c:v>
                </c:pt>
                <c:pt idx="817">
                  <c:v>36361</c:v>
                </c:pt>
                <c:pt idx="818">
                  <c:v>36362</c:v>
                </c:pt>
                <c:pt idx="819">
                  <c:v>36363</c:v>
                </c:pt>
                <c:pt idx="820">
                  <c:v>36364</c:v>
                </c:pt>
                <c:pt idx="821">
                  <c:v>36365</c:v>
                </c:pt>
                <c:pt idx="822">
                  <c:v>36366</c:v>
                </c:pt>
                <c:pt idx="823">
                  <c:v>36367</c:v>
                </c:pt>
                <c:pt idx="824">
                  <c:v>36368</c:v>
                </c:pt>
                <c:pt idx="825">
                  <c:v>36369</c:v>
                </c:pt>
                <c:pt idx="826">
                  <c:v>36370</c:v>
                </c:pt>
                <c:pt idx="827">
                  <c:v>36371</c:v>
                </c:pt>
                <c:pt idx="828">
                  <c:v>36372</c:v>
                </c:pt>
                <c:pt idx="829">
                  <c:v>36373</c:v>
                </c:pt>
                <c:pt idx="830">
                  <c:v>36374</c:v>
                </c:pt>
                <c:pt idx="831">
                  <c:v>36375</c:v>
                </c:pt>
                <c:pt idx="832">
                  <c:v>36376</c:v>
                </c:pt>
                <c:pt idx="833">
                  <c:v>36377</c:v>
                </c:pt>
                <c:pt idx="834">
                  <c:v>36378</c:v>
                </c:pt>
                <c:pt idx="835">
                  <c:v>36379</c:v>
                </c:pt>
                <c:pt idx="836">
                  <c:v>36380</c:v>
                </c:pt>
                <c:pt idx="837">
                  <c:v>36381</c:v>
                </c:pt>
                <c:pt idx="838">
                  <c:v>36382</c:v>
                </c:pt>
                <c:pt idx="839">
                  <c:v>36383</c:v>
                </c:pt>
                <c:pt idx="840">
                  <c:v>36384</c:v>
                </c:pt>
                <c:pt idx="841">
                  <c:v>36385</c:v>
                </c:pt>
                <c:pt idx="842">
                  <c:v>36386</c:v>
                </c:pt>
                <c:pt idx="843">
                  <c:v>36387</c:v>
                </c:pt>
                <c:pt idx="844">
                  <c:v>36388</c:v>
                </c:pt>
                <c:pt idx="845">
                  <c:v>36389</c:v>
                </c:pt>
                <c:pt idx="846">
                  <c:v>36390</c:v>
                </c:pt>
                <c:pt idx="847">
                  <c:v>36391</c:v>
                </c:pt>
                <c:pt idx="848">
                  <c:v>36392</c:v>
                </c:pt>
                <c:pt idx="849">
                  <c:v>36393</c:v>
                </c:pt>
                <c:pt idx="850">
                  <c:v>36394</c:v>
                </c:pt>
                <c:pt idx="851">
                  <c:v>36395</c:v>
                </c:pt>
                <c:pt idx="852">
                  <c:v>36396</c:v>
                </c:pt>
                <c:pt idx="853">
                  <c:v>36397</c:v>
                </c:pt>
                <c:pt idx="854">
                  <c:v>36398</c:v>
                </c:pt>
                <c:pt idx="855">
                  <c:v>36399</c:v>
                </c:pt>
                <c:pt idx="856">
                  <c:v>36400</c:v>
                </c:pt>
                <c:pt idx="857">
                  <c:v>36401</c:v>
                </c:pt>
                <c:pt idx="858">
                  <c:v>36402</c:v>
                </c:pt>
                <c:pt idx="859">
                  <c:v>36403</c:v>
                </c:pt>
                <c:pt idx="860">
                  <c:v>36404</c:v>
                </c:pt>
                <c:pt idx="861">
                  <c:v>36405</c:v>
                </c:pt>
                <c:pt idx="862">
                  <c:v>36406</c:v>
                </c:pt>
                <c:pt idx="863">
                  <c:v>36407</c:v>
                </c:pt>
                <c:pt idx="864">
                  <c:v>36408</c:v>
                </c:pt>
                <c:pt idx="865">
                  <c:v>36409</c:v>
                </c:pt>
                <c:pt idx="866">
                  <c:v>36410</c:v>
                </c:pt>
                <c:pt idx="867">
                  <c:v>36411</c:v>
                </c:pt>
                <c:pt idx="868">
                  <c:v>36412</c:v>
                </c:pt>
                <c:pt idx="869">
                  <c:v>36413</c:v>
                </c:pt>
                <c:pt idx="870">
                  <c:v>36414</c:v>
                </c:pt>
                <c:pt idx="871">
                  <c:v>36415</c:v>
                </c:pt>
                <c:pt idx="872">
                  <c:v>36416</c:v>
                </c:pt>
                <c:pt idx="873">
                  <c:v>36417</c:v>
                </c:pt>
                <c:pt idx="874">
                  <c:v>36418</c:v>
                </c:pt>
                <c:pt idx="875">
                  <c:v>36419</c:v>
                </c:pt>
                <c:pt idx="876">
                  <c:v>36420</c:v>
                </c:pt>
                <c:pt idx="877">
                  <c:v>36421</c:v>
                </c:pt>
                <c:pt idx="878">
                  <c:v>36422</c:v>
                </c:pt>
                <c:pt idx="879">
                  <c:v>36423</c:v>
                </c:pt>
                <c:pt idx="880">
                  <c:v>36424</c:v>
                </c:pt>
                <c:pt idx="881">
                  <c:v>36425</c:v>
                </c:pt>
                <c:pt idx="882">
                  <c:v>36426</c:v>
                </c:pt>
                <c:pt idx="883">
                  <c:v>36427</c:v>
                </c:pt>
                <c:pt idx="884">
                  <c:v>36428</c:v>
                </c:pt>
                <c:pt idx="885">
                  <c:v>36429</c:v>
                </c:pt>
                <c:pt idx="886">
                  <c:v>36430</c:v>
                </c:pt>
                <c:pt idx="887">
                  <c:v>36431</c:v>
                </c:pt>
                <c:pt idx="888">
                  <c:v>36432</c:v>
                </c:pt>
                <c:pt idx="889">
                  <c:v>36433</c:v>
                </c:pt>
                <c:pt idx="890">
                  <c:v>36434</c:v>
                </c:pt>
                <c:pt idx="891">
                  <c:v>36435</c:v>
                </c:pt>
                <c:pt idx="892">
                  <c:v>36436</c:v>
                </c:pt>
                <c:pt idx="893">
                  <c:v>36437</c:v>
                </c:pt>
                <c:pt idx="894">
                  <c:v>36438</c:v>
                </c:pt>
                <c:pt idx="895">
                  <c:v>36439</c:v>
                </c:pt>
                <c:pt idx="896">
                  <c:v>36440</c:v>
                </c:pt>
                <c:pt idx="897">
                  <c:v>36441</c:v>
                </c:pt>
                <c:pt idx="898">
                  <c:v>36442</c:v>
                </c:pt>
                <c:pt idx="899">
                  <c:v>36443</c:v>
                </c:pt>
                <c:pt idx="900">
                  <c:v>36444</c:v>
                </c:pt>
                <c:pt idx="901">
                  <c:v>36445</c:v>
                </c:pt>
                <c:pt idx="902">
                  <c:v>36446</c:v>
                </c:pt>
                <c:pt idx="903">
                  <c:v>36447</c:v>
                </c:pt>
                <c:pt idx="904">
                  <c:v>36448</c:v>
                </c:pt>
                <c:pt idx="905">
                  <c:v>36449</c:v>
                </c:pt>
                <c:pt idx="906">
                  <c:v>36450</c:v>
                </c:pt>
                <c:pt idx="907">
                  <c:v>36451</c:v>
                </c:pt>
                <c:pt idx="908">
                  <c:v>36452</c:v>
                </c:pt>
                <c:pt idx="909">
                  <c:v>36453</c:v>
                </c:pt>
                <c:pt idx="910">
                  <c:v>36454</c:v>
                </c:pt>
                <c:pt idx="911">
                  <c:v>36455</c:v>
                </c:pt>
                <c:pt idx="912">
                  <c:v>36456</c:v>
                </c:pt>
                <c:pt idx="913">
                  <c:v>36457</c:v>
                </c:pt>
                <c:pt idx="914">
                  <c:v>36458</c:v>
                </c:pt>
                <c:pt idx="915">
                  <c:v>36459</c:v>
                </c:pt>
                <c:pt idx="916">
                  <c:v>36460</c:v>
                </c:pt>
                <c:pt idx="917">
                  <c:v>36461</c:v>
                </c:pt>
                <c:pt idx="918">
                  <c:v>36462</c:v>
                </c:pt>
                <c:pt idx="919">
                  <c:v>36463</c:v>
                </c:pt>
                <c:pt idx="920">
                  <c:v>36464</c:v>
                </c:pt>
                <c:pt idx="921">
                  <c:v>36465</c:v>
                </c:pt>
                <c:pt idx="922">
                  <c:v>36466</c:v>
                </c:pt>
                <c:pt idx="923">
                  <c:v>36467</c:v>
                </c:pt>
                <c:pt idx="924">
                  <c:v>36468</c:v>
                </c:pt>
                <c:pt idx="925">
                  <c:v>36469</c:v>
                </c:pt>
                <c:pt idx="926">
                  <c:v>36470</c:v>
                </c:pt>
                <c:pt idx="927">
                  <c:v>36471</c:v>
                </c:pt>
                <c:pt idx="928">
                  <c:v>36472</c:v>
                </c:pt>
                <c:pt idx="929">
                  <c:v>36473</c:v>
                </c:pt>
                <c:pt idx="930">
                  <c:v>36474</c:v>
                </c:pt>
                <c:pt idx="931">
                  <c:v>36475</c:v>
                </c:pt>
                <c:pt idx="932">
                  <c:v>36476</c:v>
                </c:pt>
                <c:pt idx="933">
                  <c:v>36477</c:v>
                </c:pt>
                <c:pt idx="934">
                  <c:v>36478</c:v>
                </c:pt>
                <c:pt idx="935">
                  <c:v>36479</c:v>
                </c:pt>
                <c:pt idx="936">
                  <c:v>36480</c:v>
                </c:pt>
                <c:pt idx="937">
                  <c:v>36481</c:v>
                </c:pt>
                <c:pt idx="938">
                  <c:v>36482</c:v>
                </c:pt>
                <c:pt idx="939">
                  <c:v>36483</c:v>
                </c:pt>
                <c:pt idx="940">
                  <c:v>36484</c:v>
                </c:pt>
                <c:pt idx="941">
                  <c:v>36485</c:v>
                </c:pt>
                <c:pt idx="942">
                  <c:v>36486</c:v>
                </c:pt>
                <c:pt idx="943">
                  <c:v>36487</c:v>
                </c:pt>
                <c:pt idx="944">
                  <c:v>36488</c:v>
                </c:pt>
                <c:pt idx="945">
                  <c:v>36489</c:v>
                </c:pt>
                <c:pt idx="946">
                  <c:v>36490</c:v>
                </c:pt>
                <c:pt idx="947">
                  <c:v>36491</c:v>
                </c:pt>
                <c:pt idx="948">
                  <c:v>36492</c:v>
                </c:pt>
                <c:pt idx="949">
                  <c:v>36493</c:v>
                </c:pt>
                <c:pt idx="950">
                  <c:v>36494</c:v>
                </c:pt>
                <c:pt idx="951">
                  <c:v>36495</c:v>
                </c:pt>
                <c:pt idx="952">
                  <c:v>36496</c:v>
                </c:pt>
                <c:pt idx="953">
                  <c:v>36497</c:v>
                </c:pt>
                <c:pt idx="954">
                  <c:v>36498</c:v>
                </c:pt>
                <c:pt idx="955">
                  <c:v>36499</c:v>
                </c:pt>
                <c:pt idx="956">
                  <c:v>36500</c:v>
                </c:pt>
                <c:pt idx="957">
                  <c:v>36501</c:v>
                </c:pt>
                <c:pt idx="958">
                  <c:v>36502</c:v>
                </c:pt>
                <c:pt idx="959">
                  <c:v>36503</c:v>
                </c:pt>
                <c:pt idx="960">
                  <c:v>36504</c:v>
                </c:pt>
                <c:pt idx="961">
                  <c:v>36505</c:v>
                </c:pt>
                <c:pt idx="962">
                  <c:v>36506</c:v>
                </c:pt>
                <c:pt idx="963">
                  <c:v>36507</c:v>
                </c:pt>
                <c:pt idx="964">
                  <c:v>36508</c:v>
                </c:pt>
                <c:pt idx="965">
                  <c:v>36509</c:v>
                </c:pt>
                <c:pt idx="966">
                  <c:v>36510</c:v>
                </c:pt>
                <c:pt idx="967">
                  <c:v>36511</c:v>
                </c:pt>
                <c:pt idx="968">
                  <c:v>36512</c:v>
                </c:pt>
                <c:pt idx="969">
                  <c:v>36513</c:v>
                </c:pt>
                <c:pt idx="970">
                  <c:v>36514</c:v>
                </c:pt>
                <c:pt idx="971">
                  <c:v>36515</c:v>
                </c:pt>
                <c:pt idx="972">
                  <c:v>36516</c:v>
                </c:pt>
                <c:pt idx="973">
                  <c:v>36517</c:v>
                </c:pt>
                <c:pt idx="974">
                  <c:v>36518</c:v>
                </c:pt>
                <c:pt idx="975">
                  <c:v>36519</c:v>
                </c:pt>
                <c:pt idx="976">
                  <c:v>36520</c:v>
                </c:pt>
                <c:pt idx="977">
                  <c:v>36521</c:v>
                </c:pt>
                <c:pt idx="978">
                  <c:v>36522</c:v>
                </c:pt>
                <c:pt idx="979">
                  <c:v>36523</c:v>
                </c:pt>
                <c:pt idx="980">
                  <c:v>36524</c:v>
                </c:pt>
                <c:pt idx="981">
                  <c:v>36525</c:v>
                </c:pt>
                <c:pt idx="982">
                  <c:v>36526</c:v>
                </c:pt>
                <c:pt idx="983">
                  <c:v>36527</c:v>
                </c:pt>
                <c:pt idx="984">
                  <c:v>36528</c:v>
                </c:pt>
                <c:pt idx="985">
                  <c:v>36529</c:v>
                </c:pt>
                <c:pt idx="986">
                  <c:v>36530</c:v>
                </c:pt>
                <c:pt idx="987">
                  <c:v>36531</c:v>
                </c:pt>
                <c:pt idx="988">
                  <c:v>36532</c:v>
                </c:pt>
                <c:pt idx="989">
                  <c:v>36533</c:v>
                </c:pt>
                <c:pt idx="990">
                  <c:v>36534</c:v>
                </c:pt>
                <c:pt idx="991">
                  <c:v>36535</c:v>
                </c:pt>
                <c:pt idx="992">
                  <c:v>36536</c:v>
                </c:pt>
                <c:pt idx="993">
                  <c:v>36537</c:v>
                </c:pt>
                <c:pt idx="994">
                  <c:v>36538</c:v>
                </c:pt>
                <c:pt idx="995">
                  <c:v>36539</c:v>
                </c:pt>
                <c:pt idx="996">
                  <c:v>36540</c:v>
                </c:pt>
                <c:pt idx="997">
                  <c:v>36541</c:v>
                </c:pt>
                <c:pt idx="998">
                  <c:v>36542</c:v>
                </c:pt>
                <c:pt idx="999">
                  <c:v>36543</c:v>
                </c:pt>
                <c:pt idx="1000">
                  <c:v>36544</c:v>
                </c:pt>
                <c:pt idx="1001">
                  <c:v>36545</c:v>
                </c:pt>
                <c:pt idx="1002">
                  <c:v>36546</c:v>
                </c:pt>
                <c:pt idx="1003">
                  <c:v>36547</c:v>
                </c:pt>
                <c:pt idx="1004">
                  <c:v>36548</c:v>
                </c:pt>
                <c:pt idx="1005">
                  <c:v>36549</c:v>
                </c:pt>
                <c:pt idx="1006">
                  <c:v>36550</c:v>
                </c:pt>
                <c:pt idx="1007">
                  <c:v>36551</c:v>
                </c:pt>
                <c:pt idx="1008">
                  <c:v>36552</c:v>
                </c:pt>
                <c:pt idx="1009">
                  <c:v>36553</c:v>
                </c:pt>
                <c:pt idx="1010">
                  <c:v>36554</c:v>
                </c:pt>
                <c:pt idx="1011">
                  <c:v>36555</c:v>
                </c:pt>
                <c:pt idx="1012">
                  <c:v>36556</c:v>
                </c:pt>
                <c:pt idx="1013">
                  <c:v>36557</c:v>
                </c:pt>
                <c:pt idx="1014">
                  <c:v>36558</c:v>
                </c:pt>
                <c:pt idx="1015">
                  <c:v>36559</c:v>
                </c:pt>
                <c:pt idx="1016">
                  <c:v>36560</c:v>
                </c:pt>
                <c:pt idx="1017">
                  <c:v>36561</c:v>
                </c:pt>
                <c:pt idx="1018">
                  <c:v>36562</c:v>
                </c:pt>
                <c:pt idx="1019">
                  <c:v>36563</c:v>
                </c:pt>
                <c:pt idx="1020">
                  <c:v>36564</c:v>
                </c:pt>
                <c:pt idx="1021">
                  <c:v>36565</c:v>
                </c:pt>
                <c:pt idx="1022">
                  <c:v>36566</c:v>
                </c:pt>
                <c:pt idx="1023">
                  <c:v>36567</c:v>
                </c:pt>
                <c:pt idx="1024">
                  <c:v>36568</c:v>
                </c:pt>
                <c:pt idx="1025">
                  <c:v>36569</c:v>
                </c:pt>
                <c:pt idx="1026">
                  <c:v>36570</c:v>
                </c:pt>
                <c:pt idx="1027">
                  <c:v>36571</c:v>
                </c:pt>
                <c:pt idx="1028">
                  <c:v>36572</c:v>
                </c:pt>
                <c:pt idx="1029">
                  <c:v>36573</c:v>
                </c:pt>
                <c:pt idx="1030">
                  <c:v>36574</c:v>
                </c:pt>
                <c:pt idx="1031">
                  <c:v>36575</c:v>
                </c:pt>
                <c:pt idx="1032">
                  <c:v>36576</c:v>
                </c:pt>
                <c:pt idx="1033">
                  <c:v>36577</c:v>
                </c:pt>
                <c:pt idx="1034">
                  <c:v>36578</c:v>
                </c:pt>
                <c:pt idx="1035">
                  <c:v>36579</c:v>
                </c:pt>
                <c:pt idx="1036">
                  <c:v>36580</c:v>
                </c:pt>
                <c:pt idx="1037">
                  <c:v>36581</c:v>
                </c:pt>
                <c:pt idx="1038">
                  <c:v>36582</c:v>
                </c:pt>
                <c:pt idx="1039">
                  <c:v>36583</c:v>
                </c:pt>
                <c:pt idx="1040">
                  <c:v>36584</c:v>
                </c:pt>
                <c:pt idx="1041">
                  <c:v>36585</c:v>
                </c:pt>
                <c:pt idx="1042">
                  <c:v>36586</c:v>
                </c:pt>
                <c:pt idx="1043">
                  <c:v>36587</c:v>
                </c:pt>
                <c:pt idx="1044">
                  <c:v>36588</c:v>
                </c:pt>
                <c:pt idx="1045">
                  <c:v>36589</c:v>
                </c:pt>
                <c:pt idx="1046">
                  <c:v>36590</c:v>
                </c:pt>
                <c:pt idx="1047">
                  <c:v>36591</c:v>
                </c:pt>
                <c:pt idx="1048">
                  <c:v>36592</c:v>
                </c:pt>
                <c:pt idx="1049">
                  <c:v>36593</c:v>
                </c:pt>
                <c:pt idx="1050">
                  <c:v>36594</c:v>
                </c:pt>
                <c:pt idx="1051">
                  <c:v>36595</c:v>
                </c:pt>
                <c:pt idx="1052">
                  <c:v>36596</c:v>
                </c:pt>
                <c:pt idx="1053">
                  <c:v>36597</c:v>
                </c:pt>
                <c:pt idx="1054">
                  <c:v>36598</c:v>
                </c:pt>
                <c:pt idx="1055">
                  <c:v>36599</c:v>
                </c:pt>
                <c:pt idx="1056">
                  <c:v>36600</c:v>
                </c:pt>
                <c:pt idx="1057">
                  <c:v>36601</c:v>
                </c:pt>
                <c:pt idx="1058">
                  <c:v>36602</c:v>
                </c:pt>
                <c:pt idx="1059">
                  <c:v>36603</c:v>
                </c:pt>
                <c:pt idx="1060">
                  <c:v>36604</c:v>
                </c:pt>
                <c:pt idx="1061">
                  <c:v>36605</c:v>
                </c:pt>
                <c:pt idx="1062">
                  <c:v>36606</c:v>
                </c:pt>
                <c:pt idx="1063">
                  <c:v>36607</c:v>
                </c:pt>
                <c:pt idx="1064">
                  <c:v>36608</c:v>
                </c:pt>
                <c:pt idx="1065">
                  <c:v>36609</c:v>
                </c:pt>
                <c:pt idx="1066">
                  <c:v>36610</c:v>
                </c:pt>
                <c:pt idx="1067">
                  <c:v>36611</c:v>
                </c:pt>
                <c:pt idx="1068">
                  <c:v>36612</c:v>
                </c:pt>
                <c:pt idx="1069">
                  <c:v>36613</c:v>
                </c:pt>
                <c:pt idx="1070">
                  <c:v>36614</c:v>
                </c:pt>
                <c:pt idx="1071">
                  <c:v>36615</c:v>
                </c:pt>
                <c:pt idx="1072">
                  <c:v>36616</c:v>
                </c:pt>
                <c:pt idx="1073">
                  <c:v>36617</c:v>
                </c:pt>
                <c:pt idx="1074">
                  <c:v>36618</c:v>
                </c:pt>
                <c:pt idx="1075">
                  <c:v>36619</c:v>
                </c:pt>
                <c:pt idx="1076">
                  <c:v>36620</c:v>
                </c:pt>
                <c:pt idx="1077">
                  <c:v>36621</c:v>
                </c:pt>
                <c:pt idx="1078">
                  <c:v>36622</c:v>
                </c:pt>
                <c:pt idx="1079">
                  <c:v>36623</c:v>
                </c:pt>
                <c:pt idx="1080">
                  <c:v>36624</c:v>
                </c:pt>
                <c:pt idx="1081">
                  <c:v>36625</c:v>
                </c:pt>
                <c:pt idx="1082">
                  <c:v>36626</c:v>
                </c:pt>
                <c:pt idx="1083">
                  <c:v>36627</c:v>
                </c:pt>
                <c:pt idx="1084">
                  <c:v>36628</c:v>
                </c:pt>
                <c:pt idx="1085">
                  <c:v>36629</c:v>
                </c:pt>
                <c:pt idx="1086">
                  <c:v>36630</c:v>
                </c:pt>
                <c:pt idx="1087">
                  <c:v>36631</c:v>
                </c:pt>
                <c:pt idx="1088">
                  <c:v>36632</c:v>
                </c:pt>
                <c:pt idx="1089">
                  <c:v>36633</c:v>
                </c:pt>
                <c:pt idx="1090">
                  <c:v>36634</c:v>
                </c:pt>
                <c:pt idx="1091">
                  <c:v>36635</c:v>
                </c:pt>
                <c:pt idx="1092">
                  <c:v>36636</c:v>
                </c:pt>
                <c:pt idx="1093">
                  <c:v>36637</c:v>
                </c:pt>
                <c:pt idx="1094">
                  <c:v>36638</c:v>
                </c:pt>
                <c:pt idx="1095">
                  <c:v>36639</c:v>
                </c:pt>
                <c:pt idx="1096">
                  <c:v>36640</c:v>
                </c:pt>
                <c:pt idx="1097">
                  <c:v>36641</c:v>
                </c:pt>
                <c:pt idx="1098">
                  <c:v>36642</c:v>
                </c:pt>
                <c:pt idx="1099">
                  <c:v>36643</c:v>
                </c:pt>
                <c:pt idx="1100">
                  <c:v>36644</c:v>
                </c:pt>
                <c:pt idx="1101">
                  <c:v>36645</c:v>
                </c:pt>
                <c:pt idx="1102">
                  <c:v>36646</c:v>
                </c:pt>
                <c:pt idx="1103">
                  <c:v>36647</c:v>
                </c:pt>
                <c:pt idx="1104">
                  <c:v>36648</c:v>
                </c:pt>
                <c:pt idx="1105">
                  <c:v>36649</c:v>
                </c:pt>
                <c:pt idx="1106">
                  <c:v>36650</c:v>
                </c:pt>
                <c:pt idx="1107">
                  <c:v>36651</c:v>
                </c:pt>
                <c:pt idx="1108">
                  <c:v>36652</c:v>
                </c:pt>
                <c:pt idx="1109">
                  <c:v>36653</c:v>
                </c:pt>
                <c:pt idx="1110">
                  <c:v>36654</c:v>
                </c:pt>
                <c:pt idx="1111">
                  <c:v>36655</c:v>
                </c:pt>
                <c:pt idx="1112">
                  <c:v>36656</c:v>
                </c:pt>
                <c:pt idx="1113">
                  <c:v>36657</c:v>
                </c:pt>
                <c:pt idx="1114">
                  <c:v>36658</c:v>
                </c:pt>
                <c:pt idx="1115">
                  <c:v>36659</c:v>
                </c:pt>
                <c:pt idx="1116">
                  <c:v>36660</c:v>
                </c:pt>
                <c:pt idx="1117">
                  <c:v>36661</c:v>
                </c:pt>
                <c:pt idx="1118">
                  <c:v>36662</c:v>
                </c:pt>
                <c:pt idx="1119">
                  <c:v>36663</c:v>
                </c:pt>
                <c:pt idx="1120">
                  <c:v>36664</c:v>
                </c:pt>
                <c:pt idx="1121">
                  <c:v>36665</c:v>
                </c:pt>
                <c:pt idx="1122">
                  <c:v>36666</c:v>
                </c:pt>
                <c:pt idx="1123">
                  <c:v>36667</c:v>
                </c:pt>
                <c:pt idx="1124">
                  <c:v>36668</c:v>
                </c:pt>
                <c:pt idx="1125">
                  <c:v>36669</c:v>
                </c:pt>
                <c:pt idx="1126">
                  <c:v>36670</c:v>
                </c:pt>
                <c:pt idx="1127">
                  <c:v>36671</c:v>
                </c:pt>
                <c:pt idx="1128">
                  <c:v>36672</c:v>
                </c:pt>
                <c:pt idx="1129">
                  <c:v>36673</c:v>
                </c:pt>
                <c:pt idx="1130">
                  <c:v>36674</c:v>
                </c:pt>
                <c:pt idx="1131">
                  <c:v>36675</c:v>
                </c:pt>
                <c:pt idx="1132">
                  <c:v>36676</c:v>
                </c:pt>
                <c:pt idx="1133">
                  <c:v>36677</c:v>
                </c:pt>
                <c:pt idx="1134">
                  <c:v>36678</c:v>
                </c:pt>
                <c:pt idx="1135">
                  <c:v>36679</c:v>
                </c:pt>
                <c:pt idx="1136">
                  <c:v>36680</c:v>
                </c:pt>
                <c:pt idx="1137">
                  <c:v>36681</c:v>
                </c:pt>
                <c:pt idx="1138">
                  <c:v>36682</c:v>
                </c:pt>
                <c:pt idx="1139">
                  <c:v>36683</c:v>
                </c:pt>
                <c:pt idx="1140">
                  <c:v>36684</c:v>
                </c:pt>
                <c:pt idx="1141">
                  <c:v>36685</c:v>
                </c:pt>
                <c:pt idx="1142">
                  <c:v>36686</c:v>
                </c:pt>
                <c:pt idx="1143">
                  <c:v>36687</c:v>
                </c:pt>
                <c:pt idx="1144">
                  <c:v>36688</c:v>
                </c:pt>
                <c:pt idx="1145">
                  <c:v>36689</c:v>
                </c:pt>
                <c:pt idx="1146">
                  <c:v>36690</c:v>
                </c:pt>
                <c:pt idx="1147">
                  <c:v>36691</c:v>
                </c:pt>
                <c:pt idx="1148">
                  <c:v>36692</c:v>
                </c:pt>
                <c:pt idx="1149">
                  <c:v>36693</c:v>
                </c:pt>
                <c:pt idx="1150">
                  <c:v>36694</c:v>
                </c:pt>
                <c:pt idx="1151">
                  <c:v>36695</c:v>
                </c:pt>
                <c:pt idx="1152">
                  <c:v>36696</c:v>
                </c:pt>
                <c:pt idx="1153">
                  <c:v>36697</c:v>
                </c:pt>
                <c:pt idx="1154">
                  <c:v>36698</c:v>
                </c:pt>
                <c:pt idx="1155">
                  <c:v>36699</c:v>
                </c:pt>
                <c:pt idx="1156">
                  <c:v>36700</c:v>
                </c:pt>
                <c:pt idx="1157">
                  <c:v>36701</c:v>
                </c:pt>
                <c:pt idx="1158">
                  <c:v>36702</c:v>
                </c:pt>
                <c:pt idx="1159">
                  <c:v>36703</c:v>
                </c:pt>
                <c:pt idx="1160">
                  <c:v>36704</c:v>
                </c:pt>
                <c:pt idx="1161">
                  <c:v>36705</c:v>
                </c:pt>
                <c:pt idx="1162">
                  <c:v>36706</c:v>
                </c:pt>
                <c:pt idx="1163">
                  <c:v>36707</c:v>
                </c:pt>
                <c:pt idx="1164">
                  <c:v>36708</c:v>
                </c:pt>
                <c:pt idx="1165">
                  <c:v>36709</c:v>
                </c:pt>
                <c:pt idx="1166">
                  <c:v>36710</c:v>
                </c:pt>
                <c:pt idx="1167">
                  <c:v>36711</c:v>
                </c:pt>
                <c:pt idx="1168">
                  <c:v>36712</c:v>
                </c:pt>
                <c:pt idx="1169">
                  <c:v>36713</c:v>
                </c:pt>
                <c:pt idx="1170">
                  <c:v>36714</c:v>
                </c:pt>
                <c:pt idx="1171">
                  <c:v>36715</c:v>
                </c:pt>
                <c:pt idx="1172">
                  <c:v>36716</c:v>
                </c:pt>
                <c:pt idx="1173">
                  <c:v>36717</c:v>
                </c:pt>
                <c:pt idx="1174">
                  <c:v>36718</c:v>
                </c:pt>
                <c:pt idx="1175">
                  <c:v>36719</c:v>
                </c:pt>
                <c:pt idx="1176">
                  <c:v>36720</c:v>
                </c:pt>
                <c:pt idx="1177">
                  <c:v>36721</c:v>
                </c:pt>
                <c:pt idx="1178">
                  <c:v>36722</c:v>
                </c:pt>
                <c:pt idx="1179">
                  <c:v>36723</c:v>
                </c:pt>
                <c:pt idx="1180">
                  <c:v>36724</c:v>
                </c:pt>
                <c:pt idx="1181">
                  <c:v>36725</c:v>
                </c:pt>
                <c:pt idx="1182">
                  <c:v>36726</c:v>
                </c:pt>
                <c:pt idx="1183">
                  <c:v>36727</c:v>
                </c:pt>
                <c:pt idx="1184">
                  <c:v>36728</c:v>
                </c:pt>
                <c:pt idx="1185">
                  <c:v>36729</c:v>
                </c:pt>
                <c:pt idx="1186">
                  <c:v>36730</c:v>
                </c:pt>
                <c:pt idx="1187">
                  <c:v>36731</c:v>
                </c:pt>
                <c:pt idx="1188">
                  <c:v>36732</c:v>
                </c:pt>
                <c:pt idx="1189">
                  <c:v>36733</c:v>
                </c:pt>
                <c:pt idx="1190">
                  <c:v>36734</c:v>
                </c:pt>
                <c:pt idx="1191">
                  <c:v>36735</c:v>
                </c:pt>
                <c:pt idx="1192">
                  <c:v>36736</c:v>
                </c:pt>
                <c:pt idx="1193">
                  <c:v>36737</c:v>
                </c:pt>
                <c:pt idx="1194">
                  <c:v>36738</c:v>
                </c:pt>
                <c:pt idx="1195">
                  <c:v>36739</c:v>
                </c:pt>
                <c:pt idx="1196">
                  <c:v>36740</c:v>
                </c:pt>
                <c:pt idx="1197">
                  <c:v>36741</c:v>
                </c:pt>
                <c:pt idx="1198">
                  <c:v>36742</c:v>
                </c:pt>
                <c:pt idx="1199">
                  <c:v>36743</c:v>
                </c:pt>
                <c:pt idx="1200">
                  <c:v>36744</c:v>
                </c:pt>
                <c:pt idx="1201">
                  <c:v>36745</c:v>
                </c:pt>
                <c:pt idx="1202">
                  <c:v>36746</c:v>
                </c:pt>
                <c:pt idx="1203">
                  <c:v>36747</c:v>
                </c:pt>
                <c:pt idx="1204">
                  <c:v>36748</c:v>
                </c:pt>
                <c:pt idx="1205">
                  <c:v>36749</c:v>
                </c:pt>
                <c:pt idx="1206">
                  <c:v>36750</c:v>
                </c:pt>
                <c:pt idx="1207">
                  <c:v>36751</c:v>
                </c:pt>
                <c:pt idx="1208">
                  <c:v>36752</c:v>
                </c:pt>
                <c:pt idx="1209">
                  <c:v>36753</c:v>
                </c:pt>
                <c:pt idx="1210">
                  <c:v>36754</c:v>
                </c:pt>
                <c:pt idx="1211">
                  <c:v>36755</c:v>
                </c:pt>
                <c:pt idx="1212">
                  <c:v>36756</c:v>
                </c:pt>
                <c:pt idx="1213">
                  <c:v>36757</c:v>
                </c:pt>
                <c:pt idx="1214">
                  <c:v>36758</c:v>
                </c:pt>
                <c:pt idx="1215">
                  <c:v>36759</c:v>
                </c:pt>
                <c:pt idx="1216">
                  <c:v>36760</c:v>
                </c:pt>
                <c:pt idx="1217">
                  <c:v>36761</c:v>
                </c:pt>
                <c:pt idx="1218">
                  <c:v>36762</c:v>
                </c:pt>
                <c:pt idx="1219">
                  <c:v>36763</c:v>
                </c:pt>
                <c:pt idx="1220">
                  <c:v>36764</c:v>
                </c:pt>
                <c:pt idx="1221">
                  <c:v>36765</c:v>
                </c:pt>
                <c:pt idx="1222">
                  <c:v>36766</c:v>
                </c:pt>
                <c:pt idx="1223">
                  <c:v>36767</c:v>
                </c:pt>
                <c:pt idx="1224">
                  <c:v>36768</c:v>
                </c:pt>
                <c:pt idx="1225">
                  <c:v>36769</c:v>
                </c:pt>
                <c:pt idx="1226">
                  <c:v>36770</c:v>
                </c:pt>
                <c:pt idx="1227">
                  <c:v>36771</c:v>
                </c:pt>
                <c:pt idx="1228">
                  <c:v>36772</c:v>
                </c:pt>
                <c:pt idx="1229">
                  <c:v>36773</c:v>
                </c:pt>
                <c:pt idx="1230">
                  <c:v>36774</c:v>
                </c:pt>
                <c:pt idx="1231">
                  <c:v>36775</c:v>
                </c:pt>
                <c:pt idx="1232">
                  <c:v>36776</c:v>
                </c:pt>
                <c:pt idx="1233">
                  <c:v>36777</c:v>
                </c:pt>
                <c:pt idx="1234">
                  <c:v>36778</c:v>
                </c:pt>
                <c:pt idx="1235">
                  <c:v>36779</c:v>
                </c:pt>
                <c:pt idx="1236">
                  <c:v>36780</c:v>
                </c:pt>
                <c:pt idx="1237">
                  <c:v>36781</c:v>
                </c:pt>
                <c:pt idx="1238">
                  <c:v>36782</c:v>
                </c:pt>
                <c:pt idx="1239">
                  <c:v>36783</c:v>
                </c:pt>
                <c:pt idx="1240">
                  <c:v>36784</c:v>
                </c:pt>
                <c:pt idx="1241">
                  <c:v>36785</c:v>
                </c:pt>
                <c:pt idx="1242">
                  <c:v>36786</c:v>
                </c:pt>
                <c:pt idx="1243">
                  <c:v>36787</c:v>
                </c:pt>
                <c:pt idx="1244">
                  <c:v>36788</c:v>
                </c:pt>
                <c:pt idx="1245">
                  <c:v>36789</c:v>
                </c:pt>
                <c:pt idx="1246">
                  <c:v>36790</c:v>
                </c:pt>
                <c:pt idx="1247">
                  <c:v>36791</c:v>
                </c:pt>
                <c:pt idx="1248">
                  <c:v>36792</c:v>
                </c:pt>
                <c:pt idx="1249">
                  <c:v>36793</c:v>
                </c:pt>
                <c:pt idx="1250">
                  <c:v>36794</c:v>
                </c:pt>
                <c:pt idx="1251">
                  <c:v>36795</c:v>
                </c:pt>
                <c:pt idx="1252">
                  <c:v>36796</c:v>
                </c:pt>
                <c:pt idx="1253">
                  <c:v>36797</c:v>
                </c:pt>
                <c:pt idx="1254">
                  <c:v>36798</c:v>
                </c:pt>
                <c:pt idx="1255">
                  <c:v>36799</c:v>
                </c:pt>
                <c:pt idx="1256">
                  <c:v>36800</c:v>
                </c:pt>
                <c:pt idx="1257">
                  <c:v>36801</c:v>
                </c:pt>
                <c:pt idx="1258">
                  <c:v>36802</c:v>
                </c:pt>
                <c:pt idx="1259">
                  <c:v>36803</c:v>
                </c:pt>
                <c:pt idx="1260">
                  <c:v>36804</c:v>
                </c:pt>
                <c:pt idx="1261">
                  <c:v>36805</c:v>
                </c:pt>
                <c:pt idx="1262">
                  <c:v>36806</c:v>
                </c:pt>
                <c:pt idx="1263">
                  <c:v>36807</c:v>
                </c:pt>
                <c:pt idx="1264">
                  <c:v>36808</c:v>
                </c:pt>
                <c:pt idx="1265">
                  <c:v>36809</c:v>
                </c:pt>
                <c:pt idx="1266">
                  <c:v>36810</c:v>
                </c:pt>
                <c:pt idx="1267">
                  <c:v>36811</c:v>
                </c:pt>
                <c:pt idx="1268">
                  <c:v>36812</c:v>
                </c:pt>
                <c:pt idx="1269">
                  <c:v>36813</c:v>
                </c:pt>
                <c:pt idx="1270">
                  <c:v>36814</c:v>
                </c:pt>
                <c:pt idx="1271">
                  <c:v>36815</c:v>
                </c:pt>
                <c:pt idx="1272">
                  <c:v>36816</c:v>
                </c:pt>
                <c:pt idx="1273">
                  <c:v>36817</c:v>
                </c:pt>
                <c:pt idx="1274">
                  <c:v>36818</c:v>
                </c:pt>
                <c:pt idx="1275">
                  <c:v>36819</c:v>
                </c:pt>
                <c:pt idx="1276">
                  <c:v>36820</c:v>
                </c:pt>
                <c:pt idx="1277">
                  <c:v>36821</c:v>
                </c:pt>
                <c:pt idx="1278">
                  <c:v>36822</c:v>
                </c:pt>
                <c:pt idx="1279">
                  <c:v>36823</c:v>
                </c:pt>
                <c:pt idx="1280">
                  <c:v>36824</c:v>
                </c:pt>
                <c:pt idx="1281">
                  <c:v>36825</c:v>
                </c:pt>
                <c:pt idx="1282">
                  <c:v>36826</c:v>
                </c:pt>
                <c:pt idx="1283">
                  <c:v>36827</c:v>
                </c:pt>
                <c:pt idx="1284">
                  <c:v>36828</c:v>
                </c:pt>
                <c:pt idx="1285">
                  <c:v>36829</c:v>
                </c:pt>
                <c:pt idx="1286">
                  <c:v>36830</c:v>
                </c:pt>
                <c:pt idx="1287">
                  <c:v>36831</c:v>
                </c:pt>
                <c:pt idx="1288">
                  <c:v>36832</c:v>
                </c:pt>
                <c:pt idx="1289">
                  <c:v>36833</c:v>
                </c:pt>
                <c:pt idx="1290">
                  <c:v>36834</c:v>
                </c:pt>
                <c:pt idx="1291">
                  <c:v>36835</c:v>
                </c:pt>
                <c:pt idx="1292">
                  <c:v>36836</c:v>
                </c:pt>
                <c:pt idx="1293">
                  <c:v>36837</c:v>
                </c:pt>
                <c:pt idx="1294">
                  <c:v>36838</c:v>
                </c:pt>
                <c:pt idx="1295">
                  <c:v>36839</c:v>
                </c:pt>
                <c:pt idx="1296">
                  <c:v>36840</c:v>
                </c:pt>
                <c:pt idx="1297">
                  <c:v>36841</c:v>
                </c:pt>
                <c:pt idx="1298">
                  <c:v>36842</c:v>
                </c:pt>
                <c:pt idx="1299">
                  <c:v>36843</c:v>
                </c:pt>
                <c:pt idx="1300">
                  <c:v>36844</c:v>
                </c:pt>
                <c:pt idx="1301">
                  <c:v>36845</c:v>
                </c:pt>
                <c:pt idx="1302">
                  <c:v>36846</c:v>
                </c:pt>
                <c:pt idx="1303">
                  <c:v>36847</c:v>
                </c:pt>
                <c:pt idx="1304">
                  <c:v>36848</c:v>
                </c:pt>
                <c:pt idx="1305">
                  <c:v>36849</c:v>
                </c:pt>
                <c:pt idx="1306">
                  <c:v>36850</c:v>
                </c:pt>
                <c:pt idx="1307">
                  <c:v>36851</c:v>
                </c:pt>
                <c:pt idx="1308">
                  <c:v>36852</c:v>
                </c:pt>
                <c:pt idx="1309">
                  <c:v>36853</c:v>
                </c:pt>
                <c:pt idx="1310">
                  <c:v>36854</c:v>
                </c:pt>
                <c:pt idx="1311">
                  <c:v>36855</c:v>
                </c:pt>
                <c:pt idx="1312">
                  <c:v>36856</c:v>
                </c:pt>
                <c:pt idx="1313">
                  <c:v>36857</c:v>
                </c:pt>
                <c:pt idx="1314">
                  <c:v>36858</c:v>
                </c:pt>
                <c:pt idx="1315">
                  <c:v>36859</c:v>
                </c:pt>
                <c:pt idx="1316">
                  <c:v>36860</c:v>
                </c:pt>
                <c:pt idx="1317">
                  <c:v>36861</c:v>
                </c:pt>
                <c:pt idx="1318">
                  <c:v>36862</c:v>
                </c:pt>
                <c:pt idx="1319">
                  <c:v>36863</c:v>
                </c:pt>
                <c:pt idx="1320">
                  <c:v>36864</c:v>
                </c:pt>
                <c:pt idx="1321">
                  <c:v>36865</c:v>
                </c:pt>
                <c:pt idx="1322">
                  <c:v>36866</c:v>
                </c:pt>
                <c:pt idx="1323">
                  <c:v>36867</c:v>
                </c:pt>
                <c:pt idx="1324">
                  <c:v>36868</c:v>
                </c:pt>
                <c:pt idx="1325">
                  <c:v>36869</c:v>
                </c:pt>
                <c:pt idx="1326">
                  <c:v>36870</c:v>
                </c:pt>
                <c:pt idx="1327">
                  <c:v>36871</c:v>
                </c:pt>
                <c:pt idx="1328">
                  <c:v>36872</c:v>
                </c:pt>
                <c:pt idx="1329">
                  <c:v>36873</c:v>
                </c:pt>
                <c:pt idx="1330">
                  <c:v>36874</c:v>
                </c:pt>
                <c:pt idx="1331">
                  <c:v>36875</c:v>
                </c:pt>
                <c:pt idx="1332">
                  <c:v>36876</c:v>
                </c:pt>
                <c:pt idx="1333">
                  <c:v>36877</c:v>
                </c:pt>
                <c:pt idx="1334">
                  <c:v>36878</c:v>
                </c:pt>
                <c:pt idx="1335">
                  <c:v>36879</c:v>
                </c:pt>
                <c:pt idx="1336">
                  <c:v>36880</c:v>
                </c:pt>
                <c:pt idx="1337">
                  <c:v>36881</c:v>
                </c:pt>
                <c:pt idx="1338">
                  <c:v>36882</c:v>
                </c:pt>
                <c:pt idx="1339">
                  <c:v>36883</c:v>
                </c:pt>
                <c:pt idx="1340">
                  <c:v>36884</c:v>
                </c:pt>
                <c:pt idx="1341">
                  <c:v>36885</c:v>
                </c:pt>
                <c:pt idx="1342">
                  <c:v>36886</c:v>
                </c:pt>
                <c:pt idx="1343">
                  <c:v>36887</c:v>
                </c:pt>
                <c:pt idx="1344">
                  <c:v>36888</c:v>
                </c:pt>
                <c:pt idx="1345">
                  <c:v>36889</c:v>
                </c:pt>
                <c:pt idx="1346">
                  <c:v>36890</c:v>
                </c:pt>
                <c:pt idx="1347">
                  <c:v>36891</c:v>
                </c:pt>
                <c:pt idx="1348">
                  <c:v>36892</c:v>
                </c:pt>
                <c:pt idx="1349">
                  <c:v>36893</c:v>
                </c:pt>
                <c:pt idx="1350">
                  <c:v>36894</c:v>
                </c:pt>
                <c:pt idx="1351">
                  <c:v>36895</c:v>
                </c:pt>
                <c:pt idx="1352">
                  <c:v>36896</c:v>
                </c:pt>
                <c:pt idx="1353">
                  <c:v>36897</c:v>
                </c:pt>
                <c:pt idx="1354">
                  <c:v>36898</c:v>
                </c:pt>
                <c:pt idx="1355">
                  <c:v>36899</c:v>
                </c:pt>
                <c:pt idx="1356">
                  <c:v>36900</c:v>
                </c:pt>
                <c:pt idx="1357">
                  <c:v>36901</c:v>
                </c:pt>
                <c:pt idx="1358">
                  <c:v>36902</c:v>
                </c:pt>
                <c:pt idx="1359">
                  <c:v>36903</c:v>
                </c:pt>
                <c:pt idx="1360">
                  <c:v>36904</c:v>
                </c:pt>
                <c:pt idx="1361">
                  <c:v>36905</c:v>
                </c:pt>
                <c:pt idx="1362">
                  <c:v>36906</c:v>
                </c:pt>
                <c:pt idx="1363">
                  <c:v>36907</c:v>
                </c:pt>
                <c:pt idx="1364">
                  <c:v>36908</c:v>
                </c:pt>
                <c:pt idx="1365">
                  <c:v>36909</c:v>
                </c:pt>
                <c:pt idx="1366">
                  <c:v>36910</c:v>
                </c:pt>
                <c:pt idx="1367">
                  <c:v>36911</c:v>
                </c:pt>
                <c:pt idx="1368">
                  <c:v>36912</c:v>
                </c:pt>
                <c:pt idx="1369">
                  <c:v>36913</c:v>
                </c:pt>
                <c:pt idx="1370">
                  <c:v>36914</c:v>
                </c:pt>
                <c:pt idx="1371">
                  <c:v>36915</c:v>
                </c:pt>
                <c:pt idx="1372">
                  <c:v>36916</c:v>
                </c:pt>
                <c:pt idx="1373">
                  <c:v>36917</c:v>
                </c:pt>
                <c:pt idx="1374">
                  <c:v>36918</c:v>
                </c:pt>
                <c:pt idx="1375">
                  <c:v>36919</c:v>
                </c:pt>
                <c:pt idx="1376">
                  <c:v>36920</c:v>
                </c:pt>
                <c:pt idx="1377">
                  <c:v>36921</c:v>
                </c:pt>
                <c:pt idx="1378">
                  <c:v>36922</c:v>
                </c:pt>
                <c:pt idx="1379">
                  <c:v>36923</c:v>
                </c:pt>
                <c:pt idx="1380">
                  <c:v>36924</c:v>
                </c:pt>
                <c:pt idx="1381">
                  <c:v>36925</c:v>
                </c:pt>
                <c:pt idx="1382">
                  <c:v>36926</c:v>
                </c:pt>
                <c:pt idx="1383">
                  <c:v>36927</c:v>
                </c:pt>
                <c:pt idx="1384">
                  <c:v>36928</c:v>
                </c:pt>
                <c:pt idx="1385">
                  <c:v>36929</c:v>
                </c:pt>
                <c:pt idx="1386">
                  <c:v>36930</c:v>
                </c:pt>
                <c:pt idx="1387">
                  <c:v>36931</c:v>
                </c:pt>
                <c:pt idx="1388">
                  <c:v>36932</c:v>
                </c:pt>
                <c:pt idx="1389">
                  <c:v>36933</c:v>
                </c:pt>
                <c:pt idx="1390">
                  <c:v>36934</c:v>
                </c:pt>
                <c:pt idx="1391">
                  <c:v>36935</c:v>
                </c:pt>
                <c:pt idx="1392">
                  <c:v>36936</c:v>
                </c:pt>
                <c:pt idx="1393">
                  <c:v>36937</c:v>
                </c:pt>
                <c:pt idx="1394">
                  <c:v>36938</c:v>
                </c:pt>
                <c:pt idx="1395">
                  <c:v>36939</c:v>
                </c:pt>
                <c:pt idx="1396">
                  <c:v>36940</c:v>
                </c:pt>
                <c:pt idx="1397">
                  <c:v>36941</c:v>
                </c:pt>
                <c:pt idx="1398">
                  <c:v>36942</c:v>
                </c:pt>
                <c:pt idx="1399">
                  <c:v>36943</c:v>
                </c:pt>
                <c:pt idx="1400">
                  <c:v>36944</c:v>
                </c:pt>
                <c:pt idx="1401">
                  <c:v>36945</c:v>
                </c:pt>
                <c:pt idx="1402">
                  <c:v>36946</c:v>
                </c:pt>
                <c:pt idx="1403">
                  <c:v>36947</c:v>
                </c:pt>
                <c:pt idx="1404">
                  <c:v>36948</c:v>
                </c:pt>
                <c:pt idx="1405">
                  <c:v>36949</c:v>
                </c:pt>
                <c:pt idx="1406">
                  <c:v>36950</c:v>
                </c:pt>
                <c:pt idx="1407">
                  <c:v>36951</c:v>
                </c:pt>
                <c:pt idx="1408">
                  <c:v>36952</c:v>
                </c:pt>
                <c:pt idx="1409">
                  <c:v>36953</c:v>
                </c:pt>
                <c:pt idx="1410">
                  <c:v>36954</c:v>
                </c:pt>
                <c:pt idx="1411">
                  <c:v>36955</c:v>
                </c:pt>
                <c:pt idx="1412">
                  <c:v>36956</c:v>
                </c:pt>
                <c:pt idx="1413">
                  <c:v>36957</c:v>
                </c:pt>
                <c:pt idx="1414">
                  <c:v>36958</c:v>
                </c:pt>
                <c:pt idx="1415">
                  <c:v>36959</c:v>
                </c:pt>
                <c:pt idx="1416">
                  <c:v>36960</c:v>
                </c:pt>
                <c:pt idx="1417">
                  <c:v>36961</c:v>
                </c:pt>
                <c:pt idx="1418">
                  <c:v>36962</c:v>
                </c:pt>
                <c:pt idx="1419">
                  <c:v>36963</c:v>
                </c:pt>
                <c:pt idx="1420">
                  <c:v>36964</c:v>
                </c:pt>
                <c:pt idx="1421">
                  <c:v>36965</c:v>
                </c:pt>
                <c:pt idx="1422">
                  <c:v>36966</c:v>
                </c:pt>
                <c:pt idx="1423">
                  <c:v>36967</c:v>
                </c:pt>
                <c:pt idx="1424">
                  <c:v>36968</c:v>
                </c:pt>
                <c:pt idx="1425">
                  <c:v>36969</c:v>
                </c:pt>
                <c:pt idx="1426">
                  <c:v>36970</c:v>
                </c:pt>
                <c:pt idx="1427">
                  <c:v>36971</c:v>
                </c:pt>
                <c:pt idx="1428">
                  <c:v>36972</c:v>
                </c:pt>
                <c:pt idx="1429">
                  <c:v>36973</c:v>
                </c:pt>
                <c:pt idx="1430">
                  <c:v>36974</c:v>
                </c:pt>
                <c:pt idx="1431">
                  <c:v>36975</c:v>
                </c:pt>
                <c:pt idx="1432">
                  <c:v>36976</c:v>
                </c:pt>
                <c:pt idx="1433">
                  <c:v>36977</c:v>
                </c:pt>
                <c:pt idx="1434">
                  <c:v>36978</c:v>
                </c:pt>
                <c:pt idx="1435">
                  <c:v>36979</c:v>
                </c:pt>
                <c:pt idx="1436">
                  <c:v>36980</c:v>
                </c:pt>
                <c:pt idx="1437">
                  <c:v>36981</c:v>
                </c:pt>
                <c:pt idx="1438">
                  <c:v>36982</c:v>
                </c:pt>
                <c:pt idx="1439">
                  <c:v>36983</c:v>
                </c:pt>
                <c:pt idx="1440">
                  <c:v>36984</c:v>
                </c:pt>
                <c:pt idx="1441">
                  <c:v>36985</c:v>
                </c:pt>
                <c:pt idx="1442">
                  <c:v>36986</c:v>
                </c:pt>
                <c:pt idx="1443">
                  <c:v>36987</c:v>
                </c:pt>
                <c:pt idx="1444">
                  <c:v>36988</c:v>
                </c:pt>
                <c:pt idx="1445">
                  <c:v>36989</c:v>
                </c:pt>
                <c:pt idx="1446">
                  <c:v>36990</c:v>
                </c:pt>
                <c:pt idx="1447">
                  <c:v>36991</c:v>
                </c:pt>
                <c:pt idx="1448">
                  <c:v>36992</c:v>
                </c:pt>
                <c:pt idx="1449">
                  <c:v>36993</c:v>
                </c:pt>
                <c:pt idx="1450">
                  <c:v>36994</c:v>
                </c:pt>
                <c:pt idx="1451">
                  <c:v>36995</c:v>
                </c:pt>
                <c:pt idx="1452">
                  <c:v>36996</c:v>
                </c:pt>
                <c:pt idx="1453">
                  <c:v>36997</c:v>
                </c:pt>
                <c:pt idx="1454">
                  <c:v>36998</c:v>
                </c:pt>
                <c:pt idx="1455">
                  <c:v>36999</c:v>
                </c:pt>
                <c:pt idx="1456">
                  <c:v>37000</c:v>
                </c:pt>
                <c:pt idx="1457">
                  <c:v>37001</c:v>
                </c:pt>
                <c:pt idx="1458">
                  <c:v>37002</c:v>
                </c:pt>
                <c:pt idx="1459">
                  <c:v>37003</c:v>
                </c:pt>
                <c:pt idx="1460">
                  <c:v>37004</c:v>
                </c:pt>
                <c:pt idx="1461">
                  <c:v>37005</c:v>
                </c:pt>
                <c:pt idx="1462">
                  <c:v>37006</c:v>
                </c:pt>
                <c:pt idx="1463">
                  <c:v>37007</c:v>
                </c:pt>
                <c:pt idx="1464">
                  <c:v>37008</c:v>
                </c:pt>
                <c:pt idx="1465">
                  <c:v>37009</c:v>
                </c:pt>
                <c:pt idx="1466">
                  <c:v>37010</c:v>
                </c:pt>
                <c:pt idx="1467">
                  <c:v>37011</c:v>
                </c:pt>
                <c:pt idx="1468">
                  <c:v>37012</c:v>
                </c:pt>
                <c:pt idx="1469">
                  <c:v>37013</c:v>
                </c:pt>
                <c:pt idx="1470">
                  <c:v>37014</c:v>
                </c:pt>
                <c:pt idx="1471">
                  <c:v>37015</c:v>
                </c:pt>
                <c:pt idx="1472">
                  <c:v>37016</c:v>
                </c:pt>
                <c:pt idx="1473">
                  <c:v>37017</c:v>
                </c:pt>
                <c:pt idx="1474">
                  <c:v>37018</c:v>
                </c:pt>
                <c:pt idx="1475">
                  <c:v>37019</c:v>
                </c:pt>
                <c:pt idx="1476">
                  <c:v>37020</c:v>
                </c:pt>
                <c:pt idx="1477">
                  <c:v>37021</c:v>
                </c:pt>
                <c:pt idx="1478">
                  <c:v>37022</c:v>
                </c:pt>
                <c:pt idx="1479">
                  <c:v>37023</c:v>
                </c:pt>
                <c:pt idx="1480">
                  <c:v>37024</c:v>
                </c:pt>
                <c:pt idx="1481">
                  <c:v>37025</c:v>
                </c:pt>
                <c:pt idx="1482">
                  <c:v>37026</c:v>
                </c:pt>
                <c:pt idx="1483">
                  <c:v>37027</c:v>
                </c:pt>
                <c:pt idx="1484">
                  <c:v>37028</c:v>
                </c:pt>
                <c:pt idx="1485">
                  <c:v>37029</c:v>
                </c:pt>
                <c:pt idx="1486">
                  <c:v>37030</c:v>
                </c:pt>
                <c:pt idx="1487">
                  <c:v>37031</c:v>
                </c:pt>
                <c:pt idx="1488">
                  <c:v>37032</c:v>
                </c:pt>
                <c:pt idx="1489">
                  <c:v>37033</c:v>
                </c:pt>
                <c:pt idx="1490">
                  <c:v>37034</c:v>
                </c:pt>
                <c:pt idx="1491">
                  <c:v>37035</c:v>
                </c:pt>
                <c:pt idx="1492">
                  <c:v>37036</c:v>
                </c:pt>
                <c:pt idx="1493">
                  <c:v>37037</c:v>
                </c:pt>
                <c:pt idx="1494">
                  <c:v>37038</c:v>
                </c:pt>
                <c:pt idx="1495">
                  <c:v>37039</c:v>
                </c:pt>
                <c:pt idx="1496">
                  <c:v>37040</c:v>
                </c:pt>
                <c:pt idx="1497">
                  <c:v>37041</c:v>
                </c:pt>
                <c:pt idx="1498">
                  <c:v>37042</c:v>
                </c:pt>
                <c:pt idx="1499">
                  <c:v>37043</c:v>
                </c:pt>
                <c:pt idx="1500">
                  <c:v>37044</c:v>
                </c:pt>
                <c:pt idx="1501">
                  <c:v>37045</c:v>
                </c:pt>
                <c:pt idx="1502">
                  <c:v>37046</c:v>
                </c:pt>
                <c:pt idx="1503">
                  <c:v>37047</c:v>
                </c:pt>
                <c:pt idx="1504">
                  <c:v>37048</c:v>
                </c:pt>
                <c:pt idx="1505">
                  <c:v>37049</c:v>
                </c:pt>
                <c:pt idx="1506">
                  <c:v>37050</c:v>
                </c:pt>
                <c:pt idx="1507">
                  <c:v>37051</c:v>
                </c:pt>
                <c:pt idx="1508">
                  <c:v>37052</c:v>
                </c:pt>
                <c:pt idx="1509">
                  <c:v>37053</c:v>
                </c:pt>
                <c:pt idx="1510">
                  <c:v>37054</c:v>
                </c:pt>
                <c:pt idx="1511">
                  <c:v>37055</c:v>
                </c:pt>
                <c:pt idx="1512">
                  <c:v>37056</c:v>
                </c:pt>
                <c:pt idx="1513">
                  <c:v>37057</c:v>
                </c:pt>
                <c:pt idx="1514">
                  <c:v>37058</c:v>
                </c:pt>
                <c:pt idx="1515">
                  <c:v>37059</c:v>
                </c:pt>
                <c:pt idx="1516">
                  <c:v>37060</c:v>
                </c:pt>
                <c:pt idx="1517">
                  <c:v>37061</c:v>
                </c:pt>
                <c:pt idx="1518">
                  <c:v>37062</c:v>
                </c:pt>
                <c:pt idx="1519">
                  <c:v>37063</c:v>
                </c:pt>
                <c:pt idx="1520">
                  <c:v>37064</c:v>
                </c:pt>
                <c:pt idx="1521">
                  <c:v>37065</c:v>
                </c:pt>
                <c:pt idx="1522">
                  <c:v>37066</c:v>
                </c:pt>
                <c:pt idx="1523">
                  <c:v>37067</c:v>
                </c:pt>
                <c:pt idx="1524">
                  <c:v>37068</c:v>
                </c:pt>
                <c:pt idx="1525">
                  <c:v>37069</c:v>
                </c:pt>
                <c:pt idx="1526">
                  <c:v>37070</c:v>
                </c:pt>
                <c:pt idx="1527">
                  <c:v>37071</c:v>
                </c:pt>
                <c:pt idx="1528">
                  <c:v>37072</c:v>
                </c:pt>
                <c:pt idx="1529">
                  <c:v>37073</c:v>
                </c:pt>
                <c:pt idx="1530">
                  <c:v>37074</c:v>
                </c:pt>
                <c:pt idx="1531">
                  <c:v>37075</c:v>
                </c:pt>
                <c:pt idx="1532">
                  <c:v>37076</c:v>
                </c:pt>
                <c:pt idx="1533">
                  <c:v>37077</c:v>
                </c:pt>
                <c:pt idx="1534">
                  <c:v>37078</c:v>
                </c:pt>
                <c:pt idx="1535">
                  <c:v>37079</c:v>
                </c:pt>
                <c:pt idx="1536">
                  <c:v>37080</c:v>
                </c:pt>
                <c:pt idx="1537">
                  <c:v>37081</c:v>
                </c:pt>
                <c:pt idx="1538">
                  <c:v>37082</c:v>
                </c:pt>
                <c:pt idx="1539">
                  <c:v>37083</c:v>
                </c:pt>
                <c:pt idx="1540">
                  <c:v>37084</c:v>
                </c:pt>
                <c:pt idx="1541">
                  <c:v>37085</c:v>
                </c:pt>
                <c:pt idx="1542">
                  <c:v>37086</c:v>
                </c:pt>
                <c:pt idx="1543">
                  <c:v>37087</c:v>
                </c:pt>
                <c:pt idx="1544">
                  <c:v>37088</c:v>
                </c:pt>
                <c:pt idx="1545">
                  <c:v>37089</c:v>
                </c:pt>
                <c:pt idx="1546">
                  <c:v>37090</c:v>
                </c:pt>
                <c:pt idx="1547">
                  <c:v>37091</c:v>
                </c:pt>
                <c:pt idx="1548">
                  <c:v>37092</c:v>
                </c:pt>
                <c:pt idx="1549">
                  <c:v>37093</c:v>
                </c:pt>
                <c:pt idx="1550">
                  <c:v>37094</c:v>
                </c:pt>
                <c:pt idx="1551">
                  <c:v>37095</c:v>
                </c:pt>
                <c:pt idx="1552">
                  <c:v>37096</c:v>
                </c:pt>
                <c:pt idx="1553">
                  <c:v>37097</c:v>
                </c:pt>
                <c:pt idx="1554">
                  <c:v>37098</c:v>
                </c:pt>
                <c:pt idx="1555">
                  <c:v>37099</c:v>
                </c:pt>
                <c:pt idx="1556">
                  <c:v>37100</c:v>
                </c:pt>
                <c:pt idx="1557">
                  <c:v>37101</c:v>
                </c:pt>
                <c:pt idx="1558">
                  <c:v>37102</c:v>
                </c:pt>
                <c:pt idx="1559">
                  <c:v>37103</c:v>
                </c:pt>
                <c:pt idx="1560">
                  <c:v>37104</c:v>
                </c:pt>
                <c:pt idx="1561">
                  <c:v>37105</c:v>
                </c:pt>
                <c:pt idx="1562">
                  <c:v>37106</c:v>
                </c:pt>
                <c:pt idx="1563">
                  <c:v>37107</c:v>
                </c:pt>
                <c:pt idx="1564">
                  <c:v>37108</c:v>
                </c:pt>
                <c:pt idx="1565">
                  <c:v>37109</c:v>
                </c:pt>
                <c:pt idx="1566">
                  <c:v>37110</c:v>
                </c:pt>
                <c:pt idx="1567">
                  <c:v>37111</c:v>
                </c:pt>
                <c:pt idx="1568">
                  <c:v>37112</c:v>
                </c:pt>
                <c:pt idx="1569">
                  <c:v>37113</c:v>
                </c:pt>
                <c:pt idx="1570">
                  <c:v>37114</c:v>
                </c:pt>
                <c:pt idx="1571">
                  <c:v>37115</c:v>
                </c:pt>
                <c:pt idx="1572">
                  <c:v>37116</c:v>
                </c:pt>
                <c:pt idx="1573">
                  <c:v>37117</c:v>
                </c:pt>
                <c:pt idx="1574">
                  <c:v>37118</c:v>
                </c:pt>
                <c:pt idx="1575">
                  <c:v>37119</c:v>
                </c:pt>
                <c:pt idx="1576">
                  <c:v>37120</c:v>
                </c:pt>
                <c:pt idx="1577">
                  <c:v>37121</c:v>
                </c:pt>
                <c:pt idx="1578">
                  <c:v>37122</c:v>
                </c:pt>
                <c:pt idx="1579">
                  <c:v>37123</c:v>
                </c:pt>
                <c:pt idx="1580">
                  <c:v>37124</c:v>
                </c:pt>
                <c:pt idx="1581">
                  <c:v>37125</c:v>
                </c:pt>
                <c:pt idx="1582">
                  <c:v>37126</c:v>
                </c:pt>
                <c:pt idx="1583">
                  <c:v>37127</c:v>
                </c:pt>
                <c:pt idx="1584">
                  <c:v>37128</c:v>
                </c:pt>
                <c:pt idx="1585">
                  <c:v>37129</c:v>
                </c:pt>
                <c:pt idx="1586">
                  <c:v>37130</c:v>
                </c:pt>
                <c:pt idx="1587">
                  <c:v>37131</c:v>
                </c:pt>
                <c:pt idx="1588">
                  <c:v>37132</c:v>
                </c:pt>
                <c:pt idx="1589">
                  <c:v>37133</c:v>
                </c:pt>
                <c:pt idx="1590">
                  <c:v>37134</c:v>
                </c:pt>
                <c:pt idx="1591">
                  <c:v>37135</c:v>
                </c:pt>
                <c:pt idx="1592">
                  <c:v>37136</c:v>
                </c:pt>
                <c:pt idx="1593">
                  <c:v>37137</c:v>
                </c:pt>
                <c:pt idx="1594">
                  <c:v>37138</c:v>
                </c:pt>
                <c:pt idx="1595">
                  <c:v>37139</c:v>
                </c:pt>
                <c:pt idx="1596">
                  <c:v>37140</c:v>
                </c:pt>
                <c:pt idx="1597">
                  <c:v>37141</c:v>
                </c:pt>
                <c:pt idx="1598">
                  <c:v>37142</c:v>
                </c:pt>
                <c:pt idx="1599">
                  <c:v>37143</c:v>
                </c:pt>
                <c:pt idx="1600">
                  <c:v>37144</c:v>
                </c:pt>
                <c:pt idx="1601">
                  <c:v>37145</c:v>
                </c:pt>
                <c:pt idx="1602">
                  <c:v>37146</c:v>
                </c:pt>
                <c:pt idx="1603">
                  <c:v>37147</c:v>
                </c:pt>
                <c:pt idx="1604">
                  <c:v>37148</c:v>
                </c:pt>
                <c:pt idx="1605">
                  <c:v>37149</c:v>
                </c:pt>
                <c:pt idx="1606">
                  <c:v>37150</c:v>
                </c:pt>
                <c:pt idx="1607">
                  <c:v>37151</c:v>
                </c:pt>
                <c:pt idx="1608">
                  <c:v>37152</c:v>
                </c:pt>
                <c:pt idx="1609">
                  <c:v>37153</c:v>
                </c:pt>
                <c:pt idx="1610">
                  <c:v>37154</c:v>
                </c:pt>
                <c:pt idx="1611">
                  <c:v>37155</c:v>
                </c:pt>
                <c:pt idx="1612">
                  <c:v>37156</c:v>
                </c:pt>
                <c:pt idx="1613">
                  <c:v>37157</c:v>
                </c:pt>
                <c:pt idx="1614">
                  <c:v>37158</c:v>
                </c:pt>
                <c:pt idx="1615">
                  <c:v>37159</c:v>
                </c:pt>
                <c:pt idx="1616">
                  <c:v>37160</c:v>
                </c:pt>
                <c:pt idx="1617">
                  <c:v>37161</c:v>
                </c:pt>
                <c:pt idx="1618">
                  <c:v>37162</c:v>
                </c:pt>
                <c:pt idx="1619">
                  <c:v>37163</c:v>
                </c:pt>
                <c:pt idx="1620">
                  <c:v>37164</c:v>
                </c:pt>
                <c:pt idx="1621">
                  <c:v>37165</c:v>
                </c:pt>
                <c:pt idx="1622">
                  <c:v>37166</c:v>
                </c:pt>
                <c:pt idx="1623">
                  <c:v>37167</c:v>
                </c:pt>
                <c:pt idx="1624">
                  <c:v>37168</c:v>
                </c:pt>
                <c:pt idx="1625">
                  <c:v>37169</c:v>
                </c:pt>
                <c:pt idx="1626">
                  <c:v>37170</c:v>
                </c:pt>
                <c:pt idx="1627">
                  <c:v>37171</c:v>
                </c:pt>
                <c:pt idx="1628">
                  <c:v>37172</c:v>
                </c:pt>
                <c:pt idx="1629">
                  <c:v>37173</c:v>
                </c:pt>
                <c:pt idx="1630">
                  <c:v>37174</c:v>
                </c:pt>
                <c:pt idx="1631">
                  <c:v>37175</c:v>
                </c:pt>
                <c:pt idx="1632">
                  <c:v>37176</c:v>
                </c:pt>
                <c:pt idx="1633">
                  <c:v>37177</c:v>
                </c:pt>
                <c:pt idx="1634">
                  <c:v>37178</c:v>
                </c:pt>
                <c:pt idx="1635">
                  <c:v>37179</c:v>
                </c:pt>
                <c:pt idx="1636">
                  <c:v>37180</c:v>
                </c:pt>
                <c:pt idx="1637">
                  <c:v>37181</c:v>
                </c:pt>
                <c:pt idx="1638">
                  <c:v>37182</c:v>
                </c:pt>
                <c:pt idx="1639">
                  <c:v>37183</c:v>
                </c:pt>
                <c:pt idx="1640">
                  <c:v>37184</c:v>
                </c:pt>
                <c:pt idx="1641">
                  <c:v>37185</c:v>
                </c:pt>
                <c:pt idx="1642">
                  <c:v>37186</c:v>
                </c:pt>
                <c:pt idx="1643">
                  <c:v>37187</c:v>
                </c:pt>
                <c:pt idx="1644">
                  <c:v>37188</c:v>
                </c:pt>
                <c:pt idx="1645">
                  <c:v>37189</c:v>
                </c:pt>
                <c:pt idx="1646">
                  <c:v>37190</c:v>
                </c:pt>
                <c:pt idx="1647">
                  <c:v>37191</c:v>
                </c:pt>
                <c:pt idx="1648">
                  <c:v>37192</c:v>
                </c:pt>
                <c:pt idx="1649">
                  <c:v>37193</c:v>
                </c:pt>
                <c:pt idx="1650">
                  <c:v>37194</c:v>
                </c:pt>
                <c:pt idx="1651">
                  <c:v>37195</c:v>
                </c:pt>
                <c:pt idx="1652">
                  <c:v>37196</c:v>
                </c:pt>
                <c:pt idx="1653">
                  <c:v>37197</c:v>
                </c:pt>
                <c:pt idx="1654">
                  <c:v>37198</c:v>
                </c:pt>
                <c:pt idx="1655">
                  <c:v>37199</c:v>
                </c:pt>
                <c:pt idx="1656">
                  <c:v>37200</c:v>
                </c:pt>
                <c:pt idx="1657">
                  <c:v>37201</c:v>
                </c:pt>
                <c:pt idx="1658">
                  <c:v>37202</c:v>
                </c:pt>
                <c:pt idx="1659">
                  <c:v>37203</c:v>
                </c:pt>
                <c:pt idx="1660">
                  <c:v>37204</c:v>
                </c:pt>
                <c:pt idx="1661">
                  <c:v>37205</c:v>
                </c:pt>
                <c:pt idx="1662">
                  <c:v>37206</c:v>
                </c:pt>
                <c:pt idx="1663">
                  <c:v>37207</c:v>
                </c:pt>
                <c:pt idx="1664">
                  <c:v>37208</c:v>
                </c:pt>
                <c:pt idx="1665">
                  <c:v>37209</c:v>
                </c:pt>
                <c:pt idx="1666">
                  <c:v>37210</c:v>
                </c:pt>
                <c:pt idx="1667">
                  <c:v>37211</c:v>
                </c:pt>
                <c:pt idx="1668">
                  <c:v>37212</c:v>
                </c:pt>
                <c:pt idx="1669">
                  <c:v>37213</c:v>
                </c:pt>
                <c:pt idx="1670">
                  <c:v>37214</c:v>
                </c:pt>
                <c:pt idx="1671">
                  <c:v>37215</c:v>
                </c:pt>
                <c:pt idx="1672">
                  <c:v>37216</c:v>
                </c:pt>
                <c:pt idx="1673">
                  <c:v>37217</c:v>
                </c:pt>
                <c:pt idx="1674">
                  <c:v>37218</c:v>
                </c:pt>
                <c:pt idx="1675">
                  <c:v>37219</c:v>
                </c:pt>
                <c:pt idx="1676">
                  <c:v>37220</c:v>
                </c:pt>
                <c:pt idx="1677">
                  <c:v>37221</c:v>
                </c:pt>
                <c:pt idx="1678">
                  <c:v>37222</c:v>
                </c:pt>
                <c:pt idx="1679">
                  <c:v>37223</c:v>
                </c:pt>
                <c:pt idx="1680">
                  <c:v>37224</c:v>
                </c:pt>
                <c:pt idx="1681">
                  <c:v>37225</c:v>
                </c:pt>
                <c:pt idx="1682">
                  <c:v>37226</c:v>
                </c:pt>
                <c:pt idx="1683">
                  <c:v>37227</c:v>
                </c:pt>
                <c:pt idx="1684">
                  <c:v>37228</c:v>
                </c:pt>
                <c:pt idx="1685">
                  <c:v>37229</c:v>
                </c:pt>
                <c:pt idx="1686">
                  <c:v>37230</c:v>
                </c:pt>
                <c:pt idx="1687">
                  <c:v>37231</c:v>
                </c:pt>
                <c:pt idx="1688">
                  <c:v>37232</c:v>
                </c:pt>
                <c:pt idx="1689">
                  <c:v>37233</c:v>
                </c:pt>
                <c:pt idx="1690">
                  <c:v>37234</c:v>
                </c:pt>
                <c:pt idx="1691">
                  <c:v>37235</c:v>
                </c:pt>
                <c:pt idx="1692">
                  <c:v>37236</c:v>
                </c:pt>
                <c:pt idx="1693">
                  <c:v>37237</c:v>
                </c:pt>
                <c:pt idx="1694">
                  <c:v>37238</c:v>
                </c:pt>
                <c:pt idx="1695">
                  <c:v>37239</c:v>
                </c:pt>
                <c:pt idx="1696">
                  <c:v>37240</c:v>
                </c:pt>
                <c:pt idx="1697">
                  <c:v>37241</c:v>
                </c:pt>
                <c:pt idx="1698">
                  <c:v>37242</c:v>
                </c:pt>
                <c:pt idx="1699">
                  <c:v>37243</c:v>
                </c:pt>
                <c:pt idx="1700">
                  <c:v>37244</c:v>
                </c:pt>
                <c:pt idx="1701">
                  <c:v>37245</c:v>
                </c:pt>
                <c:pt idx="1702">
                  <c:v>37246</c:v>
                </c:pt>
                <c:pt idx="1703">
                  <c:v>37247</c:v>
                </c:pt>
                <c:pt idx="1704">
                  <c:v>37248</c:v>
                </c:pt>
                <c:pt idx="1705">
                  <c:v>37249</c:v>
                </c:pt>
                <c:pt idx="1706">
                  <c:v>37250</c:v>
                </c:pt>
                <c:pt idx="1707">
                  <c:v>37251</c:v>
                </c:pt>
                <c:pt idx="1708">
                  <c:v>37252</c:v>
                </c:pt>
                <c:pt idx="1709">
                  <c:v>37253</c:v>
                </c:pt>
                <c:pt idx="1710">
                  <c:v>37254</c:v>
                </c:pt>
                <c:pt idx="1711">
                  <c:v>37255</c:v>
                </c:pt>
                <c:pt idx="1712">
                  <c:v>37256</c:v>
                </c:pt>
                <c:pt idx="1713">
                  <c:v>37257</c:v>
                </c:pt>
                <c:pt idx="1714">
                  <c:v>37258</c:v>
                </c:pt>
                <c:pt idx="1715">
                  <c:v>37259</c:v>
                </c:pt>
                <c:pt idx="1716">
                  <c:v>37260</c:v>
                </c:pt>
                <c:pt idx="1717">
                  <c:v>37261</c:v>
                </c:pt>
                <c:pt idx="1718">
                  <c:v>37262</c:v>
                </c:pt>
                <c:pt idx="1719">
                  <c:v>37263</c:v>
                </c:pt>
                <c:pt idx="1720">
                  <c:v>37264</c:v>
                </c:pt>
                <c:pt idx="1721">
                  <c:v>37265</c:v>
                </c:pt>
                <c:pt idx="1722">
                  <c:v>37266</c:v>
                </c:pt>
                <c:pt idx="1723">
                  <c:v>37267</c:v>
                </c:pt>
                <c:pt idx="1724">
                  <c:v>37268</c:v>
                </c:pt>
                <c:pt idx="1725">
                  <c:v>37269</c:v>
                </c:pt>
                <c:pt idx="1726">
                  <c:v>37270</c:v>
                </c:pt>
                <c:pt idx="1727">
                  <c:v>37271</c:v>
                </c:pt>
                <c:pt idx="1728">
                  <c:v>37272</c:v>
                </c:pt>
                <c:pt idx="1729">
                  <c:v>37273</c:v>
                </c:pt>
                <c:pt idx="1730">
                  <c:v>37274</c:v>
                </c:pt>
                <c:pt idx="1731">
                  <c:v>37275</c:v>
                </c:pt>
                <c:pt idx="1732">
                  <c:v>37276</c:v>
                </c:pt>
                <c:pt idx="1733">
                  <c:v>37277</c:v>
                </c:pt>
                <c:pt idx="1734">
                  <c:v>37278</c:v>
                </c:pt>
                <c:pt idx="1735">
                  <c:v>37279</c:v>
                </c:pt>
                <c:pt idx="1736">
                  <c:v>37280</c:v>
                </c:pt>
                <c:pt idx="1737">
                  <c:v>37281</c:v>
                </c:pt>
                <c:pt idx="1738">
                  <c:v>37282</c:v>
                </c:pt>
                <c:pt idx="1739">
                  <c:v>37283</c:v>
                </c:pt>
                <c:pt idx="1740">
                  <c:v>37284</c:v>
                </c:pt>
                <c:pt idx="1741">
                  <c:v>37285</c:v>
                </c:pt>
                <c:pt idx="1742">
                  <c:v>37286</c:v>
                </c:pt>
                <c:pt idx="1743">
                  <c:v>37287</c:v>
                </c:pt>
                <c:pt idx="1744">
                  <c:v>37288</c:v>
                </c:pt>
                <c:pt idx="1745">
                  <c:v>37289</c:v>
                </c:pt>
                <c:pt idx="1746">
                  <c:v>37290</c:v>
                </c:pt>
                <c:pt idx="1747">
                  <c:v>37291</c:v>
                </c:pt>
                <c:pt idx="1748">
                  <c:v>37292</c:v>
                </c:pt>
                <c:pt idx="1749">
                  <c:v>37293</c:v>
                </c:pt>
                <c:pt idx="1750">
                  <c:v>37294</c:v>
                </c:pt>
                <c:pt idx="1751">
                  <c:v>37295</c:v>
                </c:pt>
                <c:pt idx="1752">
                  <c:v>37296</c:v>
                </c:pt>
                <c:pt idx="1753">
                  <c:v>37297</c:v>
                </c:pt>
                <c:pt idx="1754">
                  <c:v>37298</c:v>
                </c:pt>
                <c:pt idx="1755">
                  <c:v>37299</c:v>
                </c:pt>
                <c:pt idx="1756">
                  <c:v>37300</c:v>
                </c:pt>
                <c:pt idx="1757">
                  <c:v>37301</c:v>
                </c:pt>
                <c:pt idx="1758">
                  <c:v>37302</c:v>
                </c:pt>
                <c:pt idx="1759">
                  <c:v>37303</c:v>
                </c:pt>
                <c:pt idx="1760">
                  <c:v>37304</c:v>
                </c:pt>
                <c:pt idx="1761">
                  <c:v>37305</c:v>
                </c:pt>
                <c:pt idx="1762">
                  <c:v>37306</c:v>
                </c:pt>
                <c:pt idx="1763">
                  <c:v>37307</c:v>
                </c:pt>
                <c:pt idx="1764">
                  <c:v>37308</c:v>
                </c:pt>
                <c:pt idx="1765">
                  <c:v>37309</c:v>
                </c:pt>
                <c:pt idx="1766">
                  <c:v>37310</c:v>
                </c:pt>
                <c:pt idx="1767">
                  <c:v>37311</c:v>
                </c:pt>
                <c:pt idx="1768">
                  <c:v>37312</c:v>
                </c:pt>
                <c:pt idx="1769">
                  <c:v>37313</c:v>
                </c:pt>
                <c:pt idx="1770">
                  <c:v>37314</c:v>
                </c:pt>
                <c:pt idx="1771">
                  <c:v>37315</c:v>
                </c:pt>
                <c:pt idx="1772">
                  <c:v>37316</c:v>
                </c:pt>
                <c:pt idx="1773">
                  <c:v>37317</c:v>
                </c:pt>
                <c:pt idx="1774">
                  <c:v>37318</c:v>
                </c:pt>
                <c:pt idx="1775">
                  <c:v>37319</c:v>
                </c:pt>
                <c:pt idx="1776">
                  <c:v>37320</c:v>
                </c:pt>
                <c:pt idx="1777">
                  <c:v>37321</c:v>
                </c:pt>
                <c:pt idx="1778">
                  <c:v>37322</c:v>
                </c:pt>
                <c:pt idx="1779">
                  <c:v>37323</c:v>
                </c:pt>
                <c:pt idx="1780">
                  <c:v>37324</c:v>
                </c:pt>
                <c:pt idx="1781">
                  <c:v>37325</c:v>
                </c:pt>
                <c:pt idx="1782">
                  <c:v>37326</c:v>
                </c:pt>
                <c:pt idx="1783">
                  <c:v>37327</c:v>
                </c:pt>
                <c:pt idx="1784">
                  <c:v>37328</c:v>
                </c:pt>
                <c:pt idx="1785">
                  <c:v>37329</c:v>
                </c:pt>
                <c:pt idx="1786">
                  <c:v>37330</c:v>
                </c:pt>
                <c:pt idx="1787">
                  <c:v>37331</c:v>
                </c:pt>
                <c:pt idx="1788">
                  <c:v>37332</c:v>
                </c:pt>
                <c:pt idx="1789">
                  <c:v>37333</c:v>
                </c:pt>
                <c:pt idx="1790">
                  <c:v>37334</c:v>
                </c:pt>
                <c:pt idx="1791">
                  <c:v>37335</c:v>
                </c:pt>
                <c:pt idx="1792">
                  <c:v>37336</c:v>
                </c:pt>
                <c:pt idx="1793">
                  <c:v>37337</c:v>
                </c:pt>
                <c:pt idx="1794">
                  <c:v>37338</c:v>
                </c:pt>
                <c:pt idx="1795">
                  <c:v>37339</c:v>
                </c:pt>
                <c:pt idx="1796">
                  <c:v>37340</c:v>
                </c:pt>
                <c:pt idx="1797">
                  <c:v>37341</c:v>
                </c:pt>
                <c:pt idx="1798">
                  <c:v>37342</c:v>
                </c:pt>
                <c:pt idx="1799">
                  <c:v>37343</c:v>
                </c:pt>
                <c:pt idx="1800">
                  <c:v>37344</c:v>
                </c:pt>
                <c:pt idx="1801">
                  <c:v>37345</c:v>
                </c:pt>
                <c:pt idx="1802">
                  <c:v>37346</c:v>
                </c:pt>
                <c:pt idx="1803">
                  <c:v>37347</c:v>
                </c:pt>
                <c:pt idx="1804">
                  <c:v>37348</c:v>
                </c:pt>
                <c:pt idx="1805">
                  <c:v>37349</c:v>
                </c:pt>
                <c:pt idx="1806">
                  <c:v>37350</c:v>
                </c:pt>
                <c:pt idx="1807">
                  <c:v>37351</c:v>
                </c:pt>
                <c:pt idx="1808">
                  <c:v>37352</c:v>
                </c:pt>
                <c:pt idx="1809">
                  <c:v>37353</c:v>
                </c:pt>
                <c:pt idx="1810">
                  <c:v>37354</c:v>
                </c:pt>
                <c:pt idx="1811">
                  <c:v>37355</c:v>
                </c:pt>
                <c:pt idx="1812">
                  <c:v>37356</c:v>
                </c:pt>
                <c:pt idx="1813">
                  <c:v>37357</c:v>
                </c:pt>
                <c:pt idx="1814">
                  <c:v>37358</c:v>
                </c:pt>
                <c:pt idx="1815">
                  <c:v>37359</c:v>
                </c:pt>
                <c:pt idx="1816">
                  <c:v>37360</c:v>
                </c:pt>
                <c:pt idx="1817">
                  <c:v>37361</c:v>
                </c:pt>
                <c:pt idx="1818">
                  <c:v>37362</c:v>
                </c:pt>
                <c:pt idx="1819">
                  <c:v>37363</c:v>
                </c:pt>
                <c:pt idx="1820">
                  <c:v>37364</c:v>
                </c:pt>
                <c:pt idx="1821">
                  <c:v>37365</c:v>
                </c:pt>
                <c:pt idx="1822">
                  <c:v>37366</c:v>
                </c:pt>
                <c:pt idx="1823">
                  <c:v>37367</c:v>
                </c:pt>
                <c:pt idx="1824">
                  <c:v>37368</c:v>
                </c:pt>
                <c:pt idx="1825">
                  <c:v>37369</c:v>
                </c:pt>
                <c:pt idx="1826">
                  <c:v>37370</c:v>
                </c:pt>
                <c:pt idx="1827">
                  <c:v>37371</c:v>
                </c:pt>
                <c:pt idx="1828">
                  <c:v>37372</c:v>
                </c:pt>
                <c:pt idx="1829">
                  <c:v>37373</c:v>
                </c:pt>
                <c:pt idx="1830">
                  <c:v>37374</c:v>
                </c:pt>
                <c:pt idx="1831">
                  <c:v>37375</c:v>
                </c:pt>
                <c:pt idx="1832">
                  <c:v>37376</c:v>
                </c:pt>
                <c:pt idx="1833">
                  <c:v>37377</c:v>
                </c:pt>
                <c:pt idx="1834">
                  <c:v>37378</c:v>
                </c:pt>
                <c:pt idx="1835">
                  <c:v>37379</c:v>
                </c:pt>
                <c:pt idx="1836">
                  <c:v>37380</c:v>
                </c:pt>
                <c:pt idx="1837">
                  <c:v>37381</c:v>
                </c:pt>
                <c:pt idx="1838">
                  <c:v>37382</c:v>
                </c:pt>
                <c:pt idx="1839">
                  <c:v>37383</c:v>
                </c:pt>
                <c:pt idx="1840">
                  <c:v>37384</c:v>
                </c:pt>
                <c:pt idx="1841">
                  <c:v>37385</c:v>
                </c:pt>
                <c:pt idx="1842">
                  <c:v>37386</c:v>
                </c:pt>
                <c:pt idx="1843">
                  <c:v>37387</c:v>
                </c:pt>
                <c:pt idx="1844">
                  <c:v>37388</c:v>
                </c:pt>
                <c:pt idx="1845">
                  <c:v>37389</c:v>
                </c:pt>
                <c:pt idx="1846">
                  <c:v>37390</c:v>
                </c:pt>
                <c:pt idx="1847">
                  <c:v>37391</c:v>
                </c:pt>
                <c:pt idx="1848">
                  <c:v>37392</c:v>
                </c:pt>
                <c:pt idx="1849">
                  <c:v>37393</c:v>
                </c:pt>
                <c:pt idx="1850">
                  <c:v>37394</c:v>
                </c:pt>
                <c:pt idx="1851">
                  <c:v>37395</c:v>
                </c:pt>
                <c:pt idx="1852">
                  <c:v>37396</c:v>
                </c:pt>
                <c:pt idx="1853">
                  <c:v>37397</c:v>
                </c:pt>
                <c:pt idx="1854">
                  <c:v>37398</c:v>
                </c:pt>
                <c:pt idx="1855">
                  <c:v>37399</c:v>
                </c:pt>
                <c:pt idx="1856">
                  <c:v>37400</c:v>
                </c:pt>
                <c:pt idx="1857">
                  <c:v>37401</c:v>
                </c:pt>
                <c:pt idx="1858">
                  <c:v>37402</c:v>
                </c:pt>
                <c:pt idx="1859">
                  <c:v>37403</c:v>
                </c:pt>
                <c:pt idx="1860">
                  <c:v>37404</c:v>
                </c:pt>
                <c:pt idx="1861">
                  <c:v>37405</c:v>
                </c:pt>
                <c:pt idx="1862">
                  <c:v>37406</c:v>
                </c:pt>
                <c:pt idx="1863">
                  <c:v>37407</c:v>
                </c:pt>
                <c:pt idx="1864">
                  <c:v>37408</c:v>
                </c:pt>
                <c:pt idx="1865">
                  <c:v>37409</c:v>
                </c:pt>
                <c:pt idx="1866">
                  <c:v>37410</c:v>
                </c:pt>
                <c:pt idx="1867">
                  <c:v>37411</c:v>
                </c:pt>
                <c:pt idx="1868">
                  <c:v>37412</c:v>
                </c:pt>
                <c:pt idx="1869">
                  <c:v>37413</c:v>
                </c:pt>
                <c:pt idx="1870">
                  <c:v>37414</c:v>
                </c:pt>
                <c:pt idx="1871">
                  <c:v>37415</c:v>
                </c:pt>
                <c:pt idx="1872">
                  <c:v>37416</c:v>
                </c:pt>
                <c:pt idx="1873">
                  <c:v>37417</c:v>
                </c:pt>
                <c:pt idx="1874">
                  <c:v>37418</c:v>
                </c:pt>
                <c:pt idx="1875">
                  <c:v>37419</c:v>
                </c:pt>
                <c:pt idx="1876">
                  <c:v>37420</c:v>
                </c:pt>
                <c:pt idx="1877">
                  <c:v>37421</c:v>
                </c:pt>
                <c:pt idx="1878">
                  <c:v>37422</c:v>
                </c:pt>
                <c:pt idx="1879">
                  <c:v>37423</c:v>
                </c:pt>
                <c:pt idx="1880">
                  <c:v>37424</c:v>
                </c:pt>
                <c:pt idx="1881">
                  <c:v>37425</c:v>
                </c:pt>
                <c:pt idx="1882">
                  <c:v>37426</c:v>
                </c:pt>
                <c:pt idx="1883">
                  <c:v>37427</c:v>
                </c:pt>
                <c:pt idx="1884">
                  <c:v>37428</c:v>
                </c:pt>
                <c:pt idx="1885">
                  <c:v>37429</c:v>
                </c:pt>
                <c:pt idx="1886">
                  <c:v>37430</c:v>
                </c:pt>
                <c:pt idx="1887">
                  <c:v>37431</c:v>
                </c:pt>
                <c:pt idx="1888">
                  <c:v>37432</c:v>
                </c:pt>
                <c:pt idx="1889">
                  <c:v>37433</c:v>
                </c:pt>
                <c:pt idx="1890">
                  <c:v>37434</c:v>
                </c:pt>
                <c:pt idx="1891">
                  <c:v>37435</c:v>
                </c:pt>
                <c:pt idx="1892">
                  <c:v>37436</c:v>
                </c:pt>
                <c:pt idx="1893">
                  <c:v>37437</c:v>
                </c:pt>
                <c:pt idx="1894">
                  <c:v>37438</c:v>
                </c:pt>
                <c:pt idx="1895">
                  <c:v>37439</c:v>
                </c:pt>
                <c:pt idx="1896">
                  <c:v>37440</c:v>
                </c:pt>
                <c:pt idx="1897">
                  <c:v>37441</c:v>
                </c:pt>
                <c:pt idx="1898">
                  <c:v>37442</c:v>
                </c:pt>
                <c:pt idx="1899">
                  <c:v>37443</c:v>
                </c:pt>
                <c:pt idx="1900">
                  <c:v>37444</c:v>
                </c:pt>
                <c:pt idx="1901">
                  <c:v>37445</c:v>
                </c:pt>
                <c:pt idx="1902">
                  <c:v>37446</c:v>
                </c:pt>
                <c:pt idx="1903">
                  <c:v>37447</c:v>
                </c:pt>
                <c:pt idx="1904">
                  <c:v>37448</c:v>
                </c:pt>
                <c:pt idx="1905">
                  <c:v>37449</c:v>
                </c:pt>
                <c:pt idx="1906">
                  <c:v>37450</c:v>
                </c:pt>
                <c:pt idx="1907">
                  <c:v>37451</c:v>
                </c:pt>
                <c:pt idx="1908">
                  <c:v>37452</c:v>
                </c:pt>
                <c:pt idx="1909">
                  <c:v>37453</c:v>
                </c:pt>
                <c:pt idx="1910">
                  <c:v>37454</c:v>
                </c:pt>
                <c:pt idx="1911">
                  <c:v>37455</c:v>
                </c:pt>
                <c:pt idx="1912">
                  <c:v>37456</c:v>
                </c:pt>
                <c:pt idx="1913">
                  <c:v>37457</c:v>
                </c:pt>
                <c:pt idx="1914">
                  <c:v>37458</c:v>
                </c:pt>
                <c:pt idx="1915">
                  <c:v>37459</c:v>
                </c:pt>
                <c:pt idx="1916">
                  <c:v>37460</c:v>
                </c:pt>
                <c:pt idx="1917">
                  <c:v>37461</c:v>
                </c:pt>
                <c:pt idx="1918">
                  <c:v>37462</c:v>
                </c:pt>
                <c:pt idx="1919">
                  <c:v>37463</c:v>
                </c:pt>
                <c:pt idx="1920">
                  <c:v>37464</c:v>
                </c:pt>
                <c:pt idx="1921">
                  <c:v>37465</c:v>
                </c:pt>
                <c:pt idx="1922">
                  <c:v>37466</c:v>
                </c:pt>
                <c:pt idx="1923">
                  <c:v>37467</c:v>
                </c:pt>
                <c:pt idx="1924">
                  <c:v>37468</c:v>
                </c:pt>
                <c:pt idx="1925">
                  <c:v>37469</c:v>
                </c:pt>
                <c:pt idx="1926">
                  <c:v>37470</c:v>
                </c:pt>
                <c:pt idx="1927">
                  <c:v>37471</c:v>
                </c:pt>
                <c:pt idx="1928">
                  <c:v>37472</c:v>
                </c:pt>
                <c:pt idx="1929">
                  <c:v>37473</c:v>
                </c:pt>
                <c:pt idx="1930">
                  <c:v>37474</c:v>
                </c:pt>
                <c:pt idx="1931">
                  <c:v>37475</c:v>
                </c:pt>
                <c:pt idx="1932">
                  <c:v>37476</c:v>
                </c:pt>
                <c:pt idx="1933">
                  <c:v>37477</c:v>
                </c:pt>
                <c:pt idx="1934">
                  <c:v>37478</c:v>
                </c:pt>
                <c:pt idx="1935">
                  <c:v>37479</c:v>
                </c:pt>
                <c:pt idx="1936">
                  <c:v>37480</c:v>
                </c:pt>
                <c:pt idx="1937">
                  <c:v>37481</c:v>
                </c:pt>
                <c:pt idx="1938">
                  <c:v>37482</c:v>
                </c:pt>
                <c:pt idx="1939">
                  <c:v>37483</c:v>
                </c:pt>
                <c:pt idx="1940">
                  <c:v>37484</c:v>
                </c:pt>
                <c:pt idx="1941">
                  <c:v>37485</c:v>
                </c:pt>
                <c:pt idx="1942">
                  <c:v>37486</c:v>
                </c:pt>
                <c:pt idx="1943">
                  <c:v>37487</c:v>
                </c:pt>
                <c:pt idx="1944">
                  <c:v>37488</c:v>
                </c:pt>
                <c:pt idx="1945">
                  <c:v>37489</c:v>
                </c:pt>
                <c:pt idx="1946">
                  <c:v>37490</c:v>
                </c:pt>
                <c:pt idx="1947">
                  <c:v>37491</c:v>
                </c:pt>
                <c:pt idx="1948">
                  <c:v>37492</c:v>
                </c:pt>
                <c:pt idx="1949">
                  <c:v>37493</c:v>
                </c:pt>
                <c:pt idx="1950">
                  <c:v>37494</c:v>
                </c:pt>
                <c:pt idx="1951">
                  <c:v>37495</c:v>
                </c:pt>
                <c:pt idx="1952">
                  <c:v>37496</c:v>
                </c:pt>
                <c:pt idx="1953">
                  <c:v>37497</c:v>
                </c:pt>
                <c:pt idx="1954">
                  <c:v>37498</c:v>
                </c:pt>
                <c:pt idx="1955">
                  <c:v>37499</c:v>
                </c:pt>
                <c:pt idx="1956">
                  <c:v>37500</c:v>
                </c:pt>
                <c:pt idx="1957">
                  <c:v>37501</c:v>
                </c:pt>
                <c:pt idx="1958">
                  <c:v>37502</c:v>
                </c:pt>
                <c:pt idx="1959">
                  <c:v>37503</c:v>
                </c:pt>
                <c:pt idx="1960">
                  <c:v>37504</c:v>
                </c:pt>
                <c:pt idx="1961">
                  <c:v>37505</c:v>
                </c:pt>
                <c:pt idx="1962">
                  <c:v>37506</c:v>
                </c:pt>
                <c:pt idx="1963">
                  <c:v>37507</c:v>
                </c:pt>
                <c:pt idx="1964">
                  <c:v>37508</c:v>
                </c:pt>
                <c:pt idx="1965">
                  <c:v>37509</c:v>
                </c:pt>
                <c:pt idx="1966">
                  <c:v>37510</c:v>
                </c:pt>
                <c:pt idx="1967">
                  <c:v>37511</c:v>
                </c:pt>
                <c:pt idx="1968">
                  <c:v>37512</c:v>
                </c:pt>
                <c:pt idx="1969">
                  <c:v>37513</c:v>
                </c:pt>
                <c:pt idx="1970">
                  <c:v>37514</c:v>
                </c:pt>
                <c:pt idx="1971">
                  <c:v>37515</c:v>
                </c:pt>
                <c:pt idx="1972">
                  <c:v>37516</c:v>
                </c:pt>
                <c:pt idx="1973">
                  <c:v>37517</c:v>
                </c:pt>
                <c:pt idx="1974">
                  <c:v>37518</c:v>
                </c:pt>
                <c:pt idx="1975">
                  <c:v>37519</c:v>
                </c:pt>
                <c:pt idx="1976">
                  <c:v>37520</c:v>
                </c:pt>
                <c:pt idx="1977">
                  <c:v>37521</c:v>
                </c:pt>
                <c:pt idx="1978">
                  <c:v>37522</c:v>
                </c:pt>
                <c:pt idx="1979">
                  <c:v>37523</c:v>
                </c:pt>
                <c:pt idx="1980">
                  <c:v>37524</c:v>
                </c:pt>
                <c:pt idx="1981">
                  <c:v>37525</c:v>
                </c:pt>
                <c:pt idx="1982">
                  <c:v>37526</c:v>
                </c:pt>
                <c:pt idx="1983">
                  <c:v>37527</c:v>
                </c:pt>
                <c:pt idx="1984">
                  <c:v>37528</c:v>
                </c:pt>
                <c:pt idx="1985">
                  <c:v>37529</c:v>
                </c:pt>
                <c:pt idx="1986">
                  <c:v>37530</c:v>
                </c:pt>
                <c:pt idx="1987">
                  <c:v>37531</c:v>
                </c:pt>
                <c:pt idx="1988">
                  <c:v>37532</c:v>
                </c:pt>
                <c:pt idx="1989">
                  <c:v>37533</c:v>
                </c:pt>
                <c:pt idx="1990">
                  <c:v>37534</c:v>
                </c:pt>
                <c:pt idx="1991">
                  <c:v>37535</c:v>
                </c:pt>
                <c:pt idx="1992">
                  <c:v>37536</c:v>
                </c:pt>
                <c:pt idx="1993">
                  <c:v>37537</c:v>
                </c:pt>
                <c:pt idx="1994">
                  <c:v>37538</c:v>
                </c:pt>
                <c:pt idx="1995">
                  <c:v>37539</c:v>
                </c:pt>
                <c:pt idx="1996">
                  <c:v>37540</c:v>
                </c:pt>
                <c:pt idx="1997">
                  <c:v>37541</c:v>
                </c:pt>
                <c:pt idx="1998">
                  <c:v>37542</c:v>
                </c:pt>
                <c:pt idx="1999">
                  <c:v>37543</c:v>
                </c:pt>
                <c:pt idx="2000">
                  <c:v>37544</c:v>
                </c:pt>
                <c:pt idx="2001">
                  <c:v>37545</c:v>
                </c:pt>
                <c:pt idx="2002">
                  <c:v>37546</c:v>
                </c:pt>
                <c:pt idx="2003">
                  <c:v>37547</c:v>
                </c:pt>
                <c:pt idx="2004">
                  <c:v>37548</c:v>
                </c:pt>
                <c:pt idx="2005">
                  <c:v>37549</c:v>
                </c:pt>
                <c:pt idx="2006">
                  <c:v>37550</c:v>
                </c:pt>
                <c:pt idx="2007">
                  <c:v>37551</c:v>
                </c:pt>
                <c:pt idx="2008">
                  <c:v>37552</c:v>
                </c:pt>
                <c:pt idx="2009">
                  <c:v>37553</c:v>
                </c:pt>
                <c:pt idx="2010">
                  <c:v>37554</c:v>
                </c:pt>
                <c:pt idx="2011">
                  <c:v>37555</c:v>
                </c:pt>
                <c:pt idx="2012">
                  <c:v>37556</c:v>
                </c:pt>
                <c:pt idx="2013">
                  <c:v>37557</c:v>
                </c:pt>
                <c:pt idx="2014">
                  <c:v>37558</c:v>
                </c:pt>
                <c:pt idx="2015">
                  <c:v>37559</c:v>
                </c:pt>
                <c:pt idx="2016">
                  <c:v>37560</c:v>
                </c:pt>
                <c:pt idx="2017">
                  <c:v>37561</c:v>
                </c:pt>
                <c:pt idx="2018">
                  <c:v>37562</c:v>
                </c:pt>
                <c:pt idx="2019">
                  <c:v>37563</c:v>
                </c:pt>
                <c:pt idx="2020">
                  <c:v>37564</c:v>
                </c:pt>
                <c:pt idx="2021">
                  <c:v>37565</c:v>
                </c:pt>
                <c:pt idx="2022">
                  <c:v>37566</c:v>
                </c:pt>
                <c:pt idx="2023">
                  <c:v>37567</c:v>
                </c:pt>
                <c:pt idx="2024">
                  <c:v>37568</c:v>
                </c:pt>
                <c:pt idx="2025">
                  <c:v>37569</c:v>
                </c:pt>
                <c:pt idx="2026">
                  <c:v>37570</c:v>
                </c:pt>
                <c:pt idx="2027">
                  <c:v>37571</c:v>
                </c:pt>
                <c:pt idx="2028">
                  <c:v>37572</c:v>
                </c:pt>
                <c:pt idx="2029">
                  <c:v>37573</c:v>
                </c:pt>
                <c:pt idx="2030">
                  <c:v>37574</c:v>
                </c:pt>
                <c:pt idx="2031">
                  <c:v>37575</c:v>
                </c:pt>
                <c:pt idx="2032">
                  <c:v>37576</c:v>
                </c:pt>
                <c:pt idx="2033">
                  <c:v>37577</c:v>
                </c:pt>
                <c:pt idx="2034">
                  <c:v>37578</c:v>
                </c:pt>
                <c:pt idx="2035">
                  <c:v>37579</c:v>
                </c:pt>
                <c:pt idx="2036">
                  <c:v>37580</c:v>
                </c:pt>
                <c:pt idx="2037">
                  <c:v>37581</c:v>
                </c:pt>
                <c:pt idx="2038">
                  <c:v>37582</c:v>
                </c:pt>
                <c:pt idx="2039">
                  <c:v>37583</c:v>
                </c:pt>
                <c:pt idx="2040">
                  <c:v>37584</c:v>
                </c:pt>
                <c:pt idx="2041">
                  <c:v>37585</c:v>
                </c:pt>
                <c:pt idx="2042">
                  <c:v>37586</c:v>
                </c:pt>
                <c:pt idx="2043">
                  <c:v>37587</c:v>
                </c:pt>
                <c:pt idx="2044">
                  <c:v>37588</c:v>
                </c:pt>
                <c:pt idx="2045">
                  <c:v>37589</c:v>
                </c:pt>
                <c:pt idx="2046">
                  <c:v>37590</c:v>
                </c:pt>
                <c:pt idx="2047">
                  <c:v>37591</c:v>
                </c:pt>
                <c:pt idx="2048">
                  <c:v>37592</c:v>
                </c:pt>
                <c:pt idx="2049">
                  <c:v>37593</c:v>
                </c:pt>
                <c:pt idx="2050">
                  <c:v>37594</c:v>
                </c:pt>
                <c:pt idx="2051">
                  <c:v>37595</c:v>
                </c:pt>
                <c:pt idx="2052">
                  <c:v>37596</c:v>
                </c:pt>
                <c:pt idx="2053">
                  <c:v>37597</c:v>
                </c:pt>
                <c:pt idx="2054">
                  <c:v>37598</c:v>
                </c:pt>
                <c:pt idx="2055">
                  <c:v>37599</c:v>
                </c:pt>
                <c:pt idx="2056">
                  <c:v>37600</c:v>
                </c:pt>
                <c:pt idx="2057">
                  <c:v>37601</c:v>
                </c:pt>
                <c:pt idx="2058">
                  <c:v>37602</c:v>
                </c:pt>
                <c:pt idx="2059">
                  <c:v>37603</c:v>
                </c:pt>
                <c:pt idx="2060">
                  <c:v>37604</c:v>
                </c:pt>
                <c:pt idx="2061">
                  <c:v>37605</c:v>
                </c:pt>
                <c:pt idx="2062">
                  <c:v>37606</c:v>
                </c:pt>
                <c:pt idx="2063">
                  <c:v>37607</c:v>
                </c:pt>
                <c:pt idx="2064">
                  <c:v>37608</c:v>
                </c:pt>
                <c:pt idx="2065">
                  <c:v>37609</c:v>
                </c:pt>
                <c:pt idx="2066">
                  <c:v>37610</c:v>
                </c:pt>
                <c:pt idx="2067">
                  <c:v>37611</c:v>
                </c:pt>
                <c:pt idx="2068">
                  <c:v>37612</c:v>
                </c:pt>
                <c:pt idx="2069">
                  <c:v>37613</c:v>
                </c:pt>
                <c:pt idx="2070">
                  <c:v>37614</c:v>
                </c:pt>
                <c:pt idx="2071">
                  <c:v>37615</c:v>
                </c:pt>
                <c:pt idx="2072">
                  <c:v>37616</c:v>
                </c:pt>
                <c:pt idx="2073">
                  <c:v>37617</c:v>
                </c:pt>
                <c:pt idx="2074">
                  <c:v>37618</c:v>
                </c:pt>
                <c:pt idx="2075">
                  <c:v>37619</c:v>
                </c:pt>
                <c:pt idx="2076">
                  <c:v>37620</c:v>
                </c:pt>
                <c:pt idx="2077">
                  <c:v>37621</c:v>
                </c:pt>
                <c:pt idx="2078">
                  <c:v>37622</c:v>
                </c:pt>
                <c:pt idx="2079">
                  <c:v>37623</c:v>
                </c:pt>
                <c:pt idx="2080">
                  <c:v>37624</c:v>
                </c:pt>
                <c:pt idx="2081">
                  <c:v>37625</c:v>
                </c:pt>
                <c:pt idx="2082">
                  <c:v>37626</c:v>
                </c:pt>
                <c:pt idx="2083">
                  <c:v>37627</c:v>
                </c:pt>
                <c:pt idx="2084">
                  <c:v>37628</c:v>
                </c:pt>
                <c:pt idx="2085">
                  <c:v>37629</c:v>
                </c:pt>
                <c:pt idx="2086">
                  <c:v>37630</c:v>
                </c:pt>
                <c:pt idx="2087">
                  <c:v>37631</c:v>
                </c:pt>
                <c:pt idx="2088">
                  <c:v>37632</c:v>
                </c:pt>
                <c:pt idx="2089">
                  <c:v>37633</c:v>
                </c:pt>
                <c:pt idx="2090">
                  <c:v>37634</c:v>
                </c:pt>
                <c:pt idx="2091">
                  <c:v>37635</c:v>
                </c:pt>
                <c:pt idx="2092">
                  <c:v>37636</c:v>
                </c:pt>
                <c:pt idx="2093">
                  <c:v>37637</c:v>
                </c:pt>
                <c:pt idx="2094">
                  <c:v>37638</c:v>
                </c:pt>
                <c:pt idx="2095">
                  <c:v>37639</c:v>
                </c:pt>
                <c:pt idx="2096">
                  <c:v>37640</c:v>
                </c:pt>
                <c:pt idx="2097">
                  <c:v>37641</c:v>
                </c:pt>
                <c:pt idx="2098">
                  <c:v>37642</c:v>
                </c:pt>
                <c:pt idx="2099">
                  <c:v>37643</c:v>
                </c:pt>
                <c:pt idx="2100">
                  <c:v>37644</c:v>
                </c:pt>
                <c:pt idx="2101">
                  <c:v>37645</c:v>
                </c:pt>
                <c:pt idx="2102">
                  <c:v>37646</c:v>
                </c:pt>
                <c:pt idx="2103">
                  <c:v>37647</c:v>
                </c:pt>
                <c:pt idx="2104">
                  <c:v>37648</c:v>
                </c:pt>
                <c:pt idx="2105">
                  <c:v>37649</c:v>
                </c:pt>
                <c:pt idx="2106">
                  <c:v>37650</c:v>
                </c:pt>
                <c:pt idx="2107">
                  <c:v>37651</c:v>
                </c:pt>
                <c:pt idx="2108">
                  <c:v>37652</c:v>
                </c:pt>
                <c:pt idx="2109">
                  <c:v>37653</c:v>
                </c:pt>
                <c:pt idx="2110">
                  <c:v>37654</c:v>
                </c:pt>
                <c:pt idx="2111">
                  <c:v>37655</c:v>
                </c:pt>
                <c:pt idx="2112">
                  <c:v>37656</c:v>
                </c:pt>
                <c:pt idx="2113">
                  <c:v>37657</c:v>
                </c:pt>
                <c:pt idx="2114">
                  <c:v>37658</c:v>
                </c:pt>
                <c:pt idx="2115">
                  <c:v>37659</c:v>
                </c:pt>
                <c:pt idx="2116">
                  <c:v>37660</c:v>
                </c:pt>
                <c:pt idx="2117">
                  <c:v>37661</c:v>
                </c:pt>
                <c:pt idx="2118">
                  <c:v>37662</c:v>
                </c:pt>
                <c:pt idx="2119">
                  <c:v>37663</c:v>
                </c:pt>
                <c:pt idx="2120">
                  <c:v>37664</c:v>
                </c:pt>
                <c:pt idx="2121">
                  <c:v>37665</c:v>
                </c:pt>
                <c:pt idx="2122">
                  <c:v>37666</c:v>
                </c:pt>
                <c:pt idx="2123">
                  <c:v>37667</c:v>
                </c:pt>
                <c:pt idx="2124">
                  <c:v>37668</c:v>
                </c:pt>
                <c:pt idx="2125">
                  <c:v>37669</c:v>
                </c:pt>
                <c:pt idx="2126">
                  <c:v>37670</c:v>
                </c:pt>
                <c:pt idx="2127">
                  <c:v>37671</c:v>
                </c:pt>
                <c:pt idx="2128">
                  <c:v>37672</c:v>
                </c:pt>
                <c:pt idx="2129">
                  <c:v>37673</c:v>
                </c:pt>
                <c:pt idx="2130">
                  <c:v>37674</c:v>
                </c:pt>
                <c:pt idx="2131">
                  <c:v>37675</c:v>
                </c:pt>
                <c:pt idx="2132">
                  <c:v>37676</c:v>
                </c:pt>
                <c:pt idx="2133">
                  <c:v>37677</c:v>
                </c:pt>
                <c:pt idx="2134">
                  <c:v>37678</c:v>
                </c:pt>
                <c:pt idx="2135">
                  <c:v>37679</c:v>
                </c:pt>
                <c:pt idx="2136">
                  <c:v>37680</c:v>
                </c:pt>
                <c:pt idx="2137">
                  <c:v>37681</c:v>
                </c:pt>
                <c:pt idx="2138">
                  <c:v>37682</c:v>
                </c:pt>
                <c:pt idx="2139">
                  <c:v>37683</c:v>
                </c:pt>
                <c:pt idx="2140">
                  <c:v>37684</c:v>
                </c:pt>
                <c:pt idx="2141">
                  <c:v>37685</c:v>
                </c:pt>
                <c:pt idx="2142">
                  <c:v>37686</c:v>
                </c:pt>
                <c:pt idx="2143">
                  <c:v>37687</c:v>
                </c:pt>
                <c:pt idx="2144">
                  <c:v>37688</c:v>
                </c:pt>
                <c:pt idx="2145">
                  <c:v>37689</c:v>
                </c:pt>
                <c:pt idx="2146">
                  <c:v>37690</c:v>
                </c:pt>
                <c:pt idx="2147">
                  <c:v>37691</c:v>
                </c:pt>
                <c:pt idx="2148">
                  <c:v>37692</c:v>
                </c:pt>
                <c:pt idx="2149">
                  <c:v>37693</c:v>
                </c:pt>
                <c:pt idx="2150">
                  <c:v>37694</c:v>
                </c:pt>
                <c:pt idx="2151">
                  <c:v>37695</c:v>
                </c:pt>
                <c:pt idx="2152">
                  <c:v>37696</c:v>
                </c:pt>
                <c:pt idx="2153">
                  <c:v>37697</c:v>
                </c:pt>
                <c:pt idx="2154">
                  <c:v>37698</c:v>
                </c:pt>
                <c:pt idx="2155">
                  <c:v>37699</c:v>
                </c:pt>
                <c:pt idx="2156">
                  <c:v>37700</c:v>
                </c:pt>
                <c:pt idx="2157">
                  <c:v>37701</c:v>
                </c:pt>
                <c:pt idx="2158">
                  <c:v>37702</c:v>
                </c:pt>
                <c:pt idx="2159">
                  <c:v>37703</c:v>
                </c:pt>
                <c:pt idx="2160">
                  <c:v>37704</c:v>
                </c:pt>
                <c:pt idx="2161">
                  <c:v>37705</c:v>
                </c:pt>
                <c:pt idx="2162">
                  <c:v>37706</c:v>
                </c:pt>
                <c:pt idx="2163">
                  <c:v>37707</c:v>
                </c:pt>
                <c:pt idx="2164">
                  <c:v>37708</c:v>
                </c:pt>
                <c:pt idx="2165">
                  <c:v>37709</c:v>
                </c:pt>
                <c:pt idx="2166">
                  <c:v>37710</c:v>
                </c:pt>
                <c:pt idx="2167">
                  <c:v>37711</c:v>
                </c:pt>
                <c:pt idx="2168">
                  <c:v>37712</c:v>
                </c:pt>
                <c:pt idx="2169">
                  <c:v>37713</c:v>
                </c:pt>
                <c:pt idx="2170">
                  <c:v>37714</c:v>
                </c:pt>
                <c:pt idx="2171">
                  <c:v>37715</c:v>
                </c:pt>
                <c:pt idx="2172">
                  <c:v>37716</c:v>
                </c:pt>
                <c:pt idx="2173">
                  <c:v>37717</c:v>
                </c:pt>
                <c:pt idx="2174">
                  <c:v>37718</c:v>
                </c:pt>
                <c:pt idx="2175">
                  <c:v>37719</c:v>
                </c:pt>
                <c:pt idx="2176">
                  <c:v>37720</c:v>
                </c:pt>
                <c:pt idx="2177">
                  <c:v>37721</c:v>
                </c:pt>
                <c:pt idx="2178">
                  <c:v>37722</c:v>
                </c:pt>
                <c:pt idx="2179">
                  <c:v>37723</c:v>
                </c:pt>
                <c:pt idx="2180">
                  <c:v>37724</c:v>
                </c:pt>
                <c:pt idx="2181">
                  <c:v>37725</c:v>
                </c:pt>
                <c:pt idx="2182">
                  <c:v>37726</c:v>
                </c:pt>
                <c:pt idx="2183">
                  <c:v>37727</c:v>
                </c:pt>
                <c:pt idx="2184">
                  <c:v>37728</c:v>
                </c:pt>
                <c:pt idx="2185">
                  <c:v>37729</c:v>
                </c:pt>
                <c:pt idx="2186">
                  <c:v>37730</c:v>
                </c:pt>
                <c:pt idx="2187">
                  <c:v>37731</c:v>
                </c:pt>
                <c:pt idx="2188">
                  <c:v>37732</c:v>
                </c:pt>
                <c:pt idx="2189">
                  <c:v>37733</c:v>
                </c:pt>
                <c:pt idx="2190">
                  <c:v>37734</c:v>
                </c:pt>
                <c:pt idx="2191">
                  <c:v>37735</c:v>
                </c:pt>
                <c:pt idx="2192">
                  <c:v>37736</c:v>
                </c:pt>
                <c:pt idx="2193">
                  <c:v>37737</c:v>
                </c:pt>
                <c:pt idx="2194">
                  <c:v>37738</c:v>
                </c:pt>
                <c:pt idx="2195">
                  <c:v>37739</c:v>
                </c:pt>
                <c:pt idx="2196">
                  <c:v>37740</c:v>
                </c:pt>
                <c:pt idx="2197">
                  <c:v>37741</c:v>
                </c:pt>
                <c:pt idx="2198">
                  <c:v>37742</c:v>
                </c:pt>
                <c:pt idx="2199">
                  <c:v>37743</c:v>
                </c:pt>
                <c:pt idx="2200">
                  <c:v>37744</c:v>
                </c:pt>
                <c:pt idx="2201">
                  <c:v>37745</c:v>
                </c:pt>
                <c:pt idx="2202">
                  <c:v>37746</c:v>
                </c:pt>
                <c:pt idx="2203">
                  <c:v>37747</c:v>
                </c:pt>
                <c:pt idx="2204">
                  <c:v>37748</c:v>
                </c:pt>
                <c:pt idx="2205">
                  <c:v>37749</c:v>
                </c:pt>
                <c:pt idx="2206">
                  <c:v>37750</c:v>
                </c:pt>
                <c:pt idx="2207">
                  <c:v>37751</c:v>
                </c:pt>
                <c:pt idx="2208">
                  <c:v>37752</c:v>
                </c:pt>
                <c:pt idx="2209">
                  <c:v>37753</c:v>
                </c:pt>
                <c:pt idx="2210">
                  <c:v>37754</c:v>
                </c:pt>
                <c:pt idx="2211">
                  <c:v>37755</c:v>
                </c:pt>
                <c:pt idx="2212">
                  <c:v>37756</c:v>
                </c:pt>
                <c:pt idx="2213">
                  <c:v>37757</c:v>
                </c:pt>
                <c:pt idx="2214">
                  <c:v>37758</c:v>
                </c:pt>
                <c:pt idx="2215">
                  <c:v>37759</c:v>
                </c:pt>
                <c:pt idx="2216">
                  <c:v>37760</c:v>
                </c:pt>
                <c:pt idx="2217">
                  <c:v>37761</c:v>
                </c:pt>
                <c:pt idx="2218">
                  <c:v>37762</c:v>
                </c:pt>
                <c:pt idx="2219">
                  <c:v>37763</c:v>
                </c:pt>
                <c:pt idx="2220">
                  <c:v>37764</c:v>
                </c:pt>
                <c:pt idx="2221">
                  <c:v>37765</c:v>
                </c:pt>
                <c:pt idx="2222">
                  <c:v>37766</c:v>
                </c:pt>
                <c:pt idx="2223">
                  <c:v>37767</c:v>
                </c:pt>
                <c:pt idx="2224">
                  <c:v>37768</c:v>
                </c:pt>
                <c:pt idx="2225">
                  <c:v>37769</c:v>
                </c:pt>
                <c:pt idx="2226">
                  <c:v>37770</c:v>
                </c:pt>
                <c:pt idx="2227">
                  <c:v>37771</c:v>
                </c:pt>
                <c:pt idx="2228">
                  <c:v>37772</c:v>
                </c:pt>
                <c:pt idx="2229">
                  <c:v>37773</c:v>
                </c:pt>
                <c:pt idx="2230">
                  <c:v>37774</c:v>
                </c:pt>
                <c:pt idx="2231">
                  <c:v>37775</c:v>
                </c:pt>
                <c:pt idx="2232">
                  <c:v>37776</c:v>
                </c:pt>
                <c:pt idx="2233">
                  <c:v>37777</c:v>
                </c:pt>
                <c:pt idx="2234">
                  <c:v>37778</c:v>
                </c:pt>
                <c:pt idx="2235">
                  <c:v>37779</c:v>
                </c:pt>
                <c:pt idx="2236">
                  <c:v>37780</c:v>
                </c:pt>
                <c:pt idx="2237">
                  <c:v>37781</c:v>
                </c:pt>
                <c:pt idx="2238">
                  <c:v>37782</c:v>
                </c:pt>
                <c:pt idx="2239">
                  <c:v>37783</c:v>
                </c:pt>
                <c:pt idx="2240">
                  <c:v>37784</c:v>
                </c:pt>
                <c:pt idx="2241">
                  <c:v>37785</c:v>
                </c:pt>
                <c:pt idx="2242">
                  <c:v>37786</c:v>
                </c:pt>
                <c:pt idx="2243">
                  <c:v>37787</c:v>
                </c:pt>
                <c:pt idx="2244">
                  <c:v>37788</c:v>
                </c:pt>
                <c:pt idx="2245">
                  <c:v>37789</c:v>
                </c:pt>
                <c:pt idx="2246">
                  <c:v>37790</c:v>
                </c:pt>
                <c:pt idx="2247">
                  <c:v>37791</c:v>
                </c:pt>
                <c:pt idx="2248">
                  <c:v>37792</c:v>
                </c:pt>
                <c:pt idx="2249">
                  <c:v>37793</c:v>
                </c:pt>
                <c:pt idx="2250">
                  <c:v>37794</c:v>
                </c:pt>
                <c:pt idx="2251">
                  <c:v>37795</c:v>
                </c:pt>
                <c:pt idx="2252">
                  <c:v>37796</c:v>
                </c:pt>
                <c:pt idx="2253">
                  <c:v>37797</c:v>
                </c:pt>
                <c:pt idx="2254">
                  <c:v>37798</c:v>
                </c:pt>
                <c:pt idx="2255">
                  <c:v>37799</c:v>
                </c:pt>
                <c:pt idx="2256">
                  <c:v>37800</c:v>
                </c:pt>
                <c:pt idx="2257">
                  <c:v>37801</c:v>
                </c:pt>
                <c:pt idx="2258">
                  <c:v>37802</c:v>
                </c:pt>
                <c:pt idx="2259">
                  <c:v>37803</c:v>
                </c:pt>
                <c:pt idx="2260">
                  <c:v>37804</c:v>
                </c:pt>
                <c:pt idx="2261">
                  <c:v>37805</c:v>
                </c:pt>
                <c:pt idx="2262">
                  <c:v>37806</c:v>
                </c:pt>
                <c:pt idx="2263">
                  <c:v>37807</c:v>
                </c:pt>
                <c:pt idx="2264">
                  <c:v>37808</c:v>
                </c:pt>
                <c:pt idx="2265">
                  <c:v>37809</c:v>
                </c:pt>
                <c:pt idx="2266">
                  <c:v>37810</c:v>
                </c:pt>
                <c:pt idx="2267">
                  <c:v>37811</c:v>
                </c:pt>
                <c:pt idx="2268">
                  <c:v>37812</c:v>
                </c:pt>
                <c:pt idx="2269">
                  <c:v>37813</c:v>
                </c:pt>
                <c:pt idx="2270">
                  <c:v>37814</c:v>
                </c:pt>
                <c:pt idx="2271">
                  <c:v>37815</c:v>
                </c:pt>
                <c:pt idx="2272">
                  <c:v>37816</c:v>
                </c:pt>
                <c:pt idx="2273">
                  <c:v>37817</c:v>
                </c:pt>
                <c:pt idx="2274">
                  <c:v>37818</c:v>
                </c:pt>
                <c:pt idx="2275">
                  <c:v>37819</c:v>
                </c:pt>
                <c:pt idx="2276">
                  <c:v>37820</c:v>
                </c:pt>
                <c:pt idx="2277">
                  <c:v>37821</c:v>
                </c:pt>
                <c:pt idx="2278">
                  <c:v>37822</c:v>
                </c:pt>
                <c:pt idx="2279">
                  <c:v>37823</c:v>
                </c:pt>
                <c:pt idx="2280">
                  <c:v>37824</c:v>
                </c:pt>
                <c:pt idx="2281">
                  <c:v>37825</c:v>
                </c:pt>
                <c:pt idx="2282">
                  <c:v>37826</c:v>
                </c:pt>
                <c:pt idx="2283">
                  <c:v>37827</c:v>
                </c:pt>
                <c:pt idx="2284">
                  <c:v>37828</c:v>
                </c:pt>
                <c:pt idx="2285">
                  <c:v>37829</c:v>
                </c:pt>
                <c:pt idx="2286">
                  <c:v>37830</c:v>
                </c:pt>
                <c:pt idx="2287">
                  <c:v>37831</c:v>
                </c:pt>
                <c:pt idx="2288">
                  <c:v>37832</c:v>
                </c:pt>
                <c:pt idx="2289">
                  <c:v>37833</c:v>
                </c:pt>
                <c:pt idx="2290">
                  <c:v>37834</c:v>
                </c:pt>
                <c:pt idx="2291">
                  <c:v>37835</c:v>
                </c:pt>
                <c:pt idx="2292">
                  <c:v>37836</c:v>
                </c:pt>
                <c:pt idx="2293">
                  <c:v>37837</c:v>
                </c:pt>
                <c:pt idx="2294">
                  <c:v>37838</c:v>
                </c:pt>
                <c:pt idx="2295">
                  <c:v>37839</c:v>
                </c:pt>
                <c:pt idx="2296">
                  <c:v>37840</c:v>
                </c:pt>
                <c:pt idx="2297">
                  <c:v>37841</c:v>
                </c:pt>
                <c:pt idx="2298">
                  <c:v>37842</c:v>
                </c:pt>
                <c:pt idx="2299">
                  <c:v>37843</c:v>
                </c:pt>
                <c:pt idx="2300">
                  <c:v>37844</c:v>
                </c:pt>
                <c:pt idx="2301">
                  <c:v>37845</c:v>
                </c:pt>
                <c:pt idx="2302">
                  <c:v>37846</c:v>
                </c:pt>
                <c:pt idx="2303">
                  <c:v>37847</c:v>
                </c:pt>
                <c:pt idx="2304">
                  <c:v>37848</c:v>
                </c:pt>
                <c:pt idx="2305">
                  <c:v>37849</c:v>
                </c:pt>
                <c:pt idx="2306">
                  <c:v>37850</c:v>
                </c:pt>
                <c:pt idx="2307">
                  <c:v>37851</c:v>
                </c:pt>
                <c:pt idx="2308">
                  <c:v>37852</c:v>
                </c:pt>
                <c:pt idx="2309">
                  <c:v>37853</c:v>
                </c:pt>
                <c:pt idx="2310">
                  <c:v>37854</c:v>
                </c:pt>
                <c:pt idx="2311">
                  <c:v>37855</c:v>
                </c:pt>
                <c:pt idx="2312">
                  <c:v>37856</c:v>
                </c:pt>
                <c:pt idx="2313">
                  <c:v>37857</c:v>
                </c:pt>
                <c:pt idx="2314">
                  <c:v>37858</c:v>
                </c:pt>
                <c:pt idx="2315">
                  <c:v>37859</c:v>
                </c:pt>
                <c:pt idx="2316">
                  <c:v>37860</c:v>
                </c:pt>
                <c:pt idx="2317">
                  <c:v>37861</c:v>
                </c:pt>
                <c:pt idx="2318">
                  <c:v>37862</c:v>
                </c:pt>
                <c:pt idx="2319">
                  <c:v>37863</c:v>
                </c:pt>
                <c:pt idx="2320">
                  <c:v>37864</c:v>
                </c:pt>
                <c:pt idx="2321">
                  <c:v>37865</c:v>
                </c:pt>
                <c:pt idx="2322">
                  <c:v>37866</c:v>
                </c:pt>
                <c:pt idx="2323">
                  <c:v>37867</c:v>
                </c:pt>
                <c:pt idx="2324">
                  <c:v>37868</c:v>
                </c:pt>
                <c:pt idx="2325">
                  <c:v>37869</c:v>
                </c:pt>
                <c:pt idx="2326">
                  <c:v>37870</c:v>
                </c:pt>
                <c:pt idx="2327">
                  <c:v>37871</c:v>
                </c:pt>
                <c:pt idx="2328">
                  <c:v>37872</c:v>
                </c:pt>
                <c:pt idx="2329">
                  <c:v>37873</c:v>
                </c:pt>
                <c:pt idx="2330">
                  <c:v>37874</c:v>
                </c:pt>
                <c:pt idx="2331">
                  <c:v>37875</c:v>
                </c:pt>
                <c:pt idx="2332">
                  <c:v>37876</c:v>
                </c:pt>
                <c:pt idx="2333">
                  <c:v>37877</c:v>
                </c:pt>
                <c:pt idx="2334">
                  <c:v>37878</c:v>
                </c:pt>
                <c:pt idx="2335">
                  <c:v>37879</c:v>
                </c:pt>
                <c:pt idx="2336">
                  <c:v>37880</c:v>
                </c:pt>
                <c:pt idx="2337">
                  <c:v>37881</c:v>
                </c:pt>
                <c:pt idx="2338">
                  <c:v>37882</c:v>
                </c:pt>
                <c:pt idx="2339">
                  <c:v>37883</c:v>
                </c:pt>
                <c:pt idx="2340">
                  <c:v>37884</c:v>
                </c:pt>
                <c:pt idx="2341">
                  <c:v>37885</c:v>
                </c:pt>
                <c:pt idx="2342">
                  <c:v>37886</c:v>
                </c:pt>
                <c:pt idx="2343">
                  <c:v>37887</c:v>
                </c:pt>
                <c:pt idx="2344">
                  <c:v>37888</c:v>
                </c:pt>
                <c:pt idx="2345">
                  <c:v>37889</c:v>
                </c:pt>
                <c:pt idx="2346">
                  <c:v>37890</c:v>
                </c:pt>
                <c:pt idx="2347">
                  <c:v>37891</c:v>
                </c:pt>
                <c:pt idx="2348">
                  <c:v>37892</c:v>
                </c:pt>
                <c:pt idx="2349">
                  <c:v>37893</c:v>
                </c:pt>
                <c:pt idx="2350">
                  <c:v>37894</c:v>
                </c:pt>
                <c:pt idx="2351">
                  <c:v>37895</c:v>
                </c:pt>
                <c:pt idx="2352">
                  <c:v>37896</c:v>
                </c:pt>
                <c:pt idx="2353">
                  <c:v>37897</c:v>
                </c:pt>
                <c:pt idx="2354">
                  <c:v>37898</c:v>
                </c:pt>
                <c:pt idx="2355">
                  <c:v>37899</c:v>
                </c:pt>
                <c:pt idx="2356">
                  <c:v>37900</c:v>
                </c:pt>
                <c:pt idx="2357">
                  <c:v>37901</c:v>
                </c:pt>
                <c:pt idx="2358">
                  <c:v>37902</c:v>
                </c:pt>
                <c:pt idx="2359">
                  <c:v>37903</c:v>
                </c:pt>
                <c:pt idx="2360">
                  <c:v>37904</c:v>
                </c:pt>
                <c:pt idx="2361">
                  <c:v>37905</c:v>
                </c:pt>
                <c:pt idx="2362">
                  <c:v>37906</c:v>
                </c:pt>
                <c:pt idx="2363">
                  <c:v>37907</c:v>
                </c:pt>
                <c:pt idx="2364">
                  <c:v>37908</c:v>
                </c:pt>
                <c:pt idx="2365">
                  <c:v>37909</c:v>
                </c:pt>
                <c:pt idx="2366">
                  <c:v>37910</c:v>
                </c:pt>
                <c:pt idx="2367">
                  <c:v>37911</c:v>
                </c:pt>
                <c:pt idx="2368">
                  <c:v>37912</c:v>
                </c:pt>
                <c:pt idx="2369">
                  <c:v>37913</c:v>
                </c:pt>
                <c:pt idx="2370">
                  <c:v>37914</c:v>
                </c:pt>
                <c:pt idx="2371">
                  <c:v>37915</c:v>
                </c:pt>
                <c:pt idx="2372">
                  <c:v>37916</c:v>
                </c:pt>
                <c:pt idx="2373">
                  <c:v>37917</c:v>
                </c:pt>
                <c:pt idx="2374">
                  <c:v>37918</c:v>
                </c:pt>
                <c:pt idx="2375">
                  <c:v>37919</c:v>
                </c:pt>
                <c:pt idx="2376">
                  <c:v>37920</c:v>
                </c:pt>
                <c:pt idx="2377">
                  <c:v>37921</c:v>
                </c:pt>
                <c:pt idx="2378">
                  <c:v>37922</c:v>
                </c:pt>
                <c:pt idx="2379">
                  <c:v>37923</c:v>
                </c:pt>
                <c:pt idx="2380">
                  <c:v>37924</c:v>
                </c:pt>
                <c:pt idx="2381">
                  <c:v>37925</c:v>
                </c:pt>
                <c:pt idx="2382">
                  <c:v>37926</c:v>
                </c:pt>
                <c:pt idx="2383">
                  <c:v>37927</c:v>
                </c:pt>
                <c:pt idx="2384">
                  <c:v>37928</c:v>
                </c:pt>
                <c:pt idx="2385">
                  <c:v>37929</c:v>
                </c:pt>
                <c:pt idx="2386">
                  <c:v>37930</c:v>
                </c:pt>
                <c:pt idx="2387">
                  <c:v>37931</c:v>
                </c:pt>
                <c:pt idx="2388">
                  <c:v>37932</c:v>
                </c:pt>
                <c:pt idx="2389">
                  <c:v>37933</c:v>
                </c:pt>
                <c:pt idx="2390">
                  <c:v>37934</c:v>
                </c:pt>
                <c:pt idx="2391">
                  <c:v>37935</c:v>
                </c:pt>
                <c:pt idx="2392">
                  <c:v>37936</c:v>
                </c:pt>
                <c:pt idx="2393">
                  <c:v>37937</c:v>
                </c:pt>
                <c:pt idx="2394">
                  <c:v>37938</c:v>
                </c:pt>
                <c:pt idx="2395">
                  <c:v>37939</c:v>
                </c:pt>
                <c:pt idx="2396">
                  <c:v>37940</c:v>
                </c:pt>
                <c:pt idx="2397">
                  <c:v>37941</c:v>
                </c:pt>
                <c:pt idx="2398">
                  <c:v>37942</c:v>
                </c:pt>
                <c:pt idx="2399">
                  <c:v>37943</c:v>
                </c:pt>
                <c:pt idx="2400">
                  <c:v>37944</c:v>
                </c:pt>
                <c:pt idx="2401">
                  <c:v>37945</c:v>
                </c:pt>
                <c:pt idx="2402">
                  <c:v>37946</c:v>
                </c:pt>
                <c:pt idx="2403">
                  <c:v>37947</c:v>
                </c:pt>
                <c:pt idx="2404">
                  <c:v>37948</c:v>
                </c:pt>
                <c:pt idx="2405">
                  <c:v>37949</c:v>
                </c:pt>
                <c:pt idx="2406">
                  <c:v>37950</c:v>
                </c:pt>
                <c:pt idx="2407">
                  <c:v>37951</c:v>
                </c:pt>
                <c:pt idx="2408">
                  <c:v>37952</c:v>
                </c:pt>
                <c:pt idx="2409">
                  <c:v>37953</c:v>
                </c:pt>
                <c:pt idx="2410">
                  <c:v>37954</c:v>
                </c:pt>
                <c:pt idx="2411">
                  <c:v>37955</c:v>
                </c:pt>
                <c:pt idx="2412">
                  <c:v>37956</c:v>
                </c:pt>
                <c:pt idx="2413">
                  <c:v>37957</c:v>
                </c:pt>
                <c:pt idx="2414">
                  <c:v>37958</c:v>
                </c:pt>
                <c:pt idx="2415">
                  <c:v>37959</c:v>
                </c:pt>
                <c:pt idx="2416">
                  <c:v>37960</c:v>
                </c:pt>
                <c:pt idx="2417">
                  <c:v>37961</c:v>
                </c:pt>
                <c:pt idx="2418">
                  <c:v>37962</c:v>
                </c:pt>
                <c:pt idx="2419">
                  <c:v>37963</c:v>
                </c:pt>
                <c:pt idx="2420">
                  <c:v>37964</c:v>
                </c:pt>
                <c:pt idx="2421">
                  <c:v>37965</c:v>
                </c:pt>
                <c:pt idx="2422">
                  <c:v>37966</c:v>
                </c:pt>
                <c:pt idx="2423">
                  <c:v>37967</c:v>
                </c:pt>
                <c:pt idx="2424">
                  <c:v>37968</c:v>
                </c:pt>
                <c:pt idx="2425">
                  <c:v>37969</c:v>
                </c:pt>
                <c:pt idx="2426">
                  <c:v>37970</c:v>
                </c:pt>
                <c:pt idx="2427">
                  <c:v>37971</c:v>
                </c:pt>
                <c:pt idx="2428">
                  <c:v>37972</c:v>
                </c:pt>
                <c:pt idx="2429">
                  <c:v>37973</c:v>
                </c:pt>
                <c:pt idx="2430">
                  <c:v>37974</c:v>
                </c:pt>
                <c:pt idx="2431">
                  <c:v>37975</c:v>
                </c:pt>
                <c:pt idx="2432">
                  <c:v>37976</c:v>
                </c:pt>
                <c:pt idx="2433">
                  <c:v>37977</c:v>
                </c:pt>
                <c:pt idx="2434">
                  <c:v>37978</c:v>
                </c:pt>
                <c:pt idx="2435">
                  <c:v>37979</c:v>
                </c:pt>
                <c:pt idx="2436">
                  <c:v>37980</c:v>
                </c:pt>
                <c:pt idx="2437">
                  <c:v>37981</c:v>
                </c:pt>
                <c:pt idx="2438">
                  <c:v>37982</c:v>
                </c:pt>
                <c:pt idx="2439">
                  <c:v>37983</c:v>
                </c:pt>
                <c:pt idx="2440">
                  <c:v>37984</c:v>
                </c:pt>
                <c:pt idx="2441">
                  <c:v>37985</c:v>
                </c:pt>
                <c:pt idx="2442">
                  <c:v>37986</c:v>
                </c:pt>
                <c:pt idx="2443">
                  <c:v>37987</c:v>
                </c:pt>
                <c:pt idx="2444">
                  <c:v>37988</c:v>
                </c:pt>
                <c:pt idx="2445">
                  <c:v>37989</c:v>
                </c:pt>
                <c:pt idx="2446">
                  <c:v>37990</c:v>
                </c:pt>
                <c:pt idx="2447">
                  <c:v>37991</c:v>
                </c:pt>
                <c:pt idx="2448">
                  <c:v>37992</c:v>
                </c:pt>
                <c:pt idx="2449">
                  <c:v>37993</c:v>
                </c:pt>
                <c:pt idx="2450">
                  <c:v>37994</c:v>
                </c:pt>
                <c:pt idx="2451">
                  <c:v>37995</c:v>
                </c:pt>
                <c:pt idx="2452">
                  <c:v>37996</c:v>
                </c:pt>
                <c:pt idx="2453">
                  <c:v>37997</c:v>
                </c:pt>
                <c:pt idx="2454">
                  <c:v>37998</c:v>
                </c:pt>
                <c:pt idx="2455">
                  <c:v>37999</c:v>
                </c:pt>
                <c:pt idx="2456">
                  <c:v>38000</c:v>
                </c:pt>
                <c:pt idx="2457">
                  <c:v>38001</c:v>
                </c:pt>
                <c:pt idx="2458">
                  <c:v>38002</c:v>
                </c:pt>
                <c:pt idx="2459">
                  <c:v>38003</c:v>
                </c:pt>
                <c:pt idx="2460">
                  <c:v>38004</c:v>
                </c:pt>
                <c:pt idx="2461">
                  <c:v>38005</c:v>
                </c:pt>
                <c:pt idx="2462">
                  <c:v>38006</c:v>
                </c:pt>
                <c:pt idx="2463">
                  <c:v>38007</c:v>
                </c:pt>
                <c:pt idx="2464">
                  <c:v>38008</c:v>
                </c:pt>
                <c:pt idx="2465">
                  <c:v>38009</c:v>
                </c:pt>
                <c:pt idx="2466">
                  <c:v>38010</c:v>
                </c:pt>
                <c:pt idx="2467">
                  <c:v>38011</c:v>
                </c:pt>
                <c:pt idx="2468">
                  <c:v>38012</c:v>
                </c:pt>
                <c:pt idx="2469">
                  <c:v>38013</c:v>
                </c:pt>
                <c:pt idx="2470">
                  <c:v>38014</c:v>
                </c:pt>
                <c:pt idx="2471">
                  <c:v>38015</c:v>
                </c:pt>
                <c:pt idx="2472">
                  <c:v>38016</c:v>
                </c:pt>
                <c:pt idx="2473">
                  <c:v>38017</c:v>
                </c:pt>
                <c:pt idx="2474">
                  <c:v>38018</c:v>
                </c:pt>
                <c:pt idx="2475">
                  <c:v>38019</c:v>
                </c:pt>
                <c:pt idx="2476">
                  <c:v>38020</c:v>
                </c:pt>
                <c:pt idx="2477">
                  <c:v>38021</c:v>
                </c:pt>
                <c:pt idx="2478">
                  <c:v>38022</c:v>
                </c:pt>
                <c:pt idx="2479">
                  <c:v>38023</c:v>
                </c:pt>
                <c:pt idx="2480">
                  <c:v>38024</c:v>
                </c:pt>
                <c:pt idx="2481">
                  <c:v>38025</c:v>
                </c:pt>
                <c:pt idx="2482">
                  <c:v>38026</c:v>
                </c:pt>
                <c:pt idx="2483">
                  <c:v>38027</c:v>
                </c:pt>
                <c:pt idx="2484">
                  <c:v>38028</c:v>
                </c:pt>
                <c:pt idx="2485">
                  <c:v>38029</c:v>
                </c:pt>
                <c:pt idx="2486">
                  <c:v>38030</c:v>
                </c:pt>
                <c:pt idx="2487">
                  <c:v>38031</c:v>
                </c:pt>
                <c:pt idx="2488">
                  <c:v>38032</c:v>
                </c:pt>
                <c:pt idx="2489">
                  <c:v>38033</c:v>
                </c:pt>
                <c:pt idx="2490">
                  <c:v>38034</c:v>
                </c:pt>
                <c:pt idx="2491">
                  <c:v>38035</c:v>
                </c:pt>
                <c:pt idx="2492">
                  <c:v>38036</c:v>
                </c:pt>
                <c:pt idx="2493">
                  <c:v>38037</c:v>
                </c:pt>
                <c:pt idx="2494">
                  <c:v>38038</c:v>
                </c:pt>
                <c:pt idx="2495">
                  <c:v>38039</c:v>
                </c:pt>
                <c:pt idx="2496">
                  <c:v>38040</c:v>
                </c:pt>
                <c:pt idx="2497">
                  <c:v>38041</c:v>
                </c:pt>
                <c:pt idx="2498">
                  <c:v>38042</c:v>
                </c:pt>
                <c:pt idx="2499">
                  <c:v>38043</c:v>
                </c:pt>
                <c:pt idx="2500">
                  <c:v>38044</c:v>
                </c:pt>
                <c:pt idx="2501">
                  <c:v>38045</c:v>
                </c:pt>
                <c:pt idx="2502">
                  <c:v>38046</c:v>
                </c:pt>
                <c:pt idx="2503">
                  <c:v>38047</c:v>
                </c:pt>
                <c:pt idx="2504">
                  <c:v>38048</c:v>
                </c:pt>
                <c:pt idx="2505">
                  <c:v>38049</c:v>
                </c:pt>
                <c:pt idx="2506">
                  <c:v>38050</c:v>
                </c:pt>
                <c:pt idx="2507">
                  <c:v>38051</c:v>
                </c:pt>
                <c:pt idx="2508">
                  <c:v>38052</c:v>
                </c:pt>
                <c:pt idx="2509">
                  <c:v>38053</c:v>
                </c:pt>
                <c:pt idx="2510">
                  <c:v>38054</c:v>
                </c:pt>
                <c:pt idx="2511">
                  <c:v>38055</c:v>
                </c:pt>
                <c:pt idx="2512">
                  <c:v>38056</c:v>
                </c:pt>
                <c:pt idx="2513">
                  <c:v>38057</c:v>
                </c:pt>
                <c:pt idx="2514">
                  <c:v>38058</c:v>
                </c:pt>
                <c:pt idx="2515">
                  <c:v>38059</c:v>
                </c:pt>
                <c:pt idx="2516">
                  <c:v>38060</c:v>
                </c:pt>
                <c:pt idx="2517">
                  <c:v>38061</c:v>
                </c:pt>
                <c:pt idx="2518">
                  <c:v>38062</c:v>
                </c:pt>
                <c:pt idx="2519">
                  <c:v>38063</c:v>
                </c:pt>
                <c:pt idx="2520">
                  <c:v>38064</c:v>
                </c:pt>
                <c:pt idx="2521">
                  <c:v>38065</c:v>
                </c:pt>
                <c:pt idx="2522">
                  <c:v>38066</c:v>
                </c:pt>
                <c:pt idx="2523">
                  <c:v>38067</c:v>
                </c:pt>
                <c:pt idx="2524">
                  <c:v>38068</c:v>
                </c:pt>
                <c:pt idx="2525">
                  <c:v>38069</c:v>
                </c:pt>
                <c:pt idx="2526">
                  <c:v>38070</c:v>
                </c:pt>
                <c:pt idx="2527">
                  <c:v>38071</c:v>
                </c:pt>
                <c:pt idx="2528">
                  <c:v>38072</c:v>
                </c:pt>
                <c:pt idx="2529">
                  <c:v>38073</c:v>
                </c:pt>
                <c:pt idx="2530">
                  <c:v>38074</c:v>
                </c:pt>
                <c:pt idx="2531">
                  <c:v>38075</c:v>
                </c:pt>
                <c:pt idx="2532">
                  <c:v>38076</c:v>
                </c:pt>
                <c:pt idx="2533">
                  <c:v>38077</c:v>
                </c:pt>
                <c:pt idx="2534">
                  <c:v>38078</c:v>
                </c:pt>
                <c:pt idx="2535">
                  <c:v>38079</c:v>
                </c:pt>
                <c:pt idx="2536">
                  <c:v>38080</c:v>
                </c:pt>
                <c:pt idx="2537">
                  <c:v>38081</c:v>
                </c:pt>
                <c:pt idx="2538">
                  <c:v>38082</c:v>
                </c:pt>
                <c:pt idx="2539">
                  <c:v>38083</c:v>
                </c:pt>
                <c:pt idx="2540">
                  <c:v>38084</c:v>
                </c:pt>
                <c:pt idx="2541">
                  <c:v>38085</c:v>
                </c:pt>
                <c:pt idx="2542">
                  <c:v>38086</c:v>
                </c:pt>
                <c:pt idx="2543">
                  <c:v>38087</c:v>
                </c:pt>
                <c:pt idx="2544">
                  <c:v>38088</c:v>
                </c:pt>
                <c:pt idx="2545">
                  <c:v>38089</c:v>
                </c:pt>
                <c:pt idx="2546">
                  <c:v>38090</c:v>
                </c:pt>
                <c:pt idx="2547">
                  <c:v>38091</c:v>
                </c:pt>
                <c:pt idx="2548">
                  <c:v>38092</c:v>
                </c:pt>
                <c:pt idx="2549">
                  <c:v>38093</c:v>
                </c:pt>
                <c:pt idx="2550">
                  <c:v>38094</c:v>
                </c:pt>
                <c:pt idx="2551">
                  <c:v>38095</c:v>
                </c:pt>
                <c:pt idx="2552">
                  <c:v>38096</c:v>
                </c:pt>
                <c:pt idx="2553">
                  <c:v>38097</c:v>
                </c:pt>
                <c:pt idx="2554">
                  <c:v>38098</c:v>
                </c:pt>
                <c:pt idx="2555">
                  <c:v>38099</c:v>
                </c:pt>
                <c:pt idx="2556">
                  <c:v>38100</c:v>
                </c:pt>
                <c:pt idx="2557">
                  <c:v>38101</c:v>
                </c:pt>
                <c:pt idx="2558">
                  <c:v>38102</c:v>
                </c:pt>
                <c:pt idx="2559">
                  <c:v>38103</c:v>
                </c:pt>
                <c:pt idx="2560">
                  <c:v>38104</c:v>
                </c:pt>
                <c:pt idx="2561">
                  <c:v>38105</c:v>
                </c:pt>
                <c:pt idx="2562">
                  <c:v>38106</c:v>
                </c:pt>
                <c:pt idx="2563">
                  <c:v>38107</c:v>
                </c:pt>
                <c:pt idx="2564">
                  <c:v>38108</c:v>
                </c:pt>
                <c:pt idx="2565">
                  <c:v>38109</c:v>
                </c:pt>
                <c:pt idx="2566">
                  <c:v>38110</c:v>
                </c:pt>
                <c:pt idx="2567">
                  <c:v>38111</c:v>
                </c:pt>
                <c:pt idx="2568">
                  <c:v>38112</c:v>
                </c:pt>
                <c:pt idx="2569">
                  <c:v>38113</c:v>
                </c:pt>
                <c:pt idx="2570">
                  <c:v>38114</c:v>
                </c:pt>
                <c:pt idx="2571">
                  <c:v>38115</c:v>
                </c:pt>
                <c:pt idx="2572">
                  <c:v>38116</c:v>
                </c:pt>
                <c:pt idx="2573">
                  <c:v>38117</c:v>
                </c:pt>
                <c:pt idx="2574">
                  <c:v>38118</c:v>
                </c:pt>
                <c:pt idx="2575">
                  <c:v>38119</c:v>
                </c:pt>
                <c:pt idx="2576">
                  <c:v>38120</c:v>
                </c:pt>
                <c:pt idx="2577">
                  <c:v>38121</c:v>
                </c:pt>
                <c:pt idx="2578">
                  <c:v>38122</c:v>
                </c:pt>
                <c:pt idx="2579">
                  <c:v>38123</c:v>
                </c:pt>
                <c:pt idx="2580">
                  <c:v>38124</c:v>
                </c:pt>
                <c:pt idx="2581">
                  <c:v>38125</c:v>
                </c:pt>
                <c:pt idx="2582">
                  <c:v>38126</c:v>
                </c:pt>
                <c:pt idx="2583">
                  <c:v>38127</c:v>
                </c:pt>
                <c:pt idx="2584">
                  <c:v>38128</c:v>
                </c:pt>
                <c:pt idx="2585">
                  <c:v>38129</c:v>
                </c:pt>
                <c:pt idx="2586">
                  <c:v>38130</c:v>
                </c:pt>
                <c:pt idx="2587">
                  <c:v>38131</c:v>
                </c:pt>
                <c:pt idx="2588">
                  <c:v>38132</c:v>
                </c:pt>
                <c:pt idx="2589">
                  <c:v>38133</c:v>
                </c:pt>
                <c:pt idx="2590">
                  <c:v>38134</c:v>
                </c:pt>
                <c:pt idx="2591">
                  <c:v>38135</c:v>
                </c:pt>
                <c:pt idx="2592">
                  <c:v>38136</c:v>
                </c:pt>
                <c:pt idx="2593">
                  <c:v>38137</c:v>
                </c:pt>
                <c:pt idx="2594">
                  <c:v>38138</c:v>
                </c:pt>
                <c:pt idx="2595">
                  <c:v>38139</c:v>
                </c:pt>
                <c:pt idx="2596">
                  <c:v>38140</c:v>
                </c:pt>
                <c:pt idx="2597">
                  <c:v>38141</c:v>
                </c:pt>
                <c:pt idx="2598">
                  <c:v>38142</c:v>
                </c:pt>
                <c:pt idx="2599">
                  <c:v>38143</c:v>
                </c:pt>
                <c:pt idx="2600">
                  <c:v>38144</c:v>
                </c:pt>
                <c:pt idx="2601">
                  <c:v>38145</c:v>
                </c:pt>
                <c:pt idx="2602">
                  <c:v>38146</c:v>
                </c:pt>
                <c:pt idx="2603">
                  <c:v>38147</c:v>
                </c:pt>
                <c:pt idx="2604">
                  <c:v>38148</c:v>
                </c:pt>
                <c:pt idx="2605">
                  <c:v>38149</c:v>
                </c:pt>
                <c:pt idx="2606">
                  <c:v>38150</c:v>
                </c:pt>
                <c:pt idx="2607">
                  <c:v>38151</c:v>
                </c:pt>
                <c:pt idx="2608">
                  <c:v>38152</c:v>
                </c:pt>
                <c:pt idx="2609">
                  <c:v>38153</c:v>
                </c:pt>
                <c:pt idx="2610">
                  <c:v>38154</c:v>
                </c:pt>
                <c:pt idx="2611">
                  <c:v>38155</c:v>
                </c:pt>
                <c:pt idx="2612">
                  <c:v>38156</c:v>
                </c:pt>
                <c:pt idx="2613">
                  <c:v>38157</c:v>
                </c:pt>
                <c:pt idx="2614">
                  <c:v>38158</c:v>
                </c:pt>
                <c:pt idx="2615">
                  <c:v>38159</c:v>
                </c:pt>
                <c:pt idx="2616">
                  <c:v>38160</c:v>
                </c:pt>
                <c:pt idx="2617">
                  <c:v>38161</c:v>
                </c:pt>
                <c:pt idx="2618">
                  <c:v>38162</c:v>
                </c:pt>
                <c:pt idx="2619">
                  <c:v>38163</c:v>
                </c:pt>
                <c:pt idx="2620">
                  <c:v>38164</c:v>
                </c:pt>
                <c:pt idx="2621">
                  <c:v>38165</c:v>
                </c:pt>
                <c:pt idx="2622">
                  <c:v>38166</c:v>
                </c:pt>
                <c:pt idx="2623">
                  <c:v>38167</c:v>
                </c:pt>
                <c:pt idx="2624">
                  <c:v>38168</c:v>
                </c:pt>
                <c:pt idx="2625">
                  <c:v>38169</c:v>
                </c:pt>
                <c:pt idx="2626">
                  <c:v>38170</c:v>
                </c:pt>
                <c:pt idx="2627">
                  <c:v>38171</c:v>
                </c:pt>
                <c:pt idx="2628">
                  <c:v>38172</c:v>
                </c:pt>
                <c:pt idx="2629">
                  <c:v>38173</c:v>
                </c:pt>
                <c:pt idx="2630">
                  <c:v>38174</c:v>
                </c:pt>
                <c:pt idx="2631">
                  <c:v>38175</c:v>
                </c:pt>
                <c:pt idx="2632">
                  <c:v>38176</c:v>
                </c:pt>
                <c:pt idx="2633">
                  <c:v>38177</c:v>
                </c:pt>
                <c:pt idx="2634">
                  <c:v>38178</c:v>
                </c:pt>
                <c:pt idx="2635">
                  <c:v>38179</c:v>
                </c:pt>
                <c:pt idx="2636">
                  <c:v>38180</c:v>
                </c:pt>
                <c:pt idx="2637">
                  <c:v>38181</c:v>
                </c:pt>
                <c:pt idx="2638">
                  <c:v>38182</c:v>
                </c:pt>
                <c:pt idx="2639">
                  <c:v>38183</c:v>
                </c:pt>
                <c:pt idx="2640">
                  <c:v>38184</c:v>
                </c:pt>
                <c:pt idx="2641">
                  <c:v>38185</c:v>
                </c:pt>
                <c:pt idx="2642">
                  <c:v>38186</c:v>
                </c:pt>
                <c:pt idx="2643">
                  <c:v>38187</c:v>
                </c:pt>
                <c:pt idx="2644">
                  <c:v>38188</c:v>
                </c:pt>
                <c:pt idx="2645">
                  <c:v>38189</c:v>
                </c:pt>
                <c:pt idx="2646">
                  <c:v>38190</c:v>
                </c:pt>
                <c:pt idx="2647">
                  <c:v>38191</c:v>
                </c:pt>
                <c:pt idx="2648">
                  <c:v>38192</c:v>
                </c:pt>
                <c:pt idx="2649">
                  <c:v>38193</c:v>
                </c:pt>
                <c:pt idx="2650">
                  <c:v>38194</c:v>
                </c:pt>
                <c:pt idx="2651">
                  <c:v>38195</c:v>
                </c:pt>
                <c:pt idx="2652">
                  <c:v>38196</c:v>
                </c:pt>
                <c:pt idx="2653">
                  <c:v>38197</c:v>
                </c:pt>
                <c:pt idx="2654">
                  <c:v>38198</c:v>
                </c:pt>
                <c:pt idx="2655">
                  <c:v>38199</c:v>
                </c:pt>
                <c:pt idx="2656">
                  <c:v>38200</c:v>
                </c:pt>
                <c:pt idx="2657">
                  <c:v>38201</c:v>
                </c:pt>
                <c:pt idx="2658">
                  <c:v>38202</c:v>
                </c:pt>
                <c:pt idx="2659">
                  <c:v>38203</c:v>
                </c:pt>
                <c:pt idx="2660">
                  <c:v>38204</c:v>
                </c:pt>
                <c:pt idx="2661">
                  <c:v>38205</c:v>
                </c:pt>
                <c:pt idx="2662">
                  <c:v>38206</c:v>
                </c:pt>
                <c:pt idx="2663">
                  <c:v>38207</c:v>
                </c:pt>
                <c:pt idx="2664">
                  <c:v>38208</c:v>
                </c:pt>
                <c:pt idx="2665">
                  <c:v>38209</c:v>
                </c:pt>
                <c:pt idx="2666">
                  <c:v>38210</c:v>
                </c:pt>
                <c:pt idx="2667">
                  <c:v>38211</c:v>
                </c:pt>
                <c:pt idx="2668">
                  <c:v>38212</c:v>
                </c:pt>
                <c:pt idx="2669">
                  <c:v>38213</c:v>
                </c:pt>
                <c:pt idx="2670">
                  <c:v>38214</c:v>
                </c:pt>
                <c:pt idx="2671">
                  <c:v>38215</c:v>
                </c:pt>
                <c:pt idx="2672">
                  <c:v>38216</c:v>
                </c:pt>
                <c:pt idx="2673">
                  <c:v>38217</c:v>
                </c:pt>
                <c:pt idx="2674">
                  <c:v>38218</c:v>
                </c:pt>
                <c:pt idx="2675">
                  <c:v>38219</c:v>
                </c:pt>
                <c:pt idx="2676">
                  <c:v>38220</c:v>
                </c:pt>
                <c:pt idx="2677">
                  <c:v>38221</c:v>
                </c:pt>
                <c:pt idx="2678">
                  <c:v>38222</c:v>
                </c:pt>
                <c:pt idx="2679">
                  <c:v>38223</c:v>
                </c:pt>
                <c:pt idx="2680">
                  <c:v>38224</c:v>
                </c:pt>
                <c:pt idx="2681">
                  <c:v>38225</c:v>
                </c:pt>
                <c:pt idx="2682">
                  <c:v>38226</c:v>
                </c:pt>
                <c:pt idx="2683">
                  <c:v>38227</c:v>
                </c:pt>
                <c:pt idx="2684">
                  <c:v>38228</c:v>
                </c:pt>
                <c:pt idx="2685">
                  <c:v>38229</c:v>
                </c:pt>
                <c:pt idx="2686">
                  <c:v>38230</c:v>
                </c:pt>
                <c:pt idx="2687">
                  <c:v>38231</c:v>
                </c:pt>
                <c:pt idx="2688">
                  <c:v>38232</c:v>
                </c:pt>
                <c:pt idx="2689">
                  <c:v>38233</c:v>
                </c:pt>
                <c:pt idx="2690">
                  <c:v>38234</c:v>
                </c:pt>
                <c:pt idx="2691">
                  <c:v>38235</c:v>
                </c:pt>
                <c:pt idx="2692">
                  <c:v>38236</c:v>
                </c:pt>
                <c:pt idx="2693">
                  <c:v>38237</c:v>
                </c:pt>
                <c:pt idx="2694">
                  <c:v>38238</c:v>
                </c:pt>
                <c:pt idx="2695">
                  <c:v>38239</c:v>
                </c:pt>
                <c:pt idx="2696">
                  <c:v>38240</c:v>
                </c:pt>
                <c:pt idx="2697">
                  <c:v>38241</c:v>
                </c:pt>
                <c:pt idx="2698">
                  <c:v>38242</c:v>
                </c:pt>
                <c:pt idx="2699">
                  <c:v>38243</c:v>
                </c:pt>
                <c:pt idx="2700">
                  <c:v>38244</c:v>
                </c:pt>
                <c:pt idx="2701">
                  <c:v>38245</c:v>
                </c:pt>
                <c:pt idx="2702">
                  <c:v>38246</c:v>
                </c:pt>
                <c:pt idx="2703">
                  <c:v>38247</c:v>
                </c:pt>
                <c:pt idx="2704">
                  <c:v>38248</c:v>
                </c:pt>
                <c:pt idx="2705">
                  <c:v>38249</c:v>
                </c:pt>
                <c:pt idx="2706">
                  <c:v>38250</c:v>
                </c:pt>
                <c:pt idx="2707">
                  <c:v>38251</c:v>
                </c:pt>
                <c:pt idx="2708">
                  <c:v>38252</c:v>
                </c:pt>
                <c:pt idx="2709">
                  <c:v>38253</c:v>
                </c:pt>
                <c:pt idx="2710">
                  <c:v>38254</c:v>
                </c:pt>
                <c:pt idx="2711">
                  <c:v>38255</c:v>
                </c:pt>
                <c:pt idx="2712">
                  <c:v>38256</c:v>
                </c:pt>
                <c:pt idx="2713">
                  <c:v>38257</c:v>
                </c:pt>
                <c:pt idx="2714">
                  <c:v>38258</c:v>
                </c:pt>
                <c:pt idx="2715">
                  <c:v>38259</c:v>
                </c:pt>
                <c:pt idx="2716">
                  <c:v>38260</c:v>
                </c:pt>
                <c:pt idx="2717">
                  <c:v>38261</c:v>
                </c:pt>
                <c:pt idx="2718">
                  <c:v>38262</c:v>
                </c:pt>
                <c:pt idx="2719">
                  <c:v>38263</c:v>
                </c:pt>
                <c:pt idx="2720">
                  <c:v>38264</c:v>
                </c:pt>
                <c:pt idx="2721">
                  <c:v>38265</c:v>
                </c:pt>
                <c:pt idx="2722">
                  <c:v>38266</c:v>
                </c:pt>
                <c:pt idx="2723">
                  <c:v>38267</c:v>
                </c:pt>
                <c:pt idx="2724">
                  <c:v>38268</c:v>
                </c:pt>
                <c:pt idx="2725">
                  <c:v>38269</c:v>
                </c:pt>
                <c:pt idx="2726">
                  <c:v>38270</c:v>
                </c:pt>
                <c:pt idx="2727">
                  <c:v>38271</c:v>
                </c:pt>
                <c:pt idx="2728">
                  <c:v>38272</c:v>
                </c:pt>
                <c:pt idx="2729">
                  <c:v>38273</c:v>
                </c:pt>
                <c:pt idx="2730">
                  <c:v>38274</c:v>
                </c:pt>
                <c:pt idx="2731">
                  <c:v>38275</c:v>
                </c:pt>
                <c:pt idx="2732">
                  <c:v>38276</c:v>
                </c:pt>
                <c:pt idx="2733">
                  <c:v>38277</c:v>
                </c:pt>
                <c:pt idx="2734">
                  <c:v>38278</c:v>
                </c:pt>
                <c:pt idx="2735">
                  <c:v>38279</c:v>
                </c:pt>
                <c:pt idx="2736">
                  <c:v>38280</c:v>
                </c:pt>
                <c:pt idx="2737">
                  <c:v>38281</c:v>
                </c:pt>
                <c:pt idx="2738">
                  <c:v>38282</c:v>
                </c:pt>
                <c:pt idx="2739">
                  <c:v>38283</c:v>
                </c:pt>
                <c:pt idx="2740">
                  <c:v>38284</c:v>
                </c:pt>
                <c:pt idx="2741">
                  <c:v>38285</c:v>
                </c:pt>
                <c:pt idx="2742">
                  <c:v>38286</c:v>
                </c:pt>
                <c:pt idx="2743">
                  <c:v>38287</c:v>
                </c:pt>
                <c:pt idx="2744">
                  <c:v>38288</c:v>
                </c:pt>
                <c:pt idx="2745">
                  <c:v>38289</c:v>
                </c:pt>
                <c:pt idx="2746">
                  <c:v>38290</c:v>
                </c:pt>
                <c:pt idx="2747">
                  <c:v>38291</c:v>
                </c:pt>
                <c:pt idx="2748">
                  <c:v>38292</c:v>
                </c:pt>
                <c:pt idx="2749">
                  <c:v>38293</c:v>
                </c:pt>
                <c:pt idx="2750">
                  <c:v>38294</c:v>
                </c:pt>
                <c:pt idx="2751">
                  <c:v>38295</c:v>
                </c:pt>
                <c:pt idx="2752">
                  <c:v>38296</c:v>
                </c:pt>
                <c:pt idx="2753">
                  <c:v>38297</c:v>
                </c:pt>
                <c:pt idx="2754">
                  <c:v>38298</c:v>
                </c:pt>
                <c:pt idx="2755">
                  <c:v>38299</c:v>
                </c:pt>
                <c:pt idx="2756">
                  <c:v>38300</c:v>
                </c:pt>
                <c:pt idx="2757">
                  <c:v>38301</c:v>
                </c:pt>
                <c:pt idx="2758">
                  <c:v>38302</c:v>
                </c:pt>
                <c:pt idx="2759">
                  <c:v>38303</c:v>
                </c:pt>
                <c:pt idx="2760">
                  <c:v>38304</c:v>
                </c:pt>
                <c:pt idx="2761">
                  <c:v>38305</c:v>
                </c:pt>
                <c:pt idx="2762">
                  <c:v>38306</c:v>
                </c:pt>
                <c:pt idx="2763">
                  <c:v>38307</c:v>
                </c:pt>
                <c:pt idx="2764">
                  <c:v>38308</c:v>
                </c:pt>
                <c:pt idx="2765">
                  <c:v>38309</c:v>
                </c:pt>
                <c:pt idx="2766">
                  <c:v>38310</c:v>
                </c:pt>
                <c:pt idx="2767">
                  <c:v>38311</c:v>
                </c:pt>
                <c:pt idx="2768">
                  <c:v>38312</c:v>
                </c:pt>
                <c:pt idx="2769">
                  <c:v>38313</c:v>
                </c:pt>
                <c:pt idx="2770">
                  <c:v>38314</c:v>
                </c:pt>
                <c:pt idx="2771">
                  <c:v>38315</c:v>
                </c:pt>
                <c:pt idx="2772">
                  <c:v>38316</c:v>
                </c:pt>
                <c:pt idx="2773">
                  <c:v>38317</c:v>
                </c:pt>
                <c:pt idx="2774">
                  <c:v>38318</c:v>
                </c:pt>
                <c:pt idx="2775">
                  <c:v>38319</c:v>
                </c:pt>
                <c:pt idx="2776">
                  <c:v>38320</c:v>
                </c:pt>
                <c:pt idx="2777">
                  <c:v>38321</c:v>
                </c:pt>
                <c:pt idx="2778">
                  <c:v>38322</c:v>
                </c:pt>
                <c:pt idx="2779">
                  <c:v>38323</c:v>
                </c:pt>
                <c:pt idx="2780">
                  <c:v>38324</c:v>
                </c:pt>
                <c:pt idx="2781">
                  <c:v>38325</c:v>
                </c:pt>
                <c:pt idx="2782">
                  <c:v>38326</c:v>
                </c:pt>
                <c:pt idx="2783">
                  <c:v>38327</c:v>
                </c:pt>
                <c:pt idx="2784">
                  <c:v>38328</c:v>
                </c:pt>
                <c:pt idx="2785">
                  <c:v>38329</c:v>
                </c:pt>
                <c:pt idx="2786">
                  <c:v>38330</c:v>
                </c:pt>
                <c:pt idx="2787">
                  <c:v>38331</c:v>
                </c:pt>
                <c:pt idx="2788">
                  <c:v>38332</c:v>
                </c:pt>
                <c:pt idx="2789">
                  <c:v>38333</c:v>
                </c:pt>
                <c:pt idx="2790">
                  <c:v>38334</c:v>
                </c:pt>
                <c:pt idx="2791">
                  <c:v>38335</c:v>
                </c:pt>
                <c:pt idx="2792">
                  <c:v>38336</c:v>
                </c:pt>
                <c:pt idx="2793">
                  <c:v>38337</c:v>
                </c:pt>
                <c:pt idx="2794">
                  <c:v>38338</c:v>
                </c:pt>
                <c:pt idx="2795">
                  <c:v>38339</c:v>
                </c:pt>
                <c:pt idx="2796">
                  <c:v>38340</c:v>
                </c:pt>
                <c:pt idx="2797">
                  <c:v>38341</c:v>
                </c:pt>
                <c:pt idx="2798">
                  <c:v>38342</c:v>
                </c:pt>
                <c:pt idx="2799">
                  <c:v>38343</c:v>
                </c:pt>
                <c:pt idx="2800">
                  <c:v>38344</c:v>
                </c:pt>
                <c:pt idx="2801">
                  <c:v>38345</c:v>
                </c:pt>
                <c:pt idx="2802">
                  <c:v>38346</c:v>
                </c:pt>
                <c:pt idx="2803">
                  <c:v>38347</c:v>
                </c:pt>
                <c:pt idx="2804">
                  <c:v>38348</c:v>
                </c:pt>
                <c:pt idx="2805">
                  <c:v>38349</c:v>
                </c:pt>
                <c:pt idx="2806">
                  <c:v>38350</c:v>
                </c:pt>
                <c:pt idx="2807">
                  <c:v>38351</c:v>
                </c:pt>
                <c:pt idx="2808">
                  <c:v>38352</c:v>
                </c:pt>
                <c:pt idx="2809">
                  <c:v>38353</c:v>
                </c:pt>
                <c:pt idx="2810">
                  <c:v>38354</c:v>
                </c:pt>
                <c:pt idx="2811">
                  <c:v>38355</c:v>
                </c:pt>
                <c:pt idx="2812">
                  <c:v>38356</c:v>
                </c:pt>
                <c:pt idx="2813">
                  <c:v>38357</c:v>
                </c:pt>
                <c:pt idx="2814">
                  <c:v>38358</c:v>
                </c:pt>
                <c:pt idx="2815">
                  <c:v>38359</c:v>
                </c:pt>
                <c:pt idx="2816">
                  <c:v>38360</c:v>
                </c:pt>
                <c:pt idx="2817">
                  <c:v>38361</c:v>
                </c:pt>
                <c:pt idx="2818">
                  <c:v>38362</c:v>
                </c:pt>
                <c:pt idx="2819">
                  <c:v>38363</c:v>
                </c:pt>
                <c:pt idx="2820">
                  <c:v>38364</c:v>
                </c:pt>
                <c:pt idx="2821">
                  <c:v>38365</c:v>
                </c:pt>
                <c:pt idx="2822">
                  <c:v>38366</c:v>
                </c:pt>
                <c:pt idx="2823">
                  <c:v>38367</c:v>
                </c:pt>
                <c:pt idx="2824">
                  <c:v>38368</c:v>
                </c:pt>
                <c:pt idx="2825">
                  <c:v>38369</c:v>
                </c:pt>
                <c:pt idx="2826">
                  <c:v>38370</c:v>
                </c:pt>
                <c:pt idx="2827">
                  <c:v>38371</c:v>
                </c:pt>
                <c:pt idx="2828">
                  <c:v>38372</c:v>
                </c:pt>
                <c:pt idx="2829">
                  <c:v>38373</c:v>
                </c:pt>
                <c:pt idx="2830">
                  <c:v>38374</c:v>
                </c:pt>
                <c:pt idx="2831">
                  <c:v>38375</c:v>
                </c:pt>
                <c:pt idx="2832">
                  <c:v>38376</c:v>
                </c:pt>
                <c:pt idx="2833">
                  <c:v>38377</c:v>
                </c:pt>
                <c:pt idx="2834">
                  <c:v>38378</c:v>
                </c:pt>
                <c:pt idx="2835">
                  <c:v>38379</c:v>
                </c:pt>
                <c:pt idx="2836">
                  <c:v>38380</c:v>
                </c:pt>
                <c:pt idx="2837">
                  <c:v>38381</c:v>
                </c:pt>
                <c:pt idx="2838">
                  <c:v>38382</c:v>
                </c:pt>
                <c:pt idx="2839">
                  <c:v>38383</c:v>
                </c:pt>
                <c:pt idx="2840">
                  <c:v>38384</c:v>
                </c:pt>
                <c:pt idx="2841">
                  <c:v>38385</c:v>
                </c:pt>
                <c:pt idx="2842">
                  <c:v>38386</c:v>
                </c:pt>
                <c:pt idx="2843">
                  <c:v>38387</c:v>
                </c:pt>
                <c:pt idx="2844">
                  <c:v>38388</c:v>
                </c:pt>
                <c:pt idx="2845">
                  <c:v>38389</c:v>
                </c:pt>
                <c:pt idx="2846">
                  <c:v>38390</c:v>
                </c:pt>
                <c:pt idx="2847">
                  <c:v>38391</c:v>
                </c:pt>
                <c:pt idx="2848">
                  <c:v>38392</c:v>
                </c:pt>
                <c:pt idx="2849">
                  <c:v>38393</c:v>
                </c:pt>
                <c:pt idx="2850">
                  <c:v>38394</c:v>
                </c:pt>
                <c:pt idx="2851">
                  <c:v>38395</c:v>
                </c:pt>
                <c:pt idx="2852">
                  <c:v>38396</c:v>
                </c:pt>
                <c:pt idx="2853">
                  <c:v>38397</c:v>
                </c:pt>
                <c:pt idx="2854">
                  <c:v>38398</c:v>
                </c:pt>
                <c:pt idx="2855">
                  <c:v>38399</c:v>
                </c:pt>
                <c:pt idx="2856">
                  <c:v>38400</c:v>
                </c:pt>
                <c:pt idx="2857">
                  <c:v>38401</c:v>
                </c:pt>
                <c:pt idx="2858">
                  <c:v>38402</c:v>
                </c:pt>
                <c:pt idx="2859">
                  <c:v>38403</c:v>
                </c:pt>
                <c:pt idx="2860">
                  <c:v>38404</c:v>
                </c:pt>
                <c:pt idx="2861">
                  <c:v>38405</c:v>
                </c:pt>
                <c:pt idx="2862">
                  <c:v>38406</c:v>
                </c:pt>
                <c:pt idx="2863">
                  <c:v>38407</c:v>
                </c:pt>
                <c:pt idx="2864">
                  <c:v>38408</c:v>
                </c:pt>
                <c:pt idx="2865">
                  <c:v>38409</c:v>
                </c:pt>
                <c:pt idx="2866">
                  <c:v>38410</c:v>
                </c:pt>
                <c:pt idx="2867">
                  <c:v>38411</c:v>
                </c:pt>
                <c:pt idx="2868">
                  <c:v>38412</c:v>
                </c:pt>
                <c:pt idx="2869">
                  <c:v>38413</c:v>
                </c:pt>
                <c:pt idx="2870">
                  <c:v>38414</c:v>
                </c:pt>
                <c:pt idx="2871">
                  <c:v>38415</c:v>
                </c:pt>
                <c:pt idx="2872">
                  <c:v>38416</c:v>
                </c:pt>
                <c:pt idx="2873">
                  <c:v>38417</c:v>
                </c:pt>
                <c:pt idx="2874">
                  <c:v>38418</c:v>
                </c:pt>
                <c:pt idx="2875">
                  <c:v>38419</c:v>
                </c:pt>
                <c:pt idx="2876">
                  <c:v>38420</c:v>
                </c:pt>
                <c:pt idx="2877">
                  <c:v>38421</c:v>
                </c:pt>
                <c:pt idx="2878">
                  <c:v>38422</c:v>
                </c:pt>
                <c:pt idx="2879">
                  <c:v>38423</c:v>
                </c:pt>
                <c:pt idx="2880">
                  <c:v>38424</c:v>
                </c:pt>
                <c:pt idx="2881">
                  <c:v>38425</c:v>
                </c:pt>
                <c:pt idx="2882">
                  <c:v>38426</c:v>
                </c:pt>
                <c:pt idx="2883">
                  <c:v>38427</c:v>
                </c:pt>
                <c:pt idx="2884">
                  <c:v>38428</c:v>
                </c:pt>
                <c:pt idx="2885">
                  <c:v>38429</c:v>
                </c:pt>
                <c:pt idx="2886">
                  <c:v>38430</c:v>
                </c:pt>
                <c:pt idx="2887">
                  <c:v>38431</c:v>
                </c:pt>
                <c:pt idx="2888">
                  <c:v>38432</c:v>
                </c:pt>
                <c:pt idx="2889">
                  <c:v>38433</c:v>
                </c:pt>
                <c:pt idx="2890">
                  <c:v>38434</c:v>
                </c:pt>
                <c:pt idx="2891">
                  <c:v>38435</c:v>
                </c:pt>
                <c:pt idx="2892">
                  <c:v>38436</c:v>
                </c:pt>
                <c:pt idx="2893">
                  <c:v>38437</c:v>
                </c:pt>
                <c:pt idx="2894">
                  <c:v>38438</c:v>
                </c:pt>
                <c:pt idx="2895">
                  <c:v>38439</c:v>
                </c:pt>
                <c:pt idx="2896">
                  <c:v>38440</c:v>
                </c:pt>
                <c:pt idx="2897">
                  <c:v>38441</c:v>
                </c:pt>
                <c:pt idx="2898">
                  <c:v>38442</c:v>
                </c:pt>
                <c:pt idx="2899">
                  <c:v>38443</c:v>
                </c:pt>
                <c:pt idx="2900">
                  <c:v>38444</c:v>
                </c:pt>
                <c:pt idx="2901">
                  <c:v>38445</c:v>
                </c:pt>
                <c:pt idx="2902">
                  <c:v>38446</c:v>
                </c:pt>
                <c:pt idx="2903">
                  <c:v>38447</c:v>
                </c:pt>
                <c:pt idx="2904">
                  <c:v>38448</c:v>
                </c:pt>
                <c:pt idx="2905">
                  <c:v>38449</c:v>
                </c:pt>
                <c:pt idx="2906">
                  <c:v>38450</c:v>
                </c:pt>
                <c:pt idx="2907">
                  <c:v>38451</c:v>
                </c:pt>
                <c:pt idx="2908">
                  <c:v>38452</c:v>
                </c:pt>
                <c:pt idx="2909">
                  <c:v>38453</c:v>
                </c:pt>
                <c:pt idx="2910">
                  <c:v>38454</c:v>
                </c:pt>
                <c:pt idx="2911">
                  <c:v>38455</c:v>
                </c:pt>
                <c:pt idx="2912">
                  <c:v>38456</c:v>
                </c:pt>
                <c:pt idx="2913">
                  <c:v>38457</c:v>
                </c:pt>
                <c:pt idx="2914">
                  <c:v>38458</c:v>
                </c:pt>
                <c:pt idx="2915">
                  <c:v>38459</c:v>
                </c:pt>
                <c:pt idx="2916">
                  <c:v>38460</c:v>
                </c:pt>
                <c:pt idx="2917">
                  <c:v>38461</c:v>
                </c:pt>
                <c:pt idx="2918">
                  <c:v>38462</c:v>
                </c:pt>
                <c:pt idx="2919">
                  <c:v>38463</c:v>
                </c:pt>
                <c:pt idx="2920">
                  <c:v>38464</c:v>
                </c:pt>
                <c:pt idx="2921">
                  <c:v>38465</c:v>
                </c:pt>
                <c:pt idx="2922">
                  <c:v>38466</c:v>
                </c:pt>
                <c:pt idx="2923">
                  <c:v>38467</c:v>
                </c:pt>
                <c:pt idx="2924">
                  <c:v>38468</c:v>
                </c:pt>
                <c:pt idx="2925">
                  <c:v>38469</c:v>
                </c:pt>
                <c:pt idx="2926">
                  <c:v>38470</c:v>
                </c:pt>
                <c:pt idx="2927">
                  <c:v>38471</c:v>
                </c:pt>
                <c:pt idx="2928">
                  <c:v>38472</c:v>
                </c:pt>
                <c:pt idx="2929">
                  <c:v>38473</c:v>
                </c:pt>
                <c:pt idx="2930">
                  <c:v>38474</c:v>
                </c:pt>
                <c:pt idx="2931">
                  <c:v>38475</c:v>
                </c:pt>
                <c:pt idx="2932">
                  <c:v>38476</c:v>
                </c:pt>
                <c:pt idx="2933">
                  <c:v>38477</c:v>
                </c:pt>
                <c:pt idx="2934">
                  <c:v>38478</c:v>
                </c:pt>
                <c:pt idx="2935">
                  <c:v>38479</c:v>
                </c:pt>
                <c:pt idx="2936">
                  <c:v>38480</c:v>
                </c:pt>
                <c:pt idx="2937">
                  <c:v>38481</c:v>
                </c:pt>
                <c:pt idx="2938">
                  <c:v>38482</c:v>
                </c:pt>
                <c:pt idx="2939">
                  <c:v>38483</c:v>
                </c:pt>
                <c:pt idx="2940">
                  <c:v>38484</c:v>
                </c:pt>
                <c:pt idx="2941">
                  <c:v>38485</c:v>
                </c:pt>
                <c:pt idx="2942">
                  <c:v>38486</c:v>
                </c:pt>
                <c:pt idx="2943">
                  <c:v>38487</c:v>
                </c:pt>
                <c:pt idx="2944">
                  <c:v>38488</c:v>
                </c:pt>
                <c:pt idx="2945">
                  <c:v>38489</c:v>
                </c:pt>
                <c:pt idx="2946">
                  <c:v>38490</c:v>
                </c:pt>
                <c:pt idx="2947">
                  <c:v>38491</c:v>
                </c:pt>
                <c:pt idx="2948">
                  <c:v>38492</c:v>
                </c:pt>
                <c:pt idx="2949">
                  <c:v>38493</c:v>
                </c:pt>
                <c:pt idx="2950">
                  <c:v>38494</c:v>
                </c:pt>
                <c:pt idx="2951">
                  <c:v>38495</c:v>
                </c:pt>
                <c:pt idx="2952">
                  <c:v>38496</c:v>
                </c:pt>
                <c:pt idx="2953">
                  <c:v>38497</c:v>
                </c:pt>
                <c:pt idx="2954">
                  <c:v>38498</c:v>
                </c:pt>
                <c:pt idx="2955">
                  <c:v>38499</c:v>
                </c:pt>
                <c:pt idx="2956">
                  <c:v>38500</c:v>
                </c:pt>
                <c:pt idx="2957">
                  <c:v>38501</c:v>
                </c:pt>
                <c:pt idx="2958">
                  <c:v>38502</c:v>
                </c:pt>
                <c:pt idx="2959">
                  <c:v>38503</c:v>
                </c:pt>
                <c:pt idx="2960">
                  <c:v>38504</c:v>
                </c:pt>
                <c:pt idx="2961">
                  <c:v>38505</c:v>
                </c:pt>
                <c:pt idx="2962">
                  <c:v>38506</c:v>
                </c:pt>
                <c:pt idx="2963">
                  <c:v>38507</c:v>
                </c:pt>
                <c:pt idx="2964">
                  <c:v>38508</c:v>
                </c:pt>
                <c:pt idx="2965">
                  <c:v>38509</c:v>
                </c:pt>
                <c:pt idx="2966">
                  <c:v>38510</c:v>
                </c:pt>
                <c:pt idx="2967">
                  <c:v>38511</c:v>
                </c:pt>
                <c:pt idx="2968">
                  <c:v>38512</c:v>
                </c:pt>
                <c:pt idx="2969">
                  <c:v>38513</c:v>
                </c:pt>
                <c:pt idx="2970">
                  <c:v>38514</c:v>
                </c:pt>
                <c:pt idx="2971">
                  <c:v>38515</c:v>
                </c:pt>
                <c:pt idx="2972">
                  <c:v>38516</c:v>
                </c:pt>
                <c:pt idx="2973">
                  <c:v>38517</c:v>
                </c:pt>
                <c:pt idx="2974">
                  <c:v>38518</c:v>
                </c:pt>
                <c:pt idx="2975">
                  <c:v>38519</c:v>
                </c:pt>
                <c:pt idx="2976">
                  <c:v>38520</c:v>
                </c:pt>
                <c:pt idx="2977">
                  <c:v>38521</c:v>
                </c:pt>
                <c:pt idx="2978">
                  <c:v>38522</c:v>
                </c:pt>
                <c:pt idx="2979">
                  <c:v>38523</c:v>
                </c:pt>
                <c:pt idx="2980">
                  <c:v>38524</c:v>
                </c:pt>
                <c:pt idx="2981">
                  <c:v>38525</c:v>
                </c:pt>
                <c:pt idx="2982">
                  <c:v>38526</c:v>
                </c:pt>
                <c:pt idx="2983">
                  <c:v>38527</c:v>
                </c:pt>
                <c:pt idx="2984">
                  <c:v>38528</c:v>
                </c:pt>
                <c:pt idx="2985">
                  <c:v>38529</c:v>
                </c:pt>
                <c:pt idx="2986">
                  <c:v>38530</c:v>
                </c:pt>
                <c:pt idx="2987">
                  <c:v>38531</c:v>
                </c:pt>
                <c:pt idx="2988">
                  <c:v>38532</c:v>
                </c:pt>
                <c:pt idx="2989">
                  <c:v>38533</c:v>
                </c:pt>
                <c:pt idx="2990">
                  <c:v>38534</c:v>
                </c:pt>
                <c:pt idx="2991">
                  <c:v>38535</c:v>
                </c:pt>
                <c:pt idx="2992">
                  <c:v>38536</c:v>
                </c:pt>
                <c:pt idx="2993">
                  <c:v>38537</c:v>
                </c:pt>
                <c:pt idx="2994">
                  <c:v>38538</c:v>
                </c:pt>
                <c:pt idx="2995">
                  <c:v>38539</c:v>
                </c:pt>
                <c:pt idx="2996">
                  <c:v>38540</c:v>
                </c:pt>
                <c:pt idx="2997">
                  <c:v>38541</c:v>
                </c:pt>
                <c:pt idx="2998">
                  <c:v>38542</c:v>
                </c:pt>
                <c:pt idx="2999">
                  <c:v>38543</c:v>
                </c:pt>
                <c:pt idx="3000">
                  <c:v>38544</c:v>
                </c:pt>
                <c:pt idx="3001">
                  <c:v>38545</c:v>
                </c:pt>
                <c:pt idx="3002">
                  <c:v>38546</c:v>
                </c:pt>
                <c:pt idx="3003">
                  <c:v>38547</c:v>
                </c:pt>
                <c:pt idx="3004">
                  <c:v>38548</c:v>
                </c:pt>
                <c:pt idx="3005">
                  <c:v>38549</c:v>
                </c:pt>
                <c:pt idx="3006">
                  <c:v>38550</c:v>
                </c:pt>
                <c:pt idx="3007">
                  <c:v>38551</c:v>
                </c:pt>
                <c:pt idx="3008">
                  <c:v>38552</c:v>
                </c:pt>
                <c:pt idx="3009">
                  <c:v>38553</c:v>
                </c:pt>
                <c:pt idx="3010">
                  <c:v>38554</c:v>
                </c:pt>
                <c:pt idx="3011">
                  <c:v>38555</c:v>
                </c:pt>
                <c:pt idx="3012">
                  <c:v>38556</c:v>
                </c:pt>
                <c:pt idx="3013">
                  <c:v>38557</c:v>
                </c:pt>
                <c:pt idx="3014">
                  <c:v>38558</c:v>
                </c:pt>
                <c:pt idx="3015">
                  <c:v>38559</c:v>
                </c:pt>
                <c:pt idx="3016">
                  <c:v>38560</c:v>
                </c:pt>
                <c:pt idx="3017">
                  <c:v>38561</c:v>
                </c:pt>
                <c:pt idx="3018">
                  <c:v>38562</c:v>
                </c:pt>
                <c:pt idx="3019">
                  <c:v>38563</c:v>
                </c:pt>
                <c:pt idx="3020">
                  <c:v>38564</c:v>
                </c:pt>
                <c:pt idx="3021">
                  <c:v>38565</c:v>
                </c:pt>
                <c:pt idx="3022">
                  <c:v>38566</c:v>
                </c:pt>
                <c:pt idx="3023">
                  <c:v>38567</c:v>
                </c:pt>
                <c:pt idx="3024">
                  <c:v>38568</c:v>
                </c:pt>
                <c:pt idx="3025">
                  <c:v>38569</c:v>
                </c:pt>
                <c:pt idx="3026">
                  <c:v>38570</c:v>
                </c:pt>
                <c:pt idx="3027">
                  <c:v>38571</c:v>
                </c:pt>
                <c:pt idx="3028">
                  <c:v>38572</c:v>
                </c:pt>
                <c:pt idx="3029">
                  <c:v>38573</c:v>
                </c:pt>
                <c:pt idx="3030">
                  <c:v>38574</c:v>
                </c:pt>
                <c:pt idx="3031">
                  <c:v>38575</c:v>
                </c:pt>
                <c:pt idx="3032">
                  <c:v>38576</c:v>
                </c:pt>
                <c:pt idx="3033">
                  <c:v>38577</c:v>
                </c:pt>
                <c:pt idx="3034">
                  <c:v>38578</c:v>
                </c:pt>
                <c:pt idx="3035">
                  <c:v>38579</c:v>
                </c:pt>
                <c:pt idx="3036">
                  <c:v>38580</c:v>
                </c:pt>
                <c:pt idx="3037">
                  <c:v>38581</c:v>
                </c:pt>
                <c:pt idx="3038">
                  <c:v>38582</c:v>
                </c:pt>
                <c:pt idx="3039">
                  <c:v>38583</c:v>
                </c:pt>
                <c:pt idx="3040">
                  <c:v>38584</c:v>
                </c:pt>
                <c:pt idx="3041">
                  <c:v>38585</c:v>
                </c:pt>
                <c:pt idx="3042">
                  <c:v>38586</c:v>
                </c:pt>
                <c:pt idx="3043">
                  <c:v>38587</c:v>
                </c:pt>
                <c:pt idx="3044">
                  <c:v>38588</c:v>
                </c:pt>
                <c:pt idx="3045">
                  <c:v>38589</c:v>
                </c:pt>
                <c:pt idx="3046">
                  <c:v>38590</c:v>
                </c:pt>
                <c:pt idx="3047">
                  <c:v>38591</c:v>
                </c:pt>
                <c:pt idx="3048">
                  <c:v>38592</c:v>
                </c:pt>
                <c:pt idx="3049">
                  <c:v>38593</c:v>
                </c:pt>
                <c:pt idx="3050">
                  <c:v>38594</c:v>
                </c:pt>
                <c:pt idx="3051">
                  <c:v>38595</c:v>
                </c:pt>
                <c:pt idx="3052">
                  <c:v>38596</c:v>
                </c:pt>
                <c:pt idx="3053">
                  <c:v>38597</c:v>
                </c:pt>
                <c:pt idx="3054">
                  <c:v>38598</c:v>
                </c:pt>
                <c:pt idx="3055">
                  <c:v>38599</c:v>
                </c:pt>
                <c:pt idx="3056">
                  <c:v>38600</c:v>
                </c:pt>
                <c:pt idx="3057">
                  <c:v>38601</c:v>
                </c:pt>
                <c:pt idx="3058">
                  <c:v>38602</c:v>
                </c:pt>
                <c:pt idx="3059">
                  <c:v>38603</c:v>
                </c:pt>
                <c:pt idx="3060">
                  <c:v>38604</c:v>
                </c:pt>
                <c:pt idx="3061">
                  <c:v>38605</c:v>
                </c:pt>
                <c:pt idx="3062">
                  <c:v>38606</c:v>
                </c:pt>
                <c:pt idx="3063">
                  <c:v>38607</c:v>
                </c:pt>
                <c:pt idx="3064">
                  <c:v>38608</c:v>
                </c:pt>
                <c:pt idx="3065">
                  <c:v>38609</c:v>
                </c:pt>
                <c:pt idx="3066">
                  <c:v>38610</c:v>
                </c:pt>
                <c:pt idx="3067">
                  <c:v>38611</c:v>
                </c:pt>
                <c:pt idx="3068">
                  <c:v>38612</c:v>
                </c:pt>
                <c:pt idx="3069">
                  <c:v>38613</c:v>
                </c:pt>
                <c:pt idx="3070">
                  <c:v>38614</c:v>
                </c:pt>
                <c:pt idx="3071">
                  <c:v>38615</c:v>
                </c:pt>
                <c:pt idx="3072">
                  <c:v>38616</c:v>
                </c:pt>
                <c:pt idx="3073">
                  <c:v>38617</c:v>
                </c:pt>
                <c:pt idx="3074">
                  <c:v>38618</c:v>
                </c:pt>
                <c:pt idx="3075">
                  <c:v>38619</c:v>
                </c:pt>
                <c:pt idx="3076">
                  <c:v>38620</c:v>
                </c:pt>
                <c:pt idx="3077">
                  <c:v>38621</c:v>
                </c:pt>
                <c:pt idx="3078">
                  <c:v>38622</c:v>
                </c:pt>
                <c:pt idx="3079">
                  <c:v>38623</c:v>
                </c:pt>
                <c:pt idx="3080">
                  <c:v>38624</c:v>
                </c:pt>
                <c:pt idx="3081">
                  <c:v>38625</c:v>
                </c:pt>
                <c:pt idx="3082">
                  <c:v>38626</c:v>
                </c:pt>
                <c:pt idx="3083">
                  <c:v>38627</c:v>
                </c:pt>
                <c:pt idx="3084">
                  <c:v>38628</c:v>
                </c:pt>
                <c:pt idx="3085">
                  <c:v>38629</c:v>
                </c:pt>
                <c:pt idx="3086">
                  <c:v>38630</c:v>
                </c:pt>
                <c:pt idx="3087">
                  <c:v>38631</c:v>
                </c:pt>
                <c:pt idx="3088">
                  <c:v>38632</c:v>
                </c:pt>
                <c:pt idx="3089">
                  <c:v>38633</c:v>
                </c:pt>
                <c:pt idx="3090">
                  <c:v>38634</c:v>
                </c:pt>
                <c:pt idx="3091">
                  <c:v>38635</c:v>
                </c:pt>
                <c:pt idx="3092">
                  <c:v>38636</c:v>
                </c:pt>
                <c:pt idx="3093">
                  <c:v>38637</c:v>
                </c:pt>
                <c:pt idx="3094">
                  <c:v>38638</c:v>
                </c:pt>
                <c:pt idx="3095">
                  <c:v>38639</c:v>
                </c:pt>
                <c:pt idx="3096">
                  <c:v>38640</c:v>
                </c:pt>
                <c:pt idx="3097">
                  <c:v>38641</c:v>
                </c:pt>
                <c:pt idx="3098">
                  <c:v>38642</c:v>
                </c:pt>
                <c:pt idx="3099">
                  <c:v>38643</c:v>
                </c:pt>
                <c:pt idx="3100">
                  <c:v>38644</c:v>
                </c:pt>
                <c:pt idx="3101">
                  <c:v>38645</c:v>
                </c:pt>
                <c:pt idx="3102">
                  <c:v>38646</c:v>
                </c:pt>
                <c:pt idx="3103">
                  <c:v>38647</c:v>
                </c:pt>
                <c:pt idx="3104">
                  <c:v>38648</c:v>
                </c:pt>
                <c:pt idx="3105">
                  <c:v>38649</c:v>
                </c:pt>
                <c:pt idx="3106">
                  <c:v>38650</c:v>
                </c:pt>
                <c:pt idx="3107">
                  <c:v>38651</c:v>
                </c:pt>
                <c:pt idx="3108">
                  <c:v>38652</c:v>
                </c:pt>
                <c:pt idx="3109">
                  <c:v>38653</c:v>
                </c:pt>
                <c:pt idx="3110">
                  <c:v>38654</c:v>
                </c:pt>
                <c:pt idx="3111">
                  <c:v>38655</c:v>
                </c:pt>
                <c:pt idx="3112">
                  <c:v>38656</c:v>
                </c:pt>
                <c:pt idx="3113">
                  <c:v>38657</c:v>
                </c:pt>
                <c:pt idx="3114">
                  <c:v>38658</c:v>
                </c:pt>
                <c:pt idx="3115">
                  <c:v>38659</c:v>
                </c:pt>
                <c:pt idx="3116">
                  <c:v>38660</c:v>
                </c:pt>
                <c:pt idx="3117">
                  <c:v>38661</c:v>
                </c:pt>
                <c:pt idx="3118">
                  <c:v>38662</c:v>
                </c:pt>
                <c:pt idx="3119">
                  <c:v>38663</c:v>
                </c:pt>
                <c:pt idx="3120">
                  <c:v>38664</c:v>
                </c:pt>
                <c:pt idx="3121">
                  <c:v>38665</c:v>
                </c:pt>
                <c:pt idx="3122">
                  <c:v>38666</c:v>
                </c:pt>
                <c:pt idx="3123">
                  <c:v>38667</c:v>
                </c:pt>
                <c:pt idx="3124">
                  <c:v>38668</c:v>
                </c:pt>
                <c:pt idx="3125">
                  <c:v>38669</c:v>
                </c:pt>
                <c:pt idx="3126">
                  <c:v>38670</c:v>
                </c:pt>
                <c:pt idx="3127">
                  <c:v>38671</c:v>
                </c:pt>
                <c:pt idx="3128">
                  <c:v>38672</c:v>
                </c:pt>
                <c:pt idx="3129">
                  <c:v>38673</c:v>
                </c:pt>
                <c:pt idx="3130">
                  <c:v>38674</c:v>
                </c:pt>
                <c:pt idx="3131">
                  <c:v>38675</c:v>
                </c:pt>
                <c:pt idx="3132">
                  <c:v>38676</c:v>
                </c:pt>
                <c:pt idx="3133">
                  <c:v>38677</c:v>
                </c:pt>
                <c:pt idx="3134">
                  <c:v>38678</c:v>
                </c:pt>
                <c:pt idx="3135">
                  <c:v>38679</c:v>
                </c:pt>
                <c:pt idx="3136">
                  <c:v>38680</c:v>
                </c:pt>
                <c:pt idx="3137">
                  <c:v>38681</c:v>
                </c:pt>
                <c:pt idx="3138">
                  <c:v>38682</c:v>
                </c:pt>
                <c:pt idx="3139">
                  <c:v>38683</c:v>
                </c:pt>
                <c:pt idx="3140">
                  <c:v>38684</c:v>
                </c:pt>
                <c:pt idx="3141">
                  <c:v>38685</c:v>
                </c:pt>
                <c:pt idx="3142">
                  <c:v>38686</c:v>
                </c:pt>
                <c:pt idx="3143">
                  <c:v>38687</c:v>
                </c:pt>
                <c:pt idx="3144">
                  <c:v>38688</c:v>
                </c:pt>
                <c:pt idx="3145">
                  <c:v>38689</c:v>
                </c:pt>
                <c:pt idx="3146">
                  <c:v>38690</c:v>
                </c:pt>
                <c:pt idx="3147">
                  <c:v>38691</c:v>
                </c:pt>
                <c:pt idx="3148">
                  <c:v>38692</c:v>
                </c:pt>
                <c:pt idx="3149">
                  <c:v>38693</c:v>
                </c:pt>
                <c:pt idx="3150">
                  <c:v>38694</c:v>
                </c:pt>
                <c:pt idx="3151">
                  <c:v>38695</c:v>
                </c:pt>
                <c:pt idx="3152">
                  <c:v>38696</c:v>
                </c:pt>
                <c:pt idx="3153">
                  <c:v>38697</c:v>
                </c:pt>
                <c:pt idx="3154">
                  <c:v>38698</c:v>
                </c:pt>
                <c:pt idx="3155">
                  <c:v>38699</c:v>
                </c:pt>
                <c:pt idx="3156">
                  <c:v>38700</c:v>
                </c:pt>
                <c:pt idx="3157">
                  <c:v>38701</c:v>
                </c:pt>
                <c:pt idx="3158">
                  <c:v>38702</c:v>
                </c:pt>
                <c:pt idx="3159">
                  <c:v>38703</c:v>
                </c:pt>
                <c:pt idx="3160">
                  <c:v>38704</c:v>
                </c:pt>
                <c:pt idx="3161">
                  <c:v>38705</c:v>
                </c:pt>
                <c:pt idx="3162">
                  <c:v>38706</c:v>
                </c:pt>
                <c:pt idx="3163">
                  <c:v>38707</c:v>
                </c:pt>
                <c:pt idx="3164">
                  <c:v>38708</c:v>
                </c:pt>
                <c:pt idx="3165">
                  <c:v>38709</c:v>
                </c:pt>
                <c:pt idx="3166">
                  <c:v>38710</c:v>
                </c:pt>
                <c:pt idx="3167">
                  <c:v>38711</c:v>
                </c:pt>
                <c:pt idx="3168">
                  <c:v>38712</c:v>
                </c:pt>
                <c:pt idx="3169">
                  <c:v>38713</c:v>
                </c:pt>
                <c:pt idx="3170">
                  <c:v>38714</c:v>
                </c:pt>
                <c:pt idx="3171">
                  <c:v>38715</c:v>
                </c:pt>
                <c:pt idx="3172">
                  <c:v>38716</c:v>
                </c:pt>
                <c:pt idx="3173">
                  <c:v>38717</c:v>
                </c:pt>
                <c:pt idx="3174">
                  <c:v>38718</c:v>
                </c:pt>
                <c:pt idx="3175">
                  <c:v>38719</c:v>
                </c:pt>
                <c:pt idx="3176">
                  <c:v>38720</c:v>
                </c:pt>
                <c:pt idx="3177">
                  <c:v>38721</c:v>
                </c:pt>
                <c:pt idx="3178">
                  <c:v>38722</c:v>
                </c:pt>
                <c:pt idx="3179">
                  <c:v>38723</c:v>
                </c:pt>
                <c:pt idx="3180">
                  <c:v>38724</c:v>
                </c:pt>
                <c:pt idx="3181">
                  <c:v>38725</c:v>
                </c:pt>
                <c:pt idx="3182">
                  <c:v>38726</c:v>
                </c:pt>
                <c:pt idx="3183">
                  <c:v>38727</c:v>
                </c:pt>
                <c:pt idx="3184">
                  <c:v>38728</c:v>
                </c:pt>
                <c:pt idx="3185">
                  <c:v>38729</c:v>
                </c:pt>
                <c:pt idx="3186">
                  <c:v>38730</c:v>
                </c:pt>
                <c:pt idx="3187">
                  <c:v>38731</c:v>
                </c:pt>
                <c:pt idx="3188">
                  <c:v>38732</c:v>
                </c:pt>
                <c:pt idx="3189">
                  <c:v>38733</c:v>
                </c:pt>
                <c:pt idx="3190">
                  <c:v>38734</c:v>
                </c:pt>
                <c:pt idx="3191">
                  <c:v>38735</c:v>
                </c:pt>
                <c:pt idx="3192">
                  <c:v>38736</c:v>
                </c:pt>
                <c:pt idx="3193">
                  <c:v>38737</c:v>
                </c:pt>
                <c:pt idx="3194">
                  <c:v>38738</c:v>
                </c:pt>
                <c:pt idx="3195">
                  <c:v>38739</c:v>
                </c:pt>
                <c:pt idx="3196">
                  <c:v>38740</c:v>
                </c:pt>
                <c:pt idx="3197">
                  <c:v>38741</c:v>
                </c:pt>
                <c:pt idx="3198">
                  <c:v>38742</c:v>
                </c:pt>
                <c:pt idx="3199">
                  <c:v>38743</c:v>
                </c:pt>
                <c:pt idx="3200">
                  <c:v>38744</c:v>
                </c:pt>
                <c:pt idx="3201">
                  <c:v>38745</c:v>
                </c:pt>
                <c:pt idx="3202">
                  <c:v>38746</c:v>
                </c:pt>
                <c:pt idx="3203">
                  <c:v>38747</c:v>
                </c:pt>
                <c:pt idx="3204">
                  <c:v>38748</c:v>
                </c:pt>
                <c:pt idx="3205">
                  <c:v>38749</c:v>
                </c:pt>
                <c:pt idx="3206">
                  <c:v>38750</c:v>
                </c:pt>
                <c:pt idx="3207">
                  <c:v>38751</c:v>
                </c:pt>
                <c:pt idx="3208">
                  <c:v>38752</c:v>
                </c:pt>
                <c:pt idx="3209">
                  <c:v>38753</c:v>
                </c:pt>
                <c:pt idx="3210">
                  <c:v>38754</c:v>
                </c:pt>
                <c:pt idx="3211">
                  <c:v>38755</c:v>
                </c:pt>
                <c:pt idx="3212">
                  <c:v>38756</c:v>
                </c:pt>
                <c:pt idx="3213">
                  <c:v>38757</c:v>
                </c:pt>
                <c:pt idx="3214">
                  <c:v>38758</c:v>
                </c:pt>
                <c:pt idx="3215">
                  <c:v>38759</c:v>
                </c:pt>
                <c:pt idx="3216">
                  <c:v>38760</c:v>
                </c:pt>
                <c:pt idx="3217">
                  <c:v>38761</c:v>
                </c:pt>
                <c:pt idx="3218">
                  <c:v>38762</c:v>
                </c:pt>
                <c:pt idx="3219">
                  <c:v>38763</c:v>
                </c:pt>
                <c:pt idx="3220">
                  <c:v>38764</c:v>
                </c:pt>
                <c:pt idx="3221">
                  <c:v>38765</c:v>
                </c:pt>
                <c:pt idx="3222">
                  <c:v>38766</c:v>
                </c:pt>
                <c:pt idx="3223">
                  <c:v>38767</c:v>
                </c:pt>
                <c:pt idx="3224">
                  <c:v>38768</c:v>
                </c:pt>
                <c:pt idx="3225">
                  <c:v>38769</c:v>
                </c:pt>
                <c:pt idx="3226">
                  <c:v>38770</c:v>
                </c:pt>
                <c:pt idx="3227">
                  <c:v>38771</c:v>
                </c:pt>
                <c:pt idx="3228">
                  <c:v>38772</c:v>
                </c:pt>
                <c:pt idx="3229">
                  <c:v>38773</c:v>
                </c:pt>
                <c:pt idx="3230">
                  <c:v>38774</c:v>
                </c:pt>
                <c:pt idx="3231">
                  <c:v>38775</c:v>
                </c:pt>
                <c:pt idx="3232">
                  <c:v>38776</c:v>
                </c:pt>
                <c:pt idx="3233">
                  <c:v>38777</c:v>
                </c:pt>
                <c:pt idx="3234">
                  <c:v>38778</c:v>
                </c:pt>
                <c:pt idx="3235">
                  <c:v>38779</c:v>
                </c:pt>
                <c:pt idx="3236">
                  <c:v>38780</c:v>
                </c:pt>
                <c:pt idx="3237">
                  <c:v>38781</c:v>
                </c:pt>
                <c:pt idx="3238">
                  <c:v>38782</c:v>
                </c:pt>
                <c:pt idx="3239">
                  <c:v>38783</c:v>
                </c:pt>
                <c:pt idx="3240">
                  <c:v>38784</c:v>
                </c:pt>
                <c:pt idx="3241">
                  <c:v>38785</c:v>
                </c:pt>
                <c:pt idx="3242">
                  <c:v>38786</c:v>
                </c:pt>
                <c:pt idx="3243">
                  <c:v>38787</c:v>
                </c:pt>
                <c:pt idx="3244">
                  <c:v>38788</c:v>
                </c:pt>
                <c:pt idx="3245">
                  <c:v>38789</c:v>
                </c:pt>
                <c:pt idx="3246">
                  <c:v>38790</c:v>
                </c:pt>
                <c:pt idx="3247">
                  <c:v>38791</c:v>
                </c:pt>
                <c:pt idx="3248">
                  <c:v>38792</c:v>
                </c:pt>
                <c:pt idx="3249">
                  <c:v>38793</c:v>
                </c:pt>
                <c:pt idx="3250">
                  <c:v>38794</c:v>
                </c:pt>
                <c:pt idx="3251">
                  <c:v>38795</c:v>
                </c:pt>
                <c:pt idx="3252">
                  <c:v>38796</c:v>
                </c:pt>
                <c:pt idx="3253">
                  <c:v>38797</c:v>
                </c:pt>
                <c:pt idx="3254">
                  <c:v>38798</c:v>
                </c:pt>
                <c:pt idx="3255">
                  <c:v>38799</c:v>
                </c:pt>
                <c:pt idx="3256">
                  <c:v>38800</c:v>
                </c:pt>
                <c:pt idx="3257">
                  <c:v>38801</c:v>
                </c:pt>
                <c:pt idx="3258">
                  <c:v>38802</c:v>
                </c:pt>
                <c:pt idx="3259">
                  <c:v>38803</c:v>
                </c:pt>
                <c:pt idx="3260">
                  <c:v>38804</c:v>
                </c:pt>
                <c:pt idx="3261">
                  <c:v>38805</c:v>
                </c:pt>
                <c:pt idx="3262">
                  <c:v>38806</c:v>
                </c:pt>
                <c:pt idx="3263">
                  <c:v>38807</c:v>
                </c:pt>
                <c:pt idx="3264">
                  <c:v>38808</c:v>
                </c:pt>
                <c:pt idx="3265">
                  <c:v>38809</c:v>
                </c:pt>
                <c:pt idx="3266">
                  <c:v>38810</c:v>
                </c:pt>
                <c:pt idx="3267">
                  <c:v>38811</c:v>
                </c:pt>
                <c:pt idx="3268">
                  <c:v>38812</c:v>
                </c:pt>
                <c:pt idx="3269">
                  <c:v>38813</c:v>
                </c:pt>
                <c:pt idx="3270">
                  <c:v>38814</c:v>
                </c:pt>
                <c:pt idx="3271">
                  <c:v>38815</c:v>
                </c:pt>
                <c:pt idx="3272">
                  <c:v>38816</c:v>
                </c:pt>
                <c:pt idx="3273">
                  <c:v>38817</c:v>
                </c:pt>
                <c:pt idx="3274">
                  <c:v>38818</c:v>
                </c:pt>
                <c:pt idx="3275">
                  <c:v>38819</c:v>
                </c:pt>
                <c:pt idx="3276">
                  <c:v>38820</c:v>
                </c:pt>
                <c:pt idx="3277">
                  <c:v>38821</c:v>
                </c:pt>
                <c:pt idx="3278">
                  <c:v>38822</c:v>
                </c:pt>
                <c:pt idx="3279">
                  <c:v>38823</c:v>
                </c:pt>
                <c:pt idx="3280">
                  <c:v>38824</c:v>
                </c:pt>
                <c:pt idx="3281">
                  <c:v>38825</c:v>
                </c:pt>
                <c:pt idx="3282">
                  <c:v>38826</c:v>
                </c:pt>
                <c:pt idx="3283">
                  <c:v>38827</c:v>
                </c:pt>
                <c:pt idx="3284">
                  <c:v>38828</c:v>
                </c:pt>
                <c:pt idx="3285">
                  <c:v>38829</c:v>
                </c:pt>
                <c:pt idx="3286">
                  <c:v>38830</c:v>
                </c:pt>
                <c:pt idx="3287">
                  <c:v>38831</c:v>
                </c:pt>
                <c:pt idx="3288">
                  <c:v>38832</c:v>
                </c:pt>
                <c:pt idx="3289">
                  <c:v>38833</c:v>
                </c:pt>
                <c:pt idx="3290">
                  <c:v>38834</c:v>
                </c:pt>
                <c:pt idx="3291">
                  <c:v>38835</c:v>
                </c:pt>
                <c:pt idx="3292">
                  <c:v>38836</c:v>
                </c:pt>
                <c:pt idx="3293">
                  <c:v>38837</c:v>
                </c:pt>
                <c:pt idx="3294">
                  <c:v>38838</c:v>
                </c:pt>
                <c:pt idx="3295">
                  <c:v>38839</c:v>
                </c:pt>
                <c:pt idx="3296">
                  <c:v>38840</c:v>
                </c:pt>
                <c:pt idx="3297">
                  <c:v>38841</c:v>
                </c:pt>
                <c:pt idx="3298">
                  <c:v>38842</c:v>
                </c:pt>
                <c:pt idx="3299">
                  <c:v>38843</c:v>
                </c:pt>
                <c:pt idx="3300">
                  <c:v>38844</c:v>
                </c:pt>
                <c:pt idx="3301">
                  <c:v>38845</c:v>
                </c:pt>
                <c:pt idx="3302">
                  <c:v>38846</c:v>
                </c:pt>
                <c:pt idx="3303">
                  <c:v>38847</c:v>
                </c:pt>
                <c:pt idx="3304">
                  <c:v>38848</c:v>
                </c:pt>
                <c:pt idx="3305">
                  <c:v>38849</c:v>
                </c:pt>
                <c:pt idx="3306">
                  <c:v>38850</c:v>
                </c:pt>
                <c:pt idx="3307">
                  <c:v>38851</c:v>
                </c:pt>
                <c:pt idx="3308">
                  <c:v>38852</c:v>
                </c:pt>
                <c:pt idx="3309">
                  <c:v>38853</c:v>
                </c:pt>
                <c:pt idx="3310">
                  <c:v>38854</c:v>
                </c:pt>
                <c:pt idx="3311">
                  <c:v>38855</c:v>
                </c:pt>
                <c:pt idx="3312">
                  <c:v>38856</c:v>
                </c:pt>
                <c:pt idx="3313">
                  <c:v>38857</c:v>
                </c:pt>
                <c:pt idx="3314">
                  <c:v>38858</c:v>
                </c:pt>
                <c:pt idx="3315">
                  <c:v>38859</c:v>
                </c:pt>
                <c:pt idx="3316">
                  <c:v>38860</c:v>
                </c:pt>
                <c:pt idx="3317">
                  <c:v>38861</c:v>
                </c:pt>
                <c:pt idx="3318">
                  <c:v>38862</c:v>
                </c:pt>
                <c:pt idx="3319">
                  <c:v>38863</c:v>
                </c:pt>
                <c:pt idx="3320">
                  <c:v>38864</c:v>
                </c:pt>
                <c:pt idx="3321">
                  <c:v>38865</c:v>
                </c:pt>
                <c:pt idx="3322">
                  <c:v>38866</c:v>
                </c:pt>
                <c:pt idx="3323">
                  <c:v>38867</c:v>
                </c:pt>
                <c:pt idx="3324">
                  <c:v>38868</c:v>
                </c:pt>
                <c:pt idx="3325">
                  <c:v>38869</c:v>
                </c:pt>
                <c:pt idx="3326">
                  <c:v>38870</c:v>
                </c:pt>
                <c:pt idx="3327">
                  <c:v>38871</c:v>
                </c:pt>
                <c:pt idx="3328">
                  <c:v>38872</c:v>
                </c:pt>
                <c:pt idx="3329">
                  <c:v>38873</c:v>
                </c:pt>
                <c:pt idx="3330">
                  <c:v>38874</c:v>
                </c:pt>
                <c:pt idx="3331">
                  <c:v>38875</c:v>
                </c:pt>
                <c:pt idx="3332">
                  <c:v>38876</c:v>
                </c:pt>
                <c:pt idx="3333">
                  <c:v>38877</c:v>
                </c:pt>
                <c:pt idx="3334">
                  <c:v>38878</c:v>
                </c:pt>
                <c:pt idx="3335">
                  <c:v>38879</c:v>
                </c:pt>
                <c:pt idx="3336">
                  <c:v>38880</c:v>
                </c:pt>
                <c:pt idx="3337">
                  <c:v>38881</c:v>
                </c:pt>
                <c:pt idx="3338">
                  <c:v>38882</c:v>
                </c:pt>
                <c:pt idx="3339">
                  <c:v>38883</c:v>
                </c:pt>
                <c:pt idx="3340">
                  <c:v>38884</c:v>
                </c:pt>
                <c:pt idx="3341">
                  <c:v>38885</c:v>
                </c:pt>
                <c:pt idx="3342">
                  <c:v>38886</c:v>
                </c:pt>
                <c:pt idx="3343">
                  <c:v>38887</c:v>
                </c:pt>
                <c:pt idx="3344">
                  <c:v>38888</c:v>
                </c:pt>
                <c:pt idx="3345">
                  <c:v>38889</c:v>
                </c:pt>
                <c:pt idx="3346">
                  <c:v>38890</c:v>
                </c:pt>
                <c:pt idx="3347">
                  <c:v>38891</c:v>
                </c:pt>
                <c:pt idx="3348">
                  <c:v>38892</c:v>
                </c:pt>
                <c:pt idx="3349">
                  <c:v>38893</c:v>
                </c:pt>
                <c:pt idx="3350">
                  <c:v>38894</c:v>
                </c:pt>
                <c:pt idx="3351">
                  <c:v>38895</c:v>
                </c:pt>
                <c:pt idx="3352">
                  <c:v>38896</c:v>
                </c:pt>
                <c:pt idx="3353">
                  <c:v>38897</c:v>
                </c:pt>
                <c:pt idx="3354">
                  <c:v>38898</c:v>
                </c:pt>
                <c:pt idx="3355">
                  <c:v>38899</c:v>
                </c:pt>
                <c:pt idx="3356">
                  <c:v>38900</c:v>
                </c:pt>
                <c:pt idx="3357">
                  <c:v>38901</c:v>
                </c:pt>
                <c:pt idx="3358">
                  <c:v>38902</c:v>
                </c:pt>
                <c:pt idx="3359">
                  <c:v>38903</c:v>
                </c:pt>
                <c:pt idx="3360">
                  <c:v>38904</c:v>
                </c:pt>
                <c:pt idx="3361">
                  <c:v>38905</c:v>
                </c:pt>
                <c:pt idx="3362">
                  <c:v>38906</c:v>
                </c:pt>
                <c:pt idx="3363">
                  <c:v>38907</c:v>
                </c:pt>
                <c:pt idx="3364">
                  <c:v>38908</c:v>
                </c:pt>
                <c:pt idx="3365">
                  <c:v>38909</c:v>
                </c:pt>
                <c:pt idx="3366">
                  <c:v>38910</c:v>
                </c:pt>
                <c:pt idx="3367">
                  <c:v>38911</c:v>
                </c:pt>
                <c:pt idx="3368">
                  <c:v>38912</c:v>
                </c:pt>
                <c:pt idx="3369">
                  <c:v>38913</c:v>
                </c:pt>
                <c:pt idx="3370">
                  <c:v>38914</c:v>
                </c:pt>
                <c:pt idx="3371">
                  <c:v>38915</c:v>
                </c:pt>
                <c:pt idx="3372">
                  <c:v>38916</c:v>
                </c:pt>
                <c:pt idx="3373">
                  <c:v>38917</c:v>
                </c:pt>
                <c:pt idx="3374">
                  <c:v>38918</c:v>
                </c:pt>
                <c:pt idx="3375">
                  <c:v>38919</c:v>
                </c:pt>
                <c:pt idx="3376">
                  <c:v>38920</c:v>
                </c:pt>
                <c:pt idx="3377">
                  <c:v>38921</c:v>
                </c:pt>
                <c:pt idx="3378">
                  <c:v>38922</c:v>
                </c:pt>
                <c:pt idx="3379">
                  <c:v>38923</c:v>
                </c:pt>
                <c:pt idx="3380">
                  <c:v>38924</c:v>
                </c:pt>
                <c:pt idx="3381">
                  <c:v>38925</c:v>
                </c:pt>
                <c:pt idx="3382">
                  <c:v>38926</c:v>
                </c:pt>
                <c:pt idx="3383">
                  <c:v>38927</c:v>
                </c:pt>
                <c:pt idx="3384">
                  <c:v>38928</c:v>
                </c:pt>
                <c:pt idx="3385">
                  <c:v>38929</c:v>
                </c:pt>
                <c:pt idx="3386">
                  <c:v>38930</c:v>
                </c:pt>
                <c:pt idx="3387">
                  <c:v>38931</c:v>
                </c:pt>
                <c:pt idx="3388">
                  <c:v>38932</c:v>
                </c:pt>
                <c:pt idx="3389">
                  <c:v>38933</c:v>
                </c:pt>
                <c:pt idx="3390">
                  <c:v>38934</c:v>
                </c:pt>
                <c:pt idx="3391">
                  <c:v>38935</c:v>
                </c:pt>
                <c:pt idx="3392">
                  <c:v>38936</c:v>
                </c:pt>
                <c:pt idx="3393">
                  <c:v>38937</c:v>
                </c:pt>
                <c:pt idx="3394">
                  <c:v>38938</c:v>
                </c:pt>
                <c:pt idx="3395">
                  <c:v>38939</c:v>
                </c:pt>
                <c:pt idx="3396">
                  <c:v>38940</c:v>
                </c:pt>
                <c:pt idx="3397">
                  <c:v>38941</c:v>
                </c:pt>
                <c:pt idx="3398">
                  <c:v>38942</c:v>
                </c:pt>
                <c:pt idx="3399">
                  <c:v>38943</c:v>
                </c:pt>
                <c:pt idx="3400">
                  <c:v>38944</c:v>
                </c:pt>
                <c:pt idx="3401">
                  <c:v>38945</c:v>
                </c:pt>
                <c:pt idx="3402">
                  <c:v>38946</c:v>
                </c:pt>
                <c:pt idx="3403">
                  <c:v>38947</c:v>
                </c:pt>
                <c:pt idx="3404">
                  <c:v>38948</c:v>
                </c:pt>
                <c:pt idx="3405">
                  <c:v>38949</c:v>
                </c:pt>
                <c:pt idx="3406">
                  <c:v>38950</c:v>
                </c:pt>
                <c:pt idx="3407">
                  <c:v>38951</c:v>
                </c:pt>
                <c:pt idx="3408">
                  <c:v>38952</c:v>
                </c:pt>
                <c:pt idx="3409">
                  <c:v>38953</c:v>
                </c:pt>
                <c:pt idx="3410">
                  <c:v>38954</c:v>
                </c:pt>
                <c:pt idx="3411">
                  <c:v>38955</c:v>
                </c:pt>
                <c:pt idx="3412">
                  <c:v>38956</c:v>
                </c:pt>
                <c:pt idx="3413">
                  <c:v>38957</c:v>
                </c:pt>
                <c:pt idx="3414">
                  <c:v>38958</c:v>
                </c:pt>
                <c:pt idx="3415">
                  <c:v>38959</c:v>
                </c:pt>
                <c:pt idx="3416">
                  <c:v>38960</c:v>
                </c:pt>
                <c:pt idx="3417">
                  <c:v>38961</c:v>
                </c:pt>
                <c:pt idx="3418">
                  <c:v>38962</c:v>
                </c:pt>
                <c:pt idx="3419">
                  <c:v>38963</c:v>
                </c:pt>
                <c:pt idx="3420">
                  <c:v>38964</c:v>
                </c:pt>
                <c:pt idx="3421">
                  <c:v>38965</c:v>
                </c:pt>
                <c:pt idx="3422">
                  <c:v>38966</c:v>
                </c:pt>
                <c:pt idx="3423">
                  <c:v>38967</c:v>
                </c:pt>
                <c:pt idx="3424">
                  <c:v>38968</c:v>
                </c:pt>
                <c:pt idx="3425">
                  <c:v>38969</c:v>
                </c:pt>
                <c:pt idx="3426">
                  <c:v>38970</c:v>
                </c:pt>
                <c:pt idx="3427">
                  <c:v>38971</c:v>
                </c:pt>
                <c:pt idx="3428">
                  <c:v>38972</c:v>
                </c:pt>
                <c:pt idx="3429">
                  <c:v>38973</c:v>
                </c:pt>
                <c:pt idx="3430">
                  <c:v>38974</c:v>
                </c:pt>
                <c:pt idx="3431">
                  <c:v>38975</c:v>
                </c:pt>
                <c:pt idx="3432">
                  <c:v>38976</c:v>
                </c:pt>
                <c:pt idx="3433">
                  <c:v>38977</c:v>
                </c:pt>
                <c:pt idx="3434">
                  <c:v>38978</c:v>
                </c:pt>
                <c:pt idx="3435">
                  <c:v>38979</c:v>
                </c:pt>
                <c:pt idx="3436">
                  <c:v>38980</c:v>
                </c:pt>
                <c:pt idx="3437">
                  <c:v>38981</c:v>
                </c:pt>
                <c:pt idx="3438">
                  <c:v>38982</c:v>
                </c:pt>
                <c:pt idx="3439">
                  <c:v>38983</c:v>
                </c:pt>
                <c:pt idx="3440">
                  <c:v>38984</c:v>
                </c:pt>
                <c:pt idx="3441">
                  <c:v>38985</c:v>
                </c:pt>
                <c:pt idx="3442">
                  <c:v>38986</c:v>
                </c:pt>
                <c:pt idx="3443">
                  <c:v>38987</c:v>
                </c:pt>
                <c:pt idx="3444">
                  <c:v>38988</c:v>
                </c:pt>
                <c:pt idx="3445">
                  <c:v>38989</c:v>
                </c:pt>
                <c:pt idx="3446">
                  <c:v>38990</c:v>
                </c:pt>
                <c:pt idx="3447">
                  <c:v>38991</c:v>
                </c:pt>
                <c:pt idx="3448">
                  <c:v>38992</c:v>
                </c:pt>
                <c:pt idx="3449">
                  <c:v>38993</c:v>
                </c:pt>
                <c:pt idx="3450">
                  <c:v>38994</c:v>
                </c:pt>
                <c:pt idx="3451">
                  <c:v>38995</c:v>
                </c:pt>
                <c:pt idx="3452">
                  <c:v>38996</c:v>
                </c:pt>
                <c:pt idx="3453">
                  <c:v>38997</c:v>
                </c:pt>
                <c:pt idx="3454">
                  <c:v>38998</c:v>
                </c:pt>
                <c:pt idx="3455">
                  <c:v>38999</c:v>
                </c:pt>
                <c:pt idx="3456">
                  <c:v>39000</c:v>
                </c:pt>
                <c:pt idx="3457">
                  <c:v>39001</c:v>
                </c:pt>
                <c:pt idx="3458">
                  <c:v>39002</c:v>
                </c:pt>
                <c:pt idx="3459">
                  <c:v>39003</c:v>
                </c:pt>
                <c:pt idx="3460">
                  <c:v>39004</c:v>
                </c:pt>
                <c:pt idx="3461">
                  <c:v>39005</c:v>
                </c:pt>
                <c:pt idx="3462">
                  <c:v>39006</c:v>
                </c:pt>
                <c:pt idx="3463">
                  <c:v>39007</c:v>
                </c:pt>
                <c:pt idx="3464">
                  <c:v>39008</c:v>
                </c:pt>
                <c:pt idx="3465">
                  <c:v>39009</c:v>
                </c:pt>
                <c:pt idx="3466">
                  <c:v>39010</c:v>
                </c:pt>
                <c:pt idx="3467">
                  <c:v>39011</c:v>
                </c:pt>
                <c:pt idx="3468">
                  <c:v>39012</c:v>
                </c:pt>
                <c:pt idx="3469">
                  <c:v>39013</c:v>
                </c:pt>
                <c:pt idx="3470">
                  <c:v>39014</c:v>
                </c:pt>
                <c:pt idx="3471">
                  <c:v>39015</c:v>
                </c:pt>
                <c:pt idx="3472">
                  <c:v>39016</c:v>
                </c:pt>
                <c:pt idx="3473">
                  <c:v>39017</c:v>
                </c:pt>
                <c:pt idx="3474">
                  <c:v>39018</c:v>
                </c:pt>
                <c:pt idx="3475">
                  <c:v>39019</c:v>
                </c:pt>
                <c:pt idx="3476">
                  <c:v>39020</c:v>
                </c:pt>
                <c:pt idx="3477">
                  <c:v>39021</c:v>
                </c:pt>
                <c:pt idx="3478">
                  <c:v>39022</c:v>
                </c:pt>
                <c:pt idx="3479">
                  <c:v>39023</c:v>
                </c:pt>
                <c:pt idx="3480">
                  <c:v>39024</c:v>
                </c:pt>
                <c:pt idx="3481">
                  <c:v>39025</c:v>
                </c:pt>
                <c:pt idx="3482">
                  <c:v>39026</c:v>
                </c:pt>
                <c:pt idx="3483">
                  <c:v>39027</c:v>
                </c:pt>
                <c:pt idx="3484">
                  <c:v>39028</c:v>
                </c:pt>
                <c:pt idx="3485">
                  <c:v>39029</c:v>
                </c:pt>
                <c:pt idx="3486">
                  <c:v>39030</c:v>
                </c:pt>
                <c:pt idx="3487">
                  <c:v>39031</c:v>
                </c:pt>
                <c:pt idx="3488">
                  <c:v>39032</c:v>
                </c:pt>
                <c:pt idx="3489">
                  <c:v>39033</c:v>
                </c:pt>
                <c:pt idx="3490">
                  <c:v>39034</c:v>
                </c:pt>
                <c:pt idx="3491">
                  <c:v>39035</c:v>
                </c:pt>
                <c:pt idx="3492">
                  <c:v>39036</c:v>
                </c:pt>
                <c:pt idx="3493">
                  <c:v>39037</c:v>
                </c:pt>
                <c:pt idx="3494">
                  <c:v>39038</c:v>
                </c:pt>
                <c:pt idx="3495">
                  <c:v>39039</c:v>
                </c:pt>
                <c:pt idx="3496">
                  <c:v>39040</c:v>
                </c:pt>
                <c:pt idx="3497">
                  <c:v>39041</c:v>
                </c:pt>
                <c:pt idx="3498">
                  <c:v>39042</c:v>
                </c:pt>
                <c:pt idx="3499">
                  <c:v>39043</c:v>
                </c:pt>
                <c:pt idx="3500">
                  <c:v>39044</c:v>
                </c:pt>
                <c:pt idx="3501">
                  <c:v>39045</c:v>
                </c:pt>
                <c:pt idx="3502">
                  <c:v>39046</c:v>
                </c:pt>
                <c:pt idx="3503">
                  <c:v>39047</c:v>
                </c:pt>
                <c:pt idx="3504">
                  <c:v>39048</c:v>
                </c:pt>
                <c:pt idx="3505">
                  <c:v>39049</c:v>
                </c:pt>
                <c:pt idx="3506">
                  <c:v>39050</c:v>
                </c:pt>
                <c:pt idx="3507">
                  <c:v>39051</c:v>
                </c:pt>
                <c:pt idx="3508">
                  <c:v>39052</c:v>
                </c:pt>
                <c:pt idx="3509">
                  <c:v>39053</c:v>
                </c:pt>
                <c:pt idx="3510">
                  <c:v>39054</c:v>
                </c:pt>
                <c:pt idx="3511">
                  <c:v>39055</c:v>
                </c:pt>
                <c:pt idx="3512">
                  <c:v>39056</c:v>
                </c:pt>
                <c:pt idx="3513">
                  <c:v>39057</c:v>
                </c:pt>
                <c:pt idx="3514">
                  <c:v>39058</c:v>
                </c:pt>
                <c:pt idx="3515">
                  <c:v>39059</c:v>
                </c:pt>
                <c:pt idx="3516">
                  <c:v>39060</c:v>
                </c:pt>
                <c:pt idx="3517">
                  <c:v>39061</c:v>
                </c:pt>
                <c:pt idx="3518">
                  <c:v>39062</c:v>
                </c:pt>
                <c:pt idx="3519">
                  <c:v>39063</c:v>
                </c:pt>
                <c:pt idx="3520">
                  <c:v>39064</c:v>
                </c:pt>
                <c:pt idx="3521">
                  <c:v>39065</c:v>
                </c:pt>
                <c:pt idx="3522">
                  <c:v>39066</c:v>
                </c:pt>
                <c:pt idx="3523">
                  <c:v>39067</c:v>
                </c:pt>
                <c:pt idx="3524">
                  <c:v>39068</c:v>
                </c:pt>
                <c:pt idx="3525">
                  <c:v>39069</c:v>
                </c:pt>
                <c:pt idx="3526">
                  <c:v>39070</c:v>
                </c:pt>
                <c:pt idx="3527">
                  <c:v>39071</c:v>
                </c:pt>
                <c:pt idx="3528">
                  <c:v>39072</c:v>
                </c:pt>
                <c:pt idx="3529">
                  <c:v>39073</c:v>
                </c:pt>
                <c:pt idx="3530">
                  <c:v>39074</c:v>
                </c:pt>
                <c:pt idx="3531">
                  <c:v>39075</c:v>
                </c:pt>
                <c:pt idx="3532">
                  <c:v>39076</c:v>
                </c:pt>
                <c:pt idx="3533">
                  <c:v>39077</c:v>
                </c:pt>
                <c:pt idx="3534">
                  <c:v>39078</c:v>
                </c:pt>
                <c:pt idx="3535">
                  <c:v>39079</c:v>
                </c:pt>
                <c:pt idx="3536">
                  <c:v>39080</c:v>
                </c:pt>
                <c:pt idx="3537">
                  <c:v>39081</c:v>
                </c:pt>
                <c:pt idx="3538">
                  <c:v>39082</c:v>
                </c:pt>
                <c:pt idx="3539">
                  <c:v>39083</c:v>
                </c:pt>
                <c:pt idx="3540">
                  <c:v>39084</c:v>
                </c:pt>
                <c:pt idx="3541">
                  <c:v>39085</c:v>
                </c:pt>
                <c:pt idx="3542">
                  <c:v>39086</c:v>
                </c:pt>
                <c:pt idx="3543">
                  <c:v>39087</c:v>
                </c:pt>
                <c:pt idx="3544">
                  <c:v>39088</c:v>
                </c:pt>
                <c:pt idx="3545">
                  <c:v>39089</c:v>
                </c:pt>
                <c:pt idx="3546">
                  <c:v>39090</c:v>
                </c:pt>
                <c:pt idx="3547">
                  <c:v>39091</c:v>
                </c:pt>
                <c:pt idx="3548">
                  <c:v>39092</c:v>
                </c:pt>
                <c:pt idx="3549">
                  <c:v>39093</c:v>
                </c:pt>
                <c:pt idx="3550">
                  <c:v>39094</c:v>
                </c:pt>
                <c:pt idx="3551">
                  <c:v>39095</c:v>
                </c:pt>
                <c:pt idx="3552">
                  <c:v>39096</c:v>
                </c:pt>
                <c:pt idx="3553">
                  <c:v>39097</c:v>
                </c:pt>
                <c:pt idx="3554">
                  <c:v>39098</c:v>
                </c:pt>
                <c:pt idx="3555">
                  <c:v>39099</c:v>
                </c:pt>
                <c:pt idx="3556">
                  <c:v>39100</c:v>
                </c:pt>
                <c:pt idx="3557">
                  <c:v>39101</c:v>
                </c:pt>
                <c:pt idx="3558">
                  <c:v>39102</c:v>
                </c:pt>
                <c:pt idx="3559">
                  <c:v>39103</c:v>
                </c:pt>
                <c:pt idx="3560">
                  <c:v>39104</c:v>
                </c:pt>
                <c:pt idx="3561">
                  <c:v>39105</c:v>
                </c:pt>
                <c:pt idx="3562">
                  <c:v>39106</c:v>
                </c:pt>
                <c:pt idx="3563">
                  <c:v>39107</c:v>
                </c:pt>
                <c:pt idx="3564">
                  <c:v>39108</c:v>
                </c:pt>
                <c:pt idx="3565">
                  <c:v>39109</c:v>
                </c:pt>
                <c:pt idx="3566">
                  <c:v>39110</c:v>
                </c:pt>
                <c:pt idx="3567">
                  <c:v>39111</c:v>
                </c:pt>
                <c:pt idx="3568">
                  <c:v>39112</c:v>
                </c:pt>
                <c:pt idx="3569">
                  <c:v>39113</c:v>
                </c:pt>
                <c:pt idx="3570">
                  <c:v>39114</c:v>
                </c:pt>
                <c:pt idx="3571">
                  <c:v>39115</c:v>
                </c:pt>
                <c:pt idx="3572">
                  <c:v>39116</c:v>
                </c:pt>
                <c:pt idx="3573">
                  <c:v>39117</c:v>
                </c:pt>
                <c:pt idx="3574">
                  <c:v>39118</c:v>
                </c:pt>
                <c:pt idx="3575">
                  <c:v>39119</c:v>
                </c:pt>
                <c:pt idx="3576">
                  <c:v>39120</c:v>
                </c:pt>
                <c:pt idx="3577">
                  <c:v>39121</c:v>
                </c:pt>
                <c:pt idx="3578">
                  <c:v>39122</c:v>
                </c:pt>
                <c:pt idx="3579">
                  <c:v>39123</c:v>
                </c:pt>
                <c:pt idx="3580">
                  <c:v>39124</c:v>
                </c:pt>
                <c:pt idx="3581">
                  <c:v>39125</c:v>
                </c:pt>
                <c:pt idx="3582">
                  <c:v>39126</c:v>
                </c:pt>
                <c:pt idx="3583">
                  <c:v>39127</c:v>
                </c:pt>
                <c:pt idx="3584">
                  <c:v>39128</c:v>
                </c:pt>
                <c:pt idx="3585">
                  <c:v>39129</c:v>
                </c:pt>
                <c:pt idx="3586">
                  <c:v>39130</c:v>
                </c:pt>
                <c:pt idx="3587">
                  <c:v>39131</c:v>
                </c:pt>
                <c:pt idx="3588">
                  <c:v>39132</c:v>
                </c:pt>
                <c:pt idx="3589">
                  <c:v>39133</c:v>
                </c:pt>
                <c:pt idx="3590">
                  <c:v>39134</c:v>
                </c:pt>
                <c:pt idx="3591">
                  <c:v>39135</c:v>
                </c:pt>
                <c:pt idx="3592">
                  <c:v>39136</c:v>
                </c:pt>
                <c:pt idx="3593">
                  <c:v>39137</c:v>
                </c:pt>
                <c:pt idx="3594">
                  <c:v>39138</c:v>
                </c:pt>
                <c:pt idx="3595">
                  <c:v>39139</c:v>
                </c:pt>
                <c:pt idx="3596">
                  <c:v>39140</c:v>
                </c:pt>
                <c:pt idx="3597">
                  <c:v>39141</c:v>
                </c:pt>
                <c:pt idx="3598">
                  <c:v>39142</c:v>
                </c:pt>
                <c:pt idx="3599">
                  <c:v>39143</c:v>
                </c:pt>
                <c:pt idx="3600">
                  <c:v>39144</c:v>
                </c:pt>
                <c:pt idx="3601">
                  <c:v>39145</c:v>
                </c:pt>
                <c:pt idx="3602">
                  <c:v>39146</c:v>
                </c:pt>
                <c:pt idx="3603">
                  <c:v>39147</c:v>
                </c:pt>
                <c:pt idx="3604">
                  <c:v>39148</c:v>
                </c:pt>
                <c:pt idx="3605">
                  <c:v>39149</c:v>
                </c:pt>
                <c:pt idx="3606">
                  <c:v>39150</c:v>
                </c:pt>
                <c:pt idx="3607">
                  <c:v>39151</c:v>
                </c:pt>
                <c:pt idx="3608">
                  <c:v>39152</c:v>
                </c:pt>
                <c:pt idx="3609">
                  <c:v>39153</c:v>
                </c:pt>
                <c:pt idx="3610">
                  <c:v>39154</c:v>
                </c:pt>
                <c:pt idx="3611">
                  <c:v>39155</c:v>
                </c:pt>
                <c:pt idx="3612">
                  <c:v>39156</c:v>
                </c:pt>
                <c:pt idx="3613">
                  <c:v>39157</c:v>
                </c:pt>
                <c:pt idx="3614">
                  <c:v>39158</c:v>
                </c:pt>
                <c:pt idx="3615">
                  <c:v>39159</c:v>
                </c:pt>
                <c:pt idx="3616">
                  <c:v>39160</c:v>
                </c:pt>
                <c:pt idx="3617">
                  <c:v>39161</c:v>
                </c:pt>
                <c:pt idx="3618">
                  <c:v>39162</c:v>
                </c:pt>
                <c:pt idx="3619">
                  <c:v>39163</c:v>
                </c:pt>
                <c:pt idx="3620">
                  <c:v>39164</c:v>
                </c:pt>
                <c:pt idx="3621">
                  <c:v>39165</c:v>
                </c:pt>
                <c:pt idx="3622">
                  <c:v>39166</c:v>
                </c:pt>
                <c:pt idx="3623">
                  <c:v>39167</c:v>
                </c:pt>
                <c:pt idx="3624">
                  <c:v>39168</c:v>
                </c:pt>
                <c:pt idx="3625">
                  <c:v>39169</c:v>
                </c:pt>
                <c:pt idx="3626">
                  <c:v>39170</c:v>
                </c:pt>
                <c:pt idx="3627">
                  <c:v>39171</c:v>
                </c:pt>
                <c:pt idx="3628">
                  <c:v>39172</c:v>
                </c:pt>
                <c:pt idx="3629">
                  <c:v>39173</c:v>
                </c:pt>
                <c:pt idx="3630">
                  <c:v>39174</c:v>
                </c:pt>
                <c:pt idx="3631">
                  <c:v>39175</c:v>
                </c:pt>
                <c:pt idx="3632">
                  <c:v>39176</c:v>
                </c:pt>
                <c:pt idx="3633">
                  <c:v>39177</c:v>
                </c:pt>
                <c:pt idx="3634">
                  <c:v>39178</c:v>
                </c:pt>
                <c:pt idx="3635">
                  <c:v>39179</c:v>
                </c:pt>
                <c:pt idx="3636">
                  <c:v>39180</c:v>
                </c:pt>
                <c:pt idx="3637">
                  <c:v>39181</c:v>
                </c:pt>
                <c:pt idx="3638">
                  <c:v>39182</c:v>
                </c:pt>
                <c:pt idx="3639">
                  <c:v>39183</c:v>
                </c:pt>
                <c:pt idx="3640">
                  <c:v>39184</c:v>
                </c:pt>
                <c:pt idx="3641">
                  <c:v>39185</c:v>
                </c:pt>
                <c:pt idx="3642">
                  <c:v>39186</c:v>
                </c:pt>
                <c:pt idx="3643">
                  <c:v>39187</c:v>
                </c:pt>
                <c:pt idx="3644">
                  <c:v>39188</c:v>
                </c:pt>
                <c:pt idx="3645">
                  <c:v>39189</c:v>
                </c:pt>
                <c:pt idx="3646">
                  <c:v>39190</c:v>
                </c:pt>
                <c:pt idx="3647">
                  <c:v>39191</c:v>
                </c:pt>
                <c:pt idx="3648">
                  <c:v>39192</c:v>
                </c:pt>
                <c:pt idx="3649">
                  <c:v>39193</c:v>
                </c:pt>
                <c:pt idx="3650">
                  <c:v>39194</c:v>
                </c:pt>
                <c:pt idx="3651">
                  <c:v>39195</c:v>
                </c:pt>
                <c:pt idx="3652">
                  <c:v>39196</c:v>
                </c:pt>
                <c:pt idx="3653">
                  <c:v>39197</c:v>
                </c:pt>
                <c:pt idx="3654">
                  <c:v>39198</c:v>
                </c:pt>
                <c:pt idx="3655">
                  <c:v>39199</c:v>
                </c:pt>
                <c:pt idx="3656">
                  <c:v>39200</c:v>
                </c:pt>
                <c:pt idx="3657">
                  <c:v>39201</c:v>
                </c:pt>
                <c:pt idx="3658">
                  <c:v>39202</c:v>
                </c:pt>
                <c:pt idx="3659">
                  <c:v>39203</c:v>
                </c:pt>
                <c:pt idx="3660">
                  <c:v>39204</c:v>
                </c:pt>
                <c:pt idx="3661">
                  <c:v>39205</c:v>
                </c:pt>
                <c:pt idx="3662">
                  <c:v>39206</c:v>
                </c:pt>
                <c:pt idx="3663">
                  <c:v>39207</c:v>
                </c:pt>
                <c:pt idx="3664">
                  <c:v>39208</c:v>
                </c:pt>
                <c:pt idx="3665">
                  <c:v>39209</c:v>
                </c:pt>
                <c:pt idx="3666">
                  <c:v>39210</c:v>
                </c:pt>
                <c:pt idx="3667">
                  <c:v>39211</c:v>
                </c:pt>
                <c:pt idx="3668">
                  <c:v>39212</c:v>
                </c:pt>
                <c:pt idx="3669">
                  <c:v>39213</c:v>
                </c:pt>
                <c:pt idx="3670">
                  <c:v>39214</c:v>
                </c:pt>
                <c:pt idx="3671">
                  <c:v>39215</c:v>
                </c:pt>
                <c:pt idx="3672">
                  <c:v>39216</c:v>
                </c:pt>
                <c:pt idx="3673">
                  <c:v>39217</c:v>
                </c:pt>
                <c:pt idx="3674">
                  <c:v>39218</c:v>
                </c:pt>
                <c:pt idx="3675">
                  <c:v>39219</c:v>
                </c:pt>
                <c:pt idx="3676">
                  <c:v>39220</c:v>
                </c:pt>
                <c:pt idx="3677">
                  <c:v>39221</c:v>
                </c:pt>
                <c:pt idx="3678">
                  <c:v>39222</c:v>
                </c:pt>
                <c:pt idx="3679">
                  <c:v>39223</c:v>
                </c:pt>
                <c:pt idx="3680">
                  <c:v>39224</c:v>
                </c:pt>
                <c:pt idx="3681">
                  <c:v>39225</c:v>
                </c:pt>
                <c:pt idx="3682">
                  <c:v>39226</c:v>
                </c:pt>
                <c:pt idx="3683">
                  <c:v>39227</c:v>
                </c:pt>
                <c:pt idx="3684">
                  <c:v>39228</c:v>
                </c:pt>
                <c:pt idx="3685">
                  <c:v>39229</c:v>
                </c:pt>
                <c:pt idx="3686">
                  <c:v>39230</c:v>
                </c:pt>
                <c:pt idx="3687">
                  <c:v>39231</c:v>
                </c:pt>
                <c:pt idx="3688">
                  <c:v>39232</c:v>
                </c:pt>
                <c:pt idx="3689">
                  <c:v>39233</c:v>
                </c:pt>
                <c:pt idx="3690">
                  <c:v>39234</c:v>
                </c:pt>
                <c:pt idx="3691">
                  <c:v>39235</c:v>
                </c:pt>
                <c:pt idx="3692">
                  <c:v>39236</c:v>
                </c:pt>
                <c:pt idx="3693">
                  <c:v>39237</c:v>
                </c:pt>
                <c:pt idx="3694">
                  <c:v>39238</c:v>
                </c:pt>
                <c:pt idx="3695">
                  <c:v>39239</c:v>
                </c:pt>
                <c:pt idx="3696">
                  <c:v>39240</c:v>
                </c:pt>
                <c:pt idx="3697">
                  <c:v>39241</c:v>
                </c:pt>
                <c:pt idx="3698">
                  <c:v>39242</c:v>
                </c:pt>
                <c:pt idx="3699">
                  <c:v>39243</c:v>
                </c:pt>
                <c:pt idx="3700">
                  <c:v>39244</c:v>
                </c:pt>
                <c:pt idx="3701">
                  <c:v>39245</c:v>
                </c:pt>
                <c:pt idx="3702">
                  <c:v>39246</c:v>
                </c:pt>
                <c:pt idx="3703">
                  <c:v>39247</c:v>
                </c:pt>
                <c:pt idx="3704">
                  <c:v>39248</c:v>
                </c:pt>
                <c:pt idx="3705">
                  <c:v>39249</c:v>
                </c:pt>
                <c:pt idx="3706">
                  <c:v>39250</c:v>
                </c:pt>
                <c:pt idx="3707">
                  <c:v>39251</c:v>
                </c:pt>
                <c:pt idx="3708">
                  <c:v>39252</c:v>
                </c:pt>
                <c:pt idx="3709">
                  <c:v>39253</c:v>
                </c:pt>
                <c:pt idx="3710">
                  <c:v>39254</c:v>
                </c:pt>
                <c:pt idx="3711">
                  <c:v>39255</c:v>
                </c:pt>
                <c:pt idx="3712">
                  <c:v>39256</c:v>
                </c:pt>
                <c:pt idx="3713">
                  <c:v>39257</c:v>
                </c:pt>
                <c:pt idx="3714">
                  <c:v>39258</c:v>
                </c:pt>
                <c:pt idx="3715">
                  <c:v>39259</c:v>
                </c:pt>
                <c:pt idx="3716">
                  <c:v>39260</c:v>
                </c:pt>
                <c:pt idx="3717">
                  <c:v>39261</c:v>
                </c:pt>
                <c:pt idx="3718">
                  <c:v>39262</c:v>
                </c:pt>
                <c:pt idx="3719">
                  <c:v>39263</c:v>
                </c:pt>
                <c:pt idx="3720">
                  <c:v>39264</c:v>
                </c:pt>
                <c:pt idx="3721">
                  <c:v>39265</c:v>
                </c:pt>
                <c:pt idx="3722">
                  <c:v>39266</c:v>
                </c:pt>
                <c:pt idx="3723">
                  <c:v>39267</c:v>
                </c:pt>
                <c:pt idx="3724">
                  <c:v>39268</c:v>
                </c:pt>
                <c:pt idx="3725">
                  <c:v>39269</c:v>
                </c:pt>
                <c:pt idx="3726">
                  <c:v>39270</c:v>
                </c:pt>
                <c:pt idx="3727">
                  <c:v>39271</c:v>
                </c:pt>
                <c:pt idx="3728">
                  <c:v>39272</c:v>
                </c:pt>
                <c:pt idx="3729">
                  <c:v>39273</c:v>
                </c:pt>
                <c:pt idx="3730">
                  <c:v>39274</c:v>
                </c:pt>
                <c:pt idx="3731">
                  <c:v>39275</c:v>
                </c:pt>
                <c:pt idx="3732">
                  <c:v>39276</c:v>
                </c:pt>
                <c:pt idx="3733">
                  <c:v>39277</c:v>
                </c:pt>
                <c:pt idx="3734">
                  <c:v>39278</c:v>
                </c:pt>
                <c:pt idx="3735">
                  <c:v>39279</c:v>
                </c:pt>
                <c:pt idx="3736">
                  <c:v>39280</c:v>
                </c:pt>
                <c:pt idx="3737">
                  <c:v>39281</c:v>
                </c:pt>
                <c:pt idx="3738">
                  <c:v>39282</c:v>
                </c:pt>
                <c:pt idx="3739">
                  <c:v>39283</c:v>
                </c:pt>
                <c:pt idx="3740">
                  <c:v>39284</c:v>
                </c:pt>
                <c:pt idx="3741">
                  <c:v>39285</c:v>
                </c:pt>
                <c:pt idx="3742">
                  <c:v>39286</c:v>
                </c:pt>
                <c:pt idx="3743">
                  <c:v>39287</c:v>
                </c:pt>
                <c:pt idx="3744">
                  <c:v>39288</c:v>
                </c:pt>
                <c:pt idx="3745">
                  <c:v>39289</c:v>
                </c:pt>
                <c:pt idx="3746">
                  <c:v>39290</c:v>
                </c:pt>
                <c:pt idx="3747">
                  <c:v>39291</c:v>
                </c:pt>
                <c:pt idx="3748">
                  <c:v>39292</c:v>
                </c:pt>
                <c:pt idx="3749">
                  <c:v>39293</c:v>
                </c:pt>
                <c:pt idx="3750">
                  <c:v>39294</c:v>
                </c:pt>
                <c:pt idx="3751">
                  <c:v>39295</c:v>
                </c:pt>
                <c:pt idx="3752">
                  <c:v>39296</c:v>
                </c:pt>
                <c:pt idx="3753">
                  <c:v>39297</c:v>
                </c:pt>
                <c:pt idx="3754">
                  <c:v>39298</c:v>
                </c:pt>
                <c:pt idx="3755">
                  <c:v>39299</c:v>
                </c:pt>
                <c:pt idx="3756">
                  <c:v>39300</c:v>
                </c:pt>
                <c:pt idx="3757">
                  <c:v>39301</c:v>
                </c:pt>
                <c:pt idx="3758">
                  <c:v>39302</c:v>
                </c:pt>
                <c:pt idx="3759">
                  <c:v>39303</c:v>
                </c:pt>
                <c:pt idx="3760">
                  <c:v>39304</c:v>
                </c:pt>
                <c:pt idx="3761">
                  <c:v>39305</c:v>
                </c:pt>
                <c:pt idx="3762">
                  <c:v>39306</c:v>
                </c:pt>
                <c:pt idx="3763">
                  <c:v>39307</c:v>
                </c:pt>
                <c:pt idx="3764">
                  <c:v>39308</c:v>
                </c:pt>
                <c:pt idx="3765">
                  <c:v>39309</c:v>
                </c:pt>
                <c:pt idx="3766">
                  <c:v>39310</c:v>
                </c:pt>
                <c:pt idx="3767">
                  <c:v>39311</c:v>
                </c:pt>
                <c:pt idx="3768">
                  <c:v>39312</c:v>
                </c:pt>
                <c:pt idx="3769">
                  <c:v>39313</c:v>
                </c:pt>
                <c:pt idx="3770">
                  <c:v>39314</c:v>
                </c:pt>
                <c:pt idx="3771">
                  <c:v>39315</c:v>
                </c:pt>
                <c:pt idx="3772">
                  <c:v>39316</c:v>
                </c:pt>
                <c:pt idx="3773">
                  <c:v>39317</c:v>
                </c:pt>
                <c:pt idx="3774">
                  <c:v>39318</c:v>
                </c:pt>
                <c:pt idx="3775">
                  <c:v>39319</c:v>
                </c:pt>
                <c:pt idx="3776">
                  <c:v>39320</c:v>
                </c:pt>
                <c:pt idx="3777">
                  <c:v>39321</c:v>
                </c:pt>
                <c:pt idx="3778">
                  <c:v>39322</c:v>
                </c:pt>
                <c:pt idx="3779">
                  <c:v>39323</c:v>
                </c:pt>
                <c:pt idx="3780">
                  <c:v>39324</c:v>
                </c:pt>
                <c:pt idx="3781">
                  <c:v>39325</c:v>
                </c:pt>
                <c:pt idx="3782">
                  <c:v>39326</c:v>
                </c:pt>
                <c:pt idx="3783">
                  <c:v>39327</c:v>
                </c:pt>
                <c:pt idx="3784">
                  <c:v>39328</c:v>
                </c:pt>
                <c:pt idx="3785">
                  <c:v>39329</c:v>
                </c:pt>
                <c:pt idx="3786">
                  <c:v>39330</c:v>
                </c:pt>
                <c:pt idx="3787">
                  <c:v>39331</c:v>
                </c:pt>
                <c:pt idx="3788">
                  <c:v>39332</c:v>
                </c:pt>
                <c:pt idx="3789">
                  <c:v>39333</c:v>
                </c:pt>
                <c:pt idx="3790">
                  <c:v>39334</c:v>
                </c:pt>
                <c:pt idx="3791">
                  <c:v>39335</c:v>
                </c:pt>
                <c:pt idx="3792">
                  <c:v>39336</c:v>
                </c:pt>
                <c:pt idx="3793">
                  <c:v>39337</c:v>
                </c:pt>
                <c:pt idx="3794">
                  <c:v>39338</c:v>
                </c:pt>
                <c:pt idx="3795">
                  <c:v>39339</c:v>
                </c:pt>
                <c:pt idx="3796">
                  <c:v>39340</c:v>
                </c:pt>
                <c:pt idx="3797">
                  <c:v>39341</c:v>
                </c:pt>
                <c:pt idx="3798">
                  <c:v>39342</c:v>
                </c:pt>
                <c:pt idx="3799">
                  <c:v>39343</c:v>
                </c:pt>
                <c:pt idx="3800">
                  <c:v>39344</c:v>
                </c:pt>
                <c:pt idx="3801">
                  <c:v>39345</c:v>
                </c:pt>
                <c:pt idx="3802">
                  <c:v>39346</c:v>
                </c:pt>
                <c:pt idx="3803">
                  <c:v>39347</c:v>
                </c:pt>
                <c:pt idx="3804">
                  <c:v>39348</c:v>
                </c:pt>
                <c:pt idx="3805">
                  <c:v>39349</c:v>
                </c:pt>
                <c:pt idx="3806">
                  <c:v>39350</c:v>
                </c:pt>
                <c:pt idx="3807">
                  <c:v>39351</c:v>
                </c:pt>
                <c:pt idx="3808">
                  <c:v>39352</c:v>
                </c:pt>
                <c:pt idx="3809">
                  <c:v>39353</c:v>
                </c:pt>
                <c:pt idx="3810">
                  <c:v>39354</c:v>
                </c:pt>
                <c:pt idx="3811">
                  <c:v>39355</c:v>
                </c:pt>
                <c:pt idx="3812">
                  <c:v>39356</c:v>
                </c:pt>
                <c:pt idx="3813">
                  <c:v>39357</c:v>
                </c:pt>
                <c:pt idx="3814">
                  <c:v>39358</c:v>
                </c:pt>
                <c:pt idx="3815">
                  <c:v>39359</c:v>
                </c:pt>
                <c:pt idx="3816">
                  <c:v>39360</c:v>
                </c:pt>
                <c:pt idx="3817">
                  <c:v>39361</c:v>
                </c:pt>
                <c:pt idx="3818">
                  <c:v>39362</c:v>
                </c:pt>
                <c:pt idx="3819">
                  <c:v>39363</c:v>
                </c:pt>
                <c:pt idx="3820">
                  <c:v>39364</c:v>
                </c:pt>
                <c:pt idx="3821">
                  <c:v>39365</c:v>
                </c:pt>
                <c:pt idx="3822">
                  <c:v>39366</c:v>
                </c:pt>
                <c:pt idx="3823">
                  <c:v>39367</c:v>
                </c:pt>
                <c:pt idx="3824">
                  <c:v>39368</c:v>
                </c:pt>
                <c:pt idx="3825">
                  <c:v>39369</c:v>
                </c:pt>
                <c:pt idx="3826">
                  <c:v>39370</c:v>
                </c:pt>
                <c:pt idx="3827">
                  <c:v>39371</c:v>
                </c:pt>
                <c:pt idx="3828">
                  <c:v>39372</c:v>
                </c:pt>
                <c:pt idx="3829">
                  <c:v>39373</c:v>
                </c:pt>
                <c:pt idx="3830">
                  <c:v>39374</c:v>
                </c:pt>
                <c:pt idx="3831">
                  <c:v>39375</c:v>
                </c:pt>
                <c:pt idx="3832">
                  <c:v>39376</c:v>
                </c:pt>
                <c:pt idx="3833">
                  <c:v>39377</c:v>
                </c:pt>
                <c:pt idx="3834">
                  <c:v>39378</c:v>
                </c:pt>
                <c:pt idx="3835">
                  <c:v>39379</c:v>
                </c:pt>
                <c:pt idx="3836">
                  <c:v>39380</c:v>
                </c:pt>
                <c:pt idx="3837">
                  <c:v>39381</c:v>
                </c:pt>
                <c:pt idx="3838">
                  <c:v>39382</c:v>
                </c:pt>
                <c:pt idx="3839">
                  <c:v>39383</c:v>
                </c:pt>
                <c:pt idx="3840">
                  <c:v>39384</c:v>
                </c:pt>
                <c:pt idx="3841">
                  <c:v>39385</c:v>
                </c:pt>
                <c:pt idx="3842">
                  <c:v>39386</c:v>
                </c:pt>
                <c:pt idx="3843">
                  <c:v>39387</c:v>
                </c:pt>
                <c:pt idx="3844">
                  <c:v>39388</c:v>
                </c:pt>
                <c:pt idx="3845">
                  <c:v>39389</c:v>
                </c:pt>
                <c:pt idx="3846">
                  <c:v>39390</c:v>
                </c:pt>
                <c:pt idx="3847">
                  <c:v>39391</c:v>
                </c:pt>
                <c:pt idx="3848">
                  <c:v>39392</c:v>
                </c:pt>
                <c:pt idx="3849">
                  <c:v>39393</c:v>
                </c:pt>
                <c:pt idx="3850">
                  <c:v>39394</c:v>
                </c:pt>
                <c:pt idx="3851">
                  <c:v>39395</c:v>
                </c:pt>
                <c:pt idx="3852">
                  <c:v>39396</c:v>
                </c:pt>
                <c:pt idx="3853">
                  <c:v>39397</c:v>
                </c:pt>
                <c:pt idx="3854">
                  <c:v>39398</c:v>
                </c:pt>
                <c:pt idx="3855">
                  <c:v>39399</c:v>
                </c:pt>
                <c:pt idx="3856">
                  <c:v>39400</c:v>
                </c:pt>
                <c:pt idx="3857">
                  <c:v>39401</c:v>
                </c:pt>
                <c:pt idx="3858">
                  <c:v>39402</c:v>
                </c:pt>
                <c:pt idx="3859">
                  <c:v>39403</c:v>
                </c:pt>
                <c:pt idx="3860">
                  <c:v>39404</c:v>
                </c:pt>
                <c:pt idx="3861">
                  <c:v>39405</c:v>
                </c:pt>
                <c:pt idx="3862">
                  <c:v>39406</c:v>
                </c:pt>
                <c:pt idx="3863">
                  <c:v>39407</c:v>
                </c:pt>
                <c:pt idx="3864">
                  <c:v>39408</c:v>
                </c:pt>
                <c:pt idx="3865">
                  <c:v>39409</c:v>
                </c:pt>
                <c:pt idx="3866">
                  <c:v>39410</c:v>
                </c:pt>
                <c:pt idx="3867">
                  <c:v>39411</c:v>
                </c:pt>
                <c:pt idx="3868">
                  <c:v>39412</c:v>
                </c:pt>
                <c:pt idx="3869">
                  <c:v>39413</c:v>
                </c:pt>
                <c:pt idx="3870">
                  <c:v>39414</c:v>
                </c:pt>
                <c:pt idx="3871">
                  <c:v>39415</c:v>
                </c:pt>
                <c:pt idx="3872">
                  <c:v>39416</c:v>
                </c:pt>
                <c:pt idx="3873">
                  <c:v>39417</c:v>
                </c:pt>
                <c:pt idx="3874">
                  <c:v>39418</c:v>
                </c:pt>
                <c:pt idx="3875">
                  <c:v>39419</c:v>
                </c:pt>
                <c:pt idx="3876">
                  <c:v>39420</c:v>
                </c:pt>
                <c:pt idx="3877">
                  <c:v>39421</c:v>
                </c:pt>
                <c:pt idx="3878">
                  <c:v>39422</c:v>
                </c:pt>
                <c:pt idx="3879">
                  <c:v>39423</c:v>
                </c:pt>
                <c:pt idx="3880">
                  <c:v>39424</c:v>
                </c:pt>
                <c:pt idx="3881">
                  <c:v>39425</c:v>
                </c:pt>
                <c:pt idx="3882">
                  <c:v>39426</c:v>
                </c:pt>
                <c:pt idx="3883">
                  <c:v>39427</c:v>
                </c:pt>
                <c:pt idx="3884">
                  <c:v>39428</c:v>
                </c:pt>
                <c:pt idx="3885">
                  <c:v>39429</c:v>
                </c:pt>
                <c:pt idx="3886">
                  <c:v>39430</c:v>
                </c:pt>
                <c:pt idx="3887">
                  <c:v>39431</c:v>
                </c:pt>
                <c:pt idx="3888">
                  <c:v>39432</c:v>
                </c:pt>
                <c:pt idx="3889">
                  <c:v>39433</c:v>
                </c:pt>
                <c:pt idx="3890">
                  <c:v>39434</c:v>
                </c:pt>
                <c:pt idx="3891">
                  <c:v>39435</c:v>
                </c:pt>
                <c:pt idx="3892">
                  <c:v>39436</c:v>
                </c:pt>
                <c:pt idx="3893">
                  <c:v>39437</c:v>
                </c:pt>
                <c:pt idx="3894">
                  <c:v>39438</c:v>
                </c:pt>
                <c:pt idx="3895">
                  <c:v>39439</c:v>
                </c:pt>
                <c:pt idx="3896">
                  <c:v>39440</c:v>
                </c:pt>
                <c:pt idx="3897">
                  <c:v>39441</c:v>
                </c:pt>
                <c:pt idx="3898">
                  <c:v>39442</c:v>
                </c:pt>
                <c:pt idx="3899">
                  <c:v>39443</c:v>
                </c:pt>
                <c:pt idx="3900">
                  <c:v>39444</c:v>
                </c:pt>
                <c:pt idx="3901">
                  <c:v>39445</c:v>
                </c:pt>
                <c:pt idx="3902">
                  <c:v>39446</c:v>
                </c:pt>
                <c:pt idx="3903">
                  <c:v>39447</c:v>
                </c:pt>
                <c:pt idx="3904">
                  <c:v>39448</c:v>
                </c:pt>
                <c:pt idx="3905">
                  <c:v>39449</c:v>
                </c:pt>
                <c:pt idx="3906">
                  <c:v>39450</c:v>
                </c:pt>
                <c:pt idx="3907">
                  <c:v>39451</c:v>
                </c:pt>
                <c:pt idx="3908">
                  <c:v>39452</c:v>
                </c:pt>
                <c:pt idx="3909">
                  <c:v>39453</c:v>
                </c:pt>
                <c:pt idx="3910">
                  <c:v>39454</c:v>
                </c:pt>
                <c:pt idx="3911">
                  <c:v>39455</c:v>
                </c:pt>
                <c:pt idx="3912">
                  <c:v>39456</c:v>
                </c:pt>
                <c:pt idx="3913">
                  <c:v>39457</c:v>
                </c:pt>
                <c:pt idx="3914">
                  <c:v>39458</c:v>
                </c:pt>
                <c:pt idx="3915">
                  <c:v>39459</c:v>
                </c:pt>
                <c:pt idx="3916">
                  <c:v>39460</c:v>
                </c:pt>
                <c:pt idx="3917">
                  <c:v>39461</c:v>
                </c:pt>
                <c:pt idx="3918">
                  <c:v>39462</c:v>
                </c:pt>
                <c:pt idx="3919">
                  <c:v>39463</c:v>
                </c:pt>
                <c:pt idx="3920">
                  <c:v>39464</c:v>
                </c:pt>
                <c:pt idx="3921">
                  <c:v>39465</c:v>
                </c:pt>
                <c:pt idx="3922">
                  <c:v>39466</c:v>
                </c:pt>
                <c:pt idx="3923">
                  <c:v>39467</c:v>
                </c:pt>
                <c:pt idx="3924">
                  <c:v>39468</c:v>
                </c:pt>
                <c:pt idx="3925">
                  <c:v>39469</c:v>
                </c:pt>
                <c:pt idx="3926">
                  <c:v>39470</c:v>
                </c:pt>
                <c:pt idx="3927">
                  <c:v>39471</c:v>
                </c:pt>
                <c:pt idx="3928">
                  <c:v>39472</c:v>
                </c:pt>
                <c:pt idx="3929">
                  <c:v>39473</c:v>
                </c:pt>
                <c:pt idx="3930">
                  <c:v>39474</c:v>
                </c:pt>
                <c:pt idx="3931">
                  <c:v>39475</c:v>
                </c:pt>
                <c:pt idx="3932">
                  <c:v>39476</c:v>
                </c:pt>
                <c:pt idx="3933">
                  <c:v>39477</c:v>
                </c:pt>
                <c:pt idx="3934">
                  <c:v>39478</c:v>
                </c:pt>
                <c:pt idx="3935">
                  <c:v>39479</c:v>
                </c:pt>
                <c:pt idx="3936">
                  <c:v>39480</c:v>
                </c:pt>
                <c:pt idx="3937">
                  <c:v>39481</c:v>
                </c:pt>
                <c:pt idx="3938">
                  <c:v>39482</c:v>
                </c:pt>
                <c:pt idx="3939">
                  <c:v>39483</c:v>
                </c:pt>
                <c:pt idx="3940">
                  <c:v>39484</c:v>
                </c:pt>
                <c:pt idx="3941">
                  <c:v>39485</c:v>
                </c:pt>
                <c:pt idx="3942">
                  <c:v>39486</c:v>
                </c:pt>
                <c:pt idx="3943">
                  <c:v>39487</c:v>
                </c:pt>
                <c:pt idx="3944">
                  <c:v>39488</c:v>
                </c:pt>
                <c:pt idx="3945">
                  <c:v>39489</c:v>
                </c:pt>
                <c:pt idx="3946">
                  <c:v>39490</c:v>
                </c:pt>
                <c:pt idx="3947">
                  <c:v>39491</c:v>
                </c:pt>
                <c:pt idx="3948">
                  <c:v>39492</c:v>
                </c:pt>
                <c:pt idx="3949">
                  <c:v>39493</c:v>
                </c:pt>
                <c:pt idx="3950">
                  <c:v>39494</c:v>
                </c:pt>
                <c:pt idx="3951">
                  <c:v>39495</c:v>
                </c:pt>
                <c:pt idx="3952">
                  <c:v>39496</c:v>
                </c:pt>
                <c:pt idx="3953">
                  <c:v>39497</c:v>
                </c:pt>
                <c:pt idx="3954">
                  <c:v>39498</c:v>
                </c:pt>
                <c:pt idx="3955">
                  <c:v>39499</c:v>
                </c:pt>
                <c:pt idx="3956">
                  <c:v>39500</c:v>
                </c:pt>
                <c:pt idx="3957">
                  <c:v>39501</c:v>
                </c:pt>
                <c:pt idx="3958">
                  <c:v>39502</c:v>
                </c:pt>
                <c:pt idx="3959">
                  <c:v>39503</c:v>
                </c:pt>
                <c:pt idx="3960">
                  <c:v>39504</c:v>
                </c:pt>
                <c:pt idx="3961">
                  <c:v>39505</c:v>
                </c:pt>
                <c:pt idx="3962">
                  <c:v>39506</c:v>
                </c:pt>
                <c:pt idx="3963">
                  <c:v>39507</c:v>
                </c:pt>
                <c:pt idx="3964">
                  <c:v>39508</c:v>
                </c:pt>
                <c:pt idx="3965">
                  <c:v>39509</c:v>
                </c:pt>
                <c:pt idx="3966">
                  <c:v>39510</c:v>
                </c:pt>
                <c:pt idx="3967">
                  <c:v>39511</c:v>
                </c:pt>
                <c:pt idx="3968">
                  <c:v>39512</c:v>
                </c:pt>
                <c:pt idx="3969">
                  <c:v>39513</c:v>
                </c:pt>
                <c:pt idx="3970">
                  <c:v>39514</c:v>
                </c:pt>
                <c:pt idx="3971">
                  <c:v>39515</c:v>
                </c:pt>
                <c:pt idx="3972">
                  <c:v>39516</c:v>
                </c:pt>
                <c:pt idx="3973">
                  <c:v>39517</c:v>
                </c:pt>
                <c:pt idx="3974">
                  <c:v>39518</c:v>
                </c:pt>
                <c:pt idx="3975">
                  <c:v>39519</c:v>
                </c:pt>
                <c:pt idx="3976">
                  <c:v>39520</c:v>
                </c:pt>
                <c:pt idx="3977">
                  <c:v>39521</c:v>
                </c:pt>
                <c:pt idx="3978">
                  <c:v>39522</c:v>
                </c:pt>
                <c:pt idx="3979">
                  <c:v>39523</c:v>
                </c:pt>
                <c:pt idx="3980">
                  <c:v>39524</c:v>
                </c:pt>
                <c:pt idx="3981">
                  <c:v>39525</c:v>
                </c:pt>
                <c:pt idx="3982">
                  <c:v>39526</c:v>
                </c:pt>
                <c:pt idx="3983">
                  <c:v>39527</c:v>
                </c:pt>
                <c:pt idx="3984">
                  <c:v>39528</c:v>
                </c:pt>
                <c:pt idx="3985">
                  <c:v>39529</c:v>
                </c:pt>
                <c:pt idx="3986">
                  <c:v>39530</c:v>
                </c:pt>
                <c:pt idx="3987">
                  <c:v>39531</c:v>
                </c:pt>
                <c:pt idx="3988">
                  <c:v>39532</c:v>
                </c:pt>
                <c:pt idx="3989">
                  <c:v>39533</c:v>
                </c:pt>
                <c:pt idx="3990">
                  <c:v>39534</c:v>
                </c:pt>
                <c:pt idx="3991">
                  <c:v>39535</c:v>
                </c:pt>
                <c:pt idx="3992">
                  <c:v>39536</c:v>
                </c:pt>
                <c:pt idx="3993">
                  <c:v>39537</c:v>
                </c:pt>
                <c:pt idx="3994">
                  <c:v>39538</c:v>
                </c:pt>
                <c:pt idx="3995">
                  <c:v>39539</c:v>
                </c:pt>
                <c:pt idx="3996">
                  <c:v>39540</c:v>
                </c:pt>
                <c:pt idx="3997">
                  <c:v>39541</c:v>
                </c:pt>
                <c:pt idx="3998">
                  <c:v>39542</c:v>
                </c:pt>
                <c:pt idx="3999">
                  <c:v>39543</c:v>
                </c:pt>
                <c:pt idx="4000">
                  <c:v>39544</c:v>
                </c:pt>
                <c:pt idx="4001">
                  <c:v>39545</c:v>
                </c:pt>
                <c:pt idx="4002">
                  <c:v>39546</c:v>
                </c:pt>
                <c:pt idx="4003">
                  <c:v>39547</c:v>
                </c:pt>
                <c:pt idx="4004">
                  <c:v>39548</c:v>
                </c:pt>
                <c:pt idx="4005">
                  <c:v>39549</c:v>
                </c:pt>
                <c:pt idx="4006">
                  <c:v>39550</c:v>
                </c:pt>
                <c:pt idx="4007">
                  <c:v>39551</c:v>
                </c:pt>
                <c:pt idx="4008">
                  <c:v>39552</c:v>
                </c:pt>
                <c:pt idx="4009">
                  <c:v>39553</c:v>
                </c:pt>
                <c:pt idx="4010">
                  <c:v>39554</c:v>
                </c:pt>
                <c:pt idx="4011">
                  <c:v>39555</c:v>
                </c:pt>
                <c:pt idx="4012">
                  <c:v>39556</c:v>
                </c:pt>
                <c:pt idx="4013">
                  <c:v>39557</c:v>
                </c:pt>
                <c:pt idx="4014">
                  <c:v>39558</c:v>
                </c:pt>
                <c:pt idx="4015">
                  <c:v>39559</c:v>
                </c:pt>
                <c:pt idx="4016">
                  <c:v>39560</c:v>
                </c:pt>
                <c:pt idx="4017">
                  <c:v>39561</c:v>
                </c:pt>
                <c:pt idx="4018">
                  <c:v>39562</c:v>
                </c:pt>
                <c:pt idx="4019">
                  <c:v>39563</c:v>
                </c:pt>
                <c:pt idx="4020">
                  <c:v>39564</c:v>
                </c:pt>
                <c:pt idx="4021">
                  <c:v>39565</c:v>
                </c:pt>
                <c:pt idx="4022">
                  <c:v>39566</c:v>
                </c:pt>
                <c:pt idx="4023">
                  <c:v>39567</c:v>
                </c:pt>
                <c:pt idx="4024">
                  <c:v>39568</c:v>
                </c:pt>
                <c:pt idx="4025">
                  <c:v>39569</c:v>
                </c:pt>
                <c:pt idx="4026">
                  <c:v>39570</c:v>
                </c:pt>
                <c:pt idx="4027">
                  <c:v>39571</c:v>
                </c:pt>
                <c:pt idx="4028">
                  <c:v>39572</c:v>
                </c:pt>
                <c:pt idx="4029">
                  <c:v>39573</c:v>
                </c:pt>
                <c:pt idx="4030">
                  <c:v>39574</c:v>
                </c:pt>
                <c:pt idx="4031">
                  <c:v>39575</c:v>
                </c:pt>
                <c:pt idx="4032">
                  <c:v>39576</c:v>
                </c:pt>
                <c:pt idx="4033">
                  <c:v>39577</c:v>
                </c:pt>
                <c:pt idx="4034">
                  <c:v>39578</c:v>
                </c:pt>
                <c:pt idx="4035">
                  <c:v>39579</c:v>
                </c:pt>
                <c:pt idx="4036">
                  <c:v>39580</c:v>
                </c:pt>
                <c:pt idx="4037">
                  <c:v>39581</c:v>
                </c:pt>
                <c:pt idx="4038">
                  <c:v>39582</c:v>
                </c:pt>
                <c:pt idx="4039">
                  <c:v>39583</c:v>
                </c:pt>
                <c:pt idx="4040">
                  <c:v>39584</c:v>
                </c:pt>
                <c:pt idx="4041">
                  <c:v>39585</c:v>
                </c:pt>
                <c:pt idx="4042">
                  <c:v>39586</c:v>
                </c:pt>
                <c:pt idx="4043">
                  <c:v>39587</c:v>
                </c:pt>
                <c:pt idx="4044">
                  <c:v>39588</c:v>
                </c:pt>
                <c:pt idx="4045">
                  <c:v>39589</c:v>
                </c:pt>
                <c:pt idx="4046">
                  <c:v>39590</c:v>
                </c:pt>
                <c:pt idx="4047">
                  <c:v>39591</c:v>
                </c:pt>
                <c:pt idx="4048">
                  <c:v>39592</c:v>
                </c:pt>
                <c:pt idx="4049">
                  <c:v>39593</c:v>
                </c:pt>
                <c:pt idx="4050">
                  <c:v>39594</c:v>
                </c:pt>
                <c:pt idx="4051">
                  <c:v>39595</c:v>
                </c:pt>
                <c:pt idx="4052">
                  <c:v>39596</c:v>
                </c:pt>
                <c:pt idx="4053">
                  <c:v>39597</c:v>
                </c:pt>
                <c:pt idx="4054">
                  <c:v>39598</c:v>
                </c:pt>
                <c:pt idx="4055">
                  <c:v>39599</c:v>
                </c:pt>
                <c:pt idx="4056">
                  <c:v>39600</c:v>
                </c:pt>
                <c:pt idx="4057">
                  <c:v>39601</c:v>
                </c:pt>
                <c:pt idx="4058">
                  <c:v>39602</c:v>
                </c:pt>
                <c:pt idx="4059">
                  <c:v>39603</c:v>
                </c:pt>
                <c:pt idx="4060">
                  <c:v>39604</c:v>
                </c:pt>
                <c:pt idx="4061">
                  <c:v>39605</c:v>
                </c:pt>
                <c:pt idx="4062">
                  <c:v>39606</c:v>
                </c:pt>
                <c:pt idx="4063">
                  <c:v>39607</c:v>
                </c:pt>
                <c:pt idx="4064">
                  <c:v>39608</c:v>
                </c:pt>
                <c:pt idx="4065">
                  <c:v>39609</c:v>
                </c:pt>
                <c:pt idx="4066">
                  <c:v>39610</c:v>
                </c:pt>
                <c:pt idx="4067">
                  <c:v>39611</c:v>
                </c:pt>
                <c:pt idx="4068">
                  <c:v>39612</c:v>
                </c:pt>
                <c:pt idx="4069">
                  <c:v>39613</c:v>
                </c:pt>
                <c:pt idx="4070">
                  <c:v>39614</c:v>
                </c:pt>
                <c:pt idx="4071">
                  <c:v>39615</c:v>
                </c:pt>
                <c:pt idx="4072">
                  <c:v>39616</c:v>
                </c:pt>
                <c:pt idx="4073">
                  <c:v>39617</c:v>
                </c:pt>
                <c:pt idx="4074">
                  <c:v>39618</c:v>
                </c:pt>
                <c:pt idx="4075">
                  <c:v>39619</c:v>
                </c:pt>
                <c:pt idx="4076">
                  <c:v>39620</c:v>
                </c:pt>
                <c:pt idx="4077">
                  <c:v>39621</c:v>
                </c:pt>
                <c:pt idx="4078">
                  <c:v>39622</c:v>
                </c:pt>
                <c:pt idx="4079">
                  <c:v>39623</c:v>
                </c:pt>
                <c:pt idx="4080">
                  <c:v>39624</c:v>
                </c:pt>
                <c:pt idx="4081">
                  <c:v>39625</c:v>
                </c:pt>
                <c:pt idx="4082">
                  <c:v>39626</c:v>
                </c:pt>
                <c:pt idx="4083">
                  <c:v>39627</c:v>
                </c:pt>
                <c:pt idx="4084">
                  <c:v>39628</c:v>
                </c:pt>
                <c:pt idx="4085">
                  <c:v>39629</c:v>
                </c:pt>
                <c:pt idx="4086">
                  <c:v>39630</c:v>
                </c:pt>
                <c:pt idx="4087">
                  <c:v>39631</c:v>
                </c:pt>
                <c:pt idx="4088">
                  <c:v>39632</c:v>
                </c:pt>
                <c:pt idx="4089">
                  <c:v>39633</c:v>
                </c:pt>
                <c:pt idx="4090">
                  <c:v>39634</c:v>
                </c:pt>
                <c:pt idx="4091">
                  <c:v>39635</c:v>
                </c:pt>
                <c:pt idx="4092">
                  <c:v>39636</c:v>
                </c:pt>
                <c:pt idx="4093">
                  <c:v>39637</c:v>
                </c:pt>
                <c:pt idx="4094">
                  <c:v>39638</c:v>
                </c:pt>
                <c:pt idx="4095">
                  <c:v>39639</c:v>
                </c:pt>
                <c:pt idx="4096">
                  <c:v>39640</c:v>
                </c:pt>
                <c:pt idx="4097">
                  <c:v>39641</c:v>
                </c:pt>
                <c:pt idx="4098">
                  <c:v>39642</c:v>
                </c:pt>
                <c:pt idx="4099">
                  <c:v>39643</c:v>
                </c:pt>
                <c:pt idx="4100">
                  <c:v>39644</c:v>
                </c:pt>
                <c:pt idx="4101">
                  <c:v>39645</c:v>
                </c:pt>
                <c:pt idx="4102">
                  <c:v>39646</c:v>
                </c:pt>
                <c:pt idx="4103">
                  <c:v>39647</c:v>
                </c:pt>
                <c:pt idx="4104">
                  <c:v>39648</c:v>
                </c:pt>
                <c:pt idx="4105">
                  <c:v>39649</c:v>
                </c:pt>
                <c:pt idx="4106">
                  <c:v>39650</c:v>
                </c:pt>
                <c:pt idx="4107">
                  <c:v>39651</c:v>
                </c:pt>
                <c:pt idx="4108">
                  <c:v>39652</c:v>
                </c:pt>
                <c:pt idx="4109">
                  <c:v>39653</c:v>
                </c:pt>
                <c:pt idx="4110">
                  <c:v>39654</c:v>
                </c:pt>
                <c:pt idx="4111">
                  <c:v>39655</c:v>
                </c:pt>
                <c:pt idx="4112">
                  <c:v>39656</c:v>
                </c:pt>
                <c:pt idx="4113">
                  <c:v>39657</c:v>
                </c:pt>
                <c:pt idx="4114">
                  <c:v>39658</c:v>
                </c:pt>
                <c:pt idx="4115">
                  <c:v>39659</c:v>
                </c:pt>
                <c:pt idx="4116">
                  <c:v>39660</c:v>
                </c:pt>
                <c:pt idx="4117">
                  <c:v>39661</c:v>
                </c:pt>
                <c:pt idx="4118">
                  <c:v>39662</c:v>
                </c:pt>
                <c:pt idx="4119">
                  <c:v>39663</c:v>
                </c:pt>
                <c:pt idx="4120">
                  <c:v>39664</c:v>
                </c:pt>
                <c:pt idx="4121">
                  <c:v>39665</c:v>
                </c:pt>
                <c:pt idx="4122">
                  <c:v>39666</c:v>
                </c:pt>
                <c:pt idx="4123">
                  <c:v>39667</c:v>
                </c:pt>
                <c:pt idx="4124">
                  <c:v>39668</c:v>
                </c:pt>
                <c:pt idx="4125">
                  <c:v>39669</c:v>
                </c:pt>
                <c:pt idx="4126">
                  <c:v>39670</c:v>
                </c:pt>
                <c:pt idx="4127">
                  <c:v>39671</c:v>
                </c:pt>
                <c:pt idx="4128">
                  <c:v>39672</c:v>
                </c:pt>
                <c:pt idx="4129">
                  <c:v>39673</c:v>
                </c:pt>
                <c:pt idx="4130">
                  <c:v>39674</c:v>
                </c:pt>
                <c:pt idx="4131">
                  <c:v>39675</c:v>
                </c:pt>
                <c:pt idx="4132">
                  <c:v>39676</c:v>
                </c:pt>
                <c:pt idx="4133">
                  <c:v>39677</c:v>
                </c:pt>
                <c:pt idx="4134">
                  <c:v>39678</c:v>
                </c:pt>
                <c:pt idx="4135">
                  <c:v>39679</c:v>
                </c:pt>
                <c:pt idx="4136">
                  <c:v>39680</c:v>
                </c:pt>
                <c:pt idx="4137">
                  <c:v>39681</c:v>
                </c:pt>
                <c:pt idx="4138">
                  <c:v>39682</c:v>
                </c:pt>
                <c:pt idx="4139">
                  <c:v>39683</c:v>
                </c:pt>
                <c:pt idx="4140">
                  <c:v>39684</c:v>
                </c:pt>
                <c:pt idx="4141">
                  <c:v>39685</c:v>
                </c:pt>
                <c:pt idx="4142">
                  <c:v>39686</c:v>
                </c:pt>
                <c:pt idx="4143">
                  <c:v>39687</c:v>
                </c:pt>
                <c:pt idx="4144">
                  <c:v>39688</c:v>
                </c:pt>
                <c:pt idx="4145">
                  <c:v>39689</c:v>
                </c:pt>
                <c:pt idx="4146">
                  <c:v>39690</c:v>
                </c:pt>
                <c:pt idx="4147">
                  <c:v>39691</c:v>
                </c:pt>
                <c:pt idx="4148">
                  <c:v>39692</c:v>
                </c:pt>
                <c:pt idx="4149">
                  <c:v>39693</c:v>
                </c:pt>
                <c:pt idx="4150">
                  <c:v>39694</c:v>
                </c:pt>
                <c:pt idx="4151">
                  <c:v>39695</c:v>
                </c:pt>
                <c:pt idx="4152">
                  <c:v>39696</c:v>
                </c:pt>
                <c:pt idx="4153">
                  <c:v>39697</c:v>
                </c:pt>
                <c:pt idx="4154">
                  <c:v>39698</c:v>
                </c:pt>
                <c:pt idx="4155">
                  <c:v>39699</c:v>
                </c:pt>
                <c:pt idx="4156">
                  <c:v>39700</c:v>
                </c:pt>
                <c:pt idx="4157">
                  <c:v>39701</c:v>
                </c:pt>
                <c:pt idx="4158">
                  <c:v>39702</c:v>
                </c:pt>
                <c:pt idx="4159">
                  <c:v>39703</c:v>
                </c:pt>
                <c:pt idx="4160">
                  <c:v>39704</c:v>
                </c:pt>
                <c:pt idx="4161">
                  <c:v>39705</c:v>
                </c:pt>
                <c:pt idx="4162">
                  <c:v>39706</c:v>
                </c:pt>
                <c:pt idx="4163">
                  <c:v>39707</c:v>
                </c:pt>
                <c:pt idx="4164">
                  <c:v>39708</c:v>
                </c:pt>
                <c:pt idx="4165">
                  <c:v>39709</c:v>
                </c:pt>
                <c:pt idx="4166">
                  <c:v>39710</c:v>
                </c:pt>
                <c:pt idx="4167">
                  <c:v>39711</c:v>
                </c:pt>
                <c:pt idx="4168">
                  <c:v>39712</c:v>
                </c:pt>
                <c:pt idx="4169">
                  <c:v>39713</c:v>
                </c:pt>
                <c:pt idx="4170">
                  <c:v>39714</c:v>
                </c:pt>
                <c:pt idx="4171">
                  <c:v>39715</c:v>
                </c:pt>
                <c:pt idx="4172">
                  <c:v>39716</c:v>
                </c:pt>
                <c:pt idx="4173">
                  <c:v>39717</c:v>
                </c:pt>
                <c:pt idx="4174">
                  <c:v>39718</c:v>
                </c:pt>
                <c:pt idx="4175">
                  <c:v>39719</c:v>
                </c:pt>
                <c:pt idx="4176">
                  <c:v>39720</c:v>
                </c:pt>
                <c:pt idx="4177">
                  <c:v>39721</c:v>
                </c:pt>
                <c:pt idx="4178">
                  <c:v>39722</c:v>
                </c:pt>
                <c:pt idx="4179">
                  <c:v>39723</c:v>
                </c:pt>
                <c:pt idx="4180">
                  <c:v>39724</c:v>
                </c:pt>
                <c:pt idx="4181">
                  <c:v>39725</c:v>
                </c:pt>
                <c:pt idx="4182">
                  <c:v>39726</c:v>
                </c:pt>
                <c:pt idx="4183">
                  <c:v>39727</c:v>
                </c:pt>
                <c:pt idx="4184">
                  <c:v>39728</c:v>
                </c:pt>
                <c:pt idx="4185">
                  <c:v>39729</c:v>
                </c:pt>
                <c:pt idx="4186">
                  <c:v>39730</c:v>
                </c:pt>
                <c:pt idx="4187">
                  <c:v>39731</c:v>
                </c:pt>
                <c:pt idx="4188">
                  <c:v>39732</c:v>
                </c:pt>
                <c:pt idx="4189">
                  <c:v>39733</c:v>
                </c:pt>
                <c:pt idx="4190">
                  <c:v>39734</c:v>
                </c:pt>
                <c:pt idx="4191">
                  <c:v>39735</c:v>
                </c:pt>
                <c:pt idx="4192">
                  <c:v>39736</c:v>
                </c:pt>
                <c:pt idx="4193">
                  <c:v>39737</c:v>
                </c:pt>
                <c:pt idx="4194">
                  <c:v>39738</c:v>
                </c:pt>
                <c:pt idx="4195">
                  <c:v>39739</c:v>
                </c:pt>
                <c:pt idx="4196">
                  <c:v>39740</c:v>
                </c:pt>
                <c:pt idx="4197">
                  <c:v>39741</c:v>
                </c:pt>
                <c:pt idx="4198">
                  <c:v>39742</c:v>
                </c:pt>
                <c:pt idx="4199">
                  <c:v>39743</c:v>
                </c:pt>
                <c:pt idx="4200">
                  <c:v>39744</c:v>
                </c:pt>
                <c:pt idx="4201">
                  <c:v>39745</c:v>
                </c:pt>
                <c:pt idx="4202">
                  <c:v>39746</c:v>
                </c:pt>
                <c:pt idx="4203">
                  <c:v>39747</c:v>
                </c:pt>
                <c:pt idx="4204">
                  <c:v>39748</c:v>
                </c:pt>
                <c:pt idx="4205">
                  <c:v>39749</c:v>
                </c:pt>
                <c:pt idx="4206">
                  <c:v>39750</c:v>
                </c:pt>
                <c:pt idx="4207">
                  <c:v>39751</c:v>
                </c:pt>
                <c:pt idx="4208">
                  <c:v>39752</c:v>
                </c:pt>
                <c:pt idx="4209">
                  <c:v>39753</c:v>
                </c:pt>
                <c:pt idx="4210">
                  <c:v>39754</c:v>
                </c:pt>
                <c:pt idx="4211">
                  <c:v>39755</c:v>
                </c:pt>
                <c:pt idx="4212">
                  <c:v>39756</c:v>
                </c:pt>
                <c:pt idx="4213">
                  <c:v>39757</c:v>
                </c:pt>
                <c:pt idx="4214">
                  <c:v>39758</c:v>
                </c:pt>
                <c:pt idx="4215">
                  <c:v>39759</c:v>
                </c:pt>
                <c:pt idx="4216">
                  <c:v>39760</c:v>
                </c:pt>
                <c:pt idx="4217">
                  <c:v>39761</c:v>
                </c:pt>
                <c:pt idx="4218">
                  <c:v>39762</c:v>
                </c:pt>
                <c:pt idx="4219">
                  <c:v>39763</c:v>
                </c:pt>
                <c:pt idx="4220">
                  <c:v>39764</c:v>
                </c:pt>
                <c:pt idx="4221">
                  <c:v>39765</c:v>
                </c:pt>
                <c:pt idx="4222">
                  <c:v>39766</c:v>
                </c:pt>
                <c:pt idx="4223">
                  <c:v>39767</c:v>
                </c:pt>
                <c:pt idx="4224">
                  <c:v>39768</c:v>
                </c:pt>
                <c:pt idx="4225">
                  <c:v>39769</c:v>
                </c:pt>
                <c:pt idx="4226">
                  <c:v>39770</c:v>
                </c:pt>
                <c:pt idx="4227">
                  <c:v>39771</c:v>
                </c:pt>
                <c:pt idx="4228">
                  <c:v>39772</c:v>
                </c:pt>
                <c:pt idx="4229">
                  <c:v>39773</c:v>
                </c:pt>
                <c:pt idx="4230">
                  <c:v>39774</c:v>
                </c:pt>
                <c:pt idx="4231">
                  <c:v>39775</c:v>
                </c:pt>
                <c:pt idx="4232">
                  <c:v>39776</c:v>
                </c:pt>
                <c:pt idx="4233">
                  <c:v>39777</c:v>
                </c:pt>
                <c:pt idx="4234">
                  <c:v>39778</c:v>
                </c:pt>
                <c:pt idx="4235">
                  <c:v>39779</c:v>
                </c:pt>
                <c:pt idx="4236">
                  <c:v>39780</c:v>
                </c:pt>
                <c:pt idx="4237">
                  <c:v>39781</c:v>
                </c:pt>
                <c:pt idx="4238">
                  <c:v>39782</c:v>
                </c:pt>
                <c:pt idx="4239">
                  <c:v>39783</c:v>
                </c:pt>
                <c:pt idx="4240">
                  <c:v>39784</c:v>
                </c:pt>
                <c:pt idx="4241">
                  <c:v>39785</c:v>
                </c:pt>
                <c:pt idx="4242">
                  <c:v>39786</c:v>
                </c:pt>
                <c:pt idx="4243">
                  <c:v>39787</c:v>
                </c:pt>
                <c:pt idx="4244">
                  <c:v>39788</c:v>
                </c:pt>
                <c:pt idx="4245">
                  <c:v>39789</c:v>
                </c:pt>
                <c:pt idx="4246">
                  <c:v>39790</c:v>
                </c:pt>
                <c:pt idx="4247">
                  <c:v>39791</c:v>
                </c:pt>
                <c:pt idx="4248">
                  <c:v>39792</c:v>
                </c:pt>
                <c:pt idx="4249">
                  <c:v>39793</c:v>
                </c:pt>
                <c:pt idx="4250">
                  <c:v>39794</c:v>
                </c:pt>
                <c:pt idx="4251">
                  <c:v>39795</c:v>
                </c:pt>
                <c:pt idx="4252">
                  <c:v>39796</c:v>
                </c:pt>
                <c:pt idx="4253">
                  <c:v>39797</c:v>
                </c:pt>
                <c:pt idx="4254">
                  <c:v>39798</c:v>
                </c:pt>
                <c:pt idx="4255">
                  <c:v>39799</c:v>
                </c:pt>
                <c:pt idx="4256">
                  <c:v>39800</c:v>
                </c:pt>
                <c:pt idx="4257">
                  <c:v>39801</c:v>
                </c:pt>
                <c:pt idx="4258">
                  <c:v>39802</c:v>
                </c:pt>
                <c:pt idx="4259">
                  <c:v>39803</c:v>
                </c:pt>
                <c:pt idx="4260">
                  <c:v>39804</c:v>
                </c:pt>
                <c:pt idx="4261">
                  <c:v>39805</c:v>
                </c:pt>
                <c:pt idx="4262">
                  <c:v>39806</c:v>
                </c:pt>
                <c:pt idx="4263">
                  <c:v>39807</c:v>
                </c:pt>
                <c:pt idx="4264">
                  <c:v>39808</c:v>
                </c:pt>
                <c:pt idx="4265">
                  <c:v>39809</c:v>
                </c:pt>
                <c:pt idx="4266">
                  <c:v>39810</c:v>
                </c:pt>
                <c:pt idx="4267">
                  <c:v>39811</c:v>
                </c:pt>
                <c:pt idx="4268">
                  <c:v>39812</c:v>
                </c:pt>
                <c:pt idx="4269">
                  <c:v>39813</c:v>
                </c:pt>
                <c:pt idx="4270">
                  <c:v>39814</c:v>
                </c:pt>
                <c:pt idx="4271">
                  <c:v>39815</c:v>
                </c:pt>
                <c:pt idx="4272">
                  <c:v>39816</c:v>
                </c:pt>
                <c:pt idx="4273">
                  <c:v>39817</c:v>
                </c:pt>
                <c:pt idx="4274">
                  <c:v>39818</c:v>
                </c:pt>
                <c:pt idx="4275">
                  <c:v>39819</c:v>
                </c:pt>
                <c:pt idx="4276">
                  <c:v>39820</c:v>
                </c:pt>
                <c:pt idx="4277">
                  <c:v>39821</c:v>
                </c:pt>
                <c:pt idx="4278">
                  <c:v>39822</c:v>
                </c:pt>
                <c:pt idx="4279">
                  <c:v>39823</c:v>
                </c:pt>
                <c:pt idx="4280">
                  <c:v>39824</c:v>
                </c:pt>
                <c:pt idx="4281">
                  <c:v>39825</c:v>
                </c:pt>
                <c:pt idx="4282">
                  <c:v>39826</c:v>
                </c:pt>
                <c:pt idx="4283">
                  <c:v>39827</c:v>
                </c:pt>
                <c:pt idx="4284">
                  <c:v>39828</c:v>
                </c:pt>
                <c:pt idx="4285">
                  <c:v>39829</c:v>
                </c:pt>
                <c:pt idx="4286">
                  <c:v>39830</c:v>
                </c:pt>
                <c:pt idx="4287">
                  <c:v>39831</c:v>
                </c:pt>
                <c:pt idx="4288">
                  <c:v>39832</c:v>
                </c:pt>
                <c:pt idx="4289">
                  <c:v>39833</c:v>
                </c:pt>
                <c:pt idx="4290">
                  <c:v>39834</c:v>
                </c:pt>
                <c:pt idx="4291">
                  <c:v>39835</c:v>
                </c:pt>
                <c:pt idx="4292">
                  <c:v>39836</c:v>
                </c:pt>
                <c:pt idx="4293">
                  <c:v>39837</c:v>
                </c:pt>
                <c:pt idx="4294">
                  <c:v>39838</c:v>
                </c:pt>
                <c:pt idx="4295">
                  <c:v>39839</c:v>
                </c:pt>
                <c:pt idx="4296">
                  <c:v>39840</c:v>
                </c:pt>
                <c:pt idx="4297">
                  <c:v>39841</c:v>
                </c:pt>
                <c:pt idx="4298">
                  <c:v>39842</c:v>
                </c:pt>
                <c:pt idx="4299">
                  <c:v>39843</c:v>
                </c:pt>
                <c:pt idx="4300">
                  <c:v>39844</c:v>
                </c:pt>
                <c:pt idx="4301">
                  <c:v>39845</c:v>
                </c:pt>
                <c:pt idx="4302">
                  <c:v>39846</c:v>
                </c:pt>
                <c:pt idx="4303">
                  <c:v>39847</c:v>
                </c:pt>
                <c:pt idx="4304">
                  <c:v>39848</c:v>
                </c:pt>
                <c:pt idx="4305">
                  <c:v>39849</c:v>
                </c:pt>
                <c:pt idx="4306">
                  <c:v>39850</c:v>
                </c:pt>
                <c:pt idx="4307">
                  <c:v>39851</c:v>
                </c:pt>
                <c:pt idx="4308">
                  <c:v>39852</c:v>
                </c:pt>
                <c:pt idx="4309">
                  <c:v>39853</c:v>
                </c:pt>
                <c:pt idx="4310">
                  <c:v>39854</c:v>
                </c:pt>
                <c:pt idx="4311">
                  <c:v>39855</c:v>
                </c:pt>
                <c:pt idx="4312">
                  <c:v>39856</c:v>
                </c:pt>
                <c:pt idx="4313">
                  <c:v>39857</c:v>
                </c:pt>
                <c:pt idx="4314">
                  <c:v>39858</c:v>
                </c:pt>
                <c:pt idx="4315">
                  <c:v>39859</c:v>
                </c:pt>
                <c:pt idx="4316">
                  <c:v>39860</c:v>
                </c:pt>
                <c:pt idx="4317">
                  <c:v>39861</c:v>
                </c:pt>
                <c:pt idx="4318">
                  <c:v>39862</c:v>
                </c:pt>
                <c:pt idx="4319">
                  <c:v>39863</c:v>
                </c:pt>
                <c:pt idx="4320">
                  <c:v>39864</c:v>
                </c:pt>
                <c:pt idx="4321">
                  <c:v>39865</c:v>
                </c:pt>
                <c:pt idx="4322">
                  <c:v>39866</c:v>
                </c:pt>
                <c:pt idx="4323">
                  <c:v>39867</c:v>
                </c:pt>
                <c:pt idx="4324">
                  <c:v>39868</c:v>
                </c:pt>
                <c:pt idx="4325">
                  <c:v>39869</c:v>
                </c:pt>
                <c:pt idx="4326">
                  <c:v>39870</c:v>
                </c:pt>
                <c:pt idx="4327">
                  <c:v>39871</c:v>
                </c:pt>
                <c:pt idx="4328">
                  <c:v>39872</c:v>
                </c:pt>
                <c:pt idx="4329">
                  <c:v>39873</c:v>
                </c:pt>
                <c:pt idx="4330">
                  <c:v>39874</c:v>
                </c:pt>
                <c:pt idx="4331">
                  <c:v>39875</c:v>
                </c:pt>
                <c:pt idx="4332">
                  <c:v>39876</c:v>
                </c:pt>
                <c:pt idx="4333">
                  <c:v>39877</c:v>
                </c:pt>
                <c:pt idx="4334">
                  <c:v>39878</c:v>
                </c:pt>
                <c:pt idx="4335">
                  <c:v>39879</c:v>
                </c:pt>
                <c:pt idx="4336">
                  <c:v>39880</c:v>
                </c:pt>
                <c:pt idx="4337">
                  <c:v>39881</c:v>
                </c:pt>
                <c:pt idx="4338">
                  <c:v>39882</c:v>
                </c:pt>
                <c:pt idx="4339">
                  <c:v>39883</c:v>
                </c:pt>
                <c:pt idx="4340">
                  <c:v>39884</c:v>
                </c:pt>
                <c:pt idx="4341">
                  <c:v>39885</c:v>
                </c:pt>
                <c:pt idx="4342">
                  <c:v>39886</c:v>
                </c:pt>
                <c:pt idx="4343">
                  <c:v>39887</c:v>
                </c:pt>
                <c:pt idx="4344">
                  <c:v>39888</c:v>
                </c:pt>
                <c:pt idx="4345">
                  <c:v>39889</c:v>
                </c:pt>
                <c:pt idx="4346">
                  <c:v>39890</c:v>
                </c:pt>
                <c:pt idx="4347">
                  <c:v>39891</c:v>
                </c:pt>
                <c:pt idx="4348">
                  <c:v>39892</c:v>
                </c:pt>
                <c:pt idx="4349">
                  <c:v>39893</c:v>
                </c:pt>
                <c:pt idx="4350">
                  <c:v>39894</c:v>
                </c:pt>
                <c:pt idx="4351">
                  <c:v>39895</c:v>
                </c:pt>
                <c:pt idx="4352">
                  <c:v>39896</c:v>
                </c:pt>
                <c:pt idx="4353">
                  <c:v>39897</c:v>
                </c:pt>
                <c:pt idx="4354">
                  <c:v>39898</c:v>
                </c:pt>
                <c:pt idx="4355">
                  <c:v>39899</c:v>
                </c:pt>
                <c:pt idx="4356">
                  <c:v>39900</c:v>
                </c:pt>
                <c:pt idx="4357">
                  <c:v>39901</c:v>
                </c:pt>
                <c:pt idx="4358">
                  <c:v>39902</c:v>
                </c:pt>
                <c:pt idx="4359">
                  <c:v>39903</c:v>
                </c:pt>
                <c:pt idx="4360">
                  <c:v>39904</c:v>
                </c:pt>
                <c:pt idx="4361">
                  <c:v>39905</c:v>
                </c:pt>
                <c:pt idx="4362">
                  <c:v>39906</c:v>
                </c:pt>
                <c:pt idx="4363">
                  <c:v>39907</c:v>
                </c:pt>
                <c:pt idx="4364">
                  <c:v>39908</c:v>
                </c:pt>
                <c:pt idx="4365">
                  <c:v>39909</c:v>
                </c:pt>
                <c:pt idx="4366">
                  <c:v>39910</c:v>
                </c:pt>
                <c:pt idx="4367">
                  <c:v>39911</c:v>
                </c:pt>
                <c:pt idx="4368">
                  <c:v>39912</c:v>
                </c:pt>
                <c:pt idx="4369">
                  <c:v>39913</c:v>
                </c:pt>
                <c:pt idx="4370">
                  <c:v>39914</c:v>
                </c:pt>
                <c:pt idx="4371">
                  <c:v>39915</c:v>
                </c:pt>
                <c:pt idx="4372">
                  <c:v>39916</c:v>
                </c:pt>
                <c:pt idx="4373">
                  <c:v>39917</c:v>
                </c:pt>
                <c:pt idx="4374">
                  <c:v>39918</c:v>
                </c:pt>
                <c:pt idx="4375">
                  <c:v>39919</c:v>
                </c:pt>
                <c:pt idx="4376">
                  <c:v>39920</c:v>
                </c:pt>
                <c:pt idx="4377">
                  <c:v>39921</c:v>
                </c:pt>
                <c:pt idx="4378">
                  <c:v>39922</c:v>
                </c:pt>
                <c:pt idx="4379">
                  <c:v>39923</c:v>
                </c:pt>
                <c:pt idx="4380">
                  <c:v>39924</c:v>
                </c:pt>
                <c:pt idx="4381">
                  <c:v>39925</c:v>
                </c:pt>
                <c:pt idx="4382">
                  <c:v>39926</c:v>
                </c:pt>
                <c:pt idx="4383">
                  <c:v>39927</c:v>
                </c:pt>
                <c:pt idx="4384">
                  <c:v>39928</c:v>
                </c:pt>
                <c:pt idx="4385">
                  <c:v>39929</c:v>
                </c:pt>
                <c:pt idx="4386">
                  <c:v>39930</c:v>
                </c:pt>
                <c:pt idx="4387">
                  <c:v>39931</c:v>
                </c:pt>
                <c:pt idx="4388">
                  <c:v>39932</c:v>
                </c:pt>
                <c:pt idx="4389">
                  <c:v>39933</c:v>
                </c:pt>
                <c:pt idx="4390">
                  <c:v>39934</c:v>
                </c:pt>
                <c:pt idx="4391">
                  <c:v>39935</c:v>
                </c:pt>
                <c:pt idx="4392">
                  <c:v>39936</c:v>
                </c:pt>
                <c:pt idx="4393">
                  <c:v>39937</c:v>
                </c:pt>
                <c:pt idx="4394">
                  <c:v>39938</c:v>
                </c:pt>
                <c:pt idx="4395">
                  <c:v>39939</c:v>
                </c:pt>
                <c:pt idx="4396">
                  <c:v>39940</c:v>
                </c:pt>
                <c:pt idx="4397">
                  <c:v>39941</c:v>
                </c:pt>
                <c:pt idx="4398">
                  <c:v>39942</c:v>
                </c:pt>
                <c:pt idx="4399">
                  <c:v>39943</c:v>
                </c:pt>
                <c:pt idx="4400">
                  <c:v>39944</c:v>
                </c:pt>
                <c:pt idx="4401">
                  <c:v>39945</c:v>
                </c:pt>
                <c:pt idx="4402">
                  <c:v>39946</c:v>
                </c:pt>
                <c:pt idx="4403">
                  <c:v>39947</c:v>
                </c:pt>
                <c:pt idx="4404">
                  <c:v>39948</c:v>
                </c:pt>
                <c:pt idx="4405">
                  <c:v>39949</c:v>
                </c:pt>
                <c:pt idx="4406">
                  <c:v>39950</c:v>
                </c:pt>
                <c:pt idx="4407">
                  <c:v>39951</c:v>
                </c:pt>
                <c:pt idx="4408">
                  <c:v>39952</c:v>
                </c:pt>
                <c:pt idx="4409">
                  <c:v>39953</c:v>
                </c:pt>
                <c:pt idx="4410">
                  <c:v>39954</c:v>
                </c:pt>
                <c:pt idx="4411">
                  <c:v>39955</c:v>
                </c:pt>
                <c:pt idx="4412">
                  <c:v>39956</c:v>
                </c:pt>
                <c:pt idx="4413">
                  <c:v>39957</c:v>
                </c:pt>
                <c:pt idx="4414">
                  <c:v>39958</c:v>
                </c:pt>
                <c:pt idx="4415">
                  <c:v>39959</c:v>
                </c:pt>
                <c:pt idx="4416">
                  <c:v>39960</c:v>
                </c:pt>
                <c:pt idx="4417">
                  <c:v>39961</c:v>
                </c:pt>
                <c:pt idx="4418">
                  <c:v>39962</c:v>
                </c:pt>
                <c:pt idx="4419">
                  <c:v>39963</c:v>
                </c:pt>
                <c:pt idx="4420">
                  <c:v>39964</c:v>
                </c:pt>
                <c:pt idx="4421">
                  <c:v>39965</c:v>
                </c:pt>
                <c:pt idx="4422">
                  <c:v>39966</c:v>
                </c:pt>
                <c:pt idx="4423">
                  <c:v>39967</c:v>
                </c:pt>
                <c:pt idx="4424">
                  <c:v>39968</c:v>
                </c:pt>
                <c:pt idx="4425">
                  <c:v>39969</c:v>
                </c:pt>
                <c:pt idx="4426">
                  <c:v>39970</c:v>
                </c:pt>
                <c:pt idx="4427">
                  <c:v>39971</c:v>
                </c:pt>
                <c:pt idx="4428">
                  <c:v>39972</c:v>
                </c:pt>
                <c:pt idx="4429">
                  <c:v>39973</c:v>
                </c:pt>
                <c:pt idx="4430">
                  <c:v>39974</c:v>
                </c:pt>
                <c:pt idx="4431">
                  <c:v>39975</c:v>
                </c:pt>
                <c:pt idx="4432">
                  <c:v>39976</c:v>
                </c:pt>
                <c:pt idx="4433">
                  <c:v>39977</c:v>
                </c:pt>
                <c:pt idx="4434">
                  <c:v>39978</c:v>
                </c:pt>
                <c:pt idx="4435">
                  <c:v>39979</c:v>
                </c:pt>
                <c:pt idx="4436">
                  <c:v>39980</c:v>
                </c:pt>
                <c:pt idx="4437">
                  <c:v>39981</c:v>
                </c:pt>
                <c:pt idx="4438">
                  <c:v>39982</c:v>
                </c:pt>
                <c:pt idx="4439">
                  <c:v>39983</c:v>
                </c:pt>
                <c:pt idx="4440">
                  <c:v>39984</c:v>
                </c:pt>
                <c:pt idx="4441">
                  <c:v>39985</c:v>
                </c:pt>
                <c:pt idx="4442">
                  <c:v>39986</c:v>
                </c:pt>
                <c:pt idx="4443">
                  <c:v>39987</c:v>
                </c:pt>
                <c:pt idx="4444">
                  <c:v>39988</c:v>
                </c:pt>
                <c:pt idx="4445">
                  <c:v>39989</c:v>
                </c:pt>
                <c:pt idx="4446">
                  <c:v>39990</c:v>
                </c:pt>
                <c:pt idx="4447">
                  <c:v>39991</c:v>
                </c:pt>
                <c:pt idx="4448">
                  <c:v>39992</c:v>
                </c:pt>
                <c:pt idx="4449">
                  <c:v>39993</c:v>
                </c:pt>
                <c:pt idx="4450">
                  <c:v>39994</c:v>
                </c:pt>
                <c:pt idx="4451">
                  <c:v>39995</c:v>
                </c:pt>
                <c:pt idx="4452">
                  <c:v>39996</c:v>
                </c:pt>
                <c:pt idx="4453">
                  <c:v>39997</c:v>
                </c:pt>
                <c:pt idx="4454">
                  <c:v>39998</c:v>
                </c:pt>
                <c:pt idx="4455">
                  <c:v>39999</c:v>
                </c:pt>
                <c:pt idx="4456">
                  <c:v>40000</c:v>
                </c:pt>
                <c:pt idx="4457">
                  <c:v>40001</c:v>
                </c:pt>
                <c:pt idx="4458">
                  <c:v>40002</c:v>
                </c:pt>
                <c:pt idx="4459">
                  <c:v>40003</c:v>
                </c:pt>
                <c:pt idx="4460">
                  <c:v>40004</c:v>
                </c:pt>
                <c:pt idx="4461">
                  <c:v>40005</c:v>
                </c:pt>
                <c:pt idx="4462">
                  <c:v>40006</c:v>
                </c:pt>
                <c:pt idx="4463">
                  <c:v>40007</c:v>
                </c:pt>
                <c:pt idx="4464">
                  <c:v>40008</c:v>
                </c:pt>
                <c:pt idx="4465">
                  <c:v>40009</c:v>
                </c:pt>
                <c:pt idx="4466">
                  <c:v>40010</c:v>
                </c:pt>
                <c:pt idx="4467">
                  <c:v>40011</c:v>
                </c:pt>
                <c:pt idx="4468">
                  <c:v>40012</c:v>
                </c:pt>
                <c:pt idx="4469">
                  <c:v>40013</c:v>
                </c:pt>
                <c:pt idx="4470">
                  <c:v>40014</c:v>
                </c:pt>
                <c:pt idx="4471">
                  <c:v>40015</c:v>
                </c:pt>
                <c:pt idx="4472">
                  <c:v>40016</c:v>
                </c:pt>
                <c:pt idx="4473">
                  <c:v>40017</c:v>
                </c:pt>
                <c:pt idx="4474">
                  <c:v>40018</c:v>
                </c:pt>
                <c:pt idx="4475">
                  <c:v>40019</c:v>
                </c:pt>
                <c:pt idx="4476">
                  <c:v>40020</c:v>
                </c:pt>
                <c:pt idx="4477">
                  <c:v>40021</c:v>
                </c:pt>
                <c:pt idx="4478">
                  <c:v>40022</c:v>
                </c:pt>
                <c:pt idx="4479">
                  <c:v>40023</c:v>
                </c:pt>
                <c:pt idx="4480">
                  <c:v>40024</c:v>
                </c:pt>
                <c:pt idx="4481">
                  <c:v>40025</c:v>
                </c:pt>
                <c:pt idx="4482">
                  <c:v>40026</c:v>
                </c:pt>
                <c:pt idx="4483">
                  <c:v>40027</c:v>
                </c:pt>
                <c:pt idx="4484">
                  <c:v>40028</c:v>
                </c:pt>
                <c:pt idx="4485">
                  <c:v>40029</c:v>
                </c:pt>
                <c:pt idx="4486">
                  <c:v>40030</c:v>
                </c:pt>
                <c:pt idx="4487">
                  <c:v>40031</c:v>
                </c:pt>
                <c:pt idx="4488">
                  <c:v>40032</c:v>
                </c:pt>
                <c:pt idx="4489">
                  <c:v>40033</c:v>
                </c:pt>
                <c:pt idx="4490">
                  <c:v>40034</c:v>
                </c:pt>
                <c:pt idx="4491">
                  <c:v>40035</c:v>
                </c:pt>
                <c:pt idx="4492">
                  <c:v>40036</c:v>
                </c:pt>
                <c:pt idx="4493">
                  <c:v>40037</c:v>
                </c:pt>
                <c:pt idx="4494">
                  <c:v>40038</c:v>
                </c:pt>
                <c:pt idx="4495">
                  <c:v>40039</c:v>
                </c:pt>
                <c:pt idx="4496">
                  <c:v>40040</c:v>
                </c:pt>
                <c:pt idx="4497">
                  <c:v>40041</c:v>
                </c:pt>
                <c:pt idx="4498">
                  <c:v>40042</c:v>
                </c:pt>
                <c:pt idx="4499">
                  <c:v>40043</c:v>
                </c:pt>
                <c:pt idx="4500">
                  <c:v>40044</c:v>
                </c:pt>
                <c:pt idx="4501">
                  <c:v>40045</c:v>
                </c:pt>
                <c:pt idx="4502">
                  <c:v>40046</c:v>
                </c:pt>
                <c:pt idx="4503">
                  <c:v>40047</c:v>
                </c:pt>
                <c:pt idx="4504">
                  <c:v>40048</c:v>
                </c:pt>
                <c:pt idx="4505">
                  <c:v>40049</c:v>
                </c:pt>
                <c:pt idx="4506">
                  <c:v>40050</c:v>
                </c:pt>
                <c:pt idx="4507">
                  <c:v>40051</c:v>
                </c:pt>
                <c:pt idx="4508">
                  <c:v>40052</c:v>
                </c:pt>
                <c:pt idx="4509">
                  <c:v>40053</c:v>
                </c:pt>
                <c:pt idx="4510">
                  <c:v>40054</c:v>
                </c:pt>
                <c:pt idx="4511">
                  <c:v>40055</c:v>
                </c:pt>
                <c:pt idx="4512">
                  <c:v>40056</c:v>
                </c:pt>
                <c:pt idx="4513">
                  <c:v>40057</c:v>
                </c:pt>
                <c:pt idx="4514">
                  <c:v>40058</c:v>
                </c:pt>
                <c:pt idx="4515">
                  <c:v>40059</c:v>
                </c:pt>
                <c:pt idx="4516">
                  <c:v>40060</c:v>
                </c:pt>
                <c:pt idx="4517">
                  <c:v>40061</c:v>
                </c:pt>
                <c:pt idx="4518">
                  <c:v>40062</c:v>
                </c:pt>
                <c:pt idx="4519">
                  <c:v>40063</c:v>
                </c:pt>
                <c:pt idx="4520">
                  <c:v>40064</c:v>
                </c:pt>
                <c:pt idx="4521">
                  <c:v>40065</c:v>
                </c:pt>
                <c:pt idx="4522">
                  <c:v>40066</c:v>
                </c:pt>
                <c:pt idx="4523">
                  <c:v>40067</c:v>
                </c:pt>
                <c:pt idx="4524">
                  <c:v>40068</c:v>
                </c:pt>
                <c:pt idx="4525">
                  <c:v>40069</c:v>
                </c:pt>
                <c:pt idx="4526">
                  <c:v>40070</c:v>
                </c:pt>
                <c:pt idx="4527">
                  <c:v>40071</c:v>
                </c:pt>
                <c:pt idx="4528">
                  <c:v>40072</c:v>
                </c:pt>
                <c:pt idx="4529">
                  <c:v>40073</c:v>
                </c:pt>
                <c:pt idx="4530">
                  <c:v>40074</c:v>
                </c:pt>
                <c:pt idx="4531">
                  <c:v>40075</c:v>
                </c:pt>
                <c:pt idx="4532">
                  <c:v>40076</c:v>
                </c:pt>
                <c:pt idx="4533">
                  <c:v>40077</c:v>
                </c:pt>
                <c:pt idx="4534">
                  <c:v>40078</c:v>
                </c:pt>
                <c:pt idx="4535">
                  <c:v>40079</c:v>
                </c:pt>
                <c:pt idx="4536">
                  <c:v>40080</c:v>
                </c:pt>
                <c:pt idx="4537">
                  <c:v>40081</c:v>
                </c:pt>
                <c:pt idx="4538">
                  <c:v>40082</c:v>
                </c:pt>
                <c:pt idx="4539">
                  <c:v>40083</c:v>
                </c:pt>
                <c:pt idx="4540">
                  <c:v>40084</c:v>
                </c:pt>
                <c:pt idx="4541">
                  <c:v>40085</c:v>
                </c:pt>
                <c:pt idx="4542">
                  <c:v>40086</c:v>
                </c:pt>
                <c:pt idx="4543">
                  <c:v>40087</c:v>
                </c:pt>
                <c:pt idx="4544">
                  <c:v>40088</c:v>
                </c:pt>
                <c:pt idx="4545">
                  <c:v>40089</c:v>
                </c:pt>
                <c:pt idx="4546">
                  <c:v>40090</c:v>
                </c:pt>
                <c:pt idx="4547">
                  <c:v>40091</c:v>
                </c:pt>
                <c:pt idx="4548">
                  <c:v>40092</c:v>
                </c:pt>
                <c:pt idx="4549">
                  <c:v>40093</c:v>
                </c:pt>
                <c:pt idx="4550">
                  <c:v>40094</c:v>
                </c:pt>
                <c:pt idx="4551">
                  <c:v>40095</c:v>
                </c:pt>
                <c:pt idx="4552">
                  <c:v>40096</c:v>
                </c:pt>
                <c:pt idx="4553">
                  <c:v>40097</c:v>
                </c:pt>
                <c:pt idx="4554">
                  <c:v>40098</c:v>
                </c:pt>
                <c:pt idx="4555">
                  <c:v>40099</c:v>
                </c:pt>
                <c:pt idx="4556">
                  <c:v>40100</c:v>
                </c:pt>
                <c:pt idx="4557">
                  <c:v>40101</c:v>
                </c:pt>
                <c:pt idx="4558">
                  <c:v>40102</c:v>
                </c:pt>
                <c:pt idx="4559">
                  <c:v>40103</c:v>
                </c:pt>
                <c:pt idx="4560">
                  <c:v>40104</c:v>
                </c:pt>
                <c:pt idx="4561">
                  <c:v>40105</c:v>
                </c:pt>
                <c:pt idx="4562">
                  <c:v>40106</c:v>
                </c:pt>
                <c:pt idx="4563">
                  <c:v>40107</c:v>
                </c:pt>
                <c:pt idx="4564">
                  <c:v>40108</c:v>
                </c:pt>
                <c:pt idx="4565">
                  <c:v>40109</c:v>
                </c:pt>
                <c:pt idx="4566">
                  <c:v>40110</c:v>
                </c:pt>
                <c:pt idx="4567">
                  <c:v>40111</c:v>
                </c:pt>
                <c:pt idx="4568">
                  <c:v>40112</c:v>
                </c:pt>
                <c:pt idx="4569">
                  <c:v>40113</c:v>
                </c:pt>
                <c:pt idx="4570">
                  <c:v>40114</c:v>
                </c:pt>
                <c:pt idx="4571">
                  <c:v>40115</c:v>
                </c:pt>
                <c:pt idx="4572">
                  <c:v>40116</c:v>
                </c:pt>
                <c:pt idx="4573">
                  <c:v>40117</c:v>
                </c:pt>
                <c:pt idx="4574">
                  <c:v>40118</c:v>
                </c:pt>
                <c:pt idx="4575">
                  <c:v>40119</c:v>
                </c:pt>
                <c:pt idx="4576">
                  <c:v>40120</c:v>
                </c:pt>
                <c:pt idx="4577">
                  <c:v>40121</c:v>
                </c:pt>
                <c:pt idx="4578">
                  <c:v>40122</c:v>
                </c:pt>
                <c:pt idx="4579">
                  <c:v>40123</c:v>
                </c:pt>
                <c:pt idx="4580">
                  <c:v>40124</c:v>
                </c:pt>
                <c:pt idx="4581">
                  <c:v>40125</c:v>
                </c:pt>
                <c:pt idx="4582">
                  <c:v>40126</c:v>
                </c:pt>
                <c:pt idx="4583">
                  <c:v>40127</c:v>
                </c:pt>
                <c:pt idx="4584">
                  <c:v>40128</c:v>
                </c:pt>
                <c:pt idx="4585">
                  <c:v>40129</c:v>
                </c:pt>
                <c:pt idx="4586">
                  <c:v>40130</c:v>
                </c:pt>
                <c:pt idx="4587">
                  <c:v>40131</c:v>
                </c:pt>
                <c:pt idx="4588">
                  <c:v>40132</c:v>
                </c:pt>
                <c:pt idx="4589">
                  <c:v>40133</c:v>
                </c:pt>
                <c:pt idx="4590">
                  <c:v>40134</c:v>
                </c:pt>
                <c:pt idx="4591">
                  <c:v>40135</c:v>
                </c:pt>
                <c:pt idx="4592">
                  <c:v>40136</c:v>
                </c:pt>
                <c:pt idx="4593">
                  <c:v>40137</c:v>
                </c:pt>
                <c:pt idx="4594">
                  <c:v>40138</c:v>
                </c:pt>
                <c:pt idx="4595">
                  <c:v>40139</c:v>
                </c:pt>
                <c:pt idx="4596">
                  <c:v>40140</c:v>
                </c:pt>
                <c:pt idx="4597">
                  <c:v>40141</c:v>
                </c:pt>
                <c:pt idx="4598">
                  <c:v>40142</c:v>
                </c:pt>
                <c:pt idx="4599">
                  <c:v>40143</c:v>
                </c:pt>
                <c:pt idx="4600">
                  <c:v>40144</c:v>
                </c:pt>
                <c:pt idx="4601">
                  <c:v>40145</c:v>
                </c:pt>
                <c:pt idx="4602">
                  <c:v>40146</c:v>
                </c:pt>
                <c:pt idx="4603">
                  <c:v>40147</c:v>
                </c:pt>
                <c:pt idx="4604">
                  <c:v>40148</c:v>
                </c:pt>
                <c:pt idx="4605">
                  <c:v>40149</c:v>
                </c:pt>
                <c:pt idx="4606">
                  <c:v>40150</c:v>
                </c:pt>
                <c:pt idx="4607">
                  <c:v>40151</c:v>
                </c:pt>
                <c:pt idx="4608">
                  <c:v>40152</c:v>
                </c:pt>
                <c:pt idx="4609">
                  <c:v>40153</c:v>
                </c:pt>
                <c:pt idx="4610">
                  <c:v>40154</c:v>
                </c:pt>
                <c:pt idx="4611">
                  <c:v>40155</c:v>
                </c:pt>
                <c:pt idx="4612">
                  <c:v>40156</c:v>
                </c:pt>
                <c:pt idx="4613">
                  <c:v>40157</c:v>
                </c:pt>
                <c:pt idx="4614">
                  <c:v>40158</c:v>
                </c:pt>
                <c:pt idx="4615">
                  <c:v>40159</c:v>
                </c:pt>
                <c:pt idx="4616">
                  <c:v>40160</c:v>
                </c:pt>
                <c:pt idx="4617">
                  <c:v>40161</c:v>
                </c:pt>
                <c:pt idx="4618">
                  <c:v>40162</c:v>
                </c:pt>
                <c:pt idx="4619">
                  <c:v>40163</c:v>
                </c:pt>
                <c:pt idx="4620">
                  <c:v>40164</c:v>
                </c:pt>
                <c:pt idx="4621">
                  <c:v>40165</c:v>
                </c:pt>
                <c:pt idx="4622">
                  <c:v>40166</c:v>
                </c:pt>
                <c:pt idx="4623">
                  <c:v>40167</c:v>
                </c:pt>
                <c:pt idx="4624">
                  <c:v>40168</c:v>
                </c:pt>
                <c:pt idx="4625">
                  <c:v>40169</c:v>
                </c:pt>
                <c:pt idx="4626">
                  <c:v>40170</c:v>
                </c:pt>
                <c:pt idx="4627">
                  <c:v>40171</c:v>
                </c:pt>
                <c:pt idx="4628">
                  <c:v>40172</c:v>
                </c:pt>
                <c:pt idx="4629">
                  <c:v>40173</c:v>
                </c:pt>
                <c:pt idx="4630">
                  <c:v>40174</c:v>
                </c:pt>
                <c:pt idx="4631">
                  <c:v>40175</c:v>
                </c:pt>
                <c:pt idx="4632">
                  <c:v>40176</c:v>
                </c:pt>
                <c:pt idx="4633">
                  <c:v>40177</c:v>
                </c:pt>
                <c:pt idx="4634">
                  <c:v>40178</c:v>
                </c:pt>
                <c:pt idx="4635">
                  <c:v>40179</c:v>
                </c:pt>
                <c:pt idx="4636">
                  <c:v>40180</c:v>
                </c:pt>
                <c:pt idx="4637">
                  <c:v>40181</c:v>
                </c:pt>
                <c:pt idx="4638">
                  <c:v>40182</c:v>
                </c:pt>
                <c:pt idx="4639">
                  <c:v>40183</c:v>
                </c:pt>
                <c:pt idx="4640">
                  <c:v>40184</c:v>
                </c:pt>
                <c:pt idx="4641">
                  <c:v>40185</c:v>
                </c:pt>
                <c:pt idx="4642">
                  <c:v>40186</c:v>
                </c:pt>
                <c:pt idx="4643">
                  <c:v>40187</c:v>
                </c:pt>
                <c:pt idx="4644">
                  <c:v>40188</c:v>
                </c:pt>
                <c:pt idx="4645">
                  <c:v>40189</c:v>
                </c:pt>
                <c:pt idx="4646">
                  <c:v>40190</c:v>
                </c:pt>
                <c:pt idx="4647">
                  <c:v>40191</c:v>
                </c:pt>
                <c:pt idx="4648">
                  <c:v>40192</c:v>
                </c:pt>
                <c:pt idx="4649">
                  <c:v>40193</c:v>
                </c:pt>
                <c:pt idx="4650">
                  <c:v>40194</c:v>
                </c:pt>
                <c:pt idx="4651">
                  <c:v>40195</c:v>
                </c:pt>
                <c:pt idx="4652">
                  <c:v>40196</c:v>
                </c:pt>
                <c:pt idx="4653">
                  <c:v>40197</c:v>
                </c:pt>
                <c:pt idx="4654">
                  <c:v>40198</c:v>
                </c:pt>
                <c:pt idx="4655">
                  <c:v>40199</c:v>
                </c:pt>
                <c:pt idx="4656">
                  <c:v>40200</c:v>
                </c:pt>
                <c:pt idx="4657">
                  <c:v>40201</c:v>
                </c:pt>
                <c:pt idx="4658">
                  <c:v>40202</c:v>
                </c:pt>
                <c:pt idx="4659">
                  <c:v>40203</c:v>
                </c:pt>
                <c:pt idx="4660">
                  <c:v>40204</c:v>
                </c:pt>
                <c:pt idx="4661">
                  <c:v>40205</c:v>
                </c:pt>
                <c:pt idx="4662">
                  <c:v>40206</c:v>
                </c:pt>
                <c:pt idx="4663">
                  <c:v>40207</c:v>
                </c:pt>
                <c:pt idx="4664">
                  <c:v>40208</c:v>
                </c:pt>
                <c:pt idx="4665">
                  <c:v>40209</c:v>
                </c:pt>
                <c:pt idx="4666">
                  <c:v>40210</c:v>
                </c:pt>
                <c:pt idx="4667">
                  <c:v>40211</c:v>
                </c:pt>
                <c:pt idx="4668">
                  <c:v>40212</c:v>
                </c:pt>
                <c:pt idx="4669">
                  <c:v>40213</c:v>
                </c:pt>
                <c:pt idx="4670">
                  <c:v>40214</c:v>
                </c:pt>
                <c:pt idx="4671">
                  <c:v>40215</c:v>
                </c:pt>
                <c:pt idx="4672">
                  <c:v>40216</c:v>
                </c:pt>
                <c:pt idx="4673">
                  <c:v>40217</c:v>
                </c:pt>
                <c:pt idx="4674">
                  <c:v>40218</c:v>
                </c:pt>
                <c:pt idx="4675">
                  <c:v>40219</c:v>
                </c:pt>
                <c:pt idx="4676">
                  <c:v>40220</c:v>
                </c:pt>
                <c:pt idx="4677">
                  <c:v>40221</c:v>
                </c:pt>
                <c:pt idx="4678">
                  <c:v>40222</c:v>
                </c:pt>
                <c:pt idx="4679">
                  <c:v>40223</c:v>
                </c:pt>
                <c:pt idx="4680">
                  <c:v>40224</c:v>
                </c:pt>
                <c:pt idx="4681">
                  <c:v>40225</c:v>
                </c:pt>
                <c:pt idx="4682">
                  <c:v>40226</c:v>
                </c:pt>
                <c:pt idx="4683">
                  <c:v>40227</c:v>
                </c:pt>
                <c:pt idx="4684">
                  <c:v>40228</c:v>
                </c:pt>
                <c:pt idx="4685">
                  <c:v>40229</c:v>
                </c:pt>
                <c:pt idx="4686">
                  <c:v>40230</c:v>
                </c:pt>
                <c:pt idx="4687">
                  <c:v>40231</c:v>
                </c:pt>
                <c:pt idx="4688">
                  <c:v>40232</c:v>
                </c:pt>
                <c:pt idx="4689">
                  <c:v>40233</c:v>
                </c:pt>
                <c:pt idx="4690">
                  <c:v>40234</c:v>
                </c:pt>
                <c:pt idx="4691">
                  <c:v>40235</c:v>
                </c:pt>
                <c:pt idx="4692">
                  <c:v>40236</c:v>
                </c:pt>
                <c:pt idx="4693">
                  <c:v>40237</c:v>
                </c:pt>
                <c:pt idx="4694">
                  <c:v>40238</c:v>
                </c:pt>
                <c:pt idx="4695">
                  <c:v>40239</c:v>
                </c:pt>
                <c:pt idx="4696">
                  <c:v>40240</c:v>
                </c:pt>
                <c:pt idx="4697">
                  <c:v>40241</c:v>
                </c:pt>
                <c:pt idx="4698">
                  <c:v>40242</c:v>
                </c:pt>
                <c:pt idx="4699">
                  <c:v>40243</c:v>
                </c:pt>
                <c:pt idx="4700">
                  <c:v>40244</c:v>
                </c:pt>
                <c:pt idx="4701">
                  <c:v>40245</c:v>
                </c:pt>
                <c:pt idx="4702">
                  <c:v>40246</c:v>
                </c:pt>
                <c:pt idx="4703">
                  <c:v>40247</c:v>
                </c:pt>
                <c:pt idx="4704">
                  <c:v>40248</c:v>
                </c:pt>
                <c:pt idx="4705">
                  <c:v>40249</c:v>
                </c:pt>
                <c:pt idx="4706">
                  <c:v>40250</c:v>
                </c:pt>
                <c:pt idx="4707">
                  <c:v>40251</c:v>
                </c:pt>
                <c:pt idx="4708">
                  <c:v>40252</c:v>
                </c:pt>
                <c:pt idx="4709">
                  <c:v>40253</c:v>
                </c:pt>
                <c:pt idx="4710">
                  <c:v>40254</c:v>
                </c:pt>
                <c:pt idx="4711">
                  <c:v>40255</c:v>
                </c:pt>
                <c:pt idx="4712">
                  <c:v>40256</c:v>
                </c:pt>
                <c:pt idx="4713">
                  <c:v>40257</c:v>
                </c:pt>
                <c:pt idx="4714">
                  <c:v>40258</c:v>
                </c:pt>
                <c:pt idx="4715">
                  <c:v>40259</c:v>
                </c:pt>
                <c:pt idx="4716">
                  <c:v>40260</c:v>
                </c:pt>
                <c:pt idx="4717">
                  <c:v>40261</c:v>
                </c:pt>
                <c:pt idx="4718">
                  <c:v>40262</c:v>
                </c:pt>
                <c:pt idx="4719">
                  <c:v>40263</c:v>
                </c:pt>
                <c:pt idx="4720">
                  <c:v>40264</c:v>
                </c:pt>
                <c:pt idx="4721">
                  <c:v>40265</c:v>
                </c:pt>
                <c:pt idx="4722">
                  <c:v>40266</c:v>
                </c:pt>
                <c:pt idx="4723">
                  <c:v>40267</c:v>
                </c:pt>
                <c:pt idx="4724">
                  <c:v>40268</c:v>
                </c:pt>
                <c:pt idx="4725">
                  <c:v>40269</c:v>
                </c:pt>
                <c:pt idx="4726">
                  <c:v>40270</c:v>
                </c:pt>
                <c:pt idx="4727">
                  <c:v>40271</c:v>
                </c:pt>
                <c:pt idx="4728">
                  <c:v>40272</c:v>
                </c:pt>
                <c:pt idx="4729">
                  <c:v>40273</c:v>
                </c:pt>
                <c:pt idx="4730">
                  <c:v>40274</c:v>
                </c:pt>
                <c:pt idx="4731">
                  <c:v>40275</c:v>
                </c:pt>
                <c:pt idx="4732">
                  <c:v>40276</c:v>
                </c:pt>
                <c:pt idx="4733">
                  <c:v>40277</c:v>
                </c:pt>
                <c:pt idx="4734">
                  <c:v>40278</c:v>
                </c:pt>
                <c:pt idx="4735">
                  <c:v>40279</c:v>
                </c:pt>
                <c:pt idx="4736">
                  <c:v>40280</c:v>
                </c:pt>
                <c:pt idx="4737">
                  <c:v>40281</c:v>
                </c:pt>
                <c:pt idx="4738">
                  <c:v>40282</c:v>
                </c:pt>
                <c:pt idx="4739">
                  <c:v>40283</c:v>
                </c:pt>
                <c:pt idx="4740">
                  <c:v>40284</c:v>
                </c:pt>
                <c:pt idx="4741">
                  <c:v>40285</c:v>
                </c:pt>
                <c:pt idx="4742">
                  <c:v>40286</c:v>
                </c:pt>
                <c:pt idx="4743">
                  <c:v>40287</c:v>
                </c:pt>
                <c:pt idx="4744">
                  <c:v>40288</c:v>
                </c:pt>
                <c:pt idx="4745">
                  <c:v>40289</c:v>
                </c:pt>
                <c:pt idx="4746">
                  <c:v>40290</c:v>
                </c:pt>
                <c:pt idx="4747">
                  <c:v>40291</c:v>
                </c:pt>
                <c:pt idx="4748">
                  <c:v>40292</c:v>
                </c:pt>
                <c:pt idx="4749">
                  <c:v>40293</c:v>
                </c:pt>
                <c:pt idx="4750">
                  <c:v>40294</c:v>
                </c:pt>
                <c:pt idx="4751">
                  <c:v>40295</c:v>
                </c:pt>
                <c:pt idx="4752">
                  <c:v>40296</c:v>
                </c:pt>
                <c:pt idx="4753">
                  <c:v>40297</c:v>
                </c:pt>
                <c:pt idx="4754">
                  <c:v>40298</c:v>
                </c:pt>
                <c:pt idx="4755">
                  <c:v>40299</c:v>
                </c:pt>
                <c:pt idx="4756">
                  <c:v>40300</c:v>
                </c:pt>
                <c:pt idx="4757">
                  <c:v>40301</c:v>
                </c:pt>
                <c:pt idx="4758">
                  <c:v>40302</c:v>
                </c:pt>
                <c:pt idx="4759">
                  <c:v>40303</c:v>
                </c:pt>
                <c:pt idx="4760">
                  <c:v>40304</c:v>
                </c:pt>
                <c:pt idx="4761">
                  <c:v>40305</c:v>
                </c:pt>
                <c:pt idx="4762">
                  <c:v>40306</c:v>
                </c:pt>
                <c:pt idx="4763">
                  <c:v>40307</c:v>
                </c:pt>
                <c:pt idx="4764">
                  <c:v>40308</c:v>
                </c:pt>
                <c:pt idx="4765">
                  <c:v>40309</c:v>
                </c:pt>
                <c:pt idx="4766">
                  <c:v>40310</c:v>
                </c:pt>
                <c:pt idx="4767">
                  <c:v>40311</c:v>
                </c:pt>
                <c:pt idx="4768">
                  <c:v>40312</c:v>
                </c:pt>
                <c:pt idx="4769">
                  <c:v>40313</c:v>
                </c:pt>
                <c:pt idx="4770">
                  <c:v>40314</c:v>
                </c:pt>
                <c:pt idx="4771">
                  <c:v>40315</c:v>
                </c:pt>
                <c:pt idx="4772">
                  <c:v>40316</c:v>
                </c:pt>
                <c:pt idx="4773">
                  <c:v>40317</c:v>
                </c:pt>
                <c:pt idx="4774">
                  <c:v>40318</c:v>
                </c:pt>
                <c:pt idx="4775">
                  <c:v>40319</c:v>
                </c:pt>
                <c:pt idx="4776">
                  <c:v>40320</c:v>
                </c:pt>
                <c:pt idx="4777">
                  <c:v>40321</c:v>
                </c:pt>
                <c:pt idx="4778">
                  <c:v>40322</c:v>
                </c:pt>
                <c:pt idx="4779">
                  <c:v>40323</c:v>
                </c:pt>
                <c:pt idx="4780">
                  <c:v>40324</c:v>
                </c:pt>
                <c:pt idx="4781">
                  <c:v>40325</c:v>
                </c:pt>
                <c:pt idx="4782">
                  <c:v>40326</c:v>
                </c:pt>
                <c:pt idx="4783">
                  <c:v>40327</c:v>
                </c:pt>
                <c:pt idx="4784">
                  <c:v>40328</c:v>
                </c:pt>
                <c:pt idx="4785">
                  <c:v>40329</c:v>
                </c:pt>
                <c:pt idx="4786">
                  <c:v>40330</c:v>
                </c:pt>
                <c:pt idx="4787">
                  <c:v>40331</c:v>
                </c:pt>
                <c:pt idx="4788">
                  <c:v>40332</c:v>
                </c:pt>
                <c:pt idx="4789">
                  <c:v>40333</c:v>
                </c:pt>
                <c:pt idx="4790">
                  <c:v>40334</c:v>
                </c:pt>
                <c:pt idx="4791">
                  <c:v>40335</c:v>
                </c:pt>
                <c:pt idx="4792">
                  <c:v>40336</c:v>
                </c:pt>
                <c:pt idx="4793">
                  <c:v>40337</c:v>
                </c:pt>
                <c:pt idx="4794">
                  <c:v>40338</c:v>
                </c:pt>
                <c:pt idx="4795">
                  <c:v>40339</c:v>
                </c:pt>
                <c:pt idx="4796">
                  <c:v>40340</c:v>
                </c:pt>
                <c:pt idx="4797">
                  <c:v>40341</c:v>
                </c:pt>
                <c:pt idx="4798">
                  <c:v>40342</c:v>
                </c:pt>
                <c:pt idx="4799">
                  <c:v>40343</c:v>
                </c:pt>
                <c:pt idx="4800">
                  <c:v>40344</c:v>
                </c:pt>
                <c:pt idx="4801">
                  <c:v>40345</c:v>
                </c:pt>
                <c:pt idx="4802">
                  <c:v>40346</c:v>
                </c:pt>
                <c:pt idx="4803">
                  <c:v>40347</c:v>
                </c:pt>
                <c:pt idx="4804">
                  <c:v>40348</c:v>
                </c:pt>
                <c:pt idx="4805">
                  <c:v>40349</c:v>
                </c:pt>
                <c:pt idx="4806">
                  <c:v>40350</c:v>
                </c:pt>
                <c:pt idx="4807">
                  <c:v>40351</c:v>
                </c:pt>
                <c:pt idx="4808">
                  <c:v>40352</c:v>
                </c:pt>
                <c:pt idx="4809">
                  <c:v>40353</c:v>
                </c:pt>
                <c:pt idx="4810">
                  <c:v>40354</c:v>
                </c:pt>
                <c:pt idx="4811">
                  <c:v>40355</c:v>
                </c:pt>
                <c:pt idx="4812">
                  <c:v>40356</c:v>
                </c:pt>
                <c:pt idx="4813">
                  <c:v>40357</c:v>
                </c:pt>
                <c:pt idx="4814">
                  <c:v>40358</c:v>
                </c:pt>
                <c:pt idx="4815">
                  <c:v>40359</c:v>
                </c:pt>
                <c:pt idx="4816">
                  <c:v>40360</c:v>
                </c:pt>
                <c:pt idx="4817">
                  <c:v>40361</c:v>
                </c:pt>
                <c:pt idx="4818">
                  <c:v>40362</c:v>
                </c:pt>
                <c:pt idx="4819">
                  <c:v>40363</c:v>
                </c:pt>
                <c:pt idx="4820">
                  <c:v>40364</c:v>
                </c:pt>
                <c:pt idx="4821">
                  <c:v>40365</c:v>
                </c:pt>
                <c:pt idx="4822">
                  <c:v>40366</c:v>
                </c:pt>
                <c:pt idx="4823">
                  <c:v>40367</c:v>
                </c:pt>
                <c:pt idx="4824">
                  <c:v>40368</c:v>
                </c:pt>
                <c:pt idx="4825">
                  <c:v>40369</c:v>
                </c:pt>
                <c:pt idx="4826">
                  <c:v>40370</c:v>
                </c:pt>
                <c:pt idx="4827">
                  <c:v>40371</c:v>
                </c:pt>
                <c:pt idx="4828">
                  <c:v>40372</c:v>
                </c:pt>
                <c:pt idx="4829">
                  <c:v>40373</c:v>
                </c:pt>
                <c:pt idx="4830">
                  <c:v>40374</c:v>
                </c:pt>
                <c:pt idx="4831">
                  <c:v>40375</c:v>
                </c:pt>
                <c:pt idx="4832">
                  <c:v>40376</c:v>
                </c:pt>
                <c:pt idx="4833">
                  <c:v>40377</c:v>
                </c:pt>
                <c:pt idx="4834">
                  <c:v>40378</c:v>
                </c:pt>
                <c:pt idx="4835">
                  <c:v>40379</c:v>
                </c:pt>
                <c:pt idx="4836">
                  <c:v>40380</c:v>
                </c:pt>
                <c:pt idx="4837">
                  <c:v>40381</c:v>
                </c:pt>
                <c:pt idx="4838">
                  <c:v>40382</c:v>
                </c:pt>
                <c:pt idx="4839">
                  <c:v>40383</c:v>
                </c:pt>
                <c:pt idx="4840">
                  <c:v>40384</c:v>
                </c:pt>
                <c:pt idx="4841">
                  <c:v>40385</c:v>
                </c:pt>
                <c:pt idx="4842">
                  <c:v>40386</c:v>
                </c:pt>
                <c:pt idx="4843">
                  <c:v>40387</c:v>
                </c:pt>
                <c:pt idx="4844">
                  <c:v>40388</c:v>
                </c:pt>
                <c:pt idx="4845">
                  <c:v>40389</c:v>
                </c:pt>
                <c:pt idx="4846">
                  <c:v>40390</c:v>
                </c:pt>
                <c:pt idx="4847">
                  <c:v>40391</c:v>
                </c:pt>
                <c:pt idx="4848">
                  <c:v>40392</c:v>
                </c:pt>
                <c:pt idx="4849">
                  <c:v>40393</c:v>
                </c:pt>
                <c:pt idx="4850">
                  <c:v>40394</c:v>
                </c:pt>
                <c:pt idx="4851">
                  <c:v>40395</c:v>
                </c:pt>
                <c:pt idx="4852">
                  <c:v>40396</c:v>
                </c:pt>
                <c:pt idx="4853">
                  <c:v>40397</c:v>
                </c:pt>
                <c:pt idx="4854">
                  <c:v>40398</c:v>
                </c:pt>
                <c:pt idx="4855">
                  <c:v>40399</c:v>
                </c:pt>
                <c:pt idx="4856">
                  <c:v>40400</c:v>
                </c:pt>
                <c:pt idx="4857">
                  <c:v>40401</c:v>
                </c:pt>
                <c:pt idx="4858">
                  <c:v>40402</c:v>
                </c:pt>
                <c:pt idx="4859">
                  <c:v>40403</c:v>
                </c:pt>
                <c:pt idx="4860">
                  <c:v>40404</c:v>
                </c:pt>
                <c:pt idx="4861">
                  <c:v>40405</c:v>
                </c:pt>
                <c:pt idx="4862">
                  <c:v>40406</c:v>
                </c:pt>
                <c:pt idx="4863">
                  <c:v>40407</c:v>
                </c:pt>
                <c:pt idx="4864">
                  <c:v>40408</c:v>
                </c:pt>
                <c:pt idx="4865">
                  <c:v>40409</c:v>
                </c:pt>
                <c:pt idx="4866">
                  <c:v>40410</c:v>
                </c:pt>
                <c:pt idx="4867">
                  <c:v>40411</c:v>
                </c:pt>
                <c:pt idx="4868">
                  <c:v>40412</c:v>
                </c:pt>
                <c:pt idx="4869">
                  <c:v>40413</c:v>
                </c:pt>
                <c:pt idx="4870">
                  <c:v>40414</c:v>
                </c:pt>
                <c:pt idx="4871">
                  <c:v>40415</c:v>
                </c:pt>
                <c:pt idx="4872">
                  <c:v>40416</c:v>
                </c:pt>
                <c:pt idx="4873">
                  <c:v>40417</c:v>
                </c:pt>
                <c:pt idx="4874">
                  <c:v>40418</c:v>
                </c:pt>
                <c:pt idx="4875">
                  <c:v>40419</c:v>
                </c:pt>
                <c:pt idx="4876">
                  <c:v>40420</c:v>
                </c:pt>
                <c:pt idx="4877">
                  <c:v>40421</c:v>
                </c:pt>
                <c:pt idx="4878">
                  <c:v>40422</c:v>
                </c:pt>
                <c:pt idx="4879">
                  <c:v>40423</c:v>
                </c:pt>
                <c:pt idx="4880">
                  <c:v>40424</c:v>
                </c:pt>
                <c:pt idx="4881">
                  <c:v>40425</c:v>
                </c:pt>
                <c:pt idx="4882">
                  <c:v>40426</c:v>
                </c:pt>
                <c:pt idx="4883">
                  <c:v>40427</c:v>
                </c:pt>
                <c:pt idx="4884">
                  <c:v>40428</c:v>
                </c:pt>
                <c:pt idx="4885">
                  <c:v>40429</c:v>
                </c:pt>
                <c:pt idx="4886">
                  <c:v>40430</c:v>
                </c:pt>
                <c:pt idx="4887">
                  <c:v>40431</c:v>
                </c:pt>
                <c:pt idx="4888">
                  <c:v>40432</c:v>
                </c:pt>
                <c:pt idx="4889">
                  <c:v>40433</c:v>
                </c:pt>
                <c:pt idx="4890">
                  <c:v>40434</c:v>
                </c:pt>
                <c:pt idx="4891">
                  <c:v>40435</c:v>
                </c:pt>
                <c:pt idx="4892">
                  <c:v>40436</c:v>
                </c:pt>
                <c:pt idx="4893">
                  <c:v>40437</c:v>
                </c:pt>
                <c:pt idx="4894">
                  <c:v>40438</c:v>
                </c:pt>
                <c:pt idx="4895">
                  <c:v>40439</c:v>
                </c:pt>
                <c:pt idx="4896">
                  <c:v>40440</c:v>
                </c:pt>
                <c:pt idx="4897">
                  <c:v>40441</c:v>
                </c:pt>
                <c:pt idx="4898">
                  <c:v>40442</c:v>
                </c:pt>
                <c:pt idx="4899">
                  <c:v>40443</c:v>
                </c:pt>
                <c:pt idx="4900">
                  <c:v>40444</c:v>
                </c:pt>
                <c:pt idx="4901">
                  <c:v>40445</c:v>
                </c:pt>
                <c:pt idx="4902">
                  <c:v>40446</c:v>
                </c:pt>
                <c:pt idx="4903">
                  <c:v>40447</c:v>
                </c:pt>
                <c:pt idx="4904">
                  <c:v>40448</c:v>
                </c:pt>
                <c:pt idx="4905">
                  <c:v>40449</c:v>
                </c:pt>
                <c:pt idx="4906">
                  <c:v>40450</c:v>
                </c:pt>
                <c:pt idx="4907">
                  <c:v>40451</c:v>
                </c:pt>
                <c:pt idx="4908">
                  <c:v>40452</c:v>
                </c:pt>
                <c:pt idx="4909">
                  <c:v>40453</c:v>
                </c:pt>
                <c:pt idx="4910">
                  <c:v>40454</c:v>
                </c:pt>
                <c:pt idx="4911">
                  <c:v>40455</c:v>
                </c:pt>
                <c:pt idx="4912">
                  <c:v>40456</c:v>
                </c:pt>
                <c:pt idx="4913">
                  <c:v>40457</c:v>
                </c:pt>
                <c:pt idx="4914">
                  <c:v>40458</c:v>
                </c:pt>
                <c:pt idx="4915">
                  <c:v>40459</c:v>
                </c:pt>
                <c:pt idx="4916">
                  <c:v>40460</c:v>
                </c:pt>
                <c:pt idx="4917">
                  <c:v>40461</c:v>
                </c:pt>
                <c:pt idx="4918">
                  <c:v>40462</c:v>
                </c:pt>
                <c:pt idx="4919">
                  <c:v>40463</c:v>
                </c:pt>
                <c:pt idx="4920">
                  <c:v>40464</c:v>
                </c:pt>
                <c:pt idx="4921">
                  <c:v>40465</c:v>
                </c:pt>
                <c:pt idx="4922">
                  <c:v>40466</c:v>
                </c:pt>
                <c:pt idx="4923">
                  <c:v>40467</c:v>
                </c:pt>
                <c:pt idx="4924">
                  <c:v>40468</c:v>
                </c:pt>
                <c:pt idx="4925">
                  <c:v>40469</c:v>
                </c:pt>
                <c:pt idx="4926">
                  <c:v>40470</c:v>
                </c:pt>
                <c:pt idx="4927">
                  <c:v>40471</c:v>
                </c:pt>
                <c:pt idx="4928">
                  <c:v>40472</c:v>
                </c:pt>
                <c:pt idx="4929">
                  <c:v>40473</c:v>
                </c:pt>
                <c:pt idx="4930">
                  <c:v>40474</c:v>
                </c:pt>
                <c:pt idx="4931">
                  <c:v>40475</c:v>
                </c:pt>
                <c:pt idx="4932">
                  <c:v>40476</c:v>
                </c:pt>
                <c:pt idx="4933">
                  <c:v>40477</c:v>
                </c:pt>
                <c:pt idx="4934">
                  <c:v>40478</c:v>
                </c:pt>
                <c:pt idx="4935">
                  <c:v>40479</c:v>
                </c:pt>
                <c:pt idx="4936">
                  <c:v>40480</c:v>
                </c:pt>
                <c:pt idx="4937">
                  <c:v>40481</c:v>
                </c:pt>
                <c:pt idx="4938">
                  <c:v>40482</c:v>
                </c:pt>
                <c:pt idx="4939">
                  <c:v>40483</c:v>
                </c:pt>
                <c:pt idx="4940">
                  <c:v>40484</c:v>
                </c:pt>
                <c:pt idx="4941">
                  <c:v>40485</c:v>
                </c:pt>
                <c:pt idx="4942">
                  <c:v>40486</c:v>
                </c:pt>
                <c:pt idx="4943">
                  <c:v>40487</c:v>
                </c:pt>
                <c:pt idx="4944">
                  <c:v>40488</c:v>
                </c:pt>
                <c:pt idx="4945">
                  <c:v>40489</c:v>
                </c:pt>
                <c:pt idx="4946">
                  <c:v>40490</c:v>
                </c:pt>
                <c:pt idx="4947">
                  <c:v>40491</c:v>
                </c:pt>
                <c:pt idx="4948">
                  <c:v>40492</c:v>
                </c:pt>
                <c:pt idx="4949">
                  <c:v>40493</c:v>
                </c:pt>
                <c:pt idx="4950">
                  <c:v>40494</c:v>
                </c:pt>
                <c:pt idx="4951">
                  <c:v>40495</c:v>
                </c:pt>
                <c:pt idx="4952">
                  <c:v>40496</c:v>
                </c:pt>
                <c:pt idx="4953">
                  <c:v>40497</c:v>
                </c:pt>
                <c:pt idx="4954">
                  <c:v>40498</c:v>
                </c:pt>
                <c:pt idx="4955">
                  <c:v>40499</c:v>
                </c:pt>
                <c:pt idx="4956">
                  <c:v>40500</c:v>
                </c:pt>
                <c:pt idx="4957">
                  <c:v>40501</c:v>
                </c:pt>
                <c:pt idx="4958">
                  <c:v>40502</c:v>
                </c:pt>
                <c:pt idx="4959">
                  <c:v>40503</c:v>
                </c:pt>
                <c:pt idx="4960">
                  <c:v>40504</c:v>
                </c:pt>
                <c:pt idx="4961">
                  <c:v>40505</c:v>
                </c:pt>
                <c:pt idx="4962">
                  <c:v>40506</c:v>
                </c:pt>
                <c:pt idx="4963">
                  <c:v>40507</c:v>
                </c:pt>
                <c:pt idx="4964">
                  <c:v>40508</c:v>
                </c:pt>
                <c:pt idx="4965">
                  <c:v>40509</c:v>
                </c:pt>
                <c:pt idx="4966">
                  <c:v>40510</c:v>
                </c:pt>
                <c:pt idx="4967">
                  <c:v>40511</c:v>
                </c:pt>
                <c:pt idx="4968">
                  <c:v>40512</c:v>
                </c:pt>
                <c:pt idx="4969">
                  <c:v>40513</c:v>
                </c:pt>
                <c:pt idx="4970">
                  <c:v>40514</c:v>
                </c:pt>
                <c:pt idx="4971">
                  <c:v>40515</c:v>
                </c:pt>
                <c:pt idx="4972">
                  <c:v>40516</c:v>
                </c:pt>
                <c:pt idx="4973">
                  <c:v>40517</c:v>
                </c:pt>
                <c:pt idx="4974">
                  <c:v>40518</c:v>
                </c:pt>
                <c:pt idx="4975">
                  <c:v>40519</c:v>
                </c:pt>
                <c:pt idx="4976">
                  <c:v>40520</c:v>
                </c:pt>
                <c:pt idx="4977">
                  <c:v>40521</c:v>
                </c:pt>
                <c:pt idx="4978">
                  <c:v>40522</c:v>
                </c:pt>
                <c:pt idx="4979">
                  <c:v>40523</c:v>
                </c:pt>
                <c:pt idx="4980">
                  <c:v>40524</c:v>
                </c:pt>
                <c:pt idx="4981">
                  <c:v>40525</c:v>
                </c:pt>
                <c:pt idx="4982">
                  <c:v>40526</c:v>
                </c:pt>
                <c:pt idx="4983">
                  <c:v>40527</c:v>
                </c:pt>
                <c:pt idx="4984">
                  <c:v>40528</c:v>
                </c:pt>
                <c:pt idx="4985">
                  <c:v>40529</c:v>
                </c:pt>
                <c:pt idx="4986">
                  <c:v>40530</c:v>
                </c:pt>
                <c:pt idx="4987">
                  <c:v>40531</c:v>
                </c:pt>
                <c:pt idx="4988">
                  <c:v>40532</c:v>
                </c:pt>
                <c:pt idx="4989">
                  <c:v>40533</c:v>
                </c:pt>
                <c:pt idx="4990">
                  <c:v>40534</c:v>
                </c:pt>
                <c:pt idx="4991">
                  <c:v>40535</c:v>
                </c:pt>
                <c:pt idx="4992">
                  <c:v>40536</c:v>
                </c:pt>
                <c:pt idx="4993">
                  <c:v>40537</c:v>
                </c:pt>
                <c:pt idx="4994">
                  <c:v>40538</c:v>
                </c:pt>
                <c:pt idx="4995">
                  <c:v>40539</c:v>
                </c:pt>
                <c:pt idx="4996">
                  <c:v>40540</c:v>
                </c:pt>
                <c:pt idx="4997">
                  <c:v>40541</c:v>
                </c:pt>
                <c:pt idx="4998">
                  <c:v>40542</c:v>
                </c:pt>
                <c:pt idx="4999">
                  <c:v>40543</c:v>
                </c:pt>
                <c:pt idx="5000">
                  <c:v>40544</c:v>
                </c:pt>
                <c:pt idx="5001">
                  <c:v>40545</c:v>
                </c:pt>
                <c:pt idx="5002">
                  <c:v>40546</c:v>
                </c:pt>
                <c:pt idx="5003">
                  <c:v>40547</c:v>
                </c:pt>
                <c:pt idx="5004">
                  <c:v>40548</c:v>
                </c:pt>
                <c:pt idx="5005">
                  <c:v>40549</c:v>
                </c:pt>
                <c:pt idx="5006">
                  <c:v>40550</c:v>
                </c:pt>
                <c:pt idx="5007">
                  <c:v>40551</c:v>
                </c:pt>
                <c:pt idx="5008">
                  <c:v>40552</c:v>
                </c:pt>
                <c:pt idx="5009">
                  <c:v>40553</c:v>
                </c:pt>
                <c:pt idx="5010">
                  <c:v>40554</c:v>
                </c:pt>
                <c:pt idx="5011">
                  <c:v>40555</c:v>
                </c:pt>
                <c:pt idx="5012">
                  <c:v>40556</c:v>
                </c:pt>
                <c:pt idx="5013">
                  <c:v>40557</c:v>
                </c:pt>
                <c:pt idx="5014">
                  <c:v>40558</c:v>
                </c:pt>
                <c:pt idx="5015">
                  <c:v>40559</c:v>
                </c:pt>
                <c:pt idx="5016">
                  <c:v>40560</c:v>
                </c:pt>
                <c:pt idx="5017">
                  <c:v>40561</c:v>
                </c:pt>
                <c:pt idx="5018">
                  <c:v>40562</c:v>
                </c:pt>
                <c:pt idx="5019">
                  <c:v>40563</c:v>
                </c:pt>
                <c:pt idx="5020">
                  <c:v>40564</c:v>
                </c:pt>
                <c:pt idx="5021">
                  <c:v>40565</c:v>
                </c:pt>
                <c:pt idx="5022">
                  <c:v>40566</c:v>
                </c:pt>
                <c:pt idx="5023">
                  <c:v>40567</c:v>
                </c:pt>
                <c:pt idx="5024">
                  <c:v>40568</c:v>
                </c:pt>
                <c:pt idx="5025">
                  <c:v>40569</c:v>
                </c:pt>
                <c:pt idx="5026">
                  <c:v>40570</c:v>
                </c:pt>
                <c:pt idx="5027">
                  <c:v>40571</c:v>
                </c:pt>
                <c:pt idx="5028">
                  <c:v>40572</c:v>
                </c:pt>
                <c:pt idx="5029">
                  <c:v>40573</c:v>
                </c:pt>
                <c:pt idx="5030">
                  <c:v>40574</c:v>
                </c:pt>
                <c:pt idx="5031">
                  <c:v>40575</c:v>
                </c:pt>
                <c:pt idx="5032">
                  <c:v>40576</c:v>
                </c:pt>
                <c:pt idx="5033">
                  <c:v>40577</c:v>
                </c:pt>
                <c:pt idx="5034">
                  <c:v>40578</c:v>
                </c:pt>
                <c:pt idx="5035">
                  <c:v>40579</c:v>
                </c:pt>
                <c:pt idx="5036">
                  <c:v>40580</c:v>
                </c:pt>
                <c:pt idx="5037">
                  <c:v>40581</c:v>
                </c:pt>
                <c:pt idx="5038">
                  <c:v>40582</c:v>
                </c:pt>
                <c:pt idx="5039">
                  <c:v>40583</c:v>
                </c:pt>
                <c:pt idx="5040">
                  <c:v>40584</c:v>
                </c:pt>
                <c:pt idx="5041">
                  <c:v>40585</c:v>
                </c:pt>
                <c:pt idx="5042">
                  <c:v>40586</c:v>
                </c:pt>
                <c:pt idx="5043">
                  <c:v>40587</c:v>
                </c:pt>
                <c:pt idx="5044">
                  <c:v>40588</c:v>
                </c:pt>
                <c:pt idx="5045">
                  <c:v>40589</c:v>
                </c:pt>
                <c:pt idx="5046">
                  <c:v>40590</c:v>
                </c:pt>
                <c:pt idx="5047">
                  <c:v>40591</c:v>
                </c:pt>
                <c:pt idx="5048">
                  <c:v>40592</c:v>
                </c:pt>
                <c:pt idx="5049">
                  <c:v>40593</c:v>
                </c:pt>
                <c:pt idx="5050">
                  <c:v>40594</c:v>
                </c:pt>
                <c:pt idx="5051">
                  <c:v>40595</c:v>
                </c:pt>
                <c:pt idx="5052">
                  <c:v>40596</c:v>
                </c:pt>
                <c:pt idx="5053">
                  <c:v>40597</c:v>
                </c:pt>
                <c:pt idx="5054">
                  <c:v>40598</c:v>
                </c:pt>
                <c:pt idx="5055">
                  <c:v>40599</c:v>
                </c:pt>
                <c:pt idx="5056">
                  <c:v>40600</c:v>
                </c:pt>
                <c:pt idx="5057">
                  <c:v>40601</c:v>
                </c:pt>
                <c:pt idx="5058">
                  <c:v>40602</c:v>
                </c:pt>
                <c:pt idx="5059">
                  <c:v>40603</c:v>
                </c:pt>
                <c:pt idx="5060">
                  <c:v>40604</c:v>
                </c:pt>
                <c:pt idx="5061">
                  <c:v>40605</c:v>
                </c:pt>
                <c:pt idx="5062">
                  <c:v>40606</c:v>
                </c:pt>
                <c:pt idx="5063">
                  <c:v>40607</c:v>
                </c:pt>
                <c:pt idx="5064">
                  <c:v>40608</c:v>
                </c:pt>
                <c:pt idx="5065">
                  <c:v>40609</c:v>
                </c:pt>
                <c:pt idx="5066">
                  <c:v>40610</c:v>
                </c:pt>
                <c:pt idx="5067">
                  <c:v>40611</c:v>
                </c:pt>
                <c:pt idx="5068">
                  <c:v>40612</c:v>
                </c:pt>
                <c:pt idx="5069">
                  <c:v>40613</c:v>
                </c:pt>
                <c:pt idx="5070">
                  <c:v>40614</c:v>
                </c:pt>
                <c:pt idx="5071">
                  <c:v>40615</c:v>
                </c:pt>
                <c:pt idx="5072">
                  <c:v>40616</c:v>
                </c:pt>
                <c:pt idx="5073">
                  <c:v>40617</c:v>
                </c:pt>
                <c:pt idx="5074">
                  <c:v>40618</c:v>
                </c:pt>
                <c:pt idx="5075">
                  <c:v>40619</c:v>
                </c:pt>
                <c:pt idx="5076">
                  <c:v>40620</c:v>
                </c:pt>
                <c:pt idx="5077">
                  <c:v>40621</c:v>
                </c:pt>
                <c:pt idx="5078">
                  <c:v>40622</c:v>
                </c:pt>
                <c:pt idx="5079">
                  <c:v>40623</c:v>
                </c:pt>
                <c:pt idx="5080">
                  <c:v>40624</c:v>
                </c:pt>
                <c:pt idx="5081">
                  <c:v>40625</c:v>
                </c:pt>
                <c:pt idx="5082">
                  <c:v>40626</c:v>
                </c:pt>
                <c:pt idx="5083">
                  <c:v>40627</c:v>
                </c:pt>
                <c:pt idx="5084">
                  <c:v>40628</c:v>
                </c:pt>
                <c:pt idx="5085">
                  <c:v>40629</c:v>
                </c:pt>
                <c:pt idx="5086">
                  <c:v>40630</c:v>
                </c:pt>
                <c:pt idx="5087">
                  <c:v>40631</c:v>
                </c:pt>
                <c:pt idx="5088">
                  <c:v>40632</c:v>
                </c:pt>
                <c:pt idx="5089">
                  <c:v>40633</c:v>
                </c:pt>
                <c:pt idx="5090">
                  <c:v>40634</c:v>
                </c:pt>
                <c:pt idx="5091">
                  <c:v>40635</c:v>
                </c:pt>
                <c:pt idx="5092">
                  <c:v>40636</c:v>
                </c:pt>
                <c:pt idx="5093">
                  <c:v>40637</c:v>
                </c:pt>
                <c:pt idx="5094">
                  <c:v>40638</c:v>
                </c:pt>
                <c:pt idx="5095">
                  <c:v>40639</c:v>
                </c:pt>
                <c:pt idx="5096">
                  <c:v>40640</c:v>
                </c:pt>
                <c:pt idx="5097">
                  <c:v>40641</c:v>
                </c:pt>
                <c:pt idx="5098">
                  <c:v>40642</c:v>
                </c:pt>
                <c:pt idx="5099">
                  <c:v>40643</c:v>
                </c:pt>
                <c:pt idx="5100">
                  <c:v>40644</c:v>
                </c:pt>
                <c:pt idx="5101">
                  <c:v>40645</c:v>
                </c:pt>
                <c:pt idx="5102">
                  <c:v>40646</c:v>
                </c:pt>
                <c:pt idx="5103">
                  <c:v>40647</c:v>
                </c:pt>
                <c:pt idx="5104">
                  <c:v>40648</c:v>
                </c:pt>
                <c:pt idx="5105">
                  <c:v>40649</c:v>
                </c:pt>
                <c:pt idx="5106">
                  <c:v>40650</c:v>
                </c:pt>
                <c:pt idx="5107">
                  <c:v>40651</c:v>
                </c:pt>
                <c:pt idx="5108">
                  <c:v>40652</c:v>
                </c:pt>
                <c:pt idx="5109">
                  <c:v>40653</c:v>
                </c:pt>
                <c:pt idx="5110">
                  <c:v>40654</c:v>
                </c:pt>
                <c:pt idx="5111">
                  <c:v>40655</c:v>
                </c:pt>
                <c:pt idx="5112">
                  <c:v>40656</c:v>
                </c:pt>
                <c:pt idx="5113">
                  <c:v>40657</c:v>
                </c:pt>
                <c:pt idx="5114">
                  <c:v>40658</c:v>
                </c:pt>
                <c:pt idx="5115">
                  <c:v>40659</c:v>
                </c:pt>
                <c:pt idx="5116">
                  <c:v>40660</c:v>
                </c:pt>
                <c:pt idx="5117">
                  <c:v>40661</c:v>
                </c:pt>
                <c:pt idx="5118">
                  <c:v>40662</c:v>
                </c:pt>
                <c:pt idx="5119">
                  <c:v>40663</c:v>
                </c:pt>
                <c:pt idx="5120">
                  <c:v>40664</c:v>
                </c:pt>
                <c:pt idx="5121">
                  <c:v>40665</c:v>
                </c:pt>
                <c:pt idx="5122">
                  <c:v>40666</c:v>
                </c:pt>
                <c:pt idx="5123">
                  <c:v>40667</c:v>
                </c:pt>
                <c:pt idx="5124">
                  <c:v>40668</c:v>
                </c:pt>
                <c:pt idx="5125">
                  <c:v>40669</c:v>
                </c:pt>
                <c:pt idx="5126">
                  <c:v>40670</c:v>
                </c:pt>
                <c:pt idx="5127">
                  <c:v>40671</c:v>
                </c:pt>
                <c:pt idx="5128">
                  <c:v>40672</c:v>
                </c:pt>
                <c:pt idx="5129">
                  <c:v>40673</c:v>
                </c:pt>
                <c:pt idx="5130">
                  <c:v>40674</c:v>
                </c:pt>
                <c:pt idx="5131">
                  <c:v>40675</c:v>
                </c:pt>
                <c:pt idx="5132">
                  <c:v>40676</c:v>
                </c:pt>
                <c:pt idx="5133">
                  <c:v>40677</c:v>
                </c:pt>
                <c:pt idx="5134">
                  <c:v>40678</c:v>
                </c:pt>
                <c:pt idx="5135">
                  <c:v>40679</c:v>
                </c:pt>
                <c:pt idx="5136">
                  <c:v>40680</c:v>
                </c:pt>
                <c:pt idx="5137">
                  <c:v>40681</c:v>
                </c:pt>
                <c:pt idx="5138">
                  <c:v>40682</c:v>
                </c:pt>
                <c:pt idx="5139">
                  <c:v>40683</c:v>
                </c:pt>
                <c:pt idx="5140">
                  <c:v>40684</c:v>
                </c:pt>
                <c:pt idx="5141">
                  <c:v>40685</c:v>
                </c:pt>
                <c:pt idx="5142">
                  <c:v>40686</c:v>
                </c:pt>
                <c:pt idx="5143">
                  <c:v>40687</c:v>
                </c:pt>
                <c:pt idx="5144">
                  <c:v>40688</c:v>
                </c:pt>
                <c:pt idx="5145">
                  <c:v>40689</c:v>
                </c:pt>
                <c:pt idx="5146">
                  <c:v>40690</c:v>
                </c:pt>
                <c:pt idx="5147">
                  <c:v>40691</c:v>
                </c:pt>
                <c:pt idx="5148">
                  <c:v>40692</c:v>
                </c:pt>
                <c:pt idx="5149">
                  <c:v>40693</c:v>
                </c:pt>
                <c:pt idx="5150">
                  <c:v>40694</c:v>
                </c:pt>
                <c:pt idx="5151">
                  <c:v>40695</c:v>
                </c:pt>
                <c:pt idx="5152">
                  <c:v>40696</c:v>
                </c:pt>
                <c:pt idx="5153">
                  <c:v>40697</c:v>
                </c:pt>
                <c:pt idx="5154">
                  <c:v>40698</c:v>
                </c:pt>
                <c:pt idx="5155">
                  <c:v>40699</c:v>
                </c:pt>
                <c:pt idx="5156">
                  <c:v>40700</c:v>
                </c:pt>
                <c:pt idx="5157">
                  <c:v>40701</c:v>
                </c:pt>
                <c:pt idx="5158">
                  <c:v>40702</c:v>
                </c:pt>
                <c:pt idx="5159">
                  <c:v>40703</c:v>
                </c:pt>
                <c:pt idx="5160">
                  <c:v>40704</c:v>
                </c:pt>
                <c:pt idx="5161">
                  <c:v>40705</c:v>
                </c:pt>
                <c:pt idx="5162">
                  <c:v>40706</c:v>
                </c:pt>
                <c:pt idx="5163">
                  <c:v>40707</c:v>
                </c:pt>
                <c:pt idx="5164">
                  <c:v>40708</c:v>
                </c:pt>
                <c:pt idx="5165">
                  <c:v>40709</c:v>
                </c:pt>
                <c:pt idx="5166">
                  <c:v>40710</c:v>
                </c:pt>
                <c:pt idx="5167">
                  <c:v>40711</c:v>
                </c:pt>
                <c:pt idx="5168">
                  <c:v>40712</c:v>
                </c:pt>
                <c:pt idx="5169">
                  <c:v>40713</c:v>
                </c:pt>
                <c:pt idx="5170">
                  <c:v>40714</c:v>
                </c:pt>
                <c:pt idx="5171">
                  <c:v>40715</c:v>
                </c:pt>
                <c:pt idx="5172">
                  <c:v>40716</c:v>
                </c:pt>
                <c:pt idx="5173">
                  <c:v>40717</c:v>
                </c:pt>
                <c:pt idx="5174">
                  <c:v>40718</c:v>
                </c:pt>
                <c:pt idx="5175">
                  <c:v>40719</c:v>
                </c:pt>
                <c:pt idx="5176">
                  <c:v>40720</c:v>
                </c:pt>
                <c:pt idx="5177">
                  <c:v>40721</c:v>
                </c:pt>
                <c:pt idx="5178">
                  <c:v>40722</c:v>
                </c:pt>
                <c:pt idx="5179">
                  <c:v>40723</c:v>
                </c:pt>
                <c:pt idx="5180">
                  <c:v>40724</c:v>
                </c:pt>
                <c:pt idx="5181">
                  <c:v>40725</c:v>
                </c:pt>
                <c:pt idx="5182">
                  <c:v>40726</c:v>
                </c:pt>
                <c:pt idx="5183">
                  <c:v>40727</c:v>
                </c:pt>
                <c:pt idx="5184">
                  <c:v>40728</c:v>
                </c:pt>
                <c:pt idx="5185">
                  <c:v>40729</c:v>
                </c:pt>
                <c:pt idx="5186">
                  <c:v>40730</c:v>
                </c:pt>
                <c:pt idx="5187">
                  <c:v>40731</c:v>
                </c:pt>
                <c:pt idx="5188">
                  <c:v>40732</c:v>
                </c:pt>
                <c:pt idx="5189">
                  <c:v>40733</c:v>
                </c:pt>
                <c:pt idx="5190">
                  <c:v>40734</c:v>
                </c:pt>
                <c:pt idx="5191">
                  <c:v>40735</c:v>
                </c:pt>
                <c:pt idx="5192">
                  <c:v>40736</c:v>
                </c:pt>
                <c:pt idx="5193">
                  <c:v>40737</c:v>
                </c:pt>
                <c:pt idx="5194">
                  <c:v>40738</c:v>
                </c:pt>
                <c:pt idx="5195">
                  <c:v>40739</c:v>
                </c:pt>
                <c:pt idx="5196">
                  <c:v>40740</c:v>
                </c:pt>
                <c:pt idx="5197">
                  <c:v>40741</c:v>
                </c:pt>
                <c:pt idx="5198">
                  <c:v>40742</c:v>
                </c:pt>
                <c:pt idx="5199">
                  <c:v>40743</c:v>
                </c:pt>
                <c:pt idx="5200">
                  <c:v>40744</c:v>
                </c:pt>
                <c:pt idx="5201">
                  <c:v>40745</c:v>
                </c:pt>
                <c:pt idx="5202">
                  <c:v>40746</c:v>
                </c:pt>
                <c:pt idx="5203">
                  <c:v>40747</c:v>
                </c:pt>
                <c:pt idx="5204">
                  <c:v>40748</c:v>
                </c:pt>
                <c:pt idx="5205">
                  <c:v>40749</c:v>
                </c:pt>
                <c:pt idx="5206">
                  <c:v>40750</c:v>
                </c:pt>
                <c:pt idx="5207">
                  <c:v>40751</c:v>
                </c:pt>
                <c:pt idx="5208">
                  <c:v>40752</c:v>
                </c:pt>
                <c:pt idx="5209">
                  <c:v>40753</c:v>
                </c:pt>
                <c:pt idx="5210">
                  <c:v>40754</c:v>
                </c:pt>
                <c:pt idx="5211">
                  <c:v>40755</c:v>
                </c:pt>
                <c:pt idx="5212">
                  <c:v>40756</c:v>
                </c:pt>
                <c:pt idx="5213">
                  <c:v>40757</c:v>
                </c:pt>
                <c:pt idx="5214">
                  <c:v>40758</c:v>
                </c:pt>
                <c:pt idx="5215">
                  <c:v>40759</c:v>
                </c:pt>
                <c:pt idx="5216">
                  <c:v>40760</c:v>
                </c:pt>
                <c:pt idx="5217">
                  <c:v>40761</c:v>
                </c:pt>
                <c:pt idx="5218">
                  <c:v>40762</c:v>
                </c:pt>
                <c:pt idx="5219">
                  <c:v>40763</c:v>
                </c:pt>
                <c:pt idx="5220">
                  <c:v>40764</c:v>
                </c:pt>
                <c:pt idx="5221">
                  <c:v>40765</c:v>
                </c:pt>
                <c:pt idx="5222">
                  <c:v>40766</c:v>
                </c:pt>
                <c:pt idx="5223">
                  <c:v>40767</c:v>
                </c:pt>
                <c:pt idx="5224">
                  <c:v>40768</c:v>
                </c:pt>
                <c:pt idx="5225">
                  <c:v>40769</c:v>
                </c:pt>
                <c:pt idx="5226">
                  <c:v>40770</c:v>
                </c:pt>
                <c:pt idx="5227">
                  <c:v>40771</c:v>
                </c:pt>
                <c:pt idx="5228">
                  <c:v>40772</c:v>
                </c:pt>
                <c:pt idx="5229">
                  <c:v>40773</c:v>
                </c:pt>
                <c:pt idx="5230">
                  <c:v>40774</c:v>
                </c:pt>
                <c:pt idx="5231">
                  <c:v>40775</c:v>
                </c:pt>
                <c:pt idx="5232">
                  <c:v>40776</c:v>
                </c:pt>
                <c:pt idx="5233">
                  <c:v>40777</c:v>
                </c:pt>
                <c:pt idx="5234">
                  <c:v>40778</c:v>
                </c:pt>
                <c:pt idx="5235">
                  <c:v>40779</c:v>
                </c:pt>
                <c:pt idx="5236">
                  <c:v>40780</c:v>
                </c:pt>
                <c:pt idx="5237">
                  <c:v>40781</c:v>
                </c:pt>
                <c:pt idx="5238">
                  <c:v>40782</c:v>
                </c:pt>
                <c:pt idx="5239">
                  <c:v>40783</c:v>
                </c:pt>
                <c:pt idx="5240">
                  <c:v>40784</c:v>
                </c:pt>
                <c:pt idx="5241">
                  <c:v>40785</c:v>
                </c:pt>
                <c:pt idx="5242">
                  <c:v>40786</c:v>
                </c:pt>
                <c:pt idx="5243">
                  <c:v>40787</c:v>
                </c:pt>
                <c:pt idx="5244">
                  <c:v>40788</c:v>
                </c:pt>
                <c:pt idx="5245">
                  <c:v>40789</c:v>
                </c:pt>
                <c:pt idx="5246">
                  <c:v>40790</c:v>
                </c:pt>
                <c:pt idx="5247">
                  <c:v>40791</c:v>
                </c:pt>
                <c:pt idx="5248">
                  <c:v>40792</c:v>
                </c:pt>
                <c:pt idx="5249">
                  <c:v>40793</c:v>
                </c:pt>
                <c:pt idx="5250">
                  <c:v>40794</c:v>
                </c:pt>
                <c:pt idx="5251">
                  <c:v>40795</c:v>
                </c:pt>
                <c:pt idx="5252">
                  <c:v>40796</c:v>
                </c:pt>
                <c:pt idx="5253">
                  <c:v>40797</c:v>
                </c:pt>
                <c:pt idx="5254">
                  <c:v>40798</c:v>
                </c:pt>
                <c:pt idx="5255">
                  <c:v>40799</c:v>
                </c:pt>
                <c:pt idx="5256">
                  <c:v>40800</c:v>
                </c:pt>
                <c:pt idx="5257">
                  <c:v>40801</c:v>
                </c:pt>
                <c:pt idx="5258">
                  <c:v>40802</c:v>
                </c:pt>
                <c:pt idx="5259">
                  <c:v>40803</c:v>
                </c:pt>
                <c:pt idx="5260">
                  <c:v>40804</c:v>
                </c:pt>
                <c:pt idx="5261">
                  <c:v>40805</c:v>
                </c:pt>
                <c:pt idx="5262">
                  <c:v>40806</c:v>
                </c:pt>
                <c:pt idx="5263">
                  <c:v>40807</c:v>
                </c:pt>
                <c:pt idx="5264">
                  <c:v>40808</c:v>
                </c:pt>
                <c:pt idx="5265">
                  <c:v>40809</c:v>
                </c:pt>
                <c:pt idx="5266">
                  <c:v>40810</c:v>
                </c:pt>
                <c:pt idx="5267">
                  <c:v>40811</c:v>
                </c:pt>
                <c:pt idx="5268">
                  <c:v>40812</c:v>
                </c:pt>
                <c:pt idx="5269">
                  <c:v>40813</c:v>
                </c:pt>
                <c:pt idx="5270">
                  <c:v>40814</c:v>
                </c:pt>
                <c:pt idx="5271">
                  <c:v>40815</c:v>
                </c:pt>
                <c:pt idx="5272">
                  <c:v>40816</c:v>
                </c:pt>
                <c:pt idx="5273">
                  <c:v>40817</c:v>
                </c:pt>
                <c:pt idx="5274">
                  <c:v>40818</c:v>
                </c:pt>
                <c:pt idx="5275">
                  <c:v>40819</c:v>
                </c:pt>
                <c:pt idx="5276">
                  <c:v>40820</c:v>
                </c:pt>
                <c:pt idx="5277">
                  <c:v>40821</c:v>
                </c:pt>
                <c:pt idx="5278">
                  <c:v>40822</c:v>
                </c:pt>
                <c:pt idx="5279">
                  <c:v>40823</c:v>
                </c:pt>
                <c:pt idx="5280">
                  <c:v>40824</c:v>
                </c:pt>
                <c:pt idx="5281">
                  <c:v>40825</c:v>
                </c:pt>
                <c:pt idx="5282">
                  <c:v>40826</c:v>
                </c:pt>
                <c:pt idx="5283">
                  <c:v>40827</c:v>
                </c:pt>
                <c:pt idx="5284">
                  <c:v>40828</c:v>
                </c:pt>
                <c:pt idx="5285">
                  <c:v>40829</c:v>
                </c:pt>
                <c:pt idx="5286">
                  <c:v>40830</c:v>
                </c:pt>
                <c:pt idx="5287">
                  <c:v>40831</c:v>
                </c:pt>
                <c:pt idx="5288">
                  <c:v>40832</c:v>
                </c:pt>
                <c:pt idx="5289">
                  <c:v>40833</c:v>
                </c:pt>
                <c:pt idx="5290">
                  <c:v>40834</c:v>
                </c:pt>
                <c:pt idx="5291">
                  <c:v>40835</c:v>
                </c:pt>
                <c:pt idx="5292">
                  <c:v>40836</c:v>
                </c:pt>
                <c:pt idx="5293">
                  <c:v>40837</c:v>
                </c:pt>
                <c:pt idx="5294">
                  <c:v>40838</c:v>
                </c:pt>
                <c:pt idx="5295">
                  <c:v>40839</c:v>
                </c:pt>
                <c:pt idx="5296">
                  <c:v>40840</c:v>
                </c:pt>
                <c:pt idx="5297">
                  <c:v>40841</c:v>
                </c:pt>
                <c:pt idx="5298">
                  <c:v>40842</c:v>
                </c:pt>
                <c:pt idx="5299">
                  <c:v>40843</c:v>
                </c:pt>
                <c:pt idx="5300">
                  <c:v>40844</c:v>
                </c:pt>
                <c:pt idx="5301">
                  <c:v>40845</c:v>
                </c:pt>
                <c:pt idx="5302">
                  <c:v>40846</c:v>
                </c:pt>
                <c:pt idx="5303">
                  <c:v>40847</c:v>
                </c:pt>
                <c:pt idx="5304">
                  <c:v>40848</c:v>
                </c:pt>
                <c:pt idx="5305">
                  <c:v>40849</c:v>
                </c:pt>
                <c:pt idx="5306">
                  <c:v>40850</c:v>
                </c:pt>
                <c:pt idx="5307">
                  <c:v>40851</c:v>
                </c:pt>
                <c:pt idx="5308">
                  <c:v>40852</c:v>
                </c:pt>
                <c:pt idx="5309">
                  <c:v>40853</c:v>
                </c:pt>
                <c:pt idx="5310">
                  <c:v>40854</c:v>
                </c:pt>
                <c:pt idx="5311">
                  <c:v>40855</c:v>
                </c:pt>
                <c:pt idx="5312">
                  <c:v>40856</c:v>
                </c:pt>
                <c:pt idx="5313">
                  <c:v>40857</c:v>
                </c:pt>
                <c:pt idx="5314">
                  <c:v>40858</c:v>
                </c:pt>
                <c:pt idx="5315">
                  <c:v>40859</c:v>
                </c:pt>
                <c:pt idx="5316">
                  <c:v>40860</c:v>
                </c:pt>
                <c:pt idx="5317">
                  <c:v>40861</c:v>
                </c:pt>
                <c:pt idx="5318">
                  <c:v>40862</c:v>
                </c:pt>
                <c:pt idx="5319">
                  <c:v>40863</c:v>
                </c:pt>
                <c:pt idx="5320">
                  <c:v>40864</c:v>
                </c:pt>
                <c:pt idx="5321">
                  <c:v>40865</c:v>
                </c:pt>
                <c:pt idx="5322">
                  <c:v>40866</c:v>
                </c:pt>
                <c:pt idx="5323">
                  <c:v>40867</c:v>
                </c:pt>
                <c:pt idx="5324">
                  <c:v>40868</c:v>
                </c:pt>
                <c:pt idx="5325">
                  <c:v>40869</c:v>
                </c:pt>
                <c:pt idx="5326">
                  <c:v>40870</c:v>
                </c:pt>
                <c:pt idx="5327">
                  <c:v>40871</c:v>
                </c:pt>
                <c:pt idx="5328">
                  <c:v>40872</c:v>
                </c:pt>
                <c:pt idx="5329">
                  <c:v>40873</c:v>
                </c:pt>
                <c:pt idx="5330">
                  <c:v>40874</c:v>
                </c:pt>
                <c:pt idx="5331">
                  <c:v>40875</c:v>
                </c:pt>
                <c:pt idx="5332">
                  <c:v>40876</c:v>
                </c:pt>
                <c:pt idx="5333">
                  <c:v>40877</c:v>
                </c:pt>
                <c:pt idx="5334">
                  <c:v>40878</c:v>
                </c:pt>
                <c:pt idx="5335">
                  <c:v>40879</c:v>
                </c:pt>
                <c:pt idx="5336">
                  <c:v>40880</c:v>
                </c:pt>
                <c:pt idx="5337">
                  <c:v>40881</c:v>
                </c:pt>
                <c:pt idx="5338">
                  <c:v>40882</c:v>
                </c:pt>
                <c:pt idx="5339">
                  <c:v>40883</c:v>
                </c:pt>
                <c:pt idx="5340">
                  <c:v>40884</c:v>
                </c:pt>
                <c:pt idx="5341">
                  <c:v>40885</c:v>
                </c:pt>
                <c:pt idx="5342">
                  <c:v>40886</c:v>
                </c:pt>
                <c:pt idx="5343">
                  <c:v>40887</c:v>
                </c:pt>
                <c:pt idx="5344">
                  <c:v>40888</c:v>
                </c:pt>
                <c:pt idx="5345">
                  <c:v>40889</c:v>
                </c:pt>
                <c:pt idx="5346">
                  <c:v>40890</c:v>
                </c:pt>
                <c:pt idx="5347">
                  <c:v>40891</c:v>
                </c:pt>
                <c:pt idx="5348">
                  <c:v>40892</c:v>
                </c:pt>
                <c:pt idx="5349">
                  <c:v>40893</c:v>
                </c:pt>
                <c:pt idx="5350">
                  <c:v>40894</c:v>
                </c:pt>
                <c:pt idx="5351">
                  <c:v>40895</c:v>
                </c:pt>
                <c:pt idx="5352">
                  <c:v>40896</c:v>
                </c:pt>
                <c:pt idx="5353">
                  <c:v>40897</c:v>
                </c:pt>
                <c:pt idx="5354">
                  <c:v>40898</c:v>
                </c:pt>
                <c:pt idx="5355">
                  <c:v>40899</c:v>
                </c:pt>
                <c:pt idx="5356">
                  <c:v>40900</c:v>
                </c:pt>
                <c:pt idx="5357">
                  <c:v>40901</c:v>
                </c:pt>
                <c:pt idx="5358">
                  <c:v>40902</c:v>
                </c:pt>
                <c:pt idx="5359">
                  <c:v>40903</c:v>
                </c:pt>
                <c:pt idx="5360">
                  <c:v>40904</c:v>
                </c:pt>
                <c:pt idx="5361">
                  <c:v>40905</c:v>
                </c:pt>
                <c:pt idx="5362">
                  <c:v>40906</c:v>
                </c:pt>
                <c:pt idx="5363">
                  <c:v>40907</c:v>
                </c:pt>
                <c:pt idx="5364">
                  <c:v>40908</c:v>
                </c:pt>
                <c:pt idx="5365">
                  <c:v>40909</c:v>
                </c:pt>
                <c:pt idx="5366">
                  <c:v>40910</c:v>
                </c:pt>
                <c:pt idx="5367">
                  <c:v>40911</c:v>
                </c:pt>
                <c:pt idx="5368">
                  <c:v>40912</c:v>
                </c:pt>
                <c:pt idx="5369">
                  <c:v>40913</c:v>
                </c:pt>
                <c:pt idx="5370">
                  <c:v>40914</c:v>
                </c:pt>
                <c:pt idx="5371">
                  <c:v>40915</c:v>
                </c:pt>
                <c:pt idx="5372">
                  <c:v>40916</c:v>
                </c:pt>
                <c:pt idx="5373">
                  <c:v>40917</c:v>
                </c:pt>
                <c:pt idx="5374">
                  <c:v>40918</c:v>
                </c:pt>
                <c:pt idx="5375">
                  <c:v>40919</c:v>
                </c:pt>
                <c:pt idx="5376">
                  <c:v>40920</c:v>
                </c:pt>
                <c:pt idx="5377">
                  <c:v>40921</c:v>
                </c:pt>
                <c:pt idx="5378">
                  <c:v>40922</c:v>
                </c:pt>
                <c:pt idx="5379">
                  <c:v>40923</c:v>
                </c:pt>
                <c:pt idx="5380">
                  <c:v>40924</c:v>
                </c:pt>
                <c:pt idx="5381">
                  <c:v>40925</c:v>
                </c:pt>
                <c:pt idx="5382">
                  <c:v>40926</c:v>
                </c:pt>
                <c:pt idx="5383">
                  <c:v>40927</c:v>
                </c:pt>
                <c:pt idx="5384">
                  <c:v>40928</c:v>
                </c:pt>
                <c:pt idx="5385">
                  <c:v>40929</c:v>
                </c:pt>
                <c:pt idx="5386">
                  <c:v>40930</c:v>
                </c:pt>
                <c:pt idx="5387">
                  <c:v>40931</c:v>
                </c:pt>
                <c:pt idx="5388">
                  <c:v>40932</c:v>
                </c:pt>
                <c:pt idx="5389">
                  <c:v>40933</c:v>
                </c:pt>
                <c:pt idx="5390">
                  <c:v>40934</c:v>
                </c:pt>
                <c:pt idx="5391">
                  <c:v>40935</c:v>
                </c:pt>
                <c:pt idx="5392">
                  <c:v>40936</c:v>
                </c:pt>
                <c:pt idx="5393">
                  <c:v>40937</c:v>
                </c:pt>
                <c:pt idx="5394">
                  <c:v>40938</c:v>
                </c:pt>
                <c:pt idx="5395">
                  <c:v>40939</c:v>
                </c:pt>
                <c:pt idx="5396">
                  <c:v>40940</c:v>
                </c:pt>
                <c:pt idx="5397">
                  <c:v>40941</c:v>
                </c:pt>
                <c:pt idx="5398">
                  <c:v>40942</c:v>
                </c:pt>
                <c:pt idx="5399">
                  <c:v>40943</c:v>
                </c:pt>
                <c:pt idx="5400">
                  <c:v>40944</c:v>
                </c:pt>
                <c:pt idx="5401">
                  <c:v>40945</c:v>
                </c:pt>
                <c:pt idx="5402">
                  <c:v>40946</c:v>
                </c:pt>
                <c:pt idx="5403">
                  <c:v>40947</c:v>
                </c:pt>
                <c:pt idx="5404">
                  <c:v>40948</c:v>
                </c:pt>
                <c:pt idx="5405">
                  <c:v>40949</c:v>
                </c:pt>
                <c:pt idx="5406">
                  <c:v>40950</c:v>
                </c:pt>
                <c:pt idx="5407">
                  <c:v>40951</c:v>
                </c:pt>
                <c:pt idx="5408">
                  <c:v>40952</c:v>
                </c:pt>
                <c:pt idx="5409">
                  <c:v>40953</c:v>
                </c:pt>
                <c:pt idx="5410">
                  <c:v>40954</c:v>
                </c:pt>
                <c:pt idx="5411">
                  <c:v>40955</c:v>
                </c:pt>
                <c:pt idx="5412">
                  <c:v>40956</c:v>
                </c:pt>
                <c:pt idx="5413">
                  <c:v>40957</c:v>
                </c:pt>
                <c:pt idx="5414">
                  <c:v>40958</c:v>
                </c:pt>
                <c:pt idx="5415">
                  <c:v>40959</c:v>
                </c:pt>
                <c:pt idx="5416">
                  <c:v>40960</c:v>
                </c:pt>
                <c:pt idx="5417">
                  <c:v>40961</c:v>
                </c:pt>
                <c:pt idx="5418">
                  <c:v>40962</c:v>
                </c:pt>
                <c:pt idx="5419">
                  <c:v>40963</c:v>
                </c:pt>
                <c:pt idx="5420">
                  <c:v>40964</c:v>
                </c:pt>
                <c:pt idx="5421">
                  <c:v>40965</c:v>
                </c:pt>
                <c:pt idx="5422">
                  <c:v>40966</c:v>
                </c:pt>
                <c:pt idx="5423">
                  <c:v>40967</c:v>
                </c:pt>
                <c:pt idx="5424">
                  <c:v>40968</c:v>
                </c:pt>
                <c:pt idx="5425">
                  <c:v>40969</c:v>
                </c:pt>
                <c:pt idx="5426">
                  <c:v>40970</c:v>
                </c:pt>
                <c:pt idx="5427">
                  <c:v>40971</c:v>
                </c:pt>
                <c:pt idx="5428">
                  <c:v>40972</c:v>
                </c:pt>
                <c:pt idx="5429">
                  <c:v>40973</c:v>
                </c:pt>
                <c:pt idx="5430">
                  <c:v>40974</c:v>
                </c:pt>
                <c:pt idx="5431">
                  <c:v>40975</c:v>
                </c:pt>
                <c:pt idx="5432">
                  <c:v>40976</c:v>
                </c:pt>
                <c:pt idx="5433">
                  <c:v>40977</c:v>
                </c:pt>
                <c:pt idx="5434">
                  <c:v>40978</c:v>
                </c:pt>
                <c:pt idx="5435">
                  <c:v>40979</c:v>
                </c:pt>
                <c:pt idx="5436">
                  <c:v>40980</c:v>
                </c:pt>
                <c:pt idx="5437">
                  <c:v>40981</c:v>
                </c:pt>
                <c:pt idx="5438">
                  <c:v>40982</c:v>
                </c:pt>
                <c:pt idx="5439">
                  <c:v>40983</c:v>
                </c:pt>
                <c:pt idx="5440">
                  <c:v>40984</c:v>
                </c:pt>
                <c:pt idx="5441">
                  <c:v>40985</c:v>
                </c:pt>
                <c:pt idx="5442">
                  <c:v>40986</c:v>
                </c:pt>
                <c:pt idx="5443">
                  <c:v>40987</c:v>
                </c:pt>
                <c:pt idx="5444">
                  <c:v>40988</c:v>
                </c:pt>
                <c:pt idx="5445">
                  <c:v>40989</c:v>
                </c:pt>
                <c:pt idx="5446">
                  <c:v>40990</c:v>
                </c:pt>
                <c:pt idx="5447">
                  <c:v>40991</c:v>
                </c:pt>
                <c:pt idx="5448">
                  <c:v>40992</c:v>
                </c:pt>
                <c:pt idx="5449">
                  <c:v>40993</c:v>
                </c:pt>
                <c:pt idx="5450">
                  <c:v>40994</c:v>
                </c:pt>
                <c:pt idx="5451">
                  <c:v>40995</c:v>
                </c:pt>
                <c:pt idx="5452">
                  <c:v>40996</c:v>
                </c:pt>
                <c:pt idx="5453">
                  <c:v>40997</c:v>
                </c:pt>
                <c:pt idx="5454">
                  <c:v>40998</c:v>
                </c:pt>
                <c:pt idx="5455">
                  <c:v>40999</c:v>
                </c:pt>
                <c:pt idx="5456">
                  <c:v>41000</c:v>
                </c:pt>
                <c:pt idx="5457">
                  <c:v>41001</c:v>
                </c:pt>
                <c:pt idx="5458">
                  <c:v>41002</c:v>
                </c:pt>
                <c:pt idx="5459">
                  <c:v>41003</c:v>
                </c:pt>
                <c:pt idx="5460">
                  <c:v>41004</c:v>
                </c:pt>
                <c:pt idx="5461">
                  <c:v>41005</c:v>
                </c:pt>
                <c:pt idx="5462">
                  <c:v>41006</c:v>
                </c:pt>
                <c:pt idx="5463">
                  <c:v>41007</c:v>
                </c:pt>
                <c:pt idx="5464">
                  <c:v>41008</c:v>
                </c:pt>
                <c:pt idx="5465">
                  <c:v>41009</c:v>
                </c:pt>
                <c:pt idx="5466">
                  <c:v>41010</c:v>
                </c:pt>
                <c:pt idx="5467">
                  <c:v>41011</c:v>
                </c:pt>
                <c:pt idx="5468">
                  <c:v>41012</c:v>
                </c:pt>
                <c:pt idx="5469">
                  <c:v>41013</c:v>
                </c:pt>
                <c:pt idx="5470">
                  <c:v>41014</c:v>
                </c:pt>
                <c:pt idx="5471">
                  <c:v>41015</c:v>
                </c:pt>
                <c:pt idx="5472">
                  <c:v>41016</c:v>
                </c:pt>
                <c:pt idx="5473">
                  <c:v>41017</c:v>
                </c:pt>
                <c:pt idx="5474">
                  <c:v>41018</c:v>
                </c:pt>
                <c:pt idx="5475">
                  <c:v>41019</c:v>
                </c:pt>
                <c:pt idx="5476">
                  <c:v>41020</c:v>
                </c:pt>
                <c:pt idx="5477">
                  <c:v>41021</c:v>
                </c:pt>
                <c:pt idx="5478">
                  <c:v>41022</c:v>
                </c:pt>
                <c:pt idx="5479">
                  <c:v>41023</c:v>
                </c:pt>
                <c:pt idx="5480">
                  <c:v>41024</c:v>
                </c:pt>
                <c:pt idx="5481">
                  <c:v>41025</c:v>
                </c:pt>
                <c:pt idx="5482">
                  <c:v>41026</c:v>
                </c:pt>
                <c:pt idx="5483">
                  <c:v>41027</c:v>
                </c:pt>
                <c:pt idx="5484">
                  <c:v>41028</c:v>
                </c:pt>
                <c:pt idx="5485">
                  <c:v>41029</c:v>
                </c:pt>
                <c:pt idx="5486">
                  <c:v>41030</c:v>
                </c:pt>
                <c:pt idx="5487">
                  <c:v>41031</c:v>
                </c:pt>
                <c:pt idx="5488">
                  <c:v>41032</c:v>
                </c:pt>
                <c:pt idx="5489">
                  <c:v>41033</c:v>
                </c:pt>
                <c:pt idx="5490">
                  <c:v>41034</c:v>
                </c:pt>
                <c:pt idx="5491">
                  <c:v>41035</c:v>
                </c:pt>
                <c:pt idx="5492">
                  <c:v>41036</c:v>
                </c:pt>
                <c:pt idx="5493">
                  <c:v>41037</c:v>
                </c:pt>
                <c:pt idx="5494">
                  <c:v>41038</c:v>
                </c:pt>
                <c:pt idx="5495">
                  <c:v>41039</c:v>
                </c:pt>
                <c:pt idx="5496">
                  <c:v>41040</c:v>
                </c:pt>
                <c:pt idx="5497">
                  <c:v>41041</c:v>
                </c:pt>
                <c:pt idx="5498">
                  <c:v>41042</c:v>
                </c:pt>
                <c:pt idx="5499">
                  <c:v>41043</c:v>
                </c:pt>
                <c:pt idx="5500">
                  <c:v>41044</c:v>
                </c:pt>
                <c:pt idx="5501">
                  <c:v>41045</c:v>
                </c:pt>
                <c:pt idx="5502">
                  <c:v>41046</c:v>
                </c:pt>
                <c:pt idx="5503">
                  <c:v>41047</c:v>
                </c:pt>
                <c:pt idx="5504">
                  <c:v>41048</c:v>
                </c:pt>
                <c:pt idx="5505">
                  <c:v>41049</c:v>
                </c:pt>
                <c:pt idx="5506">
                  <c:v>41050</c:v>
                </c:pt>
                <c:pt idx="5507">
                  <c:v>41051</c:v>
                </c:pt>
                <c:pt idx="5508">
                  <c:v>41052</c:v>
                </c:pt>
                <c:pt idx="5509">
                  <c:v>41053</c:v>
                </c:pt>
                <c:pt idx="5510">
                  <c:v>41054</c:v>
                </c:pt>
                <c:pt idx="5511">
                  <c:v>41055</c:v>
                </c:pt>
                <c:pt idx="5512">
                  <c:v>41056</c:v>
                </c:pt>
                <c:pt idx="5513">
                  <c:v>41057</c:v>
                </c:pt>
                <c:pt idx="5514">
                  <c:v>41058</c:v>
                </c:pt>
                <c:pt idx="5515">
                  <c:v>41059</c:v>
                </c:pt>
                <c:pt idx="5516">
                  <c:v>41060</c:v>
                </c:pt>
                <c:pt idx="5517">
                  <c:v>41061</c:v>
                </c:pt>
                <c:pt idx="5518">
                  <c:v>41062</c:v>
                </c:pt>
                <c:pt idx="5519">
                  <c:v>41063</c:v>
                </c:pt>
                <c:pt idx="5520">
                  <c:v>41064</c:v>
                </c:pt>
                <c:pt idx="5521">
                  <c:v>41065</c:v>
                </c:pt>
                <c:pt idx="5522">
                  <c:v>41066</c:v>
                </c:pt>
                <c:pt idx="5523">
                  <c:v>41067</c:v>
                </c:pt>
                <c:pt idx="5524">
                  <c:v>41068</c:v>
                </c:pt>
                <c:pt idx="5525">
                  <c:v>41069</c:v>
                </c:pt>
                <c:pt idx="5526">
                  <c:v>41070</c:v>
                </c:pt>
                <c:pt idx="5527">
                  <c:v>41071</c:v>
                </c:pt>
                <c:pt idx="5528">
                  <c:v>41072</c:v>
                </c:pt>
                <c:pt idx="5529">
                  <c:v>41073</c:v>
                </c:pt>
                <c:pt idx="5530">
                  <c:v>41074</c:v>
                </c:pt>
                <c:pt idx="5531">
                  <c:v>41075</c:v>
                </c:pt>
                <c:pt idx="5532">
                  <c:v>41076</c:v>
                </c:pt>
                <c:pt idx="5533">
                  <c:v>41077</c:v>
                </c:pt>
                <c:pt idx="5534">
                  <c:v>41078</c:v>
                </c:pt>
                <c:pt idx="5535">
                  <c:v>41079</c:v>
                </c:pt>
                <c:pt idx="5536">
                  <c:v>41080</c:v>
                </c:pt>
                <c:pt idx="5537">
                  <c:v>41081</c:v>
                </c:pt>
                <c:pt idx="5538">
                  <c:v>41082</c:v>
                </c:pt>
                <c:pt idx="5539">
                  <c:v>41083</c:v>
                </c:pt>
                <c:pt idx="5540">
                  <c:v>41084</c:v>
                </c:pt>
                <c:pt idx="5541">
                  <c:v>41085</c:v>
                </c:pt>
                <c:pt idx="5542">
                  <c:v>41086</c:v>
                </c:pt>
                <c:pt idx="5543">
                  <c:v>41087</c:v>
                </c:pt>
                <c:pt idx="5544">
                  <c:v>41088</c:v>
                </c:pt>
                <c:pt idx="5545">
                  <c:v>41089</c:v>
                </c:pt>
                <c:pt idx="5546">
                  <c:v>41090</c:v>
                </c:pt>
                <c:pt idx="5547">
                  <c:v>41091</c:v>
                </c:pt>
                <c:pt idx="5548">
                  <c:v>41092</c:v>
                </c:pt>
                <c:pt idx="5549">
                  <c:v>41093</c:v>
                </c:pt>
                <c:pt idx="5550">
                  <c:v>41094</c:v>
                </c:pt>
                <c:pt idx="5551">
                  <c:v>41095</c:v>
                </c:pt>
                <c:pt idx="5552">
                  <c:v>41096</c:v>
                </c:pt>
                <c:pt idx="5553">
                  <c:v>41097</c:v>
                </c:pt>
                <c:pt idx="5554">
                  <c:v>41098</c:v>
                </c:pt>
                <c:pt idx="5555">
                  <c:v>41099</c:v>
                </c:pt>
                <c:pt idx="5556">
                  <c:v>41100</c:v>
                </c:pt>
                <c:pt idx="5557">
                  <c:v>41101</c:v>
                </c:pt>
                <c:pt idx="5558">
                  <c:v>41102</c:v>
                </c:pt>
                <c:pt idx="5559">
                  <c:v>41103</c:v>
                </c:pt>
                <c:pt idx="5560">
                  <c:v>41104</c:v>
                </c:pt>
                <c:pt idx="5561">
                  <c:v>41105</c:v>
                </c:pt>
                <c:pt idx="5562">
                  <c:v>41106</c:v>
                </c:pt>
                <c:pt idx="5563">
                  <c:v>41107</c:v>
                </c:pt>
                <c:pt idx="5564">
                  <c:v>41108</c:v>
                </c:pt>
                <c:pt idx="5565">
                  <c:v>41109</c:v>
                </c:pt>
                <c:pt idx="5566">
                  <c:v>41110</c:v>
                </c:pt>
                <c:pt idx="5567">
                  <c:v>41111</c:v>
                </c:pt>
                <c:pt idx="5568">
                  <c:v>41112</c:v>
                </c:pt>
                <c:pt idx="5569">
                  <c:v>41113</c:v>
                </c:pt>
                <c:pt idx="5570">
                  <c:v>41114</c:v>
                </c:pt>
                <c:pt idx="5571">
                  <c:v>41115</c:v>
                </c:pt>
                <c:pt idx="5572">
                  <c:v>41116</c:v>
                </c:pt>
                <c:pt idx="5573">
                  <c:v>41117</c:v>
                </c:pt>
                <c:pt idx="5574">
                  <c:v>41118</c:v>
                </c:pt>
                <c:pt idx="5575">
                  <c:v>41119</c:v>
                </c:pt>
                <c:pt idx="5576">
                  <c:v>41120</c:v>
                </c:pt>
                <c:pt idx="5577">
                  <c:v>41121</c:v>
                </c:pt>
                <c:pt idx="5578">
                  <c:v>41122</c:v>
                </c:pt>
                <c:pt idx="5579">
                  <c:v>41123</c:v>
                </c:pt>
                <c:pt idx="5580">
                  <c:v>41124</c:v>
                </c:pt>
                <c:pt idx="5581">
                  <c:v>41125</c:v>
                </c:pt>
                <c:pt idx="5582">
                  <c:v>41126</c:v>
                </c:pt>
                <c:pt idx="5583">
                  <c:v>41127</c:v>
                </c:pt>
                <c:pt idx="5584">
                  <c:v>41128</c:v>
                </c:pt>
                <c:pt idx="5585">
                  <c:v>41129</c:v>
                </c:pt>
                <c:pt idx="5586">
                  <c:v>41130</c:v>
                </c:pt>
                <c:pt idx="5587">
                  <c:v>41131</c:v>
                </c:pt>
                <c:pt idx="5588">
                  <c:v>41132</c:v>
                </c:pt>
                <c:pt idx="5589">
                  <c:v>41133</c:v>
                </c:pt>
                <c:pt idx="5590">
                  <c:v>41134</c:v>
                </c:pt>
                <c:pt idx="5591">
                  <c:v>41135</c:v>
                </c:pt>
                <c:pt idx="5592">
                  <c:v>41136</c:v>
                </c:pt>
                <c:pt idx="5593">
                  <c:v>41137</c:v>
                </c:pt>
                <c:pt idx="5594">
                  <c:v>41138</c:v>
                </c:pt>
                <c:pt idx="5595">
                  <c:v>41139</c:v>
                </c:pt>
                <c:pt idx="5596">
                  <c:v>41140</c:v>
                </c:pt>
                <c:pt idx="5597">
                  <c:v>41141</c:v>
                </c:pt>
                <c:pt idx="5598">
                  <c:v>41142</c:v>
                </c:pt>
                <c:pt idx="5599">
                  <c:v>41143</c:v>
                </c:pt>
                <c:pt idx="5600">
                  <c:v>41144</c:v>
                </c:pt>
                <c:pt idx="5601">
                  <c:v>41145</c:v>
                </c:pt>
                <c:pt idx="5602">
                  <c:v>41146</c:v>
                </c:pt>
                <c:pt idx="5603">
                  <c:v>41147</c:v>
                </c:pt>
                <c:pt idx="5604">
                  <c:v>41148</c:v>
                </c:pt>
                <c:pt idx="5605">
                  <c:v>41149</c:v>
                </c:pt>
                <c:pt idx="5606">
                  <c:v>41150</c:v>
                </c:pt>
                <c:pt idx="5607">
                  <c:v>41151</c:v>
                </c:pt>
                <c:pt idx="5608">
                  <c:v>41152</c:v>
                </c:pt>
                <c:pt idx="5609">
                  <c:v>41153</c:v>
                </c:pt>
                <c:pt idx="5610">
                  <c:v>41154</c:v>
                </c:pt>
                <c:pt idx="5611">
                  <c:v>41155</c:v>
                </c:pt>
                <c:pt idx="5612">
                  <c:v>41156</c:v>
                </c:pt>
                <c:pt idx="5613">
                  <c:v>41157</c:v>
                </c:pt>
                <c:pt idx="5614">
                  <c:v>41158</c:v>
                </c:pt>
                <c:pt idx="5615">
                  <c:v>41159</c:v>
                </c:pt>
                <c:pt idx="5616">
                  <c:v>41160</c:v>
                </c:pt>
                <c:pt idx="5617">
                  <c:v>41161</c:v>
                </c:pt>
                <c:pt idx="5618">
                  <c:v>41162</c:v>
                </c:pt>
                <c:pt idx="5619">
                  <c:v>41163</c:v>
                </c:pt>
                <c:pt idx="5620">
                  <c:v>41164</c:v>
                </c:pt>
                <c:pt idx="5621">
                  <c:v>41165</c:v>
                </c:pt>
                <c:pt idx="5622">
                  <c:v>41166</c:v>
                </c:pt>
                <c:pt idx="5623">
                  <c:v>41167</c:v>
                </c:pt>
                <c:pt idx="5624">
                  <c:v>41168</c:v>
                </c:pt>
                <c:pt idx="5625">
                  <c:v>41169</c:v>
                </c:pt>
                <c:pt idx="5626">
                  <c:v>41170</c:v>
                </c:pt>
                <c:pt idx="5627">
                  <c:v>41171</c:v>
                </c:pt>
                <c:pt idx="5628">
                  <c:v>41172</c:v>
                </c:pt>
                <c:pt idx="5629">
                  <c:v>41173</c:v>
                </c:pt>
                <c:pt idx="5630">
                  <c:v>41174</c:v>
                </c:pt>
                <c:pt idx="5631">
                  <c:v>41175</c:v>
                </c:pt>
                <c:pt idx="5632">
                  <c:v>41176</c:v>
                </c:pt>
                <c:pt idx="5633">
                  <c:v>41177</c:v>
                </c:pt>
                <c:pt idx="5634">
                  <c:v>41178</c:v>
                </c:pt>
                <c:pt idx="5635">
                  <c:v>41179</c:v>
                </c:pt>
                <c:pt idx="5636">
                  <c:v>41180</c:v>
                </c:pt>
                <c:pt idx="5637">
                  <c:v>41181</c:v>
                </c:pt>
                <c:pt idx="5638">
                  <c:v>41182</c:v>
                </c:pt>
                <c:pt idx="5639">
                  <c:v>41183</c:v>
                </c:pt>
                <c:pt idx="5640">
                  <c:v>41184</c:v>
                </c:pt>
                <c:pt idx="5641">
                  <c:v>41185</c:v>
                </c:pt>
                <c:pt idx="5642">
                  <c:v>41186</c:v>
                </c:pt>
                <c:pt idx="5643">
                  <c:v>41187</c:v>
                </c:pt>
                <c:pt idx="5644">
                  <c:v>41188</c:v>
                </c:pt>
                <c:pt idx="5645">
                  <c:v>41189</c:v>
                </c:pt>
                <c:pt idx="5646">
                  <c:v>41190</c:v>
                </c:pt>
                <c:pt idx="5647">
                  <c:v>41191</c:v>
                </c:pt>
                <c:pt idx="5648">
                  <c:v>41192</c:v>
                </c:pt>
                <c:pt idx="5649">
                  <c:v>41193</c:v>
                </c:pt>
                <c:pt idx="5650">
                  <c:v>41194</c:v>
                </c:pt>
                <c:pt idx="5651">
                  <c:v>41195</c:v>
                </c:pt>
                <c:pt idx="5652">
                  <c:v>41196</c:v>
                </c:pt>
                <c:pt idx="5653">
                  <c:v>41197</c:v>
                </c:pt>
                <c:pt idx="5654">
                  <c:v>41198</c:v>
                </c:pt>
                <c:pt idx="5655">
                  <c:v>41199</c:v>
                </c:pt>
                <c:pt idx="5656">
                  <c:v>41200</c:v>
                </c:pt>
                <c:pt idx="5657">
                  <c:v>41201</c:v>
                </c:pt>
                <c:pt idx="5658">
                  <c:v>41202</c:v>
                </c:pt>
                <c:pt idx="5659">
                  <c:v>41203</c:v>
                </c:pt>
                <c:pt idx="5660">
                  <c:v>41204</c:v>
                </c:pt>
                <c:pt idx="5661">
                  <c:v>41205</c:v>
                </c:pt>
                <c:pt idx="5662">
                  <c:v>41206</c:v>
                </c:pt>
                <c:pt idx="5663">
                  <c:v>41207</c:v>
                </c:pt>
                <c:pt idx="5664">
                  <c:v>41208</c:v>
                </c:pt>
                <c:pt idx="5665">
                  <c:v>41209</c:v>
                </c:pt>
                <c:pt idx="5666">
                  <c:v>41210</c:v>
                </c:pt>
                <c:pt idx="5667">
                  <c:v>41211</c:v>
                </c:pt>
                <c:pt idx="5668">
                  <c:v>41212</c:v>
                </c:pt>
                <c:pt idx="5669">
                  <c:v>41213</c:v>
                </c:pt>
                <c:pt idx="5670">
                  <c:v>41214</c:v>
                </c:pt>
                <c:pt idx="5671">
                  <c:v>41215</c:v>
                </c:pt>
                <c:pt idx="5672">
                  <c:v>41216</c:v>
                </c:pt>
                <c:pt idx="5673">
                  <c:v>41217</c:v>
                </c:pt>
                <c:pt idx="5674">
                  <c:v>41218</c:v>
                </c:pt>
                <c:pt idx="5675">
                  <c:v>41219</c:v>
                </c:pt>
                <c:pt idx="5676">
                  <c:v>41220</c:v>
                </c:pt>
                <c:pt idx="5677">
                  <c:v>41221</c:v>
                </c:pt>
                <c:pt idx="5678">
                  <c:v>41222</c:v>
                </c:pt>
                <c:pt idx="5679">
                  <c:v>41223</c:v>
                </c:pt>
                <c:pt idx="5680">
                  <c:v>41224</c:v>
                </c:pt>
                <c:pt idx="5681">
                  <c:v>41225</c:v>
                </c:pt>
                <c:pt idx="5682">
                  <c:v>41226</c:v>
                </c:pt>
                <c:pt idx="5683">
                  <c:v>41227</c:v>
                </c:pt>
                <c:pt idx="5684">
                  <c:v>41228</c:v>
                </c:pt>
                <c:pt idx="5685">
                  <c:v>41229</c:v>
                </c:pt>
                <c:pt idx="5686">
                  <c:v>41230</c:v>
                </c:pt>
                <c:pt idx="5687">
                  <c:v>41231</c:v>
                </c:pt>
                <c:pt idx="5688">
                  <c:v>41232</c:v>
                </c:pt>
                <c:pt idx="5689">
                  <c:v>41233</c:v>
                </c:pt>
                <c:pt idx="5690">
                  <c:v>41234</c:v>
                </c:pt>
                <c:pt idx="5691">
                  <c:v>41235</c:v>
                </c:pt>
                <c:pt idx="5692">
                  <c:v>41236</c:v>
                </c:pt>
                <c:pt idx="5693">
                  <c:v>41237</c:v>
                </c:pt>
                <c:pt idx="5694">
                  <c:v>41238</c:v>
                </c:pt>
                <c:pt idx="5695">
                  <c:v>41239</c:v>
                </c:pt>
                <c:pt idx="5696">
                  <c:v>41240</c:v>
                </c:pt>
                <c:pt idx="5697">
                  <c:v>41241</c:v>
                </c:pt>
                <c:pt idx="5698">
                  <c:v>41242</c:v>
                </c:pt>
                <c:pt idx="5699">
                  <c:v>41243</c:v>
                </c:pt>
                <c:pt idx="5700">
                  <c:v>41244</c:v>
                </c:pt>
                <c:pt idx="5701">
                  <c:v>41245</c:v>
                </c:pt>
                <c:pt idx="5702">
                  <c:v>41246</c:v>
                </c:pt>
                <c:pt idx="5703">
                  <c:v>41247</c:v>
                </c:pt>
                <c:pt idx="5704">
                  <c:v>41248</c:v>
                </c:pt>
                <c:pt idx="5705">
                  <c:v>41249</c:v>
                </c:pt>
                <c:pt idx="5706">
                  <c:v>41250</c:v>
                </c:pt>
                <c:pt idx="5707">
                  <c:v>41251</c:v>
                </c:pt>
                <c:pt idx="5708">
                  <c:v>41252</c:v>
                </c:pt>
                <c:pt idx="5709">
                  <c:v>41253</c:v>
                </c:pt>
                <c:pt idx="5710">
                  <c:v>41254</c:v>
                </c:pt>
                <c:pt idx="5711">
                  <c:v>41255</c:v>
                </c:pt>
                <c:pt idx="5712">
                  <c:v>41256</c:v>
                </c:pt>
                <c:pt idx="5713">
                  <c:v>41257</c:v>
                </c:pt>
                <c:pt idx="5714">
                  <c:v>41258</c:v>
                </c:pt>
                <c:pt idx="5715">
                  <c:v>41259</c:v>
                </c:pt>
                <c:pt idx="5716">
                  <c:v>41260</c:v>
                </c:pt>
                <c:pt idx="5717">
                  <c:v>41261</c:v>
                </c:pt>
                <c:pt idx="5718">
                  <c:v>41262</c:v>
                </c:pt>
                <c:pt idx="5719">
                  <c:v>41263</c:v>
                </c:pt>
                <c:pt idx="5720">
                  <c:v>41264</c:v>
                </c:pt>
                <c:pt idx="5721">
                  <c:v>41265</c:v>
                </c:pt>
                <c:pt idx="5722">
                  <c:v>41266</c:v>
                </c:pt>
                <c:pt idx="5723">
                  <c:v>41267</c:v>
                </c:pt>
                <c:pt idx="5724">
                  <c:v>41268</c:v>
                </c:pt>
                <c:pt idx="5725">
                  <c:v>41269</c:v>
                </c:pt>
                <c:pt idx="5726">
                  <c:v>41270</c:v>
                </c:pt>
                <c:pt idx="5727">
                  <c:v>41271</c:v>
                </c:pt>
                <c:pt idx="5728">
                  <c:v>41272</c:v>
                </c:pt>
                <c:pt idx="5729">
                  <c:v>41273</c:v>
                </c:pt>
                <c:pt idx="5730">
                  <c:v>41274</c:v>
                </c:pt>
                <c:pt idx="5731">
                  <c:v>41275</c:v>
                </c:pt>
                <c:pt idx="5732">
                  <c:v>41276</c:v>
                </c:pt>
                <c:pt idx="5733">
                  <c:v>41277</c:v>
                </c:pt>
                <c:pt idx="5734">
                  <c:v>41278</c:v>
                </c:pt>
                <c:pt idx="5735">
                  <c:v>41279</c:v>
                </c:pt>
                <c:pt idx="5736">
                  <c:v>41280</c:v>
                </c:pt>
                <c:pt idx="5737">
                  <c:v>41281</c:v>
                </c:pt>
                <c:pt idx="5738">
                  <c:v>41282</c:v>
                </c:pt>
                <c:pt idx="5739">
                  <c:v>41283</c:v>
                </c:pt>
                <c:pt idx="5740">
                  <c:v>41284</c:v>
                </c:pt>
                <c:pt idx="5741">
                  <c:v>41285</c:v>
                </c:pt>
                <c:pt idx="5742">
                  <c:v>41286</c:v>
                </c:pt>
                <c:pt idx="5743">
                  <c:v>41287</c:v>
                </c:pt>
                <c:pt idx="5744">
                  <c:v>41288</c:v>
                </c:pt>
                <c:pt idx="5745">
                  <c:v>41289</c:v>
                </c:pt>
                <c:pt idx="5746">
                  <c:v>41290</c:v>
                </c:pt>
                <c:pt idx="5747">
                  <c:v>41291</c:v>
                </c:pt>
                <c:pt idx="5748">
                  <c:v>41292</c:v>
                </c:pt>
                <c:pt idx="5749">
                  <c:v>41293</c:v>
                </c:pt>
                <c:pt idx="5750">
                  <c:v>41294</c:v>
                </c:pt>
                <c:pt idx="5751">
                  <c:v>41295</c:v>
                </c:pt>
                <c:pt idx="5752">
                  <c:v>41296</c:v>
                </c:pt>
                <c:pt idx="5753">
                  <c:v>41297</c:v>
                </c:pt>
                <c:pt idx="5754">
                  <c:v>41298</c:v>
                </c:pt>
                <c:pt idx="5755">
                  <c:v>41299</c:v>
                </c:pt>
                <c:pt idx="5756">
                  <c:v>41300</c:v>
                </c:pt>
                <c:pt idx="5757">
                  <c:v>41301</c:v>
                </c:pt>
                <c:pt idx="5758">
                  <c:v>41302</c:v>
                </c:pt>
                <c:pt idx="5759">
                  <c:v>41303</c:v>
                </c:pt>
                <c:pt idx="5760">
                  <c:v>41304</c:v>
                </c:pt>
                <c:pt idx="5761">
                  <c:v>41305</c:v>
                </c:pt>
                <c:pt idx="5762">
                  <c:v>41306</c:v>
                </c:pt>
                <c:pt idx="5763">
                  <c:v>41307</c:v>
                </c:pt>
                <c:pt idx="5764">
                  <c:v>41308</c:v>
                </c:pt>
                <c:pt idx="5765">
                  <c:v>41309</c:v>
                </c:pt>
                <c:pt idx="5766">
                  <c:v>41310</c:v>
                </c:pt>
                <c:pt idx="5767">
                  <c:v>41311</c:v>
                </c:pt>
                <c:pt idx="5768">
                  <c:v>41312</c:v>
                </c:pt>
                <c:pt idx="5769">
                  <c:v>41313</c:v>
                </c:pt>
                <c:pt idx="5770">
                  <c:v>41314</c:v>
                </c:pt>
                <c:pt idx="5771">
                  <c:v>41315</c:v>
                </c:pt>
                <c:pt idx="5772">
                  <c:v>41316</c:v>
                </c:pt>
                <c:pt idx="5773">
                  <c:v>41317</c:v>
                </c:pt>
                <c:pt idx="5774">
                  <c:v>41318</c:v>
                </c:pt>
                <c:pt idx="5775">
                  <c:v>41319</c:v>
                </c:pt>
                <c:pt idx="5776">
                  <c:v>41320</c:v>
                </c:pt>
                <c:pt idx="5777">
                  <c:v>41321</c:v>
                </c:pt>
                <c:pt idx="5778">
                  <c:v>41322</c:v>
                </c:pt>
                <c:pt idx="5779">
                  <c:v>41323</c:v>
                </c:pt>
                <c:pt idx="5780">
                  <c:v>41324</c:v>
                </c:pt>
                <c:pt idx="5781">
                  <c:v>41325</c:v>
                </c:pt>
                <c:pt idx="5782">
                  <c:v>41326</c:v>
                </c:pt>
                <c:pt idx="5783">
                  <c:v>41327</c:v>
                </c:pt>
                <c:pt idx="5784">
                  <c:v>41328</c:v>
                </c:pt>
                <c:pt idx="5785">
                  <c:v>41329</c:v>
                </c:pt>
                <c:pt idx="5786">
                  <c:v>41330</c:v>
                </c:pt>
                <c:pt idx="5787">
                  <c:v>41331</c:v>
                </c:pt>
                <c:pt idx="5788">
                  <c:v>41332</c:v>
                </c:pt>
                <c:pt idx="5789">
                  <c:v>41333</c:v>
                </c:pt>
                <c:pt idx="5790">
                  <c:v>41334</c:v>
                </c:pt>
                <c:pt idx="5791">
                  <c:v>41335</c:v>
                </c:pt>
                <c:pt idx="5792">
                  <c:v>41336</c:v>
                </c:pt>
                <c:pt idx="5793">
                  <c:v>41337</c:v>
                </c:pt>
                <c:pt idx="5794">
                  <c:v>41338</c:v>
                </c:pt>
                <c:pt idx="5795">
                  <c:v>41339</c:v>
                </c:pt>
                <c:pt idx="5796">
                  <c:v>41340</c:v>
                </c:pt>
                <c:pt idx="5797">
                  <c:v>41341</c:v>
                </c:pt>
                <c:pt idx="5798">
                  <c:v>41342</c:v>
                </c:pt>
                <c:pt idx="5799">
                  <c:v>41343</c:v>
                </c:pt>
                <c:pt idx="5800">
                  <c:v>41344</c:v>
                </c:pt>
                <c:pt idx="5801">
                  <c:v>41345</c:v>
                </c:pt>
                <c:pt idx="5802">
                  <c:v>41346</c:v>
                </c:pt>
                <c:pt idx="5803">
                  <c:v>41347</c:v>
                </c:pt>
                <c:pt idx="5804">
                  <c:v>41348</c:v>
                </c:pt>
                <c:pt idx="5805">
                  <c:v>41349</c:v>
                </c:pt>
                <c:pt idx="5806">
                  <c:v>41350</c:v>
                </c:pt>
                <c:pt idx="5807">
                  <c:v>41351</c:v>
                </c:pt>
                <c:pt idx="5808">
                  <c:v>41352</c:v>
                </c:pt>
                <c:pt idx="5809">
                  <c:v>41353</c:v>
                </c:pt>
                <c:pt idx="5810">
                  <c:v>41354</c:v>
                </c:pt>
                <c:pt idx="5811">
                  <c:v>41355</c:v>
                </c:pt>
                <c:pt idx="5812">
                  <c:v>41356</c:v>
                </c:pt>
                <c:pt idx="5813">
                  <c:v>41357</c:v>
                </c:pt>
                <c:pt idx="5814">
                  <c:v>41358</c:v>
                </c:pt>
                <c:pt idx="5815">
                  <c:v>41359</c:v>
                </c:pt>
                <c:pt idx="5816">
                  <c:v>41360</c:v>
                </c:pt>
                <c:pt idx="5817">
                  <c:v>41361</c:v>
                </c:pt>
                <c:pt idx="5818">
                  <c:v>41362</c:v>
                </c:pt>
                <c:pt idx="5819">
                  <c:v>41363</c:v>
                </c:pt>
                <c:pt idx="5820">
                  <c:v>41364</c:v>
                </c:pt>
                <c:pt idx="5821">
                  <c:v>41365</c:v>
                </c:pt>
                <c:pt idx="5822">
                  <c:v>41366</c:v>
                </c:pt>
                <c:pt idx="5823">
                  <c:v>41367</c:v>
                </c:pt>
                <c:pt idx="5824">
                  <c:v>41368</c:v>
                </c:pt>
                <c:pt idx="5825">
                  <c:v>41369</c:v>
                </c:pt>
                <c:pt idx="5826">
                  <c:v>41370</c:v>
                </c:pt>
                <c:pt idx="5827">
                  <c:v>41371</c:v>
                </c:pt>
                <c:pt idx="5828">
                  <c:v>41372</c:v>
                </c:pt>
                <c:pt idx="5829">
                  <c:v>41373</c:v>
                </c:pt>
                <c:pt idx="5830">
                  <c:v>41374</c:v>
                </c:pt>
                <c:pt idx="5831">
                  <c:v>41375</c:v>
                </c:pt>
                <c:pt idx="5832">
                  <c:v>41376</c:v>
                </c:pt>
                <c:pt idx="5833">
                  <c:v>41377</c:v>
                </c:pt>
                <c:pt idx="5834">
                  <c:v>41378</c:v>
                </c:pt>
                <c:pt idx="5835">
                  <c:v>41379</c:v>
                </c:pt>
                <c:pt idx="5836">
                  <c:v>41380</c:v>
                </c:pt>
                <c:pt idx="5837">
                  <c:v>41381</c:v>
                </c:pt>
                <c:pt idx="5838">
                  <c:v>41382</c:v>
                </c:pt>
                <c:pt idx="5839">
                  <c:v>41383</c:v>
                </c:pt>
                <c:pt idx="5840">
                  <c:v>41384</c:v>
                </c:pt>
                <c:pt idx="5841">
                  <c:v>41385</c:v>
                </c:pt>
                <c:pt idx="5842">
                  <c:v>41386</c:v>
                </c:pt>
                <c:pt idx="5843">
                  <c:v>41387</c:v>
                </c:pt>
                <c:pt idx="5844">
                  <c:v>41388</c:v>
                </c:pt>
                <c:pt idx="5845">
                  <c:v>41389</c:v>
                </c:pt>
                <c:pt idx="5846">
                  <c:v>41390</c:v>
                </c:pt>
                <c:pt idx="5847">
                  <c:v>41391</c:v>
                </c:pt>
                <c:pt idx="5848">
                  <c:v>41392</c:v>
                </c:pt>
                <c:pt idx="5849">
                  <c:v>41393</c:v>
                </c:pt>
                <c:pt idx="5850">
                  <c:v>41394</c:v>
                </c:pt>
                <c:pt idx="5851">
                  <c:v>41395</c:v>
                </c:pt>
                <c:pt idx="5852">
                  <c:v>41396</c:v>
                </c:pt>
                <c:pt idx="5853">
                  <c:v>41397</c:v>
                </c:pt>
                <c:pt idx="5854">
                  <c:v>41398</c:v>
                </c:pt>
                <c:pt idx="5855">
                  <c:v>41399</c:v>
                </c:pt>
                <c:pt idx="5856">
                  <c:v>41400</c:v>
                </c:pt>
                <c:pt idx="5857">
                  <c:v>41401</c:v>
                </c:pt>
                <c:pt idx="5858">
                  <c:v>41402</c:v>
                </c:pt>
                <c:pt idx="5859">
                  <c:v>41403</c:v>
                </c:pt>
                <c:pt idx="5860">
                  <c:v>41404</c:v>
                </c:pt>
                <c:pt idx="5861">
                  <c:v>41405</c:v>
                </c:pt>
                <c:pt idx="5862">
                  <c:v>41406</c:v>
                </c:pt>
                <c:pt idx="5863">
                  <c:v>41407</c:v>
                </c:pt>
                <c:pt idx="5864">
                  <c:v>41408</c:v>
                </c:pt>
                <c:pt idx="5865">
                  <c:v>41409</c:v>
                </c:pt>
                <c:pt idx="5866">
                  <c:v>41410</c:v>
                </c:pt>
                <c:pt idx="5867">
                  <c:v>41411</c:v>
                </c:pt>
                <c:pt idx="5868">
                  <c:v>41412</c:v>
                </c:pt>
                <c:pt idx="5869">
                  <c:v>41413</c:v>
                </c:pt>
                <c:pt idx="5870">
                  <c:v>41414</c:v>
                </c:pt>
                <c:pt idx="5871">
                  <c:v>41415</c:v>
                </c:pt>
                <c:pt idx="5872">
                  <c:v>41416</c:v>
                </c:pt>
                <c:pt idx="5873">
                  <c:v>41417</c:v>
                </c:pt>
                <c:pt idx="5874">
                  <c:v>41418</c:v>
                </c:pt>
                <c:pt idx="5875">
                  <c:v>41419</c:v>
                </c:pt>
                <c:pt idx="5876">
                  <c:v>41420</c:v>
                </c:pt>
                <c:pt idx="5877">
                  <c:v>41421</c:v>
                </c:pt>
                <c:pt idx="5878">
                  <c:v>41422</c:v>
                </c:pt>
                <c:pt idx="5879">
                  <c:v>41423</c:v>
                </c:pt>
                <c:pt idx="5880">
                  <c:v>41424</c:v>
                </c:pt>
                <c:pt idx="5881">
                  <c:v>41425</c:v>
                </c:pt>
                <c:pt idx="5882">
                  <c:v>41426</c:v>
                </c:pt>
                <c:pt idx="5883">
                  <c:v>41427</c:v>
                </c:pt>
                <c:pt idx="5884">
                  <c:v>41428</c:v>
                </c:pt>
                <c:pt idx="5885">
                  <c:v>41429</c:v>
                </c:pt>
                <c:pt idx="5886">
                  <c:v>41430</c:v>
                </c:pt>
                <c:pt idx="5887">
                  <c:v>41431</c:v>
                </c:pt>
                <c:pt idx="5888">
                  <c:v>41432</c:v>
                </c:pt>
                <c:pt idx="5889">
                  <c:v>41433</c:v>
                </c:pt>
                <c:pt idx="5890">
                  <c:v>41434</c:v>
                </c:pt>
                <c:pt idx="5891">
                  <c:v>41435</c:v>
                </c:pt>
                <c:pt idx="5892">
                  <c:v>41436</c:v>
                </c:pt>
                <c:pt idx="5893">
                  <c:v>41437</c:v>
                </c:pt>
                <c:pt idx="5894">
                  <c:v>41438</c:v>
                </c:pt>
                <c:pt idx="5895">
                  <c:v>41439</c:v>
                </c:pt>
                <c:pt idx="5896">
                  <c:v>41440</c:v>
                </c:pt>
                <c:pt idx="5897">
                  <c:v>41441</c:v>
                </c:pt>
                <c:pt idx="5898">
                  <c:v>41442</c:v>
                </c:pt>
                <c:pt idx="5899">
                  <c:v>41443</c:v>
                </c:pt>
                <c:pt idx="5900">
                  <c:v>41444</c:v>
                </c:pt>
                <c:pt idx="5901">
                  <c:v>41445</c:v>
                </c:pt>
                <c:pt idx="5902">
                  <c:v>41446</c:v>
                </c:pt>
                <c:pt idx="5903">
                  <c:v>41447</c:v>
                </c:pt>
                <c:pt idx="5904">
                  <c:v>41448</c:v>
                </c:pt>
                <c:pt idx="5905">
                  <c:v>41449</c:v>
                </c:pt>
                <c:pt idx="5906">
                  <c:v>41450</c:v>
                </c:pt>
                <c:pt idx="5907">
                  <c:v>41451</c:v>
                </c:pt>
                <c:pt idx="5908">
                  <c:v>41452</c:v>
                </c:pt>
                <c:pt idx="5909">
                  <c:v>41453</c:v>
                </c:pt>
                <c:pt idx="5910">
                  <c:v>41454</c:v>
                </c:pt>
                <c:pt idx="5911">
                  <c:v>41455</c:v>
                </c:pt>
                <c:pt idx="5912">
                  <c:v>41456</c:v>
                </c:pt>
                <c:pt idx="5913">
                  <c:v>41457</c:v>
                </c:pt>
                <c:pt idx="5914">
                  <c:v>41458</c:v>
                </c:pt>
                <c:pt idx="5915">
                  <c:v>41459</c:v>
                </c:pt>
                <c:pt idx="5916">
                  <c:v>41460</c:v>
                </c:pt>
                <c:pt idx="5917">
                  <c:v>41461</c:v>
                </c:pt>
                <c:pt idx="5918">
                  <c:v>41462</c:v>
                </c:pt>
                <c:pt idx="5919">
                  <c:v>41463</c:v>
                </c:pt>
                <c:pt idx="5920">
                  <c:v>41464</c:v>
                </c:pt>
                <c:pt idx="5921">
                  <c:v>41465</c:v>
                </c:pt>
                <c:pt idx="5922">
                  <c:v>41466</c:v>
                </c:pt>
                <c:pt idx="5923">
                  <c:v>41467</c:v>
                </c:pt>
                <c:pt idx="5924">
                  <c:v>41468</c:v>
                </c:pt>
                <c:pt idx="5925">
                  <c:v>41469</c:v>
                </c:pt>
                <c:pt idx="5926">
                  <c:v>41470</c:v>
                </c:pt>
                <c:pt idx="5927">
                  <c:v>41471</c:v>
                </c:pt>
                <c:pt idx="5928">
                  <c:v>41472</c:v>
                </c:pt>
                <c:pt idx="5929">
                  <c:v>41473</c:v>
                </c:pt>
                <c:pt idx="5930">
                  <c:v>41474</c:v>
                </c:pt>
                <c:pt idx="5931">
                  <c:v>41475</c:v>
                </c:pt>
                <c:pt idx="5932">
                  <c:v>41476</c:v>
                </c:pt>
                <c:pt idx="5933">
                  <c:v>41477</c:v>
                </c:pt>
                <c:pt idx="5934">
                  <c:v>41478</c:v>
                </c:pt>
                <c:pt idx="5935">
                  <c:v>41479</c:v>
                </c:pt>
                <c:pt idx="5936">
                  <c:v>41480</c:v>
                </c:pt>
                <c:pt idx="5937">
                  <c:v>41481</c:v>
                </c:pt>
                <c:pt idx="5938">
                  <c:v>41482</c:v>
                </c:pt>
                <c:pt idx="5939">
                  <c:v>41483</c:v>
                </c:pt>
                <c:pt idx="5940">
                  <c:v>41484</c:v>
                </c:pt>
                <c:pt idx="5941">
                  <c:v>41485</c:v>
                </c:pt>
                <c:pt idx="5942">
                  <c:v>41486</c:v>
                </c:pt>
                <c:pt idx="5943">
                  <c:v>41487</c:v>
                </c:pt>
                <c:pt idx="5944">
                  <c:v>41488</c:v>
                </c:pt>
                <c:pt idx="5945">
                  <c:v>41489</c:v>
                </c:pt>
                <c:pt idx="5946">
                  <c:v>41490</c:v>
                </c:pt>
                <c:pt idx="5947">
                  <c:v>41491</c:v>
                </c:pt>
                <c:pt idx="5948">
                  <c:v>41492</c:v>
                </c:pt>
                <c:pt idx="5949">
                  <c:v>41493</c:v>
                </c:pt>
                <c:pt idx="5950">
                  <c:v>41494</c:v>
                </c:pt>
                <c:pt idx="5951">
                  <c:v>41495</c:v>
                </c:pt>
                <c:pt idx="5952">
                  <c:v>41496</c:v>
                </c:pt>
                <c:pt idx="5953">
                  <c:v>41497</c:v>
                </c:pt>
                <c:pt idx="5954">
                  <c:v>41498</c:v>
                </c:pt>
                <c:pt idx="5955">
                  <c:v>41499</c:v>
                </c:pt>
                <c:pt idx="5956">
                  <c:v>41500</c:v>
                </c:pt>
                <c:pt idx="5957">
                  <c:v>41501</c:v>
                </c:pt>
                <c:pt idx="5958">
                  <c:v>41502</c:v>
                </c:pt>
                <c:pt idx="5959">
                  <c:v>41503</c:v>
                </c:pt>
                <c:pt idx="5960">
                  <c:v>41504</c:v>
                </c:pt>
                <c:pt idx="5961">
                  <c:v>41505</c:v>
                </c:pt>
                <c:pt idx="5962">
                  <c:v>41506</c:v>
                </c:pt>
                <c:pt idx="5963">
                  <c:v>41507</c:v>
                </c:pt>
                <c:pt idx="5964">
                  <c:v>41508</c:v>
                </c:pt>
                <c:pt idx="5965">
                  <c:v>41509</c:v>
                </c:pt>
                <c:pt idx="5966">
                  <c:v>41510</c:v>
                </c:pt>
                <c:pt idx="5967">
                  <c:v>41511</c:v>
                </c:pt>
                <c:pt idx="5968">
                  <c:v>41512</c:v>
                </c:pt>
                <c:pt idx="5969">
                  <c:v>41513</c:v>
                </c:pt>
                <c:pt idx="5970">
                  <c:v>41514</c:v>
                </c:pt>
                <c:pt idx="5971">
                  <c:v>41515</c:v>
                </c:pt>
                <c:pt idx="5972">
                  <c:v>41516</c:v>
                </c:pt>
                <c:pt idx="5973">
                  <c:v>41517</c:v>
                </c:pt>
                <c:pt idx="5974">
                  <c:v>41518</c:v>
                </c:pt>
                <c:pt idx="5975">
                  <c:v>41519</c:v>
                </c:pt>
                <c:pt idx="5976">
                  <c:v>41520</c:v>
                </c:pt>
                <c:pt idx="5977">
                  <c:v>41521</c:v>
                </c:pt>
                <c:pt idx="5978">
                  <c:v>41522</c:v>
                </c:pt>
                <c:pt idx="5979">
                  <c:v>41523</c:v>
                </c:pt>
                <c:pt idx="5980">
                  <c:v>41524</c:v>
                </c:pt>
                <c:pt idx="5981">
                  <c:v>41525</c:v>
                </c:pt>
                <c:pt idx="5982">
                  <c:v>41526</c:v>
                </c:pt>
                <c:pt idx="5983">
                  <c:v>41527</c:v>
                </c:pt>
                <c:pt idx="5984">
                  <c:v>41528</c:v>
                </c:pt>
                <c:pt idx="5985">
                  <c:v>41529</c:v>
                </c:pt>
                <c:pt idx="5986">
                  <c:v>41530</c:v>
                </c:pt>
                <c:pt idx="5987">
                  <c:v>41531</c:v>
                </c:pt>
                <c:pt idx="5988">
                  <c:v>41532</c:v>
                </c:pt>
                <c:pt idx="5989">
                  <c:v>41533</c:v>
                </c:pt>
                <c:pt idx="5990">
                  <c:v>41534</c:v>
                </c:pt>
                <c:pt idx="5991">
                  <c:v>41535</c:v>
                </c:pt>
                <c:pt idx="5992">
                  <c:v>41536</c:v>
                </c:pt>
                <c:pt idx="5993">
                  <c:v>41537</c:v>
                </c:pt>
                <c:pt idx="5994">
                  <c:v>41538</c:v>
                </c:pt>
                <c:pt idx="5995">
                  <c:v>41539</c:v>
                </c:pt>
                <c:pt idx="5996">
                  <c:v>41540</c:v>
                </c:pt>
                <c:pt idx="5997">
                  <c:v>41541</c:v>
                </c:pt>
                <c:pt idx="5998">
                  <c:v>41542</c:v>
                </c:pt>
                <c:pt idx="5999">
                  <c:v>41543</c:v>
                </c:pt>
                <c:pt idx="6000">
                  <c:v>41544</c:v>
                </c:pt>
                <c:pt idx="6001">
                  <c:v>41545</c:v>
                </c:pt>
                <c:pt idx="6002">
                  <c:v>41546</c:v>
                </c:pt>
                <c:pt idx="6003">
                  <c:v>41547</c:v>
                </c:pt>
                <c:pt idx="6004">
                  <c:v>41548</c:v>
                </c:pt>
                <c:pt idx="6005">
                  <c:v>41549</c:v>
                </c:pt>
                <c:pt idx="6006">
                  <c:v>41550</c:v>
                </c:pt>
                <c:pt idx="6007">
                  <c:v>41551</c:v>
                </c:pt>
                <c:pt idx="6008">
                  <c:v>41552</c:v>
                </c:pt>
                <c:pt idx="6009">
                  <c:v>41553</c:v>
                </c:pt>
                <c:pt idx="6010">
                  <c:v>41554</c:v>
                </c:pt>
                <c:pt idx="6011">
                  <c:v>41555</c:v>
                </c:pt>
                <c:pt idx="6012">
                  <c:v>41556</c:v>
                </c:pt>
                <c:pt idx="6013">
                  <c:v>41557</c:v>
                </c:pt>
                <c:pt idx="6014">
                  <c:v>41558</c:v>
                </c:pt>
                <c:pt idx="6015">
                  <c:v>41559</c:v>
                </c:pt>
                <c:pt idx="6016">
                  <c:v>41560</c:v>
                </c:pt>
                <c:pt idx="6017">
                  <c:v>41561</c:v>
                </c:pt>
                <c:pt idx="6018">
                  <c:v>41562</c:v>
                </c:pt>
                <c:pt idx="6019">
                  <c:v>41563</c:v>
                </c:pt>
                <c:pt idx="6020">
                  <c:v>41564</c:v>
                </c:pt>
                <c:pt idx="6021">
                  <c:v>41565</c:v>
                </c:pt>
                <c:pt idx="6022">
                  <c:v>41566</c:v>
                </c:pt>
                <c:pt idx="6023">
                  <c:v>41567</c:v>
                </c:pt>
                <c:pt idx="6024">
                  <c:v>41568</c:v>
                </c:pt>
                <c:pt idx="6025">
                  <c:v>41569</c:v>
                </c:pt>
                <c:pt idx="6026">
                  <c:v>41570</c:v>
                </c:pt>
                <c:pt idx="6027">
                  <c:v>41571</c:v>
                </c:pt>
                <c:pt idx="6028">
                  <c:v>41572</c:v>
                </c:pt>
                <c:pt idx="6029">
                  <c:v>41573</c:v>
                </c:pt>
                <c:pt idx="6030">
                  <c:v>41574</c:v>
                </c:pt>
                <c:pt idx="6031">
                  <c:v>41575</c:v>
                </c:pt>
                <c:pt idx="6032">
                  <c:v>41576</c:v>
                </c:pt>
                <c:pt idx="6033">
                  <c:v>41577</c:v>
                </c:pt>
                <c:pt idx="6034">
                  <c:v>41578</c:v>
                </c:pt>
                <c:pt idx="6035">
                  <c:v>41579</c:v>
                </c:pt>
                <c:pt idx="6036">
                  <c:v>41580</c:v>
                </c:pt>
                <c:pt idx="6037">
                  <c:v>41581</c:v>
                </c:pt>
                <c:pt idx="6038">
                  <c:v>41582</c:v>
                </c:pt>
                <c:pt idx="6039">
                  <c:v>41583</c:v>
                </c:pt>
                <c:pt idx="6040">
                  <c:v>41584</c:v>
                </c:pt>
                <c:pt idx="6041">
                  <c:v>41585</c:v>
                </c:pt>
                <c:pt idx="6042">
                  <c:v>41586</c:v>
                </c:pt>
                <c:pt idx="6043">
                  <c:v>41587</c:v>
                </c:pt>
                <c:pt idx="6044">
                  <c:v>41588</c:v>
                </c:pt>
                <c:pt idx="6045">
                  <c:v>41589</c:v>
                </c:pt>
                <c:pt idx="6046">
                  <c:v>41590</c:v>
                </c:pt>
                <c:pt idx="6047">
                  <c:v>41591</c:v>
                </c:pt>
                <c:pt idx="6048">
                  <c:v>41592</c:v>
                </c:pt>
                <c:pt idx="6049">
                  <c:v>41593</c:v>
                </c:pt>
                <c:pt idx="6050">
                  <c:v>41594</c:v>
                </c:pt>
                <c:pt idx="6051">
                  <c:v>41595</c:v>
                </c:pt>
                <c:pt idx="6052">
                  <c:v>41596</c:v>
                </c:pt>
                <c:pt idx="6053">
                  <c:v>41597</c:v>
                </c:pt>
                <c:pt idx="6054">
                  <c:v>41598</c:v>
                </c:pt>
                <c:pt idx="6055">
                  <c:v>41599</c:v>
                </c:pt>
                <c:pt idx="6056">
                  <c:v>41600</c:v>
                </c:pt>
                <c:pt idx="6057">
                  <c:v>41601</c:v>
                </c:pt>
                <c:pt idx="6058">
                  <c:v>41602</c:v>
                </c:pt>
                <c:pt idx="6059">
                  <c:v>41603</c:v>
                </c:pt>
                <c:pt idx="6060">
                  <c:v>41604</c:v>
                </c:pt>
                <c:pt idx="6061">
                  <c:v>41605</c:v>
                </c:pt>
                <c:pt idx="6062">
                  <c:v>41606</c:v>
                </c:pt>
                <c:pt idx="6063">
                  <c:v>41607</c:v>
                </c:pt>
                <c:pt idx="6064">
                  <c:v>41608</c:v>
                </c:pt>
                <c:pt idx="6065">
                  <c:v>41609</c:v>
                </c:pt>
                <c:pt idx="6066">
                  <c:v>41610</c:v>
                </c:pt>
                <c:pt idx="6067">
                  <c:v>41611</c:v>
                </c:pt>
                <c:pt idx="6068">
                  <c:v>41612</c:v>
                </c:pt>
                <c:pt idx="6069">
                  <c:v>41613</c:v>
                </c:pt>
                <c:pt idx="6070">
                  <c:v>41614</c:v>
                </c:pt>
                <c:pt idx="6071">
                  <c:v>41615</c:v>
                </c:pt>
                <c:pt idx="6072">
                  <c:v>41616</c:v>
                </c:pt>
                <c:pt idx="6073">
                  <c:v>41617</c:v>
                </c:pt>
                <c:pt idx="6074">
                  <c:v>41618</c:v>
                </c:pt>
                <c:pt idx="6075">
                  <c:v>41619</c:v>
                </c:pt>
                <c:pt idx="6076">
                  <c:v>41620</c:v>
                </c:pt>
                <c:pt idx="6077">
                  <c:v>41621</c:v>
                </c:pt>
                <c:pt idx="6078">
                  <c:v>41622</c:v>
                </c:pt>
                <c:pt idx="6079">
                  <c:v>41623</c:v>
                </c:pt>
                <c:pt idx="6080">
                  <c:v>41624</c:v>
                </c:pt>
                <c:pt idx="6081">
                  <c:v>41625</c:v>
                </c:pt>
                <c:pt idx="6082">
                  <c:v>41626</c:v>
                </c:pt>
                <c:pt idx="6083">
                  <c:v>41627</c:v>
                </c:pt>
                <c:pt idx="6084">
                  <c:v>41628</c:v>
                </c:pt>
                <c:pt idx="6085">
                  <c:v>41629</c:v>
                </c:pt>
                <c:pt idx="6086">
                  <c:v>41630</c:v>
                </c:pt>
                <c:pt idx="6087">
                  <c:v>41631</c:v>
                </c:pt>
                <c:pt idx="6088">
                  <c:v>41632</c:v>
                </c:pt>
                <c:pt idx="6089">
                  <c:v>41633</c:v>
                </c:pt>
                <c:pt idx="6090">
                  <c:v>41634</c:v>
                </c:pt>
                <c:pt idx="6091">
                  <c:v>41635</c:v>
                </c:pt>
                <c:pt idx="6092">
                  <c:v>41636</c:v>
                </c:pt>
                <c:pt idx="6093">
                  <c:v>41637</c:v>
                </c:pt>
                <c:pt idx="6094">
                  <c:v>41638</c:v>
                </c:pt>
                <c:pt idx="6095">
                  <c:v>41639</c:v>
                </c:pt>
                <c:pt idx="6096">
                  <c:v>41640</c:v>
                </c:pt>
                <c:pt idx="6097">
                  <c:v>41641</c:v>
                </c:pt>
                <c:pt idx="6098">
                  <c:v>41642</c:v>
                </c:pt>
                <c:pt idx="6099">
                  <c:v>41643</c:v>
                </c:pt>
                <c:pt idx="6100">
                  <c:v>41644</c:v>
                </c:pt>
                <c:pt idx="6101">
                  <c:v>41645</c:v>
                </c:pt>
                <c:pt idx="6102">
                  <c:v>41646</c:v>
                </c:pt>
                <c:pt idx="6103">
                  <c:v>41647</c:v>
                </c:pt>
                <c:pt idx="6104">
                  <c:v>41648</c:v>
                </c:pt>
                <c:pt idx="6105">
                  <c:v>41649</c:v>
                </c:pt>
                <c:pt idx="6106">
                  <c:v>41650</c:v>
                </c:pt>
                <c:pt idx="6107">
                  <c:v>41651</c:v>
                </c:pt>
                <c:pt idx="6108">
                  <c:v>41652</c:v>
                </c:pt>
                <c:pt idx="6109">
                  <c:v>41653</c:v>
                </c:pt>
                <c:pt idx="6110">
                  <c:v>41654</c:v>
                </c:pt>
                <c:pt idx="6111">
                  <c:v>41655</c:v>
                </c:pt>
                <c:pt idx="6112">
                  <c:v>41656</c:v>
                </c:pt>
                <c:pt idx="6113">
                  <c:v>41657</c:v>
                </c:pt>
                <c:pt idx="6114">
                  <c:v>41658</c:v>
                </c:pt>
                <c:pt idx="6115">
                  <c:v>41659</c:v>
                </c:pt>
                <c:pt idx="6116">
                  <c:v>41660</c:v>
                </c:pt>
                <c:pt idx="6117">
                  <c:v>41661</c:v>
                </c:pt>
                <c:pt idx="6118">
                  <c:v>41662</c:v>
                </c:pt>
                <c:pt idx="6119">
                  <c:v>41663</c:v>
                </c:pt>
                <c:pt idx="6120">
                  <c:v>41664</c:v>
                </c:pt>
                <c:pt idx="6121">
                  <c:v>41665</c:v>
                </c:pt>
                <c:pt idx="6122">
                  <c:v>41666</c:v>
                </c:pt>
                <c:pt idx="6123">
                  <c:v>41667</c:v>
                </c:pt>
                <c:pt idx="6124">
                  <c:v>41668</c:v>
                </c:pt>
                <c:pt idx="6125">
                  <c:v>41669</c:v>
                </c:pt>
                <c:pt idx="6126">
                  <c:v>41670</c:v>
                </c:pt>
                <c:pt idx="6127">
                  <c:v>41671</c:v>
                </c:pt>
                <c:pt idx="6128">
                  <c:v>41672</c:v>
                </c:pt>
                <c:pt idx="6129">
                  <c:v>41673</c:v>
                </c:pt>
                <c:pt idx="6130">
                  <c:v>41674</c:v>
                </c:pt>
                <c:pt idx="6131">
                  <c:v>41675</c:v>
                </c:pt>
                <c:pt idx="6132">
                  <c:v>41676</c:v>
                </c:pt>
                <c:pt idx="6133">
                  <c:v>41677</c:v>
                </c:pt>
                <c:pt idx="6134">
                  <c:v>41678</c:v>
                </c:pt>
                <c:pt idx="6135">
                  <c:v>41679</c:v>
                </c:pt>
                <c:pt idx="6136">
                  <c:v>41680</c:v>
                </c:pt>
                <c:pt idx="6137">
                  <c:v>41681</c:v>
                </c:pt>
                <c:pt idx="6138">
                  <c:v>41682</c:v>
                </c:pt>
                <c:pt idx="6139">
                  <c:v>41683</c:v>
                </c:pt>
                <c:pt idx="6140">
                  <c:v>41684</c:v>
                </c:pt>
                <c:pt idx="6141">
                  <c:v>41685</c:v>
                </c:pt>
                <c:pt idx="6142">
                  <c:v>41686</c:v>
                </c:pt>
                <c:pt idx="6143">
                  <c:v>41687</c:v>
                </c:pt>
                <c:pt idx="6144">
                  <c:v>41688</c:v>
                </c:pt>
                <c:pt idx="6145">
                  <c:v>41689</c:v>
                </c:pt>
                <c:pt idx="6146">
                  <c:v>41690</c:v>
                </c:pt>
                <c:pt idx="6147">
                  <c:v>41691</c:v>
                </c:pt>
                <c:pt idx="6148">
                  <c:v>41692</c:v>
                </c:pt>
                <c:pt idx="6149">
                  <c:v>41693</c:v>
                </c:pt>
                <c:pt idx="6150">
                  <c:v>41694</c:v>
                </c:pt>
                <c:pt idx="6151">
                  <c:v>41695</c:v>
                </c:pt>
                <c:pt idx="6152">
                  <c:v>41696</c:v>
                </c:pt>
                <c:pt idx="6153">
                  <c:v>41697</c:v>
                </c:pt>
                <c:pt idx="6154">
                  <c:v>41698</c:v>
                </c:pt>
                <c:pt idx="6155">
                  <c:v>41699</c:v>
                </c:pt>
                <c:pt idx="6156">
                  <c:v>41700</c:v>
                </c:pt>
                <c:pt idx="6157">
                  <c:v>41701</c:v>
                </c:pt>
                <c:pt idx="6158">
                  <c:v>41702</c:v>
                </c:pt>
                <c:pt idx="6159">
                  <c:v>41703</c:v>
                </c:pt>
                <c:pt idx="6160">
                  <c:v>41704</c:v>
                </c:pt>
                <c:pt idx="6161">
                  <c:v>41705</c:v>
                </c:pt>
                <c:pt idx="6162">
                  <c:v>41706</c:v>
                </c:pt>
                <c:pt idx="6163">
                  <c:v>41707</c:v>
                </c:pt>
                <c:pt idx="6164">
                  <c:v>41708</c:v>
                </c:pt>
                <c:pt idx="6165">
                  <c:v>41709</c:v>
                </c:pt>
                <c:pt idx="6166">
                  <c:v>41710</c:v>
                </c:pt>
                <c:pt idx="6167">
                  <c:v>41711</c:v>
                </c:pt>
                <c:pt idx="6168">
                  <c:v>41712</c:v>
                </c:pt>
                <c:pt idx="6169">
                  <c:v>41713</c:v>
                </c:pt>
                <c:pt idx="6170">
                  <c:v>41714</c:v>
                </c:pt>
                <c:pt idx="6171">
                  <c:v>41715</c:v>
                </c:pt>
                <c:pt idx="6172">
                  <c:v>41716</c:v>
                </c:pt>
                <c:pt idx="6173">
                  <c:v>41717</c:v>
                </c:pt>
                <c:pt idx="6174">
                  <c:v>41718</c:v>
                </c:pt>
                <c:pt idx="6175">
                  <c:v>41719</c:v>
                </c:pt>
                <c:pt idx="6176">
                  <c:v>41720</c:v>
                </c:pt>
                <c:pt idx="6177">
                  <c:v>41721</c:v>
                </c:pt>
                <c:pt idx="6178">
                  <c:v>41722</c:v>
                </c:pt>
                <c:pt idx="6179">
                  <c:v>41723</c:v>
                </c:pt>
                <c:pt idx="6180">
                  <c:v>41724</c:v>
                </c:pt>
                <c:pt idx="6181">
                  <c:v>41725</c:v>
                </c:pt>
                <c:pt idx="6182">
                  <c:v>41726</c:v>
                </c:pt>
                <c:pt idx="6183">
                  <c:v>41727</c:v>
                </c:pt>
                <c:pt idx="6184">
                  <c:v>41728</c:v>
                </c:pt>
                <c:pt idx="6185">
                  <c:v>41729</c:v>
                </c:pt>
                <c:pt idx="6186">
                  <c:v>41730</c:v>
                </c:pt>
                <c:pt idx="6187">
                  <c:v>41731</c:v>
                </c:pt>
                <c:pt idx="6188">
                  <c:v>41732</c:v>
                </c:pt>
                <c:pt idx="6189">
                  <c:v>41733</c:v>
                </c:pt>
                <c:pt idx="6190">
                  <c:v>41734</c:v>
                </c:pt>
                <c:pt idx="6191">
                  <c:v>41735</c:v>
                </c:pt>
                <c:pt idx="6192">
                  <c:v>41736</c:v>
                </c:pt>
                <c:pt idx="6193">
                  <c:v>41737</c:v>
                </c:pt>
                <c:pt idx="6194">
                  <c:v>41738</c:v>
                </c:pt>
                <c:pt idx="6195">
                  <c:v>41739</c:v>
                </c:pt>
                <c:pt idx="6196">
                  <c:v>41740</c:v>
                </c:pt>
                <c:pt idx="6197">
                  <c:v>41741</c:v>
                </c:pt>
                <c:pt idx="6198">
                  <c:v>41742</c:v>
                </c:pt>
                <c:pt idx="6199">
                  <c:v>41743</c:v>
                </c:pt>
                <c:pt idx="6200">
                  <c:v>41744</c:v>
                </c:pt>
                <c:pt idx="6201">
                  <c:v>41745</c:v>
                </c:pt>
                <c:pt idx="6202">
                  <c:v>41746</c:v>
                </c:pt>
                <c:pt idx="6203">
                  <c:v>41747</c:v>
                </c:pt>
                <c:pt idx="6204">
                  <c:v>41748</c:v>
                </c:pt>
                <c:pt idx="6205">
                  <c:v>41749</c:v>
                </c:pt>
                <c:pt idx="6206">
                  <c:v>41750</c:v>
                </c:pt>
                <c:pt idx="6207">
                  <c:v>41751</c:v>
                </c:pt>
                <c:pt idx="6208">
                  <c:v>41752</c:v>
                </c:pt>
                <c:pt idx="6209">
                  <c:v>41753</c:v>
                </c:pt>
                <c:pt idx="6210">
                  <c:v>41754</c:v>
                </c:pt>
                <c:pt idx="6211">
                  <c:v>41755</c:v>
                </c:pt>
                <c:pt idx="6212">
                  <c:v>41756</c:v>
                </c:pt>
                <c:pt idx="6213">
                  <c:v>41757</c:v>
                </c:pt>
                <c:pt idx="6214">
                  <c:v>41758</c:v>
                </c:pt>
                <c:pt idx="6215">
                  <c:v>41759</c:v>
                </c:pt>
                <c:pt idx="6216">
                  <c:v>41760</c:v>
                </c:pt>
                <c:pt idx="6217">
                  <c:v>41761</c:v>
                </c:pt>
                <c:pt idx="6218">
                  <c:v>41762</c:v>
                </c:pt>
                <c:pt idx="6219">
                  <c:v>41763</c:v>
                </c:pt>
                <c:pt idx="6220">
                  <c:v>41764</c:v>
                </c:pt>
                <c:pt idx="6221">
                  <c:v>41765</c:v>
                </c:pt>
                <c:pt idx="6222">
                  <c:v>41766</c:v>
                </c:pt>
                <c:pt idx="6223">
                  <c:v>41767</c:v>
                </c:pt>
                <c:pt idx="6224">
                  <c:v>41768</c:v>
                </c:pt>
                <c:pt idx="6225">
                  <c:v>41769</c:v>
                </c:pt>
                <c:pt idx="6226">
                  <c:v>41770</c:v>
                </c:pt>
                <c:pt idx="6227">
                  <c:v>41771</c:v>
                </c:pt>
                <c:pt idx="6228">
                  <c:v>41772</c:v>
                </c:pt>
                <c:pt idx="6229">
                  <c:v>41773</c:v>
                </c:pt>
                <c:pt idx="6230">
                  <c:v>41774</c:v>
                </c:pt>
                <c:pt idx="6231">
                  <c:v>41775</c:v>
                </c:pt>
                <c:pt idx="6232">
                  <c:v>41776</c:v>
                </c:pt>
                <c:pt idx="6233">
                  <c:v>41777</c:v>
                </c:pt>
                <c:pt idx="6234">
                  <c:v>41778</c:v>
                </c:pt>
                <c:pt idx="6235">
                  <c:v>41779</c:v>
                </c:pt>
                <c:pt idx="6236">
                  <c:v>41780</c:v>
                </c:pt>
                <c:pt idx="6237">
                  <c:v>41781</c:v>
                </c:pt>
                <c:pt idx="6238">
                  <c:v>41782</c:v>
                </c:pt>
                <c:pt idx="6239">
                  <c:v>41783</c:v>
                </c:pt>
                <c:pt idx="6240">
                  <c:v>41784</c:v>
                </c:pt>
                <c:pt idx="6241">
                  <c:v>41785</c:v>
                </c:pt>
                <c:pt idx="6242">
                  <c:v>41786</c:v>
                </c:pt>
                <c:pt idx="6243">
                  <c:v>41787</c:v>
                </c:pt>
                <c:pt idx="6244">
                  <c:v>41788</c:v>
                </c:pt>
                <c:pt idx="6245">
                  <c:v>41789</c:v>
                </c:pt>
                <c:pt idx="6246">
                  <c:v>41790</c:v>
                </c:pt>
                <c:pt idx="6247">
                  <c:v>41791</c:v>
                </c:pt>
                <c:pt idx="6248">
                  <c:v>41792</c:v>
                </c:pt>
                <c:pt idx="6249">
                  <c:v>41793</c:v>
                </c:pt>
                <c:pt idx="6250">
                  <c:v>41794</c:v>
                </c:pt>
                <c:pt idx="6251">
                  <c:v>41795</c:v>
                </c:pt>
                <c:pt idx="6252">
                  <c:v>41796</c:v>
                </c:pt>
                <c:pt idx="6253">
                  <c:v>41797</c:v>
                </c:pt>
                <c:pt idx="6254">
                  <c:v>41798</c:v>
                </c:pt>
                <c:pt idx="6255">
                  <c:v>41799</c:v>
                </c:pt>
                <c:pt idx="6256">
                  <c:v>41800</c:v>
                </c:pt>
                <c:pt idx="6257">
                  <c:v>41801</c:v>
                </c:pt>
                <c:pt idx="6258">
                  <c:v>41802</c:v>
                </c:pt>
                <c:pt idx="6259">
                  <c:v>41803</c:v>
                </c:pt>
                <c:pt idx="6260">
                  <c:v>41804</c:v>
                </c:pt>
                <c:pt idx="6261">
                  <c:v>41805</c:v>
                </c:pt>
                <c:pt idx="6262">
                  <c:v>41806</c:v>
                </c:pt>
                <c:pt idx="6263">
                  <c:v>41807</c:v>
                </c:pt>
                <c:pt idx="6264">
                  <c:v>41808</c:v>
                </c:pt>
                <c:pt idx="6265">
                  <c:v>41809</c:v>
                </c:pt>
                <c:pt idx="6266">
                  <c:v>41810</c:v>
                </c:pt>
                <c:pt idx="6267">
                  <c:v>41811</c:v>
                </c:pt>
                <c:pt idx="6268">
                  <c:v>41812</c:v>
                </c:pt>
                <c:pt idx="6269">
                  <c:v>41813</c:v>
                </c:pt>
                <c:pt idx="6270">
                  <c:v>41814</c:v>
                </c:pt>
                <c:pt idx="6271">
                  <c:v>41815</c:v>
                </c:pt>
                <c:pt idx="6272">
                  <c:v>41816</c:v>
                </c:pt>
                <c:pt idx="6273">
                  <c:v>41817</c:v>
                </c:pt>
                <c:pt idx="6274">
                  <c:v>41818</c:v>
                </c:pt>
                <c:pt idx="6275">
                  <c:v>41819</c:v>
                </c:pt>
                <c:pt idx="6276">
                  <c:v>41820</c:v>
                </c:pt>
                <c:pt idx="6277">
                  <c:v>41821</c:v>
                </c:pt>
                <c:pt idx="6278">
                  <c:v>41822</c:v>
                </c:pt>
                <c:pt idx="6279">
                  <c:v>41823</c:v>
                </c:pt>
                <c:pt idx="6280">
                  <c:v>41824</c:v>
                </c:pt>
                <c:pt idx="6281">
                  <c:v>41825</c:v>
                </c:pt>
                <c:pt idx="6282">
                  <c:v>41826</c:v>
                </c:pt>
                <c:pt idx="6283">
                  <c:v>41827</c:v>
                </c:pt>
                <c:pt idx="6284">
                  <c:v>41828</c:v>
                </c:pt>
                <c:pt idx="6285">
                  <c:v>41829</c:v>
                </c:pt>
                <c:pt idx="6286">
                  <c:v>41830</c:v>
                </c:pt>
                <c:pt idx="6287">
                  <c:v>41831</c:v>
                </c:pt>
                <c:pt idx="6288">
                  <c:v>41832</c:v>
                </c:pt>
                <c:pt idx="6289">
                  <c:v>41833</c:v>
                </c:pt>
                <c:pt idx="6290">
                  <c:v>41834</c:v>
                </c:pt>
                <c:pt idx="6291">
                  <c:v>41835</c:v>
                </c:pt>
                <c:pt idx="6292">
                  <c:v>41836</c:v>
                </c:pt>
                <c:pt idx="6293">
                  <c:v>41837</c:v>
                </c:pt>
                <c:pt idx="6294">
                  <c:v>41838</c:v>
                </c:pt>
                <c:pt idx="6295">
                  <c:v>41839</c:v>
                </c:pt>
                <c:pt idx="6296">
                  <c:v>41840</c:v>
                </c:pt>
                <c:pt idx="6297">
                  <c:v>41841</c:v>
                </c:pt>
                <c:pt idx="6298">
                  <c:v>41842</c:v>
                </c:pt>
                <c:pt idx="6299">
                  <c:v>41843</c:v>
                </c:pt>
                <c:pt idx="6300">
                  <c:v>41844</c:v>
                </c:pt>
                <c:pt idx="6301">
                  <c:v>41845</c:v>
                </c:pt>
                <c:pt idx="6302">
                  <c:v>41846</c:v>
                </c:pt>
                <c:pt idx="6303">
                  <c:v>41847</c:v>
                </c:pt>
                <c:pt idx="6304">
                  <c:v>41848</c:v>
                </c:pt>
                <c:pt idx="6305">
                  <c:v>41849</c:v>
                </c:pt>
                <c:pt idx="6306">
                  <c:v>41850</c:v>
                </c:pt>
                <c:pt idx="6307">
                  <c:v>41851</c:v>
                </c:pt>
                <c:pt idx="6308">
                  <c:v>41852</c:v>
                </c:pt>
                <c:pt idx="6309">
                  <c:v>41853</c:v>
                </c:pt>
                <c:pt idx="6310">
                  <c:v>41854</c:v>
                </c:pt>
                <c:pt idx="6311">
                  <c:v>41855</c:v>
                </c:pt>
                <c:pt idx="6312">
                  <c:v>41856</c:v>
                </c:pt>
                <c:pt idx="6313">
                  <c:v>41857</c:v>
                </c:pt>
                <c:pt idx="6314">
                  <c:v>41858</c:v>
                </c:pt>
                <c:pt idx="6315">
                  <c:v>41859</c:v>
                </c:pt>
                <c:pt idx="6316">
                  <c:v>41860</c:v>
                </c:pt>
                <c:pt idx="6317">
                  <c:v>41861</c:v>
                </c:pt>
                <c:pt idx="6318">
                  <c:v>41862</c:v>
                </c:pt>
                <c:pt idx="6319">
                  <c:v>41863</c:v>
                </c:pt>
                <c:pt idx="6320">
                  <c:v>41864</c:v>
                </c:pt>
                <c:pt idx="6321">
                  <c:v>41865</c:v>
                </c:pt>
                <c:pt idx="6322">
                  <c:v>41866</c:v>
                </c:pt>
                <c:pt idx="6323">
                  <c:v>41867</c:v>
                </c:pt>
                <c:pt idx="6324">
                  <c:v>41868</c:v>
                </c:pt>
                <c:pt idx="6325">
                  <c:v>41869</c:v>
                </c:pt>
                <c:pt idx="6326">
                  <c:v>41870</c:v>
                </c:pt>
                <c:pt idx="6327">
                  <c:v>41871</c:v>
                </c:pt>
                <c:pt idx="6328">
                  <c:v>41872</c:v>
                </c:pt>
                <c:pt idx="6329">
                  <c:v>41873</c:v>
                </c:pt>
                <c:pt idx="6330">
                  <c:v>41874</c:v>
                </c:pt>
                <c:pt idx="6331">
                  <c:v>41875</c:v>
                </c:pt>
                <c:pt idx="6332">
                  <c:v>41876</c:v>
                </c:pt>
                <c:pt idx="6333">
                  <c:v>41877</c:v>
                </c:pt>
                <c:pt idx="6334">
                  <c:v>41878</c:v>
                </c:pt>
                <c:pt idx="6335">
                  <c:v>41879</c:v>
                </c:pt>
                <c:pt idx="6336">
                  <c:v>41880</c:v>
                </c:pt>
                <c:pt idx="6337">
                  <c:v>41881</c:v>
                </c:pt>
                <c:pt idx="6338">
                  <c:v>41882</c:v>
                </c:pt>
                <c:pt idx="6339">
                  <c:v>41883</c:v>
                </c:pt>
                <c:pt idx="6340">
                  <c:v>41884</c:v>
                </c:pt>
                <c:pt idx="6341">
                  <c:v>41885</c:v>
                </c:pt>
                <c:pt idx="6342">
                  <c:v>41886</c:v>
                </c:pt>
                <c:pt idx="6343">
                  <c:v>41887</c:v>
                </c:pt>
                <c:pt idx="6344">
                  <c:v>41888</c:v>
                </c:pt>
                <c:pt idx="6345">
                  <c:v>41889</c:v>
                </c:pt>
                <c:pt idx="6346">
                  <c:v>41890</c:v>
                </c:pt>
                <c:pt idx="6347">
                  <c:v>41891</c:v>
                </c:pt>
                <c:pt idx="6348">
                  <c:v>41892</c:v>
                </c:pt>
                <c:pt idx="6349">
                  <c:v>41893</c:v>
                </c:pt>
                <c:pt idx="6350">
                  <c:v>41894</c:v>
                </c:pt>
                <c:pt idx="6351">
                  <c:v>41895</c:v>
                </c:pt>
                <c:pt idx="6352">
                  <c:v>41896</c:v>
                </c:pt>
                <c:pt idx="6353">
                  <c:v>41897</c:v>
                </c:pt>
                <c:pt idx="6354">
                  <c:v>41898</c:v>
                </c:pt>
                <c:pt idx="6355">
                  <c:v>41899</c:v>
                </c:pt>
                <c:pt idx="6356">
                  <c:v>41900</c:v>
                </c:pt>
                <c:pt idx="6357">
                  <c:v>41901</c:v>
                </c:pt>
                <c:pt idx="6358">
                  <c:v>41902</c:v>
                </c:pt>
                <c:pt idx="6359">
                  <c:v>41903</c:v>
                </c:pt>
                <c:pt idx="6360">
                  <c:v>41904</c:v>
                </c:pt>
                <c:pt idx="6361">
                  <c:v>41905</c:v>
                </c:pt>
                <c:pt idx="6362">
                  <c:v>41906</c:v>
                </c:pt>
                <c:pt idx="6363">
                  <c:v>41907</c:v>
                </c:pt>
                <c:pt idx="6364">
                  <c:v>41908</c:v>
                </c:pt>
                <c:pt idx="6365">
                  <c:v>41909</c:v>
                </c:pt>
                <c:pt idx="6366">
                  <c:v>41910</c:v>
                </c:pt>
                <c:pt idx="6367">
                  <c:v>41911</c:v>
                </c:pt>
                <c:pt idx="6368">
                  <c:v>41912</c:v>
                </c:pt>
                <c:pt idx="6369">
                  <c:v>41913</c:v>
                </c:pt>
                <c:pt idx="6370">
                  <c:v>41914</c:v>
                </c:pt>
                <c:pt idx="6371">
                  <c:v>41915</c:v>
                </c:pt>
                <c:pt idx="6372">
                  <c:v>41916</c:v>
                </c:pt>
                <c:pt idx="6373">
                  <c:v>41917</c:v>
                </c:pt>
                <c:pt idx="6374">
                  <c:v>41918</c:v>
                </c:pt>
                <c:pt idx="6375">
                  <c:v>41919</c:v>
                </c:pt>
                <c:pt idx="6376">
                  <c:v>41920</c:v>
                </c:pt>
                <c:pt idx="6377">
                  <c:v>41921</c:v>
                </c:pt>
                <c:pt idx="6378">
                  <c:v>41922</c:v>
                </c:pt>
                <c:pt idx="6379">
                  <c:v>41923</c:v>
                </c:pt>
                <c:pt idx="6380">
                  <c:v>41924</c:v>
                </c:pt>
                <c:pt idx="6381">
                  <c:v>41925</c:v>
                </c:pt>
                <c:pt idx="6382">
                  <c:v>41926</c:v>
                </c:pt>
                <c:pt idx="6383">
                  <c:v>41927</c:v>
                </c:pt>
                <c:pt idx="6384">
                  <c:v>41928</c:v>
                </c:pt>
                <c:pt idx="6385">
                  <c:v>41929</c:v>
                </c:pt>
                <c:pt idx="6386">
                  <c:v>41930</c:v>
                </c:pt>
                <c:pt idx="6387">
                  <c:v>41931</c:v>
                </c:pt>
                <c:pt idx="6388">
                  <c:v>41932</c:v>
                </c:pt>
                <c:pt idx="6389">
                  <c:v>41933</c:v>
                </c:pt>
                <c:pt idx="6390">
                  <c:v>41934</c:v>
                </c:pt>
                <c:pt idx="6391">
                  <c:v>41935</c:v>
                </c:pt>
                <c:pt idx="6392">
                  <c:v>41936</c:v>
                </c:pt>
                <c:pt idx="6393">
                  <c:v>41937</c:v>
                </c:pt>
                <c:pt idx="6394">
                  <c:v>41938</c:v>
                </c:pt>
                <c:pt idx="6395">
                  <c:v>41939</c:v>
                </c:pt>
                <c:pt idx="6396">
                  <c:v>41940</c:v>
                </c:pt>
                <c:pt idx="6397">
                  <c:v>41941</c:v>
                </c:pt>
                <c:pt idx="6398">
                  <c:v>41942</c:v>
                </c:pt>
                <c:pt idx="6399">
                  <c:v>41943</c:v>
                </c:pt>
                <c:pt idx="6400">
                  <c:v>41944</c:v>
                </c:pt>
                <c:pt idx="6401">
                  <c:v>41945</c:v>
                </c:pt>
                <c:pt idx="6402">
                  <c:v>41946</c:v>
                </c:pt>
                <c:pt idx="6403">
                  <c:v>41947</c:v>
                </c:pt>
                <c:pt idx="6404">
                  <c:v>41948</c:v>
                </c:pt>
                <c:pt idx="6405">
                  <c:v>41949</c:v>
                </c:pt>
                <c:pt idx="6406">
                  <c:v>41950</c:v>
                </c:pt>
                <c:pt idx="6407">
                  <c:v>41951</c:v>
                </c:pt>
                <c:pt idx="6408">
                  <c:v>41952</c:v>
                </c:pt>
                <c:pt idx="6409">
                  <c:v>41953</c:v>
                </c:pt>
                <c:pt idx="6410">
                  <c:v>41954</c:v>
                </c:pt>
                <c:pt idx="6411">
                  <c:v>41955</c:v>
                </c:pt>
                <c:pt idx="6412">
                  <c:v>41956</c:v>
                </c:pt>
                <c:pt idx="6413">
                  <c:v>41957</c:v>
                </c:pt>
                <c:pt idx="6414">
                  <c:v>41958</c:v>
                </c:pt>
                <c:pt idx="6415">
                  <c:v>41959</c:v>
                </c:pt>
                <c:pt idx="6416">
                  <c:v>41960</c:v>
                </c:pt>
                <c:pt idx="6417">
                  <c:v>41961</c:v>
                </c:pt>
                <c:pt idx="6418">
                  <c:v>41962</c:v>
                </c:pt>
                <c:pt idx="6419">
                  <c:v>41963</c:v>
                </c:pt>
                <c:pt idx="6420">
                  <c:v>41964</c:v>
                </c:pt>
                <c:pt idx="6421">
                  <c:v>41965</c:v>
                </c:pt>
                <c:pt idx="6422">
                  <c:v>41966</c:v>
                </c:pt>
                <c:pt idx="6423">
                  <c:v>41967</c:v>
                </c:pt>
                <c:pt idx="6424">
                  <c:v>41968</c:v>
                </c:pt>
                <c:pt idx="6425">
                  <c:v>41969</c:v>
                </c:pt>
                <c:pt idx="6426">
                  <c:v>41970</c:v>
                </c:pt>
                <c:pt idx="6427">
                  <c:v>41971</c:v>
                </c:pt>
                <c:pt idx="6428">
                  <c:v>41972</c:v>
                </c:pt>
                <c:pt idx="6429">
                  <c:v>41973</c:v>
                </c:pt>
                <c:pt idx="6430">
                  <c:v>41974</c:v>
                </c:pt>
                <c:pt idx="6431">
                  <c:v>41975</c:v>
                </c:pt>
                <c:pt idx="6432">
                  <c:v>41976</c:v>
                </c:pt>
                <c:pt idx="6433">
                  <c:v>41977</c:v>
                </c:pt>
                <c:pt idx="6434">
                  <c:v>41978</c:v>
                </c:pt>
                <c:pt idx="6435">
                  <c:v>41979</c:v>
                </c:pt>
                <c:pt idx="6436">
                  <c:v>41980</c:v>
                </c:pt>
                <c:pt idx="6437">
                  <c:v>41981</c:v>
                </c:pt>
                <c:pt idx="6438">
                  <c:v>41982</c:v>
                </c:pt>
                <c:pt idx="6439">
                  <c:v>41983</c:v>
                </c:pt>
                <c:pt idx="6440">
                  <c:v>41984</c:v>
                </c:pt>
                <c:pt idx="6441">
                  <c:v>41985</c:v>
                </c:pt>
                <c:pt idx="6442">
                  <c:v>41986</c:v>
                </c:pt>
                <c:pt idx="6443">
                  <c:v>41987</c:v>
                </c:pt>
                <c:pt idx="6444">
                  <c:v>41988</c:v>
                </c:pt>
                <c:pt idx="6445">
                  <c:v>41989</c:v>
                </c:pt>
                <c:pt idx="6446">
                  <c:v>41990</c:v>
                </c:pt>
                <c:pt idx="6447">
                  <c:v>41991</c:v>
                </c:pt>
                <c:pt idx="6448">
                  <c:v>41992</c:v>
                </c:pt>
                <c:pt idx="6449">
                  <c:v>41993</c:v>
                </c:pt>
                <c:pt idx="6450">
                  <c:v>41994</c:v>
                </c:pt>
                <c:pt idx="6451">
                  <c:v>41995</c:v>
                </c:pt>
                <c:pt idx="6452">
                  <c:v>41996</c:v>
                </c:pt>
                <c:pt idx="6453">
                  <c:v>41997</c:v>
                </c:pt>
                <c:pt idx="6454">
                  <c:v>41998</c:v>
                </c:pt>
                <c:pt idx="6455">
                  <c:v>41999</c:v>
                </c:pt>
                <c:pt idx="6456">
                  <c:v>42000</c:v>
                </c:pt>
                <c:pt idx="6457">
                  <c:v>42001</c:v>
                </c:pt>
                <c:pt idx="6458">
                  <c:v>42002</c:v>
                </c:pt>
                <c:pt idx="6459">
                  <c:v>42003</c:v>
                </c:pt>
                <c:pt idx="6460">
                  <c:v>42004</c:v>
                </c:pt>
                <c:pt idx="6461">
                  <c:v>42005</c:v>
                </c:pt>
                <c:pt idx="6462">
                  <c:v>42006</c:v>
                </c:pt>
                <c:pt idx="6463">
                  <c:v>42007</c:v>
                </c:pt>
                <c:pt idx="6464">
                  <c:v>42008</c:v>
                </c:pt>
                <c:pt idx="6465">
                  <c:v>42009</c:v>
                </c:pt>
                <c:pt idx="6466">
                  <c:v>42010</c:v>
                </c:pt>
                <c:pt idx="6467">
                  <c:v>42011</c:v>
                </c:pt>
                <c:pt idx="6468">
                  <c:v>42012</c:v>
                </c:pt>
                <c:pt idx="6469">
                  <c:v>42013</c:v>
                </c:pt>
                <c:pt idx="6470">
                  <c:v>42014</c:v>
                </c:pt>
                <c:pt idx="6471">
                  <c:v>42015</c:v>
                </c:pt>
                <c:pt idx="6472">
                  <c:v>42016</c:v>
                </c:pt>
                <c:pt idx="6473">
                  <c:v>42017</c:v>
                </c:pt>
                <c:pt idx="6474">
                  <c:v>42018</c:v>
                </c:pt>
                <c:pt idx="6475">
                  <c:v>42019</c:v>
                </c:pt>
                <c:pt idx="6476">
                  <c:v>42020</c:v>
                </c:pt>
                <c:pt idx="6477">
                  <c:v>42021</c:v>
                </c:pt>
                <c:pt idx="6478">
                  <c:v>42022</c:v>
                </c:pt>
                <c:pt idx="6479">
                  <c:v>42023</c:v>
                </c:pt>
                <c:pt idx="6480">
                  <c:v>42024</c:v>
                </c:pt>
                <c:pt idx="6481">
                  <c:v>42025</c:v>
                </c:pt>
                <c:pt idx="6482">
                  <c:v>42026</c:v>
                </c:pt>
                <c:pt idx="6483">
                  <c:v>42027</c:v>
                </c:pt>
                <c:pt idx="6484">
                  <c:v>42028</c:v>
                </c:pt>
                <c:pt idx="6485">
                  <c:v>42029</c:v>
                </c:pt>
                <c:pt idx="6486">
                  <c:v>42030</c:v>
                </c:pt>
                <c:pt idx="6487">
                  <c:v>42031</c:v>
                </c:pt>
                <c:pt idx="6488">
                  <c:v>42032</c:v>
                </c:pt>
                <c:pt idx="6489">
                  <c:v>42033</c:v>
                </c:pt>
                <c:pt idx="6490">
                  <c:v>42034</c:v>
                </c:pt>
                <c:pt idx="6491">
                  <c:v>42035</c:v>
                </c:pt>
                <c:pt idx="6492">
                  <c:v>42036</c:v>
                </c:pt>
                <c:pt idx="6493">
                  <c:v>42037</c:v>
                </c:pt>
                <c:pt idx="6494">
                  <c:v>42038</c:v>
                </c:pt>
                <c:pt idx="6495">
                  <c:v>42039</c:v>
                </c:pt>
                <c:pt idx="6496">
                  <c:v>42040</c:v>
                </c:pt>
                <c:pt idx="6497">
                  <c:v>42041</c:v>
                </c:pt>
                <c:pt idx="6498">
                  <c:v>42042</c:v>
                </c:pt>
                <c:pt idx="6499">
                  <c:v>42043</c:v>
                </c:pt>
                <c:pt idx="6500">
                  <c:v>42044</c:v>
                </c:pt>
                <c:pt idx="6501">
                  <c:v>42045</c:v>
                </c:pt>
                <c:pt idx="6502">
                  <c:v>42046</c:v>
                </c:pt>
                <c:pt idx="6503">
                  <c:v>42047</c:v>
                </c:pt>
                <c:pt idx="6504">
                  <c:v>42048</c:v>
                </c:pt>
                <c:pt idx="6505">
                  <c:v>42049</c:v>
                </c:pt>
                <c:pt idx="6506">
                  <c:v>42050</c:v>
                </c:pt>
                <c:pt idx="6507">
                  <c:v>42051</c:v>
                </c:pt>
                <c:pt idx="6508">
                  <c:v>42052</c:v>
                </c:pt>
                <c:pt idx="6509">
                  <c:v>42053</c:v>
                </c:pt>
                <c:pt idx="6510">
                  <c:v>42054</c:v>
                </c:pt>
                <c:pt idx="6511">
                  <c:v>42055</c:v>
                </c:pt>
                <c:pt idx="6512">
                  <c:v>42056</c:v>
                </c:pt>
                <c:pt idx="6513">
                  <c:v>42057</c:v>
                </c:pt>
                <c:pt idx="6514">
                  <c:v>42058</c:v>
                </c:pt>
                <c:pt idx="6515">
                  <c:v>42059</c:v>
                </c:pt>
                <c:pt idx="6516">
                  <c:v>42060</c:v>
                </c:pt>
                <c:pt idx="6517">
                  <c:v>42061</c:v>
                </c:pt>
                <c:pt idx="6518">
                  <c:v>42062</c:v>
                </c:pt>
                <c:pt idx="6519">
                  <c:v>42063</c:v>
                </c:pt>
                <c:pt idx="6520">
                  <c:v>42064</c:v>
                </c:pt>
                <c:pt idx="6521">
                  <c:v>42065</c:v>
                </c:pt>
                <c:pt idx="6522">
                  <c:v>42066</c:v>
                </c:pt>
                <c:pt idx="6523">
                  <c:v>42067</c:v>
                </c:pt>
                <c:pt idx="6524">
                  <c:v>42068</c:v>
                </c:pt>
                <c:pt idx="6525">
                  <c:v>42069</c:v>
                </c:pt>
                <c:pt idx="6526">
                  <c:v>42070</c:v>
                </c:pt>
                <c:pt idx="6527">
                  <c:v>42071</c:v>
                </c:pt>
                <c:pt idx="6528">
                  <c:v>42072</c:v>
                </c:pt>
                <c:pt idx="6529">
                  <c:v>42073</c:v>
                </c:pt>
                <c:pt idx="6530">
                  <c:v>42074</c:v>
                </c:pt>
                <c:pt idx="6531">
                  <c:v>42075</c:v>
                </c:pt>
                <c:pt idx="6532">
                  <c:v>42076</c:v>
                </c:pt>
                <c:pt idx="6533">
                  <c:v>42077</c:v>
                </c:pt>
                <c:pt idx="6534">
                  <c:v>42078</c:v>
                </c:pt>
                <c:pt idx="6535">
                  <c:v>42079</c:v>
                </c:pt>
                <c:pt idx="6536">
                  <c:v>42080</c:v>
                </c:pt>
                <c:pt idx="6537">
                  <c:v>42081</c:v>
                </c:pt>
                <c:pt idx="6538">
                  <c:v>42082</c:v>
                </c:pt>
                <c:pt idx="6539">
                  <c:v>42083</c:v>
                </c:pt>
                <c:pt idx="6540">
                  <c:v>42084</c:v>
                </c:pt>
                <c:pt idx="6541">
                  <c:v>42085</c:v>
                </c:pt>
                <c:pt idx="6542">
                  <c:v>42086</c:v>
                </c:pt>
                <c:pt idx="6543">
                  <c:v>42087</c:v>
                </c:pt>
                <c:pt idx="6544">
                  <c:v>42088</c:v>
                </c:pt>
                <c:pt idx="6545">
                  <c:v>42089</c:v>
                </c:pt>
                <c:pt idx="6546">
                  <c:v>42090</c:v>
                </c:pt>
                <c:pt idx="6547">
                  <c:v>42091</c:v>
                </c:pt>
                <c:pt idx="6548">
                  <c:v>42092</c:v>
                </c:pt>
                <c:pt idx="6549">
                  <c:v>42093</c:v>
                </c:pt>
                <c:pt idx="6550">
                  <c:v>42094</c:v>
                </c:pt>
                <c:pt idx="6551">
                  <c:v>42095</c:v>
                </c:pt>
                <c:pt idx="6552">
                  <c:v>42096</c:v>
                </c:pt>
                <c:pt idx="6553">
                  <c:v>42097</c:v>
                </c:pt>
                <c:pt idx="6554">
                  <c:v>42098</c:v>
                </c:pt>
                <c:pt idx="6555">
                  <c:v>42099</c:v>
                </c:pt>
                <c:pt idx="6556">
                  <c:v>42100</c:v>
                </c:pt>
                <c:pt idx="6557">
                  <c:v>42101</c:v>
                </c:pt>
                <c:pt idx="6558">
                  <c:v>42102</c:v>
                </c:pt>
                <c:pt idx="6559">
                  <c:v>42103</c:v>
                </c:pt>
                <c:pt idx="6560">
                  <c:v>42104</c:v>
                </c:pt>
                <c:pt idx="6561">
                  <c:v>42105</c:v>
                </c:pt>
                <c:pt idx="6562">
                  <c:v>42106</c:v>
                </c:pt>
                <c:pt idx="6563">
                  <c:v>42107</c:v>
                </c:pt>
                <c:pt idx="6564">
                  <c:v>42108</c:v>
                </c:pt>
                <c:pt idx="6565">
                  <c:v>42109</c:v>
                </c:pt>
                <c:pt idx="6566">
                  <c:v>42110</c:v>
                </c:pt>
                <c:pt idx="6567">
                  <c:v>42111</c:v>
                </c:pt>
                <c:pt idx="6568">
                  <c:v>42112</c:v>
                </c:pt>
                <c:pt idx="6569">
                  <c:v>42113</c:v>
                </c:pt>
                <c:pt idx="6570">
                  <c:v>42114</c:v>
                </c:pt>
                <c:pt idx="6571">
                  <c:v>42115</c:v>
                </c:pt>
                <c:pt idx="6572">
                  <c:v>42116</c:v>
                </c:pt>
                <c:pt idx="6573">
                  <c:v>42117</c:v>
                </c:pt>
                <c:pt idx="6574">
                  <c:v>42118</c:v>
                </c:pt>
                <c:pt idx="6575">
                  <c:v>42119</c:v>
                </c:pt>
                <c:pt idx="6576">
                  <c:v>42120</c:v>
                </c:pt>
                <c:pt idx="6577">
                  <c:v>42121</c:v>
                </c:pt>
                <c:pt idx="6578">
                  <c:v>42122</c:v>
                </c:pt>
                <c:pt idx="6579">
                  <c:v>42123</c:v>
                </c:pt>
                <c:pt idx="6580">
                  <c:v>42124</c:v>
                </c:pt>
                <c:pt idx="6581">
                  <c:v>42125</c:v>
                </c:pt>
                <c:pt idx="6582">
                  <c:v>42126</c:v>
                </c:pt>
                <c:pt idx="6583">
                  <c:v>42127</c:v>
                </c:pt>
                <c:pt idx="6584">
                  <c:v>42128</c:v>
                </c:pt>
                <c:pt idx="6585">
                  <c:v>42129</c:v>
                </c:pt>
                <c:pt idx="6586">
                  <c:v>42130</c:v>
                </c:pt>
                <c:pt idx="6587">
                  <c:v>42131</c:v>
                </c:pt>
                <c:pt idx="6588">
                  <c:v>42132</c:v>
                </c:pt>
                <c:pt idx="6589">
                  <c:v>42133</c:v>
                </c:pt>
                <c:pt idx="6590">
                  <c:v>42134</c:v>
                </c:pt>
                <c:pt idx="6591">
                  <c:v>42135</c:v>
                </c:pt>
                <c:pt idx="6592">
                  <c:v>42136</c:v>
                </c:pt>
                <c:pt idx="6593">
                  <c:v>42137</c:v>
                </c:pt>
                <c:pt idx="6594">
                  <c:v>42138</c:v>
                </c:pt>
                <c:pt idx="6595">
                  <c:v>42139</c:v>
                </c:pt>
                <c:pt idx="6596">
                  <c:v>42140</c:v>
                </c:pt>
                <c:pt idx="6597">
                  <c:v>42141</c:v>
                </c:pt>
                <c:pt idx="6598">
                  <c:v>42142</c:v>
                </c:pt>
                <c:pt idx="6599">
                  <c:v>42143</c:v>
                </c:pt>
                <c:pt idx="6600">
                  <c:v>42144</c:v>
                </c:pt>
                <c:pt idx="6601">
                  <c:v>42145</c:v>
                </c:pt>
                <c:pt idx="6602">
                  <c:v>42146</c:v>
                </c:pt>
                <c:pt idx="6603">
                  <c:v>42147</c:v>
                </c:pt>
                <c:pt idx="6604">
                  <c:v>42148</c:v>
                </c:pt>
                <c:pt idx="6605">
                  <c:v>42149</c:v>
                </c:pt>
                <c:pt idx="6606">
                  <c:v>42150</c:v>
                </c:pt>
                <c:pt idx="6607">
                  <c:v>42151</c:v>
                </c:pt>
                <c:pt idx="6608">
                  <c:v>42152</c:v>
                </c:pt>
                <c:pt idx="6609">
                  <c:v>42153</c:v>
                </c:pt>
                <c:pt idx="6610">
                  <c:v>42154</c:v>
                </c:pt>
                <c:pt idx="6611">
                  <c:v>42155</c:v>
                </c:pt>
                <c:pt idx="6612">
                  <c:v>42156</c:v>
                </c:pt>
                <c:pt idx="6613">
                  <c:v>42157</c:v>
                </c:pt>
                <c:pt idx="6614">
                  <c:v>42158</c:v>
                </c:pt>
                <c:pt idx="6615">
                  <c:v>42159</c:v>
                </c:pt>
                <c:pt idx="6616">
                  <c:v>42160</c:v>
                </c:pt>
                <c:pt idx="6617">
                  <c:v>42161</c:v>
                </c:pt>
                <c:pt idx="6618">
                  <c:v>42162</c:v>
                </c:pt>
                <c:pt idx="6619">
                  <c:v>42163</c:v>
                </c:pt>
                <c:pt idx="6620">
                  <c:v>42164</c:v>
                </c:pt>
                <c:pt idx="6621">
                  <c:v>42165</c:v>
                </c:pt>
                <c:pt idx="6622">
                  <c:v>42166</c:v>
                </c:pt>
                <c:pt idx="6623">
                  <c:v>42167</c:v>
                </c:pt>
                <c:pt idx="6624">
                  <c:v>42168</c:v>
                </c:pt>
                <c:pt idx="6625">
                  <c:v>42169</c:v>
                </c:pt>
                <c:pt idx="6626">
                  <c:v>42170</c:v>
                </c:pt>
                <c:pt idx="6627">
                  <c:v>42171</c:v>
                </c:pt>
                <c:pt idx="6628">
                  <c:v>42172</c:v>
                </c:pt>
                <c:pt idx="6629">
                  <c:v>42173</c:v>
                </c:pt>
                <c:pt idx="6630">
                  <c:v>42174</c:v>
                </c:pt>
                <c:pt idx="6631">
                  <c:v>42175</c:v>
                </c:pt>
                <c:pt idx="6632">
                  <c:v>42176</c:v>
                </c:pt>
                <c:pt idx="6633">
                  <c:v>42177</c:v>
                </c:pt>
                <c:pt idx="6634">
                  <c:v>42178</c:v>
                </c:pt>
                <c:pt idx="6635">
                  <c:v>42179</c:v>
                </c:pt>
                <c:pt idx="6636">
                  <c:v>42180</c:v>
                </c:pt>
                <c:pt idx="6637">
                  <c:v>42181</c:v>
                </c:pt>
                <c:pt idx="6638">
                  <c:v>42182</c:v>
                </c:pt>
                <c:pt idx="6639">
                  <c:v>42183</c:v>
                </c:pt>
                <c:pt idx="6640">
                  <c:v>42184</c:v>
                </c:pt>
                <c:pt idx="6641">
                  <c:v>42185</c:v>
                </c:pt>
                <c:pt idx="6642">
                  <c:v>42186</c:v>
                </c:pt>
                <c:pt idx="6643">
                  <c:v>42187</c:v>
                </c:pt>
                <c:pt idx="6644">
                  <c:v>42188</c:v>
                </c:pt>
                <c:pt idx="6645">
                  <c:v>42189</c:v>
                </c:pt>
                <c:pt idx="6646">
                  <c:v>42190</c:v>
                </c:pt>
                <c:pt idx="6647">
                  <c:v>42191</c:v>
                </c:pt>
                <c:pt idx="6648">
                  <c:v>42192</c:v>
                </c:pt>
                <c:pt idx="6649">
                  <c:v>42193</c:v>
                </c:pt>
                <c:pt idx="6650">
                  <c:v>42194</c:v>
                </c:pt>
                <c:pt idx="6651">
                  <c:v>42195</c:v>
                </c:pt>
                <c:pt idx="6652">
                  <c:v>42196</c:v>
                </c:pt>
                <c:pt idx="6653">
                  <c:v>42197</c:v>
                </c:pt>
                <c:pt idx="6654">
                  <c:v>42198</c:v>
                </c:pt>
                <c:pt idx="6655">
                  <c:v>42199</c:v>
                </c:pt>
                <c:pt idx="6656">
                  <c:v>42200</c:v>
                </c:pt>
                <c:pt idx="6657">
                  <c:v>42201</c:v>
                </c:pt>
                <c:pt idx="6658">
                  <c:v>42202</c:v>
                </c:pt>
                <c:pt idx="6659">
                  <c:v>42203</c:v>
                </c:pt>
                <c:pt idx="6660">
                  <c:v>42204</c:v>
                </c:pt>
                <c:pt idx="6661">
                  <c:v>42205</c:v>
                </c:pt>
                <c:pt idx="6662">
                  <c:v>42206</c:v>
                </c:pt>
                <c:pt idx="6663">
                  <c:v>42207</c:v>
                </c:pt>
                <c:pt idx="6664">
                  <c:v>42208</c:v>
                </c:pt>
                <c:pt idx="6665">
                  <c:v>42209</c:v>
                </c:pt>
                <c:pt idx="6666">
                  <c:v>42210</c:v>
                </c:pt>
                <c:pt idx="6667">
                  <c:v>42211</c:v>
                </c:pt>
                <c:pt idx="6668">
                  <c:v>42212</c:v>
                </c:pt>
                <c:pt idx="6669">
                  <c:v>42213</c:v>
                </c:pt>
                <c:pt idx="6670">
                  <c:v>42214</c:v>
                </c:pt>
                <c:pt idx="6671">
                  <c:v>42215</c:v>
                </c:pt>
                <c:pt idx="6672">
                  <c:v>42216</c:v>
                </c:pt>
                <c:pt idx="6673">
                  <c:v>42217</c:v>
                </c:pt>
                <c:pt idx="6674">
                  <c:v>42218</c:v>
                </c:pt>
                <c:pt idx="6675">
                  <c:v>42219</c:v>
                </c:pt>
                <c:pt idx="6676">
                  <c:v>42220</c:v>
                </c:pt>
                <c:pt idx="6677">
                  <c:v>42221</c:v>
                </c:pt>
                <c:pt idx="6678">
                  <c:v>42222</c:v>
                </c:pt>
                <c:pt idx="6679">
                  <c:v>42223</c:v>
                </c:pt>
                <c:pt idx="6680">
                  <c:v>42224</c:v>
                </c:pt>
                <c:pt idx="6681">
                  <c:v>42225</c:v>
                </c:pt>
                <c:pt idx="6682">
                  <c:v>42226</c:v>
                </c:pt>
                <c:pt idx="6683">
                  <c:v>42227</c:v>
                </c:pt>
                <c:pt idx="6684">
                  <c:v>42228</c:v>
                </c:pt>
                <c:pt idx="6685">
                  <c:v>42229</c:v>
                </c:pt>
                <c:pt idx="6686">
                  <c:v>42230</c:v>
                </c:pt>
                <c:pt idx="6687">
                  <c:v>42231</c:v>
                </c:pt>
                <c:pt idx="6688">
                  <c:v>42232</c:v>
                </c:pt>
                <c:pt idx="6689">
                  <c:v>42233</c:v>
                </c:pt>
                <c:pt idx="6690">
                  <c:v>42234</c:v>
                </c:pt>
                <c:pt idx="6691">
                  <c:v>42235</c:v>
                </c:pt>
                <c:pt idx="6692">
                  <c:v>42236</c:v>
                </c:pt>
                <c:pt idx="6693">
                  <c:v>42237</c:v>
                </c:pt>
                <c:pt idx="6694">
                  <c:v>42238</c:v>
                </c:pt>
                <c:pt idx="6695">
                  <c:v>42239</c:v>
                </c:pt>
                <c:pt idx="6696">
                  <c:v>42240</c:v>
                </c:pt>
                <c:pt idx="6697">
                  <c:v>42241</c:v>
                </c:pt>
                <c:pt idx="6698">
                  <c:v>42242</c:v>
                </c:pt>
                <c:pt idx="6699">
                  <c:v>42243</c:v>
                </c:pt>
                <c:pt idx="6700">
                  <c:v>42244</c:v>
                </c:pt>
                <c:pt idx="6701">
                  <c:v>42245</c:v>
                </c:pt>
                <c:pt idx="6702">
                  <c:v>42246</c:v>
                </c:pt>
                <c:pt idx="6703">
                  <c:v>42247</c:v>
                </c:pt>
                <c:pt idx="6704">
                  <c:v>42248</c:v>
                </c:pt>
                <c:pt idx="6705">
                  <c:v>42249</c:v>
                </c:pt>
                <c:pt idx="6706">
                  <c:v>42250</c:v>
                </c:pt>
                <c:pt idx="6707">
                  <c:v>42251</c:v>
                </c:pt>
                <c:pt idx="6708">
                  <c:v>42252</c:v>
                </c:pt>
                <c:pt idx="6709">
                  <c:v>42253</c:v>
                </c:pt>
                <c:pt idx="6710">
                  <c:v>42254</c:v>
                </c:pt>
                <c:pt idx="6711">
                  <c:v>42255</c:v>
                </c:pt>
                <c:pt idx="6712">
                  <c:v>42256</c:v>
                </c:pt>
                <c:pt idx="6713">
                  <c:v>42257</c:v>
                </c:pt>
                <c:pt idx="6714">
                  <c:v>42258</c:v>
                </c:pt>
                <c:pt idx="6715">
                  <c:v>42259</c:v>
                </c:pt>
                <c:pt idx="6716">
                  <c:v>42260</c:v>
                </c:pt>
                <c:pt idx="6717">
                  <c:v>42261</c:v>
                </c:pt>
                <c:pt idx="6718">
                  <c:v>42262</c:v>
                </c:pt>
                <c:pt idx="6719">
                  <c:v>42263</c:v>
                </c:pt>
                <c:pt idx="6720">
                  <c:v>42264</c:v>
                </c:pt>
                <c:pt idx="6721">
                  <c:v>42265</c:v>
                </c:pt>
                <c:pt idx="6722">
                  <c:v>42266</c:v>
                </c:pt>
                <c:pt idx="6723">
                  <c:v>42267</c:v>
                </c:pt>
                <c:pt idx="6724">
                  <c:v>42268</c:v>
                </c:pt>
                <c:pt idx="6725">
                  <c:v>42269</c:v>
                </c:pt>
                <c:pt idx="6726">
                  <c:v>42270</c:v>
                </c:pt>
                <c:pt idx="6727">
                  <c:v>42271</c:v>
                </c:pt>
                <c:pt idx="6728">
                  <c:v>42272</c:v>
                </c:pt>
                <c:pt idx="6729">
                  <c:v>42273</c:v>
                </c:pt>
                <c:pt idx="6730">
                  <c:v>42274</c:v>
                </c:pt>
                <c:pt idx="6731">
                  <c:v>42275</c:v>
                </c:pt>
                <c:pt idx="6732">
                  <c:v>42276</c:v>
                </c:pt>
                <c:pt idx="6733">
                  <c:v>42277</c:v>
                </c:pt>
                <c:pt idx="6734">
                  <c:v>42278</c:v>
                </c:pt>
                <c:pt idx="6735">
                  <c:v>42279</c:v>
                </c:pt>
                <c:pt idx="6736">
                  <c:v>42280</c:v>
                </c:pt>
                <c:pt idx="6737">
                  <c:v>42281</c:v>
                </c:pt>
                <c:pt idx="6738">
                  <c:v>42282</c:v>
                </c:pt>
                <c:pt idx="6739">
                  <c:v>42283</c:v>
                </c:pt>
                <c:pt idx="6740">
                  <c:v>42284</c:v>
                </c:pt>
                <c:pt idx="6741">
                  <c:v>42285</c:v>
                </c:pt>
                <c:pt idx="6742">
                  <c:v>42286</c:v>
                </c:pt>
                <c:pt idx="6743">
                  <c:v>42287</c:v>
                </c:pt>
                <c:pt idx="6744">
                  <c:v>42288</c:v>
                </c:pt>
                <c:pt idx="6745">
                  <c:v>42289</c:v>
                </c:pt>
                <c:pt idx="6746">
                  <c:v>42290</c:v>
                </c:pt>
                <c:pt idx="6747">
                  <c:v>42291</c:v>
                </c:pt>
                <c:pt idx="6748">
                  <c:v>42292</c:v>
                </c:pt>
                <c:pt idx="6749">
                  <c:v>42293</c:v>
                </c:pt>
                <c:pt idx="6750">
                  <c:v>42294</c:v>
                </c:pt>
                <c:pt idx="6751">
                  <c:v>42295</c:v>
                </c:pt>
                <c:pt idx="6752">
                  <c:v>42296</c:v>
                </c:pt>
                <c:pt idx="6753">
                  <c:v>42297</c:v>
                </c:pt>
                <c:pt idx="6754">
                  <c:v>42298</c:v>
                </c:pt>
                <c:pt idx="6755">
                  <c:v>42299</c:v>
                </c:pt>
                <c:pt idx="6756">
                  <c:v>42300</c:v>
                </c:pt>
                <c:pt idx="6757">
                  <c:v>42301</c:v>
                </c:pt>
                <c:pt idx="6758">
                  <c:v>42302</c:v>
                </c:pt>
                <c:pt idx="6759">
                  <c:v>42303</c:v>
                </c:pt>
                <c:pt idx="6760">
                  <c:v>42304</c:v>
                </c:pt>
                <c:pt idx="6761">
                  <c:v>42305</c:v>
                </c:pt>
                <c:pt idx="6762">
                  <c:v>42306</c:v>
                </c:pt>
                <c:pt idx="6763">
                  <c:v>42307</c:v>
                </c:pt>
                <c:pt idx="6764">
                  <c:v>42308</c:v>
                </c:pt>
                <c:pt idx="6765">
                  <c:v>42309</c:v>
                </c:pt>
                <c:pt idx="6766">
                  <c:v>42310</c:v>
                </c:pt>
                <c:pt idx="6767">
                  <c:v>42311</c:v>
                </c:pt>
                <c:pt idx="6768">
                  <c:v>42312</c:v>
                </c:pt>
                <c:pt idx="6769">
                  <c:v>42313</c:v>
                </c:pt>
                <c:pt idx="6770">
                  <c:v>42314</c:v>
                </c:pt>
                <c:pt idx="6771">
                  <c:v>42315</c:v>
                </c:pt>
                <c:pt idx="6772">
                  <c:v>42316</c:v>
                </c:pt>
                <c:pt idx="6773">
                  <c:v>42317</c:v>
                </c:pt>
                <c:pt idx="6774">
                  <c:v>42318</c:v>
                </c:pt>
                <c:pt idx="6775">
                  <c:v>42319</c:v>
                </c:pt>
                <c:pt idx="6776">
                  <c:v>42320</c:v>
                </c:pt>
                <c:pt idx="6777">
                  <c:v>42321</c:v>
                </c:pt>
                <c:pt idx="6778">
                  <c:v>42322</c:v>
                </c:pt>
                <c:pt idx="6779">
                  <c:v>42323</c:v>
                </c:pt>
                <c:pt idx="6780">
                  <c:v>42324</c:v>
                </c:pt>
                <c:pt idx="6781">
                  <c:v>42325</c:v>
                </c:pt>
                <c:pt idx="6782">
                  <c:v>42326</c:v>
                </c:pt>
                <c:pt idx="6783">
                  <c:v>42327</c:v>
                </c:pt>
                <c:pt idx="6784">
                  <c:v>42328</c:v>
                </c:pt>
                <c:pt idx="6785">
                  <c:v>42329</c:v>
                </c:pt>
                <c:pt idx="6786">
                  <c:v>42330</c:v>
                </c:pt>
                <c:pt idx="6787">
                  <c:v>42331</c:v>
                </c:pt>
                <c:pt idx="6788">
                  <c:v>42332</c:v>
                </c:pt>
                <c:pt idx="6789">
                  <c:v>42333</c:v>
                </c:pt>
                <c:pt idx="6790">
                  <c:v>42334</c:v>
                </c:pt>
                <c:pt idx="6791">
                  <c:v>42335</c:v>
                </c:pt>
                <c:pt idx="6792">
                  <c:v>42336</c:v>
                </c:pt>
                <c:pt idx="6793">
                  <c:v>42337</c:v>
                </c:pt>
                <c:pt idx="6794">
                  <c:v>42338</c:v>
                </c:pt>
                <c:pt idx="6795">
                  <c:v>42339</c:v>
                </c:pt>
                <c:pt idx="6796">
                  <c:v>42340</c:v>
                </c:pt>
                <c:pt idx="6797">
                  <c:v>42341</c:v>
                </c:pt>
                <c:pt idx="6798">
                  <c:v>42342</c:v>
                </c:pt>
                <c:pt idx="6799">
                  <c:v>42343</c:v>
                </c:pt>
                <c:pt idx="6800">
                  <c:v>42344</c:v>
                </c:pt>
                <c:pt idx="6801">
                  <c:v>42345</c:v>
                </c:pt>
                <c:pt idx="6802">
                  <c:v>42346</c:v>
                </c:pt>
                <c:pt idx="6803">
                  <c:v>42347</c:v>
                </c:pt>
                <c:pt idx="6804">
                  <c:v>42348</c:v>
                </c:pt>
                <c:pt idx="6805">
                  <c:v>42349</c:v>
                </c:pt>
                <c:pt idx="6806">
                  <c:v>42350</c:v>
                </c:pt>
                <c:pt idx="6807">
                  <c:v>42351</c:v>
                </c:pt>
                <c:pt idx="6808">
                  <c:v>42352</c:v>
                </c:pt>
                <c:pt idx="6809">
                  <c:v>42353</c:v>
                </c:pt>
                <c:pt idx="6810">
                  <c:v>42354</c:v>
                </c:pt>
                <c:pt idx="6811">
                  <c:v>42355</c:v>
                </c:pt>
                <c:pt idx="6812">
                  <c:v>42356</c:v>
                </c:pt>
                <c:pt idx="6813">
                  <c:v>42357</c:v>
                </c:pt>
                <c:pt idx="6814">
                  <c:v>42358</c:v>
                </c:pt>
                <c:pt idx="6815">
                  <c:v>42359</c:v>
                </c:pt>
                <c:pt idx="6816">
                  <c:v>42360</c:v>
                </c:pt>
                <c:pt idx="6817">
                  <c:v>42361</c:v>
                </c:pt>
                <c:pt idx="6818">
                  <c:v>42362</c:v>
                </c:pt>
                <c:pt idx="6819">
                  <c:v>42363</c:v>
                </c:pt>
                <c:pt idx="6820">
                  <c:v>42364</c:v>
                </c:pt>
                <c:pt idx="6821">
                  <c:v>42365</c:v>
                </c:pt>
                <c:pt idx="6822">
                  <c:v>42366</c:v>
                </c:pt>
                <c:pt idx="6823">
                  <c:v>42367</c:v>
                </c:pt>
                <c:pt idx="6824">
                  <c:v>42368</c:v>
                </c:pt>
                <c:pt idx="6825">
                  <c:v>42369</c:v>
                </c:pt>
                <c:pt idx="6826" formatCode="[$-409]d\-mmm\-yy;@">
                  <c:v>42370</c:v>
                </c:pt>
                <c:pt idx="6827" formatCode="[$-409]d\-mmm\-yy;@">
                  <c:v>42371</c:v>
                </c:pt>
                <c:pt idx="6828" formatCode="[$-409]d\-mmm\-yy;@">
                  <c:v>42372</c:v>
                </c:pt>
                <c:pt idx="6829" formatCode="[$-409]d\-mmm\-yy;@">
                  <c:v>42373</c:v>
                </c:pt>
                <c:pt idx="6830" formatCode="[$-409]d\-mmm\-yy;@">
                  <c:v>42374</c:v>
                </c:pt>
                <c:pt idx="6831" formatCode="[$-409]d\-mmm\-yy;@">
                  <c:v>42375</c:v>
                </c:pt>
                <c:pt idx="6832" formatCode="[$-409]d\-mmm\-yy;@">
                  <c:v>42376</c:v>
                </c:pt>
                <c:pt idx="6833" formatCode="[$-409]d\-mmm\-yy;@">
                  <c:v>42377</c:v>
                </c:pt>
                <c:pt idx="6834" formatCode="[$-409]d\-mmm\-yy;@">
                  <c:v>42378</c:v>
                </c:pt>
                <c:pt idx="6835" formatCode="[$-409]d\-mmm\-yy;@">
                  <c:v>42379</c:v>
                </c:pt>
                <c:pt idx="6836" formatCode="[$-409]d\-mmm\-yy;@">
                  <c:v>42380</c:v>
                </c:pt>
                <c:pt idx="6837" formatCode="[$-409]d\-mmm\-yy;@">
                  <c:v>42381</c:v>
                </c:pt>
                <c:pt idx="6838" formatCode="[$-409]d\-mmm\-yy;@">
                  <c:v>42382</c:v>
                </c:pt>
                <c:pt idx="6839" formatCode="[$-409]d\-mmm\-yy;@">
                  <c:v>42383</c:v>
                </c:pt>
                <c:pt idx="6840" formatCode="[$-409]d\-mmm\-yy;@">
                  <c:v>42384</c:v>
                </c:pt>
                <c:pt idx="6841" formatCode="[$-409]d\-mmm\-yy;@">
                  <c:v>42385</c:v>
                </c:pt>
                <c:pt idx="6842" formatCode="[$-409]d\-mmm\-yy;@">
                  <c:v>42386</c:v>
                </c:pt>
                <c:pt idx="6843" formatCode="[$-409]d\-mmm\-yy;@">
                  <c:v>42387</c:v>
                </c:pt>
                <c:pt idx="6844" formatCode="[$-409]d\-mmm\-yy;@">
                  <c:v>42388</c:v>
                </c:pt>
                <c:pt idx="6845" formatCode="[$-409]d\-mmm\-yy;@">
                  <c:v>42389</c:v>
                </c:pt>
                <c:pt idx="6846" formatCode="[$-409]d\-mmm\-yy;@">
                  <c:v>42390</c:v>
                </c:pt>
                <c:pt idx="6847" formatCode="[$-409]d\-mmm\-yy;@">
                  <c:v>42391</c:v>
                </c:pt>
                <c:pt idx="6848" formatCode="[$-409]d\-mmm\-yy;@">
                  <c:v>42392</c:v>
                </c:pt>
                <c:pt idx="6849" formatCode="[$-409]d\-mmm\-yy;@">
                  <c:v>42393</c:v>
                </c:pt>
                <c:pt idx="6850" formatCode="[$-409]d\-mmm\-yy;@">
                  <c:v>42394</c:v>
                </c:pt>
                <c:pt idx="6851" formatCode="[$-409]d\-mmm\-yy;@">
                  <c:v>42395</c:v>
                </c:pt>
                <c:pt idx="6852" formatCode="[$-409]d\-mmm\-yy;@">
                  <c:v>42396</c:v>
                </c:pt>
                <c:pt idx="6853" formatCode="[$-409]d\-mmm\-yy;@">
                  <c:v>42397</c:v>
                </c:pt>
                <c:pt idx="6854" formatCode="[$-409]d\-mmm\-yy;@">
                  <c:v>42398</c:v>
                </c:pt>
                <c:pt idx="6855" formatCode="[$-409]d\-mmm\-yy;@">
                  <c:v>42399</c:v>
                </c:pt>
                <c:pt idx="6856" formatCode="[$-409]d\-mmm\-yy;@">
                  <c:v>42400</c:v>
                </c:pt>
                <c:pt idx="6857" formatCode="[$-409]d\-mmm\-yy;@">
                  <c:v>42401</c:v>
                </c:pt>
                <c:pt idx="6858" formatCode="[$-409]d\-mmm\-yy;@">
                  <c:v>42402</c:v>
                </c:pt>
                <c:pt idx="6859" formatCode="[$-409]d\-mmm\-yy;@">
                  <c:v>42403</c:v>
                </c:pt>
                <c:pt idx="6860" formatCode="[$-409]d\-mmm\-yy;@">
                  <c:v>42404</c:v>
                </c:pt>
                <c:pt idx="6861" formatCode="[$-409]d\-mmm\-yy;@">
                  <c:v>42405</c:v>
                </c:pt>
                <c:pt idx="6862" formatCode="[$-409]d\-mmm\-yy;@">
                  <c:v>42406</c:v>
                </c:pt>
                <c:pt idx="6863" formatCode="[$-409]d\-mmm\-yy;@">
                  <c:v>42407</c:v>
                </c:pt>
                <c:pt idx="6864" formatCode="[$-409]d\-mmm\-yy;@">
                  <c:v>42408</c:v>
                </c:pt>
                <c:pt idx="6865" formatCode="[$-409]d\-mmm\-yy;@">
                  <c:v>42409</c:v>
                </c:pt>
                <c:pt idx="6866" formatCode="[$-409]d\-mmm\-yy;@">
                  <c:v>42410</c:v>
                </c:pt>
                <c:pt idx="6867" formatCode="[$-409]d\-mmm\-yy;@">
                  <c:v>42411</c:v>
                </c:pt>
                <c:pt idx="6868" formatCode="[$-409]d\-mmm\-yy;@">
                  <c:v>42412</c:v>
                </c:pt>
                <c:pt idx="6869" formatCode="[$-409]d\-mmm\-yy;@">
                  <c:v>42413</c:v>
                </c:pt>
                <c:pt idx="6870" formatCode="[$-409]d\-mmm\-yy;@">
                  <c:v>42414</c:v>
                </c:pt>
                <c:pt idx="6871" formatCode="[$-409]d\-mmm\-yy;@">
                  <c:v>42415</c:v>
                </c:pt>
                <c:pt idx="6872" formatCode="[$-409]d\-mmm\-yy;@">
                  <c:v>42416</c:v>
                </c:pt>
                <c:pt idx="6873" formatCode="[$-409]d\-mmm\-yy;@">
                  <c:v>42417</c:v>
                </c:pt>
                <c:pt idx="6874" formatCode="[$-409]d\-mmm\-yy;@">
                  <c:v>42418</c:v>
                </c:pt>
                <c:pt idx="6875" formatCode="[$-409]d\-mmm\-yy;@">
                  <c:v>42419</c:v>
                </c:pt>
                <c:pt idx="6876" formatCode="[$-409]d\-mmm\-yy;@">
                  <c:v>42420</c:v>
                </c:pt>
                <c:pt idx="6877" formatCode="[$-409]d\-mmm\-yy;@">
                  <c:v>42421</c:v>
                </c:pt>
                <c:pt idx="6878" formatCode="[$-409]d\-mmm\-yy;@">
                  <c:v>42422</c:v>
                </c:pt>
                <c:pt idx="6879" formatCode="[$-409]d\-mmm\-yy;@">
                  <c:v>42423</c:v>
                </c:pt>
                <c:pt idx="6880" formatCode="[$-409]d\-mmm\-yy;@">
                  <c:v>42424</c:v>
                </c:pt>
                <c:pt idx="6881" formatCode="[$-409]d\-mmm\-yy;@">
                  <c:v>42425</c:v>
                </c:pt>
                <c:pt idx="6882" formatCode="[$-409]d\-mmm\-yy;@">
                  <c:v>42426</c:v>
                </c:pt>
                <c:pt idx="6883" formatCode="[$-409]d\-mmm\-yy;@">
                  <c:v>42427</c:v>
                </c:pt>
                <c:pt idx="6884" formatCode="[$-409]d\-mmm\-yy;@">
                  <c:v>42428</c:v>
                </c:pt>
                <c:pt idx="6885" formatCode="[$-409]d\-mmm\-yy;@">
                  <c:v>42429</c:v>
                </c:pt>
                <c:pt idx="6886" formatCode="[$-409]d\-mmm\-yy;@">
                  <c:v>42430</c:v>
                </c:pt>
                <c:pt idx="6887" formatCode="[$-409]d\-mmm\-yy;@">
                  <c:v>42431</c:v>
                </c:pt>
                <c:pt idx="6888" formatCode="[$-409]d\-mmm\-yy;@">
                  <c:v>42432</c:v>
                </c:pt>
                <c:pt idx="6889" formatCode="[$-409]d\-mmm\-yy;@">
                  <c:v>42433</c:v>
                </c:pt>
                <c:pt idx="6890" formatCode="[$-409]d\-mmm\-yy;@">
                  <c:v>42434</c:v>
                </c:pt>
                <c:pt idx="6891" formatCode="[$-409]d\-mmm\-yy;@">
                  <c:v>42435</c:v>
                </c:pt>
                <c:pt idx="6892" formatCode="[$-409]d\-mmm\-yy;@">
                  <c:v>42436</c:v>
                </c:pt>
                <c:pt idx="6893" formatCode="[$-409]d\-mmm\-yy;@">
                  <c:v>42437</c:v>
                </c:pt>
                <c:pt idx="6894" formatCode="[$-409]d\-mmm\-yy;@">
                  <c:v>42438</c:v>
                </c:pt>
                <c:pt idx="6895" formatCode="[$-409]d\-mmm\-yy;@">
                  <c:v>42439</c:v>
                </c:pt>
                <c:pt idx="6896" formatCode="[$-409]d\-mmm\-yy;@">
                  <c:v>42440</c:v>
                </c:pt>
                <c:pt idx="6897" formatCode="[$-409]d\-mmm\-yy;@">
                  <c:v>42441</c:v>
                </c:pt>
                <c:pt idx="6898" formatCode="[$-409]d\-mmm\-yy;@">
                  <c:v>42442</c:v>
                </c:pt>
                <c:pt idx="6899" formatCode="[$-409]d\-mmm\-yy;@">
                  <c:v>42443</c:v>
                </c:pt>
                <c:pt idx="6900" formatCode="[$-409]d\-mmm\-yy;@">
                  <c:v>42444</c:v>
                </c:pt>
                <c:pt idx="6901" formatCode="[$-409]d\-mmm\-yy;@">
                  <c:v>42445</c:v>
                </c:pt>
                <c:pt idx="6902" formatCode="[$-409]d\-mmm\-yy;@">
                  <c:v>42446</c:v>
                </c:pt>
                <c:pt idx="6903" formatCode="[$-409]d\-mmm\-yy;@">
                  <c:v>42447</c:v>
                </c:pt>
                <c:pt idx="6904" formatCode="[$-409]d\-mmm\-yy;@">
                  <c:v>42448</c:v>
                </c:pt>
                <c:pt idx="6905" formatCode="[$-409]d\-mmm\-yy;@">
                  <c:v>42449</c:v>
                </c:pt>
                <c:pt idx="6906" formatCode="[$-409]d\-mmm\-yy;@">
                  <c:v>42450</c:v>
                </c:pt>
                <c:pt idx="6907" formatCode="[$-409]d\-mmm\-yy;@">
                  <c:v>42451</c:v>
                </c:pt>
                <c:pt idx="6908" formatCode="[$-409]d\-mmm\-yy;@">
                  <c:v>42452</c:v>
                </c:pt>
                <c:pt idx="6909" formatCode="[$-409]d\-mmm\-yy;@">
                  <c:v>42453</c:v>
                </c:pt>
                <c:pt idx="6910" formatCode="[$-409]d\-mmm\-yy;@">
                  <c:v>42454</c:v>
                </c:pt>
                <c:pt idx="6911" formatCode="[$-409]d\-mmm\-yy;@">
                  <c:v>42455</c:v>
                </c:pt>
                <c:pt idx="6912" formatCode="[$-409]d\-mmm\-yy;@">
                  <c:v>42456</c:v>
                </c:pt>
                <c:pt idx="6913" formatCode="[$-409]d\-mmm\-yy;@">
                  <c:v>42457</c:v>
                </c:pt>
                <c:pt idx="6914" formatCode="[$-409]d\-mmm\-yy;@">
                  <c:v>42458</c:v>
                </c:pt>
                <c:pt idx="6915" formatCode="[$-409]d\-mmm\-yy;@">
                  <c:v>42459</c:v>
                </c:pt>
                <c:pt idx="6916" formatCode="[$-409]d\-mmm\-yy;@">
                  <c:v>42460</c:v>
                </c:pt>
                <c:pt idx="6917" formatCode="[$-409]d\-mmm\-yy;@">
                  <c:v>42461</c:v>
                </c:pt>
                <c:pt idx="6918" formatCode="[$-409]d\-mmm\-yy;@">
                  <c:v>42462</c:v>
                </c:pt>
                <c:pt idx="6919" formatCode="[$-409]d\-mmm\-yy;@">
                  <c:v>42463</c:v>
                </c:pt>
                <c:pt idx="6920" formatCode="[$-409]d\-mmm\-yy;@">
                  <c:v>42464</c:v>
                </c:pt>
                <c:pt idx="6921" formatCode="[$-409]d\-mmm\-yy;@">
                  <c:v>42465</c:v>
                </c:pt>
                <c:pt idx="6922" formatCode="[$-409]d\-mmm\-yy;@">
                  <c:v>42466</c:v>
                </c:pt>
                <c:pt idx="6923" formatCode="[$-409]d\-mmm\-yy;@">
                  <c:v>42467</c:v>
                </c:pt>
                <c:pt idx="6924" formatCode="[$-409]d\-mmm\-yy;@">
                  <c:v>42468</c:v>
                </c:pt>
                <c:pt idx="6925" formatCode="[$-409]d\-mmm\-yy;@">
                  <c:v>42469</c:v>
                </c:pt>
                <c:pt idx="6926" formatCode="[$-409]d\-mmm\-yy;@">
                  <c:v>42470</c:v>
                </c:pt>
                <c:pt idx="6927" formatCode="[$-409]d\-mmm\-yy;@">
                  <c:v>42471</c:v>
                </c:pt>
                <c:pt idx="6928" formatCode="[$-409]d\-mmm\-yy;@">
                  <c:v>42472</c:v>
                </c:pt>
                <c:pt idx="6929" formatCode="[$-409]d\-mmm\-yy;@">
                  <c:v>42473</c:v>
                </c:pt>
                <c:pt idx="6930" formatCode="[$-409]d\-mmm\-yy;@">
                  <c:v>42474</c:v>
                </c:pt>
                <c:pt idx="6931" formatCode="[$-409]d\-mmm\-yy;@">
                  <c:v>42475</c:v>
                </c:pt>
                <c:pt idx="6932" formatCode="[$-409]d\-mmm\-yy;@">
                  <c:v>42476</c:v>
                </c:pt>
                <c:pt idx="6933" formatCode="[$-409]d\-mmm\-yy;@">
                  <c:v>42477</c:v>
                </c:pt>
                <c:pt idx="6934" formatCode="[$-409]d\-mmm\-yy;@">
                  <c:v>42478</c:v>
                </c:pt>
                <c:pt idx="6935" formatCode="[$-409]d\-mmm\-yy;@">
                  <c:v>42479</c:v>
                </c:pt>
                <c:pt idx="6936" formatCode="[$-409]d\-mmm\-yy;@">
                  <c:v>42480</c:v>
                </c:pt>
                <c:pt idx="6937" formatCode="[$-409]d\-mmm\-yy;@">
                  <c:v>42481</c:v>
                </c:pt>
                <c:pt idx="6938" formatCode="[$-409]d\-mmm\-yy;@">
                  <c:v>42482</c:v>
                </c:pt>
                <c:pt idx="6939" formatCode="[$-409]d\-mmm\-yy;@">
                  <c:v>42483</c:v>
                </c:pt>
                <c:pt idx="6940" formatCode="[$-409]d\-mmm\-yy;@">
                  <c:v>42484</c:v>
                </c:pt>
                <c:pt idx="6941" formatCode="[$-409]d\-mmm\-yy;@">
                  <c:v>42485</c:v>
                </c:pt>
                <c:pt idx="6942" formatCode="[$-409]d\-mmm\-yy;@">
                  <c:v>42486</c:v>
                </c:pt>
                <c:pt idx="6943" formatCode="[$-409]d\-mmm\-yy;@">
                  <c:v>42487</c:v>
                </c:pt>
                <c:pt idx="6944" formatCode="[$-409]d\-mmm\-yy;@">
                  <c:v>42488</c:v>
                </c:pt>
                <c:pt idx="6945" formatCode="[$-409]d\-mmm\-yy;@">
                  <c:v>42489</c:v>
                </c:pt>
                <c:pt idx="6946" formatCode="[$-409]d\-mmm\-yy;@">
                  <c:v>42490</c:v>
                </c:pt>
                <c:pt idx="6947" formatCode="[$-409]d\-mmm\-yy;@">
                  <c:v>42491</c:v>
                </c:pt>
                <c:pt idx="6948" formatCode="[$-409]d\-mmm\-yy;@">
                  <c:v>42492</c:v>
                </c:pt>
                <c:pt idx="6949" formatCode="[$-409]d\-mmm\-yy;@">
                  <c:v>42493</c:v>
                </c:pt>
                <c:pt idx="6950" formatCode="[$-409]d\-mmm\-yy;@">
                  <c:v>42494</c:v>
                </c:pt>
                <c:pt idx="6951" formatCode="[$-409]d\-mmm\-yy;@">
                  <c:v>42495</c:v>
                </c:pt>
                <c:pt idx="6952" formatCode="[$-409]d\-mmm\-yy;@">
                  <c:v>42496</c:v>
                </c:pt>
                <c:pt idx="6953" formatCode="[$-409]d\-mmm\-yy;@">
                  <c:v>42497</c:v>
                </c:pt>
                <c:pt idx="6954" formatCode="[$-409]d\-mmm\-yy;@">
                  <c:v>42498</c:v>
                </c:pt>
                <c:pt idx="6955" formatCode="[$-409]d\-mmm\-yy;@">
                  <c:v>42499</c:v>
                </c:pt>
                <c:pt idx="6956" formatCode="[$-409]d\-mmm\-yy;@">
                  <c:v>42500</c:v>
                </c:pt>
                <c:pt idx="6957" formatCode="[$-409]d\-mmm\-yy;@">
                  <c:v>42501</c:v>
                </c:pt>
                <c:pt idx="6958" formatCode="[$-409]d\-mmm\-yy;@">
                  <c:v>42502</c:v>
                </c:pt>
                <c:pt idx="6959" formatCode="[$-409]d\-mmm\-yy;@">
                  <c:v>42503</c:v>
                </c:pt>
                <c:pt idx="6960" formatCode="[$-409]d\-mmm\-yy;@">
                  <c:v>42504</c:v>
                </c:pt>
                <c:pt idx="6961" formatCode="[$-409]d\-mmm\-yy;@">
                  <c:v>42505</c:v>
                </c:pt>
                <c:pt idx="6962" formatCode="[$-409]d\-mmm\-yy;@">
                  <c:v>42506</c:v>
                </c:pt>
                <c:pt idx="6963" formatCode="[$-409]d\-mmm\-yy;@">
                  <c:v>42507</c:v>
                </c:pt>
                <c:pt idx="6964" formatCode="[$-409]d\-mmm\-yy;@">
                  <c:v>42508</c:v>
                </c:pt>
                <c:pt idx="6965" formatCode="[$-409]d\-mmm\-yy;@">
                  <c:v>42509</c:v>
                </c:pt>
                <c:pt idx="6966" formatCode="[$-409]d\-mmm\-yy;@">
                  <c:v>42510</c:v>
                </c:pt>
                <c:pt idx="6967" formatCode="[$-409]d\-mmm\-yy;@">
                  <c:v>42511</c:v>
                </c:pt>
                <c:pt idx="6968" formatCode="[$-409]d\-mmm\-yy;@">
                  <c:v>42512</c:v>
                </c:pt>
                <c:pt idx="6969" formatCode="[$-409]d\-mmm\-yy;@">
                  <c:v>42513</c:v>
                </c:pt>
                <c:pt idx="6970" formatCode="[$-409]d\-mmm\-yy;@">
                  <c:v>42514</c:v>
                </c:pt>
                <c:pt idx="6971" formatCode="[$-409]d\-mmm\-yy;@">
                  <c:v>42515</c:v>
                </c:pt>
                <c:pt idx="6972" formatCode="[$-409]d\-mmm\-yy;@">
                  <c:v>42516</c:v>
                </c:pt>
                <c:pt idx="6973" formatCode="[$-409]d\-mmm\-yy;@">
                  <c:v>42517</c:v>
                </c:pt>
                <c:pt idx="6974" formatCode="[$-409]d\-mmm\-yy;@">
                  <c:v>42518</c:v>
                </c:pt>
                <c:pt idx="6975" formatCode="[$-409]d\-mmm\-yy;@">
                  <c:v>42519</c:v>
                </c:pt>
                <c:pt idx="6976" formatCode="[$-409]d\-mmm\-yy;@">
                  <c:v>42520</c:v>
                </c:pt>
                <c:pt idx="6977" formatCode="[$-409]d\-mmm\-yy;@">
                  <c:v>42521</c:v>
                </c:pt>
                <c:pt idx="6978" formatCode="[$-409]d\-mmm\-yy;@">
                  <c:v>42522</c:v>
                </c:pt>
                <c:pt idx="6979" formatCode="[$-409]d\-mmm\-yy;@">
                  <c:v>42523</c:v>
                </c:pt>
                <c:pt idx="6980" formatCode="[$-409]d\-mmm\-yy;@">
                  <c:v>42524</c:v>
                </c:pt>
                <c:pt idx="6981" formatCode="[$-409]d\-mmm\-yy;@">
                  <c:v>42525</c:v>
                </c:pt>
                <c:pt idx="6982" formatCode="[$-409]d\-mmm\-yy;@">
                  <c:v>42526</c:v>
                </c:pt>
                <c:pt idx="6983" formatCode="[$-409]d\-mmm\-yy;@">
                  <c:v>42527</c:v>
                </c:pt>
                <c:pt idx="6984" formatCode="[$-409]d\-mmm\-yy;@">
                  <c:v>42528</c:v>
                </c:pt>
                <c:pt idx="6985" formatCode="[$-409]d\-mmm\-yy;@">
                  <c:v>42529</c:v>
                </c:pt>
                <c:pt idx="6986" formatCode="[$-409]d\-mmm\-yy;@">
                  <c:v>42530</c:v>
                </c:pt>
                <c:pt idx="6987" formatCode="[$-409]d\-mmm\-yy;@">
                  <c:v>42531</c:v>
                </c:pt>
                <c:pt idx="6988" formatCode="[$-409]d\-mmm\-yy;@">
                  <c:v>42532</c:v>
                </c:pt>
                <c:pt idx="6989" formatCode="[$-409]d\-mmm\-yy;@">
                  <c:v>42533</c:v>
                </c:pt>
                <c:pt idx="6990" formatCode="[$-409]d\-mmm\-yy;@">
                  <c:v>42534</c:v>
                </c:pt>
                <c:pt idx="6991" formatCode="[$-409]d\-mmm\-yy;@">
                  <c:v>42535</c:v>
                </c:pt>
                <c:pt idx="6992" formatCode="[$-409]d\-mmm\-yy;@">
                  <c:v>42536</c:v>
                </c:pt>
                <c:pt idx="6993" formatCode="[$-409]d\-mmm\-yy;@">
                  <c:v>42537</c:v>
                </c:pt>
                <c:pt idx="6994" formatCode="[$-409]d\-mmm\-yy;@">
                  <c:v>42538</c:v>
                </c:pt>
                <c:pt idx="6995" formatCode="[$-409]d\-mmm\-yy;@">
                  <c:v>42539</c:v>
                </c:pt>
                <c:pt idx="6996" formatCode="[$-409]d\-mmm\-yy;@">
                  <c:v>42540</c:v>
                </c:pt>
                <c:pt idx="6997" formatCode="[$-409]d\-mmm\-yy;@">
                  <c:v>42541</c:v>
                </c:pt>
                <c:pt idx="6998" formatCode="[$-409]d\-mmm\-yy;@">
                  <c:v>42542</c:v>
                </c:pt>
                <c:pt idx="6999" formatCode="[$-409]d\-mmm\-yy;@">
                  <c:v>42543</c:v>
                </c:pt>
                <c:pt idx="7000" formatCode="[$-409]d\-mmm\-yy;@">
                  <c:v>42544</c:v>
                </c:pt>
                <c:pt idx="7001" formatCode="[$-409]d\-mmm\-yy;@">
                  <c:v>42545</c:v>
                </c:pt>
                <c:pt idx="7002" formatCode="[$-409]d\-mmm\-yy;@">
                  <c:v>42546</c:v>
                </c:pt>
                <c:pt idx="7003" formatCode="[$-409]d\-mmm\-yy;@">
                  <c:v>42547</c:v>
                </c:pt>
                <c:pt idx="7004" formatCode="[$-409]d\-mmm\-yy;@">
                  <c:v>42548</c:v>
                </c:pt>
                <c:pt idx="7005" formatCode="[$-409]d\-mmm\-yy;@">
                  <c:v>42549</c:v>
                </c:pt>
                <c:pt idx="7006" formatCode="[$-409]d\-mmm\-yy;@">
                  <c:v>42550</c:v>
                </c:pt>
                <c:pt idx="7007" formatCode="[$-409]d\-mmm\-yy;@">
                  <c:v>42551</c:v>
                </c:pt>
                <c:pt idx="7008" formatCode="[$-409]d\-mmm\-yy;@">
                  <c:v>42552</c:v>
                </c:pt>
                <c:pt idx="7009" formatCode="[$-409]d\-mmm\-yy;@">
                  <c:v>42553</c:v>
                </c:pt>
                <c:pt idx="7010" formatCode="[$-409]d\-mmm\-yy;@">
                  <c:v>42554</c:v>
                </c:pt>
                <c:pt idx="7011" formatCode="[$-409]d\-mmm\-yy;@">
                  <c:v>42555</c:v>
                </c:pt>
                <c:pt idx="7012" formatCode="[$-409]d\-mmm\-yy;@">
                  <c:v>42556</c:v>
                </c:pt>
                <c:pt idx="7013" formatCode="[$-409]d\-mmm\-yy;@">
                  <c:v>42557</c:v>
                </c:pt>
                <c:pt idx="7014" formatCode="[$-409]d\-mmm\-yy;@">
                  <c:v>42558</c:v>
                </c:pt>
                <c:pt idx="7015" formatCode="[$-409]d\-mmm\-yy;@">
                  <c:v>42559</c:v>
                </c:pt>
                <c:pt idx="7016" formatCode="[$-409]d\-mmm\-yy;@">
                  <c:v>42560</c:v>
                </c:pt>
                <c:pt idx="7017" formatCode="[$-409]d\-mmm\-yy;@">
                  <c:v>42561</c:v>
                </c:pt>
                <c:pt idx="7018" formatCode="[$-409]d\-mmm\-yy;@">
                  <c:v>42562</c:v>
                </c:pt>
                <c:pt idx="7019" formatCode="[$-409]d\-mmm\-yy;@">
                  <c:v>42563</c:v>
                </c:pt>
                <c:pt idx="7020" formatCode="[$-409]d\-mmm\-yy;@">
                  <c:v>42564</c:v>
                </c:pt>
                <c:pt idx="7021" formatCode="[$-409]d\-mmm\-yy;@">
                  <c:v>42565</c:v>
                </c:pt>
                <c:pt idx="7022" formatCode="[$-409]d\-mmm\-yy;@">
                  <c:v>42566</c:v>
                </c:pt>
                <c:pt idx="7023" formatCode="[$-409]d\-mmm\-yy;@">
                  <c:v>42567</c:v>
                </c:pt>
                <c:pt idx="7024" formatCode="[$-409]d\-mmm\-yy;@">
                  <c:v>42568</c:v>
                </c:pt>
                <c:pt idx="7025" formatCode="[$-409]d\-mmm\-yy;@">
                  <c:v>42569</c:v>
                </c:pt>
                <c:pt idx="7026" formatCode="[$-409]d\-mmm\-yy;@">
                  <c:v>42570</c:v>
                </c:pt>
                <c:pt idx="7027" formatCode="[$-409]d\-mmm\-yy;@">
                  <c:v>42571</c:v>
                </c:pt>
                <c:pt idx="7028" formatCode="[$-409]d\-mmm\-yy;@">
                  <c:v>42572</c:v>
                </c:pt>
                <c:pt idx="7029" formatCode="[$-409]d\-mmm\-yy;@">
                  <c:v>42573</c:v>
                </c:pt>
                <c:pt idx="7030" formatCode="[$-409]d\-mmm\-yy;@">
                  <c:v>42574</c:v>
                </c:pt>
                <c:pt idx="7031" formatCode="[$-409]d\-mmm\-yy;@">
                  <c:v>42575</c:v>
                </c:pt>
                <c:pt idx="7032" formatCode="[$-409]d\-mmm\-yy;@">
                  <c:v>42576</c:v>
                </c:pt>
                <c:pt idx="7033" formatCode="[$-409]d\-mmm\-yy;@">
                  <c:v>42577</c:v>
                </c:pt>
                <c:pt idx="7034" formatCode="[$-409]d\-mmm\-yy;@">
                  <c:v>42578</c:v>
                </c:pt>
                <c:pt idx="7035" formatCode="[$-409]d\-mmm\-yy;@">
                  <c:v>42579</c:v>
                </c:pt>
                <c:pt idx="7036" formatCode="[$-409]d\-mmm\-yy;@">
                  <c:v>42580</c:v>
                </c:pt>
                <c:pt idx="7037" formatCode="[$-409]d\-mmm\-yy;@">
                  <c:v>42581</c:v>
                </c:pt>
                <c:pt idx="7038" formatCode="[$-409]d\-mmm\-yy;@">
                  <c:v>42582</c:v>
                </c:pt>
                <c:pt idx="7039" formatCode="[$-409]d\-mmm\-yy;@">
                  <c:v>42583</c:v>
                </c:pt>
                <c:pt idx="7040" formatCode="[$-409]d\-mmm\-yy;@">
                  <c:v>42584</c:v>
                </c:pt>
                <c:pt idx="7041" formatCode="[$-409]d\-mmm\-yy;@">
                  <c:v>42585</c:v>
                </c:pt>
                <c:pt idx="7042" formatCode="[$-409]d\-mmm\-yy;@">
                  <c:v>42586</c:v>
                </c:pt>
                <c:pt idx="7043" formatCode="[$-409]d\-mmm\-yy;@">
                  <c:v>42587</c:v>
                </c:pt>
                <c:pt idx="7044" formatCode="[$-409]d\-mmm\-yy;@">
                  <c:v>42588</c:v>
                </c:pt>
                <c:pt idx="7045" formatCode="[$-409]d\-mmm\-yy;@">
                  <c:v>42589</c:v>
                </c:pt>
                <c:pt idx="7046" formatCode="[$-409]d\-mmm\-yy;@">
                  <c:v>42590</c:v>
                </c:pt>
                <c:pt idx="7047" formatCode="[$-409]d\-mmm\-yy;@">
                  <c:v>42591</c:v>
                </c:pt>
                <c:pt idx="7048" formatCode="[$-409]d\-mmm\-yy;@">
                  <c:v>42592</c:v>
                </c:pt>
                <c:pt idx="7049" formatCode="[$-409]d\-mmm\-yy;@">
                  <c:v>42593</c:v>
                </c:pt>
                <c:pt idx="7050" formatCode="[$-409]d\-mmm\-yy;@">
                  <c:v>42594</c:v>
                </c:pt>
                <c:pt idx="7051" formatCode="[$-409]d\-mmm\-yy;@">
                  <c:v>42595</c:v>
                </c:pt>
                <c:pt idx="7052" formatCode="[$-409]d\-mmm\-yy;@">
                  <c:v>42596</c:v>
                </c:pt>
                <c:pt idx="7053" formatCode="[$-409]d\-mmm\-yy;@">
                  <c:v>42597</c:v>
                </c:pt>
                <c:pt idx="7054" formatCode="[$-409]d\-mmm\-yy;@">
                  <c:v>42598</c:v>
                </c:pt>
                <c:pt idx="7055" formatCode="[$-409]d\-mmm\-yy;@">
                  <c:v>42599</c:v>
                </c:pt>
                <c:pt idx="7056" formatCode="[$-409]d\-mmm\-yy;@">
                  <c:v>42600</c:v>
                </c:pt>
                <c:pt idx="7057" formatCode="[$-409]d\-mmm\-yy;@">
                  <c:v>42601</c:v>
                </c:pt>
                <c:pt idx="7058" formatCode="[$-409]d\-mmm\-yy;@">
                  <c:v>42602</c:v>
                </c:pt>
                <c:pt idx="7059" formatCode="[$-409]d\-mmm\-yy;@">
                  <c:v>42603</c:v>
                </c:pt>
                <c:pt idx="7060" formatCode="[$-409]d\-mmm\-yy;@">
                  <c:v>42604</c:v>
                </c:pt>
                <c:pt idx="7061" formatCode="[$-409]d\-mmm\-yy;@">
                  <c:v>42605</c:v>
                </c:pt>
                <c:pt idx="7062" formatCode="[$-409]d\-mmm\-yy;@">
                  <c:v>42606</c:v>
                </c:pt>
                <c:pt idx="7063" formatCode="[$-409]d\-mmm\-yy;@">
                  <c:v>42607</c:v>
                </c:pt>
                <c:pt idx="7064" formatCode="[$-409]d\-mmm\-yy;@">
                  <c:v>42608</c:v>
                </c:pt>
                <c:pt idx="7065" formatCode="[$-409]d\-mmm\-yy;@">
                  <c:v>42609</c:v>
                </c:pt>
                <c:pt idx="7066" formatCode="[$-409]d\-mmm\-yy;@">
                  <c:v>42610</c:v>
                </c:pt>
                <c:pt idx="7067" formatCode="[$-409]d\-mmm\-yy;@">
                  <c:v>42611</c:v>
                </c:pt>
                <c:pt idx="7068" formatCode="[$-409]d\-mmm\-yy;@">
                  <c:v>42612</c:v>
                </c:pt>
                <c:pt idx="7069" formatCode="[$-409]d\-mmm\-yy;@">
                  <c:v>42613</c:v>
                </c:pt>
                <c:pt idx="7070" formatCode="[$-409]d\-mmm\-yy;@">
                  <c:v>42614</c:v>
                </c:pt>
                <c:pt idx="7071" formatCode="[$-409]d\-mmm\-yy;@">
                  <c:v>42615</c:v>
                </c:pt>
                <c:pt idx="7072" formatCode="[$-409]d\-mmm\-yy;@">
                  <c:v>42616</c:v>
                </c:pt>
                <c:pt idx="7073" formatCode="[$-409]d\-mmm\-yy;@">
                  <c:v>42617</c:v>
                </c:pt>
                <c:pt idx="7074" formatCode="[$-409]d\-mmm\-yy;@">
                  <c:v>42618</c:v>
                </c:pt>
                <c:pt idx="7075" formatCode="[$-409]d\-mmm\-yy;@">
                  <c:v>42619</c:v>
                </c:pt>
                <c:pt idx="7076" formatCode="[$-409]d\-mmm\-yy;@">
                  <c:v>42620</c:v>
                </c:pt>
                <c:pt idx="7077" formatCode="[$-409]d\-mmm\-yy;@">
                  <c:v>42621</c:v>
                </c:pt>
                <c:pt idx="7078" formatCode="[$-409]d\-mmm\-yy;@">
                  <c:v>42622</c:v>
                </c:pt>
                <c:pt idx="7079" formatCode="[$-409]d\-mmm\-yy;@">
                  <c:v>42623</c:v>
                </c:pt>
                <c:pt idx="7080" formatCode="[$-409]d\-mmm\-yy;@">
                  <c:v>42624</c:v>
                </c:pt>
                <c:pt idx="7081" formatCode="[$-409]d\-mmm\-yy;@">
                  <c:v>42625</c:v>
                </c:pt>
                <c:pt idx="7082" formatCode="[$-409]d\-mmm\-yy;@">
                  <c:v>42626</c:v>
                </c:pt>
                <c:pt idx="7083" formatCode="[$-409]d\-mmm\-yy;@">
                  <c:v>42627</c:v>
                </c:pt>
                <c:pt idx="7084" formatCode="[$-409]d\-mmm\-yy;@">
                  <c:v>42628</c:v>
                </c:pt>
                <c:pt idx="7085" formatCode="[$-409]d\-mmm\-yy;@">
                  <c:v>42629</c:v>
                </c:pt>
                <c:pt idx="7086" formatCode="[$-409]d\-mmm\-yy;@">
                  <c:v>42630</c:v>
                </c:pt>
                <c:pt idx="7087" formatCode="[$-409]d\-mmm\-yy;@">
                  <c:v>42631</c:v>
                </c:pt>
                <c:pt idx="7088" formatCode="[$-409]d\-mmm\-yy;@">
                  <c:v>42632</c:v>
                </c:pt>
                <c:pt idx="7089" formatCode="[$-409]d\-mmm\-yy;@">
                  <c:v>42633</c:v>
                </c:pt>
                <c:pt idx="7090" formatCode="[$-409]d\-mmm\-yy;@">
                  <c:v>42634</c:v>
                </c:pt>
                <c:pt idx="7091" formatCode="[$-409]d\-mmm\-yy;@">
                  <c:v>42635</c:v>
                </c:pt>
                <c:pt idx="7092" formatCode="[$-409]d\-mmm\-yy;@">
                  <c:v>42636</c:v>
                </c:pt>
                <c:pt idx="7093" formatCode="[$-409]d\-mmm\-yy;@">
                  <c:v>42637</c:v>
                </c:pt>
                <c:pt idx="7094" formatCode="[$-409]d\-mmm\-yy;@">
                  <c:v>42638</c:v>
                </c:pt>
                <c:pt idx="7095" formatCode="[$-409]d\-mmm\-yy;@">
                  <c:v>42639</c:v>
                </c:pt>
                <c:pt idx="7096" formatCode="[$-409]d\-mmm\-yy;@">
                  <c:v>42640</c:v>
                </c:pt>
                <c:pt idx="7097" formatCode="[$-409]d\-mmm\-yy;@">
                  <c:v>42641</c:v>
                </c:pt>
                <c:pt idx="7098" formatCode="[$-409]d\-mmm\-yy;@">
                  <c:v>42642</c:v>
                </c:pt>
                <c:pt idx="7099" formatCode="[$-409]d\-mmm\-yy;@">
                  <c:v>42643</c:v>
                </c:pt>
                <c:pt idx="7100" formatCode="[$-409]d\-mmm\-yy;@">
                  <c:v>42644</c:v>
                </c:pt>
                <c:pt idx="7101" formatCode="[$-409]d\-mmm\-yy;@">
                  <c:v>42645</c:v>
                </c:pt>
                <c:pt idx="7102" formatCode="[$-409]d\-mmm\-yy;@">
                  <c:v>42646</c:v>
                </c:pt>
                <c:pt idx="7103" formatCode="[$-409]d\-mmm\-yy;@">
                  <c:v>42647</c:v>
                </c:pt>
                <c:pt idx="7104" formatCode="[$-409]d\-mmm\-yy;@">
                  <c:v>42648</c:v>
                </c:pt>
                <c:pt idx="7105" formatCode="[$-409]d\-mmm\-yy;@">
                  <c:v>42649</c:v>
                </c:pt>
                <c:pt idx="7106" formatCode="[$-409]d\-mmm\-yy;@">
                  <c:v>42650</c:v>
                </c:pt>
                <c:pt idx="7107" formatCode="[$-409]d\-mmm\-yy;@">
                  <c:v>42651</c:v>
                </c:pt>
                <c:pt idx="7108" formatCode="[$-409]d\-mmm\-yy;@">
                  <c:v>42652</c:v>
                </c:pt>
                <c:pt idx="7109" formatCode="[$-409]d\-mmm\-yy;@">
                  <c:v>42653</c:v>
                </c:pt>
                <c:pt idx="7110" formatCode="[$-409]d\-mmm\-yy;@">
                  <c:v>42654</c:v>
                </c:pt>
                <c:pt idx="7111" formatCode="[$-409]d\-mmm\-yy;@">
                  <c:v>42655</c:v>
                </c:pt>
                <c:pt idx="7112" formatCode="[$-409]d\-mmm\-yy;@">
                  <c:v>42656</c:v>
                </c:pt>
                <c:pt idx="7113" formatCode="[$-409]d\-mmm\-yy;@">
                  <c:v>42657</c:v>
                </c:pt>
                <c:pt idx="7114" formatCode="[$-409]d\-mmm\-yy;@">
                  <c:v>42658</c:v>
                </c:pt>
                <c:pt idx="7115" formatCode="[$-409]d\-mmm\-yy;@">
                  <c:v>42659</c:v>
                </c:pt>
                <c:pt idx="7116" formatCode="[$-409]d\-mmm\-yy;@">
                  <c:v>42660</c:v>
                </c:pt>
                <c:pt idx="7117" formatCode="[$-409]d\-mmm\-yy;@">
                  <c:v>42661</c:v>
                </c:pt>
                <c:pt idx="7118" formatCode="[$-409]d\-mmm\-yy;@">
                  <c:v>42662</c:v>
                </c:pt>
                <c:pt idx="7119" formatCode="[$-409]d\-mmm\-yy;@">
                  <c:v>42663</c:v>
                </c:pt>
                <c:pt idx="7120" formatCode="[$-409]d\-mmm\-yy;@">
                  <c:v>42664</c:v>
                </c:pt>
                <c:pt idx="7121" formatCode="[$-409]d\-mmm\-yy;@">
                  <c:v>42665</c:v>
                </c:pt>
                <c:pt idx="7122" formatCode="[$-409]d\-mmm\-yy;@">
                  <c:v>42666</c:v>
                </c:pt>
                <c:pt idx="7123" formatCode="[$-409]d\-mmm\-yy;@">
                  <c:v>42667</c:v>
                </c:pt>
                <c:pt idx="7124" formatCode="[$-409]d\-mmm\-yy;@">
                  <c:v>42668</c:v>
                </c:pt>
                <c:pt idx="7125" formatCode="[$-409]d\-mmm\-yy;@">
                  <c:v>42669</c:v>
                </c:pt>
                <c:pt idx="7126" formatCode="[$-409]d\-mmm\-yy;@">
                  <c:v>42670</c:v>
                </c:pt>
                <c:pt idx="7127" formatCode="[$-409]d\-mmm\-yy;@">
                  <c:v>42671</c:v>
                </c:pt>
                <c:pt idx="7128" formatCode="[$-409]d\-mmm\-yy;@">
                  <c:v>42672</c:v>
                </c:pt>
                <c:pt idx="7129" formatCode="[$-409]d\-mmm\-yy;@">
                  <c:v>42673</c:v>
                </c:pt>
                <c:pt idx="7130" formatCode="[$-409]d\-mmm\-yy;@">
                  <c:v>42674</c:v>
                </c:pt>
                <c:pt idx="7131" formatCode="[$-409]d\-mmm\-yy;@">
                  <c:v>42675</c:v>
                </c:pt>
                <c:pt idx="7132" formatCode="[$-409]d\-mmm\-yy;@">
                  <c:v>42676</c:v>
                </c:pt>
                <c:pt idx="7133" formatCode="[$-409]d\-mmm\-yy;@">
                  <c:v>42677</c:v>
                </c:pt>
                <c:pt idx="7134" formatCode="[$-409]d\-mmm\-yy;@">
                  <c:v>42678</c:v>
                </c:pt>
                <c:pt idx="7135" formatCode="[$-409]d\-mmm\-yy;@">
                  <c:v>42679</c:v>
                </c:pt>
                <c:pt idx="7136" formatCode="[$-409]d\-mmm\-yy;@">
                  <c:v>42680</c:v>
                </c:pt>
                <c:pt idx="7137" formatCode="[$-409]d\-mmm\-yy;@">
                  <c:v>42681</c:v>
                </c:pt>
                <c:pt idx="7138" formatCode="[$-409]d\-mmm\-yy;@">
                  <c:v>42682</c:v>
                </c:pt>
                <c:pt idx="7139" formatCode="[$-409]d\-mmm\-yy;@">
                  <c:v>42683</c:v>
                </c:pt>
                <c:pt idx="7140" formatCode="[$-409]d\-mmm\-yy;@">
                  <c:v>42684</c:v>
                </c:pt>
                <c:pt idx="7141" formatCode="[$-409]d\-mmm\-yy;@">
                  <c:v>42685</c:v>
                </c:pt>
                <c:pt idx="7142" formatCode="[$-409]d\-mmm\-yy;@">
                  <c:v>42686</c:v>
                </c:pt>
                <c:pt idx="7143" formatCode="[$-409]d\-mmm\-yy;@">
                  <c:v>42687</c:v>
                </c:pt>
                <c:pt idx="7144" formatCode="[$-409]d\-mmm\-yy;@">
                  <c:v>42688</c:v>
                </c:pt>
                <c:pt idx="7145" formatCode="[$-409]d\-mmm\-yy;@">
                  <c:v>42689</c:v>
                </c:pt>
                <c:pt idx="7146" formatCode="[$-409]d\-mmm\-yy;@">
                  <c:v>42690</c:v>
                </c:pt>
                <c:pt idx="7147" formatCode="[$-409]d\-mmm\-yy;@">
                  <c:v>42691</c:v>
                </c:pt>
                <c:pt idx="7148" formatCode="[$-409]d\-mmm\-yy;@">
                  <c:v>42692</c:v>
                </c:pt>
                <c:pt idx="7149" formatCode="[$-409]d\-mmm\-yy;@">
                  <c:v>42693</c:v>
                </c:pt>
                <c:pt idx="7150" formatCode="[$-409]d\-mmm\-yy;@">
                  <c:v>42694</c:v>
                </c:pt>
                <c:pt idx="7151" formatCode="[$-409]d\-mmm\-yy;@">
                  <c:v>42695</c:v>
                </c:pt>
                <c:pt idx="7152" formatCode="[$-409]d\-mmm\-yy;@">
                  <c:v>42696</c:v>
                </c:pt>
                <c:pt idx="7153" formatCode="[$-409]d\-mmm\-yy;@">
                  <c:v>42697</c:v>
                </c:pt>
                <c:pt idx="7154" formatCode="[$-409]d\-mmm\-yy;@">
                  <c:v>42698</c:v>
                </c:pt>
                <c:pt idx="7155" formatCode="[$-409]d\-mmm\-yy;@">
                  <c:v>42699</c:v>
                </c:pt>
                <c:pt idx="7156" formatCode="[$-409]d\-mmm\-yy;@">
                  <c:v>42700</c:v>
                </c:pt>
                <c:pt idx="7157" formatCode="[$-409]d\-mmm\-yy;@">
                  <c:v>42701</c:v>
                </c:pt>
                <c:pt idx="7158" formatCode="[$-409]d\-mmm\-yy;@">
                  <c:v>42702</c:v>
                </c:pt>
                <c:pt idx="7159" formatCode="[$-409]d\-mmm\-yy;@">
                  <c:v>42703</c:v>
                </c:pt>
                <c:pt idx="7160" formatCode="[$-409]d\-mmm\-yy;@">
                  <c:v>42704</c:v>
                </c:pt>
                <c:pt idx="7161" formatCode="[$-409]d\-mmm\-yy;@">
                  <c:v>42705</c:v>
                </c:pt>
                <c:pt idx="7162" formatCode="[$-409]d\-mmm\-yy;@">
                  <c:v>42706</c:v>
                </c:pt>
                <c:pt idx="7163" formatCode="[$-409]d\-mmm\-yy;@">
                  <c:v>42707</c:v>
                </c:pt>
                <c:pt idx="7164" formatCode="[$-409]d\-mmm\-yy;@">
                  <c:v>42708</c:v>
                </c:pt>
                <c:pt idx="7165" formatCode="[$-409]d\-mmm\-yy;@">
                  <c:v>42709</c:v>
                </c:pt>
                <c:pt idx="7166" formatCode="[$-409]d\-mmm\-yy;@">
                  <c:v>42710</c:v>
                </c:pt>
                <c:pt idx="7167" formatCode="[$-409]d\-mmm\-yy;@">
                  <c:v>42711</c:v>
                </c:pt>
                <c:pt idx="7168" formatCode="[$-409]d\-mmm\-yy;@">
                  <c:v>42712</c:v>
                </c:pt>
                <c:pt idx="7169" formatCode="[$-409]d\-mmm\-yy;@">
                  <c:v>42713</c:v>
                </c:pt>
                <c:pt idx="7170" formatCode="[$-409]d\-mmm\-yy;@">
                  <c:v>42714</c:v>
                </c:pt>
                <c:pt idx="7171" formatCode="[$-409]d\-mmm\-yy;@">
                  <c:v>42715</c:v>
                </c:pt>
                <c:pt idx="7172" formatCode="[$-409]d\-mmm\-yy;@">
                  <c:v>42716</c:v>
                </c:pt>
                <c:pt idx="7173" formatCode="[$-409]d\-mmm\-yy;@">
                  <c:v>42717</c:v>
                </c:pt>
                <c:pt idx="7174" formatCode="[$-409]d\-mmm\-yy;@">
                  <c:v>42718</c:v>
                </c:pt>
                <c:pt idx="7175" formatCode="[$-409]d\-mmm\-yy;@">
                  <c:v>42719</c:v>
                </c:pt>
                <c:pt idx="7176" formatCode="[$-409]d\-mmm\-yy;@">
                  <c:v>42720</c:v>
                </c:pt>
                <c:pt idx="7177" formatCode="[$-409]d\-mmm\-yy;@">
                  <c:v>42721</c:v>
                </c:pt>
                <c:pt idx="7178" formatCode="[$-409]d\-mmm\-yy;@">
                  <c:v>42722</c:v>
                </c:pt>
                <c:pt idx="7179" formatCode="[$-409]d\-mmm\-yy;@">
                  <c:v>42723</c:v>
                </c:pt>
                <c:pt idx="7180" formatCode="[$-409]d\-mmm\-yy;@">
                  <c:v>42724</c:v>
                </c:pt>
                <c:pt idx="7181" formatCode="[$-409]d\-mmm\-yy;@">
                  <c:v>42725</c:v>
                </c:pt>
                <c:pt idx="7182" formatCode="[$-409]d\-mmm\-yy;@">
                  <c:v>42726</c:v>
                </c:pt>
                <c:pt idx="7183" formatCode="[$-409]d\-mmm\-yy;@">
                  <c:v>42727</c:v>
                </c:pt>
                <c:pt idx="7184" formatCode="[$-409]d\-mmm\-yy;@">
                  <c:v>42728</c:v>
                </c:pt>
                <c:pt idx="7185" formatCode="[$-409]d\-mmm\-yy;@">
                  <c:v>42729</c:v>
                </c:pt>
                <c:pt idx="7186" formatCode="[$-409]d\-mmm\-yy;@">
                  <c:v>42730</c:v>
                </c:pt>
                <c:pt idx="7187" formatCode="[$-409]d\-mmm\-yy;@">
                  <c:v>42731</c:v>
                </c:pt>
                <c:pt idx="7188" formatCode="[$-409]d\-mmm\-yy;@">
                  <c:v>42732</c:v>
                </c:pt>
                <c:pt idx="7189" formatCode="[$-409]d\-mmm\-yy;@">
                  <c:v>42733</c:v>
                </c:pt>
                <c:pt idx="7190" formatCode="[$-409]d\-mmm\-yy;@">
                  <c:v>42734</c:v>
                </c:pt>
                <c:pt idx="7191" formatCode="[$-409]d\-mmm\-yy;@">
                  <c:v>42735</c:v>
                </c:pt>
                <c:pt idx="7192" formatCode="[$-409]d\-mmm\-yy;@">
                  <c:v>42736</c:v>
                </c:pt>
                <c:pt idx="7193" formatCode="[$-409]d\-mmm\-yy;@">
                  <c:v>42737</c:v>
                </c:pt>
                <c:pt idx="7194" formatCode="[$-409]d\-mmm\-yy;@">
                  <c:v>42738</c:v>
                </c:pt>
                <c:pt idx="7195" formatCode="[$-409]d\-mmm\-yy;@">
                  <c:v>42739</c:v>
                </c:pt>
                <c:pt idx="7196" formatCode="[$-409]d\-mmm\-yy;@">
                  <c:v>42740</c:v>
                </c:pt>
                <c:pt idx="7197" formatCode="[$-409]d\-mmm\-yy;@">
                  <c:v>42741</c:v>
                </c:pt>
                <c:pt idx="7198" formatCode="[$-409]d\-mmm\-yy;@">
                  <c:v>42742</c:v>
                </c:pt>
                <c:pt idx="7199" formatCode="[$-409]d\-mmm\-yy;@">
                  <c:v>42743</c:v>
                </c:pt>
                <c:pt idx="7200" formatCode="[$-409]d\-mmm\-yy;@">
                  <c:v>42744</c:v>
                </c:pt>
                <c:pt idx="7201" formatCode="[$-409]d\-mmm\-yy;@">
                  <c:v>42745</c:v>
                </c:pt>
                <c:pt idx="7202" formatCode="[$-409]d\-mmm\-yy;@">
                  <c:v>42746</c:v>
                </c:pt>
                <c:pt idx="7203" formatCode="[$-409]d\-mmm\-yy;@">
                  <c:v>42747</c:v>
                </c:pt>
                <c:pt idx="7204" formatCode="[$-409]d\-mmm\-yy;@">
                  <c:v>42748</c:v>
                </c:pt>
                <c:pt idx="7205" formatCode="[$-409]d\-mmm\-yy;@">
                  <c:v>42749</c:v>
                </c:pt>
                <c:pt idx="7206" formatCode="[$-409]d\-mmm\-yy;@">
                  <c:v>42750</c:v>
                </c:pt>
                <c:pt idx="7207" formatCode="[$-409]d\-mmm\-yy;@">
                  <c:v>42751</c:v>
                </c:pt>
                <c:pt idx="7208" formatCode="[$-409]d\-mmm\-yy;@">
                  <c:v>42752</c:v>
                </c:pt>
                <c:pt idx="7209" formatCode="[$-409]d\-mmm\-yy;@">
                  <c:v>42753</c:v>
                </c:pt>
                <c:pt idx="7210" formatCode="[$-409]d\-mmm\-yy;@">
                  <c:v>42754</c:v>
                </c:pt>
                <c:pt idx="7211" formatCode="[$-409]d\-mmm\-yy;@">
                  <c:v>42755</c:v>
                </c:pt>
                <c:pt idx="7212" formatCode="[$-409]d\-mmm\-yy;@">
                  <c:v>42756</c:v>
                </c:pt>
                <c:pt idx="7213" formatCode="[$-409]d\-mmm\-yy;@">
                  <c:v>42757</c:v>
                </c:pt>
                <c:pt idx="7214" formatCode="[$-409]d\-mmm\-yy;@">
                  <c:v>42758</c:v>
                </c:pt>
                <c:pt idx="7215" formatCode="[$-409]d\-mmm\-yy;@">
                  <c:v>42759</c:v>
                </c:pt>
                <c:pt idx="7216" formatCode="[$-409]d\-mmm\-yy;@">
                  <c:v>42760</c:v>
                </c:pt>
                <c:pt idx="7217" formatCode="[$-409]d\-mmm\-yy;@">
                  <c:v>42761</c:v>
                </c:pt>
                <c:pt idx="7218" formatCode="[$-409]d\-mmm\-yy;@">
                  <c:v>42762</c:v>
                </c:pt>
                <c:pt idx="7219" formatCode="[$-409]d\-mmm\-yy;@">
                  <c:v>42763</c:v>
                </c:pt>
                <c:pt idx="7220" formatCode="[$-409]d\-mmm\-yy;@">
                  <c:v>42764</c:v>
                </c:pt>
                <c:pt idx="7221" formatCode="[$-409]d\-mmm\-yy;@">
                  <c:v>42765</c:v>
                </c:pt>
                <c:pt idx="7222" formatCode="[$-409]d\-mmm\-yy;@">
                  <c:v>42766</c:v>
                </c:pt>
                <c:pt idx="7223" formatCode="[$-409]d\-mmm\-yy;@">
                  <c:v>42767</c:v>
                </c:pt>
                <c:pt idx="7224" formatCode="[$-409]d\-mmm\-yy;@">
                  <c:v>42768</c:v>
                </c:pt>
                <c:pt idx="7225" formatCode="[$-409]d\-mmm\-yy;@">
                  <c:v>42769</c:v>
                </c:pt>
                <c:pt idx="7226" formatCode="[$-409]d\-mmm\-yy;@">
                  <c:v>42770</c:v>
                </c:pt>
                <c:pt idx="7227" formatCode="[$-409]d\-mmm\-yy;@">
                  <c:v>42771</c:v>
                </c:pt>
                <c:pt idx="7228" formatCode="[$-409]d\-mmm\-yy;@">
                  <c:v>42772</c:v>
                </c:pt>
                <c:pt idx="7229" formatCode="[$-409]d\-mmm\-yy;@">
                  <c:v>42773</c:v>
                </c:pt>
                <c:pt idx="7230" formatCode="[$-409]d\-mmm\-yy;@">
                  <c:v>42774</c:v>
                </c:pt>
                <c:pt idx="7231" formatCode="[$-409]d\-mmm\-yy;@">
                  <c:v>42775</c:v>
                </c:pt>
                <c:pt idx="7232" formatCode="[$-409]d\-mmm\-yy;@">
                  <c:v>42776</c:v>
                </c:pt>
                <c:pt idx="7233" formatCode="[$-409]d\-mmm\-yy;@">
                  <c:v>42777</c:v>
                </c:pt>
                <c:pt idx="7234" formatCode="[$-409]d\-mmm\-yy;@">
                  <c:v>42778</c:v>
                </c:pt>
                <c:pt idx="7235" formatCode="[$-409]d\-mmm\-yy;@">
                  <c:v>42779</c:v>
                </c:pt>
                <c:pt idx="7236" formatCode="[$-409]d\-mmm\-yy;@">
                  <c:v>42780</c:v>
                </c:pt>
                <c:pt idx="7237" formatCode="[$-409]d\-mmm\-yy;@">
                  <c:v>42781</c:v>
                </c:pt>
                <c:pt idx="7238" formatCode="[$-409]d\-mmm\-yy;@">
                  <c:v>42782</c:v>
                </c:pt>
                <c:pt idx="7239" formatCode="[$-409]d\-mmm\-yy;@">
                  <c:v>42783</c:v>
                </c:pt>
                <c:pt idx="7240" formatCode="[$-409]d\-mmm\-yy;@">
                  <c:v>42784</c:v>
                </c:pt>
                <c:pt idx="7241" formatCode="[$-409]d\-mmm\-yy;@">
                  <c:v>42785</c:v>
                </c:pt>
                <c:pt idx="7242" formatCode="[$-409]d\-mmm\-yy;@">
                  <c:v>42786</c:v>
                </c:pt>
                <c:pt idx="7243" formatCode="[$-409]d\-mmm\-yy;@">
                  <c:v>42787</c:v>
                </c:pt>
                <c:pt idx="7244" formatCode="[$-409]d\-mmm\-yy;@">
                  <c:v>42788</c:v>
                </c:pt>
                <c:pt idx="7245" formatCode="[$-409]d\-mmm\-yy;@">
                  <c:v>42789</c:v>
                </c:pt>
                <c:pt idx="7246" formatCode="[$-409]d\-mmm\-yy;@">
                  <c:v>42790</c:v>
                </c:pt>
                <c:pt idx="7247" formatCode="[$-409]d\-mmm\-yy;@">
                  <c:v>42791</c:v>
                </c:pt>
                <c:pt idx="7248" formatCode="[$-409]d\-mmm\-yy;@">
                  <c:v>42792</c:v>
                </c:pt>
                <c:pt idx="7249" formatCode="[$-409]d\-mmm\-yy;@">
                  <c:v>42793</c:v>
                </c:pt>
                <c:pt idx="7250" formatCode="[$-409]d\-mmm\-yy;@">
                  <c:v>42794</c:v>
                </c:pt>
                <c:pt idx="7251" formatCode="[$-409]d\-mmm\-yy;@">
                  <c:v>42795</c:v>
                </c:pt>
                <c:pt idx="7252" formatCode="[$-409]d\-mmm\-yy;@">
                  <c:v>42796</c:v>
                </c:pt>
                <c:pt idx="7253" formatCode="[$-409]d\-mmm\-yy;@">
                  <c:v>42797</c:v>
                </c:pt>
                <c:pt idx="7254" formatCode="[$-409]d\-mmm\-yy;@">
                  <c:v>42798</c:v>
                </c:pt>
                <c:pt idx="7255" formatCode="[$-409]d\-mmm\-yy;@">
                  <c:v>42799</c:v>
                </c:pt>
                <c:pt idx="7256" formatCode="[$-409]d\-mmm\-yy;@">
                  <c:v>42800</c:v>
                </c:pt>
                <c:pt idx="7257" formatCode="[$-409]d\-mmm\-yy;@">
                  <c:v>42801</c:v>
                </c:pt>
                <c:pt idx="7258" formatCode="[$-409]d\-mmm\-yy;@">
                  <c:v>42802</c:v>
                </c:pt>
                <c:pt idx="7259" formatCode="[$-409]d\-mmm\-yy;@">
                  <c:v>42803</c:v>
                </c:pt>
                <c:pt idx="7260" formatCode="[$-409]d\-mmm\-yy;@">
                  <c:v>42804</c:v>
                </c:pt>
                <c:pt idx="7261" formatCode="[$-409]d\-mmm\-yy;@">
                  <c:v>42805</c:v>
                </c:pt>
                <c:pt idx="7262" formatCode="[$-409]d\-mmm\-yy;@">
                  <c:v>42806</c:v>
                </c:pt>
                <c:pt idx="7263" formatCode="[$-409]d\-mmm\-yy;@">
                  <c:v>42807</c:v>
                </c:pt>
                <c:pt idx="7264" formatCode="[$-409]d\-mmm\-yy;@">
                  <c:v>42808</c:v>
                </c:pt>
                <c:pt idx="7265" formatCode="[$-409]d\-mmm\-yy;@">
                  <c:v>42809</c:v>
                </c:pt>
                <c:pt idx="7266" formatCode="[$-409]d\-mmm\-yy;@">
                  <c:v>42810</c:v>
                </c:pt>
                <c:pt idx="7267" formatCode="[$-409]d\-mmm\-yy;@">
                  <c:v>42811</c:v>
                </c:pt>
                <c:pt idx="7268" formatCode="[$-409]d\-mmm\-yy;@">
                  <c:v>42812</c:v>
                </c:pt>
                <c:pt idx="7269" formatCode="[$-409]d\-mmm\-yy;@">
                  <c:v>42813</c:v>
                </c:pt>
                <c:pt idx="7270" formatCode="[$-409]d\-mmm\-yy;@">
                  <c:v>42814</c:v>
                </c:pt>
                <c:pt idx="7271" formatCode="[$-409]d\-mmm\-yy;@">
                  <c:v>42815</c:v>
                </c:pt>
                <c:pt idx="7272" formatCode="[$-409]d\-mmm\-yy;@">
                  <c:v>42816</c:v>
                </c:pt>
                <c:pt idx="7273" formatCode="[$-409]d\-mmm\-yy;@">
                  <c:v>42817</c:v>
                </c:pt>
                <c:pt idx="7274" formatCode="[$-409]d\-mmm\-yy;@">
                  <c:v>42818</c:v>
                </c:pt>
                <c:pt idx="7275" formatCode="[$-409]d\-mmm\-yy;@">
                  <c:v>42819</c:v>
                </c:pt>
                <c:pt idx="7276" formatCode="[$-409]d\-mmm\-yy;@">
                  <c:v>42820</c:v>
                </c:pt>
                <c:pt idx="7277" formatCode="[$-409]d\-mmm\-yy;@">
                  <c:v>42821</c:v>
                </c:pt>
                <c:pt idx="7278" formatCode="[$-409]d\-mmm\-yy;@">
                  <c:v>42822</c:v>
                </c:pt>
                <c:pt idx="7279" formatCode="[$-409]d\-mmm\-yy;@">
                  <c:v>42823</c:v>
                </c:pt>
                <c:pt idx="7280" formatCode="[$-409]d\-mmm\-yy;@">
                  <c:v>42824</c:v>
                </c:pt>
                <c:pt idx="7281" formatCode="[$-409]d\-mmm\-yy;@">
                  <c:v>42825</c:v>
                </c:pt>
                <c:pt idx="7282" formatCode="[$-409]d\-mmm\-yy;@">
                  <c:v>42826</c:v>
                </c:pt>
                <c:pt idx="7283" formatCode="[$-409]d\-mmm\-yy;@">
                  <c:v>42827</c:v>
                </c:pt>
                <c:pt idx="7284" formatCode="[$-409]d\-mmm\-yy;@">
                  <c:v>42828</c:v>
                </c:pt>
                <c:pt idx="7285" formatCode="[$-409]d\-mmm\-yy;@">
                  <c:v>42829</c:v>
                </c:pt>
                <c:pt idx="7286" formatCode="[$-409]d\-mmm\-yy;@">
                  <c:v>42830</c:v>
                </c:pt>
                <c:pt idx="7287" formatCode="[$-409]d\-mmm\-yy;@">
                  <c:v>42831</c:v>
                </c:pt>
                <c:pt idx="7288" formatCode="[$-409]d\-mmm\-yy;@">
                  <c:v>42832</c:v>
                </c:pt>
                <c:pt idx="7289" formatCode="[$-409]d\-mmm\-yy;@">
                  <c:v>42833</c:v>
                </c:pt>
                <c:pt idx="7290" formatCode="[$-409]d\-mmm\-yy;@">
                  <c:v>42834</c:v>
                </c:pt>
                <c:pt idx="7291" formatCode="[$-409]d\-mmm\-yy;@">
                  <c:v>42835</c:v>
                </c:pt>
                <c:pt idx="7292" formatCode="[$-409]d\-mmm\-yy;@">
                  <c:v>42836</c:v>
                </c:pt>
                <c:pt idx="7293" formatCode="[$-409]d\-mmm\-yy;@">
                  <c:v>42837</c:v>
                </c:pt>
                <c:pt idx="7294" formatCode="[$-409]d\-mmm\-yy;@">
                  <c:v>42838</c:v>
                </c:pt>
                <c:pt idx="7295" formatCode="[$-409]d\-mmm\-yy;@">
                  <c:v>42839</c:v>
                </c:pt>
                <c:pt idx="7296" formatCode="[$-409]d\-mmm\-yy;@">
                  <c:v>42840</c:v>
                </c:pt>
                <c:pt idx="7297" formatCode="[$-409]d\-mmm\-yy;@">
                  <c:v>42841</c:v>
                </c:pt>
                <c:pt idx="7298" formatCode="[$-409]d\-mmm\-yy;@">
                  <c:v>42842</c:v>
                </c:pt>
                <c:pt idx="7299" formatCode="[$-409]d\-mmm\-yy;@">
                  <c:v>42843</c:v>
                </c:pt>
                <c:pt idx="7300" formatCode="[$-409]d\-mmm\-yy;@">
                  <c:v>42844</c:v>
                </c:pt>
                <c:pt idx="7301" formatCode="[$-409]d\-mmm\-yy;@">
                  <c:v>42845</c:v>
                </c:pt>
                <c:pt idx="7302" formatCode="[$-409]d\-mmm\-yy;@">
                  <c:v>42846</c:v>
                </c:pt>
                <c:pt idx="7303" formatCode="[$-409]d\-mmm\-yy;@">
                  <c:v>42847</c:v>
                </c:pt>
                <c:pt idx="7304" formatCode="[$-409]d\-mmm\-yy;@">
                  <c:v>42848</c:v>
                </c:pt>
                <c:pt idx="7305" formatCode="[$-409]d\-mmm\-yy;@">
                  <c:v>42849</c:v>
                </c:pt>
                <c:pt idx="7306" formatCode="[$-409]d\-mmm\-yy;@">
                  <c:v>42850</c:v>
                </c:pt>
                <c:pt idx="7307" formatCode="[$-409]d\-mmm\-yy;@">
                  <c:v>42851</c:v>
                </c:pt>
                <c:pt idx="7308" formatCode="[$-409]d\-mmm\-yy;@">
                  <c:v>42852</c:v>
                </c:pt>
                <c:pt idx="7309" formatCode="[$-409]d\-mmm\-yy;@">
                  <c:v>42853</c:v>
                </c:pt>
                <c:pt idx="7310" formatCode="[$-409]d\-mmm\-yy;@">
                  <c:v>42854</c:v>
                </c:pt>
                <c:pt idx="7311" formatCode="[$-409]d\-mmm\-yy;@">
                  <c:v>42855</c:v>
                </c:pt>
                <c:pt idx="7312" formatCode="[$-409]d\-mmm\-yy;@">
                  <c:v>42856</c:v>
                </c:pt>
                <c:pt idx="7313" formatCode="[$-409]d\-mmm\-yy;@">
                  <c:v>42857</c:v>
                </c:pt>
                <c:pt idx="7314" formatCode="[$-409]d\-mmm\-yy;@">
                  <c:v>42858</c:v>
                </c:pt>
                <c:pt idx="7315" formatCode="[$-409]d\-mmm\-yy;@">
                  <c:v>42859</c:v>
                </c:pt>
                <c:pt idx="7316" formatCode="[$-409]d\-mmm\-yy;@">
                  <c:v>42860</c:v>
                </c:pt>
                <c:pt idx="7317" formatCode="[$-409]d\-mmm\-yy;@">
                  <c:v>42861</c:v>
                </c:pt>
                <c:pt idx="7318" formatCode="[$-409]d\-mmm\-yy;@">
                  <c:v>42862</c:v>
                </c:pt>
                <c:pt idx="7319" formatCode="[$-409]d\-mmm\-yy;@">
                  <c:v>42863</c:v>
                </c:pt>
                <c:pt idx="7320" formatCode="[$-409]d\-mmm\-yy;@">
                  <c:v>42864</c:v>
                </c:pt>
                <c:pt idx="7321" formatCode="[$-409]d\-mmm\-yy;@">
                  <c:v>42865</c:v>
                </c:pt>
                <c:pt idx="7322" formatCode="[$-409]d\-mmm\-yy;@">
                  <c:v>42866</c:v>
                </c:pt>
                <c:pt idx="7323" formatCode="[$-409]d\-mmm\-yy;@">
                  <c:v>42867</c:v>
                </c:pt>
                <c:pt idx="7324" formatCode="[$-409]d\-mmm\-yy;@">
                  <c:v>42868</c:v>
                </c:pt>
                <c:pt idx="7325" formatCode="[$-409]d\-mmm\-yy;@">
                  <c:v>42869</c:v>
                </c:pt>
                <c:pt idx="7326" formatCode="[$-409]d\-mmm\-yy;@">
                  <c:v>42870</c:v>
                </c:pt>
                <c:pt idx="7327" formatCode="[$-409]d\-mmm\-yy;@">
                  <c:v>42871</c:v>
                </c:pt>
                <c:pt idx="7328" formatCode="[$-409]d\-mmm\-yy;@">
                  <c:v>42872</c:v>
                </c:pt>
                <c:pt idx="7329" formatCode="[$-409]d\-mmm\-yy;@">
                  <c:v>42873</c:v>
                </c:pt>
                <c:pt idx="7330" formatCode="[$-409]d\-mmm\-yy;@">
                  <c:v>42874</c:v>
                </c:pt>
                <c:pt idx="7331" formatCode="[$-409]d\-mmm\-yy;@">
                  <c:v>42875</c:v>
                </c:pt>
                <c:pt idx="7332" formatCode="[$-409]d\-mmm\-yy;@">
                  <c:v>42876</c:v>
                </c:pt>
                <c:pt idx="7333" formatCode="[$-409]d\-mmm\-yy;@">
                  <c:v>42877</c:v>
                </c:pt>
                <c:pt idx="7334" formatCode="[$-409]d\-mmm\-yy;@">
                  <c:v>42878</c:v>
                </c:pt>
                <c:pt idx="7335" formatCode="[$-409]d\-mmm\-yy;@">
                  <c:v>42879</c:v>
                </c:pt>
                <c:pt idx="7336" formatCode="[$-409]d\-mmm\-yy;@">
                  <c:v>42880</c:v>
                </c:pt>
                <c:pt idx="7337" formatCode="[$-409]d\-mmm\-yy;@">
                  <c:v>42881</c:v>
                </c:pt>
                <c:pt idx="7338" formatCode="[$-409]d\-mmm\-yy;@">
                  <c:v>42882</c:v>
                </c:pt>
                <c:pt idx="7339" formatCode="[$-409]d\-mmm\-yy;@">
                  <c:v>42883</c:v>
                </c:pt>
                <c:pt idx="7340" formatCode="[$-409]d\-mmm\-yy;@">
                  <c:v>42884</c:v>
                </c:pt>
                <c:pt idx="7341" formatCode="[$-409]d\-mmm\-yy;@">
                  <c:v>42885</c:v>
                </c:pt>
                <c:pt idx="7342" formatCode="[$-409]d\-mmm\-yy;@">
                  <c:v>42886</c:v>
                </c:pt>
                <c:pt idx="7343" formatCode="[$-409]d\-mmm\-yy;@">
                  <c:v>42887</c:v>
                </c:pt>
                <c:pt idx="7344" formatCode="[$-409]d\-mmm\-yy;@">
                  <c:v>42888</c:v>
                </c:pt>
                <c:pt idx="7345" formatCode="[$-409]d\-mmm\-yy;@">
                  <c:v>42889</c:v>
                </c:pt>
                <c:pt idx="7346" formatCode="[$-409]d\-mmm\-yy;@">
                  <c:v>42890</c:v>
                </c:pt>
                <c:pt idx="7347" formatCode="[$-409]d\-mmm\-yy;@">
                  <c:v>42891</c:v>
                </c:pt>
                <c:pt idx="7348" formatCode="[$-409]d\-mmm\-yy;@">
                  <c:v>42892</c:v>
                </c:pt>
                <c:pt idx="7349" formatCode="[$-409]d\-mmm\-yy;@">
                  <c:v>42893</c:v>
                </c:pt>
                <c:pt idx="7350" formatCode="[$-409]d\-mmm\-yy;@">
                  <c:v>42894</c:v>
                </c:pt>
                <c:pt idx="7351" formatCode="[$-409]d\-mmm\-yy;@">
                  <c:v>42895</c:v>
                </c:pt>
                <c:pt idx="7352" formatCode="[$-409]d\-mmm\-yy;@">
                  <c:v>42896</c:v>
                </c:pt>
                <c:pt idx="7353" formatCode="[$-409]d\-mmm\-yy;@">
                  <c:v>42897</c:v>
                </c:pt>
                <c:pt idx="7354" formatCode="[$-409]d\-mmm\-yy;@">
                  <c:v>42898</c:v>
                </c:pt>
                <c:pt idx="7355" formatCode="[$-409]d\-mmm\-yy;@">
                  <c:v>42899</c:v>
                </c:pt>
                <c:pt idx="7356" formatCode="[$-409]d\-mmm\-yy;@">
                  <c:v>42900</c:v>
                </c:pt>
                <c:pt idx="7357" formatCode="[$-409]d\-mmm\-yy;@">
                  <c:v>42901</c:v>
                </c:pt>
                <c:pt idx="7358" formatCode="[$-409]d\-mmm\-yy;@">
                  <c:v>42902</c:v>
                </c:pt>
                <c:pt idx="7359" formatCode="[$-409]d\-mmm\-yy;@">
                  <c:v>42903</c:v>
                </c:pt>
                <c:pt idx="7360" formatCode="[$-409]d\-mmm\-yy;@">
                  <c:v>42904</c:v>
                </c:pt>
                <c:pt idx="7361" formatCode="[$-409]d\-mmm\-yy;@">
                  <c:v>42905</c:v>
                </c:pt>
                <c:pt idx="7362" formatCode="[$-409]d\-mmm\-yy;@">
                  <c:v>42906</c:v>
                </c:pt>
                <c:pt idx="7363" formatCode="[$-409]d\-mmm\-yy;@">
                  <c:v>42907</c:v>
                </c:pt>
                <c:pt idx="7364" formatCode="[$-409]d\-mmm\-yy;@">
                  <c:v>42908</c:v>
                </c:pt>
                <c:pt idx="7365" formatCode="[$-409]d\-mmm\-yy;@">
                  <c:v>42909</c:v>
                </c:pt>
                <c:pt idx="7366" formatCode="[$-409]d\-mmm\-yy;@">
                  <c:v>42910</c:v>
                </c:pt>
                <c:pt idx="7367" formatCode="[$-409]d\-mmm\-yy;@">
                  <c:v>42911</c:v>
                </c:pt>
                <c:pt idx="7368" formatCode="[$-409]d\-mmm\-yy;@">
                  <c:v>42912</c:v>
                </c:pt>
                <c:pt idx="7369" formatCode="[$-409]d\-mmm\-yy;@">
                  <c:v>42913</c:v>
                </c:pt>
                <c:pt idx="7370" formatCode="[$-409]d\-mmm\-yy;@">
                  <c:v>42914</c:v>
                </c:pt>
                <c:pt idx="7371" formatCode="[$-409]d\-mmm\-yy;@">
                  <c:v>42915</c:v>
                </c:pt>
                <c:pt idx="7372" formatCode="[$-409]d\-mmm\-yy;@">
                  <c:v>42916</c:v>
                </c:pt>
                <c:pt idx="7373" formatCode="[$-409]d\-mmm\-yy;@">
                  <c:v>42917</c:v>
                </c:pt>
                <c:pt idx="7374" formatCode="[$-409]d\-mmm\-yy;@">
                  <c:v>42918</c:v>
                </c:pt>
                <c:pt idx="7375" formatCode="[$-409]d\-mmm\-yy;@">
                  <c:v>42919</c:v>
                </c:pt>
                <c:pt idx="7376" formatCode="[$-409]d\-mmm\-yy;@">
                  <c:v>42920</c:v>
                </c:pt>
                <c:pt idx="7377" formatCode="[$-409]d\-mmm\-yy;@">
                  <c:v>42921</c:v>
                </c:pt>
                <c:pt idx="7378" formatCode="[$-409]d\-mmm\-yy;@">
                  <c:v>42922</c:v>
                </c:pt>
                <c:pt idx="7379" formatCode="[$-409]d\-mmm\-yy;@">
                  <c:v>42923</c:v>
                </c:pt>
                <c:pt idx="7380" formatCode="[$-409]d\-mmm\-yy;@">
                  <c:v>42924</c:v>
                </c:pt>
                <c:pt idx="7381" formatCode="[$-409]d\-mmm\-yy;@">
                  <c:v>42925</c:v>
                </c:pt>
                <c:pt idx="7382" formatCode="[$-409]d\-mmm\-yy;@">
                  <c:v>42926</c:v>
                </c:pt>
                <c:pt idx="7383" formatCode="[$-409]d\-mmm\-yy;@">
                  <c:v>42927</c:v>
                </c:pt>
                <c:pt idx="7384" formatCode="[$-409]d\-mmm\-yy;@">
                  <c:v>42928</c:v>
                </c:pt>
                <c:pt idx="7385" formatCode="[$-409]d\-mmm\-yy;@">
                  <c:v>42929</c:v>
                </c:pt>
                <c:pt idx="7386" formatCode="[$-409]d\-mmm\-yy;@">
                  <c:v>42930</c:v>
                </c:pt>
                <c:pt idx="7387" formatCode="[$-409]d\-mmm\-yy;@">
                  <c:v>42931</c:v>
                </c:pt>
                <c:pt idx="7388" formatCode="[$-409]d\-mmm\-yy;@">
                  <c:v>42932</c:v>
                </c:pt>
                <c:pt idx="7389" formatCode="[$-409]d\-mmm\-yy;@">
                  <c:v>42933</c:v>
                </c:pt>
                <c:pt idx="7390" formatCode="[$-409]d\-mmm\-yy;@">
                  <c:v>42934</c:v>
                </c:pt>
                <c:pt idx="7391" formatCode="[$-409]d\-mmm\-yy;@">
                  <c:v>42935</c:v>
                </c:pt>
                <c:pt idx="7392" formatCode="[$-409]d\-mmm\-yy;@">
                  <c:v>42936</c:v>
                </c:pt>
                <c:pt idx="7393" formatCode="[$-409]d\-mmm\-yy;@">
                  <c:v>42937</c:v>
                </c:pt>
                <c:pt idx="7394" formatCode="[$-409]d\-mmm\-yy;@">
                  <c:v>42938</c:v>
                </c:pt>
                <c:pt idx="7395" formatCode="[$-409]d\-mmm\-yy;@">
                  <c:v>42939</c:v>
                </c:pt>
                <c:pt idx="7396" formatCode="[$-409]d\-mmm\-yy;@">
                  <c:v>42940</c:v>
                </c:pt>
                <c:pt idx="7397" formatCode="[$-409]d\-mmm\-yy;@">
                  <c:v>42941</c:v>
                </c:pt>
                <c:pt idx="7398" formatCode="[$-409]d\-mmm\-yy;@">
                  <c:v>42942</c:v>
                </c:pt>
                <c:pt idx="7399" formatCode="[$-409]d\-mmm\-yy;@">
                  <c:v>42943</c:v>
                </c:pt>
                <c:pt idx="7400" formatCode="[$-409]d\-mmm\-yy;@">
                  <c:v>42944</c:v>
                </c:pt>
                <c:pt idx="7401" formatCode="[$-409]d\-mmm\-yy;@">
                  <c:v>42945</c:v>
                </c:pt>
                <c:pt idx="7402" formatCode="[$-409]d\-mmm\-yy;@">
                  <c:v>42946</c:v>
                </c:pt>
                <c:pt idx="7403" formatCode="[$-409]d\-mmm\-yy;@">
                  <c:v>42947</c:v>
                </c:pt>
                <c:pt idx="7404" formatCode="[$-409]d\-mmm\-yy;@">
                  <c:v>42948</c:v>
                </c:pt>
                <c:pt idx="7405" formatCode="[$-409]d\-mmm\-yy;@">
                  <c:v>42949</c:v>
                </c:pt>
                <c:pt idx="7406" formatCode="[$-409]d\-mmm\-yy;@">
                  <c:v>42950</c:v>
                </c:pt>
                <c:pt idx="7407" formatCode="[$-409]d\-mmm\-yy;@">
                  <c:v>42951</c:v>
                </c:pt>
                <c:pt idx="7408" formatCode="[$-409]d\-mmm\-yy;@">
                  <c:v>42952</c:v>
                </c:pt>
                <c:pt idx="7409" formatCode="[$-409]d\-mmm\-yy;@">
                  <c:v>42953</c:v>
                </c:pt>
                <c:pt idx="7410" formatCode="[$-409]d\-mmm\-yy;@">
                  <c:v>42954</c:v>
                </c:pt>
                <c:pt idx="7411" formatCode="[$-409]d\-mmm\-yy;@">
                  <c:v>42955</c:v>
                </c:pt>
                <c:pt idx="7412" formatCode="[$-409]d\-mmm\-yy;@">
                  <c:v>42956</c:v>
                </c:pt>
                <c:pt idx="7413" formatCode="[$-409]d\-mmm\-yy;@">
                  <c:v>42957</c:v>
                </c:pt>
                <c:pt idx="7414" formatCode="[$-409]d\-mmm\-yy;@">
                  <c:v>42958</c:v>
                </c:pt>
                <c:pt idx="7415" formatCode="[$-409]d\-mmm\-yy;@">
                  <c:v>42959</c:v>
                </c:pt>
                <c:pt idx="7416" formatCode="[$-409]d\-mmm\-yy;@">
                  <c:v>42960</c:v>
                </c:pt>
                <c:pt idx="7417" formatCode="[$-409]d\-mmm\-yy;@">
                  <c:v>42961</c:v>
                </c:pt>
                <c:pt idx="7418" formatCode="[$-409]d\-mmm\-yy;@">
                  <c:v>42962</c:v>
                </c:pt>
                <c:pt idx="7419" formatCode="[$-409]d\-mmm\-yy;@">
                  <c:v>42963</c:v>
                </c:pt>
                <c:pt idx="7420" formatCode="[$-409]d\-mmm\-yy;@">
                  <c:v>42964</c:v>
                </c:pt>
                <c:pt idx="7421" formatCode="[$-409]d\-mmm\-yy;@">
                  <c:v>42965</c:v>
                </c:pt>
                <c:pt idx="7422" formatCode="[$-409]d\-mmm\-yy;@">
                  <c:v>42966</c:v>
                </c:pt>
                <c:pt idx="7423" formatCode="[$-409]d\-mmm\-yy;@">
                  <c:v>42967</c:v>
                </c:pt>
                <c:pt idx="7424" formatCode="[$-409]d\-mmm\-yy;@">
                  <c:v>42968</c:v>
                </c:pt>
                <c:pt idx="7425" formatCode="[$-409]d\-mmm\-yy;@">
                  <c:v>42969</c:v>
                </c:pt>
                <c:pt idx="7426" formatCode="[$-409]d\-mmm\-yy;@">
                  <c:v>42970</c:v>
                </c:pt>
                <c:pt idx="7427" formatCode="[$-409]d\-mmm\-yy;@">
                  <c:v>42971</c:v>
                </c:pt>
                <c:pt idx="7428" formatCode="[$-409]d\-mmm\-yy;@">
                  <c:v>42972</c:v>
                </c:pt>
                <c:pt idx="7429" formatCode="[$-409]d\-mmm\-yy;@">
                  <c:v>42973</c:v>
                </c:pt>
                <c:pt idx="7430" formatCode="[$-409]d\-mmm\-yy;@">
                  <c:v>42974</c:v>
                </c:pt>
                <c:pt idx="7431" formatCode="[$-409]d\-mmm\-yy;@">
                  <c:v>42975</c:v>
                </c:pt>
                <c:pt idx="7432" formatCode="[$-409]d\-mmm\-yy;@">
                  <c:v>42976</c:v>
                </c:pt>
                <c:pt idx="7433" formatCode="[$-409]d\-mmm\-yy;@">
                  <c:v>42977</c:v>
                </c:pt>
                <c:pt idx="7434" formatCode="[$-409]d\-mmm\-yy;@">
                  <c:v>42978</c:v>
                </c:pt>
                <c:pt idx="7435" formatCode="[$-409]d\-mmm\-yy;@">
                  <c:v>42979</c:v>
                </c:pt>
                <c:pt idx="7436" formatCode="[$-409]d\-mmm\-yy;@">
                  <c:v>42980</c:v>
                </c:pt>
                <c:pt idx="7437" formatCode="[$-409]d\-mmm\-yy;@">
                  <c:v>42981</c:v>
                </c:pt>
                <c:pt idx="7438" formatCode="[$-409]d\-mmm\-yy;@">
                  <c:v>42982</c:v>
                </c:pt>
                <c:pt idx="7439" formatCode="[$-409]d\-mmm\-yy;@">
                  <c:v>42983</c:v>
                </c:pt>
                <c:pt idx="7440" formatCode="[$-409]d\-mmm\-yy;@">
                  <c:v>42984</c:v>
                </c:pt>
                <c:pt idx="7441" formatCode="[$-409]d\-mmm\-yy;@">
                  <c:v>42985</c:v>
                </c:pt>
                <c:pt idx="7442" formatCode="[$-409]d\-mmm\-yy;@">
                  <c:v>42986</c:v>
                </c:pt>
                <c:pt idx="7443" formatCode="[$-409]d\-mmm\-yy;@">
                  <c:v>42987</c:v>
                </c:pt>
                <c:pt idx="7444" formatCode="[$-409]d\-mmm\-yy;@">
                  <c:v>42988</c:v>
                </c:pt>
                <c:pt idx="7445" formatCode="[$-409]d\-mmm\-yy;@">
                  <c:v>42989</c:v>
                </c:pt>
                <c:pt idx="7446" formatCode="[$-409]d\-mmm\-yy;@">
                  <c:v>42990</c:v>
                </c:pt>
                <c:pt idx="7447" formatCode="[$-409]d\-mmm\-yy;@">
                  <c:v>42991</c:v>
                </c:pt>
                <c:pt idx="7448" formatCode="[$-409]d\-mmm\-yy;@">
                  <c:v>42992</c:v>
                </c:pt>
                <c:pt idx="7449" formatCode="[$-409]d\-mmm\-yy;@">
                  <c:v>42993</c:v>
                </c:pt>
                <c:pt idx="7450" formatCode="[$-409]d\-mmm\-yy;@">
                  <c:v>42994</c:v>
                </c:pt>
                <c:pt idx="7451" formatCode="[$-409]d\-mmm\-yy;@">
                  <c:v>42995</c:v>
                </c:pt>
                <c:pt idx="7452" formatCode="[$-409]d\-mmm\-yy;@">
                  <c:v>42996</c:v>
                </c:pt>
                <c:pt idx="7453" formatCode="[$-409]d\-mmm\-yy;@">
                  <c:v>42997</c:v>
                </c:pt>
                <c:pt idx="7454" formatCode="[$-409]d\-mmm\-yy;@">
                  <c:v>42998</c:v>
                </c:pt>
                <c:pt idx="7455" formatCode="[$-409]d\-mmm\-yy;@">
                  <c:v>42999</c:v>
                </c:pt>
                <c:pt idx="7456" formatCode="[$-409]d\-mmm\-yy;@">
                  <c:v>43000</c:v>
                </c:pt>
                <c:pt idx="7457" formatCode="[$-409]d\-mmm\-yy;@">
                  <c:v>43001</c:v>
                </c:pt>
                <c:pt idx="7458" formatCode="[$-409]d\-mmm\-yy;@">
                  <c:v>43002</c:v>
                </c:pt>
                <c:pt idx="7459" formatCode="[$-409]d\-mmm\-yy;@">
                  <c:v>43003</c:v>
                </c:pt>
                <c:pt idx="7460" formatCode="[$-409]d\-mmm\-yy;@">
                  <c:v>43004</c:v>
                </c:pt>
                <c:pt idx="7461" formatCode="[$-409]d\-mmm\-yy;@">
                  <c:v>43005</c:v>
                </c:pt>
                <c:pt idx="7462" formatCode="[$-409]d\-mmm\-yy;@">
                  <c:v>43006</c:v>
                </c:pt>
                <c:pt idx="7463" formatCode="[$-409]d\-mmm\-yy;@">
                  <c:v>43007</c:v>
                </c:pt>
                <c:pt idx="7464" formatCode="[$-409]d\-mmm\-yy;@">
                  <c:v>43008</c:v>
                </c:pt>
                <c:pt idx="7465" formatCode="[$-409]d\-mmm\-yy;@">
                  <c:v>43009</c:v>
                </c:pt>
                <c:pt idx="7466" formatCode="[$-409]d\-mmm\-yy;@">
                  <c:v>43010</c:v>
                </c:pt>
                <c:pt idx="7467" formatCode="[$-409]d\-mmm\-yy;@">
                  <c:v>43011</c:v>
                </c:pt>
                <c:pt idx="7468" formatCode="[$-409]d\-mmm\-yy;@">
                  <c:v>43012</c:v>
                </c:pt>
                <c:pt idx="7469" formatCode="[$-409]d\-mmm\-yy;@">
                  <c:v>43013</c:v>
                </c:pt>
                <c:pt idx="7470" formatCode="[$-409]d\-mmm\-yy;@">
                  <c:v>43014</c:v>
                </c:pt>
                <c:pt idx="7471" formatCode="[$-409]d\-mmm\-yy;@">
                  <c:v>43015</c:v>
                </c:pt>
                <c:pt idx="7472" formatCode="[$-409]d\-mmm\-yy;@">
                  <c:v>43016</c:v>
                </c:pt>
                <c:pt idx="7473" formatCode="[$-409]d\-mmm\-yy;@">
                  <c:v>43017</c:v>
                </c:pt>
                <c:pt idx="7474" formatCode="[$-409]d\-mmm\-yy;@">
                  <c:v>43018</c:v>
                </c:pt>
                <c:pt idx="7475" formatCode="[$-409]d\-mmm\-yy;@">
                  <c:v>43019</c:v>
                </c:pt>
                <c:pt idx="7476" formatCode="[$-409]d\-mmm\-yy;@">
                  <c:v>43020</c:v>
                </c:pt>
                <c:pt idx="7477" formatCode="[$-409]d\-mmm\-yy;@">
                  <c:v>43021</c:v>
                </c:pt>
                <c:pt idx="7478" formatCode="[$-409]d\-mmm\-yy;@">
                  <c:v>43022</c:v>
                </c:pt>
                <c:pt idx="7479" formatCode="[$-409]d\-mmm\-yy;@">
                  <c:v>43023</c:v>
                </c:pt>
                <c:pt idx="7480" formatCode="[$-409]d\-mmm\-yy;@">
                  <c:v>43024</c:v>
                </c:pt>
                <c:pt idx="7481" formatCode="[$-409]d\-mmm\-yy;@">
                  <c:v>43025</c:v>
                </c:pt>
                <c:pt idx="7482" formatCode="[$-409]d\-mmm\-yy;@">
                  <c:v>43026</c:v>
                </c:pt>
                <c:pt idx="7483" formatCode="[$-409]d\-mmm\-yy;@">
                  <c:v>43027</c:v>
                </c:pt>
                <c:pt idx="7484" formatCode="[$-409]d\-mmm\-yy;@">
                  <c:v>43028</c:v>
                </c:pt>
                <c:pt idx="7485" formatCode="[$-409]d\-mmm\-yy;@">
                  <c:v>43029</c:v>
                </c:pt>
                <c:pt idx="7486" formatCode="[$-409]d\-mmm\-yy;@">
                  <c:v>43030</c:v>
                </c:pt>
                <c:pt idx="7487" formatCode="[$-409]d\-mmm\-yy;@">
                  <c:v>43031</c:v>
                </c:pt>
                <c:pt idx="7488" formatCode="[$-409]d\-mmm\-yy;@">
                  <c:v>43032</c:v>
                </c:pt>
                <c:pt idx="7489" formatCode="[$-409]d\-mmm\-yy;@">
                  <c:v>43033</c:v>
                </c:pt>
                <c:pt idx="7490" formatCode="[$-409]d\-mmm\-yy;@">
                  <c:v>43034</c:v>
                </c:pt>
                <c:pt idx="7491" formatCode="[$-409]d\-mmm\-yy;@">
                  <c:v>43035</c:v>
                </c:pt>
                <c:pt idx="7492" formatCode="[$-409]d\-mmm\-yy;@">
                  <c:v>43036</c:v>
                </c:pt>
                <c:pt idx="7493" formatCode="[$-409]d\-mmm\-yy;@">
                  <c:v>43037</c:v>
                </c:pt>
                <c:pt idx="7494" formatCode="[$-409]d\-mmm\-yy;@">
                  <c:v>43038</c:v>
                </c:pt>
                <c:pt idx="7495" formatCode="[$-409]d\-mmm\-yy;@">
                  <c:v>43039</c:v>
                </c:pt>
                <c:pt idx="7496" formatCode="[$-409]d\-mmm\-yy;@">
                  <c:v>43040</c:v>
                </c:pt>
                <c:pt idx="7497" formatCode="[$-409]d\-mmm\-yy;@">
                  <c:v>43041</c:v>
                </c:pt>
                <c:pt idx="7498" formatCode="[$-409]d\-mmm\-yy;@">
                  <c:v>43042</c:v>
                </c:pt>
                <c:pt idx="7499" formatCode="[$-409]d\-mmm\-yy;@">
                  <c:v>43043</c:v>
                </c:pt>
                <c:pt idx="7500" formatCode="[$-409]d\-mmm\-yy;@">
                  <c:v>43044</c:v>
                </c:pt>
                <c:pt idx="7501" formatCode="[$-409]d\-mmm\-yy;@">
                  <c:v>43045</c:v>
                </c:pt>
                <c:pt idx="7502" formatCode="[$-409]d\-mmm\-yy;@">
                  <c:v>43046</c:v>
                </c:pt>
                <c:pt idx="7503" formatCode="[$-409]d\-mmm\-yy;@">
                  <c:v>43047</c:v>
                </c:pt>
                <c:pt idx="7504" formatCode="[$-409]d\-mmm\-yy;@">
                  <c:v>43048</c:v>
                </c:pt>
                <c:pt idx="7505" formatCode="[$-409]d\-mmm\-yy;@">
                  <c:v>43049</c:v>
                </c:pt>
                <c:pt idx="7506" formatCode="[$-409]d\-mmm\-yy;@">
                  <c:v>43050</c:v>
                </c:pt>
                <c:pt idx="7507" formatCode="[$-409]d\-mmm\-yy;@">
                  <c:v>43051</c:v>
                </c:pt>
                <c:pt idx="7508" formatCode="[$-409]d\-mmm\-yy;@">
                  <c:v>43052</c:v>
                </c:pt>
                <c:pt idx="7509" formatCode="[$-409]d\-mmm\-yy;@">
                  <c:v>43053</c:v>
                </c:pt>
                <c:pt idx="7510" formatCode="[$-409]d\-mmm\-yy;@">
                  <c:v>43054</c:v>
                </c:pt>
                <c:pt idx="7511" formatCode="[$-409]d\-mmm\-yy;@">
                  <c:v>43055</c:v>
                </c:pt>
                <c:pt idx="7512" formatCode="[$-409]d\-mmm\-yy;@">
                  <c:v>43056</c:v>
                </c:pt>
                <c:pt idx="7513" formatCode="[$-409]d\-mmm\-yy;@">
                  <c:v>43057</c:v>
                </c:pt>
                <c:pt idx="7514" formatCode="[$-409]d\-mmm\-yy;@">
                  <c:v>43058</c:v>
                </c:pt>
                <c:pt idx="7515" formatCode="[$-409]d\-mmm\-yy;@">
                  <c:v>43059</c:v>
                </c:pt>
                <c:pt idx="7516" formatCode="[$-409]d\-mmm\-yy;@">
                  <c:v>43060</c:v>
                </c:pt>
                <c:pt idx="7517" formatCode="[$-409]d\-mmm\-yy;@">
                  <c:v>43061</c:v>
                </c:pt>
                <c:pt idx="7518" formatCode="[$-409]d\-mmm\-yy;@">
                  <c:v>43062</c:v>
                </c:pt>
                <c:pt idx="7519" formatCode="[$-409]d\-mmm\-yy;@">
                  <c:v>43063</c:v>
                </c:pt>
                <c:pt idx="7520" formatCode="[$-409]d\-mmm\-yy;@">
                  <c:v>43064</c:v>
                </c:pt>
                <c:pt idx="7521" formatCode="[$-409]d\-mmm\-yy;@">
                  <c:v>43065</c:v>
                </c:pt>
                <c:pt idx="7522" formatCode="[$-409]d\-mmm\-yy;@">
                  <c:v>43066</c:v>
                </c:pt>
                <c:pt idx="7523" formatCode="[$-409]d\-mmm\-yy;@">
                  <c:v>43067</c:v>
                </c:pt>
                <c:pt idx="7524" formatCode="[$-409]d\-mmm\-yy;@">
                  <c:v>43068</c:v>
                </c:pt>
                <c:pt idx="7525" formatCode="[$-409]d\-mmm\-yy;@">
                  <c:v>43069</c:v>
                </c:pt>
                <c:pt idx="7526" formatCode="[$-409]d\-mmm\-yy;@">
                  <c:v>43070</c:v>
                </c:pt>
                <c:pt idx="7527" formatCode="[$-409]d\-mmm\-yy;@">
                  <c:v>43071</c:v>
                </c:pt>
                <c:pt idx="7528" formatCode="[$-409]d\-mmm\-yy;@">
                  <c:v>43072</c:v>
                </c:pt>
                <c:pt idx="7529" formatCode="[$-409]d\-mmm\-yy;@">
                  <c:v>43073</c:v>
                </c:pt>
                <c:pt idx="7530" formatCode="[$-409]d\-mmm\-yy;@">
                  <c:v>43074</c:v>
                </c:pt>
                <c:pt idx="7531" formatCode="[$-409]d\-mmm\-yy;@">
                  <c:v>43075</c:v>
                </c:pt>
                <c:pt idx="7532" formatCode="[$-409]d\-mmm\-yy;@">
                  <c:v>43076</c:v>
                </c:pt>
                <c:pt idx="7533" formatCode="[$-409]d\-mmm\-yy;@">
                  <c:v>43077</c:v>
                </c:pt>
                <c:pt idx="7534" formatCode="[$-409]d\-mmm\-yy;@">
                  <c:v>43078</c:v>
                </c:pt>
                <c:pt idx="7535" formatCode="[$-409]d\-mmm\-yy;@">
                  <c:v>43079</c:v>
                </c:pt>
                <c:pt idx="7536" formatCode="[$-409]d\-mmm\-yy;@">
                  <c:v>43080</c:v>
                </c:pt>
                <c:pt idx="7537" formatCode="[$-409]d\-mmm\-yy;@">
                  <c:v>43081</c:v>
                </c:pt>
                <c:pt idx="7538" formatCode="[$-409]d\-mmm\-yy;@">
                  <c:v>43082</c:v>
                </c:pt>
                <c:pt idx="7539" formatCode="[$-409]d\-mmm\-yy;@">
                  <c:v>43083</c:v>
                </c:pt>
                <c:pt idx="7540" formatCode="[$-409]d\-mmm\-yy;@">
                  <c:v>43084</c:v>
                </c:pt>
                <c:pt idx="7541" formatCode="[$-409]d\-mmm\-yy;@">
                  <c:v>43085</c:v>
                </c:pt>
                <c:pt idx="7542" formatCode="[$-409]d\-mmm\-yy;@">
                  <c:v>43086</c:v>
                </c:pt>
                <c:pt idx="7543" formatCode="[$-409]d\-mmm\-yy;@">
                  <c:v>43087</c:v>
                </c:pt>
                <c:pt idx="7544" formatCode="[$-409]d\-mmm\-yy;@">
                  <c:v>43088</c:v>
                </c:pt>
                <c:pt idx="7545" formatCode="[$-409]d\-mmm\-yy;@">
                  <c:v>43089</c:v>
                </c:pt>
                <c:pt idx="7546" formatCode="[$-409]d\-mmm\-yy;@">
                  <c:v>43090</c:v>
                </c:pt>
                <c:pt idx="7547" formatCode="[$-409]d\-mmm\-yy;@">
                  <c:v>43091</c:v>
                </c:pt>
                <c:pt idx="7548" formatCode="[$-409]d\-mmm\-yy;@">
                  <c:v>43092</c:v>
                </c:pt>
                <c:pt idx="7549" formatCode="[$-409]d\-mmm\-yy;@">
                  <c:v>43093</c:v>
                </c:pt>
                <c:pt idx="7550" formatCode="[$-409]d\-mmm\-yy;@">
                  <c:v>43094</c:v>
                </c:pt>
                <c:pt idx="7551" formatCode="[$-409]d\-mmm\-yy;@">
                  <c:v>43095</c:v>
                </c:pt>
                <c:pt idx="7552" formatCode="[$-409]d\-mmm\-yy;@">
                  <c:v>43096</c:v>
                </c:pt>
                <c:pt idx="7553" formatCode="[$-409]d\-mmm\-yy;@">
                  <c:v>43097</c:v>
                </c:pt>
                <c:pt idx="7554" formatCode="[$-409]d\-mmm\-yy;@">
                  <c:v>43098</c:v>
                </c:pt>
                <c:pt idx="7555" formatCode="[$-409]d\-mmm\-yy;@">
                  <c:v>43099</c:v>
                </c:pt>
                <c:pt idx="7556" formatCode="[$-409]d\-mmm\-yy;@">
                  <c:v>43100</c:v>
                </c:pt>
                <c:pt idx="7557" formatCode="[$-409]d\-mmm\-yy;@">
                  <c:v>43101</c:v>
                </c:pt>
                <c:pt idx="7558" formatCode="[$-409]d\-mmm\-yy;@">
                  <c:v>43102</c:v>
                </c:pt>
                <c:pt idx="7559" formatCode="[$-409]d\-mmm\-yy;@">
                  <c:v>43103</c:v>
                </c:pt>
                <c:pt idx="7560" formatCode="[$-409]d\-mmm\-yy;@">
                  <c:v>43104</c:v>
                </c:pt>
                <c:pt idx="7561" formatCode="[$-409]d\-mmm\-yy;@">
                  <c:v>43105</c:v>
                </c:pt>
                <c:pt idx="7562" formatCode="[$-409]d\-mmm\-yy;@">
                  <c:v>43106</c:v>
                </c:pt>
                <c:pt idx="7563" formatCode="[$-409]d\-mmm\-yy;@">
                  <c:v>43107</c:v>
                </c:pt>
                <c:pt idx="7564" formatCode="[$-409]d\-mmm\-yy;@">
                  <c:v>43108</c:v>
                </c:pt>
                <c:pt idx="7565" formatCode="[$-409]d\-mmm\-yy;@">
                  <c:v>43109</c:v>
                </c:pt>
                <c:pt idx="7566" formatCode="[$-409]d\-mmm\-yy;@">
                  <c:v>43110</c:v>
                </c:pt>
                <c:pt idx="7567" formatCode="[$-409]d\-mmm\-yy;@">
                  <c:v>43111</c:v>
                </c:pt>
                <c:pt idx="7568" formatCode="[$-409]d\-mmm\-yy;@">
                  <c:v>43112</c:v>
                </c:pt>
                <c:pt idx="7569" formatCode="[$-409]d\-mmm\-yy;@">
                  <c:v>43113</c:v>
                </c:pt>
                <c:pt idx="7570" formatCode="[$-409]d\-mmm\-yy;@">
                  <c:v>43114</c:v>
                </c:pt>
                <c:pt idx="7571" formatCode="[$-409]d\-mmm\-yy;@">
                  <c:v>43115</c:v>
                </c:pt>
                <c:pt idx="7572" formatCode="[$-409]d\-mmm\-yy;@">
                  <c:v>43116</c:v>
                </c:pt>
                <c:pt idx="7573" formatCode="[$-409]d\-mmm\-yy;@">
                  <c:v>43117</c:v>
                </c:pt>
                <c:pt idx="7574" formatCode="[$-409]d\-mmm\-yy;@">
                  <c:v>43118</c:v>
                </c:pt>
                <c:pt idx="7575" formatCode="[$-409]d\-mmm\-yy;@">
                  <c:v>43119</c:v>
                </c:pt>
                <c:pt idx="7576" formatCode="[$-409]d\-mmm\-yy;@">
                  <c:v>43120</c:v>
                </c:pt>
                <c:pt idx="7577" formatCode="[$-409]d\-mmm\-yy;@">
                  <c:v>43121</c:v>
                </c:pt>
                <c:pt idx="7578" formatCode="[$-409]d\-mmm\-yy;@">
                  <c:v>43122</c:v>
                </c:pt>
                <c:pt idx="7579" formatCode="[$-409]d\-mmm\-yy;@">
                  <c:v>43123</c:v>
                </c:pt>
                <c:pt idx="7580" formatCode="[$-409]d\-mmm\-yy;@">
                  <c:v>43124</c:v>
                </c:pt>
                <c:pt idx="7581" formatCode="[$-409]d\-mmm\-yy;@">
                  <c:v>43125</c:v>
                </c:pt>
                <c:pt idx="7582" formatCode="[$-409]d\-mmm\-yy;@">
                  <c:v>43126</c:v>
                </c:pt>
                <c:pt idx="7583" formatCode="[$-409]d\-mmm\-yy;@">
                  <c:v>43127</c:v>
                </c:pt>
                <c:pt idx="7584" formatCode="[$-409]d\-mmm\-yy;@">
                  <c:v>43128</c:v>
                </c:pt>
                <c:pt idx="7585" formatCode="[$-409]d\-mmm\-yy;@">
                  <c:v>43129</c:v>
                </c:pt>
                <c:pt idx="7586" formatCode="[$-409]d\-mmm\-yy;@">
                  <c:v>43130</c:v>
                </c:pt>
                <c:pt idx="7587" formatCode="[$-409]d\-mmm\-yy;@">
                  <c:v>43131</c:v>
                </c:pt>
                <c:pt idx="7588" formatCode="[$-409]d\-mmm\-yy;@">
                  <c:v>43132</c:v>
                </c:pt>
                <c:pt idx="7589" formatCode="[$-409]d\-mmm\-yy;@">
                  <c:v>43133</c:v>
                </c:pt>
                <c:pt idx="7590" formatCode="[$-409]d\-mmm\-yy;@">
                  <c:v>43134</c:v>
                </c:pt>
                <c:pt idx="7591" formatCode="[$-409]d\-mmm\-yy;@">
                  <c:v>43135</c:v>
                </c:pt>
                <c:pt idx="7592" formatCode="[$-409]d\-mmm\-yy;@">
                  <c:v>43136</c:v>
                </c:pt>
                <c:pt idx="7593" formatCode="[$-409]d\-mmm\-yy;@">
                  <c:v>43137</c:v>
                </c:pt>
                <c:pt idx="7594" formatCode="[$-409]d\-mmm\-yy;@">
                  <c:v>43138</c:v>
                </c:pt>
                <c:pt idx="7595" formatCode="[$-409]d\-mmm\-yy;@">
                  <c:v>43139</c:v>
                </c:pt>
                <c:pt idx="7596" formatCode="[$-409]d\-mmm\-yy;@">
                  <c:v>43140</c:v>
                </c:pt>
                <c:pt idx="7597" formatCode="[$-409]d\-mmm\-yy;@">
                  <c:v>43141</c:v>
                </c:pt>
                <c:pt idx="7598" formatCode="[$-409]d\-mmm\-yy;@">
                  <c:v>43142</c:v>
                </c:pt>
                <c:pt idx="7599" formatCode="[$-409]d\-mmm\-yy;@">
                  <c:v>43143</c:v>
                </c:pt>
                <c:pt idx="7600" formatCode="[$-409]d\-mmm\-yy;@">
                  <c:v>43144</c:v>
                </c:pt>
                <c:pt idx="7601" formatCode="[$-409]d\-mmm\-yy;@">
                  <c:v>43145</c:v>
                </c:pt>
                <c:pt idx="7602" formatCode="[$-409]d\-mmm\-yy;@">
                  <c:v>43146</c:v>
                </c:pt>
                <c:pt idx="7603" formatCode="[$-409]d\-mmm\-yy;@">
                  <c:v>43147</c:v>
                </c:pt>
                <c:pt idx="7604" formatCode="[$-409]d\-mmm\-yy;@">
                  <c:v>43148</c:v>
                </c:pt>
                <c:pt idx="7605" formatCode="[$-409]d\-mmm\-yy;@">
                  <c:v>43149</c:v>
                </c:pt>
                <c:pt idx="7606" formatCode="[$-409]d\-mmm\-yy;@">
                  <c:v>43150</c:v>
                </c:pt>
                <c:pt idx="7607" formatCode="[$-409]d\-mmm\-yy;@">
                  <c:v>43151</c:v>
                </c:pt>
                <c:pt idx="7608" formatCode="[$-409]d\-mmm\-yy;@">
                  <c:v>43152</c:v>
                </c:pt>
                <c:pt idx="7609" formatCode="[$-409]d\-mmm\-yy;@">
                  <c:v>43153</c:v>
                </c:pt>
                <c:pt idx="7610" formatCode="[$-409]d\-mmm\-yy;@">
                  <c:v>43154</c:v>
                </c:pt>
                <c:pt idx="7611" formatCode="[$-409]d\-mmm\-yy;@">
                  <c:v>43155</c:v>
                </c:pt>
                <c:pt idx="7612" formatCode="[$-409]d\-mmm\-yy;@">
                  <c:v>43156</c:v>
                </c:pt>
                <c:pt idx="7613" formatCode="[$-409]d\-mmm\-yy;@">
                  <c:v>43157</c:v>
                </c:pt>
                <c:pt idx="7614" formatCode="[$-409]d\-mmm\-yy;@">
                  <c:v>43158</c:v>
                </c:pt>
                <c:pt idx="7615" formatCode="[$-409]d\-mmm\-yy;@">
                  <c:v>43159</c:v>
                </c:pt>
                <c:pt idx="7616" formatCode="[$-409]d\-mmm\-yy;@">
                  <c:v>43160</c:v>
                </c:pt>
                <c:pt idx="7617" formatCode="[$-409]d\-mmm\-yy;@">
                  <c:v>43161</c:v>
                </c:pt>
                <c:pt idx="7618" formatCode="[$-409]d\-mmm\-yy;@">
                  <c:v>43162</c:v>
                </c:pt>
                <c:pt idx="7619" formatCode="[$-409]d\-mmm\-yy;@">
                  <c:v>43163</c:v>
                </c:pt>
                <c:pt idx="7620" formatCode="[$-409]d\-mmm\-yy;@">
                  <c:v>43164</c:v>
                </c:pt>
                <c:pt idx="7621" formatCode="[$-409]d\-mmm\-yy;@">
                  <c:v>43165</c:v>
                </c:pt>
                <c:pt idx="7622" formatCode="[$-409]d\-mmm\-yy;@">
                  <c:v>43166</c:v>
                </c:pt>
                <c:pt idx="7623" formatCode="[$-409]d\-mmm\-yy;@">
                  <c:v>43167</c:v>
                </c:pt>
                <c:pt idx="7624" formatCode="[$-409]d\-mmm\-yy;@">
                  <c:v>43168</c:v>
                </c:pt>
                <c:pt idx="7625" formatCode="[$-409]d\-mmm\-yy;@">
                  <c:v>43169</c:v>
                </c:pt>
                <c:pt idx="7626" formatCode="[$-409]d\-mmm\-yy;@">
                  <c:v>43170</c:v>
                </c:pt>
                <c:pt idx="7627" formatCode="[$-409]d\-mmm\-yy;@">
                  <c:v>43171</c:v>
                </c:pt>
                <c:pt idx="7628" formatCode="[$-409]d\-mmm\-yy;@">
                  <c:v>43172</c:v>
                </c:pt>
                <c:pt idx="7629" formatCode="[$-409]d\-mmm\-yy;@">
                  <c:v>43173</c:v>
                </c:pt>
                <c:pt idx="7630" formatCode="[$-409]d\-mmm\-yy;@">
                  <c:v>43174</c:v>
                </c:pt>
                <c:pt idx="7631" formatCode="[$-409]d\-mmm\-yy;@">
                  <c:v>43175</c:v>
                </c:pt>
                <c:pt idx="7632" formatCode="[$-409]d\-mmm\-yy;@">
                  <c:v>43176</c:v>
                </c:pt>
                <c:pt idx="7633" formatCode="[$-409]d\-mmm\-yy;@">
                  <c:v>43177</c:v>
                </c:pt>
                <c:pt idx="7634" formatCode="[$-409]d\-mmm\-yy;@">
                  <c:v>43178</c:v>
                </c:pt>
                <c:pt idx="7635" formatCode="[$-409]d\-mmm\-yy;@">
                  <c:v>43179</c:v>
                </c:pt>
                <c:pt idx="7636" formatCode="[$-409]d\-mmm\-yy;@">
                  <c:v>43180</c:v>
                </c:pt>
                <c:pt idx="7637" formatCode="[$-409]d\-mmm\-yy;@">
                  <c:v>43181</c:v>
                </c:pt>
                <c:pt idx="7638" formatCode="[$-409]d\-mmm\-yy;@">
                  <c:v>43182</c:v>
                </c:pt>
                <c:pt idx="7639" formatCode="[$-409]d\-mmm\-yy;@">
                  <c:v>43183</c:v>
                </c:pt>
                <c:pt idx="7640" formatCode="[$-409]d\-mmm\-yy;@">
                  <c:v>43184</c:v>
                </c:pt>
                <c:pt idx="7641" formatCode="[$-409]d\-mmm\-yy;@">
                  <c:v>43185</c:v>
                </c:pt>
                <c:pt idx="7642" formatCode="[$-409]d\-mmm\-yy;@">
                  <c:v>43186</c:v>
                </c:pt>
                <c:pt idx="7643" formatCode="[$-409]d\-mmm\-yy;@">
                  <c:v>43187</c:v>
                </c:pt>
                <c:pt idx="7644" formatCode="[$-409]d\-mmm\-yy;@">
                  <c:v>43188</c:v>
                </c:pt>
                <c:pt idx="7645" formatCode="[$-409]d\-mmm\-yy;@">
                  <c:v>43189</c:v>
                </c:pt>
                <c:pt idx="7646" formatCode="[$-409]d\-mmm\-yy;@">
                  <c:v>43190</c:v>
                </c:pt>
                <c:pt idx="7647" formatCode="[$-409]d\-mmm\-yy;@">
                  <c:v>43191</c:v>
                </c:pt>
                <c:pt idx="7648" formatCode="[$-409]d\-mmm\-yy;@">
                  <c:v>43192</c:v>
                </c:pt>
                <c:pt idx="7649" formatCode="[$-409]d\-mmm\-yy;@">
                  <c:v>43193</c:v>
                </c:pt>
                <c:pt idx="7650" formatCode="[$-409]d\-mmm\-yy;@">
                  <c:v>43194</c:v>
                </c:pt>
                <c:pt idx="7651" formatCode="[$-409]d\-mmm\-yy;@">
                  <c:v>43195</c:v>
                </c:pt>
                <c:pt idx="7652" formatCode="[$-409]d\-mmm\-yy;@">
                  <c:v>43196</c:v>
                </c:pt>
                <c:pt idx="7653" formatCode="[$-409]d\-mmm\-yy;@">
                  <c:v>43197</c:v>
                </c:pt>
                <c:pt idx="7654" formatCode="[$-409]d\-mmm\-yy;@">
                  <c:v>43198</c:v>
                </c:pt>
                <c:pt idx="7655" formatCode="[$-409]d\-mmm\-yy;@">
                  <c:v>43199</c:v>
                </c:pt>
                <c:pt idx="7656" formatCode="[$-409]d\-mmm\-yy;@">
                  <c:v>43200</c:v>
                </c:pt>
                <c:pt idx="7657" formatCode="[$-409]d\-mmm\-yy;@">
                  <c:v>43201</c:v>
                </c:pt>
                <c:pt idx="7658" formatCode="[$-409]d\-mmm\-yy;@">
                  <c:v>43202</c:v>
                </c:pt>
                <c:pt idx="7659" formatCode="[$-409]d\-mmm\-yy;@">
                  <c:v>43203</c:v>
                </c:pt>
                <c:pt idx="7660" formatCode="[$-409]d\-mmm\-yy;@">
                  <c:v>43204</c:v>
                </c:pt>
                <c:pt idx="7661" formatCode="[$-409]d\-mmm\-yy;@">
                  <c:v>43205</c:v>
                </c:pt>
                <c:pt idx="7662" formatCode="[$-409]d\-mmm\-yy;@">
                  <c:v>43206</c:v>
                </c:pt>
                <c:pt idx="7663" formatCode="[$-409]d\-mmm\-yy;@">
                  <c:v>43207</c:v>
                </c:pt>
                <c:pt idx="7664" formatCode="[$-409]d\-mmm\-yy;@">
                  <c:v>43208</c:v>
                </c:pt>
                <c:pt idx="7665" formatCode="[$-409]d\-mmm\-yy;@">
                  <c:v>43209</c:v>
                </c:pt>
                <c:pt idx="7666" formatCode="[$-409]d\-mmm\-yy;@">
                  <c:v>43210</c:v>
                </c:pt>
                <c:pt idx="7667" formatCode="[$-409]d\-mmm\-yy;@">
                  <c:v>43211</c:v>
                </c:pt>
                <c:pt idx="7668" formatCode="[$-409]d\-mmm\-yy;@">
                  <c:v>43212</c:v>
                </c:pt>
                <c:pt idx="7669" formatCode="[$-409]d\-mmm\-yy;@">
                  <c:v>43213</c:v>
                </c:pt>
                <c:pt idx="7670" formatCode="[$-409]d\-mmm\-yy;@">
                  <c:v>43214</c:v>
                </c:pt>
                <c:pt idx="7671" formatCode="[$-409]d\-mmm\-yy;@">
                  <c:v>43215</c:v>
                </c:pt>
                <c:pt idx="7672" formatCode="[$-409]d\-mmm\-yy;@">
                  <c:v>43216</c:v>
                </c:pt>
                <c:pt idx="7673" formatCode="[$-409]d\-mmm\-yy;@">
                  <c:v>43217</c:v>
                </c:pt>
                <c:pt idx="7674" formatCode="[$-409]d\-mmm\-yy;@">
                  <c:v>43218</c:v>
                </c:pt>
                <c:pt idx="7675" formatCode="[$-409]d\-mmm\-yy;@">
                  <c:v>43219</c:v>
                </c:pt>
                <c:pt idx="7676" formatCode="[$-409]d\-mmm\-yy;@">
                  <c:v>43220</c:v>
                </c:pt>
                <c:pt idx="7677" formatCode="[$-409]d\-mmm\-yy;@">
                  <c:v>43221</c:v>
                </c:pt>
                <c:pt idx="7678" formatCode="[$-409]d\-mmm\-yy;@">
                  <c:v>43222</c:v>
                </c:pt>
                <c:pt idx="7679" formatCode="[$-409]d\-mmm\-yy;@">
                  <c:v>43223</c:v>
                </c:pt>
                <c:pt idx="7680" formatCode="[$-409]d\-mmm\-yy;@">
                  <c:v>43224</c:v>
                </c:pt>
                <c:pt idx="7681" formatCode="[$-409]d\-mmm\-yy;@">
                  <c:v>43225</c:v>
                </c:pt>
                <c:pt idx="7682" formatCode="[$-409]d\-mmm\-yy;@">
                  <c:v>43226</c:v>
                </c:pt>
                <c:pt idx="7683" formatCode="[$-409]d\-mmm\-yy;@">
                  <c:v>43227</c:v>
                </c:pt>
                <c:pt idx="7684" formatCode="[$-409]d\-mmm\-yy;@">
                  <c:v>43228</c:v>
                </c:pt>
                <c:pt idx="7685" formatCode="[$-409]d\-mmm\-yy;@">
                  <c:v>43229</c:v>
                </c:pt>
                <c:pt idx="7686" formatCode="[$-409]d\-mmm\-yy;@">
                  <c:v>43230</c:v>
                </c:pt>
                <c:pt idx="7687" formatCode="[$-409]d\-mmm\-yy;@">
                  <c:v>43231</c:v>
                </c:pt>
                <c:pt idx="7688" formatCode="[$-409]d\-mmm\-yy;@">
                  <c:v>43232</c:v>
                </c:pt>
                <c:pt idx="7689" formatCode="[$-409]d\-mmm\-yy;@">
                  <c:v>43233</c:v>
                </c:pt>
                <c:pt idx="7690" formatCode="[$-409]d\-mmm\-yy;@">
                  <c:v>43234</c:v>
                </c:pt>
                <c:pt idx="7691" formatCode="[$-409]d\-mmm\-yy;@">
                  <c:v>43235</c:v>
                </c:pt>
                <c:pt idx="7692" formatCode="[$-409]d\-mmm\-yy;@">
                  <c:v>43236</c:v>
                </c:pt>
                <c:pt idx="7693" formatCode="[$-409]d\-mmm\-yy;@">
                  <c:v>43237</c:v>
                </c:pt>
                <c:pt idx="7694" formatCode="[$-409]d\-mmm\-yy;@">
                  <c:v>43238</c:v>
                </c:pt>
                <c:pt idx="7695" formatCode="[$-409]d\-mmm\-yy;@">
                  <c:v>43239</c:v>
                </c:pt>
                <c:pt idx="7696" formatCode="[$-409]d\-mmm\-yy;@">
                  <c:v>43240</c:v>
                </c:pt>
                <c:pt idx="7697" formatCode="[$-409]d\-mmm\-yy;@">
                  <c:v>43241</c:v>
                </c:pt>
                <c:pt idx="7698" formatCode="[$-409]d\-mmm\-yy;@">
                  <c:v>43242</c:v>
                </c:pt>
                <c:pt idx="7699" formatCode="[$-409]d\-mmm\-yy;@">
                  <c:v>43243</c:v>
                </c:pt>
                <c:pt idx="7700" formatCode="[$-409]d\-mmm\-yy;@">
                  <c:v>43244</c:v>
                </c:pt>
                <c:pt idx="7701" formatCode="[$-409]d\-mmm\-yy;@">
                  <c:v>43245</c:v>
                </c:pt>
                <c:pt idx="7702" formatCode="[$-409]d\-mmm\-yy;@">
                  <c:v>43246</c:v>
                </c:pt>
                <c:pt idx="7703" formatCode="[$-409]d\-mmm\-yy;@">
                  <c:v>43247</c:v>
                </c:pt>
                <c:pt idx="7704" formatCode="[$-409]d\-mmm\-yy;@">
                  <c:v>43248</c:v>
                </c:pt>
                <c:pt idx="7705" formatCode="[$-409]d\-mmm\-yy;@">
                  <c:v>43249</c:v>
                </c:pt>
                <c:pt idx="7706" formatCode="[$-409]d\-mmm\-yy;@">
                  <c:v>43250</c:v>
                </c:pt>
                <c:pt idx="7707" formatCode="[$-409]d\-mmm\-yy;@">
                  <c:v>43251</c:v>
                </c:pt>
                <c:pt idx="7708" formatCode="[$-409]d\-mmm\-yy;@">
                  <c:v>43252</c:v>
                </c:pt>
                <c:pt idx="7709" formatCode="[$-409]d\-mmm\-yy;@">
                  <c:v>43253</c:v>
                </c:pt>
                <c:pt idx="7710" formatCode="[$-409]d\-mmm\-yy;@">
                  <c:v>43254</c:v>
                </c:pt>
                <c:pt idx="7711" formatCode="[$-409]d\-mmm\-yy;@">
                  <c:v>43255</c:v>
                </c:pt>
                <c:pt idx="7712" formatCode="[$-409]d\-mmm\-yy;@">
                  <c:v>43256</c:v>
                </c:pt>
                <c:pt idx="7713" formatCode="[$-409]d\-mmm\-yy;@">
                  <c:v>43257</c:v>
                </c:pt>
                <c:pt idx="7714" formatCode="[$-409]d\-mmm\-yy;@">
                  <c:v>43258</c:v>
                </c:pt>
                <c:pt idx="7715" formatCode="[$-409]d\-mmm\-yy;@">
                  <c:v>43259</c:v>
                </c:pt>
                <c:pt idx="7716" formatCode="[$-409]d\-mmm\-yy;@">
                  <c:v>43260</c:v>
                </c:pt>
                <c:pt idx="7717" formatCode="[$-409]d\-mmm\-yy;@">
                  <c:v>43261</c:v>
                </c:pt>
                <c:pt idx="7718" formatCode="[$-409]d\-mmm\-yy;@">
                  <c:v>43262</c:v>
                </c:pt>
                <c:pt idx="7719" formatCode="[$-409]d\-mmm\-yy;@">
                  <c:v>43263</c:v>
                </c:pt>
                <c:pt idx="7720" formatCode="[$-409]d\-mmm\-yy;@">
                  <c:v>43264</c:v>
                </c:pt>
                <c:pt idx="7721" formatCode="[$-409]d\-mmm\-yy;@">
                  <c:v>43265</c:v>
                </c:pt>
                <c:pt idx="7722" formatCode="[$-409]d\-mmm\-yy;@">
                  <c:v>43266</c:v>
                </c:pt>
                <c:pt idx="7723" formatCode="[$-409]d\-mmm\-yy;@">
                  <c:v>43267</c:v>
                </c:pt>
                <c:pt idx="7724" formatCode="[$-409]d\-mmm\-yy;@">
                  <c:v>43268</c:v>
                </c:pt>
                <c:pt idx="7725" formatCode="[$-409]d\-mmm\-yy;@">
                  <c:v>43269</c:v>
                </c:pt>
                <c:pt idx="7726" formatCode="[$-409]d\-mmm\-yy;@">
                  <c:v>43270</c:v>
                </c:pt>
                <c:pt idx="7727" formatCode="[$-409]d\-mmm\-yy;@">
                  <c:v>43271</c:v>
                </c:pt>
                <c:pt idx="7728" formatCode="[$-409]d\-mmm\-yy;@">
                  <c:v>43272</c:v>
                </c:pt>
                <c:pt idx="7729" formatCode="[$-409]d\-mmm\-yy;@">
                  <c:v>43273</c:v>
                </c:pt>
                <c:pt idx="7730" formatCode="[$-409]d\-mmm\-yy;@">
                  <c:v>43274</c:v>
                </c:pt>
                <c:pt idx="7731" formatCode="[$-409]d\-mmm\-yy;@">
                  <c:v>43275</c:v>
                </c:pt>
                <c:pt idx="7732" formatCode="[$-409]d\-mmm\-yy;@">
                  <c:v>43276</c:v>
                </c:pt>
                <c:pt idx="7733" formatCode="[$-409]d\-mmm\-yy;@">
                  <c:v>43277</c:v>
                </c:pt>
                <c:pt idx="7734" formatCode="[$-409]d\-mmm\-yy;@">
                  <c:v>43278</c:v>
                </c:pt>
                <c:pt idx="7735" formatCode="[$-409]d\-mmm\-yy;@">
                  <c:v>43279</c:v>
                </c:pt>
                <c:pt idx="7736" formatCode="[$-409]d\-mmm\-yy;@">
                  <c:v>43280</c:v>
                </c:pt>
                <c:pt idx="7737" formatCode="[$-409]d\-mmm\-yy;@">
                  <c:v>43281</c:v>
                </c:pt>
                <c:pt idx="7738" formatCode="[$-409]d\-mmm\-yy;@">
                  <c:v>43282</c:v>
                </c:pt>
                <c:pt idx="7739" formatCode="[$-409]d\-mmm\-yy;@">
                  <c:v>43283</c:v>
                </c:pt>
                <c:pt idx="7740" formatCode="[$-409]d\-mmm\-yy;@">
                  <c:v>43284</c:v>
                </c:pt>
                <c:pt idx="7741" formatCode="[$-409]d\-mmm\-yy;@">
                  <c:v>43285</c:v>
                </c:pt>
                <c:pt idx="7742" formatCode="[$-409]d\-mmm\-yy;@">
                  <c:v>43286</c:v>
                </c:pt>
                <c:pt idx="7743" formatCode="[$-409]d\-mmm\-yy;@">
                  <c:v>43287</c:v>
                </c:pt>
                <c:pt idx="7744" formatCode="[$-409]d\-mmm\-yy;@">
                  <c:v>43288</c:v>
                </c:pt>
                <c:pt idx="7745" formatCode="[$-409]d\-mmm\-yy;@">
                  <c:v>43289</c:v>
                </c:pt>
                <c:pt idx="7746" formatCode="[$-409]d\-mmm\-yy;@">
                  <c:v>43290</c:v>
                </c:pt>
                <c:pt idx="7747" formatCode="[$-409]d\-mmm\-yy;@">
                  <c:v>43291</c:v>
                </c:pt>
                <c:pt idx="7748" formatCode="[$-409]d\-mmm\-yy;@">
                  <c:v>43292</c:v>
                </c:pt>
                <c:pt idx="7749" formatCode="[$-409]d\-mmm\-yy;@">
                  <c:v>43293</c:v>
                </c:pt>
                <c:pt idx="7750" formatCode="[$-409]d\-mmm\-yy;@">
                  <c:v>43294</c:v>
                </c:pt>
                <c:pt idx="7751" formatCode="[$-409]d\-mmm\-yy;@">
                  <c:v>43295</c:v>
                </c:pt>
                <c:pt idx="7752" formatCode="[$-409]d\-mmm\-yy;@">
                  <c:v>43296</c:v>
                </c:pt>
                <c:pt idx="7753" formatCode="[$-409]d\-mmm\-yy;@">
                  <c:v>43297</c:v>
                </c:pt>
                <c:pt idx="7754" formatCode="[$-409]d\-mmm\-yy;@">
                  <c:v>43298</c:v>
                </c:pt>
                <c:pt idx="7755" formatCode="[$-409]d\-mmm\-yy;@">
                  <c:v>43299</c:v>
                </c:pt>
                <c:pt idx="7756" formatCode="[$-409]d\-mmm\-yy;@">
                  <c:v>43300</c:v>
                </c:pt>
                <c:pt idx="7757" formatCode="[$-409]d\-mmm\-yy;@">
                  <c:v>43301</c:v>
                </c:pt>
                <c:pt idx="7758" formatCode="[$-409]d\-mmm\-yy;@">
                  <c:v>43302</c:v>
                </c:pt>
                <c:pt idx="7759" formatCode="[$-409]d\-mmm\-yy;@">
                  <c:v>43303</c:v>
                </c:pt>
                <c:pt idx="7760" formatCode="[$-409]d\-mmm\-yy;@">
                  <c:v>43304</c:v>
                </c:pt>
                <c:pt idx="7761" formatCode="[$-409]d\-mmm\-yy;@">
                  <c:v>43305</c:v>
                </c:pt>
                <c:pt idx="7762" formatCode="[$-409]d\-mmm\-yy;@">
                  <c:v>43306</c:v>
                </c:pt>
                <c:pt idx="7763" formatCode="[$-409]d\-mmm\-yy;@">
                  <c:v>43307</c:v>
                </c:pt>
                <c:pt idx="7764" formatCode="[$-409]d\-mmm\-yy;@">
                  <c:v>43308</c:v>
                </c:pt>
                <c:pt idx="7765" formatCode="[$-409]d\-mmm\-yy;@">
                  <c:v>43309</c:v>
                </c:pt>
                <c:pt idx="7766" formatCode="[$-409]d\-mmm\-yy;@">
                  <c:v>43310</c:v>
                </c:pt>
                <c:pt idx="7767" formatCode="[$-409]d\-mmm\-yy;@">
                  <c:v>43311</c:v>
                </c:pt>
                <c:pt idx="7768" formatCode="[$-409]d\-mmm\-yy;@">
                  <c:v>43312</c:v>
                </c:pt>
                <c:pt idx="7769" formatCode="[$-409]d\-mmm\-yy;@">
                  <c:v>43313</c:v>
                </c:pt>
                <c:pt idx="7770" formatCode="[$-409]d\-mmm\-yy;@">
                  <c:v>43314</c:v>
                </c:pt>
                <c:pt idx="7771" formatCode="[$-409]d\-mmm\-yy;@">
                  <c:v>43315</c:v>
                </c:pt>
                <c:pt idx="7772" formatCode="[$-409]d\-mmm\-yy;@">
                  <c:v>43316</c:v>
                </c:pt>
                <c:pt idx="7773" formatCode="[$-409]d\-mmm\-yy;@">
                  <c:v>43317</c:v>
                </c:pt>
                <c:pt idx="7774" formatCode="[$-409]d\-mmm\-yy;@">
                  <c:v>43318</c:v>
                </c:pt>
                <c:pt idx="7775" formatCode="[$-409]d\-mmm\-yy;@">
                  <c:v>43319</c:v>
                </c:pt>
                <c:pt idx="7776" formatCode="[$-409]d\-mmm\-yy;@">
                  <c:v>43320</c:v>
                </c:pt>
                <c:pt idx="7777" formatCode="[$-409]d\-mmm\-yy;@">
                  <c:v>43321</c:v>
                </c:pt>
                <c:pt idx="7778" formatCode="[$-409]d\-mmm\-yy;@">
                  <c:v>43322</c:v>
                </c:pt>
                <c:pt idx="7779" formatCode="[$-409]d\-mmm\-yy;@">
                  <c:v>43323</c:v>
                </c:pt>
                <c:pt idx="7780" formatCode="[$-409]d\-mmm\-yy;@">
                  <c:v>43324</c:v>
                </c:pt>
                <c:pt idx="7781" formatCode="[$-409]d\-mmm\-yy;@">
                  <c:v>43325</c:v>
                </c:pt>
                <c:pt idx="7782" formatCode="[$-409]d\-mmm\-yy;@">
                  <c:v>43326</c:v>
                </c:pt>
                <c:pt idx="7783" formatCode="[$-409]d\-mmm\-yy;@">
                  <c:v>43327</c:v>
                </c:pt>
                <c:pt idx="7784" formatCode="[$-409]d\-mmm\-yy;@">
                  <c:v>43328</c:v>
                </c:pt>
                <c:pt idx="7785" formatCode="[$-409]d\-mmm\-yy;@">
                  <c:v>43329</c:v>
                </c:pt>
                <c:pt idx="7786" formatCode="[$-409]d\-mmm\-yy;@">
                  <c:v>43330</c:v>
                </c:pt>
                <c:pt idx="7787" formatCode="[$-409]d\-mmm\-yy;@">
                  <c:v>43331</c:v>
                </c:pt>
                <c:pt idx="7788" formatCode="[$-409]d\-mmm\-yy;@">
                  <c:v>43332</c:v>
                </c:pt>
                <c:pt idx="7789" formatCode="[$-409]d\-mmm\-yy;@">
                  <c:v>43333</c:v>
                </c:pt>
                <c:pt idx="7790" formatCode="[$-409]d\-mmm\-yy;@">
                  <c:v>43334</c:v>
                </c:pt>
                <c:pt idx="7791" formatCode="[$-409]d\-mmm\-yy;@">
                  <c:v>43335</c:v>
                </c:pt>
                <c:pt idx="7792" formatCode="[$-409]d\-mmm\-yy;@">
                  <c:v>43336</c:v>
                </c:pt>
                <c:pt idx="7793" formatCode="[$-409]d\-mmm\-yy;@">
                  <c:v>43337</c:v>
                </c:pt>
                <c:pt idx="7794" formatCode="[$-409]d\-mmm\-yy;@">
                  <c:v>43338</c:v>
                </c:pt>
                <c:pt idx="7795" formatCode="[$-409]d\-mmm\-yy;@">
                  <c:v>43339</c:v>
                </c:pt>
                <c:pt idx="7796" formatCode="[$-409]d\-mmm\-yy;@">
                  <c:v>43340</c:v>
                </c:pt>
                <c:pt idx="7797" formatCode="[$-409]d\-mmm\-yy;@">
                  <c:v>43341</c:v>
                </c:pt>
                <c:pt idx="7798" formatCode="[$-409]d\-mmm\-yy;@">
                  <c:v>43342</c:v>
                </c:pt>
                <c:pt idx="7799" formatCode="[$-409]d\-mmm\-yy;@">
                  <c:v>43343</c:v>
                </c:pt>
                <c:pt idx="7800" formatCode="[$-409]d\-mmm\-yy;@">
                  <c:v>43344</c:v>
                </c:pt>
                <c:pt idx="7801" formatCode="[$-409]d\-mmm\-yy;@">
                  <c:v>43345</c:v>
                </c:pt>
                <c:pt idx="7802" formatCode="[$-409]d\-mmm\-yy;@">
                  <c:v>43346</c:v>
                </c:pt>
                <c:pt idx="7803" formatCode="[$-409]d\-mmm\-yy;@">
                  <c:v>43347</c:v>
                </c:pt>
                <c:pt idx="7804" formatCode="[$-409]d\-mmm\-yy;@">
                  <c:v>43348</c:v>
                </c:pt>
                <c:pt idx="7805" formatCode="[$-409]d\-mmm\-yy;@">
                  <c:v>43349</c:v>
                </c:pt>
                <c:pt idx="7806" formatCode="[$-409]d\-mmm\-yy;@">
                  <c:v>43350</c:v>
                </c:pt>
                <c:pt idx="7807" formatCode="[$-409]d\-mmm\-yy;@">
                  <c:v>43351</c:v>
                </c:pt>
                <c:pt idx="7808" formatCode="[$-409]d\-mmm\-yy;@">
                  <c:v>43352</c:v>
                </c:pt>
                <c:pt idx="7809" formatCode="[$-409]d\-mmm\-yy;@">
                  <c:v>43353</c:v>
                </c:pt>
                <c:pt idx="7810" formatCode="[$-409]d\-mmm\-yy;@">
                  <c:v>43354</c:v>
                </c:pt>
                <c:pt idx="7811" formatCode="[$-409]d\-mmm\-yy;@">
                  <c:v>43355</c:v>
                </c:pt>
                <c:pt idx="7812" formatCode="[$-409]d\-mmm\-yy;@">
                  <c:v>43356</c:v>
                </c:pt>
                <c:pt idx="7813" formatCode="[$-409]d\-mmm\-yy;@">
                  <c:v>43357</c:v>
                </c:pt>
                <c:pt idx="7814" formatCode="[$-409]d\-mmm\-yy;@">
                  <c:v>43358</c:v>
                </c:pt>
                <c:pt idx="7815" formatCode="[$-409]d\-mmm\-yy;@">
                  <c:v>43359</c:v>
                </c:pt>
                <c:pt idx="7816" formatCode="[$-409]d\-mmm\-yy;@">
                  <c:v>43360</c:v>
                </c:pt>
                <c:pt idx="7817" formatCode="[$-409]d\-mmm\-yy;@">
                  <c:v>43361</c:v>
                </c:pt>
                <c:pt idx="7818" formatCode="[$-409]d\-mmm\-yy;@">
                  <c:v>43362</c:v>
                </c:pt>
                <c:pt idx="7819" formatCode="[$-409]d\-mmm\-yy;@">
                  <c:v>43363</c:v>
                </c:pt>
                <c:pt idx="7820" formatCode="[$-409]d\-mmm\-yy;@">
                  <c:v>43364</c:v>
                </c:pt>
                <c:pt idx="7821" formatCode="[$-409]d\-mmm\-yy;@">
                  <c:v>43365</c:v>
                </c:pt>
                <c:pt idx="7822" formatCode="[$-409]d\-mmm\-yy;@">
                  <c:v>43366</c:v>
                </c:pt>
                <c:pt idx="7823" formatCode="[$-409]d\-mmm\-yy;@">
                  <c:v>43367</c:v>
                </c:pt>
                <c:pt idx="7824" formatCode="[$-409]d\-mmm\-yy;@">
                  <c:v>43368</c:v>
                </c:pt>
                <c:pt idx="7825" formatCode="[$-409]d\-mmm\-yy;@">
                  <c:v>43369</c:v>
                </c:pt>
                <c:pt idx="7826" formatCode="[$-409]d\-mmm\-yy;@">
                  <c:v>43370</c:v>
                </c:pt>
                <c:pt idx="7827" formatCode="[$-409]d\-mmm\-yy;@">
                  <c:v>43371</c:v>
                </c:pt>
                <c:pt idx="7828" formatCode="[$-409]d\-mmm\-yy;@">
                  <c:v>43372</c:v>
                </c:pt>
                <c:pt idx="7829" formatCode="[$-409]d\-mmm\-yy;@">
                  <c:v>43373</c:v>
                </c:pt>
                <c:pt idx="7830" formatCode="[$-409]d\-mmm\-yy;@">
                  <c:v>43374</c:v>
                </c:pt>
                <c:pt idx="7831" formatCode="[$-409]d\-mmm\-yy;@">
                  <c:v>43375</c:v>
                </c:pt>
                <c:pt idx="7832" formatCode="[$-409]d\-mmm\-yy;@">
                  <c:v>43376</c:v>
                </c:pt>
                <c:pt idx="7833" formatCode="[$-409]d\-mmm\-yy;@">
                  <c:v>43377</c:v>
                </c:pt>
                <c:pt idx="7834" formatCode="[$-409]d\-mmm\-yy;@">
                  <c:v>43378</c:v>
                </c:pt>
                <c:pt idx="7835" formatCode="[$-409]d\-mmm\-yy;@">
                  <c:v>43379</c:v>
                </c:pt>
                <c:pt idx="7836" formatCode="[$-409]d\-mmm\-yy;@">
                  <c:v>43380</c:v>
                </c:pt>
                <c:pt idx="7837" formatCode="[$-409]d\-mmm\-yy;@">
                  <c:v>43381</c:v>
                </c:pt>
                <c:pt idx="7838" formatCode="[$-409]d\-mmm\-yy;@">
                  <c:v>43382</c:v>
                </c:pt>
                <c:pt idx="7839" formatCode="[$-409]d\-mmm\-yy;@">
                  <c:v>43383</c:v>
                </c:pt>
                <c:pt idx="7840" formatCode="[$-409]d\-mmm\-yy;@">
                  <c:v>43384</c:v>
                </c:pt>
                <c:pt idx="7841" formatCode="[$-409]d\-mmm\-yy;@">
                  <c:v>43385</c:v>
                </c:pt>
                <c:pt idx="7842" formatCode="[$-409]d\-mmm\-yy;@">
                  <c:v>43386</c:v>
                </c:pt>
                <c:pt idx="7843" formatCode="[$-409]d\-mmm\-yy;@">
                  <c:v>43387</c:v>
                </c:pt>
                <c:pt idx="7844" formatCode="[$-409]d\-mmm\-yy;@">
                  <c:v>43388</c:v>
                </c:pt>
                <c:pt idx="7845" formatCode="[$-409]d\-mmm\-yy;@">
                  <c:v>43389</c:v>
                </c:pt>
                <c:pt idx="7846" formatCode="[$-409]d\-mmm\-yy;@">
                  <c:v>43390</c:v>
                </c:pt>
                <c:pt idx="7847" formatCode="[$-409]d\-mmm\-yy;@">
                  <c:v>43391</c:v>
                </c:pt>
                <c:pt idx="7848" formatCode="[$-409]d\-mmm\-yy;@">
                  <c:v>43392</c:v>
                </c:pt>
                <c:pt idx="7849" formatCode="[$-409]d\-mmm\-yy;@">
                  <c:v>43393</c:v>
                </c:pt>
                <c:pt idx="7850" formatCode="[$-409]d\-mmm\-yy;@">
                  <c:v>43394</c:v>
                </c:pt>
                <c:pt idx="7851" formatCode="[$-409]d\-mmm\-yy;@">
                  <c:v>43395</c:v>
                </c:pt>
                <c:pt idx="7852" formatCode="[$-409]d\-mmm\-yy;@">
                  <c:v>43396</c:v>
                </c:pt>
                <c:pt idx="7853" formatCode="[$-409]d\-mmm\-yy;@">
                  <c:v>43397</c:v>
                </c:pt>
                <c:pt idx="7854" formatCode="[$-409]d\-mmm\-yy;@">
                  <c:v>43398</c:v>
                </c:pt>
                <c:pt idx="7855" formatCode="[$-409]d\-mmm\-yy;@">
                  <c:v>43399</c:v>
                </c:pt>
                <c:pt idx="7856" formatCode="[$-409]d\-mmm\-yy;@">
                  <c:v>43400</c:v>
                </c:pt>
                <c:pt idx="7857" formatCode="[$-409]d\-mmm\-yy;@">
                  <c:v>43401</c:v>
                </c:pt>
                <c:pt idx="7858" formatCode="[$-409]d\-mmm\-yy;@">
                  <c:v>43402</c:v>
                </c:pt>
                <c:pt idx="7859" formatCode="[$-409]d\-mmm\-yy;@">
                  <c:v>43403</c:v>
                </c:pt>
                <c:pt idx="7860" formatCode="[$-409]d\-mmm\-yy;@">
                  <c:v>43404</c:v>
                </c:pt>
                <c:pt idx="7861" formatCode="[$-409]d\-mmm\-yy;@">
                  <c:v>43405</c:v>
                </c:pt>
                <c:pt idx="7862" formatCode="[$-409]d\-mmm\-yy;@">
                  <c:v>43406</c:v>
                </c:pt>
                <c:pt idx="7863" formatCode="[$-409]d\-mmm\-yy;@">
                  <c:v>43407</c:v>
                </c:pt>
                <c:pt idx="7864" formatCode="[$-409]d\-mmm\-yy;@">
                  <c:v>43408</c:v>
                </c:pt>
                <c:pt idx="7865" formatCode="[$-409]d\-mmm\-yy;@">
                  <c:v>43409</c:v>
                </c:pt>
                <c:pt idx="7866" formatCode="[$-409]d\-mmm\-yy;@">
                  <c:v>43410</c:v>
                </c:pt>
                <c:pt idx="7867" formatCode="[$-409]d\-mmm\-yy;@">
                  <c:v>43411</c:v>
                </c:pt>
                <c:pt idx="7868" formatCode="[$-409]d\-mmm\-yy;@">
                  <c:v>43412</c:v>
                </c:pt>
                <c:pt idx="7869" formatCode="[$-409]d\-mmm\-yy;@">
                  <c:v>43413</c:v>
                </c:pt>
                <c:pt idx="7870" formatCode="[$-409]d\-mmm\-yy;@">
                  <c:v>43414</c:v>
                </c:pt>
                <c:pt idx="7871" formatCode="[$-409]d\-mmm\-yy;@">
                  <c:v>43415</c:v>
                </c:pt>
                <c:pt idx="7872" formatCode="[$-409]d\-mmm\-yy;@">
                  <c:v>43416</c:v>
                </c:pt>
                <c:pt idx="7873" formatCode="[$-409]d\-mmm\-yy;@">
                  <c:v>43417</c:v>
                </c:pt>
                <c:pt idx="7874" formatCode="[$-409]d\-mmm\-yy;@">
                  <c:v>43418</c:v>
                </c:pt>
                <c:pt idx="7875" formatCode="[$-409]d\-mmm\-yy;@">
                  <c:v>43419</c:v>
                </c:pt>
                <c:pt idx="7876" formatCode="[$-409]d\-mmm\-yy;@">
                  <c:v>43420</c:v>
                </c:pt>
                <c:pt idx="7877" formatCode="[$-409]d\-mmm\-yy;@">
                  <c:v>43421</c:v>
                </c:pt>
                <c:pt idx="7878" formatCode="[$-409]d\-mmm\-yy;@">
                  <c:v>43422</c:v>
                </c:pt>
                <c:pt idx="7879" formatCode="[$-409]d\-mmm\-yy;@">
                  <c:v>43423</c:v>
                </c:pt>
                <c:pt idx="7880" formatCode="[$-409]d\-mmm\-yy;@">
                  <c:v>43424</c:v>
                </c:pt>
                <c:pt idx="7881" formatCode="[$-409]d\-mmm\-yy;@">
                  <c:v>43425</c:v>
                </c:pt>
                <c:pt idx="7882" formatCode="[$-409]d\-mmm\-yy;@">
                  <c:v>43426</c:v>
                </c:pt>
                <c:pt idx="7883" formatCode="[$-409]d\-mmm\-yy;@">
                  <c:v>43427</c:v>
                </c:pt>
                <c:pt idx="7884" formatCode="[$-409]d\-mmm\-yy;@">
                  <c:v>43428</c:v>
                </c:pt>
                <c:pt idx="7885" formatCode="[$-409]d\-mmm\-yy;@">
                  <c:v>43429</c:v>
                </c:pt>
                <c:pt idx="7886" formatCode="[$-409]d\-mmm\-yy;@">
                  <c:v>43430</c:v>
                </c:pt>
                <c:pt idx="7887" formatCode="[$-409]d\-mmm\-yy;@">
                  <c:v>43431</c:v>
                </c:pt>
                <c:pt idx="7888" formatCode="[$-409]d\-mmm\-yy;@">
                  <c:v>43432</c:v>
                </c:pt>
                <c:pt idx="7889" formatCode="[$-409]d\-mmm\-yy;@">
                  <c:v>43433</c:v>
                </c:pt>
                <c:pt idx="7890" formatCode="[$-409]d\-mmm\-yy;@">
                  <c:v>43434</c:v>
                </c:pt>
                <c:pt idx="7891" formatCode="[$-409]d\-mmm\-yy;@">
                  <c:v>43435</c:v>
                </c:pt>
                <c:pt idx="7892" formatCode="[$-409]d\-mmm\-yy;@">
                  <c:v>43436</c:v>
                </c:pt>
                <c:pt idx="7893" formatCode="[$-409]d\-mmm\-yy;@">
                  <c:v>43437</c:v>
                </c:pt>
                <c:pt idx="7894" formatCode="[$-409]d\-mmm\-yy;@">
                  <c:v>43438</c:v>
                </c:pt>
                <c:pt idx="7895" formatCode="[$-409]d\-mmm\-yy;@">
                  <c:v>43439</c:v>
                </c:pt>
                <c:pt idx="7896" formatCode="[$-409]d\-mmm\-yy;@">
                  <c:v>43440</c:v>
                </c:pt>
                <c:pt idx="7897" formatCode="[$-409]d\-mmm\-yy;@">
                  <c:v>43441</c:v>
                </c:pt>
                <c:pt idx="7898" formatCode="[$-409]d\-mmm\-yy;@">
                  <c:v>43442</c:v>
                </c:pt>
                <c:pt idx="7899" formatCode="[$-409]d\-mmm\-yy;@">
                  <c:v>43443</c:v>
                </c:pt>
                <c:pt idx="7900" formatCode="[$-409]d\-mmm\-yy;@">
                  <c:v>43444</c:v>
                </c:pt>
                <c:pt idx="7901" formatCode="[$-409]d\-mmm\-yy;@">
                  <c:v>43445</c:v>
                </c:pt>
                <c:pt idx="7902" formatCode="[$-409]d\-mmm\-yy;@">
                  <c:v>43446</c:v>
                </c:pt>
                <c:pt idx="7903" formatCode="[$-409]d\-mmm\-yy;@">
                  <c:v>43447</c:v>
                </c:pt>
                <c:pt idx="7904" formatCode="[$-409]d\-mmm\-yy;@">
                  <c:v>43448</c:v>
                </c:pt>
                <c:pt idx="7905" formatCode="[$-409]d\-mmm\-yy;@">
                  <c:v>43449</c:v>
                </c:pt>
                <c:pt idx="7906" formatCode="[$-409]d\-mmm\-yy;@">
                  <c:v>43450</c:v>
                </c:pt>
                <c:pt idx="7907" formatCode="[$-409]d\-mmm\-yy;@">
                  <c:v>43451</c:v>
                </c:pt>
                <c:pt idx="7908" formatCode="[$-409]d\-mmm\-yy;@">
                  <c:v>43452</c:v>
                </c:pt>
                <c:pt idx="7909" formatCode="[$-409]d\-mmm\-yy;@">
                  <c:v>43453</c:v>
                </c:pt>
                <c:pt idx="7910" formatCode="[$-409]d\-mmm\-yy;@">
                  <c:v>43454</c:v>
                </c:pt>
                <c:pt idx="7911" formatCode="[$-409]d\-mmm\-yy;@">
                  <c:v>43455</c:v>
                </c:pt>
                <c:pt idx="7912" formatCode="[$-409]d\-mmm\-yy;@">
                  <c:v>43456</c:v>
                </c:pt>
                <c:pt idx="7913" formatCode="[$-409]d\-mmm\-yy;@">
                  <c:v>43457</c:v>
                </c:pt>
                <c:pt idx="7914" formatCode="[$-409]d\-mmm\-yy;@">
                  <c:v>43458</c:v>
                </c:pt>
                <c:pt idx="7915" formatCode="[$-409]d\-mmm\-yy;@">
                  <c:v>43459</c:v>
                </c:pt>
                <c:pt idx="7916" formatCode="[$-409]d\-mmm\-yy;@">
                  <c:v>43460</c:v>
                </c:pt>
                <c:pt idx="7917" formatCode="[$-409]d\-mmm\-yy;@">
                  <c:v>43461</c:v>
                </c:pt>
                <c:pt idx="7918" formatCode="[$-409]d\-mmm\-yy;@">
                  <c:v>43462</c:v>
                </c:pt>
                <c:pt idx="7919" formatCode="[$-409]d\-mmm\-yy;@">
                  <c:v>43463</c:v>
                </c:pt>
                <c:pt idx="7920" formatCode="[$-409]d\-mmm\-yy;@">
                  <c:v>43464</c:v>
                </c:pt>
                <c:pt idx="7921" formatCode="[$-409]d\-mmm\-yy;@">
                  <c:v>43465</c:v>
                </c:pt>
                <c:pt idx="7922" formatCode="[$-409]d\-mmm\-yy;@">
                  <c:v>43466</c:v>
                </c:pt>
                <c:pt idx="7923" formatCode="[$-409]d\-mmm\-yy;@">
                  <c:v>43467</c:v>
                </c:pt>
                <c:pt idx="7924" formatCode="[$-409]d\-mmm\-yy;@">
                  <c:v>43468</c:v>
                </c:pt>
                <c:pt idx="7925" formatCode="[$-409]d\-mmm\-yy;@">
                  <c:v>43469</c:v>
                </c:pt>
                <c:pt idx="7926" formatCode="[$-409]d\-mmm\-yy;@">
                  <c:v>43470</c:v>
                </c:pt>
                <c:pt idx="7927" formatCode="[$-409]d\-mmm\-yy;@">
                  <c:v>43471</c:v>
                </c:pt>
                <c:pt idx="7928" formatCode="[$-409]d\-mmm\-yy;@">
                  <c:v>43472</c:v>
                </c:pt>
                <c:pt idx="7929" formatCode="[$-409]d\-mmm\-yy;@">
                  <c:v>43473</c:v>
                </c:pt>
                <c:pt idx="7930" formatCode="[$-409]d\-mmm\-yy;@">
                  <c:v>43474</c:v>
                </c:pt>
                <c:pt idx="7931" formatCode="[$-409]d\-mmm\-yy;@">
                  <c:v>43475</c:v>
                </c:pt>
                <c:pt idx="7932" formatCode="[$-409]d\-mmm\-yy;@">
                  <c:v>43476</c:v>
                </c:pt>
                <c:pt idx="7933" formatCode="[$-409]d\-mmm\-yy;@">
                  <c:v>43477</c:v>
                </c:pt>
                <c:pt idx="7934" formatCode="[$-409]d\-mmm\-yy;@">
                  <c:v>43478</c:v>
                </c:pt>
                <c:pt idx="7935" formatCode="[$-409]d\-mmm\-yy;@">
                  <c:v>43479</c:v>
                </c:pt>
                <c:pt idx="7936" formatCode="[$-409]d\-mmm\-yy;@">
                  <c:v>43480</c:v>
                </c:pt>
                <c:pt idx="7937" formatCode="[$-409]d\-mmm\-yy;@">
                  <c:v>43481</c:v>
                </c:pt>
                <c:pt idx="7938" formatCode="[$-409]d\-mmm\-yy;@">
                  <c:v>43482</c:v>
                </c:pt>
                <c:pt idx="7939" formatCode="[$-409]d\-mmm\-yy;@">
                  <c:v>43483</c:v>
                </c:pt>
                <c:pt idx="7940" formatCode="[$-409]d\-mmm\-yy;@">
                  <c:v>43484</c:v>
                </c:pt>
                <c:pt idx="7941" formatCode="[$-409]d\-mmm\-yy;@">
                  <c:v>43485</c:v>
                </c:pt>
                <c:pt idx="7942" formatCode="[$-409]d\-mmm\-yy;@">
                  <c:v>43486</c:v>
                </c:pt>
                <c:pt idx="7943" formatCode="[$-409]d\-mmm\-yy;@">
                  <c:v>43487</c:v>
                </c:pt>
                <c:pt idx="7944" formatCode="[$-409]d\-mmm\-yy;@">
                  <c:v>43488</c:v>
                </c:pt>
                <c:pt idx="7945" formatCode="[$-409]d\-mmm\-yy;@">
                  <c:v>43489</c:v>
                </c:pt>
                <c:pt idx="7946" formatCode="[$-409]d\-mmm\-yy;@">
                  <c:v>43490</c:v>
                </c:pt>
                <c:pt idx="7947" formatCode="[$-409]d\-mmm\-yy;@">
                  <c:v>43491</c:v>
                </c:pt>
                <c:pt idx="7948" formatCode="[$-409]d\-mmm\-yy;@">
                  <c:v>43492</c:v>
                </c:pt>
                <c:pt idx="7949" formatCode="[$-409]d\-mmm\-yy;@">
                  <c:v>43493</c:v>
                </c:pt>
                <c:pt idx="7950" formatCode="[$-409]d\-mmm\-yy;@">
                  <c:v>43494</c:v>
                </c:pt>
                <c:pt idx="7951" formatCode="[$-409]d\-mmm\-yy;@">
                  <c:v>43495</c:v>
                </c:pt>
                <c:pt idx="7952" formatCode="[$-409]d\-mmm\-yy;@">
                  <c:v>43496</c:v>
                </c:pt>
                <c:pt idx="7953" formatCode="[$-409]d\-mmm\-yy;@">
                  <c:v>43497</c:v>
                </c:pt>
                <c:pt idx="7954" formatCode="[$-409]d\-mmm\-yy;@">
                  <c:v>43498</c:v>
                </c:pt>
                <c:pt idx="7955" formatCode="[$-409]d\-mmm\-yy;@">
                  <c:v>43499</c:v>
                </c:pt>
                <c:pt idx="7956" formatCode="[$-409]d\-mmm\-yy;@">
                  <c:v>43500</c:v>
                </c:pt>
                <c:pt idx="7957" formatCode="[$-409]d\-mmm\-yy;@">
                  <c:v>43501</c:v>
                </c:pt>
                <c:pt idx="7958" formatCode="[$-409]d\-mmm\-yy;@">
                  <c:v>43502</c:v>
                </c:pt>
                <c:pt idx="7959" formatCode="[$-409]d\-mmm\-yy;@">
                  <c:v>43503</c:v>
                </c:pt>
                <c:pt idx="7960" formatCode="[$-409]d\-mmm\-yy;@">
                  <c:v>43504</c:v>
                </c:pt>
                <c:pt idx="7961" formatCode="[$-409]d\-mmm\-yy;@">
                  <c:v>43505</c:v>
                </c:pt>
                <c:pt idx="7962" formatCode="[$-409]d\-mmm\-yy;@">
                  <c:v>43506</c:v>
                </c:pt>
                <c:pt idx="7963" formatCode="[$-409]d\-mmm\-yy;@">
                  <c:v>43507</c:v>
                </c:pt>
                <c:pt idx="7964" formatCode="[$-409]d\-mmm\-yy;@">
                  <c:v>43508</c:v>
                </c:pt>
                <c:pt idx="7965" formatCode="[$-409]d\-mmm\-yy;@">
                  <c:v>43509</c:v>
                </c:pt>
                <c:pt idx="7966" formatCode="[$-409]d\-mmm\-yy;@">
                  <c:v>43510</c:v>
                </c:pt>
                <c:pt idx="7967" formatCode="[$-409]d\-mmm\-yy;@">
                  <c:v>43511</c:v>
                </c:pt>
                <c:pt idx="7968" formatCode="[$-409]d\-mmm\-yy;@">
                  <c:v>43512</c:v>
                </c:pt>
                <c:pt idx="7969" formatCode="[$-409]d\-mmm\-yy;@">
                  <c:v>43513</c:v>
                </c:pt>
                <c:pt idx="7970" formatCode="[$-409]d\-mmm\-yy;@">
                  <c:v>43514</c:v>
                </c:pt>
                <c:pt idx="7971" formatCode="[$-409]d\-mmm\-yy;@">
                  <c:v>43515</c:v>
                </c:pt>
                <c:pt idx="7972" formatCode="[$-409]d\-mmm\-yy;@">
                  <c:v>43516</c:v>
                </c:pt>
                <c:pt idx="7973" formatCode="[$-409]d\-mmm\-yy;@">
                  <c:v>43517</c:v>
                </c:pt>
                <c:pt idx="7974" formatCode="[$-409]d\-mmm\-yy;@">
                  <c:v>43518</c:v>
                </c:pt>
                <c:pt idx="7975" formatCode="[$-409]d\-mmm\-yy;@">
                  <c:v>43519</c:v>
                </c:pt>
                <c:pt idx="7976" formatCode="[$-409]d\-mmm\-yy;@">
                  <c:v>43520</c:v>
                </c:pt>
                <c:pt idx="7977" formatCode="[$-409]d\-mmm\-yy;@">
                  <c:v>43521</c:v>
                </c:pt>
                <c:pt idx="7978" formatCode="[$-409]d\-mmm\-yy;@">
                  <c:v>43522</c:v>
                </c:pt>
                <c:pt idx="7979" formatCode="[$-409]d\-mmm\-yy;@">
                  <c:v>43523</c:v>
                </c:pt>
                <c:pt idx="7980" formatCode="[$-409]d\-mmm\-yy;@">
                  <c:v>43524</c:v>
                </c:pt>
                <c:pt idx="7981" formatCode="[$-409]d\-mmm\-yy;@">
                  <c:v>43525</c:v>
                </c:pt>
                <c:pt idx="7982" formatCode="[$-409]d\-mmm\-yy;@">
                  <c:v>43526</c:v>
                </c:pt>
                <c:pt idx="7983" formatCode="[$-409]d\-mmm\-yy;@">
                  <c:v>43527</c:v>
                </c:pt>
                <c:pt idx="7984" formatCode="[$-409]d\-mmm\-yy;@">
                  <c:v>43528</c:v>
                </c:pt>
                <c:pt idx="7985" formatCode="[$-409]d\-mmm\-yy;@">
                  <c:v>43529</c:v>
                </c:pt>
                <c:pt idx="7986" formatCode="[$-409]d\-mmm\-yy;@">
                  <c:v>43530</c:v>
                </c:pt>
                <c:pt idx="7987" formatCode="[$-409]d\-mmm\-yy;@">
                  <c:v>43531</c:v>
                </c:pt>
                <c:pt idx="7988" formatCode="[$-409]d\-mmm\-yy;@">
                  <c:v>43532</c:v>
                </c:pt>
                <c:pt idx="7989" formatCode="[$-409]d\-mmm\-yy;@">
                  <c:v>43533</c:v>
                </c:pt>
                <c:pt idx="7990" formatCode="[$-409]d\-mmm\-yy;@">
                  <c:v>43534</c:v>
                </c:pt>
                <c:pt idx="7991" formatCode="[$-409]d\-mmm\-yy;@">
                  <c:v>43535</c:v>
                </c:pt>
                <c:pt idx="7992" formatCode="[$-409]d\-mmm\-yy;@">
                  <c:v>43536</c:v>
                </c:pt>
                <c:pt idx="7993" formatCode="[$-409]d\-mmm\-yy;@">
                  <c:v>43537</c:v>
                </c:pt>
                <c:pt idx="7994" formatCode="[$-409]d\-mmm\-yy;@">
                  <c:v>43538</c:v>
                </c:pt>
                <c:pt idx="7995" formatCode="[$-409]d\-mmm\-yy;@">
                  <c:v>43539</c:v>
                </c:pt>
                <c:pt idx="7996" formatCode="[$-409]d\-mmm\-yy;@">
                  <c:v>43540</c:v>
                </c:pt>
                <c:pt idx="7997" formatCode="[$-409]d\-mmm\-yy;@">
                  <c:v>43541</c:v>
                </c:pt>
                <c:pt idx="7998" formatCode="[$-409]d\-mmm\-yy;@">
                  <c:v>43542</c:v>
                </c:pt>
                <c:pt idx="7999" formatCode="[$-409]d\-mmm\-yy;@">
                  <c:v>43543</c:v>
                </c:pt>
                <c:pt idx="8000" formatCode="[$-409]d\-mmm\-yy;@">
                  <c:v>43544</c:v>
                </c:pt>
                <c:pt idx="8001" formatCode="[$-409]d\-mmm\-yy;@">
                  <c:v>43545</c:v>
                </c:pt>
                <c:pt idx="8002" formatCode="[$-409]d\-mmm\-yy;@">
                  <c:v>43546</c:v>
                </c:pt>
                <c:pt idx="8003" formatCode="[$-409]d\-mmm\-yy;@">
                  <c:v>43547</c:v>
                </c:pt>
                <c:pt idx="8004" formatCode="[$-409]d\-mmm\-yy;@">
                  <c:v>43548</c:v>
                </c:pt>
                <c:pt idx="8005" formatCode="[$-409]d\-mmm\-yy;@">
                  <c:v>43549</c:v>
                </c:pt>
                <c:pt idx="8006" formatCode="[$-409]d\-mmm\-yy;@">
                  <c:v>43550</c:v>
                </c:pt>
                <c:pt idx="8007" formatCode="[$-409]d\-mmm\-yy;@">
                  <c:v>43551</c:v>
                </c:pt>
                <c:pt idx="8008" formatCode="[$-409]d\-mmm\-yy;@">
                  <c:v>43552</c:v>
                </c:pt>
                <c:pt idx="8009" formatCode="[$-409]d\-mmm\-yy;@">
                  <c:v>43553</c:v>
                </c:pt>
                <c:pt idx="8010" formatCode="[$-409]d\-mmm\-yy;@">
                  <c:v>43554</c:v>
                </c:pt>
                <c:pt idx="8011" formatCode="[$-409]d\-mmm\-yy;@">
                  <c:v>43555</c:v>
                </c:pt>
                <c:pt idx="8012" formatCode="[$-409]d\-mmm\-yy;@">
                  <c:v>43556</c:v>
                </c:pt>
                <c:pt idx="8013" formatCode="[$-409]d\-mmm\-yy;@">
                  <c:v>43557</c:v>
                </c:pt>
                <c:pt idx="8014" formatCode="[$-409]d\-mmm\-yy;@">
                  <c:v>43558</c:v>
                </c:pt>
                <c:pt idx="8015" formatCode="[$-409]d\-mmm\-yy;@">
                  <c:v>43559</c:v>
                </c:pt>
                <c:pt idx="8016" formatCode="[$-409]d\-mmm\-yy;@">
                  <c:v>43560</c:v>
                </c:pt>
                <c:pt idx="8017" formatCode="[$-409]d\-mmm\-yy;@">
                  <c:v>43561</c:v>
                </c:pt>
                <c:pt idx="8018" formatCode="[$-409]d\-mmm\-yy;@">
                  <c:v>43562</c:v>
                </c:pt>
                <c:pt idx="8019" formatCode="[$-409]d\-mmm\-yy;@">
                  <c:v>43563</c:v>
                </c:pt>
                <c:pt idx="8020" formatCode="[$-409]d\-mmm\-yy;@">
                  <c:v>43564</c:v>
                </c:pt>
                <c:pt idx="8021" formatCode="[$-409]d\-mmm\-yy;@">
                  <c:v>43565</c:v>
                </c:pt>
                <c:pt idx="8022" formatCode="[$-409]d\-mmm\-yy;@">
                  <c:v>43566</c:v>
                </c:pt>
                <c:pt idx="8023" formatCode="[$-409]d\-mmm\-yy;@">
                  <c:v>43567</c:v>
                </c:pt>
                <c:pt idx="8024" formatCode="[$-409]d\-mmm\-yy;@">
                  <c:v>43568</c:v>
                </c:pt>
                <c:pt idx="8025" formatCode="[$-409]d\-mmm\-yy;@">
                  <c:v>43569</c:v>
                </c:pt>
                <c:pt idx="8026" formatCode="[$-409]d\-mmm\-yy;@">
                  <c:v>43570</c:v>
                </c:pt>
                <c:pt idx="8027" formatCode="[$-409]d\-mmm\-yy;@">
                  <c:v>43571</c:v>
                </c:pt>
                <c:pt idx="8028" formatCode="[$-409]d\-mmm\-yy;@">
                  <c:v>43572</c:v>
                </c:pt>
                <c:pt idx="8029" formatCode="[$-409]d\-mmm\-yy;@">
                  <c:v>43573</c:v>
                </c:pt>
                <c:pt idx="8030" formatCode="[$-409]d\-mmm\-yy;@">
                  <c:v>43574</c:v>
                </c:pt>
                <c:pt idx="8031" formatCode="[$-409]d\-mmm\-yy;@">
                  <c:v>43575</c:v>
                </c:pt>
                <c:pt idx="8032" formatCode="[$-409]d\-mmm\-yy;@">
                  <c:v>43576</c:v>
                </c:pt>
                <c:pt idx="8033" formatCode="[$-409]d\-mmm\-yy;@">
                  <c:v>43577</c:v>
                </c:pt>
                <c:pt idx="8034" formatCode="[$-409]d\-mmm\-yy;@">
                  <c:v>43578</c:v>
                </c:pt>
                <c:pt idx="8035" formatCode="[$-409]d\-mmm\-yy;@">
                  <c:v>43579</c:v>
                </c:pt>
                <c:pt idx="8036" formatCode="[$-409]d\-mmm\-yy;@">
                  <c:v>43580</c:v>
                </c:pt>
                <c:pt idx="8037" formatCode="[$-409]d\-mmm\-yy;@">
                  <c:v>43581</c:v>
                </c:pt>
                <c:pt idx="8038" formatCode="[$-409]d\-mmm\-yy;@">
                  <c:v>43582</c:v>
                </c:pt>
                <c:pt idx="8039" formatCode="[$-409]d\-mmm\-yy;@">
                  <c:v>43583</c:v>
                </c:pt>
                <c:pt idx="8040" formatCode="[$-409]d\-mmm\-yy;@">
                  <c:v>43584</c:v>
                </c:pt>
                <c:pt idx="8041" formatCode="[$-409]d\-mmm\-yy;@">
                  <c:v>43585</c:v>
                </c:pt>
                <c:pt idx="8042" formatCode="[$-409]d\-mmm\-yy;@">
                  <c:v>43586</c:v>
                </c:pt>
                <c:pt idx="8043" formatCode="[$-409]d\-mmm\-yy;@">
                  <c:v>43587</c:v>
                </c:pt>
                <c:pt idx="8044" formatCode="[$-409]d\-mmm\-yy;@">
                  <c:v>43588</c:v>
                </c:pt>
                <c:pt idx="8045" formatCode="[$-409]d\-mmm\-yy;@">
                  <c:v>43589</c:v>
                </c:pt>
                <c:pt idx="8046" formatCode="[$-409]d\-mmm\-yy;@">
                  <c:v>43590</c:v>
                </c:pt>
                <c:pt idx="8047" formatCode="[$-409]d\-mmm\-yy;@">
                  <c:v>43591</c:v>
                </c:pt>
                <c:pt idx="8048" formatCode="[$-409]d\-mmm\-yy;@">
                  <c:v>43592</c:v>
                </c:pt>
                <c:pt idx="8049" formatCode="[$-409]d\-mmm\-yy;@">
                  <c:v>43593</c:v>
                </c:pt>
                <c:pt idx="8050" formatCode="[$-409]d\-mmm\-yy;@">
                  <c:v>43594</c:v>
                </c:pt>
                <c:pt idx="8051" formatCode="[$-409]d\-mmm\-yy;@">
                  <c:v>43595</c:v>
                </c:pt>
                <c:pt idx="8052" formatCode="[$-409]d\-mmm\-yy;@">
                  <c:v>43596</c:v>
                </c:pt>
                <c:pt idx="8053" formatCode="[$-409]d\-mmm\-yy;@">
                  <c:v>43597</c:v>
                </c:pt>
                <c:pt idx="8054" formatCode="[$-409]d\-mmm\-yy;@">
                  <c:v>43598</c:v>
                </c:pt>
                <c:pt idx="8055" formatCode="[$-409]d\-mmm\-yy;@">
                  <c:v>43599</c:v>
                </c:pt>
                <c:pt idx="8056" formatCode="[$-409]d\-mmm\-yy;@">
                  <c:v>43600</c:v>
                </c:pt>
                <c:pt idx="8057" formatCode="[$-409]d\-mmm\-yy;@">
                  <c:v>43601</c:v>
                </c:pt>
                <c:pt idx="8058" formatCode="[$-409]d\-mmm\-yy;@">
                  <c:v>43602</c:v>
                </c:pt>
                <c:pt idx="8059" formatCode="[$-409]d\-mmm\-yy;@">
                  <c:v>43603</c:v>
                </c:pt>
                <c:pt idx="8060" formatCode="[$-409]d\-mmm\-yy;@">
                  <c:v>43604</c:v>
                </c:pt>
                <c:pt idx="8061" formatCode="[$-409]d\-mmm\-yy;@">
                  <c:v>43605</c:v>
                </c:pt>
                <c:pt idx="8062" formatCode="[$-409]d\-mmm\-yy;@">
                  <c:v>43606</c:v>
                </c:pt>
                <c:pt idx="8063" formatCode="[$-409]d\-mmm\-yy;@">
                  <c:v>43607</c:v>
                </c:pt>
                <c:pt idx="8064" formatCode="[$-409]d\-mmm\-yy;@">
                  <c:v>43608</c:v>
                </c:pt>
                <c:pt idx="8065" formatCode="[$-409]d\-mmm\-yy;@">
                  <c:v>43609</c:v>
                </c:pt>
                <c:pt idx="8066" formatCode="[$-409]d\-mmm\-yy;@">
                  <c:v>43610</c:v>
                </c:pt>
                <c:pt idx="8067" formatCode="[$-409]d\-mmm\-yy;@">
                  <c:v>43611</c:v>
                </c:pt>
                <c:pt idx="8068" formatCode="[$-409]d\-mmm\-yy;@">
                  <c:v>43612</c:v>
                </c:pt>
                <c:pt idx="8069" formatCode="[$-409]d\-mmm\-yy;@">
                  <c:v>43613</c:v>
                </c:pt>
                <c:pt idx="8070" formatCode="[$-409]d\-mmm\-yy;@">
                  <c:v>43614</c:v>
                </c:pt>
                <c:pt idx="8071" formatCode="[$-409]d\-mmm\-yy;@">
                  <c:v>43615</c:v>
                </c:pt>
                <c:pt idx="8072" formatCode="[$-409]d\-mmm\-yy;@">
                  <c:v>43616</c:v>
                </c:pt>
                <c:pt idx="8073" formatCode="[$-409]d\-mmm\-yy;@">
                  <c:v>43617</c:v>
                </c:pt>
                <c:pt idx="8074" formatCode="[$-409]d\-mmm\-yy;@">
                  <c:v>43618</c:v>
                </c:pt>
                <c:pt idx="8075" formatCode="[$-409]d\-mmm\-yy;@">
                  <c:v>43619</c:v>
                </c:pt>
                <c:pt idx="8076" formatCode="[$-409]d\-mmm\-yy;@">
                  <c:v>43620</c:v>
                </c:pt>
                <c:pt idx="8077" formatCode="[$-409]d\-mmm\-yy;@">
                  <c:v>43621</c:v>
                </c:pt>
                <c:pt idx="8078" formatCode="[$-409]d\-mmm\-yy;@">
                  <c:v>43622</c:v>
                </c:pt>
                <c:pt idx="8079" formatCode="[$-409]d\-mmm\-yy;@">
                  <c:v>43623</c:v>
                </c:pt>
                <c:pt idx="8080" formatCode="[$-409]d\-mmm\-yy;@">
                  <c:v>43624</c:v>
                </c:pt>
                <c:pt idx="8081" formatCode="[$-409]d\-mmm\-yy;@">
                  <c:v>43625</c:v>
                </c:pt>
                <c:pt idx="8082" formatCode="[$-409]d\-mmm\-yy;@">
                  <c:v>43626</c:v>
                </c:pt>
                <c:pt idx="8083" formatCode="[$-409]d\-mmm\-yy;@">
                  <c:v>43627</c:v>
                </c:pt>
                <c:pt idx="8084" formatCode="[$-409]d\-mmm\-yy;@">
                  <c:v>43628</c:v>
                </c:pt>
                <c:pt idx="8085" formatCode="[$-409]d\-mmm\-yy;@">
                  <c:v>43629</c:v>
                </c:pt>
                <c:pt idx="8086" formatCode="[$-409]d\-mmm\-yy;@">
                  <c:v>43630</c:v>
                </c:pt>
                <c:pt idx="8087" formatCode="[$-409]d\-mmm\-yy;@">
                  <c:v>43631</c:v>
                </c:pt>
                <c:pt idx="8088" formatCode="[$-409]d\-mmm\-yy;@">
                  <c:v>43632</c:v>
                </c:pt>
                <c:pt idx="8089" formatCode="[$-409]d\-mmm\-yy;@">
                  <c:v>43633</c:v>
                </c:pt>
                <c:pt idx="8090" formatCode="[$-409]d\-mmm\-yy;@">
                  <c:v>43634</c:v>
                </c:pt>
                <c:pt idx="8091" formatCode="[$-409]d\-mmm\-yy;@">
                  <c:v>43635</c:v>
                </c:pt>
                <c:pt idx="8092" formatCode="[$-409]d\-mmm\-yy;@">
                  <c:v>43636</c:v>
                </c:pt>
                <c:pt idx="8093" formatCode="[$-409]d\-mmm\-yy;@">
                  <c:v>43637</c:v>
                </c:pt>
                <c:pt idx="8094" formatCode="[$-409]d\-mmm\-yy;@">
                  <c:v>43638</c:v>
                </c:pt>
                <c:pt idx="8095" formatCode="[$-409]d\-mmm\-yy;@">
                  <c:v>43639</c:v>
                </c:pt>
                <c:pt idx="8096" formatCode="[$-409]d\-mmm\-yy;@">
                  <c:v>43640</c:v>
                </c:pt>
                <c:pt idx="8097" formatCode="[$-409]d\-mmm\-yy;@">
                  <c:v>43641</c:v>
                </c:pt>
                <c:pt idx="8098" formatCode="[$-409]d\-mmm\-yy;@">
                  <c:v>43642</c:v>
                </c:pt>
                <c:pt idx="8099" formatCode="[$-409]d\-mmm\-yy;@">
                  <c:v>43643</c:v>
                </c:pt>
                <c:pt idx="8100" formatCode="[$-409]d\-mmm\-yy;@">
                  <c:v>43644</c:v>
                </c:pt>
                <c:pt idx="8101" formatCode="[$-409]d\-mmm\-yy;@">
                  <c:v>43645</c:v>
                </c:pt>
                <c:pt idx="8102" formatCode="[$-409]d\-mmm\-yy;@">
                  <c:v>43646</c:v>
                </c:pt>
                <c:pt idx="8103" formatCode="[$-409]d\-mmm\-yy;@">
                  <c:v>43647</c:v>
                </c:pt>
                <c:pt idx="8104" formatCode="[$-409]d\-mmm\-yy;@">
                  <c:v>43648</c:v>
                </c:pt>
                <c:pt idx="8105" formatCode="[$-409]d\-mmm\-yy;@">
                  <c:v>43649</c:v>
                </c:pt>
                <c:pt idx="8106" formatCode="[$-409]d\-mmm\-yy;@">
                  <c:v>43650</c:v>
                </c:pt>
                <c:pt idx="8107" formatCode="[$-409]d\-mmm\-yy;@">
                  <c:v>43651</c:v>
                </c:pt>
                <c:pt idx="8108" formatCode="[$-409]d\-mmm\-yy;@">
                  <c:v>43652</c:v>
                </c:pt>
                <c:pt idx="8109" formatCode="[$-409]d\-mmm\-yy;@">
                  <c:v>43653</c:v>
                </c:pt>
                <c:pt idx="8110" formatCode="[$-409]d\-mmm\-yy;@">
                  <c:v>43654</c:v>
                </c:pt>
                <c:pt idx="8111" formatCode="[$-409]d\-mmm\-yy;@">
                  <c:v>43655</c:v>
                </c:pt>
                <c:pt idx="8112" formatCode="[$-409]d\-mmm\-yy;@">
                  <c:v>43656</c:v>
                </c:pt>
                <c:pt idx="8113" formatCode="[$-409]d\-mmm\-yy;@">
                  <c:v>43657</c:v>
                </c:pt>
                <c:pt idx="8114" formatCode="[$-409]d\-mmm\-yy;@">
                  <c:v>43658</c:v>
                </c:pt>
                <c:pt idx="8115" formatCode="[$-409]d\-mmm\-yy;@">
                  <c:v>43659</c:v>
                </c:pt>
                <c:pt idx="8116" formatCode="[$-409]d\-mmm\-yy;@">
                  <c:v>43660</c:v>
                </c:pt>
                <c:pt idx="8117" formatCode="[$-409]d\-mmm\-yy;@">
                  <c:v>43661</c:v>
                </c:pt>
                <c:pt idx="8118" formatCode="[$-409]d\-mmm\-yy;@">
                  <c:v>43662</c:v>
                </c:pt>
                <c:pt idx="8119" formatCode="[$-409]d\-mmm\-yy;@">
                  <c:v>43663</c:v>
                </c:pt>
                <c:pt idx="8120" formatCode="[$-409]d\-mmm\-yy;@">
                  <c:v>43664</c:v>
                </c:pt>
                <c:pt idx="8121" formatCode="[$-409]d\-mmm\-yy;@">
                  <c:v>43665</c:v>
                </c:pt>
                <c:pt idx="8122" formatCode="[$-409]d\-mmm\-yy;@">
                  <c:v>43666</c:v>
                </c:pt>
                <c:pt idx="8123" formatCode="[$-409]d\-mmm\-yy;@">
                  <c:v>43667</c:v>
                </c:pt>
                <c:pt idx="8124" formatCode="[$-409]d\-mmm\-yy;@">
                  <c:v>43668</c:v>
                </c:pt>
                <c:pt idx="8125" formatCode="[$-409]d\-mmm\-yy;@">
                  <c:v>43669</c:v>
                </c:pt>
                <c:pt idx="8126" formatCode="[$-409]d\-mmm\-yy;@">
                  <c:v>43670</c:v>
                </c:pt>
                <c:pt idx="8127" formatCode="[$-409]d\-mmm\-yy;@">
                  <c:v>43671</c:v>
                </c:pt>
                <c:pt idx="8128" formatCode="[$-409]d\-mmm\-yy;@">
                  <c:v>43672</c:v>
                </c:pt>
                <c:pt idx="8129" formatCode="[$-409]d\-mmm\-yy;@">
                  <c:v>43673</c:v>
                </c:pt>
                <c:pt idx="8130" formatCode="[$-409]d\-mmm\-yy;@">
                  <c:v>43674</c:v>
                </c:pt>
                <c:pt idx="8131" formatCode="[$-409]d\-mmm\-yy;@">
                  <c:v>43675</c:v>
                </c:pt>
                <c:pt idx="8132" formatCode="[$-409]d\-mmm\-yy;@">
                  <c:v>43676</c:v>
                </c:pt>
                <c:pt idx="8133" formatCode="[$-409]d\-mmm\-yy;@">
                  <c:v>43677</c:v>
                </c:pt>
                <c:pt idx="8134" formatCode="[$-409]d\-mmm\-yy;@">
                  <c:v>43678</c:v>
                </c:pt>
                <c:pt idx="8135" formatCode="[$-409]d\-mmm\-yy;@">
                  <c:v>43679</c:v>
                </c:pt>
                <c:pt idx="8136" formatCode="[$-409]d\-mmm\-yy;@">
                  <c:v>43680</c:v>
                </c:pt>
                <c:pt idx="8137" formatCode="[$-409]d\-mmm\-yy;@">
                  <c:v>43681</c:v>
                </c:pt>
                <c:pt idx="8138" formatCode="[$-409]d\-mmm\-yy;@">
                  <c:v>43682</c:v>
                </c:pt>
                <c:pt idx="8139" formatCode="[$-409]d\-mmm\-yy;@">
                  <c:v>43683</c:v>
                </c:pt>
                <c:pt idx="8140" formatCode="[$-409]d\-mmm\-yy;@">
                  <c:v>43684</c:v>
                </c:pt>
                <c:pt idx="8141" formatCode="[$-409]d\-mmm\-yy;@">
                  <c:v>43685</c:v>
                </c:pt>
                <c:pt idx="8142" formatCode="[$-409]d\-mmm\-yy;@">
                  <c:v>43686</c:v>
                </c:pt>
                <c:pt idx="8143" formatCode="[$-409]d\-mmm\-yy;@">
                  <c:v>43687</c:v>
                </c:pt>
                <c:pt idx="8144" formatCode="[$-409]d\-mmm\-yy;@">
                  <c:v>43688</c:v>
                </c:pt>
                <c:pt idx="8145" formatCode="[$-409]d\-mmm\-yy;@">
                  <c:v>43689</c:v>
                </c:pt>
                <c:pt idx="8146" formatCode="[$-409]d\-mmm\-yy;@">
                  <c:v>43690</c:v>
                </c:pt>
                <c:pt idx="8147" formatCode="[$-409]d\-mmm\-yy;@">
                  <c:v>43691</c:v>
                </c:pt>
                <c:pt idx="8148" formatCode="[$-409]d\-mmm\-yy;@">
                  <c:v>43692</c:v>
                </c:pt>
                <c:pt idx="8149" formatCode="[$-409]d\-mmm\-yy;@">
                  <c:v>43693</c:v>
                </c:pt>
                <c:pt idx="8150" formatCode="[$-409]d\-mmm\-yy;@">
                  <c:v>43694</c:v>
                </c:pt>
                <c:pt idx="8151" formatCode="[$-409]d\-mmm\-yy;@">
                  <c:v>43695</c:v>
                </c:pt>
                <c:pt idx="8152" formatCode="[$-409]d\-mmm\-yy;@">
                  <c:v>43696</c:v>
                </c:pt>
                <c:pt idx="8153" formatCode="[$-409]d\-mmm\-yy;@">
                  <c:v>43697</c:v>
                </c:pt>
                <c:pt idx="8154" formatCode="[$-409]d\-mmm\-yy;@">
                  <c:v>43698</c:v>
                </c:pt>
                <c:pt idx="8155" formatCode="[$-409]d\-mmm\-yy;@">
                  <c:v>43699</c:v>
                </c:pt>
                <c:pt idx="8156" formatCode="[$-409]d\-mmm\-yy;@">
                  <c:v>43700</c:v>
                </c:pt>
                <c:pt idx="8157" formatCode="[$-409]d\-mmm\-yy;@">
                  <c:v>43701</c:v>
                </c:pt>
                <c:pt idx="8158" formatCode="[$-409]d\-mmm\-yy;@">
                  <c:v>43702</c:v>
                </c:pt>
                <c:pt idx="8159" formatCode="[$-409]d\-mmm\-yy;@">
                  <c:v>43703</c:v>
                </c:pt>
                <c:pt idx="8160" formatCode="[$-409]d\-mmm\-yy;@">
                  <c:v>43704</c:v>
                </c:pt>
                <c:pt idx="8161" formatCode="[$-409]d\-mmm\-yy;@">
                  <c:v>43705</c:v>
                </c:pt>
                <c:pt idx="8162" formatCode="[$-409]d\-mmm\-yy;@">
                  <c:v>43706</c:v>
                </c:pt>
                <c:pt idx="8163" formatCode="[$-409]d\-mmm\-yy;@">
                  <c:v>43707</c:v>
                </c:pt>
                <c:pt idx="8164" formatCode="[$-409]d\-mmm\-yy;@">
                  <c:v>43708</c:v>
                </c:pt>
                <c:pt idx="8165" formatCode="[$-409]d\-mmm\-yy;@">
                  <c:v>43709</c:v>
                </c:pt>
                <c:pt idx="8166" formatCode="[$-409]d\-mmm\-yy;@">
                  <c:v>43710</c:v>
                </c:pt>
                <c:pt idx="8167" formatCode="[$-409]d\-mmm\-yy;@">
                  <c:v>43711</c:v>
                </c:pt>
                <c:pt idx="8168" formatCode="[$-409]d\-mmm\-yy;@">
                  <c:v>43712</c:v>
                </c:pt>
                <c:pt idx="8169" formatCode="[$-409]d\-mmm\-yy;@">
                  <c:v>43713</c:v>
                </c:pt>
                <c:pt idx="8170" formatCode="[$-409]d\-mmm\-yy;@">
                  <c:v>43714</c:v>
                </c:pt>
                <c:pt idx="8171" formatCode="[$-409]d\-mmm\-yy;@">
                  <c:v>43715</c:v>
                </c:pt>
                <c:pt idx="8172" formatCode="[$-409]d\-mmm\-yy;@">
                  <c:v>43716</c:v>
                </c:pt>
                <c:pt idx="8173" formatCode="[$-409]d\-mmm\-yy;@">
                  <c:v>43717</c:v>
                </c:pt>
                <c:pt idx="8174" formatCode="[$-409]d\-mmm\-yy;@">
                  <c:v>43718</c:v>
                </c:pt>
                <c:pt idx="8175" formatCode="[$-409]d\-mmm\-yy;@">
                  <c:v>43719</c:v>
                </c:pt>
                <c:pt idx="8176" formatCode="[$-409]d\-mmm\-yy;@">
                  <c:v>43720</c:v>
                </c:pt>
                <c:pt idx="8177" formatCode="[$-409]d\-mmm\-yy;@">
                  <c:v>43721</c:v>
                </c:pt>
                <c:pt idx="8178" formatCode="[$-409]d\-mmm\-yy;@">
                  <c:v>43722</c:v>
                </c:pt>
                <c:pt idx="8179" formatCode="[$-409]d\-mmm\-yy;@">
                  <c:v>43723</c:v>
                </c:pt>
                <c:pt idx="8180" formatCode="[$-409]d\-mmm\-yy;@">
                  <c:v>43724</c:v>
                </c:pt>
                <c:pt idx="8181" formatCode="[$-409]d\-mmm\-yy;@">
                  <c:v>43725</c:v>
                </c:pt>
                <c:pt idx="8182" formatCode="[$-409]d\-mmm\-yy;@">
                  <c:v>43726</c:v>
                </c:pt>
                <c:pt idx="8183" formatCode="[$-409]d\-mmm\-yy;@">
                  <c:v>43727</c:v>
                </c:pt>
                <c:pt idx="8184" formatCode="[$-409]d\-mmm\-yy;@">
                  <c:v>43728</c:v>
                </c:pt>
                <c:pt idx="8185" formatCode="[$-409]d\-mmm\-yy;@">
                  <c:v>43729</c:v>
                </c:pt>
                <c:pt idx="8186" formatCode="[$-409]d\-mmm\-yy;@">
                  <c:v>43730</c:v>
                </c:pt>
                <c:pt idx="8187" formatCode="[$-409]d\-mmm\-yy;@">
                  <c:v>43731</c:v>
                </c:pt>
                <c:pt idx="8188" formatCode="[$-409]d\-mmm\-yy;@">
                  <c:v>43732</c:v>
                </c:pt>
                <c:pt idx="8189" formatCode="[$-409]d\-mmm\-yy;@">
                  <c:v>43733</c:v>
                </c:pt>
                <c:pt idx="8190" formatCode="[$-409]d\-mmm\-yy;@">
                  <c:v>43734</c:v>
                </c:pt>
                <c:pt idx="8191" formatCode="[$-409]d\-mmm\-yy;@">
                  <c:v>43735</c:v>
                </c:pt>
                <c:pt idx="8192" formatCode="[$-409]d\-mmm\-yy;@">
                  <c:v>43736</c:v>
                </c:pt>
                <c:pt idx="8193" formatCode="[$-409]d\-mmm\-yy;@">
                  <c:v>43737</c:v>
                </c:pt>
                <c:pt idx="8194" formatCode="[$-409]d\-mmm\-yy;@">
                  <c:v>43738</c:v>
                </c:pt>
                <c:pt idx="8195" formatCode="[$-409]d\-mmm\-yy;@">
                  <c:v>43739</c:v>
                </c:pt>
                <c:pt idx="8196" formatCode="[$-409]d\-mmm\-yy;@">
                  <c:v>43740</c:v>
                </c:pt>
                <c:pt idx="8197" formatCode="[$-409]d\-mmm\-yy;@">
                  <c:v>43741</c:v>
                </c:pt>
                <c:pt idx="8198" formatCode="[$-409]d\-mmm\-yy;@">
                  <c:v>43742</c:v>
                </c:pt>
                <c:pt idx="8199" formatCode="[$-409]d\-mmm\-yy;@">
                  <c:v>43743</c:v>
                </c:pt>
                <c:pt idx="8200" formatCode="[$-409]d\-mmm\-yy;@">
                  <c:v>43744</c:v>
                </c:pt>
                <c:pt idx="8201" formatCode="[$-409]d\-mmm\-yy;@">
                  <c:v>43745</c:v>
                </c:pt>
                <c:pt idx="8202" formatCode="[$-409]d\-mmm\-yy;@">
                  <c:v>43746</c:v>
                </c:pt>
                <c:pt idx="8203" formatCode="[$-409]d\-mmm\-yy;@">
                  <c:v>43747</c:v>
                </c:pt>
                <c:pt idx="8204" formatCode="[$-409]d\-mmm\-yy;@">
                  <c:v>43748</c:v>
                </c:pt>
                <c:pt idx="8205" formatCode="[$-409]d\-mmm\-yy;@">
                  <c:v>43749</c:v>
                </c:pt>
                <c:pt idx="8206" formatCode="[$-409]d\-mmm\-yy;@">
                  <c:v>43750</c:v>
                </c:pt>
                <c:pt idx="8207" formatCode="[$-409]d\-mmm\-yy;@">
                  <c:v>43751</c:v>
                </c:pt>
                <c:pt idx="8208" formatCode="[$-409]d\-mmm\-yy;@">
                  <c:v>43752</c:v>
                </c:pt>
                <c:pt idx="8209" formatCode="[$-409]d\-mmm\-yy;@">
                  <c:v>43753</c:v>
                </c:pt>
                <c:pt idx="8210" formatCode="[$-409]d\-mmm\-yy;@">
                  <c:v>43754</c:v>
                </c:pt>
                <c:pt idx="8211" formatCode="[$-409]d\-mmm\-yy;@">
                  <c:v>43755</c:v>
                </c:pt>
                <c:pt idx="8212" formatCode="[$-409]d\-mmm\-yy;@">
                  <c:v>43756</c:v>
                </c:pt>
                <c:pt idx="8213" formatCode="[$-409]d\-mmm\-yy;@">
                  <c:v>43757</c:v>
                </c:pt>
                <c:pt idx="8214" formatCode="[$-409]d\-mmm\-yy;@">
                  <c:v>43758</c:v>
                </c:pt>
                <c:pt idx="8215" formatCode="[$-409]d\-mmm\-yy;@">
                  <c:v>43759</c:v>
                </c:pt>
                <c:pt idx="8216" formatCode="[$-409]d\-mmm\-yy;@">
                  <c:v>43760</c:v>
                </c:pt>
                <c:pt idx="8217" formatCode="[$-409]d\-mmm\-yy;@">
                  <c:v>43761</c:v>
                </c:pt>
                <c:pt idx="8218" formatCode="[$-409]d\-mmm\-yy;@">
                  <c:v>43762</c:v>
                </c:pt>
                <c:pt idx="8219" formatCode="[$-409]d\-mmm\-yy;@">
                  <c:v>43763</c:v>
                </c:pt>
                <c:pt idx="8220" formatCode="[$-409]d\-mmm\-yy;@">
                  <c:v>43764</c:v>
                </c:pt>
                <c:pt idx="8221" formatCode="[$-409]d\-mmm\-yy;@">
                  <c:v>43765</c:v>
                </c:pt>
                <c:pt idx="8222" formatCode="[$-409]d\-mmm\-yy;@">
                  <c:v>43766</c:v>
                </c:pt>
                <c:pt idx="8223" formatCode="[$-409]d\-mmm\-yy;@">
                  <c:v>43767</c:v>
                </c:pt>
                <c:pt idx="8224" formatCode="[$-409]d\-mmm\-yy;@">
                  <c:v>43768</c:v>
                </c:pt>
                <c:pt idx="8225" formatCode="[$-409]d\-mmm\-yy;@">
                  <c:v>43769</c:v>
                </c:pt>
                <c:pt idx="8226" formatCode="[$-409]d\-mmm\-yy;@">
                  <c:v>43770</c:v>
                </c:pt>
                <c:pt idx="8227" formatCode="[$-409]d\-mmm\-yy;@">
                  <c:v>43771</c:v>
                </c:pt>
                <c:pt idx="8228" formatCode="[$-409]d\-mmm\-yy;@">
                  <c:v>43772</c:v>
                </c:pt>
                <c:pt idx="8229" formatCode="[$-409]d\-mmm\-yy;@">
                  <c:v>43773</c:v>
                </c:pt>
                <c:pt idx="8230" formatCode="[$-409]d\-mmm\-yy;@">
                  <c:v>43774</c:v>
                </c:pt>
                <c:pt idx="8231" formatCode="[$-409]d\-mmm\-yy;@">
                  <c:v>43775</c:v>
                </c:pt>
                <c:pt idx="8232" formatCode="[$-409]d\-mmm\-yy;@">
                  <c:v>43776</c:v>
                </c:pt>
                <c:pt idx="8233" formatCode="[$-409]d\-mmm\-yy;@">
                  <c:v>43777</c:v>
                </c:pt>
                <c:pt idx="8234" formatCode="[$-409]d\-mmm\-yy;@">
                  <c:v>43778</c:v>
                </c:pt>
                <c:pt idx="8235" formatCode="[$-409]d\-mmm\-yy;@">
                  <c:v>43779</c:v>
                </c:pt>
                <c:pt idx="8236" formatCode="[$-409]d\-mmm\-yy;@">
                  <c:v>43780</c:v>
                </c:pt>
                <c:pt idx="8237" formatCode="[$-409]d\-mmm\-yy;@">
                  <c:v>43781</c:v>
                </c:pt>
                <c:pt idx="8238" formatCode="[$-409]d\-mmm\-yy;@">
                  <c:v>43782</c:v>
                </c:pt>
                <c:pt idx="8239" formatCode="[$-409]d\-mmm\-yy;@">
                  <c:v>43783</c:v>
                </c:pt>
                <c:pt idx="8240" formatCode="[$-409]d\-mmm\-yy;@">
                  <c:v>43784</c:v>
                </c:pt>
                <c:pt idx="8241" formatCode="[$-409]d\-mmm\-yy;@">
                  <c:v>43785</c:v>
                </c:pt>
                <c:pt idx="8242" formatCode="[$-409]d\-mmm\-yy;@">
                  <c:v>43786</c:v>
                </c:pt>
                <c:pt idx="8243" formatCode="[$-409]d\-mmm\-yy;@">
                  <c:v>43787</c:v>
                </c:pt>
                <c:pt idx="8244" formatCode="[$-409]d\-mmm\-yy;@">
                  <c:v>43788</c:v>
                </c:pt>
                <c:pt idx="8245" formatCode="[$-409]d\-mmm\-yy;@">
                  <c:v>43789</c:v>
                </c:pt>
                <c:pt idx="8246" formatCode="[$-409]d\-mmm\-yy;@">
                  <c:v>43790</c:v>
                </c:pt>
                <c:pt idx="8247" formatCode="[$-409]d\-mmm\-yy;@">
                  <c:v>43791</c:v>
                </c:pt>
                <c:pt idx="8248" formatCode="[$-409]d\-mmm\-yy;@">
                  <c:v>43792</c:v>
                </c:pt>
                <c:pt idx="8249" formatCode="[$-409]d\-mmm\-yy;@">
                  <c:v>43793</c:v>
                </c:pt>
                <c:pt idx="8250" formatCode="[$-409]d\-mmm\-yy;@">
                  <c:v>43794</c:v>
                </c:pt>
                <c:pt idx="8251" formatCode="[$-409]d\-mmm\-yy;@">
                  <c:v>43795</c:v>
                </c:pt>
                <c:pt idx="8252" formatCode="[$-409]d\-mmm\-yy;@">
                  <c:v>43796</c:v>
                </c:pt>
                <c:pt idx="8253" formatCode="[$-409]d\-mmm\-yy;@">
                  <c:v>43797</c:v>
                </c:pt>
                <c:pt idx="8254" formatCode="[$-409]d\-mmm\-yy;@">
                  <c:v>43798</c:v>
                </c:pt>
                <c:pt idx="8255" formatCode="[$-409]d\-mmm\-yy;@">
                  <c:v>43799</c:v>
                </c:pt>
                <c:pt idx="8256" formatCode="[$-409]d\-mmm\-yy;@">
                  <c:v>43800</c:v>
                </c:pt>
                <c:pt idx="8257" formatCode="[$-409]d\-mmm\-yy;@">
                  <c:v>43801</c:v>
                </c:pt>
                <c:pt idx="8258" formatCode="[$-409]d\-mmm\-yy;@">
                  <c:v>43802</c:v>
                </c:pt>
                <c:pt idx="8259" formatCode="[$-409]d\-mmm\-yy;@">
                  <c:v>43803</c:v>
                </c:pt>
                <c:pt idx="8260" formatCode="[$-409]d\-mmm\-yy;@">
                  <c:v>43804</c:v>
                </c:pt>
                <c:pt idx="8261" formatCode="[$-409]d\-mmm\-yy;@">
                  <c:v>43805</c:v>
                </c:pt>
                <c:pt idx="8262" formatCode="[$-409]d\-mmm\-yy;@">
                  <c:v>43806</c:v>
                </c:pt>
                <c:pt idx="8263" formatCode="[$-409]d\-mmm\-yy;@">
                  <c:v>43807</c:v>
                </c:pt>
                <c:pt idx="8264" formatCode="[$-409]d\-mmm\-yy;@">
                  <c:v>43808</c:v>
                </c:pt>
                <c:pt idx="8265" formatCode="[$-409]d\-mmm\-yy;@">
                  <c:v>43809</c:v>
                </c:pt>
                <c:pt idx="8266" formatCode="[$-409]d\-mmm\-yy;@">
                  <c:v>43810</c:v>
                </c:pt>
                <c:pt idx="8267" formatCode="[$-409]d\-mmm\-yy;@">
                  <c:v>43811</c:v>
                </c:pt>
                <c:pt idx="8268" formatCode="[$-409]d\-mmm\-yy;@">
                  <c:v>43812</c:v>
                </c:pt>
                <c:pt idx="8269" formatCode="[$-409]d\-mmm\-yy;@">
                  <c:v>43813</c:v>
                </c:pt>
                <c:pt idx="8270" formatCode="[$-409]d\-mmm\-yy;@">
                  <c:v>43814</c:v>
                </c:pt>
                <c:pt idx="8271" formatCode="[$-409]d\-mmm\-yy;@">
                  <c:v>43815</c:v>
                </c:pt>
                <c:pt idx="8272" formatCode="[$-409]d\-mmm\-yy;@">
                  <c:v>43816</c:v>
                </c:pt>
                <c:pt idx="8273" formatCode="[$-409]d\-mmm\-yy;@">
                  <c:v>43817</c:v>
                </c:pt>
                <c:pt idx="8274" formatCode="[$-409]d\-mmm\-yy;@">
                  <c:v>43818</c:v>
                </c:pt>
                <c:pt idx="8275" formatCode="[$-409]d\-mmm\-yy;@">
                  <c:v>43819</c:v>
                </c:pt>
                <c:pt idx="8276" formatCode="[$-409]d\-mmm\-yy;@">
                  <c:v>43820</c:v>
                </c:pt>
                <c:pt idx="8277" formatCode="[$-409]d\-mmm\-yy;@">
                  <c:v>43821</c:v>
                </c:pt>
                <c:pt idx="8278" formatCode="[$-409]d\-mmm\-yy;@">
                  <c:v>43822</c:v>
                </c:pt>
                <c:pt idx="8279" formatCode="[$-409]d\-mmm\-yy;@">
                  <c:v>43823</c:v>
                </c:pt>
                <c:pt idx="8280" formatCode="[$-409]d\-mmm\-yy;@">
                  <c:v>43824</c:v>
                </c:pt>
                <c:pt idx="8281" formatCode="[$-409]d\-mmm\-yy;@">
                  <c:v>43825</c:v>
                </c:pt>
                <c:pt idx="8282" formatCode="[$-409]d\-mmm\-yy;@">
                  <c:v>43826</c:v>
                </c:pt>
                <c:pt idx="8283" formatCode="[$-409]d\-mmm\-yy;@">
                  <c:v>43827</c:v>
                </c:pt>
                <c:pt idx="8284" formatCode="[$-409]d\-mmm\-yy;@">
                  <c:v>43828</c:v>
                </c:pt>
                <c:pt idx="8285" formatCode="[$-409]d\-mmm\-yy;@">
                  <c:v>43829</c:v>
                </c:pt>
                <c:pt idx="8286" formatCode="[$-409]d\-mmm\-yy;@">
                  <c:v>43830</c:v>
                </c:pt>
                <c:pt idx="8287" formatCode="[$-409]d\-mmm\-yy;@">
                  <c:v>43831</c:v>
                </c:pt>
                <c:pt idx="8288" formatCode="[$-409]d\-mmm\-yy;@">
                  <c:v>43832</c:v>
                </c:pt>
                <c:pt idx="8289" formatCode="[$-409]d\-mmm\-yy;@">
                  <c:v>43833</c:v>
                </c:pt>
                <c:pt idx="8290" formatCode="[$-409]d\-mmm\-yy;@">
                  <c:v>43834</c:v>
                </c:pt>
                <c:pt idx="8291" formatCode="[$-409]d\-mmm\-yy;@">
                  <c:v>43835</c:v>
                </c:pt>
                <c:pt idx="8292" formatCode="[$-409]d\-mmm\-yy;@">
                  <c:v>43836</c:v>
                </c:pt>
                <c:pt idx="8293" formatCode="[$-409]d\-mmm\-yy;@">
                  <c:v>43837</c:v>
                </c:pt>
                <c:pt idx="8294" formatCode="[$-409]d\-mmm\-yy;@">
                  <c:v>43838</c:v>
                </c:pt>
                <c:pt idx="8295" formatCode="[$-409]d\-mmm\-yy;@">
                  <c:v>43839</c:v>
                </c:pt>
                <c:pt idx="8296" formatCode="[$-409]d\-mmm\-yy;@">
                  <c:v>43840</c:v>
                </c:pt>
                <c:pt idx="8297" formatCode="[$-409]d\-mmm\-yy;@">
                  <c:v>43841</c:v>
                </c:pt>
                <c:pt idx="8298" formatCode="[$-409]d\-mmm\-yy;@">
                  <c:v>43842</c:v>
                </c:pt>
                <c:pt idx="8299" formatCode="[$-409]d\-mmm\-yy;@">
                  <c:v>43843</c:v>
                </c:pt>
                <c:pt idx="8300" formatCode="[$-409]d\-mmm\-yy;@">
                  <c:v>43844</c:v>
                </c:pt>
                <c:pt idx="8301" formatCode="[$-409]d\-mmm\-yy;@">
                  <c:v>43845</c:v>
                </c:pt>
                <c:pt idx="8302" formatCode="[$-409]d\-mmm\-yy;@">
                  <c:v>43846</c:v>
                </c:pt>
                <c:pt idx="8303" formatCode="[$-409]d\-mmm\-yy;@">
                  <c:v>43847</c:v>
                </c:pt>
                <c:pt idx="8304" formatCode="[$-409]d\-mmm\-yy;@">
                  <c:v>43848</c:v>
                </c:pt>
                <c:pt idx="8305" formatCode="[$-409]d\-mmm\-yy;@">
                  <c:v>43849</c:v>
                </c:pt>
                <c:pt idx="8306" formatCode="[$-409]d\-mmm\-yy;@">
                  <c:v>43850</c:v>
                </c:pt>
                <c:pt idx="8307" formatCode="[$-409]d\-mmm\-yy;@">
                  <c:v>43851</c:v>
                </c:pt>
                <c:pt idx="8308" formatCode="[$-409]d\-mmm\-yy;@">
                  <c:v>43852</c:v>
                </c:pt>
                <c:pt idx="8309" formatCode="[$-409]d\-mmm\-yy;@">
                  <c:v>43853</c:v>
                </c:pt>
                <c:pt idx="8310" formatCode="[$-409]d\-mmm\-yy;@">
                  <c:v>43854</c:v>
                </c:pt>
                <c:pt idx="8311" formatCode="[$-409]d\-mmm\-yy;@">
                  <c:v>43855</c:v>
                </c:pt>
                <c:pt idx="8312" formatCode="[$-409]d\-mmm\-yy;@">
                  <c:v>43856</c:v>
                </c:pt>
                <c:pt idx="8313" formatCode="[$-409]d\-mmm\-yy;@">
                  <c:v>43857</c:v>
                </c:pt>
                <c:pt idx="8314" formatCode="[$-409]d\-mmm\-yy;@">
                  <c:v>43858</c:v>
                </c:pt>
                <c:pt idx="8315" formatCode="[$-409]d\-mmm\-yy;@">
                  <c:v>43859</c:v>
                </c:pt>
                <c:pt idx="8316" formatCode="[$-409]d\-mmm\-yy;@">
                  <c:v>43860</c:v>
                </c:pt>
                <c:pt idx="8317" formatCode="[$-409]d\-mmm\-yy;@">
                  <c:v>43861</c:v>
                </c:pt>
                <c:pt idx="8318" formatCode="[$-409]d\-mmm\-yy;@">
                  <c:v>43862</c:v>
                </c:pt>
                <c:pt idx="8319" formatCode="[$-409]d\-mmm\-yy;@">
                  <c:v>43863</c:v>
                </c:pt>
                <c:pt idx="8320" formatCode="[$-409]d\-mmm\-yy;@">
                  <c:v>43864</c:v>
                </c:pt>
                <c:pt idx="8321" formatCode="[$-409]d\-mmm\-yy;@">
                  <c:v>43865</c:v>
                </c:pt>
                <c:pt idx="8322" formatCode="[$-409]d\-mmm\-yy;@">
                  <c:v>43866</c:v>
                </c:pt>
                <c:pt idx="8323" formatCode="[$-409]d\-mmm\-yy;@">
                  <c:v>43867</c:v>
                </c:pt>
                <c:pt idx="8324" formatCode="[$-409]d\-mmm\-yy;@">
                  <c:v>43868</c:v>
                </c:pt>
                <c:pt idx="8325" formatCode="[$-409]d\-mmm\-yy;@">
                  <c:v>43869</c:v>
                </c:pt>
                <c:pt idx="8326" formatCode="[$-409]d\-mmm\-yy;@">
                  <c:v>43870</c:v>
                </c:pt>
                <c:pt idx="8327" formatCode="[$-409]d\-mmm\-yy;@">
                  <c:v>43871</c:v>
                </c:pt>
                <c:pt idx="8328" formatCode="[$-409]d\-mmm\-yy;@">
                  <c:v>43872</c:v>
                </c:pt>
                <c:pt idx="8329" formatCode="[$-409]d\-mmm\-yy;@">
                  <c:v>43873</c:v>
                </c:pt>
                <c:pt idx="8330" formatCode="[$-409]d\-mmm\-yy;@">
                  <c:v>43874</c:v>
                </c:pt>
                <c:pt idx="8331" formatCode="[$-409]d\-mmm\-yy;@">
                  <c:v>43875</c:v>
                </c:pt>
                <c:pt idx="8332" formatCode="[$-409]d\-mmm\-yy;@">
                  <c:v>43876</c:v>
                </c:pt>
                <c:pt idx="8333" formatCode="[$-409]d\-mmm\-yy;@">
                  <c:v>43877</c:v>
                </c:pt>
                <c:pt idx="8334" formatCode="[$-409]d\-mmm\-yy;@">
                  <c:v>43878</c:v>
                </c:pt>
                <c:pt idx="8335" formatCode="[$-409]d\-mmm\-yy;@">
                  <c:v>43879</c:v>
                </c:pt>
                <c:pt idx="8336" formatCode="[$-409]d\-mmm\-yy;@">
                  <c:v>43880</c:v>
                </c:pt>
                <c:pt idx="8337" formatCode="[$-409]d\-mmm\-yy;@">
                  <c:v>43881</c:v>
                </c:pt>
                <c:pt idx="8338" formatCode="[$-409]d\-mmm\-yy;@">
                  <c:v>43882</c:v>
                </c:pt>
                <c:pt idx="8339" formatCode="[$-409]d\-mmm\-yy;@">
                  <c:v>43883</c:v>
                </c:pt>
                <c:pt idx="8340" formatCode="[$-409]d\-mmm\-yy;@">
                  <c:v>43884</c:v>
                </c:pt>
                <c:pt idx="8341" formatCode="[$-409]d\-mmm\-yy;@">
                  <c:v>43885</c:v>
                </c:pt>
                <c:pt idx="8342" formatCode="[$-409]d\-mmm\-yy;@">
                  <c:v>43886</c:v>
                </c:pt>
                <c:pt idx="8343" formatCode="[$-409]d\-mmm\-yy;@">
                  <c:v>43887</c:v>
                </c:pt>
                <c:pt idx="8344" formatCode="[$-409]d\-mmm\-yy;@">
                  <c:v>43888</c:v>
                </c:pt>
                <c:pt idx="8345" formatCode="[$-409]d\-mmm\-yy;@">
                  <c:v>43889</c:v>
                </c:pt>
                <c:pt idx="8346" formatCode="[$-409]d\-mmm\-yy;@">
                  <c:v>43890</c:v>
                </c:pt>
                <c:pt idx="8347" formatCode="[$-409]d\-mmm\-yy;@">
                  <c:v>43891</c:v>
                </c:pt>
                <c:pt idx="8348" formatCode="[$-409]d\-mmm\-yy;@">
                  <c:v>43892</c:v>
                </c:pt>
                <c:pt idx="8349" formatCode="[$-409]d\-mmm\-yy;@">
                  <c:v>43893</c:v>
                </c:pt>
                <c:pt idx="8350" formatCode="[$-409]d\-mmm\-yy;@">
                  <c:v>43894</c:v>
                </c:pt>
                <c:pt idx="8351" formatCode="[$-409]d\-mmm\-yy;@">
                  <c:v>43895</c:v>
                </c:pt>
                <c:pt idx="8352" formatCode="[$-409]d\-mmm\-yy;@">
                  <c:v>43896</c:v>
                </c:pt>
                <c:pt idx="8353" formatCode="[$-409]d\-mmm\-yy;@">
                  <c:v>43897</c:v>
                </c:pt>
                <c:pt idx="8354" formatCode="[$-409]d\-mmm\-yy;@">
                  <c:v>43898</c:v>
                </c:pt>
                <c:pt idx="8355" formatCode="[$-409]d\-mmm\-yy;@">
                  <c:v>43899</c:v>
                </c:pt>
                <c:pt idx="8356" formatCode="[$-409]d\-mmm\-yy;@">
                  <c:v>43900</c:v>
                </c:pt>
                <c:pt idx="8357" formatCode="[$-409]d\-mmm\-yy;@">
                  <c:v>43901</c:v>
                </c:pt>
                <c:pt idx="8358" formatCode="[$-409]d\-mmm\-yy;@">
                  <c:v>43902</c:v>
                </c:pt>
                <c:pt idx="8359" formatCode="[$-409]d\-mmm\-yy;@">
                  <c:v>43903</c:v>
                </c:pt>
                <c:pt idx="8360" formatCode="[$-409]d\-mmm\-yy;@">
                  <c:v>43904</c:v>
                </c:pt>
                <c:pt idx="8361" formatCode="[$-409]d\-mmm\-yy;@">
                  <c:v>43905</c:v>
                </c:pt>
                <c:pt idx="8362" formatCode="[$-409]d\-mmm\-yy;@">
                  <c:v>43906</c:v>
                </c:pt>
                <c:pt idx="8363" formatCode="[$-409]d\-mmm\-yy;@">
                  <c:v>43907</c:v>
                </c:pt>
                <c:pt idx="8364" formatCode="[$-409]d\-mmm\-yy;@">
                  <c:v>43908</c:v>
                </c:pt>
                <c:pt idx="8365" formatCode="[$-409]d\-mmm\-yy;@">
                  <c:v>43909</c:v>
                </c:pt>
                <c:pt idx="8366" formatCode="[$-409]d\-mmm\-yy;@">
                  <c:v>43910</c:v>
                </c:pt>
                <c:pt idx="8367" formatCode="[$-409]d\-mmm\-yy;@">
                  <c:v>43911</c:v>
                </c:pt>
                <c:pt idx="8368" formatCode="[$-409]d\-mmm\-yy;@">
                  <c:v>43912</c:v>
                </c:pt>
                <c:pt idx="8369" formatCode="[$-409]d\-mmm\-yy;@">
                  <c:v>43913</c:v>
                </c:pt>
                <c:pt idx="8370" formatCode="[$-409]d\-mmm\-yy;@">
                  <c:v>43914</c:v>
                </c:pt>
                <c:pt idx="8371" formatCode="[$-409]d\-mmm\-yy;@">
                  <c:v>43915</c:v>
                </c:pt>
                <c:pt idx="8372" formatCode="[$-409]d\-mmm\-yy;@">
                  <c:v>43916</c:v>
                </c:pt>
                <c:pt idx="8373" formatCode="[$-409]d\-mmm\-yy;@">
                  <c:v>43917</c:v>
                </c:pt>
                <c:pt idx="8374" formatCode="[$-409]d\-mmm\-yy;@">
                  <c:v>43918</c:v>
                </c:pt>
                <c:pt idx="8375" formatCode="[$-409]d\-mmm\-yy;@">
                  <c:v>43919</c:v>
                </c:pt>
                <c:pt idx="8376" formatCode="[$-409]d\-mmm\-yy;@">
                  <c:v>43920</c:v>
                </c:pt>
                <c:pt idx="8377" formatCode="[$-409]d\-mmm\-yy;@">
                  <c:v>43921</c:v>
                </c:pt>
                <c:pt idx="8378" formatCode="[$-409]d\-mmm\-yy;@">
                  <c:v>43922</c:v>
                </c:pt>
                <c:pt idx="8379" formatCode="[$-409]d\-mmm\-yy;@">
                  <c:v>43923</c:v>
                </c:pt>
                <c:pt idx="8380" formatCode="[$-409]d\-mmm\-yy;@">
                  <c:v>43924</c:v>
                </c:pt>
                <c:pt idx="8381" formatCode="[$-409]d\-mmm\-yy;@">
                  <c:v>43925</c:v>
                </c:pt>
                <c:pt idx="8382" formatCode="[$-409]d\-mmm\-yy;@">
                  <c:v>43926</c:v>
                </c:pt>
                <c:pt idx="8383" formatCode="[$-409]d\-mmm\-yy;@">
                  <c:v>43927</c:v>
                </c:pt>
                <c:pt idx="8384" formatCode="[$-409]d\-mmm\-yy;@">
                  <c:v>43928</c:v>
                </c:pt>
                <c:pt idx="8385" formatCode="[$-409]d\-mmm\-yy;@">
                  <c:v>43929</c:v>
                </c:pt>
                <c:pt idx="8386" formatCode="[$-409]d\-mmm\-yy;@">
                  <c:v>43930</c:v>
                </c:pt>
                <c:pt idx="8387" formatCode="[$-409]d\-mmm\-yy;@">
                  <c:v>43931</c:v>
                </c:pt>
                <c:pt idx="8388" formatCode="[$-409]d\-mmm\-yy;@">
                  <c:v>43932</c:v>
                </c:pt>
                <c:pt idx="8389" formatCode="[$-409]d\-mmm\-yy;@">
                  <c:v>43933</c:v>
                </c:pt>
                <c:pt idx="8390" formatCode="[$-409]d\-mmm\-yy;@">
                  <c:v>43934</c:v>
                </c:pt>
                <c:pt idx="8391" formatCode="[$-409]d\-mmm\-yy;@">
                  <c:v>43935</c:v>
                </c:pt>
                <c:pt idx="8392" formatCode="[$-409]d\-mmm\-yy;@">
                  <c:v>43936</c:v>
                </c:pt>
                <c:pt idx="8393" formatCode="[$-409]d\-mmm\-yy;@">
                  <c:v>43937</c:v>
                </c:pt>
                <c:pt idx="8394" formatCode="[$-409]d\-mmm\-yy;@">
                  <c:v>43938</c:v>
                </c:pt>
                <c:pt idx="8395" formatCode="[$-409]d\-mmm\-yy;@">
                  <c:v>43939</c:v>
                </c:pt>
                <c:pt idx="8396" formatCode="[$-409]d\-mmm\-yy;@">
                  <c:v>43940</c:v>
                </c:pt>
                <c:pt idx="8397" formatCode="[$-409]d\-mmm\-yy;@">
                  <c:v>43941</c:v>
                </c:pt>
                <c:pt idx="8398" formatCode="[$-409]d\-mmm\-yy;@">
                  <c:v>43942</c:v>
                </c:pt>
                <c:pt idx="8399" formatCode="[$-409]d\-mmm\-yy;@">
                  <c:v>43943</c:v>
                </c:pt>
                <c:pt idx="8400" formatCode="[$-409]d\-mmm\-yy;@">
                  <c:v>43944</c:v>
                </c:pt>
                <c:pt idx="8401" formatCode="[$-409]d\-mmm\-yy;@">
                  <c:v>43945</c:v>
                </c:pt>
                <c:pt idx="8402" formatCode="[$-409]d\-mmm\-yy;@">
                  <c:v>43946</c:v>
                </c:pt>
                <c:pt idx="8403" formatCode="[$-409]d\-mmm\-yy;@">
                  <c:v>43947</c:v>
                </c:pt>
                <c:pt idx="8404" formatCode="[$-409]d\-mmm\-yy;@">
                  <c:v>43948</c:v>
                </c:pt>
                <c:pt idx="8405" formatCode="[$-409]d\-mmm\-yy;@">
                  <c:v>43949</c:v>
                </c:pt>
                <c:pt idx="8406" formatCode="[$-409]d\-mmm\-yy;@">
                  <c:v>43950</c:v>
                </c:pt>
                <c:pt idx="8407" formatCode="[$-409]d\-mmm\-yy;@">
                  <c:v>43951</c:v>
                </c:pt>
                <c:pt idx="8408" formatCode="[$-409]d\-mmm\-yy;@">
                  <c:v>43952</c:v>
                </c:pt>
                <c:pt idx="8409" formatCode="[$-409]d\-mmm\-yy;@">
                  <c:v>43953</c:v>
                </c:pt>
                <c:pt idx="8410" formatCode="[$-409]d\-mmm\-yy;@">
                  <c:v>43954</c:v>
                </c:pt>
                <c:pt idx="8411" formatCode="[$-409]d\-mmm\-yy;@">
                  <c:v>43955</c:v>
                </c:pt>
                <c:pt idx="8412" formatCode="[$-409]d\-mmm\-yy;@">
                  <c:v>43956</c:v>
                </c:pt>
                <c:pt idx="8413" formatCode="[$-409]d\-mmm\-yy;@">
                  <c:v>43957</c:v>
                </c:pt>
                <c:pt idx="8414" formatCode="[$-409]d\-mmm\-yy;@">
                  <c:v>43958</c:v>
                </c:pt>
                <c:pt idx="8415" formatCode="[$-409]d\-mmm\-yy;@">
                  <c:v>43959</c:v>
                </c:pt>
                <c:pt idx="8416" formatCode="[$-409]d\-mmm\-yy;@">
                  <c:v>43960</c:v>
                </c:pt>
                <c:pt idx="8417" formatCode="[$-409]d\-mmm\-yy;@">
                  <c:v>43961</c:v>
                </c:pt>
                <c:pt idx="8418" formatCode="[$-409]d\-mmm\-yy;@">
                  <c:v>43962</c:v>
                </c:pt>
                <c:pt idx="8419" formatCode="[$-409]d\-mmm\-yy;@">
                  <c:v>43963</c:v>
                </c:pt>
                <c:pt idx="8420" formatCode="[$-409]d\-mmm\-yy;@">
                  <c:v>43964</c:v>
                </c:pt>
                <c:pt idx="8421" formatCode="[$-409]d\-mmm\-yy;@">
                  <c:v>43965</c:v>
                </c:pt>
                <c:pt idx="8422" formatCode="[$-409]d\-mmm\-yy;@">
                  <c:v>43966</c:v>
                </c:pt>
                <c:pt idx="8423" formatCode="[$-409]d\-mmm\-yy;@">
                  <c:v>43967</c:v>
                </c:pt>
                <c:pt idx="8424" formatCode="[$-409]d\-mmm\-yy;@">
                  <c:v>43968</c:v>
                </c:pt>
                <c:pt idx="8425" formatCode="[$-409]d\-mmm\-yy;@">
                  <c:v>43969</c:v>
                </c:pt>
                <c:pt idx="8426" formatCode="[$-409]d\-mmm\-yy;@">
                  <c:v>43970</c:v>
                </c:pt>
                <c:pt idx="8427" formatCode="[$-409]d\-mmm\-yy;@">
                  <c:v>43971</c:v>
                </c:pt>
                <c:pt idx="8428" formatCode="[$-409]d\-mmm\-yy;@">
                  <c:v>43972</c:v>
                </c:pt>
                <c:pt idx="8429" formatCode="[$-409]d\-mmm\-yy;@">
                  <c:v>43973</c:v>
                </c:pt>
                <c:pt idx="8430" formatCode="[$-409]d\-mmm\-yy;@">
                  <c:v>43974</c:v>
                </c:pt>
                <c:pt idx="8431" formatCode="[$-409]d\-mmm\-yy;@">
                  <c:v>43975</c:v>
                </c:pt>
                <c:pt idx="8432" formatCode="[$-409]d\-mmm\-yy;@">
                  <c:v>43976</c:v>
                </c:pt>
                <c:pt idx="8433" formatCode="[$-409]d\-mmm\-yy;@">
                  <c:v>43977</c:v>
                </c:pt>
                <c:pt idx="8434" formatCode="[$-409]d\-mmm\-yy;@">
                  <c:v>43978</c:v>
                </c:pt>
                <c:pt idx="8435" formatCode="[$-409]d\-mmm\-yy;@">
                  <c:v>43979</c:v>
                </c:pt>
                <c:pt idx="8436" formatCode="[$-409]d\-mmm\-yy;@">
                  <c:v>43980</c:v>
                </c:pt>
                <c:pt idx="8437" formatCode="[$-409]d\-mmm\-yy;@">
                  <c:v>43981</c:v>
                </c:pt>
                <c:pt idx="8438" formatCode="[$-409]d\-mmm\-yy;@">
                  <c:v>43982</c:v>
                </c:pt>
                <c:pt idx="8439" formatCode="[$-409]d\-mmm\-yy;@">
                  <c:v>43983</c:v>
                </c:pt>
                <c:pt idx="8440" formatCode="[$-409]d\-mmm\-yy;@">
                  <c:v>43984</c:v>
                </c:pt>
                <c:pt idx="8441" formatCode="[$-409]d\-mmm\-yy;@">
                  <c:v>43985</c:v>
                </c:pt>
                <c:pt idx="8442" formatCode="[$-409]d\-mmm\-yy;@">
                  <c:v>43986</c:v>
                </c:pt>
                <c:pt idx="8443" formatCode="[$-409]d\-mmm\-yy;@">
                  <c:v>43987</c:v>
                </c:pt>
                <c:pt idx="8444" formatCode="[$-409]d\-mmm\-yy;@">
                  <c:v>43988</c:v>
                </c:pt>
                <c:pt idx="8445" formatCode="[$-409]d\-mmm\-yy;@">
                  <c:v>43989</c:v>
                </c:pt>
                <c:pt idx="8446" formatCode="[$-409]d\-mmm\-yy;@">
                  <c:v>43990</c:v>
                </c:pt>
                <c:pt idx="8447" formatCode="[$-409]d\-mmm\-yy;@">
                  <c:v>43991</c:v>
                </c:pt>
                <c:pt idx="8448" formatCode="[$-409]d\-mmm\-yy;@">
                  <c:v>43992</c:v>
                </c:pt>
                <c:pt idx="8449" formatCode="[$-409]d\-mmm\-yy;@">
                  <c:v>43993</c:v>
                </c:pt>
                <c:pt idx="8450" formatCode="[$-409]d\-mmm\-yy;@">
                  <c:v>43994</c:v>
                </c:pt>
                <c:pt idx="8451" formatCode="[$-409]d\-mmm\-yy;@">
                  <c:v>43995</c:v>
                </c:pt>
                <c:pt idx="8452" formatCode="[$-409]d\-mmm\-yy;@">
                  <c:v>43996</c:v>
                </c:pt>
                <c:pt idx="8453" formatCode="[$-409]d\-mmm\-yy;@">
                  <c:v>43997</c:v>
                </c:pt>
                <c:pt idx="8454" formatCode="[$-409]d\-mmm\-yy;@">
                  <c:v>43998</c:v>
                </c:pt>
                <c:pt idx="8455" formatCode="[$-409]d\-mmm\-yy;@">
                  <c:v>43999</c:v>
                </c:pt>
                <c:pt idx="8456" formatCode="[$-409]d\-mmm\-yy;@">
                  <c:v>44000</c:v>
                </c:pt>
                <c:pt idx="8457" formatCode="[$-409]d\-mmm\-yy;@">
                  <c:v>44001</c:v>
                </c:pt>
                <c:pt idx="8458" formatCode="[$-409]d\-mmm\-yy;@">
                  <c:v>44002</c:v>
                </c:pt>
                <c:pt idx="8459" formatCode="[$-409]d\-mmm\-yy;@">
                  <c:v>44003</c:v>
                </c:pt>
                <c:pt idx="8460" formatCode="[$-409]d\-mmm\-yy;@">
                  <c:v>44004</c:v>
                </c:pt>
                <c:pt idx="8461" formatCode="[$-409]d\-mmm\-yy;@">
                  <c:v>44005</c:v>
                </c:pt>
                <c:pt idx="8462" formatCode="[$-409]d\-mmm\-yy;@">
                  <c:v>44006</c:v>
                </c:pt>
                <c:pt idx="8463" formatCode="[$-409]d\-mmm\-yy;@">
                  <c:v>44007</c:v>
                </c:pt>
                <c:pt idx="8464" formatCode="[$-409]d\-mmm\-yy;@">
                  <c:v>44008</c:v>
                </c:pt>
                <c:pt idx="8465" formatCode="[$-409]d\-mmm\-yy;@">
                  <c:v>44009</c:v>
                </c:pt>
                <c:pt idx="8466" formatCode="[$-409]d\-mmm\-yy;@">
                  <c:v>44010</c:v>
                </c:pt>
                <c:pt idx="8467" formatCode="[$-409]d\-mmm\-yy;@">
                  <c:v>44011</c:v>
                </c:pt>
                <c:pt idx="8468" formatCode="[$-409]d\-mmm\-yy;@">
                  <c:v>44012</c:v>
                </c:pt>
                <c:pt idx="8469" formatCode="[$-409]d\-mmm\-yy;@">
                  <c:v>44013</c:v>
                </c:pt>
                <c:pt idx="8470" formatCode="[$-409]d\-mmm\-yy;@">
                  <c:v>44014</c:v>
                </c:pt>
                <c:pt idx="8471" formatCode="[$-409]d\-mmm\-yy;@">
                  <c:v>44015</c:v>
                </c:pt>
                <c:pt idx="8472" formatCode="[$-409]d\-mmm\-yy;@">
                  <c:v>44016</c:v>
                </c:pt>
                <c:pt idx="8473" formatCode="[$-409]d\-mmm\-yy;@">
                  <c:v>44017</c:v>
                </c:pt>
                <c:pt idx="8474" formatCode="[$-409]d\-mmm\-yy;@">
                  <c:v>44018</c:v>
                </c:pt>
                <c:pt idx="8475" formatCode="[$-409]d\-mmm\-yy;@">
                  <c:v>44019</c:v>
                </c:pt>
                <c:pt idx="8476" formatCode="[$-409]d\-mmm\-yy;@">
                  <c:v>44020</c:v>
                </c:pt>
                <c:pt idx="8477" formatCode="[$-409]d\-mmm\-yy;@">
                  <c:v>44021</c:v>
                </c:pt>
                <c:pt idx="8478" formatCode="[$-409]d\-mmm\-yy;@">
                  <c:v>44022</c:v>
                </c:pt>
                <c:pt idx="8479" formatCode="[$-409]d\-mmm\-yy;@">
                  <c:v>44023</c:v>
                </c:pt>
                <c:pt idx="8480" formatCode="[$-409]d\-mmm\-yy;@">
                  <c:v>44024</c:v>
                </c:pt>
                <c:pt idx="8481" formatCode="[$-409]d\-mmm\-yy;@">
                  <c:v>44025</c:v>
                </c:pt>
                <c:pt idx="8482" formatCode="[$-409]d\-mmm\-yy;@">
                  <c:v>44026</c:v>
                </c:pt>
                <c:pt idx="8483" formatCode="[$-409]d\-mmm\-yy;@">
                  <c:v>44027</c:v>
                </c:pt>
                <c:pt idx="8484" formatCode="[$-409]d\-mmm\-yy;@">
                  <c:v>44028</c:v>
                </c:pt>
                <c:pt idx="8485" formatCode="[$-409]d\-mmm\-yy;@">
                  <c:v>44029</c:v>
                </c:pt>
                <c:pt idx="8486" formatCode="[$-409]d\-mmm\-yy;@">
                  <c:v>44030</c:v>
                </c:pt>
                <c:pt idx="8487" formatCode="[$-409]d\-mmm\-yy;@">
                  <c:v>44031</c:v>
                </c:pt>
                <c:pt idx="8488" formatCode="[$-409]d\-mmm\-yy;@">
                  <c:v>44032</c:v>
                </c:pt>
                <c:pt idx="8489" formatCode="[$-409]d\-mmm\-yy;@">
                  <c:v>44033</c:v>
                </c:pt>
                <c:pt idx="8490" formatCode="[$-409]d\-mmm\-yy;@">
                  <c:v>44034</c:v>
                </c:pt>
                <c:pt idx="8491" formatCode="[$-409]d\-mmm\-yy;@">
                  <c:v>44035</c:v>
                </c:pt>
                <c:pt idx="8492" formatCode="[$-409]d\-mmm\-yy;@">
                  <c:v>44036</c:v>
                </c:pt>
                <c:pt idx="8493" formatCode="[$-409]d\-mmm\-yy;@">
                  <c:v>44037</c:v>
                </c:pt>
                <c:pt idx="8494" formatCode="[$-409]d\-mmm\-yy;@">
                  <c:v>44038</c:v>
                </c:pt>
                <c:pt idx="8495" formatCode="[$-409]d\-mmm\-yy;@">
                  <c:v>44039</c:v>
                </c:pt>
                <c:pt idx="8496" formatCode="[$-409]d\-mmm\-yy;@">
                  <c:v>44040</c:v>
                </c:pt>
                <c:pt idx="8497" formatCode="[$-409]d\-mmm\-yy;@">
                  <c:v>44041</c:v>
                </c:pt>
                <c:pt idx="8498" formatCode="[$-409]d\-mmm\-yy;@">
                  <c:v>44042</c:v>
                </c:pt>
                <c:pt idx="8499" formatCode="[$-409]d\-mmm\-yy;@">
                  <c:v>44043</c:v>
                </c:pt>
                <c:pt idx="8500" formatCode="[$-409]d\-mmm\-yy;@">
                  <c:v>44044</c:v>
                </c:pt>
                <c:pt idx="8501" formatCode="[$-409]d\-mmm\-yy;@">
                  <c:v>44045</c:v>
                </c:pt>
                <c:pt idx="8502" formatCode="[$-409]d\-mmm\-yy;@">
                  <c:v>44046</c:v>
                </c:pt>
                <c:pt idx="8503" formatCode="[$-409]d\-mmm\-yy;@">
                  <c:v>44047</c:v>
                </c:pt>
                <c:pt idx="8504" formatCode="[$-409]d\-mmm\-yy;@">
                  <c:v>44048</c:v>
                </c:pt>
                <c:pt idx="8505" formatCode="[$-409]d\-mmm\-yy;@">
                  <c:v>44049</c:v>
                </c:pt>
                <c:pt idx="8506" formatCode="[$-409]d\-mmm\-yy;@">
                  <c:v>44050</c:v>
                </c:pt>
                <c:pt idx="8507" formatCode="[$-409]d\-mmm\-yy;@">
                  <c:v>44051</c:v>
                </c:pt>
                <c:pt idx="8508" formatCode="[$-409]d\-mmm\-yy;@">
                  <c:v>44052</c:v>
                </c:pt>
                <c:pt idx="8509" formatCode="[$-409]d\-mmm\-yy;@">
                  <c:v>44053</c:v>
                </c:pt>
                <c:pt idx="8510" formatCode="[$-409]d\-mmm\-yy;@">
                  <c:v>44054</c:v>
                </c:pt>
                <c:pt idx="8511" formatCode="[$-409]d\-mmm\-yy;@">
                  <c:v>44055</c:v>
                </c:pt>
                <c:pt idx="8512" formatCode="[$-409]d\-mmm\-yy;@">
                  <c:v>44056</c:v>
                </c:pt>
                <c:pt idx="8513" formatCode="[$-409]d\-mmm\-yy;@">
                  <c:v>44057</c:v>
                </c:pt>
                <c:pt idx="8514" formatCode="[$-409]d\-mmm\-yy;@">
                  <c:v>44058</c:v>
                </c:pt>
                <c:pt idx="8515" formatCode="[$-409]d\-mmm\-yy;@">
                  <c:v>44059</c:v>
                </c:pt>
                <c:pt idx="8516" formatCode="[$-409]d\-mmm\-yy;@">
                  <c:v>44060</c:v>
                </c:pt>
                <c:pt idx="8517" formatCode="[$-409]d\-mmm\-yy;@">
                  <c:v>44061</c:v>
                </c:pt>
                <c:pt idx="8518" formatCode="[$-409]d\-mmm\-yy;@">
                  <c:v>44062</c:v>
                </c:pt>
                <c:pt idx="8519" formatCode="[$-409]d\-mmm\-yy;@">
                  <c:v>44063</c:v>
                </c:pt>
                <c:pt idx="8520" formatCode="[$-409]d\-mmm\-yy;@">
                  <c:v>44064</c:v>
                </c:pt>
                <c:pt idx="8521" formatCode="[$-409]d\-mmm\-yy;@">
                  <c:v>44065</c:v>
                </c:pt>
                <c:pt idx="8522" formatCode="[$-409]d\-mmm\-yy;@">
                  <c:v>44066</c:v>
                </c:pt>
                <c:pt idx="8523" formatCode="[$-409]d\-mmm\-yy;@">
                  <c:v>44067</c:v>
                </c:pt>
                <c:pt idx="8524" formatCode="[$-409]d\-mmm\-yy;@">
                  <c:v>44068</c:v>
                </c:pt>
                <c:pt idx="8525" formatCode="[$-409]d\-mmm\-yy;@">
                  <c:v>44069</c:v>
                </c:pt>
                <c:pt idx="8526" formatCode="[$-409]d\-mmm\-yy;@">
                  <c:v>44070</c:v>
                </c:pt>
                <c:pt idx="8527" formatCode="[$-409]d\-mmm\-yy;@">
                  <c:v>44071</c:v>
                </c:pt>
                <c:pt idx="8528" formatCode="[$-409]d\-mmm\-yy;@">
                  <c:v>44072</c:v>
                </c:pt>
                <c:pt idx="8529" formatCode="[$-409]d\-mmm\-yy;@">
                  <c:v>44073</c:v>
                </c:pt>
                <c:pt idx="8530" formatCode="[$-409]d\-mmm\-yy;@">
                  <c:v>44074</c:v>
                </c:pt>
                <c:pt idx="8531" formatCode="[$-409]d\-mmm\-yy;@">
                  <c:v>44075</c:v>
                </c:pt>
                <c:pt idx="8532" formatCode="[$-409]d\-mmm\-yy;@">
                  <c:v>44076</c:v>
                </c:pt>
                <c:pt idx="8533" formatCode="[$-409]d\-mmm\-yy;@">
                  <c:v>44077</c:v>
                </c:pt>
                <c:pt idx="8534" formatCode="[$-409]d\-mmm\-yy;@">
                  <c:v>44078</c:v>
                </c:pt>
                <c:pt idx="8535" formatCode="[$-409]d\-mmm\-yy;@">
                  <c:v>44079</c:v>
                </c:pt>
                <c:pt idx="8536" formatCode="[$-409]d\-mmm\-yy;@">
                  <c:v>44080</c:v>
                </c:pt>
                <c:pt idx="8537" formatCode="[$-409]d\-mmm\-yy;@">
                  <c:v>44081</c:v>
                </c:pt>
                <c:pt idx="8538" formatCode="[$-409]d\-mmm\-yy;@">
                  <c:v>44082</c:v>
                </c:pt>
                <c:pt idx="8539" formatCode="[$-409]d\-mmm\-yy;@">
                  <c:v>44083</c:v>
                </c:pt>
                <c:pt idx="8540" formatCode="[$-409]d\-mmm\-yy;@">
                  <c:v>44084</c:v>
                </c:pt>
                <c:pt idx="8541" formatCode="[$-409]d\-mmm\-yy;@">
                  <c:v>44085</c:v>
                </c:pt>
                <c:pt idx="8542" formatCode="[$-409]d\-mmm\-yy;@">
                  <c:v>44086</c:v>
                </c:pt>
                <c:pt idx="8543" formatCode="[$-409]d\-mmm\-yy;@">
                  <c:v>44087</c:v>
                </c:pt>
                <c:pt idx="8544" formatCode="[$-409]d\-mmm\-yy;@">
                  <c:v>44088</c:v>
                </c:pt>
                <c:pt idx="8545" formatCode="[$-409]d\-mmm\-yy;@">
                  <c:v>44089</c:v>
                </c:pt>
                <c:pt idx="8546" formatCode="[$-409]d\-mmm\-yy;@">
                  <c:v>44090</c:v>
                </c:pt>
                <c:pt idx="8547" formatCode="[$-409]d\-mmm\-yy;@">
                  <c:v>44091</c:v>
                </c:pt>
                <c:pt idx="8548" formatCode="[$-409]d\-mmm\-yy;@">
                  <c:v>44092</c:v>
                </c:pt>
                <c:pt idx="8549" formatCode="[$-409]d\-mmm\-yy;@">
                  <c:v>44093</c:v>
                </c:pt>
                <c:pt idx="8550" formatCode="[$-409]d\-mmm\-yy;@">
                  <c:v>44094</c:v>
                </c:pt>
                <c:pt idx="8551" formatCode="[$-409]d\-mmm\-yy;@">
                  <c:v>44095</c:v>
                </c:pt>
                <c:pt idx="8552" formatCode="[$-409]d\-mmm\-yy;@">
                  <c:v>44096</c:v>
                </c:pt>
                <c:pt idx="8553" formatCode="[$-409]d\-mmm\-yy;@">
                  <c:v>44097</c:v>
                </c:pt>
                <c:pt idx="8554" formatCode="[$-409]d\-mmm\-yy;@">
                  <c:v>44098</c:v>
                </c:pt>
                <c:pt idx="8555" formatCode="[$-409]d\-mmm\-yy;@">
                  <c:v>44099</c:v>
                </c:pt>
                <c:pt idx="8556" formatCode="[$-409]d\-mmm\-yy;@">
                  <c:v>44100</c:v>
                </c:pt>
                <c:pt idx="8557" formatCode="[$-409]d\-mmm\-yy;@">
                  <c:v>44101</c:v>
                </c:pt>
                <c:pt idx="8558" formatCode="[$-409]d\-mmm\-yy;@">
                  <c:v>44102</c:v>
                </c:pt>
                <c:pt idx="8559" formatCode="[$-409]d\-mmm\-yy;@">
                  <c:v>44103</c:v>
                </c:pt>
                <c:pt idx="8560" formatCode="[$-409]d\-mmm\-yy;@">
                  <c:v>44104</c:v>
                </c:pt>
                <c:pt idx="8561" formatCode="[$-409]d\-mmm\-yy;@">
                  <c:v>44105</c:v>
                </c:pt>
                <c:pt idx="8562" formatCode="[$-409]d\-mmm\-yy;@">
                  <c:v>44106</c:v>
                </c:pt>
                <c:pt idx="8563" formatCode="[$-409]d\-mmm\-yy;@">
                  <c:v>44107</c:v>
                </c:pt>
                <c:pt idx="8564" formatCode="[$-409]d\-mmm\-yy;@">
                  <c:v>44108</c:v>
                </c:pt>
                <c:pt idx="8565" formatCode="[$-409]d\-mmm\-yy;@">
                  <c:v>44109</c:v>
                </c:pt>
                <c:pt idx="8566" formatCode="[$-409]d\-mmm\-yy;@">
                  <c:v>44110</c:v>
                </c:pt>
                <c:pt idx="8567" formatCode="[$-409]d\-mmm\-yy;@">
                  <c:v>44111</c:v>
                </c:pt>
                <c:pt idx="8568" formatCode="[$-409]d\-mmm\-yy;@">
                  <c:v>44112</c:v>
                </c:pt>
                <c:pt idx="8569" formatCode="[$-409]d\-mmm\-yy;@">
                  <c:v>44113</c:v>
                </c:pt>
                <c:pt idx="8570" formatCode="[$-409]d\-mmm\-yy;@">
                  <c:v>44114</c:v>
                </c:pt>
                <c:pt idx="8571" formatCode="[$-409]d\-mmm\-yy;@">
                  <c:v>44115</c:v>
                </c:pt>
                <c:pt idx="8572" formatCode="[$-409]d\-mmm\-yy;@">
                  <c:v>44116</c:v>
                </c:pt>
                <c:pt idx="8573" formatCode="[$-409]d\-mmm\-yy;@">
                  <c:v>44117</c:v>
                </c:pt>
                <c:pt idx="8574" formatCode="[$-409]d\-mmm\-yy;@">
                  <c:v>44118</c:v>
                </c:pt>
                <c:pt idx="8575" formatCode="[$-409]d\-mmm\-yy;@">
                  <c:v>44119</c:v>
                </c:pt>
                <c:pt idx="8576" formatCode="[$-409]d\-mmm\-yy;@">
                  <c:v>44120</c:v>
                </c:pt>
                <c:pt idx="8577" formatCode="[$-409]d\-mmm\-yy;@">
                  <c:v>44121</c:v>
                </c:pt>
                <c:pt idx="8578" formatCode="[$-409]d\-mmm\-yy;@">
                  <c:v>44122</c:v>
                </c:pt>
                <c:pt idx="8579" formatCode="[$-409]d\-mmm\-yy;@">
                  <c:v>44123</c:v>
                </c:pt>
                <c:pt idx="8580" formatCode="[$-409]d\-mmm\-yy;@">
                  <c:v>44124</c:v>
                </c:pt>
                <c:pt idx="8581" formatCode="[$-409]d\-mmm\-yy;@">
                  <c:v>44125</c:v>
                </c:pt>
                <c:pt idx="8582" formatCode="[$-409]d\-mmm\-yy;@">
                  <c:v>44126</c:v>
                </c:pt>
                <c:pt idx="8583" formatCode="[$-409]d\-mmm\-yy;@">
                  <c:v>44127</c:v>
                </c:pt>
                <c:pt idx="8584" formatCode="[$-409]d\-mmm\-yy;@">
                  <c:v>44128</c:v>
                </c:pt>
                <c:pt idx="8585" formatCode="[$-409]d\-mmm\-yy;@">
                  <c:v>44129</c:v>
                </c:pt>
                <c:pt idx="8586" formatCode="[$-409]d\-mmm\-yy;@">
                  <c:v>44130</c:v>
                </c:pt>
                <c:pt idx="8587" formatCode="[$-409]d\-mmm\-yy;@">
                  <c:v>44131</c:v>
                </c:pt>
                <c:pt idx="8588" formatCode="[$-409]d\-mmm\-yy;@">
                  <c:v>44132</c:v>
                </c:pt>
                <c:pt idx="8589" formatCode="[$-409]d\-mmm\-yy;@">
                  <c:v>44133</c:v>
                </c:pt>
                <c:pt idx="8590" formatCode="[$-409]d\-mmm\-yy;@">
                  <c:v>44134</c:v>
                </c:pt>
                <c:pt idx="8591" formatCode="[$-409]d\-mmm\-yy;@">
                  <c:v>44135</c:v>
                </c:pt>
                <c:pt idx="8592" formatCode="[$-409]d\-mmm\-yy;@">
                  <c:v>44136</c:v>
                </c:pt>
                <c:pt idx="8593" formatCode="[$-409]d\-mmm\-yy;@">
                  <c:v>44137</c:v>
                </c:pt>
                <c:pt idx="8594" formatCode="[$-409]d\-mmm\-yy;@">
                  <c:v>44138</c:v>
                </c:pt>
                <c:pt idx="8595" formatCode="[$-409]d\-mmm\-yy;@">
                  <c:v>44139</c:v>
                </c:pt>
                <c:pt idx="8596" formatCode="[$-409]d\-mmm\-yy;@">
                  <c:v>44140</c:v>
                </c:pt>
                <c:pt idx="8597" formatCode="[$-409]d\-mmm\-yy;@">
                  <c:v>44141</c:v>
                </c:pt>
                <c:pt idx="8598" formatCode="[$-409]d\-mmm\-yy;@">
                  <c:v>44142</c:v>
                </c:pt>
                <c:pt idx="8599" formatCode="[$-409]d\-mmm\-yy;@">
                  <c:v>44143</c:v>
                </c:pt>
                <c:pt idx="8600" formatCode="[$-409]d\-mmm\-yy;@">
                  <c:v>44144</c:v>
                </c:pt>
                <c:pt idx="8601" formatCode="[$-409]d\-mmm\-yy;@">
                  <c:v>44145</c:v>
                </c:pt>
                <c:pt idx="8602" formatCode="[$-409]d\-mmm\-yy;@">
                  <c:v>44146</c:v>
                </c:pt>
                <c:pt idx="8603" formatCode="[$-409]d\-mmm\-yy;@">
                  <c:v>44147</c:v>
                </c:pt>
                <c:pt idx="8604" formatCode="[$-409]d\-mmm\-yy;@">
                  <c:v>44148</c:v>
                </c:pt>
                <c:pt idx="8605" formatCode="[$-409]d\-mmm\-yy;@">
                  <c:v>44149</c:v>
                </c:pt>
                <c:pt idx="8606" formatCode="[$-409]d\-mmm\-yy;@">
                  <c:v>44150</c:v>
                </c:pt>
                <c:pt idx="8607" formatCode="[$-409]d\-mmm\-yy;@">
                  <c:v>44151</c:v>
                </c:pt>
                <c:pt idx="8608" formatCode="[$-409]d\-mmm\-yy;@">
                  <c:v>44152</c:v>
                </c:pt>
                <c:pt idx="8609" formatCode="[$-409]d\-mmm\-yy;@">
                  <c:v>44153</c:v>
                </c:pt>
                <c:pt idx="8610" formatCode="[$-409]d\-mmm\-yy;@">
                  <c:v>44154</c:v>
                </c:pt>
                <c:pt idx="8611" formatCode="[$-409]d\-mmm\-yy;@">
                  <c:v>44155</c:v>
                </c:pt>
                <c:pt idx="8612" formatCode="[$-409]d\-mmm\-yy;@">
                  <c:v>44156</c:v>
                </c:pt>
                <c:pt idx="8613" formatCode="[$-409]d\-mmm\-yy;@">
                  <c:v>44157</c:v>
                </c:pt>
                <c:pt idx="8614" formatCode="[$-409]d\-mmm\-yy;@">
                  <c:v>44158</c:v>
                </c:pt>
                <c:pt idx="8615" formatCode="[$-409]d\-mmm\-yy;@">
                  <c:v>44159</c:v>
                </c:pt>
                <c:pt idx="8616" formatCode="[$-409]d\-mmm\-yy;@">
                  <c:v>44160</c:v>
                </c:pt>
                <c:pt idx="8617" formatCode="[$-409]d\-mmm\-yy;@">
                  <c:v>44161</c:v>
                </c:pt>
                <c:pt idx="8618" formatCode="[$-409]d\-mmm\-yy;@">
                  <c:v>44162</c:v>
                </c:pt>
                <c:pt idx="8619" formatCode="[$-409]d\-mmm\-yy;@">
                  <c:v>44163</c:v>
                </c:pt>
                <c:pt idx="8620" formatCode="[$-409]d\-mmm\-yy;@">
                  <c:v>44164</c:v>
                </c:pt>
                <c:pt idx="8621" formatCode="[$-409]d\-mmm\-yy;@">
                  <c:v>44165</c:v>
                </c:pt>
                <c:pt idx="8622" formatCode="[$-409]d\-mmm\-yy;@">
                  <c:v>44166</c:v>
                </c:pt>
                <c:pt idx="8623" formatCode="[$-409]d\-mmm\-yy;@">
                  <c:v>44167</c:v>
                </c:pt>
                <c:pt idx="8624" formatCode="[$-409]d\-mmm\-yy;@">
                  <c:v>44168</c:v>
                </c:pt>
                <c:pt idx="8625" formatCode="[$-409]d\-mmm\-yy;@">
                  <c:v>44169</c:v>
                </c:pt>
                <c:pt idx="8626" formatCode="[$-409]d\-mmm\-yy;@">
                  <c:v>44170</c:v>
                </c:pt>
                <c:pt idx="8627" formatCode="[$-409]d\-mmm\-yy;@">
                  <c:v>44171</c:v>
                </c:pt>
                <c:pt idx="8628" formatCode="[$-409]d\-mmm\-yy;@">
                  <c:v>44172</c:v>
                </c:pt>
                <c:pt idx="8629" formatCode="[$-409]d\-mmm\-yy;@">
                  <c:v>44173</c:v>
                </c:pt>
                <c:pt idx="8630" formatCode="[$-409]d\-mmm\-yy;@">
                  <c:v>44174</c:v>
                </c:pt>
                <c:pt idx="8631" formatCode="[$-409]d\-mmm\-yy;@">
                  <c:v>44175</c:v>
                </c:pt>
                <c:pt idx="8632" formatCode="[$-409]d\-mmm\-yy;@">
                  <c:v>44176</c:v>
                </c:pt>
                <c:pt idx="8633" formatCode="[$-409]d\-mmm\-yy;@">
                  <c:v>44177</c:v>
                </c:pt>
                <c:pt idx="8634" formatCode="[$-409]d\-mmm\-yy;@">
                  <c:v>44178</c:v>
                </c:pt>
                <c:pt idx="8635" formatCode="[$-409]d\-mmm\-yy;@">
                  <c:v>44179</c:v>
                </c:pt>
                <c:pt idx="8636" formatCode="[$-409]d\-mmm\-yy;@">
                  <c:v>44180</c:v>
                </c:pt>
                <c:pt idx="8637" formatCode="[$-409]d\-mmm\-yy;@">
                  <c:v>44181</c:v>
                </c:pt>
                <c:pt idx="8638" formatCode="[$-409]d\-mmm\-yy;@">
                  <c:v>44182</c:v>
                </c:pt>
                <c:pt idx="8639" formatCode="[$-409]d\-mmm\-yy;@">
                  <c:v>44183</c:v>
                </c:pt>
                <c:pt idx="8640" formatCode="[$-409]d\-mmm\-yy;@">
                  <c:v>44184</c:v>
                </c:pt>
                <c:pt idx="8641" formatCode="[$-409]d\-mmm\-yy;@">
                  <c:v>44185</c:v>
                </c:pt>
                <c:pt idx="8642" formatCode="[$-409]d\-mmm\-yy;@">
                  <c:v>44186</c:v>
                </c:pt>
                <c:pt idx="8643" formatCode="[$-409]d\-mmm\-yy;@">
                  <c:v>44187</c:v>
                </c:pt>
                <c:pt idx="8644" formatCode="[$-409]d\-mmm\-yy;@">
                  <c:v>44188</c:v>
                </c:pt>
                <c:pt idx="8645" formatCode="[$-409]d\-mmm\-yy;@">
                  <c:v>44189</c:v>
                </c:pt>
                <c:pt idx="8646" formatCode="[$-409]d\-mmm\-yy;@">
                  <c:v>44190</c:v>
                </c:pt>
                <c:pt idx="8647" formatCode="[$-409]d\-mmm\-yy;@">
                  <c:v>44191</c:v>
                </c:pt>
                <c:pt idx="8648" formatCode="[$-409]d\-mmm\-yy;@">
                  <c:v>44192</c:v>
                </c:pt>
                <c:pt idx="8649" formatCode="[$-409]d\-mmm\-yy;@">
                  <c:v>44193</c:v>
                </c:pt>
                <c:pt idx="8650" formatCode="[$-409]d\-mmm\-yy;@">
                  <c:v>44194</c:v>
                </c:pt>
                <c:pt idx="8651" formatCode="[$-409]d\-mmm\-yy;@">
                  <c:v>44195</c:v>
                </c:pt>
                <c:pt idx="8652" formatCode="[$-409]d\-mmm\-yy;@">
                  <c:v>44196</c:v>
                </c:pt>
                <c:pt idx="8653" formatCode="[$-409]d\-mmm\-yy;@">
                  <c:v>44197</c:v>
                </c:pt>
                <c:pt idx="8654" formatCode="[$-409]d\-mmm\-yy;@">
                  <c:v>44198</c:v>
                </c:pt>
                <c:pt idx="8655" formatCode="[$-409]d\-mmm\-yy;@">
                  <c:v>44199</c:v>
                </c:pt>
                <c:pt idx="8656" formatCode="[$-409]d\-mmm\-yy;@">
                  <c:v>44200</c:v>
                </c:pt>
                <c:pt idx="8657" formatCode="[$-409]d\-mmm\-yy;@">
                  <c:v>44201</c:v>
                </c:pt>
                <c:pt idx="8658" formatCode="[$-409]d\-mmm\-yy;@">
                  <c:v>44202</c:v>
                </c:pt>
                <c:pt idx="8659" formatCode="[$-409]d\-mmm\-yy;@">
                  <c:v>44203</c:v>
                </c:pt>
                <c:pt idx="8660" formatCode="[$-409]d\-mmm\-yy;@">
                  <c:v>44204</c:v>
                </c:pt>
                <c:pt idx="8661" formatCode="[$-409]d\-mmm\-yy;@">
                  <c:v>44205</c:v>
                </c:pt>
                <c:pt idx="8662" formatCode="[$-409]d\-mmm\-yy;@">
                  <c:v>44206</c:v>
                </c:pt>
                <c:pt idx="8663" formatCode="[$-409]d\-mmm\-yy;@">
                  <c:v>44207</c:v>
                </c:pt>
                <c:pt idx="8664" formatCode="[$-409]d\-mmm\-yy;@">
                  <c:v>44208</c:v>
                </c:pt>
                <c:pt idx="8665" formatCode="[$-409]d\-mmm\-yy;@">
                  <c:v>44209</c:v>
                </c:pt>
                <c:pt idx="8666" formatCode="[$-409]d\-mmm\-yy;@">
                  <c:v>44210</c:v>
                </c:pt>
                <c:pt idx="8667" formatCode="[$-409]d\-mmm\-yy;@">
                  <c:v>44211</c:v>
                </c:pt>
                <c:pt idx="8668" formatCode="[$-409]d\-mmm\-yy;@">
                  <c:v>44212</c:v>
                </c:pt>
                <c:pt idx="8669" formatCode="[$-409]d\-mmm\-yy;@">
                  <c:v>44213</c:v>
                </c:pt>
                <c:pt idx="8670" formatCode="[$-409]d\-mmm\-yy;@">
                  <c:v>44214</c:v>
                </c:pt>
                <c:pt idx="8671" formatCode="[$-409]d\-mmm\-yy;@">
                  <c:v>44215</c:v>
                </c:pt>
                <c:pt idx="8672" formatCode="[$-409]d\-mmm\-yy;@">
                  <c:v>44216</c:v>
                </c:pt>
                <c:pt idx="8673" formatCode="[$-409]d\-mmm\-yy;@">
                  <c:v>44217</c:v>
                </c:pt>
                <c:pt idx="8674" formatCode="[$-409]d\-mmm\-yy;@">
                  <c:v>44218</c:v>
                </c:pt>
                <c:pt idx="8675" formatCode="[$-409]d\-mmm\-yy;@">
                  <c:v>44219</c:v>
                </c:pt>
                <c:pt idx="8676" formatCode="[$-409]d\-mmm\-yy;@">
                  <c:v>44220</c:v>
                </c:pt>
                <c:pt idx="8677" formatCode="[$-409]d\-mmm\-yy;@">
                  <c:v>44221</c:v>
                </c:pt>
                <c:pt idx="8678" formatCode="[$-409]d\-mmm\-yy;@">
                  <c:v>44222</c:v>
                </c:pt>
                <c:pt idx="8679" formatCode="[$-409]d\-mmm\-yy;@">
                  <c:v>44223</c:v>
                </c:pt>
                <c:pt idx="8680" formatCode="[$-409]d\-mmm\-yy;@">
                  <c:v>44224</c:v>
                </c:pt>
                <c:pt idx="8681" formatCode="[$-409]d\-mmm\-yy;@">
                  <c:v>44225</c:v>
                </c:pt>
                <c:pt idx="8682" formatCode="[$-409]d\-mmm\-yy;@">
                  <c:v>44226</c:v>
                </c:pt>
                <c:pt idx="8683" formatCode="[$-409]d\-mmm\-yy;@">
                  <c:v>44227</c:v>
                </c:pt>
                <c:pt idx="8684" formatCode="[$-409]d\-mmm\-yy;@">
                  <c:v>44228</c:v>
                </c:pt>
                <c:pt idx="8685" formatCode="[$-409]d\-mmm\-yy;@">
                  <c:v>44229</c:v>
                </c:pt>
                <c:pt idx="8686" formatCode="[$-409]d\-mmm\-yy;@">
                  <c:v>44230</c:v>
                </c:pt>
                <c:pt idx="8687" formatCode="[$-409]d\-mmm\-yy;@">
                  <c:v>44231</c:v>
                </c:pt>
                <c:pt idx="8688" formatCode="[$-409]d\-mmm\-yy;@">
                  <c:v>44232</c:v>
                </c:pt>
                <c:pt idx="8689" formatCode="[$-409]d\-mmm\-yy;@">
                  <c:v>44233</c:v>
                </c:pt>
                <c:pt idx="8690" formatCode="[$-409]d\-mmm\-yy;@">
                  <c:v>44234</c:v>
                </c:pt>
                <c:pt idx="8691" formatCode="[$-409]d\-mmm\-yy;@">
                  <c:v>44235</c:v>
                </c:pt>
                <c:pt idx="8692" formatCode="[$-409]d\-mmm\-yy;@">
                  <c:v>44236</c:v>
                </c:pt>
                <c:pt idx="8693" formatCode="[$-409]d\-mmm\-yy;@">
                  <c:v>44237</c:v>
                </c:pt>
                <c:pt idx="8694" formatCode="[$-409]d\-mmm\-yy;@">
                  <c:v>44238</c:v>
                </c:pt>
                <c:pt idx="8695" formatCode="[$-409]d\-mmm\-yy;@">
                  <c:v>44239</c:v>
                </c:pt>
                <c:pt idx="8696" formatCode="[$-409]d\-mmm\-yy;@">
                  <c:v>44240</c:v>
                </c:pt>
                <c:pt idx="8697" formatCode="[$-409]d\-mmm\-yy;@">
                  <c:v>44241</c:v>
                </c:pt>
                <c:pt idx="8698" formatCode="[$-409]d\-mmm\-yy;@">
                  <c:v>44242</c:v>
                </c:pt>
                <c:pt idx="8699" formatCode="[$-409]d\-mmm\-yy;@">
                  <c:v>44243</c:v>
                </c:pt>
                <c:pt idx="8700" formatCode="[$-409]d\-mmm\-yy;@">
                  <c:v>44244</c:v>
                </c:pt>
                <c:pt idx="8701" formatCode="[$-409]d\-mmm\-yy;@">
                  <c:v>44245</c:v>
                </c:pt>
                <c:pt idx="8702" formatCode="[$-409]d\-mmm\-yy;@">
                  <c:v>44246</c:v>
                </c:pt>
                <c:pt idx="8703" formatCode="[$-409]d\-mmm\-yy;@">
                  <c:v>44247</c:v>
                </c:pt>
                <c:pt idx="8704" formatCode="[$-409]d\-mmm\-yy;@">
                  <c:v>44248</c:v>
                </c:pt>
                <c:pt idx="8705" formatCode="[$-409]d\-mmm\-yy;@">
                  <c:v>44249</c:v>
                </c:pt>
                <c:pt idx="8706" formatCode="[$-409]d\-mmm\-yy;@">
                  <c:v>44250</c:v>
                </c:pt>
                <c:pt idx="8707" formatCode="[$-409]d\-mmm\-yy;@">
                  <c:v>44251</c:v>
                </c:pt>
                <c:pt idx="8708" formatCode="[$-409]d\-mmm\-yy;@">
                  <c:v>44252</c:v>
                </c:pt>
                <c:pt idx="8709" formatCode="[$-409]d\-mmm\-yy;@">
                  <c:v>44253</c:v>
                </c:pt>
                <c:pt idx="8710" formatCode="[$-409]d\-mmm\-yy;@">
                  <c:v>44254</c:v>
                </c:pt>
                <c:pt idx="8711" formatCode="[$-409]d\-mmm\-yy;@">
                  <c:v>44255</c:v>
                </c:pt>
                <c:pt idx="8712" formatCode="[$-409]d\-mmm\-yy;@">
                  <c:v>44256</c:v>
                </c:pt>
                <c:pt idx="8713" formatCode="[$-409]d\-mmm\-yy;@">
                  <c:v>44257</c:v>
                </c:pt>
                <c:pt idx="8714" formatCode="[$-409]d\-mmm\-yy;@">
                  <c:v>44258</c:v>
                </c:pt>
                <c:pt idx="8715" formatCode="[$-409]d\-mmm\-yy;@">
                  <c:v>44259</c:v>
                </c:pt>
                <c:pt idx="8716" formatCode="[$-409]d\-mmm\-yy;@">
                  <c:v>44260</c:v>
                </c:pt>
                <c:pt idx="8717" formatCode="[$-409]d\-mmm\-yy;@">
                  <c:v>44261</c:v>
                </c:pt>
                <c:pt idx="8718" formatCode="[$-409]d\-mmm\-yy;@">
                  <c:v>44262</c:v>
                </c:pt>
                <c:pt idx="8719" formatCode="[$-409]d\-mmm\-yy;@">
                  <c:v>44263</c:v>
                </c:pt>
                <c:pt idx="8720" formatCode="[$-409]d\-mmm\-yy;@">
                  <c:v>44264</c:v>
                </c:pt>
                <c:pt idx="8721" formatCode="[$-409]d\-mmm\-yy;@">
                  <c:v>44265</c:v>
                </c:pt>
                <c:pt idx="8722" formatCode="[$-409]d\-mmm\-yy;@">
                  <c:v>44266</c:v>
                </c:pt>
                <c:pt idx="8723" formatCode="[$-409]d\-mmm\-yy;@">
                  <c:v>44267</c:v>
                </c:pt>
                <c:pt idx="8724" formatCode="[$-409]d\-mmm\-yy;@">
                  <c:v>44268</c:v>
                </c:pt>
                <c:pt idx="8725" formatCode="[$-409]d\-mmm\-yy;@">
                  <c:v>44269</c:v>
                </c:pt>
                <c:pt idx="8726" formatCode="[$-409]d\-mmm\-yy;@">
                  <c:v>44270</c:v>
                </c:pt>
                <c:pt idx="8727" formatCode="[$-409]d\-mmm\-yy;@">
                  <c:v>44271</c:v>
                </c:pt>
                <c:pt idx="8728" formatCode="[$-409]d\-mmm\-yy;@">
                  <c:v>44272</c:v>
                </c:pt>
                <c:pt idx="8729" formatCode="[$-409]d\-mmm\-yy;@">
                  <c:v>44273</c:v>
                </c:pt>
                <c:pt idx="8730" formatCode="[$-409]d\-mmm\-yy;@">
                  <c:v>44274</c:v>
                </c:pt>
                <c:pt idx="8731" formatCode="[$-409]d\-mmm\-yy;@">
                  <c:v>44275</c:v>
                </c:pt>
                <c:pt idx="8732" formatCode="[$-409]d\-mmm\-yy;@">
                  <c:v>44276</c:v>
                </c:pt>
                <c:pt idx="8733" formatCode="[$-409]d\-mmm\-yy;@">
                  <c:v>44277</c:v>
                </c:pt>
                <c:pt idx="8734" formatCode="[$-409]d\-mmm\-yy;@">
                  <c:v>44278</c:v>
                </c:pt>
                <c:pt idx="8735" formatCode="[$-409]d\-mmm\-yy;@">
                  <c:v>44279</c:v>
                </c:pt>
                <c:pt idx="8736" formatCode="[$-409]d\-mmm\-yy;@">
                  <c:v>44280</c:v>
                </c:pt>
                <c:pt idx="8737" formatCode="[$-409]d\-mmm\-yy;@">
                  <c:v>44281</c:v>
                </c:pt>
                <c:pt idx="8738" formatCode="[$-409]d\-mmm\-yy;@">
                  <c:v>44282</c:v>
                </c:pt>
                <c:pt idx="8739" formatCode="[$-409]d\-mmm\-yy;@">
                  <c:v>44283</c:v>
                </c:pt>
                <c:pt idx="8740" formatCode="[$-409]d\-mmm\-yy;@">
                  <c:v>44284</c:v>
                </c:pt>
                <c:pt idx="8741" formatCode="[$-409]d\-mmm\-yy;@">
                  <c:v>44285</c:v>
                </c:pt>
                <c:pt idx="8742" formatCode="[$-409]d\-mmm\-yy;@">
                  <c:v>44286</c:v>
                </c:pt>
                <c:pt idx="8743" formatCode="[$-409]d\-mmm\-yy;@">
                  <c:v>44287</c:v>
                </c:pt>
                <c:pt idx="8744" formatCode="[$-409]d\-mmm\-yy;@">
                  <c:v>44288</c:v>
                </c:pt>
                <c:pt idx="8745" formatCode="[$-409]d\-mmm\-yy;@">
                  <c:v>44289</c:v>
                </c:pt>
                <c:pt idx="8746" formatCode="[$-409]d\-mmm\-yy;@">
                  <c:v>44290</c:v>
                </c:pt>
                <c:pt idx="8747" formatCode="[$-409]d\-mmm\-yy;@">
                  <c:v>44291</c:v>
                </c:pt>
                <c:pt idx="8748" formatCode="[$-409]d\-mmm\-yy;@">
                  <c:v>44292</c:v>
                </c:pt>
                <c:pt idx="8749" formatCode="[$-409]d\-mmm\-yy;@">
                  <c:v>44293</c:v>
                </c:pt>
                <c:pt idx="8750" formatCode="[$-409]d\-mmm\-yy;@">
                  <c:v>44294</c:v>
                </c:pt>
                <c:pt idx="8751" formatCode="[$-409]d\-mmm\-yy;@">
                  <c:v>44295</c:v>
                </c:pt>
                <c:pt idx="8752" formatCode="[$-409]d\-mmm\-yy;@">
                  <c:v>44296</c:v>
                </c:pt>
                <c:pt idx="8753" formatCode="[$-409]d\-mmm\-yy;@">
                  <c:v>44297</c:v>
                </c:pt>
                <c:pt idx="8754" formatCode="[$-409]d\-mmm\-yy;@">
                  <c:v>44298</c:v>
                </c:pt>
                <c:pt idx="8755" formatCode="[$-409]d\-mmm\-yy;@">
                  <c:v>44299</c:v>
                </c:pt>
                <c:pt idx="8756" formatCode="[$-409]d\-mmm\-yy;@">
                  <c:v>44300</c:v>
                </c:pt>
                <c:pt idx="8757" formatCode="[$-409]d\-mmm\-yy;@">
                  <c:v>44301</c:v>
                </c:pt>
                <c:pt idx="8758" formatCode="[$-409]d\-mmm\-yy;@">
                  <c:v>44302</c:v>
                </c:pt>
                <c:pt idx="8759" formatCode="[$-409]d\-mmm\-yy;@">
                  <c:v>44303</c:v>
                </c:pt>
                <c:pt idx="8760" formatCode="[$-409]d\-mmm\-yy;@">
                  <c:v>44304</c:v>
                </c:pt>
                <c:pt idx="8761" formatCode="[$-409]d\-mmm\-yy;@">
                  <c:v>44305</c:v>
                </c:pt>
                <c:pt idx="8762" formatCode="[$-409]d\-mmm\-yy;@">
                  <c:v>44306</c:v>
                </c:pt>
                <c:pt idx="8763" formatCode="[$-409]d\-mmm\-yy;@">
                  <c:v>44307</c:v>
                </c:pt>
                <c:pt idx="8764" formatCode="[$-409]d\-mmm\-yy;@">
                  <c:v>44308</c:v>
                </c:pt>
                <c:pt idx="8765" formatCode="[$-409]d\-mmm\-yy;@">
                  <c:v>44309</c:v>
                </c:pt>
                <c:pt idx="8766" formatCode="[$-409]d\-mmm\-yy;@">
                  <c:v>44310</c:v>
                </c:pt>
                <c:pt idx="8767" formatCode="[$-409]d\-mmm\-yy;@">
                  <c:v>44311</c:v>
                </c:pt>
                <c:pt idx="8768" formatCode="[$-409]d\-mmm\-yy;@">
                  <c:v>44312</c:v>
                </c:pt>
                <c:pt idx="8769" formatCode="[$-409]d\-mmm\-yy;@">
                  <c:v>44313</c:v>
                </c:pt>
                <c:pt idx="8770" formatCode="[$-409]d\-mmm\-yy;@">
                  <c:v>44314</c:v>
                </c:pt>
                <c:pt idx="8771" formatCode="[$-409]d\-mmm\-yy;@">
                  <c:v>44315</c:v>
                </c:pt>
                <c:pt idx="8772" formatCode="[$-409]d\-mmm\-yy;@">
                  <c:v>44316</c:v>
                </c:pt>
                <c:pt idx="8773" formatCode="[$-409]d\-mmm\-yy;@">
                  <c:v>44317</c:v>
                </c:pt>
                <c:pt idx="8774" formatCode="[$-409]d\-mmm\-yy;@">
                  <c:v>44318</c:v>
                </c:pt>
                <c:pt idx="8775" formatCode="[$-409]d\-mmm\-yy;@">
                  <c:v>44319</c:v>
                </c:pt>
                <c:pt idx="8776" formatCode="[$-409]d\-mmm\-yy;@">
                  <c:v>44320</c:v>
                </c:pt>
                <c:pt idx="8777" formatCode="[$-409]d\-mmm\-yy;@">
                  <c:v>44321</c:v>
                </c:pt>
                <c:pt idx="8778" formatCode="[$-409]d\-mmm\-yy;@">
                  <c:v>44322</c:v>
                </c:pt>
                <c:pt idx="8779" formatCode="[$-409]d\-mmm\-yy;@">
                  <c:v>44323</c:v>
                </c:pt>
                <c:pt idx="8780" formatCode="[$-409]d\-mmm\-yy;@">
                  <c:v>44324</c:v>
                </c:pt>
                <c:pt idx="8781" formatCode="[$-409]d\-mmm\-yy;@">
                  <c:v>44325</c:v>
                </c:pt>
                <c:pt idx="8782" formatCode="[$-409]d\-mmm\-yy;@">
                  <c:v>44326</c:v>
                </c:pt>
                <c:pt idx="8783" formatCode="[$-409]d\-mmm\-yy;@">
                  <c:v>44327</c:v>
                </c:pt>
                <c:pt idx="8784" formatCode="[$-409]d\-mmm\-yy;@">
                  <c:v>44328</c:v>
                </c:pt>
                <c:pt idx="8785" formatCode="[$-409]d\-mmm\-yy;@">
                  <c:v>44329</c:v>
                </c:pt>
                <c:pt idx="8786" formatCode="[$-409]d\-mmm\-yy;@">
                  <c:v>44330</c:v>
                </c:pt>
                <c:pt idx="8787" formatCode="[$-409]d\-mmm\-yy;@">
                  <c:v>44331</c:v>
                </c:pt>
                <c:pt idx="8788" formatCode="[$-409]d\-mmm\-yy;@">
                  <c:v>44332</c:v>
                </c:pt>
                <c:pt idx="8789" formatCode="[$-409]d\-mmm\-yy;@">
                  <c:v>44333</c:v>
                </c:pt>
                <c:pt idx="8790" formatCode="[$-409]d\-mmm\-yy;@">
                  <c:v>44334</c:v>
                </c:pt>
                <c:pt idx="8791" formatCode="[$-409]d\-mmm\-yy;@">
                  <c:v>44335</c:v>
                </c:pt>
                <c:pt idx="8792" formatCode="[$-409]d\-mmm\-yy;@">
                  <c:v>44336</c:v>
                </c:pt>
                <c:pt idx="8793" formatCode="[$-409]d\-mmm\-yy;@">
                  <c:v>44337</c:v>
                </c:pt>
                <c:pt idx="8794" formatCode="[$-409]d\-mmm\-yy;@">
                  <c:v>44338</c:v>
                </c:pt>
                <c:pt idx="8795" formatCode="[$-409]d\-mmm\-yy;@">
                  <c:v>44339</c:v>
                </c:pt>
                <c:pt idx="8796" formatCode="[$-409]d\-mmm\-yy;@">
                  <c:v>44340</c:v>
                </c:pt>
                <c:pt idx="8797" formatCode="[$-409]d\-mmm\-yy;@">
                  <c:v>44341</c:v>
                </c:pt>
                <c:pt idx="8798" formatCode="[$-409]d\-mmm\-yy;@">
                  <c:v>44342</c:v>
                </c:pt>
                <c:pt idx="8799" formatCode="[$-409]d\-mmm\-yy;@">
                  <c:v>44343</c:v>
                </c:pt>
                <c:pt idx="8800" formatCode="[$-409]d\-mmm\-yy;@">
                  <c:v>44344</c:v>
                </c:pt>
                <c:pt idx="8801" formatCode="[$-409]d\-mmm\-yy;@">
                  <c:v>44345</c:v>
                </c:pt>
                <c:pt idx="8802" formatCode="[$-409]d\-mmm\-yy;@">
                  <c:v>44346</c:v>
                </c:pt>
                <c:pt idx="8803" formatCode="[$-409]d\-mmm\-yy;@">
                  <c:v>44347</c:v>
                </c:pt>
                <c:pt idx="8804" formatCode="[$-409]d\-mmm\-yy;@">
                  <c:v>44348</c:v>
                </c:pt>
                <c:pt idx="8805" formatCode="[$-409]d\-mmm\-yy;@">
                  <c:v>44349</c:v>
                </c:pt>
                <c:pt idx="8806" formatCode="[$-409]d\-mmm\-yy;@">
                  <c:v>44350</c:v>
                </c:pt>
                <c:pt idx="8807" formatCode="[$-409]d\-mmm\-yy;@">
                  <c:v>44351</c:v>
                </c:pt>
                <c:pt idx="8808" formatCode="[$-409]d\-mmm\-yy;@">
                  <c:v>44352</c:v>
                </c:pt>
                <c:pt idx="8809" formatCode="[$-409]d\-mmm\-yy;@">
                  <c:v>44353</c:v>
                </c:pt>
                <c:pt idx="8810" formatCode="[$-409]d\-mmm\-yy;@">
                  <c:v>44354</c:v>
                </c:pt>
                <c:pt idx="8811" formatCode="[$-409]d\-mmm\-yy;@">
                  <c:v>44355</c:v>
                </c:pt>
                <c:pt idx="8812" formatCode="[$-409]d\-mmm\-yy;@">
                  <c:v>44356</c:v>
                </c:pt>
                <c:pt idx="8813" formatCode="[$-409]d\-mmm\-yy;@">
                  <c:v>44357</c:v>
                </c:pt>
                <c:pt idx="8814" formatCode="[$-409]d\-mmm\-yy;@">
                  <c:v>44358</c:v>
                </c:pt>
                <c:pt idx="8815" formatCode="[$-409]d\-mmm\-yy;@">
                  <c:v>44359</c:v>
                </c:pt>
                <c:pt idx="8816" formatCode="[$-409]d\-mmm\-yy;@">
                  <c:v>44360</c:v>
                </c:pt>
                <c:pt idx="8817" formatCode="[$-409]d\-mmm\-yy;@">
                  <c:v>44361</c:v>
                </c:pt>
                <c:pt idx="8818" formatCode="[$-409]d\-mmm\-yy;@">
                  <c:v>44362</c:v>
                </c:pt>
                <c:pt idx="8819" formatCode="[$-409]d\-mmm\-yy;@">
                  <c:v>44363</c:v>
                </c:pt>
                <c:pt idx="8820" formatCode="[$-409]d\-mmm\-yy;@">
                  <c:v>44364</c:v>
                </c:pt>
                <c:pt idx="8821" formatCode="[$-409]d\-mmm\-yy;@">
                  <c:v>44365</c:v>
                </c:pt>
                <c:pt idx="8822" formatCode="[$-409]d\-mmm\-yy;@">
                  <c:v>44366</c:v>
                </c:pt>
                <c:pt idx="8823" formatCode="[$-409]d\-mmm\-yy;@">
                  <c:v>44367</c:v>
                </c:pt>
                <c:pt idx="8824" formatCode="[$-409]d\-mmm\-yy;@">
                  <c:v>44368</c:v>
                </c:pt>
                <c:pt idx="8825" formatCode="[$-409]d\-mmm\-yy;@">
                  <c:v>44369</c:v>
                </c:pt>
                <c:pt idx="8826" formatCode="[$-409]d\-mmm\-yy;@">
                  <c:v>44370</c:v>
                </c:pt>
                <c:pt idx="8827" formatCode="[$-409]d\-mmm\-yy;@">
                  <c:v>44371</c:v>
                </c:pt>
                <c:pt idx="8828" formatCode="[$-409]d\-mmm\-yy;@">
                  <c:v>44372</c:v>
                </c:pt>
                <c:pt idx="8829" formatCode="[$-409]d\-mmm\-yy;@">
                  <c:v>44373</c:v>
                </c:pt>
                <c:pt idx="8830" formatCode="[$-409]d\-mmm\-yy;@">
                  <c:v>44374</c:v>
                </c:pt>
                <c:pt idx="8831" formatCode="[$-409]d\-mmm\-yy;@">
                  <c:v>44375</c:v>
                </c:pt>
                <c:pt idx="8832" formatCode="[$-409]d\-mmm\-yy;@">
                  <c:v>44376</c:v>
                </c:pt>
                <c:pt idx="8833" formatCode="[$-409]d\-mmm\-yy;@">
                  <c:v>44377</c:v>
                </c:pt>
                <c:pt idx="8834" formatCode="[$-409]d\-mmm\-yy;@">
                  <c:v>44378</c:v>
                </c:pt>
                <c:pt idx="8835" formatCode="[$-409]d\-mmm\-yy;@">
                  <c:v>44379</c:v>
                </c:pt>
                <c:pt idx="8836" formatCode="[$-409]d\-mmm\-yy;@">
                  <c:v>44380</c:v>
                </c:pt>
                <c:pt idx="8837" formatCode="[$-409]d\-mmm\-yy;@">
                  <c:v>44381</c:v>
                </c:pt>
                <c:pt idx="8838" formatCode="[$-409]d\-mmm\-yy;@">
                  <c:v>44382</c:v>
                </c:pt>
                <c:pt idx="8839" formatCode="[$-409]d\-mmm\-yy;@">
                  <c:v>44383</c:v>
                </c:pt>
                <c:pt idx="8840" formatCode="[$-409]d\-mmm\-yy;@">
                  <c:v>44384</c:v>
                </c:pt>
                <c:pt idx="8841" formatCode="[$-409]d\-mmm\-yy;@">
                  <c:v>44385</c:v>
                </c:pt>
                <c:pt idx="8842" formatCode="[$-409]d\-mmm\-yy;@">
                  <c:v>44386</c:v>
                </c:pt>
                <c:pt idx="8843" formatCode="[$-409]d\-mmm\-yy;@">
                  <c:v>44387</c:v>
                </c:pt>
                <c:pt idx="8844" formatCode="[$-409]d\-mmm\-yy;@">
                  <c:v>44388</c:v>
                </c:pt>
                <c:pt idx="8845" formatCode="[$-409]d\-mmm\-yy;@">
                  <c:v>44389</c:v>
                </c:pt>
                <c:pt idx="8846" formatCode="[$-409]d\-mmm\-yy;@">
                  <c:v>44390</c:v>
                </c:pt>
                <c:pt idx="8847" formatCode="[$-409]d\-mmm\-yy;@">
                  <c:v>44391</c:v>
                </c:pt>
                <c:pt idx="8848" formatCode="[$-409]d\-mmm\-yy;@">
                  <c:v>44392</c:v>
                </c:pt>
                <c:pt idx="8849" formatCode="[$-409]d\-mmm\-yy;@">
                  <c:v>44393</c:v>
                </c:pt>
                <c:pt idx="8850" formatCode="[$-409]d\-mmm\-yy;@">
                  <c:v>44394</c:v>
                </c:pt>
                <c:pt idx="8851" formatCode="[$-409]d\-mmm\-yy;@">
                  <c:v>44395</c:v>
                </c:pt>
                <c:pt idx="8852" formatCode="[$-409]d\-mmm\-yy;@">
                  <c:v>44396</c:v>
                </c:pt>
                <c:pt idx="8853" formatCode="[$-409]d\-mmm\-yy;@">
                  <c:v>44397</c:v>
                </c:pt>
                <c:pt idx="8854" formatCode="[$-409]d\-mmm\-yy;@">
                  <c:v>44398</c:v>
                </c:pt>
                <c:pt idx="8855" formatCode="[$-409]d\-mmm\-yy;@">
                  <c:v>44399</c:v>
                </c:pt>
                <c:pt idx="8856" formatCode="[$-409]d\-mmm\-yy;@">
                  <c:v>44400</c:v>
                </c:pt>
                <c:pt idx="8857" formatCode="[$-409]d\-mmm\-yy;@">
                  <c:v>44401</c:v>
                </c:pt>
                <c:pt idx="8858" formatCode="[$-409]d\-mmm\-yy;@">
                  <c:v>44402</c:v>
                </c:pt>
                <c:pt idx="8859" formatCode="[$-409]d\-mmm\-yy;@">
                  <c:v>44403</c:v>
                </c:pt>
                <c:pt idx="8860" formatCode="[$-409]d\-mmm\-yy;@">
                  <c:v>44404</c:v>
                </c:pt>
                <c:pt idx="8861" formatCode="[$-409]d\-mmm\-yy;@">
                  <c:v>44405</c:v>
                </c:pt>
                <c:pt idx="8862" formatCode="[$-409]d\-mmm\-yy;@">
                  <c:v>44406</c:v>
                </c:pt>
                <c:pt idx="8863" formatCode="[$-409]d\-mmm\-yy;@">
                  <c:v>44407</c:v>
                </c:pt>
                <c:pt idx="8864" formatCode="[$-409]d\-mmm\-yy;@">
                  <c:v>44408</c:v>
                </c:pt>
                <c:pt idx="8865" formatCode="[$-409]d\-mmm\-yy;@">
                  <c:v>44409</c:v>
                </c:pt>
                <c:pt idx="8866" formatCode="[$-409]d\-mmm\-yy;@">
                  <c:v>44410</c:v>
                </c:pt>
                <c:pt idx="8867" formatCode="[$-409]d\-mmm\-yy;@">
                  <c:v>44411</c:v>
                </c:pt>
                <c:pt idx="8868" formatCode="[$-409]d\-mmm\-yy;@">
                  <c:v>44412</c:v>
                </c:pt>
                <c:pt idx="8869" formatCode="[$-409]d\-mmm\-yy;@">
                  <c:v>44413</c:v>
                </c:pt>
                <c:pt idx="8870" formatCode="[$-409]d\-mmm\-yy;@">
                  <c:v>44414</c:v>
                </c:pt>
                <c:pt idx="8871" formatCode="[$-409]d\-mmm\-yy;@">
                  <c:v>44415</c:v>
                </c:pt>
                <c:pt idx="8872" formatCode="[$-409]d\-mmm\-yy;@">
                  <c:v>44416</c:v>
                </c:pt>
                <c:pt idx="8873" formatCode="[$-409]d\-mmm\-yy;@">
                  <c:v>44417</c:v>
                </c:pt>
                <c:pt idx="8874" formatCode="[$-409]d\-mmm\-yy;@">
                  <c:v>44418</c:v>
                </c:pt>
                <c:pt idx="8875" formatCode="[$-409]d\-mmm\-yy;@">
                  <c:v>44419</c:v>
                </c:pt>
                <c:pt idx="8876" formatCode="[$-409]d\-mmm\-yy;@">
                  <c:v>44420</c:v>
                </c:pt>
                <c:pt idx="8877" formatCode="[$-409]d\-mmm\-yy;@">
                  <c:v>44421</c:v>
                </c:pt>
                <c:pt idx="8878" formatCode="[$-409]d\-mmm\-yy;@">
                  <c:v>44422</c:v>
                </c:pt>
                <c:pt idx="8879" formatCode="[$-409]d\-mmm\-yy;@">
                  <c:v>44423</c:v>
                </c:pt>
                <c:pt idx="8880" formatCode="[$-409]d\-mmm\-yy;@">
                  <c:v>44424</c:v>
                </c:pt>
                <c:pt idx="8881" formatCode="[$-409]d\-mmm\-yy;@">
                  <c:v>44425</c:v>
                </c:pt>
                <c:pt idx="8882" formatCode="[$-409]d\-mmm\-yy;@">
                  <c:v>44426</c:v>
                </c:pt>
                <c:pt idx="8883" formatCode="[$-409]d\-mmm\-yy;@">
                  <c:v>44427</c:v>
                </c:pt>
                <c:pt idx="8884" formatCode="[$-409]d\-mmm\-yy;@">
                  <c:v>44428</c:v>
                </c:pt>
                <c:pt idx="8885" formatCode="[$-409]d\-mmm\-yy;@">
                  <c:v>44429</c:v>
                </c:pt>
                <c:pt idx="8886" formatCode="[$-409]d\-mmm\-yy;@">
                  <c:v>44430</c:v>
                </c:pt>
                <c:pt idx="8887" formatCode="[$-409]d\-mmm\-yy;@">
                  <c:v>44431</c:v>
                </c:pt>
                <c:pt idx="8888" formatCode="[$-409]d\-mmm\-yy;@">
                  <c:v>44432</c:v>
                </c:pt>
                <c:pt idx="8889" formatCode="[$-409]d\-mmm\-yy;@">
                  <c:v>44433</c:v>
                </c:pt>
                <c:pt idx="8890" formatCode="[$-409]d\-mmm\-yy;@">
                  <c:v>44434</c:v>
                </c:pt>
                <c:pt idx="8891" formatCode="[$-409]d\-mmm\-yy;@">
                  <c:v>44435</c:v>
                </c:pt>
                <c:pt idx="8892" formatCode="[$-409]d\-mmm\-yy;@">
                  <c:v>44436</c:v>
                </c:pt>
                <c:pt idx="8893" formatCode="[$-409]d\-mmm\-yy;@">
                  <c:v>44437</c:v>
                </c:pt>
                <c:pt idx="8894" formatCode="[$-409]d\-mmm\-yy;@">
                  <c:v>44438</c:v>
                </c:pt>
                <c:pt idx="8895" formatCode="[$-409]d\-mmm\-yy;@">
                  <c:v>44439</c:v>
                </c:pt>
                <c:pt idx="8896" formatCode="[$-409]d\-mmm\-yy;@">
                  <c:v>44440</c:v>
                </c:pt>
                <c:pt idx="8897" formatCode="[$-409]d\-mmm\-yy;@">
                  <c:v>44441</c:v>
                </c:pt>
                <c:pt idx="8898" formatCode="[$-409]d\-mmm\-yy;@">
                  <c:v>44442</c:v>
                </c:pt>
                <c:pt idx="8899" formatCode="[$-409]d\-mmm\-yy;@">
                  <c:v>44443</c:v>
                </c:pt>
                <c:pt idx="8900" formatCode="[$-409]d\-mmm\-yy;@">
                  <c:v>44444</c:v>
                </c:pt>
                <c:pt idx="8901" formatCode="[$-409]d\-mmm\-yy;@">
                  <c:v>44445</c:v>
                </c:pt>
                <c:pt idx="8902" formatCode="[$-409]d\-mmm\-yy;@">
                  <c:v>44446</c:v>
                </c:pt>
                <c:pt idx="8903" formatCode="[$-409]d\-mmm\-yy;@">
                  <c:v>44447</c:v>
                </c:pt>
                <c:pt idx="8904" formatCode="[$-409]d\-mmm\-yy;@">
                  <c:v>44448</c:v>
                </c:pt>
                <c:pt idx="8905" formatCode="[$-409]d\-mmm\-yy;@">
                  <c:v>44449</c:v>
                </c:pt>
                <c:pt idx="8906" formatCode="[$-409]d\-mmm\-yy;@">
                  <c:v>44450</c:v>
                </c:pt>
                <c:pt idx="8907" formatCode="[$-409]d\-mmm\-yy;@">
                  <c:v>44451</c:v>
                </c:pt>
                <c:pt idx="8908" formatCode="[$-409]d\-mmm\-yy;@">
                  <c:v>44452</c:v>
                </c:pt>
                <c:pt idx="8909" formatCode="[$-409]d\-mmm\-yy;@">
                  <c:v>44453</c:v>
                </c:pt>
                <c:pt idx="8910" formatCode="[$-409]d\-mmm\-yy;@">
                  <c:v>44454</c:v>
                </c:pt>
                <c:pt idx="8911" formatCode="[$-409]d\-mmm\-yy;@">
                  <c:v>44455</c:v>
                </c:pt>
                <c:pt idx="8912" formatCode="[$-409]d\-mmm\-yy;@">
                  <c:v>44456</c:v>
                </c:pt>
                <c:pt idx="8913" formatCode="[$-409]d\-mmm\-yy;@">
                  <c:v>44457</c:v>
                </c:pt>
                <c:pt idx="8914" formatCode="[$-409]d\-mmm\-yy;@">
                  <c:v>44458</c:v>
                </c:pt>
                <c:pt idx="8915" formatCode="[$-409]d\-mmm\-yy;@">
                  <c:v>44459</c:v>
                </c:pt>
                <c:pt idx="8916" formatCode="[$-409]d\-mmm\-yy;@">
                  <c:v>44460</c:v>
                </c:pt>
                <c:pt idx="8917" formatCode="[$-409]d\-mmm\-yy;@">
                  <c:v>44461</c:v>
                </c:pt>
                <c:pt idx="8918" formatCode="[$-409]d\-mmm\-yy;@">
                  <c:v>44462</c:v>
                </c:pt>
                <c:pt idx="8919" formatCode="[$-409]d\-mmm\-yy;@">
                  <c:v>44463</c:v>
                </c:pt>
                <c:pt idx="8920" formatCode="[$-409]d\-mmm\-yy;@">
                  <c:v>44464</c:v>
                </c:pt>
                <c:pt idx="8921" formatCode="[$-409]d\-mmm\-yy;@">
                  <c:v>44465</c:v>
                </c:pt>
                <c:pt idx="8922" formatCode="[$-409]d\-mmm\-yy;@">
                  <c:v>44466</c:v>
                </c:pt>
                <c:pt idx="8923" formatCode="[$-409]d\-mmm\-yy;@">
                  <c:v>44467</c:v>
                </c:pt>
                <c:pt idx="8924" formatCode="[$-409]d\-mmm\-yy;@">
                  <c:v>44468</c:v>
                </c:pt>
                <c:pt idx="8925" formatCode="[$-409]d\-mmm\-yy;@">
                  <c:v>44469</c:v>
                </c:pt>
                <c:pt idx="8926" formatCode="[$-409]d\-mmm\-yy;@">
                  <c:v>44470</c:v>
                </c:pt>
                <c:pt idx="8927" formatCode="[$-409]d\-mmm\-yy;@">
                  <c:v>44471</c:v>
                </c:pt>
                <c:pt idx="8928" formatCode="[$-409]d\-mmm\-yy;@">
                  <c:v>44472</c:v>
                </c:pt>
                <c:pt idx="8929" formatCode="[$-409]d\-mmm\-yy;@">
                  <c:v>44473</c:v>
                </c:pt>
                <c:pt idx="8930" formatCode="[$-409]d\-mmm\-yy;@">
                  <c:v>44474</c:v>
                </c:pt>
                <c:pt idx="8931" formatCode="[$-409]d\-mmm\-yy;@">
                  <c:v>44475</c:v>
                </c:pt>
                <c:pt idx="8932" formatCode="[$-409]d\-mmm\-yy;@">
                  <c:v>44476</c:v>
                </c:pt>
                <c:pt idx="8933" formatCode="[$-409]d\-mmm\-yy;@">
                  <c:v>44477</c:v>
                </c:pt>
                <c:pt idx="8934" formatCode="[$-409]d\-mmm\-yy;@">
                  <c:v>44478</c:v>
                </c:pt>
                <c:pt idx="8935" formatCode="[$-409]d\-mmm\-yy;@">
                  <c:v>44479</c:v>
                </c:pt>
                <c:pt idx="8936" formatCode="[$-409]d\-mmm\-yy;@">
                  <c:v>44480</c:v>
                </c:pt>
                <c:pt idx="8937" formatCode="[$-409]d\-mmm\-yy;@">
                  <c:v>44481</c:v>
                </c:pt>
                <c:pt idx="8938" formatCode="[$-409]d\-mmm\-yy;@">
                  <c:v>44482</c:v>
                </c:pt>
                <c:pt idx="8939" formatCode="[$-409]d\-mmm\-yy;@">
                  <c:v>44483</c:v>
                </c:pt>
                <c:pt idx="8940" formatCode="[$-409]d\-mmm\-yy;@">
                  <c:v>44484</c:v>
                </c:pt>
                <c:pt idx="8941" formatCode="[$-409]d\-mmm\-yy;@">
                  <c:v>44485</c:v>
                </c:pt>
                <c:pt idx="8942" formatCode="[$-409]d\-mmm\-yy;@">
                  <c:v>44486</c:v>
                </c:pt>
                <c:pt idx="8943" formatCode="[$-409]d\-mmm\-yy;@">
                  <c:v>44487</c:v>
                </c:pt>
                <c:pt idx="8944" formatCode="[$-409]d\-mmm\-yy;@">
                  <c:v>44488</c:v>
                </c:pt>
                <c:pt idx="8945" formatCode="[$-409]d\-mmm\-yy;@">
                  <c:v>44489</c:v>
                </c:pt>
                <c:pt idx="8946" formatCode="[$-409]d\-mmm\-yy;@">
                  <c:v>44490</c:v>
                </c:pt>
                <c:pt idx="8947" formatCode="[$-409]d\-mmm\-yy;@">
                  <c:v>44491</c:v>
                </c:pt>
                <c:pt idx="8948" formatCode="[$-409]d\-mmm\-yy;@">
                  <c:v>44492</c:v>
                </c:pt>
                <c:pt idx="8949" formatCode="[$-409]d\-mmm\-yy;@">
                  <c:v>44493</c:v>
                </c:pt>
                <c:pt idx="8950" formatCode="[$-409]d\-mmm\-yy;@">
                  <c:v>44494</c:v>
                </c:pt>
                <c:pt idx="8951" formatCode="[$-409]d\-mmm\-yy;@">
                  <c:v>44495</c:v>
                </c:pt>
                <c:pt idx="8952" formatCode="[$-409]d\-mmm\-yy;@">
                  <c:v>44496</c:v>
                </c:pt>
                <c:pt idx="8953" formatCode="[$-409]d\-mmm\-yy;@">
                  <c:v>44497</c:v>
                </c:pt>
                <c:pt idx="8954" formatCode="[$-409]d\-mmm\-yy;@">
                  <c:v>44498</c:v>
                </c:pt>
                <c:pt idx="8955" formatCode="[$-409]d\-mmm\-yy;@">
                  <c:v>44499</c:v>
                </c:pt>
                <c:pt idx="8956" formatCode="[$-409]d\-mmm\-yy;@">
                  <c:v>44500</c:v>
                </c:pt>
                <c:pt idx="8957" formatCode="[$-409]d\-mmm\-yy;@">
                  <c:v>44501</c:v>
                </c:pt>
                <c:pt idx="8958" formatCode="[$-409]d\-mmm\-yy;@">
                  <c:v>44502</c:v>
                </c:pt>
                <c:pt idx="8959" formatCode="[$-409]d\-mmm\-yy;@">
                  <c:v>44503</c:v>
                </c:pt>
                <c:pt idx="8960" formatCode="[$-409]d\-mmm\-yy;@">
                  <c:v>44504</c:v>
                </c:pt>
                <c:pt idx="8961" formatCode="[$-409]d\-mmm\-yy;@">
                  <c:v>44505</c:v>
                </c:pt>
                <c:pt idx="8962" formatCode="[$-409]d\-mmm\-yy;@">
                  <c:v>44506</c:v>
                </c:pt>
                <c:pt idx="8963" formatCode="[$-409]d\-mmm\-yy;@">
                  <c:v>44507</c:v>
                </c:pt>
                <c:pt idx="8964" formatCode="[$-409]d\-mmm\-yy;@">
                  <c:v>44508</c:v>
                </c:pt>
                <c:pt idx="8965" formatCode="[$-409]d\-mmm\-yy;@">
                  <c:v>44509</c:v>
                </c:pt>
                <c:pt idx="8966" formatCode="[$-409]d\-mmm\-yy;@">
                  <c:v>44510</c:v>
                </c:pt>
                <c:pt idx="8967" formatCode="[$-409]d\-mmm\-yy;@">
                  <c:v>44511</c:v>
                </c:pt>
                <c:pt idx="8968" formatCode="[$-409]d\-mmm\-yy;@">
                  <c:v>44512</c:v>
                </c:pt>
                <c:pt idx="8969" formatCode="[$-409]d\-mmm\-yy;@">
                  <c:v>44513</c:v>
                </c:pt>
                <c:pt idx="8970" formatCode="[$-409]d\-mmm\-yy;@">
                  <c:v>44514</c:v>
                </c:pt>
                <c:pt idx="8971" formatCode="[$-409]d\-mmm\-yy;@">
                  <c:v>44515</c:v>
                </c:pt>
                <c:pt idx="8972" formatCode="[$-409]d\-mmm\-yy;@">
                  <c:v>44516</c:v>
                </c:pt>
                <c:pt idx="8973" formatCode="[$-409]d\-mmm\-yy;@">
                  <c:v>44517</c:v>
                </c:pt>
                <c:pt idx="8974" formatCode="[$-409]d\-mmm\-yy;@">
                  <c:v>44518</c:v>
                </c:pt>
                <c:pt idx="8975" formatCode="[$-409]d\-mmm\-yy;@">
                  <c:v>44519</c:v>
                </c:pt>
                <c:pt idx="8976" formatCode="[$-409]d\-mmm\-yy;@">
                  <c:v>44520</c:v>
                </c:pt>
                <c:pt idx="8977" formatCode="[$-409]d\-mmm\-yy;@">
                  <c:v>44521</c:v>
                </c:pt>
                <c:pt idx="8978" formatCode="[$-409]d\-mmm\-yy;@">
                  <c:v>44522</c:v>
                </c:pt>
                <c:pt idx="8979" formatCode="[$-409]d\-mmm\-yy;@">
                  <c:v>44523</c:v>
                </c:pt>
                <c:pt idx="8980" formatCode="[$-409]d\-mmm\-yy;@">
                  <c:v>44524</c:v>
                </c:pt>
                <c:pt idx="8981" formatCode="[$-409]d\-mmm\-yy;@">
                  <c:v>44525</c:v>
                </c:pt>
                <c:pt idx="8982" formatCode="[$-409]d\-mmm\-yy;@">
                  <c:v>44526</c:v>
                </c:pt>
                <c:pt idx="8983" formatCode="[$-409]d\-mmm\-yy;@">
                  <c:v>44527</c:v>
                </c:pt>
                <c:pt idx="8984" formatCode="[$-409]d\-mmm\-yy;@">
                  <c:v>44528</c:v>
                </c:pt>
                <c:pt idx="8985" formatCode="[$-409]d\-mmm\-yy;@">
                  <c:v>44529</c:v>
                </c:pt>
                <c:pt idx="8986" formatCode="[$-409]d\-mmm\-yy;@">
                  <c:v>44530</c:v>
                </c:pt>
                <c:pt idx="8987" formatCode="[$-409]d\-mmm\-yy;@">
                  <c:v>44531</c:v>
                </c:pt>
                <c:pt idx="8988" formatCode="[$-409]d\-mmm\-yy;@">
                  <c:v>44532</c:v>
                </c:pt>
                <c:pt idx="8989" formatCode="[$-409]d\-mmm\-yy;@">
                  <c:v>44533</c:v>
                </c:pt>
                <c:pt idx="8990" formatCode="[$-409]d\-mmm\-yy;@">
                  <c:v>44534</c:v>
                </c:pt>
                <c:pt idx="8991" formatCode="[$-409]d\-mmm\-yy;@">
                  <c:v>44535</c:v>
                </c:pt>
                <c:pt idx="8992" formatCode="[$-409]d\-mmm\-yy;@">
                  <c:v>44536</c:v>
                </c:pt>
                <c:pt idx="8993" formatCode="[$-409]d\-mmm\-yy;@">
                  <c:v>44537</c:v>
                </c:pt>
                <c:pt idx="8994" formatCode="[$-409]d\-mmm\-yy;@">
                  <c:v>44538</c:v>
                </c:pt>
                <c:pt idx="8995" formatCode="[$-409]d\-mmm\-yy;@">
                  <c:v>44539</c:v>
                </c:pt>
                <c:pt idx="8996" formatCode="[$-409]d\-mmm\-yy;@">
                  <c:v>44540</c:v>
                </c:pt>
                <c:pt idx="8997" formatCode="[$-409]d\-mmm\-yy;@">
                  <c:v>44541</c:v>
                </c:pt>
                <c:pt idx="8998" formatCode="[$-409]d\-mmm\-yy;@">
                  <c:v>44542</c:v>
                </c:pt>
                <c:pt idx="8999" formatCode="[$-409]d\-mmm\-yy;@">
                  <c:v>44543</c:v>
                </c:pt>
                <c:pt idx="9000" formatCode="[$-409]d\-mmm\-yy;@">
                  <c:v>44544</c:v>
                </c:pt>
                <c:pt idx="9001" formatCode="[$-409]d\-mmm\-yy;@">
                  <c:v>44545</c:v>
                </c:pt>
                <c:pt idx="9002" formatCode="[$-409]d\-mmm\-yy;@">
                  <c:v>44546</c:v>
                </c:pt>
                <c:pt idx="9003" formatCode="[$-409]d\-mmm\-yy;@">
                  <c:v>44547</c:v>
                </c:pt>
                <c:pt idx="9004" formatCode="[$-409]d\-mmm\-yy;@">
                  <c:v>44548</c:v>
                </c:pt>
                <c:pt idx="9005" formatCode="[$-409]d\-mmm\-yy;@">
                  <c:v>44549</c:v>
                </c:pt>
                <c:pt idx="9006" formatCode="[$-409]d\-mmm\-yy;@">
                  <c:v>44550</c:v>
                </c:pt>
                <c:pt idx="9007" formatCode="[$-409]d\-mmm\-yy;@">
                  <c:v>44551</c:v>
                </c:pt>
                <c:pt idx="9008" formatCode="[$-409]d\-mmm\-yy;@">
                  <c:v>44552</c:v>
                </c:pt>
                <c:pt idx="9009" formatCode="[$-409]d\-mmm\-yy;@">
                  <c:v>44553</c:v>
                </c:pt>
                <c:pt idx="9010" formatCode="[$-409]d\-mmm\-yy;@">
                  <c:v>44554</c:v>
                </c:pt>
                <c:pt idx="9011" formatCode="[$-409]d\-mmm\-yy;@">
                  <c:v>44555</c:v>
                </c:pt>
                <c:pt idx="9012" formatCode="[$-409]d\-mmm\-yy;@">
                  <c:v>44556</c:v>
                </c:pt>
                <c:pt idx="9013" formatCode="[$-409]d\-mmm\-yy;@">
                  <c:v>44557</c:v>
                </c:pt>
                <c:pt idx="9014" formatCode="[$-409]d\-mmm\-yy;@">
                  <c:v>44558</c:v>
                </c:pt>
                <c:pt idx="9015" formatCode="[$-409]d\-mmm\-yy;@">
                  <c:v>44559</c:v>
                </c:pt>
                <c:pt idx="9016" formatCode="[$-409]d\-mmm\-yy;@">
                  <c:v>44560</c:v>
                </c:pt>
                <c:pt idx="9017" formatCode="[$-409]d\-mmm\-yy;@">
                  <c:v>44561</c:v>
                </c:pt>
                <c:pt idx="9018" formatCode="[$-409]d\-mmm\-yy;@">
                  <c:v>44562</c:v>
                </c:pt>
                <c:pt idx="9019" formatCode="[$-409]d\-mmm\-yy;@">
                  <c:v>44563</c:v>
                </c:pt>
                <c:pt idx="9020" formatCode="[$-409]d\-mmm\-yy;@">
                  <c:v>44564</c:v>
                </c:pt>
                <c:pt idx="9021" formatCode="[$-409]d\-mmm\-yy;@">
                  <c:v>44565</c:v>
                </c:pt>
                <c:pt idx="9022" formatCode="[$-409]d\-mmm\-yy;@">
                  <c:v>44566</c:v>
                </c:pt>
                <c:pt idx="9023" formatCode="[$-409]d\-mmm\-yy;@">
                  <c:v>44567</c:v>
                </c:pt>
                <c:pt idx="9024" formatCode="[$-409]d\-mmm\-yy;@">
                  <c:v>44568</c:v>
                </c:pt>
                <c:pt idx="9025" formatCode="[$-409]d\-mmm\-yy;@">
                  <c:v>44569</c:v>
                </c:pt>
                <c:pt idx="9026" formatCode="[$-409]d\-mmm\-yy;@">
                  <c:v>44570</c:v>
                </c:pt>
                <c:pt idx="9027" formatCode="[$-409]d\-mmm\-yy;@">
                  <c:v>44571</c:v>
                </c:pt>
                <c:pt idx="9028" formatCode="[$-409]d\-mmm\-yy;@">
                  <c:v>44572</c:v>
                </c:pt>
                <c:pt idx="9029" formatCode="[$-409]d\-mmm\-yy;@">
                  <c:v>44573</c:v>
                </c:pt>
                <c:pt idx="9030" formatCode="[$-409]d\-mmm\-yy;@">
                  <c:v>44574</c:v>
                </c:pt>
                <c:pt idx="9031" formatCode="[$-409]d\-mmm\-yy;@">
                  <c:v>44575</c:v>
                </c:pt>
                <c:pt idx="9032" formatCode="[$-409]d\-mmm\-yy;@">
                  <c:v>44576</c:v>
                </c:pt>
                <c:pt idx="9033" formatCode="[$-409]d\-mmm\-yy;@">
                  <c:v>44577</c:v>
                </c:pt>
                <c:pt idx="9034" formatCode="[$-409]d\-mmm\-yy;@">
                  <c:v>44578</c:v>
                </c:pt>
                <c:pt idx="9035" formatCode="[$-409]d\-mmm\-yy;@">
                  <c:v>44579</c:v>
                </c:pt>
                <c:pt idx="9036" formatCode="[$-409]d\-mmm\-yy;@">
                  <c:v>44580</c:v>
                </c:pt>
                <c:pt idx="9037" formatCode="[$-409]d\-mmm\-yy;@">
                  <c:v>44581</c:v>
                </c:pt>
                <c:pt idx="9038" formatCode="[$-409]d\-mmm\-yy;@">
                  <c:v>44582</c:v>
                </c:pt>
                <c:pt idx="9039" formatCode="[$-409]d\-mmm\-yy;@">
                  <c:v>44583</c:v>
                </c:pt>
                <c:pt idx="9040" formatCode="[$-409]d\-mmm\-yy;@">
                  <c:v>44584</c:v>
                </c:pt>
                <c:pt idx="9041" formatCode="[$-409]d\-mmm\-yy;@">
                  <c:v>44585</c:v>
                </c:pt>
                <c:pt idx="9042" formatCode="[$-409]d\-mmm\-yy;@">
                  <c:v>44586</c:v>
                </c:pt>
                <c:pt idx="9043" formatCode="[$-409]d\-mmm\-yy;@">
                  <c:v>44587</c:v>
                </c:pt>
                <c:pt idx="9044" formatCode="[$-409]d\-mmm\-yy;@">
                  <c:v>44588</c:v>
                </c:pt>
                <c:pt idx="9045" formatCode="[$-409]d\-mmm\-yy;@">
                  <c:v>44589</c:v>
                </c:pt>
                <c:pt idx="9046" formatCode="[$-409]d\-mmm\-yy;@">
                  <c:v>44590</c:v>
                </c:pt>
                <c:pt idx="9047" formatCode="[$-409]d\-mmm\-yy;@">
                  <c:v>44591</c:v>
                </c:pt>
                <c:pt idx="9048" formatCode="[$-409]d\-mmm\-yy;@">
                  <c:v>44592</c:v>
                </c:pt>
                <c:pt idx="9049" formatCode="[$-409]d\-mmm\-yy;@">
                  <c:v>44593</c:v>
                </c:pt>
                <c:pt idx="9050" formatCode="[$-409]d\-mmm\-yy;@">
                  <c:v>44594</c:v>
                </c:pt>
                <c:pt idx="9051" formatCode="[$-409]d\-mmm\-yy;@">
                  <c:v>44595</c:v>
                </c:pt>
                <c:pt idx="9052" formatCode="[$-409]d\-mmm\-yy;@">
                  <c:v>44596</c:v>
                </c:pt>
                <c:pt idx="9053" formatCode="[$-409]d\-mmm\-yy;@">
                  <c:v>44597</c:v>
                </c:pt>
                <c:pt idx="9054" formatCode="[$-409]d\-mmm\-yy;@">
                  <c:v>44598</c:v>
                </c:pt>
                <c:pt idx="9055" formatCode="[$-409]d\-mmm\-yy;@">
                  <c:v>44599</c:v>
                </c:pt>
                <c:pt idx="9056" formatCode="[$-409]d\-mmm\-yy;@">
                  <c:v>44600</c:v>
                </c:pt>
                <c:pt idx="9057" formatCode="[$-409]d\-mmm\-yy;@">
                  <c:v>44601</c:v>
                </c:pt>
                <c:pt idx="9058" formatCode="[$-409]d\-mmm\-yy;@">
                  <c:v>44602</c:v>
                </c:pt>
                <c:pt idx="9059" formatCode="[$-409]d\-mmm\-yy;@">
                  <c:v>44603</c:v>
                </c:pt>
                <c:pt idx="9060" formatCode="[$-409]d\-mmm\-yy;@">
                  <c:v>44604</c:v>
                </c:pt>
                <c:pt idx="9061" formatCode="[$-409]d\-mmm\-yy;@">
                  <c:v>44605</c:v>
                </c:pt>
                <c:pt idx="9062" formatCode="[$-409]d\-mmm\-yy;@">
                  <c:v>44606</c:v>
                </c:pt>
                <c:pt idx="9063" formatCode="[$-409]d\-mmm\-yy;@">
                  <c:v>44607</c:v>
                </c:pt>
                <c:pt idx="9064" formatCode="[$-409]d\-mmm\-yy;@">
                  <c:v>44608</c:v>
                </c:pt>
                <c:pt idx="9065" formatCode="[$-409]d\-mmm\-yy;@">
                  <c:v>44609</c:v>
                </c:pt>
                <c:pt idx="9066" formatCode="[$-409]d\-mmm\-yy;@">
                  <c:v>44610</c:v>
                </c:pt>
                <c:pt idx="9067" formatCode="[$-409]d\-mmm\-yy;@">
                  <c:v>44611</c:v>
                </c:pt>
                <c:pt idx="9068" formatCode="[$-409]d\-mmm\-yy;@">
                  <c:v>44612</c:v>
                </c:pt>
                <c:pt idx="9069" formatCode="[$-409]d\-mmm\-yy;@">
                  <c:v>44613</c:v>
                </c:pt>
                <c:pt idx="9070" formatCode="[$-409]d\-mmm\-yy;@">
                  <c:v>44614</c:v>
                </c:pt>
                <c:pt idx="9071" formatCode="[$-409]d\-mmm\-yy;@">
                  <c:v>44615</c:v>
                </c:pt>
                <c:pt idx="9072" formatCode="[$-409]d\-mmm\-yy;@">
                  <c:v>44616</c:v>
                </c:pt>
                <c:pt idx="9073" formatCode="[$-409]d\-mmm\-yy;@">
                  <c:v>44617</c:v>
                </c:pt>
                <c:pt idx="9074" formatCode="[$-409]d\-mmm\-yy;@">
                  <c:v>44618</c:v>
                </c:pt>
                <c:pt idx="9075" formatCode="[$-409]d\-mmm\-yy;@">
                  <c:v>44619</c:v>
                </c:pt>
                <c:pt idx="9076" formatCode="[$-409]d\-mmm\-yy;@">
                  <c:v>44620</c:v>
                </c:pt>
                <c:pt idx="9077" formatCode="[$-409]d\-mmm\-yy;@">
                  <c:v>44621</c:v>
                </c:pt>
                <c:pt idx="9078" formatCode="[$-409]d\-mmm\-yy;@">
                  <c:v>44622</c:v>
                </c:pt>
                <c:pt idx="9079" formatCode="[$-409]d\-mmm\-yy;@">
                  <c:v>44623</c:v>
                </c:pt>
                <c:pt idx="9080" formatCode="[$-409]d\-mmm\-yy;@">
                  <c:v>44624</c:v>
                </c:pt>
                <c:pt idx="9081" formatCode="[$-409]d\-mmm\-yy;@">
                  <c:v>44625</c:v>
                </c:pt>
                <c:pt idx="9082" formatCode="[$-409]d\-mmm\-yy;@">
                  <c:v>44626</c:v>
                </c:pt>
                <c:pt idx="9083" formatCode="[$-409]d\-mmm\-yy;@">
                  <c:v>44627</c:v>
                </c:pt>
                <c:pt idx="9084" formatCode="[$-409]d\-mmm\-yy;@">
                  <c:v>44628</c:v>
                </c:pt>
                <c:pt idx="9085" formatCode="[$-409]d\-mmm\-yy;@">
                  <c:v>44629</c:v>
                </c:pt>
                <c:pt idx="9086" formatCode="[$-409]d\-mmm\-yy;@">
                  <c:v>44630</c:v>
                </c:pt>
                <c:pt idx="9087" formatCode="[$-409]d\-mmm\-yy;@">
                  <c:v>44631</c:v>
                </c:pt>
                <c:pt idx="9088" formatCode="[$-409]d\-mmm\-yy;@">
                  <c:v>44632</c:v>
                </c:pt>
                <c:pt idx="9089" formatCode="[$-409]d\-mmm\-yy;@">
                  <c:v>44633</c:v>
                </c:pt>
                <c:pt idx="9090" formatCode="[$-409]d\-mmm\-yy;@">
                  <c:v>44634</c:v>
                </c:pt>
                <c:pt idx="9091" formatCode="[$-409]d\-mmm\-yy;@">
                  <c:v>44635</c:v>
                </c:pt>
                <c:pt idx="9092" formatCode="[$-409]d\-mmm\-yy;@">
                  <c:v>44636</c:v>
                </c:pt>
                <c:pt idx="9093" formatCode="[$-409]d\-mmm\-yy;@">
                  <c:v>44637</c:v>
                </c:pt>
                <c:pt idx="9094" formatCode="[$-409]d\-mmm\-yy;@">
                  <c:v>44638</c:v>
                </c:pt>
                <c:pt idx="9095" formatCode="[$-409]d\-mmm\-yy;@">
                  <c:v>44639</c:v>
                </c:pt>
                <c:pt idx="9096" formatCode="[$-409]d\-mmm\-yy;@">
                  <c:v>44640</c:v>
                </c:pt>
                <c:pt idx="9097" formatCode="[$-409]d\-mmm\-yy;@">
                  <c:v>44641</c:v>
                </c:pt>
                <c:pt idx="9098" formatCode="[$-409]d\-mmm\-yy;@">
                  <c:v>44642</c:v>
                </c:pt>
                <c:pt idx="9099" formatCode="[$-409]d\-mmm\-yy;@">
                  <c:v>44643</c:v>
                </c:pt>
                <c:pt idx="9100" formatCode="[$-409]d\-mmm\-yy;@">
                  <c:v>44644</c:v>
                </c:pt>
                <c:pt idx="9101" formatCode="[$-409]d\-mmm\-yy;@">
                  <c:v>44645</c:v>
                </c:pt>
                <c:pt idx="9102" formatCode="[$-409]d\-mmm\-yy;@">
                  <c:v>44646</c:v>
                </c:pt>
                <c:pt idx="9103" formatCode="[$-409]d\-mmm\-yy;@">
                  <c:v>44647</c:v>
                </c:pt>
                <c:pt idx="9104" formatCode="[$-409]d\-mmm\-yy;@">
                  <c:v>44648</c:v>
                </c:pt>
                <c:pt idx="9105" formatCode="[$-409]d\-mmm\-yy;@">
                  <c:v>44649</c:v>
                </c:pt>
                <c:pt idx="9106" formatCode="[$-409]d\-mmm\-yy;@">
                  <c:v>44650</c:v>
                </c:pt>
                <c:pt idx="9107" formatCode="[$-409]d\-mmm\-yy;@">
                  <c:v>44651</c:v>
                </c:pt>
                <c:pt idx="9108" formatCode="[$-409]d\-mmm\-yy;@">
                  <c:v>44652</c:v>
                </c:pt>
                <c:pt idx="9109" formatCode="[$-409]d\-mmm\-yy;@">
                  <c:v>44653</c:v>
                </c:pt>
                <c:pt idx="9110" formatCode="[$-409]d\-mmm\-yy;@">
                  <c:v>44654</c:v>
                </c:pt>
                <c:pt idx="9111" formatCode="[$-409]d\-mmm\-yy;@">
                  <c:v>44655</c:v>
                </c:pt>
                <c:pt idx="9112" formatCode="[$-409]d\-mmm\-yy;@">
                  <c:v>44656</c:v>
                </c:pt>
                <c:pt idx="9113" formatCode="[$-409]d\-mmm\-yy;@">
                  <c:v>44657</c:v>
                </c:pt>
                <c:pt idx="9114" formatCode="[$-409]d\-mmm\-yy;@">
                  <c:v>44658</c:v>
                </c:pt>
                <c:pt idx="9115" formatCode="[$-409]d\-mmm\-yy;@">
                  <c:v>44659</c:v>
                </c:pt>
                <c:pt idx="9116" formatCode="[$-409]d\-mmm\-yy;@">
                  <c:v>44660</c:v>
                </c:pt>
                <c:pt idx="9117" formatCode="[$-409]d\-mmm\-yy;@">
                  <c:v>44661</c:v>
                </c:pt>
                <c:pt idx="9118" formatCode="[$-409]d\-mmm\-yy;@">
                  <c:v>44662</c:v>
                </c:pt>
                <c:pt idx="9119" formatCode="[$-409]d\-mmm\-yy;@">
                  <c:v>44663</c:v>
                </c:pt>
                <c:pt idx="9120" formatCode="[$-409]d\-mmm\-yy;@">
                  <c:v>44664</c:v>
                </c:pt>
                <c:pt idx="9121" formatCode="[$-409]d\-mmm\-yy;@">
                  <c:v>44665</c:v>
                </c:pt>
                <c:pt idx="9122" formatCode="[$-409]d\-mmm\-yy;@">
                  <c:v>44666</c:v>
                </c:pt>
                <c:pt idx="9123" formatCode="[$-409]d\-mmm\-yy;@">
                  <c:v>44667</c:v>
                </c:pt>
                <c:pt idx="9124" formatCode="[$-409]d\-mmm\-yy;@">
                  <c:v>44668</c:v>
                </c:pt>
                <c:pt idx="9125" formatCode="[$-409]d\-mmm\-yy;@">
                  <c:v>44669</c:v>
                </c:pt>
                <c:pt idx="9126" formatCode="[$-409]d\-mmm\-yy;@">
                  <c:v>44670</c:v>
                </c:pt>
                <c:pt idx="9127" formatCode="[$-409]d\-mmm\-yy;@">
                  <c:v>44671</c:v>
                </c:pt>
                <c:pt idx="9128" formatCode="[$-409]d\-mmm\-yy;@">
                  <c:v>44672</c:v>
                </c:pt>
                <c:pt idx="9129" formatCode="[$-409]d\-mmm\-yy;@">
                  <c:v>44673</c:v>
                </c:pt>
                <c:pt idx="9130" formatCode="[$-409]d\-mmm\-yy;@">
                  <c:v>44674</c:v>
                </c:pt>
                <c:pt idx="9131" formatCode="[$-409]d\-mmm\-yy;@">
                  <c:v>44675</c:v>
                </c:pt>
                <c:pt idx="9132" formatCode="[$-409]d\-mmm\-yy;@">
                  <c:v>44676</c:v>
                </c:pt>
                <c:pt idx="9133" formatCode="[$-409]d\-mmm\-yy;@">
                  <c:v>44677</c:v>
                </c:pt>
                <c:pt idx="9134" formatCode="[$-409]d\-mmm\-yy;@">
                  <c:v>44678</c:v>
                </c:pt>
                <c:pt idx="9135" formatCode="[$-409]d\-mmm\-yy;@">
                  <c:v>44679</c:v>
                </c:pt>
                <c:pt idx="9136" formatCode="[$-409]d\-mmm\-yy;@">
                  <c:v>44680</c:v>
                </c:pt>
                <c:pt idx="9137" formatCode="[$-409]d\-mmm\-yy;@">
                  <c:v>44681</c:v>
                </c:pt>
                <c:pt idx="9138" formatCode="[$-409]d\-mmm\-yy;@">
                  <c:v>44682</c:v>
                </c:pt>
                <c:pt idx="9139" formatCode="[$-409]d\-mmm\-yy;@">
                  <c:v>44683</c:v>
                </c:pt>
                <c:pt idx="9140" formatCode="[$-409]d\-mmm\-yy;@">
                  <c:v>44684</c:v>
                </c:pt>
                <c:pt idx="9141" formatCode="[$-409]d\-mmm\-yy;@">
                  <c:v>44685</c:v>
                </c:pt>
                <c:pt idx="9142" formatCode="[$-409]d\-mmm\-yy;@">
                  <c:v>44686</c:v>
                </c:pt>
                <c:pt idx="9143" formatCode="[$-409]d\-mmm\-yy;@">
                  <c:v>44687</c:v>
                </c:pt>
                <c:pt idx="9144" formatCode="[$-409]d\-mmm\-yy;@">
                  <c:v>44688</c:v>
                </c:pt>
                <c:pt idx="9145" formatCode="[$-409]d\-mmm\-yy;@">
                  <c:v>44689</c:v>
                </c:pt>
                <c:pt idx="9146" formatCode="[$-409]d\-mmm\-yy;@">
                  <c:v>44690</c:v>
                </c:pt>
                <c:pt idx="9147" formatCode="[$-409]d\-mmm\-yy;@">
                  <c:v>44691</c:v>
                </c:pt>
                <c:pt idx="9148" formatCode="[$-409]d\-mmm\-yy;@">
                  <c:v>44692</c:v>
                </c:pt>
                <c:pt idx="9149" formatCode="[$-409]d\-mmm\-yy;@">
                  <c:v>44693</c:v>
                </c:pt>
                <c:pt idx="9150" formatCode="[$-409]d\-mmm\-yy;@">
                  <c:v>44694</c:v>
                </c:pt>
                <c:pt idx="9151" formatCode="[$-409]d\-mmm\-yy;@">
                  <c:v>44695</c:v>
                </c:pt>
                <c:pt idx="9152" formatCode="[$-409]d\-mmm\-yy;@">
                  <c:v>44696</c:v>
                </c:pt>
                <c:pt idx="9153" formatCode="[$-409]d\-mmm\-yy;@">
                  <c:v>44697</c:v>
                </c:pt>
                <c:pt idx="9154" formatCode="[$-409]d\-mmm\-yy;@">
                  <c:v>44698</c:v>
                </c:pt>
                <c:pt idx="9155" formatCode="[$-409]d\-mmm\-yy;@">
                  <c:v>44699</c:v>
                </c:pt>
                <c:pt idx="9156" formatCode="[$-409]d\-mmm\-yy;@">
                  <c:v>44700</c:v>
                </c:pt>
                <c:pt idx="9157" formatCode="[$-409]d\-mmm\-yy;@">
                  <c:v>44701</c:v>
                </c:pt>
                <c:pt idx="9158" formatCode="[$-409]d\-mmm\-yy;@">
                  <c:v>44702</c:v>
                </c:pt>
                <c:pt idx="9159" formatCode="[$-409]d\-mmm\-yy;@">
                  <c:v>44703</c:v>
                </c:pt>
                <c:pt idx="9160" formatCode="[$-409]d\-mmm\-yy;@">
                  <c:v>44704</c:v>
                </c:pt>
                <c:pt idx="9161" formatCode="[$-409]d\-mmm\-yy;@">
                  <c:v>44705</c:v>
                </c:pt>
                <c:pt idx="9162" formatCode="[$-409]d\-mmm\-yy;@">
                  <c:v>44706</c:v>
                </c:pt>
                <c:pt idx="9163" formatCode="[$-409]d\-mmm\-yy;@">
                  <c:v>44707</c:v>
                </c:pt>
                <c:pt idx="9164" formatCode="[$-409]d\-mmm\-yy;@">
                  <c:v>44708</c:v>
                </c:pt>
                <c:pt idx="9165" formatCode="[$-409]d\-mmm\-yy;@">
                  <c:v>44709</c:v>
                </c:pt>
                <c:pt idx="9166" formatCode="[$-409]d\-mmm\-yy;@">
                  <c:v>44710</c:v>
                </c:pt>
                <c:pt idx="9167" formatCode="[$-409]d\-mmm\-yy;@">
                  <c:v>44711</c:v>
                </c:pt>
                <c:pt idx="9168" formatCode="[$-409]d\-mmm\-yy;@">
                  <c:v>44712</c:v>
                </c:pt>
                <c:pt idx="9169" formatCode="[$-409]d\-mmm\-yy;@">
                  <c:v>44713</c:v>
                </c:pt>
                <c:pt idx="9170" formatCode="[$-409]d\-mmm\-yy;@">
                  <c:v>44714</c:v>
                </c:pt>
                <c:pt idx="9171" formatCode="[$-409]d\-mmm\-yy;@">
                  <c:v>44715</c:v>
                </c:pt>
                <c:pt idx="9172" formatCode="[$-409]d\-mmm\-yy;@">
                  <c:v>44716</c:v>
                </c:pt>
                <c:pt idx="9173" formatCode="[$-409]d\-mmm\-yy;@">
                  <c:v>44717</c:v>
                </c:pt>
                <c:pt idx="9174" formatCode="[$-409]d\-mmm\-yy;@">
                  <c:v>44718</c:v>
                </c:pt>
                <c:pt idx="9175" formatCode="[$-409]d\-mmm\-yy;@">
                  <c:v>44719</c:v>
                </c:pt>
                <c:pt idx="9176" formatCode="[$-409]d\-mmm\-yy;@">
                  <c:v>44720</c:v>
                </c:pt>
                <c:pt idx="9177" formatCode="[$-409]d\-mmm\-yy;@">
                  <c:v>44721</c:v>
                </c:pt>
                <c:pt idx="9178" formatCode="[$-409]d\-mmm\-yy;@">
                  <c:v>44722</c:v>
                </c:pt>
                <c:pt idx="9179" formatCode="[$-409]d\-mmm\-yy;@">
                  <c:v>44723</c:v>
                </c:pt>
                <c:pt idx="9180" formatCode="[$-409]d\-mmm\-yy;@">
                  <c:v>44724</c:v>
                </c:pt>
                <c:pt idx="9181" formatCode="[$-409]d\-mmm\-yy;@">
                  <c:v>44725</c:v>
                </c:pt>
                <c:pt idx="9182" formatCode="[$-409]d\-mmm\-yy;@">
                  <c:v>44726</c:v>
                </c:pt>
                <c:pt idx="9183" formatCode="[$-409]d\-mmm\-yy;@">
                  <c:v>44727</c:v>
                </c:pt>
                <c:pt idx="9184" formatCode="[$-409]d\-mmm\-yy;@">
                  <c:v>44728</c:v>
                </c:pt>
                <c:pt idx="9185" formatCode="[$-409]d\-mmm\-yy;@">
                  <c:v>44729</c:v>
                </c:pt>
                <c:pt idx="9186" formatCode="[$-409]d\-mmm\-yy;@">
                  <c:v>44730</c:v>
                </c:pt>
                <c:pt idx="9187" formatCode="[$-409]d\-mmm\-yy;@">
                  <c:v>44731</c:v>
                </c:pt>
                <c:pt idx="9188" formatCode="[$-409]d\-mmm\-yy;@">
                  <c:v>44732</c:v>
                </c:pt>
                <c:pt idx="9189" formatCode="[$-409]d\-mmm\-yy;@">
                  <c:v>44733</c:v>
                </c:pt>
                <c:pt idx="9190" formatCode="[$-409]d\-mmm\-yy;@">
                  <c:v>44734</c:v>
                </c:pt>
                <c:pt idx="9191" formatCode="[$-409]d\-mmm\-yy;@">
                  <c:v>44735</c:v>
                </c:pt>
                <c:pt idx="9192" formatCode="[$-409]d\-mmm\-yy;@">
                  <c:v>44736</c:v>
                </c:pt>
                <c:pt idx="9193" formatCode="[$-409]d\-mmm\-yy;@">
                  <c:v>44737</c:v>
                </c:pt>
                <c:pt idx="9194" formatCode="[$-409]d\-mmm\-yy;@">
                  <c:v>44738</c:v>
                </c:pt>
                <c:pt idx="9195" formatCode="[$-409]d\-mmm\-yy;@">
                  <c:v>44739</c:v>
                </c:pt>
                <c:pt idx="9196" formatCode="[$-409]d\-mmm\-yy;@">
                  <c:v>44740</c:v>
                </c:pt>
                <c:pt idx="9197" formatCode="[$-409]d\-mmm\-yy;@">
                  <c:v>44741</c:v>
                </c:pt>
                <c:pt idx="9198" formatCode="[$-409]d\-mmm\-yy;@">
                  <c:v>44742</c:v>
                </c:pt>
                <c:pt idx="9199" formatCode="[$-409]d\-mmm\-yy;@">
                  <c:v>44743</c:v>
                </c:pt>
                <c:pt idx="9200" formatCode="[$-409]d\-mmm\-yy;@">
                  <c:v>44744</c:v>
                </c:pt>
                <c:pt idx="9201" formatCode="[$-409]d\-mmm\-yy;@">
                  <c:v>44745</c:v>
                </c:pt>
                <c:pt idx="9202" formatCode="[$-409]d\-mmm\-yy;@">
                  <c:v>44746</c:v>
                </c:pt>
                <c:pt idx="9203" formatCode="[$-409]d\-mmm\-yy;@">
                  <c:v>44747</c:v>
                </c:pt>
                <c:pt idx="9204" formatCode="[$-409]d\-mmm\-yy;@">
                  <c:v>44748</c:v>
                </c:pt>
                <c:pt idx="9205" formatCode="[$-409]d\-mmm\-yy;@">
                  <c:v>44749</c:v>
                </c:pt>
                <c:pt idx="9206" formatCode="[$-409]d\-mmm\-yy;@">
                  <c:v>44750</c:v>
                </c:pt>
                <c:pt idx="9207" formatCode="[$-409]d\-mmm\-yy;@">
                  <c:v>44751</c:v>
                </c:pt>
                <c:pt idx="9208" formatCode="[$-409]d\-mmm\-yy;@">
                  <c:v>44752</c:v>
                </c:pt>
                <c:pt idx="9209" formatCode="[$-409]d\-mmm\-yy;@">
                  <c:v>44753</c:v>
                </c:pt>
                <c:pt idx="9210" formatCode="[$-409]d\-mmm\-yy;@">
                  <c:v>44754</c:v>
                </c:pt>
                <c:pt idx="9211" formatCode="[$-409]d\-mmm\-yy;@">
                  <c:v>44755</c:v>
                </c:pt>
                <c:pt idx="9212" formatCode="[$-409]d\-mmm\-yy;@">
                  <c:v>44756</c:v>
                </c:pt>
                <c:pt idx="9213" formatCode="[$-409]d\-mmm\-yy;@">
                  <c:v>44757</c:v>
                </c:pt>
                <c:pt idx="9214" formatCode="[$-409]d\-mmm\-yy;@">
                  <c:v>44758</c:v>
                </c:pt>
                <c:pt idx="9215" formatCode="[$-409]d\-mmm\-yy;@">
                  <c:v>44759</c:v>
                </c:pt>
                <c:pt idx="9216" formatCode="[$-409]d\-mmm\-yy;@">
                  <c:v>44760</c:v>
                </c:pt>
                <c:pt idx="9217" formatCode="[$-409]d\-mmm\-yy;@">
                  <c:v>44761</c:v>
                </c:pt>
                <c:pt idx="9218" formatCode="[$-409]d\-mmm\-yy;@">
                  <c:v>44762</c:v>
                </c:pt>
                <c:pt idx="9219" formatCode="[$-409]d\-mmm\-yy;@">
                  <c:v>44763</c:v>
                </c:pt>
                <c:pt idx="9220" formatCode="[$-409]d\-mmm\-yy;@">
                  <c:v>44764</c:v>
                </c:pt>
                <c:pt idx="9221" formatCode="[$-409]d\-mmm\-yy;@">
                  <c:v>44765</c:v>
                </c:pt>
                <c:pt idx="9222" formatCode="[$-409]d\-mmm\-yy;@">
                  <c:v>44766</c:v>
                </c:pt>
                <c:pt idx="9223" formatCode="[$-409]d\-mmm\-yy;@">
                  <c:v>44767</c:v>
                </c:pt>
                <c:pt idx="9224" formatCode="[$-409]d\-mmm\-yy;@">
                  <c:v>44768</c:v>
                </c:pt>
                <c:pt idx="9225" formatCode="[$-409]d\-mmm\-yy;@">
                  <c:v>44769</c:v>
                </c:pt>
                <c:pt idx="9226" formatCode="[$-409]d\-mmm\-yy;@">
                  <c:v>44770</c:v>
                </c:pt>
                <c:pt idx="9227" formatCode="[$-409]d\-mmm\-yy;@">
                  <c:v>44771</c:v>
                </c:pt>
                <c:pt idx="9228" formatCode="[$-409]d\-mmm\-yy;@">
                  <c:v>44772</c:v>
                </c:pt>
                <c:pt idx="9229" formatCode="[$-409]d\-mmm\-yy;@">
                  <c:v>44773</c:v>
                </c:pt>
                <c:pt idx="9230" formatCode="[$-409]d\-mmm\-yy;@">
                  <c:v>44774</c:v>
                </c:pt>
                <c:pt idx="9231" formatCode="[$-409]d\-mmm\-yy;@">
                  <c:v>44775</c:v>
                </c:pt>
                <c:pt idx="9232" formatCode="[$-409]d\-mmm\-yy;@">
                  <c:v>44776</c:v>
                </c:pt>
                <c:pt idx="9233" formatCode="[$-409]d\-mmm\-yy;@">
                  <c:v>44777</c:v>
                </c:pt>
                <c:pt idx="9234" formatCode="[$-409]d\-mmm\-yy;@">
                  <c:v>44778</c:v>
                </c:pt>
                <c:pt idx="9235" formatCode="[$-409]d\-mmm\-yy;@">
                  <c:v>44779</c:v>
                </c:pt>
                <c:pt idx="9236" formatCode="[$-409]d\-mmm\-yy;@">
                  <c:v>44780</c:v>
                </c:pt>
                <c:pt idx="9237" formatCode="[$-409]d\-mmm\-yy;@">
                  <c:v>44781</c:v>
                </c:pt>
                <c:pt idx="9238" formatCode="[$-409]d\-mmm\-yy;@">
                  <c:v>44782</c:v>
                </c:pt>
                <c:pt idx="9239" formatCode="[$-409]d\-mmm\-yy;@">
                  <c:v>44783</c:v>
                </c:pt>
                <c:pt idx="9240" formatCode="[$-409]d\-mmm\-yy;@">
                  <c:v>44784</c:v>
                </c:pt>
                <c:pt idx="9241" formatCode="[$-409]d\-mmm\-yy;@">
                  <c:v>44785</c:v>
                </c:pt>
                <c:pt idx="9242" formatCode="[$-409]d\-mmm\-yy;@">
                  <c:v>44786</c:v>
                </c:pt>
                <c:pt idx="9243" formatCode="[$-409]d\-mmm\-yy;@">
                  <c:v>44787</c:v>
                </c:pt>
                <c:pt idx="9244" formatCode="[$-409]d\-mmm\-yy;@">
                  <c:v>44788</c:v>
                </c:pt>
                <c:pt idx="9245" formatCode="[$-409]d\-mmm\-yy;@">
                  <c:v>44789</c:v>
                </c:pt>
                <c:pt idx="9246" formatCode="[$-409]d\-mmm\-yy;@">
                  <c:v>44790</c:v>
                </c:pt>
                <c:pt idx="9247" formatCode="[$-409]d\-mmm\-yy;@">
                  <c:v>44791</c:v>
                </c:pt>
                <c:pt idx="9248" formatCode="[$-409]d\-mmm\-yy;@">
                  <c:v>44792</c:v>
                </c:pt>
                <c:pt idx="9249" formatCode="[$-409]d\-mmm\-yy;@">
                  <c:v>44793</c:v>
                </c:pt>
                <c:pt idx="9250" formatCode="[$-409]d\-mmm\-yy;@">
                  <c:v>44794</c:v>
                </c:pt>
                <c:pt idx="9251" formatCode="[$-409]d\-mmm\-yy;@">
                  <c:v>44795</c:v>
                </c:pt>
                <c:pt idx="9252" formatCode="[$-409]d\-mmm\-yy;@">
                  <c:v>44796</c:v>
                </c:pt>
                <c:pt idx="9253" formatCode="[$-409]d\-mmm\-yy;@">
                  <c:v>44797</c:v>
                </c:pt>
                <c:pt idx="9254" formatCode="[$-409]d\-mmm\-yy;@">
                  <c:v>44798</c:v>
                </c:pt>
                <c:pt idx="9255" formatCode="[$-409]d\-mmm\-yy;@">
                  <c:v>44799</c:v>
                </c:pt>
                <c:pt idx="9256" formatCode="[$-409]d\-mmm\-yy;@">
                  <c:v>44800</c:v>
                </c:pt>
                <c:pt idx="9257" formatCode="[$-409]d\-mmm\-yy;@">
                  <c:v>44801</c:v>
                </c:pt>
                <c:pt idx="9258" formatCode="[$-409]d\-mmm\-yy;@">
                  <c:v>44802</c:v>
                </c:pt>
                <c:pt idx="9259" formatCode="[$-409]d\-mmm\-yy;@">
                  <c:v>44803</c:v>
                </c:pt>
                <c:pt idx="9260" formatCode="[$-409]d\-mmm\-yy;@">
                  <c:v>44804</c:v>
                </c:pt>
                <c:pt idx="9261" formatCode="[$-409]d\-mmm\-yy;@">
                  <c:v>44805</c:v>
                </c:pt>
                <c:pt idx="9262" formatCode="[$-409]d\-mmm\-yy;@">
                  <c:v>44806</c:v>
                </c:pt>
                <c:pt idx="9263" formatCode="[$-409]d\-mmm\-yy;@">
                  <c:v>44807</c:v>
                </c:pt>
                <c:pt idx="9264" formatCode="[$-409]d\-mmm\-yy;@">
                  <c:v>44808</c:v>
                </c:pt>
                <c:pt idx="9265" formatCode="[$-409]d\-mmm\-yy;@">
                  <c:v>44809</c:v>
                </c:pt>
                <c:pt idx="9266" formatCode="[$-409]d\-mmm\-yy;@">
                  <c:v>44810</c:v>
                </c:pt>
                <c:pt idx="9267" formatCode="[$-409]d\-mmm\-yy;@">
                  <c:v>44811</c:v>
                </c:pt>
                <c:pt idx="9268" formatCode="[$-409]d\-mmm\-yy;@">
                  <c:v>44812</c:v>
                </c:pt>
                <c:pt idx="9269" formatCode="[$-409]d\-mmm\-yy;@">
                  <c:v>44813</c:v>
                </c:pt>
                <c:pt idx="9270" formatCode="[$-409]d\-mmm\-yy;@">
                  <c:v>44814</c:v>
                </c:pt>
                <c:pt idx="9271" formatCode="[$-409]d\-mmm\-yy;@">
                  <c:v>44815</c:v>
                </c:pt>
                <c:pt idx="9272" formatCode="[$-409]d\-mmm\-yy;@">
                  <c:v>44816</c:v>
                </c:pt>
                <c:pt idx="9273" formatCode="[$-409]d\-mmm\-yy;@">
                  <c:v>44817</c:v>
                </c:pt>
                <c:pt idx="9274" formatCode="[$-409]d\-mmm\-yy;@">
                  <c:v>44818</c:v>
                </c:pt>
                <c:pt idx="9275" formatCode="[$-409]d\-mmm\-yy;@">
                  <c:v>44819</c:v>
                </c:pt>
                <c:pt idx="9276" formatCode="[$-409]d\-mmm\-yy;@">
                  <c:v>44820</c:v>
                </c:pt>
                <c:pt idx="9277" formatCode="[$-409]d\-mmm\-yy;@">
                  <c:v>44821</c:v>
                </c:pt>
                <c:pt idx="9278" formatCode="[$-409]d\-mmm\-yy;@">
                  <c:v>44822</c:v>
                </c:pt>
                <c:pt idx="9279" formatCode="[$-409]d\-mmm\-yy;@">
                  <c:v>44823</c:v>
                </c:pt>
                <c:pt idx="9280" formatCode="[$-409]d\-mmm\-yy;@">
                  <c:v>44824</c:v>
                </c:pt>
                <c:pt idx="9281" formatCode="[$-409]d\-mmm\-yy;@">
                  <c:v>44825</c:v>
                </c:pt>
                <c:pt idx="9282" formatCode="[$-409]d\-mmm\-yy;@">
                  <c:v>44826</c:v>
                </c:pt>
                <c:pt idx="9283" formatCode="[$-409]d\-mmm\-yy;@">
                  <c:v>44827</c:v>
                </c:pt>
                <c:pt idx="9284" formatCode="[$-409]d\-mmm\-yy;@">
                  <c:v>44828</c:v>
                </c:pt>
                <c:pt idx="9285" formatCode="[$-409]d\-mmm\-yy;@">
                  <c:v>44829</c:v>
                </c:pt>
                <c:pt idx="9286" formatCode="[$-409]d\-mmm\-yy;@">
                  <c:v>44830</c:v>
                </c:pt>
                <c:pt idx="9287" formatCode="[$-409]d\-mmm\-yy;@">
                  <c:v>44831</c:v>
                </c:pt>
                <c:pt idx="9288" formatCode="[$-409]d\-mmm\-yy;@">
                  <c:v>44832</c:v>
                </c:pt>
                <c:pt idx="9289" formatCode="[$-409]d\-mmm\-yy;@">
                  <c:v>44833</c:v>
                </c:pt>
                <c:pt idx="9290" formatCode="[$-409]d\-mmm\-yy;@">
                  <c:v>44834</c:v>
                </c:pt>
                <c:pt idx="9291" formatCode="[$-409]d\-mmm\-yy;@">
                  <c:v>44835</c:v>
                </c:pt>
                <c:pt idx="9292" formatCode="[$-409]d\-mmm\-yy;@">
                  <c:v>44836</c:v>
                </c:pt>
                <c:pt idx="9293" formatCode="[$-409]d\-mmm\-yy;@">
                  <c:v>44837</c:v>
                </c:pt>
                <c:pt idx="9294" formatCode="[$-409]d\-mmm\-yy;@">
                  <c:v>44838</c:v>
                </c:pt>
                <c:pt idx="9295" formatCode="[$-409]d\-mmm\-yy;@">
                  <c:v>44839</c:v>
                </c:pt>
                <c:pt idx="9296" formatCode="[$-409]d\-mmm\-yy;@">
                  <c:v>44840</c:v>
                </c:pt>
                <c:pt idx="9297" formatCode="[$-409]d\-mmm\-yy;@">
                  <c:v>44841</c:v>
                </c:pt>
                <c:pt idx="9298" formatCode="[$-409]d\-mmm\-yy;@">
                  <c:v>44842</c:v>
                </c:pt>
                <c:pt idx="9299" formatCode="[$-409]d\-mmm\-yy;@">
                  <c:v>44843</c:v>
                </c:pt>
                <c:pt idx="9300" formatCode="[$-409]d\-mmm\-yy;@">
                  <c:v>44844</c:v>
                </c:pt>
                <c:pt idx="9301" formatCode="[$-409]d\-mmm\-yy;@">
                  <c:v>44845</c:v>
                </c:pt>
                <c:pt idx="9302" formatCode="[$-409]d\-mmm\-yy;@">
                  <c:v>44846</c:v>
                </c:pt>
                <c:pt idx="9303" formatCode="[$-409]d\-mmm\-yy;@">
                  <c:v>44847</c:v>
                </c:pt>
                <c:pt idx="9304" formatCode="[$-409]d\-mmm\-yy;@">
                  <c:v>44848</c:v>
                </c:pt>
                <c:pt idx="9305" formatCode="[$-409]d\-mmm\-yy;@">
                  <c:v>44849</c:v>
                </c:pt>
                <c:pt idx="9306" formatCode="[$-409]d\-mmm\-yy;@">
                  <c:v>44850</c:v>
                </c:pt>
                <c:pt idx="9307" formatCode="[$-409]d\-mmm\-yy;@">
                  <c:v>44851</c:v>
                </c:pt>
                <c:pt idx="9308" formatCode="[$-409]d\-mmm\-yy;@">
                  <c:v>44852</c:v>
                </c:pt>
                <c:pt idx="9309" formatCode="[$-409]d\-mmm\-yy;@">
                  <c:v>44853</c:v>
                </c:pt>
                <c:pt idx="9310" formatCode="[$-409]d\-mmm\-yy;@">
                  <c:v>44854</c:v>
                </c:pt>
                <c:pt idx="9311" formatCode="[$-409]d\-mmm\-yy;@">
                  <c:v>44855</c:v>
                </c:pt>
                <c:pt idx="9312" formatCode="[$-409]d\-mmm\-yy;@">
                  <c:v>44856</c:v>
                </c:pt>
                <c:pt idx="9313" formatCode="[$-409]d\-mmm\-yy;@">
                  <c:v>44857</c:v>
                </c:pt>
                <c:pt idx="9314" formatCode="[$-409]d\-mmm\-yy;@">
                  <c:v>44858</c:v>
                </c:pt>
                <c:pt idx="9315" formatCode="[$-409]d\-mmm\-yy;@">
                  <c:v>44859</c:v>
                </c:pt>
                <c:pt idx="9316" formatCode="[$-409]d\-mmm\-yy;@">
                  <c:v>44860</c:v>
                </c:pt>
                <c:pt idx="9317" formatCode="[$-409]d\-mmm\-yy;@">
                  <c:v>44861</c:v>
                </c:pt>
                <c:pt idx="9318" formatCode="[$-409]d\-mmm\-yy;@">
                  <c:v>44862</c:v>
                </c:pt>
                <c:pt idx="9319" formatCode="[$-409]d\-mmm\-yy;@">
                  <c:v>44863</c:v>
                </c:pt>
                <c:pt idx="9320" formatCode="[$-409]d\-mmm\-yy;@">
                  <c:v>44864</c:v>
                </c:pt>
                <c:pt idx="9321" formatCode="[$-409]d\-mmm\-yy;@">
                  <c:v>44865</c:v>
                </c:pt>
                <c:pt idx="9322" formatCode="[$-409]d\-mmm\-yy;@">
                  <c:v>44866</c:v>
                </c:pt>
                <c:pt idx="9323" formatCode="[$-409]d\-mmm\-yy;@">
                  <c:v>44867</c:v>
                </c:pt>
                <c:pt idx="9324" formatCode="[$-409]d\-mmm\-yy;@">
                  <c:v>44868</c:v>
                </c:pt>
                <c:pt idx="9325" formatCode="[$-409]d\-mmm\-yy;@">
                  <c:v>44869</c:v>
                </c:pt>
                <c:pt idx="9326" formatCode="[$-409]d\-mmm\-yy;@">
                  <c:v>44870</c:v>
                </c:pt>
                <c:pt idx="9327" formatCode="[$-409]d\-mmm\-yy;@">
                  <c:v>44871</c:v>
                </c:pt>
                <c:pt idx="9328" formatCode="[$-409]d\-mmm\-yy;@">
                  <c:v>44872</c:v>
                </c:pt>
                <c:pt idx="9329" formatCode="[$-409]d\-mmm\-yy;@">
                  <c:v>44873</c:v>
                </c:pt>
                <c:pt idx="9330" formatCode="[$-409]d\-mmm\-yy;@">
                  <c:v>44874</c:v>
                </c:pt>
                <c:pt idx="9331" formatCode="[$-409]d\-mmm\-yy;@">
                  <c:v>44875</c:v>
                </c:pt>
                <c:pt idx="9332" formatCode="[$-409]d\-mmm\-yy;@">
                  <c:v>44876</c:v>
                </c:pt>
                <c:pt idx="9333" formatCode="[$-409]d\-mmm\-yy;@">
                  <c:v>44877</c:v>
                </c:pt>
                <c:pt idx="9334" formatCode="[$-409]d\-mmm\-yy;@">
                  <c:v>44878</c:v>
                </c:pt>
                <c:pt idx="9335" formatCode="[$-409]d\-mmm\-yy;@">
                  <c:v>44879</c:v>
                </c:pt>
                <c:pt idx="9336" formatCode="[$-409]d\-mmm\-yy;@">
                  <c:v>44880</c:v>
                </c:pt>
                <c:pt idx="9337" formatCode="[$-409]d\-mmm\-yy;@">
                  <c:v>44881</c:v>
                </c:pt>
                <c:pt idx="9338" formatCode="[$-409]d\-mmm\-yy;@">
                  <c:v>44882</c:v>
                </c:pt>
                <c:pt idx="9339" formatCode="[$-409]d\-mmm\-yy;@">
                  <c:v>44883</c:v>
                </c:pt>
                <c:pt idx="9340" formatCode="[$-409]d\-mmm\-yy;@">
                  <c:v>44884</c:v>
                </c:pt>
                <c:pt idx="9341" formatCode="[$-409]d\-mmm\-yy;@">
                  <c:v>44885</c:v>
                </c:pt>
                <c:pt idx="9342" formatCode="[$-409]d\-mmm\-yy;@">
                  <c:v>44886</c:v>
                </c:pt>
                <c:pt idx="9343" formatCode="[$-409]d\-mmm\-yy;@">
                  <c:v>44887</c:v>
                </c:pt>
                <c:pt idx="9344" formatCode="[$-409]d\-mmm\-yy;@">
                  <c:v>44888</c:v>
                </c:pt>
                <c:pt idx="9345" formatCode="[$-409]d\-mmm\-yy;@">
                  <c:v>44889</c:v>
                </c:pt>
                <c:pt idx="9346" formatCode="[$-409]d\-mmm\-yy;@">
                  <c:v>44890</c:v>
                </c:pt>
                <c:pt idx="9347" formatCode="[$-409]d\-mmm\-yy;@">
                  <c:v>44891</c:v>
                </c:pt>
                <c:pt idx="9348" formatCode="[$-409]d\-mmm\-yy;@">
                  <c:v>44892</c:v>
                </c:pt>
                <c:pt idx="9349" formatCode="[$-409]d\-mmm\-yy;@">
                  <c:v>44893</c:v>
                </c:pt>
                <c:pt idx="9350" formatCode="[$-409]d\-mmm\-yy;@">
                  <c:v>44894</c:v>
                </c:pt>
                <c:pt idx="9351" formatCode="[$-409]d\-mmm\-yy;@">
                  <c:v>44895</c:v>
                </c:pt>
                <c:pt idx="9352" formatCode="[$-409]d\-mmm\-yy;@">
                  <c:v>44896</c:v>
                </c:pt>
                <c:pt idx="9353" formatCode="[$-409]d\-mmm\-yy;@">
                  <c:v>44897</c:v>
                </c:pt>
                <c:pt idx="9354" formatCode="[$-409]d\-mmm\-yy;@">
                  <c:v>44898</c:v>
                </c:pt>
                <c:pt idx="9355" formatCode="[$-409]d\-mmm\-yy;@">
                  <c:v>44899</c:v>
                </c:pt>
                <c:pt idx="9356" formatCode="[$-409]d\-mmm\-yy;@">
                  <c:v>44900</c:v>
                </c:pt>
                <c:pt idx="9357" formatCode="[$-409]d\-mmm\-yy;@">
                  <c:v>44901</c:v>
                </c:pt>
                <c:pt idx="9358" formatCode="[$-409]d\-mmm\-yy;@">
                  <c:v>44902</c:v>
                </c:pt>
                <c:pt idx="9359" formatCode="[$-409]d\-mmm\-yy;@">
                  <c:v>44903</c:v>
                </c:pt>
                <c:pt idx="9360" formatCode="[$-409]d\-mmm\-yy;@">
                  <c:v>44904</c:v>
                </c:pt>
                <c:pt idx="9361" formatCode="[$-409]d\-mmm\-yy;@">
                  <c:v>44905</c:v>
                </c:pt>
                <c:pt idx="9362" formatCode="[$-409]d\-mmm\-yy;@">
                  <c:v>44906</c:v>
                </c:pt>
                <c:pt idx="9363" formatCode="[$-409]d\-mmm\-yy;@">
                  <c:v>44907</c:v>
                </c:pt>
                <c:pt idx="9364" formatCode="[$-409]d\-mmm\-yy;@">
                  <c:v>44908</c:v>
                </c:pt>
                <c:pt idx="9365" formatCode="[$-409]d\-mmm\-yy;@">
                  <c:v>44909</c:v>
                </c:pt>
                <c:pt idx="9366" formatCode="[$-409]d\-mmm\-yy;@">
                  <c:v>44910</c:v>
                </c:pt>
                <c:pt idx="9367" formatCode="[$-409]d\-mmm\-yy;@">
                  <c:v>44911</c:v>
                </c:pt>
                <c:pt idx="9368" formatCode="[$-409]d\-mmm\-yy;@">
                  <c:v>44912</c:v>
                </c:pt>
                <c:pt idx="9369" formatCode="[$-409]d\-mmm\-yy;@">
                  <c:v>44913</c:v>
                </c:pt>
                <c:pt idx="9370" formatCode="[$-409]d\-mmm\-yy;@">
                  <c:v>44914</c:v>
                </c:pt>
                <c:pt idx="9371" formatCode="[$-409]d\-mmm\-yy;@">
                  <c:v>44915</c:v>
                </c:pt>
                <c:pt idx="9372" formatCode="[$-409]d\-mmm\-yy;@">
                  <c:v>44916</c:v>
                </c:pt>
                <c:pt idx="9373" formatCode="[$-409]d\-mmm\-yy;@">
                  <c:v>44917</c:v>
                </c:pt>
                <c:pt idx="9374" formatCode="[$-409]d\-mmm\-yy;@">
                  <c:v>44918</c:v>
                </c:pt>
                <c:pt idx="9375" formatCode="[$-409]d\-mmm\-yy;@">
                  <c:v>44919</c:v>
                </c:pt>
                <c:pt idx="9376" formatCode="[$-409]d\-mmm\-yy;@">
                  <c:v>44920</c:v>
                </c:pt>
                <c:pt idx="9377" formatCode="[$-409]d\-mmm\-yy;@">
                  <c:v>44921</c:v>
                </c:pt>
                <c:pt idx="9378" formatCode="[$-409]d\-mmm\-yy;@">
                  <c:v>44922</c:v>
                </c:pt>
                <c:pt idx="9379" formatCode="[$-409]d\-mmm\-yy;@">
                  <c:v>44923</c:v>
                </c:pt>
                <c:pt idx="9380" formatCode="[$-409]d\-mmm\-yy;@">
                  <c:v>44924</c:v>
                </c:pt>
                <c:pt idx="9381" formatCode="[$-409]d\-mmm\-yy;@">
                  <c:v>44925</c:v>
                </c:pt>
                <c:pt idx="9382" formatCode="[$-409]d\-mmm\-yy;@">
                  <c:v>44926</c:v>
                </c:pt>
                <c:pt idx="9383" formatCode="[$-409]d\-mmm\-yy;@">
                  <c:v>44927</c:v>
                </c:pt>
                <c:pt idx="9384" formatCode="[$-409]d\-mmm\-yy;@">
                  <c:v>44928</c:v>
                </c:pt>
                <c:pt idx="9385" formatCode="[$-409]d\-mmm\-yy;@">
                  <c:v>44929</c:v>
                </c:pt>
                <c:pt idx="9386" formatCode="[$-409]d\-mmm\-yy;@">
                  <c:v>44930</c:v>
                </c:pt>
                <c:pt idx="9387" formatCode="[$-409]d\-mmm\-yy;@">
                  <c:v>44931</c:v>
                </c:pt>
                <c:pt idx="9388" formatCode="[$-409]d\-mmm\-yy;@">
                  <c:v>44932</c:v>
                </c:pt>
                <c:pt idx="9389" formatCode="[$-409]d\-mmm\-yy;@">
                  <c:v>44933</c:v>
                </c:pt>
                <c:pt idx="9390" formatCode="[$-409]d\-mmm\-yy;@">
                  <c:v>44934</c:v>
                </c:pt>
                <c:pt idx="9391" formatCode="[$-409]d\-mmm\-yy;@">
                  <c:v>44935</c:v>
                </c:pt>
                <c:pt idx="9392" formatCode="[$-409]d\-mmm\-yy;@">
                  <c:v>44936</c:v>
                </c:pt>
                <c:pt idx="9393" formatCode="[$-409]d\-mmm\-yy;@">
                  <c:v>44937</c:v>
                </c:pt>
                <c:pt idx="9394" formatCode="[$-409]d\-mmm\-yy;@">
                  <c:v>44938</c:v>
                </c:pt>
                <c:pt idx="9395" formatCode="[$-409]d\-mmm\-yy;@">
                  <c:v>44939</c:v>
                </c:pt>
                <c:pt idx="9396" formatCode="[$-409]d\-mmm\-yy;@">
                  <c:v>44940</c:v>
                </c:pt>
                <c:pt idx="9397" formatCode="[$-409]d\-mmm\-yy;@">
                  <c:v>44941</c:v>
                </c:pt>
                <c:pt idx="9398" formatCode="[$-409]d\-mmm\-yy;@">
                  <c:v>44942</c:v>
                </c:pt>
                <c:pt idx="9399" formatCode="[$-409]d\-mmm\-yy;@">
                  <c:v>44943</c:v>
                </c:pt>
                <c:pt idx="9400" formatCode="[$-409]d\-mmm\-yy;@">
                  <c:v>44944</c:v>
                </c:pt>
                <c:pt idx="9401" formatCode="[$-409]d\-mmm\-yy;@">
                  <c:v>44945</c:v>
                </c:pt>
                <c:pt idx="9402" formatCode="[$-409]d\-mmm\-yy;@">
                  <c:v>44946</c:v>
                </c:pt>
                <c:pt idx="9403" formatCode="[$-409]d\-mmm\-yy;@">
                  <c:v>44947</c:v>
                </c:pt>
                <c:pt idx="9404" formatCode="[$-409]d\-mmm\-yy;@">
                  <c:v>44948</c:v>
                </c:pt>
                <c:pt idx="9405" formatCode="[$-409]d\-mmm\-yy;@">
                  <c:v>44949</c:v>
                </c:pt>
                <c:pt idx="9406" formatCode="[$-409]d\-mmm\-yy;@">
                  <c:v>44950</c:v>
                </c:pt>
                <c:pt idx="9407" formatCode="[$-409]d\-mmm\-yy;@">
                  <c:v>44951</c:v>
                </c:pt>
                <c:pt idx="9408" formatCode="[$-409]d\-mmm\-yy;@">
                  <c:v>44952</c:v>
                </c:pt>
                <c:pt idx="9409" formatCode="[$-409]d\-mmm\-yy;@">
                  <c:v>44953</c:v>
                </c:pt>
                <c:pt idx="9410" formatCode="[$-409]d\-mmm\-yy;@">
                  <c:v>44954</c:v>
                </c:pt>
                <c:pt idx="9411" formatCode="[$-409]d\-mmm\-yy;@">
                  <c:v>44955</c:v>
                </c:pt>
                <c:pt idx="9412" formatCode="[$-409]d\-mmm\-yy;@">
                  <c:v>44956</c:v>
                </c:pt>
                <c:pt idx="9413" formatCode="[$-409]d\-mmm\-yy;@">
                  <c:v>44957</c:v>
                </c:pt>
                <c:pt idx="9414" formatCode="[$-409]d\-mmm\-yy;@">
                  <c:v>44958</c:v>
                </c:pt>
                <c:pt idx="9415" formatCode="[$-409]d\-mmm\-yy;@">
                  <c:v>44959</c:v>
                </c:pt>
                <c:pt idx="9416" formatCode="[$-409]d\-mmm\-yy;@">
                  <c:v>44960</c:v>
                </c:pt>
                <c:pt idx="9417" formatCode="[$-409]d\-mmm\-yy;@">
                  <c:v>44961</c:v>
                </c:pt>
                <c:pt idx="9418" formatCode="[$-409]d\-mmm\-yy;@">
                  <c:v>44962</c:v>
                </c:pt>
                <c:pt idx="9419" formatCode="[$-409]d\-mmm\-yy;@">
                  <c:v>44963</c:v>
                </c:pt>
                <c:pt idx="9420" formatCode="[$-409]d\-mmm\-yy;@">
                  <c:v>44964</c:v>
                </c:pt>
                <c:pt idx="9421" formatCode="[$-409]d\-mmm\-yy;@">
                  <c:v>44965</c:v>
                </c:pt>
                <c:pt idx="9422" formatCode="[$-409]d\-mmm\-yy;@">
                  <c:v>44966</c:v>
                </c:pt>
                <c:pt idx="9423" formatCode="[$-409]d\-mmm\-yy;@">
                  <c:v>44967</c:v>
                </c:pt>
                <c:pt idx="9424" formatCode="[$-409]d\-mmm\-yy;@">
                  <c:v>44968</c:v>
                </c:pt>
                <c:pt idx="9425" formatCode="[$-409]d\-mmm\-yy;@">
                  <c:v>44969</c:v>
                </c:pt>
                <c:pt idx="9426" formatCode="[$-409]d\-mmm\-yy;@">
                  <c:v>44970</c:v>
                </c:pt>
                <c:pt idx="9427" formatCode="[$-409]d\-mmm\-yy;@">
                  <c:v>44971</c:v>
                </c:pt>
                <c:pt idx="9428" formatCode="[$-409]d\-mmm\-yy;@">
                  <c:v>44972</c:v>
                </c:pt>
                <c:pt idx="9429" formatCode="[$-409]d\-mmm\-yy;@">
                  <c:v>44973</c:v>
                </c:pt>
                <c:pt idx="9430" formatCode="[$-409]d\-mmm\-yy;@">
                  <c:v>44974</c:v>
                </c:pt>
                <c:pt idx="9431" formatCode="[$-409]d\-mmm\-yy;@">
                  <c:v>44975</c:v>
                </c:pt>
                <c:pt idx="9432" formatCode="[$-409]d\-mmm\-yy;@">
                  <c:v>44976</c:v>
                </c:pt>
                <c:pt idx="9433" formatCode="[$-409]d\-mmm\-yy;@">
                  <c:v>44977</c:v>
                </c:pt>
                <c:pt idx="9434" formatCode="[$-409]d\-mmm\-yy;@">
                  <c:v>44978</c:v>
                </c:pt>
                <c:pt idx="9435" formatCode="[$-409]d\-mmm\-yy;@">
                  <c:v>44979</c:v>
                </c:pt>
                <c:pt idx="9436" formatCode="[$-409]d\-mmm\-yy;@">
                  <c:v>44980</c:v>
                </c:pt>
                <c:pt idx="9437" formatCode="[$-409]d\-mmm\-yy;@">
                  <c:v>44981</c:v>
                </c:pt>
                <c:pt idx="9438" formatCode="[$-409]d\-mmm\-yy;@">
                  <c:v>44982</c:v>
                </c:pt>
                <c:pt idx="9439" formatCode="[$-409]d\-mmm\-yy;@">
                  <c:v>44983</c:v>
                </c:pt>
                <c:pt idx="9440" formatCode="[$-409]d\-mmm\-yy;@">
                  <c:v>44984</c:v>
                </c:pt>
                <c:pt idx="9441" formatCode="[$-409]d\-mmm\-yy;@">
                  <c:v>44985</c:v>
                </c:pt>
                <c:pt idx="9442" formatCode="[$-409]d\-mmm\-yy;@">
                  <c:v>44986</c:v>
                </c:pt>
                <c:pt idx="9443" formatCode="[$-409]d\-mmm\-yy;@">
                  <c:v>44987</c:v>
                </c:pt>
                <c:pt idx="9444" formatCode="[$-409]d\-mmm\-yy;@">
                  <c:v>44988</c:v>
                </c:pt>
                <c:pt idx="9445" formatCode="[$-409]d\-mmm\-yy;@">
                  <c:v>44989</c:v>
                </c:pt>
                <c:pt idx="9446" formatCode="[$-409]d\-mmm\-yy;@">
                  <c:v>44990</c:v>
                </c:pt>
                <c:pt idx="9447" formatCode="[$-409]d\-mmm\-yy;@">
                  <c:v>44991</c:v>
                </c:pt>
                <c:pt idx="9448" formatCode="[$-409]d\-mmm\-yy;@">
                  <c:v>44992</c:v>
                </c:pt>
                <c:pt idx="9449" formatCode="[$-409]d\-mmm\-yy;@">
                  <c:v>44993</c:v>
                </c:pt>
                <c:pt idx="9450" formatCode="[$-409]d\-mmm\-yy;@">
                  <c:v>44994</c:v>
                </c:pt>
                <c:pt idx="9451" formatCode="[$-409]d\-mmm\-yy;@">
                  <c:v>44995</c:v>
                </c:pt>
                <c:pt idx="9452" formatCode="[$-409]d\-mmm\-yy;@">
                  <c:v>44996</c:v>
                </c:pt>
                <c:pt idx="9453" formatCode="[$-409]d\-mmm\-yy;@">
                  <c:v>44997</c:v>
                </c:pt>
                <c:pt idx="9454" formatCode="[$-409]d\-mmm\-yy;@">
                  <c:v>44998</c:v>
                </c:pt>
                <c:pt idx="9455" formatCode="[$-409]d\-mmm\-yy;@">
                  <c:v>44999</c:v>
                </c:pt>
                <c:pt idx="9456" formatCode="[$-409]d\-mmm\-yy;@">
                  <c:v>45000</c:v>
                </c:pt>
                <c:pt idx="9457" formatCode="[$-409]d\-mmm\-yy;@">
                  <c:v>45001</c:v>
                </c:pt>
                <c:pt idx="9458" formatCode="[$-409]d\-mmm\-yy;@">
                  <c:v>45002</c:v>
                </c:pt>
                <c:pt idx="9459" formatCode="[$-409]d\-mmm\-yy;@">
                  <c:v>45003</c:v>
                </c:pt>
                <c:pt idx="9460" formatCode="[$-409]d\-mmm\-yy;@">
                  <c:v>45004</c:v>
                </c:pt>
                <c:pt idx="9461" formatCode="[$-409]d\-mmm\-yy;@">
                  <c:v>45005</c:v>
                </c:pt>
                <c:pt idx="9462" formatCode="[$-409]d\-mmm\-yy;@">
                  <c:v>45006</c:v>
                </c:pt>
                <c:pt idx="9463" formatCode="[$-409]d\-mmm\-yy;@">
                  <c:v>45007</c:v>
                </c:pt>
                <c:pt idx="9464" formatCode="[$-409]d\-mmm\-yy;@">
                  <c:v>45008</c:v>
                </c:pt>
                <c:pt idx="9465" formatCode="[$-409]d\-mmm\-yy;@">
                  <c:v>45009</c:v>
                </c:pt>
                <c:pt idx="9466" formatCode="[$-409]d\-mmm\-yy;@">
                  <c:v>45010</c:v>
                </c:pt>
                <c:pt idx="9467" formatCode="[$-409]d\-mmm\-yy;@">
                  <c:v>45011</c:v>
                </c:pt>
                <c:pt idx="9468" formatCode="[$-409]d\-mmm\-yy;@">
                  <c:v>45012</c:v>
                </c:pt>
                <c:pt idx="9469" formatCode="[$-409]d\-mmm\-yy;@">
                  <c:v>45013</c:v>
                </c:pt>
                <c:pt idx="9470" formatCode="[$-409]d\-mmm\-yy;@">
                  <c:v>45014</c:v>
                </c:pt>
                <c:pt idx="9471" formatCode="[$-409]d\-mmm\-yy;@">
                  <c:v>45015</c:v>
                </c:pt>
                <c:pt idx="9472" formatCode="[$-409]d\-mmm\-yy;@">
                  <c:v>45016</c:v>
                </c:pt>
                <c:pt idx="9473" formatCode="[$-409]d\-mmm\-yy;@">
                  <c:v>45017</c:v>
                </c:pt>
                <c:pt idx="9474" formatCode="[$-409]d\-mmm\-yy;@">
                  <c:v>45018</c:v>
                </c:pt>
                <c:pt idx="9475" formatCode="[$-409]d\-mmm\-yy;@">
                  <c:v>45019</c:v>
                </c:pt>
                <c:pt idx="9476" formatCode="[$-409]d\-mmm\-yy;@">
                  <c:v>45020</c:v>
                </c:pt>
                <c:pt idx="9477" formatCode="[$-409]d\-mmm\-yy;@">
                  <c:v>45021</c:v>
                </c:pt>
                <c:pt idx="9478" formatCode="[$-409]d\-mmm\-yy;@">
                  <c:v>45022</c:v>
                </c:pt>
                <c:pt idx="9479" formatCode="[$-409]d\-mmm\-yy;@">
                  <c:v>45023</c:v>
                </c:pt>
                <c:pt idx="9480" formatCode="[$-409]d\-mmm\-yy;@">
                  <c:v>45024</c:v>
                </c:pt>
                <c:pt idx="9481" formatCode="[$-409]d\-mmm\-yy;@">
                  <c:v>45025</c:v>
                </c:pt>
                <c:pt idx="9482" formatCode="[$-409]d\-mmm\-yy;@">
                  <c:v>45026</c:v>
                </c:pt>
                <c:pt idx="9483" formatCode="[$-409]d\-mmm\-yy;@">
                  <c:v>45027</c:v>
                </c:pt>
                <c:pt idx="9484" formatCode="[$-409]d\-mmm\-yy;@">
                  <c:v>45028</c:v>
                </c:pt>
                <c:pt idx="9485" formatCode="[$-409]d\-mmm\-yy;@">
                  <c:v>45029</c:v>
                </c:pt>
                <c:pt idx="9486" formatCode="[$-409]d\-mmm\-yy;@">
                  <c:v>45030</c:v>
                </c:pt>
                <c:pt idx="9487" formatCode="[$-409]d\-mmm\-yy;@">
                  <c:v>45031</c:v>
                </c:pt>
                <c:pt idx="9488" formatCode="[$-409]d\-mmm\-yy;@">
                  <c:v>45032</c:v>
                </c:pt>
                <c:pt idx="9489" formatCode="[$-409]d\-mmm\-yy;@">
                  <c:v>45033</c:v>
                </c:pt>
                <c:pt idx="9490" formatCode="[$-409]d\-mmm\-yy;@">
                  <c:v>45034</c:v>
                </c:pt>
                <c:pt idx="9491" formatCode="[$-409]d\-mmm\-yy;@">
                  <c:v>45035</c:v>
                </c:pt>
                <c:pt idx="9492" formatCode="[$-409]d\-mmm\-yy;@">
                  <c:v>45036</c:v>
                </c:pt>
                <c:pt idx="9493" formatCode="[$-409]d\-mmm\-yy;@">
                  <c:v>45037</c:v>
                </c:pt>
                <c:pt idx="9494" formatCode="[$-409]d\-mmm\-yy;@">
                  <c:v>45038</c:v>
                </c:pt>
                <c:pt idx="9495" formatCode="[$-409]d\-mmm\-yy;@">
                  <c:v>45039</c:v>
                </c:pt>
                <c:pt idx="9496" formatCode="[$-409]d\-mmm\-yy;@">
                  <c:v>45040</c:v>
                </c:pt>
                <c:pt idx="9497" formatCode="[$-409]d\-mmm\-yy;@">
                  <c:v>45041</c:v>
                </c:pt>
                <c:pt idx="9498" formatCode="[$-409]d\-mmm\-yy;@">
                  <c:v>45042</c:v>
                </c:pt>
                <c:pt idx="9499" formatCode="[$-409]d\-mmm\-yy;@">
                  <c:v>45043</c:v>
                </c:pt>
                <c:pt idx="9500" formatCode="[$-409]d\-mmm\-yy;@">
                  <c:v>45044</c:v>
                </c:pt>
                <c:pt idx="9501" formatCode="[$-409]d\-mmm\-yy;@">
                  <c:v>45045</c:v>
                </c:pt>
                <c:pt idx="9502" formatCode="[$-409]d\-mmm\-yy;@">
                  <c:v>45046</c:v>
                </c:pt>
                <c:pt idx="9503" formatCode="[$-409]d\-mmm\-yy;@">
                  <c:v>45047</c:v>
                </c:pt>
                <c:pt idx="9504" formatCode="[$-409]d\-mmm\-yy;@">
                  <c:v>45048</c:v>
                </c:pt>
                <c:pt idx="9505" formatCode="[$-409]d\-mmm\-yy;@">
                  <c:v>45049</c:v>
                </c:pt>
                <c:pt idx="9506" formatCode="[$-409]d\-mmm\-yy;@">
                  <c:v>45050</c:v>
                </c:pt>
                <c:pt idx="9507" formatCode="[$-409]d\-mmm\-yy;@">
                  <c:v>45051</c:v>
                </c:pt>
                <c:pt idx="9508" formatCode="[$-409]d\-mmm\-yy;@">
                  <c:v>45052</c:v>
                </c:pt>
                <c:pt idx="9509" formatCode="[$-409]d\-mmm\-yy;@">
                  <c:v>45053</c:v>
                </c:pt>
                <c:pt idx="9510" formatCode="[$-409]d\-mmm\-yy;@">
                  <c:v>45054</c:v>
                </c:pt>
                <c:pt idx="9511" formatCode="[$-409]d\-mmm\-yy;@">
                  <c:v>45055</c:v>
                </c:pt>
                <c:pt idx="9512" formatCode="[$-409]d\-mmm\-yy;@">
                  <c:v>45056</c:v>
                </c:pt>
                <c:pt idx="9513" formatCode="[$-409]d\-mmm\-yy;@">
                  <c:v>45057</c:v>
                </c:pt>
                <c:pt idx="9514" formatCode="[$-409]d\-mmm\-yy;@">
                  <c:v>45058</c:v>
                </c:pt>
                <c:pt idx="9515" formatCode="[$-409]d\-mmm\-yy;@">
                  <c:v>45059</c:v>
                </c:pt>
                <c:pt idx="9516" formatCode="[$-409]d\-mmm\-yy;@">
                  <c:v>45060</c:v>
                </c:pt>
                <c:pt idx="9517" formatCode="[$-409]d\-mmm\-yy;@">
                  <c:v>45061</c:v>
                </c:pt>
                <c:pt idx="9518" formatCode="[$-409]d\-mmm\-yy;@">
                  <c:v>45062</c:v>
                </c:pt>
                <c:pt idx="9519" formatCode="[$-409]d\-mmm\-yy;@">
                  <c:v>45063</c:v>
                </c:pt>
                <c:pt idx="9520" formatCode="[$-409]d\-mmm\-yy;@">
                  <c:v>45064</c:v>
                </c:pt>
                <c:pt idx="9521" formatCode="[$-409]d\-mmm\-yy;@">
                  <c:v>45065</c:v>
                </c:pt>
                <c:pt idx="9522" formatCode="[$-409]d\-mmm\-yy;@">
                  <c:v>45066</c:v>
                </c:pt>
                <c:pt idx="9523" formatCode="[$-409]d\-mmm\-yy;@">
                  <c:v>45067</c:v>
                </c:pt>
                <c:pt idx="9524" formatCode="[$-409]d\-mmm\-yy;@">
                  <c:v>45068</c:v>
                </c:pt>
                <c:pt idx="9525" formatCode="[$-409]d\-mmm\-yy;@">
                  <c:v>45069</c:v>
                </c:pt>
                <c:pt idx="9526" formatCode="[$-409]d\-mmm\-yy;@">
                  <c:v>45070</c:v>
                </c:pt>
                <c:pt idx="9527" formatCode="[$-409]d\-mmm\-yy;@">
                  <c:v>45071</c:v>
                </c:pt>
                <c:pt idx="9528" formatCode="[$-409]d\-mmm\-yy;@">
                  <c:v>45072</c:v>
                </c:pt>
                <c:pt idx="9529" formatCode="[$-409]d\-mmm\-yy;@">
                  <c:v>45073</c:v>
                </c:pt>
                <c:pt idx="9530" formatCode="[$-409]d\-mmm\-yy;@">
                  <c:v>45074</c:v>
                </c:pt>
                <c:pt idx="9531" formatCode="[$-409]d\-mmm\-yy;@">
                  <c:v>45075</c:v>
                </c:pt>
                <c:pt idx="9532" formatCode="[$-409]d\-mmm\-yy;@">
                  <c:v>45076</c:v>
                </c:pt>
                <c:pt idx="9533" formatCode="[$-409]d\-mmm\-yy;@">
                  <c:v>45077</c:v>
                </c:pt>
                <c:pt idx="9534" formatCode="[$-409]d\-mmm\-yy;@">
                  <c:v>45078</c:v>
                </c:pt>
                <c:pt idx="9535" formatCode="[$-409]d\-mmm\-yy;@">
                  <c:v>45079</c:v>
                </c:pt>
                <c:pt idx="9536" formatCode="[$-409]d\-mmm\-yy;@">
                  <c:v>45080</c:v>
                </c:pt>
                <c:pt idx="9537" formatCode="[$-409]d\-mmm\-yy;@">
                  <c:v>45081</c:v>
                </c:pt>
                <c:pt idx="9538" formatCode="[$-409]d\-mmm\-yy;@">
                  <c:v>45082</c:v>
                </c:pt>
                <c:pt idx="9539" formatCode="[$-409]d\-mmm\-yy;@">
                  <c:v>45083</c:v>
                </c:pt>
                <c:pt idx="9540" formatCode="[$-409]d\-mmm\-yy;@">
                  <c:v>45084</c:v>
                </c:pt>
                <c:pt idx="9541" formatCode="[$-409]d\-mmm\-yy;@">
                  <c:v>45085</c:v>
                </c:pt>
                <c:pt idx="9542" formatCode="[$-409]d\-mmm\-yy;@">
                  <c:v>45086</c:v>
                </c:pt>
                <c:pt idx="9543" formatCode="[$-409]d\-mmm\-yy;@">
                  <c:v>45087</c:v>
                </c:pt>
                <c:pt idx="9544" formatCode="[$-409]d\-mmm\-yy;@">
                  <c:v>45088</c:v>
                </c:pt>
                <c:pt idx="9545" formatCode="[$-409]d\-mmm\-yy;@">
                  <c:v>45089</c:v>
                </c:pt>
                <c:pt idx="9546" formatCode="[$-409]d\-mmm\-yy;@">
                  <c:v>45090</c:v>
                </c:pt>
                <c:pt idx="9547" formatCode="[$-409]d\-mmm\-yy;@">
                  <c:v>45091</c:v>
                </c:pt>
                <c:pt idx="9548" formatCode="[$-409]d\-mmm\-yy;@">
                  <c:v>45092</c:v>
                </c:pt>
                <c:pt idx="9549" formatCode="[$-409]d\-mmm\-yy;@">
                  <c:v>45093</c:v>
                </c:pt>
                <c:pt idx="9550" formatCode="[$-409]d\-mmm\-yy;@">
                  <c:v>45094</c:v>
                </c:pt>
                <c:pt idx="9551" formatCode="[$-409]d\-mmm\-yy;@">
                  <c:v>45095</c:v>
                </c:pt>
                <c:pt idx="9552" formatCode="[$-409]d\-mmm\-yy;@">
                  <c:v>45096</c:v>
                </c:pt>
                <c:pt idx="9553" formatCode="[$-409]d\-mmm\-yy;@">
                  <c:v>45097</c:v>
                </c:pt>
                <c:pt idx="9554" formatCode="[$-409]d\-mmm\-yy;@">
                  <c:v>45098</c:v>
                </c:pt>
                <c:pt idx="9555" formatCode="[$-409]d\-mmm\-yy;@">
                  <c:v>45099</c:v>
                </c:pt>
                <c:pt idx="9556" formatCode="[$-409]d\-mmm\-yy;@">
                  <c:v>45100</c:v>
                </c:pt>
                <c:pt idx="9557" formatCode="[$-409]d\-mmm\-yy;@">
                  <c:v>45101</c:v>
                </c:pt>
                <c:pt idx="9558" formatCode="[$-409]d\-mmm\-yy;@">
                  <c:v>45102</c:v>
                </c:pt>
                <c:pt idx="9559" formatCode="[$-409]d\-mmm\-yy;@">
                  <c:v>45103</c:v>
                </c:pt>
                <c:pt idx="9560" formatCode="[$-409]d\-mmm\-yy;@">
                  <c:v>45104</c:v>
                </c:pt>
                <c:pt idx="9561" formatCode="[$-409]d\-mmm\-yy;@">
                  <c:v>45105</c:v>
                </c:pt>
                <c:pt idx="9562" formatCode="[$-409]d\-mmm\-yy;@">
                  <c:v>45106</c:v>
                </c:pt>
                <c:pt idx="9563" formatCode="[$-409]d\-mmm\-yy;@">
                  <c:v>45107</c:v>
                </c:pt>
                <c:pt idx="9564" formatCode="[$-409]d\-mmm\-yy;@">
                  <c:v>45108</c:v>
                </c:pt>
                <c:pt idx="9565" formatCode="[$-409]d\-mmm\-yy;@">
                  <c:v>45109</c:v>
                </c:pt>
                <c:pt idx="9566" formatCode="[$-409]d\-mmm\-yy;@">
                  <c:v>45110</c:v>
                </c:pt>
                <c:pt idx="9567" formatCode="[$-409]d\-mmm\-yy;@">
                  <c:v>45111</c:v>
                </c:pt>
                <c:pt idx="9568" formatCode="[$-409]d\-mmm\-yy;@">
                  <c:v>45112</c:v>
                </c:pt>
                <c:pt idx="9569" formatCode="[$-409]d\-mmm\-yy;@">
                  <c:v>45113</c:v>
                </c:pt>
                <c:pt idx="9570" formatCode="[$-409]d\-mmm\-yy;@">
                  <c:v>45114</c:v>
                </c:pt>
                <c:pt idx="9571" formatCode="[$-409]d\-mmm\-yy;@">
                  <c:v>45115</c:v>
                </c:pt>
                <c:pt idx="9572" formatCode="[$-409]d\-mmm\-yy;@">
                  <c:v>45116</c:v>
                </c:pt>
                <c:pt idx="9573" formatCode="[$-409]d\-mmm\-yy;@">
                  <c:v>45117</c:v>
                </c:pt>
                <c:pt idx="9574" formatCode="[$-409]d\-mmm\-yy;@">
                  <c:v>45118</c:v>
                </c:pt>
                <c:pt idx="9575" formatCode="[$-409]d\-mmm\-yy;@">
                  <c:v>45119</c:v>
                </c:pt>
                <c:pt idx="9576" formatCode="[$-409]d\-mmm\-yy;@">
                  <c:v>45120</c:v>
                </c:pt>
                <c:pt idx="9577" formatCode="[$-409]d\-mmm\-yy;@">
                  <c:v>45121</c:v>
                </c:pt>
                <c:pt idx="9578" formatCode="[$-409]d\-mmm\-yy;@">
                  <c:v>45122</c:v>
                </c:pt>
                <c:pt idx="9579" formatCode="[$-409]d\-mmm\-yy;@">
                  <c:v>45123</c:v>
                </c:pt>
                <c:pt idx="9580" formatCode="[$-409]d\-mmm\-yy;@">
                  <c:v>45124</c:v>
                </c:pt>
                <c:pt idx="9581" formatCode="[$-409]d\-mmm\-yy;@">
                  <c:v>45125</c:v>
                </c:pt>
                <c:pt idx="9582" formatCode="[$-409]d\-mmm\-yy;@">
                  <c:v>45126</c:v>
                </c:pt>
                <c:pt idx="9583" formatCode="[$-409]d\-mmm\-yy;@">
                  <c:v>45127</c:v>
                </c:pt>
                <c:pt idx="9584" formatCode="[$-409]d\-mmm\-yy;@">
                  <c:v>45128</c:v>
                </c:pt>
                <c:pt idx="9585" formatCode="[$-409]d\-mmm\-yy;@">
                  <c:v>45129</c:v>
                </c:pt>
                <c:pt idx="9586" formatCode="[$-409]d\-mmm\-yy;@">
                  <c:v>45130</c:v>
                </c:pt>
                <c:pt idx="9587" formatCode="[$-409]d\-mmm\-yy;@">
                  <c:v>45131</c:v>
                </c:pt>
                <c:pt idx="9588" formatCode="[$-409]d\-mmm\-yy;@">
                  <c:v>45132</c:v>
                </c:pt>
                <c:pt idx="9589" formatCode="[$-409]d\-mmm\-yy;@">
                  <c:v>45133</c:v>
                </c:pt>
                <c:pt idx="9590" formatCode="[$-409]d\-mmm\-yy;@">
                  <c:v>45134</c:v>
                </c:pt>
                <c:pt idx="9591" formatCode="[$-409]d\-mmm\-yy;@">
                  <c:v>45135</c:v>
                </c:pt>
                <c:pt idx="9592" formatCode="[$-409]d\-mmm\-yy;@">
                  <c:v>45136</c:v>
                </c:pt>
                <c:pt idx="9593" formatCode="[$-409]d\-mmm\-yy;@">
                  <c:v>45137</c:v>
                </c:pt>
                <c:pt idx="9594" formatCode="[$-409]d\-mmm\-yy;@">
                  <c:v>45138</c:v>
                </c:pt>
                <c:pt idx="9595" formatCode="[$-409]d\-mmm\-yy;@">
                  <c:v>45139</c:v>
                </c:pt>
                <c:pt idx="9596" formatCode="[$-409]d\-mmm\-yy;@">
                  <c:v>45140</c:v>
                </c:pt>
                <c:pt idx="9597" formatCode="[$-409]d\-mmm\-yy;@">
                  <c:v>45141</c:v>
                </c:pt>
                <c:pt idx="9598" formatCode="[$-409]d\-mmm\-yy;@">
                  <c:v>45142</c:v>
                </c:pt>
                <c:pt idx="9599" formatCode="[$-409]d\-mmm\-yy;@">
                  <c:v>45143</c:v>
                </c:pt>
                <c:pt idx="9600" formatCode="[$-409]d\-mmm\-yy;@">
                  <c:v>45144</c:v>
                </c:pt>
                <c:pt idx="9601" formatCode="[$-409]d\-mmm\-yy;@">
                  <c:v>45145</c:v>
                </c:pt>
                <c:pt idx="9602" formatCode="[$-409]d\-mmm\-yy;@">
                  <c:v>45146</c:v>
                </c:pt>
                <c:pt idx="9603" formatCode="[$-409]d\-mmm\-yy;@">
                  <c:v>45147</c:v>
                </c:pt>
                <c:pt idx="9604" formatCode="[$-409]d\-mmm\-yy;@">
                  <c:v>45148</c:v>
                </c:pt>
                <c:pt idx="9605" formatCode="[$-409]d\-mmm\-yy;@">
                  <c:v>45149</c:v>
                </c:pt>
                <c:pt idx="9606" formatCode="[$-409]d\-mmm\-yy;@">
                  <c:v>45150</c:v>
                </c:pt>
                <c:pt idx="9607" formatCode="[$-409]d\-mmm\-yy;@">
                  <c:v>45151</c:v>
                </c:pt>
                <c:pt idx="9608" formatCode="[$-409]d\-mmm\-yy;@">
                  <c:v>45152</c:v>
                </c:pt>
                <c:pt idx="9609" formatCode="[$-409]d\-mmm\-yy;@">
                  <c:v>45153</c:v>
                </c:pt>
                <c:pt idx="9610" formatCode="[$-409]d\-mmm\-yy;@">
                  <c:v>45154</c:v>
                </c:pt>
                <c:pt idx="9611" formatCode="[$-409]d\-mmm\-yy;@">
                  <c:v>45155</c:v>
                </c:pt>
                <c:pt idx="9612" formatCode="[$-409]d\-mmm\-yy;@">
                  <c:v>45156</c:v>
                </c:pt>
                <c:pt idx="9613" formatCode="[$-409]d\-mmm\-yy;@">
                  <c:v>45157</c:v>
                </c:pt>
                <c:pt idx="9614" formatCode="[$-409]d\-mmm\-yy;@">
                  <c:v>45158</c:v>
                </c:pt>
                <c:pt idx="9615" formatCode="[$-409]d\-mmm\-yy;@">
                  <c:v>45159</c:v>
                </c:pt>
                <c:pt idx="9616" formatCode="[$-409]d\-mmm\-yy;@">
                  <c:v>45160</c:v>
                </c:pt>
                <c:pt idx="9617" formatCode="[$-409]d\-mmm\-yy;@">
                  <c:v>45161</c:v>
                </c:pt>
                <c:pt idx="9618" formatCode="[$-409]d\-mmm\-yy;@">
                  <c:v>45162</c:v>
                </c:pt>
                <c:pt idx="9619" formatCode="[$-409]d\-mmm\-yy;@">
                  <c:v>45163</c:v>
                </c:pt>
                <c:pt idx="9620" formatCode="[$-409]d\-mmm\-yy;@">
                  <c:v>45164</c:v>
                </c:pt>
                <c:pt idx="9621" formatCode="[$-409]d\-mmm\-yy;@">
                  <c:v>45165</c:v>
                </c:pt>
                <c:pt idx="9622" formatCode="[$-409]d\-mmm\-yy;@">
                  <c:v>45166</c:v>
                </c:pt>
                <c:pt idx="9623" formatCode="[$-409]d\-mmm\-yy;@">
                  <c:v>45167</c:v>
                </c:pt>
                <c:pt idx="9624" formatCode="[$-409]d\-mmm\-yy;@">
                  <c:v>45168</c:v>
                </c:pt>
                <c:pt idx="9625" formatCode="[$-409]d\-mmm\-yy;@">
                  <c:v>45169</c:v>
                </c:pt>
                <c:pt idx="9626" formatCode="[$-409]d\-mmm\-yy;@">
                  <c:v>45170</c:v>
                </c:pt>
                <c:pt idx="9627" formatCode="[$-409]d\-mmm\-yy;@">
                  <c:v>45171</c:v>
                </c:pt>
                <c:pt idx="9628" formatCode="[$-409]d\-mmm\-yy;@">
                  <c:v>45172</c:v>
                </c:pt>
                <c:pt idx="9629" formatCode="[$-409]d\-mmm\-yy;@">
                  <c:v>45173</c:v>
                </c:pt>
                <c:pt idx="9630" formatCode="[$-409]d\-mmm\-yy;@">
                  <c:v>45174</c:v>
                </c:pt>
                <c:pt idx="9631" formatCode="[$-409]d\-mmm\-yy;@">
                  <c:v>45175</c:v>
                </c:pt>
                <c:pt idx="9632" formatCode="[$-409]d\-mmm\-yy;@">
                  <c:v>45176</c:v>
                </c:pt>
                <c:pt idx="9633" formatCode="[$-409]d\-mmm\-yy;@">
                  <c:v>45177</c:v>
                </c:pt>
                <c:pt idx="9634" formatCode="[$-409]d\-mmm\-yy;@">
                  <c:v>45178</c:v>
                </c:pt>
                <c:pt idx="9635" formatCode="[$-409]d\-mmm\-yy;@">
                  <c:v>45179</c:v>
                </c:pt>
                <c:pt idx="9636" formatCode="[$-409]d\-mmm\-yy;@">
                  <c:v>45180</c:v>
                </c:pt>
                <c:pt idx="9637" formatCode="[$-409]d\-mmm\-yy;@">
                  <c:v>45181</c:v>
                </c:pt>
                <c:pt idx="9638" formatCode="[$-409]d\-mmm\-yy;@">
                  <c:v>45182</c:v>
                </c:pt>
                <c:pt idx="9639" formatCode="[$-409]d\-mmm\-yy;@">
                  <c:v>45183</c:v>
                </c:pt>
                <c:pt idx="9640" formatCode="[$-409]d\-mmm\-yy;@">
                  <c:v>45184</c:v>
                </c:pt>
                <c:pt idx="9641" formatCode="[$-409]d\-mmm\-yy;@">
                  <c:v>45185</c:v>
                </c:pt>
                <c:pt idx="9642" formatCode="[$-409]d\-mmm\-yy;@">
                  <c:v>45186</c:v>
                </c:pt>
                <c:pt idx="9643" formatCode="[$-409]d\-mmm\-yy;@">
                  <c:v>45187</c:v>
                </c:pt>
                <c:pt idx="9644" formatCode="[$-409]d\-mmm\-yy;@">
                  <c:v>45188</c:v>
                </c:pt>
                <c:pt idx="9645" formatCode="[$-409]d\-mmm\-yy;@">
                  <c:v>45189</c:v>
                </c:pt>
                <c:pt idx="9646" formatCode="[$-409]d\-mmm\-yy;@">
                  <c:v>45190</c:v>
                </c:pt>
                <c:pt idx="9647" formatCode="[$-409]d\-mmm\-yy;@">
                  <c:v>45191</c:v>
                </c:pt>
                <c:pt idx="9648" formatCode="[$-409]d\-mmm\-yy;@">
                  <c:v>45192</c:v>
                </c:pt>
                <c:pt idx="9649" formatCode="[$-409]d\-mmm\-yy;@">
                  <c:v>45193</c:v>
                </c:pt>
                <c:pt idx="9650" formatCode="[$-409]d\-mmm\-yy;@">
                  <c:v>45194</c:v>
                </c:pt>
                <c:pt idx="9651" formatCode="[$-409]d\-mmm\-yy;@">
                  <c:v>45195</c:v>
                </c:pt>
                <c:pt idx="9652" formatCode="[$-409]d\-mmm\-yy;@">
                  <c:v>45196</c:v>
                </c:pt>
                <c:pt idx="9653" formatCode="[$-409]d\-mmm\-yy;@">
                  <c:v>45197</c:v>
                </c:pt>
                <c:pt idx="9654" formatCode="[$-409]d\-mmm\-yy;@">
                  <c:v>45198</c:v>
                </c:pt>
                <c:pt idx="9655" formatCode="[$-409]d\-mmm\-yy;@">
                  <c:v>45199</c:v>
                </c:pt>
                <c:pt idx="9656" formatCode="[$-409]d\-mmm\-yy;@">
                  <c:v>45200</c:v>
                </c:pt>
                <c:pt idx="9657" formatCode="[$-409]d\-mmm\-yy;@">
                  <c:v>45201</c:v>
                </c:pt>
                <c:pt idx="9658" formatCode="[$-409]d\-mmm\-yy;@">
                  <c:v>45202</c:v>
                </c:pt>
                <c:pt idx="9659" formatCode="[$-409]d\-mmm\-yy;@">
                  <c:v>45203</c:v>
                </c:pt>
                <c:pt idx="9660" formatCode="[$-409]d\-mmm\-yy;@">
                  <c:v>45204</c:v>
                </c:pt>
                <c:pt idx="9661" formatCode="[$-409]d\-mmm\-yy;@">
                  <c:v>45205</c:v>
                </c:pt>
                <c:pt idx="9662" formatCode="[$-409]d\-mmm\-yy;@">
                  <c:v>45206</c:v>
                </c:pt>
                <c:pt idx="9663" formatCode="[$-409]d\-mmm\-yy;@">
                  <c:v>45207</c:v>
                </c:pt>
                <c:pt idx="9664" formatCode="[$-409]d\-mmm\-yy;@">
                  <c:v>45208</c:v>
                </c:pt>
                <c:pt idx="9665" formatCode="[$-409]d\-mmm\-yy;@">
                  <c:v>45209</c:v>
                </c:pt>
                <c:pt idx="9666" formatCode="[$-409]d\-mmm\-yy;@">
                  <c:v>45210</c:v>
                </c:pt>
                <c:pt idx="9667" formatCode="[$-409]d\-mmm\-yy;@">
                  <c:v>45211</c:v>
                </c:pt>
                <c:pt idx="9668" formatCode="[$-409]d\-mmm\-yy;@">
                  <c:v>45212</c:v>
                </c:pt>
                <c:pt idx="9669" formatCode="[$-409]d\-mmm\-yy;@">
                  <c:v>45213</c:v>
                </c:pt>
                <c:pt idx="9670" formatCode="[$-409]d\-mmm\-yy;@">
                  <c:v>45214</c:v>
                </c:pt>
                <c:pt idx="9671" formatCode="[$-409]d\-mmm\-yy;@">
                  <c:v>45215</c:v>
                </c:pt>
                <c:pt idx="9672" formatCode="[$-409]d\-mmm\-yy;@">
                  <c:v>45216</c:v>
                </c:pt>
                <c:pt idx="9673" formatCode="[$-409]d\-mmm\-yy;@">
                  <c:v>45217</c:v>
                </c:pt>
                <c:pt idx="9674" formatCode="[$-409]d\-mmm\-yy;@">
                  <c:v>45218</c:v>
                </c:pt>
                <c:pt idx="9675" formatCode="[$-409]d\-mmm\-yy;@">
                  <c:v>45219</c:v>
                </c:pt>
                <c:pt idx="9676" formatCode="[$-409]d\-mmm\-yy;@">
                  <c:v>45220</c:v>
                </c:pt>
                <c:pt idx="9677" formatCode="[$-409]d\-mmm\-yy;@">
                  <c:v>45221</c:v>
                </c:pt>
                <c:pt idx="9678" formatCode="[$-409]d\-mmm\-yy;@">
                  <c:v>45222</c:v>
                </c:pt>
                <c:pt idx="9679" formatCode="[$-409]d\-mmm\-yy;@">
                  <c:v>45223</c:v>
                </c:pt>
                <c:pt idx="9680" formatCode="[$-409]d\-mmm\-yy;@">
                  <c:v>45224</c:v>
                </c:pt>
                <c:pt idx="9681" formatCode="[$-409]d\-mmm\-yy;@">
                  <c:v>45225</c:v>
                </c:pt>
                <c:pt idx="9682" formatCode="[$-409]d\-mmm\-yy;@">
                  <c:v>45226</c:v>
                </c:pt>
                <c:pt idx="9683" formatCode="[$-409]d\-mmm\-yy;@">
                  <c:v>45227</c:v>
                </c:pt>
                <c:pt idx="9684" formatCode="[$-409]d\-mmm\-yy;@">
                  <c:v>45228</c:v>
                </c:pt>
                <c:pt idx="9685" formatCode="[$-409]d\-mmm\-yy;@">
                  <c:v>45229</c:v>
                </c:pt>
                <c:pt idx="9686" formatCode="[$-409]d\-mmm\-yy;@">
                  <c:v>45230</c:v>
                </c:pt>
                <c:pt idx="9687" formatCode="[$-409]d\-mmm\-yy;@">
                  <c:v>45231</c:v>
                </c:pt>
                <c:pt idx="9688" formatCode="[$-409]d\-mmm\-yy;@">
                  <c:v>45232</c:v>
                </c:pt>
                <c:pt idx="9689" formatCode="[$-409]d\-mmm\-yy;@">
                  <c:v>45233</c:v>
                </c:pt>
                <c:pt idx="9690" formatCode="[$-409]d\-mmm\-yy;@">
                  <c:v>45234</c:v>
                </c:pt>
                <c:pt idx="9691" formatCode="[$-409]d\-mmm\-yy;@">
                  <c:v>45235</c:v>
                </c:pt>
                <c:pt idx="9692" formatCode="[$-409]d\-mmm\-yy;@">
                  <c:v>45236</c:v>
                </c:pt>
                <c:pt idx="9693" formatCode="[$-409]d\-mmm\-yy;@">
                  <c:v>45237</c:v>
                </c:pt>
                <c:pt idx="9694" formatCode="[$-409]d\-mmm\-yy;@">
                  <c:v>45238</c:v>
                </c:pt>
                <c:pt idx="9695" formatCode="[$-409]d\-mmm\-yy;@">
                  <c:v>45239</c:v>
                </c:pt>
                <c:pt idx="9696" formatCode="[$-409]d\-mmm\-yy;@">
                  <c:v>45240</c:v>
                </c:pt>
                <c:pt idx="9697" formatCode="[$-409]d\-mmm\-yy;@">
                  <c:v>45241</c:v>
                </c:pt>
                <c:pt idx="9698" formatCode="[$-409]d\-mmm\-yy;@">
                  <c:v>45242</c:v>
                </c:pt>
                <c:pt idx="9699" formatCode="[$-409]d\-mmm\-yy;@">
                  <c:v>45243</c:v>
                </c:pt>
                <c:pt idx="9700" formatCode="[$-409]d\-mmm\-yy;@">
                  <c:v>45244</c:v>
                </c:pt>
                <c:pt idx="9701" formatCode="[$-409]d\-mmm\-yy;@">
                  <c:v>45245</c:v>
                </c:pt>
                <c:pt idx="9702" formatCode="[$-409]d\-mmm\-yy;@">
                  <c:v>45246</c:v>
                </c:pt>
                <c:pt idx="9703" formatCode="[$-409]d\-mmm\-yy;@">
                  <c:v>45247</c:v>
                </c:pt>
                <c:pt idx="9704" formatCode="[$-409]d\-mmm\-yy;@">
                  <c:v>45248</c:v>
                </c:pt>
                <c:pt idx="9705" formatCode="[$-409]d\-mmm\-yy;@">
                  <c:v>45249</c:v>
                </c:pt>
                <c:pt idx="9706" formatCode="[$-409]d\-mmm\-yy;@">
                  <c:v>45250</c:v>
                </c:pt>
                <c:pt idx="9707" formatCode="[$-409]d\-mmm\-yy;@">
                  <c:v>45251</c:v>
                </c:pt>
                <c:pt idx="9708" formatCode="[$-409]d\-mmm\-yy;@">
                  <c:v>45252</c:v>
                </c:pt>
                <c:pt idx="9709" formatCode="[$-409]d\-mmm\-yy;@">
                  <c:v>45253</c:v>
                </c:pt>
                <c:pt idx="9710" formatCode="[$-409]d\-mmm\-yy;@">
                  <c:v>45254</c:v>
                </c:pt>
                <c:pt idx="9711" formatCode="[$-409]d\-mmm\-yy;@">
                  <c:v>45255</c:v>
                </c:pt>
                <c:pt idx="9712" formatCode="[$-409]d\-mmm\-yy;@">
                  <c:v>45256</c:v>
                </c:pt>
                <c:pt idx="9713" formatCode="[$-409]d\-mmm\-yy;@">
                  <c:v>45257</c:v>
                </c:pt>
                <c:pt idx="9714" formatCode="[$-409]d\-mmm\-yy;@">
                  <c:v>45258</c:v>
                </c:pt>
                <c:pt idx="9715" formatCode="[$-409]d\-mmm\-yy;@">
                  <c:v>45259</c:v>
                </c:pt>
                <c:pt idx="9716" formatCode="[$-409]d\-mmm\-yy;@">
                  <c:v>45260</c:v>
                </c:pt>
                <c:pt idx="9717" formatCode="[$-409]d\-mmm\-yy;@">
                  <c:v>45261</c:v>
                </c:pt>
                <c:pt idx="9718" formatCode="[$-409]d\-mmm\-yy;@">
                  <c:v>45262</c:v>
                </c:pt>
                <c:pt idx="9719" formatCode="[$-409]d\-mmm\-yy;@">
                  <c:v>45263</c:v>
                </c:pt>
                <c:pt idx="9720" formatCode="[$-409]d\-mmm\-yy;@">
                  <c:v>45264</c:v>
                </c:pt>
                <c:pt idx="9721" formatCode="[$-409]d\-mmm\-yy;@">
                  <c:v>45265</c:v>
                </c:pt>
                <c:pt idx="9722" formatCode="[$-409]d\-mmm\-yy;@">
                  <c:v>45266</c:v>
                </c:pt>
                <c:pt idx="9723" formatCode="[$-409]d\-mmm\-yy;@">
                  <c:v>45267</c:v>
                </c:pt>
                <c:pt idx="9724" formatCode="[$-409]d\-mmm\-yy;@">
                  <c:v>45268</c:v>
                </c:pt>
                <c:pt idx="9725" formatCode="[$-409]d\-mmm\-yy;@">
                  <c:v>45269</c:v>
                </c:pt>
                <c:pt idx="9726" formatCode="[$-409]d\-mmm\-yy;@">
                  <c:v>45270</c:v>
                </c:pt>
                <c:pt idx="9727" formatCode="[$-409]d\-mmm\-yy;@">
                  <c:v>45271</c:v>
                </c:pt>
                <c:pt idx="9728" formatCode="[$-409]d\-mmm\-yy;@">
                  <c:v>45272</c:v>
                </c:pt>
                <c:pt idx="9729" formatCode="[$-409]d\-mmm\-yy;@">
                  <c:v>45273</c:v>
                </c:pt>
                <c:pt idx="9730" formatCode="[$-409]d\-mmm\-yy;@">
                  <c:v>45274</c:v>
                </c:pt>
                <c:pt idx="9731" formatCode="[$-409]d\-mmm\-yy;@">
                  <c:v>45275</c:v>
                </c:pt>
                <c:pt idx="9732" formatCode="[$-409]d\-mmm\-yy;@">
                  <c:v>45276</c:v>
                </c:pt>
                <c:pt idx="9733" formatCode="[$-409]d\-mmm\-yy;@">
                  <c:v>45277</c:v>
                </c:pt>
                <c:pt idx="9734" formatCode="[$-409]d\-mmm\-yy;@">
                  <c:v>45278</c:v>
                </c:pt>
                <c:pt idx="9735" formatCode="[$-409]d\-mmm\-yy;@">
                  <c:v>45279</c:v>
                </c:pt>
                <c:pt idx="9736" formatCode="[$-409]d\-mmm\-yy;@">
                  <c:v>45280</c:v>
                </c:pt>
                <c:pt idx="9737" formatCode="[$-409]d\-mmm\-yy;@">
                  <c:v>45281</c:v>
                </c:pt>
                <c:pt idx="9738" formatCode="[$-409]d\-mmm\-yy;@">
                  <c:v>45282</c:v>
                </c:pt>
                <c:pt idx="9739" formatCode="[$-409]d\-mmm\-yy;@">
                  <c:v>45283</c:v>
                </c:pt>
                <c:pt idx="9740" formatCode="[$-409]d\-mmm\-yy;@">
                  <c:v>45284</c:v>
                </c:pt>
                <c:pt idx="9741" formatCode="[$-409]d\-mmm\-yy;@">
                  <c:v>45285</c:v>
                </c:pt>
                <c:pt idx="9742" formatCode="[$-409]d\-mmm\-yy;@">
                  <c:v>45286</c:v>
                </c:pt>
                <c:pt idx="9743" formatCode="[$-409]d\-mmm\-yy;@">
                  <c:v>45287</c:v>
                </c:pt>
                <c:pt idx="9744" formatCode="[$-409]d\-mmm\-yy;@">
                  <c:v>45288</c:v>
                </c:pt>
                <c:pt idx="9745" formatCode="[$-409]d\-mmm\-yy;@">
                  <c:v>45289</c:v>
                </c:pt>
                <c:pt idx="9746" formatCode="[$-409]d\-mmm\-yy;@">
                  <c:v>45290</c:v>
                </c:pt>
                <c:pt idx="9747" formatCode="[$-409]d\-mmm\-yy;@">
                  <c:v>45291</c:v>
                </c:pt>
              </c:numCache>
            </c:numRef>
          </c:xVal>
          <c:yVal>
            <c:numRef>
              <c:f>Daily_previous!$C$3:$C$10016</c:f>
              <c:numCache>
                <c:formatCode>0.0</c:formatCode>
                <c:ptCount val="10014"/>
                <c:pt idx="0">
                  <c:v>76.400000000000006</c:v>
                </c:pt>
                <c:pt idx="1">
                  <c:v>82</c:v>
                </c:pt>
                <c:pt idx="2">
                  <c:v>79.3</c:v>
                </c:pt>
                <c:pt idx="3">
                  <c:v>82.1</c:v>
                </c:pt>
                <c:pt idx="4">
                  <c:v>81.400000000000006</c:v>
                </c:pt>
                <c:pt idx="5">
                  <c:v>74.8</c:v>
                </c:pt>
                <c:pt idx="6">
                  <c:v>70.900000000000006</c:v>
                </c:pt>
                <c:pt idx="7">
                  <c:v>74.7</c:v>
                </c:pt>
                <c:pt idx="8">
                  <c:v>75</c:v>
                </c:pt>
                <c:pt idx="9">
                  <c:v>75</c:v>
                </c:pt>
                <c:pt idx="10">
                  <c:v>75.8</c:v>
                </c:pt>
                <c:pt idx="11">
                  <c:v>69.8</c:v>
                </c:pt>
                <c:pt idx="12">
                  <c:v>70.099999999999994</c:v>
                </c:pt>
                <c:pt idx="13">
                  <c:v>73.400000000000006</c:v>
                </c:pt>
                <c:pt idx="14">
                  <c:v>72.099999999999994</c:v>
                </c:pt>
                <c:pt idx="15">
                  <c:v>78.400000000000006</c:v>
                </c:pt>
                <c:pt idx="16">
                  <c:v>86.8</c:v>
                </c:pt>
                <c:pt idx="17">
                  <c:v>90.3</c:v>
                </c:pt>
                <c:pt idx="18">
                  <c:v>89.5</c:v>
                </c:pt>
                <c:pt idx="19">
                  <c:v>86</c:v>
                </c:pt>
                <c:pt idx="20">
                  <c:v>84</c:v>
                </c:pt>
                <c:pt idx="21">
                  <c:v>78.5</c:v>
                </c:pt>
                <c:pt idx="22">
                  <c:v>77.5</c:v>
                </c:pt>
                <c:pt idx="23">
                  <c:v>78.5</c:v>
                </c:pt>
                <c:pt idx="24">
                  <c:v>74.900000000000006</c:v>
                </c:pt>
                <c:pt idx="25">
                  <c:v>82.6</c:v>
                </c:pt>
                <c:pt idx="34">
                  <c:v>97</c:v>
                </c:pt>
                <c:pt idx="35">
                  <c:v>94.1</c:v>
                </c:pt>
                <c:pt idx="36">
                  <c:v>99.6</c:v>
                </c:pt>
                <c:pt idx="37">
                  <c:v>94.5</c:v>
                </c:pt>
                <c:pt idx="38">
                  <c:v>90.4</c:v>
                </c:pt>
                <c:pt idx="39">
                  <c:v>93</c:v>
                </c:pt>
                <c:pt idx="40">
                  <c:v>88.1</c:v>
                </c:pt>
                <c:pt idx="41">
                  <c:v>85.3</c:v>
                </c:pt>
                <c:pt idx="42">
                  <c:v>86.6</c:v>
                </c:pt>
                <c:pt idx="43">
                  <c:v>84.6</c:v>
                </c:pt>
                <c:pt idx="44">
                  <c:v>89.5</c:v>
                </c:pt>
                <c:pt idx="45">
                  <c:v>89.8</c:v>
                </c:pt>
                <c:pt idx="46">
                  <c:v>84.9</c:v>
                </c:pt>
                <c:pt idx="47">
                  <c:v>97.5</c:v>
                </c:pt>
                <c:pt idx="48">
                  <c:v>89.1</c:v>
                </c:pt>
                <c:pt idx="49">
                  <c:v>87.2</c:v>
                </c:pt>
                <c:pt idx="50">
                  <c:v>92.9</c:v>
                </c:pt>
                <c:pt idx="51">
                  <c:v>91.6</c:v>
                </c:pt>
                <c:pt idx="52">
                  <c:v>83</c:v>
                </c:pt>
                <c:pt idx="53">
                  <c:v>93.7</c:v>
                </c:pt>
                <c:pt idx="54">
                  <c:v>98.8</c:v>
                </c:pt>
                <c:pt idx="55">
                  <c:v>94.8</c:v>
                </c:pt>
                <c:pt idx="56">
                  <c:v>94</c:v>
                </c:pt>
                <c:pt idx="57">
                  <c:v>97.3</c:v>
                </c:pt>
                <c:pt idx="58">
                  <c:v>98</c:v>
                </c:pt>
                <c:pt idx="59">
                  <c:v>96.5</c:v>
                </c:pt>
                <c:pt idx="60">
                  <c:v>91.6</c:v>
                </c:pt>
                <c:pt idx="61">
                  <c:v>92.3</c:v>
                </c:pt>
                <c:pt idx="62">
                  <c:v>90</c:v>
                </c:pt>
                <c:pt idx="63">
                  <c:v>90.7</c:v>
                </c:pt>
                <c:pt idx="64">
                  <c:v>96.2</c:v>
                </c:pt>
                <c:pt idx="65">
                  <c:v>95.2</c:v>
                </c:pt>
                <c:pt idx="66">
                  <c:v>92.8</c:v>
                </c:pt>
                <c:pt idx="67">
                  <c:v>92.3</c:v>
                </c:pt>
                <c:pt idx="68">
                  <c:v>96.5</c:v>
                </c:pt>
                <c:pt idx="69">
                  <c:v>99</c:v>
                </c:pt>
                <c:pt idx="70">
                  <c:v>97.5</c:v>
                </c:pt>
                <c:pt idx="71">
                  <c:v>91.6</c:v>
                </c:pt>
                <c:pt idx="72">
                  <c:v>90.7</c:v>
                </c:pt>
                <c:pt idx="73">
                  <c:v>93.5</c:v>
                </c:pt>
                <c:pt idx="74">
                  <c:v>94.1</c:v>
                </c:pt>
                <c:pt idx="75">
                  <c:v>93.2</c:v>
                </c:pt>
                <c:pt idx="76">
                  <c:v>97.3</c:v>
                </c:pt>
                <c:pt idx="77">
                  <c:v>94.1</c:v>
                </c:pt>
                <c:pt idx="78">
                  <c:v>93.5</c:v>
                </c:pt>
                <c:pt idx="79">
                  <c:v>92.4</c:v>
                </c:pt>
                <c:pt idx="80">
                  <c:v>90</c:v>
                </c:pt>
                <c:pt idx="81">
                  <c:v>91.1</c:v>
                </c:pt>
                <c:pt idx="82">
                  <c:v>93.7</c:v>
                </c:pt>
                <c:pt idx="83">
                  <c:v>97.9</c:v>
                </c:pt>
                <c:pt idx="84">
                  <c:v>95.7</c:v>
                </c:pt>
                <c:pt idx="85">
                  <c:v>94.5</c:v>
                </c:pt>
                <c:pt idx="86">
                  <c:v>94.2</c:v>
                </c:pt>
                <c:pt idx="87">
                  <c:v>93.1</c:v>
                </c:pt>
                <c:pt idx="88">
                  <c:v>94.8</c:v>
                </c:pt>
                <c:pt idx="89">
                  <c:v>92.4</c:v>
                </c:pt>
                <c:pt idx="90">
                  <c:v>94.4</c:v>
                </c:pt>
                <c:pt idx="91">
                  <c:v>94.4</c:v>
                </c:pt>
                <c:pt idx="92">
                  <c:v>92.8</c:v>
                </c:pt>
                <c:pt idx="93">
                  <c:v>94.2</c:v>
                </c:pt>
                <c:pt idx="94">
                  <c:v>96</c:v>
                </c:pt>
                <c:pt idx="95">
                  <c:v>93.3</c:v>
                </c:pt>
                <c:pt idx="96">
                  <c:v>88.9</c:v>
                </c:pt>
                <c:pt idx="97">
                  <c:v>95.1</c:v>
                </c:pt>
                <c:pt idx="98">
                  <c:v>98.1</c:v>
                </c:pt>
                <c:pt idx="99">
                  <c:v>97.7</c:v>
                </c:pt>
                <c:pt idx="100">
                  <c:v>95.5</c:v>
                </c:pt>
                <c:pt idx="101">
                  <c:v>94.1</c:v>
                </c:pt>
                <c:pt idx="102">
                  <c:v>91.8</c:v>
                </c:pt>
                <c:pt idx="103">
                  <c:v>92.5</c:v>
                </c:pt>
                <c:pt idx="104">
                  <c:v>92.9</c:v>
                </c:pt>
                <c:pt idx="105">
                  <c:v>92.5</c:v>
                </c:pt>
                <c:pt idx="106">
                  <c:v>96.4</c:v>
                </c:pt>
                <c:pt idx="107">
                  <c:v>98.6</c:v>
                </c:pt>
                <c:pt idx="108">
                  <c:v>96.7</c:v>
                </c:pt>
                <c:pt idx="109">
                  <c:v>97.4</c:v>
                </c:pt>
                <c:pt idx="110">
                  <c:v>94.1</c:v>
                </c:pt>
                <c:pt idx="111">
                  <c:v>97.1</c:v>
                </c:pt>
                <c:pt idx="112">
                  <c:v>96.4</c:v>
                </c:pt>
                <c:pt idx="113">
                  <c:v>97.6</c:v>
                </c:pt>
                <c:pt idx="114">
                  <c:v>93.3</c:v>
                </c:pt>
                <c:pt idx="115">
                  <c:v>95.1</c:v>
                </c:pt>
                <c:pt idx="116">
                  <c:v>92.7</c:v>
                </c:pt>
                <c:pt idx="117">
                  <c:v>90.9</c:v>
                </c:pt>
                <c:pt idx="118">
                  <c:v>99.3</c:v>
                </c:pt>
                <c:pt idx="119">
                  <c:v>97.2</c:v>
                </c:pt>
                <c:pt idx="120">
                  <c:v>95</c:v>
                </c:pt>
                <c:pt idx="121">
                  <c:v>97.3</c:v>
                </c:pt>
                <c:pt idx="122">
                  <c:v>99.3</c:v>
                </c:pt>
                <c:pt idx="123">
                  <c:v>94.2</c:v>
                </c:pt>
                <c:pt idx="124">
                  <c:v>95</c:v>
                </c:pt>
                <c:pt idx="125">
                  <c:v>99.6</c:v>
                </c:pt>
                <c:pt idx="126">
                  <c:v>97.4</c:v>
                </c:pt>
                <c:pt idx="127">
                  <c:v>94.4</c:v>
                </c:pt>
                <c:pt idx="128">
                  <c:v>93</c:v>
                </c:pt>
                <c:pt idx="129">
                  <c:v>91.3</c:v>
                </c:pt>
                <c:pt idx="130">
                  <c:v>90.8</c:v>
                </c:pt>
                <c:pt idx="131">
                  <c:v>94.7</c:v>
                </c:pt>
                <c:pt idx="132">
                  <c:v>95.8</c:v>
                </c:pt>
                <c:pt idx="133">
                  <c:v>94.1</c:v>
                </c:pt>
                <c:pt idx="134">
                  <c:v>88.6</c:v>
                </c:pt>
                <c:pt idx="135">
                  <c:v>98.4</c:v>
                </c:pt>
                <c:pt idx="136">
                  <c:v>97.4</c:v>
                </c:pt>
                <c:pt idx="137">
                  <c:v>99.9</c:v>
                </c:pt>
                <c:pt idx="138">
                  <c:v>92.3</c:v>
                </c:pt>
                <c:pt idx="139">
                  <c:v>93.3</c:v>
                </c:pt>
                <c:pt idx="140">
                  <c:v>98.1</c:v>
                </c:pt>
                <c:pt idx="141">
                  <c:v>99.4</c:v>
                </c:pt>
                <c:pt idx="142">
                  <c:v>99.6</c:v>
                </c:pt>
                <c:pt idx="143">
                  <c:v>97.8</c:v>
                </c:pt>
                <c:pt idx="144">
                  <c:v>96</c:v>
                </c:pt>
                <c:pt idx="145">
                  <c:v>99.3</c:v>
                </c:pt>
                <c:pt idx="146">
                  <c:v>96.7</c:v>
                </c:pt>
                <c:pt idx="147">
                  <c:v>92.8</c:v>
                </c:pt>
                <c:pt idx="148">
                  <c:v>96.9</c:v>
                </c:pt>
                <c:pt idx="149">
                  <c:v>99.1</c:v>
                </c:pt>
                <c:pt idx="150">
                  <c:v>97.7</c:v>
                </c:pt>
                <c:pt idx="151">
                  <c:v>95.2</c:v>
                </c:pt>
                <c:pt idx="152">
                  <c:v>95.6</c:v>
                </c:pt>
                <c:pt idx="153">
                  <c:v>97.2</c:v>
                </c:pt>
                <c:pt idx="154">
                  <c:v>98</c:v>
                </c:pt>
                <c:pt idx="155">
                  <c:v>93.1</c:v>
                </c:pt>
                <c:pt idx="156">
                  <c:v>88.2</c:v>
                </c:pt>
                <c:pt idx="157">
                  <c:v>97.9</c:v>
                </c:pt>
                <c:pt idx="158">
                  <c:v>94</c:v>
                </c:pt>
                <c:pt idx="159">
                  <c:v>93.7</c:v>
                </c:pt>
                <c:pt idx="160">
                  <c:v>94.2</c:v>
                </c:pt>
                <c:pt idx="161">
                  <c:v>96</c:v>
                </c:pt>
                <c:pt idx="162">
                  <c:v>93.4</c:v>
                </c:pt>
                <c:pt idx="163">
                  <c:v>94.4</c:v>
                </c:pt>
                <c:pt idx="164">
                  <c:v>92.3</c:v>
                </c:pt>
                <c:pt idx="165">
                  <c:v>93.1</c:v>
                </c:pt>
                <c:pt idx="166">
                  <c:v>90.4</c:v>
                </c:pt>
                <c:pt idx="167">
                  <c:v>97.6</c:v>
                </c:pt>
                <c:pt idx="168">
                  <c:v>98.6</c:v>
                </c:pt>
                <c:pt idx="169">
                  <c:v>97.1</c:v>
                </c:pt>
                <c:pt idx="170">
                  <c:v>98.2</c:v>
                </c:pt>
                <c:pt idx="171">
                  <c:v>95.9</c:v>
                </c:pt>
                <c:pt idx="172">
                  <c:v>95.8</c:v>
                </c:pt>
                <c:pt idx="173">
                  <c:v>92.3</c:v>
                </c:pt>
                <c:pt idx="174">
                  <c:v>91.5</c:v>
                </c:pt>
                <c:pt idx="175">
                  <c:v>91.8</c:v>
                </c:pt>
                <c:pt idx="176">
                  <c:v>93.8</c:v>
                </c:pt>
                <c:pt idx="177">
                  <c:v>94.3</c:v>
                </c:pt>
                <c:pt idx="178">
                  <c:v>93.2</c:v>
                </c:pt>
                <c:pt idx="179">
                  <c:v>94.9</c:v>
                </c:pt>
                <c:pt idx="180">
                  <c:v>93</c:v>
                </c:pt>
                <c:pt idx="181">
                  <c:v>96.7</c:v>
                </c:pt>
                <c:pt idx="182">
                  <c:v>95.9</c:v>
                </c:pt>
                <c:pt idx="183">
                  <c:v>97.2</c:v>
                </c:pt>
                <c:pt idx="184">
                  <c:v>96.5</c:v>
                </c:pt>
                <c:pt idx="185">
                  <c:v>97.8</c:v>
                </c:pt>
                <c:pt idx="186">
                  <c:v>98.8</c:v>
                </c:pt>
                <c:pt idx="187">
                  <c:v>97.5</c:v>
                </c:pt>
                <c:pt idx="188">
                  <c:v>99.3</c:v>
                </c:pt>
                <c:pt idx="189">
                  <c:v>94.6</c:v>
                </c:pt>
                <c:pt idx="190">
                  <c:v>92.2</c:v>
                </c:pt>
                <c:pt idx="191">
                  <c:v>98.2</c:v>
                </c:pt>
                <c:pt idx="192">
                  <c:v>98.8</c:v>
                </c:pt>
                <c:pt idx="193">
                  <c:v>98.4</c:v>
                </c:pt>
                <c:pt idx="194">
                  <c:v>94.3</c:v>
                </c:pt>
                <c:pt idx="195">
                  <c:v>97.4</c:v>
                </c:pt>
                <c:pt idx="196">
                  <c:v>99</c:v>
                </c:pt>
                <c:pt idx="197">
                  <c:v>99.4</c:v>
                </c:pt>
                <c:pt idx="198">
                  <c:v>99.1</c:v>
                </c:pt>
                <c:pt idx="199">
                  <c:v>99.9</c:v>
                </c:pt>
                <c:pt idx="200">
                  <c:v>99.9</c:v>
                </c:pt>
                <c:pt idx="201">
                  <c:v>93.9</c:v>
                </c:pt>
                <c:pt idx="202">
                  <c:v>94.2</c:v>
                </c:pt>
                <c:pt idx="203">
                  <c:v>95.9</c:v>
                </c:pt>
                <c:pt idx="204">
                  <c:v>90.7</c:v>
                </c:pt>
                <c:pt idx="205">
                  <c:v>94.8</c:v>
                </c:pt>
                <c:pt idx="206">
                  <c:v>92.3</c:v>
                </c:pt>
                <c:pt idx="207">
                  <c:v>97</c:v>
                </c:pt>
                <c:pt idx="208">
                  <c:v>100</c:v>
                </c:pt>
                <c:pt idx="209">
                  <c:v>99.7</c:v>
                </c:pt>
                <c:pt idx="210">
                  <c:v>99.4</c:v>
                </c:pt>
                <c:pt idx="211">
                  <c:v>98.5</c:v>
                </c:pt>
                <c:pt idx="212">
                  <c:v>99.6</c:v>
                </c:pt>
                <c:pt idx="213">
                  <c:v>98.3</c:v>
                </c:pt>
                <c:pt idx="214">
                  <c:v>99.4</c:v>
                </c:pt>
                <c:pt idx="215">
                  <c:v>98.4</c:v>
                </c:pt>
                <c:pt idx="216">
                  <c:v>97.7</c:v>
                </c:pt>
                <c:pt idx="217">
                  <c:v>95.2</c:v>
                </c:pt>
                <c:pt idx="218">
                  <c:v>93.9</c:v>
                </c:pt>
                <c:pt idx="219">
                  <c:v>92.4</c:v>
                </c:pt>
                <c:pt idx="220">
                  <c:v>95.4</c:v>
                </c:pt>
                <c:pt idx="221">
                  <c:v>98.7</c:v>
                </c:pt>
                <c:pt idx="222">
                  <c:v>97.8</c:v>
                </c:pt>
                <c:pt idx="223">
                  <c:v>98.7</c:v>
                </c:pt>
                <c:pt idx="224">
                  <c:v>93.3</c:v>
                </c:pt>
                <c:pt idx="225">
                  <c:v>96.4</c:v>
                </c:pt>
                <c:pt idx="226">
                  <c:v>96.1</c:v>
                </c:pt>
                <c:pt idx="227">
                  <c:v>96</c:v>
                </c:pt>
                <c:pt idx="228">
                  <c:v>98.6</c:v>
                </c:pt>
                <c:pt idx="229">
                  <c:v>99</c:v>
                </c:pt>
                <c:pt idx="230">
                  <c:v>96</c:v>
                </c:pt>
                <c:pt idx="231">
                  <c:v>92.6</c:v>
                </c:pt>
                <c:pt idx="232">
                  <c:v>89.5</c:v>
                </c:pt>
                <c:pt idx="233">
                  <c:v>86.4</c:v>
                </c:pt>
                <c:pt idx="234">
                  <c:v>89.3</c:v>
                </c:pt>
                <c:pt idx="235">
                  <c:v>80.900000000000006</c:v>
                </c:pt>
                <c:pt idx="236">
                  <c:v>92.5</c:v>
                </c:pt>
                <c:pt idx="237">
                  <c:v>86.4</c:v>
                </c:pt>
                <c:pt idx="238">
                  <c:v>86.6</c:v>
                </c:pt>
                <c:pt idx="239">
                  <c:v>89.4</c:v>
                </c:pt>
                <c:pt idx="240">
                  <c:v>89.8</c:v>
                </c:pt>
                <c:pt idx="241">
                  <c:v>91</c:v>
                </c:pt>
                <c:pt idx="242">
                  <c:v>94.3</c:v>
                </c:pt>
                <c:pt idx="243">
                  <c:v>95.8</c:v>
                </c:pt>
                <c:pt idx="244">
                  <c:v>95.6</c:v>
                </c:pt>
                <c:pt idx="245">
                  <c:v>95.2</c:v>
                </c:pt>
                <c:pt idx="246">
                  <c:v>96.1</c:v>
                </c:pt>
                <c:pt idx="247">
                  <c:v>94.2</c:v>
                </c:pt>
                <c:pt idx="248">
                  <c:v>91.4</c:v>
                </c:pt>
                <c:pt idx="249">
                  <c:v>92.7</c:v>
                </c:pt>
                <c:pt idx="250">
                  <c:v>91.7</c:v>
                </c:pt>
                <c:pt idx="251">
                  <c:v>88.4</c:v>
                </c:pt>
                <c:pt idx="252">
                  <c:v>88.5</c:v>
                </c:pt>
                <c:pt idx="253">
                  <c:v>88.3</c:v>
                </c:pt>
                <c:pt idx="254">
                  <c:v>95.7</c:v>
                </c:pt>
                <c:pt idx="255">
                  <c:v>94.7</c:v>
                </c:pt>
                <c:pt idx="256">
                  <c:v>97.4</c:v>
                </c:pt>
                <c:pt idx="257">
                  <c:v>95.1</c:v>
                </c:pt>
                <c:pt idx="258">
                  <c:v>95</c:v>
                </c:pt>
                <c:pt idx="259">
                  <c:v>93.6</c:v>
                </c:pt>
                <c:pt idx="260">
                  <c:v>96.1</c:v>
                </c:pt>
                <c:pt idx="261">
                  <c:v>92.7</c:v>
                </c:pt>
                <c:pt idx="262">
                  <c:v>94.3</c:v>
                </c:pt>
                <c:pt idx="263">
                  <c:v>94.4</c:v>
                </c:pt>
                <c:pt idx="264">
                  <c:v>94.7</c:v>
                </c:pt>
                <c:pt idx="265">
                  <c:v>90.2</c:v>
                </c:pt>
                <c:pt idx="266">
                  <c:v>94.4</c:v>
                </c:pt>
                <c:pt idx="267">
                  <c:v>93.5</c:v>
                </c:pt>
                <c:pt idx="268">
                  <c:v>92.5</c:v>
                </c:pt>
                <c:pt idx="269">
                  <c:v>86.8</c:v>
                </c:pt>
                <c:pt idx="270">
                  <c:v>86.3</c:v>
                </c:pt>
                <c:pt idx="271">
                  <c:v>88.8</c:v>
                </c:pt>
                <c:pt idx="272">
                  <c:v>89.2</c:v>
                </c:pt>
                <c:pt idx="273">
                  <c:v>89.8</c:v>
                </c:pt>
                <c:pt idx="274">
                  <c:v>95</c:v>
                </c:pt>
                <c:pt idx="275">
                  <c:v>92.7</c:v>
                </c:pt>
                <c:pt idx="276">
                  <c:v>91.2</c:v>
                </c:pt>
                <c:pt idx="277">
                  <c:v>91.9</c:v>
                </c:pt>
                <c:pt idx="278">
                  <c:v>92.2</c:v>
                </c:pt>
                <c:pt idx="279">
                  <c:v>91.2</c:v>
                </c:pt>
                <c:pt idx="280">
                  <c:v>90.9</c:v>
                </c:pt>
                <c:pt idx="281">
                  <c:v>89.7</c:v>
                </c:pt>
                <c:pt idx="282">
                  <c:v>88.7</c:v>
                </c:pt>
                <c:pt idx="283">
                  <c:v>91.2</c:v>
                </c:pt>
                <c:pt idx="284">
                  <c:v>96.1</c:v>
                </c:pt>
                <c:pt idx="285">
                  <c:v>93.9</c:v>
                </c:pt>
                <c:pt idx="286">
                  <c:v>93.7</c:v>
                </c:pt>
                <c:pt idx="287">
                  <c:v>84.9</c:v>
                </c:pt>
                <c:pt idx="288">
                  <c:v>85.8</c:v>
                </c:pt>
                <c:pt idx="289">
                  <c:v>97</c:v>
                </c:pt>
                <c:pt idx="290">
                  <c:v>91</c:v>
                </c:pt>
                <c:pt idx="291">
                  <c:v>80.400000000000006</c:v>
                </c:pt>
                <c:pt idx="292">
                  <c:v>78.099999999999994</c:v>
                </c:pt>
                <c:pt idx="293">
                  <c:v>82.3</c:v>
                </c:pt>
                <c:pt idx="294">
                  <c:v>89.8</c:v>
                </c:pt>
                <c:pt idx="295">
                  <c:v>92.4</c:v>
                </c:pt>
                <c:pt idx="296">
                  <c:v>94.4</c:v>
                </c:pt>
                <c:pt idx="297">
                  <c:v>94.3</c:v>
                </c:pt>
                <c:pt idx="298">
                  <c:v>97.8</c:v>
                </c:pt>
                <c:pt idx="299">
                  <c:v>95.3</c:v>
                </c:pt>
                <c:pt idx="300">
                  <c:v>93.5</c:v>
                </c:pt>
                <c:pt idx="301">
                  <c:v>94.7</c:v>
                </c:pt>
                <c:pt idx="302">
                  <c:v>93.2</c:v>
                </c:pt>
                <c:pt idx="303">
                  <c:v>91.7</c:v>
                </c:pt>
                <c:pt idx="304">
                  <c:v>91.5</c:v>
                </c:pt>
                <c:pt idx="305">
                  <c:v>91.8</c:v>
                </c:pt>
                <c:pt idx="306">
                  <c:v>89.1</c:v>
                </c:pt>
                <c:pt idx="307">
                  <c:v>86.8</c:v>
                </c:pt>
                <c:pt idx="308">
                  <c:v>90.3</c:v>
                </c:pt>
                <c:pt idx="309">
                  <c:v>89.8</c:v>
                </c:pt>
                <c:pt idx="310">
                  <c:v>92.8</c:v>
                </c:pt>
                <c:pt idx="311">
                  <c:v>92.5</c:v>
                </c:pt>
                <c:pt idx="312">
                  <c:v>90.8</c:v>
                </c:pt>
                <c:pt idx="313">
                  <c:v>88.7</c:v>
                </c:pt>
                <c:pt idx="314">
                  <c:v>89.6</c:v>
                </c:pt>
                <c:pt idx="315">
                  <c:v>95.7</c:v>
                </c:pt>
                <c:pt idx="316">
                  <c:v>96.1</c:v>
                </c:pt>
                <c:pt idx="317">
                  <c:v>94.8</c:v>
                </c:pt>
                <c:pt idx="318">
                  <c:v>93.2</c:v>
                </c:pt>
                <c:pt idx="319">
                  <c:v>94.8</c:v>
                </c:pt>
                <c:pt idx="320">
                  <c:v>93.3</c:v>
                </c:pt>
                <c:pt idx="321">
                  <c:v>85.7</c:v>
                </c:pt>
                <c:pt idx="322">
                  <c:v>81</c:v>
                </c:pt>
                <c:pt idx="323">
                  <c:v>84.1</c:v>
                </c:pt>
                <c:pt idx="324">
                  <c:v>83.6</c:v>
                </c:pt>
                <c:pt idx="325">
                  <c:v>85.9</c:v>
                </c:pt>
                <c:pt idx="326">
                  <c:v>88.9</c:v>
                </c:pt>
                <c:pt idx="327">
                  <c:v>85</c:v>
                </c:pt>
                <c:pt idx="328">
                  <c:v>89.1</c:v>
                </c:pt>
                <c:pt idx="329">
                  <c:v>89.6</c:v>
                </c:pt>
                <c:pt idx="330">
                  <c:v>88</c:v>
                </c:pt>
                <c:pt idx="331">
                  <c:v>89.1</c:v>
                </c:pt>
                <c:pt idx="332">
                  <c:v>87.2</c:v>
                </c:pt>
                <c:pt idx="333">
                  <c:v>88.1</c:v>
                </c:pt>
                <c:pt idx="334">
                  <c:v>92.5</c:v>
                </c:pt>
                <c:pt idx="335">
                  <c:v>97.6</c:v>
                </c:pt>
                <c:pt idx="336">
                  <c:v>90.7</c:v>
                </c:pt>
                <c:pt idx="337">
                  <c:v>91.2</c:v>
                </c:pt>
                <c:pt idx="338">
                  <c:v>86.5</c:v>
                </c:pt>
                <c:pt idx="339">
                  <c:v>88.5</c:v>
                </c:pt>
                <c:pt idx="340">
                  <c:v>85.9</c:v>
                </c:pt>
                <c:pt idx="341">
                  <c:v>86</c:v>
                </c:pt>
                <c:pt idx="342">
                  <c:v>81.900000000000006</c:v>
                </c:pt>
                <c:pt idx="343">
                  <c:v>82.7</c:v>
                </c:pt>
                <c:pt idx="344">
                  <c:v>90.8</c:v>
                </c:pt>
                <c:pt idx="345">
                  <c:v>89.9</c:v>
                </c:pt>
                <c:pt idx="346">
                  <c:v>90.3</c:v>
                </c:pt>
                <c:pt idx="347">
                  <c:v>87.3</c:v>
                </c:pt>
                <c:pt idx="348">
                  <c:v>82.1</c:v>
                </c:pt>
                <c:pt idx="349">
                  <c:v>90.6</c:v>
                </c:pt>
                <c:pt idx="350">
                  <c:v>98.7</c:v>
                </c:pt>
                <c:pt idx="351">
                  <c:v>95.3</c:v>
                </c:pt>
                <c:pt idx="352">
                  <c:v>91.2</c:v>
                </c:pt>
                <c:pt idx="353">
                  <c:v>84.8</c:v>
                </c:pt>
                <c:pt idx="354">
                  <c:v>82</c:v>
                </c:pt>
                <c:pt idx="355">
                  <c:v>88.4</c:v>
                </c:pt>
                <c:pt idx="356">
                  <c:v>90.4</c:v>
                </c:pt>
                <c:pt idx="357">
                  <c:v>90.1</c:v>
                </c:pt>
                <c:pt idx="358">
                  <c:v>89.3</c:v>
                </c:pt>
                <c:pt idx="359">
                  <c:v>90.5</c:v>
                </c:pt>
                <c:pt idx="360">
                  <c:v>91</c:v>
                </c:pt>
                <c:pt idx="361">
                  <c:v>91</c:v>
                </c:pt>
                <c:pt idx="362">
                  <c:v>98.9</c:v>
                </c:pt>
                <c:pt idx="363">
                  <c:v>98</c:v>
                </c:pt>
                <c:pt idx="364">
                  <c:v>100</c:v>
                </c:pt>
                <c:pt idx="365">
                  <c:v>100</c:v>
                </c:pt>
                <c:pt idx="366">
                  <c:v>100</c:v>
                </c:pt>
                <c:pt idx="367">
                  <c:v>97.3</c:v>
                </c:pt>
                <c:pt idx="368">
                  <c:v>98.4</c:v>
                </c:pt>
                <c:pt idx="369">
                  <c:v>99.6</c:v>
                </c:pt>
                <c:pt idx="370">
                  <c:v>96</c:v>
                </c:pt>
                <c:pt idx="371">
                  <c:v>98.9</c:v>
                </c:pt>
                <c:pt idx="377">
                  <c:v>92.7</c:v>
                </c:pt>
                <c:pt idx="378">
                  <c:v>99.3</c:v>
                </c:pt>
                <c:pt idx="379">
                  <c:v>95.2</c:v>
                </c:pt>
                <c:pt idx="380">
                  <c:v>93</c:v>
                </c:pt>
                <c:pt idx="381">
                  <c:v>92</c:v>
                </c:pt>
                <c:pt idx="382">
                  <c:v>92.4</c:v>
                </c:pt>
                <c:pt idx="383">
                  <c:v>92.5</c:v>
                </c:pt>
                <c:pt idx="384">
                  <c:v>96.9</c:v>
                </c:pt>
                <c:pt idx="385">
                  <c:v>95.8</c:v>
                </c:pt>
                <c:pt idx="386">
                  <c:v>93.3</c:v>
                </c:pt>
                <c:pt idx="387">
                  <c:v>93.6</c:v>
                </c:pt>
                <c:pt idx="388">
                  <c:v>100</c:v>
                </c:pt>
                <c:pt idx="389">
                  <c:v>100</c:v>
                </c:pt>
                <c:pt idx="390">
                  <c:v>99.8</c:v>
                </c:pt>
                <c:pt idx="391">
                  <c:v>99.2</c:v>
                </c:pt>
                <c:pt idx="392">
                  <c:v>97.8</c:v>
                </c:pt>
                <c:pt idx="393">
                  <c:v>97.3</c:v>
                </c:pt>
                <c:pt idx="394">
                  <c:v>97</c:v>
                </c:pt>
                <c:pt idx="395">
                  <c:v>98.2</c:v>
                </c:pt>
                <c:pt idx="396">
                  <c:v>100</c:v>
                </c:pt>
                <c:pt idx="397">
                  <c:v>95.7</c:v>
                </c:pt>
                <c:pt idx="398">
                  <c:v>99</c:v>
                </c:pt>
                <c:pt idx="399">
                  <c:v>98.1</c:v>
                </c:pt>
                <c:pt idx="400">
                  <c:v>99.5</c:v>
                </c:pt>
                <c:pt idx="401">
                  <c:v>94.3</c:v>
                </c:pt>
                <c:pt idx="402">
                  <c:v>94</c:v>
                </c:pt>
                <c:pt idx="403">
                  <c:v>98.1</c:v>
                </c:pt>
                <c:pt idx="404">
                  <c:v>93</c:v>
                </c:pt>
                <c:pt idx="405">
                  <c:v>91</c:v>
                </c:pt>
                <c:pt idx="406">
                  <c:v>98.6</c:v>
                </c:pt>
                <c:pt idx="407">
                  <c:v>98.9</c:v>
                </c:pt>
                <c:pt idx="408">
                  <c:v>97.1</c:v>
                </c:pt>
                <c:pt idx="409">
                  <c:v>98.7</c:v>
                </c:pt>
                <c:pt idx="410">
                  <c:v>97.9</c:v>
                </c:pt>
                <c:pt idx="411">
                  <c:v>97.9</c:v>
                </c:pt>
                <c:pt idx="412">
                  <c:v>99.7</c:v>
                </c:pt>
                <c:pt idx="413">
                  <c:v>96.5</c:v>
                </c:pt>
                <c:pt idx="414">
                  <c:v>99.7</c:v>
                </c:pt>
                <c:pt idx="415">
                  <c:v>97.3</c:v>
                </c:pt>
                <c:pt idx="416">
                  <c:v>97.8</c:v>
                </c:pt>
                <c:pt idx="417">
                  <c:v>99.4</c:v>
                </c:pt>
                <c:pt idx="418">
                  <c:v>95</c:v>
                </c:pt>
                <c:pt idx="419">
                  <c:v>96.2</c:v>
                </c:pt>
                <c:pt idx="420">
                  <c:v>99.9</c:v>
                </c:pt>
                <c:pt idx="421">
                  <c:v>99.9</c:v>
                </c:pt>
                <c:pt idx="422">
                  <c:v>99.6</c:v>
                </c:pt>
                <c:pt idx="423">
                  <c:v>99.1</c:v>
                </c:pt>
                <c:pt idx="424">
                  <c:v>96.4</c:v>
                </c:pt>
                <c:pt idx="425">
                  <c:v>96.1</c:v>
                </c:pt>
                <c:pt idx="426">
                  <c:v>96.6</c:v>
                </c:pt>
                <c:pt idx="427">
                  <c:v>96</c:v>
                </c:pt>
                <c:pt idx="428">
                  <c:v>96.9</c:v>
                </c:pt>
                <c:pt idx="429">
                  <c:v>98.8</c:v>
                </c:pt>
                <c:pt idx="430">
                  <c:v>99.5</c:v>
                </c:pt>
                <c:pt idx="431">
                  <c:v>98</c:v>
                </c:pt>
                <c:pt idx="432">
                  <c:v>94.3</c:v>
                </c:pt>
                <c:pt idx="433">
                  <c:v>96.1</c:v>
                </c:pt>
                <c:pt idx="434">
                  <c:v>97.6</c:v>
                </c:pt>
                <c:pt idx="435">
                  <c:v>96.6</c:v>
                </c:pt>
                <c:pt idx="436">
                  <c:v>99.4</c:v>
                </c:pt>
                <c:pt idx="437">
                  <c:v>99.3</c:v>
                </c:pt>
                <c:pt idx="438">
                  <c:v>95.4</c:v>
                </c:pt>
                <c:pt idx="439">
                  <c:v>94.7</c:v>
                </c:pt>
                <c:pt idx="440">
                  <c:v>96.7</c:v>
                </c:pt>
                <c:pt idx="441">
                  <c:v>97.5</c:v>
                </c:pt>
                <c:pt idx="442">
                  <c:v>99.5</c:v>
                </c:pt>
                <c:pt idx="443">
                  <c:v>99.2</c:v>
                </c:pt>
                <c:pt idx="444">
                  <c:v>98.4</c:v>
                </c:pt>
                <c:pt idx="445">
                  <c:v>98.8</c:v>
                </c:pt>
                <c:pt idx="446">
                  <c:v>97.1</c:v>
                </c:pt>
                <c:pt idx="447">
                  <c:v>99.5</c:v>
                </c:pt>
                <c:pt idx="448">
                  <c:v>99</c:v>
                </c:pt>
                <c:pt idx="449">
                  <c:v>97.5</c:v>
                </c:pt>
                <c:pt idx="450">
                  <c:v>100</c:v>
                </c:pt>
                <c:pt idx="451">
                  <c:v>99.8</c:v>
                </c:pt>
                <c:pt idx="452">
                  <c:v>100</c:v>
                </c:pt>
                <c:pt idx="453">
                  <c:v>98.4</c:v>
                </c:pt>
                <c:pt idx="454">
                  <c:v>99.6</c:v>
                </c:pt>
                <c:pt idx="455">
                  <c:v>97.4</c:v>
                </c:pt>
                <c:pt idx="456">
                  <c:v>98.4</c:v>
                </c:pt>
                <c:pt idx="457">
                  <c:v>97.1</c:v>
                </c:pt>
                <c:pt idx="458">
                  <c:v>99</c:v>
                </c:pt>
                <c:pt idx="459">
                  <c:v>99</c:v>
                </c:pt>
                <c:pt idx="460">
                  <c:v>99.5</c:v>
                </c:pt>
                <c:pt idx="461">
                  <c:v>98.4</c:v>
                </c:pt>
                <c:pt idx="462">
                  <c:v>99.1</c:v>
                </c:pt>
                <c:pt idx="463">
                  <c:v>99.8</c:v>
                </c:pt>
                <c:pt idx="464">
                  <c:v>99.7</c:v>
                </c:pt>
                <c:pt idx="465">
                  <c:v>99.6</c:v>
                </c:pt>
                <c:pt idx="466">
                  <c:v>99.5</c:v>
                </c:pt>
                <c:pt idx="467">
                  <c:v>100</c:v>
                </c:pt>
                <c:pt idx="468">
                  <c:v>100</c:v>
                </c:pt>
                <c:pt idx="469">
                  <c:v>100</c:v>
                </c:pt>
                <c:pt idx="470">
                  <c:v>99.8</c:v>
                </c:pt>
                <c:pt idx="471">
                  <c:v>96.6</c:v>
                </c:pt>
                <c:pt idx="472">
                  <c:v>98.9</c:v>
                </c:pt>
                <c:pt idx="473">
                  <c:v>97.7</c:v>
                </c:pt>
                <c:pt idx="474">
                  <c:v>98.2</c:v>
                </c:pt>
                <c:pt idx="475">
                  <c:v>99.5</c:v>
                </c:pt>
                <c:pt idx="476">
                  <c:v>99.6</c:v>
                </c:pt>
                <c:pt idx="477">
                  <c:v>99.9</c:v>
                </c:pt>
                <c:pt idx="478">
                  <c:v>98.5</c:v>
                </c:pt>
                <c:pt idx="479">
                  <c:v>97.9</c:v>
                </c:pt>
                <c:pt idx="480">
                  <c:v>100</c:v>
                </c:pt>
                <c:pt idx="481">
                  <c:v>99.3</c:v>
                </c:pt>
                <c:pt idx="482">
                  <c:v>96.8</c:v>
                </c:pt>
                <c:pt idx="483">
                  <c:v>96.8</c:v>
                </c:pt>
                <c:pt idx="484">
                  <c:v>96.2</c:v>
                </c:pt>
                <c:pt idx="485">
                  <c:v>97.5</c:v>
                </c:pt>
                <c:pt idx="486">
                  <c:v>98.3</c:v>
                </c:pt>
                <c:pt idx="487">
                  <c:v>96.3</c:v>
                </c:pt>
                <c:pt idx="488">
                  <c:v>98.7</c:v>
                </c:pt>
                <c:pt idx="489">
                  <c:v>97.8</c:v>
                </c:pt>
                <c:pt idx="490">
                  <c:v>92.8</c:v>
                </c:pt>
                <c:pt idx="491">
                  <c:v>93.4</c:v>
                </c:pt>
                <c:pt idx="492">
                  <c:v>96.9</c:v>
                </c:pt>
                <c:pt idx="493">
                  <c:v>94.5</c:v>
                </c:pt>
                <c:pt idx="494">
                  <c:v>98.4</c:v>
                </c:pt>
                <c:pt idx="495">
                  <c:v>93.3</c:v>
                </c:pt>
                <c:pt idx="496">
                  <c:v>96.3</c:v>
                </c:pt>
                <c:pt idx="497">
                  <c:v>97.8</c:v>
                </c:pt>
                <c:pt idx="498">
                  <c:v>96.6</c:v>
                </c:pt>
                <c:pt idx="499">
                  <c:v>91.4</c:v>
                </c:pt>
                <c:pt idx="500">
                  <c:v>93.8</c:v>
                </c:pt>
                <c:pt idx="501">
                  <c:v>99.2</c:v>
                </c:pt>
                <c:pt idx="502">
                  <c:v>94.3</c:v>
                </c:pt>
                <c:pt idx="503">
                  <c:v>96</c:v>
                </c:pt>
                <c:pt idx="504">
                  <c:v>97.4</c:v>
                </c:pt>
                <c:pt idx="505">
                  <c:v>98.5</c:v>
                </c:pt>
                <c:pt idx="506">
                  <c:v>97.1</c:v>
                </c:pt>
                <c:pt idx="507">
                  <c:v>96.6</c:v>
                </c:pt>
                <c:pt idx="508">
                  <c:v>94.1</c:v>
                </c:pt>
                <c:pt idx="509">
                  <c:v>92.2</c:v>
                </c:pt>
                <c:pt idx="510">
                  <c:v>91.8</c:v>
                </c:pt>
                <c:pt idx="511">
                  <c:v>96.6</c:v>
                </c:pt>
                <c:pt idx="512">
                  <c:v>98.3</c:v>
                </c:pt>
                <c:pt idx="513">
                  <c:v>92.3</c:v>
                </c:pt>
                <c:pt idx="514">
                  <c:v>96.8</c:v>
                </c:pt>
                <c:pt idx="515">
                  <c:v>99</c:v>
                </c:pt>
                <c:pt idx="516">
                  <c:v>98.6</c:v>
                </c:pt>
                <c:pt idx="517">
                  <c:v>97.8</c:v>
                </c:pt>
                <c:pt idx="518">
                  <c:v>93.5</c:v>
                </c:pt>
                <c:pt idx="519">
                  <c:v>95.1</c:v>
                </c:pt>
                <c:pt idx="520">
                  <c:v>91.5</c:v>
                </c:pt>
                <c:pt idx="521">
                  <c:v>92.1</c:v>
                </c:pt>
                <c:pt idx="522">
                  <c:v>94.5</c:v>
                </c:pt>
                <c:pt idx="523">
                  <c:v>90.8</c:v>
                </c:pt>
                <c:pt idx="524">
                  <c:v>92.1</c:v>
                </c:pt>
                <c:pt idx="525">
                  <c:v>97.2</c:v>
                </c:pt>
                <c:pt idx="526">
                  <c:v>98.1</c:v>
                </c:pt>
                <c:pt idx="527">
                  <c:v>93.5</c:v>
                </c:pt>
                <c:pt idx="528">
                  <c:v>94.7</c:v>
                </c:pt>
                <c:pt idx="529">
                  <c:v>95.4</c:v>
                </c:pt>
                <c:pt idx="530">
                  <c:v>97.8</c:v>
                </c:pt>
                <c:pt idx="531">
                  <c:v>99.2</c:v>
                </c:pt>
                <c:pt idx="532">
                  <c:v>97.7</c:v>
                </c:pt>
                <c:pt idx="533">
                  <c:v>98.7</c:v>
                </c:pt>
                <c:pt idx="534">
                  <c:v>95.4</c:v>
                </c:pt>
                <c:pt idx="535">
                  <c:v>97.8</c:v>
                </c:pt>
                <c:pt idx="536">
                  <c:v>96.6</c:v>
                </c:pt>
                <c:pt idx="537">
                  <c:v>96.7</c:v>
                </c:pt>
                <c:pt idx="538">
                  <c:v>96.3</c:v>
                </c:pt>
                <c:pt idx="539">
                  <c:v>93.2</c:v>
                </c:pt>
                <c:pt idx="540">
                  <c:v>97.1</c:v>
                </c:pt>
                <c:pt idx="541">
                  <c:v>99.2</c:v>
                </c:pt>
                <c:pt idx="542">
                  <c:v>96.2</c:v>
                </c:pt>
                <c:pt idx="543">
                  <c:v>93.8</c:v>
                </c:pt>
                <c:pt idx="544">
                  <c:v>97.4</c:v>
                </c:pt>
                <c:pt idx="545">
                  <c:v>98</c:v>
                </c:pt>
                <c:pt idx="546">
                  <c:v>98.4</c:v>
                </c:pt>
                <c:pt idx="547">
                  <c:v>99.5</c:v>
                </c:pt>
                <c:pt idx="548">
                  <c:v>90.9</c:v>
                </c:pt>
                <c:pt idx="549">
                  <c:v>91.6</c:v>
                </c:pt>
                <c:pt idx="550">
                  <c:v>87.1</c:v>
                </c:pt>
                <c:pt idx="551">
                  <c:v>91.4</c:v>
                </c:pt>
                <c:pt idx="552">
                  <c:v>93.4</c:v>
                </c:pt>
                <c:pt idx="553">
                  <c:v>94.7</c:v>
                </c:pt>
                <c:pt idx="554">
                  <c:v>93.4</c:v>
                </c:pt>
                <c:pt idx="555">
                  <c:v>95.3</c:v>
                </c:pt>
                <c:pt idx="556">
                  <c:v>99.8</c:v>
                </c:pt>
                <c:pt idx="557">
                  <c:v>98.1</c:v>
                </c:pt>
                <c:pt idx="558">
                  <c:v>98.4</c:v>
                </c:pt>
                <c:pt idx="559">
                  <c:v>94.8</c:v>
                </c:pt>
                <c:pt idx="560">
                  <c:v>94.4</c:v>
                </c:pt>
                <c:pt idx="561">
                  <c:v>97.6</c:v>
                </c:pt>
                <c:pt idx="562">
                  <c:v>98.3</c:v>
                </c:pt>
                <c:pt idx="563">
                  <c:v>98</c:v>
                </c:pt>
                <c:pt idx="564">
                  <c:v>100</c:v>
                </c:pt>
                <c:pt idx="565">
                  <c:v>94</c:v>
                </c:pt>
                <c:pt idx="566">
                  <c:v>96</c:v>
                </c:pt>
                <c:pt idx="567">
                  <c:v>95.2</c:v>
                </c:pt>
                <c:pt idx="568">
                  <c:v>93.2</c:v>
                </c:pt>
                <c:pt idx="569">
                  <c:v>91.9</c:v>
                </c:pt>
                <c:pt idx="570">
                  <c:v>97.2</c:v>
                </c:pt>
                <c:pt idx="571">
                  <c:v>97.3</c:v>
                </c:pt>
                <c:pt idx="572">
                  <c:v>99.8</c:v>
                </c:pt>
                <c:pt idx="573">
                  <c:v>98.5</c:v>
                </c:pt>
                <c:pt idx="574">
                  <c:v>98.2</c:v>
                </c:pt>
                <c:pt idx="575">
                  <c:v>100</c:v>
                </c:pt>
                <c:pt idx="576">
                  <c:v>99.6</c:v>
                </c:pt>
                <c:pt idx="577">
                  <c:v>97.2</c:v>
                </c:pt>
                <c:pt idx="578">
                  <c:v>98.8</c:v>
                </c:pt>
                <c:pt idx="579">
                  <c:v>96.4</c:v>
                </c:pt>
                <c:pt idx="580">
                  <c:v>96</c:v>
                </c:pt>
                <c:pt idx="581">
                  <c:v>96.4</c:v>
                </c:pt>
                <c:pt idx="582">
                  <c:v>97.9</c:v>
                </c:pt>
                <c:pt idx="583">
                  <c:v>98.7</c:v>
                </c:pt>
                <c:pt idx="584">
                  <c:v>98.2</c:v>
                </c:pt>
                <c:pt idx="585">
                  <c:v>98.2</c:v>
                </c:pt>
                <c:pt idx="586">
                  <c:v>99.9</c:v>
                </c:pt>
                <c:pt idx="587">
                  <c:v>100</c:v>
                </c:pt>
                <c:pt idx="588">
                  <c:v>100</c:v>
                </c:pt>
                <c:pt idx="589">
                  <c:v>98.9</c:v>
                </c:pt>
                <c:pt idx="590">
                  <c:v>96.8</c:v>
                </c:pt>
                <c:pt idx="591">
                  <c:v>97.8</c:v>
                </c:pt>
                <c:pt idx="592">
                  <c:v>98.6</c:v>
                </c:pt>
                <c:pt idx="593">
                  <c:v>99.8</c:v>
                </c:pt>
                <c:pt idx="594">
                  <c:v>98.3</c:v>
                </c:pt>
                <c:pt idx="595">
                  <c:v>99.4</c:v>
                </c:pt>
                <c:pt idx="596">
                  <c:v>98.4</c:v>
                </c:pt>
                <c:pt idx="597">
                  <c:v>99.2</c:v>
                </c:pt>
                <c:pt idx="598">
                  <c:v>100</c:v>
                </c:pt>
                <c:pt idx="599">
                  <c:v>100</c:v>
                </c:pt>
                <c:pt idx="600">
                  <c:v>100</c:v>
                </c:pt>
                <c:pt idx="601">
                  <c:v>100</c:v>
                </c:pt>
                <c:pt idx="602">
                  <c:v>100</c:v>
                </c:pt>
                <c:pt idx="603">
                  <c:v>100</c:v>
                </c:pt>
                <c:pt idx="604">
                  <c:v>99.9</c:v>
                </c:pt>
                <c:pt idx="605">
                  <c:v>96.9</c:v>
                </c:pt>
                <c:pt idx="606">
                  <c:v>99.9</c:v>
                </c:pt>
                <c:pt idx="607">
                  <c:v>97.8</c:v>
                </c:pt>
                <c:pt idx="608">
                  <c:v>96.5</c:v>
                </c:pt>
                <c:pt idx="609">
                  <c:v>94.3</c:v>
                </c:pt>
                <c:pt idx="610">
                  <c:v>95.8</c:v>
                </c:pt>
                <c:pt idx="611">
                  <c:v>95.9</c:v>
                </c:pt>
                <c:pt idx="612">
                  <c:v>96.3</c:v>
                </c:pt>
                <c:pt idx="613">
                  <c:v>97.5</c:v>
                </c:pt>
                <c:pt idx="614">
                  <c:v>100</c:v>
                </c:pt>
                <c:pt idx="615">
                  <c:v>100</c:v>
                </c:pt>
                <c:pt idx="616">
                  <c:v>100</c:v>
                </c:pt>
                <c:pt idx="617">
                  <c:v>100</c:v>
                </c:pt>
                <c:pt idx="618">
                  <c:v>100</c:v>
                </c:pt>
                <c:pt idx="619">
                  <c:v>100</c:v>
                </c:pt>
                <c:pt idx="620">
                  <c:v>96.2</c:v>
                </c:pt>
                <c:pt idx="621">
                  <c:v>97.3</c:v>
                </c:pt>
                <c:pt idx="622">
                  <c:v>94</c:v>
                </c:pt>
                <c:pt idx="623">
                  <c:v>93</c:v>
                </c:pt>
                <c:pt idx="624">
                  <c:v>94.1</c:v>
                </c:pt>
                <c:pt idx="625">
                  <c:v>96.3</c:v>
                </c:pt>
                <c:pt idx="626">
                  <c:v>97.1</c:v>
                </c:pt>
                <c:pt idx="627">
                  <c:v>95.3</c:v>
                </c:pt>
                <c:pt idx="628">
                  <c:v>94.2</c:v>
                </c:pt>
                <c:pt idx="629">
                  <c:v>94.5</c:v>
                </c:pt>
                <c:pt idx="630">
                  <c:v>91.5</c:v>
                </c:pt>
                <c:pt idx="631">
                  <c:v>88.7</c:v>
                </c:pt>
                <c:pt idx="632">
                  <c:v>92.7</c:v>
                </c:pt>
                <c:pt idx="633">
                  <c:v>91.8</c:v>
                </c:pt>
                <c:pt idx="634">
                  <c:v>91.7</c:v>
                </c:pt>
                <c:pt idx="635">
                  <c:v>95.7</c:v>
                </c:pt>
                <c:pt idx="636">
                  <c:v>93.7</c:v>
                </c:pt>
                <c:pt idx="637">
                  <c:v>90.6</c:v>
                </c:pt>
                <c:pt idx="638">
                  <c:v>95.9</c:v>
                </c:pt>
                <c:pt idx="639">
                  <c:v>97.4</c:v>
                </c:pt>
                <c:pt idx="640">
                  <c:v>94.4</c:v>
                </c:pt>
                <c:pt idx="641">
                  <c:v>93.7</c:v>
                </c:pt>
                <c:pt idx="642">
                  <c:v>92</c:v>
                </c:pt>
                <c:pt idx="643">
                  <c:v>91.1</c:v>
                </c:pt>
                <c:pt idx="644">
                  <c:v>92</c:v>
                </c:pt>
                <c:pt idx="645">
                  <c:v>95.6</c:v>
                </c:pt>
                <c:pt idx="646">
                  <c:v>94.1</c:v>
                </c:pt>
                <c:pt idx="647">
                  <c:v>95.5</c:v>
                </c:pt>
                <c:pt idx="648">
                  <c:v>92</c:v>
                </c:pt>
                <c:pt idx="649">
                  <c:v>90.4</c:v>
                </c:pt>
                <c:pt idx="650">
                  <c:v>85.8</c:v>
                </c:pt>
                <c:pt idx="651">
                  <c:v>90.5</c:v>
                </c:pt>
                <c:pt idx="652">
                  <c:v>87.8</c:v>
                </c:pt>
                <c:pt idx="653">
                  <c:v>84.4</c:v>
                </c:pt>
                <c:pt idx="654">
                  <c:v>85.5</c:v>
                </c:pt>
                <c:pt idx="655">
                  <c:v>88.4</c:v>
                </c:pt>
                <c:pt idx="656">
                  <c:v>95</c:v>
                </c:pt>
                <c:pt idx="657">
                  <c:v>97.5</c:v>
                </c:pt>
                <c:pt idx="658">
                  <c:v>97.3</c:v>
                </c:pt>
                <c:pt idx="659">
                  <c:v>95.6</c:v>
                </c:pt>
                <c:pt idx="660">
                  <c:v>97</c:v>
                </c:pt>
                <c:pt idx="661">
                  <c:v>96.2</c:v>
                </c:pt>
                <c:pt idx="662">
                  <c:v>95.7</c:v>
                </c:pt>
                <c:pt idx="663">
                  <c:v>99.4</c:v>
                </c:pt>
                <c:pt idx="664">
                  <c:v>99.9</c:v>
                </c:pt>
                <c:pt idx="665">
                  <c:v>99.2</c:v>
                </c:pt>
                <c:pt idx="666">
                  <c:v>97</c:v>
                </c:pt>
                <c:pt idx="667">
                  <c:v>96.4</c:v>
                </c:pt>
                <c:pt idx="668">
                  <c:v>94.7</c:v>
                </c:pt>
                <c:pt idx="669">
                  <c:v>89.8</c:v>
                </c:pt>
                <c:pt idx="670">
                  <c:v>93</c:v>
                </c:pt>
                <c:pt idx="671">
                  <c:v>93.6</c:v>
                </c:pt>
                <c:pt idx="672">
                  <c:v>93.3</c:v>
                </c:pt>
                <c:pt idx="673">
                  <c:v>87.8</c:v>
                </c:pt>
                <c:pt idx="674">
                  <c:v>89.1</c:v>
                </c:pt>
                <c:pt idx="675">
                  <c:v>92.6</c:v>
                </c:pt>
                <c:pt idx="676">
                  <c:v>88.2</c:v>
                </c:pt>
                <c:pt idx="677">
                  <c:v>85.3</c:v>
                </c:pt>
                <c:pt idx="678">
                  <c:v>91.7</c:v>
                </c:pt>
                <c:pt idx="679">
                  <c:v>92.4</c:v>
                </c:pt>
                <c:pt idx="680">
                  <c:v>93</c:v>
                </c:pt>
                <c:pt idx="681">
                  <c:v>96.8</c:v>
                </c:pt>
                <c:pt idx="682">
                  <c:v>95.1</c:v>
                </c:pt>
                <c:pt idx="683">
                  <c:v>89</c:v>
                </c:pt>
                <c:pt idx="684">
                  <c:v>86.7</c:v>
                </c:pt>
                <c:pt idx="685">
                  <c:v>87.9</c:v>
                </c:pt>
                <c:pt idx="686">
                  <c:v>93.3</c:v>
                </c:pt>
                <c:pt idx="687">
                  <c:v>94.5</c:v>
                </c:pt>
                <c:pt idx="688">
                  <c:v>97.4</c:v>
                </c:pt>
                <c:pt idx="689">
                  <c:v>99</c:v>
                </c:pt>
                <c:pt idx="690">
                  <c:v>99.1</c:v>
                </c:pt>
                <c:pt idx="691">
                  <c:v>99.9</c:v>
                </c:pt>
                <c:pt idx="692">
                  <c:v>98.1</c:v>
                </c:pt>
                <c:pt idx="693">
                  <c:v>92.5</c:v>
                </c:pt>
                <c:pt idx="694">
                  <c:v>91.7</c:v>
                </c:pt>
                <c:pt idx="695">
                  <c:v>93.4</c:v>
                </c:pt>
                <c:pt idx="696">
                  <c:v>91.7</c:v>
                </c:pt>
                <c:pt idx="697">
                  <c:v>93.5</c:v>
                </c:pt>
                <c:pt idx="698">
                  <c:v>94.2</c:v>
                </c:pt>
                <c:pt idx="699">
                  <c:v>96.9</c:v>
                </c:pt>
                <c:pt idx="700">
                  <c:v>95.1</c:v>
                </c:pt>
                <c:pt idx="701">
                  <c:v>95.1</c:v>
                </c:pt>
                <c:pt idx="702">
                  <c:v>98.7</c:v>
                </c:pt>
                <c:pt idx="703">
                  <c:v>99.3</c:v>
                </c:pt>
                <c:pt idx="704">
                  <c:v>99.2</c:v>
                </c:pt>
                <c:pt idx="705">
                  <c:v>95.1</c:v>
                </c:pt>
                <c:pt idx="706">
                  <c:v>94.7</c:v>
                </c:pt>
                <c:pt idx="707">
                  <c:v>96.1</c:v>
                </c:pt>
                <c:pt idx="708">
                  <c:v>95.5</c:v>
                </c:pt>
                <c:pt idx="709">
                  <c:v>94.8</c:v>
                </c:pt>
                <c:pt idx="710">
                  <c:v>94.2</c:v>
                </c:pt>
                <c:pt idx="711">
                  <c:v>94.8</c:v>
                </c:pt>
                <c:pt idx="712">
                  <c:v>91.7</c:v>
                </c:pt>
                <c:pt idx="713">
                  <c:v>86.8</c:v>
                </c:pt>
                <c:pt idx="714">
                  <c:v>87</c:v>
                </c:pt>
                <c:pt idx="715">
                  <c:v>86.2</c:v>
                </c:pt>
                <c:pt idx="716">
                  <c:v>98</c:v>
                </c:pt>
                <c:pt idx="717">
                  <c:v>96.9</c:v>
                </c:pt>
                <c:pt idx="718">
                  <c:v>86.5</c:v>
                </c:pt>
                <c:pt idx="719">
                  <c:v>86.6</c:v>
                </c:pt>
                <c:pt idx="720">
                  <c:v>92.7</c:v>
                </c:pt>
                <c:pt idx="721">
                  <c:v>99.3</c:v>
                </c:pt>
                <c:pt idx="722">
                  <c:v>95.8</c:v>
                </c:pt>
                <c:pt idx="723">
                  <c:v>94.5</c:v>
                </c:pt>
                <c:pt idx="724">
                  <c:v>92.1</c:v>
                </c:pt>
                <c:pt idx="725">
                  <c:v>87.2</c:v>
                </c:pt>
                <c:pt idx="726">
                  <c:v>85.3</c:v>
                </c:pt>
                <c:pt idx="727">
                  <c:v>88.5</c:v>
                </c:pt>
                <c:pt idx="728">
                  <c:v>92.4</c:v>
                </c:pt>
                <c:pt idx="729">
                  <c:v>92.3</c:v>
                </c:pt>
                <c:pt idx="730">
                  <c:v>94.2</c:v>
                </c:pt>
                <c:pt idx="731">
                  <c:v>96.7</c:v>
                </c:pt>
                <c:pt idx="732">
                  <c:v>92.4</c:v>
                </c:pt>
                <c:pt idx="733">
                  <c:v>90.4</c:v>
                </c:pt>
                <c:pt idx="734">
                  <c:v>90.7</c:v>
                </c:pt>
                <c:pt idx="735">
                  <c:v>91.6</c:v>
                </c:pt>
                <c:pt idx="736">
                  <c:v>92.2</c:v>
                </c:pt>
                <c:pt idx="737">
                  <c:v>91.4</c:v>
                </c:pt>
                <c:pt idx="738">
                  <c:v>90.5</c:v>
                </c:pt>
                <c:pt idx="739">
                  <c:v>92.5</c:v>
                </c:pt>
                <c:pt idx="740">
                  <c:v>86.7</c:v>
                </c:pt>
                <c:pt idx="741">
                  <c:v>88.5</c:v>
                </c:pt>
                <c:pt idx="742">
                  <c:v>90</c:v>
                </c:pt>
                <c:pt idx="743">
                  <c:v>90.8</c:v>
                </c:pt>
                <c:pt idx="744">
                  <c:v>89.8</c:v>
                </c:pt>
                <c:pt idx="745">
                  <c:v>99</c:v>
                </c:pt>
                <c:pt idx="746">
                  <c:v>91.3</c:v>
                </c:pt>
                <c:pt idx="747">
                  <c:v>90</c:v>
                </c:pt>
                <c:pt idx="748">
                  <c:v>90.1</c:v>
                </c:pt>
                <c:pt idx="749">
                  <c:v>91.4</c:v>
                </c:pt>
                <c:pt idx="750">
                  <c:v>88.7</c:v>
                </c:pt>
                <c:pt idx="751">
                  <c:v>92.6</c:v>
                </c:pt>
                <c:pt idx="752">
                  <c:v>98.2</c:v>
                </c:pt>
                <c:pt idx="753">
                  <c:v>92.4</c:v>
                </c:pt>
                <c:pt idx="754">
                  <c:v>90.1</c:v>
                </c:pt>
                <c:pt idx="755">
                  <c:v>92.7</c:v>
                </c:pt>
                <c:pt idx="756">
                  <c:v>91</c:v>
                </c:pt>
                <c:pt idx="757">
                  <c:v>91.7</c:v>
                </c:pt>
                <c:pt idx="758">
                  <c:v>95.4</c:v>
                </c:pt>
                <c:pt idx="759">
                  <c:v>89.3</c:v>
                </c:pt>
                <c:pt idx="760">
                  <c:v>90.7</c:v>
                </c:pt>
                <c:pt idx="761">
                  <c:v>94.6</c:v>
                </c:pt>
                <c:pt idx="762">
                  <c:v>88.5</c:v>
                </c:pt>
                <c:pt idx="763">
                  <c:v>87.9</c:v>
                </c:pt>
                <c:pt idx="764">
                  <c:v>87.7</c:v>
                </c:pt>
                <c:pt idx="765">
                  <c:v>90.8</c:v>
                </c:pt>
                <c:pt idx="766">
                  <c:v>95.6</c:v>
                </c:pt>
                <c:pt idx="767">
                  <c:v>99.1</c:v>
                </c:pt>
                <c:pt idx="768">
                  <c:v>98.2</c:v>
                </c:pt>
                <c:pt idx="769">
                  <c:v>96.7</c:v>
                </c:pt>
                <c:pt idx="770">
                  <c:v>94.1</c:v>
                </c:pt>
                <c:pt idx="771">
                  <c:v>95.5</c:v>
                </c:pt>
                <c:pt idx="772">
                  <c:v>97.2</c:v>
                </c:pt>
                <c:pt idx="773">
                  <c:v>95.3</c:v>
                </c:pt>
                <c:pt idx="774">
                  <c:v>95.9</c:v>
                </c:pt>
                <c:pt idx="775">
                  <c:v>92.4</c:v>
                </c:pt>
                <c:pt idx="776">
                  <c:v>92.2</c:v>
                </c:pt>
                <c:pt idx="777">
                  <c:v>95.6</c:v>
                </c:pt>
                <c:pt idx="778">
                  <c:v>95.5</c:v>
                </c:pt>
                <c:pt idx="779">
                  <c:v>95.7</c:v>
                </c:pt>
                <c:pt idx="780">
                  <c:v>93</c:v>
                </c:pt>
                <c:pt idx="781">
                  <c:v>93.5</c:v>
                </c:pt>
                <c:pt idx="782">
                  <c:v>92.2</c:v>
                </c:pt>
                <c:pt idx="783">
                  <c:v>93.8</c:v>
                </c:pt>
                <c:pt idx="784">
                  <c:v>93.6</c:v>
                </c:pt>
                <c:pt idx="785">
                  <c:v>94.1</c:v>
                </c:pt>
                <c:pt idx="786">
                  <c:v>93.5</c:v>
                </c:pt>
                <c:pt idx="787">
                  <c:v>90.4</c:v>
                </c:pt>
                <c:pt idx="788">
                  <c:v>96.5</c:v>
                </c:pt>
                <c:pt idx="789">
                  <c:v>98.3</c:v>
                </c:pt>
                <c:pt idx="790">
                  <c:v>96.6</c:v>
                </c:pt>
                <c:pt idx="791">
                  <c:v>97.8</c:v>
                </c:pt>
                <c:pt idx="792">
                  <c:v>89.5</c:v>
                </c:pt>
                <c:pt idx="793">
                  <c:v>95.8</c:v>
                </c:pt>
                <c:pt idx="794">
                  <c:v>96.2</c:v>
                </c:pt>
                <c:pt idx="795">
                  <c:v>91</c:v>
                </c:pt>
                <c:pt idx="796">
                  <c:v>91.1</c:v>
                </c:pt>
                <c:pt idx="797">
                  <c:v>92.9</c:v>
                </c:pt>
                <c:pt idx="798">
                  <c:v>95.4</c:v>
                </c:pt>
                <c:pt idx="799">
                  <c:v>95.3</c:v>
                </c:pt>
                <c:pt idx="800">
                  <c:v>93.4</c:v>
                </c:pt>
                <c:pt idx="801">
                  <c:v>93</c:v>
                </c:pt>
                <c:pt idx="802">
                  <c:v>95.6</c:v>
                </c:pt>
                <c:pt idx="803">
                  <c:v>95.8</c:v>
                </c:pt>
                <c:pt idx="804">
                  <c:v>92.3</c:v>
                </c:pt>
                <c:pt idx="805">
                  <c:v>90.8</c:v>
                </c:pt>
                <c:pt idx="806">
                  <c:v>94.7</c:v>
                </c:pt>
                <c:pt idx="807">
                  <c:v>83.3</c:v>
                </c:pt>
                <c:pt idx="808">
                  <c:v>91.1</c:v>
                </c:pt>
                <c:pt idx="809">
                  <c:v>95</c:v>
                </c:pt>
                <c:pt idx="810">
                  <c:v>94.9</c:v>
                </c:pt>
                <c:pt idx="811">
                  <c:v>94.2</c:v>
                </c:pt>
                <c:pt idx="812">
                  <c:v>96.4</c:v>
                </c:pt>
                <c:pt idx="813">
                  <c:v>94.3</c:v>
                </c:pt>
                <c:pt idx="814">
                  <c:v>93.5</c:v>
                </c:pt>
                <c:pt idx="815">
                  <c:v>94.2</c:v>
                </c:pt>
                <c:pt idx="816">
                  <c:v>94.6</c:v>
                </c:pt>
                <c:pt idx="817">
                  <c:v>96.8</c:v>
                </c:pt>
                <c:pt idx="818">
                  <c:v>95.3</c:v>
                </c:pt>
                <c:pt idx="819">
                  <c:v>99.1</c:v>
                </c:pt>
                <c:pt idx="820">
                  <c:v>95.9</c:v>
                </c:pt>
                <c:pt idx="821">
                  <c:v>97.3</c:v>
                </c:pt>
                <c:pt idx="822">
                  <c:v>95.4</c:v>
                </c:pt>
                <c:pt idx="823">
                  <c:v>94.4</c:v>
                </c:pt>
                <c:pt idx="824">
                  <c:v>98.4</c:v>
                </c:pt>
                <c:pt idx="825">
                  <c:v>97.7</c:v>
                </c:pt>
                <c:pt idx="826">
                  <c:v>96.7</c:v>
                </c:pt>
                <c:pt idx="827">
                  <c:v>97.1</c:v>
                </c:pt>
                <c:pt idx="828">
                  <c:v>90.6</c:v>
                </c:pt>
                <c:pt idx="829">
                  <c:v>97.8</c:v>
                </c:pt>
                <c:pt idx="830">
                  <c:v>97.2</c:v>
                </c:pt>
                <c:pt idx="831">
                  <c:v>98.4</c:v>
                </c:pt>
                <c:pt idx="832">
                  <c:v>92.9</c:v>
                </c:pt>
                <c:pt idx="833">
                  <c:v>95</c:v>
                </c:pt>
                <c:pt idx="834">
                  <c:v>94.7</c:v>
                </c:pt>
                <c:pt idx="835">
                  <c:v>97.5</c:v>
                </c:pt>
                <c:pt idx="836">
                  <c:v>97.1</c:v>
                </c:pt>
                <c:pt idx="837">
                  <c:v>97.1</c:v>
                </c:pt>
                <c:pt idx="838">
                  <c:v>94.1</c:v>
                </c:pt>
                <c:pt idx="839">
                  <c:v>98.5</c:v>
                </c:pt>
                <c:pt idx="840">
                  <c:v>97.6</c:v>
                </c:pt>
                <c:pt idx="841">
                  <c:v>98.8</c:v>
                </c:pt>
                <c:pt idx="842">
                  <c:v>98.7</c:v>
                </c:pt>
                <c:pt idx="843">
                  <c:v>89</c:v>
                </c:pt>
                <c:pt idx="844">
                  <c:v>91.5</c:v>
                </c:pt>
                <c:pt idx="845">
                  <c:v>95</c:v>
                </c:pt>
                <c:pt idx="846">
                  <c:v>95.5</c:v>
                </c:pt>
                <c:pt idx="847">
                  <c:v>96.8</c:v>
                </c:pt>
                <c:pt idx="848">
                  <c:v>94.8</c:v>
                </c:pt>
                <c:pt idx="849">
                  <c:v>93.5</c:v>
                </c:pt>
                <c:pt idx="850">
                  <c:v>93.9</c:v>
                </c:pt>
                <c:pt idx="851">
                  <c:v>93.8</c:v>
                </c:pt>
                <c:pt idx="852">
                  <c:v>91.5</c:v>
                </c:pt>
                <c:pt idx="853">
                  <c:v>93.8</c:v>
                </c:pt>
                <c:pt idx="854">
                  <c:v>94.3</c:v>
                </c:pt>
                <c:pt idx="855">
                  <c:v>93.1</c:v>
                </c:pt>
                <c:pt idx="856">
                  <c:v>91</c:v>
                </c:pt>
                <c:pt idx="857">
                  <c:v>90.7</c:v>
                </c:pt>
                <c:pt idx="858">
                  <c:v>95.3</c:v>
                </c:pt>
                <c:pt idx="859">
                  <c:v>93.2</c:v>
                </c:pt>
                <c:pt idx="860">
                  <c:v>93.3</c:v>
                </c:pt>
                <c:pt idx="861">
                  <c:v>93.3</c:v>
                </c:pt>
                <c:pt idx="862">
                  <c:v>87.9</c:v>
                </c:pt>
                <c:pt idx="863">
                  <c:v>88.5</c:v>
                </c:pt>
                <c:pt idx="864">
                  <c:v>90.1</c:v>
                </c:pt>
                <c:pt idx="865">
                  <c:v>93.2</c:v>
                </c:pt>
                <c:pt idx="866">
                  <c:v>94.9</c:v>
                </c:pt>
                <c:pt idx="867">
                  <c:v>97</c:v>
                </c:pt>
                <c:pt idx="868">
                  <c:v>95.5</c:v>
                </c:pt>
                <c:pt idx="869">
                  <c:v>93</c:v>
                </c:pt>
                <c:pt idx="870">
                  <c:v>89.1</c:v>
                </c:pt>
                <c:pt idx="871">
                  <c:v>95.5</c:v>
                </c:pt>
                <c:pt idx="872">
                  <c:v>95.4</c:v>
                </c:pt>
                <c:pt idx="873">
                  <c:v>95.1</c:v>
                </c:pt>
                <c:pt idx="874">
                  <c:v>93.7</c:v>
                </c:pt>
                <c:pt idx="875">
                  <c:v>90.3</c:v>
                </c:pt>
                <c:pt idx="876">
                  <c:v>95.5</c:v>
                </c:pt>
                <c:pt idx="877">
                  <c:v>95.6</c:v>
                </c:pt>
                <c:pt idx="878">
                  <c:v>89.4</c:v>
                </c:pt>
                <c:pt idx="879">
                  <c:v>93.7</c:v>
                </c:pt>
                <c:pt idx="880">
                  <c:v>96.4</c:v>
                </c:pt>
                <c:pt idx="881">
                  <c:v>90.1</c:v>
                </c:pt>
                <c:pt idx="882">
                  <c:v>87.4</c:v>
                </c:pt>
                <c:pt idx="883">
                  <c:v>93.1</c:v>
                </c:pt>
                <c:pt idx="884">
                  <c:v>96.5</c:v>
                </c:pt>
                <c:pt idx="885">
                  <c:v>96.9</c:v>
                </c:pt>
                <c:pt idx="886">
                  <c:v>96.1</c:v>
                </c:pt>
                <c:pt idx="887">
                  <c:v>92.3</c:v>
                </c:pt>
                <c:pt idx="888">
                  <c:v>92.6</c:v>
                </c:pt>
                <c:pt idx="889">
                  <c:v>93.3</c:v>
                </c:pt>
                <c:pt idx="890">
                  <c:v>87.1</c:v>
                </c:pt>
                <c:pt idx="891">
                  <c:v>88.4</c:v>
                </c:pt>
                <c:pt idx="892">
                  <c:v>90.2</c:v>
                </c:pt>
                <c:pt idx="893">
                  <c:v>93.1</c:v>
                </c:pt>
                <c:pt idx="894">
                  <c:v>92.6</c:v>
                </c:pt>
                <c:pt idx="895">
                  <c:v>93.9</c:v>
                </c:pt>
                <c:pt idx="896">
                  <c:v>94.2</c:v>
                </c:pt>
                <c:pt idx="897">
                  <c:v>92.2</c:v>
                </c:pt>
                <c:pt idx="898">
                  <c:v>87.6</c:v>
                </c:pt>
                <c:pt idx="899">
                  <c:v>96.1</c:v>
                </c:pt>
                <c:pt idx="900">
                  <c:v>94.8</c:v>
                </c:pt>
                <c:pt idx="901">
                  <c:v>94.3</c:v>
                </c:pt>
                <c:pt idx="902">
                  <c:v>93</c:v>
                </c:pt>
                <c:pt idx="903">
                  <c:v>92</c:v>
                </c:pt>
                <c:pt idx="904">
                  <c:v>93</c:v>
                </c:pt>
                <c:pt idx="905">
                  <c:v>90</c:v>
                </c:pt>
                <c:pt idx="906">
                  <c:v>90.7</c:v>
                </c:pt>
                <c:pt idx="907">
                  <c:v>93.1</c:v>
                </c:pt>
                <c:pt idx="908">
                  <c:v>90.3</c:v>
                </c:pt>
                <c:pt idx="909">
                  <c:v>93.7</c:v>
                </c:pt>
                <c:pt idx="910">
                  <c:v>93.9</c:v>
                </c:pt>
                <c:pt idx="911">
                  <c:v>90.2</c:v>
                </c:pt>
                <c:pt idx="912">
                  <c:v>95.8</c:v>
                </c:pt>
                <c:pt idx="913">
                  <c:v>95.3</c:v>
                </c:pt>
                <c:pt idx="914">
                  <c:v>97.7</c:v>
                </c:pt>
                <c:pt idx="915">
                  <c:v>98.6</c:v>
                </c:pt>
                <c:pt idx="916">
                  <c:v>96.1</c:v>
                </c:pt>
                <c:pt idx="917">
                  <c:v>96</c:v>
                </c:pt>
                <c:pt idx="918">
                  <c:v>92.6</c:v>
                </c:pt>
                <c:pt idx="919">
                  <c:v>96.8</c:v>
                </c:pt>
                <c:pt idx="920">
                  <c:v>91.6</c:v>
                </c:pt>
                <c:pt idx="921">
                  <c:v>96.5</c:v>
                </c:pt>
                <c:pt idx="922">
                  <c:v>97.8</c:v>
                </c:pt>
                <c:pt idx="923">
                  <c:v>98</c:v>
                </c:pt>
                <c:pt idx="924">
                  <c:v>98.2</c:v>
                </c:pt>
                <c:pt idx="925">
                  <c:v>99.4</c:v>
                </c:pt>
                <c:pt idx="926">
                  <c:v>98.1</c:v>
                </c:pt>
                <c:pt idx="927">
                  <c:v>99.2</c:v>
                </c:pt>
                <c:pt idx="928">
                  <c:v>97.8</c:v>
                </c:pt>
                <c:pt idx="929">
                  <c:v>94.2</c:v>
                </c:pt>
                <c:pt idx="930">
                  <c:v>94.5</c:v>
                </c:pt>
                <c:pt idx="931">
                  <c:v>94.6</c:v>
                </c:pt>
                <c:pt idx="932">
                  <c:v>95.8</c:v>
                </c:pt>
                <c:pt idx="933">
                  <c:v>95.3</c:v>
                </c:pt>
                <c:pt idx="934">
                  <c:v>86.7</c:v>
                </c:pt>
                <c:pt idx="935">
                  <c:v>83.8</c:v>
                </c:pt>
                <c:pt idx="936">
                  <c:v>97.9</c:v>
                </c:pt>
                <c:pt idx="937">
                  <c:v>95</c:v>
                </c:pt>
                <c:pt idx="938">
                  <c:v>86.8</c:v>
                </c:pt>
                <c:pt idx="939">
                  <c:v>88</c:v>
                </c:pt>
                <c:pt idx="940">
                  <c:v>99.7</c:v>
                </c:pt>
                <c:pt idx="941">
                  <c:v>96</c:v>
                </c:pt>
                <c:pt idx="942">
                  <c:v>93.4</c:v>
                </c:pt>
                <c:pt idx="943">
                  <c:v>97.9</c:v>
                </c:pt>
                <c:pt idx="944">
                  <c:v>94.9</c:v>
                </c:pt>
                <c:pt idx="945">
                  <c:v>93.4</c:v>
                </c:pt>
                <c:pt idx="946">
                  <c:v>95.1</c:v>
                </c:pt>
                <c:pt idx="947">
                  <c:v>92.4</c:v>
                </c:pt>
                <c:pt idx="948">
                  <c:v>90.3</c:v>
                </c:pt>
                <c:pt idx="949">
                  <c:v>93.6</c:v>
                </c:pt>
                <c:pt idx="950">
                  <c:v>91.3</c:v>
                </c:pt>
                <c:pt idx="951">
                  <c:v>95.4</c:v>
                </c:pt>
                <c:pt idx="952">
                  <c:v>96.8</c:v>
                </c:pt>
                <c:pt idx="953">
                  <c:v>95.1</c:v>
                </c:pt>
                <c:pt idx="954">
                  <c:v>96.6</c:v>
                </c:pt>
                <c:pt idx="955">
                  <c:v>98</c:v>
                </c:pt>
                <c:pt idx="956">
                  <c:v>97.1</c:v>
                </c:pt>
                <c:pt idx="957">
                  <c:v>97.6</c:v>
                </c:pt>
                <c:pt idx="958">
                  <c:v>94.6</c:v>
                </c:pt>
                <c:pt idx="959">
                  <c:v>95</c:v>
                </c:pt>
                <c:pt idx="960">
                  <c:v>91</c:v>
                </c:pt>
                <c:pt idx="961">
                  <c:v>95.1</c:v>
                </c:pt>
                <c:pt idx="962">
                  <c:v>98.2</c:v>
                </c:pt>
                <c:pt idx="963">
                  <c:v>96.5</c:v>
                </c:pt>
                <c:pt idx="964">
                  <c:v>96</c:v>
                </c:pt>
                <c:pt idx="965">
                  <c:v>98.8</c:v>
                </c:pt>
                <c:pt idx="966">
                  <c:v>99.7</c:v>
                </c:pt>
                <c:pt idx="967">
                  <c:v>99.2</c:v>
                </c:pt>
                <c:pt idx="968">
                  <c:v>97</c:v>
                </c:pt>
                <c:pt idx="969">
                  <c:v>97.9</c:v>
                </c:pt>
                <c:pt idx="970">
                  <c:v>99.2</c:v>
                </c:pt>
                <c:pt idx="971">
                  <c:v>99.1</c:v>
                </c:pt>
                <c:pt idx="972">
                  <c:v>92.3</c:v>
                </c:pt>
                <c:pt idx="973">
                  <c:v>90.1</c:v>
                </c:pt>
                <c:pt idx="974">
                  <c:v>91.1</c:v>
                </c:pt>
                <c:pt idx="975">
                  <c:v>93.3</c:v>
                </c:pt>
                <c:pt idx="976">
                  <c:v>94.4</c:v>
                </c:pt>
                <c:pt idx="977">
                  <c:v>93.7</c:v>
                </c:pt>
                <c:pt idx="978">
                  <c:v>92.8</c:v>
                </c:pt>
                <c:pt idx="979">
                  <c:v>94</c:v>
                </c:pt>
                <c:pt idx="980">
                  <c:v>93.8</c:v>
                </c:pt>
                <c:pt idx="981">
                  <c:v>98.1</c:v>
                </c:pt>
                <c:pt idx="982">
                  <c:v>96.2</c:v>
                </c:pt>
                <c:pt idx="983">
                  <c:v>91.8</c:v>
                </c:pt>
                <c:pt idx="984">
                  <c:v>89.6</c:v>
                </c:pt>
                <c:pt idx="985">
                  <c:v>91.2</c:v>
                </c:pt>
                <c:pt idx="986">
                  <c:v>89.5</c:v>
                </c:pt>
                <c:pt idx="987">
                  <c:v>90</c:v>
                </c:pt>
                <c:pt idx="988">
                  <c:v>90.2</c:v>
                </c:pt>
                <c:pt idx="989">
                  <c:v>93.7</c:v>
                </c:pt>
                <c:pt idx="990">
                  <c:v>94</c:v>
                </c:pt>
                <c:pt idx="991">
                  <c:v>88.3</c:v>
                </c:pt>
                <c:pt idx="992">
                  <c:v>90.9</c:v>
                </c:pt>
                <c:pt idx="993">
                  <c:v>90.4</c:v>
                </c:pt>
                <c:pt idx="994">
                  <c:v>86.4</c:v>
                </c:pt>
                <c:pt idx="995">
                  <c:v>85.8</c:v>
                </c:pt>
                <c:pt idx="996">
                  <c:v>86.8</c:v>
                </c:pt>
                <c:pt idx="997">
                  <c:v>83.9</c:v>
                </c:pt>
                <c:pt idx="998">
                  <c:v>81.3</c:v>
                </c:pt>
                <c:pt idx="999">
                  <c:v>81.900000000000006</c:v>
                </c:pt>
                <c:pt idx="1000">
                  <c:v>84.4</c:v>
                </c:pt>
                <c:pt idx="1001">
                  <c:v>87.4</c:v>
                </c:pt>
                <c:pt idx="1002">
                  <c:v>91.3</c:v>
                </c:pt>
                <c:pt idx="1003">
                  <c:v>92.3</c:v>
                </c:pt>
                <c:pt idx="1004">
                  <c:v>95.2</c:v>
                </c:pt>
                <c:pt idx="1005">
                  <c:v>93</c:v>
                </c:pt>
                <c:pt idx="1006">
                  <c:v>92.4</c:v>
                </c:pt>
                <c:pt idx="1007">
                  <c:v>87.7</c:v>
                </c:pt>
                <c:pt idx="1008">
                  <c:v>91</c:v>
                </c:pt>
                <c:pt idx="1009">
                  <c:v>92.1</c:v>
                </c:pt>
                <c:pt idx="1010">
                  <c:v>87.1</c:v>
                </c:pt>
                <c:pt idx="1011">
                  <c:v>86.8</c:v>
                </c:pt>
                <c:pt idx="1012">
                  <c:v>87.8</c:v>
                </c:pt>
                <c:pt idx="1013">
                  <c:v>93.7</c:v>
                </c:pt>
                <c:pt idx="1014">
                  <c:v>97</c:v>
                </c:pt>
                <c:pt idx="1015">
                  <c:v>90.3</c:v>
                </c:pt>
                <c:pt idx="1016">
                  <c:v>92.6</c:v>
                </c:pt>
                <c:pt idx="1017">
                  <c:v>95.8</c:v>
                </c:pt>
                <c:pt idx="1018">
                  <c:v>88.9</c:v>
                </c:pt>
                <c:pt idx="1019">
                  <c:v>87.8</c:v>
                </c:pt>
                <c:pt idx="1020">
                  <c:v>87</c:v>
                </c:pt>
                <c:pt idx="1021">
                  <c:v>85.6</c:v>
                </c:pt>
                <c:pt idx="1022">
                  <c:v>87.4</c:v>
                </c:pt>
                <c:pt idx="1023">
                  <c:v>85.1</c:v>
                </c:pt>
                <c:pt idx="1024">
                  <c:v>90.1</c:v>
                </c:pt>
                <c:pt idx="1025">
                  <c:v>92.3</c:v>
                </c:pt>
                <c:pt idx="1026">
                  <c:v>87.8</c:v>
                </c:pt>
                <c:pt idx="1027">
                  <c:v>85.7</c:v>
                </c:pt>
                <c:pt idx="1028">
                  <c:v>87</c:v>
                </c:pt>
                <c:pt idx="1029">
                  <c:v>87.7</c:v>
                </c:pt>
                <c:pt idx="1030">
                  <c:v>86.3</c:v>
                </c:pt>
                <c:pt idx="1031">
                  <c:v>83.9</c:v>
                </c:pt>
                <c:pt idx="1032">
                  <c:v>86.3</c:v>
                </c:pt>
                <c:pt idx="1033">
                  <c:v>87.9</c:v>
                </c:pt>
                <c:pt idx="1034">
                  <c:v>80.599999999999994</c:v>
                </c:pt>
                <c:pt idx="1035">
                  <c:v>80.900000000000006</c:v>
                </c:pt>
                <c:pt idx="1036">
                  <c:v>84.6</c:v>
                </c:pt>
                <c:pt idx="1037">
                  <c:v>88.7</c:v>
                </c:pt>
                <c:pt idx="1038">
                  <c:v>86.6</c:v>
                </c:pt>
                <c:pt idx="1039">
                  <c:v>83.1</c:v>
                </c:pt>
                <c:pt idx="1040">
                  <c:v>81.099999999999994</c:v>
                </c:pt>
                <c:pt idx="1041">
                  <c:v>78.8</c:v>
                </c:pt>
                <c:pt idx="1042">
                  <c:v>78.599999999999994</c:v>
                </c:pt>
                <c:pt idx="1043">
                  <c:v>82.9</c:v>
                </c:pt>
                <c:pt idx="1044">
                  <c:v>89.9</c:v>
                </c:pt>
                <c:pt idx="1045">
                  <c:v>90.3</c:v>
                </c:pt>
                <c:pt idx="1046">
                  <c:v>92</c:v>
                </c:pt>
                <c:pt idx="1047">
                  <c:v>90.6</c:v>
                </c:pt>
                <c:pt idx="1048">
                  <c:v>89.6</c:v>
                </c:pt>
                <c:pt idx="1049">
                  <c:v>89.3</c:v>
                </c:pt>
                <c:pt idx="1050">
                  <c:v>84.9</c:v>
                </c:pt>
                <c:pt idx="1051">
                  <c:v>82.1</c:v>
                </c:pt>
                <c:pt idx="1052">
                  <c:v>85.8</c:v>
                </c:pt>
                <c:pt idx="1053">
                  <c:v>89.3</c:v>
                </c:pt>
                <c:pt idx="1054">
                  <c:v>90.5</c:v>
                </c:pt>
                <c:pt idx="1055">
                  <c:v>86.7</c:v>
                </c:pt>
                <c:pt idx="1056">
                  <c:v>87.8</c:v>
                </c:pt>
                <c:pt idx="1057">
                  <c:v>88</c:v>
                </c:pt>
                <c:pt idx="1058">
                  <c:v>89.1</c:v>
                </c:pt>
                <c:pt idx="1059">
                  <c:v>88</c:v>
                </c:pt>
                <c:pt idx="1060">
                  <c:v>85.9</c:v>
                </c:pt>
                <c:pt idx="1061">
                  <c:v>86.5</c:v>
                </c:pt>
                <c:pt idx="1062">
                  <c:v>83.7</c:v>
                </c:pt>
                <c:pt idx="1063">
                  <c:v>83.1</c:v>
                </c:pt>
                <c:pt idx="1064">
                  <c:v>81.3</c:v>
                </c:pt>
                <c:pt idx="1065">
                  <c:v>75.8</c:v>
                </c:pt>
                <c:pt idx="1066">
                  <c:v>76</c:v>
                </c:pt>
                <c:pt idx="1067">
                  <c:v>78.8</c:v>
                </c:pt>
                <c:pt idx="1068">
                  <c:v>77.5</c:v>
                </c:pt>
                <c:pt idx="1069">
                  <c:v>83.6</c:v>
                </c:pt>
                <c:pt idx="1070">
                  <c:v>86</c:v>
                </c:pt>
                <c:pt idx="1071">
                  <c:v>93.1</c:v>
                </c:pt>
                <c:pt idx="1072">
                  <c:v>93.5</c:v>
                </c:pt>
                <c:pt idx="1073">
                  <c:v>86.7</c:v>
                </c:pt>
                <c:pt idx="1074">
                  <c:v>85.3</c:v>
                </c:pt>
                <c:pt idx="1075">
                  <c:v>86.7</c:v>
                </c:pt>
                <c:pt idx="1076">
                  <c:v>85.4</c:v>
                </c:pt>
                <c:pt idx="1077">
                  <c:v>78.3</c:v>
                </c:pt>
                <c:pt idx="1078">
                  <c:v>77.7</c:v>
                </c:pt>
                <c:pt idx="1079">
                  <c:v>91</c:v>
                </c:pt>
                <c:pt idx="1080">
                  <c:v>94.1</c:v>
                </c:pt>
                <c:pt idx="1081">
                  <c:v>89.1</c:v>
                </c:pt>
                <c:pt idx="1082">
                  <c:v>86.9</c:v>
                </c:pt>
                <c:pt idx="1083">
                  <c:v>85</c:v>
                </c:pt>
                <c:pt idx="1084">
                  <c:v>87</c:v>
                </c:pt>
                <c:pt idx="1085">
                  <c:v>89.6</c:v>
                </c:pt>
                <c:pt idx="1086">
                  <c:v>89.8</c:v>
                </c:pt>
                <c:pt idx="1087">
                  <c:v>91</c:v>
                </c:pt>
                <c:pt idx="1088">
                  <c:v>89.5</c:v>
                </c:pt>
                <c:pt idx="1089">
                  <c:v>90.8</c:v>
                </c:pt>
                <c:pt idx="1090">
                  <c:v>93.6</c:v>
                </c:pt>
                <c:pt idx="1091">
                  <c:v>90.3</c:v>
                </c:pt>
                <c:pt idx="1092">
                  <c:v>90.9</c:v>
                </c:pt>
                <c:pt idx="1093">
                  <c:v>95.1</c:v>
                </c:pt>
                <c:pt idx="1094">
                  <c:v>92.1</c:v>
                </c:pt>
                <c:pt idx="1095">
                  <c:v>91.1</c:v>
                </c:pt>
                <c:pt idx="1096">
                  <c:v>94.8</c:v>
                </c:pt>
                <c:pt idx="1097">
                  <c:v>97.4</c:v>
                </c:pt>
                <c:pt idx="1098">
                  <c:v>94.7</c:v>
                </c:pt>
                <c:pt idx="1099">
                  <c:v>89.3</c:v>
                </c:pt>
                <c:pt idx="1100">
                  <c:v>90</c:v>
                </c:pt>
                <c:pt idx="1101">
                  <c:v>90.5</c:v>
                </c:pt>
                <c:pt idx="1102">
                  <c:v>89.6</c:v>
                </c:pt>
                <c:pt idx="1103">
                  <c:v>87.1</c:v>
                </c:pt>
                <c:pt idx="1104">
                  <c:v>86.1</c:v>
                </c:pt>
                <c:pt idx="1105">
                  <c:v>87.9</c:v>
                </c:pt>
                <c:pt idx="1106">
                  <c:v>89.3</c:v>
                </c:pt>
                <c:pt idx="1107">
                  <c:v>97.1</c:v>
                </c:pt>
                <c:pt idx="1108">
                  <c:v>100</c:v>
                </c:pt>
                <c:pt idx="1109">
                  <c:v>96.5</c:v>
                </c:pt>
                <c:pt idx="1110">
                  <c:v>93</c:v>
                </c:pt>
                <c:pt idx="1111">
                  <c:v>94.7</c:v>
                </c:pt>
                <c:pt idx="1112">
                  <c:v>96.8</c:v>
                </c:pt>
                <c:pt idx="1113">
                  <c:v>93.8</c:v>
                </c:pt>
                <c:pt idx="1114">
                  <c:v>93.5</c:v>
                </c:pt>
                <c:pt idx="1115">
                  <c:v>92.3</c:v>
                </c:pt>
                <c:pt idx="1116">
                  <c:v>92.1</c:v>
                </c:pt>
                <c:pt idx="1117">
                  <c:v>92.5</c:v>
                </c:pt>
                <c:pt idx="1118">
                  <c:v>89.8</c:v>
                </c:pt>
                <c:pt idx="1119">
                  <c:v>93.8</c:v>
                </c:pt>
                <c:pt idx="1120">
                  <c:v>93.6</c:v>
                </c:pt>
                <c:pt idx="1121">
                  <c:v>97.1</c:v>
                </c:pt>
                <c:pt idx="1122">
                  <c:v>91.5</c:v>
                </c:pt>
                <c:pt idx="1123">
                  <c:v>93.8</c:v>
                </c:pt>
                <c:pt idx="1124">
                  <c:v>95.8</c:v>
                </c:pt>
                <c:pt idx="1125">
                  <c:v>96.3</c:v>
                </c:pt>
                <c:pt idx="1126">
                  <c:v>97.6</c:v>
                </c:pt>
                <c:pt idx="1127">
                  <c:v>94.1</c:v>
                </c:pt>
                <c:pt idx="1128">
                  <c:v>94</c:v>
                </c:pt>
                <c:pt idx="1129">
                  <c:v>97.6</c:v>
                </c:pt>
                <c:pt idx="1130">
                  <c:v>92</c:v>
                </c:pt>
                <c:pt idx="1131">
                  <c:v>98</c:v>
                </c:pt>
                <c:pt idx="1132">
                  <c:v>95.9</c:v>
                </c:pt>
                <c:pt idx="1133">
                  <c:v>93.6</c:v>
                </c:pt>
                <c:pt idx="1134">
                  <c:v>85.9</c:v>
                </c:pt>
                <c:pt idx="1135">
                  <c:v>91.4</c:v>
                </c:pt>
                <c:pt idx="1136">
                  <c:v>95.7</c:v>
                </c:pt>
                <c:pt idx="1137">
                  <c:v>92.8</c:v>
                </c:pt>
                <c:pt idx="1138">
                  <c:v>96.5</c:v>
                </c:pt>
                <c:pt idx="1139">
                  <c:v>95</c:v>
                </c:pt>
                <c:pt idx="1140">
                  <c:v>95</c:v>
                </c:pt>
                <c:pt idx="1141">
                  <c:v>92.4</c:v>
                </c:pt>
                <c:pt idx="1142">
                  <c:v>93.4</c:v>
                </c:pt>
                <c:pt idx="1143">
                  <c:v>93.9</c:v>
                </c:pt>
                <c:pt idx="1144">
                  <c:v>94.3</c:v>
                </c:pt>
                <c:pt idx="1145">
                  <c:v>94.2</c:v>
                </c:pt>
                <c:pt idx="1146">
                  <c:v>92.4</c:v>
                </c:pt>
                <c:pt idx="1147">
                  <c:v>97.6</c:v>
                </c:pt>
                <c:pt idx="1148">
                  <c:v>99.7</c:v>
                </c:pt>
                <c:pt idx="1149">
                  <c:v>96.8</c:v>
                </c:pt>
                <c:pt idx="1150">
                  <c:v>95.5</c:v>
                </c:pt>
                <c:pt idx="1151">
                  <c:v>96.3</c:v>
                </c:pt>
                <c:pt idx="1152">
                  <c:v>93.7</c:v>
                </c:pt>
                <c:pt idx="1153">
                  <c:v>97.2</c:v>
                </c:pt>
                <c:pt idx="1154">
                  <c:v>98.5</c:v>
                </c:pt>
                <c:pt idx="1155">
                  <c:v>99.1</c:v>
                </c:pt>
                <c:pt idx="1156">
                  <c:v>100</c:v>
                </c:pt>
                <c:pt idx="1157">
                  <c:v>95.4</c:v>
                </c:pt>
                <c:pt idx="1158">
                  <c:v>90.5</c:v>
                </c:pt>
                <c:pt idx="1159">
                  <c:v>93.5</c:v>
                </c:pt>
                <c:pt idx="1160">
                  <c:v>93.1</c:v>
                </c:pt>
                <c:pt idx="1161">
                  <c:v>95.1</c:v>
                </c:pt>
                <c:pt idx="1162">
                  <c:v>93.2</c:v>
                </c:pt>
                <c:pt idx="1163">
                  <c:v>94.6</c:v>
                </c:pt>
                <c:pt idx="1164">
                  <c:v>93.6</c:v>
                </c:pt>
                <c:pt idx="1165">
                  <c:v>92.9</c:v>
                </c:pt>
                <c:pt idx="1166">
                  <c:v>97.9</c:v>
                </c:pt>
                <c:pt idx="1167">
                  <c:v>96.8</c:v>
                </c:pt>
                <c:pt idx="1168">
                  <c:v>98.4</c:v>
                </c:pt>
                <c:pt idx="1169">
                  <c:v>97</c:v>
                </c:pt>
                <c:pt idx="1170">
                  <c:v>92.7</c:v>
                </c:pt>
                <c:pt idx="1171">
                  <c:v>95.7</c:v>
                </c:pt>
                <c:pt idx="1172">
                  <c:v>92.5</c:v>
                </c:pt>
                <c:pt idx="1173">
                  <c:v>92.5</c:v>
                </c:pt>
                <c:pt idx="1174">
                  <c:v>89.1</c:v>
                </c:pt>
                <c:pt idx="1175">
                  <c:v>92.4</c:v>
                </c:pt>
                <c:pt idx="1176">
                  <c:v>94</c:v>
                </c:pt>
                <c:pt idx="1177">
                  <c:v>93.1</c:v>
                </c:pt>
                <c:pt idx="1178">
                  <c:v>97.6</c:v>
                </c:pt>
                <c:pt idx="1179">
                  <c:v>92.3</c:v>
                </c:pt>
                <c:pt idx="1180">
                  <c:v>98.9</c:v>
                </c:pt>
                <c:pt idx="1181">
                  <c:v>94.9</c:v>
                </c:pt>
                <c:pt idx="1182">
                  <c:v>96.2</c:v>
                </c:pt>
                <c:pt idx="1183">
                  <c:v>93.3</c:v>
                </c:pt>
                <c:pt idx="1184">
                  <c:v>95.2</c:v>
                </c:pt>
                <c:pt idx="1185">
                  <c:v>91</c:v>
                </c:pt>
                <c:pt idx="1186">
                  <c:v>92.2</c:v>
                </c:pt>
                <c:pt idx="1187">
                  <c:v>94.7</c:v>
                </c:pt>
                <c:pt idx="1188">
                  <c:v>94.2</c:v>
                </c:pt>
                <c:pt idx="1189">
                  <c:v>96.4</c:v>
                </c:pt>
                <c:pt idx="1190">
                  <c:v>96.7</c:v>
                </c:pt>
                <c:pt idx="1191">
                  <c:v>98.5</c:v>
                </c:pt>
                <c:pt idx="1192">
                  <c:v>90.3</c:v>
                </c:pt>
                <c:pt idx="1193">
                  <c:v>88.8</c:v>
                </c:pt>
                <c:pt idx="1194">
                  <c:v>91.7</c:v>
                </c:pt>
                <c:pt idx="1195">
                  <c:v>94</c:v>
                </c:pt>
                <c:pt idx="1196">
                  <c:v>98.3</c:v>
                </c:pt>
                <c:pt idx="1197">
                  <c:v>97.1</c:v>
                </c:pt>
                <c:pt idx="1198">
                  <c:v>98.3</c:v>
                </c:pt>
                <c:pt idx="1199">
                  <c:v>91.9</c:v>
                </c:pt>
                <c:pt idx="1200">
                  <c:v>93.6</c:v>
                </c:pt>
                <c:pt idx="1201">
                  <c:v>95.3</c:v>
                </c:pt>
                <c:pt idx="1202">
                  <c:v>96.4</c:v>
                </c:pt>
                <c:pt idx="1203">
                  <c:v>95.3</c:v>
                </c:pt>
                <c:pt idx="1204">
                  <c:v>93.1</c:v>
                </c:pt>
                <c:pt idx="1205">
                  <c:v>95.5</c:v>
                </c:pt>
                <c:pt idx="1206">
                  <c:v>94.4</c:v>
                </c:pt>
                <c:pt idx="1207">
                  <c:v>91.8</c:v>
                </c:pt>
                <c:pt idx="1208">
                  <c:v>86.8</c:v>
                </c:pt>
                <c:pt idx="1209">
                  <c:v>96.6</c:v>
                </c:pt>
                <c:pt idx="1210">
                  <c:v>94.1</c:v>
                </c:pt>
                <c:pt idx="1211">
                  <c:v>96.8</c:v>
                </c:pt>
                <c:pt idx="1212">
                  <c:v>97</c:v>
                </c:pt>
                <c:pt idx="1213">
                  <c:v>95</c:v>
                </c:pt>
                <c:pt idx="1214">
                  <c:v>93.5</c:v>
                </c:pt>
                <c:pt idx="1215">
                  <c:v>93.2</c:v>
                </c:pt>
                <c:pt idx="1216">
                  <c:v>92.4</c:v>
                </c:pt>
                <c:pt idx="1217">
                  <c:v>96.1</c:v>
                </c:pt>
                <c:pt idx="1218">
                  <c:v>99.7</c:v>
                </c:pt>
                <c:pt idx="1219">
                  <c:v>97.8</c:v>
                </c:pt>
                <c:pt idx="1220">
                  <c:v>96.6</c:v>
                </c:pt>
                <c:pt idx="1221">
                  <c:v>93.6</c:v>
                </c:pt>
                <c:pt idx="1222">
                  <c:v>97.7</c:v>
                </c:pt>
                <c:pt idx="1223">
                  <c:v>98.6</c:v>
                </c:pt>
                <c:pt idx="1224">
                  <c:v>96</c:v>
                </c:pt>
                <c:pt idx="1225">
                  <c:v>95.6</c:v>
                </c:pt>
                <c:pt idx="1226">
                  <c:v>95.4</c:v>
                </c:pt>
                <c:pt idx="1227">
                  <c:v>90.1</c:v>
                </c:pt>
                <c:pt idx="1228">
                  <c:v>95.8</c:v>
                </c:pt>
                <c:pt idx="1229">
                  <c:v>92.7</c:v>
                </c:pt>
                <c:pt idx="1230">
                  <c:v>89.3</c:v>
                </c:pt>
                <c:pt idx="1231">
                  <c:v>91.7</c:v>
                </c:pt>
                <c:pt idx="1232">
                  <c:v>94.4</c:v>
                </c:pt>
                <c:pt idx="1233">
                  <c:v>96.6</c:v>
                </c:pt>
                <c:pt idx="1234">
                  <c:v>95.2</c:v>
                </c:pt>
                <c:pt idx="1235">
                  <c:v>93.4</c:v>
                </c:pt>
                <c:pt idx="1236">
                  <c:v>93.9</c:v>
                </c:pt>
                <c:pt idx="1237">
                  <c:v>93.5</c:v>
                </c:pt>
                <c:pt idx="1238">
                  <c:v>93.6</c:v>
                </c:pt>
                <c:pt idx="1239">
                  <c:v>93.2</c:v>
                </c:pt>
                <c:pt idx="1240">
                  <c:v>90.2</c:v>
                </c:pt>
                <c:pt idx="1241">
                  <c:v>90.6</c:v>
                </c:pt>
                <c:pt idx="1242">
                  <c:v>92</c:v>
                </c:pt>
                <c:pt idx="1243">
                  <c:v>91.4</c:v>
                </c:pt>
                <c:pt idx="1244">
                  <c:v>93.3</c:v>
                </c:pt>
                <c:pt idx="1245">
                  <c:v>96.6</c:v>
                </c:pt>
                <c:pt idx="1246">
                  <c:v>92.8</c:v>
                </c:pt>
                <c:pt idx="1247">
                  <c:v>90.1</c:v>
                </c:pt>
                <c:pt idx="1248">
                  <c:v>92</c:v>
                </c:pt>
                <c:pt idx="1249">
                  <c:v>95.9</c:v>
                </c:pt>
                <c:pt idx="1250">
                  <c:v>87</c:v>
                </c:pt>
                <c:pt idx="1251">
                  <c:v>87.2</c:v>
                </c:pt>
                <c:pt idx="1252">
                  <c:v>94.4</c:v>
                </c:pt>
                <c:pt idx="1253">
                  <c:v>95.8</c:v>
                </c:pt>
                <c:pt idx="1254">
                  <c:v>91.9</c:v>
                </c:pt>
                <c:pt idx="1255">
                  <c:v>91.7</c:v>
                </c:pt>
                <c:pt idx="1256">
                  <c:v>92.3</c:v>
                </c:pt>
                <c:pt idx="1257">
                  <c:v>91.7</c:v>
                </c:pt>
                <c:pt idx="1258">
                  <c:v>90.5</c:v>
                </c:pt>
                <c:pt idx="1259">
                  <c:v>93</c:v>
                </c:pt>
                <c:pt idx="1260">
                  <c:v>92.7</c:v>
                </c:pt>
                <c:pt idx="1261">
                  <c:v>95.4</c:v>
                </c:pt>
                <c:pt idx="1262">
                  <c:v>98.9</c:v>
                </c:pt>
                <c:pt idx="1263">
                  <c:v>94.9</c:v>
                </c:pt>
                <c:pt idx="1264">
                  <c:v>97.5</c:v>
                </c:pt>
                <c:pt idx="1265">
                  <c:v>95.7</c:v>
                </c:pt>
                <c:pt idx="1266">
                  <c:v>95</c:v>
                </c:pt>
                <c:pt idx="1267">
                  <c:v>98.3</c:v>
                </c:pt>
                <c:pt idx="1268">
                  <c:v>92.8</c:v>
                </c:pt>
                <c:pt idx="1269">
                  <c:v>97.6</c:v>
                </c:pt>
                <c:pt idx="1270">
                  <c:v>90.3</c:v>
                </c:pt>
                <c:pt idx="1271">
                  <c:v>91.9</c:v>
                </c:pt>
                <c:pt idx="1272">
                  <c:v>92.3</c:v>
                </c:pt>
                <c:pt idx="1273">
                  <c:v>95.2</c:v>
                </c:pt>
                <c:pt idx="1274">
                  <c:v>97.4</c:v>
                </c:pt>
                <c:pt idx="1275">
                  <c:v>97.6</c:v>
                </c:pt>
                <c:pt idx="1276">
                  <c:v>98.1</c:v>
                </c:pt>
                <c:pt idx="1277">
                  <c:v>94.8</c:v>
                </c:pt>
                <c:pt idx="1278">
                  <c:v>98.9</c:v>
                </c:pt>
                <c:pt idx="1279">
                  <c:v>98.3</c:v>
                </c:pt>
                <c:pt idx="1280">
                  <c:v>96.8</c:v>
                </c:pt>
                <c:pt idx="1281">
                  <c:v>93.1</c:v>
                </c:pt>
                <c:pt idx="1282">
                  <c:v>94.7</c:v>
                </c:pt>
                <c:pt idx="1283">
                  <c:v>99.7</c:v>
                </c:pt>
                <c:pt idx="1284">
                  <c:v>98.3</c:v>
                </c:pt>
                <c:pt idx="1285">
                  <c:v>98.7</c:v>
                </c:pt>
                <c:pt idx="1286">
                  <c:v>96.6</c:v>
                </c:pt>
                <c:pt idx="1287">
                  <c:v>96.2</c:v>
                </c:pt>
                <c:pt idx="1288">
                  <c:v>95.2</c:v>
                </c:pt>
                <c:pt idx="1289">
                  <c:v>92.6</c:v>
                </c:pt>
                <c:pt idx="1290">
                  <c:v>95.9</c:v>
                </c:pt>
                <c:pt idx="1291">
                  <c:v>95.2</c:v>
                </c:pt>
                <c:pt idx="1292">
                  <c:v>92.4</c:v>
                </c:pt>
                <c:pt idx="1293">
                  <c:v>94.3</c:v>
                </c:pt>
                <c:pt idx="1294">
                  <c:v>87.8</c:v>
                </c:pt>
                <c:pt idx="1295">
                  <c:v>89.8</c:v>
                </c:pt>
                <c:pt idx="1296">
                  <c:v>98.1</c:v>
                </c:pt>
                <c:pt idx="1297">
                  <c:v>93.6</c:v>
                </c:pt>
                <c:pt idx="1298">
                  <c:v>88.3</c:v>
                </c:pt>
                <c:pt idx="1299">
                  <c:v>89.1</c:v>
                </c:pt>
                <c:pt idx="1300">
                  <c:v>89.3</c:v>
                </c:pt>
                <c:pt idx="1301">
                  <c:v>92.2</c:v>
                </c:pt>
                <c:pt idx="1302">
                  <c:v>98.2</c:v>
                </c:pt>
                <c:pt idx="1303">
                  <c:v>97.2</c:v>
                </c:pt>
                <c:pt idx="1304">
                  <c:v>98.9</c:v>
                </c:pt>
                <c:pt idx="1305">
                  <c:v>97.4</c:v>
                </c:pt>
                <c:pt idx="1306">
                  <c:v>91.3</c:v>
                </c:pt>
                <c:pt idx="1307">
                  <c:v>85.4</c:v>
                </c:pt>
                <c:pt idx="1308">
                  <c:v>89.9</c:v>
                </c:pt>
                <c:pt idx="1309">
                  <c:v>88</c:v>
                </c:pt>
                <c:pt idx="1310">
                  <c:v>90.4</c:v>
                </c:pt>
                <c:pt idx="1311">
                  <c:v>98.2</c:v>
                </c:pt>
                <c:pt idx="1312">
                  <c:v>94.1</c:v>
                </c:pt>
                <c:pt idx="1313">
                  <c:v>91.8</c:v>
                </c:pt>
                <c:pt idx="1314">
                  <c:v>97.3</c:v>
                </c:pt>
                <c:pt idx="1315">
                  <c:v>97.1</c:v>
                </c:pt>
                <c:pt idx="1316">
                  <c:v>96.8</c:v>
                </c:pt>
                <c:pt idx="1317">
                  <c:v>98.5</c:v>
                </c:pt>
                <c:pt idx="1318">
                  <c:v>98.1</c:v>
                </c:pt>
                <c:pt idx="1319">
                  <c:v>100</c:v>
                </c:pt>
                <c:pt idx="1320">
                  <c:v>99.5</c:v>
                </c:pt>
                <c:pt idx="1321">
                  <c:v>96</c:v>
                </c:pt>
                <c:pt idx="1322">
                  <c:v>95.9</c:v>
                </c:pt>
                <c:pt idx="1323">
                  <c:v>99.6</c:v>
                </c:pt>
                <c:pt idx="1324">
                  <c:v>98.1</c:v>
                </c:pt>
                <c:pt idx="1325">
                  <c:v>92.9</c:v>
                </c:pt>
                <c:pt idx="1326">
                  <c:v>96.8</c:v>
                </c:pt>
                <c:pt idx="1327">
                  <c:v>93.5</c:v>
                </c:pt>
                <c:pt idx="1328">
                  <c:v>96.6</c:v>
                </c:pt>
                <c:pt idx="1329">
                  <c:v>87.6</c:v>
                </c:pt>
                <c:pt idx="1330">
                  <c:v>91.7</c:v>
                </c:pt>
                <c:pt idx="1331">
                  <c:v>86.3</c:v>
                </c:pt>
                <c:pt idx="1332">
                  <c:v>90.7</c:v>
                </c:pt>
                <c:pt idx="1333">
                  <c:v>87.9</c:v>
                </c:pt>
                <c:pt idx="1334">
                  <c:v>86</c:v>
                </c:pt>
                <c:pt idx="1335">
                  <c:v>83.8</c:v>
                </c:pt>
                <c:pt idx="1336">
                  <c:v>91.7</c:v>
                </c:pt>
                <c:pt idx="1337">
                  <c:v>95.6</c:v>
                </c:pt>
                <c:pt idx="1338">
                  <c:v>92.1</c:v>
                </c:pt>
                <c:pt idx="1339">
                  <c:v>93.4</c:v>
                </c:pt>
                <c:pt idx="1340">
                  <c:v>95.4</c:v>
                </c:pt>
                <c:pt idx="1341">
                  <c:v>93.1</c:v>
                </c:pt>
                <c:pt idx="1342">
                  <c:v>92.4</c:v>
                </c:pt>
                <c:pt idx="1343">
                  <c:v>90.7</c:v>
                </c:pt>
                <c:pt idx="1344">
                  <c:v>97.2</c:v>
                </c:pt>
                <c:pt idx="1345">
                  <c:v>95.5</c:v>
                </c:pt>
                <c:pt idx="1346">
                  <c:v>97.8</c:v>
                </c:pt>
                <c:pt idx="1347">
                  <c:v>99.8</c:v>
                </c:pt>
                <c:pt idx="1348">
                  <c:v>97.6</c:v>
                </c:pt>
                <c:pt idx="1349">
                  <c:v>96.5</c:v>
                </c:pt>
                <c:pt idx="1350">
                  <c:v>89.9</c:v>
                </c:pt>
                <c:pt idx="1351">
                  <c:v>83.7</c:v>
                </c:pt>
                <c:pt idx="1352">
                  <c:v>90.2</c:v>
                </c:pt>
                <c:pt idx="1353">
                  <c:v>84.2</c:v>
                </c:pt>
                <c:pt idx="1354">
                  <c:v>83.3</c:v>
                </c:pt>
                <c:pt idx="1355">
                  <c:v>91.5</c:v>
                </c:pt>
                <c:pt idx="1356">
                  <c:v>91.8</c:v>
                </c:pt>
                <c:pt idx="1357">
                  <c:v>86.8</c:v>
                </c:pt>
                <c:pt idx="1358">
                  <c:v>88.8</c:v>
                </c:pt>
                <c:pt idx="1359">
                  <c:v>86</c:v>
                </c:pt>
                <c:pt idx="1360">
                  <c:v>84.3</c:v>
                </c:pt>
                <c:pt idx="1361">
                  <c:v>91</c:v>
                </c:pt>
                <c:pt idx="1362">
                  <c:v>84.9</c:v>
                </c:pt>
                <c:pt idx="1363">
                  <c:v>83.4</c:v>
                </c:pt>
                <c:pt idx="1364">
                  <c:v>90.2</c:v>
                </c:pt>
                <c:pt idx="1365">
                  <c:v>90.6</c:v>
                </c:pt>
                <c:pt idx="1366">
                  <c:v>96.7</c:v>
                </c:pt>
                <c:pt idx="1367">
                  <c:v>99.5</c:v>
                </c:pt>
                <c:pt idx="1368">
                  <c:v>93.6</c:v>
                </c:pt>
                <c:pt idx="1369">
                  <c:v>89.8</c:v>
                </c:pt>
                <c:pt idx="1370">
                  <c:v>88.2</c:v>
                </c:pt>
                <c:pt idx="1371">
                  <c:v>87.4</c:v>
                </c:pt>
                <c:pt idx="1372">
                  <c:v>92.1</c:v>
                </c:pt>
                <c:pt idx="1373">
                  <c:v>92</c:v>
                </c:pt>
                <c:pt idx="1374">
                  <c:v>86.9</c:v>
                </c:pt>
                <c:pt idx="1375">
                  <c:v>86.3</c:v>
                </c:pt>
                <c:pt idx="1376">
                  <c:v>91</c:v>
                </c:pt>
                <c:pt idx="1377">
                  <c:v>91.1</c:v>
                </c:pt>
                <c:pt idx="1378">
                  <c:v>91.3</c:v>
                </c:pt>
                <c:pt idx="1379">
                  <c:v>87.5</c:v>
                </c:pt>
                <c:pt idx="1380">
                  <c:v>87.5</c:v>
                </c:pt>
                <c:pt idx="1381">
                  <c:v>87.4</c:v>
                </c:pt>
                <c:pt idx="1382">
                  <c:v>88.4</c:v>
                </c:pt>
                <c:pt idx="1383">
                  <c:v>88.9</c:v>
                </c:pt>
                <c:pt idx="1384">
                  <c:v>90.3</c:v>
                </c:pt>
                <c:pt idx="1385">
                  <c:v>91.4</c:v>
                </c:pt>
                <c:pt idx="1386">
                  <c:v>93.3</c:v>
                </c:pt>
                <c:pt idx="1387">
                  <c:v>91.9</c:v>
                </c:pt>
                <c:pt idx="1388">
                  <c:v>92.4</c:v>
                </c:pt>
                <c:pt idx="1389">
                  <c:v>87.6</c:v>
                </c:pt>
                <c:pt idx="1390">
                  <c:v>89.8</c:v>
                </c:pt>
                <c:pt idx="1391">
                  <c:v>92.3</c:v>
                </c:pt>
                <c:pt idx="1392">
                  <c:v>92.4</c:v>
                </c:pt>
                <c:pt idx="1393">
                  <c:v>91</c:v>
                </c:pt>
                <c:pt idx="1394">
                  <c:v>87</c:v>
                </c:pt>
                <c:pt idx="1395">
                  <c:v>88.7</c:v>
                </c:pt>
                <c:pt idx="1396">
                  <c:v>87.1</c:v>
                </c:pt>
                <c:pt idx="1397">
                  <c:v>84.5</c:v>
                </c:pt>
                <c:pt idx="1398">
                  <c:v>85.9</c:v>
                </c:pt>
                <c:pt idx="1399">
                  <c:v>83.2</c:v>
                </c:pt>
                <c:pt idx="1400">
                  <c:v>85.1</c:v>
                </c:pt>
                <c:pt idx="1401">
                  <c:v>85.3</c:v>
                </c:pt>
                <c:pt idx="1402">
                  <c:v>86.4</c:v>
                </c:pt>
                <c:pt idx="1403">
                  <c:v>88.3</c:v>
                </c:pt>
                <c:pt idx="1404">
                  <c:v>89.5</c:v>
                </c:pt>
                <c:pt idx="1405">
                  <c:v>87</c:v>
                </c:pt>
                <c:pt idx="1406">
                  <c:v>84.9</c:v>
                </c:pt>
                <c:pt idx="1407">
                  <c:v>86.2</c:v>
                </c:pt>
                <c:pt idx="1408">
                  <c:v>86.4</c:v>
                </c:pt>
                <c:pt idx="1409">
                  <c:v>86.9</c:v>
                </c:pt>
                <c:pt idx="1410">
                  <c:v>87.4</c:v>
                </c:pt>
                <c:pt idx="1411">
                  <c:v>91.8</c:v>
                </c:pt>
                <c:pt idx="1412">
                  <c:v>93.9</c:v>
                </c:pt>
                <c:pt idx="1413">
                  <c:v>88.3</c:v>
                </c:pt>
                <c:pt idx="1414">
                  <c:v>87.2</c:v>
                </c:pt>
                <c:pt idx="1415">
                  <c:v>93.7</c:v>
                </c:pt>
                <c:pt idx="1416">
                  <c:v>94.1</c:v>
                </c:pt>
                <c:pt idx="1417">
                  <c:v>96.9</c:v>
                </c:pt>
                <c:pt idx="1418">
                  <c:v>90.4</c:v>
                </c:pt>
                <c:pt idx="1419">
                  <c:v>90</c:v>
                </c:pt>
                <c:pt idx="1420">
                  <c:v>89</c:v>
                </c:pt>
                <c:pt idx="1421">
                  <c:v>89.3</c:v>
                </c:pt>
                <c:pt idx="1422">
                  <c:v>89.6</c:v>
                </c:pt>
                <c:pt idx="1423">
                  <c:v>88.4</c:v>
                </c:pt>
                <c:pt idx="1424">
                  <c:v>87.4</c:v>
                </c:pt>
                <c:pt idx="1425">
                  <c:v>86.9</c:v>
                </c:pt>
                <c:pt idx="1426">
                  <c:v>87.6</c:v>
                </c:pt>
                <c:pt idx="1427">
                  <c:v>87.1</c:v>
                </c:pt>
                <c:pt idx="1428">
                  <c:v>85.8</c:v>
                </c:pt>
                <c:pt idx="1429">
                  <c:v>87.9</c:v>
                </c:pt>
                <c:pt idx="1430">
                  <c:v>92.4</c:v>
                </c:pt>
                <c:pt idx="1431">
                  <c:v>94.1</c:v>
                </c:pt>
                <c:pt idx="1432">
                  <c:v>96.9</c:v>
                </c:pt>
                <c:pt idx="1433">
                  <c:v>95.7</c:v>
                </c:pt>
                <c:pt idx="1434">
                  <c:v>92</c:v>
                </c:pt>
                <c:pt idx="1435">
                  <c:v>92.3</c:v>
                </c:pt>
                <c:pt idx="1436">
                  <c:v>93.7</c:v>
                </c:pt>
                <c:pt idx="1437">
                  <c:v>96.5</c:v>
                </c:pt>
                <c:pt idx="1438">
                  <c:v>93.5</c:v>
                </c:pt>
                <c:pt idx="1439">
                  <c:v>88</c:v>
                </c:pt>
                <c:pt idx="1440">
                  <c:v>84</c:v>
                </c:pt>
                <c:pt idx="1441">
                  <c:v>86.9</c:v>
                </c:pt>
                <c:pt idx="1442">
                  <c:v>88.3</c:v>
                </c:pt>
                <c:pt idx="1443">
                  <c:v>87.7</c:v>
                </c:pt>
                <c:pt idx="1444">
                  <c:v>93.4</c:v>
                </c:pt>
                <c:pt idx="1445">
                  <c:v>94.6</c:v>
                </c:pt>
                <c:pt idx="1446">
                  <c:v>91.8</c:v>
                </c:pt>
                <c:pt idx="1447">
                  <c:v>92.9</c:v>
                </c:pt>
                <c:pt idx="1448">
                  <c:v>95.8</c:v>
                </c:pt>
                <c:pt idx="1449">
                  <c:v>94.2</c:v>
                </c:pt>
                <c:pt idx="1450">
                  <c:v>94.4</c:v>
                </c:pt>
                <c:pt idx="1451">
                  <c:v>93.5</c:v>
                </c:pt>
                <c:pt idx="1452">
                  <c:v>91.6</c:v>
                </c:pt>
                <c:pt idx="1453">
                  <c:v>91.8</c:v>
                </c:pt>
                <c:pt idx="1454">
                  <c:v>96.1</c:v>
                </c:pt>
                <c:pt idx="1455">
                  <c:v>96</c:v>
                </c:pt>
                <c:pt idx="1456">
                  <c:v>96.7</c:v>
                </c:pt>
                <c:pt idx="1457">
                  <c:v>93</c:v>
                </c:pt>
                <c:pt idx="1458">
                  <c:v>87.9</c:v>
                </c:pt>
                <c:pt idx="1459">
                  <c:v>88</c:v>
                </c:pt>
                <c:pt idx="1460">
                  <c:v>86.4</c:v>
                </c:pt>
                <c:pt idx="1461">
                  <c:v>87.9</c:v>
                </c:pt>
                <c:pt idx="1462">
                  <c:v>89.3</c:v>
                </c:pt>
                <c:pt idx="1463">
                  <c:v>93.8</c:v>
                </c:pt>
                <c:pt idx="1464">
                  <c:v>96.9</c:v>
                </c:pt>
                <c:pt idx="1465">
                  <c:v>95</c:v>
                </c:pt>
                <c:pt idx="1466">
                  <c:v>96.6</c:v>
                </c:pt>
                <c:pt idx="1467">
                  <c:v>96.5</c:v>
                </c:pt>
                <c:pt idx="1468">
                  <c:v>95.7</c:v>
                </c:pt>
                <c:pt idx="1469">
                  <c:v>92.9</c:v>
                </c:pt>
                <c:pt idx="1470">
                  <c:v>94.6</c:v>
                </c:pt>
                <c:pt idx="1471">
                  <c:v>97.5</c:v>
                </c:pt>
                <c:pt idx="1472">
                  <c:v>95.8</c:v>
                </c:pt>
                <c:pt idx="1473">
                  <c:v>91.5</c:v>
                </c:pt>
                <c:pt idx="1474">
                  <c:v>88.6</c:v>
                </c:pt>
                <c:pt idx="1475">
                  <c:v>91.1</c:v>
                </c:pt>
                <c:pt idx="1476">
                  <c:v>95.9</c:v>
                </c:pt>
                <c:pt idx="1477">
                  <c:v>88.1</c:v>
                </c:pt>
                <c:pt idx="1478">
                  <c:v>90.7</c:v>
                </c:pt>
                <c:pt idx="1479">
                  <c:v>96.1</c:v>
                </c:pt>
                <c:pt idx="1480">
                  <c:v>97.1</c:v>
                </c:pt>
                <c:pt idx="1481">
                  <c:v>99.9</c:v>
                </c:pt>
                <c:pt idx="1482">
                  <c:v>99.5</c:v>
                </c:pt>
                <c:pt idx="1483">
                  <c:v>97.2</c:v>
                </c:pt>
                <c:pt idx="1484">
                  <c:v>95.1</c:v>
                </c:pt>
                <c:pt idx="1485">
                  <c:v>97.9</c:v>
                </c:pt>
                <c:pt idx="1486">
                  <c:v>96.1</c:v>
                </c:pt>
                <c:pt idx="1487">
                  <c:v>94.6</c:v>
                </c:pt>
                <c:pt idx="1488">
                  <c:v>91.9</c:v>
                </c:pt>
                <c:pt idx="1489">
                  <c:v>89.8</c:v>
                </c:pt>
                <c:pt idx="1490">
                  <c:v>93.3</c:v>
                </c:pt>
                <c:pt idx="1491">
                  <c:v>92.7</c:v>
                </c:pt>
                <c:pt idx="1492">
                  <c:v>88.5</c:v>
                </c:pt>
                <c:pt idx="1493">
                  <c:v>94.1</c:v>
                </c:pt>
                <c:pt idx="1494">
                  <c:v>91.9</c:v>
                </c:pt>
                <c:pt idx="1495">
                  <c:v>90.9</c:v>
                </c:pt>
                <c:pt idx="1496">
                  <c:v>90.7</c:v>
                </c:pt>
                <c:pt idx="1497">
                  <c:v>95.9</c:v>
                </c:pt>
                <c:pt idx="1498">
                  <c:v>98.9</c:v>
                </c:pt>
                <c:pt idx="1499">
                  <c:v>96.2</c:v>
                </c:pt>
                <c:pt idx="1500">
                  <c:v>92.5</c:v>
                </c:pt>
                <c:pt idx="1501">
                  <c:v>90.7</c:v>
                </c:pt>
                <c:pt idx="1502">
                  <c:v>95.4</c:v>
                </c:pt>
                <c:pt idx="1503">
                  <c:v>93.2</c:v>
                </c:pt>
                <c:pt idx="1504">
                  <c:v>93.5</c:v>
                </c:pt>
                <c:pt idx="1505">
                  <c:v>93.1</c:v>
                </c:pt>
                <c:pt idx="1506">
                  <c:v>94.4</c:v>
                </c:pt>
                <c:pt idx="1507">
                  <c:v>95.1</c:v>
                </c:pt>
                <c:pt idx="1508">
                  <c:v>96.4</c:v>
                </c:pt>
                <c:pt idx="1509">
                  <c:v>96</c:v>
                </c:pt>
                <c:pt idx="1510">
                  <c:v>90.6</c:v>
                </c:pt>
                <c:pt idx="1511">
                  <c:v>92.9</c:v>
                </c:pt>
                <c:pt idx="1512">
                  <c:v>92.1</c:v>
                </c:pt>
                <c:pt idx="1513">
                  <c:v>91.7</c:v>
                </c:pt>
                <c:pt idx="1514">
                  <c:v>93.8</c:v>
                </c:pt>
                <c:pt idx="1515">
                  <c:v>91.8</c:v>
                </c:pt>
                <c:pt idx="1516">
                  <c:v>99.3</c:v>
                </c:pt>
                <c:pt idx="1517">
                  <c:v>94.6</c:v>
                </c:pt>
                <c:pt idx="1518">
                  <c:v>93.4</c:v>
                </c:pt>
                <c:pt idx="1519">
                  <c:v>97.1</c:v>
                </c:pt>
                <c:pt idx="1520">
                  <c:v>95.6</c:v>
                </c:pt>
                <c:pt idx="1521">
                  <c:v>94.1</c:v>
                </c:pt>
                <c:pt idx="1522">
                  <c:v>98</c:v>
                </c:pt>
                <c:pt idx="1523">
                  <c:v>95.2</c:v>
                </c:pt>
                <c:pt idx="1524">
                  <c:v>94.6</c:v>
                </c:pt>
                <c:pt idx="1525">
                  <c:v>96.4</c:v>
                </c:pt>
                <c:pt idx="1526">
                  <c:v>95.1</c:v>
                </c:pt>
                <c:pt idx="1527">
                  <c:v>95.4</c:v>
                </c:pt>
                <c:pt idx="1528">
                  <c:v>96.7</c:v>
                </c:pt>
                <c:pt idx="1529">
                  <c:v>96.3</c:v>
                </c:pt>
                <c:pt idx="1530">
                  <c:v>95.1</c:v>
                </c:pt>
                <c:pt idx="1531">
                  <c:v>94.9</c:v>
                </c:pt>
                <c:pt idx="1532">
                  <c:v>96</c:v>
                </c:pt>
                <c:pt idx="1533">
                  <c:v>96.1</c:v>
                </c:pt>
                <c:pt idx="1534">
                  <c:v>98.8</c:v>
                </c:pt>
                <c:pt idx="1535">
                  <c:v>98.1</c:v>
                </c:pt>
                <c:pt idx="1536">
                  <c:v>99.5</c:v>
                </c:pt>
                <c:pt idx="1537">
                  <c:v>97.9</c:v>
                </c:pt>
                <c:pt idx="1538">
                  <c:v>99.4</c:v>
                </c:pt>
                <c:pt idx="1539">
                  <c:v>96.8</c:v>
                </c:pt>
                <c:pt idx="1540">
                  <c:v>98.5</c:v>
                </c:pt>
                <c:pt idx="1541">
                  <c:v>97.2</c:v>
                </c:pt>
                <c:pt idx="1542">
                  <c:v>95.4</c:v>
                </c:pt>
                <c:pt idx="1543">
                  <c:v>95.1</c:v>
                </c:pt>
                <c:pt idx="1544">
                  <c:v>96.6</c:v>
                </c:pt>
                <c:pt idx="1545">
                  <c:v>95.8</c:v>
                </c:pt>
                <c:pt idx="1546">
                  <c:v>98.8</c:v>
                </c:pt>
                <c:pt idx="1547">
                  <c:v>99.3</c:v>
                </c:pt>
                <c:pt idx="1548">
                  <c:v>95.4</c:v>
                </c:pt>
                <c:pt idx="1549">
                  <c:v>97.2</c:v>
                </c:pt>
                <c:pt idx="1550">
                  <c:v>95.6</c:v>
                </c:pt>
                <c:pt idx="1551">
                  <c:v>93.8</c:v>
                </c:pt>
                <c:pt idx="1552">
                  <c:v>96.6</c:v>
                </c:pt>
                <c:pt idx="1553">
                  <c:v>97.6</c:v>
                </c:pt>
                <c:pt idx="1554">
                  <c:v>96.4</c:v>
                </c:pt>
                <c:pt idx="1555">
                  <c:v>92.7</c:v>
                </c:pt>
                <c:pt idx="1556">
                  <c:v>96.3</c:v>
                </c:pt>
                <c:pt idx="1557">
                  <c:v>97.7</c:v>
                </c:pt>
                <c:pt idx="1558">
                  <c:v>96.9</c:v>
                </c:pt>
                <c:pt idx="1559">
                  <c:v>95.4</c:v>
                </c:pt>
                <c:pt idx="1560">
                  <c:v>99.6</c:v>
                </c:pt>
                <c:pt idx="1561">
                  <c:v>99.3</c:v>
                </c:pt>
                <c:pt idx="1562">
                  <c:v>99.5</c:v>
                </c:pt>
                <c:pt idx="1563">
                  <c:v>98.9</c:v>
                </c:pt>
                <c:pt idx="1564">
                  <c:v>94.5</c:v>
                </c:pt>
                <c:pt idx="1565">
                  <c:v>96.1</c:v>
                </c:pt>
                <c:pt idx="1566">
                  <c:v>98.4</c:v>
                </c:pt>
                <c:pt idx="1567">
                  <c:v>99.7</c:v>
                </c:pt>
                <c:pt idx="1568">
                  <c:v>97.1</c:v>
                </c:pt>
                <c:pt idx="1569">
                  <c:v>95.3</c:v>
                </c:pt>
                <c:pt idx="1570">
                  <c:v>96.2</c:v>
                </c:pt>
                <c:pt idx="1571">
                  <c:v>96.2</c:v>
                </c:pt>
                <c:pt idx="1572">
                  <c:v>96.3</c:v>
                </c:pt>
                <c:pt idx="1573">
                  <c:v>98.5</c:v>
                </c:pt>
                <c:pt idx="1574">
                  <c:v>98.2</c:v>
                </c:pt>
                <c:pt idx="1575">
                  <c:v>96.1</c:v>
                </c:pt>
                <c:pt idx="1576">
                  <c:v>98.8</c:v>
                </c:pt>
                <c:pt idx="1577">
                  <c:v>96.8</c:v>
                </c:pt>
                <c:pt idx="1578">
                  <c:v>98.8</c:v>
                </c:pt>
                <c:pt idx="1579">
                  <c:v>97.4</c:v>
                </c:pt>
                <c:pt idx="1580">
                  <c:v>97.4</c:v>
                </c:pt>
                <c:pt idx="1581">
                  <c:v>95.3</c:v>
                </c:pt>
                <c:pt idx="1582">
                  <c:v>93.6</c:v>
                </c:pt>
                <c:pt idx="1583">
                  <c:v>93.1</c:v>
                </c:pt>
                <c:pt idx="1584">
                  <c:v>97.8</c:v>
                </c:pt>
                <c:pt idx="1585">
                  <c:v>93.7</c:v>
                </c:pt>
                <c:pt idx="1586">
                  <c:v>94.5</c:v>
                </c:pt>
                <c:pt idx="1587">
                  <c:v>97.9</c:v>
                </c:pt>
                <c:pt idx="1588">
                  <c:v>99.3</c:v>
                </c:pt>
                <c:pt idx="1589">
                  <c:v>97.2</c:v>
                </c:pt>
                <c:pt idx="1590">
                  <c:v>97.4</c:v>
                </c:pt>
                <c:pt idx="1591">
                  <c:v>99.7</c:v>
                </c:pt>
                <c:pt idx="1592">
                  <c:v>98.4</c:v>
                </c:pt>
                <c:pt idx="1593">
                  <c:v>96.6</c:v>
                </c:pt>
                <c:pt idx="1594">
                  <c:v>98.3</c:v>
                </c:pt>
                <c:pt idx="1595">
                  <c:v>98</c:v>
                </c:pt>
                <c:pt idx="1596">
                  <c:v>94.8</c:v>
                </c:pt>
                <c:pt idx="1597">
                  <c:v>93.1</c:v>
                </c:pt>
                <c:pt idx="1598">
                  <c:v>93.6</c:v>
                </c:pt>
                <c:pt idx="1599">
                  <c:v>92.8</c:v>
                </c:pt>
                <c:pt idx="1600">
                  <c:v>95.7</c:v>
                </c:pt>
                <c:pt idx="1601">
                  <c:v>98</c:v>
                </c:pt>
                <c:pt idx="1602">
                  <c:v>98.1</c:v>
                </c:pt>
                <c:pt idx="1603">
                  <c:v>99</c:v>
                </c:pt>
                <c:pt idx="1604">
                  <c:v>95.2</c:v>
                </c:pt>
                <c:pt idx="1605">
                  <c:v>92.3</c:v>
                </c:pt>
                <c:pt idx="1606">
                  <c:v>93</c:v>
                </c:pt>
                <c:pt idx="1607">
                  <c:v>95</c:v>
                </c:pt>
                <c:pt idx="1608">
                  <c:v>93.6</c:v>
                </c:pt>
                <c:pt idx="1609">
                  <c:v>98.9</c:v>
                </c:pt>
                <c:pt idx="1610">
                  <c:v>92.6</c:v>
                </c:pt>
                <c:pt idx="1611">
                  <c:v>95.9</c:v>
                </c:pt>
                <c:pt idx="1612">
                  <c:v>97.8</c:v>
                </c:pt>
                <c:pt idx="1613">
                  <c:v>91.7</c:v>
                </c:pt>
                <c:pt idx="1614">
                  <c:v>95.6</c:v>
                </c:pt>
                <c:pt idx="1615">
                  <c:v>95</c:v>
                </c:pt>
                <c:pt idx="1616">
                  <c:v>98.1</c:v>
                </c:pt>
                <c:pt idx="1617">
                  <c:v>98.3</c:v>
                </c:pt>
                <c:pt idx="1618">
                  <c:v>95.6</c:v>
                </c:pt>
                <c:pt idx="1619">
                  <c:v>94</c:v>
                </c:pt>
                <c:pt idx="1620">
                  <c:v>91</c:v>
                </c:pt>
                <c:pt idx="1621">
                  <c:v>90.2</c:v>
                </c:pt>
                <c:pt idx="1622">
                  <c:v>94.1</c:v>
                </c:pt>
                <c:pt idx="1623">
                  <c:v>97.4</c:v>
                </c:pt>
                <c:pt idx="1624">
                  <c:v>98.9</c:v>
                </c:pt>
                <c:pt idx="1625">
                  <c:v>99.2</c:v>
                </c:pt>
                <c:pt idx="1626">
                  <c:v>96.9</c:v>
                </c:pt>
                <c:pt idx="1627">
                  <c:v>99.3</c:v>
                </c:pt>
                <c:pt idx="1628">
                  <c:v>96.5</c:v>
                </c:pt>
                <c:pt idx="1629">
                  <c:v>96.8</c:v>
                </c:pt>
                <c:pt idx="1630">
                  <c:v>97</c:v>
                </c:pt>
                <c:pt idx="1631">
                  <c:v>96.6</c:v>
                </c:pt>
                <c:pt idx="1632">
                  <c:v>91.3</c:v>
                </c:pt>
                <c:pt idx="1633">
                  <c:v>95.7</c:v>
                </c:pt>
                <c:pt idx="1634">
                  <c:v>99.3</c:v>
                </c:pt>
                <c:pt idx="1635">
                  <c:v>95.9</c:v>
                </c:pt>
                <c:pt idx="1636">
                  <c:v>95</c:v>
                </c:pt>
                <c:pt idx="1637">
                  <c:v>93.7</c:v>
                </c:pt>
                <c:pt idx="1638">
                  <c:v>93.8</c:v>
                </c:pt>
                <c:pt idx="1639">
                  <c:v>92.5</c:v>
                </c:pt>
                <c:pt idx="1640">
                  <c:v>89.5</c:v>
                </c:pt>
                <c:pt idx="1641">
                  <c:v>94.5</c:v>
                </c:pt>
                <c:pt idx="1642">
                  <c:v>97.9</c:v>
                </c:pt>
                <c:pt idx="1643">
                  <c:v>94</c:v>
                </c:pt>
                <c:pt idx="1644">
                  <c:v>94.2</c:v>
                </c:pt>
                <c:pt idx="1645">
                  <c:v>93.4</c:v>
                </c:pt>
                <c:pt idx="1646">
                  <c:v>96</c:v>
                </c:pt>
                <c:pt idx="1647">
                  <c:v>96.6</c:v>
                </c:pt>
                <c:pt idx="1648">
                  <c:v>99.6</c:v>
                </c:pt>
                <c:pt idx="1649">
                  <c:v>94.9</c:v>
                </c:pt>
                <c:pt idx="1650">
                  <c:v>93.4</c:v>
                </c:pt>
                <c:pt idx="1651">
                  <c:v>92.3</c:v>
                </c:pt>
                <c:pt idx="1652">
                  <c:v>91.4</c:v>
                </c:pt>
                <c:pt idx="1653">
                  <c:v>93</c:v>
                </c:pt>
                <c:pt idx="1654">
                  <c:v>92</c:v>
                </c:pt>
                <c:pt idx="1655">
                  <c:v>92.4</c:v>
                </c:pt>
                <c:pt idx="1656">
                  <c:v>90.8</c:v>
                </c:pt>
                <c:pt idx="1657">
                  <c:v>94.1</c:v>
                </c:pt>
                <c:pt idx="1658">
                  <c:v>96.4</c:v>
                </c:pt>
                <c:pt idx="1659">
                  <c:v>99.3</c:v>
                </c:pt>
                <c:pt idx="1660">
                  <c:v>98</c:v>
                </c:pt>
                <c:pt idx="1661">
                  <c:v>99.9</c:v>
                </c:pt>
                <c:pt idx="1662">
                  <c:v>99.4</c:v>
                </c:pt>
                <c:pt idx="1663">
                  <c:v>99.5</c:v>
                </c:pt>
                <c:pt idx="1664">
                  <c:v>98.8</c:v>
                </c:pt>
                <c:pt idx="1665">
                  <c:v>99.3</c:v>
                </c:pt>
                <c:pt idx="1666">
                  <c:v>99.2</c:v>
                </c:pt>
                <c:pt idx="1667">
                  <c:v>96.5</c:v>
                </c:pt>
                <c:pt idx="1668">
                  <c:v>98.8</c:v>
                </c:pt>
                <c:pt idx="1669">
                  <c:v>99.8</c:v>
                </c:pt>
                <c:pt idx="1670">
                  <c:v>100</c:v>
                </c:pt>
                <c:pt idx="1671">
                  <c:v>99.9</c:v>
                </c:pt>
                <c:pt idx="1672">
                  <c:v>100</c:v>
                </c:pt>
                <c:pt idx="1673">
                  <c:v>99.2</c:v>
                </c:pt>
                <c:pt idx="1674">
                  <c:v>99</c:v>
                </c:pt>
                <c:pt idx="1675">
                  <c:v>98.5</c:v>
                </c:pt>
                <c:pt idx="1676">
                  <c:v>98.6</c:v>
                </c:pt>
                <c:pt idx="1677">
                  <c:v>99.8</c:v>
                </c:pt>
                <c:pt idx="1678">
                  <c:v>99.9</c:v>
                </c:pt>
                <c:pt idx="1679">
                  <c:v>98</c:v>
                </c:pt>
                <c:pt idx="1680">
                  <c:v>93</c:v>
                </c:pt>
                <c:pt idx="1681">
                  <c:v>87.8</c:v>
                </c:pt>
                <c:pt idx="1682">
                  <c:v>83.7</c:v>
                </c:pt>
                <c:pt idx="1683">
                  <c:v>87.4</c:v>
                </c:pt>
                <c:pt idx="1684">
                  <c:v>85.1</c:v>
                </c:pt>
                <c:pt idx="1685">
                  <c:v>97.9</c:v>
                </c:pt>
                <c:pt idx="1686">
                  <c:v>100</c:v>
                </c:pt>
                <c:pt idx="1687">
                  <c:v>98</c:v>
                </c:pt>
                <c:pt idx="1688">
                  <c:v>98.4</c:v>
                </c:pt>
                <c:pt idx="1689">
                  <c:v>98.5</c:v>
                </c:pt>
                <c:pt idx="1690">
                  <c:v>98.4</c:v>
                </c:pt>
                <c:pt idx="1691">
                  <c:v>98.1</c:v>
                </c:pt>
                <c:pt idx="1692">
                  <c:v>99.6</c:v>
                </c:pt>
                <c:pt idx="1693">
                  <c:v>98.2</c:v>
                </c:pt>
                <c:pt idx="1694">
                  <c:v>98.9</c:v>
                </c:pt>
                <c:pt idx="1695">
                  <c:v>98.2</c:v>
                </c:pt>
                <c:pt idx="1696">
                  <c:v>93.7</c:v>
                </c:pt>
                <c:pt idx="1697">
                  <c:v>97.1</c:v>
                </c:pt>
                <c:pt idx="1698">
                  <c:v>100</c:v>
                </c:pt>
                <c:pt idx="1699">
                  <c:v>99.9</c:v>
                </c:pt>
                <c:pt idx="1700">
                  <c:v>99.8</c:v>
                </c:pt>
                <c:pt idx="1701">
                  <c:v>99.3</c:v>
                </c:pt>
                <c:pt idx="1702">
                  <c:v>99.9</c:v>
                </c:pt>
                <c:pt idx="1703">
                  <c:v>99.9</c:v>
                </c:pt>
                <c:pt idx="1704">
                  <c:v>100</c:v>
                </c:pt>
                <c:pt idx="1705">
                  <c:v>100</c:v>
                </c:pt>
                <c:pt idx="1706">
                  <c:v>99.9</c:v>
                </c:pt>
                <c:pt idx="1707">
                  <c:v>98.8</c:v>
                </c:pt>
                <c:pt idx="1708">
                  <c:v>99.6</c:v>
                </c:pt>
                <c:pt idx="1709">
                  <c:v>99.3</c:v>
                </c:pt>
                <c:pt idx="1710">
                  <c:v>99.5</c:v>
                </c:pt>
                <c:pt idx="1711">
                  <c:v>100</c:v>
                </c:pt>
                <c:pt idx="1712">
                  <c:v>100</c:v>
                </c:pt>
                <c:pt idx="1713">
                  <c:v>99.2</c:v>
                </c:pt>
                <c:pt idx="1714">
                  <c:v>96.5</c:v>
                </c:pt>
                <c:pt idx="1715">
                  <c:v>97.5</c:v>
                </c:pt>
                <c:pt idx="1716">
                  <c:v>99.8</c:v>
                </c:pt>
                <c:pt idx="1717">
                  <c:v>95.4</c:v>
                </c:pt>
                <c:pt idx="1718">
                  <c:v>96.2</c:v>
                </c:pt>
                <c:pt idx="1719">
                  <c:v>97.7</c:v>
                </c:pt>
                <c:pt idx="1720">
                  <c:v>98.3</c:v>
                </c:pt>
                <c:pt idx="1721">
                  <c:v>98.7</c:v>
                </c:pt>
                <c:pt idx="1722">
                  <c:v>94.2</c:v>
                </c:pt>
                <c:pt idx="1723">
                  <c:v>96.6</c:v>
                </c:pt>
                <c:pt idx="1724">
                  <c:v>97.1</c:v>
                </c:pt>
                <c:pt idx="1725">
                  <c:v>92.6</c:v>
                </c:pt>
                <c:pt idx="1726">
                  <c:v>95.7</c:v>
                </c:pt>
                <c:pt idx="1727">
                  <c:v>98.4</c:v>
                </c:pt>
                <c:pt idx="1728">
                  <c:v>95.5</c:v>
                </c:pt>
                <c:pt idx="1729">
                  <c:v>92.7</c:v>
                </c:pt>
                <c:pt idx="1730">
                  <c:v>92.8</c:v>
                </c:pt>
                <c:pt idx="1731">
                  <c:v>93.8</c:v>
                </c:pt>
                <c:pt idx="1732">
                  <c:v>94.5</c:v>
                </c:pt>
                <c:pt idx="1733">
                  <c:v>93.1</c:v>
                </c:pt>
                <c:pt idx="1734">
                  <c:v>94</c:v>
                </c:pt>
                <c:pt idx="1735">
                  <c:v>95.9</c:v>
                </c:pt>
                <c:pt idx="1736">
                  <c:v>96.5</c:v>
                </c:pt>
                <c:pt idx="1737">
                  <c:v>94.4</c:v>
                </c:pt>
                <c:pt idx="1738">
                  <c:v>92.9</c:v>
                </c:pt>
                <c:pt idx="1739">
                  <c:v>93.2</c:v>
                </c:pt>
                <c:pt idx="1740">
                  <c:v>90.6</c:v>
                </c:pt>
                <c:pt idx="1741">
                  <c:v>91.1</c:v>
                </c:pt>
                <c:pt idx="1742">
                  <c:v>93.2</c:v>
                </c:pt>
                <c:pt idx="1743">
                  <c:v>96.1</c:v>
                </c:pt>
                <c:pt idx="1744">
                  <c:v>95.7</c:v>
                </c:pt>
                <c:pt idx="1745">
                  <c:v>95.3</c:v>
                </c:pt>
                <c:pt idx="1746">
                  <c:v>94.8</c:v>
                </c:pt>
                <c:pt idx="1747">
                  <c:v>92.6</c:v>
                </c:pt>
                <c:pt idx="1748">
                  <c:v>90.9</c:v>
                </c:pt>
                <c:pt idx="1749">
                  <c:v>87.6</c:v>
                </c:pt>
                <c:pt idx="1750">
                  <c:v>90</c:v>
                </c:pt>
                <c:pt idx="1751">
                  <c:v>97.2</c:v>
                </c:pt>
                <c:pt idx="1752">
                  <c:v>93.9</c:v>
                </c:pt>
                <c:pt idx="1753">
                  <c:v>92.3</c:v>
                </c:pt>
                <c:pt idx="1754">
                  <c:v>92.5</c:v>
                </c:pt>
                <c:pt idx="1755">
                  <c:v>89.5</c:v>
                </c:pt>
                <c:pt idx="1756">
                  <c:v>89.9</c:v>
                </c:pt>
                <c:pt idx="1757">
                  <c:v>89.3</c:v>
                </c:pt>
                <c:pt idx="1758">
                  <c:v>88.1</c:v>
                </c:pt>
                <c:pt idx="1759">
                  <c:v>89.9</c:v>
                </c:pt>
                <c:pt idx="1760">
                  <c:v>90.9</c:v>
                </c:pt>
                <c:pt idx="1761">
                  <c:v>91.3</c:v>
                </c:pt>
                <c:pt idx="1762">
                  <c:v>91.6</c:v>
                </c:pt>
                <c:pt idx="1763">
                  <c:v>89.6</c:v>
                </c:pt>
                <c:pt idx="1764">
                  <c:v>90.5</c:v>
                </c:pt>
                <c:pt idx="1765">
                  <c:v>91.7</c:v>
                </c:pt>
                <c:pt idx="1766">
                  <c:v>95</c:v>
                </c:pt>
                <c:pt idx="1767">
                  <c:v>93.2</c:v>
                </c:pt>
                <c:pt idx="1768">
                  <c:v>89.8</c:v>
                </c:pt>
                <c:pt idx="1769">
                  <c:v>90.6</c:v>
                </c:pt>
                <c:pt idx="1770">
                  <c:v>89.7</c:v>
                </c:pt>
                <c:pt idx="1771">
                  <c:v>88.1</c:v>
                </c:pt>
                <c:pt idx="1772">
                  <c:v>85.8</c:v>
                </c:pt>
                <c:pt idx="1773">
                  <c:v>90</c:v>
                </c:pt>
                <c:pt idx="1774">
                  <c:v>93.5</c:v>
                </c:pt>
                <c:pt idx="1775">
                  <c:v>93</c:v>
                </c:pt>
                <c:pt idx="1776">
                  <c:v>87.8</c:v>
                </c:pt>
                <c:pt idx="1777">
                  <c:v>86.6</c:v>
                </c:pt>
                <c:pt idx="1778">
                  <c:v>89.3</c:v>
                </c:pt>
                <c:pt idx="1779">
                  <c:v>90.7</c:v>
                </c:pt>
                <c:pt idx="1780">
                  <c:v>90.7</c:v>
                </c:pt>
                <c:pt idx="1781">
                  <c:v>90.4</c:v>
                </c:pt>
                <c:pt idx="1782">
                  <c:v>92.8</c:v>
                </c:pt>
                <c:pt idx="1783">
                  <c:v>92.5</c:v>
                </c:pt>
                <c:pt idx="1784">
                  <c:v>93.2</c:v>
                </c:pt>
                <c:pt idx="1785">
                  <c:v>93.9</c:v>
                </c:pt>
                <c:pt idx="1786">
                  <c:v>93.9</c:v>
                </c:pt>
                <c:pt idx="1787">
                  <c:v>95</c:v>
                </c:pt>
                <c:pt idx="1788">
                  <c:v>95.2</c:v>
                </c:pt>
                <c:pt idx="1789">
                  <c:v>95</c:v>
                </c:pt>
                <c:pt idx="1790">
                  <c:v>95.4</c:v>
                </c:pt>
                <c:pt idx="1791">
                  <c:v>98.2</c:v>
                </c:pt>
                <c:pt idx="1792">
                  <c:v>98.4</c:v>
                </c:pt>
                <c:pt idx="1793">
                  <c:v>98.9</c:v>
                </c:pt>
                <c:pt idx="1794">
                  <c:v>96.7</c:v>
                </c:pt>
                <c:pt idx="1795">
                  <c:v>97.4</c:v>
                </c:pt>
                <c:pt idx="1796">
                  <c:v>98</c:v>
                </c:pt>
                <c:pt idx="1797">
                  <c:v>97.7</c:v>
                </c:pt>
                <c:pt idx="1798">
                  <c:v>95.1</c:v>
                </c:pt>
                <c:pt idx="1799">
                  <c:v>89.7</c:v>
                </c:pt>
                <c:pt idx="1800">
                  <c:v>87.9</c:v>
                </c:pt>
                <c:pt idx="1801">
                  <c:v>89.2</c:v>
                </c:pt>
                <c:pt idx="1802">
                  <c:v>93.7</c:v>
                </c:pt>
                <c:pt idx="1803">
                  <c:v>95</c:v>
                </c:pt>
                <c:pt idx="1804">
                  <c:v>95.8</c:v>
                </c:pt>
                <c:pt idx="1805">
                  <c:v>95.5</c:v>
                </c:pt>
                <c:pt idx="1806">
                  <c:v>95</c:v>
                </c:pt>
                <c:pt idx="1807">
                  <c:v>91.2</c:v>
                </c:pt>
                <c:pt idx="1808">
                  <c:v>90.1</c:v>
                </c:pt>
                <c:pt idx="1809">
                  <c:v>91.9</c:v>
                </c:pt>
                <c:pt idx="1810">
                  <c:v>93.6</c:v>
                </c:pt>
                <c:pt idx="1811">
                  <c:v>93.7</c:v>
                </c:pt>
                <c:pt idx="1812">
                  <c:v>93.2</c:v>
                </c:pt>
                <c:pt idx="1813">
                  <c:v>90.5</c:v>
                </c:pt>
                <c:pt idx="1814">
                  <c:v>86.2</c:v>
                </c:pt>
                <c:pt idx="1815">
                  <c:v>90.2</c:v>
                </c:pt>
                <c:pt idx="1816">
                  <c:v>87.7</c:v>
                </c:pt>
                <c:pt idx="1817">
                  <c:v>91.6</c:v>
                </c:pt>
                <c:pt idx="1818">
                  <c:v>89.3</c:v>
                </c:pt>
                <c:pt idx="1819">
                  <c:v>97.1</c:v>
                </c:pt>
                <c:pt idx="1820">
                  <c:v>93.8</c:v>
                </c:pt>
                <c:pt idx="1821">
                  <c:v>95.6</c:v>
                </c:pt>
                <c:pt idx="1822">
                  <c:v>96.9</c:v>
                </c:pt>
                <c:pt idx="1823">
                  <c:v>97.4</c:v>
                </c:pt>
                <c:pt idx="1824">
                  <c:v>98.6</c:v>
                </c:pt>
                <c:pt idx="1825">
                  <c:v>97.5</c:v>
                </c:pt>
                <c:pt idx="1826">
                  <c:v>97.4</c:v>
                </c:pt>
                <c:pt idx="1827">
                  <c:v>98.6</c:v>
                </c:pt>
                <c:pt idx="1828">
                  <c:v>97.8</c:v>
                </c:pt>
                <c:pt idx="1829">
                  <c:v>97.9</c:v>
                </c:pt>
                <c:pt idx="1830">
                  <c:v>95.2</c:v>
                </c:pt>
                <c:pt idx="1831">
                  <c:v>93.2</c:v>
                </c:pt>
                <c:pt idx="1832">
                  <c:v>93.3</c:v>
                </c:pt>
                <c:pt idx="1833">
                  <c:v>95.9</c:v>
                </c:pt>
                <c:pt idx="1834">
                  <c:v>97.5</c:v>
                </c:pt>
                <c:pt idx="1835">
                  <c:v>97.1</c:v>
                </c:pt>
                <c:pt idx="1836">
                  <c:v>98.1</c:v>
                </c:pt>
                <c:pt idx="1837">
                  <c:v>97.5</c:v>
                </c:pt>
                <c:pt idx="1838">
                  <c:v>96.5</c:v>
                </c:pt>
                <c:pt idx="1839">
                  <c:v>96.2</c:v>
                </c:pt>
                <c:pt idx="1840">
                  <c:v>96.8</c:v>
                </c:pt>
                <c:pt idx="1841">
                  <c:v>97.5</c:v>
                </c:pt>
                <c:pt idx="1842">
                  <c:v>97</c:v>
                </c:pt>
                <c:pt idx="1843">
                  <c:v>98.3</c:v>
                </c:pt>
                <c:pt idx="1844">
                  <c:v>98.2</c:v>
                </c:pt>
                <c:pt idx="1845">
                  <c:v>97.3</c:v>
                </c:pt>
                <c:pt idx="1846">
                  <c:v>98.2</c:v>
                </c:pt>
                <c:pt idx="1847">
                  <c:v>98.5</c:v>
                </c:pt>
                <c:pt idx="1848">
                  <c:v>98.5</c:v>
                </c:pt>
                <c:pt idx="1849">
                  <c:v>98.4</c:v>
                </c:pt>
                <c:pt idx="1850">
                  <c:v>99.3</c:v>
                </c:pt>
                <c:pt idx="1851">
                  <c:v>98.7</c:v>
                </c:pt>
                <c:pt idx="1852">
                  <c:v>99.1</c:v>
                </c:pt>
                <c:pt idx="1853">
                  <c:v>95.2</c:v>
                </c:pt>
                <c:pt idx="1854">
                  <c:v>97.4</c:v>
                </c:pt>
                <c:pt idx="1855">
                  <c:v>91.9</c:v>
                </c:pt>
                <c:pt idx="1856">
                  <c:v>96</c:v>
                </c:pt>
                <c:pt idx="1857">
                  <c:v>96.1</c:v>
                </c:pt>
                <c:pt idx="1858">
                  <c:v>95.4</c:v>
                </c:pt>
                <c:pt idx="1859">
                  <c:v>87.1</c:v>
                </c:pt>
                <c:pt idx="1860">
                  <c:v>90.3</c:v>
                </c:pt>
                <c:pt idx="1861">
                  <c:v>90.2</c:v>
                </c:pt>
                <c:pt idx="1862">
                  <c:v>96.4</c:v>
                </c:pt>
                <c:pt idx="1863">
                  <c:v>87.4</c:v>
                </c:pt>
                <c:pt idx="1864">
                  <c:v>94.8</c:v>
                </c:pt>
                <c:pt idx="1865">
                  <c:v>97.5</c:v>
                </c:pt>
                <c:pt idx="1866">
                  <c:v>97.5</c:v>
                </c:pt>
                <c:pt idx="1867">
                  <c:v>94.7</c:v>
                </c:pt>
                <c:pt idx="1868">
                  <c:v>99.7</c:v>
                </c:pt>
                <c:pt idx="1869">
                  <c:v>93.4</c:v>
                </c:pt>
                <c:pt idx="1870">
                  <c:v>96.8</c:v>
                </c:pt>
                <c:pt idx="1871">
                  <c:v>95</c:v>
                </c:pt>
                <c:pt idx="1872">
                  <c:v>95.8</c:v>
                </c:pt>
                <c:pt idx="1873">
                  <c:v>93.6</c:v>
                </c:pt>
                <c:pt idx="1874">
                  <c:v>97.2</c:v>
                </c:pt>
                <c:pt idx="1875">
                  <c:v>92.6</c:v>
                </c:pt>
                <c:pt idx="1876">
                  <c:v>93.8</c:v>
                </c:pt>
                <c:pt idx="1877">
                  <c:v>95.7</c:v>
                </c:pt>
                <c:pt idx="1878">
                  <c:v>93.9</c:v>
                </c:pt>
                <c:pt idx="1879">
                  <c:v>97</c:v>
                </c:pt>
                <c:pt idx="1880">
                  <c:v>99.9</c:v>
                </c:pt>
                <c:pt idx="1881">
                  <c:v>96.1</c:v>
                </c:pt>
                <c:pt idx="1882">
                  <c:v>95.3</c:v>
                </c:pt>
                <c:pt idx="1883">
                  <c:v>99.5</c:v>
                </c:pt>
                <c:pt idx="1884">
                  <c:v>97.9</c:v>
                </c:pt>
                <c:pt idx="1885">
                  <c:v>98.9</c:v>
                </c:pt>
                <c:pt idx="1886">
                  <c:v>99.1</c:v>
                </c:pt>
                <c:pt idx="1887">
                  <c:v>96.8</c:v>
                </c:pt>
                <c:pt idx="1888">
                  <c:v>100</c:v>
                </c:pt>
                <c:pt idx="1889">
                  <c:v>97.6</c:v>
                </c:pt>
                <c:pt idx="1890">
                  <c:v>98</c:v>
                </c:pt>
                <c:pt idx="1891">
                  <c:v>96.1</c:v>
                </c:pt>
                <c:pt idx="1892">
                  <c:v>98.2</c:v>
                </c:pt>
                <c:pt idx="1893">
                  <c:v>99.6</c:v>
                </c:pt>
                <c:pt idx="1894">
                  <c:v>98</c:v>
                </c:pt>
                <c:pt idx="1895">
                  <c:v>97.9</c:v>
                </c:pt>
                <c:pt idx="1896">
                  <c:v>95.9</c:v>
                </c:pt>
                <c:pt idx="1897">
                  <c:v>97.1</c:v>
                </c:pt>
                <c:pt idx="1898">
                  <c:v>100</c:v>
                </c:pt>
                <c:pt idx="1899">
                  <c:v>95.9</c:v>
                </c:pt>
                <c:pt idx="1900">
                  <c:v>95.3</c:v>
                </c:pt>
                <c:pt idx="1901">
                  <c:v>99.3</c:v>
                </c:pt>
                <c:pt idx="1902">
                  <c:v>97.3</c:v>
                </c:pt>
                <c:pt idx="1903">
                  <c:v>97.7</c:v>
                </c:pt>
                <c:pt idx="1904">
                  <c:v>98.6</c:v>
                </c:pt>
                <c:pt idx="1905">
                  <c:v>99.5</c:v>
                </c:pt>
                <c:pt idx="1906">
                  <c:v>98.2</c:v>
                </c:pt>
                <c:pt idx="1907">
                  <c:v>99</c:v>
                </c:pt>
                <c:pt idx="1908">
                  <c:v>99.8</c:v>
                </c:pt>
                <c:pt idx="1909">
                  <c:v>99.3</c:v>
                </c:pt>
                <c:pt idx="1910">
                  <c:v>99.3</c:v>
                </c:pt>
                <c:pt idx="1911">
                  <c:v>98.5</c:v>
                </c:pt>
                <c:pt idx="1912">
                  <c:v>97.1</c:v>
                </c:pt>
                <c:pt idx="1913">
                  <c:v>99.2</c:v>
                </c:pt>
                <c:pt idx="1914">
                  <c:v>98.2</c:v>
                </c:pt>
                <c:pt idx="1915">
                  <c:v>97.6</c:v>
                </c:pt>
                <c:pt idx="1916">
                  <c:v>94.5</c:v>
                </c:pt>
                <c:pt idx="1917">
                  <c:v>99.7</c:v>
                </c:pt>
                <c:pt idx="1918">
                  <c:v>99.3</c:v>
                </c:pt>
                <c:pt idx="1919">
                  <c:v>100</c:v>
                </c:pt>
                <c:pt idx="1920">
                  <c:v>97.9</c:v>
                </c:pt>
                <c:pt idx="1921">
                  <c:v>97.8</c:v>
                </c:pt>
                <c:pt idx="1922">
                  <c:v>98.1</c:v>
                </c:pt>
                <c:pt idx="1923">
                  <c:v>99</c:v>
                </c:pt>
                <c:pt idx="1924">
                  <c:v>98.8</c:v>
                </c:pt>
                <c:pt idx="1925">
                  <c:v>99.7</c:v>
                </c:pt>
                <c:pt idx="1926">
                  <c:v>99</c:v>
                </c:pt>
                <c:pt idx="1927">
                  <c:v>98.3</c:v>
                </c:pt>
                <c:pt idx="1928">
                  <c:v>99.2</c:v>
                </c:pt>
                <c:pt idx="1929">
                  <c:v>99.8</c:v>
                </c:pt>
                <c:pt idx="1930">
                  <c:v>97.6</c:v>
                </c:pt>
                <c:pt idx="1931">
                  <c:v>98.1</c:v>
                </c:pt>
                <c:pt idx="1932">
                  <c:v>100</c:v>
                </c:pt>
                <c:pt idx="1933">
                  <c:v>99.9</c:v>
                </c:pt>
                <c:pt idx="1934">
                  <c:v>99</c:v>
                </c:pt>
                <c:pt idx="1935">
                  <c:v>99.8</c:v>
                </c:pt>
                <c:pt idx="1936">
                  <c:v>99.2</c:v>
                </c:pt>
                <c:pt idx="1937">
                  <c:v>99.1</c:v>
                </c:pt>
                <c:pt idx="1938">
                  <c:v>98.3</c:v>
                </c:pt>
                <c:pt idx="1939">
                  <c:v>98.9</c:v>
                </c:pt>
                <c:pt idx="1940">
                  <c:v>98.8</c:v>
                </c:pt>
                <c:pt idx="1941">
                  <c:v>98.3</c:v>
                </c:pt>
                <c:pt idx="1942">
                  <c:v>98.2</c:v>
                </c:pt>
                <c:pt idx="1943">
                  <c:v>99.4</c:v>
                </c:pt>
                <c:pt idx="1944">
                  <c:v>98.5</c:v>
                </c:pt>
                <c:pt idx="1945">
                  <c:v>98.3</c:v>
                </c:pt>
                <c:pt idx="1946">
                  <c:v>98.1</c:v>
                </c:pt>
                <c:pt idx="1947">
                  <c:v>99.5</c:v>
                </c:pt>
                <c:pt idx="1948">
                  <c:v>99.2</c:v>
                </c:pt>
                <c:pt idx="1949">
                  <c:v>99.9</c:v>
                </c:pt>
                <c:pt idx="1950">
                  <c:v>98.1</c:v>
                </c:pt>
                <c:pt idx="1951">
                  <c:v>97.3</c:v>
                </c:pt>
                <c:pt idx="1952">
                  <c:v>93.6</c:v>
                </c:pt>
                <c:pt idx="1953">
                  <c:v>97.8</c:v>
                </c:pt>
                <c:pt idx="1954">
                  <c:v>98.3</c:v>
                </c:pt>
                <c:pt idx="1955">
                  <c:v>92.8</c:v>
                </c:pt>
                <c:pt idx="1956">
                  <c:v>97.9</c:v>
                </c:pt>
                <c:pt idx="1957">
                  <c:v>99.4</c:v>
                </c:pt>
                <c:pt idx="1958">
                  <c:v>97.2</c:v>
                </c:pt>
                <c:pt idx="1959">
                  <c:v>95.7</c:v>
                </c:pt>
                <c:pt idx="1960">
                  <c:v>97.4</c:v>
                </c:pt>
                <c:pt idx="1961">
                  <c:v>97.4</c:v>
                </c:pt>
                <c:pt idx="1962">
                  <c:v>99.2</c:v>
                </c:pt>
                <c:pt idx="1963">
                  <c:v>98.2</c:v>
                </c:pt>
                <c:pt idx="1964">
                  <c:v>98.1</c:v>
                </c:pt>
                <c:pt idx="1965">
                  <c:v>97.7</c:v>
                </c:pt>
                <c:pt idx="1966">
                  <c:v>93.9</c:v>
                </c:pt>
                <c:pt idx="1967">
                  <c:v>97.4</c:v>
                </c:pt>
                <c:pt idx="1968">
                  <c:v>96.4</c:v>
                </c:pt>
                <c:pt idx="1969">
                  <c:v>97.7</c:v>
                </c:pt>
                <c:pt idx="1970">
                  <c:v>98.9</c:v>
                </c:pt>
                <c:pt idx="1971">
                  <c:v>98.5</c:v>
                </c:pt>
                <c:pt idx="1972">
                  <c:v>97.2</c:v>
                </c:pt>
                <c:pt idx="1973">
                  <c:v>94.5</c:v>
                </c:pt>
                <c:pt idx="1974">
                  <c:v>96.4</c:v>
                </c:pt>
                <c:pt idx="1975">
                  <c:v>95.5</c:v>
                </c:pt>
                <c:pt idx="1976">
                  <c:v>93.7</c:v>
                </c:pt>
                <c:pt idx="1977">
                  <c:v>97.7</c:v>
                </c:pt>
                <c:pt idx="1978">
                  <c:v>97</c:v>
                </c:pt>
                <c:pt idx="1979">
                  <c:v>97.2</c:v>
                </c:pt>
                <c:pt idx="1980">
                  <c:v>98.7</c:v>
                </c:pt>
                <c:pt idx="1981">
                  <c:v>97.8</c:v>
                </c:pt>
                <c:pt idx="1982">
                  <c:v>94</c:v>
                </c:pt>
                <c:pt idx="1983">
                  <c:v>95.1</c:v>
                </c:pt>
                <c:pt idx="1984">
                  <c:v>95.3</c:v>
                </c:pt>
                <c:pt idx="1985">
                  <c:v>93.1</c:v>
                </c:pt>
                <c:pt idx="1986">
                  <c:v>95.9</c:v>
                </c:pt>
                <c:pt idx="1987">
                  <c:v>96.8</c:v>
                </c:pt>
                <c:pt idx="1988">
                  <c:v>99.5</c:v>
                </c:pt>
                <c:pt idx="1989">
                  <c:v>97.9</c:v>
                </c:pt>
                <c:pt idx="1990">
                  <c:v>100</c:v>
                </c:pt>
                <c:pt idx="1991">
                  <c:v>99.9</c:v>
                </c:pt>
                <c:pt idx="1992">
                  <c:v>99.1</c:v>
                </c:pt>
                <c:pt idx="1993">
                  <c:v>96.1</c:v>
                </c:pt>
                <c:pt idx="1994">
                  <c:v>96.4</c:v>
                </c:pt>
                <c:pt idx="1995">
                  <c:v>99.9</c:v>
                </c:pt>
                <c:pt idx="1996">
                  <c:v>99.2</c:v>
                </c:pt>
                <c:pt idx="1997">
                  <c:v>98.9</c:v>
                </c:pt>
                <c:pt idx="1998">
                  <c:v>96.2</c:v>
                </c:pt>
                <c:pt idx="1999">
                  <c:v>95.5</c:v>
                </c:pt>
                <c:pt idx="2000">
                  <c:v>94.1</c:v>
                </c:pt>
                <c:pt idx="2001">
                  <c:v>96.2</c:v>
                </c:pt>
                <c:pt idx="2002">
                  <c:v>97.7</c:v>
                </c:pt>
                <c:pt idx="2003">
                  <c:v>99.7</c:v>
                </c:pt>
                <c:pt idx="2004">
                  <c:v>99.7</c:v>
                </c:pt>
                <c:pt idx="2005">
                  <c:v>99.9</c:v>
                </c:pt>
                <c:pt idx="2006">
                  <c:v>98.2</c:v>
                </c:pt>
                <c:pt idx="2007">
                  <c:v>99.6</c:v>
                </c:pt>
                <c:pt idx="2008">
                  <c:v>99.5</c:v>
                </c:pt>
                <c:pt idx="2009">
                  <c:v>99.2</c:v>
                </c:pt>
                <c:pt idx="2010">
                  <c:v>94.8</c:v>
                </c:pt>
                <c:pt idx="2011">
                  <c:v>95.1</c:v>
                </c:pt>
                <c:pt idx="2012">
                  <c:v>96.9</c:v>
                </c:pt>
                <c:pt idx="2013">
                  <c:v>96.7</c:v>
                </c:pt>
                <c:pt idx="2014">
                  <c:v>96.8</c:v>
                </c:pt>
                <c:pt idx="2015">
                  <c:v>97.5</c:v>
                </c:pt>
                <c:pt idx="2016">
                  <c:v>98.2</c:v>
                </c:pt>
                <c:pt idx="2017">
                  <c:v>96.3</c:v>
                </c:pt>
                <c:pt idx="2018">
                  <c:v>96</c:v>
                </c:pt>
                <c:pt idx="2019">
                  <c:v>99.1</c:v>
                </c:pt>
                <c:pt idx="2020">
                  <c:v>99.7</c:v>
                </c:pt>
                <c:pt idx="2021">
                  <c:v>99.8</c:v>
                </c:pt>
                <c:pt idx="2022">
                  <c:v>97.9</c:v>
                </c:pt>
                <c:pt idx="2023">
                  <c:v>97.7</c:v>
                </c:pt>
                <c:pt idx="2024">
                  <c:v>98.9</c:v>
                </c:pt>
                <c:pt idx="2025">
                  <c:v>98.8</c:v>
                </c:pt>
                <c:pt idx="2026">
                  <c:v>95.8</c:v>
                </c:pt>
                <c:pt idx="2027">
                  <c:v>99.1</c:v>
                </c:pt>
                <c:pt idx="2028">
                  <c:v>98.7</c:v>
                </c:pt>
                <c:pt idx="2029">
                  <c:v>99.5</c:v>
                </c:pt>
                <c:pt idx="2030">
                  <c:v>98.2</c:v>
                </c:pt>
                <c:pt idx="2031">
                  <c:v>99.7</c:v>
                </c:pt>
                <c:pt idx="2032">
                  <c:v>99.4</c:v>
                </c:pt>
                <c:pt idx="2033">
                  <c:v>98.7</c:v>
                </c:pt>
                <c:pt idx="2034">
                  <c:v>99.9</c:v>
                </c:pt>
                <c:pt idx="2035">
                  <c:v>97.1</c:v>
                </c:pt>
                <c:pt idx="2036">
                  <c:v>96.8</c:v>
                </c:pt>
                <c:pt idx="2037">
                  <c:v>99.7</c:v>
                </c:pt>
                <c:pt idx="2038">
                  <c:v>99.9</c:v>
                </c:pt>
                <c:pt idx="2039">
                  <c:v>100</c:v>
                </c:pt>
                <c:pt idx="2040">
                  <c:v>100</c:v>
                </c:pt>
                <c:pt idx="2041">
                  <c:v>98</c:v>
                </c:pt>
                <c:pt idx="2042">
                  <c:v>98.6</c:v>
                </c:pt>
                <c:pt idx="2043">
                  <c:v>99</c:v>
                </c:pt>
                <c:pt idx="2044">
                  <c:v>98.8</c:v>
                </c:pt>
                <c:pt idx="2045">
                  <c:v>98.8</c:v>
                </c:pt>
                <c:pt idx="2046">
                  <c:v>99.9</c:v>
                </c:pt>
                <c:pt idx="2047">
                  <c:v>98.3</c:v>
                </c:pt>
                <c:pt idx="2048">
                  <c:v>95.5</c:v>
                </c:pt>
                <c:pt idx="2049">
                  <c:v>95.9</c:v>
                </c:pt>
                <c:pt idx="2050">
                  <c:v>98.2</c:v>
                </c:pt>
                <c:pt idx="2051">
                  <c:v>97.7</c:v>
                </c:pt>
                <c:pt idx="2052">
                  <c:v>98.9</c:v>
                </c:pt>
                <c:pt idx="2053">
                  <c:v>98.7</c:v>
                </c:pt>
                <c:pt idx="2054">
                  <c:v>96.3</c:v>
                </c:pt>
                <c:pt idx="2055">
                  <c:v>96.3</c:v>
                </c:pt>
                <c:pt idx="2056">
                  <c:v>98.7</c:v>
                </c:pt>
                <c:pt idx="2057">
                  <c:v>98.9</c:v>
                </c:pt>
                <c:pt idx="2058">
                  <c:v>96.3</c:v>
                </c:pt>
                <c:pt idx="2059">
                  <c:v>94.7</c:v>
                </c:pt>
                <c:pt idx="2060">
                  <c:v>94.3</c:v>
                </c:pt>
                <c:pt idx="2061">
                  <c:v>97.1</c:v>
                </c:pt>
                <c:pt idx="2062">
                  <c:v>97</c:v>
                </c:pt>
                <c:pt idx="2063">
                  <c:v>97</c:v>
                </c:pt>
                <c:pt idx="2064">
                  <c:v>96</c:v>
                </c:pt>
                <c:pt idx="2065">
                  <c:v>94</c:v>
                </c:pt>
                <c:pt idx="2066">
                  <c:v>92.8</c:v>
                </c:pt>
                <c:pt idx="2067">
                  <c:v>90.1</c:v>
                </c:pt>
                <c:pt idx="2068">
                  <c:v>88.5</c:v>
                </c:pt>
                <c:pt idx="2069">
                  <c:v>91.1</c:v>
                </c:pt>
                <c:pt idx="2070">
                  <c:v>90.5</c:v>
                </c:pt>
                <c:pt idx="2071">
                  <c:v>88.3</c:v>
                </c:pt>
                <c:pt idx="2072">
                  <c:v>87.6</c:v>
                </c:pt>
                <c:pt idx="2073">
                  <c:v>85.6</c:v>
                </c:pt>
                <c:pt idx="2074">
                  <c:v>84.9</c:v>
                </c:pt>
                <c:pt idx="2075">
                  <c:v>86.1</c:v>
                </c:pt>
                <c:pt idx="2076">
                  <c:v>82.8</c:v>
                </c:pt>
                <c:pt idx="2077">
                  <c:v>85.9</c:v>
                </c:pt>
                <c:pt idx="2078">
                  <c:v>92.9</c:v>
                </c:pt>
                <c:pt idx="2079">
                  <c:v>90.9</c:v>
                </c:pt>
                <c:pt idx="2080">
                  <c:v>87</c:v>
                </c:pt>
                <c:pt idx="2081">
                  <c:v>85.1</c:v>
                </c:pt>
                <c:pt idx="2082">
                  <c:v>89.8</c:v>
                </c:pt>
                <c:pt idx="2083">
                  <c:v>89.4</c:v>
                </c:pt>
                <c:pt idx="2084">
                  <c:v>85.1</c:v>
                </c:pt>
                <c:pt idx="2085">
                  <c:v>84.2</c:v>
                </c:pt>
                <c:pt idx="2086">
                  <c:v>85.2</c:v>
                </c:pt>
                <c:pt idx="2087">
                  <c:v>89.5</c:v>
                </c:pt>
                <c:pt idx="2088">
                  <c:v>86.8</c:v>
                </c:pt>
                <c:pt idx="2089">
                  <c:v>87</c:v>
                </c:pt>
                <c:pt idx="2090">
                  <c:v>85.8</c:v>
                </c:pt>
                <c:pt idx="2091">
                  <c:v>85</c:v>
                </c:pt>
                <c:pt idx="2092">
                  <c:v>83.8</c:v>
                </c:pt>
                <c:pt idx="2093">
                  <c:v>83.4</c:v>
                </c:pt>
                <c:pt idx="2094">
                  <c:v>83.5</c:v>
                </c:pt>
                <c:pt idx="2095">
                  <c:v>83.2</c:v>
                </c:pt>
                <c:pt idx="2096">
                  <c:v>86</c:v>
                </c:pt>
                <c:pt idx="2097">
                  <c:v>86.2</c:v>
                </c:pt>
                <c:pt idx="2098">
                  <c:v>81.2</c:v>
                </c:pt>
                <c:pt idx="2099">
                  <c:v>85.4</c:v>
                </c:pt>
                <c:pt idx="2100">
                  <c:v>83.4</c:v>
                </c:pt>
                <c:pt idx="2101">
                  <c:v>85.4</c:v>
                </c:pt>
                <c:pt idx="2102">
                  <c:v>85</c:v>
                </c:pt>
                <c:pt idx="2103">
                  <c:v>85.4</c:v>
                </c:pt>
                <c:pt idx="2104">
                  <c:v>88.3</c:v>
                </c:pt>
                <c:pt idx="2105">
                  <c:v>85.4</c:v>
                </c:pt>
                <c:pt idx="2106">
                  <c:v>86.3</c:v>
                </c:pt>
                <c:pt idx="2107">
                  <c:v>85.2</c:v>
                </c:pt>
                <c:pt idx="2108">
                  <c:v>83.5</c:v>
                </c:pt>
                <c:pt idx="2109">
                  <c:v>87.5</c:v>
                </c:pt>
                <c:pt idx="2110">
                  <c:v>83.5</c:v>
                </c:pt>
                <c:pt idx="2111">
                  <c:v>83.7</c:v>
                </c:pt>
                <c:pt idx="2112">
                  <c:v>85.6</c:v>
                </c:pt>
                <c:pt idx="2113">
                  <c:v>87.3</c:v>
                </c:pt>
                <c:pt idx="2114">
                  <c:v>85.8</c:v>
                </c:pt>
                <c:pt idx="2115">
                  <c:v>89.1</c:v>
                </c:pt>
                <c:pt idx="2116">
                  <c:v>88.2</c:v>
                </c:pt>
                <c:pt idx="2117">
                  <c:v>88.9</c:v>
                </c:pt>
                <c:pt idx="2118">
                  <c:v>88.2</c:v>
                </c:pt>
                <c:pt idx="2119">
                  <c:v>89.3</c:v>
                </c:pt>
                <c:pt idx="2120">
                  <c:v>84.4</c:v>
                </c:pt>
                <c:pt idx="2121">
                  <c:v>84.7</c:v>
                </c:pt>
                <c:pt idx="2122">
                  <c:v>83.5</c:v>
                </c:pt>
                <c:pt idx="2123">
                  <c:v>89.3</c:v>
                </c:pt>
                <c:pt idx="2124">
                  <c:v>88.4</c:v>
                </c:pt>
                <c:pt idx="2125">
                  <c:v>85.8</c:v>
                </c:pt>
                <c:pt idx="2126">
                  <c:v>86.4</c:v>
                </c:pt>
                <c:pt idx="2127">
                  <c:v>89.2</c:v>
                </c:pt>
                <c:pt idx="2128">
                  <c:v>87.6</c:v>
                </c:pt>
                <c:pt idx="2129">
                  <c:v>87.6</c:v>
                </c:pt>
                <c:pt idx="2130">
                  <c:v>83.5</c:v>
                </c:pt>
                <c:pt idx="2131">
                  <c:v>81.599999999999994</c:v>
                </c:pt>
                <c:pt idx="2132">
                  <c:v>87.2</c:v>
                </c:pt>
                <c:pt idx="2133">
                  <c:v>85.8</c:v>
                </c:pt>
                <c:pt idx="2134">
                  <c:v>82.7</c:v>
                </c:pt>
                <c:pt idx="2135">
                  <c:v>84.1</c:v>
                </c:pt>
                <c:pt idx="2136">
                  <c:v>88.4</c:v>
                </c:pt>
                <c:pt idx="2137">
                  <c:v>90.2</c:v>
                </c:pt>
                <c:pt idx="2392">
                  <c:v>86.5</c:v>
                </c:pt>
                <c:pt idx="2393">
                  <c:v>91.6</c:v>
                </c:pt>
                <c:pt idx="2394">
                  <c:v>92.1</c:v>
                </c:pt>
                <c:pt idx="2395">
                  <c:v>96.7</c:v>
                </c:pt>
                <c:pt idx="2396">
                  <c:v>92.6</c:v>
                </c:pt>
                <c:pt idx="2397">
                  <c:v>93.5</c:v>
                </c:pt>
                <c:pt idx="2398">
                  <c:v>95.3</c:v>
                </c:pt>
                <c:pt idx="2399">
                  <c:v>92.4</c:v>
                </c:pt>
                <c:pt idx="2400">
                  <c:v>90</c:v>
                </c:pt>
                <c:pt idx="2401">
                  <c:v>97.3</c:v>
                </c:pt>
                <c:pt idx="2402">
                  <c:v>93.7</c:v>
                </c:pt>
                <c:pt idx="2403">
                  <c:v>95.9</c:v>
                </c:pt>
                <c:pt idx="2404">
                  <c:v>96.6</c:v>
                </c:pt>
                <c:pt idx="2405">
                  <c:v>91.8</c:v>
                </c:pt>
                <c:pt idx="2406">
                  <c:v>91.5</c:v>
                </c:pt>
                <c:pt idx="2407">
                  <c:v>91.5</c:v>
                </c:pt>
                <c:pt idx="2408">
                  <c:v>94.9</c:v>
                </c:pt>
                <c:pt idx="2409">
                  <c:v>96.5</c:v>
                </c:pt>
                <c:pt idx="2410">
                  <c:v>95.9</c:v>
                </c:pt>
                <c:pt idx="2411">
                  <c:v>96.5</c:v>
                </c:pt>
                <c:pt idx="2412">
                  <c:v>95.5</c:v>
                </c:pt>
                <c:pt idx="2413">
                  <c:v>97.3</c:v>
                </c:pt>
                <c:pt idx="2414">
                  <c:v>96.8</c:v>
                </c:pt>
                <c:pt idx="2415">
                  <c:v>91.4</c:v>
                </c:pt>
                <c:pt idx="2416">
                  <c:v>90.5</c:v>
                </c:pt>
                <c:pt idx="2417">
                  <c:v>97.2</c:v>
                </c:pt>
                <c:pt idx="2418">
                  <c:v>95.6</c:v>
                </c:pt>
                <c:pt idx="2419">
                  <c:v>93.6</c:v>
                </c:pt>
                <c:pt idx="2420">
                  <c:v>97.4</c:v>
                </c:pt>
                <c:pt idx="2421">
                  <c:v>97.1</c:v>
                </c:pt>
                <c:pt idx="2422">
                  <c:v>96.2</c:v>
                </c:pt>
                <c:pt idx="2423">
                  <c:v>89.2</c:v>
                </c:pt>
                <c:pt idx="2424">
                  <c:v>90.3</c:v>
                </c:pt>
                <c:pt idx="2425">
                  <c:v>90.3</c:v>
                </c:pt>
                <c:pt idx="2426">
                  <c:v>95.1</c:v>
                </c:pt>
                <c:pt idx="2427">
                  <c:v>89.5</c:v>
                </c:pt>
                <c:pt idx="2428">
                  <c:v>88.3</c:v>
                </c:pt>
                <c:pt idx="2429">
                  <c:v>87.7</c:v>
                </c:pt>
                <c:pt idx="2430">
                  <c:v>90.6</c:v>
                </c:pt>
                <c:pt idx="2431">
                  <c:v>91.9</c:v>
                </c:pt>
                <c:pt idx="2432">
                  <c:v>93.2</c:v>
                </c:pt>
                <c:pt idx="2433">
                  <c:v>94.8</c:v>
                </c:pt>
                <c:pt idx="2434">
                  <c:v>92.8</c:v>
                </c:pt>
                <c:pt idx="2435">
                  <c:v>93.3</c:v>
                </c:pt>
                <c:pt idx="2436">
                  <c:v>89.6</c:v>
                </c:pt>
                <c:pt idx="2437">
                  <c:v>88.4</c:v>
                </c:pt>
                <c:pt idx="2438">
                  <c:v>92</c:v>
                </c:pt>
                <c:pt idx="2439">
                  <c:v>88.1</c:v>
                </c:pt>
                <c:pt idx="2440">
                  <c:v>84.5</c:v>
                </c:pt>
                <c:pt idx="2441">
                  <c:v>86</c:v>
                </c:pt>
                <c:pt idx="2442">
                  <c:v>75.7</c:v>
                </c:pt>
                <c:pt idx="2443">
                  <c:v>79.3</c:v>
                </c:pt>
                <c:pt idx="2444">
                  <c:v>86.3</c:v>
                </c:pt>
                <c:pt idx="2445">
                  <c:v>82.3</c:v>
                </c:pt>
                <c:pt idx="2446">
                  <c:v>80.099999999999994</c:v>
                </c:pt>
                <c:pt idx="2447">
                  <c:v>82.9</c:v>
                </c:pt>
                <c:pt idx="2448">
                  <c:v>85</c:v>
                </c:pt>
                <c:pt idx="2449">
                  <c:v>85</c:v>
                </c:pt>
                <c:pt idx="2450">
                  <c:v>82.4</c:v>
                </c:pt>
                <c:pt idx="2451">
                  <c:v>85.7</c:v>
                </c:pt>
                <c:pt idx="2452">
                  <c:v>85.4</c:v>
                </c:pt>
                <c:pt idx="2453">
                  <c:v>84.4</c:v>
                </c:pt>
                <c:pt idx="2454">
                  <c:v>81.2</c:v>
                </c:pt>
                <c:pt idx="2455">
                  <c:v>84.7</c:v>
                </c:pt>
                <c:pt idx="2456">
                  <c:v>81.8</c:v>
                </c:pt>
                <c:pt idx="2457">
                  <c:v>84.7</c:v>
                </c:pt>
                <c:pt idx="2458">
                  <c:v>82.2</c:v>
                </c:pt>
                <c:pt idx="2459">
                  <c:v>85</c:v>
                </c:pt>
                <c:pt idx="2460">
                  <c:v>84</c:v>
                </c:pt>
                <c:pt idx="2461">
                  <c:v>85.3</c:v>
                </c:pt>
                <c:pt idx="2462">
                  <c:v>82.4</c:v>
                </c:pt>
                <c:pt idx="2463">
                  <c:v>87</c:v>
                </c:pt>
                <c:pt idx="2464">
                  <c:v>86.5</c:v>
                </c:pt>
                <c:pt idx="2465">
                  <c:v>84.4</c:v>
                </c:pt>
                <c:pt idx="2466">
                  <c:v>81.8</c:v>
                </c:pt>
                <c:pt idx="2467">
                  <c:v>81.5</c:v>
                </c:pt>
                <c:pt idx="2468">
                  <c:v>86.9</c:v>
                </c:pt>
                <c:pt idx="2469">
                  <c:v>84.8</c:v>
                </c:pt>
                <c:pt idx="2470">
                  <c:v>85.2</c:v>
                </c:pt>
                <c:pt idx="2471">
                  <c:v>83.3</c:v>
                </c:pt>
                <c:pt idx="2472">
                  <c:v>82.9</c:v>
                </c:pt>
                <c:pt idx="2473">
                  <c:v>81.599999999999994</c:v>
                </c:pt>
                <c:pt idx="2474">
                  <c:v>80.599999999999994</c:v>
                </c:pt>
                <c:pt idx="2475">
                  <c:v>81.7</c:v>
                </c:pt>
                <c:pt idx="2476">
                  <c:v>84</c:v>
                </c:pt>
                <c:pt idx="2477">
                  <c:v>84.3</c:v>
                </c:pt>
                <c:pt idx="2478">
                  <c:v>81.7</c:v>
                </c:pt>
                <c:pt idx="2479">
                  <c:v>84.4</c:v>
                </c:pt>
                <c:pt idx="2480">
                  <c:v>80.599999999999994</c:v>
                </c:pt>
                <c:pt idx="2481">
                  <c:v>80.2</c:v>
                </c:pt>
                <c:pt idx="2482">
                  <c:v>83.5</c:v>
                </c:pt>
                <c:pt idx="2483">
                  <c:v>83.4</c:v>
                </c:pt>
                <c:pt idx="2484">
                  <c:v>82</c:v>
                </c:pt>
                <c:pt idx="2485">
                  <c:v>81</c:v>
                </c:pt>
                <c:pt idx="2486">
                  <c:v>85.7</c:v>
                </c:pt>
                <c:pt idx="2487">
                  <c:v>89.6</c:v>
                </c:pt>
                <c:pt idx="2488">
                  <c:v>86</c:v>
                </c:pt>
                <c:pt idx="2489">
                  <c:v>82.7</c:v>
                </c:pt>
                <c:pt idx="2490">
                  <c:v>83.1</c:v>
                </c:pt>
                <c:pt idx="2491">
                  <c:v>82</c:v>
                </c:pt>
                <c:pt idx="2492">
                  <c:v>79.3</c:v>
                </c:pt>
                <c:pt idx="2493">
                  <c:v>79</c:v>
                </c:pt>
                <c:pt idx="2494">
                  <c:v>80.2</c:v>
                </c:pt>
                <c:pt idx="2495">
                  <c:v>88.2</c:v>
                </c:pt>
                <c:pt idx="2496">
                  <c:v>81</c:v>
                </c:pt>
                <c:pt idx="2497">
                  <c:v>79.8</c:v>
                </c:pt>
                <c:pt idx="2498">
                  <c:v>82</c:v>
                </c:pt>
                <c:pt idx="2499">
                  <c:v>83.2</c:v>
                </c:pt>
                <c:pt idx="2500">
                  <c:v>81.7</c:v>
                </c:pt>
                <c:pt idx="2501">
                  <c:v>80</c:v>
                </c:pt>
                <c:pt idx="2502">
                  <c:v>81</c:v>
                </c:pt>
                <c:pt idx="2503">
                  <c:v>78.2</c:v>
                </c:pt>
                <c:pt idx="2504">
                  <c:v>83.1</c:v>
                </c:pt>
                <c:pt idx="2505">
                  <c:v>84.1</c:v>
                </c:pt>
                <c:pt idx="2506">
                  <c:v>85.6</c:v>
                </c:pt>
                <c:pt idx="2507">
                  <c:v>86.3</c:v>
                </c:pt>
                <c:pt idx="2508">
                  <c:v>84.6</c:v>
                </c:pt>
                <c:pt idx="2509">
                  <c:v>82.3</c:v>
                </c:pt>
                <c:pt idx="2510">
                  <c:v>81.3</c:v>
                </c:pt>
                <c:pt idx="2511">
                  <c:v>80.400000000000006</c:v>
                </c:pt>
                <c:pt idx="2512">
                  <c:v>84.6</c:v>
                </c:pt>
                <c:pt idx="2513">
                  <c:v>93.9</c:v>
                </c:pt>
                <c:pt idx="2514">
                  <c:v>85.5</c:v>
                </c:pt>
                <c:pt idx="2515">
                  <c:v>83.8</c:v>
                </c:pt>
                <c:pt idx="2516">
                  <c:v>85</c:v>
                </c:pt>
                <c:pt idx="2517">
                  <c:v>87.4</c:v>
                </c:pt>
                <c:pt idx="2518">
                  <c:v>84</c:v>
                </c:pt>
                <c:pt idx="2519">
                  <c:v>86.2</c:v>
                </c:pt>
                <c:pt idx="2520">
                  <c:v>85.2</c:v>
                </c:pt>
                <c:pt idx="2521">
                  <c:v>80.3</c:v>
                </c:pt>
                <c:pt idx="2522">
                  <c:v>80.5</c:v>
                </c:pt>
                <c:pt idx="2523">
                  <c:v>81.5</c:v>
                </c:pt>
                <c:pt idx="2524">
                  <c:v>82.7</c:v>
                </c:pt>
                <c:pt idx="2525">
                  <c:v>80.599999999999994</c:v>
                </c:pt>
                <c:pt idx="2526">
                  <c:v>84.4</c:v>
                </c:pt>
                <c:pt idx="2527">
                  <c:v>81.599999999999994</c:v>
                </c:pt>
                <c:pt idx="2528">
                  <c:v>83.6</c:v>
                </c:pt>
                <c:pt idx="2529">
                  <c:v>81.7</c:v>
                </c:pt>
                <c:pt idx="2530">
                  <c:v>84.5</c:v>
                </c:pt>
                <c:pt idx="2531">
                  <c:v>81.599999999999994</c:v>
                </c:pt>
                <c:pt idx="2532">
                  <c:v>81.400000000000006</c:v>
                </c:pt>
                <c:pt idx="2533">
                  <c:v>79.599999999999994</c:v>
                </c:pt>
                <c:pt idx="2534">
                  <c:v>81</c:v>
                </c:pt>
                <c:pt idx="2535">
                  <c:v>84.2</c:v>
                </c:pt>
                <c:pt idx="2536">
                  <c:v>83.2</c:v>
                </c:pt>
                <c:pt idx="2537">
                  <c:v>84.9</c:v>
                </c:pt>
                <c:pt idx="2538">
                  <c:v>84.7</c:v>
                </c:pt>
                <c:pt idx="2539">
                  <c:v>87.7</c:v>
                </c:pt>
                <c:pt idx="2540">
                  <c:v>86.8</c:v>
                </c:pt>
                <c:pt idx="2541">
                  <c:v>87.9</c:v>
                </c:pt>
                <c:pt idx="2542">
                  <c:v>88.9</c:v>
                </c:pt>
                <c:pt idx="2543">
                  <c:v>87.2</c:v>
                </c:pt>
                <c:pt idx="2544">
                  <c:v>83.4</c:v>
                </c:pt>
                <c:pt idx="2545">
                  <c:v>85.8</c:v>
                </c:pt>
                <c:pt idx="2546">
                  <c:v>84</c:v>
                </c:pt>
                <c:pt idx="2547">
                  <c:v>82.2</c:v>
                </c:pt>
                <c:pt idx="2548">
                  <c:v>77.5</c:v>
                </c:pt>
                <c:pt idx="2549">
                  <c:v>82.6</c:v>
                </c:pt>
                <c:pt idx="2550">
                  <c:v>78.8</c:v>
                </c:pt>
                <c:pt idx="2551">
                  <c:v>80.400000000000006</c:v>
                </c:pt>
                <c:pt idx="2552">
                  <c:v>84.5</c:v>
                </c:pt>
                <c:pt idx="2553">
                  <c:v>90.7</c:v>
                </c:pt>
                <c:pt idx="2554">
                  <c:v>94.8</c:v>
                </c:pt>
                <c:pt idx="2555">
                  <c:v>95.8</c:v>
                </c:pt>
                <c:pt idx="2556">
                  <c:v>93.5</c:v>
                </c:pt>
                <c:pt idx="2557">
                  <c:v>89.1</c:v>
                </c:pt>
                <c:pt idx="2558">
                  <c:v>92.2</c:v>
                </c:pt>
                <c:pt idx="2559">
                  <c:v>91.9</c:v>
                </c:pt>
                <c:pt idx="2560">
                  <c:v>95.6</c:v>
                </c:pt>
                <c:pt idx="2561">
                  <c:v>91.1</c:v>
                </c:pt>
                <c:pt idx="2562">
                  <c:v>89.4</c:v>
                </c:pt>
                <c:pt idx="2563">
                  <c:v>88.2</c:v>
                </c:pt>
                <c:pt idx="2564">
                  <c:v>91.9</c:v>
                </c:pt>
                <c:pt idx="2565">
                  <c:v>97</c:v>
                </c:pt>
                <c:pt idx="2566">
                  <c:v>95.5</c:v>
                </c:pt>
                <c:pt idx="2567">
                  <c:v>96</c:v>
                </c:pt>
                <c:pt idx="2568">
                  <c:v>92.8</c:v>
                </c:pt>
                <c:pt idx="2569">
                  <c:v>91.3</c:v>
                </c:pt>
                <c:pt idx="2570">
                  <c:v>90.2</c:v>
                </c:pt>
                <c:pt idx="2571">
                  <c:v>91</c:v>
                </c:pt>
                <c:pt idx="2572">
                  <c:v>91.3</c:v>
                </c:pt>
                <c:pt idx="2573">
                  <c:v>96.3</c:v>
                </c:pt>
                <c:pt idx="2574">
                  <c:v>95</c:v>
                </c:pt>
                <c:pt idx="2575">
                  <c:v>89.9</c:v>
                </c:pt>
                <c:pt idx="2576">
                  <c:v>90.8</c:v>
                </c:pt>
                <c:pt idx="2577">
                  <c:v>90.5</c:v>
                </c:pt>
                <c:pt idx="2578">
                  <c:v>93.2</c:v>
                </c:pt>
                <c:pt idx="2579">
                  <c:v>88.3</c:v>
                </c:pt>
                <c:pt idx="2580">
                  <c:v>89</c:v>
                </c:pt>
                <c:pt idx="2581">
                  <c:v>90.2</c:v>
                </c:pt>
                <c:pt idx="2582">
                  <c:v>91.3</c:v>
                </c:pt>
                <c:pt idx="2583">
                  <c:v>85.3</c:v>
                </c:pt>
                <c:pt idx="2584">
                  <c:v>94.3</c:v>
                </c:pt>
                <c:pt idx="2585">
                  <c:v>89.2</c:v>
                </c:pt>
                <c:pt idx="2586">
                  <c:v>87.5</c:v>
                </c:pt>
                <c:pt idx="2587">
                  <c:v>87.4</c:v>
                </c:pt>
                <c:pt idx="2588">
                  <c:v>90.8</c:v>
                </c:pt>
                <c:pt idx="2589">
                  <c:v>92.3</c:v>
                </c:pt>
                <c:pt idx="2590">
                  <c:v>92.9</c:v>
                </c:pt>
                <c:pt idx="2591">
                  <c:v>93.9</c:v>
                </c:pt>
                <c:pt idx="2592">
                  <c:v>87.3</c:v>
                </c:pt>
                <c:pt idx="2593">
                  <c:v>85.6</c:v>
                </c:pt>
                <c:pt idx="2594">
                  <c:v>92.3</c:v>
                </c:pt>
                <c:pt idx="2595">
                  <c:v>95.5</c:v>
                </c:pt>
                <c:pt idx="2596">
                  <c:v>89.6</c:v>
                </c:pt>
                <c:pt idx="2597">
                  <c:v>92.8</c:v>
                </c:pt>
                <c:pt idx="2598">
                  <c:v>93.8</c:v>
                </c:pt>
                <c:pt idx="2599">
                  <c:v>95</c:v>
                </c:pt>
                <c:pt idx="2600">
                  <c:v>87.5</c:v>
                </c:pt>
                <c:pt idx="2601">
                  <c:v>88.8</c:v>
                </c:pt>
                <c:pt idx="2602">
                  <c:v>91.8</c:v>
                </c:pt>
                <c:pt idx="2603">
                  <c:v>93.7</c:v>
                </c:pt>
                <c:pt idx="2604">
                  <c:v>89.4</c:v>
                </c:pt>
                <c:pt idx="2605">
                  <c:v>89.2</c:v>
                </c:pt>
                <c:pt idx="2606">
                  <c:v>91.8</c:v>
                </c:pt>
                <c:pt idx="2607">
                  <c:v>94.6</c:v>
                </c:pt>
                <c:pt idx="2608">
                  <c:v>90.5</c:v>
                </c:pt>
                <c:pt idx="2609">
                  <c:v>89.4</c:v>
                </c:pt>
                <c:pt idx="2610">
                  <c:v>89.9</c:v>
                </c:pt>
                <c:pt idx="2611">
                  <c:v>89.3</c:v>
                </c:pt>
                <c:pt idx="2612">
                  <c:v>94.7</c:v>
                </c:pt>
                <c:pt idx="2613">
                  <c:v>95.4</c:v>
                </c:pt>
                <c:pt idx="2614">
                  <c:v>93.7</c:v>
                </c:pt>
                <c:pt idx="2615">
                  <c:v>89.3</c:v>
                </c:pt>
                <c:pt idx="2616">
                  <c:v>93.2</c:v>
                </c:pt>
                <c:pt idx="2617">
                  <c:v>91.5</c:v>
                </c:pt>
                <c:pt idx="2618">
                  <c:v>92.3</c:v>
                </c:pt>
                <c:pt idx="2619">
                  <c:v>90.7</c:v>
                </c:pt>
                <c:pt idx="2620">
                  <c:v>91.2</c:v>
                </c:pt>
                <c:pt idx="2621">
                  <c:v>92.2</c:v>
                </c:pt>
                <c:pt idx="2622">
                  <c:v>90.9</c:v>
                </c:pt>
                <c:pt idx="2623">
                  <c:v>91.4</c:v>
                </c:pt>
                <c:pt idx="2624">
                  <c:v>93.3</c:v>
                </c:pt>
                <c:pt idx="2625">
                  <c:v>95.6</c:v>
                </c:pt>
                <c:pt idx="2626">
                  <c:v>94.2</c:v>
                </c:pt>
                <c:pt idx="2627">
                  <c:v>86.2</c:v>
                </c:pt>
                <c:pt idx="2628">
                  <c:v>92.5</c:v>
                </c:pt>
                <c:pt idx="2629">
                  <c:v>90.6</c:v>
                </c:pt>
                <c:pt idx="2630">
                  <c:v>94.1</c:v>
                </c:pt>
                <c:pt idx="2631">
                  <c:v>92.4</c:v>
                </c:pt>
                <c:pt idx="2632">
                  <c:v>92.8</c:v>
                </c:pt>
                <c:pt idx="2633">
                  <c:v>91.1</c:v>
                </c:pt>
                <c:pt idx="2634">
                  <c:v>94.3</c:v>
                </c:pt>
                <c:pt idx="2635">
                  <c:v>92.5</c:v>
                </c:pt>
                <c:pt idx="2636">
                  <c:v>92.8</c:v>
                </c:pt>
                <c:pt idx="2637">
                  <c:v>92.8</c:v>
                </c:pt>
                <c:pt idx="2638">
                  <c:v>94.5</c:v>
                </c:pt>
                <c:pt idx="2639">
                  <c:v>95.7</c:v>
                </c:pt>
                <c:pt idx="2640">
                  <c:v>92.1</c:v>
                </c:pt>
                <c:pt idx="2641">
                  <c:v>93.4</c:v>
                </c:pt>
                <c:pt idx="2642">
                  <c:v>94.5</c:v>
                </c:pt>
                <c:pt idx="2643">
                  <c:v>95.1</c:v>
                </c:pt>
                <c:pt idx="2644">
                  <c:v>94.1</c:v>
                </c:pt>
                <c:pt idx="2645">
                  <c:v>92.1</c:v>
                </c:pt>
                <c:pt idx="2646">
                  <c:v>94.5</c:v>
                </c:pt>
                <c:pt idx="2647">
                  <c:v>83.7</c:v>
                </c:pt>
                <c:pt idx="2648">
                  <c:v>86.7</c:v>
                </c:pt>
                <c:pt idx="2649">
                  <c:v>91.5</c:v>
                </c:pt>
                <c:pt idx="2650">
                  <c:v>91.7</c:v>
                </c:pt>
                <c:pt idx="2651">
                  <c:v>94.5</c:v>
                </c:pt>
                <c:pt idx="2652">
                  <c:v>92.6</c:v>
                </c:pt>
                <c:pt idx="2667">
                  <c:v>89.7</c:v>
                </c:pt>
                <c:pt idx="2668">
                  <c:v>89.2</c:v>
                </c:pt>
                <c:pt idx="2669">
                  <c:v>90.6</c:v>
                </c:pt>
                <c:pt idx="2670">
                  <c:v>94</c:v>
                </c:pt>
                <c:pt idx="2671">
                  <c:v>95.4</c:v>
                </c:pt>
                <c:pt idx="2672">
                  <c:v>90.4</c:v>
                </c:pt>
                <c:pt idx="2673">
                  <c:v>91.3</c:v>
                </c:pt>
                <c:pt idx="2674">
                  <c:v>94.1</c:v>
                </c:pt>
                <c:pt idx="2675">
                  <c:v>95.7</c:v>
                </c:pt>
                <c:pt idx="2676">
                  <c:v>92</c:v>
                </c:pt>
                <c:pt idx="2677">
                  <c:v>93.6</c:v>
                </c:pt>
                <c:pt idx="2678">
                  <c:v>93</c:v>
                </c:pt>
                <c:pt idx="2679">
                  <c:v>90.8</c:v>
                </c:pt>
                <c:pt idx="2680">
                  <c:v>95.8</c:v>
                </c:pt>
                <c:pt idx="2681">
                  <c:v>95.5</c:v>
                </c:pt>
                <c:pt idx="2682">
                  <c:v>93.5</c:v>
                </c:pt>
                <c:pt idx="2683">
                  <c:v>94.2</c:v>
                </c:pt>
                <c:pt idx="2684">
                  <c:v>93</c:v>
                </c:pt>
                <c:pt idx="2685">
                  <c:v>93.6</c:v>
                </c:pt>
                <c:pt idx="2686">
                  <c:v>96.8</c:v>
                </c:pt>
                <c:pt idx="2687">
                  <c:v>95.2</c:v>
                </c:pt>
                <c:pt idx="2688">
                  <c:v>92</c:v>
                </c:pt>
                <c:pt idx="2689">
                  <c:v>92.9</c:v>
                </c:pt>
                <c:pt idx="2690">
                  <c:v>93.1</c:v>
                </c:pt>
                <c:pt idx="2691">
                  <c:v>92.5</c:v>
                </c:pt>
                <c:pt idx="2692">
                  <c:v>87.6</c:v>
                </c:pt>
                <c:pt idx="2693">
                  <c:v>92.3</c:v>
                </c:pt>
                <c:pt idx="2694">
                  <c:v>92</c:v>
                </c:pt>
                <c:pt idx="2695">
                  <c:v>88.3</c:v>
                </c:pt>
                <c:pt idx="2696">
                  <c:v>87.9</c:v>
                </c:pt>
                <c:pt idx="2697">
                  <c:v>83.7</c:v>
                </c:pt>
                <c:pt idx="2698">
                  <c:v>85.1</c:v>
                </c:pt>
                <c:pt idx="2699">
                  <c:v>84.7</c:v>
                </c:pt>
                <c:pt idx="2700">
                  <c:v>90.6</c:v>
                </c:pt>
                <c:pt idx="2701">
                  <c:v>89</c:v>
                </c:pt>
                <c:pt idx="2702">
                  <c:v>90</c:v>
                </c:pt>
                <c:pt idx="2703">
                  <c:v>93.3</c:v>
                </c:pt>
                <c:pt idx="2704">
                  <c:v>84.6</c:v>
                </c:pt>
                <c:pt idx="2705">
                  <c:v>84.9</c:v>
                </c:pt>
                <c:pt idx="2706">
                  <c:v>85.7</c:v>
                </c:pt>
                <c:pt idx="2707">
                  <c:v>85.4</c:v>
                </c:pt>
                <c:pt idx="2708">
                  <c:v>84.8</c:v>
                </c:pt>
                <c:pt idx="2709">
                  <c:v>88.6</c:v>
                </c:pt>
                <c:pt idx="2710">
                  <c:v>91.2</c:v>
                </c:pt>
                <c:pt idx="2711">
                  <c:v>86.2</c:v>
                </c:pt>
                <c:pt idx="2712">
                  <c:v>86.1</c:v>
                </c:pt>
                <c:pt idx="2713">
                  <c:v>88.9</c:v>
                </c:pt>
                <c:pt idx="2714">
                  <c:v>90.7</c:v>
                </c:pt>
                <c:pt idx="2715">
                  <c:v>90.8</c:v>
                </c:pt>
                <c:pt idx="2716">
                  <c:v>88.1</c:v>
                </c:pt>
                <c:pt idx="2717">
                  <c:v>89.1</c:v>
                </c:pt>
                <c:pt idx="2718">
                  <c:v>87.3</c:v>
                </c:pt>
                <c:pt idx="2719">
                  <c:v>92.3</c:v>
                </c:pt>
                <c:pt idx="2720">
                  <c:v>92.4</c:v>
                </c:pt>
                <c:pt idx="2721">
                  <c:v>87.4</c:v>
                </c:pt>
                <c:pt idx="2722">
                  <c:v>88.2</c:v>
                </c:pt>
                <c:pt idx="2723">
                  <c:v>88</c:v>
                </c:pt>
                <c:pt idx="2724">
                  <c:v>88.1</c:v>
                </c:pt>
                <c:pt idx="2725">
                  <c:v>86.5</c:v>
                </c:pt>
                <c:pt idx="2726">
                  <c:v>87.3</c:v>
                </c:pt>
                <c:pt idx="2727">
                  <c:v>92.6</c:v>
                </c:pt>
                <c:pt idx="2728">
                  <c:v>87</c:v>
                </c:pt>
                <c:pt idx="2729">
                  <c:v>88.4</c:v>
                </c:pt>
                <c:pt idx="2730">
                  <c:v>86.3</c:v>
                </c:pt>
                <c:pt idx="2731">
                  <c:v>86</c:v>
                </c:pt>
                <c:pt idx="2732">
                  <c:v>93.3</c:v>
                </c:pt>
                <c:pt idx="2733">
                  <c:v>89.4</c:v>
                </c:pt>
                <c:pt idx="2734">
                  <c:v>89.1</c:v>
                </c:pt>
                <c:pt idx="2735">
                  <c:v>88.9</c:v>
                </c:pt>
                <c:pt idx="2736">
                  <c:v>90.7</c:v>
                </c:pt>
                <c:pt idx="2737">
                  <c:v>93.3</c:v>
                </c:pt>
                <c:pt idx="2738">
                  <c:v>87.5</c:v>
                </c:pt>
                <c:pt idx="2739">
                  <c:v>89</c:v>
                </c:pt>
                <c:pt idx="2740">
                  <c:v>86.8</c:v>
                </c:pt>
                <c:pt idx="2741">
                  <c:v>86.3</c:v>
                </c:pt>
                <c:pt idx="2742">
                  <c:v>84.5</c:v>
                </c:pt>
                <c:pt idx="2743">
                  <c:v>91.3</c:v>
                </c:pt>
                <c:pt idx="2744">
                  <c:v>91.3</c:v>
                </c:pt>
                <c:pt idx="2745">
                  <c:v>92.6</c:v>
                </c:pt>
                <c:pt idx="2746">
                  <c:v>92.1</c:v>
                </c:pt>
                <c:pt idx="2747">
                  <c:v>89.5</c:v>
                </c:pt>
                <c:pt idx="2748">
                  <c:v>88.6</c:v>
                </c:pt>
                <c:pt idx="2749">
                  <c:v>89.1</c:v>
                </c:pt>
                <c:pt idx="2750">
                  <c:v>87.5</c:v>
                </c:pt>
                <c:pt idx="2751">
                  <c:v>89.7</c:v>
                </c:pt>
                <c:pt idx="2752">
                  <c:v>87.6</c:v>
                </c:pt>
                <c:pt idx="2753">
                  <c:v>95</c:v>
                </c:pt>
                <c:pt idx="2754">
                  <c:v>95.2</c:v>
                </c:pt>
                <c:pt idx="2755">
                  <c:v>91.7</c:v>
                </c:pt>
                <c:pt idx="2756">
                  <c:v>96.4</c:v>
                </c:pt>
                <c:pt idx="2757">
                  <c:v>96.7</c:v>
                </c:pt>
                <c:pt idx="2758">
                  <c:v>86.9</c:v>
                </c:pt>
                <c:pt idx="2759">
                  <c:v>80.900000000000006</c:v>
                </c:pt>
                <c:pt idx="2760">
                  <c:v>86.8</c:v>
                </c:pt>
                <c:pt idx="2761">
                  <c:v>90.9</c:v>
                </c:pt>
                <c:pt idx="2762">
                  <c:v>87.5</c:v>
                </c:pt>
                <c:pt idx="2763">
                  <c:v>90</c:v>
                </c:pt>
                <c:pt idx="2764">
                  <c:v>80.599999999999994</c:v>
                </c:pt>
                <c:pt idx="2765">
                  <c:v>93</c:v>
                </c:pt>
                <c:pt idx="2766">
                  <c:v>97.6</c:v>
                </c:pt>
                <c:pt idx="2767">
                  <c:v>98.4</c:v>
                </c:pt>
                <c:pt idx="2768">
                  <c:v>95.6</c:v>
                </c:pt>
                <c:pt idx="2769">
                  <c:v>91.8</c:v>
                </c:pt>
                <c:pt idx="2770">
                  <c:v>91.5</c:v>
                </c:pt>
                <c:pt idx="2771">
                  <c:v>95.4</c:v>
                </c:pt>
                <c:pt idx="2772">
                  <c:v>94.1</c:v>
                </c:pt>
                <c:pt idx="2773">
                  <c:v>91.6</c:v>
                </c:pt>
                <c:pt idx="2774">
                  <c:v>93.6</c:v>
                </c:pt>
                <c:pt idx="2775">
                  <c:v>88.9</c:v>
                </c:pt>
                <c:pt idx="2776">
                  <c:v>83.5</c:v>
                </c:pt>
                <c:pt idx="2777">
                  <c:v>85</c:v>
                </c:pt>
                <c:pt idx="2778">
                  <c:v>80.2</c:v>
                </c:pt>
                <c:pt idx="2779">
                  <c:v>81.2</c:v>
                </c:pt>
                <c:pt idx="2780">
                  <c:v>79.400000000000006</c:v>
                </c:pt>
                <c:pt idx="2781">
                  <c:v>80.3</c:v>
                </c:pt>
                <c:pt idx="2782">
                  <c:v>95.2</c:v>
                </c:pt>
                <c:pt idx="2783">
                  <c:v>96.2</c:v>
                </c:pt>
                <c:pt idx="2784">
                  <c:v>89.2</c:v>
                </c:pt>
                <c:pt idx="2785">
                  <c:v>92.2</c:v>
                </c:pt>
                <c:pt idx="2786">
                  <c:v>88.2</c:v>
                </c:pt>
                <c:pt idx="2787">
                  <c:v>86.6</c:v>
                </c:pt>
                <c:pt idx="2788">
                  <c:v>84.4</c:v>
                </c:pt>
                <c:pt idx="2789">
                  <c:v>87.9</c:v>
                </c:pt>
                <c:pt idx="2790">
                  <c:v>95.8</c:v>
                </c:pt>
                <c:pt idx="2791">
                  <c:v>84.8</c:v>
                </c:pt>
                <c:pt idx="2792">
                  <c:v>84.7</c:v>
                </c:pt>
                <c:pt idx="2793">
                  <c:v>87.9</c:v>
                </c:pt>
                <c:pt idx="2794">
                  <c:v>86.5</c:v>
                </c:pt>
                <c:pt idx="2795">
                  <c:v>85.4</c:v>
                </c:pt>
                <c:pt idx="2796">
                  <c:v>88.1</c:v>
                </c:pt>
                <c:pt idx="2797">
                  <c:v>88.7</c:v>
                </c:pt>
                <c:pt idx="2798">
                  <c:v>84.4</c:v>
                </c:pt>
                <c:pt idx="2799">
                  <c:v>94.3</c:v>
                </c:pt>
                <c:pt idx="2800">
                  <c:v>88.5</c:v>
                </c:pt>
                <c:pt idx="2801">
                  <c:v>85.7</c:v>
                </c:pt>
                <c:pt idx="2802">
                  <c:v>88.7</c:v>
                </c:pt>
                <c:pt idx="2803">
                  <c:v>83.9</c:v>
                </c:pt>
                <c:pt idx="2804">
                  <c:v>81.599999999999994</c:v>
                </c:pt>
                <c:pt idx="2805">
                  <c:v>78.099999999999994</c:v>
                </c:pt>
                <c:pt idx="2806">
                  <c:v>83.8</c:v>
                </c:pt>
                <c:pt idx="2807">
                  <c:v>83.6</c:v>
                </c:pt>
                <c:pt idx="2808">
                  <c:v>85.6</c:v>
                </c:pt>
                <c:pt idx="2809">
                  <c:v>85.6</c:v>
                </c:pt>
                <c:pt idx="2810">
                  <c:v>84.2</c:v>
                </c:pt>
                <c:pt idx="2811">
                  <c:v>83.9</c:v>
                </c:pt>
                <c:pt idx="2812">
                  <c:v>79.599999999999994</c:v>
                </c:pt>
                <c:pt idx="2813">
                  <c:v>85.5</c:v>
                </c:pt>
                <c:pt idx="2814">
                  <c:v>83.4</c:v>
                </c:pt>
                <c:pt idx="2815">
                  <c:v>85</c:v>
                </c:pt>
                <c:pt idx="2816">
                  <c:v>88.9</c:v>
                </c:pt>
                <c:pt idx="2817">
                  <c:v>86.3</c:v>
                </c:pt>
                <c:pt idx="2818">
                  <c:v>88.5</c:v>
                </c:pt>
                <c:pt idx="2819">
                  <c:v>92.4</c:v>
                </c:pt>
                <c:pt idx="2820">
                  <c:v>95.7</c:v>
                </c:pt>
                <c:pt idx="2821">
                  <c:v>95.8</c:v>
                </c:pt>
                <c:pt idx="2822">
                  <c:v>94.4</c:v>
                </c:pt>
                <c:pt idx="2823">
                  <c:v>89.9</c:v>
                </c:pt>
                <c:pt idx="2824">
                  <c:v>89.1</c:v>
                </c:pt>
                <c:pt idx="2825">
                  <c:v>87.6</c:v>
                </c:pt>
                <c:pt idx="2826">
                  <c:v>88.7</c:v>
                </c:pt>
                <c:pt idx="2827">
                  <c:v>88.6</c:v>
                </c:pt>
                <c:pt idx="2828">
                  <c:v>82.5</c:v>
                </c:pt>
                <c:pt idx="2829">
                  <c:v>83.8</c:v>
                </c:pt>
                <c:pt idx="2830">
                  <c:v>81.8</c:v>
                </c:pt>
                <c:pt idx="2831">
                  <c:v>90.3</c:v>
                </c:pt>
                <c:pt idx="2832">
                  <c:v>90</c:v>
                </c:pt>
                <c:pt idx="2833">
                  <c:v>85.9</c:v>
                </c:pt>
                <c:pt idx="2834">
                  <c:v>82.8</c:v>
                </c:pt>
                <c:pt idx="2835">
                  <c:v>94.6</c:v>
                </c:pt>
                <c:pt idx="2836">
                  <c:v>91.9</c:v>
                </c:pt>
                <c:pt idx="2837">
                  <c:v>90.8</c:v>
                </c:pt>
                <c:pt idx="2838">
                  <c:v>88.2</c:v>
                </c:pt>
                <c:pt idx="2839">
                  <c:v>85.4</c:v>
                </c:pt>
                <c:pt idx="2840">
                  <c:v>81.599999999999994</c:v>
                </c:pt>
                <c:pt idx="2841">
                  <c:v>81</c:v>
                </c:pt>
                <c:pt idx="2842">
                  <c:v>78.8</c:v>
                </c:pt>
                <c:pt idx="2843">
                  <c:v>78.8</c:v>
                </c:pt>
                <c:pt idx="2844">
                  <c:v>73.7</c:v>
                </c:pt>
                <c:pt idx="2845">
                  <c:v>76.2</c:v>
                </c:pt>
                <c:pt idx="2846">
                  <c:v>84.1</c:v>
                </c:pt>
                <c:pt idx="2847">
                  <c:v>82</c:v>
                </c:pt>
                <c:pt idx="2848">
                  <c:v>85.6</c:v>
                </c:pt>
                <c:pt idx="2849">
                  <c:v>90.7</c:v>
                </c:pt>
                <c:pt idx="2850">
                  <c:v>82</c:v>
                </c:pt>
                <c:pt idx="2851">
                  <c:v>77.7</c:v>
                </c:pt>
                <c:pt idx="2852">
                  <c:v>81.099999999999994</c:v>
                </c:pt>
                <c:pt idx="2853">
                  <c:v>86.4</c:v>
                </c:pt>
                <c:pt idx="2854">
                  <c:v>89</c:v>
                </c:pt>
                <c:pt idx="2855">
                  <c:v>88.1</c:v>
                </c:pt>
                <c:pt idx="2856">
                  <c:v>87.6</c:v>
                </c:pt>
                <c:pt idx="2857">
                  <c:v>83.1</c:v>
                </c:pt>
                <c:pt idx="2858">
                  <c:v>80</c:v>
                </c:pt>
                <c:pt idx="2859">
                  <c:v>82.8</c:v>
                </c:pt>
                <c:pt idx="2860">
                  <c:v>86.1</c:v>
                </c:pt>
                <c:pt idx="2861">
                  <c:v>84.1</c:v>
                </c:pt>
                <c:pt idx="2862">
                  <c:v>86.9</c:v>
                </c:pt>
                <c:pt idx="2863">
                  <c:v>86.1</c:v>
                </c:pt>
                <c:pt idx="2864">
                  <c:v>86.4</c:v>
                </c:pt>
                <c:pt idx="2865">
                  <c:v>85.5</c:v>
                </c:pt>
                <c:pt idx="2866">
                  <c:v>84.4</c:v>
                </c:pt>
                <c:pt idx="2867">
                  <c:v>86.9</c:v>
                </c:pt>
                <c:pt idx="2868">
                  <c:v>86.6</c:v>
                </c:pt>
                <c:pt idx="2869">
                  <c:v>86.8</c:v>
                </c:pt>
                <c:pt idx="2870">
                  <c:v>85.1</c:v>
                </c:pt>
                <c:pt idx="2871">
                  <c:v>87.6</c:v>
                </c:pt>
                <c:pt idx="2872">
                  <c:v>84.7</c:v>
                </c:pt>
                <c:pt idx="2873">
                  <c:v>83.2</c:v>
                </c:pt>
                <c:pt idx="2874">
                  <c:v>83</c:v>
                </c:pt>
                <c:pt idx="2875">
                  <c:v>90</c:v>
                </c:pt>
                <c:pt idx="2876">
                  <c:v>85.5</c:v>
                </c:pt>
                <c:pt idx="2877">
                  <c:v>88.8</c:v>
                </c:pt>
                <c:pt idx="2878">
                  <c:v>85.2</c:v>
                </c:pt>
                <c:pt idx="2879">
                  <c:v>85.8</c:v>
                </c:pt>
                <c:pt idx="2880">
                  <c:v>84.4</c:v>
                </c:pt>
                <c:pt idx="2881">
                  <c:v>88.4</c:v>
                </c:pt>
                <c:pt idx="2882">
                  <c:v>86.8</c:v>
                </c:pt>
                <c:pt idx="2883">
                  <c:v>84.7</c:v>
                </c:pt>
                <c:pt idx="2884">
                  <c:v>82.6</c:v>
                </c:pt>
                <c:pt idx="2885">
                  <c:v>85.4</c:v>
                </c:pt>
                <c:pt idx="2886">
                  <c:v>85.1</c:v>
                </c:pt>
                <c:pt idx="2887">
                  <c:v>83.1</c:v>
                </c:pt>
                <c:pt idx="2888">
                  <c:v>88.4</c:v>
                </c:pt>
                <c:pt idx="2889">
                  <c:v>88.9</c:v>
                </c:pt>
                <c:pt idx="2890">
                  <c:v>88.9</c:v>
                </c:pt>
                <c:pt idx="2891">
                  <c:v>87.2</c:v>
                </c:pt>
                <c:pt idx="2892">
                  <c:v>89.3</c:v>
                </c:pt>
                <c:pt idx="2893">
                  <c:v>87.5</c:v>
                </c:pt>
                <c:pt idx="2894">
                  <c:v>89.2</c:v>
                </c:pt>
                <c:pt idx="2895">
                  <c:v>89.1</c:v>
                </c:pt>
                <c:pt idx="2896">
                  <c:v>85.1</c:v>
                </c:pt>
                <c:pt idx="2897">
                  <c:v>86.1</c:v>
                </c:pt>
                <c:pt idx="2898">
                  <c:v>87.3</c:v>
                </c:pt>
                <c:pt idx="2899">
                  <c:v>86.8</c:v>
                </c:pt>
                <c:pt idx="2900">
                  <c:v>85.3</c:v>
                </c:pt>
                <c:pt idx="2901">
                  <c:v>83.6</c:v>
                </c:pt>
                <c:pt idx="2902">
                  <c:v>91</c:v>
                </c:pt>
                <c:pt idx="2903">
                  <c:v>88.3</c:v>
                </c:pt>
                <c:pt idx="2904">
                  <c:v>90.4</c:v>
                </c:pt>
                <c:pt idx="2905">
                  <c:v>97.6</c:v>
                </c:pt>
                <c:pt idx="2906">
                  <c:v>95.7</c:v>
                </c:pt>
                <c:pt idx="2907">
                  <c:v>90.7</c:v>
                </c:pt>
                <c:pt idx="2908">
                  <c:v>95.8</c:v>
                </c:pt>
                <c:pt idx="2909">
                  <c:v>95.5</c:v>
                </c:pt>
                <c:pt idx="2910">
                  <c:v>93</c:v>
                </c:pt>
                <c:pt idx="2911">
                  <c:v>89.5</c:v>
                </c:pt>
                <c:pt idx="2912">
                  <c:v>93.7</c:v>
                </c:pt>
                <c:pt idx="2913">
                  <c:v>92.5</c:v>
                </c:pt>
                <c:pt idx="2914">
                  <c:v>93.8</c:v>
                </c:pt>
                <c:pt idx="2915">
                  <c:v>91.7</c:v>
                </c:pt>
                <c:pt idx="2916">
                  <c:v>88.3</c:v>
                </c:pt>
                <c:pt idx="2917">
                  <c:v>83.1</c:v>
                </c:pt>
                <c:pt idx="2918">
                  <c:v>83.4</c:v>
                </c:pt>
                <c:pt idx="2919">
                  <c:v>83.6</c:v>
                </c:pt>
                <c:pt idx="2920">
                  <c:v>83.2</c:v>
                </c:pt>
                <c:pt idx="2921">
                  <c:v>79.400000000000006</c:v>
                </c:pt>
                <c:pt idx="2922">
                  <c:v>80.900000000000006</c:v>
                </c:pt>
                <c:pt idx="2923">
                  <c:v>73.400000000000006</c:v>
                </c:pt>
                <c:pt idx="2924">
                  <c:v>78.599999999999994</c:v>
                </c:pt>
                <c:pt idx="2925">
                  <c:v>81.3</c:v>
                </c:pt>
                <c:pt idx="2926">
                  <c:v>92.7</c:v>
                </c:pt>
                <c:pt idx="2927">
                  <c:v>85.5</c:v>
                </c:pt>
                <c:pt idx="2928">
                  <c:v>89.9</c:v>
                </c:pt>
                <c:pt idx="2929">
                  <c:v>91.8</c:v>
                </c:pt>
                <c:pt idx="2930">
                  <c:v>92.6</c:v>
                </c:pt>
                <c:pt idx="2931">
                  <c:v>91.5</c:v>
                </c:pt>
                <c:pt idx="2932">
                  <c:v>88</c:v>
                </c:pt>
                <c:pt idx="2933">
                  <c:v>88.2</c:v>
                </c:pt>
                <c:pt idx="2934">
                  <c:v>95.5</c:v>
                </c:pt>
                <c:pt idx="2935">
                  <c:v>93.2</c:v>
                </c:pt>
                <c:pt idx="2936">
                  <c:v>93.9</c:v>
                </c:pt>
                <c:pt idx="2937">
                  <c:v>96</c:v>
                </c:pt>
                <c:pt idx="2938">
                  <c:v>92.6</c:v>
                </c:pt>
                <c:pt idx="2939">
                  <c:v>92.1</c:v>
                </c:pt>
                <c:pt idx="2940">
                  <c:v>94.7</c:v>
                </c:pt>
                <c:pt idx="2982">
                  <c:v>84.8</c:v>
                </c:pt>
                <c:pt idx="2983">
                  <c:v>89.5</c:v>
                </c:pt>
                <c:pt idx="2984">
                  <c:v>91.4</c:v>
                </c:pt>
                <c:pt idx="2985">
                  <c:v>88.9</c:v>
                </c:pt>
                <c:pt idx="2986">
                  <c:v>89.2</c:v>
                </c:pt>
                <c:pt idx="2987">
                  <c:v>91.3</c:v>
                </c:pt>
                <c:pt idx="2988">
                  <c:v>91.8</c:v>
                </c:pt>
                <c:pt idx="2989">
                  <c:v>91</c:v>
                </c:pt>
                <c:pt idx="2990">
                  <c:v>86.7</c:v>
                </c:pt>
                <c:pt idx="2991">
                  <c:v>86.7</c:v>
                </c:pt>
                <c:pt idx="2992">
                  <c:v>88.4</c:v>
                </c:pt>
                <c:pt idx="2993">
                  <c:v>85</c:v>
                </c:pt>
                <c:pt idx="2994">
                  <c:v>85.5</c:v>
                </c:pt>
                <c:pt idx="2995">
                  <c:v>87.8</c:v>
                </c:pt>
                <c:pt idx="2996">
                  <c:v>86.6</c:v>
                </c:pt>
                <c:pt idx="2997">
                  <c:v>84.6</c:v>
                </c:pt>
                <c:pt idx="2998">
                  <c:v>83.4</c:v>
                </c:pt>
                <c:pt idx="2999">
                  <c:v>89.9</c:v>
                </c:pt>
                <c:pt idx="3000">
                  <c:v>91.7</c:v>
                </c:pt>
                <c:pt idx="3001">
                  <c:v>88</c:v>
                </c:pt>
                <c:pt idx="3002">
                  <c:v>92</c:v>
                </c:pt>
                <c:pt idx="3003">
                  <c:v>85.3</c:v>
                </c:pt>
                <c:pt idx="3004">
                  <c:v>90.8</c:v>
                </c:pt>
                <c:pt idx="3005">
                  <c:v>85.5</c:v>
                </c:pt>
                <c:pt idx="3006">
                  <c:v>87.5</c:v>
                </c:pt>
                <c:pt idx="3007">
                  <c:v>90.4</c:v>
                </c:pt>
                <c:pt idx="3008">
                  <c:v>94.4</c:v>
                </c:pt>
                <c:pt idx="3009">
                  <c:v>94</c:v>
                </c:pt>
                <c:pt idx="3010">
                  <c:v>87.1</c:v>
                </c:pt>
                <c:pt idx="3011">
                  <c:v>91.7</c:v>
                </c:pt>
                <c:pt idx="3012">
                  <c:v>88.6</c:v>
                </c:pt>
                <c:pt idx="3013">
                  <c:v>89.3</c:v>
                </c:pt>
                <c:pt idx="3014">
                  <c:v>92.2</c:v>
                </c:pt>
                <c:pt idx="3015">
                  <c:v>89.3</c:v>
                </c:pt>
                <c:pt idx="3016">
                  <c:v>87.8</c:v>
                </c:pt>
                <c:pt idx="3017">
                  <c:v>91.3</c:v>
                </c:pt>
                <c:pt idx="3018">
                  <c:v>93.9</c:v>
                </c:pt>
                <c:pt idx="3019">
                  <c:v>96</c:v>
                </c:pt>
                <c:pt idx="3020">
                  <c:v>94.8</c:v>
                </c:pt>
                <c:pt idx="3021">
                  <c:v>93.6</c:v>
                </c:pt>
                <c:pt idx="3022">
                  <c:v>94.7</c:v>
                </c:pt>
                <c:pt idx="3023">
                  <c:v>96.5</c:v>
                </c:pt>
                <c:pt idx="3024">
                  <c:v>96.3</c:v>
                </c:pt>
                <c:pt idx="3025">
                  <c:v>94.7</c:v>
                </c:pt>
                <c:pt idx="3026">
                  <c:v>92.8</c:v>
                </c:pt>
                <c:pt idx="3027">
                  <c:v>93.9</c:v>
                </c:pt>
                <c:pt idx="3028">
                  <c:v>94.8</c:v>
                </c:pt>
                <c:pt idx="3029">
                  <c:v>97.8</c:v>
                </c:pt>
                <c:pt idx="3030">
                  <c:v>94.2</c:v>
                </c:pt>
                <c:pt idx="3031">
                  <c:v>92.9</c:v>
                </c:pt>
                <c:pt idx="3032">
                  <c:v>92.6</c:v>
                </c:pt>
                <c:pt idx="3033">
                  <c:v>97.5</c:v>
                </c:pt>
                <c:pt idx="3034">
                  <c:v>95.3</c:v>
                </c:pt>
                <c:pt idx="3035">
                  <c:v>93.4</c:v>
                </c:pt>
                <c:pt idx="3036">
                  <c:v>93.6</c:v>
                </c:pt>
                <c:pt idx="3037">
                  <c:v>91.3</c:v>
                </c:pt>
                <c:pt idx="3038">
                  <c:v>90.2</c:v>
                </c:pt>
                <c:pt idx="3039">
                  <c:v>87.3</c:v>
                </c:pt>
                <c:pt idx="3040">
                  <c:v>91.3</c:v>
                </c:pt>
                <c:pt idx="3041">
                  <c:v>93.6</c:v>
                </c:pt>
                <c:pt idx="3042">
                  <c:v>94.1</c:v>
                </c:pt>
                <c:pt idx="3043">
                  <c:v>85.7</c:v>
                </c:pt>
                <c:pt idx="3044">
                  <c:v>93</c:v>
                </c:pt>
                <c:pt idx="3045">
                  <c:v>93.4</c:v>
                </c:pt>
                <c:pt idx="3046">
                  <c:v>86.7</c:v>
                </c:pt>
                <c:pt idx="3047">
                  <c:v>84.3</c:v>
                </c:pt>
                <c:pt idx="3048">
                  <c:v>87</c:v>
                </c:pt>
                <c:pt idx="3049">
                  <c:v>89</c:v>
                </c:pt>
                <c:pt idx="3050">
                  <c:v>93.8</c:v>
                </c:pt>
                <c:pt idx="3051">
                  <c:v>92</c:v>
                </c:pt>
                <c:pt idx="3052">
                  <c:v>94.6</c:v>
                </c:pt>
                <c:pt idx="3053">
                  <c:v>94.8</c:v>
                </c:pt>
                <c:pt idx="3054">
                  <c:v>86.8</c:v>
                </c:pt>
                <c:pt idx="3055">
                  <c:v>85.7</c:v>
                </c:pt>
                <c:pt idx="3056">
                  <c:v>92.7</c:v>
                </c:pt>
                <c:pt idx="3057">
                  <c:v>94.4</c:v>
                </c:pt>
                <c:pt idx="3058">
                  <c:v>93.3</c:v>
                </c:pt>
                <c:pt idx="3059">
                  <c:v>95.1</c:v>
                </c:pt>
                <c:pt idx="3060">
                  <c:v>94.3</c:v>
                </c:pt>
                <c:pt idx="3061">
                  <c:v>96.5</c:v>
                </c:pt>
                <c:pt idx="3062">
                  <c:v>95.6</c:v>
                </c:pt>
                <c:pt idx="3063">
                  <c:v>94.2</c:v>
                </c:pt>
                <c:pt idx="3064">
                  <c:v>89</c:v>
                </c:pt>
                <c:pt idx="3065">
                  <c:v>91.4</c:v>
                </c:pt>
                <c:pt idx="3066">
                  <c:v>96.2</c:v>
                </c:pt>
                <c:pt idx="3067">
                  <c:v>94.2</c:v>
                </c:pt>
                <c:pt idx="3068">
                  <c:v>94.8</c:v>
                </c:pt>
                <c:pt idx="3069">
                  <c:v>95.8</c:v>
                </c:pt>
                <c:pt idx="3070">
                  <c:v>96.5</c:v>
                </c:pt>
                <c:pt idx="3071">
                  <c:v>88.7</c:v>
                </c:pt>
                <c:pt idx="3072">
                  <c:v>93</c:v>
                </c:pt>
                <c:pt idx="3073">
                  <c:v>93</c:v>
                </c:pt>
                <c:pt idx="3074">
                  <c:v>92.7</c:v>
                </c:pt>
                <c:pt idx="3075">
                  <c:v>91.7</c:v>
                </c:pt>
                <c:pt idx="3076">
                  <c:v>89.9</c:v>
                </c:pt>
                <c:pt idx="3077">
                  <c:v>92.4</c:v>
                </c:pt>
                <c:pt idx="3078">
                  <c:v>89.4</c:v>
                </c:pt>
                <c:pt idx="3079">
                  <c:v>94.9</c:v>
                </c:pt>
                <c:pt idx="3080">
                  <c:v>89.8</c:v>
                </c:pt>
                <c:pt idx="3219">
                  <c:v>82.7</c:v>
                </c:pt>
                <c:pt idx="3220">
                  <c:v>86.3</c:v>
                </c:pt>
                <c:pt idx="3221">
                  <c:v>85.5</c:v>
                </c:pt>
                <c:pt idx="3222">
                  <c:v>86.3</c:v>
                </c:pt>
                <c:pt idx="3223">
                  <c:v>80.8</c:v>
                </c:pt>
                <c:pt idx="3224">
                  <c:v>79</c:v>
                </c:pt>
                <c:pt idx="3225">
                  <c:v>84.5</c:v>
                </c:pt>
                <c:pt idx="3226">
                  <c:v>85.8</c:v>
                </c:pt>
                <c:pt idx="3227">
                  <c:v>87.9</c:v>
                </c:pt>
                <c:pt idx="3228">
                  <c:v>84.6</c:v>
                </c:pt>
                <c:pt idx="3229">
                  <c:v>82.8</c:v>
                </c:pt>
                <c:pt idx="3230">
                  <c:v>87</c:v>
                </c:pt>
                <c:pt idx="3231">
                  <c:v>86.4</c:v>
                </c:pt>
                <c:pt idx="3232">
                  <c:v>89.4</c:v>
                </c:pt>
                <c:pt idx="3233">
                  <c:v>87.3</c:v>
                </c:pt>
                <c:pt idx="3234">
                  <c:v>92.4</c:v>
                </c:pt>
                <c:pt idx="3235">
                  <c:v>90.9</c:v>
                </c:pt>
                <c:pt idx="3236">
                  <c:v>88.2</c:v>
                </c:pt>
                <c:pt idx="3237">
                  <c:v>85.7</c:v>
                </c:pt>
                <c:pt idx="3238">
                  <c:v>85</c:v>
                </c:pt>
                <c:pt idx="3239">
                  <c:v>83.8</c:v>
                </c:pt>
                <c:pt idx="3240">
                  <c:v>81.900000000000006</c:v>
                </c:pt>
                <c:pt idx="3241">
                  <c:v>82.2</c:v>
                </c:pt>
                <c:pt idx="3242">
                  <c:v>86.6</c:v>
                </c:pt>
                <c:pt idx="3243">
                  <c:v>86</c:v>
                </c:pt>
                <c:pt idx="3244">
                  <c:v>84.7</c:v>
                </c:pt>
                <c:pt idx="3245">
                  <c:v>83</c:v>
                </c:pt>
                <c:pt idx="3246">
                  <c:v>83.6</c:v>
                </c:pt>
                <c:pt idx="3247">
                  <c:v>83.9</c:v>
                </c:pt>
                <c:pt idx="3248">
                  <c:v>86.6</c:v>
                </c:pt>
                <c:pt idx="3249">
                  <c:v>85.9</c:v>
                </c:pt>
                <c:pt idx="3250">
                  <c:v>85.2</c:v>
                </c:pt>
                <c:pt idx="3251">
                  <c:v>80.599999999999994</c:v>
                </c:pt>
                <c:pt idx="3252">
                  <c:v>85.2</c:v>
                </c:pt>
                <c:pt idx="3253">
                  <c:v>90.5</c:v>
                </c:pt>
                <c:pt idx="3254">
                  <c:v>87.8</c:v>
                </c:pt>
                <c:pt idx="3255">
                  <c:v>96.2</c:v>
                </c:pt>
                <c:pt idx="3256">
                  <c:v>103.4</c:v>
                </c:pt>
                <c:pt idx="3257">
                  <c:v>91.5</c:v>
                </c:pt>
                <c:pt idx="3258">
                  <c:v>84.8</c:v>
                </c:pt>
                <c:pt idx="3259">
                  <c:v>85</c:v>
                </c:pt>
                <c:pt idx="3260">
                  <c:v>94.9</c:v>
                </c:pt>
                <c:pt idx="3261">
                  <c:v>91.9</c:v>
                </c:pt>
                <c:pt idx="3262">
                  <c:v>90.1</c:v>
                </c:pt>
                <c:pt idx="3263">
                  <c:v>88</c:v>
                </c:pt>
                <c:pt idx="3264">
                  <c:v>87.8</c:v>
                </c:pt>
                <c:pt idx="3265">
                  <c:v>86.3</c:v>
                </c:pt>
                <c:pt idx="3266">
                  <c:v>84.2</c:v>
                </c:pt>
                <c:pt idx="3267">
                  <c:v>84.6</c:v>
                </c:pt>
                <c:pt idx="3268">
                  <c:v>87.2</c:v>
                </c:pt>
                <c:pt idx="3269">
                  <c:v>87.8</c:v>
                </c:pt>
                <c:pt idx="3270">
                  <c:v>86.5</c:v>
                </c:pt>
                <c:pt idx="3271">
                  <c:v>90.3</c:v>
                </c:pt>
                <c:pt idx="3272">
                  <c:v>91.4</c:v>
                </c:pt>
                <c:pt idx="3273">
                  <c:v>95.7</c:v>
                </c:pt>
                <c:pt idx="3274">
                  <c:v>92.6</c:v>
                </c:pt>
                <c:pt idx="3275">
                  <c:v>84.4</c:v>
                </c:pt>
                <c:pt idx="3276">
                  <c:v>83.9</c:v>
                </c:pt>
                <c:pt idx="3277">
                  <c:v>88</c:v>
                </c:pt>
                <c:pt idx="3278">
                  <c:v>84.2</c:v>
                </c:pt>
                <c:pt idx="3279">
                  <c:v>82.1</c:v>
                </c:pt>
                <c:pt idx="3280">
                  <c:v>84.5</c:v>
                </c:pt>
                <c:pt idx="3281">
                  <c:v>95.2</c:v>
                </c:pt>
                <c:pt idx="3282">
                  <c:v>89.2</c:v>
                </c:pt>
                <c:pt idx="3283">
                  <c:v>95.5</c:v>
                </c:pt>
                <c:pt idx="3343">
                  <c:v>97</c:v>
                </c:pt>
                <c:pt idx="3344">
                  <c:v>97.4</c:v>
                </c:pt>
                <c:pt idx="3345">
                  <c:v>97.1</c:v>
                </c:pt>
                <c:pt idx="3346">
                  <c:v>94.4</c:v>
                </c:pt>
                <c:pt idx="3347">
                  <c:v>94.9</c:v>
                </c:pt>
                <c:pt idx="3348">
                  <c:v>94.3</c:v>
                </c:pt>
                <c:pt idx="3349">
                  <c:v>91.9</c:v>
                </c:pt>
                <c:pt idx="3350">
                  <c:v>96.1</c:v>
                </c:pt>
                <c:pt idx="3351">
                  <c:v>94.7</c:v>
                </c:pt>
                <c:pt idx="3352">
                  <c:v>92.8</c:v>
                </c:pt>
                <c:pt idx="3353">
                  <c:v>92.3</c:v>
                </c:pt>
                <c:pt idx="3354">
                  <c:v>91.7</c:v>
                </c:pt>
                <c:pt idx="3355">
                  <c:v>91.8</c:v>
                </c:pt>
                <c:pt idx="3356">
                  <c:v>91.5</c:v>
                </c:pt>
                <c:pt idx="3357">
                  <c:v>93</c:v>
                </c:pt>
                <c:pt idx="3358">
                  <c:v>93.6</c:v>
                </c:pt>
                <c:pt idx="3359">
                  <c:v>95.3</c:v>
                </c:pt>
                <c:pt idx="3360">
                  <c:v>90.5</c:v>
                </c:pt>
                <c:pt idx="3361">
                  <c:v>97</c:v>
                </c:pt>
                <c:pt idx="3362">
                  <c:v>96.6</c:v>
                </c:pt>
                <c:pt idx="3363">
                  <c:v>96.6</c:v>
                </c:pt>
                <c:pt idx="3364">
                  <c:v>96.5</c:v>
                </c:pt>
                <c:pt idx="3365">
                  <c:v>91.1</c:v>
                </c:pt>
                <c:pt idx="3366">
                  <c:v>97.2</c:v>
                </c:pt>
                <c:pt idx="3367">
                  <c:v>96.6</c:v>
                </c:pt>
                <c:pt idx="3368">
                  <c:v>99.2</c:v>
                </c:pt>
                <c:pt idx="3369">
                  <c:v>95.2</c:v>
                </c:pt>
                <c:pt idx="3370">
                  <c:v>94.7</c:v>
                </c:pt>
                <c:pt idx="3371">
                  <c:v>95.7</c:v>
                </c:pt>
                <c:pt idx="3372">
                  <c:v>91.8</c:v>
                </c:pt>
                <c:pt idx="3373">
                  <c:v>96.2</c:v>
                </c:pt>
                <c:pt idx="3374">
                  <c:v>96.7</c:v>
                </c:pt>
                <c:pt idx="3375">
                  <c:v>95</c:v>
                </c:pt>
                <c:pt idx="3376">
                  <c:v>98.2</c:v>
                </c:pt>
                <c:pt idx="3377">
                  <c:v>97.6</c:v>
                </c:pt>
                <c:pt idx="3378">
                  <c:v>95.4</c:v>
                </c:pt>
                <c:pt idx="3379">
                  <c:v>94</c:v>
                </c:pt>
                <c:pt idx="3380">
                  <c:v>97.1</c:v>
                </c:pt>
                <c:pt idx="3381">
                  <c:v>97.8</c:v>
                </c:pt>
                <c:pt idx="3382">
                  <c:v>93.7</c:v>
                </c:pt>
                <c:pt idx="3383">
                  <c:v>94.8</c:v>
                </c:pt>
                <c:pt idx="3384">
                  <c:v>87.7</c:v>
                </c:pt>
                <c:pt idx="3385">
                  <c:v>90</c:v>
                </c:pt>
                <c:pt idx="3386">
                  <c:v>89.2</c:v>
                </c:pt>
                <c:pt idx="3387">
                  <c:v>94</c:v>
                </c:pt>
                <c:pt idx="3388">
                  <c:v>92</c:v>
                </c:pt>
                <c:pt idx="3389">
                  <c:v>91.1</c:v>
                </c:pt>
                <c:pt idx="3390">
                  <c:v>91.7</c:v>
                </c:pt>
                <c:pt idx="3391">
                  <c:v>95</c:v>
                </c:pt>
                <c:pt idx="3392">
                  <c:v>89.7</c:v>
                </c:pt>
                <c:pt idx="3393">
                  <c:v>97.2</c:v>
                </c:pt>
                <c:pt idx="3394">
                  <c:v>99.9</c:v>
                </c:pt>
                <c:pt idx="3395">
                  <c:v>95.7</c:v>
                </c:pt>
                <c:pt idx="3396">
                  <c:v>97.3</c:v>
                </c:pt>
                <c:pt idx="3397">
                  <c:v>91.3</c:v>
                </c:pt>
                <c:pt idx="3398">
                  <c:v>93.6</c:v>
                </c:pt>
                <c:pt idx="3399">
                  <c:v>91.7</c:v>
                </c:pt>
                <c:pt idx="3400">
                  <c:v>92.6</c:v>
                </c:pt>
                <c:pt idx="3401">
                  <c:v>96.2</c:v>
                </c:pt>
                <c:pt idx="3402">
                  <c:v>94.3</c:v>
                </c:pt>
                <c:pt idx="3403">
                  <c:v>97.1</c:v>
                </c:pt>
                <c:pt idx="3404">
                  <c:v>89</c:v>
                </c:pt>
                <c:pt idx="3405">
                  <c:v>88.5</c:v>
                </c:pt>
                <c:pt idx="3406">
                  <c:v>94.7</c:v>
                </c:pt>
                <c:pt idx="3407">
                  <c:v>96.7</c:v>
                </c:pt>
                <c:pt idx="3408">
                  <c:v>96.5</c:v>
                </c:pt>
                <c:pt idx="3409">
                  <c:v>95.8</c:v>
                </c:pt>
                <c:pt idx="3410">
                  <c:v>93.9</c:v>
                </c:pt>
                <c:pt idx="3411">
                  <c:v>96.5</c:v>
                </c:pt>
                <c:pt idx="3412">
                  <c:v>91.9</c:v>
                </c:pt>
                <c:pt idx="3413">
                  <c:v>87.7</c:v>
                </c:pt>
                <c:pt idx="3414">
                  <c:v>89.7</c:v>
                </c:pt>
                <c:pt idx="3415">
                  <c:v>93.4</c:v>
                </c:pt>
                <c:pt idx="3416">
                  <c:v>91.8</c:v>
                </c:pt>
                <c:pt idx="3417">
                  <c:v>95.3</c:v>
                </c:pt>
                <c:pt idx="3418">
                  <c:v>94.4</c:v>
                </c:pt>
                <c:pt idx="3419">
                  <c:v>95.6</c:v>
                </c:pt>
                <c:pt idx="3420">
                  <c:v>97.3</c:v>
                </c:pt>
                <c:pt idx="3421">
                  <c:v>95.1</c:v>
                </c:pt>
                <c:pt idx="3422">
                  <c:v>95.8</c:v>
                </c:pt>
                <c:pt idx="3423">
                  <c:v>93.8</c:v>
                </c:pt>
                <c:pt idx="3424">
                  <c:v>91.9</c:v>
                </c:pt>
                <c:pt idx="3425">
                  <c:v>91.5</c:v>
                </c:pt>
                <c:pt idx="3426">
                  <c:v>90.1</c:v>
                </c:pt>
                <c:pt idx="3427">
                  <c:v>93.8</c:v>
                </c:pt>
                <c:pt idx="3428">
                  <c:v>95.2</c:v>
                </c:pt>
                <c:pt idx="3429">
                  <c:v>95.7</c:v>
                </c:pt>
                <c:pt idx="3430">
                  <c:v>94.9</c:v>
                </c:pt>
                <c:pt idx="3431">
                  <c:v>93.7</c:v>
                </c:pt>
                <c:pt idx="3432">
                  <c:v>97.8</c:v>
                </c:pt>
                <c:pt idx="3433">
                  <c:v>95.4</c:v>
                </c:pt>
                <c:pt idx="3434">
                  <c:v>90.8</c:v>
                </c:pt>
                <c:pt idx="3435">
                  <c:v>93.5</c:v>
                </c:pt>
                <c:pt idx="3436">
                  <c:v>91.4</c:v>
                </c:pt>
                <c:pt idx="3437">
                  <c:v>91</c:v>
                </c:pt>
                <c:pt idx="3438">
                  <c:v>93.2</c:v>
                </c:pt>
                <c:pt idx="3439">
                  <c:v>90.6</c:v>
                </c:pt>
                <c:pt idx="3440">
                  <c:v>91</c:v>
                </c:pt>
                <c:pt idx="3441">
                  <c:v>95</c:v>
                </c:pt>
                <c:pt idx="3442">
                  <c:v>87.6</c:v>
                </c:pt>
                <c:pt idx="3443">
                  <c:v>95.3</c:v>
                </c:pt>
                <c:pt idx="3444">
                  <c:v>93</c:v>
                </c:pt>
                <c:pt idx="3445">
                  <c:v>97.9</c:v>
                </c:pt>
                <c:pt idx="3446">
                  <c:v>97.8</c:v>
                </c:pt>
                <c:pt idx="3447">
                  <c:v>96.3</c:v>
                </c:pt>
                <c:pt idx="3448">
                  <c:v>96.8</c:v>
                </c:pt>
                <c:pt idx="3449">
                  <c:v>98.2</c:v>
                </c:pt>
                <c:pt idx="3450">
                  <c:v>94.7</c:v>
                </c:pt>
                <c:pt idx="3451">
                  <c:v>95.2</c:v>
                </c:pt>
                <c:pt idx="3452">
                  <c:v>95.5</c:v>
                </c:pt>
                <c:pt idx="3453">
                  <c:v>93.2</c:v>
                </c:pt>
                <c:pt idx="3454">
                  <c:v>94.8</c:v>
                </c:pt>
                <c:pt idx="3455">
                  <c:v>91.9</c:v>
                </c:pt>
                <c:pt idx="3456">
                  <c:v>95.6</c:v>
                </c:pt>
                <c:pt idx="3457">
                  <c:v>95.7</c:v>
                </c:pt>
                <c:pt idx="3458">
                  <c:v>93.8</c:v>
                </c:pt>
                <c:pt idx="3459">
                  <c:v>92.3</c:v>
                </c:pt>
                <c:pt idx="3460">
                  <c:v>93.1</c:v>
                </c:pt>
                <c:pt idx="3461">
                  <c:v>94.5</c:v>
                </c:pt>
                <c:pt idx="3462">
                  <c:v>93.2</c:v>
                </c:pt>
                <c:pt idx="3463">
                  <c:v>93.2</c:v>
                </c:pt>
                <c:pt idx="3464">
                  <c:v>91.3</c:v>
                </c:pt>
                <c:pt idx="3465">
                  <c:v>87.2</c:v>
                </c:pt>
                <c:pt idx="3466">
                  <c:v>82</c:v>
                </c:pt>
                <c:pt idx="3467">
                  <c:v>80</c:v>
                </c:pt>
                <c:pt idx="3468">
                  <c:v>85.3</c:v>
                </c:pt>
                <c:pt idx="3469">
                  <c:v>84.6</c:v>
                </c:pt>
                <c:pt idx="3470">
                  <c:v>96</c:v>
                </c:pt>
                <c:pt idx="3471">
                  <c:v>98</c:v>
                </c:pt>
                <c:pt idx="3472">
                  <c:v>96.7</c:v>
                </c:pt>
                <c:pt idx="3473">
                  <c:v>95.9</c:v>
                </c:pt>
                <c:pt idx="3474">
                  <c:v>98.7</c:v>
                </c:pt>
                <c:pt idx="3475">
                  <c:v>96.5</c:v>
                </c:pt>
                <c:pt idx="3476">
                  <c:v>92.5</c:v>
                </c:pt>
                <c:pt idx="3477">
                  <c:v>90.5</c:v>
                </c:pt>
                <c:pt idx="3478">
                  <c:v>91.7</c:v>
                </c:pt>
                <c:pt idx="3479">
                  <c:v>87.9</c:v>
                </c:pt>
                <c:pt idx="3480">
                  <c:v>91.5</c:v>
                </c:pt>
                <c:pt idx="3481">
                  <c:v>89.3</c:v>
                </c:pt>
                <c:pt idx="3482">
                  <c:v>93.7</c:v>
                </c:pt>
                <c:pt idx="3483">
                  <c:v>95.5</c:v>
                </c:pt>
                <c:pt idx="3484">
                  <c:v>95.3</c:v>
                </c:pt>
                <c:pt idx="3485">
                  <c:v>98.1</c:v>
                </c:pt>
                <c:pt idx="3486">
                  <c:v>95.8</c:v>
                </c:pt>
                <c:pt idx="3487">
                  <c:v>92.7</c:v>
                </c:pt>
                <c:pt idx="3488">
                  <c:v>99.3</c:v>
                </c:pt>
                <c:pt idx="3489">
                  <c:v>94.9</c:v>
                </c:pt>
                <c:pt idx="3490">
                  <c:v>100.9</c:v>
                </c:pt>
                <c:pt idx="3491">
                  <c:v>97</c:v>
                </c:pt>
                <c:pt idx="3492">
                  <c:v>91</c:v>
                </c:pt>
                <c:pt idx="3493">
                  <c:v>91.1</c:v>
                </c:pt>
                <c:pt idx="3494">
                  <c:v>92.4</c:v>
                </c:pt>
                <c:pt idx="3495">
                  <c:v>92</c:v>
                </c:pt>
                <c:pt idx="3496">
                  <c:v>91.4</c:v>
                </c:pt>
                <c:pt idx="3497">
                  <c:v>91.8</c:v>
                </c:pt>
                <c:pt idx="3498">
                  <c:v>97.7</c:v>
                </c:pt>
                <c:pt idx="3499">
                  <c:v>96.3</c:v>
                </c:pt>
                <c:pt idx="3500">
                  <c:v>87.7</c:v>
                </c:pt>
                <c:pt idx="3501">
                  <c:v>88.3</c:v>
                </c:pt>
                <c:pt idx="3502">
                  <c:v>101</c:v>
                </c:pt>
                <c:pt idx="3503">
                  <c:v>97.5</c:v>
                </c:pt>
                <c:pt idx="3504">
                  <c:v>97.1</c:v>
                </c:pt>
                <c:pt idx="3505">
                  <c:v>100.9</c:v>
                </c:pt>
                <c:pt idx="3506">
                  <c:v>98.4</c:v>
                </c:pt>
                <c:pt idx="3507">
                  <c:v>96.6</c:v>
                </c:pt>
                <c:pt idx="3508">
                  <c:v>96.5</c:v>
                </c:pt>
                <c:pt idx="3509">
                  <c:v>91.7</c:v>
                </c:pt>
                <c:pt idx="3510">
                  <c:v>92</c:v>
                </c:pt>
                <c:pt idx="3511">
                  <c:v>87.2</c:v>
                </c:pt>
                <c:pt idx="3512">
                  <c:v>91.9</c:v>
                </c:pt>
                <c:pt idx="3513">
                  <c:v>90.1</c:v>
                </c:pt>
                <c:pt idx="3514">
                  <c:v>95.8</c:v>
                </c:pt>
                <c:pt idx="3515">
                  <c:v>98.8</c:v>
                </c:pt>
                <c:pt idx="3516">
                  <c:v>98.6</c:v>
                </c:pt>
                <c:pt idx="3517">
                  <c:v>99.9</c:v>
                </c:pt>
                <c:pt idx="3518">
                  <c:v>97</c:v>
                </c:pt>
                <c:pt idx="3519">
                  <c:v>93.3</c:v>
                </c:pt>
                <c:pt idx="3520">
                  <c:v>94.6</c:v>
                </c:pt>
                <c:pt idx="3521">
                  <c:v>94.1</c:v>
                </c:pt>
                <c:pt idx="3522">
                  <c:v>95.1</c:v>
                </c:pt>
                <c:pt idx="3523">
                  <c:v>94.7</c:v>
                </c:pt>
                <c:pt idx="3524">
                  <c:v>90.4</c:v>
                </c:pt>
                <c:pt idx="3525">
                  <c:v>88.6</c:v>
                </c:pt>
                <c:pt idx="3526">
                  <c:v>89.2</c:v>
                </c:pt>
                <c:pt idx="3527">
                  <c:v>92.4</c:v>
                </c:pt>
                <c:pt idx="3528">
                  <c:v>94.3</c:v>
                </c:pt>
                <c:pt idx="3529">
                  <c:v>98.2</c:v>
                </c:pt>
                <c:pt idx="3530">
                  <c:v>96.2</c:v>
                </c:pt>
                <c:pt idx="3531">
                  <c:v>95.2</c:v>
                </c:pt>
                <c:pt idx="3532">
                  <c:v>96</c:v>
                </c:pt>
                <c:pt idx="3533">
                  <c:v>94</c:v>
                </c:pt>
                <c:pt idx="3534">
                  <c:v>96.4</c:v>
                </c:pt>
                <c:pt idx="3535">
                  <c:v>97.1</c:v>
                </c:pt>
                <c:pt idx="3536">
                  <c:v>91.9</c:v>
                </c:pt>
                <c:pt idx="3537">
                  <c:v>92.2</c:v>
                </c:pt>
                <c:pt idx="3538">
                  <c:v>92.1</c:v>
                </c:pt>
                <c:pt idx="3539">
                  <c:v>92.2</c:v>
                </c:pt>
                <c:pt idx="3540">
                  <c:v>91.8</c:v>
                </c:pt>
                <c:pt idx="3541">
                  <c:v>90.9</c:v>
                </c:pt>
                <c:pt idx="3542">
                  <c:v>91.5</c:v>
                </c:pt>
                <c:pt idx="3543">
                  <c:v>91.3</c:v>
                </c:pt>
                <c:pt idx="3544">
                  <c:v>89.9</c:v>
                </c:pt>
                <c:pt idx="3545">
                  <c:v>86.6</c:v>
                </c:pt>
                <c:pt idx="3546">
                  <c:v>86.2</c:v>
                </c:pt>
                <c:pt idx="3547">
                  <c:v>82.5</c:v>
                </c:pt>
                <c:pt idx="3548">
                  <c:v>80.7</c:v>
                </c:pt>
                <c:pt idx="3549">
                  <c:v>85.4</c:v>
                </c:pt>
                <c:pt idx="3550">
                  <c:v>87.5</c:v>
                </c:pt>
                <c:pt idx="3551">
                  <c:v>88</c:v>
                </c:pt>
                <c:pt idx="3552">
                  <c:v>88.8</c:v>
                </c:pt>
                <c:pt idx="3553">
                  <c:v>88.2</c:v>
                </c:pt>
                <c:pt idx="3554">
                  <c:v>88.4</c:v>
                </c:pt>
                <c:pt idx="3555">
                  <c:v>85.7</c:v>
                </c:pt>
                <c:pt idx="3556">
                  <c:v>81.599999999999994</c:v>
                </c:pt>
                <c:pt idx="3557">
                  <c:v>85.3</c:v>
                </c:pt>
                <c:pt idx="3558">
                  <c:v>84.3</c:v>
                </c:pt>
                <c:pt idx="3559">
                  <c:v>86.9</c:v>
                </c:pt>
                <c:pt idx="3560">
                  <c:v>89.3</c:v>
                </c:pt>
                <c:pt idx="3561">
                  <c:v>89.5</c:v>
                </c:pt>
                <c:pt idx="3562">
                  <c:v>88.7</c:v>
                </c:pt>
                <c:pt idx="3563">
                  <c:v>88.5</c:v>
                </c:pt>
                <c:pt idx="3564">
                  <c:v>86.9</c:v>
                </c:pt>
                <c:pt idx="3565">
                  <c:v>84</c:v>
                </c:pt>
                <c:pt idx="3566">
                  <c:v>90.9</c:v>
                </c:pt>
                <c:pt idx="3567">
                  <c:v>89</c:v>
                </c:pt>
                <c:pt idx="3568">
                  <c:v>86.7</c:v>
                </c:pt>
                <c:pt idx="3569">
                  <c:v>88.9</c:v>
                </c:pt>
                <c:pt idx="3570">
                  <c:v>88.3</c:v>
                </c:pt>
                <c:pt idx="3571">
                  <c:v>89.2</c:v>
                </c:pt>
                <c:pt idx="3572">
                  <c:v>88.5</c:v>
                </c:pt>
                <c:pt idx="3573">
                  <c:v>90.3</c:v>
                </c:pt>
                <c:pt idx="3574">
                  <c:v>89.2</c:v>
                </c:pt>
                <c:pt idx="3575">
                  <c:v>85.8</c:v>
                </c:pt>
                <c:pt idx="3576">
                  <c:v>83.3</c:v>
                </c:pt>
                <c:pt idx="3577">
                  <c:v>83.4</c:v>
                </c:pt>
                <c:pt idx="3578">
                  <c:v>86.9</c:v>
                </c:pt>
                <c:pt idx="3579">
                  <c:v>82.7</c:v>
                </c:pt>
                <c:pt idx="3580">
                  <c:v>90.5</c:v>
                </c:pt>
                <c:pt idx="3581">
                  <c:v>89.4</c:v>
                </c:pt>
                <c:pt idx="3582">
                  <c:v>86.7</c:v>
                </c:pt>
                <c:pt idx="3583">
                  <c:v>82.4</c:v>
                </c:pt>
                <c:pt idx="3584">
                  <c:v>82.6</c:v>
                </c:pt>
                <c:pt idx="3585">
                  <c:v>87.2</c:v>
                </c:pt>
                <c:pt idx="3586">
                  <c:v>82.4</c:v>
                </c:pt>
                <c:pt idx="3587">
                  <c:v>82.7</c:v>
                </c:pt>
                <c:pt idx="3588">
                  <c:v>89.1</c:v>
                </c:pt>
                <c:pt idx="3589">
                  <c:v>86</c:v>
                </c:pt>
                <c:pt idx="3590">
                  <c:v>85.4</c:v>
                </c:pt>
                <c:pt idx="3591">
                  <c:v>83.5</c:v>
                </c:pt>
                <c:pt idx="3592">
                  <c:v>84.5</c:v>
                </c:pt>
                <c:pt idx="3593">
                  <c:v>84.2</c:v>
                </c:pt>
                <c:pt idx="3594">
                  <c:v>86.8</c:v>
                </c:pt>
                <c:pt idx="3595">
                  <c:v>95.1</c:v>
                </c:pt>
                <c:pt idx="3596">
                  <c:v>93.6</c:v>
                </c:pt>
                <c:pt idx="3597">
                  <c:v>91</c:v>
                </c:pt>
                <c:pt idx="3598">
                  <c:v>89.4</c:v>
                </c:pt>
                <c:pt idx="3599">
                  <c:v>89.6</c:v>
                </c:pt>
                <c:pt idx="3600">
                  <c:v>89.5</c:v>
                </c:pt>
                <c:pt idx="3601">
                  <c:v>89.1</c:v>
                </c:pt>
                <c:pt idx="3602">
                  <c:v>82.6</c:v>
                </c:pt>
                <c:pt idx="3603">
                  <c:v>85.4</c:v>
                </c:pt>
                <c:pt idx="3604">
                  <c:v>86.9</c:v>
                </c:pt>
                <c:pt idx="3605">
                  <c:v>86.3</c:v>
                </c:pt>
                <c:pt idx="3606">
                  <c:v>93.1</c:v>
                </c:pt>
                <c:pt idx="3607">
                  <c:v>93.9</c:v>
                </c:pt>
                <c:pt idx="3608">
                  <c:v>90.7</c:v>
                </c:pt>
                <c:pt idx="3609">
                  <c:v>87.7</c:v>
                </c:pt>
                <c:pt idx="3610">
                  <c:v>83.1</c:v>
                </c:pt>
                <c:pt idx="3611">
                  <c:v>85.7</c:v>
                </c:pt>
                <c:pt idx="3612">
                  <c:v>90.3</c:v>
                </c:pt>
                <c:pt idx="3613">
                  <c:v>87.1</c:v>
                </c:pt>
                <c:pt idx="3614">
                  <c:v>87.8</c:v>
                </c:pt>
                <c:pt idx="3615">
                  <c:v>87.5</c:v>
                </c:pt>
                <c:pt idx="3616">
                  <c:v>86.7</c:v>
                </c:pt>
                <c:pt idx="3617">
                  <c:v>83.1</c:v>
                </c:pt>
                <c:pt idx="3618">
                  <c:v>86.4</c:v>
                </c:pt>
                <c:pt idx="3619">
                  <c:v>85.3</c:v>
                </c:pt>
                <c:pt idx="3620">
                  <c:v>84.2</c:v>
                </c:pt>
                <c:pt idx="3621">
                  <c:v>82.9</c:v>
                </c:pt>
                <c:pt idx="3622">
                  <c:v>86.8</c:v>
                </c:pt>
                <c:pt idx="3623">
                  <c:v>91.4</c:v>
                </c:pt>
                <c:pt idx="3624">
                  <c:v>84.8</c:v>
                </c:pt>
                <c:pt idx="3625">
                  <c:v>83.7</c:v>
                </c:pt>
                <c:pt idx="3626">
                  <c:v>83.6</c:v>
                </c:pt>
                <c:pt idx="3627">
                  <c:v>86.7</c:v>
                </c:pt>
                <c:pt idx="3628">
                  <c:v>86.1</c:v>
                </c:pt>
                <c:pt idx="3629">
                  <c:v>89.9</c:v>
                </c:pt>
                <c:pt idx="3630">
                  <c:v>91.3</c:v>
                </c:pt>
                <c:pt idx="3631">
                  <c:v>94.5</c:v>
                </c:pt>
                <c:pt idx="3632">
                  <c:v>99.3</c:v>
                </c:pt>
                <c:pt idx="3633">
                  <c:v>92.1</c:v>
                </c:pt>
                <c:pt idx="3634">
                  <c:v>98.1</c:v>
                </c:pt>
                <c:pt idx="3635">
                  <c:v>97.1</c:v>
                </c:pt>
                <c:pt idx="3636">
                  <c:v>94.5</c:v>
                </c:pt>
                <c:pt idx="3637">
                  <c:v>98.8</c:v>
                </c:pt>
                <c:pt idx="3638">
                  <c:v>93.8</c:v>
                </c:pt>
                <c:pt idx="3639">
                  <c:v>88</c:v>
                </c:pt>
                <c:pt idx="3640">
                  <c:v>90.7</c:v>
                </c:pt>
                <c:pt idx="3641">
                  <c:v>90.9</c:v>
                </c:pt>
                <c:pt idx="3642">
                  <c:v>90.6</c:v>
                </c:pt>
                <c:pt idx="3643">
                  <c:v>88.5</c:v>
                </c:pt>
                <c:pt idx="3644">
                  <c:v>87</c:v>
                </c:pt>
                <c:pt idx="3645">
                  <c:v>82.8</c:v>
                </c:pt>
                <c:pt idx="3646">
                  <c:v>82.7</c:v>
                </c:pt>
                <c:pt idx="3647">
                  <c:v>79.900000000000006</c:v>
                </c:pt>
                <c:pt idx="3648">
                  <c:v>82.1</c:v>
                </c:pt>
                <c:pt idx="3649">
                  <c:v>83</c:v>
                </c:pt>
                <c:pt idx="3650">
                  <c:v>82.7</c:v>
                </c:pt>
                <c:pt idx="3651">
                  <c:v>80.099999999999994</c:v>
                </c:pt>
                <c:pt idx="3652">
                  <c:v>97.1</c:v>
                </c:pt>
                <c:pt idx="3653">
                  <c:v>98.1</c:v>
                </c:pt>
                <c:pt idx="3654">
                  <c:v>98</c:v>
                </c:pt>
                <c:pt idx="3655">
                  <c:v>93.6</c:v>
                </c:pt>
                <c:pt idx="3656">
                  <c:v>92.7</c:v>
                </c:pt>
                <c:pt idx="3657">
                  <c:v>86.5</c:v>
                </c:pt>
                <c:pt idx="3658">
                  <c:v>90.9</c:v>
                </c:pt>
                <c:pt idx="3659">
                  <c:v>95.2</c:v>
                </c:pt>
                <c:pt idx="3660">
                  <c:v>97.1</c:v>
                </c:pt>
                <c:pt idx="3661">
                  <c:v>94.2</c:v>
                </c:pt>
                <c:pt idx="3662">
                  <c:v>95.5</c:v>
                </c:pt>
                <c:pt idx="3663">
                  <c:v>97</c:v>
                </c:pt>
                <c:pt idx="3664">
                  <c:v>95.3</c:v>
                </c:pt>
                <c:pt idx="3665">
                  <c:v>100.1</c:v>
                </c:pt>
                <c:pt idx="3666">
                  <c:v>96.8</c:v>
                </c:pt>
                <c:pt idx="3667">
                  <c:v>96.4</c:v>
                </c:pt>
                <c:pt idx="3668">
                  <c:v>99.8</c:v>
                </c:pt>
                <c:pt idx="3669">
                  <c:v>96.1</c:v>
                </c:pt>
                <c:pt idx="3670">
                  <c:v>95.3</c:v>
                </c:pt>
                <c:pt idx="3671">
                  <c:v>98.8</c:v>
                </c:pt>
                <c:pt idx="3672">
                  <c:v>89.6</c:v>
                </c:pt>
                <c:pt idx="3673">
                  <c:v>92.4</c:v>
                </c:pt>
                <c:pt idx="3674">
                  <c:v>97.1</c:v>
                </c:pt>
                <c:pt idx="3675">
                  <c:v>98.1</c:v>
                </c:pt>
                <c:pt idx="3676">
                  <c:v>97.3</c:v>
                </c:pt>
                <c:pt idx="3677">
                  <c:v>93.5</c:v>
                </c:pt>
                <c:pt idx="3678">
                  <c:v>96.5</c:v>
                </c:pt>
                <c:pt idx="3679">
                  <c:v>96.3</c:v>
                </c:pt>
                <c:pt idx="3680">
                  <c:v>98.9</c:v>
                </c:pt>
                <c:pt idx="3681">
                  <c:v>90.7</c:v>
                </c:pt>
                <c:pt idx="3682">
                  <c:v>89.3</c:v>
                </c:pt>
                <c:pt idx="3683">
                  <c:v>96.2</c:v>
                </c:pt>
                <c:pt idx="3684">
                  <c:v>90.6</c:v>
                </c:pt>
                <c:pt idx="3685">
                  <c:v>90.1</c:v>
                </c:pt>
                <c:pt idx="3686">
                  <c:v>89.7</c:v>
                </c:pt>
                <c:pt idx="3687">
                  <c:v>93.1</c:v>
                </c:pt>
                <c:pt idx="3688">
                  <c:v>90.9</c:v>
                </c:pt>
                <c:pt idx="3689">
                  <c:v>92.1</c:v>
                </c:pt>
                <c:pt idx="3690">
                  <c:v>92.1</c:v>
                </c:pt>
                <c:pt idx="3691">
                  <c:v>94.9</c:v>
                </c:pt>
                <c:pt idx="3692">
                  <c:v>92.9</c:v>
                </c:pt>
                <c:pt idx="3693">
                  <c:v>91.7</c:v>
                </c:pt>
                <c:pt idx="3694">
                  <c:v>88.7</c:v>
                </c:pt>
                <c:pt idx="3695">
                  <c:v>96.3</c:v>
                </c:pt>
                <c:pt idx="3696">
                  <c:v>95.1</c:v>
                </c:pt>
                <c:pt idx="3697">
                  <c:v>96.6</c:v>
                </c:pt>
                <c:pt idx="3698">
                  <c:v>98.5</c:v>
                </c:pt>
                <c:pt idx="3699">
                  <c:v>91.2</c:v>
                </c:pt>
                <c:pt idx="3700">
                  <c:v>92.2</c:v>
                </c:pt>
                <c:pt idx="3701">
                  <c:v>98</c:v>
                </c:pt>
                <c:pt idx="3702">
                  <c:v>91.1</c:v>
                </c:pt>
                <c:pt idx="3703">
                  <c:v>93.3</c:v>
                </c:pt>
                <c:pt idx="3704">
                  <c:v>92.1</c:v>
                </c:pt>
                <c:pt idx="3705">
                  <c:v>86.4</c:v>
                </c:pt>
                <c:pt idx="3706">
                  <c:v>94.2</c:v>
                </c:pt>
                <c:pt idx="3707">
                  <c:v>93.6</c:v>
                </c:pt>
                <c:pt idx="3708">
                  <c:v>91.3</c:v>
                </c:pt>
                <c:pt idx="3709">
                  <c:v>95.6</c:v>
                </c:pt>
                <c:pt idx="3710">
                  <c:v>96.4</c:v>
                </c:pt>
                <c:pt idx="3711">
                  <c:v>99.4</c:v>
                </c:pt>
                <c:pt idx="3712">
                  <c:v>97.8</c:v>
                </c:pt>
                <c:pt idx="3713">
                  <c:v>94.9</c:v>
                </c:pt>
                <c:pt idx="3714">
                  <c:v>92.2</c:v>
                </c:pt>
                <c:pt idx="3715">
                  <c:v>96.7</c:v>
                </c:pt>
                <c:pt idx="3716">
                  <c:v>93.9</c:v>
                </c:pt>
                <c:pt idx="3717">
                  <c:v>96.9</c:v>
                </c:pt>
                <c:pt idx="3718">
                  <c:v>101.5</c:v>
                </c:pt>
                <c:pt idx="3719">
                  <c:v>99.9</c:v>
                </c:pt>
                <c:pt idx="3720">
                  <c:v>96.4</c:v>
                </c:pt>
                <c:pt idx="3721">
                  <c:v>97</c:v>
                </c:pt>
                <c:pt idx="3722">
                  <c:v>97.7</c:v>
                </c:pt>
                <c:pt idx="3723">
                  <c:v>96.7</c:v>
                </c:pt>
                <c:pt idx="3724">
                  <c:v>94</c:v>
                </c:pt>
                <c:pt idx="3725">
                  <c:v>95.4</c:v>
                </c:pt>
                <c:pt idx="3726">
                  <c:v>99.7</c:v>
                </c:pt>
                <c:pt idx="3727">
                  <c:v>95.7</c:v>
                </c:pt>
                <c:pt idx="3728">
                  <c:v>92.9</c:v>
                </c:pt>
                <c:pt idx="3729">
                  <c:v>100.9</c:v>
                </c:pt>
                <c:pt idx="3730">
                  <c:v>98.4</c:v>
                </c:pt>
                <c:pt idx="3731">
                  <c:v>97.5</c:v>
                </c:pt>
                <c:pt idx="3732">
                  <c:v>100.9</c:v>
                </c:pt>
                <c:pt idx="3733">
                  <c:v>94.9</c:v>
                </c:pt>
                <c:pt idx="3734">
                  <c:v>96.5</c:v>
                </c:pt>
                <c:pt idx="3735">
                  <c:v>98.8</c:v>
                </c:pt>
                <c:pt idx="3736">
                  <c:v>99.6</c:v>
                </c:pt>
                <c:pt idx="3737">
                  <c:v>100.3</c:v>
                </c:pt>
                <c:pt idx="3738">
                  <c:v>100.4</c:v>
                </c:pt>
                <c:pt idx="3746">
                  <c:v>87.6</c:v>
                </c:pt>
                <c:pt idx="3747">
                  <c:v>85</c:v>
                </c:pt>
                <c:pt idx="3748">
                  <c:v>85.9</c:v>
                </c:pt>
                <c:pt idx="3749">
                  <c:v>92.8</c:v>
                </c:pt>
                <c:pt idx="3750">
                  <c:v>87</c:v>
                </c:pt>
                <c:pt idx="3751">
                  <c:v>90.2</c:v>
                </c:pt>
                <c:pt idx="3752">
                  <c:v>93.4</c:v>
                </c:pt>
                <c:pt idx="3753">
                  <c:v>94.6</c:v>
                </c:pt>
                <c:pt idx="3754">
                  <c:v>91.3</c:v>
                </c:pt>
                <c:pt idx="3755">
                  <c:v>90.8</c:v>
                </c:pt>
                <c:pt idx="3756">
                  <c:v>94.3</c:v>
                </c:pt>
                <c:pt idx="3757">
                  <c:v>91.5</c:v>
                </c:pt>
                <c:pt idx="3758">
                  <c:v>89.1</c:v>
                </c:pt>
                <c:pt idx="3759">
                  <c:v>94</c:v>
                </c:pt>
                <c:pt idx="3760">
                  <c:v>92.4</c:v>
                </c:pt>
                <c:pt idx="3761">
                  <c:v>85.7</c:v>
                </c:pt>
                <c:pt idx="3762">
                  <c:v>89.5</c:v>
                </c:pt>
                <c:pt idx="3763">
                  <c:v>91.4</c:v>
                </c:pt>
                <c:pt idx="3764">
                  <c:v>89.5</c:v>
                </c:pt>
                <c:pt idx="3765">
                  <c:v>86.9</c:v>
                </c:pt>
                <c:pt idx="3766">
                  <c:v>91.4</c:v>
                </c:pt>
                <c:pt idx="3767">
                  <c:v>92.5</c:v>
                </c:pt>
                <c:pt idx="3768">
                  <c:v>89.5</c:v>
                </c:pt>
                <c:pt idx="3769">
                  <c:v>90.6</c:v>
                </c:pt>
                <c:pt idx="3770">
                  <c:v>85.7</c:v>
                </c:pt>
                <c:pt idx="3771">
                  <c:v>89.5</c:v>
                </c:pt>
                <c:pt idx="3772">
                  <c:v>87.4</c:v>
                </c:pt>
                <c:pt idx="3773">
                  <c:v>87.9</c:v>
                </c:pt>
                <c:pt idx="3774">
                  <c:v>92.9</c:v>
                </c:pt>
                <c:pt idx="3775">
                  <c:v>92.8</c:v>
                </c:pt>
                <c:pt idx="3776">
                  <c:v>90.9</c:v>
                </c:pt>
                <c:pt idx="3777">
                  <c:v>91.8</c:v>
                </c:pt>
                <c:pt idx="3778">
                  <c:v>84.1</c:v>
                </c:pt>
                <c:pt idx="3779">
                  <c:v>88.9</c:v>
                </c:pt>
                <c:pt idx="3780">
                  <c:v>86.7</c:v>
                </c:pt>
                <c:pt idx="3781">
                  <c:v>90.2</c:v>
                </c:pt>
                <c:pt idx="3782">
                  <c:v>85.4</c:v>
                </c:pt>
                <c:pt idx="3783">
                  <c:v>85</c:v>
                </c:pt>
                <c:pt idx="3784">
                  <c:v>90.8</c:v>
                </c:pt>
                <c:pt idx="3785">
                  <c:v>83.9</c:v>
                </c:pt>
                <c:pt idx="3786">
                  <c:v>86.9</c:v>
                </c:pt>
                <c:pt idx="3787">
                  <c:v>83.3</c:v>
                </c:pt>
                <c:pt idx="3788">
                  <c:v>89.8</c:v>
                </c:pt>
                <c:pt idx="3789">
                  <c:v>91.4</c:v>
                </c:pt>
                <c:pt idx="3790">
                  <c:v>89.6</c:v>
                </c:pt>
                <c:pt idx="3791">
                  <c:v>82.6</c:v>
                </c:pt>
                <c:pt idx="3792">
                  <c:v>92.1</c:v>
                </c:pt>
                <c:pt idx="3793">
                  <c:v>93.6</c:v>
                </c:pt>
                <c:pt idx="3794">
                  <c:v>91.8</c:v>
                </c:pt>
                <c:pt idx="3795">
                  <c:v>94.7</c:v>
                </c:pt>
                <c:pt idx="3796">
                  <c:v>94.1</c:v>
                </c:pt>
                <c:pt idx="3797">
                  <c:v>87.1</c:v>
                </c:pt>
                <c:pt idx="3798">
                  <c:v>87</c:v>
                </c:pt>
                <c:pt idx="3799">
                  <c:v>87.9</c:v>
                </c:pt>
                <c:pt idx="3800">
                  <c:v>90.1</c:v>
                </c:pt>
                <c:pt idx="3801">
                  <c:v>85.1</c:v>
                </c:pt>
                <c:pt idx="3802">
                  <c:v>87.7</c:v>
                </c:pt>
                <c:pt idx="3803">
                  <c:v>86.7</c:v>
                </c:pt>
                <c:pt idx="3804">
                  <c:v>87.8</c:v>
                </c:pt>
                <c:pt idx="3805">
                  <c:v>90.2</c:v>
                </c:pt>
                <c:pt idx="3806">
                  <c:v>88.5</c:v>
                </c:pt>
                <c:pt idx="3807">
                  <c:v>84.8</c:v>
                </c:pt>
                <c:pt idx="3808">
                  <c:v>89.6</c:v>
                </c:pt>
                <c:pt idx="3809">
                  <c:v>87.5</c:v>
                </c:pt>
                <c:pt idx="3810">
                  <c:v>89.7</c:v>
                </c:pt>
                <c:pt idx="3811">
                  <c:v>89.1</c:v>
                </c:pt>
                <c:pt idx="3812">
                  <c:v>87.9</c:v>
                </c:pt>
                <c:pt idx="3813">
                  <c:v>88.7</c:v>
                </c:pt>
                <c:pt idx="3814">
                  <c:v>88.2</c:v>
                </c:pt>
                <c:pt idx="3815">
                  <c:v>88.8</c:v>
                </c:pt>
                <c:pt idx="3816">
                  <c:v>84.5</c:v>
                </c:pt>
                <c:pt idx="3817">
                  <c:v>88.8</c:v>
                </c:pt>
                <c:pt idx="3818">
                  <c:v>88.6</c:v>
                </c:pt>
                <c:pt idx="3819">
                  <c:v>86.2</c:v>
                </c:pt>
                <c:pt idx="3820">
                  <c:v>85.9</c:v>
                </c:pt>
                <c:pt idx="3821">
                  <c:v>86.9</c:v>
                </c:pt>
                <c:pt idx="3822">
                  <c:v>87.8</c:v>
                </c:pt>
                <c:pt idx="3823">
                  <c:v>87.9</c:v>
                </c:pt>
                <c:pt idx="3824">
                  <c:v>88.7</c:v>
                </c:pt>
                <c:pt idx="3825">
                  <c:v>85.8</c:v>
                </c:pt>
                <c:pt idx="3826">
                  <c:v>90.3</c:v>
                </c:pt>
                <c:pt idx="3827">
                  <c:v>87.7</c:v>
                </c:pt>
                <c:pt idx="3828">
                  <c:v>88.1</c:v>
                </c:pt>
                <c:pt idx="3829">
                  <c:v>90</c:v>
                </c:pt>
                <c:pt idx="3830">
                  <c:v>89.6</c:v>
                </c:pt>
                <c:pt idx="3831">
                  <c:v>92.6</c:v>
                </c:pt>
                <c:pt idx="3832">
                  <c:v>91.9</c:v>
                </c:pt>
                <c:pt idx="3833">
                  <c:v>89.7</c:v>
                </c:pt>
                <c:pt idx="3834">
                  <c:v>87.1</c:v>
                </c:pt>
                <c:pt idx="3835">
                  <c:v>85.2</c:v>
                </c:pt>
                <c:pt idx="3836">
                  <c:v>88.3</c:v>
                </c:pt>
                <c:pt idx="3837">
                  <c:v>97.4</c:v>
                </c:pt>
                <c:pt idx="3838">
                  <c:v>96</c:v>
                </c:pt>
                <c:pt idx="3839">
                  <c:v>92.3</c:v>
                </c:pt>
                <c:pt idx="3840">
                  <c:v>85.3</c:v>
                </c:pt>
                <c:pt idx="3841">
                  <c:v>84</c:v>
                </c:pt>
                <c:pt idx="3842">
                  <c:v>90.5</c:v>
                </c:pt>
                <c:pt idx="3843">
                  <c:v>87</c:v>
                </c:pt>
                <c:pt idx="3844">
                  <c:v>91</c:v>
                </c:pt>
                <c:pt idx="3845">
                  <c:v>89.4</c:v>
                </c:pt>
                <c:pt idx="3846">
                  <c:v>93.1</c:v>
                </c:pt>
                <c:pt idx="3847">
                  <c:v>90.2</c:v>
                </c:pt>
                <c:pt idx="3848">
                  <c:v>88.8</c:v>
                </c:pt>
                <c:pt idx="3849">
                  <c:v>89.4</c:v>
                </c:pt>
                <c:pt idx="3850">
                  <c:v>92.6</c:v>
                </c:pt>
                <c:pt idx="3851">
                  <c:v>95.9</c:v>
                </c:pt>
                <c:pt idx="3852">
                  <c:v>98</c:v>
                </c:pt>
                <c:pt idx="3853">
                  <c:v>92.4</c:v>
                </c:pt>
                <c:pt idx="3854">
                  <c:v>85</c:v>
                </c:pt>
                <c:pt idx="3855">
                  <c:v>96.3</c:v>
                </c:pt>
                <c:pt idx="3856">
                  <c:v>93.8</c:v>
                </c:pt>
                <c:pt idx="3857">
                  <c:v>91.9</c:v>
                </c:pt>
                <c:pt idx="3858">
                  <c:v>96.5</c:v>
                </c:pt>
                <c:pt idx="3859">
                  <c:v>95.5</c:v>
                </c:pt>
                <c:pt idx="3860">
                  <c:v>94.8</c:v>
                </c:pt>
                <c:pt idx="3861">
                  <c:v>96.2</c:v>
                </c:pt>
                <c:pt idx="3862">
                  <c:v>93</c:v>
                </c:pt>
                <c:pt idx="3863">
                  <c:v>96</c:v>
                </c:pt>
                <c:pt idx="3864">
                  <c:v>94.5</c:v>
                </c:pt>
                <c:pt idx="3865">
                  <c:v>95.5</c:v>
                </c:pt>
                <c:pt idx="3866">
                  <c:v>92.2</c:v>
                </c:pt>
                <c:pt idx="3867">
                  <c:v>92.7</c:v>
                </c:pt>
                <c:pt idx="3868">
                  <c:v>92.9</c:v>
                </c:pt>
                <c:pt idx="3869">
                  <c:v>93.2</c:v>
                </c:pt>
                <c:pt idx="3870">
                  <c:v>89</c:v>
                </c:pt>
                <c:pt idx="3871">
                  <c:v>85.6</c:v>
                </c:pt>
                <c:pt idx="3872">
                  <c:v>85.7</c:v>
                </c:pt>
                <c:pt idx="3873">
                  <c:v>85.7</c:v>
                </c:pt>
                <c:pt idx="3874">
                  <c:v>88.8</c:v>
                </c:pt>
                <c:pt idx="3875">
                  <c:v>93.3</c:v>
                </c:pt>
                <c:pt idx="3876">
                  <c:v>89.2</c:v>
                </c:pt>
                <c:pt idx="3877">
                  <c:v>94.5</c:v>
                </c:pt>
                <c:pt idx="3878">
                  <c:v>92</c:v>
                </c:pt>
                <c:pt idx="3879">
                  <c:v>87.6</c:v>
                </c:pt>
                <c:pt idx="3880">
                  <c:v>88.7</c:v>
                </c:pt>
                <c:pt idx="3881">
                  <c:v>83.2</c:v>
                </c:pt>
                <c:pt idx="3882">
                  <c:v>83.3</c:v>
                </c:pt>
                <c:pt idx="3883">
                  <c:v>85</c:v>
                </c:pt>
                <c:pt idx="3884">
                  <c:v>87.2</c:v>
                </c:pt>
                <c:pt idx="3885">
                  <c:v>92.9</c:v>
                </c:pt>
                <c:pt idx="3886">
                  <c:v>94.3</c:v>
                </c:pt>
                <c:pt idx="3887">
                  <c:v>94.7</c:v>
                </c:pt>
                <c:pt idx="3888">
                  <c:v>93.7</c:v>
                </c:pt>
                <c:pt idx="3889">
                  <c:v>88.7</c:v>
                </c:pt>
                <c:pt idx="3890">
                  <c:v>84.1</c:v>
                </c:pt>
                <c:pt idx="3891">
                  <c:v>84.7</c:v>
                </c:pt>
                <c:pt idx="3892">
                  <c:v>84.8</c:v>
                </c:pt>
                <c:pt idx="3893">
                  <c:v>87.6</c:v>
                </c:pt>
                <c:pt idx="3894">
                  <c:v>92.1</c:v>
                </c:pt>
                <c:pt idx="3895">
                  <c:v>92.5</c:v>
                </c:pt>
                <c:pt idx="3896">
                  <c:v>93.5</c:v>
                </c:pt>
                <c:pt idx="3897">
                  <c:v>89.7</c:v>
                </c:pt>
                <c:pt idx="3898">
                  <c:v>83.3</c:v>
                </c:pt>
                <c:pt idx="3899">
                  <c:v>90.1</c:v>
                </c:pt>
                <c:pt idx="3900">
                  <c:v>96.9</c:v>
                </c:pt>
                <c:pt idx="3901">
                  <c:v>89.4</c:v>
                </c:pt>
                <c:pt idx="3902">
                  <c:v>88.1</c:v>
                </c:pt>
                <c:pt idx="3903">
                  <c:v>87.8</c:v>
                </c:pt>
                <c:pt idx="3904">
                  <c:v>83.7</c:v>
                </c:pt>
                <c:pt idx="3905">
                  <c:v>78.099999999999994</c:v>
                </c:pt>
                <c:pt idx="3906">
                  <c:v>74.3</c:v>
                </c:pt>
                <c:pt idx="3907">
                  <c:v>77.2</c:v>
                </c:pt>
                <c:pt idx="3908">
                  <c:v>82.2</c:v>
                </c:pt>
                <c:pt idx="3909">
                  <c:v>85</c:v>
                </c:pt>
                <c:pt idx="3910">
                  <c:v>83.9</c:v>
                </c:pt>
                <c:pt idx="3911">
                  <c:v>82.9</c:v>
                </c:pt>
                <c:pt idx="3912">
                  <c:v>84.6</c:v>
                </c:pt>
                <c:pt idx="3913">
                  <c:v>84.3</c:v>
                </c:pt>
                <c:pt idx="3914">
                  <c:v>80.3</c:v>
                </c:pt>
                <c:pt idx="3915">
                  <c:v>79.099999999999994</c:v>
                </c:pt>
                <c:pt idx="3916">
                  <c:v>78.7</c:v>
                </c:pt>
                <c:pt idx="3917">
                  <c:v>89.6</c:v>
                </c:pt>
                <c:pt idx="3918">
                  <c:v>87.8</c:v>
                </c:pt>
                <c:pt idx="3919">
                  <c:v>86.6</c:v>
                </c:pt>
                <c:pt idx="3920">
                  <c:v>84.8</c:v>
                </c:pt>
                <c:pt idx="3921">
                  <c:v>84.8</c:v>
                </c:pt>
                <c:pt idx="3922">
                  <c:v>86.3</c:v>
                </c:pt>
                <c:pt idx="3923">
                  <c:v>87.9</c:v>
                </c:pt>
                <c:pt idx="3924">
                  <c:v>83.4</c:v>
                </c:pt>
                <c:pt idx="3925">
                  <c:v>79.7</c:v>
                </c:pt>
                <c:pt idx="3926">
                  <c:v>86.7</c:v>
                </c:pt>
                <c:pt idx="3927">
                  <c:v>82</c:v>
                </c:pt>
                <c:pt idx="3928">
                  <c:v>82.1</c:v>
                </c:pt>
                <c:pt idx="3929">
                  <c:v>83.3</c:v>
                </c:pt>
                <c:pt idx="3930">
                  <c:v>80.7</c:v>
                </c:pt>
                <c:pt idx="3931">
                  <c:v>78.900000000000006</c:v>
                </c:pt>
                <c:pt idx="3932">
                  <c:v>77</c:v>
                </c:pt>
                <c:pt idx="3933">
                  <c:v>77</c:v>
                </c:pt>
                <c:pt idx="3934">
                  <c:v>78.599999999999994</c:v>
                </c:pt>
                <c:pt idx="3935">
                  <c:v>79.5</c:v>
                </c:pt>
                <c:pt idx="3936">
                  <c:v>75</c:v>
                </c:pt>
                <c:pt idx="3937">
                  <c:v>79.599999999999994</c:v>
                </c:pt>
                <c:pt idx="3938">
                  <c:v>78.900000000000006</c:v>
                </c:pt>
                <c:pt idx="3939">
                  <c:v>83.6</c:v>
                </c:pt>
                <c:pt idx="3940">
                  <c:v>87.7</c:v>
                </c:pt>
                <c:pt idx="3941">
                  <c:v>86</c:v>
                </c:pt>
                <c:pt idx="3942">
                  <c:v>84.9</c:v>
                </c:pt>
                <c:pt idx="3943">
                  <c:v>87.1</c:v>
                </c:pt>
                <c:pt idx="3944">
                  <c:v>86.3</c:v>
                </c:pt>
                <c:pt idx="3945">
                  <c:v>84.6</c:v>
                </c:pt>
                <c:pt idx="3946">
                  <c:v>85.5</c:v>
                </c:pt>
                <c:pt idx="3947">
                  <c:v>88</c:v>
                </c:pt>
                <c:pt idx="3948">
                  <c:v>88.4</c:v>
                </c:pt>
                <c:pt idx="3949">
                  <c:v>83</c:v>
                </c:pt>
                <c:pt idx="3950">
                  <c:v>85.8</c:v>
                </c:pt>
                <c:pt idx="3951">
                  <c:v>92.7</c:v>
                </c:pt>
                <c:pt idx="3952">
                  <c:v>87</c:v>
                </c:pt>
                <c:pt idx="3953">
                  <c:v>85.6</c:v>
                </c:pt>
                <c:pt idx="3954">
                  <c:v>79.900000000000006</c:v>
                </c:pt>
                <c:pt idx="3955">
                  <c:v>79</c:v>
                </c:pt>
                <c:pt idx="3956">
                  <c:v>83.9</c:v>
                </c:pt>
                <c:pt idx="3957">
                  <c:v>87.2</c:v>
                </c:pt>
                <c:pt idx="3958">
                  <c:v>85.2</c:v>
                </c:pt>
                <c:pt idx="3959">
                  <c:v>78.2</c:v>
                </c:pt>
                <c:pt idx="3960">
                  <c:v>74.5</c:v>
                </c:pt>
                <c:pt idx="3961">
                  <c:v>76</c:v>
                </c:pt>
                <c:pt idx="3962">
                  <c:v>81.400000000000006</c:v>
                </c:pt>
                <c:pt idx="3963">
                  <c:v>79.900000000000006</c:v>
                </c:pt>
                <c:pt idx="3964">
                  <c:v>79.400000000000006</c:v>
                </c:pt>
                <c:pt idx="3965">
                  <c:v>80.8</c:v>
                </c:pt>
                <c:pt idx="3966">
                  <c:v>81.5</c:v>
                </c:pt>
                <c:pt idx="3967">
                  <c:v>81.599999999999994</c:v>
                </c:pt>
                <c:pt idx="3968">
                  <c:v>86.8</c:v>
                </c:pt>
                <c:pt idx="3969">
                  <c:v>89.6</c:v>
                </c:pt>
                <c:pt idx="3970">
                  <c:v>81.099999999999994</c:v>
                </c:pt>
                <c:pt idx="3971">
                  <c:v>82.6</c:v>
                </c:pt>
                <c:pt idx="3972">
                  <c:v>80.2</c:v>
                </c:pt>
                <c:pt idx="3973">
                  <c:v>75</c:v>
                </c:pt>
                <c:pt idx="3974">
                  <c:v>76.8</c:v>
                </c:pt>
                <c:pt idx="3975">
                  <c:v>75.8</c:v>
                </c:pt>
                <c:pt idx="3976">
                  <c:v>74.3</c:v>
                </c:pt>
                <c:pt idx="3977">
                  <c:v>78.2</c:v>
                </c:pt>
                <c:pt idx="3978">
                  <c:v>80</c:v>
                </c:pt>
                <c:pt idx="3979">
                  <c:v>81.7</c:v>
                </c:pt>
                <c:pt idx="3980">
                  <c:v>82</c:v>
                </c:pt>
                <c:pt idx="3981">
                  <c:v>78.099999999999994</c:v>
                </c:pt>
                <c:pt idx="3982">
                  <c:v>83.9</c:v>
                </c:pt>
                <c:pt idx="3983">
                  <c:v>80.7</c:v>
                </c:pt>
                <c:pt idx="3984">
                  <c:v>82.8</c:v>
                </c:pt>
                <c:pt idx="3985">
                  <c:v>79.900000000000006</c:v>
                </c:pt>
                <c:pt idx="3986">
                  <c:v>81.599999999999994</c:v>
                </c:pt>
                <c:pt idx="3987">
                  <c:v>86.6</c:v>
                </c:pt>
                <c:pt idx="3988">
                  <c:v>86</c:v>
                </c:pt>
                <c:pt idx="3989">
                  <c:v>79.2</c:v>
                </c:pt>
                <c:pt idx="3990">
                  <c:v>79.099999999999994</c:v>
                </c:pt>
                <c:pt idx="3991">
                  <c:v>84.6</c:v>
                </c:pt>
                <c:pt idx="3992">
                  <c:v>81.599999999999994</c:v>
                </c:pt>
                <c:pt idx="3993">
                  <c:v>78.099999999999994</c:v>
                </c:pt>
                <c:pt idx="3994">
                  <c:v>79.400000000000006</c:v>
                </c:pt>
                <c:pt idx="3995">
                  <c:v>79.5</c:v>
                </c:pt>
                <c:pt idx="3996">
                  <c:v>79.599999999999994</c:v>
                </c:pt>
                <c:pt idx="3997">
                  <c:v>78.599999999999994</c:v>
                </c:pt>
                <c:pt idx="3998">
                  <c:v>80.400000000000006</c:v>
                </c:pt>
                <c:pt idx="3999">
                  <c:v>81.099999999999994</c:v>
                </c:pt>
                <c:pt idx="4000">
                  <c:v>83.6</c:v>
                </c:pt>
                <c:pt idx="4001">
                  <c:v>82.1</c:v>
                </c:pt>
                <c:pt idx="4002">
                  <c:v>84.2</c:v>
                </c:pt>
                <c:pt idx="4003">
                  <c:v>81.900000000000006</c:v>
                </c:pt>
                <c:pt idx="4004">
                  <c:v>82.6</c:v>
                </c:pt>
                <c:pt idx="4005">
                  <c:v>78.8</c:v>
                </c:pt>
                <c:pt idx="4006">
                  <c:v>82.6</c:v>
                </c:pt>
                <c:pt idx="4007">
                  <c:v>81.3</c:v>
                </c:pt>
                <c:pt idx="4008">
                  <c:v>80.099999999999994</c:v>
                </c:pt>
                <c:pt idx="4009">
                  <c:v>80.5</c:v>
                </c:pt>
                <c:pt idx="4010">
                  <c:v>94.8</c:v>
                </c:pt>
                <c:pt idx="4011">
                  <c:v>88.2</c:v>
                </c:pt>
                <c:pt idx="4012">
                  <c:v>86.8</c:v>
                </c:pt>
                <c:pt idx="4013">
                  <c:v>87.9</c:v>
                </c:pt>
                <c:pt idx="4014">
                  <c:v>87.6</c:v>
                </c:pt>
                <c:pt idx="4015">
                  <c:v>85.1</c:v>
                </c:pt>
                <c:pt idx="4016">
                  <c:v>81</c:v>
                </c:pt>
                <c:pt idx="4017">
                  <c:v>81.2</c:v>
                </c:pt>
                <c:pt idx="4018">
                  <c:v>78.900000000000006</c:v>
                </c:pt>
                <c:pt idx="4019">
                  <c:v>74.8</c:v>
                </c:pt>
                <c:pt idx="4020">
                  <c:v>73.099999999999994</c:v>
                </c:pt>
                <c:pt idx="4021">
                  <c:v>80</c:v>
                </c:pt>
                <c:pt idx="4022">
                  <c:v>89.2</c:v>
                </c:pt>
                <c:pt idx="4023">
                  <c:v>96.6</c:v>
                </c:pt>
                <c:pt idx="4024">
                  <c:v>83.9</c:v>
                </c:pt>
                <c:pt idx="4025">
                  <c:v>88.9</c:v>
                </c:pt>
                <c:pt idx="4026">
                  <c:v>93.9</c:v>
                </c:pt>
                <c:pt idx="4027">
                  <c:v>83.2</c:v>
                </c:pt>
                <c:pt idx="4028">
                  <c:v>85.8</c:v>
                </c:pt>
                <c:pt idx="4029">
                  <c:v>80.2</c:v>
                </c:pt>
                <c:pt idx="4030">
                  <c:v>83.9</c:v>
                </c:pt>
                <c:pt idx="4031">
                  <c:v>86.7</c:v>
                </c:pt>
                <c:pt idx="4032">
                  <c:v>90.7</c:v>
                </c:pt>
                <c:pt idx="4033">
                  <c:v>93.6</c:v>
                </c:pt>
                <c:pt idx="4034">
                  <c:v>92.5</c:v>
                </c:pt>
                <c:pt idx="4035">
                  <c:v>90.4</c:v>
                </c:pt>
                <c:pt idx="4036">
                  <c:v>87.6</c:v>
                </c:pt>
                <c:pt idx="4037">
                  <c:v>87.4</c:v>
                </c:pt>
                <c:pt idx="4038">
                  <c:v>84.6</c:v>
                </c:pt>
                <c:pt idx="4039">
                  <c:v>82</c:v>
                </c:pt>
                <c:pt idx="4040">
                  <c:v>81.599999999999994</c:v>
                </c:pt>
                <c:pt idx="4041">
                  <c:v>86.7</c:v>
                </c:pt>
                <c:pt idx="4042">
                  <c:v>93.6</c:v>
                </c:pt>
                <c:pt idx="4043">
                  <c:v>93.8</c:v>
                </c:pt>
                <c:pt idx="4044">
                  <c:v>89.2</c:v>
                </c:pt>
                <c:pt idx="4045">
                  <c:v>83.2</c:v>
                </c:pt>
                <c:pt idx="4046">
                  <c:v>85.1</c:v>
                </c:pt>
                <c:pt idx="4047">
                  <c:v>85.3</c:v>
                </c:pt>
                <c:pt idx="4048">
                  <c:v>84.1</c:v>
                </c:pt>
                <c:pt idx="4049">
                  <c:v>87.1</c:v>
                </c:pt>
                <c:pt idx="4050">
                  <c:v>90.2</c:v>
                </c:pt>
                <c:pt idx="4051">
                  <c:v>92</c:v>
                </c:pt>
                <c:pt idx="4052">
                  <c:v>94.2</c:v>
                </c:pt>
                <c:pt idx="4053">
                  <c:v>84.3</c:v>
                </c:pt>
                <c:pt idx="4054">
                  <c:v>78.5</c:v>
                </c:pt>
                <c:pt idx="4055">
                  <c:v>81.599999999999994</c:v>
                </c:pt>
                <c:pt idx="4056">
                  <c:v>90.5</c:v>
                </c:pt>
                <c:pt idx="4057">
                  <c:v>87.5</c:v>
                </c:pt>
                <c:pt idx="4058">
                  <c:v>89.1</c:v>
                </c:pt>
                <c:pt idx="4059">
                  <c:v>86.1</c:v>
                </c:pt>
                <c:pt idx="4060">
                  <c:v>88.7</c:v>
                </c:pt>
                <c:pt idx="4061">
                  <c:v>91.7</c:v>
                </c:pt>
                <c:pt idx="4062">
                  <c:v>93.1</c:v>
                </c:pt>
                <c:pt idx="4063">
                  <c:v>92.3</c:v>
                </c:pt>
                <c:pt idx="4064">
                  <c:v>87.2</c:v>
                </c:pt>
                <c:pt idx="4065">
                  <c:v>88.5</c:v>
                </c:pt>
                <c:pt idx="4066">
                  <c:v>88.3</c:v>
                </c:pt>
                <c:pt idx="4067">
                  <c:v>91.7</c:v>
                </c:pt>
                <c:pt idx="4068">
                  <c:v>88.5</c:v>
                </c:pt>
                <c:pt idx="4069">
                  <c:v>94.2</c:v>
                </c:pt>
                <c:pt idx="4070">
                  <c:v>93</c:v>
                </c:pt>
                <c:pt idx="4071">
                  <c:v>91</c:v>
                </c:pt>
                <c:pt idx="4072">
                  <c:v>90.7</c:v>
                </c:pt>
                <c:pt idx="4073">
                  <c:v>87.5</c:v>
                </c:pt>
                <c:pt idx="4074">
                  <c:v>88.5</c:v>
                </c:pt>
                <c:pt idx="4075">
                  <c:v>88.6</c:v>
                </c:pt>
                <c:pt idx="4076">
                  <c:v>86.4</c:v>
                </c:pt>
                <c:pt idx="4077">
                  <c:v>91.4</c:v>
                </c:pt>
                <c:pt idx="4078">
                  <c:v>91.6</c:v>
                </c:pt>
                <c:pt idx="4079">
                  <c:v>91.2</c:v>
                </c:pt>
                <c:pt idx="4080">
                  <c:v>93.6</c:v>
                </c:pt>
                <c:pt idx="4081">
                  <c:v>91.7</c:v>
                </c:pt>
                <c:pt idx="4082">
                  <c:v>90.7</c:v>
                </c:pt>
                <c:pt idx="4083">
                  <c:v>93.2</c:v>
                </c:pt>
                <c:pt idx="4084">
                  <c:v>93</c:v>
                </c:pt>
                <c:pt idx="4085">
                  <c:v>93.6</c:v>
                </c:pt>
                <c:pt idx="4086">
                  <c:v>94.9</c:v>
                </c:pt>
                <c:pt idx="4087">
                  <c:v>90.7</c:v>
                </c:pt>
                <c:pt idx="4088">
                  <c:v>90.7</c:v>
                </c:pt>
                <c:pt idx="4089">
                  <c:v>93</c:v>
                </c:pt>
                <c:pt idx="4090">
                  <c:v>89.6</c:v>
                </c:pt>
                <c:pt idx="4091">
                  <c:v>88</c:v>
                </c:pt>
                <c:pt idx="4092">
                  <c:v>89.2</c:v>
                </c:pt>
                <c:pt idx="4093">
                  <c:v>93</c:v>
                </c:pt>
                <c:pt idx="4094">
                  <c:v>90.1</c:v>
                </c:pt>
                <c:pt idx="4095">
                  <c:v>90.1</c:v>
                </c:pt>
                <c:pt idx="4096">
                  <c:v>95.5</c:v>
                </c:pt>
                <c:pt idx="4097">
                  <c:v>94.3</c:v>
                </c:pt>
                <c:pt idx="4098">
                  <c:v>91.6</c:v>
                </c:pt>
                <c:pt idx="4099">
                  <c:v>91.1</c:v>
                </c:pt>
                <c:pt idx="4100">
                  <c:v>92</c:v>
                </c:pt>
                <c:pt idx="4101">
                  <c:v>93.3</c:v>
                </c:pt>
                <c:pt idx="4102">
                  <c:v>88.3</c:v>
                </c:pt>
                <c:pt idx="4103">
                  <c:v>83</c:v>
                </c:pt>
                <c:pt idx="4104">
                  <c:v>80.3</c:v>
                </c:pt>
                <c:pt idx="4105">
                  <c:v>88.6</c:v>
                </c:pt>
                <c:pt idx="4106">
                  <c:v>89.7</c:v>
                </c:pt>
                <c:pt idx="4107">
                  <c:v>89</c:v>
                </c:pt>
                <c:pt idx="4108">
                  <c:v>91</c:v>
                </c:pt>
                <c:pt idx="4109">
                  <c:v>93.6</c:v>
                </c:pt>
                <c:pt idx="4110">
                  <c:v>91.1</c:v>
                </c:pt>
                <c:pt idx="4111">
                  <c:v>90.1</c:v>
                </c:pt>
                <c:pt idx="4112">
                  <c:v>97.6</c:v>
                </c:pt>
                <c:pt idx="4113">
                  <c:v>94.6</c:v>
                </c:pt>
                <c:pt idx="4114">
                  <c:v>91.3</c:v>
                </c:pt>
                <c:pt idx="4115">
                  <c:v>92.1</c:v>
                </c:pt>
                <c:pt idx="4116">
                  <c:v>93.6</c:v>
                </c:pt>
                <c:pt idx="4117">
                  <c:v>91.2</c:v>
                </c:pt>
                <c:pt idx="4118">
                  <c:v>91</c:v>
                </c:pt>
                <c:pt idx="4119">
                  <c:v>88.8</c:v>
                </c:pt>
                <c:pt idx="4120">
                  <c:v>89.7</c:v>
                </c:pt>
                <c:pt idx="4121">
                  <c:v>93.2</c:v>
                </c:pt>
                <c:pt idx="4122">
                  <c:v>90.6</c:v>
                </c:pt>
                <c:pt idx="4123">
                  <c:v>93.2</c:v>
                </c:pt>
                <c:pt idx="4124">
                  <c:v>94.1</c:v>
                </c:pt>
                <c:pt idx="4125">
                  <c:v>93.5</c:v>
                </c:pt>
                <c:pt idx="4126">
                  <c:v>95</c:v>
                </c:pt>
                <c:pt idx="4127">
                  <c:v>83.4</c:v>
                </c:pt>
                <c:pt idx="4128">
                  <c:v>85.6</c:v>
                </c:pt>
                <c:pt idx="4129">
                  <c:v>85.7</c:v>
                </c:pt>
                <c:pt idx="4130">
                  <c:v>88.5</c:v>
                </c:pt>
                <c:pt idx="4131">
                  <c:v>86.9</c:v>
                </c:pt>
                <c:pt idx="4132">
                  <c:v>93.1</c:v>
                </c:pt>
                <c:pt idx="4133">
                  <c:v>88.4</c:v>
                </c:pt>
                <c:pt idx="4134">
                  <c:v>88</c:v>
                </c:pt>
                <c:pt idx="4135">
                  <c:v>88.5</c:v>
                </c:pt>
                <c:pt idx="4136">
                  <c:v>84.7</c:v>
                </c:pt>
                <c:pt idx="4137">
                  <c:v>90.9</c:v>
                </c:pt>
                <c:pt idx="4138">
                  <c:v>95.4</c:v>
                </c:pt>
                <c:pt idx="4139">
                  <c:v>92.2</c:v>
                </c:pt>
                <c:pt idx="4140">
                  <c:v>88.8</c:v>
                </c:pt>
                <c:pt idx="4141">
                  <c:v>87.5</c:v>
                </c:pt>
                <c:pt idx="4142">
                  <c:v>85</c:v>
                </c:pt>
                <c:pt idx="4143">
                  <c:v>85.9</c:v>
                </c:pt>
                <c:pt idx="4144">
                  <c:v>87.7</c:v>
                </c:pt>
                <c:pt idx="4145">
                  <c:v>85.8</c:v>
                </c:pt>
                <c:pt idx="4146">
                  <c:v>84.8</c:v>
                </c:pt>
                <c:pt idx="4147">
                  <c:v>84.6</c:v>
                </c:pt>
                <c:pt idx="4148">
                  <c:v>83</c:v>
                </c:pt>
                <c:pt idx="4149">
                  <c:v>88.7</c:v>
                </c:pt>
                <c:pt idx="4150">
                  <c:v>87.9</c:v>
                </c:pt>
                <c:pt idx="4151">
                  <c:v>86.1</c:v>
                </c:pt>
                <c:pt idx="4152">
                  <c:v>83.1</c:v>
                </c:pt>
                <c:pt idx="4153">
                  <c:v>88.9</c:v>
                </c:pt>
                <c:pt idx="4154">
                  <c:v>89.4</c:v>
                </c:pt>
                <c:pt idx="4155">
                  <c:v>88.1</c:v>
                </c:pt>
                <c:pt idx="4156">
                  <c:v>83.7</c:v>
                </c:pt>
                <c:pt idx="4157">
                  <c:v>84.8</c:v>
                </c:pt>
                <c:pt idx="4158">
                  <c:v>83.6</c:v>
                </c:pt>
                <c:pt idx="4159">
                  <c:v>88.5</c:v>
                </c:pt>
                <c:pt idx="4160">
                  <c:v>90.3</c:v>
                </c:pt>
                <c:pt idx="4161">
                  <c:v>85.8</c:v>
                </c:pt>
                <c:pt idx="4162">
                  <c:v>91.1</c:v>
                </c:pt>
                <c:pt idx="4163">
                  <c:v>92.5</c:v>
                </c:pt>
                <c:pt idx="4164">
                  <c:v>88.4</c:v>
                </c:pt>
                <c:pt idx="4165">
                  <c:v>89.8</c:v>
                </c:pt>
                <c:pt idx="4166">
                  <c:v>86.6</c:v>
                </c:pt>
                <c:pt idx="4167">
                  <c:v>85.6</c:v>
                </c:pt>
                <c:pt idx="4168">
                  <c:v>89.1</c:v>
                </c:pt>
                <c:pt idx="4169">
                  <c:v>82.9</c:v>
                </c:pt>
                <c:pt idx="4170">
                  <c:v>85.7</c:v>
                </c:pt>
                <c:pt idx="4171">
                  <c:v>86.8</c:v>
                </c:pt>
                <c:pt idx="4172">
                  <c:v>84</c:v>
                </c:pt>
                <c:pt idx="4173">
                  <c:v>87</c:v>
                </c:pt>
                <c:pt idx="4174">
                  <c:v>90.1</c:v>
                </c:pt>
                <c:pt idx="4175">
                  <c:v>86</c:v>
                </c:pt>
                <c:pt idx="4176">
                  <c:v>89.3</c:v>
                </c:pt>
                <c:pt idx="4177">
                  <c:v>88.3</c:v>
                </c:pt>
                <c:pt idx="4178">
                  <c:v>88.4</c:v>
                </c:pt>
                <c:pt idx="4179">
                  <c:v>93.5</c:v>
                </c:pt>
                <c:pt idx="4180">
                  <c:v>89.6</c:v>
                </c:pt>
                <c:pt idx="4181">
                  <c:v>87.1</c:v>
                </c:pt>
                <c:pt idx="4182">
                  <c:v>88.8</c:v>
                </c:pt>
                <c:pt idx="4183">
                  <c:v>86.1</c:v>
                </c:pt>
                <c:pt idx="4184">
                  <c:v>86.3</c:v>
                </c:pt>
                <c:pt idx="4185">
                  <c:v>86.5</c:v>
                </c:pt>
                <c:pt idx="4186">
                  <c:v>90.8</c:v>
                </c:pt>
                <c:pt idx="4187">
                  <c:v>91.3</c:v>
                </c:pt>
                <c:pt idx="4188">
                  <c:v>91</c:v>
                </c:pt>
                <c:pt idx="4189">
                  <c:v>90.3</c:v>
                </c:pt>
                <c:pt idx="4190">
                  <c:v>79.900000000000006</c:v>
                </c:pt>
                <c:pt idx="4191">
                  <c:v>81.599999999999994</c:v>
                </c:pt>
                <c:pt idx="4192">
                  <c:v>79.099999999999994</c:v>
                </c:pt>
                <c:pt idx="4193">
                  <c:v>82.6</c:v>
                </c:pt>
                <c:pt idx="4194">
                  <c:v>77.5</c:v>
                </c:pt>
                <c:pt idx="4195">
                  <c:v>82.7</c:v>
                </c:pt>
                <c:pt idx="4196">
                  <c:v>89.7</c:v>
                </c:pt>
                <c:pt idx="4197">
                  <c:v>87.4</c:v>
                </c:pt>
                <c:pt idx="4198">
                  <c:v>88</c:v>
                </c:pt>
                <c:pt idx="4199">
                  <c:v>87</c:v>
                </c:pt>
                <c:pt idx="4200">
                  <c:v>85.4</c:v>
                </c:pt>
                <c:pt idx="4201">
                  <c:v>92.1</c:v>
                </c:pt>
                <c:pt idx="4202">
                  <c:v>87.8</c:v>
                </c:pt>
                <c:pt idx="4203">
                  <c:v>87.3</c:v>
                </c:pt>
                <c:pt idx="4204">
                  <c:v>83.8</c:v>
                </c:pt>
                <c:pt idx="4205">
                  <c:v>84.6</c:v>
                </c:pt>
                <c:pt idx="4206">
                  <c:v>92.4</c:v>
                </c:pt>
                <c:pt idx="4207">
                  <c:v>89.2</c:v>
                </c:pt>
                <c:pt idx="4208">
                  <c:v>95.4</c:v>
                </c:pt>
                <c:pt idx="4209">
                  <c:v>97.3</c:v>
                </c:pt>
                <c:pt idx="4210">
                  <c:v>94.5</c:v>
                </c:pt>
                <c:pt idx="4211">
                  <c:v>92.6</c:v>
                </c:pt>
                <c:pt idx="4212">
                  <c:v>90.7</c:v>
                </c:pt>
                <c:pt idx="4213">
                  <c:v>87.4</c:v>
                </c:pt>
                <c:pt idx="4214">
                  <c:v>82.3</c:v>
                </c:pt>
                <c:pt idx="4215">
                  <c:v>85.1</c:v>
                </c:pt>
                <c:pt idx="4216">
                  <c:v>90.4</c:v>
                </c:pt>
                <c:pt idx="4217">
                  <c:v>89.6</c:v>
                </c:pt>
                <c:pt idx="4218">
                  <c:v>93.6</c:v>
                </c:pt>
                <c:pt idx="4219">
                  <c:v>93.9</c:v>
                </c:pt>
                <c:pt idx="4220">
                  <c:v>88.6</c:v>
                </c:pt>
                <c:pt idx="4221">
                  <c:v>94.2</c:v>
                </c:pt>
                <c:pt idx="4222">
                  <c:v>93.1</c:v>
                </c:pt>
                <c:pt idx="4223">
                  <c:v>89.9</c:v>
                </c:pt>
                <c:pt idx="4224">
                  <c:v>88</c:v>
                </c:pt>
                <c:pt idx="4225">
                  <c:v>91.2</c:v>
                </c:pt>
                <c:pt idx="4226">
                  <c:v>90.1</c:v>
                </c:pt>
                <c:pt idx="4227">
                  <c:v>93.1</c:v>
                </c:pt>
                <c:pt idx="4228">
                  <c:v>96.5</c:v>
                </c:pt>
                <c:pt idx="4229">
                  <c:v>98</c:v>
                </c:pt>
                <c:pt idx="4230">
                  <c:v>96.4</c:v>
                </c:pt>
                <c:pt idx="4231">
                  <c:v>96.9</c:v>
                </c:pt>
                <c:pt idx="4232">
                  <c:v>95.5</c:v>
                </c:pt>
                <c:pt idx="4233">
                  <c:v>97.8</c:v>
                </c:pt>
                <c:pt idx="4234">
                  <c:v>98.5</c:v>
                </c:pt>
                <c:pt idx="4235">
                  <c:v>98</c:v>
                </c:pt>
                <c:pt idx="4236">
                  <c:v>96.6</c:v>
                </c:pt>
                <c:pt idx="4237">
                  <c:v>97.9</c:v>
                </c:pt>
                <c:pt idx="4238">
                  <c:v>92.1</c:v>
                </c:pt>
                <c:pt idx="4239">
                  <c:v>90.4</c:v>
                </c:pt>
                <c:pt idx="4240">
                  <c:v>94.1</c:v>
                </c:pt>
                <c:pt idx="4241">
                  <c:v>90.4</c:v>
                </c:pt>
                <c:pt idx="4242">
                  <c:v>97.4</c:v>
                </c:pt>
                <c:pt idx="4243">
                  <c:v>89.9</c:v>
                </c:pt>
                <c:pt idx="4244">
                  <c:v>88.6</c:v>
                </c:pt>
                <c:pt idx="4245">
                  <c:v>89.5</c:v>
                </c:pt>
                <c:pt idx="4246">
                  <c:v>91.1</c:v>
                </c:pt>
                <c:pt idx="4247">
                  <c:v>88.9</c:v>
                </c:pt>
                <c:pt idx="4248">
                  <c:v>88.1</c:v>
                </c:pt>
                <c:pt idx="4249">
                  <c:v>84.9</c:v>
                </c:pt>
                <c:pt idx="4250">
                  <c:v>85.3</c:v>
                </c:pt>
                <c:pt idx="4251">
                  <c:v>86.8</c:v>
                </c:pt>
                <c:pt idx="4252">
                  <c:v>88.6</c:v>
                </c:pt>
                <c:pt idx="4253">
                  <c:v>86.7</c:v>
                </c:pt>
                <c:pt idx="4254">
                  <c:v>88.2</c:v>
                </c:pt>
                <c:pt idx="4255">
                  <c:v>83.9</c:v>
                </c:pt>
                <c:pt idx="4256">
                  <c:v>84.1</c:v>
                </c:pt>
                <c:pt idx="4257">
                  <c:v>83.3</c:v>
                </c:pt>
                <c:pt idx="4258">
                  <c:v>81</c:v>
                </c:pt>
                <c:pt idx="4259">
                  <c:v>85.3</c:v>
                </c:pt>
                <c:pt idx="4260">
                  <c:v>92</c:v>
                </c:pt>
                <c:pt idx="4261">
                  <c:v>91.7</c:v>
                </c:pt>
                <c:pt idx="4262">
                  <c:v>83.3</c:v>
                </c:pt>
                <c:pt idx="4263">
                  <c:v>85.9</c:v>
                </c:pt>
                <c:pt idx="4264">
                  <c:v>84.2</c:v>
                </c:pt>
                <c:pt idx="4265">
                  <c:v>81</c:v>
                </c:pt>
                <c:pt idx="4266">
                  <c:v>82.3</c:v>
                </c:pt>
                <c:pt idx="4267">
                  <c:v>81</c:v>
                </c:pt>
                <c:pt idx="4268">
                  <c:v>83.2</c:v>
                </c:pt>
                <c:pt idx="4269">
                  <c:v>85.8</c:v>
                </c:pt>
                <c:pt idx="4270">
                  <c:v>81.2</c:v>
                </c:pt>
                <c:pt idx="4271">
                  <c:v>81.599999999999994</c:v>
                </c:pt>
                <c:pt idx="4272">
                  <c:v>85</c:v>
                </c:pt>
                <c:pt idx="4273">
                  <c:v>92.2</c:v>
                </c:pt>
                <c:pt idx="4274">
                  <c:v>90.1</c:v>
                </c:pt>
                <c:pt idx="4275">
                  <c:v>87.3</c:v>
                </c:pt>
                <c:pt idx="4276">
                  <c:v>87.3</c:v>
                </c:pt>
                <c:pt idx="4277">
                  <c:v>87.8</c:v>
                </c:pt>
                <c:pt idx="4278">
                  <c:v>83.7</c:v>
                </c:pt>
                <c:pt idx="4279">
                  <c:v>79.8</c:v>
                </c:pt>
                <c:pt idx="4280">
                  <c:v>82.4</c:v>
                </c:pt>
                <c:pt idx="4281">
                  <c:v>86.6</c:v>
                </c:pt>
                <c:pt idx="4282">
                  <c:v>85.2</c:v>
                </c:pt>
                <c:pt idx="4283">
                  <c:v>89</c:v>
                </c:pt>
                <c:pt idx="4284">
                  <c:v>84.5</c:v>
                </c:pt>
                <c:pt idx="4285">
                  <c:v>80.8</c:v>
                </c:pt>
                <c:pt idx="4286">
                  <c:v>80.8</c:v>
                </c:pt>
                <c:pt idx="4287">
                  <c:v>83.8</c:v>
                </c:pt>
                <c:pt idx="4288">
                  <c:v>87.2</c:v>
                </c:pt>
                <c:pt idx="4289">
                  <c:v>90.8</c:v>
                </c:pt>
                <c:pt idx="4290">
                  <c:v>87.3</c:v>
                </c:pt>
                <c:pt idx="4291">
                  <c:v>87.5</c:v>
                </c:pt>
                <c:pt idx="4292">
                  <c:v>88.6</c:v>
                </c:pt>
                <c:pt idx="4293">
                  <c:v>87.2</c:v>
                </c:pt>
                <c:pt idx="4294">
                  <c:v>84.9</c:v>
                </c:pt>
                <c:pt idx="4295">
                  <c:v>84.1</c:v>
                </c:pt>
                <c:pt idx="4296">
                  <c:v>86.3</c:v>
                </c:pt>
                <c:pt idx="4297">
                  <c:v>86.4</c:v>
                </c:pt>
                <c:pt idx="4298">
                  <c:v>87.8</c:v>
                </c:pt>
                <c:pt idx="4299">
                  <c:v>88.1</c:v>
                </c:pt>
                <c:pt idx="4300">
                  <c:v>87.4</c:v>
                </c:pt>
                <c:pt idx="4301">
                  <c:v>82</c:v>
                </c:pt>
                <c:pt idx="4302">
                  <c:v>88.3</c:v>
                </c:pt>
                <c:pt idx="4303">
                  <c:v>89.5</c:v>
                </c:pt>
                <c:pt idx="4304">
                  <c:v>89.4</c:v>
                </c:pt>
                <c:pt idx="4305">
                  <c:v>82.8</c:v>
                </c:pt>
                <c:pt idx="4306">
                  <c:v>87.6</c:v>
                </c:pt>
                <c:pt idx="4307">
                  <c:v>82.3</c:v>
                </c:pt>
                <c:pt idx="4308">
                  <c:v>83.2</c:v>
                </c:pt>
                <c:pt idx="4309">
                  <c:v>81.2</c:v>
                </c:pt>
                <c:pt idx="4310">
                  <c:v>87.1</c:v>
                </c:pt>
                <c:pt idx="4311">
                  <c:v>88.1</c:v>
                </c:pt>
                <c:pt idx="4312">
                  <c:v>88.7</c:v>
                </c:pt>
                <c:pt idx="4313">
                  <c:v>85.1</c:v>
                </c:pt>
                <c:pt idx="4314">
                  <c:v>84.6</c:v>
                </c:pt>
                <c:pt idx="4315">
                  <c:v>83.7</c:v>
                </c:pt>
                <c:pt idx="4316">
                  <c:v>80.099999999999994</c:v>
                </c:pt>
                <c:pt idx="4317">
                  <c:v>79.7</c:v>
                </c:pt>
                <c:pt idx="4318">
                  <c:v>85.6</c:v>
                </c:pt>
                <c:pt idx="4319">
                  <c:v>92.6</c:v>
                </c:pt>
                <c:pt idx="4320">
                  <c:v>85.8</c:v>
                </c:pt>
                <c:pt idx="4321">
                  <c:v>83.4</c:v>
                </c:pt>
                <c:pt idx="4322">
                  <c:v>87.4</c:v>
                </c:pt>
                <c:pt idx="4323">
                  <c:v>86.1</c:v>
                </c:pt>
                <c:pt idx="4324">
                  <c:v>85.8</c:v>
                </c:pt>
                <c:pt idx="4325">
                  <c:v>86.1</c:v>
                </c:pt>
                <c:pt idx="4326">
                  <c:v>84.4</c:v>
                </c:pt>
                <c:pt idx="4327">
                  <c:v>83.1</c:v>
                </c:pt>
                <c:pt idx="4328">
                  <c:v>85.7</c:v>
                </c:pt>
                <c:pt idx="4329">
                  <c:v>85.1</c:v>
                </c:pt>
                <c:pt idx="4330">
                  <c:v>86.8</c:v>
                </c:pt>
                <c:pt idx="4331">
                  <c:v>85.7</c:v>
                </c:pt>
                <c:pt idx="4332">
                  <c:v>92.6</c:v>
                </c:pt>
                <c:pt idx="4333">
                  <c:v>88.8</c:v>
                </c:pt>
                <c:pt idx="4334">
                  <c:v>90.1</c:v>
                </c:pt>
                <c:pt idx="4335">
                  <c:v>87.9</c:v>
                </c:pt>
                <c:pt idx="4336">
                  <c:v>85.3</c:v>
                </c:pt>
                <c:pt idx="4337">
                  <c:v>83.5</c:v>
                </c:pt>
                <c:pt idx="4338">
                  <c:v>77.3</c:v>
                </c:pt>
                <c:pt idx="4339">
                  <c:v>78.3</c:v>
                </c:pt>
                <c:pt idx="4340">
                  <c:v>77.7</c:v>
                </c:pt>
                <c:pt idx="4341">
                  <c:v>79.400000000000006</c:v>
                </c:pt>
                <c:pt idx="4342">
                  <c:v>81.8</c:v>
                </c:pt>
                <c:pt idx="4343">
                  <c:v>81.7</c:v>
                </c:pt>
                <c:pt idx="4344">
                  <c:v>84</c:v>
                </c:pt>
                <c:pt idx="4345">
                  <c:v>83.7</c:v>
                </c:pt>
                <c:pt idx="4346">
                  <c:v>86.4</c:v>
                </c:pt>
                <c:pt idx="4347">
                  <c:v>83.5</c:v>
                </c:pt>
                <c:pt idx="4348">
                  <c:v>83.2</c:v>
                </c:pt>
                <c:pt idx="4349">
                  <c:v>80.7</c:v>
                </c:pt>
                <c:pt idx="4350">
                  <c:v>82.8</c:v>
                </c:pt>
                <c:pt idx="4351">
                  <c:v>86.1</c:v>
                </c:pt>
                <c:pt idx="4352">
                  <c:v>85.3</c:v>
                </c:pt>
                <c:pt idx="4353">
                  <c:v>84.8</c:v>
                </c:pt>
                <c:pt idx="4354">
                  <c:v>84.1</c:v>
                </c:pt>
                <c:pt idx="4355">
                  <c:v>84.7</c:v>
                </c:pt>
                <c:pt idx="4356">
                  <c:v>82.2</c:v>
                </c:pt>
                <c:pt idx="4357">
                  <c:v>85</c:v>
                </c:pt>
                <c:pt idx="4358">
                  <c:v>87.1</c:v>
                </c:pt>
                <c:pt idx="4359">
                  <c:v>83.4</c:v>
                </c:pt>
                <c:pt idx="4360">
                  <c:v>80.599999999999994</c:v>
                </c:pt>
                <c:pt idx="4361">
                  <c:v>79.7</c:v>
                </c:pt>
                <c:pt idx="4362">
                  <c:v>80.7</c:v>
                </c:pt>
                <c:pt idx="4363">
                  <c:v>81.8</c:v>
                </c:pt>
                <c:pt idx="4364">
                  <c:v>77.7</c:v>
                </c:pt>
                <c:pt idx="4365">
                  <c:v>78.8</c:v>
                </c:pt>
                <c:pt idx="4366">
                  <c:v>80.2</c:v>
                </c:pt>
                <c:pt idx="4367">
                  <c:v>80.7</c:v>
                </c:pt>
                <c:pt idx="4368">
                  <c:v>80.2</c:v>
                </c:pt>
                <c:pt idx="4369">
                  <c:v>84.5</c:v>
                </c:pt>
                <c:pt idx="4370">
                  <c:v>90</c:v>
                </c:pt>
                <c:pt idx="4371">
                  <c:v>86</c:v>
                </c:pt>
                <c:pt idx="4372">
                  <c:v>82.4</c:v>
                </c:pt>
                <c:pt idx="4373">
                  <c:v>81.900000000000006</c:v>
                </c:pt>
                <c:pt idx="4374">
                  <c:v>85.8</c:v>
                </c:pt>
                <c:pt idx="4375">
                  <c:v>85.3</c:v>
                </c:pt>
                <c:pt idx="4376">
                  <c:v>84.3</c:v>
                </c:pt>
                <c:pt idx="4377">
                  <c:v>83.5</c:v>
                </c:pt>
                <c:pt idx="4378">
                  <c:v>85.3</c:v>
                </c:pt>
                <c:pt idx="4379">
                  <c:v>88.5</c:v>
                </c:pt>
                <c:pt idx="4380">
                  <c:v>95.4</c:v>
                </c:pt>
                <c:pt idx="4381">
                  <c:v>96.9</c:v>
                </c:pt>
                <c:pt idx="4382">
                  <c:v>92.5</c:v>
                </c:pt>
                <c:pt idx="4383">
                  <c:v>85</c:v>
                </c:pt>
                <c:pt idx="4384">
                  <c:v>81.5</c:v>
                </c:pt>
                <c:pt idx="4385">
                  <c:v>86.1</c:v>
                </c:pt>
                <c:pt idx="4386">
                  <c:v>87.6</c:v>
                </c:pt>
                <c:pt idx="4387">
                  <c:v>88.3</c:v>
                </c:pt>
                <c:pt idx="4388">
                  <c:v>88.7</c:v>
                </c:pt>
                <c:pt idx="4389">
                  <c:v>92.6</c:v>
                </c:pt>
                <c:pt idx="4390">
                  <c:v>89.5</c:v>
                </c:pt>
                <c:pt idx="4391">
                  <c:v>90.3</c:v>
                </c:pt>
                <c:pt idx="4392">
                  <c:v>91</c:v>
                </c:pt>
                <c:pt idx="4393">
                  <c:v>89</c:v>
                </c:pt>
                <c:pt idx="4394">
                  <c:v>89</c:v>
                </c:pt>
                <c:pt idx="4395">
                  <c:v>85.9</c:v>
                </c:pt>
                <c:pt idx="4396">
                  <c:v>86.6</c:v>
                </c:pt>
                <c:pt idx="4397">
                  <c:v>88.1</c:v>
                </c:pt>
                <c:pt idx="4398">
                  <c:v>89.5</c:v>
                </c:pt>
                <c:pt idx="4399">
                  <c:v>91.5</c:v>
                </c:pt>
                <c:pt idx="4400">
                  <c:v>91.7</c:v>
                </c:pt>
                <c:pt idx="4401">
                  <c:v>91.1</c:v>
                </c:pt>
                <c:pt idx="4402">
                  <c:v>91</c:v>
                </c:pt>
                <c:pt idx="4403">
                  <c:v>91.2</c:v>
                </c:pt>
                <c:pt idx="4404">
                  <c:v>93.5</c:v>
                </c:pt>
                <c:pt idx="4405">
                  <c:v>95.4</c:v>
                </c:pt>
                <c:pt idx="4406">
                  <c:v>92.5</c:v>
                </c:pt>
                <c:pt idx="4407">
                  <c:v>91.8</c:v>
                </c:pt>
                <c:pt idx="4408">
                  <c:v>86.9</c:v>
                </c:pt>
                <c:pt idx="4409">
                  <c:v>87.5</c:v>
                </c:pt>
                <c:pt idx="4410">
                  <c:v>89.4</c:v>
                </c:pt>
                <c:pt idx="4411">
                  <c:v>90.1</c:v>
                </c:pt>
                <c:pt idx="4412">
                  <c:v>92.1</c:v>
                </c:pt>
                <c:pt idx="4413">
                  <c:v>92.4</c:v>
                </c:pt>
                <c:pt idx="4414">
                  <c:v>87.7</c:v>
                </c:pt>
                <c:pt idx="4415">
                  <c:v>88.6</c:v>
                </c:pt>
                <c:pt idx="4416">
                  <c:v>88.2</c:v>
                </c:pt>
                <c:pt idx="4417">
                  <c:v>92.6</c:v>
                </c:pt>
                <c:pt idx="4418">
                  <c:v>88.4</c:v>
                </c:pt>
                <c:pt idx="4419">
                  <c:v>90.8</c:v>
                </c:pt>
                <c:pt idx="4420">
                  <c:v>92.8</c:v>
                </c:pt>
                <c:pt idx="4421">
                  <c:v>93.7</c:v>
                </c:pt>
                <c:pt idx="4422">
                  <c:v>88</c:v>
                </c:pt>
                <c:pt idx="4423">
                  <c:v>87.6</c:v>
                </c:pt>
                <c:pt idx="4424">
                  <c:v>93.6</c:v>
                </c:pt>
                <c:pt idx="4425">
                  <c:v>92.6</c:v>
                </c:pt>
                <c:pt idx="4426">
                  <c:v>89.9</c:v>
                </c:pt>
                <c:pt idx="4427">
                  <c:v>84.6</c:v>
                </c:pt>
                <c:pt idx="4428">
                  <c:v>87.5</c:v>
                </c:pt>
                <c:pt idx="4429">
                  <c:v>88.9</c:v>
                </c:pt>
                <c:pt idx="4430">
                  <c:v>91.7</c:v>
                </c:pt>
                <c:pt idx="4431">
                  <c:v>89.9</c:v>
                </c:pt>
                <c:pt idx="4432">
                  <c:v>85.4</c:v>
                </c:pt>
                <c:pt idx="4433">
                  <c:v>94.4</c:v>
                </c:pt>
                <c:pt idx="4434">
                  <c:v>88.5</c:v>
                </c:pt>
                <c:pt idx="4435">
                  <c:v>84.2</c:v>
                </c:pt>
                <c:pt idx="4436">
                  <c:v>83.7</c:v>
                </c:pt>
                <c:pt idx="4437">
                  <c:v>92.1</c:v>
                </c:pt>
                <c:pt idx="4438">
                  <c:v>93.4</c:v>
                </c:pt>
                <c:pt idx="4439">
                  <c:v>91.2</c:v>
                </c:pt>
                <c:pt idx="4440">
                  <c:v>92.5</c:v>
                </c:pt>
                <c:pt idx="4441">
                  <c:v>92.4</c:v>
                </c:pt>
                <c:pt idx="4442">
                  <c:v>93.5</c:v>
                </c:pt>
                <c:pt idx="4443">
                  <c:v>87</c:v>
                </c:pt>
                <c:pt idx="4444">
                  <c:v>84.8</c:v>
                </c:pt>
                <c:pt idx="4445">
                  <c:v>86.5</c:v>
                </c:pt>
                <c:pt idx="4446">
                  <c:v>84.6</c:v>
                </c:pt>
                <c:pt idx="4447">
                  <c:v>88.5</c:v>
                </c:pt>
                <c:pt idx="4448">
                  <c:v>92.4</c:v>
                </c:pt>
                <c:pt idx="4449">
                  <c:v>83.3</c:v>
                </c:pt>
                <c:pt idx="4450">
                  <c:v>83</c:v>
                </c:pt>
                <c:pt idx="4451">
                  <c:v>91.9</c:v>
                </c:pt>
                <c:pt idx="4452">
                  <c:v>95.2</c:v>
                </c:pt>
                <c:pt idx="4453">
                  <c:v>95</c:v>
                </c:pt>
                <c:pt idx="4454">
                  <c:v>92.5</c:v>
                </c:pt>
                <c:pt idx="4455">
                  <c:v>92.4</c:v>
                </c:pt>
                <c:pt idx="4456">
                  <c:v>90.5</c:v>
                </c:pt>
                <c:pt idx="4457">
                  <c:v>93.9</c:v>
                </c:pt>
                <c:pt idx="4458">
                  <c:v>91.3</c:v>
                </c:pt>
                <c:pt idx="4459">
                  <c:v>92.1</c:v>
                </c:pt>
                <c:pt idx="4460">
                  <c:v>93.3</c:v>
                </c:pt>
                <c:pt idx="4461">
                  <c:v>92.8</c:v>
                </c:pt>
                <c:pt idx="4462">
                  <c:v>90.7</c:v>
                </c:pt>
                <c:pt idx="4463">
                  <c:v>89.5</c:v>
                </c:pt>
                <c:pt idx="4464">
                  <c:v>88.3</c:v>
                </c:pt>
                <c:pt idx="4465">
                  <c:v>93.7</c:v>
                </c:pt>
                <c:pt idx="4466">
                  <c:v>90.2</c:v>
                </c:pt>
                <c:pt idx="4467">
                  <c:v>89.4</c:v>
                </c:pt>
                <c:pt idx="4468">
                  <c:v>90.9</c:v>
                </c:pt>
                <c:pt idx="4469">
                  <c:v>92.7</c:v>
                </c:pt>
                <c:pt idx="4470">
                  <c:v>94.6</c:v>
                </c:pt>
                <c:pt idx="4471">
                  <c:v>93.3</c:v>
                </c:pt>
                <c:pt idx="4472">
                  <c:v>89.4</c:v>
                </c:pt>
                <c:pt idx="4473">
                  <c:v>92.5</c:v>
                </c:pt>
                <c:pt idx="4474">
                  <c:v>94.5</c:v>
                </c:pt>
                <c:pt idx="4475">
                  <c:v>92.5</c:v>
                </c:pt>
                <c:pt idx="4476">
                  <c:v>90.9</c:v>
                </c:pt>
                <c:pt idx="4477">
                  <c:v>86.5</c:v>
                </c:pt>
                <c:pt idx="4478">
                  <c:v>93.6</c:v>
                </c:pt>
                <c:pt idx="4479">
                  <c:v>93.1</c:v>
                </c:pt>
                <c:pt idx="4480">
                  <c:v>94.1</c:v>
                </c:pt>
                <c:pt idx="4481">
                  <c:v>89.5</c:v>
                </c:pt>
                <c:pt idx="4482">
                  <c:v>92.6</c:v>
                </c:pt>
                <c:pt idx="4483">
                  <c:v>89.4</c:v>
                </c:pt>
                <c:pt idx="4484">
                  <c:v>88.8</c:v>
                </c:pt>
                <c:pt idx="4485">
                  <c:v>90.2</c:v>
                </c:pt>
                <c:pt idx="4486">
                  <c:v>92.2</c:v>
                </c:pt>
                <c:pt idx="4487">
                  <c:v>90.9</c:v>
                </c:pt>
                <c:pt idx="4488">
                  <c:v>93</c:v>
                </c:pt>
                <c:pt idx="4489">
                  <c:v>91.7</c:v>
                </c:pt>
                <c:pt idx="4490">
                  <c:v>95.2</c:v>
                </c:pt>
                <c:pt idx="4491">
                  <c:v>95.1</c:v>
                </c:pt>
                <c:pt idx="4492">
                  <c:v>92.7</c:v>
                </c:pt>
                <c:pt idx="4493">
                  <c:v>92.3</c:v>
                </c:pt>
                <c:pt idx="4494">
                  <c:v>91.7</c:v>
                </c:pt>
                <c:pt idx="4495">
                  <c:v>96.2</c:v>
                </c:pt>
                <c:pt idx="4496">
                  <c:v>88.9</c:v>
                </c:pt>
                <c:pt idx="4497">
                  <c:v>93.1</c:v>
                </c:pt>
                <c:pt idx="4498">
                  <c:v>90.9</c:v>
                </c:pt>
                <c:pt idx="4499">
                  <c:v>92.5</c:v>
                </c:pt>
                <c:pt idx="4500">
                  <c:v>94.4</c:v>
                </c:pt>
                <c:pt idx="4501">
                  <c:v>96.5</c:v>
                </c:pt>
                <c:pt idx="4502">
                  <c:v>93.9</c:v>
                </c:pt>
                <c:pt idx="4503">
                  <c:v>95.3</c:v>
                </c:pt>
                <c:pt idx="4504">
                  <c:v>96.6</c:v>
                </c:pt>
                <c:pt idx="4505">
                  <c:v>94.1</c:v>
                </c:pt>
                <c:pt idx="4506">
                  <c:v>86.9</c:v>
                </c:pt>
                <c:pt idx="4507">
                  <c:v>90.6</c:v>
                </c:pt>
                <c:pt idx="4508">
                  <c:v>94.7</c:v>
                </c:pt>
                <c:pt idx="4509">
                  <c:v>92.9</c:v>
                </c:pt>
                <c:pt idx="4510">
                  <c:v>94.6</c:v>
                </c:pt>
                <c:pt idx="4511">
                  <c:v>91.8</c:v>
                </c:pt>
                <c:pt idx="4512">
                  <c:v>89</c:v>
                </c:pt>
                <c:pt idx="4513">
                  <c:v>88.9</c:v>
                </c:pt>
                <c:pt idx="4514">
                  <c:v>89</c:v>
                </c:pt>
                <c:pt idx="4515">
                  <c:v>95.2</c:v>
                </c:pt>
                <c:pt idx="4516">
                  <c:v>93.2</c:v>
                </c:pt>
                <c:pt idx="4517">
                  <c:v>87.8</c:v>
                </c:pt>
                <c:pt idx="4518">
                  <c:v>93.2</c:v>
                </c:pt>
                <c:pt idx="4519">
                  <c:v>94.2</c:v>
                </c:pt>
                <c:pt idx="4520">
                  <c:v>90.9</c:v>
                </c:pt>
                <c:pt idx="4521">
                  <c:v>92.7</c:v>
                </c:pt>
                <c:pt idx="4522">
                  <c:v>87.6</c:v>
                </c:pt>
                <c:pt idx="4523">
                  <c:v>89.5</c:v>
                </c:pt>
                <c:pt idx="4524">
                  <c:v>93</c:v>
                </c:pt>
                <c:pt idx="4525">
                  <c:v>89.5</c:v>
                </c:pt>
                <c:pt idx="4526">
                  <c:v>88.2</c:v>
                </c:pt>
                <c:pt idx="4527">
                  <c:v>86.1</c:v>
                </c:pt>
                <c:pt idx="4528">
                  <c:v>86.7</c:v>
                </c:pt>
                <c:pt idx="4529">
                  <c:v>90.2</c:v>
                </c:pt>
                <c:pt idx="4530">
                  <c:v>85.6</c:v>
                </c:pt>
                <c:pt idx="4531">
                  <c:v>88.6</c:v>
                </c:pt>
                <c:pt idx="4532">
                  <c:v>88.3</c:v>
                </c:pt>
                <c:pt idx="4533">
                  <c:v>92</c:v>
                </c:pt>
                <c:pt idx="4534">
                  <c:v>91.9</c:v>
                </c:pt>
                <c:pt idx="4535">
                  <c:v>91.6</c:v>
                </c:pt>
                <c:pt idx="4536">
                  <c:v>88.5</c:v>
                </c:pt>
                <c:pt idx="4537">
                  <c:v>91</c:v>
                </c:pt>
                <c:pt idx="4538">
                  <c:v>91.1</c:v>
                </c:pt>
                <c:pt idx="4539">
                  <c:v>91.4</c:v>
                </c:pt>
                <c:pt idx="4540">
                  <c:v>89.7</c:v>
                </c:pt>
                <c:pt idx="4541">
                  <c:v>85.1</c:v>
                </c:pt>
                <c:pt idx="4542">
                  <c:v>91.2</c:v>
                </c:pt>
                <c:pt idx="4543">
                  <c:v>95.5</c:v>
                </c:pt>
                <c:pt idx="4544">
                  <c:v>87.8</c:v>
                </c:pt>
                <c:pt idx="4545">
                  <c:v>90.7</c:v>
                </c:pt>
                <c:pt idx="4546">
                  <c:v>91</c:v>
                </c:pt>
                <c:pt idx="4547">
                  <c:v>83.4</c:v>
                </c:pt>
                <c:pt idx="4548">
                  <c:v>90</c:v>
                </c:pt>
                <c:pt idx="4549">
                  <c:v>92</c:v>
                </c:pt>
                <c:pt idx="4550">
                  <c:v>93.1</c:v>
                </c:pt>
                <c:pt idx="4551">
                  <c:v>91.4</c:v>
                </c:pt>
                <c:pt idx="4552">
                  <c:v>89.9</c:v>
                </c:pt>
                <c:pt idx="4553">
                  <c:v>90.4</c:v>
                </c:pt>
                <c:pt idx="4554">
                  <c:v>92.9</c:v>
                </c:pt>
                <c:pt idx="4555">
                  <c:v>89.3</c:v>
                </c:pt>
                <c:pt idx="4556">
                  <c:v>89.4</c:v>
                </c:pt>
                <c:pt idx="4557">
                  <c:v>87.9</c:v>
                </c:pt>
                <c:pt idx="4558">
                  <c:v>89.7</c:v>
                </c:pt>
                <c:pt idx="4559">
                  <c:v>96.7</c:v>
                </c:pt>
                <c:pt idx="4560">
                  <c:v>91.2</c:v>
                </c:pt>
                <c:pt idx="4561">
                  <c:v>91.6</c:v>
                </c:pt>
                <c:pt idx="4562">
                  <c:v>91.7</c:v>
                </c:pt>
                <c:pt idx="4563">
                  <c:v>87.7</c:v>
                </c:pt>
                <c:pt idx="4564">
                  <c:v>86.8</c:v>
                </c:pt>
                <c:pt idx="4565">
                  <c:v>85.7</c:v>
                </c:pt>
                <c:pt idx="4566">
                  <c:v>86.4</c:v>
                </c:pt>
                <c:pt idx="4567">
                  <c:v>85.9</c:v>
                </c:pt>
                <c:pt idx="4568">
                  <c:v>87.8</c:v>
                </c:pt>
                <c:pt idx="4569">
                  <c:v>96.9</c:v>
                </c:pt>
                <c:pt idx="4570">
                  <c:v>93.4</c:v>
                </c:pt>
                <c:pt idx="4571">
                  <c:v>87.9</c:v>
                </c:pt>
                <c:pt idx="4572">
                  <c:v>86.1</c:v>
                </c:pt>
                <c:pt idx="4573">
                  <c:v>92.5</c:v>
                </c:pt>
                <c:pt idx="4574">
                  <c:v>93.4</c:v>
                </c:pt>
                <c:pt idx="4575">
                  <c:v>92.2</c:v>
                </c:pt>
                <c:pt idx="4576">
                  <c:v>92.6</c:v>
                </c:pt>
                <c:pt idx="4577">
                  <c:v>92.6</c:v>
                </c:pt>
                <c:pt idx="4578">
                  <c:v>91.6</c:v>
                </c:pt>
                <c:pt idx="4579">
                  <c:v>88.7</c:v>
                </c:pt>
                <c:pt idx="4580">
                  <c:v>88.2</c:v>
                </c:pt>
                <c:pt idx="4581">
                  <c:v>96.5</c:v>
                </c:pt>
                <c:pt idx="4582">
                  <c:v>92.9</c:v>
                </c:pt>
                <c:pt idx="4583">
                  <c:v>92.8</c:v>
                </c:pt>
                <c:pt idx="4584">
                  <c:v>96.5</c:v>
                </c:pt>
                <c:pt idx="4585">
                  <c:v>97.8</c:v>
                </c:pt>
                <c:pt idx="4586">
                  <c:v>93.7</c:v>
                </c:pt>
                <c:pt idx="4587">
                  <c:v>96.5</c:v>
                </c:pt>
                <c:pt idx="4588">
                  <c:v>95.8</c:v>
                </c:pt>
                <c:pt idx="4589">
                  <c:v>97.4</c:v>
                </c:pt>
                <c:pt idx="4590">
                  <c:v>94.3</c:v>
                </c:pt>
                <c:pt idx="4591">
                  <c:v>95.7</c:v>
                </c:pt>
                <c:pt idx="4592">
                  <c:v>93.8</c:v>
                </c:pt>
                <c:pt idx="4593">
                  <c:v>92.3</c:v>
                </c:pt>
                <c:pt idx="4594">
                  <c:v>96.2</c:v>
                </c:pt>
                <c:pt idx="4595">
                  <c:v>97</c:v>
                </c:pt>
                <c:pt idx="4596">
                  <c:v>98.8</c:v>
                </c:pt>
                <c:pt idx="4597">
                  <c:v>96.3</c:v>
                </c:pt>
                <c:pt idx="4598">
                  <c:v>90.9</c:v>
                </c:pt>
                <c:pt idx="4599">
                  <c:v>90.7</c:v>
                </c:pt>
                <c:pt idx="4600">
                  <c:v>92.5</c:v>
                </c:pt>
                <c:pt idx="4601">
                  <c:v>89</c:v>
                </c:pt>
                <c:pt idx="4602">
                  <c:v>89.9</c:v>
                </c:pt>
                <c:pt idx="4603">
                  <c:v>96</c:v>
                </c:pt>
                <c:pt idx="4604">
                  <c:v>94.4</c:v>
                </c:pt>
                <c:pt idx="4605">
                  <c:v>93</c:v>
                </c:pt>
                <c:pt idx="4606">
                  <c:v>92</c:v>
                </c:pt>
                <c:pt idx="4607">
                  <c:v>89.1</c:v>
                </c:pt>
                <c:pt idx="4608">
                  <c:v>90</c:v>
                </c:pt>
                <c:pt idx="4609">
                  <c:v>87.6</c:v>
                </c:pt>
                <c:pt idx="4610">
                  <c:v>85</c:v>
                </c:pt>
                <c:pt idx="4611">
                  <c:v>89</c:v>
                </c:pt>
                <c:pt idx="4612">
                  <c:v>94.8</c:v>
                </c:pt>
                <c:pt idx="4613">
                  <c:v>93.2</c:v>
                </c:pt>
                <c:pt idx="4614">
                  <c:v>88</c:v>
                </c:pt>
                <c:pt idx="4615">
                  <c:v>87.5</c:v>
                </c:pt>
                <c:pt idx="4616">
                  <c:v>88.3</c:v>
                </c:pt>
                <c:pt idx="4617">
                  <c:v>86.4</c:v>
                </c:pt>
                <c:pt idx="4618">
                  <c:v>88.2</c:v>
                </c:pt>
                <c:pt idx="4619">
                  <c:v>85.7</c:v>
                </c:pt>
                <c:pt idx="4620">
                  <c:v>83.4</c:v>
                </c:pt>
                <c:pt idx="4621">
                  <c:v>88.5</c:v>
                </c:pt>
                <c:pt idx="4622">
                  <c:v>88.6</c:v>
                </c:pt>
                <c:pt idx="4623">
                  <c:v>89.9</c:v>
                </c:pt>
                <c:pt idx="4624">
                  <c:v>92.9</c:v>
                </c:pt>
                <c:pt idx="4625">
                  <c:v>94.8</c:v>
                </c:pt>
                <c:pt idx="4626">
                  <c:v>95.3</c:v>
                </c:pt>
                <c:pt idx="4627">
                  <c:v>92</c:v>
                </c:pt>
                <c:pt idx="4628">
                  <c:v>89.2</c:v>
                </c:pt>
                <c:pt idx="4629">
                  <c:v>87.7</c:v>
                </c:pt>
                <c:pt idx="4630">
                  <c:v>85.9</c:v>
                </c:pt>
                <c:pt idx="4631">
                  <c:v>89.8</c:v>
                </c:pt>
                <c:pt idx="4632">
                  <c:v>80.599999999999994</c:v>
                </c:pt>
                <c:pt idx="4633">
                  <c:v>84.2</c:v>
                </c:pt>
                <c:pt idx="4634">
                  <c:v>86.2</c:v>
                </c:pt>
                <c:pt idx="4635">
                  <c:v>86</c:v>
                </c:pt>
                <c:pt idx="4636">
                  <c:v>84.2</c:v>
                </c:pt>
                <c:pt idx="4637">
                  <c:v>81.599999999999994</c:v>
                </c:pt>
                <c:pt idx="4638">
                  <c:v>82.7</c:v>
                </c:pt>
                <c:pt idx="4639">
                  <c:v>82.2</c:v>
                </c:pt>
                <c:pt idx="4640">
                  <c:v>81.599999999999994</c:v>
                </c:pt>
                <c:pt idx="4641">
                  <c:v>85.1</c:v>
                </c:pt>
                <c:pt idx="4642">
                  <c:v>82.9</c:v>
                </c:pt>
                <c:pt idx="4643">
                  <c:v>81.900000000000006</c:v>
                </c:pt>
                <c:pt idx="4644">
                  <c:v>84.2</c:v>
                </c:pt>
                <c:pt idx="4645">
                  <c:v>83.5</c:v>
                </c:pt>
                <c:pt idx="4646">
                  <c:v>87.7</c:v>
                </c:pt>
                <c:pt idx="4647">
                  <c:v>85</c:v>
                </c:pt>
                <c:pt idx="4648">
                  <c:v>85.7</c:v>
                </c:pt>
                <c:pt idx="4649">
                  <c:v>89.2</c:v>
                </c:pt>
                <c:pt idx="4650">
                  <c:v>88.5</c:v>
                </c:pt>
                <c:pt idx="4651">
                  <c:v>89.6</c:v>
                </c:pt>
                <c:pt idx="4652">
                  <c:v>87.2</c:v>
                </c:pt>
                <c:pt idx="4653">
                  <c:v>87.9</c:v>
                </c:pt>
                <c:pt idx="4654">
                  <c:v>89</c:v>
                </c:pt>
                <c:pt idx="4655">
                  <c:v>87.8</c:v>
                </c:pt>
                <c:pt idx="4656">
                  <c:v>87.4</c:v>
                </c:pt>
                <c:pt idx="4657">
                  <c:v>88.3</c:v>
                </c:pt>
                <c:pt idx="4658">
                  <c:v>90.6</c:v>
                </c:pt>
                <c:pt idx="4659">
                  <c:v>86.6</c:v>
                </c:pt>
                <c:pt idx="4660">
                  <c:v>85.4</c:v>
                </c:pt>
                <c:pt idx="4661">
                  <c:v>79.8</c:v>
                </c:pt>
                <c:pt idx="4662">
                  <c:v>83.3</c:v>
                </c:pt>
                <c:pt idx="4663">
                  <c:v>84.8</c:v>
                </c:pt>
                <c:pt idx="4664">
                  <c:v>85.7</c:v>
                </c:pt>
                <c:pt idx="4665">
                  <c:v>88.3</c:v>
                </c:pt>
                <c:pt idx="4666">
                  <c:v>87.5</c:v>
                </c:pt>
                <c:pt idx="4667">
                  <c:v>87.9</c:v>
                </c:pt>
                <c:pt idx="4668">
                  <c:v>87.5</c:v>
                </c:pt>
                <c:pt idx="4669">
                  <c:v>86.6</c:v>
                </c:pt>
                <c:pt idx="4670">
                  <c:v>90.7</c:v>
                </c:pt>
                <c:pt idx="4671">
                  <c:v>89.7</c:v>
                </c:pt>
                <c:pt idx="4672">
                  <c:v>88.8</c:v>
                </c:pt>
                <c:pt idx="4673">
                  <c:v>85.5</c:v>
                </c:pt>
                <c:pt idx="4674">
                  <c:v>88.3</c:v>
                </c:pt>
                <c:pt idx="4675">
                  <c:v>88.5</c:v>
                </c:pt>
                <c:pt idx="4676">
                  <c:v>85</c:v>
                </c:pt>
                <c:pt idx="4677">
                  <c:v>83.7</c:v>
                </c:pt>
                <c:pt idx="4678">
                  <c:v>86.3</c:v>
                </c:pt>
                <c:pt idx="4679">
                  <c:v>84.4</c:v>
                </c:pt>
                <c:pt idx="4680">
                  <c:v>86.5</c:v>
                </c:pt>
                <c:pt idx="4681">
                  <c:v>89.9</c:v>
                </c:pt>
                <c:pt idx="4682">
                  <c:v>86.1</c:v>
                </c:pt>
                <c:pt idx="4683">
                  <c:v>82.2</c:v>
                </c:pt>
                <c:pt idx="4684">
                  <c:v>85.2</c:v>
                </c:pt>
                <c:pt idx="4685">
                  <c:v>87.9</c:v>
                </c:pt>
                <c:pt idx="4686">
                  <c:v>90.3</c:v>
                </c:pt>
                <c:pt idx="4687">
                  <c:v>87</c:v>
                </c:pt>
                <c:pt idx="4688">
                  <c:v>86.1</c:v>
                </c:pt>
                <c:pt idx="4689">
                  <c:v>86.8</c:v>
                </c:pt>
                <c:pt idx="4690">
                  <c:v>87.5</c:v>
                </c:pt>
                <c:pt idx="4691">
                  <c:v>91.5</c:v>
                </c:pt>
                <c:pt idx="4692">
                  <c:v>90.6</c:v>
                </c:pt>
                <c:pt idx="4693">
                  <c:v>87.3</c:v>
                </c:pt>
                <c:pt idx="4694">
                  <c:v>88.5</c:v>
                </c:pt>
                <c:pt idx="4695">
                  <c:v>88.9</c:v>
                </c:pt>
                <c:pt idx="4696">
                  <c:v>89.9</c:v>
                </c:pt>
                <c:pt idx="4697">
                  <c:v>91.4</c:v>
                </c:pt>
                <c:pt idx="4698">
                  <c:v>84.4</c:v>
                </c:pt>
                <c:pt idx="4699">
                  <c:v>83.7</c:v>
                </c:pt>
                <c:pt idx="4700">
                  <c:v>86.4</c:v>
                </c:pt>
                <c:pt idx="4701">
                  <c:v>82.5</c:v>
                </c:pt>
                <c:pt idx="4702">
                  <c:v>81.7</c:v>
                </c:pt>
                <c:pt idx="4703">
                  <c:v>92</c:v>
                </c:pt>
                <c:pt idx="4704">
                  <c:v>89.1</c:v>
                </c:pt>
                <c:pt idx="4705">
                  <c:v>86.2</c:v>
                </c:pt>
                <c:pt idx="4706">
                  <c:v>88.3</c:v>
                </c:pt>
                <c:pt idx="4707">
                  <c:v>92.6</c:v>
                </c:pt>
                <c:pt idx="4708">
                  <c:v>88.4</c:v>
                </c:pt>
                <c:pt idx="4709">
                  <c:v>85.2</c:v>
                </c:pt>
                <c:pt idx="4710">
                  <c:v>83.8</c:v>
                </c:pt>
                <c:pt idx="4711">
                  <c:v>86.5</c:v>
                </c:pt>
                <c:pt idx="4712">
                  <c:v>89.4</c:v>
                </c:pt>
                <c:pt idx="4713">
                  <c:v>91.8</c:v>
                </c:pt>
                <c:pt idx="4714">
                  <c:v>93.9</c:v>
                </c:pt>
                <c:pt idx="4715">
                  <c:v>92.2</c:v>
                </c:pt>
                <c:pt idx="4716">
                  <c:v>84.3</c:v>
                </c:pt>
                <c:pt idx="4717">
                  <c:v>83.2</c:v>
                </c:pt>
                <c:pt idx="4718">
                  <c:v>91.2</c:v>
                </c:pt>
                <c:pt idx="4719">
                  <c:v>87.3</c:v>
                </c:pt>
                <c:pt idx="4720">
                  <c:v>83.1</c:v>
                </c:pt>
                <c:pt idx="4721">
                  <c:v>86.2</c:v>
                </c:pt>
                <c:pt idx="4722">
                  <c:v>87.2</c:v>
                </c:pt>
                <c:pt idx="4723">
                  <c:v>90.9</c:v>
                </c:pt>
                <c:pt idx="4724">
                  <c:v>91.4</c:v>
                </c:pt>
                <c:pt idx="4725">
                  <c:v>88.9</c:v>
                </c:pt>
                <c:pt idx="4726">
                  <c:v>85.8</c:v>
                </c:pt>
                <c:pt idx="4727">
                  <c:v>84.4</c:v>
                </c:pt>
                <c:pt idx="4728">
                  <c:v>88.1</c:v>
                </c:pt>
                <c:pt idx="4729">
                  <c:v>86.4</c:v>
                </c:pt>
                <c:pt idx="4730">
                  <c:v>85.2</c:v>
                </c:pt>
                <c:pt idx="4731">
                  <c:v>85.6</c:v>
                </c:pt>
                <c:pt idx="4732">
                  <c:v>87.5</c:v>
                </c:pt>
                <c:pt idx="4733">
                  <c:v>88.3</c:v>
                </c:pt>
                <c:pt idx="4734">
                  <c:v>89.5</c:v>
                </c:pt>
                <c:pt idx="4735">
                  <c:v>87.4</c:v>
                </c:pt>
                <c:pt idx="4736">
                  <c:v>89.5</c:v>
                </c:pt>
                <c:pt idx="4737">
                  <c:v>86.8</c:v>
                </c:pt>
                <c:pt idx="4738">
                  <c:v>85.9</c:v>
                </c:pt>
                <c:pt idx="4739">
                  <c:v>89.3</c:v>
                </c:pt>
                <c:pt idx="4740">
                  <c:v>90.5</c:v>
                </c:pt>
                <c:pt idx="4741">
                  <c:v>88.4</c:v>
                </c:pt>
                <c:pt idx="4742">
                  <c:v>87.1</c:v>
                </c:pt>
                <c:pt idx="4743">
                  <c:v>88</c:v>
                </c:pt>
                <c:pt idx="4744">
                  <c:v>87.2</c:v>
                </c:pt>
                <c:pt idx="4745">
                  <c:v>85.5</c:v>
                </c:pt>
                <c:pt idx="4746">
                  <c:v>91.2</c:v>
                </c:pt>
                <c:pt idx="4747">
                  <c:v>89.4</c:v>
                </c:pt>
                <c:pt idx="4748">
                  <c:v>90.2</c:v>
                </c:pt>
                <c:pt idx="4749">
                  <c:v>94</c:v>
                </c:pt>
                <c:pt idx="4750">
                  <c:v>90.4</c:v>
                </c:pt>
                <c:pt idx="4751">
                  <c:v>85.4</c:v>
                </c:pt>
                <c:pt idx="4752">
                  <c:v>85.3</c:v>
                </c:pt>
                <c:pt idx="4753">
                  <c:v>91.6</c:v>
                </c:pt>
                <c:pt idx="4754">
                  <c:v>90.2</c:v>
                </c:pt>
                <c:pt idx="4755">
                  <c:v>86.5</c:v>
                </c:pt>
                <c:pt idx="4756">
                  <c:v>87.3</c:v>
                </c:pt>
                <c:pt idx="4757">
                  <c:v>91.1</c:v>
                </c:pt>
                <c:pt idx="4758">
                  <c:v>85.8</c:v>
                </c:pt>
                <c:pt idx="4759">
                  <c:v>80.400000000000006</c:v>
                </c:pt>
                <c:pt idx="4760">
                  <c:v>90.9</c:v>
                </c:pt>
                <c:pt idx="4761">
                  <c:v>91</c:v>
                </c:pt>
                <c:pt idx="4762">
                  <c:v>88.6</c:v>
                </c:pt>
                <c:pt idx="4763">
                  <c:v>89.4</c:v>
                </c:pt>
                <c:pt idx="4764">
                  <c:v>87.8</c:v>
                </c:pt>
                <c:pt idx="4765">
                  <c:v>85.6</c:v>
                </c:pt>
                <c:pt idx="4766">
                  <c:v>89.4</c:v>
                </c:pt>
                <c:pt idx="4767">
                  <c:v>91.7</c:v>
                </c:pt>
                <c:pt idx="4768">
                  <c:v>93.9</c:v>
                </c:pt>
                <c:pt idx="4769">
                  <c:v>99</c:v>
                </c:pt>
                <c:pt idx="4770">
                  <c:v>96.9</c:v>
                </c:pt>
                <c:pt idx="4771">
                  <c:v>94.2</c:v>
                </c:pt>
                <c:pt idx="4772">
                  <c:v>91.6</c:v>
                </c:pt>
                <c:pt idx="4773">
                  <c:v>93.4</c:v>
                </c:pt>
                <c:pt idx="4774">
                  <c:v>95.1</c:v>
                </c:pt>
                <c:pt idx="4775">
                  <c:v>89.5</c:v>
                </c:pt>
                <c:pt idx="4776">
                  <c:v>90.1</c:v>
                </c:pt>
                <c:pt idx="4777">
                  <c:v>92.8</c:v>
                </c:pt>
                <c:pt idx="4778">
                  <c:v>93</c:v>
                </c:pt>
                <c:pt idx="4779">
                  <c:v>88.1</c:v>
                </c:pt>
                <c:pt idx="4780">
                  <c:v>81.900000000000006</c:v>
                </c:pt>
                <c:pt idx="4781">
                  <c:v>83</c:v>
                </c:pt>
                <c:pt idx="4782">
                  <c:v>85.9</c:v>
                </c:pt>
                <c:pt idx="4783">
                  <c:v>81.099999999999994</c:v>
                </c:pt>
                <c:pt idx="4784">
                  <c:v>83</c:v>
                </c:pt>
                <c:pt idx="4785">
                  <c:v>91.5</c:v>
                </c:pt>
                <c:pt idx="4786">
                  <c:v>91.8</c:v>
                </c:pt>
                <c:pt idx="4787">
                  <c:v>93.4</c:v>
                </c:pt>
                <c:pt idx="4788">
                  <c:v>87.5</c:v>
                </c:pt>
                <c:pt idx="4789">
                  <c:v>87.2</c:v>
                </c:pt>
                <c:pt idx="4790">
                  <c:v>92.3</c:v>
                </c:pt>
                <c:pt idx="4791">
                  <c:v>95.2</c:v>
                </c:pt>
                <c:pt idx="4792">
                  <c:v>97.8</c:v>
                </c:pt>
                <c:pt idx="4793">
                  <c:v>82.6</c:v>
                </c:pt>
                <c:pt idx="4794">
                  <c:v>92.4</c:v>
                </c:pt>
                <c:pt idx="4795">
                  <c:v>93.8</c:v>
                </c:pt>
                <c:pt idx="4796">
                  <c:v>86.7</c:v>
                </c:pt>
                <c:pt idx="4797">
                  <c:v>94.2</c:v>
                </c:pt>
                <c:pt idx="4798">
                  <c:v>96.4</c:v>
                </c:pt>
                <c:pt idx="4799">
                  <c:v>92.3</c:v>
                </c:pt>
                <c:pt idx="4800">
                  <c:v>86.1</c:v>
                </c:pt>
                <c:pt idx="4801">
                  <c:v>93.5</c:v>
                </c:pt>
                <c:pt idx="4802">
                  <c:v>93.3</c:v>
                </c:pt>
                <c:pt idx="4803">
                  <c:v>98.3</c:v>
                </c:pt>
                <c:pt idx="4804">
                  <c:v>99</c:v>
                </c:pt>
                <c:pt idx="4805">
                  <c:v>90.1</c:v>
                </c:pt>
                <c:pt idx="4806">
                  <c:v>89.3</c:v>
                </c:pt>
                <c:pt idx="4807">
                  <c:v>93.3</c:v>
                </c:pt>
                <c:pt idx="4808">
                  <c:v>88.8</c:v>
                </c:pt>
                <c:pt idx="4809">
                  <c:v>89.1</c:v>
                </c:pt>
                <c:pt idx="4810">
                  <c:v>88.7</c:v>
                </c:pt>
                <c:pt idx="4811">
                  <c:v>88.1</c:v>
                </c:pt>
                <c:pt idx="4812">
                  <c:v>95.7</c:v>
                </c:pt>
                <c:pt idx="4813">
                  <c:v>86.7</c:v>
                </c:pt>
                <c:pt idx="4814">
                  <c:v>89</c:v>
                </c:pt>
                <c:pt idx="4815">
                  <c:v>92.9</c:v>
                </c:pt>
                <c:pt idx="4816">
                  <c:v>93.1</c:v>
                </c:pt>
                <c:pt idx="4817">
                  <c:v>92.4</c:v>
                </c:pt>
                <c:pt idx="4818">
                  <c:v>89.8</c:v>
                </c:pt>
                <c:pt idx="4819">
                  <c:v>87.1</c:v>
                </c:pt>
                <c:pt idx="4820">
                  <c:v>93.4</c:v>
                </c:pt>
                <c:pt idx="4821">
                  <c:v>90.2</c:v>
                </c:pt>
                <c:pt idx="4822">
                  <c:v>90.1</c:v>
                </c:pt>
                <c:pt idx="4823">
                  <c:v>87</c:v>
                </c:pt>
                <c:pt idx="4824">
                  <c:v>90.2</c:v>
                </c:pt>
                <c:pt idx="4825">
                  <c:v>95.7</c:v>
                </c:pt>
                <c:pt idx="4826">
                  <c:v>91.9</c:v>
                </c:pt>
                <c:pt idx="4827">
                  <c:v>96.4</c:v>
                </c:pt>
                <c:pt idx="4828">
                  <c:v>96.8</c:v>
                </c:pt>
                <c:pt idx="4829">
                  <c:v>94.3</c:v>
                </c:pt>
                <c:pt idx="4830">
                  <c:v>95.5</c:v>
                </c:pt>
                <c:pt idx="4831">
                  <c:v>92.5</c:v>
                </c:pt>
                <c:pt idx="4832">
                  <c:v>89.6</c:v>
                </c:pt>
                <c:pt idx="4833">
                  <c:v>90.5</c:v>
                </c:pt>
                <c:pt idx="4834">
                  <c:v>90</c:v>
                </c:pt>
                <c:pt idx="4835">
                  <c:v>92</c:v>
                </c:pt>
                <c:pt idx="4836">
                  <c:v>89.2</c:v>
                </c:pt>
                <c:pt idx="4837">
                  <c:v>90.2</c:v>
                </c:pt>
                <c:pt idx="4838">
                  <c:v>90.5</c:v>
                </c:pt>
                <c:pt idx="4839">
                  <c:v>91.1</c:v>
                </c:pt>
                <c:pt idx="4840">
                  <c:v>95.4</c:v>
                </c:pt>
                <c:pt idx="4841">
                  <c:v>93.4</c:v>
                </c:pt>
                <c:pt idx="4842">
                  <c:v>94.2</c:v>
                </c:pt>
                <c:pt idx="4843">
                  <c:v>94.5</c:v>
                </c:pt>
                <c:pt idx="4844">
                  <c:v>89.5</c:v>
                </c:pt>
                <c:pt idx="4845">
                  <c:v>95</c:v>
                </c:pt>
                <c:pt idx="4846">
                  <c:v>94.4</c:v>
                </c:pt>
                <c:pt idx="4847">
                  <c:v>95.7</c:v>
                </c:pt>
                <c:pt idx="4848">
                  <c:v>89.8</c:v>
                </c:pt>
                <c:pt idx="4849">
                  <c:v>89.6</c:v>
                </c:pt>
                <c:pt idx="4850">
                  <c:v>96</c:v>
                </c:pt>
                <c:pt idx="4851">
                  <c:v>91.8</c:v>
                </c:pt>
                <c:pt idx="4852">
                  <c:v>92.3</c:v>
                </c:pt>
                <c:pt idx="4853">
                  <c:v>94.5</c:v>
                </c:pt>
                <c:pt idx="4854">
                  <c:v>95.9</c:v>
                </c:pt>
                <c:pt idx="4855">
                  <c:v>94.1</c:v>
                </c:pt>
                <c:pt idx="4856">
                  <c:v>89</c:v>
                </c:pt>
                <c:pt idx="4857">
                  <c:v>94.2</c:v>
                </c:pt>
                <c:pt idx="4858">
                  <c:v>98.3</c:v>
                </c:pt>
                <c:pt idx="4859">
                  <c:v>92.5</c:v>
                </c:pt>
                <c:pt idx="4860">
                  <c:v>91.1</c:v>
                </c:pt>
                <c:pt idx="4861">
                  <c:v>89.2</c:v>
                </c:pt>
                <c:pt idx="4862">
                  <c:v>91.3</c:v>
                </c:pt>
                <c:pt idx="4863">
                  <c:v>86.5</c:v>
                </c:pt>
                <c:pt idx="4864">
                  <c:v>93.1</c:v>
                </c:pt>
                <c:pt idx="4865">
                  <c:v>91.5</c:v>
                </c:pt>
                <c:pt idx="4866">
                  <c:v>93.6</c:v>
                </c:pt>
                <c:pt idx="4867">
                  <c:v>92.2</c:v>
                </c:pt>
                <c:pt idx="4868">
                  <c:v>90.2</c:v>
                </c:pt>
                <c:pt idx="4869">
                  <c:v>95</c:v>
                </c:pt>
                <c:pt idx="4870">
                  <c:v>94.8</c:v>
                </c:pt>
                <c:pt idx="4871">
                  <c:v>91.2</c:v>
                </c:pt>
                <c:pt idx="4872">
                  <c:v>93.3</c:v>
                </c:pt>
                <c:pt idx="4873">
                  <c:v>95</c:v>
                </c:pt>
                <c:pt idx="4874">
                  <c:v>91.3</c:v>
                </c:pt>
                <c:pt idx="4875">
                  <c:v>92.3</c:v>
                </c:pt>
                <c:pt idx="4876">
                  <c:v>93.8</c:v>
                </c:pt>
                <c:pt idx="4877">
                  <c:v>94.7</c:v>
                </c:pt>
                <c:pt idx="4878">
                  <c:v>95.1</c:v>
                </c:pt>
                <c:pt idx="4879">
                  <c:v>95.1</c:v>
                </c:pt>
                <c:pt idx="4880">
                  <c:v>89.3</c:v>
                </c:pt>
                <c:pt idx="4881">
                  <c:v>91.5</c:v>
                </c:pt>
                <c:pt idx="4882">
                  <c:v>94.4</c:v>
                </c:pt>
                <c:pt idx="4883">
                  <c:v>88.2</c:v>
                </c:pt>
                <c:pt idx="4884">
                  <c:v>90</c:v>
                </c:pt>
                <c:pt idx="4885">
                  <c:v>90.9</c:v>
                </c:pt>
                <c:pt idx="4886">
                  <c:v>89.5</c:v>
                </c:pt>
                <c:pt idx="4887">
                  <c:v>87</c:v>
                </c:pt>
                <c:pt idx="4888">
                  <c:v>88.1</c:v>
                </c:pt>
                <c:pt idx="4889">
                  <c:v>91.6</c:v>
                </c:pt>
                <c:pt idx="4890">
                  <c:v>92.5</c:v>
                </c:pt>
                <c:pt idx="4891">
                  <c:v>91</c:v>
                </c:pt>
                <c:pt idx="4892">
                  <c:v>91.4</c:v>
                </c:pt>
                <c:pt idx="4893">
                  <c:v>92.1</c:v>
                </c:pt>
                <c:pt idx="4894">
                  <c:v>93.9</c:v>
                </c:pt>
                <c:pt idx="4895">
                  <c:v>91.8</c:v>
                </c:pt>
                <c:pt idx="4896">
                  <c:v>92.3</c:v>
                </c:pt>
                <c:pt idx="4897">
                  <c:v>94.4</c:v>
                </c:pt>
                <c:pt idx="4898">
                  <c:v>90.3</c:v>
                </c:pt>
                <c:pt idx="4899">
                  <c:v>87.4</c:v>
                </c:pt>
                <c:pt idx="4900">
                  <c:v>93.8</c:v>
                </c:pt>
                <c:pt idx="4901">
                  <c:v>92.6</c:v>
                </c:pt>
                <c:pt idx="4902">
                  <c:v>92.1</c:v>
                </c:pt>
                <c:pt idx="4903">
                  <c:v>86.2</c:v>
                </c:pt>
                <c:pt idx="4904">
                  <c:v>93.7</c:v>
                </c:pt>
                <c:pt idx="4905">
                  <c:v>89.7</c:v>
                </c:pt>
                <c:pt idx="4906">
                  <c:v>88.6</c:v>
                </c:pt>
                <c:pt idx="4907">
                  <c:v>89.9</c:v>
                </c:pt>
                <c:pt idx="4908">
                  <c:v>90.9</c:v>
                </c:pt>
                <c:pt idx="4909">
                  <c:v>94.1</c:v>
                </c:pt>
                <c:pt idx="4910">
                  <c:v>94.6</c:v>
                </c:pt>
                <c:pt idx="4911">
                  <c:v>94.7</c:v>
                </c:pt>
                <c:pt idx="4912">
                  <c:v>97.8</c:v>
                </c:pt>
                <c:pt idx="4913">
                  <c:v>94.5</c:v>
                </c:pt>
                <c:pt idx="4914">
                  <c:v>97.3</c:v>
                </c:pt>
                <c:pt idx="4915">
                  <c:v>95.9</c:v>
                </c:pt>
                <c:pt idx="4916">
                  <c:v>95.8</c:v>
                </c:pt>
                <c:pt idx="4917">
                  <c:v>96.3</c:v>
                </c:pt>
                <c:pt idx="4918">
                  <c:v>95.8</c:v>
                </c:pt>
                <c:pt idx="4919">
                  <c:v>96</c:v>
                </c:pt>
                <c:pt idx="4920">
                  <c:v>96.9</c:v>
                </c:pt>
                <c:pt idx="4921">
                  <c:v>98.1</c:v>
                </c:pt>
                <c:pt idx="4922">
                  <c:v>97.5</c:v>
                </c:pt>
                <c:pt idx="4923">
                  <c:v>98.3</c:v>
                </c:pt>
                <c:pt idx="4924">
                  <c:v>95.9</c:v>
                </c:pt>
                <c:pt idx="4925">
                  <c:v>92.1</c:v>
                </c:pt>
                <c:pt idx="4926">
                  <c:v>92</c:v>
                </c:pt>
                <c:pt idx="4927">
                  <c:v>90.5</c:v>
                </c:pt>
                <c:pt idx="4928">
                  <c:v>92.3</c:v>
                </c:pt>
                <c:pt idx="4929">
                  <c:v>93.2</c:v>
                </c:pt>
                <c:pt idx="4930">
                  <c:v>93.3</c:v>
                </c:pt>
                <c:pt idx="4931">
                  <c:v>93.1</c:v>
                </c:pt>
                <c:pt idx="4932">
                  <c:v>93.8</c:v>
                </c:pt>
                <c:pt idx="4933">
                  <c:v>92.7</c:v>
                </c:pt>
                <c:pt idx="4934">
                  <c:v>92.4</c:v>
                </c:pt>
                <c:pt idx="4935">
                  <c:v>91.3</c:v>
                </c:pt>
                <c:pt idx="4936">
                  <c:v>91.7</c:v>
                </c:pt>
                <c:pt idx="4937">
                  <c:v>97</c:v>
                </c:pt>
                <c:pt idx="4938">
                  <c:v>93.4</c:v>
                </c:pt>
                <c:pt idx="4939">
                  <c:v>93.8</c:v>
                </c:pt>
                <c:pt idx="4940">
                  <c:v>94</c:v>
                </c:pt>
                <c:pt idx="4941">
                  <c:v>94.6</c:v>
                </c:pt>
                <c:pt idx="4942">
                  <c:v>94.7</c:v>
                </c:pt>
                <c:pt idx="4943">
                  <c:v>96.9</c:v>
                </c:pt>
                <c:pt idx="4944">
                  <c:v>98.1</c:v>
                </c:pt>
                <c:pt idx="4945">
                  <c:v>99.3</c:v>
                </c:pt>
                <c:pt idx="4946">
                  <c:v>85.7</c:v>
                </c:pt>
                <c:pt idx="4947">
                  <c:v>88.8</c:v>
                </c:pt>
                <c:pt idx="4948">
                  <c:v>92.9</c:v>
                </c:pt>
                <c:pt idx="4949">
                  <c:v>86.6</c:v>
                </c:pt>
                <c:pt idx="4950">
                  <c:v>92.9</c:v>
                </c:pt>
                <c:pt idx="4951">
                  <c:v>95.6</c:v>
                </c:pt>
                <c:pt idx="4952">
                  <c:v>99.6</c:v>
                </c:pt>
                <c:pt idx="4953">
                  <c:v>90.2</c:v>
                </c:pt>
                <c:pt idx="4954">
                  <c:v>86.7</c:v>
                </c:pt>
                <c:pt idx="4955">
                  <c:v>89.3</c:v>
                </c:pt>
                <c:pt idx="4956">
                  <c:v>86.8</c:v>
                </c:pt>
                <c:pt idx="4957">
                  <c:v>93.4</c:v>
                </c:pt>
                <c:pt idx="4958">
                  <c:v>92</c:v>
                </c:pt>
                <c:pt idx="4959">
                  <c:v>97.8</c:v>
                </c:pt>
                <c:pt idx="4960">
                  <c:v>98.3</c:v>
                </c:pt>
                <c:pt idx="4961">
                  <c:v>90.6</c:v>
                </c:pt>
                <c:pt idx="4962">
                  <c:v>98.4</c:v>
                </c:pt>
                <c:pt idx="4963">
                  <c:v>95.3</c:v>
                </c:pt>
                <c:pt idx="4964">
                  <c:v>94</c:v>
                </c:pt>
                <c:pt idx="4965">
                  <c:v>95.1</c:v>
                </c:pt>
                <c:pt idx="4966">
                  <c:v>98.5</c:v>
                </c:pt>
                <c:pt idx="4967">
                  <c:v>100</c:v>
                </c:pt>
                <c:pt idx="4968">
                  <c:v>98.1</c:v>
                </c:pt>
                <c:pt idx="4969">
                  <c:v>98.2</c:v>
                </c:pt>
                <c:pt idx="4970">
                  <c:v>98.6</c:v>
                </c:pt>
                <c:pt idx="4971">
                  <c:v>97.7</c:v>
                </c:pt>
                <c:pt idx="4972">
                  <c:v>90</c:v>
                </c:pt>
                <c:pt idx="4973">
                  <c:v>86.7</c:v>
                </c:pt>
                <c:pt idx="4974">
                  <c:v>92.3</c:v>
                </c:pt>
                <c:pt idx="4975">
                  <c:v>98.9</c:v>
                </c:pt>
                <c:pt idx="4976">
                  <c:v>100</c:v>
                </c:pt>
                <c:pt idx="4977">
                  <c:v>95.6</c:v>
                </c:pt>
                <c:pt idx="4978">
                  <c:v>89.3</c:v>
                </c:pt>
                <c:pt idx="4979">
                  <c:v>92.5</c:v>
                </c:pt>
                <c:pt idx="4980">
                  <c:v>100</c:v>
                </c:pt>
                <c:pt idx="4981">
                  <c:v>97.2</c:v>
                </c:pt>
                <c:pt idx="4982">
                  <c:v>95.2</c:v>
                </c:pt>
                <c:pt idx="4983">
                  <c:v>92.9</c:v>
                </c:pt>
                <c:pt idx="4984">
                  <c:v>86.4</c:v>
                </c:pt>
                <c:pt idx="4985">
                  <c:v>90.2</c:v>
                </c:pt>
                <c:pt idx="4986">
                  <c:v>93.1</c:v>
                </c:pt>
                <c:pt idx="4987">
                  <c:v>97.1</c:v>
                </c:pt>
                <c:pt idx="4988">
                  <c:v>88.7</c:v>
                </c:pt>
                <c:pt idx="4989">
                  <c:v>83.2</c:v>
                </c:pt>
                <c:pt idx="4990">
                  <c:v>95.9</c:v>
                </c:pt>
                <c:pt idx="4991">
                  <c:v>95</c:v>
                </c:pt>
                <c:pt idx="4992">
                  <c:v>96.3</c:v>
                </c:pt>
                <c:pt idx="4993">
                  <c:v>99.1</c:v>
                </c:pt>
                <c:pt idx="4994">
                  <c:v>98.8</c:v>
                </c:pt>
                <c:pt idx="4995">
                  <c:v>94</c:v>
                </c:pt>
                <c:pt idx="4996">
                  <c:v>100</c:v>
                </c:pt>
                <c:pt idx="4997">
                  <c:v>96.7</c:v>
                </c:pt>
                <c:pt idx="4998">
                  <c:v>97</c:v>
                </c:pt>
                <c:pt idx="4999">
                  <c:v>95.7</c:v>
                </c:pt>
                <c:pt idx="5000">
                  <c:v>93.7</c:v>
                </c:pt>
                <c:pt idx="5001">
                  <c:v>91.6</c:v>
                </c:pt>
                <c:pt idx="5002">
                  <c:v>89.7</c:v>
                </c:pt>
                <c:pt idx="5003">
                  <c:v>93.7</c:v>
                </c:pt>
                <c:pt idx="5004">
                  <c:v>92.5</c:v>
                </c:pt>
                <c:pt idx="5005">
                  <c:v>95.3</c:v>
                </c:pt>
                <c:pt idx="5006">
                  <c:v>99.2</c:v>
                </c:pt>
                <c:pt idx="5007">
                  <c:v>100</c:v>
                </c:pt>
                <c:pt idx="5008">
                  <c:v>99.5</c:v>
                </c:pt>
                <c:pt idx="5009">
                  <c:v>100</c:v>
                </c:pt>
                <c:pt idx="5010">
                  <c:v>96.5</c:v>
                </c:pt>
                <c:pt idx="5011">
                  <c:v>92</c:v>
                </c:pt>
                <c:pt idx="5012">
                  <c:v>93</c:v>
                </c:pt>
                <c:pt idx="5013">
                  <c:v>95.6</c:v>
                </c:pt>
                <c:pt idx="5014">
                  <c:v>97.8</c:v>
                </c:pt>
                <c:pt idx="5015">
                  <c:v>98.2</c:v>
                </c:pt>
                <c:pt idx="5016">
                  <c:v>94.5</c:v>
                </c:pt>
                <c:pt idx="5017">
                  <c:v>93.4</c:v>
                </c:pt>
                <c:pt idx="5018">
                  <c:v>94.5</c:v>
                </c:pt>
                <c:pt idx="5019">
                  <c:v>95.6</c:v>
                </c:pt>
                <c:pt idx="5020">
                  <c:v>93.7</c:v>
                </c:pt>
                <c:pt idx="5021">
                  <c:v>86.7</c:v>
                </c:pt>
                <c:pt idx="5022">
                  <c:v>84.3</c:v>
                </c:pt>
                <c:pt idx="5023">
                  <c:v>92.6</c:v>
                </c:pt>
                <c:pt idx="5024">
                  <c:v>88.1</c:v>
                </c:pt>
                <c:pt idx="5025">
                  <c:v>93.5</c:v>
                </c:pt>
                <c:pt idx="5026">
                  <c:v>92.2</c:v>
                </c:pt>
                <c:pt idx="5027">
                  <c:v>90.9</c:v>
                </c:pt>
                <c:pt idx="5028">
                  <c:v>88.5</c:v>
                </c:pt>
                <c:pt idx="5029">
                  <c:v>87.1</c:v>
                </c:pt>
                <c:pt idx="5030">
                  <c:v>90.8</c:v>
                </c:pt>
                <c:pt idx="5031">
                  <c:v>90.2</c:v>
                </c:pt>
                <c:pt idx="5032">
                  <c:v>90.4</c:v>
                </c:pt>
                <c:pt idx="5033">
                  <c:v>89.1</c:v>
                </c:pt>
                <c:pt idx="5034">
                  <c:v>86.2</c:v>
                </c:pt>
                <c:pt idx="5035">
                  <c:v>83</c:v>
                </c:pt>
                <c:pt idx="5036">
                  <c:v>86.3</c:v>
                </c:pt>
                <c:pt idx="5037">
                  <c:v>87.9</c:v>
                </c:pt>
                <c:pt idx="5038">
                  <c:v>88.7</c:v>
                </c:pt>
                <c:pt idx="5039">
                  <c:v>90.3</c:v>
                </c:pt>
                <c:pt idx="5040">
                  <c:v>88</c:v>
                </c:pt>
                <c:pt idx="5041">
                  <c:v>88.4</c:v>
                </c:pt>
                <c:pt idx="5042">
                  <c:v>90</c:v>
                </c:pt>
                <c:pt idx="5043">
                  <c:v>93.9</c:v>
                </c:pt>
                <c:pt idx="5044">
                  <c:v>92</c:v>
                </c:pt>
                <c:pt idx="5045">
                  <c:v>89.7</c:v>
                </c:pt>
                <c:pt idx="5046">
                  <c:v>94.2</c:v>
                </c:pt>
                <c:pt idx="5047">
                  <c:v>93.8</c:v>
                </c:pt>
                <c:pt idx="5048">
                  <c:v>89.5</c:v>
                </c:pt>
                <c:pt idx="5049">
                  <c:v>91</c:v>
                </c:pt>
                <c:pt idx="5050">
                  <c:v>87.2</c:v>
                </c:pt>
                <c:pt idx="5051">
                  <c:v>81.3</c:v>
                </c:pt>
                <c:pt idx="5052">
                  <c:v>84.3</c:v>
                </c:pt>
                <c:pt idx="5053">
                  <c:v>87.6</c:v>
                </c:pt>
                <c:pt idx="5054">
                  <c:v>94.1</c:v>
                </c:pt>
                <c:pt idx="5055">
                  <c:v>94.7</c:v>
                </c:pt>
                <c:pt idx="5056">
                  <c:v>91.1</c:v>
                </c:pt>
                <c:pt idx="5057">
                  <c:v>91.6</c:v>
                </c:pt>
                <c:pt idx="5058">
                  <c:v>90.9</c:v>
                </c:pt>
                <c:pt idx="5059">
                  <c:v>86</c:v>
                </c:pt>
                <c:pt idx="5060">
                  <c:v>81.099999999999994</c:v>
                </c:pt>
                <c:pt idx="5061">
                  <c:v>80.599999999999994</c:v>
                </c:pt>
                <c:pt idx="5062">
                  <c:v>79.599999999999994</c:v>
                </c:pt>
                <c:pt idx="5063">
                  <c:v>87.4</c:v>
                </c:pt>
                <c:pt idx="5064">
                  <c:v>88.5</c:v>
                </c:pt>
                <c:pt idx="5065">
                  <c:v>87.3</c:v>
                </c:pt>
                <c:pt idx="5066">
                  <c:v>86.8</c:v>
                </c:pt>
                <c:pt idx="5067">
                  <c:v>86.3</c:v>
                </c:pt>
                <c:pt idx="5068">
                  <c:v>87.5</c:v>
                </c:pt>
                <c:pt idx="5069">
                  <c:v>82.1</c:v>
                </c:pt>
                <c:pt idx="5070">
                  <c:v>81</c:v>
                </c:pt>
                <c:pt idx="5071">
                  <c:v>79.8</c:v>
                </c:pt>
                <c:pt idx="5072">
                  <c:v>84.8</c:v>
                </c:pt>
                <c:pt idx="5073">
                  <c:v>84.4</c:v>
                </c:pt>
                <c:pt idx="5074">
                  <c:v>85.3</c:v>
                </c:pt>
                <c:pt idx="5075">
                  <c:v>83.3</c:v>
                </c:pt>
                <c:pt idx="5076">
                  <c:v>85.2</c:v>
                </c:pt>
                <c:pt idx="5077">
                  <c:v>94.9</c:v>
                </c:pt>
                <c:pt idx="5078">
                  <c:v>87.6</c:v>
                </c:pt>
                <c:pt idx="5079">
                  <c:v>86.7</c:v>
                </c:pt>
                <c:pt idx="5080">
                  <c:v>90.3</c:v>
                </c:pt>
                <c:pt idx="5081">
                  <c:v>86.4</c:v>
                </c:pt>
                <c:pt idx="5082">
                  <c:v>88.2</c:v>
                </c:pt>
                <c:pt idx="5083">
                  <c:v>93.3</c:v>
                </c:pt>
                <c:pt idx="5084">
                  <c:v>96.5</c:v>
                </c:pt>
                <c:pt idx="5085">
                  <c:v>96</c:v>
                </c:pt>
                <c:pt idx="5086">
                  <c:v>93.8</c:v>
                </c:pt>
                <c:pt idx="5087">
                  <c:v>91</c:v>
                </c:pt>
                <c:pt idx="5088">
                  <c:v>88.9</c:v>
                </c:pt>
                <c:pt idx="5089">
                  <c:v>91.2</c:v>
                </c:pt>
                <c:pt idx="5090">
                  <c:v>90.8</c:v>
                </c:pt>
                <c:pt idx="5091">
                  <c:v>96.7</c:v>
                </c:pt>
                <c:pt idx="5092">
                  <c:v>88.2</c:v>
                </c:pt>
                <c:pt idx="5093">
                  <c:v>95.2</c:v>
                </c:pt>
                <c:pt idx="5094">
                  <c:v>95.8</c:v>
                </c:pt>
                <c:pt idx="5095">
                  <c:v>95.8</c:v>
                </c:pt>
                <c:pt idx="5096">
                  <c:v>95.5</c:v>
                </c:pt>
                <c:pt idx="5097">
                  <c:v>99.6</c:v>
                </c:pt>
                <c:pt idx="5098">
                  <c:v>94.4</c:v>
                </c:pt>
                <c:pt idx="5099">
                  <c:v>90.5</c:v>
                </c:pt>
                <c:pt idx="5100">
                  <c:v>88.9</c:v>
                </c:pt>
                <c:pt idx="5101">
                  <c:v>84</c:v>
                </c:pt>
                <c:pt idx="5102">
                  <c:v>81.8</c:v>
                </c:pt>
                <c:pt idx="5103">
                  <c:v>81.099999999999994</c:v>
                </c:pt>
                <c:pt idx="5104">
                  <c:v>87.4</c:v>
                </c:pt>
                <c:pt idx="5105">
                  <c:v>90.1</c:v>
                </c:pt>
                <c:pt idx="5106">
                  <c:v>88</c:v>
                </c:pt>
                <c:pt idx="5107">
                  <c:v>85.3</c:v>
                </c:pt>
                <c:pt idx="5108">
                  <c:v>84.7</c:v>
                </c:pt>
                <c:pt idx="5109">
                  <c:v>83.2</c:v>
                </c:pt>
                <c:pt idx="5110">
                  <c:v>82.6</c:v>
                </c:pt>
                <c:pt idx="5111">
                  <c:v>81.3</c:v>
                </c:pt>
                <c:pt idx="5112">
                  <c:v>81.900000000000006</c:v>
                </c:pt>
                <c:pt idx="5113">
                  <c:v>87.1</c:v>
                </c:pt>
                <c:pt idx="5114">
                  <c:v>97.1</c:v>
                </c:pt>
                <c:pt idx="5115">
                  <c:v>97.7</c:v>
                </c:pt>
                <c:pt idx="5116">
                  <c:v>92.3</c:v>
                </c:pt>
                <c:pt idx="5117">
                  <c:v>91.6</c:v>
                </c:pt>
                <c:pt idx="5118">
                  <c:v>92.7</c:v>
                </c:pt>
                <c:pt idx="5119">
                  <c:v>87.3</c:v>
                </c:pt>
                <c:pt idx="5120">
                  <c:v>88.2</c:v>
                </c:pt>
                <c:pt idx="5121">
                  <c:v>90.1</c:v>
                </c:pt>
                <c:pt idx="5122">
                  <c:v>92.8</c:v>
                </c:pt>
                <c:pt idx="5123">
                  <c:v>94.5</c:v>
                </c:pt>
                <c:pt idx="5124">
                  <c:v>92.6</c:v>
                </c:pt>
                <c:pt idx="5125">
                  <c:v>95.7</c:v>
                </c:pt>
                <c:pt idx="5126">
                  <c:v>93.5</c:v>
                </c:pt>
                <c:pt idx="5127">
                  <c:v>96.3</c:v>
                </c:pt>
                <c:pt idx="5128">
                  <c:v>99.5</c:v>
                </c:pt>
                <c:pt idx="5129">
                  <c:v>99</c:v>
                </c:pt>
                <c:pt idx="5130">
                  <c:v>98.8</c:v>
                </c:pt>
                <c:pt idx="5131">
                  <c:v>99</c:v>
                </c:pt>
                <c:pt idx="5132">
                  <c:v>94.2</c:v>
                </c:pt>
                <c:pt idx="5133">
                  <c:v>86.6</c:v>
                </c:pt>
                <c:pt idx="5134">
                  <c:v>92.7</c:v>
                </c:pt>
                <c:pt idx="5135">
                  <c:v>90.3</c:v>
                </c:pt>
                <c:pt idx="5136">
                  <c:v>85.6</c:v>
                </c:pt>
                <c:pt idx="5137">
                  <c:v>88.1</c:v>
                </c:pt>
                <c:pt idx="5138">
                  <c:v>88.5</c:v>
                </c:pt>
                <c:pt idx="5139">
                  <c:v>89.3</c:v>
                </c:pt>
                <c:pt idx="5140">
                  <c:v>84.1</c:v>
                </c:pt>
                <c:pt idx="5141">
                  <c:v>82.2</c:v>
                </c:pt>
                <c:pt idx="5142">
                  <c:v>90</c:v>
                </c:pt>
                <c:pt idx="5143">
                  <c:v>88.4</c:v>
                </c:pt>
                <c:pt idx="5144">
                  <c:v>88.9</c:v>
                </c:pt>
                <c:pt idx="5145">
                  <c:v>91.3</c:v>
                </c:pt>
                <c:pt idx="5146">
                  <c:v>93.3</c:v>
                </c:pt>
                <c:pt idx="5147">
                  <c:v>95.4</c:v>
                </c:pt>
                <c:pt idx="5148">
                  <c:v>87.2</c:v>
                </c:pt>
                <c:pt idx="5149">
                  <c:v>92.6</c:v>
                </c:pt>
                <c:pt idx="5150">
                  <c:v>98.4</c:v>
                </c:pt>
                <c:pt idx="5151">
                  <c:v>93.3</c:v>
                </c:pt>
                <c:pt idx="5152">
                  <c:v>92.8</c:v>
                </c:pt>
                <c:pt idx="5153">
                  <c:v>93.8</c:v>
                </c:pt>
                <c:pt idx="5154">
                  <c:v>94.2</c:v>
                </c:pt>
                <c:pt idx="5155">
                  <c:v>91.3</c:v>
                </c:pt>
                <c:pt idx="5156">
                  <c:v>87.4</c:v>
                </c:pt>
                <c:pt idx="5157">
                  <c:v>90.5</c:v>
                </c:pt>
                <c:pt idx="5158">
                  <c:v>90</c:v>
                </c:pt>
                <c:pt idx="5159">
                  <c:v>89</c:v>
                </c:pt>
                <c:pt idx="5160">
                  <c:v>93.5</c:v>
                </c:pt>
                <c:pt idx="5161">
                  <c:v>97.2</c:v>
                </c:pt>
                <c:pt idx="5162">
                  <c:v>97.2</c:v>
                </c:pt>
                <c:pt idx="5163">
                  <c:v>96</c:v>
                </c:pt>
                <c:pt idx="5164">
                  <c:v>99.3</c:v>
                </c:pt>
                <c:pt idx="5165">
                  <c:v>97.6</c:v>
                </c:pt>
                <c:pt idx="5166">
                  <c:v>96.4</c:v>
                </c:pt>
                <c:pt idx="5167">
                  <c:v>96.8</c:v>
                </c:pt>
                <c:pt idx="5168">
                  <c:v>91.6</c:v>
                </c:pt>
                <c:pt idx="5169">
                  <c:v>97.5</c:v>
                </c:pt>
                <c:pt idx="5170">
                  <c:v>94.8</c:v>
                </c:pt>
                <c:pt idx="5171">
                  <c:v>87.5</c:v>
                </c:pt>
                <c:pt idx="5172">
                  <c:v>95.2</c:v>
                </c:pt>
                <c:pt idx="5173">
                  <c:v>96.3</c:v>
                </c:pt>
                <c:pt idx="5174">
                  <c:v>93.8</c:v>
                </c:pt>
                <c:pt idx="5175">
                  <c:v>93.9</c:v>
                </c:pt>
                <c:pt idx="5176">
                  <c:v>91.7</c:v>
                </c:pt>
                <c:pt idx="5177">
                  <c:v>95.9</c:v>
                </c:pt>
                <c:pt idx="5178">
                  <c:v>94.8</c:v>
                </c:pt>
                <c:pt idx="5179">
                  <c:v>94.8</c:v>
                </c:pt>
                <c:pt idx="5180">
                  <c:v>95.4</c:v>
                </c:pt>
                <c:pt idx="5181">
                  <c:v>89.4</c:v>
                </c:pt>
                <c:pt idx="5182">
                  <c:v>92.1</c:v>
                </c:pt>
                <c:pt idx="5183">
                  <c:v>94.6</c:v>
                </c:pt>
                <c:pt idx="5184">
                  <c:v>91.9</c:v>
                </c:pt>
                <c:pt idx="5185">
                  <c:v>93.2</c:v>
                </c:pt>
                <c:pt idx="5186">
                  <c:v>97.7</c:v>
                </c:pt>
                <c:pt idx="5187">
                  <c:v>92.7</c:v>
                </c:pt>
                <c:pt idx="5188">
                  <c:v>90.6</c:v>
                </c:pt>
                <c:pt idx="5189">
                  <c:v>94.1</c:v>
                </c:pt>
                <c:pt idx="5190">
                  <c:v>97.4</c:v>
                </c:pt>
                <c:pt idx="5191">
                  <c:v>94.7</c:v>
                </c:pt>
                <c:pt idx="5192">
                  <c:v>96.4</c:v>
                </c:pt>
                <c:pt idx="5193">
                  <c:v>96.5</c:v>
                </c:pt>
                <c:pt idx="5194">
                  <c:v>93.4</c:v>
                </c:pt>
                <c:pt idx="5195">
                  <c:v>91.2</c:v>
                </c:pt>
                <c:pt idx="5196">
                  <c:v>92.6</c:v>
                </c:pt>
                <c:pt idx="5197">
                  <c:v>88.7</c:v>
                </c:pt>
                <c:pt idx="5198">
                  <c:v>93.6</c:v>
                </c:pt>
                <c:pt idx="5199">
                  <c:v>92.9</c:v>
                </c:pt>
                <c:pt idx="5200">
                  <c:v>94.6</c:v>
                </c:pt>
                <c:pt idx="5201">
                  <c:v>92.7</c:v>
                </c:pt>
                <c:pt idx="5202">
                  <c:v>95.9</c:v>
                </c:pt>
                <c:pt idx="5203">
                  <c:v>95.9</c:v>
                </c:pt>
                <c:pt idx="5204">
                  <c:v>98.1</c:v>
                </c:pt>
                <c:pt idx="5205">
                  <c:v>98.8</c:v>
                </c:pt>
                <c:pt idx="5206">
                  <c:v>98.3</c:v>
                </c:pt>
                <c:pt idx="5207">
                  <c:v>91.6</c:v>
                </c:pt>
                <c:pt idx="5208">
                  <c:v>94.1</c:v>
                </c:pt>
                <c:pt idx="5209">
                  <c:v>86.8</c:v>
                </c:pt>
                <c:pt idx="5210">
                  <c:v>93.9</c:v>
                </c:pt>
                <c:pt idx="5211">
                  <c:v>88.6</c:v>
                </c:pt>
                <c:pt idx="5212">
                  <c:v>86.5</c:v>
                </c:pt>
                <c:pt idx="5213">
                  <c:v>88.5</c:v>
                </c:pt>
                <c:pt idx="5214">
                  <c:v>95.5</c:v>
                </c:pt>
                <c:pt idx="5215">
                  <c:v>90.3</c:v>
                </c:pt>
                <c:pt idx="5216">
                  <c:v>88.2</c:v>
                </c:pt>
                <c:pt idx="5217">
                  <c:v>93.2</c:v>
                </c:pt>
                <c:pt idx="5218">
                  <c:v>92.7</c:v>
                </c:pt>
                <c:pt idx="5219">
                  <c:v>87.6</c:v>
                </c:pt>
                <c:pt idx="5220">
                  <c:v>92</c:v>
                </c:pt>
                <c:pt idx="5221">
                  <c:v>90.9</c:v>
                </c:pt>
                <c:pt idx="5222">
                  <c:v>91.1</c:v>
                </c:pt>
                <c:pt idx="5223">
                  <c:v>91.5</c:v>
                </c:pt>
                <c:pt idx="5224">
                  <c:v>91.3</c:v>
                </c:pt>
                <c:pt idx="5225">
                  <c:v>92.4</c:v>
                </c:pt>
                <c:pt idx="5226">
                  <c:v>90.5</c:v>
                </c:pt>
                <c:pt idx="5227">
                  <c:v>93.7</c:v>
                </c:pt>
                <c:pt idx="5228">
                  <c:v>90</c:v>
                </c:pt>
                <c:pt idx="5229">
                  <c:v>86.7</c:v>
                </c:pt>
                <c:pt idx="5230">
                  <c:v>85</c:v>
                </c:pt>
                <c:pt idx="5249">
                  <c:v>91.1</c:v>
                </c:pt>
                <c:pt idx="5250">
                  <c:v>91.5</c:v>
                </c:pt>
                <c:pt idx="5251">
                  <c:v>87</c:v>
                </c:pt>
                <c:pt idx="5252">
                  <c:v>90.4</c:v>
                </c:pt>
                <c:pt idx="5253">
                  <c:v>90.6</c:v>
                </c:pt>
                <c:pt idx="5254">
                  <c:v>85.5</c:v>
                </c:pt>
                <c:pt idx="5255">
                  <c:v>85.9</c:v>
                </c:pt>
                <c:pt idx="5256">
                  <c:v>90.6</c:v>
                </c:pt>
                <c:pt idx="5257">
                  <c:v>91.1</c:v>
                </c:pt>
                <c:pt idx="5258">
                  <c:v>91.9</c:v>
                </c:pt>
                <c:pt idx="5259">
                  <c:v>86.5</c:v>
                </c:pt>
                <c:pt idx="5260">
                  <c:v>86.5</c:v>
                </c:pt>
                <c:pt idx="5261">
                  <c:v>89.7</c:v>
                </c:pt>
                <c:pt idx="5262">
                  <c:v>92.1</c:v>
                </c:pt>
                <c:pt idx="5263">
                  <c:v>91.6</c:v>
                </c:pt>
                <c:pt idx="5264">
                  <c:v>92.3</c:v>
                </c:pt>
                <c:pt idx="5265">
                  <c:v>96.3</c:v>
                </c:pt>
                <c:pt idx="5266">
                  <c:v>95.7</c:v>
                </c:pt>
                <c:pt idx="5267">
                  <c:v>92.7</c:v>
                </c:pt>
                <c:pt idx="5268">
                  <c:v>87.8</c:v>
                </c:pt>
                <c:pt idx="5269">
                  <c:v>85.1</c:v>
                </c:pt>
                <c:pt idx="5270">
                  <c:v>82.6</c:v>
                </c:pt>
                <c:pt idx="5271">
                  <c:v>86.9</c:v>
                </c:pt>
                <c:pt idx="5272">
                  <c:v>90.2</c:v>
                </c:pt>
                <c:pt idx="5273">
                  <c:v>88.8</c:v>
                </c:pt>
                <c:pt idx="5274">
                  <c:v>89.9</c:v>
                </c:pt>
                <c:pt idx="5275">
                  <c:v>90</c:v>
                </c:pt>
                <c:pt idx="5276">
                  <c:v>90.3</c:v>
                </c:pt>
                <c:pt idx="5277">
                  <c:v>90.5</c:v>
                </c:pt>
                <c:pt idx="5278">
                  <c:v>89</c:v>
                </c:pt>
                <c:pt idx="5279">
                  <c:v>87.2</c:v>
                </c:pt>
                <c:pt idx="5280">
                  <c:v>89.9</c:v>
                </c:pt>
                <c:pt idx="5281">
                  <c:v>86.3</c:v>
                </c:pt>
                <c:pt idx="5282">
                  <c:v>89.7</c:v>
                </c:pt>
                <c:pt idx="5283">
                  <c:v>91.4</c:v>
                </c:pt>
                <c:pt idx="5284">
                  <c:v>96.1</c:v>
                </c:pt>
                <c:pt idx="5285">
                  <c:v>94.4</c:v>
                </c:pt>
                <c:pt idx="5286">
                  <c:v>92.8</c:v>
                </c:pt>
                <c:pt idx="5287">
                  <c:v>95.1</c:v>
                </c:pt>
                <c:pt idx="5288">
                  <c:v>91.9</c:v>
                </c:pt>
                <c:pt idx="5289">
                  <c:v>96.1</c:v>
                </c:pt>
                <c:pt idx="5290">
                  <c:v>90.7</c:v>
                </c:pt>
                <c:pt idx="5291">
                  <c:v>83.7</c:v>
                </c:pt>
                <c:pt idx="5292">
                  <c:v>90.5</c:v>
                </c:pt>
                <c:pt idx="5293">
                  <c:v>91.4</c:v>
                </c:pt>
                <c:pt idx="5294">
                  <c:v>79.599999999999994</c:v>
                </c:pt>
                <c:pt idx="5295">
                  <c:v>82.9</c:v>
                </c:pt>
                <c:pt idx="5296">
                  <c:v>88.5</c:v>
                </c:pt>
                <c:pt idx="5297">
                  <c:v>93.7</c:v>
                </c:pt>
                <c:pt idx="5298">
                  <c:v>93.5</c:v>
                </c:pt>
                <c:pt idx="5299">
                  <c:v>91.9</c:v>
                </c:pt>
                <c:pt idx="5300">
                  <c:v>91.8</c:v>
                </c:pt>
                <c:pt idx="5301">
                  <c:v>94.5</c:v>
                </c:pt>
                <c:pt idx="5302">
                  <c:v>94.9</c:v>
                </c:pt>
                <c:pt idx="5303">
                  <c:v>95.7</c:v>
                </c:pt>
                <c:pt idx="5304">
                  <c:v>89</c:v>
                </c:pt>
                <c:pt idx="5305">
                  <c:v>90.4</c:v>
                </c:pt>
                <c:pt idx="5306">
                  <c:v>96.6</c:v>
                </c:pt>
                <c:pt idx="5307">
                  <c:v>99.5</c:v>
                </c:pt>
                <c:pt idx="5308">
                  <c:v>96.8</c:v>
                </c:pt>
                <c:pt idx="5309">
                  <c:v>96.7</c:v>
                </c:pt>
                <c:pt idx="5310">
                  <c:v>97.1</c:v>
                </c:pt>
                <c:pt idx="5311">
                  <c:v>99.4</c:v>
                </c:pt>
                <c:pt idx="5312">
                  <c:v>98.2</c:v>
                </c:pt>
                <c:pt idx="5313">
                  <c:v>100</c:v>
                </c:pt>
                <c:pt idx="5314">
                  <c:v>97</c:v>
                </c:pt>
                <c:pt idx="5315">
                  <c:v>99.2</c:v>
                </c:pt>
                <c:pt idx="5316">
                  <c:v>99.7</c:v>
                </c:pt>
                <c:pt idx="5317">
                  <c:v>97.4</c:v>
                </c:pt>
                <c:pt idx="5318">
                  <c:v>93.4</c:v>
                </c:pt>
                <c:pt idx="5319">
                  <c:v>91.9</c:v>
                </c:pt>
                <c:pt idx="5320">
                  <c:v>99.2</c:v>
                </c:pt>
                <c:pt idx="5321">
                  <c:v>97</c:v>
                </c:pt>
                <c:pt idx="5322">
                  <c:v>97.4</c:v>
                </c:pt>
                <c:pt idx="5323">
                  <c:v>94.8</c:v>
                </c:pt>
                <c:pt idx="5324">
                  <c:v>97.6</c:v>
                </c:pt>
                <c:pt idx="5325">
                  <c:v>94.4</c:v>
                </c:pt>
                <c:pt idx="5326">
                  <c:v>95.1</c:v>
                </c:pt>
                <c:pt idx="5327">
                  <c:v>93.5</c:v>
                </c:pt>
                <c:pt idx="5328">
                  <c:v>96.6</c:v>
                </c:pt>
                <c:pt idx="5329">
                  <c:v>97</c:v>
                </c:pt>
                <c:pt idx="5330">
                  <c:v>97.5</c:v>
                </c:pt>
                <c:pt idx="5331">
                  <c:v>96.3</c:v>
                </c:pt>
                <c:pt idx="5332">
                  <c:v>97.6</c:v>
                </c:pt>
                <c:pt idx="5333">
                  <c:v>93.2</c:v>
                </c:pt>
                <c:pt idx="5334">
                  <c:v>93.7</c:v>
                </c:pt>
                <c:pt idx="5335">
                  <c:v>86.8</c:v>
                </c:pt>
                <c:pt idx="5336">
                  <c:v>94.4</c:v>
                </c:pt>
                <c:pt idx="5337">
                  <c:v>95</c:v>
                </c:pt>
                <c:pt idx="5338">
                  <c:v>94</c:v>
                </c:pt>
                <c:pt idx="5339">
                  <c:v>89.5</c:v>
                </c:pt>
                <c:pt idx="5340">
                  <c:v>92.9</c:v>
                </c:pt>
                <c:pt idx="5341">
                  <c:v>94.2</c:v>
                </c:pt>
                <c:pt idx="5342">
                  <c:v>94.2</c:v>
                </c:pt>
                <c:pt idx="5343">
                  <c:v>99.9</c:v>
                </c:pt>
                <c:pt idx="5344">
                  <c:v>99.4</c:v>
                </c:pt>
                <c:pt idx="5345">
                  <c:v>99.7</c:v>
                </c:pt>
                <c:pt idx="5346">
                  <c:v>99.5</c:v>
                </c:pt>
                <c:pt idx="5347">
                  <c:v>98.6</c:v>
                </c:pt>
                <c:pt idx="5348">
                  <c:v>97.7</c:v>
                </c:pt>
                <c:pt idx="5349">
                  <c:v>99.7</c:v>
                </c:pt>
                <c:pt idx="5350">
                  <c:v>98.3</c:v>
                </c:pt>
                <c:pt idx="5351">
                  <c:v>100</c:v>
                </c:pt>
                <c:pt idx="5352">
                  <c:v>100</c:v>
                </c:pt>
                <c:pt idx="5353">
                  <c:v>97.6</c:v>
                </c:pt>
                <c:pt idx="5354">
                  <c:v>96.3</c:v>
                </c:pt>
                <c:pt idx="5355">
                  <c:v>98.6</c:v>
                </c:pt>
                <c:pt idx="5356">
                  <c:v>96.4</c:v>
                </c:pt>
                <c:pt idx="5357">
                  <c:v>91.9</c:v>
                </c:pt>
                <c:pt idx="5358">
                  <c:v>90.4</c:v>
                </c:pt>
                <c:pt idx="5359">
                  <c:v>88.9</c:v>
                </c:pt>
                <c:pt idx="5360">
                  <c:v>87.4</c:v>
                </c:pt>
                <c:pt idx="5361">
                  <c:v>87.7</c:v>
                </c:pt>
                <c:pt idx="5362">
                  <c:v>96.1</c:v>
                </c:pt>
                <c:pt idx="5363">
                  <c:v>93.8</c:v>
                </c:pt>
                <c:pt idx="5364">
                  <c:v>90.5</c:v>
                </c:pt>
                <c:pt idx="5365">
                  <c:v>90.6</c:v>
                </c:pt>
                <c:pt idx="5366">
                  <c:v>87.2</c:v>
                </c:pt>
                <c:pt idx="5367">
                  <c:v>87.1</c:v>
                </c:pt>
                <c:pt idx="5368">
                  <c:v>88.2</c:v>
                </c:pt>
                <c:pt idx="5369">
                  <c:v>89.4</c:v>
                </c:pt>
                <c:pt idx="5370">
                  <c:v>90.1</c:v>
                </c:pt>
                <c:pt idx="5371">
                  <c:v>87.7</c:v>
                </c:pt>
                <c:pt idx="5372">
                  <c:v>88.4</c:v>
                </c:pt>
                <c:pt idx="5373">
                  <c:v>86.8</c:v>
                </c:pt>
                <c:pt idx="5374">
                  <c:v>85.5</c:v>
                </c:pt>
                <c:pt idx="5375">
                  <c:v>90.4</c:v>
                </c:pt>
                <c:pt idx="5376">
                  <c:v>90.4</c:v>
                </c:pt>
                <c:pt idx="5377">
                  <c:v>89.2</c:v>
                </c:pt>
                <c:pt idx="5378">
                  <c:v>89.7</c:v>
                </c:pt>
                <c:pt idx="5379">
                  <c:v>90.6</c:v>
                </c:pt>
                <c:pt idx="5380">
                  <c:v>83.6</c:v>
                </c:pt>
                <c:pt idx="5381">
                  <c:v>85.1</c:v>
                </c:pt>
                <c:pt idx="5382">
                  <c:v>86.4</c:v>
                </c:pt>
                <c:pt idx="5383">
                  <c:v>85.2</c:v>
                </c:pt>
                <c:pt idx="5384">
                  <c:v>83.4</c:v>
                </c:pt>
                <c:pt idx="5385">
                  <c:v>84.8</c:v>
                </c:pt>
                <c:pt idx="5386">
                  <c:v>86.1</c:v>
                </c:pt>
                <c:pt idx="5387">
                  <c:v>86.5</c:v>
                </c:pt>
                <c:pt idx="5388">
                  <c:v>87.7</c:v>
                </c:pt>
                <c:pt idx="5389">
                  <c:v>89.4</c:v>
                </c:pt>
                <c:pt idx="5390">
                  <c:v>86</c:v>
                </c:pt>
                <c:pt idx="5391">
                  <c:v>83.1</c:v>
                </c:pt>
                <c:pt idx="5392">
                  <c:v>86.6</c:v>
                </c:pt>
                <c:pt idx="5393">
                  <c:v>86</c:v>
                </c:pt>
                <c:pt idx="5394">
                  <c:v>84.6</c:v>
                </c:pt>
                <c:pt idx="5395">
                  <c:v>84.5</c:v>
                </c:pt>
                <c:pt idx="5396">
                  <c:v>86.9</c:v>
                </c:pt>
                <c:pt idx="5397">
                  <c:v>87.2</c:v>
                </c:pt>
                <c:pt idx="5398">
                  <c:v>87.3</c:v>
                </c:pt>
                <c:pt idx="5399">
                  <c:v>89.6</c:v>
                </c:pt>
                <c:pt idx="5400">
                  <c:v>91.2</c:v>
                </c:pt>
                <c:pt idx="5401">
                  <c:v>90.8</c:v>
                </c:pt>
                <c:pt idx="5402">
                  <c:v>92.5</c:v>
                </c:pt>
                <c:pt idx="5403">
                  <c:v>90.3</c:v>
                </c:pt>
                <c:pt idx="5404">
                  <c:v>89</c:v>
                </c:pt>
                <c:pt idx="5405">
                  <c:v>91.5</c:v>
                </c:pt>
                <c:pt idx="5406">
                  <c:v>93.8</c:v>
                </c:pt>
                <c:pt idx="5407">
                  <c:v>89.8</c:v>
                </c:pt>
                <c:pt idx="5408">
                  <c:v>84.8</c:v>
                </c:pt>
                <c:pt idx="5409">
                  <c:v>83.1</c:v>
                </c:pt>
                <c:pt idx="5410">
                  <c:v>82.8</c:v>
                </c:pt>
                <c:pt idx="5411">
                  <c:v>86.3</c:v>
                </c:pt>
                <c:pt idx="5412">
                  <c:v>82.8</c:v>
                </c:pt>
                <c:pt idx="5413">
                  <c:v>85.3</c:v>
                </c:pt>
                <c:pt idx="5414">
                  <c:v>86.3</c:v>
                </c:pt>
                <c:pt idx="5415">
                  <c:v>82.5</c:v>
                </c:pt>
                <c:pt idx="5416">
                  <c:v>81.400000000000006</c:v>
                </c:pt>
                <c:pt idx="5417">
                  <c:v>83.5</c:v>
                </c:pt>
                <c:pt idx="5418">
                  <c:v>85.1</c:v>
                </c:pt>
                <c:pt idx="5419">
                  <c:v>87</c:v>
                </c:pt>
                <c:pt idx="5420">
                  <c:v>90</c:v>
                </c:pt>
                <c:pt idx="5421">
                  <c:v>86.1</c:v>
                </c:pt>
                <c:pt idx="5422">
                  <c:v>84.1</c:v>
                </c:pt>
                <c:pt idx="5423">
                  <c:v>85.1</c:v>
                </c:pt>
                <c:pt idx="5424">
                  <c:v>84.8</c:v>
                </c:pt>
                <c:pt idx="5425">
                  <c:v>84.2</c:v>
                </c:pt>
                <c:pt idx="5426">
                  <c:v>87</c:v>
                </c:pt>
                <c:pt idx="5427">
                  <c:v>92</c:v>
                </c:pt>
                <c:pt idx="5428">
                  <c:v>93.8</c:v>
                </c:pt>
                <c:pt idx="5429">
                  <c:v>90.5</c:v>
                </c:pt>
                <c:pt idx="5430">
                  <c:v>88.9</c:v>
                </c:pt>
                <c:pt idx="5431">
                  <c:v>85.7</c:v>
                </c:pt>
                <c:pt idx="5432">
                  <c:v>86.2</c:v>
                </c:pt>
                <c:pt idx="5433">
                  <c:v>88.7</c:v>
                </c:pt>
                <c:pt idx="5434">
                  <c:v>88.2</c:v>
                </c:pt>
                <c:pt idx="5435">
                  <c:v>88.3</c:v>
                </c:pt>
                <c:pt idx="5436">
                  <c:v>88.9</c:v>
                </c:pt>
                <c:pt idx="5437">
                  <c:v>88.8</c:v>
                </c:pt>
                <c:pt idx="5438">
                  <c:v>88.8</c:v>
                </c:pt>
                <c:pt idx="5439">
                  <c:v>88.6</c:v>
                </c:pt>
                <c:pt idx="5440">
                  <c:v>89.1</c:v>
                </c:pt>
                <c:pt idx="5441">
                  <c:v>91.8</c:v>
                </c:pt>
                <c:pt idx="5442">
                  <c:v>90.1</c:v>
                </c:pt>
                <c:pt idx="5443">
                  <c:v>88.1</c:v>
                </c:pt>
                <c:pt idx="5444">
                  <c:v>85.5</c:v>
                </c:pt>
                <c:pt idx="5445">
                  <c:v>87.4</c:v>
                </c:pt>
                <c:pt idx="5446">
                  <c:v>90</c:v>
                </c:pt>
                <c:pt idx="5447">
                  <c:v>88.3</c:v>
                </c:pt>
                <c:pt idx="5448">
                  <c:v>84.6</c:v>
                </c:pt>
                <c:pt idx="5449">
                  <c:v>85.7</c:v>
                </c:pt>
                <c:pt idx="5450">
                  <c:v>95.9</c:v>
                </c:pt>
                <c:pt idx="5451">
                  <c:v>97.5</c:v>
                </c:pt>
                <c:pt idx="5452">
                  <c:v>89.1</c:v>
                </c:pt>
                <c:pt idx="5453">
                  <c:v>90.9</c:v>
                </c:pt>
                <c:pt idx="5454">
                  <c:v>90.7</c:v>
                </c:pt>
                <c:pt idx="5455">
                  <c:v>95.6</c:v>
                </c:pt>
                <c:pt idx="5456">
                  <c:v>95.5</c:v>
                </c:pt>
                <c:pt idx="5457">
                  <c:v>96.9</c:v>
                </c:pt>
                <c:pt idx="5458">
                  <c:v>99.3</c:v>
                </c:pt>
                <c:pt idx="5459">
                  <c:v>97.5</c:v>
                </c:pt>
                <c:pt idx="5460">
                  <c:v>95.6</c:v>
                </c:pt>
                <c:pt idx="5461">
                  <c:v>92.8</c:v>
                </c:pt>
                <c:pt idx="5462">
                  <c:v>93.5</c:v>
                </c:pt>
                <c:pt idx="5463">
                  <c:v>89.5</c:v>
                </c:pt>
                <c:pt idx="5464">
                  <c:v>86.5</c:v>
                </c:pt>
                <c:pt idx="5465">
                  <c:v>88</c:v>
                </c:pt>
                <c:pt idx="5466">
                  <c:v>83.4</c:v>
                </c:pt>
                <c:pt idx="5467">
                  <c:v>82.5</c:v>
                </c:pt>
                <c:pt idx="5468">
                  <c:v>81.900000000000006</c:v>
                </c:pt>
                <c:pt idx="5469">
                  <c:v>88.7</c:v>
                </c:pt>
                <c:pt idx="5470">
                  <c:v>87.3</c:v>
                </c:pt>
                <c:pt idx="5471">
                  <c:v>88.7</c:v>
                </c:pt>
                <c:pt idx="5472">
                  <c:v>92.2</c:v>
                </c:pt>
                <c:pt idx="5473">
                  <c:v>90.1</c:v>
                </c:pt>
                <c:pt idx="5474">
                  <c:v>92.9</c:v>
                </c:pt>
                <c:pt idx="5475">
                  <c:v>93.1</c:v>
                </c:pt>
                <c:pt idx="5476">
                  <c:v>91.5</c:v>
                </c:pt>
                <c:pt idx="5477">
                  <c:v>89.9</c:v>
                </c:pt>
                <c:pt idx="5478">
                  <c:v>97.4</c:v>
                </c:pt>
                <c:pt idx="5479">
                  <c:v>89.8</c:v>
                </c:pt>
                <c:pt idx="5480">
                  <c:v>85.3</c:v>
                </c:pt>
                <c:pt idx="5481">
                  <c:v>90.3</c:v>
                </c:pt>
                <c:pt idx="5482">
                  <c:v>93.8</c:v>
                </c:pt>
                <c:pt idx="5483">
                  <c:v>93.9</c:v>
                </c:pt>
                <c:pt idx="5484">
                  <c:v>94.3</c:v>
                </c:pt>
                <c:pt idx="5485">
                  <c:v>93.3</c:v>
                </c:pt>
                <c:pt idx="5486">
                  <c:v>90.6</c:v>
                </c:pt>
                <c:pt idx="5487">
                  <c:v>92.3</c:v>
                </c:pt>
                <c:pt idx="5488">
                  <c:v>95.5</c:v>
                </c:pt>
                <c:pt idx="5489">
                  <c:v>99.1</c:v>
                </c:pt>
                <c:pt idx="5490">
                  <c:v>100</c:v>
                </c:pt>
                <c:pt idx="5491">
                  <c:v>95.4</c:v>
                </c:pt>
                <c:pt idx="5492">
                  <c:v>90.6</c:v>
                </c:pt>
                <c:pt idx="5493">
                  <c:v>91</c:v>
                </c:pt>
                <c:pt idx="5494">
                  <c:v>90.5</c:v>
                </c:pt>
                <c:pt idx="5495">
                  <c:v>92.8</c:v>
                </c:pt>
                <c:pt idx="5496">
                  <c:v>97</c:v>
                </c:pt>
                <c:pt idx="5497">
                  <c:v>96.1</c:v>
                </c:pt>
                <c:pt idx="5498">
                  <c:v>96.8</c:v>
                </c:pt>
                <c:pt idx="5499">
                  <c:v>96.8</c:v>
                </c:pt>
                <c:pt idx="5500">
                  <c:v>91.6</c:v>
                </c:pt>
                <c:pt idx="5501">
                  <c:v>91.5</c:v>
                </c:pt>
                <c:pt idx="5502">
                  <c:v>92.4</c:v>
                </c:pt>
                <c:pt idx="5503">
                  <c:v>93.9</c:v>
                </c:pt>
                <c:pt idx="5504">
                  <c:v>93.9</c:v>
                </c:pt>
                <c:pt idx="5505">
                  <c:v>92.3</c:v>
                </c:pt>
                <c:pt idx="5506">
                  <c:v>90</c:v>
                </c:pt>
                <c:pt idx="5507">
                  <c:v>92.2</c:v>
                </c:pt>
                <c:pt idx="5508">
                  <c:v>90.7</c:v>
                </c:pt>
                <c:pt idx="5509">
                  <c:v>93.6</c:v>
                </c:pt>
                <c:pt idx="5510">
                  <c:v>94.5</c:v>
                </c:pt>
                <c:pt idx="5511">
                  <c:v>93.8</c:v>
                </c:pt>
                <c:pt idx="5512">
                  <c:v>91.1</c:v>
                </c:pt>
                <c:pt idx="5513">
                  <c:v>93.3</c:v>
                </c:pt>
                <c:pt idx="5514">
                  <c:v>93.5</c:v>
                </c:pt>
                <c:pt idx="5515">
                  <c:v>96.9</c:v>
                </c:pt>
                <c:pt idx="5516">
                  <c:v>90.2</c:v>
                </c:pt>
                <c:pt idx="5517">
                  <c:v>94.8</c:v>
                </c:pt>
                <c:pt idx="5518">
                  <c:v>94.4</c:v>
                </c:pt>
                <c:pt idx="5519">
                  <c:v>93.9</c:v>
                </c:pt>
                <c:pt idx="5520">
                  <c:v>92.7</c:v>
                </c:pt>
                <c:pt idx="5521">
                  <c:v>92.3</c:v>
                </c:pt>
                <c:pt idx="5522">
                  <c:v>92.3</c:v>
                </c:pt>
                <c:pt idx="5523">
                  <c:v>92</c:v>
                </c:pt>
                <c:pt idx="5524">
                  <c:v>91.4</c:v>
                </c:pt>
                <c:pt idx="5525">
                  <c:v>91.1</c:v>
                </c:pt>
                <c:pt idx="5526">
                  <c:v>96.3</c:v>
                </c:pt>
                <c:pt idx="5527">
                  <c:v>97.3</c:v>
                </c:pt>
                <c:pt idx="5528">
                  <c:v>99</c:v>
                </c:pt>
                <c:pt idx="5529">
                  <c:v>90.5</c:v>
                </c:pt>
                <c:pt idx="5530">
                  <c:v>94.8</c:v>
                </c:pt>
                <c:pt idx="5531">
                  <c:v>95.3</c:v>
                </c:pt>
                <c:pt idx="5532">
                  <c:v>94.4</c:v>
                </c:pt>
                <c:pt idx="5533">
                  <c:v>84.7</c:v>
                </c:pt>
                <c:pt idx="5534">
                  <c:v>87.9</c:v>
                </c:pt>
                <c:pt idx="5535">
                  <c:v>88.8</c:v>
                </c:pt>
                <c:pt idx="5536">
                  <c:v>89.9</c:v>
                </c:pt>
                <c:pt idx="5537">
                  <c:v>93.2</c:v>
                </c:pt>
                <c:pt idx="5538">
                  <c:v>87.9</c:v>
                </c:pt>
                <c:pt idx="5539">
                  <c:v>88</c:v>
                </c:pt>
                <c:pt idx="5540">
                  <c:v>95</c:v>
                </c:pt>
                <c:pt idx="5541">
                  <c:v>92.8</c:v>
                </c:pt>
                <c:pt idx="5542">
                  <c:v>92.8</c:v>
                </c:pt>
                <c:pt idx="5543">
                  <c:v>90.5</c:v>
                </c:pt>
                <c:pt idx="5544">
                  <c:v>95.2</c:v>
                </c:pt>
                <c:pt idx="5545">
                  <c:v>94.6</c:v>
                </c:pt>
                <c:pt idx="5546">
                  <c:v>94.8</c:v>
                </c:pt>
                <c:pt idx="5547">
                  <c:v>93.4</c:v>
                </c:pt>
                <c:pt idx="5548">
                  <c:v>91.5</c:v>
                </c:pt>
                <c:pt idx="5549">
                  <c:v>95.2</c:v>
                </c:pt>
                <c:pt idx="5550">
                  <c:v>98.2</c:v>
                </c:pt>
                <c:pt idx="5551">
                  <c:v>98.5</c:v>
                </c:pt>
                <c:pt idx="5552">
                  <c:v>100</c:v>
                </c:pt>
                <c:pt idx="5553">
                  <c:v>96</c:v>
                </c:pt>
                <c:pt idx="5554">
                  <c:v>92</c:v>
                </c:pt>
                <c:pt idx="5555">
                  <c:v>91.6</c:v>
                </c:pt>
                <c:pt idx="5556">
                  <c:v>98.3</c:v>
                </c:pt>
                <c:pt idx="5557">
                  <c:v>97</c:v>
                </c:pt>
                <c:pt idx="5558">
                  <c:v>95.2</c:v>
                </c:pt>
                <c:pt idx="5559">
                  <c:v>95.1</c:v>
                </c:pt>
                <c:pt idx="5560">
                  <c:v>97</c:v>
                </c:pt>
                <c:pt idx="5561">
                  <c:v>97.2</c:v>
                </c:pt>
                <c:pt idx="5562">
                  <c:v>94</c:v>
                </c:pt>
                <c:pt idx="5563">
                  <c:v>96.5</c:v>
                </c:pt>
                <c:pt idx="5564">
                  <c:v>96.5</c:v>
                </c:pt>
                <c:pt idx="5565">
                  <c:v>95</c:v>
                </c:pt>
                <c:pt idx="5566">
                  <c:v>95.9</c:v>
                </c:pt>
                <c:pt idx="5567">
                  <c:v>95.7</c:v>
                </c:pt>
                <c:pt idx="5568">
                  <c:v>96.5</c:v>
                </c:pt>
                <c:pt idx="5569">
                  <c:v>98.6</c:v>
                </c:pt>
                <c:pt idx="5570">
                  <c:v>96.6</c:v>
                </c:pt>
                <c:pt idx="5571">
                  <c:v>97</c:v>
                </c:pt>
                <c:pt idx="5572">
                  <c:v>94.2</c:v>
                </c:pt>
                <c:pt idx="5573">
                  <c:v>94.1</c:v>
                </c:pt>
                <c:pt idx="5574">
                  <c:v>94.2</c:v>
                </c:pt>
                <c:pt idx="5575">
                  <c:v>98.5</c:v>
                </c:pt>
                <c:pt idx="5576">
                  <c:v>100</c:v>
                </c:pt>
                <c:pt idx="5577">
                  <c:v>98.3</c:v>
                </c:pt>
                <c:pt idx="5578">
                  <c:v>98.3</c:v>
                </c:pt>
                <c:pt idx="5579">
                  <c:v>95.3</c:v>
                </c:pt>
                <c:pt idx="5580">
                  <c:v>97.1</c:v>
                </c:pt>
                <c:pt idx="5581">
                  <c:v>96.9</c:v>
                </c:pt>
                <c:pt idx="5582">
                  <c:v>93.9</c:v>
                </c:pt>
                <c:pt idx="5583">
                  <c:v>88.9</c:v>
                </c:pt>
                <c:pt idx="5584">
                  <c:v>91.2</c:v>
                </c:pt>
                <c:pt idx="5585">
                  <c:v>95.3</c:v>
                </c:pt>
                <c:pt idx="5586">
                  <c:v>95.9</c:v>
                </c:pt>
                <c:pt idx="5587">
                  <c:v>94.6</c:v>
                </c:pt>
                <c:pt idx="5588">
                  <c:v>95.6</c:v>
                </c:pt>
                <c:pt idx="5589">
                  <c:v>96.8</c:v>
                </c:pt>
                <c:pt idx="5590">
                  <c:v>99.5</c:v>
                </c:pt>
                <c:pt idx="5591">
                  <c:v>94.2</c:v>
                </c:pt>
                <c:pt idx="5592">
                  <c:v>91.8</c:v>
                </c:pt>
                <c:pt idx="5593">
                  <c:v>97.3</c:v>
                </c:pt>
                <c:pt idx="5594">
                  <c:v>99.3</c:v>
                </c:pt>
                <c:pt idx="5595">
                  <c:v>93.5</c:v>
                </c:pt>
                <c:pt idx="5596">
                  <c:v>94</c:v>
                </c:pt>
                <c:pt idx="5597">
                  <c:v>98.7</c:v>
                </c:pt>
                <c:pt idx="5598">
                  <c:v>93.3</c:v>
                </c:pt>
                <c:pt idx="5599">
                  <c:v>94.7</c:v>
                </c:pt>
                <c:pt idx="5600">
                  <c:v>94.1</c:v>
                </c:pt>
                <c:pt idx="5601">
                  <c:v>92.4</c:v>
                </c:pt>
                <c:pt idx="5602">
                  <c:v>91.1</c:v>
                </c:pt>
                <c:pt idx="5603">
                  <c:v>89</c:v>
                </c:pt>
                <c:pt idx="5604">
                  <c:v>94.7</c:v>
                </c:pt>
                <c:pt idx="5605">
                  <c:v>90.3</c:v>
                </c:pt>
                <c:pt idx="5606">
                  <c:v>93.4</c:v>
                </c:pt>
                <c:pt idx="5607">
                  <c:v>94</c:v>
                </c:pt>
                <c:pt idx="5608">
                  <c:v>96</c:v>
                </c:pt>
                <c:pt idx="5609">
                  <c:v>92.7</c:v>
                </c:pt>
                <c:pt idx="5610">
                  <c:v>95.5</c:v>
                </c:pt>
                <c:pt idx="5611">
                  <c:v>98.6</c:v>
                </c:pt>
                <c:pt idx="5612">
                  <c:v>94.9</c:v>
                </c:pt>
                <c:pt idx="5613">
                  <c:v>94</c:v>
                </c:pt>
                <c:pt idx="5614">
                  <c:v>91.1</c:v>
                </c:pt>
                <c:pt idx="5615">
                  <c:v>93.8</c:v>
                </c:pt>
                <c:pt idx="5616">
                  <c:v>91.4</c:v>
                </c:pt>
                <c:pt idx="5617">
                  <c:v>91.3</c:v>
                </c:pt>
                <c:pt idx="5618">
                  <c:v>97.3</c:v>
                </c:pt>
                <c:pt idx="5619">
                  <c:v>93</c:v>
                </c:pt>
                <c:pt idx="5620">
                  <c:v>90.8</c:v>
                </c:pt>
                <c:pt idx="5621">
                  <c:v>99.6</c:v>
                </c:pt>
                <c:pt idx="5622">
                  <c:v>95</c:v>
                </c:pt>
                <c:pt idx="5623">
                  <c:v>96.4</c:v>
                </c:pt>
                <c:pt idx="5624">
                  <c:v>97.4</c:v>
                </c:pt>
                <c:pt idx="5625">
                  <c:v>95.7</c:v>
                </c:pt>
                <c:pt idx="5626">
                  <c:v>95.5</c:v>
                </c:pt>
                <c:pt idx="5627">
                  <c:v>91</c:v>
                </c:pt>
                <c:pt idx="5628">
                  <c:v>94.8</c:v>
                </c:pt>
                <c:pt idx="5629">
                  <c:v>99.1</c:v>
                </c:pt>
                <c:pt idx="5630">
                  <c:v>95</c:v>
                </c:pt>
                <c:pt idx="5631">
                  <c:v>93.2</c:v>
                </c:pt>
                <c:pt idx="5632">
                  <c:v>97.7</c:v>
                </c:pt>
                <c:pt idx="5633">
                  <c:v>92.8</c:v>
                </c:pt>
                <c:pt idx="5634">
                  <c:v>92.4</c:v>
                </c:pt>
                <c:pt idx="5635">
                  <c:v>90.9</c:v>
                </c:pt>
                <c:pt idx="5636">
                  <c:v>91.7</c:v>
                </c:pt>
                <c:pt idx="5637">
                  <c:v>89.5</c:v>
                </c:pt>
                <c:pt idx="5638">
                  <c:v>95.8</c:v>
                </c:pt>
                <c:pt idx="5639">
                  <c:v>91.3</c:v>
                </c:pt>
                <c:pt idx="5640">
                  <c:v>92.7</c:v>
                </c:pt>
                <c:pt idx="5641">
                  <c:v>95.4</c:v>
                </c:pt>
                <c:pt idx="5642">
                  <c:v>96.6</c:v>
                </c:pt>
                <c:pt idx="5643">
                  <c:v>98.2</c:v>
                </c:pt>
                <c:pt idx="5644">
                  <c:v>95.4</c:v>
                </c:pt>
                <c:pt idx="5645">
                  <c:v>92.6</c:v>
                </c:pt>
                <c:pt idx="5646">
                  <c:v>91.5</c:v>
                </c:pt>
                <c:pt idx="5647">
                  <c:v>94.8</c:v>
                </c:pt>
                <c:pt idx="5648">
                  <c:v>94.8</c:v>
                </c:pt>
                <c:pt idx="5649">
                  <c:v>97.2</c:v>
                </c:pt>
                <c:pt idx="5650">
                  <c:v>96.6</c:v>
                </c:pt>
                <c:pt idx="5651">
                  <c:v>95.7</c:v>
                </c:pt>
                <c:pt idx="5652">
                  <c:v>95.4</c:v>
                </c:pt>
                <c:pt idx="5653">
                  <c:v>96</c:v>
                </c:pt>
                <c:pt idx="5654">
                  <c:v>98.1</c:v>
                </c:pt>
                <c:pt idx="5655">
                  <c:v>91</c:v>
                </c:pt>
                <c:pt idx="5656">
                  <c:v>95.8</c:v>
                </c:pt>
                <c:pt idx="5657">
                  <c:v>94.4</c:v>
                </c:pt>
                <c:pt idx="5658">
                  <c:v>93.9</c:v>
                </c:pt>
                <c:pt idx="5659">
                  <c:v>90.9</c:v>
                </c:pt>
                <c:pt idx="5660">
                  <c:v>94.1</c:v>
                </c:pt>
                <c:pt idx="5661">
                  <c:v>94.1</c:v>
                </c:pt>
                <c:pt idx="5662">
                  <c:v>89.9</c:v>
                </c:pt>
                <c:pt idx="5663">
                  <c:v>88.1</c:v>
                </c:pt>
                <c:pt idx="5664">
                  <c:v>89.3</c:v>
                </c:pt>
                <c:pt idx="5665">
                  <c:v>89.7</c:v>
                </c:pt>
                <c:pt idx="5666">
                  <c:v>89.6</c:v>
                </c:pt>
                <c:pt idx="5667">
                  <c:v>95.1</c:v>
                </c:pt>
                <c:pt idx="5668">
                  <c:v>98.3</c:v>
                </c:pt>
                <c:pt idx="5669">
                  <c:v>97.2</c:v>
                </c:pt>
                <c:pt idx="5670">
                  <c:v>98.8</c:v>
                </c:pt>
                <c:pt idx="5671">
                  <c:v>94</c:v>
                </c:pt>
                <c:pt idx="5672">
                  <c:v>96.9</c:v>
                </c:pt>
                <c:pt idx="5673">
                  <c:v>95.8</c:v>
                </c:pt>
                <c:pt idx="5674">
                  <c:v>95.3</c:v>
                </c:pt>
                <c:pt idx="5675">
                  <c:v>98.7</c:v>
                </c:pt>
                <c:pt idx="5676">
                  <c:v>99.7</c:v>
                </c:pt>
                <c:pt idx="5677">
                  <c:v>99.8</c:v>
                </c:pt>
                <c:pt idx="5678">
                  <c:v>97.9</c:v>
                </c:pt>
                <c:pt idx="5679">
                  <c:v>92.5</c:v>
                </c:pt>
                <c:pt idx="5680">
                  <c:v>98.2</c:v>
                </c:pt>
                <c:pt idx="5681">
                  <c:v>97.4</c:v>
                </c:pt>
                <c:pt idx="5682">
                  <c:v>99.6</c:v>
                </c:pt>
                <c:pt idx="5683">
                  <c:v>98.6</c:v>
                </c:pt>
                <c:pt idx="5684">
                  <c:v>99</c:v>
                </c:pt>
                <c:pt idx="5685">
                  <c:v>99.5</c:v>
                </c:pt>
                <c:pt idx="5686">
                  <c:v>98.2</c:v>
                </c:pt>
                <c:pt idx="5687">
                  <c:v>99.1</c:v>
                </c:pt>
                <c:pt idx="5688">
                  <c:v>98.4</c:v>
                </c:pt>
                <c:pt idx="5689">
                  <c:v>100</c:v>
                </c:pt>
                <c:pt idx="5690">
                  <c:v>100</c:v>
                </c:pt>
                <c:pt idx="5691">
                  <c:v>100</c:v>
                </c:pt>
                <c:pt idx="5692">
                  <c:v>100</c:v>
                </c:pt>
                <c:pt idx="5693">
                  <c:v>100</c:v>
                </c:pt>
                <c:pt idx="5694">
                  <c:v>100</c:v>
                </c:pt>
                <c:pt idx="5695">
                  <c:v>99.9</c:v>
                </c:pt>
                <c:pt idx="5696">
                  <c:v>99.3</c:v>
                </c:pt>
                <c:pt idx="5697">
                  <c:v>98.2</c:v>
                </c:pt>
                <c:pt idx="5698">
                  <c:v>94.9</c:v>
                </c:pt>
                <c:pt idx="5699">
                  <c:v>96.8</c:v>
                </c:pt>
                <c:pt idx="5700">
                  <c:v>97.7</c:v>
                </c:pt>
                <c:pt idx="5701">
                  <c:v>98.3</c:v>
                </c:pt>
                <c:pt idx="5702">
                  <c:v>98.8</c:v>
                </c:pt>
                <c:pt idx="5703">
                  <c:v>95.7</c:v>
                </c:pt>
                <c:pt idx="5704">
                  <c:v>96.2</c:v>
                </c:pt>
                <c:pt idx="5705">
                  <c:v>91.6</c:v>
                </c:pt>
                <c:pt idx="5706">
                  <c:v>92.2</c:v>
                </c:pt>
                <c:pt idx="5707">
                  <c:v>91.1</c:v>
                </c:pt>
                <c:pt idx="5708">
                  <c:v>99.3</c:v>
                </c:pt>
                <c:pt idx="5709">
                  <c:v>98.6</c:v>
                </c:pt>
                <c:pt idx="5710">
                  <c:v>97.1</c:v>
                </c:pt>
                <c:pt idx="5711">
                  <c:v>95.9</c:v>
                </c:pt>
                <c:pt idx="5712">
                  <c:v>94.3</c:v>
                </c:pt>
                <c:pt idx="5713">
                  <c:v>100</c:v>
                </c:pt>
                <c:pt idx="5714">
                  <c:v>100</c:v>
                </c:pt>
                <c:pt idx="5715">
                  <c:v>98.5</c:v>
                </c:pt>
                <c:pt idx="5716">
                  <c:v>96</c:v>
                </c:pt>
                <c:pt idx="5717">
                  <c:v>93.7</c:v>
                </c:pt>
                <c:pt idx="5718">
                  <c:v>96.9</c:v>
                </c:pt>
                <c:pt idx="5719">
                  <c:v>100</c:v>
                </c:pt>
                <c:pt idx="5720">
                  <c:v>98</c:v>
                </c:pt>
                <c:pt idx="5721">
                  <c:v>93.3</c:v>
                </c:pt>
                <c:pt idx="5722">
                  <c:v>94</c:v>
                </c:pt>
                <c:pt idx="5723">
                  <c:v>96.4</c:v>
                </c:pt>
                <c:pt idx="5724">
                  <c:v>99.5</c:v>
                </c:pt>
                <c:pt idx="5725">
                  <c:v>99</c:v>
                </c:pt>
                <c:pt idx="5726">
                  <c:v>97.3</c:v>
                </c:pt>
                <c:pt idx="5727">
                  <c:v>96.7</c:v>
                </c:pt>
                <c:pt idx="5728">
                  <c:v>94</c:v>
                </c:pt>
                <c:pt idx="5729">
                  <c:v>91.1</c:v>
                </c:pt>
                <c:pt idx="5730">
                  <c:v>90.8</c:v>
                </c:pt>
                <c:pt idx="5731">
                  <c:v>91.4</c:v>
                </c:pt>
                <c:pt idx="5732">
                  <c:v>90.7</c:v>
                </c:pt>
                <c:pt idx="5733">
                  <c:v>90.5</c:v>
                </c:pt>
                <c:pt idx="5734">
                  <c:v>92</c:v>
                </c:pt>
                <c:pt idx="5735">
                  <c:v>90.6</c:v>
                </c:pt>
                <c:pt idx="5736">
                  <c:v>91.1</c:v>
                </c:pt>
                <c:pt idx="5737">
                  <c:v>90.9</c:v>
                </c:pt>
                <c:pt idx="5738">
                  <c:v>90.9</c:v>
                </c:pt>
                <c:pt idx="5739">
                  <c:v>93.1</c:v>
                </c:pt>
                <c:pt idx="5740">
                  <c:v>92.4</c:v>
                </c:pt>
                <c:pt idx="5741">
                  <c:v>88.8</c:v>
                </c:pt>
                <c:pt idx="5742">
                  <c:v>86.7</c:v>
                </c:pt>
                <c:pt idx="5743">
                  <c:v>85.6</c:v>
                </c:pt>
                <c:pt idx="5744">
                  <c:v>85.3</c:v>
                </c:pt>
                <c:pt idx="5745">
                  <c:v>85.9</c:v>
                </c:pt>
                <c:pt idx="5746">
                  <c:v>87.5</c:v>
                </c:pt>
                <c:pt idx="5747">
                  <c:v>88.2</c:v>
                </c:pt>
                <c:pt idx="5748">
                  <c:v>83.3</c:v>
                </c:pt>
                <c:pt idx="5749">
                  <c:v>86.2</c:v>
                </c:pt>
                <c:pt idx="5750">
                  <c:v>85.7</c:v>
                </c:pt>
                <c:pt idx="5751">
                  <c:v>86.9</c:v>
                </c:pt>
                <c:pt idx="5752">
                  <c:v>86.3</c:v>
                </c:pt>
                <c:pt idx="5753">
                  <c:v>86.8</c:v>
                </c:pt>
                <c:pt idx="5754">
                  <c:v>87.5</c:v>
                </c:pt>
                <c:pt idx="5755">
                  <c:v>87.1</c:v>
                </c:pt>
                <c:pt idx="5756">
                  <c:v>85.7</c:v>
                </c:pt>
                <c:pt idx="5757">
                  <c:v>89.2</c:v>
                </c:pt>
                <c:pt idx="5758">
                  <c:v>91.3</c:v>
                </c:pt>
                <c:pt idx="5759">
                  <c:v>89.2</c:v>
                </c:pt>
                <c:pt idx="5760">
                  <c:v>88.9</c:v>
                </c:pt>
                <c:pt idx="5761">
                  <c:v>88</c:v>
                </c:pt>
                <c:pt idx="5762">
                  <c:v>85.1</c:v>
                </c:pt>
                <c:pt idx="5763">
                  <c:v>85.6</c:v>
                </c:pt>
                <c:pt idx="5764">
                  <c:v>86</c:v>
                </c:pt>
                <c:pt idx="5765">
                  <c:v>81.400000000000006</c:v>
                </c:pt>
                <c:pt idx="5766">
                  <c:v>91.3</c:v>
                </c:pt>
                <c:pt idx="5767">
                  <c:v>91.6</c:v>
                </c:pt>
                <c:pt idx="5768">
                  <c:v>84.2</c:v>
                </c:pt>
                <c:pt idx="5769">
                  <c:v>85.6</c:v>
                </c:pt>
                <c:pt idx="5770">
                  <c:v>90.5</c:v>
                </c:pt>
                <c:pt idx="5771">
                  <c:v>84.4</c:v>
                </c:pt>
                <c:pt idx="5772">
                  <c:v>87.6</c:v>
                </c:pt>
                <c:pt idx="5773">
                  <c:v>87.9</c:v>
                </c:pt>
                <c:pt idx="5774">
                  <c:v>86.6</c:v>
                </c:pt>
                <c:pt idx="5775">
                  <c:v>85.6</c:v>
                </c:pt>
                <c:pt idx="5776">
                  <c:v>87</c:v>
                </c:pt>
                <c:pt idx="5777">
                  <c:v>86.2</c:v>
                </c:pt>
                <c:pt idx="5778">
                  <c:v>87.1</c:v>
                </c:pt>
                <c:pt idx="5779">
                  <c:v>81.3</c:v>
                </c:pt>
                <c:pt idx="5780">
                  <c:v>86.7</c:v>
                </c:pt>
                <c:pt idx="5781">
                  <c:v>91.3</c:v>
                </c:pt>
                <c:pt idx="5782">
                  <c:v>89.7</c:v>
                </c:pt>
                <c:pt idx="5783">
                  <c:v>90.2</c:v>
                </c:pt>
                <c:pt idx="5784">
                  <c:v>90.9</c:v>
                </c:pt>
                <c:pt idx="5785">
                  <c:v>92.3</c:v>
                </c:pt>
                <c:pt idx="5786">
                  <c:v>91.5</c:v>
                </c:pt>
                <c:pt idx="5787">
                  <c:v>92.1</c:v>
                </c:pt>
                <c:pt idx="5788">
                  <c:v>91.5</c:v>
                </c:pt>
                <c:pt idx="5789">
                  <c:v>93.4</c:v>
                </c:pt>
                <c:pt idx="5790">
                  <c:v>92.5</c:v>
                </c:pt>
                <c:pt idx="5791">
                  <c:v>93.4</c:v>
                </c:pt>
                <c:pt idx="5792">
                  <c:v>89.9</c:v>
                </c:pt>
                <c:pt idx="5793">
                  <c:v>90.8</c:v>
                </c:pt>
                <c:pt idx="5794">
                  <c:v>92.3</c:v>
                </c:pt>
                <c:pt idx="5795">
                  <c:v>95.8</c:v>
                </c:pt>
                <c:pt idx="5796">
                  <c:v>92.3</c:v>
                </c:pt>
                <c:pt idx="5797">
                  <c:v>92.8</c:v>
                </c:pt>
                <c:pt idx="5798">
                  <c:v>91.2</c:v>
                </c:pt>
                <c:pt idx="5799">
                  <c:v>92</c:v>
                </c:pt>
                <c:pt idx="5800">
                  <c:v>96.9</c:v>
                </c:pt>
                <c:pt idx="5801">
                  <c:v>94.1</c:v>
                </c:pt>
                <c:pt idx="5802">
                  <c:v>91.5</c:v>
                </c:pt>
                <c:pt idx="5803">
                  <c:v>87.3</c:v>
                </c:pt>
                <c:pt idx="5804">
                  <c:v>86.7</c:v>
                </c:pt>
                <c:pt idx="5805">
                  <c:v>84.8</c:v>
                </c:pt>
                <c:pt idx="5806">
                  <c:v>96.3</c:v>
                </c:pt>
                <c:pt idx="5807">
                  <c:v>93.7</c:v>
                </c:pt>
                <c:pt idx="5808">
                  <c:v>93.1</c:v>
                </c:pt>
                <c:pt idx="5809">
                  <c:v>92</c:v>
                </c:pt>
                <c:pt idx="5810">
                  <c:v>87.6</c:v>
                </c:pt>
                <c:pt idx="5811">
                  <c:v>83.5</c:v>
                </c:pt>
                <c:pt idx="5812">
                  <c:v>89.6</c:v>
                </c:pt>
                <c:pt idx="5813">
                  <c:v>92.3</c:v>
                </c:pt>
                <c:pt idx="5814">
                  <c:v>92.7</c:v>
                </c:pt>
                <c:pt idx="5815">
                  <c:v>90.5</c:v>
                </c:pt>
                <c:pt idx="5816">
                  <c:v>88.6</c:v>
                </c:pt>
                <c:pt idx="5817">
                  <c:v>86.3</c:v>
                </c:pt>
                <c:pt idx="5818">
                  <c:v>85.2</c:v>
                </c:pt>
                <c:pt idx="5819">
                  <c:v>91.3</c:v>
                </c:pt>
                <c:pt idx="5820">
                  <c:v>94.8</c:v>
                </c:pt>
                <c:pt idx="5821">
                  <c:v>94.4</c:v>
                </c:pt>
                <c:pt idx="5822">
                  <c:v>93.2</c:v>
                </c:pt>
                <c:pt idx="5823">
                  <c:v>94.6</c:v>
                </c:pt>
                <c:pt idx="5824">
                  <c:v>94.2</c:v>
                </c:pt>
                <c:pt idx="5825">
                  <c:v>89</c:v>
                </c:pt>
                <c:pt idx="5826">
                  <c:v>86.9</c:v>
                </c:pt>
                <c:pt idx="5827">
                  <c:v>88.7</c:v>
                </c:pt>
                <c:pt idx="5828">
                  <c:v>92.2</c:v>
                </c:pt>
                <c:pt idx="5829">
                  <c:v>91.3</c:v>
                </c:pt>
                <c:pt idx="5830">
                  <c:v>92.6</c:v>
                </c:pt>
                <c:pt idx="5831">
                  <c:v>92.3</c:v>
                </c:pt>
                <c:pt idx="5832">
                  <c:v>91.9</c:v>
                </c:pt>
                <c:pt idx="5833">
                  <c:v>89.8</c:v>
                </c:pt>
                <c:pt idx="5834">
                  <c:v>97</c:v>
                </c:pt>
                <c:pt idx="5835">
                  <c:v>95.7</c:v>
                </c:pt>
                <c:pt idx="5836">
                  <c:v>94.7</c:v>
                </c:pt>
                <c:pt idx="5837">
                  <c:v>92.5</c:v>
                </c:pt>
                <c:pt idx="5838">
                  <c:v>92.6</c:v>
                </c:pt>
                <c:pt idx="5839">
                  <c:v>95.5</c:v>
                </c:pt>
                <c:pt idx="5840">
                  <c:v>94.6</c:v>
                </c:pt>
                <c:pt idx="5841">
                  <c:v>92.2</c:v>
                </c:pt>
                <c:pt idx="5842">
                  <c:v>88.7</c:v>
                </c:pt>
                <c:pt idx="5843">
                  <c:v>86.2</c:v>
                </c:pt>
                <c:pt idx="5844">
                  <c:v>86.6</c:v>
                </c:pt>
                <c:pt idx="5845">
                  <c:v>88.3</c:v>
                </c:pt>
                <c:pt idx="5846">
                  <c:v>89</c:v>
                </c:pt>
                <c:pt idx="5847">
                  <c:v>86.7</c:v>
                </c:pt>
                <c:pt idx="5848">
                  <c:v>82.2</c:v>
                </c:pt>
                <c:pt idx="5849">
                  <c:v>81.7</c:v>
                </c:pt>
                <c:pt idx="5850">
                  <c:v>87.6</c:v>
                </c:pt>
                <c:pt idx="5851">
                  <c:v>89.2</c:v>
                </c:pt>
                <c:pt idx="5852">
                  <c:v>89.8</c:v>
                </c:pt>
                <c:pt idx="5853">
                  <c:v>88.8</c:v>
                </c:pt>
                <c:pt idx="5854">
                  <c:v>91.7</c:v>
                </c:pt>
                <c:pt idx="5855">
                  <c:v>84.8</c:v>
                </c:pt>
                <c:pt idx="5856">
                  <c:v>81</c:v>
                </c:pt>
                <c:pt idx="5857">
                  <c:v>79.599999999999994</c:v>
                </c:pt>
                <c:pt idx="5858">
                  <c:v>87.6</c:v>
                </c:pt>
                <c:pt idx="5859">
                  <c:v>98.6</c:v>
                </c:pt>
                <c:pt idx="5860">
                  <c:v>97.1</c:v>
                </c:pt>
                <c:pt idx="5861">
                  <c:v>91.7</c:v>
                </c:pt>
                <c:pt idx="5862">
                  <c:v>92.7</c:v>
                </c:pt>
                <c:pt idx="5863">
                  <c:v>88.5</c:v>
                </c:pt>
                <c:pt idx="5864">
                  <c:v>88.6</c:v>
                </c:pt>
                <c:pt idx="5865">
                  <c:v>88.3</c:v>
                </c:pt>
                <c:pt idx="5866">
                  <c:v>96.9</c:v>
                </c:pt>
                <c:pt idx="5867">
                  <c:v>97.9</c:v>
                </c:pt>
                <c:pt idx="5868">
                  <c:v>98.3</c:v>
                </c:pt>
                <c:pt idx="5869">
                  <c:v>95.7</c:v>
                </c:pt>
                <c:pt idx="5870">
                  <c:v>97.9</c:v>
                </c:pt>
                <c:pt idx="5871">
                  <c:v>96.8</c:v>
                </c:pt>
                <c:pt idx="5872">
                  <c:v>96.8</c:v>
                </c:pt>
                <c:pt idx="5873">
                  <c:v>95.3</c:v>
                </c:pt>
                <c:pt idx="5874">
                  <c:v>95.4</c:v>
                </c:pt>
                <c:pt idx="5875">
                  <c:v>97.1</c:v>
                </c:pt>
                <c:pt idx="5876">
                  <c:v>97.3</c:v>
                </c:pt>
                <c:pt idx="5877">
                  <c:v>95.9</c:v>
                </c:pt>
                <c:pt idx="5878">
                  <c:v>95.9</c:v>
                </c:pt>
                <c:pt idx="5879">
                  <c:v>98.2</c:v>
                </c:pt>
                <c:pt idx="5880">
                  <c:v>92.2</c:v>
                </c:pt>
                <c:pt idx="5881">
                  <c:v>95.3</c:v>
                </c:pt>
                <c:pt idx="5882">
                  <c:v>95.4</c:v>
                </c:pt>
                <c:pt idx="5883">
                  <c:v>89.9</c:v>
                </c:pt>
                <c:pt idx="5884">
                  <c:v>89.2</c:v>
                </c:pt>
                <c:pt idx="5885">
                  <c:v>90</c:v>
                </c:pt>
                <c:pt idx="5886">
                  <c:v>91.7</c:v>
                </c:pt>
                <c:pt idx="5887">
                  <c:v>91.5</c:v>
                </c:pt>
                <c:pt idx="5888">
                  <c:v>93.4</c:v>
                </c:pt>
                <c:pt idx="5889">
                  <c:v>98.9</c:v>
                </c:pt>
                <c:pt idx="5890">
                  <c:v>98</c:v>
                </c:pt>
                <c:pt idx="5891">
                  <c:v>95.5</c:v>
                </c:pt>
                <c:pt idx="5892">
                  <c:v>98</c:v>
                </c:pt>
                <c:pt idx="5893">
                  <c:v>98.8</c:v>
                </c:pt>
                <c:pt idx="5894">
                  <c:v>94.4</c:v>
                </c:pt>
                <c:pt idx="5895">
                  <c:v>99.1</c:v>
                </c:pt>
                <c:pt idx="5896">
                  <c:v>99.9</c:v>
                </c:pt>
                <c:pt idx="5897">
                  <c:v>94.3</c:v>
                </c:pt>
                <c:pt idx="5898">
                  <c:v>97.3</c:v>
                </c:pt>
                <c:pt idx="5899">
                  <c:v>99.5</c:v>
                </c:pt>
                <c:pt idx="5900">
                  <c:v>96.3</c:v>
                </c:pt>
                <c:pt idx="5901">
                  <c:v>93.2</c:v>
                </c:pt>
                <c:pt idx="5902">
                  <c:v>94.8</c:v>
                </c:pt>
                <c:pt idx="5903">
                  <c:v>99.7</c:v>
                </c:pt>
                <c:pt idx="5904">
                  <c:v>91.4</c:v>
                </c:pt>
                <c:pt idx="5905">
                  <c:v>96.6</c:v>
                </c:pt>
                <c:pt idx="5906">
                  <c:v>93</c:v>
                </c:pt>
                <c:pt idx="5907">
                  <c:v>96.6</c:v>
                </c:pt>
                <c:pt idx="5908">
                  <c:v>97.3</c:v>
                </c:pt>
                <c:pt idx="5909">
                  <c:v>96.9</c:v>
                </c:pt>
                <c:pt idx="5910">
                  <c:v>88.8</c:v>
                </c:pt>
                <c:pt idx="5911">
                  <c:v>85.6</c:v>
                </c:pt>
                <c:pt idx="5912">
                  <c:v>92.8</c:v>
                </c:pt>
                <c:pt idx="5913">
                  <c:v>94.3</c:v>
                </c:pt>
                <c:pt idx="5914">
                  <c:v>94.4</c:v>
                </c:pt>
                <c:pt idx="5915">
                  <c:v>91.8</c:v>
                </c:pt>
                <c:pt idx="5916">
                  <c:v>96.4</c:v>
                </c:pt>
                <c:pt idx="5917">
                  <c:v>95.7</c:v>
                </c:pt>
                <c:pt idx="5918">
                  <c:v>97.9</c:v>
                </c:pt>
                <c:pt idx="5919">
                  <c:v>99.1</c:v>
                </c:pt>
                <c:pt idx="5920">
                  <c:v>96</c:v>
                </c:pt>
                <c:pt idx="5921">
                  <c:v>93.7</c:v>
                </c:pt>
                <c:pt idx="5922">
                  <c:v>97.4</c:v>
                </c:pt>
                <c:pt idx="5923">
                  <c:v>85.9</c:v>
                </c:pt>
                <c:pt idx="5924">
                  <c:v>92.9</c:v>
                </c:pt>
                <c:pt idx="5925">
                  <c:v>91.9</c:v>
                </c:pt>
                <c:pt idx="5926">
                  <c:v>93.2</c:v>
                </c:pt>
                <c:pt idx="5927">
                  <c:v>98.8</c:v>
                </c:pt>
                <c:pt idx="5928">
                  <c:v>99</c:v>
                </c:pt>
                <c:pt idx="5929">
                  <c:v>97.7</c:v>
                </c:pt>
                <c:pt idx="5930">
                  <c:v>97.8</c:v>
                </c:pt>
                <c:pt idx="5931">
                  <c:v>97.3</c:v>
                </c:pt>
                <c:pt idx="5932">
                  <c:v>99.3</c:v>
                </c:pt>
                <c:pt idx="5933">
                  <c:v>98.7</c:v>
                </c:pt>
                <c:pt idx="5934">
                  <c:v>96.5</c:v>
                </c:pt>
                <c:pt idx="5935">
                  <c:v>95.5</c:v>
                </c:pt>
                <c:pt idx="5936">
                  <c:v>97.3</c:v>
                </c:pt>
                <c:pt idx="5937">
                  <c:v>98.4</c:v>
                </c:pt>
                <c:pt idx="5938">
                  <c:v>99.1</c:v>
                </c:pt>
                <c:pt idx="5939">
                  <c:v>98</c:v>
                </c:pt>
                <c:pt idx="5940">
                  <c:v>97.8</c:v>
                </c:pt>
                <c:pt idx="5941">
                  <c:v>98.2</c:v>
                </c:pt>
                <c:pt idx="5942">
                  <c:v>99.2</c:v>
                </c:pt>
                <c:pt idx="5943">
                  <c:v>98.1</c:v>
                </c:pt>
                <c:pt idx="5944">
                  <c:v>96.4</c:v>
                </c:pt>
                <c:pt idx="5945">
                  <c:v>98.7</c:v>
                </c:pt>
                <c:pt idx="5946">
                  <c:v>98.6</c:v>
                </c:pt>
                <c:pt idx="5947">
                  <c:v>97.7</c:v>
                </c:pt>
                <c:pt idx="5948">
                  <c:v>94.9</c:v>
                </c:pt>
                <c:pt idx="5949">
                  <c:v>94</c:v>
                </c:pt>
                <c:pt idx="5950">
                  <c:v>92.7</c:v>
                </c:pt>
                <c:pt idx="5951">
                  <c:v>98.7</c:v>
                </c:pt>
                <c:pt idx="5952">
                  <c:v>96.1</c:v>
                </c:pt>
                <c:pt idx="5953">
                  <c:v>97.2</c:v>
                </c:pt>
                <c:pt idx="5954">
                  <c:v>94.4</c:v>
                </c:pt>
                <c:pt idx="5955">
                  <c:v>89.5</c:v>
                </c:pt>
                <c:pt idx="5956">
                  <c:v>91.1</c:v>
                </c:pt>
                <c:pt idx="5957">
                  <c:v>95.2</c:v>
                </c:pt>
                <c:pt idx="5958">
                  <c:v>95.1</c:v>
                </c:pt>
                <c:pt idx="5959">
                  <c:v>90.7</c:v>
                </c:pt>
                <c:pt idx="5960">
                  <c:v>94.9</c:v>
                </c:pt>
                <c:pt idx="5961">
                  <c:v>97.9</c:v>
                </c:pt>
                <c:pt idx="5962">
                  <c:v>96.9</c:v>
                </c:pt>
                <c:pt idx="5963">
                  <c:v>97.3</c:v>
                </c:pt>
                <c:pt idx="5964">
                  <c:v>96</c:v>
                </c:pt>
                <c:pt idx="5965">
                  <c:v>89.5</c:v>
                </c:pt>
                <c:pt idx="5966">
                  <c:v>96</c:v>
                </c:pt>
                <c:pt idx="5967">
                  <c:v>96</c:v>
                </c:pt>
                <c:pt idx="5968">
                  <c:v>97.4</c:v>
                </c:pt>
                <c:pt idx="5969">
                  <c:v>88.2</c:v>
                </c:pt>
                <c:pt idx="5970">
                  <c:v>89.1</c:v>
                </c:pt>
                <c:pt idx="5971">
                  <c:v>96.6</c:v>
                </c:pt>
                <c:pt idx="5972">
                  <c:v>96.8</c:v>
                </c:pt>
                <c:pt idx="5973">
                  <c:v>95.2</c:v>
                </c:pt>
                <c:pt idx="5974">
                  <c:v>96.1</c:v>
                </c:pt>
                <c:pt idx="5975">
                  <c:v>90.8</c:v>
                </c:pt>
                <c:pt idx="5976">
                  <c:v>93.7</c:v>
                </c:pt>
                <c:pt idx="5977">
                  <c:v>92.9</c:v>
                </c:pt>
                <c:pt idx="5978">
                  <c:v>95.5</c:v>
                </c:pt>
                <c:pt idx="5979">
                  <c:v>95.5</c:v>
                </c:pt>
                <c:pt idx="5980">
                  <c:v>92.5</c:v>
                </c:pt>
                <c:pt idx="5981">
                  <c:v>92.5</c:v>
                </c:pt>
                <c:pt idx="5982">
                  <c:v>93.8</c:v>
                </c:pt>
                <c:pt idx="5983">
                  <c:v>93.7</c:v>
                </c:pt>
                <c:pt idx="5984">
                  <c:v>91.9</c:v>
                </c:pt>
                <c:pt idx="5985">
                  <c:v>95.3</c:v>
                </c:pt>
                <c:pt idx="5986">
                  <c:v>90.9</c:v>
                </c:pt>
                <c:pt idx="5987">
                  <c:v>89.4</c:v>
                </c:pt>
                <c:pt idx="5988">
                  <c:v>93.3</c:v>
                </c:pt>
                <c:pt idx="5989">
                  <c:v>93.7</c:v>
                </c:pt>
                <c:pt idx="5990">
                  <c:v>94.3</c:v>
                </c:pt>
                <c:pt idx="5991">
                  <c:v>95.4</c:v>
                </c:pt>
                <c:pt idx="5992">
                  <c:v>94.1</c:v>
                </c:pt>
                <c:pt idx="5993">
                  <c:v>93.3</c:v>
                </c:pt>
                <c:pt idx="5994">
                  <c:v>90</c:v>
                </c:pt>
                <c:pt idx="5995">
                  <c:v>92.8</c:v>
                </c:pt>
                <c:pt idx="5996">
                  <c:v>94.1</c:v>
                </c:pt>
                <c:pt idx="5997">
                  <c:v>96.5</c:v>
                </c:pt>
                <c:pt idx="5998">
                  <c:v>96.1</c:v>
                </c:pt>
                <c:pt idx="5999">
                  <c:v>95.5</c:v>
                </c:pt>
                <c:pt idx="6000">
                  <c:v>92</c:v>
                </c:pt>
                <c:pt idx="6001">
                  <c:v>93.2</c:v>
                </c:pt>
                <c:pt idx="6002">
                  <c:v>98.6</c:v>
                </c:pt>
                <c:pt idx="6003">
                  <c:v>93.7</c:v>
                </c:pt>
                <c:pt idx="6004">
                  <c:v>89.9</c:v>
                </c:pt>
                <c:pt idx="6005">
                  <c:v>89.8</c:v>
                </c:pt>
                <c:pt idx="6006">
                  <c:v>97.2</c:v>
                </c:pt>
                <c:pt idx="6007">
                  <c:v>93.5</c:v>
                </c:pt>
                <c:pt idx="6008">
                  <c:v>89.5</c:v>
                </c:pt>
                <c:pt idx="6009">
                  <c:v>92.4</c:v>
                </c:pt>
                <c:pt idx="6010">
                  <c:v>94.1</c:v>
                </c:pt>
                <c:pt idx="6011">
                  <c:v>96</c:v>
                </c:pt>
                <c:pt idx="6012">
                  <c:v>98.4</c:v>
                </c:pt>
                <c:pt idx="6013">
                  <c:v>95.4</c:v>
                </c:pt>
                <c:pt idx="6014">
                  <c:v>97.2</c:v>
                </c:pt>
                <c:pt idx="6015">
                  <c:v>93.6</c:v>
                </c:pt>
                <c:pt idx="6016">
                  <c:v>97.3</c:v>
                </c:pt>
                <c:pt idx="6017">
                  <c:v>92.5</c:v>
                </c:pt>
                <c:pt idx="6018">
                  <c:v>91.5</c:v>
                </c:pt>
                <c:pt idx="6019">
                  <c:v>92.6</c:v>
                </c:pt>
                <c:pt idx="6020">
                  <c:v>91.4</c:v>
                </c:pt>
                <c:pt idx="6021">
                  <c:v>91.7</c:v>
                </c:pt>
                <c:pt idx="6022">
                  <c:v>93.4</c:v>
                </c:pt>
                <c:pt idx="6023">
                  <c:v>90.9</c:v>
                </c:pt>
                <c:pt idx="6024">
                  <c:v>93.7</c:v>
                </c:pt>
                <c:pt idx="6025">
                  <c:v>95</c:v>
                </c:pt>
                <c:pt idx="6026">
                  <c:v>91.3</c:v>
                </c:pt>
                <c:pt idx="6027">
                  <c:v>94.7</c:v>
                </c:pt>
                <c:pt idx="6028">
                  <c:v>96.2</c:v>
                </c:pt>
                <c:pt idx="6029">
                  <c:v>95</c:v>
                </c:pt>
                <c:pt idx="6030">
                  <c:v>93.3</c:v>
                </c:pt>
                <c:pt idx="6031">
                  <c:v>93.2</c:v>
                </c:pt>
                <c:pt idx="6032">
                  <c:v>96.4</c:v>
                </c:pt>
                <c:pt idx="6033">
                  <c:v>95.5</c:v>
                </c:pt>
                <c:pt idx="6034">
                  <c:v>94.2</c:v>
                </c:pt>
                <c:pt idx="6035">
                  <c:v>89.5</c:v>
                </c:pt>
                <c:pt idx="6036">
                  <c:v>92.5</c:v>
                </c:pt>
                <c:pt idx="6037">
                  <c:v>91</c:v>
                </c:pt>
                <c:pt idx="6038">
                  <c:v>93.3</c:v>
                </c:pt>
                <c:pt idx="6039">
                  <c:v>86.9</c:v>
                </c:pt>
                <c:pt idx="6040">
                  <c:v>87.2</c:v>
                </c:pt>
                <c:pt idx="6041">
                  <c:v>88.1</c:v>
                </c:pt>
                <c:pt idx="6042">
                  <c:v>90.2</c:v>
                </c:pt>
                <c:pt idx="6043">
                  <c:v>93.6</c:v>
                </c:pt>
                <c:pt idx="6044">
                  <c:v>91.7</c:v>
                </c:pt>
                <c:pt idx="6045">
                  <c:v>96</c:v>
                </c:pt>
                <c:pt idx="6046">
                  <c:v>95.6</c:v>
                </c:pt>
                <c:pt idx="6047">
                  <c:v>97.9</c:v>
                </c:pt>
                <c:pt idx="6048">
                  <c:v>97.6</c:v>
                </c:pt>
                <c:pt idx="6049">
                  <c:v>97.6</c:v>
                </c:pt>
                <c:pt idx="6050">
                  <c:v>96.6</c:v>
                </c:pt>
                <c:pt idx="6051">
                  <c:v>92.3</c:v>
                </c:pt>
                <c:pt idx="6052">
                  <c:v>88.7</c:v>
                </c:pt>
                <c:pt idx="6053">
                  <c:v>93.6</c:v>
                </c:pt>
                <c:pt idx="6054">
                  <c:v>92.5</c:v>
                </c:pt>
                <c:pt idx="6055">
                  <c:v>94.3</c:v>
                </c:pt>
                <c:pt idx="6056">
                  <c:v>91.1</c:v>
                </c:pt>
                <c:pt idx="6057">
                  <c:v>94.1</c:v>
                </c:pt>
                <c:pt idx="6058">
                  <c:v>98.1</c:v>
                </c:pt>
                <c:pt idx="6059">
                  <c:v>98.4</c:v>
                </c:pt>
                <c:pt idx="6060">
                  <c:v>96.6</c:v>
                </c:pt>
                <c:pt idx="6061">
                  <c:v>95.7</c:v>
                </c:pt>
                <c:pt idx="6062">
                  <c:v>92.8</c:v>
                </c:pt>
                <c:pt idx="6063">
                  <c:v>86.2</c:v>
                </c:pt>
                <c:pt idx="6064">
                  <c:v>86</c:v>
                </c:pt>
                <c:pt idx="6065">
                  <c:v>87.7</c:v>
                </c:pt>
                <c:pt idx="6066">
                  <c:v>93.1</c:v>
                </c:pt>
                <c:pt idx="6067">
                  <c:v>89.9</c:v>
                </c:pt>
                <c:pt idx="6068">
                  <c:v>94.9</c:v>
                </c:pt>
                <c:pt idx="6069">
                  <c:v>94.7</c:v>
                </c:pt>
                <c:pt idx="6070">
                  <c:v>93.4</c:v>
                </c:pt>
                <c:pt idx="6071">
                  <c:v>91.2</c:v>
                </c:pt>
                <c:pt idx="6072">
                  <c:v>89.1</c:v>
                </c:pt>
                <c:pt idx="6073">
                  <c:v>88.7</c:v>
                </c:pt>
                <c:pt idx="6074">
                  <c:v>92.3</c:v>
                </c:pt>
                <c:pt idx="6075">
                  <c:v>94.5</c:v>
                </c:pt>
                <c:pt idx="6076">
                  <c:v>92.7</c:v>
                </c:pt>
                <c:pt idx="6077">
                  <c:v>90.5</c:v>
                </c:pt>
                <c:pt idx="6078">
                  <c:v>96.5</c:v>
                </c:pt>
                <c:pt idx="6079">
                  <c:v>95.7</c:v>
                </c:pt>
                <c:pt idx="6080">
                  <c:v>99.1</c:v>
                </c:pt>
                <c:pt idx="6081">
                  <c:v>94.6</c:v>
                </c:pt>
                <c:pt idx="6082">
                  <c:v>94.1</c:v>
                </c:pt>
                <c:pt idx="6083">
                  <c:v>88.5</c:v>
                </c:pt>
                <c:pt idx="6084">
                  <c:v>89.4</c:v>
                </c:pt>
                <c:pt idx="6085">
                  <c:v>89.9</c:v>
                </c:pt>
                <c:pt idx="6086">
                  <c:v>89</c:v>
                </c:pt>
                <c:pt idx="6087">
                  <c:v>87.6</c:v>
                </c:pt>
                <c:pt idx="6088">
                  <c:v>87.4</c:v>
                </c:pt>
                <c:pt idx="6089">
                  <c:v>87.2</c:v>
                </c:pt>
                <c:pt idx="6090">
                  <c:v>81.099999999999994</c:v>
                </c:pt>
                <c:pt idx="6091">
                  <c:v>88.6</c:v>
                </c:pt>
                <c:pt idx="6092">
                  <c:v>94.5</c:v>
                </c:pt>
                <c:pt idx="6093">
                  <c:v>93.5</c:v>
                </c:pt>
                <c:pt idx="6094">
                  <c:v>92</c:v>
                </c:pt>
                <c:pt idx="6095">
                  <c:v>92</c:v>
                </c:pt>
                <c:pt idx="6096">
                  <c:v>91.3</c:v>
                </c:pt>
                <c:pt idx="6097">
                  <c:v>91.6</c:v>
                </c:pt>
                <c:pt idx="6098">
                  <c:v>90.7</c:v>
                </c:pt>
                <c:pt idx="6099">
                  <c:v>98.3</c:v>
                </c:pt>
                <c:pt idx="6100">
                  <c:v>95.5</c:v>
                </c:pt>
                <c:pt idx="6101">
                  <c:v>94</c:v>
                </c:pt>
                <c:pt idx="6102">
                  <c:v>91.3</c:v>
                </c:pt>
                <c:pt idx="6103">
                  <c:v>93.4</c:v>
                </c:pt>
                <c:pt idx="6104">
                  <c:v>91.8</c:v>
                </c:pt>
                <c:pt idx="6105">
                  <c:v>90.4</c:v>
                </c:pt>
                <c:pt idx="6106">
                  <c:v>91.2</c:v>
                </c:pt>
                <c:pt idx="6107">
                  <c:v>89.3</c:v>
                </c:pt>
                <c:pt idx="6108">
                  <c:v>89</c:v>
                </c:pt>
                <c:pt idx="6109">
                  <c:v>88.8</c:v>
                </c:pt>
                <c:pt idx="6110">
                  <c:v>93</c:v>
                </c:pt>
                <c:pt idx="6111">
                  <c:v>91.1</c:v>
                </c:pt>
                <c:pt idx="6112">
                  <c:v>88.6</c:v>
                </c:pt>
                <c:pt idx="6113">
                  <c:v>87.9</c:v>
                </c:pt>
                <c:pt idx="6114">
                  <c:v>93.6</c:v>
                </c:pt>
                <c:pt idx="6115">
                  <c:v>92.5</c:v>
                </c:pt>
                <c:pt idx="6116">
                  <c:v>91.1</c:v>
                </c:pt>
                <c:pt idx="6117">
                  <c:v>89.8</c:v>
                </c:pt>
                <c:pt idx="6118">
                  <c:v>84.7</c:v>
                </c:pt>
                <c:pt idx="6119">
                  <c:v>89.1</c:v>
                </c:pt>
                <c:pt idx="6120">
                  <c:v>87.9</c:v>
                </c:pt>
                <c:pt idx="6121">
                  <c:v>87.1</c:v>
                </c:pt>
                <c:pt idx="6122">
                  <c:v>90</c:v>
                </c:pt>
                <c:pt idx="6123">
                  <c:v>91.1</c:v>
                </c:pt>
                <c:pt idx="6124">
                  <c:v>92.3</c:v>
                </c:pt>
                <c:pt idx="6125">
                  <c:v>89.9</c:v>
                </c:pt>
                <c:pt idx="6126">
                  <c:v>85.4</c:v>
                </c:pt>
                <c:pt idx="6127">
                  <c:v>88.3</c:v>
                </c:pt>
                <c:pt idx="6128">
                  <c:v>89</c:v>
                </c:pt>
                <c:pt idx="6129">
                  <c:v>88.9</c:v>
                </c:pt>
                <c:pt idx="6130">
                  <c:v>93.7</c:v>
                </c:pt>
                <c:pt idx="6131">
                  <c:v>88.8</c:v>
                </c:pt>
                <c:pt idx="6132">
                  <c:v>88.4</c:v>
                </c:pt>
                <c:pt idx="6133">
                  <c:v>94.1</c:v>
                </c:pt>
                <c:pt idx="6134">
                  <c:v>95.2</c:v>
                </c:pt>
                <c:pt idx="6135">
                  <c:v>93.4</c:v>
                </c:pt>
                <c:pt idx="6136">
                  <c:v>93.5</c:v>
                </c:pt>
                <c:pt idx="6137">
                  <c:v>93.2</c:v>
                </c:pt>
                <c:pt idx="6138">
                  <c:v>92.9</c:v>
                </c:pt>
                <c:pt idx="6139">
                  <c:v>95</c:v>
                </c:pt>
                <c:pt idx="6140">
                  <c:v>94.8</c:v>
                </c:pt>
                <c:pt idx="6141">
                  <c:v>92.6</c:v>
                </c:pt>
                <c:pt idx="6142">
                  <c:v>87.1</c:v>
                </c:pt>
                <c:pt idx="6143">
                  <c:v>88.6</c:v>
                </c:pt>
                <c:pt idx="6144">
                  <c:v>85.2</c:v>
                </c:pt>
                <c:pt idx="6145">
                  <c:v>80.599999999999994</c:v>
                </c:pt>
                <c:pt idx="6146">
                  <c:v>87.6</c:v>
                </c:pt>
                <c:pt idx="6147">
                  <c:v>89.7</c:v>
                </c:pt>
                <c:pt idx="6148">
                  <c:v>88.9</c:v>
                </c:pt>
                <c:pt idx="6149">
                  <c:v>88.8</c:v>
                </c:pt>
                <c:pt idx="6150">
                  <c:v>87.1</c:v>
                </c:pt>
                <c:pt idx="6151">
                  <c:v>86.5</c:v>
                </c:pt>
                <c:pt idx="6152">
                  <c:v>90.3</c:v>
                </c:pt>
                <c:pt idx="6153">
                  <c:v>89.4</c:v>
                </c:pt>
                <c:pt idx="6154">
                  <c:v>89.7</c:v>
                </c:pt>
                <c:pt idx="6155">
                  <c:v>88.7</c:v>
                </c:pt>
                <c:pt idx="6156">
                  <c:v>86.1</c:v>
                </c:pt>
                <c:pt idx="6157">
                  <c:v>85.2</c:v>
                </c:pt>
                <c:pt idx="6158">
                  <c:v>94.7</c:v>
                </c:pt>
                <c:pt idx="6159">
                  <c:v>92.8</c:v>
                </c:pt>
                <c:pt idx="6160">
                  <c:v>89.1</c:v>
                </c:pt>
                <c:pt idx="6161">
                  <c:v>89.9</c:v>
                </c:pt>
                <c:pt idx="6162">
                  <c:v>89.7</c:v>
                </c:pt>
                <c:pt idx="6163">
                  <c:v>88.9</c:v>
                </c:pt>
                <c:pt idx="6164">
                  <c:v>86.2</c:v>
                </c:pt>
                <c:pt idx="6165">
                  <c:v>84.6</c:v>
                </c:pt>
                <c:pt idx="6166">
                  <c:v>85.6</c:v>
                </c:pt>
                <c:pt idx="6167">
                  <c:v>88.1</c:v>
                </c:pt>
                <c:pt idx="6168">
                  <c:v>84</c:v>
                </c:pt>
                <c:pt idx="6169">
                  <c:v>86.6</c:v>
                </c:pt>
                <c:pt idx="6170">
                  <c:v>84.1</c:v>
                </c:pt>
                <c:pt idx="6171">
                  <c:v>88.2</c:v>
                </c:pt>
                <c:pt idx="6172">
                  <c:v>89.8</c:v>
                </c:pt>
                <c:pt idx="6173">
                  <c:v>91.4</c:v>
                </c:pt>
                <c:pt idx="6174">
                  <c:v>91.6</c:v>
                </c:pt>
                <c:pt idx="6175">
                  <c:v>90.3</c:v>
                </c:pt>
                <c:pt idx="6176">
                  <c:v>89.2</c:v>
                </c:pt>
                <c:pt idx="6177">
                  <c:v>93.1</c:v>
                </c:pt>
                <c:pt idx="6178">
                  <c:v>91.5</c:v>
                </c:pt>
                <c:pt idx="6179">
                  <c:v>93.1</c:v>
                </c:pt>
                <c:pt idx="6180">
                  <c:v>92.9</c:v>
                </c:pt>
                <c:pt idx="6181">
                  <c:v>86.3</c:v>
                </c:pt>
                <c:pt idx="6182">
                  <c:v>90.1</c:v>
                </c:pt>
                <c:pt idx="6183">
                  <c:v>88.2</c:v>
                </c:pt>
                <c:pt idx="6184">
                  <c:v>86.5</c:v>
                </c:pt>
                <c:pt idx="6185">
                  <c:v>86.4</c:v>
                </c:pt>
                <c:pt idx="6186">
                  <c:v>87.3</c:v>
                </c:pt>
                <c:pt idx="6187">
                  <c:v>90.4</c:v>
                </c:pt>
                <c:pt idx="6188">
                  <c:v>93.9</c:v>
                </c:pt>
                <c:pt idx="6189">
                  <c:v>93.6</c:v>
                </c:pt>
                <c:pt idx="6190">
                  <c:v>91.9</c:v>
                </c:pt>
                <c:pt idx="6191">
                  <c:v>92.7</c:v>
                </c:pt>
                <c:pt idx="6192">
                  <c:v>95.2</c:v>
                </c:pt>
                <c:pt idx="6193">
                  <c:v>93.8</c:v>
                </c:pt>
                <c:pt idx="6194">
                  <c:v>93.6</c:v>
                </c:pt>
                <c:pt idx="6195">
                  <c:v>92.3</c:v>
                </c:pt>
                <c:pt idx="6196">
                  <c:v>92.2</c:v>
                </c:pt>
                <c:pt idx="6197">
                  <c:v>87.1</c:v>
                </c:pt>
                <c:pt idx="6198">
                  <c:v>91</c:v>
                </c:pt>
                <c:pt idx="6199">
                  <c:v>91.8</c:v>
                </c:pt>
                <c:pt idx="6200">
                  <c:v>88.7</c:v>
                </c:pt>
                <c:pt idx="6201">
                  <c:v>89.9</c:v>
                </c:pt>
                <c:pt idx="6202">
                  <c:v>88.3</c:v>
                </c:pt>
                <c:pt idx="6203">
                  <c:v>90.5</c:v>
                </c:pt>
                <c:pt idx="6204">
                  <c:v>91.5</c:v>
                </c:pt>
                <c:pt idx="6205">
                  <c:v>93.5</c:v>
                </c:pt>
                <c:pt idx="6206">
                  <c:v>93.7</c:v>
                </c:pt>
                <c:pt idx="6207">
                  <c:v>94</c:v>
                </c:pt>
                <c:pt idx="6208">
                  <c:v>93</c:v>
                </c:pt>
                <c:pt idx="6209">
                  <c:v>98.2</c:v>
                </c:pt>
                <c:pt idx="6210">
                  <c:v>99.7</c:v>
                </c:pt>
                <c:pt idx="6211">
                  <c:v>98.7</c:v>
                </c:pt>
                <c:pt idx="6212">
                  <c:v>96.3</c:v>
                </c:pt>
                <c:pt idx="6213">
                  <c:v>95.8</c:v>
                </c:pt>
                <c:pt idx="6214">
                  <c:v>93.9</c:v>
                </c:pt>
                <c:pt idx="6215">
                  <c:v>93.3</c:v>
                </c:pt>
                <c:pt idx="6216">
                  <c:v>93.4</c:v>
                </c:pt>
                <c:pt idx="6217">
                  <c:v>93.7</c:v>
                </c:pt>
                <c:pt idx="6218">
                  <c:v>93.6</c:v>
                </c:pt>
                <c:pt idx="6219">
                  <c:v>98</c:v>
                </c:pt>
                <c:pt idx="6220">
                  <c:v>92.8</c:v>
                </c:pt>
                <c:pt idx="6221">
                  <c:v>94.8</c:v>
                </c:pt>
                <c:pt idx="6222">
                  <c:v>98.7</c:v>
                </c:pt>
                <c:pt idx="6223">
                  <c:v>96.4</c:v>
                </c:pt>
                <c:pt idx="6224">
                  <c:v>90.5</c:v>
                </c:pt>
                <c:pt idx="6225">
                  <c:v>89.5</c:v>
                </c:pt>
                <c:pt idx="6226">
                  <c:v>90.7</c:v>
                </c:pt>
                <c:pt idx="6227">
                  <c:v>89.2</c:v>
                </c:pt>
                <c:pt idx="6228">
                  <c:v>92</c:v>
                </c:pt>
                <c:pt idx="6229">
                  <c:v>95.7</c:v>
                </c:pt>
                <c:pt idx="6230">
                  <c:v>99.9</c:v>
                </c:pt>
                <c:pt idx="6231">
                  <c:v>99.5</c:v>
                </c:pt>
                <c:pt idx="6232">
                  <c:v>92.4</c:v>
                </c:pt>
                <c:pt idx="6233">
                  <c:v>97.4</c:v>
                </c:pt>
                <c:pt idx="6234">
                  <c:v>93.6</c:v>
                </c:pt>
                <c:pt idx="6235">
                  <c:v>98.3</c:v>
                </c:pt>
                <c:pt idx="6236">
                  <c:v>97.8</c:v>
                </c:pt>
                <c:pt idx="6237">
                  <c:v>97.3</c:v>
                </c:pt>
                <c:pt idx="6238">
                  <c:v>97.9</c:v>
                </c:pt>
                <c:pt idx="6239">
                  <c:v>96.9</c:v>
                </c:pt>
                <c:pt idx="6240">
                  <c:v>98.7</c:v>
                </c:pt>
                <c:pt idx="6241">
                  <c:v>94.2</c:v>
                </c:pt>
                <c:pt idx="6242">
                  <c:v>93.7</c:v>
                </c:pt>
                <c:pt idx="6243">
                  <c:v>99</c:v>
                </c:pt>
                <c:pt idx="6244">
                  <c:v>96.7</c:v>
                </c:pt>
                <c:pt idx="6245">
                  <c:v>91.1</c:v>
                </c:pt>
                <c:pt idx="6246">
                  <c:v>93.8</c:v>
                </c:pt>
                <c:pt idx="6247">
                  <c:v>97.8</c:v>
                </c:pt>
                <c:pt idx="6248">
                  <c:v>99.5</c:v>
                </c:pt>
                <c:pt idx="6249">
                  <c:v>97.5</c:v>
                </c:pt>
                <c:pt idx="6250">
                  <c:v>96.5</c:v>
                </c:pt>
                <c:pt idx="6251">
                  <c:v>92.6</c:v>
                </c:pt>
                <c:pt idx="6252">
                  <c:v>94.7</c:v>
                </c:pt>
                <c:pt idx="6253">
                  <c:v>95.5</c:v>
                </c:pt>
                <c:pt idx="6254">
                  <c:v>99.2</c:v>
                </c:pt>
                <c:pt idx="6255">
                  <c:v>98.8</c:v>
                </c:pt>
                <c:pt idx="6256">
                  <c:v>97.9</c:v>
                </c:pt>
                <c:pt idx="6257">
                  <c:v>95.6</c:v>
                </c:pt>
                <c:pt idx="6258">
                  <c:v>97.1</c:v>
                </c:pt>
                <c:pt idx="6259">
                  <c:v>98</c:v>
                </c:pt>
                <c:pt idx="6260">
                  <c:v>96.6</c:v>
                </c:pt>
                <c:pt idx="6261">
                  <c:v>96.3</c:v>
                </c:pt>
                <c:pt idx="6262">
                  <c:v>99.7</c:v>
                </c:pt>
                <c:pt idx="6263">
                  <c:v>99.4</c:v>
                </c:pt>
                <c:pt idx="6264">
                  <c:v>97.3</c:v>
                </c:pt>
                <c:pt idx="6265">
                  <c:v>96.7</c:v>
                </c:pt>
                <c:pt idx="6266">
                  <c:v>97.4</c:v>
                </c:pt>
                <c:pt idx="6267">
                  <c:v>96.1</c:v>
                </c:pt>
                <c:pt idx="6268">
                  <c:v>96.9</c:v>
                </c:pt>
                <c:pt idx="6269">
                  <c:v>96.3</c:v>
                </c:pt>
                <c:pt idx="6270">
                  <c:v>99.8</c:v>
                </c:pt>
                <c:pt idx="6271">
                  <c:v>99.8</c:v>
                </c:pt>
                <c:pt idx="6272">
                  <c:v>98.8</c:v>
                </c:pt>
                <c:pt idx="6273">
                  <c:v>98.5</c:v>
                </c:pt>
                <c:pt idx="6274">
                  <c:v>97.7</c:v>
                </c:pt>
                <c:pt idx="6275">
                  <c:v>97.2</c:v>
                </c:pt>
                <c:pt idx="6276">
                  <c:v>98.8</c:v>
                </c:pt>
                <c:pt idx="6277">
                  <c:v>99.2</c:v>
                </c:pt>
                <c:pt idx="6278">
                  <c:v>98</c:v>
                </c:pt>
                <c:pt idx="6279">
                  <c:v>97.7</c:v>
                </c:pt>
                <c:pt idx="6280">
                  <c:v>93.8</c:v>
                </c:pt>
                <c:pt idx="6281">
                  <c:v>98.7</c:v>
                </c:pt>
                <c:pt idx="6282">
                  <c:v>95.9</c:v>
                </c:pt>
                <c:pt idx="6283">
                  <c:v>96.6</c:v>
                </c:pt>
                <c:pt idx="6284">
                  <c:v>97.1</c:v>
                </c:pt>
                <c:pt idx="6285">
                  <c:v>94.6</c:v>
                </c:pt>
                <c:pt idx="6286">
                  <c:v>94.7</c:v>
                </c:pt>
                <c:pt idx="6287">
                  <c:v>97.4</c:v>
                </c:pt>
                <c:pt idx="6288">
                  <c:v>97.4</c:v>
                </c:pt>
                <c:pt idx="6289">
                  <c:v>99.2</c:v>
                </c:pt>
                <c:pt idx="6290">
                  <c:v>97.4</c:v>
                </c:pt>
                <c:pt idx="6291">
                  <c:v>98.2</c:v>
                </c:pt>
                <c:pt idx="6292">
                  <c:v>96.4</c:v>
                </c:pt>
                <c:pt idx="6293">
                  <c:v>97.1</c:v>
                </c:pt>
                <c:pt idx="6294">
                  <c:v>98.8</c:v>
                </c:pt>
                <c:pt idx="6295">
                  <c:v>97.5</c:v>
                </c:pt>
                <c:pt idx="6296">
                  <c:v>96.2</c:v>
                </c:pt>
                <c:pt idx="6297">
                  <c:v>97.3</c:v>
                </c:pt>
                <c:pt idx="6298">
                  <c:v>97.6</c:v>
                </c:pt>
                <c:pt idx="6299">
                  <c:v>96.3</c:v>
                </c:pt>
                <c:pt idx="6300">
                  <c:v>96.7</c:v>
                </c:pt>
                <c:pt idx="6301">
                  <c:v>97.1</c:v>
                </c:pt>
                <c:pt idx="6302">
                  <c:v>96.7</c:v>
                </c:pt>
                <c:pt idx="6303">
                  <c:v>99.1</c:v>
                </c:pt>
                <c:pt idx="6304">
                  <c:v>96.2</c:v>
                </c:pt>
                <c:pt idx="6305">
                  <c:v>96.8</c:v>
                </c:pt>
                <c:pt idx="6306">
                  <c:v>97.3</c:v>
                </c:pt>
                <c:pt idx="6307">
                  <c:v>96.3</c:v>
                </c:pt>
                <c:pt idx="6308">
                  <c:v>95.8</c:v>
                </c:pt>
                <c:pt idx="6309">
                  <c:v>98.6</c:v>
                </c:pt>
                <c:pt idx="6310">
                  <c:v>98.1</c:v>
                </c:pt>
                <c:pt idx="6311">
                  <c:v>95.9</c:v>
                </c:pt>
                <c:pt idx="6312">
                  <c:v>94.9</c:v>
                </c:pt>
                <c:pt idx="6313">
                  <c:v>96.3</c:v>
                </c:pt>
                <c:pt idx="6314">
                  <c:v>98</c:v>
                </c:pt>
                <c:pt idx="6315">
                  <c:v>94.8</c:v>
                </c:pt>
                <c:pt idx="6316">
                  <c:v>96.7</c:v>
                </c:pt>
                <c:pt idx="6317">
                  <c:v>98.6</c:v>
                </c:pt>
                <c:pt idx="6318">
                  <c:v>97</c:v>
                </c:pt>
                <c:pt idx="6319">
                  <c:v>96.6</c:v>
                </c:pt>
                <c:pt idx="6320">
                  <c:v>99.1</c:v>
                </c:pt>
                <c:pt idx="6321">
                  <c:v>97.9</c:v>
                </c:pt>
                <c:pt idx="6322">
                  <c:v>96.3</c:v>
                </c:pt>
                <c:pt idx="6323">
                  <c:v>97.9</c:v>
                </c:pt>
                <c:pt idx="6324">
                  <c:v>98</c:v>
                </c:pt>
                <c:pt idx="6325">
                  <c:v>98.7</c:v>
                </c:pt>
                <c:pt idx="6326">
                  <c:v>96.9</c:v>
                </c:pt>
                <c:pt idx="6327">
                  <c:v>99.1</c:v>
                </c:pt>
                <c:pt idx="6328">
                  <c:v>99.8</c:v>
                </c:pt>
                <c:pt idx="6329">
                  <c:v>98.8</c:v>
                </c:pt>
                <c:pt idx="6330">
                  <c:v>97.9</c:v>
                </c:pt>
                <c:pt idx="6331">
                  <c:v>96.6</c:v>
                </c:pt>
                <c:pt idx="6332">
                  <c:v>94.8</c:v>
                </c:pt>
                <c:pt idx="6333">
                  <c:v>96.6</c:v>
                </c:pt>
                <c:pt idx="6334">
                  <c:v>94.9</c:v>
                </c:pt>
                <c:pt idx="6335">
                  <c:v>94.4</c:v>
                </c:pt>
                <c:pt idx="6336">
                  <c:v>92.4</c:v>
                </c:pt>
                <c:pt idx="6337">
                  <c:v>92.5</c:v>
                </c:pt>
                <c:pt idx="6338">
                  <c:v>96.3</c:v>
                </c:pt>
                <c:pt idx="6339">
                  <c:v>95.3</c:v>
                </c:pt>
                <c:pt idx="6340">
                  <c:v>99.5</c:v>
                </c:pt>
                <c:pt idx="6341">
                  <c:v>96</c:v>
                </c:pt>
                <c:pt idx="6342">
                  <c:v>97.6</c:v>
                </c:pt>
                <c:pt idx="6343">
                  <c:v>94.5</c:v>
                </c:pt>
                <c:pt idx="6344">
                  <c:v>98.2</c:v>
                </c:pt>
                <c:pt idx="6345">
                  <c:v>97.5</c:v>
                </c:pt>
                <c:pt idx="6346">
                  <c:v>96.7</c:v>
                </c:pt>
                <c:pt idx="6347">
                  <c:v>93.9</c:v>
                </c:pt>
                <c:pt idx="6348">
                  <c:v>97.5</c:v>
                </c:pt>
                <c:pt idx="6349">
                  <c:v>98.3</c:v>
                </c:pt>
                <c:pt idx="6350">
                  <c:v>96.1</c:v>
                </c:pt>
                <c:pt idx="6351">
                  <c:v>95.5</c:v>
                </c:pt>
                <c:pt idx="6352">
                  <c:v>97.3</c:v>
                </c:pt>
                <c:pt idx="6353">
                  <c:v>94.2</c:v>
                </c:pt>
                <c:pt idx="6354">
                  <c:v>98</c:v>
                </c:pt>
                <c:pt idx="6355">
                  <c:v>97.1</c:v>
                </c:pt>
                <c:pt idx="6356">
                  <c:v>96.5</c:v>
                </c:pt>
                <c:pt idx="6357">
                  <c:v>95.9</c:v>
                </c:pt>
                <c:pt idx="6358">
                  <c:v>99</c:v>
                </c:pt>
                <c:pt idx="6359">
                  <c:v>91</c:v>
                </c:pt>
                <c:pt idx="6360">
                  <c:v>92.9</c:v>
                </c:pt>
                <c:pt idx="6361">
                  <c:v>94</c:v>
                </c:pt>
                <c:pt idx="6362">
                  <c:v>88.9</c:v>
                </c:pt>
                <c:pt idx="6363">
                  <c:v>90.5</c:v>
                </c:pt>
                <c:pt idx="6364">
                  <c:v>96.2</c:v>
                </c:pt>
                <c:pt idx="6365">
                  <c:v>92.3</c:v>
                </c:pt>
                <c:pt idx="6366">
                  <c:v>91.7</c:v>
                </c:pt>
                <c:pt idx="6367">
                  <c:v>93.8</c:v>
                </c:pt>
                <c:pt idx="6368">
                  <c:v>93.5</c:v>
                </c:pt>
                <c:pt idx="6369">
                  <c:v>94.6</c:v>
                </c:pt>
                <c:pt idx="6370">
                  <c:v>96</c:v>
                </c:pt>
                <c:pt idx="6371">
                  <c:v>97</c:v>
                </c:pt>
                <c:pt idx="6372">
                  <c:v>97.5</c:v>
                </c:pt>
                <c:pt idx="6373">
                  <c:v>98.3</c:v>
                </c:pt>
                <c:pt idx="6374">
                  <c:v>99.3</c:v>
                </c:pt>
                <c:pt idx="6375">
                  <c:v>98.4</c:v>
                </c:pt>
                <c:pt idx="6376">
                  <c:v>95.7</c:v>
                </c:pt>
                <c:pt idx="6377">
                  <c:v>93.6</c:v>
                </c:pt>
                <c:pt idx="6378">
                  <c:v>92.8</c:v>
                </c:pt>
                <c:pt idx="6379">
                  <c:v>94.3</c:v>
                </c:pt>
                <c:pt idx="6380">
                  <c:v>94.2</c:v>
                </c:pt>
                <c:pt idx="6381">
                  <c:v>94.1</c:v>
                </c:pt>
                <c:pt idx="6382">
                  <c:v>92.1</c:v>
                </c:pt>
                <c:pt idx="6383">
                  <c:v>92.5</c:v>
                </c:pt>
                <c:pt idx="6384">
                  <c:v>95.9</c:v>
                </c:pt>
                <c:pt idx="6385">
                  <c:v>98.7</c:v>
                </c:pt>
                <c:pt idx="6386">
                  <c:v>96.7</c:v>
                </c:pt>
                <c:pt idx="6387">
                  <c:v>96.1</c:v>
                </c:pt>
                <c:pt idx="6388">
                  <c:v>98.3</c:v>
                </c:pt>
                <c:pt idx="6389">
                  <c:v>91.2</c:v>
                </c:pt>
                <c:pt idx="6390">
                  <c:v>92.2</c:v>
                </c:pt>
                <c:pt idx="6391">
                  <c:v>94.3</c:v>
                </c:pt>
                <c:pt idx="6392">
                  <c:v>93.6</c:v>
                </c:pt>
                <c:pt idx="6393">
                  <c:v>93.7</c:v>
                </c:pt>
                <c:pt idx="6394">
                  <c:v>97.1</c:v>
                </c:pt>
                <c:pt idx="6395">
                  <c:v>96.2</c:v>
                </c:pt>
                <c:pt idx="6396">
                  <c:v>92.2</c:v>
                </c:pt>
                <c:pt idx="6397">
                  <c:v>95.2</c:v>
                </c:pt>
                <c:pt idx="6398">
                  <c:v>99</c:v>
                </c:pt>
                <c:pt idx="6399">
                  <c:v>99</c:v>
                </c:pt>
                <c:pt idx="6400">
                  <c:v>96.3</c:v>
                </c:pt>
                <c:pt idx="6401">
                  <c:v>94.9</c:v>
                </c:pt>
                <c:pt idx="6402">
                  <c:v>94.1</c:v>
                </c:pt>
                <c:pt idx="6403">
                  <c:v>90.7</c:v>
                </c:pt>
                <c:pt idx="6404">
                  <c:v>96.2</c:v>
                </c:pt>
                <c:pt idx="6405">
                  <c:v>98.2</c:v>
                </c:pt>
                <c:pt idx="6406">
                  <c:v>97.5</c:v>
                </c:pt>
                <c:pt idx="6407">
                  <c:v>99.8</c:v>
                </c:pt>
                <c:pt idx="6408">
                  <c:v>98.5</c:v>
                </c:pt>
                <c:pt idx="6409">
                  <c:v>99.6</c:v>
                </c:pt>
                <c:pt idx="6410">
                  <c:v>96</c:v>
                </c:pt>
                <c:pt idx="6411">
                  <c:v>99.7</c:v>
                </c:pt>
                <c:pt idx="6412">
                  <c:v>93.4</c:v>
                </c:pt>
                <c:pt idx="6413">
                  <c:v>97</c:v>
                </c:pt>
                <c:pt idx="6414">
                  <c:v>95.7</c:v>
                </c:pt>
                <c:pt idx="6415">
                  <c:v>99.1</c:v>
                </c:pt>
                <c:pt idx="6416">
                  <c:v>98.4</c:v>
                </c:pt>
                <c:pt idx="6417">
                  <c:v>98.2</c:v>
                </c:pt>
                <c:pt idx="6418">
                  <c:v>99.3</c:v>
                </c:pt>
                <c:pt idx="6419">
                  <c:v>97.7</c:v>
                </c:pt>
                <c:pt idx="6420">
                  <c:v>98.1</c:v>
                </c:pt>
                <c:pt idx="6421">
                  <c:v>98.2</c:v>
                </c:pt>
                <c:pt idx="6422">
                  <c:v>95.9</c:v>
                </c:pt>
                <c:pt idx="6423">
                  <c:v>98</c:v>
                </c:pt>
                <c:pt idx="6424">
                  <c:v>99.8</c:v>
                </c:pt>
                <c:pt idx="6425">
                  <c:v>94.2</c:v>
                </c:pt>
                <c:pt idx="6426">
                  <c:v>94.2</c:v>
                </c:pt>
                <c:pt idx="6427">
                  <c:v>90</c:v>
                </c:pt>
                <c:pt idx="6428">
                  <c:v>92.8</c:v>
                </c:pt>
                <c:pt idx="6429">
                  <c:v>94</c:v>
                </c:pt>
                <c:pt idx="6430">
                  <c:v>98.5</c:v>
                </c:pt>
                <c:pt idx="6431">
                  <c:v>96.3</c:v>
                </c:pt>
                <c:pt idx="6432">
                  <c:v>98.9</c:v>
                </c:pt>
                <c:pt idx="6433">
                  <c:v>99</c:v>
                </c:pt>
                <c:pt idx="6434">
                  <c:v>98.8</c:v>
                </c:pt>
                <c:pt idx="6435">
                  <c:v>99.2</c:v>
                </c:pt>
                <c:pt idx="6436">
                  <c:v>98.3</c:v>
                </c:pt>
                <c:pt idx="6437">
                  <c:v>92.1</c:v>
                </c:pt>
                <c:pt idx="6438">
                  <c:v>92</c:v>
                </c:pt>
                <c:pt idx="6439">
                  <c:v>91.5</c:v>
                </c:pt>
                <c:pt idx="6440">
                  <c:v>99.6</c:v>
                </c:pt>
                <c:pt idx="6441">
                  <c:v>98.5</c:v>
                </c:pt>
                <c:pt idx="6442">
                  <c:v>99.2</c:v>
                </c:pt>
                <c:pt idx="6443">
                  <c:v>99.6</c:v>
                </c:pt>
                <c:pt idx="6444">
                  <c:v>99.9</c:v>
                </c:pt>
                <c:pt idx="6445">
                  <c:v>99.3</c:v>
                </c:pt>
                <c:pt idx="6446">
                  <c:v>98.6</c:v>
                </c:pt>
                <c:pt idx="6447">
                  <c:v>95.2</c:v>
                </c:pt>
                <c:pt idx="6448">
                  <c:v>94.9</c:v>
                </c:pt>
                <c:pt idx="6449">
                  <c:v>94</c:v>
                </c:pt>
                <c:pt idx="6450">
                  <c:v>92.8</c:v>
                </c:pt>
                <c:pt idx="6451">
                  <c:v>99.6</c:v>
                </c:pt>
                <c:pt idx="6452">
                  <c:v>98.9</c:v>
                </c:pt>
                <c:pt idx="6453">
                  <c:v>97.5</c:v>
                </c:pt>
                <c:pt idx="6454">
                  <c:v>93.9</c:v>
                </c:pt>
                <c:pt idx="6455">
                  <c:v>93.4</c:v>
                </c:pt>
                <c:pt idx="6456">
                  <c:v>93.6</c:v>
                </c:pt>
                <c:pt idx="6457">
                  <c:v>95.2</c:v>
                </c:pt>
                <c:pt idx="6458">
                  <c:v>95.4</c:v>
                </c:pt>
                <c:pt idx="6459">
                  <c:v>95.1</c:v>
                </c:pt>
                <c:pt idx="6460">
                  <c:v>93.2</c:v>
                </c:pt>
                <c:pt idx="6461">
                  <c:v>89.9</c:v>
                </c:pt>
                <c:pt idx="6462">
                  <c:v>92.9</c:v>
                </c:pt>
                <c:pt idx="6463">
                  <c:v>94.2</c:v>
                </c:pt>
                <c:pt idx="6464">
                  <c:v>92.5</c:v>
                </c:pt>
                <c:pt idx="6465">
                  <c:v>90.4</c:v>
                </c:pt>
                <c:pt idx="6466">
                  <c:v>87.9</c:v>
                </c:pt>
                <c:pt idx="6467">
                  <c:v>89.1</c:v>
                </c:pt>
                <c:pt idx="6468">
                  <c:v>86.7</c:v>
                </c:pt>
                <c:pt idx="6469">
                  <c:v>87.1</c:v>
                </c:pt>
                <c:pt idx="6470">
                  <c:v>90.8</c:v>
                </c:pt>
                <c:pt idx="6471">
                  <c:v>93.4</c:v>
                </c:pt>
                <c:pt idx="6472">
                  <c:v>93.9</c:v>
                </c:pt>
                <c:pt idx="6473">
                  <c:v>94.3</c:v>
                </c:pt>
                <c:pt idx="6474">
                  <c:v>94.2</c:v>
                </c:pt>
                <c:pt idx="6475">
                  <c:v>93.5</c:v>
                </c:pt>
                <c:pt idx="6476">
                  <c:v>93.6</c:v>
                </c:pt>
                <c:pt idx="6477">
                  <c:v>96.2</c:v>
                </c:pt>
                <c:pt idx="6478">
                  <c:v>95.8</c:v>
                </c:pt>
                <c:pt idx="6479">
                  <c:v>92.8</c:v>
                </c:pt>
                <c:pt idx="6480">
                  <c:v>87.9</c:v>
                </c:pt>
                <c:pt idx="6481">
                  <c:v>91.5</c:v>
                </c:pt>
                <c:pt idx="6482">
                  <c:v>91.8</c:v>
                </c:pt>
                <c:pt idx="6483">
                  <c:v>89.9</c:v>
                </c:pt>
                <c:pt idx="6484">
                  <c:v>91.3</c:v>
                </c:pt>
                <c:pt idx="6485">
                  <c:v>88.8</c:v>
                </c:pt>
                <c:pt idx="6486">
                  <c:v>88.2</c:v>
                </c:pt>
                <c:pt idx="6487">
                  <c:v>90.7</c:v>
                </c:pt>
                <c:pt idx="6488">
                  <c:v>87.9</c:v>
                </c:pt>
                <c:pt idx="6489">
                  <c:v>86.9</c:v>
                </c:pt>
                <c:pt idx="6490">
                  <c:v>88.5</c:v>
                </c:pt>
                <c:pt idx="6491">
                  <c:v>90.7</c:v>
                </c:pt>
                <c:pt idx="6492">
                  <c:v>92.3</c:v>
                </c:pt>
                <c:pt idx="6493">
                  <c:v>94.6</c:v>
                </c:pt>
                <c:pt idx="6494">
                  <c:v>92.3</c:v>
                </c:pt>
                <c:pt idx="6495">
                  <c:v>92.7</c:v>
                </c:pt>
                <c:pt idx="6496">
                  <c:v>97.8</c:v>
                </c:pt>
                <c:pt idx="6497">
                  <c:v>95.8</c:v>
                </c:pt>
                <c:pt idx="6498">
                  <c:v>88.3</c:v>
                </c:pt>
                <c:pt idx="6499">
                  <c:v>90</c:v>
                </c:pt>
                <c:pt idx="6500">
                  <c:v>91.6</c:v>
                </c:pt>
                <c:pt idx="6501">
                  <c:v>90.1</c:v>
                </c:pt>
                <c:pt idx="6502">
                  <c:v>91.9</c:v>
                </c:pt>
                <c:pt idx="6503">
                  <c:v>89</c:v>
                </c:pt>
                <c:pt idx="6504">
                  <c:v>87.8</c:v>
                </c:pt>
                <c:pt idx="6505">
                  <c:v>90.5</c:v>
                </c:pt>
                <c:pt idx="6506">
                  <c:v>93.5</c:v>
                </c:pt>
                <c:pt idx="6507">
                  <c:v>89.6</c:v>
                </c:pt>
                <c:pt idx="6508">
                  <c:v>94.4</c:v>
                </c:pt>
                <c:pt idx="6509">
                  <c:v>94.1</c:v>
                </c:pt>
                <c:pt idx="6510">
                  <c:v>92.3</c:v>
                </c:pt>
                <c:pt idx="6511">
                  <c:v>91.2</c:v>
                </c:pt>
                <c:pt idx="6512">
                  <c:v>88.6</c:v>
                </c:pt>
                <c:pt idx="6513">
                  <c:v>91.2</c:v>
                </c:pt>
                <c:pt idx="6514">
                  <c:v>89.1</c:v>
                </c:pt>
                <c:pt idx="6515">
                  <c:v>89.7</c:v>
                </c:pt>
                <c:pt idx="6516">
                  <c:v>85.9</c:v>
                </c:pt>
                <c:pt idx="6517">
                  <c:v>90</c:v>
                </c:pt>
                <c:pt idx="6518">
                  <c:v>92.1</c:v>
                </c:pt>
                <c:pt idx="6519">
                  <c:v>93.6</c:v>
                </c:pt>
                <c:pt idx="6520">
                  <c:v>91.5</c:v>
                </c:pt>
                <c:pt idx="6521">
                  <c:v>88.8</c:v>
                </c:pt>
                <c:pt idx="6522">
                  <c:v>87.3</c:v>
                </c:pt>
                <c:pt idx="6523">
                  <c:v>89.5</c:v>
                </c:pt>
                <c:pt idx="6524">
                  <c:v>91.6</c:v>
                </c:pt>
                <c:pt idx="6525">
                  <c:v>90.6</c:v>
                </c:pt>
                <c:pt idx="6526">
                  <c:v>85.7</c:v>
                </c:pt>
                <c:pt idx="6527">
                  <c:v>87.3</c:v>
                </c:pt>
                <c:pt idx="6528">
                  <c:v>88</c:v>
                </c:pt>
                <c:pt idx="6529">
                  <c:v>91.3</c:v>
                </c:pt>
                <c:pt idx="6530">
                  <c:v>94.7</c:v>
                </c:pt>
                <c:pt idx="6531">
                  <c:v>92.8</c:v>
                </c:pt>
                <c:pt idx="6532">
                  <c:v>88.1</c:v>
                </c:pt>
                <c:pt idx="6533">
                  <c:v>90</c:v>
                </c:pt>
                <c:pt idx="6534">
                  <c:v>91.2</c:v>
                </c:pt>
                <c:pt idx="6535">
                  <c:v>88.2</c:v>
                </c:pt>
                <c:pt idx="6536">
                  <c:v>87.3</c:v>
                </c:pt>
                <c:pt idx="6537">
                  <c:v>91.2</c:v>
                </c:pt>
                <c:pt idx="6538">
                  <c:v>89.3</c:v>
                </c:pt>
                <c:pt idx="6539">
                  <c:v>88.9</c:v>
                </c:pt>
                <c:pt idx="6540">
                  <c:v>90.1</c:v>
                </c:pt>
                <c:pt idx="6541">
                  <c:v>86.9</c:v>
                </c:pt>
                <c:pt idx="6542">
                  <c:v>87.5</c:v>
                </c:pt>
                <c:pt idx="6543">
                  <c:v>88.4</c:v>
                </c:pt>
                <c:pt idx="6544">
                  <c:v>87.5</c:v>
                </c:pt>
                <c:pt idx="6545">
                  <c:v>86.7</c:v>
                </c:pt>
                <c:pt idx="6546">
                  <c:v>90.5</c:v>
                </c:pt>
                <c:pt idx="6547">
                  <c:v>94.2</c:v>
                </c:pt>
                <c:pt idx="6548">
                  <c:v>92.8</c:v>
                </c:pt>
                <c:pt idx="6549">
                  <c:v>90.1</c:v>
                </c:pt>
                <c:pt idx="6550">
                  <c:v>88.2</c:v>
                </c:pt>
                <c:pt idx="6551">
                  <c:v>85.6</c:v>
                </c:pt>
                <c:pt idx="6552">
                  <c:v>91.1</c:v>
                </c:pt>
                <c:pt idx="6553">
                  <c:v>89.9</c:v>
                </c:pt>
                <c:pt idx="6554">
                  <c:v>90.6</c:v>
                </c:pt>
                <c:pt idx="6555">
                  <c:v>87.4</c:v>
                </c:pt>
                <c:pt idx="6556">
                  <c:v>87.5</c:v>
                </c:pt>
                <c:pt idx="6557">
                  <c:v>90.5</c:v>
                </c:pt>
                <c:pt idx="6558">
                  <c:v>90.6</c:v>
                </c:pt>
                <c:pt idx="6559">
                  <c:v>91.7</c:v>
                </c:pt>
                <c:pt idx="6560">
                  <c:v>95</c:v>
                </c:pt>
                <c:pt idx="6561">
                  <c:v>93.2</c:v>
                </c:pt>
                <c:pt idx="6562">
                  <c:v>94.6</c:v>
                </c:pt>
                <c:pt idx="6563">
                  <c:v>94.9</c:v>
                </c:pt>
                <c:pt idx="6564">
                  <c:v>95.3</c:v>
                </c:pt>
                <c:pt idx="6565">
                  <c:v>95.8</c:v>
                </c:pt>
                <c:pt idx="6566">
                  <c:v>94.9</c:v>
                </c:pt>
                <c:pt idx="6567">
                  <c:v>95.1</c:v>
                </c:pt>
                <c:pt idx="6568">
                  <c:v>92.9</c:v>
                </c:pt>
                <c:pt idx="6569">
                  <c:v>92.6</c:v>
                </c:pt>
                <c:pt idx="6570">
                  <c:v>94.8</c:v>
                </c:pt>
                <c:pt idx="6571">
                  <c:v>97.4</c:v>
                </c:pt>
                <c:pt idx="6572">
                  <c:v>96.9</c:v>
                </c:pt>
                <c:pt idx="6573">
                  <c:v>92.1</c:v>
                </c:pt>
                <c:pt idx="6574">
                  <c:v>87.6</c:v>
                </c:pt>
                <c:pt idx="6575">
                  <c:v>91.9</c:v>
                </c:pt>
                <c:pt idx="6576">
                  <c:v>95.4</c:v>
                </c:pt>
                <c:pt idx="6577">
                  <c:v>95</c:v>
                </c:pt>
                <c:pt idx="6578">
                  <c:v>94.3</c:v>
                </c:pt>
                <c:pt idx="6579">
                  <c:v>92.6</c:v>
                </c:pt>
                <c:pt idx="6580">
                  <c:v>96.4</c:v>
                </c:pt>
                <c:pt idx="6581">
                  <c:v>99.6</c:v>
                </c:pt>
                <c:pt idx="6582">
                  <c:v>100</c:v>
                </c:pt>
                <c:pt idx="6583">
                  <c:v>95.9</c:v>
                </c:pt>
                <c:pt idx="6584">
                  <c:v>95</c:v>
                </c:pt>
                <c:pt idx="6585">
                  <c:v>98.7</c:v>
                </c:pt>
                <c:pt idx="6586">
                  <c:v>95.9</c:v>
                </c:pt>
                <c:pt idx="6587">
                  <c:v>95.5</c:v>
                </c:pt>
                <c:pt idx="6588">
                  <c:v>93.5</c:v>
                </c:pt>
                <c:pt idx="6589">
                  <c:v>95.6</c:v>
                </c:pt>
                <c:pt idx="6590">
                  <c:v>95.3</c:v>
                </c:pt>
                <c:pt idx="6591">
                  <c:v>95.6</c:v>
                </c:pt>
                <c:pt idx="6592">
                  <c:v>95.4</c:v>
                </c:pt>
                <c:pt idx="6593">
                  <c:v>94</c:v>
                </c:pt>
                <c:pt idx="6594">
                  <c:v>93.4</c:v>
                </c:pt>
                <c:pt idx="6595">
                  <c:v>94.4</c:v>
                </c:pt>
                <c:pt idx="6596">
                  <c:v>99.7</c:v>
                </c:pt>
                <c:pt idx="6597">
                  <c:v>98.2</c:v>
                </c:pt>
                <c:pt idx="6598">
                  <c:v>99.3</c:v>
                </c:pt>
                <c:pt idx="6599">
                  <c:v>98.2</c:v>
                </c:pt>
                <c:pt idx="6600">
                  <c:v>97</c:v>
                </c:pt>
                <c:pt idx="6601">
                  <c:v>99.5</c:v>
                </c:pt>
                <c:pt idx="6602">
                  <c:v>97.4</c:v>
                </c:pt>
                <c:pt idx="6603">
                  <c:v>97.8</c:v>
                </c:pt>
                <c:pt idx="6604">
                  <c:v>97.9</c:v>
                </c:pt>
                <c:pt idx="6605">
                  <c:v>99.6</c:v>
                </c:pt>
                <c:pt idx="6606">
                  <c:v>96.5</c:v>
                </c:pt>
                <c:pt idx="6607">
                  <c:v>93.1</c:v>
                </c:pt>
                <c:pt idx="6608">
                  <c:v>92.8</c:v>
                </c:pt>
                <c:pt idx="6609">
                  <c:v>94.8</c:v>
                </c:pt>
                <c:pt idx="6610">
                  <c:v>96.5</c:v>
                </c:pt>
                <c:pt idx="6611">
                  <c:v>94.5</c:v>
                </c:pt>
                <c:pt idx="6612">
                  <c:v>95.5</c:v>
                </c:pt>
                <c:pt idx="6613">
                  <c:v>99.1</c:v>
                </c:pt>
                <c:pt idx="6614">
                  <c:v>97.4</c:v>
                </c:pt>
                <c:pt idx="6615">
                  <c:v>98</c:v>
                </c:pt>
                <c:pt idx="6616">
                  <c:v>95.9</c:v>
                </c:pt>
                <c:pt idx="6617">
                  <c:v>91.1</c:v>
                </c:pt>
                <c:pt idx="6618">
                  <c:v>97.5</c:v>
                </c:pt>
                <c:pt idx="6619">
                  <c:v>95.2</c:v>
                </c:pt>
                <c:pt idx="6620">
                  <c:v>97.5</c:v>
                </c:pt>
                <c:pt idx="6621">
                  <c:v>96</c:v>
                </c:pt>
                <c:pt idx="6622">
                  <c:v>94.8</c:v>
                </c:pt>
                <c:pt idx="6623">
                  <c:v>95.7</c:v>
                </c:pt>
                <c:pt idx="6624">
                  <c:v>96.6</c:v>
                </c:pt>
                <c:pt idx="6625">
                  <c:v>98</c:v>
                </c:pt>
                <c:pt idx="6626">
                  <c:v>95.2</c:v>
                </c:pt>
                <c:pt idx="6627">
                  <c:v>95.2</c:v>
                </c:pt>
                <c:pt idx="6628">
                  <c:v>95.5</c:v>
                </c:pt>
                <c:pt idx="6629">
                  <c:v>97</c:v>
                </c:pt>
                <c:pt idx="6630">
                  <c:v>96</c:v>
                </c:pt>
                <c:pt idx="6631">
                  <c:v>95.7</c:v>
                </c:pt>
                <c:pt idx="6632">
                  <c:v>95.9</c:v>
                </c:pt>
                <c:pt idx="6633">
                  <c:v>94.8</c:v>
                </c:pt>
                <c:pt idx="6634">
                  <c:v>95</c:v>
                </c:pt>
                <c:pt idx="6635">
                  <c:v>95.5</c:v>
                </c:pt>
                <c:pt idx="6636">
                  <c:v>94.4</c:v>
                </c:pt>
                <c:pt idx="6637">
                  <c:v>94.7</c:v>
                </c:pt>
                <c:pt idx="6638">
                  <c:v>94</c:v>
                </c:pt>
                <c:pt idx="6639">
                  <c:v>96</c:v>
                </c:pt>
                <c:pt idx="6640">
                  <c:v>97</c:v>
                </c:pt>
                <c:pt idx="6641">
                  <c:v>94.1</c:v>
                </c:pt>
                <c:pt idx="6642">
                  <c:v>92.9</c:v>
                </c:pt>
                <c:pt idx="6643">
                  <c:v>94.1</c:v>
                </c:pt>
                <c:pt idx="6644">
                  <c:v>93.5</c:v>
                </c:pt>
                <c:pt idx="6645">
                  <c:v>95</c:v>
                </c:pt>
                <c:pt idx="6646">
                  <c:v>95.9</c:v>
                </c:pt>
                <c:pt idx="6647">
                  <c:v>94.6</c:v>
                </c:pt>
                <c:pt idx="6648">
                  <c:v>97.9</c:v>
                </c:pt>
                <c:pt idx="6649">
                  <c:v>98.5</c:v>
                </c:pt>
                <c:pt idx="6650">
                  <c:v>99.4</c:v>
                </c:pt>
                <c:pt idx="6651">
                  <c:v>98.6</c:v>
                </c:pt>
                <c:pt idx="6652">
                  <c:v>98.7</c:v>
                </c:pt>
                <c:pt idx="6653">
                  <c:v>99.9</c:v>
                </c:pt>
                <c:pt idx="6654">
                  <c:v>99.4</c:v>
                </c:pt>
                <c:pt idx="6655">
                  <c:v>98.8</c:v>
                </c:pt>
                <c:pt idx="6656">
                  <c:v>97.3</c:v>
                </c:pt>
                <c:pt idx="6657">
                  <c:v>98.8</c:v>
                </c:pt>
                <c:pt idx="6658">
                  <c:v>98</c:v>
                </c:pt>
                <c:pt idx="6659">
                  <c:v>99.7</c:v>
                </c:pt>
                <c:pt idx="6660">
                  <c:v>99.2</c:v>
                </c:pt>
                <c:pt idx="6661">
                  <c:v>98.9</c:v>
                </c:pt>
                <c:pt idx="6662">
                  <c:v>99.4</c:v>
                </c:pt>
                <c:pt idx="6663">
                  <c:v>99.5</c:v>
                </c:pt>
                <c:pt idx="6664">
                  <c:v>99.5</c:v>
                </c:pt>
                <c:pt idx="6665">
                  <c:v>97.3</c:v>
                </c:pt>
                <c:pt idx="6666">
                  <c:v>96.3</c:v>
                </c:pt>
                <c:pt idx="6667">
                  <c:v>94.9</c:v>
                </c:pt>
                <c:pt idx="6668">
                  <c:v>95.3</c:v>
                </c:pt>
                <c:pt idx="6669">
                  <c:v>95</c:v>
                </c:pt>
                <c:pt idx="6670">
                  <c:v>98.7</c:v>
                </c:pt>
                <c:pt idx="6671">
                  <c:v>95.9</c:v>
                </c:pt>
                <c:pt idx="6672">
                  <c:v>94.3</c:v>
                </c:pt>
                <c:pt idx="6673">
                  <c:v>99.6</c:v>
                </c:pt>
                <c:pt idx="6674">
                  <c:v>95.9</c:v>
                </c:pt>
                <c:pt idx="6675">
                  <c:v>95</c:v>
                </c:pt>
                <c:pt idx="6676">
                  <c:v>96</c:v>
                </c:pt>
                <c:pt idx="6677">
                  <c:v>97</c:v>
                </c:pt>
                <c:pt idx="6678">
                  <c:v>96.1</c:v>
                </c:pt>
                <c:pt idx="6679">
                  <c:v>96.7</c:v>
                </c:pt>
                <c:pt idx="6680">
                  <c:v>96.6</c:v>
                </c:pt>
                <c:pt idx="6681">
                  <c:v>96.9</c:v>
                </c:pt>
                <c:pt idx="6682">
                  <c:v>95.4</c:v>
                </c:pt>
                <c:pt idx="6683">
                  <c:v>97.5</c:v>
                </c:pt>
                <c:pt idx="6684">
                  <c:v>95.3</c:v>
                </c:pt>
                <c:pt idx="6685">
                  <c:v>97.3</c:v>
                </c:pt>
                <c:pt idx="6686">
                  <c:v>99.3</c:v>
                </c:pt>
                <c:pt idx="6687">
                  <c:v>98.3</c:v>
                </c:pt>
                <c:pt idx="6688">
                  <c:v>99.6</c:v>
                </c:pt>
                <c:pt idx="6689">
                  <c:v>100</c:v>
                </c:pt>
                <c:pt idx="6690">
                  <c:v>98.8</c:v>
                </c:pt>
                <c:pt idx="6691">
                  <c:v>95.7</c:v>
                </c:pt>
                <c:pt idx="6692">
                  <c:v>96.5</c:v>
                </c:pt>
                <c:pt idx="6693">
                  <c:v>98.5</c:v>
                </c:pt>
                <c:pt idx="6694">
                  <c:v>98.8</c:v>
                </c:pt>
                <c:pt idx="6695">
                  <c:v>98.7</c:v>
                </c:pt>
                <c:pt idx="6696">
                  <c:v>97.3</c:v>
                </c:pt>
                <c:pt idx="6697">
                  <c:v>99.8</c:v>
                </c:pt>
                <c:pt idx="6698">
                  <c:v>99.3</c:v>
                </c:pt>
                <c:pt idx="6699">
                  <c:v>96.8</c:v>
                </c:pt>
                <c:pt idx="6700">
                  <c:v>97</c:v>
                </c:pt>
                <c:pt idx="6701">
                  <c:v>97.9</c:v>
                </c:pt>
                <c:pt idx="6702">
                  <c:v>97.8</c:v>
                </c:pt>
                <c:pt idx="6703">
                  <c:v>98</c:v>
                </c:pt>
                <c:pt idx="6704">
                  <c:v>99.5</c:v>
                </c:pt>
                <c:pt idx="6705">
                  <c:v>99.5</c:v>
                </c:pt>
                <c:pt idx="6706">
                  <c:v>97.7</c:v>
                </c:pt>
                <c:pt idx="6707">
                  <c:v>98.5</c:v>
                </c:pt>
                <c:pt idx="6708">
                  <c:v>99.3</c:v>
                </c:pt>
                <c:pt idx="6709">
                  <c:v>99.8</c:v>
                </c:pt>
                <c:pt idx="6710">
                  <c:v>99.7</c:v>
                </c:pt>
                <c:pt idx="6711">
                  <c:v>99</c:v>
                </c:pt>
                <c:pt idx="6712">
                  <c:v>98.3</c:v>
                </c:pt>
                <c:pt idx="6713">
                  <c:v>99.7</c:v>
                </c:pt>
                <c:pt idx="6714">
                  <c:v>98.8</c:v>
                </c:pt>
                <c:pt idx="6715">
                  <c:v>97.1</c:v>
                </c:pt>
                <c:pt idx="6716">
                  <c:v>98.6</c:v>
                </c:pt>
                <c:pt idx="6717">
                  <c:v>97</c:v>
                </c:pt>
                <c:pt idx="6718">
                  <c:v>97.1</c:v>
                </c:pt>
                <c:pt idx="6719">
                  <c:v>99.3</c:v>
                </c:pt>
                <c:pt idx="6720">
                  <c:v>97</c:v>
                </c:pt>
                <c:pt idx="6721">
                  <c:v>96</c:v>
                </c:pt>
                <c:pt idx="6722">
                  <c:v>92.9</c:v>
                </c:pt>
                <c:pt idx="6723">
                  <c:v>93.9</c:v>
                </c:pt>
                <c:pt idx="6724">
                  <c:v>99.1</c:v>
                </c:pt>
                <c:pt idx="6725">
                  <c:v>95.3</c:v>
                </c:pt>
                <c:pt idx="6726">
                  <c:v>98.3</c:v>
                </c:pt>
                <c:pt idx="6727">
                  <c:v>96.6</c:v>
                </c:pt>
                <c:pt idx="6728">
                  <c:v>92.1</c:v>
                </c:pt>
                <c:pt idx="6729">
                  <c:v>96.4</c:v>
                </c:pt>
                <c:pt idx="6730">
                  <c:v>94</c:v>
                </c:pt>
                <c:pt idx="6731">
                  <c:v>96</c:v>
                </c:pt>
                <c:pt idx="6732">
                  <c:v>98.1</c:v>
                </c:pt>
                <c:pt idx="6733">
                  <c:v>94.7</c:v>
                </c:pt>
                <c:pt idx="6734">
                  <c:v>95</c:v>
                </c:pt>
                <c:pt idx="6735">
                  <c:v>91.9</c:v>
                </c:pt>
                <c:pt idx="6736">
                  <c:v>90.5</c:v>
                </c:pt>
                <c:pt idx="6737">
                  <c:v>94</c:v>
                </c:pt>
                <c:pt idx="6738">
                  <c:v>92.8</c:v>
                </c:pt>
                <c:pt idx="6739">
                  <c:v>96.8</c:v>
                </c:pt>
                <c:pt idx="6740">
                  <c:v>99.4</c:v>
                </c:pt>
                <c:pt idx="6741">
                  <c:v>98.9</c:v>
                </c:pt>
                <c:pt idx="6742">
                  <c:v>97.2</c:v>
                </c:pt>
                <c:pt idx="6743">
                  <c:v>99.1</c:v>
                </c:pt>
                <c:pt idx="6744">
                  <c:v>95.8</c:v>
                </c:pt>
                <c:pt idx="6745">
                  <c:v>96.4</c:v>
                </c:pt>
                <c:pt idx="6746">
                  <c:v>98.3</c:v>
                </c:pt>
                <c:pt idx="6747">
                  <c:v>94.1</c:v>
                </c:pt>
                <c:pt idx="6748">
                  <c:v>91.8</c:v>
                </c:pt>
                <c:pt idx="6749">
                  <c:v>96.3</c:v>
                </c:pt>
                <c:pt idx="6750">
                  <c:v>91.5</c:v>
                </c:pt>
                <c:pt idx="6751">
                  <c:v>88.5</c:v>
                </c:pt>
                <c:pt idx="6752">
                  <c:v>88.5</c:v>
                </c:pt>
                <c:pt idx="6753">
                  <c:v>90.2</c:v>
                </c:pt>
                <c:pt idx="6754">
                  <c:v>96.3</c:v>
                </c:pt>
                <c:pt idx="6755">
                  <c:v>93.3</c:v>
                </c:pt>
                <c:pt idx="6756">
                  <c:v>94</c:v>
                </c:pt>
                <c:pt idx="6757">
                  <c:v>93.8</c:v>
                </c:pt>
                <c:pt idx="6758">
                  <c:v>90.5</c:v>
                </c:pt>
                <c:pt idx="6759">
                  <c:v>91.1</c:v>
                </c:pt>
                <c:pt idx="6760">
                  <c:v>86.8</c:v>
                </c:pt>
                <c:pt idx="6761">
                  <c:v>90.5</c:v>
                </c:pt>
                <c:pt idx="6762">
                  <c:v>87.6</c:v>
                </c:pt>
                <c:pt idx="6763">
                  <c:v>94.3</c:v>
                </c:pt>
                <c:pt idx="6764">
                  <c:v>95.7</c:v>
                </c:pt>
                <c:pt idx="6765">
                  <c:v>94.3</c:v>
                </c:pt>
                <c:pt idx="6766">
                  <c:v>91.1</c:v>
                </c:pt>
                <c:pt idx="6767">
                  <c:v>92.6</c:v>
                </c:pt>
                <c:pt idx="6768">
                  <c:v>91.8</c:v>
                </c:pt>
                <c:pt idx="6769">
                  <c:v>86.5</c:v>
                </c:pt>
                <c:pt idx="6770">
                  <c:v>91.9</c:v>
                </c:pt>
                <c:pt idx="6771">
                  <c:v>92.3</c:v>
                </c:pt>
                <c:pt idx="6772">
                  <c:v>90.4</c:v>
                </c:pt>
                <c:pt idx="6773">
                  <c:v>95.3</c:v>
                </c:pt>
                <c:pt idx="6774">
                  <c:v>95.8</c:v>
                </c:pt>
                <c:pt idx="6775">
                  <c:v>95.7</c:v>
                </c:pt>
                <c:pt idx="6776">
                  <c:v>92.3</c:v>
                </c:pt>
                <c:pt idx="6777">
                  <c:v>93.2</c:v>
                </c:pt>
                <c:pt idx="6778">
                  <c:v>97.9</c:v>
                </c:pt>
                <c:pt idx="6779">
                  <c:v>96.3</c:v>
                </c:pt>
                <c:pt idx="6780">
                  <c:v>96.9</c:v>
                </c:pt>
                <c:pt idx="6781">
                  <c:v>94.1</c:v>
                </c:pt>
                <c:pt idx="6782">
                  <c:v>92</c:v>
                </c:pt>
                <c:pt idx="6783">
                  <c:v>95.4</c:v>
                </c:pt>
                <c:pt idx="6784">
                  <c:v>91.6</c:v>
                </c:pt>
                <c:pt idx="6785">
                  <c:v>91</c:v>
                </c:pt>
                <c:pt idx="6786">
                  <c:v>94.1</c:v>
                </c:pt>
                <c:pt idx="6787">
                  <c:v>93.2</c:v>
                </c:pt>
                <c:pt idx="6788">
                  <c:v>97.3</c:v>
                </c:pt>
                <c:pt idx="6789">
                  <c:v>92.5</c:v>
                </c:pt>
                <c:pt idx="6790">
                  <c:v>91</c:v>
                </c:pt>
                <c:pt idx="6791">
                  <c:v>90.6</c:v>
                </c:pt>
                <c:pt idx="6792">
                  <c:v>90.5</c:v>
                </c:pt>
                <c:pt idx="6793">
                  <c:v>92.5</c:v>
                </c:pt>
                <c:pt idx="6794">
                  <c:v>90.9</c:v>
                </c:pt>
                <c:pt idx="6795">
                  <c:v>91.9</c:v>
                </c:pt>
                <c:pt idx="6796">
                  <c:v>92.1</c:v>
                </c:pt>
                <c:pt idx="6797">
                  <c:v>98.7</c:v>
                </c:pt>
                <c:pt idx="6798">
                  <c:v>99</c:v>
                </c:pt>
                <c:pt idx="6799">
                  <c:v>98.1</c:v>
                </c:pt>
                <c:pt idx="6800">
                  <c:v>92.1</c:v>
                </c:pt>
                <c:pt idx="6801">
                  <c:v>91.9</c:v>
                </c:pt>
                <c:pt idx="6802">
                  <c:v>97.8</c:v>
                </c:pt>
                <c:pt idx="6803">
                  <c:v>97</c:v>
                </c:pt>
                <c:pt idx="6804">
                  <c:v>96.9</c:v>
                </c:pt>
                <c:pt idx="6805">
                  <c:v>92.7</c:v>
                </c:pt>
                <c:pt idx="6806">
                  <c:v>96.9</c:v>
                </c:pt>
                <c:pt idx="6807">
                  <c:v>93</c:v>
                </c:pt>
                <c:pt idx="6808">
                  <c:v>94</c:v>
                </c:pt>
                <c:pt idx="6809">
                  <c:v>94.2</c:v>
                </c:pt>
                <c:pt idx="6810">
                  <c:v>93.3</c:v>
                </c:pt>
                <c:pt idx="6811">
                  <c:v>93.2</c:v>
                </c:pt>
                <c:pt idx="6812">
                  <c:v>97.7</c:v>
                </c:pt>
                <c:pt idx="6813">
                  <c:v>98.9</c:v>
                </c:pt>
                <c:pt idx="6814">
                  <c:v>92.1</c:v>
                </c:pt>
                <c:pt idx="6815">
                  <c:v>91.7</c:v>
                </c:pt>
                <c:pt idx="6816">
                  <c:v>92.5</c:v>
                </c:pt>
                <c:pt idx="6817">
                  <c:v>93.2</c:v>
                </c:pt>
                <c:pt idx="6818">
                  <c:v>92.5</c:v>
                </c:pt>
                <c:pt idx="6819">
                  <c:v>91.2</c:v>
                </c:pt>
                <c:pt idx="6820">
                  <c:v>90.2</c:v>
                </c:pt>
                <c:pt idx="6821">
                  <c:v>89.2</c:v>
                </c:pt>
                <c:pt idx="6822">
                  <c:v>88.8</c:v>
                </c:pt>
                <c:pt idx="6823">
                  <c:v>90.5</c:v>
                </c:pt>
                <c:pt idx="6824">
                  <c:v>91</c:v>
                </c:pt>
                <c:pt idx="6825">
                  <c:v>91.7</c:v>
                </c:pt>
                <c:pt idx="6826">
                  <c:v>90.4</c:v>
                </c:pt>
                <c:pt idx="6827">
                  <c:v>90.3</c:v>
                </c:pt>
                <c:pt idx="6828">
                  <c:v>91.9</c:v>
                </c:pt>
                <c:pt idx="6829">
                  <c:v>92.3</c:v>
                </c:pt>
                <c:pt idx="6830">
                  <c:v>90.4</c:v>
                </c:pt>
                <c:pt idx="6831">
                  <c:v>89.8</c:v>
                </c:pt>
                <c:pt idx="6832">
                  <c:v>88.7</c:v>
                </c:pt>
                <c:pt idx="6833">
                  <c:v>86.6</c:v>
                </c:pt>
                <c:pt idx="6834">
                  <c:v>86.2</c:v>
                </c:pt>
                <c:pt idx="6835">
                  <c:v>85.6</c:v>
                </c:pt>
                <c:pt idx="6836">
                  <c:v>80</c:v>
                </c:pt>
                <c:pt idx="6837">
                  <c:v>90.8</c:v>
                </c:pt>
                <c:pt idx="6838">
                  <c:v>87.2</c:v>
                </c:pt>
                <c:pt idx="6839">
                  <c:v>81.3</c:v>
                </c:pt>
                <c:pt idx="6840">
                  <c:v>89.9</c:v>
                </c:pt>
                <c:pt idx="6841">
                  <c:v>88.9</c:v>
                </c:pt>
                <c:pt idx="6842">
                  <c:v>84.8</c:v>
                </c:pt>
                <c:pt idx="6843">
                  <c:v>81.2</c:v>
                </c:pt>
                <c:pt idx="6844">
                  <c:v>82.2</c:v>
                </c:pt>
                <c:pt idx="6845">
                  <c:v>91.5</c:v>
                </c:pt>
                <c:pt idx="6846">
                  <c:v>82.8</c:v>
                </c:pt>
                <c:pt idx="6847">
                  <c:v>84.7</c:v>
                </c:pt>
                <c:pt idx="6848">
                  <c:v>87</c:v>
                </c:pt>
                <c:pt idx="6849">
                  <c:v>87.4</c:v>
                </c:pt>
                <c:pt idx="6850">
                  <c:v>85.2</c:v>
                </c:pt>
                <c:pt idx="6851">
                  <c:v>85</c:v>
                </c:pt>
                <c:pt idx="6852">
                  <c:v>87.8</c:v>
                </c:pt>
                <c:pt idx="6853">
                  <c:v>91.4</c:v>
                </c:pt>
                <c:pt idx="6854">
                  <c:v>87.5</c:v>
                </c:pt>
                <c:pt idx="6855">
                  <c:v>86.8</c:v>
                </c:pt>
                <c:pt idx="6856">
                  <c:v>84.1</c:v>
                </c:pt>
                <c:pt idx="6857">
                  <c:v>85.8</c:v>
                </c:pt>
                <c:pt idx="6858">
                  <c:v>87</c:v>
                </c:pt>
                <c:pt idx="6859">
                  <c:v>88.3</c:v>
                </c:pt>
                <c:pt idx="6860">
                  <c:v>85.1</c:v>
                </c:pt>
                <c:pt idx="6861">
                  <c:v>81.900000000000006</c:v>
                </c:pt>
                <c:pt idx="6862">
                  <c:v>79.900000000000006</c:v>
                </c:pt>
                <c:pt idx="6863">
                  <c:v>78.8</c:v>
                </c:pt>
                <c:pt idx="6864">
                  <c:v>92.2</c:v>
                </c:pt>
                <c:pt idx="6865">
                  <c:v>89.5</c:v>
                </c:pt>
                <c:pt idx="6866">
                  <c:v>89.5</c:v>
                </c:pt>
                <c:pt idx="6867">
                  <c:v>88.3</c:v>
                </c:pt>
                <c:pt idx="6868">
                  <c:v>86.3</c:v>
                </c:pt>
                <c:pt idx="6869">
                  <c:v>85</c:v>
                </c:pt>
                <c:pt idx="6870">
                  <c:v>86.8</c:v>
                </c:pt>
                <c:pt idx="6871">
                  <c:v>87</c:v>
                </c:pt>
                <c:pt idx="6872">
                  <c:v>91.6</c:v>
                </c:pt>
                <c:pt idx="6873">
                  <c:v>92.9</c:v>
                </c:pt>
                <c:pt idx="6874">
                  <c:v>91.6</c:v>
                </c:pt>
                <c:pt idx="6875">
                  <c:v>87.1</c:v>
                </c:pt>
                <c:pt idx="6876">
                  <c:v>86</c:v>
                </c:pt>
                <c:pt idx="6877">
                  <c:v>87.4</c:v>
                </c:pt>
                <c:pt idx="6878">
                  <c:v>88.9</c:v>
                </c:pt>
                <c:pt idx="6879">
                  <c:v>90.9</c:v>
                </c:pt>
                <c:pt idx="6880">
                  <c:v>90.8</c:v>
                </c:pt>
                <c:pt idx="6881">
                  <c:v>92.6</c:v>
                </c:pt>
                <c:pt idx="6882">
                  <c:v>86.2</c:v>
                </c:pt>
                <c:pt idx="6883">
                  <c:v>86.4</c:v>
                </c:pt>
                <c:pt idx="6884">
                  <c:v>86.3</c:v>
                </c:pt>
                <c:pt idx="6885">
                  <c:v>86.5</c:v>
                </c:pt>
                <c:pt idx="6886">
                  <c:v>92.1</c:v>
                </c:pt>
                <c:pt idx="6887">
                  <c:v>90.3</c:v>
                </c:pt>
                <c:pt idx="6888">
                  <c:v>85.9</c:v>
                </c:pt>
                <c:pt idx="6889">
                  <c:v>89.9</c:v>
                </c:pt>
                <c:pt idx="6890">
                  <c:v>89.6</c:v>
                </c:pt>
                <c:pt idx="6891">
                  <c:v>88.2</c:v>
                </c:pt>
                <c:pt idx="6892">
                  <c:v>87.7</c:v>
                </c:pt>
                <c:pt idx="6893">
                  <c:v>85.6</c:v>
                </c:pt>
                <c:pt idx="6894">
                  <c:v>88.1</c:v>
                </c:pt>
                <c:pt idx="6895">
                  <c:v>89.4</c:v>
                </c:pt>
                <c:pt idx="6896">
                  <c:v>88.9</c:v>
                </c:pt>
                <c:pt idx="6897">
                  <c:v>84.8</c:v>
                </c:pt>
                <c:pt idx="6898">
                  <c:v>84</c:v>
                </c:pt>
                <c:pt idx="6899">
                  <c:v>82.3</c:v>
                </c:pt>
                <c:pt idx="6900">
                  <c:v>84.9</c:v>
                </c:pt>
                <c:pt idx="6901">
                  <c:v>88.3</c:v>
                </c:pt>
                <c:pt idx="6902">
                  <c:v>89.3</c:v>
                </c:pt>
                <c:pt idx="6903">
                  <c:v>92</c:v>
                </c:pt>
                <c:pt idx="6904">
                  <c:v>92.9</c:v>
                </c:pt>
                <c:pt idx="6905">
                  <c:v>95.3</c:v>
                </c:pt>
                <c:pt idx="6906">
                  <c:v>91.9</c:v>
                </c:pt>
                <c:pt idx="6907">
                  <c:v>91.6</c:v>
                </c:pt>
                <c:pt idx="6908">
                  <c:v>87.8</c:v>
                </c:pt>
                <c:pt idx="6909">
                  <c:v>88.7</c:v>
                </c:pt>
                <c:pt idx="6910">
                  <c:v>91.1</c:v>
                </c:pt>
                <c:pt idx="6911">
                  <c:v>90.7</c:v>
                </c:pt>
                <c:pt idx="6912">
                  <c:v>90</c:v>
                </c:pt>
                <c:pt idx="6913">
                  <c:v>89.3</c:v>
                </c:pt>
                <c:pt idx="6914">
                  <c:v>86.2</c:v>
                </c:pt>
                <c:pt idx="6915">
                  <c:v>86.9</c:v>
                </c:pt>
                <c:pt idx="6916">
                  <c:v>86.9</c:v>
                </c:pt>
                <c:pt idx="6917">
                  <c:v>87.1</c:v>
                </c:pt>
                <c:pt idx="6918">
                  <c:v>88.2</c:v>
                </c:pt>
                <c:pt idx="6919">
                  <c:v>88</c:v>
                </c:pt>
                <c:pt idx="6920">
                  <c:v>86</c:v>
                </c:pt>
                <c:pt idx="6921">
                  <c:v>85.2</c:v>
                </c:pt>
                <c:pt idx="6922">
                  <c:v>85.6</c:v>
                </c:pt>
                <c:pt idx="6923">
                  <c:v>84.7</c:v>
                </c:pt>
                <c:pt idx="6924">
                  <c:v>86.7</c:v>
                </c:pt>
                <c:pt idx="6925">
                  <c:v>89.7</c:v>
                </c:pt>
                <c:pt idx="6926">
                  <c:v>87.7</c:v>
                </c:pt>
                <c:pt idx="6927">
                  <c:v>85.8</c:v>
                </c:pt>
                <c:pt idx="6928">
                  <c:v>82.1</c:v>
                </c:pt>
                <c:pt idx="6929">
                  <c:v>82.4</c:v>
                </c:pt>
                <c:pt idx="6930">
                  <c:v>82.4</c:v>
                </c:pt>
                <c:pt idx="6931">
                  <c:v>84.6</c:v>
                </c:pt>
                <c:pt idx="6932">
                  <c:v>86</c:v>
                </c:pt>
                <c:pt idx="6933">
                  <c:v>90.4</c:v>
                </c:pt>
                <c:pt idx="6934">
                  <c:v>91.2</c:v>
                </c:pt>
                <c:pt idx="6935">
                  <c:v>91.6</c:v>
                </c:pt>
                <c:pt idx="6936">
                  <c:v>90.9</c:v>
                </c:pt>
                <c:pt idx="6937">
                  <c:v>92.3</c:v>
                </c:pt>
                <c:pt idx="6938">
                  <c:v>93.5</c:v>
                </c:pt>
                <c:pt idx="6939">
                  <c:v>98.3</c:v>
                </c:pt>
                <c:pt idx="6940">
                  <c:v>97.2</c:v>
                </c:pt>
                <c:pt idx="6941">
                  <c:v>92.7</c:v>
                </c:pt>
                <c:pt idx="6942">
                  <c:v>95.8</c:v>
                </c:pt>
                <c:pt idx="6943">
                  <c:v>93.7</c:v>
                </c:pt>
                <c:pt idx="6944">
                  <c:v>94.6</c:v>
                </c:pt>
                <c:pt idx="6945">
                  <c:v>91.6</c:v>
                </c:pt>
                <c:pt idx="6946">
                  <c:v>90.5</c:v>
                </c:pt>
                <c:pt idx="6947">
                  <c:v>90.7</c:v>
                </c:pt>
                <c:pt idx="6948">
                  <c:v>90.9</c:v>
                </c:pt>
                <c:pt idx="6949">
                  <c:v>91.2</c:v>
                </c:pt>
                <c:pt idx="6950">
                  <c:v>88</c:v>
                </c:pt>
                <c:pt idx="6951">
                  <c:v>87.7</c:v>
                </c:pt>
                <c:pt idx="6952">
                  <c:v>87.4</c:v>
                </c:pt>
                <c:pt idx="6953">
                  <c:v>96.1</c:v>
                </c:pt>
                <c:pt idx="6954">
                  <c:v>87.7</c:v>
                </c:pt>
                <c:pt idx="6955">
                  <c:v>79.8</c:v>
                </c:pt>
                <c:pt idx="6956">
                  <c:v>92.8</c:v>
                </c:pt>
                <c:pt idx="6957">
                  <c:v>88.2</c:v>
                </c:pt>
                <c:pt idx="6958">
                  <c:v>89.1</c:v>
                </c:pt>
                <c:pt idx="6959">
                  <c:v>90.5</c:v>
                </c:pt>
                <c:pt idx="6960">
                  <c:v>95.2</c:v>
                </c:pt>
                <c:pt idx="6961">
                  <c:v>97.4</c:v>
                </c:pt>
                <c:pt idx="6962">
                  <c:v>99.7</c:v>
                </c:pt>
                <c:pt idx="6963">
                  <c:v>98.9</c:v>
                </c:pt>
                <c:pt idx="6964">
                  <c:v>99.3</c:v>
                </c:pt>
                <c:pt idx="6965">
                  <c:v>98.1</c:v>
                </c:pt>
                <c:pt idx="6966">
                  <c:v>94.1</c:v>
                </c:pt>
                <c:pt idx="6967">
                  <c:v>96.2</c:v>
                </c:pt>
                <c:pt idx="6968">
                  <c:v>94.6</c:v>
                </c:pt>
                <c:pt idx="6969">
                  <c:v>97.7</c:v>
                </c:pt>
                <c:pt idx="6970">
                  <c:v>97.6</c:v>
                </c:pt>
                <c:pt idx="6971">
                  <c:v>99.7</c:v>
                </c:pt>
                <c:pt idx="6972">
                  <c:v>95.5</c:v>
                </c:pt>
                <c:pt idx="6973">
                  <c:v>94.1</c:v>
                </c:pt>
                <c:pt idx="6974">
                  <c:v>92.5</c:v>
                </c:pt>
                <c:pt idx="6975">
                  <c:v>92.6</c:v>
                </c:pt>
                <c:pt idx="6976">
                  <c:v>89.4</c:v>
                </c:pt>
                <c:pt idx="6977">
                  <c:v>88.7</c:v>
                </c:pt>
                <c:pt idx="6978">
                  <c:v>92.1</c:v>
                </c:pt>
                <c:pt idx="6979">
                  <c:v>91</c:v>
                </c:pt>
                <c:pt idx="6980">
                  <c:v>96.7</c:v>
                </c:pt>
                <c:pt idx="6981">
                  <c:v>88.2</c:v>
                </c:pt>
                <c:pt idx="6982">
                  <c:v>86.5</c:v>
                </c:pt>
                <c:pt idx="6983">
                  <c:v>94.1</c:v>
                </c:pt>
                <c:pt idx="6984">
                  <c:v>90.5</c:v>
                </c:pt>
                <c:pt idx="6985">
                  <c:v>91.5</c:v>
                </c:pt>
                <c:pt idx="6986">
                  <c:v>92.8</c:v>
                </c:pt>
                <c:pt idx="6987">
                  <c:v>95.2</c:v>
                </c:pt>
                <c:pt idx="6988">
                  <c:v>89</c:v>
                </c:pt>
                <c:pt idx="6989">
                  <c:v>91.5</c:v>
                </c:pt>
                <c:pt idx="6990">
                  <c:v>94.1</c:v>
                </c:pt>
                <c:pt idx="6991">
                  <c:v>94.9</c:v>
                </c:pt>
                <c:pt idx="6992">
                  <c:v>88.9</c:v>
                </c:pt>
                <c:pt idx="6993">
                  <c:v>94.3</c:v>
                </c:pt>
                <c:pt idx="6994">
                  <c:v>96.2</c:v>
                </c:pt>
                <c:pt idx="6995">
                  <c:v>93.7</c:v>
                </c:pt>
                <c:pt idx="6996">
                  <c:v>97</c:v>
                </c:pt>
                <c:pt idx="6997">
                  <c:v>97.3</c:v>
                </c:pt>
                <c:pt idx="6998">
                  <c:v>96.4</c:v>
                </c:pt>
                <c:pt idx="6999">
                  <c:v>94.6</c:v>
                </c:pt>
                <c:pt idx="7000">
                  <c:v>95.1</c:v>
                </c:pt>
                <c:pt idx="7001">
                  <c:v>93.7</c:v>
                </c:pt>
                <c:pt idx="7002">
                  <c:v>91.3</c:v>
                </c:pt>
                <c:pt idx="7003">
                  <c:v>87.8</c:v>
                </c:pt>
                <c:pt idx="7020">
                  <c:v>92</c:v>
                </c:pt>
                <c:pt idx="7021">
                  <c:v>91.4</c:v>
                </c:pt>
                <c:pt idx="7022">
                  <c:v>91.3</c:v>
                </c:pt>
                <c:pt idx="7023">
                  <c:v>92.1</c:v>
                </c:pt>
                <c:pt idx="7024">
                  <c:v>97</c:v>
                </c:pt>
                <c:pt idx="7025">
                  <c:v>88.2</c:v>
                </c:pt>
                <c:pt idx="7026">
                  <c:v>86.8</c:v>
                </c:pt>
                <c:pt idx="7027">
                  <c:v>85.1</c:v>
                </c:pt>
                <c:pt idx="7028">
                  <c:v>90.5</c:v>
                </c:pt>
                <c:pt idx="7029">
                  <c:v>91.3</c:v>
                </c:pt>
                <c:pt idx="7030">
                  <c:v>92.9</c:v>
                </c:pt>
                <c:pt idx="7031">
                  <c:v>90.4</c:v>
                </c:pt>
                <c:pt idx="7032">
                  <c:v>92.2</c:v>
                </c:pt>
                <c:pt idx="7033">
                  <c:v>89.3</c:v>
                </c:pt>
                <c:pt idx="7034">
                  <c:v>89.4</c:v>
                </c:pt>
                <c:pt idx="7035">
                  <c:v>89.9</c:v>
                </c:pt>
                <c:pt idx="7036">
                  <c:v>93.4</c:v>
                </c:pt>
                <c:pt idx="7037">
                  <c:v>95.5</c:v>
                </c:pt>
                <c:pt idx="7038">
                  <c:v>93.4</c:v>
                </c:pt>
                <c:pt idx="7039">
                  <c:v>94</c:v>
                </c:pt>
                <c:pt idx="7040">
                  <c:v>89.8</c:v>
                </c:pt>
                <c:pt idx="7041">
                  <c:v>88.6</c:v>
                </c:pt>
                <c:pt idx="7042">
                  <c:v>86.4</c:v>
                </c:pt>
                <c:pt idx="7043">
                  <c:v>85.1</c:v>
                </c:pt>
                <c:pt idx="7044">
                  <c:v>92</c:v>
                </c:pt>
                <c:pt idx="7045">
                  <c:v>91</c:v>
                </c:pt>
                <c:pt idx="7046">
                  <c:v>91.2</c:v>
                </c:pt>
                <c:pt idx="7047">
                  <c:v>91.1</c:v>
                </c:pt>
                <c:pt idx="7048">
                  <c:v>90.2</c:v>
                </c:pt>
                <c:pt idx="7049">
                  <c:v>91.5</c:v>
                </c:pt>
                <c:pt idx="7050">
                  <c:v>93.4</c:v>
                </c:pt>
                <c:pt idx="7051">
                  <c:v>90.7</c:v>
                </c:pt>
                <c:pt idx="7052">
                  <c:v>93.9</c:v>
                </c:pt>
                <c:pt idx="7053">
                  <c:v>88.5</c:v>
                </c:pt>
                <c:pt idx="7054">
                  <c:v>94</c:v>
                </c:pt>
                <c:pt idx="7055">
                  <c:v>91.5</c:v>
                </c:pt>
                <c:pt idx="7056">
                  <c:v>91.9</c:v>
                </c:pt>
                <c:pt idx="7057">
                  <c:v>93.8</c:v>
                </c:pt>
                <c:pt idx="7058">
                  <c:v>97.6</c:v>
                </c:pt>
                <c:pt idx="7059">
                  <c:v>93.6</c:v>
                </c:pt>
                <c:pt idx="7060">
                  <c:v>94.1</c:v>
                </c:pt>
                <c:pt idx="7061">
                  <c:v>93.9</c:v>
                </c:pt>
                <c:pt idx="7062">
                  <c:v>91.6</c:v>
                </c:pt>
                <c:pt idx="7063">
                  <c:v>93.3</c:v>
                </c:pt>
                <c:pt idx="7064">
                  <c:v>92</c:v>
                </c:pt>
                <c:pt idx="7065">
                  <c:v>89.3</c:v>
                </c:pt>
                <c:pt idx="7066">
                  <c:v>86.6</c:v>
                </c:pt>
                <c:pt idx="7067">
                  <c:v>85.9</c:v>
                </c:pt>
                <c:pt idx="7068">
                  <c:v>86.3</c:v>
                </c:pt>
                <c:pt idx="7069">
                  <c:v>91.3</c:v>
                </c:pt>
                <c:pt idx="7070">
                  <c:v>88.5</c:v>
                </c:pt>
                <c:pt idx="7071">
                  <c:v>89.4</c:v>
                </c:pt>
                <c:pt idx="7072">
                  <c:v>87.9</c:v>
                </c:pt>
                <c:pt idx="7073">
                  <c:v>90</c:v>
                </c:pt>
                <c:pt idx="7074">
                  <c:v>89</c:v>
                </c:pt>
                <c:pt idx="7075">
                  <c:v>91.2</c:v>
                </c:pt>
                <c:pt idx="7076">
                  <c:v>94.3</c:v>
                </c:pt>
                <c:pt idx="7077">
                  <c:v>93.4</c:v>
                </c:pt>
                <c:pt idx="7078">
                  <c:v>91.9</c:v>
                </c:pt>
                <c:pt idx="7079">
                  <c:v>90</c:v>
                </c:pt>
                <c:pt idx="7080">
                  <c:v>93</c:v>
                </c:pt>
                <c:pt idx="7081">
                  <c:v>92.3</c:v>
                </c:pt>
                <c:pt idx="7082">
                  <c:v>86.5</c:v>
                </c:pt>
                <c:pt idx="7083">
                  <c:v>87.2</c:v>
                </c:pt>
                <c:pt idx="7084">
                  <c:v>93.7</c:v>
                </c:pt>
                <c:pt idx="7085">
                  <c:v>81.5</c:v>
                </c:pt>
                <c:pt idx="7086">
                  <c:v>90.1</c:v>
                </c:pt>
                <c:pt idx="7087">
                  <c:v>88.5</c:v>
                </c:pt>
                <c:pt idx="7088">
                  <c:v>94.2</c:v>
                </c:pt>
                <c:pt idx="7089">
                  <c:v>87.4</c:v>
                </c:pt>
                <c:pt idx="7090">
                  <c:v>94.2</c:v>
                </c:pt>
                <c:pt idx="7091">
                  <c:v>81.599999999999994</c:v>
                </c:pt>
                <c:pt idx="7092">
                  <c:v>84.9</c:v>
                </c:pt>
                <c:pt idx="7093">
                  <c:v>93.6</c:v>
                </c:pt>
                <c:pt idx="7094">
                  <c:v>93.5</c:v>
                </c:pt>
                <c:pt idx="7095">
                  <c:v>92.7</c:v>
                </c:pt>
                <c:pt idx="7096">
                  <c:v>90.3</c:v>
                </c:pt>
                <c:pt idx="7097">
                  <c:v>93</c:v>
                </c:pt>
                <c:pt idx="7098">
                  <c:v>92.6</c:v>
                </c:pt>
                <c:pt idx="7099">
                  <c:v>97.4</c:v>
                </c:pt>
                <c:pt idx="7100">
                  <c:v>93.1</c:v>
                </c:pt>
                <c:pt idx="7101">
                  <c:v>83.5</c:v>
                </c:pt>
                <c:pt idx="7102">
                  <c:v>80.900000000000006</c:v>
                </c:pt>
                <c:pt idx="7103">
                  <c:v>86.3</c:v>
                </c:pt>
                <c:pt idx="7104">
                  <c:v>88.6</c:v>
                </c:pt>
                <c:pt idx="7105">
                  <c:v>89.7</c:v>
                </c:pt>
                <c:pt idx="7106">
                  <c:v>92.3</c:v>
                </c:pt>
                <c:pt idx="7107">
                  <c:v>93.8</c:v>
                </c:pt>
                <c:pt idx="7108">
                  <c:v>88.3</c:v>
                </c:pt>
                <c:pt idx="7109">
                  <c:v>92.2</c:v>
                </c:pt>
                <c:pt idx="7110">
                  <c:v>93.1</c:v>
                </c:pt>
                <c:pt idx="7111">
                  <c:v>93.6</c:v>
                </c:pt>
                <c:pt idx="7112">
                  <c:v>84.2</c:v>
                </c:pt>
                <c:pt idx="7113">
                  <c:v>87.7</c:v>
                </c:pt>
                <c:pt idx="7114">
                  <c:v>89.3</c:v>
                </c:pt>
                <c:pt idx="7115">
                  <c:v>94.9</c:v>
                </c:pt>
                <c:pt idx="7116">
                  <c:v>88.6</c:v>
                </c:pt>
                <c:pt idx="7117">
                  <c:v>92.9</c:v>
                </c:pt>
                <c:pt idx="7118">
                  <c:v>88.7</c:v>
                </c:pt>
                <c:pt idx="7119">
                  <c:v>89.1</c:v>
                </c:pt>
                <c:pt idx="7120">
                  <c:v>91.9</c:v>
                </c:pt>
                <c:pt idx="7121">
                  <c:v>92.7</c:v>
                </c:pt>
                <c:pt idx="7122">
                  <c:v>94.7</c:v>
                </c:pt>
                <c:pt idx="7123">
                  <c:v>91.4</c:v>
                </c:pt>
                <c:pt idx="7124">
                  <c:v>87.5</c:v>
                </c:pt>
                <c:pt idx="7125">
                  <c:v>91</c:v>
                </c:pt>
                <c:pt idx="7126">
                  <c:v>88.5</c:v>
                </c:pt>
                <c:pt idx="7127">
                  <c:v>87.5</c:v>
                </c:pt>
                <c:pt idx="7128">
                  <c:v>91.7</c:v>
                </c:pt>
                <c:pt idx="7129">
                  <c:v>91.8</c:v>
                </c:pt>
                <c:pt idx="7130">
                  <c:v>95</c:v>
                </c:pt>
                <c:pt idx="7131">
                  <c:v>92.4</c:v>
                </c:pt>
                <c:pt idx="7132">
                  <c:v>89.7</c:v>
                </c:pt>
                <c:pt idx="7133">
                  <c:v>91.6</c:v>
                </c:pt>
                <c:pt idx="7134">
                  <c:v>88.2</c:v>
                </c:pt>
                <c:pt idx="7135">
                  <c:v>90.7</c:v>
                </c:pt>
                <c:pt idx="7136">
                  <c:v>95.1</c:v>
                </c:pt>
                <c:pt idx="7137">
                  <c:v>94.9</c:v>
                </c:pt>
                <c:pt idx="7138">
                  <c:v>87.7</c:v>
                </c:pt>
                <c:pt idx="7139">
                  <c:v>85.5</c:v>
                </c:pt>
                <c:pt idx="7140">
                  <c:v>92.1</c:v>
                </c:pt>
                <c:pt idx="7141">
                  <c:v>93.9</c:v>
                </c:pt>
                <c:pt idx="7142">
                  <c:v>97.9</c:v>
                </c:pt>
                <c:pt idx="7143">
                  <c:v>90</c:v>
                </c:pt>
                <c:pt idx="7144">
                  <c:v>95.5</c:v>
                </c:pt>
                <c:pt idx="7145">
                  <c:v>97.6</c:v>
                </c:pt>
                <c:pt idx="7146">
                  <c:v>92.7</c:v>
                </c:pt>
                <c:pt idx="7147">
                  <c:v>92.1</c:v>
                </c:pt>
                <c:pt idx="7148">
                  <c:v>89.4</c:v>
                </c:pt>
                <c:pt idx="7149">
                  <c:v>93.5</c:v>
                </c:pt>
                <c:pt idx="7150">
                  <c:v>98.1</c:v>
                </c:pt>
                <c:pt idx="7151">
                  <c:v>99.4</c:v>
                </c:pt>
                <c:pt idx="7152">
                  <c:v>99.7</c:v>
                </c:pt>
                <c:pt idx="7153">
                  <c:v>94.9</c:v>
                </c:pt>
                <c:pt idx="7154">
                  <c:v>90.3</c:v>
                </c:pt>
                <c:pt idx="7155">
                  <c:v>92.5</c:v>
                </c:pt>
                <c:pt idx="7156">
                  <c:v>94.3</c:v>
                </c:pt>
                <c:pt idx="7157">
                  <c:v>95.2</c:v>
                </c:pt>
                <c:pt idx="7158">
                  <c:v>96.7</c:v>
                </c:pt>
                <c:pt idx="7159">
                  <c:v>94.2</c:v>
                </c:pt>
                <c:pt idx="7160">
                  <c:v>94.7</c:v>
                </c:pt>
                <c:pt idx="7161">
                  <c:v>96.2</c:v>
                </c:pt>
                <c:pt idx="7162">
                  <c:v>88.1</c:v>
                </c:pt>
                <c:pt idx="7163">
                  <c:v>87.6</c:v>
                </c:pt>
                <c:pt idx="7164">
                  <c:v>85.8</c:v>
                </c:pt>
                <c:pt idx="7165">
                  <c:v>91.2</c:v>
                </c:pt>
                <c:pt idx="7166">
                  <c:v>90.5</c:v>
                </c:pt>
                <c:pt idx="7167">
                  <c:v>95.5</c:v>
                </c:pt>
                <c:pt idx="7168">
                  <c:v>96.5</c:v>
                </c:pt>
                <c:pt idx="7169">
                  <c:v>96.8</c:v>
                </c:pt>
                <c:pt idx="7170">
                  <c:v>97.4</c:v>
                </c:pt>
                <c:pt idx="7171">
                  <c:v>90.7</c:v>
                </c:pt>
                <c:pt idx="7172">
                  <c:v>90.5</c:v>
                </c:pt>
                <c:pt idx="7173">
                  <c:v>94.4</c:v>
                </c:pt>
                <c:pt idx="7174">
                  <c:v>93.5</c:v>
                </c:pt>
                <c:pt idx="7175">
                  <c:v>90.1</c:v>
                </c:pt>
                <c:pt idx="7176">
                  <c:v>88</c:v>
                </c:pt>
                <c:pt idx="7177">
                  <c:v>84.7</c:v>
                </c:pt>
                <c:pt idx="7178">
                  <c:v>86.9</c:v>
                </c:pt>
                <c:pt idx="7179">
                  <c:v>83.8</c:v>
                </c:pt>
                <c:pt idx="7180">
                  <c:v>81.7</c:v>
                </c:pt>
                <c:pt idx="7181">
                  <c:v>83.8</c:v>
                </c:pt>
                <c:pt idx="7182">
                  <c:v>92.7</c:v>
                </c:pt>
                <c:pt idx="7183">
                  <c:v>91.7</c:v>
                </c:pt>
                <c:pt idx="7184">
                  <c:v>95.9</c:v>
                </c:pt>
                <c:pt idx="7185">
                  <c:v>95.1</c:v>
                </c:pt>
                <c:pt idx="7186">
                  <c:v>92.7</c:v>
                </c:pt>
                <c:pt idx="7187">
                  <c:v>84.6</c:v>
                </c:pt>
                <c:pt idx="7188">
                  <c:v>85.5</c:v>
                </c:pt>
                <c:pt idx="7189">
                  <c:v>82.3</c:v>
                </c:pt>
                <c:pt idx="7190">
                  <c:v>89.3</c:v>
                </c:pt>
                <c:pt idx="7191">
                  <c:v>87.5</c:v>
                </c:pt>
                <c:pt idx="7192">
                  <c:v>89.39</c:v>
                </c:pt>
                <c:pt idx="7193">
                  <c:v>87.48</c:v>
                </c:pt>
                <c:pt idx="7194">
                  <c:v>87.47</c:v>
                </c:pt>
                <c:pt idx="7195">
                  <c:v>85.93</c:v>
                </c:pt>
                <c:pt idx="7196">
                  <c:v>83.52</c:v>
                </c:pt>
                <c:pt idx="7197">
                  <c:v>86.02</c:v>
                </c:pt>
                <c:pt idx="7198">
                  <c:v>93.64</c:v>
                </c:pt>
                <c:pt idx="7199">
                  <c:v>89.01</c:v>
                </c:pt>
                <c:pt idx="7200">
                  <c:v>80.34</c:v>
                </c:pt>
                <c:pt idx="7201">
                  <c:v>82.24</c:v>
                </c:pt>
                <c:pt idx="7202">
                  <c:v>77.87</c:v>
                </c:pt>
                <c:pt idx="7203">
                  <c:v>81.7</c:v>
                </c:pt>
                <c:pt idx="7204">
                  <c:v>86.35</c:v>
                </c:pt>
                <c:pt idx="7205">
                  <c:v>75.739999999999995</c:v>
                </c:pt>
                <c:pt idx="7206">
                  <c:v>77.2</c:v>
                </c:pt>
                <c:pt idx="7207">
                  <c:v>80.17</c:v>
                </c:pt>
                <c:pt idx="7208">
                  <c:v>82.83</c:v>
                </c:pt>
                <c:pt idx="7209">
                  <c:v>82.33</c:v>
                </c:pt>
                <c:pt idx="7210">
                  <c:v>83.25</c:v>
                </c:pt>
                <c:pt idx="7211">
                  <c:v>83.72</c:v>
                </c:pt>
                <c:pt idx="7212">
                  <c:v>84.11</c:v>
                </c:pt>
                <c:pt idx="7213">
                  <c:v>85.14</c:v>
                </c:pt>
                <c:pt idx="7214">
                  <c:v>85.68</c:v>
                </c:pt>
                <c:pt idx="7215">
                  <c:v>84.46</c:v>
                </c:pt>
                <c:pt idx="7216">
                  <c:v>79.47</c:v>
                </c:pt>
                <c:pt idx="7217">
                  <c:v>85.48</c:v>
                </c:pt>
                <c:pt idx="7218">
                  <c:v>88.75</c:v>
                </c:pt>
                <c:pt idx="7219">
                  <c:v>82.71</c:v>
                </c:pt>
                <c:pt idx="7220">
                  <c:v>81.33</c:v>
                </c:pt>
                <c:pt idx="7221">
                  <c:v>80.34</c:v>
                </c:pt>
                <c:pt idx="7222">
                  <c:v>88.22</c:v>
                </c:pt>
                <c:pt idx="7223">
                  <c:v>86.12</c:v>
                </c:pt>
                <c:pt idx="7224">
                  <c:v>82.04</c:v>
                </c:pt>
                <c:pt idx="7225">
                  <c:v>82.92</c:v>
                </c:pt>
                <c:pt idx="7226">
                  <c:v>90.83</c:v>
                </c:pt>
                <c:pt idx="7227">
                  <c:v>87.78</c:v>
                </c:pt>
                <c:pt idx="7228">
                  <c:v>87.81</c:v>
                </c:pt>
                <c:pt idx="7229">
                  <c:v>86.61</c:v>
                </c:pt>
                <c:pt idx="7230">
                  <c:v>89.03</c:v>
                </c:pt>
                <c:pt idx="7231">
                  <c:v>88.99</c:v>
                </c:pt>
                <c:pt idx="7232">
                  <c:v>81.81</c:v>
                </c:pt>
                <c:pt idx="7233">
                  <c:v>78.36</c:v>
                </c:pt>
                <c:pt idx="7234">
                  <c:v>82.22</c:v>
                </c:pt>
                <c:pt idx="7235">
                  <c:v>83.39</c:v>
                </c:pt>
                <c:pt idx="7236">
                  <c:v>83.18</c:v>
                </c:pt>
                <c:pt idx="7237">
                  <c:v>82.61</c:v>
                </c:pt>
                <c:pt idx="7238">
                  <c:v>80.92</c:v>
                </c:pt>
                <c:pt idx="7239">
                  <c:v>81.98</c:v>
                </c:pt>
                <c:pt idx="7240">
                  <c:v>80.61</c:v>
                </c:pt>
                <c:pt idx="7241">
                  <c:v>78.58</c:v>
                </c:pt>
                <c:pt idx="7242">
                  <c:v>76.22</c:v>
                </c:pt>
                <c:pt idx="7243">
                  <c:v>78.930000000000007</c:v>
                </c:pt>
                <c:pt idx="7244">
                  <c:v>76.42</c:v>
                </c:pt>
                <c:pt idx="7245">
                  <c:v>80.44</c:v>
                </c:pt>
                <c:pt idx="7246">
                  <c:v>84.21</c:v>
                </c:pt>
                <c:pt idx="7247">
                  <c:v>83.8</c:v>
                </c:pt>
                <c:pt idx="7248">
                  <c:v>81.38</c:v>
                </c:pt>
                <c:pt idx="7249">
                  <c:v>80.180000000000007</c:v>
                </c:pt>
                <c:pt idx="7250">
                  <c:v>81.260000000000005</c:v>
                </c:pt>
                <c:pt idx="7251">
                  <c:v>81.209999999999994</c:v>
                </c:pt>
                <c:pt idx="7252">
                  <c:v>82.03</c:v>
                </c:pt>
                <c:pt idx="7253">
                  <c:v>84.16</c:v>
                </c:pt>
                <c:pt idx="7254">
                  <c:v>83</c:v>
                </c:pt>
                <c:pt idx="7255">
                  <c:v>87.5</c:v>
                </c:pt>
                <c:pt idx="7256">
                  <c:v>82.04</c:v>
                </c:pt>
                <c:pt idx="7257">
                  <c:v>84.83</c:v>
                </c:pt>
                <c:pt idx="7258">
                  <c:v>85.44</c:v>
                </c:pt>
                <c:pt idx="7259">
                  <c:v>84.98</c:v>
                </c:pt>
                <c:pt idx="7260">
                  <c:v>85.2</c:v>
                </c:pt>
                <c:pt idx="7261">
                  <c:v>88.28</c:v>
                </c:pt>
                <c:pt idx="7262">
                  <c:v>88.06</c:v>
                </c:pt>
                <c:pt idx="7263">
                  <c:v>91.34</c:v>
                </c:pt>
                <c:pt idx="7264">
                  <c:v>88.8</c:v>
                </c:pt>
                <c:pt idx="7265">
                  <c:v>79.8</c:v>
                </c:pt>
                <c:pt idx="7266">
                  <c:v>80.69</c:v>
                </c:pt>
                <c:pt idx="7267">
                  <c:v>82.23</c:v>
                </c:pt>
                <c:pt idx="7268">
                  <c:v>79.14</c:v>
                </c:pt>
                <c:pt idx="7269">
                  <c:v>75.239999999999995</c:v>
                </c:pt>
                <c:pt idx="7270">
                  <c:v>85.82</c:v>
                </c:pt>
                <c:pt idx="7271">
                  <c:v>82.71</c:v>
                </c:pt>
                <c:pt idx="7272">
                  <c:v>83.06</c:v>
                </c:pt>
                <c:pt idx="7273">
                  <c:v>81.97</c:v>
                </c:pt>
                <c:pt idx="7274">
                  <c:v>81.459999999999994</c:v>
                </c:pt>
                <c:pt idx="7275">
                  <c:v>90.23</c:v>
                </c:pt>
                <c:pt idx="7276">
                  <c:v>86.53</c:v>
                </c:pt>
                <c:pt idx="7277">
                  <c:v>83.03</c:v>
                </c:pt>
                <c:pt idx="7278">
                  <c:v>79.16</c:v>
                </c:pt>
                <c:pt idx="7279">
                  <c:v>79.03</c:v>
                </c:pt>
                <c:pt idx="7280">
                  <c:v>80.849999999999994</c:v>
                </c:pt>
                <c:pt idx="7281">
                  <c:v>83.14</c:v>
                </c:pt>
                <c:pt idx="7282">
                  <c:v>97.99</c:v>
                </c:pt>
                <c:pt idx="7283">
                  <c:v>97.86</c:v>
                </c:pt>
                <c:pt idx="7284">
                  <c:v>89.45</c:v>
                </c:pt>
                <c:pt idx="7285">
                  <c:v>89.06</c:v>
                </c:pt>
                <c:pt idx="7286">
                  <c:v>86.33</c:v>
                </c:pt>
                <c:pt idx="7287">
                  <c:v>87.87</c:v>
                </c:pt>
                <c:pt idx="7288">
                  <c:v>85.12</c:v>
                </c:pt>
                <c:pt idx="7289">
                  <c:v>79.430000000000007</c:v>
                </c:pt>
                <c:pt idx="7290">
                  <c:v>76.47</c:v>
                </c:pt>
                <c:pt idx="7291">
                  <c:v>79.09</c:v>
                </c:pt>
                <c:pt idx="7292">
                  <c:v>79.27</c:v>
                </c:pt>
                <c:pt idx="7293">
                  <c:v>79.849999999999994</c:v>
                </c:pt>
                <c:pt idx="7294">
                  <c:v>81.489999999999995</c:v>
                </c:pt>
                <c:pt idx="7295">
                  <c:v>85.12</c:v>
                </c:pt>
                <c:pt idx="7296">
                  <c:v>88.1</c:v>
                </c:pt>
                <c:pt idx="7297">
                  <c:v>88.14</c:v>
                </c:pt>
                <c:pt idx="7298">
                  <c:v>96.53</c:v>
                </c:pt>
                <c:pt idx="7299">
                  <c:v>95.17</c:v>
                </c:pt>
                <c:pt idx="7300">
                  <c:v>90.32</c:v>
                </c:pt>
                <c:pt idx="7301">
                  <c:v>88.3</c:v>
                </c:pt>
                <c:pt idx="7302">
                  <c:v>85.49</c:v>
                </c:pt>
                <c:pt idx="7303">
                  <c:v>85.26</c:v>
                </c:pt>
                <c:pt idx="7304">
                  <c:v>83.55</c:v>
                </c:pt>
                <c:pt idx="7305">
                  <c:v>82.46</c:v>
                </c:pt>
                <c:pt idx="7306">
                  <c:v>82.5</c:v>
                </c:pt>
                <c:pt idx="7307">
                  <c:v>86.01</c:v>
                </c:pt>
                <c:pt idx="7308">
                  <c:v>85.8</c:v>
                </c:pt>
                <c:pt idx="7309">
                  <c:v>88.35</c:v>
                </c:pt>
                <c:pt idx="7310">
                  <c:v>90.66</c:v>
                </c:pt>
                <c:pt idx="7311">
                  <c:v>91.49</c:v>
                </c:pt>
                <c:pt idx="7312">
                  <c:v>90.89</c:v>
                </c:pt>
                <c:pt idx="7313">
                  <c:v>90.14</c:v>
                </c:pt>
                <c:pt idx="7314">
                  <c:v>95.16</c:v>
                </c:pt>
                <c:pt idx="7315">
                  <c:v>95.22</c:v>
                </c:pt>
                <c:pt idx="7316">
                  <c:v>94.17</c:v>
                </c:pt>
                <c:pt idx="7317">
                  <c:v>94.33</c:v>
                </c:pt>
                <c:pt idx="7318">
                  <c:v>95</c:v>
                </c:pt>
                <c:pt idx="7319">
                  <c:v>89.44</c:v>
                </c:pt>
                <c:pt idx="7320">
                  <c:v>93.57</c:v>
                </c:pt>
                <c:pt idx="7321">
                  <c:v>91.39</c:v>
                </c:pt>
                <c:pt idx="7322">
                  <c:v>95.74</c:v>
                </c:pt>
                <c:pt idx="7323">
                  <c:v>91.86</c:v>
                </c:pt>
                <c:pt idx="7324">
                  <c:v>86.53</c:v>
                </c:pt>
                <c:pt idx="7325">
                  <c:v>90.41</c:v>
                </c:pt>
                <c:pt idx="7326">
                  <c:v>84.82</c:v>
                </c:pt>
                <c:pt idx="7327">
                  <c:v>84.48</c:v>
                </c:pt>
                <c:pt idx="7328">
                  <c:v>87.41</c:v>
                </c:pt>
                <c:pt idx="7329">
                  <c:v>87.51</c:v>
                </c:pt>
                <c:pt idx="7330">
                  <c:v>92.16</c:v>
                </c:pt>
                <c:pt idx="7331">
                  <c:v>93.01</c:v>
                </c:pt>
                <c:pt idx="7332">
                  <c:v>89.56</c:v>
                </c:pt>
                <c:pt idx="7333">
                  <c:v>91.51</c:v>
                </c:pt>
                <c:pt idx="7334">
                  <c:v>90.94</c:v>
                </c:pt>
                <c:pt idx="7335">
                  <c:v>89.68</c:v>
                </c:pt>
                <c:pt idx="7336">
                  <c:v>92.9</c:v>
                </c:pt>
                <c:pt idx="7337">
                  <c:v>94.75</c:v>
                </c:pt>
                <c:pt idx="7338">
                  <c:v>92.62</c:v>
                </c:pt>
                <c:pt idx="7339">
                  <c:v>89.61</c:v>
                </c:pt>
                <c:pt idx="7340">
                  <c:v>96.29</c:v>
                </c:pt>
                <c:pt idx="7341">
                  <c:v>93.22</c:v>
                </c:pt>
                <c:pt idx="7342">
                  <c:v>91.82</c:v>
                </c:pt>
                <c:pt idx="7343">
                  <c:v>92.34</c:v>
                </c:pt>
                <c:pt idx="7344">
                  <c:v>92.83</c:v>
                </c:pt>
                <c:pt idx="7345">
                  <c:v>89.56</c:v>
                </c:pt>
                <c:pt idx="7346">
                  <c:v>90.16</c:v>
                </c:pt>
                <c:pt idx="7347">
                  <c:v>93.51</c:v>
                </c:pt>
                <c:pt idx="7348">
                  <c:v>86.26</c:v>
                </c:pt>
                <c:pt idx="7349">
                  <c:v>91.58</c:v>
                </c:pt>
                <c:pt idx="7350">
                  <c:v>94.03</c:v>
                </c:pt>
                <c:pt idx="7351">
                  <c:v>89.82</c:v>
                </c:pt>
                <c:pt idx="7352">
                  <c:v>87.53</c:v>
                </c:pt>
                <c:pt idx="7353">
                  <c:v>93.7</c:v>
                </c:pt>
                <c:pt idx="7354">
                  <c:v>89.42</c:v>
                </c:pt>
                <c:pt idx="7355">
                  <c:v>90.92</c:v>
                </c:pt>
                <c:pt idx="7356">
                  <c:v>85.41</c:v>
                </c:pt>
                <c:pt idx="7357">
                  <c:v>87.11</c:v>
                </c:pt>
                <c:pt idx="7358">
                  <c:v>87.66</c:v>
                </c:pt>
                <c:pt idx="7359">
                  <c:v>90.17</c:v>
                </c:pt>
                <c:pt idx="7360">
                  <c:v>84.63</c:v>
                </c:pt>
                <c:pt idx="7361">
                  <c:v>95.05</c:v>
                </c:pt>
                <c:pt idx="7362">
                  <c:v>87.23</c:v>
                </c:pt>
                <c:pt idx="7363">
                  <c:v>94.9</c:v>
                </c:pt>
                <c:pt idx="7364">
                  <c:v>84.52</c:v>
                </c:pt>
                <c:pt idx="7365">
                  <c:v>90.03</c:v>
                </c:pt>
                <c:pt idx="7366">
                  <c:v>95.86</c:v>
                </c:pt>
                <c:pt idx="7367">
                  <c:v>87.11</c:v>
                </c:pt>
                <c:pt idx="7368">
                  <c:v>96.95</c:v>
                </c:pt>
                <c:pt idx="7369">
                  <c:v>89.55</c:v>
                </c:pt>
                <c:pt idx="7370">
                  <c:v>89.11</c:v>
                </c:pt>
                <c:pt idx="7371">
                  <c:v>94.7</c:v>
                </c:pt>
                <c:pt idx="7372">
                  <c:v>90.98</c:v>
                </c:pt>
                <c:pt idx="7373">
                  <c:v>90.17</c:v>
                </c:pt>
                <c:pt idx="7374">
                  <c:v>96.88</c:v>
                </c:pt>
                <c:pt idx="7375">
                  <c:v>93.74</c:v>
                </c:pt>
                <c:pt idx="7376">
                  <c:v>88.97</c:v>
                </c:pt>
                <c:pt idx="7377">
                  <c:v>88.81</c:v>
                </c:pt>
                <c:pt idx="7378">
                  <c:v>91.55</c:v>
                </c:pt>
                <c:pt idx="7379">
                  <c:v>98.81</c:v>
                </c:pt>
                <c:pt idx="7380">
                  <c:v>99.53</c:v>
                </c:pt>
                <c:pt idx="7381">
                  <c:v>98.46</c:v>
                </c:pt>
                <c:pt idx="7382">
                  <c:v>99.71</c:v>
                </c:pt>
                <c:pt idx="7383">
                  <c:v>99.73</c:v>
                </c:pt>
                <c:pt idx="7384">
                  <c:v>94.36</c:v>
                </c:pt>
                <c:pt idx="7385">
                  <c:v>94.14</c:v>
                </c:pt>
                <c:pt idx="7386">
                  <c:v>95.33</c:v>
                </c:pt>
                <c:pt idx="7387">
                  <c:v>97.22</c:v>
                </c:pt>
                <c:pt idx="7388">
                  <c:v>95.08</c:v>
                </c:pt>
                <c:pt idx="7389">
                  <c:v>90.97</c:v>
                </c:pt>
                <c:pt idx="7390">
                  <c:v>95.16</c:v>
                </c:pt>
                <c:pt idx="7391">
                  <c:v>95.32</c:v>
                </c:pt>
                <c:pt idx="7392">
                  <c:v>91.22</c:v>
                </c:pt>
                <c:pt idx="7393">
                  <c:v>92.47</c:v>
                </c:pt>
                <c:pt idx="7394">
                  <c:v>93.73</c:v>
                </c:pt>
                <c:pt idx="7395">
                  <c:v>97.81</c:v>
                </c:pt>
                <c:pt idx="7396">
                  <c:v>98.51</c:v>
                </c:pt>
                <c:pt idx="7397">
                  <c:v>96.98</c:v>
                </c:pt>
                <c:pt idx="7398">
                  <c:v>94.52</c:v>
                </c:pt>
                <c:pt idx="7399">
                  <c:v>91.94</c:v>
                </c:pt>
                <c:pt idx="7400">
                  <c:v>98.06</c:v>
                </c:pt>
                <c:pt idx="7401">
                  <c:v>97.64</c:v>
                </c:pt>
                <c:pt idx="7402">
                  <c:v>98.23</c:v>
                </c:pt>
                <c:pt idx="7403">
                  <c:v>93.69</c:v>
                </c:pt>
                <c:pt idx="7404">
                  <c:v>90.03</c:v>
                </c:pt>
                <c:pt idx="7405">
                  <c:v>94.29</c:v>
                </c:pt>
                <c:pt idx="7406">
                  <c:v>91.57</c:v>
                </c:pt>
                <c:pt idx="7407">
                  <c:v>95.77</c:v>
                </c:pt>
                <c:pt idx="7408">
                  <c:v>96.63</c:v>
                </c:pt>
                <c:pt idx="7409">
                  <c:v>90.56</c:v>
                </c:pt>
                <c:pt idx="7410">
                  <c:v>90.56</c:v>
                </c:pt>
                <c:pt idx="7411">
                  <c:v>90.05</c:v>
                </c:pt>
                <c:pt idx="7412">
                  <c:v>93.98</c:v>
                </c:pt>
                <c:pt idx="7413">
                  <c:v>94.6</c:v>
                </c:pt>
                <c:pt idx="7414">
                  <c:v>98.57</c:v>
                </c:pt>
                <c:pt idx="7415">
                  <c:v>97.59</c:v>
                </c:pt>
                <c:pt idx="7416">
                  <c:v>91.43</c:v>
                </c:pt>
                <c:pt idx="7417">
                  <c:v>93.07</c:v>
                </c:pt>
                <c:pt idx="7418">
                  <c:v>96.03</c:v>
                </c:pt>
                <c:pt idx="7419">
                  <c:v>95.62</c:v>
                </c:pt>
                <c:pt idx="7420">
                  <c:v>96.02</c:v>
                </c:pt>
                <c:pt idx="7421">
                  <c:v>96.73</c:v>
                </c:pt>
                <c:pt idx="7422">
                  <c:v>96.96</c:v>
                </c:pt>
                <c:pt idx="7423">
                  <c:v>97.57</c:v>
                </c:pt>
                <c:pt idx="7424">
                  <c:v>88.71</c:v>
                </c:pt>
                <c:pt idx="7425">
                  <c:v>89.04</c:v>
                </c:pt>
                <c:pt idx="7426">
                  <c:v>97.44</c:v>
                </c:pt>
                <c:pt idx="7427">
                  <c:v>89.41</c:v>
                </c:pt>
                <c:pt idx="7428">
                  <c:v>93.57</c:v>
                </c:pt>
                <c:pt idx="7429">
                  <c:v>91.24</c:v>
                </c:pt>
                <c:pt idx="7430">
                  <c:v>94</c:v>
                </c:pt>
                <c:pt idx="7431">
                  <c:v>95.68</c:v>
                </c:pt>
                <c:pt idx="7432">
                  <c:v>91.75</c:v>
                </c:pt>
                <c:pt idx="7433">
                  <c:v>94.42</c:v>
                </c:pt>
                <c:pt idx="7434">
                  <c:v>87.05</c:v>
                </c:pt>
                <c:pt idx="7435">
                  <c:v>89.54</c:v>
                </c:pt>
                <c:pt idx="7436">
                  <c:v>92.66</c:v>
                </c:pt>
                <c:pt idx="7437">
                  <c:v>91.09</c:v>
                </c:pt>
                <c:pt idx="7438">
                  <c:v>94.57</c:v>
                </c:pt>
                <c:pt idx="7439">
                  <c:v>94.58</c:v>
                </c:pt>
                <c:pt idx="7440">
                  <c:v>94.75</c:v>
                </c:pt>
                <c:pt idx="7441">
                  <c:v>95.56</c:v>
                </c:pt>
                <c:pt idx="7442">
                  <c:v>87.84</c:v>
                </c:pt>
                <c:pt idx="7443">
                  <c:v>92.55</c:v>
                </c:pt>
                <c:pt idx="7444">
                  <c:v>93.84</c:v>
                </c:pt>
                <c:pt idx="7445">
                  <c:v>88.29</c:v>
                </c:pt>
                <c:pt idx="7446">
                  <c:v>86.7</c:v>
                </c:pt>
                <c:pt idx="7447">
                  <c:v>93.23</c:v>
                </c:pt>
                <c:pt idx="7448">
                  <c:v>94.94</c:v>
                </c:pt>
                <c:pt idx="7449">
                  <c:v>93.73</c:v>
                </c:pt>
                <c:pt idx="7450">
                  <c:v>90.19</c:v>
                </c:pt>
                <c:pt idx="7451">
                  <c:v>89.42</c:v>
                </c:pt>
                <c:pt idx="7452">
                  <c:v>90.61</c:v>
                </c:pt>
                <c:pt idx="7453">
                  <c:v>92.87</c:v>
                </c:pt>
                <c:pt idx="7454">
                  <c:v>93.29</c:v>
                </c:pt>
                <c:pt idx="7455">
                  <c:v>86.81</c:v>
                </c:pt>
                <c:pt idx="7456">
                  <c:v>90.53</c:v>
                </c:pt>
                <c:pt idx="7457">
                  <c:v>92.3</c:v>
                </c:pt>
                <c:pt idx="7458">
                  <c:v>88.85</c:v>
                </c:pt>
                <c:pt idx="7459">
                  <c:v>91.29</c:v>
                </c:pt>
                <c:pt idx="7460">
                  <c:v>90.56</c:v>
                </c:pt>
                <c:pt idx="7461">
                  <c:v>88.76</c:v>
                </c:pt>
                <c:pt idx="7462">
                  <c:v>92.05</c:v>
                </c:pt>
                <c:pt idx="7463">
                  <c:v>91.45</c:v>
                </c:pt>
                <c:pt idx="7464">
                  <c:v>91.93</c:v>
                </c:pt>
                <c:pt idx="7465">
                  <c:v>93.61</c:v>
                </c:pt>
                <c:pt idx="7466">
                  <c:v>94.41</c:v>
                </c:pt>
                <c:pt idx="7467">
                  <c:v>88.32</c:v>
                </c:pt>
                <c:pt idx="7468">
                  <c:v>93.52</c:v>
                </c:pt>
                <c:pt idx="7469">
                  <c:v>83.81</c:v>
                </c:pt>
                <c:pt idx="7470">
                  <c:v>88.53</c:v>
                </c:pt>
                <c:pt idx="7471">
                  <c:v>86.56</c:v>
                </c:pt>
                <c:pt idx="7472">
                  <c:v>88.82</c:v>
                </c:pt>
                <c:pt idx="7473">
                  <c:v>88.36</c:v>
                </c:pt>
                <c:pt idx="7474">
                  <c:v>86.77</c:v>
                </c:pt>
                <c:pt idx="7475">
                  <c:v>89.59</c:v>
                </c:pt>
                <c:pt idx="7476">
                  <c:v>94.87</c:v>
                </c:pt>
                <c:pt idx="7477">
                  <c:v>97.2</c:v>
                </c:pt>
                <c:pt idx="7478">
                  <c:v>97.27</c:v>
                </c:pt>
                <c:pt idx="7479">
                  <c:v>89.91</c:v>
                </c:pt>
                <c:pt idx="7480">
                  <c:v>91.44</c:v>
                </c:pt>
                <c:pt idx="7481">
                  <c:v>96.59</c:v>
                </c:pt>
                <c:pt idx="7482">
                  <c:v>97.41</c:v>
                </c:pt>
                <c:pt idx="7483">
                  <c:v>96.77</c:v>
                </c:pt>
                <c:pt idx="7484">
                  <c:v>95.39</c:v>
                </c:pt>
                <c:pt idx="7485">
                  <c:v>93.5</c:v>
                </c:pt>
                <c:pt idx="7486">
                  <c:v>94.78</c:v>
                </c:pt>
                <c:pt idx="7487">
                  <c:v>95.6</c:v>
                </c:pt>
                <c:pt idx="7488">
                  <c:v>94.27</c:v>
                </c:pt>
                <c:pt idx="7489">
                  <c:v>90.28</c:v>
                </c:pt>
                <c:pt idx="7490">
                  <c:v>89.26</c:v>
                </c:pt>
                <c:pt idx="7491">
                  <c:v>92.39</c:v>
                </c:pt>
                <c:pt idx="7492">
                  <c:v>93.76</c:v>
                </c:pt>
                <c:pt idx="7493">
                  <c:v>91.42</c:v>
                </c:pt>
                <c:pt idx="7494">
                  <c:v>90.34</c:v>
                </c:pt>
                <c:pt idx="7495">
                  <c:v>91.09</c:v>
                </c:pt>
                <c:pt idx="7496">
                  <c:v>94.76</c:v>
                </c:pt>
                <c:pt idx="7497">
                  <c:v>93.9</c:v>
                </c:pt>
                <c:pt idx="7498">
                  <c:v>90.74</c:v>
                </c:pt>
                <c:pt idx="7499">
                  <c:v>94.28</c:v>
                </c:pt>
                <c:pt idx="7500">
                  <c:v>95.14</c:v>
                </c:pt>
                <c:pt idx="7501">
                  <c:v>91.19</c:v>
                </c:pt>
                <c:pt idx="7502">
                  <c:v>97.62</c:v>
                </c:pt>
                <c:pt idx="7503">
                  <c:v>94.31</c:v>
                </c:pt>
                <c:pt idx="7504">
                  <c:v>99.11</c:v>
                </c:pt>
                <c:pt idx="7505">
                  <c:v>97.03</c:v>
                </c:pt>
                <c:pt idx="7506">
                  <c:v>92.16</c:v>
                </c:pt>
                <c:pt idx="7507">
                  <c:v>88.42</c:v>
                </c:pt>
                <c:pt idx="7508">
                  <c:v>96.62</c:v>
                </c:pt>
                <c:pt idx="7509">
                  <c:v>95.31</c:v>
                </c:pt>
                <c:pt idx="7510">
                  <c:v>91.58</c:v>
                </c:pt>
                <c:pt idx="7511">
                  <c:v>95.19</c:v>
                </c:pt>
                <c:pt idx="7512">
                  <c:v>97.98</c:v>
                </c:pt>
                <c:pt idx="7513">
                  <c:v>93.26</c:v>
                </c:pt>
                <c:pt idx="7514">
                  <c:v>94.58</c:v>
                </c:pt>
                <c:pt idx="7515">
                  <c:v>90.22</c:v>
                </c:pt>
                <c:pt idx="7516">
                  <c:v>91.04</c:v>
                </c:pt>
                <c:pt idx="7517">
                  <c:v>93.53</c:v>
                </c:pt>
                <c:pt idx="7518">
                  <c:v>98.71</c:v>
                </c:pt>
                <c:pt idx="7519">
                  <c:v>97.54</c:v>
                </c:pt>
                <c:pt idx="7520">
                  <c:v>98.07</c:v>
                </c:pt>
                <c:pt idx="7521">
                  <c:v>99.75</c:v>
                </c:pt>
                <c:pt idx="7522">
                  <c:v>99.69</c:v>
                </c:pt>
                <c:pt idx="7523">
                  <c:v>98.31</c:v>
                </c:pt>
                <c:pt idx="7524">
                  <c:v>98.38</c:v>
                </c:pt>
                <c:pt idx="7525">
                  <c:v>99.19</c:v>
                </c:pt>
                <c:pt idx="7526" formatCode="General">
                  <c:v>97.28</c:v>
                </c:pt>
                <c:pt idx="7527" formatCode="General">
                  <c:v>95.97</c:v>
                </c:pt>
                <c:pt idx="7528" formatCode="General">
                  <c:v>98.16</c:v>
                </c:pt>
                <c:pt idx="7529" formatCode="General">
                  <c:v>99.37</c:v>
                </c:pt>
                <c:pt idx="7530" formatCode="General">
                  <c:v>97.53</c:v>
                </c:pt>
                <c:pt idx="7531" formatCode="General">
                  <c:v>97.13</c:v>
                </c:pt>
                <c:pt idx="7532" formatCode="General">
                  <c:v>94.87</c:v>
                </c:pt>
                <c:pt idx="7533" formatCode="General">
                  <c:v>95.44</c:v>
                </c:pt>
                <c:pt idx="7534" formatCode="General">
                  <c:v>97.01</c:v>
                </c:pt>
                <c:pt idx="7535" formatCode="General">
                  <c:v>97.05</c:v>
                </c:pt>
                <c:pt idx="7536" formatCode="General">
                  <c:v>98.15</c:v>
                </c:pt>
                <c:pt idx="7537" formatCode="General">
                  <c:v>99.93</c:v>
                </c:pt>
                <c:pt idx="7538" formatCode="General">
                  <c:v>99.19</c:v>
                </c:pt>
                <c:pt idx="7539" formatCode="General">
                  <c:v>96.92</c:v>
                </c:pt>
                <c:pt idx="7540" formatCode="General">
                  <c:v>95.42</c:v>
                </c:pt>
                <c:pt idx="7541" formatCode="General">
                  <c:v>93.19</c:v>
                </c:pt>
                <c:pt idx="7542" formatCode="General">
                  <c:v>92.3</c:v>
                </c:pt>
                <c:pt idx="7543" formatCode="General">
                  <c:v>90.85</c:v>
                </c:pt>
                <c:pt idx="7544" formatCode="General">
                  <c:v>92.27</c:v>
                </c:pt>
                <c:pt idx="7545" formatCode="General">
                  <c:v>91.67</c:v>
                </c:pt>
                <c:pt idx="7546" formatCode="General">
                  <c:v>89.73</c:v>
                </c:pt>
                <c:pt idx="7547" formatCode="General">
                  <c:v>89.75</c:v>
                </c:pt>
                <c:pt idx="7548" formatCode="General">
                  <c:v>90.07</c:v>
                </c:pt>
                <c:pt idx="7549" formatCode="General">
                  <c:v>90.78</c:v>
                </c:pt>
                <c:pt idx="7550" formatCode="General">
                  <c:v>87.25</c:v>
                </c:pt>
                <c:pt idx="7551" formatCode="General">
                  <c:v>88.36</c:v>
                </c:pt>
                <c:pt idx="7552" formatCode="General">
                  <c:v>88.06</c:v>
                </c:pt>
                <c:pt idx="7553" formatCode="General">
                  <c:v>91.14</c:v>
                </c:pt>
                <c:pt idx="7554" formatCode="General">
                  <c:v>99.61</c:v>
                </c:pt>
                <c:pt idx="7555" formatCode="General">
                  <c:v>98.51</c:v>
                </c:pt>
                <c:pt idx="7556" formatCode="General">
                  <c:v>95.13</c:v>
                </c:pt>
                <c:pt idx="7557">
                  <c:v>97.9</c:v>
                </c:pt>
                <c:pt idx="7558">
                  <c:v>99.94</c:v>
                </c:pt>
                <c:pt idx="7559">
                  <c:v>99.53</c:v>
                </c:pt>
                <c:pt idx="7560">
                  <c:v>99.64</c:v>
                </c:pt>
                <c:pt idx="7561">
                  <c:v>99.65</c:v>
                </c:pt>
                <c:pt idx="7562">
                  <c:v>99.72</c:v>
                </c:pt>
                <c:pt idx="7563">
                  <c:v>96.23</c:v>
                </c:pt>
                <c:pt idx="7564">
                  <c:v>96.24</c:v>
                </c:pt>
                <c:pt idx="7565">
                  <c:v>97.34</c:v>
                </c:pt>
                <c:pt idx="7566">
                  <c:v>95.58</c:v>
                </c:pt>
                <c:pt idx="7567">
                  <c:v>93.16</c:v>
                </c:pt>
                <c:pt idx="7568">
                  <c:v>93.74</c:v>
                </c:pt>
                <c:pt idx="7569">
                  <c:v>97.51</c:v>
                </c:pt>
                <c:pt idx="7570">
                  <c:v>96.88</c:v>
                </c:pt>
                <c:pt idx="7571">
                  <c:v>95.38</c:v>
                </c:pt>
                <c:pt idx="7572">
                  <c:v>94.36</c:v>
                </c:pt>
                <c:pt idx="7573">
                  <c:v>96.25</c:v>
                </c:pt>
                <c:pt idx="7574">
                  <c:v>99.22</c:v>
                </c:pt>
                <c:pt idx="7575">
                  <c:v>97.95</c:v>
                </c:pt>
                <c:pt idx="7576">
                  <c:v>96.37</c:v>
                </c:pt>
                <c:pt idx="7577">
                  <c:v>93.86</c:v>
                </c:pt>
                <c:pt idx="7578">
                  <c:v>97.74</c:v>
                </c:pt>
                <c:pt idx="7579">
                  <c:v>96.42</c:v>
                </c:pt>
                <c:pt idx="7580">
                  <c:v>92.72</c:v>
                </c:pt>
                <c:pt idx="7581">
                  <c:v>90.1</c:v>
                </c:pt>
                <c:pt idx="7582">
                  <c:v>91.82</c:v>
                </c:pt>
                <c:pt idx="7583">
                  <c:v>88.27</c:v>
                </c:pt>
                <c:pt idx="7584">
                  <c:v>92.05</c:v>
                </c:pt>
                <c:pt idx="7585">
                  <c:v>93.6</c:v>
                </c:pt>
                <c:pt idx="7586">
                  <c:v>91.38</c:v>
                </c:pt>
                <c:pt idx="7587">
                  <c:v>92.1</c:v>
                </c:pt>
                <c:pt idx="7588">
                  <c:v>89.87</c:v>
                </c:pt>
                <c:pt idx="7589">
                  <c:v>88.37</c:v>
                </c:pt>
                <c:pt idx="7590">
                  <c:v>88.78</c:v>
                </c:pt>
                <c:pt idx="7591">
                  <c:v>83.87</c:v>
                </c:pt>
                <c:pt idx="7592">
                  <c:v>84.51</c:v>
                </c:pt>
                <c:pt idx="7593">
                  <c:v>87.05</c:v>
                </c:pt>
                <c:pt idx="7594">
                  <c:v>86.52</c:v>
                </c:pt>
                <c:pt idx="7595">
                  <c:v>87.73</c:v>
                </c:pt>
                <c:pt idx="7596">
                  <c:v>87.88</c:v>
                </c:pt>
                <c:pt idx="7597">
                  <c:v>89.38</c:v>
                </c:pt>
                <c:pt idx="7598">
                  <c:v>91.04</c:v>
                </c:pt>
                <c:pt idx="7599">
                  <c:v>91.16</c:v>
                </c:pt>
                <c:pt idx="7600">
                  <c:v>84.13</c:v>
                </c:pt>
                <c:pt idx="7601">
                  <c:v>83.77</c:v>
                </c:pt>
                <c:pt idx="7602">
                  <c:v>86.53</c:v>
                </c:pt>
                <c:pt idx="7603">
                  <c:v>87.75</c:v>
                </c:pt>
                <c:pt idx="7604">
                  <c:v>87.14</c:v>
                </c:pt>
                <c:pt idx="7605">
                  <c:v>87.51</c:v>
                </c:pt>
                <c:pt idx="7606">
                  <c:v>85.46</c:v>
                </c:pt>
                <c:pt idx="7607">
                  <c:v>86.8</c:v>
                </c:pt>
                <c:pt idx="7608">
                  <c:v>87.81</c:v>
                </c:pt>
                <c:pt idx="7609">
                  <c:v>86.39</c:v>
                </c:pt>
                <c:pt idx="7610">
                  <c:v>86.68</c:v>
                </c:pt>
                <c:pt idx="7611">
                  <c:v>85.6</c:v>
                </c:pt>
                <c:pt idx="7612">
                  <c:v>86.86</c:v>
                </c:pt>
                <c:pt idx="7613">
                  <c:v>86.67</c:v>
                </c:pt>
                <c:pt idx="7614">
                  <c:v>84.52</c:v>
                </c:pt>
                <c:pt idx="7615">
                  <c:v>84.06</c:v>
                </c:pt>
                <c:pt idx="7616">
                  <c:v>83.3</c:v>
                </c:pt>
                <c:pt idx="7617">
                  <c:v>85.5</c:v>
                </c:pt>
                <c:pt idx="7618">
                  <c:v>84.6</c:v>
                </c:pt>
                <c:pt idx="7619">
                  <c:v>81.5</c:v>
                </c:pt>
                <c:pt idx="7620">
                  <c:v>83.5</c:v>
                </c:pt>
                <c:pt idx="7621">
                  <c:v>82.2</c:v>
                </c:pt>
                <c:pt idx="7622">
                  <c:v>86.3</c:v>
                </c:pt>
                <c:pt idx="7623">
                  <c:v>93.5</c:v>
                </c:pt>
                <c:pt idx="7624">
                  <c:v>94.6</c:v>
                </c:pt>
                <c:pt idx="7625">
                  <c:v>92.1</c:v>
                </c:pt>
                <c:pt idx="7626">
                  <c:v>92.9</c:v>
                </c:pt>
                <c:pt idx="7627">
                  <c:v>92.8</c:v>
                </c:pt>
                <c:pt idx="7628">
                  <c:v>90.9</c:v>
                </c:pt>
                <c:pt idx="7629">
                  <c:v>92.6</c:v>
                </c:pt>
                <c:pt idx="7630">
                  <c:v>90.5</c:v>
                </c:pt>
                <c:pt idx="7631">
                  <c:v>87.7</c:v>
                </c:pt>
                <c:pt idx="7632">
                  <c:v>90.8</c:v>
                </c:pt>
                <c:pt idx="7633">
                  <c:v>92</c:v>
                </c:pt>
                <c:pt idx="7634">
                  <c:v>88.1</c:v>
                </c:pt>
                <c:pt idx="7635">
                  <c:v>85.3</c:v>
                </c:pt>
                <c:pt idx="7636">
                  <c:v>85.9</c:v>
                </c:pt>
                <c:pt idx="7637">
                  <c:v>84.8</c:v>
                </c:pt>
                <c:pt idx="7638">
                  <c:v>96.1</c:v>
                </c:pt>
                <c:pt idx="7639">
                  <c:v>91.1</c:v>
                </c:pt>
                <c:pt idx="7640">
                  <c:v>85.4</c:v>
                </c:pt>
                <c:pt idx="7641">
                  <c:v>86.6</c:v>
                </c:pt>
                <c:pt idx="7642">
                  <c:v>89.3</c:v>
                </c:pt>
                <c:pt idx="7643">
                  <c:v>89</c:v>
                </c:pt>
                <c:pt idx="7644">
                  <c:v>88.5</c:v>
                </c:pt>
                <c:pt idx="7645">
                  <c:v>89.2</c:v>
                </c:pt>
                <c:pt idx="7646">
                  <c:v>84.2</c:v>
                </c:pt>
                <c:pt idx="7647">
                  <c:v>76.7</c:v>
                </c:pt>
                <c:pt idx="7648">
                  <c:v>78.599999999999994</c:v>
                </c:pt>
                <c:pt idx="7649">
                  <c:v>82.5</c:v>
                </c:pt>
                <c:pt idx="7650">
                  <c:v>87.55</c:v>
                </c:pt>
                <c:pt idx="7651">
                  <c:v>88.33</c:v>
                </c:pt>
                <c:pt idx="7652">
                  <c:v>85.08</c:v>
                </c:pt>
                <c:pt idx="7653">
                  <c:v>85.96</c:v>
                </c:pt>
                <c:pt idx="7654">
                  <c:v>85.24</c:v>
                </c:pt>
                <c:pt idx="7655">
                  <c:v>87.83</c:v>
                </c:pt>
                <c:pt idx="7656">
                  <c:v>92.23</c:v>
                </c:pt>
                <c:pt idx="7657">
                  <c:v>93.49</c:v>
                </c:pt>
                <c:pt idx="7658">
                  <c:v>98.16</c:v>
                </c:pt>
                <c:pt idx="7659">
                  <c:v>88.84</c:v>
                </c:pt>
                <c:pt idx="7660">
                  <c:v>86.96</c:v>
                </c:pt>
                <c:pt idx="7661">
                  <c:v>86.57</c:v>
                </c:pt>
                <c:pt idx="7662">
                  <c:v>92.44</c:v>
                </c:pt>
                <c:pt idx="7663">
                  <c:v>88.32</c:v>
                </c:pt>
                <c:pt idx="7664">
                  <c:v>89.38</c:v>
                </c:pt>
                <c:pt idx="7665">
                  <c:v>92.36</c:v>
                </c:pt>
                <c:pt idx="7666">
                  <c:v>93.31</c:v>
                </c:pt>
                <c:pt idx="7667">
                  <c:v>94.25</c:v>
                </c:pt>
                <c:pt idx="7668">
                  <c:v>92.48</c:v>
                </c:pt>
                <c:pt idx="7669">
                  <c:v>94.1</c:v>
                </c:pt>
                <c:pt idx="7670">
                  <c:v>92.64</c:v>
                </c:pt>
                <c:pt idx="7671">
                  <c:v>93.22</c:v>
                </c:pt>
                <c:pt idx="7672">
                  <c:v>94.59</c:v>
                </c:pt>
                <c:pt idx="7673">
                  <c:v>97.11</c:v>
                </c:pt>
                <c:pt idx="7674">
                  <c:v>93.09</c:v>
                </c:pt>
                <c:pt idx="7675">
                  <c:v>94.67</c:v>
                </c:pt>
                <c:pt idx="7676">
                  <c:v>94.91</c:v>
                </c:pt>
                <c:pt idx="7677">
                  <c:v>88.03</c:v>
                </c:pt>
                <c:pt idx="7678">
                  <c:v>94.73</c:v>
                </c:pt>
                <c:pt idx="7679">
                  <c:v>95.61</c:v>
                </c:pt>
                <c:pt idx="7680">
                  <c:v>98.09</c:v>
                </c:pt>
                <c:pt idx="7681">
                  <c:v>95.79</c:v>
                </c:pt>
                <c:pt idx="7682">
                  <c:v>91.86</c:v>
                </c:pt>
                <c:pt idx="7683">
                  <c:v>94</c:v>
                </c:pt>
                <c:pt idx="7684">
                  <c:v>94.74</c:v>
                </c:pt>
                <c:pt idx="7685">
                  <c:v>90.12</c:v>
                </c:pt>
                <c:pt idx="7686">
                  <c:v>95</c:v>
                </c:pt>
                <c:pt idx="7687">
                  <c:v>94.75</c:v>
                </c:pt>
                <c:pt idx="7688">
                  <c:v>95.3</c:v>
                </c:pt>
                <c:pt idx="7689">
                  <c:v>97.31</c:v>
                </c:pt>
                <c:pt idx="7690">
                  <c:v>94.2</c:v>
                </c:pt>
                <c:pt idx="7691">
                  <c:v>90.54</c:v>
                </c:pt>
                <c:pt idx="7692">
                  <c:v>87.72</c:v>
                </c:pt>
                <c:pt idx="7693">
                  <c:v>89.67</c:v>
                </c:pt>
                <c:pt idx="7694">
                  <c:v>92.91</c:v>
                </c:pt>
                <c:pt idx="7695">
                  <c:v>89.49</c:v>
                </c:pt>
                <c:pt idx="7696">
                  <c:v>92.22</c:v>
                </c:pt>
                <c:pt idx="7697">
                  <c:v>93.01</c:v>
                </c:pt>
                <c:pt idx="7698">
                  <c:v>91.72</c:v>
                </c:pt>
                <c:pt idx="7699">
                  <c:v>90.65</c:v>
                </c:pt>
                <c:pt idx="7700">
                  <c:v>92.16</c:v>
                </c:pt>
                <c:pt idx="7701">
                  <c:v>91.51</c:v>
                </c:pt>
                <c:pt idx="7702">
                  <c:v>92.14</c:v>
                </c:pt>
                <c:pt idx="7703">
                  <c:v>89.71</c:v>
                </c:pt>
                <c:pt idx="7704">
                  <c:v>88.08</c:v>
                </c:pt>
                <c:pt idx="7705">
                  <c:v>90.1</c:v>
                </c:pt>
                <c:pt idx="7706">
                  <c:v>90.54</c:v>
                </c:pt>
                <c:pt idx="7707">
                  <c:v>90.13</c:v>
                </c:pt>
                <c:pt idx="7708">
                  <c:v>92.72</c:v>
                </c:pt>
                <c:pt idx="7709">
                  <c:v>94.07</c:v>
                </c:pt>
                <c:pt idx="7710">
                  <c:v>96.59</c:v>
                </c:pt>
                <c:pt idx="7711">
                  <c:v>97.22</c:v>
                </c:pt>
                <c:pt idx="7712">
                  <c:v>97.6</c:v>
                </c:pt>
                <c:pt idx="7713">
                  <c:v>95.96</c:v>
                </c:pt>
                <c:pt idx="7714">
                  <c:v>98.95</c:v>
                </c:pt>
                <c:pt idx="7715">
                  <c:v>97.96</c:v>
                </c:pt>
                <c:pt idx="7716">
                  <c:v>96.43</c:v>
                </c:pt>
                <c:pt idx="7717">
                  <c:v>97.42</c:v>
                </c:pt>
                <c:pt idx="7718">
                  <c:v>97.06</c:v>
                </c:pt>
                <c:pt idx="7719">
                  <c:v>93.5</c:v>
                </c:pt>
                <c:pt idx="7720">
                  <c:v>91.78</c:v>
                </c:pt>
                <c:pt idx="7721">
                  <c:v>95.89</c:v>
                </c:pt>
                <c:pt idx="7722">
                  <c:v>97.3</c:v>
                </c:pt>
                <c:pt idx="7723">
                  <c:v>93.88</c:v>
                </c:pt>
                <c:pt idx="7724">
                  <c:v>93.48</c:v>
                </c:pt>
                <c:pt idx="7725">
                  <c:v>97.66</c:v>
                </c:pt>
                <c:pt idx="7726">
                  <c:v>97.52</c:v>
                </c:pt>
                <c:pt idx="7727">
                  <c:v>89.72</c:v>
                </c:pt>
                <c:pt idx="7728">
                  <c:v>88.81</c:v>
                </c:pt>
                <c:pt idx="7729">
                  <c:v>91.9</c:v>
                </c:pt>
                <c:pt idx="7730">
                  <c:v>94.81</c:v>
                </c:pt>
                <c:pt idx="7731">
                  <c:v>96.72</c:v>
                </c:pt>
                <c:pt idx="7732">
                  <c:v>96.79</c:v>
                </c:pt>
                <c:pt idx="7733">
                  <c:v>97.33</c:v>
                </c:pt>
                <c:pt idx="7734">
                  <c:v>96.59</c:v>
                </c:pt>
                <c:pt idx="7735">
                  <c:v>98.6</c:v>
                </c:pt>
                <c:pt idx="7736">
                  <c:v>95.91</c:v>
                </c:pt>
                <c:pt idx="7737">
                  <c:v>96.58</c:v>
                </c:pt>
                <c:pt idx="7738">
                  <c:v>97.27</c:v>
                </c:pt>
                <c:pt idx="7739">
                  <c:v>97.3</c:v>
                </c:pt>
                <c:pt idx="7740">
                  <c:v>93.64</c:v>
                </c:pt>
                <c:pt idx="7741">
                  <c:v>92.33</c:v>
                </c:pt>
                <c:pt idx="7742">
                  <c:v>93.46</c:v>
                </c:pt>
                <c:pt idx="7743">
                  <c:v>97.68</c:v>
                </c:pt>
                <c:pt idx="7744">
                  <c:v>93.46</c:v>
                </c:pt>
                <c:pt idx="7745">
                  <c:v>92.41</c:v>
                </c:pt>
                <c:pt idx="7746">
                  <c:v>92.68</c:v>
                </c:pt>
                <c:pt idx="7747">
                  <c:v>96.93</c:v>
                </c:pt>
                <c:pt idx="7748">
                  <c:v>97.21</c:v>
                </c:pt>
                <c:pt idx="7749">
                  <c:v>95.07</c:v>
                </c:pt>
                <c:pt idx="7750">
                  <c:v>95.17</c:v>
                </c:pt>
                <c:pt idx="7751">
                  <c:v>94.49</c:v>
                </c:pt>
                <c:pt idx="7752">
                  <c:v>94.64</c:v>
                </c:pt>
                <c:pt idx="7753">
                  <c:v>97.44</c:v>
                </c:pt>
                <c:pt idx="7754">
                  <c:v>98.54</c:v>
                </c:pt>
                <c:pt idx="7755">
                  <c:v>95.2</c:v>
                </c:pt>
                <c:pt idx="7756">
                  <c:v>93.44</c:v>
                </c:pt>
                <c:pt idx="7757">
                  <c:v>95.04</c:v>
                </c:pt>
                <c:pt idx="7758">
                  <c:v>97.13</c:v>
                </c:pt>
                <c:pt idx="7759">
                  <c:v>96.51</c:v>
                </c:pt>
                <c:pt idx="7760">
                  <c:v>99.5</c:v>
                </c:pt>
                <c:pt idx="7761">
                  <c:v>97.76</c:v>
                </c:pt>
                <c:pt idx="7762">
                  <c:v>98.67</c:v>
                </c:pt>
                <c:pt idx="7763">
                  <c:v>97.47</c:v>
                </c:pt>
                <c:pt idx="7764">
                  <c:v>94.31</c:v>
                </c:pt>
                <c:pt idx="7765">
                  <c:v>96.64</c:v>
                </c:pt>
                <c:pt idx="7766">
                  <c:v>97.24</c:v>
                </c:pt>
                <c:pt idx="7767">
                  <c:v>99.24</c:v>
                </c:pt>
                <c:pt idx="7768">
                  <c:v>96.77</c:v>
                </c:pt>
                <c:pt idx="7769">
                  <c:v>97.7</c:v>
                </c:pt>
                <c:pt idx="7770">
                  <c:v>91.34</c:v>
                </c:pt>
                <c:pt idx="7771">
                  <c:v>94.45</c:v>
                </c:pt>
                <c:pt idx="7772">
                  <c:v>97.51</c:v>
                </c:pt>
                <c:pt idx="7773">
                  <c:v>93.84</c:v>
                </c:pt>
                <c:pt idx="7774">
                  <c:v>98.11</c:v>
                </c:pt>
                <c:pt idx="7775">
                  <c:v>96.89</c:v>
                </c:pt>
                <c:pt idx="7776">
                  <c:v>97.16</c:v>
                </c:pt>
                <c:pt idx="7777">
                  <c:v>96.96</c:v>
                </c:pt>
                <c:pt idx="7778">
                  <c:v>96.54</c:v>
                </c:pt>
                <c:pt idx="7779">
                  <c:v>93.66</c:v>
                </c:pt>
                <c:pt idx="7780">
                  <c:v>96.1</c:v>
                </c:pt>
                <c:pt idx="7781">
                  <c:v>98.63</c:v>
                </c:pt>
                <c:pt idx="7782">
                  <c:v>96.64</c:v>
                </c:pt>
                <c:pt idx="7783">
                  <c:v>91.5</c:v>
                </c:pt>
                <c:pt idx="7784">
                  <c:v>93.14</c:v>
                </c:pt>
                <c:pt idx="7785">
                  <c:v>92.7</c:v>
                </c:pt>
                <c:pt idx="7786">
                  <c:v>94.57</c:v>
                </c:pt>
                <c:pt idx="7787">
                  <c:v>97.46</c:v>
                </c:pt>
                <c:pt idx="7788">
                  <c:v>96.46</c:v>
                </c:pt>
                <c:pt idx="7789">
                  <c:v>95.33</c:v>
                </c:pt>
                <c:pt idx="7790">
                  <c:v>95.88</c:v>
                </c:pt>
                <c:pt idx="7791">
                  <c:v>95.62</c:v>
                </c:pt>
                <c:pt idx="7792">
                  <c:v>96.15</c:v>
                </c:pt>
                <c:pt idx="7793">
                  <c:v>94.99</c:v>
                </c:pt>
                <c:pt idx="7794">
                  <c:v>95.48</c:v>
                </c:pt>
                <c:pt idx="7795">
                  <c:v>95.43</c:v>
                </c:pt>
                <c:pt idx="7796">
                  <c:v>95.69</c:v>
                </c:pt>
                <c:pt idx="7797">
                  <c:v>99.24</c:v>
                </c:pt>
                <c:pt idx="7798">
                  <c:v>97.62</c:v>
                </c:pt>
                <c:pt idx="7799">
                  <c:v>94.67</c:v>
                </c:pt>
                <c:pt idx="7800">
                  <c:v>96.83</c:v>
                </c:pt>
                <c:pt idx="7801">
                  <c:v>96.69</c:v>
                </c:pt>
                <c:pt idx="7802">
                  <c:v>95.31</c:v>
                </c:pt>
                <c:pt idx="7803">
                  <c:v>98.4</c:v>
                </c:pt>
                <c:pt idx="7804">
                  <c:v>93.4</c:v>
                </c:pt>
                <c:pt idx="7805">
                  <c:v>91.29</c:v>
                </c:pt>
                <c:pt idx="7806">
                  <c:v>92.61</c:v>
                </c:pt>
                <c:pt idx="7807">
                  <c:v>92.91</c:v>
                </c:pt>
                <c:pt idx="7808">
                  <c:v>93.42</c:v>
                </c:pt>
                <c:pt idx="7809">
                  <c:v>91.12</c:v>
                </c:pt>
                <c:pt idx="7810">
                  <c:v>92.91</c:v>
                </c:pt>
                <c:pt idx="7811">
                  <c:v>90.08</c:v>
                </c:pt>
                <c:pt idx="7812">
                  <c:v>94.71</c:v>
                </c:pt>
                <c:pt idx="7813">
                  <c:v>94.3</c:v>
                </c:pt>
                <c:pt idx="7814">
                  <c:v>97.4</c:v>
                </c:pt>
                <c:pt idx="7815">
                  <c:v>94.16</c:v>
                </c:pt>
                <c:pt idx="7816">
                  <c:v>91.12</c:v>
                </c:pt>
                <c:pt idx="7817">
                  <c:v>94</c:v>
                </c:pt>
                <c:pt idx="7818">
                  <c:v>96.1</c:v>
                </c:pt>
                <c:pt idx="7819">
                  <c:v>94.96</c:v>
                </c:pt>
                <c:pt idx="7820">
                  <c:v>94.1</c:v>
                </c:pt>
                <c:pt idx="7821">
                  <c:v>98.41</c:v>
                </c:pt>
                <c:pt idx="7822">
                  <c:v>96.66</c:v>
                </c:pt>
                <c:pt idx="7823">
                  <c:v>98.48</c:v>
                </c:pt>
                <c:pt idx="7824">
                  <c:v>94.68</c:v>
                </c:pt>
                <c:pt idx="7825">
                  <c:v>99.07</c:v>
                </c:pt>
                <c:pt idx="7826">
                  <c:v>93.41</c:v>
                </c:pt>
                <c:pt idx="7827">
                  <c:v>90.22</c:v>
                </c:pt>
                <c:pt idx="7828">
                  <c:v>95.13</c:v>
                </c:pt>
                <c:pt idx="7829">
                  <c:v>95.1</c:v>
                </c:pt>
                <c:pt idx="7830">
                  <c:v>92.25</c:v>
                </c:pt>
                <c:pt idx="7831">
                  <c:v>92.78</c:v>
                </c:pt>
                <c:pt idx="7832">
                  <c:v>93.59</c:v>
                </c:pt>
                <c:pt idx="7833">
                  <c:v>79.33</c:v>
                </c:pt>
                <c:pt idx="7834">
                  <c:v>79.37</c:v>
                </c:pt>
                <c:pt idx="7835">
                  <c:v>82.78</c:v>
                </c:pt>
                <c:pt idx="7836">
                  <c:v>83.4</c:v>
                </c:pt>
                <c:pt idx="7837">
                  <c:v>84.56</c:v>
                </c:pt>
                <c:pt idx="7838">
                  <c:v>92.12</c:v>
                </c:pt>
                <c:pt idx="7839">
                  <c:v>91.4</c:v>
                </c:pt>
                <c:pt idx="7840">
                  <c:v>95.63</c:v>
                </c:pt>
                <c:pt idx="7841">
                  <c:v>94.48</c:v>
                </c:pt>
                <c:pt idx="7842">
                  <c:v>90.79</c:v>
                </c:pt>
                <c:pt idx="7843">
                  <c:v>95.05</c:v>
                </c:pt>
                <c:pt idx="7844">
                  <c:v>90.23</c:v>
                </c:pt>
                <c:pt idx="7845">
                  <c:v>88.82</c:v>
                </c:pt>
                <c:pt idx="7846">
                  <c:v>95.53</c:v>
                </c:pt>
                <c:pt idx="7847">
                  <c:v>96.91</c:v>
                </c:pt>
                <c:pt idx="7848">
                  <c:v>97.8</c:v>
                </c:pt>
                <c:pt idx="7849">
                  <c:v>95.85</c:v>
                </c:pt>
                <c:pt idx="7850">
                  <c:v>95.02</c:v>
                </c:pt>
                <c:pt idx="7851">
                  <c:v>97.95</c:v>
                </c:pt>
                <c:pt idx="7852">
                  <c:v>98.76</c:v>
                </c:pt>
                <c:pt idx="7853">
                  <c:v>96.76</c:v>
                </c:pt>
                <c:pt idx="7854">
                  <c:v>95.53</c:v>
                </c:pt>
                <c:pt idx="7855">
                  <c:v>96.21</c:v>
                </c:pt>
                <c:pt idx="7856">
                  <c:v>98.9</c:v>
                </c:pt>
                <c:pt idx="7857">
                  <c:v>97.95</c:v>
                </c:pt>
                <c:pt idx="7858">
                  <c:v>94.59</c:v>
                </c:pt>
                <c:pt idx="7859">
                  <c:v>90.9</c:v>
                </c:pt>
                <c:pt idx="7860">
                  <c:v>93.47</c:v>
                </c:pt>
                <c:pt idx="7861">
                  <c:v>98.06</c:v>
                </c:pt>
                <c:pt idx="7862">
                  <c:v>98.83</c:v>
                </c:pt>
                <c:pt idx="7863">
                  <c:v>93.58</c:v>
                </c:pt>
                <c:pt idx="7864">
                  <c:v>91.77</c:v>
                </c:pt>
                <c:pt idx="7865">
                  <c:v>92.36</c:v>
                </c:pt>
                <c:pt idx="7866">
                  <c:v>91.68</c:v>
                </c:pt>
                <c:pt idx="7867">
                  <c:v>91.38</c:v>
                </c:pt>
                <c:pt idx="7868">
                  <c:v>91.92</c:v>
                </c:pt>
                <c:pt idx="7869">
                  <c:v>96.06</c:v>
                </c:pt>
                <c:pt idx="7870">
                  <c:v>99.34</c:v>
                </c:pt>
                <c:pt idx="7871">
                  <c:v>95.01</c:v>
                </c:pt>
                <c:pt idx="7872">
                  <c:v>94.23</c:v>
                </c:pt>
                <c:pt idx="7873">
                  <c:v>99.18</c:v>
                </c:pt>
                <c:pt idx="7874">
                  <c:v>99.55</c:v>
                </c:pt>
                <c:pt idx="7875">
                  <c:v>99.32</c:v>
                </c:pt>
                <c:pt idx="7876">
                  <c:v>98.41</c:v>
                </c:pt>
                <c:pt idx="7877">
                  <c:v>95.39</c:v>
                </c:pt>
                <c:pt idx="7878">
                  <c:v>96.32</c:v>
                </c:pt>
                <c:pt idx="7879">
                  <c:v>98.15</c:v>
                </c:pt>
                <c:pt idx="7880">
                  <c:v>96.48</c:v>
                </c:pt>
                <c:pt idx="7881">
                  <c:v>97.79</c:v>
                </c:pt>
                <c:pt idx="7882">
                  <c:v>97.95</c:v>
                </c:pt>
                <c:pt idx="7883">
                  <c:v>92.64</c:v>
                </c:pt>
                <c:pt idx="7884">
                  <c:v>88.15</c:v>
                </c:pt>
                <c:pt idx="7885">
                  <c:v>90.78</c:v>
                </c:pt>
                <c:pt idx="7886">
                  <c:v>91.55</c:v>
                </c:pt>
                <c:pt idx="7887">
                  <c:v>93.94</c:v>
                </c:pt>
                <c:pt idx="7888">
                  <c:v>90.35</c:v>
                </c:pt>
                <c:pt idx="7889">
                  <c:v>89.53</c:v>
                </c:pt>
                <c:pt idx="7890">
                  <c:v>89.81</c:v>
                </c:pt>
                <c:pt idx="7891">
                  <c:v>87.5</c:v>
                </c:pt>
                <c:pt idx="7892">
                  <c:v>91.08</c:v>
                </c:pt>
                <c:pt idx="7893">
                  <c:v>92.26</c:v>
                </c:pt>
                <c:pt idx="7894">
                  <c:v>90.43</c:v>
                </c:pt>
                <c:pt idx="7895">
                  <c:v>85.99</c:v>
                </c:pt>
                <c:pt idx="7896">
                  <c:v>87.69</c:v>
                </c:pt>
                <c:pt idx="7897">
                  <c:v>86.85</c:v>
                </c:pt>
                <c:pt idx="7898">
                  <c:v>86.53</c:v>
                </c:pt>
                <c:pt idx="7899">
                  <c:v>90.77</c:v>
                </c:pt>
                <c:pt idx="7900">
                  <c:v>87.52</c:v>
                </c:pt>
                <c:pt idx="7901">
                  <c:v>86.12</c:v>
                </c:pt>
                <c:pt idx="7902">
                  <c:v>85.41</c:v>
                </c:pt>
                <c:pt idx="7903">
                  <c:v>90.96</c:v>
                </c:pt>
                <c:pt idx="7904">
                  <c:v>93.46</c:v>
                </c:pt>
                <c:pt idx="7905">
                  <c:v>91.39</c:v>
                </c:pt>
                <c:pt idx="7906">
                  <c:v>87.24</c:v>
                </c:pt>
                <c:pt idx="7907">
                  <c:v>82.99</c:v>
                </c:pt>
                <c:pt idx="7908">
                  <c:v>83.7</c:v>
                </c:pt>
                <c:pt idx="7909">
                  <c:v>92.94</c:v>
                </c:pt>
                <c:pt idx="7910">
                  <c:v>90.2</c:v>
                </c:pt>
                <c:pt idx="7911">
                  <c:v>88.07</c:v>
                </c:pt>
                <c:pt idx="7912">
                  <c:v>87.7</c:v>
                </c:pt>
                <c:pt idx="7913">
                  <c:v>83.65</c:v>
                </c:pt>
                <c:pt idx="7914">
                  <c:v>84.86</c:v>
                </c:pt>
                <c:pt idx="7915">
                  <c:v>82.38</c:v>
                </c:pt>
                <c:pt idx="7916">
                  <c:v>83.89</c:v>
                </c:pt>
                <c:pt idx="7917">
                  <c:v>86.56</c:v>
                </c:pt>
                <c:pt idx="7918">
                  <c:v>89.62</c:v>
                </c:pt>
                <c:pt idx="7919">
                  <c:v>87.66</c:v>
                </c:pt>
                <c:pt idx="7920">
                  <c:v>86.51</c:v>
                </c:pt>
                <c:pt idx="7921">
                  <c:v>86.58</c:v>
                </c:pt>
                <c:pt idx="7922">
                  <c:v>87.14</c:v>
                </c:pt>
                <c:pt idx="7923">
                  <c:v>86.96</c:v>
                </c:pt>
                <c:pt idx="7924">
                  <c:v>88.7</c:v>
                </c:pt>
                <c:pt idx="7925">
                  <c:v>87.8</c:v>
                </c:pt>
                <c:pt idx="7926">
                  <c:v>87.49</c:v>
                </c:pt>
                <c:pt idx="7927">
                  <c:v>84.88</c:v>
                </c:pt>
                <c:pt idx="7928">
                  <c:v>86.3</c:v>
                </c:pt>
                <c:pt idx="7929">
                  <c:v>85.21</c:v>
                </c:pt>
                <c:pt idx="7930">
                  <c:v>89.23</c:v>
                </c:pt>
                <c:pt idx="7931">
                  <c:v>86.65</c:v>
                </c:pt>
                <c:pt idx="7932">
                  <c:v>83.78</c:v>
                </c:pt>
                <c:pt idx="7933">
                  <c:v>82.56</c:v>
                </c:pt>
                <c:pt idx="7934">
                  <c:v>84.13</c:v>
                </c:pt>
                <c:pt idx="7935">
                  <c:v>84.27</c:v>
                </c:pt>
                <c:pt idx="7936">
                  <c:v>82.83</c:v>
                </c:pt>
                <c:pt idx="7937">
                  <c:v>79.59</c:v>
                </c:pt>
                <c:pt idx="7938">
                  <c:v>82.93</c:v>
                </c:pt>
                <c:pt idx="7939">
                  <c:v>85.74</c:v>
                </c:pt>
                <c:pt idx="7940">
                  <c:v>87.52</c:v>
                </c:pt>
                <c:pt idx="7941">
                  <c:v>89.36</c:v>
                </c:pt>
                <c:pt idx="7942">
                  <c:v>86.59</c:v>
                </c:pt>
                <c:pt idx="7943">
                  <c:v>85.26</c:v>
                </c:pt>
                <c:pt idx="7944">
                  <c:v>87.22</c:v>
                </c:pt>
                <c:pt idx="7945">
                  <c:v>91.53</c:v>
                </c:pt>
                <c:pt idx="7946">
                  <c:v>88.84</c:v>
                </c:pt>
                <c:pt idx="7947">
                  <c:v>88.64</c:v>
                </c:pt>
                <c:pt idx="7948">
                  <c:v>85.23</c:v>
                </c:pt>
                <c:pt idx="7949">
                  <c:v>88.67</c:v>
                </c:pt>
                <c:pt idx="7950">
                  <c:v>88.05</c:v>
                </c:pt>
                <c:pt idx="7951">
                  <c:v>81.400000000000006</c:v>
                </c:pt>
                <c:pt idx="7952">
                  <c:v>82.63</c:v>
                </c:pt>
                <c:pt idx="7953">
                  <c:v>85.81</c:v>
                </c:pt>
                <c:pt idx="7954">
                  <c:v>85.45</c:v>
                </c:pt>
                <c:pt idx="7955">
                  <c:v>83.93</c:v>
                </c:pt>
                <c:pt idx="7956">
                  <c:v>80.78</c:v>
                </c:pt>
                <c:pt idx="7957">
                  <c:v>87.16</c:v>
                </c:pt>
                <c:pt idx="7958">
                  <c:v>83.67</c:v>
                </c:pt>
                <c:pt idx="7959">
                  <c:v>85.11</c:v>
                </c:pt>
                <c:pt idx="7960">
                  <c:v>88.59</c:v>
                </c:pt>
                <c:pt idx="7961">
                  <c:v>87.37</c:v>
                </c:pt>
                <c:pt idx="7962">
                  <c:v>82.14</c:v>
                </c:pt>
                <c:pt idx="7963">
                  <c:v>85.66</c:v>
                </c:pt>
                <c:pt idx="7964">
                  <c:v>89.8</c:v>
                </c:pt>
                <c:pt idx="7965">
                  <c:v>89.02</c:v>
                </c:pt>
                <c:pt idx="7966">
                  <c:v>89.5</c:v>
                </c:pt>
                <c:pt idx="7967">
                  <c:v>90.85</c:v>
                </c:pt>
                <c:pt idx="7968">
                  <c:v>91.79</c:v>
                </c:pt>
                <c:pt idx="7969">
                  <c:v>88.1</c:v>
                </c:pt>
                <c:pt idx="7970">
                  <c:v>88.7</c:v>
                </c:pt>
                <c:pt idx="7971">
                  <c:v>83.39</c:v>
                </c:pt>
                <c:pt idx="7972">
                  <c:v>87.81</c:v>
                </c:pt>
                <c:pt idx="7973">
                  <c:v>90.73</c:v>
                </c:pt>
                <c:pt idx="7974">
                  <c:v>90.19</c:v>
                </c:pt>
                <c:pt idx="7975">
                  <c:v>91.37</c:v>
                </c:pt>
                <c:pt idx="7976">
                  <c:v>89.83</c:v>
                </c:pt>
                <c:pt idx="7977">
                  <c:v>87.29</c:v>
                </c:pt>
                <c:pt idx="7978">
                  <c:v>85.85</c:v>
                </c:pt>
                <c:pt idx="7979">
                  <c:v>85.77</c:v>
                </c:pt>
                <c:pt idx="7980">
                  <c:v>87.73</c:v>
                </c:pt>
                <c:pt idx="7981">
                  <c:v>89.92</c:v>
                </c:pt>
                <c:pt idx="7982">
                  <c:v>88.29</c:v>
                </c:pt>
                <c:pt idx="7983">
                  <c:v>89.3</c:v>
                </c:pt>
                <c:pt idx="7984">
                  <c:v>87.59</c:v>
                </c:pt>
                <c:pt idx="7985">
                  <c:v>87.72</c:v>
                </c:pt>
                <c:pt idx="7986">
                  <c:v>86.23</c:v>
                </c:pt>
                <c:pt idx="7987">
                  <c:v>84.6</c:v>
                </c:pt>
                <c:pt idx="7988">
                  <c:v>85.07</c:v>
                </c:pt>
                <c:pt idx="7989">
                  <c:v>87.73</c:v>
                </c:pt>
                <c:pt idx="7990">
                  <c:v>90.72</c:v>
                </c:pt>
                <c:pt idx="7991">
                  <c:v>90.56</c:v>
                </c:pt>
                <c:pt idx="7992">
                  <c:v>86.07</c:v>
                </c:pt>
                <c:pt idx="7993">
                  <c:v>83.34</c:v>
                </c:pt>
                <c:pt idx="7994">
                  <c:v>88.74</c:v>
                </c:pt>
                <c:pt idx="7995">
                  <c:v>89.31</c:v>
                </c:pt>
                <c:pt idx="7996">
                  <c:v>88.38</c:v>
                </c:pt>
                <c:pt idx="7997">
                  <c:v>84.78</c:v>
                </c:pt>
                <c:pt idx="7998">
                  <c:v>93.81</c:v>
                </c:pt>
                <c:pt idx="7999">
                  <c:v>90.22</c:v>
                </c:pt>
                <c:pt idx="8000">
                  <c:v>91.07</c:v>
                </c:pt>
                <c:pt idx="8001">
                  <c:v>85.62</c:v>
                </c:pt>
                <c:pt idx="8002">
                  <c:v>81.08</c:v>
                </c:pt>
                <c:pt idx="8003">
                  <c:v>79.989999999999995</c:v>
                </c:pt>
                <c:pt idx="8004">
                  <c:v>88.8</c:v>
                </c:pt>
                <c:pt idx="8005">
                  <c:v>87.49</c:v>
                </c:pt>
                <c:pt idx="8006">
                  <c:v>85.63</c:v>
                </c:pt>
                <c:pt idx="8007">
                  <c:v>85.35</c:v>
                </c:pt>
                <c:pt idx="8008">
                  <c:v>86.57</c:v>
                </c:pt>
                <c:pt idx="8009">
                  <c:v>83.86</c:v>
                </c:pt>
                <c:pt idx="8010">
                  <c:v>83</c:v>
                </c:pt>
                <c:pt idx="8011">
                  <c:v>88.89</c:v>
                </c:pt>
                <c:pt idx="8012">
                  <c:v>92.04</c:v>
                </c:pt>
                <c:pt idx="8013">
                  <c:v>89.58</c:v>
                </c:pt>
                <c:pt idx="8014">
                  <c:v>84.93</c:v>
                </c:pt>
                <c:pt idx="8015">
                  <c:v>85.94</c:v>
                </c:pt>
                <c:pt idx="8016">
                  <c:v>89.97</c:v>
                </c:pt>
                <c:pt idx="8017">
                  <c:v>93.92</c:v>
                </c:pt>
                <c:pt idx="8018">
                  <c:v>87.49</c:v>
                </c:pt>
                <c:pt idx="8019">
                  <c:v>87.97</c:v>
                </c:pt>
                <c:pt idx="8020">
                  <c:v>85.43</c:v>
                </c:pt>
                <c:pt idx="8021">
                  <c:v>86.15</c:v>
                </c:pt>
                <c:pt idx="8022">
                  <c:v>85.21</c:v>
                </c:pt>
                <c:pt idx="8023">
                  <c:v>87.73</c:v>
                </c:pt>
                <c:pt idx="8024">
                  <c:v>88.1</c:v>
                </c:pt>
                <c:pt idx="8025">
                  <c:v>89.16</c:v>
                </c:pt>
                <c:pt idx="8026">
                  <c:v>87.22</c:v>
                </c:pt>
                <c:pt idx="8027">
                  <c:v>86.95</c:v>
                </c:pt>
                <c:pt idx="8028">
                  <c:v>88.55</c:v>
                </c:pt>
                <c:pt idx="8029">
                  <c:v>87.12</c:v>
                </c:pt>
                <c:pt idx="8030">
                  <c:v>89.07</c:v>
                </c:pt>
                <c:pt idx="8031">
                  <c:v>93.44</c:v>
                </c:pt>
                <c:pt idx="8032">
                  <c:v>96.93</c:v>
                </c:pt>
                <c:pt idx="8033">
                  <c:v>91.88</c:v>
                </c:pt>
                <c:pt idx="8034">
                  <c:v>87.49</c:v>
                </c:pt>
                <c:pt idx="8035">
                  <c:v>83.5</c:v>
                </c:pt>
                <c:pt idx="8036">
                  <c:v>84.78</c:v>
                </c:pt>
                <c:pt idx="8037">
                  <c:v>89.48</c:v>
                </c:pt>
                <c:pt idx="8038">
                  <c:v>92.01</c:v>
                </c:pt>
                <c:pt idx="8039">
                  <c:v>93.61</c:v>
                </c:pt>
                <c:pt idx="8040">
                  <c:v>92.57</c:v>
                </c:pt>
                <c:pt idx="8041">
                  <c:v>93.86</c:v>
                </c:pt>
                <c:pt idx="8042">
                  <c:v>93.153999999999996</c:v>
                </c:pt>
                <c:pt idx="8043">
                  <c:v>91.225999999999999</c:v>
                </c:pt>
                <c:pt idx="8044">
                  <c:v>91.956000000000003</c:v>
                </c:pt>
                <c:pt idx="8045">
                  <c:v>92.570999999999998</c:v>
                </c:pt>
                <c:pt idx="8046">
                  <c:v>95.471999999999994</c:v>
                </c:pt>
                <c:pt idx="8047">
                  <c:v>93.441999999999993</c:v>
                </c:pt>
                <c:pt idx="8048">
                  <c:v>92.704999999999998</c:v>
                </c:pt>
                <c:pt idx="8049">
                  <c:v>95.15</c:v>
                </c:pt>
                <c:pt idx="8050">
                  <c:v>97.878</c:v>
                </c:pt>
                <c:pt idx="8051">
                  <c:v>96.05</c:v>
                </c:pt>
                <c:pt idx="8052">
                  <c:v>92.945999999999998</c:v>
                </c:pt>
                <c:pt idx="8053">
                  <c:v>90.263999999999996</c:v>
                </c:pt>
                <c:pt idx="8054">
                  <c:v>91.977999999999994</c:v>
                </c:pt>
                <c:pt idx="8055">
                  <c:v>92.549000000000007</c:v>
                </c:pt>
                <c:pt idx="8056">
                  <c:v>94.040999999999997</c:v>
                </c:pt>
                <c:pt idx="8057">
                  <c:v>88.447999999999993</c:v>
                </c:pt>
                <c:pt idx="8058">
                  <c:v>93.850999999999999</c:v>
                </c:pt>
                <c:pt idx="8059">
                  <c:v>96.617000000000004</c:v>
                </c:pt>
                <c:pt idx="8060">
                  <c:v>93.81</c:v>
                </c:pt>
                <c:pt idx="8061">
                  <c:v>96.381</c:v>
                </c:pt>
                <c:pt idx="8062">
                  <c:v>91.522999999999996</c:v>
                </c:pt>
                <c:pt idx="8063">
                  <c:v>92.557000000000002</c:v>
                </c:pt>
                <c:pt idx="8064">
                  <c:v>90.415000000000006</c:v>
                </c:pt>
                <c:pt idx="8065">
                  <c:v>93.501000000000005</c:v>
                </c:pt>
                <c:pt idx="8066">
                  <c:v>87.656999999999996</c:v>
                </c:pt>
                <c:pt idx="8067">
                  <c:v>93.113</c:v>
                </c:pt>
                <c:pt idx="8068">
                  <c:v>92.813999999999993</c:v>
                </c:pt>
                <c:pt idx="8069">
                  <c:v>86.242000000000004</c:v>
                </c:pt>
                <c:pt idx="8070">
                  <c:v>87.760999999999996</c:v>
                </c:pt>
                <c:pt idx="8071">
                  <c:v>93.17</c:v>
                </c:pt>
                <c:pt idx="8072">
                  <c:v>91.084000000000003</c:v>
                </c:pt>
                <c:pt idx="8073">
                  <c:v>91.052999999999997</c:v>
                </c:pt>
                <c:pt idx="8074">
                  <c:v>88.061999999999998</c:v>
                </c:pt>
                <c:pt idx="8075">
                  <c:v>88.429000000000002</c:v>
                </c:pt>
                <c:pt idx="8076">
                  <c:v>92.906000000000006</c:v>
                </c:pt>
                <c:pt idx="8077">
                  <c:v>94.799000000000007</c:v>
                </c:pt>
                <c:pt idx="8078">
                  <c:v>90.616</c:v>
                </c:pt>
                <c:pt idx="8079">
                  <c:v>90.094999999999999</c:v>
                </c:pt>
                <c:pt idx="8080">
                  <c:v>89.04</c:v>
                </c:pt>
                <c:pt idx="8081">
                  <c:v>92.164000000000001</c:v>
                </c:pt>
                <c:pt idx="8082">
                  <c:v>96.584000000000003</c:v>
                </c:pt>
                <c:pt idx="8083">
                  <c:v>96.573999999999998</c:v>
                </c:pt>
                <c:pt idx="8084">
                  <c:v>94.037999999999997</c:v>
                </c:pt>
                <c:pt idx="8085">
                  <c:v>94.921999999999997</c:v>
                </c:pt>
                <c:pt idx="8086">
                  <c:v>91.49</c:v>
                </c:pt>
                <c:pt idx="8087">
                  <c:v>91.893000000000001</c:v>
                </c:pt>
                <c:pt idx="8088">
                  <c:v>90.783000000000001</c:v>
                </c:pt>
                <c:pt idx="8089">
                  <c:v>90.974000000000004</c:v>
                </c:pt>
                <c:pt idx="8090">
                  <c:v>90.906000000000006</c:v>
                </c:pt>
                <c:pt idx="8091">
                  <c:v>93.138000000000005</c:v>
                </c:pt>
                <c:pt idx="8092">
                  <c:v>94.177000000000007</c:v>
                </c:pt>
                <c:pt idx="8093">
                  <c:v>99.27</c:v>
                </c:pt>
                <c:pt idx="8094">
                  <c:v>94.608000000000004</c:v>
                </c:pt>
                <c:pt idx="8095">
                  <c:v>91.231999999999999</c:v>
                </c:pt>
                <c:pt idx="8096">
                  <c:v>91.686000000000007</c:v>
                </c:pt>
                <c:pt idx="8097">
                  <c:v>94.888999999999996</c:v>
                </c:pt>
                <c:pt idx="8098">
                  <c:v>94.802000000000007</c:v>
                </c:pt>
                <c:pt idx="8099">
                  <c:v>95.688999999999993</c:v>
                </c:pt>
                <c:pt idx="8100">
                  <c:v>92.736000000000004</c:v>
                </c:pt>
                <c:pt idx="8101">
                  <c:v>94.641000000000005</c:v>
                </c:pt>
                <c:pt idx="8102">
                  <c:v>95.796000000000006</c:v>
                </c:pt>
                <c:pt idx="8103">
                  <c:v>96.328000000000003</c:v>
                </c:pt>
                <c:pt idx="8104">
                  <c:v>96.754000000000005</c:v>
                </c:pt>
                <c:pt idx="8105">
                  <c:v>96.519000000000005</c:v>
                </c:pt>
                <c:pt idx="8106">
                  <c:v>88.18</c:v>
                </c:pt>
                <c:pt idx="8107">
                  <c:v>87.676000000000002</c:v>
                </c:pt>
                <c:pt idx="8108">
                  <c:v>94.760999999999996</c:v>
                </c:pt>
                <c:pt idx="8109">
                  <c:v>95.960999999999999</c:v>
                </c:pt>
                <c:pt idx="8110">
                  <c:v>90.918999999999997</c:v>
                </c:pt>
                <c:pt idx="8111">
                  <c:v>95.616</c:v>
                </c:pt>
                <c:pt idx="8112">
                  <c:v>97.927999999999997</c:v>
                </c:pt>
                <c:pt idx="8113">
                  <c:v>94.001999999999995</c:v>
                </c:pt>
                <c:pt idx="8114">
                  <c:v>95.478999999999999</c:v>
                </c:pt>
                <c:pt idx="8115">
                  <c:v>97.316000000000003</c:v>
                </c:pt>
                <c:pt idx="8116">
                  <c:v>96.43</c:v>
                </c:pt>
                <c:pt idx="8117">
                  <c:v>94.182000000000002</c:v>
                </c:pt>
                <c:pt idx="8118">
                  <c:v>93.650999999999996</c:v>
                </c:pt>
                <c:pt idx="8119">
                  <c:v>92.540999999999997</c:v>
                </c:pt>
                <c:pt idx="8120">
                  <c:v>92.606999999999999</c:v>
                </c:pt>
                <c:pt idx="8121">
                  <c:v>92.298000000000002</c:v>
                </c:pt>
                <c:pt idx="8122">
                  <c:v>93.557000000000002</c:v>
                </c:pt>
                <c:pt idx="8123">
                  <c:v>93.228999999999999</c:v>
                </c:pt>
                <c:pt idx="8124">
                  <c:v>93.132999999999996</c:v>
                </c:pt>
                <c:pt idx="8125">
                  <c:v>95.465999999999994</c:v>
                </c:pt>
                <c:pt idx="8126">
                  <c:v>93.841999999999999</c:v>
                </c:pt>
                <c:pt idx="8127">
                  <c:v>96</c:v>
                </c:pt>
                <c:pt idx="8128">
                  <c:v>97.93</c:v>
                </c:pt>
                <c:pt idx="8129">
                  <c:v>97.07</c:v>
                </c:pt>
                <c:pt idx="8130">
                  <c:v>92.933999999999997</c:v>
                </c:pt>
                <c:pt idx="8131">
                  <c:v>90.573999999999998</c:v>
                </c:pt>
                <c:pt idx="8132">
                  <c:v>91.802999999999997</c:v>
                </c:pt>
                <c:pt idx="8133">
                  <c:v>95.144000000000005</c:v>
                </c:pt>
                <c:pt idx="8134">
                  <c:v>96.863</c:v>
                </c:pt>
                <c:pt idx="8135">
                  <c:v>96.353999999999999</c:v>
                </c:pt>
                <c:pt idx="8136">
                  <c:v>98.465999999999994</c:v>
                </c:pt>
                <c:pt idx="8137">
                  <c:v>94.366</c:v>
                </c:pt>
                <c:pt idx="8138">
                  <c:v>97.406999999999996</c:v>
                </c:pt>
                <c:pt idx="8139">
                  <c:v>97.593000000000004</c:v>
                </c:pt>
                <c:pt idx="8140">
                  <c:v>86.811999999999998</c:v>
                </c:pt>
                <c:pt idx="8141">
                  <c:v>87.894999999999996</c:v>
                </c:pt>
                <c:pt idx="8142">
                  <c:v>94.215999999999994</c:v>
                </c:pt>
                <c:pt idx="8143">
                  <c:v>94.222999999999999</c:v>
                </c:pt>
                <c:pt idx="8144">
                  <c:v>94.653000000000006</c:v>
                </c:pt>
                <c:pt idx="8145">
                  <c:v>97.793999999999997</c:v>
                </c:pt>
                <c:pt idx="8146">
                  <c:v>96.822000000000003</c:v>
                </c:pt>
                <c:pt idx="8147">
                  <c:v>96.117999999999995</c:v>
                </c:pt>
                <c:pt idx="8148">
                  <c:v>96.052000000000007</c:v>
                </c:pt>
                <c:pt idx="8149">
                  <c:v>92.777000000000001</c:v>
                </c:pt>
                <c:pt idx="8150">
                  <c:v>91.912000000000006</c:v>
                </c:pt>
                <c:pt idx="8151">
                  <c:v>88.876000000000005</c:v>
                </c:pt>
                <c:pt idx="8152">
                  <c:v>95.203000000000003</c:v>
                </c:pt>
                <c:pt idx="8153">
                  <c:v>91.424000000000007</c:v>
                </c:pt>
                <c:pt idx="8154">
                  <c:v>93.83</c:v>
                </c:pt>
                <c:pt idx="8155">
                  <c:v>90.760999999999996</c:v>
                </c:pt>
                <c:pt idx="8156">
                  <c:v>90.668999999999997</c:v>
                </c:pt>
                <c:pt idx="8157">
                  <c:v>98.555999999999997</c:v>
                </c:pt>
                <c:pt idx="8158">
                  <c:v>95.084999999999994</c:v>
                </c:pt>
                <c:pt idx="8159">
                  <c:v>93.991</c:v>
                </c:pt>
                <c:pt idx="8160">
                  <c:v>90.483000000000004</c:v>
                </c:pt>
                <c:pt idx="8161">
                  <c:v>87.567999999999998</c:v>
                </c:pt>
                <c:pt idx="8162">
                  <c:v>86.036000000000001</c:v>
                </c:pt>
                <c:pt idx="8163">
                  <c:v>92.522000000000006</c:v>
                </c:pt>
                <c:pt idx="8164">
                  <c:v>92.64</c:v>
                </c:pt>
                <c:pt idx="8165">
                  <c:v>95.355000000000004</c:v>
                </c:pt>
                <c:pt idx="8166">
                  <c:v>93.540999999999997</c:v>
                </c:pt>
                <c:pt idx="8167">
                  <c:v>94.141999999999996</c:v>
                </c:pt>
                <c:pt idx="8168">
                  <c:v>88.557000000000002</c:v>
                </c:pt>
                <c:pt idx="8169">
                  <c:v>92.745000000000005</c:v>
                </c:pt>
                <c:pt idx="8170">
                  <c:v>94.581000000000003</c:v>
                </c:pt>
                <c:pt idx="8171">
                  <c:v>97.540999999999997</c:v>
                </c:pt>
                <c:pt idx="8172">
                  <c:v>97.177999999999997</c:v>
                </c:pt>
                <c:pt idx="8173">
                  <c:v>94.036000000000001</c:v>
                </c:pt>
                <c:pt idx="8174">
                  <c:v>97.629000000000005</c:v>
                </c:pt>
                <c:pt idx="8175">
                  <c:v>99.313999999999993</c:v>
                </c:pt>
                <c:pt idx="8176">
                  <c:v>97.570999999999998</c:v>
                </c:pt>
                <c:pt idx="8177">
                  <c:v>96.665000000000006</c:v>
                </c:pt>
                <c:pt idx="8178">
                  <c:v>93.950999999999993</c:v>
                </c:pt>
                <c:pt idx="8179">
                  <c:v>99.477000000000004</c:v>
                </c:pt>
                <c:pt idx="8180">
                  <c:v>89.819000000000003</c:v>
                </c:pt>
                <c:pt idx="8181">
                  <c:v>91.316000000000003</c:v>
                </c:pt>
                <c:pt idx="8182">
                  <c:v>95.313999999999993</c:v>
                </c:pt>
                <c:pt idx="8183">
                  <c:v>92.506</c:v>
                </c:pt>
                <c:pt idx="8184">
                  <c:v>91.156999999999996</c:v>
                </c:pt>
                <c:pt idx="8185">
                  <c:v>89.007999999999996</c:v>
                </c:pt>
                <c:pt idx="8186">
                  <c:v>92.370999999999995</c:v>
                </c:pt>
                <c:pt idx="8187">
                  <c:v>86.784999999999997</c:v>
                </c:pt>
                <c:pt idx="8188">
                  <c:v>90.096000000000004</c:v>
                </c:pt>
                <c:pt idx="8189">
                  <c:v>87.224000000000004</c:v>
                </c:pt>
                <c:pt idx="8190">
                  <c:v>88.644000000000005</c:v>
                </c:pt>
                <c:pt idx="8191">
                  <c:v>88.756</c:v>
                </c:pt>
                <c:pt idx="8192">
                  <c:v>88.911000000000001</c:v>
                </c:pt>
                <c:pt idx="8193">
                  <c:v>94.944999999999993</c:v>
                </c:pt>
                <c:pt idx="8194">
                  <c:v>96.585999999999999</c:v>
                </c:pt>
                <c:pt idx="8195">
                  <c:v>85.355999999999995</c:v>
                </c:pt>
                <c:pt idx="8196">
                  <c:v>85.414000000000001</c:v>
                </c:pt>
                <c:pt idx="8197">
                  <c:v>90.200999999999993</c:v>
                </c:pt>
                <c:pt idx="8198">
                  <c:v>94.287999999999997</c:v>
                </c:pt>
                <c:pt idx="8199">
                  <c:v>92.043999999999997</c:v>
                </c:pt>
                <c:pt idx="8200">
                  <c:v>93.748000000000005</c:v>
                </c:pt>
                <c:pt idx="8201">
                  <c:v>87.387</c:v>
                </c:pt>
                <c:pt idx="8202">
                  <c:v>89.542000000000002</c:v>
                </c:pt>
                <c:pt idx="8203">
                  <c:v>91.882999999999996</c:v>
                </c:pt>
                <c:pt idx="8204">
                  <c:v>92.813000000000002</c:v>
                </c:pt>
                <c:pt idx="8205">
                  <c:v>91.710999999999999</c:v>
                </c:pt>
                <c:pt idx="8206">
                  <c:v>91.415000000000006</c:v>
                </c:pt>
                <c:pt idx="8207">
                  <c:v>94.397999999999996</c:v>
                </c:pt>
                <c:pt idx="8208">
                  <c:v>90.251000000000005</c:v>
                </c:pt>
                <c:pt idx="8209">
                  <c:v>89.125</c:v>
                </c:pt>
                <c:pt idx="8210">
                  <c:v>93.891000000000005</c:v>
                </c:pt>
                <c:pt idx="8211">
                  <c:v>94.102000000000004</c:v>
                </c:pt>
                <c:pt idx="8212">
                  <c:v>91.763999999999996</c:v>
                </c:pt>
                <c:pt idx="8213">
                  <c:v>89.268000000000001</c:v>
                </c:pt>
                <c:pt idx="8214">
                  <c:v>96.471999999999994</c:v>
                </c:pt>
                <c:pt idx="8215">
                  <c:v>89.174999999999997</c:v>
                </c:pt>
                <c:pt idx="8216">
                  <c:v>91.131</c:v>
                </c:pt>
                <c:pt idx="8217">
                  <c:v>93.072999999999993</c:v>
                </c:pt>
                <c:pt idx="8218">
                  <c:v>91.406999999999996</c:v>
                </c:pt>
                <c:pt idx="8219">
                  <c:v>90.346000000000004</c:v>
                </c:pt>
                <c:pt idx="8220">
                  <c:v>92.891999999999996</c:v>
                </c:pt>
                <c:pt idx="8221">
                  <c:v>91.406000000000006</c:v>
                </c:pt>
                <c:pt idx="8222">
                  <c:v>94.459000000000003</c:v>
                </c:pt>
                <c:pt idx="8223">
                  <c:v>94.272999999999996</c:v>
                </c:pt>
                <c:pt idx="8224">
                  <c:v>94.626999999999995</c:v>
                </c:pt>
                <c:pt idx="8225">
                  <c:v>92.882999999999996</c:v>
                </c:pt>
                <c:pt idx="8226">
                  <c:v>97.998000000000005</c:v>
                </c:pt>
                <c:pt idx="8227">
                  <c:v>98.501000000000005</c:v>
                </c:pt>
                <c:pt idx="8228">
                  <c:v>94.605999999999995</c:v>
                </c:pt>
                <c:pt idx="8229">
                  <c:v>90.117000000000004</c:v>
                </c:pt>
                <c:pt idx="8230">
                  <c:v>93.915000000000006</c:v>
                </c:pt>
                <c:pt idx="8231">
                  <c:v>93.698999999999998</c:v>
                </c:pt>
                <c:pt idx="8232">
                  <c:v>95.838999999999999</c:v>
                </c:pt>
                <c:pt idx="8233">
                  <c:v>90.757000000000005</c:v>
                </c:pt>
                <c:pt idx="8234">
                  <c:v>90.075000000000003</c:v>
                </c:pt>
                <c:pt idx="8235">
                  <c:v>95.757999999999996</c:v>
                </c:pt>
                <c:pt idx="8236">
                  <c:v>93.896000000000001</c:v>
                </c:pt>
                <c:pt idx="8237">
                  <c:v>94.915000000000006</c:v>
                </c:pt>
                <c:pt idx="8238">
                  <c:v>89.867000000000004</c:v>
                </c:pt>
                <c:pt idx="8239">
                  <c:v>93.573999999999998</c:v>
                </c:pt>
                <c:pt idx="8240">
                  <c:v>94.85</c:v>
                </c:pt>
                <c:pt idx="8241">
                  <c:v>93.765000000000001</c:v>
                </c:pt>
                <c:pt idx="8242">
                  <c:v>92.64</c:v>
                </c:pt>
                <c:pt idx="8243">
                  <c:v>90.158000000000001</c:v>
                </c:pt>
                <c:pt idx="8244">
                  <c:v>90.84</c:v>
                </c:pt>
                <c:pt idx="8245">
                  <c:v>88.022999999999996</c:v>
                </c:pt>
                <c:pt idx="8246">
                  <c:v>84.972999999999999</c:v>
                </c:pt>
                <c:pt idx="8247">
                  <c:v>90.561000000000007</c:v>
                </c:pt>
                <c:pt idx="8248">
                  <c:v>88.49</c:v>
                </c:pt>
                <c:pt idx="8249">
                  <c:v>89.097999999999999</c:v>
                </c:pt>
                <c:pt idx="8250">
                  <c:v>89.822000000000003</c:v>
                </c:pt>
                <c:pt idx="8251">
                  <c:v>93.301000000000002</c:v>
                </c:pt>
                <c:pt idx="8252">
                  <c:v>92.816999999999993</c:v>
                </c:pt>
                <c:pt idx="8253">
                  <c:v>95.05</c:v>
                </c:pt>
                <c:pt idx="8254">
                  <c:v>96.203999999999994</c:v>
                </c:pt>
                <c:pt idx="8255">
                  <c:v>84.861000000000004</c:v>
                </c:pt>
                <c:pt idx="8256">
                  <c:v>83.811999999999998</c:v>
                </c:pt>
                <c:pt idx="8257">
                  <c:v>91.156000000000006</c:v>
                </c:pt>
                <c:pt idx="8258">
                  <c:v>92.281000000000006</c:v>
                </c:pt>
                <c:pt idx="8259">
                  <c:v>99</c:v>
                </c:pt>
                <c:pt idx="8260">
                  <c:v>98.751000000000005</c:v>
                </c:pt>
                <c:pt idx="8261">
                  <c:v>97.661000000000001</c:v>
                </c:pt>
                <c:pt idx="8262">
                  <c:v>92.960999999999999</c:v>
                </c:pt>
                <c:pt idx="8263">
                  <c:v>91.113</c:v>
                </c:pt>
                <c:pt idx="8264">
                  <c:v>89.677999999999997</c:v>
                </c:pt>
                <c:pt idx="8265">
                  <c:v>87.504999999999995</c:v>
                </c:pt>
                <c:pt idx="8266">
                  <c:v>94.998999999999995</c:v>
                </c:pt>
                <c:pt idx="8267">
                  <c:v>87.63</c:v>
                </c:pt>
                <c:pt idx="8268">
                  <c:v>88.811000000000007</c:v>
                </c:pt>
                <c:pt idx="8269">
                  <c:v>89.427000000000007</c:v>
                </c:pt>
                <c:pt idx="8270">
                  <c:v>91.619</c:v>
                </c:pt>
                <c:pt idx="8271">
                  <c:v>96.759</c:v>
                </c:pt>
                <c:pt idx="8272">
                  <c:v>99.155000000000001</c:v>
                </c:pt>
                <c:pt idx="8273">
                  <c:v>94.786000000000001</c:v>
                </c:pt>
                <c:pt idx="8274">
                  <c:v>96.576999999999998</c:v>
                </c:pt>
                <c:pt idx="8275">
                  <c:v>98.393000000000001</c:v>
                </c:pt>
                <c:pt idx="8276">
                  <c:v>93.825999999999993</c:v>
                </c:pt>
                <c:pt idx="8277">
                  <c:v>95.852999999999994</c:v>
                </c:pt>
                <c:pt idx="8278">
                  <c:v>98.295000000000002</c:v>
                </c:pt>
                <c:pt idx="8279">
                  <c:v>98.17</c:v>
                </c:pt>
                <c:pt idx="8280">
                  <c:v>96.27</c:v>
                </c:pt>
                <c:pt idx="8281">
                  <c:v>91.575000000000003</c:v>
                </c:pt>
                <c:pt idx="8282">
                  <c:v>93.951999999999998</c:v>
                </c:pt>
                <c:pt idx="8283">
                  <c:v>94.807000000000002</c:v>
                </c:pt>
                <c:pt idx="8284">
                  <c:v>91.409000000000006</c:v>
                </c:pt>
                <c:pt idx="8285">
                  <c:v>90.787999999999997</c:v>
                </c:pt>
                <c:pt idx="8286">
                  <c:v>91.433999999999997</c:v>
                </c:pt>
                <c:pt idx="8514">
                  <c:v>88.975999999999999</c:v>
                </c:pt>
                <c:pt idx="8515">
                  <c:v>89.361999999999995</c:v>
                </c:pt>
                <c:pt idx="8516">
                  <c:v>88.474000000000004</c:v>
                </c:pt>
                <c:pt idx="8517">
                  <c:v>86.156999999999996</c:v>
                </c:pt>
                <c:pt idx="8518">
                  <c:v>89.994</c:v>
                </c:pt>
                <c:pt idx="8519">
                  <c:v>86.77</c:v>
                </c:pt>
                <c:pt idx="8520">
                  <c:v>92.415000000000006</c:v>
                </c:pt>
                <c:pt idx="8521">
                  <c:v>86.570999999999998</c:v>
                </c:pt>
                <c:pt idx="8522">
                  <c:v>85.081000000000003</c:v>
                </c:pt>
                <c:pt idx="8523">
                  <c:v>92.935000000000002</c:v>
                </c:pt>
                <c:pt idx="8524">
                  <c:v>90.852999999999994</c:v>
                </c:pt>
                <c:pt idx="8525">
                  <c:v>90.962999999999994</c:v>
                </c:pt>
                <c:pt idx="8526">
                  <c:v>88.793999999999997</c:v>
                </c:pt>
                <c:pt idx="8527">
                  <c:v>86.537999999999997</c:v>
                </c:pt>
                <c:pt idx="8528">
                  <c:v>87.968999999999994</c:v>
                </c:pt>
                <c:pt idx="8529">
                  <c:v>94.415000000000006</c:v>
                </c:pt>
                <c:pt idx="8530">
                  <c:v>97.125</c:v>
                </c:pt>
                <c:pt idx="8531">
                  <c:v>90.614999999999995</c:v>
                </c:pt>
                <c:pt idx="8532">
                  <c:v>91.323999999999998</c:v>
                </c:pt>
                <c:pt idx="8533">
                  <c:v>88.231999999999999</c:v>
                </c:pt>
                <c:pt idx="8534">
                  <c:v>90.620999999999995</c:v>
                </c:pt>
                <c:pt idx="8535">
                  <c:v>88.724000000000004</c:v>
                </c:pt>
                <c:pt idx="8536">
                  <c:v>88.805999999999997</c:v>
                </c:pt>
                <c:pt idx="8537">
                  <c:v>86.013999999999996</c:v>
                </c:pt>
                <c:pt idx="8538">
                  <c:v>87.039000000000001</c:v>
                </c:pt>
                <c:pt idx="8539">
                  <c:v>86.751000000000005</c:v>
                </c:pt>
                <c:pt idx="8540">
                  <c:v>86.007000000000005</c:v>
                </c:pt>
                <c:pt idx="8541">
                  <c:v>88.435000000000002</c:v>
                </c:pt>
                <c:pt idx="8542">
                  <c:v>85.992000000000004</c:v>
                </c:pt>
                <c:pt idx="8543">
                  <c:v>90.040999999999997</c:v>
                </c:pt>
                <c:pt idx="8544">
                  <c:v>90.445999999999998</c:v>
                </c:pt>
                <c:pt idx="8545">
                  <c:v>86.262</c:v>
                </c:pt>
                <c:pt idx="8546">
                  <c:v>91.992999999999995</c:v>
                </c:pt>
                <c:pt idx="8547">
                  <c:v>86.902000000000001</c:v>
                </c:pt>
                <c:pt idx="8548">
                  <c:v>83.180999999999997</c:v>
                </c:pt>
                <c:pt idx="8549">
                  <c:v>83.100999999999999</c:v>
                </c:pt>
                <c:pt idx="8550">
                  <c:v>79.289000000000001</c:v>
                </c:pt>
                <c:pt idx="8551">
                  <c:v>79.613</c:v>
                </c:pt>
                <c:pt idx="8552">
                  <c:v>82.753</c:v>
                </c:pt>
                <c:pt idx="8553">
                  <c:v>86.811000000000007</c:v>
                </c:pt>
                <c:pt idx="8554">
                  <c:v>92.067999999999998</c:v>
                </c:pt>
                <c:pt idx="8555">
                  <c:v>94.227000000000004</c:v>
                </c:pt>
                <c:pt idx="8556">
                  <c:v>91.733000000000004</c:v>
                </c:pt>
                <c:pt idx="8557">
                  <c:v>95.840999999999994</c:v>
                </c:pt>
                <c:pt idx="8558">
                  <c:v>91.956000000000003</c:v>
                </c:pt>
                <c:pt idx="8559">
                  <c:v>90.18</c:v>
                </c:pt>
                <c:pt idx="8560">
                  <c:v>91.167000000000002</c:v>
                </c:pt>
                <c:pt idx="8561">
                  <c:v>90.691999999999993</c:v>
                </c:pt>
                <c:pt idx="8562">
                  <c:v>98.99</c:v>
                </c:pt>
                <c:pt idx="8563">
                  <c:v>95.245999999999995</c:v>
                </c:pt>
                <c:pt idx="8564">
                  <c:v>96.167000000000002</c:v>
                </c:pt>
                <c:pt idx="8565">
                  <c:v>90.994</c:v>
                </c:pt>
                <c:pt idx="8566">
                  <c:v>90.313999999999993</c:v>
                </c:pt>
                <c:pt idx="8567">
                  <c:v>91.391999999999996</c:v>
                </c:pt>
                <c:pt idx="8568">
                  <c:v>92.581000000000003</c:v>
                </c:pt>
                <c:pt idx="8569">
                  <c:v>98.355999999999995</c:v>
                </c:pt>
                <c:pt idx="8570">
                  <c:v>92.126000000000005</c:v>
                </c:pt>
                <c:pt idx="8571">
                  <c:v>98.929000000000002</c:v>
                </c:pt>
                <c:pt idx="8572">
                  <c:v>94.713999999999999</c:v>
                </c:pt>
                <c:pt idx="8573">
                  <c:v>96.302000000000007</c:v>
                </c:pt>
                <c:pt idx="8574">
                  <c:v>98.075999999999993</c:v>
                </c:pt>
                <c:pt idx="8575">
                  <c:v>98.066000000000003</c:v>
                </c:pt>
                <c:pt idx="8595">
                  <c:v>87.745000000000005</c:v>
                </c:pt>
                <c:pt idx="8596">
                  <c:v>89.435000000000002</c:v>
                </c:pt>
                <c:pt idx="8597">
                  <c:v>85.817999999999998</c:v>
                </c:pt>
                <c:pt idx="8598">
                  <c:v>96.147999999999996</c:v>
                </c:pt>
                <c:pt idx="8599">
                  <c:v>88.921000000000006</c:v>
                </c:pt>
                <c:pt idx="8600">
                  <c:v>91.174000000000007</c:v>
                </c:pt>
                <c:pt idx="8601">
                  <c:v>91.870999999999995</c:v>
                </c:pt>
                <c:pt idx="8602">
                  <c:v>91.093999999999994</c:v>
                </c:pt>
                <c:pt idx="8603">
                  <c:v>90.960999999999999</c:v>
                </c:pt>
                <c:pt idx="8604">
                  <c:v>89.748000000000005</c:v>
                </c:pt>
                <c:pt idx="8653">
                  <c:v>86.968000000000004</c:v>
                </c:pt>
                <c:pt idx="8654">
                  <c:v>86.710999999999999</c:v>
                </c:pt>
                <c:pt idx="8655">
                  <c:v>87.793000000000006</c:v>
                </c:pt>
                <c:pt idx="8656">
                  <c:v>80.471999999999994</c:v>
                </c:pt>
                <c:pt idx="8657">
                  <c:v>72.968999999999994</c:v>
                </c:pt>
                <c:pt idx="8658">
                  <c:v>80.147999999999996</c:v>
                </c:pt>
                <c:pt idx="8659">
                  <c:v>84.935000000000002</c:v>
                </c:pt>
                <c:pt idx="8660">
                  <c:v>80.718999999999994</c:v>
                </c:pt>
                <c:pt idx="8661">
                  <c:v>96.141999999999996</c:v>
                </c:pt>
                <c:pt idx="8662">
                  <c:v>91.177000000000007</c:v>
                </c:pt>
                <c:pt idx="8663">
                  <c:v>88.954999999999998</c:v>
                </c:pt>
                <c:pt idx="8664">
                  <c:v>87.272000000000006</c:v>
                </c:pt>
                <c:pt idx="8665">
                  <c:v>87.29</c:v>
                </c:pt>
                <c:pt idx="8666">
                  <c:v>87.605999999999995</c:v>
                </c:pt>
                <c:pt idx="8667">
                  <c:v>85.935000000000002</c:v>
                </c:pt>
                <c:pt idx="8668">
                  <c:v>87.325999999999993</c:v>
                </c:pt>
                <c:pt idx="8669">
                  <c:v>83.869</c:v>
                </c:pt>
                <c:pt idx="8670">
                  <c:v>83.498000000000005</c:v>
                </c:pt>
                <c:pt idx="8671">
                  <c:v>81.402000000000001</c:v>
                </c:pt>
                <c:pt idx="8672">
                  <c:v>82.126999999999995</c:v>
                </c:pt>
                <c:pt idx="8673">
                  <c:v>81.007000000000005</c:v>
                </c:pt>
                <c:pt idx="8674">
                  <c:v>80.614000000000004</c:v>
                </c:pt>
                <c:pt idx="8675">
                  <c:v>86.073999999999998</c:v>
                </c:pt>
                <c:pt idx="8676">
                  <c:v>86.165999999999997</c:v>
                </c:pt>
                <c:pt idx="8677">
                  <c:v>80.686000000000007</c:v>
                </c:pt>
                <c:pt idx="8678">
                  <c:v>82.141999999999996</c:v>
                </c:pt>
                <c:pt idx="8679">
                  <c:v>86.13</c:v>
                </c:pt>
                <c:pt idx="8680">
                  <c:v>81.66</c:v>
                </c:pt>
                <c:pt idx="8681">
                  <c:v>77.599999999999994</c:v>
                </c:pt>
                <c:pt idx="8682">
                  <c:v>77.518000000000001</c:v>
                </c:pt>
                <c:pt idx="8683">
                  <c:v>82.557000000000002</c:v>
                </c:pt>
                <c:pt idx="8684">
                  <c:v>86.540999999999997</c:v>
                </c:pt>
                <c:pt idx="8685">
                  <c:v>87.963999999999999</c:v>
                </c:pt>
                <c:pt idx="8686">
                  <c:v>83.516999999999996</c:v>
                </c:pt>
                <c:pt idx="8687">
                  <c:v>86.757000000000005</c:v>
                </c:pt>
                <c:pt idx="8688">
                  <c:v>88.536000000000001</c:v>
                </c:pt>
                <c:pt idx="8689">
                  <c:v>91.950999999999993</c:v>
                </c:pt>
                <c:pt idx="8690">
                  <c:v>85.938999999999993</c:v>
                </c:pt>
                <c:pt idx="8691">
                  <c:v>86.6</c:v>
                </c:pt>
                <c:pt idx="8692">
                  <c:v>81.763000000000005</c:v>
                </c:pt>
                <c:pt idx="8693">
                  <c:v>88.016000000000005</c:v>
                </c:pt>
                <c:pt idx="8694">
                  <c:v>80.945999999999998</c:v>
                </c:pt>
                <c:pt idx="8695">
                  <c:v>85.361999999999995</c:v>
                </c:pt>
                <c:pt idx="8696">
                  <c:v>79.301000000000002</c:v>
                </c:pt>
                <c:pt idx="8697">
                  <c:v>82.593000000000004</c:v>
                </c:pt>
                <c:pt idx="8698">
                  <c:v>84.566000000000003</c:v>
                </c:pt>
                <c:pt idx="8699">
                  <c:v>93.84</c:v>
                </c:pt>
                <c:pt idx="8700">
                  <c:v>81.832999999999998</c:v>
                </c:pt>
                <c:pt idx="8701">
                  <c:v>81.034000000000006</c:v>
                </c:pt>
                <c:pt idx="8702">
                  <c:v>86.343000000000004</c:v>
                </c:pt>
                <c:pt idx="8703">
                  <c:v>82.79</c:v>
                </c:pt>
                <c:pt idx="8704">
                  <c:v>79.242999999999995</c:v>
                </c:pt>
                <c:pt idx="8705">
                  <c:v>76.885000000000005</c:v>
                </c:pt>
                <c:pt idx="8706">
                  <c:v>78.632000000000005</c:v>
                </c:pt>
                <c:pt idx="8707">
                  <c:v>84.932000000000002</c:v>
                </c:pt>
                <c:pt idx="8708">
                  <c:v>85.096999999999994</c:v>
                </c:pt>
                <c:pt idx="8709">
                  <c:v>85.912999999999997</c:v>
                </c:pt>
                <c:pt idx="8710">
                  <c:v>82.481999999999999</c:v>
                </c:pt>
                <c:pt idx="8711">
                  <c:v>82.311000000000007</c:v>
                </c:pt>
                <c:pt idx="8712">
                  <c:v>80.631</c:v>
                </c:pt>
                <c:pt idx="8713">
                  <c:v>78.132999999999996</c:v>
                </c:pt>
                <c:pt idx="8714">
                  <c:v>75.539000000000001</c:v>
                </c:pt>
                <c:pt idx="8715">
                  <c:v>77.584999999999994</c:v>
                </c:pt>
                <c:pt idx="8716">
                  <c:v>71.784999999999997</c:v>
                </c:pt>
                <c:pt idx="8717">
                  <c:v>70.766000000000005</c:v>
                </c:pt>
                <c:pt idx="8718">
                  <c:v>87.158000000000001</c:v>
                </c:pt>
                <c:pt idx="8719">
                  <c:v>89.962999999999994</c:v>
                </c:pt>
                <c:pt idx="8720">
                  <c:v>85.010999999999996</c:v>
                </c:pt>
                <c:pt idx="8721">
                  <c:v>78.736000000000004</c:v>
                </c:pt>
                <c:pt idx="8722">
                  <c:v>76.082999999999998</c:v>
                </c:pt>
                <c:pt idx="8723">
                  <c:v>83.191999999999993</c:v>
                </c:pt>
                <c:pt idx="8724">
                  <c:v>80.506</c:v>
                </c:pt>
                <c:pt idx="8725">
                  <c:v>80.555999999999997</c:v>
                </c:pt>
                <c:pt idx="8726">
                  <c:v>78.917000000000002</c:v>
                </c:pt>
                <c:pt idx="8727">
                  <c:v>83.215999999999994</c:v>
                </c:pt>
                <c:pt idx="8728">
                  <c:v>90.87</c:v>
                </c:pt>
                <c:pt idx="8729">
                  <c:v>90.191000000000003</c:v>
                </c:pt>
                <c:pt idx="8730">
                  <c:v>90.772000000000006</c:v>
                </c:pt>
                <c:pt idx="8731">
                  <c:v>79.557000000000002</c:v>
                </c:pt>
                <c:pt idx="8732">
                  <c:v>81.275000000000006</c:v>
                </c:pt>
                <c:pt idx="8733">
                  <c:v>78.578000000000003</c:v>
                </c:pt>
                <c:pt idx="8734">
                  <c:v>80.34</c:v>
                </c:pt>
                <c:pt idx="8735">
                  <c:v>82.575999999999993</c:v>
                </c:pt>
                <c:pt idx="8736">
                  <c:v>83.307000000000002</c:v>
                </c:pt>
                <c:pt idx="8737">
                  <c:v>81.84</c:v>
                </c:pt>
                <c:pt idx="8738">
                  <c:v>80.337000000000003</c:v>
                </c:pt>
                <c:pt idx="8739">
                  <c:v>82.171999999999997</c:v>
                </c:pt>
                <c:pt idx="8740">
                  <c:v>86.021000000000001</c:v>
                </c:pt>
                <c:pt idx="8741">
                  <c:v>89.546000000000006</c:v>
                </c:pt>
                <c:pt idx="8742">
                  <c:v>88.795000000000002</c:v>
                </c:pt>
                <c:pt idx="8743">
                  <c:v>87.834000000000003</c:v>
                </c:pt>
                <c:pt idx="8744">
                  <c:v>88.099000000000004</c:v>
                </c:pt>
                <c:pt idx="8745">
                  <c:v>85.873000000000005</c:v>
                </c:pt>
                <c:pt idx="8746">
                  <c:v>91.358999999999995</c:v>
                </c:pt>
                <c:pt idx="8747">
                  <c:v>85.114999999999995</c:v>
                </c:pt>
                <c:pt idx="8748">
                  <c:v>93.466999999999999</c:v>
                </c:pt>
                <c:pt idx="8749">
                  <c:v>93.673000000000002</c:v>
                </c:pt>
                <c:pt idx="8750">
                  <c:v>92.239000000000004</c:v>
                </c:pt>
                <c:pt idx="8751">
                  <c:v>91.278999999999996</c:v>
                </c:pt>
                <c:pt idx="8752">
                  <c:v>85.638999999999996</c:v>
                </c:pt>
                <c:pt idx="8753">
                  <c:v>88.93</c:v>
                </c:pt>
                <c:pt idx="8754">
                  <c:v>88.578999999999994</c:v>
                </c:pt>
                <c:pt idx="8755">
                  <c:v>89.378</c:v>
                </c:pt>
                <c:pt idx="8756">
                  <c:v>92.051000000000002</c:v>
                </c:pt>
                <c:pt idx="8757">
                  <c:v>94.465000000000003</c:v>
                </c:pt>
                <c:pt idx="8758">
                  <c:v>97.201999999999998</c:v>
                </c:pt>
                <c:pt idx="8759">
                  <c:v>96.468000000000004</c:v>
                </c:pt>
                <c:pt idx="8760">
                  <c:v>91.847999999999999</c:v>
                </c:pt>
                <c:pt idx="8761">
                  <c:v>90.251999999999995</c:v>
                </c:pt>
                <c:pt idx="8762">
                  <c:v>88.2</c:v>
                </c:pt>
                <c:pt idx="8763">
                  <c:v>86.114000000000004</c:v>
                </c:pt>
                <c:pt idx="8764">
                  <c:v>84.793999999999997</c:v>
                </c:pt>
                <c:pt idx="8765">
                  <c:v>85.402000000000001</c:v>
                </c:pt>
                <c:pt idx="8766">
                  <c:v>85.281000000000006</c:v>
                </c:pt>
                <c:pt idx="8767">
                  <c:v>84.19</c:v>
                </c:pt>
                <c:pt idx="8768">
                  <c:v>83.078999999999994</c:v>
                </c:pt>
                <c:pt idx="8769">
                  <c:v>79.408000000000001</c:v>
                </c:pt>
                <c:pt idx="8770">
                  <c:v>80.772999999999996</c:v>
                </c:pt>
                <c:pt idx="8771">
                  <c:v>79.856999999999999</c:v>
                </c:pt>
                <c:pt idx="8772">
                  <c:v>89.022000000000006</c:v>
                </c:pt>
                <c:pt idx="8773">
                  <c:v>86.376000000000005</c:v>
                </c:pt>
                <c:pt idx="8774">
                  <c:v>89.668999999999997</c:v>
                </c:pt>
                <c:pt idx="8775">
                  <c:v>88.355999999999995</c:v>
                </c:pt>
                <c:pt idx="8776">
                  <c:v>84.638000000000005</c:v>
                </c:pt>
                <c:pt idx="8777">
                  <c:v>87.254000000000005</c:v>
                </c:pt>
                <c:pt idx="8778">
                  <c:v>95.912999999999997</c:v>
                </c:pt>
                <c:pt idx="8779">
                  <c:v>94.28</c:v>
                </c:pt>
                <c:pt idx="8780">
                  <c:v>90.744</c:v>
                </c:pt>
                <c:pt idx="8781">
                  <c:v>92.043000000000006</c:v>
                </c:pt>
                <c:pt idx="8782">
                  <c:v>94.813000000000002</c:v>
                </c:pt>
                <c:pt idx="8783">
                  <c:v>96.165999999999997</c:v>
                </c:pt>
                <c:pt idx="8784">
                  <c:v>93.546000000000006</c:v>
                </c:pt>
                <c:pt idx="8785">
                  <c:v>92.558000000000007</c:v>
                </c:pt>
                <c:pt idx="8786">
                  <c:v>88.974000000000004</c:v>
                </c:pt>
                <c:pt idx="8787">
                  <c:v>88.308999999999997</c:v>
                </c:pt>
                <c:pt idx="8788">
                  <c:v>87.68</c:v>
                </c:pt>
                <c:pt idx="8789">
                  <c:v>84.844999999999999</c:v>
                </c:pt>
                <c:pt idx="8790">
                  <c:v>92.722999999999999</c:v>
                </c:pt>
                <c:pt idx="8791">
                  <c:v>93.298000000000002</c:v>
                </c:pt>
                <c:pt idx="8792">
                  <c:v>90.456000000000003</c:v>
                </c:pt>
                <c:pt idx="8793">
                  <c:v>89.114000000000004</c:v>
                </c:pt>
                <c:pt idx="8794">
                  <c:v>90.757999999999996</c:v>
                </c:pt>
                <c:pt idx="8795">
                  <c:v>93.483000000000004</c:v>
                </c:pt>
                <c:pt idx="8796">
                  <c:v>97.581000000000003</c:v>
                </c:pt>
                <c:pt idx="8797">
                  <c:v>97.597999999999999</c:v>
                </c:pt>
                <c:pt idx="8798">
                  <c:v>97.95</c:v>
                </c:pt>
                <c:pt idx="8799">
                  <c:v>92.997</c:v>
                </c:pt>
                <c:pt idx="8800">
                  <c:v>95.783000000000001</c:v>
                </c:pt>
                <c:pt idx="8801">
                  <c:v>93.856999999999999</c:v>
                </c:pt>
                <c:pt idx="8802">
                  <c:v>92.644000000000005</c:v>
                </c:pt>
                <c:pt idx="8803">
                  <c:v>88.926000000000002</c:v>
                </c:pt>
                <c:pt idx="8804">
                  <c:v>84.424000000000007</c:v>
                </c:pt>
                <c:pt idx="8805">
                  <c:v>97</c:v>
                </c:pt>
                <c:pt idx="8806">
                  <c:v>97.432000000000002</c:v>
                </c:pt>
                <c:pt idx="8807">
                  <c:v>93.203000000000003</c:v>
                </c:pt>
                <c:pt idx="8808">
                  <c:v>90.206999999999994</c:v>
                </c:pt>
                <c:pt idx="8809">
                  <c:v>95.397999999999996</c:v>
                </c:pt>
                <c:pt idx="8810">
                  <c:v>86.346999999999994</c:v>
                </c:pt>
                <c:pt idx="8811">
                  <c:v>86.542000000000002</c:v>
                </c:pt>
                <c:pt idx="8812">
                  <c:v>92.802000000000007</c:v>
                </c:pt>
                <c:pt idx="8813">
                  <c:v>87.515000000000001</c:v>
                </c:pt>
                <c:pt idx="8814">
                  <c:v>86.61</c:v>
                </c:pt>
                <c:pt idx="8815">
                  <c:v>94.406000000000006</c:v>
                </c:pt>
                <c:pt idx="8816">
                  <c:v>91.71</c:v>
                </c:pt>
                <c:pt idx="8817">
                  <c:v>92.075000000000003</c:v>
                </c:pt>
                <c:pt idx="8818">
                  <c:v>89.096000000000004</c:v>
                </c:pt>
                <c:pt idx="8819">
                  <c:v>86.069000000000003</c:v>
                </c:pt>
                <c:pt idx="8820">
                  <c:v>93.194000000000003</c:v>
                </c:pt>
                <c:pt idx="8821">
                  <c:v>94.998999999999995</c:v>
                </c:pt>
                <c:pt idx="8822">
                  <c:v>96.784000000000006</c:v>
                </c:pt>
                <c:pt idx="8823">
                  <c:v>94.962000000000003</c:v>
                </c:pt>
                <c:pt idx="8824">
                  <c:v>94.009</c:v>
                </c:pt>
                <c:pt idx="8825">
                  <c:v>88.433000000000007</c:v>
                </c:pt>
                <c:pt idx="8826">
                  <c:v>92.355000000000004</c:v>
                </c:pt>
                <c:pt idx="8827">
                  <c:v>83.637</c:v>
                </c:pt>
                <c:pt idx="8828">
                  <c:v>85.847999999999999</c:v>
                </c:pt>
                <c:pt idx="8829">
                  <c:v>90.063000000000002</c:v>
                </c:pt>
                <c:pt idx="8830">
                  <c:v>91.091999999999999</c:v>
                </c:pt>
                <c:pt idx="8831">
                  <c:v>88.519000000000005</c:v>
                </c:pt>
                <c:pt idx="8832">
                  <c:v>94.096999999999994</c:v>
                </c:pt>
                <c:pt idx="8833">
                  <c:v>91.37</c:v>
                </c:pt>
                <c:pt idx="8834">
                  <c:v>85.754000000000005</c:v>
                </c:pt>
                <c:pt idx="8835">
                  <c:v>86.87</c:v>
                </c:pt>
                <c:pt idx="8836">
                  <c:v>92.433000000000007</c:v>
                </c:pt>
                <c:pt idx="8837">
                  <c:v>89.515000000000001</c:v>
                </c:pt>
                <c:pt idx="8838">
                  <c:v>87.828999999999994</c:v>
                </c:pt>
                <c:pt idx="8839">
                  <c:v>92.602999999999994</c:v>
                </c:pt>
                <c:pt idx="8840">
                  <c:v>94.477999999999994</c:v>
                </c:pt>
                <c:pt idx="8841">
                  <c:v>91.522999999999996</c:v>
                </c:pt>
                <c:pt idx="8842">
                  <c:v>95.361999999999995</c:v>
                </c:pt>
                <c:pt idx="8843">
                  <c:v>97.123999999999995</c:v>
                </c:pt>
                <c:pt idx="8844">
                  <c:v>89.185000000000002</c:v>
                </c:pt>
                <c:pt idx="8845">
                  <c:v>95.575999999999993</c:v>
                </c:pt>
                <c:pt idx="8846">
                  <c:v>95.366</c:v>
                </c:pt>
                <c:pt idx="8847">
                  <c:v>94.052999999999997</c:v>
                </c:pt>
                <c:pt idx="8848">
                  <c:v>88.256</c:v>
                </c:pt>
                <c:pt idx="8849">
                  <c:v>91.216999999999999</c:v>
                </c:pt>
                <c:pt idx="8850">
                  <c:v>95.983000000000004</c:v>
                </c:pt>
                <c:pt idx="8851">
                  <c:v>95.376999999999995</c:v>
                </c:pt>
                <c:pt idx="8852">
                  <c:v>90.826999999999998</c:v>
                </c:pt>
                <c:pt idx="8853">
                  <c:v>92.998999999999995</c:v>
                </c:pt>
                <c:pt idx="8854">
                  <c:v>90.855999999999995</c:v>
                </c:pt>
                <c:pt idx="8855">
                  <c:v>91.07</c:v>
                </c:pt>
                <c:pt idx="8856">
                  <c:v>93.656999999999996</c:v>
                </c:pt>
                <c:pt idx="8857">
                  <c:v>98.31</c:v>
                </c:pt>
                <c:pt idx="8858">
                  <c:v>98.028000000000006</c:v>
                </c:pt>
                <c:pt idx="8859">
                  <c:v>90.566000000000003</c:v>
                </c:pt>
                <c:pt idx="8860">
                  <c:v>89.302999999999997</c:v>
                </c:pt>
                <c:pt idx="8861">
                  <c:v>93.47</c:v>
                </c:pt>
                <c:pt idx="8862">
                  <c:v>91.688999999999993</c:v>
                </c:pt>
                <c:pt idx="8863">
                  <c:v>94.39</c:v>
                </c:pt>
                <c:pt idx="8864">
                  <c:v>94.102000000000004</c:v>
                </c:pt>
                <c:pt idx="8865">
                  <c:v>89.831000000000003</c:v>
                </c:pt>
                <c:pt idx="8866">
                  <c:v>88.192999999999998</c:v>
                </c:pt>
                <c:pt idx="8867">
                  <c:v>91.319000000000003</c:v>
                </c:pt>
                <c:pt idx="8868">
                  <c:v>88.661000000000001</c:v>
                </c:pt>
                <c:pt idx="8869">
                  <c:v>94.203999999999994</c:v>
                </c:pt>
                <c:pt idx="8870">
                  <c:v>97.382999999999996</c:v>
                </c:pt>
                <c:pt idx="8871">
                  <c:v>96.048000000000002</c:v>
                </c:pt>
                <c:pt idx="8872">
                  <c:v>95.900999999999996</c:v>
                </c:pt>
                <c:pt idx="8873">
                  <c:v>97.388999999999996</c:v>
                </c:pt>
                <c:pt idx="8874">
                  <c:v>95.948999999999998</c:v>
                </c:pt>
                <c:pt idx="8875">
                  <c:v>92.471000000000004</c:v>
                </c:pt>
                <c:pt idx="8876">
                  <c:v>93.602000000000004</c:v>
                </c:pt>
                <c:pt idx="8877">
                  <c:v>96.471999999999994</c:v>
                </c:pt>
                <c:pt idx="8878">
                  <c:v>91.638999999999996</c:v>
                </c:pt>
                <c:pt idx="8879">
                  <c:v>86.864999999999995</c:v>
                </c:pt>
                <c:pt idx="8880">
                  <c:v>90.120999999999995</c:v>
                </c:pt>
                <c:pt idx="8881">
                  <c:v>87.936999999999998</c:v>
                </c:pt>
                <c:pt idx="8882">
                  <c:v>89.459000000000003</c:v>
                </c:pt>
                <c:pt idx="8883">
                  <c:v>91.569000000000003</c:v>
                </c:pt>
                <c:pt idx="8884">
                  <c:v>95.200999999999993</c:v>
                </c:pt>
                <c:pt idx="8885">
                  <c:v>87.24</c:v>
                </c:pt>
                <c:pt idx="8886">
                  <c:v>87.971000000000004</c:v>
                </c:pt>
                <c:pt idx="8887">
                  <c:v>90.768000000000001</c:v>
                </c:pt>
                <c:pt idx="8888">
                  <c:v>94.78</c:v>
                </c:pt>
                <c:pt idx="8889">
                  <c:v>88.566000000000003</c:v>
                </c:pt>
                <c:pt idx="8890">
                  <c:v>90.85</c:v>
                </c:pt>
                <c:pt idx="8891">
                  <c:v>86.841999999999999</c:v>
                </c:pt>
                <c:pt idx="8892">
                  <c:v>87.936999999999998</c:v>
                </c:pt>
                <c:pt idx="8893">
                  <c:v>93.643000000000001</c:v>
                </c:pt>
                <c:pt idx="8894">
                  <c:v>91.376000000000005</c:v>
                </c:pt>
                <c:pt idx="8895">
                  <c:v>95.698999999999998</c:v>
                </c:pt>
                <c:pt idx="8896">
                  <c:v>81.811000000000007</c:v>
                </c:pt>
                <c:pt idx="8897">
                  <c:v>88.655000000000001</c:v>
                </c:pt>
                <c:pt idx="8898">
                  <c:v>93.373999999999995</c:v>
                </c:pt>
                <c:pt idx="8899">
                  <c:v>95.673000000000002</c:v>
                </c:pt>
                <c:pt idx="8900">
                  <c:v>93.06</c:v>
                </c:pt>
                <c:pt idx="8901">
                  <c:v>94.241</c:v>
                </c:pt>
                <c:pt idx="8902">
                  <c:v>86.212000000000003</c:v>
                </c:pt>
                <c:pt idx="8903">
                  <c:v>90.802999999999997</c:v>
                </c:pt>
                <c:pt idx="8904">
                  <c:v>90.433999999999997</c:v>
                </c:pt>
                <c:pt idx="8905">
                  <c:v>90.394999999999996</c:v>
                </c:pt>
                <c:pt idx="8906">
                  <c:v>88.814999999999998</c:v>
                </c:pt>
                <c:pt idx="8907">
                  <c:v>88.793999999999997</c:v>
                </c:pt>
                <c:pt idx="8908">
                  <c:v>90.584999999999994</c:v>
                </c:pt>
                <c:pt idx="8909">
                  <c:v>88.45</c:v>
                </c:pt>
                <c:pt idx="8910">
                  <c:v>91.331000000000003</c:v>
                </c:pt>
                <c:pt idx="8911">
                  <c:v>85.587000000000003</c:v>
                </c:pt>
                <c:pt idx="8912">
                  <c:v>92.403999999999996</c:v>
                </c:pt>
                <c:pt idx="8913">
                  <c:v>93.256</c:v>
                </c:pt>
                <c:pt idx="8914">
                  <c:v>91.701999999999998</c:v>
                </c:pt>
                <c:pt idx="8915">
                  <c:v>94.063000000000002</c:v>
                </c:pt>
                <c:pt idx="8916">
                  <c:v>93.555999999999997</c:v>
                </c:pt>
                <c:pt idx="8917">
                  <c:v>93.33</c:v>
                </c:pt>
                <c:pt idx="8918">
                  <c:v>87.528000000000006</c:v>
                </c:pt>
                <c:pt idx="8919">
                  <c:v>97.534000000000006</c:v>
                </c:pt>
                <c:pt idx="8920">
                  <c:v>93.52</c:v>
                </c:pt>
                <c:pt idx="8921">
                  <c:v>95.183000000000007</c:v>
                </c:pt>
                <c:pt idx="8922">
                  <c:v>96.085999999999999</c:v>
                </c:pt>
                <c:pt idx="8923">
                  <c:v>96.457999999999998</c:v>
                </c:pt>
                <c:pt idx="8924">
                  <c:v>92.698999999999998</c:v>
                </c:pt>
                <c:pt idx="8925">
                  <c:v>90.138999999999996</c:v>
                </c:pt>
                <c:pt idx="8926">
                  <c:v>92.622</c:v>
                </c:pt>
                <c:pt idx="8927">
                  <c:v>92.867999999999995</c:v>
                </c:pt>
                <c:pt idx="8928">
                  <c:v>94.085999999999999</c:v>
                </c:pt>
                <c:pt idx="8929">
                  <c:v>91.084000000000003</c:v>
                </c:pt>
                <c:pt idx="8930">
                  <c:v>91.260999999999996</c:v>
                </c:pt>
                <c:pt idx="8931">
                  <c:v>95.400999999999996</c:v>
                </c:pt>
                <c:pt idx="8932">
                  <c:v>95.301000000000002</c:v>
                </c:pt>
                <c:pt idx="8933">
                  <c:v>95.966999999999999</c:v>
                </c:pt>
                <c:pt idx="8934">
                  <c:v>92.778000000000006</c:v>
                </c:pt>
                <c:pt idx="8935">
                  <c:v>93.484999999999999</c:v>
                </c:pt>
                <c:pt idx="8936">
                  <c:v>90.3</c:v>
                </c:pt>
                <c:pt idx="8937">
                  <c:v>91.903999999999996</c:v>
                </c:pt>
                <c:pt idx="8938">
                  <c:v>93.668000000000006</c:v>
                </c:pt>
                <c:pt idx="8939">
                  <c:v>91.674000000000007</c:v>
                </c:pt>
                <c:pt idx="8940">
                  <c:v>92.271000000000001</c:v>
                </c:pt>
                <c:pt idx="8941">
                  <c:v>95.22</c:v>
                </c:pt>
                <c:pt idx="8942">
                  <c:v>91.858999999999995</c:v>
                </c:pt>
                <c:pt idx="8943">
                  <c:v>95.25</c:v>
                </c:pt>
                <c:pt idx="8944">
                  <c:v>91.888999999999996</c:v>
                </c:pt>
                <c:pt idx="8945">
                  <c:v>92.661000000000001</c:v>
                </c:pt>
                <c:pt idx="8946">
                  <c:v>96.415000000000006</c:v>
                </c:pt>
                <c:pt idx="8947">
                  <c:v>94.626999999999995</c:v>
                </c:pt>
                <c:pt idx="8948">
                  <c:v>90.658000000000001</c:v>
                </c:pt>
                <c:pt idx="8949">
                  <c:v>91.001000000000005</c:v>
                </c:pt>
                <c:pt idx="8950">
                  <c:v>89.76</c:v>
                </c:pt>
                <c:pt idx="8951">
                  <c:v>92.914000000000001</c:v>
                </c:pt>
                <c:pt idx="8952">
                  <c:v>88.585999999999999</c:v>
                </c:pt>
                <c:pt idx="8953">
                  <c:v>90.638999999999996</c:v>
                </c:pt>
                <c:pt idx="8954">
                  <c:v>90.087999999999994</c:v>
                </c:pt>
                <c:pt idx="8955">
                  <c:v>87.162999999999997</c:v>
                </c:pt>
                <c:pt idx="8956">
                  <c:v>95.435000000000002</c:v>
                </c:pt>
                <c:pt idx="8957">
                  <c:v>97.09</c:v>
                </c:pt>
                <c:pt idx="8958">
                  <c:v>92.626999999999995</c:v>
                </c:pt>
                <c:pt idx="8959">
                  <c:v>91.680999999999997</c:v>
                </c:pt>
                <c:pt idx="8960">
                  <c:v>88.283000000000001</c:v>
                </c:pt>
                <c:pt idx="8961">
                  <c:v>87.161000000000001</c:v>
                </c:pt>
                <c:pt idx="8962">
                  <c:v>90.528000000000006</c:v>
                </c:pt>
                <c:pt idx="8963">
                  <c:v>95.731999999999999</c:v>
                </c:pt>
                <c:pt idx="8964">
                  <c:v>98.091999999999999</c:v>
                </c:pt>
                <c:pt idx="8965">
                  <c:v>96.156000000000006</c:v>
                </c:pt>
                <c:pt idx="8966">
                  <c:v>92.807000000000002</c:v>
                </c:pt>
                <c:pt idx="8967">
                  <c:v>92.86</c:v>
                </c:pt>
                <c:pt idx="8968">
                  <c:v>96.55</c:v>
                </c:pt>
                <c:pt idx="8969">
                  <c:v>95.626999999999995</c:v>
                </c:pt>
                <c:pt idx="8970">
                  <c:v>91.418999999999997</c:v>
                </c:pt>
                <c:pt idx="8971">
                  <c:v>93.474000000000004</c:v>
                </c:pt>
                <c:pt idx="8972">
                  <c:v>96.819000000000003</c:v>
                </c:pt>
                <c:pt idx="8973">
                  <c:v>96.921000000000006</c:v>
                </c:pt>
                <c:pt idx="8974">
                  <c:v>94.260999999999996</c:v>
                </c:pt>
                <c:pt idx="8975">
                  <c:v>93.707999999999998</c:v>
                </c:pt>
                <c:pt idx="8976">
                  <c:v>96.253</c:v>
                </c:pt>
                <c:pt idx="8977">
                  <c:v>93.882999999999996</c:v>
                </c:pt>
                <c:pt idx="8978">
                  <c:v>97.260999999999996</c:v>
                </c:pt>
                <c:pt idx="8979">
                  <c:v>99.680999999999997</c:v>
                </c:pt>
                <c:pt idx="8980">
                  <c:v>99.546999999999997</c:v>
                </c:pt>
                <c:pt idx="8981">
                  <c:v>98.680999999999997</c:v>
                </c:pt>
                <c:pt idx="8982">
                  <c:v>97.834999999999994</c:v>
                </c:pt>
                <c:pt idx="8983">
                  <c:v>93.844999999999999</c:v>
                </c:pt>
                <c:pt idx="8984">
                  <c:v>99.799000000000007</c:v>
                </c:pt>
                <c:pt idx="8985">
                  <c:v>99.468000000000004</c:v>
                </c:pt>
                <c:pt idx="8986">
                  <c:v>99.058999999999997</c:v>
                </c:pt>
                <c:pt idx="8987">
                  <c:v>98.8</c:v>
                </c:pt>
                <c:pt idx="8988">
                  <c:v>93.786000000000001</c:v>
                </c:pt>
                <c:pt idx="8989">
                  <c:v>97.301000000000002</c:v>
                </c:pt>
                <c:pt idx="8990">
                  <c:v>92.831000000000003</c:v>
                </c:pt>
                <c:pt idx="8991">
                  <c:v>92.671000000000006</c:v>
                </c:pt>
                <c:pt idx="8992">
                  <c:v>93.63</c:v>
                </c:pt>
                <c:pt idx="8993">
                  <c:v>91.638999999999996</c:v>
                </c:pt>
                <c:pt idx="8994">
                  <c:v>89.623000000000005</c:v>
                </c:pt>
                <c:pt idx="8995">
                  <c:v>89.48</c:v>
                </c:pt>
                <c:pt idx="8996">
                  <c:v>87.328000000000003</c:v>
                </c:pt>
                <c:pt idx="8997">
                  <c:v>86.441000000000003</c:v>
                </c:pt>
                <c:pt idx="8998">
                  <c:v>88.373000000000005</c:v>
                </c:pt>
                <c:pt idx="8999">
                  <c:v>90.094999999999999</c:v>
                </c:pt>
                <c:pt idx="9000">
                  <c:v>89.432000000000002</c:v>
                </c:pt>
                <c:pt idx="9001">
                  <c:v>95.168000000000006</c:v>
                </c:pt>
                <c:pt idx="9002">
                  <c:v>98.543999999999997</c:v>
                </c:pt>
                <c:pt idx="9003">
                  <c:v>96.992999999999995</c:v>
                </c:pt>
                <c:pt idx="9004">
                  <c:v>93.456999999999994</c:v>
                </c:pt>
                <c:pt idx="9005">
                  <c:v>97.992999999999995</c:v>
                </c:pt>
                <c:pt idx="9006">
                  <c:v>92.980999999999995</c:v>
                </c:pt>
                <c:pt idx="9007">
                  <c:v>91.701999999999998</c:v>
                </c:pt>
                <c:pt idx="9008">
                  <c:v>97.242000000000004</c:v>
                </c:pt>
                <c:pt idx="9009">
                  <c:v>92.869</c:v>
                </c:pt>
                <c:pt idx="9010">
                  <c:v>92.91</c:v>
                </c:pt>
                <c:pt idx="9011">
                  <c:v>90.521000000000001</c:v>
                </c:pt>
                <c:pt idx="9012">
                  <c:v>91.801000000000002</c:v>
                </c:pt>
                <c:pt idx="9013">
                  <c:v>92.918000000000006</c:v>
                </c:pt>
                <c:pt idx="9014">
                  <c:v>87.742999999999995</c:v>
                </c:pt>
                <c:pt idx="9015">
                  <c:v>90.307000000000002</c:v>
                </c:pt>
                <c:pt idx="9016">
                  <c:v>93.106999999999999</c:v>
                </c:pt>
                <c:pt idx="9017">
                  <c:v>88.424000000000007</c:v>
                </c:pt>
                <c:pt idx="9018">
                  <c:v>89.406000000000006</c:v>
                </c:pt>
                <c:pt idx="9019">
                  <c:v>95.263999999999996</c:v>
                </c:pt>
                <c:pt idx="9020">
                  <c:v>92.593000000000004</c:v>
                </c:pt>
                <c:pt idx="9021">
                  <c:v>86.659000000000006</c:v>
                </c:pt>
                <c:pt idx="9022">
                  <c:v>84.938999999999993</c:v>
                </c:pt>
                <c:pt idx="9023">
                  <c:v>85.882000000000005</c:v>
                </c:pt>
                <c:pt idx="9024">
                  <c:v>85.754000000000005</c:v>
                </c:pt>
                <c:pt idx="9025">
                  <c:v>86.26</c:v>
                </c:pt>
                <c:pt idx="9026">
                  <c:v>85.266999999999996</c:v>
                </c:pt>
                <c:pt idx="9027">
                  <c:v>85.025999999999996</c:v>
                </c:pt>
                <c:pt idx="9028">
                  <c:v>85.665999999999997</c:v>
                </c:pt>
                <c:pt idx="9029">
                  <c:v>85.790999999999997</c:v>
                </c:pt>
                <c:pt idx="9030">
                  <c:v>88.33</c:v>
                </c:pt>
                <c:pt idx="9031">
                  <c:v>86.043000000000006</c:v>
                </c:pt>
                <c:pt idx="9032">
                  <c:v>84.909000000000006</c:v>
                </c:pt>
                <c:pt idx="9033">
                  <c:v>87.495000000000005</c:v>
                </c:pt>
                <c:pt idx="9034">
                  <c:v>86.91</c:v>
                </c:pt>
                <c:pt idx="9035">
                  <c:v>88.53</c:v>
                </c:pt>
                <c:pt idx="9036">
                  <c:v>86.513999999999996</c:v>
                </c:pt>
                <c:pt idx="9037">
                  <c:v>90.311000000000007</c:v>
                </c:pt>
                <c:pt idx="9038">
                  <c:v>91.082999999999998</c:v>
                </c:pt>
                <c:pt idx="9039">
                  <c:v>89.629000000000005</c:v>
                </c:pt>
                <c:pt idx="9040">
                  <c:v>89.433000000000007</c:v>
                </c:pt>
                <c:pt idx="9041">
                  <c:v>82.668000000000006</c:v>
                </c:pt>
                <c:pt idx="9042">
                  <c:v>85.947000000000003</c:v>
                </c:pt>
                <c:pt idx="9043">
                  <c:v>85.218999999999994</c:v>
                </c:pt>
                <c:pt idx="9044">
                  <c:v>87.018000000000001</c:v>
                </c:pt>
                <c:pt idx="9045">
                  <c:v>93.394000000000005</c:v>
                </c:pt>
                <c:pt idx="9046">
                  <c:v>81.980999999999995</c:v>
                </c:pt>
                <c:pt idx="9047">
                  <c:v>80.281000000000006</c:v>
                </c:pt>
                <c:pt idx="9048">
                  <c:v>85.635999999999996</c:v>
                </c:pt>
                <c:pt idx="9049">
                  <c:v>84.207999999999998</c:v>
                </c:pt>
                <c:pt idx="9050">
                  <c:v>87.966999999999999</c:v>
                </c:pt>
                <c:pt idx="9051">
                  <c:v>89.602999999999994</c:v>
                </c:pt>
                <c:pt idx="9052">
                  <c:v>88.438999999999993</c:v>
                </c:pt>
                <c:pt idx="9053">
                  <c:v>85.477000000000004</c:v>
                </c:pt>
                <c:pt idx="9054">
                  <c:v>87.070999999999998</c:v>
                </c:pt>
                <c:pt idx="9055">
                  <c:v>82.97</c:v>
                </c:pt>
                <c:pt idx="9056">
                  <c:v>84.936999999999998</c:v>
                </c:pt>
                <c:pt idx="9057">
                  <c:v>91.418000000000006</c:v>
                </c:pt>
                <c:pt idx="9058">
                  <c:v>96.793000000000006</c:v>
                </c:pt>
                <c:pt idx="9059">
                  <c:v>88.497</c:v>
                </c:pt>
                <c:pt idx="9060">
                  <c:v>86.855999999999995</c:v>
                </c:pt>
                <c:pt idx="9061">
                  <c:v>90.914000000000001</c:v>
                </c:pt>
                <c:pt idx="9062">
                  <c:v>89.102999999999994</c:v>
                </c:pt>
                <c:pt idx="9063">
                  <c:v>84.44</c:v>
                </c:pt>
                <c:pt idx="9064">
                  <c:v>82.302000000000007</c:v>
                </c:pt>
                <c:pt idx="9065">
                  <c:v>88.138999999999996</c:v>
                </c:pt>
                <c:pt idx="9066">
                  <c:v>87.287999999999997</c:v>
                </c:pt>
                <c:pt idx="9067">
                  <c:v>81.415999999999997</c:v>
                </c:pt>
                <c:pt idx="9068">
                  <c:v>84.525999999999996</c:v>
                </c:pt>
                <c:pt idx="9069">
                  <c:v>80.397999999999996</c:v>
                </c:pt>
                <c:pt idx="9070">
                  <c:v>83.968999999999994</c:v>
                </c:pt>
                <c:pt idx="9071">
                  <c:v>84.085999999999999</c:v>
                </c:pt>
                <c:pt idx="9072">
                  <c:v>86.47</c:v>
                </c:pt>
                <c:pt idx="9073">
                  <c:v>85.19</c:v>
                </c:pt>
                <c:pt idx="9074">
                  <c:v>81.867000000000004</c:v>
                </c:pt>
                <c:pt idx="9075">
                  <c:v>82.54</c:v>
                </c:pt>
                <c:pt idx="9076">
                  <c:v>85.135999999999996</c:v>
                </c:pt>
                <c:pt idx="9077">
                  <c:v>89.709000000000003</c:v>
                </c:pt>
                <c:pt idx="9078">
                  <c:v>97.917000000000002</c:v>
                </c:pt>
                <c:pt idx="9079">
                  <c:v>94.888999999999996</c:v>
                </c:pt>
                <c:pt idx="9080">
                  <c:v>91.096999999999994</c:v>
                </c:pt>
                <c:pt idx="9081">
                  <c:v>85.915999999999997</c:v>
                </c:pt>
                <c:pt idx="9082">
                  <c:v>91.971999999999994</c:v>
                </c:pt>
                <c:pt idx="9083">
                  <c:v>88.947000000000003</c:v>
                </c:pt>
                <c:pt idx="9084">
                  <c:v>86.066000000000003</c:v>
                </c:pt>
                <c:pt idx="9085">
                  <c:v>88.477999999999994</c:v>
                </c:pt>
                <c:pt idx="9086">
                  <c:v>88.384</c:v>
                </c:pt>
                <c:pt idx="9087">
                  <c:v>90.215000000000003</c:v>
                </c:pt>
                <c:pt idx="9088">
                  <c:v>91.058999999999997</c:v>
                </c:pt>
                <c:pt idx="9089">
                  <c:v>90.572000000000003</c:v>
                </c:pt>
                <c:pt idx="9090">
                  <c:v>88.251000000000005</c:v>
                </c:pt>
                <c:pt idx="9091">
                  <c:v>87.256</c:v>
                </c:pt>
                <c:pt idx="9092">
                  <c:v>91.902000000000001</c:v>
                </c:pt>
                <c:pt idx="9093">
                  <c:v>90.241</c:v>
                </c:pt>
                <c:pt idx="9094">
                  <c:v>90.686000000000007</c:v>
                </c:pt>
                <c:pt idx="9095">
                  <c:v>89.671000000000006</c:v>
                </c:pt>
                <c:pt idx="9096">
                  <c:v>87.622</c:v>
                </c:pt>
                <c:pt idx="9097">
                  <c:v>89.790999999999997</c:v>
                </c:pt>
                <c:pt idx="9098">
                  <c:v>87.629000000000005</c:v>
                </c:pt>
                <c:pt idx="9099">
                  <c:v>88.039000000000001</c:v>
                </c:pt>
                <c:pt idx="9100">
                  <c:v>86.826999999999998</c:v>
                </c:pt>
                <c:pt idx="9101">
                  <c:v>86.67</c:v>
                </c:pt>
                <c:pt idx="9102">
                  <c:v>86.358999999999995</c:v>
                </c:pt>
                <c:pt idx="9103">
                  <c:v>94.644999999999996</c:v>
                </c:pt>
                <c:pt idx="9104">
                  <c:v>93.057000000000002</c:v>
                </c:pt>
                <c:pt idx="9105">
                  <c:v>89.194999999999993</c:v>
                </c:pt>
                <c:pt idx="9106">
                  <c:v>90.694000000000003</c:v>
                </c:pt>
                <c:pt idx="9107">
                  <c:v>91.442999999999998</c:v>
                </c:pt>
                <c:pt idx="9108">
                  <c:v>91.006</c:v>
                </c:pt>
                <c:pt idx="9109">
                  <c:v>89.846000000000004</c:v>
                </c:pt>
                <c:pt idx="9110">
                  <c:v>94.754999999999995</c:v>
                </c:pt>
                <c:pt idx="9111">
                  <c:v>99.231999999999999</c:v>
                </c:pt>
                <c:pt idx="9112">
                  <c:v>94.385999999999996</c:v>
                </c:pt>
                <c:pt idx="9113">
                  <c:v>90.977999999999994</c:v>
                </c:pt>
                <c:pt idx="9114">
                  <c:v>90.739000000000004</c:v>
                </c:pt>
                <c:pt idx="9115">
                  <c:v>95.14</c:v>
                </c:pt>
                <c:pt idx="9116">
                  <c:v>95.287999999999997</c:v>
                </c:pt>
                <c:pt idx="9117">
                  <c:v>87.525000000000006</c:v>
                </c:pt>
                <c:pt idx="9118">
                  <c:v>85.962999999999994</c:v>
                </c:pt>
                <c:pt idx="9119">
                  <c:v>90.307000000000002</c:v>
                </c:pt>
                <c:pt idx="9120">
                  <c:v>92.76</c:v>
                </c:pt>
                <c:pt idx="9121">
                  <c:v>92.375</c:v>
                </c:pt>
                <c:pt idx="9122">
                  <c:v>93.328000000000003</c:v>
                </c:pt>
                <c:pt idx="9123">
                  <c:v>90.102000000000004</c:v>
                </c:pt>
                <c:pt idx="9124">
                  <c:v>93.108000000000004</c:v>
                </c:pt>
                <c:pt idx="9125">
                  <c:v>88.381</c:v>
                </c:pt>
                <c:pt idx="9126">
                  <c:v>88.046999999999997</c:v>
                </c:pt>
                <c:pt idx="9127">
                  <c:v>86.423000000000002</c:v>
                </c:pt>
                <c:pt idx="9128">
                  <c:v>83.975999999999999</c:v>
                </c:pt>
                <c:pt idx="9129">
                  <c:v>81.91</c:v>
                </c:pt>
                <c:pt idx="9130">
                  <c:v>89.918999999999997</c:v>
                </c:pt>
                <c:pt idx="9131">
                  <c:v>89.542000000000002</c:v>
                </c:pt>
                <c:pt idx="9132">
                  <c:v>93.466999999999999</c:v>
                </c:pt>
                <c:pt idx="9133">
                  <c:v>93.563000000000002</c:v>
                </c:pt>
                <c:pt idx="9134">
                  <c:v>97.623999999999995</c:v>
                </c:pt>
                <c:pt idx="9135">
                  <c:v>93.694999999999993</c:v>
                </c:pt>
                <c:pt idx="9136">
                  <c:v>95.918000000000006</c:v>
                </c:pt>
                <c:pt idx="9137">
                  <c:v>98.68</c:v>
                </c:pt>
                <c:pt idx="9138">
                  <c:v>98.418999999999997</c:v>
                </c:pt>
                <c:pt idx="9139">
                  <c:v>96.274000000000001</c:v>
                </c:pt>
                <c:pt idx="9140">
                  <c:v>95.322999999999993</c:v>
                </c:pt>
                <c:pt idx="9141">
                  <c:v>92.825999999999993</c:v>
                </c:pt>
                <c:pt idx="9142">
                  <c:v>97.793999999999997</c:v>
                </c:pt>
                <c:pt idx="9143">
                  <c:v>93.335999999999999</c:v>
                </c:pt>
                <c:pt idx="9144">
                  <c:v>92.623000000000005</c:v>
                </c:pt>
                <c:pt idx="9145">
                  <c:v>90.769000000000005</c:v>
                </c:pt>
                <c:pt idx="9146">
                  <c:v>92.287999999999997</c:v>
                </c:pt>
                <c:pt idx="9147">
                  <c:v>91.256</c:v>
                </c:pt>
                <c:pt idx="9148">
                  <c:v>90.519000000000005</c:v>
                </c:pt>
                <c:pt idx="9149">
                  <c:v>89.965999999999994</c:v>
                </c:pt>
                <c:pt idx="9150">
                  <c:v>93.36</c:v>
                </c:pt>
                <c:pt idx="9151">
                  <c:v>95.207999999999998</c:v>
                </c:pt>
                <c:pt idx="9152">
                  <c:v>92.727000000000004</c:v>
                </c:pt>
                <c:pt idx="9153">
                  <c:v>95.966999999999999</c:v>
                </c:pt>
                <c:pt idx="9154">
                  <c:v>98.078000000000003</c:v>
                </c:pt>
                <c:pt idx="9155">
                  <c:v>97.661000000000001</c:v>
                </c:pt>
                <c:pt idx="9156">
                  <c:v>91.174000000000007</c:v>
                </c:pt>
                <c:pt idx="9157">
                  <c:v>96.287999999999997</c:v>
                </c:pt>
                <c:pt idx="9158">
                  <c:v>90.876000000000005</c:v>
                </c:pt>
                <c:pt idx="9159">
                  <c:v>92.201999999999998</c:v>
                </c:pt>
                <c:pt idx="9160">
                  <c:v>90.376999999999995</c:v>
                </c:pt>
                <c:pt idx="9161">
                  <c:v>94.33</c:v>
                </c:pt>
                <c:pt idx="9162">
                  <c:v>90.884</c:v>
                </c:pt>
                <c:pt idx="9163">
                  <c:v>91.685000000000002</c:v>
                </c:pt>
                <c:pt idx="9164">
                  <c:v>95.159000000000006</c:v>
                </c:pt>
                <c:pt idx="9165">
                  <c:v>95.384</c:v>
                </c:pt>
                <c:pt idx="9166">
                  <c:v>91.402000000000001</c:v>
                </c:pt>
                <c:pt idx="9167">
                  <c:v>94.192999999999998</c:v>
                </c:pt>
                <c:pt idx="9168">
                  <c:v>93.772000000000006</c:v>
                </c:pt>
                <c:pt idx="9169">
                  <c:v>92.153000000000006</c:v>
                </c:pt>
                <c:pt idx="9170">
                  <c:v>91.953000000000003</c:v>
                </c:pt>
                <c:pt idx="9171">
                  <c:v>89.591999999999999</c:v>
                </c:pt>
                <c:pt idx="9172">
                  <c:v>90.013999999999996</c:v>
                </c:pt>
                <c:pt idx="9173">
                  <c:v>89.674000000000007</c:v>
                </c:pt>
                <c:pt idx="9174">
                  <c:v>92.903999999999996</c:v>
                </c:pt>
                <c:pt idx="9175">
                  <c:v>90.835999999999999</c:v>
                </c:pt>
                <c:pt idx="9176">
                  <c:v>90.197999999999993</c:v>
                </c:pt>
                <c:pt idx="9177">
                  <c:v>91.561000000000007</c:v>
                </c:pt>
                <c:pt idx="9178">
                  <c:v>90.488</c:v>
                </c:pt>
                <c:pt idx="9179">
                  <c:v>94.680999999999997</c:v>
                </c:pt>
                <c:pt idx="9180">
                  <c:v>92.302000000000007</c:v>
                </c:pt>
                <c:pt idx="9181">
                  <c:v>92.677999999999997</c:v>
                </c:pt>
                <c:pt idx="9182">
                  <c:v>96.218000000000004</c:v>
                </c:pt>
                <c:pt idx="9183">
                  <c:v>91.131</c:v>
                </c:pt>
                <c:pt idx="9184">
                  <c:v>90.841999999999999</c:v>
                </c:pt>
                <c:pt idx="9185">
                  <c:v>94.876000000000005</c:v>
                </c:pt>
                <c:pt idx="9186">
                  <c:v>91.786000000000001</c:v>
                </c:pt>
                <c:pt idx="9187">
                  <c:v>90.018000000000001</c:v>
                </c:pt>
                <c:pt idx="9188">
                  <c:v>89.844999999999999</c:v>
                </c:pt>
                <c:pt idx="9189">
                  <c:v>95.185000000000002</c:v>
                </c:pt>
                <c:pt idx="9190">
                  <c:v>94.647999999999996</c:v>
                </c:pt>
                <c:pt idx="9191">
                  <c:v>92.525999999999996</c:v>
                </c:pt>
                <c:pt idx="9192">
                  <c:v>96.257999999999996</c:v>
                </c:pt>
                <c:pt idx="9193">
                  <c:v>93.173000000000002</c:v>
                </c:pt>
                <c:pt idx="9194">
                  <c:v>94.820999999999998</c:v>
                </c:pt>
                <c:pt idx="9195">
                  <c:v>96.408000000000001</c:v>
                </c:pt>
                <c:pt idx="9196">
                  <c:v>96.742000000000004</c:v>
                </c:pt>
                <c:pt idx="9197">
                  <c:v>94.968999999999994</c:v>
                </c:pt>
                <c:pt idx="9198">
                  <c:v>92.873000000000005</c:v>
                </c:pt>
                <c:pt idx="9199">
                  <c:v>94.656999999999996</c:v>
                </c:pt>
                <c:pt idx="9200">
                  <c:v>93.370999999999995</c:v>
                </c:pt>
                <c:pt idx="9201">
                  <c:v>94.135999999999996</c:v>
                </c:pt>
                <c:pt idx="9202">
                  <c:v>97.102000000000004</c:v>
                </c:pt>
                <c:pt idx="9203">
                  <c:v>96.028000000000006</c:v>
                </c:pt>
                <c:pt idx="9204">
                  <c:v>94.581999999999994</c:v>
                </c:pt>
                <c:pt idx="9205">
                  <c:v>97.602000000000004</c:v>
                </c:pt>
                <c:pt idx="9206">
                  <c:v>97.828000000000003</c:v>
                </c:pt>
                <c:pt idx="9207">
                  <c:v>97.73</c:v>
                </c:pt>
                <c:pt idx="9208">
                  <c:v>97.015000000000001</c:v>
                </c:pt>
                <c:pt idx="9209">
                  <c:v>95.977000000000004</c:v>
                </c:pt>
                <c:pt idx="9210">
                  <c:v>93.882999999999996</c:v>
                </c:pt>
                <c:pt idx="9211">
                  <c:v>94.481999999999999</c:v>
                </c:pt>
                <c:pt idx="9212">
                  <c:v>92.39</c:v>
                </c:pt>
                <c:pt idx="9213">
                  <c:v>91.828000000000003</c:v>
                </c:pt>
                <c:pt idx="9214">
                  <c:v>87.426000000000002</c:v>
                </c:pt>
                <c:pt idx="9215">
                  <c:v>93.096000000000004</c:v>
                </c:pt>
                <c:pt idx="9216">
                  <c:v>94.564999999999998</c:v>
                </c:pt>
                <c:pt idx="9217">
                  <c:v>92.597999999999999</c:v>
                </c:pt>
                <c:pt idx="9218">
                  <c:v>95.498999999999995</c:v>
                </c:pt>
                <c:pt idx="9219">
                  <c:v>94.481999999999999</c:v>
                </c:pt>
                <c:pt idx="9220">
                  <c:v>95.120999999999995</c:v>
                </c:pt>
                <c:pt idx="9221">
                  <c:v>93.781000000000006</c:v>
                </c:pt>
                <c:pt idx="9222">
                  <c:v>93.897000000000006</c:v>
                </c:pt>
                <c:pt idx="9223">
                  <c:v>93.256</c:v>
                </c:pt>
                <c:pt idx="9224">
                  <c:v>94.527000000000001</c:v>
                </c:pt>
                <c:pt idx="9225">
                  <c:v>94.265000000000001</c:v>
                </c:pt>
                <c:pt idx="9226">
                  <c:v>96.334999999999994</c:v>
                </c:pt>
                <c:pt idx="9227">
                  <c:v>94.185000000000002</c:v>
                </c:pt>
                <c:pt idx="9228">
                  <c:v>96.07</c:v>
                </c:pt>
                <c:pt idx="9229">
                  <c:v>89.584999999999994</c:v>
                </c:pt>
                <c:pt idx="9230">
                  <c:v>94.135000000000005</c:v>
                </c:pt>
                <c:pt idx="9231">
                  <c:v>94.697999999999993</c:v>
                </c:pt>
                <c:pt idx="9232">
                  <c:v>96.527000000000001</c:v>
                </c:pt>
                <c:pt idx="9233">
                  <c:v>93.751000000000005</c:v>
                </c:pt>
                <c:pt idx="9234">
                  <c:v>97.566000000000003</c:v>
                </c:pt>
                <c:pt idx="9235">
                  <c:v>96.593000000000004</c:v>
                </c:pt>
                <c:pt idx="9236">
                  <c:v>93.224000000000004</c:v>
                </c:pt>
                <c:pt idx="9237">
                  <c:v>93.477999999999994</c:v>
                </c:pt>
                <c:pt idx="9238">
                  <c:v>93.948999999999998</c:v>
                </c:pt>
                <c:pt idx="9239">
                  <c:v>95.334999999999994</c:v>
                </c:pt>
                <c:pt idx="9240">
                  <c:v>94.628</c:v>
                </c:pt>
                <c:pt idx="9241">
                  <c:v>93.61</c:v>
                </c:pt>
                <c:pt idx="9242">
                  <c:v>90.088999999999999</c:v>
                </c:pt>
                <c:pt idx="9243">
                  <c:v>89.484999999999999</c:v>
                </c:pt>
                <c:pt idx="9244">
                  <c:v>96.049000000000007</c:v>
                </c:pt>
                <c:pt idx="9245">
                  <c:v>89.986000000000004</c:v>
                </c:pt>
                <c:pt idx="9246">
                  <c:v>89.254999999999995</c:v>
                </c:pt>
                <c:pt idx="9247">
                  <c:v>89.899000000000001</c:v>
                </c:pt>
                <c:pt idx="9248">
                  <c:v>88.090999999999994</c:v>
                </c:pt>
                <c:pt idx="9249">
                  <c:v>91.884</c:v>
                </c:pt>
                <c:pt idx="9250">
                  <c:v>95.165000000000006</c:v>
                </c:pt>
                <c:pt idx="9251">
                  <c:v>94.361000000000004</c:v>
                </c:pt>
                <c:pt idx="9252">
                  <c:v>87.284000000000006</c:v>
                </c:pt>
                <c:pt idx="9253">
                  <c:v>86.582999999999998</c:v>
                </c:pt>
                <c:pt idx="9254">
                  <c:v>95.763999999999996</c:v>
                </c:pt>
                <c:pt idx="9255">
                  <c:v>92.364999999999995</c:v>
                </c:pt>
                <c:pt idx="9256">
                  <c:v>90.423000000000002</c:v>
                </c:pt>
                <c:pt idx="9257">
                  <c:v>86.664000000000001</c:v>
                </c:pt>
                <c:pt idx="9258">
                  <c:v>90.088999999999999</c:v>
                </c:pt>
                <c:pt idx="9259">
                  <c:v>86.831999999999994</c:v>
                </c:pt>
                <c:pt idx="9260">
                  <c:v>90.581000000000003</c:v>
                </c:pt>
                <c:pt idx="9261">
                  <c:v>92.875</c:v>
                </c:pt>
                <c:pt idx="9262">
                  <c:v>90.863</c:v>
                </c:pt>
                <c:pt idx="9263">
                  <c:v>91.412999999999997</c:v>
                </c:pt>
                <c:pt idx="9264">
                  <c:v>95.453000000000003</c:v>
                </c:pt>
                <c:pt idx="9265">
                  <c:v>92.376999999999995</c:v>
                </c:pt>
                <c:pt idx="9266">
                  <c:v>94.691000000000003</c:v>
                </c:pt>
                <c:pt idx="9267">
                  <c:v>93.325000000000003</c:v>
                </c:pt>
                <c:pt idx="9268">
                  <c:v>92.491</c:v>
                </c:pt>
                <c:pt idx="9269">
                  <c:v>88.037000000000006</c:v>
                </c:pt>
                <c:pt idx="9270">
                  <c:v>91.572999999999993</c:v>
                </c:pt>
                <c:pt idx="9271">
                  <c:v>93.013999999999996</c:v>
                </c:pt>
                <c:pt idx="9272">
                  <c:v>86.363</c:v>
                </c:pt>
                <c:pt idx="9273">
                  <c:v>90.442999999999998</c:v>
                </c:pt>
                <c:pt idx="9274">
                  <c:v>90.613</c:v>
                </c:pt>
                <c:pt idx="9275">
                  <c:v>88.411000000000001</c:v>
                </c:pt>
                <c:pt idx="9276">
                  <c:v>92.293000000000006</c:v>
                </c:pt>
                <c:pt idx="9277">
                  <c:v>90.314999999999998</c:v>
                </c:pt>
                <c:pt idx="9278">
                  <c:v>92.634</c:v>
                </c:pt>
                <c:pt idx="9279">
                  <c:v>92.173000000000002</c:v>
                </c:pt>
                <c:pt idx="9280">
                  <c:v>86.858000000000004</c:v>
                </c:pt>
                <c:pt idx="9281">
                  <c:v>89.751000000000005</c:v>
                </c:pt>
                <c:pt idx="9282">
                  <c:v>89.322999999999993</c:v>
                </c:pt>
                <c:pt idx="9283">
                  <c:v>89.668999999999997</c:v>
                </c:pt>
                <c:pt idx="9284">
                  <c:v>91.242000000000004</c:v>
                </c:pt>
                <c:pt idx="9285">
                  <c:v>89.015000000000001</c:v>
                </c:pt>
                <c:pt idx="9286">
                  <c:v>91.408000000000001</c:v>
                </c:pt>
                <c:pt idx="9287">
                  <c:v>91.013999999999996</c:v>
                </c:pt>
                <c:pt idx="9288">
                  <c:v>89.673000000000002</c:v>
                </c:pt>
                <c:pt idx="9289">
                  <c:v>85.450999999999993</c:v>
                </c:pt>
                <c:pt idx="9290">
                  <c:v>91.275000000000006</c:v>
                </c:pt>
                <c:pt idx="9291">
                  <c:v>93.725999999999999</c:v>
                </c:pt>
                <c:pt idx="9292">
                  <c:v>91.408000000000001</c:v>
                </c:pt>
                <c:pt idx="9293">
                  <c:v>86.843999999999994</c:v>
                </c:pt>
                <c:pt idx="9294">
                  <c:v>86.477999999999994</c:v>
                </c:pt>
                <c:pt idx="9295">
                  <c:v>92.765000000000001</c:v>
                </c:pt>
                <c:pt idx="9296">
                  <c:v>93.171000000000006</c:v>
                </c:pt>
                <c:pt idx="9297">
                  <c:v>96.840999999999994</c:v>
                </c:pt>
                <c:pt idx="9298">
                  <c:v>95.432000000000002</c:v>
                </c:pt>
                <c:pt idx="9299">
                  <c:v>89.304000000000002</c:v>
                </c:pt>
                <c:pt idx="9300">
                  <c:v>86.19</c:v>
                </c:pt>
                <c:pt idx="9301">
                  <c:v>90.245999999999995</c:v>
                </c:pt>
                <c:pt idx="9302">
                  <c:v>90.335999999999999</c:v>
                </c:pt>
                <c:pt idx="9303">
                  <c:v>91.552000000000007</c:v>
                </c:pt>
                <c:pt idx="9304">
                  <c:v>89.471000000000004</c:v>
                </c:pt>
                <c:pt idx="9305">
                  <c:v>90.278999999999996</c:v>
                </c:pt>
                <c:pt idx="9306">
                  <c:v>91.355999999999995</c:v>
                </c:pt>
                <c:pt idx="9307">
                  <c:v>93.334000000000003</c:v>
                </c:pt>
                <c:pt idx="9308">
                  <c:v>95.459000000000003</c:v>
                </c:pt>
                <c:pt idx="9309">
                  <c:v>94.117000000000004</c:v>
                </c:pt>
                <c:pt idx="9310">
                  <c:v>92.847999999999999</c:v>
                </c:pt>
                <c:pt idx="9311">
                  <c:v>92.78</c:v>
                </c:pt>
                <c:pt idx="9312">
                  <c:v>94.542000000000002</c:v>
                </c:pt>
                <c:pt idx="9313">
                  <c:v>92.798000000000002</c:v>
                </c:pt>
                <c:pt idx="9314">
                  <c:v>94.703999999999994</c:v>
                </c:pt>
                <c:pt idx="9315">
                  <c:v>93.099000000000004</c:v>
                </c:pt>
                <c:pt idx="9316">
                  <c:v>90.840999999999994</c:v>
                </c:pt>
                <c:pt idx="9317">
                  <c:v>87.25</c:v>
                </c:pt>
                <c:pt idx="9318">
                  <c:v>84.95</c:v>
                </c:pt>
                <c:pt idx="9319">
                  <c:v>83.616</c:v>
                </c:pt>
                <c:pt idx="9320">
                  <c:v>84.55</c:v>
                </c:pt>
                <c:pt idx="9321">
                  <c:v>87.528000000000006</c:v>
                </c:pt>
                <c:pt idx="9322">
                  <c:v>85.078000000000003</c:v>
                </c:pt>
                <c:pt idx="9323">
                  <c:v>85.406999999999996</c:v>
                </c:pt>
                <c:pt idx="9324">
                  <c:v>94.727000000000004</c:v>
                </c:pt>
                <c:pt idx="9325">
                  <c:v>91.441000000000003</c:v>
                </c:pt>
                <c:pt idx="9326">
                  <c:v>89.948999999999998</c:v>
                </c:pt>
                <c:pt idx="9327">
                  <c:v>90.715000000000003</c:v>
                </c:pt>
                <c:pt idx="9328">
                  <c:v>93.478999999999999</c:v>
                </c:pt>
                <c:pt idx="9329">
                  <c:v>94.343999999999994</c:v>
                </c:pt>
                <c:pt idx="9330">
                  <c:v>88.933000000000007</c:v>
                </c:pt>
                <c:pt idx="9331">
                  <c:v>92.241</c:v>
                </c:pt>
                <c:pt idx="9332">
                  <c:v>92.608999999999995</c:v>
                </c:pt>
                <c:pt idx="9333">
                  <c:v>90.721000000000004</c:v>
                </c:pt>
                <c:pt idx="9334">
                  <c:v>96.355999999999995</c:v>
                </c:pt>
                <c:pt idx="9335">
                  <c:v>94.082999999999998</c:v>
                </c:pt>
                <c:pt idx="9336">
                  <c:v>92.599000000000004</c:v>
                </c:pt>
                <c:pt idx="9337">
                  <c:v>94.778999999999996</c:v>
                </c:pt>
                <c:pt idx="9338">
                  <c:v>96.209000000000003</c:v>
                </c:pt>
                <c:pt idx="9339">
                  <c:v>95.183999999999997</c:v>
                </c:pt>
                <c:pt idx="9340">
                  <c:v>93.039000000000001</c:v>
                </c:pt>
                <c:pt idx="9341">
                  <c:v>93.81</c:v>
                </c:pt>
                <c:pt idx="9342">
                  <c:v>95.034999999999997</c:v>
                </c:pt>
                <c:pt idx="9343">
                  <c:v>90.763999999999996</c:v>
                </c:pt>
                <c:pt idx="9344">
                  <c:v>92.462999999999994</c:v>
                </c:pt>
                <c:pt idx="9345">
                  <c:v>91.085999999999999</c:v>
                </c:pt>
                <c:pt idx="9346">
                  <c:v>89.876000000000005</c:v>
                </c:pt>
                <c:pt idx="9347">
                  <c:v>89.950999999999993</c:v>
                </c:pt>
                <c:pt idx="9348">
                  <c:v>90.055999999999997</c:v>
                </c:pt>
                <c:pt idx="9349">
                  <c:v>91.77</c:v>
                </c:pt>
                <c:pt idx="9350">
                  <c:v>94.878</c:v>
                </c:pt>
                <c:pt idx="9351">
                  <c:v>91.897999999999996</c:v>
                </c:pt>
                <c:pt idx="9352">
                  <c:v>85.063000000000002</c:v>
                </c:pt>
                <c:pt idx="9353">
                  <c:v>88.197000000000003</c:v>
                </c:pt>
                <c:pt idx="9354">
                  <c:v>82.953999999999994</c:v>
                </c:pt>
                <c:pt idx="9355">
                  <c:v>87.388000000000005</c:v>
                </c:pt>
                <c:pt idx="9356">
                  <c:v>91.53</c:v>
                </c:pt>
                <c:pt idx="9357">
                  <c:v>85.448999999999998</c:v>
                </c:pt>
                <c:pt idx="9358">
                  <c:v>83.619</c:v>
                </c:pt>
                <c:pt idx="9359">
                  <c:v>86.477000000000004</c:v>
                </c:pt>
                <c:pt idx="9360">
                  <c:v>83.677999999999997</c:v>
                </c:pt>
                <c:pt idx="9361">
                  <c:v>82.882000000000005</c:v>
                </c:pt>
                <c:pt idx="9362">
                  <c:v>83.522999999999996</c:v>
                </c:pt>
                <c:pt idx="9363">
                  <c:v>89.608000000000004</c:v>
                </c:pt>
                <c:pt idx="9364">
                  <c:v>91.343000000000004</c:v>
                </c:pt>
                <c:pt idx="9365">
                  <c:v>95.498000000000005</c:v>
                </c:pt>
                <c:pt idx="9366">
                  <c:v>94.716999999999999</c:v>
                </c:pt>
                <c:pt idx="9367">
                  <c:v>92.165999999999997</c:v>
                </c:pt>
                <c:pt idx="9368">
                  <c:v>89.914000000000001</c:v>
                </c:pt>
                <c:pt idx="9369">
                  <c:v>84.674999999999997</c:v>
                </c:pt>
                <c:pt idx="9370">
                  <c:v>87.408000000000001</c:v>
                </c:pt>
                <c:pt idx="9371">
                  <c:v>86.676000000000002</c:v>
                </c:pt>
                <c:pt idx="9372">
                  <c:v>86.257000000000005</c:v>
                </c:pt>
                <c:pt idx="9373">
                  <c:v>86.364000000000004</c:v>
                </c:pt>
                <c:pt idx="9374">
                  <c:v>88.247</c:v>
                </c:pt>
                <c:pt idx="9375">
                  <c:v>85.284000000000006</c:v>
                </c:pt>
                <c:pt idx="9376">
                  <c:v>82.236000000000004</c:v>
                </c:pt>
                <c:pt idx="9377">
                  <c:v>84.721000000000004</c:v>
                </c:pt>
                <c:pt idx="9378">
                  <c:v>84.759</c:v>
                </c:pt>
                <c:pt idx="9379">
                  <c:v>89.325999999999993</c:v>
                </c:pt>
                <c:pt idx="9380">
                  <c:v>90.182000000000002</c:v>
                </c:pt>
                <c:pt idx="9381">
                  <c:v>86.039000000000001</c:v>
                </c:pt>
                <c:pt idx="9382">
                  <c:v>86.456000000000003</c:v>
                </c:pt>
                <c:pt idx="9383">
                  <c:v>88.706999999999994</c:v>
                </c:pt>
                <c:pt idx="9384">
                  <c:v>89.515000000000001</c:v>
                </c:pt>
                <c:pt idx="9385">
                  <c:v>86.459000000000003</c:v>
                </c:pt>
                <c:pt idx="9386">
                  <c:v>84.519000000000005</c:v>
                </c:pt>
                <c:pt idx="9387">
                  <c:v>83.486999999999995</c:v>
                </c:pt>
                <c:pt idx="9388">
                  <c:v>84.376999999999995</c:v>
                </c:pt>
                <c:pt idx="9389">
                  <c:v>89.028000000000006</c:v>
                </c:pt>
                <c:pt idx="9390">
                  <c:v>90.706999999999994</c:v>
                </c:pt>
                <c:pt idx="9391">
                  <c:v>89.025999999999996</c:v>
                </c:pt>
                <c:pt idx="9392">
                  <c:v>93.251999999999995</c:v>
                </c:pt>
                <c:pt idx="9393">
                  <c:v>91.400999999999996</c:v>
                </c:pt>
                <c:pt idx="9394">
                  <c:v>87.286000000000001</c:v>
                </c:pt>
                <c:pt idx="9395">
                  <c:v>85.966999999999999</c:v>
                </c:pt>
                <c:pt idx="9396">
                  <c:v>86.122</c:v>
                </c:pt>
                <c:pt idx="9397">
                  <c:v>86.608000000000004</c:v>
                </c:pt>
                <c:pt idx="9398">
                  <c:v>86.381</c:v>
                </c:pt>
                <c:pt idx="9399">
                  <c:v>85.426000000000002</c:v>
                </c:pt>
                <c:pt idx="9400">
                  <c:v>84.852999999999994</c:v>
                </c:pt>
                <c:pt idx="9401">
                  <c:v>87.29</c:v>
                </c:pt>
                <c:pt idx="9402">
                  <c:v>84.161000000000001</c:v>
                </c:pt>
                <c:pt idx="9403">
                  <c:v>84.632000000000005</c:v>
                </c:pt>
                <c:pt idx="9404">
                  <c:v>86.417000000000002</c:v>
                </c:pt>
                <c:pt idx="9405">
                  <c:v>90.587999999999994</c:v>
                </c:pt>
                <c:pt idx="9406">
                  <c:v>89.24</c:v>
                </c:pt>
                <c:pt idx="9407">
                  <c:v>89.049000000000007</c:v>
                </c:pt>
                <c:pt idx="9408">
                  <c:v>87.155000000000001</c:v>
                </c:pt>
                <c:pt idx="9409">
                  <c:v>82.313000000000002</c:v>
                </c:pt>
                <c:pt idx="9410">
                  <c:v>79.585999999999999</c:v>
                </c:pt>
                <c:pt idx="9411">
                  <c:v>81.334000000000003</c:v>
                </c:pt>
                <c:pt idx="9412">
                  <c:v>82.119</c:v>
                </c:pt>
                <c:pt idx="9413">
                  <c:v>81.183999999999997</c:v>
                </c:pt>
                <c:pt idx="9414">
                  <c:v>83.162000000000006</c:v>
                </c:pt>
                <c:pt idx="9415">
                  <c:v>83.707999999999998</c:v>
                </c:pt>
                <c:pt idx="9416">
                  <c:v>82.350999999999999</c:v>
                </c:pt>
                <c:pt idx="9417">
                  <c:v>81.992999999999995</c:v>
                </c:pt>
                <c:pt idx="9418">
                  <c:v>84.882000000000005</c:v>
                </c:pt>
                <c:pt idx="9419">
                  <c:v>87.864000000000004</c:v>
                </c:pt>
                <c:pt idx="9420">
                  <c:v>86.331000000000003</c:v>
                </c:pt>
                <c:pt idx="9421">
                  <c:v>84.820999999999998</c:v>
                </c:pt>
                <c:pt idx="9422">
                  <c:v>85.445999999999998</c:v>
                </c:pt>
                <c:pt idx="9423">
                  <c:v>86.763999999999996</c:v>
                </c:pt>
                <c:pt idx="9424">
                  <c:v>86.918000000000006</c:v>
                </c:pt>
                <c:pt idx="9425">
                  <c:v>85.986000000000004</c:v>
                </c:pt>
                <c:pt idx="9426">
                  <c:v>84.641999999999996</c:v>
                </c:pt>
                <c:pt idx="9427">
                  <c:v>84.805999999999997</c:v>
                </c:pt>
                <c:pt idx="9428">
                  <c:v>85.89</c:v>
                </c:pt>
                <c:pt idx="9429">
                  <c:v>88.497</c:v>
                </c:pt>
                <c:pt idx="9430">
                  <c:v>84.156000000000006</c:v>
                </c:pt>
                <c:pt idx="9431">
                  <c:v>81.397000000000006</c:v>
                </c:pt>
                <c:pt idx="9432">
                  <c:v>80.861000000000004</c:v>
                </c:pt>
                <c:pt idx="9433">
                  <c:v>82.581000000000003</c:v>
                </c:pt>
                <c:pt idx="9434">
                  <c:v>80.989999999999995</c:v>
                </c:pt>
                <c:pt idx="9435">
                  <c:v>82.245999999999995</c:v>
                </c:pt>
                <c:pt idx="9436">
                  <c:v>85.063999999999993</c:v>
                </c:pt>
                <c:pt idx="9437">
                  <c:v>83.260999999999996</c:v>
                </c:pt>
                <c:pt idx="9438">
                  <c:v>81.296000000000006</c:v>
                </c:pt>
                <c:pt idx="9439">
                  <c:v>82.153999999999996</c:v>
                </c:pt>
                <c:pt idx="9440">
                  <c:v>83.055999999999997</c:v>
                </c:pt>
                <c:pt idx="9441">
                  <c:v>83.983000000000004</c:v>
                </c:pt>
                <c:pt idx="9442">
                  <c:v>85.350999999999999</c:v>
                </c:pt>
                <c:pt idx="9443">
                  <c:v>86.522000000000006</c:v>
                </c:pt>
                <c:pt idx="9444">
                  <c:v>86.790999999999997</c:v>
                </c:pt>
                <c:pt idx="9445">
                  <c:v>87.528999999999996</c:v>
                </c:pt>
                <c:pt idx="9446">
                  <c:v>86.42</c:v>
                </c:pt>
                <c:pt idx="9447">
                  <c:v>86.602999999999994</c:v>
                </c:pt>
                <c:pt idx="9448">
                  <c:v>85.843999999999994</c:v>
                </c:pt>
                <c:pt idx="9449">
                  <c:v>80.807000000000002</c:v>
                </c:pt>
                <c:pt idx="9450">
                  <c:v>78.941000000000003</c:v>
                </c:pt>
                <c:pt idx="9451">
                  <c:v>79.67</c:v>
                </c:pt>
                <c:pt idx="9452">
                  <c:v>81.914000000000001</c:v>
                </c:pt>
                <c:pt idx="9453">
                  <c:v>86.037000000000006</c:v>
                </c:pt>
                <c:pt idx="9454">
                  <c:v>85.572999999999993</c:v>
                </c:pt>
                <c:pt idx="9455">
                  <c:v>86.957999999999998</c:v>
                </c:pt>
                <c:pt idx="9456">
                  <c:v>86.225999999999999</c:v>
                </c:pt>
                <c:pt idx="9457">
                  <c:v>84.575999999999993</c:v>
                </c:pt>
                <c:pt idx="9458">
                  <c:v>82.456999999999994</c:v>
                </c:pt>
                <c:pt idx="9459">
                  <c:v>84.668000000000006</c:v>
                </c:pt>
                <c:pt idx="9460">
                  <c:v>83.819000000000003</c:v>
                </c:pt>
                <c:pt idx="9461">
                  <c:v>85.168999999999997</c:v>
                </c:pt>
                <c:pt idx="9462">
                  <c:v>82.870999999999995</c:v>
                </c:pt>
                <c:pt idx="9463">
                  <c:v>80.599000000000004</c:v>
                </c:pt>
                <c:pt idx="9464">
                  <c:v>81.960999999999999</c:v>
                </c:pt>
                <c:pt idx="9465">
                  <c:v>84.533000000000001</c:v>
                </c:pt>
                <c:pt idx="9466">
                  <c:v>86.3</c:v>
                </c:pt>
                <c:pt idx="9467">
                  <c:v>86.744</c:v>
                </c:pt>
                <c:pt idx="9468">
                  <c:v>86.953000000000003</c:v>
                </c:pt>
                <c:pt idx="9469">
                  <c:v>83.213999999999999</c:v>
                </c:pt>
                <c:pt idx="9470">
                  <c:v>82.242999999999995</c:v>
                </c:pt>
                <c:pt idx="9471">
                  <c:v>89.221000000000004</c:v>
                </c:pt>
                <c:pt idx="9472">
                  <c:v>83.218999999999994</c:v>
                </c:pt>
                <c:pt idx="9473">
                  <c:v>84.721000000000004</c:v>
                </c:pt>
                <c:pt idx="9474">
                  <c:v>86.974999999999994</c:v>
                </c:pt>
                <c:pt idx="9475">
                  <c:v>88.840999999999994</c:v>
                </c:pt>
                <c:pt idx="9476">
                  <c:v>86.765000000000001</c:v>
                </c:pt>
                <c:pt idx="9477">
                  <c:v>85.802999999999997</c:v>
                </c:pt>
                <c:pt idx="9478">
                  <c:v>88.608000000000004</c:v>
                </c:pt>
                <c:pt idx="9479">
                  <c:v>85.334000000000003</c:v>
                </c:pt>
                <c:pt idx="9480">
                  <c:v>85.822999999999993</c:v>
                </c:pt>
                <c:pt idx="9481">
                  <c:v>85.361000000000004</c:v>
                </c:pt>
                <c:pt idx="9482">
                  <c:v>86.096000000000004</c:v>
                </c:pt>
                <c:pt idx="9483">
                  <c:v>86.936000000000007</c:v>
                </c:pt>
                <c:pt idx="9484">
                  <c:v>87.757999999999996</c:v>
                </c:pt>
                <c:pt idx="9485">
                  <c:v>87.751999999999995</c:v>
                </c:pt>
                <c:pt idx="9486">
                  <c:v>82.971999999999994</c:v>
                </c:pt>
                <c:pt idx="9487">
                  <c:v>83.795000000000002</c:v>
                </c:pt>
                <c:pt idx="9488">
                  <c:v>86.141000000000005</c:v>
                </c:pt>
                <c:pt idx="9489">
                  <c:v>84.111000000000004</c:v>
                </c:pt>
                <c:pt idx="9490">
                  <c:v>84.756</c:v>
                </c:pt>
                <c:pt idx="9491">
                  <c:v>83.031000000000006</c:v>
                </c:pt>
                <c:pt idx="9492">
                  <c:v>82.14</c:v>
                </c:pt>
                <c:pt idx="9493">
                  <c:v>81.858000000000004</c:v>
                </c:pt>
                <c:pt idx="9494">
                  <c:v>80.081000000000003</c:v>
                </c:pt>
                <c:pt idx="9495">
                  <c:v>79.488</c:v>
                </c:pt>
                <c:pt idx="9496">
                  <c:v>79.888999999999996</c:v>
                </c:pt>
                <c:pt idx="9497">
                  <c:v>77.972999999999999</c:v>
                </c:pt>
                <c:pt idx="9498">
                  <c:v>75.573999999999998</c:v>
                </c:pt>
                <c:pt idx="9499">
                  <c:v>78.498000000000005</c:v>
                </c:pt>
                <c:pt idx="9500">
                  <c:v>82.617999999999995</c:v>
                </c:pt>
                <c:pt idx="9501">
                  <c:v>84.959000000000003</c:v>
                </c:pt>
                <c:pt idx="9502">
                  <c:v>91.266000000000005</c:v>
                </c:pt>
                <c:pt idx="9503">
                  <c:v>91.275000000000006</c:v>
                </c:pt>
                <c:pt idx="9504">
                  <c:v>88.168999999999997</c:v>
                </c:pt>
                <c:pt idx="9505">
                  <c:v>87.822000000000003</c:v>
                </c:pt>
                <c:pt idx="9506">
                  <c:v>86.855000000000004</c:v>
                </c:pt>
                <c:pt idx="9507">
                  <c:v>86.855000000000004</c:v>
                </c:pt>
                <c:pt idx="9508">
                  <c:v>87.647000000000006</c:v>
                </c:pt>
                <c:pt idx="9509">
                  <c:v>83.847999999999999</c:v>
                </c:pt>
                <c:pt idx="9510">
                  <c:v>86.617000000000004</c:v>
                </c:pt>
                <c:pt idx="9511">
                  <c:v>88.114000000000004</c:v>
                </c:pt>
                <c:pt idx="9512">
                  <c:v>90.09</c:v>
                </c:pt>
                <c:pt idx="9513">
                  <c:v>90.533000000000001</c:v>
                </c:pt>
                <c:pt idx="9514">
                  <c:v>90.903999999999996</c:v>
                </c:pt>
                <c:pt idx="9515">
                  <c:v>85.992999999999995</c:v>
                </c:pt>
                <c:pt idx="9516">
                  <c:v>89.542000000000002</c:v>
                </c:pt>
                <c:pt idx="9517">
                  <c:v>90.948999999999998</c:v>
                </c:pt>
                <c:pt idx="9518">
                  <c:v>92.947999999999993</c:v>
                </c:pt>
                <c:pt idx="9519">
                  <c:v>90.263999999999996</c:v>
                </c:pt>
                <c:pt idx="9520">
                  <c:v>88.521000000000001</c:v>
                </c:pt>
                <c:pt idx="9521">
                  <c:v>88.983999999999995</c:v>
                </c:pt>
                <c:pt idx="9522">
                  <c:v>91.995000000000005</c:v>
                </c:pt>
                <c:pt idx="9523">
                  <c:v>88.566000000000003</c:v>
                </c:pt>
                <c:pt idx="9524">
                  <c:v>90.046000000000006</c:v>
                </c:pt>
                <c:pt idx="9525">
                  <c:v>88.655000000000001</c:v>
                </c:pt>
                <c:pt idx="9526">
                  <c:v>86.326999999999998</c:v>
                </c:pt>
                <c:pt idx="9527">
                  <c:v>86.35</c:v>
                </c:pt>
                <c:pt idx="9528">
                  <c:v>89.21</c:v>
                </c:pt>
                <c:pt idx="9529">
                  <c:v>90.02</c:v>
                </c:pt>
                <c:pt idx="9530">
                  <c:v>89.228999999999999</c:v>
                </c:pt>
                <c:pt idx="9531">
                  <c:v>91.46</c:v>
                </c:pt>
                <c:pt idx="9532">
                  <c:v>86.98</c:v>
                </c:pt>
                <c:pt idx="9533">
                  <c:v>85.456999999999994</c:v>
                </c:pt>
                <c:pt idx="9534">
                  <c:v>90.191999999999993</c:v>
                </c:pt>
                <c:pt idx="9535">
                  <c:v>86.447999999999993</c:v>
                </c:pt>
                <c:pt idx="9536">
                  <c:v>87.706999999999994</c:v>
                </c:pt>
                <c:pt idx="9537">
                  <c:v>87.903000000000006</c:v>
                </c:pt>
                <c:pt idx="9538">
                  <c:v>83.228999999999999</c:v>
                </c:pt>
                <c:pt idx="9539">
                  <c:v>87.356999999999999</c:v>
                </c:pt>
                <c:pt idx="9540">
                  <c:v>88.418999999999997</c:v>
                </c:pt>
                <c:pt idx="9541">
                  <c:v>89.570999999999998</c:v>
                </c:pt>
                <c:pt idx="9542">
                  <c:v>87.27</c:v>
                </c:pt>
                <c:pt idx="9543">
                  <c:v>86.2</c:v>
                </c:pt>
                <c:pt idx="9544">
                  <c:v>85.58</c:v>
                </c:pt>
                <c:pt idx="9545">
                  <c:v>90.099000000000004</c:v>
                </c:pt>
                <c:pt idx="9546">
                  <c:v>94.257999999999996</c:v>
                </c:pt>
                <c:pt idx="9547">
                  <c:v>92.164000000000001</c:v>
                </c:pt>
                <c:pt idx="9548">
                  <c:v>93.343000000000004</c:v>
                </c:pt>
                <c:pt idx="9549">
                  <c:v>92.906000000000006</c:v>
                </c:pt>
                <c:pt idx="9550">
                  <c:v>92.23</c:v>
                </c:pt>
                <c:pt idx="9551">
                  <c:v>89.265000000000001</c:v>
                </c:pt>
                <c:pt idx="9552">
                  <c:v>88.296999999999997</c:v>
                </c:pt>
                <c:pt idx="9553">
                  <c:v>88.075000000000003</c:v>
                </c:pt>
                <c:pt idx="9554">
                  <c:v>93.04</c:v>
                </c:pt>
                <c:pt idx="9555">
                  <c:v>92.135000000000005</c:v>
                </c:pt>
                <c:pt idx="9556">
                  <c:v>95.933999999999997</c:v>
                </c:pt>
                <c:pt idx="9557">
                  <c:v>94.099000000000004</c:v>
                </c:pt>
                <c:pt idx="9558">
                  <c:v>97.769000000000005</c:v>
                </c:pt>
                <c:pt idx="9559">
                  <c:v>90.685000000000002</c:v>
                </c:pt>
                <c:pt idx="9560">
                  <c:v>87.772999999999996</c:v>
                </c:pt>
                <c:pt idx="9561">
                  <c:v>92.95</c:v>
                </c:pt>
                <c:pt idx="9562">
                  <c:v>90.921999999999997</c:v>
                </c:pt>
                <c:pt idx="9563">
                  <c:v>94.599000000000004</c:v>
                </c:pt>
                <c:pt idx="9564">
                  <c:v>96.102999999999994</c:v>
                </c:pt>
                <c:pt idx="9565">
                  <c:v>94.117999999999995</c:v>
                </c:pt>
                <c:pt idx="9566">
                  <c:v>92.525999999999996</c:v>
                </c:pt>
                <c:pt idx="9567">
                  <c:v>91.448999999999998</c:v>
                </c:pt>
                <c:pt idx="9568">
                  <c:v>93.944000000000003</c:v>
                </c:pt>
                <c:pt idx="9569">
                  <c:v>95.18</c:v>
                </c:pt>
                <c:pt idx="9570">
                  <c:v>86.819000000000003</c:v>
                </c:pt>
                <c:pt idx="9571">
                  <c:v>90.352999999999994</c:v>
                </c:pt>
                <c:pt idx="9572">
                  <c:v>92.528999999999996</c:v>
                </c:pt>
                <c:pt idx="9573">
                  <c:v>94.623000000000005</c:v>
                </c:pt>
                <c:pt idx="9574">
                  <c:v>93.893000000000001</c:v>
                </c:pt>
                <c:pt idx="9575">
                  <c:v>91.063000000000002</c:v>
                </c:pt>
                <c:pt idx="9576">
                  <c:v>91.210999999999999</c:v>
                </c:pt>
                <c:pt idx="9577">
                  <c:v>93.578999999999994</c:v>
                </c:pt>
                <c:pt idx="9578">
                  <c:v>93.375</c:v>
                </c:pt>
                <c:pt idx="9579">
                  <c:v>93.71</c:v>
                </c:pt>
                <c:pt idx="9580">
                  <c:v>93.781999999999996</c:v>
                </c:pt>
                <c:pt idx="9581">
                  <c:v>93.915999999999997</c:v>
                </c:pt>
                <c:pt idx="9582">
                  <c:v>93.385000000000005</c:v>
                </c:pt>
                <c:pt idx="9583">
                  <c:v>91.024000000000001</c:v>
                </c:pt>
                <c:pt idx="9584">
                  <c:v>91.126999999999995</c:v>
                </c:pt>
                <c:pt idx="9585">
                  <c:v>94.885999999999996</c:v>
                </c:pt>
                <c:pt idx="9586">
                  <c:v>93.564999999999998</c:v>
                </c:pt>
                <c:pt idx="9587">
                  <c:v>91.688999999999993</c:v>
                </c:pt>
                <c:pt idx="9588">
                  <c:v>89.478999999999999</c:v>
                </c:pt>
                <c:pt idx="9589">
                  <c:v>93.322000000000003</c:v>
                </c:pt>
                <c:pt idx="9590">
                  <c:v>96.534999999999997</c:v>
                </c:pt>
                <c:pt idx="9591">
                  <c:v>93.233999999999995</c:v>
                </c:pt>
                <c:pt idx="9592">
                  <c:v>95.161000000000001</c:v>
                </c:pt>
                <c:pt idx="9593">
                  <c:v>96.305000000000007</c:v>
                </c:pt>
                <c:pt idx="9594">
                  <c:v>93.436000000000007</c:v>
                </c:pt>
                <c:pt idx="9595">
                  <c:v>87.289000000000001</c:v>
                </c:pt>
                <c:pt idx="9596">
                  <c:v>93.769000000000005</c:v>
                </c:pt>
                <c:pt idx="9597">
                  <c:v>91.578999999999994</c:v>
                </c:pt>
                <c:pt idx="9598">
                  <c:v>90.373000000000005</c:v>
                </c:pt>
                <c:pt idx="9599">
                  <c:v>90.855999999999995</c:v>
                </c:pt>
                <c:pt idx="9600">
                  <c:v>90.68</c:v>
                </c:pt>
                <c:pt idx="9601">
                  <c:v>95.751999999999995</c:v>
                </c:pt>
                <c:pt idx="9602">
                  <c:v>94.174000000000007</c:v>
                </c:pt>
                <c:pt idx="9603">
                  <c:v>94.117999999999995</c:v>
                </c:pt>
                <c:pt idx="9604">
                  <c:v>94.277000000000001</c:v>
                </c:pt>
                <c:pt idx="9605">
                  <c:v>91.930999999999997</c:v>
                </c:pt>
                <c:pt idx="9606">
                  <c:v>92.81</c:v>
                </c:pt>
                <c:pt idx="9607">
                  <c:v>93.891000000000005</c:v>
                </c:pt>
                <c:pt idx="9608">
                  <c:v>88.192999999999998</c:v>
                </c:pt>
                <c:pt idx="9609">
                  <c:v>94.349000000000004</c:v>
                </c:pt>
                <c:pt idx="9610">
                  <c:v>94.799000000000007</c:v>
                </c:pt>
                <c:pt idx="9611">
                  <c:v>94.355999999999995</c:v>
                </c:pt>
                <c:pt idx="9612">
                  <c:v>93.676000000000002</c:v>
                </c:pt>
                <c:pt idx="9613">
                  <c:v>97.302000000000007</c:v>
                </c:pt>
                <c:pt idx="9614">
                  <c:v>98.081999999999994</c:v>
                </c:pt>
                <c:pt idx="9615">
                  <c:v>96.38</c:v>
                </c:pt>
                <c:pt idx="9616">
                  <c:v>94.558000000000007</c:v>
                </c:pt>
                <c:pt idx="9617">
                  <c:v>90.358999999999995</c:v>
                </c:pt>
                <c:pt idx="9618">
                  <c:v>86.614999999999995</c:v>
                </c:pt>
                <c:pt idx="9619">
                  <c:v>90.471000000000004</c:v>
                </c:pt>
                <c:pt idx="9620">
                  <c:v>87.712000000000003</c:v>
                </c:pt>
                <c:pt idx="9621">
                  <c:v>89.998999999999995</c:v>
                </c:pt>
                <c:pt idx="9622">
                  <c:v>84.317999999999998</c:v>
                </c:pt>
                <c:pt idx="9623">
                  <c:v>88.54</c:v>
                </c:pt>
                <c:pt idx="9624">
                  <c:v>91.667000000000002</c:v>
                </c:pt>
                <c:pt idx="9625">
                  <c:v>93.5</c:v>
                </c:pt>
                <c:pt idx="9626">
                  <c:v>90.564999999999998</c:v>
                </c:pt>
                <c:pt idx="9627">
                  <c:v>93.822999999999993</c:v>
                </c:pt>
                <c:pt idx="9628">
                  <c:v>93.52</c:v>
                </c:pt>
                <c:pt idx="9629">
                  <c:v>91.058999999999997</c:v>
                </c:pt>
                <c:pt idx="9630">
                  <c:v>90.805000000000007</c:v>
                </c:pt>
                <c:pt idx="9631">
                  <c:v>96.069000000000003</c:v>
                </c:pt>
                <c:pt idx="9632">
                  <c:v>95.451999999999998</c:v>
                </c:pt>
                <c:pt idx="9633">
                  <c:v>94.721999999999994</c:v>
                </c:pt>
                <c:pt idx="9634">
                  <c:v>94.88</c:v>
                </c:pt>
                <c:pt idx="9635">
                  <c:v>89.912999999999997</c:v>
                </c:pt>
                <c:pt idx="9636">
                  <c:v>90.322999999999993</c:v>
                </c:pt>
                <c:pt idx="9637">
                  <c:v>95.072000000000003</c:v>
                </c:pt>
                <c:pt idx="9638">
                  <c:v>87.786000000000001</c:v>
                </c:pt>
                <c:pt idx="9639">
                  <c:v>92.097999999999999</c:v>
                </c:pt>
                <c:pt idx="9640">
                  <c:v>96.754999999999995</c:v>
                </c:pt>
                <c:pt idx="9641">
                  <c:v>94.043000000000006</c:v>
                </c:pt>
                <c:pt idx="9642">
                  <c:v>95.201999999999998</c:v>
                </c:pt>
                <c:pt idx="9643">
                  <c:v>93.683999999999997</c:v>
                </c:pt>
                <c:pt idx="9644">
                  <c:v>95.747</c:v>
                </c:pt>
                <c:pt idx="9645">
                  <c:v>96.518000000000001</c:v>
                </c:pt>
                <c:pt idx="9646">
                  <c:v>96.316000000000003</c:v>
                </c:pt>
                <c:pt idx="9647">
                  <c:v>96.513000000000005</c:v>
                </c:pt>
                <c:pt idx="9648">
                  <c:v>94.872</c:v>
                </c:pt>
                <c:pt idx="9649">
                  <c:v>89.897999999999996</c:v>
                </c:pt>
                <c:pt idx="9650">
                  <c:v>89.885999999999996</c:v>
                </c:pt>
                <c:pt idx="9651">
                  <c:v>89.957999999999998</c:v>
                </c:pt>
                <c:pt idx="9652">
                  <c:v>89.992999999999995</c:v>
                </c:pt>
                <c:pt idx="9653">
                  <c:v>89.369</c:v>
                </c:pt>
                <c:pt idx="9654">
                  <c:v>88.915000000000006</c:v>
                </c:pt>
                <c:pt idx="9655">
                  <c:v>89.676000000000002</c:v>
                </c:pt>
                <c:pt idx="9656">
                  <c:v>93.625</c:v>
                </c:pt>
                <c:pt idx="9657">
                  <c:v>94.031000000000006</c:v>
                </c:pt>
                <c:pt idx="9658">
                  <c:v>89.722999999999999</c:v>
                </c:pt>
                <c:pt idx="9659">
                  <c:v>91.841999999999999</c:v>
                </c:pt>
                <c:pt idx="9660">
                  <c:v>91.831000000000003</c:v>
                </c:pt>
                <c:pt idx="9661">
                  <c:v>94.06</c:v>
                </c:pt>
                <c:pt idx="9662">
                  <c:v>89.677999999999997</c:v>
                </c:pt>
                <c:pt idx="9663">
                  <c:v>91.448999999999998</c:v>
                </c:pt>
                <c:pt idx="9664">
                  <c:v>93.453000000000003</c:v>
                </c:pt>
                <c:pt idx="9665">
                  <c:v>90.870999999999995</c:v>
                </c:pt>
                <c:pt idx="9666">
                  <c:v>89.775000000000006</c:v>
                </c:pt>
                <c:pt idx="9667">
                  <c:v>89.471000000000004</c:v>
                </c:pt>
                <c:pt idx="9668">
                  <c:v>92.391000000000005</c:v>
                </c:pt>
                <c:pt idx="9669">
                  <c:v>95.417000000000002</c:v>
                </c:pt>
                <c:pt idx="9670">
                  <c:v>90.453000000000003</c:v>
                </c:pt>
                <c:pt idx="9671">
                  <c:v>93.659000000000006</c:v>
                </c:pt>
                <c:pt idx="9672">
                  <c:v>89.031999999999996</c:v>
                </c:pt>
                <c:pt idx="9673">
                  <c:v>91.25</c:v>
                </c:pt>
                <c:pt idx="9674">
                  <c:v>94.644999999999996</c:v>
                </c:pt>
                <c:pt idx="9675">
                  <c:v>94.051000000000002</c:v>
                </c:pt>
                <c:pt idx="9676">
                  <c:v>90.17</c:v>
                </c:pt>
                <c:pt idx="9677">
                  <c:v>92.74</c:v>
                </c:pt>
                <c:pt idx="9678">
                  <c:v>89.408000000000001</c:v>
                </c:pt>
                <c:pt idx="9679">
                  <c:v>92.555999999999997</c:v>
                </c:pt>
                <c:pt idx="9680">
                  <c:v>94.603999999999999</c:v>
                </c:pt>
                <c:pt idx="9681">
                  <c:v>94.695999999999998</c:v>
                </c:pt>
                <c:pt idx="9682">
                  <c:v>93.617999999999995</c:v>
                </c:pt>
                <c:pt idx="9683">
                  <c:v>95.096000000000004</c:v>
                </c:pt>
                <c:pt idx="9684">
                  <c:v>91.471000000000004</c:v>
                </c:pt>
                <c:pt idx="9685">
                  <c:v>90.075999999999993</c:v>
                </c:pt>
                <c:pt idx="9686">
                  <c:v>94.542000000000002</c:v>
                </c:pt>
                <c:pt idx="9687">
                  <c:v>94.128</c:v>
                </c:pt>
                <c:pt idx="9688">
                  <c:v>99.281000000000006</c:v>
                </c:pt>
                <c:pt idx="9689">
                  <c:v>97.346999999999994</c:v>
                </c:pt>
                <c:pt idx="9690">
                  <c:v>93.775000000000006</c:v>
                </c:pt>
                <c:pt idx="9691">
                  <c:v>89.811999999999998</c:v>
                </c:pt>
                <c:pt idx="9692">
                  <c:v>91.739000000000004</c:v>
                </c:pt>
                <c:pt idx="9693">
                  <c:v>92.22</c:v>
                </c:pt>
                <c:pt idx="9694">
                  <c:v>92.671999999999997</c:v>
                </c:pt>
                <c:pt idx="9695">
                  <c:v>97.373999999999995</c:v>
                </c:pt>
                <c:pt idx="9696">
                  <c:v>96.965999999999994</c:v>
                </c:pt>
                <c:pt idx="9697">
                  <c:v>97.156999999999996</c:v>
                </c:pt>
                <c:pt idx="9698">
                  <c:v>98.608999999999995</c:v>
                </c:pt>
                <c:pt idx="9699">
                  <c:v>96.411000000000001</c:v>
                </c:pt>
                <c:pt idx="9700">
                  <c:v>94.494</c:v>
                </c:pt>
                <c:pt idx="9701">
                  <c:v>96.566999999999993</c:v>
                </c:pt>
                <c:pt idx="9702">
                  <c:v>93.994</c:v>
                </c:pt>
                <c:pt idx="9703">
                  <c:v>95.653000000000006</c:v>
                </c:pt>
                <c:pt idx="9704">
                  <c:v>98.096000000000004</c:v>
                </c:pt>
                <c:pt idx="9705">
                  <c:v>91.813000000000002</c:v>
                </c:pt>
                <c:pt idx="9706">
                  <c:v>93.840999999999994</c:v>
                </c:pt>
                <c:pt idx="9707">
                  <c:v>93.331000000000003</c:v>
                </c:pt>
                <c:pt idx="9708">
                  <c:v>96.356999999999999</c:v>
                </c:pt>
                <c:pt idx="9709">
                  <c:v>93.994</c:v>
                </c:pt>
                <c:pt idx="9710">
                  <c:v>95.174000000000007</c:v>
                </c:pt>
                <c:pt idx="9711">
                  <c:v>94.811000000000007</c:v>
                </c:pt>
                <c:pt idx="9712">
                  <c:v>93.540999999999997</c:v>
                </c:pt>
                <c:pt idx="9713">
                  <c:v>91.918999999999997</c:v>
                </c:pt>
                <c:pt idx="9714">
                  <c:v>91.781000000000006</c:v>
                </c:pt>
                <c:pt idx="9715">
                  <c:v>97.834000000000003</c:v>
                </c:pt>
                <c:pt idx="9716">
                  <c:v>92.882999999999996</c:v>
                </c:pt>
                <c:pt idx="9717">
                  <c:v>86.302000000000007</c:v>
                </c:pt>
                <c:pt idx="9718">
                  <c:v>87.644000000000005</c:v>
                </c:pt>
                <c:pt idx="9719">
                  <c:v>87.867000000000004</c:v>
                </c:pt>
                <c:pt idx="9720">
                  <c:v>88.138999999999996</c:v>
                </c:pt>
                <c:pt idx="9721">
                  <c:v>89.741</c:v>
                </c:pt>
                <c:pt idx="9722">
                  <c:v>87.174999999999997</c:v>
                </c:pt>
                <c:pt idx="9723">
                  <c:v>85.480999999999995</c:v>
                </c:pt>
                <c:pt idx="9724">
                  <c:v>89.611000000000004</c:v>
                </c:pt>
                <c:pt idx="9725">
                  <c:v>92.141999999999996</c:v>
                </c:pt>
                <c:pt idx="9726">
                  <c:v>92.122</c:v>
                </c:pt>
                <c:pt idx="9727">
                  <c:v>94.569000000000003</c:v>
                </c:pt>
                <c:pt idx="9728">
                  <c:v>92.132000000000005</c:v>
                </c:pt>
                <c:pt idx="9729">
                  <c:v>90.078999999999994</c:v>
                </c:pt>
                <c:pt idx="9730">
                  <c:v>87.911000000000001</c:v>
                </c:pt>
                <c:pt idx="9731">
                  <c:v>88.216999999999999</c:v>
                </c:pt>
                <c:pt idx="9732">
                  <c:v>96.058999999999997</c:v>
                </c:pt>
                <c:pt idx="9733">
                  <c:v>95.34</c:v>
                </c:pt>
                <c:pt idx="9734">
                  <c:v>94.052999999999997</c:v>
                </c:pt>
                <c:pt idx="9735">
                  <c:v>83.563000000000002</c:v>
                </c:pt>
                <c:pt idx="9736">
                  <c:v>82.206999999999994</c:v>
                </c:pt>
                <c:pt idx="9737">
                  <c:v>97.715999999999994</c:v>
                </c:pt>
                <c:pt idx="9738">
                  <c:v>93.545000000000002</c:v>
                </c:pt>
                <c:pt idx="9739">
                  <c:v>90.656999999999996</c:v>
                </c:pt>
                <c:pt idx="9740">
                  <c:v>93.915999999999997</c:v>
                </c:pt>
                <c:pt idx="9741">
                  <c:v>94.927000000000007</c:v>
                </c:pt>
                <c:pt idx="9742">
                  <c:v>95.06</c:v>
                </c:pt>
                <c:pt idx="9743">
                  <c:v>95.668000000000006</c:v>
                </c:pt>
                <c:pt idx="9744">
                  <c:v>95.718999999999994</c:v>
                </c:pt>
                <c:pt idx="9745">
                  <c:v>92.546999999999997</c:v>
                </c:pt>
                <c:pt idx="9746">
                  <c:v>89.174999999999997</c:v>
                </c:pt>
                <c:pt idx="9747">
                  <c:v>92.957999999999998</c:v>
                </c:pt>
              </c:numCache>
            </c:numRef>
          </c:yVal>
          <c:smooth val="0"/>
          <c:extLst>
            <c:ext xmlns:c16="http://schemas.microsoft.com/office/drawing/2014/chart" uri="{C3380CC4-5D6E-409C-BE32-E72D297353CC}">
              <c16:uniqueId val="{00000000-C424-4371-AFC2-33B34758B0ED}"/>
            </c:ext>
          </c:extLst>
        </c:ser>
        <c:dLbls>
          <c:showLegendKey val="0"/>
          <c:showVal val="0"/>
          <c:showCatName val="0"/>
          <c:showSerName val="0"/>
          <c:showPercent val="0"/>
          <c:showBubbleSize val="0"/>
        </c:dLbls>
        <c:axId val="431695624"/>
        <c:axId val="431696016"/>
      </c:scatterChart>
      <c:valAx>
        <c:axId val="431695624"/>
        <c:scaling>
          <c:orientation val="minMax"/>
          <c:max val="45292"/>
          <c:min val="35450"/>
        </c:scaling>
        <c:delete val="0"/>
        <c:axPos val="b"/>
        <c:numFmt formatCode="[$-409]mmm\-yy;@" sourceLinked="0"/>
        <c:majorTickMark val="out"/>
        <c:minorTickMark val="none"/>
        <c:tickLblPos val="nextTo"/>
        <c:txPr>
          <a:bodyPr/>
          <a:lstStyle/>
          <a:p>
            <a:pPr>
              <a:defRPr sz="1100"/>
            </a:pPr>
            <a:endParaRPr lang="en-US"/>
          </a:p>
        </c:txPr>
        <c:crossAx val="431696016"/>
        <c:crosses val="autoZero"/>
        <c:crossBetween val="midCat"/>
        <c:majorUnit val="365"/>
      </c:valAx>
      <c:valAx>
        <c:axId val="431696016"/>
        <c:scaling>
          <c:orientation val="minMax"/>
          <c:max val="100"/>
          <c:min val="70"/>
        </c:scaling>
        <c:delete val="0"/>
        <c:axPos val="l"/>
        <c:title>
          <c:tx>
            <c:rich>
              <a:bodyPr/>
              <a:lstStyle/>
              <a:p>
                <a:pPr>
                  <a:defRPr sz="1400"/>
                </a:pPr>
                <a:r>
                  <a:rPr lang="en-US" sz="1400"/>
                  <a:t>Rel. Humidity (%)</a:t>
                </a:r>
              </a:p>
            </c:rich>
          </c:tx>
          <c:overlay val="0"/>
        </c:title>
        <c:numFmt formatCode="0" sourceLinked="0"/>
        <c:majorTickMark val="out"/>
        <c:minorTickMark val="none"/>
        <c:tickLblPos val="nextTo"/>
        <c:txPr>
          <a:bodyPr/>
          <a:lstStyle/>
          <a:p>
            <a:pPr>
              <a:defRPr sz="1100"/>
            </a:pPr>
            <a:endParaRPr lang="en-US"/>
          </a:p>
        </c:txPr>
        <c:crossAx val="431695624"/>
        <c:crosses val="autoZero"/>
        <c:crossBetween val="midCat"/>
      </c:valAx>
    </c:plotArea>
    <c:plotVisOnly val="1"/>
    <c:dispBlanksAs val="gap"/>
    <c:showDLblsOverMax val="0"/>
  </c:chart>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Avg/Max/Min Air</a:t>
            </a:r>
            <a:r>
              <a:rPr lang="en-US" baseline="0"/>
              <a:t> Temperature</a:t>
            </a:r>
            <a:endParaRPr lang="en-US"/>
          </a:p>
        </c:rich>
      </c:tx>
      <c:overlay val="1"/>
    </c:title>
    <c:autoTitleDeleted val="0"/>
    <c:plotArea>
      <c:layout>
        <c:manualLayout>
          <c:layoutTarget val="inner"/>
          <c:xMode val="edge"/>
          <c:yMode val="edge"/>
          <c:x val="3.4728189516387606E-2"/>
          <c:y val="8.3692403032954207E-2"/>
          <c:w val="0.94607086726675238"/>
          <c:h val="0.76294364246135904"/>
        </c:manualLayout>
      </c:layout>
      <c:scatterChart>
        <c:scatterStyle val="lineMarker"/>
        <c:varyColors val="0"/>
        <c:ser>
          <c:idx val="0"/>
          <c:order val="0"/>
          <c:tx>
            <c:v>Daily Air Temp</c:v>
          </c:tx>
          <c:spPr>
            <a:ln w="15875">
              <a:solidFill>
                <a:srgbClr val="0000FF"/>
              </a:solidFill>
            </a:ln>
          </c:spPr>
          <c:marker>
            <c:symbol val="none"/>
          </c:marker>
          <c:xVal>
            <c:numRef>
              <c:f>Daily_previous!$A$3:$A$10016</c:f>
              <c:numCache>
                <c:formatCode>d\-mmm\-yy</c:formatCode>
                <c:ptCount val="10014"/>
                <c:pt idx="0">
                  <c:v>35544</c:v>
                </c:pt>
                <c:pt idx="1">
                  <c:v>35545</c:v>
                </c:pt>
                <c:pt idx="2">
                  <c:v>35546</c:v>
                </c:pt>
                <c:pt idx="3">
                  <c:v>35547</c:v>
                </c:pt>
                <c:pt idx="4">
                  <c:v>35548</c:v>
                </c:pt>
                <c:pt idx="5">
                  <c:v>35549</c:v>
                </c:pt>
                <c:pt idx="6">
                  <c:v>35550</c:v>
                </c:pt>
                <c:pt idx="7">
                  <c:v>35551</c:v>
                </c:pt>
                <c:pt idx="8">
                  <c:v>35552</c:v>
                </c:pt>
                <c:pt idx="9">
                  <c:v>35553</c:v>
                </c:pt>
                <c:pt idx="10">
                  <c:v>35554</c:v>
                </c:pt>
                <c:pt idx="11">
                  <c:v>35555</c:v>
                </c:pt>
                <c:pt idx="12">
                  <c:v>35556</c:v>
                </c:pt>
                <c:pt idx="13">
                  <c:v>35557</c:v>
                </c:pt>
                <c:pt idx="14">
                  <c:v>35558</c:v>
                </c:pt>
                <c:pt idx="15">
                  <c:v>35559</c:v>
                </c:pt>
                <c:pt idx="16">
                  <c:v>35560</c:v>
                </c:pt>
                <c:pt idx="17">
                  <c:v>35561</c:v>
                </c:pt>
                <c:pt idx="18">
                  <c:v>35562</c:v>
                </c:pt>
                <c:pt idx="19">
                  <c:v>35563</c:v>
                </c:pt>
                <c:pt idx="20">
                  <c:v>35564</c:v>
                </c:pt>
                <c:pt idx="21">
                  <c:v>35565</c:v>
                </c:pt>
                <c:pt idx="22">
                  <c:v>35566</c:v>
                </c:pt>
                <c:pt idx="23">
                  <c:v>35567</c:v>
                </c:pt>
                <c:pt idx="24">
                  <c:v>35568</c:v>
                </c:pt>
                <c:pt idx="25">
                  <c:v>35569</c:v>
                </c:pt>
                <c:pt idx="26">
                  <c:v>35570</c:v>
                </c:pt>
                <c:pt idx="27">
                  <c:v>35571</c:v>
                </c:pt>
                <c:pt idx="28">
                  <c:v>35572</c:v>
                </c:pt>
                <c:pt idx="29">
                  <c:v>35573</c:v>
                </c:pt>
                <c:pt idx="30">
                  <c:v>35574</c:v>
                </c:pt>
                <c:pt idx="31">
                  <c:v>35575</c:v>
                </c:pt>
                <c:pt idx="32">
                  <c:v>35576</c:v>
                </c:pt>
                <c:pt idx="33">
                  <c:v>35577</c:v>
                </c:pt>
                <c:pt idx="34">
                  <c:v>35578</c:v>
                </c:pt>
                <c:pt idx="35">
                  <c:v>35579</c:v>
                </c:pt>
                <c:pt idx="36">
                  <c:v>35580</c:v>
                </c:pt>
                <c:pt idx="37">
                  <c:v>35581</c:v>
                </c:pt>
                <c:pt idx="38">
                  <c:v>35582</c:v>
                </c:pt>
                <c:pt idx="39">
                  <c:v>35583</c:v>
                </c:pt>
                <c:pt idx="40">
                  <c:v>35584</c:v>
                </c:pt>
                <c:pt idx="41">
                  <c:v>35585</c:v>
                </c:pt>
                <c:pt idx="42">
                  <c:v>35586</c:v>
                </c:pt>
                <c:pt idx="43">
                  <c:v>35587</c:v>
                </c:pt>
                <c:pt idx="44">
                  <c:v>35588</c:v>
                </c:pt>
                <c:pt idx="45">
                  <c:v>35589</c:v>
                </c:pt>
                <c:pt idx="46">
                  <c:v>35590</c:v>
                </c:pt>
                <c:pt idx="47">
                  <c:v>35591</c:v>
                </c:pt>
                <c:pt idx="48">
                  <c:v>35592</c:v>
                </c:pt>
                <c:pt idx="49">
                  <c:v>35593</c:v>
                </c:pt>
                <c:pt idx="50">
                  <c:v>35594</c:v>
                </c:pt>
                <c:pt idx="51">
                  <c:v>35595</c:v>
                </c:pt>
                <c:pt idx="52">
                  <c:v>35596</c:v>
                </c:pt>
                <c:pt idx="53">
                  <c:v>35597</c:v>
                </c:pt>
                <c:pt idx="54">
                  <c:v>35598</c:v>
                </c:pt>
                <c:pt idx="55">
                  <c:v>35599</c:v>
                </c:pt>
                <c:pt idx="56">
                  <c:v>35600</c:v>
                </c:pt>
                <c:pt idx="57">
                  <c:v>35601</c:v>
                </c:pt>
                <c:pt idx="58">
                  <c:v>35602</c:v>
                </c:pt>
                <c:pt idx="59">
                  <c:v>35603</c:v>
                </c:pt>
                <c:pt idx="60">
                  <c:v>35604</c:v>
                </c:pt>
                <c:pt idx="61">
                  <c:v>35605</c:v>
                </c:pt>
                <c:pt idx="62">
                  <c:v>35606</c:v>
                </c:pt>
                <c:pt idx="63">
                  <c:v>35607</c:v>
                </c:pt>
                <c:pt idx="64">
                  <c:v>35608</c:v>
                </c:pt>
                <c:pt idx="65">
                  <c:v>35609</c:v>
                </c:pt>
                <c:pt idx="66">
                  <c:v>35610</c:v>
                </c:pt>
                <c:pt idx="67">
                  <c:v>35611</c:v>
                </c:pt>
                <c:pt idx="68">
                  <c:v>35612</c:v>
                </c:pt>
                <c:pt idx="69">
                  <c:v>35613</c:v>
                </c:pt>
                <c:pt idx="70">
                  <c:v>35614</c:v>
                </c:pt>
                <c:pt idx="71">
                  <c:v>35615</c:v>
                </c:pt>
                <c:pt idx="72">
                  <c:v>35616</c:v>
                </c:pt>
                <c:pt idx="73">
                  <c:v>35617</c:v>
                </c:pt>
                <c:pt idx="74">
                  <c:v>35618</c:v>
                </c:pt>
                <c:pt idx="75">
                  <c:v>35619</c:v>
                </c:pt>
                <c:pt idx="76">
                  <c:v>35620</c:v>
                </c:pt>
                <c:pt idx="77">
                  <c:v>35621</c:v>
                </c:pt>
                <c:pt idx="78">
                  <c:v>35622</c:v>
                </c:pt>
                <c:pt idx="79">
                  <c:v>35623</c:v>
                </c:pt>
                <c:pt idx="80">
                  <c:v>35624</c:v>
                </c:pt>
                <c:pt idx="81">
                  <c:v>35625</c:v>
                </c:pt>
                <c:pt idx="82">
                  <c:v>35626</c:v>
                </c:pt>
                <c:pt idx="83">
                  <c:v>35627</c:v>
                </c:pt>
                <c:pt idx="84">
                  <c:v>35628</c:v>
                </c:pt>
                <c:pt idx="85">
                  <c:v>35629</c:v>
                </c:pt>
                <c:pt idx="86">
                  <c:v>35630</c:v>
                </c:pt>
                <c:pt idx="87">
                  <c:v>35631</c:v>
                </c:pt>
                <c:pt idx="88">
                  <c:v>35632</c:v>
                </c:pt>
                <c:pt idx="89">
                  <c:v>35633</c:v>
                </c:pt>
                <c:pt idx="90">
                  <c:v>35634</c:v>
                </c:pt>
                <c:pt idx="91">
                  <c:v>35635</c:v>
                </c:pt>
                <c:pt idx="92">
                  <c:v>35636</c:v>
                </c:pt>
                <c:pt idx="93">
                  <c:v>35637</c:v>
                </c:pt>
                <c:pt idx="94">
                  <c:v>35638</c:v>
                </c:pt>
                <c:pt idx="95">
                  <c:v>35639</c:v>
                </c:pt>
                <c:pt idx="96">
                  <c:v>35640</c:v>
                </c:pt>
                <c:pt idx="97">
                  <c:v>35641</c:v>
                </c:pt>
                <c:pt idx="98">
                  <c:v>35642</c:v>
                </c:pt>
                <c:pt idx="99">
                  <c:v>35643</c:v>
                </c:pt>
                <c:pt idx="100">
                  <c:v>35644</c:v>
                </c:pt>
                <c:pt idx="101">
                  <c:v>35645</c:v>
                </c:pt>
                <c:pt idx="102">
                  <c:v>35646</c:v>
                </c:pt>
                <c:pt idx="103">
                  <c:v>35647</c:v>
                </c:pt>
                <c:pt idx="104">
                  <c:v>35648</c:v>
                </c:pt>
                <c:pt idx="105">
                  <c:v>35649</c:v>
                </c:pt>
                <c:pt idx="106">
                  <c:v>35650</c:v>
                </c:pt>
                <c:pt idx="107">
                  <c:v>35651</c:v>
                </c:pt>
                <c:pt idx="108">
                  <c:v>35652</c:v>
                </c:pt>
                <c:pt idx="109">
                  <c:v>35653</c:v>
                </c:pt>
                <c:pt idx="110">
                  <c:v>35654</c:v>
                </c:pt>
                <c:pt idx="111">
                  <c:v>35655</c:v>
                </c:pt>
                <c:pt idx="112">
                  <c:v>35656</c:v>
                </c:pt>
                <c:pt idx="113">
                  <c:v>35657</c:v>
                </c:pt>
                <c:pt idx="114">
                  <c:v>35658</c:v>
                </c:pt>
                <c:pt idx="115">
                  <c:v>35659</c:v>
                </c:pt>
                <c:pt idx="116">
                  <c:v>35660</c:v>
                </c:pt>
                <c:pt idx="117">
                  <c:v>35661</c:v>
                </c:pt>
                <c:pt idx="118">
                  <c:v>35662</c:v>
                </c:pt>
                <c:pt idx="119">
                  <c:v>35663</c:v>
                </c:pt>
                <c:pt idx="120">
                  <c:v>35664</c:v>
                </c:pt>
                <c:pt idx="121">
                  <c:v>35665</c:v>
                </c:pt>
                <c:pt idx="122">
                  <c:v>35666</c:v>
                </c:pt>
                <c:pt idx="123">
                  <c:v>35667</c:v>
                </c:pt>
                <c:pt idx="124">
                  <c:v>35668</c:v>
                </c:pt>
                <c:pt idx="125">
                  <c:v>35669</c:v>
                </c:pt>
                <c:pt idx="126">
                  <c:v>35670</c:v>
                </c:pt>
                <c:pt idx="127">
                  <c:v>35671</c:v>
                </c:pt>
                <c:pt idx="128">
                  <c:v>35672</c:v>
                </c:pt>
                <c:pt idx="129">
                  <c:v>35673</c:v>
                </c:pt>
                <c:pt idx="130">
                  <c:v>35674</c:v>
                </c:pt>
                <c:pt idx="131">
                  <c:v>35675</c:v>
                </c:pt>
                <c:pt idx="132">
                  <c:v>35676</c:v>
                </c:pt>
                <c:pt idx="133">
                  <c:v>35677</c:v>
                </c:pt>
                <c:pt idx="134">
                  <c:v>35678</c:v>
                </c:pt>
                <c:pt idx="135">
                  <c:v>35679</c:v>
                </c:pt>
                <c:pt idx="136">
                  <c:v>35680</c:v>
                </c:pt>
                <c:pt idx="137">
                  <c:v>35681</c:v>
                </c:pt>
                <c:pt idx="138">
                  <c:v>35682</c:v>
                </c:pt>
                <c:pt idx="139">
                  <c:v>35683</c:v>
                </c:pt>
                <c:pt idx="140">
                  <c:v>35684</c:v>
                </c:pt>
                <c:pt idx="141">
                  <c:v>35685</c:v>
                </c:pt>
                <c:pt idx="142">
                  <c:v>35686</c:v>
                </c:pt>
                <c:pt idx="143">
                  <c:v>35687</c:v>
                </c:pt>
                <c:pt idx="144">
                  <c:v>35688</c:v>
                </c:pt>
                <c:pt idx="145">
                  <c:v>35689</c:v>
                </c:pt>
                <c:pt idx="146">
                  <c:v>35690</c:v>
                </c:pt>
                <c:pt idx="147">
                  <c:v>35691</c:v>
                </c:pt>
                <c:pt idx="148">
                  <c:v>35692</c:v>
                </c:pt>
                <c:pt idx="149">
                  <c:v>35693</c:v>
                </c:pt>
                <c:pt idx="150">
                  <c:v>35694</c:v>
                </c:pt>
                <c:pt idx="151">
                  <c:v>35695</c:v>
                </c:pt>
                <c:pt idx="152">
                  <c:v>35696</c:v>
                </c:pt>
                <c:pt idx="153">
                  <c:v>35697</c:v>
                </c:pt>
                <c:pt idx="154">
                  <c:v>35698</c:v>
                </c:pt>
                <c:pt idx="155">
                  <c:v>35699</c:v>
                </c:pt>
                <c:pt idx="156">
                  <c:v>35700</c:v>
                </c:pt>
                <c:pt idx="157">
                  <c:v>35701</c:v>
                </c:pt>
                <c:pt idx="158">
                  <c:v>35702</c:v>
                </c:pt>
                <c:pt idx="159">
                  <c:v>35703</c:v>
                </c:pt>
                <c:pt idx="160">
                  <c:v>35704</c:v>
                </c:pt>
                <c:pt idx="161">
                  <c:v>35705</c:v>
                </c:pt>
                <c:pt idx="162">
                  <c:v>35706</c:v>
                </c:pt>
                <c:pt idx="163">
                  <c:v>35707</c:v>
                </c:pt>
                <c:pt idx="164">
                  <c:v>35708</c:v>
                </c:pt>
                <c:pt idx="165">
                  <c:v>35709</c:v>
                </c:pt>
                <c:pt idx="166">
                  <c:v>35710</c:v>
                </c:pt>
                <c:pt idx="167">
                  <c:v>35711</c:v>
                </c:pt>
                <c:pt idx="168">
                  <c:v>35712</c:v>
                </c:pt>
                <c:pt idx="169">
                  <c:v>35713</c:v>
                </c:pt>
                <c:pt idx="170">
                  <c:v>35714</c:v>
                </c:pt>
                <c:pt idx="171">
                  <c:v>35715</c:v>
                </c:pt>
                <c:pt idx="172">
                  <c:v>35716</c:v>
                </c:pt>
                <c:pt idx="173">
                  <c:v>35717</c:v>
                </c:pt>
                <c:pt idx="174">
                  <c:v>35718</c:v>
                </c:pt>
                <c:pt idx="175">
                  <c:v>35719</c:v>
                </c:pt>
                <c:pt idx="176">
                  <c:v>35720</c:v>
                </c:pt>
                <c:pt idx="177">
                  <c:v>35721</c:v>
                </c:pt>
                <c:pt idx="178">
                  <c:v>35722</c:v>
                </c:pt>
                <c:pt idx="179">
                  <c:v>35723</c:v>
                </c:pt>
                <c:pt idx="180">
                  <c:v>35724</c:v>
                </c:pt>
                <c:pt idx="181">
                  <c:v>35725</c:v>
                </c:pt>
                <c:pt idx="182">
                  <c:v>35726</c:v>
                </c:pt>
                <c:pt idx="183">
                  <c:v>35727</c:v>
                </c:pt>
                <c:pt idx="184">
                  <c:v>35728</c:v>
                </c:pt>
                <c:pt idx="185">
                  <c:v>35729</c:v>
                </c:pt>
                <c:pt idx="186">
                  <c:v>35730</c:v>
                </c:pt>
                <c:pt idx="187">
                  <c:v>35731</c:v>
                </c:pt>
                <c:pt idx="188">
                  <c:v>35732</c:v>
                </c:pt>
                <c:pt idx="189">
                  <c:v>35733</c:v>
                </c:pt>
                <c:pt idx="190">
                  <c:v>35734</c:v>
                </c:pt>
                <c:pt idx="191">
                  <c:v>35735</c:v>
                </c:pt>
                <c:pt idx="192">
                  <c:v>35736</c:v>
                </c:pt>
                <c:pt idx="193">
                  <c:v>35737</c:v>
                </c:pt>
                <c:pt idx="194">
                  <c:v>35738</c:v>
                </c:pt>
                <c:pt idx="195">
                  <c:v>35739</c:v>
                </c:pt>
                <c:pt idx="196">
                  <c:v>35740</c:v>
                </c:pt>
                <c:pt idx="197">
                  <c:v>35741</c:v>
                </c:pt>
                <c:pt idx="198">
                  <c:v>35742</c:v>
                </c:pt>
                <c:pt idx="199">
                  <c:v>35743</c:v>
                </c:pt>
                <c:pt idx="200">
                  <c:v>35744</c:v>
                </c:pt>
                <c:pt idx="201">
                  <c:v>35745</c:v>
                </c:pt>
                <c:pt idx="202">
                  <c:v>35746</c:v>
                </c:pt>
                <c:pt idx="203">
                  <c:v>35747</c:v>
                </c:pt>
                <c:pt idx="204">
                  <c:v>35748</c:v>
                </c:pt>
                <c:pt idx="205">
                  <c:v>35749</c:v>
                </c:pt>
                <c:pt idx="206">
                  <c:v>35750</c:v>
                </c:pt>
                <c:pt idx="207">
                  <c:v>35751</c:v>
                </c:pt>
                <c:pt idx="208">
                  <c:v>35752</c:v>
                </c:pt>
                <c:pt idx="209">
                  <c:v>35753</c:v>
                </c:pt>
                <c:pt idx="210">
                  <c:v>35754</c:v>
                </c:pt>
                <c:pt idx="211">
                  <c:v>35755</c:v>
                </c:pt>
                <c:pt idx="212">
                  <c:v>35756</c:v>
                </c:pt>
                <c:pt idx="213">
                  <c:v>35757</c:v>
                </c:pt>
                <c:pt idx="214">
                  <c:v>35758</c:v>
                </c:pt>
                <c:pt idx="215">
                  <c:v>35759</c:v>
                </c:pt>
                <c:pt idx="216">
                  <c:v>35760</c:v>
                </c:pt>
                <c:pt idx="217">
                  <c:v>35761</c:v>
                </c:pt>
                <c:pt idx="218">
                  <c:v>35762</c:v>
                </c:pt>
                <c:pt idx="219">
                  <c:v>35763</c:v>
                </c:pt>
                <c:pt idx="220">
                  <c:v>35764</c:v>
                </c:pt>
                <c:pt idx="221">
                  <c:v>35765</c:v>
                </c:pt>
                <c:pt idx="222">
                  <c:v>35766</c:v>
                </c:pt>
                <c:pt idx="223">
                  <c:v>35767</c:v>
                </c:pt>
                <c:pt idx="224">
                  <c:v>35768</c:v>
                </c:pt>
                <c:pt idx="225">
                  <c:v>35769</c:v>
                </c:pt>
                <c:pt idx="226">
                  <c:v>35770</c:v>
                </c:pt>
                <c:pt idx="227">
                  <c:v>35771</c:v>
                </c:pt>
                <c:pt idx="228">
                  <c:v>35772</c:v>
                </c:pt>
                <c:pt idx="229">
                  <c:v>35773</c:v>
                </c:pt>
                <c:pt idx="230">
                  <c:v>35774</c:v>
                </c:pt>
                <c:pt idx="231">
                  <c:v>35775</c:v>
                </c:pt>
                <c:pt idx="232">
                  <c:v>35776</c:v>
                </c:pt>
                <c:pt idx="233">
                  <c:v>35777</c:v>
                </c:pt>
                <c:pt idx="234">
                  <c:v>35778</c:v>
                </c:pt>
                <c:pt idx="235">
                  <c:v>35779</c:v>
                </c:pt>
                <c:pt idx="236">
                  <c:v>35780</c:v>
                </c:pt>
                <c:pt idx="237">
                  <c:v>35781</c:v>
                </c:pt>
                <c:pt idx="238">
                  <c:v>35782</c:v>
                </c:pt>
                <c:pt idx="239">
                  <c:v>35783</c:v>
                </c:pt>
                <c:pt idx="240">
                  <c:v>35784</c:v>
                </c:pt>
                <c:pt idx="241">
                  <c:v>35785</c:v>
                </c:pt>
                <c:pt idx="242">
                  <c:v>35786</c:v>
                </c:pt>
                <c:pt idx="243">
                  <c:v>35787</c:v>
                </c:pt>
                <c:pt idx="244">
                  <c:v>35788</c:v>
                </c:pt>
                <c:pt idx="245">
                  <c:v>35789</c:v>
                </c:pt>
                <c:pt idx="246">
                  <c:v>35790</c:v>
                </c:pt>
                <c:pt idx="247">
                  <c:v>35791</c:v>
                </c:pt>
                <c:pt idx="248">
                  <c:v>35792</c:v>
                </c:pt>
                <c:pt idx="249">
                  <c:v>35793</c:v>
                </c:pt>
                <c:pt idx="250">
                  <c:v>35794</c:v>
                </c:pt>
                <c:pt idx="251">
                  <c:v>35795</c:v>
                </c:pt>
                <c:pt idx="252">
                  <c:v>35796</c:v>
                </c:pt>
                <c:pt idx="253">
                  <c:v>35797</c:v>
                </c:pt>
                <c:pt idx="254">
                  <c:v>35798</c:v>
                </c:pt>
                <c:pt idx="255">
                  <c:v>35799</c:v>
                </c:pt>
                <c:pt idx="256">
                  <c:v>35800</c:v>
                </c:pt>
                <c:pt idx="257">
                  <c:v>35801</c:v>
                </c:pt>
                <c:pt idx="258">
                  <c:v>35802</c:v>
                </c:pt>
                <c:pt idx="259">
                  <c:v>35803</c:v>
                </c:pt>
                <c:pt idx="260">
                  <c:v>35804</c:v>
                </c:pt>
                <c:pt idx="261">
                  <c:v>35805</c:v>
                </c:pt>
                <c:pt idx="262">
                  <c:v>35806</c:v>
                </c:pt>
                <c:pt idx="263">
                  <c:v>35807</c:v>
                </c:pt>
                <c:pt idx="264">
                  <c:v>35808</c:v>
                </c:pt>
                <c:pt idx="265">
                  <c:v>35809</c:v>
                </c:pt>
                <c:pt idx="266">
                  <c:v>35810</c:v>
                </c:pt>
                <c:pt idx="267">
                  <c:v>35811</c:v>
                </c:pt>
                <c:pt idx="268">
                  <c:v>35812</c:v>
                </c:pt>
                <c:pt idx="269">
                  <c:v>35813</c:v>
                </c:pt>
                <c:pt idx="270">
                  <c:v>35814</c:v>
                </c:pt>
                <c:pt idx="271">
                  <c:v>35815</c:v>
                </c:pt>
                <c:pt idx="272">
                  <c:v>35816</c:v>
                </c:pt>
                <c:pt idx="273">
                  <c:v>35817</c:v>
                </c:pt>
                <c:pt idx="274">
                  <c:v>35818</c:v>
                </c:pt>
                <c:pt idx="275">
                  <c:v>35819</c:v>
                </c:pt>
                <c:pt idx="276">
                  <c:v>35820</c:v>
                </c:pt>
                <c:pt idx="277">
                  <c:v>35821</c:v>
                </c:pt>
                <c:pt idx="278">
                  <c:v>35822</c:v>
                </c:pt>
                <c:pt idx="279">
                  <c:v>35823</c:v>
                </c:pt>
                <c:pt idx="280">
                  <c:v>35824</c:v>
                </c:pt>
                <c:pt idx="281">
                  <c:v>35825</c:v>
                </c:pt>
                <c:pt idx="282">
                  <c:v>35826</c:v>
                </c:pt>
                <c:pt idx="283">
                  <c:v>35827</c:v>
                </c:pt>
                <c:pt idx="284">
                  <c:v>35828</c:v>
                </c:pt>
                <c:pt idx="285">
                  <c:v>35829</c:v>
                </c:pt>
                <c:pt idx="286">
                  <c:v>35830</c:v>
                </c:pt>
                <c:pt idx="287">
                  <c:v>35831</c:v>
                </c:pt>
                <c:pt idx="288">
                  <c:v>35832</c:v>
                </c:pt>
                <c:pt idx="289">
                  <c:v>35833</c:v>
                </c:pt>
                <c:pt idx="290">
                  <c:v>35834</c:v>
                </c:pt>
                <c:pt idx="291">
                  <c:v>35835</c:v>
                </c:pt>
                <c:pt idx="292">
                  <c:v>35836</c:v>
                </c:pt>
                <c:pt idx="293">
                  <c:v>35837</c:v>
                </c:pt>
                <c:pt idx="294">
                  <c:v>35838</c:v>
                </c:pt>
                <c:pt idx="295">
                  <c:v>35839</c:v>
                </c:pt>
                <c:pt idx="296">
                  <c:v>35840</c:v>
                </c:pt>
                <c:pt idx="297">
                  <c:v>35841</c:v>
                </c:pt>
                <c:pt idx="298">
                  <c:v>35842</c:v>
                </c:pt>
                <c:pt idx="299">
                  <c:v>35843</c:v>
                </c:pt>
                <c:pt idx="300">
                  <c:v>35844</c:v>
                </c:pt>
                <c:pt idx="301">
                  <c:v>35845</c:v>
                </c:pt>
                <c:pt idx="302">
                  <c:v>35846</c:v>
                </c:pt>
                <c:pt idx="303">
                  <c:v>35847</c:v>
                </c:pt>
                <c:pt idx="304">
                  <c:v>35848</c:v>
                </c:pt>
                <c:pt idx="305">
                  <c:v>35849</c:v>
                </c:pt>
                <c:pt idx="306">
                  <c:v>35850</c:v>
                </c:pt>
                <c:pt idx="307">
                  <c:v>35851</c:v>
                </c:pt>
                <c:pt idx="308">
                  <c:v>35852</c:v>
                </c:pt>
                <c:pt idx="309">
                  <c:v>35853</c:v>
                </c:pt>
                <c:pt idx="310">
                  <c:v>35854</c:v>
                </c:pt>
                <c:pt idx="311">
                  <c:v>35855</c:v>
                </c:pt>
                <c:pt idx="312">
                  <c:v>35856</c:v>
                </c:pt>
                <c:pt idx="313">
                  <c:v>35857</c:v>
                </c:pt>
                <c:pt idx="314">
                  <c:v>35858</c:v>
                </c:pt>
                <c:pt idx="315">
                  <c:v>35859</c:v>
                </c:pt>
                <c:pt idx="316">
                  <c:v>35860</c:v>
                </c:pt>
                <c:pt idx="317">
                  <c:v>35861</c:v>
                </c:pt>
                <c:pt idx="318">
                  <c:v>35862</c:v>
                </c:pt>
                <c:pt idx="319">
                  <c:v>35863</c:v>
                </c:pt>
                <c:pt idx="320">
                  <c:v>35864</c:v>
                </c:pt>
                <c:pt idx="321">
                  <c:v>35865</c:v>
                </c:pt>
                <c:pt idx="322">
                  <c:v>35866</c:v>
                </c:pt>
                <c:pt idx="323">
                  <c:v>35867</c:v>
                </c:pt>
                <c:pt idx="324">
                  <c:v>35868</c:v>
                </c:pt>
                <c:pt idx="325">
                  <c:v>35869</c:v>
                </c:pt>
                <c:pt idx="326">
                  <c:v>35870</c:v>
                </c:pt>
                <c:pt idx="327">
                  <c:v>35871</c:v>
                </c:pt>
                <c:pt idx="328">
                  <c:v>35872</c:v>
                </c:pt>
                <c:pt idx="329">
                  <c:v>35873</c:v>
                </c:pt>
                <c:pt idx="330">
                  <c:v>35874</c:v>
                </c:pt>
                <c:pt idx="331">
                  <c:v>35875</c:v>
                </c:pt>
                <c:pt idx="332">
                  <c:v>35876</c:v>
                </c:pt>
                <c:pt idx="333">
                  <c:v>35877</c:v>
                </c:pt>
                <c:pt idx="334">
                  <c:v>35878</c:v>
                </c:pt>
                <c:pt idx="335">
                  <c:v>35879</c:v>
                </c:pt>
                <c:pt idx="336">
                  <c:v>35880</c:v>
                </c:pt>
                <c:pt idx="337">
                  <c:v>35881</c:v>
                </c:pt>
                <c:pt idx="338">
                  <c:v>35882</c:v>
                </c:pt>
                <c:pt idx="339">
                  <c:v>35883</c:v>
                </c:pt>
                <c:pt idx="340">
                  <c:v>35884</c:v>
                </c:pt>
                <c:pt idx="341">
                  <c:v>35885</c:v>
                </c:pt>
                <c:pt idx="342">
                  <c:v>35886</c:v>
                </c:pt>
                <c:pt idx="343">
                  <c:v>35887</c:v>
                </c:pt>
                <c:pt idx="344">
                  <c:v>35888</c:v>
                </c:pt>
                <c:pt idx="345">
                  <c:v>35889</c:v>
                </c:pt>
                <c:pt idx="346">
                  <c:v>35890</c:v>
                </c:pt>
                <c:pt idx="347">
                  <c:v>35891</c:v>
                </c:pt>
                <c:pt idx="348">
                  <c:v>35892</c:v>
                </c:pt>
                <c:pt idx="349">
                  <c:v>35893</c:v>
                </c:pt>
                <c:pt idx="350">
                  <c:v>35894</c:v>
                </c:pt>
                <c:pt idx="351">
                  <c:v>35895</c:v>
                </c:pt>
                <c:pt idx="352">
                  <c:v>35896</c:v>
                </c:pt>
                <c:pt idx="353">
                  <c:v>35897</c:v>
                </c:pt>
                <c:pt idx="354">
                  <c:v>35898</c:v>
                </c:pt>
                <c:pt idx="355">
                  <c:v>35899</c:v>
                </c:pt>
                <c:pt idx="356">
                  <c:v>35900</c:v>
                </c:pt>
                <c:pt idx="357">
                  <c:v>35901</c:v>
                </c:pt>
                <c:pt idx="358">
                  <c:v>35902</c:v>
                </c:pt>
                <c:pt idx="359">
                  <c:v>35903</c:v>
                </c:pt>
                <c:pt idx="360">
                  <c:v>35904</c:v>
                </c:pt>
                <c:pt idx="361">
                  <c:v>35905</c:v>
                </c:pt>
                <c:pt idx="362">
                  <c:v>35906</c:v>
                </c:pt>
                <c:pt idx="363">
                  <c:v>35907</c:v>
                </c:pt>
                <c:pt idx="364">
                  <c:v>35908</c:v>
                </c:pt>
                <c:pt idx="365">
                  <c:v>35909</c:v>
                </c:pt>
                <c:pt idx="366">
                  <c:v>35910</c:v>
                </c:pt>
                <c:pt idx="367">
                  <c:v>35911</c:v>
                </c:pt>
                <c:pt idx="368">
                  <c:v>35912</c:v>
                </c:pt>
                <c:pt idx="369">
                  <c:v>35913</c:v>
                </c:pt>
                <c:pt idx="370">
                  <c:v>35914</c:v>
                </c:pt>
                <c:pt idx="371">
                  <c:v>35915</c:v>
                </c:pt>
                <c:pt idx="372">
                  <c:v>35916</c:v>
                </c:pt>
                <c:pt idx="373">
                  <c:v>35917</c:v>
                </c:pt>
                <c:pt idx="374">
                  <c:v>35918</c:v>
                </c:pt>
                <c:pt idx="375">
                  <c:v>35919</c:v>
                </c:pt>
                <c:pt idx="376">
                  <c:v>35920</c:v>
                </c:pt>
                <c:pt idx="377">
                  <c:v>35921</c:v>
                </c:pt>
                <c:pt idx="378">
                  <c:v>35922</c:v>
                </c:pt>
                <c:pt idx="379">
                  <c:v>35923</c:v>
                </c:pt>
                <c:pt idx="380">
                  <c:v>35924</c:v>
                </c:pt>
                <c:pt idx="381">
                  <c:v>35925</c:v>
                </c:pt>
                <c:pt idx="382">
                  <c:v>35926</c:v>
                </c:pt>
                <c:pt idx="383">
                  <c:v>35927</c:v>
                </c:pt>
                <c:pt idx="384">
                  <c:v>35928</c:v>
                </c:pt>
                <c:pt idx="385">
                  <c:v>35929</c:v>
                </c:pt>
                <c:pt idx="386">
                  <c:v>35930</c:v>
                </c:pt>
                <c:pt idx="387">
                  <c:v>35931</c:v>
                </c:pt>
                <c:pt idx="388">
                  <c:v>35932</c:v>
                </c:pt>
                <c:pt idx="389">
                  <c:v>35933</c:v>
                </c:pt>
                <c:pt idx="390">
                  <c:v>35934</c:v>
                </c:pt>
                <c:pt idx="391">
                  <c:v>35935</c:v>
                </c:pt>
                <c:pt idx="392">
                  <c:v>35936</c:v>
                </c:pt>
                <c:pt idx="393">
                  <c:v>35937</c:v>
                </c:pt>
                <c:pt idx="394">
                  <c:v>35938</c:v>
                </c:pt>
                <c:pt idx="395">
                  <c:v>35939</c:v>
                </c:pt>
                <c:pt idx="396">
                  <c:v>35940</c:v>
                </c:pt>
                <c:pt idx="397">
                  <c:v>35941</c:v>
                </c:pt>
                <c:pt idx="398">
                  <c:v>35942</c:v>
                </c:pt>
                <c:pt idx="399">
                  <c:v>35943</c:v>
                </c:pt>
                <c:pt idx="400">
                  <c:v>35944</c:v>
                </c:pt>
                <c:pt idx="401">
                  <c:v>35945</c:v>
                </c:pt>
                <c:pt idx="402">
                  <c:v>35946</c:v>
                </c:pt>
                <c:pt idx="403">
                  <c:v>35947</c:v>
                </c:pt>
                <c:pt idx="404">
                  <c:v>35948</c:v>
                </c:pt>
                <c:pt idx="405">
                  <c:v>35949</c:v>
                </c:pt>
                <c:pt idx="406">
                  <c:v>35950</c:v>
                </c:pt>
                <c:pt idx="407">
                  <c:v>35951</c:v>
                </c:pt>
                <c:pt idx="408">
                  <c:v>35952</c:v>
                </c:pt>
                <c:pt idx="409">
                  <c:v>35953</c:v>
                </c:pt>
                <c:pt idx="410">
                  <c:v>35954</c:v>
                </c:pt>
                <c:pt idx="411">
                  <c:v>35955</c:v>
                </c:pt>
                <c:pt idx="412">
                  <c:v>35956</c:v>
                </c:pt>
                <c:pt idx="413">
                  <c:v>35957</c:v>
                </c:pt>
                <c:pt idx="414">
                  <c:v>35958</c:v>
                </c:pt>
                <c:pt idx="415">
                  <c:v>35959</c:v>
                </c:pt>
                <c:pt idx="416">
                  <c:v>35960</c:v>
                </c:pt>
                <c:pt idx="417">
                  <c:v>35961</c:v>
                </c:pt>
                <c:pt idx="418">
                  <c:v>35962</c:v>
                </c:pt>
                <c:pt idx="419">
                  <c:v>35963</c:v>
                </c:pt>
                <c:pt idx="420">
                  <c:v>35964</c:v>
                </c:pt>
                <c:pt idx="421">
                  <c:v>35965</c:v>
                </c:pt>
                <c:pt idx="422">
                  <c:v>35966</c:v>
                </c:pt>
                <c:pt idx="423">
                  <c:v>35967</c:v>
                </c:pt>
                <c:pt idx="424">
                  <c:v>35968</c:v>
                </c:pt>
                <c:pt idx="425">
                  <c:v>35969</c:v>
                </c:pt>
                <c:pt idx="426">
                  <c:v>35970</c:v>
                </c:pt>
                <c:pt idx="427">
                  <c:v>35971</c:v>
                </c:pt>
                <c:pt idx="428">
                  <c:v>35972</c:v>
                </c:pt>
                <c:pt idx="429">
                  <c:v>35973</c:v>
                </c:pt>
                <c:pt idx="430">
                  <c:v>35974</c:v>
                </c:pt>
                <c:pt idx="431">
                  <c:v>35975</c:v>
                </c:pt>
                <c:pt idx="432">
                  <c:v>35976</c:v>
                </c:pt>
                <c:pt idx="433">
                  <c:v>35977</c:v>
                </c:pt>
                <c:pt idx="434">
                  <c:v>35978</c:v>
                </c:pt>
                <c:pt idx="435">
                  <c:v>35979</c:v>
                </c:pt>
                <c:pt idx="436">
                  <c:v>35980</c:v>
                </c:pt>
                <c:pt idx="437">
                  <c:v>35981</c:v>
                </c:pt>
                <c:pt idx="438">
                  <c:v>35982</c:v>
                </c:pt>
                <c:pt idx="439">
                  <c:v>35983</c:v>
                </c:pt>
                <c:pt idx="440">
                  <c:v>35984</c:v>
                </c:pt>
                <c:pt idx="441">
                  <c:v>35985</c:v>
                </c:pt>
                <c:pt idx="442">
                  <c:v>35986</c:v>
                </c:pt>
                <c:pt idx="443">
                  <c:v>35987</c:v>
                </c:pt>
                <c:pt idx="444">
                  <c:v>35988</c:v>
                </c:pt>
                <c:pt idx="445">
                  <c:v>35989</c:v>
                </c:pt>
                <c:pt idx="446">
                  <c:v>35990</c:v>
                </c:pt>
                <c:pt idx="447">
                  <c:v>35991</c:v>
                </c:pt>
                <c:pt idx="448">
                  <c:v>35992</c:v>
                </c:pt>
                <c:pt idx="449">
                  <c:v>35993</c:v>
                </c:pt>
                <c:pt idx="450">
                  <c:v>35994</c:v>
                </c:pt>
                <c:pt idx="451">
                  <c:v>35995</c:v>
                </c:pt>
                <c:pt idx="452">
                  <c:v>35996</c:v>
                </c:pt>
                <c:pt idx="453">
                  <c:v>35997</c:v>
                </c:pt>
                <c:pt idx="454">
                  <c:v>35998</c:v>
                </c:pt>
                <c:pt idx="455">
                  <c:v>35999</c:v>
                </c:pt>
                <c:pt idx="456">
                  <c:v>36000</c:v>
                </c:pt>
                <c:pt idx="457">
                  <c:v>36001</c:v>
                </c:pt>
                <c:pt idx="458">
                  <c:v>36002</c:v>
                </c:pt>
                <c:pt idx="459">
                  <c:v>36003</c:v>
                </c:pt>
                <c:pt idx="460">
                  <c:v>36004</c:v>
                </c:pt>
                <c:pt idx="461">
                  <c:v>36005</c:v>
                </c:pt>
                <c:pt idx="462">
                  <c:v>36006</c:v>
                </c:pt>
                <c:pt idx="463">
                  <c:v>36007</c:v>
                </c:pt>
                <c:pt idx="464">
                  <c:v>36008</c:v>
                </c:pt>
                <c:pt idx="465">
                  <c:v>36009</c:v>
                </c:pt>
                <c:pt idx="466">
                  <c:v>36010</c:v>
                </c:pt>
                <c:pt idx="467">
                  <c:v>36011</c:v>
                </c:pt>
                <c:pt idx="468">
                  <c:v>36012</c:v>
                </c:pt>
                <c:pt idx="469">
                  <c:v>36013</c:v>
                </c:pt>
                <c:pt idx="470">
                  <c:v>36014</c:v>
                </c:pt>
                <c:pt idx="471">
                  <c:v>36015</c:v>
                </c:pt>
                <c:pt idx="472">
                  <c:v>36016</c:v>
                </c:pt>
                <c:pt idx="473">
                  <c:v>36017</c:v>
                </c:pt>
                <c:pt idx="474">
                  <c:v>36018</c:v>
                </c:pt>
                <c:pt idx="475">
                  <c:v>36019</c:v>
                </c:pt>
                <c:pt idx="476">
                  <c:v>36020</c:v>
                </c:pt>
                <c:pt idx="477">
                  <c:v>36021</c:v>
                </c:pt>
                <c:pt idx="478">
                  <c:v>36022</c:v>
                </c:pt>
                <c:pt idx="479">
                  <c:v>36023</c:v>
                </c:pt>
                <c:pt idx="480">
                  <c:v>36024</c:v>
                </c:pt>
                <c:pt idx="481">
                  <c:v>36025</c:v>
                </c:pt>
                <c:pt idx="482">
                  <c:v>36026</c:v>
                </c:pt>
                <c:pt idx="483">
                  <c:v>36027</c:v>
                </c:pt>
                <c:pt idx="484">
                  <c:v>36028</c:v>
                </c:pt>
                <c:pt idx="485">
                  <c:v>36029</c:v>
                </c:pt>
                <c:pt idx="486">
                  <c:v>36030</c:v>
                </c:pt>
                <c:pt idx="487">
                  <c:v>36031</c:v>
                </c:pt>
                <c:pt idx="488">
                  <c:v>36032</c:v>
                </c:pt>
                <c:pt idx="489">
                  <c:v>36033</c:v>
                </c:pt>
                <c:pt idx="490">
                  <c:v>36034</c:v>
                </c:pt>
                <c:pt idx="491">
                  <c:v>36035</c:v>
                </c:pt>
                <c:pt idx="492">
                  <c:v>36036</c:v>
                </c:pt>
                <c:pt idx="493">
                  <c:v>36037</c:v>
                </c:pt>
                <c:pt idx="494">
                  <c:v>36038</c:v>
                </c:pt>
                <c:pt idx="495">
                  <c:v>36039</c:v>
                </c:pt>
                <c:pt idx="496">
                  <c:v>36040</c:v>
                </c:pt>
                <c:pt idx="497">
                  <c:v>36041</c:v>
                </c:pt>
                <c:pt idx="498">
                  <c:v>36042</c:v>
                </c:pt>
                <c:pt idx="499">
                  <c:v>36043</c:v>
                </c:pt>
                <c:pt idx="500">
                  <c:v>36044</c:v>
                </c:pt>
                <c:pt idx="501">
                  <c:v>36045</c:v>
                </c:pt>
                <c:pt idx="502">
                  <c:v>36046</c:v>
                </c:pt>
                <c:pt idx="503">
                  <c:v>36047</c:v>
                </c:pt>
                <c:pt idx="504">
                  <c:v>36048</c:v>
                </c:pt>
                <c:pt idx="505">
                  <c:v>36049</c:v>
                </c:pt>
                <c:pt idx="506">
                  <c:v>36050</c:v>
                </c:pt>
                <c:pt idx="507">
                  <c:v>36051</c:v>
                </c:pt>
                <c:pt idx="508">
                  <c:v>36052</c:v>
                </c:pt>
                <c:pt idx="509">
                  <c:v>36053</c:v>
                </c:pt>
                <c:pt idx="510">
                  <c:v>36054</c:v>
                </c:pt>
                <c:pt idx="511">
                  <c:v>36055</c:v>
                </c:pt>
                <c:pt idx="512">
                  <c:v>36056</c:v>
                </c:pt>
                <c:pt idx="513">
                  <c:v>36057</c:v>
                </c:pt>
                <c:pt idx="514">
                  <c:v>36058</c:v>
                </c:pt>
                <c:pt idx="515">
                  <c:v>36059</c:v>
                </c:pt>
                <c:pt idx="516">
                  <c:v>36060</c:v>
                </c:pt>
                <c:pt idx="517">
                  <c:v>36061</c:v>
                </c:pt>
                <c:pt idx="518">
                  <c:v>36062</c:v>
                </c:pt>
                <c:pt idx="519">
                  <c:v>36063</c:v>
                </c:pt>
                <c:pt idx="520">
                  <c:v>36064</c:v>
                </c:pt>
                <c:pt idx="521">
                  <c:v>36065</c:v>
                </c:pt>
                <c:pt idx="522">
                  <c:v>36066</c:v>
                </c:pt>
                <c:pt idx="523">
                  <c:v>36067</c:v>
                </c:pt>
                <c:pt idx="524">
                  <c:v>36068</c:v>
                </c:pt>
                <c:pt idx="525">
                  <c:v>36069</c:v>
                </c:pt>
                <c:pt idx="526">
                  <c:v>36070</c:v>
                </c:pt>
                <c:pt idx="527">
                  <c:v>36071</c:v>
                </c:pt>
                <c:pt idx="528">
                  <c:v>36072</c:v>
                </c:pt>
                <c:pt idx="529">
                  <c:v>36073</c:v>
                </c:pt>
                <c:pt idx="530">
                  <c:v>36074</c:v>
                </c:pt>
                <c:pt idx="531">
                  <c:v>36075</c:v>
                </c:pt>
                <c:pt idx="532">
                  <c:v>36076</c:v>
                </c:pt>
                <c:pt idx="533">
                  <c:v>36077</c:v>
                </c:pt>
                <c:pt idx="534">
                  <c:v>36078</c:v>
                </c:pt>
                <c:pt idx="535">
                  <c:v>36079</c:v>
                </c:pt>
                <c:pt idx="536">
                  <c:v>36080</c:v>
                </c:pt>
                <c:pt idx="537">
                  <c:v>36081</c:v>
                </c:pt>
                <c:pt idx="538">
                  <c:v>36082</c:v>
                </c:pt>
                <c:pt idx="539">
                  <c:v>36083</c:v>
                </c:pt>
                <c:pt idx="540">
                  <c:v>36084</c:v>
                </c:pt>
                <c:pt idx="541">
                  <c:v>36085</c:v>
                </c:pt>
                <c:pt idx="542">
                  <c:v>36086</c:v>
                </c:pt>
                <c:pt idx="543">
                  <c:v>36087</c:v>
                </c:pt>
                <c:pt idx="544">
                  <c:v>36088</c:v>
                </c:pt>
                <c:pt idx="545">
                  <c:v>36089</c:v>
                </c:pt>
                <c:pt idx="546">
                  <c:v>36090</c:v>
                </c:pt>
                <c:pt idx="547">
                  <c:v>36091</c:v>
                </c:pt>
                <c:pt idx="548">
                  <c:v>36092</c:v>
                </c:pt>
                <c:pt idx="549">
                  <c:v>36093</c:v>
                </c:pt>
                <c:pt idx="550">
                  <c:v>36094</c:v>
                </c:pt>
                <c:pt idx="551">
                  <c:v>36095</c:v>
                </c:pt>
                <c:pt idx="552">
                  <c:v>36096</c:v>
                </c:pt>
                <c:pt idx="553">
                  <c:v>36097</c:v>
                </c:pt>
                <c:pt idx="554">
                  <c:v>36098</c:v>
                </c:pt>
                <c:pt idx="555">
                  <c:v>36099</c:v>
                </c:pt>
                <c:pt idx="556">
                  <c:v>36100</c:v>
                </c:pt>
                <c:pt idx="557">
                  <c:v>36101</c:v>
                </c:pt>
                <c:pt idx="558">
                  <c:v>36102</c:v>
                </c:pt>
                <c:pt idx="559">
                  <c:v>36103</c:v>
                </c:pt>
                <c:pt idx="560">
                  <c:v>36104</c:v>
                </c:pt>
                <c:pt idx="561">
                  <c:v>36105</c:v>
                </c:pt>
                <c:pt idx="562">
                  <c:v>36106</c:v>
                </c:pt>
                <c:pt idx="563">
                  <c:v>36107</c:v>
                </c:pt>
                <c:pt idx="564">
                  <c:v>36108</c:v>
                </c:pt>
                <c:pt idx="565">
                  <c:v>36109</c:v>
                </c:pt>
                <c:pt idx="566">
                  <c:v>36110</c:v>
                </c:pt>
                <c:pt idx="567">
                  <c:v>36111</c:v>
                </c:pt>
                <c:pt idx="568">
                  <c:v>36112</c:v>
                </c:pt>
                <c:pt idx="569">
                  <c:v>36113</c:v>
                </c:pt>
                <c:pt idx="570">
                  <c:v>36114</c:v>
                </c:pt>
                <c:pt idx="571">
                  <c:v>36115</c:v>
                </c:pt>
                <c:pt idx="572">
                  <c:v>36116</c:v>
                </c:pt>
                <c:pt idx="573">
                  <c:v>36117</c:v>
                </c:pt>
                <c:pt idx="574">
                  <c:v>36118</c:v>
                </c:pt>
                <c:pt idx="575">
                  <c:v>36119</c:v>
                </c:pt>
                <c:pt idx="576">
                  <c:v>36120</c:v>
                </c:pt>
                <c:pt idx="577">
                  <c:v>36121</c:v>
                </c:pt>
                <c:pt idx="578">
                  <c:v>36122</c:v>
                </c:pt>
                <c:pt idx="579">
                  <c:v>36123</c:v>
                </c:pt>
                <c:pt idx="580">
                  <c:v>36124</c:v>
                </c:pt>
                <c:pt idx="581">
                  <c:v>36125</c:v>
                </c:pt>
                <c:pt idx="582">
                  <c:v>36126</c:v>
                </c:pt>
                <c:pt idx="583">
                  <c:v>36127</c:v>
                </c:pt>
                <c:pt idx="584">
                  <c:v>36128</c:v>
                </c:pt>
                <c:pt idx="585">
                  <c:v>36129</c:v>
                </c:pt>
                <c:pt idx="586">
                  <c:v>36130</c:v>
                </c:pt>
                <c:pt idx="587">
                  <c:v>36131</c:v>
                </c:pt>
                <c:pt idx="588">
                  <c:v>36132</c:v>
                </c:pt>
                <c:pt idx="589">
                  <c:v>36133</c:v>
                </c:pt>
                <c:pt idx="590">
                  <c:v>36134</c:v>
                </c:pt>
                <c:pt idx="591">
                  <c:v>36135</c:v>
                </c:pt>
                <c:pt idx="592">
                  <c:v>36136</c:v>
                </c:pt>
                <c:pt idx="593">
                  <c:v>36137</c:v>
                </c:pt>
                <c:pt idx="594">
                  <c:v>36138</c:v>
                </c:pt>
                <c:pt idx="595">
                  <c:v>36139</c:v>
                </c:pt>
                <c:pt idx="596">
                  <c:v>36140</c:v>
                </c:pt>
                <c:pt idx="597">
                  <c:v>36141</c:v>
                </c:pt>
                <c:pt idx="598">
                  <c:v>36142</c:v>
                </c:pt>
                <c:pt idx="599">
                  <c:v>36143</c:v>
                </c:pt>
                <c:pt idx="600">
                  <c:v>36144</c:v>
                </c:pt>
                <c:pt idx="601">
                  <c:v>36145</c:v>
                </c:pt>
                <c:pt idx="602">
                  <c:v>36146</c:v>
                </c:pt>
                <c:pt idx="603">
                  <c:v>36147</c:v>
                </c:pt>
                <c:pt idx="604">
                  <c:v>36148</c:v>
                </c:pt>
                <c:pt idx="605">
                  <c:v>36149</c:v>
                </c:pt>
                <c:pt idx="606">
                  <c:v>36150</c:v>
                </c:pt>
                <c:pt idx="607">
                  <c:v>36151</c:v>
                </c:pt>
                <c:pt idx="608">
                  <c:v>36152</c:v>
                </c:pt>
                <c:pt idx="609">
                  <c:v>36153</c:v>
                </c:pt>
                <c:pt idx="610">
                  <c:v>36154</c:v>
                </c:pt>
                <c:pt idx="611">
                  <c:v>36155</c:v>
                </c:pt>
                <c:pt idx="612">
                  <c:v>36156</c:v>
                </c:pt>
                <c:pt idx="613">
                  <c:v>36157</c:v>
                </c:pt>
                <c:pt idx="614">
                  <c:v>36158</c:v>
                </c:pt>
                <c:pt idx="615">
                  <c:v>36159</c:v>
                </c:pt>
                <c:pt idx="616">
                  <c:v>36160</c:v>
                </c:pt>
                <c:pt idx="617">
                  <c:v>36161</c:v>
                </c:pt>
                <c:pt idx="618">
                  <c:v>36162</c:v>
                </c:pt>
                <c:pt idx="619">
                  <c:v>36163</c:v>
                </c:pt>
                <c:pt idx="620">
                  <c:v>36164</c:v>
                </c:pt>
                <c:pt idx="621">
                  <c:v>36165</c:v>
                </c:pt>
                <c:pt idx="622">
                  <c:v>36166</c:v>
                </c:pt>
                <c:pt idx="623">
                  <c:v>36167</c:v>
                </c:pt>
                <c:pt idx="624">
                  <c:v>36168</c:v>
                </c:pt>
                <c:pt idx="625">
                  <c:v>36169</c:v>
                </c:pt>
                <c:pt idx="626">
                  <c:v>36170</c:v>
                </c:pt>
                <c:pt idx="627">
                  <c:v>36171</c:v>
                </c:pt>
                <c:pt idx="628">
                  <c:v>36172</c:v>
                </c:pt>
                <c:pt idx="629">
                  <c:v>36173</c:v>
                </c:pt>
                <c:pt idx="630">
                  <c:v>36174</c:v>
                </c:pt>
                <c:pt idx="631">
                  <c:v>36175</c:v>
                </c:pt>
                <c:pt idx="632">
                  <c:v>36176</c:v>
                </c:pt>
                <c:pt idx="633">
                  <c:v>36177</c:v>
                </c:pt>
                <c:pt idx="634">
                  <c:v>36178</c:v>
                </c:pt>
                <c:pt idx="635">
                  <c:v>36179</c:v>
                </c:pt>
                <c:pt idx="636">
                  <c:v>36180</c:v>
                </c:pt>
                <c:pt idx="637">
                  <c:v>36181</c:v>
                </c:pt>
                <c:pt idx="638">
                  <c:v>36182</c:v>
                </c:pt>
                <c:pt idx="639">
                  <c:v>36183</c:v>
                </c:pt>
                <c:pt idx="640">
                  <c:v>36184</c:v>
                </c:pt>
                <c:pt idx="641">
                  <c:v>36185</c:v>
                </c:pt>
                <c:pt idx="642">
                  <c:v>36186</c:v>
                </c:pt>
                <c:pt idx="643">
                  <c:v>36187</c:v>
                </c:pt>
                <c:pt idx="644">
                  <c:v>36188</c:v>
                </c:pt>
                <c:pt idx="645">
                  <c:v>36189</c:v>
                </c:pt>
                <c:pt idx="646">
                  <c:v>36190</c:v>
                </c:pt>
                <c:pt idx="647">
                  <c:v>36191</c:v>
                </c:pt>
                <c:pt idx="648">
                  <c:v>36192</c:v>
                </c:pt>
                <c:pt idx="649">
                  <c:v>36193</c:v>
                </c:pt>
                <c:pt idx="650">
                  <c:v>36194</c:v>
                </c:pt>
                <c:pt idx="651">
                  <c:v>36195</c:v>
                </c:pt>
                <c:pt idx="652">
                  <c:v>36196</c:v>
                </c:pt>
                <c:pt idx="653">
                  <c:v>36197</c:v>
                </c:pt>
                <c:pt idx="654">
                  <c:v>36198</c:v>
                </c:pt>
                <c:pt idx="655">
                  <c:v>36199</c:v>
                </c:pt>
                <c:pt idx="656">
                  <c:v>36200</c:v>
                </c:pt>
                <c:pt idx="657">
                  <c:v>36201</c:v>
                </c:pt>
                <c:pt idx="658">
                  <c:v>36202</c:v>
                </c:pt>
                <c:pt idx="659">
                  <c:v>36203</c:v>
                </c:pt>
                <c:pt idx="660">
                  <c:v>36204</c:v>
                </c:pt>
                <c:pt idx="661">
                  <c:v>36205</c:v>
                </c:pt>
                <c:pt idx="662">
                  <c:v>36206</c:v>
                </c:pt>
                <c:pt idx="663">
                  <c:v>36207</c:v>
                </c:pt>
                <c:pt idx="664">
                  <c:v>36208</c:v>
                </c:pt>
                <c:pt idx="665">
                  <c:v>36209</c:v>
                </c:pt>
                <c:pt idx="666">
                  <c:v>36210</c:v>
                </c:pt>
                <c:pt idx="667">
                  <c:v>36211</c:v>
                </c:pt>
                <c:pt idx="668">
                  <c:v>36212</c:v>
                </c:pt>
                <c:pt idx="669">
                  <c:v>36213</c:v>
                </c:pt>
                <c:pt idx="670">
                  <c:v>36214</c:v>
                </c:pt>
                <c:pt idx="671">
                  <c:v>36215</c:v>
                </c:pt>
                <c:pt idx="672">
                  <c:v>36216</c:v>
                </c:pt>
                <c:pt idx="673">
                  <c:v>36217</c:v>
                </c:pt>
                <c:pt idx="674">
                  <c:v>36218</c:v>
                </c:pt>
                <c:pt idx="675">
                  <c:v>36219</c:v>
                </c:pt>
                <c:pt idx="676">
                  <c:v>36220</c:v>
                </c:pt>
                <c:pt idx="677">
                  <c:v>36221</c:v>
                </c:pt>
                <c:pt idx="678">
                  <c:v>36222</c:v>
                </c:pt>
                <c:pt idx="679">
                  <c:v>36223</c:v>
                </c:pt>
                <c:pt idx="680">
                  <c:v>36224</c:v>
                </c:pt>
                <c:pt idx="681">
                  <c:v>36225</c:v>
                </c:pt>
                <c:pt idx="682">
                  <c:v>36226</c:v>
                </c:pt>
                <c:pt idx="683">
                  <c:v>36227</c:v>
                </c:pt>
                <c:pt idx="684">
                  <c:v>36228</c:v>
                </c:pt>
                <c:pt idx="685">
                  <c:v>36229</c:v>
                </c:pt>
                <c:pt idx="686">
                  <c:v>36230</c:v>
                </c:pt>
                <c:pt idx="687">
                  <c:v>36231</c:v>
                </c:pt>
                <c:pt idx="688">
                  <c:v>36232</c:v>
                </c:pt>
                <c:pt idx="689">
                  <c:v>36233</c:v>
                </c:pt>
                <c:pt idx="690">
                  <c:v>36234</c:v>
                </c:pt>
                <c:pt idx="691">
                  <c:v>36235</c:v>
                </c:pt>
                <c:pt idx="692">
                  <c:v>36236</c:v>
                </c:pt>
                <c:pt idx="693">
                  <c:v>36237</c:v>
                </c:pt>
                <c:pt idx="694">
                  <c:v>36238</c:v>
                </c:pt>
                <c:pt idx="695">
                  <c:v>36239</c:v>
                </c:pt>
                <c:pt idx="696">
                  <c:v>36240</c:v>
                </c:pt>
                <c:pt idx="697">
                  <c:v>36241</c:v>
                </c:pt>
                <c:pt idx="698">
                  <c:v>36242</c:v>
                </c:pt>
                <c:pt idx="699">
                  <c:v>36243</c:v>
                </c:pt>
                <c:pt idx="700">
                  <c:v>36244</c:v>
                </c:pt>
                <c:pt idx="701">
                  <c:v>36245</c:v>
                </c:pt>
                <c:pt idx="702">
                  <c:v>36246</c:v>
                </c:pt>
                <c:pt idx="703">
                  <c:v>36247</c:v>
                </c:pt>
                <c:pt idx="704">
                  <c:v>36248</c:v>
                </c:pt>
                <c:pt idx="705">
                  <c:v>36249</c:v>
                </c:pt>
                <c:pt idx="706">
                  <c:v>36250</c:v>
                </c:pt>
                <c:pt idx="707">
                  <c:v>36251</c:v>
                </c:pt>
                <c:pt idx="708">
                  <c:v>36252</c:v>
                </c:pt>
                <c:pt idx="709">
                  <c:v>36253</c:v>
                </c:pt>
                <c:pt idx="710">
                  <c:v>36254</c:v>
                </c:pt>
                <c:pt idx="711">
                  <c:v>36255</c:v>
                </c:pt>
                <c:pt idx="712">
                  <c:v>36256</c:v>
                </c:pt>
                <c:pt idx="713">
                  <c:v>36257</c:v>
                </c:pt>
                <c:pt idx="714">
                  <c:v>36258</c:v>
                </c:pt>
                <c:pt idx="715">
                  <c:v>36259</c:v>
                </c:pt>
                <c:pt idx="716">
                  <c:v>36260</c:v>
                </c:pt>
                <c:pt idx="717">
                  <c:v>36261</c:v>
                </c:pt>
                <c:pt idx="718">
                  <c:v>36262</c:v>
                </c:pt>
                <c:pt idx="719">
                  <c:v>36263</c:v>
                </c:pt>
                <c:pt idx="720">
                  <c:v>36264</c:v>
                </c:pt>
                <c:pt idx="721">
                  <c:v>36265</c:v>
                </c:pt>
                <c:pt idx="722">
                  <c:v>36266</c:v>
                </c:pt>
                <c:pt idx="723">
                  <c:v>36267</c:v>
                </c:pt>
                <c:pt idx="724">
                  <c:v>36268</c:v>
                </c:pt>
                <c:pt idx="725">
                  <c:v>36269</c:v>
                </c:pt>
                <c:pt idx="726">
                  <c:v>36270</c:v>
                </c:pt>
                <c:pt idx="727">
                  <c:v>36271</c:v>
                </c:pt>
                <c:pt idx="728">
                  <c:v>36272</c:v>
                </c:pt>
                <c:pt idx="729">
                  <c:v>36273</c:v>
                </c:pt>
                <c:pt idx="730">
                  <c:v>36274</c:v>
                </c:pt>
                <c:pt idx="731">
                  <c:v>36275</c:v>
                </c:pt>
                <c:pt idx="732">
                  <c:v>36276</c:v>
                </c:pt>
                <c:pt idx="733">
                  <c:v>36277</c:v>
                </c:pt>
                <c:pt idx="734">
                  <c:v>36278</c:v>
                </c:pt>
                <c:pt idx="735">
                  <c:v>36279</c:v>
                </c:pt>
                <c:pt idx="736">
                  <c:v>36280</c:v>
                </c:pt>
                <c:pt idx="737">
                  <c:v>36281</c:v>
                </c:pt>
                <c:pt idx="738">
                  <c:v>36282</c:v>
                </c:pt>
                <c:pt idx="739">
                  <c:v>36283</c:v>
                </c:pt>
                <c:pt idx="740">
                  <c:v>36284</c:v>
                </c:pt>
                <c:pt idx="741">
                  <c:v>36285</c:v>
                </c:pt>
                <c:pt idx="742">
                  <c:v>36286</c:v>
                </c:pt>
                <c:pt idx="743">
                  <c:v>36287</c:v>
                </c:pt>
                <c:pt idx="744">
                  <c:v>36288</c:v>
                </c:pt>
                <c:pt idx="745">
                  <c:v>36289</c:v>
                </c:pt>
                <c:pt idx="746">
                  <c:v>36290</c:v>
                </c:pt>
                <c:pt idx="747">
                  <c:v>36291</c:v>
                </c:pt>
                <c:pt idx="748">
                  <c:v>36292</c:v>
                </c:pt>
                <c:pt idx="749">
                  <c:v>36293</c:v>
                </c:pt>
                <c:pt idx="750">
                  <c:v>36294</c:v>
                </c:pt>
                <c:pt idx="751">
                  <c:v>36295</c:v>
                </c:pt>
                <c:pt idx="752">
                  <c:v>36296</c:v>
                </c:pt>
                <c:pt idx="753">
                  <c:v>36297</c:v>
                </c:pt>
                <c:pt idx="754">
                  <c:v>36298</c:v>
                </c:pt>
                <c:pt idx="755">
                  <c:v>36299</c:v>
                </c:pt>
                <c:pt idx="756">
                  <c:v>36300</c:v>
                </c:pt>
                <c:pt idx="757">
                  <c:v>36301</c:v>
                </c:pt>
                <c:pt idx="758">
                  <c:v>36302</c:v>
                </c:pt>
                <c:pt idx="759">
                  <c:v>36303</c:v>
                </c:pt>
                <c:pt idx="760">
                  <c:v>36304</c:v>
                </c:pt>
                <c:pt idx="761">
                  <c:v>36305</c:v>
                </c:pt>
                <c:pt idx="762">
                  <c:v>36306</c:v>
                </c:pt>
                <c:pt idx="763">
                  <c:v>36307</c:v>
                </c:pt>
                <c:pt idx="764">
                  <c:v>36308</c:v>
                </c:pt>
                <c:pt idx="765">
                  <c:v>36309</c:v>
                </c:pt>
                <c:pt idx="766">
                  <c:v>36310</c:v>
                </c:pt>
                <c:pt idx="767">
                  <c:v>36311</c:v>
                </c:pt>
                <c:pt idx="768">
                  <c:v>36312</c:v>
                </c:pt>
                <c:pt idx="769">
                  <c:v>36313</c:v>
                </c:pt>
                <c:pt idx="770">
                  <c:v>36314</c:v>
                </c:pt>
                <c:pt idx="771">
                  <c:v>36315</c:v>
                </c:pt>
                <c:pt idx="772">
                  <c:v>36316</c:v>
                </c:pt>
                <c:pt idx="773">
                  <c:v>36317</c:v>
                </c:pt>
                <c:pt idx="774">
                  <c:v>36318</c:v>
                </c:pt>
                <c:pt idx="775">
                  <c:v>36319</c:v>
                </c:pt>
                <c:pt idx="776">
                  <c:v>36320</c:v>
                </c:pt>
                <c:pt idx="777">
                  <c:v>36321</c:v>
                </c:pt>
                <c:pt idx="778">
                  <c:v>36322</c:v>
                </c:pt>
                <c:pt idx="779">
                  <c:v>36323</c:v>
                </c:pt>
                <c:pt idx="780">
                  <c:v>36324</c:v>
                </c:pt>
                <c:pt idx="781">
                  <c:v>36325</c:v>
                </c:pt>
                <c:pt idx="782">
                  <c:v>36326</c:v>
                </c:pt>
                <c:pt idx="783">
                  <c:v>36327</c:v>
                </c:pt>
                <c:pt idx="784">
                  <c:v>36328</c:v>
                </c:pt>
                <c:pt idx="785">
                  <c:v>36329</c:v>
                </c:pt>
                <c:pt idx="786">
                  <c:v>36330</c:v>
                </c:pt>
                <c:pt idx="787">
                  <c:v>36331</c:v>
                </c:pt>
                <c:pt idx="788">
                  <c:v>36332</c:v>
                </c:pt>
                <c:pt idx="789">
                  <c:v>36333</c:v>
                </c:pt>
                <c:pt idx="790">
                  <c:v>36334</c:v>
                </c:pt>
                <c:pt idx="791">
                  <c:v>36335</c:v>
                </c:pt>
                <c:pt idx="792">
                  <c:v>36336</c:v>
                </c:pt>
                <c:pt idx="793">
                  <c:v>36337</c:v>
                </c:pt>
                <c:pt idx="794">
                  <c:v>36338</c:v>
                </c:pt>
                <c:pt idx="795">
                  <c:v>36339</c:v>
                </c:pt>
                <c:pt idx="796">
                  <c:v>36340</c:v>
                </c:pt>
                <c:pt idx="797">
                  <c:v>36341</c:v>
                </c:pt>
                <c:pt idx="798">
                  <c:v>36342</c:v>
                </c:pt>
                <c:pt idx="799">
                  <c:v>36343</c:v>
                </c:pt>
                <c:pt idx="800">
                  <c:v>36344</c:v>
                </c:pt>
                <c:pt idx="801">
                  <c:v>36345</c:v>
                </c:pt>
                <c:pt idx="802">
                  <c:v>36346</c:v>
                </c:pt>
                <c:pt idx="803">
                  <c:v>36347</c:v>
                </c:pt>
                <c:pt idx="804">
                  <c:v>36348</c:v>
                </c:pt>
                <c:pt idx="805">
                  <c:v>36349</c:v>
                </c:pt>
                <c:pt idx="806">
                  <c:v>36350</c:v>
                </c:pt>
                <c:pt idx="807">
                  <c:v>36351</c:v>
                </c:pt>
                <c:pt idx="808">
                  <c:v>36352</c:v>
                </c:pt>
                <c:pt idx="809">
                  <c:v>36353</c:v>
                </c:pt>
                <c:pt idx="810">
                  <c:v>36354</c:v>
                </c:pt>
                <c:pt idx="811">
                  <c:v>36355</c:v>
                </c:pt>
                <c:pt idx="812">
                  <c:v>36356</c:v>
                </c:pt>
                <c:pt idx="813">
                  <c:v>36357</c:v>
                </c:pt>
                <c:pt idx="814">
                  <c:v>36358</c:v>
                </c:pt>
                <c:pt idx="815">
                  <c:v>36359</c:v>
                </c:pt>
                <c:pt idx="816">
                  <c:v>36360</c:v>
                </c:pt>
                <c:pt idx="817">
                  <c:v>36361</c:v>
                </c:pt>
                <c:pt idx="818">
                  <c:v>36362</c:v>
                </c:pt>
                <c:pt idx="819">
                  <c:v>36363</c:v>
                </c:pt>
                <c:pt idx="820">
                  <c:v>36364</c:v>
                </c:pt>
                <c:pt idx="821">
                  <c:v>36365</c:v>
                </c:pt>
                <c:pt idx="822">
                  <c:v>36366</c:v>
                </c:pt>
                <c:pt idx="823">
                  <c:v>36367</c:v>
                </c:pt>
                <c:pt idx="824">
                  <c:v>36368</c:v>
                </c:pt>
                <c:pt idx="825">
                  <c:v>36369</c:v>
                </c:pt>
                <c:pt idx="826">
                  <c:v>36370</c:v>
                </c:pt>
                <c:pt idx="827">
                  <c:v>36371</c:v>
                </c:pt>
                <c:pt idx="828">
                  <c:v>36372</c:v>
                </c:pt>
                <c:pt idx="829">
                  <c:v>36373</c:v>
                </c:pt>
                <c:pt idx="830">
                  <c:v>36374</c:v>
                </c:pt>
                <c:pt idx="831">
                  <c:v>36375</c:v>
                </c:pt>
                <c:pt idx="832">
                  <c:v>36376</c:v>
                </c:pt>
                <c:pt idx="833">
                  <c:v>36377</c:v>
                </c:pt>
                <c:pt idx="834">
                  <c:v>36378</c:v>
                </c:pt>
                <c:pt idx="835">
                  <c:v>36379</c:v>
                </c:pt>
                <c:pt idx="836">
                  <c:v>36380</c:v>
                </c:pt>
                <c:pt idx="837">
                  <c:v>36381</c:v>
                </c:pt>
                <c:pt idx="838">
                  <c:v>36382</c:v>
                </c:pt>
                <c:pt idx="839">
                  <c:v>36383</c:v>
                </c:pt>
                <c:pt idx="840">
                  <c:v>36384</c:v>
                </c:pt>
                <c:pt idx="841">
                  <c:v>36385</c:v>
                </c:pt>
                <c:pt idx="842">
                  <c:v>36386</c:v>
                </c:pt>
                <c:pt idx="843">
                  <c:v>36387</c:v>
                </c:pt>
                <c:pt idx="844">
                  <c:v>36388</c:v>
                </c:pt>
                <c:pt idx="845">
                  <c:v>36389</c:v>
                </c:pt>
                <c:pt idx="846">
                  <c:v>36390</c:v>
                </c:pt>
                <c:pt idx="847">
                  <c:v>36391</c:v>
                </c:pt>
                <c:pt idx="848">
                  <c:v>36392</c:v>
                </c:pt>
                <c:pt idx="849">
                  <c:v>36393</c:v>
                </c:pt>
                <c:pt idx="850">
                  <c:v>36394</c:v>
                </c:pt>
                <c:pt idx="851">
                  <c:v>36395</c:v>
                </c:pt>
                <c:pt idx="852">
                  <c:v>36396</c:v>
                </c:pt>
                <c:pt idx="853">
                  <c:v>36397</c:v>
                </c:pt>
                <c:pt idx="854">
                  <c:v>36398</c:v>
                </c:pt>
                <c:pt idx="855">
                  <c:v>36399</c:v>
                </c:pt>
                <c:pt idx="856">
                  <c:v>36400</c:v>
                </c:pt>
                <c:pt idx="857">
                  <c:v>36401</c:v>
                </c:pt>
                <c:pt idx="858">
                  <c:v>36402</c:v>
                </c:pt>
                <c:pt idx="859">
                  <c:v>36403</c:v>
                </c:pt>
                <c:pt idx="860">
                  <c:v>36404</c:v>
                </c:pt>
                <c:pt idx="861">
                  <c:v>36405</c:v>
                </c:pt>
                <c:pt idx="862">
                  <c:v>36406</c:v>
                </c:pt>
                <c:pt idx="863">
                  <c:v>36407</c:v>
                </c:pt>
                <c:pt idx="864">
                  <c:v>36408</c:v>
                </c:pt>
                <c:pt idx="865">
                  <c:v>36409</c:v>
                </c:pt>
                <c:pt idx="866">
                  <c:v>36410</c:v>
                </c:pt>
                <c:pt idx="867">
                  <c:v>36411</c:v>
                </c:pt>
                <c:pt idx="868">
                  <c:v>36412</c:v>
                </c:pt>
                <c:pt idx="869">
                  <c:v>36413</c:v>
                </c:pt>
                <c:pt idx="870">
                  <c:v>36414</c:v>
                </c:pt>
                <c:pt idx="871">
                  <c:v>36415</c:v>
                </c:pt>
                <c:pt idx="872">
                  <c:v>36416</c:v>
                </c:pt>
                <c:pt idx="873">
                  <c:v>36417</c:v>
                </c:pt>
                <c:pt idx="874">
                  <c:v>36418</c:v>
                </c:pt>
                <c:pt idx="875">
                  <c:v>36419</c:v>
                </c:pt>
                <c:pt idx="876">
                  <c:v>36420</c:v>
                </c:pt>
                <c:pt idx="877">
                  <c:v>36421</c:v>
                </c:pt>
                <c:pt idx="878">
                  <c:v>36422</c:v>
                </c:pt>
                <c:pt idx="879">
                  <c:v>36423</c:v>
                </c:pt>
                <c:pt idx="880">
                  <c:v>36424</c:v>
                </c:pt>
                <c:pt idx="881">
                  <c:v>36425</c:v>
                </c:pt>
                <c:pt idx="882">
                  <c:v>36426</c:v>
                </c:pt>
                <c:pt idx="883">
                  <c:v>36427</c:v>
                </c:pt>
                <c:pt idx="884">
                  <c:v>36428</c:v>
                </c:pt>
                <c:pt idx="885">
                  <c:v>36429</c:v>
                </c:pt>
                <c:pt idx="886">
                  <c:v>36430</c:v>
                </c:pt>
                <c:pt idx="887">
                  <c:v>36431</c:v>
                </c:pt>
                <c:pt idx="888">
                  <c:v>36432</c:v>
                </c:pt>
                <c:pt idx="889">
                  <c:v>36433</c:v>
                </c:pt>
                <c:pt idx="890">
                  <c:v>36434</c:v>
                </c:pt>
                <c:pt idx="891">
                  <c:v>36435</c:v>
                </c:pt>
                <c:pt idx="892">
                  <c:v>36436</c:v>
                </c:pt>
                <c:pt idx="893">
                  <c:v>36437</c:v>
                </c:pt>
                <c:pt idx="894">
                  <c:v>36438</c:v>
                </c:pt>
                <c:pt idx="895">
                  <c:v>36439</c:v>
                </c:pt>
                <c:pt idx="896">
                  <c:v>36440</c:v>
                </c:pt>
                <c:pt idx="897">
                  <c:v>36441</c:v>
                </c:pt>
                <c:pt idx="898">
                  <c:v>36442</c:v>
                </c:pt>
                <c:pt idx="899">
                  <c:v>36443</c:v>
                </c:pt>
                <c:pt idx="900">
                  <c:v>36444</c:v>
                </c:pt>
                <c:pt idx="901">
                  <c:v>36445</c:v>
                </c:pt>
                <c:pt idx="902">
                  <c:v>36446</c:v>
                </c:pt>
                <c:pt idx="903">
                  <c:v>36447</c:v>
                </c:pt>
                <c:pt idx="904">
                  <c:v>36448</c:v>
                </c:pt>
                <c:pt idx="905">
                  <c:v>36449</c:v>
                </c:pt>
                <c:pt idx="906">
                  <c:v>36450</c:v>
                </c:pt>
                <c:pt idx="907">
                  <c:v>36451</c:v>
                </c:pt>
                <c:pt idx="908">
                  <c:v>36452</c:v>
                </c:pt>
                <c:pt idx="909">
                  <c:v>36453</c:v>
                </c:pt>
                <c:pt idx="910">
                  <c:v>36454</c:v>
                </c:pt>
                <c:pt idx="911">
                  <c:v>36455</c:v>
                </c:pt>
                <c:pt idx="912">
                  <c:v>36456</c:v>
                </c:pt>
                <c:pt idx="913">
                  <c:v>36457</c:v>
                </c:pt>
                <c:pt idx="914">
                  <c:v>36458</c:v>
                </c:pt>
                <c:pt idx="915">
                  <c:v>36459</c:v>
                </c:pt>
                <c:pt idx="916">
                  <c:v>36460</c:v>
                </c:pt>
                <c:pt idx="917">
                  <c:v>36461</c:v>
                </c:pt>
                <c:pt idx="918">
                  <c:v>36462</c:v>
                </c:pt>
                <c:pt idx="919">
                  <c:v>36463</c:v>
                </c:pt>
                <c:pt idx="920">
                  <c:v>36464</c:v>
                </c:pt>
                <c:pt idx="921">
                  <c:v>36465</c:v>
                </c:pt>
                <c:pt idx="922">
                  <c:v>36466</c:v>
                </c:pt>
                <c:pt idx="923">
                  <c:v>36467</c:v>
                </c:pt>
                <c:pt idx="924">
                  <c:v>36468</c:v>
                </c:pt>
                <c:pt idx="925">
                  <c:v>36469</c:v>
                </c:pt>
                <c:pt idx="926">
                  <c:v>36470</c:v>
                </c:pt>
                <c:pt idx="927">
                  <c:v>36471</c:v>
                </c:pt>
                <c:pt idx="928">
                  <c:v>36472</c:v>
                </c:pt>
                <c:pt idx="929">
                  <c:v>36473</c:v>
                </c:pt>
                <c:pt idx="930">
                  <c:v>36474</c:v>
                </c:pt>
                <c:pt idx="931">
                  <c:v>36475</c:v>
                </c:pt>
                <c:pt idx="932">
                  <c:v>36476</c:v>
                </c:pt>
                <c:pt idx="933">
                  <c:v>36477</c:v>
                </c:pt>
                <c:pt idx="934">
                  <c:v>36478</c:v>
                </c:pt>
                <c:pt idx="935">
                  <c:v>36479</c:v>
                </c:pt>
                <c:pt idx="936">
                  <c:v>36480</c:v>
                </c:pt>
                <c:pt idx="937">
                  <c:v>36481</c:v>
                </c:pt>
                <c:pt idx="938">
                  <c:v>36482</c:v>
                </c:pt>
                <c:pt idx="939">
                  <c:v>36483</c:v>
                </c:pt>
                <c:pt idx="940">
                  <c:v>36484</c:v>
                </c:pt>
                <c:pt idx="941">
                  <c:v>36485</c:v>
                </c:pt>
                <c:pt idx="942">
                  <c:v>36486</c:v>
                </c:pt>
                <c:pt idx="943">
                  <c:v>36487</c:v>
                </c:pt>
                <c:pt idx="944">
                  <c:v>36488</c:v>
                </c:pt>
                <c:pt idx="945">
                  <c:v>36489</c:v>
                </c:pt>
                <c:pt idx="946">
                  <c:v>36490</c:v>
                </c:pt>
                <c:pt idx="947">
                  <c:v>36491</c:v>
                </c:pt>
                <c:pt idx="948">
                  <c:v>36492</c:v>
                </c:pt>
                <c:pt idx="949">
                  <c:v>36493</c:v>
                </c:pt>
                <c:pt idx="950">
                  <c:v>36494</c:v>
                </c:pt>
                <c:pt idx="951">
                  <c:v>36495</c:v>
                </c:pt>
                <c:pt idx="952">
                  <c:v>36496</c:v>
                </c:pt>
                <c:pt idx="953">
                  <c:v>36497</c:v>
                </c:pt>
                <c:pt idx="954">
                  <c:v>36498</c:v>
                </c:pt>
                <c:pt idx="955">
                  <c:v>36499</c:v>
                </c:pt>
                <c:pt idx="956">
                  <c:v>36500</c:v>
                </c:pt>
                <c:pt idx="957">
                  <c:v>36501</c:v>
                </c:pt>
                <c:pt idx="958">
                  <c:v>36502</c:v>
                </c:pt>
                <c:pt idx="959">
                  <c:v>36503</c:v>
                </c:pt>
                <c:pt idx="960">
                  <c:v>36504</c:v>
                </c:pt>
                <c:pt idx="961">
                  <c:v>36505</c:v>
                </c:pt>
                <c:pt idx="962">
                  <c:v>36506</c:v>
                </c:pt>
                <c:pt idx="963">
                  <c:v>36507</c:v>
                </c:pt>
                <c:pt idx="964">
                  <c:v>36508</c:v>
                </c:pt>
                <c:pt idx="965">
                  <c:v>36509</c:v>
                </c:pt>
                <c:pt idx="966">
                  <c:v>36510</c:v>
                </c:pt>
                <c:pt idx="967">
                  <c:v>36511</c:v>
                </c:pt>
                <c:pt idx="968">
                  <c:v>36512</c:v>
                </c:pt>
                <c:pt idx="969">
                  <c:v>36513</c:v>
                </c:pt>
                <c:pt idx="970">
                  <c:v>36514</c:v>
                </c:pt>
                <c:pt idx="971">
                  <c:v>36515</c:v>
                </c:pt>
                <c:pt idx="972">
                  <c:v>36516</c:v>
                </c:pt>
                <c:pt idx="973">
                  <c:v>36517</c:v>
                </c:pt>
                <c:pt idx="974">
                  <c:v>36518</c:v>
                </c:pt>
                <c:pt idx="975">
                  <c:v>36519</c:v>
                </c:pt>
                <c:pt idx="976">
                  <c:v>36520</c:v>
                </c:pt>
                <c:pt idx="977">
                  <c:v>36521</c:v>
                </c:pt>
                <c:pt idx="978">
                  <c:v>36522</c:v>
                </c:pt>
                <c:pt idx="979">
                  <c:v>36523</c:v>
                </c:pt>
                <c:pt idx="980">
                  <c:v>36524</c:v>
                </c:pt>
                <c:pt idx="981">
                  <c:v>36525</c:v>
                </c:pt>
                <c:pt idx="982">
                  <c:v>36526</c:v>
                </c:pt>
                <c:pt idx="983">
                  <c:v>36527</c:v>
                </c:pt>
                <c:pt idx="984">
                  <c:v>36528</c:v>
                </c:pt>
                <c:pt idx="985">
                  <c:v>36529</c:v>
                </c:pt>
                <c:pt idx="986">
                  <c:v>36530</c:v>
                </c:pt>
                <c:pt idx="987">
                  <c:v>36531</c:v>
                </c:pt>
                <c:pt idx="988">
                  <c:v>36532</c:v>
                </c:pt>
                <c:pt idx="989">
                  <c:v>36533</c:v>
                </c:pt>
                <c:pt idx="990">
                  <c:v>36534</c:v>
                </c:pt>
                <c:pt idx="991">
                  <c:v>36535</c:v>
                </c:pt>
                <c:pt idx="992">
                  <c:v>36536</c:v>
                </c:pt>
                <c:pt idx="993">
                  <c:v>36537</c:v>
                </c:pt>
                <c:pt idx="994">
                  <c:v>36538</c:v>
                </c:pt>
                <c:pt idx="995">
                  <c:v>36539</c:v>
                </c:pt>
                <c:pt idx="996">
                  <c:v>36540</c:v>
                </c:pt>
                <c:pt idx="997">
                  <c:v>36541</c:v>
                </c:pt>
                <c:pt idx="998">
                  <c:v>36542</c:v>
                </c:pt>
                <c:pt idx="999">
                  <c:v>36543</c:v>
                </c:pt>
                <c:pt idx="1000">
                  <c:v>36544</c:v>
                </c:pt>
                <c:pt idx="1001">
                  <c:v>36545</c:v>
                </c:pt>
                <c:pt idx="1002">
                  <c:v>36546</c:v>
                </c:pt>
                <c:pt idx="1003">
                  <c:v>36547</c:v>
                </c:pt>
                <c:pt idx="1004">
                  <c:v>36548</c:v>
                </c:pt>
                <c:pt idx="1005">
                  <c:v>36549</c:v>
                </c:pt>
                <c:pt idx="1006">
                  <c:v>36550</c:v>
                </c:pt>
                <c:pt idx="1007">
                  <c:v>36551</c:v>
                </c:pt>
                <c:pt idx="1008">
                  <c:v>36552</c:v>
                </c:pt>
                <c:pt idx="1009">
                  <c:v>36553</c:v>
                </c:pt>
                <c:pt idx="1010">
                  <c:v>36554</c:v>
                </c:pt>
                <c:pt idx="1011">
                  <c:v>36555</c:v>
                </c:pt>
                <c:pt idx="1012">
                  <c:v>36556</c:v>
                </c:pt>
                <c:pt idx="1013">
                  <c:v>36557</c:v>
                </c:pt>
                <c:pt idx="1014">
                  <c:v>36558</c:v>
                </c:pt>
                <c:pt idx="1015">
                  <c:v>36559</c:v>
                </c:pt>
                <c:pt idx="1016">
                  <c:v>36560</c:v>
                </c:pt>
                <c:pt idx="1017">
                  <c:v>36561</c:v>
                </c:pt>
                <c:pt idx="1018">
                  <c:v>36562</c:v>
                </c:pt>
                <c:pt idx="1019">
                  <c:v>36563</c:v>
                </c:pt>
                <c:pt idx="1020">
                  <c:v>36564</c:v>
                </c:pt>
                <c:pt idx="1021">
                  <c:v>36565</c:v>
                </c:pt>
                <c:pt idx="1022">
                  <c:v>36566</c:v>
                </c:pt>
                <c:pt idx="1023">
                  <c:v>36567</c:v>
                </c:pt>
                <c:pt idx="1024">
                  <c:v>36568</c:v>
                </c:pt>
                <c:pt idx="1025">
                  <c:v>36569</c:v>
                </c:pt>
                <c:pt idx="1026">
                  <c:v>36570</c:v>
                </c:pt>
                <c:pt idx="1027">
                  <c:v>36571</c:v>
                </c:pt>
                <c:pt idx="1028">
                  <c:v>36572</c:v>
                </c:pt>
                <c:pt idx="1029">
                  <c:v>36573</c:v>
                </c:pt>
                <c:pt idx="1030">
                  <c:v>36574</c:v>
                </c:pt>
                <c:pt idx="1031">
                  <c:v>36575</c:v>
                </c:pt>
                <c:pt idx="1032">
                  <c:v>36576</c:v>
                </c:pt>
                <c:pt idx="1033">
                  <c:v>36577</c:v>
                </c:pt>
                <c:pt idx="1034">
                  <c:v>36578</c:v>
                </c:pt>
                <c:pt idx="1035">
                  <c:v>36579</c:v>
                </c:pt>
                <c:pt idx="1036">
                  <c:v>36580</c:v>
                </c:pt>
                <c:pt idx="1037">
                  <c:v>36581</c:v>
                </c:pt>
                <c:pt idx="1038">
                  <c:v>36582</c:v>
                </c:pt>
                <c:pt idx="1039">
                  <c:v>36583</c:v>
                </c:pt>
                <c:pt idx="1040">
                  <c:v>36584</c:v>
                </c:pt>
                <c:pt idx="1041">
                  <c:v>36585</c:v>
                </c:pt>
                <c:pt idx="1042">
                  <c:v>36586</c:v>
                </c:pt>
                <c:pt idx="1043">
                  <c:v>36587</c:v>
                </c:pt>
                <c:pt idx="1044">
                  <c:v>36588</c:v>
                </c:pt>
                <c:pt idx="1045">
                  <c:v>36589</c:v>
                </c:pt>
                <c:pt idx="1046">
                  <c:v>36590</c:v>
                </c:pt>
                <c:pt idx="1047">
                  <c:v>36591</c:v>
                </c:pt>
                <c:pt idx="1048">
                  <c:v>36592</c:v>
                </c:pt>
                <c:pt idx="1049">
                  <c:v>36593</c:v>
                </c:pt>
                <c:pt idx="1050">
                  <c:v>36594</c:v>
                </c:pt>
                <c:pt idx="1051">
                  <c:v>36595</c:v>
                </c:pt>
                <c:pt idx="1052">
                  <c:v>36596</c:v>
                </c:pt>
                <c:pt idx="1053">
                  <c:v>36597</c:v>
                </c:pt>
                <c:pt idx="1054">
                  <c:v>36598</c:v>
                </c:pt>
                <c:pt idx="1055">
                  <c:v>36599</c:v>
                </c:pt>
                <c:pt idx="1056">
                  <c:v>36600</c:v>
                </c:pt>
                <c:pt idx="1057">
                  <c:v>36601</c:v>
                </c:pt>
                <c:pt idx="1058">
                  <c:v>36602</c:v>
                </c:pt>
                <c:pt idx="1059">
                  <c:v>36603</c:v>
                </c:pt>
                <c:pt idx="1060">
                  <c:v>36604</c:v>
                </c:pt>
                <c:pt idx="1061">
                  <c:v>36605</c:v>
                </c:pt>
                <c:pt idx="1062">
                  <c:v>36606</c:v>
                </c:pt>
                <c:pt idx="1063">
                  <c:v>36607</c:v>
                </c:pt>
                <c:pt idx="1064">
                  <c:v>36608</c:v>
                </c:pt>
                <c:pt idx="1065">
                  <c:v>36609</c:v>
                </c:pt>
                <c:pt idx="1066">
                  <c:v>36610</c:v>
                </c:pt>
                <c:pt idx="1067">
                  <c:v>36611</c:v>
                </c:pt>
                <c:pt idx="1068">
                  <c:v>36612</c:v>
                </c:pt>
                <c:pt idx="1069">
                  <c:v>36613</c:v>
                </c:pt>
                <c:pt idx="1070">
                  <c:v>36614</c:v>
                </c:pt>
                <c:pt idx="1071">
                  <c:v>36615</c:v>
                </c:pt>
                <c:pt idx="1072">
                  <c:v>36616</c:v>
                </c:pt>
                <c:pt idx="1073">
                  <c:v>36617</c:v>
                </c:pt>
                <c:pt idx="1074">
                  <c:v>36618</c:v>
                </c:pt>
                <c:pt idx="1075">
                  <c:v>36619</c:v>
                </c:pt>
                <c:pt idx="1076">
                  <c:v>36620</c:v>
                </c:pt>
                <c:pt idx="1077">
                  <c:v>36621</c:v>
                </c:pt>
                <c:pt idx="1078">
                  <c:v>36622</c:v>
                </c:pt>
                <c:pt idx="1079">
                  <c:v>36623</c:v>
                </c:pt>
                <c:pt idx="1080">
                  <c:v>36624</c:v>
                </c:pt>
                <c:pt idx="1081">
                  <c:v>36625</c:v>
                </c:pt>
                <c:pt idx="1082">
                  <c:v>36626</c:v>
                </c:pt>
                <c:pt idx="1083">
                  <c:v>36627</c:v>
                </c:pt>
                <c:pt idx="1084">
                  <c:v>36628</c:v>
                </c:pt>
                <c:pt idx="1085">
                  <c:v>36629</c:v>
                </c:pt>
                <c:pt idx="1086">
                  <c:v>36630</c:v>
                </c:pt>
                <c:pt idx="1087">
                  <c:v>36631</c:v>
                </c:pt>
                <c:pt idx="1088">
                  <c:v>36632</c:v>
                </c:pt>
                <c:pt idx="1089">
                  <c:v>36633</c:v>
                </c:pt>
                <c:pt idx="1090">
                  <c:v>36634</c:v>
                </c:pt>
                <c:pt idx="1091">
                  <c:v>36635</c:v>
                </c:pt>
                <c:pt idx="1092">
                  <c:v>36636</c:v>
                </c:pt>
                <c:pt idx="1093">
                  <c:v>36637</c:v>
                </c:pt>
                <c:pt idx="1094">
                  <c:v>36638</c:v>
                </c:pt>
                <c:pt idx="1095">
                  <c:v>36639</c:v>
                </c:pt>
                <c:pt idx="1096">
                  <c:v>36640</c:v>
                </c:pt>
                <c:pt idx="1097">
                  <c:v>36641</c:v>
                </c:pt>
                <c:pt idx="1098">
                  <c:v>36642</c:v>
                </c:pt>
                <c:pt idx="1099">
                  <c:v>36643</c:v>
                </c:pt>
                <c:pt idx="1100">
                  <c:v>36644</c:v>
                </c:pt>
                <c:pt idx="1101">
                  <c:v>36645</c:v>
                </c:pt>
                <c:pt idx="1102">
                  <c:v>36646</c:v>
                </c:pt>
                <c:pt idx="1103">
                  <c:v>36647</c:v>
                </c:pt>
                <c:pt idx="1104">
                  <c:v>36648</c:v>
                </c:pt>
                <c:pt idx="1105">
                  <c:v>36649</c:v>
                </c:pt>
                <c:pt idx="1106">
                  <c:v>36650</c:v>
                </c:pt>
                <c:pt idx="1107">
                  <c:v>36651</c:v>
                </c:pt>
                <c:pt idx="1108">
                  <c:v>36652</c:v>
                </c:pt>
                <c:pt idx="1109">
                  <c:v>36653</c:v>
                </c:pt>
                <c:pt idx="1110">
                  <c:v>36654</c:v>
                </c:pt>
                <c:pt idx="1111">
                  <c:v>36655</c:v>
                </c:pt>
                <c:pt idx="1112">
                  <c:v>36656</c:v>
                </c:pt>
                <c:pt idx="1113">
                  <c:v>36657</c:v>
                </c:pt>
                <c:pt idx="1114">
                  <c:v>36658</c:v>
                </c:pt>
                <c:pt idx="1115">
                  <c:v>36659</c:v>
                </c:pt>
                <c:pt idx="1116">
                  <c:v>36660</c:v>
                </c:pt>
                <c:pt idx="1117">
                  <c:v>36661</c:v>
                </c:pt>
                <c:pt idx="1118">
                  <c:v>36662</c:v>
                </c:pt>
                <c:pt idx="1119">
                  <c:v>36663</c:v>
                </c:pt>
                <c:pt idx="1120">
                  <c:v>36664</c:v>
                </c:pt>
                <c:pt idx="1121">
                  <c:v>36665</c:v>
                </c:pt>
                <c:pt idx="1122">
                  <c:v>36666</c:v>
                </c:pt>
                <c:pt idx="1123">
                  <c:v>36667</c:v>
                </c:pt>
                <c:pt idx="1124">
                  <c:v>36668</c:v>
                </c:pt>
                <c:pt idx="1125">
                  <c:v>36669</c:v>
                </c:pt>
                <c:pt idx="1126">
                  <c:v>36670</c:v>
                </c:pt>
                <c:pt idx="1127">
                  <c:v>36671</c:v>
                </c:pt>
                <c:pt idx="1128">
                  <c:v>36672</c:v>
                </c:pt>
                <c:pt idx="1129">
                  <c:v>36673</c:v>
                </c:pt>
                <c:pt idx="1130">
                  <c:v>36674</c:v>
                </c:pt>
                <c:pt idx="1131">
                  <c:v>36675</c:v>
                </c:pt>
                <c:pt idx="1132">
                  <c:v>36676</c:v>
                </c:pt>
                <c:pt idx="1133">
                  <c:v>36677</c:v>
                </c:pt>
                <c:pt idx="1134">
                  <c:v>36678</c:v>
                </c:pt>
                <c:pt idx="1135">
                  <c:v>36679</c:v>
                </c:pt>
                <c:pt idx="1136">
                  <c:v>36680</c:v>
                </c:pt>
                <c:pt idx="1137">
                  <c:v>36681</c:v>
                </c:pt>
                <c:pt idx="1138">
                  <c:v>36682</c:v>
                </c:pt>
                <c:pt idx="1139">
                  <c:v>36683</c:v>
                </c:pt>
                <c:pt idx="1140">
                  <c:v>36684</c:v>
                </c:pt>
                <c:pt idx="1141">
                  <c:v>36685</c:v>
                </c:pt>
                <c:pt idx="1142">
                  <c:v>36686</c:v>
                </c:pt>
                <c:pt idx="1143">
                  <c:v>36687</c:v>
                </c:pt>
                <c:pt idx="1144">
                  <c:v>36688</c:v>
                </c:pt>
                <c:pt idx="1145">
                  <c:v>36689</c:v>
                </c:pt>
                <c:pt idx="1146">
                  <c:v>36690</c:v>
                </c:pt>
                <c:pt idx="1147">
                  <c:v>36691</c:v>
                </c:pt>
                <c:pt idx="1148">
                  <c:v>36692</c:v>
                </c:pt>
                <c:pt idx="1149">
                  <c:v>36693</c:v>
                </c:pt>
                <c:pt idx="1150">
                  <c:v>36694</c:v>
                </c:pt>
                <c:pt idx="1151">
                  <c:v>36695</c:v>
                </c:pt>
                <c:pt idx="1152">
                  <c:v>36696</c:v>
                </c:pt>
                <c:pt idx="1153">
                  <c:v>36697</c:v>
                </c:pt>
                <c:pt idx="1154">
                  <c:v>36698</c:v>
                </c:pt>
                <c:pt idx="1155">
                  <c:v>36699</c:v>
                </c:pt>
                <c:pt idx="1156">
                  <c:v>36700</c:v>
                </c:pt>
                <c:pt idx="1157">
                  <c:v>36701</c:v>
                </c:pt>
                <c:pt idx="1158">
                  <c:v>36702</c:v>
                </c:pt>
                <c:pt idx="1159">
                  <c:v>36703</c:v>
                </c:pt>
                <c:pt idx="1160">
                  <c:v>36704</c:v>
                </c:pt>
                <c:pt idx="1161">
                  <c:v>36705</c:v>
                </c:pt>
                <c:pt idx="1162">
                  <c:v>36706</c:v>
                </c:pt>
                <c:pt idx="1163">
                  <c:v>36707</c:v>
                </c:pt>
                <c:pt idx="1164">
                  <c:v>36708</c:v>
                </c:pt>
                <c:pt idx="1165">
                  <c:v>36709</c:v>
                </c:pt>
                <c:pt idx="1166">
                  <c:v>36710</c:v>
                </c:pt>
                <c:pt idx="1167">
                  <c:v>36711</c:v>
                </c:pt>
                <c:pt idx="1168">
                  <c:v>36712</c:v>
                </c:pt>
                <c:pt idx="1169">
                  <c:v>36713</c:v>
                </c:pt>
                <c:pt idx="1170">
                  <c:v>36714</c:v>
                </c:pt>
                <c:pt idx="1171">
                  <c:v>36715</c:v>
                </c:pt>
                <c:pt idx="1172">
                  <c:v>36716</c:v>
                </c:pt>
                <c:pt idx="1173">
                  <c:v>36717</c:v>
                </c:pt>
                <c:pt idx="1174">
                  <c:v>36718</c:v>
                </c:pt>
                <c:pt idx="1175">
                  <c:v>36719</c:v>
                </c:pt>
                <c:pt idx="1176">
                  <c:v>36720</c:v>
                </c:pt>
                <c:pt idx="1177">
                  <c:v>36721</c:v>
                </c:pt>
                <c:pt idx="1178">
                  <c:v>36722</c:v>
                </c:pt>
                <c:pt idx="1179">
                  <c:v>36723</c:v>
                </c:pt>
                <c:pt idx="1180">
                  <c:v>36724</c:v>
                </c:pt>
                <c:pt idx="1181">
                  <c:v>36725</c:v>
                </c:pt>
                <c:pt idx="1182">
                  <c:v>36726</c:v>
                </c:pt>
                <c:pt idx="1183">
                  <c:v>36727</c:v>
                </c:pt>
                <c:pt idx="1184">
                  <c:v>36728</c:v>
                </c:pt>
                <c:pt idx="1185">
                  <c:v>36729</c:v>
                </c:pt>
                <c:pt idx="1186">
                  <c:v>36730</c:v>
                </c:pt>
                <c:pt idx="1187">
                  <c:v>36731</c:v>
                </c:pt>
                <c:pt idx="1188">
                  <c:v>36732</c:v>
                </c:pt>
                <c:pt idx="1189">
                  <c:v>36733</c:v>
                </c:pt>
                <c:pt idx="1190">
                  <c:v>36734</c:v>
                </c:pt>
                <c:pt idx="1191">
                  <c:v>36735</c:v>
                </c:pt>
                <c:pt idx="1192">
                  <c:v>36736</c:v>
                </c:pt>
                <c:pt idx="1193">
                  <c:v>36737</c:v>
                </c:pt>
                <c:pt idx="1194">
                  <c:v>36738</c:v>
                </c:pt>
                <c:pt idx="1195">
                  <c:v>36739</c:v>
                </c:pt>
                <c:pt idx="1196">
                  <c:v>36740</c:v>
                </c:pt>
                <c:pt idx="1197">
                  <c:v>36741</c:v>
                </c:pt>
                <c:pt idx="1198">
                  <c:v>36742</c:v>
                </c:pt>
                <c:pt idx="1199">
                  <c:v>36743</c:v>
                </c:pt>
                <c:pt idx="1200">
                  <c:v>36744</c:v>
                </c:pt>
                <c:pt idx="1201">
                  <c:v>36745</c:v>
                </c:pt>
                <c:pt idx="1202">
                  <c:v>36746</c:v>
                </c:pt>
                <c:pt idx="1203">
                  <c:v>36747</c:v>
                </c:pt>
                <c:pt idx="1204">
                  <c:v>36748</c:v>
                </c:pt>
                <c:pt idx="1205">
                  <c:v>36749</c:v>
                </c:pt>
                <c:pt idx="1206">
                  <c:v>36750</c:v>
                </c:pt>
                <c:pt idx="1207">
                  <c:v>36751</c:v>
                </c:pt>
                <c:pt idx="1208">
                  <c:v>36752</c:v>
                </c:pt>
                <c:pt idx="1209">
                  <c:v>36753</c:v>
                </c:pt>
                <c:pt idx="1210">
                  <c:v>36754</c:v>
                </c:pt>
                <c:pt idx="1211">
                  <c:v>36755</c:v>
                </c:pt>
                <c:pt idx="1212">
                  <c:v>36756</c:v>
                </c:pt>
                <c:pt idx="1213">
                  <c:v>36757</c:v>
                </c:pt>
                <c:pt idx="1214">
                  <c:v>36758</c:v>
                </c:pt>
                <c:pt idx="1215">
                  <c:v>36759</c:v>
                </c:pt>
                <c:pt idx="1216">
                  <c:v>36760</c:v>
                </c:pt>
                <c:pt idx="1217">
                  <c:v>36761</c:v>
                </c:pt>
                <c:pt idx="1218">
                  <c:v>36762</c:v>
                </c:pt>
                <c:pt idx="1219">
                  <c:v>36763</c:v>
                </c:pt>
                <c:pt idx="1220">
                  <c:v>36764</c:v>
                </c:pt>
                <c:pt idx="1221">
                  <c:v>36765</c:v>
                </c:pt>
                <c:pt idx="1222">
                  <c:v>36766</c:v>
                </c:pt>
                <c:pt idx="1223">
                  <c:v>36767</c:v>
                </c:pt>
                <c:pt idx="1224">
                  <c:v>36768</c:v>
                </c:pt>
                <c:pt idx="1225">
                  <c:v>36769</c:v>
                </c:pt>
                <c:pt idx="1226">
                  <c:v>36770</c:v>
                </c:pt>
                <c:pt idx="1227">
                  <c:v>36771</c:v>
                </c:pt>
                <c:pt idx="1228">
                  <c:v>36772</c:v>
                </c:pt>
                <c:pt idx="1229">
                  <c:v>36773</c:v>
                </c:pt>
                <c:pt idx="1230">
                  <c:v>36774</c:v>
                </c:pt>
                <c:pt idx="1231">
                  <c:v>36775</c:v>
                </c:pt>
                <c:pt idx="1232">
                  <c:v>36776</c:v>
                </c:pt>
                <c:pt idx="1233">
                  <c:v>36777</c:v>
                </c:pt>
                <c:pt idx="1234">
                  <c:v>36778</c:v>
                </c:pt>
                <c:pt idx="1235">
                  <c:v>36779</c:v>
                </c:pt>
                <c:pt idx="1236">
                  <c:v>36780</c:v>
                </c:pt>
                <c:pt idx="1237">
                  <c:v>36781</c:v>
                </c:pt>
                <c:pt idx="1238">
                  <c:v>36782</c:v>
                </c:pt>
                <c:pt idx="1239">
                  <c:v>36783</c:v>
                </c:pt>
                <c:pt idx="1240">
                  <c:v>36784</c:v>
                </c:pt>
                <c:pt idx="1241">
                  <c:v>36785</c:v>
                </c:pt>
                <c:pt idx="1242">
                  <c:v>36786</c:v>
                </c:pt>
                <c:pt idx="1243">
                  <c:v>36787</c:v>
                </c:pt>
                <c:pt idx="1244">
                  <c:v>36788</c:v>
                </c:pt>
                <c:pt idx="1245">
                  <c:v>36789</c:v>
                </c:pt>
                <c:pt idx="1246">
                  <c:v>36790</c:v>
                </c:pt>
                <c:pt idx="1247">
                  <c:v>36791</c:v>
                </c:pt>
                <c:pt idx="1248">
                  <c:v>36792</c:v>
                </c:pt>
                <c:pt idx="1249">
                  <c:v>36793</c:v>
                </c:pt>
                <c:pt idx="1250">
                  <c:v>36794</c:v>
                </c:pt>
                <c:pt idx="1251">
                  <c:v>36795</c:v>
                </c:pt>
                <c:pt idx="1252">
                  <c:v>36796</c:v>
                </c:pt>
                <c:pt idx="1253">
                  <c:v>36797</c:v>
                </c:pt>
                <c:pt idx="1254">
                  <c:v>36798</c:v>
                </c:pt>
                <c:pt idx="1255">
                  <c:v>36799</c:v>
                </c:pt>
                <c:pt idx="1256">
                  <c:v>36800</c:v>
                </c:pt>
                <c:pt idx="1257">
                  <c:v>36801</c:v>
                </c:pt>
                <c:pt idx="1258">
                  <c:v>36802</c:v>
                </c:pt>
                <c:pt idx="1259">
                  <c:v>36803</c:v>
                </c:pt>
                <c:pt idx="1260">
                  <c:v>36804</c:v>
                </c:pt>
                <c:pt idx="1261">
                  <c:v>36805</c:v>
                </c:pt>
                <c:pt idx="1262">
                  <c:v>36806</c:v>
                </c:pt>
                <c:pt idx="1263">
                  <c:v>36807</c:v>
                </c:pt>
                <c:pt idx="1264">
                  <c:v>36808</c:v>
                </c:pt>
                <c:pt idx="1265">
                  <c:v>36809</c:v>
                </c:pt>
                <c:pt idx="1266">
                  <c:v>36810</c:v>
                </c:pt>
                <c:pt idx="1267">
                  <c:v>36811</c:v>
                </c:pt>
                <c:pt idx="1268">
                  <c:v>36812</c:v>
                </c:pt>
                <c:pt idx="1269">
                  <c:v>36813</c:v>
                </c:pt>
                <c:pt idx="1270">
                  <c:v>36814</c:v>
                </c:pt>
                <c:pt idx="1271">
                  <c:v>36815</c:v>
                </c:pt>
                <c:pt idx="1272">
                  <c:v>36816</c:v>
                </c:pt>
                <c:pt idx="1273">
                  <c:v>36817</c:v>
                </c:pt>
                <c:pt idx="1274">
                  <c:v>36818</c:v>
                </c:pt>
                <c:pt idx="1275">
                  <c:v>36819</c:v>
                </c:pt>
                <c:pt idx="1276">
                  <c:v>36820</c:v>
                </c:pt>
                <c:pt idx="1277">
                  <c:v>36821</c:v>
                </c:pt>
                <c:pt idx="1278">
                  <c:v>36822</c:v>
                </c:pt>
                <c:pt idx="1279">
                  <c:v>36823</c:v>
                </c:pt>
                <c:pt idx="1280">
                  <c:v>36824</c:v>
                </c:pt>
                <c:pt idx="1281">
                  <c:v>36825</c:v>
                </c:pt>
                <c:pt idx="1282">
                  <c:v>36826</c:v>
                </c:pt>
                <c:pt idx="1283">
                  <c:v>36827</c:v>
                </c:pt>
                <c:pt idx="1284">
                  <c:v>36828</c:v>
                </c:pt>
                <c:pt idx="1285">
                  <c:v>36829</c:v>
                </c:pt>
                <c:pt idx="1286">
                  <c:v>36830</c:v>
                </c:pt>
                <c:pt idx="1287">
                  <c:v>36831</c:v>
                </c:pt>
                <c:pt idx="1288">
                  <c:v>36832</c:v>
                </c:pt>
                <c:pt idx="1289">
                  <c:v>36833</c:v>
                </c:pt>
                <c:pt idx="1290">
                  <c:v>36834</c:v>
                </c:pt>
                <c:pt idx="1291">
                  <c:v>36835</c:v>
                </c:pt>
                <c:pt idx="1292">
                  <c:v>36836</c:v>
                </c:pt>
                <c:pt idx="1293">
                  <c:v>36837</c:v>
                </c:pt>
                <c:pt idx="1294">
                  <c:v>36838</c:v>
                </c:pt>
                <c:pt idx="1295">
                  <c:v>36839</c:v>
                </c:pt>
                <c:pt idx="1296">
                  <c:v>36840</c:v>
                </c:pt>
                <c:pt idx="1297">
                  <c:v>36841</c:v>
                </c:pt>
                <c:pt idx="1298">
                  <c:v>36842</c:v>
                </c:pt>
                <c:pt idx="1299">
                  <c:v>36843</c:v>
                </c:pt>
                <c:pt idx="1300">
                  <c:v>36844</c:v>
                </c:pt>
                <c:pt idx="1301">
                  <c:v>36845</c:v>
                </c:pt>
                <c:pt idx="1302">
                  <c:v>36846</c:v>
                </c:pt>
                <c:pt idx="1303">
                  <c:v>36847</c:v>
                </c:pt>
                <c:pt idx="1304">
                  <c:v>36848</c:v>
                </c:pt>
                <c:pt idx="1305">
                  <c:v>36849</c:v>
                </c:pt>
                <c:pt idx="1306">
                  <c:v>36850</c:v>
                </c:pt>
                <c:pt idx="1307">
                  <c:v>36851</c:v>
                </c:pt>
                <c:pt idx="1308">
                  <c:v>36852</c:v>
                </c:pt>
                <c:pt idx="1309">
                  <c:v>36853</c:v>
                </c:pt>
                <c:pt idx="1310">
                  <c:v>36854</c:v>
                </c:pt>
                <c:pt idx="1311">
                  <c:v>36855</c:v>
                </c:pt>
                <c:pt idx="1312">
                  <c:v>36856</c:v>
                </c:pt>
                <c:pt idx="1313">
                  <c:v>36857</c:v>
                </c:pt>
                <c:pt idx="1314">
                  <c:v>36858</c:v>
                </c:pt>
                <c:pt idx="1315">
                  <c:v>36859</c:v>
                </c:pt>
                <c:pt idx="1316">
                  <c:v>36860</c:v>
                </c:pt>
                <c:pt idx="1317">
                  <c:v>36861</c:v>
                </c:pt>
                <c:pt idx="1318">
                  <c:v>36862</c:v>
                </c:pt>
                <c:pt idx="1319">
                  <c:v>36863</c:v>
                </c:pt>
                <c:pt idx="1320">
                  <c:v>36864</c:v>
                </c:pt>
                <c:pt idx="1321">
                  <c:v>36865</c:v>
                </c:pt>
                <c:pt idx="1322">
                  <c:v>36866</c:v>
                </c:pt>
                <c:pt idx="1323">
                  <c:v>36867</c:v>
                </c:pt>
                <c:pt idx="1324">
                  <c:v>36868</c:v>
                </c:pt>
                <c:pt idx="1325">
                  <c:v>36869</c:v>
                </c:pt>
                <c:pt idx="1326">
                  <c:v>36870</c:v>
                </c:pt>
                <c:pt idx="1327">
                  <c:v>36871</c:v>
                </c:pt>
                <c:pt idx="1328">
                  <c:v>36872</c:v>
                </c:pt>
                <c:pt idx="1329">
                  <c:v>36873</c:v>
                </c:pt>
                <c:pt idx="1330">
                  <c:v>36874</c:v>
                </c:pt>
                <c:pt idx="1331">
                  <c:v>36875</c:v>
                </c:pt>
                <c:pt idx="1332">
                  <c:v>36876</c:v>
                </c:pt>
                <c:pt idx="1333">
                  <c:v>36877</c:v>
                </c:pt>
                <c:pt idx="1334">
                  <c:v>36878</c:v>
                </c:pt>
                <c:pt idx="1335">
                  <c:v>36879</c:v>
                </c:pt>
                <c:pt idx="1336">
                  <c:v>36880</c:v>
                </c:pt>
                <c:pt idx="1337">
                  <c:v>36881</c:v>
                </c:pt>
                <c:pt idx="1338">
                  <c:v>36882</c:v>
                </c:pt>
                <c:pt idx="1339">
                  <c:v>36883</c:v>
                </c:pt>
                <c:pt idx="1340">
                  <c:v>36884</c:v>
                </c:pt>
                <c:pt idx="1341">
                  <c:v>36885</c:v>
                </c:pt>
                <c:pt idx="1342">
                  <c:v>36886</c:v>
                </c:pt>
                <c:pt idx="1343">
                  <c:v>36887</c:v>
                </c:pt>
                <c:pt idx="1344">
                  <c:v>36888</c:v>
                </c:pt>
                <c:pt idx="1345">
                  <c:v>36889</c:v>
                </c:pt>
                <c:pt idx="1346">
                  <c:v>36890</c:v>
                </c:pt>
                <c:pt idx="1347">
                  <c:v>36891</c:v>
                </c:pt>
                <c:pt idx="1348">
                  <c:v>36892</c:v>
                </c:pt>
                <c:pt idx="1349">
                  <c:v>36893</c:v>
                </c:pt>
                <c:pt idx="1350">
                  <c:v>36894</c:v>
                </c:pt>
                <c:pt idx="1351">
                  <c:v>36895</c:v>
                </c:pt>
                <c:pt idx="1352">
                  <c:v>36896</c:v>
                </c:pt>
                <c:pt idx="1353">
                  <c:v>36897</c:v>
                </c:pt>
                <c:pt idx="1354">
                  <c:v>36898</c:v>
                </c:pt>
                <c:pt idx="1355">
                  <c:v>36899</c:v>
                </c:pt>
                <c:pt idx="1356">
                  <c:v>36900</c:v>
                </c:pt>
                <c:pt idx="1357">
                  <c:v>36901</c:v>
                </c:pt>
                <c:pt idx="1358">
                  <c:v>36902</c:v>
                </c:pt>
                <c:pt idx="1359">
                  <c:v>36903</c:v>
                </c:pt>
                <c:pt idx="1360">
                  <c:v>36904</c:v>
                </c:pt>
                <c:pt idx="1361">
                  <c:v>36905</c:v>
                </c:pt>
                <c:pt idx="1362">
                  <c:v>36906</c:v>
                </c:pt>
                <c:pt idx="1363">
                  <c:v>36907</c:v>
                </c:pt>
                <c:pt idx="1364">
                  <c:v>36908</c:v>
                </c:pt>
                <c:pt idx="1365">
                  <c:v>36909</c:v>
                </c:pt>
                <c:pt idx="1366">
                  <c:v>36910</c:v>
                </c:pt>
                <c:pt idx="1367">
                  <c:v>36911</c:v>
                </c:pt>
                <c:pt idx="1368">
                  <c:v>36912</c:v>
                </c:pt>
                <c:pt idx="1369">
                  <c:v>36913</c:v>
                </c:pt>
                <c:pt idx="1370">
                  <c:v>36914</c:v>
                </c:pt>
                <c:pt idx="1371">
                  <c:v>36915</c:v>
                </c:pt>
                <c:pt idx="1372">
                  <c:v>36916</c:v>
                </c:pt>
                <c:pt idx="1373">
                  <c:v>36917</c:v>
                </c:pt>
                <c:pt idx="1374">
                  <c:v>36918</c:v>
                </c:pt>
                <c:pt idx="1375">
                  <c:v>36919</c:v>
                </c:pt>
                <c:pt idx="1376">
                  <c:v>36920</c:v>
                </c:pt>
                <c:pt idx="1377">
                  <c:v>36921</c:v>
                </c:pt>
                <c:pt idx="1378">
                  <c:v>36922</c:v>
                </c:pt>
                <c:pt idx="1379">
                  <c:v>36923</c:v>
                </c:pt>
                <c:pt idx="1380">
                  <c:v>36924</c:v>
                </c:pt>
                <c:pt idx="1381">
                  <c:v>36925</c:v>
                </c:pt>
                <c:pt idx="1382">
                  <c:v>36926</c:v>
                </c:pt>
                <c:pt idx="1383">
                  <c:v>36927</c:v>
                </c:pt>
                <c:pt idx="1384">
                  <c:v>36928</c:v>
                </c:pt>
                <c:pt idx="1385">
                  <c:v>36929</c:v>
                </c:pt>
                <c:pt idx="1386">
                  <c:v>36930</c:v>
                </c:pt>
                <c:pt idx="1387">
                  <c:v>36931</c:v>
                </c:pt>
                <c:pt idx="1388">
                  <c:v>36932</c:v>
                </c:pt>
                <c:pt idx="1389">
                  <c:v>36933</c:v>
                </c:pt>
                <c:pt idx="1390">
                  <c:v>36934</c:v>
                </c:pt>
                <c:pt idx="1391">
                  <c:v>36935</c:v>
                </c:pt>
                <c:pt idx="1392">
                  <c:v>36936</c:v>
                </c:pt>
                <c:pt idx="1393">
                  <c:v>36937</c:v>
                </c:pt>
                <c:pt idx="1394">
                  <c:v>36938</c:v>
                </c:pt>
                <c:pt idx="1395">
                  <c:v>36939</c:v>
                </c:pt>
                <c:pt idx="1396">
                  <c:v>36940</c:v>
                </c:pt>
                <c:pt idx="1397">
                  <c:v>36941</c:v>
                </c:pt>
                <c:pt idx="1398">
                  <c:v>36942</c:v>
                </c:pt>
                <c:pt idx="1399">
                  <c:v>36943</c:v>
                </c:pt>
                <c:pt idx="1400">
                  <c:v>36944</c:v>
                </c:pt>
                <c:pt idx="1401">
                  <c:v>36945</c:v>
                </c:pt>
                <c:pt idx="1402">
                  <c:v>36946</c:v>
                </c:pt>
                <c:pt idx="1403">
                  <c:v>36947</c:v>
                </c:pt>
                <c:pt idx="1404">
                  <c:v>36948</c:v>
                </c:pt>
                <c:pt idx="1405">
                  <c:v>36949</c:v>
                </c:pt>
                <c:pt idx="1406">
                  <c:v>36950</c:v>
                </c:pt>
                <c:pt idx="1407">
                  <c:v>36951</c:v>
                </c:pt>
                <c:pt idx="1408">
                  <c:v>36952</c:v>
                </c:pt>
                <c:pt idx="1409">
                  <c:v>36953</c:v>
                </c:pt>
                <c:pt idx="1410">
                  <c:v>36954</c:v>
                </c:pt>
                <c:pt idx="1411">
                  <c:v>36955</c:v>
                </c:pt>
                <c:pt idx="1412">
                  <c:v>36956</c:v>
                </c:pt>
                <c:pt idx="1413">
                  <c:v>36957</c:v>
                </c:pt>
                <c:pt idx="1414">
                  <c:v>36958</c:v>
                </c:pt>
                <c:pt idx="1415">
                  <c:v>36959</c:v>
                </c:pt>
                <c:pt idx="1416">
                  <c:v>36960</c:v>
                </c:pt>
                <c:pt idx="1417">
                  <c:v>36961</c:v>
                </c:pt>
                <c:pt idx="1418">
                  <c:v>36962</c:v>
                </c:pt>
                <c:pt idx="1419">
                  <c:v>36963</c:v>
                </c:pt>
                <c:pt idx="1420">
                  <c:v>36964</c:v>
                </c:pt>
                <c:pt idx="1421">
                  <c:v>36965</c:v>
                </c:pt>
                <c:pt idx="1422">
                  <c:v>36966</c:v>
                </c:pt>
                <c:pt idx="1423">
                  <c:v>36967</c:v>
                </c:pt>
                <c:pt idx="1424">
                  <c:v>36968</c:v>
                </c:pt>
                <c:pt idx="1425">
                  <c:v>36969</c:v>
                </c:pt>
                <c:pt idx="1426">
                  <c:v>36970</c:v>
                </c:pt>
                <c:pt idx="1427">
                  <c:v>36971</c:v>
                </c:pt>
                <c:pt idx="1428">
                  <c:v>36972</c:v>
                </c:pt>
                <c:pt idx="1429">
                  <c:v>36973</c:v>
                </c:pt>
                <c:pt idx="1430">
                  <c:v>36974</c:v>
                </c:pt>
                <c:pt idx="1431">
                  <c:v>36975</c:v>
                </c:pt>
                <c:pt idx="1432">
                  <c:v>36976</c:v>
                </c:pt>
                <c:pt idx="1433">
                  <c:v>36977</c:v>
                </c:pt>
                <c:pt idx="1434">
                  <c:v>36978</c:v>
                </c:pt>
                <c:pt idx="1435">
                  <c:v>36979</c:v>
                </c:pt>
                <c:pt idx="1436">
                  <c:v>36980</c:v>
                </c:pt>
                <c:pt idx="1437">
                  <c:v>36981</c:v>
                </c:pt>
                <c:pt idx="1438">
                  <c:v>36982</c:v>
                </c:pt>
                <c:pt idx="1439">
                  <c:v>36983</c:v>
                </c:pt>
                <c:pt idx="1440">
                  <c:v>36984</c:v>
                </c:pt>
                <c:pt idx="1441">
                  <c:v>36985</c:v>
                </c:pt>
                <c:pt idx="1442">
                  <c:v>36986</c:v>
                </c:pt>
                <c:pt idx="1443">
                  <c:v>36987</c:v>
                </c:pt>
                <c:pt idx="1444">
                  <c:v>36988</c:v>
                </c:pt>
                <c:pt idx="1445">
                  <c:v>36989</c:v>
                </c:pt>
                <c:pt idx="1446">
                  <c:v>36990</c:v>
                </c:pt>
                <c:pt idx="1447">
                  <c:v>36991</c:v>
                </c:pt>
                <c:pt idx="1448">
                  <c:v>36992</c:v>
                </c:pt>
                <c:pt idx="1449">
                  <c:v>36993</c:v>
                </c:pt>
                <c:pt idx="1450">
                  <c:v>36994</c:v>
                </c:pt>
                <c:pt idx="1451">
                  <c:v>36995</c:v>
                </c:pt>
                <c:pt idx="1452">
                  <c:v>36996</c:v>
                </c:pt>
                <c:pt idx="1453">
                  <c:v>36997</c:v>
                </c:pt>
                <c:pt idx="1454">
                  <c:v>36998</c:v>
                </c:pt>
                <c:pt idx="1455">
                  <c:v>36999</c:v>
                </c:pt>
                <c:pt idx="1456">
                  <c:v>37000</c:v>
                </c:pt>
                <c:pt idx="1457">
                  <c:v>37001</c:v>
                </c:pt>
                <c:pt idx="1458">
                  <c:v>37002</c:v>
                </c:pt>
                <c:pt idx="1459">
                  <c:v>37003</c:v>
                </c:pt>
                <c:pt idx="1460">
                  <c:v>37004</c:v>
                </c:pt>
                <c:pt idx="1461">
                  <c:v>37005</c:v>
                </c:pt>
                <c:pt idx="1462">
                  <c:v>37006</c:v>
                </c:pt>
                <c:pt idx="1463">
                  <c:v>37007</c:v>
                </c:pt>
                <c:pt idx="1464">
                  <c:v>37008</c:v>
                </c:pt>
                <c:pt idx="1465">
                  <c:v>37009</c:v>
                </c:pt>
                <c:pt idx="1466">
                  <c:v>37010</c:v>
                </c:pt>
                <c:pt idx="1467">
                  <c:v>37011</c:v>
                </c:pt>
                <c:pt idx="1468">
                  <c:v>37012</c:v>
                </c:pt>
                <c:pt idx="1469">
                  <c:v>37013</c:v>
                </c:pt>
                <c:pt idx="1470">
                  <c:v>37014</c:v>
                </c:pt>
                <c:pt idx="1471">
                  <c:v>37015</c:v>
                </c:pt>
                <c:pt idx="1472">
                  <c:v>37016</c:v>
                </c:pt>
                <c:pt idx="1473">
                  <c:v>37017</c:v>
                </c:pt>
                <c:pt idx="1474">
                  <c:v>37018</c:v>
                </c:pt>
                <c:pt idx="1475">
                  <c:v>37019</c:v>
                </c:pt>
                <c:pt idx="1476">
                  <c:v>37020</c:v>
                </c:pt>
                <c:pt idx="1477">
                  <c:v>37021</c:v>
                </c:pt>
                <c:pt idx="1478">
                  <c:v>37022</c:v>
                </c:pt>
                <c:pt idx="1479">
                  <c:v>37023</c:v>
                </c:pt>
                <c:pt idx="1480">
                  <c:v>37024</c:v>
                </c:pt>
                <c:pt idx="1481">
                  <c:v>37025</c:v>
                </c:pt>
                <c:pt idx="1482">
                  <c:v>37026</c:v>
                </c:pt>
                <c:pt idx="1483">
                  <c:v>37027</c:v>
                </c:pt>
                <c:pt idx="1484">
                  <c:v>37028</c:v>
                </c:pt>
                <c:pt idx="1485">
                  <c:v>37029</c:v>
                </c:pt>
                <c:pt idx="1486">
                  <c:v>37030</c:v>
                </c:pt>
                <c:pt idx="1487">
                  <c:v>37031</c:v>
                </c:pt>
                <c:pt idx="1488">
                  <c:v>37032</c:v>
                </c:pt>
                <c:pt idx="1489">
                  <c:v>37033</c:v>
                </c:pt>
                <c:pt idx="1490">
                  <c:v>37034</c:v>
                </c:pt>
                <c:pt idx="1491">
                  <c:v>37035</c:v>
                </c:pt>
                <c:pt idx="1492">
                  <c:v>37036</c:v>
                </c:pt>
                <c:pt idx="1493">
                  <c:v>37037</c:v>
                </c:pt>
                <c:pt idx="1494">
                  <c:v>37038</c:v>
                </c:pt>
                <c:pt idx="1495">
                  <c:v>37039</c:v>
                </c:pt>
                <c:pt idx="1496">
                  <c:v>37040</c:v>
                </c:pt>
                <c:pt idx="1497">
                  <c:v>37041</c:v>
                </c:pt>
                <c:pt idx="1498">
                  <c:v>37042</c:v>
                </c:pt>
                <c:pt idx="1499">
                  <c:v>37043</c:v>
                </c:pt>
                <c:pt idx="1500">
                  <c:v>37044</c:v>
                </c:pt>
                <c:pt idx="1501">
                  <c:v>37045</c:v>
                </c:pt>
                <c:pt idx="1502">
                  <c:v>37046</c:v>
                </c:pt>
                <c:pt idx="1503">
                  <c:v>37047</c:v>
                </c:pt>
                <c:pt idx="1504">
                  <c:v>37048</c:v>
                </c:pt>
                <c:pt idx="1505">
                  <c:v>37049</c:v>
                </c:pt>
                <c:pt idx="1506">
                  <c:v>37050</c:v>
                </c:pt>
                <c:pt idx="1507">
                  <c:v>37051</c:v>
                </c:pt>
                <c:pt idx="1508">
                  <c:v>37052</c:v>
                </c:pt>
                <c:pt idx="1509">
                  <c:v>37053</c:v>
                </c:pt>
                <c:pt idx="1510">
                  <c:v>37054</c:v>
                </c:pt>
                <c:pt idx="1511">
                  <c:v>37055</c:v>
                </c:pt>
                <c:pt idx="1512">
                  <c:v>37056</c:v>
                </c:pt>
                <c:pt idx="1513">
                  <c:v>37057</c:v>
                </c:pt>
                <c:pt idx="1514">
                  <c:v>37058</c:v>
                </c:pt>
                <c:pt idx="1515">
                  <c:v>37059</c:v>
                </c:pt>
                <c:pt idx="1516">
                  <c:v>37060</c:v>
                </c:pt>
                <c:pt idx="1517">
                  <c:v>37061</c:v>
                </c:pt>
                <c:pt idx="1518">
                  <c:v>37062</c:v>
                </c:pt>
                <c:pt idx="1519">
                  <c:v>37063</c:v>
                </c:pt>
                <c:pt idx="1520">
                  <c:v>37064</c:v>
                </c:pt>
                <c:pt idx="1521">
                  <c:v>37065</c:v>
                </c:pt>
                <c:pt idx="1522">
                  <c:v>37066</c:v>
                </c:pt>
                <c:pt idx="1523">
                  <c:v>37067</c:v>
                </c:pt>
                <c:pt idx="1524">
                  <c:v>37068</c:v>
                </c:pt>
                <c:pt idx="1525">
                  <c:v>37069</c:v>
                </c:pt>
                <c:pt idx="1526">
                  <c:v>37070</c:v>
                </c:pt>
                <c:pt idx="1527">
                  <c:v>37071</c:v>
                </c:pt>
                <c:pt idx="1528">
                  <c:v>37072</c:v>
                </c:pt>
                <c:pt idx="1529">
                  <c:v>37073</c:v>
                </c:pt>
                <c:pt idx="1530">
                  <c:v>37074</c:v>
                </c:pt>
                <c:pt idx="1531">
                  <c:v>37075</c:v>
                </c:pt>
                <c:pt idx="1532">
                  <c:v>37076</c:v>
                </c:pt>
                <c:pt idx="1533">
                  <c:v>37077</c:v>
                </c:pt>
                <c:pt idx="1534">
                  <c:v>37078</c:v>
                </c:pt>
                <c:pt idx="1535">
                  <c:v>37079</c:v>
                </c:pt>
                <c:pt idx="1536">
                  <c:v>37080</c:v>
                </c:pt>
                <c:pt idx="1537">
                  <c:v>37081</c:v>
                </c:pt>
                <c:pt idx="1538">
                  <c:v>37082</c:v>
                </c:pt>
                <c:pt idx="1539">
                  <c:v>37083</c:v>
                </c:pt>
                <c:pt idx="1540">
                  <c:v>37084</c:v>
                </c:pt>
                <c:pt idx="1541">
                  <c:v>37085</c:v>
                </c:pt>
                <c:pt idx="1542">
                  <c:v>37086</c:v>
                </c:pt>
                <c:pt idx="1543">
                  <c:v>37087</c:v>
                </c:pt>
                <c:pt idx="1544">
                  <c:v>37088</c:v>
                </c:pt>
                <c:pt idx="1545">
                  <c:v>37089</c:v>
                </c:pt>
                <c:pt idx="1546">
                  <c:v>37090</c:v>
                </c:pt>
                <c:pt idx="1547">
                  <c:v>37091</c:v>
                </c:pt>
                <c:pt idx="1548">
                  <c:v>37092</c:v>
                </c:pt>
                <c:pt idx="1549">
                  <c:v>37093</c:v>
                </c:pt>
                <c:pt idx="1550">
                  <c:v>37094</c:v>
                </c:pt>
                <c:pt idx="1551">
                  <c:v>37095</c:v>
                </c:pt>
                <c:pt idx="1552">
                  <c:v>37096</c:v>
                </c:pt>
                <c:pt idx="1553">
                  <c:v>37097</c:v>
                </c:pt>
                <c:pt idx="1554">
                  <c:v>37098</c:v>
                </c:pt>
                <c:pt idx="1555">
                  <c:v>37099</c:v>
                </c:pt>
                <c:pt idx="1556">
                  <c:v>37100</c:v>
                </c:pt>
                <c:pt idx="1557">
                  <c:v>37101</c:v>
                </c:pt>
                <c:pt idx="1558">
                  <c:v>37102</c:v>
                </c:pt>
                <c:pt idx="1559">
                  <c:v>37103</c:v>
                </c:pt>
                <c:pt idx="1560">
                  <c:v>37104</c:v>
                </c:pt>
                <c:pt idx="1561">
                  <c:v>37105</c:v>
                </c:pt>
                <c:pt idx="1562">
                  <c:v>37106</c:v>
                </c:pt>
                <c:pt idx="1563">
                  <c:v>37107</c:v>
                </c:pt>
                <c:pt idx="1564">
                  <c:v>37108</c:v>
                </c:pt>
                <c:pt idx="1565">
                  <c:v>37109</c:v>
                </c:pt>
                <c:pt idx="1566">
                  <c:v>37110</c:v>
                </c:pt>
                <c:pt idx="1567">
                  <c:v>37111</c:v>
                </c:pt>
                <c:pt idx="1568">
                  <c:v>37112</c:v>
                </c:pt>
                <c:pt idx="1569">
                  <c:v>37113</c:v>
                </c:pt>
                <c:pt idx="1570">
                  <c:v>37114</c:v>
                </c:pt>
                <c:pt idx="1571">
                  <c:v>37115</c:v>
                </c:pt>
                <c:pt idx="1572">
                  <c:v>37116</c:v>
                </c:pt>
                <c:pt idx="1573">
                  <c:v>37117</c:v>
                </c:pt>
                <c:pt idx="1574">
                  <c:v>37118</c:v>
                </c:pt>
                <c:pt idx="1575">
                  <c:v>37119</c:v>
                </c:pt>
                <c:pt idx="1576">
                  <c:v>37120</c:v>
                </c:pt>
                <c:pt idx="1577">
                  <c:v>37121</c:v>
                </c:pt>
                <c:pt idx="1578">
                  <c:v>37122</c:v>
                </c:pt>
                <c:pt idx="1579">
                  <c:v>37123</c:v>
                </c:pt>
                <c:pt idx="1580">
                  <c:v>37124</c:v>
                </c:pt>
                <c:pt idx="1581">
                  <c:v>37125</c:v>
                </c:pt>
                <c:pt idx="1582">
                  <c:v>37126</c:v>
                </c:pt>
                <c:pt idx="1583">
                  <c:v>37127</c:v>
                </c:pt>
                <c:pt idx="1584">
                  <c:v>37128</c:v>
                </c:pt>
                <c:pt idx="1585">
                  <c:v>37129</c:v>
                </c:pt>
                <c:pt idx="1586">
                  <c:v>37130</c:v>
                </c:pt>
                <c:pt idx="1587">
                  <c:v>37131</c:v>
                </c:pt>
                <c:pt idx="1588">
                  <c:v>37132</c:v>
                </c:pt>
                <c:pt idx="1589">
                  <c:v>37133</c:v>
                </c:pt>
                <c:pt idx="1590">
                  <c:v>37134</c:v>
                </c:pt>
                <c:pt idx="1591">
                  <c:v>37135</c:v>
                </c:pt>
                <c:pt idx="1592">
                  <c:v>37136</c:v>
                </c:pt>
                <c:pt idx="1593">
                  <c:v>37137</c:v>
                </c:pt>
                <c:pt idx="1594">
                  <c:v>37138</c:v>
                </c:pt>
                <c:pt idx="1595">
                  <c:v>37139</c:v>
                </c:pt>
                <c:pt idx="1596">
                  <c:v>37140</c:v>
                </c:pt>
                <c:pt idx="1597">
                  <c:v>37141</c:v>
                </c:pt>
                <c:pt idx="1598">
                  <c:v>37142</c:v>
                </c:pt>
                <c:pt idx="1599">
                  <c:v>37143</c:v>
                </c:pt>
                <c:pt idx="1600">
                  <c:v>37144</c:v>
                </c:pt>
                <c:pt idx="1601">
                  <c:v>37145</c:v>
                </c:pt>
                <c:pt idx="1602">
                  <c:v>37146</c:v>
                </c:pt>
                <c:pt idx="1603">
                  <c:v>37147</c:v>
                </c:pt>
                <c:pt idx="1604">
                  <c:v>37148</c:v>
                </c:pt>
                <c:pt idx="1605">
                  <c:v>37149</c:v>
                </c:pt>
                <c:pt idx="1606">
                  <c:v>37150</c:v>
                </c:pt>
                <c:pt idx="1607">
                  <c:v>37151</c:v>
                </c:pt>
                <c:pt idx="1608">
                  <c:v>37152</c:v>
                </c:pt>
                <c:pt idx="1609">
                  <c:v>37153</c:v>
                </c:pt>
                <c:pt idx="1610">
                  <c:v>37154</c:v>
                </c:pt>
                <c:pt idx="1611">
                  <c:v>37155</c:v>
                </c:pt>
                <c:pt idx="1612">
                  <c:v>37156</c:v>
                </c:pt>
                <c:pt idx="1613">
                  <c:v>37157</c:v>
                </c:pt>
                <c:pt idx="1614">
                  <c:v>37158</c:v>
                </c:pt>
                <c:pt idx="1615">
                  <c:v>37159</c:v>
                </c:pt>
                <c:pt idx="1616">
                  <c:v>37160</c:v>
                </c:pt>
                <c:pt idx="1617">
                  <c:v>37161</c:v>
                </c:pt>
                <c:pt idx="1618">
                  <c:v>37162</c:v>
                </c:pt>
                <c:pt idx="1619">
                  <c:v>37163</c:v>
                </c:pt>
                <c:pt idx="1620">
                  <c:v>37164</c:v>
                </c:pt>
                <c:pt idx="1621">
                  <c:v>37165</c:v>
                </c:pt>
                <c:pt idx="1622">
                  <c:v>37166</c:v>
                </c:pt>
                <c:pt idx="1623">
                  <c:v>37167</c:v>
                </c:pt>
                <c:pt idx="1624">
                  <c:v>37168</c:v>
                </c:pt>
                <c:pt idx="1625">
                  <c:v>37169</c:v>
                </c:pt>
                <c:pt idx="1626">
                  <c:v>37170</c:v>
                </c:pt>
                <c:pt idx="1627">
                  <c:v>37171</c:v>
                </c:pt>
                <c:pt idx="1628">
                  <c:v>37172</c:v>
                </c:pt>
                <c:pt idx="1629">
                  <c:v>37173</c:v>
                </c:pt>
                <c:pt idx="1630">
                  <c:v>37174</c:v>
                </c:pt>
                <c:pt idx="1631">
                  <c:v>37175</c:v>
                </c:pt>
                <c:pt idx="1632">
                  <c:v>37176</c:v>
                </c:pt>
                <c:pt idx="1633">
                  <c:v>37177</c:v>
                </c:pt>
                <c:pt idx="1634">
                  <c:v>37178</c:v>
                </c:pt>
                <c:pt idx="1635">
                  <c:v>37179</c:v>
                </c:pt>
                <c:pt idx="1636">
                  <c:v>37180</c:v>
                </c:pt>
                <c:pt idx="1637">
                  <c:v>37181</c:v>
                </c:pt>
                <c:pt idx="1638">
                  <c:v>37182</c:v>
                </c:pt>
                <c:pt idx="1639">
                  <c:v>37183</c:v>
                </c:pt>
                <c:pt idx="1640">
                  <c:v>37184</c:v>
                </c:pt>
                <c:pt idx="1641">
                  <c:v>37185</c:v>
                </c:pt>
                <c:pt idx="1642">
                  <c:v>37186</c:v>
                </c:pt>
                <c:pt idx="1643">
                  <c:v>37187</c:v>
                </c:pt>
                <c:pt idx="1644">
                  <c:v>37188</c:v>
                </c:pt>
                <c:pt idx="1645">
                  <c:v>37189</c:v>
                </c:pt>
                <c:pt idx="1646">
                  <c:v>37190</c:v>
                </c:pt>
                <c:pt idx="1647">
                  <c:v>37191</c:v>
                </c:pt>
                <c:pt idx="1648">
                  <c:v>37192</c:v>
                </c:pt>
                <c:pt idx="1649">
                  <c:v>37193</c:v>
                </c:pt>
                <c:pt idx="1650">
                  <c:v>37194</c:v>
                </c:pt>
                <c:pt idx="1651">
                  <c:v>37195</c:v>
                </c:pt>
                <c:pt idx="1652">
                  <c:v>37196</c:v>
                </c:pt>
                <c:pt idx="1653">
                  <c:v>37197</c:v>
                </c:pt>
                <c:pt idx="1654">
                  <c:v>37198</c:v>
                </c:pt>
                <c:pt idx="1655">
                  <c:v>37199</c:v>
                </c:pt>
                <c:pt idx="1656">
                  <c:v>37200</c:v>
                </c:pt>
                <c:pt idx="1657">
                  <c:v>37201</c:v>
                </c:pt>
                <c:pt idx="1658">
                  <c:v>37202</c:v>
                </c:pt>
                <c:pt idx="1659">
                  <c:v>37203</c:v>
                </c:pt>
                <c:pt idx="1660">
                  <c:v>37204</c:v>
                </c:pt>
                <c:pt idx="1661">
                  <c:v>37205</c:v>
                </c:pt>
                <c:pt idx="1662">
                  <c:v>37206</c:v>
                </c:pt>
                <c:pt idx="1663">
                  <c:v>37207</c:v>
                </c:pt>
                <c:pt idx="1664">
                  <c:v>37208</c:v>
                </c:pt>
                <c:pt idx="1665">
                  <c:v>37209</c:v>
                </c:pt>
                <c:pt idx="1666">
                  <c:v>37210</c:v>
                </c:pt>
                <c:pt idx="1667">
                  <c:v>37211</c:v>
                </c:pt>
                <c:pt idx="1668">
                  <c:v>37212</c:v>
                </c:pt>
                <c:pt idx="1669">
                  <c:v>37213</c:v>
                </c:pt>
                <c:pt idx="1670">
                  <c:v>37214</c:v>
                </c:pt>
                <c:pt idx="1671">
                  <c:v>37215</c:v>
                </c:pt>
                <c:pt idx="1672">
                  <c:v>37216</c:v>
                </c:pt>
                <c:pt idx="1673">
                  <c:v>37217</c:v>
                </c:pt>
                <c:pt idx="1674">
                  <c:v>37218</c:v>
                </c:pt>
                <c:pt idx="1675">
                  <c:v>37219</c:v>
                </c:pt>
                <c:pt idx="1676">
                  <c:v>37220</c:v>
                </c:pt>
                <c:pt idx="1677">
                  <c:v>37221</c:v>
                </c:pt>
                <c:pt idx="1678">
                  <c:v>37222</c:v>
                </c:pt>
                <c:pt idx="1679">
                  <c:v>37223</c:v>
                </c:pt>
                <c:pt idx="1680">
                  <c:v>37224</c:v>
                </c:pt>
                <c:pt idx="1681">
                  <c:v>37225</c:v>
                </c:pt>
                <c:pt idx="1682">
                  <c:v>37226</c:v>
                </c:pt>
                <c:pt idx="1683">
                  <c:v>37227</c:v>
                </c:pt>
                <c:pt idx="1684">
                  <c:v>37228</c:v>
                </c:pt>
                <c:pt idx="1685">
                  <c:v>37229</c:v>
                </c:pt>
                <c:pt idx="1686">
                  <c:v>37230</c:v>
                </c:pt>
                <c:pt idx="1687">
                  <c:v>37231</c:v>
                </c:pt>
                <c:pt idx="1688">
                  <c:v>37232</c:v>
                </c:pt>
                <c:pt idx="1689">
                  <c:v>37233</c:v>
                </c:pt>
                <c:pt idx="1690">
                  <c:v>37234</c:v>
                </c:pt>
                <c:pt idx="1691">
                  <c:v>37235</c:v>
                </c:pt>
                <c:pt idx="1692">
                  <c:v>37236</c:v>
                </c:pt>
                <c:pt idx="1693">
                  <c:v>37237</c:v>
                </c:pt>
                <c:pt idx="1694">
                  <c:v>37238</c:v>
                </c:pt>
                <c:pt idx="1695">
                  <c:v>37239</c:v>
                </c:pt>
                <c:pt idx="1696">
                  <c:v>37240</c:v>
                </c:pt>
                <c:pt idx="1697">
                  <c:v>37241</c:v>
                </c:pt>
                <c:pt idx="1698">
                  <c:v>37242</c:v>
                </c:pt>
                <c:pt idx="1699">
                  <c:v>37243</c:v>
                </c:pt>
                <c:pt idx="1700">
                  <c:v>37244</c:v>
                </c:pt>
                <c:pt idx="1701">
                  <c:v>37245</c:v>
                </c:pt>
                <c:pt idx="1702">
                  <c:v>37246</c:v>
                </c:pt>
                <c:pt idx="1703">
                  <c:v>37247</c:v>
                </c:pt>
                <c:pt idx="1704">
                  <c:v>37248</c:v>
                </c:pt>
                <c:pt idx="1705">
                  <c:v>37249</c:v>
                </c:pt>
                <c:pt idx="1706">
                  <c:v>37250</c:v>
                </c:pt>
                <c:pt idx="1707">
                  <c:v>37251</c:v>
                </c:pt>
                <c:pt idx="1708">
                  <c:v>37252</c:v>
                </c:pt>
                <c:pt idx="1709">
                  <c:v>37253</c:v>
                </c:pt>
                <c:pt idx="1710">
                  <c:v>37254</c:v>
                </c:pt>
                <c:pt idx="1711">
                  <c:v>37255</c:v>
                </c:pt>
                <c:pt idx="1712">
                  <c:v>37256</c:v>
                </c:pt>
                <c:pt idx="1713">
                  <c:v>37257</c:v>
                </c:pt>
                <c:pt idx="1714">
                  <c:v>37258</c:v>
                </c:pt>
                <c:pt idx="1715">
                  <c:v>37259</c:v>
                </c:pt>
                <c:pt idx="1716">
                  <c:v>37260</c:v>
                </c:pt>
                <c:pt idx="1717">
                  <c:v>37261</c:v>
                </c:pt>
                <c:pt idx="1718">
                  <c:v>37262</c:v>
                </c:pt>
                <c:pt idx="1719">
                  <c:v>37263</c:v>
                </c:pt>
                <c:pt idx="1720">
                  <c:v>37264</c:v>
                </c:pt>
                <c:pt idx="1721">
                  <c:v>37265</c:v>
                </c:pt>
                <c:pt idx="1722">
                  <c:v>37266</c:v>
                </c:pt>
                <c:pt idx="1723">
                  <c:v>37267</c:v>
                </c:pt>
                <c:pt idx="1724">
                  <c:v>37268</c:v>
                </c:pt>
                <c:pt idx="1725">
                  <c:v>37269</c:v>
                </c:pt>
                <c:pt idx="1726">
                  <c:v>37270</c:v>
                </c:pt>
                <c:pt idx="1727">
                  <c:v>37271</c:v>
                </c:pt>
                <c:pt idx="1728">
                  <c:v>37272</c:v>
                </c:pt>
                <c:pt idx="1729">
                  <c:v>37273</c:v>
                </c:pt>
                <c:pt idx="1730">
                  <c:v>37274</c:v>
                </c:pt>
                <c:pt idx="1731">
                  <c:v>37275</c:v>
                </c:pt>
                <c:pt idx="1732">
                  <c:v>37276</c:v>
                </c:pt>
                <c:pt idx="1733">
                  <c:v>37277</c:v>
                </c:pt>
                <c:pt idx="1734">
                  <c:v>37278</c:v>
                </c:pt>
                <c:pt idx="1735">
                  <c:v>37279</c:v>
                </c:pt>
                <c:pt idx="1736">
                  <c:v>37280</c:v>
                </c:pt>
                <c:pt idx="1737">
                  <c:v>37281</c:v>
                </c:pt>
                <c:pt idx="1738">
                  <c:v>37282</c:v>
                </c:pt>
                <c:pt idx="1739">
                  <c:v>37283</c:v>
                </c:pt>
                <c:pt idx="1740">
                  <c:v>37284</c:v>
                </c:pt>
                <c:pt idx="1741">
                  <c:v>37285</c:v>
                </c:pt>
                <c:pt idx="1742">
                  <c:v>37286</c:v>
                </c:pt>
                <c:pt idx="1743">
                  <c:v>37287</c:v>
                </c:pt>
                <c:pt idx="1744">
                  <c:v>37288</c:v>
                </c:pt>
                <c:pt idx="1745">
                  <c:v>37289</c:v>
                </c:pt>
                <c:pt idx="1746">
                  <c:v>37290</c:v>
                </c:pt>
                <c:pt idx="1747">
                  <c:v>37291</c:v>
                </c:pt>
                <c:pt idx="1748">
                  <c:v>37292</c:v>
                </c:pt>
                <c:pt idx="1749">
                  <c:v>37293</c:v>
                </c:pt>
                <c:pt idx="1750">
                  <c:v>37294</c:v>
                </c:pt>
                <c:pt idx="1751">
                  <c:v>37295</c:v>
                </c:pt>
                <c:pt idx="1752">
                  <c:v>37296</c:v>
                </c:pt>
                <c:pt idx="1753">
                  <c:v>37297</c:v>
                </c:pt>
                <c:pt idx="1754">
                  <c:v>37298</c:v>
                </c:pt>
                <c:pt idx="1755">
                  <c:v>37299</c:v>
                </c:pt>
                <c:pt idx="1756">
                  <c:v>37300</c:v>
                </c:pt>
                <c:pt idx="1757">
                  <c:v>37301</c:v>
                </c:pt>
                <c:pt idx="1758">
                  <c:v>37302</c:v>
                </c:pt>
                <c:pt idx="1759">
                  <c:v>37303</c:v>
                </c:pt>
                <c:pt idx="1760">
                  <c:v>37304</c:v>
                </c:pt>
                <c:pt idx="1761">
                  <c:v>37305</c:v>
                </c:pt>
                <c:pt idx="1762">
                  <c:v>37306</c:v>
                </c:pt>
                <c:pt idx="1763">
                  <c:v>37307</c:v>
                </c:pt>
                <c:pt idx="1764">
                  <c:v>37308</c:v>
                </c:pt>
                <c:pt idx="1765">
                  <c:v>37309</c:v>
                </c:pt>
                <c:pt idx="1766">
                  <c:v>37310</c:v>
                </c:pt>
                <c:pt idx="1767">
                  <c:v>37311</c:v>
                </c:pt>
                <c:pt idx="1768">
                  <c:v>37312</c:v>
                </c:pt>
                <c:pt idx="1769">
                  <c:v>37313</c:v>
                </c:pt>
                <c:pt idx="1770">
                  <c:v>37314</c:v>
                </c:pt>
                <c:pt idx="1771">
                  <c:v>37315</c:v>
                </c:pt>
                <c:pt idx="1772">
                  <c:v>37316</c:v>
                </c:pt>
                <c:pt idx="1773">
                  <c:v>37317</c:v>
                </c:pt>
                <c:pt idx="1774">
                  <c:v>37318</c:v>
                </c:pt>
                <c:pt idx="1775">
                  <c:v>37319</c:v>
                </c:pt>
                <c:pt idx="1776">
                  <c:v>37320</c:v>
                </c:pt>
                <c:pt idx="1777">
                  <c:v>37321</c:v>
                </c:pt>
                <c:pt idx="1778">
                  <c:v>37322</c:v>
                </c:pt>
                <c:pt idx="1779">
                  <c:v>37323</c:v>
                </c:pt>
                <c:pt idx="1780">
                  <c:v>37324</c:v>
                </c:pt>
                <c:pt idx="1781">
                  <c:v>37325</c:v>
                </c:pt>
                <c:pt idx="1782">
                  <c:v>37326</c:v>
                </c:pt>
                <c:pt idx="1783">
                  <c:v>37327</c:v>
                </c:pt>
                <c:pt idx="1784">
                  <c:v>37328</c:v>
                </c:pt>
                <c:pt idx="1785">
                  <c:v>37329</c:v>
                </c:pt>
                <c:pt idx="1786">
                  <c:v>37330</c:v>
                </c:pt>
                <c:pt idx="1787">
                  <c:v>37331</c:v>
                </c:pt>
                <c:pt idx="1788">
                  <c:v>37332</c:v>
                </c:pt>
                <c:pt idx="1789">
                  <c:v>37333</c:v>
                </c:pt>
                <c:pt idx="1790">
                  <c:v>37334</c:v>
                </c:pt>
                <c:pt idx="1791">
                  <c:v>37335</c:v>
                </c:pt>
                <c:pt idx="1792">
                  <c:v>37336</c:v>
                </c:pt>
                <c:pt idx="1793">
                  <c:v>37337</c:v>
                </c:pt>
                <c:pt idx="1794">
                  <c:v>37338</c:v>
                </c:pt>
                <c:pt idx="1795">
                  <c:v>37339</c:v>
                </c:pt>
                <c:pt idx="1796">
                  <c:v>37340</c:v>
                </c:pt>
                <c:pt idx="1797">
                  <c:v>37341</c:v>
                </c:pt>
                <c:pt idx="1798">
                  <c:v>37342</c:v>
                </c:pt>
                <c:pt idx="1799">
                  <c:v>37343</c:v>
                </c:pt>
                <c:pt idx="1800">
                  <c:v>37344</c:v>
                </c:pt>
                <c:pt idx="1801">
                  <c:v>37345</c:v>
                </c:pt>
                <c:pt idx="1802">
                  <c:v>37346</c:v>
                </c:pt>
                <c:pt idx="1803">
                  <c:v>37347</c:v>
                </c:pt>
                <c:pt idx="1804">
                  <c:v>37348</c:v>
                </c:pt>
                <c:pt idx="1805">
                  <c:v>37349</c:v>
                </c:pt>
                <c:pt idx="1806">
                  <c:v>37350</c:v>
                </c:pt>
                <c:pt idx="1807">
                  <c:v>37351</c:v>
                </c:pt>
                <c:pt idx="1808">
                  <c:v>37352</c:v>
                </c:pt>
                <c:pt idx="1809">
                  <c:v>37353</c:v>
                </c:pt>
                <c:pt idx="1810">
                  <c:v>37354</c:v>
                </c:pt>
                <c:pt idx="1811">
                  <c:v>37355</c:v>
                </c:pt>
                <c:pt idx="1812">
                  <c:v>37356</c:v>
                </c:pt>
                <c:pt idx="1813">
                  <c:v>37357</c:v>
                </c:pt>
                <c:pt idx="1814">
                  <c:v>37358</c:v>
                </c:pt>
                <c:pt idx="1815">
                  <c:v>37359</c:v>
                </c:pt>
                <c:pt idx="1816">
                  <c:v>37360</c:v>
                </c:pt>
                <c:pt idx="1817">
                  <c:v>37361</c:v>
                </c:pt>
                <c:pt idx="1818">
                  <c:v>37362</c:v>
                </c:pt>
                <c:pt idx="1819">
                  <c:v>37363</c:v>
                </c:pt>
                <c:pt idx="1820">
                  <c:v>37364</c:v>
                </c:pt>
                <c:pt idx="1821">
                  <c:v>37365</c:v>
                </c:pt>
                <c:pt idx="1822">
                  <c:v>37366</c:v>
                </c:pt>
                <c:pt idx="1823">
                  <c:v>37367</c:v>
                </c:pt>
                <c:pt idx="1824">
                  <c:v>37368</c:v>
                </c:pt>
                <c:pt idx="1825">
                  <c:v>37369</c:v>
                </c:pt>
                <c:pt idx="1826">
                  <c:v>37370</c:v>
                </c:pt>
                <c:pt idx="1827">
                  <c:v>37371</c:v>
                </c:pt>
                <c:pt idx="1828">
                  <c:v>37372</c:v>
                </c:pt>
                <c:pt idx="1829">
                  <c:v>37373</c:v>
                </c:pt>
                <c:pt idx="1830">
                  <c:v>37374</c:v>
                </c:pt>
                <c:pt idx="1831">
                  <c:v>37375</c:v>
                </c:pt>
                <c:pt idx="1832">
                  <c:v>37376</c:v>
                </c:pt>
                <c:pt idx="1833">
                  <c:v>37377</c:v>
                </c:pt>
                <c:pt idx="1834">
                  <c:v>37378</c:v>
                </c:pt>
                <c:pt idx="1835">
                  <c:v>37379</c:v>
                </c:pt>
                <c:pt idx="1836">
                  <c:v>37380</c:v>
                </c:pt>
                <c:pt idx="1837">
                  <c:v>37381</c:v>
                </c:pt>
                <c:pt idx="1838">
                  <c:v>37382</c:v>
                </c:pt>
                <c:pt idx="1839">
                  <c:v>37383</c:v>
                </c:pt>
                <c:pt idx="1840">
                  <c:v>37384</c:v>
                </c:pt>
                <c:pt idx="1841">
                  <c:v>37385</c:v>
                </c:pt>
                <c:pt idx="1842">
                  <c:v>37386</c:v>
                </c:pt>
                <c:pt idx="1843">
                  <c:v>37387</c:v>
                </c:pt>
                <c:pt idx="1844">
                  <c:v>37388</c:v>
                </c:pt>
                <c:pt idx="1845">
                  <c:v>37389</c:v>
                </c:pt>
                <c:pt idx="1846">
                  <c:v>37390</c:v>
                </c:pt>
                <c:pt idx="1847">
                  <c:v>37391</c:v>
                </c:pt>
                <c:pt idx="1848">
                  <c:v>37392</c:v>
                </c:pt>
                <c:pt idx="1849">
                  <c:v>37393</c:v>
                </c:pt>
                <c:pt idx="1850">
                  <c:v>37394</c:v>
                </c:pt>
                <c:pt idx="1851">
                  <c:v>37395</c:v>
                </c:pt>
                <c:pt idx="1852">
                  <c:v>37396</c:v>
                </c:pt>
                <c:pt idx="1853">
                  <c:v>37397</c:v>
                </c:pt>
                <c:pt idx="1854">
                  <c:v>37398</c:v>
                </c:pt>
                <c:pt idx="1855">
                  <c:v>37399</c:v>
                </c:pt>
                <c:pt idx="1856">
                  <c:v>37400</c:v>
                </c:pt>
                <c:pt idx="1857">
                  <c:v>37401</c:v>
                </c:pt>
                <c:pt idx="1858">
                  <c:v>37402</c:v>
                </c:pt>
                <c:pt idx="1859">
                  <c:v>37403</c:v>
                </c:pt>
                <c:pt idx="1860">
                  <c:v>37404</c:v>
                </c:pt>
                <c:pt idx="1861">
                  <c:v>37405</c:v>
                </c:pt>
                <c:pt idx="1862">
                  <c:v>37406</c:v>
                </c:pt>
                <c:pt idx="1863">
                  <c:v>37407</c:v>
                </c:pt>
                <c:pt idx="1864">
                  <c:v>37408</c:v>
                </c:pt>
                <c:pt idx="1865">
                  <c:v>37409</c:v>
                </c:pt>
                <c:pt idx="1866">
                  <c:v>37410</c:v>
                </c:pt>
                <c:pt idx="1867">
                  <c:v>37411</c:v>
                </c:pt>
                <c:pt idx="1868">
                  <c:v>37412</c:v>
                </c:pt>
                <c:pt idx="1869">
                  <c:v>37413</c:v>
                </c:pt>
                <c:pt idx="1870">
                  <c:v>37414</c:v>
                </c:pt>
                <c:pt idx="1871">
                  <c:v>37415</c:v>
                </c:pt>
                <c:pt idx="1872">
                  <c:v>37416</c:v>
                </c:pt>
                <c:pt idx="1873">
                  <c:v>37417</c:v>
                </c:pt>
                <c:pt idx="1874">
                  <c:v>37418</c:v>
                </c:pt>
                <c:pt idx="1875">
                  <c:v>37419</c:v>
                </c:pt>
                <c:pt idx="1876">
                  <c:v>37420</c:v>
                </c:pt>
                <c:pt idx="1877">
                  <c:v>37421</c:v>
                </c:pt>
                <c:pt idx="1878">
                  <c:v>37422</c:v>
                </c:pt>
                <c:pt idx="1879">
                  <c:v>37423</c:v>
                </c:pt>
                <c:pt idx="1880">
                  <c:v>37424</c:v>
                </c:pt>
                <c:pt idx="1881">
                  <c:v>37425</c:v>
                </c:pt>
                <c:pt idx="1882">
                  <c:v>37426</c:v>
                </c:pt>
                <c:pt idx="1883">
                  <c:v>37427</c:v>
                </c:pt>
                <c:pt idx="1884">
                  <c:v>37428</c:v>
                </c:pt>
                <c:pt idx="1885">
                  <c:v>37429</c:v>
                </c:pt>
                <c:pt idx="1886">
                  <c:v>37430</c:v>
                </c:pt>
                <c:pt idx="1887">
                  <c:v>37431</c:v>
                </c:pt>
                <c:pt idx="1888">
                  <c:v>37432</c:v>
                </c:pt>
                <c:pt idx="1889">
                  <c:v>37433</c:v>
                </c:pt>
                <c:pt idx="1890">
                  <c:v>37434</c:v>
                </c:pt>
                <c:pt idx="1891">
                  <c:v>37435</c:v>
                </c:pt>
                <c:pt idx="1892">
                  <c:v>37436</c:v>
                </c:pt>
                <c:pt idx="1893">
                  <c:v>37437</c:v>
                </c:pt>
                <c:pt idx="1894">
                  <c:v>37438</c:v>
                </c:pt>
                <c:pt idx="1895">
                  <c:v>37439</c:v>
                </c:pt>
                <c:pt idx="1896">
                  <c:v>37440</c:v>
                </c:pt>
                <c:pt idx="1897">
                  <c:v>37441</c:v>
                </c:pt>
                <c:pt idx="1898">
                  <c:v>37442</c:v>
                </c:pt>
                <c:pt idx="1899">
                  <c:v>37443</c:v>
                </c:pt>
                <c:pt idx="1900">
                  <c:v>37444</c:v>
                </c:pt>
                <c:pt idx="1901">
                  <c:v>37445</c:v>
                </c:pt>
                <c:pt idx="1902">
                  <c:v>37446</c:v>
                </c:pt>
                <c:pt idx="1903">
                  <c:v>37447</c:v>
                </c:pt>
                <c:pt idx="1904">
                  <c:v>37448</c:v>
                </c:pt>
                <c:pt idx="1905">
                  <c:v>37449</c:v>
                </c:pt>
                <c:pt idx="1906">
                  <c:v>37450</c:v>
                </c:pt>
                <c:pt idx="1907">
                  <c:v>37451</c:v>
                </c:pt>
                <c:pt idx="1908">
                  <c:v>37452</c:v>
                </c:pt>
                <c:pt idx="1909">
                  <c:v>37453</c:v>
                </c:pt>
                <c:pt idx="1910">
                  <c:v>37454</c:v>
                </c:pt>
                <c:pt idx="1911">
                  <c:v>37455</c:v>
                </c:pt>
                <c:pt idx="1912">
                  <c:v>37456</c:v>
                </c:pt>
                <c:pt idx="1913">
                  <c:v>37457</c:v>
                </c:pt>
                <c:pt idx="1914">
                  <c:v>37458</c:v>
                </c:pt>
                <c:pt idx="1915">
                  <c:v>37459</c:v>
                </c:pt>
                <c:pt idx="1916">
                  <c:v>37460</c:v>
                </c:pt>
                <c:pt idx="1917">
                  <c:v>37461</c:v>
                </c:pt>
                <c:pt idx="1918">
                  <c:v>37462</c:v>
                </c:pt>
                <c:pt idx="1919">
                  <c:v>37463</c:v>
                </c:pt>
                <c:pt idx="1920">
                  <c:v>37464</c:v>
                </c:pt>
                <c:pt idx="1921">
                  <c:v>37465</c:v>
                </c:pt>
                <c:pt idx="1922">
                  <c:v>37466</c:v>
                </c:pt>
                <c:pt idx="1923">
                  <c:v>37467</c:v>
                </c:pt>
                <c:pt idx="1924">
                  <c:v>37468</c:v>
                </c:pt>
                <c:pt idx="1925">
                  <c:v>37469</c:v>
                </c:pt>
                <c:pt idx="1926">
                  <c:v>37470</c:v>
                </c:pt>
                <c:pt idx="1927">
                  <c:v>37471</c:v>
                </c:pt>
                <c:pt idx="1928">
                  <c:v>37472</c:v>
                </c:pt>
                <c:pt idx="1929">
                  <c:v>37473</c:v>
                </c:pt>
                <c:pt idx="1930">
                  <c:v>37474</c:v>
                </c:pt>
                <c:pt idx="1931">
                  <c:v>37475</c:v>
                </c:pt>
                <c:pt idx="1932">
                  <c:v>37476</c:v>
                </c:pt>
                <c:pt idx="1933">
                  <c:v>37477</c:v>
                </c:pt>
                <c:pt idx="1934">
                  <c:v>37478</c:v>
                </c:pt>
                <c:pt idx="1935">
                  <c:v>37479</c:v>
                </c:pt>
                <c:pt idx="1936">
                  <c:v>37480</c:v>
                </c:pt>
                <c:pt idx="1937">
                  <c:v>37481</c:v>
                </c:pt>
                <c:pt idx="1938">
                  <c:v>37482</c:v>
                </c:pt>
                <c:pt idx="1939">
                  <c:v>37483</c:v>
                </c:pt>
                <c:pt idx="1940">
                  <c:v>37484</c:v>
                </c:pt>
                <c:pt idx="1941">
                  <c:v>37485</c:v>
                </c:pt>
                <c:pt idx="1942">
                  <c:v>37486</c:v>
                </c:pt>
                <c:pt idx="1943">
                  <c:v>37487</c:v>
                </c:pt>
                <c:pt idx="1944">
                  <c:v>37488</c:v>
                </c:pt>
                <c:pt idx="1945">
                  <c:v>37489</c:v>
                </c:pt>
                <c:pt idx="1946">
                  <c:v>37490</c:v>
                </c:pt>
                <c:pt idx="1947">
                  <c:v>37491</c:v>
                </c:pt>
                <c:pt idx="1948">
                  <c:v>37492</c:v>
                </c:pt>
                <c:pt idx="1949">
                  <c:v>37493</c:v>
                </c:pt>
                <c:pt idx="1950">
                  <c:v>37494</c:v>
                </c:pt>
                <c:pt idx="1951">
                  <c:v>37495</c:v>
                </c:pt>
                <c:pt idx="1952">
                  <c:v>37496</c:v>
                </c:pt>
                <c:pt idx="1953">
                  <c:v>37497</c:v>
                </c:pt>
                <c:pt idx="1954">
                  <c:v>37498</c:v>
                </c:pt>
                <c:pt idx="1955">
                  <c:v>37499</c:v>
                </c:pt>
                <c:pt idx="1956">
                  <c:v>37500</c:v>
                </c:pt>
                <c:pt idx="1957">
                  <c:v>37501</c:v>
                </c:pt>
                <c:pt idx="1958">
                  <c:v>37502</c:v>
                </c:pt>
                <c:pt idx="1959">
                  <c:v>37503</c:v>
                </c:pt>
                <c:pt idx="1960">
                  <c:v>37504</c:v>
                </c:pt>
                <c:pt idx="1961">
                  <c:v>37505</c:v>
                </c:pt>
                <c:pt idx="1962">
                  <c:v>37506</c:v>
                </c:pt>
                <c:pt idx="1963">
                  <c:v>37507</c:v>
                </c:pt>
                <c:pt idx="1964">
                  <c:v>37508</c:v>
                </c:pt>
                <c:pt idx="1965">
                  <c:v>37509</c:v>
                </c:pt>
                <c:pt idx="1966">
                  <c:v>37510</c:v>
                </c:pt>
                <c:pt idx="1967">
                  <c:v>37511</c:v>
                </c:pt>
                <c:pt idx="1968">
                  <c:v>37512</c:v>
                </c:pt>
                <c:pt idx="1969">
                  <c:v>37513</c:v>
                </c:pt>
                <c:pt idx="1970">
                  <c:v>37514</c:v>
                </c:pt>
                <c:pt idx="1971">
                  <c:v>37515</c:v>
                </c:pt>
                <c:pt idx="1972">
                  <c:v>37516</c:v>
                </c:pt>
                <c:pt idx="1973">
                  <c:v>37517</c:v>
                </c:pt>
                <c:pt idx="1974">
                  <c:v>37518</c:v>
                </c:pt>
                <c:pt idx="1975">
                  <c:v>37519</c:v>
                </c:pt>
                <c:pt idx="1976">
                  <c:v>37520</c:v>
                </c:pt>
                <c:pt idx="1977">
                  <c:v>37521</c:v>
                </c:pt>
                <c:pt idx="1978">
                  <c:v>37522</c:v>
                </c:pt>
                <c:pt idx="1979">
                  <c:v>37523</c:v>
                </c:pt>
                <c:pt idx="1980">
                  <c:v>37524</c:v>
                </c:pt>
                <c:pt idx="1981">
                  <c:v>37525</c:v>
                </c:pt>
                <c:pt idx="1982">
                  <c:v>37526</c:v>
                </c:pt>
                <c:pt idx="1983">
                  <c:v>37527</c:v>
                </c:pt>
                <c:pt idx="1984">
                  <c:v>37528</c:v>
                </c:pt>
                <c:pt idx="1985">
                  <c:v>37529</c:v>
                </c:pt>
                <c:pt idx="1986">
                  <c:v>37530</c:v>
                </c:pt>
                <c:pt idx="1987">
                  <c:v>37531</c:v>
                </c:pt>
                <c:pt idx="1988">
                  <c:v>37532</c:v>
                </c:pt>
                <c:pt idx="1989">
                  <c:v>37533</c:v>
                </c:pt>
                <c:pt idx="1990">
                  <c:v>37534</c:v>
                </c:pt>
                <c:pt idx="1991">
                  <c:v>37535</c:v>
                </c:pt>
                <c:pt idx="1992">
                  <c:v>37536</c:v>
                </c:pt>
                <c:pt idx="1993">
                  <c:v>37537</c:v>
                </c:pt>
                <c:pt idx="1994">
                  <c:v>37538</c:v>
                </c:pt>
                <c:pt idx="1995">
                  <c:v>37539</c:v>
                </c:pt>
                <c:pt idx="1996">
                  <c:v>37540</c:v>
                </c:pt>
                <c:pt idx="1997">
                  <c:v>37541</c:v>
                </c:pt>
                <c:pt idx="1998">
                  <c:v>37542</c:v>
                </c:pt>
                <c:pt idx="1999">
                  <c:v>37543</c:v>
                </c:pt>
                <c:pt idx="2000">
                  <c:v>37544</c:v>
                </c:pt>
                <c:pt idx="2001">
                  <c:v>37545</c:v>
                </c:pt>
                <c:pt idx="2002">
                  <c:v>37546</c:v>
                </c:pt>
                <c:pt idx="2003">
                  <c:v>37547</c:v>
                </c:pt>
                <c:pt idx="2004">
                  <c:v>37548</c:v>
                </c:pt>
                <c:pt idx="2005">
                  <c:v>37549</c:v>
                </c:pt>
                <c:pt idx="2006">
                  <c:v>37550</c:v>
                </c:pt>
                <c:pt idx="2007">
                  <c:v>37551</c:v>
                </c:pt>
                <c:pt idx="2008">
                  <c:v>37552</c:v>
                </c:pt>
                <c:pt idx="2009">
                  <c:v>37553</c:v>
                </c:pt>
                <c:pt idx="2010">
                  <c:v>37554</c:v>
                </c:pt>
                <c:pt idx="2011">
                  <c:v>37555</c:v>
                </c:pt>
                <c:pt idx="2012">
                  <c:v>37556</c:v>
                </c:pt>
                <c:pt idx="2013">
                  <c:v>37557</c:v>
                </c:pt>
                <c:pt idx="2014">
                  <c:v>37558</c:v>
                </c:pt>
                <c:pt idx="2015">
                  <c:v>37559</c:v>
                </c:pt>
                <c:pt idx="2016">
                  <c:v>37560</c:v>
                </c:pt>
                <c:pt idx="2017">
                  <c:v>37561</c:v>
                </c:pt>
                <c:pt idx="2018">
                  <c:v>37562</c:v>
                </c:pt>
                <c:pt idx="2019">
                  <c:v>37563</c:v>
                </c:pt>
                <c:pt idx="2020">
                  <c:v>37564</c:v>
                </c:pt>
                <c:pt idx="2021">
                  <c:v>37565</c:v>
                </c:pt>
                <c:pt idx="2022">
                  <c:v>37566</c:v>
                </c:pt>
                <c:pt idx="2023">
                  <c:v>37567</c:v>
                </c:pt>
                <c:pt idx="2024">
                  <c:v>37568</c:v>
                </c:pt>
                <c:pt idx="2025">
                  <c:v>37569</c:v>
                </c:pt>
                <c:pt idx="2026">
                  <c:v>37570</c:v>
                </c:pt>
                <c:pt idx="2027">
                  <c:v>37571</c:v>
                </c:pt>
                <c:pt idx="2028">
                  <c:v>37572</c:v>
                </c:pt>
                <c:pt idx="2029">
                  <c:v>37573</c:v>
                </c:pt>
                <c:pt idx="2030">
                  <c:v>37574</c:v>
                </c:pt>
                <c:pt idx="2031">
                  <c:v>37575</c:v>
                </c:pt>
                <c:pt idx="2032">
                  <c:v>37576</c:v>
                </c:pt>
                <c:pt idx="2033">
                  <c:v>37577</c:v>
                </c:pt>
                <c:pt idx="2034">
                  <c:v>37578</c:v>
                </c:pt>
                <c:pt idx="2035">
                  <c:v>37579</c:v>
                </c:pt>
                <c:pt idx="2036">
                  <c:v>37580</c:v>
                </c:pt>
                <c:pt idx="2037">
                  <c:v>37581</c:v>
                </c:pt>
                <c:pt idx="2038">
                  <c:v>37582</c:v>
                </c:pt>
                <c:pt idx="2039">
                  <c:v>37583</c:v>
                </c:pt>
                <c:pt idx="2040">
                  <c:v>37584</c:v>
                </c:pt>
                <c:pt idx="2041">
                  <c:v>37585</c:v>
                </c:pt>
                <c:pt idx="2042">
                  <c:v>37586</c:v>
                </c:pt>
                <c:pt idx="2043">
                  <c:v>37587</c:v>
                </c:pt>
                <c:pt idx="2044">
                  <c:v>37588</c:v>
                </c:pt>
                <c:pt idx="2045">
                  <c:v>37589</c:v>
                </c:pt>
                <c:pt idx="2046">
                  <c:v>37590</c:v>
                </c:pt>
                <c:pt idx="2047">
                  <c:v>37591</c:v>
                </c:pt>
                <c:pt idx="2048">
                  <c:v>37592</c:v>
                </c:pt>
                <c:pt idx="2049">
                  <c:v>37593</c:v>
                </c:pt>
                <c:pt idx="2050">
                  <c:v>37594</c:v>
                </c:pt>
                <c:pt idx="2051">
                  <c:v>37595</c:v>
                </c:pt>
                <c:pt idx="2052">
                  <c:v>37596</c:v>
                </c:pt>
                <c:pt idx="2053">
                  <c:v>37597</c:v>
                </c:pt>
                <c:pt idx="2054">
                  <c:v>37598</c:v>
                </c:pt>
                <c:pt idx="2055">
                  <c:v>37599</c:v>
                </c:pt>
                <c:pt idx="2056">
                  <c:v>37600</c:v>
                </c:pt>
                <c:pt idx="2057">
                  <c:v>37601</c:v>
                </c:pt>
                <c:pt idx="2058">
                  <c:v>37602</c:v>
                </c:pt>
                <c:pt idx="2059">
                  <c:v>37603</c:v>
                </c:pt>
                <c:pt idx="2060">
                  <c:v>37604</c:v>
                </c:pt>
                <c:pt idx="2061">
                  <c:v>37605</c:v>
                </c:pt>
                <c:pt idx="2062">
                  <c:v>37606</c:v>
                </c:pt>
                <c:pt idx="2063">
                  <c:v>37607</c:v>
                </c:pt>
                <c:pt idx="2064">
                  <c:v>37608</c:v>
                </c:pt>
                <c:pt idx="2065">
                  <c:v>37609</c:v>
                </c:pt>
                <c:pt idx="2066">
                  <c:v>37610</c:v>
                </c:pt>
                <c:pt idx="2067">
                  <c:v>37611</c:v>
                </c:pt>
                <c:pt idx="2068">
                  <c:v>37612</c:v>
                </c:pt>
                <c:pt idx="2069">
                  <c:v>37613</c:v>
                </c:pt>
                <c:pt idx="2070">
                  <c:v>37614</c:v>
                </c:pt>
                <c:pt idx="2071">
                  <c:v>37615</c:v>
                </c:pt>
                <c:pt idx="2072">
                  <c:v>37616</c:v>
                </c:pt>
                <c:pt idx="2073">
                  <c:v>37617</c:v>
                </c:pt>
                <c:pt idx="2074">
                  <c:v>37618</c:v>
                </c:pt>
                <c:pt idx="2075">
                  <c:v>37619</c:v>
                </c:pt>
                <c:pt idx="2076">
                  <c:v>37620</c:v>
                </c:pt>
                <c:pt idx="2077">
                  <c:v>37621</c:v>
                </c:pt>
                <c:pt idx="2078">
                  <c:v>37622</c:v>
                </c:pt>
                <c:pt idx="2079">
                  <c:v>37623</c:v>
                </c:pt>
                <c:pt idx="2080">
                  <c:v>37624</c:v>
                </c:pt>
                <c:pt idx="2081">
                  <c:v>37625</c:v>
                </c:pt>
                <c:pt idx="2082">
                  <c:v>37626</c:v>
                </c:pt>
                <c:pt idx="2083">
                  <c:v>37627</c:v>
                </c:pt>
                <c:pt idx="2084">
                  <c:v>37628</c:v>
                </c:pt>
                <c:pt idx="2085">
                  <c:v>37629</c:v>
                </c:pt>
                <c:pt idx="2086">
                  <c:v>37630</c:v>
                </c:pt>
                <c:pt idx="2087">
                  <c:v>37631</c:v>
                </c:pt>
                <c:pt idx="2088">
                  <c:v>37632</c:v>
                </c:pt>
                <c:pt idx="2089">
                  <c:v>37633</c:v>
                </c:pt>
                <c:pt idx="2090">
                  <c:v>37634</c:v>
                </c:pt>
                <c:pt idx="2091">
                  <c:v>37635</c:v>
                </c:pt>
                <c:pt idx="2092">
                  <c:v>37636</c:v>
                </c:pt>
                <c:pt idx="2093">
                  <c:v>37637</c:v>
                </c:pt>
                <c:pt idx="2094">
                  <c:v>37638</c:v>
                </c:pt>
                <c:pt idx="2095">
                  <c:v>37639</c:v>
                </c:pt>
                <c:pt idx="2096">
                  <c:v>37640</c:v>
                </c:pt>
                <c:pt idx="2097">
                  <c:v>37641</c:v>
                </c:pt>
                <c:pt idx="2098">
                  <c:v>37642</c:v>
                </c:pt>
                <c:pt idx="2099">
                  <c:v>37643</c:v>
                </c:pt>
                <c:pt idx="2100">
                  <c:v>37644</c:v>
                </c:pt>
                <c:pt idx="2101">
                  <c:v>37645</c:v>
                </c:pt>
                <c:pt idx="2102">
                  <c:v>37646</c:v>
                </c:pt>
                <c:pt idx="2103">
                  <c:v>37647</c:v>
                </c:pt>
                <c:pt idx="2104">
                  <c:v>37648</c:v>
                </c:pt>
                <c:pt idx="2105">
                  <c:v>37649</c:v>
                </c:pt>
                <c:pt idx="2106">
                  <c:v>37650</c:v>
                </c:pt>
                <c:pt idx="2107">
                  <c:v>37651</c:v>
                </c:pt>
                <c:pt idx="2108">
                  <c:v>37652</c:v>
                </c:pt>
                <c:pt idx="2109">
                  <c:v>37653</c:v>
                </c:pt>
                <c:pt idx="2110">
                  <c:v>37654</c:v>
                </c:pt>
                <c:pt idx="2111">
                  <c:v>37655</c:v>
                </c:pt>
                <c:pt idx="2112">
                  <c:v>37656</c:v>
                </c:pt>
                <c:pt idx="2113">
                  <c:v>37657</c:v>
                </c:pt>
                <c:pt idx="2114">
                  <c:v>37658</c:v>
                </c:pt>
                <c:pt idx="2115">
                  <c:v>37659</c:v>
                </c:pt>
                <c:pt idx="2116">
                  <c:v>37660</c:v>
                </c:pt>
                <c:pt idx="2117">
                  <c:v>37661</c:v>
                </c:pt>
                <c:pt idx="2118">
                  <c:v>37662</c:v>
                </c:pt>
                <c:pt idx="2119">
                  <c:v>37663</c:v>
                </c:pt>
                <c:pt idx="2120">
                  <c:v>37664</c:v>
                </c:pt>
                <c:pt idx="2121">
                  <c:v>37665</c:v>
                </c:pt>
                <c:pt idx="2122">
                  <c:v>37666</c:v>
                </c:pt>
                <c:pt idx="2123">
                  <c:v>37667</c:v>
                </c:pt>
                <c:pt idx="2124">
                  <c:v>37668</c:v>
                </c:pt>
                <c:pt idx="2125">
                  <c:v>37669</c:v>
                </c:pt>
                <c:pt idx="2126">
                  <c:v>37670</c:v>
                </c:pt>
                <c:pt idx="2127">
                  <c:v>37671</c:v>
                </c:pt>
                <c:pt idx="2128">
                  <c:v>37672</c:v>
                </c:pt>
                <c:pt idx="2129">
                  <c:v>37673</c:v>
                </c:pt>
                <c:pt idx="2130">
                  <c:v>37674</c:v>
                </c:pt>
                <c:pt idx="2131">
                  <c:v>37675</c:v>
                </c:pt>
                <c:pt idx="2132">
                  <c:v>37676</c:v>
                </c:pt>
                <c:pt idx="2133">
                  <c:v>37677</c:v>
                </c:pt>
                <c:pt idx="2134">
                  <c:v>37678</c:v>
                </c:pt>
                <c:pt idx="2135">
                  <c:v>37679</c:v>
                </c:pt>
                <c:pt idx="2136">
                  <c:v>37680</c:v>
                </c:pt>
                <c:pt idx="2137">
                  <c:v>37681</c:v>
                </c:pt>
                <c:pt idx="2138">
                  <c:v>37682</c:v>
                </c:pt>
                <c:pt idx="2139">
                  <c:v>37683</c:v>
                </c:pt>
                <c:pt idx="2140">
                  <c:v>37684</c:v>
                </c:pt>
                <c:pt idx="2141">
                  <c:v>37685</c:v>
                </c:pt>
                <c:pt idx="2142">
                  <c:v>37686</c:v>
                </c:pt>
                <c:pt idx="2143">
                  <c:v>37687</c:v>
                </c:pt>
                <c:pt idx="2144">
                  <c:v>37688</c:v>
                </c:pt>
                <c:pt idx="2145">
                  <c:v>37689</c:v>
                </c:pt>
                <c:pt idx="2146">
                  <c:v>37690</c:v>
                </c:pt>
                <c:pt idx="2147">
                  <c:v>37691</c:v>
                </c:pt>
                <c:pt idx="2148">
                  <c:v>37692</c:v>
                </c:pt>
                <c:pt idx="2149">
                  <c:v>37693</c:v>
                </c:pt>
                <c:pt idx="2150">
                  <c:v>37694</c:v>
                </c:pt>
                <c:pt idx="2151">
                  <c:v>37695</c:v>
                </c:pt>
                <c:pt idx="2152">
                  <c:v>37696</c:v>
                </c:pt>
                <c:pt idx="2153">
                  <c:v>37697</c:v>
                </c:pt>
                <c:pt idx="2154">
                  <c:v>37698</c:v>
                </c:pt>
                <c:pt idx="2155">
                  <c:v>37699</c:v>
                </c:pt>
                <c:pt idx="2156">
                  <c:v>37700</c:v>
                </c:pt>
                <c:pt idx="2157">
                  <c:v>37701</c:v>
                </c:pt>
                <c:pt idx="2158">
                  <c:v>37702</c:v>
                </c:pt>
                <c:pt idx="2159">
                  <c:v>37703</c:v>
                </c:pt>
                <c:pt idx="2160">
                  <c:v>37704</c:v>
                </c:pt>
                <c:pt idx="2161">
                  <c:v>37705</c:v>
                </c:pt>
                <c:pt idx="2162">
                  <c:v>37706</c:v>
                </c:pt>
                <c:pt idx="2163">
                  <c:v>37707</c:v>
                </c:pt>
                <c:pt idx="2164">
                  <c:v>37708</c:v>
                </c:pt>
                <c:pt idx="2165">
                  <c:v>37709</c:v>
                </c:pt>
                <c:pt idx="2166">
                  <c:v>37710</c:v>
                </c:pt>
                <c:pt idx="2167">
                  <c:v>37711</c:v>
                </c:pt>
                <c:pt idx="2168">
                  <c:v>37712</c:v>
                </c:pt>
                <c:pt idx="2169">
                  <c:v>37713</c:v>
                </c:pt>
                <c:pt idx="2170">
                  <c:v>37714</c:v>
                </c:pt>
                <c:pt idx="2171">
                  <c:v>37715</c:v>
                </c:pt>
                <c:pt idx="2172">
                  <c:v>37716</c:v>
                </c:pt>
                <c:pt idx="2173">
                  <c:v>37717</c:v>
                </c:pt>
                <c:pt idx="2174">
                  <c:v>37718</c:v>
                </c:pt>
                <c:pt idx="2175">
                  <c:v>37719</c:v>
                </c:pt>
                <c:pt idx="2176">
                  <c:v>37720</c:v>
                </c:pt>
                <c:pt idx="2177">
                  <c:v>37721</c:v>
                </c:pt>
                <c:pt idx="2178">
                  <c:v>37722</c:v>
                </c:pt>
                <c:pt idx="2179">
                  <c:v>37723</c:v>
                </c:pt>
                <c:pt idx="2180">
                  <c:v>37724</c:v>
                </c:pt>
                <c:pt idx="2181">
                  <c:v>37725</c:v>
                </c:pt>
                <c:pt idx="2182">
                  <c:v>37726</c:v>
                </c:pt>
                <c:pt idx="2183">
                  <c:v>37727</c:v>
                </c:pt>
                <c:pt idx="2184">
                  <c:v>37728</c:v>
                </c:pt>
                <c:pt idx="2185">
                  <c:v>37729</c:v>
                </c:pt>
                <c:pt idx="2186">
                  <c:v>37730</c:v>
                </c:pt>
                <c:pt idx="2187">
                  <c:v>37731</c:v>
                </c:pt>
                <c:pt idx="2188">
                  <c:v>37732</c:v>
                </c:pt>
                <c:pt idx="2189">
                  <c:v>37733</c:v>
                </c:pt>
                <c:pt idx="2190">
                  <c:v>37734</c:v>
                </c:pt>
                <c:pt idx="2191">
                  <c:v>37735</c:v>
                </c:pt>
                <c:pt idx="2192">
                  <c:v>37736</c:v>
                </c:pt>
                <c:pt idx="2193">
                  <c:v>37737</c:v>
                </c:pt>
                <c:pt idx="2194">
                  <c:v>37738</c:v>
                </c:pt>
                <c:pt idx="2195">
                  <c:v>37739</c:v>
                </c:pt>
                <c:pt idx="2196">
                  <c:v>37740</c:v>
                </c:pt>
                <c:pt idx="2197">
                  <c:v>37741</c:v>
                </c:pt>
                <c:pt idx="2198">
                  <c:v>37742</c:v>
                </c:pt>
                <c:pt idx="2199">
                  <c:v>37743</c:v>
                </c:pt>
                <c:pt idx="2200">
                  <c:v>37744</c:v>
                </c:pt>
                <c:pt idx="2201">
                  <c:v>37745</c:v>
                </c:pt>
                <c:pt idx="2202">
                  <c:v>37746</c:v>
                </c:pt>
                <c:pt idx="2203">
                  <c:v>37747</c:v>
                </c:pt>
                <c:pt idx="2204">
                  <c:v>37748</c:v>
                </c:pt>
                <c:pt idx="2205">
                  <c:v>37749</c:v>
                </c:pt>
                <c:pt idx="2206">
                  <c:v>37750</c:v>
                </c:pt>
                <c:pt idx="2207">
                  <c:v>37751</c:v>
                </c:pt>
                <c:pt idx="2208">
                  <c:v>37752</c:v>
                </c:pt>
                <c:pt idx="2209">
                  <c:v>37753</c:v>
                </c:pt>
                <c:pt idx="2210">
                  <c:v>37754</c:v>
                </c:pt>
                <c:pt idx="2211">
                  <c:v>37755</c:v>
                </c:pt>
                <c:pt idx="2212">
                  <c:v>37756</c:v>
                </c:pt>
                <c:pt idx="2213">
                  <c:v>37757</c:v>
                </c:pt>
                <c:pt idx="2214">
                  <c:v>37758</c:v>
                </c:pt>
                <c:pt idx="2215">
                  <c:v>37759</c:v>
                </c:pt>
                <c:pt idx="2216">
                  <c:v>37760</c:v>
                </c:pt>
                <c:pt idx="2217">
                  <c:v>37761</c:v>
                </c:pt>
                <c:pt idx="2218">
                  <c:v>37762</c:v>
                </c:pt>
                <c:pt idx="2219">
                  <c:v>37763</c:v>
                </c:pt>
                <c:pt idx="2220">
                  <c:v>37764</c:v>
                </c:pt>
                <c:pt idx="2221">
                  <c:v>37765</c:v>
                </c:pt>
                <c:pt idx="2222">
                  <c:v>37766</c:v>
                </c:pt>
                <c:pt idx="2223">
                  <c:v>37767</c:v>
                </c:pt>
                <c:pt idx="2224">
                  <c:v>37768</c:v>
                </c:pt>
                <c:pt idx="2225">
                  <c:v>37769</c:v>
                </c:pt>
                <c:pt idx="2226">
                  <c:v>37770</c:v>
                </c:pt>
                <c:pt idx="2227">
                  <c:v>37771</c:v>
                </c:pt>
                <c:pt idx="2228">
                  <c:v>37772</c:v>
                </c:pt>
                <c:pt idx="2229">
                  <c:v>37773</c:v>
                </c:pt>
                <c:pt idx="2230">
                  <c:v>37774</c:v>
                </c:pt>
                <c:pt idx="2231">
                  <c:v>37775</c:v>
                </c:pt>
                <c:pt idx="2232">
                  <c:v>37776</c:v>
                </c:pt>
                <c:pt idx="2233">
                  <c:v>37777</c:v>
                </c:pt>
                <c:pt idx="2234">
                  <c:v>37778</c:v>
                </c:pt>
                <c:pt idx="2235">
                  <c:v>37779</c:v>
                </c:pt>
                <c:pt idx="2236">
                  <c:v>37780</c:v>
                </c:pt>
                <c:pt idx="2237">
                  <c:v>37781</c:v>
                </c:pt>
                <c:pt idx="2238">
                  <c:v>37782</c:v>
                </c:pt>
                <c:pt idx="2239">
                  <c:v>37783</c:v>
                </c:pt>
                <c:pt idx="2240">
                  <c:v>37784</c:v>
                </c:pt>
                <c:pt idx="2241">
                  <c:v>37785</c:v>
                </c:pt>
                <c:pt idx="2242">
                  <c:v>37786</c:v>
                </c:pt>
                <c:pt idx="2243">
                  <c:v>37787</c:v>
                </c:pt>
                <c:pt idx="2244">
                  <c:v>37788</c:v>
                </c:pt>
                <c:pt idx="2245">
                  <c:v>37789</c:v>
                </c:pt>
                <c:pt idx="2246">
                  <c:v>37790</c:v>
                </c:pt>
                <c:pt idx="2247">
                  <c:v>37791</c:v>
                </c:pt>
                <c:pt idx="2248">
                  <c:v>37792</c:v>
                </c:pt>
                <c:pt idx="2249">
                  <c:v>37793</c:v>
                </c:pt>
                <c:pt idx="2250">
                  <c:v>37794</c:v>
                </c:pt>
                <c:pt idx="2251">
                  <c:v>37795</c:v>
                </c:pt>
                <c:pt idx="2252">
                  <c:v>37796</c:v>
                </c:pt>
                <c:pt idx="2253">
                  <c:v>37797</c:v>
                </c:pt>
                <c:pt idx="2254">
                  <c:v>37798</c:v>
                </c:pt>
                <c:pt idx="2255">
                  <c:v>37799</c:v>
                </c:pt>
                <c:pt idx="2256">
                  <c:v>37800</c:v>
                </c:pt>
                <c:pt idx="2257">
                  <c:v>37801</c:v>
                </c:pt>
                <c:pt idx="2258">
                  <c:v>37802</c:v>
                </c:pt>
                <c:pt idx="2259">
                  <c:v>37803</c:v>
                </c:pt>
                <c:pt idx="2260">
                  <c:v>37804</c:v>
                </c:pt>
                <c:pt idx="2261">
                  <c:v>37805</c:v>
                </c:pt>
                <c:pt idx="2262">
                  <c:v>37806</c:v>
                </c:pt>
                <c:pt idx="2263">
                  <c:v>37807</c:v>
                </c:pt>
                <c:pt idx="2264">
                  <c:v>37808</c:v>
                </c:pt>
                <c:pt idx="2265">
                  <c:v>37809</c:v>
                </c:pt>
                <c:pt idx="2266">
                  <c:v>37810</c:v>
                </c:pt>
                <c:pt idx="2267">
                  <c:v>37811</c:v>
                </c:pt>
                <c:pt idx="2268">
                  <c:v>37812</c:v>
                </c:pt>
                <c:pt idx="2269">
                  <c:v>37813</c:v>
                </c:pt>
                <c:pt idx="2270">
                  <c:v>37814</c:v>
                </c:pt>
                <c:pt idx="2271">
                  <c:v>37815</c:v>
                </c:pt>
                <c:pt idx="2272">
                  <c:v>37816</c:v>
                </c:pt>
                <c:pt idx="2273">
                  <c:v>37817</c:v>
                </c:pt>
                <c:pt idx="2274">
                  <c:v>37818</c:v>
                </c:pt>
                <c:pt idx="2275">
                  <c:v>37819</c:v>
                </c:pt>
                <c:pt idx="2276">
                  <c:v>37820</c:v>
                </c:pt>
                <c:pt idx="2277">
                  <c:v>37821</c:v>
                </c:pt>
                <c:pt idx="2278">
                  <c:v>37822</c:v>
                </c:pt>
                <c:pt idx="2279">
                  <c:v>37823</c:v>
                </c:pt>
                <c:pt idx="2280">
                  <c:v>37824</c:v>
                </c:pt>
                <c:pt idx="2281">
                  <c:v>37825</c:v>
                </c:pt>
                <c:pt idx="2282">
                  <c:v>37826</c:v>
                </c:pt>
                <c:pt idx="2283">
                  <c:v>37827</c:v>
                </c:pt>
                <c:pt idx="2284">
                  <c:v>37828</c:v>
                </c:pt>
                <c:pt idx="2285">
                  <c:v>37829</c:v>
                </c:pt>
                <c:pt idx="2286">
                  <c:v>37830</c:v>
                </c:pt>
                <c:pt idx="2287">
                  <c:v>37831</c:v>
                </c:pt>
                <c:pt idx="2288">
                  <c:v>37832</c:v>
                </c:pt>
                <c:pt idx="2289">
                  <c:v>37833</c:v>
                </c:pt>
                <c:pt idx="2290">
                  <c:v>37834</c:v>
                </c:pt>
                <c:pt idx="2291">
                  <c:v>37835</c:v>
                </c:pt>
                <c:pt idx="2292">
                  <c:v>37836</c:v>
                </c:pt>
                <c:pt idx="2293">
                  <c:v>37837</c:v>
                </c:pt>
                <c:pt idx="2294">
                  <c:v>37838</c:v>
                </c:pt>
                <c:pt idx="2295">
                  <c:v>37839</c:v>
                </c:pt>
                <c:pt idx="2296">
                  <c:v>37840</c:v>
                </c:pt>
                <c:pt idx="2297">
                  <c:v>37841</c:v>
                </c:pt>
                <c:pt idx="2298">
                  <c:v>37842</c:v>
                </c:pt>
                <c:pt idx="2299">
                  <c:v>37843</c:v>
                </c:pt>
                <c:pt idx="2300">
                  <c:v>37844</c:v>
                </c:pt>
                <c:pt idx="2301">
                  <c:v>37845</c:v>
                </c:pt>
                <c:pt idx="2302">
                  <c:v>37846</c:v>
                </c:pt>
                <c:pt idx="2303">
                  <c:v>37847</c:v>
                </c:pt>
                <c:pt idx="2304">
                  <c:v>37848</c:v>
                </c:pt>
                <c:pt idx="2305">
                  <c:v>37849</c:v>
                </c:pt>
                <c:pt idx="2306">
                  <c:v>37850</c:v>
                </c:pt>
                <c:pt idx="2307">
                  <c:v>37851</c:v>
                </c:pt>
                <c:pt idx="2308">
                  <c:v>37852</c:v>
                </c:pt>
                <c:pt idx="2309">
                  <c:v>37853</c:v>
                </c:pt>
                <c:pt idx="2310">
                  <c:v>37854</c:v>
                </c:pt>
                <c:pt idx="2311">
                  <c:v>37855</c:v>
                </c:pt>
                <c:pt idx="2312">
                  <c:v>37856</c:v>
                </c:pt>
                <c:pt idx="2313">
                  <c:v>37857</c:v>
                </c:pt>
                <c:pt idx="2314">
                  <c:v>37858</c:v>
                </c:pt>
                <c:pt idx="2315">
                  <c:v>37859</c:v>
                </c:pt>
                <c:pt idx="2316">
                  <c:v>37860</c:v>
                </c:pt>
                <c:pt idx="2317">
                  <c:v>37861</c:v>
                </c:pt>
                <c:pt idx="2318">
                  <c:v>37862</c:v>
                </c:pt>
                <c:pt idx="2319">
                  <c:v>37863</c:v>
                </c:pt>
                <c:pt idx="2320">
                  <c:v>37864</c:v>
                </c:pt>
                <c:pt idx="2321">
                  <c:v>37865</c:v>
                </c:pt>
                <c:pt idx="2322">
                  <c:v>37866</c:v>
                </c:pt>
                <c:pt idx="2323">
                  <c:v>37867</c:v>
                </c:pt>
                <c:pt idx="2324">
                  <c:v>37868</c:v>
                </c:pt>
                <c:pt idx="2325">
                  <c:v>37869</c:v>
                </c:pt>
                <c:pt idx="2326">
                  <c:v>37870</c:v>
                </c:pt>
                <c:pt idx="2327">
                  <c:v>37871</c:v>
                </c:pt>
                <c:pt idx="2328">
                  <c:v>37872</c:v>
                </c:pt>
                <c:pt idx="2329">
                  <c:v>37873</c:v>
                </c:pt>
                <c:pt idx="2330">
                  <c:v>37874</c:v>
                </c:pt>
                <c:pt idx="2331">
                  <c:v>37875</c:v>
                </c:pt>
                <c:pt idx="2332">
                  <c:v>37876</c:v>
                </c:pt>
                <c:pt idx="2333">
                  <c:v>37877</c:v>
                </c:pt>
                <c:pt idx="2334">
                  <c:v>37878</c:v>
                </c:pt>
                <c:pt idx="2335">
                  <c:v>37879</c:v>
                </c:pt>
                <c:pt idx="2336">
                  <c:v>37880</c:v>
                </c:pt>
                <c:pt idx="2337">
                  <c:v>37881</c:v>
                </c:pt>
                <c:pt idx="2338">
                  <c:v>37882</c:v>
                </c:pt>
                <c:pt idx="2339">
                  <c:v>37883</c:v>
                </c:pt>
                <c:pt idx="2340">
                  <c:v>37884</c:v>
                </c:pt>
                <c:pt idx="2341">
                  <c:v>37885</c:v>
                </c:pt>
                <c:pt idx="2342">
                  <c:v>37886</c:v>
                </c:pt>
                <c:pt idx="2343">
                  <c:v>37887</c:v>
                </c:pt>
                <c:pt idx="2344">
                  <c:v>37888</c:v>
                </c:pt>
                <c:pt idx="2345">
                  <c:v>37889</c:v>
                </c:pt>
                <c:pt idx="2346">
                  <c:v>37890</c:v>
                </c:pt>
                <c:pt idx="2347">
                  <c:v>37891</c:v>
                </c:pt>
                <c:pt idx="2348">
                  <c:v>37892</c:v>
                </c:pt>
                <c:pt idx="2349">
                  <c:v>37893</c:v>
                </c:pt>
                <c:pt idx="2350">
                  <c:v>37894</c:v>
                </c:pt>
                <c:pt idx="2351">
                  <c:v>37895</c:v>
                </c:pt>
                <c:pt idx="2352">
                  <c:v>37896</c:v>
                </c:pt>
                <c:pt idx="2353">
                  <c:v>37897</c:v>
                </c:pt>
                <c:pt idx="2354">
                  <c:v>37898</c:v>
                </c:pt>
                <c:pt idx="2355">
                  <c:v>37899</c:v>
                </c:pt>
                <c:pt idx="2356">
                  <c:v>37900</c:v>
                </c:pt>
                <c:pt idx="2357">
                  <c:v>37901</c:v>
                </c:pt>
                <c:pt idx="2358">
                  <c:v>37902</c:v>
                </c:pt>
                <c:pt idx="2359">
                  <c:v>37903</c:v>
                </c:pt>
                <c:pt idx="2360">
                  <c:v>37904</c:v>
                </c:pt>
                <c:pt idx="2361">
                  <c:v>37905</c:v>
                </c:pt>
                <c:pt idx="2362">
                  <c:v>37906</c:v>
                </c:pt>
                <c:pt idx="2363">
                  <c:v>37907</c:v>
                </c:pt>
                <c:pt idx="2364">
                  <c:v>37908</c:v>
                </c:pt>
                <c:pt idx="2365">
                  <c:v>37909</c:v>
                </c:pt>
                <c:pt idx="2366">
                  <c:v>37910</c:v>
                </c:pt>
                <c:pt idx="2367">
                  <c:v>37911</c:v>
                </c:pt>
                <c:pt idx="2368">
                  <c:v>37912</c:v>
                </c:pt>
                <c:pt idx="2369">
                  <c:v>37913</c:v>
                </c:pt>
                <c:pt idx="2370">
                  <c:v>37914</c:v>
                </c:pt>
                <c:pt idx="2371">
                  <c:v>37915</c:v>
                </c:pt>
                <c:pt idx="2372">
                  <c:v>37916</c:v>
                </c:pt>
                <c:pt idx="2373">
                  <c:v>37917</c:v>
                </c:pt>
                <c:pt idx="2374">
                  <c:v>37918</c:v>
                </c:pt>
                <c:pt idx="2375">
                  <c:v>37919</c:v>
                </c:pt>
                <c:pt idx="2376">
                  <c:v>37920</c:v>
                </c:pt>
                <c:pt idx="2377">
                  <c:v>37921</c:v>
                </c:pt>
                <c:pt idx="2378">
                  <c:v>37922</c:v>
                </c:pt>
                <c:pt idx="2379">
                  <c:v>37923</c:v>
                </c:pt>
                <c:pt idx="2380">
                  <c:v>37924</c:v>
                </c:pt>
                <c:pt idx="2381">
                  <c:v>37925</c:v>
                </c:pt>
                <c:pt idx="2382">
                  <c:v>37926</c:v>
                </c:pt>
                <c:pt idx="2383">
                  <c:v>37927</c:v>
                </c:pt>
                <c:pt idx="2384">
                  <c:v>37928</c:v>
                </c:pt>
                <c:pt idx="2385">
                  <c:v>37929</c:v>
                </c:pt>
                <c:pt idx="2386">
                  <c:v>37930</c:v>
                </c:pt>
                <c:pt idx="2387">
                  <c:v>37931</c:v>
                </c:pt>
                <c:pt idx="2388">
                  <c:v>37932</c:v>
                </c:pt>
                <c:pt idx="2389">
                  <c:v>37933</c:v>
                </c:pt>
                <c:pt idx="2390">
                  <c:v>37934</c:v>
                </c:pt>
                <c:pt idx="2391">
                  <c:v>37935</c:v>
                </c:pt>
                <c:pt idx="2392">
                  <c:v>37936</c:v>
                </c:pt>
                <c:pt idx="2393">
                  <c:v>37937</c:v>
                </c:pt>
                <c:pt idx="2394">
                  <c:v>37938</c:v>
                </c:pt>
                <c:pt idx="2395">
                  <c:v>37939</c:v>
                </c:pt>
                <c:pt idx="2396">
                  <c:v>37940</c:v>
                </c:pt>
                <c:pt idx="2397">
                  <c:v>37941</c:v>
                </c:pt>
                <c:pt idx="2398">
                  <c:v>37942</c:v>
                </c:pt>
                <c:pt idx="2399">
                  <c:v>37943</c:v>
                </c:pt>
                <c:pt idx="2400">
                  <c:v>37944</c:v>
                </c:pt>
                <c:pt idx="2401">
                  <c:v>37945</c:v>
                </c:pt>
                <c:pt idx="2402">
                  <c:v>37946</c:v>
                </c:pt>
                <c:pt idx="2403">
                  <c:v>37947</c:v>
                </c:pt>
                <c:pt idx="2404">
                  <c:v>37948</c:v>
                </c:pt>
                <c:pt idx="2405">
                  <c:v>37949</c:v>
                </c:pt>
                <c:pt idx="2406">
                  <c:v>37950</c:v>
                </c:pt>
                <c:pt idx="2407">
                  <c:v>37951</c:v>
                </c:pt>
                <c:pt idx="2408">
                  <c:v>37952</c:v>
                </c:pt>
                <c:pt idx="2409">
                  <c:v>37953</c:v>
                </c:pt>
                <c:pt idx="2410">
                  <c:v>37954</c:v>
                </c:pt>
                <c:pt idx="2411">
                  <c:v>37955</c:v>
                </c:pt>
                <c:pt idx="2412">
                  <c:v>37956</c:v>
                </c:pt>
                <c:pt idx="2413">
                  <c:v>37957</c:v>
                </c:pt>
                <c:pt idx="2414">
                  <c:v>37958</c:v>
                </c:pt>
                <c:pt idx="2415">
                  <c:v>37959</c:v>
                </c:pt>
                <c:pt idx="2416">
                  <c:v>37960</c:v>
                </c:pt>
                <c:pt idx="2417">
                  <c:v>37961</c:v>
                </c:pt>
                <c:pt idx="2418">
                  <c:v>37962</c:v>
                </c:pt>
                <c:pt idx="2419">
                  <c:v>37963</c:v>
                </c:pt>
                <c:pt idx="2420">
                  <c:v>37964</c:v>
                </c:pt>
                <c:pt idx="2421">
                  <c:v>37965</c:v>
                </c:pt>
                <c:pt idx="2422">
                  <c:v>37966</c:v>
                </c:pt>
                <c:pt idx="2423">
                  <c:v>37967</c:v>
                </c:pt>
                <c:pt idx="2424">
                  <c:v>37968</c:v>
                </c:pt>
                <c:pt idx="2425">
                  <c:v>37969</c:v>
                </c:pt>
                <c:pt idx="2426">
                  <c:v>37970</c:v>
                </c:pt>
                <c:pt idx="2427">
                  <c:v>37971</c:v>
                </c:pt>
                <c:pt idx="2428">
                  <c:v>37972</c:v>
                </c:pt>
                <c:pt idx="2429">
                  <c:v>37973</c:v>
                </c:pt>
                <c:pt idx="2430">
                  <c:v>37974</c:v>
                </c:pt>
                <c:pt idx="2431">
                  <c:v>37975</c:v>
                </c:pt>
                <c:pt idx="2432">
                  <c:v>37976</c:v>
                </c:pt>
                <c:pt idx="2433">
                  <c:v>37977</c:v>
                </c:pt>
                <c:pt idx="2434">
                  <c:v>37978</c:v>
                </c:pt>
                <c:pt idx="2435">
                  <c:v>37979</c:v>
                </c:pt>
                <c:pt idx="2436">
                  <c:v>37980</c:v>
                </c:pt>
                <c:pt idx="2437">
                  <c:v>37981</c:v>
                </c:pt>
                <c:pt idx="2438">
                  <c:v>37982</c:v>
                </c:pt>
                <c:pt idx="2439">
                  <c:v>37983</c:v>
                </c:pt>
                <c:pt idx="2440">
                  <c:v>37984</c:v>
                </c:pt>
                <c:pt idx="2441">
                  <c:v>37985</c:v>
                </c:pt>
                <c:pt idx="2442">
                  <c:v>37986</c:v>
                </c:pt>
                <c:pt idx="2443">
                  <c:v>37987</c:v>
                </c:pt>
                <c:pt idx="2444">
                  <c:v>37988</c:v>
                </c:pt>
                <c:pt idx="2445">
                  <c:v>37989</c:v>
                </c:pt>
                <c:pt idx="2446">
                  <c:v>37990</c:v>
                </c:pt>
                <c:pt idx="2447">
                  <c:v>37991</c:v>
                </c:pt>
                <c:pt idx="2448">
                  <c:v>37992</c:v>
                </c:pt>
                <c:pt idx="2449">
                  <c:v>37993</c:v>
                </c:pt>
                <c:pt idx="2450">
                  <c:v>37994</c:v>
                </c:pt>
                <c:pt idx="2451">
                  <c:v>37995</c:v>
                </c:pt>
                <c:pt idx="2452">
                  <c:v>37996</c:v>
                </c:pt>
                <c:pt idx="2453">
                  <c:v>37997</c:v>
                </c:pt>
                <c:pt idx="2454">
                  <c:v>37998</c:v>
                </c:pt>
                <c:pt idx="2455">
                  <c:v>37999</c:v>
                </c:pt>
                <c:pt idx="2456">
                  <c:v>38000</c:v>
                </c:pt>
                <c:pt idx="2457">
                  <c:v>38001</c:v>
                </c:pt>
                <c:pt idx="2458">
                  <c:v>38002</c:v>
                </c:pt>
                <c:pt idx="2459">
                  <c:v>38003</c:v>
                </c:pt>
                <c:pt idx="2460">
                  <c:v>38004</c:v>
                </c:pt>
                <c:pt idx="2461">
                  <c:v>38005</c:v>
                </c:pt>
                <c:pt idx="2462">
                  <c:v>38006</c:v>
                </c:pt>
                <c:pt idx="2463">
                  <c:v>38007</c:v>
                </c:pt>
                <c:pt idx="2464">
                  <c:v>38008</c:v>
                </c:pt>
                <c:pt idx="2465">
                  <c:v>38009</c:v>
                </c:pt>
                <c:pt idx="2466">
                  <c:v>38010</c:v>
                </c:pt>
                <c:pt idx="2467">
                  <c:v>38011</c:v>
                </c:pt>
                <c:pt idx="2468">
                  <c:v>38012</c:v>
                </c:pt>
                <c:pt idx="2469">
                  <c:v>38013</c:v>
                </c:pt>
                <c:pt idx="2470">
                  <c:v>38014</c:v>
                </c:pt>
                <c:pt idx="2471">
                  <c:v>38015</c:v>
                </c:pt>
                <c:pt idx="2472">
                  <c:v>38016</c:v>
                </c:pt>
                <c:pt idx="2473">
                  <c:v>38017</c:v>
                </c:pt>
                <c:pt idx="2474">
                  <c:v>38018</c:v>
                </c:pt>
                <c:pt idx="2475">
                  <c:v>38019</c:v>
                </c:pt>
                <c:pt idx="2476">
                  <c:v>38020</c:v>
                </c:pt>
                <c:pt idx="2477">
                  <c:v>38021</c:v>
                </c:pt>
                <c:pt idx="2478">
                  <c:v>38022</c:v>
                </c:pt>
                <c:pt idx="2479">
                  <c:v>38023</c:v>
                </c:pt>
                <c:pt idx="2480">
                  <c:v>38024</c:v>
                </c:pt>
                <c:pt idx="2481">
                  <c:v>38025</c:v>
                </c:pt>
                <c:pt idx="2482">
                  <c:v>38026</c:v>
                </c:pt>
                <c:pt idx="2483">
                  <c:v>38027</c:v>
                </c:pt>
                <c:pt idx="2484">
                  <c:v>38028</c:v>
                </c:pt>
                <c:pt idx="2485">
                  <c:v>38029</c:v>
                </c:pt>
                <c:pt idx="2486">
                  <c:v>38030</c:v>
                </c:pt>
                <c:pt idx="2487">
                  <c:v>38031</c:v>
                </c:pt>
                <c:pt idx="2488">
                  <c:v>38032</c:v>
                </c:pt>
                <c:pt idx="2489">
                  <c:v>38033</c:v>
                </c:pt>
                <c:pt idx="2490">
                  <c:v>38034</c:v>
                </c:pt>
                <c:pt idx="2491">
                  <c:v>38035</c:v>
                </c:pt>
                <c:pt idx="2492">
                  <c:v>38036</c:v>
                </c:pt>
                <c:pt idx="2493">
                  <c:v>38037</c:v>
                </c:pt>
                <c:pt idx="2494">
                  <c:v>38038</c:v>
                </c:pt>
                <c:pt idx="2495">
                  <c:v>38039</c:v>
                </c:pt>
                <c:pt idx="2496">
                  <c:v>38040</c:v>
                </c:pt>
                <c:pt idx="2497">
                  <c:v>38041</c:v>
                </c:pt>
                <c:pt idx="2498">
                  <c:v>38042</c:v>
                </c:pt>
                <c:pt idx="2499">
                  <c:v>38043</c:v>
                </c:pt>
                <c:pt idx="2500">
                  <c:v>38044</c:v>
                </c:pt>
                <c:pt idx="2501">
                  <c:v>38045</c:v>
                </c:pt>
                <c:pt idx="2502">
                  <c:v>38046</c:v>
                </c:pt>
                <c:pt idx="2503">
                  <c:v>38047</c:v>
                </c:pt>
                <c:pt idx="2504">
                  <c:v>38048</c:v>
                </c:pt>
                <c:pt idx="2505">
                  <c:v>38049</c:v>
                </c:pt>
                <c:pt idx="2506">
                  <c:v>38050</c:v>
                </c:pt>
                <c:pt idx="2507">
                  <c:v>38051</c:v>
                </c:pt>
                <c:pt idx="2508">
                  <c:v>38052</c:v>
                </c:pt>
                <c:pt idx="2509">
                  <c:v>38053</c:v>
                </c:pt>
                <c:pt idx="2510">
                  <c:v>38054</c:v>
                </c:pt>
                <c:pt idx="2511">
                  <c:v>38055</c:v>
                </c:pt>
                <c:pt idx="2512">
                  <c:v>38056</c:v>
                </c:pt>
                <c:pt idx="2513">
                  <c:v>38057</c:v>
                </c:pt>
                <c:pt idx="2514">
                  <c:v>38058</c:v>
                </c:pt>
                <c:pt idx="2515">
                  <c:v>38059</c:v>
                </c:pt>
                <c:pt idx="2516">
                  <c:v>38060</c:v>
                </c:pt>
                <c:pt idx="2517">
                  <c:v>38061</c:v>
                </c:pt>
                <c:pt idx="2518">
                  <c:v>38062</c:v>
                </c:pt>
                <c:pt idx="2519">
                  <c:v>38063</c:v>
                </c:pt>
                <c:pt idx="2520">
                  <c:v>38064</c:v>
                </c:pt>
                <c:pt idx="2521">
                  <c:v>38065</c:v>
                </c:pt>
                <c:pt idx="2522">
                  <c:v>38066</c:v>
                </c:pt>
                <c:pt idx="2523">
                  <c:v>38067</c:v>
                </c:pt>
                <c:pt idx="2524">
                  <c:v>38068</c:v>
                </c:pt>
                <c:pt idx="2525">
                  <c:v>38069</c:v>
                </c:pt>
                <c:pt idx="2526">
                  <c:v>38070</c:v>
                </c:pt>
                <c:pt idx="2527">
                  <c:v>38071</c:v>
                </c:pt>
                <c:pt idx="2528">
                  <c:v>38072</c:v>
                </c:pt>
                <c:pt idx="2529">
                  <c:v>38073</c:v>
                </c:pt>
                <c:pt idx="2530">
                  <c:v>38074</c:v>
                </c:pt>
                <c:pt idx="2531">
                  <c:v>38075</c:v>
                </c:pt>
                <c:pt idx="2532">
                  <c:v>38076</c:v>
                </c:pt>
                <c:pt idx="2533">
                  <c:v>38077</c:v>
                </c:pt>
                <c:pt idx="2534">
                  <c:v>38078</c:v>
                </c:pt>
                <c:pt idx="2535">
                  <c:v>38079</c:v>
                </c:pt>
                <c:pt idx="2536">
                  <c:v>38080</c:v>
                </c:pt>
                <c:pt idx="2537">
                  <c:v>38081</c:v>
                </c:pt>
                <c:pt idx="2538">
                  <c:v>38082</c:v>
                </c:pt>
                <c:pt idx="2539">
                  <c:v>38083</c:v>
                </c:pt>
                <c:pt idx="2540">
                  <c:v>38084</c:v>
                </c:pt>
                <c:pt idx="2541">
                  <c:v>38085</c:v>
                </c:pt>
                <c:pt idx="2542">
                  <c:v>38086</c:v>
                </c:pt>
                <c:pt idx="2543">
                  <c:v>38087</c:v>
                </c:pt>
                <c:pt idx="2544">
                  <c:v>38088</c:v>
                </c:pt>
                <c:pt idx="2545">
                  <c:v>38089</c:v>
                </c:pt>
                <c:pt idx="2546">
                  <c:v>38090</c:v>
                </c:pt>
                <c:pt idx="2547">
                  <c:v>38091</c:v>
                </c:pt>
                <c:pt idx="2548">
                  <c:v>38092</c:v>
                </c:pt>
                <c:pt idx="2549">
                  <c:v>38093</c:v>
                </c:pt>
                <c:pt idx="2550">
                  <c:v>38094</c:v>
                </c:pt>
                <c:pt idx="2551">
                  <c:v>38095</c:v>
                </c:pt>
                <c:pt idx="2552">
                  <c:v>38096</c:v>
                </c:pt>
                <c:pt idx="2553">
                  <c:v>38097</c:v>
                </c:pt>
                <c:pt idx="2554">
                  <c:v>38098</c:v>
                </c:pt>
                <c:pt idx="2555">
                  <c:v>38099</c:v>
                </c:pt>
                <c:pt idx="2556">
                  <c:v>38100</c:v>
                </c:pt>
                <c:pt idx="2557">
                  <c:v>38101</c:v>
                </c:pt>
                <c:pt idx="2558">
                  <c:v>38102</c:v>
                </c:pt>
                <c:pt idx="2559">
                  <c:v>38103</c:v>
                </c:pt>
                <c:pt idx="2560">
                  <c:v>38104</c:v>
                </c:pt>
                <c:pt idx="2561">
                  <c:v>38105</c:v>
                </c:pt>
                <c:pt idx="2562">
                  <c:v>38106</c:v>
                </c:pt>
                <c:pt idx="2563">
                  <c:v>38107</c:v>
                </c:pt>
                <c:pt idx="2564">
                  <c:v>38108</c:v>
                </c:pt>
                <c:pt idx="2565">
                  <c:v>38109</c:v>
                </c:pt>
                <c:pt idx="2566">
                  <c:v>38110</c:v>
                </c:pt>
                <c:pt idx="2567">
                  <c:v>38111</c:v>
                </c:pt>
                <c:pt idx="2568">
                  <c:v>38112</c:v>
                </c:pt>
                <c:pt idx="2569">
                  <c:v>38113</c:v>
                </c:pt>
                <c:pt idx="2570">
                  <c:v>38114</c:v>
                </c:pt>
                <c:pt idx="2571">
                  <c:v>38115</c:v>
                </c:pt>
                <c:pt idx="2572">
                  <c:v>38116</c:v>
                </c:pt>
                <c:pt idx="2573">
                  <c:v>38117</c:v>
                </c:pt>
                <c:pt idx="2574">
                  <c:v>38118</c:v>
                </c:pt>
                <c:pt idx="2575">
                  <c:v>38119</c:v>
                </c:pt>
                <c:pt idx="2576">
                  <c:v>38120</c:v>
                </c:pt>
                <c:pt idx="2577">
                  <c:v>38121</c:v>
                </c:pt>
                <c:pt idx="2578">
                  <c:v>38122</c:v>
                </c:pt>
                <c:pt idx="2579">
                  <c:v>38123</c:v>
                </c:pt>
                <c:pt idx="2580">
                  <c:v>38124</c:v>
                </c:pt>
                <c:pt idx="2581">
                  <c:v>38125</c:v>
                </c:pt>
                <c:pt idx="2582">
                  <c:v>38126</c:v>
                </c:pt>
                <c:pt idx="2583">
                  <c:v>38127</c:v>
                </c:pt>
                <c:pt idx="2584">
                  <c:v>38128</c:v>
                </c:pt>
                <c:pt idx="2585">
                  <c:v>38129</c:v>
                </c:pt>
                <c:pt idx="2586">
                  <c:v>38130</c:v>
                </c:pt>
                <c:pt idx="2587">
                  <c:v>38131</c:v>
                </c:pt>
                <c:pt idx="2588">
                  <c:v>38132</c:v>
                </c:pt>
                <c:pt idx="2589">
                  <c:v>38133</c:v>
                </c:pt>
                <c:pt idx="2590">
                  <c:v>38134</c:v>
                </c:pt>
                <c:pt idx="2591">
                  <c:v>38135</c:v>
                </c:pt>
                <c:pt idx="2592">
                  <c:v>38136</c:v>
                </c:pt>
                <c:pt idx="2593">
                  <c:v>38137</c:v>
                </c:pt>
                <c:pt idx="2594">
                  <c:v>38138</c:v>
                </c:pt>
                <c:pt idx="2595">
                  <c:v>38139</c:v>
                </c:pt>
                <c:pt idx="2596">
                  <c:v>38140</c:v>
                </c:pt>
                <c:pt idx="2597">
                  <c:v>38141</c:v>
                </c:pt>
                <c:pt idx="2598">
                  <c:v>38142</c:v>
                </c:pt>
                <c:pt idx="2599">
                  <c:v>38143</c:v>
                </c:pt>
                <c:pt idx="2600">
                  <c:v>38144</c:v>
                </c:pt>
                <c:pt idx="2601">
                  <c:v>38145</c:v>
                </c:pt>
                <c:pt idx="2602">
                  <c:v>38146</c:v>
                </c:pt>
                <c:pt idx="2603">
                  <c:v>38147</c:v>
                </c:pt>
                <c:pt idx="2604">
                  <c:v>38148</c:v>
                </c:pt>
                <c:pt idx="2605">
                  <c:v>38149</c:v>
                </c:pt>
                <c:pt idx="2606">
                  <c:v>38150</c:v>
                </c:pt>
                <c:pt idx="2607">
                  <c:v>38151</c:v>
                </c:pt>
                <c:pt idx="2608">
                  <c:v>38152</c:v>
                </c:pt>
                <c:pt idx="2609">
                  <c:v>38153</c:v>
                </c:pt>
                <c:pt idx="2610">
                  <c:v>38154</c:v>
                </c:pt>
                <c:pt idx="2611">
                  <c:v>38155</c:v>
                </c:pt>
                <c:pt idx="2612">
                  <c:v>38156</c:v>
                </c:pt>
                <c:pt idx="2613">
                  <c:v>38157</c:v>
                </c:pt>
                <c:pt idx="2614">
                  <c:v>38158</c:v>
                </c:pt>
                <c:pt idx="2615">
                  <c:v>38159</c:v>
                </c:pt>
                <c:pt idx="2616">
                  <c:v>38160</c:v>
                </c:pt>
                <c:pt idx="2617">
                  <c:v>38161</c:v>
                </c:pt>
                <c:pt idx="2618">
                  <c:v>38162</c:v>
                </c:pt>
                <c:pt idx="2619">
                  <c:v>38163</c:v>
                </c:pt>
                <c:pt idx="2620">
                  <c:v>38164</c:v>
                </c:pt>
                <c:pt idx="2621">
                  <c:v>38165</c:v>
                </c:pt>
                <c:pt idx="2622">
                  <c:v>38166</c:v>
                </c:pt>
                <c:pt idx="2623">
                  <c:v>38167</c:v>
                </c:pt>
                <c:pt idx="2624">
                  <c:v>38168</c:v>
                </c:pt>
                <c:pt idx="2625">
                  <c:v>38169</c:v>
                </c:pt>
                <c:pt idx="2626">
                  <c:v>38170</c:v>
                </c:pt>
                <c:pt idx="2627">
                  <c:v>38171</c:v>
                </c:pt>
                <c:pt idx="2628">
                  <c:v>38172</c:v>
                </c:pt>
                <c:pt idx="2629">
                  <c:v>38173</c:v>
                </c:pt>
                <c:pt idx="2630">
                  <c:v>38174</c:v>
                </c:pt>
                <c:pt idx="2631">
                  <c:v>38175</c:v>
                </c:pt>
                <c:pt idx="2632">
                  <c:v>38176</c:v>
                </c:pt>
                <c:pt idx="2633">
                  <c:v>38177</c:v>
                </c:pt>
                <c:pt idx="2634">
                  <c:v>38178</c:v>
                </c:pt>
                <c:pt idx="2635">
                  <c:v>38179</c:v>
                </c:pt>
                <c:pt idx="2636">
                  <c:v>38180</c:v>
                </c:pt>
                <c:pt idx="2637">
                  <c:v>38181</c:v>
                </c:pt>
                <c:pt idx="2638">
                  <c:v>38182</c:v>
                </c:pt>
                <c:pt idx="2639">
                  <c:v>38183</c:v>
                </c:pt>
                <c:pt idx="2640">
                  <c:v>38184</c:v>
                </c:pt>
                <c:pt idx="2641">
                  <c:v>38185</c:v>
                </c:pt>
                <c:pt idx="2642">
                  <c:v>38186</c:v>
                </c:pt>
                <c:pt idx="2643">
                  <c:v>38187</c:v>
                </c:pt>
                <c:pt idx="2644">
                  <c:v>38188</c:v>
                </c:pt>
                <c:pt idx="2645">
                  <c:v>38189</c:v>
                </c:pt>
                <c:pt idx="2646">
                  <c:v>38190</c:v>
                </c:pt>
                <c:pt idx="2647">
                  <c:v>38191</c:v>
                </c:pt>
                <c:pt idx="2648">
                  <c:v>38192</c:v>
                </c:pt>
                <c:pt idx="2649">
                  <c:v>38193</c:v>
                </c:pt>
                <c:pt idx="2650">
                  <c:v>38194</c:v>
                </c:pt>
                <c:pt idx="2651">
                  <c:v>38195</c:v>
                </c:pt>
                <c:pt idx="2652">
                  <c:v>38196</c:v>
                </c:pt>
                <c:pt idx="2653">
                  <c:v>38197</c:v>
                </c:pt>
                <c:pt idx="2654">
                  <c:v>38198</c:v>
                </c:pt>
                <c:pt idx="2655">
                  <c:v>38199</c:v>
                </c:pt>
                <c:pt idx="2656">
                  <c:v>38200</c:v>
                </c:pt>
                <c:pt idx="2657">
                  <c:v>38201</c:v>
                </c:pt>
                <c:pt idx="2658">
                  <c:v>38202</c:v>
                </c:pt>
                <c:pt idx="2659">
                  <c:v>38203</c:v>
                </c:pt>
                <c:pt idx="2660">
                  <c:v>38204</c:v>
                </c:pt>
                <c:pt idx="2661">
                  <c:v>38205</c:v>
                </c:pt>
                <c:pt idx="2662">
                  <c:v>38206</c:v>
                </c:pt>
                <c:pt idx="2663">
                  <c:v>38207</c:v>
                </c:pt>
                <c:pt idx="2664">
                  <c:v>38208</c:v>
                </c:pt>
                <c:pt idx="2665">
                  <c:v>38209</c:v>
                </c:pt>
                <c:pt idx="2666">
                  <c:v>38210</c:v>
                </c:pt>
                <c:pt idx="2667">
                  <c:v>38211</c:v>
                </c:pt>
                <c:pt idx="2668">
                  <c:v>38212</c:v>
                </c:pt>
                <c:pt idx="2669">
                  <c:v>38213</c:v>
                </c:pt>
                <c:pt idx="2670">
                  <c:v>38214</c:v>
                </c:pt>
                <c:pt idx="2671">
                  <c:v>38215</c:v>
                </c:pt>
                <c:pt idx="2672">
                  <c:v>38216</c:v>
                </c:pt>
                <c:pt idx="2673">
                  <c:v>38217</c:v>
                </c:pt>
                <c:pt idx="2674">
                  <c:v>38218</c:v>
                </c:pt>
                <c:pt idx="2675">
                  <c:v>38219</c:v>
                </c:pt>
                <c:pt idx="2676">
                  <c:v>38220</c:v>
                </c:pt>
                <c:pt idx="2677">
                  <c:v>38221</c:v>
                </c:pt>
                <c:pt idx="2678">
                  <c:v>38222</c:v>
                </c:pt>
                <c:pt idx="2679">
                  <c:v>38223</c:v>
                </c:pt>
                <c:pt idx="2680">
                  <c:v>38224</c:v>
                </c:pt>
                <c:pt idx="2681">
                  <c:v>38225</c:v>
                </c:pt>
                <c:pt idx="2682">
                  <c:v>38226</c:v>
                </c:pt>
                <c:pt idx="2683">
                  <c:v>38227</c:v>
                </c:pt>
                <c:pt idx="2684">
                  <c:v>38228</c:v>
                </c:pt>
                <c:pt idx="2685">
                  <c:v>38229</c:v>
                </c:pt>
                <c:pt idx="2686">
                  <c:v>38230</c:v>
                </c:pt>
                <c:pt idx="2687">
                  <c:v>38231</c:v>
                </c:pt>
                <c:pt idx="2688">
                  <c:v>38232</c:v>
                </c:pt>
                <c:pt idx="2689">
                  <c:v>38233</c:v>
                </c:pt>
                <c:pt idx="2690">
                  <c:v>38234</c:v>
                </c:pt>
                <c:pt idx="2691">
                  <c:v>38235</c:v>
                </c:pt>
                <c:pt idx="2692">
                  <c:v>38236</c:v>
                </c:pt>
                <c:pt idx="2693">
                  <c:v>38237</c:v>
                </c:pt>
                <c:pt idx="2694">
                  <c:v>38238</c:v>
                </c:pt>
                <c:pt idx="2695">
                  <c:v>38239</c:v>
                </c:pt>
                <c:pt idx="2696">
                  <c:v>38240</c:v>
                </c:pt>
                <c:pt idx="2697">
                  <c:v>38241</c:v>
                </c:pt>
                <c:pt idx="2698">
                  <c:v>38242</c:v>
                </c:pt>
                <c:pt idx="2699">
                  <c:v>38243</c:v>
                </c:pt>
                <c:pt idx="2700">
                  <c:v>38244</c:v>
                </c:pt>
                <c:pt idx="2701">
                  <c:v>38245</c:v>
                </c:pt>
                <c:pt idx="2702">
                  <c:v>38246</c:v>
                </c:pt>
                <c:pt idx="2703">
                  <c:v>38247</c:v>
                </c:pt>
                <c:pt idx="2704">
                  <c:v>38248</c:v>
                </c:pt>
                <c:pt idx="2705">
                  <c:v>38249</c:v>
                </c:pt>
                <c:pt idx="2706">
                  <c:v>38250</c:v>
                </c:pt>
                <c:pt idx="2707">
                  <c:v>38251</c:v>
                </c:pt>
                <c:pt idx="2708">
                  <c:v>38252</c:v>
                </c:pt>
                <c:pt idx="2709">
                  <c:v>38253</c:v>
                </c:pt>
                <c:pt idx="2710">
                  <c:v>38254</c:v>
                </c:pt>
                <c:pt idx="2711">
                  <c:v>38255</c:v>
                </c:pt>
                <c:pt idx="2712">
                  <c:v>38256</c:v>
                </c:pt>
                <c:pt idx="2713">
                  <c:v>38257</c:v>
                </c:pt>
                <c:pt idx="2714">
                  <c:v>38258</c:v>
                </c:pt>
                <c:pt idx="2715">
                  <c:v>38259</c:v>
                </c:pt>
                <c:pt idx="2716">
                  <c:v>38260</c:v>
                </c:pt>
                <c:pt idx="2717">
                  <c:v>38261</c:v>
                </c:pt>
                <c:pt idx="2718">
                  <c:v>38262</c:v>
                </c:pt>
                <c:pt idx="2719">
                  <c:v>38263</c:v>
                </c:pt>
                <c:pt idx="2720">
                  <c:v>38264</c:v>
                </c:pt>
                <c:pt idx="2721">
                  <c:v>38265</c:v>
                </c:pt>
                <c:pt idx="2722">
                  <c:v>38266</c:v>
                </c:pt>
                <c:pt idx="2723">
                  <c:v>38267</c:v>
                </c:pt>
                <c:pt idx="2724">
                  <c:v>38268</c:v>
                </c:pt>
                <c:pt idx="2725">
                  <c:v>38269</c:v>
                </c:pt>
                <c:pt idx="2726">
                  <c:v>38270</c:v>
                </c:pt>
                <c:pt idx="2727">
                  <c:v>38271</c:v>
                </c:pt>
                <c:pt idx="2728">
                  <c:v>38272</c:v>
                </c:pt>
                <c:pt idx="2729">
                  <c:v>38273</c:v>
                </c:pt>
                <c:pt idx="2730">
                  <c:v>38274</c:v>
                </c:pt>
                <c:pt idx="2731">
                  <c:v>38275</c:v>
                </c:pt>
                <c:pt idx="2732">
                  <c:v>38276</c:v>
                </c:pt>
                <c:pt idx="2733">
                  <c:v>38277</c:v>
                </c:pt>
                <c:pt idx="2734">
                  <c:v>38278</c:v>
                </c:pt>
                <c:pt idx="2735">
                  <c:v>38279</c:v>
                </c:pt>
                <c:pt idx="2736">
                  <c:v>38280</c:v>
                </c:pt>
                <c:pt idx="2737">
                  <c:v>38281</c:v>
                </c:pt>
                <c:pt idx="2738">
                  <c:v>38282</c:v>
                </c:pt>
                <c:pt idx="2739">
                  <c:v>38283</c:v>
                </c:pt>
                <c:pt idx="2740">
                  <c:v>38284</c:v>
                </c:pt>
                <c:pt idx="2741">
                  <c:v>38285</c:v>
                </c:pt>
                <c:pt idx="2742">
                  <c:v>38286</c:v>
                </c:pt>
                <c:pt idx="2743">
                  <c:v>38287</c:v>
                </c:pt>
                <c:pt idx="2744">
                  <c:v>38288</c:v>
                </c:pt>
                <c:pt idx="2745">
                  <c:v>38289</c:v>
                </c:pt>
                <c:pt idx="2746">
                  <c:v>38290</c:v>
                </c:pt>
                <c:pt idx="2747">
                  <c:v>38291</c:v>
                </c:pt>
                <c:pt idx="2748">
                  <c:v>38292</c:v>
                </c:pt>
                <c:pt idx="2749">
                  <c:v>38293</c:v>
                </c:pt>
                <c:pt idx="2750">
                  <c:v>38294</c:v>
                </c:pt>
                <c:pt idx="2751">
                  <c:v>38295</c:v>
                </c:pt>
                <c:pt idx="2752">
                  <c:v>38296</c:v>
                </c:pt>
                <c:pt idx="2753">
                  <c:v>38297</c:v>
                </c:pt>
                <c:pt idx="2754">
                  <c:v>38298</c:v>
                </c:pt>
                <c:pt idx="2755">
                  <c:v>38299</c:v>
                </c:pt>
                <c:pt idx="2756">
                  <c:v>38300</c:v>
                </c:pt>
                <c:pt idx="2757">
                  <c:v>38301</c:v>
                </c:pt>
                <c:pt idx="2758">
                  <c:v>38302</c:v>
                </c:pt>
                <c:pt idx="2759">
                  <c:v>38303</c:v>
                </c:pt>
                <c:pt idx="2760">
                  <c:v>38304</c:v>
                </c:pt>
                <c:pt idx="2761">
                  <c:v>38305</c:v>
                </c:pt>
                <c:pt idx="2762">
                  <c:v>38306</c:v>
                </c:pt>
                <c:pt idx="2763">
                  <c:v>38307</c:v>
                </c:pt>
                <c:pt idx="2764">
                  <c:v>38308</c:v>
                </c:pt>
                <c:pt idx="2765">
                  <c:v>38309</c:v>
                </c:pt>
                <c:pt idx="2766">
                  <c:v>38310</c:v>
                </c:pt>
                <c:pt idx="2767">
                  <c:v>38311</c:v>
                </c:pt>
                <c:pt idx="2768">
                  <c:v>38312</c:v>
                </c:pt>
                <c:pt idx="2769">
                  <c:v>38313</c:v>
                </c:pt>
                <c:pt idx="2770">
                  <c:v>38314</c:v>
                </c:pt>
                <c:pt idx="2771">
                  <c:v>38315</c:v>
                </c:pt>
                <c:pt idx="2772">
                  <c:v>38316</c:v>
                </c:pt>
                <c:pt idx="2773">
                  <c:v>38317</c:v>
                </c:pt>
                <c:pt idx="2774">
                  <c:v>38318</c:v>
                </c:pt>
                <c:pt idx="2775">
                  <c:v>38319</c:v>
                </c:pt>
                <c:pt idx="2776">
                  <c:v>38320</c:v>
                </c:pt>
                <c:pt idx="2777">
                  <c:v>38321</c:v>
                </c:pt>
                <c:pt idx="2778">
                  <c:v>38322</c:v>
                </c:pt>
                <c:pt idx="2779">
                  <c:v>38323</c:v>
                </c:pt>
                <c:pt idx="2780">
                  <c:v>38324</c:v>
                </c:pt>
                <c:pt idx="2781">
                  <c:v>38325</c:v>
                </c:pt>
                <c:pt idx="2782">
                  <c:v>38326</c:v>
                </c:pt>
                <c:pt idx="2783">
                  <c:v>38327</c:v>
                </c:pt>
                <c:pt idx="2784">
                  <c:v>38328</c:v>
                </c:pt>
                <c:pt idx="2785">
                  <c:v>38329</c:v>
                </c:pt>
                <c:pt idx="2786">
                  <c:v>38330</c:v>
                </c:pt>
                <c:pt idx="2787">
                  <c:v>38331</c:v>
                </c:pt>
                <c:pt idx="2788">
                  <c:v>38332</c:v>
                </c:pt>
                <c:pt idx="2789">
                  <c:v>38333</c:v>
                </c:pt>
                <c:pt idx="2790">
                  <c:v>38334</c:v>
                </c:pt>
                <c:pt idx="2791">
                  <c:v>38335</c:v>
                </c:pt>
                <c:pt idx="2792">
                  <c:v>38336</c:v>
                </c:pt>
                <c:pt idx="2793">
                  <c:v>38337</c:v>
                </c:pt>
                <c:pt idx="2794">
                  <c:v>38338</c:v>
                </c:pt>
                <c:pt idx="2795">
                  <c:v>38339</c:v>
                </c:pt>
                <c:pt idx="2796">
                  <c:v>38340</c:v>
                </c:pt>
                <c:pt idx="2797">
                  <c:v>38341</c:v>
                </c:pt>
                <c:pt idx="2798">
                  <c:v>38342</c:v>
                </c:pt>
                <c:pt idx="2799">
                  <c:v>38343</c:v>
                </c:pt>
                <c:pt idx="2800">
                  <c:v>38344</c:v>
                </c:pt>
                <c:pt idx="2801">
                  <c:v>38345</c:v>
                </c:pt>
                <c:pt idx="2802">
                  <c:v>38346</c:v>
                </c:pt>
                <c:pt idx="2803">
                  <c:v>38347</c:v>
                </c:pt>
                <c:pt idx="2804">
                  <c:v>38348</c:v>
                </c:pt>
                <c:pt idx="2805">
                  <c:v>38349</c:v>
                </c:pt>
                <c:pt idx="2806">
                  <c:v>38350</c:v>
                </c:pt>
                <c:pt idx="2807">
                  <c:v>38351</c:v>
                </c:pt>
                <c:pt idx="2808">
                  <c:v>38352</c:v>
                </c:pt>
                <c:pt idx="2809">
                  <c:v>38353</c:v>
                </c:pt>
                <c:pt idx="2810">
                  <c:v>38354</c:v>
                </c:pt>
                <c:pt idx="2811">
                  <c:v>38355</c:v>
                </c:pt>
                <c:pt idx="2812">
                  <c:v>38356</c:v>
                </c:pt>
                <c:pt idx="2813">
                  <c:v>38357</c:v>
                </c:pt>
                <c:pt idx="2814">
                  <c:v>38358</c:v>
                </c:pt>
                <c:pt idx="2815">
                  <c:v>38359</c:v>
                </c:pt>
                <c:pt idx="2816">
                  <c:v>38360</c:v>
                </c:pt>
                <c:pt idx="2817">
                  <c:v>38361</c:v>
                </c:pt>
                <c:pt idx="2818">
                  <c:v>38362</c:v>
                </c:pt>
                <c:pt idx="2819">
                  <c:v>38363</c:v>
                </c:pt>
                <c:pt idx="2820">
                  <c:v>38364</c:v>
                </c:pt>
                <c:pt idx="2821">
                  <c:v>38365</c:v>
                </c:pt>
                <c:pt idx="2822">
                  <c:v>38366</c:v>
                </c:pt>
                <c:pt idx="2823">
                  <c:v>38367</c:v>
                </c:pt>
                <c:pt idx="2824">
                  <c:v>38368</c:v>
                </c:pt>
                <c:pt idx="2825">
                  <c:v>38369</c:v>
                </c:pt>
                <c:pt idx="2826">
                  <c:v>38370</c:v>
                </c:pt>
                <c:pt idx="2827">
                  <c:v>38371</c:v>
                </c:pt>
                <c:pt idx="2828">
                  <c:v>38372</c:v>
                </c:pt>
                <c:pt idx="2829">
                  <c:v>38373</c:v>
                </c:pt>
                <c:pt idx="2830">
                  <c:v>38374</c:v>
                </c:pt>
                <c:pt idx="2831">
                  <c:v>38375</c:v>
                </c:pt>
                <c:pt idx="2832">
                  <c:v>38376</c:v>
                </c:pt>
                <c:pt idx="2833">
                  <c:v>38377</c:v>
                </c:pt>
                <c:pt idx="2834">
                  <c:v>38378</c:v>
                </c:pt>
                <c:pt idx="2835">
                  <c:v>38379</c:v>
                </c:pt>
                <c:pt idx="2836">
                  <c:v>38380</c:v>
                </c:pt>
                <c:pt idx="2837">
                  <c:v>38381</c:v>
                </c:pt>
                <c:pt idx="2838">
                  <c:v>38382</c:v>
                </c:pt>
                <c:pt idx="2839">
                  <c:v>38383</c:v>
                </c:pt>
                <c:pt idx="2840">
                  <c:v>38384</c:v>
                </c:pt>
                <c:pt idx="2841">
                  <c:v>38385</c:v>
                </c:pt>
                <c:pt idx="2842">
                  <c:v>38386</c:v>
                </c:pt>
                <c:pt idx="2843">
                  <c:v>38387</c:v>
                </c:pt>
                <c:pt idx="2844">
                  <c:v>38388</c:v>
                </c:pt>
                <c:pt idx="2845">
                  <c:v>38389</c:v>
                </c:pt>
                <c:pt idx="2846">
                  <c:v>38390</c:v>
                </c:pt>
                <c:pt idx="2847">
                  <c:v>38391</c:v>
                </c:pt>
                <c:pt idx="2848">
                  <c:v>38392</c:v>
                </c:pt>
                <c:pt idx="2849">
                  <c:v>38393</c:v>
                </c:pt>
                <c:pt idx="2850">
                  <c:v>38394</c:v>
                </c:pt>
                <c:pt idx="2851">
                  <c:v>38395</c:v>
                </c:pt>
                <c:pt idx="2852">
                  <c:v>38396</c:v>
                </c:pt>
                <c:pt idx="2853">
                  <c:v>38397</c:v>
                </c:pt>
                <c:pt idx="2854">
                  <c:v>38398</c:v>
                </c:pt>
                <c:pt idx="2855">
                  <c:v>38399</c:v>
                </c:pt>
                <c:pt idx="2856">
                  <c:v>38400</c:v>
                </c:pt>
                <c:pt idx="2857">
                  <c:v>38401</c:v>
                </c:pt>
                <c:pt idx="2858">
                  <c:v>38402</c:v>
                </c:pt>
                <c:pt idx="2859">
                  <c:v>38403</c:v>
                </c:pt>
                <c:pt idx="2860">
                  <c:v>38404</c:v>
                </c:pt>
                <c:pt idx="2861">
                  <c:v>38405</c:v>
                </c:pt>
                <c:pt idx="2862">
                  <c:v>38406</c:v>
                </c:pt>
                <c:pt idx="2863">
                  <c:v>38407</c:v>
                </c:pt>
                <c:pt idx="2864">
                  <c:v>38408</c:v>
                </c:pt>
                <c:pt idx="2865">
                  <c:v>38409</c:v>
                </c:pt>
                <c:pt idx="2866">
                  <c:v>38410</c:v>
                </c:pt>
                <c:pt idx="2867">
                  <c:v>38411</c:v>
                </c:pt>
                <c:pt idx="2868">
                  <c:v>38412</c:v>
                </c:pt>
                <c:pt idx="2869">
                  <c:v>38413</c:v>
                </c:pt>
                <c:pt idx="2870">
                  <c:v>38414</c:v>
                </c:pt>
                <c:pt idx="2871">
                  <c:v>38415</c:v>
                </c:pt>
                <c:pt idx="2872">
                  <c:v>38416</c:v>
                </c:pt>
                <c:pt idx="2873">
                  <c:v>38417</c:v>
                </c:pt>
                <c:pt idx="2874">
                  <c:v>38418</c:v>
                </c:pt>
                <c:pt idx="2875">
                  <c:v>38419</c:v>
                </c:pt>
                <c:pt idx="2876">
                  <c:v>38420</c:v>
                </c:pt>
                <c:pt idx="2877">
                  <c:v>38421</c:v>
                </c:pt>
                <c:pt idx="2878">
                  <c:v>38422</c:v>
                </c:pt>
                <c:pt idx="2879">
                  <c:v>38423</c:v>
                </c:pt>
                <c:pt idx="2880">
                  <c:v>38424</c:v>
                </c:pt>
                <c:pt idx="2881">
                  <c:v>38425</c:v>
                </c:pt>
                <c:pt idx="2882">
                  <c:v>38426</c:v>
                </c:pt>
                <c:pt idx="2883">
                  <c:v>38427</c:v>
                </c:pt>
                <c:pt idx="2884">
                  <c:v>38428</c:v>
                </c:pt>
                <c:pt idx="2885">
                  <c:v>38429</c:v>
                </c:pt>
                <c:pt idx="2886">
                  <c:v>38430</c:v>
                </c:pt>
                <c:pt idx="2887">
                  <c:v>38431</c:v>
                </c:pt>
                <c:pt idx="2888">
                  <c:v>38432</c:v>
                </c:pt>
                <c:pt idx="2889">
                  <c:v>38433</c:v>
                </c:pt>
                <c:pt idx="2890">
                  <c:v>38434</c:v>
                </c:pt>
                <c:pt idx="2891">
                  <c:v>38435</c:v>
                </c:pt>
                <c:pt idx="2892">
                  <c:v>38436</c:v>
                </c:pt>
                <c:pt idx="2893">
                  <c:v>38437</c:v>
                </c:pt>
                <c:pt idx="2894">
                  <c:v>38438</c:v>
                </c:pt>
                <c:pt idx="2895">
                  <c:v>38439</c:v>
                </c:pt>
                <c:pt idx="2896">
                  <c:v>38440</c:v>
                </c:pt>
                <c:pt idx="2897">
                  <c:v>38441</c:v>
                </c:pt>
                <c:pt idx="2898">
                  <c:v>38442</c:v>
                </c:pt>
                <c:pt idx="2899">
                  <c:v>38443</c:v>
                </c:pt>
                <c:pt idx="2900">
                  <c:v>38444</c:v>
                </c:pt>
                <c:pt idx="2901">
                  <c:v>38445</c:v>
                </c:pt>
                <c:pt idx="2902">
                  <c:v>38446</c:v>
                </c:pt>
                <c:pt idx="2903">
                  <c:v>38447</c:v>
                </c:pt>
                <c:pt idx="2904">
                  <c:v>38448</c:v>
                </c:pt>
                <c:pt idx="2905">
                  <c:v>38449</c:v>
                </c:pt>
                <c:pt idx="2906">
                  <c:v>38450</c:v>
                </c:pt>
                <c:pt idx="2907">
                  <c:v>38451</c:v>
                </c:pt>
                <c:pt idx="2908">
                  <c:v>38452</c:v>
                </c:pt>
                <c:pt idx="2909">
                  <c:v>38453</c:v>
                </c:pt>
                <c:pt idx="2910">
                  <c:v>38454</c:v>
                </c:pt>
                <c:pt idx="2911">
                  <c:v>38455</c:v>
                </c:pt>
                <c:pt idx="2912">
                  <c:v>38456</c:v>
                </c:pt>
                <c:pt idx="2913">
                  <c:v>38457</c:v>
                </c:pt>
                <c:pt idx="2914">
                  <c:v>38458</c:v>
                </c:pt>
                <c:pt idx="2915">
                  <c:v>38459</c:v>
                </c:pt>
                <c:pt idx="2916">
                  <c:v>38460</c:v>
                </c:pt>
                <c:pt idx="2917">
                  <c:v>38461</c:v>
                </c:pt>
                <c:pt idx="2918">
                  <c:v>38462</c:v>
                </c:pt>
                <c:pt idx="2919">
                  <c:v>38463</c:v>
                </c:pt>
                <c:pt idx="2920">
                  <c:v>38464</c:v>
                </c:pt>
                <c:pt idx="2921">
                  <c:v>38465</c:v>
                </c:pt>
                <c:pt idx="2922">
                  <c:v>38466</c:v>
                </c:pt>
                <c:pt idx="2923">
                  <c:v>38467</c:v>
                </c:pt>
                <c:pt idx="2924">
                  <c:v>38468</c:v>
                </c:pt>
                <c:pt idx="2925">
                  <c:v>38469</c:v>
                </c:pt>
                <c:pt idx="2926">
                  <c:v>38470</c:v>
                </c:pt>
                <c:pt idx="2927">
                  <c:v>38471</c:v>
                </c:pt>
                <c:pt idx="2928">
                  <c:v>38472</c:v>
                </c:pt>
                <c:pt idx="2929">
                  <c:v>38473</c:v>
                </c:pt>
                <c:pt idx="2930">
                  <c:v>38474</c:v>
                </c:pt>
                <c:pt idx="2931">
                  <c:v>38475</c:v>
                </c:pt>
                <c:pt idx="2932">
                  <c:v>38476</c:v>
                </c:pt>
                <c:pt idx="2933">
                  <c:v>38477</c:v>
                </c:pt>
                <c:pt idx="2934">
                  <c:v>38478</c:v>
                </c:pt>
                <c:pt idx="2935">
                  <c:v>38479</c:v>
                </c:pt>
                <c:pt idx="2936">
                  <c:v>38480</c:v>
                </c:pt>
                <c:pt idx="2937">
                  <c:v>38481</c:v>
                </c:pt>
                <c:pt idx="2938">
                  <c:v>38482</c:v>
                </c:pt>
                <c:pt idx="2939">
                  <c:v>38483</c:v>
                </c:pt>
                <c:pt idx="2940">
                  <c:v>38484</c:v>
                </c:pt>
                <c:pt idx="2941">
                  <c:v>38485</c:v>
                </c:pt>
                <c:pt idx="2942">
                  <c:v>38486</c:v>
                </c:pt>
                <c:pt idx="2943">
                  <c:v>38487</c:v>
                </c:pt>
                <c:pt idx="2944">
                  <c:v>38488</c:v>
                </c:pt>
                <c:pt idx="2945">
                  <c:v>38489</c:v>
                </c:pt>
                <c:pt idx="2946">
                  <c:v>38490</c:v>
                </c:pt>
                <c:pt idx="2947">
                  <c:v>38491</c:v>
                </c:pt>
                <c:pt idx="2948">
                  <c:v>38492</c:v>
                </c:pt>
                <c:pt idx="2949">
                  <c:v>38493</c:v>
                </c:pt>
                <c:pt idx="2950">
                  <c:v>38494</c:v>
                </c:pt>
                <c:pt idx="2951">
                  <c:v>38495</c:v>
                </c:pt>
                <c:pt idx="2952">
                  <c:v>38496</c:v>
                </c:pt>
                <c:pt idx="2953">
                  <c:v>38497</c:v>
                </c:pt>
                <c:pt idx="2954">
                  <c:v>38498</c:v>
                </c:pt>
                <c:pt idx="2955">
                  <c:v>38499</c:v>
                </c:pt>
                <c:pt idx="2956">
                  <c:v>38500</c:v>
                </c:pt>
                <c:pt idx="2957">
                  <c:v>38501</c:v>
                </c:pt>
                <c:pt idx="2958">
                  <c:v>38502</c:v>
                </c:pt>
                <c:pt idx="2959">
                  <c:v>38503</c:v>
                </c:pt>
                <c:pt idx="2960">
                  <c:v>38504</c:v>
                </c:pt>
                <c:pt idx="2961">
                  <c:v>38505</c:v>
                </c:pt>
                <c:pt idx="2962">
                  <c:v>38506</c:v>
                </c:pt>
                <c:pt idx="2963">
                  <c:v>38507</c:v>
                </c:pt>
                <c:pt idx="2964">
                  <c:v>38508</c:v>
                </c:pt>
                <c:pt idx="2965">
                  <c:v>38509</c:v>
                </c:pt>
                <c:pt idx="2966">
                  <c:v>38510</c:v>
                </c:pt>
                <c:pt idx="2967">
                  <c:v>38511</c:v>
                </c:pt>
                <c:pt idx="2968">
                  <c:v>38512</c:v>
                </c:pt>
                <c:pt idx="2969">
                  <c:v>38513</c:v>
                </c:pt>
                <c:pt idx="2970">
                  <c:v>38514</c:v>
                </c:pt>
                <c:pt idx="2971">
                  <c:v>38515</c:v>
                </c:pt>
                <c:pt idx="2972">
                  <c:v>38516</c:v>
                </c:pt>
                <c:pt idx="2973">
                  <c:v>38517</c:v>
                </c:pt>
                <c:pt idx="2974">
                  <c:v>38518</c:v>
                </c:pt>
                <c:pt idx="2975">
                  <c:v>38519</c:v>
                </c:pt>
                <c:pt idx="2976">
                  <c:v>38520</c:v>
                </c:pt>
                <c:pt idx="2977">
                  <c:v>38521</c:v>
                </c:pt>
                <c:pt idx="2978">
                  <c:v>38522</c:v>
                </c:pt>
                <c:pt idx="2979">
                  <c:v>38523</c:v>
                </c:pt>
                <c:pt idx="2980">
                  <c:v>38524</c:v>
                </c:pt>
                <c:pt idx="2981">
                  <c:v>38525</c:v>
                </c:pt>
                <c:pt idx="2982">
                  <c:v>38526</c:v>
                </c:pt>
                <c:pt idx="2983">
                  <c:v>38527</c:v>
                </c:pt>
                <c:pt idx="2984">
                  <c:v>38528</c:v>
                </c:pt>
                <c:pt idx="2985">
                  <c:v>38529</c:v>
                </c:pt>
                <c:pt idx="2986">
                  <c:v>38530</c:v>
                </c:pt>
                <c:pt idx="2987">
                  <c:v>38531</c:v>
                </c:pt>
                <c:pt idx="2988">
                  <c:v>38532</c:v>
                </c:pt>
                <c:pt idx="2989">
                  <c:v>38533</c:v>
                </c:pt>
                <c:pt idx="2990">
                  <c:v>38534</c:v>
                </c:pt>
                <c:pt idx="2991">
                  <c:v>38535</c:v>
                </c:pt>
                <c:pt idx="2992">
                  <c:v>38536</c:v>
                </c:pt>
                <c:pt idx="2993">
                  <c:v>38537</c:v>
                </c:pt>
                <c:pt idx="2994">
                  <c:v>38538</c:v>
                </c:pt>
                <c:pt idx="2995">
                  <c:v>38539</c:v>
                </c:pt>
                <c:pt idx="2996">
                  <c:v>38540</c:v>
                </c:pt>
                <c:pt idx="2997">
                  <c:v>38541</c:v>
                </c:pt>
                <c:pt idx="2998">
                  <c:v>38542</c:v>
                </c:pt>
                <c:pt idx="2999">
                  <c:v>38543</c:v>
                </c:pt>
                <c:pt idx="3000">
                  <c:v>38544</c:v>
                </c:pt>
                <c:pt idx="3001">
                  <c:v>38545</c:v>
                </c:pt>
                <c:pt idx="3002">
                  <c:v>38546</c:v>
                </c:pt>
                <c:pt idx="3003">
                  <c:v>38547</c:v>
                </c:pt>
                <c:pt idx="3004">
                  <c:v>38548</c:v>
                </c:pt>
                <c:pt idx="3005">
                  <c:v>38549</c:v>
                </c:pt>
                <c:pt idx="3006">
                  <c:v>38550</c:v>
                </c:pt>
                <c:pt idx="3007">
                  <c:v>38551</c:v>
                </c:pt>
                <c:pt idx="3008">
                  <c:v>38552</c:v>
                </c:pt>
                <c:pt idx="3009">
                  <c:v>38553</c:v>
                </c:pt>
                <c:pt idx="3010">
                  <c:v>38554</c:v>
                </c:pt>
                <c:pt idx="3011">
                  <c:v>38555</c:v>
                </c:pt>
                <c:pt idx="3012">
                  <c:v>38556</c:v>
                </c:pt>
                <c:pt idx="3013">
                  <c:v>38557</c:v>
                </c:pt>
                <c:pt idx="3014">
                  <c:v>38558</c:v>
                </c:pt>
                <c:pt idx="3015">
                  <c:v>38559</c:v>
                </c:pt>
                <c:pt idx="3016">
                  <c:v>38560</c:v>
                </c:pt>
                <c:pt idx="3017">
                  <c:v>38561</c:v>
                </c:pt>
                <c:pt idx="3018">
                  <c:v>38562</c:v>
                </c:pt>
                <c:pt idx="3019">
                  <c:v>38563</c:v>
                </c:pt>
                <c:pt idx="3020">
                  <c:v>38564</c:v>
                </c:pt>
                <c:pt idx="3021">
                  <c:v>38565</c:v>
                </c:pt>
                <c:pt idx="3022">
                  <c:v>38566</c:v>
                </c:pt>
                <c:pt idx="3023">
                  <c:v>38567</c:v>
                </c:pt>
                <c:pt idx="3024">
                  <c:v>38568</c:v>
                </c:pt>
                <c:pt idx="3025">
                  <c:v>38569</c:v>
                </c:pt>
                <c:pt idx="3026">
                  <c:v>38570</c:v>
                </c:pt>
                <c:pt idx="3027">
                  <c:v>38571</c:v>
                </c:pt>
                <c:pt idx="3028">
                  <c:v>38572</c:v>
                </c:pt>
                <c:pt idx="3029">
                  <c:v>38573</c:v>
                </c:pt>
                <c:pt idx="3030">
                  <c:v>38574</c:v>
                </c:pt>
                <c:pt idx="3031">
                  <c:v>38575</c:v>
                </c:pt>
                <c:pt idx="3032">
                  <c:v>38576</c:v>
                </c:pt>
                <c:pt idx="3033">
                  <c:v>38577</c:v>
                </c:pt>
                <c:pt idx="3034">
                  <c:v>38578</c:v>
                </c:pt>
                <c:pt idx="3035">
                  <c:v>38579</c:v>
                </c:pt>
                <c:pt idx="3036">
                  <c:v>38580</c:v>
                </c:pt>
                <c:pt idx="3037">
                  <c:v>38581</c:v>
                </c:pt>
                <c:pt idx="3038">
                  <c:v>38582</c:v>
                </c:pt>
                <c:pt idx="3039">
                  <c:v>38583</c:v>
                </c:pt>
                <c:pt idx="3040">
                  <c:v>38584</c:v>
                </c:pt>
                <c:pt idx="3041">
                  <c:v>38585</c:v>
                </c:pt>
                <c:pt idx="3042">
                  <c:v>38586</c:v>
                </c:pt>
                <c:pt idx="3043">
                  <c:v>38587</c:v>
                </c:pt>
                <c:pt idx="3044">
                  <c:v>38588</c:v>
                </c:pt>
                <c:pt idx="3045">
                  <c:v>38589</c:v>
                </c:pt>
                <c:pt idx="3046">
                  <c:v>38590</c:v>
                </c:pt>
                <c:pt idx="3047">
                  <c:v>38591</c:v>
                </c:pt>
                <c:pt idx="3048">
                  <c:v>38592</c:v>
                </c:pt>
                <c:pt idx="3049">
                  <c:v>38593</c:v>
                </c:pt>
                <c:pt idx="3050">
                  <c:v>38594</c:v>
                </c:pt>
                <c:pt idx="3051">
                  <c:v>38595</c:v>
                </c:pt>
                <c:pt idx="3052">
                  <c:v>38596</c:v>
                </c:pt>
                <c:pt idx="3053">
                  <c:v>38597</c:v>
                </c:pt>
                <c:pt idx="3054">
                  <c:v>38598</c:v>
                </c:pt>
                <c:pt idx="3055">
                  <c:v>38599</c:v>
                </c:pt>
                <c:pt idx="3056">
                  <c:v>38600</c:v>
                </c:pt>
                <c:pt idx="3057">
                  <c:v>38601</c:v>
                </c:pt>
                <c:pt idx="3058">
                  <c:v>38602</c:v>
                </c:pt>
                <c:pt idx="3059">
                  <c:v>38603</c:v>
                </c:pt>
                <c:pt idx="3060">
                  <c:v>38604</c:v>
                </c:pt>
                <c:pt idx="3061">
                  <c:v>38605</c:v>
                </c:pt>
                <c:pt idx="3062">
                  <c:v>38606</c:v>
                </c:pt>
                <c:pt idx="3063">
                  <c:v>38607</c:v>
                </c:pt>
                <c:pt idx="3064">
                  <c:v>38608</c:v>
                </c:pt>
                <c:pt idx="3065">
                  <c:v>38609</c:v>
                </c:pt>
                <c:pt idx="3066">
                  <c:v>38610</c:v>
                </c:pt>
                <c:pt idx="3067">
                  <c:v>38611</c:v>
                </c:pt>
                <c:pt idx="3068">
                  <c:v>38612</c:v>
                </c:pt>
                <c:pt idx="3069">
                  <c:v>38613</c:v>
                </c:pt>
                <c:pt idx="3070">
                  <c:v>38614</c:v>
                </c:pt>
                <c:pt idx="3071">
                  <c:v>38615</c:v>
                </c:pt>
                <c:pt idx="3072">
                  <c:v>38616</c:v>
                </c:pt>
                <c:pt idx="3073">
                  <c:v>38617</c:v>
                </c:pt>
                <c:pt idx="3074">
                  <c:v>38618</c:v>
                </c:pt>
                <c:pt idx="3075">
                  <c:v>38619</c:v>
                </c:pt>
                <c:pt idx="3076">
                  <c:v>38620</c:v>
                </c:pt>
                <c:pt idx="3077">
                  <c:v>38621</c:v>
                </c:pt>
                <c:pt idx="3078">
                  <c:v>38622</c:v>
                </c:pt>
                <c:pt idx="3079">
                  <c:v>38623</c:v>
                </c:pt>
                <c:pt idx="3080">
                  <c:v>38624</c:v>
                </c:pt>
                <c:pt idx="3081">
                  <c:v>38625</c:v>
                </c:pt>
                <c:pt idx="3082">
                  <c:v>38626</c:v>
                </c:pt>
                <c:pt idx="3083">
                  <c:v>38627</c:v>
                </c:pt>
                <c:pt idx="3084">
                  <c:v>38628</c:v>
                </c:pt>
                <c:pt idx="3085">
                  <c:v>38629</c:v>
                </c:pt>
                <c:pt idx="3086">
                  <c:v>38630</c:v>
                </c:pt>
                <c:pt idx="3087">
                  <c:v>38631</c:v>
                </c:pt>
                <c:pt idx="3088">
                  <c:v>38632</c:v>
                </c:pt>
                <c:pt idx="3089">
                  <c:v>38633</c:v>
                </c:pt>
                <c:pt idx="3090">
                  <c:v>38634</c:v>
                </c:pt>
                <c:pt idx="3091">
                  <c:v>38635</c:v>
                </c:pt>
                <c:pt idx="3092">
                  <c:v>38636</c:v>
                </c:pt>
                <c:pt idx="3093">
                  <c:v>38637</c:v>
                </c:pt>
                <c:pt idx="3094">
                  <c:v>38638</c:v>
                </c:pt>
                <c:pt idx="3095">
                  <c:v>38639</c:v>
                </c:pt>
                <c:pt idx="3096">
                  <c:v>38640</c:v>
                </c:pt>
                <c:pt idx="3097">
                  <c:v>38641</c:v>
                </c:pt>
                <c:pt idx="3098">
                  <c:v>38642</c:v>
                </c:pt>
                <c:pt idx="3099">
                  <c:v>38643</c:v>
                </c:pt>
                <c:pt idx="3100">
                  <c:v>38644</c:v>
                </c:pt>
                <c:pt idx="3101">
                  <c:v>38645</c:v>
                </c:pt>
                <c:pt idx="3102">
                  <c:v>38646</c:v>
                </c:pt>
                <c:pt idx="3103">
                  <c:v>38647</c:v>
                </c:pt>
                <c:pt idx="3104">
                  <c:v>38648</c:v>
                </c:pt>
                <c:pt idx="3105">
                  <c:v>38649</c:v>
                </c:pt>
                <c:pt idx="3106">
                  <c:v>38650</c:v>
                </c:pt>
                <c:pt idx="3107">
                  <c:v>38651</c:v>
                </c:pt>
                <c:pt idx="3108">
                  <c:v>38652</c:v>
                </c:pt>
                <c:pt idx="3109">
                  <c:v>38653</c:v>
                </c:pt>
                <c:pt idx="3110">
                  <c:v>38654</c:v>
                </c:pt>
                <c:pt idx="3111">
                  <c:v>38655</c:v>
                </c:pt>
                <c:pt idx="3112">
                  <c:v>38656</c:v>
                </c:pt>
                <c:pt idx="3113">
                  <c:v>38657</c:v>
                </c:pt>
                <c:pt idx="3114">
                  <c:v>38658</c:v>
                </c:pt>
                <c:pt idx="3115">
                  <c:v>38659</c:v>
                </c:pt>
                <c:pt idx="3116">
                  <c:v>38660</c:v>
                </c:pt>
                <c:pt idx="3117">
                  <c:v>38661</c:v>
                </c:pt>
                <c:pt idx="3118">
                  <c:v>38662</c:v>
                </c:pt>
                <c:pt idx="3119">
                  <c:v>38663</c:v>
                </c:pt>
                <c:pt idx="3120">
                  <c:v>38664</c:v>
                </c:pt>
                <c:pt idx="3121">
                  <c:v>38665</c:v>
                </c:pt>
                <c:pt idx="3122">
                  <c:v>38666</c:v>
                </c:pt>
                <c:pt idx="3123">
                  <c:v>38667</c:v>
                </c:pt>
                <c:pt idx="3124">
                  <c:v>38668</c:v>
                </c:pt>
                <c:pt idx="3125">
                  <c:v>38669</c:v>
                </c:pt>
                <c:pt idx="3126">
                  <c:v>38670</c:v>
                </c:pt>
                <c:pt idx="3127">
                  <c:v>38671</c:v>
                </c:pt>
                <c:pt idx="3128">
                  <c:v>38672</c:v>
                </c:pt>
                <c:pt idx="3129">
                  <c:v>38673</c:v>
                </c:pt>
                <c:pt idx="3130">
                  <c:v>38674</c:v>
                </c:pt>
                <c:pt idx="3131">
                  <c:v>38675</c:v>
                </c:pt>
                <c:pt idx="3132">
                  <c:v>38676</c:v>
                </c:pt>
                <c:pt idx="3133">
                  <c:v>38677</c:v>
                </c:pt>
                <c:pt idx="3134">
                  <c:v>38678</c:v>
                </c:pt>
                <c:pt idx="3135">
                  <c:v>38679</c:v>
                </c:pt>
                <c:pt idx="3136">
                  <c:v>38680</c:v>
                </c:pt>
                <c:pt idx="3137">
                  <c:v>38681</c:v>
                </c:pt>
                <c:pt idx="3138">
                  <c:v>38682</c:v>
                </c:pt>
                <c:pt idx="3139">
                  <c:v>38683</c:v>
                </c:pt>
                <c:pt idx="3140">
                  <c:v>38684</c:v>
                </c:pt>
                <c:pt idx="3141">
                  <c:v>38685</c:v>
                </c:pt>
                <c:pt idx="3142">
                  <c:v>38686</c:v>
                </c:pt>
                <c:pt idx="3143">
                  <c:v>38687</c:v>
                </c:pt>
                <c:pt idx="3144">
                  <c:v>38688</c:v>
                </c:pt>
                <c:pt idx="3145">
                  <c:v>38689</c:v>
                </c:pt>
                <c:pt idx="3146">
                  <c:v>38690</c:v>
                </c:pt>
                <c:pt idx="3147">
                  <c:v>38691</c:v>
                </c:pt>
                <c:pt idx="3148">
                  <c:v>38692</c:v>
                </c:pt>
                <c:pt idx="3149">
                  <c:v>38693</c:v>
                </c:pt>
                <c:pt idx="3150">
                  <c:v>38694</c:v>
                </c:pt>
                <c:pt idx="3151">
                  <c:v>38695</c:v>
                </c:pt>
                <c:pt idx="3152">
                  <c:v>38696</c:v>
                </c:pt>
                <c:pt idx="3153">
                  <c:v>38697</c:v>
                </c:pt>
                <c:pt idx="3154">
                  <c:v>38698</c:v>
                </c:pt>
                <c:pt idx="3155">
                  <c:v>38699</c:v>
                </c:pt>
                <c:pt idx="3156">
                  <c:v>38700</c:v>
                </c:pt>
                <c:pt idx="3157">
                  <c:v>38701</c:v>
                </c:pt>
                <c:pt idx="3158">
                  <c:v>38702</c:v>
                </c:pt>
                <c:pt idx="3159">
                  <c:v>38703</c:v>
                </c:pt>
                <c:pt idx="3160">
                  <c:v>38704</c:v>
                </c:pt>
                <c:pt idx="3161">
                  <c:v>38705</c:v>
                </c:pt>
                <c:pt idx="3162">
                  <c:v>38706</c:v>
                </c:pt>
                <c:pt idx="3163">
                  <c:v>38707</c:v>
                </c:pt>
                <c:pt idx="3164">
                  <c:v>38708</c:v>
                </c:pt>
                <c:pt idx="3165">
                  <c:v>38709</c:v>
                </c:pt>
                <c:pt idx="3166">
                  <c:v>38710</c:v>
                </c:pt>
                <c:pt idx="3167">
                  <c:v>38711</c:v>
                </c:pt>
                <c:pt idx="3168">
                  <c:v>38712</c:v>
                </c:pt>
                <c:pt idx="3169">
                  <c:v>38713</c:v>
                </c:pt>
                <c:pt idx="3170">
                  <c:v>38714</c:v>
                </c:pt>
                <c:pt idx="3171">
                  <c:v>38715</c:v>
                </c:pt>
                <c:pt idx="3172">
                  <c:v>38716</c:v>
                </c:pt>
                <c:pt idx="3173">
                  <c:v>38717</c:v>
                </c:pt>
                <c:pt idx="3174">
                  <c:v>38718</c:v>
                </c:pt>
                <c:pt idx="3175">
                  <c:v>38719</c:v>
                </c:pt>
                <c:pt idx="3176">
                  <c:v>38720</c:v>
                </c:pt>
                <c:pt idx="3177">
                  <c:v>38721</c:v>
                </c:pt>
                <c:pt idx="3178">
                  <c:v>38722</c:v>
                </c:pt>
                <c:pt idx="3179">
                  <c:v>38723</c:v>
                </c:pt>
                <c:pt idx="3180">
                  <c:v>38724</c:v>
                </c:pt>
                <c:pt idx="3181">
                  <c:v>38725</c:v>
                </c:pt>
                <c:pt idx="3182">
                  <c:v>38726</c:v>
                </c:pt>
                <c:pt idx="3183">
                  <c:v>38727</c:v>
                </c:pt>
                <c:pt idx="3184">
                  <c:v>38728</c:v>
                </c:pt>
                <c:pt idx="3185">
                  <c:v>38729</c:v>
                </c:pt>
                <c:pt idx="3186">
                  <c:v>38730</c:v>
                </c:pt>
                <c:pt idx="3187">
                  <c:v>38731</c:v>
                </c:pt>
                <c:pt idx="3188">
                  <c:v>38732</c:v>
                </c:pt>
                <c:pt idx="3189">
                  <c:v>38733</c:v>
                </c:pt>
                <c:pt idx="3190">
                  <c:v>38734</c:v>
                </c:pt>
                <c:pt idx="3191">
                  <c:v>38735</c:v>
                </c:pt>
                <c:pt idx="3192">
                  <c:v>38736</c:v>
                </c:pt>
                <c:pt idx="3193">
                  <c:v>38737</c:v>
                </c:pt>
                <c:pt idx="3194">
                  <c:v>38738</c:v>
                </c:pt>
                <c:pt idx="3195">
                  <c:v>38739</c:v>
                </c:pt>
                <c:pt idx="3196">
                  <c:v>38740</c:v>
                </c:pt>
                <c:pt idx="3197">
                  <c:v>38741</c:v>
                </c:pt>
                <c:pt idx="3198">
                  <c:v>38742</c:v>
                </c:pt>
                <c:pt idx="3199">
                  <c:v>38743</c:v>
                </c:pt>
                <c:pt idx="3200">
                  <c:v>38744</c:v>
                </c:pt>
                <c:pt idx="3201">
                  <c:v>38745</c:v>
                </c:pt>
                <c:pt idx="3202">
                  <c:v>38746</c:v>
                </c:pt>
                <c:pt idx="3203">
                  <c:v>38747</c:v>
                </c:pt>
                <c:pt idx="3204">
                  <c:v>38748</c:v>
                </c:pt>
                <c:pt idx="3205">
                  <c:v>38749</c:v>
                </c:pt>
                <c:pt idx="3206">
                  <c:v>38750</c:v>
                </c:pt>
                <c:pt idx="3207">
                  <c:v>38751</c:v>
                </c:pt>
                <c:pt idx="3208">
                  <c:v>38752</c:v>
                </c:pt>
                <c:pt idx="3209">
                  <c:v>38753</c:v>
                </c:pt>
                <c:pt idx="3210">
                  <c:v>38754</c:v>
                </c:pt>
                <c:pt idx="3211">
                  <c:v>38755</c:v>
                </c:pt>
                <c:pt idx="3212">
                  <c:v>38756</c:v>
                </c:pt>
                <c:pt idx="3213">
                  <c:v>38757</c:v>
                </c:pt>
                <c:pt idx="3214">
                  <c:v>38758</c:v>
                </c:pt>
                <c:pt idx="3215">
                  <c:v>38759</c:v>
                </c:pt>
                <c:pt idx="3216">
                  <c:v>38760</c:v>
                </c:pt>
                <c:pt idx="3217">
                  <c:v>38761</c:v>
                </c:pt>
                <c:pt idx="3218">
                  <c:v>38762</c:v>
                </c:pt>
                <c:pt idx="3219">
                  <c:v>38763</c:v>
                </c:pt>
                <c:pt idx="3220">
                  <c:v>38764</c:v>
                </c:pt>
                <c:pt idx="3221">
                  <c:v>38765</c:v>
                </c:pt>
                <c:pt idx="3222">
                  <c:v>38766</c:v>
                </c:pt>
                <c:pt idx="3223">
                  <c:v>38767</c:v>
                </c:pt>
                <c:pt idx="3224">
                  <c:v>38768</c:v>
                </c:pt>
                <c:pt idx="3225">
                  <c:v>38769</c:v>
                </c:pt>
                <c:pt idx="3226">
                  <c:v>38770</c:v>
                </c:pt>
                <c:pt idx="3227">
                  <c:v>38771</c:v>
                </c:pt>
                <c:pt idx="3228">
                  <c:v>38772</c:v>
                </c:pt>
                <c:pt idx="3229">
                  <c:v>38773</c:v>
                </c:pt>
                <c:pt idx="3230">
                  <c:v>38774</c:v>
                </c:pt>
                <c:pt idx="3231">
                  <c:v>38775</c:v>
                </c:pt>
                <c:pt idx="3232">
                  <c:v>38776</c:v>
                </c:pt>
                <c:pt idx="3233">
                  <c:v>38777</c:v>
                </c:pt>
                <c:pt idx="3234">
                  <c:v>38778</c:v>
                </c:pt>
                <c:pt idx="3235">
                  <c:v>38779</c:v>
                </c:pt>
                <c:pt idx="3236">
                  <c:v>38780</c:v>
                </c:pt>
                <c:pt idx="3237">
                  <c:v>38781</c:v>
                </c:pt>
                <c:pt idx="3238">
                  <c:v>38782</c:v>
                </c:pt>
                <c:pt idx="3239">
                  <c:v>38783</c:v>
                </c:pt>
                <c:pt idx="3240">
                  <c:v>38784</c:v>
                </c:pt>
                <c:pt idx="3241">
                  <c:v>38785</c:v>
                </c:pt>
                <c:pt idx="3242">
                  <c:v>38786</c:v>
                </c:pt>
                <c:pt idx="3243">
                  <c:v>38787</c:v>
                </c:pt>
                <c:pt idx="3244">
                  <c:v>38788</c:v>
                </c:pt>
                <c:pt idx="3245">
                  <c:v>38789</c:v>
                </c:pt>
                <c:pt idx="3246">
                  <c:v>38790</c:v>
                </c:pt>
                <c:pt idx="3247">
                  <c:v>38791</c:v>
                </c:pt>
                <c:pt idx="3248">
                  <c:v>38792</c:v>
                </c:pt>
                <c:pt idx="3249">
                  <c:v>38793</c:v>
                </c:pt>
                <c:pt idx="3250">
                  <c:v>38794</c:v>
                </c:pt>
                <c:pt idx="3251">
                  <c:v>38795</c:v>
                </c:pt>
                <c:pt idx="3252">
                  <c:v>38796</c:v>
                </c:pt>
                <c:pt idx="3253">
                  <c:v>38797</c:v>
                </c:pt>
                <c:pt idx="3254">
                  <c:v>38798</c:v>
                </c:pt>
                <c:pt idx="3255">
                  <c:v>38799</c:v>
                </c:pt>
                <c:pt idx="3256">
                  <c:v>38800</c:v>
                </c:pt>
                <c:pt idx="3257">
                  <c:v>38801</c:v>
                </c:pt>
                <c:pt idx="3258">
                  <c:v>38802</c:v>
                </c:pt>
                <c:pt idx="3259">
                  <c:v>38803</c:v>
                </c:pt>
                <c:pt idx="3260">
                  <c:v>38804</c:v>
                </c:pt>
                <c:pt idx="3261">
                  <c:v>38805</c:v>
                </c:pt>
                <c:pt idx="3262">
                  <c:v>38806</c:v>
                </c:pt>
                <c:pt idx="3263">
                  <c:v>38807</c:v>
                </c:pt>
                <c:pt idx="3264">
                  <c:v>38808</c:v>
                </c:pt>
                <c:pt idx="3265">
                  <c:v>38809</c:v>
                </c:pt>
                <c:pt idx="3266">
                  <c:v>38810</c:v>
                </c:pt>
                <c:pt idx="3267">
                  <c:v>38811</c:v>
                </c:pt>
                <c:pt idx="3268">
                  <c:v>38812</c:v>
                </c:pt>
                <c:pt idx="3269">
                  <c:v>38813</c:v>
                </c:pt>
                <c:pt idx="3270">
                  <c:v>38814</c:v>
                </c:pt>
                <c:pt idx="3271">
                  <c:v>38815</c:v>
                </c:pt>
                <c:pt idx="3272">
                  <c:v>38816</c:v>
                </c:pt>
                <c:pt idx="3273">
                  <c:v>38817</c:v>
                </c:pt>
                <c:pt idx="3274">
                  <c:v>38818</c:v>
                </c:pt>
                <c:pt idx="3275">
                  <c:v>38819</c:v>
                </c:pt>
                <c:pt idx="3276">
                  <c:v>38820</c:v>
                </c:pt>
                <c:pt idx="3277">
                  <c:v>38821</c:v>
                </c:pt>
                <c:pt idx="3278">
                  <c:v>38822</c:v>
                </c:pt>
                <c:pt idx="3279">
                  <c:v>38823</c:v>
                </c:pt>
                <c:pt idx="3280">
                  <c:v>38824</c:v>
                </c:pt>
                <c:pt idx="3281">
                  <c:v>38825</c:v>
                </c:pt>
                <c:pt idx="3282">
                  <c:v>38826</c:v>
                </c:pt>
                <c:pt idx="3283">
                  <c:v>38827</c:v>
                </c:pt>
                <c:pt idx="3284">
                  <c:v>38828</c:v>
                </c:pt>
                <c:pt idx="3285">
                  <c:v>38829</c:v>
                </c:pt>
                <c:pt idx="3286">
                  <c:v>38830</c:v>
                </c:pt>
                <c:pt idx="3287">
                  <c:v>38831</c:v>
                </c:pt>
                <c:pt idx="3288">
                  <c:v>38832</c:v>
                </c:pt>
                <c:pt idx="3289">
                  <c:v>38833</c:v>
                </c:pt>
                <c:pt idx="3290">
                  <c:v>38834</c:v>
                </c:pt>
                <c:pt idx="3291">
                  <c:v>38835</c:v>
                </c:pt>
                <c:pt idx="3292">
                  <c:v>38836</c:v>
                </c:pt>
                <c:pt idx="3293">
                  <c:v>38837</c:v>
                </c:pt>
                <c:pt idx="3294">
                  <c:v>38838</c:v>
                </c:pt>
                <c:pt idx="3295">
                  <c:v>38839</c:v>
                </c:pt>
                <c:pt idx="3296">
                  <c:v>38840</c:v>
                </c:pt>
                <c:pt idx="3297">
                  <c:v>38841</c:v>
                </c:pt>
                <c:pt idx="3298">
                  <c:v>38842</c:v>
                </c:pt>
                <c:pt idx="3299">
                  <c:v>38843</c:v>
                </c:pt>
                <c:pt idx="3300">
                  <c:v>38844</c:v>
                </c:pt>
                <c:pt idx="3301">
                  <c:v>38845</c:v>
                </c:pt>
                <c:pt idx="3302">
                  <c:v>38846</c:v>
                </c:pt>
                <c:pt idx="3303">
                  <c:v>38847</c:v>
                </c:pt>
                <c:pt idx="3304">
                  <c:v>38848</c:v>
                </c:pt>
                <c:pt idx="3305">
                  <c:v>38849</c:v>
                </c:pt>
                <c:pt idx="3306">
                  <c:v>38850</c:v>
                </c:pt>
                <c:pt idx="3307">
                  <c:v>38851</c:v>
                </c:pt>
                <c:pt idx="3308">
                  <c:v>38852</c:v>
                </c:pt>
                <c:pt idx="3309">
                  <c:v>38853</c:v>
                </c:pt>
                <c:pt idx="3310">
                  <c:v>38854</c:v>
                </c:pt>
                <c:pt idx="3311">
                  <c:v>38855</c:v>
                </c:pt>
                <c:pt idx="3312">
                  <c:v>38856</c:v>
                </c:pt>
                <c:pt idx="3313">
                  <c:v>38857</c:v>
                </c:pt>
                <c:pt idx="3314">
                  <c:v>38858</c:v>
                </c:pt>
                <c:pt idx="3315">
                  <c:v>38859</c:v>
                </c:pt>
                <c:pt idx="3316">
                  <c:v>38860</c:v>
                </c:pt>
                <c:pt idx="3317">
                  <c:v>38861</c:v>
                </c:pt>
                <c:pt idx="3318">
                  <c:v>38862</c:v>
                </c:pt>
                <c:pt idx="3319">
                  <c:v>38863</c:v>
                </c:pt>
                <c:pt idx="3320">
                  <c:v>38864</c:v>
                </c:pt>
                <c:pt idx="3321">
                  <c:v>38865</c:v>
                </c:pt>
                <c:pt idx="3322">
                  <c:v>38866</c:v>
                </c:pt>
                <c:pt idx="3323">
                  <c:v>38867</c:v>
                </c:pt>
                <c:pt idx="3324">
                  <c:v>38868</c:v>
                </c:pt>
                <c:pt idx="3325">
                  <c:v>38869</c:v>
                </c:pt>
                <c:pt idx="3326">
                  <c:v>38870</c:v>
                </c:pt>
                <c:pt idx="3327">
                  <c:v>38871</c:v>
                </c:pt>
                <c:pt idx="3328">
                  <c:v>38872</c:v>
                </c:pt>
                <c:pt idx="3329">
                  <c:v>38873</c:v>
                </c:pt>
                <c:pt idx="3330">
                  <c:v>38874</c:v>
                </c:pt>
                <c:pt idx="3331">
                  <c:v>38875</c:v>
                </c:pt>
                <c:pt idx="3332">
                  <c:v>38876</c:v>
                </c:pt>
                <c:pt idx="3333">
                  <c:v>38877</c:v>
                </c:pt>
                <c:pt idx="3334">
                  <c:v>38878</c:v>
                </c:pt>
                <c:pt idx="3335">
                  <c:v>38879</c:v>
                </c:pt>
                <c:pt idx="3336">
                  <c:v>38880</c:v>
                </c:pt>
                <c:pt idx="3337">
                  <c:v>38881</c:v>
                </c:pt>
                <c:pt idx="3338">
                  <c:v>38882</c:v>
                </c:pt>
                <c:pt idx="3339">
                  <c:v>38883</c:v>
                </c:pt>
                <c:pt idx="3340">
                  <c:v>38884</c:v>
                </c:pt>
                <c:pt idx="3341">
                  <c:v>38885</c:v>
                </c:pt>
                <c:pt idx="3342">
                  <c:v>38886</c:v>
                </c:pt>
                <c:pt idx="3343">
                  <c:v>38887</c:v>
                </c:pt>
                <c:pt idx="3344">
                  <c:v>38888</c:v>
                </c:pt>
                <c:pt idx="3345">
                  <c:v>38889</c:v>
                </c:pt>
                <c:pt idx="3346">
                  <c:v>38890</c:v>
                </c:pt>
                <c:pt idx="3347">
                  <c:v>38891</c:v>
                </c:pt>
                <c:pt idx="3348">
                  <c:v>38892</c:v>
                </c:pt>
                <c:pt idx="3349">
                  <c:v>38893</c:v>
                </c:pt>
                <c:pt idx="3350">
                  <c:v>38894</c:v>
                </c:pt>
                <c:pt idx="3351">
                  <c:v>38895</c:v>
                </c:pt>
                <c:pt idx="3352">
                  <c:v>38896</c:v>
                </c:pt>
                <c:pt idx="3353">
                  <c:v>38897</c:v>
                </c:pt>
                <c:pt idx="3354">
                  <c:v>38898</c:v>
                </c:pt>
                <c:pt idx="3355">
                  <c:v>38899</c:v>
                </c:pt>
                <c:pt idx="3356">
                  <c:v>38900</c:v>
                </c:pt>
                <c:pt idx="3357">
                  <c:v>38901</c:v>
                </c:pt>
                <c:pt idx="3358">
                  <c:v>38902</c:v>
                </c:pt>
                <c:pt idx="3359">
                  <c:v>38903</c:v>
                </c:pt>
                <c:pt idx="3360">
                  <c:v>38904</c:v>
                </c:pt>
                <c:pt idx="3361">
                  <c:v>38905</c:v>
                </c:pt>
                <c:pt idx="3362">
                  <c:v>38906</c:v>
                </c:pt>
                <c:pt idx="3363">
                  <c:v>38907</c:v>
                </c:pt>
                <c:pt idx="3364">
                  <c:v>38908</c:v>
                </c:pt>
                <c:pt idx="3365">
                  <c:v>38909</c:v>
                </c:pt>
                <c:pt idx="3366">
                  <c:v>38910</c:v>
                </c:pt>
                <c:pt idx="3367">
                  <c:v>38911</c:v>
                </c:pt>
                <c:pt idx="3368">
                  <c:v>38912</c:v>
                </c:pt>
                <c:pt idx="3369">
                  <c:v>38913</c:v>
                </c:pt>
                <c:pt idx="3370">
                  <c:v>38914</c:v>
                </c:pt>
                <c:pt idx="3371">
                  <c:v>38915</c:v>
                </c:pt>
                <c:pt idx="3372">
                  <c:v>38916</c:v>
                </c:pt>
                <c:pt idx="3373">
                  <c:v>38917</c:v>
                </c:pt>
                <c:pt idx="3374">
                  <c:v>38918</c:v>
                </c:pt>
                <c:pt idx="3375">
                  <c:v>38919</c:v>
                </c:pt>
                <c:pt idx="3376">
                  <c:v>38920</c:v>
                </c:pt>
                <c:pt idx="3377">
                  <c:v>38921</c:v>
                </c:pt>
                <c:pt idx="3378">
                  <c:v>38922</c:v>
                </c:pt>
                <c:pt idx="3379">
                  <c:v>38923</c:v>
                </c:pt>
                <c:pt idx="3380">
                  <c:v>38924</c:v>
                </c:pt>
                <c:pt idx="3381">
                  <c:v>38925</c:v>
                </c:pt>
                <c:pt idx="3382">
                  <c:v>38926</c:v>
                </c:pt>
                <c:pt idx="3383">
                  <c:v>38927</c:v>
                </c:pt>
                <c:pt idx="3384">
                  <c:v>38928</c:v>
                </c:pt>
                <c:pt idx="3385">
                  <c:v>38929</c:v>
                </c:pt>
                <c:pt idx="3386">
                  <c:v>38930</c:v>
                </c:pt>
                <c:pt idx="3387">
                  <c:v>38931</c:v>
                </c:pt>
                <c:pt idx="3388">
                  <c:v>38932</c:v>
                </c:pt>
                <c:pt idx="3389">
                  <c:v>38933</c:v>
                </c:pt>
                <c:pt idx="3390">
                  <c:v>38934</c:v>
                </c:pt>
                <c:pt idx="3391">
                  <c:v>38935</c:v>
                </c:pt>
                <c:pt idx="3392">
                  <c:v>38936</c:v>
                </c:pt>
                <c:pt idx="3393">
                  <c:v>38937</c:v>
                </c:pt>
                <c:pt idx="3394">
                  <c:v>38938</c:v>
                </c:pt>
                <c:pt idx="3395">
                  <c:v>38939</c:v>
                </c:pt>
                <c:pt idx="3396">
                  <c:v>38940</c:v>
                </c:pt>
                <c:pt idx="3397">
                  <c:v>38941</c:v>
                </c:pt>
                <c:pt idx="3398">
                  <c:v>38942</c:v>
                </c:pt>
                <c:pt idx="3399">
                  <c:v>38943</c:v>
                </c:pt>
                <c:pt idx="3400">
                  <c:v>38944</c:v>
                </c:pt>
                <c:pt idx="3401">
                  <c:v>38945</c:v>
                </c:pt>
                <c:pt idx="3402">
                  <c:v>38946</c:v>
                </c:pt>
                <c:pt idx="3403">
                  <c:v>38947</c:v>
                </c:pt>
                <c:pt idx="3404">
                  <c:v>38948</c:v>
                </c:pt>
                <c:pt idx="3405">
                  <c:v>38949</c:v>
                </c:pt>
                <c:pt idx="3406">
                  <c:v>38950</c:v>
                </c:pt>
                <c:pt idx="3407">
                  <c:v>38951</c:v>
                </c:pt>
                <c:pt idx="3408">
                  <c:v>38952</c:v>
                </c:pt>
                <c:pt idx="3409">
                  <c:v>38953</c:v>
                </c:pt>
                <c:pt idx="3410">
                  <c:v>38954</c:v>
                </c:pt>
                <c:pt idx="3411">
                  <c:v>38955</c:v>
                </c:pt>
                <c:pt idx="3412">
                  <c:v>38956</c:v>
                </c:pt>
                <c:pt idx="3413">
                  <c:v>38957</c:v>
                </c:pt>
                <c:pt idx="3414">
                  <c:v>38958</c:v>
                </c:pt>
                <c:pt idx="3415">
                  <c:v>38959</c:v>
                </c:pt>
                <c:pt idx="3416">
                  <c:v>38960</c:v>
                </c:pt>
                <c:pt idx="3417">
                  <c:v>38961</c:v>
                </c:pt>
                <c:pt idx="3418">
                  <c:v>38962</c:v>
                </c:pt>
                <c:pt idx="3419">
                  <c:v>38963</c:v>
                </c:pt>
                <c:pt idx="3420">
                  <c:v>38964</c:v>
                </c:pt>
                <c:pt idx="3421">
                  <c:v>38965</c:v>
                </c:pt>
                <c:pt idx="3422">
                  <c:v>38966</c:v>
                </c:pt>
                <c:pt idx="3423">
                  <c:v>38967</c:v>
                </c:pt>
                <c:pt idx="3424">
                  <c:v>38968</c:v>
                </c:pt>
                <c:pt idx="3425">
                  <c:v>38969</c:v>
                </c:pt>
                <c:pt idx="3426">
                  <c:v>38970</c:v>
                </c:pt>
                <c:pt idx="3427">
                  <c:v>38971</c:v>
                </c:pt>
                <c:pt idx="3428">
                  <c:v>38972</c:v>
                </c:pt>
                <c:pt idx="3429">
                  <c:v>38973</c:v>
                </c:pt>
                <c:pt idx="3430">
                  <c:v>38974</c:v>
                </c:pt>
                <c:pt idx="3431">
                  <c:v>38975</c:v>
                </c:pt>
                <c:pt idx="3432">
                  <c:v>38976</c:v>
                </c:pt>
                <c:pt idx="3433">
                  <c:v>38977</c:v>
                </c:pt>
                <c:pt idx="3434">
                  <c:v>38978</c:v>
                </c:pt>
                <c:pt idx="3435">
                  <c:v>38979</c:v>
                </c:pt>
                <c:pt idx="3436">
                  <c:v>38980</c:v>
                </c:pt>
                <c:pt idx="3437">
                  <c:v>38981</c:v>
                </c:pt>
                <c:pt idx="3438">
                  <c:v>38982</c:v>
                </c:pt>
                <c:pt idx="3439">
                  <c:v>38983</c:v>
                </c:pt>
                <c:pt idx="3440">
                  <c:v>38984</c:v>
                </c:pt>
                <c:pt idx="3441">
                  <c:v>38985</c:v>
                </c:pt>
                <c:pt idx="3442">
                  <c:v>38986</c:v>
                </c:pt>
                <c:pt idx="3443">
                  <c:v>38987</c:v>
                </c:pt>
                <c:pt idx="3444">
                  <c:v>38988</c:v>
                </c:pt>
                <c:pt idx="3445">
                  <c:v>38989</c:v>
                </c:pt>
                <c:pt idx="3446">
                  <c:v>38990</c:v>
                </c:pt>
                <c:pt idx="3447">
                  <c:v>38991</c:v>
                </c:pt>
                <c:pt idx="3448">
                  <c:v>38992</c:v>
                </c:pt>
                <c:pt idx="3449">
                  <c:v>38993</c:v>
                </c:pt>
                <c:pt idx="3450">
                  <c:v>38994</c:v>
                </c:pt>
                <c:pt idx="3451">
                  <c:v>38995</c:v>
                </c:pt>
                <c:pt idx="3452">
                  <c:v>38996</c:v>
                </c:pt>
                <c:pt idx="3453">
                  <c:v>38997</c:v>
                </c:pt>
                <c:pt idx="3454">
                  <c:v>38998</c:v>
                </c:pt>
                <c:pt idx="3455">
                  <c:v>38999</c:v>
                </c:pt>
                <c:pt idx="3456">
                  <c:v>39000</c:v>
                </c:pt>
                <c:pt idx="3457">
                  <c:v>39001</c:v>
                </c:pt>
                <c:pt idx="3458">
                  <c:v>39002</c:v>
                </c:pt>
                <c:pt idx="3459">
                  <c:v>39003</c:v>
                </c:pt>
                <c:pt idx="3460">
                  <c:v>39004</c:v>
                </c:pt>
                <c:pt idx="3461">
                  <c:v>39005</c:v>
                </c:pt>
                <c:pt idx="3462">
                  <c:v>39006</c:v>
                </c:pt>
                <c:pt idx="3463">
                  <c:v>39007</c:v>
                </c:pt>
                <c:pt idx="3464">
                  <c:v>39008</c:v>
                </c:pt>
                <c:pt idx="3465">
                  <c:v>39009</c:v>
                </c:pt>
                <c:pt idx="3466">
                  <c:v>39010</c:v>
                </c:pt>
                <c:pt idx="3467">
                  <c:v>39011</c:v>
                </c:pt>
                <c:pt idx="3468">
                  <c:v>39012</c:v>
                </c:pt>
                <c:pt idx="3469">
                  <c:v>39013</c:v>
                </c:pt>
                <c:pt idx="3470">
                  <c:v>39014</c:v>
                </c:pt>
                <c:pt idx="3471">
                  <c:v>39015</c:v>
                </c:pt>
                <c:pt idx="3472">
                  <c:v>39016</c:v>
                </c:pt>
                <c:pt idx="3473">
                  <c:v>39017</c:v>
                </c:pt>
                <c:pt idx="3474">
                  <c:v>39018</c:v>
                </c:pt>
                <c:pt idx="3475">
                  <c:v>39019</c:v>
                </c:pt>
                <c:pt idx="3476">
                  <c:v>39020</c:v>
                </c:pt>
                <c:pt idx="3477">
                  <c:v>39021</c:v>
                </c:pt>
                <c:pt idx="3478">
                  <c:v>39022</c:v>
                </c:pt>
                <c:pt idx="3479">
                  <c:v>39023</c:v>
                </c:pt>
                <c:pt idx="3480">
                  <c:v>39024</c:v>
                </c:pt>
                <c:pt idx="3481">
                  <c:v>39025</c:v>
                </c:pt>
                <c:pt idx="3482">
                  <c:v>39026</c:v>
                </c:pt>
                <c:pt idx="3483">
                  <c:v>39027</c:v>
                </c:pt>
                <c:pt idx="3484">
                  <c:v>39028</c:v>
                </c:pt>
                <c:pt idx="3485">
                  <c:v>39029</c:v>
                </c:pt>
                <c:pt idx="3486">
                  <c:v>39030</c:v>
                </c:pt>
                <c:pt idx="3487">
                  <c:v>39031</c:v>
                </c:pt>
                <c:pt idx="3488">
                  <c:v>39032</c:v>
                </c:pt>
                <c:pt idx="3489">
                  <c:v>39033</c:v>
                </c:pt>
                <c:pt idx="3490">
                  <c:v>39034</c:v>
                </c:pt>
                <c:pt idx="3491">
                  <c:v>39035</c:v>
                </c:pt>
                <c:pt idx="3492">
                  <c:v>39036</c:v>
                </c:pt>
                <c:pt idx="3493">
                  <c:v>39037</c:v>
                </c:pt>
                <c:pt idx="3494">
                  <c:v>39038</c:v>
                </c:pt>
                <c:pt idx="3495">
                  <c:v>39039</c:v>
                </c:pt>
                <c:pt idx="3496">
                  <c:v>39040</c:v>
                </c:pt>
                <c:pt idx="3497">
                  <c:v>39041</c:v>
                </c:pt>
                <c:pt idx="3498">
                  <c:v>39042</c:v>
                </c:pt>
                <c:pt idx="3499">
                  <c:v>39043</c:v>
                </c:pt>
                <c:pt idx="3500">
                  <c:v>39044</c:v>
                </c:pt>
                <c:pt idx="3501">
                  <c:v>39045</c:v>
                </c:pt>
                <c:pt idx="3502">
                  <c:v>39046</c:v>
                </c:pt>
                <c:pt idx="3503">
                  <c:v>39047</c:v>
                </c:pt>
                <c:pt idx="3504">
                  <c:v>39048</c:v>
                </c:pt>
                <c:pt idx="3505">
                  <c:v>39049</c:v>
                </c:pt>
                <c:pt idx="3506">
                  <c:v>39050</c:v>
                </c:pt>
                <c:pt idx="3507">
                  <c:v>39051</c:v>
                </c:pt>
                <c:pt idx="3508">
                  <c:v>39052</c:v>
                </c:pt>
                <c:pt idx="3509">
                  <c:v>39053</c:v>
                </c:pt>
                <c:pt idx="3510">
                  <c:v>39054</c:v>
                </c:pt>
                <c:pt idx="3511">
                  <c:v>39055</c:v>
                </c:pt>
                <c:pt idx="3512">
                  <c:v>39056</c:v>
                </c:pt>
                <c:pt idx="3513">
                  <c:v>39057</c:v>
                </c:pt>
                <c:pt idx="3514">
                  <c:v>39058</c:v>
                </c:pt>
                <c:pt idx="3515">
                  <c:v>39059</c:v>
                </c:pt>
                <c:pt idx="3516">
                  <c:v>39060</c:v>
                </c:pt>
                <c:pt idx="3517">
                  <c:v>39061</c:v>
                </c:pt>
                <c:pt idx="3518">
                  <c:v>39062</c:v>
                </c:pt>
                <c:pt idx="3519">
                  <c:v>39063</c:v>
                </c:pt>
                <c:pt idx="3520">
                  <c:v>39064</c:v>
                </c:pt>
                <c:pt idx="3521">
                  <c:v>39065</c:v>
                </c:pt>
                <c:pt idx="3522">
                  <c:v>39066</c:v>
                </c:pt>
                <c:pt idx="3523">
                  <c:v>39067</c:v>
                </c:pt>
                <c:pt idx="3524">
                  <c:v>39068</c:v>
                </c:pt>
                <c:pt idx="3525">
                  <c:v>39069</c:v>
                </c:pt>
                <c:pt idx="3526">
                  <c:v>39070</c:v>
                </c:pt>
                <c:pt idx="3527">
                  <c:v>39071</c:v>
                </c:pt>
                <c:pt idx="3528">
                  <c:v>39072</c:v>
                </c:pt>
                <c:pt idx="3529">
                  <c:v>39073</c:v>
                </c:pt>
                <c:pt idx="3530">
                  <c:v>39074</c:v>
                </c:pt>
                <c:pt idx="3531">
                  <c:v>39075</c:v>
                </c:pt>
                <c:pt idx="3532">
                  <c:v>39076</c:v>
                </c:pt>
                <c:pt idx="3533">
                  <c:v>39077</c:v>
                </c:pt>
                <c:pt idx="3534">
                  <c:v>39078</c:v>
                </c:pt>
                <c:pt idx="3535">
                  <c:v>39079</c:v>
                </c:pt>
                <c:pt idx="3536">
                  <c:v>39080</c:v>
                </c:pt>
                <c:pt idx="3537">
                  <c:v>39081</c:v>
                </c:pt>
                <c:pt idx="3538">
                  <c:v>39082</c:v>
                </c:pt>
                <c:pt idx="3539">
                  <c:v>39083</c:v>
                </c:pt>
                <c:pt idx="3540">
                  <c:v>39084</c:v>
                </c:pt>
                <c:pt idx="3541">
                  <c:v>39085</c:v>
                </c:pt>
                <c:pt idx="3542">
                  <c:v>39086</c:v>
                </c:pt>
                <c:pt idx="3543">
                  <c:v>39087</c:v>
                </c:pt>
                <c:pt idx="3544">
                  <c:v>39088</c:v>
                </c:pt>
                <c:pt idx="3545">
                  <c:v>39089</c:v>
                </c:pt>
                <c:pt idx="3546">
                  <c:v>39090</c:v>
                </c:pt>
                <c:pt idx="3547">
                  <c:v>39091</c:v>
                </c:pt>
                <c:pt idx="3548">
                  <c:v>39092</c:v>
                </c:pt>
                <c:pt idx="3549">
                  <c:v>39093</c:v>
                </c:pt>
                <c:pt idx="3550">
                  <c:v>39094</c:v>
                </c:pt>
                <c:pt idx="3551">
                  <c:v>39095</c:v>
                </c:pt>
                <c:pt idx="3552">
                  <c:v>39096</c:v>
                </c:pt>
                <c:pt idx="3553">
                  <c:v>39097</c:v>
                </c:pt>
                <c:pt idx="3554">
                  <c:v>39098</c:v>
                </c:pt>
                <c:pt idx="3555">
                  <c:v>39099</c:v>
                </c:pt>
                <c:pt idx="3556">
                  <c:v>39100</c:v>
                </c:pt>
                <c:pt idx="3557">
                  <c:v>39101</c:v>
                </c:pt>
                <c:pt idx="3558">
                  <c:v>39102</c:v>
                </c:pt>
                <c:pt idx="3559">
                  <c:v>39103</c:v>
                </c:pt>
                <c:pt idx="3560">
                  <c:v>39104</c:v>
                </c:pt>
                <c:pt idx="3561">
                  <c:v>39105</c:v>
                </c:pt>
                <c:pt idx="3562">
                  <c:v>39106</c:v>
                </c:pt>
                <c:pt idx="3563">
                  <c:v>39107</c:v>
                </c:pt>
                <c:pt idx="3564">
                  <c:v>39108</c:v>
                </c:pt>
                <c:pt idx="3565">
                  <c:v>39109</c:v>
                </c:pt>
                <c:pt idx="3566">
                  <c:v>39110</c:v>
                </c:pt>
                <c:pt idx="3567">
                  <c:v>39111</c:v>
                </c:pt>
                <c:pt idx="3568">
                  <c:v>39112</c:v>
                </c:pt>
                <c:pt idx="3569">
                  <c:v>39113</c:v>
                </c:pt>
                <c:pt idx="3570">
                  <c:v>39114</c:v>
                </c:pt>
                <c:pt idx="3571">
                  <c:v>39115</c:v>
                </c:pt>
                <c:pt idx="3572">
                  <c:v>39116</c:v>
                </c:pt>
                <c:pt idx="3573">
                  <c:v>39117</c:v>
                </c:pt>
                <c:pt idx="3574">
                  <c:v>39118</c:v>
                </c:pt>
                <c:pt idx="3575">
                  <c:v>39119</c:v>
                </c:pt>
                <c:pt idx="3576">
                  <c:v>39120</c:v>
                </c:pt>
                <c:pt idx="3577">
                  <c:v>39121</c:v>
                </c:pt>
                <c:pt idx="3578">
                  <c:v>39122</c:v>
                </c:pt>
                <c:pt idx="3579">
                  <c:v>39123</c:v>
                </c:pt>
                <c:pt idx="3580">
                  <c:v>39124</c:v>
                </c:pt>
                <c:pt idx="3581">
                  <c:v>39125</c:v>
                </c:pt>
                <c:pt idx="3582">
                  <c:v>39126</c:v>
                </c:pt>
                <c:pt idx="3583">
                  <c:v>39127</c:v>
                </c:pt>
                <c:pt idx="3584">
                  <c:v>39128</c:v>
                </c:pt>
                <c:pt idx="3585">
                  <c:v>39129</c:v>
                </c:pt>
                <c:pt idx="3586">
                  <c:v>39130</c:v>
                </c:pt>
                <c:pt idx="3587">
                  <c:v>39131</c:v>
                </c:pt>
                <c:pt idx="3588">
                  <c:v>39132</c:v>
                </c:pt>
                <c:pt idx="3589">
                  <c:v>39133</c:v>
                </c:pt>
                <c:pt idx="3590">
                  <c:v>39134</c:v>
                </c:pt>
                <c:pt idx="3591">
                  <c:v>39135</c:v>
                </c:pt>
                <c:pt idx="3592">
                  <c:v>39136</c:v>
                </c:pt>
                <c:pt idx="3593">
                  <c:v>39137</c:v>
                </c:pt>
                <c:pt idx="3594">
                  <c:v>39138</c:v>
                </c:pt>
                <c:pt idx="3595">
                  <c:v>39139</c:v>
                </c:pt>
                <c:pt idx="3596">
                  <c:v>39140</c:v>
                </c:pt>
                <c:pt idx="3597">
                  <c:v>39141</c:v>
                </c:pt>
                <c:pt idx="3598">
                  <c:v>39142</c:v>
                </c:pt>
                <c:pt idx="3599">
                  <c:v>39143</c:v>
                </c:pt>
                <c:pt idx="3600">
                  <c:v>39144</c:v>
                </c:pt>
                <c:pt idx="3601">
                  <c:v>39145</c:v>
                </c:pt>
                <c:pt idx="3602">
                  <c:v>39146</c:v>
                </c:pt>
                <c:pt idx="3603">
                  <c:v>39147</c:v>
                </c:pt>
                <c:pt idx="3604">
                  <c:v>39148</c:v>
                </c:pt>
                <c:pt idx="3605">
                  <c:v>39149</c:v>
                </c:pt>
                <c:pt idx="3606">
                  <c:v>39150</c:v>
                </c:pt>
                <c:pt idx="3607">
                  <c:v>39151</c:v>
                </c:pt>
                <c:pt idx="3608">
                  <c:v>39152</c:v>
                </c:pt>
                <c:pt idx="3609">
                  <c:v>39153</c:v>
                </c:pt>
                <c:pt idx="3610">
                  <c:v>39154</c:v>
                </c:pt>
                <c:pt idx="3611">
                  <c:v>39155</c:v>
                </c:pt>
                <c:pt idx="3612">
                  <c:v>39156</c:v>
                </c:pt>
                <c:pt idx="3613">
                  <c:v>39157</c:v>
                </c:pt>
                <c:pt idx="3614">
                  <c:v>39158</c:v>
                </c:pt>
                <c:pt idx="3615">
                  <c:v>39159</c:v>
                </c:pt>
                <c:pt idx="3616">
                  <c:v>39160</c:v>
                </c:pt>
                <c:pt idx="3617">
                  <c:v>39161</c:v>
                </c:pt>
                <c:pt idx="3618">
                  <c:v>39162</c:v>
                </c:pt>
                <c:pt idx="3619">
                  <c:v>39163</c:v>
                </c:pt>
                <c:pt idx="3620">
                  <c:v>39164</c:v>
                </c:pt>
                <c:pt idx="3621">
                  <c:v>39165</c:v>
                </c:pt>
                <c:pt idx="3622">
                  <c:v>39166</c:v>
                </c:pt>
                <c:pt idx="3623">
                  <c:v>39167</c:v>
                </c:pt>
                <c:pt idx="3624">
                  <c:v>39168</c:v>
                </c:pt>
                <c:pt idx="3625">
                  <c:v>39169</c:v>
                </c:pt>
                <c:pt idx="3626">
                  <c:v>39170</c:v>
                </c:pt>
                <c:pt idx="3627">
                  <c:v>39171</c:v>
                </c:pt>
                <c:pt idx="3628">
                  <c:v>39172</c:v>
                </c:pt>
                <c:pt idx="3629">
                  <c:v>39173</c:v>
                </c:pt>
                <c:pt idx="3630">
                  <c:v>39174</c:v>
                </c:pt>
                <c:pt idx="3631">
                  <c:v>39175</c:v>
                </c:pt>
                <c:pt idx="3632">
                  <c:v>39176</c:v>
                </c:pt>
                <c:pt idx="3633">
                  <c:v>39177</c:v>
                </c:pt>
                <c:pt idx="3634">
                  <c:v>39178</c:v>
                </c:pt>
                <c:pt idx="3635">
                  <c:v>39179</c:v>
                </c:pt>
                <c:pt idx="3636">
                  <c:v>39180</c:v>
                </c:pt>
                <c:pt idx="3637">
                  <c:v>39181</c:v>
                </c:pt>
                <c:pt idx="3638">
                  <c:v>39182</c:v>
                </c:pt>
                <c:pt idx="3639">
                  <c:v>39183</c:v>
                </c:pt>
                <c:pt idx="3640">
                  <c:v>39184</c:v>
                </c:pt>
                <c:pt idx="3641">
                  <c:v>39185</c:v>
                </c:pt>
                <c:pt idx="3642">
                  <c:v>39186</c:v>
                </c:pt>
                <c:pt idx="3643">
                  <c:v>39187</c:v>
                </c:pt>
                <c:pt idx="3644">
                  <c:v>39188</c:v>
                </c:pt>
                <c:pt idx="3645">
                  <c:v>39189</c:v>
                </c:pt>
                <c:pt idx="3646">
                  <c:v>39190</c:v>
                </c:pt>
                <c:pt idx="3647">
                  <c:v>39191</c:v>
                </c:pt>
                <c:pt idx="3648">
                  <c:v>39192</c:v>
                </c:pt>
                <c:pt idx="3649">
                  <c:v>39193</c:v>
                </c:pt>
                <c:pt idx="3650">
                  <c:v>39194</c:v>
                </c:pt>
                <c:pt idx="3651">
                  <c:v>39195</c:v>
                </c:pt>
                <c:pt idx="3652">
                  <c:v>39196</c:v>
                </c:pt>
                <c:pt idx="3653">
                  <c:v>39197</c:v>
                </c:pt>
                <c:pt idx="3654">
                  <c:v>39198</c:v>
                </c:pt>
                <c:pt idx="3655">
                  <c:v>39199</c:v>
                </c:pt>
                <c:pt idx="3656">
                  <c:v>39200</c:v>
                </c:pt>
                <c:pt idx="3657">
                  <c:v>39201</c:v>
                </c:pt>
                <c:pt idx="3658">
                  <c:v>39202</c:v>
                </c:pt>
                <c:pt idx="3659">
                  <c:v>39203</c:v>
                </c:pt>
                <c:pt idx="3660">
                  <c:v>39204</c:v>
                </c:pt>
                <c:pt idx="3661">
                  <c:v>39205</c:v>
                </c:pt>
                <c:pt idx="3662">
                  <c:v>39206</c:v>
                </c:pt>
                <c:pt idx="3663">
                  <c:v>39207</c:v>
                </c:pt>
                <c:pt idx="3664">
                  <c:v>39208</c:v>
                </c:pt>
                <c:pt idx="3665">
                  <c:v>39209</c:v>
                </c:pt>
                <c:pt idx="3666">
                  <c:v>39210</c:v>
                </c:pt>
                <c:pt idx="3667">
                  <c:v>39211</c:v>
                </c:pt>
                <c:pt idx="3668">
                  <c:v>39212</c:v>
                </c:pt>
                <c:pt idx="3669">
                  <c:v>39213</c:v>
                </c:pt>
                <c:pt idx="3670">
                  <c:v>39214</c:v>
                </c:pt>
                <c:pt idx="3671">
                  <c:v>39215</c:v>
                </c:pt>
                <c:pt idx="3672">
                  <c:v>39216</c:v>
                </c:pt>
                <c:pt idx="3673">
                  <c:v>39217</c:v>
                </c:pt>
                <c:pt idx="3674">
                  <c:v>39218</c:v>
                </c:pt>
                <c:pt idx="3675">
                  <c:v>39219</c:v>
                </c:pt>
                <c:pt idx="3676">
                  <c:v>39220</c:v>
                </c:pt>
                <c:pt idx="3677">
                  <c:v>39221</c:v>
                </c:pt>
                <c:pt idx="3678">
                  <c:v>39222</c:v>
                </c:pt>
                <c:pt idx="3679">
                  <c:v>39223</c:v>
                </c:pt>
                <c:pt idx="3680">
                  <c:v>39224</c:v>
                </c:pt>
                <c:pt idx="3681">
                  <c:v>39225</c:v>
                </c:pt>
                <c:pt idx="3682">
                  <c:v>39226</c:v>
                </c:pt>
                <c:pt idx="3683">
                  <c:v>39227</c:v>
                </c:pt>
                <c:pt idx="3684">
                  <c:v>39228</c:v>
                </c:pt>
                <c:pt idx="3685">
                  <c:v>39229</c:v>
                </c:pt>
                <c:pt idx="3686">
                  <c:v>39230</c:v>
                </c:pt>
                <c:pt idx="3687">
                  <c:v>39231</c:v>
                </c:pt>
                <c:pt idx="3688">
                  <c:v>39232</c:v>
                </c:pt>
                <c:pt idx="3689">
                  <c:v>39233</c:v>
                </c:pt>
                <c:pt idx="3690">
                  <c:v>39234</c:v>
                </c:pt>
                <c:pt idx="3691">
                  <c:v>39235</c:v>
                </c:pt>
                <c:pt idx="3692">
                  <c:v>39236</c:v>
                </c:pt>
                <c:pt idx="3693">
                  <c:v>39237</c:v>
                </c:pt>
                <c:pt idx="3694">
                  <c:v>39238</c:v>
                </c:pt>
                <c:pt idx="3695">
                  <c:v>39239</c:v>
                </c:pt>
                <c:pt idx="3696">
                  <c:v>39240</c:v>
                </c:pt>
                <c:pt idx="3697">
                  <c:v>39241</c:v>
                </c:pt>
                <c:pt idx="3698">
                  <c:v>39242</c:v>
                </c:pt>
                <c:pt idx="3699">
                  <c:v>39243</c:v>
                </c:pt>
                <c:pt idx="3700">
                  <c:v>39244</c:v>
                </c:pt>
                <c:pt idx="3701">
                  <c:v>39245</c:v>
                </c:pt>
                <c:pt idx="3702">
                  <c:v>39246</c:v>
                </c:pt>
                <c:pt idx="3703">
                  <c:v>39247</c:v>
                </c:pt>
                <c:pt idx="3704">
                  <c:v>39248</c:v>
                </c:pt>
                <c:pt idx="3705">
                  <c:v>39249</c:v>
                </c:pt>
                <c:pt idx="3706">
                  <c:v>39250</c:v>
                </c:pt>
                <c:pt idx="3707">
                  <c:v>39251</c:v>
                </c:pt>
                <c:pt idx="3708">
                  <c:v>39252</c:v>
                </c:pt>
                <c:pt idx="3709">
                  <c:v>39253</c:v>
                </c:pt>
                <c:pt idx="3710">
                  <c:v>39254</c:v>
                </c:pt>
                <c:pt idx="3711">
                  <c:v>39255</c:v>
                </c:pt>
                <c:pt idx="3712">
                  <c:v>39256</c:v>
                </c:pt>
                <c:pt idx="3713">
                  <c:v>39257</c:v>
                </c:pt>
                <c:pt idx="3714">
                  <c:v>39258</c:v>
                </c:pt>
                <c:pt idx="3715">
                  <c:v>39259</c:v>
                </c:pt>
                <c:pt idx="3716">
                  <c:v>39260</c:v>
                </c:pt>
                <c:pt idx="3717">
                  <c:v>39261</c:v>
                </c:pt>
                <c:pt idx="3718">
                  <c:v>39262</c:v>
                </c:pt>
                <c:pt idx="3719">
                  <c:v>39263</c:v>
                </c:pt>
                <c:pt idx="3720">
                  <c:v>39264</c:v>
                </c:pt>
                <c:pt idx="3721">
                  <c:v>39265</c:v>
                </c:pt>
                <c:pt idx="3722">
                  <c:v>39266</c:v>
                </c:pt>
                <c:pt idx="3723">
                  <c:v>39267</c:v>
                </c:pt>
                <c:pt idx="3724">
                  <c:v>39268</c:v>
                </c:pt>
                <c:pt idx="3725">
                  <c:v>39269</c:v>
                </c:pt>
                <c:pt idx="3726">
                  <c:v>39270</c:v>
                </c:pt>
                <c:pt idx="3727">
                  <c:v>39271</c:v>
                </c:pt>
                <c:pt idx="3728">
                  <c:v>39272</c:v>
                </c:pt>
                <c:pt idx="3729">
                  <c:v>39273</c:v>
                </c:pt>
                <c:pt idx="3730">
                  <c:v>39274</c:v>
                </c:pt>
                <c:pt idx="3731">
                  <c:v>39275</c:v>
                </c:pt>
                <c:pt idx="3732">
                  <c:v>39276</c:v>
                </c:pt>
                <c:pt idx="3733">
                  <c:v>39277</c:v>
                </c:pt>
                <c:pt idx="3734">
                  <c:v>39278</c:v>
                </c:pt>
                <c:pt idx="3735">
                  <c:v>39279</c:v>
                </c:pt>
                <c:pt idx="3736">
                  <c:v>39280</c:v>
                </c:pt>
                <c:pt idx="3737">
                  <c:v>39281</c:v>
                </c:pt>
                <c:pt idx="3738">
                  <c:v>39282</c:v>
                </c:pt>
                <c:pt idx="3739">
                  <c:v>39283</c:v>
                </c:pt>
                <c:pt idx="3740">
                  <c:v>39284</c:v>
                </c:pt>
                <c:pt idx="3741">
                  <c:v>39285</c:v>
                </c:pt>
                <c:pt idx="3742">
                  <c:v>39286</c:v>
                </c:pt>
                <c:pt idx="3743">
                  <c:v>39287</c:v>
                </c:pt>
                <c:pt idx="3744">
                  <c:v>39288</c:v>
                </c:pt>
                <c:pt idx="3745">
                  <c:v>39289</c:v>
                </c:pt>
                <c:pt idx="3746">
                  <c:v>39290</c:v>
                </c:pt>
                <c:pt idx="3747">
                  <c:v>39291</c:v>
                </c:pt>
                <c:pt idx="3748">
                  <c:v>39292</c:v>
                </c:pt>
                <c:pt idx="3749">
                  <c:v>39293</c:v>
                </c:pt>
                <c:pt idx="3750">
                  <c:v>39294</c:v>
                </c:pt>
                <c:pt idx="3751">
                  <c:v>39295</c:v>
                </c:pt>
                <c:pt idx="3752">
                  <c:v>39296</c:v>
                </c:pt>
                <c:pt idx="3753">
                  <c:v>39297</c:v>
                </c:pt>
                <c:pt idx="3754">
                  <c:v>39298</c:v>
                </c:pt>
                <c:pt idx="3755">
                  <c:v>39299</c:v>
                </c:pt>
                <c:pt idx="3756">
                  <c:v>39300</c:v>
                </c:pt>
                <c:pt idx="3757">
                  <c:v>39301</c:v>
                </c:pt>
                <c:pt idx="3758">
                  <c:v>39302</c:v>
                </c:pt>
                <c:pt idx="3759">
                  <c:v>39303</c:v>
                </c:pt>
                <c:pt idx="3760">
                  <c:v>39304</c:v>
                </c:pt>
                <c:pt idx="3761">
                  <c:v>39305</c:v>
                </c:pt>
                <c:pt idx="3762">
                  <c:v>39306</c:v>
                </c:pt>
                <c:pt idx="3763">
                  <c:v>39307</c:v>
                </c:pt>
                <c:pt idx="3764">
                  <c:v>39308</c:v>
                </c:pt>
                <c:pt idx="3765">
                  <c:v>39309</c:v>
                </c:pt>
                <c:pt idx="3766">
                  <c:v>39310</c:v>
                </c:pt>
                <c:pt idx="3767">
                  <c:v>39311</c:v>
                </c:pt>
                <c:pt idx="3768">
                  <c:v>39312</c:v>
                </c:pt>
                <c:pt idx="3769">
                  <c:v>39313</c:v>
                </c:pt>
                <c:pt idx="3770">
                  <c:v>39314</c:v>
                </c:pt>
                <c:pt idx="3771">
                  <c:v>39315</c:v>
                </c:pt>
                <c:pt idx="3772">
                  <c:v>39316</c:v>
                </c:pt>
                <c:pt idx="3773">
                  <c:v>39317</c:v>
                </c:pt>
                <c:pt idx="3774">
                  <c:v>39318</c:v>
                </c:pt>
                <c:pt idx="3775">
                  <c:v>39319</c:v>
                </c:pt>
                <c:pt idx="3776">
                  <c:v>39320</c:v>
                </c:pt>
                <c:pt idx="3777">
                  <c:v>39321</c:v>
                </c:pt>
                <c:pt idx="3778">
                  <c:v>39322</c:v>
                </c:pt>
                <c:pt idx="3779">
                  <c:v>39323</c:v>
                </c:pt>
                <c:pt idx="3780">
                  <c:v>39324</c:v>
                </c:pt>
                <c:pt idx="3781">
                  <c:v>39325</c:v>
                </c:pt>
                <c:pt idx="3782">
                  <c:v>39326</c:v>
                </c:pt>
                <c:pt idx="3783">
                  <c:v>39327</c:v>
                </c:pt>
                <c:pt idx="3784">
                  <c:v>39328</c:v>
                </c:pt>
                <c:pt idx="3785">
                  <c:v>39329</c:v>
                </c:pt>
                <c:pt idx="3786">
                  <c:v>39330</c:v>
                </c:pt>
                <c:pt idx="3787">
                  <c:v>39331</c:v>
                </c:pt>
                <c:pt idx="3788">
                  <c:v>39332</c:v>
                </c:pt>
                <c:pt idx="3789">
                  <c:v>39333</c:v>
                </c:pt>
                <c:pt idx="3790">
                  <c:v>39334</c:v>
                </c:pt>
                <c:pt idx="3791">
                  <c:v>39335</c:v>
                </c:pt>
                <c:pt idx="3792">
                  <c:v>39336</c:v>
                </c:pt>
                <c:pt idx="3793">
                  <c:v>39337</c:v>
                </c:pt>
                <c:pt idx="3794">
                  <c:v>39338</c:v>
                </c:pt>
                <c:pt idx="3795">
                  <c:v>39339</c:v>
                </c:pt>
                <c:pt idx="3796">
                  <c:v>39340</c:v>
                </c:pt>
                <c:pt idx="3797">
                  <c:v>39341</c:v>
                </c:pt>
                <c:pt idx="3798">
                  <c:v>39342</c:v>
                </c:pt>
                <c:pt idx="3799">
                  <c:v>39343</c:v>
                </c:pt>
                <c:pt idx="3800">
                  <c:v>39344</c:v>
                </c:pt>
                <c:pt idx="3801">
                  <c:v>39345</c:v>
                </c:pt>
                <c:pt idx="3802">
                  <c:v>39346</c:v>
                </c:pt>
                <c:pt idx="3803">
                  <c:v>39347</c:v>
                </c:pt>
                <c:pt idx="3804">
                  <c:v>39348</c:v>
                </c:pt>
                <c:pt idx="3805">
                  <c:v>39349</c:v>
                </c:pt>
                <c:pt idx="3806">
                  <c:v>39350</c:v>
                </c:pt>
                <c:pt idx="3807">
                  <c:v>39351</c:v>
                </c:pt>
                <c:pt idx="3808">
                  <c:v>39352</c:v>
                </c:pt>
                <c:pt idx="3809">
                  <c:v>39353</c:v>
                </c:pt>
                <c:pt idx="3810">
                  <c:v>39354</c:v>
                </c:pt>
                <c:pt idx="3811">
                  <c:v>39355</c:v>
                </c:pt>
                <c:pt idx="3812">
                  <c:v>39356</c:v>
                </c:pt>
                <c:pt idx="3813">
                  <c:v>39357</c:v>
                </c:pt>
                <c:pt idx="3814">
                  <c:v>39358</c:v>
                </c:pt>
                <c:pt idx="3815">
                  <c:v>39359</c:v>
                </c:pt>
                <c:pt idx="3816">
                  <c:v>39360</c:v>
                </c:pt>
                <c:pt idx="3817">
                  <c:v>39361</c:v>
                </c:pt>
                <c:pt idx="3818">
                  <c:v>39362</c:v>
                </c:pt>
                <c:pt idx="3819">
                  <c:v>39363</c:v>
                </c:pt>
                <c:pt idx="3820">
                  <c:v>39364</c:v>
                </c:pt>
                <c:pt idx="3821">
                  <c:v>39365</c:v>
                </c:pt>
                <c:pt idx="3822">
                  <c:v>39366</c:v>
                </c:pt>
                <c:pt idx="3823">
                  <c:v>39367</c:v>
                </c:pt>
                <c:pt idx="3824">
                  <c:v>39368</c:v>
                </c:pt>
                <c:pt idx="3825">
                  <c:v>39369</c:v>
                </c:pt>
                <c:pt idx="3826">
                  <c:v>39370</c:v>
                </c:pt>
                <c:pt idx="3827">
                  <c:v>39371</c:v>
                </c:pt>
                <c:pt idx="3828">
                  <c:v>39372</c:v>
                </c:pt>
                <c:pt idx="3829">
                  <c:v>39373</c:v>
                </c:pt>
                <c:pt idx="3830">
                  <c:v>39374</c:v>
                </c:pt>
                <c:pt idx="3831">
                  <c:v>39375</c:v>
                </c:pt>
                <c:pt idx="3832">
                  <c:v>39376</c:v>
                </c:pt>
                <c:pt idx="3833">
                  <c:v>39377</c:v>
                </c:pt>
                <c:pt idx="3834">
                  <c:v>39378</c:v>
                </c:pt>
                <c:pt idx="3835">
                  <c:v>39379</c:v>
                </c:pt>
                <c:pt idx="3836">
                  <c:v>39380</c:v>
                </c:pt>
                <c:pt idx="3837">
                  <c:v>39381</c:v>
                </c:pt>
                <c:pt idx="3838">
                  <c:v>39382</c:v>
                </c:pt>
                <c:pt idx="3839">
                  <c:v>39383</c:v>
                </c:pt>
                <c:pt idx="3840">
                  <c:v>39384</c:v>
                </c:pt>
                <c:pt idx="3841">
                  <c:v>39385</c:v>
                </c:pt>
                <c:pt idx="3842">
                  <c:v>39386</c:v>
                </c:pt>
                <c:pt idx="3843">
                  <c:v>39387</c:v>
                </c:pt>
                <c:pt idx="3844">
                  <c:v>39388</c:v>
                </c:pt>
                <c:pt idx="3845">
                  <c:v>39389</c:v>
                </c:pt>
                <c:pt idx="3846">
                  <c:v>39390</c:v>
                </c:pt>
                <c:pt idx="3847">
                  <c:v>39391</c:v>
                </c:pt>
                <c:pt idx="3848">
                  <c:v>39392</c:v>
                </c:pt>
                <c:pt idx="3849">
                  <c:v>39393</c:v>
                </c:pt>
                <c:pt idx="3850">
                  <c:v>39394</c:v>
                </c:pt>
                <c:pt idx="3851">
                  <c:v>39395</c:v>
                </c:pt>
                <c:pt idx="3852">
                  <c:v>39396</c:v>
                </c:pt>
                <c:pt idx="3853">
                  <c:v>39397</c:v>
                </c:pt>
                <c:pt idx="3854">
                  <c:v>39398</c:v>
                </c:pt>
                <c:pt idx="3855">
                  <c:v>39399</c:v>
                </c:pt>
                <c:pt idx="3856">
                  <c:v>39400</c:v>
                </c:pt>
                <c:pt idx="3857">
                  <c:v>39401</c:v>
                </c:pt>
                <c:pt idx="3858">
                  <c:v>39402</c:v>
                </c:pt>
                <c:pt idx="3859">
                  <c:v>39403</c:v>
                </c:pt>
                <c:pt idx="3860">
                  <c:v>39404</c:v>
                </c:pt>
                <c:pt idx="3861">
                  <c:v>39405</c:v>
                </c:pt>
                <c:pt idx="3862">
                  <c:v>39406</c:v>
                </c:pt>
                <c:pt idx="3863">
                  <c:v>39407</c:v>
                </c:pt>
                <c:pt idx="3864">
                  <c:v>39408</c:v>
                </c:pt>
                <c:pt idx="3865">
                  <c:v>39409</c:v>
                </c:pt>
                <c:pt idx="3866">
                  <c:v>39410</c:v>
                </c:pt>
                <c:pt idx="3867">
                  <c:v>39411</c:v>
                </c:pt>
                <c:pt idx="3868">
                  <c:v>39412</c:v>
                </c:pt>
                <c:pt idx="3869">
                  <c:v>39413</c:v>
                </c:pt>
                <c:pt idx="3870">
                  <c:v>39414</c:v>
                </c:pt>
                <c:pt idx="3871">
                  <c:v>39415</c:v>
                </c:pt>
                <c:pt idx="3872">
                  <c:v>39416</c:v>
                </c:pt>
                <c:pt idx="3873">
                  <c:v>39417</c:v>
                </c:pt>
                <c:pt idx="3874">
                  <c:v>39418</c:v>
                </c:pt>
                <c:pt idx="3875">
                  <c:v>39419</c:v>
                </c:pt>
                <c:pt idx="3876">
                  <c:v>39420</c:v>
                </c:pt>
                <c:pt idx="3877">
                  <c:v>39421</c:v>
                </c:pt>
                <c:pt idx="3878">
                  <c:v>39422</c:v>
                </c:pt>
                <c:pt idx="3879">
                  <c:v>39423</c:v>
                </c:pt>
                <c:pt idx="3880">
                  <c:v>39424</c:v>
                </c:pt>
                <c:pt idx="3881">
                  <c:v>39425</c:v>
                </c:pt>
                <c:pt idx="3882">
                  <c:v>39426</c:v>
                </c:pt>
                <c:pt idx="3883">
                  <c:v>39427</c:v>
                </c:pt>
                <c:pt idx="3884">
                  <c:v>39428</c:v>
                </c:pt>
                <c:pt idx="3885">
                  <c:v>39429</c:v>
                </c:pt>
                <c:pt idx="3886">
                  <c:v>39430</c:v>
                </c:pt>
                <c:pt idx="3887">
                  <c:v>39431</c:v>
                </c:pt>
                <c:pt idx="3888">
                  <c:v>39432</c:v>
                </c:pt>
                <c:pt idx="3889">
                  <c:v>39433</c:v>
                </c:pt>
                <c:pt idx="3890">
                  <c:v>39434</c:v>
                </c:pt>
                <c:pt idx="3891">
                  <c:v>39435</c:v>
                </c:pt>
                <c:pt idx="3892">
                  <c:v>39436</c:v>
                </c:pt>
                <c:pt idx="3893">
                  <c:v>39437</c:v>
                </c:pt>
                <c:pt idx="3894">
                  <c:v>39438</c:v>
                </c:pt>
                <c:pt idx="3895">
                  <c:v>39439</c:v>
                </c:pt>
                <c:pt idx="3896">
                  <c:v>39440</c:v>
                </c:pt>
                <c:pt idx="3897">
                  <c:v>39441</c:v>
                </c:pt>
                <c:pt idx="3898">
                  <c:v>39442</c:v>
                </c:pt>
                <c:pt idx="3899">
                  <c:v>39443</c:v>
                </c:pt>
                <c:pt idx="3900">
                  <c:v>39444</c:v>
                </c:pt>
                <c:pt idx="3901">
                  <c:v>39445</c:v>
                </c:pt>
                <c:pt idx="3902">
                  <c:v>39446</c:v>
                </c:pt>
                <c:pt idx="3903">
                  <c:v>39447</c:v>
                </c:pt>
                <c:pt idx="3904">
                  <c:v>39448</c:v>
                </c:pt>
                <c:pt idx="3905">
                  <c:v>39449</c:v>
                </c:pt>
                <c:pt idx="3906">
                  <c:v>39450</c:v>
                </c:pt>
                <c:pt idx="3907">
                  <c:v>39451</c:v>
                </c:pt>
                <c:pt idx="3908">
                  <c:v>39452</c:v>
                </c:pt>
                <c:pt idx="3909">
                  <c:v>39453</c:v>
                </c:pt>
                <c:pt idx="3910">
                  <c:v>39454</c:v>
                </c:pt>
                <c:pt idx="3911">
                  <c:v>39455</c:v>
                </c:pt>
                <c:pt idx="3912">
                  <c:v>39456</c:v>
                </c:pt>
                <c:pt idx="3913">
                  <c:v>39457</c:v>
                </c:pt>
                <c:pt idx="3914">
                  <c:v>39458</c:v>
                </c:pt>
                <c:pt idx="3915">
                  <c:v>39459</c:v>
                </c:pt>
                <c:pt idx="3916">
                  <c:v>39460</c:v>
                </c:pt>
                <c:pt idx="3917">
                  <c:v>39461</c:v>
                </c:pt>
                <c:pt idx="3918">
                  <c:v>39462</c:v>
                </c:pt>
                <c:pt idx="3919">
                  <c:v>39463</c:v>
                </c:pt>
                <c:pt idx="3920">
                  <c:v>39464</c:v>
                </c:pt>
                <c:pt idx="3921">
                  <c:v>39465</c:v>
                </c:pt>
                <c:pt idx="3922">
                  <c:v>39466</c:v>
                </c:pt>
                <c:pt idx="3923">
                  <c:v>39467</c:v>
                </c:pt>
                <c:pt idx="3924">
                  <c:v>39468</c:v>
                </c:pt>
                <c:pt idx="3925">
                  <c:v>39469</c:v>
                </c:pt>
                <c:pt idx="3926">
                  <c:v>39470</c:v>
                </c:pt>
                <c:pt idx="3927">
                  <c:v>39471</c:v>
                </c:pt>
                <c:pt idx="3928">
                  <c:v>39472</c:v>
                </c:pt>
                <c:pt idx="3929">
                  <c:v>39473</c:v>
                </c:pt>
                <c:pt idx="3930">
                  <c:v>39474</c:v>
                </c:pt>
                <c:pt idx="3931">
                  <c:v>39475</c:v>
                </c:pt>
                <c:pt idx="3932">
                  <c:v>39476</c:v>
                </c:pt>
                <c:pt idx="3933">
                  <c:v>39477</c:v>
                </c:pt>
                <c:pt idx="3934">
                  <c:v>39478</c:v>
                </c:pt>
                <c:pt idx="3935">
                  <c:v>39479</c:v>
                </c:pt>
                <c:pt idx="3936">
                  <c:v>39480</c:v>
                </c:pt>
                <c:pt idx="3937">
                  <c:v>39481</c:v>
                </c:pt>
                <c:pt idx="3938">
                  <c:v>39482</c:v>
                </c:pt>
                <c:pt idx="3939">
                  <c:v>39483</c:v>
                </c:pt>
                <c:pt idx="3940">
                  <c:v>39484</c:v>
                </c:pt>
                <c:pt idx="3941">
                  <c:v>39485</c:v>
                </c:pt>
                <c:pt idx="3942">
                  <c:v>39486</c:v>
                </c:pt>
                <c:pt idx="3943">
                  <c:v>39487</c:v>
                </c:pt>
                <c:pt idx="3944">
                  <c:v>39488</c:v>
                </c:pt>
                <c:pt idx="3945">
                  <c:v>39489</c:v>
                </c:pt>
                <c:pt idx="3946">
                  <c:v>39490</c:v>
                </c:pt>
                <c:pt idx="3947">
                  <c:v>39491</c:v>
                </c:pt>
                <c:pt idx="3948">
                  <c:v>39492</c:v>
                </c:pt>
                <c:pt idx="3949">
                  <c:v>39493</c:v>
                </c:pt>
                <c:pt idx="3950">
                  <c:v>39494</c:v>
                </c:pt>
                <c:pt idx="3951">
                  <c:v>39495</c:v>
                </c:pt>
                <c:pt idx="3952">
                  <c:v>39496</c:v>
                </c:pt>
                <c:pt idx="3953">
                  <c:v>39497</c:v>
                </c:pt>
                <c:pt idx="3954">
                  <c:v>39498</c:v>
                </c:pt>
                <c:pt idx="3955">
                  <c:v>39499</c:v>
                </c:pt>
                <c:pt idx="3956">
                  <c:v>39500</c:v>
                </c:pt>
                <c:pt idx="3957">
                  <c:v>39501</c:v>
                </c:pt>
                <c:pt idx="3958">
                  <c:v>39502</c:v>
                </c:pt>
                <c:pt idx="3959">
                  <c:v>39503</c:v>
                </c:pt>
                <c:pt idx="3960">
                  <c:v>39504</c:v>
                </c:pt>
                <c:pt idx="3961">
                  <c:v>39505</c:v>
                </c:pt>
                <c:pt idx="3962">
                  <c:v>39506</c:v>
                </c:pt>
                <c:pt idx="3963">
                  <c:v>39507</c:v>
                </c:pt>
                <c:pt idx="3964">
                  <c:v>39508</c:v>
                </c:pt>
                <c:pt idx="3965">
                  <c:v>39509</c:v>
                </c:pt>
                <c:pt idx="3966">
                  <c:v>39510</c:v>
                </c:pt>
                <c:pt idx="3967">
                  <c:v>39511</c:v>
                </c:pt>
                <c:pt idx="3968">
                  <c:v>39512</c:v>
                </c:pt>
                <c:pt idx="3969">
                  <c:v>39513</c:v>
                </c:pt>
                <c:pt idx="3970">
                  <c:v>39514</c:v>
                </c:pt>
                <c:pt idx="3971">
                  <c:v>39515</c:v>
                </c:pt>
                <c:pt idx="3972">
                  <c:v>39516</c:v>
                </c:pt>
                <c:pt idx="3973">
                  <c:v>39517</c:v>
                </c:pt>
                <c:pt idx="3974">
                  <c:v>39518</c:v>
                </c:pt>
                <c:pt idx="3975">
                  <c:v>39519</c:v>
                </c:pt>
                <c:pt idx="3976">
                  <c:v>39520</c:v>
                </c:pt>
                <c:pt idx="3977">
                  <c:v>39521</c:v>
                </c:pt>
                <c:pt idx="3978">
                  <c:v>39522</c:v>
                </c:pt>
                <c:pt idx="3979">
                  <c:v>39523</c:v>
                </c:pt>
                <c:pt idx="3980">
                  <c:v>39524</c:v>
                </c:pt>
                <c:pt idx="3981">
                  <c:v>39525</c:v>
                </c:pt>
                <c:pt idx="3982">
                  <c:v>39526</c:v>
                </c:pt>
                <c:pt idx="3983">
                  <c:v>39527</c:v>
                </c:pt>
                <c:pt idx="3984">
                  <c:v>39528</c:v>
                </c:pt>
                <c:pt idx="3985">
                  <c:v>39529</c:v>
                </c:pt>
                <c:pt idx="3986">
                  <c:v>39530</c:v>
                </c:pt>
                <c:pt idx="3987">
                  <c:v>39531</c:v>
                </c:pt>
                <c:pt idx="3988">
                  <c:v>39532</c:v>
                </c:pt>
                <c:pt idx="3989">
                  <c:v>39533</c:v>
                </c:pt>
                <c:pt idx="3990">
                  <c:v>39534</c:v>
                </c:pt>
                <c:pt idx="3991">
                  <c:v>39535</c:v>
                </c:pt>
                <c:pt idx="3992">
                  <c:v>39536</c:v>
                </c:pt>
                <c:pt idx="3993">
                  <c:v>39537</c:v>
                </c:pt>
                <c:pt idx="3994">
                  <c:v>39538</c:v>
                </c:pt>
                <c:pt idx="3995">
                  <c:v>39539</c:v>
                </c:pt>
                <c:pt idx="3996">
                  <c:v>39540</c:v>
                </c:pt>
                <c:pt idx="3997">
                  <c:v>39541</c:v>
                </c:pt>
                <c:pt idx="3998">
                  <c:v>39542</c:v>
                </c:pt>
                <c:pt idx="3999">
                  <c:v>39543</c:v>
                </c:pt>
                <c:pt idx="4000">
                  <c:v>39544</c:v>
                </c:pt>
                <c:pt idx="4001">
                  <c:v>39545</c:v>
                </c:pt>
                <c:pt idx="4002">
                  <c:v>39546</c:v>
                </c:pt>
                <c:pt idx="4003">
                  <c:v>39547</c:v>
                </c:pt>
                <c:pt idx="4004">
                  <c:v>39548</c:v>
                </c:pt>
                <c:pt idx="4005">
                  <c:v>39549</c:v>
                </c:pt>
                <c:pt idx="4006">
                  <c:v>39550</c:v>
                </c:pt>
                <c:pt idx="4007">
                  <c:v>39551</c:v>
                </c:pt>
                <c:pt idx="4008">
                  <c:v>39552</c:v>
                </c:pt>
                <c:pt idx="4009">
                  <c:v>39553</c:v>
                </c:pt>
                <c:pt idx="4010">
                  <c:v>39554</c:v>
                </c:pt>
                <c:pt idx="4011">
                  <c:v>39555</c:v>
                </c:pt>
                <c:pt idx="4012">
                  <c:v>39556</c:v>
                </c:pt>
                <c:pt idx="4013">
                  <c:v>39557</c:v>
                </c:pt>
                <c:pt idx="4014">
                  <c:v>39558</c:v>
                </c:pt>
                <c:pt idx="4015">
                  <c:v>39559</c:v>
                </c:pt>
                <c:pt idx="4016">
                  <c:v>39560</c:v>
                </c:pt>
                <c:pt idx="4017">
                  <c:v>39561</c:v>
                </c:pt>
                <c:pt idx="4018">
                  <c:v>39562</c:v>
                </c:pt>
                <c:pt idx="4019">
                  <c:v>39563</c:v>
                </c:pt>
                <c:pt idx="4020">
                  <c:v>39564</c:v>
                </c:pt>
                <c:pt idx="4021">
                  <c:v>39565</c:v>
                </c:pt>
                <c:pt idx="4022">
                  <c:v>39566</c:v>
                </c:pt>
                <c:pt idx="4023">
                  <c:v>39567</c:v>
                </c:pt>
                <c:pt idx="4024">
                  <c:v>39568</c:v>
                </c:pt>
                <c:pt idx="4025">
                  <c:v>39569</c:v>
                </c:pt>
                <c:pt idx="4026">
                  <c:v>39570</c:v>
                </c:pt>
                <c:pt idx="4027">
                  <c:v>39571</c:v>
                </c:pt>
                <c:pt idx="4028">
                  <c:v>39572</c:v>
                </c:pt>
                <c:pt idx="4029">
                  <c:v>39573</c:v>
                </c:pt>
                <c:pt idx="4030">
                  <c:v>39574</c:v>
                </c:pt>
                <c:pt idx="4031">
                  <c:v>39575</c:v>
                </c:pt>
                <c:pt idx="4032">
                  <c:v>39576</c:v>
                </c:pt>
                <c:pt idx="4033">
                  <c:v>39577</c:v>
                </c:pt>
                <c:pt idx="4034">
                  <c:v>39578</c:v>
                </c:pt>
                <c:pt idx="4035">
                  <c:v>39579</c:v>
                </c:pt>
                <c:pt idx="4036">
                  <c:v>39580</c:v>
                </c:pt>
                <c:pt idx="4037">
                  <c:v>39581</c:v>
                </c:pt>
                <c:pt idx="4038">
                  <c:v>39582</c:v>
                </c:pt>
                <c:pt idx="4039">
                  <c:v>39583</c:v>
                </c:pt>
                <c:pt idx="4040">
                  <c:v>39584</c:v>
                </c:pt>
                <c:pt idx="4041">
                  <c:v>39585</c:v>
                </c:pt>
                <c:pt idx="4042">
                  <c:v>39586</c:v>
                </c:pt>
                <c:pt idx="4043">
                  <c:v>39587</c:v>
                </c:pt>
                <c:pt idx="4044">
                  <c:v>39588</c:v>
                </c:pt>
                <c:pt idx="4045">
                  <c:v>39589</c:v>
                </c:pt>
                <c:pt idx="4046">
                  <c:v>39590</c:v>
                </c:pt>
                <c:pt idx="4047">
                  <c:v>39591</c:v>
                </c:pt>
                <c:pt idx="4048">
                  <c:v>39592</c:v>
                </c:pt>
                <c:pt idx="4049">
                  <c:v>39593</c:v>
                </c:pt>
                <c:pt idx="4050">
                  <c:v>39594</c:v>
                </c:pt>
                <c:pt idx="4051">
                  <c:v>39595</c:v>
                </c:pt>
                <c:pt idx="4052">
                  <c:v>39596</c:v>
                </c:pt>
                <c:pt idx="4053">
                  <c:v>39597</c:v>
                </c:pt>
                <c:pt idx="4054">
                  <c:v>39598</c:v>
                </c:pt>
                <c:pt idx="4055">
                  <c:v>39599</c:v>
                </c:pt>
                <c:pt idx="4056">
                  <c:v>39600</c:v>
                </c:pt>
                <c:pt idx="4057">
                  <c:v>39601</c:v>
                </c:pt>
                <c:pt idx="4058">
                  <c:v>39602</c:v>
                </c:pt>
                <c:pt idx="4059">
                  <c:v>39603</c:v>
                </c:pt>
                <c:pt idx="4060">
                  <c:v>39604</c:v>
                </c:pt>
                <c:pt idx="4061">
                  <c:v>39605</c:v>
                </c:pt>
                <c:pt idx="4062">
                  <c:v>39606</c:v>
                </c:pt>
                <c:pt idx="4063">
                  <c:v>39607</c:v>
                </c:pt>
                <c:pt idx="4064">
                  <c:v>39608</c:v>
                </c:pt>
                <c:pt idx="4065">
                  <c:v>39609</c:v>
                </c:pt>
                <c:pt idx="4066">
                  <c:v>39610</c:v>
                </c:pt>
                <c:pt idx="4067">
                  <c:v>39611</c:v>
                </c:pt>
                <c:pt idx="4068">
                  <c:v>39612</c:v>
                </c:pt>
                <c:pt idx="4069">
                  <c:v>39613</c:v>
                </c:pt>
                <c:pt idx="4070">
                  <c:v>39614</c:v>
                </c:pt>
                <c:pt idx="4071">
                  <c:v>39615</c:v>
                </c:pt>
                <c:pt idx="4072">
                  <c:v>39616</c:v>
                </c:pt>
                <c:pt idx="4073">
                  <c:v>39617</c:v>
                </c:pt>
                <c:pt idx="4074">
                  <c:v>39618</c:v>
                </c:pt>
                <c:pt idx="4075">
                  <c:v>39619</c:v>
                </c:pt>
                <c:pt idx="4076">
                  <c:v>39620</c:v>
                </c:pt>
                <c:pt idx="4077">
                  <c:v>39621</c:v>
                </c:pt>
                <c:pt idx="4078">
                  <c:v>39622</c:v>
                </c:pt>
                <c:pt idx="4079">
                  <c:v>39623</c:v>
                </c:pt>
                <c:pt idx="4080">
                  <c:v>39624</c:v>
                </c:pt>
                <c:pt idx="4081">
                  <c:v>39625</c:v>
                </c:pt>
                <c:pt idx="4082">
                  <c:v>39626</c:v>
                </c:pt>
                <c:pt idx="4083">
                  <c:v>39627</c:v>
                </c:pt>
                <c:pt idx="4084">
                  <c:v>39628</c:v>
                </c:pt>
                <c:pt idx="4085">
                  <c:v>39629</c:v>
                </c:pt>
                <c:pt idx="4086">
                  <c:v>39630</c:v>
                </c:pt>
                <c:pt idx="4087">
                  <c:v>39631</c:v>
                </c:pt>
                <c:pt idx="4088">
                  <c:v>39632</c:v>
                </c:pt>
                <c:pt idx="4089">
                  <c:v>39633</c:v>
                </c:pt>
                <c:pt idx="4090">
                  <c:v>39634</c:v>
                </c:pt>
                <c:pt idx="4091">
                  <c:v>39635</c:v>
                </c:pt>
                <c:pt idx="4092">
                  <c:v>39636</c:v>
                </c:pt>
                <c:pt idx="4093">
                  <c:v>39637</c:v>
                </c:pt>
                <c:pt idx="4094">
                  <c:v>39638</c:v>
                </c:pt>
                <c:pt idx="4095">
                  <c:v>39639</c:v>
                </c:pt>
                <c:pt idx="4096">
                  <c:v>39640</c:v>
                </c:pt>
                <c:pt idx="4097">
                  <c:v>39641</c:v>
                </c:pt>
                <c:pt idx="4098">
                  <c:v>39642</c:v>
                </c:pt>
                <c:pt idx="4099">
                  <c:v>39643</c:v>
                </c:pt>
                <c:pt idx="4100">
                  <c:v>39644</c:v>
                </c:pt>
                <c:pt idx="4101">
                  <c:v>39645</c:v>
                </c:pt>
                <c:pt idx="4102">
                  <c:v>39646</c:v>
                </c:pt>
                <c:pt idx="4103">
                  <c:v>39647</c:v>
                </c:pt>
                <c:pt idx="4104">
                  <c:v>39648</c:v>
                </c:pt>
                <c:pt idx="4105">
                  <c:v>39649</c:v>
                </c:pt>
                <c:pt idx="4106">
                  <c:v>39650</c:v>
                </c:pt>
                <c:pt idx="4107">
                  <c:v>39651</c:v>
                </c:pt>
                <c:pt idx="4108">
                  <c:v>39652</c:v>
                </c:pt>
                <c:pt idx="4109">
                  <c:v>39653</c:v>
                </c:pt>
                <c:pt idx="4110">
                  <c:v>39654</c:v>
                </c:pt>
                <c:pt idx="4111">
                  <c:v>39655</c:v>
                </c:pt>
                <c:pt idx="4112">
                  <c:v>39656</c:v>
                </c:pt>
                <c:pt idx="4113">
                  <c:v>39657</c:v>
                </c:pt>
                <c:pt idx="4114">
                  <c:v>39658</c:v>
                </c:pt>
                <c:pt idx="4115">
                  <c:v>39659</c:v>
                </c:pt>
                <c:pt idx="4116">
                  <c:v>39660</c:v>
                </c:pt>
                <c:pt idx="4117">
                  <c:v>39661</c:v>
                </c:pt>
                <c:pt idx="4118">
                  <c:v>39662</c:v>
                </c:pt>
                <c:pt idx="4119">
                  <c:v>39663</c:v>
                </c:pt>
                <c:pt idx="4120">
                  <c:v>39664</c:v>
                </c:pt>
                <c:pt idx="4121">
                  <c:v>39665</c:v>
                </c:pt>
                <c:pt idx="4122">
                  <c:v>39666</c:v>
                </c:pt>
                <c:pt idx="4123">
                  <c:v>39667</c:v>
                </c:pt>
                <c:pt idx="4124">
                  <c:v>39668</c:v>
                </c:pt>
                <c:pt idx="4125">
                  <c:v>39669</c:v>
                </c:pt>
                <c:pt idx="4126">
                  <c:v>39670</c:v>
                </c:pt>
                <c:pt idx="4127">
                  <c:v>39671</c:v>
                </c:pt>
                <c:pt idx="4128">
                  <c:v>39672</c:v>
                </c:pt>
                <c:pt idx="4129">
                  <c:v>39673</c:v>
                </c:pt>
                <c:pt idx="4130">
                  <c:v>39674</c:v>
                </c:pt>
                <c:pt idx="4131">
                  <c:v>39675</c:v>
                </c:pt>
                <c:pt idx="4132">
                  <c:v>39676</c:v>
                </c:pt>
                <c:pt idx="4133">
                  <c:v>39677</c:v>
                </c:pt>
                <c:pt idx="4134">
                  <c:v>39678</c:v>
                </c:pt>
                <c:pt idx="4135">
                  <c:v>39679</c:v>
                </c:pt>
                <c:pt idx="4136">
                  <c:v>39680</c:v>
                </c:pt>
                <c:pt idx="4137">
                  <c:v>39681</c:v>
                </c:pt>
                <c:pt idx="4138">
                  <c:v>39682</c:v>
                </c:pt>
                <c:pt idx="4139">
                  <c:v>39683</c:v>
                </c:pt>
                <c:pt idx="4140">
                  <c:v>39684</c:v>
                </c:pt>
                <c:pt idx="4141">
                  <c:v>39685</c:v>
                </c:pt>
                <c:pt idx="4142">
                  <c:v>39686</c:v>
                </c:pt>
                <c:pt idx="4143">
                  <c:v>39687</c:v>
                </c:pt>
                <c:pt idx="4144">
                  <c:v>39688</c:v>
                </c:pt>
                <c:pt idx="4145">
                  <c:v>39689</c:v>
                </c:pt>
                <c:pt idx="4146">
                  <c:v>39690</c:v>
                </c:pt>
                <c:pt idx="4147">
                  <c:v>39691</c:v>
                </c:pt>
                <c:pt idx="4148">
                  <c:v>39692</c:v>
                </c:pt>
                <c:pt idx="4149">
                  <c:v>39693</c:v>
                </c:pt>
                <c:pt idx="4150">
                  <c:v>39694</c:v>
                </c:pt>
                <c:pt idx="4151">
                  <c:v>39695</c:v>
                </c:pt>
                <c:pt idx="4152">
                  <c:v>39696</c:v>
                </c:pt>
                <c:pt idx="4153">
                  <c:v>39697</c:v>
                </c:pt>
                <c:pt idx="4154">
                  <c:v>39698</c:v>
                </c:pt>
                <c:pt idx="4155">
                  <c:v>39699</c:v>
                </c:pt>
                <c:pt idx="4156">
                  <c:v>39700</c:v>
                </c:pt>
                <c:pt idx="4157">
                  <c:v>39701</c:v>
                </c:pt>
                <c:pt idx="4158">
                  <c:v>39702</c:v>
                </c:pt>
                <c:pt idx="4159">
                  <c:v>39703</c:v>
                </c:pt>
                <c:pt idx="4160">
                  <c:v>39704</c:v>
                </c:pt>
                <c:pt idx="4161">
                  <c:v>39705</c:v>
                </c:pt>
                <c:pt idx="4162">
                  <c:v>39706</c:v>
                </c:pt>
                <c:pt idx="4163">
                  <c:v>39707</c:v>
                </c:pt>
                <c:pt idx="4164">
                  <c:v>39708</c:v>
                </c:pt>
                <c:pt idx="4165">
                  <c:v>39709</c:v>
                </c:pt>
                <c:pt idx="4166">
                  <c:v>39710</c:v>
                </c:pt>
                <c:pt idx="4167">
                  <c:v>39711</c:v>
                </c:pt>
                <c:pt idx="4168">
                  <c:v>39712</c:v>
                </c:pt>
                <c:pt idx="4169">
                  <c:v>39713</c:v>
                </c:pt>
                <c:pt idx="4170">
                  <c:v>39714</c:v>
                </c:pt>
                <c:pt idx="4171">
                  <c:v>39715</c:v>
                </c:pt>
                <c:pt idx="4172">
                  <c:v>39716</c:v>
                </c:pt>
                <c:pt idx="4173">
                  <c:v>39717</c:v>
                </c:pt>
                <c:pt idx="4174">
                  <c:v>39718</c:v>
                </c:pt>
                <c:pt idx="4175">
                  <c:v>39719</c:v>
                </c:pt>
                <c:pt idx="4176">
                  <c:v>39720</c:v>
                </c:pt>
                <c:pt idx="4177">
                  <c:v>39721</c:v>
                </c:pt>
                <c:pt idx="4178">
                  <c:v>39722</c:v>
                </c:pt>
                <c:pt idx="4179">
                  <c:v>39723</c:v>
                </c:pt>
                <c:pt idx="4180">
                  <c:v>39724</c:v>
                </c:pt>
                <c:pt idx="4181">
                  <c:v>39725</c:v>
                </c:pt>
                <c:pt idx="4182">
                  <c:v>39726</c:v>
                </c:pt>
                <c:pt idx="4183">
                  <c:v>39727</c:v>
                </c:pt>
                <c:pt idx="4184">
                  <c:v>39728</c:v>
                </c:pt>
                <c:pt idx="4185">
                  <c:v>39729</c:v>
                </c:pt>
                <c:pt idx="4186">
                  <c:v>39730</c:v>
                </c:pt>
                <c:pt idx="4187">
                  <c:v>39731</c:v>
                </c:pt>
                <c:pt idx="4188">
                  <c:v>39732</c:v>
                </c:pt>
                <c:pt idx="4189">
                  <c:v>39733</c:v>
                </c:pt>
                <c:pt idx="4190">
                  <c:v>39734</c:v>
                </c:pt>
                <c:pt idx="4191">
                  <c:v>39735</c:v>
                </c:pt>
                <c:pt idx="4192">
                  <c:v>39736</c:v>
                </c:pt>
                <c:pt idx="4193">
                  <c:v>39737</c:v>
                </c:pt>
                <c:pt idx="4194">
                  <c:v>39738</c:v>
                </c:pt>
                <c:pt idx="4195">
                  <c:v>39739</c:v>
                </c:pt>
                <c:pt idx="4196">
                  <c:v>39740</c:v>
                </c:pt>
                <c:pt idx="4197">
                  <c:v>39741</c:v>
                </c:pt>
                <c:pt idx="4198">
                  <c:v>39742</c:v>
                </c:pt>
                <c:pt idx="4199">
                  <c:v>39743</c:v>
                </c:pt>
                <c:pt idx="4200">
                  <c:v>39744</c:v>
                </c:pt>
                <c:pt idx="4201">
                  <c:v>39745</c:v>
                </c:pt>
                <c:pt idx="4202">
                  <c:v>39746</c:v>
                </c:pt>
                <c:pt idx="4203">
                  <c:v>39747</c:v>
                </c:pt>
                <c:pt idx="4204">
                  <c:v>39748</c:v>
                </c:pt>
                <c:pt idx="4205">
                  <c:v>39749</c:v>
                </c:pt>
                <c:pt idx="4206">
                  <c:v>39750</c:v>
                </c:pt>
                <c:pt idx="4207">
                  <c:v>39751</c:v>
                </c:pt>
                <c:pt idx="4208">
                  <c:v>39752</c:v>
                </c:pt>
                <c:pt idx="4209">
                  <c:v>39753</c:v>
                </c:pt>
                <c:pt idx="4210">
                  <c:v>39754</c:v>
                </c:pt>
                <c:pt idx="4211">
                  <c:v>39755</c:v>
                </c:pt>
                <c:pt idx="4212">
                  <c:v>39756</c:v>
                </c:pt>
                <c:pt idx="4213">
                  <c:v>39757</c:v>
                </c:pt>
                <c:pt idx="4214">
                  <c:v>39758</c:v>
                </c:pt>
                <c:pt idx="4215">
                  <c:v>39759</c:v>
                </c:pt>
                <c:pt idx="4216">
                  <c:v>39760</c:v>
                </c:pt>
                <c:pt idx="4217">
                  <c:v>39761</c:v>
                </c:pt>
                <c:pt idx="4218">
                  <c:v>39762</c:v>
                </c:pt>
                <c:pt idx="4219">
                  <c:v>39763</c:v>
                </c:pt>
                <c:pt idx="4220">
                  <c:v>39764</c:v>
                </c:pt>
                <c:pt idx="4221">
                  <c:v>39765</c:v>
                </c:pt>
                <c:pt idx="4222">
                  <c:v>39766</c:v>
                </c:pt>
                <c:pt idx="4223">
                  <c:v>39767</c:v>
                </c:pt>
                <c:pt idx="4224">
                  <c:v>39768</c:v>
                </c:pt>
                <c:pt idx="4225">
                  <c:v>39769</c:v>
                </c:pt>
                <c:pt idx="4226">
                  <c:v>39770</c:v>
                </c:pt>
                <c:pt idx="4227">
                  <c:v>39771</c:v>
                </c:pt>
                <c:pt idx="4228">
                  <c:v>39772</c:v>
                </c:pt>
                <c:pt idx="4229">
                  <c:v>39773</c:v>
                </c:pt>
                <c:pt idx="4230">
                  <c:v>39774</c:v>
                </c:pt>
                <c:pt idx="4231">
                  <c:v>39775</c:v>
                </c:pt>
                <c:pt idx="4232">
                  <c:v>39776</c:v>
                </c:pt>
                <c:pt idx="4233">
                  <c:v>39777</c:v>
                </c:pt>
                <c:pt idx="4234">
                  <c:v>39778</c:v>
                </c:pt>
                <c:pt idx="4235">
                  <c:v>39779</c:v>
                </c:pt>
                <c:pt idx="4236">
                  <c:v>39780</c:v>
                </c:pt>
                <c:pt idx="4237">
                  <c:v>39781</c:v>
                </c:pt>
                <c:pt idx="4238">
                  <c:v>39782</c:v>
                </c:pt>
                <c:pt idx="4239">
                  <c:v>39783</c:v>
                </c:pt>
                <c:pt idx="4240">
                  <c:v>39784</c:v>
                </c:pt>
                <c:pt idx="4241">
                  <c:v>39785</c:v>
                </c:pt>
                <c:pt idx="4242">
                  <c:v>39786</c:v>
                </c:pt>
                <c:pt idx="4243">
                  <c:v>39787</c:v>
                </c:pt>
                <c:pt idx="4244">
                  <c:v>39788</c:v>
                </c:pt>
                <c:pt idx="4245">
                  <c:v>39789</c:v>
                </c:pt>
                <c:pt idx="4246">
                  <c:v>39790</c:v>
                </c:pt>
                <c:pt idx="4247">
                  <c:v>39791</c:v>
                </c:pt>
                <c:pt idx="4248">
                  <c:v>39792</c:v>
                </c:pt>
                <c:pt idx="4249">
                  <c:v>39793</c:v>
                </c:pt>
                <c:pt idx="4250">
                  <c:v>39794</c:v>
                </c:pt>
                <c:pt idx="4251">
                  <c:v>39795</c:v>
                </c:pt>
                <c:pt idx="4252">
                  <c:v>39796</c:v>
                </c:pt>
                <c:pt idx="4253">
                  <c:v>39797</c:v>
                </c:pt>
                <c:pt idx="4254">
                  <c:v>39798</c:v>
                </c:pt>
                <c:pt idx="4255">
                  <c:v>39799</c:v>
                </c:pt>
                <c:pt idx="4256">
                  <c:v>39800</c:v>
                </c:pt>
                <c:pt idx="4257">
                  <c:v>39801</c:v>
                </c:pt>
                <c:pt idx="4258">
                  <c:v>39802</c:v>
                </c:pt>
                <c:pt idx="4259">
                  <c:v>39803</c:v>
                </c:pt>
                <c:pt idx="4260">
                  <c:v>39804</c:v>
                </c:pt>
                <c:pt idx="4261">
                  <c:v>39805</c:v>
                </c:pt>
                <c:pt idx="4262">
                  <c:v>39806</c:v>
                </c:pt>
                <c:pt idx="4263">
                  <c:v>39807</c:v>
                </c:pt>
                <c:pt idx="4264">
                  <c:v>39808</c:v>
                </c:pt>
                <c:pt idx="4265">
                  <c:v>39809</c:v>
                </c:pt>
                <c:pt idx="4266">
                  <c:v>39810</c:v>
                </c:pt>
                <c:pt idx="4267">
                  <c:v>39811</c:v>
                </c:pt>
                <c:pt idx="4268">
                  <c:v>39812</c:v>
                </c:pt>
                <c:pt idx="4269">
                  <c:v>39813</c:v>
                </c:pt>
                <c:pt idx="4270">
                  <c:v>39814</c:v>
                </c:pt>
                <c:pt idx="4271">
                  <c:v>39815</c:v>
                </c:pt>
                <c:pt idx="4272">
                  <c:v>39816</c:v>
                </c:pt>
                <c:pt idx="4273">
                  <c:v>39817</c:v>
                </c:pt>
                <c:pt idx="4274">
                  <c:v>39818</c:v>
                </c:pt>
                <c:pt idx="4275">
                  <c:v>39819</c:v>
                </c:pt>
                <c:pt idx="4276">
                  <c:v>39820</c:v>
                </c:pt>
                <c:pt idx="4277">
                  <c:v>39821</c:v>
                </c:pt>
                <c:pt idx="4278">
                  <c:v>39822</c:v>
                </c:pt>
                <c:pt idx="4279">
                  <c:v>39823</c:v>
                </c:pt>
                <c:pt idx="4280">
                  <c:v>39824</c:v>
                </c:pt>
                <c:pt idx="4281">
                  <c:v>39825</c:v>
                </c:pt>
                <c:pt idx="4282">
                  <c:v>39826</c:v>
                </c:pt>
                <c:pt idx="4283">
                  <c:v>39827</c:v>
                </c:pt>
                <c:pt idx="4284">
                  <c:v>39828</c:v>
                </c:pt>
                <c:pt idx="4285">
                  <c:v>39829</c:v>
                </c:pt>
                <c:pt idx="4286">
                  <c:v>39830</c:v>
                </c:pt>
                <c:pt idx="4287">
                  <c:v>39831</c:v>
                </c:pt>
                <c:pt idx="4288">
                  <c:v>39832</c:v>
                </c:pt>
                <c:pt idx="4289">
                  <c:v>39833</c:v>
                </c:pt>
                <c:pt idx="4290">
                  <c:v>39834</c:v>
                </c:pt>
                <c:pt idx="4291">
                  <c:v>39835</c:v>
                </c:pt>
                <c:pt idx="4292">
                  <c:v>39836</c:v>
                </c:pt>
                <c:pt idx="4293">
                  <c:v>39837</c:v>
                </c:pt>
                <c:pt idx="4294">
                  <c:v>39838</c:v>
                </c:pt>
                <c:pt idx="4295">
                  <c:v>39839</c:v>
                </c:pt>
                <c:pt idx="4296">
                  <c:v>39840</c:v>
                </c:pt>
                <c:pt idx="4297">
                  <c:v>39841</c:v>
                </c:pt>
                <c:pt idx="4298">
                  <c:v>39842</c:v>
                </c:pt>
                <c:pt idx="4299">
                  <c:v>39843</c:v>
                </c:pt>
                <c:pt idx="4300">
                  <c:v>39844</c:v>
                </c:pt>
                <c:pt idx="4301">
                  <c:v>39845</c:v>
                </c:pt>
                <c:pt idx="4302">
                  <c:v>39846</c:v>
                </c:pt>
                <c:pt idx="4303">
                  <c:v>39847</c:v>
                </c:pt>
                <c:pt idx="4304">
                  <c:v>39848</c:v>
                </c:pt>
                <c:pt idx="4305">
                  <c:v>39849</c:v>
                </c:pt>
                <c:pt idx="4306">
                  <c:v>39850</c:v>
                </c:pt>
                <c:pt idx="4307">
                  <c:v>39851</c:v>
                </c:pt>
                <c:pt idx="4308">
                  <c:v>39852</c:v>
                </c:pt>
                <c:pt idx="4309">
                  <c:v>39853</c:v>
                </c:pt>
                <c:pt idx="4310">
                  <c:v>39854</c:v>
                </c:pt>
                <c:pt idx="4311">
                  <c:v>39855</c:v>
                </c:pt>
                <c:pt idx="4312">
                  <c:v>39856</c:v>
                </c:pt>
                <c:pt idx="4313">
                  <c:v>39857</c:v>
                </c:pt>
                <c:pt idx="4314">
                  <c:v>39858</c:v>
                </c:pt>
                <c:pt idx="4315">
                  <c:v>39859</c:v>
                </c:pt>
                <c:pt idx="4316">
                  <c:v>39860</c:v>
                </c:pt>
                <c:pt idx="4317">
                  <c:v>39861</c:v>
                </c:pt>
                <c:pt idx="4318">
                  <c:v>39862</c:v>
                </c:pt>
                <c:pt idx="4319">
                  <c:v>39863</c:v>
                </c:pt>
                <c:pt idx="4320">
                  <c:v>39864</c:v>
                </c:pt>
                <c:pt idx="4321">
                  <c:v>39865</c:v>
                </c:pt>
                <c:pt idx="4322">
                  <c:v>39866</c:v>
                </c:pt>
                <c:pt idx="4323">
                  <c:v>39867</c:v>
                </c:pt>
                <c:pt idx="4324">
                  <c:v>39868</c:v>
                </c:pt>
                <c:pt idx="4325">
                  <c:v>39869</c:v>
                </c:pt>
                <c:pt idx="4326">
                  <c:v>39870</c:v>
                </c:pt>
                <c:pt idx="4327">
                  <c:v>39871</c:v>
                </c:pt>
                <c:pt idx="4328">
                  <c:v>39872</c:v>
                </c:pt>
                <c:pt idx="4329">
                  <c:v>39873</c:v>
                </c:pt>
                <c:pt idx="4330">
                  <c:v>39874</c:v>
                </c:pt>
                <c:pt idx="4331">
                  <c:v>39875</c:v>
                </c:pt>
                <c:pt idx="4332">
                  <c:v>39876</c:v>
                </c:pt>
                <c:pt idx="4333">
                  <c:v>39877</c:v>
                </c:pt>
                <c:pt idx="4334">
                  <c:v>39878</c:v>
                </c:pt>
                <c:pt idx="4335">
                  <c:v>39879</c:v>
                </c:pt>
                <c:pt idx="4336">
                  <c:v>39880</c:v>
                </c:pt>
                <c:pt idx="4337">
                  <c:v>39881</c:v>
                </c:pt>
                <c:pt idx="4338">
                  <c:v>39882</c:v>
                </c:pt>
                <c:pt idx="4339">
                  <c:v>39883</c:v>
                </c:pt>
                <c:pt idx="4340">
                  <c:v>39884</c:v>
                </c:pt>
                <c:pt idx="4341">
                  <c:v>39885</c:v>
                </c:pt>
                <c:pt idx="4342">
                  <c:v>39886</c:v>
                </c:pt>
                <c:pt idx="4343">
                  <c:v>39887</c:v>
                </c:pt>
                <c:pt idx="4344">
                  <c:v>39888</c:v>
                </c:pt>
                <c:pt idx="4345">
                  <c:v>39889</c:v>
                </c:pt>
                <c:pt idx="4346">
                  <c:v>39890</c:v>
                </c:pt>
                <c:pt idx="4347">
                  <c:v>39891</c:v>
                </c:pt>
                <c:pt idx="4348">
                  <c:v>39892</c:v>
                </c:pt>
                <c:pt idx="4349">
                  <c:v>39893</c:v>
                </c:pt>
                <c:pt idx="4350">
                  <c:v>39894</c:v>
                </c:pt>
                <c:pt idx="4351">
                  <c:v>39895</c:v>
                </c:pt>
                <c:pt idx="4352">
                  <c:v>39896</c:v>
                </c:pt>
                <c:pt idx="4353">
                  <c:v>39897</c:v>
                </c:pt>
                <c:pt idx="4354">
                  <c:v>39898</c:v>
                </c:pt>
                <c:pt idx="4355">
                  <c:v>39899</c:v>
                </c:pt>
                <c:pt idx="4356">
                  <c:v>39900</c:v>
                </c:pt>
                <c:pt idx="4357">
                  <c:v>39901</c:v>
                </c:pt>
                <c:pt idx="4358">
                  <c:v>39902</c:v>
                </c:pt>
                <c:pt idx="4359">
                  <c:v>39903</c:v>
                </c:pt>
                <c:pt idx="4360">
                  <c:v>39904</c:v>
                </c:pt>
                <c:pt idx="4361">
                  <c:v>39905</c:v>
                </c:pt>
                <c:pt idx="4362">
                  <c:v>39906</c:v>
                </c:pt>
                <c:pt idx="4363">
                  <c:v>39907</c:v>
                </c:pt>
                <c:pt idx="4364">
                  <c:v>39908</c:v>
                </c:pt>
                <c:pt idx="4365">
                  <c:v>39909</c:v>
                </c:pt>
                <c:pt idx="4366">
                  <c:v>39910</c:v>
                </c:pt>
                <c:pt idx="4367">
                  <c:v>39911</c:v>
                </c:pt>
                <c:pt idx="4368">
                  <c:v>39912</c:v>
                </c:pt>
                <c:pt idx="4369">
                  <c:v>39913</c:v>
                </c:pt>
                <c:pt idx="4370">
                  <c:v>39914</c:v>
                </c:pt>
                <c:pt idx="4371">
                  <c:v>39915</c:v>
                </c:pt>
                <c:pt idx="4372">
                  <c:v>39916</c:v>
                </c:pt>
                <c:pt idx="4373">
                  <c:v>39917</c:v>
                </c:pt>
                <c:pt idx="4374">
                  <c:v>39918</c:v>
                </c:pt>
                <c:pt idx="4375">
                  <c:v>39919</c:v>
                </c:pt>
                <c:pt idx="4376">
                  <c:v>39920</c:v>
                </c:pt>
                <c:pt idx="4377">
                  <c:v>39921</c:v>
                </c:pt>
                <c:pt idx="4378">
                  <c:v>39922</c:v>
                </c:pt>
                <c:pt idx="4379">
                  <c:v>39923</c:v>
                </c:pt>
                <c:pt idx="4380">
                  <c:v>39924</c:v>
                </c:pt>
                <c:pt idx="4381">
                  <c:v>39925</c:v>
                </c:pt>
                <c:pt idx="4382">
                  <c:v>39926</c:v>
                </c:pt>
                <c:pt idx="4383">
                  <c:v>39927</c:v>
                </c:pt>
                <c:pt idx="4384">
                  <c:v>39928</c:v>
                </c:pt>
                <c:pt idx="4385">
                  <c:v>39929</c:v>
                </c:pt>
                <c:pt idx="4386">
                  <c:v>39930</c:v>
                </c:pt>
                <c:pt idx="4387">
                  <c:v>39931</c:v>
                </c:pt>
                <c:pt idx="4388">
                  <c:v>39932</c:v>
                </c:pt>
                <c:pt idx="4389">
                  <c:v>39933</c:v>
                </c:pt>
                <c:pt idx="4390">
                  <c:v>39934</c:v>
                </c:pt>
                <c:pt idx="4391">
                  <c:v>39935</c:v>
                </c:pt>
                <c:pt idx="4392">
                  <c:v>39936</c:v>
                </c:pt>
                <c:pt idx="4393">
                  <c:v>39937</c:v>
                </c:pt>
                <c:pt idx="4394">
                  <c:v>39938</c:v>
                </c:pt>
                <c:pt idx="4395">
                  <c:v>39939</c:v>
                </c:pt>
                <c:pt idx="4396">
                  <c:v>39940</c:v>
                </c:pt>
                <c:pt idx="4397">
                  <c:v>39941</c:v>
                </c:pt>
                <c:pt idx="4398">
                  <c:v>39942</c:v>
                </c:pt>
                <c:pt idx="4399">
                  <c:v>39943</c:v>
                </c:pt>
                <c:pt idx="4400">
                  <c:v>39944</c:v>
                </c:pt>
                <c:pt idx="4401">
                  <c:v>39945</c:v>
                </c:pt>
                <c:pt idx="4402">
                  <c:v>39946</c:v>
                </c:pt>
                <c:pt idx="4403">
                  <c:v>39947</c:v>
                </c:pt>
                <c:pt idx="4404">
                  <c:v>39948</c:v>
                </c:pt>
                <c:pt idx="4405">
                  <c:v>39949</c:v>
                </c:pt>
                <c:pt idx="4406">
                  <c:v>39950</c:v>
                </c:pt>
                <c:pt idx="4407">
                  <c:v>39951</c:v>
                </c:pt>
                <c:pt idx="4408">
                  <c:v>39952</c:v>
                </c:pt>
                <c:pt idx="4409">
                  <c:v>39953</c:v>
                </c:pt>
                <c:pt idx="4410">
                  <c:v>39954</c:v>
                </c:pt>
                <c:pt idx="4411">
                  <c:v>39955</c:v>
                </c:pt>
                <c:pt idx="4412">
                  <c:v>39956</c:v>
                </c:pt>
                <c:pt idx="4413">
                  <c:v>39957</c:v>
                </c:pt>
                <c:pt idx="4414">
                  <c:v>39958</c:v>
                </c:pt>
                <c:pt idx="4415">
                  <c:v>39959</c:v>
                </c:pt>
                <c:pt idx="4416">
                  <c:v>39960</c:v>
                </c:pt>
                <c:pt idx="4417">
                  <c:v>39961</c:v>
                </c:pt>
                <c:pt idx="4418">
                  <c:v>39962</c:v>
                </c:pt>
                <c:pt idx="4419">
                  <c:v>39963</c:v>
                </c:pt>
                <c:pt idx="4420">
                  <c:v>39964</c:v>
                </c:pt>
                <c:pt idx="4421">
                  <c:v>39965</c:v>
                </c:pt>
                <c:pt idx="4422">
                  <c:v>39966</c:v>
                </c:pt>
                <c:pt idx="4423">
                  <c:v>39967</c:v>
                </c:pt>
                <c:pt idx="4424">
                  <c:v>39968</c:v>
                </c:pt>
                <c:pt idx="4425">
                  <c:v>39969</c:v>
                </c:pt>
                <c:pt idx="4426">
                  <c:v>39970</c:v>
                </c:pt>
                <c:pt idx="4427">
                  <c:v>39971</c:v>
                </c:pt>
                <c:pt idx="4428">
                  <c:v>39972</c:v>
                </c:pt>
                <c:pt idx="4429">
                  <c:v>39973</c:v>
                </c:pt>
                <c:pt idx="4430">
                  <c:v>39974</c:v>
                </c:pt>
                <c:pt idx="4431">
                  <c:v>39975</c:v>
                </c:pt>
                <c:pt idx="4432">
                  <c:v>39976</c:v>
                </c:pt>
                <c:pt idx="4433">
                  <c:v>39977</c:v>
                </c:pt>
                <c:pt idx="4434">
                  <c:v>39978</c:v>
                </c:pt>
                <c:pt idx="4435">
                  <c:v>39979</c:v>
                </c:pt>
                <c:pt idx="4436">
                  <c:v>39980</c:v>
                </c:pt>
                <c:pt idx="4437">
                  <c:v>39981</c:v>
                </c:pt>
                <c:pt idx="4438">
                  <c:v>39982</c:v>
                </c:pt>
                <c:pt idx="4439">
                  <c:v>39983</c:v>
                </c:pt>
                <c:pt idx="4440">
                  <c:v>39984</c:v>
                </c:pt>
                <c:pt idx="4441">
                  <c:v>39985</c:v>
                </c:pt>
                <c:pt idx="4442">
                  <c:v>39986</c:v>
                </c:pt>
                <c:pt idx="4443">
                  <c:v>39987</c:v>
                </c:pt>
                <c:pt idx="4444">
                  <c:v>39988</c:v>
                </c:pt>
                <c:pt idx="4445">
                  <c:v>39989</c:v>
                </c:pt>
                <c:pt idx="4446">
                  <c:v>39990</c:v>
                </c:pt>
                <c:pt idx="4447">
                  <c:v>39991</c:v>
                </c:pt>
                <c:pt idx="4448">
                  <c:v>39992</c:v>
                </c:pt>
                <c:pt idx="4449">
                  <c:v>39993</c:v>
                </c:pt>
                <c:pt idx="4450">
                  <c:v>39994</c:v>
                </c:pt>
                <c:pt idx="4451">
                  <c:v>39995</c:v>
                </c:pt>
                <c:pt idx="4452">
                  <c:v>39996</c:v>
                </c:pt>
                <c:pt idx="4453">
                  <c:v>39997</c:v>
                </c:pt>
                <c:pt idx="4454">
                  <c:v>39998</c:v>
                </c:pt>
                <c:pt idx="4455">
                  <c:v>39999</c:v>
                </c:pt>
                <c:pt idx="4456">
                  <c:v>40000</c:v>
                </c:pt>
                <c:pt idx="4457">
                  <c:v>40001</c:v>
                </c:pt>
                <c:pt idx="4458">
                  <c:v>40002</c:v>
                </c:pt>
                <c:pt idx="4459">
                  <c:v>40003</c:v>
                </c:pt>
                <c:pt idx="4460">
                  <c:v>40004</c:v>
                </c:pt>
                <c:pt idx="4461">
                  <c:v>40005</c:v>
                </c:pt>
                <c:pt idx="4462">
                  <c:v>40006</c:v>
                </c:pt>
                <c:pt idx="4463">
                  <c:v>40007</c:v>
                </c:pt>
                <c:pt idx="4464">
                  <c:v>40008</c:v>
                </c:pt>
                <c:pt idx="4465">
                  <c:v>40009</c:v>
                </c:pt>
                <c:pt idx="4466">
                  <c:v>40010</c:v>
                </c:pt>
                <c:pt idx="4467">
                  <c:v>40011</c:v>
                </c:pt>
                <c:pt idx="4468">
                  <c:v>40012</c:v>
                </c:pt>
                <c:pt idx="4469">
                  <c:v>40013</c:v>
                </c:pt>
                <c:pt idx="4470">
                  <c:v>40014</c:v>
                </c:pt>
                <c:pt idx="4471">
                  <c:v>40015</c:v>
                </c:pt>
                <c:pt idx="4472">
                  <c:v>40016</c:v>
                </c:pt>
                <c:pt idx="4473">
                  <c:v>40017</c:v>
                </c:pt>
                <c:pt idx="4474">
                  <c:v>40018</c:v>
                </c:pt>
                <c:pt idx="4475">
                  <c:v>40019</c:v>
                </c:pt>
                <c:pt idx="4476">
                  <c:v>40020</c:v>
                </c:pt>
                <c:pt idx="4477">
                  <c:v>40021</c:v>
                </c:pt>
                <c:pt idx="4478">
                  <c:v>40022</c:v>
                </c:pt>
                <c:pt idx="4479">
                  <c:v>40023</c:v>
                </c:pt>
                <c:pt idx="4480">
                  <c:v>40024</c:v>
                </c:pt>
                <c:pt idx="4481">
                  <c:v>40025</c:v>
                </c:pt>
                <c:pt idx="4482">
                  <c:v>40026</c:v>
                </c:pt>
                <c:pt idx="4483">
                  <c:v>40027</c:v>
                </c:pt>
                <c:pt idx="4484">
                  <c:v>40028</c:v>
                </c:pt>
                <c:pt idx="4485">
                  <c:v>40029</c:v>
                </c:pt>
                <c:pt idx="4486">
                  <c:v>40030</c:v>
                </c:pt>
                <c:pt idx="4487">
                  <c:v>40031</c:v>
                </c:pt>
                <c:pt idx="4488">
                  <c:v>40032</c:v>
                </c:pt>
                <c:pt idx="4489">
                  <c:v>40033</c:v>
                </c:pt>
                <c:pt idx="4490">
                  <c:v>40034</c:v>
                </c:pt>
                <c:pt idx="4491">
                  <c:v>40035</c:v>
                </c:pt>
                <c:pt idx="4492">
                  <c:v>40036</c:v>
                </c:pt>
                <c:pt idx="4493">
                  <c:v>40037</c:v>
                </c:pt>
                <c:pt idx="4494">
                  <c:v>40038</c:v>
                </c:pt>
                <c:pt idx="4495">
                  <c:v>40039</c:v>
                </c:pt>
                <c:pt idx="4496">
                  <c:v>40040</c:v>
                </c:pt>
                <c:pt idx="4497">
                  <c:v>40041</c:v>
                </c:pt>
                <c:pt idx="4498">
                  <c:v>40042</c:v>
                </c:pt>
                <c:pt idx="4499">
                  <c:v>40043</c:v>
                </c:pt>
                <c:pt idx="4500">
                  <c:v>40044</c:v>
                </c:pt>
                <c:pt idx="4501">
                  <c:v>40045</c:v>
                </c:pt>
                <c:pt idx="4502">
                  <c:v>40046</c:v>
                </c:pt>
                <c:pt idx="4503">
                  <c:v>40047</c:v>
                </c:pt>
                <c:pt idx="4504">
                  <c:v>40048</c:v>
                </c:pt>
                <c:pt idx="4505">
                  <c:v>40049</c:v>
                </c:pt>
                <c:pt idx="4506">
                  <c:v>40050</c:v>
                </c:pt>
                <c:pt idx="4507">
                  <c:v>40051</c:v>
                </c:pt>
                <c:pt idx="4508">
                  <c:v>40052</c:v>
                </c:pt>
                <c:pt idx="4509">
                  <c:v>40053</c:v>
                </c:pt>
                <c:pt idx="4510">
                  <c:v>40054</c:v>
                </c:pt>
                <c:pt idx="4511">
                  <c:v>40055</c:v>
                </c:pt>
                <c:pt idx="4512">
                  <c:v>40056</c:v>
                </c:pt>
                <c:pt idx="4513">
                  <c:v>40057</c:v>
                </c:pt>
                <c:pt idx="4514">
                  <c:v>40058</c:v>
                </c:pt>
                <c:pt idx="4515">
                  <c:v>40059</c:v>
                </c:pt>
                <c:pt idx="4516">
                  <c:v>40060</c:v>
                </c:pt>
                <c:pt idx="4517">
                  <c:v>40061</c:v>
                </c:pt>
                <c:pt idx="4518">
                  <c:v>40062</c:v>
                </c:pt>
                <c:pt idx="4519">
                  <c:v>40063</c:v>
                </c:pt>
                <c:pt idx="4520">
                  <c:v>40064</c:v>
                </c:pt>
                <c:pt idx="4521">
                  <c:v>40065</c:v>
                </c:pt>
                <c:pt idx="4522">
                  <c:v>40066</c:v>
                </c:pt>
                <c:pt idx="4523">
                  <c:v>40067</c:v>
                </c:pt>
                <c:pt idx="4524">
                  <c:v>40068</c:v>
                </c:pt>
                <c:pt idx="4525">
                  <c:v>40069</c:v>
                </c:pt>
                <c:pt idx="4526">
                  <c:v>40070</c:v>
                </c:pt>
                <c:pt idx="4527">
                  <c:v>40071</c:v>
                </c:pt>
                <c:pt idx="4528">
                  <c:v>40072</c:v>
                </c:pt>
                <c:pt idx="4529">
                  <c:v>40073</c:v>
                </c:pt>
                <c:pt idx="4530">
                  <c:v>40074</c:v>
                </c:pt>
                <c:pt idx="4531">
                  <c:v>40075</c:v>
                </c:pt>
                <c:pt idx="4532">
                  <c:v>40076</c:v>
                </c:pt>
                <c:pt idx="4533">
                  <c:v>40077</c:v>
                </c:pt>
                <c:pt idx="4534">
                  <c:v>40078</c:v>
                </c:pt>
                <c:pt idx="4535">
                  <c:v>40079</c:v>
                </c:pt>
                <c:pt idx="4536">
                  <c:v>40080</c:v>
                </c:pt>
                <c:pt idx="4537">
                  <c:v>40081</c:v>
                </c:pt>
                <c:pt idx="4538">
                  <c:v>40082</c:v>
                </c:pt>
                <c:pt idx="4539">
                  <c:v>40083</c:v>
                </c:pt>
                <c:pt idx="4540">
                  <c:v>40084</c:v>
                </c:pt>
                <c:pt idx="4541">
                  <c:v>40085</c:v>
                </c:pt>
                <c:pt idx="4542">
                  <c:v>40086</c:v>
                </c:pt>
                <c:pt idx="4543">
                  <c:v>40087</c:v>
                </c:pt>
                <c:pt idx="4544">
                  <c:v>40088</c:v>
                </c:pt>
                <c:pt idx="4545">
                  <c:v>40089</c:v>
                </c:pt>
                <c:pt idx="4546">
                  <c:v>40090</c:v>
                </c:pt>
                <c:pt idx="4547">
                  <c:v>40091</c:v>
                </c:pt>
                <c:pt idx="4548">
                  <c:v>40092</c:v>
                </c:pt>
                <c:pt idx="4549">
                  <c:v>40093</c:v>
                </c:pt>
                <c:pt idx="4550">
                  <c:v>40094</c:v>
                </c:pt>
                <c:pt idx="4551">
                  <c:v>40095</c:v>
                </c:pt>
                <c:pt idx="4552">
                  <c:v>40096</c:v>
                </c:pt>
                <c:pt idx="4553">
                  <c:v>40097</c:v>
                </c:pt>
                <c:pt idx="4554">
                  <c:v>40098</c:v>
                </c:pt>
                <c:pt idx="4555">
                  <c:v>40099</c:v>
                </c:pt>
                <c:pt idx="4556">
                  <c:v>40100</c:v>
                </c:pt>
                <c:pt idx="4557">
                  <c:v>40101</c:v>
                </c:pt>
                <c:pt idx="4558">
                  <c:v>40102</c:v>
                </c:pt>
                <c:pt idx="4559">
                  <c:v>40103</c:v>
                </c:pt>
                <c:pt idx="4560">
                  <c:v>40104</c:v>
                </c:pt>
                <c:pt idx="4561">
                  <c:v>40105</c:v>
                </c:pt>
                <c:pt idx="4562">
                  <c:v>40106</c:v>
                </c:pt>
                <c:pt idx="4563">
                  <c:v>40107</c:v>
                </c:pt>
                <c:pt idx="4564">
                  <c:v>40108</c:v>
                </c:pt>
                <c:pt idx="4565">
                  <c:v>40109</c:v>
                </c:pt>
                <c:pt idx="4566">
                  <c:v>40110</c:v>
                </c:pt>
                <c:pt idx="4567">
                  <c:v>40111</c:v>
                </c:pt>
                <c:pt idx="4568">
                  <c:v>40112</c:v>
                </c:pt>
                <c:pt idx="4569">
                  <c:v>40113</c:v>
                </c:pt>
                <c:pt idx="4570">
                  <c:v>40114</c:v>
                </c:pt>
                <c:pt idx="4571">
                  <c:v>40115</c:v>
                </c:pt>
                <c:pt idx="4572">
                  <c:v>40116</c:v>
                </c:pt>
                <c:pt idx="4573">
                  <c:v>40117</c:v>
                </c:pt>
                <c:pt idx="4574">
                  <c:v>40118</c:v>
                </c:pt>
                <c:pt idx="4575">
                  <c:v>40119</c:v>
                </c:pt>
                <c:pt idx="4576">
                  <c:v>40120</c:v>
                </c:pt>
                <c:pt idx="4577">
                  <c:v>40121</c:v>
                </c:pt>
                <c:pt idx="4578">
                  <c:v>40122</c:v>
                </c:pt>
                <c:pt idx="4579">
                  <c:v>40123</c:v>
                </c:pt>
                <c:pt idx="4580">
                  <c:v>40124</c:v>
                </c:pt>
                <c:pt idx="4581">
                  <c:v>40125</c:v>
                </c:pt>
                <c:pt idx="4582">
                  <c:v>40126</c:v>
                </c:pt>
                <c:pt idx="4583">
                  <c:v>40127</c:v>
                </c:pt>
                <c:pt idx="4584">
                  <c:v>40128</c:v>
                </c:pt>
                <c:pt idx="4585">
                  <c:v>40129</c:v>
                </c:pt>
                <c:pt idx="4586">
                  <c:v>40130</c:v>
                </c:pt>
                <c:pt idx="4587">
                  <c:v>40131</c:v>
                </c:pt>
                <c:pt idx="4588">
                  <c:v>40132</c:v>
                </c:pt>
                <c:pt idx="4589">
                  <c:v>40133</c:v>
                </c:pt>
                <c:pt idx="4590">
                  <c:v>40134</c:v>
                </c:pt>
                <c:pt idx="4591">
                  <c:v>40135</c:v>
                </c:pt>
                <c:pt idx="4592">
                  <c:v>40136</c:v>
                </c:pt>
                <c:pt idx="4593">
                  <c:v>40137</c:v>
                </c:pt>
                <c:pt idx="4594">
                  <c:v>40138</c:v>
                </c:pt>
                <c:pt idx="4595">
                  <c:v>40139</c:v>
                </c:pt>
                <c:pt idx="4596">
                  <c:v>40140</c:v>
                </c:pt>
                <c:pt idx="4597">
                  <c:v>40141</c:v>
                </c:pt>
                <c:pt idx="4598">
                  <c:v>40142</c:v>
                </c:pt>
                <c:pt idx="4599">
                  <c:v>40143</c:v>
                </c:pt>
                <c:pt idx="4600">
                  <c:v>40144</c:v>
                </c:pt>
                <c:pt idx="4601">
                  <c:v>40145</c:v>
                </c:pt>
                <c:pt idx="4602">
                  <c:v>40146</c:v>
                </c:pt>
                <c:pt idx="4603">
                  <c:v>40147</c:v>
                </c:pt>
                <c:pt idx="4604">
                  <c:v>40148</c:v>
                </c:pt>
                <c:pt idx="4605">
                  <c:v>40149</c:v>
                </c:pt>
                <c:pt idx="4606">
                  <c:v>40150</c:v>
                </c:pt>
                <c:pt idx="4607">
                  <c:v>40151</c:v>
                </c:pt>
                <c:pt idx="4608">
                  <c:v>40152</c:v>
                </c:pt>
                <c:pt idx="4609">
                  <c:v>40153</c:v>
                </c:pt>
                <c:pt idx="4610">
                  <c:v>40154</c:v>
                </c:pt>
                <c:pt idx="4611">
                  <c:v>40155</c:v>
                </c:pt>
                <c:pt idx="4612">
                  <c:v>40156</c:v>
                </c:pt>
                <c:pt idx="4613">
                  <c:v>40157</c:v>
                </c:pt>
                <c:pt idx="4614">
                  <c:v>40158</c:v>
                </c:pt>
                <c:pt idx="4615">
                  <c:v>40159</c:v>
                </c:pt>
                <c:pt idx="4616">
                  <c:v>40160</c:v>
                </c:pt>
                <c:pt idx="4617">
                  <c:v>40161</c:v>
                </c:pt>
                <c:pt idx="4618">
                  <c:v>40162</c:v>
                </c:pt>
                <c:pt idx="4619">
                  <c:v>40163</c:v>
                </c:pt>
                <c:pt idx="4620">
                  <c:v>40164</c:v>
                </c:pt>
                <c:pt idx="4621">
                  <c:v>40165</c:v>
                </c:pt>
                <c:pt idx="4622">
                  <c:v>40166</c:v>
                </c:pt>
                <c:pt idx="4623">
                  <c:v>40167</c:v>
                </c:pt>
                <c:pt idx="4624">
                  <c:v>40168</c:v>
                </c:pt>
                <c:pt idx="4625">
                  <c:v>40169</c:v>
                </c:pt>
                <c:pt idx="4626">
                  <c:v>40170</c:v>
                </c:pt>
                <c:pt idx="4627">
                  <c:v>40171</c:v>
                </c:pt>
                <c:pt idx="4628">
                  <c:v>40172</c:v>
                </c:pt>
                <c:pt idx="4629">
                  <c:v>40173</c:v>
                </c:pt>
                <c:pt idx="4630">
                  <c:v>40174</c:v>
                </c:pt>
                <c:pt idx="4631">
                  <c:v>40175</c:v>
                </c:pt>
                <c:pt idx="4632">
                  <c:v>40176</c:v>
                </c:pt>
                <c:pt idx="4633">
                  <c:v>40177</c:v>
                </c:pt>
                <c:pt idx="4634">
                  <c:v>40178</c:v>
                </c:pt>
                <c:pt idx="4635">
                  <c:v>40179</c:v>
                </c:pt>
                <c:pt idx="4636">
                  <c:v>40180</c:v>
                </c:pt>
                <c:pt idx="4637">
                  <c:v>40181</c:v>
                </c:pt>
                <c:pt idx="4638">
                  <c:v>40182</c:v>
                </c:pt>
                <c:pt idx="4639">
                  <c:v>40183</c:v>
                </c:pt>
                <c:pt idx="4640">
                  <c:v>40184</c:v>
                </c:pt>
                <c:pt idx="4641">
                  <c:v>40185</c:v>
                </c:pt>
                <c:pt idx="4642">
                  <c:v>40186</c:v>
                </c:pt>
                <c:pt idx="4643">
                  <c:v>40187</c:v>
                </c:pt>
                <c:pt idx="4644">
                  <c:v>40188</c:v>
                </c:pt>
                <c:pt idx="4645">
                  <c:v>40189</c:v>
                </c:pt>
                <c:pt idx="4646">
                  <c:v>40190</c:v>
                </c:pt>
                <c:pt idx="4647">
                  <c:v>40191</c:v>
                </c:pt>
                <c:pt idx="4648">
                  <c:v>40192</c:v>
                </c:pt>
                <c:pt idx="4649">
                  <c:v>40193</c:v>
                </c:pt>
                <c:pt idx="4650">
                  <c:v>40194</c:v>
                </c:pt>
                <c:pt idx="4651">
                  <c:v>40195</c:v>
                </c:pt>
                <c:pt idx="4652">
                  <c:v>40196</c:v>
                </c:pt>
                <c:pt idx="4653">
                  <c:v>40197</c:v>
                </c:pt>
                <c:pt idx="4654">
                  <c:v>40198</c:v>
                </c:pt>
                <c:pt idx="4655">
                  <c:v>40199</c:v>
                </c:pt>
                <c:pt idx="4656">
                  <c:v>40200</c:v>
                </c:pt>
                <c:pt idx="4657">
                  <c:v>40201</c:v>
                </c:pt>
                <c:pt idx="4658">
                  <c:v>40202</c:v>
                </c:pt>
                <c:pt idx="4659">
                  <c:v>40203</c:v>
                </c:pt>
                <c:pt idx="4660">
                  <c:v>40204</c:v>
                </c:pt>
                <c:pt idx="4661">
                  <c:v>40205</c:v>
                </c:pt>
                <c:pt idx="4662">
                  <c:v>40206</c:v>
                </c:pt>
                <c:pt idx="4663">
                  <c:v>40207</c:v>
                </c:pt>
                <c:pt idx="4664">
                  <c:v>40208</c:v>
                </c:pt>
                <c:pt idx="4665">
                  <c:v>40209</c:v>
                </c:pt>
                <c:pt idx="4666">
                  <c:v>40210</c:v>
                </c:pt>
                <c:pt idx="4667">
                  <c:v>40211</c:v>
                </c:pt>
                <c:pt idx="4668">
                  <c:v>40212</c:v>
                </c:pt>
                <c:pt idx="4669">
                  <c:v>40213</c:v>
                </c:pt>
                <c:pt idx="4670">
                  <c:v>40214</c:v>
                </c:pt>
                <c:pt idx="4671">
                  <c:v>40215</c:v>
                </c:pt>
                <c:pt idx="4672">
                  <c:v>40216</c:v>
                </c:pt>
                <c:pt idx="4673">
                  <c:v>40217</c:v>
                </c:pt>
                <c:pt idx="4674">
                  <c:v>40218</c:v>
                </c:pt>
                <c:pt idx="4675">
                  <c:v>40219</c:v>
                </c:pt>
                <c:pt idx="4676">
                  <c:v>40220</c:v>
                </c:pt>
                <c:pt idx="4677">
                  <c:v>40221</c:v>
                </c:pt>
                <c:pt idx="4678">
                  <c:v>40222</c:v>
                </c:pt>
                <c:pt idx="4679">
                  <c:v>40223</c:v>
                </c:pt>
                <c:pt idx="4680">
                  <c:v>40224</c:v>
                </c:pt>
                <c:pt idx="4681">
                  <c:v>40225</c:v>
                </c:pt>
                <c:pt idx="4682">
                  <c:v>40226</c:v>
                </c:pt>
                <c:pt idx="4683">
                  <c:v>40227</c:v>
                </c:pt>
                <c:pt idx="4684">
                  <c:v>40228</c:v>
                </c:pt>
                <c:pt idx="4685">
                  <c:v>40229</c:v>
                </c:pt>
                <c:pt idx="4686">
                  <c:v>40230</c:v>
                </c:pt>
                <c:pt idx="4687">
                  <c:v>40231</c:v>
                </c:pt>
                <c:pt idx="4688">
                  <c:v>40232</c:v>
                </c:pt>
                <c:pt idx="4689">
                  <c:v>40233</c:v>
                </c:pt>
                <c:pt idx="4690">
                  <c:v>40234</c:v>
                </c:pt>
                <c:pt idx="4691">
                  <c:v>40235</c:v>
                </c:pt>
                <c:pt idx="4692">
                  <c:v>40236</c:v>
                </c:pt>
                <c:pt idx="4693">
                  <c:v>40237</c:v>
                </c:pt>
                <c:pt idx="4694">
                  <c:v>40238</c:v>
                </c:pt>
                <c:pt idx="4695">
                  <c:v>40239</c:v>
                </c:pt>
                <c:pt idx="4696">
                  <c:v>40240</c:v>
                </c:pt>
                <c:pt idx="4697">
                  <c:v>40241</c:v>
                </c:pt>
                <c:pt idx="4698">
                  <c:v>40242</c:v>
                </c:pt>
                <c:pt idx="4699">
                  <c:v>40243</c:v>
                </c:pt>
                <c:pt idx="4700">
                  <c:v>40244</c:v>
                </c:pt>
                <c:pt idx="4701">
                  <c:v>40245</c:v>
                </c:pt>
                <c:pt idx="4702">
                  <c:v>40246</c:v>
                </c:pt>
                <c:pt idx="4703">
                  <c:v>40247</c:v>
                </c:pt>
                <c:pt idx="4704">
                  <c:v>40248</c:v>
                </c:pt>
                <c:pt idx="4705">
                  <c:v>40249</c:v>
                </c:pt>
                <c:pt idx="4706">
                  <c:v>40250</c:v>
                </c:pt>
                <c:pt idx="4707">
                  <c:v>40251</c:v>
                </c:pt>
                <c:pt idx="4708">
                  <c:v>40252</c:v>
                </c:pt>
                <c:pt idx="4709">
                  <c:v>40253</c:v>
                </c:pt>
                <c:pt idx="4710">
                  <c:v>40254</c:v>
                </c:pt>
                <c:pt idx="4711">
                  <c:v>40255</c:v>
                </c:pt>
                <c:pt idx="4712">
                  <c:v>40256</c:v>
                </c:pt>
                <c:pt idx="4713">
                  <c:v>40257</c:v>
                </c:pt>
                <c:pt idx="4714">
                  <c:v>40258</c:v>
                </c:pt>
                <c:pt idx="4715">
                  <c:v>40259</c:v>
                </c:pt>
                <c:pt idx="4716">
                  <c:v>40260</c:v>
                </c:pt>
                <c:pt idx="4717">
                  <c:v>40261</c:v>
                </c:pt>
                <c:pt idx="4718">
                  <c:v>40262</c:v>
                </c:pt>
                <c:pt idx="4719">
                  <c:v>40263</c:v>
                </c:pt>
                <c:pt idx="4720">
                  <c:v>40264</c:v>
                </c:pt>
                <c:pt idx="4721">
                  <c:v>40265</c:v>
                </c:pt>
                <c:pt idx="4722">
                  <c:v>40266</c:v>
                </c:pt>
                <c:pt idx="4723">
                  <c:v>40267</c:v>
                </c:pt>
                <c:pt idx="4724">
                  <c:v>40268</c:v>
                </c:pt>
                <c:pt idx="4725">
                  <c:v>40269</c:v>
                </c:pt>
                <c:pt idx="4726">
                  <c:v>40270</c:v>
                </c:pt>
                <c:pt idx="4727">
                  <c:v>40271</c:v>
                </c:pt>
                <c:pt idx="4728">
                  <c:v>40272</c:v>
                </c:pt>
                <c:pt idx="4729">
                  <c:v>40273</c:v>
                </c:pt>
                <c:pt idx="4730">
                  <c:v>40274</c:v>
                </c:pt>
                <c:pt idx="4731">
                  <c:v>40275</c:v>
                </c:pt>
                <c:pt idx="4732">
                  <c:v>40276</c:v>
                </c:pt>
                <c:pt idx="4733">
                  <c:v>40277</c:v>
                </c:pt>
                <c:pt idx="4734">
                  <c:v>40278</c:v>
                </c:pt>
                <c:pt idx="4735">
                  <c:v>40279</c:v>
                </c:pt>
                <c:pt idx="4736">
                  <c:v>40280</c:v>
                </c:pt>
                <c:pt idx="4737">
                  <c:v>40281</c:v>
                </c:pt>
                <c:pt idx="4738">
                  <c:v>40282</c:v>
                </c:pt>
                <c:pt idx="4739">
                  <c:v>40283</c:v>
                </c:pt>
                <c:pt idx="4740">
                  <c:v>40284</c:v>
                </c:pt>
                <c:pt idx="4741">
                  <c:v>40285</c:v>
                </c:pt>
                <c:pt idx="4742">
                  <c:v>40286</c:v>
                </c:pt>
                <c:pt idx="4743">
                  <c:v>40287</c:v>
                </c:pt>
                <c:pt idx="4744">
                  <c:v>40288</c:v>
                </c:pt>
                <c:pt idx="4745">
                  <c:v>40289</c:v>
                </c:pt>
                <c:pt idx="4746">
                  <c:v>40290</c:v>
                </c:pt>
                <c:pt idx="4747">
                  <c:v>40291</c:v>
                </c:pt>
                <c:pt idx="4748">
                  <c:v>40292</c:v>
                </c:pt>
                <c:pt idx="4749">
                  <c:v>40293</c:v>
                </c:pt>
                <c:pt idx="4750">
                  <c:v>40294</c:v>
                </c:pt>
                <c:pt idx="4751">
                  <c:v>40295</c:v>
                </c:pt>
                <c:pt idx="4752">
                  <c:v>40296</c:v>
                </c:pt>
                <c:pt idx="4753">
                  <c:v>40297</c:v>
                </c:pt>
                <c:pt idx="4754">
                  <c:v>40298</c:v>
                </c:pt>
                <c:pt idx="4755">
                  <c:v>40299</c:v>
                </c:pt>
                <c:pt idx="4756">
                  <c:v>40300</c:v>
                </c:pt>
                <c:pt idx="4757">
                  <c:v>40301</c:v>
                </c:pt>
                <c:pt idx="4758">
                  <c:v>40302</c:v>
                </c:pt>
                <c:pt idx="4759">
                  <c:v>40303</c:v>
                </c:pt>
                <c:pt idx="4760">
                  <c:v>40304</c:v>
                </c:pt>
                <c:pt idx="4761">
                  <c:v>40305</c:v>
                </c:pt>
                <c:pt idx="4762">
                  <c:v>40306</c:v>
                </c:pt>
                <c:pt idx="4763">
                  <c:v>40307</c:v>
                </c:pt>
                <c:pt idx="4764">
                  <c:v>40308</c:v>
                </c:pt>
                <c:pt idx="4765">
                  <c:v>40309</c:v>
                </c:pt>
                <c:pt idx="4766">
                  <c:v>40310</c:v>
                </c:pt>
                <c:pt idx="4767">
                  <c:v>40311</c:v>
                </c:pt>
                <c:pt idx="4768">
                  <c:v>40312</c:v>
                </c:pt>
                <c:pt idx="4769">
                  <c:v>40313</c:v>
                </c:pt>
                <c:pt idx="4770">
                  <c:v>40314</c:v>
                </c:pt>
                <c:pt idx="4771">
                  <c:v>40315</c:v>
                </c:pt>
                <c:pt idx="4772">
                  <c:v>40316</c:v>
                </c:pt>
                <c:pt idx="4773">
                  <c:v>40317</c:v>
                </c:pt>
                <c:pt idx="4774">
                  <c:v>40318</c:v>
                </c:pt>
                <c:pt idx="4775">
                  <c:v>40319</c:v>
                </c:pt>
                <c:pt idx="4776">
                  <c:v>40320</c:v>
                </c:pt>
                <c:pt idx="4777">
                  <c:v>40321</c:v>
                </c:pt>
                <c:pt idx="4778">
                  <c:v>40322</c:v>
                </c:pt>
                <c:pt idx="4779">
                  <c:v>40323</c:v>
                </c:pt>
                <c:pt idx="4780">
                  <c:v>40324</c:v>
                </c:pt>
                <c:pt idx="4781">
                  <c:v>40325</c:v>
                </c:pt>
                <c:pt idx="4782">
                  <c:v>40326</c:v>
                </c:pt>
                <c:pt idx="4783">
                  <c:v>40327</c:v>
                </c:pt>
                <c:pt idx="4784">
                  <c:v>40328</c:v>
                </c:pt>
                <c:pt idx="4785">
                  <c:v>40329</c:v>
                </c:pt>
                <c:pt idx="4786">
                  <c:v>40330</c:v>
                </c:pt>
                <c:pt idx="4787">
                  <c:v>40331</c:v>
                </c:pt>
                <c:pt idx="4788">
                  <c:v>40332</c:v>
                </c:pt>
                <c:pt idx="4789">
                  <c:v>40333</c:v>
                </c:pt>
                <c:pt idx="4790">
                  <c:v>40334</c:v>
                </c:pt>
                <c:pt idx="4791">
                  <c:v>40335</c:v>
                </c:pt>
                <c:pt idx="4792">
                  <c:v>40336</c:v>
                </c:pt>
                <c:pt idx="4793">
                  <c:v>40337</c:v>
                </c:pt>
                <c:pt idx="4794">
                  <c:v>40338</c:v>
                </c:pt>
                <c:pt idx="4795">
                  <c:v>40339</c:v>
                </c:pt>
                <c:pt idx="4796">
                  <c:v>40340</c:v>
                </c:pt>
                <c:pt idx="4797">
                  <c:v>40341</c:v>
                </c:pt>
                <c:pt idx="4798">
                  <c:v>40342</c:v>
                </c:pt>
                <c:pt idx="4799">
                  <c:v>40343</c:v>
                </c:pt>
                <c:pt idx="4800">
                  <c:v>40344</c:v>
                </c:pt>
                <c:pt idx="4801">
                  <c:v>40345</c:v>
                </c:pt>
                <c:pt idx="4802">
                  <c:v>40346</c:v>
                </c:pt>
                <c:pt idx="4803">
                  <c:v>40347</c:v>
                </c:pt>
                <c:pt idx="4804">
                  <c:v>40348</c:v>
                </c:pt>
                <c:pt idx="4805">
                  <c:v>40349</c:v>
                </c:pt>
                <c:pt idx="4806">
                  <c:v>40350</c:v>
                </c:pt>
                <c:pt idx="4807">
                  <c:v>40351</c:v>
                </c:pt>
                <c:pt idx="4808">
                  <c:v>40352</c:v>
                </c:pt>
                <c:pt idx="4809">
                  <c:v>40353</c:v>
                </c:pt>
                <c:pt idx="4810">
                  <c:v>40354</c:v>
                </c:pt>
                <c:pt idx="4811">
                  <c:v>40355</c:v>
                </c:pt>
                <c:pt idx="4812">
                  <c:v>40356</c:v>
                </c:pt>
                <c:pt idx="4813">
                  <c:v>40357</c:v>
                </c:pt>
                <c:pt idx="4814">
                  <c:v>40358</c:v>
                </c:pt>
                <c:pt idx="4815">
                  <c:v>40359</c:v>
                </c:pt>
                <c:pt idx="4816">
                  <c:v>40360</c:v>
                </c:pt>
                <c:pt idx="4817">
                  <c:v>40361</c:v>
                </c:pt>
                <c:pt idx="4818">
                  <c:v>40362</c:v>
                </c:pt>
                <c:pt idx="4819">
                  <c:v>40363</c:v>
                </c:pt>
                <c:pt idx="4820">
                  <c:v>40364</c:v>
                </c:pt>
                <c:pt idx="4821">
                  <c:v>40365</c:v>
                </c:pt>
                <c:pt idx="4822">
                  <c:v>40366</c:v>
                </c:pt>
                <c:pt idx="4823">
                  <c:v>40367</c:v>
                </c:pt>
                <c:pt idx="4824">
                  <c:v>40368</c:v>
                </c:pt>
                <c:pt idx="4825">
                  <c:v>40369</c:v>
                </c:pt>
                <c:pt idx="4826">
                  <c:v>40370</c:v>
                </c:pt>
                <c:pt idx="4827">
                  <c:v>40371</c:v>
                </c:pt>
                <c:pt idx="4828">
                  <c:v>40372</c:v>
                </c:pt>
                <c:pt idx="4829">
                  <c:v>40373</c:v>
                </c:pt>
                <c:pt idx="4830">
                  <c:v>40374</c:v>
                </c:pt>
                <c:pt idx="4831">
                  <c:v>40375</c:v>
                </c:pt>
                <c:pt idx="4832">
                  <c:v>40376</c:v>
                </c:pt>
                <c:pt idx="4833">
                  <c:v>40377</c:v>
                </c:pt>
                <c:pt idx="4834">
                  <c:v>40378</c:v>
                </c:pt>
                <c:pt idx="4835">
                  <c:v>40379</c:v>
                </c:pt>
                <c:pt idx="4836">
                  <c:v>40380</c:v>
                </c:pt>
                <c:pt idx="4837">
                  <c:v>40381</c:v>
                </c:pt>
                <c:pt idx="4838">
                  <c:v>40382</c:v>
                </c:pt>
                <c:pt idx="4839">
                  <c:v>40383</c:v>
                </c:pt>
                <c:pt idx="4840">
                  <c:v>40384</c:v>
                </c:pt>
                <c:pt idx="4841">
                  <c:v>40385</c:v>
                </c:pt>
                <c:pt idx="4842">
                  <c:v>40386</c:v>
                </c:pt>
                <c:pt idx="4843">
                  <c:v>40387</c:v>
                </c:pt>
                <c:pt idx="4844">
                  <c:v>40388</c:v>
                </c:pt>
                <c:pt idx="4845">
                  <c:v>40389</c:v>
                </c:pt>
                <c:pt idx="4846">
                  <c:v>40390</c:v>
                </c:pt>
                <c:pt idx="4847">
                  <c:v>40391</c:v>
                </c:pt>
                <c:pt idx="4848">
                  <c:v>40392</c:v>
                </c:pt>
                <c:pt idx="4849">
                  <c:v>40393</c:v>
                </c:pt>
                <c:pt idx="4850">
                  <c:v>40394</c:v>
                </c:pt>
                <c:pt idx="4851">
                  <c:v>40395</c:v>
                </c:pt>
                <c:pt idx="4852">
                  <c:v>40396</c:v>
                </c:pt>
                <c:pt idx="4853">
                  <c:v>40397</c:v>
                </c:pt>
                <c:pt idx="4854">
                  <c:v>40398</c:v>
                </c:pt>
                <c:pt idx="4855">
                  <c:v>40399</c:v>
                </c:pt>
                <c:pt idx="4856">
                  <c:v>40400</c:v>
                </c:pt>
                <c:pt idx="4857">
                  <c:v>40401</c:v>
                </c:pt>
                <c:pt idx="4858">
                  <c:v>40402</c:v>
                </c:pt>
                <c:pt idx="4859">
                  <c:v>40403</c:v>
                </c:pt>
                <c:pt idx="4860">
                  <c:v>40404</c:v>
                </c:pt>
                <c:pt idx="4861">
                  <c:v>40405</c:v>
                </c:pt>
                <c:pt idx="4862">
                  <c:v>40406</c:v>
                </c:pt>
                <c:pt idx="4863">
                  <c:v>40407</c:v>
                </c:pt>
                <c:pt idx="4864">
                  <c:v>40408</c:v>
                </c:pt>
                <c:pt idx="4865">
                  <c:v>40409</c:v>
                </c:pt>
                <c:pt idx="4866">
                  <c:v>40410</c:v>
                </c:pt>
                <c:pt idx="4867">
                  <c:v>40411</c:v>
                </c:pt>
                <c:pt idx="4868">
                  <c:v>40412</c:v>
                </c:pt>
                <c:pt idx="4869">
                  <c:v>40413</c:v>
                </c:pt>
                <c:pt idx="4870">
                  <c:v>40414</c:v>
                </c:pt>
                <c:pt idx="4871">
                  <c:v>40415</c:v>
                </c:pt>
                <c:pt idx="4872">
                  <c:v>40416</c:v>
                </c:pt>
                <c:pt idx="4873">
                  <c:v>40417</c:v>
                </c:pt>
                <c:pt idx="4874">
                  <c:v>40418</c:v>
                </c:pt>
                <c:pt idx="4875">
                  <c:v>40419</c:v>
                </c:pt>
                <c:pt idx="4876">
                  <c:v>40420</c:v>
                </c:pt>
                <c:pt idx="4877">
                  <c:v>40421</c:v>
                </c:pt>
                <c:pt idx="4878">
                  <c:v>40422</c:v>
                </c:pt>
                <c:pt idx="4879">
                  <c:v>40423</c:v>
                </c:pt>
                <c:pt idx="4880">
                  <c:v>40424</c:v>
                </c:pt>
                <c:pt idx="4881">
                  <c:v>40425</c:v>
                </c:pt>
                <c:pt idx="4882">
                  <c:v>40426</c:v>
                </c:pt>
                <c:pt idx="4883">
                  <c:v>40427</c:v>
                </c:pt>
                <c:pt idx="4884">
                  <c:v>40428</c:v>
                </c:pt>
                <c:pt idx="4885">
                  <c:v>40429</c:v>
                </c:pt>
                <c:pt idx="4886">
                  <c:v>40430</c:v>
                </c:pt>
                <c:pt idx="4887">
                  <c:v>40431</c:v>
                </c:pt>
                <c:pt idx="4888">
                  <c:v>40432</c:v>
                </c:pt>
                <c:pt idx="4889">
                  <c:v>40433</c:v>
                </c:pt>
                <c:pt idx="4890">
                  <c:v>40434</c:v>
                </c:pt>
                <c:pt idx="4891">
                  <c:v>40435</c:v>
                </c:pt>
                <c:pt idx="4892">
                  <c:v>40436</c:v>
                </c:pt>
                <c:pt idx="4893">
                  <c:v>40437</c:v>
                </c:pt>
                <c:pt idx="4894">
                  <c:v>40438</c:v>
                </c:pt>
                <c:pt idx="4895">
                  <c:v>40439</c:v>
                </c:pt>
                <c:pt idx="4896">
                  <c:v>40440</c:v>
                </c:pt>
                <c:pt idx="4897">
                  <c:v>40441</c:v>
                </c:pt>
                <c:pt idx="4898">
                  <c:v>40442</c:v>
                </c:pt>
                <c:pt idx="4899">
                  <c:v>40443</c:v>
                </c:pt>
                <c:pt idx="4900">
                  <c:v>40444</c:v>
                </c:pt>
                <c:pt idx="4901">
                  <c:v>40445</c:v>
                </c:pt>
                <c:pt idx="4902">
                  <c:v>40446</c:v>
                </c:pt>
                <c:pt idx="4903">
                  <c:v>40447</c:v>
                </c:pt>
                <c:pt idx="4904">
                  <c:v>40448</c:v>
                </c:pt>
                <c:pt idx="4905">
                  <c:v>40449</c:v>
                </c:pt>
                <c:pt idx="4906">
                  <c:v>40450</c:v>
                </c:pt>
                <c:pt idx="4907">
                  <c:v>40451</c:v>
                </c:pt>
                <c:pt idx="4908">
                  <c:v>40452</c:v>
                </c:pt>
                <c:pt idx="4909">
                  <c:v>40453</c:v>
                </c:pt>
                <c:pt idx="4910">
                  <c:v>40454</c:v>
                </c:pt>
                <c:pt idx="4911">
                  <c:v>40455</c:v>
                </c:pt>
                <c:pt idx="4912">
                  <c:v>40456</c:v>
                </c:pt>
                <c:pt idx="4913">
                  <c:v>40457</c:v>
                </c:pt>
                <c:pt idx="4914">
                  <c:v>40458</c:v>
                </c:pt>
                <c:pt idx="4915">
                  <c:v>40459</c:v>
                </c:pt>
                <c:pt idx="4916">
                  <c:v>40460</c:v>
                </c:pt>
                <c:pt idx="4917">
                  <c:v>40461</c:v>
                </c:pt>
                <c:pt idx="4918">
                  <c:v>40462</c:v>
                </c:pt>
                <c:pt idx="4919">
                  <c:v>40463</c:v>
                </c:pt>
                <c:pt idx="4920">
                  <c:v>40464</c:v>
                </c:pt>
                <c:pt idx="4921">
                  <c:v>40465</c:v>
                </c:pt>
                <c:pt idx="4922">
                  <c:v>40466</c:v>
                </c:pt>
                <c:pt idx="4923">
                  <c:v>40467</c:v>
                </c:pt>
                <c:pt idx="4924">
                  <c:v>40468</c:v>
                </c:pt>
                <c:pt idx="4925">
                  <c:v>40469</c:v>
                </c:pt>
                <c:pt idx="4926">
                  <c:v>40470</c:v>
                </c:pt>
                <c:pt idx="4927">
                  <c:v>40471</c:v>
                </c:pt>
                <c:pt idx="4928">
                  <c:v>40472</c:v>
                </c:pt>
                <c:pt idx="4929">
                  <c:v>40473</c:v>
                </c:pt>
                <c:pt idx="4930">
                  <c:v>40474</c:v>
                </c:pt>
                <c:pt idx="4931">
                  <c:v>40475</c:v>
                </c:pt>
                <c:pt idx="4932">
                  <c:v>40476</c:v>
                </c:pt>
                <c:pt idx="4933">
                  <c:v>40477</c:v>
                </c:pt>
                <c:pt idx="4934">
                  <c:v>40478</c:v>
                </c:pt>
                <c:pt idx="4935">
                  <c:v>40479</c:v>
                </c:pt>
                <c:pt idx="4936">
                  <c:v>40480</c:v>
                </c:pt>
                <c:pt idx="4937">
                  <c:v>40481</c:v>
                </c:pt>
                <c:pt idx="4938">
                  <c:v>40482</c:v>
                </c:pt>
                <c:pt idx="4939">
                  <c:v>40483</c:v>
                </c:pt>
                <c:pt idx="4940">
                  <c:v>40484</c:v>
                </c:pt>
                <c:pt idx="4941">
                  <c:v>40485</c:v>
                </c:pt>
                <c:pt idx="4942">
                  <c:v>40486</c:v>
                </c:pt>
                <c:pt idx="4943">
                  <c:v>40487</c:v>
                </c:pt>
                <c:pt idx="4944">
                  <c:v>40488</c:v>
                </c:pt>
                <c:pt idx="4945">
                  <c:v>40489</c:v>
                </c:pt>
                <c:pt idx="4946">
                  <c:v>40490</c:v>
                </c:pt>
                <c:pt idx="4947">
                  <c:v>40491</c:v>
                </c:pt>
                <c:pt idx="4948">
                  <c:v>40492</c:v>
                </c:pt>
                <c:pt idx="4949">
                  <c:v>40493</c:v>
                </c:pt>
                <c:pt idx="4950">
                  <c:v>40494</c:v>
                </c:pt>
                <c:pt idx="4951">
                  <c:v>40495</c:v>
                </c:pt>
                <c:pt idx="4952">
                  <c:v>40496</c:v>
                </c:pt>
                <c:pt idx="4953">
                  <c:v>40497</c:v>
                </c:pt>
                <c:pt idx="4954">
                  <c:v>40498</c:v>
                </c:pt>
                <c:pt idx="4955">
                  <c:v>40499</c:v>
                </c:pt>
                <c:pt idx="4956">
                  <c:v>40500</c:v>
                </c:pt>
                <c:pt idx="4957">
                  <c:v>40501</c:v>
                </c:pt>
                <c:pt idx="4958">
                  <c:v>40502</c:v>
                </c:pt>
                <c:pt idx="4959">
                  <c:v>40503</c:v>
                </c:pt>
                <c:pt idx="4960">
                  <c:v>40504</c:v>
                </c:pt>
                <c:pt idx="4961">
                  <c:v>40505</c:v>
                </c:pt>
                <c:pt idx="4962">
                  <c:v>40506</c:v>
                </c:pt>
                <c:pt idx="4963">
                  <c:v>40507</c:v>
                </c:pt>
                <c:pt idx="4964">
                  <c:v>40508</c:v>
                </c:pt>
                <c:pt idx="4965">
                  <c:v>40509</c:v>
                </c:pt>
                <c:pt idx="4966">
                  <c:v>40510</c:v>
                </c:pt>
                <c:pt idx="4967">
                  <c:v>40511</c:v>
                </c:pt>
                <c:pt idx="4968">
                  <c:v>40512</c:v>
                </c:pt>
                <c:pt idx="4969">
                  <c:v>40513</c:v>
                </c:pt>
                <c:pt idx="4970">
                  <c:v>40514</c:v>
                </c:pt>
                <c:pt idx="4971">
                  <c:v>40515</c:v>
                </c:pt>
                <c:pt idx="4972">
                  <c:v>40516</c:v>
                </c:pt>
                <c:pt idx="4973">
                  <c:v>40517</c:v>
                </c:pt>
                <c:pt idx="4974">
                  <c:v>40518</c:v>
                </c:pt>
                <c:pt idx="4975">
                  <c:v>40519</c:v>
                </c:pt>
                <c:pt idx="4976">
                  <c:v>40520</c:v>
                </c:pt>
                <c:pt idx="4977">
                  <c:v>40521</c:v>
                </c:pt>
                <c:pt idx="4978">
                  <c:v>40522</c:v>
                </c:pt>
                <c:pt idx="4979">
                  <c:v>40523</c:v>
                </c:pt>
                <c:pt idx="4980">
                  <c:v>40524</c:v>
                </c:pt>
                <c:pt idx="4981">
                  <c:v>40525</c:v>
                </c:pt>
                <c:pt idx="4982">
                  <c:v>40526</c:v>
                </c:pt>
                <c:pt idx="4983">
                  <c:v>40527</c:v>
                </c:pt>
                <c:pt idx="4984">
                  <c:v>40528</c:v>
                </c:pt>
                <c:pt idx="4985">
                  <c:v>40529</c:v>
                </c:pt>
                <c:pt idx="4986">
                  <c:v>40530</c:v>
                </c:pt>
                <c:pt idx="4987">
                  <c:v>40531</c:v>
                </c:pt>
                <c:pt idx="4988">
                  <c:v>40532</c:v>
                </c:pt>
                <c:pt idx="4989">
                  <c:v>40533</c:v>
                </c:pt>
                <c:pt idx="4990">
                  <c:v>40534</c:v>
                </c:pt>
                <c:pt idx="4991">
                  <c:v>40535</c:v>
                </c:pt>
                <c:pt idx="4992">
                  <c:v>40536</c:v>
                </c:pt>
                <c:pt idx="4993">
                  <c:v>40537</c:v>
                </c:pt>
                <c:pt idx="4994">
                  <c:v>40538</c:v>
                </c:pt>
                <c:pt idx="4995">
                  <c:v>40539</c:v>
                </c:pt>
                <c:pt idx="4996">
                  <c:v>40540</c:v>
                </c:pt>
                <c:pt idx="4997">
                  <c:v>40541</c:v>
                </c:pt>
                <c:pt idx="4998">
                  <c:v>40542</c:v>
                </c:pt>
                <c:pt idx="4999">
                  <c:v>40543</c:v>
                </c:pt>
                <c:pt idx="5000">
                  <c:v>40544</c:v>
                </c:pt>
                <c:pt idx="5001">
                  <c:v>40545</c:v>
                </c:pt>
                <c:pt idx="5002">
                  <c:v>40546</c:v>
                </c:pt>
                <c:pt idx="5003">
                  <c:v>40547</c:v>
                </c:pt>
                <c:pt idx="5004">
                  <c:v>40548</c:v>
                </c:pt>
                <c:pt idx="5005">
                  <c:v>40549</c:v>
                </c:pt>
                <c:pt idx="5006">
                  <c:v>40550</c:v>
                </c:pt>
                <c:pt idx="5007">
                  <c:v>40551</c:v>
                </c:pt>
                <c:pt idx="5008">
                  <c:v>40552</c:v>
                </c:pt>
                <c:pt idx="5009">
                  <c:v>40553</c:v>
                </c:pt>
                <c:pt idx="5010">
                  <c:v>40554</c:v>
                </c:pt>
                <c:pt idx="5011">
                  <c:v>40555</c:v>
                </c:pt>
                <c:pt idx="5012">
                  <c:v>40556</c:v>
                </c:pt>
                <c:pt idx="5013">
                  <c:v>40557</c:v>
                </c:pt>
                <c:pt idx="5014">
                  <c:v>40558</c:v>
                </c:pt>
                <c:pt idx="5015">
                  <c:v>40559</c:v>
                </c:pt>
                <c:pt idx="5016">
                  <c:v>40560</c:v>
                </c:pt>
                <c:pt idx="5017">
                  <c:v>40561</c:v>
                </c:pt>
                <c:pt idx="5018">
                  <c:v>40562</c:v>
                </c:pt>
                <c:pt idx="5019">
                  <c:v>40563</c:v>
                </c:pt>
                <c:pt idx="5020">
                  <c:v>40564</c:v>
                </c:pt>
                <c:pt idx="5021">
                  <c:v>40565</c:v>
                </c:pt>
                <c:pt idx="5022">
                  <c:v>40566</c:v>
                </c:pt>
                <c:pt idx="5023">
                  <c:v>40567</c:v>
                </c:pt>
                <c:pt idx="5024">
                  <c:v>40568</c:v>
                </c:pt>
                <c:pt idx="5025">
                  <c:v>40569</c:v>
                </c:pt>
                <c:pt idx="5026">
                  <c:v>40570</c:v>
                </c:pt>
                <c:pt idx="5027">
                  <c:v>40571</c:v>
                </c:pt>
                <c:pt idx="5028">
                  <c:v>40572</c:v>
                </c:pt>
                <c:pt idx="5029">
                  <c:v>40573</c:v>
                </c:pt>
                <c:pt idx="5030">
                  <c:v>40574</c:v>
                </c:pt>
                <c:pt idx="5031">
                  <c:v>40575</c:v>
                </c:pt>
                <c:pt idx="5032">
                  <c:v>40576</c:v>
                </c:pt>
                <c:pt idx="5033">
                  <c:v>40577</c:v>
                </c:pt>
                <c:pt idx="5034">
                  <c:v>40578</c:v>
                </c:pt>
                <c:pt idx="5035">
                  <c:v>40579</c:v>
                </c:pt>
                <c:pt idx="5036">
                  <c:v>40580</c:v>
                </c:pt>
                <c:pt idx="5037">
                  <c:v>40581</c:v>
                </c:pt>
                <c:pt idx="5038">
                  <c:v>40582</c:v>
                </c:pt>
                <c:pt idx="5039">
                  <c:v>40583</c:v>
                </c:pt>
                <c:pt idx="5040">
                  <c:v>40584</c:v>
                </c:pt>
                <c:pt idx="5041">
                  <c:v>40585</c:v>
                </c:pt>
                <c:pt idx="5042">
                  <c:v>40586</c:v>
                </c:pt>
                <c:pt idx="5043">
                  <c:v>40587</c:v>
                </c:pt>
                <c:pt idx="5044">
                  <c:v>40588</c:v>
                </c:pt>
                <c:pt idx="5045">
                  <c:v>40589</c:v>
                </c:pt>
                <c:pt idx="5046">
                  <c:v>40590</c:v>
                </c:pt>
                <c:pt idx="5047">
                  <c:v>40591</c:v>
                </c:pt>
                <c:pt idx="5048">
                  <c:v>40592</c:v>
                </c:pt>
                <c:pt idx="5049">
                  <c:v>40593</c:v>
                </c:pt>
                <c:pt idx="5050">
                  <c:v>40594</c:v>
                </c:pt>
                <c:pt idx="5051">
                  <c:v>40595</c:v>
                </c:pt>
                <c:pt idx="5052">
                  <c:v>40596</c:v>
                </c:pt>
                <c:pt idx="5053">
                  <c:v>40597</c:v>
                </c:pt>
                <c:pt idx="5054">
                  <c:v>40598</c:v>
                </c:pt>
                <c:pt idx="5055">
                  <c:v>40599</c:v>
                </c:pt>
                <c:pt idx="5056">
                  <c:v>40600</c:v>
                </c:pt>
                <c:pt idx="5057">
                  <c:v>40601</c:v>
                </c:pt>
                <c:pt idx="5058">
                  <c:v>40602</c:v>
                </c:pt>
                <c:pt idx="5059">
                  <c:v>40603</c:v>
                </c:pt>
                <c:pt idx="5060">
                  <c:v>40604</c:v>
                </c:pt>
                <c:pt idx="5061">
                  <c:v>40605</c:v>
                </c:pt>
                <c:pt idx="5062">
                  <c:v>40606</c:v>
                </c:pt>
                <c:pt idx="5063">
                  <c:v>40607</c:v>
                </c:pt>
                <c:pt idx="5064">
                  <c:v>40608</c:v>
                </c:pt>
                <c:pt idx="5065">
                  <c:v>40609</c:v>
                </c:pt>
                <c:pt idx="5066">
                  <c:v>40610</c:v>
                </c:pt>
                <c:pt idx="5067">
                  <c:v>40611</c:v>
                </c:pt>
                <c:pt idx="5068">
                  <c:v>40612</c:v>
                </c:pt>
                <c:pt idx="5069">
                  <c:v>40613</c:v>
                </c:pt>
                <c:pt idx="5070">
                  <c:v>40614</c:v>
                </c:pt>
                <c:pt idx="5071">
                  <c:v>40615</c:v>
                </c:pt>
                <c:pt idx="5072">
                  <c:v>40616</c:v>
                </c:pt>
                <c:pt idx="5073">
                  <c:v>40617</c:v>
                </c:pt>
                <c:pt idx="5074">
                  <c:v>40618</c:v>
                </c:pt>
                <c:pt idx="5075">
                  <c:v>40619</c:v>
                </c:pt>
                <c:pt idx="5076">
                  <c:v>40620</c:v>
                </c:pt>
                <c:pt idx="5077">
                  <c:v>40621</c:v>
                </c:pt>
                <c:pt idx="5078">
                  <c:v>40622</c:v>
                </c:pt>
                <c:pt idx="5079">
                  <c:v>40623</c:v>
                </c:pt>
                <c:pt idx="5080">
                  <c:v>40624</c:v>
                </c:pt>
                <c:pt idx="5081">
                  <c:v>40625</c:v>
                </c:pt>
                <c:pt idx="5082">
                  <c:v>40626</c:v>
                </c:pt>
                <c:pt idx="5083">
                  <c:v>40627</c:v>
                </c:pt>
                <c:pt idx="5084">
                  <c:v>40628</c:v>
                </c:pt>
                <c:pt idx="5085">
                  <c:v>40629</c:v>
                </c:pt>
                <c:pt idx="5086">
                  <c:v>40630</c:v>
                </c:pt>
                <c:pt idx="5087">
                  <c:v>40631</c:v>
                </c:pt>
                <c:pt idx="5088">
                  <c:v>40632</c:v>
                </c:pt>
                <c:pt idx="5089">
                  <c:v>40633</c:v>
                </c:pt>
                <c:pt idx="5090">
                  <c:v>40634</c:v>
                </c:pt>
                <c:pt idx="5091">
                  <c:v>40635</c:v>
                </c:pt>
                <c:pt idx="5092">
                  <c:v>40636</c:v>
                </c:pt>
                <c:pt idx="5093">
                  <c:v>40637</c:v>
                </c:pt>
                <c:pt idx="5094">
                  <c:v>40638</c:v>
                </c:pt>
                <c:pt idx="5095">
                  <c:v>40639</c:v>
                </c:pt>
                <c:pt idx="5096">
                  <c:v>40640</c:v>
                </c:pt>
                <c:pt idx="5097">
                  <c:v>40641</c:v>
                </c:pt>
                <c:pt idx="5098">
                  <c:v>40642</c:v>
                </c:pt>
                <c:pt idx="5099">
                  <c:v>40643</c:v>
                </c:pt>
                <c:pt idx="5100">
                  <c:v>40644</c:v>
                </c:pt>
                <c:pt idx="5101">
                  <c:v>40645</c:v>
                </c:pt>
                <c:pt idx="5102">
                  <c:v>40646</c:v>
                </c:pt>
                <c:pt idx="5103">
                  <c:v>40647</c:v>
                </c:pt>
                <c:pt idx="5104">
                  <c:v>40648</c:v>
                </c:pt>
                <c:pt idx="5105">
                  <c:v>40649</c:v>
                </c:pt>
                <c:pt idx="5106">
                  <c:v>40650</c:v>
                </c:pt>
                <c:pt idx="5107">
                  <c:v>40651</c:v>
                </c:pt>
                <c:pt idx="5108">
                  <c:v>40652</c:v>
                </c:pt>
                <c:pt idx="5109">
                  <c:v>40653</c:v>
                </c:pt>
                <c:pt idx="5110">
                  <c:v>40654</c:v>
                </c:pt>
                <c:pt idx="5111">
                  <c:v>40655</c:v>
                </c:pt>
                <c:pt idx="5112">
                  <c:v>40656</c:v>
                </c:pt>
                <c:pt idx="5113">
                  <c:v>40657</c:v>
                </c:pt>
                <c:pt idx="5114">
                  <c:v>40658</c:v>
                </c:pt>
                <c:pt idx="5115">
                  <c:v>40659</c:v>
                </c:pt>
                <c:pt idx="5116">
                  <c:v>40660</c:v>
                </c:pt>
                <c:pt idx="5117">
                  <c:v>40661</c:v>
                </c:pt>
                <c:pt idx="5118">
                  <c:v>40662</c:v>
                </c:pt>
                <c:pt idx="5119">
                  <c:v>40663</c:v>
                </c:pt>
                <c:pt idx="5120">
                  <c:v>40664</c:v>
                </c:pt>
                <c:pt idx="5121">
                  <c:v>40665</c:v>
                </c:pt>
                <c:pt idx="5122">
                  <c:v>40666</c:v>
                </c:pt>
                <c:pt idx="5123">
                  <c:v>40667</c:v>
                </c:pt>
                <c:pt idx="5124">
                  <c:v>40668</c:v>
                </c:pt>
                <c:pt idx="5125">
                  <c:v>40669</c:v>
                </c:pt>
                <c:pt idx="5126">
                  <c:v>40670</c:v>
                </c:pt>
                <c:pt idx="5127">
                  <c:v>40671</c:v>
                </c:pt>
                <c:pt idx="5128">
                  <c:v>40672</c:v>
                </c:pt>
                <c:pt idx="5129">
                  <c:v>40673</c:v>
                </c:pt>
                <c:pt idx="5130">
                  <c:v>40674</c:v>
                </c:pt>
                <c:pt idx="5131">
                  <c:v>40675</c:v>
                </c:pt>
                <c:pt idx="5132">
                  <c:v>40676</c:v>
                </c:pt>
                <c:pt idx="5133">
                  <c:v>40677</c:v>
                </c:pt>
                <c:pt idx="5134">
                  <c:v>40678</c:v>
                </c:pt>
                <c:pt idx="5135">
                  <c:v>40679</c:v>
                </c:pt>
                <c:pt idx="5136">
                  <c:v>40680</c:v>
                </c:pt>
                <c:pt idx="5137">
                  <c:v>40681</c:v>
                </c:pt>
                <c:pt idx="5138">
                  <c:v>40682</c:v>
                </c:pt>
                <c:pt idx="5139">
                  <c:v>40683</c:v>
                </c:pt>
                <c:pt idx="5140">
                  <c:v>40684</c:v>
                </c:pt>
                <c:pt idx="5141">
                  <c:v>40685</c:v>
                </c:pt>
                <c:pt idx="5142">
                  <c:v>40686</c:v>
                </c:pt>
                <c:pt idx="5143">
                  <c:v>40687</c:v>
                </c:pt>
                <c:pt idx="5144">
                  <c:v>40688</c:v>
                </c:pt>
                <c:pt idx="5145">
                  <c:v>40689</c:v>
                </c:pt>
                <c:pt idx="5146">
                  <c:v>40690</c:v>
                </c:pt>
                <c:pt idx="5147">
                  <c:v>40691</c:v>
                </c:pt>
                <c:pt idx="5148">
                  <c:v>40692</c:v>
                </c:pt>
                <c:pt idx="5149">
                  <c:v>40693</c:v>
                </c:pt>
                <c:pt idx="5150">
                  <c:v>40694</c:v>
                </c:pt>
                <c:pt idx="5151">
                  <c:v>40695</c:v>
                </c:pt>
                <c:pt idx="5152">
                  <c:v>40696</c:v>
                </c:pt>
                <c:pt idx="5153">
                  <c:v>40697</c:v>
                </c:pt>
                <c:pt idx="5154">
                  <c:v>40698</c:v>
                </c:pt>
                <c:pt idx="5155">
                  <c:v>40699</c:v>
                </c:pt>
                <c:pt idx="5156">
                  <c:v>40700</c:v>
                </c:pt>
                <c:pt idx="5157">
                  <c:v>40701</c:v>
                </c:pt>
                <c:pt idx="5158">
                  <c:v>40702</c:v>
                </c:pt>
                <c:pt idx="5159">
                  <c:v>40703</c:v>
                </c:pt>
                <c:pt idx="5160">
                  <c:v>40704</c:v>
                </c:pt>
                <c:pt idx="5161">
                  <c:v>40705</c:v>
                </c:pt>
                <c:pt idx="5162">
                  <c:v>40706</c:v>
                </c:pt>
                <c:pt idx="5163">
                  <c:v>40707</c:v>
                </c:pt>
                <c:pt idx="5164">
                  <c:v>40708</c:v>
                </c:pt>
                <c:pt idx="5165">
                  <c:v>40709</c:v>
                </c:pt>
                <c:pt idx="5166">
                  <c:v>40710</c:v>
                </c:pt>
                <c:pt idx="5167">
                  <c:v>40711</c:v>
                </c:pt>
                <c:pt idx="5168">
                  <c:v>40712</c:v>
                </c:pt>
                <c:pt idx="5169">
                  <c:v>40713</c:v>
                </c:pt>
                <c:pt idx="5170">
                  <c:v>40714</c:v>
                </c:pt>
                <c:pt idx="5171">
                  <c:v>40715</c:v>
                </c:pt>
                <c:pt idx="5172">
                  <c:v>40716</c:v>
                </c:pt>
                <c:pt idx="5173">
                  <c:v>40717</c:v>
                </c:pt>
                <c:pt idx="5174">
                  <c:v>40718</c:v>
                </c:pt>
                <c:pt idx="5175">
                  <c:v>40719</c:v>
                </c:pt>
                <c:pt idx="5176">
                  <c:v>40720</c:v>
                </c:pt>
                <c:pt idx="5177">
                  <c:v>40721</c:v>
                </c:pt>
                <c:pt idx="5178">
                  <c:v>40722</c:v>
                </c:pt>
                <c:pt idx="5179">
                  <c:v>40723</c:v>
                </c:pt>
                <c:pt idx="5180">
                  <c:v>40724</c:v>
                </c:pt>
                <c:pt idx="5181">
                  <c:v>40725</c:v>
                </c:pt>
                <c:pt idx="5182">
                  <c:v>40726</c:v>
                </c:pt>
                <c:pt idx="5183">
                  <c:v>40727</c:v>
                </c:pt>
                <c:pt idx="5184">
                  <c:v>40728</c:v>
                </c:pt>
                <c:pt idx="5185">
                  <c:v>40729</c:v>
                </c:pt>
                <c:pt idx="5186">
                  <c:v>40730</c:v>
                </c:pt>
                <c:pt idx="5187">
                  <c:v>40731</c:v>
                </c:pt>
                <c:pt idx="5188">
                  <c:v>40732</c:v>
                </c:pt>
                <c:pt idx="5189">
                  <c:v>40733</c:v>
                </c:pt>
                <c:pt idx="5190">
                  <c:v>40734</c:v>
                </c:pt>
                <c:pt idx="5191">
                  <c:v>40735</c:v>
                </c:pt>
                <c:pt idx="5192">
                  <c:v>40736</c:v>
                </c:pt>
                <c:pt idx="5193">
                  <c:v>40737</c:v>
                </c:pt>
                <c:pt idx="5194">
                  <c:v>40738</c:v>
                </c:pt>
                <c:pt idx="5195">
                  <c:v>40739</c:v>
                </c:pt>
                <c:pt idx="5196">
                  <c:v>40740</c:v>
                </c:pt>
                <c:pt idx="5197">
                  <c:v>40741</c:v>
                </c:pt>
                <c:pt idx="5198">
                  <c:v>40742</c:v>
                </c:pt>
                <c:pt idx="5199">
                  <c:v>40743</c:v>
                </c:pt>
                <c:pt idx="5200">
                  <c:v>40744</c:v>
                </c:pt>
                <c:pt idx="5201">
                  <c:v>40745</c:v>
                </c:pt>
                <c:pt idx="5202">
                  <c:v>40746</c:v>
                </c:pt>
                <c:pt idx="5203">
                  <c:v>40747</c:v>
                </c:pt>
                <c:pt idx="5204">
                  <c:v>40748</c:v>
                </c:pt>
                <c:pt idx="5205">
                  <c:v>40749</c:v>
                </c:pt>
                <c:pt idx="5206">
                  <c:v>40750</c:v>
                </c:pt>
                <c:pt idx="5207">
                  <c:v>40751</c:v>
                </c:pt>
                <c:pt idx="5208">
                  <c:v>40752</c:v>
                </c:pt>
                <c:pt idx="5209">
                  <c:v>40753</c:v>
                </c:pt>
                <c:pt idx="5210">
                  <c:v>40754</c:v>
                </c:pt>
                <c:pt idx="5211">
                  <c:v>40755</c:v>
                </c:pt>
                <c:pt idx="5212">
                  <c:v>40756</c:v>
                </c:pt>
                <c:pt idx="5213">
                  <c:v>40757</c:v>
                </c:pt>
                <c:pt idx="5214">
                  <c:v>40758</c:v>
                </c:pt>
                <c:pt idx="5215">
                  <c:v>40759</c:v>
                </c:pt>
                <c:pt idx="5216">
                  <c:v>40760</c:v>
                </c:pt>
                <c:pt idx="5217">
                  <c:v>40761</c:v>
                </c:pt>
                <c:pt idx="5218">
                  <c:v>40762</c:v>
                </c:pt>
                <c:pt idx="5219">
                  <c:v>40763</c:v>
                </c:pt>
                <c:pt idx="5220">
                  <c:v>40764</c:v>
                </c:pt>
                <c:pt idx="5221">
                  <c:v>40765</c:v>
                </c:pt>
                <c:pt idx="5222">
                  <c:v>40766</c:v>
                </c:pt>
                <c:pt idx="5223">
                  <c:v>40767</c:v>
                </c:pt>
                <c:pt idx="5224">
                  <c:v>40768</c:v>
                </c:pt>
                <c:pt idx="5225">
                  <c:v>40769</c:v>
                </c:pt>
                <c:pt idx="5226">
                  <c:v>40770</c:v>
                </c:pt>
                <c:pt idx="5227">
                  <c:v>40771</c:v>
                </c:pt>
                <c:pt idx="5228">
                  <c:v>40772</c:v>
                </c:pt>
                <c:pt idx="5229">
                  <c:v>40773</c:v>
                </c:pt>
                <c:pt idx="5230">
                  <c:v>40774</c:v>
                </c:pt>
                <c:pt idx="5231">
                  <c:v>40775</c:v>
                </c:pt>
                <c:pt idx="5232">
                  <c:v>40776</c:v>
                </c:pt>
                <c:pt idx="5233">
                  <c:v>40777</c:v>
                </c:pt>
                <c:pt idx="5234">
                  <c:v>40778</c:v>
                </c:pt>
                <c:pt idx="5235">
                  <c:v>40779</c:v>
                </c:pt>
                <c:pt idx="5236">
                  <c:v>40780</c:v>
                </c:pt>
                <c:pt idx="5237">
                  <c:v>40781</c:v>
                </c:pt>
                <c:pt idx="5238">
                  <c:v>40782</c:v>
                </c:pt>
                <c:pt idx="5239">
                  <c:v>40783</c:v>
                </c:pt>
                <c:pt idx="5240">
                  <c:v>40784</c:v>
                </c:pt>
                <c:pt idx="5241">
                  <c:v>40785</c:v>
                </c:pt>
                <c:pt idx="5242">
                  <c:v>40786</c:v>
                </c:pt>
                <c:pt idx="5243">
                  <c:v>40787</c:v>
                </c:pt>
                <c:pt idx="5244">
                  <c:v>40788</c:v>
                </c:pt>
                <c:pt idx="5245">
                  <c:v>40789</c:v>
                </c:pt>
                <c:pt idx="5246">
                  <c:v>40790</c:v>
                </c:pt>
                <c:pt idx="5247">
                  <c:v>40791</c:v>
                </c:pt>
                <c:pt idx="5248">
                  <c:v>40792</c:v>
                </c:pt>
                <c:pt idx="5249">
                  <c:v>40793</c:v>
                </c:pt>
                <c:pt idx="5250">
                  <c:v>40794</c:v>
                </c:pt>
                <c:pt idx="5251">
                  <c:v>40795</c:v>
                </c:pt>
                <c:pt idx="5252">
                  <c:v>40796</c:v>
                </c:pt>
                <c:pt idx="5253">
                  <c:v>40797</c:v>
                </c:pt>
                <c:pt idx="5254">
                  <c:v>40798</c:v>
                </c:pt>
                <c:pt idx="5255">
                  <c:v>40799</c:v>
                </c:pt>
                <c:pt idx="5256">
                  <c:v>40800</c:v>
                </c:pt>
                <c:pt idx="5257">
                  <c:v>40801</c:v>
                </c:pt>
                <c:pt idx="5258">
                  <c:v>40802</c:v>
                </c:pt>
                <c:pt idx="5259">
                  <c:v>40803</c:v>
                </c:pt>
                <c:pt idx="5260">
                  <c:v>40804</c:v>
                </c:pt>
                <c:pt idx="5261">
                  <c:v>40805</c:v>
                </c:pt>
                <c:pt idx="5262">
                  <c:v>40806</c:v>
                </c:pt>
                <c:pt idx="5263">
                  <c:v>40807</c:v>
                </c:pt>
                <c:pt idx="5264">
                  <c:v>40808</c:v>
                </c:pt>
                <c:pt idx="5265">
                  <c:v>40809</c:v>
                </c:pt>
                <c:pt idx="5266">
                  <c:v>40810</c:v>
                </c:pt>
                <c:pt idx="5267">
                  <c:v>40811</c:v>
                </c:pt>
                <c:pt idx="5268">
                  <c:v>40812</c:v>
                </c:pt>
                <c:pt idx="5269">
                  <c:v>40813</c:v>
                </c:pt>
                <c:pt idx="5270">
                  <c:v>40814</c:v>
                </c:pt>
                <c:pt idx="5271">
                  <c:v>40815</c:v>
                </c:pt>
                <c:pt idx="5272">
                  <c:v>40816</c:v>
                </c:pt>
                <c:pt idx="5273">
                  <c:v>40817</c:v>
                </c:pt>
                <c:pt idx="5274">
                  <c:v>40818</c:v>
                </c:pt>
                <c:pt idx="5275">
                  <c:v>40819</c:v>
                </c:pt>
                <c:pt idx="5276">
                  <c:v>40820</c:v>
                </c:pt>
                <c:pt idx="5277">
                  <c:v>40821</c:v>
                </c:pt>
                <c:pt idx="5278">
                  <c:v>40822</c:v>
                </c:pt>
                <c:pt idx="5279">
                  <c:v>40823</c:v>
                </c:pt>
                <c:pt idx="5280">
                  <c:v>40824</c:v>
                </c:pt>
                <c:pt idx="5281">
                  <c:v>40825</c:v>
                </c:pt>
                <c:pt idx="5282">
                  <c:v>40826</c:v>
                </c:pt>
                <c:pt idx="5283">
                  <c:v>40827</c:v>
                </c:pt>
                <c:pt idx="5284">
                  <c:v>40828</c:v>
                </c:pt>
                <c:pt idx="5285">
                  <c:v>40829</c:v>
                </c:pt>
                <c:pt idx="5286">
                  <c:v>40830</c:v>
                </c:pt>
                <c:pt idx="5287">
                  <c:v>40831</c:v>
                </c:pt>
                <c:pt idx="5288">
                  <c:v>40832</c:v>
                </c:pt>
                <c:pt idx="5289">
                  <c:v>40833</c:v>
                </c:pt>
                <c:pt idx="5290">
                  <c:v>40834</c:v>
                </c:pt>
                <c:pt idx="5291">
                  <c:v>40835</c:v>
                </c:pt>
                <c:pt idx="5292">
                  <c:v>40836</c:v>
                </c:pt>
                <c:pt idx="5293">
                  <c:v>40837</c:v>
                </c:pt>
                <c:pt idx="5294">
                  <c:v>40838</c:v>
                </c:pt>
                <c:pt idx="5295">
                  <c:v>40839</c:v>
                </c:pt>
                <c:pt idx="5296">
                  <c:v>40840</c:v>
                </c:pt>
                <c:pt idx="5297">
                  <c:v>40841</c:v>
                </c:pt>
                <c:pt idx="5298">
                  <c:v>40842</c:v>
                </c:pt>
                <c:pt idx="5299">
                  <c:v>40843</c:v>
                </c:pt>
                <c:pt idx="5300">
                  <c:v>40844</c:v>
                </c:pt>
                <c:pt idx="5301">
                  <c:v>40845</c:v>
                </c:pt>
                <c:pt idx="5302">
                  <c:v>40846</c:v>
                </c:pt>
                <c:pt idx="5303">
                  <c:v>40847</c:v>
                </c:pt>
                <c:pt idx="5304">
                  <c:v>40848</c:v>
                </c:pt>
                <c:pt idx="5305">
                  <c:v>40849</c:v>
                </c:pt>
                <c:pt idx="5306">
                  <c:v>40850</c:v>
                </c:pt>
                <c:pt idx="5307">
                  <c:v>40851</c:v>
                </c:pt>
                <c:pt idx="5308">
                  <c:v>40852</c:v>
                </c:pt>
                <c:pt idx="5309">
                  <c:v>40853</c:v>
                </c:pt>
                <c:pt idx="5310">
                  <c:v>40854</c:v>
                </c:pt>
                <c:pt idx="5311">
                  <c:v>40855</c:v>
                </c:pt>
                <c:pt idx="5312">
                  <c:v>40856</c:v>
                </c:pt>
                <c:pt idx="5313">
                  <c:v>40857</c:v>
                </c:pt>
                <c:pt idx="5314">
                  <c:v>40858</c:v>
                </c:pt>
                <c:pt idx="5315">
                  <c:v>40859</c:v>
                </c:pt>
                <c:pt idx="5316">
                  <c:v>40860</c:v>
                </c:pt>
                <c:pt idx="5317">
                  <c:v>40861</c:v>
                </c:pt>
                <c:pt idx="5318">
                  <c:v>40862</c:v>
                </c:pt>
                <c:pt idx="5319">
                  <c:v>40863</c:v>
                </c:pt>
                <c:pt idx="5320">
                  <c:v>40864</c:v>
                </c:pt>
                <c:pt idx="5321">
                  <c:v>40865</c:v>
                </c:pt>
                <c:pt idx="5322">
                  <c:v>40866</c:v>
                </c:pt>
                <c:pt idx="5323">
                  <c:v>40867</c:v>
                </c:pt>
                <c:pt idx="5324">
                  <c:v>40868</c:v>
                </c:pt>
                <c:pt idx="5325">
                  <c:v>40869</c:v>
                </c:pt>
                <c:pt idx="5326">
                  <c:v>40870</c:v>
                </c:pt>
                <c:pt idx="5327">
                  <c:v>40871</c:v>
                </c:pt>
                <c:pt idx="5328">
                  <c:v>40872</c:v>
                </c:pt>
                <c:pt idx="5329">
                  <c:v>40873</c:v>
                </c:pt>
                <c:pt idx="5330">
                  <c:v>40874</c:v>
                </c:pt>
                <c:pt idx="5331">
                  <c:v>40875</c:v>
                </c:pt>
                <c:pt idx="5332">
                  <c:v>40876</c:v>
                </c:pt>
                <c:pt idx="5333">
                  <c:v>40877</c:v>
                </c:pt>
                <c:pt idx="5334">
                  <c:v>40878</c:v>
                </c:pt>
                <c:pt idx="5335">
                  <c:v>40879</c:v>
                </c:pt>
                <c:pt idx="5336">
                  <c:v>40880</c:v>
                </c:pt>
                <c:pt idx="5337">
                  <c:v>40881</c:v>
                </c:pt>
                <c:pt idx="5338">
                  <c:v>40882</c:v>
                </c:pt>
                <c:pt idx="5339">
                  <c:v>40883</c:v>
                </c:pt>
                <c:pt idx="5340">
                  <c:v>40884</c:v>
                </c:pt>
                <c:pt idx="5341">
                  <c:v>40885</c:v>
                </c:pt>
                <c:pt idx="5342">
                  <c:v>40886</c:v>
                </c:pt>
                <c:pt idx="5343">
                  <c:v>40887</c:v>
                </c:pt>
                <c:pt idx="5344">
                  <c:v>40888</c:v>
                </c:pt>
                <c:pt idx="5345">
                  <c:v>40889</c:v>
                </c:pt>
                <c:pt idx="5346">
                  <c:v>40890</c:v>
                </c:pt>
                <c:pt idx="5347">
                  <c:v>40891</c:v>
                </c:pt>
                <c:pt idx="5348">
                  <c:v>40892</c:v>
                </c:pt>
                <c:pt idx="5349">
                  <c:v>40893</c:v>
                </c:pt>
                <c:pt idx="5350">
                  <c:v>40894</c:v>
                </c:pt>
                <c:pt idx="5351">
                  <c:v>40895</c:v>
                </c:pt>
                <c:pt idx="5352">
                  <c:v>40896</c:v>
                </c:pt>
                <c:pt idx="5353">
                  <c:v>40897</c:v>
                </c:pt>
                <c:pt idx="5354">
                  <c:v>40898</c:v>
                </c:pt>
                <c:pt idx="5355">
                  <c:v>40899</c:v>
                </c:pt>
                <c:pt idx="5356">
                  <c:v>40900</c:v>
                </c:pt>
                <c:pt idx="5357">
                  <c:v>40901</c:v>
                </c:pt>
                <c:pt idx="5358">
                  <c:v>40902</c:v>
                </c:pt>
                <c:pt idx="5359">
                  <c:v>40903</c:v>
                </c:pt>
                <c:pt idx="5360">
                  <c:v>40904</c:v>
                </c:pt>
                <c:pt idx="5361">
                  <c:v>40905</c:v>
                </c:pt>
                <c:pt idx="5362">
                  <c:v>40906</c:v>
                </c:pt>
                <c:pt idx="5363">
                  <c:v>40907</c:v>
                </c:pt>
                <c:pt idx="5364">
                  <c:v>40908</c:v>
                </c:pt>
                <c:pt idx="5365">
                  <c:v>40909</c:v>
                </c:pt>
                <c:pt idx="5366">
                  <c:v>40910</c:v>
                </c:pt>
                <c:pt idx="5367">
                  <c:v>40911</c:v>
                </c:pt>
                <c:pt idx="5368">
                  <c:v>40912</c:v>
                </c:pt>
                <c:pt idx="5369">
                  <c:v>40913</c:v>
                </c:pt>
                <c:pt idx="5370">
                  <c:v>40914</c:v>
                </c:pt>
                <c:pt idx="5371">
                  <c:v>40915</c:v>
                </c:pt>
                <c:pt idx="5372">
                  <c:v>40916</c:v>
                </c:pt>
                <c:pt idx="5373">
                  <c:v>40917</c:v>
                </c:pt>
                <c:pt idx="5374">
                  <c:v>40918</c:v>
                </c:pt>
                <c:pt idx="5375">
                  <c:v>40919</c:v>
                </c:pt>
                <c:pt idx="5376">
                  <c:v>40920</c:v>
                </c:pt>
                <c:pt idx="5377">
                  <c:v>40921</c:v>
                </c:pt>
                <c:pt idx="5378">
                  <c:v>40922</c:v>
                </c:pt>
                <c:pt idx="5379">
                  <c:v>40923</c:v>
                </c:pt>
                <c:pt idx="5380">
                  <c:v>40924</c:v>
                </c:pt>
                <c:pt idx="5381">
                  <c:v>40925</c:v>
                </c:pt>
                <c:pt idx="5382">
                  <c:v>40926</c:v>
                </c:pt>
                <c:pt idx="5383">
                  <c:v>40927</c:v>
                </c:pt>
                <c:pt idx="5384">
                  <c:v>40928</c:v>
                </c:pt>
                <c:pt idx="5385">
                  <c:v>40929</c:v>
                </c:pt>
                <c:pt idx="5386">
                  <c:v>40930</c:v>
                </c:pt>
                <c:pt idx="5387">
                  <c:v>40931</c:v>
                </c:pt>
                <c:pt idx="5388">
                  <c:v>40932</c:v>
                </c:pt>
                <c:pt idx="5389">
                  <c:v>40933</c:v>
                </c:pt>
                <c:pt idx="5390">
                  <c:v>40934</c:v>
                </c:pt>
                <c:pt idx="5391">
                  <c:v>40935</c:v>
                </c:pt>
                <c:pt idx="5392">
                  <c:v>40936</c:v>
                </c:pt>
                <c:pt idx="5393">
                  <c:v>40937</c:v>
                </c:pt>
                <c:pt idx="5394">
                  <c:v>40938</c:v>
                </c:pt>
                <c:pt idx="5395">
                  <c:v>40939</c:v>
                </c:pt>
                <c:pt idx="5396">
                  <c:v>40940</c:v>
                </c:pt>
                <c:pt idx="5397">
                  <c:v>40941</c:v>
                </c:pt>
                <c:pt idx="5398">
                  <c:v>40942</c:v>
                </c:pt>
                <c:pt idx="5399">
                  <c:v>40943</c:v>
                </c:pt>
                <c:pt idx="5400">
                  <c:v>40944</c:v>
                </c:pt>
                <c:pt idx="5401">
                  <c:v>40945</c:v>
                </c:pt>
                <c:pt idx="5402">
                  <c:v>40946</c:v>
                </c:pt>
                <c:pt idx="5403">
                  <c:v>40947</c:v>
                </c:pt>
                <c:pt idx="5404">
                  <c:v>40948</c:v>
                </c:pt>
                <c:pt idx="5405">
                  <c:v>40949</c:v>
                </c:pt>
                <c:pt idx="5406">
                  <c:v>40950</c:v>
                </c:pt>
                <c:pt idx="5407">
                  <c:v>40951</c:v>
                </c:pt>
                <c:pt idx="5408">
                  <c:v>40952</c:v>
                </c:pt>
                <c:pt idx="5409">
                  <c:v>40953</c:v>
                </c:pt>
                <c:pt idx="5410">
                  <c:v>40954</c:v>
                </c:pt>
                <c:pt idx="5411">
                  <c:v>40955</c:v>
                </c:pt>
                <c:pt idx="5412">
                  <c:v>40956</c:v>
                </c:pt>
                <c:pt idx="5413">
                  <c:v>40957</c:v>
                </c:pt>
                <c:pt idx="5414">
                  <c:v>40958</c:v>
                </c:pt>
                <c:pt idx="5415">
                  <c:v>40959</c:v>
                </c:pt>
                <c:pt idx="5416">
                  <c:v>40960</c:v>
                </c:pt>
                <c:pt idx="5417">
                  <c:v>40961</c:v>
                </c:pt>
                <c:pt idx="5418">
                  <c:v>40962</c:v>
                </c:pt>
                <c:pt idx="5419">
                  <c:v>40963</c:v>
                </c:pt>
                <c:pt idx="5420">
                  <c:v>40964</c:v>
                </c:pt>
                <c:pt idx="5421">
                  <c:v>40965</c:v>
                </c:pt>
                <c:pt idx="5422">
                  <c:v>40966</c:v>
                </c:pt>
                <c:pt idx="5423">
                  <c:v>40967</c:v>
                </c:pt>
                <c:pt idx="5424">
                  <c:v>40968</c:v>
                </c:pt>
                <c:pt idx="5425">
                  <c:v>40969</c:v>
                </c:pt>
                <c:pt idx="5426">
                  <c:v>40970</c:v>
                </c:pt>
                <c:pt idx="5427">
                  <c:v>40971</c:v>
                </c:pt>
                <c:pt idx="5428">
                  <c:v>40972</c:v>
                </c:pt>
                <c:pt idx="5429">
                  <c:v>40973</c:v>
                </c:pt>
                <c:pt idx="5430">
                  <c:v>40974</c:v>
                </c:pt>
                <c:pt idx="5431">
                  <c:v>40975</c:v>
                </c:pt>
                <c:pt idx="5432">
                  <c:v>40976</c:v>
                </c:pt>
                <c:pt idx="5433">
                  <c:v>40977</c:v>
                </c:pt>
                <c:pt idx="5434">
                  <c:v>40978</c:v>
                </c:pt>
                <c:pt idx="5435">
                  <c:v>40979</c:v>
                </c:pt>
                <c:pt idx="5436">
                  <c:v>40980</c:v>
                </c:pt>
                <c:pt idx="5437">
                  <c:v>40981</c:v>
                </c:pt>
                <c:pt idx="5438">
                  <c:v>40982</c:v>
                </c:pt>
                <c:pt idx="5439">
                  <c:v>40983</c:v>
                </c:pt>
                <c:pt idx="5440">
                  <c:v>40984</c:v>
                </c:pt>
                <c:pt idx="5441">
                  <c:v>40985</c:v>
                </c:pt>
                <c:pt idx="5442">
                  <c:v>40986</c:v>
                </c:pt>
                <c:pt idx="5443">
                  <c:v>40987</c:v>
                </c:pt>
                <c:pt idx="5444">
                  <c:v>40988</c:v>
                </c:pt>
                <c:pt idx="5445">
                  <c:v>40989</c:v>
                </c:pt>
                <c:pt idx="5446">
                  <c:v>40990</c:v>
                </c:pt>
                <c:pt idx="5447">
                  <c:v>40991</c:v>
                </c:pt>
                <c:pt idx="5448">
                  <c:v>40992</c:v>
                </c:pt>
                <c:pt idx="5449">
                  <c:v>40993</c:v>
                </c:pt>
                <c:pt idx="5450">
                  <c:v>40994</c:v>
                </c:pt>
                <c:pt idx="5451">
                  <c:v>40995</c:v>
                </c:pt>
                <c:pt idx="5452">
                  <c:v>40996</c:v>
                </c:pt>
                <c:pt idx="5453">
                  <c:v>40997</c:v>
                </c:pt>
                <c:pt idx="5454">
                  <c:v>40998</c:v>
                </c:pt>
                <c:pt idx="5455">
                  <c:v>40999</c:v>
                </c:pt>
                <c:pt idx="5456">
                  <c:v>41000</c:v>
                </c:pt>
                <c:pt idx="5457">
                  <c:v>41001</c:v>
                </c:pt>
                <c:pt idx="5458">
                  <c:v>41002</c:v>
                </c:pt>
                <c:pt idx="5459">
                  <c:v>41003</c:v>
                </c:pt>
                <c:pt idx="5460">
                  <c:v>41004</c:v>
                </c:pt>
                <c:pt idx="5461">
                  <c:v>41005</c:v>
                </c:pt>
                <c:pt idx="5462">
                  <c:v>41006</c:v>
                </c:pt>
                <c:pt idx="5463">
                  <c:v>41007</c:v>
                </c:pt>
                <c:pt idx="5464">
                  <c:v>41008</c:v>
                </c:pt>
                <c:pt idx="5465">
                  <c:v>41009</c:v>
                </c:pt>
                <c:pt idx="5466">
                  <c:v>41010</c:v>
                </c:pt>
                <c:pt idx="5467">
                  <c:v>41011</c:v>
                </c:pt>
                <c:pt idx="5468">
                  <c:v>41012</c:v>
                </c:pt>
                <c:pt idx="5469">
                  <c:v>41013</c:v>
                </c:pt>
                <c:pt idx="5470">
                  <c:v>41014</c:v>
                </c:pt>
                <c:pt idx="5471">
                  <c:v>41015</c:v>
                </c:pt>
                <c:pt idx="5472">
                  <c:v>41016</c:v>
                </c:pt>
                <c:pt idx="5473">
                  <c:v>41017</c:v>
                </c:pt>
                <c:pt idx="5474">
                  <c:v>41018</c:v>
                </c:pt>
                <c:pt idx="5475">
                  <c:v>41019</c:v>
                </c:pt>
                <c:pt idx="5476">
                  <c:v>41020</c:v>
                </c:pt>
                <c:pt idx="5477">
                  <c:v>41021</c:v>
                </c:pt>
                <c:pt idx="5478">
                  <c:v>41022</c:v>
                </c:pt>
                <c:pt idx="5479">
                  <c:v>41023</c:v>
                </c:pt>
                <c:pt idx="5480">
                  <c:v>41024</c:v>
                </c:pt>
                <c:pt idx="5481">
                  <c:v>41025</c:v>
                </c:pt>
                <c:pt idx="5482">
                  <c:v>41026</c:v>
                </c:pt>
                <c:pt idx="5483">
                  <c:v>41027</c:v>
                </c:pt>
                <c:pt idx="5484">
                  <c:v>41028</c:v>
                </c:pt>
                <c:pt idx="5485">
                  <c:v>41029</c:v>
                </c:pt>
                <c:pt idx="5486">
                  <c:v>41030</c:v>
                </c:pt>
                <c:pt idx="5487">
                  <c:v>41031</c:v>
                </c:pt>
                <c:pt idx="5488">
                  <c:v>41032</c:v>
                </c:pt>
                <c:pt idx="5489">
                  <c:v>41033</c:v>
                </c:pt>
                <c:pt idx="5490">
                  <c:v>41034</c:v>
                </c:pt>
                <c:pt idx="5491">
                  <c:v>41035</c:v>
                </c:pt>
                <c:pt idx="5492">
                  <c:v>41036</c:v>
                </c:pt>
                <c:pt idx="5493">
                  <c:v>41037</c:v>
                </c:pt>
                <c:pt idx="5494">
                  <c:v>41038</c:v>
                </c:pt>
                <c:pt idx="5495">
                  <c:v>41039</c:v>
                </c:pt>
                <c:pt idx="5496">
                  <c:v>41040</c:v>
                </c:pt>
                <c:pt idx="5497">
                  <c:v>41041</c:v>
                </c:pt>
                <c:pt idx="5498">
                  <c:v>41042</c:v>
                </c:pt>
                <c:pt idx="5499">
                  <c:v>41043</c:v>
                </c:pt>
                <c:pt idx="5500">
                  <c:v>41044</c:v>
                </c:pt>
                <c:pt idx="5501">
                  <c:v>41045</c:v>
                </c:pt>
                <c:pt idx="5502">
                  <c:v>41046</c:v>
                </c:pt>
                <c:pt idx="5503">
                  <c:v>41047</c:v>
                </c:pt>
                <c:pt idx="5504">
                  <c:v>41048</c:v>
                </c:pt>
                <c:pt idx="5505">
                  <c:v>41049</c:v>
                </c:pt>
                <c:pt idx="5506">
                  <c:v>41050</c:v>
                </c:pt>
                <c:pt idx="5507">
                  <c:v>41051</c:v>
                </c:pt>
                <c:pt idx="5508">
                  <c:v>41052</c:v>
                </c:pt>
                <c:pt idx="5509">
                  <c:v>41053</c:v>
                </c:pt>
                <c:pt idx="5510">
                  <c:v>41054</c:v>
                </c:pt>
                <c:pt idx="5511">
                  <c:v>41055</c:v>
                </c:pt>
                <c:pt idx="5512">
                  <c:v>41056</c:v>
                </c:pt>
                <c:pt idx="5513">
                  <c:v>41057</c:v>
                </c:pt>
                <c:pt idx="5514">
                  <c:v>41058</c:v>
                </c:pt>
                <c:pt idx="5515">
                  <c:v>41059</c:v>
                </c:pt>
                <c:pt idx="5516">
                  <c:v>41060</c:v>
                </c:pt>
                <c:pt idx="5517">
                  <c:v>41061</c:v>
                </c:pt>
                <c:pt idx="5518">
                  <c:v>41062</c:v>
                </c:pt>
                <c:pt idx="5519">
                  <c:v>41063</c:v>
                </c:pt>
                <c:pt idx="5520">
                  <c:v>41064</c:v>
                </c:pt>
                <c:pt idx="5521">
                  <c:v>41065</c:v>
                </c:pt>
                <c:pt idx="5522">
                  <c:v>41066</c:v>
                </c:pt>
                <c:pt idx="5523">
                  <c:v>41067</c:v>
                </c:pt>
                <c:pt idx="5524">
                  <c:v>41068</c:v>
                </c:pt>
                <c:pt idx="5525">
                  <c:v>41069</c:v>
                </c:pt>
                <c:pt idx="5526">
                  <c:v>41070</c:v>
                </c:pt>
                <c:pt idx="5527">
                  <c:v>41071</c:v>
                </c:pt>
                <c:pt idx="5528">
                  <c:v>41072</c:v>
                </c:pt>
                <c:pt idx="5529">
                  <c:v>41073</c:v>
                </c:pt>
                <c:pt idx="5530">
                  <c:v>41074</c:v>
                </c:pt>
                <c:pt idx="5531">
                  <c:v>41075</c:v>
                </c:pt>
                <c:pt idx="5532">
                  <c:v>41076</c:v>
                </c:pt>
                <c:pt idx="5533">
                  <c:v>41077</c:v>
                </c:pt>
                <c:pt idx="5534">
                  <c:v>41078</c:v>
                </c:pt>
                <c:pt idx="5535">
                  <c:v>41079</c:v>
                </c:pt>
                <c:pt idx="5536">
                  <c:v>41080</c:v>
                </c:pt>
                <c:pt idx="5537">
                  <c:v>41081</c:v>
                </c:pt>
                <c:pt idx="5538">
                  <c:v>41082</c:v>
                </c:pt>
                <c:pt idx="5539">
                  <c:v>41083</c:v>
                </c:pt>
                <c:pt idx="5540">
                  <c:v>41084</c:v>
                </c:pt>
                <c:pt idx="5541">
                  <c:v>41085</c:v>
                </c:pt>
                <c:pt idx="5542">
                  <c:v>41086</c:v>
                </c:pt>
                <c:pt idx="5543">
                  <c:v>41087</c:v>
                </c:pt>
                <c:pt idx="5544">
                  <c:v>41088</c:v>
                </c:pt>
                <c:pt idx="5545">
                  <c:v>41089</c:v>
                </c:pt>
                <c:pt idx="5546">
                  <c:v>41090</c:v>
                </c:pt>
                <c:pt idx="5547">
                  <c:v>41091</c:v>
                </c:pt>
                <c:pt idx="5548">
                  <c:v>41092</c:v>
                </c:pt>
                <c:pt idx="5549">
                  <c:v>41093</c:v>
                </c:pt>
                <c:pt idx="5550">
                  <c:v>41094</c:v>
                </c:pt>
                <c:pt idx="5551">
                  <c:v>41095</c:v>
                </c:pt>
                <c:pt idx="5552">
                  <c:v>41096</c:v>
                </c:pt>
                <c:pt idx="5553">
                  <c:v>41097</c:v>
                </c:pt>
                <c:pt idx="5554">
                  <c:v>41098</c:v>
                </c:pt>
                <c:pt idx="5555">
                  <c:v>41099</c:v>
                </c:pt>
                <c:pt idx="5556">
                  <c:v>41100</c:v>
                </c:pt>
                <c:pt idx="5557">
                  <c:v>41101</c:v>
                </c:pt>
                <c:pt idx="5558">
                  <c:v>41102</c:v>
                </c:pt>
                <c:pt idx="5559">
                  <c:v>41103</c:v>
                </c:pt>
                <c:pt idx="5560">
                  <c:v>41104</c:v>
                </c:pt>
                <c:pt idx="5561">
                  <c:v>41105</c:v>
                </c:pt>
                <c:pt idx="5562">
                  <c:v>41106</c:v>
                </c:pt>
                <c:pt idx="5563">
                  <c:v>41107</c:v>
                </c:pt>
                <c:pt idx="5564">
                  <c:v>41108</c:v>
                </c:pt>
                <c:pt idx="5565">
                  <c:v>41109</c:v>
                </c:pt>
                <c:pt idx="5566">
                  <c:v>41110</c:v>
                </c:pt>
                <c:pt idx="5567">
                  <c:v>41111</c:v>
                </c:pt>
                <c:pt idx="5568">
                  <c:v>41112</c:v>
                </c:pt>
                <c:pt idx="5569">
                  <c:v>41113</c:v>
                </c:pt>
                <c:pt idx="5570">
                  <c:v>41114</c:v>
                </c:pt>
                <c:pt idx="5571">
                  <c:v>41115</c:v>
                </c:pt>
                <c:pt idx="5572">
                  <c:v>41116</c:v>
                </c:pt>
                <c:pt idx="5573">
                  <c:v>41117</c:v>
                </c:pt>
                <c:pt idx="5574">
                  <c:v>41118</c:v>
                </c:pt>
                <c:pt idx="5575">
                  <c:v>41119</c:v>
                </c:pt>
                <c:pt idx="5576">
                  <c:v>41120</c:v>
                </c:pt>
                <c:pt idx="5577">
                  <c:v>41121</c:v>
                </c:pt>
                <c:pt idx="5578">
                  <c:v>41122</c:v>
                </c:pt>
                <c:pt idx="5579">
                  <c:v>41123</c:v>
                </c:pt>
                <c:pt idx="5580">
                  <c:v>41124</c:v>
                </c:pt>
                <c:pt idx="5581">
                  <c:v>41125</c:v>
                </c:pt>
                <c:pt idx="5582">
                  <c:v>41126</c:v>
                </c:pt>
                <c:pt idx="5583">
                  <c:v>41127</c:v>
                </c:pt>
                <c:pt idx="5584">
                  <c:v>41128</c:v>
                </c:pt>
                <c:pt idx="5585">
                  <c:v>41129</c:v>
                </c:pt>
                <c:pt idx="5586">
                  <c:v>41130</c:v>
                </c:pt>
                <c:pt idx="5587">
                  <c:v>41131</c:v>
                </c:pt>
                <c:pt idx="5588">
                  <c:v>41132</c:v>
                </c:pt>
                <c:pt idx="5589">
                  <c:v>41133</c:v>
                </c:pt>
                <c:pt idx="5590">
                  <c:v>41134</c:v>
                </c:pt>
                <c:pt idx="5591">
                  <c:v>41135</c:v>
                </c:pt>
                <c:pt idx="5592">
                  <c:v>41136</c:v>
                </c:pt>
                <c:pt idx="5593">
                  <c:v>41137</c:v>
                </c:pt>
                <c:pt idx="5594">
                  <c:v>41138</c:v>
                </c:pt>
                <c:pt idx="5595">
                  <c:v>41139</c:v>
                </c:pt>
                <c:pt idx="5596">
                  <c:v>41140</c:v>
                </c:pt>
                <c:pt idx="5597">
                  <c:v>41141</c:v>
                </c:pt>
                <c:pt idx="5598">
                  <c:v>41142</c:v>
                </c:pt>
                <c:pt idx="5599">
                  <c:v>41143</c:v>
                </c:pt>
                <c:pt idx="5600">
                  <c:v>41144</c:v>
                </c:pt>
                <c:pt idx="5601">
                  <c:v>41145</c:v>
                </c:pt>
                <c:pt idx="5602">
                  <c:v>41146</c:v>
                </c:pt>
                <c:pt idx="5603">
                  <c:v>41147</c:v>
                </c:pt>
                <c:pt idx="5604">
                  <c:v>41148</c:v>
                </c:pt>
                <c:pt idx="5605">
                  <c:v>41149</c:v>
                </c:pt>
                <c:pt idx="5606">
                  <c:v>41150</c:v>
                </c:pt>
                <c:pt idx="5607">
                  <c:v>41151</c:v>
                </c:pt>
                <c:pt idx="5608">
                  <c:v>41152</c:v>
                </c:pt>
                <c:pt idx="5609">
                  <c:v>41153</c:v>
                </c:pt>
                <c:pt idx="5610">
                  <c:v>41154</c:v>
                </c:pt>
                <c:pt idx="5611">
                  <c:v>41155</c:v>
                </c:pt>
                <c:pt idx="5612">
                  <c:v>41156</c:v>
                </c:pt>
                <c:pt idx="5613">
                  <c:v>41157</c:v>
                </c:pt>
                <c:pt idx="5614">
                  <c:v>41158</c:v>
                </c:pt>
                <c:pt idx="5615">
                  <c:v>41159</c:v>
                </c:pt>
                <c:pt idx="5616">
                  <c:v>41160</c:v>
                </c:pt>
                <c:pt idx="5617">
                  <c:v>41161</c:v>
                </c:pt>
                <c:pt idx="5618">
                  <c:v>41162</c:v>
                </c:pt>
                <c:pt idx="5619">
                  <c:v>41163</c:v>
                </c:pt>
                <c:pt idx="5620">
                  <c:v>41164</c:v>
                </c:pt>
                <c:pt idx="5621">
                  <c:v>41165</c:v>
                </c:pt>
                <c:pt idx="5622">
                  <c:v>41166</c:v>
                </c:pt>
                <c:pt idx="5623">
                  <c:v>41167</c:v>
                </c:pt>
                <c:pt idx="5624">
                  <c:v>41168</c:v>
                </c:pt>
                <c:pt idx="5625">
                  <c:v>41169</c:v>
                </c:pt>
                <c:pt idx="5626">
                  <c:v>41170</c:v>
                </c:pt>
                <c:pt idx="5627">
                  <c:v>41171</c:v>
                </c:pt>
                <c:pt idx="5628">
                  <c:v>41172</c:v>
                </c:pt>
                <c:pt idx="5629">
                  <c:v>41173</c:v>
                </c:pt>
                <c:pt idx="5630">
                  <c:v>41174</c:v>
                </c:pt>
                <c:pt idx="5631">
                  <c:v>41175</c:v>
                </c:pt>
                <c:pt idx="5632">
                  <c:v>41176</c:v>
                </c:pt>
                <c:pt idx="5633">
                  <c:v>41177</c:v>
                </c:pt>
                <c:pt idx="5634">
                  <c:v>41178</c:v>
                </c:pt>
                <c:pt idx="5635">
                  <c:v>41179</c:v>
                </c:pt>
                <c:pt idx="5636">
                  <c:v>41180</c:v>
                </c:pt>
                <c:pt idx="5637">
                  <c:v>41181</c:v>
                </c:pt>
                <c:pt idx="5638">
                  <c:v>41182</c:v>
                </c:pt>
                <c:pt idx="5639">
                  <c:v>41183</c:v>
                </c:pt>
                <c:pt idx="5640">
                  <c:v>41184</c:v>
                </c:pt>
                <c:pt idx="5641">
                  <c:v>41185</c:v>
                </c:pt>
                <c:pt idx="5642">
                  <c:v>41186</c:v>
                </c:pt>
                <c:pt idx="5643">
                  <c:v>41187</c:v>
                </c:pt>
                <c:pt idx="5644">
                  <c:v>41188</c:v>
                </c:pt>
                <c:pt idx="5645">
                  <c:v>41189</c:v>
                </c:pt>
                <c:pt idx="5646">
                  <c:v>41190</c:v>
                </c:pt>
                <c:pt idx="5647">
                  <c:v>41191</c:v>
                </c:pt>
                <c:pt idx="5648">
                  <c:v>41192</c:v>
                </c:pt>
                <c:pt idx="5649">
                  <c:v>41193</c:v>
                </c:pt>
                <c:pt idx="5650">
                  <c:v>41194</c:v>
                </c:pt>
                <c:pt idx="5651">
                  <c:v>41195</c:v>
                </c:pt>
                <c:pt idx="5652">
                  <c:v>41196</c:v>
                </c:pt>
                <c:pt idx="5653">
                  <c:v>41197</c:v>
                </c:pt>
                <c:pt idx="5654">
                  <c:v>41198</c:v>
                </c:pt>
                <c:pt idx="5655">
                  <c:v>41199</c:v>
                </c:pt>
                <c:pt idx="5656">
                  <c:v>41200</c:v>
                </c:pt>
                <c:pt idx="5657">
                  <c:v>41201</c:v>
                </c:pt>
                <c:pt idx="5658">
                  <c:v>41202</c:v>
                </c:pt>
                <c:pt idx="5659">
                  <c:v>41203</c:v>
                </c:pt>
                <c:pt idx="5660">
                  <c:v>41204</c:v>
                </c:pt>
                <c:pt idx="5661">
                  <c:v>41205</c:v>
                </c:pt>
                <c:pt idx="5662">
                  <c:v>41206</c:v>
                </c:pt>
                <c:pt idx="5663">
                  <c:v>41207</c:v>
                </c:pt>
                <c:pt idx="5664">
                  <c:v>41208</c:v>
                </c:pt>
                <c:pt idx="5665">
                  <c:v>41209</c:v>
                </c:pt>
                <c:pt idx="5666">
                  <c:v>41210</c:v>
                </c:pt>
                <c:pt idx="5667">
                  <c:v>41211</c:v>
                </c:pt>
                <c:pt idx="5668">
                  <c:v>41212</c:v>
                </c:pt>
                <c:pt idx="5669">
                  <c:v>41213</c:v>
                </c:pt>
                <c:pt idx="5670">
                  <c:v>41214</c:v>
                </c:pt>
                <c:pt idx="5671">
                  <c:v>41215</c:v>
                </c:pt>
                <c:pt idx="5672">
                  <c:v>41216</c:v>
                </c:pt>
                <c:pt idx="5673">
                  <c:v>41217</c:v>
                </c:pt>
                <c:pt idx="5674">
                  <c:v>41218</c:v>
                </c:pt>
                <c:pt idx="5675">
                  <c:v>41219</c:v>
                </c:pt>
                <c:pt idx="5676">
                  <c:v>41220</c:v>
                </c:pt>
                <c:pt idx="5677">
                  <c:v>41221</c:v>
                </c:pt>
                <c:pt idx="5678">
                  <c:v>41222</c:v>
                </c:pt>
                <c:pt idx="5679">
                  <c:v>41223</c:v>
                </c:pt>
                <c:pt idx="5680">
                  <c:v>41224</c:v>
                </c:pt>
                <c:pt idx="5681">
                  <c:v>41225</c:v>
                </c:pt>
                <c:pt idx="5682">
                  <c:v>41226</c:v>
                </c:pt>
                <c:pt idx="5683">
                  <c:v>41227</c:v>
                </c:pt>
                <c:pt idx="5684">
                  <c:v>41228</c:v>
                </c:pt>
                <c:pt idx="5685">
                  <c:v>41229</c:v>
                </c:pt>
                <c:pt idx="5686">
                  <c:v>41230</c:v>
                </c:pt>
                <c:pt idx="5687">
                  <c:v>41231</c:v>
                </c:pt>
                <c:pt idx="5688">
                  <c:v>41232</c:v>
                </c:pt>
                <c:pt idx="5689">
                  <c:v>41233</c:v>
                </c:pt>
                <c:pt idx="5690">
                  <c:v>41234</c:v>
                </c:pt>
                <c:pt idx="5691">
                  <c:v>41235</c:v>
                </c:pt>
                <c:pt idx="5692">
                  <c:v>41236</c:v>
                </c:pt>
                <c:pt idx="5693">
                  <c:v>41237</c:v>
                </c:pt>
                <c:pt idx="5694">
                  <c:v>41238</c:v>
                </c:pt>
                <c:pt idx="5695">
                  <c:v>41239</c:v>
                </c:pt>
                <c:pt idx="5696">
                  <c:v>41240</c:v>
                </c:pt>
                <c:pt idx="5697">
                  <c:v>41241</c:v>
                </c:pt>
                <c:pt idx="5698">
                  <c:v>41242</c:v>
                </c:pt>
                <c:pt idx="5699">
                  <c:v>41243</c:v>
                </c:pt>
                <c:pt idx="5700">
                  <c:v>41244</c:v>
                </c:pt>
                <c:pt idx="5701">
                  <c:v>41245</c:v>
                </c:pt>
                <c:pt idx="5702">
                  <c:v>41246</c:v>
                </c:pt>
                <c:pt idx="5703">
                  <c:v>41247</c:v>
                </c:pt>
                <c:pt idx="5704">
                  <c:v>41248</c:v>
                </c:pt>
                <c:pt idx="5705">
                  <c:v>41249</c:v>
                </c:pt>
                <c:pt idx="5706">
                  <c:v>41250</c:v>
                </c:pt>
                <c:pt idx="5707">
                  <c:v>41251</c:v>
                </c:pt>
                <c:pt idx="5708">
                  <c:v>41252</c:v>
                </c:pt>
                <c:pt idx="5709">
                  <c:v>41253</c:v>
                </c:pt>
                <c:pt idx="5710">
                  <c:v>41254</c:v>
                </c:pt>
                <c:pt idx="5711">
                  <c:v>41255</c:v>
                </c:pt>
                <c:pt idx="5712">
                  <c:v>41256</c:v>
                </c:pt>
                <c:pt idx="5713">
                  <c:v>41257</c:v>
                </c:pt>
                <c:pt idx="5714">
                  <c:v>41258</c:v>
                </c:pt>
                <c:pt idx="5715">
                  <c:v>41259</c:v>
                </c:pt>
                <c:pt idx="5716">
                  <c:v>41260</c:v>
                </c:pt>
                <c:pt idx="5717">
                  <c:v>41261</c:v>
                </c:pt>
                <c:pt idx="5718">
                  <c:v>41262</c:v>
                </c:pt>
                <c:pt idx="5719">
                  <c:v>41263</c:v>
                </c:pt>
                <c:pt idx="5720">
                  <c:v>41264</c:v>
                </c:pt>
                <c:pt idx="5721">
                  <c:v>41265</c:v>
                </c:pt>
                <c:pt idx="5722">
                  <c:v>41266</c:v>
                </c:pt>
                <c:pt idx="5723">
                  <c:v>41267</c:v>
                </c:pt>
                <c:pt idx="5724">
                  <c:v>41268</c:v>
                </c:pt>
                <c:pt idx="5725">
                  <c:v>41269</c:v>
                </c:pt>
                <c:pt idx="5726">
                  <c:v>41270</c:v>
                </c:pt>
                <c:pt idx="5727">
                  <c:v>41271</c:v>
                </c:pt>
                <c:pt idx="5728">
                  <c:v>41272</c:v>
                </c:pt>
                <c:pt idx="5729">
                  <c:v>41273</c:v>
                </c:pt>
                <c:pt idx="5730">
                  <c:v>41274</c:v>
                </c:pt>
                <c:pt idx="5731">
                  <c:v>41275</c:v>
                </c:pt>
                <c:pt idx="5732">
                  <c:v>41276</c:v>
                </c:pt>
                <c:pt idx="5733">
                  <c:v>41277</c:v>
                </c:pt>
                <c:pt idx="5734">
                  <c:v>41278</c:v>
                </c:pt>
                <c:pt idx="5735">
                  <c:v>41279</c:v>
                </c:pt>
                <c:pt idx="5736">
                  <c:v>41280</c:v>
                </c:pt>
                <c:pt idx="5737">
                  <c:v>41281</c:v>
                </c:pt>
                <c:pt idx="5738">
                  <c:v>41282</c:v>
                </c:pt>
                <c:pt idx="5739">
                  <c:v>41283</c:v>
                </c:pt>
                <c:pt idx="5740">
                  <c:v>41284</c:v>
                </c:pt>
                <c:pt idx="5741">
                  <c:v>41285</c:v>
                </c:pt>
                <c:pt idx="5742">
                  <c:v>41286</c:v>
                </c:pt>
                <c:pt idx="5743">
                  <c:v>41287</c:v>
                </c:pt>
                <c:pt idx="5744">
                  <c:v>41288</c:v>
                </c:pt>
                <c:pt idx="5745">
                  <c:v>41289</c:v>
                </c:pt>
                <c:pt idx="5746">
                  <c:v>41290</c:v>
                </c:pt>
                <c:pt idx="5747">
                  <c:v>41291</c:v>
                </c:pt>
                <c:pt idx="5748">
                  <c:v>41292</c:v>
                </c:pt>
                <c:pt idx="5749">
                  <c:v>41293</c:v>
                </c:pt>
                <c:pt idx="5750">
                  <c:v>41294</c:v>
                </c:pt>
                <c:pt idx="5751">
                  <c:v>41295</c:v>
                </c:pt>
                <c:pt idx="5752">
                  <c:v>41296</c:v>
                </c:pt>
                <c:pt idx="5753">
                  <c:v>41297</c:v>
                </c:pt>
                <c:pt idx="5754">
                  <c:v>41298</c:v>
                </c:pt>
                <c:pt idx="5755">
                  <c:v>41299</c:v>
                </c:pt>
                <c:pt idx="5756">
                  <c:v>41300</c:v>
                </c:pt>
                <c:pt idx="5757">
                  <c:v>41301</c:v>
                </c:pt>
                <c:pt idx="5758">
                  <c:v>41302</c:v>
                </c:pt>
                <c:pt idx="5759">
                  <c:v>41303</c:v>
                </c:pt>
                <c:pt idx="5760">
                  <c:v>41304</c:v>
                </c:pt>
                <c:pt idx="5761">
                  <c:v>41305</c:v>
                </c:pt>
                <c:pt idx="5762">
                  <c:v>41306</c:v>
                </c:pt>
                <c:pt idx="5763">
                  <c:v>41307</c:v>
                </c:pt>
                <c:pt idx="5764">
                  <c:v>41308</c:v>
                </c:pt>
                <c:pt idx="5765">
                  <c:v>41309</c:v>
                </c:pt>
                <c:pt idx="5766">
                  <c:v>41310</c:v>
                </c:pt>
                <c:pt idx="5767">
                  <c:v>41311</c:v>
                </c:pt>
                <c:pt idx="5768">
                  <c:v>41312</c:v>
                </c:pt>
                <c:pt idx="5769">
                  <c:v>41313</c:v>
                </c:pt>
                <c:pt idx="5770">
                  <c:v>41314</c:v>
                </c:pt>
                <c:pt idx="5771">
                  <c:v>41315</c:v>
                </c:pt>
                <c:pt idx="5772">
                  <c:v>41316</c:v>
                </c:pt>
                <c:pt idx="5773">
                  <c:v>41317</c:v>
                </c:pt>
                <c:pt idx="5774">
                  <c:v>41318</c:v>
                </c:pt>
                <c:pt idx="5775">
                  <c:v>41319</c:v>
                </c:pt>
                <c:pt idx="5776">
                  <c:v>41320</c:v>
                </c:pt>
                <c:pt idx="5777">
                  <c:v>41321</c:v>
                </c:pt>
                <c:pt idx="5778">
                  <c:v>41322</c:v>
                </c:pt>
                <c:pt idx="5779">
                  <c:v>41323</c:v>
                </c:pt>
                <c:pt idx="5780">
                  <c:v>41324</c:v>
                </c:pt>
                <c:pt idx="5781">
                  <c:v>41325</c:v>
                </c:pt>
                <c:pt idx="5782">
                  <c:v>41326</c:v>
                </c:pt>
                <c:pt idx="5783">
                  <c:v>41327</c:v>
                </c:pt>
                <c:pt idx="5784">
                  <c:v>41328</c:v>
                </c:pt>
                <c:pt idx="5785">
                  <c:v>41329</c:v>
                </c:pt>
                <c:pt idx="5786">
                  <c:v>41330</c:v>
                </c:pt>
                <c:pt idx="5787">
                  <c:v>41331</c:v>
                </c:pt>
                <c:pt idx="5788">
                  <c:v>41332</c:v>
                </c:pt>
                <c:pt idx="5789">
                  <c:v>41333</c:v>
                </c:pt>
                <c:pt idx="5790">
                  <c:v>41334</c:v>
                </c:pt>
                <c:pt idx="5791">
                  <c:v>41335</c:v>
                </c:pt>
                <c:pt idx="5792">
                  <c:v>41336</c:v>
                </c:pt>
                <c:pt idx="5793">
                  <c:v>41337</c:v>
                </c:pt>
                <c:pt idx="5794">
                  <c:v>41338</c:v>
                </c:pt>
                <c:pt idx="5795">
                  <c:v>41339</c:v>
                </c:pt>
                <c:pt idx="5796">
                  <c:v>41340</c:v>
                </c:pt>
                <c:pt idx="5797">
                  <c:v>41341</c:v>
                </c:pt>
                <c:pt idx="5798">
                  <c:v>41342</c:v>
                </c:pt>
                <c:pt idx="5799">
                  <c:v>41343</c:v>
                </c:pt>
                <c:pt idx="5800">
                  <c:v>41344</c:v>
                </c:pt>
                <c:pt idx="5801">
                  <c:v>41345</c:v>
                </c:pt>
                <c:pt idx="5802">
                  <c:v>41346</c:v>
                </c:pt>
                <c:pt idx="5803">
                  <c:v>41347</c:v>
                </c:pt>
                <c:pt idx="5804">
                  <c:v>41348</c:v>
                </c:pt>
                <c:pt idx="5805">
                  <c:v>41349</c:v>
                </c:pt>
                <c:pt idx="5806">
                  <c:v>41350</c:v>
                </c:pt>
                <c:pt idx="5807">
                  <c:v>41351</c:v>
                </c:pt>
                <c:pt idx="5808">
                  <c:v>41352</c:v>
                </c:pt>
                <c:pt idx="5809">
                  <c:v>41353</c:v>
                </c:pt>
                <c:pt idx="5810">
                  <c:v>41354</c:v>
                </c:pt>
                <c:pt idx="5811">
                  <c:v>41355</c:v>
                </c:pt>
                <c:pt idx="5812">
                  <c:v>41356</c:v>
                </c:pt>
                <c:pt idx="5813">
                  <c:v>41357</c:v>
                </c:pt>
                <c:pt idx="5814">
                  <c:v>41358</c:v>
                </c:pt>
                <c:pt idx="5815">
                  <c:v>41359</c:v>
                </c:pt>
                <c:pt idx="5816">
                  <c:v>41360</c:v>
                </c:pt>
                <c:pt idx="5817">
                  <c:v>41361</c:v>
                </c:pt>
                <c:pt idx="5818">
                  <c:v>41362</c:v>
                </c:pt>
                <c:pt idx="5819">
                  <c:v>41363</c:v>
                </c:pt>
                <c:pt idx="5820">
                  <c:v>41364</c:v>
                </c:pt>
                <c:pt idx="5821">
                  <c:v>41365</c:v>
                </c:pt>
                <c:pt idx="5822">
                  <c:v>41366</c:v>
                </c:pt>
                <c:pt idx="5823">
                  <c:v>41367</c:v>
                </c:pt>
                <c:pt idx="5824">
                  <c:v>41368</c:v>
                </c:pt>
                <c:pt idx="5825">
                  <c:v>41369</c:v>
                </c:pt>
                <c:pt idx="5826">
                  <c:v>41370</c:v>
                </c:pt>
                <c:pt idx="5827">
                  <c:v>41371</c:v>
                </c:pt>
                <c:pt idx="5828">
                  <c:v>41372</c:v>
                </c:pt>
                <c:pt idx="5829">
                  <c:v>41373</c:v>
                </c:pt>
                <c:pt idx="5830">
                  <c:v>41374</c:v>
                </c:pt>
                <c:pt idx="5831">
                  <c:v>41375</c:v>
                </c:pt>
                <c:pt idx="5832">
                  <c:v>41376</c:v>
                </c:pt>
                <c:pt idx="5833">
                  <c:v>41377</c:v>
                </c:pt>
                <c:pt idx="5834">
                  <c:v>41378</c:v>
                </c:pt>
                <c:pt idx="5835">
                  <c:v>41379</c:v>
                </c:pt>
                <c:pt idx="5836">
                  <c:v>41380</c:v>
                </c:pt>
                <c:pt idx="5837">
                  <c:v>41381</c:v>
                </c:pt>
                <c:pt idx="5838">
                  <c:v>41382</c:v>
                </c:pt>
                <c:pt idx="5839">
                  <c:v>41383</c:v>
                </c:pt>
                <c:pt idx="5840">
                  <c:v>41384</c:v>
                </c:pt>
                <c:pt idx="5841">
                  <c:v>41385</c:v>
                </c:pt>
                <c:pt idx="5842">
                  <c:v>41386</c:v>
                </c:pt>
                <c:pt idx="5843">
                  <c:v>41387</c:v>
                </c:pt>
                <c:pt idx="5844">
                  <c:v>41388</c:v>
                </c:pt>
                <c:pt idx="5845">
                  <c:v>41389</c:v>
                </c:pt>
                <c:pt idx="5846">
                  <c:v>41390</c:v>
                </c:pt>
                <c:pt idx="5847">
                  <c:v>41391</c:v>
                </c:pt>
                <c:pt idx="5848">
                  <c:v>41392</c:v>
                </c:pt>
                <c:pt idx="5849">
                  <c:v>41393</c:v>
                </c:pt>
                <c:pt idx="5850">
                  <c:v>41394</c:v>
                </c:pt>
                <c:pt idx="5851">
                  <c:v>41395</c:v>
                </c:pt>
                <c:pt idx="5852">
                  <c:v>41396</c:v>
                </c:pt>
                <c:pt idx="5853">
                  <c:v>41397</c:v>
                </c:pt>
                <c:pt idx="5854">
                  <c:v>41398</c:v>
                </c:pt>
                <c:pt idx="5855">
                  <c:v>41399</c:v>
                </c:pt>
                <c:pt idx="5856">
                  <c:v>41400</c:v>
                </c:pt>
                <c:pt idx="5857">
                  <c:v>41401</c:v>
                </c:pt>
                <c:pt idx="5858">
                  <c:v>41402</c:v>
                </c:pt>
                <c:pt idx="5859">
                  <c:v>41403</c:v>
                </c:pt>
                <c:pt idx="5860">
                  <c:v>41404</c:v>
                </c:pt>
                <c:pt idx="5861">
                  <c:v>41405</c:v>
                </c:pt>
                <c:pt idx="5862">
                  <c:v>41406</c:v>
                </c:pt>
                <c:pt idx="5863">
                  <c:v>41407</c:v>
                </c:pt>
                <c:pt idx="5864">
                  <c:v>41408</c:v>
                </c:pt>
                <c:pt idx="5865">
                  <c:v>41409</c:v>
                </c:pt>
                <c:pt idx="5866">
                  <c:v>41410</c:v>
                </c:pt>
                <c:pt idx="5867">
                  <c:v>41411</c:v>
                </c:pt>
                <c:pt idx="5868">
                  <c:v>41412</c:v>
                </c:pt>
                <c:pt idx="5869">
                  <c:v>41413</c:v>
                </c:pt>
                <c:pt idx="5870">
                  <c:v>41414</c:v>
                </c:pt>
                <c:pt idx="5871">
                  <c:v>41415</c:v>
                </c:pt>
                <c:pt idx="5872">
                  <c:v>41416</c:v>
                </c:pt>
                <c:pt idx="5873">
                  <c:v>41417</c:v>
                </c:pt>
                <c:pt idx="5874">
                  <c:v>41418</c:v>
                </c:pt>
                <c:pt idx="5875">
                  <c:v>41419</c:v>
                </c:pt>
                <c:pt idx="5876">
                  <c:v>41420</c:v>
                </c:pt>
                <c:pt idx="5877">
                  <c:v>41421</c:v>
                </c:pt>
                <c:pt idx="5878">
                  <c:v>41422</c:v>
                </c:pt>
                <c:pt idx="5879">
                  <c:v>41423</c:v>
                </c:pt>
                <c:pt idx="5880">
                  <c:v>41424</c:v>
                </c:pt>
                <c:pt idx="5881">
                  <c:v>41425</c:v>
                </c:pt>
                <c:pt idx="5882">
                  <c:v>41426</c:v>
                </c:pt>
                <c:pt idx="5883">
                  <c:v>41427</c:v>
                </c:pt>
                <c:pt idx="5884">
                  <c:v>41428</c:v>
                </c:pt>
                <c:pt idx="5885">
                  <c:v>41429</c:v>
                </c:pt>
                <c:pt idx="5886">
                  <c:v>41430</c:v>
                </c:pt>
                <c:pt idx="5887">
                  <c:v>41431</c:v>
                </c:pt>
                <c:pt idx="5888">
                  <c:v>41432</c:v>
                </c:pt>
                <c:pt idx="5889">
                  <c:v>41433</c:v>
                </c:pt>
                <c:pt idx="5890">
                  <c:v>41434</c:v>
                </c:pt>
                <c:pt idx="5891">
                  <c:v>41435</c:v>
                </c:pt>
                <c:pt idx="5892">
                  <c:v>41436</c:v>
                </c:pt>
                <c:pt idx="5893">
                  <c:v>41437</c:v>
                </c:pt>
                <c:pt idx="5894">
                  <c:v>41438</c:v>
                </c:pt>
                <c:pt idx="5895">
                  <c:v>41439</c:v>
                </c:pt>
                <c:pt idx="5896">
                  <c:v>41440</c:v>
                </c:pt>
                <c:pt idx="5897">
                  <c:v>41441</c:v>
                </c:pt>
                <c:pt idx="5898">
                  <c:v>41442</c:v>
                </c:pt>
                <c:pt idx="5899">
                  <c:v>41443</c:v>
                </c:pt>
                <c:pt idx="5900">
                  <c:v>41444</c:v>
                </c:pt>
                <c:pt idx="5901">
                  <c:v>41445</c:v>
                </c:pt>
                <c:pt idx="5902">
                  <c:v>41446</c:v>
                </c:pt>
                <c:pt idx="5903">
                  <c:v>41447</c:v>
                </c:pt>
                <c:pt idx="5904">
                  <c:v>41448</c:v>
                </c:pt>
                <c:pt idx="5905">
                  <c:v>41449</c:v>
                </c:pt>
                <c:pt idx="5906">
                  <c:v>41450</c:v>
                </c:pt>
                <c:pt idx="5907">
                  <c:v>41451</c:v>
                </c:pt>
                <c:pt idx="5908">
                  <c:v>41452</c:v>
                </c:pt>
                <c:pt idx="5909">
                  <c:v>41453</c:v>
                </c:pt>
                <c:pt idx="5910">
                  <c:v>41454</c:v>
                </c:pt>
                <c:pt idx="5911">
                  <c:v>41455</c:v>
                </c:pt>
                <c:pt idx="5912">
                  <c:v>41456</c:v>
                </c:pt>
                <c:pt idx="5913">
                  <c:v>41457</c:v>
                </c:pt>
                <c:pt idx="5914">
                  <c:v>41458</c:v>
                </c:pt>
                <c:pt idx="5915">
                  <c:v>41459</c:v>
                </c:pt>
                <c:pt idx="5916">
                  <c:v>41460</c:v>
                </c:pt>
                <c:pt idx="5917">
                  <c:v>41461</c:v>
                </c:pt>
                <c:pt idx="5918">
                  <c:v>41462</c:v>
                </c:pt>
                <c:pt idx="5919">
                  <c:v>41463</c:v>
                </c:pt>
                <c:pt idx="5920">
                  <c:v>41464</c:v>
                </c:pt>
                <c:pt idx="5921">
                  <c:v>41465</c:v>
                </c:pt>
                <c:pt idx="5922">
                  <c:v>41466</c:v>
                </c:pt>
                <c:pt idx="5923">
                  <c:v>41467</c:v>
                </c:pt>
                <c:pt idx="5924">
                  <c:v>41468</c:v>
                </c:pt>
                <c:pt idx="5925">
                  <c:v>41469</c:v>
                </c:pt>
                <c:pt idx="5926">
                  <c:v>41470</c:v>
                </c:pt>
                <c:pt idx="5927">
                  <c:v>41471</c:v>
                </c:pt>
                <c:pt idx="5928">
                  <c:v>41472</c:v>
                </c:pt>
                <c:pt idx="5929">
                  <c:v>41473</c:v>
                </c:pt>
                <c:pt idx="5930">
                  <c:v>41474</c:v>
                </c:pt>
                <c:pt idx="5931">
                  <c:v>41475</c:v>
                </c:pt>
                <c:pt idx="5932">
                  <c:v>41476</c:v>
                </c:pt>
                <c:pt idx="5933">
                  <c:v>41477</c:v>
                </c:pt>
                <c:pt idx="5934">
                  <c:v>41478</c:v>
                </c:pt>
                <c:pt idx="5935">
                  <c:v>41479</c:v>
                </c:pt>
                <c:pt idx="5936">
                  <c:v>41480</c:v>
                </c:pt>
                <c:pt idx="5937">
                  <c:v>41481</c:v>
                </c:pt>
                <c:pt idx="5938">
                  <c:v>41482</c:v>
                </c:pt>
                <c:pt idx="5939">
                  <c:v>41483</c:v>
                </c:pt>
                <c:pt idx="5940">
                  <c:v>41484</c:v>
                </c:pt>
                <c:pt idx="5941">
                  <c:v>41485</c:v>
                </c:pt>
                <c:pt idx="5942">
                  <c:v>41486</c:v>
                </c:pt>
                <c:pt idx="5943">
                  <c:v>41487</c:v>
                </c:pt>
                <c:pt idx="5944">
                  <c:v>41488</c:v>
                </c:pt>
                <c:pt idx="5945">
                  <c:v>41489</c:v>
                </c:pt>
                <c:pt idx="5946">
                  <c:v>41490</c:v>
                </c:pt>
                <c:pt idx="5947">
                  <c:v>41491</c:v>
                </c:pt>
                <c:pt idx="5948">
                  <c:v>41492</c:v>
                </c:pt>
                <c:pt idx="5949">
                  <c:v>41493</c:v>
                </c:pt>
                <c:pt idx="5950">
                  <c:v>41494</c:v>
                </c:pt>
                <c:pt idx="5951">
                  <c:v>41495</c:v>
                </c:pt>
                <c:pt idx="5952">
                  <c:v>41496</c:v>
                </c:pt>
                <c:pt idx="5953">
                  <c:v>41497</c:v>
                </c:pt>
                <c:pt idx="5954">
                  <c:v>41498</c:v>
                </c:pt>
                <c:pt idx="5955">
                  <c:v>41499</c:v>
                </c:pt>
                <c:pt idx="5956">
                  <c:v>41500</c:v>
                </c:pt>
                <c:pt idx="5957">
                  <c:v>41501</c:v>
                </c:pt>
                <c:pt idx="5958">
                  <c:v>41502</c:v>
                </c:pt>
                <c:pt idx="5959">
                  <c:v>41503</c:v>
                </c:pt>
                <c:pt idx="5960">
                  <c:v>41504</c:v>
                </c:pt>
                <c:pt idx="5961">
                  <c:v>41505</c:v>
                </c:pt>
                <c:pt idx="5962">
                  <c:v>41506</c:v>
                </c:pt>
                <c:pt idx="5963">
                  <c:v>41507</c:v>
                </c:pt>
                <c:pt idx="5964">
                  <c:v>41508</c:v>
                </c:pt>
                <c:pt idx="5965">
                  <c:v>41509</c:v>
                </c:pt>
                <c:pt idx="5966">
                  <c:v>41510</c:v>
                </c:pt>
                <c:pt idx="5967">
                  <c:v>41511</c:v>
                </c:pt>
                <c:pt idx="5968">
                  <c:v>41512</c:v>
                </c:pt>
                <c:pt idx="5969">
                  <c:v>41513</c:v>
                </c:pt>
                <c:pt idx="5970">
                  <c:v>41514</c:v>
                </c:pt>
                <c:pt idx="5971">
                  <c:v>41515</c:v>
                </c:pt>
                <c:pt idx="5972">
                  <c:v>41516</c:v>
                </c:pt>
                <c:pt idx="5973">
                  <c:v>41517</c:v>
                </c:pt>
                <c:pt idx="5974">
                  <c:v>41518</c:v>
                </c:pt>
                <c:pt idx="5975">
                  <c:v>41519</c:v>
                </c:pt>
                <c:pt idx="5976">
                  <c:v>41520</c:v>
                </c:pt>
                <c:pt idx="5977">
                  <c:v>41521</c:v>
                </c:pt>
                <c:pt idx="5978">
                  <c:v>41522</c:v>
                </c:pt>
                <c:pt idx="5979">
                  <c:v>41523</c:v>
                </c:pt>
                <c:pt idx="5980">
                  <c:v>41524</c:v>
                </c:pt>
                <c:pt idx="5981">
                  <c:v>41525</c:v>
                </c:pt>
                <c:pt idx="5982">
                  <c:v>41526</c:v>
                </c:pt>
                <c:pt idx="5983">
                  <c:v>41527</c:v>
                </c:pt>
                <c:pt idx="5984">
                  <c:v>41528</c:v>
                </c:pt>
                <c:pt idx="5985">
                  <c:v>41529</c:v>
                </c:pt>
                <c:pt idx="5986">
                  <c:v>41530</c:v>
                </c:pt>
                <c:pt idx="5987">
                  <c:v>41531</c:v>
                </c:pt>
                <c:pt idx="5988">
                  <c:v>41532</c:v>
                </c:pt>
                <c:pt idx="5989">
                  <c:v>41533</c:v>
                </c:pt>
                <c:pt idx="5990">
                  <c:v>41534</c:v>
                </c:pt>
                <c:pt idx="5991">
                  <c:v>41535</c:v>
                </c:pt>
                <c:pt idx="5992">
                  <c:v>41536</c:v>
                </c:pt>
                <c:pt idx="5993">
                  <c:v>41537</c:v>
                </c:pt>
                <c:pt idx="5994">
                  <c:v>41538</c:v>
                </c:pt>
                <c:pt idx="5995">
                  <c:v>41539</c:v>
                </c:pt>
                <c:pt idx="5996">
                  <c:v>41540</c:v>
                </c:pt>
                <c:pt idx="5997">
                  <c:v>41541</c:v>
                </c:pt>
                <c:pt idx="5998">
                  <c:v>41542</c:v>
                </c:pt>
                <c:pt idx="5999">
                  <c:v>41543</c:v>
                </c:pt>
                <c:pt idx="6000">
                  <c:v>41544</c:v>
                </c:pt>
                <c:pt idx="6001">
                  <c:v>41545</c:v>
                </c:pt>
                <c:pt idx="6002">
                  <c:v>41546</c:v>
                </c:pt>
                <c:pt idx="6003">
                  <c:v>41547</c:v>
                </c:pt>
                <c:pt idx="6004">
                  <c:v>41548</c:v>
                </c:pt>
                <c:pt idx="6005">
                  <c:v>41549</c:v>
                </c:pt>
                <c:pt idx="6006">
                  <c:v>41550</c:v>
                </c:pt>
                <c:pt idx="6007">
                  <c:v>41551</c:v>
                </c:pt>
                <c:pt idx="6008">
                  <c:v>41552</c:v>
                </c:pt>
                <c:pt idx="6009">
                  <c:v>41553</c:v>
                </c:pt>
                <c:pt idx="6010">
                  <c:v>41554</c:v>
                </c:pt>
                <c:pt idx="6011">
                  <c:v>41555</c:v>
                </c:pt>
                <c:pt idx="6012">
                  <c:v>41556</c:v>
                </c:pt>
                <c:pt idx="6013">
                  <c:v>41557</c:v>
                </c:pt>
                <c:pt idx="6014">
                  <c:v>41558</c:v>
                </c:pt>
                <c:pt idx="6015">
                  <c:v>41559</c:v>
                </c:pt>
                <c:pt idx="6016">
                  <c:v>41560</c:v>
                </c:pt>
                <c:pt idx="6017">
                  <c:v>41561</c:v>
                </c:pt>
                <c:pt idx="6018">
                  <c:v>41562</c:v>
                </c:pt>
                <c:pt idx="6019">
                  <c:v>41563</c:v>
                </c:pt>
                <c:pt idx="6020">
                  <c:v>41564</c:v>
                </c:pt>
                <c:pt idx="6021">
                  <c:v>41565</c:v>
                </c:pt>
                <c:pt idx="6022">
                  <c:v>41566</c:v>
                </c:pt>
                <c:pt idx="6023">
                  <c:v>41567</c:v>
                </c:pt>
                <c:pt idx="6024">
                  <c:v>41568</c:v>
                </c:pt>
                <c:pt idx="6025">
                  <c:v>41569</c:v>
                </c:pt>
                <c:pt idx="6026">
                  <c:v>41570</c:v>
                </c:pt>
                <c:pt idx="6027">
                  <c:v>41571</c:v>
                </c:pt>
                <c:pt idx="6028">
                  <c:v>41572</c:v>
                </c:pt>
                <c:pt idx="6029">
                  <c:v>41573</c:v>
                </c:pt>
                <c:pt idx="6030">
                  <c:v>41574</c:v>
                </c:pt>
                <c:pt idx="6031">
                  <c:v>41575</c:v>
                </c:pt>
                <c:pt idx="6032">
                  <c:v>41576</c:v>
                </c:pt>
                <c:pt idx="6033">
                  <c:v>41577</c:v>
                </c:pt>
                <c:pt idx="6034">
                  <c:v>41578</c:v>
                </c:pt>
                <c:pt idx="6035">
                  <c:v>41579</c:v>
                </c:pt>
                <c:pt idx="6036">
                  <c:v>41580</c:v>
                </c:pt>
                <c:pt idx="6037">
                  <c:v>41581</c:v>
                </c:pt>
                <c:pt idx="6038">
                  <c:v>41582</c:v>
                </c:pt>
                <c:pt idx="6039">
                  <c:v>41583</c:v>
                </c:pt>
                <c:pt idx="6040">
                  <c:v>41584</c:v>
                </c:pt>
                <c:pt idx="6041">
                  <c:v>41585</c:v>
                </c:pt>
                <c:pt idx="6042">
                  <c:v>41586</c:v>
                </c:pt>
                <c:pt idx="6043">
                  <c:v>41587</c:v>
                </c:pt>
                <c:pt idx="6044">
                  <c:v>41588</c:v>
                </c:pt>
                <c:pt idx="6045">
                  <c:v>41589</c:v>
                </c:pt>
                <c:pt idx="6046">
                  <c:v>41590</c:v>
                </c:pt>
                <c:pt idx="6047">
                  <c:v>41591</c:v>
                </c:pt>
                <c:pt idx="6048">
                  <c:v>41592</c:v>
                </c:pt>
                <c:pt idx="6049">
                  <c:v>41593</c:v>
                </c:pt>
                <c:pt idx="6050">
                  <c:v>41594</c:v>
                </c:pt>
                <c:pt idx="6051">
                  <c:v>41595</c:v>
                </c:pt>
                <c:pt idx="6052">
                  <c:v>41596</c:v>
                </c:pt>
                <c:pt idx="6053">
                  <c:v>41597</c:v>
                </c:pt>
                <c:pt idx="6054">
                  <c:v>41598</c:v>
                </c:pt>
                <c:pt idx="6055">
                  <c:v>41599</c:v>
                </c:pt>
                <c:pt idx="6056">
                  <c:v>41600</c:v>
                </c:pt>
                <c:pt idx="6057">
                  <c:v>41601</c:v>
                </c:pt>
                <c:pt idx="6058">
                  <c:v>41602</c:v>
                </c:pt>
                <c:pt idx="6059">
                  <c:v>41603</c:v>
                </c:pt>
                <c:pt idx="6060">
                  <c:v>41604</c:v>
                </c:pt>
                <c:pt idx="6061">
                  <c:v>41605</c:v>
                </c:pt>
                <c:pt idx="6062">
                  <c:v>41606</c:v>
                </c:pt>
                <c:pt idx="6063">
                  <c:v>41607</c:v>
                </c:pt>
                <c:pt idx="6064">
                  <c:v>41608</c:v>
                </c:pt>
                <c:pt idx="6065">
                  <c:v>41609</c:v>
                </c:pt>
                <c:pt idx="6066">
                  <c:v>41610</c:v>
                </c:pt>
                <c:pt idx="6067">
                  <c:v>41611</c:v>
                </c:pt>
                <c:pt idx="6068">
                  <c:v>41612</c:v>
                </c:pt>
                <c:pt idx="6069">
                  <c:v>41613</c:v>
                </c:pt>
                <c:pt idx="6070">
                  <c:v>41614</c:v>
                </c:pt>
                <c:pt idx="6071">
                  <c:v>41615</c:v>
                </c:pt>
                <c:pt idx="6072">
                  <c:v>41616</c:v>
                </c:pt>
                <c:pt idx="6073">
                  <c:v>41617</c:v>
                </c:pt>
                <c:pt idx="6074">
                  <c:v>41618</c:v>
                </c:pt>
                <c:pt idx="6075">
                  <c:v>41619</c:v>
                </c:pt>
                <c:pt idx="6076">
                  <c:v>41620</c:v>
                </c:pt>
                <c:pt idx="6077">
                  <c:v>41621</c:v>
                </c:pt>
                <c:pt idx="6078">
                  <c:v>41622</c:v>
                </c:pt>
                <c:pt idx="6079">
                  <c:v>41623</c:v>
                </c:pt>
                <c:pt idx="6080">
                  <c:v>41624</c:v>
                </c:pt>
                <c:pt idx="6081">
                  <c:v>41625</c:v>
                </c:pt>
                <c:pt idx="6082">
                  <c:v>41626</c:v>
                </c:pt>
                <c:pt idx="6083">
                  <c:v>41627</c:v>
                </c:pt>
                <c:pt idx="6084">
                  <c:v>41628</c:v>
                </c:pt>
                <c:pt idx="6085">
                  <c:v>41629</c:v>
                </c:pt>
                <c:pt idx="6086">
                  <c:v>41630</c:v>
                </c:pt>
                <c:pt idx="6087">
                  <c:v>41631</c:v>
                </c:pt>
                <c:pt idx="6088">
                  <c:v>41632</c:v>
                </c:pt>
                <c:pt idx="6089">
                  <c:v>41633</c:v>
                </c:pt>
                <c:pt idx="6090">
                  <c:v>41634</c:v>
                </c:pt>
                <c:pt idx="6091">
                  <c:v>41635</c:v>
                </c:pt>
                <c:pt idx="6092">
                  <c:v>41636</c:v>
                </c:pt>
                <c:pt idx="6093">
                  <c:v>41637</c:v>
                </c:pt>
                <c:pt idx="6094">
                  <c:v>41638</c:v>
                </c:pt>
                <c:pt idx="6095">
                  <c:v>41639</c:v>
                </c:pt>
                <c:pt idx="6096">
                  <c:v>41640</c:v>
                </c:pt>
                <c:pt idx="6097">
                  <c:v>41641</c:v>
                </c:pt>
                <c:pt idx="6098">
                  <c:v>41642</c:v>
                </c:pt>
                <c:pt idx="6099">
                  <c:v>41643</c:v>
                </c:pt>
                <c:pt idx="6100">
                  <c:v>41644</c:v>
                </c:pt>
                <c:pt idx="6101">
                  <c:v>41645</c:v>
                </c:pt>
                <c:pt idx="6102">
                  <c:v>41646</c:v>
                </c:pt>
                <c:pt idx="6103">
                  <c:v>41647</c:v>
                </c:pt>
                <c:pt idx="6104">
                  <c:v>41648</c:v>
                </c:pt>
                <c:pt idx="6105">
                  <c:v>41649</c:v>
                </c:pt>
                <c:pt idx="6106">
                  <c:v>41650</c:v>
                </c:pt>
                <c:pt idx="6107">
                  <c:v>41651</c:v>
                </c:pt>
                <c:pt idx="6108">
                  <c:v>41652</c:v>
                </c:pt>
                <c:pt idx="6109">
                  <c:v>41653</c:v>
                </c:pt>
                <c:pt idx="6110">
                  <c:v>41654</c:v>
                </c:pt>
                <c:pt idx="6111">
                  <c:v>41655</c:v>
                </c:pt>
                <c:pt idx="6112">
                  <c:v>41656</c:v>
                </c:pt>
                <c:pt idx="6113">
                  <c:v>41657</c:v>
                </c:pt>
                <c:pt idx="6114">
                  <c:v>41658</c:v>
                </c:pt>
                <c:pt idx="6115">
                  <c:v>41659</c:v>
                </c:pt>
                <c:pt idx="6116">
                  <c:v>41660</c:v>
                </c:pt>
                <c:pt idx="6117">
                  <c:v>41661</c:v>
                </c:pt>
                <c:pt idx="6118">
                  <c:v>41662</c:v>
                </c:pt>
                <c:pt idx="6119">
                  <c:v>41663</c:v>
                </c:pt>
                <c:pt idx="6120">
                  <c:v>41664</c:v>
                </c:pt>
                <c:pt idx="6121">
                  <c:v>41665</c:v>
                </c:pt>
                <c:pt idx="6122">
                  <c:v>41666</c:v>
                </c:pt>
                <c:pt idx="6123">
                  <c:v>41667</c:v>
                </c:pt>
                <c:pt idx="6124">
                  <c:v>41668</c:v>
                </c:pt>
                <c:pt idx="6125">
                  <c:v>41669</c:v>
                </c:pt>
                <c:pt idx="6126">
                  <c:v>41670</c:v>
                </c:pt>
                <c:pt idx="6127">
                  <c:v>41671</c:v>
                </c:pt>
                <c:pt idx="6128">
                  <c:v>41672</c:v>
                </c:pt>
                <c:pt idx="6129">
                  <c:v>41673</c:v>
                </c:pt>
                <c:pt idx="6130">
                  <c:v>41674</c:v>
                </c:pt>
                <c:pt idx="6131">
                  <c:v>41675</c:v>
                </c:pt>
                <c:pt idx="6132">
                  <c:v>41676</c:v>
                </c:pt>
                <c:pt idx="6133">
                  <c:v>41677</c:v>
                </c:pt>
                <c:pt idx="6134">
                  <c:v>41678</c:v>
                </c:pt>
                <c:pt idx="6135">
                  <c:v>41679</c:v>
                </c:pt>
                <c:pt idx="6136">
                  <c:v>41680</c:v>
                </c:pt>
                <c:pt idx="6137">
                  <c:v>41681</c:v>
                </c:pt>
                <c:pt idx="6138">
                  <c:v>41682</c:v>
                </c:pt>
                <c:pt idx="6139">
                  <c:v>41683</c:v>
                </c:pt>
                <c:pt idx="6140">
                  <c:v>41684</c:v>
                </c:pt>
                <c:pt idx="6141">
                  <c:v>41685</c:v>
                </c:pt>
                <c:pt idx="6142">
                  <c:v>41686</c:v>
                </c:pt>
                <c:pt idx="6143">
                  <c:v>41687</c:v>
                </c:pt>
                <c:pt idx="6144">
                  <c:v>41688</c:v>
                </c:pt>
                <c:pt idx="6145">
                  <c:v>41689</c:v>
                </c:pt>
                <c:pt idx="6146">
                  <c:v>41690</c:v>
                </c:pt>
                <c:pt idx="6147">
                  <c:v>41691</c:v>
                </c:pt>
                <c:pt idx="6148">
                  <c:v>41692</c:v>
                </c:pt>
                <c:pt idx="6149">
                  <c:v>41693</c:v>
                </c:pt>
                <c:pt idx="6150">
                  <c:v>41694</c:v>
                </c:pt>
                <c:pt idx="6151">
                  <c:v>41695</c:v>
                </c:pt>
                <c:pt idx="6152">
                  <c:v>41696</c:v>
                </c:pt>
                <c:pt idx="6153">
                  <c:v>41697</c:v>
                </c:pt>
                <c:pt idx="6154">
                  <c:v>41698</c:v>
                </c:pt>
                <c:pt idx="6155">
                  <c:v>41699</c:v>
                </c:pt>
                <c:pt idx="6156">
                  <c:v>41700</c:v>
                </c:pt>
                <c:pt idx="6157">
                  <c:v>41701</c:v>
                </c:pt>
                <c:pt idx="6158">
                  <c:v>41702</c:v>
                </c:pt>
                <c:pt idx="6159">
                  <c:v>41703</c:v>
                </c:pt>
                <c:pt idx="6160">
                  <c:v>41704</c:v>
                </c:pt>
                <c:pt idx="6161">
                  <c:v>41705</c:v>
                </c:pt>
                <c:pt idx="6162">
                  <c:v>41706</c:v>
                </c:pt>
                <c:pt idx="6163">
                  <c:v>41707</c:v>
                </c:pt>
                <c:pt idx="6164">
                  <c:v>41708</c:v>
                </c:pt>
                <c:pt idx="6165">
                  <c:v>41709</c:v>
                </c:pt>
                <c:pt idx="6166">
                  <c:v>41710</c:v>
                </c:pt>
                <c:pt idx="6167">
                  <c:v>41711</c:v>
                </c:pt>
                <c:pt idx="6168">
                  <c:v>41712</c:v>
                </c:pt>
                <c:pt idx="6169">
                  <c:v>41713</c:v>
                </c:pt>
                <c:pt idx="6170">
                  <c:v>41714</c:v>
                </c:pt>
                <c:pt idx="6171">
                  <c:v>41715</c:v>
                </c:pt>
                <c:pt idx="6172">
                  <c:v>41716</c:v>
                </c:pt>
                <c:pt idx="6173">
                  <c:v>41717</c:v>
                </c:pt>
                <c:pt idx="6174">
                  <c:v>41718</c:v>
                </c:pt>
                <c:pt idx="6175">
                  <c:v>41719</c:v>
                </c:pt>
                <c:pt idx="6176">
                  <c:v>41720</c:v>
                </c:pt>
                <c:pt idx="6177">
                  <c:v>41721</c:v>
                </c:pt>
                <c:pt idx="6178">
                  <c:v>41722</c:v>
                </c:pt>
                <c:pt idx="6179">
                  <c:v>41723</c:v>
                </c:pt>
                <c:pt idx="6180">
                  <c:v>41724</c:v>
                </c:pt>
                <c:pt idx="6181">
                  <c:v>41725</c:v>
                </c:pt>
                <c:pt idx="6182">
                  <c:v>41726</c:v>
                </c:pt>
                <c:pt idx="6183">
                  <c:v>41727</c:v>
                </c:pt>
                <c:pt idx="6184">
                  <c:v>41728</c:v>
                </c:pt>
                <c:pt idx="6185">
                  <c:v>41729</c:v>
                </c:pt>
                <c:pt idx="6186">
                  <c:v>41730</c:v>
                </c:pt>
                <c:pt idx="6187">
                  <c:v>41731</c:v>
                </c:pt>
                <c:pt idx="6188">
                  <c:v>41732</c:v>
                </c:pt>
                <c:pt idx="6189">
                  <c:v>41733</c:v>
                </c:pt>
                <c:pt idx="6190">
                  <c:v>41734</c:v>
                </c:pt>
                <c:pt idx="6191">
                  <c:v>41735</c:v>
                </c:pt>
                <c:pt idx="6192">
                  <c:v>41736</c:v>
                </c:pt>
                <c:pt idx="6193">
                  <c:v>41737</c:v>
                </c:pt>
                <c:pt idx="6194">
                  <c:v>41738</c:v>
                </c:pt>
                <c:pt idx="6195">
                  <c:v>41739</c:v>
                </c:pt>
                <c:pt idx="6196">
                  <c:v>41740</c:v>
                </c:pt>
                <c:pt idx="6197">
                  <c:v>41741</c:v>
                </c:pt>
                <c:pt idx="6198">
                  <c:v>41742</c:v>
                </c:pt>
                <c:pt idx="6199">
                  <c:v>41743</c:v>
                </c:pt>
                <c:pt idx="6200">
                  <c:v>41744</c:v>
                </c:pt>
                <c:pt idx="6201">
                  <c:v>41745</c:v>
                </c:pt>
                <c:pt idx="6202">
                  <c:v>41746</c:v>
                </c:pt>
                <c:pt idx="6203">
                  <c:v>41747</c:v>
                </c:pt>
                <c:pt idx="6204">
                  <c:v>41748</c:v>
                </c:pt>
                <c:pt idx="6205">
                  <c:v>41749</c:v>
                </c:pt>
                <c:pt idx="6206">
                  <c:v>41750</c:v>
                </c:pt>
                <c:pt idx="6207">
                  <c:v>41751</c:v>
                </c:pt>
                <c:pt idx="6208">
                  <c:v>41752</c:v>
                </c:pt>
                <c:pt idx="6209">
                  <c:v>41753</c:v>
                </c:pt>
                <c:pt idx="6210">
                  <c:v>41754</c:v>
                </c:pt>
                <c:pt idx="6211">
                  <c:v>41755</c:v>
                </c:pt>
                <c:pt idx="6212">
                  <c:v>41756</c:v>
                </c:pt>
                <c:pt idx="6213">
                  <c:v>41757</c:v>
                </c:pt>
                <c:pt idx="6214">
                  <c:v>41758</c:v>
                </c:pt>
                <c:pt idx="6215">
                  <c:v>41759</c:v>
                </c:pt>
                <c:pt idx="6216">
                  <c:v>41760</c:v>
                </c:pt>
                <c:pt idx="6217">
                  <c:v>41761</c:v>
                </c:pt>
                <c:pt idx="6218">
                  <c:v>41762</c:v>
                </c:pt>
                <c:pt idx="6219">
                  <c:v>41763</c:v>
                </c:pt>
                <c:pt idx="6220">
                  <c:v>41764</c:v>
                </c:pt>
                <c:pt idx="6221">
                  <c:v>41765</c:v>
                </c:pt>
                <c:pt idx="6222">
                  <c:v>41766</c:v>
                </c:pt>
                <c:pt idx="6223">
                  <c:v>41767</c:v>
                </c:pt>
                <c:pt idx="6224">
                  <c:v>41768</c:v>
                </c:pt>
                <c:pt idx="6225">
                  <c:v>41769</c:v>
                </c:pt>
                <c:pt idx="6226">
                  <c:v>41770</c:v>
                </c:pt>
                <c:pt idx="6227">
                  <c:v>41771</c:v>
                </c:pt>
                <c:pt idx="6228">
                  <c:v>41772</c:v>
                </c:pt>
                <c:pt idx="6229">
                  <c:v>41773</c:v>
                </c:pt>
                <c:pt idx="6230">
                  <c:v>41774</c:v>
                </c:pt>
                <c:pt idx="6231">
                  <c:v>41775</c:v>
                </c:pt>
                <c:pt idx="6232">
                  <c:v>41776</c:v>
                </c:pt>
                <c:pt idx="6233">
                  <c:v>41777</c:v>
                </c:pt>
                <c:pt idx="6234">
                  <c:v>41778</c:v>
                </c:pt>
                <c:pt idx="6235">
                  <c:v>41779</c:v>
                </c:pt>
                <c:pt idx="6236">
                  <c:v>41780</c:v>
                </c:pt>
                <c:pt idx="6237">
                  <c:v>41781</c:v>
                </c:pt>
                <c:pt idx="6238">
                  <c:v>41782</c:v>
                </c:pt>
                <c:pt idx="6239">
                  <c:v>41783</c:v>
                </c:pt>
                <c:pt idx="6240">
                  <c:v>41784</c:v>
                </c:pt>
                <c:pt idx="6241">
                  <c:v>41785</c:v>
                </c:pt>
                <c:pt idx="6242">
                  <c:v>41786</c:v>
                </c:pt>
                <c:pt idx="6243">
                  <c:v>41787</c:v>
                </c:pt>
                <c:pt idx="6244">
                  <c:v>41788</c:v>
                </c:pt>
                <c:pt idx="6245">
                  <c:v>41789</c:v>
                </c:pt>
                <c:pt idx="6246">
                  <c:v>41790</c:v>
                </c:pt>
                <c:pt idx="6247">
                  <c:v>41791</c:v>
                </c:pt>
                <c:pt idx="6248">
                  <c:v>41792</c:v>
                </c:pt>
                <c:pt idx="6249">
                  <c:v>41793</c:v>
                </c:pt>
                <c:pt idx="6250">
                  <c:v>41794</c:v>
                </c:pt>
                <c:pt idx="6251">
                  <c:v>41795</c:v>
                </c:pt>
                <c:pt idx="6252">
                  <c:v>41796</c:v>
                </c:pt>
                <c:pt idx="6253">
                  <c:v>41797</c:v>
                </c:pt>
                <c:pt idx="6254">
                  <c:v>41798</c:v>
                </c:pt>
                <c:pt idx="6255">
                  <c:v>41799</c:v>
                </c:pt>
                <c:pt idx="6256">
                  <c:v>41800</c:v>
                </c:pt>
                <c:pt idx="6257">
                  <c:v>41801</c:v>
                </c:pt>
                <c:pt idx="6258">
                  <c:v>41802</c:v>
                </c:pt>
                <c:pt idx="6259">
                  <c:v>41803</c:v>
                </c:pt>
                <c:pt idx="6260">
                  <c:v>41804</c:v>
                </c:pt>
                <c:pt idx="6261">
                  <c:v>41805</c:v>
                </c:pt>
                <c:pt idx="6262">
                  <c:v>41806</c:v>
                </c:pt>
                <c:pt idx="6263">
                  <c:v>41807</c:v>
                </c:pt>
                <c:pt idx="6264">
                  <c:v>41808</c:v>
                </c:pt>
                <c:pt idx="6265">
                  <c:v>41809</c:v>
                </c:pt>
                <c:pt idx="6266">
                  <c:v>41810</c:v>
                </c:pt>
                <c:pt idx="6267">
                  <c:v>41811</c:v>
                </c:pt>
                <c:pt idx="6268">
                  <c:v>41812</c:v>
                </c:pt>
                <c:pt idx="6269">
                  <c:v>41813</c:v>
                </c:pt>
                <c:pt idx="6270">
                  <c:v>41814</c:v>
                </c:pt>
                <c:pt idx="6271">
                  <c:v>41815</c:v>
                </c:pt>
                <c:pt idx="6272">
                  <c:v>41816</c:v>
                </c:pt>
                <c:pt idx="6273">
                  <c:v>41817</c:v>
                </c:pt>
                <c:pt idx="6274">
                  <c:v>41818</c:v>
                </c:pt>
                <c:pt idx="6275">
                  <c:v>41819</c:v>
                </c:pt>
                <c:pt idx="6276">
                  <c:v>41820</c:v>
                </c:pt>
                <c:pt idx="6277">
                  <c:v>41821</c:v>
                </c:pt>
                <c:pt idx="6278">
                  <c:v>41822</c:v>
                </c:pt>
                <c:pt idx="6279">
                  <c:v>41823</c:v>
                </c:pt>
                <c:pt idx="6280">
                  <c:v>41824</c:v>
                </c:pt>
                <c:pt idx="6281">
                  <c:v>41825</c:v>
                </c:pt>
                <c:pt idx="6282">
                  <c:v>41826</c:v>
                </c:pt>
                <c:pt idx="6283">
                  <c:v>41827</c:v>
                </c:pt>
                <c:pt idx="6284">
                  <c:v>41828</c:v>
                </c:pt>
                <c:pt idx="6285">
                  <c:v>41829</c:v>
                </c:pt>
                <c:pt idx="6286">
                  <c:v>41830</c:v>
                </c:pt>
                <c:pt idx="6287">
                  <c:v>41831</c:v>
                </c:pt>
                <c:pt idx="6288">
                  <c:v>41832</c:v>
                </c:pt>
                <c:pt idx="6289">
                  <c:v>41833</c:v>
                </c:pt>
                <c:pt idx="6290">
                  <c:v>41834</c:v>
                </c:pt>
                <c:pt idx="6291">
                  <c:v>41835</c:v>
                </c:pt>
                <c:pt idx="6292">
                  <c:v>41836</c:v>
                </c:pt>
                <c:pt idx="6293">
                  <c:v>41837</c:v>
                </c:pt>
                <c:pt idx="6294">
                  <c:v>41838</c:v>
                </c:pt>
                <c:pt idx="6295">
                  <c:v>41839</c:v>
                </c:pt>
                <c:pt idx="6296">
                  <c:v>41840</c:v>
                </c:pt>
                <c:pt idx="6297">
                  <c:v>41841</c:v>
                </c:pt>
                <c:pt idx="6298">
                  <c:v>41842</c:v>
                </c:pt>
                <c:pt idx="6299">
                  <c:v>41843</c:v>
                </c:pt>
                <c:pt idx="6300">
                  <c:v>41844</c:v>
                </c:pt>
                <c:pt idx="6301">
                  <c:v>41845</c:v>
                </c:pt>
                <c:pt idx="6302">
                  <c:v>41846</c:v>
                </c:pt>
                <c:pt idx="6303">
                  <c:v>41847</c:v>
                </c:pt>
                <c:pt idx="6304">
                  <c:v>41848</c:v>
                </c:pt>
                <c:pt idx="6305">
                  <c:v>41849</c:v>
                </c:pt>
                <c:pt idx="6306">
                  <c:v>41850</c:v>
                </c:pt>
                <c:pt idx="6307">
                  <c:v>41851</c:v>
                </c:pt>
                <c:pt idx="6308">
                  <c:v>41852</c:v>
                </c:pt>
                <c:pt idx="6309">
                  <c:v>41853</c:v>
                </c:pt>
                <c:pt idx="6310">
                  <c:v>41854</c:v>
                </c:pt>
                <c:pt idx="6311">
                  <c:v>41855</c:v>
                </c:pt>
                <c:pt idx="6312">
                  <c:v>41856</c:v>
                </c:pt>
                <c:pt idx="6313">
                  <c:v>41857</c:v>
                </c:pt>
                <c:pt idx="6314">
                  <c:v>41858</c:v>
                </c:pt>
                <c:pt idx="6315">
                  <c:v>41859</c:v>
                </c:pt>
                <c:pt idx="6316">
                  <c:v>41860</c:v>
                </c:pt>
                <c:pt idx="6317">
                  <c:v>41861</c:v>
                </c:pt>
                <c:pt idx="6318">
                  <c:v>41862</c:v>
                </c:pt>
                <c:pt idx="6319">
                  <c:v>41863</c:v>
                </c:pt>
                <c:pt idx="6320">
                  <c:v>41864</c:v>
                </c:pt>
                <c:pt idx="6321">
                  <c:v>41865</c:v>
                </c:pt>
                <c:pt idx="6322">
                  <c:v>41866</c:v>
                </c:pt>
                <c:pt idx="6323">
                  <c:v>41867</c:v>
                </c:pt>
                <c:pt idx="6324">
                  <c:v>41868</c:v>
                </c:pt>
                <c:pt idx="6325">
                  <c:v>41869</c:v>
                </c:pt>
                <c:pt idx="6326">
                  <c:v>41870</c:v>
                </c:pt>
                <c:pt idx="6327">
                  <c:v>41871</c:v>
                </c:pt>
                <c:pt idx="6328">
                  <c:v>41872</c:v>
                </c:pt>
                <c:pt idx="6329">
                  <c:v>41873</c:v>
                </c:pt>
                <c:pt idx="6330">
                  <c:v>41874</c:v>
                </c:pt>
                <c:pt idx="6331">
                  <c:v>41875</c:v>
                </c:pt>
                <c:pt idx="6332">
                  <c:v>41876</c:v>
                </c:pt>
                <c:pt idx="6333">
                  <c:v>41877</c:v>
                </c:pt>
                <c:pt idx="6334">
                  <c:v>41878</c:v>
                </c:pt>
                <c:pt idx="6335">
                  <c:v>41879</c:v>
                </c:pt>
                <c:pt idx="6336">
                  <c:v>41880</c:v>
                </c:pt>
                <c:pt idx="6337">
                  <c:v>41881</c:v>
                </c:pt>
                <c:pt idx="6338">
                  <c:v>41882</c:v>
                </c:pt>
                <c:pt idx="6339">
                  <c:v>41883</c:v>
                </c:pt>
                <c:pt idx="6340">
                  <c:v>41884</c:v>
                </c:pt>
                <c:pt idx="6341">
                  <c:v>41885</c:v>
                </c:pt>
                <c:pt idx="6342">
                  <c:v>41886</c:v>
                </c:pt>
                <c:pt idx="6343">
                  <c:v>41887</c:v>
                </c:pt>
                <c:pt idx="6344">
                  <c:v>41888</c:v>
                </c:pt>
                <c:pt idx="6345">
                  <c:v>41889</c:v>
                </c:pt>
                <c:pt idx="6346">
                  <c:v>41890</c:v>
                </c:pt>
                <c:pt idx="6347">
                  <c:v>41891</c:v>
                </c:pt>
                <c:pt idx="6348">
                  <c:v>41892</c:v>
                </c:pt>
                <c:pt idx="6349">
                  <c:v>41893</c:v>
                </c:pt>
                <c:pt idx="6350">
                  <c:v>41894</c:v>
                </c:pt>
                <c:pt idx="6351">
                  <c:v>41895</c:v>
                </c:pt>
                <c:pt idx="6352">
                  <c:v>41896</c:v>
                </c:pt>
                <c:pt idx="6353">
                  <c:v>41897</c:v>
                </c:pt>
                <c:pt idx="6354">
                  <c:v>41898</c:v>
                </c:pt>
                <c:pt idx="6355">
                  <c:v>41899</c:v>
                </c:pt>
                <c:pt idx="6356">
                  <c:v>41900</c:v>
                </c:pt>
                <c:pt idx="6357">
                  <c:v>41901</c:v>
                </c:pt>
                <c:pt idx="6358">
                  <c:v>41902</c:v>
                </c:pt>
                <c:pt idx="6359">
                  <c:v>41903</c:v>
                </c:pt>
                <c:pt idx="6360">
                  <c:v>41904</c:v>
                </c:pt>
                <c:pt idx="6361">
                  <c:v>41905</c:v>
                </c:pt>
                <c:pt idx="6362">
                  <c:v>41906</c:v>
                </c:pt>
                <c:pt idx="6363">
                  <c:v>41907</c:v>
                </c:pt>
                <c:pt idx="6364">
                  <c:v>41908</c:v>
                </c:pt>
                <c:pt idx="6365">
                  <c:v>41909</c:v>
                </c:pt>
                <c:pt idx="6366">
                  <c:v>41910</c:v>
                </c:pt>
                <c:pt idx="6367">
                  <c:v>41911</c:v>
                </c:pt>
                <c:pt idx="6368">
                  <c:v>41912</c:v>
                </c:pt>
                <c:pt idx="6369">
                  <c:v>41913</c:v>
                </c:pt>
                <c:pt idx="6370">
                  <c:v>41914</c:v>
                </c:pt>
                <c:pt idx="6371">
                  <c:v>41915</c:v>
                </c:pt>
                <c:pt idx="6372">
                  <c:v>41916</c:v>
                </c:pt>
                <c:pt idx="6373">
                  <c:v>41917</c:v>
                </c:pt>
                <c:pt idx="6374">
                  <c:v>41918</c:v>
                </c:pt>
                <c:pt idx="6375">
                  <c:v>41919</c:v>
                </c:pt>
                <c:pt idx="6376">
                  <c:v>41920</c:v>
                </c:pt>
                <c:pt idx="6377">
                  <c:v>41921</c:v>
                </c:pt>
                <c:pt idx="6378">
                  <c:v>41922</c:v>
                </c:pt>
                <c:pt idx="6379">
                  <c:v>41923</c:v>
                </c:pt>
                <c:pt idx="6380">
                  <c:v>41924</c:v>
                </c:pt>
                <c:pt idx="6381">
                  <c:v>41925</c:v>
                </c:pt>
                <c:pt idx="6382">
                  <c:v>41926</c:v>
                </c:pt>
                <c:pt idx="6383">
                  <c:v>41927</c:v>
                </c:pt>
                <c:pt idx="6384">
                  <c:v>41928</c:v>
                </c:pt>
                <c:pt idx="6385">
                  <c:v>41929</c:v>
                </c:pt>
                <c:pt idx="6386">
                  <c:v>41930</c:v>
                </c:pt>
                <c:pt idx="6387">
                  <c:v>41931</c:v>
                </c:pt>
                <c:pt idx="6388">
                  <c:v>41932</c:v>
                </c:pt>
                <c:pt idx="6389">
                  <c:v>41933</c:v>
                </c:pt>
                <c:pt idx="6390">
                  <c:v>41934</c:v>
                </c:pt>
                <c:pt idx="6391">
                  <c:v>41935</c:v>
                </c:pt>
                <c:pt idx="6392">
                  <c:v>41936</c:v>
                </c:pt>
                <c:pt idx="6393">
                  <c:v>41937</c:v>
                </c:pt>
                <c:pt idx="6394">
                  <c:v>41938</c:v>
                </c:pt>
                <c:pt idx="6395">
                  <c:v>41939</c:v>
                </c:pt>
                <c:pt idx="6396">
                  <c:v>41940</c:v>
                </c:pt>
                <c:pt idx="6397">
                  <c:v>41941</c:v>
                </c:pt>
                <c:pt idx="6398">
                  <c:v>41942</c:v>
                </c:pt>
                <c:pt idx="6399">
                  <c:v>41943</c:v>
                </c:pt>
                <c:pt idx="6400">
                  <c:v>41944</c:v>
                </c:pt>
                <c:pt idx="6401">
                  <c:v>41945</c:v>
                </c:pt>
                <c:pt idx="6402">
                  <c:v>41946</c:v>
                </c:pt>
                <c:pt idx="6403">
                  <c:v>41947</c:v>
                </c:pt>
                <c:pt idx="6404">
                  <c:v>41948</c:v>
                </c:pt>
                <c:pt idx="6405">
                  <c:v>41949</c:v>
                </c:pt>
                <c:pt idx="6406">
                  <c:v>41950</c:v>
                </c:pt>
                <c:pt idx="6407">
                  <c:v>41951</c:v>
                </c:pt>
                <c:pt idx="6408">
                  <c:v>41952</c:v>
                </c:pt>
                <c:pt idx="6409">
                  <c:v>41953</c:v>
                </c:pt>
                <c:pt idx="6410">
                  <c:v>41954</c:v>
                </c:pt>
                <c:pt idx="6411">
                  <c:v>41955</c:v>
                </c:pt>
                <c:pt idx="6412">
                  <c:v>41956</c:v>
                </c:pt>
                <c:pt idx="6413">
                  <c:v>41957</c:v>
                </c:pt>
                <c:pt idx="6414">
                  <c:v>41958</c:v>
                </c:pt>
                <c:pt idx="6415">
                  <c:v>41959</c:v>
                </c:pt>
                <c:pt idx="6416">
                  <c:v>41960</c:v>
                </c:pt>
                <c:pt idx="6417">
                  <c:v>41961</c:v>
                </c:pt>
                <c:pt idx="6418">
                  <c:v>41962</c:v>
                </c:pt>
                <c:pt idx="6419">
                  <c:v>41963</c:v>
                </c:pt>
                <c:pt idx="6420">
                  <c:v>41964</c:v>
                </c:pt>
                <c:pt idx="6421">
                  <c:v>41965</c:v>
                </c:pt>
                <c:pt idx="6422">
                  <c:v>41966</c:v>
                </c:pt>
                <c:pt idx="6423">
                  <c:v>41967</c:v>
                </c:pt>
                <c:pt idx="6424">
                  <c:v>41968</c:v>
                </c:pt>
                <c:pt idx="6425">
                  <c:v>41969</c:v>
                </c:pt>
                <c:pt idx="6426">
                  <c:v>41970</c:v>
                </c:pt>
                <c:pt idx="6427">
                  <c:v>41971</c:v>
                </c:pt>
                <c:pt idx="6428">
                  <c:v>41972</c:v>
                </c:pt>
                <c:pt idx="6429">
                  <c:v>41973</c:v>
                </c:pt>
                <c:pt idx="6430">
                  <c:v>41974</c:v>
                </c:pt>
                <c:pt idx="6431">
                  <c:v>41975</c:v>
                </c:pt>
                <c:pt idx="6432">
                  <c:v>41976</c:v>
                </c:pt>
                <c:pt idx="6433">
                  <c:v>41977</c:v>
                </c:pt>
                <c:pt idx="6434">
                  <c:v>41978</c:v>
                </c:pt>
                <c:pt idx="6435">
                  <c:v>41979</c:v>
                </c:pt>
                <c:pt idx="6436">
                  <c:v>41980</c:v>
                </c:pt>
                <c:pt idx="6437">
                  <c:v>41981</c:v>
                </c:pt>
                <c:pt idx="6438">
                  <c:v>41982</c:v>
                </c:pt>
                <c:pt idx="6439">
                  <c:v>41983</c:v>
                </c:pt>
                <c:pt idx="6440">
                  <c:v>41984</c:v>
                </c:pt>
                <c:pt idx="6441">
                  <c:v>41985</c:v>
                </c:pt>
                <c:pt idx="6442">
                  <c:v>41986</c:v>
                </c:pt>
                <c:pt idx="6443">
                  <c:v>41987</c:v>
                </c:pt>
                <c:pt idx="6444">
                  <c:v>41988</c:v>
                </c:pt>
                <c:pt idx="6445">
                  <c:v>41989</c:v>
                </c:pt>
                <c:pt idx="6446">
                  <c:v>41990</c:v>
                </c:pt>
                <c:pt idx="6447">
                  <c:v>41991</c:v>
                </c:pt>
                <c:pt idx="6448">
                  <c:v>41992</c:v>
                </c:pt>
                <c:pt idx="6449">
                  <c:v>41993</c:v>
                </c:pt>
                <c:pt idx="6450">
                  <c:v>41994</c:v>
                </c:pt>
                <c:pt idx="6451">
                  <c:v>41995</c:v>
                </c:pt>
                <c:pt idx="6452">
                  <c:v>41996</c:v>
                </c:pt>
                <c:pt idx="6453">
                  <c:v>41997</c:v>
                </c:pt>
                <c:pt idx="6454">
                  <c:v>41998</c:v>
                </c:pt>
                <c:pt idx="6455">
                  <c:v>41999</c:v>
                </c:pt>
                <c:pt idx="6456">
                  <c:v>42000</c:v>
                </c:pt>
                <c:pt idx="6457">
                  <c:v>42001</c:v>
                </c:pt>
                <c:pt idx="6458">
                  <c:v>42002</c:v>
                </c:pt>
                <c:pt idx="6459">
                  <c:v>42003</c:v>
                </c:pt>
                <c:pt idx="6460">
                  <c:v>42004</c:v>
                </c:pt>
                <c:pt idx="6461">
                  <c:v>42005</c:v>
                </c:pt>
                <c:pt idx="6462">
                  <c:v>42006</c:v>
                </c:pt>
                <c:pt idx="6463">
                  <c:v>42007</c:v>
                </c:pt>
                <c:pt idx="6464">
                  <c:v>42008</c:v>
                </c:pt>
                <c:pt idx="6465">
                  <c:v>42009</c:v>
                </c:pt>
                <c:pt idx="6466">
                  <c:v>42010</c:v>
                </c:pt>
                <c:pt idx="6467">
                  <c:v>42011</c:v>
                </c:pt>
                <c:pt idx="6468">
                  <c:v>42012</c:v>
                </c:pt>
                <c:pt idx="6469">
                  <c:v>42013</c:v>
                </c:pt>
                <c:pt idx="6470">
                  <c:v>42014</c:v>
                </c:pt>
                <c:pt idx="6471">
                  <c:v>42015</c:v>
                </c:pt>
                <c:pt idx="6472">
                  <c:v>42016</c:v>
                </c:pt>
                <c:pt idx="6473">
                  <c:v>42017</c:v>
                </c:pt>
                <c:pt idx="6474">
                  <c:v>42018</c:v>
                </c:pt>
                <c:pt idx="6475">
                  <c:v>42019</c:v>
                </c:pt>
                <c:pt idx="6476">
                  <c:v>42020</c:v>
                </c:pt>
                <c:pt idx="6477">
                  <c:v>42021</c:v>
                </c:pt>
                <c:pt idx="6478">
                  <c:v>42022</c:v>
                </c:pt>
                <c:pt idx="6479">
                  <c:v>42023</c:v>
                </c:pt>
                <c:pt idx="6480">
                  <c:v>42024</c:v>
                </c:pt>
                <c:pt idx="6481">
                  <c:v>42025</c:v>
                </c:pt>
                <c:pt idx="6482">
                  <c:v>42026</c:v>
                </c:pt>
                <c:pt idx="6483">
                  <c:v>42027</c:v>
                </c:pt>
                <c:pt idx="6484">
                  <c:v>42028</c:v>
                </c:pt>
                <c:pt idx="6485">
                  <c:v>42029</c:v>
                </c:pt>
                <c:pt idx="6486">
                  <c:v>42030</c:v>
                </c:pt>
                <c:pt idx="6487">
                  <c:v>42031</c:v>
                </c:pt>
                <c:pt idx="6488">
                  <c:v>42032</c:v>
                </c:pt>
                <c:pt idx="6489">
                  <c:v>42033</c:v>
                </c:pt>
                <c:pt idx="6490">
                  <c:v>42034</c:v>
                </c:pt>
                <c:pt idx="6491">
                  <c:v>42035</c:v>
                </c:pt>
                <c:pt idx="6492">
                  <c:v>42036</c:v>
                </c:pt>
                <c:pt idx="6493">
                  <c:v>42037</c:v>
                </c:pt>
                <c:pt idx="6494">
                  <c:v>42038</c:v>
                </c:pt>
                <c:pt idx="6495">
                  <c:v>42039</c:v>
                </c:pt>
                <c:pt idx="6496">
                  <c:v>42040</c:v>
                </c:pt>
                <c:pt idx="6497">
                  <c:v>42041</c:v>
                </c:pt>
                <c:pt idx="6498">
                  <c:v>42042</c:v>
                </c:pt>
                <c:pt idx="6499">
                  <c:v>42043</c:v>
                </c:pt>
                <c:pt idx="6500">
                  <c:v>42044</c:v>
                </c:pt>
                <c:pt idx="6501">
                  <c:v>42045</c:v>
                </c:pt>
                <c:pt idx="6502">
                  <c:v>42046</c:v>
                </c:pt>
                <c:pt idx="6503">
                  <c:v>42047</c:v>
                </c:pt>
                <c:pt idx="6504">
                  <c:v>42048</c:v>
                </c:pt>
                <c:pt idx="6505">
                  <c:v>42049</c:v>
                </c:pt>
                <c:pt idx="6506">
                  <c:v>42050</c:v>
                </c:pt>
                <c:pt idx="6507">
                  <c:v>42051</c:v>
                </c:pt>
                <c:pt idx="6508">
                  <c:v>42052</c:v>
                </c:pt>
                <c:pt idx="6509">
                  <c:v>42053</c:v>
                </c:pt>
                <c:pt idx="6510">
                  <c:v>42054</c:v>
                </c:pt>
                <c:pt idx="6511">
                  <c:v>42055</c:v>
                </c:pt>
                <c:pt idx="6512">
                  <c:v>42056</c:v>
                </c:pt>
                <c:pt idx="6513">
                  <c:v>42057</c:v>
                </c:pt>
                <c:pt idx="6514">
                  <c:v>42058</c:v>
                </c:pt>
                <c:pt idx="6515">
                  <c:v>42059</c:v>
                </c:pt>
                <c:pt idx="6516">
                  <c:v>42060</c:v>
                </c:pt>
                <c:pt idx="6517">
                  <c:v>42061</c:v>
                </c:pt>
                <c:pt idx="6518">
                  <c:v>42062</c:v>
                </c:pt>
                <c:pt idx="6519">
                  <c:v>42063</c:v>
                </c:pt>
                <c:pt idx="6520">
                  <c:v>42064</c:v>
                </c:pt>
                <c:pt idx="6521">
                  <c:v>42065</c:v>
                </c:pt>
                <c:pt idx="6522">
                  <c:v>42066</c:v>
                </c:pt>
                <c:pt idx="6523">
                  <c:v>42067</c:v>
                </c:pt>
                <c:pt idx="6524">
                  <c:v>42068</c:v>
                </c:pt>
                <c:pt idx="6525">
                  <c:v>42069</c:v>
                </c:pt>
                <c:pt idx="6526">
                  <c:v>42070</c:v>
                </c:pt>
                <c:pt idx="6527">
                  <c:v>42071</c:v>
                </c:pt>
                <c:pt idx="6528">
                  <c:v>42072</c:v>
                </c:pt>
                <c:pt idx="6529">
                  <c:v>42073</c:v>
                </c:pt>
                <c:pt idx="6530">
                  <c:v>42074</c:v>
                </c:pt>
                <c:pt idx="6531">
                  <c:v>42075</c:v>
                </c:pt>
                <c:pt idx="6532">
                  <c:v>42076</c:v>
                </c:pt>
                <c:pt idx="6533">
                  <c:v>42077</c:v>
                </c:pt>
                <c:pt idx="6534">
                  <c:v>42078</c:v>
                </c:pt>
                <c:pt idx="6535">
                  <c:v>42079</c:v>
                </c:pt>
                <c:pt idx="6536">
                  <c:v>42080</c:v>
                </c:pt>
                <c:pt idx="6537">
                  <c:v>42081</c:v>
                </c:pt>
                <c:pt idx="6538">
                  <c:v>42082</c:v>
                </c:pt>
                <c:pt idx="6539">
                  <c:v>42083</c:v>
                </c:pt>
                <c:pt idx="6540">
                  <c:v>42084</c:v>
                </c:pt>
                <c:pt idx="6541">
                  <c:v>42085</c:v>
                </c:pt>
                <c:pt idx="6542">
                  <c:v>42086</c:v>
                </c:pt>
                <c:pt idx="6543">
                  <c:v>42087</c:v>
                </c:pt>
                <c:pt idx="6544">
                  <c:v>42088</c:v>
                </c:pt>
                <c:pt idx="6545">
                  <c:v>42089</c:v>
                </c:pt>
                <c:pt idx="6546">
                  <c:v>42090</c:v>
                </c:pt>
                <c:pt idx="6547">
                  <c:v>42091</c:v>
                </c:pt>
                <c:pt idx="6548">
                  <c:v>42092</c:v>
                </c:pt>
                <c:pt idx="6549">
                  <c:v>42093</c:v>
                </c:pt>
                <c:pt idx="6550">
                  <c:v>42094</c:v>
                </c:pt>
                <c:pt idx="6551">
                  <c:v>42095</c:v>
                </c:pt>
                <c:pt idx="6552">
                  <c:v>42096</c:v>
                </c:pt>
                <c:pt idx="6553">
                  <c:v>42097</c:v>
                </c:pt>
                <c:pt idx="6554">
                  <c:v>42098</c:v>
                </c:pt>
                <c:pt idx="6555">
                  <c:v>42099</c:v>
                </c:pt>
                <c:pt idx="6556">
                  <c:v>42100</c:v>
                </c:pt>
                <c:pt idx="6557">
                  <c:v>42101</c:v>
                </c:pt>
                <c:pt idx="6558">
                  <c:v>42102</c:v>
                </c:pt>
                <c:pt idx="6559">
                  <c:v>42103</c:v>
                </c:pt>
                <c:pt idx="6560">
                  <c:v>42104</c:v>
                </c:pt>
                <c:pt idx="6561">
                  <c:v>42105</c:v>
                </c:pt>
                <c:pt idx="6562">
                  <c:v>42106</c:v>
                </c:pt>
                <c:pt idx="6563">
                  <c:v>42107</c:v>
                </c:pt>
                <c:pt idx="6564">
                  <c:v>42108</c:v>
                </c:pt>
                <c:pt idx="6565">
                  <c:v>42109</c:v>
                </c:pt>
                <c:pt idx="6566">
                  <c:v>42110</c:v>
                </c:pt>
                <c:pt idx="6567">
                  <c:v>42111</c:v>
                </c:pt>
                <c:pt idx="6568">
                  <c:v>42112</c:v>
                </c:pt>
                <c:pt idx="6569">
                  <c:v>42113</c:v>
                </c:pt>
                <c:pt idx="6570">
                  <c:v>42114</c:v>
                </c:pt>
                <c:pt idx="6571">
                  <c:v>42115</c:v>
                </c:pt>
                <c:pt idx="6572">
                  <c:v>42116</c:v>
                </c:pt>
                <c:pt idx="6573">
                  <c:v>42117</c:v>
                </c:pt>
                <c:pt idx="6574">
                  <c:v>42118</c:v>
                </c:pt>
                <c:pt idx="6575">
                  <c:v>42119</c:v>
                </c:pt>
                <c:pt idx="6576">
                  <c:v>42120</c:v>
                </c:pt>
                <c:pt idx="6577">
                  <c:v>42121</c:v>
                </c:pt>
                <c:pt idx="6578">
                  <c:v>42122</c:v>
                </c:pt>
                <c:pt idx="6579">
                  <c:v>42123</c:v>
                </c:pt>
                <c:pt idx="6580">
                  <c:v>42124</c:v>
                </c:pt>
                <c:pt idx="6581">
                  <c:v>42125</c:v>
                </c:pt>
                <c:pt idx="6582">
                  <c:v>42126</c:v>
                </c:pt>
                <c:pt idx="6583">
                  <c:v>42127</c:v>
                </c:pt>
                <c:pt idx="6584">
                  <c:v>42128</c:v>
                </c:pt>
                <c:pt idx="6585">
                  <c:v>42129</c:v>
                </c:pt>
                <c:pt idx="6586">
                  <c:v>42130</c:v>
                </c:pt>
                <c:pt idx="6587">
                  <c:v>42131</c:v>
                </c:pt>
                <c:pt idx="6588">
                  <c:v>42132</c:v>
                </c:pt>
                <c:pt idx="6589">
                  <c:v>42133</c:v>
                </c:pt>
                <c:pt idx="6590">
                  <c:v>42134</c:v>
                </c:pt>
                <c:pt idx="6591">
                  <c:v>42135</c:v>
                </c:pt>
                <c:pt idx="6592">
                  <c:v>42136</c:v>
                </c:pt>
                <c:pt idx="6593">
                  <c:v>42137</c:v>
                </c:pt>
                <c:pt idx="6594">
                  <c:v>42138</c:v>
                </c:pt>
                <c:pt idx="6595">
                  <c:v>42139</c:v>
                </c:pt>
                <c:pt idx="6596">
                  <c:v>42140</c:v>
                </c:pt>
                <c:pt idx="6597">
                  <c:v>42141</c:v>
                </c:pt>
                <c:pt idx="6598">
                  <c:v>42142</c:v>
                </c:pt>
                <c:pt idx="6599">
                  <c:v>42143</c:v>
                </c:pt>
                <c:pt idx="6600">
                  <c:v>42144</c:v>
                </c:pt>
                <c:pt idx="6601">
                  <c:v>42145</c:v>
                </c:pt>
                <c:pt idx="6602">
                  <c:v>42146</c:v>
                </c:pt>
                <c:pt idx="6603">
                  <c:v>42147</c:v>
                </c:pt>
                <c:pt idx="6604">
                  <c:v>42148</c:v>
                </c:pt>
                <c:pt idx="6605">
                  <c:v>42149</c:v>
                </c:pt>
                <c:pt idx="6606">
                  <c:v>42150</c:v>
                </c:pt>
                <c:pt idx="6607">
                  <c:v>42151</c:v>
                </c:pt>
                <c:pt idx="6608">
                  <c:v>42152</c:v>
                </c:pt>
                <c:pt idx="6609">
                  <c:v>42153</c:v>
                </c:pt>
                <c:pt idx="6610">
                  <c:v>42154</c:v>
                </c:pt>
                <c:pt idx="6611">
                  <c:v>42155</c:v>
                </c:pt>
                <c:pt idx="6612">
                  <c:v>42156</c:v>
                </c:pt>
                <c:pt idx="6613">
                  <c:v>42157</c:v>
                </c:pt>
                <c:pt idx="6614">
                  <c:v>42158</c:v>
                </c:pt>
                <c:pt idx="6615">
                  <c:v>42159</c:v>
                </c:pt>
                <c:pt idx="6616">
                  <c:v>42160</c:v>
                </c:pt>
                <c:pt idx="6617">
                  <c:v>42161</c:v>
                </c:pt>
                <c:pt idx="6618">
                  <c:v>42162</c:v>
                </c:pt>
                <c:pt idx="6619">
                  <c:v>42163</c:v>
                </c:pt>
                <c:pt idx="6620">
                  <c:v>42164</c:v>
                </c:pt>
                <c:pt idx="6621">
                  <c:v>42165</c:v>
                </c:pt>
                <c:pt idx="6622">
                  <c:v>42166</c:v>
                </c:pt>
                <c:pt idx="6623">
                  <c:v>42167</c:v>
                </c:pt>
                <c:pt idx="6624">
                  <c:v>42168</c:v>
                </c:pt>
                <c:pt idx="6625">
                  <c:v>42169</c:v>
                </c:pt>
                <c:pt idx="6626">
                  <c:v>42170</c:v>
                </c:pt>
                <c:pt idx="6627">
                  <c:v>42171</c:v>
                </c:pt>
                <c:pt idx="6628">
                  <c:v>42172</c:v>
                </c:pt>
                <c:pt idx="6629">
                  <c:v>42173</c:v>
                </c:pt>
                <c:pt idx="6630">
                  <c:v>42174</c:v>
                </c:pt>
                <c:pt idx="6631">
                  <c:v>42175</c:v>
                </c:pt>
                <c:pt idx="6632">
                  <c:v>42176</c:v>
                </c:pt>
                <c:pt idx="6633">
                  <c:v>42177</c:v>
                </c:pt>
                <c:pt idx="6634">
                  <c:v>42178</c:v>
                </c:pt>
                <c:pt idx="6635">
                  <c:v>42179</c:v>
                </c:pt>
                <c:pt idx="6636">
                  <c:v>42180</c:v>
                </c:pt>
                <c:pt idx="6637">
                  <c:v>42181</c:v>
                </c:pt>
                <c:pt idx="6638">
                  <c:v>42182</c:v>
                </c:pt>
                <c:pt idx="6639">
                  <c:v>42183</c:v>
                </c:pt>
                <c:pt idx="6640">
                  <c:v>42184</c:v>
                </c:pt>
                <c:pt idx="6641">
                  <c:v>42185</c:v>
                </c:pt>
                <c:pt idx="6642">
                  <c:v>42186</c:v>
                </c:pt>
                <c:pt idx="6643">
                  <c:v>42187</c:v>
                </c:pt>
                <c:pt idx="6644">
                  <c:v>42188</c:v>
                </c:pt>
                <c:pt idx="6645">
                  <c:v>42189</c:v>
                </c:pt>
                <c:pt idx="6646">
                  <c:v>42190</c:v>
                </c:pt>
                <c:pt idx="6647">
                  <c:v>42191</c:v>
                </c:pt>
                <c:pt idx="6648">
                  <c:v>42192</c:v>
                </c:pt>
                <c:pt idx="6649">
                  <c:v>42193</c:v>
                </c:pt>
                <c:pt idx="6650">
                  <c:v>42194</c:v>
                </c:pt>
                <c:pt idx="6651">
                  <c:v>42195</c:v>
                </c:pt>
                <c:pt idx="6652">
                  <c:v>42196</c:v>
                </c:pt>
                <c:pt idx="6653">
                  <c:v>42197</c:v>
                </c:pt>
                <c:pt idx="6654">
                  <c:v>42198</c:v>
                </c:pt>
                <c:pt idx="6655">
                  <c:v>42199</c:v>
                </c:pt>
                <c:pt idx="6656">
                  <c:v>42200</c:v>
                </c:pt>
                <c:pt idx="6657">
                  <c:v>42201</c:v>
                </c:pt>
                <c:pt idx="6658">
                  <c:v>42202</c:v>
                </c:pt>
                <c:pt idx="6659">
                  <c:v>42203</c:v>
                </c:pt>
                <c:pt idx="6660">
                  <c:v>42204</c:v>
                </c:pt>
                <c:pt idx="6661">
                  <c:v>42205</c:v>
                </c:pt>
                <c:pt idx="6662">
                  <c:v>42206</c:v>
                </c:pt>
                <c:pt idx="6663">
                  <c:v>42207</c:v>
                </c:pt>
                <c:pt idx="6664">
                  <c:v>42208</c:v>
                </c:pt>
                <c:pt idx="6665">
                  <c:v>42209</c:v>
                </c:pt>
                <c:pt idx="6666">
                  <c:v>42210</c:v>
                </c:pt>
                <c:pt idx="6667">
                  <c:v>42211</c:v>
                </c:pt>
                <c:pt idx="6668">
                  <c:v>42212</c:v>
                </c:pt>
                <c:pt idx="6669">
                  <c:v>42213</c:v>
                </c:pt>
                <c:pt idx="6670">
                  <c:v>42214</c:v>
                </c:pt>
                <c:pt idx="6671">
                  <c:v>42215</c:v>
                </c:pt>
                <c:pt idx="6672">
                  <c:v>42216</c:v>
                </c:pt>
                <c:pt idx="6673">
                  <c:v>42217</c:v>
                </c:pt>
                <c:pt idx="6674">
                  <c:v>42218</c:v>
                </c:pt>
                <c:pt idx="6675">
                  <c:v>42219</c:v>
                </c:pt>
                <c:pt idx="6676">
                  <c:v>42220</c:v>
                </c:pt>
                <c:pt idx="6677">
                  <c:v>42221</c:v>
                </c:pt>
                <c:pt idx="6678">
                  <c:v>42222</c:v>
                </c:pt>
                <c:pt idx="6679">
                  <c:v>42223</c:v>
                </c:pt>
                <c:pt idx="6680">
                  <c:v>42224</c:v>
                </c:pt>
                <c:pt idx="6681">
                  <c:v>42225</c:v>
                </c:pt>
                <c:pt idx="6682">
                  <c:v>42226</c:v>
                </c:pt>
                <c:pt idx="6683">
                  <c:v>42227</c:v>
                </c:pt>
                <c:pt idx="6684">
                  <c:v>42228</c:v>
                </c:pt>
                <c:pt idx="6685">
                  <c:v>42229</c:v>
                </c:pt>
                <c:pt idx="6686">
                  <c:v>42230</c:v>
                </c:pt>
                <c:pt idx="6687">
                  <c:v>42231</c:v>
                </c:pt>
                <c:pt idx="6688">
                  <c:v>42232</c:v>
                </c:pt>
                <c:pt idx="6689">
                  <c:v>42233</c:v>
                </c:pt>
                <c:pt idx="6690">
                  <c:v>42234</c:v>
                </c:pt>
                <c:pt idx="6691">
                  <c:v>42235</c:v>
                </c:pt>
                <c:pt idx="6692">
                  <c:v>42236</c:v>
                </c:pt>
                <c:pt idx="6693">
                  <c:v>42237</c:v>
                </c:pt>
                <c:pt idx="6694">
                  <c:v>42238</c:v>
                </c:pt>
                <c:pt idx="6695">
                  <c:v>42239</c:v>
                </c:pt>
                <c:pt idx="6696">
                  <c:v>42240</c:v>
                </c:pt>
                <c:pt idx="6697">
                  <c:v>42241</c:v>
                </c:pt>
                <c:pt idx="6698">
                  <c:v>42242</c:v>
                </c:pt>
                <c:pt idx="6699">
                  <c:v>42243</c:v>
                </c:pt>
                <c:pt idx="6700">
                  <c:v>42244</c:v>
                </c:pt>
                <c:pt idx="6701">
                  <c:v>42245</c:v>
                </c:pt>
                <c:pt idx="6702">
                  <c:v>42246</c:v>
                </c:pt>
                <c:pt idx="6703">
                  <c:v>42247</c:v>
                </c:pt>
                <c:pt idx="6704">
                  <c:v>42248</c:v>
                </c:pt>
                <c:pt idx="6705">
                  <c:v>42249</c:v>
                </c:pt>
                <c:pt idx="6706">
                  <c:v>42250</c:v>
                </c:pt>
                <c:pt idx="6707">
                  <c:v>42251</c:v>
                </c:pt>
                <c:pt idx="6708">
                  <c:v>42252</c:v>
                </c:pt>
                <c:pt idx="6709">
                  <c:v>42253</c:v>
                </c:pt>
                <c:pt idx="6710">
                  <c:v>42254</c:v>
                </c:pt>
                <c:pt idx="6711">
                  <c:v>42255</c:v>
                </c:pt>
                <c:pt idx="6712">
                  <c:v>42256</c:v>
                </c:pt>
                <c:pt idx="6713">
                  <c:v>42257</c:v>
                </c:pt>
                <c:pt idx="6714">
                  <c:v>42258</c:v>
                </c:pt>
                <c:pt idx="6715">
                  <c:v>42259</c:v>
                </c:pt>
                <c:pt idx="6716">
                  <c:v>42260</c:v>
                </c:pt>
                <c:pt idx="6717">
                  <c:v>42261</c:v>
                </c:pt>
                <c:pt idx="6718">
                  <c:v>42262</c:v>
                </c:pt>
                <c:pt idx="6719">
                  <c:v>42263</c:v>
                </c:pt>
                <c:pt idx="6720">
                  <c:v>42264</c:v>
                </c:pt>
                <c:pt idx="6721">
                  <c:v>42265</c:v>
                </c:pt>
                <c:pt idx="6722">
                  <c:v>42266</c:v>
                </c:pt>
                <c:pt idx="6723">
                  <c:v>42267</c:v>
                </c:pt>
                <c:pt idx="6724">
                  <c:v>42268</c:v>
                </c:pt>
                <c:pt idx="6725">
                  <c:v>42269</c:v>
                </c:pt>
                <c:pt idx="6726">
                  <c:v>42270</c:v>
                </c:pt>
                <c:pt idx="6727">
                  <c:v>42271</c:v>
                </c:pt>
                <c:pt idx="6728">
                  <c:v>42272</c:v>
                </c:pt>
                <c:pt idx="6729">
                  <c:v>42273</c:v>
                </c:pt>
                <c:pt idx="6730">
                  <c:v>42274</c:v>
                </c:pt>
                <c:pt idx="6731">
                  <c:v>42275</c:v>
                </c:pt>
                <c:pt idx="6732">
                  <c:v>42276</c:v>
                </c:pt>
                <c:pt idx="6733">
                  <c:v>42277</c:v>
                </c:pt>
                <c:pt idx="6734">
                  <c:v>42278</c:v>
                </c:pt>
                <c:pt idx="6735">
                  <c:v>42279</c:v>
                </c:pt>
                <c:pt idx="6736">
                  <c:v>42280</c:v>
                </c:pt>
                <c:pt idx="6737">
                  <c:v>42281</c:v>
                </c:pt>
                <c:pt idx="6738">
                  <c:v>42282</c:v>
                </c:pt>
                <c:pt idx="6739">
                  <c:v>42283</c:v>
                </c:pt>
                <c:pt idx="6740">
                  <c:v>42284</c:v>
                </c:pt>
                <c:pt idx="6741">
                  <c:v>42285</c:v>
                </c:pt>
                <c:pt idx="6742">
                  <c:v>42286</c:v>
                </c:pt>
                <c:pt idx="6743">
                  <c:v>42287</c:v>
                </c:pt>
                <c:pt idx="6744">
                  <c:v>42288</c:v>
                </c:pt>
                <c:pt idx="6745">
                  <c:v>42289</c:v>
                </c:pt>
                <c:pt idx="6746">
                  <c:v>42290</c:v>
                </c:pt>
                <c:pt idx="6747">
                  <c:v>42291</c:v>
                </c:pt>
                <c:pt idx="6748">
                  <c:v>42292</c:v>
                </c:pt>
                <c:pt idx="6749">
                  <c:v>42293</c:v>
                </c:pt>
                <c:pt idx="6750">
                  <c:v>42294</c:v>
                </c:pt>
                <c:pt idx="6751">
                  <c:v>42295</c:v>
                </c:pt>
                <c:pt idx="6752">
                  <c:v>42296</c:v>
                </c:pt>
                <c:pt idx="6753">
                  <c:v>42297</c:v>
                </c:pt>
                <c:pt idx="6754">
                  <c:v>42298</c:v>
                </c:pt>
                <c:pt idx="6755">
                  <c:v>42299</c:v>
                </c:pt>
                <c:pt idx="6756">
                  <c:v>42300</c:v>
                </c:pt>
                <c:pt idx="6757">
                  <c:v>42301</c:v>
                </c:pt>
                <c:pt idx="6758">
                  <c:v>42302</c:v>
                </c:pt>
                <c:pt idx="6759">
                  <c:v>42303</c:v>
                </c:pt>
                <c:pt idx="6760">
                  <c:v>42304</c:v>
                </c:pt>
                <c:pt idx="6761">
                  <c:v>42305</c:v>
                </c:pt>
                <c:pt idx="6762">
                  <c:v>42306</c:v>
                </c:pt>
                <c:pt idx="6763">
                  <c:v>42307</c:v>
                </c:pt>
                <c:pt idx="6764">
                  <c:v>42308</c:v>
                </c:pt>
                <c:pt idx="6765">
                  <c:v>42309</c:v>
                </c:pt>
                <c:pt idx="6766">
                  <c:v>42310</c:v>
                </c:pt>
                <c:pt idx="6767">
                  <c:v>42311</c:v>
                </c:pt>
                <c:pt idx="6768">
                  <c:v>42312</c:v>
                </c:pt>
                <c:pt idx="6769">
                  <c:v>42313</c:v>
                </c:pt>
                <c:pt idx="6770">
                  <c:v>42314</c:v>
                </c:pt>
                <c:pt idx="6771">
                  <c:v>42315</c:v>
                </c:pt>
                <c:pt idx="6772">
                  <c:v>42316</c:v>
                </c:pt>
                <c:pt idx="6773">
                  <c:v>42317</c:v>
                </c:pt>
                <c:pt idx="6774">
                  <c:v>42318</c:v>
                </c:pt>
                <c:pt idx="6775">
                  <c:v>42319</c:v>
                </c:pt>
                <c:pt idx="6776">
                  <c:v>42320</c:v>
                </c:pt>
                <c:pt idx="6777">
                  <c:v>42321</c:v>
                </c:pt>
                <c:pt idx="6778">
                  <c:v>42322</c:v>
                </c:pt>
                <c:pt idx="6779">
                  <c:v>42323</c:v>
                </c:pt>
                <c:pt idx="6780">
                  <c:v>42324</c:v>
                </c:pt>
                <c:pt idx="6781">
                  <c:v>42325</c:v>
                </c:pt>
                <c:pt idx="6782">
                  <c:v>42326</c:v>
                </c:pt>
                <c:pt idx="6783">
                  <c:v>42327</c:v>
                </c:pt>
                <c:pt idx="6784">
                  <c:v>42328</c:v>
                </c:pt>
                <c:pt idx="6785">
                  <c:v>42329</c:v>
                </c:pt>
                <c:pt idx="6786">
                  <c:v>42330</c:v>
                </c:pt>
                <c:pt idx="6787">
                  <c:v>42331</c:v>
                </c:pt>
                <c:pt idx="6788">
                  <c:v>42332</c:v>
                </c:pt>
                <c:pt idx="6789">
                  <c:v>42333</c:v>
                </c:pt>
                <c:pt idx="6790">
                  <c:v>42334</c:v>
                </c:pt>
                <c:pt idx="6791">
                  <c:v>42335</c:v>
                </c:pt>
                <c:pt idx="6792">
                  <c:v>42336</c:v>
                </c:pt>
                <c:pt idx="6793">
                  <c:v>42337</c:v>
                </c:pt>
                <c:pt idx="6794">
                  <c:v>42338</c:v>
                </c:pt>
                <c:pt idx="6795">
                  <c:v>42339</c:v>
                </c:pt>
                <c:pt idx="6796">
                  <c:v>42340</c:v>
                </c:pt>
                <c:pt idx="6797">
                  <c:v>42341</c:v>
                </c:pt>
                <c:pt idx="6798">
                  <c:v>42342</c:v>
                </c:pt>
                <c:pt idx="6799">
                  <c:v>42343</c:v>
                </c:pt>
                <c:pt idx="6800">
                  <c:v>42344</c:v>
                </c:pt>
                <c:pt idx="6801">
                  <c:v>42345</c:v>
                </c:pt>
                <c:pt idx="6802">
                  <c:v>42346</c:v>
                </c:pt>
                <c:pt idx="6803">
                  <c:v>42347</c:v>
                </c:pt>
                <c:pt idx="6804">
                  <c:v>42348</c:v>
                </c:pt>
                <c:pt idx="6805">
                  <c:v>42349</c:v>
                </c:pt>
                <c:pt idx="6806">
                  <c:v>42350</c:v>
                </c:pt>
                <c:pt idx="6807">
                  <c:v>42351</c:v>
                </c:pt>
                <c:pt idx="6808">
                  <c:v>42352</c:v>
                </c:pt>
                <c:pt idx="6809">
                  <c:v>42353</c:v>
                </c:pt>
                <c:pt idx="6810">
                  <c:v>42354</c:v>
                </c:pt>
                <c:pt idx="6811">
                  <c:v>42355</c:v>
                </c:pt>
                <c:pt idx="6812">
                  <c:v>42356</c:v>
                </c:pt>
                <c:pt idx="6813">
                  <c:v>42357</c:v>
                </c:pt>
                <c:pt idx="6814">
                  <c:v>42358</c:v>
                </c:pt>
                <c:pt idx="6815">
                  <c:v>42359</c:v>
                </c:pt>
                <c:pt idx="6816">
                  <c:v>42360</c:v>
                </c:pt>
                <c:pt idx="6817">
                  <c:v>42361</c:v>
                </c:pt>
                <c:pt idx="6818">
                  <c:v>42362</c:v>
                </c:pt>
                <c:pt idx="6819">
                  <c:v>42363</c:v>
                </c:pt>
                <c:pt idx="6820">
                  <c:v>42364</c:v>
                </c:pt>
                <c:pt idx="6821">
                  <c:v>42365</c:v>
                </c:pt>
                <c:pt idx="6822">
                  <c:v>42366</c:v>
                </c:pt>
                <c:pt idx="6823">
                  <c:v>42367</c:v>
                </c:pt>
                <c:pt idx="6824">
                  <c:v>42368</c:v>
                </c:pt>
                <c:pt idx="6825">
                  <c:v>42369</c:v>
                </c:pt>
                <c:pt idx="6826" formatCode="[$-409]d\-mmm\-yy;@">
                  <c:v>42370</c:v>
                </c:pt>
                <c:pt idx="6827" formatCode="[$-409]d\-mmm\-yy;@">
                  <c:v>42371</c:v>
                </c:pt>
                <c:pt idx="6828" formatCode="[$-409]d\-mmm\-yy;@">
                  <c:v>42372</c:v>
                </c:pt>
                <c:pt idx="6829" formatCode="[$-409]d\-mmm\-yy;@">
                  <c:v>42373</c:v>
                </c:pt>
                <c:pt idx="6830" formatCode="[$-409]d\-mmm\-yy;@">
                  <c:v>42374</c:v>
                </c:pt>
                <c:pt idx="6831" formatCode="[$-409]d\-mmm\-yy;@">
                  <c:v>42375</c:v>
                </c:pt>
                <c:pt idx="6832" formatCode="[$-409]d\-mmm\-yy;@">
                  <c:v>42376</c:v>
                </c:pt>
                <c:pt idx="6833" formatCode="[$-409]d\-mmm\-yy;@">
                  <c:v>42377</c:v>
                </c:pt>
                <c:pt idx="6834" formatCode="[$-409]d\-mmm\-yy;@">
                  <c:v>42378</c:v>
                </c:pt>
                <c:pt idx="6835" formatCode="[$-409]d\-mmm\-yy;@">
                  <c:v>42379</c:v>
                </c:pt>
                <c:pt idx="6836" formatCode="[$-409]d\-mmm\-yy;@">
                  <c:v>42380</c:v>
                </c:pt>
                <c:pt idx="6837" formatCode="[$-409]d\-mmm\-yy;@">
                  <c:v>42381</c:v>
                </c:pt>
                <c:pt idx="6838" formatCode="[$-409]d\-mmm\-yy;@">
                  <c:v>42382</c:v>
                </c:pt>
                <c:pt idx="6839" formatCode="[$-409]d\-mmm\-yy;@">
                  <c:v>42383</c:v>
                </c:pt>
                <c:pt idx="6840" formatCode="[$-409]d\-mmm\-yy;@">
                  <c:v>42384</c:v>
                </c:pt>
                <c:pt idx="6841" formatCode="[$-409]d\-mmm\-yy;@">
                  <c:v>42385</c:v>
                </c:pt>
                <c:pt idx="6842" formatCode="[$-409]d\-mmm\-yy;@">
                  <c:v>42386</c:v>
                </c:pt>
                <c:pt idx="6843" formatCode="[$-409]d\-mmm\-yy;@">
                  <c:v>42387</c:v>
                </c:pt>
                <c:pt idx="6844" formatCode="[$-409]d\-mmm\-yy;@">
                  <c:v>42388</c:v>
                </c:pt>
                <c:pt idx="6845" formatCode="[$-409]d\-mmm\-yy;@">
                  <c:v>42389</c:v>
                </c:pt>
                <c:pt idx="6846" formatCode="[$-409]d\-mmm\-yy;@">
                  <c:v>42390</c:v>
                </c:pt>
                <c:pt idx="6847" formatCode="[$-409]d\-mmm\-yy;@">
                  <c:v>42391</c:v>
                </c:pt>
                <c:pt idx="6848" formatCode="[$-409]d\-mmm\-yy;@">
                  <c:v>42392</c:v>
                </c:pt>
                <c:pt idx="6849" formatCode="[$-409]d\-mmm\-yy;@">
                  <c:v>42393</c:v>
                </c:pt>
                <c:pt idx="6850" formatCode="[$-409]d\-mmm\-yy;@">
                  <c:v>42394</c:v>
                </c:pt>
                <c:pt idx="6851" formatCode="[$-409]d\-mmm\-yy;@">
                  <c:v>42395</c:v>
                </c:pt>
                <c:pt idx="6852" formatCode="[$-409]d\-mmm\-yy;@">
                  <c:v>42396</c:v>
                </c:pt>
                <c:pt idx="6853" formatCode="[$-409]d\-mmm\-yy;@">
                  <c:v>42397</c:v>
                </c:pt>
                <c:pt idx="6854" formatCode="[$-409]d\-mmm\-yy;@">
                  <c:v>42398</c:v>
                </c:pt>
                <c:pt idx="6855" formatCode="[$-409]d\-mmm\-yy;@">
                  <c:v>42399</c:v>
                </c:pt>
                <c:pt idx="6856" formatCode="[$-409]d\-mmm\-yy;@">
                  <c:v>42400</c:v>
                </c:pt>
                <c:pt idx="6857" formatCode="[$-409]d\-mmm\-yy;@">
                  <c:v>42401</c:v>
                </c:pt>
                <c:pt idx="6858" formatCode="[$-409]d\-mmm\-yy;@">
                  <c:v>42402</c:v>
                </c:pt>
                <c:pt idx="6859" formatCode="[$-409]d\-mmm\-yy;@">
                  <c:v>42403</c:v>
                </c:pt>
                <c:pt idx="6860" formatCode="[$-409]d\-mmm\-yy;@">
                  <c:v>42404</c:v>
                </c:pt>
                <c:pt idx="6861" formatCode="[$-409]d\-mmm\-yy;@">
                  <c:v>42405</c:v>
                </c:pt>
                <c:pt idx="6862" formatCode="[$-409]d\-mmm\-yy;@">
                  <c:v>42406</c:v>
                </c:pt>
                <c:pt idx="6863" formatCode="[$-409]d\-mmm\-yy;@">
                  <c:v>42407</c:v>
                </c:pt>
                <c:pt idx="6864" formatCode="[$-409]d\-mmm\-yy;@">
                  <c:v>42408</c:v>
                </c:pt>
                <c:pt idx="6865" formatCode="[$-409]d\-mmm\-yy;@">
                  <c:v>42409</c:v>
                </c:pt>
                <c:pt idx="6866" formatCode="[$-409]d\-mmm\-yy;@">
                  <c:v>42410</c:v>
                </c:pt>
                <c:pt idx="6867" formatCode="[$-409]d\-mmm\-yy;@">
                  <c:v>42411</c:v>
                </c:pt>
                <c:pt idx="6868" formatCode="[$-409]d\-mmm\-yy;@">
                  <c:v>42412</c:v>
                </c:pt>
                <c:pt idx="6869" formatCode="[$-409]d\-mmm\-yy;@">
                  <c:v>42413</c:v>
                </c:pt>
                <c:pt idx="6870" formatCode="[$-409]d\-mmm\-yy;@">
                  <c:v>42414</c:v>
                </c:pt>
                <c:pt idx="6871" formatCode="[$-409]d\-mmm\-yy;@">
                  <c:v>42415</c:v>
                </c:pt>
                <c:pt idx="6872" formatCode="[$-409]d\-mmm\-yy;@">
                  <c:v>42416</c:v>
                </c:pt>
                <c:pt idx="6873" formatCode="[$-409]d\-mmm\-yy;@">
                  <c:v>42417</c:v>
                </c:pt>
                <c:pt idx="6874" formatCode="[$-409]d\-mmm\-yy;@">
                  <c:v>42418</c:v>
                </c:pt>
                <c:pt idx="6875" formatCode="[$-409]d\-mmm\-yy;@">
                  <c:v>42419</c:v>
                </c:pt>
                <c:pt idx="6876" formatCode="[$-409]d\-mmm\-yy;@">
                  <c:v>42420</c:v>
                </c:pt>
                <c:pt idx="6877" formatCode="[$-409]d\-mmm\-yy;@">
                  <c:v>42421</c:v>
                </c:pt>
                <c:pt idx="6878" formatCode="[$-409]d\-mmm\-yy;@">
                  <c:v>42422</c:v>
                </c:pt>
                <c:pt idx="6879" formatCode="[$-409]d\-mmm\-yy;@">
                  <c:v>42423</c:v>
                </c:pt>
                <c:pt idx="6880" formatCode="[$-409]d\-mmm\-yy;@">
                  <c:v>42424</c:v>
                </c:pt>
                <c:pt idx="6881" formatCode="[$-409]d\-mmm\-yy;@">
                  <c:v>42425</c:v>
                </c:pt>
                <c:pt idx="6882" formatCode="[$-409]d\-mmm\-yy;@">
                  <c:v>42426</c:v>
                </c:pt>
                <c:pt idx="6883" formatCode="[$-409]d\-mmm\-yy;@">
                  <c:v>42427</c:v>
                </c:pt>
                <c:pt idx="6884" formatCode="[$-409]d\-mmm\-yy;@">
                  <c:v>42428</c:v>
                </c:pt>
                <c:pt idx="6885" formatCode="[$-409]d\-mmm\-yy;@">
                  <c:v>42429</c:v>
                </c:pt>
                <c:pt idx="6886" formatCode="[$-409]d\-mmm\-yy;@">
                  <c:v>42430</c:v>
                </c:pt>
                <c:pt idx="6887" formatCode="[$-409]d\-mmm\-yy;@">
                  <c:v>42431</c:v>
                </c:pt>
                <c:pt idx="6888" formatCode="[$-409]d\-mmm\-yy;@">
                  <c:v>42432</c:v>
                </c:pt>
                <c:pt idx="6889" formatCode="[$-409]d\-mmm\-yy;@">
                  <c:v>42433</c:v>
                </c:pt>
                <c:pt idx="6890" formatCode="[$-409]d\-mmm\-yy;@">
                  <c:v>42434</c:v>
                </c:pt>
                <c:pt idx="6891" formatCode="[$-409]d\-mmm\-yy;@">
                  <c:v>42435</c:v>
                </c:pt>
                <c:pt idx="6892" formatCode="[$-409]d\-mmm\-yy;@">
                  <c:v>42436</c:v>
                </c:pt>
                <c:pt idx="6893" formatCode="[$-409]d\-mmm\-yy;@">
                  <c:v>42437</c:v>
                </c:pt>
                <c:pt idx="6894" formatCode="[$-409]d\-mmm\-yy;@">
                  <c:v>42438</c:v>
                </c:pt>
                <c:pt idx="6895" formatCode="[$-409]d\-mmm\-yy;@">
                  <c:v>42439</c:v>
                </c:pt>
                <c:pt idx="6896" formatCode="[$-409]d\-mmm\-yy;@">
                  <c:v>42440</c:v>
                </c:pt>
                <c:pt idx="6897" formatCode="[$-409]d\-mmm\-yy;@">
                  <c:v>42441</c:v>
                </c:pt>
                <c:pt idx="6898" formatCode="[$-409]d\-mmm\-yy;@">
                  <c:v>42442</c:v>
                </c:pt>
                <c:pt idx="6899" formatCode="[$-409]d\-mmm\-yy;@">
                  <c:v>42443</c:v>
                </c:pt>
                <c:pt idx="6900" formatCode="[$-409]d\-mmm\-yy;@">
                  <c:v>42444</c:v>
                </c:pt>
                <c:pt idx="6901" formatCode="[$-409]d\-mmm\-yy;@">
                  <c:v>42445</c:v>
                </c:pt>
                <c:pt idx="6902" formatCode="[$-409]d\-mmm\-yy;@">
                  <c:v>42446</c:v>
                </c:pt>
                <c:pt idx="6903" formatCode="[$-409]d\-mmm\-yy;@">
                  <c:v>42447</c:v>
                </c:pt>
                <c:pt idx="6904" formatCode="[$-409]d\-mmm\-yy;@">
                  <c:v>42448</c:v>
                </c:pt>
                <c:pt idx="6905" formatCode="[$-409]d\-mmm\-yy;@">
                  <c:v>42449</c:v>
                </c:pt>
                <c:pt idx="6906" formatCode="[$-409]d\-mmm\-yy;@">
                  <c:v>42450</c:v>
                </c:pt>
                <c:pt idx="6907" formatCode="[$-409]d\-mmm\-yy;@">
                  <c:v>42451</c:v>
                </c:pt>
                <c:pt idx="6908" formatCode="[$-409]d\-mmm\-yy;@">
                  <c:v>42452</c:v>
                </c:pt>
                <c:pt idx="6909" formatCode="[$-409]d\-mmm\-yy;@">
                  <c:v>42453</c:v>
                </c:pt>
                <c:pt idx="6910" formatCode="[$-409]d\-mmm\-yy;@">
                  <c:v>42454</c:v>
                </c:pt>
                <c:pt idx="6911" formatCode="[$-409]d\-mmm\-yy;@">
                  <c:v>42455</c:v>
                </c:pt>
                <c:pt idx="6912" formatCode="[$-409]d\-mmm\-yy;@">
                  <c:v>42456</c:v>
                </c:pt>
                <c:pt idx="6913" formatCode="[$-409]d\-mmm\-yy;@">
                  <c:v>42457</c:v>
                </c:pt>
                <c:pt idx="6914" formatCode="[$-409]d\-mmm\-yy;@">
                  <c:v>42458</c:v>
                </c:pt>
                <c:pt idx="6915" formatCode="[$-409]d\-mmm\-yy;@">
                  <c:v>42459</c:v>
                </c:pt>
                <c:pt idx="6916" formatCode="[$-409]d\-mmm\-yy;@">
                  <c:v>42460</c:v>
                </c:pt>
                <c:pt idx="6917" formatCode="[$-409]d\-mmm\-yy;@">
                  <c:v>42461</c:v>
                </c:pt>
                <c:pt idx="6918" formatCode="[$-409]d\-mmm\-yy;@">
                  <c:v>42462</c:v>
                </c:pt>
                <c:pt idx="6919" formatCode="[$-409]d\-mmm\-yy;@">
                  <c:v>42463</c:v>
                </c:pt>
                <c:pt idx="6920" formatCode="[$-409]d\-mmm\-yy;@">
                  <c:v>42464</c:v>
                </c:pt>
                <c:pt idx="6921" formatCode="[$-409]d\-mmm\-yy;@">
                  <c:v>42465</c:v>
                </c:pt>
                <c:pt idx="6922" formatCode="[$-409]d\-mmm\-yy;@">
                  <c:v>42466</c:v>
                </c:pt>
                <c:pt idx="6923" formatCode="[$-409]d\-mmm\-yy;@">
                  <c:v>42467</c:v>
                </c:pt>
                <c:pt idx="6924" formatCode="[$-409]d\-mmm\-yy;@">
                  <c:v>42468</c:v>
                </c:pt>
                <c:pt idx="6925" formatCode="[$-409]d\-mmm\-yy;@">
                  <c:v>42469</c:v>
                </c:pt>
                <c:pt idx="6926" formatCode="[$-409]d\-mmm\-yy;@">
                  <c:v>42470</c:v>
                </c:pt>
                <c:pt idx="6927" formatCode="[$-409]d\-mmm\-yy;@">
                  <c:v>42471</c:v>
                </c:pt>
                <c:pt idx="6928" formatCode="[$-409]d\-mmm\-yy;@">
                  <c:v>42472</c:v>
                </c:pt>
                <c:pt idx="6929" formatCode="[$-409]d\-mmm\-yy;@">
                  <c:v>42473</c:v>
                </c:pt>
                <c:pt idx="6930" formatCode="[$-409]d\-mmm\-yy;@">
                  <c:v>42474</c:v>
                </c:pt>
                <c:pt idx="6931" formatCode="[$-409]d\-mmm\-yy;@">
                  <c:v>42475</c:v>
                </c:pt>
                <c:pt idx="6932" formatCode="[$-409]d\-mmm\-yy;@">
                  <c:v>42476</c:v>
                </c:pt>
                <c:pt idx="6933" formatCode="[$-409]d\-mmm\-yy;@">
                  <c:v>42477</c:v>
                </c:pt>
                <c:pt idx="6934" formatCode="[$-409]d\-mmm\-yy;@">
                  <c:v>42478</c:v>
                </c:pt>
                <c:pt idx="6935" formatCode="[$-409]d\-mmm\-yy;@">
                  <c:v>42479</c:v>
                </c:pt>
                <c:pt idx="6936" formatCode="[$-409]d\-mmm\-yy;@">
                  <c:v>42480</c:v>
                </c:pt>
                <c:pt idx="6937" formatCode="[$-409]d\-mmm\-yy;@">
                  <c:v>42481</c:v>
                </c:pt>
                <c:pt idx="6938" formatCode="[$-409]d\-mmm\-yy;@">
                  <c:v>42482</c:v>
                </c:pt>
                <c:pt idx="6939" formatCode="[$-409]d\-mmm\-yy;@">
                  <c:v>42483</c:v>
                </c:pt>
                <c:pt idx="6940" formatCode="[$-409]d\-mmm\-yy;@">
                  <c:v>42484</c:v>
                </c:pt>
                <c:pt idx="6941" formatCode="[$-409]d\-mmm\-yy;@">
                  <c:v>42485</c:v>
                </c:pt>
                <c:pt idx="6942" formatCode="[$-409]d\-mmm\-yy;@">
                  <c:v>42486</c:v>
                </c:pt>
                <c:pt idx="6943" formatCode="[$-409]d\-mmm\-yy;@">
                  <c:v>42487</c:v>
                </c:pt>
                <c:pt idx="6944" formatCode="[$-409]d\-mmm\-yy;@">
                  <c:v>42488</c:v>
                </c:pt>
                <c:pt idx="6945" formatCode="[$-409]d\-mmm\-yy;@">
                  <c:v>42489</c:v>
                </c:pt>
                <c:pt idx="6946" formatCode="[$-409]d\-mmm\-yy;@">
                  <c:v>42490</c:v>
                </c:pt>
                <c:pt idx="6947" formatCode="[$-409]d\-mmm\-yy;@">
                  <c:v>42491</c:v>
                </c:pt>
                <c:pt idx="6948" formatCode="[$-409]d\-mmm\-yy;@">
                  <c:v>42492</c:v>
                </c:pt>
                <c:pt idx="6949" formatCode="[$-409]d\-mmm\-yy;@">
                  <c:v>42493</c:v>
                </c:pt>
                <c:pt idx="6950" formatCode="[$-409]d\-mmm\-yy;@">
                  <c:v>42494</c:v>
                </c:pt>
                <c:pt idx="6951" formatCode="[$-409]d\-mmm\-yy;@">
                  <c:v>42495</c:v>
                </c:pt>
                <c:pt idx="6952" formatCode="[$-409]d\-mmm\-yy;@">
                  <c:v>42496</c:v>
                </c:pt>
                <c:pt idx="6953" formatCode="[$-409]d\-mmm\-yy;@">
                  <c:v>42497</c:v>
                </c:pt>
                <c:pt idx="6954" formatCode="[$-409]d\-mmm\-yy;@">
                  <c:v>42498</c:v>
                </c:pt>
                <c:pt idx="6955" formatCode="[$-409]d\-mmm\-yy;@">
                  <c:v>42499</c:v>
                </c:pt>
                <c:pt idx="6956" formatCode="[$-409]d\-mmm\-yy;@">
                  <c:v>42500</c:v>
                </c:pt>
                <c:pt idx="6957" formatCode="[$-409]d\-mmm\-yy;@">
                  <c:v>42501</c:v>
                </c:pt>
                <c:pt idx="6958" formatCode="[$-409]d\-mmm\-yy;@">
                  <c:v>42502</c:v>
                </c:pt>
                <c:pt idx="6959" formatCode="[$-409]d\-mmm\-yy;@">
                  <c:v>42503</c:v>
                </c:pt>
                <c:pt idx="6960" formatCode="[$-409]d\-mmm\-yy;@">
                  <c:v>42504</c:v>
                </c:pt>
                <c:pt idx="6961" formatCode="[$-409]d\-mmm\-yy;@">
                  <c:v>42505</c:v>
                </c:pt>
                <c:pt idx="6962" formatCode="[$-409]d\-mmm\-yy;@">
                  <c:v>42506</c:v>
                </c:pt>
                <c:pt idx="6963" formatCode="[$-409]d\-mmm\-yy;@">
                  <c:v>42507</c:v>
                </c:pt>
                <c:pt idx="6964" formatCode="[$-409]d\-mmm\-yy;@">
                  <c:v>42508</c:v>
                </c:pt>
                <c:pt idx="6965" formatCode="[$-409]d\-mmm\-yy;@">
                  <c:v>42509</c:v>
                </c:pt>
                <c:pt idx="6966" formatCode="[$-409]d\-mmm\-yy;@">
                  <c:v>42510</c:v>
                </c:pt>
                <c:pt idx="6967" formatCode="[$-409]d\-mmm\-yy;@">
                  <c:v>42511</c:v>
                </c:pt>
                <c:pt idx="6968" formatCode="[$-409]d\-mmm\-yy;@">
                  <c:v>42512</c:v>
                </c:pt>
                <c:pt idx="6969" formatCode="[$-409]d\-mmm\-yy;@">
                  <c:v>42513</c:v>
                </c:pt>
                <c:pt idx="6970" formatCode="[$-409]d\-mmm\-yy;@">
                  <c:v>42514</c:v>
                </c:pt>
                <c:pt idx="6971" formatCode="[$-409]d\-mmm\-yy;@">
                  <c:v>42515</c:v>
                </c:pt>
                <c:pt idx="6972" formatCode="[$-409]d\-mmm\-yy;@">
                  <c:v>42516</c:v>
                </c:pt>
                <c:pt idx="6973" formatCode="[$-409]d\-mmm\-yy;@">
                  <c:v>42517</c:v>
                </c:pt>
                <c:pt idx="6974" formatCode="[$-409]d\-mmm\-yy;@">
                  <c:v>42518</c:v>
                </c:pt>
                <c:pt idx="6975" formatCode="[$-409]d\-mmm\-yy;@">
                  <c:v>42519</c:v>
                </c:pt>
                <c:pt idx="6976" formatCode="[$-409]d\-mmm\-yy;@">
                  <c:v>42520</c:v>
                </c:pt>
                <c:pt idx="6977" formatCode="[$-409]d\-mmm\-yy;@">
                  <c:v>42521</c:v>
                </c:pt>
                <c:pt idx="6978" formatCode="[$-409]d\-mmm\-yy;@">
                  <c:v>42522</c:v>
                </c:pt>
                <c:pt idx="6979" formatCode="[$-409]d\-mmm\-yy;@">
                  <c:v>42523</c:v>
                </c:pt>
                <c:pt idx="6980" formatCode="[$-409]d\-mmm\-yy;@">
                  <c:v>42524</c:v>
                </c:pt>
                <c:pt idx="6981" formatCode="[$-409]d\-mmm\-yy;@">
                  <c:v>42525</c:v>
                </c:pt>
                <c:pt idx="6982" formatCode="[$-409]d\-mmm\-yy;@">
                  <c:v>42526</c:v>
                </c:pt>
                <c:pt idx="6983" formatCode="[$-409]d\-mmm\-yy;@">
                  <c:v>42527</c:v>
                </c:pt>
                <c:pt idx="6984" formatCode="[$-409]d\-mmm\-yy;@">
                  <c:v>42528</c:v>
                </c:pt>
                <c:pt idx="6985" formatCode="[$-409]d\-mmm\-yy;@">
                  <c:v>42529</c:v>
                </c:pt>
                <c:pt idx="6986" formatCode="[$-409]d\-mmm\-yy;@">
                  <c:v>42530</c:v>
                </c:pt>
                <c:pt idx="6987" formatCode="[$-409]d\-mmm\-yy;@">
                  <c:v>42531</c:v>
                </c:pt>
                <c:pt idx="6988" formatCode="[$-409]d\-mmm\-yy;@">
                  <c:v>42532</c:v>
                </c:pt>
                <c:pt idx="6989" formatCode="[$-409]d\-mmm\-yy;@">
                  <c:v>42533</c:v>
                </c:pt>
                <c:pt idx="6990" formatCode="[$-409]d\-mmm\-yy;@">
                  <c:v>42534</c:v>
                </c:pt>
                <c:pt idx="6991" formatCode="[$-409]d\-mmm\-yy;@">
                  <c:v>42535</c:v>
                </c:pt>
                <c:pt idx="6992" formatCode="[$-409]d\-mmm\-yy;@">
                  <c:v>42536</c:v>
                </c:pt>
                <c:pt idx="6993" formatCode="[$-409]d\-mmm\-yy;@">
                  <c:v>42537</c:v>
                </c:pt>
                <c:pt idx="6994" formatCode="[$-409]d\-mmm\-yy;@">
                  <c:v>42538</c:v>
                </c:pt>
                <c:pt idx="6995" formatCode="[$-409]d\-mmm\-yy;@">
                  <c:v>42539</c:v>
                </c:pt>
                <c:pt idx="6996" formatCode="[$-409]d\-mmm\-yy;@">
                  <c:v>42540</c:v>
                </c:pt>
                <c:pt idx="6997" formatCode="[$-409]d\-mmm\-yy;@">
                  <c:v>42541</c:v>
                </c:pt>
                <c:pt idx="6998" formatCode="[$-409]d\-mmm\-yy;@">
                  <c:v>42542</c:v>
                </c:pt>
                <c:pt idx="6999" formatCode="[$-409]d\-mmm\-yy;@">
                  <c:v>42543</c:v>
                </c:pt>
                <c:pt idx="7000" formatCode="[$-409]d\-mmm\-yy;@">
                  <c:v>42544</c:v>
                </c:pt>
                <c:pt idx="7001" formatCode="[$-409]d\-mmm\-yy;@">
                  <c:v>42545</c:v>
                </c:pt>
                <c:pt idx="7002" formatCode="[$-409]d\-mmm\-yy;@">
                  <c:v>42546</c:v>
                </c:pt>
                <c:pt idx="7003" formatCode="[$-409]d\-mmm\-yy;@">
                  <c:v>42547</c:v>
                </c:pt>
                <c:pt idx="7004" formatCode="[$-409]d\-mmm\-yy;@">
                  <c:v>42548</c:v>
                </c:pt>
                <c:pt idx="7005" formatCode="[$-409]d\-mmm\-yy;@">
                  <c:v>42549</c:v>
                </c:pt>
                <c:pt idx="7006" formatCode="[$-409]d\-mmm\-yy;@">
                  <c:v>42550</c:v>
                </c:pt>
                <c:pt idx="7007" formatCode="[$-409]d\-mmm\-yy;@">
                  <c:v>42551</c:v>
                </c:pt>
                <c:pt idx="7008" formatCode="[$-409]d\-mmm\-yy;@">
                  <c:v>42552</c:v>
                </c:pt>
                <c:pt idx="7009" formatCode="[$-409]d\-mmm\-yy;@">
                  <c:v>42553</c:v>
                </c:pt>
                <c:pt idx="7010" formatCode="[$-409]d\-mmm\-yy;@">
                  <c:v>42554</c:v>
                </c:pt>
                <c:pt idx="7011" formatCode="[$-409]d\-mmm\-yy;@">
                  <c:v>42555</c:v>
                </c:pt>
                <c:pt idx="7012" formatCode="[$-409]d\-mmm\-yy;@">
                  <c:v>42556</c:v>
                </c:pt>
                <c:pt idx="7013" formatCode="[$-409]d\-mmm\-yy;@">
                  <c:v>42557</c:v>
                </c:pt>
                <c:pt idx="7014" formatCode="[$-409]d\-mmm\-yy;@">
                  <c:v>42558</c:v>
                </c:pt>
                <c:pt idx="7015" formatCode="[$-409]d\-mmm\-yy;@">
                  <c:v>42559</c:v>
                </c:pt>
                <c:pt idx="7016" formatCode="[$-409]d\-mmm\-yy;@">
                  <c:v>42560</c:v>
                </c:pt>
                <c:pt idx="7017" formatCode="[$-409]d\-mmm\-yy;@">
                  <c:v>42561</c:v>
                </c:pt>
                <c:pt idx="7018" formatCode="[$-409]d\-mmm\-yy;@">
                  <c:v>42562</c:v>
                </c:pt>
                <c:pt idx="7019" formatCode="[$-409]d\-mmm\-yy;@">
                  <c:v>42563</c:v>
                </c:pt>
                <c:pt idx="7020" formatCode="[$-409]d\-mmm\-yy;@">
                  <c:v>42564</c:v>
                </c:pt>
                <c:pt idx="7021" formatCode="[$-409]d\-mmm\-yy;@">
                  <c:v>42565</c:v>
                </c:pt>
                <c:pt idx="7022" formatCode="[$-409]d\-mmm\-yy;@">
                  <c:v>42566</c:v>
                </c:pt>
                <c:pt idx="7023" formatCode="[$-409]d\-mmm\-yy;@">
                  <c:v>42567</c:v>
                </c:pt>
                <c:pt idx="7024" formatCode="[$-409]d\-mmm\-yy;@">
                  <c:v>42568</c:v>
                </c:pt>
                <c:pt idx="7025" formatCode="[$-409]d\-mmm\-yy;@">
                  <c:v>42569</c:v>
                </c:pt>
                <c:pt idx="7026" formatCode="[$-409]d\-mmm\-yy;@">
                  <c:v>42570</c:v>
                </c:pt>
                <c:pt idx="7027" formatCode="[$-409]d\-mmm\-yy;@">
                  <c:v>42571</c:v>
                </c:pt>
                <c:pt idx="7028" formatCode="[$-409]d\-mmm\-yy;@">
                  <c:v>42572</c:v>
                </c:pt>
                <c:pt idx="7029" formatCode="[$-409]d\-mmm\-yy;@">
                  <c:v>42573</c:v>
                </c:pt>
                <c:pt idx="7030" formatCode="[$-409]d\-mmm\-yy;@">
                  <c:v>42574</c:v>
                </c:pt>
                <c:pt idx="7031" formatCode="[$-409]d\-mmm\-yy;@">
                  <c:v>42575</c:v>
                </c:pt>
                <c:pt idx="7032" formatCode="[$-409]d\-mmm\-yy;@">
                  <c:v>42576</c:v>
                </c:pt>
                <c:pt idx="7033" formatCode="[$-409]d\-mmm\-yy;@">
                  <c:v>42577</c:v>
                </c:pt>
                <c:pt idx="7034" formatCode="[$-409]d\-mmm\-yy;@">
                  <c:v>42578</c:v>
                </c:pt>
                <c:pt idx="7035" formatCode="[$-409]d\-mmm\-yy;@">
                  <c:v>42579</c:v>
                </c:pt>
                <c:pt idx="7036" formatCode="[$-409]d\-mmm\-yy;@">
                  <c:v>42580</c:v>
                </c:pt>
                <c:pt idx="7037" formatCode="[$-409]d\-mmm\-yy;@">
                  <c:v>42581</c:v>
                </c:pt>
                <c:pt idx="7038" formatCode="[$-409]d\-mmm\-yy;@">
                  <c:v>42582</c:v>
                </c:pt>
                <c:pt idx="7039" formatCode="[$-409]d\-mmm\-yy;@">
                  <c:v>42583</c:v>
                </c:pt>
                <c:pt idx="7040" formatCode="[$-409]d\-mmm\-yy;@">
                  <c:v>42584</c:v>
                </c:pt>
                <c:pt idx="7041" formatCode="[$-409]d\-mmm\-yy;@">
                  <c:v>42585</c:v>
                </c:pt>
                <c:pt idx="7042" formatCode="[$-409]d\-mmm\-yy;@">
                  <c:v>42586</c:v>
                </c:pt>
                <c:pt idx="7043" formatCode="[$-409]d\-mmm\-yy;@">
                  <c:v>42587</c:v>
                </c:pt>
                <c:pt idx="7044" formatCode="[$-409]d\-mmm\-yy;@">
                  <c:v>42588</c:v>
                </c:pt>
                <c:pt idx="7045" formatCode="[$-409]d\-mmm\-yy;@">
                  <c:v>42589</c:v>
                </c:pt>
                <c:pt idx="7046" formatCode="[$-409]d\-mmm\-yy;@">
                  <c:v>42590</c:v>
                </c:pt>
                <c:pt idx="7047" formatCode="[$-409]d\-mmm\-yy;@">
                  <c:v>42591</c:v>
                </c:pt>
                <c:pt idx="7048" formatCode="[$-409]d\-mmm\-yy;@">
                  <c:v>42592</c:v>
                </c:pt>
                <c:pt idx="7049" formatCode="[$-409]d\-mmm\-yy;@">
                  <c:v>42593</c:v>
                </c:pt>
                <c:pt idx="7050" formatCode="[$-409]d\-mmm\-yy;@">
                  <c:v>42594</c:v>
                </c:pt>
                <c:pt idx="7051" formatCode="[$-409]d\-mmm\-yy;@">
                  <c:v>42595</c:v>
                </c:pt>
                <c:pt idx="7052" formatCode="[$-409]d\-mmm\-yy;@">
                  <c:v>42596</c:v>
                </c:pt>
                <c:pt idx="7053" formatCode="[$-409]d\-mmm\-yy;@">
                  <c:v>42597</c:v>
                </c:pt>
                <c:pt idx="7054" formatCode="[$-409]d\-mmm\-yy;@">
                  <c:v>42598</c:v>
                </c:pt>
                <c:pt idx="7055" formatCode="[$-409]d\-mmm\-yy;@">
                  <c:v>42599</c:v>
                </c:pt>
                <c:pt idx="7056" formatCode="[$-409]d\-mmm\-yy;@">
                  <c:v>42600</c:v>
                </c:pt>
                <c:pt idx="7057" formatCode="[$-409]d\-mmm\-yy;@">
                  <c:v>42601</c:v>
                </c:pt>
                <c:pt idx="7058" formatCode="[$-409]d\-mmm\-yy;@">
                  <c:v>42602</c:v>
                </c:pt>
                <c:pt idx="7059" formatCode="[$-409]d\-mmm\-yy;@">
                  <c:v>42603</c:v>
                </c:pt>
                <c:pt idx="7060" formatCode="[$-409]d\-mmm\-yy;@">
                  <c:v>42604</c:v>
                </c:pt>
                <c:pt idx="7061" formatCode="[$-409]d\-mmm\-yy;@">
                  <c:v>42605</c:v>
                </c:pt>
                <c:pt idx="7062" formatCode="[$-409]d\-mmm\-yy;@">
                  <c:v>42606</c:v>
                </c:pt>
                <c:pt idx="7063" formatCode="[$-409]d\-mmm\-yy;@">
                  <c:v>42607</c:v>
                </c:pt>
                <c:pt idx="7064" formatCode="[$-409]d\-mmm\-yy;@">
                  <c:v>42608</c:v>
                </c:pt>
                <c:pt idx="7065" formatCode="[$-409]d\-mmm\-yy;@">
                  <c:v>42609</c:v>
                </c:pt>
                <c:pt idx="7066" formatCode="[$-409]d\-mmm\-yy;@">
                  <c:v>42610</c:v>
                </c:pt>
                <c:pt idx="7067" formatCode="[$-409]d\-mmm\-yy;@">
                  <c:v>42611</c:v>
                </c:pt>
                <c:pt idx="7068" formatCode="[$-409]d\-mmm\-yy;@">
                  <c:v>42612</c:v>
                </c:pt>
                <c:pt idx="7069" formatCode="[$-409]d\-mmm\-yy;@">
                  <c:v>42613</c:v>
                </c:pt>
                <c:pt idx="7070" formatCode="[$-409]d\-mmm\-yy;@">
                  <c:v>42614</c:v>
                </c:pt>
                <c:pt idx="7071" formatCode="[$-409]d\-mmm\-yy;@">
                  <c:v>42615</c:v>
                </c:pt>
                <c:pt idx="7072" formatCode="[$-409]d\-mmm\-yy;@">
                  <c:v>42616</c:v>
                </c:pt>
                <c:pt idx="7073" formatCode="[$-409]d\-mmm\-yy;@">
                  <c:v>42617</c:v>
                </c:pt>
                <c:pt idx="7074" formatCode="[$-409]d\-mmm\-yy;@">
                  <c:v>42618</c:v>
                </c:pt>
                <c:pt idx="7075" formatCode="[$-409]d\-mmm\-yy;@">
                  <c:v>42619</c:v>
                </c:pt>
                <c:pt idx="7076" formatCode="[$-409]d\-mmm\-yy;@">
                  <c:v>42620</c:v>
                </c:pt>
                <c:pt idx="7077" formatCode="[$-409]d\-mmm\-yy;@">
                  <c:v>42621</c:v>
                </c:pt>
                <c:pt idx="7078" formatCode="[$-409]d\-mmm\-yy;@">
                  <c:v>42622</c:v>
                </c:pt>
                <c:pt idx="7079" formatCode="[$-409]d\-mmm\-yy;@">
                  <c:v>42623</c:v>
                </c:pt>
                <c:pt idx="7080" formatCode="[$-409]d\-mmm\-yy;@">
                  <c:v>42624</c:v>
                </c:pt>
                <c:pt idx="7081" formatCode="[$-409]d\-mmm\-yy;@">
                  <c:v>42625</c:v>
                </c:pt>
                <c:pt idx="7082" formatCode="[$-409]d\-mmm\-yy;@">
                  <c:v>42626</c:v>
                </c:pt>
                <c:pt idx="7083" formatCode="[$-409]d\-mmm\-yy;@">
                  <c:v>42627</c:v>
                </c:pt>
                <c:pt idx="7084" formatCode="[$-409]d\-mmm\-yy;@">
                  <c:v>42628</c:v>
                </c:pt>
                <c:pt idx="7085" formatCode="[$-409]d\-mmm\-yy;@">
                  <c:v>42629</c:v>
                </c:pt>
                <c:pt idx="7086" formatCode="[$-409]d\-mmm\-yy;@">
                  <c:v>42630</c:v>
                </c:pt>
                <c:pt idx="7087" formatCode="[$-409]d\-mmm\-yy;@">
                  <c:v>42631</c:v>
                </c:pt>
                <c:pt idx="7088" formatCode="[$-409]d\-mmm\-yy;@">
                  <c:v>42632</c:v>
                </c:pt>
                <c:pt idx="7089" formatCode="[$-409]d\-mmm\-yy;@">
                  <c:v>42633</c:v>
                </c:pt>
                <c:pt idx="7090" formatCode="[$-409]d\-mmm\-yy;@">
                  <c:v>42634</c:v>
                </c:pt>
                <c:pt idx="7091" formatCode="[$-409]d\-mmm\-yy;@">
                  <c:v>42635</c:v>
                </c:pt>
                <c:pt idx="7092" formatCode="[$-409]d\-mmm\-yy;@">
                  <c:v>42636</c:v>
                </c:pt>
                <c:pt idx="7093" formatCode="[$-409]d\-mmm\-yy;@">
                  <c:v>42637</c:v>
                </c:pt>
                <c:pt idx="7094" formatCode="[$-409]d\-mmm\-yy;@">
                  <c:v>42638</c:v>
                </c:pt>
                <c:pt idx="7095" formatCode="[$-409]d\-mmm\-yy;@">
                  <c:v>42639</c:v>
                </c:pt>
                <c:pt idx="7096" formatCode="[$-409]d\-mmm\-yy;@">
                  <c:v>42640</c:v>
                </c:pt>
                <c:pt idx="7097" formatCode="[$-409]d\-mmm\-yy;@">
                  <c:v>42641</c:v>
                </c:pt>
                <c:pt idx="7098" formatCode="[$-409]d\-mmm\-yy;@">
                  <c:v>42642</c:v>
                </c:pt>
                <c:pt idx="7099" formatCode="[$-409]d\-mmm\-yy;@">
                  <c:v>42643</c:v>
                </c:pt>
                <c:pt idx="7100" formatCode="[$-409]d\-mmm\-yy;@">
                  <c:v>42644</c:v>
                </c:pt>
                <c:pt idx="7101" formatCode="[$-409]d\-mmm\-yy;@">
                  <c:v>42645</c:v>
                </c:pt>
                <c:pt idx="7102" formatCode="[$-409]d\-mmm\-yy;@">
                  <c:v>42646</c:v>
                </c:pt>
                <c:pt idx="7103" formatCode="[$-409]d\-mmm\-yy;@">
                  <c:v>42647</c:v>
                </c:pt>
                <c:pt idx="7104" formatCode="[$-409]d\-mmm\-yy;@">
                  <c:v>42648</c:v>
                </c:pt>
                <c:pt idx="7105" formatCode="[$-409]d\-mmm\-yy;@">
                  <c:v>42649</c:v>
                </c:pt>
                <c:pt idx="7106" formatCode="[$-409]d\-mmm\-yy;@">
                  <c:v>42650</c:v>
                </c:pt>
                <c:pt idx="7107" formatCode="[$-409]d\-mmm\-yy;@">
                  <c:v>42651</c:v>
                </c:pt>
                <c:pt idx="7108" formatCode="[$-409]d\-mmm\-yy;@">
                  <c:v>42652</c:v>
                </c:pt>
                <c:pt idx="7109" formatCode="[$-409]d\-mmm\-yy;@">
                  <c:v>42653</c:v>
                </c:pt>
                <c:pt idx="7110" formatCode="[$-409]d\-mmm\-yy;@">
                  <c:v>42654</c:v>
                </c:pt>
                <c:pt idx="7111" formatCode="[$-409]d\-mmm\-yy;@">
                  <c:v>42655</c:v>
                </c:pt>
                <c:pt idx="7112" formatCode="[$-409]d\-mmm\-yy;@">
                  <c:v>42656</c:v>
                </c:pt>
                <c:pt idx="7113" formatCode="[$-409]d\-mmm\-yy;@">
                  <c:v>42657</c:v>
                </c:pt>
                <c:pt idx="7114" formatCode="[$-409]d\-mmm\-yy;@">
                  <c:v>42658</c:v>
                </c:pt>
                <c:pt idx="7115" formatCode="[$-409]d\-mmm\-yy;@">
                  <c:v>42659</c:v>
                </c:pt>
                <c:pt idx="7116" formatCode="[$-409]d\-mmm\-yy;@">
                  <c:v>42660</c:v>
                </c:pt>
                <c:pt idx="7117" formatCode="[$-409]d\-mmm\-yy;@">
                  <c:v>42661</c:v>
                </c:pt>
                <c:pt idx="7118" formatCode="[$-409]d\-mmm\-yy;@">
                  <c:v>42662</c:v>
                </c:pt>
                <c:pt idx="7119" formatCode="[$-409]d\-mmm\-yy;@">
                  <c:v>42663</c:v>
                </c:pt>
                <c:pt idx="7120" formatCode="[$-409]d\-mmm\-yy;@">
                  <c:v>42664</c:v>
                </c:pt>
                <c:pt idx="7121" formatCode="[$-409]d\-mmm\-yy;@">
                  <c:v>42665</c:v>
                </c:pt>
                <c:pt idx="7122" formatCode="[$-409]d\-mmm\-yy;@">
                  <c:v>42666</c:v>
                </c:pt>
                <c:pt idx="7123" formatCode="[$-409]d\-mmm\-yy;@">
                  <c:v>42667</c:v>
                </c:pt>
                <c:pt idx="7124" formatCode="[$-409]d\-mmm\-yy;@">
                  <c:v>42668</c:v>
                </c:pt>
                <c:pt idx="7125" formatCode="[$-409]d\-mmm\-yy;@">
                  <c:v>42669</c:v>
                </c:pt>
                <c:pt idx="7126" formatCode="[$-409]d\-mmm\-yy;@">
                  <c:v>42670</c:v>
                </c:pt>
                <c:pt idx="7127" formatCode="[$-409]d\-mmm\-yy;@">
                  <c:v>42671</c:v>
                </c:pt>
                <c:pt idx="7128" formatCode="[$-409]d\-mmm\-yy;@">
                  <c:v>42672</c:v>
                </c:pt>
                <c:pt idx="7129" formatCode="[$-409]d\-mmm\-yy;@">
                  <c:v>42673</c:v>
                </c:pt>
                <c:pt idx="7130" formatCode="[$-409]d\-mmm\-yy;@">
                  <c:v>42674</c:v>
                </c:pt>
                <c:pt idx="7131" formatCode="[$-409]d\-mmm\-yy;@">
                  <c:v>42675</c:v>
                </c:pt>
                <c:pt idx="7132" formatCode="[$-409]d\-mmm\-yy;@">
                  <c:v>42676</c:v>
                </c:pt>
                <c:pt idx="7133" formatCode="[$-409]d\-mmm\-yy;@">
                  <c:v>42677</c:v>
                </c:pt>
                <c:pt idx="7134" formatCode="[$-409]d\-mmm\-yy;@">
                  <c:v>42678</c:v>
                </c:pt>
                <c:pt idx="7135" formatCode="[$-409]d\-mmm\-yy;@">
                  <c:v>42679</c:v>
                </c:pt>
                <c:pt idx="7136" formatCode="[$-409]d\-mmm\-yy;@">
                  <c:v>42680</c:v>
                </c:pt>
                <c:pt idx="7137" formatCode="[$-409]d\-mmm\-yy;@">
                  <c:v>42681</c:v>
                </c:pt>
                <c:pt idx="7138" formatCode="[$-409]d\-mmm\-yy;@">
                  <c:v>42682</c:v>
                </c:pt>
                <c:pt idx="7139" formatCode="[$-409]d\-mmm\-yy;@">
                  <c:v>42683</c:v>
                </c:pt>
                <c:pt idx="7140" formatCode="[$-409]d\-mmm\-yy;@">
                  <c:v>42684</c:v>
                </c:pt>
                <c:pt idx="7141" formatCode="[$-409]d\-mmm\-yy;@">
                  <c:v>42685</c:v>
                </c:pt>
                <c:pt idx="7142" formatCode="[$-409]d\-mmm\-yy;@">
                  <c:v>42686</c:v>
                </c:pt>
                <c:pt idx="7143" formatCode="[$-409]d\-mmm\-yy;@">
                  <c:v>42687</c:v>
                </c:pt>
                <c:pt idx="7144" formatCode="[$-409]d\-mmm\-yy;@">
                  <c:v>42688</c:v>
                </c:pt>
                <c:pt idx="7145" formatCode="[$-409]d\-mmm\-yy;@">
                  <c:v>42689</c:v>
                </c:pt>
                <c:pt idx="7146" formatCode="[$-409]d\-mmm\-yy;@">
                  <c:v>42690</c:v>
                </c:pt>
                <c:pt idx="7147" formatCode="[$-409]d\-mmm\-yy;@">
                  <c:v>42691</c:v>
                </c:pt>
                <c:pt idx="7148" formatCode="[$-409]d\-mmm\-yy;@">
                  <c:v>42692</c:v>
                </c:pt>
                <c:pt idx="7149" formatCode="[$-409]d\-mmm\-yy;@">
                  <c:v>42693</c:v>
                </c:pt>
                <c:pt idx="7150" formatCode="[$-409]d\-mmm\-yy;@">
                  <c:v>42694</c:v>
                </c:pt>
                <c:pt idx="7151" formatCode="[$-409]d\-mmm\-yy;@">
                  <c:v>42695</c:v>
                </c:pt>
                <c:pt idx="7152" formatCode="[$-409]d\-mmm\-yy;@">
                  <c:v>42696</c:v>
                </c:pt>
                <c:pt idx="7153" formatCode="[$-409]d\-mmm\-yy;@">
                  <c:v>42697</c:v>
                </c:pt>
                <c:pt idx="7154" formatCode="[$-409]d\-mmm\-yy;@">
                  <c:v>42698</c:v>
                </c:pt>
                <c:pt idx="7155" formatCode="[$-409]d\-mmm\-yy;@">
                  <c:v>42699</c:v>
                </c:pt>
                <c:pt idx="7156" formatCode="[$-409]d\-mmm\-yy;@">
                  <c:v>42700</c:v>
                </c:pt>
                <c:pt idx="7157" formatCode="[$-409]d\-mmm\-yy;@">
                  <c:v>42701</c:v>
                </c:pt>
                <c:pt idx="7158" formatCode="[$-409]d\-mmm\-yy;@">
                  <c:v>42702</c:v>
                </c:pt>
                <c:pt idx="7159" formatCode="[$-409]d\-mmm\-yy;@">
                  <c:v>42703</c:v>
                </c:pt>
                <c:pt idx="7160" formatCode="[$-409]d\-mmm\-yy;@">
                  <c:v>42704</c:v>
                </c:pt>
                <c:pt idx="7161" formatCode="[$-409]d\-mmm\-yy;@">
                  <c:v>42705</c:v>
                </c:pt>
                <c:pt idx="7162" formatCode="[$-409]d\-mmm\-yy;@">
                  <c:v>42706</c:v>
                </c:pt>
                <c:pt idx="7163" formatCode="[$-409]d\-mmm\-yy;@">
                  <c:v>42707</c:v>
                </c:pt>
                <c:pt idx="7164" formatCode="[$-409]d\-mmm\-yy;@">
                  <c:v>42708</c:v>
                </c:pt>
                <c:pt idx="7165" formatCode="[$-409]d\-mmm\-yy;@">
                  <c:v>42709</c:v>
                </c:pt>
                <c:pt idx="7166" formatCode="[$-409]d\-mmm\-yy;@">
                  <c:v>42710</c:v>
                </c:pt>
                <c:pt idx="7167" formatCode="[$-409]d\-mmm\-yy;@">
                  <c:v>42711</c:v>
                </c:pt>
                <c:pt idx="7168" formatCode="[$-409]d\-mmm\-yy;@">
                  <c:v>42712</c:v>
                </c:pt>
                <c:pt idx="7169" formatCode="[$-409]d\-mmm\-yy;@">
                  <c:v>42713</c:v>
                </c:pt>
                <c:pt idx="7170" formatCode="[$-409]d\-mmm\-yy;@">
                  <c:v>42714</c:v>
                </c:pt>
                <c:pt idx="7171" formatCode="[$-409]d\-mmm\-yy;@">
                  <c:v>42715</c:v>
                </c:pt>
                <c:pt idx="7172" formatCode="[$-409]d\-mmm\-yy;@">
                  <c:v>42716</c:v>
                </c:pt>
                <c:pt idx="7173" formatCode="[$-409]d\-mmm\-yy;@">
                  <c:v>42717</c:v>
                </c:pt>
                <c:pt idx="7174" formatCode="[$-409]d\-mmm\-yy;@">
                  <c:v>42718</c:v>
                </c:pt>
                <c:pt idx="7175" formatCode="[$-409]d\-mmm\-yy;@">
                  <c:v>42719</c:v>
                </c:pt>
                <c:pt idx="7176" formatCode="[$-409]d\-mmm\-yy;@">
                  <c:v>42720</c:v>
                </c:pt>
                <c:pt idx="7177" formatCode="[$-409]d\-mmm\-yy;@">
                  <c:v>42721</c:v>
                </c:pt>
                <c:pt idx="7178" formatCode="[$-409]d\-mmm\-yy;@">
                  <c:v>42722</c:v>
                </c:pt>
                <c:pt idx="7179" formatCode="[$-409]d\-mmm\-yy;@">
                  <c:v>42723</c:v>
                </c:pt>
                <c:pt idx="7180" formatCode="[$-409]d\-mmm\-yy;@">
                  <c:v>42724</c:v>
                </c:pt>
                <c:pt idx="7181" formatCode="[$-409]d\-mmm\-yy;@">
                  <c:v>42725</c:v>
                </c:pt>
                <c:pt idx="7182" formatCode="[$-409]d\-mmm\-yy;@">
                  <c:v>42726</c:v>
                </c:pt>
                <c:pt idx="7183" formatCode="[$-409]d\-mmm\-yy;@">
                  <c:v>42727</c:v>
                </c:pt>
                <c:pt idx="7184" formatCode="[$-409]d\-mmm\-yy;@">
                  <c:v>42728</c:v>
                </c:pt>
                <c:pt idx="7185" formatCode="[$-409]d\-mmm\-yy;@">
                  <c:v>42729</c:v>
                </c:pt>
                <c:pt idx="7186" formatCode="[$-409]d\-mmm\-yy;@">
                  <c:v>42730</c:v>
                </c:pt>
                <c:pt idx="7187" formatCode="[$-409]d\-mmm\-yy;@">
                  <c:v>42731</c:v>
                </c:pt>
                <c:pt idx="7188" formatCode="[$-409]d\-mmm\-yy;@">
                  <c:v>42732</c:v>
                </c:pt>
                <c:pt idx="7189" formatCode="[$-409]d\-mmm\-yy;@">
                  <c:v>42733</c:v>
                </c:pt>
                <c:pt idx="7190" formatCode="[$-409]d\-mmm\-yy;@">
                  <c:v>42734</c:v>
                </c:pt>
                <c:pt idx="7191" formatCode="[$-409]d\-mmm\-yy;@">
                  <c:v>42735</c:v>
                </c:pt>
                <c:pt idx="7192" formatCode="[$-409]d\-mmm\-yy;@">
                  <c:v>42736</c:v>
                </c:pt>
                <c:pt idx="7193" formatCode="[$-409]d\-mmm\-yy;@">
                  <c:v>42737</c:v>
                </c:pt>
                <c:pt idx="7194" formatCode="[$-409]d\-mmm\-yy;@">
                  <c:v>42738</c:v>
                </c:pt>
                <c:pt idx="7195" formatCode="[$-409]d\-mmm\-yy;@">
                  <c:v>42739</c:v>
                </c:pt>
                <c:pt idx="7196" formatCode="[$-409]d\-mmm\-yy;@">
                  <c:v>42740</c:v>
                </c:pt>
                <c:pt idx="7197" formatCode="[$-409]d\-mmm\-yy;@">
                  <c:v>42741</c:v>
                </c:pt>
                <c:pt idx="7198" formatCode="[$-409]d\-mmm\-yy;@">
                  <c:v>42742</c:v>
                </c:pt>
                <c:pt idx="7199" formatCode="[$-409]d\-mmm\-yy;@">
                  <c:v>42743</c:v>
                </c:pt>
                <c:pt idx="7200" formatCode="[$-409]d\-mmm\-yy;@">
                  <c:v>42744</c:v>
                </c:pt>
                <c:pt idx="7201" formatCode="[$-409]d\-mmm\-yy;@">
                  <c:v>42745</c:v>
                </c:pt>
                <c:pt idx="7202" formatCode="[$-409]d\-mmm\-yy;@">
                  <c:v>42746</c:v>
                </c:pt>
                <c:pt idx="7203" formatCode="[$-409]d\-mmm\-yy;@">
                  <c:v>42747</c:v>
                </c:pt>
                <c:pt idx="7204" formatCode="[$-409]d\-mmm\-yy;@">
                  <c:v>42748</c:v>
                </c:pt>
                <c:pt idx="7205" formatCode="[$-409]d\-mmm\-yy;@">
                  <c:v>42749</c:v>
                </c:pt>
                <c:pt idx="7206" formatCode="[$-409]d\-mmm\-yy;@">
                  <c:v>42750</c:v>
                </c:pt>
                <c:pt idx="7207" formatCode="[$-409]d\-mmm\-yy;@">
                  <c:v>42751</c:v>
                </c:pt>
                <c:pt idx="7208" formatCode="[$-409]d\-mmm\-yy;@">
                  <c:v>42752</c:v>
                </c:pt>
                <c:pt idx="7209" formatCode="[$-409]d\-mmm\-yy;@">
                  <c:v>42753</c:v>
                </c:pt>
                <c:pt idx="7210" formatCode="[$-409]d\-mmm\-yy;@">
                  <c:v>42754</c:v>
                </c:pt>
                <c:pt idx="7211" formatCode="[$-409]d\-mmm\-yy;@">
                  <c:v>42755</c:v>
                </c:pt>
                <c:pt idx="7212" formatCode="[$-409]d\-mmm\-yy;@">
                  <c:v>42756</c:v>
                </c:pt>
                <c:pt idx="7213" formatCode="[$-409]d\-mmm\-yy;@">
                  <c:v>42757</c:v>
                </c:pt>
                <c:pt idx="7214" formatCode="[$-409]d\-mmm\-yy;@">
                  <c:v>42758</c:v>
                </c:pt>
                <c:pt idx="7215" formatCode="[$-409]d\-mmm\-yy;@">
                  <c:v>42759</c:v>
                </c:pt>
                <c:pt idx="7216" formatCode="[$-409]d\-mmm\-yy;@">
                  <c:v>42760</c:v>
                </c:pt>
                <c:pt idx="7217" formatCode="[$-409]d\-mmm\-yy;@">
                  <c:v>42761</c:v>
                </c:pt>
                <c:pt idx="7218" formatCode="[$-409]d\-mmm\-yy;@">
                  <c:v>42762</c:v>
                </c:pt>
                <c:pt idx="7219" formatCode="[$-409]d\-mmm\-yy;@">
                  <c:v>42763</c:v>
                </c:pt>
                <c:pt idx="7220" formatCode="[$-409]d\-mmm\-yy;@">
                  <c:v>42764</c:v>
                </c:pt>
                <c:pt idx="7221" formatCode="[$-409]d\-mmm\-yy;@">
                  <c:v>42765</c:v>
                </c:pt>
                <c:pt idx="7222" formatCode="[$-409]d\-mmm\-yy;@">
                  <c:v>42766</c:v>
                </c:pt>
                <c:pt idx="7223" formatCode="[$-409]d\-mmm\-yy;@">
                  <c:v>42767</c:v>
                </c:pt>
                <c:pt idx="7224" formatCode="[$-409]d\-mmm\-yy;@">
                  <c:v>42768</c:v>
                </c:pt>
                <c:pt idx="7225" formatCode="[$-409]d\-mmm\-yy;@">
                  <c:v>42769</c:v>
                </c:pt>
                <c:pt idx="7226" formatCode="[$-409]d\-mmm\-yy;@">
                  <c:v>42770</c:v>
                </c:pt>
                <c:pt idx="7227" formatCode="[$-409]d\-mmm\-yy;@">
                  <c:v>42771</c:v>
                </c:pt>
                <c:pt idx="7228" formatCode="[$-409]d\-mmm\-yy;@">
                  <c:v>42772</c:v>
                </c:pt>
                <c:pt idx="7229" formatCode="[$-409]d\-mmm\-yy;@">
                  <c:v>42773</c:v>
                </c:pt>
                <c:pt idx="7230" formatCode="[$-409]d\-mmm\-yy;@">
                  <c:v>42774</c:v>
                </c:pt>
                <c:pt idx="7231" formatCode="[$-409]d\-mmm\-yy;@">
                  <c:v>42775</c:v>
                </c:pt>
                <c:pt idx="7232" formatCode="[$-409]d\-mmm\-yy;@">
                  <c:v>42776</c:v>
                </c:pt>
                <c:pt idx="7233" formatCode="[$-409]d\-mmm\-yy;@">
                  <c:v>42777</c:v>
                </c:pt>
                <c:pt idx="7234" formatCode="[$-409]d\-mmm\-yy;@">
                  <c:v>42778</c:v>
                </c:pt>
                <c:pt idx="7235" formatCode="[$-409]d\-mmm\-yy;@">
                  <c:v>42779</c:v>
                </c:pt>
                <c:pt idx="7236" formatCode="[$-409]d\-mmm\-yy;@">
                  <c:v>42780</c:v>
                </c:pt>
                <c:pt idx="7237" formatCode="[$-409]d\-mmm\-yy;@">
                  <c:v>42781</c:v>
                </c:pt>
                <c:pt idx="7238" formatCode="[$-409]d\-mmm\-yy;@">
                  <c:v>42782</c:v>
                </c:pt>
                <c:pt idx="7239" formatCode="[$-409]d\-mmm\-yy;@">
                  <c:v>42783</c:v>
                </c:pt>
                <c:pt idx="7240" formatCode="[$-409]d\-mmm\-yy;@">
                  <c:v>42784</c:v>
                </c:pt>
                <c:pt idx="7241" formatCode="[$-409]d\-mmm\-yy;@">
                  <c:v>42785</c:v>
                </c:pt>
                <c:pt idx="7242" formatCode="[$-409]d\-mmm\-yy;@">
                  <c:v>42786</c:v>
                </c:pt>
                <c:pt idx="7243" formatCode="[$-409]d\-mmm\-yy;@">
                  <c:v>42787</c:v>
                </c:pt>
                <c:pt idx="7244" formatCode="[$-409]d\-mmm\-yy;@">
                  <c:v>42788</c:v>
                </c:pt>
                <c:pt idx="7245" formatCode="[$-409]d\-mmm\-yy;@">
                  <c:v>42789</c:v>
                </c:pt>
                <c:pt idx="7246" formatCode="[$-409]d\-mmm\-yy;@">
                  <c:v>42790</c:v>
                </c:pt>
                <c:pt idx="7247" formatCode="[$-409]d\-mmm\-yy;@">
                  <c:v>42791</c:v>
                </c:pt>
                <c:pt idx="7248" formatCode="[$-409]d\-mmm\-yy;@">
                  <c:v>42792</c:v>
                </c:pt>
                <c:pt idx="7249" formatCode="[$-409]d\-mmm\-yy;@">
                  <c:v>42793</c:v>
                </c:pt>
                <c:pt idx="7250" formatCode="[$-409]d\-mmm\-yy;@">
                  <c:v>42794</c:v>
                </c:pt>
                <c:pt idx="7251" formatCode="[$-409]d\-mmm\-yy;@">
                  <c:v>42795</c:v>
                </c:pt>
                <c:pt idx="7252" formatCode="[$-409]d\-mmm\-yy;@">
                  <c:v>42796</c:v>
                </c:pt>
                <c:pt idx="7253" formatCode="[$-409]d\-mmm\-yy;@">
                  <c:v>42797</c:v>
                </c:pt>
                <c:pt idx="7254" formatCode="[$-409]d\-mmm\-yy;@">
                  <c:v>42798</c:v>
                </c:pt>
                <c:pt idx="7255" formatCode="[$-409]d\-mmm\-yy;@">
                  <c:v>42799</c:v>
                </c:pt>
                <c:pt idx="7256" formatCode="[$-409]d\-mmm\-yy;@">
                  <c:v>42800</c:v>
                </c:pt>
                <c:pt idx="7257" formatCode="[$-409]d\-mmm\-yy;@">
                  <c:v>42801</c:v>
                </c:pt>
                <c:pt idx="7258" formatCode="[$-409]d\-mmm\-yy;@">
                  <c:v>42802</c:v>
                </c:pt>
                <c:pt idx="7259" formatCode="[$-409]d\-mmm\-yy;@">
                  <c:v>42803</c:v>
                </c:pt>
                <c:pt idx="7260" formatCode="[$-409]d\-mmm\-yy;@">
                  <c:v>42804</c:v>
                </c:pt>
                <c:pt idx="7261" formatCode="[$-409]d\-mmm\-yy;@">
                  <c:v>42805</c:v>
                </c:pt>
                <c:pt idx="7262" formatCode="[$-409]d\-mmm\-yy;@">
                  <c:v>42806</c:v>
                </c:pt>
                <c:pt idx="7263" formatCode="[$-409]d\-mmm\-yy;@">
                  <c:v>42807</c:v>
                </c:pt>
                <c:pt idx="7264" formatCode="[$-409]d\-mmm\-yy;@">
                  <c:v>42808</c:v>
                </c:pt>
                <c:pt idx="7265" formatCode="[$-409]d\-mmm\-yy;@">
                  <c:v>42809</c:v>
                </c:pt>
                <c:pt idx="7266" formatCode="[$-409]d\-mmm\-yy;@">
                  <c:v>42810</c:v>
                </c:pt>
                <c:pt idx="7267" formatCode="[$-409]d\-mmm\-yy;@">
                  <c:v>42811</c:v>
                </c:pt>
                <c:pt idx="7268" formatCode="[$-409]d\-mmm\-yy;@">
                  <c:v>42812</c:v>
                </c:pt>
                <c:pt idx="7269" formatCode="[$-409]d\-mmm\-yy;@">
                  <c:v>42813</c:v>
                </c:pt>
                <c:pt idx="7270" formatCode="[$-409]d\-mmm\-yy;@">
                  <c:v>42814</c:v>
                </c:pt>
                <c:pt idx="7271" formatCode="[$-409]d\-mmm\-yy;@">
                  <c:v>42815</c:v>
                </c:pt>
                <c:pt idx="7272" formatCode="[$-409]d\-mmm\-yy;@">
                  <c:v>42816</c:v>
                </c:pt>
                <c:pt idx="7273" formatCode="[$-409]d\-mmm\-yy;@">
                  <c:v>42817</c:v>
                </c:pt>
                <c:pt idx="7274" formatCode="[$-409]d\-mmm\-yy;@">
                  <c:v>42818</c:v>
                </c:pt>
                <c:pt idx="7275" formatCode="[$-409]d\-mmm\-yy;@">
                  <c:v>42819</c:v>
                </c:pt>
                <c:pt idx="7276" formatCode="[$-409]d\-mmm\-yy;@">
                  <c:v>42820</c:v>
                </c:pt>
                <c:pt idx="7277" formatCode="[$-409]d\-mmm\-yy;@">
                  <c:v>42821</c:v>
                </c:pt>
                <c:pt idx="7278" formatCode="[$-409]d\-mmm\-yy;@">
                  <c:v>42822</c:v>
                </c:pt>
                <c:pt idx="7279" formatCode="[$-409]d\-mmm\-yy;@">
                  <c:v>42823</c:v>
                </c:pt>
                <c:pt idx="7280" formatCode="[$-409]d\-mmm\-yy;@">
                  <c:v>42824</c:v>
                </c:pt>
                <c:pt idx="7281" formatCode="[$-409]d\-mmm\-yy;@">
                  <c:v>42825</c:v>
                </c:pt>
                <c:pt idx="7282" formatCode="[$-409]d\-mmm\-yy;@">
                  <c:v>42826</c:v>
                </c:pt>
                <c:pt idx="7283" formatCode="[$-409]d\-mmm\-yy;@">
                  <c:v>42827</c:v>
                </c:pt>
                <c:pt idx="7284" formatCode="[$-409]d\-mmm\-yy;@">
                  <c:v>42828</c:v>
                </c:pt>
                <c:pt idx="7285" formatCode="[$-409]d\-mmm\-yy;@">
                  <c:v>42829</c:v>
                </c:pt>
                <c:pt idx="7286" formatCode="[$-409]d\-mmm\-yy;@">
                  <c:v>42830</c:v>
                </c:pt>
                <c:pt idx="7287" formatCode="[$-409]d\-mmm\-yy;@">
                  <c:v>42831</c:v>
                </c:pt>
                <c:pt idx="7288" formatCode="[$-409]d\-mmm\-yy;@">
                  <c:v>42832</c:v>
                </c:pt>
                <c:pt idx="7289" formatCode="[$-409]d\-mmm\-yy;@">
                  <c:v>42833</c:v>
                </c:pt>
                <c:pt idx="7290" formatCode="[$-409]d\-mmm\-yy;@">
                  <c:v>42834</c:v>
                </c:pt>
                <c:pt idx="7291" formatCode="[$-409]d\-mmm\-yy;@">
                  <c:v>42835</c:v>
                </c:pt>
                <c:pt idx="7292" formatCode="[$-409]d\-mmm\-yy;@">
                  <c:v>42836</c:v>
                </c:pt>
                <c:pt idx="7293" formatCode="[$-409]d\-mmm\-yy;@">
                  <c:v>42837</c:v>
                </c:pt>
                <c:pt idx="7294" formatCode="[$-409]d\-mmm\-yy;@">
                  <c:v>42838</c:v>
                </c:pt>
                <c:pt idx="7295" formatCode="[$-409]d\-mmm\-yy;@">
                  <c:v>42839</c:v>
                </c:pt>
                <c:pt idx="7296" formatCode="[$-409]d\-mmm\-yy;@">
                  <c:v>42840</c:v>
                </c:pt>
                <c:pt idx="7297" formatCode="[$-409]d\-mmm\-yy;@">
                  <c:v>42841</c:v>
                </c:pt>
                <c:pt idx="7298" formatCode="[$-409]d\-mmm\-yy;@">
                  <c:v>42842</c:v>
                </c:pt>
                <c:pt idx="7299" formatCode="[$-409]d\-mmm\-yy;@">
                  <c:v>42843</c:v>
                </c:pt>
                <c:pt idx="7300" formatCode="[$-409]d\-mmm\-yy;@">
                  <c:v>42844</c:v>
                </c:pt>
                <c:pt idx="7301" formatCode="[$-409]d\-mmm\-yy;@">
                  <c:v>42845</c:v>
                </c:pt>
                <c:pt idx="7302" formatCode="[$-409]d\-mmm\-yy;@">
                  <c:v>42846</c:v>
                </c:pt>
                <c:pt idx="7303" formatCode="[$-409]d\-mmm\-yy;@">
                  <c:v>42847</c:v>
                </c:pt>
                <c:pt idx="7304" formatCode="[$-409]d\-mmm\-yy;@">
                  <c:v>42848</c:v>
                </c:pt>
                <c:pt idx="7305" formatCode="[$-409]d\-mmm\-yy;@">
                  <c:v>42849</c:v>
                </c:pt>
                <c:pt idx="7306" formatCode="[$-409]d\-mmm\-yy;@">
                  <c:v>42850</c:v>
                </c:pt>
                <c:pt idx="7307" formatCode="[$-409]d\-mmm\-yy;@">
                  <c:v>42851</c:v>
                </c:pt>
                <c:pt idx="7308" formatCode="[$-409]d\-mmm\-yy;@">
                  <c:v>42852</c:v>
                </c:pt>
                <c:pt idx="7309" formatCode="[$-409]d\-mmm\-yy;@">
                  <c:v>42853</c:v>
                </c:pt>
                <c:pt idx="7310" formatCode="[$-409]d\-mmm\-yy;@">
                  <c:v>42854</c:v>
                </c:pt>
                <c:pt idx="7311" formatCode="[$-409]d\-mmm\-yy;@">
                  <c:v>42855</c:v>
                </c:pt>
                <c:pt idx="7312" formatCode="[$-409]d\-mmm\-yy;@">
                  <c:v>42856</c:v>
                </c:pt>
                <c:pt idx="7313" formatCode="[$-409]d\-mmm\-yy;@">
                  <c:v>42857</c:v>
                </c:pt>
                <c:pt idx="7314" formatCode="[$-409]d\-mmm\-yy;@">
                  <c:v>42858</c:v>
                </c:pt>
                <c:pt idx="7315" formatCode="[$-409]d\-mmm\-yy;@">
                  <c:v>42859</c:v>
                </c:pt>
                <c:pt idx="7316" formatCode="[$-409]d\-mmm\-yy;@">
                  <c:v>42860</c:v>
                </c:pt>
                <c:pt idx="7317" formatCode="[$-409]d\-mmm\-yy;@">
                  <c:v>42861</c:v>
                </c:pt>
                <c:pt idx="7318" formatCode="[$-409]d\-mmm\-yy;@">
                  <c:v>42862</c:v>
                </c:pt>
                <c:pt idx="7319" formatCode="[$-409]d\-mmm\-yy;@">
                  <c:v>42863</c:v>
                </c:pt>
                <c:pt idx="7320" formatCode="[$-409]d\-mmm\-yy;@">
                  <c:v>42864</c:v>
                </c:pt>
                <c:pt idx="7321" formatCode="[$-409]d\-mmm\-yy;@">
                  <c:v>42865</c:v>
                </c:pt>
                <c:pt idx="7322" formatCode="[$-409]d\-mmm\-yy;@">
                  <c:v>42866</c:v>
                </c:pt>
                <c:pt idx="7323" formatCode="[$-409]d\-mmm\-yy;@">
                  <c:v>42867</c:v>
                </c:pt>
                <c:pt idx="7324" formatCode="[$-409]d\-mmm\-yy;@">
                  <c:v>42868</c:v>
                </c:pt>
                <c:pt idx="7325" formatCode="[$-409]d\-mmm\-yy;@">
                  <c:v>42869</c:v>
                </c:pt>
                <c:pt idx="7326" formatCode="[$-409]d\-mmm\-yy;@">
                  <c:v>42870</c:v>
                </c:pt>
                <c:pt idx="7327" formatCode="[$-409]d\-mmm\-yy;@">
                  <c:v>42871</c:v>
                </c:pt>
                <c:pt idx="7328" formatCode="[$-409]d\-mmm\-yy;@">
                  <c:v>42872</c:v>
                </c:pt>
                <c:pt idx="7329" formatCode="[$-409]d\-mmm\-yy;@">
                  <c:v>42873</c:v>
                </c:pt>
                <c:pt idx="7330" formatCode="[$-409]d\-mmm\-yy;@">
                  <c:v>42874</c:v>
                </c:pt>
                <c:pt idx="7331" formatCode="[$-409]d\-mmm\-yy;@">
                  <c:v>42875</c:v>
                </c:pt>
                <c:pt idx="7332" formatCode="[$-409]d\-mmm\-yy;@">
                  <c:v>42876</c:v>
                </c:pt>
                <c:pt idx="7333" formatCode="[$-409]d\-mmm\-yy;@">
                  <c:v>42877</c:v>
                </c:pt>
                <c:pt idx="7334" formatCode="[$-409]d\-mmm\-yy;@">
                  <c:v>42878</c:v>
                </c:pt>
                <c:pt idx="7335" formatCode="[$-409]d\-mmm\-yy;@">
                  <c:v>42879</c:v>
                </c:pt>
                <c:pt idx="7336" formatCode="[$-409]d\-mmm\-yy;@">
                  <c:v>42880</c:v>
                </c:pt>
                <c:pt idx="7337" formatCode="[$-409]d\-mmm\-yy;@">
                  <c:v>42881</c:v>
                </c:pt>
                <c:pt idx="7338" formatCode="[$-409]d\-mmm\-yy;@">
                  <c:v>42882</c:v>
                </c:pt>
                <c:pt idx="7339" formatCode="[$-409]d\-mmm\-yy;@">
                  <c:v>42883</c:v>
                </c:pt>
                <c:pt idx="7340" formatCode="[$-409]d\-mmm\-yy;@">
                  <c:v>42884</c:v>
                </c:pt>
                <c:pt idx="7341" formatCode="[$-409]d\-mmm\-yy;@">
                  <c:v>42885</c:v>
                </c:pt>
                <c:pt idx="7342" formatCode="[$-409]d\-mmm\-yy;@">
                  <c:v>42886</c:v>
                </c:pt>
                <c:pt idx="7343" formatCode="[$-409]d\-mmm\-yy;@">
                  <c:v>42887</c:v>
                </c:pt>
                <c:pt idx="7344" formatCode="[$-409]d\-mmm\-yy;@">
                  <c:v>42888</c:v>
                </c:pt>
                <c:pt idx="7345" formatCode="[$-409]d\-mmm\-yy;@">
                  <c:v>42889</c:v>
                </c:pt>
                <c:pt idx="7346" formatCode="[$-409]d\-mmm\-yy;@">
                  <c:v>42890</c:v>
                </c:pt>
                <c:pt idx="7347" formatCode="[$-409]d\-mmm\-yy;@">
                  <c:v>42891</c:v>
                </c:pt>
                <c:pt idx="7348" formatCode="[$-409]d\-mmm\-yy;@">
                  <c:v>42892</c:v>
                </c:pt>
                <c:pt idx="7349" formatCode="[$-409]d\-mmm\-yy;@">
                  <c:v>42893</c:v>
                </c:pt>
                <c:pt idx="7350" formatCode="[$-409]d\-mmm\-yy;@">
                  <c:v>42894</c:v>
                </c:pt>
                <c:pt idx="7351" formatCode="[$-409]d\-mmm\-yy;@">
                  <c:v>42895</c:v>
                </c:pt>
                <c:pt idx="7352" formatCode="[$-409]d\-mmm\-yy;@">
                  <c:v>42896</c:v>
                </c:pt>
                <c:pt idx="7353" formatCode="[$-409]d\-mmm\-yy;@">
                  <c:v>42897</c:v>
                </c:pt>
                <c:pt idx="7354" formatCode="[$-409]d\-mmm\-yy;@">
                  <c:v>42898</c:v>
                </c:pt>
                <c:pt idx="7355" formatCode="[$-409]d\-mmm\-yy;@">
                  <c:v>42899</c:v>
                </c:pt>
                <c:pt idx="7356" formatCode="[$-409]d\-mmm\-yy;@">
                  <c:v>42900</c:v>
                </c:pt>
                <c:pt idx="7357" formatCode="[$-409]d\-mmm\-yy;@">
                  <c:v>42901</c:v>
                </c:pt>
                <c:pt idx="7358" formatCode="[$-409]d\-mmm\-yy;@">
                  <c:v>42902</c:v>
                </c:pt>
                <c:pt idx="7359" formatCode="[$-409]d\-mmm\-yy;@">
                  <c:v>42903</c:v>
                </c:pt>
                <c:pt idx="7360" formatCode="[$-409]d\-mmm\-yy;@">
                  <c:v>42904</c:v>
                </c:pt>
                <c:pt idx="7361" formatCode="[$-409]d\-mmm\-yy;@">
                  <c:v>42905</c:v>
                </c:pt>
                <c:pt idx="7362" formatCode="[$-409]d\-mmm\-yy;@">
                  <c:v>42906</c:v>
                </c:pt>
                <c:pt idx="7363" formatCode="[$-409]d\-mmm\-yy;@">
                  <c:v>42907</c:v>
                </c:pt>
                <c:pt idx="7364" formatCode="[$-409]d\-mmm\-yy;@">
                  <c:v>42908</c:v>
                </c:pt>
                <c:pt idx="7365" formatCode="[$-409]d\-mmm\-yy;@">
                  <c:v>42909</c:v>
                </c:pt>
                <c:pt idx="7366" formatCode="[$-409]d\-mmm\-yy;@">
                  <c:v>42910</c:v>
                </c:pt>
                <c:pt idx="7367" formatCode="[$-409]d\-mmm\-yy;@">
                  <c:v>42911</c:v>
                </c:pt>
                <c:pt idx="7368" formatCode="[$-409]d\-mmm\-yy;@">
                  <c:v>42912</c:v>
                </c:pt>
                <c:pt idx="7369" formatCode="[$-409]d\-mmm\-yy;@">
                  <c:v>42913</c:v>
                </c:pt>
                <c:pt idx="7370" formatCode="[$-409]d\-mmm\-yy;@">
                  <c:v>42914</c:v>
                </c:pt>
                <c:pt idx="7371" formatCode="[$-409]d\-mmm\-yy;@">
                  <c:v>42915</c:v>
                </c:pt>
                <c:pt idx="7372" formatCode="[$-409]d\-mmm\-yy;@">
                  <c:v>42916</c:v>
                </c:pt>
                <c:pt idx="7373" formatCode="[$-409]d\-mmm\-yy;@">
                  <c:v>42917</c:v>
                </c:pt>
                <c:pt idx="7374" formatCode="[$-409]d\-mmm\-yy;@">
                  <c:v>42918</c:v>
                </c:pt>
                <c:pt idx="7375" formatCode="[$-409]d\-mmm\-yy;@">
                  <c:v>42919</c:v>
                </c:pt>
                <c:pt idx="7376" formatCode="[$-409]d\-mmm\-yy;@">
                  <c:v>42920</c:v>
                </c:pt>
                <c:pt idx="7377" formatCode="[$-409]d\-mmm\-yy;@">
                  <c:v>42921</c:v>
                </c:pt>
                <c:pt idx="7378" formatCode="[$-409]d\-mmm\-yy;@">
                  <c:v>42922</c:v>
                </c:pt>
                <c:pt idx="7379" formatCode="[$-409]d\-mmm\-yy;@">
                  <c:v>42923</c:v>
                </c:pt>
                <c:pt idx="7380" formatCode="[$-409]d\-mmm\-yy;@">
                  <c:v>42924</c:v>
                </c:pt>
                <c:pt idx="7381" formatCode="[$-409]d\-mmm\-yy;@">
                  <c:v>42925</c:v>
                </c:pt>
                <c:pt idx="7382" formatCode="[$-409]d\-mmm\-yy;@">
                  <c:v>42926</c:v>
                </c:pt>
                <c:pt idx="7383" formatCode="[$-409]d\-mmm\-yy;@">
                  <c:v>42927</c:v>
                </c:pt>
                <c:pt idx="7384" formatCode="[$-409]d\-mmm\-yy;@">
                  <c:v>42928</c:v>
                </c:pt>
                <c:pt idx="7385" formatCode="[$-409]d\-mmm\-yy;@">
                  <c:v>42929</c:v>
                </c:pt>
                <c:pt idx="7386" formatCode="[$-409]d\-mmm\-yy;@">
                  <c:v>42930</c:v>
                </c:pt>
                <c:pt idx="7387" formatCode="[$-409]d\-mmm\-yy;@">
                  <c:v>42931</c:v>
                </c:pt>
                <c:pt idx="7388" formatCode="[$-409]d\-mmm\-yy;@">
                  <c:v>42932</c:v>
                </c:pt>
                <c:pt idx="7389" formatCode="[$-409]d\-mmm\-yy;@">
                  <c:v>42933</c:v>
                </c:pt>
                <c:pt idx="7390" formatCode="[$-409]d\-mmm\-yy;@">
                  <c:v>42934</c:v>
                </c:pt>
                <c:pt idx="7391" formatCode="[$-409]d\-mmm\-yy;@">
                  <c:v>42935</c:v>
                </c:pt>
                <c:pt idx="7392" formatCode="[$-409]d\-mmm\-yy;@">
                  <c:v>42936</c:v>
                </c:pt>
                <c:pt idx="7393" formatCode="[$-409]d\-mmm\-yy;@">
                  <c:v>42937</c:v>
                </c:pt>
                <c:pt idx="7394" formatCode="[$-409]d\-mmm\-yy;@">
                  <c:v>42938</c:v>
                </c:pt>
                <c:pt idx="7395" formatCode="[$-409]d\-mmm\-yy;@">
                  <c:v>42939</c:v>
                </c:pt>
                <c:pt idx="7396" formatCode="[$-409]d\-mmm\-yy;@">
                  <c:v>42940</c:v>
                </c:pt>
                <c:pt idx="7397" formatCode="[$-409]d\-mmm\-yy;@">
                  <c:v>42941</c:v>
                </c:pt>
                <c:pt idx="7398" formatCode="[$-409]d\-mmm\-yy;@">
                  <c:v>42942</c:v>
                </c:pt>
                <c:pt idx="7399" formatCode="[$-409]d\-mmm\-yy;@">
                  <c:v>42943</c:v>
                </c:pt>
                <c:pt idx="7400" formatCode="[$-409]d\-mmm\-yy;@">
                  <c:v>42944</c:v>
                </c:pt>
                <c:pt idx="7401" formatCode="[$-409]d\-mmm\-yy;@">
                  <c:v>42945</c:v>
                </c:pt>
                <c:pt idx="7402" formatCode="[$-409]d\-mmm\-yy;@">
                  <c:v>42946</c:v>
                </c:pt>
                <c:pt idx="7403" formatCode="[$-409]d\-mmm\-yy;@">
                  <c:v>42947</c:v>
                </c:pt>
                <c:pt idx="7404" formatCode="[$-409]d\-mmm\-yy;@">
                  <c:v>42948</c:v>
                </c:pt>
                <c:pt idx="7405" formatCode="[$-409]d\-mmm\-yy;@">
                  <c:v>42949</c:v>
                </c:pt>
                <c:pt idx="7406" formatCode="[$-409]d\-mmm\-yy;@">
                  <c:v>42950</c:v>
                </c:pt>
                <c:pt idx="7407" formatCode="[$-409]d\-mmm\-yy;@">
                  <c:v>42951</c:v>
                </c:pt>
                <c:pt idx="7408" formatCode="[$-409]d\-mmm\-yy;@">
                  <c:v>42952</c:v>
                </c:pt>
                <c:pt idx="7409" formatCode="[$-409]d\-mmm\-yy;@">
                  <c:v>42953</c:v>
                </c:pt>
                <c:pt idx="7410" formatCode="[$-409]d\-mmm\-yy;@">
                  <c:v>42954</c:v>
                </c:pt>
                <c:pt idx="7411" formatCode="[$-409]d\-mmm\-yy;@">
                  <c:v>42955</c:v>
                </c:pt>
                <c:pt idx="7412" formatCode="[$-409]d\-mmm\-yy;@">
                  <c:v>42956</c:v>
                </c:pt>
                <c:pt idx="7413" formatCode="[$-409]d\-mmm\-yy;@">
                  <c:v>42957</c:v>
                </c:pt>
                <c:pt idx="7414" formatCode="[$-409]d\-mmm\-yy;@">
                  <c:v>42958</c:v>
                </c:pt>
                <c:pt idx="7415" formatCode="[$-409]d\-mmm\-yy;@">
                  <c:v>42959</c:v>
                </c:pt>
                <c:pt idx="7416" formatCode="[$-409]d\-mmm\-yy;@">
                  <c:v>42960</c:v>
                </c:pt>
                <c:pt idx="7417" formatCode="[$-409]d\-mmm\-yy;@">
                  <c:v>42961</c:v>
                </c:pt>
                <c:pt idx="7418" formatCode="[$-409]d\-mmm\-yy;@">
                  <c:v>42962</c:v>
                </c:pt>
                <c:pt idx="7419" formatCode="[$-409]d\-mmm\-yy;@">
                  <c:v>42963</c:v>
                </c:pt>
                <c:pt idx="7420" formatCode="[$-409]d\-mmm\-yy;@">
                  <c:v>42964</c:v>
                </c:pt>
                <c:pt idx="7421" formatCode="[$-409]d\-mmm\-yy;@">
                  <c:v>42965</c:v>
                </c:pt>
                <c:pt idx="7422" formatCode="[$-409]d\-mmm\-yy;@">
                  <c:v>42966</c:v>
                </c:pt>
                <c:pt idx="7423" formatCode="[$-409]d\-mmm\-yy;@">
                  <c:v>42967</c:v>
                </c:pt>
                <c:pt idx="7424" formatCode="[$-409]d\-mmm\-yy;@">
                  <c:v>42968</c:v>
                </c:pt>
                <c:pt idx="7425" formatCode="[$-409]d\-mmm\-yy;@">
                  <c:v>42969</c:v>
                </c:pt>
                <c:pt idx="7426" formatCode="[$-409]d\-mmm\-yy;@">
                  <c:v>42970</c:v>
                </c:pt>
                <c:pt idx="7427" formatCode="[$-409]d\-mmm\-yy;@">
                  <c:v>42971</c:v>
                </c:pt>
                <c:pt idx="7428" formatCode="[$-409]d\-mmm\-yy;@">
                  <c:v>42972</c:v>
                </c:pt>
                <c:pt idx="7429" formatCode="[$-409]d\-mmm\-yy;@">
                  <c:v>42973</c:v>
                </c:pt>
                <c:pt idx="7430" formatCode="[$-409]d\-mmm\-yy;@">
                  <c:v>42974</c:v>
                </c:pt>
                <c:pt idx="7431" formatCode="[$-409]d\-mmm\-yy;@">
                  <c:v>42975</c:v>
                </c:pt>
                <c:pt idx="7432" formatCode="[$-409]d\-mmm\-yy;@">
                  <c:v>42976</c:v>
                </c:pt>
                <c:pt idx="7433" formatCode="[$-409]d\-mmm\-yy;@">
                  <c:v>42977</c:v>
                </c:pt>
                <c:pt idx="7434" formatCode="[$-409]d\-mmm\-yy;@">
                  <c:v>42978</c:v>
                </c:pt>
                <c:pt idx="7435" formatCode="[$-409]d\-mmm\-yy;@">
                  <c:v>42979</c:v>
                </c:pt>
                <c:pt idx="7436" formatCode="[$-409]d\-mmm\-yy;@">
                  <c:v>42980</c:v>
                </c:pt>
                <c:pt idx="7437" formatCode="[$-409]d\-mmm\-yy;@">
                  <c:v>42981</c:v>
                </c:pt>
                <c:pt idx="7438" formatCode="[$-409]d\-mmm\-yy;@">
                  <c:v>42982</c:v>
                </c:pt>
                <c:pt idx="7439" formatCode="[$-409]d\-mmm\-yy;@">
                  <c:v>42983</c:v>
                </c:pt>
                <c:pt idx="7440" formatCode="[$-409]d\-mmm\-yy;@">
                  <c:v>42984</c:v>
                </c:pt>
                <c:pt idx="7441" formatCode="[$-409]d\-mmm\-yy;@">
                  <c:v>42985</c:v>
                </c:pt>
                <c:pt idx="7442" formatCode="[$-409]d\-mmm\-yy;@">
                  <c:v>42986</c:v>
                </c:pt>
                <c:pt idx="7443" formatCode="[$-409]d\-mmm\-yy;@">
                  <c:v>42987</c:v>
                </c:pt>
                <c:pt idx="7444" formatCode="[$-409]d\-mmm\-yy;@">
                  <c:v>42988</c:v>
                </c:pt>
                <c:pt idx="7445" formatCode="[$-409]d\-mmm\-yy;@">
                  <c:v>42989</c:v>
                </c:pt>
                <c:pt idx="7446" formatCode="[$-409]d\-mmm\-yy;@">
                  <c:v>42990</c:v>
                </c:pt>
                <c:pt idx="7447" formatCode="[$-409]d\-mmm\-yy;@">
                  <c:v>42991</c:v>
                </c:pt>
                <c:pt idx="7448" formatCode="[$-409]d\-mmm\-yy;@">
                  <c:v>42992</c:v>
                </c:pt>
                <c:pt idx="7449" formatCode="[$-409]d\-mmm\-yy;@">
                  <c:v>42993</c:v>
                </c:pt>
                <c:pt idx="7450" formatCode="[$-409]d\-mmm\-yy;@">
                  <c:v>42994</c:v>
                </c:pt>
                <c:pt idx="7451" formatCode="[$-409]d\-mmm\-yy;@">
                  <c:v>42995</c:v>
                </c:pt>
                <c:pt idx="7452" formatCode="[$-409]d\-mmm\-yy;@">
                  <c:v>42996</c:v>
                </c:pt>
                <c:pt idx="7453" formatCode="[$-409]d\-mmm\-yy;@">
                  <c:v>42997</c:v>
                </c:pt>
                <c:pt idx="7454" formatCode="[$-409]d\-mmm\-yy;@">
                  <c:v>42998</c:v>
                </c:pt>
                <c:pt idx="7455" formatCode="[$-409]d\-mmm\-yy;@">
                  <c:v>42999</c:v>
                </c:pt>
                <c:pt idx="7456" formatCode="[$-409]d\-mmm\-yy;@">
                  <c:v>43000</c:v>
                </c:pt>
                <c:pt idx="7457" formatCode="[$-409]d\-mmm\-yy;@">
                  <c:v>43001</c:v>
                </c:pt>
                <c:pt idx="7458" formatCode="[$-409]d\-mmm\-yy;@">
                  <c:v>43002</c:v>
                </c:pt>
                <c:pt idx="7459" formatCode="[$-409]d\-mmm\-yy;@">
                  <c:v>43003</c:v>
                </c:pt>
                <c:pt idx="7460" formatCode="[$-409]d\-mmm\-yy;@">
                  <c:v>43004</c:v>
                </c:pt>
                <c:pt idx="7461" formatCode="[$-409]d\-mmm\-yy;@">
                  <c:v>43005</c:v>
                </c:pt>
                <c:pt idx="7462" formatCode="[$-409]d\-mmm\-yy;@">
                  <c:v>43006</c:v>
                </c:pt>
                <c:pt idx="7463" formatCode="[$-409]d\-mmm\-yy;@">
                  <c:v>43007</c:v>
                </c:pt>
                <c:pt idx="7464" formatCode="[$-409]d\-mmm\-yy;@">
                  <c:v>43008</c:v>
                </c:pt>
                <c:pt idx="7465" formatCode="[$-409]d\-mmm\-yy;@">
                  <c:v>43009</c:v>
                </c:pt>
                <c:pt idx="7466" formatCode="[$-409]d\-mmm\-yy;@">
                  <c:v>43010</c:v>
                </c:pt>
                <c:pt idx="7467" formatCode="[$-409]d\-mmm\-yy;@">
                  <c:v>43011</c:v>
                </c:pt>
                <c:pt idx="7468" formatCode="[$-409]d\-mmm\-yy;@">
                  <c:v>43012</c:v>
                </c:pt>
                <c:pt idx="7469" formatCode="[$-409]d\-mmm\-yy;@">
                  <c:v>43013</c:v>
                </c:pt>
                <c:pt idx="7470" formatCode="[$-409]d\-mmm\-yy;@">
                  <c:v>43014</c:v>
                </c:pt>
                <c:pt idx="7471" formatCode="[$-409]d\-mmm\-yy;@">
                  <c:v>43015</c:v>
                </c:pt>
                <c:pt idx="7472" formatCode="[$-409]d\-mmm\-yy;@">
                  <c:v>43016</c:v>
                </c:pt>
                <c:pt idx="7473" formatCode="[$-409]d\-mmm\-yy;@">
                  <c:v>43017</c:v>
                </c:pt>
                <c:pt idx="7474" formatCode="[$-409]d\-mmm\-yy;@">
                  <c:v>43018</c:v>
                </c:pt>
                <c:pt idx="7475" formatCode="[$-409]d\-mmm\-yy;@">
                  <c:v>43019</c:v>
                </c:pt>
                <c:pt idx="7476" formatCode="[$-409]d\-mmm\-yy;@">
                  <c:v>43020</c:v>
                </c:pt>
                <c:pt idx="7477" formatCode="[$-409]d\-mmm\-yy;@">
                  <c:v>43021</c:v>
                </c:pt>
                <c:pt idx="7478" formatCode="[$-409]d\-mmm\-yy;@">
                  <c:v>43022</c:v>
                </c:pt>
                <c:pt idx="7479" formatCode="[$-409]d\-mmm\-yy;@">
                  <c:v>43023</c:v>
                </c:pt>
                <c:pt idx="7480" formatCode="[$-409]d\-mmm\-yy;@">
                  <c:v>43024</c:v>
                </c:pt>
                <c:pt idx="7481" formatCode="[$-409]d\-mmm\-yy;@">
                  <c:v>43025</c:v>
                </c:pt>
                <c:pt idx="7482" formatCode="[$-409]d\-mmm\-yy;@">
                  <c:v>43026</c:v>
                </c:pt>
                <c:pt idx="7483" formatCode="[$-409]d\-mmm\-yy;@">
                  <c:v>43027</c:v>
                </c:pt>
                <c:pt idx="7484" formatCode="[$-409]d\-mmm\-yy;@">
                  <c:v>43028</c:v>
                </c:pt>
                <c:pt idx="7485" formatCode="[$-409]d\-mmm\-yy;@">
                  <c:v>43029</c:v>
                </c:pt>
                <c:pt idx="7486" formatCode="[$-409]d\-mmm\-yy;@">
                  <c:v>43030</c:v>
                </c:pt>
                <c:pt idx="7487" formatCode="[$-409]d\-mmm\-yy;@">
                  <c:v>43031</c:v>
                </c:pt>
                <c:pt idx="7488" formatCode="[$-409]d\-mmm\-yy;@">
                  <c:v>43032</c:v>
                </c:pt>
                <c:pt idx="7489" formatCode="[$-409]d\-mmm\-yy;@">
                  <c:v>43033</c:v>
                </c:pt>
                <c:pt idx="7490" formatCode="[$-409]d\-mmm\-yy;@">
                  <c:v>43034</c:v>
                </c:pt>
                <c:pt idx="7491" formatCode="[$-409]d\-mmm\-yy;@">
                  <c:v>43035</c:v>
                </c:pt>
                <c:pt idx="7492" formatCode="[$-409]d\-mmm\-yy;@">
                  <c:v>43036</c:v>
                </c:pt>
                <c:pt idx="7493" formatCode="[$-409]d\-mmm\-yy;@">
                  <c:v>43037</c:v>
                </c:pt>
                <c:pt idx="7494" formatCode="[$-409]d\-mmm\-yy;@">
                  <c:v>43038</c:v>
                </c:pt>
                <c:pt idx="7495" formatCode="[$-409]d\-mmm\-yy;@">
                  <c:v>43039</c:v>
                </c:pt>
                <c:pt idx="7496" formatCode="[$-409]d\-mmm\-yy;@">
                  <c:v>43040</c:v>
                </c:pt>
                <c:pt idx="7497" formatCode="[$-409]d\-mmm\-yy;@">
                  <c:v>43041</c:v>
                </c:pt>
                <c:pt idx="7498" formatCode="[$-409]d\-mmm\-yy;@">
                  <c:v>43042</c:v>
                </c:pt>
                <c:pt idx="7499" formatCode="[$-409]d\-mmm\-yy;@">
                  <c:v>43043</c:v>
                </c:pt>
                <c:pt idx="7500" formatCode="[$-409]d\-mmm\-yy;@">
                  <c:v>43044</c:v>
                </c:pt>
                <c:pt idx="7501" formatCode="[$-409]d\-mmm\-yy;@">
                  <c:v>43045</c:v>
                </c:pt>
                <c:pt idx="7502" formatCode="[$-409]d\-mmm\-yy;@">
                  <c:v>43046</c:v>
                </c:pt>
                <c:pt idx="7503" formatCode="[$-409]d\-mmm\-yy;@">
                  <c:v>43047</c:v>
                </c:pt>
                <c:pt idx="7504" formatCode="[$-409]d\-mmm\-yy;@">
                  <c:v>43048</c:v>
                </c:pt>
                <c:pt idx="7505" formatCode="[$-409]d\-mmm\-yy;@">
                  <c:v>43049</c:v>
                </c:pt>
                <c:pt idx="7506" formatCode="[$-409]d\-mmm\-yy;@">
                  <c:v>43050</c:v>
                </c:pt>
                <c:pt idx="7507" formatCode="[$-409]d\-mmm\-yy;@">
                  <c:v>43051</c:v>
                </c:pt>
                <c:pt idx="7508" formatCode="[$-409]d\-mmm\-yy;@">
                  <c:v>43052</c:v>
                </c:pt>
                <c:pt idx="7509" formatCode="[$-409]d\-mmm\-yy;@">
                  <c:v>43053</c:v>
                </c:pt>
                <c:pt idx="7510" formatCode="[$-409]d\-mmm\-yy;@">
                  <c:v>43054</c:v>
                </c:pt>
                <c:pt idx="7511" formatCode="[$-409]d\-mmm\-yy;@">
                  <c:v>43055</c:v>
                </c:pt>
                <c:pt idx="7512" formatCode="[$-409]d\-mmm\-yy;@">
                  <c:v>43056</c:v>
                </c:pt>
                <c:pt idx="7513" formatCode="[$-409]d\-mmm\-yy;@">
                  <c:v>43057</c:v>
                </c:pt>
                <c:pt idx="7514" formatCode="[$-409]d\-mmm\-yy;@">
                  <c:v>43058</c:v>
                </c:pt>
                <c:pt idx="7515" formatCode="[$-409]d\-mmm\-yy;@">
                  <c:v>43059</c:v>
                </c:pt>
                <c:pt idx="7516" formatCode="[$-409]d\-mmm\-yy;@">
                  <c:v>43060</c:v>
                </c:pt>
                <c:pt idx="7517" formatCode="[$-409]d\-mmm\-yy;@">
                  <c:v>43061</c:v>
                </c:pt>
                <c:pt idx="7518" formatCode="[$-409]d\-mmm\-yy;@">
                  <c:v>43062</c:v>
                </c:pt>
                <c:pt idx="7519" formatCode="[$-409]d\-mmm\-yy;@">
                  <c:v>43063</c:v>
                </c:pt>
                <c:pt idx="7520" formatCode="[$-409]d\-mmm\-yy;@">
                  <c:v>43064</c:v>
                </c:pt>
                <c:pt idx="7521" formatCode="[$-409]d\-mmm\-yy;@">
                  <c:v>43065</c:v>
                </c:pt>
                <c:pt idx="7522" formatCode="[$-409]d\-mmm\-yy;@">
                  <c:v>43066</c:v>
                </c:pt>
                <c:pt idx="7523" formatCode="[$-409]d\-mmm\-yy;@">
                  <c:v>43067</c:v>
                </c:pt>
                <c:pt idx="7524" formatCode="[$-409]d\-mmm\-yy;@">
                  <c:v>43068</c:v>
                </c:pt>
                <c:pt idx="7525" formatCode="[$-409]d\-mmm\-yy;@">
                  <c:v>43069</c:v>
                </c:pt>
                <c:pt idx="7526" formatCode="[$-409]d\-mmm\-yy;@">
                  <c:v>43070</c:v>
                </c:pt>
                <c:pt idx="7527" formatCode="[$-409]d\-mmm\-yy;@">
                  <c:v>43071</c:v>
                </c:pt>
                <c:pt idx="7528" formatCode="[$-409]d\-mmm\-yy;@">
                  <c:v>43072</c:v>
                </c:pt>
                <c:pt idx="7529" formatCode="[$-409]d\-mmm\-yy;@">
                  <c:v>43073</c:v>
                </c:pt>
                <c:pt idx="7530" formatCode="[$-409]d\-mmm\-yy;@">
                  <c:v>43074</c:v>
                </c:pt>
                <c:pt idx="7531" formatCode="[$-409]d\-mmm\-yy;@">
                  <c:v>43075</c:v>
                </c:pt>
                <c:pt idx="7532" formatCode="[$-409]d\-mmm\-yy;@">
                  <c:v>43076</c:v>
                </c:pt>
                <c:pt idx="7533" formatCode="[$-409]d\-mmm\-yy;@">
                  <c:v>43077</c:v>
                </c:pt>
                <c:pt idx="7534" formatCode="[$-409]d\-mmm\-yy;@">
                  <c:v>43078</c:v>
                </c:pt>
                <c:pt idx="7535" formatCode="[$-409]d\-mmm\-yy;@">
                  <c:v>43079</c:v>
                </c:pt>
                <c:pt idx="7536" formatCode="[$-409]d\-mmm\-yy;@">
                  <c:v>43080</c:v>
                </c:pt>
                <c:pt idx="7537" formatCode="[$-409]d\-mmm\-yy;@">
                  <c:v>43081</c:v>
                </c:pt>
                <c:pt idx="7538" formatCode="[$-409]d\-mmm\-yy;@">
                  <c:v>43082</c:v>
                </c:pt>
                <c:pt idx="7539" formatCode="[$-409]d\-mmm\-yy;@">
                  <c:v>43083</c:v>
                </c:pt>
                <c:pt idx="7540" formatCode="[$-409]d\-mmm\-yy;@">
                  <c:v>43084</c:v>
                </c:pt>
                <c:pt idx="7541" formatCode="[$-409]d\-mmm\-yy;@">
                  <c:v>43085</c:v>
                </c:pt>
                <c:pt idx="7542" formatCode="[$-409]d\-mmm\-yy;@">
                  <c:v>43086</c:v>
                </c:pt>
                <c:pt idx="7543" formatCode="[$-409]d\-mmm\-yy;@">
                  <c:v>43087</c:v>
                </c:pt>
                <c:pt idx="7544" formatCode="[$-409]d\-mmm\-yy;@">
                  <c:v>43088</c:v>
                </c:pt>
                <c:pt idx="7545" formatCode="[$-409]d\-mmm\-yy;@">
                  <c:v>43089</c:v>
                </c:pt>
                <c:pt idx="7546" formatCode="[$-409]d\-mmm\-yy;@">
                  <c:v>43090</c:v>
                </c:pt>
                <c:pt idx="7547" formatCode="[$-409]d\-mmm\-yy;@">
                  <c:v>43091</c:v>
                </c:pt>
                <c:pt idx="7548" formatCode="[$-409]d\-mmm\-yy;@">
                  <c:v>43092</c:v>
                </c:pt>
                <c:pt idx="7549" formatCode="[$-409]d\-mmm\-yy;@">
                  <c:v>43093</c:v>
                </c:pt>
                <c:pt idx="7550" formatCode="[$-409]d\-mmm\-yy;@">
                  <c:v>43094</c:v>
                </c:pt>
                <c:pt idx="7551" formatCode="[$-409]d\-mmm\-yy;@">
                  <c:v>43095</c:v>
                </c:pt>
                <c:pt idx="7552" formatCode="[$-409]d\-mmm\-yy;@">
                  <c:v>43096</c:v>
                </c:pt>
                <c:pt idx="7553" formatCode="[$-409]d\-mmm\-yy;@">
                  <c:v>43097</c:v>
                </c:pt>
                <c:pt idx="7554" formatCode="[$-409]d\-mmm\-yy;@">
                  <c:v>43098</c:v>
                </c:pt>
                <c:pt idx="7555" formatCode="[$-409]d\-mmm\-yy;@">
                  <c:v>43099</c:v>
                </c:pt>
                <c:pt idx="7556" formatCode="[$-409]d\-mmm\-yy;@">
                  <c:v>43100</c:v>
                </c:pt>
                <c:pt idx="7557" formatCode="[$-409]d\-mmm\-yy;@">
                  <c:v>43101</c:v>
                </c:pt>
                <c:pt idx="7558" formatCode="[$-409]d\-mmm\-yy;@">
                  <c:v>43102</c:v>
                </c:pt>
                <c:pt idx="7559" formatCode="[$-409]d\-mmm\-yy;@">
                  <c:v>43103</c:v>
                </c:pt>
                <c:pt idx="7560" formatCode="[$-409]d\-mmm\-yy;@">
                  <c:v>43104</c:v>
                </c:pt>
                <c:pt idx="7561" formatCode="[$-409]d\-mmm\-yy;@">
                  <c:v>43105</c:v>
                </c:pt>
                <c:pt idx="7562" formatCode="[$-409]d\-mmm\-yy;@">
                  <c:v>43106</c:v>
                </c:pt>
                <c:pt idx="7563" formatCode="[$-409]d\-mmm\-yy;@">
                  <c:v>43107</c:v>
                </c:pt>
                <c:pt idx="7564" formatCode="[$-409]d\-mmm\-yy;@">
                  <c:v>43108</c:v>
                </c:pt>
                <c:pt idx="7565" formatCode="[$-409]d\-mmm\-yy;@">
                  <c:v>43109</c:v>
                </c:pt>
                <c:pt idx="7566" formatCode="[$-409]d\-mmm\-yy;@">
                  <c:v>43110</c:v>
                </c:pt>
                <c:pt idx="7567" formatCode="[$-409]d\-mmm\-yy;@">
                  <c:v>43111</c:v>
                </c:pt>
                <c:pt idx="7568" formatCode="[$-409]d\-mmm\-yy;@">
                  <c:v>43112</c:v>
                </c:pt>
                <c:pt idx="7569" formatCode="[$-409]d\-mmm\-yy;@">
                  <c:v>43113</c:v>
                </c:pt>
                <c:pt idx="7570" formatCode="[$-409]d\-mmm\-yy;@">
                  <c:v>43114</c:v>
                </c:pt>
                <c:pt idx="7571" formatCode="[$-409]d\-mmm\-yy;@">
                  <c:v>43115</c:v>
                </c:pt>
                <c:pt idx="7572" formatCode="[$-409]d\-mmm\-yy;@">
                  <c:v>43116</c:v>
                </c:pt>
                <c:pt idx="7573" formatCode="[$-409]d\-mmm\-yy;@">
                  <c:v>43117</c:v>
                </c:pt>
                <c:pt idx="7574" formatCode="[$-409]d\-mmm\-yy;@">
                  <c:v>43118</c:v>
                </c:pt>
                <c:pt idx="7575" formatCode="[$-409]d\-mmm\-yy;@">
                  <c:v>43119</c:v>
                </c:pt>
                <c:pt idx="7576" formatCode="[$-409]d\-mmm\-yy;@">
                  <c:v>43120</c:v>
                </c:pt>
                <c:pt idx="7577" formatCode="[$-409]d\-mmm\-yy;@">
                  <c:v>43121</c:v>
                </c:pt>
                <c:pt idx="7578" formatCode="[$-409]d\-mmm\-yy;@">
                  <c:v>43122</c:v>
                </c:pt>
                <c:pt idx="7579" formatCode="[$-409]d\-mmm\-yy;@">
                  <c:v>43123</c:v>
                </c:pt>
                <c:pt idx="7580" formatCode="[$-409]d\-mmm\-yy;@">
                  <c:v>43124</c:v>
                </c:pt>
                <c:pt idx="7581" formatCode="[$-409]d\-mmm\-yy;@">
                  <c:v>43125</c:v>
                </c:pt>
                <c:pt idx="7582" formatCode="[$-409]d\-mmm\-yy;@">
                  <c:v>43126</c:v>
                </c:pt>
                <c:pt idx="7583" formatCode="[$-409]d\-mmm\-yy;@">
                  <c:v>43127</c:v>
                </c:pt>
                <c:pt idx="7584" formatCode="[$-409]d\-mmm\-yy;@">
                  <c:v>43128</c:v>
                </c:pt>
                <c:pt idx="7585" formatCode="[$-409]d\-mmm\-yy;@">
                  <c:v>43129</c:v>
                </c:pt>
                <c:pt idx="7586" formatCode="[$-409]d\-mmm\-yy;@">
                  <c:v>43130</c:v>
                </c:pt>
                <c:pt idx="7587" formatCode="[$-409]d\-mmm\-yy;@">
                  <c:v>43131</c:v>
                </c:pt>
                <c:pt idx="7588" formatCode="[$-409]d\-mmm\-yy;@">
                  <c:v>43132</c:v>
                </c:pt>
                <c:pt idx="7589" formatCode="[$-409]d\-mmm\-yy;@">
                  <c:v>43133</c:v>
                </c:pt>
                <c:pt idx="7590" formatCode="[$-409]d\-mmm\-yy;@">
                  <c:v>43134</c:v>
                </c:pt>
                <c:pt idx="7591" formatCode="[$-409]d\-mmm\-yy;@">
                  <c:v>43135</c:v>
                </c:pt>
                <c:pt idx="7592" formatCode="[$-409]d\-mmm\-yy;@">
                  <c:v>43136</c:v>
                </c:pt>
                <c:pt idx="7593" formatCode="[$-409]d\-mmm\-yy;@">
                  <c:v>43137</c:v>
                </c:pt>
                <c:pt idx="7594" formatCode="[$-409]d\-mmm\-yy;@">
                  <c:v>43138</c:v>
                </c:pt>
                <c:pt idx="7595" formatCode="[$-409]d\-mmm\-yy;@">
                  <c:v>43139</c:v>
                </c:pt>
                <c:pt idx="7596" formatCode="[$-409]d\-mmm\-yy;@">
                  <c:v>43140</c:v>
                </c:pt>
                <c:pt idx="7597" formatCode="[$-409]d\-mmm\-yy;@">
                  <c:v>43141</c:v>
                </c:pt>
                <c:pt idx="7598" formatCode="[$-409]d\-mmm\-yy;@">
                  <c:v>43142</c:v>
                </c:pt>
                <c:pt idx="7599" formatCode="[$-409]d\-mmm\-yy;@">
                  <c:v>43143</c:v>
                </c:pt>
                <c:pt idx="7600" formatCode="[$-409]d\-mmm\-yy;@">
                  <c:v>43144</c:v>
                </c:pt>
                <c:pt idx="7601" formatCode="[$-409]d\-mmm\-yy;@">
                  <c:v>43145</c:v>
                </c:pt>
                <c:pt idx="7602" formatCode="[$-409]d\-mmm\-yy;@">
                  <c:v>43146</c:v>
                </c:pt>
                <c:pt idx="7603" formatCode="[$-409]d\-mmm\-yy;@">
                  <c:v>43147</c:v>
                </c:pt>
                <c:pt idx="7604" formatCode="[$-409]d\-mmm\-yy;@">
                  <c:v>43148</c:v>
                </c:pt>
                <c:pt idx="7605" formatCode="[$-409]d\-mmm\-yy;@">
                  <c:v>43149</c:v>
                </c:pt>
                <c:pt idx="7606" formatCode="[$-409]d\-mmm\-yy;@">
                  <c:v>43150</c:v>
                </c:pt>
                <c:pt idx="7607" formatCode="[$-409]d\-mmm\-yy;@">
                  <c:v>43151</c:v>
                </c:pt>
                <c:pt idx="7608" formatCode="[$-409]d\-mmm\-yy;@">
                  <c:v>43152</c:v>
                </c:pt>
                <c:pt idx="7609" formatCode="[$-409]d\-mmm\-yy;@">
                  <c:v>43153</c:v>
                </c:pt>
                <c:pt idx="7610" formatCode="[$-409]d\-mmm\-yy;@">
                  <c:v>43154</c:v>
                </c:pt>
                <c:pt idx="7611" formatCode="[$-409]d\-mmm\-yy;@">
                  <c:v>43155</c:v>
                </c:pt>
                <c:pt idx="7612" formatCode="[$-409]d\-mmm\-yy;@">
                  <c:v>43156</c:v>
                </c:pt>
                <c:pt idx="7613" formatCode="[$-409]d\-mmm\-yy;@">
                  <c:v>43157</c:v>
                </c:pt>
                <c:pt idx="7614" formatCode="[$-409]d\-mmm\-yy;@">
                  <c:v>43158</c:v>
                </c:pt>
                <c:pt idx="7615" formatCode="[$-409]d\-mmm\-yy;@">
                  <c:v>43159</c:v>
                </c:pt>
                <c:pt idx="7616" formatCode="[$-409]d\-mmm\-yy;@">
                  <c:v>43160</c:v>
                </c:pt>
                <c:pt idx="7617" formatCode="[$-409]d\-mmm\-yy;@">
                  <c:v>43161</c:v>
                </c:pt>
                <c:pt idx="7618" formatCode="[$-409]d\-mmm\-yy;@">
                  <c:v>43162</c:v>
                </c:pt>
                <c:pt idx="7619" formatCode="[$-409]d\-mmm\-yy;@">
                  <c:v>43163</c:v>
                </c:pt>
                <c:pt idx="7620" formatCode="[$-409]d\-mmm\-yy;@">
                  <c:v>43164</c:v>
                </c:pt>
                <c:pt idx="7621" formatCode="[$-409]d\-mmm\-yy;@">
                  <c:v>43165</c:v>
                </c:pt>
                <c:pt idx="7622" formatCode="[$-409]d\-mmm\-yy;@">
                  <c:v>43166</c:v>
                </c:pt>
                <c:pt idx="7623" formatCode="[$-409]d\-mmm\-yy;@">
                  <c:v>43167</c:v>
                </c:pt>
                <c:pt idx="7624" formatCode="[$-409]d\-mmm\-yy;@">
                  <c:v>43168</c:v>
                </c:pt>
                <c:pt idx="7625" formatCode="[$-409]d\-mmm\-yy;@">
                  <c:v>43169</c:v>
                </c:pt>
                <c:pt idx="7626" formatCode="[$-409]d\-mmm\-yy;@">
                  <c:v>43170</c:v>
                </c:pt>
                <c:pt idx="7627" formatCode="[$-409]d\-mmm\-yy;@">
                  <c:v>43171</c:v>
                </c:pt>
                <c:pt idx="7628" formatCode="[$-409]d\-mmm\-yy;@">
                  <c:v>43172</c:v>
                </c:pt>
                <c:pt idx="7629" formatCode="[$-409]d\-mmm\-yy;@">
                  <c:v>43173</c:v>
                </c:pt>
                <c:pt idx="7630" formatCode="[$-409]d\-mmm\-yy;@">
                  <c:v>43174</c:v>
                </c:pt>
                <c:pt idx="7631" formatCode="[$-409]d\-mmm\-yy;@">
                  <c:v>43175</c:v>
                </c:pt>
                <c:pt idx="7632" formatCode="[$-409]d\-mmm\-yy;@">
                  <c:v>43176</c:v>
                </c:pt>
                <c:pt idx="7633" formatCode="[$-409]d\-mmm\-yy;@">
                  <c:v>43177</c:v>
                </c:pt>
                <c:pt idx="7634" formatCode="[$-409]d\-mmm\-yy;@">
                  <c:v>43178</c:v>
                </c:pt>
                <c:pt idx="7635" formatCode="[$-409]d\-mmm\-yy;@">
                  <c:v>43179</c:v>
                </c:pt>
                <c:pt idx="7636" formatCode="[$-409]d\-mmm\-yy;@">
                  <c:v>43180</c:v>
                </c:pt>
                <c:pt idx="7637" formatCode="[$-409]d\-mmm\-yy;@">
                  <c:v>43181</c:v>
                </c:pt>
                <c:pt idx="7638" formatCode="[$-409]d\-mmm\-yy;@">
                  <c:v>43182</c:v>
                </c:pt>
                <c:pt idx="7639" formatCode="[$-409]d\-mmm\-yy;@">
                  <c:v>43183</c:v>
                </c:pt>
                <c:pt idx="7640" formatCode="[$-409]d\-mmm\-yy;@">
                  <c:v>43184</c:v>
                </c:pt>
                <c:pt idx="7641" formatCode="[$-409]d\-mmm\-yy;@">
                  <c:v>43185</c:v>
                </c:pt>
                <c:pt idx="7642" formatCode="[$-409]d\-mmm\-yy;@">
                  <c:v>43186</c:v>
                </c:pt>
                <c:pt idx="7643" formatCode="[$-409]d\-mmm\-yy;@">
                  <c:v>43187</c:v>
                </c:pt>
                <c:pt idx="7644" formatCode="[$-409]d\-mmm\-yy;@">
                  <c:v>43188</c:v>
                </c:pt>
                <c:pt idx="7645" formatCode="[$-409]d\-mmm\-yy;@">
                  <c:v>43189</c:v>
                </c:pt>
                <c:pt idx="7646" formatCode="[$-409]d\-mmm\-yy;@">
                  <c:v>43190</c:v>
                </c:pt>
                <c:pt idx="7647" formatCode="[$-409]d\-mmm\-yy;@">
                  <c:v>43191</c:v>
                </c:pt>
                <c:pt idx="7648" formatCode="[$-409]d\-mmm\-yy;@">
                  <c:v>43192</c:v>
                </c:pt>
                <c:pt idx="7649" formatCode="[$-409]d\-mmm\-yy;@">
                  <c:v>43193</c:v>
                </c:pt>
                <c:pt idx="7650" formatCode="[$-409]d\-mmm\-yy;@">
                  <c:v>43194</c:v>
                </c:pt>
                <c:pt idx="7651" formatCode="[$-409]d\-mmm\-yy;@">
                  <c:v>43195</c:v>
                </c:pt>
                <c:pt idx="7652" formatCode="[$-409]d\-mmm\-yy;@">
                  <c:v>43196</c:v>
                </c:pt>
                <c:pt idx="7653" formatCode="[$-409]d\-mmm\-yy;@">
                  <c:v>43197</c:v>
                </c:pt>
                <c:pt idx="7654" formatCode="[$-409]d\-mmm\-yy;@">
                  <c:v>43198</c:v>
                </c:pt>
                <c:pt idx="7655" formatCode="[$-409]d\-mmm\-yy;@">
                  <c:v>43199</c:v>
                </c:pt>
                <c:pt idx="7656" formatCode="[$-409]d\-mmm\-yy;@">
                  <c:v>43200</c:v>
                </c:pt>
                <c:pt idx="7657" formatCode="[$-409]d\-mmm\-yy;@">
                  <c:v>43201</c:v>
                </c:pt>
                <c:pt idx="7658" formatCode="[$-409]d\-mmm\-yy;@">
                  <c:v>43202</c:v>
                </c:pt>
                <c:pt idx="7659" formatCode="[$-409]d\-mmm\-yy;@">
                  <c:v>43203</c:v>
                </c:pt>
                <c:pt idx="7660" formatCode="[$-409]d\-mmm\-yy;@">
                  <c:v>43204</c:v>
                </c:pt>
                <c:pt idx="7661" formatCode="[$-409]d\-mmm\-yy;@">
                  <c:v>43205</c:v>
                </c:pt>
                <c:pt idx="7662" formatCode="[$-409]d\-mmm\-yy;@">
                  <c:v>43206</c:v>
                </c:pt>
                <c:pt idx="7663" formatCode="[$-409]d\-mmm\-yy;@">
                  <c:v>43207</c:v>
                </c:pt>
                <c:pt idx="7664" formatCode="[$-409]d\-mmm\-yy;@">
                  <c:v>43208</c:v>
                </c:pt>
                <c:pt idx="7665" formatCode="[$-409]d\-mmm\-yy;@">
                  <c:v>43209</c:v>
                </c:pt>
                <c:pt idx="7666" formatCode="[$-409]d\-mmm\-yy;@">
                  <c:v>43210</c:v>
                </c:pt>
                <c:pt idx="7667" formatCode="[$-409]d\-mmm\-yy;@">
                  <c:v>43211</c:v>
                </c:pt>
                <c:pt idx="7668" formatCode="[$-409]d\-mmm\-yy;@">
                  <c:v>43212</c:v>
                </c:pt>
                <c:pt idx="7669" formatCode="[$-409]d\-mmm\-yy;@">
                  <c:v>43213</c:v>
                </c:pt>
                <c:pt idx="7670" formatCode="[$-409]d\-mmm\-yy;@">
                  <c:v>43214</c:v>
                </c:pt>
                <c:pt idx="7671" formatCode="[$-409]d\-mmm\-yy;@">
                  <c:v>43215</c:v>
                </c:pt>
                <c:pt idx="7672" formatCode="[$-409]d\-mmm\-yy;@">
                  <c:v>43216</c:v>
                </c:pt>
                <c:pt idx="7673" formatCode="[$-409]d\-mmm\-yy;@">
                  <c:v>43217</c:v>
                </c:pt>
                <c:pt idx="7674" formatCode="[$-409]d\-mmm\-yy;@">
                  <c:v>43218</c:v>
                </c:pt>
                <c:pt idx="7675" formatCode="[$-409]d\-mmm\-yy;@">
                  <c:v>43219</c:v>
                </c:pt>
                <c:pt idx="7676" formatCode="[$-409]d\-mmm\-yy;@">
                  <c:v>43220</c:v>
                </c:pt>
                <c:pt idx="7677" formatCode="[$-409]d\-mmm\-yy;@">
                  <c:v>43221</c:v>
                </c:pt>
                <c:pt idx="7678" formatCode="[$-409]d\-mmm\-yy;@">
                  <c:v>43222</c:v>
                </c:pt>
                <c:pt idx="7679" formatCode="[$-409]d\-mmm\-yy;@">
                  <c:v>43223</c:v>
                </c:pt>
                <c:pt idx="7680" formatCode="[$-409]d\-mmm\-yy;@">
                  <c:v>43224</c:v>
                </c:pt>
                <c:pt idx="7681" formatCode="[$-409]d\-mmm\-yy;@">
                  <c:v>43225</c:v>
                </c:pt>
                <c:pt idx="7682" formatCode="[$-409]d\-mmm\-yy;@">
                  <c:v>43226</c:v>
                </c:pt>
                <c:pt idx="7683" formatCode="[$-409]d\-mmm\-yy;@">
                  <c:v>43227</c:v>
                </c:pt>
                <c:pt idx="7684" formatCode="[$-409]d\-mmm\-yy;@">
                  <c:v>43228</c:v>
                </c:pt>
                <c:pt idx="7685" formatCode="[$-409]d\-mmm\-yy;@">
                  <c:v>43229</c:v>
                </c:pt>
                <c:pt idx="7686" formatCode="[$-409]d\-mmm\-yy;@">
                  <c:v>43230</c:v>
                </c:pt>
                <c:pt idx="7687" formatCode="[$-409]d\-mmm\-yy;@">
                  <c:v>43231</c:v>
                </c:pt>
                <c:pt idx="7688" formatCode="[$-409]d\-mmm\-yy;@">
                  <c:v>43232</c:v>
                </c:pt>
                <c:pt idx="7689" formatCode="[$-409]d\-mmm\-yy;@">
                  <c:v>43233</c:v>
                </c:pt>
                <c:pt idx="7690" formatCode="[$-409]d\-mmm\-yy;@">
                  <c:v>43234</c:v>
                </c:pt>
                <c:pt idx="7691" formatCode="[$-409]d\-mmm\-yy;@">
                  <c:v>43235</c:v>
                </c:pt>
                <c:pt idx="7692" formatCode="[$-409]d\-mmm\-yy;@">
                  <c:v>43236</c:v>
                </c:pt>
                <c:pt idx="7693" formatCode="[$-409]d\-mmm\-yy;@">
                  <c:v>43237</c:v>
                </c:pt>
                <c:pt idx="7694" formatCode="[$-409]d\-mmm\-yy;@">
                  <c:v>43238</c:v>
                </c:pt>
                <c:pt idx="7695" formatCode="[$-409]d\-mmm\-yy;@">
                  <c:v>43239</c:v>
                </c:pt>
                <c:pt idx="7696" formatCode="[$-409]d\-mmm\-yy;@">
                  <c:v>43240</c:v>
                </c:pt>
                <c:pt idx="7697" formatCode="[$-409]d\-mmm\-yy;@">
                  <c:v>43241</c:v>
                </c:pt>
                <c:pt idx="7698" formatCode="[$-409]d\-mmm\-yy;@">
                  <c:v>43242</c:v>
                </c:pt>
                <c:pt idx="7699" formatCode="[$-409]d\-mmm\-yy;@">
                  <c:v>43243</c:v>
                </c:pt>
                <c:pt idx="7700" formatCode="[$-409]d\-mmm\-yy;@">
                  <c:v>43244</c:v>
                </c:pt>
                <c:pt idx="7701" formatCode="[$-409]d\-mmm\-yy;@">
                  <c:v>43245</c:v>
                </c:pt>
                <c:pt idx="7702" formatCode="[$-409]d\-mmm\-yy;@">
                  <c:v>43246</c:v>
                </c:pt>
                <c:pt idx="7703" formatCode="[$-409]d\-mmm\-yy;@">
                  <c:v>43247</c:v>
                </c:pt>
                <c:pt idx="7704" formatCode="[$-409]d\-mmm\-yy;@">
                  <c:v>43248</c:v>
                </c:pt>
                <c:pt idx="7705" formatCode="[$-409]d\-mmm\-yy;@">
                  <c:v>43249</c:v>
                </c:pt>
                <c:pt idx="7706" formatCode="[$-409]d\-mmm\-yy;@">
                  <c:v>43250</c:v>
                </c:pt>
                <c:pt idx="7707" formatCode="[$-409]d\-mmm\-yy;@">
                  <c:v>43251</c:v>
                </c:pt>
                <c:pt idx="7708" formatCode="[$-409]d\-mmm\-yy;@">
                  <c:v>43252</c:v>
                </c:pt>
                <c:pt idx="7709" formatCode="[$-409]d\-mmm\-yy;@">
                  <c:v>43253</c:v>
                </c:pt>
                <c:pt idx="7710" formatCode="[$-409]d\-mmm\-yy;@">
                  <c:v>43254</c:v>
                </c:pt>
                <c:pt idx="7711" formatCode="[$-409]d\-mmm\-yy;@">
                  <c:v>43255</c:v>
                </c:pt>
                <c:pt idx="7712" formatCode="[$-409]d\-mmm\-yy;@">
                  <c:v>43256</c:v>
                </c:pt>
                <c:pt idx="7713" formatCode="[$-409]d\-mmm\-yy;@">
                  <c:v>43257</c:v>
                </c:pt>
                <c:pt idx="7714" formatCode="[$-409]d\-mmm\-yy;@">
                  <c:v>43258</c:v>
                </c:pt>
                <c:pt idx="7715" formatCode="[$-409]d\-mmm\-yy;@">
                  <c:v>43259</c:v>
                </c:pt>
                <c:pt idx="7716" formatCode="[$-409]d\-mmm\-yy;@">
                  <c:v>43260</c:v>
                </c:pt>
                <c:pt idx="7717" formatCode="[$-409]d\-mmm\-yy;@">
                  <c:v>43261</c:v>
                </c:pt>
                <c:pt idx="7718" formatCode="[$-409]d\-mmm\-yy;@">
                  <c:v>43262</c:v>
                </c:pt>
                <c:pt idx="7719" formatCode="[$-409]d\-mmm\-yy;@">
                  <c:v>43263</c:v>
                </c:pt>
                <c:pt idx="7720" formatCode="[$-409]d\-mmm\-yy;@">
                  <c:v>43264</c:v>
                </c:pt>
                <c:pt idx="7721" formatCode="[$-409]d\-mmm\-yy;@">
                  <c:v>43265</c:v>
                </c:pt>
                <c:pt idx="7722" formatCode="[$-409]d\-mmm\-yy;@">
                  <c:v>43266</c:v>
                </c:pt>
                <c:pt idx="7723" formatCode="[$-409]d\-mmm\-yy;@">
                  <c:v>43267</c:v>
                </c:pt>
                <c:pt idx="7724" formatCode="[$-409]d\-mmm\-yy;@">
                  <c:v>43268</c:v>
                </c:pt>
                <c:pt idx="7725" formatCode="[$-409]d\-mmm\-yy;@">
                  <c:v>43269</c:v>
                </c:pt>
                <c:pt idx="7726" formatCode="[$-409]d\-mmm\-yy;@">
                  <c:v>43270</c:v>
                </c:pt>
                <c:pt idx="7727" formatCode="[$-409]d\-mmm\-yy;@">
                  <c:v>43271</c:v>
                </c:pt>
                <c:pt idx="7728" formatCode="[$-409]d\-mmm\-yy;@">
                  <c:v>43272</c:v>
                </c:pt>
                <c:pt idx="7729" formatCode="[$-409]d\-mmm\-yy;@">
                  <c:v>43273</c:v>
                </c:pt>
                <c:pt idx="7730" formatCode="[$-409]d\-mmm\-yy;@">
                  <c:v>43274</c:v>
                </c:pt>
                <c:pt idx="7731" formatCode="[$-409]d\-mmm\-yy;@">
                  <c:v>43275</c:v>
                </c:pt>
                <c:pt idx="7732" formatCode="[$-409]d\-mmm\-yy;@">
                  <c:v>43276</c:v>
                </c:pt>
                <c:pt idx="7733" formatCode="[$-409]d\-mmm\-yy;@">
                  <c:v>43277</c:v>
                </c:pt>
                <c:pt idx="7734" formatCode="[$-409]d\-mmm\-yy;@">
                  <c:v>43278</c:v>
                </c:pt>
                <c:pt idx="7735" formatCode="[$-409]d\-mmm\-yy;@">
                  <c:v>43279</c:v>
                </c:pt>
                <c:pt idx="7736" formatCode="[$-409]d\-mmm\-yy;@">
                  <c:v>43280</c:v>
                </c:pt>
                <c:pt idx="7737" formatCode="[$-409]d\-mmm\-yy;@">
                  <c:v>43281</c:v>
                </c:pt>
                <c:pt idx="7738" formatCode="[$-409]d\-mmm\-yy;@">
                  <c:v>43282</c:v>
                </c:pt>
                <c:pt idx="7739" formatCode="[$-409]d\-mmm\-yy;@">
                  <c:v>43283</c:v>
                </c:pt>
                <c:pt idx="7740" formatCode="[$-409]d\-mmm\-yy;@">
                  <c:v>43284</c:v>
                </c:pt>
                <c:pt idx="7741" formatCode="[$-409]d\-mmm\-yy;@">
                  <c:v>43285</c:v>
                </c:pt>
                <c:pt idx="7742" formatCode="[$-409]d\-mmm\-yy;@">
                  <c:v>43286</c:v>
                </c:pt>
                <c:pt idx="7743" formatCode="[$-409]d\-mmm\-yy;@">
                  <c:v>43287</c:v>
                </c:pt>
                <c:pt idx="7744" formatCode="[$-409]d\-mmm\-yy;@">
                  <c:v>43288</c:v>
                </c:pt>
                <c:pt idx="7745" formatCode="[$-409]d\-mmm\-yy;@">
                  <c:v>43289</c:v>
                </c:pt>
                <c:pt idx="7746" formatCode="[$-409]d\-mmm\-yy;@">
                  <c:v>43290</c:v>
                </c:pt>
                <c:pt idx="7747" formatCode="[$-409]d\-mmm\-yy;@">
                  <c:v>43291</c:v>
                </c:pt>
                <c:pt idx="7748" formatCode="[$-409]d\-mmm\-yy;@">
                  <c:v>43292</c:v>
                </c:pt>
                <c:pt idx="7749" formatCode="[$-409]d\-mmm\-yy;@">
                  <c:v>43293</c:v>
                </c:pt>
                <c:pt idx="7750" formatCode="[$-409]d\-mmm\-yy;@">
                  <c:v>43294</c:v>
                </c:pt>
                <c:pt idx="7751" formatCode="[$-409]d\-mmm\-yy;@">
                  <c:v>43295</c:v>
                </c:pt>
                <c:pt idx="7752" formatCode="[$-409]d\-mmm\-yy;@">
                  <c:v>43296</c:v>
                </c:pt>
                <c:pt idx="7753" formatCode="[$-409]d\-mmm\-yy;@">
                  <c:v>43297</c:v>
                </c:pt>
                <c:pt idx="7754" formatCode="[$-409]d\-mmm\-yy;@">
                  <c:v>43298</c:v>
                </c:pt>
                <c:pt idx="7755" formatCode="[$-409]d\-mmm\-yy;@">
                  <c:v>43299</c:v>
                </c:pt>
                <c:pt idx="7756" formatCode="[$-409]d\-mmm\-yy;@">
                  <c:v>43300</c:v>
                </c:pt>
                <c:pt idx="7757" formatCode="[$-409]d\-mmm\-yy;@">
                  <c:v>43301</c:v>
                </c:pt>
                <c:pt idx="7758" formatCode="[$-409]d\-mmm\-yy;@">
                  <c:v>43302</c:v>
                </c:pt>
                <c:pt idx="7759" formatCode="[$-409]d\-mmm\-yy;@">
                  <c:v>43303</c:v>
                </c:pt>
                <c:pt idx="7760" formatCode="[$-409]d\-mmm\-yy;@">
                  <c:v>43304</c:v>
                </c:pt>
                <c:pt idx="7761" formatCode="[$-409]d\-mmm\-yy;@">
                  <c:v>43305</c:v>
                </c:pt>
                <c:pt idx="7762" formatCode="[$-409]d\-mmm\-yy;@">
                  <c:v>43306</c:v>
                </c:pt>
                <c:pt idx="7763" formatCode="[$-409]d\-mmm\-yy;@">
                  <c:v>43307</c:v>
                </c:pt>
                <c:pt idx="7764" formatCode="[$-409]d\-mmm\-yy;@">
                  <c:v>43308</c:v>
                </c:pt>
                <c:pt idx="7765" formatCode="[$-409]d\-mmm\-yy;@">
                  <c:v>43309</c:v>
                </c:pt>
                <c:pt idx="7766" formatCode="[$-409]d\-mmm\-yy;@">
                  <c:v>43310</c:v>
                </c:pt>
                <c:pt idx="7767" formatCode="[$-409]d\-mmm\-yy;@">
                  <c:v>43311</c:v>
                </c:pt>
                <c:pt idx="7768" formatCode="[$-409]d\-mmm\-yy;@">
                  <c:v>43312</c:v>
                </c:pt>
                <c:pt idx="7769" formatCode="[$-409]d\-mmm\-yy;@">
                  <c:v>43313</c:v>
                </c:pt>
                <c:pt idx="7770" formatCode="[$-409]d\-mmm\-yy;@">
                  <c:v>43314</c:v>
                </c:pt>
                <c:pt idx="7771" formatCode="[$-409]d\-mmm\-yy;@">
                  <c:v>43315</c:v>
                </c:pt>
                <c:pt idx="7772" formatCode="[$-409]d\-mmm\-yy;@">
                  <c:v>43316</c:v>
                </c:pt>
                <c:pt idx="7773" formatCode="[$-409]d\-mmm\-yy;@">
                  <c:v>43317</c:v>
                </c:pt>
                <c:pt idx="7774" formatCode="[$-409]d\-mmm\-yy;@">
                  <c:v>43318</c:v>
                </c:pt>
                <c:pt idx="7775" formatCode="[$-409]d\-mmm\-yy;@">
                  <c:v>43319</c:v>
                </c:pt>
                <c:pt idx="7776" formatCode="[$-409]d\-mmm\-yy;@">
                  <c:v>43320</c:v>
                </c:pt>
                <c:pt idx="7777" formatCode="[$-409]d\-mmm\-yy;@">
                  <c:v>43321</c:v>
                </c:pt>
                <c:pt idx="7778" formatCode="[$-409]d\-mmm\-yy;@">
                  <c:v>43322</c:v>
                </c:pt>
                <c:pt idx="7779" formatCode="[$-409]d\-mmm\-yy;@">
                  <c:v>43323</c:v>
                </c:pt>
                <c:pt idx="7780" formatCode="[$-409]d\-mmm\-yy;@">
                  <c:v>43324</c:v>
                </c:pt>
                <c:pt idx="7781" formatCode="[$-409]d\-mmm\-yy;@">
                  <c:v>43325</c:v>
                </c:pt>
                <c:pt idx="7782" formatCode="[$-409]d\-mmm\-yy;@">
                  <c:v>43326</c:v>
                </c:pt>
                <c:pt idx="7783" formatCode="[$-409]d\-mmm\-yy;@">
                  <c:v>43327</c:v>
                </c:pt>
                <c:pt idx="7784" formatCode="[$-409]d\-mmm\-yy;@">
                  <c:v>43328</c:v>
                </c:pt>
                <c:pt idx="7785" formatCode="[$-409]d\-mmm\-yy;@">
                  <c:v>43329</c:v>
                </c:pt>
                <c:pt idx="7786" formatCode="[$-409]d\-mmm\-yy;@">
                  <c:v>43330</c:v>
                </c:pt>
                <c:pt idx="7787" formatCode="[$-409]d\-mmm\-yy;@">
                  <c:v>43331</c:v>
                </c:pt>
                <c:pt idx="7788" formatCode="[$-409]d\-mmm\-yy;@">
                  <c:v>43332</c:v>
                </c:pt>
                <c:pt idx="7789" formatCode="[$-409]d\-mmm\-yy;@">
                  <c:v>43333</c:v>
                </c:pt>
                <c:pt idx="7790" formatCode="[$-409]d\-mmm\-yy;@">
                  <c:v>43334</c:v>
                </c:pt>
                <c:pt idx="7791" formatCode="[$-409]d\-mmm\-yy;@">
                  <c:v>43335</c:v>
                </c:pt>
                <c:pt idx="7792" formatCode="[$-409]d\-mmm\-yy;@">
                  <c:v>43336</c:v>
                </c:pt>
                <c:pt idx="7793" formatCode="[$-409]d\-mmm\-yy;@">
                  <c:v>43337</c:v>
                </c:pt>
                <c:pt idx="7794" formatCode="[$-409]d\-mmm\-yy;@">
                  <c:v>43338</c:v>
                </c:pt>
                <c:pt idx="7795" formatCode="[$-409]d\-mmm\-yy;@">
                  <c:v>43339</c:v>
                </c:pt>
                <c:pt idx="7796" formatCode="[$-409]d\-mmm\-yy;@">
                  <c:v>43340</c:v>
                </c:pt>
                <c:pt idx="7797" formatCode="[$-409]d\-mmm\-yy;@">
                  <c:v>43341</c:v>
                </c:pt>
                <c:pt idx="7798" formatCode="[$-409]d\-mmm\-yy;@">
                  <c:v>43342</c:v>
                </c:pt>
                <c:pt idx="7799" formatCode="[$-409]d\-mmm\-yy;@">
                  <c:v>43343</c:v>
                </c:pt>
                <c:pt idx="7800" formatCode="[$-409]d\-mmm\-yy;@">
                  <c:v>43344</c:v>
                </c:pt>
                <c:pt idx="7801" formatCode="[$-409]d\-mmm\-yy;@">
                  <c:v>43345</c:v>
                </c:pt>
                <c:pt idx="7802" formatCode="[$-409]d\-mmm\-yy;@">
                  <c:v>43346</c:v>
                </c:pt>
                <c:pt idx="7803" formatCode="[$-409]d\-mmm\-yy;@">
                  <c:v>43347</c:v>
                </c:pt>
                <c:pt idx="7804" formatCode="[$-409]d\-mmm\-yy;@">
                  <c:v>43348</c:v>
                </c:pt>
                <c:pt idx="7805" formatCode="[$-409]d\-mmm\-yy;@">
                  <c:v>43349</c:v>
                </c:pt>
                <c:pt idx="7806" formatCode="[$-409]d\-mmm\-yy;@">
                  <c:v>43350</c:v>
                </c:pt>
                <c:pt idx="7807" formatCode="[$-409]d\-mmm\-yy;@">
                  <c:v>43351</c:v>
                </c:pt>
                <c:pt idx="7808" formatCode="[$-409]d\-mmm\-yy;@">
                  <c:v>43352</c:v>
                </c:pt>
                <c:pt idx="7809" formatCode="[$-409]d\-mmm\-yy;@">
                  <c:v>43353</c:v>
                </c:pt>
                <c:pt idx="7810" formatCode="[$-409]d\-mmm\-yy;@">
                  <c:v>43354</c:v>
                </c:pt>
                <c:pt idx="7811" formatCode="[$-409]d\-mmm\-yy;@">
                  <c:v>43355</c:v>
                </c:pt>
                <c:pt idx="7812" formatCode="[$-409]d\-mmm\-yy;@">
                  <c:v>43356</c:v>
                </c:pt>
                <c:pt idx="7813" formatCode="[$-409]d\-mmm\-yy;@">
                  <c:v>43357</c:v>
                </c:pt>
                <c:pt idx="7814" formatCode="[$-409]d\-mmm\-yy;@">
                  <c:v>43358</c:v>
                </c:pt>
                <c:pt idx="7815" formatCode="[$-409]d\-mmm\-yy;@">
                  <c:v>43359</c:v>
                </c:pt>
                <c:pt idx="7816" formatCode="[$-409]d\-mmm\-yy;@">
                  <c:v>43360</c:v>
                </c:pt>
                <c:pt idx="7817" formatCode="[$-409]d\-mmm\-yy;@">
                  <c:v>43361</c:v>
                </c:pt>
                <c:pt idx="7818" formatCode="[$-409]d\-mmm\-yy;@">
                  <c:v>43362</c:v>
                </c:pt>
                <c:pt idx="7819" formatCode="[$-409]d\-mmm\-yy;@">
                  <c:v>43363</c:v>
                </c:pt>
                <c:pt idx="7820" formatCode="[$-409]d\-mmm\-yy;@">
                  <c:v>43364</c:v>
                </c:pt>
                <c:pt idx="7821" formatCode="[$-409]d\-mmm\-yy;@">
                  <c:v>43365</c:v>
                </c:pt>
                <c:pt idx="7822" formatCode="[$-409]d\-mmm\-yy;@">
                  <c:v>43366</c:v>
                </c:pt>
                <c:pt idx="7823" formatCode="[$-409]d\-mmm\-yy;@">
                  <c:v>43367</c:v>
                </c:pt>
                <c:pt idx="7824" formatCode="[$-409]d\-mmm\-yy;@">
                  <c:v>43368</c:v>
                </c:pt>
                <c:pt idx="7825" formatCode="[$-409]d\-mmm\-yy;@">
                  <c:v>43369</c:v>
                </c:pt>
                <c:pt idx="7826" formatCode="[$-409]d\-mmm\-yy;@">
                  <c:v>43370</c:v>
                </c:pt>
                <c:pt idx="7827" formatCode="[$-409]d\-mmm\-yy;@">
                  <c:v>43371</c:v>
                </c:pt>
                <c:pt idx="7828" formatCode="[$-409]d\-mmm\-yy;@">
                  <c:v>43372</c:v>
                </c:pt>
                <c:pt idx="7829" formatCode="[$-409]d\-mmm\-yy;@">
                  <c:v>43373</c:v>
                </c:pt>
                <c:pt idx="7830" formatCode="[$-409]d\-mmm\-yy;@">
                  <c:v>43374</c:v>
                </c:pt>
                <c:pt idx="7831" formatCode="[$-409]d\-mmm\-yy;@">
                  <c:v>43375</c:v>
                </c:pt>
                <c:pt idx="7832" formatCode="[$-409]d\-mmm\-yy;@">
                  <c:v>43376</c:v>
                </c:pt>
                <c:pt idx="7833" formatCode="[$-409]d\-mmm\-yy;@">
                  <c:v>43377</c:v>
                </c:pt>
                <c:pt idx="7834" formatCode="[$-409]d\-mmm\-yy;@">
                  <c:v>43378</c:v>
                </c:pt>
                <c:pt idx="7835" formatCode="[$-409]d\-mmm\-yy;@">
                  <c:v>43379</c:v>
                </c:pt>
                <c:pt idx="7836" formatCode="[$-409]d\-mmm\-yy;@">
                  <c:v>43380</c:v>
                </c:pt>
                <c:pt idx="7837" formatCode="[$-409]d\-mmm\-yy;@">
                  <c:v>43381</c:v>
                </c:pt>
                <c:pt idx="7838" formatCode="[$-409]d\-mmm\-yy;@">
                  <c:v>43382</c:v>
                </c:pt>
                <c:pt idx="7839" formatCode="[$-409]d\-mmm\-yy;@">
                  <c:v>43383</c:v>
                </c:pt>
                <c:pt idx="7840" formatCode="[$-409]d\-mmm\-yy;@">
                  <c:v>43384</c:v>
                </c:pt>
                <c:pt idx="7841" formatCode="[$-409]d\-mmm\-yy;@">
                  <c:v>43385</c:v>
                </c:pt>
                <c:pt idx="7842" formatCode="[$-409]d\-mmm\-yy;@">
                  <c:v>43386</c:v>
                </c:pt>
                <c:pt idx="7843" formatCode="[$-409]d\-mmm\-yy;@">
                  <c:v>43387</c:v>
                </c:pt>
                <c:pt idx="7844" formatCode="[$-409]d\-mmm\-yy;@">
                  <c:v>43388</c:v>
                </c:pt>
                <c:pt idx="7845" formatCode="[$-409]d\-mmm\-yy;@">
                  <c:v>43389</c:v>
                </c:pt>
                <c:pt idx="7846" formatCode="[$-409]d\-mmm\-yy;@">
                  <c:v>43390</c:v>
                </c:pt>
                <c:pt idx="7847" formatCode="[$-409]d\-mmm\-yy;@">
                  <c:v>43391</c:v>
                </c:pt>
                <c:pt idx="7848" formatCode="[$-409]d\-mmm\-yy;@">
                  <c:v>43392</c:v>
                </c:pt>
                <c:pt idx="7849" formatCode="[$-409]d\-mmm\-yy;@">
                  <c:v>43393</c:v>
                </c:pt>
                <c:pt idx="7850" formatCode="[$-409]d\-mmm\-yy;@">
                  <c:v>43394</c:v>
                </c:pt>
                <c:pt idx="7851" formatCode="[$-409]d\-mmm\-yy;@">
                  <c:v>43395</c:v>
                </c:pt>
                <c:pt idx="7852" formatCode="[$-409]d\-mmm\-yy;@">
                  <c:v>43396</c:v>
                </c:pt>
                <c:pt idx="7853" formatCode="[$-409]d\-mmm\-yy;@">
                  <c:v>43397</c:v>
                </c:pt>
                <c:pt idx="7854" formatCode="[$-409]d\-mmm\-yy;@">
                  <c:v>43398</c:v>
                </c:pt>
                <c:pt idx="7855" formatCode="[$-409]d\-mmm\-yy;@">
                  <c:v>43399</c:v>
                </c:pt>
                <c:pt idx="7856" formatCode="[$-409]d\-mmm\-yy;@">
                  <c:v>43400</c:v>
                </c:pt>
                <c:pt idx="7857" formatCode="[$-409]d\-mmm\-yy;@">
                  <c:v>43401</c:v>
                </c:pt>
                <c:pt idx="7858" formatCode="[$-409]d\-mmm\-yy;@">
                  <c:v>43402</c:v>
                </c:pt>
                <c:pt idx="7859" formatCode="[$-409]d\-mmm\-yy;@">
                  <c:v>43403</c:v>
                </c:pt>
                <c:pt idx="7860" formatCode="[$-409]d\-mmm\-yy;@">
                  <c:v>43404</c:v>
                </c:pt>
                <c:pt idx="7861" formatCode="[$-409]d\-mmm\-yy;@">
                  <c:v>43405</c:v>
                </c:pt>
                <c:pt idx="7862" formatCode="[$-409]d\-mmm\-yy;@">
                  <c:v>43406</c:v>
                </c:pt>
                <c:pt idx="7863" formatCode="[$-409]d\-mmm\-yy;@">
                  <c:v>43407</c:v>
                </c:pt>
                <c:pt idx="7864" formatCode="[$-409]d\-mmm\-yy;@">
                  <c:v>43408</c:v>
                </c:pt>
                <c:pt idx="7865" formatCode="[$-409]d\-mmm\-yy;@">
                  <c:v>43409</c:v>
                </c:pt>
                <c:pt idx="7866" formatCode="[$-409]d\-mmm\-yy;@">
                  <c:v>43410</c:v>
                </c:pt>
                <c:pt idx="7867" formatCode="[$-409]d\-mmm\-yy;@">
                  <c:v>43411</c:v>
                </c:pt>
                <c:pt idx="7868" formatCode="[$-409]d\-mmm\-yy;@">
                  <c:v>43412</c:v>
                </c:pt>
                <c:pt idx="7869" formatCode="[$-409]d\-mmm\-yy;@">
                  <c:v>43413</c:v>
                </c:pt>
                <c:pt idx="7870" formatCode="[$-409]d\-mmm\-yy;@">
                  <c:v>43414</c:v>
                </c:pt>
                <c:pt idx="7871" formatCode="[$-409]d\-mmm\-yy;@">
                  <c:v>43415</c:v>
                </c:pt>
                <c:pt idx="7872" formatCode="[$-409]d\-mmm\-yy;@">
                  <c:v>43416</c:v>
                </c:pt>
                <c:pt idx="7873" formatCode="[$-409]d\-mmm\-yy;@">
                  <c:v>43417</c:v>
                </c:pt>
                <c:pt idx="7874" formatCode="[$-409]d\-mmm\-yy;@">
                  <c:v>43418</c:v>
                </c:pt>
                <c:pt idx="7875" formatCode="[$-409]d\-mmm\-yy;@">
                  <c:v>43419</c:v>
                </c:pt>
                <c:pt idx="7876" formatCode="[$-409]d\-mmm\-yy;@">
                  <c:v>43420</c:v>
                </c:pt>
                <c:pt idx="7877" formatCode="[$-409]d\-mmm\-yy;@">
                  <c:v>43421</c:v>
                </c:pt>
                <c:pt idx="7878" formatCode="[$-409]d\-mmm\-yy;@">
                  <c:v>43422</c:v>
                </c:pt>
                <c:pt idx="7879" formatCode="[$-409]d\-mmm\-yy;@">
                  <c:v>43423</c:v>
                </c:pt>
                <c:pt idx="7880" formatCode="[$-409]d\-mmm\-yy;@">
                  <c:v>43424</c:v>
                </c:pt>
                <c:pt idx="7881" formatCode="[$-409]d\-mmm\-yy;@">
                  <c:v>43425</c:v>
                </c:pt>
                <c:pt idx="7882" formatCode="[$-409]d\-mmm\-yy;@">
                  <c:v>43426</c:v>
                </c:pt>
                <c:pt idx="7883" formatCode="[$-409]d\-mmm\-yy;@">
                  <c:v>43427</c:v>
                </c:pt>
                <c:pt idx="7884" formatCode="[$-409]d\-mmm\-yy;@">
                  <c:v>43428</c:v>
                </c:pt>
                <c:pt idx="7885" formatCode="[$-409]d\-mmm\-yy;@">
                  <c:v>43429</c:v>
                </c:pt>
                <c:pt idx="7886" formatCode="[$-409]d\-mmm\-yy;@">
                  <c:v>43430</c:v>
                </c:pt>
                <c:pt idx="7887" formatCode="[$-409]d\-mmm\-yy;@">
                  <c:v>43431</c:v>
                </c:pt>
                <c:pt idx="7888" formatCode="[$-409]d\-mmm\-yy;@">
                  <c:v>43432</c:v>
                </c:pt>
                <c:pt idx="7889" formatCode="[$-409]d\-mmm\-yy;@">
                  <c:v>43433</c:v>
                </c:pt>
                <c:pt idx="7890" formatCode="[$-409]d\-mmm\-yy;@">
                  <c:v>43434</c:v>
                </c:pt>
                <c:pt idx="7891" formatCode="[$-409]d\-mmm\-yy;@">
                  <c:v>43435</c:v>
                </c:pt>
                <c:pt idx="7892" formatCode="[$-409]d\-mmm\-yy;@">
                  <c:v>43436</c:v>
                </c:pt>
                <c:pt idx="7893" formatCode="[$-409]d\-mmm\-yy;@">
                  <c:v>43437</c:v>
                </c:pt>
                <c:pt idx="7894" formatCode="[$-409]d\-mmm\-yy;@">
                  <c:v>43438</c:v>
                </c:pt>
                <c:pt idx="7895" formatCode="[$-409]d\-mmm\-yy;@">
                  <c:v>43439</c:v>
                </c:pt>
                <c:pt idx="7896" formatCode="[$-409]d\-mmm\-yy;@">
                  <c:v>43440</c:v>
                </c:pt>
                <c:pt idx="7897" formatCode="[$-409]d\-mmm\-yy;@">
                  <c:v>43441</c:v>
                </c:pt>
                <c:pt idx="7898" formatCode="[$-409]d\-mmm\-yy;@">
                  <c:v>43442</c:v>
                </c:pt>
                <c:pt idx="7899" formatCode="[$-409]d\-mmm\-yy;@">
                  <c:v>43443</c:v>
                </c:pt>
                <c:pt idx="7900" formatCode="[$-409]d\-mmm\-yy;@">
                  <c:v>43444</c:v>
                </c:pt>
                <c:pt idx="7901" formatCode="[$-409]d\-mmm\-yy;@">
                  <c:v>43445</c:v>
                </c:pt>
                <c:pt idx="7902" formatCode="[$-409]d\-mmm\-yy;@">
                  <c:v>43446</c:v>
                </c:pt>
                <c:pt idx="7903" formatCode="[$-409]d\-mmm\-yy;@">
                  <c:v>43447</c:v>
                </c:pt>
                <c:pt idx="7904" formatCode="[$-409]d\-mmm\-yy;@">
                  <c:v>43448</c:v>
                </c:pt>
                <c:pt idx="7905" formatCode="[$-409]d\-mmm\-yy;@">
                  <c:v>43449</c:v>
                </c:pt>
                <c:pt idx="7906" formatCode="[$-409]d\-mmm\-yy;@">
                  <c:v>43450</c:v>
                </c:pt>
                <c:pt idx="7907" formatCode="[$-409]d\-mmm\-yy;@">
                  <c:v>43451</c:v>
                </c:pt>
                <c:pt idx="7908" formatCode="[$-409]d\-mmm\-yy;@">
                  <c:v>43452</c:v>
                </c:pt>
                <c:pt idx="7909" formatCode="[$-409]d\-mmm\-yy;@">
                  <c:v>43453</c:v>
                </c:pt>
                <c:pt idx="7910" formatCode="[$-409]d\-mmm\-yy;@">
                  <c:v>43454</c:v>
                </c:pt>
                <c:pt idx="7911" formatCode="[$-409]d\-mmm\-yy;@">
                  <c:v>43455</c:v>
                </c:pt>
                <c:pt idx="7912" formatCode="[$-409]d\-mmm\-yy;@">
                  <c:v>43456</c:v>
                </c:pt>
                <c:pt idx="7913" formatCode="[$-409]d\-mmm\-yy;@">
                  <c:v>43457</c:v>
                </c:pt>
                <c:pt idx="7914" formatCode="[$-409]d\-mmm\-yy;@">
                  <c:v>43458</c:v>
                </c:pt>
                <c:pt idx="7915" formatCode="[$-409]d\-mmm\-yy;@">
                  <c:v>43459</c:v>
                </c:pt>
                <c:pt idx="7916" formatCode="[$-409]d\-mmm\-yy;@">
                  <c:v>43460</c:v>
                </c:pt>
                <c:pt idx="7917" formatCode="[$-409]d\-mmm\-yy;@">
                  <c:v>43461</c:v>
                </c:pt>
                <c:pt idx="7918" formatCode="[$-409]d\-mmm\-yy;@">
                  <c:v>43462</c:v>
                </c:pt>
                <c:pt idx="7919" formatCode="[$-409]d\-mmm\-yy;@">
                  <c:v>43463</c:v>
                </c:pt>
                <c:pt idx="7920" formatCode="[$-409]d\-mmm\-yy;@">
                  <c:v>43464</c:v>
                </c:pt>
                <c:pt idx="7921" formatCode="[$-409]d\-mmm\-yy;@">
                  <c:v>43465</c:v>
                </c:pt>
                <c:pt idx="7922" formatCode="[$-409]d\-mmm\-yy;@">
                  <c:v>43466</c:v>
                </c:pt>
                <c:pt idx="7923" formatCode="[$-409]d\-mmm\-yy;@">
                  <c:v>43467</c:v>
                </c:pt>
                <c:pt idx="7924" formatCode="[$-409]d\-mmm\-yy;@">
                  <c:v>43468</c:v>
                </c:pt>
                <c:pt idx="7925" formatCode="[$-409]d\-mmm\-yy;@">
                  <c:v>43469</c:v>
                </c:pt>
                <c:pt idx="7926" formatCode="[$-409]d\-mmm\-yy;@">
                  <c:v>43470</c:v>
                </c:pt>
                <c:pt idx="7927" formatCode="[$-409]d\-mmm\-yy;@">
                  <c:v>43471</c:v>
                </c:pt>
                <c:pt idx="7928" formatCode="[$-409]d\-mmm\-yy;@">
                  <c:v>43472</c:v>
                </c:pt>
                <c:pt idx="7929" formatCode="[$-409]d\-mmm\-yy;@">
                  <c:v>43473</c:v>
                </c:pt>
                <c:pt idx="7930" formatCode="[$-409]d\-mmm\-yy;@">
                  <c:v>43474</c:v>
                </c:pt>
                <c:pt idx="7931" formatCode="[$-409]d\-mmm\-yy;@">
                  <c:v>43475</c:v>
                </c:pt>
                <c:pt idx="7932" formatCode="[$-409]d\-mmm\-yy;@">
                  <c:v>43476</c:v>
                </c:pt>
                <c:pt idx="7933" formatCode="[$-409]d\-mmm\-yy;@">
                  <c:v>43477</c:v>
                </c:pt>
                <c:pt idx="7934" formatCode="[$-409]d\-mmm\-yy;@">
                  <c:v>43478</c:v>
                </c:pt>
                <c:pt idx="7935" formatCode="[$-409]d\-mmm\-yy;@">
                  <c:v>43479</c:v>
                </c:pt>
                <c:pt idx="7936" formatCode="[$-409]d\-mmm\-yy;@">
                  <c:v>43480</c:v>
                </c:pt>
                <c:pt idx="7937" formatCode="[$-409]d\-mmm\-yy;@">
                  <c:v>43481</c:v>
                </c:pt>
                <c:pt idx="7938" formatCode="[$-409]d\-mmm\-yy;@">
                  <c:v>43482</c:v>
                </c:pt>
                <c:pt idx="7939" formatCode="[$-409]d\-mmm\-yy;@">
                  <c:v>43483</c:v>
                </c:pt>
                <c:pt idx="7940" formatCode="[$-409]d\-mmm\-yy;@">
                  <c:v>43484</c:v>
                </c:pt>
                <c:pt idx="7941" formatCode="[$-409]d\-mmm\-yy;@">
                  <c:v>43485</c:v>
                </c:pt>
                <c:pt idx="7942" formatCode="[$-409]d\-mmm\-yy;@">
                  <c:v>43486</c:v>
                </c:pt>
                <c:pt idx="7943" formatCode="[$-409]d\-mmm\-yy;@">
                  <c:v>43487</c:v>
                </c:pt>
                <c:pt idx="7944" formatCode="[$-409]d\-mmm\-yy;@">
                  <c:v>43488</c:v>
                </c:pt>
                <c:pt idx="7945" formatCode="[$-409]d\-mmm\-yy;@">
                  <c:v>43489</c:v>
                </c:pt>
                <c:pt idx="7946" formatCode="[$-409]d\-mmm\-yy;@">
                  <c:v>43490</c:v>
                </c:pt>
                <c:pt idx="7947" formatCode="[$-409]d\-mmm\-yy;@">
                  <c:v>43491</c:v>
                </c:pt>
                <c:pt idx="7948" formatCode="[$-409]d\-mmm\-yy;@">
                  <c:v>43492</c:v>
                </c:pt>
                <c:pt idx="7949" formatCode="[$-409]d\-mmm\-yy;@">
                  <c:v>43493</c:v>
                </c:pt>
                <c:pt idx="7950" formatCode="[$-409]d\-mmm\-yy;@">
                  <c:v>43494</c:v>
                </c:pt>
                <c:pt idx="7951" formatCode="[$-409]d\-mmm\-yy;@">
                  <c:v>43495</c:v>
                </c:pt>
                <c:pt idx="7952" formatCode="[$-409]d\-mmm\-yy;@">
                  <c:v>43496</c:v>
                </c:pt>
                <c:pt idx="7953" formatCode="[$-409]d\-mmm\-yy;@">
                  <c:v>43497</c:v>
                </c:pt>
                <c:pt idx="7954" formatCode="[$-409]d\-mmm\-yy;@">
                  <c:v>43498</c:v>
                </c:pt>
                <c:pt idx="7955" formatCode="[$-409]d\-mmm\-yy;@">
                  <c:v>43499</c:v>
                </c:pt>
                <c:pt idx="7956" formatCode="[$-409]d\-mmm\-yy;@">
                  <c:v>43500</c:v>
                </c:pt>
                <c:pt idx="7957" formatCode="[$-409]d\-mmm\-yy;@">
                  <c:v>43501</c:v>
                </c:pt>
                <c:pt idx="7958" formatCode="[$-409]d\-mmm\-yy;@">
                  <c:v>43502</c:v>
                </c:pt>
                <c:pt idx="7959" formatCode="[$-409]d\-mmm\-yy;@">
                  <c:v>43503</c:v>
                </c:pt>
                <c:pt idx="7960" formatCode="[$-409]d\-mmm\-yy;@">
                  <c:v>43504</c:v>
                </c:pt>
                <c:pt idx="7961" formatCode="[$-409]d\-mmm\-yy;@">
                  <c:v>43505</c:v>
                </c:pt>
                <c:pt idx="7962" formatCode="[$-409]d\-mmm\-yy;@">
                  <c:v>43506</c:v>
                </c:pt>
                <c:pt idx="7963" formatCode="[$-409]d\-mmm\-yy;@">
                  <c:v>43507</c:v>
                </c:pt>
                <c:pt idx="7964" formatCode="[$-409]d\-mmm\-yy;@">
                  <c:v>43508</c:v>
                </c:pt>
                <c:pt idx="7965" formatCode="[$-409]d\-mmm\-yy;@">
                  <c:v>43509</c:v>
                </c:pt>
                <c:pt idx="7966" formatCode="[$-409]d\-mmm\-yy;@">
                  <c:v>43510</c:v>
                </c:pt>
                <c:pt idx="7967" formatCode="[$-409]d\-mmm\-yy;@">
                  <c:v>43511</c:v>
                </c:pt>
                <c:pt idx="7968" formatCode="[$-409]d\-mmm\-yy;@">
                  <c:v>43512</c:v>
                </c:pt>
                <c:pt idx="7969" formatCode="[$-409]d\-mmm\-yy;@">
                  <c:v>43513</c:v>
                </c:pt>
                <c:pt idx="7970" formatCode="[$-409]d\-mmm\-yy;@">
                  <c:v>43514</c:v>
                </c:pt>
                <c:pt idx="7971" formatCode="[$-409]d\-mmm\-yy;@">
                  <c:v>43515</c:v>
                </c:pt>
                <c:pt idx="7972" formatCode="[$-409]d\-mmm\-yy;@">
                  <c:v>43516</c:v>
                </c:pt>
                <c:pt idx="7973" formatCode="[$-409]d\-mmm\-yy;@">
                  <c:v>43517</c:v>
                </c:pt>
                <c:pt idx="7974" formatCode="[$-409]d\-mmm\-yy;@">
                  <c:v>43518</c:v>
                </c:pt>
                <c:pt idx="7975" formatCode="[$-409]d\-mmm\-yy;@">
                  <c:v>43519</c:v>
                </c:pt>
                <c:pt idx="7976" formatCode="[$-409]d\-mmm\-yy;@">
                  <c:v>43520</c:v>
                </c:pt>
                <c:pt idx="7977" formatCode="[$-409]d\-mmm\-yy;@">
                  <c:v>43521</c:v>
                </c:pt>
                <c:pt idx="7978" formatCode="[$-409]d\-mmm\-yy;@">
                  <c:v>43522</c:v>
                </c:pt>
                <c:pt idx="7979" formatCode="[$-409]d\-mmm\-yy;@">
                  <c:v>43523</c:v>
                </c:pt>
                <c:pt idx="7980" formatCode="[$-409]d\-mmm\-yy;@">
                  <c:v>43524</c:v>
                </c:pt>
                <c:pt idx="7981" formatCode="[$-409]d\-mmm\-yy;@">
                  <c:v>43525</c:v>
                </c:pt>
                <c:pt idx="7982" formatCode="[$-409]d\-mmm\-yy;@">
                  <c:v>43526</c:v>
                </c:pt>
                <c:pt idx="7983" formatCode="[$-409]d\-mmm\-yy;@">
                  <c:v>43527</c:v>
                </c:pt>
                <c:pt idx="7984" formatCode="[$-409]d\-mmm\-yy;@">
                  <c:v>43528</c:v>
                </c:pt>
                <c:pt idx="7985" formatCode="[$-409]d\-mmm\-yy;@">
                  <c:v>43529</c:v>
                </c:pt>
                <c:pt idx="7986" formatCode="[$-409]d\-mmm\-yy;@">
                  <c:v>43530</c:v>
                </c:pt>
                <c:pt idx="7987" formatCode="[$-409]d\-mmm\-yy;@">
                  <c:v>43531</c:v>
                </c:pt>
                <c:pt idx="7988" formatCode="[$-409]d\-mmm\-yy;@">
                  <c:v>43532</c:v>
                </c:pt>
                <c:pt idx="7989" formatCode="[$-409]d\-mmm\-yy;@">
                  <c:v>43533</c:v>
                </c:pt>
                <c:pt idx="7990" formatCode="[$-409]d\-mmm\-yy;@">
                  <c:v>43534</c:v>
                </c:pt>
                <c:pt idx="7991" formatCode="[$-409]d\-mmm\-yy;@">
                  <c:v>43535</c:v>
                </c:pt>
                <c:pt idx="7992" formatCode="[$-409]d\-mmm\-yy;@">
                  <c:v>43536</c:v>
                </c:pt>
                <c:pt idx="7993" formatCode="[$-409]d\-mmm\-yy;@">
                  <c:v>43537</c:v>
                </c:pt>
                <c:pt idx="7994" formatCode="[$-409]d\-mmm\-yy;@">
                  <c:v>43538</c:v>
                </c:pt>
                <c:pt idx="7995" formatCode="[$-409]d\-mmm\-yy;@">
                  <c:v>43539</c:v>
                </c:pt>
                <c:pt idx="7996" formatCode="[$-409]d\-mmm\-yy;@">
                  <c:v>43540</c:v>
                </c:pt>
                <c:pt idx="7997" formatCode="[$-409]d\-mmm\-yy;@">
                  <c:v>43541</c:v>
                </c:pt>
                <c:pt idx="7998" formatCode="[$-409]d\-mmm\-yy;@">
                  <c:v>43542</c:v>
                </c:pt>
                <c:pt idx="7999" formatCode="[$-409]d\-mmm\-yy;@">
                  <c:v>43543</c:v>
                </c:pt>
                <c:pt idx="8000" formatCode="[$-409]d\-mmm\-yy;@">
                  <c:v>43544</c:v>
                </c:pt>
                <c:pt idx="8001" formatCode="[$-409]d\-mmm\-yy;@">
                  <c:v>43545</c:v>
                </c:pt>
                <c:pt idx="8002" formatCode="[$-409]d\-mmm\-yy;@">
                  <c:v>43546</c:v>
                </c:pt>
                <c:pt idx="8003" formatCode="[$-409]d\-mmm\-yy;@">
                  <c:v>43547</c:v>
                </c:pt>
                <c:pt idx="8004" formatCode="[$-409]d\-mmm\-yy;@">
                  <c:v>43548</c:v>
                </c:pt>
                <c:pt idx="8005" formatCode="[$-409]d\-mmm\-yy;@">
                  <c:v>43549</c:v>
                </c:pt>
                <c:pt idx="8006" formatCode="[$-409]d\-mmm\-yy;@">
                  <c:v>43550</c:v>
                </c:pt>
                <c:pt idx="8007" formatCode="[$-409]d\-mmm\-yy;@">
                  <c:v>43551</c:v>
                </c:pt>
                <c:pt idx="8008" formatCode="[$-409]d\-mmm\-yy;@">
                  <c:v>43552</c:v>
                </c:pt>
                <c:pt idx="8009" formatCode="[$-409]d\-mmm\-yy;@">
                  <c:v>43553</c:v>
                </c:pt>
                <c:pt idx="8010" formatCode="[$-409]d\-mmm\-yy;@">
                  <c:v>43554</c:v>
                </c:pt>
                <c:pt idx="8011" formatCode="[$-409]d\-mmm\-yy;@">
                  <c:v>43555</c:v>
                </c:pt>
                <c:pt idx="8012" formatCode="[$-409]d\-mmm\-yy;@">
                  <c:v>43556</c:v>
                </c:pt>
                <c:pt idx="8013" formatCode="[$-409]d\-mmm\-yy;@">
                  <c:v>43557</c:v>
                </c:pt>
                <c:pt idx="8014" formatCode="[$-409]d\-mmm\-yy;@">
                  <c:v>43558</c:v>
                </c:pt>
                <c:pt idx="8015" formatCode="[$-409]d\-mmm\-yy;@">
                  <c:v>43559</c:v>
                </c:pt>
                <c:pt idx="8016" formatCode="[$-409]d\-mmm\-yy;@">
                  <c:v>43560</c:v>
                </c:pt>
                <c:pt idx="8017" formatCode="[$-409]d\-mmm\-yy;@">
                  <c:v>43561</c:v>
                </c:pt>
                <c:pt idx="8018" formatCode="[$-409]d\-mmm\-yy;@">
                  <c:v>43562</c:v>
                </c:pt>
                <c:pt idx="8019" formatCode="[$-409]d\-mmm\-yy;@">
                  <c:v>43563</c:v>
                </c:pt>
                <c:pt idx="8020" formatCode="[$-409]d\-mmm\-yy;@">
                  <c:v>43564</c:v>
                </c:pt>
                <c:pt idx="8021" formatCode="[$-409]d\-mmm\-yy;@">
                  <c:v>43565</c:v>
                </c:pt>
                <c:pt idx="8022" formatCode="[$-409]d\-mmm\-yy;@">
                  <c:v>43566</c:v>
                </c:pt>
                <c:pt idx="8023" formatCode="[$-409]d\-mmm\-yy;@">
                  <c:v>43567</c:v>
                </c:pt>
                <c:pt idx="8024" formatCode="[$-409]d\-mmm\-yy;@">
                  <c:v>43568</c:v>
                </c:pt>
                <c:pt idx="8025" formatCode="[$-409]d\-mmm\-yy;@">
                  <c:v>43569</c:v>
                </c:pt>
                <c:pt idx="8026" formatCode="[$-409]d\-mmm\-yy;@">
                  <c:v>43570</c:v>
                </c:pt>
                <c:pt idx="8027" formatCode="[$-409]d\-mmm\-yy;@">
                  <c:v>43571</c:v>
                </c:pt>
                <c:pt idx="8028" formatCode="[$-409]d\-mmm\-yy;@">
                  <c:v>43572</c:v>
                </c:pt>
                <c:pt idx="8029" formatCode="[$-409]d\-mmm\-yy;@">
                  <c:v>43573</c:v>
                </c:pt>
                <c:pt idx="8030" formatCode="[$-409]d\-mmm\-yy;@">
                  <c:v>43574</c:v>
                </c:pt>
                <c:pt idx="8031" formatCode="[$-409]d\-mmm\-yy;@">
                  <c:v>43575</c:v>
                </c:pt>
                <c:pt idx="8032" formatCode="[$-409]d\-mmm\-yy;@">
                  <c:v>43576</c:v>
                </c:pt>
                <c:pt idx="8033" formatCode="[$-409]d\-mmm\-yy;@">
                  <c:v>43577</c:v>
                </c:pt>
                <c:pt idx="8034" formatCode="[$-409]d\-mmm\-yy;@">
                  <c:v>43578</c:v>
                </c:pt>
                <c:pt idx="8035" formatCode="[$-409]d\-mmm\-yy;@">
                  <c:v>43579</c:v>
                </c:pt>
                <c:pt idx="8036" formatCode="[$-409]d\-mmm\-yy;@">
                  <c:v>43580</c:v>
                </c:pt>
                <c:pt idx="8037" formatCode="[$-409]d\-mmm\-yy;@">
                  <c:v>43581</c:v>
                </c:pt>
                <c:pt idx="8038" formatCode="[$-409]d\-mmm\-yy;@">
                  <c:v>43582</c:v>
                </c:pt>
                <c:pt idx="8039" formatCode="[$-409]d\-mmm\-yy;@">
                  <c:v>43583</c:v>
                </c:pt>
                <c:pt idx="8040" formatCode="[$-409]d\-mmm\-yy;@">
                  <c:v>43584</c:v>
                </c:pt>
                <c:pt idx="8041" formatCode="[$-409]d\-mmm\-yy;@">
                  <c:v>43585</c:v>
                </c:pt>
                <c:pt idx="8042" formatCode="[$-409]d\-mmm\-yy;@">
                  <c:v>43586</c:v>
                </c:pt>
                <c:pt idx="8043" formatCode="[$-409]d\-mmm\-yy;@">
                  <c:v>43587</c:v>
                </c:pt>
                <c:pt idx="8044" formatCode="[$-409]d\-mmm\-yy;@">
                  <c:v>43588</c:v>
                </c:pt>
                <c:pt idx="8045" formatCode="[$-409]d\-mmm\-yy;@">
                  <c:v>43589</c:v>
                </c:pt>
                <c:pt idx="8046" formatCode="[$-409]d\-mmm\-yy;@">
                  <c:v>43590</c:v>
                </c:pt>
                <c:pt idx="8047" formatCode="[$-409]d\-mmm\-yy;@">
                  <c:v>43591</c:v>
                </c:pt>
                <c:pt idx="8048" formatCode="[$-409]d\-mmm\-yy;@">
                  <c:v>43592</c:v>
                </c:pt>
                <c:pt idx="8049" formatCode="[$-409]d\-mmm\-yy;@">
                  <c:v>43593</c:v>
                </c:pt>
                <c:pt idx="8050" formatCode="[$-409]d\-mmm\-yy;@">
                  <c:v>43594</c:v>
                </c:pt>
                <c:pt idx="8051" formatCode="[$-409]d\-mmm\-yy;@">
                  <c:v>43595</c:v>
                </c:pt>
                <c:pt idx="8052" formatCode="[$-409]d\-mmm\-yy;@">
                  <c:v>43596</c:v>
                </c:pt>
                <c:pt idx="8053" formatCode="[$-409]d\-mmm\-yy;@">
                  <c:v>43597</c:v>
                </c:pt>
                <c:pt idx="8054" formatCode="[$-409]d\-mmm\-yy;@">
                  <c:v>43598</c:v>
                </c:pt>
                <c:pt idx="8055" formatCode="[$-409]d\-mmm\-yy;@">
                  <c:v>43599</c:v>
                </c:pt>
                <c:pt idx="8056" formatCode="[$-409]d\-mmm\-yy;@">
                  <c:v>43600</c:v>
                </c:pt>
                <c:pt idx="8057" formatCode="[$-409]d\-mmm\-yy;@">
                  <c:v>43601</c:v>
                </c:pt>
                <c:pt idx="8058" formatCode="[$-409]d\-mmm\-yy;@">
                  <c:v>43602</c:v>
                </c:pt>
                <c:pt idx="8059" formatCode="[$-409]d\-mmm\-yy;@">
                  <c:v>43603</c:v>
                </c:pt>
                <c:pt idx="8060" formatCode="[$-409]d\-mmm\-yy;@">
                  <c:v>43604</c:v>
                </c:pt>
                <c:pt idx="8061" formatCode="[$-409]d\-mmm\-yy;@">
                  <c:v>43605</c:v>
                </c:pt>
                <c:pt idx="8062" formatCode="[$-409]d\-mmm\-yy;@">
                  <c:v>43606</c:v>
                </c:pt>
                <c:pt idx="8063" formatCode="[$-409]d\-mmm\-yy;@">
                  <c:v>43607</c:v>
                </c:pt>
                <c:pt idx="8064" formatCode="[$-409]d\-mmm\-yy;@">
                  <c:v>43608</c:v>
                </c:pt>
                <c:pt idx="8065" formatCode="[$-409]d\-mmm\-yy;@">
                  <c:v>43609</c:v>
                </c:pt>
                <c:pt idx="8066" formatCode="[$-409]d\-mmm\-yy;@">
                  <c:v>43610</c:v>
                </c:pt>
                <c:pt idx="8067" formatCode="[$-409]d\-mmm\-yy;@">
                  <c:v>43611</c:v>
                </c:pt>
                <c:pt idx="8068" formatCode="[$-409]d\-mmm\-yy;@">
                  <c:v>43612</c:v>
                </c:pt>
                <c:pt idx="8069" formatCode="[$-409]d\-mmm\-yy;@">
                  <c:v>43613</c:v>
                </c:pt>
                <c:pt idx="8070" formatCode="[$-409]d\-mmm\-yy;@">
                  <c:v>43614</c:v>
                </c:pt>
                <c:pt idx="8071" formatCode="[$-409]d\-mmm\-yy;@">
                  <c:v>43615</c:v>
                </c:pt>
                <c:pt idx="8072" formatCode="[$-409]d\-mmm\-yy;@">
                  <c:v>43616</c:v>
                </c:pt>
                <c:pt idx="8073" formatCode="[$-409]d\-mmm\-yy;@">
                  <c:v>43617</c:v>
                </c:pt>
                <c:pt idx="8074" formatCode="[$-409]d\-mmm\-yy;@">
                  <c:v>43618</c:v>
                </c:pt>
                <c:pt idx="8075" formatCode="[$-409]d\-mmm\-yy;@">
                  <c:v>43619</c:v>
                </c:pt>
                <c:pt idx="8076" formatCode="[$-409]d\-mmm\-yy;@">
                  <c:v>43620</c:v>
                </c:pt>
                <c:pt idx="8077" formatCode="[$-409]d\-mmm\-yy;@">
                  <c:v>43621</c:v>
                </c:pt>
                <c:pt idx="8078" formatCode="[$-409]d\-mmm\-yy;@">
                  <c:v>43622</c:v>
                </c:pt>
                <c:pt idx="8079" formatCode="[$-409]d\-mmm\-yy;@">
                  <c:v>43623</c:v>
                </c:pt>
                <c:pt idx="8080" formatCode="[$-409]d\-mmm\-yy;@">
                  <c:v>43624</c:v>
                </c:pt>
                <c:pt idx="8081" formatCode="[$-409]d\-mmm\-yy;@">
                  <c:v>43625</c:v>
                </c:pt>
                <c:pt idx="8082" formatCode="[$-409]d\-mmm\-yy;@">
                  <c:v>43626</c:v>
                </c:pt>
                <c:pt idx="8083" formatCode="[$-409]d\-mmm\-yy;@">
                  <c:v>43627</c:v>
                </c:pt>
                <c:pt idx="8084" formatCode="[$-409]d\-mmm\-yy;@">
                  <c:v>43628</c:v>
                </c:pt>
                <c:pt idx="8085" formatCode="[$-409]d\-mmm\-yy;@">
                  <c:v>43629</c:v>
                </c:pt>
                <c:pt idx="8086" formatCode="[$-409]d\-mmm\-yy;@">
                  <c:v>43630</c:v>
                </c:pt>
                <c:pt idx="8087" formatCode="[$-409]d\-mmm\-yy;@">
                  <c:v>43631</c:v>
                </c:pt>
                <c:pt idx="8088" formatCode="[$-409]d\-mmm\-yy;@">
                  <c:v>43632</c:v>
                </c:pt>
                <c:pt idx="8089" formatCode="[$-409]d\-mmm\-yy;@">
                  <c:v>43633</c:v>
                </c:pt>
                <c:pt idx="8090" formatCode="[$-409]d\-mmm\-yy;@">
                  <c:v>43634</c:v>
                </c:pt>
                <c:pt idx="8091" formatCode="[$-409]d\-mmm\-yy;@">
                  <c:v>43635</c:v>
                </c:pt>
                <c:pt idx="8092" formatCode="[$-409]d\-mmm\-yy;@">
                  <c:v>43636</c:v>
                </c:pt>
                <c:pt idx="8093" formatCode="[$-409]d\-mmm\-yy;@">
                  <c:v>43637</c:v>
                </c:pt>
                <c:pt idx="8094" formatCode="[$-409]d\-mmm\-yy;@">
                  <c:v>43638</c:v>
                </c:pt>
                <c:pt idx="8095" formatCode="[$-409]d\-mmm\-yy;@">
                  <c:v>43639</c:v>
                </c:pt>
                <c:pt idx="8096" formatCode="[$-409]d\-mmm\-yy;@">
                  <c:v>43640</c:v>
                </c:pt>
                <c:pt idx="8097" formatCode="[$-409]d\-mmm\-yy;@">
                  <c:v>43641</c:v>
                </c:pt>
                <c:pt idx="8098" formatCode="[$-409]d\-mmm\-yy;@">
                  <c:v>43642</c:v>
                </c:pt>
                <c:pt idx="8099" formatCode="[$-409]d\-mmm\-yy;@">
                  <c:v>43643</c:v>
                </c:pt>
                <c:pt idx="8100" formatCode="[$-409]d\-mmm\-yy;@">
                  <c:v>43644</c:v>
                </c:pt>
                <c:pt idx="8101" formatCode="[$-409]d\-mmm\-yy;@">
                  <c:v>43645</c:v>
                </c:pt>
                <c:pt idx="8102" formatCode="[$-409]d\-mmm\-yy;@">
                  <c:v>43646</c:v>
                </c:pt>
                <c:pt idx="8103" formatCode="[$-409]d\-mmm\-yy;@">
                  <c:v>43647</c:v>
                </c:pt>
                <c:pt idx="8104" formatCode="[$-409]d\-mmm\-yy;@">
                  <c:v>43648</c:v>
                </c:pt>
                <c:pt idx="8105" formatCode="[$-409]d\-mmm\-yy;@">
                  <c:v>43649</c:v>
                </c:pt>
                <c:pt idx="8106" formatCode="[$-409]d\-mmm\-yy;@">
                  <c:v>43650</c:v>
                </c:pt>
                <c:pt idx="8107" formatCode="[$-409]d\-mmm\-yy;@">
                  <c:v>43651</c:v>
                </c:pt>
                <c:pt idx="8108" formatCode="[$-409]d\-mmm\-yy;@">
                  <c:v>43652</c:v>
                </c:pt>
                <c:pt idx="8109" formatCode="[$-409]d\-mmm\-yy;@">
                  <c:v>43653</c:v>
                </c:pt>
                <c:pt idx="8110" formatCode="[$-409]d\-mmm\-yy;@">
                  <c:v>43654</c:v>
                </c:pt>
                <c:pt idx="8111" formatCode="[$-409]d\-mmm\-yy;@">
                  <c:v>43655</c:v>
                </c:pt>
                <c:pt idx="8112" formatCode="[$-409]d\-mmm\-yy;@">
                  <c:v>43656</c:v>
                </c:pt>
                <c:pt idx="8113" formatCode="[$-409]d\-mmm\-yy;@">
                  <c:v>43657</c:v>
                </c:pt>
                <c:pt idx="8114" formatCode="[$-409]d\-mmm\-yy;@">
                  <c:v>43658</c:v>
                </c:pt>
                <c:pt idx="8115" formatCode="[$-409]d\-mmm\-yy;@">
                  <c:v>43659</c:v>
                </c:pt>
                <c:pt idx="8116" formatCode="[$-409]d\-mmm\-yy;@">
                  <c:v>43660</c:v>
                </c:pt>
                <c:pt idx="8117" formatCode="[$-409]d\-mmm\-yy;@">
                  <c:v>43661</c:v>
                </c:pt>
                <c:pt idx="8118" formatCode="[$-409]d\-mmm\-yy;@">
                  <c:v>43662</c:v>
                </c:pt>
                <c:pt idx="8119" formatCode="[$-409]d\-mmm\-yy;@">
                  <c:v>43663</c:v>
                </c:pt>
                <c:pt idx="8120" formatCode="[$-409]d\-mmm\-yy;@">
                  <c:v>43664</c:v>
                </c:pt>
                <c:pt idx="8121" formatCode="[$-409]d\-mmm\-yy;@">
                  <c:v>43665</c:v>
                </c:pt>
                <c:pt idx="8122" formatCode="[$-409]d\-mmm\-yy;@">
                  <c:v>43666</c:v>
                </c:pt>
                <c:pt idx="8123" formatCode="[$-409]d\-mmm\-yy;@">
                  <c:v>43667</c:v>
                </c:pt>
                <c:pt idx="8124" formatCode="[$-409]d\-mmm\-yy;@">
                  <c:v>43668</c:v>
                </c:pt>
                <c:pt idx="8125" formatCode="[$-409]d\-mmm\-yy;@">
                  <c:v>43669</c:v>
                </c:pt>
                <c:pt idx="8126" formatCode="[$-409]d\-mmm\-yy;@">
                  <c:v>43670</c:v>
                </c:pt>
                <c:pt idx="8127" formatCode="[$-409]d\-mmm\-yy;@">
                  <c:v>43671</c:v>
                </c:pt>
                <c:pt idx="8128" formatCode="[$-409]d\-mmm\-yy;@">
                  <c:v>43672</c:v>
                </c:pt>
                <c:pt idx="8129" formatCode="[$-409]d\-mmm\-yy;@">
                  <c:v>43673</c:v>
                </c:pt>
                <c:pt idx="8130" formatCode="[$-409]d\-mmm\-yy;@">
                  <c:v>43674</c:v>
                </c:pt>
                <c:pt idx="8131" formatCode="[$-409]d\-mmm\-yy;@">
                  <c:v>43675</c:v>
                </c:pt>
                <c:pt idx="8132" formatCode="[$-409]d\-mmm\-yy;@">
                  <c:v>43676</c:v>
                </c:pt>
                <c:pt idx="8133" formatCode="[$-409]d\-mmm\-yy;@">
                  <c:v>43677</c:v>
                </c:pt>
                <c:pt idx="8134" formatCode="[$-409]d\-mmm\-yy;@">
                  <c:v>43678</c:v>
                </c:pt>
                <c:pt idx="8135" formatCode="[$-409]d\-mmm\-yy;@">
                  <c:v>43679</c:v>
                </c:pt>
                <c:pt idx="8136" formatCode="[$-409]d\-mmm\-yy;@">
                  <c:v>43680</c:v>
                </c:pt>
                <c:pt idx="8137" formatCode="[$-409]d\-mmm\-yy;@">
                  <c:v>43681</c:v>
                </c:pt>
                <c:pt idx="8138" formatCode="[$-409]d\-mmm\-yy;@">
                  <c:v>43682</c:v>
                </c:pt>
                <c:pt idx="8139" formatCode="[$-409]d\-mmm\-yy;@">
                  <c:v>43683</c:v>
                </c:pt>
                <c:pt idx="8140" formatCode="[$-409]d\-mmm\-yy;@">
                  <c:v>43684</c:v>
                </c:pt>
                <c:pt idx="8141" formatCode="[$-409]d\-mmm\-yy;@">
                  <c:v>43685</c:v>
                </c:pt>
                <c:pt idx="8142" formatCode="[$-409]d\-mmm\-yy;@">
                  <c:v>43686</c:v>
                </c:pt>
                <c:pt idx="8143" formatCode="[$-409]d\-mmm\-yy;@">
                  <c:v>43687</c:v>
                </c:pt>
                <c:pt idx="8144" formatCode="[$-409]d\-mmm\-yy;@">
                  <c:v>43688</c:v>
                </c:pt>
                <c:pt idx="8145" formatCode="[$-409]d\-mmm\-yy;@">
                  <c:v>43689</c:v>
                </c:pt>
                <c:pt idx="8146" formatCode="[$-409]d\-mmm\-yy;@">
                  <c:v>43690</c:v>
                </c:pt>
                <c:pt idx="8147" formatCode="[$-409]d\-mmm\-yy;@">
                  <c:v>43691</c:v>
                </c:pt>
                <c:pt idx="8148" formatCode="[$-409]d\-mmm\-yy;@">
                  <c:v>43692</c:v>
                </c:pt>
                <c:pt idx="8149" formatCode="[$-409]d\-mmm\-yy;@">
                  <c:v>43693</c:v>
                </c:pt>
                <c:pt idx="8150" formatCode="[$-409]d\-mmm\-yy;@">
                  <c:v>43694</c:v>
                </c:pt>
                <c:pt idx="8151" formatCode="[$-409]d\-mmm\-yy;@">
                  <c:v>43695</c:v>
                </c:pt>
                <c:pt idx="8152" formatCode="[$-409]d\-mmm\-yy;@">
                  <c:v>43696</c:v>
                </c:pt>
                <c:pt idx="8153" formatCode="[$-409]d\-mmm\-yy;@">
                  <c:v>43697</c:v>
                </c:pt>
                <c:pt idx="8154" formatCode="[$-409]d\-mmm\-yy;@">
                  <c:v>43698</c:v>
                </c:pt>
                <c:pt idx="8155" formatCode="[$-409]d\-mmm\-yy;@">
                  <c:v>43699</c:v>
                </c:pt>
                <c:pt idx="8156" formatCode="[$-409]d\-mmm\-yy;@">
                  <c:v>43700</c:v>
                </c:pt>
                <c:pt idx="8157" formatCode="[$-409]d\-mmm\-yy;@">
                  <c:v>43701</c:v>
                </c:pt>
                <c:pt idx="8158" formatCode="[$-409]d\-mmm\-yy;@">
                  <c:v>43702</c:v>
                </c:pt>
                <c:pt idx="8159" formatCode="[$-409]d\-mmm\-yy;@">
                  <c:v>43703</c:v>
                </c:pt>
                <c:pt idx="8160" formatCode="[$-409]d\-mmm\-yy;@">
                  <c:v>43704</c:v>
                </c:pt>
                <c:pt idx="8161" formatCode="[$-409]d\-mmm\-yy;@">
                  <c:v>43705</c:v>
                </c:pt>
                <c:pt idx="8162" formatCode="[$-409]d\-mmm\-yy;@">
                  <c:v>43706</c:v>
                </c:pt>
                <c:pt idx="8163" formatCode="[$-409]d\-mmm\-yy;@">
                  <c:v>43707</c:v>
                </c:pt>
                <c:pt idx="8164" formatCode="[$-409]d\-mmm\-yy;@">
                  <c:v>43708</c:v>
                </c:pt>
                <c:pt idx="8165" formatCode="[$-409]d\-mmm\-yy;@">
                  <c:v>43709</c:v>
                </c:pt>
                <c:pt idx="8166" formatCode="[$-409]d\-mmm\-yy;@">
                  <c:v>43710</c:v>
                </c:pt>
                <c:pt idx="8167" formatCode="[$-409]d\-mmm\-yy;@">
                  <c:v>43711</c:v>
                </c:pt>
                <c:pt idx="8168" formatCode="[$-409]d\-mmm\-yy;@">
                  <c:v>43712</c:v>
                </c:pt>
                <c:pt idx="8169" formatCode="[$-409]d\-mmm\-yy;@">
                  <c:v>43713</c:v>
                </c:pt>
                <c:pt idx="8170" formatCode="[$-409]d\-mmm\-yy;@">
                  <c:v>43714</c:v>
                </c:pt>
                <c:pt idx="8171" formatCode="[$-409]d\-mmm\-yy;@">
                  <c:v>43715</c:v>
                </c:pt>
                <c:pt idx="8172" formatCode="[$-409]d\-mmm\-yy;@">
                  <c:v>43716</c:v>
                </c:pt>
                <c:pt idx="8173" formatCode="[$-409]d\-mmm\-yy;@">
                  <c:v>43717</c:v>
                </c:pt>
                <c:pt idx="8174" formatCode="[$-409]d\-mmm\-yy;@">
                  <c:v>43718</c:v>
                </c:pt>
                <c:pt idx="8175" formatCode="[$-409]d\-mmm\-yy;@">
                  <c:v>43719</c:v>
                </c:pt>
                <c:pt idx="8176" formatCode="[$-409]d\-mmm\-yy;@">
                  <c:v>43720</c:v>
                </c:pt>
                <c:pt idx="8177" formatCode="[$-409]d\-mmm\-yy;@">
                  <c:v>43721</c:v>
                </c:pt>
                <c:pt idx="8178" formatCode="[$-409]d\-mmm\-yy;@">
                  <c:v>43722</c:v>
                </c:pt>
                <c:pt idx="8179" formatCode="[$-409]d\-mmm\-yy;@">
                  <c:v>43723</c:v>
                </c:pt>
                <c:pt idx="8180" formatCode="[$-409]d\-mmm\-yy;@">
                  <c:v>43724</c:v>
                </c:pt>
                <c:pt idx="8181" formatCode="[$-409]d\-mmm\-yy;@">
                  <c:v>43725</c:v>
                </c:pt>
                <c:pt idx="8182" formatCode="[$-409]d\-mmm\-yy;@">
                  <c:v>43726</c:v>
                </c:pt>
                <c:pt idx="8183" formatCode="[$-409]d\-mmm\-yy;@">
                  <c:v>43727</c:v>
                </c:pt>
                <c:pt idx="8184" formatCode="[$-409]d\-mmm\-yy;@">
                  <c:v>43728</c:v>
                </c:pt>
                <c:pt idx="8185" formatCode="[$-409]d\-mmm\-yy;@">
                  <c:v>43729</c:v>
                </c:pt>
                <c:pt idx="8186" formatCode="[$-409]d\-mmm\-yy;@">
                  <c:v>43730</c:v>
                </c:pt>
                <c:pt idx="8187" formatCode="[$-409]d\-mmm\-yy;@">
                  <c:v>43731</c:v>
                </c:pt>
                <c:pt idx="8188" formatCode="[$-409]d\-mmm\-yy;@">
                  <c:v>43732</c:v>
                </c:pt>
                <c:pt idx="8189" formatCode="[$-409]d\-mmm\-yy;@">
                  <c:v>43733</c:v>
                </c:pt>
                <c:pt idx="8190" formatCode="[$-409]d\-mmm\-yy;@">
                  <c:v>43734</c:v>
                </c:pt>
                <c:pt idx="8191" formatCode="[$-409]d\-mmm\-yy;@">
                  <c:v>43735</c:v>
                </c:pt>
                <c:pt idx="8192" formatCode="[$-409]d\-mmm\-yy;@">
                  <c:v>43736</c:v>
                </c:pt>
                <c:pt idx="8193" formatCode="[$-409]d\-mmm\-yy;@">
                  <c:v>43737</c:v>
                </c:pt>
                <c:pt idx="8194" formatCode="[$-409]d\-mmm\-yy;@">
                  <c:v>43738</c:v>
                </c:pt>
                <c:pt idx="8195" formatCode="[$-409]d\-mmm\-yy;@">
                  <c:v>43739</c:v>
                </c:pt>
                <c:pt idx="8196" formatCode="[$-409]d\-mmm\-yy;@">
                  <c:v>43740</c:v>
                </c:pt>
                <c:pt idx="8197" formatCode="[$-409]d\-mmm\-yy;@">
                  <c:v>43741</c:v>
                </c:pt>
                <c:pt idx="8198" formatCode="[$-409]d\-mmm\-yy;@">
                  <c:v>43742</c:v>
                </c:pt>
                <c:pt idx="8199" formatCode="[$-409]d\-mmm\-yy;@">
                  <c:v>43743</c:v>
                </c:pt>
                <c:pt idx="8200" formatCode="[$-409]d\-mmm\-yy;@">
                  <c:v>43744</c:v>
                </c:pt>
                <c:pt idx="8201" formatCode="[$-409]d\-mmm\-yy;@">
                  <c:v>43745</c:v>
                </c:pt>
                <c:pt idx="8202" formatCode="[$-409]d\-mmm\-yy;@">
                  <c:v>43746</c:v>
                </c:pt>
                <c:pt idx="8203" formatCode="[$-409]d\-mmm\-yy;@">
                  <c:v>43747</c:v>
                </c:pt>
                <c:pt idx="8204" formatCode="[$-409]d\-mmm\-yy;@">
                  <c:v>43748</c:v>
                </c:pt>
                <c:pt idx="8205" formatCode="[$-409]d\-mmm\-yy;@">
                  <c:v>43749</c:v>
                </c:pt>
                <c:pt idx="8206" formatCode="[$-409]d\-mmm\-yy;@">
                  <c:v>43750</c:v>
                </c:pt>
                <c:pt idx="8207" formatCode="[$-409]d\-mmm\-yy;@">
                  <c:v>43751</c:v>
                </c:pt>
                <c:pt idx="8208" formatCode="[$-409]d\-mmm\-yy;@">
                  <c:v>43752</c:v>
                </c:pt>
                <c:pt idx="8209" formatCode="[$-409]d\-mmm\-yy;@">
                  <c:v>43753</c:v>
                </c:pt>
                <c:pt idx="8210" formatCode="[$-409]d\-mmm\-yy;@">
                  <c:v>43754</c:v>
                </c:pt>
                <c:pt idx="8211" formatCode="[$-409]d\-mmm\-yy;@">
                  <c:v>43755</c:v>
                </c:pt>
                <c:pt idx="8212" formatCode="[$-409]d\-mmm\-yy;@">
                  <c:v>43756</c:v>
                </c:pt>
                <c:pt idx="8213" formatCode="[$-409]d\-mmm\-yy;@">
                  <c:v>43757</c:v>
                </c:pt>
                <c:pt idx="8214" formatCode="[$-409]d\-mmm\-yy;@">
                  <c:v>43758</c:v>
                </c:pt>
                <c:pt idx="8215" formatCode="[$-409]d\-mmm\-yy;@">
                  <c:v>43759</c:v>
                </c:pt>
                <c:pt idx="8216" formatCode="[$-409]d\-mmm\-yy;@">
                  <c:v>43760</c:v>
                </c:pt>
                <c:pt idx="8217" formatCode="[$-409]d\-mmm\-yy;@">
                  <c:v>43761</c:v>
                </c:pt>
                <c:pt idx="8218" formatCode="[$-409]d\-mmm\-yy;@">
                  <c:v>43762</c:v>
                </c:pt>
                <c:pt idx="8219" formatCode="[$-409]d\-mmm\-yy;@">
                  <c:v>43763</c:v>
                </c:pt>
                <c:pt idx="8220" formatCode="[$-409]d\-mmm\-yy;@">
                  <c:v>43764</c:v>
                </c:pt>
                <c:pt idx="8221" formatCode="[$-409]d\-mmm\-yy;@">
                  <c:v>43765</c:v>
                </c:pt>
                <c:pt idx="8222" formatCode="[$-409]d\-mmm\-yy;@">
                  <c:v>43766</c:v>
                </c:pt>
                <c:pt idx="8223" formatCode="[$-409]d\-mmm\-yy;@">
                  <c:v>43767</c:v>
                </c:pt>
                <c:pt idx="8224" formatCode="[$-409]d\-mmm\-yy;@">
                  <c:v>43768</c:v>
                </c:pt>
                <c:pt idx="8225" formatCode="[$-409]d\-mmm\-yy;@">
                  <c:v>43769</c:v>
                </c:pt>
                <c:pt idx="8226" formatCode="[$-409]d\-mmm\-yy;@">
                  <c:v>43770</c:v>
                </c:pt>
                <c:pt idx="8227" formatCode="[$-409]d\-mmm\-yy;@">
                  <c:v>43771</c:v>
                </c:pt>
                <c:pt idx="8228" formatCode="[$-409]d\-mmm\-yy;@">
                  <c:v>43772</c:v>
                </c:pt>
                <c:pt idx="8229" formatCode="[$-409]d\-mmm\-yy;@">
                  <c:v>43773</c:v>
                </c:pt>
                <c:pt idx="8230" formatCode="[$-409]d\-mmm\-yy;@">
                  <c:v>43774</c:v>
                </c:pt>
                <c:pt idx="8231" formatCode="[$-409]d\-mmm\-yy;@">
                  <c:v>43775</c:v>
                </c:pt>
                <c:pt idx="8232" formatCode="[$-409]d\-mmm\-yy;@">
                  <c:v>43776</c:v>
                </c:pt>
                <c:pt idx="8233" formatCode="[$-409]d\-mmm\-yy;@">
                  <c:v>43777</c:v>
                </c:pt>
                <c:pt idx="8234" formatCode="[$-409]d\-mmm\-yy;@">
                  <c:v>43778</c:v>
                </c:pt>
                <c:pt idx="8235" formatCode="[$-409]d\-mmm\-yy;@">
                  <c:v>43779</c:v>
                </c:pt>
                <c:pt idx="8236" formatCode="[$-409]d\-mmm\-yy;@">
                  <c:v>43780</c:v>
                </c:pt>
                <c:pt idx="8237" formatCode="[$-409]d\-mmm\-yy;@">
                  <c:v>43781</c:v>
                </c:pt>
                <c:pt idx="8238" formatCode="[$-409]d\-mmm\-yy;@">
                  <c:v>43782</c:v>
                </c:pt>
                <c:pt idx="8239" formatCode="[$-409]d\-mmm\-yy;@">
                  <c:v>43783</c:v>
                </c:pt>
                <c:pt idx="8240" formatCode="[$-409]d\-mmm\-yy;@">
                  <c:v>43784</c:v>
                </c:pt>
                <c:pt idx="8241" formatCode="[$-409]d\-mmm\-yy;@">
                  <c:v>43785</c:v>
                </c:pt>
                <c:pt idx="8242" formatCode="[$-409]d\-mmm\-yy;@">
                  <c:v>43786</c:v>
                </c:pt>
                <c:pt idx="8243" formatCode="[$-409]d\-mmm\-yy;@">
                  <c:v>43787</c:v>
                </c:pt>
                <c:pt idx="8244" formatCode="[$-409]d\-mmm\-yy;@">
                  <c:v>43788</c:v>
                </c:pt>
                <c:pt idx="8245" formatCode="[$-409]d\-mmm\-yy;@">
                  <c:v>43789</c:v>
                </c:pt>
                <c:pt idx="8246" formatCode="[$-409]d\-mmm\-yy;@">
                  <c:v>43790</c:v>
                </c:pt>
                <c:pt idx="8247" formatCode="[$-409]d\-mmm\-yy;@">
                  <c:v>43791</c:v>
                </c:pt>
                <c:pt idx="8248" formatCode="[$-409]d\-mmm\-yy;@">
                  <c:v>43792</c:v>
                </c:pt>
                <c:pt idx="8249" formatCode="[$-409]d\-mmm\-yy;@">
                  <c:v>43793</c:v>
                </c:pt>
                <c:pt idx="8250" formatCode="[$-409]d\-mmm\-yy;@">
                  <c:v>43794</c:v>
                </c:pt>
                <c:pt idx="8251" formatCode="[$-409]d\-mmm\-yy;@">
                  <c:v>43795</c:v>
                </c:pt>
                <c:pt idx="8252" formatCode="[$-409]d\-mmm\-yy;@">
                  <c:v>43796</c:v>
                </c:pt>
                <c:pt idx="8253" formatCode="[$-409]d\-mmm\-yy;@">
                  <c:v>43797</c:v>
                </c:pt>
                <c:pt idx="8254" formatCode="[$-409]d\-mmm\-yy;@">
                  <c:v>43798</c:v>
                </c:pt>
                <c:pt idx="8255" formatCode="[$-409]d\-mmm\-yy;@">
                  <c:v>43799</c:v>
                </c:pt>
                <c:pt idx="8256" formatCode="[$-409]d\-mmm\-yy;@">
                  <c:v>43800</c:v>
                </c:pt>
                <c:pt idx="8257" formatCode="[$-409]d\-mmm\-yy;@">
                  <c:v>43801</c:v>
                </c:pt>
                <c:pt idx="8258" formatCode="[$-409]d\-mmm\-yy;@">
                  <c:v>43802</c:v>
                </c:pt>
                <c:pt idx="8259" formatCode="[$-409]d\-mmm\-yy;@">
                  <c:v>43803</c:v>
                </c:pt>
                <c:pt idx="8260" formatCode="[$-409]d\-mmm\-yy;@">
                  <c:v>43804</c:v>
                </c:pt>
                <c:pt idx="8261" formatCode="[$-409]d\-mmm\-yy;@">
                  <c:v>43805</c:v>
                </c:pt>
                <c:pt idx="8262" formatCode="[$-409]d\-mmm\-yy;@">
                  <c:v>43806</c:v>
                </c:pt>
                <c:pt idx="8263" formatCode="[$-409]d\-mmm\-yy;@">
                  <c:v>43807</c:v>
                </c:pt>
                <c:pt idx="8264" formatCode="[$-409]d\-mmm\-yy;@">
                  <c:v>43808</c:v>
                </c:pt>
                <c:pt idx="8265" formatCode="[$-409]d\-mmm\-yy;@">
                  <c:v>43809</c:v>
                </c:pt>
                <c:pt idx="8266" formatCode="[$-409]d\-mmm\-yy;@">
                  <c:v>43810</c:v>
                </c:pt>
                <c:pt idx="8267" formatCode="[$-409]d\-mmm\-yy;@">
                  <c:v>43811</c:v>
                </c:pt>
                <c:pt idx="8268" formatCode="[$-409]d\-mmm\-yy;@">
                  <c:v>43812</c:v>
                </c:pt>
                <c:pt idx="8269" formatCode="[$-409]d\-mmm\-yy;@">
                  <c:v>43813</c:v>
                </c:pt>
                <c:pt idx="8270" formatCode="[$-409]d\-mmm\-yy;@">
                  <c:v>43814</c:v>
                </c:pt>
                <c:pt idx="8271" formatCode="[$-409]d\-mmm\-yy;@">
                  <c:v>43815</c:v>
                </c:pt>
                <c:pt idx="8272" formatCode="[$-409]d\-mmm\-yy;@">
                  <c:v>43816</c:v>
                </c:pt>
                <c:pt idx="8273" formatCode="[$-409]d\-mmm\-yy;@">
                  <c:v>43817</c:v>
                </c:pt>
                <c:pt idx="8274" formatCode="[$-409]d\-mmm\-yy;@">
                  <c:v>43818</c:v>
                </c:pt>
                <c:pt idx="8275" formatCode="[$-409]d\-mmm\-yy;@">
                  <c:v>43819</c:v>
                </c:pt>
                <c:pt idx="8276" formatCode="[$-409]d\-mmm\-yy;@">
                  <c:v>43820</c:v>
                </c:pt>
                <c:pt idx="8277" formatCode="[$-409]d\-mmm\-yy;@">
                  <c:v>43821</c:v>
                </c:pt>
                <c:pt idx="8278" formatCode="[$-409]d\-mmm\-yy;@">
                  <c:v>43822</c:v>
                </c:pt>
                <c:pt idx="8279" formatCode="[$-409]d\-mmm\-yy;@">
                  <c:v>43823</c:v>
                </c:pt>
                <c:pt idx="8280" formatCode="[$-409]d\-mmm\-yy;@">
                  <c:v>43824</c:v>
                </c:pt>
                <c:pt idx="8281" formatCode="[$-409]d\-mmm\-yy;@">
                  <c:v>43825</c:v>
                </c:pt>
                <c:pt idx="8282" formatCode="[$-409]d\-mmm\-yy;@">
                  <c:v>43826</c:v>
                </c:pt>
                <c:pt idx="8283" formatCode="[$-409]d\-mmm\-yy;@">
                  <c:v>43827</c:v>
                </c:pt>
                <c:pt idx="8284" formatCode="[$-409]d\-mmm\-yy;@">
                  <c:v>43828</c:v>
                </c:pt>
                <c:pt idx="8285" formatCode="[$-409]d\-mmm\-yy;@">
                  <c:v>43829</c:v>
                </c:pt>
                <c:pt idx="8286" formatCode="[$-409]d\-mmm\-yy;@">
                  <c:v>43830</c:v>
                </c:pt>
                <c:pt idx="8287" formatCode="[$-409]d\-mmm\-yy;@">
                  <c:v>43831</c:v>
                </c:pt>
                <c:pt idx="8288" formatCode="[$-409]d\-mmm\-yy;@">
                  <c:v>43832</c:v>
                </c:pt>
                <c:pt idx="8289" formatCode="[$-409]d\-mmm\-yy;@">
                  <c:v>43833</c:v>
                </c:pt>
                <c:pt idx="8290" formatCode="[$-409]d\-mmm\-yy;@">
                  <c:v>43834</c:v>
                </c:pt>
                <c:pt idx="8291" formatCode="[$-409]d\-mmm\-yy;@">
                  <c:v>43835</c:v>
                </c:pt>
                <c:pt idx="8292" formatCode="[$-409]d\-mmm\-yy;@">
                  <c:v>43836</c:v>
                </c:pt>
                <c:pt idx="8293" formatCode="[$-409]d\-mmm\-yy;@">
                  <c:v>43837</c:v>
                </c:pt>
                <c:pt idx="8294" formatCode="[$-409]d\-mmm\-yy;@">
                  <c:v>43838</c:v>
                </c:pt>
                <c:pt idx="8295" formatCode="[$-409]d\-mmm\-yy;@">
                  <c:v>43839</c:v>
                </c:pt>
                <c:pt idx="8296" formatCode="[$-409]d\-mmm\-yy;@">
                  <c:v>43840</c:v>
                </c:pt>
                <c:pt idx="8297" formatCode="[$-409]d\-mmm\-yy;@">
                  <c:v>43841</c:v>
                </c:pt>
                <c:pt idx="8298" formatCode="[$-409]d\-mmm\-yy;@">
                  <c:v>43842</c:v>
                </c:pt>
                <c:pt idx="8299" formatCode="[$-409]d\-mmm\-yy;@">
                  <c:v>43843</c:v>
                </c:pt>
                <c:pt idx="8300" formatCode="[$-409]d\-mmm\-yy;@">
                  <c:v>43844</c:v>
                </c:pt>
                <c:pt idx="8301" formatCode="[$-409]d\-mmm\-yy;@">
                  <c:v>43845</c:v>
                </c:pt>
                <c:pt idx="8302" formatCode="[$-409]d\-mmm\-yy;@">
                  <c:v>43846</c:v>
                </c:pt>
                <c:pt idx="8303" formatCode="[$-409]d\-mmm\-yy;@">
                  <c:v>43847</c:v>
                </c:pt>
                <c:pt idx="8304" formatCode="[$-409]d\-mmm\-yy;@">
                  <c:v>43848</c:v>
                </c:pt>
                <c:pt idx="8305" formatCode="[$-409]d\-mmm\-yy;@">
                  <c:v>43849</c:v>
                </c:pt>
                <c:pt idx="8306" formatCode="[$-409]d\-mmm\-yy;@">
                  <c:v>43850</c:v>
                </c:pt>
                <c:pt idx="8307" formatCode="[$-409]d\-mmm\-yy;@">
                  <c:v>43851</c:v>
                </c:pt>
                <c:pt idx="8308" formatCode="[$-409]d\-mmm\-yy;@">
                  <c:v>43852</c:v>
                </c:pt>
                <c:pt idx="8309" formatCode="[$-409]d\-mmm\-yy;@">
                  <c:v>43853</c:v>
                </c:pt>
                <c:pt idx="8310" formatCode="[$-409]d\-mmm\-yy;@">
                  <c:v>43854</c:v>
                </c:pt>
                <c:pt idx="8311" formatCode="[$-409]d\-mmm\-yy;@">
                  <c:v>43855</c:v>
                </c:pt>
                <c:pt idx="8312" formatCode="[$-409]d\-mmm\-yy;@">
                  <c:v>43856</c:v>
                </c:pt>
                <c:pt idx="8313" formatCode="[$-409]d\-mmm\-yy;@">
                  <c:v>43857</c:v>
                </c:pt>
                <c:pt idx="8314" formatCode="[$-409]d\-mmm\-yy;@">
                  <c:v>43858</c:v>
                </c:pt>
                <c:pt idx="8315" formatCode="[$-409]d\-mmm\-yy;@">
                  <c:v>43859</c:v>
                </c:pt>
                <c:pt idx="8316" formatCode="[$-409]d\-mmm\-yy;@">
                  <c:v>43860</c:v>
                </c:pt>
                <c:pt idx="8317" formatCode="[$-409]d\-mmm\-yy;@">
                  <c:v>43861</c:v>
                </c:pt>
                <c:pt idx="8318" formatCode="[$-409]d\-mmm\-yy;@">
                  <c:v>43862</c:v>
                </c:pt>
                <c:pt idx="8319" formatCode="[$-409]d\-mmm\-yy;@">
                  <c:v>43863</c:v>
                </c:pt>
                <c:pt idx="8320" formatCode="[$-409]d\-mmm\-yy;@">
                  <c:v>43864</c:v>
                </c:pt>
                <c:pt idx="8321" formatCode="[$-409]d\-mmm\-yy;@">
                  <c:v>43865</c:v>
                </c:pt>
                <c:pt idx="8322" formatCode="[$-409]d\-mmm\-yy;@">
                  <c:v>43866</c:v>
                </c:pt>
                <c:pt idx="8323" formatCode="[$-409]d\-mmm\-yy;@">
                  <c:v>43867</c:v>
                </c:pt>
                <c:pt idx="8324" formatCode="[$-409]d\-mmm\-yy;@">
                  <c:v>43868</c:v>
                </c:pt>
                <c:pt idx="8325" formatCode="[$-409]d\-mmm\-yy;@">
                  <c:v>43869</c:v>
                </c:pt>
                <c:pt idx="8326" formatCode="[$-409]d\-mmm\-yy;@">
                  <c:v>43870</c:v>
                </c:pt>
                <c:pt idx="8327" formatCode="[$-409]d\-mmm\-yy;@">
                  <c:v>43871</c:v>
                </c:pt>
                <c:pt idx="8328" formatCode="[$-409]d\-mmm\-yy;@">
                  <c:v>43872</c:v>
                </c:pt>
                <c:pt idx="8329" formatCode="[$-409]d\-mmm\-yy;@">
                  <c:v>43873</c:v>
                </c:pt>
                <c:pt idx="8330" formatCode="[$-409]d\-mmm\-yy;@">
                  <c:v>43874</c:v>
                </c:pt>
                <c:pt idx="8331" formatCode="[$-409]d\-mmm\-yy;@">
                  <c:v>43875</c:v>
                </c:pt>
                <c:pt idx="8332" formatCode="[$-409]d\-mmm\-yy;@">
                  <c:v>43876</c:v>
                </c:pt>
                <c:pt idx="8333" formatCode="[$-409]d\-mmm\-yy;@">
                  <c:v>43877</c:v>
                </c:pt>
                <c:pt idx="8334" formatCode="[$-409]d\-mmm\-yy;@">
                  <c:v>43878</c:v>
                </c:pt>
                <c:pt idx="8335" formatCode="[$-409]d\-mmm\-yy;@">
                  <c:v>43879</c:v>
                </c:pt>
                <c:pt idx="8336" formatCode="[$-409]d\-mmm\-yy;@">
                  <c:v>43880</c:v>
                </c:pt>
                <c:pt idx="8337" formatCode="[$-409]d\-mmm\-yy;@">
                  <c:v>43881</c:v>
                </c:pt>
                <c:pt idx="8338" formatCode="[$-409]d\-mmm\-yy;@">
                  <c:v>43882</c:v>
                </c:pt>
                <c:pt idx="8339" formatCode="[$-409]d\-mmm\-yy;@">
                  <c:v>43883</c:v>
                </c:pt>
                <c:pt idx="8340" formatCode="[$-409]d\-mmm\-yy;@">
                  <c:v>43884</c:v>
                </c:pt>
                <c:pt idx="8341" formatCode="[$-409]d\-mmm\-yy;@">
                  <c:v>43885</c:v>
                </c:pt>
                <c:pt idx="8342" formatCode="[$-409]d\-mmm\-yy;@">
                  <c:v>43886</c:v>
                </c:pt>
                <c:pt idx="8343" formatCode="[$-409]d\-mmm\-yy;@">
                  <c:v>43887</c:v>
                </c:pt>
                <c:pt idx="8344" formatCode="[$-409]d\-mmm\-yy;@">
                  <c:v>43888</c:v>
                </c:pt>
                <c:pt idx="8345" formatCode="[$-409]d\-mmm\-yy;@">
                  <c:v>43889</c:v>
                </c:pt>
                <c:pt idx="8346" formatCode="[$-409]d\-mmm\-yy;@">
                  <c:v>43890</c:v>
                </c:pt>
                <c:pt idx="8347" formatCode="[$-409]d\-mmm\-yy;@">
                  <c:v>43891</c:v>
                </c:pt>
                <c:pt idx="8348" formatCode="[$-409]d\-mmm\-yy;@">
                  <c:v>43892</c:v>
                </c:pt>
                <c:pt idx="8349" formatCode="[$-409]d\-mmm\-yy;@">
                  <c:v>43893</c:v>
                </c:pt>
                <c:pt idx="8350" formatCode="[$-409]d\-mmm\-yy;@">
                  <c:v>43894</c:v>
                </c:pt>
                <c:pt idx="8351" formatCode="[$-409]d\-mmm\-yy;@">
                  <c:v>43895</c:v>
                </c:pt>
                <c:pt idx="8352" formatCode="[$-409]d\-mmm\-yy;@">
                  <c:v>43896</c:v>
                </c:pt>
                <c:pt idx="8353" formatCode="[$-409]d\-mmm\-yy;@">
                  <c:v>43897</c:v>
                </c:pt>
                <c:pt idx="8354" formatCode="[$-409]d\-mmm\-yy;@">
                  <c:v>43898</c:v>
                </c:pt>
                <c:pt idx="8355" formatCode="[$-409]d\-mmm\-yy;@">
                  <c:v>43899</c:v>
                </c:pt>
                <c:pt idx="8356" formatCode="[$-409]d\-mmm\-yy;@">
                  <c:v>43900</c:v>
                </c:pt>
                <c:pt idx="8357" formatCode="[$-409]d\-mmm\-yy;@">
                  <c:v>43901</c:v>
                </c:pt>
                <c:pt idx="8358" formatCode="[$-409]d\-mmm\-yy;@">
                  <c:v>43902</c:v>
                </c:pt>
                <c:pt idx="8359" formatCode="[$-409]d\-mmm\-yy;@">
                  <c:v>43903</c:v>
                </c:pt>
                <c:pt idx="8360" formatCode="[$-409]d\-mmm\-yy;@">
                  <c:v>43904</c:v>
                </c:pt>
                <c:pt idx="8361" formatCode="[$-409]d\-mmm\-yy;@">
                  <c:v>43905</c:v>
                </c:pt>
                <c:pt idx="8362" formatCode="[$-409]d\-mmm\-yy;@">
                  <c:v>43906</c:v>
                </c:pt>
                <c:pt idx="8363" formatCode="[$-409]d\-mmm\-yy;@">
                  <c:v>43907</c:v>
                </c:pt>
                <c:pt idx="8364" formatCode="[$-409]d\-mmm\-yy;@">
                  <c:v>43908</c:v>
                </c:pt>
                <c:pt idx="8365" formatCode="[$-409]d\-mmm\-yy;@">
                  <c:v>43909</c:v>
                </c:pt>
                <c:pt idx="8366" formatCode="[$-409]d\-mmm\-yy;@">
                  <c:v>43910</c:v>
                </c:pt>
                <c:pt idx="8367" formatCode="[$-409]d\-mmm\-yy;@">
                  <c:v>43911</c:v>
                </c:pt>
                <c:pt idx="8368" formatCode="[$-409]d\-mmm\-yy;@">
                  <c:v>43912</c:v>
                </c:pt>
                <c:pt idx="8369" formatCode="[$-409]d\-mmm\-yy;@">
                  <c:v>43913</c:v>
                </c:pt>
                <c:pt idx="8370" formatCode="[$-409]d\-mmm\-yy;@">
                  <c:v>43914</c:v>
                </c:pt>
                <c:pt idx="8371" formatCode="[$-409]d\-mmm\-yy;@">
                  <c:v>43915</c:v>
                </c:pt>
                <c:pt idx="8372" formatCode="[$-409]d\-mmm\-yy;@">
                  <c:v>43916</c:v>
                </c:pt>
                <c:pt idx="8373" formatCode="[$-409]d\-mmm\-yy;@">
                  <c:v>43917</c:v>
                </c:pt>
                <c:pt idx="8374" formatCode="[$-409]d\-mmm\-yy;@">
                  <c:v>43918</c:v>
                </c:pt>
                <c:pt idx="8375" formatCode="[$-409]d\-mmm\-yy;@">
                  <c:v>43919</c:v>
                </c:pt>
                <c:pt idx="8376" formatCode="[$-409]d\-mmm\-yy;@">
                  <c:v>43920</c:v>
                </c:pt>
                <c:pt idx="8377" formatCode="[$-409]d\-mmm\-yy;@">
                  <c:v>43921</c:v>
                </c:pt>
                <c:pt idx="8378" formatCode="[$-409]d\-mmm\-yy;@">
                  <c:v>43922</c:v>
                </c:pt>
                <c:pt idx="8379" formatCode="[$-409]d\-mmm\-yy;@">
                  <c:v>43923</c:v>
                </c:pt>
                <c:pt idx="8380" formatCode="[$-409]d\-mmm\-yy;@">
                  <c:v>43924</c:v>
                </c:pt>
                <c:pt idx="8381" formatCode="[$-409]d\-mmm\-yy;@">
                  <c:v>43925</c:v>
                </c:pt>
                <c:pt idx="8382" formatCode="[$-409]d\-mmm\-yy;@">
                  <c:v>43926</c:v>
                </c:pt>
                <c:pt idx="8383" formatCode="[$-409]d\-mmm\-yy;@">
                  <c:v>43927</c:v>
                </c:pt>
                <c:pt idx="8384" formatCode="[$-409]d\-mmm\-yy;@">
                  <c:v>43928</c:v>
                </c:pt>
                <c:pt idx="8385" formatCode="[$-409]d\-mmm\-yy;@">
                  <c:v>43929</c:v>
                </c:pt>
                <c:pt idx="8386" formatCode="[$-409]d\-mmm\-yy;@">
                  <c:v>43930</c:v>
                </c:pt>
                <c:pt idx="8387" formatCode="[$-409]d\-mmm\-yy;@">
                  <c:v>43931</c:v>
                </c:pt>
                <c:pt idx="8388" formatCode="[$-409]d\-mmm\-yy;@">
                  <c:v>43932</c:v>
                </c:pt>
                <c:pt idx="8389" formatCode="[$-409]d\-mmm\-yy;@">
                  <c:v>43933</c:v>
                </c:pt>
                <c:pt idx="8390" formatCode="[$-409]d\-mmm\-yy;@">
                  <c:v>43934</c:v>
                </c:pt>
                <c:pt idx="8391" formatCode="[$-409]d\-mmm\-yy;@">
                  <c:v>43935</c:v>
                </c:pt>
                <c:pt idx="8392" formatCode="[$-409]d\-mmm\-yy;@">
                  <c:v>43936</c:v>
                </c:pt>
                <c:pt idx="8393" formatCode="[$-409]d\-mmm\-yy;@">
                  <c:v>43937</c:v>
                </c:pt>
                <c:pt idx="8394" formatCode="[$-409]d\-mmm\-yy;@">
                  <c:v>43938</c:v>
                </c:pt>
                <c:pt idx="8395" formatCode="[$-409]d\-mmm\-yy;@">
                  <c:v>43939</c:v>
                </c:pt>
                <c:pt idx="8396" formatCode="[$-409]d\-mmm\-yy;@">
                  <c:v>43940</c:v>
                </c:pt>
                <c:pt idx="8397" formatCode="[$-409]d\-mmm\-yy;@">
                  <c:v>43941</c:v>
                </c:pt>
                <c:pt idx="8398" formatCode="[$-409]d\-mmm\-yy;@">
                  <c:v>43942</c:v>
                </c:pt>
                <c:pt idx="8399" formatCode="[$-409]d\-mmm\-yy;@">
                  <c:v>43943</c:v>
                </c:pt>
                <c:pt idx="8400" formatCode="[$-409]d\-mmm\-yy;@">
                  <c:v>43944</c:v>
                </c:pt>
                <c:pt idx="8401" formatCode="[$-409]d\-mmm\-yy;@">
                  <c:v>43945</c:v>
                </c:pt>
                <c:pt idx="8402" formatCode="[$-409]d\-mmm\-yy;@">
                  <c:v>43946</c:v>
                </c:pt>
                <c:pt idx="8403" formatCode="[$-409]d\-mmm\-yy;@">
                  <c:v>43947</c:v>
                </c:pt>
                <c:pt idx="8404" formatCode="[$-409]d\-mmm\-yy;@">
                  <c:v>43948</c:v>
                </c:pt>
                <c:pt idx="8405" formatCode="[$-409]d\-mmm\-yy;@">
                  <c:v>43949</c:v>
                </c:pt>
                <c:pt idx="8406" formatCode="[$-409]d\-mmm\-yy;@">
                  <c:v>43950</c:v>
                </c:pt>
                <c:pt idx="8407" formatCode="[$-409]d\-mmm\-yy;@">
                  <c:v>43951</c:v>
                </c:pt>
                <c:pt idx="8408" formatCode="[$-409]d\-mmm\-yy;@">
                  <c:v>43952</c:v>
                </c:pt>
                <c:pt idx="8409" formatCode="[$-409]d\-mmm\-yy;@">
                  <c:v>43953</c:v>
                </c:pt>
                <c:pt idx="8410" formatCode="[$-409]d\-mmm\-yy;@">
                  <c:v>43954</c:v>
                </c:pt>
                <c:pt idx="8411" formatCode="[$-409]d\-mmm\-yy;@">
                  <c:v>43955</c:v>
                </c:pt>
                <c:pt idx="8412" formatCode="[$-409]d\-mmm\-yy;@">
                  <c:v>43956</c:v>
                </c:pt>
                <c:pt idx="8413" formatCode="[$-409]d\-mmm\-yy;@">
                  <c:v>43957</c:v>
                </c:pt>
                <c:pt idx="8414" formatCode="[$-409]d\-mmm\-yy;@">
                  <c:v>43958</c:v>
                </c:pt>
                <c:pt idx="8415" formatCode="[$-409]d\-mmm\-yy;@">
                  <c:v>43959</c:v>
                </c:pt>
                <c:pt idx="8416" formatCode="[$-409]d\-mmm\-yy;@">
                  <c:v>43960</c:v>
                </c:pt>
                <c:pt idx="8417" formatCode="[$-409]d\-mmm\-yy;@">
                  <c:v>43961</c:v>
                </c:pt>
                <c:pt idx="8418" formatCode="[$-409]d\-mmm\-yy;@">
                  <c:v>43962</c:v>
                </c:pt>
                <c:pt idx="8419" formatCode="[$-409]d\-mmm\-yy;@">
                  <c:v>43963</c:v>
                </c:pt>
                <c:pt idx="8420" formatCode="[$-409]d\-mmm\-yy;@">
                  <c:v>43964</c:v>
                </c:pt>
                <c:pt idx="8421" formatCode="[$-409]d\-mmm\-yy;@">
                  <c:v>43965</c:v>
                </c:pt>
                <c:pt idx="8422" formatCode="[$-409]d\-mmm\-yy;@">
                  <c:v>43966</c:v>
                </c:pt>
                <c:pt idx="8423" formatCode="[$-409]d\-mmm\-yy;@">
                  <c:v>43967</c:v>
                </c:pt>
                <c:pt idx="8424" formatCode="[$-409]d\-mmm\-yy;@">
                  <c:v>43968</c:v>
                </c:pt>
                <c:pt idx="8425" formatCode="[$-409]d\-mmm\-yy;@">
                  <c:v>43969</c:v>
                </c:pt>
                <c:pt idx="8426" formatCode="[$-409]d\-mmm\-yy;@">
                  <c:v>43970</c:v>
                </c:pt>
                <c:pt idx="8427" formatCode="[$-409]d\-mmm\-yy;@">
                  <c:v>43971</c:v>
                </c:pt>
                <c:pt idx="8428" formatCode="[$-409]d\-mmm\-yy;@">
                  <c:v>43972</c:v>
                </c:pt>
                <c:pt idx="8429" formatCode="[$-409]d\-mmm\-yy;@">
                  <c:v>43973</c:v>
                </c:pt>
                <c:pt idx="8430" formatCode="[$-409]d\-mmm\-yy;@">
                  <c:v>43974</c:v>
                </c:pt>
                <c:pt idx="8431" formatCode="[$-409]d\-mmm\-yy;@">
                  <c:v>43975</c:v>
                </c:pt>
                <c:pt idx="8432" formatCode="[$-409]d\-mmm\-yy;@">
                  <c:v>43976</c:v>
                </c:pt>
                <c:pt idx="8433" formatCode="[$-409]d\-mmm\-yy;@">
                  <c:v>43977</c:v>
                </c:pt>
                <c:pt idx="8434" formatCode="[$-409]d\-mmm\-yy;@">
                  <c:v>43978</c:v>
                </c:pt>
                <c:pt idx="8435" formatCode="[$-409]d\-mmm\-yy;@">
                  <c:v>43979</c:v>
                </c:pt>
                <c:pt idx="8436" formatCode="[$-409]d\-mmm\-yy;@">
                  <c:v>43980</c:v>
                </c:pt>
                <c:pt idx="8437" formatCode="[$-409]d\-mmm\-yy;@">
                  <c:v>43981</c:v>
                </c:pt>
                <c:pt idx="8438" formatCode="[$-409]d\-mmm\-yy;@">
                  <c:v>43982</c:v>
                </c:pt>
                <c:pt idx="8439" formatCode="[$-409]d\-mmm\-yy;@">
                  <c:v>43983</c:v>
                </c:pt>
                <c:pt idx="8440" formatCode="[$-409]d\-mmm\-yy;@">
                  <c:v>43984</c:v>
                </c:pt>
                <c:pt idx="8441" formatCode="[$-409]d\-mmm\-yy;@">
                  <c:v>43985</c:v>
                </c:pt>
                <c:pt idx="8442" formatCode="[$-409]d\-mmm\-yy;@">
                  <c:v>43986</c:v>
                </c:pt>
                <c:pt idx="8443" formatCode="[$-409]d\-mmm\-yy;@">
                  <c:v>43987</c:v>
                </c:pt>
                <c:pt idx="8444" formatCode="[$-409]d\-mmm\-yy;@">
                  <c:v>43988</c:v>
                </c:pt>
                <c:pt idx="8445" formatCode="[$-409]d\-mmm\-yy;@">
                  <c:v>43989</c:v>
                </c:pt>
                <c:pt idx="8446" formatCode="[$-409]d\-mmm\-yy;@">
                  <c:v>43990</c:v>
                </c:pt>
                <c:pt idx="8447" formatCode="[$-409]d\-mmm\-yy;@">
                  <c:v>43991</c:v>
                </c:pt>
                <c:pt idx="8448" formatCode="[$-409]d\-mmm\-yy;@">
                  <c:v>43992</c:v>
                </c:pt>
                <c:pt idx="8449" formatCode="[$-409]d\-mmm\-yy;@">
                  <c:v>43993</c:v>
                </c:pt>
                <c:pt idx="8450" formatCode="[$-409]d\-mmm\-yy;@">
                  <c:v>43994</c:v>
                </c:pt>
                <c:pt idx="8451" formatCode="[$-409]d\-mmm\-yy;@">
                  <c:v>43995</c:v>
                </c:pt>
                <c:pt idx="8452" formatCode="[$-409]d\-mmm\-yy;@">
                  <c:v>43996</c:v>
                </c:pt>
                <c:pt idx="8453" formatCode="[$-409]d\-mmm\-yy;@">
                  <c:v>43997</c:v>
                </c:pt>
                <c:pt idx="8454" formatCode="[$-409]d\-mmm\-yy;@">
                  <c:v>43998</c:v>
                </c:pt>
                <c:pt idx="8455" formatCode="[$-409]d\-mmm\-yy;@">
                  <c:v>43999</c:v>
                </c:pt>
                <c:pt idx="8456" formatCode="[$-409]d\-mmm\-yy;@">
                  <c:v>44000</c:v>
                </c:pt>
                <c:pt idx="8457" formatCode="[$-409]d\-mmm\-yy;@">
                  <c:v>44001</c:v>
                </c:pt>
                <c:pt idx="8458" formatCode="[$-409]d\-mmm\-yy;@">
                  <c:v>44002</c:v>
                </c:pt>
                <c:pt idx="8459" formatCode="[$-409]d\-mmm\-yy;@">
                  <c:v>44003</c:v>
                </c:pt>
                <c:pt idx="8460" formatCode="[$-409]d\-mmm\-yy;@">
                  <c:v>44004</c:v>
                </c:pt>
                <c:pt idx="8461" formatCode="[$-409]d\-mmm\-yy;@">
                  <c:v>44005</c:v>
                </c:pt>
                <c:pt idx="8462" formatCode="[$-409]d\-mmm\-yy;@">
                  <c:v>44006</c:v>
                </c:pt>
                <c:pt idx="8463" formatCode="[$-409]d\-mmm\-yy;@">
                  <c:v>44007</c:v>
                </c:pt>
                <c:pt idx="8464" formatCode="[$-409]d\-mmm\-yy;@">
                  <c:v>44008</c:v>
                </c:pt>
                <c:pt idx="8465" formatCode="[$-409]d\-mmm\-yy;@">
                  <c:v>44009</c:v>
                </c:pt>
                <c:pt idx="8466" formatCode="[$-409]d\-mmm\-yy;@">
                  <c:v>44010</c:v>
                </c:pt>
                <c:pt idx="8467" formatCode="[$-409]d\-mmm\-yy;@">
                  <c:v>44011</c:v>
                </c:pt>
                <c:pt idx="8468" formatCode="[$-409]d\-mmm\-yy;@">
                  <c:v>44012</c:v>
                </c:pt>
                <c:pt idx="8469" formatCode="[$-409]d\-mmm\-yy;@">
                  <c:v>44013</c:v>
                </c:pt>
                <c:pt idx="8470" formatCode="[$-409]d\-mmm\-yy;@">
                  <c:v>44014</c:v>
                </c:pt>
                <c:pt idx="8471" formatCode="[$-409]d\-mmm\-yy;@">
                  <c:v>44015</c:v>
                </c:pt>
                <c:pt idx="8472" formatCode="[$-409]d\-mmm\-yy;@">
                  <c:v>44016</c:v>
                </c:pt>
                <c:pt idx="8473" formatCode="[$-409]d\-mmm\-yy;@">
                  <c:v>44017</c:v>
                </c:pt>
                <c:pt idx="8474" formatCode="[$-409]d\-mmm\-yy;@">
                  <c:v>44018</c:v>
                </c:pt>
                <c:pt idx="8475" formatCode="[$-409]d\-mmm\-yy;@">
                  <c:v>44019</c:v>
                </c:pt>
                <c:pt idx="8476" formatCode="[$-409]d\-mmm\-yy;@">
                  <c:v>44020</c:v>
                </c:pt>
                <c:pt idx="8477" formatCode="[$-409]d\-mmm\-yy;@">
                  <c:v>44021</c:v>
                </c:pt>
                <c:pt idx="8478" formatCode="[$-409]d\-mmm\-yy;@">
                  <c:v>44022</c:v>
                </c:pt>
                <c:pt idx="8479" formatCode="[$-409]d\-mmm\-yy;@">
                  <c:v>44023</c:v>
                </c:pt>
                <c:pt idx="8480" formatCode="[$-409]d\-mmm\-yy;@">
                  <c:v>44024</c:v>
                </c:pt>
                <c:pt idx="8481" formatCode="[$-409]d\-mmm\-yy;@">
                  <c:v>44025</c:v>
                </c:pt>
                <c:pt idx="8482" formatCode="[$-409]d\-mmm\-yy;@">
                  <c:v>44026</c:v>
                </c:pt>
                <c:pt idx="8483" formatCode="[$-409]d\-mmm\-yy;@">
                  <c:v>44027</c:v>
                </c:pt>
                <c:pt idx="8484" formatCode="[$-409]d\-mmm\-yy;@">
                  <c:v>44028</c:v>
                </c:pt>
                <c:pt idx="8485" formatCode="[$-409]d\-mmm\-yy;@">
                  <c:v>44029</c:v>
                </c:pt>
                <c:pt idx="8486" formatCode="[$-409]d\-mmm\-yy;@">
                  <c:v>44030</c:v>
                </c:pt>
                <c:pt idx="8487" formatCode="[$-409]d\-mmm\-yy;@">
                  <c:v>44031</c:v>
                </c:pt>
                <c:pt idx="8488" formatCode="[$-409]d\-mmm\-yy;@">
                  <c:v>44032</c:v>
                </c:pt>
                <c:pt idx="8489" formatCode="[$-409]d\-mmm\-yy;@">
                  <c:v>44033</c:v>
                </c:pt>
                <c:pt idx="8490" formatCode="[$-409]d\-mmm\-yy;@">
                  <c:v>44034</c:v>
                </c:pt>
                <c:pt idx="8491" formatCode="[$-409]d\-mmm\-yy;@">
                  <c:v>44035</c:v>
                </c:pt>
                <c:pt idx="8492" formatCode="[$-409]d\-mmm\-yy;@">
                  <c:v>44036</c:v>
                </c:pt>
                <c:pt idx="8493" formatCode="[$-409]d\-mmm\-yy;@">
                  <c:v>44037</c:v>
                </c:pt>
                <c:pt idx="8494" formatCode="[$-409]d\-mmm\-yy;@">
                  <c:v>44038</c:v>
                </c:pt>
                <c:pt idx="8495" formatCode="[$-409]d\-mmm\-yy;@">
                  <c:v>44039</c:v>
                </c:pt>
                <c:pt idx="8496" formatCode="[$-409]d\-mmm\-yy;@">
                  <c:v>44040</c:v>
                </c:pt>
                <c:pt idx="8497" formatCode="[$-409]d\-mmm\-yy;@">
                  <c:v>44041</c:v>
                </c:pt>
                <c:pt idx="8498" formatCode="[$-409]d\-mmm\-yy;@">
                  <c:v>44042</c:v>
                </c:pt>
                <c:pt idx="8499" formatCode="[$-409]d\-mmm\-yy;@">
                  <c:v>44043</c:v>
                </c:pt>
                <c:pt idx="8500" formatCode="[$-409]d\-mmm\-yy;@">
                  <c:v>44044</c:v>
                </c:pt>
                <c:pt idx="8501" formatCode="[$-409]d\-mmm\-yy;@">
                  <c:v>44045</c:v>
                </c:pt>
                <c:pt idx="8502" formatCode="[$-409]d\-mmm\-yy;@">
                  <c:v>44046</c:v>
                </c:pt>
                <c:pt idx="8503" formatCode="[$-409]d\-mmm\-yy;@">
                  <c:v>44047</c:v>
                </c:pt>
                <c:pt idx="8504" formatCode="[$-409]d\-mmm\-yy;@">
                  <c:v>44048</c:v>
                </c:pt>
                <c:pt idx="8505" formatCode="[$-409]d\-mmm\-yy;@">
                  <c:v>44049</c:v>
                </c:pt>
                <c:pt idx="8506" formatCode="[$-409]d\-mmm\-yy;@">
                  <c:v>44050</c:v>
                </c:pt>
                <c:pt idx="8507" formatCode="[$-409]d\-mmm\-yy;@">
                  <c:v>44051</c:v>
                </c:pt>
                <c:pt idx="8508" formatCode="[$-409]d\-mmm\-yy;@">
                  <c:v>44052</c:v>
                </c:pt>
                <c:pt idx="8509" formatCode="[$-409]d\-mmm\-yy;@">
                  <c:v>44053</c:v>
                </c:pt>
                <c:pt idx="8510" formatCode="[$-409]d\-mmm\-yy;@">
                  <c:v>44054</c:v>
                </c:pt>
                <c:pt idx="8511" formatCode="[$-409]d\-mmm\-yy;@">
                  <c:v>44055</c:v>
                </c:pt>
                <c:pt idx="8512" formatCode="[$-409]d\-mmm\-yy;@">
                  <c:v>44056</c:v>
                </c:pt>
                <c:pt idx="8513" formatCode="[$-409]d\-mmm\-yy;@">
                  <c:v>44057</c:v>
                </c:pt>
                <c:pt idx="8514" formatCode="[$-409]d\-mmm\-yy;@">
                  <c:v>44058</c:v>
                </c:pt>
                <c:pt idx="8515" formatCode="[$-409]d\-mmm\-yy;@">
                  <c:v>44059</c:v>
                </c:pt>
                <c:pt idx="8516" formatCode="[$-409]d\-mmm\-yy;@">
                  <c:v>44060</c:v>
                </c:pt>
                <c:pt idx="8517" formatCode="[$-409]d\-mmm\-yy;@">
                  <c:v>44061</c:v>
                </c:pt>
                <c:pt idx="8518" formatCode="[$-409]d\-mmm\-yy;@">
                  <c:v>44062</c:v>
                </c:pt>
                <c:pt idx="8519" formatCode="[$-409]d\-mmm\-yy;@">
                  <c:v>44063</c:v>
                </c:pt>
                <c:pt idx="8520" formatCode="[$-409]d\-mmm\-yy;@">
                  <c:v>44064</c:v>
                </c:pt>
                <c:pt idx="8521" formatCode="[$-409]d\-mmm\-yy;@">
                  <c:v>44065</c:v>
                </c:pt>
                <c:pt idx="8522" formatCode="[$-409]d\-mmm\-yy;@">
                  <c:v>44066</c:v>
                </c:pt>
                <c:pt idx="8523" formatCode="[$-409]d\-mmm\-yy;@">
                  <c:v>44067</c:v>
                </c:pt>
                <c:pt idx="8524" formatCode="[$-409]d\-mmm\-yy;@">
                  <c:v>44068</c:v>
                </c:pt>
                <c:pt idx="8525" formatCode="[$-409]d\-mmm\-yy;@">
                  <c:v>44069</c:v>
                </c:pt>
                <c:pt idx="8526" formatCode="[$-409]d\-mmm\-yy;@">
                  <c:v>44070</c:v>
                </c:pt>
                <c:pt idx="8527" formatCode="[$-409]d\-mmm\-yy;@">
                  <c:v>44071</c:v>
                </c:pt>
                <c:pt idx="8528" formatCode="[$-409]d\-mmm\-yy;@">
                  <c:v>44072</c:v>
                </c:pt>
                <c:pt idx="8529" formatCode="[$-409]d\-mmm\-yy;@">
                  <c:v>44073</c:v>
                </c:pt>
                <c:pt idx="8530" formatCode="[$-409]d\-mmm\-yy;@">
                  <c:v>44074</c:v>
                </c:pt>
                <c:pt idx="8531" formatCode="[$-409]d\-mmm\-yy;@">
                  <c:v>44075</c:v>
                </c:pt>
                <c:pt idx="8532" formatCode="[$-409]d\-mmm\-yy;@">
                  <c:v>44076</c:v>
                </c:pt>
                <c:pt idx="8533" formatCode="[$-409]d\-mmm\-yy;@">
                  <c:v>44077</c:v>
                </c:pt>
                <c:pt idx="8534" formatCode="[$-409]d\-mmm\-yy;@">
                  <c:v>44078</c:v>
                </c:pt>
                <c:pt idx="8535" formatCode="[$-409]d\-mmm\-yy;@">
                  <c:v>44079</c:v>
                </c:pt>
                <c:pt idx="8536" formatCode="[$-409]d\-mmm\-yy;@">
                  <c:v>44080</c:v>
                </c:pt>
                <c:pt idx="8537" formatCode="[$-409]d\-mmm\-yy;@">
                  <c:v>44081</c:v>
                </c:pt>
                <c:pt idx="8538" formatCode="[$-409]d\-mmm\-yy;@">
                  <c:v>44082</c:v>
                </c:pt>
                <c:pt idx="8539" formatCode="[$-409]d\-mmm\-yy;@">
                  <c:v>44083</c:v>
                </c:pt>
                <c:pt idx="8540" formatCode="[$-409]d\-mmm\-yy;@">
                  <c:v>44084</c:v>
                </c:pt>
                <c:pt idx="8541" formatCode="[$-409]d\-mmm\-yy;@">
                  <c:v>44085</c:v>
                </c:pt>
                <c:pt idx="8542" formatCode="[$-409]d\-mmm\-yy;@">
                  <c:v>44086</c:v>
                </c:pt>
                <c:pt idx="8543" formatCode="[$-409]d\-mmm\-yy;@">
                  <c:v>44087</c:v>
                </c:pt>
                <c:pt idx="8544" formatCode="[$-409]d\-mmm\-yy;@">
                  <c:v>44088</c:v>
                </c:pt>
                <c:pt idx="8545" formatCode="[$-409]d\-mmm\-yy;@">
                  <c:v>44089</c:v>
                </c:pt>
                <c:pt idx="8546" formatCode="[$-409]d\-mmm\-yy;@">
                  <c:v>44090</c:v>
                </c:pt>
                <c:pt idx="8547" formatCode="[$-409]d\-mmm\-yy;@">
                  <c:v>44091</c:v>
                </c:pt>
                <c:pt idx="8548" formatCode="[$-409]d\-mmm\-yy;@">
                  <c:v>44092</c:v>
                </c:pt>
                <c:pt idx="8549" formatCode="[$-409]d\-mmm\-yy;@">
                  <c:v>44093</c:v>
                </c:pt>
                <c:pt idx="8550" formatCode="[$-409]d\-mmm\-yy;@">
                  <c:v>44094</c:v>
                </c:pt>
                <c:pt idx="8551" formatCode="[$-409]d\-mmm\-yy;@">
                  <c:v>44095</c:v>
                </c:pt>
                <c:pt idx="8552" formatCode="[$-409]d\-mmm\-yy;@">
                  <c:v>44096</c:v>
                </c:pt>
                <c:pt idx="8553" formatCode="[$-409]d\-mmm\-yy;@">
                  <c:v>44097</c:v>
                </c:pt>
                <c:pt idx="8554" formatCode="[$-409]d\-mmm\-yy;@">
                  <c:v>44098</c:v>
                </c:pt>
                <c:pt idx="8555" formatCode="[$-409]d\-mmm\-yy;@">
                  <c:v>44099</c:v>
                </c:pt>
                <c:pt idx="8556" formatCode="[$-409]d\-mmm\-yy;@">
                  <c:v>44100</c:v>
                </c:pt>
                <c:pt idx="8557" formatCode="[$-409]d\-mmm\-yy;@">
                  <c:v>44101</c:v>
                </c:pt>
                <c:pt idx="8558" formatCode="[$-409]d\-mmm\-yy;@">
                  <c:v>44102</c:v>
                </c:pt>
                <c:pt idx="8559" formatCode="[$-409]d\-mmm\-yy;@">
                  <c:v>44103</c:v>
                </c:pt>
                <c:pt idx="8560" formatCode="[$-409]d\-mmm\-yy;@">
                  <c:v>44104</c:v>
                </c:pt>
                <c:pt idx="8561" formatCode="[$-409]d\-mmm\-yy;@">
                  <c:v>44105</c:v>
                </c:pt>
                <c:pt idx="8562" formatCode="[$-409]d\-mmm\-yy;@">
                  <c:v>44106</c:v>
                </c:pt>
                <c:pt idx="8563" formatCode="[$-409]d\-mmm\-yy;@">
                  <c:v>44107</c:v>
                </c:pt>
                <c:pt idx="8564" formatCode="[$-409]d\-mmm\-yy;@">
                  <c:v>44108</c:v>
                </c:pt>
                <c:pt idx="8565" formatCode="[$-409]d\-mmm\-yy;@">
                  <c:v>44109</c:v>
                </c:pt>
                <c:pt idx="8566" formatCode="[$-409]d\-mmm\-yy;@">
                  <c:v>44110</c:v>
                </c:pt>
                <c:pt idx="8567" formatCode="[$-409]d\-mmm\-yy;@">
                  <c:v>44111</c:v>
                </c:pt>
                <c:pt idx="8568" formatCode="[$-409]d\-mmm\-yy;@">
                  <c:v>44112</c:v>
                </c:pt>
                <c:pt idx="8569" formatCode="[$-409]d\-mmm\-yy;@">
                  <c:v>44113</c:v>
                </c:pt>
                <c:pt idx="8570" formatCode="[$-409]d\-mmm\-yy;@">
                  <c:v>44114</c:v>
                </c:pt>
                <c:pt idx="8571" formatCode="[$-409]d\-mmm\-yy;@">
                  <c:v>44115</c:v>
                </c:pt>
                <c:pt idx="8572" formatCode="[$-409]d\-mmm\-yy;@">
                  <c:v>44116</c:v>
                </c:pt>
                <c:pt idx="8573" formatCode="[$-409]d\-mmm\-yy;@">
                  <c:v>44117</c:v>
                </c:pt>
                <c:pt idx="8574" formatCode="[$-409]d\-mmm\-yy;@">
                  <c:v>44118</c:v>
                </c:pt>
                <c:pt idx="8575" formatCode="[$-409]d\-mmm\-yy;@">
                  <c:v>44119</c:v>
                </c:pt>
                <c:pt idx="8576" formatCode="[$-409]d\-mmm\-yy;@">
                  <c:v>44120</c:v>
                </c:pt>
                <c:pt idx="8577" formatCode="[$-409]d\-mmm\-yy;@">
                  <c:v>44121</c:v>
                </c:pt>
                <c:pt idx="8578" formatCode="[$-409]d\-mmm\-yy;@">
                  <c:v>44122</c:v>
                </c:pt>
                <c:pt idx="8579" formatCode="[$-409]d\-mmm\-yy;@">
                  <c:v>44123</c:v>
                </c:pt>
                <c:pt idx="8580" formatCode="[$-409]d\-mmm\-yy;@">
                  <c:v>44124</c:v>
                </c:pt>
                <c:pt idx="8581" formatCode="[$-409]d\-mmm\-yy;@">
                  <c:v>44125</c:v>
                </c:pt>
                <c:pt idx="8582" formatCode="[$-409]d\-mmm\-yy;@">
                  <c:v>44126</c:v>
                </c:pt>
                <c:pt idx="8583" formatCode="[$-409]d\-mmm\-yy;@">
                  <c:v>44127</c:v>
                </c:pt>
                <c:pt idx="8584" formatCode="[$-409]d\-mmm\-yy;@">
                  <c:v>44128</c:v>
                </c:pt>
                <c:pt idx="8585" formatCode="[$-409]d\-mmm\-yy;@">
                  <c:v>44129</c:v>
                </c:pt>
                <c:pt idx="8586" formatCode="[$-409]d\-mmm\-yy;@">
                  <c:v>44130</c:v>
                </c:pt>
                <c:pt idx="8587" formatCode="[$-409]d\-mmm\-yy;@">
                  <c:v>44131</c:v>
                </c:pt>
                <c:pt idx="8588" formatCode="[$-409]d\-mmm\-yy;@">
                  <c:v>44132</c:v>
                </c:pt>
                <c:pt idx="8589" formatCode="[$-409]d\-mmm\-yy;@">
                  <c:v>44133</c:v>
                </c:pt>
                <c:pt idx="8590" formatCode="[$-409]d\-mmm\-yy;@">
                  <c:v>44134</c:v>
                </c:pt>
                <c:pt idx="8591" formatCode="[$-409]d\-mmm\-yy;@">
                  <c:v>44135</c:v>
                </c:pt>
                <c:pt idx="8592" formatCode="[$-409]d\-mmm\-yy;@">
                  <c:v>44136</c:v>
                </c:pt>
                <c:pt idx="8593" formatCode="[$-409]d\-mmm\-yy;@">
                  <c:v>44137</c:v>
                </c:pt>
                <c:pt idx="8594" formatCode="[$-409]d\-mmm\-yy;@">
                  <c:v>44138</c:v>
                </c:pt>
                <c:pt idx="8595" formatCode="[$-409]d\-mmm\-yy;@">
                  <c:v>44139</c:v>
                </c:pt>
                <c:pt idx="8596" formatCode="[$-409]d\-mmm\-yy;@">
                  <c:v>44140</c:v>
                </c:pt>
                <c:pt idx="8597" formatCode="[$-409]d\-mmm\-yy;@">
                  <c:v>44141</c:v>
                </c:pt>
                <c:pt idx="8598" formatCode="[$-409]d\-mmm\-yy;@">
                  <c:v>44142</c:v>
                </c:pt>
                <c:pt idx="8599" formatCode="[$-409]d\-mmm\-yy;@">
                  <c:v>44143</c:v>
                </c:pt>
                <c:pt idx="8600" formatCode="[$-409]d\-mmm\-yy;@">
                  <c:v>44144</c:v>
                </c:pt>
                <c:pt idx="8601" formatCode="[$-409]d\-mmm\-yy;@">
                  <c:v>44145</c:v>
                </c:pt>
                <c:pt idx="8602" formatCode="[$-409]d\-mmm\-yy;@">
                  <c:v>44146</c:v>
                </c:pt>
                <c:pt idx="8603" formatCode="[$-409]d\-mmm\-yy;@">
                  <c:v>44147</c:v>
                </c:pt>
                <c:pt idx="8604" formatCode="[$-409]d\-mmm\-yy;@">
                  <c:v>44148</c:v>
                </c:pt>
                <c:pt idx="8605" formatCode="[$-409]d\-mmm\-yy;@">
                  <c:v>44149</c:v>
                </c:pt>
                <c:pt idx="8606" formatCode="[$-409]d\-mmm\-yy;@">
                  <c:v>44150</c:v>
                </c:pt>
                <c:pt idx="8607" formatCode="[$-409]d\-mmm\-yy;@">
                  <c:v>44151</c:v>
                </c:pt>
                <c:pt idx="8608" formatCode="[$-409]d\-mmm\-yy;@">
                  <c:v>44152</c:v>
                </c:pt>
                <c:pt idx="8609" formatCode="[$-409]d\-mmm\-yy;@">
                  <c:v>44153</c:v>
                </c:pt>
                <c:pt idx="8610" formatCode="[$-409]d\-mmm\-yy;@">
                  <c:v>44154</c:v>
                </c:pt>
                <c:pt idx="8611" formatCode="[$-409]d\-mmm\-yy;@">
                  <c:v>44155</c:v>
                </c:pt>
                <c:pt idx="8612" formatCode="[$-409]d\-mmm\-yy;@">
                  <c:v>44156</c:v>
                </c:pt>
                <c:pt idx="8613" formatCode="[$-409]d\-mmm\-yy;@">
                  <c:v>44157</c:v>
                </c:pt>
                <c:pt idx="8614" formatCode="[$-409]d\-mmm\-yy;@">
                  <c:v>44158</c:v>
                </c:pt>
                <c:pt idx="8615" formatCode="[$-409]d\-mmm\-yy;@">
                  <c:v>44159</c:v>
                </c:pt>
                <c:pt idx="8616" formatCode="[$-409]d\-mmm\-yy;@">
                  <c:v>44160</c:v>
                </c:pt>
                <c:pt idx="8617" formatCode="[$-409]d\-mmm\-yy;@">
                  <c:v>44161</c:v>
                </c:pt>
                <c:pt idx="8618" formatCode="[$-409]d\-mmm\-yy;@">
                  <c:v>44162</c:v>
                </c:pt>
                <c:pt idx="8619" formatCode="[$-409]d\-mmm\-yy;@">
                  <c:v>44163</c:v>
                </c:pt>
                <c:pt idx="8620" formatCode="[$-409]d\-mmm\-yy;@">
                  <c:v>44164</c:v>
                </c:pt>
                <c:pt idx="8621" formatCode="[$-409]d\-mmm\-yy;@">
                  <c:v>44165</c:v>
                </c:pt>
                <c:pt idx="8622" formatCode="[$-409]d\-mmm\-yy;@">
                  <c:v>44166</c:v>
                </c:pt>
                <c:pt idx="8623" formatCode="[$-409]d\-mmm\-yy;@">
                  <c:v>44167</c:v>
                </c:pt>
                <c:pt idx="8624" formatCode="[$-409]d\-mmm\-yy;@">
                  <c:v>44168</c:v>
                </c:pt>
                <c:pt idx="8625" formatCode="[$-409]d\-mmm\-yy;@">
                  <c:v>44169</c:v>
                </c:pt>
                <c:pt idx="8626" formatCode="[$-409]d\-mmm\-yy;@">
                  <c:v>44170</c:v>
                </c:pt>
                <c:pt idx="8627" formatCode="[$-409]d\-mmm\-yy;@">
                  <c:v>44171</c:v>
                </c:pt>
                <c:pt idx="8628" formatCode="[$-409]d\-mmm\-yy;@">
                  <c:v>44172</c:v>
                </c:pt>
                <c:pt idx="8629" formatCode="[$-409]d\-mmm\-yy;@">
                  <c:v>44173</c:v>
                </c:pt>
                <c:pt idx="8630" formatCode="[$-409]d\-mmm\-yy;@">
                  <c:v>44174</c:v>
                </c:pt>
                <c:pt idx="8631" formatCode="[$-409]d\-mmm\-yy;@">
                  <c:v>44175</c:v>
                </c:pt>
                <c:pt idx="8632" formatCode="[$-409]d\-mmm\-yy;@">
                  <c:v>44176</c:v>
                </c:pt>
                <c:pt idx="8633" formatCode="[$-409]d\-mmm\-yy;@">
                  <c:v>44177</c:v>
                </c:pt>
                <c:pt idx="8634" formatCode="[$-409]d\-mmm\-yy;@">
                  <c:v>44178</c:v>
                </c:pt>
                <c:pt idx="8635" formatCode="[$-409]d\-mmm\-yy;@">
                  <c:v>44179</c:v>
                </c:pt>
                <c:pt idx="8636" formatCode="[$-409]d\-mmm\-yy;@">
                  <c:v>44180</c:v>
                </c:pt>
                <c:pt idx="8637" formatCode="[$-409]d\-mmm\-yy;@">
                  <c:v>44181</c:v>
                </c:pt>
                <c:pt idx="8638" formatCode="[$-409]d\-mmm\-yy;@">
                  <c:v>44182</c:v>
                </c:pt>
                <c:pt idx="8639" formatCode="[$-409]d\-mmm\-yy;@">
                  <c:v>44183</c:v>
                </c:pt>
                <c:pt idx="8640" formatCode="[$-409]d\-mmm\-yy;@">
                  <c:v>44184</c:v>
                </c:pt>
                <c:pt idx="8641" formatCode="[$-409]d\-mmm\-yy;@">
                  <c:v>44185</c:v>
                </c:pt>
                <c:pt idx="8642" formatCode="[$-409]d\-mmm\-yy;@">
                  <c:v>44186</c:v>
                </c:pt>
                <c:pt idx="8643" formatCode="[$-409]d\-mmm\-yy;@">
                  <c:v>44187</c:v>
                </c:pt>
                <c:pt idx="8644" formatCode="[$-409]d\-mmm\-yy;@">
                  <c:v>44188</c:v>
                </c:pt>
                <c:pt idx="8645" formatCode="[$-409]d\-mmm\-yy;@">
                  <c:v>44189</c:v>
                </c:pt>
                <c:pt idx="8646" formatCode="[$-409]d\-mmm\-yy;@">
                  <c:v>44190</c:v>
                </c:pt>
                <c:pt idx="8647" formatCode="[$-409]d\-mmm\-yy;@">
                  <c:v>44191</c:v>
                </c:pt>
                <c:pt idx="8648" formatCode="[$-409]d\-mmm\-yy;@">
                  <c:v>44192</c:v>
                </c:pt>
                <c:pt idx="8649" formatCode="[$-409]d\-mmm\-yy;@">
                  <c:v>44193</c:v>
                </c:pt>
                <c:pt idx="8650" formatCode="[$-409]d\-mmm\-yy;@">
                  <c:v>44194</c:v>
                </c:pt>
                <c:pt idx="8651" formatCode="[$-409]d\-mmm\-yy;@">
                  <c:v>44195</c:v>
                </c:pt>
                <c:pt idx="8652" formatCode="[$-409]d\-mmm\-yy;@">
                  <c:v>44196</c:v>
                </c:pt>
                <c:pt idx="8653" formatCode="[$-409]d\-mmm\-yy;@">
                  <c:v>44197</c:v>
                </c:pt>
                <c:pt idx="8654" formatCode="[$-409]d\-mmm\-yy;@">
                  <c:v>44198</c:v>
                </c:pt>
                <c:pt idx="8655" formatCode="[$-409]d\-mmm\-yy;@">
                  <c:v>44199</c:v>
                </c:pt>
                <c:pt idx="8656" formatCode="[$-409]d\-mmm\-yy;@">
                  <c:v>44200</c:v>
                </c:pt>
                <c:pt idx="8657" formatCode="[$-409]d\-mmm\-yy;@">
                  <c:v>44201</c:v>
                </c:pt>
                <c:pt idx="8658" formatCode="[$-409]d\-mmm\-yy;@">
                  <c:v>44202</c:v>
                </c:pt>
                <c:pt idx="8659" formatCode="[$-409]d\-mmm\-yy;@">
                  <c:v>44203</c:v>
                </c:pt>
                <c:pt idx="8660" formatCode="[$-409]d\-mmm\-yy;@">
                  <c:v>44204</c:v>
                </c:pt>
                <c:pt idx="8661" formatCode="[$-409]d\-mmm\-yy;@">
                  <c:v>44205</c:v>
                </c:pt>
                <c:pt idx="8662" formatCode="[$-409]d\-mmm\-yy;@">
                  <c:v>44206</c:v>
                </c:pt>
                <c:pt idx="8663" formatCode="[$-409]d\-mmm\-yy;@">
                  <c:v>44207</c:v>
                </c:pt>
                <c:pt idx="8664" formatCode="[$-409]d\-mmm\-yy;@">
                  <c:v>44208</c:v>
                </c:pt>
                <c:pt idx="8665" formatCode="[$-409]d\-mmm\-yy;@">
                  <c:v>44209</c:v>
                </c:pt>
                <c:pt idx="8666" formatCode="[$-409]d\-mmm\-yy;@">
                  <c:v>44210</c:v>
                </c:pt>
                <c:pt idx="8667" formatCode="[$-409]d\-mmm\-yy;@">
                  <c:v>44211</c:v>
                </c:pt>
                <c:pt idx="8668" formatCode="[$-409]d\-mmm\-yy;@">
                  <c:v>44212</c:v>
                </c:pt>
                <c:pt idx="8669" formatCode="[$-409]d\-mmm\-yy;@">
                  <c:v>44213</c:v>
                </c:pt>
                <c:pt idx="8670" formatCode="[$-409]d\-mmm\-yy;@">
                  <c:v>44214</c:v>
                </c:pt>
                <c:pt idx="8671" formatCode="[$-409]d\-mmm\-yy;@">
                  <c:v>44215</c:v>
                </c:pt>
                <c:pt idx="8672" formatCode="[$-409]d\-mmm\-yy;@">
                  <c:v>44216</c:v>
                </c:pt>
                <c:pt idx="8673" formatCode="[$-409]d\-mmm\-yy;@">
                  <c:v>44217</c:v>
                </c:pt>
                <c:pt idx="8674" formatCode="[$-409]d\-mmm\-yy;@">
                  <c:v>44218</c:v>
                </c:pt>
                <c:pt idx="8675" formatCode="[$-409]d\-mmm\-yy;@">
                  <c:v>44219</c:v>
                </c:pt>
                <c:pt idx="8676" formatCode="[$-409]d\-mmm\-yy;@">
                  <c:v>44220</c:v>
                </c:pt>
                <c:pt idx="8677" formatCode="[$-409]d\-mmm\-yy;@">
                  <c:v>44221</c:v>
                </c:pt>
                <c:pt idx="8678" formatCode="[$-409]d\-mmm\-yy;@">
                  <c:v>44222</c:v>
                </c:pt>
                <c:pt idx="8679" formatCode="[$-409]d\-mmm\-yy;@">
                  <c:v>44223</c:v>
                </c:pt>
                <c:pt idx="8680" formatCode="[$-409]d\-mmm\-yy;@">
                  <c:v>44224</c:v>
                </c:pt>
                <c:pt idx="8681" formatCode="[$-409]d\-mmm\-yy;@">
                  <c:v>44225</c:v>
                </c:pt>
                <c:pt idx="8682" formatCode="[$-409]d\-mmm\-yy;@">
                  <c:v>44226</c:v>
                </c:pt>
                <c:pt idx="8683" formatCode="[$-409]d\-mmm\-yy;@">
                  <c:v>44227</c:v>
                </c:pt>
                <c:pt idx="8684" formatCode="[$-409]d\-mmm\-yy;@">
                  <c:v>44228</c:v>
                </c:pt>
                <c:pt idx="8685" formatCode="[$-409]d\-mmm\-yy;@">
                  <c:v>44229</c:v>
                </c:pt>
                <c:pt idx="8686" formatCode="[$-409]d\-mmm\-yy;@">
                  <c:v>44230</c:v>
                </c:pt>
                <c:pt idx="8687" formatCode="[$-409]d\-mmm\-yy;@">
                  <c:v>44231</c:v>
                </c:pt>
                <c:pt idx="8688" formatCode="[$-409]d\-mmm\-yy;@">
                  <c:v>44232</c:v>
                </c:pt>
                <c:pt idx="8689" formatCode="[$-409]d\-mmm\-yy;@">
                  <c:v>44233</c:v>
                </c:pt>
                <c:pt idx="8690" formatCode="[$-409]d\-mmm\-yy;@">
                  <c:v>44234</c:v>
                </c:pt>
                <c:pt idx="8691" formatCode="[$-409]d\-mmm\-yy;@">
                  <c:v>44235</c:v>
                </c:pt>
                <c:pt idx="8692" formatCode="[$-409]d\-mmm\-yy;@">
                  <c:v>44236</c:v>
                </c:pt>
                <c:pt idx="8693" formatCode="[$-409]d\-mmm\-yy;@">
                  <c:v>44237</c:v>
                </c:pt>
                <c:pt idx="8694" formatCode="[$-409]d\-mmm\-yy;@">
                  <c:v>44238</c:v>
                </c:pt>
                <c:pt idx="8695" formatCode="[$-409]d\-mmm\-yy;@">
                  <c:v>44239</c:v>
                </c:pt>
                <c:pt idx="8696" formatCode="[$-409]d\-mmm\-yy;@">
                  <c:v>44240</c:v>
                </c:pt>
                <c:pt idx="8697" formatCode="[$-409]d\-mmm\-yy;@">
                  <c:v>44241</c:v>
                </c:pt>
                <c:pt idx="8698" formatCode="[$-409]d\-mmm\-yy;@">
                  <c:v>44242</c:v>
                </c:pt>
                <c:pt idx="8699" formatCode="[$-409]d\-mmm\-yy;@">
                  <c:v>44243</c:v>
                </c:pt>
                <c:pt idx="8700" formatCode="[$-409]d\-mmm\-yy;@">
                  <c:v>44244</c:v>
                </c:pt>
                <c:pt idx="8701" formatCode="[$-409]d\-mmm\-yy;@">
                  <c:v>44245</c:v>
                </c:pt>
                <c:pt idx="8702" formatCode="[$-409]d\-mmm\-yy;@">
                  <c:v>44246</c:v>
                </c:pt>
                <c:pt idx="8703" formatCode="[$-409]d\-mmm\-yy;@">
                  <c:v>44247</c:v>
                </c:pt>
                <c:pt idx="8704" formatCode="[$-409]d\-mmm\-yy;@">
                  <c:v>44248</c:v>
                </c:pt>
                <c:pt idx="8705" formatCode="[$-409]d\-mmm\-yy;@">
                  <c:v>44249</c:v>
                </c:pt>
                <c:pt idx="8706" formatCode="[$-409]d\-mmm\-yy;@">
                  <c:v>44250</c:v>
                </c:pt>
                <c:pt idx="8707" formatCode="[$-409]d\-mmm\-yy;@">
                  <c:v>44251</c:v>
                </c:pt>
                <c:pt idx="8708" formatCode="[$-409]d\-mmm\-yy;@">
                  <c:v>44252</c:v>
                </c:pt>
                <c:pt idx="8709" formatCode="[$-409]d\-mmm\-yy;@">
                  <c:v>44253</c:v>
                </c:pt>
                <c:pt idx="8710" formatCode="[$-409]d\-mmm\-yy;@">
                  <c:v>44254</c:v>
                </c:pt>
                <c:pt idx="8711" formatCode="[$-409]d\-mmm\-yy;@">
                  <c:v>44255</c:v>
                </c:pt>
                <c:pt idx="8712" formatCode="[$-409]d\-mmm\-yy;@">
                  <c:v>44256</c:v>
                </c:pt>
                <c:pt idx="8713" formatCode="[$-409]d\-mmm\-yy;@">
                  <c:v>44257</c:v>
                </c:pt>
                <c:pt idx="8714" formatCode="[$-409]d\-mmm\-yy;@">
                  <c:v>44258</c:v>
                </c:pt>
                <c:pt idx="8715" formatCode="[$-409]d\-mmm\-yy;@">
                  <c:v>44259</c:v>
                </c:pt>
                <c:pt idx="8716" formatCode="[$-409]d\-mmm\-yy;@">
                  <c:v>44260</c:v>
                </c:pt>
                <c:pt idx="8717" formatCode="[$-409]d\-mmm\-yy;@">
                  <c:v>44261</c:v>
                </c:pt>
                <c:pt idx="8718" formatCode="[$-409]d\-mmm\-yy;@">
                  <c:v>44262</c:v>
                </c:pt>
                <c:pt idx="8719" formatCode="[$-409]d\-mmm\-yy;@">
                  <c:v>44263</c:v>
                </c:pt>
                <c:pt idx="8720" formatCode="[$-409]d\-mmm\-yy;@">
                  <c:v>44264</c:v>
                </c:pt>
                <c:pt idx="8721" formatCode="[$-409]d\-mmm\-yy;@">
                  <c:v>44265</c:v>
                </c:pt>
                <c:pt idx="8722" formatCode="[$-409]d\-mmm\-yy;@">
                  <c:v>44266</c:v>
                </c:pt>
                <c:pt idx="8723" formatCode="[$-409]d\-mmm\-yy;@">
                  <c:v>44267</c:v>
                </c:pt>
                <c:pt idx="8724" formatCode="[$-409]d\-mmm\-yy;@">
                  <c:v>44268</c:v>
                </c:pt>
                <c:pt idx="8725" formatCode="[$-409]d\-mmm\-yy;@">
                  <c:v>44269</c:v>
                </c:pt>
                <c:pt idx="8726" formatCode="[$-409]d\-mmm\-yy;@">
                  <c:v>44270</c:v>
                </c:pt>
                <c:pt idx="8727" formatCode="[$-409]d\-mmm\-yy;@">
                  <c:v>44271</c:v>
                </c:pt>
                <c:pt idx="8728" formatCode="[$-409]d\-mmm\-yy;@">
                  <c:v>44272</c:v>
                </c:pt>
                <c:pt idx="8729" formatCode="[$-409]d\-mmm\-yy;@">
                  <c:v>44273</c:v>
                </c:pt>
                <c:pt idx="8730" formatCode="[$-409]d\-mmm\-yy;@">
                  <c:v>44274</c:v>
                </c:pt>
                <c:pt idx="8731" formatCode="[$-409]d\-mmm\-yy;@">
                  <c:v>44275</c:v>
                </c:pt>
                <c:pt idx="8732" formatCode="[$-409]d\-mmm\-yy;@">
                  <c:v>44276</c:v>
                </c:pt>
                <c:pt idx="8733" formatCode="[$-409]d\-mmm\-yy;@">
                  <c:v>44277</c:v>
                </c:pt>
                <c:pt idx="8734" formatCode="[$-409]d\-mmm\-yy;@">
                  <c:v>44278</c:v>
                </c:pt>
                <c:pt idx="8735" formatCode="[$-409]d\-mmm\-yy;@">
                  <c:v>44279</c:v>
                </c:pt>
                <c:pt idx="8736" formatCode="[$-409]d\-mmm\-yy;@">
                  <c:v>44280</c:v>
                </c:pt>
                <c:pt idx="8737" formatCode="[$-409]d\-mmm\-yy;@">
                  <c:v>44281</c:v>
                </c:pt>
                <c:pt idx="8738" formatCode="[$-409]d\-mmm\-yy;@">
                  <c:v>44282</c:v>
                </c:pt>
                <c:pt idx="8739" formatCode="[$-409]d\-mmm\-yy;@">
                  <c:v>44283</c:v>
                </c:pt>
                <c:pt idx="8740" formatCode="[$-409]d\-mmm\-yy;@">
                  <c:v>44284</c:v>
                </c:pt>
                <c:pt idx="8741" formatCode="[$-409]d\-mmm\-yy;@">
                  <c:v>44285</c:v>
                </c:pt>
                <c:pt idx="8742" formatCode="[$-409]d\-mmm\-yy;@">
                  <c:v>44286</c:v>
                </c:pt>
                <c:pt idx="8743" formatCode="[$-409]d\-mmm\-yy;@">
                  <c:v>44287</c:v>
                </c:pt>
                <c:pt idx="8744" formatCode="[$-409]d\-mmm\-yy;@">
                  <c:v>44288</c:v>
                </c:pt>
                <c:pt idx="8745" formatCode="[$-409]d\-mmm\-yy;@">
                  <c:v>44289</c:v>
                </c:pt>
                <c:pt idx="8746" formatCode="[$-409]d\-mmm\-yy;@">
                  <c:v>44290</c:v>
                </c:pt>
                <c:pt idx="8747" formatCode="[$-409]d\-mmm\-yy;@">
                  <c:v>44291</c:v>
                </c:pt>
                <c:pt idx="8748" formatCode="[$-409]d\-mmm\-yy;@">
                  <c:v>44292</c:v>
                </c:pt>
                <c:pt idx="8749" formatCode="[$-409]d\-mmm\-yy;@">
                  <c:v>44293</c:v>
                </c:pt>
                <c:pt idx="8750" formatCode="[$-409]d\-mmm\-yy;@">
                  <c:v>44294</c:v>
                </c:pt>
                <c:pt idx="8751" formatCode="[$-409]d\-mmm\-yy;@">
                  <c:v>44295</c:v>
                </c:pt>
                <c:pt idx="8752" formatCode="[$-409]d\-mmm\-yy;@">
                  <c:v>44296</c:v>
                </c:pt>
                <c:pt idx="8753" formatCode="[$-409]d\-mmm\-yy;@">
                  <c:v>44297</c:v>
                </c:pt>
                <c:pt idx="8754" formatCode="[$-409]d\-mmm\-yy;@">
                  <c:v>44298</c:v>
                </c:pt>
                <c:pt idx="8755" formatCode="[$-409]d\-mmm\-yy;@">
                  <c:v>44299</c:v>
                </c:pt>
                <c:pt idx="8756" formatCode="[$-409]d\-mmm\-yy;@">
                  <c:v>44300</c:v>
                </c:pt>
                <c:pt idx="8757" formatCode="[$-409]d\-mmm\-yy;@">
                  <c:v>44301</c:v>
                </c:pt>
                <c:pt idx="8758" formatCode="[$-409]d\-mmm\-yy;@">
                  <c:v>44302</c:v>
                </c:pt>
                <c:pt idx="8759" formatCode="[$-409]d\-mmm\-yy;@">
                  <c:v>44303</c:v>
                </c:pt>
                <c:pt idx="8760" formatCode="[$-409]d\-mmm\-yy;@">
                  <c:v>44304</c:v>
                </c:pt>
                <c:pt idx="8761" formatCode="[$-409]d\-mmm\-yy;@">
                  <c:v>44305</c:v>
                </c:pt>
                <c:pt idx="8762" formatCode="[$-409]d\-mmm\-yy;@">
                  <c:v>44306</c:v>
                </c:pt>
                <c:pt idx="8763" formatCode="[$-409]d\-mmm\-yy;@">
                  <c:v>44307</c:v>
                </c:pt>
                <c:pt idx="8764" formatCode="[$-409]d\-mmm\-yy;@">
                  <c:v>44308</c:v>
                </c:pt>
                <c:pt idx="8765" formatCode="[$-409]d\-mmm\-yy;@">
                  <c:v>44309</c:v>
                </c:pt>
                <c:pt idx="8766" formatCode="[$-409]d\-mmm\-yy;@">
                  <c:v>44310</c:v>
                </c:pt>
                <c:pt idx="8767" formatCode="[$-409]d\-mmm\-yy;@">
                  <c:v>44311</c:v>
                </c:pt>
                <c:pt idx="8768" formatCode="[$-409]d\-mmm\-yy;@">
                  <c:v>44312</c:v>
                </c:pt>
                <c:pt idx="8769" formatCode="[$-409]d\-mmm\-yy;@">
                  <c:v>44313</c:v>
                </c:pt>
                <c:pt idx="8770" formatCode="[$-409]d\-mmm\-yy;@">
                  <c:v>44314</c:v>
                </c:pt>
                <c:pt idx="8771" formatCode="[$-409]d\-mmm\-yy;@">
                  <c:v>44315</c:v>
                </c:pt>
                <c:pt idx="8772" formatCode="[$-409]d\-mmm\-yy;@">
                  <c:v>44316</c:v>
                </c:pt>
                <c:pt idx="8773" formatCode="[$-409]d\-mmm\-yy;@">
                  <c:v>44317</c:v>
                </c:pt>
                <c:pt idx="8774" formatCode="[$-409]d\-mmm\-yy;@">
                  <c:v>44318</c:v>
                </c:pt>
                <c:pt idx="8775" formatCode="[$-409]d\-mmm\-yy;@">
                  <c:v>44319</c:v>
                </c:pt>
                <c:pt idx="8776" formatCode="[$-409]d\-mmm\-yy;@">
                  <c:v>44320</c:v>
                </c:pt>
                <c:pt idx="8777" formatCode="[$-409]d\-mmm\-yy;@">
                  <c:v>44321</c:v>
                </c:pt>
                <c:pt idx="8778" formatCode="[$-409]d\-mmm\-yy;@">
                  <c:v>44322</c:v>
                </c:pt>
                <c:pt idx="8779" formatCode="[$-409]d\-mmm\-yy;@">
                  <c:v>44323</c:v>
                </c:pt>
                <c:pt idx="8780" formatCode="[$-409]d\-mmm\-yy;@">
                  <c:v>44324</c:v>
                </c:pt>
                <c:pt idx="8781" formatCode="[$-409]d\-mmm\-yy;@">
                  <c:v>44325</c:v>
                </c:pt>
                <c:pt idx="8782" formatCode="[$-409]d\-mmm\-yy;@">
                  <c:v>44326</c:v>
                </c:pt>
                <c:pt idx="8783" formatCode="[$-409]d\-mmm\-yy;@">
                  <c:v>44327</c:v>
                </c:pt>
                <c:pt idx="8784" formatCode="[$-409]d\-mmm\-yy;@">
                  <c:v>44328</c:v>
                </c:pt>
                <c:pt idx="8785" formatCode="[$-409]d\-mmm\-yy;@">
                  <c:v>44329</c:v>
                </c:pt>
                <c:pt idx="8786" formatCode="[$-409]d\-mmm\-yy;@">
                  <c:v>44330</c:v>
                </c:pt>
                <c:pt idx="8787" formatCode="[$-409]d\-mmm\-yy;@">
                  <c:v>44331</c:v>
                </c:pt>
                <c:pt idx="8788" formatCode="[$-409]d\-mmm\-yy;@">
                  <c:v>44332</c:v>
                </c:pt>
                <c:pt idx="8789" formatCode="[$-409]d\-mmm\-yy;@">
                  <c:v>44333</c:v>
                </c:pt>
                <c:pt idx="8790" formatCode="[$-409]d\-mmm\-yy;@">
                  <c:v>44334</c:v>
                </c:pt>
                <c:pt idx="8791" formatCode="[$-409]d\-mmm\-yy;@">
                  <c:v>44335</c:v>
                </c:pt>
                <c:pt idx="8792" formatCode="[$-409]d\-mmm\-yy;@">
                  <c:v>44336</c:v>
                </c:pt>
                <c:pt idx="8793" formatCode="[$-409]d\-mmm\-yy;@">
                  <c:v>44337</c:v>
                </c:pt>
                <c:pt idx="8794" formatCode="[$-409]d\-mmm\-yy;@">
                  <c:v>44338</c:v>
                </c:pt>
                <c:pt idx="8795" formatCode="[$-409]d\-mmm\-yy;@">
                  <c:v>44339</c:v>
                </c:pt>
                <c:pt idx="8796" formatCode="[$-409]d\-mmm\-yy;@">
                  <c:v>44340</c:v>
                </c:pt>
                <c:pt idx="8797" formatCode="[$-409]d\-mmm\-yy;@">
                  <c:v>44341</c:v>
                </c:pt>
                <c:pt idx="8798" formatCode="[$-409]d\-mmm\-yy;@">
                  <c:v>44342</c:v>
                </c:pt>
                <c:pt idx="8799" formatCode="[$-409]d\-mmm\-yy;@">
                  <c:v>44343</c:v>
                </c:pt>
                <c:pt idx="8800" formatCode="[$-409]d\-mmm\-yy;@">
                  <c:v>44344</c:v>
                </c:pt>
                <c:pt idx="8801" formatCode="[$-409]d\-mmm\-yy;@">
                  <c:v>44345</c:v>
                </c:pt>
                <c:pt idx="8802" formatCode="[$-409]d\-mmm\-yy;@">
                  <c:v>44346</c:v>
                </c:pt>
                <c:pt idx="8803" formatCode="[$-409]d\-mmm\-yy;@">
                  <c:v>44347</c:v>
                </c:pt>
                <c:pt idx="8804" formatCode="[$-409]d\-mmm\-yy;@">
                  <c:v>44348</c:v>
                </c:pt>
                <c:pt idx="8805" formatCode="[$-409]d\-mmm\-yy;@">
                  <c:v>44349</c:v>
                </c:pt>
                <c:pt idx="8806" formatCode="[$-409]d\-mmm\-yy;@">
                  <c:v>44350</c:v>
                </c:pt>
                <c:pt idx="8807" formatCode="[$-409]d\-mmm\-yy;@">
                  <c:v>44351</c:v>
                </c:pt>
                <c:pt idx="8808" formatCode="[$-409]d\-mmm\-yy;@">
                  <c:v>44352</c:v>
                </c:pt>
                <c:pt idx="8809" formatCode="[$-409]d\-mmm\-yy;@">
                  <c:v>44353</c:v>
                </c:pt>
                <c:pt idx="8810" formatCode="[$-409]d\-mmm\-yy;@">
                  <c:v>44354</c:v>
                </c:pt>
                <c:pt idx="8811" formatCode="[$-409]d\-mmm\-yy;@">
                  <c:v>44355</c:v>
                </c:pt>
                <c:pt idx="8812" formatCode="[$-409]d\-mmm\-yy;@">
                  <c:v>44356</c:v>
                </c:pt>
                <c:pt idx="8813" formatCode="[$-409]d\-mmm\-yy;@">
                  <c:v>44357</c:v>
                </c:pt>
                <c:pt idx="8814" formatCode="[$-409]d\-mmm\-yy;@">
                  <c:v>44358</c:v>
                </c:pt>
                <c:pt idx="8815" formatCode="[$-409]d\-mmm\-yy;@">
                  <c:v>44359</c:v>
                </c:pt>
                <c:pt idx="8816" formatCode="[$-409]d\-mmm\-yy;@">
                  <c:v>44360</c:v>
                </c:pt>
                <c:pt idx="8817" formatCode="[$-409]d\-mmm\-yy;@">
                  <c:v>44361</c:v>
                </c:pt>
                <c:pt idx="8818" formatCode="[$-409]d\-mmm\-yy;@">
                  <c:v>44362</c:v>
                </c:pt>
                <c:pt idx="8819" formatCode="[$-409]d\-mmm\-yy;@">
                  <c:v>44363</c:v>
                </c:pt>
                <c:pt idx="8820" formatCode="[$-409]d\-mmm\-yy;@">
                  <c:v>44364</c:v>
                </c:pt>
                <c:pt idx="8821" formatCode="[$-409]d\-mmm\-yy;@">
                  <c:v>44365</c:v>
                </c:pt>
                <c:pt idx="8822" formatCode="[$-409]d\-mmm\-yy;@">
                  <c:v>44366</c:v>
                </c:pt>
                <c:pt idx="8823" formatCode="[$-409]d\-mmm\-yy;@">
                  <c:v>44367</c:v>
                </c:pt>
                <c:pt idx="8824" formatCode="[$-409]d\-mmm\-yy;@">
                  <c:v>44368</c:v>
                </c:pt>
                <c:pt idx="8825" formatCode="[$-409]d\-mmm\-yy;@">
                  <c:v>44369</c:v>
                </c:pt>
                <c:pt idx="8826" formatCode="[$-409]d\-mmm\-yy;@">
                  <c:v>44370</c:v>
                </c:pt>
                <c:pt idx="8827" formatCode="[$-409]d\-mmm\-yy;@">
                  <c:v>44371</c:v>
                </c:pt>
                <c:pt idx="8828" formatCode="[$-409]d\-mmm\-yy;@">
                  <c:v>44372</c:v>
                </c:pt>
                <c:pt idx="8829" formatCode="[$-409]d\-mmm\-yy;@">
                  <c:v>44373</c:v>
                </c:pt>
                <c:pt idx="8830" formatCode="[$-409]d\-mmm\-yy;@">
                  <c:v>44374</c:v>
                </c:pt>
                <c:pt idx="8831" formatCode="[$-409]d\-mmm\-yy;@">
                  <c:v>44375</c:v>
                </c:pt>
                <c:pt idx="8832" formatCode="[$-409]d\-mmm\-yy;@">
                  <c:v>44376</c:v>
                </c:pt>
                <c:pt idx="8833" formatCode="[$-409]d\-mmm\-yy;@">
                  <c:v>44377</c:v>
                </c:pt>
                <c:pt idx="8834" formatCode="[$-409]d\-mmm\-yy;@">
                  <c:v>44378</c:v>
                </c:pt>
                <c:pt idx="8835" formatCode="[$-409]d\-mmm\-yy;@">
                  <c:v>44379</c:v>
                </c:pt>
                <c:pt idx="8836" formatCode="[$-409]d\-mmm\-yy;@">
                  <c:v>44380</c:v>
                </c:pt>
                <c:pt idx="8837" formatCode="[$-409]d\-mmm\-yy;@">
                  <c:v>44381</c:v>
                </c:pt>
                <c:pt idx="8838" formatCode="[$-409]d\-mmm\-yy;@">
                  <c:v>44382</c:v>
                </c:pt>
                <c:pt idx="8839" formatCode="[$-409]d\-mmm\-yy;@">
                  <c:v>44383</c:v>
                </c:pt>
                <c:pt idx="8840" formatCode="[$-409]d\-mmm\-yy;@">
                  <c:v>44384</c:v>
                </c:pt>
                <c:pt idx="8841" formatCode="[$-409]d\-mmm\-yy;@">
                  <c:v>44385</c:v>
                </c:pt>
                <c:pt idx="8842" formatCode="[$-409]d\-mmm\-yy;@">
                  <c:v>44386</c:v>
                </c:pt>
                <c:pt idx="8843" formatCode="[$-409]d\-mmm\-yy;@">
                  <c:v>44387</c:v>
                </c:pt>
                <c:pt idx="8844" formatCode="[$-409]d\-mmm\-yy;@">
                  <c:v>44388</c:v>
                </c:pt>
                <c:pt idx="8845" formatCode="[$-409]d\-mmm\-yy;@">
                  <c:v>44389</c:v>
                </c:pt>
                <c:pt idx="8846" formatCode="[$-409]d\-mmm\-yy;@">
                  <c:v>44390</c:v>
                </c:pt>
                <c:pt idx="8847" formatCode="[$-409]d\-mmm\-yy;@">
                  <c:v>44391</c:v>
                </c:pt>
                <c:pt idx="8848" formatCode="[$-409]d\-mmm\-yy;@">
                  <c:v>44392</c:v>
                </c:pt>
                <c:pt idx="8849" formatCode="[$-409]d\-mmm\-yy;@">
                  <c:v>44393</c:v>
                </c:pt>
                <c:pt idx="8850" formatCode="[$-409]d\-mmm\-yy;@">
                  <c:v>44394</c:v>
                </c:pt>
                <c:pt idx="8851" formatCode="[$-409]d\-mmm\-yy;@">
                  <c:v>44395</c:v>
                </c:pt>
                <c:pt idx="8852" formatCode="[$-409]d\-mmm\-yy;@">
                  <c:v>44396</c:v>
                </c:pt>
                <c:pt idx="8853" formatCode="[$-409]d\-mmm\-yy;@">
                  <c:v>44397</c:v>
                </c:pt>
                <c:pt idx="8854" formatCode="[$-409]d\-mmm\-yy;@">
                  <c:v>44398</c:v>
                </c:pt>
                <c:pt idx="8855" formatCode="[$-409]d\-mmm\-yy;@">
                  <c:v>44399</c:v>
                </c:pt>
                <c:pt idx="8856" formatCode="[$-409]d\-mmm\-yy;@">
                  <c:v>44400</c:v>
                </c:pt>
                <c:pt idx="8857" formatCode="[$-409]d\-mmm\-yy;@">
                  <c:v>44401</c:v>
                </c:pt>
                <c:pt idx="8858" formatCode="[$-409]d\-mmm\-yy;@">
                  <c:v>44402</c:v>
                </c:pt>
                <c:pt idx="8859" formatCode="[$-409]d\-mmm\-yy;@">
                  <c:v>44403</c:v>
                </c:pt>
                <c:pt idx="8860" formatCode="[$-409]d\-mmm\-yy;@">
                  <c:v>44404</c:v>
                </c:pt>
                <c:pt idx="8861" formatCode="[$-409]d\-mmm\-yy;@">
                  <c:v>44405</c:v>
                </c:pt>
                <c:pt idx="8862" formatCode="[$-409]d\-mmm\-yy;@">
                  <c:v>44406</c:v>
                </c:pt>
                <c:pt idx="8863" formatCode="[$-409]d\-mmm\-yy;@">
                  <c:v>44407</c:v>
                </c:pt>
                <c:pt idx="8864" formatCode="[$-409]d\-mmm\-yy;@">
                  <c:v>44408</c:v>
                </c:pt>
                <c:pt idx="8865" formatCode="[$-409]d\-mmm\-yy;@">
                  <c:v>44409</c:v>
                </c:pt>
                <c:pt idx="8866" formatCode="[$-409]d\-mmm\-yy;@">
                  <c:v>44410</c:v>
                </c:pt>
                <c:pt idx="8867" formatCode="[$-409]d\-mmm\-yy;@">
                  <c:v>44411</c:v>
                </c:pt>
                <c:pt idx="8868" formatCode="[$-409]d\-mmm\-yy;@">
                  <c:v>44412</c:v>
                </c:pt>
                <c:pt idx="8869" formatCode="[$-409]d\-mmm\-yy;@">
                  <c:v>44413</c:v>
                </c:pt>
                <c:pt idx="8870" formatCode="[$-409]d\-mmm\-yy;@">
                  <c:v>44414</c:v>
                </c:pt>
                <c:pt idx="8871" formatCode="[$-409]d\-mmm\-yy;@">
                  <c:v>44415</c:v>
                </c:pt>
                <c:pt idx="8872" formatCode="[$-409]d\-mmm\-yy;@">
                  <c:v>44416</c:v>
                </c:pt>
                <c:pt idx="8873" formatCode="[$-409]d\-mmm\-yy;@">
                  <c:v>44417</c:v>
                </c:pt>
                <c:pt idx="8874" formatCode="[$-409]d\-mmm\-yy;@">
                  <c:v>44418</c:v>
                </c:pt>
                <c:pt idx="8875" formatCode="[$-409]d\-mmm\-yy;@">
                  <c:v>44419</c:v>
                </c:pt>
                <c:pt idx="8876" formatCode="[$-409]d\-mmm\-yy;@">
                  <c:v>44420</c:v>
                </c:pt>
                <c:pt idx="8877" formatCode="[$-409]d\-mmm\-yy;@">
                  <c:v>44421</c:v>
                </c:pt>
                <c:pt idx="8878" formatCode="[$-409]d\-mmm\-yy;@">
                  <c:v>44422</c:v>
                </c:pt>
                <c:pt idx="8879" formatCode="[$-409]d\-mmm\-yy;@">
                  <c:v>44423</c:v>
                </c:pt>
                <c:pt idx="8880" formatCode="[$-409]d\-mmm\-yy;@">
                  <c:v>44424</c:v>
                </c:pt>
                <c:pt idx="8881" formatCode="[$-409]d\-mmm\-yy;@">
                  <c:v>44425</c:v>
                </c:pt>
                <c:pt idx="8882" formatCode="[$-409]d\-mmm\-yy;@">
                  <c:v>44426</c:v>
                </c:pt>
                <c:pt idx="8883" formatCode="[$-409]d\-mmm\-yy;@">
                  <c:v>44427</c:v>
                </c:pt>
                <c:pt idx="8884" formatCode="[$-409]d\-mmm\-yy;@">
                  <c:v>44428</c:v>
                </c:pt>
                <c:pt idx="8885" formatCode="[$-409]d\-mmm\-yy;@">
                  <c:v>44429</c:v>
                </c:pt>
                <c:pt idx="8886" formatCode="[$-409]d\-mmm\-yy;@">
                  <c:v>44430</c:v>
                </c:pt>
                <c:pt idx="8887" formatCode="[$-409]d\-mmm\-yy;@">
                  <c:v>44431</c:v>
                </c:pt>
                <c:pt idx="8888" formatCode="[$-409]d\-mmm\-yy;@">
                  <c:v>44432</c:v>
                </c:pt>
                <c:pt idx="8889" formatCode="[$-409]d\-mmm\-yy;@">
                  <c:v>44433</c:v>
                </c:pt>
                <c:pt idx="8890" formatCode="[$-409]d\-mmm\-yy;@">
                  <c:v>44434</c:v>
                </c:pt>
                <c:pt idx="8891" formatCode="[$-409]d\-mmm\-yy;@">
                  <c:v>44435</c:v>
                </c:pt>
                <c:pt idx="8892" formatCode="[$-409]d\-mmm\-yy;@">
                  <c:v>44436</c:v>
                </c:pt>
                <c:pt idx="8893" formatCode="[$-409]d\-mmm\-yy;@">
                  <c:v>44437</c:v>
                </c:pt>
                <c:pt idx="8894" formatCode="[$-409]d\-mmm\-yy;@">
                  <c:v>44438</c:v>
                </c:pt>
                <c:pt idx="8895" formatCode="[$-409]d\-mmm\-yy;@">
                  <c:v>44439</c:v>
                </c:pt>
                <c:pt idx="8896" formatCode="[$-409]d\-mmm\-yy;@">
                  <c:v>44440</c:v>
                </c:pt>
                <c:pt idx="8897" formatCode="[$-409]d\-mmm\-yy;@">
                  <c:v>44441</c:v>
                </c:pt>
                <c:pt idx="8898" formatCode="[$-409]d\-mmm\-yy;@">
                  <c:v>44442</c:v>
                </c:pt>
                <c:pt idx="8899" formatCode="[$-409]d\-mmm\-yy;@">
                  <c:v>44443</c:v>
                </c:pt>
                <c:pt idx="8900" formatCode="[$-409]d\-mmm\-yy;@">
                  <c:v>44444</c:v>
                </c:pt>
                <c:pt idx="8901" formatCode="[$-409]d\-mmm\-yy;@">
                  <c:v>44445</c:v>
                </c:pt>
                <c:pt idx="8902" formatCode="[$-409]d\-mmm\-yy;@">
                  <c:v>44446</c:v>
                </c:pt>
                <c:pt idx="8903" formatCode="[$-409]d\-mmm\-yy;@">
                  <c:v>44447</c:v>
                </c:pt>
                <c:pt idx="8904" formatCode="[$-409]d\-mmm\-yy;@">
                  <c:v>44448</c:v>
                </c:pt>
                <c:pt idx="8905" formatCode="[$-409]d\-mmm\-yy;@">
                  <c:v>44449</c:v>
                </c:pt>
                <c:pt idx="8906" formatCode="[$-409]d\-mmm\-yy;@">
                  <c:v>44450</c:v>
                </c:pt>
                <c:pt idx="8907" formatCode="[$-409]d\-mmm\-yy;@">
                  <c:v>44451</c:v>
                </c:pt>
                <c:pt idx="8908" formatCode="[$-409]d\-mmm\-yy;@">
                  <c:v>44452</c:v>
                </c:pt>
                <c:pt idx="8909" formatCode="[$-409]d\-mmm\-yy;@">
                  <c:v>44453</c:v>
                </c:pt>
                <c:pt idx="8910" formatCode="[$-409]d\-mmm\-yy;@">
                  <c:v>44454</c:v>
                </c:pt>
                <c:pt idx="8911" formatCode="[$-409]d\-mmm\-yy;@">
                  <c:v>44455</c:v>
                </c:pt>
                <c:pt idx="8912" formatCode="[$-409]d\-mmm\-yy;@">
                  <c:v>44456</c:v>
                </c:pt>
                <c:pt idx="8913" formatCode="[$-409]d\-mmm\-yy;@">
                  <c:v>44457</c:v>
                </c:pt>
                <c:pt idx="8914" formatCode="[$-409]d\-mmm\-yy;@">
                  <c:v>44458</c:v>
                </c:pt>
                <c:pt idx="8915" formatCode="[$-409]d\-mmm\-yy;@">
                  <c:v>44459</c:v>
                </c:pt>
                <c:pt idx="8916" formatCode="[$-409]d\-mmm\-yy;@">
                  <c:v>44460</c:v>
                </c:pt>
                <c:pt idx="8917" formatCode="[$-409]d\-mmm\-yy;@">
                  <c:v>44461</c:v>
                </c:pt>
                <c:pt idx="8918" formatCode="[$-409]d\-mmm\-yy;@">
                  <c:v>44462</c:v>
                </c:pt>
                <c:pt idx="8919" formatCode="[$-409]d\-mmm\-yy;@">
                  <c:v>44463</c:v>
                </c:pt>
                <c:pt idx="8920" formatCode="[$-409]d\-mmm\-yy;@">
                  <c:v>44464</c:v>
                </c:pt>
                <c:pt idx="8921" formatCode="[$-409]d\-mmm\-yy;@">
                  <c:v>44465</c:v>
                </c:pt>
                <c:pt idx="8922" formatCode="[$-409]d\-mmm\-yy;@">
                  <c:v>44466</c:v>
                </c:pt>
                <c:pt idx="8923" formatCode="[$-409]d\-mmm\-yy;@">
                  <c:v>44467</c:v>
                </c:pt>
                <c:pt idx="8924" formatCode="[$-409]d\-mmm\-yy;@">
                  <c:v>44468</c:v>
                </c:pt>
                <c:pt idx="8925" formatCode="[$-409]d\-mmm\-yy;@">
                  <c:v>44469</c:v>
                </c:pt>
                <c:pt idx="8926" formatCode="[$-409]d\-mmm\-yy;@">
                  <c:v>44470</c:v>
                </c:pt>
                <c:pt idx="8927" formatCode="[$-409]d\-mmm\-yy;@">
                  <c:v>44471</c:v>
                </c:pt>
                <c:pt idx="8928" formatCode="[$-409]d\-mmm\-yy;@">
                  <c:v>44472</c:v>
                </c:pt>
                <c:pt idx="8929" formatCode="[$-409]d\-mmm\-yy;@">
                  <c:v>44473</c:v>
                </c:pt>
                <c:pt idx="8930" formatCode="[$-409]d\-mmm\-yy;@">
                  <c:v>44474</c:v>
                </c:pt>
                <c:pt idx="8931" formatCode="[$-409]d\-mmm\-yy;@">
                  <c:v>44475</c:v>
                </c:pt>
                <c:pt idx="8932" formatCode="[$-409]d\-mmm\-yy;@">
                  <c:v>44476</c:v>
                </c:pt>
                <c:pt idx="8933" formatCode="[$-409]d\-mmm\-yy;@">
                  <c:v>44477</c:v>
                </c:pt>
                <c:pt idx="8934" formatCode="[$-409]d\-mmm\-yy;@">
                  <c:v>44478</c:v>
                </c:pt>
                <c:pt idx="8935" formatCode="[$-409]d\-mmm\-yy;@">
                  <c:v>44479</c:v>
                </c:pt>
                <c:pt idx="8936" formatCode="[$-409]d\-mmm\-yy;@">
                  <c:v>44480</c:v>
                </c:pt>
                <c:pt idx="8937" formatCode="[$-409]d\-mmm\-yy;@">
                  <c:v>44481</c:v>
                </c:pt>
                <c:pt idx="8938" formatCode="[$-409]d\-mmm\-yy;@">
                  <c:v>44482</c:v>
                </c:pt>
                <c:pt idx="8939" formatCode="[$-409]d\-mmm\-yy;@">
                  <c:v>44483</c:v>
                </c:pt>
                <c:pt idx="8940" formatCode="[$-409]d\-mmm\-yy;@">
                  <c:v>44484</c:v>
                </c:pt>
                <c:pt idx="8941" formatCode="[$-409]d\-mmm\-yy;@">
                  <c:v>44485</c:v>
                </c:pt>
                <c:pt idx="8942" formatCode="[$-409]d\-mmm\-yy;@">
                  <c:v>44486</c:v>
                </c:pt>
                <c:pt idx="8943" formatCode="[$-409]d\-mmm\-yy;@">
                  <c:v>44487</c:v>
                </c:pt>
                <c:pt idx="8944" formatCode="[$-409]d\-mmm\-yy;@">
                  <c:v>44488</c:v>
                </c:pt>
                <c:pt idx="8945" formatCode="[$-409]d\-mmm\-yy;@">
                  <c:v>44489</c:v>
                </c:pt>
                <c:pt idx="8946" formatCode="[$-409]d\-mmm\-yy;@">
                  <c:v>44490</c:v>
                </c:pt>
                <c:pt idx="8947" formatCode="[$-409]d\-mmm\-yy;@">
                  <c:v>44491</c:v>
                </c:pt>
                <c:pt idx="8948" formatCode="[$-409]d\-mmm\-yy;@">
                  <c:v>44492</c:v>
                </c:pt>
                <c:pt idx="8949" formatCode="[$-409]d\-mmm\-yy;@">
                  <c:v>44493</c:v>
                </c:pt>
                <c:pt idx="8950" formatCode="[$-409]d\-mmm\-yy;@">
                  <c:v>44494</c:v>
                </c:pt>
                <c:pt idx="8951" formatCode="[$-409]d\-mmm\-yy;@">
                  <c:v>44495</c:v>
                </c:pt>
                <c:pt idx="8952" formatCode="[$-409]d\-mmm\-yy;@">
                  <c:v>44496</c:v>
                </c:pt>
                <c:pt idx="8953" formatCode="[$-409]d\-mmm\-yy;@">
                  <c:v>44497</c:v>
                </c:pt>
                <c:pt idx="8954" formatCode="[$-409]d\-mmm\-yy;@">
                  <c:v>44498</c:v>
                </c:pt>
                <c:pt idx="8955" formatCode="[$-409]d\-mmm\-yy;@">
                  <c:v>44499</c:v>
                </c:pt>
                <c:pt idx="8956" formatCode="[$-409]d\-mmm\-yy;@">
                  <c:v>44500</c:v>
                </c:pt>
                <c:pt idx="8957" formatCode="[$-409]d\-mmm\-yy;@">
                  <c:v>44501</c:v>
                </c:pt>
                <c:pt idx="8958" formatCode="[$-409]d\-mmm\-yy;@">
                  <c:v>44502</c:v>
                </c:pt>
                <c:pt idx="8959" formatCode="[$-409]d\-mmm\-yy;@">
                  <c:v>44503</c:v>
                </c:pt>
                <c:pt idx="8960" formatCode="[$-409]d\-mmm\-yy;@">
                  <c:v>44504</c:v>
                </c:pt>
                <c:pt idx="8961" formatCode="[$-409]d\-mmm\-yy;@">
                  <c:v>44505</c:v>
                </c:pt>
                <c:pt idx="8962" formatCode="[$-409]d\-mmm\-yy;@">
                  <c:v>44506</c:v>
                </c:pt>
                <c:pt idx="8963" formatCode="[$-409]d\-mmm\-yy;@">
                  <c:v>44507</c:v>
                </c:pt>
                <c:pt idx="8964" formatCode="[$-409]d\-mmm\-yy;@">
                  <c:v>44508</c:v>
                </c:pt>
                <c:pt idx="8965" formatCode="[$-409]d\-mmm\-yy;@">
                  <c:v>44509</c:v>
                </c:pt>
                <c:pt idx="8966" formatCode="[$-409]d\-mmm\-yy;@">
                  <c:v>44510</c:v>
                </c:pt>
                <c:pt idx="8967" formatCode="[$-409]d\-mmm\-yy;@">
                  <c:v>44511</c:v>
                </c:pt>
                <c:pt idx="8968" formatCode="[$-409]d\-mmm\-yy;@">
                  <c:v>44512</c:v>
                </c:pt>
                <c:pt idx="8969" formatCode="[$-409]d\-mmm\-yy;@">
                  <c:v>44513</c:v>
                </c:pt>
                <c:pt idx="8970" formatCode="[$-409]d\-mmm\-yy;@">
                  <c:v>44514</c:v>
                </c:pt>
                <c:pt idx="8971" formatCode="[$-409]d\-mmm\-yy;@">
                  <c:v>44515</c:v>
                </c:pt>
                <c:pt idx="8972" formatCode="[$-409]d\-mmm\-yy;@">
                  <c:v>44516</c:v>
                </c:pt>
                <c:pt idx="8973" formatCode="[$-409]d\-mmm\-yy;@">
                  <c:v>44517</c:v>
                </c:pt>
                <c:pt idx="8974" formatCode="[$-409]d\-mmm\-yy;@">
                  <c:v>44518</c:v>
                </c:pt>
                <c:pt idx="8975" formatCode="[$-409]d\-mmm\-yy;@">
                  <c:v>44519</c:v>
                </c:pt>
                <c:pt idx="8976" formatCode="[$-409]d\-mmm\-yy;@">
                  <c:v>44520</c:v>
                </c:pt>
                <c:pt idx="8977" formatCode="[$-409]d\-mmm\-yy;@">
                  <c:v>44521</c:v>
                </c:pt>
                <c:pt idx="8978" formatCode="[$-409]d\-mmm\-yy;@">
                  <c:v>44522</c:v>
                </c:pt>
                <c:pt idx="8979" formatCode="[$-409]d\-mmm\-yy;@">
                  <c:v>44523</c:v>
                </c:pt>
                <c:pt idx="8980" formatCode="[$-409]d\-mmm\-yy;@">
                  <c:v>44524</c:v>
                </c:pt>
                <c:pt idx="8981" formatCode="[$-409]d\-mmm\-yy;@">
                  <c:v>44525</c:v>
                </c:pt>
                <c:pt idx="8982" formatCode="[$-409]d\-mmm\-yy;@">
                  <c:v>44526</c:v>
                </c:pt>
                <c:pt idx="8983" formatCode="[$-409]d\-mmm\-yy;@">
                  <c:v>44527</c:v>
                </c:pt>
                <c:pt idx="8984" formatCode="[$-409]d\-mmm\-yy;@">
                  <c:v>44528</c:v>
                </c:pt>
                <c:pt idx="8985" formatCode="[$-409]d\-mmm\-yy;@">
                  <c:v>44529</c:v>
                </c:pt>
                <c:pt idx="8986" formatCode="[$-409]d\-mmm\-yy;@">
                  <c:v>44530</c:v>
                </c:pt>
                <c:pt idx="8987" formatCode="[$-409]d\-mmm\-yy;@">
                  <c:v>44531</c:v>
                </c:pt>
                <c:pt idx="8988" formatCode="[$-409]d\-mmm\-yy;@">
                  <c:v>44532</c:v>
                </c:pt>
                <c:pt idx="8989" formatCode="[$-409]d\-mmm\-yy;@">
                  <c:v>44533</c:v>
                </c:pt>
                <c:pt idx="8990" formatCode="[$-409]d\-mmm\-yy;@">
                  <c:v>44534</c:v>
                </c:pt>
                <c:pt idx="8991" formatCode="[$-409]d\-mmm\-yy;@">
                  <c:v>44535</c:v>
                </c:pt>
                <c:pt idx="8992" formatCode="[$-409]d\-mmm\-yy;@">
                  <c:v>44536</c:v>
                </c:pt>
                <c:pt idx="8993" formatCode="[$-409]d\-mmm\-yy;@">
                  <c:v>44537</c:v>
                </c:pt>
                <c:pt idx="8994" formatCode="[$-409]d\-mmm\-yy;@">
                  <c:v>44538</c:v>
                </c:pt>
                <c:pt idx="8995" formatCode="[$-409]d\-mmm\-yy;@">
                  <c:v>44539</c:v>
                </c:pt>
                <c:pt idx="8996" formatCode="[$-409]d\-mmm\-yy;@">
                  <c:v>44540</c:v>
                </c:pt>
                <c:pt idx="8997" formatCode="[$-409]d\-mmm\-yy;@">
                  <c:v>44541</c:v>
                </c:pt>
                <c:pt idx="8998" formatCode="[$-409]d\-mmm\-yy;@">
                  <c:v>44542</c:v>
                </c:pt>
                <c:pt idx="8999" formatCode="[$-409]d\-mmm\-yy;@">
                  <c:v>44543</c:v>
                </c:pt>
                <c:pt idx="9000" formatCode="[$-409]d\-mmm\-yy;@">
                  <c:v>44544</c:v>
                </c:pt>
                <c:pt idx="9001" formatCode="[$-409]d\-mmm\-yy;@">
                  <c:v>44545</c:v>
                </c:pt>
                <c:pt idx="9002" formatCode="[$-409]d\-mmm\-yy;@">
                  <c:v>44546</c:v>
                </c:pt>
                <c:pt idx="9003" formatCode="[$-409]d\-mmm\-yy;@">
                  <c:v>44547</c:v>
                </c:pt>
                <c:pt idx="9004" formatCode="[$-409]d\-mmm\-yy;@">
                  <c:v>44548</c:v>
                </c:pt>
                <c:pt idx="9005" formatCode="[$-409]d\-mmm\-yy;@">
                  <c:v>44549</c:v>
                </c:pt>
                <c:pt idx="9006" formatCode="[$-409]d\-mmm\-yy;@">
                  <c:v>44550</c:v>
                </c:pt>
                <c:pt idx="9007" formatCode="[$-409]d\-mmm\-yy;@">
                  <c:v>44551</c:v>
                </c:pt>
                <c:pt idx="9008" formatCode="[$-409]d\-mmm\-yy;@">
                  <c:v>44552</c:v>
                </c:pt>
                <c:pt idx="9009" formatCode="[$-409]d\-mmm\-yy;@">
                  <c:v>44553</c:v>
                </c:pt>
                <c:pt idx="9010" formatCode="[$-409]d\-mmm\-yy;@">
                  <c:v>44554</c:v>
                </c:pt>
                <c:pt idx="9011" formatCode="[$-409]d\-mmm\-yy;@">
                  <c:v>44555</c:v>
                </c:pt>
                <c:pt idx="9012" formatCode="[$-409]d\-mmm\-yy;@">
                  <c:v>44556</c:v>
                </c:pt>
                <c:pt idx="9013" formatCode="[$-409]d\-mmm\-yy;@">
                  <c:v>44557</c:v>
                </c:pt>
                <c:pt idx="9014" formatCode="[$-409]d\-mmm\-yy;@">
                  <c:v>44558</c:v>
                </c:pt>
                <c:pt idx="9015" formatCode="[$-409]d\-mmm\-yy;@">
                  <c:v>44559</c:v>
                </c:pt>
                <c:pt idx="9016" formatCode="[$-409]d\-mmm\-yy;@">
                  <c:v>44560</c:v>
                </c:pt>
                <c:pt idx="9017" formatCode="[$-409]d\-mmm\-yy;@">
                  <c:v>44561</c:v>
                </c:pt>
                <c:pt idx="9018" formatCode="[$-409]d\-mmm\-yy;@">
                  <c:v>44562</c:v>
                </c:pt>
                <c:pt idx="9019" formatCode="[$-409]d\-mmm\-yy;@">
                  <c:v>44563</c:v>
                </c:pt>
                <c:pt idx="9020" formatCode="[$-409]d\-mmm\-yy;@">
                  <c:v>44564</c:v>
                </c:pt>
                <c:pt idx="9021" formatCode="[$-409]d\-mmm\-yy;@">
                  <c:v>44565</c:v>
                </c:pt>
                <c:pt idx="9022" formatCode="[$-409]d\-mmm\-yy;@">
                  <c:v>44566</c:v>
                </c:pt>
                <c:pt idx="9023" formatCode="[$-409]d\-mmm\-yy;@">
                  <c:v>44567</c:v>
                </c:pt>
                <c:pt idx="9024" formatCode="[$-409]d\-mmm\-yy;@">
                  <c:v>44568</c:v>
                </c:pt>
                <c:pt idx="9025" formatCode="[$-409]d\-mmm\-yy;@">
                  <c:v>44569</c:v>
                </c:pt>
                <c:pt idx="9026" formatCode="[$-409]d\-mmm\-yy;@">
                  <c:v>44570</c:v>
                </c:pt>
                <c:pt idx="9027" formatCode="[$-409]d\-mmm\-yy;@">
                  <c:v>44571</c:v>
                </c:pt>
                <c:pt idx="9028" formatCode="[$-409]d\-mmm\-yy;@">
                  <c:v>44572</c:v>
                </c:pt>
                <c:pt idx="9029" formatCode="[$-409]d\-mmm\-yy;@">
                  <c:v>44573</c:v>
                </c:pt>
                <c:pt idx="9030" formatCode="[$-409]d\-mmm\-yy;@">
                  <c:v>44574</c:v>
                </c:pt>
                <c:pt idx="9031" formatCode="[$-409]d\-mmm\-yy;@">
                  <c:v>44575</c:v>
                </c:pt>
                <c:pt idx="9032" formatCode="[$-409]d\-mmm\-yy;@">
                  <c:v>44576</c:v>
                </c:pt>
                <c:pt idx="9033" formatCode="[$-409]d\-mmm\-yy;@">
                  <c:v>44577</c:v>
                </c:pt>
                <c:pt idx="9034" formatCode="[$-409]d\-mmm\-yy;@">
                  <c:v>44578</c:v>
                </c:pt>
                <c:pt idx="9035" formatCode="[$-409]d\-mmm\-yy;@">
                  <c:v>44579</c:v>
                </c:pt>
                <c:pt idx="9036" formatCode="[$-409]d\-mmm\-yy;@">
                  <c:v>44580</c:v>
                </c:pt>
                <c:pt idx="9037" formatCode="[$-409]d\-mmm\-yy;@">
                  <c:v>44581</c:v>
                </c:pt>
                <c:pt idx="9038" formatCode="[$-409]d\-mmm\-yy;@">
                  <c:v>44582</c:v>
                </c:pt>
                <c:pt idx="9039" formatCode="[$-409]d\-mmm\-yy;@">
                  <c:v>44583</c:v>
                </c:pt>
                <c:pt idx="9040" formatCode="[$-409]d\-mmm\-yy;@">
                  <c:v>44584</c:v>
                </c:pt>
                <c:pt idx="9041" formatCode="[$-409]d\-mmm\-yy;@">
                  <c:v>44585</c:v>
                </c:pt>
                <c:pt idx="9042" formatCode="[$-409]d\-mmm\-yy;@">
                  <c:v>44586</c:v>
                </c:pt>
                <c:pt idx="9043" formatCode="[$-409]d\-mmm\-yy;@">
                  <c:v>44587</c:v>
                </c:pt>
                <c:pt idx="9044" formatCode="[$-409]d\-mmm\-yy;@">
                  <c:v>44588</c:v>
                </c:pt>
                <c:pt idx="9045" formatCode="[$-409]d\-mmm\-yy;@">
                  <c:v>44589</c:v>
                </c:pt>
                <c:pt idx="9046" formatCode="[$-409]d\-mmm\-yy;@">
                  <c:v>44590</c:v>
                </c:pt>
                <c:pt idx="9047" formatCode="[$-409]d\-mmm\-yy;@">
                  <c:v>44591</c:v>
                </c:pt>
                <c:pt idx="9048" formatCode="[$-409]d\-mmm\-yy;@">
                  <c:v>44592</c:v>
                </c:pt>
                <c:pt idx="9049" formatCode="[$-409]d\-mmm\-yy;@">
                  <c:v>44593</c:v>
                </c:pt>
                <c:pt idx="9050" formatCode="[$-409]d\-mmm\-yy;@">
                  <c:v>44594</c:v>
                </c:pt>
                <c:pt idx="9051" formatCode="[$-409]d\-mmm\-yy;@">
                  <c:v>44595</c:v>
                </c:pt>
                <c:pt idx="9052" formatCode="[$-409]d\-mmm\-yy;@">
                  <c:v>44596</c:v>
                </c:pt>
                <c:pt idx="9053" formatCode="[$-409]d\-mmm\-yy;@">
                  <c:v>44597</c:v>
                </c:pt>
                <c:pt idx="9054" formatCode="[$-409]d\-mmm\-yy;@">
                  <c:v>44598</c:v>
                </c:pt>
                <c:pt idx="9055" formatCode="[$-409]d\-mmm\-yy;@">
                  <c:v>44599</c:v>
                </c:pt>
                <c:pt idx="9056" formatCode="[$-409]d\-mmm\-yy;@">
                  <c:v>44600</c:v>
                </c:pt>
                <c:pt idx="9057" formatCode="[$-409]d\-mmm\-yy;@">
                  <c:v>44601</c:v>
                </c:pt>
                <c:pt idx="9058" formatCode="[$-409]d\-mmm\-yy;@">
                  <c:v>44602</c:v>
                </c:pt>
                <c:pt idx="9059" formatCode="[$-409]d\-mmm\-yy;@">
                  <c:v>44603</c:v>
                </c:pt>
                <c:pt idx="9060" formatCode="[$-409]d\-mmm\-yy;@">
                  <c:v>44604</c:v>
                </c:pt>
                <c:pt idx="9061" formatCode="[$-409]d\-mmm\-yy;@">
                  <c:v>44605</c:v>
                </c:pt>
                <c:pt idx="9062" formatCode="[$-409]d\-mmm\-yy;@">
                  <c:v>44606</c:v>
                </c:pt>
                <c:pt idx="9063" formatCode="[$-409]d\-mmm\-yy;@">
                  <c:v>44607</c:v>
                </c:pt>
                <c:pt idx="9064" formatCode="[$-409]d\-mmm\-yy;@">
                  <c:v>44608</c:v>
                </c:pt>
                <c:pt idx="9065" formatCode="[$-409]d\-mmm\-yy;@">
                  <c:v>44609</c:v>
                </c:pt>
                <c:pt idx="9066" formatCode="[$-409]d\-mmm\-yy;@">
                  <c:v>44610</c:v>
                </c:pt>
                <c:pt idx="9067" formatCode="[$-409]d\-mmm\-yy;@">
                  <c:v>44611</c:v>
                </c:pt>
                <c:pt idx="9068" formatCode="[$-409]d\-mmm\-yy;@">
                  <c:v>44612</c:v>
                </c:pt>
                <c:pt idx="9069" formatCode="[$-409]d\-mmm\-yy;@">
                  <c:v>44613</c:v>
                </c:pt>
                <c:pt idx="9070" formatCode="[$-409]d\-mmm\-yy;@">
                  <c:v>44614</c:v>
                </c:pt>
                <c:pt idx="9071" formatCode="[$-409]d\-mmm\-yy;@">
                  <c:v>44615</c:v>
                </c:pt>
                <c:pt idx="9072" formatCode="[$-409]d\-mmm\-yy;@">
                  <c:v>44616</c:v>
                </c:pt>
                <c:pt idx="9073" formatCode="[$-409]d\-mmm\-yy;@">
                  <c:v>44617</c:v>
                </c:pt>
                <c:pt idx="9074" formatCode="[$-409]d\-mmm\-yy;@">
                  <c:v>44618</c:v>
                </c:pt>
                <c:pt idx="9075" formatCode="[$-409]d\-mmm\-yy;@">
                  <c:v>44619</c:v>
                </c:pt>
                <c:pt idx="9076" formatCode="[$-409]d\-mmm\-yy;@">
                  <c:v>44620</c:v>
                </c:pt>
                <c:pt idx="9077" formatCode="[$-409]d\-mmm\-yy;@">
                  <c:v>44621</c:v>
                </c:pt>
                <c:pt idx="9078" formatCode="[$-409]d\-mmm\-yy;@">
                  <c:v>44622</c:v>
                </c:pt>
                <c:pt idx="9079" formatCode="[$-409]d\-mmm\-yy;@">
                  <c:v>44623</c:v>
                </c:pt>
                <c:pt idx="9080" formatCode="[$-409]d\-mmm\-yy;@">
                  <c:v>44624</c:v>
                </c:pt>
                <c:pt idx="9081" formatCode="[$-409]d\-mmm\-yy;@">
                  <c:v>44625</c:v>
                </c:pt>
                <c:pt idx="9082" formatCode="[$-409]d\-mmm\-yy;@">
                  <c:v>44626</c:v>
                </c:pt>
                <c:pt idx="9083" formatCode="[$-409]d\-mmm\-yy;@">
                  <c:v>44627</c:v>
                </c:pt>
                <c:pt idx="9084" formatCode="[$-409]d\-mmm\-yy;@">
                  <c:v>44628</c:v>
                </c:pt>
                <c:pt idx="9085" formatCode="[$-409]d\-mmm\-yy;@">
                  <c:v>44629</c:v>
                </c:pt>
                <c:pt idx="9086" formatCode="[$-409]d\-mmm\-yy;@">
                  <c:v>44630</c:v>
                </c:pt>
                <c:pt idx="9087" formatCode="[$-409]d\-mmm\-yy;@">
                  <c:v>44631</c:v>
                </c:pt>
                <c:pt idx="9088" formatCode="[$-409]d\-mmm\-yy;@">
                  <c:v>44632</c:v>
                </c:pt>
                <c:pt idx="9089" formatCode="[$-409]d\-mmm\-yy;@">
                  <c:v>44633</c:v>
                </c:pt>
                <c:pt idx="9090" formatCode="[$-409]d\-mmm\-yy;@">
                  <c:v>44634</c:v>
                </c:pt>
                <c:pt idx="9091" formatCode="[$-409]d\-mmm\-yy;@">
                  <c:v>44635</c:v>
                </c:pt>
                <c:pt idx="9092" formatCode="[$-409]d\-mmm\-yy;@">
                  <c:v>44636</c:v>
                </c:pt>
                <c:pt idx="9093" formatCode="[$-409]d\-mmm\-yy;@">
                  <c:v>44637</c:v>
                </c:pt>
                <c:pt idx="9094" formatCode="[$-409]d\-mmm\-yy;@">
                  <c:v>44638</c:v>
                </c:pt>
                <c:pt idx="9095" formatCode="[$-409]d\-mmm\-yy;@">
                  <c:v>44639</c:v>
                </c:pt>
                <c:pt idx="9096" formatCode="[$-409]d\-mmm\-yy;@">
                  <c:v>44640</c:v>
                </c:pt>
                <c:pt idx="9097" formatCode="[$-409]d\-mmm\-yy;@">
                  <c:v>44641</c:v>
                </c:pt>
                <c:pt idx="9098" formatCode="[$-409]d\-mmm\-yy;@">
                  <c:v>44642</c:v>
                </c:pt>
                <c:pt idx="9099" formatCode="[$-409]d\-mmm\-yy;@">
                  <c:v>44643</c:v>
                </c:pt>
                <c:pt idx="9100" formatCode="[$-409]d\-mmm\-yy;@">
                  <c:v>44644</c:v>
                </c:pt>
                <c:pt idx="9101" formatCode="[$-409]d\-mmm\-yy;@">
                  <c:v>44645</c:v>
                </c:pt>
                <c:pt idx="9102" formatCode="[$-409]d\-mmm\-yy;@">
                  <c:v>44646</c:v>
                </c:pt>
                <c:pt idx="9103" formatCode="[$-409]d\-mmm\-yy;@">
                  <c:v>44647</c:v>
                </c:pt>
                <c:pt idx="9104" formatCode="[$-409]d\-mmm\-yy;@">
                  <c:v>44648</c:v>
                </c:pt>
                <c:pt idx="9105" formatCode="[$-409]d\-mmm\-yy;@">
                  <c:v>44649</c:v>
                </c:pt>
                <c:pt idx="9106" formatCode="[$-409]d\-mmm\-yy;@">
                  <c:v>44650</c:v>
                </c:pt>
                <c:pt idx="9107" formatCode="[$-409]d\-mmm\-yy;@">
                  <c:v>44651</c:v>
                </c:pt>
                <c:pt idx="9108" formatCode="[$-409]d\-mmm\-yy;@">
                  <c:v>44652</c:v>
                </c:pt>
                <c:pt idx="9109" formatCode="[$-409]d\-mmm\-yy;@">
                  <c:v>44653</c:v>
                </c:pt>
                <c:pt idx="9110" formatCode="[$-409]d\-mmm\-yy;@">
                  <c:v>44654</c:v>
                </c:pt>
                <c:pt idx="9111" formatCode="[$-409]d\-mmm\-yy;@">
                  <c:v>44655</c:v>
                </c:pt>
                <c:pt idx="9112" formatCode="[$-409]d\-mmm\-yy;@">
                  <c:v>44656</c:v>
                </c:pt>
                <c:pt idx="9113" formatCode="[$-409]d\-mmm\-yy;@">
                  <c:v>44657</c:v>
                </c:pt>
                <c:pt idx="9114" formatCode="[$-409]d\-mmm\-yy;@">
                  <c:v>44658</c:v>
                </c:pt>
                <c:pt idx="9115" formatCode="[$-409]d\-mmm\-yy;@">
                  <c:v>44659</c:v>
                </c:pt>
                <c:pt idx="9116" formatCode="[$-409]d\-mmm\-yy;@">
                  <c:v>44660</c:v>
                </c:pt>
                <c:pt idx="9117" formatCode="[$-409]d\-mmm\-yy;@">
                  <c:v>44661</c:v>
                </c:pt>
                <c:pt idx="9118" formatCode="[$-409]d\-mmm\-yy;@">
                  <c:v>44662</c:v>
                </c:pt>
                <c:pt idx="9119" formatCode="[$-409]d\-mmm\-yy;@">
                  <c:v>44663</c:v>
                </c:pt>
                <c:pt idx="9120" formatCode="[$-409]d\-mmm\-yy;@">
                  <c:v>44664</c:v>
                </c:pt>
                <c:pt idx="9121" formatCode="[$-409]d\-mmm\-yy;@">
                  <c:v>44665</c:v>
                </c:pt>
                <c:pt idx="9122" formatCode="[$-409]d\-mmm\-yy;@">
                  <c:v>44666</c:v>
                </c:pt>
                <c:pt idx="9123" formatCode="[$-409]d\-mmm\-yy;@">
                  <c:v>44667</c:v>
                </c:pt>
                <c:pt idx="9124" formatCode="[$-409]d\-mmm\-yy;@">
                  <c:v>44668</c:v>
                </c:pt>
                <c:pt idx="9125" formatCode="[$-409]d\-mmm\-yy;@">
                  <c:v>44669</c:v>
                </c:pt>
                <c:pt idx="9126" formatCode="[$-409]d\-mmm\-yy;@">
                  <c:v>44670</c:v>
                </c:pt>
                <c:pt idx="9127" formatCode="[$-409]d\-mmm\-yy;@">
                  <c:v>44671</c:v>
                </c:pt>
                <c:pt idx="9128" formatCode="[$-409]d\-mmm\-yy;@">
                  <c:v>44672</c:v>
                </c:pt>
                <c:pt idx="9129" formatCode="[$-409]d\-mmm\-yy;@">
                  <c:v>44673</c:v>
                </c:pt>
                <c:pt idx="9130" formatCode="[$-409]d\-mmm\-yy;@">
                  <c:v>44674</c:v>
                </c:pt>
                <c:pt idx="9131" formatCode="[$-409]d\-mmm\-yy;@">
                  <c:v>44675</c:v>
                </c:pt>
                <c:pt idx="9132" formatCode="[$-409]d\-mmm\-yy;@">
                  <c:v>44676</c:v>
                </c:pt>
                <c:pt idx="9133" formatCode="[$-409]d\-mmm\-yy;@">
                  <c:v>44677</c:v>
                </c:pt>
                <c:pt idx="9134" formatCode="[$-409]d\-mmm\-yy;@">
                  <c:v>44678</c:v>
                </c:pt>
                <c:pt idx="9135" formatCode="[$-409]d\-mmm\-yy;@">
                  <c:v>44679</c:v>
                </c:pt>
                <c:pt idx="9136" formatCode="[$-409]d\-mmm\-yy;@">
                  <c:v>44680</c:v>
                </c:pt>
                <c:pt idx="9137" formatCode="[$-409]d\-mmm\-yy;@">
                  <c:v>44681</c:v>
                </c:pt>
                <c:pt idx="9138" formatCode="[$-409]d\-mmm\-yy;@">
                  <c:v>44682</c:v>
                </c:pt>
                <c:pt idx="9139" formatCode="[$-409]d\-mmm\-yy;@">
                  <c:v>44683</c:v>
                </c:pt>
                <c:pt idx="9140" formatCode="[$-409]d\-mmm\-yy;@">
                  <c:v>44684</c:v>
                </c:pt>
                <c:pt idx="9141" formatCode="[$-409]d\-mmm\-yy;@">
                  <c:v>44685</c:v>
                </c:pt>
                <c:pt idx="9142" formatCode="[$-409]d\-mmm\-yy;@">
                  <c:v>44686</c:v>
                </c:pt>
                <c:pt idx="9143" formatCode="[$-409]d\-mmm\-yy;@">
                  <c:v>44687</c:v>
                </c:pt>
                <c:pt idx="9144" formatCode="[$-409]d\-mmm\-yy;@">
                  <c:v>44688</c:v>
                </c:pt>
                <c:pt idx="9145" formatCode="[$-409]d\-mmm\-yy;@">
                  <c:v>44689</c:v>
                </c:pt>
                <c:pt idx="9146" formatCode="[$-409]d\-mmm\-yy;@">
                  <c:v>44690</c:v>
                </c:pt>
                <c:pt idx="9147" formatCode="[$-409]d\-mmm\-yy;@">
                  <c:v>44691</c:v>
                </c:pt>
                <c:pt idx="9148" formatCode="[$-409]d\-mmm\-yy;@">
                  <c:v>44692</c:v>
                </c:pt>
                <c:pt idx="9149" formatCode="[$-409]d\-mmm\-yy;@">
                  <c:v>44693</c:v>
                </c:pt>
                <c:pt idx="9150" formatCode="[$-409]d\-mmm\-yy;@">
                  <c:v>44694</c:v>
                </c:pt>
                <c:pt idx="9151" formatCode="[$-409]d\-mmm\-yy;@">
                  <c:v>44695</c:v>
                </c:pt>
                <c:pt idx="9152" formatCode="[$-409]d\-mmm\-yy;@">
                  <c:v>44696</c:v>
                </c:pt>
                <c:pt idx="9153" formatCode="[$-409]d\-mmm\-yy;@">
                  <c:v>44697</c:v>
                </c:pt>
                <c:pt idx="9154" formatCode="[$-409]d\-mmm\-yy;@">
                  <c:v>44698</c:v>
                </c:pt>
                <c:pt idx="9155" formatCode="[$-409]d\-mmm\-yy;@">
                  <c:v>44699</c:v>
                </c:pt>
                <c:pt idx="9156" formatCode="[$-409]d\-mmm\-yy;@">
                  <c:v>44700</c:v>
                </c:pt>
                <c:pt idx="9157" formatCode="[$-409]d\-mmm\-yy;@">
                  <c:v>44701</c:v>
                </c:pt>
                <c:pt idx="9158" formatCode="[$-409]d\-mmm\-yy;@">
                  <c:v>44702</c:v>
                </c:pt>
                <c:pt idx="9159" formatCode="[$-409]d\-mmm\-yy;@">
                  <c:v>44703</c:v>
                </c:pt>
                <c:pt idx="9160" formatCode="[$-409]d\-mmm\-yy;@">
                  <c:v>44704</c:v>
                </c:pt>
                <c:pt idx="9161" formatCode="[$-409]d\-mmm\-yy;@">
                  <c:v>44705</c:v>
                </c:pt>
                <c:pt idx="9162" formatCode="[$-409]d\-mmm\-yy;@">
                  <c:v>44706</c:v>
                </c:pt>
                <c:pt idx="9163" formatCode="[$-409]d\-mmm\-yy;@">
                  <c:v>44707</c:v>
                </c:pt>
                <c:pt idx="9164" formatCode="[$-409]d\-mmm\-yy;@">
                  <c:v>44708</c:v>
                </c:pt>
                <c:pt idx="9165" formatCode="[$-409]d\-mmm\-yy;@">
                  <c:v>44709</c:v>
                </c:pt>
                <c:pt idx="9166" formatCode="[$-409]d\-mmm\-yy;@">
                  <c:v>44710</c:v>
                </c:pt>
                <c:pt idx="9167" formatCode="[$-409]d\-mmm\-yy;@">
                  <c:v>44711</c:v>
                </c:pt>
                <c:pt idx="9168" formatCode="[$-409]d\-mmm\-yy;@">
                  <c:v>44712</c:v>
                </c:pt>
                <c:pt idx="9169" formatCode="[$-409]d\-mmm\-yy;@">
                  <c:v>44713</c:v>
                </c:pt>
                <c:pt idx="9170" formatCode="[$-409]d\-mmm\-yy;@">
                  <c:v>44714</c:v>
                </c:pt>
                <c:pt idx="9171" formatCode="[$-409]d\-mmm\-yy;@">
                  <c:v>44715</c:v>
                </c:pt>
                <c:pt idx="9172" formatCode="[$-409]d\-mmm\-yy;@">
                  <c:v>44716</c:v>
                </c:pt>
                <c:pt idx="9173" formatCode="[$-409]d\-mmm\-yy;@">
                  <c:v>44717</c:v>
                </c:pt>
                <c:pt idx="9174" formatCode="[$-409]d\-mmm\-yy;@">
                  <c:v>44718</c:v>
                </c:pt>
                <c:pt idx="9175" formatCode="[$-409]d\-mmm\-yy;@">
                  <c:v>44719</c:v>
                </c:pt>
                <c:pt idx="9176" formatCode="[$-409]d\-mmm\-yy;@">
                  <c:v>44720</c:v>
                </c:pt>
                <c:pt idx="9177" formatCode="[$-409]d\-mmm\-yy;@">
                  <c:v>44721</c:v>
                </c:pt>
                <c:pt idx="9178" formatCode="[$-409]d\-mmm\-yy;@">
                  <c:v>44722</c:v>
                </c:pt>
                <c:pt idx="9179" formatCode="[$-409]d\-mmm\-yy;@">
                  <c:v>44723</c:v>
                </c:pt>
                <c:pt idx="9180" formatCode="[$-409]d\-mmm\-yy;@">
                  <c:v>44724</c:v>
                </c:pt>
                <c:pt idx="9181" formatCode="[$-409]d\-mmm\-yy;@">
                  <c:v>44725</c:v>
                </c:pt>
                <c:pt idx="9182" formatCode="[$-409]d\-mmm\-yy;@">
                  <c:v>44726</c:v>
                </c:pt>
                <c:pt idx="9183" formatCode="[$-409]d\-mmm\-yy;@">
                  <c:v>44727</c:v>
                </c:pt>
                <c:pt idx="9184" formatCode="[$-409]d\-mmm\-yy;@">
                  <c:v>44728</c:v>
                </c:pt>
                <c:pt idx="9185" formatCode="[$-409]d\-mmm\-yy;@">
                  <c:v>44729</c:v>
                </c:pt>
                <c:pt idx="9186" formatCode="[$-409]d\-mmm\-yy;@">
                  <c:v>44730</c:v>
                </c:pt>
                <c:pt idx="9187" formatCode="[$-409]d\-mmm\-yy;@">
                  <c:v>44731</c:v>
                </c:pt>
                <c:pt idx="9188" formatCode="[$-409]d\-mmm\-yy;@">
                  <c:v>44732</c:v>
                </c:pt>
                <c:pt idx="9189" formatCode="[$-409]d\-mmm\-yy;@">
                  <c:v>44733</c:v>
                </c:pt>
                <c:pt idx="9190" formatCode="[$-409]d\-mmm\-yy;@">
                  <c:v>44734</c:v>
                </c:pt>
                <c:pt idx="9191" formatCode="[$-409]d\-mmm\-yy;@">
                  <c:v>44735</c:v>
                </c:pt>
                <c:pt idx="9192" formatCode="[$-409]d\-mmm\-yy;@">
                  <c:v>44736</c:v>
                </c:pt>
                <c:pt idx="9193" formatCode="[$-409]d\-mmm\-yy;@">
                  <c:v>44737</c:v>
                </c:pt>
                <c:pt idx="9194" formatCode="[$-409]d\-mmm\-yy;@">
                  <c:v>44738</c:v>
                </c:pt>
                <c:pt idx="9195" formatCode="[$-409]d\-mmm\-yy;@">
                  <c:v>44739</c:v>
                </c:pt>
                <c:pt idx="9196" formatCode="[$-409]d\-mmm\-yy;@">
                  <c:v>44740</c:v>
                </c:pt>
                <c:pt idx="9197" formatCode="[$-409]d\-mmm\-yy;@">
                  <c:v>44741</c:v>
                </c:pt>
                <c:pt idx="9198" formatCode="[$-409]d\-mmm\-yy;@">
                  <c:v>44742</c:v>
                </c:pt>
                <c:pt idx="9199" formatCode="[$-409]d\-mmm\-yy;@">
                  <c:v>44743</c:v>
                </c:pt>
                <c:pt idx="9200" formatCode="[$-409]d\-mmm\-yy;@">
                  <c:v>44744</c:v>
                </c:pt>
                <c:pt idx="9201" formatCode="[$-409]d\-mmm\-yy;@">
                  <c:v>44745</c:v>
                </c:pt>
                <c:pt idx="9202" formatCode="[$-409]d\-mmm\-yy;@">
                  <c:v>44746</c:v>
                </c:pt>
                <c:pt idx="9203" formatCode="[$-409]d\-mmm\-yy;@">
                  <c:v>44747</c:v>
                </c:pt>
                <c:pt idx="9204" formatCode="[$-409]d\-mmm\-yy;@">
                  <c:v>44748</c:v>
                </c:pt>
                <c:pt idx="9205" formatCode="[$-409]d\-mmm\-yy;@">
                  <c:v>44749</c:v>
                </c:pt>
                <c:pt idx="9206" formatCode="[$-409]d\-mmm\-yy;@">
                  <c:v>44750</c:v>
                </c:pt>
                <c:pt idx="9207" formatCode="[$-409]d\-mmm\-yy;@">
                  <c:v>44751</c:v>
                </c:pt>
                <c:pt idx="9208" formatCode="[$-409]d\-mmm\-yy;@">
                  <c:v>44752</c:v>
                </c:pt>
                <c:pt idx="9209" formatCode="[$-409]d\-mmm\-yy;@">
                  <c:v>44753</c:v>
                </c:pt>
                <c:pt idx="9210" formatCode="[$-409]d\-mmm\-yy;@">
                  <c:v>44754</c:v>
                </c:pt>
                <c:pt idx="9211" formatCode="[$-409]d\-mmm\-yy;@">
                  <c:v>44755</c:v>
                </c:pt>
                <c:pt idx="9212" formatCode="[$-409]d\-mmm\-yy;@">
                  <c:v>44756</c:v>
                </c:pt>
                <c:pt idx="9213" formatCode="[$-409]d\-mmm\-yy;@">
                  <c:v>44757</c:v>
                </c:pt>
                <c:pt idx="9214" formatCode="[$-409]d\-mmm\-yy;@">
                  <c:v>44758</c:v>
                </c:pt>
                <c:pt idx="9215" formatCode="[$-409]d\-mmm\-yy;@">
                  <c:v>44759</c:v>
                </c:pt>
                <c:pt idx="9216" formatCode="[$-409]d\-mmm\-yy;@">
                  <c:v>44760</c:v>
                </c:pt>
                <c:pt idx="9217" formatCode="[$-409]d\-mmm\-yy;@">
                  <c:v>44761</c:v>
                </c:pt>
                <c:pt idx="9218" formatCode="[$-409]d\-mmm\-yy;@">
                  <c:v>44762</c:v>
                </c:pt>
                <c:pt idx="9219" formatCode="[$-409]d\-mmm\-yy;@">
                  <c:v>44763</c:v>
                </c:pt>
                <c:pt idx="9220" formatCode="[$-409]d\-mmm\-yy;@">
                  <c:v>44764</c:v>
                </c:pt>
                <c:pt idx="9221" formatCode="[$-409]d\-mmm\-yy;@">
                  <c:v>44765</c:v>
                </c:pt>
                <c:pt idx="9222" formatCode="[$-409]d\-mmm\-yy;@">
                  <c:v>44766</c:v>
                </c:pt>
                <c:pt idx="9223" formatCode="[$-409]d\-mmm\-yy;@">
                  <c:v>44767</c:v>
                </c:pt>
                <c:pt idx="9224" formatCode="[$-409]d\-mmm\-yy;@">
                  <c:v>44768</c:v>
                </c:pt>
                <c:pt idx="9225" formatCode="[$-409]d\-mmm\-yy;@">
                  <c:v>44769</c:v>
                </c:pt>
                <c:pt idx="9226" formatCode="[$-409]d\-mmm\-yy;@">
                  <c:v>44770</c:v>
                </c:pt>
                <c:pt idx="9227" formatCode="[$-409]d\-mmm\-yy;@">
                  <c:v>44771</c:v>
                </c:pt>
                <c:pt idx="9228" formatCode="[$-409]d\-mmm\-yy;@">
                  <c:v>44772</c:v>
                </c:pt>
                <c:pt idx="9229" formatCode="[$-409]d\-mmm\-yy;@">
                  <c:v>44773</c:v>
                </c:pt>
                <c:pt idx="9230" formatCode="[$-409]d\-mmm\-yy;@">
                  <c:v>44774</c:v>
                </c:pt>
                <c:pt idx="9231" formatCode="[$-409]d\-mmm\-yy;@">
                  <c:v>44775</c:v>
                </c:pt>
                <c:pt idx="9232" formatCode="[$-409]d\-mmm\-yy;@">
                  <c:v>44776</c:v>
                </c:pt>
                <c:pt idx="9233" formatCode="[$-409]d\-mmm\-yy;@">
                  <c:v>44777</c:v>
                </c:pt>
                <c:pt idx="9234" formatCode="[$-409]d\-mmm\-yy;@">
                  <c:v>44778</c:v>
                </c:pt>
                <c:pt idx="9235" formatCode="[$-409]d\-mmm\-yy;@">
                  <c:v>44779</c:v>
                </c:pt>
                <c:pt idx="9236" formatCode="[$-409]d\-mmm\-yy;@">
                  <c:v>44780</c:v>
                </c:pt>
                <c:pt idx="9237" formatCode="[$-409]d\-mmm\-yy;@">
                  <c:v>44781</c:v>
                </c:pt>
                <c:pt idx="9238" formatCode="[$-409]d\-mmm\-yy;@">
                  <c:v>44782</c:v>
                </c:pt>
                <c:pt idx="9239" formatCode="[$-409]d\-mmm\-yy;@">
                  <c:v>44783</c:v>
                </c:pt>
                <c:pt idx="9240" formatCode="[$-409]d\-mmm\-yy;@">
                  <c:v>44784</c:v>
                </c:pt>
                <c:pt idx="9241" formatCode="[$-409]d\-mmm\-yy;@">
                  <c:v>44785</c:v>
                </c:pt>
                <c:pt idx="9242" formatCode="[$-409]d\-mmm\-yy;@">
                  <c:v>44786</c:v>
                </c:pt>
                <c:pt idx="9243" formatCode="[$-409]d\-mmm\-yy;@">
                  <c:v>44787</c:v>
                </c:pt>
                <c:pt idx="9244" formatCode="[$-409]d\-mmm\-yy;@">
                  <c:v>44788</c:v>
                </c:pt>
                <c:pt idx="9245" formatCode="[$-409]d\-mmm\-yy;@">
                  <c:v>44789</c:v>
                </c:pt>
                <c:pt idx="9246" formatCode="[$-409]d\-mmm\-yy;@">
                  <c:v>44790</c:v>
                </c:pt>
                <c:pt idx="9247" formatCode="[$-409]d\-mmm\-yy;@">
                  <c:v>44791</c:v>
                </c:pt>
                <c:pt idx="9248" formatCode="[$-409]d\-mmm\-yy;@">
                  <c:v>44792</c:v>
                </c:pt>
                <c:pt idx="9249" formatCode="[$-409]d\-mmm\-yy;@">
                  <c:v>44793</c:v>
                </c:pt>
                <c:pt idx="9250" formatCode="[$-409]d\-mmm\-yy;@">
                  <c:v>44794</c:v>
                </c:pt>
                <c:pt idx="9251" formatCode="[$-409]d\-mmm\-yy;@">
                  <c:v>44795</c:v>
                </c:pt>
                <c:pt idx="9252" formatCode="[$-409]d\-mmm\-yy;@">
                  <c:v>44796</c:v>
                </c:pt>
                <c:pt idx="9253" formatCode="[$-409]d\-mmm\-yy;@">
                  <c:v>44797</c:v>
                </c:pt>
                <c:pt idx="9254" formatCode="[$-409]d\-mmm\-yy;@">
                  <c:v>44798</c:v>
                </c:pt>
                <c:pt idx="9255" formatCode="[$-409]d\-mmm\-yy;@">
                  <c:v>44799</c:v>
                </c:pt>
                <c:pt idx="9256" formatCode="[$-409]d\-mmm\-yy;@">
                  <c:v>44800</c:v>
                </c:pt>
                <c:pt idx="9257" formatCode="[$-409]d\-mmm\-yy;@">
                  <c:v>44801</c:v>
                </c:pt>
                <c:pt idx="9258" formatCode="[$-409]d\-mmm\-yy;@">
                  <c:v>44802</c:v>
                </c:pt>
                <c:pt idx="9259" formatCode="[$-409]d\-mmm\-yy;@">
                  <c:v>44803</c:v>
                </c:pt>
                <c:pt idx="9260" formatCode="[$-409]d\-mmm\-yy;@">
                  <c:v>44804</c:v>
                </c:pt>
                <c:pt idx="9261" formatCode="[$-409]d\-mmm\-yy;@">
                  <c:v>44805</c:v>
                </c:pt>
                <c:pt idx="9262" formatCode="[$-409]d\-mmm\-yy;@">
                  <c:v>44806</c:v>
                </c:pt>
                <c:pt idx="9263" formatCode="[$-409]d\-mmm\-yy;@">
                  <c:v>44807</c:v>
                </c:pt>
                <c:pt idx="9264" formatCode="[$-409]d\-mmm\-yy;@">
                  <c:v>44808</c:v>
                </c:pt>
                <c:pt idx="9265" formatCode="[$-409]d\-mmm\-yy;@">
                  <c:v>44809</c:v>
                </c:pt>
                <c:pt idx="9266" formatCode="[$-409]d\-mmm\-yy;@">
                  <c:v>44810</c:v>
                </c:pt>
                <c:pt idx="9267" formatCode="[$-409]d\-mmm\-yy;@">
                  <c:v>44811</c:v>
                </c:pt>
                <c:pt idx="9268" formatCode="[$-409]d\-mmm\-yy;@">
                  <c:v>44812</c:v>
                </c:pt>
                <c:pt idx="9269" formatCode="[$-409]d\-mmm\-yy;@">
                  <c:v>44813</c:v>
                </c:pt>
                <c:pt idx="9270" formatCode="[$-409]d\-mmm\-yy;@">
                  <c:v>44814</c:v>
                </c:pt>
                <c:pt idx="9271" formatCode="[$-409]d\-mmm\-yy;@">
                  <c:v>44815</c:v>
                </c:pt>
                <c:pt idx="9272" formatCode="[$-409]d\-mmm\-yy;@">
                  <c:v>44816</c:v>
                </c:pt>
                <c:pt idx="9273" formatCode="[$-409]d\-mmm\-yy;@">
                  <c:v>44817</c:v>
                </c:pt>
                <c:pt idx="9274" formatCode="[$-409]d\-mmm\-yy;@">
                  <c:v>44818</c:v>
                </c:pt>
                <c:pt idx="9275" formatCode="[$-409]d\-mmm\-yy;@">
                  <c:v>44819</c:v>
                </c:pt>
                <c:pt idx="9276" formatCode="[$-409]d\-mmm\-yy;@">
                  <c:v>44820</c:v>
                </c:pt>
                <c:pt idx="9277" formatCode="[$-409]d\-mmm\-yy;@">
                  <c:v>44821</c:v>
                </c:pt>
                <c:pt idx="9278" formatCode="[$-409]d\-mmm\-yy;@">
                  <c:v>44822</c:v>
                </c:pt>
                <c:pt idx="9279" formatCode="[$-409]d\-mmm\-yy;@">
                  <c:v>44823</c:v>
                </c:pt>
                <c:pt idx="9280" formatCode="[$-409]d\-mmm\-yy;@">
                  <c:v>44824</c:v>
                </c:pt>
                <c:pt idx="9281" formatCode="[$-409]d\-mmm\-yy;@">
                  <c:v>44825</c:v>
                </c:pt>
                <c:pt idx="9282" formatCode="[$-409]d\-mmm\-yy;@">
                  <c:v>44826</c:v>
                </c:pt>
                <c:pt idx="9283" formatCode="[$-409]d\-mmm\-yy;@">
                  <c:v>44827</c:v>
                </c:pt>
                <c:pt idx="9284" formatCode="[$-409]d\-mmm\-yy;@">
                  <c:v>44828</c:v>
                </c:pt>
                <c:pt idx="9285" formatCode="[$-409]d\-mmm\-yy;@">
                  <c:v>44829</c:v>
                </c:pt>
                <c:pt idx="9286" formatCode="[$-409]d\-mmm\-yy;@">
                  <c:v>44830</c:v>
                </c:pt>
                <c:pt idx="9287" formatCode="[$-409]d\-mmm\-yy;@">
                  <c:v>44831</c:v>
                </c:pt>
                <c:pt idx="9288" formatCode="[$-409]d\-mmm\-yy;@">
                  <c:v>44832</c:v>
                </c:pt>
                <c:pt idx="9289" formatCode="[$-409]d\-mmm\-yy;@">
                  <c:v>44833</c:v>
                </c:pt>
                <c:pt idx="9290" formatCode="[$-409]d\-mmm\-yy;@">
                  <c:v>44834</c:v>
                </c:pt>
                <c:pt idx="9291" formatCode="[$-409]d\-mmm\-yy;@">
                  <c:v>44835</c:v>
                </c:pt>
                <c:pt idx="9292" formatCode="[$-409]d\-mmm\-yy;@">
                  <c:v>44836</c:v>
                </c:pt>
                <c:pt idx="9293" formatCode="[$-409]d\-mmm\-yy;@">
                  <c:v>44837</c:v>
                </c:pt>
                <c:pt idx="9294" formatCode="[$-409]d\-mmm\-yy;@">
                  <c:v>44838</c:v>
                </c:pt>
                <c:pt idx="9295" formatCode="[$-409]d\-mmm\-yy;@">
                  <c:v>44839</c:v>
                </c:pt>
                <c:pt idx="9296" formatCode="[$-409]d\-mmm\-yy;@">
                  <c:v>44840</c:v>
                </c:pt>
                <c:pt idx="9297" formatCode="[$-409]d\-mmm\-yy;@">
                  <c:v>44841</c:v>
                </c:pt>
                <c:pt idx="9298" formatCode="[$-409]d\-mmm\-yy;@">
                  <c:v>44842</c:v>
                </c:pt>
                <c:pt idx="9299" formatCode="[$-409]d\-mmm\-yy;@">
                  <c:v>44843</c:v>
                </c:pt>
                <c:pt idx="9300" formatCode="[$-409]d\-mmm\-yy;@">
                  <c:v>44844</c:v>
                </c:pt>
                <c:pt idx="9301" formatCode="[$-409]d\-mmm\-yy;@">
                  <c:v>44845</c:v>
                </c:pt>
                <c:pt idx="9302" formatCode="[$-409]d\-mmm\-yy;@">
                  <c:v>44846</c:v>
                </c:pt>
                <c:pt idx="9303" formatCode="[$-409]d\-mmm\-yy;@">
                  <c:v>44847</c:v>
                </c:pt>
                <c:pt idx="9304" formatCode="[$-409]d\-mmm\-yy;@">
                  <c:v>44848</c:v>
                </c:pt>
                <c:pt idx="9305" formatCode="[$-409]d\-mmm\-yy;@">
                  <c:v>44849</c:v>
                </c:pt>
                <c:pt idx="9306" formatCode="[$-409]d\-mmm\-yy;@">
                  <c:v>44850</c:v>
                </c:pt>
                <c:pt idx="9307" formatCode="[$-409]d\-mmm\-yy;@">
                  <c:v>44851</c:v>
                </c:pt>
                <c:pt idx="9308" formatCode="[$-409]d\-mmm\-yy;@">
                  <c:v>44852</c:v>
                </c:pt>
                <c:pt idx="9309" formatCode="[$-409]d\-mmm\-yy;@">
                  <c:v>44853</c:v>
                </c:pt>
                <c:pt idx="9310" formatCode="[$-409]d\-mmm\-yy;@">
                  <c:v>44854</c:v>
                </c:pt>
                <c:pt idx="9311" formatCode="[$-409]d\-mmm\-yy;@">
                  <c:v>44855</c:v>
                </c:pt>
                <c:pt idx="9312" formatCode="[$-409]d\-mmm\-yy;@">
                  <c:v>44856</c:v>
                </c:pt>
                <c:pt idx="9313" formatCode="[$-409]d\-mmm\-yy;@">
                  <c:v>44857</c:v>
                </c:pt>
                <c:pt idx="9314" formatCode="[$-409]d\-mmm\-yy;@">
                  <c:v>44858</c:v>
                </c:pt>
                <c:pt idx="9315" formatCode="[$-409]d\-mmm\-yy;@">
                  <c:v>44859</c:v>
                </c:pt>
                <c:pt idx="9316" formatCode="[$-409]d\-mmm\-yy;@">
                  <c:v>44860</c:v>
                </c:pt>
                <c:pt idx="9317" formatCode="[$-409]d\-mmm\-yy;@">
                  <c:v>44861</c:v>
                </c:pt>
                <c:pt idx="9318" formatCode="[$-409]d\-mmm\-yy;@">
                  <c:v>44862</c:v>
                </c:pt>
                <c:pt idx="9319" formatCode="[$-409]d\-mmm\-yy;@">
                  <c:v>44863</c:v>
                </c:pt>
                <c:pt idx="9320" formatCode="[$-409]d\-mmm\-yy;@">
                  <c:v>44864</c:v>
                </c:pt>
                <c:pt idx="9321" formatCode="[$-409]d\-mmm\-yy;@">
                  <c:v>44865</c:v>
                </c:pt>
                <c:pt idx="9322" formatCode="[$-409]d\-mmm\-yy;@">
                  <c:v>44866</c:v>
                </c:pt>
                <c:pt idx="9323" formatCode="[$-409]d\-mmm\-yy;@">
                  <c:v>44867</c:v>
                </c:pt>
                <c:pt idx="9324" formatCode="[$-409]d\-mmm\-yy;@">
                  <c:v>44868</c:v>
                </c:pt>
                <c:pt idx="9325" formatCode="[$-409]d\-mmm\-yy;@">
                  <c:v>44869</c:v>
                </c:pt>
                <c:pt idx="9326" formatCode="[$-409]d\-mmm\-yy;@">
                  <c:v>44870</c:v>
                </c:pt>
                <c:pt idx="9327" formatCode="[$-409]d\-mmm\-yy;@">
                  <c:v>44871</c:v>
                </c:pt>
                <c:pt idx="9328" formatCode="[$-409]d\-mmm\-yy;@">
                  <c:v>44872</c:v>
                </c:pt>
                <c:pt idx="9329" formatCode="[$-409]d\-mmm\-yy;@">
                  <c:v>44873</c:v>
                </c:pt>
                <c:pt idx="9330" formatCode="[$-409]d\-mmm\-yy;@">
                  <c:v>44874</c:v>
                </c:pt>
                <c:pt idx="9331" formatCode="[$-409]d\-mmm\-yy;@">
                  <c:v>44875</c:v>
                </c:pt>
                <c:pt idx="9332" formatCode="[$-409]d\-mmm\-yy;@">
                  <c:v>44876</c:v>
                </c:pt>
                <c:pt idx="9333" formatCode="[$-409]d\-mmm\-yy;@">
                  <c:v>44877</c:v>
                </c:pt>
                <c:pt idx="9334" formatCode="[$-409]d\-mmm\-yy;@">
                  <c:v>44878</c:v>
                </c:pt>
                <c:pt idx="9335" formatCode="[$-409]d\-mmm\-yy;@">
                  <c:v>44879</c:v>
                </c:pt>
                <c:pt idx="9336" formatCode="[$-409]d\-mmm\-yy;@">
                  <c:v>44880</c:v>
                </c:pt>
                <c:pt idx="9337" formatCode="[$-409]d\-mmm\-yy;@">
                  <c:v>44881</c:v>
                </c:pt>
                <c:pt idx="9338" formatCode="[$-409]d\-mmm\-yy;@">
                  <c:v>44882</c:v>
                </c:pt>
                <c:pt idx="9339" formatCode="[$-409]d\-mmm\-yy;@">
                  <c:v>44883</c:v>
                </c:pt>
                <c:pt idx="9340" formatCode="[$-409]d\-mmm\-yy;@">
                  <c:v>44884</c:v>
                </c:pt>
                <c:pt idx="9341" formatCode="[$-409]d\-mmm\-yy;@">
                  <c:v>44885</c:v>
                </c:pt>
                <c:pt idx="9342" formatCode="[$-409]d\-mmm\-yy;@">
                  <c:v>44886</c:v>
                </c:pt>
                <c:pt idx="9343" formatCode="[$-409]d\-mmm\-yy;@">
                  <c:v>44887</c:v>
                </c:pt>
                <c:pt idx="9344" formatCode="[$-409]d\-mmm\-yy;@">
                  <c:v>44888</c:v>
                </c:pt>
                <c:pt idx="9345" formatCode="[$-409]d\-mmm\-yy;@">
                  <c:v>44889</c:v>
                </c:pt>
                <c:pt idx="9346" formatCode="[$-409]d\-mmm\-yy;@">
                  <c:v>44890</c:v>
                </c:pt>
                <c:pt idx="9347" formatCode="[$-409]d\-mmm\-yy;@">
                  <c:v>44891</c:v>
                </c:pt>
                <c:pt idx="9348" formatCode="[$-409]d\-mmm\-yy;@">
                  <c:v>44892</c:v>
                </c:pt>
                <c:pt idx="9349" formatCode="[$-409]d\-mmm\-yy;@">
                  <c:v>44893</c:v>
                </c:pt>
                <c:pt idx="9350" formatCode="[$-409]d\-mmm\-yy;@">
                  <c:v>44894</c:v>
                </c:pt>
                <c:pt idx="9351" formatCode="[$-409]d\-mmm\-yy;@">
                  <c:v>44895</c:v>
                </c:pt>
                <c:pt idx="9352" formatCode="[$-409]d\-mmm\-yy;@">
                  <c:v>44896</c:v>
                </c:pt>
                <c:pt idx="9353" formatCode="[$-409]d\-mmm\-yy;@">
                  <c:v>44897</c:v>
                </c:pt>
                <c:pt idx="9354" formatCode="[$-409]d\-mmm\-yy;@">
                  <c:v>44898</c:v>
                </c:pt>
                <c:pt idx="9355" formatCode="[$-409]d\-mmm\-yy;@">
                  <c:v>44899</c:v>
                </c:pt>
                <c:pt idx="9356" formatCode="[$-409]d\-mmm\-yy;@">
                  <c:v>44900</c:v>
                </c:pt>
                <c:pt idx="9357" formatCode="[$-409]d\-mmm\-yy;@">
                  <c:v>44901</c:v>
                </c:pt>
                <c:pt idx="9358" formatCode="[$-409]d\-mmm\-yy;@">
                  <c:v>44902</c:v>
                </c:pt>
                <c:pt idx="9359" formatCode="[$-409]d\-mmm\-yy;@">
                  <c:v>44903</c:v>
                </c:pt>
                <c:pt idx="9360" formatCode="[$-409]d\-mmm\-yy;@">
                  <c:v>44904</c:v>
                </c:pt>
                <c:pt idx="9361" formatCode="[$-409]d\-mmm\-yy;@">
                  <c:v>44905</c:v>
                </c:pt>
                <c:pt idx="9362" formatCode="[$-409]d\-mmm\-yy;@">
                  <c:v>44906</c:v>
                </c:pt>
                <c:pt idx="9363" formatCode="[$-409]d\-mmm\-yy;@">
                  <c:v>44907</c:v>
                </c:pt>
                <c:pt idx="9364" formatCode="[$-409]d\-mmm\-yy;@">
                  <c:v>44908</c:v>
                </c:pt>
                <c:pt idx="9365" formatCode="[$-409]d\-mmm\-yy;@">
                  <c:v>44909</c:v>
                </c:pt>
                <c:pt idx="9366" formatCode="[$-409]d\-mmm\-yy;@">
                  <c:v>44910</c:v>
                </c:pt>
                <c:pt idx="9367" formatCode="[$-409]d\-mmm\-yy;@">
                  <c:v>44911</c:v>
                </c:pt>
                <c:pt idx="9368" formatCode="[$-409]d\-mmm\-yy;@">
                  <c:v>44912</c:v>
                </c:pt>
                <c:pt idx="9369" formatCode="[$-409]d\-mmm\-yy;@">
                  <c:v>44913</c:v>
                </c:pt>
                <c:pt idx="9370" formatCode="[$-409]d\-mmm\-yy;@">
                  <c:v>44914</c:v>
                </c:pt>
                <c:pt idx="9371" formatCode="[$-409]d\-mmm\-yy;@">
                  <c:v>44915</c:v>
                </c:pt>
                <c:pt idx="9372" formatCode="[$-409]d\-mmm\-yy;@">
                  <c:v>44916</c:v>
                </c:pt>
                <c:pt idx="9373" formatCode="[$-409]d\-mmm\-yy;@">
                  <c:v>44917</c:v>
                </c:pt>
                <c:pt idx="9374" formatCode="[$-409]d\-mmm\-yy;@">
                  <c:v>44918</c:v>
                </c:pt>
                <c:pt idx="9375" formatCode="[$-409]d\-mmm\-yy;@">
                  <c:v>44919</c:v>
                </c:pt>
                <c:pt idx="9376" formatCode="[$-409]d\-mmm\-yy;@">
                  <c:v>44920</c:v>
                </c:pt>
                <c:pt idx="9377" formatCode="[$-409]d\-mmm\-yy;@">
                  <c:v>44921</c:v>
                </c:pt>
                <c:pt idx="9378" formatCode="[$-409]d\-mmm\-yy;@">
                  <c:v>44922</c:v>
                </c:pt>
                <c:pt idx="9379" formatCode="[$-409]d\-mmm\-yy;@">
                  <c:v>44923</c:v>
                </c:pt>
                <c:pt idx="9380" formatCode="[$-409]d\-mmm\-yy;@">
                  <c:v>44924</c:v>
                </c:pt>
                <c:pt idx="9381" formatCode="[$-409]d\-mmm\-yy;@">
                  <c:v>44925</c:v>
                </c:pt>
                <c:pt idx="9382" formatCode="[$-409]d\-mmm\-yy;@">
                  <c:v>44926</c:v>
                </c:pt>
                <c:pt idx="9383" formatCode="[$-409]d\-mmm\-yy;@">
                  <c:v>44927</c:v>
                </c:pt>
                <c:pt idx="9384" formatCode="[$-409]d\-mmm\-yy;@">
                  <c:v>44928</c:v>
                </c:pt>
                <c:pt idx="9385" formatCode="[$-409]d\-mmm\-yy;@">
                  <c:v>44929</c:v>
                </c:pt>
                <c:pt idx="9386" formatCode="[$-409]d\-mmm\-yy;@">
                  <c:v>44930</c:v>
                </c:pt>
                <c:pt idx="9387" formatCode="[$-409]d\-mmm\-yy;@">
                  <c:v>44931</c:v>
                </c:pt>
                <c:pt idx="9388" formatCode="[$-409]d\-mmm\-yy;@">
                  <c:v>44932</c:v>
                </c:pt>
                <c:pt idx="9389" formatCode="[$-409]d\-mmm\-yy;@">
                  <c:v>44933</c:v>
                </c:pt>
                <c:pt idx="9390" formatCode="[$-409]d\-mmm\-yy;@">
                  <c:v>44934</c:v>
                </c:pt>
                <c:pt idx="9391" formatCode="[$-409]d\-mmm\-yy;@">
                  <c:v>44935</c:v>
                </c:pt>
                <c:pt idx="9392" formatCode="[$-409]d\-mmm\-yy;@">
                  <c:v>44936</c:v>
                </c:pt>
                <c:pt idx="9393" formatCode="[$-409]d\-mmm\-yy;@">
                  <c:v>44937</c:v>
                </c:pt>
                <c:pt idx="9394" formatCode="[$-409]d\-mmm\-yy;@">
                  <c:v>44938</c:v>
                </c:pt>
                <c:pt idx="9395" formatCode="[$-409]d\-mmm\-yy;@">
                  <c:v>44939</c:v>
                </c:pt>
                <c:pt idx="9396" formatCode="[$-409]d\-mmm\-yy;@">
                  <c:v>44940</c:v>
                </c:pt>
                <c:pt idx="9397" formatCode="[$-409]d\-mmm\-yy;@">
                  <c:v>44941</c:v>
                </c:pt>
                <c:pt idx="9398" formatCode="[$-409]d\-mmm\-yy;@">
                  <c:v>44942</c:v>
                </c:pt>
                <c:pt idx="9399" formatCode="[$-409]d\-mmm\-yy;@">
                  <c:v>44943</c:v>
                </c:pt>
                <c:pt idx="9400" formatCode="[$-409]d\-mmm\-yy;@">
                  <c:v>44944</c:v>
                </c:pt>
                <c:pt idx="9401" formatCode="[$-409]d\-mmm\-yy;@">
                  <c:v>44945</c:v>
                </c:pt>
                <c:pt idx="9402" formatCode="[$-409]d\-mmm\-yy;@">
                  <c:v>44946</c:v>
                </c:pt>
                <c:pt idx="9403" formatCode="[$-409]d\-mmm\-yy;@">
                  <c:v>44947</c:v>
                </c:pt>
                <c:pt idx="9404" formatCode="[$-409]d\-mmm\-yy;@">
                  <c:v>44948</c:v>
                </c:pt>
                <c:pt idx="9405" formatCode="[$-409]d\-mmm\-yy;@">
                  <c:v>44949</c:v>
                </c:pt>
                <c:pt idx="9406" formatCode="[$-409]d\-mmm\-yy;@">
                  <c:v>44950</c:v>
                </c:pt>
                <c:pt idx="9407" formatCode="[$-409]d\-mmm\-yy;@">
                  <c:v>44951</c:v>
                </c:pt>
                <c:pt idx="9408" formatCode="[$-409]d\-mmm\-yy;@">
                  <c:v>44952</c:v>
                </c:pt>
                <c:pt idx="9409" formatCode="[$-409]d\-mmm\-yy;@">
                  <c:v>44953</c:v>
                </c:pt>
                <c:pt idx="9410" formatCode="[$-409]d\-mmm\-yy;@">
                  <c:v>44954</c:v>
                </c:pt>
                <c:pt idx="9411" formatCode="[$-409]d\-mmm\-yy;@">
                  <c:v>44955</c:v>
                </c:pt>
                <c:pt idx="9412" formatCode="[$-409]d\-mmm\-yy;@">
                  <c:v>44956</c:v>
                </c:pt>
                <c:pt idx="9413" formatCode="[$-409]d\-mmm\-yy;@">
                  <c:v>44957</c:v>
                </c:pt>
                <c:pt idx="9414" formatCode="[$-409]d\-mmm\-yy;@">
                  <c:v>44958</c:v>
                </c:pt>
                <c:pt idx="9415" formatCode="[$-409]d\-mmm\-yy;@">
                  <c:v>44959</c:v>
                </c:pt>
                <c:pt idx="9416" formatCode="[$-409]d\-mmm\-yy;@">
                  <c:v>44960</c:v>
                </c:pt>
                <c:pt idx="9417" formatCode="[$-409]d\-mmm\-yy;@">
                  <c:v>44961</c:v>
                </c:pt>
                <c:pt idx="9418" formatCode="[$-409]d\-mmm\-yy;@">
                  <c:v>44962</c:v>
                </c:pt>
                <c:pt idx="9419" formatCode="[$-409]d\-mmm\-yy;@">
                  <c:v>44963</c:v>
                </c:pt>
                <c:pt idx="9420" formatCode="[$-409]d\-mmm\-yy;@">
                  <c:v>44964</c:v>
                </c:pt>
                <c:pt idx="9421" formatCode="[$-409]d\-mmm\-yy;@">
                  <c:v>44965</c:v>
                </c:pt>
                <c:pt idx="9422" formatCode="[$-409]d\-mmm\-yy;@">
                  <c:v>44966</c:v>
                </c:pt>
                <c:pt idx="9423" formatCode="[$-409]d\-mmm\-yy;@">
                  <c:v>44967</c:v>
                </c:pt>
                <c:pt idx="9424" formatCode="[$-409]d\-mmm\-yy;@">
                  <c:v>44968</c:v>
                </c:pt>
                <c:pt idx="9425" formatCode="[$-409]d\-mmm\-yy;@">
                  <c:v>44969</c:v>
                </c:pt>
                <c:pt idx="9426" formatCode="[$-409]d\-mmm\-yy;@">
                  <c:v>44970</c:v>
                </c:pt>
                <c:pt idx="9427" formatCode="[$-409]d\-mmm\-yy;@">
                  <c:v>44971</c:v>
                </c:pt>
                <c:pt idx="9428" formatCode="[$-409]d\-mmm\-yy;@">
                  <c:v>44972</c:v>
                </c:pt>
                <c:pt idx="9429" formatCode="[$-409]d\-mmm\-yy;@">
                  <c:v>44973</c:v>
                </c:pt>
                <c:pt idx="9430" formatCode="[$-409]d\-mmm\-yy;@">
                  <c:v>44974</c:v>
                </c:pt>
                <c:pt idx="9431" formatCode="[$-409]d\-mmm\-yy;@">
                  <c:v>44975</c:v>
                </c:pt>
                <c:pt idx="9432" formatCode="[$-409]d\-mmm\-yy;@">
                  <c:v>44976</c:v>
                </c:pt>
                <c:pt idx="9433" formatCode="[$-409]d\-mmm\-yy;@">
                  <c:v>44977</c:v>
                </c:pt>
                <c:pt idx="9434" formatCode="[$-409]d\-mmm\-yy;@">
                  <c:v>44978</c:v>
                </c:pt>
                <c:pt idx="9435" formatCode="[$-409]d\-mmm\-yy;@">
                  <c:v>44979</c:v>
                </c:pt>
                <c:pt idx="9436" formatCode="[$-409]d\-mmm\-yy;@">
                  <c:v>44980</c:v>
                </c:pt>
                <c:pt idx="9437" formatCode="[$-409]d\-mmm\-yy;@">
                  <c:v>44981</c:v>
                </c:pt>
                <c:pt idx="9438" formatCode="[$-409]d\-mmm\-yy;@">
                  <c:v>44982</c:v>
                </c:pt>
                <c:pt idx="9439" formatCode="[$-409]d\-mmm\-yy;@">
                  <c:v>44983</c:v>
                </c:pt>
                <c:pt idx="9440" formatCode="[$-409]d\-mmm\-yy;@">
                  <c:v>44984</c:v>
                </c:pt>
                <c:pt idx="9441" formatCode="[$-409]d\-mmm\-yy;@">
                  <c:v>44985</c:v>
                </c:pt>
                <c:pt idx="9442" formatCode="[$-409]d\-mmm\-yy;@">
                  <c:v>44986</c:v>
                </c:pt>
                <c:pt idx="9443" formatCode="[$-409]d\-mmm\-yy;@">
                  <c:v>44987</c:v>
                </c:pt>
                <c:pt idx="9444" formatCode="[$-409]d\-mmm\-yy;@">
                  <c:v>44988</c:v>
                </c:pt>
                <c:pt idx="9445" formatCode="[$-409]d\-mmm\-yy;@">
                  <c:v>44989</c:v>
                </c:pt>
                <c:pt idx="9446" formatCode="[$-409]d\-mmm\-yy;@">
                  <c:v>44990</c:v>
                </c:pt>
                <c:pt idx="9447" formatCode="[$-409]d\-mmm\-yy;@">
                  <c:v>44991</c:v>
                </c:pt>
                <c:pt idx="9448" formatCode="[$-409]d\-mmm\-yy;@">
                  <c:v>44992</c:v>
                </c:pt>
                <c:pt idx="9449" formatCode="[$-409]d\-mmm\-yy;@">
                  <c:v>44993</c:v>
                </c:pt>
                <c:pt idx="9450" formatCode="[$-409]d\-mmm\-yy;@">
                  <c:v>44994</c:v>
                </c:pt>
                <c:pt idx="9451" formatCode="[$-409]d\-mmm\-yy;@">
                  <c:v>44995</c:v>
                </c:pt>
                <c:pt idx="9452" formatCode="[$-409]d\-mmm\-yy;@">
                  <c:v>44996</c:v>
                </c:pt>
                <c:pt idx="9453" formatCode="[$-409]d\-mmm\-yy;@">
                  <c:v>44997</c:v>
                </c:pt>
                <c:pt idx="9454" formatCode="[$-409]d\-mmm\-yy;@">
                  <c:v>44998</c:v>
                </c:pt>
                <c:pt idx="9455" formatCode="[$-409]d\-mmm\-yy;@">
                  <c:v>44999</c:v>
                </c:pt>
                <c:pt idx="9456" formatCode="[$-409]d\-mmm\-yy;@">
                  <c:v>45000</c:v>
                </c:pt>
                <c:pt idx="9457" formatCode="[$-409]d\-mmm\-yy;@">
                  <c:v>45001</c:v>
                </c:pt>
                <c:pt idx="9458" formatCode="[$-409]d\-mmm\-yy;@">
                  <c:v>45002</c:v>
                </c:pt>
                <c:pt idx="9459" formatCode="[$-409]d\-mmm\-yy;@">
                  <c:v>45003</c:v>
                </c:pt>
                <c:pt idx="9460" formatCode="[$-409]d\-mmm\-yy;@">
                  <c:v>45004</c:v>
                </c:pt>
                <c:pt idx="9461" formatCode="[$-409]d\-mmm\-yy;@">
                  <c:v>45005</c:v>
                </c:pt>
                <c:pt idx="9462" formatCode="[$-409]d\-mmm\-yy;@">
                  <c:v>45006</c:v>
                </c:pt>
                <c:pt idx="9463" formatCode="[$-409]d\-mmm\-yy;@">
                  <c:v>45007</c:v>
                </c:pt>
                <c:pt idx="9464" formatCode="[$-409]d\-mmm\-yy;@">
                  <c:v>45008</c:v>
                </c:pt>
                <c:pt idx="9465" formatCode="[$-409]d\-mmm\-yy;@">
                  <c:v>45009</c:v>
                </c:pt>
                <c:pt idx="9466" formatCode="[$-409]d\-mmm\-yy;@">
                  <c:v>45010</c:v>
                </c:pt>
                <c:pt idx="9467" formatCode="[$-409]d\-mmm\-yy;@">
                  <c:v>45011</c:v>
                </c:pt>
                <c:pt idx="9468" formatCode="[$-409]d\-mmm\-yy;@">
                  <c:v>45012</c:v>
                </c:pt>
                <c:pt idx="9469" formatCode="[$-409]d\-mmm\-yy;@">
                  <c:v>45013</c:v>
                </c:pt>
                <c:pt idx="9470" formatCode="[$-409]d\-mmm\-yy;@">
                  <c:v>45014</c:v>
                </c:pt>
                <c:pt idx="9471" formatCode="[$-409]d\-mmm\-yy;@">
                  <c:v>45015</c:v>
                </c:pt>
                <c:pt idx="9472" formatCode="[$-409]d\-mmm\-yy;@">
                  <c:v>45016</c:v>
                </c:pt>
                <c:pt idx="9473" formatCode="[$-409]d\-mmm\-yy;@">
                  <c:v>45017</c:v>
                </c:pt>
                <c:pt idx="9474" formatCode="[$-409]d\-mmm\-yy;@">
                  <c:v>45018</c:v>
                </c:pt>
                <c:pt idx="9475" formatCode="[$-409]d\-mmm\-yy;@">
                  <c:v>45019</c:v>
                </c:pt>
                <c:pt idx="9476" formatCode="[$-409]d\-mmm\-yy;@">
                  <c:v>45020</c:v>
                </c:pt>
                <c:pt idx="9477" formatCode="[$-409]d\-mmm\-yy;@">
                  <c:v>45021</c:v>
                </c:pt>
                <c:pt idx="9478" formatCode="[$-409]d\-mmm\-yy;@">
                  <c:v>45022</c:v>
                </c:pt>
                <c:pt idx="9479" formatCode="[$-409]d\-mmm\-yy;@">
                  <c:v>45023</c:v>
                </c:pt>
                <c:pt idx="9480" formatCode="[$-409]d\-mmm\-yy;@">
                  <c:v>45024</c:v>
                </c:pt>
                <c:pt idx="9481" formatCode="[$-409]d\-mmm\-yy;@">
                  <c:v>45025</c:v>
                </c:pt>
                <c:pt idx="9482" formatCode="[$-409]d\-mmm\-yy;@">
                  <c:v>45026</c:v>
                </c:pt>
                <c:pt idx="9483" formatCode="[$-409]d\-mmm\-yy;@">
                  <c:v>45027</c:v>
                </c:pt>
                <c:pt idx="9484" formatCode="[$-409]d\-mmm\-yy;@">
                  <c:v>45028</c:v>
                </c:pt>
                <c:pt idx="9485" formatCode="[$-409]d\-mmm\-yy;@">
                  <c:v>45029</c:v>
                </c:pt>
                <c:pt idx="9486" formatCode="[$-409]d\-mmm\-yy;@">
                  <c:v>45030</c:v>
                </c:pt>
                <c:pt idx="9487" formatCode="[$-409]d\-mmm\-yy;@">
                  <c:v>45031</c:v>
                </c:pt>
                <c:pt idx="9488" formatCode="[$-409]d\-mmm\-yy;@">
                  <c:v>45032</c:v>
                </c:pt>
                <c:pt idx="9489" formatCode="[$-409]d\-mmm\-yy;@">
                  <c:v>45033</c:v>
                </c:pt>
                <c:pt idx="9490" formatCode="[$-409]d\-mmm\-yy;@">
                  <c:v>45034</c:v>
                </c:pt>
                <c:pt idx="9491" formatCode="[$-409]d\-mmm\-yy;@">
                  <c:v>45035</c:v>
                </c:pt>
                <c:pt idx="9492" formatCode="[$-409]d\-mmm\-yy;@">
                  <c:v>45036</c:v>
                </c:pt>
                <c:pt idx="9493" formatCode="[$-409]d\-mmm\-yy;@">
                  <c:v>45037</c:v>
                </c:pt>
                <c:pt idx="9494" formatCode="[$-409]d\-mmm\-yy;@">
                  <c:v>45038</c:v>
                </c:pt>
                <c:pt idx="9495" formatCode="[$-409]d\-mmm\-yy;@">
                  <c:v>45039</c:v>
                </c:pt>
                <c:pt idx="9496" formatCode="[$-409]d\-mmm\-yy;@">
                  <c:v>45040</c:v>
                </c:pt>
                <c:pt idx="9497" formatCode="[$-409]d\-mmm\-yy;@">
                  <c:v>45041</c:v>
                </c:pt>
                <c:pt idx="9498" formatCode="[$-409]d\-mmm\-yy;@">
                  <c:v>45042</c:v>
                </c:pt>
                <c:pt idx="9499" formatCode="[$-409]d\-mmm\-yy;@">
                  <c:v>45043</c:v>
                </c:pt>
                <c:pt idx="9500" formatCode="[$-409]d\-mmm\-yy;@">
                  <c:v>45044</c:v>
                </c:pt>
                <c:pt idx="9501" formatCode="[$-409]d\-mmm\-yy;@">
                  <c:v>45045</c:v>
                </c:pt>
                <c:pt idx="9502" formatCode="[$-409]d\-mmm\-yy;@">
                  <c:v>45046</c:v>
                </c:pt>
                <c:pt idx="9503" formatCode="[$-409]d\-mmm\-yy;@">
                  <c:v>45047</c:v>
                </c:pt>
                <c:pt idx="9504" formatCode="[$-409]d\-mmm\-yy;@">
                  <c:v>45048</c:v>
                </c:pt>
                <c:pt idx="9505" formatCode="[$-409]d\-mmm\-yy;@">
                  <c:v>45049</c:v>
                </c:pt>
                <c:pt idx="9506" formatCode="[$-409]d\-mmm\-yy;@">
                  <c:v>45050</c:v>
                </c:pt>
                <c:pt idx="9507" formatCode="[$-409]d\-mmm\-yy;@">
                  <c:v>45051</c:v>
                </c:pt>
                <c:pt idx="9508" formatCode="[$-409]d\-mmm\-yy;@">
                  <c:v>45052</c:v>
                </c:pt>
                <c:pt idx="9509" formatCode="[$-409]d\-mmm\-yy;@">
                  <c:v>45053</c:v>
                </c:pt>
                <c:pt idx="9510" formatCode="[$-409]d\-mmm\-yy;@">
                  <c:v>45054</c:v>
                </c:pt>
                <c:pt idx="9511" formatCode="[$-409]d\-mmm\-yy;@">
                  <c:v>45055</c:v>
                </c:pt>
                <c:pt idx="9512" formatCode="[$-409]d\-mmm\-yy;@">
                  <c:v>45056</c:v>
                </c:pt>
                <c:pt idx="9513" formatCode="[$-409]d\-mmm\-yy;@">
                  <c:v>45057</c:v>
                </c:pt>
                <c:pt idx="9514" formatCode="[$-409]d\-mmm\-yy;@">
                  <c:v>45058</c:v>
                </c:pt>
                <c:pt idx="9515" formatCode="[$-409]d\-mmm\-yy;@">
                  <c:v>45059</c:v>
                </c:pt>
                <c:pt idx="9516" formatCode="[$-409]d\-mmm\-yy;@">
                  <c:v>45060</c:v>
                </c:pt>
                <c:pt idx="9517" formatCode="[$-409]d\-mmm\-yy;@">
                  <c:v>45061</c:v>
                </c:pt>
                <c:pt idx="9518" formatCode="[$-409]d\-mmm\-yy;@">
                  <c:v>45062</c:v>
                </c:pt>
                <c:pt idx="9519" formatCode="[$-409]d\-mmm\-yy;@">
                  <c:v>45063</c:v>
                </c:pt>
                <c:pt idx="9520" formatCode="[$-409]d\-mmm\-yy;@">
                  <c:v>45064</c:v>
                </c:pt>
                <c:pt idx="9521" formatCode="[$-409]d\-mmm\-yy;@">
                  <c:v>45065</c:v>
                </c:pt>
                <c:pt idx="9522" formatCode="[$-409]d\-mmm\-yy;@">
                  <c:v>45066</c:v>
                </c:pt>
                <c:pt idx="9523" formatCode="[$-409]d\-mmm\-yy;@">
                  <c:v>45067</c:v>
                </c:pt>
                <c:pt idx="9524" formatCode="[$-409]d\-mmm\-yy;@">
                  <c:v>45068</c:v>
                </c:pt>
                <c:pt idx="9525" formatCode="[$-409]d\-mmm\-yy;@">
                  <c:v>45069</c:v>
                </c:pt>
                <c:pt idx="9526" formatCode="[$-409]d\-mmm\-yy;@">
                  <c:v>45070</c:v>
                </c:pt>
                <c:pt idx="9527" formatCode="[$-409]d\-mmm\-yy;@">
                  <c:v>45071</c:v>
                </c:pt>
                <c:pt idx="9528" formatCode="[$-409]d\-mmm\-yy;@">
                  <c:v>45072</c:v>
                </c:pt>
                <c:pt idx="9529" formatCode="[$-409]d\-mmm\-yy;@">
                  <c:v>45073</c:v>
                </c:pt>
                <c:pt idx="9530" formatCode="[$-409]d\-mmm\-yy;@">
                  <c:v>45074</c:v>
                </c:pt>
                <c:pt idx="9531" formatCode="[$-409]d\-mmm\-yy;@">
                  <c:v>45075</c:v>
                </c:pt>
                <c:pt idx="9532" formatCode="[$-409]d\-mmm\-yy;@">
                  <c:v>45076</c:v>
                </c:pt>
                <c:pt idx="9533" formatCode="[$-409]d\-mmm\-yy;@">
                  <c:v>45077</c:v>
                </c:pt>
                <c:pt idx="9534" formatCode="[$-409]d\-mmm\-yy;@">
                  <c:v>45078</c:v>
                </c:pt>
                <c:pt idx="9535" formatCode="[$-409]d\-mmm\-yy;@">
                  <c:v>45079</c:v>
                </c:pt>
                <c:pt idx="9536" formatCode="[$-409]d\-mmm\-yy;@">
                  <c:v>45080</c:v>
                </c:pt>
                <c:pt idx="9537" formatCode="[$-409]d\-mmm\-yy;@">
                  <c:v>45081</c:v>
                </c:pt>
                <c:pt idx="9538" formatCode="[$-409]d\-mmm\-yy;@">
                  <c:v>45082</c:v>
                </c:pt>
                <c:pt idx="9539" formatCode="[$-409]d\-mmm\-yy;@">
                  <c:v>45083</c:v>
                </c:pt>
                <c:pt idx="9540" formatCode="[$-409]d\-mmm\-yy;@">
                  <c:v>45084</c:v>
                </c:pt>
                <c:pt idx="9541" formatCode="[$-409]d\-mmm\-yy;@">
                  <c:v>45085</c:v>
                </c:pt>
                <c:pt idx="9542" formatCode="[$-409]d\-mmm\-yy;@">
                  <c:v>45086</c:v>
                </c:pt>
                <c:pt idx="9543" formatCode="[$-409]d\-mmm\-yy;@">
                  <c:v>45087</c:v>
                </c:pt>
                <c:pt idx="9544" formatCode="[$-409]d\-mmm\-yy;@">
                  <c:v>45088</c:v>
                </c:pt>
                <c:pt idx="9545" formatCode="[$-409]d\-mmm\-yy;@">
                  <c:v>45089</c:v>
                </c:pt>
                <c:pt idx="9546" formatCode="[$-409]d\-mmm\-yy;@">
                  <c:v>45090</c:v>
                </c:pt>
                <c:pt idx="9547" formatCode="[$-409]d\-mmm\-yy;@">
                  <c:v>45091</c:v>
                </c:pt>
                <c:pt idx="9548" formatCode="[$-409]d\-mmm\-yy;@">
                  <c:v>45092</c:v>
                </c:pt>
                <c:pt idx="9549" formatCode="[$-409]d\-mmm\-yy;@">
                  <c:v>45093</c:v>
                </c:pt>
                <c:pt idx="9550" formatCode="[$-409]d\-mmm\-yy;@">
                  <c:v>45094</c:v>
                </c:pt>
                <c:pt idx="9551" formatCode="[$-409]d\-mmm\-yy;@">
                  <c:v>45095</c:v>
                </c:pt>
                <c:pt idx="9552" formatCode="[$-409]d\-mmm\-yy;@">
                  <c:v>45096</c:v>
                </c:pt>
                <c:pt idx="9553" formatCode="[$-409]d\-mmm\-yy;@">
                  <c:v>45097</c:v>
                </c:pt>
                <c:pt idx="9554" formatCode="[$-409]d\-mmm\-yy;@">
                  <c:v>45098</c:v>
                </c:pt>
                <c:pt idx="9555" formatCode="[$-409]d\-mmm\-yy;@">
                  <c:v>45099</c:v>
                </c:pt>
                <c:pt idx="9556" formatCode="[$-409]d\-mmm\-yy;@">
                  <c:v>45100</c:v>
                </c:pt>
                <c:pt idx="9557" formatCode="[$-409]d\-mmm\-yy;@">
                  <c:v>45101</c:v>
                </c:pt>
                <c:pt idx="9558" formatCode="[$-409]d\-mmm\-yy;@">
                  <c:v>45102</c:v>
                </c:pt>
                <c:pt idx="9559" formatCode="[$-409]d\-mmm\-yy;@">
                  <c:v>45103</c:v>
                </c:pt>
                <c:pt idx="9560" formatCode="[$-409]d\-mmm\-yy;@">
                  <c:v>45104</c:v>
                </c:pt>
                <c:pt idx="9561" formatCode="[$-409]d\-mmm\-yy;@">
                  <c:v>45105</c:v>
                </c:pt>
                <c:pt idx="9562" formatCode="[$-409]d\-mmm\-yy;@">
                  <c:v>45106</c:v>
                </c:pt>
                <c:pt idx="9563" formatCode="[$-409]d\-mmm\-yy;@">
                  <c:v>45107</c:v>
                </c:pt>
                <c:pt idx="9564" formatCode="[$-409]d\-mmm\-yy;@">
                  <c:v>45108</c:v>
                </c:pt>
                <c:pt idx="9565" formatCode="[$-409]d\-mmm\-yy;@">
                  <c:v>45109</c:v>
                </c:pt>
                <c:pt idx="9566" formatCode="[$-409]d\-mmm\-yy;@">
                  <c:v>45110</c:v>
                </c:pt>
                <c:pt idx="9567" formatCode="[$-409]d\-mmm\-yy;@">
                  <c:v>45111</c:v>
                </c:pt>
                <c:pt idx="9568" formatCode="[$-409]d\-mmm\-yy;@">
                  <c:v>45112</c:v>
                </c:pt>
                <c:pt idx="9569" formatCode="[$-409]d\-mmm\-yy;@">
                  <c:v>45113</c:v>
                </c:pt>
                <c:pt idx="9570" formatCode="[$-409]d\-mmm\-yy;@">
                  <c:v>45114</c:v>
                </c:pt>
                <c:pt idx="9571" formatCode="[$-409]d\-mmm\-yy;@">
                  <c:v>45115</c:v>
                </c:pt>
                <c:pt idx="9572" formatCode="[$-409]d\-mmm\-yy;@">
                  <c:v>45116</c:v>
                </c:pt>
                <c:pt idx="9573" formatCode="[$-409]d\-mmm\-yy;@">
                  <c:v>45117</c:v>
                </c:pt>
                <c:pt idx="9574" formatCode="[$-409]d\-mmm\-yy;@">
                  <c:v>45118</c:v>
                </c:pt>
                <c:pt idx="9575" formatCode="[$-409]d\-mmm\-yy;@">
                  <c:v>45119</c:v>
                </c:pt>
                <c:pt idx="9576" formatCode="[$-409]d\-mmm\-yy;@">
                  <c:v>45120</c:v>
                </c:pt>
                <c:pt idx="9577" formatCode="[$-409]d\-mmm\-yy;@">
                  <c:v>45121</c:v>
                </c:pt>
                <c:pt idx="9578" formatCode="[$-409]d\-mmm\-yy;@">
                  <c:v>45122</c:v>
                </c:pt>
                <c:pt idx="9579" formatCode="[$-409]d\-mmm\-yy;@">
                  <c:v>45123</c:v>
                </c:pt>
                <c:pt idx="9580" formatCode="[$-409]d\-mmm\-yy;@">
                  <c:v>45124</c:v>
                </c:pt>
                <c:pt idx="9581" formatCode="[$-409]d\-mmm\-yy;@">
                  <c:v>45125</c:v>
                </c:pt>
                <c:pt idx="9582" formatCode="[$-409]d\-mmm\-yy;@">
                  <c:v>45126</c:v>
                </c:pt>
                <c:pt idx="9583" formatCode="[$-409]d\-mmm\-yy;@">
                  <c:v>45127</c:v>
                </c:pt>
                <c:pt idx="9584" formatCode="[$-409]d\-mmm\-yy;@">
                  <c:v>45128</c:v>
                </c:pt>
                <c:pt idx="9585" formatCode="[$-409]d\-mmm\-yy;@">
                  <c:v>45129</c:v>
                </c:pt>
                <c:pt idx="9586" formatCode="[$-409]d\-mmm\-yy;@">
                  <c:v>45130</c:v>
                </c:pt>
                <c:pt idx="9587" formatCode="[$-409]d\-mmm\-yy;@">
                  <c:v>45131</c:v>
                </c:pt>
                <c:pt idx="9588" formatCode="[$-409]d\-mmm\-yy;@">
                  <c:v>45132</c:v>
                </c:pt>
                <c:pt idx="9589" formatCode="[$-409]d\-mmm\-yy;@">
                  <c:v>45133</c:v>
                </c:pt>
                <c:pt idx="9590" formatCode="[$-409]d\-mmm\-yy;@">
                  <c:v>45134</c:v>
                </c:pt>
                <c:pt idx="9591" formatCode="[$-409]d\-mmm\-yy;@">
                  <c:v>45135</c:v>
                </c:pt>
                <c:pt idx="9592" formatCode="[$-409]d\-mmm\-yy;@">
                  <c:v>45136</c:v>
                </c:pt>
                <c:pt idx="9593" formatCode="[$-409]d\-mmm\-yy;@">
                  <c:v>45137</c:v>
                </c:pt>
                <c:pt idx="9594" formatCode="[$-409]d\-mmm\-yy;@">
                  <c:v>45138</c:v>
                </c:pt>
                <c:pt idx="9595" formatCode="[$-409]d\-mmm\-yy;@">
                  <c:v>45139</c:v>
                </c:pt>
                <c:pt idx="9596" formatCode="[$-409]d\-mmm\-yy;@">
                  <c:v>45140</c:v>
                </c:pt>
                <c:pt idx="9597" formatCode="[$-409]d\-mmm\-yy;@">
                  <c:v>45141</c:v>
                </c:pt>
                <c:pt idx="9598" formatCode="[$-409]d\-mmm\-yy;@">
                  <c:v>45142</c:v>
                </c:pt>
                <c:pt idx="9599" formatCode="[$-409]d\-mmm\-yy;@">
                  <c:v>45143</c:v>
                </c:pt>
                <c:pt idx="9600" formatCode="[$-409]d\-mmm\-yy;@">
                  <c:v>45144</c:v>
                </c:pt>
                <c:pt idx="9601" formatCode="[$-409]d\-mmm\-yy;@">
                  <c:v>45145</c:v>
                </c:pt>
                <c:pt idx="9602" formatCode="[$-409]d\-mmm\-yy;@">
                  <c:v>45146</c:v>
                </c:pt>
                <c:pt idx="9603" formatCode="[$-409]d\-mmm\-yy;@">
                  <c:v>45147</c:v>
                </c:pt>
                <c:pt idx="9604" formatCode="[$-409]d\-mmm\-yy;@">
                  <c:v>45148</c:v>
                </c:pt>
                <c:pt idx="9605" formatCode="[$-409]d\-mmm\-yy;@">
                  <c:v>45149</c:v>
                </c:pt>
                <c:pt idx="9606" formatCode="[$-409]d\-mmm\-yy;@">
                  <c:v>45150</c:v>
                </c:pt>
                <c:pt idx="9607" formatCode="[$-409]d\-mmm\-yy;@">
                  <c:v>45151</c:v>
                </c:pt>
                <c:pt idx="9608" formatCode="[$-409]d\-mmm\-yy;@">
                  <c:v>45152</c:v>
                </c:pt>
                <c:pt idx="9609" formatCode="[$-409]d\-mmm\-yy;@">
                  <c:v>45153</c:v>
                </c:pt>
                <c:pt idx="9610" formatCode="[$-409]d\-mmm\-yy;@">
                  <c:v>45154</c:v>
                </c:pt>
                <c:pt idx="9611" formatCode="[$-409]d\-mmm\-yy;@">
                  <c:v>45155</c:v>
                </c:pt>
                <c:pt idx="9612" formatCode="[$-409]d\-mmm\-yy;@">
                  <c:v>45156</c:v>
                </c:pt>
                <c:pt idx="9613" formatCode="[$-409]d\-mmm\-yy;@">
                  <c:v>45157</c:v>
                </c:pt>
                <c:pt idx="9614" formatCode="[$-409]d\-mmm\-yy;@">
                  <c:v>45158</c:v>
                </c:pt>
                <c:pt idx="9615" formatCode="[$-409]d\-mmm\-yy;@">
                  <c:v>45159</c:v>
                </c:pt>
                <c:pt idx="9616" formatCode="[$-409]d\-mmm\-yy;@">
                  <c:v>45160</c:v>
                </c:pt>
                <c:pt idx="9617" formatCode="[$-409]d\-mmm\-yy;@">
                  <c:v>45161</c:v>
                </c:pt>
                <c:pt idx="9618" formatCode="[$-409]d\-mmm\-yy;@">
                  <c:v>45162</c:v>
                </c:pt>
                <c:pt idx="9619" formatCode="[$-409]d\-mmm\-yy;@">
                  <c:v>45163</c:v>
                </c:pt>
                <c:pt idx="9620" formatCode="[$-409]d\-mmm\-yy;@">
                  <c:v>45164</c:v>
                </c:pt>
                <c:pt idx="9621" formatCode="[$-409]d\-mmm\-yy;@">
                  <c:v>45165</c:v>
                </c:pt>
                <c:pt idx="9622" formatCode="[$-409]d\-mmm\-yy;@">
                  <c:v>45166</c:v>
                </c:pt>
                <c:pt idx="9623" formatCode="[$-409]d\-mmm\-yy;@">
                  <c:v>45167</c:v>
                </c:pt>
                <c:pt idx="9624" formatCode="[$-409]d\-mmm\-yy;@">
                  <c:v>45168</c:v>
                </c:pt>
                <c:pt idx="9625" formatCode="[$-409]d\-mmm\-yy;@">
                  <c:v>45169</c:v>
                </c:pt>
                <c:pt idx="9626" formatCode="[$-409]d\-mmm\-yy;@">
                  <c:v>45170</c:v>
                </c:pt>
                <c:pt idx="9627" formatCode="[$-409]d\-mmm\-yy;@">
                  <c:v>45171</c:v>
                </c:pt>
                <c:pt idx="9628" formatCode="[$-409]d\-mmm\-yy;@">
                  <c:v>45172</c:v>
                </c:pt>
                <c:pt idx="9629" formatCode="[$-409]d\-mmm\-yy;@">
                  <c:v>45173</c:v>
                </c:pt>
                <c:pt idx="9630" formatCode="[$-409]d\-mmm\-yy;@">
                  <c:v>45174</c:v>
                </c:pt>
                <c:pt idx="9631" formatCode="[$-409]d\-mmm\-yy;@">
                  <c:v>45175</c:v>
                </c:pt>
                <c:pt idx="9632" formatCode="[$-409]d\-mmm\-yy;@">
                  <c:v>45176</c:v>
                </c:pt>
                <c:pt idx="9633" formatCode="[$-409]d\-mmm\-yy;@">
                  <c:v>45177</c:v>
                </c:pt>
                <c:pt idx="9634" formatCode="[$-409]d\-mmm\-yy;@">
                  <c:v>45178</c:v>
                </c:pt>
                <c:pt idx="9635" formatCode="[$-409]d\-mmm\-yy;@">
                  <c:v>45179</c:v>
                </c:pt>
                <c:pt idx="9636" formatCode="[$-409]d\-mmm\-yy;@">
                  <c:v>45180</c:v>
                </c:pt>
                <c:pt idx="9637" formatCode="[$-409]d\-mmm\-yy;@">
                  <c:v>45181</c:v>
                </c:pt>
                <c:pt idx="9638" formatCode="[$-409]d\-mmm\-yy;@">
                  <c:v>45182</c:v>
                </c:pt>
                <c:pt idx="9639" formatCode="[$-409]d\-mmm\-yy;@">
                  <c:v>45183</c:v>
                </c:pt>
                <c:pt idx="9640" formatCode="[$-409]d\-mmm\-yy;@">
                  <c:v>45184</c:v>
                </c:pt>
                <c:pt idx="9641" formatCode="[$-409]d\-mmm\-yy;@">
                  <c:v>45185</c:v>
                </c:pt>
                <c:pt idx="9642" formatCode="[$-409]d\-mmm\-yy;@">
                  <c:v>45186</c:v>
                </c:pt>
                <c:pt idx="9643" formatCode="[$-409]d\-mmm\-yy;@">
                  <c:v>45187</c:v>
                </c:pt>
                <c:pt idx="9644" formatCode="[$-409]d\-mmm\-yy;@">
                  <c:v>45188</c:v>
                </c:pt>
                <c:pt idx="9645" formatCode="[$-409]d\-mmm\-yy;@">
                  <c:v>45189</c:v>
                </c:pt>
                <c:pt idx="9646" formatCode="[$-409]d\-mmm\-yy;@">
                  <c:v>45190</c:v>
                </c:pt>
                <c:pt idx="9647" formatCode="[$-409]d\-mmm\-yy;@">
                  <c:v>45191</c:v>
                </c:pt>
                <c:pt idx="9648" formatCode="[$-409]d\-mmm\-yy;@">
                  <c:v>45192</c:v>
                </c:pt>
                <c:pt idx="9649" formatCode="[$-409]d\-mmm\-yy;@">
                  <c:v>45193</c:v>
                </c:pt>
                <c:pt idx="9650" formatCode="[$-409]d\-mmm\-yy;@">
                  <c:v>45194</c:v>
                </c:pt>
                <c:pt idx="9651" formatCode="[$-409]d\-mmm\-yy;@">
                  <c:v>45195</c:v>
                </c:pt>
                <c:pt idx="9652" formatCode="[$-409]d\-mmm\-yy;@">
                  <c:v>45196</c:v>
                </c:pt>
                <c:pt idx="9653" formatCode="[$-409]d\-mmm\-yy;@">
                  <c:v>45197</c:v>
                </c:pt>
                <c:pt idx="9654" formatCode="[$-409]d\-mmm\-yy;@">
                  <c:v>45198</c:v>
                </c:pt>
                <c:pt idx="9655" formatCode="[$-409]d\-mmm\-yy;@">
                  <c:v>45199</c:v>
                </c:pt>
                <c:pt idx="9656" formatCode="[$-409]d\-mmm\-yy;@">
                  <c:v>45200</c:v>
                </c:pt>
                <c:pt idx="9657" formatCode="[$-409]d\-mmm\-yy;@">
                  <c:v>45201</c:v>
                </c:pt>
                <c:pt idx="9658" formatCode="[$-409]d\-mmm\-yy;@">
                  <c:v>45202</c:v>
                </c:pt>
                <c:pt idx="9659" formatCode="[$-409]d\-mmm\-yy;@">
                  <c:v>45203</c:v>
                </c:pt>
                <c:pt idx="9660" formatCode="[$-409]d\-mmm\-yy;@">
                  <c:v>45204</c:v>
                </c:pt>
                <c:pt idx="9661" formatCode="[$-409]d\-mmm\-yy;@">
                  <c:v>45205</c:v>
                </c:pt>
                <c:pt idx="9662" formatCode="[$-409]d\-mmm\-yy;@">
                  <c:v>45206</c:v>
                </c:pt>
                <c:pt idx="9663" formatCode="[$-409]d\-mmm\-yy;@">
                  <c:v>45207</c:v>
                </c:pt>
                <c:pt idx="9664" formatCode="[$-409]d\-mmm\-yy;@">
                  <c:v>45208</c:v>
                </c:pt>
                <c:pt idx="9665" formatCode="[$-409]d\-mmm\-yy;@">
                  <c:v>45209</c:v>
                </c:pt>
                <c:pt idx="9666" formatCode="[$-409]d\-mmm\-yy;@">
                  <c:v>45210</c:v>
                </c:pt>
                <c:pt idx="9667" formatCode="[$-409]d\-mmm\-yy;@">
                  <c:v>45211</c:v>
                </c:pt>
                <c:pt idx="9668" formatCode="[$-409]d\-mmm\-yy;@">
                  <c:v>45212</c:v>
                </c:pt>
                <c:pt idx="9669" formatCode="[$-409]d\-mmm\-yy;@">
                  <c:v>45213</c:v>
                </c:pt>
                <c:pt idx="9670" formatCode="[$-409]d\-mmm\-yy;@">
                  <c:v>45214</c:v>
                </c:pt>
                <c:pt idx="9671" formatCode="[$-409]d\-mmm\-yy;@">
                  <c:v>45215</c:v>
                </c:pt>
                <c:pt idx="9672" formatCode="[$-409]d\-mmm\-yy;@">
                  <c:v>45216</c:v>
                </c:pt>
                <c:pt idx="9673" formatCode="[$-409]d\-mmm\-yy;@">
                  <c:v>45217</c:v>
                </c:pt>
                <c:pt idx="9674" formatCode="[$-409]d\-mmm\-yy;@">
                  <c:v>45218</c:v>
                </c:pt>
                <c:pt idx="9675" formatCode="[$-409]d\-mmm\-yy;@">
                  <c:v>45219</c:v>
                </c:pt>
                <c:pt idx="9676" formatCode="[$-409]d\-mmm\-yy;@">
                  <c:v>45220</c:v>
                </c:pt>
                <c:pt idx="9677" formatCode="[$-409]d\-mmm\-yy;@">
                  <c:v>45221</c:v>
                </c:pt>
                <c:pt idx="9678" formatCode="[$-409]d\-mmm\-yy;@">
                  <c:v>45222</c:v>
                </c:pt>
                <c:pt idx="9679" formatCode="[$-409]d\-mmm\-yy;@">
                  <c:v>45223</c:v>
                </c:pt>
                <c:pt idx="9680" formatCode="[$-409]d\-mmm\-yy;@">
                  <c:v>45224</c:v>
                </c:pt>
                <c:pt idx="9681" formatCode="[$-409]d\-mmm\-yy;@">
                  <c:v>45225</c:v>
                </c:pt>
                <c:pt idx="9682" formatCode="[$-409]d\-mmm\-yy;@">
                  <c:v>45226</c:v>
                </c:pt>
                <c:pt idx="9683" formatCode="[$-409]d\-mmm\-yy;@">
                  <c:v>45227</c:v>
                </c:pt>
                <c:pt idx="9684" formatCode="[$-409]d\-mmm\-yy;@">
                  <c:v>45228</c:v>
                </c:pt>
                <c:pt idx="9685" formatCode="[$-409]d\-mmm\-yy;@">
                  <c:v>45229</c:v>
                </c:pt>
                <c:pt idx="9686" formatCode="[$-409]d\-mmm\-yy;@">
                  <c:v>45230</c:v>
                </c:pt>
                <c:pt idx="9687" formatCode="[$-409]d\-mmm\-yy;@">
                  <c:v>45231</c:v>
                </c:pt>
                <c:pt idx="9688" formatCode="[$-409]d\-mmm\-yy;@">
                  <c:v>45232</c:v>
                </c:pt>
                <c:pt idx="9689" formatCode="[$-409]d\-mmm\-yy;@">
                  <c:v>45233</c:v>
                </c:pt>
                <c:pt idx="9690" formatCode="[$-409]d\-mmm\-yy;@">
                  <c:v>45234</c:v>
                </c:pt>
                <c:pt idx="9691" formatCode="[$-409]d\-mmm\-yy;@">
                  <c:v>45235</c:v>
                </c:pt>
                <c:pt idx="9692" formatCode="[$-409]d\-mmm\-yy;@">
                  <c:v>45236</c:v>
                </c:pt>
                <c:pt idx="9693" formatCode="[$-409]d\-mmm\-yy;@">
                  <c:v>45237</c:v>
                </c:pt>
                <c:pt idx="9694" formatCode="[$-409]d\-mmm\-yy;@">
                  <c:v>45238</c:v>
                </c:pt>
                <c:pt idx="9695" formatCode="[$-409]d\-mmm\-yy;@">
                  <c:v>45239</c:v>
                </c:pt>
                <c:pt idx="9696" formatCode="[$-409]d\-mmm\-yy;@">
                  <c:v>45240</c:v>
                </c:pt>
                <c:pt idx="9697" formatCode="[$-409]d\-mmm\-yy;@">
                  <c:v>45241</c:v>
                </c:pt>
                <c:pt idx="9698" formatCode="[$-409]d\-mmm\-yy;@">
                  <c:v>45242</c:v>
                </c:pt>
                <c:pt idx="9699" formatCode="[$-409]d\-mmm\-yy;@">
                  <c:v>45243</c:v>
                </c:pt>
                <c:pt idx="9700" formatCode="[$-409]d\-mmm\-yy;@">
                  <c:v>45244</c:v>
                </c:pt>
                <c:pt idx="9701" formatCode="[$-409]d\-mmm\-yy;@">
                  <c:v>45245</c:v>
                </c:pt>
                <c:pt idx="9702" formatCode="[$-409]d\-mmm\-yy;@">
                  <c:v>45246</c:v>
                </c:pt>
                <c:pt idx="9703" formatCode="[$-409]d\-mmm\-yy;@">
                  <c:v>45247</c:v>
                </c:pt>
                <c:pt idx="9704" formatCode="[$-409]d\-mmm\-yy;@">
                  <c:v>45248</c:v>
                </c:pt>
                <c:pt idx="9705" formatCode="[$-409]d\-mmm\-yy;@">
                  <c:v>45249</c:v>
                </c:pt>
                <c:pt idx="9706" formatCode="[$-409]d\-mmm\-yy;@">
                  <c:v>45250</c:v>
                </c:pt>
                <c:pt idx="9707" formatCode="[$-409]d\-mmm\-yy;@">
                  <c:v>45251</c:v>
                </c:pt>
                <c:pt idx="9708" formatCode="[$-409]d\-mmm\-yy;@">
                  <c:v>45252</c:v>
                </c:pt>
                <c:pt idx="9709" formatCode="[$-409]d\-mmm\-yy;@">
                  <c:v>45253</c:v>
                </c:pt>
                <c:pt idx="9710" formatCode="[$-409]d\-mmm\-yy;@">
                  <c:v>45254</c:v>
                </c:pt>
                <c:pt idx="9711" formatCode="[$-409]d\-mmm\-yy;@">
                  <c:v>45255</c:v>
                </c:pt>
                <c:pt idx="9712" formatCode="[$-409]d\-mmm\-yy;@">
                  <c:v>45256</c:v>
                </c:pt>
                <c:pt idx="9713" formatCode="[$-409]d\-mmm\-yy;@">
                  <c:v>45257</c:v>
                </c:pt>
                <c:pt idx="9714" formatCode="[$-409]d\-mmm\-yy;@">
                  <c:v>45258</c:v>
                </c:pt>
                <c:pt idx="9715" formatCode="[$-409]d\-mmm\-yy;@">
                  <c:v>45259</c:v>
                </c:pt>
                <c:pt idx="9716" formatCode="[$-409]d\-mmm\-yy;@">
                  <c:v>45260</c:v>
                </c:pt>
                <c:pt idx="9717" formatCode="[$-409]d\-mmm\-yy;@">
                  <c:v>45261</c:v>
                </c:pt>
                <c:pt idx="9718" formatCode="[$-409]d\-mmm\-yy;@">
                  <c:v>45262</c:v>
                </c:pt>
                <c:pt idx="9719" formatCode="[$-409]d\-mmm\-yy;@">
                  <c:v>45263</c:v>
                </c:pt>
                <c:pt idx="9720" formatCode="[$-409]d\-mmm\-yy;@">
                  <c:v>45264</c:v>
                </c:pt>
                <c:pt idx="9721" formatCode="[$-409]d\-mmm\-yy;@">
                  <c:v>45265</c:v>
                </c:pt>
                <c:pt idx="9722" formatCode="[$-409]d\-mmm\-yy;@">
                  <c:v>45266</c:v>
                </c:pt>
                <c:pt idx="9723" formatCode="[$-409]d\-mmm\-yy;@">
                  <c:v>45267</c:v>
                </c:pt>
                <c:pt idx="9724" formatCode="[$-409]d\-mmm\-yy;@">
                  <c:v>45268</c:v>
                </c:pt>
                <c:pt idx="9725" formatCode="[$-409]d\-mmm\-yy;@">
                  <c:v>45269</c:v>
                </c:pt>
                <c:pt idx="9726" formatCode="[$-409]d\-mmm\-yy;@">
                  <c:v>45270</c:v>
                </c:pt>
                <c:pt idx="9727" formatCode="[$-409]d\-mmm\-yy;@">
                  <c:v>45271</c:v>
                </c:pt>
                <c:pt idx="9728" formatCode="[$-409]d\-mmm\-yy;@">
                  <c:v>45272</c:v>
                </c:pt>
                <c:pt idx="9729" formatCode="[$-409]d\-mmm\-yy;@">
                  <c:v>45273</c:v>
                </c:pt>
                <c:pt idx="9730" formatCode="[$-409]d\-mmm\-yy;@">
                  <c:v>45274</c:v>
                </c:pt>
                <c:pt idx="9731" formatCode="[$-409]d\-mmm\-yy;@">
                  <c:v>45275</c:v>
                </c:pt>
                <c:pt idx="9732" formatCode="[$-409]d\-mmm\-yy;@">
                  <c:v>45276</c:v>
                </c:pt>
                <c:pt idx="9733" formatCode="[$-409]d\-mmm\-yy;@">
                  <c:v>45277</c:v>
                </c:pt>
                <c:pt idx="9734" formatCode="[$-409]d\-mmm\-yy;@">
                  <c:v>45278</c:v>
                </c:pt>
                <c:pt idx="9735" formatCode="[$-409]d\-mmm\-yy;@">
                  <c:v>45279</c:v>
                </c:pt>
                <c:pt idx="9736" formatCode="[$-409]d\-mmm\-yy;@">
                  <c:v>45280</c:v>
                </c:pt>
                <c:pt idx="9737" formatCode="[$-409]d\-mmm\-yy;@">
                  <c:v>45281</c:v>
                </c:pt>
                <c:pt idx="9738" formatCode="[$-409]d\-mmm\-yy;@">
                  <c:v>45282</c:v>
                </c:pt>
                <c:pt idx="9739" formatCode="[$-409]d\-mmm\-yy;@">
                  <c:v>45283</c:v>
                </c:pt>
                <c:pt idx="9740" formatCode="[$-409]d\-mmm\-yy;@">
                  <c:v>45284</c:v>
                </c:pt>
                <c:pt idx="9741" formatCode="[$-409]d\-mmm\-yy;@">
                  <c:v>45285</c:v>
                </c:pt>
                <c:pt idx="9742" formatCode="[$-409]d\-mmm\-yy;@">
                  <c:v>45286</c:v>
                </c:pt>
                <c:pt idx="9743" formatCode="[$-409]d\-mmm\-yy;@">
                  <c:v>45287</c:v>
                </c:pt>
                <c:pt idx="9744" formatCode="[$-409]d\-mmm\-yy;@">
                  <c:v>45288</c:v>
                </c:pt>
                <c:pt idx="9745" formatCode="[$-409]d\-mmm\-yy;@">
                  <c:v>45289</c:v>
                </c:pt>
                <c:pt idx="9746" formatCode="[$-409]d\-mmm\-yy;@">
                  <c:v>45290</c:v>
                </c:pt>
                <c:pt idx="9747" formatCode="[$-409]d\-mmm\-yy;@">
                  <c:v>45291</c:v>
                </c:pt>
              </c:numCache>
            </c:numRef>
          </c:xVal>
          <c:yVal>
            <c:numRef>
              <c:f>Daily_previous!$D$3:$D$10016</c:f>
              <c:numCache>
                <c:formatCode>0.0</c:formatCode>
                <c:ptCount val="10014"/>
                <c:pt idx="0">
                  <c:v>28.3</c:v>
                </c:pt>
                <c:pt idx="1">
                  <c:v>27.8</c:v>
                </c:pt>
                <c:pt idx="2">
                  <c:v>28.1</c:v>
                </c:pt>
                <c:pt idx="3">
                  <c:v>27.5</c:v>
                </c:pt>
                <c:pt idx="4">
                  <c:v>26.8</c:v>
                </c:pt>
                <c:pt idx="5">
                  <c:v>28.1</c:v>
                </c:pt>
                <c:pt idx="6">
                  <c:v>28.1</c:v>
                </c:pt>
                <c:pt idx="7">
                  <c:v>28.2</c:v>
                </c:pt>
                <c:pt idx="8">
                  <c:v>28.8</c:v>
                </c:pt>
                <c:pt idx="9">
                  <c:v>28.8</c:v>
                </c:pt>
                <c:pt idx="10">
                  <c:v>28.5</c:v>
                </c:pt>
                <c:pt idx="11">
                  <c:v>28.6</c:v>
                </c:pt>
                <c:pt idx="12">
                  <c:v>28.2</c:v>
                </c:pt>
                <c:pt idx="13">
                  <c:v>27.6</c:v>
                </c:pt>
                <c:pt idx="14">
                  <c:v>28.5</c:v>
                </c:pt>
                <c:pt idx="15">
                  <c:v>27.8</c:v>
                </c:pt>
                <c:pt idx="16">
                  <c:v>26.3</c:v>
                </c:pt>
                <c:pt idx="17">
                  <c:v>25.5</c:v>
                </c:pt>
                <c:pt idx="18">
                  <c:v>26.1</c:v>
                </c:pt>
                <c:pt idx="19">
                  <c:v>27</c:v>
                </c:pt>
                <c:pt idx="20">
                  <c:v>27.1</c:v>
                </c:pt>
                <c:pt idx="21">
                  <c:v>27.7</c:v>
                </c:pt>
                <c:pt idx="22">
                  <c:v>27.9</c:v>
                </c:pt>
                <c:pt idx="23">
                  <c:v>27.9</c:v>
                </c:pt>
                <c:pt idx="24">
                  <c:v>28.6</c:v>
                </c:pt>
                <c:pt idx="25">
                  <c:v>26.9</c:v>
                </c:pt>
                <c:pt idx="34">
                  <c:v>24.7</c:v>
                </c:pt>
                <c:pt idx="35">
                  <c:v>25.4</c:v>
                </c:pt>
                <c:pt idx="36">
                  <c:v>23.4</c:v>
                </c:pt>
                <c:pt idx="37">
                  <c:v>25.2</c:v>
                </c:pt>
                <c:pt idx="38">
                  <c:v>26.1</c:v>
                </c:pt>
                <c:pt idx="39">
                  <c:v>26.2</c:v>
                </c:pt>
                <c:pt idx="40">
                  <c:v>26.8</c:v>
                </c:pt>
                <c:pt idx="41">
                  <c:v>26.7</c:v>
                </c:pt>
                <c:pt idx="42">
                  <c:v>25.7</c:v>
                </c:pt>
                <c:pt idx="43">
                  <c:v>26</c:v>
                </c:pt>
                <c:pt idx="44">
                  <c:v>25</c:v>
                </c:pt>
                <c:pt idx="45">
                  <c:v>25.9</c:v>
                </c:pt>
                <c:pt idx="46">
                  <c:v>26.8</c:v>
                </c:pt>
                <c:pt idx="47">
                  <c:v>24.5</c:v>
                </c:pt>
                <c:pt idx="48">
                  <c:v>25.9</c:v>
                </c:pt>
                <c:pt idx="49">
                  <c:v>26.7</c:v>
                </c:pt>
                <c:pt idx="50">
                  <c:v>25.2</c:v>
                </c:pt>
                <c:pt idx="51">
                  <c:v>25.1</c:v>
                </c:pt>
                <c:pt idx="52">
                  <c:v>26.6</c:v>
                </c:pt>
                <c:pt idx="53">
                  <c:v>25.8</c:v>
                </c:pt>
                <c:pt idx="54">
                  <c:v>24.3</c:v>
                </c:pt>
                <c:pt idx="55">
                  <c:v>23.8</c:v>
                </c:pt>
                <c:pt idx="56">
                  <c:v>25.1</c:v>
                </c:pt>
                <c:pt idx="57">
                  <c:v>24.5</c:v>
                </c:pt>
                <c:pt idx="58">
                  <c:v>24.8</c:v>
                </c:pt>
                <c:pt idx="59">
                  <c:v>26.2</c:v>
                </c:pt>
                <c:pt idx="60">
                  <c:v>27.1</c:v>
                </c:pt>
                <c:pt idx="61">
                  <c:v>25.9</c:v>
                </c:pt>
                <c:pt idx="62">
                  <c:v>25.1</c:v>
                </c:pt>
                <c:pt idx="63">
                  <c:v>25.4</c:v>
                </c:pt>
                <c:pt idx="64">
                  <c:v>24.7</c:v>
                </c:pt>
                <c:pt idx="65">
                  <c:v>25.2</c:v>
                </c:pt>
                <c:pt idx="66">
                  <c:v>25.8</c:v>
                </c:pt>
                <c:pt idx="67">
                  <c:v>26</c:v>
                </c:pt>
                <c:pt idx="68">
                  <c:v>25.6</c:v>
                </c:pt>
                <c:pt idx="69">
                  <c:v>23.6</c:v>
                </c:pt>
                <c:pt idx="70">
                  <c:v>25.6</c:v>
                </c:pt>
                <c:pt idx="71">
                  <c:v>26.8</c:v>
                </c:pt>
                <c:pt idx="72">
                  <c:v>26.5</c:v>
                </c:pt>
                <c:pt idx="73">
                  <c:v>26.3</c:v>
                </c:pt>
                <c:pt idx="74">
                  <c:v>26.5</c:v>
                </c:pt>
                <c:pt idx="75">
                  <c:v>26.5</c:v>
                </c:pt>
                <c:pt idx="76">
                  <c:v>23.8</c:v>
                </c:pt>
                <c:pt idx="77">
                  <c:v>25</c:v>
                </c:pt>
                <c:pt idx="78">
                  <c:v>25.9</c:v>
                </c:pt>
                <c:pt idx="79">
                  <c:v>26.5</c:v>
                </c:pt>
                <c:pt idx="80">
                  <c:v>26.7</c:v>
                </c:pt>
                <c:pt idx="81">
                  <c:v>26.7</c:v>
                </c:pt>
                <c:pt idx="82">
                  <c:v>25.9</c:v>
                </c:pt>
                <c:pt idx="83">
                  <c:v>25</c:v>
                </c:pt>
                <c:pt idx="84">
                  <c:v>26</c:v>
                </c:pt>
                <c:pt idx="85">
                  <c:v>26.4</c:v>
                </c:pt>
                <c:pt idx="86">
                  <c:v>26.2</c:v>
                </c:pt>
                <c:pt idx="87">
                  <c:v>26.5</c:v>
                </c:pt>
                <c:pt idx="88">
                  <c:v>26.4</c:v>
                </c:pt>
                <c:pt idx="89">
                  <c:v>26.8</c:v>
                </c:pt>
                <c:pt idx="90">
                  <c:v>26.7</c:v>
                </c:pt>
                <c:pt idx="91">
                  <c:v>26.7</c:v>
                </c:pt>
                <c:pt idx="92">
                  <c:v>26.9</c:v>
                </c:pt>
                <c:pt idx="93">
                  <c:v>26.5</c:v>
                </c:pt>
                <c:pt idx="94">
                  <c:v>26</c:v>
                </c:pt>
                <c:pt idx="95">
                  <c:v>23.5</c:v>
                </c:pt>
                <c:pt idx="96">
                  <c:v>25.5</c:v>
                </c:pt>
                <c:pt idx="97">
                  <c:v>25.5</c:v>
                </c:pt>
                <c:pt idx="98">
                  <c:v>25</c:v>
                </c:pt>
                <c:pt idx="99">
                  <c:v>25.6</c:v>
                </c:pt>
                <c:pt idx="100">
                  <c:v>25.9</c:v>
                </c:pt>
                <c:pt idx="101">
                  <c:v>26.5</c:v>
                </c:pt>
                <c:pt idx="102">
                  <c:v>26.7</c:v>
                </c:pt>
                <c:pt idx="103">
                  <c:v>26.7</c:v>
                </c:pt>
                <c:pt idx="104">
                  <c:v>26.9</c:v>
                </c:pt>
                <c:pt idx="105">
                  <c:v>25.3</c:v>
                </c:pt>
                <c:pt idx="106">
                  <c:v>25.8</c:v>
                </c:pt>
                <c:pt idx="107">
                  <c:v>24.3</c:v>
                </c:pt>
                <c:pt idx="108">
                  <c:v>25.3</c:v>
                </c:pt>
                <c:pt idx="109">
                  <c:v>24.7</c:v>
                </c:pt>
                <c:pt idx="110">
                  <c:v>25.8</c:v>
                </c:pt>
                <c:pt idx="111">
                  <c:v>25.5</c:v>
                </c:pt>
                <c:pt idx="112">
                  <c:v>25.1</c:v>
                </c:pt>
                <c:pt idx="113">
                  <c:v>25.8</c:v>
                </c:pt>
                <c:pt idx="114">
                  <c:v>26.2</c:v>
                </c:pt>
                <c:pt idx="115">
                  <c:v>26.3</c:v>
                </c:pt>
                <c:pt idx="116">
                  <c:v>26.4</c:v>
                </c:pt>
                <c:pt idx="117">
                  <c:v>23.5</c:v>
                </c:pt>
                <c:pt idx="118">
                  <c:v>24.7</c:v>
                </c:pt>
                <c:pt idx="119">
                  <c:v>26.2</c:v>
                </c:pt>
                <c:pt idx="120">
                  <c:v>26.3</c:v>
                </c:pt>
                <c:pt idx="121">
                  <c:v>25.8</c:v>
                </c:pt>
                <c:pt idx="122">
                  <c:v>25.1</c:v>
                </c:pt>
                <c:pt idx="123">
                  <c:v>26.5</c:v>
                </c:pt>
                <c:pt idx="124">
                  <c:v>26.2</c:v>
                </c:pt>
                <c:pt idx="125">
                  <c:v>24.8</c:v>
                </c:pt>
                <c:pt idx="126">
                  <c:v>26</c:v>
                </c:pt>
                <c:pt idx="127">
                  <c:v>26.6</c:v>
                </c:pt>
                <c:pt idx="128">
                  <c:v>26.8</c:v>
                </c:pt>
                <c:pt idx="129">
                  <c:v>27</c:v>
                </c:pt>
                <c:pt idx="130">
                  <c:v>26.6</c:v>
                </c:pt>
                <c:pt idx="131">
                  <c:v>25.4</c:v>
                </c:pt>
                <c:pt idx="132">
                  <c:v>24.9</c:v>
                </c:pt>
                <c:pt idx="133">
                  <c:v>25.7</c:v>
                </c:pt>
                <c:pt idx="134">
                  <c:v>26.6</c:v>
                </c:pt>
                <c:pt idx="135">
                  <c:v>24.9</c:v>
                </c:pt>
                <c:pt idx="136">
                  <c:v>24.6</c:v>
                </c:pt>
                <c:pt idx="137">
                  <c:v>23</c:v>
                </c:pt>
                <c:pt idx="138">
                  <c:v>25.5</c:v>
                </c:pt>
                <c:pt idx="139">
                  <c:v>26</c:v>
                </c:pt>
                <c:pt idx="140">
                  <c:v>25.7</c:v>
                </c:pt>
                <c:pt idx="141">
                  <c:v>25.4</c:v>
                </c:pt>
                <c:pt idx="142">
                  <c:v>24.8</c:v>
                </c:pt>
                <c:pt idx="143">
                  <c:v>25.8</c:v>
                </c:pt>
                <c:pt idx="144">
                  <c:v>26.5</c:v>
                </c:pt>
                <c:pt idx="145">
                  <c:v>25.6</c:v>
                </c:pt>
                <c:pt idx="146">
                  <c:v>25.9</c:v>
                </c:pt>
                <c:pt idx="147">
                  <c:v>26.3</c:v>
                </c:pt>
                <c:pt idx="148">
                  <c:v>25.8</c:v>
                </c:pt>
                <c:pt idx="149">
                  <c:v>25.1</c:v>
                </c:pt>
                <c:pt idx="150">
                  <c:v>24.9</c:v>
                </c:pt>
                <c:pt idx="151">
                  <c:v>25.1</c:v>
                </c:pt>
                <c:pt idx="152">
                  <c:v>25</c:v>
                </c:pt>
                <c:pt idx="153">
                  <c:v>24.5</c:v>
                </c:pt>
                <c:pt idx="154">
                  <c:v>25</c:v>
                </c:pt>
                <c:pt idx="155">
                  <c:v>25.4</c:v>
                </c:pt>
                <c:pt idx="156">
                  <c:v>26.4</c:v>
                </c:pt>
                <c:pt idx="157">
                  <c:v>24.9</c:v>
                </c:pt>
                <c:pt idx="158">
                  <c:v>24.3</c:v>
                </c:pt>
                <c:pt idx="159">
                  <c:v>25.5</c:v>
                </c:pt>
                <c:pt idx="160">
                  <c:v>26</c:v>
                </c:pt>
                <c:pt idx="161">
                  <c:v>25.5</c:v>
                </c:pt>
                <c:pt idx="162">
                  <c:v>25.4</c:v>
                </c:pt>
                <c:pt idx="163">
                  <c:v>25.3</c:v>
                </c:pt>
                <c:pt idx="164">
                  <c:v>26</c:v>
                </c:pt>
                <c:pt idx="165">
                  <c:v>26.1</c:v>
                </c:pt>
                <c:pt idx="166">
                  <c:v>26.8</c:v>
                </c:pt>
                <c:pt idx="167">
                  <c:v>25.7</c:v>
                </c:pt>
                <c:pt idx="168">
                  <c:v>25</c:v>
                </c:pt>
                <c:pt idx="169">
                  <c:v>25</c:v>
                </c:pt>
                <c:pt idx="170">
                  <c:v>24.1</c:v>
                </c:pt>
                <c:pt idx="171">
                  <c:v>24.6</c:v>
                </c:pt>
                <c:pt idx="172">
                  <c:v>24.8</c:v>
                </c:pt>
                <c:pt idx="173">
                  <c:v>25.3</c:v>
                </c:pt>
                <c:pt idx="174">
                  <c:v>25</c:v>
                </c:pt>
                <c:pt idx="175">
                  <c:v>25</c:v>
                </c:pt>
                <c:pt idx="176">
                  <c:v>25.1</c:v>
                </c:pt>
                <c:pt idx="177">
                  <c:v>25.2</c:v>
                </c:pt>
                <c:pt idx="178">
                  <c:v>26</c:v>
                </c:pt>
                <c:pt idx="179">
                  <c:v>26</c:v>
                </c:pt>
                <c:pt idx="180">
                  <c:v>25.8</c:v>
                </c:pt>
                <c:pt idx="181">
                  <c:v>24.5</c:v>
                </c:pt>
                <c:pt idx="182">
                  <c:v>25.8</c:v>
                </c:pt>
                <c:pt idx="183">
                  <c:v>26.7</c:v>
                </c:pt>
                <c:pt idx="184">
                  <c:v>27.1</c:v>
                </c:pt>
                <c:pt idx="185">
                  <c:v>26.8</c:v>
                </c:pt>
                <c:pt idx="186">
                  <c:v>26.5</c:v>
                </c:pt>
                <c:pt idx="187">
                  <c:v>26.4</c:v>
                </c:pt>
                <c:pt idx="188">
                  <c:v>25.3</c:v>
                </c:pt>
                <c:pt idx="189">
                  <c:v>26.7</c:v>
                </c:pt>
                <c:pt idx="190">
                  <c:v>26.6</c:v>
                </c:pt>
                <c:pt idx="191">
                  <c:v>25.7</c:v>
                </c:pt>
                <c:pt idx="192">
                  <c:v>25.5</c:v>
                </c:pt>
                <c:pt idx="193">
                  <c:v>26.1</c:v>
                </c:pt>
                <c:pt idx="194">
                  <c:v>25.2</c:v>
                </c:pt>
                <c:pt idx="195">
                  <c:v>24.3</c:v>
                </c:pt>
                <c:pt idx="196">
                  <c:v>24.5</c:v>
                </c:pt>
                <c:pt idx="197">
                  <c:v>24.3</c:v>
                </c:pt>
                <c:pt idx="198">
                  <c:v>24</c:v>
                </c:pt>
                <c:pt idx="199">
                  <c:v>23.7</c:v>
                </c:pt>
                <c:pt idx="200">
                  <c:v>23.9</c:v>
                </c:pt>
                <c:pt idx="201">
                  <c:v>25.8</c:v>
                </c:pt>
                <c:pt idx="202">
                  <c:v>25.5</c:v>
                </c:pt>
                <c:pt idx="203">
                  <c:v>25.2</c:v>
                </c:pt>
                <c:pt idx="204">
                  <c:v>25.5</c:v>
                </c:pt>
                <c:pt idx="205">
                  <c:v>24.7</c:v>
                </c:pt>
                <c:pt idx="206">
                  <c:v>25.5</c:v>
                </c:pt>
                <c:pt idx="207">
                  <c:v>24.9</c:v>
                </c:pt>
                <c:pt idx="208">
                  <c:v>23.9</c:v>
                </c:pt>
                <c:pt idx="209">
                  <c:v>24.4</c:v>
                </c:pt>
                <c:pt idx="210">
                  <c:v>24.3</c:v>
                </c:pt>
                <c:pt idx="211">
                  <c:v>25</c:v>
                </c:pt>
                <c:pt idx="212">
                  <c:v>25.4</c:v>
                </c:pt>
                <c:pt idx="213">
                  <c:v>25.8</c:v>
                </c:pt>
                <c:pt idx="214">
                  <c:v>25.2</c:v>
                </c:pt>
                <c:pt idx="215">
                  <c:v>25.1</c:v>
                </c:pt>
                <c:pt idx="216">
                  <c:v>24.9</c:v>
                </c:pt>
                <c:pt idx="217">
                  <c:v>25.1</c:v>
                </c:pt>
                <c:pt idx="218">
                  <c:v>25.9</c:v>
                </c:pt>
                <c:pt idx="219">
                  <c:v>26.2</c:v>
                </c:pt>
                <c:pt idx="220">
                  <c:v>25.9</c:v>
                </c:pt>
                <c:pt idx="221">
                  <c:v>25</c:v>
                </c:pt>
                <c:pt idx="222">
                  <c:v>25.3</c:v>
                </c:pt>
                <c:pt idx="223">
                  <c:v>25.7</c:v>
                </c:pt>
                <c:pt idx="224">
                  <c:v>26</c:v>
                </c:pt>
                <c:pt idx="225">
                  <c:v>25.8</c:v>
                </c:pt>
                <c:pt idx="226">
                  <c:v>26.1</c:v>
                </c:pt>
                <c:pt idx="227">
                  <c:v>26.3</c:v>
                </c:pt>
                <c:pt idx="228">
                  <c:v>26.2</c:v>
                </c:pt>
                <c:pt idx="229">
                  <c:v>26</c:v>
                </c:pt>
                <c:pt idx="230">
                  <c:v>25.9</c:v>
                </c:pt>
                <c:pt idx="231">
                  <c:v>25.7</c:v>
                </c:pt>
                <c:pt idx="232">
                  <c:v>25.6</c:v>
                </c:pt>
                <c:pt idx="233">
                  <c:v>25.4</c:v>
                </c:pt>
                <c:pt idx="234">
                  <c:v>25.4</c:v>
                </c:pt>
                <c:pt idx="235">
                  <c:v>25.3</c:v>
                </c:pt>
                <c:pt idx="236">
                  <c:v>24.1</c:v>
                </c:pt>
                <c:pt idx="237">
                  <c:v>25.3</c:v>
                </c:pt>
                <c:pt idx="238">
                  <c:v>25</c:v>
                </c:pt>
                <c:pt idx="239">
                  <c:v>25.2</c:v>
                </c:pt>
                <c:pt idx="240">
                  <c:v>25.1</c:v>
                </c:pt>
                <c:pt idx="241">
                  <c:v>25.2</c:v>
                </c:pt>
                <c:pt idx="242">
                  <c:v>25.2</c:v>
                </c:pt>
                <c:pt idx="243">
                  <c:v>25.4</c:v>
                </c:pt>
                <c:pt idx="244">
                  <c:v>25.5</c:v>
                </c:pt>
                <c:pt idx="245">
                  <c:v>25.4</c:v>
                </c:pt>
                <c:pt idx="246">
                  <c:v>25.4</c:v>
                </c:pt>
                <c:pt idx="247">
                  <c:v>25.3</c:v>
                </c:pt>
                <c:pt idx="248">
                  <c:v>25.3</c:v>
                </c:pt>
                <c:pt idx="249">
                  <c:v>25.1</c:v>
                </c:pt>
                <c:pt idx="250">
                  <c:v>25.4</c:v>
                </c:pt>
                <c:pt idx="251">
                  <c:v>25.8</c:v>
                </c:pt>
                <c:pt idx="252">
                  <c:v>25.4</c:v>
                </c:pt>
                <c:pt idx="253">
                  <c:v>25.4</c:v>
                </c:pt>
                <c:pt idx="254">
                  <c:v>24.8</c:v>
                </c:pt>
                <c:pt idx="255">
                  <c:v>25.2</c:v>
                </c:pt>
                <c:pt idx="256">
                  <c:v>25.2</c:v>
                </c:pt>
                <c:pt idx="257">
                  <c:v>25.7</c:v>
                </c:pt>
                <c:pt idx="258">
                  <c:v>25.6</c:v>
                </c:pt>
                <c:pt idx="259">
                  <c:v>25.8</c:v>
                </c:pt>
                <c:pt idx="260">
                  <c:v>25.2</c:v>
                </c:pt>
                <c:pt idx="261">
                  <c:v>25.3</c:v>
                </c:pt>
                <c:pt idx="262">
                  <c:v>25.6</c:v>
                </c:pt>
                <c:pt idx="263">
                  <c:v>25.9</c:v>
                </c:pt>
                <c:pt idx="264">
                  <c:v>25.8</c:v>
                </c:pt>
                <c:pt idx="265">
                  <c:v>25.6</c:v>
                </c:pt>
                <c:pt idx="266">
                  <c:v>25.1</c:v>
                </c:pt>
                <c:pt idx="267">
                  <c:v>25.7</c:v>
                </c:pt>
                <c:pt idx="268">
                  <c:v>25.6</c:v>
                </c:pt>
                <c:pt idx="269">
                  <c:v>25.5</c:v>
                </c:pt>
                <c:pt idx="270">
                  <c:v>25.2</c:v>
                </c:pt>
                <c:pt idx="271">
                  <c:v>25</c:v>
                </c:pt>
                <c:pt idx="272">
                  <c:v>25.2</c:v>
                </c:pt>
                <c:pt idx="273">
                  <c:v>25.6</c:v>
                </c:pt>
                <c:pt idx="274">
                  <c:v>25.3</c:v>
                </c:pt>
                <c:pt idx="275">
                  <c:v>25.4</c:v>
                </c:pt>
                <c:pt idx="276">
                  <c:v>25.3</c:v>
                </c:pt>
                <c:pt idx="277">
                  <c:v>25.3</c:v>
                </c:pt>
                <c:pt idx="278">
                  <c:v>25.2</c:v>
                </c:pt>
                <c:pt idx="279">
                  <c:v>25.1</c:v>
                </c:pt>
                <c:pt idx="280">
                  <c:v>25</c:v>
                </c:pt>
                <c:pt idx="281">
                  <c:v>25.5</c:v>
                </c:pt>
                <c:pt idx="282">
                  <c:v>25.5</c:v>
                </c:pt>
                <c:pt idx="283">
                  <c:v>25.8</c:v>
                </c:pt>
                <c:pt idx="284">
                  <c:v>25.8</c:v>
                </c:pt>
                <c:pt idx="285">
                  <c:v>26.9</c:v>
                </c:pt>
                <c:pt idx="286">
                  <c:v>25.5</c:v>
                </c:pt>
                <c:pt idx="287">
                  <c:v>25.7</c:v>
                </c:pt>
                <c:pt idx="288">
                  <c:v>26.8</c:v>
                </c:pt>
                <c:pt idx="289">
                  <c:v>25.3</c:v>
                </c:pt>
                <c:pt idx="290">
                  <c:v>24.8</c:v>
                </c:pt>
                <c:pt idx="291">
                  <c:v>24.9</c:v>
                </c:pt>
                <c:pt idx="292">
                  <c:v>24.5</c:v>
                </c:pt>
                <c:pt idx="293">
                  <c:v>24.4</c:v>
                </c:pt>
                <c:pt idx="294">
                  <c:v>24.9</c:v>
                </c:pt>
                <c:pt idx="295">
                  <c:v>25.1</c:v>
                </c:pt>
                <c:pt idx="296">
                  <c:v>25.1</c:v>
                </c:pt>
                <c:pt idx="297">
                  <c:v>25.3</c:v>
                </c:pt>
                <c:pt idx="298">
                  <c:v>25.3</c:v>
                </c:pt>
                <c:pt idx="299">
                  <c:v>26</c:v>
                </c:pt>
                <c:pt idx="300">
                  <c:v>26.3</c:v>
                </c:pt>
                <c:pt idx="301">
                  <c:v>25.8</c:v>
                </c:pt>
                <c:pt idx="302">
                  <c:v>25.7</c:v>
                </c:pt>
                <c:pt idx="303">
                  <c:v>25.6</c:v>
                </c:pt>
                <c:pt idx="304">
                  <c:v>25.6</c:v>
                </c:pt>
                <c:pt idx="305">
                  <c:v>25.4</c:v>
                </c:pt>
                <c:pt idx="306">
                  <c:v>25.4</c:v>
                </c:pt>
                <c:pt idx="307">
                  <c:v>25.1</c:v>
                </c:pt>
                <c:pt idx="308">
                  <c:v>25.2</c:v>
                </c:pt>
                <c:pt idx="309">
                  <c:v>25.8</c:v>
                </c:pt>
                <c:pt idx="310">
                  <c:v>25.9</c:v>
                </c:pt>
                <c:pt idx="311">
                  <c:v>26</c:v>
                </c:pt>
                <c:pt idx="312">
                  <c:v>25.9</c:v>
                </c:pt>
                <c:pt idx="313">
                  <c:v>25.7</c:v>
                </c:pt>
                <c:pt idx="314">
                  <c:v>25.5</c:v>
                </c:pt>
                <c:pt idx="315">
                  <c:v>25.4</c:v>
                </c:pt>
                <c:pt idx="316">
                  <c:v>26.1</c:v>
                </c:pt>
                <c:pt idx="317">
                  <c:v>26.3</c:v>
                </c:pt>
                <c:pt idx="318">
                  <c:v>26.4</c:v>
                </c:pt>
                <c:pt idx="319">
                  <c:v>26.5</c:v>
                </c:pt>
                <c:pt idx="320">
                  <c:v>26</c:v>
                </c:pt>
                <c:pt idx="321">
                  <c:v>25.9</c:v>
                </c:pt>
                <c:pt idx="322">
                  <c:v>25.7</c:v>
                </c:pt>
                <c:pt idx="323">
                  <c:v>25.2</c:v>
                </c:pt>
                <c:pt idx="324">
                  <c:v>25.4</c:v>
                </c:pt>
                <c:pt idx="325">
                  <c:v>25.5</c:v>
                </c:pt>
                <c:pt idx="326">
                  <c:v>25.5</c:v>
                </c:pt>
                <c:pt idx="327">
                  <c:v>25.6</c:v>
                </c:pt>
                <c:pt idx="328">
                  <c:v>25.7</c:v>
                </c:pt>
                <c:pt idx="329">
                  <c:v>26</c:v>
                </c:pt>
                <c:pt idx="330">
                  <c:v>26.1</c:v>
                </c:pt>
                <c:pt idx="331">
                  <c:v>26</c:v>
                </c:pt>
                <c:pt idx="332">
                  <c:v>25.9</c:v>
                </c:pt>
                <c:pt idx="333">
                  <c:v>25.8</c:v>
                </c:pt>
                <c:pt idx="334">
                  <c:v>25.4</c:v>
                </c:pt>
                <c:pt idx="335">
                  <c:v>24.9</c:v>
                </c:pt>
                <c:pt idx="336">
                  <c:v>25.9</c:v>
                </c:pt>
                <c:pt idx="337">
                  <c:v>25.5</c:v>
                </c:pt>
                <c:pt idx="338">
                  <c:v>25.5</c:v>
                </c:pt>
                <c:pt idx="339">
                  <c:v>25.7</c:v>
                </c:pt>
                <c:pt idx="340">
                  <c:v>25.8</c:v>
                </c:pt>
                <c:pt idx="341">
                  <c:v>25.7</c:v>
                </c:pt>
                <c:pt idx="342">
                  <c:v>25.7</c:v>
                </c:pt>
                <c:pt idx="343">
                  <c:v>25.9</c:v>
                </c:pt>
                <c:pt idx="344">
                  <c:v>25.8</c:v>
                </c:pt>
                <c:pt idx="345">
                  <c:v>26.2</c:v>
                </c:pt>
                <c:pt idx="346">
                  <c:v>26.4</c:v>
                </c:pt>
                <c:pt idx="347">
                  <c:v>26.6</c:v>
                </c:pt>
                <c:pt idx="348">
                  <c:v>26.6</c:v>
                </c:pt>
                <c:pt idx="349">
                  <c:v>26.3</c:v>
                </c:pt>
                <c:pt idx="350">
                  <c:v>26.4</c:v>
                </c:pt>
                <c:pt idx="351">
                  <c:v>26.8</c:v>
                </c:pt>
                <c:pt idx="352">
                  <c:v>26.5</c:v>
                </c:pt>
                <c:pt idx="353">
                  <c:v>26.4</c:v>
                </c:pt>
                <c:pt idx="354">
                  <c:v>26.3</c:v>
                </c:pt>
                <c:pt idx="355">
                  <c:v>26.3</c:v>
                </c:pt>
                <c:pt idx="356">
                  <c:v>26.5</c:v>
                </c:pt>
                <c:pt idx="357">
                  <c:v>26.6</c:v>
                </c:pt>
                <c:pt idx="358">
                  <c:v>26.6</c:v>
                </c:pt>
                <c:pt idx="359">
                  <c:v>26.6</c:v>
                </c:pt>
                <c:pt idx="360">
                  <c:v>26.5</c:v>
                </c:pt>
                <c:pt idx="361">
                  <c:v>26.1</c:v>
                </c:pt>
                <c:pt idx="362">
                  <c:v>25.1</c:v>
                </c:pt>
                <c:pt idx="363">
                  <c:v>26.3</c:v>
                </c:pt>
                <c:pt idx="364">
                  <c:v>24.3</c:v>
                </c:pt>
                <c:pt idx="365">
                  <c:v>24.1</c:v>
                </c:pt>
                <c:pt idx="366">
                  <c:v>24.3</c:v>
                </c:pt>
                <c:pt idx="367">
                  <c:v>26.5</c:v>
                </c:pt>
                <c:pt idx="368">
                  <c:v>26.4</c:v>
                </c:pt>
                <c:pt idx="369">
                  <c:v>26.1</c:v>
                </c:pt>
                <c:pt idx="370">
                  <c:v>26.7</c:v>
                </c:pt>
                <c:pt idx="371">
                  <c:v>26</c:v>
                </c:pt>
                <c:pt idx="377">
                  <c:v>26.2</c:v>
                </c:pt>
                <c:pt idx="378">
                  <c:v>24.6</c:v>
                </c:pt>
                <c:pt idx="379">
                  <c:v>25.6</c:v>
                </c:pt>
                <c:pt idx="380">
                  <c:v>27.2</c:v>
                </c:pt>
                <c:pt idx="381">
                  <c:v>27.1</c:v>
                </c:pt>
                <c:pt idx="382">
                  <c:v>27.1</c:v>
                </c:pt>
                <c:pt idx="383">
                  <c:v>27.3</c:v>
                </c:pt>
                <c:pt idx="384">
                  <c:v>27.2</c:v>
                </c:pt>
                <c:pt idx="385">
                  <c:v>27.3</c:v>
                </c:pt>
                <c:pt idx="386">
                  <c:v>27</c:v>
                </c:pt>
                <c:pt idx="387">
                  <c:v>26.6</c:v>
                </c:pt>
                <c:pt idx="388">
                  <c:v>24.2</c:v>
                </c:pt>
                <c:pt idx="389">
                  <c:v>25.2</c:v>
                </c:pt>
                <c:pt idx="390">
                  <c:v>25.6</c:v>
                </c:pt>
                <c:pt idx="391">
                  <c:v>25.9</c:v>
                </c:pt>
                <c:pt idx="392">
                  <c:v>26.7</c:v>
                </c:pt>
                <c:pt idx="393">
                  <c:v>26.9</c:v>
                </c:pt>
                <c:pt idx="394">
                  <c:v>26.3</c:v>
                </c:pt>
                <c:pt idx="395">
                  <c:v>26.8</c:v>
                </c:pt>
                <c:pt idx="396">
                  <c:v>24.8</c:v>
                </c:pt>
                <c:pt idx="397">
                  <c:v>25.5</c:v>
                </c:pt>
                <c:pt idx="398">
                  <c:v>25.6</c:v>
                </c:pt>
                <c:pt idx="399">
                  <c:v>25.4</c:v>
                </c:pt>
                <c:pt idx="400">
                  <c:v>24.7</c:v>
                </c:pt>
                <c:pt idx="401">
                  <c:v>26.3</c:v>
                </c:pt>
                <c:pt idx="402">
                  <c:v>27</c:v>
                </c:pt>
                <c:pt idx="403">
                  <c:v>26</c:v>
                </c:pt>
                <c:pt idx="404">
                  <c:v>26.1</c:v>
                </c:pt>
                <c:pt idx="405">
                  <c:v>26.8</c:v>
                </c:pt>
                <c:pt idx="406">
                  <c:v>25.9</c:v>
                </c:pt>
                <c:pt idx="407">
                  <c:v>25.7</c:v>
                </c:pt>
                <c:pt idx="408">
                  <c:v>25.2</c:v>
                </c:pt>
                <c:pt idx="409">
                  <c:v>25</c:v>
                </c:pt>
                <c:pt idx="410">
                  <c:v>25.4</c:v>
                </c:pt>
                <c:pt idx="411">
                  <c:v>26</c:v>
                </c:pt>
                <c:pt idx="412">
                  <c:v>26</c:v>
                </c:pt>
                <c:pt idx="413">
                  <c:v>26.9</c:v>
                </c:pt>
                <c:pt idx="414">
                  <c:v>26.5</c:v>
                </c:pt>
                <c:pt idx="415">
                  <c:v>27.1</c:v>
                </c:pt>
                <c:pt idx="416">
                  <c:v>26.6</c:v>
                </c:pt>
                <c:pt idx="417">
                  <c:v>24</c:v>
                </c:pt>
                <c:pt idx="418">
                  <c:v>25.4</c:v>
                </c:pt>
                <c:pt idx="419">
                  <c:v>25.6</c:v>
                </c:pt>
                <c:pt idx="420">
                  <c:v>24.9</c:v>
                </c:pt>
                <c:pt idx="421">
                  <c:v>24.9</c:v>
                </c:pt>
                <c:pt idx="422">
                  <c:v>25</c:v>
                </c:pt>
                <c:pt idx="423">
                  <c:v>25</c:v>
                </c:pt>
                <c:pt idx="424">
                  <c:v>25.1</c:v>
                </c:pt>
                <c:pt idx="425">
                  <c:v>25.6</c:v>
                </c:pt>
                <c:pt idx="426">
                  <c:v>26.5</c:v>
                </c:pt>
                <c:pt idx="427">
                  <c:v>27</c:v>
                </c:pt>
                <c:pt idx="428">
                  <c:v>27</c:v>
                </c:pt>
                <c:pt idx="429">
                  <c:v>26</c:v>
                </c:pt>
                <c:pt idx="430">
                  <c:v>25</c:v>
                </c:pt>
                <c:pt idx="431">
                  <c:v>25.1</c:v>
                </c:pt>
                <c:pt idx="432">
                  <c:v>26.6</c:v>
                </c:pt>
                <c:pt idx="433">
                  <c:v>27</c:v>
                </c:pt>
                <c:pt idx="434">
                  <c:v>26.1</c:v>
                </c:pt>
                <c:pt idx="435">
                  <c:v>26.8</c:v>
                </c:pt>
                <c:pt idx="436">
                  <c:v>24.1</c:v>
                </c:pt>
                <c:pt idx="437">
                  <c:v>24.1</c:v>
                </c:pt>
                <c:pt idx="438">
                  <c:v>24.9</c:v>
                </c:pt>
                <c:pt idx="439">
                  <c:v>25.7</c:v>
                </c:pt>
                <c:pt idx="440">
                  <c:v>25.3</c:v>
                </c:pt>
                <c:pt idx="441">
                  <c:v>25.3</c:v>
                </c:pt>
                <c:pt idx="442">
                  <c:v>25.2</c:v>
                </c:pt>
                <c:pt idx="443">
                  <c:v>24.9</c:v>
                </c:pt>
                <c:pt idx="444">
                  <c:v>25.6</c:v>
                </c:pt>
                <c:pt idx="445">
                  <c:v>25.2</c:v>
                </c:pt>
                <c:pt idx="446">
                  <c:v>25.9</c:v>
                </c:pt>
                <c:pt idx="447">
                  <c:v>25.5</c:v>
                </c:pt>
                <c:pt idx="448">
                  <c:v>24.9</c:v>
                </c:pt>
                <c:pt idx="449">
                  <c:v>24.8</c:v>
                </c:pt>
                <c:pt idx="450">
                  <c:v>24</c:v>
                </c:pt>
                <c:pt idx="451">
                  <c:v>23.9</c:v>
                </c:pt>
                <c:pt idx="452">
                  <c:v>24.4</c:v>
                </c:pt>
                <c:pt idx="453">
                  <c:v>25.6</c:v>
                </c:pt>
                <c:pt idx="454">
                  <c:v>25.7</c:v>
                </c:pt>
                <c:pt idx="455">
                  <c:v>25.7</c:v>
                </c:pt>
                <c:pt idx="456">
                  <c:v>25</c:v>
                </c:pt>
                <c:pt idx="457">
                  <c:v>25.1</c:v>
                </c:pt>
                <c:pt idx="458">
                  <c:v>25.7</c:v>
                </c:pt>
                <c:pt idx="459">
                  <c:v>25.3</c:v>
                </c:pt>
                <c:pt idx="460">
                  <c:v>24.4</c:v>
                </c:pt>
                <c:pt idx="461">
                  <c:v>25.5</c:v>
                </c:pt>
                <c:pt idx="462">
                  <c:v>25.4</c:v>
                </c:pt>
                <c:pt idx="463">
                  <c:v>24.9</c:v>
                </c:pt>
                <c:pt idx="464">
                  <c:v>25.9</c:v>
                </c:pt>
                <c:pt idx="465">
                  <c:v>25.2</c:v>
                </c:pt>
                <c:pt idx="466">
                  <c:v>25.7</c:v>
                </c:pt>
                <c:pt idx="467">
                  <c:v>25</c:v>
                </c:pt>
                <c:pt idx="468">
                  <c:v>24.6</c:v>
                </c:pt>
                <c:pt idx="469">
                  <c:v>24.5</c:v>
                </c:pt>
                <c:pt idx="470">
                  <c:v>23.7</c:v>
                </c:pt>
                <c:pt idx="471">
                  <c:v>24.9</c:v>
                </c:pt>
                <c:pt idx="472">
                  <c:v>25.6</c:v>
                </c:pt>
                <c:pt idx="473">
                  <c:v>26.1</c:v>
                </c:pt>
                <c:pt idx="474">
                  <c:v>25.7</c:v>
                </c:pt>
                <c:pt idx="475">
                  <c:v>25.5</c:v>
                </c:pt>
                <c:pt idx="476">
                  <c:v>24.7</c:v>
                </c:pt>
                <c:pt idx="477">
                  <c:v>24.5</c:v>
                </c:pt>
                <c:pt idx="478">
                  <c:v>24.3</c:v>
                </c:pt>
                <c:pt idx="479">
                  <c:v>24.6</c:v>
                </c:pt>
                <c:pt idx="480">
                  <c:v>24.3</c:v>
                </c:pt>
                <c:pt idx="481">
                  <c:v>24.9</c:v>
                </c:pt>
                <c:pt idx="482">
                  <c:v>25.2</c:v>
                </c:pt>
                <c:pt idx="483">
                  <c:v>25</c:v>
                </c:pt>
                <c:pt idx="484">
                  <c:v>25.5</c:v>
                </c:pt>
                <c:pt idx="485">
                  <c:v>25.6</c:v>
                </c:pt>
                <c:pt idx="486">
                  <c:v>25.6</c:v>
                </c:pt>
                <c:pt idx="487">
                  <c:v>26.4</c:v>
                </c:pt>
                <c:pt idx="488">
                  <c:v>26.3</c:v>
                </c:pt>
                <c:pt idx="489">
                  <c:v>25.1</c:v>
                </c:pt>
                <c:pt idx="490">
                  <c:v>26</c:v>
                </c:pt>
                <c:pt idx="491">
                  <c:v>26.3</c:v>
                </c:pt>
                <c:pt idx="492">
                  <c:v>26.1</c:v>
                </c:pt>
                <c:pt idx="493">
                  <c:v>26.1</c:v>
                </c:pt>
                <c:pt idx="494">
                  <c:v>24.5</c:v>
                </c:pt>
                <c:pt idx="495">
                  <c:v>25.3</c:v>
                </c:pt>
                <c:pt idx="496">
                  <c:v>25.5</c:v>
                </c:pt>
                <c:pt idx="497">
                  <c:v>25.2</c:v>
                </c:pt>
                <c:pt idx="498">
                  <c:v>24.9</c:v>
                </c:pt>
                <c:pt idx="499">
                  <c:v>26.3</c:v>
                </c:pt>
                <c:pt idx="500">
                  <c:v>26.6</c:v>
                </c:pt>
                <c:pt idx="501">
                  <c:v>25</c:v>
                </c:pt>
                <c:pt idx="502">
                  <c:v>25.2</c:v>
                </c:pt>
                <c:pt idx="503">
                  <c:v>25.4</c:v>
                </c:pt>
                <c:pt idx="504">
                  <c:v>25.4</c:v>
                </c:pt>
                <c:pt idx="505">
                  <c:v>25.2</c:v>
                </c:pt>
                <c:pt idx="506">
                  <c:v>25</c:v>
                </c:pt>
                <c:pt idx="507">
                  <c:v>24.7</c:v>
                </c:pt>
                <c:pt idx="508">
                  <c:v>25.6</c:v>
                </c:pt>
                <c:pt idx="509">
                  <c:v>26.2</c:v>
                </c:pt>
                <c:pt idx="510">
                  <c:v>26.9</c:v>
                </c:pt>
                <c:pt idx="511">
                  <c:v>26.5</c:v>
                </c:pt>
                <c:pt idx="512">
                  <c:v>25.6</c:v>
                </c:pt>
                <c:pt idx="513">
                  <c:v>26.5</c:v>
                </c:pt>
                <c:pt idx="514">
                  <c:v>26</c:v>
                </c:pt>
                <c:pt idx="515">
                  <c:v>25</c:v>
                </c:pt>
                <c:pt idx="516">
                  <c:v>24.8</c:v>
                </c:pt>
                <c:pt idx="517">
                  <c:v>25.2</c:v>
                </c:pt>
                <c:pt idx="518">
                  <c:v>25.8</c:v>
                </c:pt>
                <c:pt idx="519">
                  <c:v>25.6</c:v>
                </c:pt>
                <c:pt idx="520">
                  <c:v>25.7</c:v>
                </c:pt>
                <c:pt idx="521">
                  <c:v>26.2</c:v>
                </c:pt>
                <c:pt idx="522">
                  <c:v>25</c:v>
                </c:pt>
                <c:pt idx="523">
                  <c:v>26.4</c:v>
                </c:pt>
                <c:pt idx="524">
                  <c:v>26.9</c:v>
                </c:pt>
                <c:pt idx="525">
                  <c:v>26.3</c:v>
                </c:pt>
                <c:pt idx="526">
                  <c:v>24.8</c:v>
                </c:pt>
                <c:pt idx="527">
                  <c:v>24.8</c:v>
                </c:pt>
                <c:pt idx="528">
                  <c:v>25.6</c:v>
                </c:pt>
                <c:pt idx="529">
                  <c:v>26.1</c:v>
                </c:pt>
                <c:pt idx="530">
                  <c:v>25.5</c:v>
                </c:pt>
                <c:pt idx="531">
                  <c:v>25</c:v>
                </c:pt>
                <c:pt idx="532">
                  <c:v>25.1</c:v>
                </c:pt>
                <c:pt idx="533">
                  <c:v>25.4</c:v>
                </c:pt>
                <c:pt idx="534">
                  <c:v>26.4</c:v>
                </c:pt>
                <c:pt idx="535">
                  <c:v>25</c:v>
                </c:pt>
                <c:pt idx="536">
                  <c:v>24.3</c:v>
                </c:pt>
                <c:pt idx="537">
                  <c:v>25.3</c:v>
                </c:pt>
                <c:pt idx="538">
                  <c:v>25.4</c:v>
                </c:pt>
                <c:pt idx="539">
                  <c:v>26.4</c:v>
                </c:pt>
                <c:pt idx="540">
                  <c:v>26.2</c:v>
                </c:pt>
                <c:pt idx="541">
                  <c:v>24.8</c:v>
                </c:pt>
                <c:pt idx="542">
                  <c:v>25</c:v>
                </c:pt>
                <c:pt idx="543">
                  <c:v>25.7</c:v>
                </c:pt>
                <c:pt idx="544">
                  <c:v>25.6</c:v>
                </c:pt>
                <c:pt idx="545">
                  <c:v>25.6</c:v>
                </c:pt>
                <c:pt idx="546">
                  <c:v>24.9</c:v>
                </c:pt>
                <c:pt idx="547">
                  <c:v>23.9</c:v>
                </c:pt>
                <c:pt idx="548">
                  <c:v>25.1</c:v>
                </c:pt>
                <c:pt idx="549">
                  <c:v>25.5</c:v>
                </c:pt>
                <c:pt idx="550">
                  <c:v>25.3</c:v>
                </c:pt>
                <c:pt idx="551">
                  <c:v>25.2</c:v>
                </c:pt>
                <c:pt idx="552">
                  <c:v>25.3</c:v>
                </c:pt>
                <c:pt idx="553">
                  <c:v>25.5</c:v>
                </c:pt>
                <c:pt idx="554">
                  <c:v>25.9</c:v>
                </c:pt>
                <c:pt idx="555">
                  <c:v>25.7</c:v>
                </c:pt>
                <c:pt idx="556">
                  <c:v>24.3</c:v>
                </c:pt>
                <c:pt idx="557">
                  <c:v>24.8</c:v>
                </c:pt>
                <c:pt idx="558">
                  <c:v>25.1</c:v>
                </c:pt>
                <c:pt idx="559">
                  <c:v>25.5</c:v>
                </c:pt>
                <c:pt idx="560">
                  <c:v>26.1</c:v>
                </c:pt>
                <c:pt idx="561">
                  <c:v>25.5</c:v>
                </c:pt>
                <c:pt idx="562">
                  <c:v>24</c:v>
                </c:pt>
                <c:pt idx="563">
                  <c:v>24.6</c:v>
                </c:pt>
                <c:pt idx="564">
                  <c:v>24</c:v>
                </c:pt>
                <c:pt idx="565">
                  <c:v>26.5</c:v>
                </c:pt>
                <c:pt idx="566">
                  <c:v>26.6</c:v>
                </c:pt>
                <c:pt idx="567">
                  <c:v>26.5</c:v>
                </c:pt>
                <c:pt idx="568">
                  <c:v>26.5</c:v>
                </c:pt>
                <c:pt idx="569">
                  <c:v>26.2</c:v>
                </c:pt>
                <c:pt idx="570">
                  <c:v>25.5</c:v>
                </c:pt>
                <c:pt idx="571">
                  <c:v>25.6</c:v>
                </c:pt>
                <c:pt idx="572">
                  <c:v>24.9</c:v>
                </c:pt>
                <c:pt idx="573">
                  <c:v>24.9</c:v>
                </c:pt>
                <c:pt idx="574">
                  <c:v>25</c:v>
                </c:pt>
                <c:pt idx="575">
                  <c:v>23.7</c:v>
                </c:pt>
                <c:pt idx="576">
                  <c:v>23.2</c:v>
                </c:pt>
                <c:pt idx="577">
                  <c:v>24.1</c:v>
                </c:pt>
                <c:pt idx="578">
                  <c:v>24.5</c:v>
                </c:pt>
                <c:pt idx="579">
                  <c:v>25.3</c:v>
                </c:pt>
                <c:pt idx="580">
                  <c:v>24.9</c:v>
                </c:pt>
                <c:pt idx="581">
                  <c:v>24.8</c:v>
                </c:pt>
                <c:pt idx="582">
                  <c:v>24.9</c:v>
                </c:pt>
                <c:pt idx="583">
                  <c:v>24.2</c:v>
                </c:pt>
                <c:pt idx="584">
                  <c:v>24.4</c:v>
                </c:pt>
                <c:pt idx="585">
                  <c:v>24.3</c:v>
                </c:pt>
                <c:pt idx="586">
                  <c:v>24</c:v>
                </c:pt>
                <c:pt idx="587">
                  <c:v>23</c:v>
                </c:pt>
                <c:pt idx="588">
                  <c:v>23.3</c:v>
                </c:pt>
                <c:pt idx="589">
                  <c:v>24.4</c:v>
                </c:pt>
                <c:pt idx="590">
                  <c:v>25.3</c:v>
                </c:pt>
                <c:pt idx="591">
                  <c:v>24.7</c:v>
                </c:pt>
                <c:pt idx="592">
                  <c:v>24.3</c:v>
                </c:pt>
                <c:pt idx="593">
                  <c:v>23.3</c:v>
                </c:pt>
                <c:pt idx="594">
                  <c:v>24.3</c:v>
                </c:pt>
                <c:pt idx="595">
                  <c:v>24</c:v>
                </c:pt>
                <c:pt idx="596">
                  <c:v>24.2</c:v>
                </c:pt>
                <c:pt idx="597">
                  <c:v>24.4</c:v>
                </c:pt>
                <c:pt idx="598">
                  <c:v>24.7</c:v>
                </c:pt>
                <c:pt idx="599">
                  <c:v>24.3</c:v>
                </c:pt>
                <c:pt idx="600">
                  <c:v>23.8</c:v>
                </c:pt>
                <c:pt idx="601">
                  <c:v>23.8</c:v>
                </c:pt>
                <c:pt idx="602">
                  <c:v>23.6</c:v>
                </c:pt>
                <c:pt idx="603">
                  <c:v>23.5</c:v>
                </c:pt>
                <c:pt idx="604">
                  <c:v>25.1</c:v>
                </c:pt>
                <c:pt idx="605">
                  <c:v>25.5</c:v>
                </c:pt>
                <c:pt idx="606">
                  <c:v>23.9</c:v>
                </c:pt>
                <c:pt idx="607">
                  <c:v>24.9</c:v>
                </c:pt>
                <c:pt idx="608">
                  <c:v>25.4</c:v>
                </c:pt>
                <c:pt idx="609">
                  <c:v>25.6</c:v>
                </c:pt>
                <c:pt idx="610">
                  <c:v>25.7</c:v>
                </c:pt>
                <c:pt idx="611">
                  <c:v>25.4</c:v>
                </c:pt>
                <c:pt idx="612">
                  <c:v>25.5</c:v>
                </c:pt>
                <c:pt idx="613">
                  <c:v>24.5</c:v>
                </c:pt>
                <c:pt idx="614">
                  <c:v>22.7</c:v>
                </c:pt>
                <c:pt idx="615">
                  <c:v>23.2</c:v>
                </c:pt>
                <c:pt idx="616">
                  <c:v>24.7</c:v>
                </c:pt>
                <c:pt idx="617">
                  <c:v>25.2</c:v>
                </c:pt>
                <c:pt idx="618">
                  <c:v>25.1</c:v>
                </c:pt>
                <c:pt idx="619">
                  <c:v>24.5</c:v>
                </c:pt>
                <c:pt idx="620">
                  <c:v>25.3</c:v>
                </c:pt>
                <c:pt idx="621">
                  <c:v>25</c:v>
                </c:pt>
                <c:pt idx="622">
                  <c:v>25.5</c:v>
                </c:pt>
                <c:pt idx="623">
                  <c:v>25.6</c:v>
                </c:pt>
                <c:pt idx="624">
                  <c:v>25.3</c:v>
                </c:pt>
                <c:pt idx="625">
                  <c:v>25</c:v>
                </c:pt>
                <c:pt idx="626">
                  <c:v>24.8</c:v>
                </c:pt>
                <c:pt idx="627">
                  <c:v>25.1</c:v>
                </c:pt>
                <c:pt idx="628">
                  <c:v>24.7</c:v>
                </c:pt>
                <c:pt idx="629">
                  <c:v>24.5</c:v>
                </c:pt>
                <c:pt idx="630">
                  <c:v>24.6</c:v>
                </c:pt>
                <c:pt idx="631">
                  <c:v>24.8</c:v>
                </c:pt>
                <c:pt idx="632">
                  <c:v>24.8</c:v>
                </c:pt>
                <c:pt idx="633">
                  <c:v>24.9</c:v>
                </c:pt>
                <c:pt idx="634">
                  <c:v>24.6</c:v>
                </c:pt>
                <c:pt idx="635">
                  <c:v>24.9</c:v>
                </c:pt>
                <c:pt idx="636">
                  <c:v>25.4</c:v>
                </c:pt>
                <c:pt idx="637">
                  <c:v>25.3</c:v>
                </c:pt>
                <c:pt idx="638">
                  <c:v>24.6</c:v>
                </c:pt>
                <c:pt idx="639">
                  <c:v>25</c:v>
                </c:pt>
                <c:pt idx="640">
                  <c:v>25.2</c:v>
                </c:pt>
                <c:pt idx="641">
                  <c:v>25.2</c:v>
                </c:pt>
                <c:pt idx="642">
                  <c:v>25.1</c:v>
                </c:pt>
                <c:pt idx="643">
                  <c:v>25.3</c:v>
                </c:pt>
                <c:pt idx="644">
                  <c:v>24.9</c:v>
                </c:pt>
                <c:pt idx="645">
                  <c:v>24.8</c:v>
                </c:pt>
                <c:pt idx="646">
                  <c:v>25</c:v>
                </c:pt>
                <c:pt idx="647">
                  <c:v>25.1</c:v>
                </c:pt>
                <c:pt idx="648">
                  <c:v>25.2</c:v>
                </c:pt>
                <c:pt idx="649">
                  <c:v>24.9</c:v>
                </c:pt>
                <c:pt idx="650">
                  <c:v>24.8</c:v>
                </c:pt>
                <c:pt idx="651">
                  <c:v>25</c:v>
                </c:pt>
                <c:pt idx="652">
                  <c:v>24.9</c:v>
                </c:pt>
                <c:pt idx="653">
                  <c:v>24.5</c:v>
                </c:pt>
                <c:pt idx="654">
                  <c:v>24.5</c:v>
                </c:pt>
                <c:pt idx="655">
                  <c:v>24.2</c:v>
                </c:pt>
                <c:pt idx="656">
                  <c:v>24.1</c:v>
                </c:pt>
                <c:pt idx="657">
                  <c:v>24.3</c:v>
                </c:pt>
                <c:pt idx="658">
                  <c:v>24.9</c:v>
                </c:pt>
                <c:pt idx="659">
                  <c:v>25</c:v>
                </c:pt>
                <c:pt idx="660">
                  <c:v>24.4</c:v>
                </c:pt>
                <c:pt idx="661">
                  <c:v>24.3</c:v>
                </c:pt>
                <c:pt idx="662">
                  <c:v>24.3</c:v>
                </c:pt>
                <c:pt idx="663">
                  <c:v>23.2</c:v>
                </c:pt>
                <c:pt idx="664">
                  <c:v>23.6</c:v>
                </c:pt>
                <c:pt idx="665">
                  <c:v>23.6</c:v>
                </c:pt>
                <c:pt idx="666">
                  <c:v>24.5</c:v>
                </c:pt>
                <c:pt idx="667">
                  <c:v>24.8</c:v>
                </c:pt>
                <c:pt idx="668">
                  <c:v>24.6</c:v>
                </c:pt>
                <c:pt idx="669">
                  <c:v>24.5</c:v>
                </c:pt>
                <c:pt idx="670">
                  <c:v>24.2</c:v>
                </c:pt>
                <c:pt idx="671">
                  <c:v>24.4</c:v>
                </c:pt>
                <c:pt idx="672">
                  <c:v>24.3</c:v>
                </c:pt>
                <c:pt idx="673">
                  <c:v>24.6</c:v>
                </c:pt>
                <c:pt idx="674">
                  <c:v>24.5</c:v>
                </c:pt>
                <c:pt idx="675">
                  <c:v>24.4</c:v>
                </c:pt>
                <c:pt idx="676">
                  <c:v>24.4</c:v>
                </c:pt>
                <c:pt idx="677">
                  <c:v>24.3</c:v>
                </c:pt>
                <c:pt idx="678">
                  <c:v>24</c:v>
                </c:pt>
                <c:pt idx="679">
                  <c:v>24.3</c:v>
                </c:pt>
                <c:pt idx="680">
                  <c:v>24.7</c:v>
                </c:pt>
                <c:pt idx="681">
                  <c:v>25.1</c:v>
                </c:pt>
                <c:pt idx="682">
                  <c:v>24.9</c:v>
                </c:pt>
                <c:pt idx="683">
                  <c:v>24.7</c:v>
                </c:pt>
                <c:pt idx="684">
                  <c:v>24.7</c:v>
                </c:pt>
                <c:pt idx="685">
                  <c:v>24.6</c:v>
                </c:pt>
                <c:pt idx="686">
                  <c:v>24.4</c:v>
                </c:pt>
                <c:pt idx="687">
                  <c:v>24.9</c:v>
                </c:pt>
                <c:pt idx="688">
                  <c:v>25.1</c:v>
                </c:pt>
                <c:pt idx="689">
                  <c:v>25.2</c:v>
                </c:pt>
                <c:pt idx="690">
                  <c:v>25.1</c:v>
                </c:pt>
                <c:pt idx="691">
                  <c:v>23.1</c:v>
                </c:pt>
                <c:pt idx="692">
                  <c:v>24.7</c:v>
                </c:pt>
                <c:pt idx="693">
                  <c:v>25</c:v>
                </c:pt>
                <c:pt idx="694">
                  <c:v>24.4</c:v>
                </c:pt>
                <c:pt idx="695">
                  <c:v>24.7</c:v>
                </c:pt>
                <c:pt idx="696">
                  <c:v>24.6</c:v>
                </c:pt>
                <c:pt idx="697">
                  <c:v>24.2</c:v>
                </c:pt>
                <c:pt idx="698">
                  <c:v>24.5</c:v>
                </c:pt>
                <c:pt idx="699">
                  <c:v>24.9</c:v>
                </c:pt>
                <c:pt idx="700">
                  <c:v>25.2</c:v>
                </c:pt>
                <c:pt idx="701">
                  <c:v>25</c:v>
                </c:pt>
                <c:pt idx="702">
                  <c:v>24.9</c:v>
                </c:pt>
                <c:pt idx="703">
                  <c:v>24.7</c:v>
                </c:pt>
                <c:pt idx="704">
                  <c:v>25.1</c:v>
                </c:pt>
                <c:pt idx="705">
                  <c:v>25.4</c:v>
                </c:pt>
                <c:pt idx="706">
                  <c:v>24.9</c:v>
                </c:pt>
                <c:pt idx="707">
                  <c:v>24.6</c:v>
                </c:pt>
                <c:pt idx="708">
                  <c:v>25.3</c:v>
                </c:pt>
                <c:pt idx="709">
                  <c:v>25.3</c:v>
                </c:pt>
                <c:pt idx="710">
                  <c:v>25.6</c:v>
                </c:pt>
                <c:pt idx="711">
                  <c:v>25.3</c:v>
                </c:pt>
                <c:pt idx="712">
                  <c:v>25.4</c:v>
                </c:pt>
                <c:pt idx="713">
                  <c:v>25.2</c:v>
                </c:pt>
                <c:pt idx="714">
                  <c:v>24.6</c:v>
                </c:pt>
                <c:pt idx="715">
                  <c:v>24.7</c:v>
                </c:pt>
                <c:pt idx="716">
                  <c:v>23.9</c:v>
                </c:pt>
                <c:pt idx="717">
                  <c:v>24.4</c:v>
                </c:pt>
                <c:pt idx="718">
                  <c:v>25.4</c:v>
                </c:pt>
                <c:pt idx="719">
                  <c:v>25</c:v>
                </c:pt>
                <c:pt idx="720">
                  <c:v>24.5</c:v>
                </c:pt>
                <c:pt idx="721">
                  <c:v>24.2</c:v>
                </c:pt>
                <c:pt idx="722">
                  <c:v>25.6</c:v>
                </c:pt>
                <c:pt idx="723">
                  <c:v>25.8</c:v>
                </c:pt>
                <c:pt idx="724">
                  <c:v>25.7</c:v>
                </c:pt>
                <c:pt idx="725">
                  <c:v>25.5</c:v>
                </c:pt>
                <c:pt idx="726">
                  <c:v>25.5</c:v>
                </c:pt>
                <c:pt idx="727">
                  <c:v>25.4</c:v>
                </c:pt>
                <c:pt idx="728">
                  <c:v>25.5</c:v>
                </c:pt>
                <c:pt idx="729">
                  <c:v>25.9</c:v>
                </c:pt>
                <c:pt idx="730">
                  <c:v>25.6</c:v>
                </c:pt>
                <c:pt idx="731">
                  <c:v>23.9</c:v>
                </c:pt>
                <c:pt idx="732">
                  <c:v>24.4</c:v>
                </c:pt>
                <c:pt idx="733">
                  <c:v>25</c:v>
                </c:pt>
                <c:pt idx="734">
                  <c:v>25</c:v>
                </c:pt>
                <c:pt idx="735">
                  <c:v>25.1</c:v>
                </c:pt>
                <c:pt idx="736">
                  <c:v>24.7</c:v>
                </c:pt>
                <c:pt idx="737">
                  <c:v>24.8</c:v>
                </c:pt>
                <c:pt idx="738">
                  <c:v>25.5</c:v>
                </c:pt>
                <c:pt idx="739">
                  <c:v>24.7</c:v>
                </c:pt>
                <c:pt idx="740">
                  <c:v>25.5</c:v>
                </c:pt>
                <c:pt idx="741">
                  <c:v>25.7</c:v>
                </c:pt>
                <c:pt idx="742">
                  <c:v>25.4</c:v>
                </c:pt>
                <c:pt idx="743">
                  <c:v>25.4</c:v>
                </c:pt>
                <c:pt idx="744">
                  <c:v>25.7</c:v>
                </c:pt>
                <c:pt idx="745">
                  <c:v>22.7</c:v>
                </c:pt>
                <c:pt idx="746">
                  <c:v>24.8</c:v>
                </c:pt>
                <c:pt idx="747">
                  <c:v>24.6</c:v>
                </c:pt>
                <c:pt idx="748">
                  <c:v>24.8</c:v>
                </c:pt>
                <c:pt idx="749">
                  <c:v>25.2</c:v>
                </c:pt>
                <c:pt idx="750">
                  <c:v>25.8</c:v>
                </c:pt>
                <c:pt idx="751">
                  <c:v>25.4</c:v>
                </c:pt>
                <c:pt idx="752">
                  <c:v>23.8</c:v>
                </c:pt>
                <c:pt idx="753">
                  <c:v>25.3</c:v>
                </c:pt>
                <c:pt idx="754">
                  <c:v>26.2</c:v>
                </c:pt>
                <c:pt idx="755">
                  <c:v>25.3</c:v>
                </c:pt>
                <c:pt idx="756">
                  <c:v>24.8</c:v>
                </c:pt>
                <c:pt idx="757">
                  <c:v>25.3</c:v>
                </c:pt>
                <c:pt idx="758">
                  <c:v>24.5</c:v>
                </c:pt>
                <c:pt idx="759">
                  <c:v>25.6</c:v>
                </c:pt>
                <c:pt idx="760">
                  <c:v>26.1</c:v>
                </c:pt>
                <c:pt idx="761">
                  <c:v>25.7</c:v>
                </c:pt>
                <c:pt idx="762">
                  <c:v>26.6</c:v>
                </c:pt>
                <c:pt idx="763">
                  <c:v>26.6</c:v>
                </c:pt>
                <c:pt idx="764">
                  <c:v>26.5</c:v>
                </c:pt>
                <c:pt idx="765">
                  <c:v>26.6</c:v>
                </c:pt>
                <c:pt idx="766">
                  <c:v>25.2</c:v>
                </c:pt>
                <c:pt idx="767">
                  <c:v>24.2</c:v>
                </c:pt>
                <c:pt idx="768">
                  <c:v>24</c:v>
                </c:pt>
                <c:pt idx="769">
                  <c:v>25.1</c:v>
                </c:pt>
                <c:pt idx="770">
                  <c:v>25.6</c:v>
                </c:pt>
                <c:pt idx="771">
                  <c:v>25.3</c:v>
                </c:pt>
                <c:pt idx="772">
                  <c:v>24.3</c:v>
                </c:pt>
                <c:pt idx="773">
                  <c:v>24.2</c:v>
                </c:pt>
                <c:pt idx="774">
                  <c:v>24.6</c:v>
                </c:pt>
                <c:pt idx="775">
                  <c:v>24.8</c:v>
                </c:pt>
                <c:pt idx="776">
                  <c:v>25.1</c:v>
                </c:pt>
                <c:pt idx="777">
                  <c:v>25</c:v>
                </c:pt>
                <c:pt idx="778">
                  <c:v>25.6</c:v>
                </c:pt>
                <c:pt idx="779">
                  <c:v>25</c:v>
                </c:pt>
                <c:pt idx="780">
                  <c:v>24.9</c:v>
                </c:pt>
                <c:pt idx="781">
                  <c:v>25.2</c:v>
                </c:pt>
                <c:pt idx="782">
                  <c:v>25.7</c:v>
                </c:pt>
                <c:pt idx="783">
                  <c:v>25.4</c:v>
                </c:pt>
                <c:pt idx="784">
                  <c:v>25.2</c:v>
                </c:pt>
                <c:pt idx="785">
                  <c:v>24.7</c:v>
                </c:pt>
                <c:pt idx="786">
                  <c:v>24.9</c:v>
                </c:pt>
                <c:pt idx="787">
                  <c:v>25.3</c:v>
                </c:pt>
                <c:pt idx="788">
                  <c:v>24.3</c:v>
                </c:pt>
                <c:pt idx="789">
                  <c:v>23.8</c:v>
                </c:pt>
                <c:pt idx="790">
                  <c:v>24.2</c:v>
                </c:pt>
                <c:pt idx="791">
                  <c:v>23.2</c:v>
                </c:pt>
                <c:pt idx="792">
                  <c:v>25.5</c:v>
                </c:pt>
                <c:pt idx="793">
                  <c:v>24.9</c:v>
                </c:pt>
                <c:pt idx="794">
                  <c:v>23.7</c:v>
                </c:pt>
                <c:pt idx="795">
                  <c:v>24.8</c:v>
                </c:pt>
                <c:pt idx="796">
                  <c:v>25</c:v>
                </c:pt>
                <c:pt idx="797">
                  <c:v>24.7</c:v>
                </c:pt>
                <c:pt idx="798">
                  <c:v>24.7</c:v>
                </c:pt>
                <c:pt idx="799">
                  <c:v>24</c:v>
                </c:pt>
                <c:pt idx="800">
                  <c:v>24.6</c:v>
                </c:pt>
                <c:pt idx="801">
                  <c:v>24.5</c:v>
                </c:pt>
                <c:pt idx="802">
                  <c:v>24.9</c:v>
                </c:pt>
                <c:pt idx="803">
                  <c:v>24.3</c:v>
                </c:pt>
                <c:pt idx="804">
                  <c:v>25.1</c:v>
                </c:pt>
                <c:pt idx="805">
                  <c:v>25.7</c:v>
                </c:pt>
                <c:pt idx="806">
                  <c:v>24.2</c:v>
                </c:pt>
                <c:pt idx="807">
                  <c:v>25.6</c:v>
                </c:pt>
                <c:pt idx="808">
                  <c:v>25.4</c:v>
                </c:pt>
                <c:pt idx="809">
                  <c:v>23.9</c:v>
                </c:pt>
                <c:pt idx="810">
                  <c:v>24.2</c:v>
                </c:pt>
                <c:pt idx="811">
                  <c:v>25.2</c:v>
                </c:pt>
                <c:pt idx="812">
                  <c:v>25</c:v>
                </c:pt>
                <c:pt idx="813">
                  <c:v>24.7</c:v>
                </c:pt>
                <c:pt idx="814">
                  <c:v>24.9</c:v>
                </c:pt>
                <c:pt idx="815">
                  <c:v>25.5</c:v>
                </c:pt>
                <c:pt idx="816">
                  <c:v>25.3</c:v>
                </c:pt>
                <c:pt idx="817">
                  <c:v>24.1</c:v>
                </c:pt>
                <c:pt idx="818">
                  <c:v>24.9</c:v>
                </c:pt>
                <c:pt idx="819">
                  <c:v>24</c:v>
                </c:pt>
                <c:pt idx="820">
                  <c:v>23.3</c:v>
                </c:pt>
                <c:pt idx="821">
                  <c:v>24.1</c:v>
                </c:pt>
                <c:pt idx="822">
                  <c:v>25.2</c:v>
                </c:pt>
                <c:pt idx="823">
                  <c:v>26.2</c:v>
                </c:pt>
                <c:pt idx="824">
                  <c:v>24.1</c:v>
                </c:pt>
                <c:pt idx="825">
                  <c:v>24.8</c:v>
                </c:pt>
                <c:pt idx="826">
                  <c:v>25</c:v>
                </c:pt>
                <c:pt idx="827">
                  <c:v>25</c:v>
                </c:pt>
                <c:pt idx="828">
                  <c:v>25.9</c:v>
                </c:pt>
                <c:pt idx="829">
                  <c:v>25</c:v>
                </c:pt>
                <c:pt idx="830">
                  <c:v>24.5</c:v>
                </c:pt>
                <c:pt idx="831">
                  <c:v>23</c:v>
                </c:pt>
                <c:pt idx="832">
                  <c:v>24.2</c:v>
                </c:pt>
                <c:pt idx="833">
                  <c:v>24.7</c:v>
                </c:pt>
                <c:pt idx="834">
                  <c:v>25.1</c:v>
                </c:pt>
                <c:pt idx="835">
                  <c:v>24.7</c:v>
                </c:pt>
                <c:pt idx="836">
                  <c:v>24.2</c:v>
                </c:pt>
                <c:pt idx="837">
                  <c:v>24.4</c:v>
                </c:pt>
                <c:pt idx="838">
                  <c:v>25.2</c:v>
                </c:pt>
                <c:pt idx="839">
                  <c:v>24.3</c:v>
                </c:pt>
                <c:pt idx="840">
                  <c:v>24.2</c:v>
                </c:pt>
                <c:pt idx="841">
                  <c:v>23.2</c:v>
                </c:pt>
                <c:pt idx="842">
                  <c:v>22.9</c:v>
                </c:pt>
                <c:pt idx="843">
                  <c:v>24.9</c:v>
                </c:pt>
                <c:pt idx="844">
                  <c:v>25.6</c:v>
                </c:pt>
                <c:pt idx="845">
                  <c:v>25.8</c:v>
                </c:pt>
                <c:pt idx="846">
                  <c:v>25.1</c:v>
                </c:pt>
                <c:pt idx="847">
                  <c:v>24.4</c:v>
                </c:pt>
                <c:pt idx="848">
                  <c:v>24.6</c:v>
                </c:pt>
                <c:pt idx="849">
                  <c:v>24.5</c:v>
                </c:pt>
                <c:pt idx="850">
                  <c:v>23.6</c:v>
                </c:pt>
                <c:pt idx="851">
                  <c:v>24.3</c:v>
                </c:pt>
                <c:pt idx="852">
                  <c:v>24.9</c:v>
                </c:pt>
                <c:pt idx="853">
                  <c:v>25.2</c:v>
                </c:pt>
                <c:pt idx="854">
                  <c:v>24.7</c:v>
                </c:pt>
                <c:pt idx="855">
                  <c:v>25</c:v>
                </c:pt>
                <c:pt idx="856">
                  <c:v>25.4</c:v>
                </c:pt>
                <c:pt idx="857">
                  <c:v>25.9</c:v>
                </c:pt>
                <c:pt idx="858">
                  <c:v>24.9</c:v>
                </c:pt>
                <c:pt idx="859">
                  <c:v>24.9</c:v>
                </c:pt>
                <c:pt idx="860">
                  <c:v>24.5</c:v>
                </c:pt>
                <c:pt idx="861">
                  <c:v>24.4</c:v>
                </c:pt>
                <c:pt idx="862">
                  <c:v>25.6</c:v>
                </c:pt>
                <c:pt idx="863">
                  <c:v>25.7</c:v>
                </c:pt>
                <c:pt idx="864">
                  <c:v>25.9</c:v>
                </c:pt>
                <c:pt idx="865">
                  <c:v>25.9</c:v>
                </c:pt>
                <c:pt idx="866">
                  <c:v>24.7</c:v>
                </c:pt>
                <c:pt idx="867">
                  <c:v>24.2</c:v>
                </c:pt>
                <c:pt idx="868">
                  <c:v>24.2</c:v>
                </c:pt>
                <c:pt idx="869">
                  <c:v>24.7</c:v>
                </c:pt>
                <c:pt idx="870">
                  <c:v>25.2</c:v>
                </c:pt>
                <c:pt idx="871">
                  <c:v>24.3</c:v>
                </c:pt>
                <c:pt idx="872">
                  <c:v>23.9</c:v>
                </c:pt>
                <c:pt idx="873">
                  <c:v>24.2</c:v>
                </c:pt>
                <c:pt idx="874">
                  <c:v>24.3</c:v>
                </c:pt>
                <c:pt idx="875">
                  <c:v>24.7</c:v>
                </c:pt>
                <c:pt idx="876">
                  <c:v>24.5</c:v>
                </c:pt>
                <c:pt idx="877">
                  <c:v>24.2</c:v>
                </c:pt>
                <c:pt idx="878">
                  <c:v>25.6</c:v>
                </c:pt>
                <c:pt idx="879">
                  <c:v>25.8</c:v>
                </c:pt>
                <c:pt idx="880">
                  <c:v>24.8</c:v>
                </c:pt>
                <c:pt idx="881">
                  <c:v>25.2</c:v>
                </c:pt>
                <c:pt idx="882">
                  <c:v>25.6</c:v>
                </c:pt>
                <c:pt idx="883">
                  <c:v>24.6</c:v>
                </c:pt>
                <c:pt idx="884">
                  <c:v>23.8</c:v>
                </c:pt>
                <c:pt idx="885">
                  <c:v>23.4</c:v>
                </c:pt>
                <c:pt idx="886">
                  <c:v>23.4</c:v>
                </c:pt>
                <c:pt idx="887">
                  <c:v>24</c:v>
                </c:pt>
                <c:pt idx="888">
                  <c:v>24.3</c:v>
                </c:pt>
                <c:pt idx="889">
                  <c:v>24.3</c:v>
                </c:pt>
                <c:pt idx="890">
                  <c:v>24.9</c:v>
                </c:pt>
                <c:pt idx="891">
                  <c:v>25.3</c:v>
                </c:pt>
                <c:pt idx="892">
                  <c:v>25.3</c:v>
                </c:pt>
                <c:pt idx="893">
                  <c:v>24.8</c:v>
                </c:pt>
                <c:pt idx="894">
                  <c:v>25.1</c:v>
                </c:pt>
                <c:pt idx="895">
                  <c:v>24.7</c:v>
                </c:pt>
                <c:pt idx="896">
                  <c:v>24</c:v>
                </c:pt>
                <c:pt idx="897">
                  <c:v>24.3</c:v>
                </c:pt>
                <c:pt idx="898">
                  <c:v>25.6</c:v>
                </c:pt>
                <c:pt idx="899">
                  <c:v>24.1</c:v>
                </c:pt>
                <c:pt idx="900">
                  <c:v>24.3</c:v>
                </c:pt>
                <c:pt idx="901">
                  <c:v>24.5</c:v>
                </c:pt>
                <c:pt idx="902">
                  <c:v>24.9</c:v>
                </c:pt>
                <c:pt idx="903">
                  <c:v>25.5</c:v>
                </c:pt>
                <c:pt idx="904">
                  <c:v>25</c:v>
                </c:pt>
                <c:pt idx="905">
                  <c:v>24.8</c:v>
                </c:pt>
                <c:pt idx="906">
                  <c:v>25.3</c:v>
                </c:pt>
                <c:pt idx="907">
                  <c:v>24.8</c:v>
                </c:pt>
                <c:pt idx="908">
                  <c:v>25</c:v>
                </c:pt>
                <c:pt idx="909">
                  <c:v>25.1</c:v>
                </c:pt>
                <c:pt idx="910">
                  <c:v>24.8</c:v>
                </c:pt>
                <c:pt idx="911">
                  <c:v>24.8</c:v>
                </c:pt>
                <c:pt idx="912">
                  <c:v>24.3</c:v>
                </c:pt>
                <c:pt idx="913">
                  <c:v>24.4</c:v>
                </c:pt>
                <c:pt idx="914">
                  <c:v>23.5</c:v>
                </c:pt>
                <c:pt idx="915">
                  <c:v>23.3</c:v>
                </c:pt>
                <c:pt idx="916">
                  <c:v>23.4</c:v>
                </c:pt>
                <c:pt idx="917">
                  <c:v>23.6</c:v>
                </c:pt>
                <c:pt idx="918">
                  <c:v>24.2</c:v>
                </c:pt>
                <c:pt idx="919">
                  <c:v>23.6</c:v>
                </c:pt>
                <c:pt idx="920">
                  <c:v>25</c:v>
                </c:pt>
                <c:pt idx="921">
                  <c:v>24.8</c:v>
                </c:pt>
                <c:pt idx="922">
                  <c:v>24.7</c:v>
                </c:pt>
                <c:pt idx="923">
                  <c:v>24</c:v>
                </c:pt>
                <c:pt idx="924">
                  <c:v>24.4</c:v>
                </c:pt>
                <c:pt idx="925">
                  <c:v>24.7</c:v>
                </c:pt>
                <c:pt idx="926">
                  <c:v>24.8</c:v>
                </c:pt>
                <c:pt idx="927">
                  <c:v>23.7</c:v>
                </c:pt>
                <c:pt idx="928">
                  <c:v>23.7</c:v>
                </c:pt>
                <c:pt idx="929">
                  <c:v>24.6</c:v>
                </c:pt>
                <c:pt idx="930">
                  <c:v>25</c:v>
                </c:pt>
                <c:pt idx="931">
                  <c:v>25.2</c:v>
                </c:pt>
                <c:pt idx="932">
                  <c:v>24.7</c:v>
                </c:pt>
                <c:pt idx="933">
                  <c:v>24.4</c:v>
                </c:pt>
                <c:pt idx="934">
                  <c:v>25.3</c:v>
                </c:pt>
                <c:pt idx="935">
                  <c:v>25.3</c:v>
                </c:pt>
                <c:pt idx="936">
                  <c:v>23.3</c:v>
                </c:pt>
                <c:pt idx="937">
                  <c:v>24.2</c:v>
                </c:pt>
                <c:pt idx="938">
                  <c:v>24.5</c:v>
                </c:pt>
                <c:pt idx="939">
                  <c:v>24.6</c:v>
                </c:pt>
                <c:pt idx="940">
                  <c:v>21.9</c:v>
                </c:pt>
                <c:pt idx="941">
                  <c:v>22.7</c:v>
                </c:pt>
                <c:pt idx="942">
                  <c:v>24.2</c:v>
                </c:pt>
                <c:pt idx="943">
                  <c:v>22.7</c:v>
                </c:pt>
                <c:pt idx="944">
                  <c:v>22.6</c:v>
                </c:pt>
                <c:pt idx="945">
                  <c:v>23.7</c:v>
                </c:pt>
                <c:pt idx="946">
                  <c:v>23.3</c:v>
                </c:pt>
                <c:pt idx="947">
                  <c:v>24.1</c:v>
                </c:pt>
                <c:pt idx="948">
                  <c:v>24.7</c:v>
                </c:pt>
                <c:pt idx="949">
                  <c:v>24.9</c:v>
                </c:pt>
                <c:pt idx="950">
                  <c:v>25</c:v>
                </c:pt>
                <c:pt idx="951">
                  <c:v>23.1</c:v>
                </c:pt>
                <c:pt idx="952">
                  <c:v>23.4</c:v>
                </c:pt>
                <c:pt idx="953">
                  <c:v>24.6</c:v>
                </c:pt>
                <c:pt idx="954">
                  <c:v>24.1</c:v>
                </c:pt>
                <c:pt idx="955">
                  <c:v>24.1</c:v>
                </c:pt>
                <c:pt idx="956">
                  <c:v>24.7</c:v>
                </c:pt>
                <c:pt idx="957">
                  <c:v>23.8</c:v>
                </c:pt>
                <c:pt idx="958">
                  <c:v>25.7</c:v>
                </c:pt>
                <c:pt idx="959">
                  <c:v>26.3</c:v>
                </c:pt>
                <c:pt idx="960">
                  <c:v>26.5</c:v>
                </c:pt>
                <c:pt idx="961">
                  <c:v>25.1</c:v>
                </c:pt>
                <c:pt idx="962">
                  <c:v>24.8</c:v>
                </c:pt>
                <c:pt idx="963">
                  <c:v>24.8</c:v>
                </c:pt>
                <c:pt idx="964">
                  <c:v>25</c:v>
                </c:pt>
                <c:pt idx="965">
                  <c:v>24</c:v>
                </c:pt>
                <c:pt idx="966">
                  <c:v>23.7</c:v>
                </c:pt>
                <c:pt idx="967">
                  <c:v>24.1</c:v>
                </c:pt>
                <c:pt idx="968">
                  <c:v>24.8</c:v>
                </c:pt>
                <c:pt idx="969">
                  <c:v>24.5</c:v>
                </c:pt>
                <c:pt idx="970">
                  <c:v>23.8</c:v>
                </c:pt>
                <c:pt idx="971">
                  <c:v>24.6</c:v>
                </c:pt>
                <c:pt idx="972">
                  <c:v>25.9</c:v>
                </c:pt>
                <c:pt idx="973">
                  <c:v>25.9</c:v>
                </c:pt>
                <c:pt idx="974">
                  <c:v>25.5</c:v>
                </c:pt>
                <c:pt idx="975">
                  <c:v>24.2</c:v>
                </c:pt>
                <c:pt idx="976">
                  <c:v>24.1</c:v>
                </c:pt>
                <c:pt idx="977">
                  <c:v>24.2</c:v>
                </c:pt>
                <c:pt idx="978">
                  <c:v>24.1</c:v>
                </c:pt>
                <c:pt idx="979">
                  <c:v>24</c:v>
                </c:pt>
                <c:pt idx="980">
                  <c:v>24.6</c:v>
                </c:pt>
                <c:pt idx="981">
                  <c:v>24</c:v>
                </c:pt>
                <c:pt idx="982">
                  <c:v>25.1</c:v>
                </c:pt>
                <c:pt idx="983">
                  <c:v>25.9</c:v>
                </c:pt>
                <c:pt idx="984">
                  <c:v>26</c:v>
                </c:pt>
                <c:pt idx="985">
                  <c:v>25.4</c:v>
                </c:pt>
                <c:pt idx="986">
                  <c:v>25.4</c:v>
                </c:pt>
                <c:pt idx="987">
                  <c:v>25.3</c:v>
                </c:pt>
                <c:pt idx="988">
                  <c:v>25.6</c:v>
                </c:pt>
                <c:pt idx="989">
                  <c:v>24.8</c:v>
                </c:pt>
                <c:pt idx="990">
                  <c:v>24.6</c:v>
                </c:pt>
                <c:pt idx="991">
                  <c:v>25.5</c:v>
                </c:pt>
                <c:pt idx="992">
                  <c:v>25.3</c:v>
                </c:pt>
                <c:pt idx="993">
                  <c:v>25.8</c:v>
                </c:pt>
                <c:pt idx="994">
                  <c:v>25.9</c:v>
                </c:pt>
                <c:pt idx="995">
                  <c:v>25.8</c:v>
                </c:pt>
                <c:pt idx="996">
                  <c:v>25</c:v>
                </c:pt>
                <c:pt idx="997">
                  <c:v>25.3</c:v>
                </c:pt>
                <c:pt idx="998">
                  <c:v>25.3</c:v>
                </c:pt>
                <c:pt idx="999">
                  <c:v>25</c:v>
                </c:pt>
                <c:pt idx="1000">
                  <c:v>24.9</c:v>
                </c:pt>
                <c:pt idx="1001">
                  <c:v>25.1</c:v>
                </c:pt>
                <c:pt idx="1002">
                  <c:v>25.2</c:v>
                </c:pt>
                <c:pt idx="1003">
                  <c:v>25.2</c:v>
                </c:pt>
                <c:pt idx="1004">
                  <c:v>25.3</c:v>
                </c:pt>
                <c:pt idx="1005">
                  <c:v>25.6</c:v>
                </c:pt>
                <c:pt idx="1006">
                  <c:v>25.1</c:v>
                </c:pt>
                <c:pt idx="1007">
                  <c:v>25</c:v>
                </c:pt>
                <c:pt idx="1008">
                  <c:v>24.2</c:v>
                </c:pt>
                <c:pt idx="1009">
                  <c:v>24.3</c:v>
                </c:pt>
                <c:pt idx="1010">
                  <c:v>24.9</c:v>
                </c:pt>
                <c:pt idx="1011">
                  <c:v>25.2</c:v>
                </c:pt>
                <c:pt idx="1012">
                  <c:v>24.9</c:v>
                </c:pt>
                <c:pt idx="1013">
                  <c:v>24.5</c:v>
                </c:pt>
                <c:pt idx="1014">
                  <c:v>24.7</c:v>
                </c:pt>
                <c:pt idx="1015">
                  <c:v>25.5</c:v>
                </c:pt>
                <c:pt idx="1016">
                  <c:v>25.5</c:v>
                </c:pt>
                <c:pt idx="1017">
                  <c:v>25.3</c:v>
                </c:pt>
                <c:pt idx="1018">
                  <c:v>25.7</c:v>
                </c:pt>
                <c:pt idx="1019">
                  <c:v>25.5</c:v>
                </c:pt>
                <c:pt idx="1020">
                  <c:v>25.3</c:v>
                </c:pt>
                <c:pt idx="1021">
                  <c:v>25.1</c:v>
                </c:pt>
                <c:pt idx="1022">
                  <c:v>24.9</c:v>
                </c:pt>
                <c:pt idx="1023">
                  <c:v>25.2</c:v>
                </c:pt>
                <c:pt idx="1024">
                  <c:v>24.9</c:v>
                </c:pt>
                <c:pt idx="1025">
                  <c:v>24.9</c:v>
                </c:pt>
                <c:pt idx="1026">
                  <c:v>25.4</c:v>
                </c:pt>
                <c:pt idx="1027">
                  <c:v>25.4</c:v>
                </c:pt>
                <c:pt idx="1028">
                  <c:v>25.5</c:v>
                </c:pt>
                <c:pt idx="1029">
                  <c:v>25.3</c:v>
                </c:pt>
                <c:pt idx="1030">
                  <c:v>25.5</c:v>
                </c:pt>
                <c:pt idx="1031">
                  <c:v>25.4</c:v>
                </c:pt>
                <c:pt idx="1032">
                  <c:v>25.2</c:v>
                </c:pt>
                <c:pt idx="1033">
                  <c:v>25.3</c:v>
                </c:pt>
                <c:pt idx="1034">
                  <c:v>25.2</c:v>
                </c:pt>
                <c:pt idx="1035">
                  <c:v>25</c:v>
                </c:pt>
                <c:pt idx="1036">
                  <c:v>25.1</c:v>
                </c:pt>
                <c:pt idx="1037">
                  <c:v>25</c:v>
                </c:pt>
                <c:pt idx="1038">
                  <c:v>25.5</c:v>
                </c:pt>
                <c:pt idx="1039">
                  <c:v>25.3</c:v>
                </c:pt>
                <c:pt idx="1040">
                  <c:v>24.7</c:v>
                </c:pt>
                <c:pt idx="1041">
                  <c:v>25</c:v>
                </c:pt>
                <c:pt idx="1042">
                  <c:v>24.9</c:v>
                </c:pt>
                <c:pt idx="1043">
                  <c:v>24.7</c:v>
                </c:pt>
                <c:pt idx="1044">
                  <c:v>25.1</c:v>
                </c:pt>
                <c:pt idx="1045">
                  <c:v>25.3</c:v>
                </c:pt>
                <c:pt idx="1046">
                  <c:v>25.4</c:v>
                </c:pt>
                <c:pt idx="1047">
                  <c:v>25.6</c:v>
                </c:pt>
                <c:pt idx="1048">
                  <c:v>25.3</c:v>
                </c:pt>
                <c:pt idx="1049">
                  <c:v>25.1</c:v>
                </c:pt>
                <c:pt idx="1050">
                  <c:v>25.3</c:v>
                </c:pt>
                <c:pt idx="1051">
                  <c:v>25</c:v>
                </c:pt>
                <c:pt idx="1052">
                  <c:v>24.9</c:v>
                </c:pt>
                <c:pt idx="1053">
                  <c:v>25.3</c:v>
                </c:pt>
                <c:pt idx="1054">
                  <c:v>25.5</c:v>
                </c:pt>
                <c:pt idx="1055">
                  <c:v>25.8</c:v>
                </c:pt>
                <c:pt idx="1056">
                  <c:v>25.5</c:v>
                </c:pt>
                <c:pt idx="1057">
                  <c:v>25.6</c:v>
                </c:pt>
                <c:pt idx="1058">
                  <c:v>25.6</c:v>
                </c:pt>
                <c:pt idx="1059">
                  <c:v>25.5</c:v>
                </c:pt>
                <c:pt idx="1060">
                  <c:v>25.3</c:v>
                </c:pt>
                <c:pt idx="1061">
                  <c:v>25.2</c:v>
                </c:pt>
                <c:pt idx="1062">
                  <c:v>25.2</c:v>
                </c:pt>
                <c:pt idx="1063">
                  <c:v>25</c:v>
                </c:pt>
                <c:pt idx="1064">
                  <c:v>25</c:v>
                </c:pt>
                <c:pt idx="1065">
                  <c:v>25</c:v>
                </c:pt>
                <c:pt idx="1066">
                  <c:v>24.8</c:v>
                </c:pt>
                <c:pt idx="1067">
                  <c:v>24.7</c:v>
                </c:pt>
                <c:pt idx="1068">
                  <c:v>24.9</c:v>
                </c:pt>
                <c:pt idx="1069">
                  <c:v>25.2</c:v>
                </c:pt>
                <c:pt idx="1070">
                  <c:v>25.7</c:v>
                </c:pt>
                <c:pt idx="1071">
                  <c:v>25.4</c:v>
                </c:pt>
                <c:pt idx="1072">
                  <c:v>25.7</c:v>
                </c:pt>
                <c:pt idx="1073">
                  <c:v>26</c:v>
                </c:pt>
                <c:pt idx="1074">
                  <c:v>25.5</c:v>
                </c:pt>
                <c:pt idx="1075">
                  <c:v>25.3</c:v>
                </c:pt>
                <c:pt idx="1076">
                  <c:v>25.3</c:v>
                </c:pt>
                <c:pt idx="1077">
                  <c:v>25.2</c:v>
                </c:pt>
                <c:pt idx="1078">
                  <c:v>25.2</c:v>
                </c:pt>
                <c:pt idx="1079">
                  <c:v>24.8</c:v>
                </c:pt>
                <c:pt idx="1080">
                  <c:v>26</c:v>
                </c:pt>
                <c:pt idx="1081">
                  <c:v>26.2</c:v>
                </c:pt>
                <c:pt idx="1082">
                  <c:v>25.6</c:v>
                </c:pt>
                <c:pt idx="1083">
                  <c:v>25.8</c:v>
                </c:pt>
                <c:pt idx="1084">
                  <c:v>25.6</c:v>
                </c:pt>
                <c:pt idx="1085">
                  <c:v>25.4</c:v>
                </c:pt>
                <c:pt idx="1086">
                  <c:v>25.5</c:v>
                </c:pt>
                <c:pt idx="1087">
                  <c:v>26</c:v>
                </c:pt>
                <c:pt idx="1088">
                  <c:v>26.4</c:v>
                </c:pt>
                <c:pt idx="1089">
                  <c:v>26.2</c:v>
                </c:pt>
                <c:pt idx="1090">
                  <c:v>25.4</c:v>
                </c:pt>
                <c:pt idx="1091">
                  <c:v>26.1</c:v>
                </c:pt>
                <c:pt idx="1092">
                  <c:v>26.1</c:v>
                </c:pt>
                <c:pt idx="1093">
                  <c:v>25.2</c:v>
                </c:pt>
                <c:pt idx="1094">
                  <c:v>25.9</c:v>
                </c:pt>
                <c:pt idx="1095">
                  <c:v>26</c:v>
                </c:pt>
                <c:pt idx="1096">
                  <c:v>26.2</c:v>
                </c:pt>
                <c:pt idx="1097">
                  <c:v>26</c:v>
                </c:pt>
                <c:pt idx="1098">
                  <c:v>26.1</c:v>
                </c:pt>
                <c:pt idx="1099">
                  <c:v>26.6</c:v>
                </c:pt>
                <c:pt idx="1100">
                  <c:v>26.5</c:v>
                </c:pt>
                <c:pt idx="1101">
                  <c:v>26.6</c:v>
                </c:pt>
                <c:pt idx="1102">
                  <c:v>26.6</c:v>
                </c:pt>
                <c:pt idx="1103">
                  <c:v>26.3</c:v>
                </c:pt>
                <c:pt idx="1104">
                  <c:v>26.3</c:v>
                </c:pt>
                <c:pt idx="1105">
                  <c:v>26.2</c:v>
                </c:pt>
                <c:pt idx="1106">
                  <c:v>26.3</c:v>
                </c:pt>
                <c:pt idx="1107">
                  <c:v>25.4</c:v>
                </c:pt>
                <c:pt idx="1108">
                  <c:v>24.8</c:v>
                </c:pt>
                <c:pt idx="1109">
                  <c:v>25.9</c:v>
                </c:pt>
                <c:pt idx="1110">
                  <c:v>26.1</c:v>
                </c:pt>
                <c:pt idx="1111">
                  <c:v>25.7</c:v>
                </c:pt>
                <c:pt idx="1112">
                  <c:v>26.1</c:v>
                </c:pt>
                <c:pt idx="1113">
                  <c:v>26.9</c:v>
                </c:pt>
                <c:pt idx="1114">
                  <c:v>27</c:v>
                </c:pt>
                <c:pt idx="1115">
                  <c:v>27</c:v>
                </c:pt>
                <c:pt idx="1116">
                  <c:v>26.5</c:v>
                </c:pt>
                <c:pt idx="1117">
                  <c:v>26.6</c:v>
                </c:pt>
                <c:pt idx="1118">
                  <c:v>26.9</c:v>
                </c:pt>
                <c:pt idx="1119">
                  <c:v>26.7</c:v>
                </c:pt>
                <c:pt idx="1120">
                  <c:v>26.5</c:v>
                </c:pt>
                <c:pt idx="1121">
                  <c:v>25.5</c:v>
                </c:pt>
                <c:pt idx="1122">
                  <c:v>26.4</c:v>
                </c:pt>
                <c:pt idx="1123">
                  <c:v>26.6</c:v>
                </c:pt>
                <c:pt idx="1124">
                  <c:v>26.3</c:v>
                </c:pt>
                <c:pt idx="1125">
                  <c:v>26.3</c:v>
                </c:pt>
                <c:pt idx="1126">
                  <c:v>25.8</c:v>
                </c:pt>
                <c:pt idx="1127">
                  <c:v>26.2</c:v>
                </c:pt>
                <c:pt idx="1128">
                  <c:v>26.7</c:v>
                </c:pt>
                <c:pt idx="1129">
                  <c:v>26.5</c:v>
                </c:pt>
                <c:pt idx="1130">
                  <c:v>27.1</c:v>
                </c:pt>
                <c:pt idx="1131">
                  <c:v>24.9</c:v>
                </c:pt>
                <c:pt idx="1132">
                  <c:v>25.6</c:v>
                </c:pt>
                <c:pt idx="1133">
                  <c:v>24.8</c:v>
                </c:pt>
                <c:pt idx="1134">
                  <c:v>26.4</c:v>
                </c:pt>
                <c:pt idx="1135">
                  <c:v>26.6</c:v>
                </c:pt>
                <c:pt idx="1136">
                  <c:v>26.2</c:v>
                </c:pt>
                <c:pt idx="1137">
                  <c:v>27.2</c:v>
                </c:pt>
                <c:pt idx="1138">
                  <c:v>26.3</c:v>
                </c:pt>
                <c:pt idx="1139">
                  <c:v>26.1</c:v>
                </c:pt>
                <c:pt idx="1140">
                  <c:v>26.2</c:v>
                </c:pt>
                <c:pt idx="1141">
                  <c:v>26.6</c:v>
                </c:pt>
                <c:pt idx="1142">
                  <c:v>26.8</c:v>
                </c:pt>
                <c:pt idx="1143">
                  <c:v>26.7</c:v>
                </c:pt>
                <c:pt idx="1144">
                  <c:v>26.8</c:v>
                </c:pt>
                <c:pt idx="1145">
                  <c:v>27.1</c:v>
                </c:pt>
                <c:pt idx="1146">
                  <c:v>26.3</c:v>
                </c:pt>
                <c:pt idx="1147">
                  <c:v>26.2</c:v>
                </c:pt>
                <c:pt idx="1148">
                  <c:v>25.2</c:v>
                </c:pt>
                <c:pt idx="1149">
                  <c:v>25.7</c:v>
                </c:pt>
                <c:pt idx="1150">
                  <c:v>25.4</c:v>
                </c:pt>
                <c:pt idx="1151">
                  <c:v>25.3</c:v>
                </c:pt>
                <c:pt idx="1152">
                  <c:v>26</c:v>
                </c:pt>
                <c:pt idx="1153">
                  <c:v>25.7</c:v>
                </c:pt>
                <c:pt idx="1154">
                  <c:v>25.7</c:v>
                </c:pt>
                <c:pt idx="1155">
                  <c:v>25.1</c:v>
                </c:pt>
                <c:pt idx="1156">
                  <c:v>24.5</c:v>
                </c:pt>
                <c:pt idx="1157">
                  <c:v>25.3</c:v>
                </c:pt>
                <c:pt idx="1158">
                  <c:v>26.2</c:v>
                </c:pt>
                <c:pt idx="1159">
                  <c:v>26.4</c:v>
                </c:pt>
                <c:pt idx="1160">
                  <c:v>27</c:v>
                </c:pt>
                <c:pt idx="1161">
                  <c:v>26.9</c:v>
                </c:pt>
                <c:pt idx="1162">
                  <c:v>27.3</c:v>
                </c:pt>
                <c:pt idx="1163">
                  <c:v>27</c:v>
                </c:pt>
                <c:pt idx="1164">
                  <c:v>26.5</c:v>
                </c:pt>
                <c:pt idx="1165">
                  <c:v>26.4</c:v>
                </c:pt>
                <c:pt idx="1166">
                  <c:v>25.9</c:v>
                </c:pt>
                <c:pt idx="1167">
                  <c:v>26.6</c:v>
                </c:pt>
                <c:pt idx="1168">
                  <c:v>26.3</c:v>
                </c:pt>
                <c:pt idx="1169">
                  <c:v>25.9</c:v>
                </c:pt>
                <c:pt idx="1170">
                  <c:v>26.2</c:v>
                </c:pt>
                <c:pt idx="1171">
                  <c:v>26.3</c:v>
                </c:pt>
                <c:pt idx="1172">
                  <c:v>27.2</c:v>
                </c:pt>
                <c:pt idx="1173">
                  <c:v>27.1</c:v>
                </c:pt>
                <c:pt idx="1174">
                  <c:v>27.1</c:v>
                </c:pt>
                <c:pt idx="1175">
                  <c:v>26.8</c:v>
                </c:pt>
                <c:pt idx="1176">
                  <c:v>27</c:v>
                </c:pt>
                <c:pt idx="1177">
                  <c:v>26.9</c:v>
                </c:pt>
                <c:pt idx="1178">
                  <c:v>24.9</c:v>
                </c:pt>
                <c:pt idx="1179">
                  <c:v>26.1</c:v>
                </c:pt>
                <c:pt idx="1180">
                  <c:v>25.2</c:v>
                </c:pt>
                <c:pt idx="1181">
                  <c:v>25.9</c:v>
                </c:pt>
                <c:pt idx="1182">
                  <c:v>25.2</c:v>
                </c:pt>
                <c:pt idx="1183">
                  <c:v>25.7</c:v>
                </c:pt>
                <c:pt idx="1184">
                  <c:v>24.5</c:v>
                </c:pt>
                <c:pt idx="1185">
                  <c:v>25.7</c:v>
                </c:pt>
                <c:pt idx="1186">
                  <c:v>26.5</c:v>
                </c:pt>
                <c:pt idx="1187">
                  <c:v>27.2</c:v>
                </c:pt>
                <c:pt idx="1188">
                  <c:v>27.1</c:v>
                </c:pt>
                <c:pt idx="1189">
                  <c:v>26.1</c:v>
                </c:pt>
                <c:pt idx="1190">
                  <c:v>25.8</c:v>
                </c:pt>
                <c:pt idx="1191">
                  <c:v>24</c:v>
                </c:pt>
                <c:pt idx="1192">
                  <c:v>24.6</c:v>
                </c:pt>
                <c:pt idx="1193">
                  <c:v>25.6</c:v>
                </c:pt>
                <c:pt idx="1194">
                  <c:v>26.1</c:v>
                </c:pt>
                <c:pt idx="1195">
                  <c:v>26.6</c:v>
                </c:pt>
                <c:pt idx="1196">
                  <c:v>25.4</c:v>
                </c:pt>
                <c:pt idx="1197">
                  <c:v>25.3</c:v>
                </c:pt>
                <c:pt idx="1198">
                  <c:v>24.8</c:v>
                </c:pt>
                <c:pt idx="1199">
                  <c:v>25.4</c:v>
                </c:pt>
                <c:pt idx="1200">
                  <c:v>26.3</c:v>
                </c:pt>
                <c:pt idx="1201">
                  <c:v>26.1</c:v>
                </c:pt>
                <c:pt idx="1202">
                  <c:v>25.8</c:v>
                </c:pt>
                <c:pt idx="1203">
                  <c:v>26.2</c:v>
                </c:pt>
                <c:pt idx="1204">
                  <c:v>26.8</c:v>
                </c:pt>
                <c:pt idx="1205">
                  <c:v>26.8</c:v>
                </c:pt>
                <c:pt idx="1206">
                  <c:v>27.7</c:v>
                </c:pt>
                <c:pt idx="1207">
                  <c:v>26.2</c:v>
                </c:pt>
                <c:pt idx="1208">
                  <c:v>26.1</c:v>
                </c:pt>
                <c:pt idx="1209">
                  <c:v>26.2</c:v>
                </c:pt>
                <c:pt idx="1210">
                  <c:v>27.2</c:v>
                </c:pt>
                <c:pt idx="1211">
                  <c:v>26.8</c:v>
                </c:pt>
                <c:pt idx="1212">
                  <c:v>25.3</c:v>
                </c:pt>
                <c:pt idx="1213">
                  <c:v>26.4</c:v>
                </c:pt>
                <c:pt idx="1214">
                  <c:v>27.5</c:v>
                </c:pt>
                <c:pt idx="1215">
                  <c:v>27.8</c:v>
                </c:pt>
                <c:pt idx="1216">
                  <c:v>27.7</c:v>
                </c:pt>
                <c:pt idx="1217">
                  <c:v>26.8</c:v>
                </c:pt>
                <c:pt idx="1218">
                  <c:v>25.9</c:v>
                </c:pt>
                <c:pt idx="1219">
                  <c:v>26.5</c:v>
                </c:pt>
                <c:pt idx="1220">
                  <c:v>26.7</c:v>
                </c:pt>
                <c:pt idx="1221">
                  <c:v>27.2</c:v>
                </c:pt>
                <c:pt idx="1222">
                  <c:v>26</c:v>
                </c:pt>
                <c:pt idx="1223">
                  <c:v>26.3</c:v>
                </c:pt>
                <c:pt idx="1224">
                  <c:v>26.5</c:v>
                </c:pt>
                <c:pt idx="1225">
                  <c:v>26.2</c:v>
                </c:pt>
                <c:pt idx="1226">
                  <c:v>25.8</c:v>
                </c:pt>
                <c:pt idx="1227">
                  <c:v>26.7</c:v>
                </c:pt>
                <c:pt idx="1228">
                  <c:v>25.4</c:v>
                </c:pt>
                <c:pt idx="1229">
                  <c:v>25.8</c:v>
                </c:pt>
                <c:pt idx="1230">
                  <c:v>26.6</c:v>
                </c:pt>
                <c:pt idx="1231">
                  <c:v>26.5</c:v>
                </c:pt>
                <c:pt idx="1232">
                  <c:v>26.5</c:v>
                </c:pt>
                <c:pt idx="1233">
                  <c:v>25.8</c:v>
                </c:pt>
                <c:pt idx="1234">
                  <c:v>26</c:v>
                </c:pt>
                <c:pt idx="1235">
                  <c:v>26.4</c:v>
                </c:pt>
                <c:pt idx="1236">
                  <c:v>26.1</c:v>
                </c:pt>
                <c:pt idx="1237">
                  <c:v>26.3</c:v>
                </c:pt>
                <c:pt idx="1238">
                  <c:v>26.6</c:v>
                </c:pt>
                <c:pt idx="1239">
                  <c:v>26.6</c:v>
                </c:pt>
                <c:pt idx="1240">
                  <c:v>26.8</c:v>
                </c:pt>
                <c:pt idx="1241">
                  <c:v>26.7</c:v>
                </c:pt>
                <c:pt idx="1242">
                  <c:v>26.3</c:v>
                </c:pt>
                <c:pt idx="1243">
                  <c:v>26.8</c:v>
                </c:pt>
                <c:pt idx="1244">
                  <c:v>26.7</c:v>
                </c:pt>
                <c:pt idx="1245">
                  <c:v>25.5</c:v>
                </c:pt>
                <c:pt idx="1246">
                  <c:v>25.6</c:v>
                </c:pt>
                <c:pt idx="1247">
                  <c:v>26.9</c:v>
                </c:pt>
                <c:pt idx="1248">
                  <c:v>26.9</c:v>
                </c:pt>
                <c:pt idx="1249">
                  <c:v>25.2</c:v>
                </c:pt>
                <c:pt idx="1250">
                  <c:v>26.1</c:v>
                </c:pt>
                <c:pt idx="1251">
                  <c:v>26.7</c:v>
                </c:pt>
                <c:pt idx="1252">
                  <c:v>26.6</c:v>
                </c:pt>
                <c:pt idx="1253">
                  <c:v>25.7</c:v>
                </c:pt>
                <c:pt idx="1254">
                  <c:v>25.7</c:v>
                </c:pt>
                <c:pt idx="1255">
                  <c:v>25.6</c:v>
                </c:pt>
                <c:pt idx="1256">
                  <c:v>26.4</c:v>
                </c:pt>
                <c:pt idx="1257">
                  <c:v>26.7</c:v>
                </c:pt>
                <c:pt idx="1258">
                  <c:v>26.7</c:v>
                </c:pt>
                <c:pt idx="1259">
                  <c:v>26</c:v>
                </c:pt>
                <c:pt idx="1260">
                  <c:v>26.6</c:v>
                </c:pt>
                <c:pt idx="1261">
                  <c:v>26.1</c:v>
                </c:pt>
                <c:pt idx="1262">
                  <c:v>25.8</c:v>
                </c:pt>
                <c:pt idx="1263">
                  <c:v>26.8</c:v>
                </c:pt>
                <c:pt idx="1264">
                  <c:v>25</c:v>
                </c:pt>
                <c:pt idx="1265">
                  <c:v>25.6</c:v>
                </c:pt>
                <c:pt idx="1266">
                  <c:v>26.2</c:v>
                </c:pt>
                <c:pt idx="1267">
                  <c:v>25.7</c:v>
                </c:pt>
                <c:pt idx="1268">
                  <c:v>27</c:v>
                </c:pt>
                <c:pt idx="1269">
                  <c:v>25.1</c:v>
                </c:pt>
                <c:pt idx="1270">
                  <c:v>27</c:v>
                </c:pt>
                <c:pt idx="1271">
                  <c:v>27</c:v>
                </c:pt>
                <c:pt idx="1272">
                  <c:v>27.1</c:v>
                </c:pt>
                <c:pt idx="1273">
                  <c:v>26.5</c:v>
                </c:pt>
                <c:pt idx="1274">
                  <c:v>26.3</c:v>
                </c:pt>
                <c:pt idx="1275">
                  <c:v>25.1</c:v>
                </c:pt>
                <c:pt idx="1276">
                  <c:v>25.1</c:v>
                </c:pt>
                <c:pt idx="1277">
                  <c:v>26.3</c:v>
                </c:pt>
                <c:pt idx="1278">
                  <c:v>25.8</c:v>
                </c:pt>
                <c:pt idx="1279">
                  <c:v>24.5</c:v>
                </c:pt>
                <c:pt idx="1280">
                  <c:v>25.8</c:v>
                </c:pt>
                <c:pt idx="1281">
                  <c:v>26</c:v>
                </c:pt>
                <c:pt idx="1282">
                  <c:v>26</c:v>
                </c:pt>
                <c:pt idx="1283">
                  <c:v>25.1</c:v>
                </c:pt>
                <c:pt idx="1284">
                  <c:v>26.1</c:v>
                </c:pt>
                <c:pt idx="1285">
                  <c:v>25.2</c:v>
                </c:pt>
                <c:pt idx="1286">
                  <c:v>25.5</c:v>
                </c:pt>
                <c:pt idx="1287">
                  <c:v>25.5</c:v>
                </c:pt>
                <c:pt idx="1288">
                  <c:v>25.8</c:v>
                </c:pt>
                <c:pt idx="1289">
                  <c:v>26.5</c:v>
                </c:pt>
                <c:pt idx="1290">
                  <c:v>26.2</c:v>
                </c:pt>
                <c:pt idx="1291">
                  <c:v>25.1</c:v>
                </c:pt>
                <c:pt idx="1292">
                  <c:v>26.1</c:v>
                </c:pt>
                <c:pt idx="1293">
                  <c:v>26.4</c:v>
                </c:pt>
                <c:pt idx="1294">
                  <c:v>26.9</c:v>
                </c:pt>
                <c:pt idx="1295">
                  <c:v>26.6</c:v>
                </c:pt>
                <c:pt idx="1296">
                  <c:v>25.5</c:v>
                </c:pt>
                <c:pt idx="1297">
                  <c:v>26.1</c:v>
                </c:pt>
                <c:pt idx="1298">
                  <c:v>26.5</c:v>
                </c:pt>
                <c:pt idx="1299">
                  <c:v>26.7</c:v>
                </c:pt>
                <c:pt idx="1300">
                  <c:v>26.1</c:v>
                </c:pt>
                <c:pt idx="1301">
                  <c:v>25.3</c:v>
                </c:pt>
                <c:pt idx="1302">
                  <c:v>25.5</c:v>
                </c:pt>
                <c:pt idx="1303">
                  <c:v>26.1</c:v>
                </c:pt>
                <c:pt idx="1304">
                  <c:v>25.4</c:v>
                </c:pt>
                <c:pt idx="1305">
                  <c:v>25.7</c:v>
                </c:pt>
                <c:pt idx="1306">
                  <c:v>26.9</c:v>
                </c:pt>
                <c:pt idx="1307">
                  <c:v>27.9</c:v>
                </c:pt>
                <c:pt idx="1308">
                  <c:v>27</c:v>
                </c:pt>
                <c:pt idx="1309">
                  <c:v>27.3</c:v>
                </c:pt>
                <c:pt idx="1310">
                  <c:v>26.6</c:v>
                </c:pt>
                <c:pt idx="1311">
                  <c:v>25.8</c:v>
                </c:pt>
                <c:pt idx="1312">
                  <c:v>27.2</c:v>
                </c:pt>
                <c:pt idx="1313">
                  <c:v>27.2</c:v>
                </c:pt>
                <c:pt idx="1314">
                  <c:v>25.3</c:v>
                </c:pt>
                <c:pt idx="1315">
                  <c:v>26</c:v>
                </c:pt>
                <c:pt idx="1316">
                  <c:v>26.5</c:v>
                </c:pt>
                <c:pt idx="1317">
                  <c:v>25.2</c:v>
                </c:pt>
                <c:pt idx="1318">
                  <c:v>25.4</c:v>
                </c:pt>
                <c:pt idx="1319">
                  <c:v>24.4</c:v>
                </c:pt>
                <c:pt idx="1320">
                  <c:v>24.9</c:v>
                </c:pt>
                <c:pt idx="1321">
                  <c:v>26</c:v>
                </c:pt>
                <c:pt idx="1322">
                  <c:v>25.6</c:v>
                </c:pt>
                <c:pt idx="1323">
                  <c:v>25</c:v>
                </c:pt>
                <c:pt idx="1324">
                  <c:v>26.6</c:v>
                </c:pt>
                <c:pt idx="1325">
                  <c:v>26.8</c:v>
                </c:pt>
                <c:pt idx="1326">
                  <c:v>26</c:v>
                </c:pt>
                <c:pt idx="1327">
                  <c:v>26.6</c:v>
                </c:pt>
                <c:pt idx="1328">
                  <c:v>26.1</c:v>
                </c:pt>
                <c:pt idx="1329">
                  <c:v>27.1</c:v>
                </c:pt>
                <c:pt idx="1330">
                  <c:v>26.4</c:v>
                </c:pt>
                <c:pt idx="1331">
                  <c:v>26.5</c:v>
                </c:pt>
                <c:pt idx="1332">
                  <c:v>25.8</c:v>
                </c:pt>
                <c:pt idx="1333">
                  <c:v>26.4</c:v>
                </c:pt>
                <c:pt idx="1334">
                  <c:v>26.5</c:v>
                </c:pt>
                <c:pt idx="1335">
                  <c:v>26.2</c:v>
                </c:pt>
                <c:pt idx="1336">
                  <c:v>25.3</c:v>
                </c:pt>
                <c:pt idx="1337">
                  <c:v>25</c:v>
                </c:pt>
                <c:pt idx="1338">
                  <c:v>25.8</c:v>
                </c:pt>
                <c:pt idx="1339">
                  <c:v>26.2</c:v>
                </c:pt>
                <c:pt idx="1340">
                  <c:v>26.4</c:v>
                </c:pt>
                <c:pt idx="1341">
                  <c:v>26.8</c:v>
                </c:pt>
                <c:pt idx="1342">
                  <c:v>26.5</c:v>
                </c:pt>
                <c:pt idx="1343">
                  <c:v>26.3</c:v>
                </c:pt>
                <c:pt idx="1344">
                  <c:v>24.6</c:v>
                </c:pt>
                <c:pt idx="1345">
                  <c:v>25.3</c:v>
                </c:pt>
                <c:pt idx="1346">
                  <c:v>23.9</c:v>
                </c:pt>
                <c:pt idx="1347">
                  <c:v>25.1</c:v>
                </c:pt>
                <c:pt idx="1348">
                  <c:v>25.7</c:v>
                </c:pt>
                <c:pt idx="1349">
                  <c:v>26.3</c:v>
                </c:pt>
                <c:pt idx="1350">
                  <c:v>26.5</c:v>
                </c:pt>
                <c:pt idx="1351">
                  <c:v>26</c:v>
                </c:pt>
                <c:pt idx="1352">
                  <c:v>25.3</c:v>
                </c:pt>
                <c:pt idx="1353">
                  <c:v>25.6</c:v>
                </c:pt>
                <c:pt idx="1354">
                  <c:v>25.7</c:v>
                </c:pt>
                <c:pt idx="1355">
                  <c:v>25.3</c:v>
                </c:pt>
                <c:pt idx="1356">
                  <c:v>25.7</c:v>
                </c:pt>
                <c:pt idx="1357">
                  <c:v>25.8</c:v>
                </c:pt>
                <c:pt idx="1358">
                  <c:v>25.2</c:v>
                </c:pt>
                <c:pt idx="1359">
                  <c:v>25.8</c:v>
                </c:pt>
                <c:pt idx="1360">
                  <c:v>25.8</c:v>
                </c:pt>
                <c:pt idx="1361">
                  <c:v>25.5</c:v>
                </c:pt>
                <c:pt idx="1362">
                  <c:v>25.9</c:v>
                </c:pt>
                <c:pt idx="1363">
                  <c:v>25.3</c:v>
                </c:pt>
                <c:pt idx="1364">
                  <c:v>25.3</c:v>
                </c:pt>
                <c:pt idx="1365">
                  <c:v>25.7</c:v>
                </c:pt>
                <c:pt idx="1366">
                  <c:v>24.8</c:v>
                </c:pt>
                <c:pt idx="1367">
                  <c:v>24.5</c:v>
                </c:pt>
                <c:pt idx="1368">
                  <c:v>25.8</c:v>
                </c:pt>
                <c:pt idx="1369">
                  <c:v>25.7</c:v>
                </c:pt>
                <c:pt idx="1370">
                  <c:v>25.5</c:v>
                </c:pt>
                <c:pt idx="1371">
                  <c:v>25.5</c:v>
                </c:pt>
                <c:pt idx="1372">
                  <c:v>25.7</c:v>
                </c:pt>
                <c:pt idx="1373">
                  <c:v>25.8</c:v>
                </c:pt>
                <c:pt idx="1374">
                  <c:v>26</c:v>
                </c:pt>
                <c:pt idx="1375">
                  <c:v>26</c:v>
                </c:pt>
                <c:pt idx="1376">
                  <c:v>25.9</c:v>
                </c:pt>
                <c:pt idx="1377">
                  <c:v>25.7</c:v>
                </c:pt>
                <c:pt idx="1378">
                  <c:v>25.8</c:v>
                </c:pt>
                <c:pt idx="1379">
                  <c:v>25.8</c:v>
                </c:pt>
                <c:pt idx="1380">
                  <c:v>25.7</c:v>
                </c:pt>
                <c:pt idx="1381">
                  <c:v>25.7</c:v>
                </c:pt>
                <c:pt idx="1382">
                  <c:v>25.8</c:v>
                </c:pt>
                <c:pt idx="1383">
                  <c:v>25.7</c:v>
                </c:pt>
                <c:pt idx="1384">
                  <c:v>26</c:v>
                </c:pt>
                <c:pt idx="1385">
                  <c:v>26.2</c:v>
                </c:pt>
                <c:pt idx="1386">
                  <c:v>26.4</c:v>
                </c:pt>
                <c:pt idx="1387">
                  <c:v>26.2</c:v>
                </c:pt>
                <c:pt idx="1388">
                  <c:v>26</c:v>
                </c:pt>
                <c:pt idx="1389">
                  <c:v>26</c:v>
                </c:pt>
                <c:pt idx="1390">
                  <c:v>26.1</c:v>
                </c:pt>
                <c:pt idx="1391">
                  <c:v>26.1</c:v>
                </c:pt>
                <c:pt idx="1392">
                  <c:v>25.7</c:v>
                </c:pt>
                <c:pt idx="1393">
                  <c:v>25.7</c:v>
                </c:pt>
                <c:pt idx="1394">
                  <c:v>25.6</c:v>
                </c:pt>
                <c:pt idx="1395">
                  <c:v>25.3</c:v>
                </c:pt>
                <c:pt idx="1396">
                  <c:v>25.7</c:v>
                </c:pt>
                <c:pt idx="1397">
                  <c:v>25.5</c:v>
                </c:pt>
                <c:pt idx="1398">
                  <c:v>25.1</c:v>
                </c:pt>
                <c:pt idx="1399">
                  <c:v>25.1</c:v>
                </c:pt>
                <c:pt idx="1400">
                  <c:v>25</c:v>
                </c:pt>
                <c:pt idx="1401">
                  <c:v>25</c:v>
                </c:pt>
                <c:pt idx="1402">
                  <c:v>25.1</c:v>
                </c:pt>
                <c:pt idx="1403">
                  <c:v>24.9</c:v>
                </c:pt>
                <c:pt idx="1404">
                  <c:v>25</c:v>
                </c:pt>
                <c:pt idx="1405">
                  <c:v>24.9</c:v>
                </c:pt>
                <c:pt idx="1406">
                  <c:v>24.8</c:v>
                </c:pt>
                <c:pt idx="1407">
                  <c:v>24.6</c:v>
                </c:pt>
                <c:pt idx="1408">
                  <c:v>24.8</c:v>
                </c:pt>
                <c:pt idx="1409">
                  <c:v>25.1</c:v>
                </c:pt>
                <c:pt idx="1410">
                  <c:v>25.6</c:v>
                </c:pt>
                <c:pt idx="1411">
                  <c:v>25.3</c:v>
                </c:pt>
                <c:pt idx="1412">
                  <c:v>25</c:v>
                </c:pt>
                <c:pt idx="1413">
                  <c:v>24.9</c:v>
                </c:pt>
                <c:pt idx="1414">
                  <c:v>24.9</c:v>
                </c:pt>
                <c:pt idx="1415">
                  <c:v>25.3</c:v>
                </c:pt>
                <c:pt idx="1416">
                  <c:v>25.4</c:v>
                </c:pt>
                <c:pt idx="1417">
                  <c:v>25.5</c:v>
                </c:pt>
                <c:pt idx="1418">
                  <c:v>25.8</c:v>
                </c:pt>
                <c:pt idx="1419">
                  <c:v>25.5</c:v>
                </c:pt>
                <c:pt idx="1420">
                  <c:v>25.6</c:v>
                </c:pt>
                <c:pt idx="1421">
                  <c:v>25.7</c:v>
                </c:pt>
                <c:pt idx="1422">
                  <c:v>25.7</c:v>
                </c:pt>
                <c:pt idx="1423">
                  <c:v>25.7</c:v>
                </c:pt>
                <c:pt idx="1424">
                  <c:v>25.6</c:v>
                </c:pt>
                <c:pt idx="1425">
                  <c:v>25.5</c:v>
                </c:pt>
                <c:pt idx="1426">
                  <c:v>25.4</c:v>
                </c:pt>
                <c:pt idx="1427">
                  <c:v>25.5</c:v>
                </c:pt>
                <c:pt idx="1428">
                  <c:v>25.5</c:v>
                </c:pt>
                <c:pt idx="1429">
                  <c:v>25.5</c:v>
                </c:pt>
                <c:pt idx="1430">
                  <c:v>25.5</c:v>
                </c:pt>
                <c:pt idx="1431">
                  <c:v>25.6</c:v>
                </c:pt>
                <c:pt idx="1432">
                  <c:v>25.3</c:v>
                </c:pt>
                <c:pt idx="1433">
                  <c:v>25.7</c:v>
                </c:pt>
                <c:pt idx="1434">
                  <c:v>25.9</c:v>
                </c:pt>
                <c:pt idx="1435">
                  <c:v>26.1</c:v>
                </c:pt>
                <c:pt idx="1436">
                  <c:v>26.4</c:v>
                </c:pt>
                <c:pt idx="1437">
                  <c:v>26.5</c:v>
                </c:pt>
                <c:pt idx="1438">
                  <c:v>26.8</c:v>
                </c:pt>
                <c:pt idx="1439">
                  <c:v>26.3</c:v>
                </c:pt>
                <c:pt idx="1440">
                  <c:v>26</c:v>
                </c:pt>
                <c:pt idx="1441">
                  <c:v>25.8</c:v>
                </c:pt>
                <c:pt idx="1442">
                  <c:v>25.6</c:v>
                </c:pt>
                <c:pt idx="1443">
                  <c:v>26.1</c:v>
                </c:pt>
                <c:pt idx="1444">
                  <c:v>26.4</c:v>
                </c:pt>
                <c:pt idx="1445">
                  <c:v>26.4</c:v>
                </c:pt>
                <c:pt idx="1446">
                  <c:v>26.5</c:v>
                </c:pt>
                <c:pt idx="1447">
                  <c:v>26.3</c:v>
                </c:pt>
                <c:pt idx="1448">
                  <c:v>25.8</c:v>
                </c:pt>
                <c:pt idx="1449">
                  <c:v>26.5</c:v>
                </c:pt>
                <c:pt idx="1450">
                  <c:v>26.6</c:v>
                </c:pt>
                <c:pt idx="1451">
                  <c:v>26.6</c:v>
                </c:pt>
                <c:pt idx="1452">
                  <c:v>26.5</c:v>
                </c:pt>
                <c:pt idx="1453">
                  <c:v>26.5</c:v>
                </c:pt>
                <c:pt idx="1454">
                  <c:v>26.2</c:v>
                </c:pt>
                <c:pt idx="1455">
                  <c:v>26.4</c:v>
                </c:pt>
                <c:pt idx="1456">
                  <c:v>26</c:v>
                </c:pt>
                <c:pt idx="1457">
                  <c:v>26.3</c:v>
                </c:pt>
                <c:pt idx="1458">
                  <c:v>26.1</c:v>
                </c:pt>
                <c:pt idx="1459">
                  <c:v>26.1</c:v>
                </c:pt>
                <c:pt idx="1460">
                  <c:v>26</c:v>
                </c:pt>
                <c:pt idx="1461">
                  <c:v>26</c:v>
                </c:pt>
                <c:pt idx="1462">
                  <c:v>26</c:v>
                </c:pt>
                <c:pt idx="1463">
                  <c:v>26</c:v>
                </c:pt>
                <c:pt idx="1464">
                  <c:v>26.3</c:v>
                </c:pt>
                <c:pt idx="1465">
                  <c:v>26.6</c:v>
                </c:pt>
                <c:pt idx="1466">
                  <c:v>26.6</c:v>
                </c:pt>
                <c:pt idx="1467">
                  <c:v>26.5</c:v>
                </c:pt>
                <c:pt idx="1468">
                  <c:v>26.8</c:v>
                </c:pt>
                <c:pt idx="1469">
                  <c:v>26.8</c:v>
                </c:pt>
                <c:pt idx="1470">
                  <c:v>26.6</c:v>
                </c:pt>
                <c:pt idx="1471">
                  <c:v>26.4</c:v>
                </c:pt>
                <c:pt idx="1472">
                  <c:v>26.4</c:v>
                </c:pt>
                <c:pt idx="1473">
                  <c:v>27</c:v>
                </c:pt>
                <c:pt idx="1474">
                  <c:v>26.5</c:v>
                </c:pt>
                <c:pt idx="1475">
                  <c:v>26.2</c:v>
                </c:pt>
                <c:pt idx="1476">
                  <c:v>25.3</c:v>
                </c:pt>
                <c:pt idx="1477">
                  <c:v>26.8</c:v>
                </c:pt>
                <c:pt idx="1478">
                  <c:v>27</c:v>
                </c:pt>
                <c:pt idx="1479">
                  <c:v>26.8</c:v>
                </c:pt>
                <c:pt idx="1480">
                  <c:v>26.3</c:v>
                </c:pt>
                <c:pt idx="1481">
                  <c:v>25.7</c:v>
                </c:pt>
                <c:pt idx="1482">
                  <c:v>25.6</c:v>
                </c:pt>
                <c:pt idx="1483">
                  <c:v>26</c:v>
                </c:pt>
                <c:pt idx="1484">
                  <c:v>26.9</c:v>
                </c:pt>
                <c:pt idx="1485">
                  <c:v>27.2</c:v>
                </c:pt>
                <c:pt idx="1486">
                  <c:v>27.5</c:v>
                </c:pt>
                <c:pt idx="1487">
                  <c:v>27.2</c:v>
                </c:pt>
                <c:pt idx="1488">
                  <c:v>27.4</c:v>
                </c:pt>
                <c:pt idx="1489">
                  <c:v>27.6</c:v>
                </c:pt>
                <c:pt idx="1490">
                  <c:v>27.2</c:v>
                </c:pt>
                <c:pt idx="1491">
                  <c:v>27.2</c:v>
                </c:pt>
                <c:pt idx="1492">
                  <c:v>27.5</c:v>
                </c:pt>
                <c:pt idx="1493">
                  <c:v>26.9</c:v>
                </c:pt>
                <c:pt idx="1494">
                  <c:v>27</c:v>
                </c:pt>
                <c:pt idx="1495">
                  <c:v>27</c:v>
                </c:pt>
                <c:pt idx="1496">
                  <c:v>27.7</c:v>
                </c:pt>
                <c:pt idx="1497">
                  <c:v>26.8</c:v>
                </c:pt>
                <c:pt idx="1498">
                  <c:v>25.3</c:v>
                </c:pt>
                <c:pt idx="1499">
                  <c:v>25.9</c:v>
                </c:pt>
                <c:pt idx="1500">
                  <c:v>26.9</c:v>
                </c:pt>
                <c:pt idx="1501">
                  <c:v>27</c:v>
                </c:pt>
                <c:pt idx="1502">
                  <c:v>26.2</c:v>
                </c:pt>
                <c:pt idx="1503">
                  <c:v>26.9</c:v>
                </c:pt>
                <c:pt idx="1504">
                  <c:v>27.4</c:v>
                </c:pt>
                <c:pt idx="1505">
                  <c:v>27.4</c:v>
                </c:pt>
                <c:pt idx="1506">
                  <c:v>26.9</c:v>
                </c:pt>
                <c:pt idx="1507">
                  <c:v>27.6</c:v>
                </c:pt>
                <c:pt idx="1508">
                  <c:v>27.4</c:v>
                </c:pt>
                <c:pt idx="1509">
                  <c:v>25.5</c:v>
                </c:pt>
                <c:pt idx="1510">
                  <c:v>27</c:v>
                </c:pt>
                <c:pt idx="1511">
                  <c:v>27.4</c:v>
                </c:pt>
                <c:pt idx="1512">
                  <c:v>27.4</c:v>
                </c:pt>
                <c:pt idx="1513">
                  <c:v>27.1</c:v>
                </c:pt>
                <c:pt idx="1514">
                  <c:v>27.4</c:v>
                </c:pt>
                <c:pt idx="1515">
                  <c:v>27.2</c:v>
                </c:pt>
                <c:pt idx="1516">
                  <c:v>25.6</c:v>
                </c:pt>
                <c:pt idx="1517">
                  <c:v>27.5</c:v>
                </c:pt>
                <c:pt idx="1518">
                  <c:v>27.5</c:v>
                </c:pt>
                <c:pt idx="1519">
                  <c:v>26.5</c:v>
                </c:pt>
                <c:pt idx="1520">
                  <c:v>26.6</c:v>
                </c:pt>
                <c:pt idx="1521">
                  <c:v>27.4</c:v>
                </c:pt>
                <c:pt idx="1522">
                  <c:v>26.9</c:v>
                </c:pt>
                <c:pt idx="1523">
                  <c:v>27.5</c:v>
                </c:pt>
                <c:pt idx="1524">
                  <c:v>27.7</c:v>
                </c:pt>
                <c:pt idx="1525">
                  <c:v>27.7</c:v>
                </c:pt>
                <c:pt idx="1526">
                  <c:v>27.8</c:v>
                </c:pt>
                <c:pt idx="1527">
                  <c:v>27.7</c:v>
                </c:pt>
                <c:pt idx="1528">
                  <c:v>26.1</c:v>
                </c:pt>
                <c:pt idx="1529">
                  <c:v>26.1</c:v>
                </c:pt>
                <c:pt idx="1530">
                  <c:v>26.8</c:v>
                </c:pt>
                <c:pt idx="1531">
                  <c:v>27.3</c:v>
                </c:pt>
                <c:pt idx="1532">
                  <c:v>27.5</c:v>
                </c:pt>
                <c:pt idx="1533">
                  <c:v>27.1</c:v>
                </c:pt>
                <c:pt idx="1534">
                  <c:v>25.8</c:v>
                </c:pt>
                <c:pt idx="1535">
                  <c:v>26.5</c:v>
                </c:pt>
                <c:pt idx="1536">
                  <c:v>25.8</c:v>
                </c:pt>
                <c:pt idx="1537">
                  <c:v>25.7</c:v>
                </c:pt>
                <c:pt idx="1538">
                  <c:v>24.9</c:v>
                </c:pt>
                <c:pt idx="1539">
                  <c:v>26.5</c:v>
                </c:pt>
                <c:pt idx="1540">
                  <c:v>26.2</c:v>
                </c:pt>
                <c:pt idx="1541">
                  <c:v>27.4</c:v>
                </c:pt>
                <c:pt idx="1542">
                  <c:v>27.3</c:v>
                </c:pt>
                <c:pt idx="1543">
                  <c:v>27</c:v>
                </c:pt>
                <c:pt idx="1544">
                  <c:v>26.9</c:v>
                </c:pt>
                <c:pt idx="1545">
                  <c:v>27.6</c:v>
                </c:pt>
                <c:pt idx="1546">
                  <c:v>26.2</c:v>
                </c:pt>
                <c:pt idx="1547">
                  <c:v>25.8</c:v>
                </c:pt>
                <c:pt idx="1548">
                  <c:v>26.5</c:v>
                </c:pt>
                <c:pt idx="1549">
                  <c:v>24.9</c:v>
                </c:pt>
                <c:pt idx="1550">
                  <c:v>25.2</c:v>
                </c:pt>
                <c:pt idx="1551">
                  <c:v>26.6</c:v>
                </c:pt>
                <c:pt idx="1552">
                  <c:v>26.6</c:v>
                </c:pt>
                <c:pt idx="1553">
                  <c:v>25.9</c:v>
                </c:pt>
                <c:pt idx="1554">
                  <c:v>25.3</c:v>
                </c:pt>
                <c:pt idx="1555">
                  <c:v>26.7</c:v>
                </c:pt>
                <c:pt idx="1556">
                  <c:v>26.4</c:v>
                </c:pt>
                <c:pt idx="1557">
                  <c:v>26.6</c:v>
                </c:pt>
                <c:pt idx="1558">
                  <c:v>26.8</c:v>
                </c:pt>
                <c:pt idx="1559">
                  <c:v>26.8</c:v>
                </c:pt>
                <c:pt idx="1560">
                  <c:v>26.5</c:v>
                </c:pt>
                <c:pt idx="1561">
                  <c:v>26.7</c:v>
                </c:pt>
                <c:pt idx="1562">
                  <c:v>26.1</c:v>
                </c:pt>
                <c:pt idx="1563">
                  <c:v>25.7</c:v>
                </c:pt>
                <c:pt idx="1564">
                  <c:v>26.9</c:v>
                </c:pt>
                <c:pt idx="1565">
                  <c:v>27</c:v>
                </c:pt>
                <c:pt idx="1566">
                  <c:v>27</c:v>
                </c:pt>
                <c:pt idx="1567">
                  <c:v>26.4</c:v>
                </c:pt>
                <c:pt idx="1568">
                  <c:v>27.1</c:v>
                </c:pt>
                <c:pt idx="1569">
                  <c:v>27.7</c:v>
                </c:pt>
                <c:pt idx="1570">
                  <c:v>27.6</c:v>
                </c:pt>
                <c:pt idx="1571">
                  <c:v>27.7</c:v>
                </c:pt>
                <c:pt idx="1572">
                  <c:v>27.7</c:v>
                </c:pt>
                <c:pt idx="1573">
                  <c:v>26.4</c:v>
                </c:pt>
                <c:pt idx="1574">
                  <c:v>27.5</c:v>
                </c:pt>
                <c:pt idx="1575">
                  <c:v>27.9</c:v>
                </c:pt>
                <c:pt idx="1576">
                  <c:v>27.3</c:v>
                </c:pt>
                <c:pt idx="1577">
                  <c:v>27.5</c:v>
                </c:pt>
                <c:pt idx="1578">
                  <c:v>26.7</c:v>
                </c:pt>
                <c:pt idx="1579">
                  <c:v>27.5</c:v>
                </c:pt>
                <c:pt idx="1580">
                  <c:v>26.3</c:v>
                </c:pt>
                <c:pt idx="1581">
                  <c:v>26.9</c:v>
                </c:pt>
                <c:pt idx="1582">
                  <c:v>27.4</c:v>
                </c:pt>
                <c:pt idx="1583">
                  <c:v>27.7</c:v>
                </c:pt>
                <c:pt idx="1584">
                  <c:v>26.9</c:v>
                </c:pt>
                <c:pt idx="1585">
                  <c:v>26.9</c:v>
                </c:pt>
                <c:pt idx="1586">
                  <c:v>27.4</c:v>
                </c:pt>
                <c:pt idx="1587">
                  <c:v>26.3</c:v>
                </c:pt>
                <c:pt idx="1588">
                  <c:v>26</c:v>
                </c:pt>
                <c:pt idx="1589">
                  <c:v>26.8</c:v>
                </c:pt>
                <c:pt idx="1590">
                  <c:v>27</c:v>
                </c:pt>
                <c:pt idx="1591">
                  <c:v>26.6</c:v>
                </c:pt>
                <c:pt idx="1592">
                  <c:v>25.8</c:v>
                </c:pt>
                <c:pt idx="1593">
                  <c:v>26.6</c:v>
                </c:pt>
                <c:pt idx="1594">
                  <c:v>25.9</c:v>
                </c:pt>
                <c:pt idx="1595">
                  <c:v>24.9</c:v>
                </c:pt>
                <c:pt idx="1596">
                  <c:v>26.5</c:v>
                </c:pt>
                <c:pt idx="1597">
                  <c:v>27.3</c:v>
                </c:pt>
                <c:pt idx="1598">
                  <c:v>26.6</c:v>
                </c:pt>
                <c:pt idx="1599">
                  <c:v>27.1</c:v>
                </c:pt>
                <c:pt idx="1600">
                  <c:v>27</c:v>
                </c:pt>
                <c:pt idx="1601">
                  <c:v>26.3</c:v>
                </c:pt>
                <c:pt idx="1602">
                  <c:v>26</c:v>
                </c:pt>
                <c:pt idx="1603">
                  <c:v>25.1</c:v>
                </c:pt>
                <c:pt idx="1604">
                  <c:v>26</c:v>
                </c:pt>
                <c:pt idx="1605">
                  <c:v>26.9</c:v>
                </c:pt>
                <c:pt idx="1606">
                  <c:v>27.4</c:v>
                </c:pt>
                <c:pt idx="1607">
                  <c:v>28</c:v>
                </c:pt>
                <c:pt idx="1608">
                  <c:v>27.1</c:v>
                </c:pt>
                <c:pt idx="1609">
                  <c:v>24.9</c:v>
                </c:pt>
                <c:pt idx="1610">
                  <c:v>27</c:v>
                </c:pt>
                <c:pt idx="1611">
                  <c:v>26.8</c:v>
                </c:pt>
                <c:pt idx="1612">
                  <c:v>24.5</c:v>
                </c:pt>
                <c:pt idx="1613">
                  <c:v>26.5</c:v>
                </c:pt>
                <c:pt idx="1614">
                  <c:v>26.2</c:v>
                </c:pt>
                <c:pt idx="1615">
                  <c:v>26</c:v>
                </c:pt>
                <c:pt idx="1616">
                  <c:v>26.3</c:v>
                </c:pt>
                <c:pt idx="1617">
                  <c:v>26.1</c:v>
                </c:pt>
                <c:pt idx="1618">
                  <c:v>25.9</c:v>
                </c:pt>
                <c:pt idx="1619">
                  <c:v>26.2</c:v>
                </c:pt>
                <c:pt idx="1620">
                  <c:v>27.1</c:v>
                </c:pt>
                <c:pt idx="1621">
                  <c:v>27.5</c:v>
                </c:pt>
                <c:pt idx="1622">
                  <c:v>27.2</c:v>
                </c:pt>
                <c:pt idx="1623">
                  <c:v>27.5</c:v>
                </c:pt>
                <c:pt idx="1624">
                  <c:v>27.2</c:v>
                </c:pt>
                <c:pt idx="1625">
                  <c:v>26.7</c:v>
                </c:pt>
                <c:pt idx="1626">
                  <c:v>26.9</c:v>
                </c:pt>
                <c:pt idx="1627">
                  <c:v>25.6</c:v>
                </c:pt>
                <c:pt idx="1628">
                  <c:v>26.7</c:v>
                </c:pt>
                <c:pt idx="1629">
                  <c:v>27.5</c:v>
                </c:pt>
                <c:pt idx="1630">
                  <c:v>26.5</c:v>
                </c:pt>
                <c:pt idx="1631">
                  <c:v>26.1</c:v>
                </c:pt>
                <c:pt idx="1632">
                  <c:v>27.7</c:v>
                </c:pt>
                <c:pt idx="1633">
                  <c:v>27.7</c:v>
                </c:pt>
                <c:pt idx="1634">
                  <c:v>26.3</c:v>
                </c:pt>
                <c:pt idx="1635">
                  <c:v>27.3</c:v>
                </c:pt>
                <c:pt idx="1636">
                  <c:v>26.7</c:v>
                </c:pt>
                <c:pt idx="1637">
                  <c:v>27</c:v>
                </c:pt>
                <c:pt idx="1638">
                  <c:v>26.9</c:v>
                </c:pt>
                <c:pt idx="1639">
                  <c:v>27</c:v>
                </c:pt>
                <c:pt idx="1640">
                  <c:v>27.7</c:v>
                </c:pt>
                <c:pt idx="1641">
                  <c:v>27.1</c:v>
                </c:pt>
                <c:pt idx="1642">
                  <c:v>26.5</c:v>
                </c:pt>
                <c:pt idx="1643">
                  <c:v>26.5</c:v>
                </c:pt>
                <c:pt idx="1644">
                  <c:v>26.6</c:v>
                </c:pt>
                <c:pt idx="1645">
                  <c:v>27.3</c:v>
                </c:pt>
                <c:pt idx="1646">
                  <c:v>27.2</c:v>
                </c:pt>
                <c:pt idx="1647">
                  <c:v>25.8</c:v>
                </c:pt>
                <c:pt idx="1648">
                  <c:v>24.8</c:v>
                </c:pt>
                <c:pt idx="1649">
                  <c:v>26.6</c:v>
                </c:pt>
                <c:pt idx="1650">
                  <c:v>26.3</c:v>
                </c:pt>
                <c:pt idx="1651">
                  <c:v>25.7</c:v>
                </c:pt>
                <c:pt idx="1652">
                  <c:v>26</c:v>
                </c:pt>
                <c:pt idx="1653">
                  <c:v>25.9</c:v>
                </c:pt>
                <c:pt idx="1654">
                  <c:v>26.3</c:v>
                </c:pt>
                <c:pt idx="1655">
                  <c:v>26.5</c:v>
                </c:pt>
                <c:pt idx="1656">
                  <c:v>26.9</c:v>
                </c:pt>
                <c:pt idx="1657">
                  <c:v>27.1</c:v>
                </c:pt>
                <c:pt idx="1658">
                  <c:v>26.6</c:v>
                </c:pt>
                <c:pt idx="1659">
                  <c:v>25.4</c:v>
                </c:pt>
                <c:pt idx="1660">
                  <c:v>25.7</c:v>
                </c:pt>
                <c:pt idx="1661">
                  <c:v>25.2</c:v>
                </c:pt>
                <c:pt idx="1662">
                  <c:v>25</c:v>
                </c:pt>
                <c:pt idx="1663">
                  <c:v>25.7</c:v>
                </c:pt>
                <c:pt idx="1664">
                  <c:v>25.8</c:v>
                </c:pt>
                <c:pt idx="1665">
                  <c:v>25.9</c:v>
                </c:pt>
                <c:pt idx="1666">
                  <c:v>25.7</c:v>
                </c:pt>
                <c:pt idx="1667">
                  <c:v>26.7</c:v>
                </c:pt>
                <c:pt idx="1668">
                  <c:v>26.4</c:v>
                </c:pt>
                <c:pt idx="1669">
                  <c:v>25.2</c:v>
                </c:pt>
                <c:pt idx="1670">
                  <c:v>24.9</c:v>
                </c:pt>
                <c:pt idx="1671">
                  <c:v>25</c:v>
                </c:pt>
                <c:pt idx="1672">
                  <c:v>25.5</c:v>
                </c:pt>
                <c:pt idx="1673">
                  <c:v>26.2</c:v>
                </c:pt>
                <c:pt idx="1674">
                  <c:v>26.6</c:v>
                </c:pt>
                <c:pt idx="1675">
                  <c:v>26.8</c:v>
                </c:pt>
                <c:pt idx="1676">
                  <c:v>26.3</c:v>
                </c:pt>
                <c:pt idx="1677">
                  <c:v>24.8</c:v>
                </c:pt>
                <c:pt idx="1678">
                  <c:v>25.9</c:v>
                </c:pt>
                <c:pt idx="1679">
                  <c:v>26.5</c:v>
                </c:pt>
                <c:pt idx="1680">
                  <c:v>27.4</c:v>
                </c:pt>
                <c:pt idx="1681">
                  <c:v>27</c:v>
                </c:pt>
                <c:pt idx="1682">
                  <c:v>26.5</c:v>
                </c:pt>
                <c:pt idx="1683">
                  <c:v>25.5</c:v>
                </c:pt>
                <c:pt idx="1684">
                  <c:v>26</c:v>
                </c:pt>
                <c:pt idx="1685">
                  <c:v>24.4</c:v>
                </c:pt>
                <c:pt idx="1686">
                  <c:v>25.3</c:v>
                </c:pt>
                <c:pt idx="1687">
                  <c:v>27.3</c:v>
                </c:pt>
                <c:pt idx="1688">
                  <c:v>26.8</c:v>
                </c:pt>
                <c:pt idx="1689">
                  <c:v>25.8</c:v>
                </c:pt>
                <c:pt idx="1690">
                  <c:v>25.7</c:v>
                </c:pt>
                <c:pt idx="1691">
                  <c:v>26.2</c:v>
                </c:pt>
                <c:pt idx="1692">
                  <c:v>26.9</c:v>
                </c:pt>
                <c:pt idx="1693">
                  <c:v>27.8</c:v>
                </c:pt>
                <c:pt idx="1694">
                  <c:v>27.5</c:v>
                </c:pt>
                <c:pt idx="1695">
                  <c:v>26.9</c:v>
                </c:pt>
                <c:pt idx="1696">
                  <c:v>27.2</c:v>
                </c:pt>
                <c:pt idx="1697">
                  <c:v>26.3</c:v>
                </c:pt>
                <c:pt idx="1698">
                  <c:v>25.8</c:v>
                </c:pt>
                <c:pt idx="1699">
                  <c:v>25.6</c:v>
                </c:pt>
                <c:pt idx="1700">
                  <c:v>25.8</c:v>
                </c:pt>
                <c:pt idx="1701">
                  <c:v>26.4</c:v>
                </c:pt>
                <c:pt idx="1702">
                  <c:v>26</c:v>
                </c:pt>
                <c:pt idx="1703">
                  <c:v>26.3</c:v>
                </c:pt>
                <c:pt idx="1704">
                  <c:v>27.1</c:v>
                </c:pt>
                <c:pt idx="1705">
                  <c:v>27</c:v>
                </c:pt>
                <c:pt idx="1706">
                  <c:v>27.4</c:v>
                </c:pt>
                <c:pt idx="1707">
                  <c:v>27.5</c:v>
                </c:pt>
                <c:pt idx="1708">
                  <c:v>27.1</c:v>
                </c:pt>
                <c:pt idx="1709">
                  <c:v>27.8</c:v>
                </c:pt>
                <c:pt idx="1710">
                  <c:v>27.7</c:v>
                </c:pt>
                <c:pt idx="1711">
                  <c:v>27.1</c:v>
                </c:pt>
                <c:pt idx="1712">
                  <c:v>26.9</c:v>
                </c:pt>
                <c:pt idx="1713">
                  <c:v>27.7</c:v>
                </c:pt>
                <c:pt idx="1714">
                  <c:v>27.8</c:v>
                </c:pt>
                <c:pt idx="1715">
                  <c:v>27.3</c:v>
                </c:pt>
                <c:pt idx="1716">
                  <c:v>26.2</c:v>
                </c:pt>
                <c:pt idx="1717">
                  <c:v>27.9</c:v>
                </c:pt>
                <c:pt idx="1718">
                  <c:v>27.6</c:v>
                </c:pt>
                <c:pt idx="1719">
                  <c:v>26.7</c:v>
                </c:pt>
                <c:pt idx="1720">
                  <c:v>26.1</c:v>
                </c:pt>
                <c:pt idx="1721">
                  <c:v>25</c:v>
                </c:pt>
                <c:pt idx="1722">
                  <c:v>26.8</c:v>
                </c:pt>
                <c:pt idx="1723">
                  <c:v>26.1</c:v>
                </c:pt>
                <c:pt idx="1724">
                  <c:v>26.1</c:v>
                </c:pt>
                <c:pt idx="1725">
                  <c:v>26.6</c:v>
                </c:pt>
                <c:pt idx="1726">
                  <c:v>25.8</c:v>
                </c:pt>
                <c:pt idx="1727">
                  <c:v>26.2</c:v>
                </c:pt>
                <c:pt idx="1728">
                  <c:v>27</c:v>
                </c:pt>
                <c:pt idx="1729">
                  <c:v>27</c:v>
                </c:pt>
                <c:pt idx="1730">
                  <c:v>26.9</c:v>
                </c:pt>
                <c:pt idx="1731">
                  <c:v>26.9</c:v>
                </c:pt>
                <c:pt idx="1732">
                  <c:v>26.9</c:v>
                </c:pt>
                <c:pt idx="1733">
                  <c:v>26.9</c:v>
                </c:pt>
                <c:pt idx="1734">
                  <c:v>27</c:v>
                </c:pt>
                <c:pt idx="1735">
                  <c:v>27</c:v>
                </c:pt>
                <c:pt idx="1736">
                  <c:v>27</c:v>
                </c:pt>
                <c:pt idx="1737">
                  <c:v>26.9</c:v>
                </c:pt>
                <c:pt idx="1738">
                  <c:v>27</c:v>
                </c:pt>
                <c:pt idx="1739">
                  <c:v>26.8</c:v>
                </c:pt>
                <c:pt idx="1740">
                  <c:v>26.9</c:v>
                </c:pt>
                <c:pt idx="1741">
                  <c:v>26.4</c:v>
                </c:pt>
                <c:pt idx="1742">
                  <c:v>26.3</c:v>
                </c:pt>
                <c:pt idx="1743">
                  <c:v>26.4</c:v>
                </c:pt>
                <c:pt idx="1744">
                  <c:v>26.5</c:v>
                </c:pt>
                <c:pt idx="1745">
                  <c:v>26.2</c:v>
                </c:pt>
                <c:pt idx="1746">
                  <c:v>26</c:v>
                </c:pt>
                <c:pt idx="1747">
                  <c:v>25.9</c:v>
                </c:pt>
                <c:pt idx="1748">
                  <c:v>25.8</c:v>
                </c:pt>
                <c:pt idx="1749">
                  <c:v>26</c:v>
                </c:pt>
                <c:pt idx="1750">
                  <c:v>25.6</c:v>
                </c:pt>
                <c:pt idx="1751">
                  <c:v>25.2</c:v>
                </c:pt>
                <c:pt idx="1752">
                  <c:v>26.3</c:v>
                </c:pt>
                <c:pt idx="1753">
                  <c:v>26.2</c:v>
                </c:pt>
                <c:pt idx="1754">
                  <c:v>26.2</c:v>
                </c:pt>
                <c:pt idx="1755">
                  <c:v>26.1</c:v>
                </c:pt>
                <c:pt idx="1756">
                  <c:v>26.2</c:v>
                </c:pt>
                <c:pt idx="1757">
                  <c:v>26.1</c:v>
                </c:pt>
                <c:pt idx="1758">
                  <c:v>26.2</c:v>
                </c:pt>
                <c:pt idx="1759">
                  <c:v>26.1</c:v>
                </c:pt>
                <c:pt idx="1760">
                  <c:v>26.1</c:v>
                </c:pt>
                <c:pt idx="1761">
                  <c:v>26</c:v>
                </c:pt>
                <c:pt idx="1762">
                  <c:v>26.3</c:v>
                </c:pt>
                <c:pt idx="1763">
                  <c:v>26.5</c:v>
                </c:pt>
                <c:pt idx="1764">
                  <c:v>26.2</c:v>
                </c:pt>
                <c:pt idx="1765">
                  <c:v>26.2</c:v>
                </c:pt>
                <c:pt idx="1766">
                  <c:v>25.9</c:v>
                </c:pt>
                <c:pt idx="1767">
                  <c:v>26.3</c:v>
                </c:pt>
                <c:pt idx="1768">
                  <c:v>26.4</c:v>
                </c:pt>
                <c:pt idx="1769">
                  <c:v>26</c:v>
                </c:pt>
                <c:pt idx="1770">
                  <c:v>25.8</c:v>
                </c:pt>
                <c:pt idx="1771">
                  <c:v>25.8</c:v>
                </c:pt>
                <c:pt idx="1772">
                  <c:v>26</c:v>
                </c:pt>
                <c:pt idx="1773">
                  <c:v>25.8</c:v>
                </c:pt>
                <c:pt idx="1774">
                  <c:v>26</c:v>
                </c:pt>
                <c:pt idx="1775">
                  <c:v>26.1</c:v>
                </c:pt>
                <c:pt idx="1776">
                  <c:v>26</c:v>
                </c:pt>
                <c:pt idx="1777">
                  <c:v>25.9</c:v>
                </c:pt>
                <c:pt idx="1778">
                  <c:v>25.6</c:v>
                </c:pt>
                <c:pt idx="1779">
                  <c:v>25.8</c:v>
                </c:pt>
                <c:pt idx="1780">
                  <c:v>25.9</c:v>
                </c:pt>
                <c:pt idx="1781">
                  <c:v>26</c:v>
                </c:pt>
                <c:pt idx="1782">
                  <c:v>25.9</c:v>
                </c:pt>
                <c:pt idx="1783">
                  <c:v>26.2</c:v>
                </c:pt>
                <c:pt idx="1784">
                  <c:v>26.3</c:v>
                </c:pt>
                <c:pt idx="1785">
                  <c:v>26</c:v>
                </c:pt>
                <c:pt idx="1786">
                  <c:v>26.3</c:v>
                </c:pt>
                <c:pt idx="1787">
                  <c:v>26.6</c:v>
                </c:pt>
                <c:pt idx="1788">
                  <c:v>26.7</c:v>
                </c:pt>
                <c:pt idx="1789">
                  <c:v>26.8</c:v>
                </c:pt>
                <c:pt idx="1790">
                  <c:v>26.5</c:v>
                </c:pt>
                <c:pt idx="1791">
                  <c:v>25.8</c:v>
                </c:pt>
                <c:pt idx="1792">
                  <c:v>25.7</c:v>
                </c:pt>
                <c:pt idx="1793">
                  <c:v>25.2</c:v>
                </c:pt>
                <c:pt idx="1794">
                  <c:v>25.3</c:v>
                </c:pt>
                <c:pt idx="1795">
                  <c:v>25.9</c:v>
                </c:pt>
                <c:pt idx="1796">
                  <c:v>26.4</c:v>
                </c:pt>
                <c:pt idx="1797">
                  <c:v>26.6</c:v>
                </c:pt>
                <c:pt idx="1798">
                  <c:v>26.5</c:v>
                </c:pt>
                <c:pt idx="1799">
                  <c:v>26.1</c:v>
                </c:pt>
                <c:pt idx="1800">
                  <c:v>26</c:v>
                </c:pt>
                <c:pt idx="1801">
                  <c:v>26</c:v>
                </c:pt>
                <c:pt idx="1802">
                  <c:v>26.3</c:v>
                </c:pt>
                <c:pt idx="1803">
                  <c:v>26.6</c:v>
                </c:pt>
                <c:pt idx="1804">
                  <c:v>26.7</c:v>
                </c:pt>
                <c:pt idx="1805">
                  <c:v>26.8</c:v>
                </c:pt>
                <c:pt idx="1806">
                  <c:v>26.4</c:v>
                </c:pt>
                <c:pt idx="1807">
                  <c:v>26.2</c:v>
                </c:pt>
                <c:pt idx="1808">
                  <c:v>26.2</c:v>
                </c:pt>
                <c:pt idx="1809">
                  <c:v>26.3</c:v>
                </c:pt>
                <c:pt idx="1810">
                  <c:v>26.2</c:v>
                </c:pt>
                <c:pt idx="1811">
                  <c:v>26.6</c:v>
                </c:pt>
                <c:pt idx="1812">
                  <c:v>26.9</c:v>
                </c:pt>
                <c:pt idx="1813">
                  <c:v>26.3</c:v>
                </c:pt>
                <c:pt idx="1814">
                  <c:v>26.3</c:v>
                </c:pt>
                <c:pt idx="1815">
                  <c:v>26.1</c:v>
                </c:pt>
                <c:pt idx="1816">
                  <c:v>26.4</c:v>
                </c:pt>
                <c:pt idx="1817">
                  <c:v>26.1</c:v>
                </c:pt>
                <c:pt idx="1818">
                  <c:v>26.4</c:v>
                </c:pt>
                <c:pt idx="1819">
                  <c:v>26.3</c:v>
                </c:pt>
                <c:pt idx="1820">
                  <c:v>26.9</c:v>
                </c:pt>
                <c:pt idx="1821">
                  <c:v>26.8</c:v>
                </c:pt>
                <c:pt idx="1822">
                  <c:v>26.3</c:v>
                </c:pt>
                <c:pt idx="1823">
                  <c:v>26.2</c:v>
                </c:pt>
                <c:pt idx="1824">
                  <c:v>26.5</c:v>
                </c:pt>
                <c:pt idx="1825">
                  <c:v>27.4</c:v>
                </c:pt>
                <c:pt idx="1826">
                  <c:v>27.1</c:v>
                </c:pt>
                <c:pt idx="1827">
                  <c:v>26.4</c:v>
                </c:pt>
                <c:pt idx="1828">
                  <c:v>26.5</c:v>
                </c:pt>
                <c:pt idx="1829">
                  <c:v>26.4</c:v>
                </c:pt>
                <c:pt idx="1830">
                  <c:v>26.9</c:v>
                </c:pt>
                <c:pt idx="1831">
                  <c:v>26.8</c:v>
                </c:pt>
                <c:pt idx="1832">
                  <c:v>26.9</c:v>
                </c:pt>
                <c:pt idx="1833">
                  <c:v>27</c:v>
                </c:pt>
                <c:pt idx="1834">
                  <c:v>27.3</c:v>
                </c:pt>
                <c:pt idx="1835">
                  <c:v>27.7</c:v>
                </c:pt>
                <c:pt idx="1836">
                  <c:v>27.6</c:v>
                </c:pt>
                <c:pt idx="1837">
                  <c:v>27.6</c:v>
                </c:pt>
                <c:pt idx="1838">
                  <c:v>27.6</c:v>
                </c:pt>
                <c:pt idx="1839">
                  <c:v>27.5</c:v>
                </c:pt>
                <c:pt idx="1840">
                  <c:v>27.4</c:v>
                </c:pt>
                <c:pt idx="1841">
                  <c:v>27.4</c:v>
                </c:pt>
                <c:pt idx="1842">
                  <c:v>27.5</c:v>
                </c:pt>
                <c:pt idx="1843">
                  <c:v>27.5</c:v>
                </c:pt>
                <c:pt idx="1844">
                  <c:v>27.6</c:v>
                </c:pt>
                <c:pt idx="1845">
                  <c:v>27.7</c:v>
                </c:pt>
                <c:pt idx="1846">
                  <c:v>27.5</c:v>
                </c:pt>
                <c:pt idx="1847">
                  <c:v>27.6</c:v>
                </c:pt>
                <c:pt idx="1848">
                  <c:v>27.7</c:v>
                </c:pt>
                <c:pt idx="1849">
                  <c:v>27</c:v>
                </c:pt>
                <c:pt idx="1850">
                  <c:v>26.8</c:v>
                </c:pt>
                <c:pt idx="1851">
                  <c:v>27.1</c:v>
                </c:pt>
                <c:pt idx="1852">
                  <c:v>26.8</c:v>
                </c:pt>
                <c:pt idx="1853">
                  <c:v>26.7</c:v>
                </c:pt>
                <c:pt idx="1854">
                  <c:v>26.9</c:v>
                </c:pt>
                <c:pt idx="1855">
                  <c:v>27.6</c:v>
                </c:pt>
                <c:pt idx="1856">
                  <c:v>27.3</c:v>
                </c:pt>
                <c:pt idx="1857">
                  <c:v>26.6</c:v>
                </c:pt>
                <c:pt idx="1858">
                  <c:v>26</c:v>
                </c:pt>
                <c:pt idx="1859">
                  <c:v>26.9</c:v>
                </c:pt>
                <c:pt idx="1860">
                  <c:v>27</c:v>
                </c:pt>
                <c:pt idx="1861">
                  <c:v>27</c:v>
                </c:pt>
                <c:pt idx="1862">
                  <c:v>26</c:v>
                </c:pt>
                <c:pt idx="1863">
                  <c:v>27.8</c:v>
                </c:pt>
                <c:pt idx="1864">
                  <c:v>27</c:v>
                </c:pt>
                <c:pt idx="1865">
                  <c:v>26.5</c:v>
                </c:pt>
                <c:pt idx="1866">
                  <c:v>26.8</c:v>
                </c:pt>
                <c:pt idx="1867">
                  <c:v>26.5</c:v>
                </c:pt>
                <c:pt idx="1868">
                  <c:v>25.4</c:v>
                </c:pt>
                <c:pt idx="1869">
                  <c:v>26.6</c:v>
                </c:pt>
                <c:pt idx="1870">
                  <c:v>26.3</c:v>
                </c:pt>
                <c:pt idx="1871">
                  <c:v>27</c:v>
                </c:pt>
                <c:pt idx="1872">
                  <c:v>27.1</c:v>
                </c:pt>
                <c:pt idx="1873">
                  <c:v>27.1</c:v>
                </c:pt>
                <c:pt idx="1874">
                  <c:v>26.8</c:v>
                </c:pt>
                <c:pt idx="1875">
                  <c:v>27.5</c:v>
                </c:pt>
                <c:pt idx="1876">
                  <c:v>27.4</c:v>
                </c:pt>
                <c:pt idx="1877">
                  <c:v>27.4</c:v>
                </c:pt>
                <c:pt idx="1878">
                  <c:v>27.5</c:v>
                </c:pt>
                <c:pt idx="1879">
                  <c:v>27.3</c:v>
                </c:pt>
                <c:pt idx="1880">
                  <c:v>25.9</c:v>
                </c:pt>
                <c:pt idx="1881">
                  <c:v>27</c:v>
                </c:pt>
                <c:pt idx="1882">
                  <c:v>27.8</c:v>
                </c:pt>
                <c:pt idx="1883">
                  <c:v>27.1</c:v>
                </c:pt>
                <c:pt idx="1884">
                  <c:v>27.2</c:v>
                </c:pt>
                <c:pt idx="1885">
                  <c:v>27.4</c:v>
                </c:pt>
                <c:pt idx="1886">
                  <c:v>27.3</c:v>
                </c:pt>
                <c:pt idx="1887">
                  <c:v>26</c:v>
                </c:pt>
                <c:pt idx="1888">
                  <c:v>26.4</c:v>
                </c:pt>
                <c:pt idx="1889">
                  <c:v>27.9</c:v>
                </c:pt>
                <c:pt idx="1890">
                  <c:v>27.7</c:v>
                </c:pt>
                <c:pt idx="1891">
                  <c:v>28</c:v>
                </c:pt>
                <c:pt idx="1892">
                  <c:v>27.7</c:v>
                </c:pt>
                <c:pt idx="1893">
                  <c:v>27</c:v>
                </c:pt>
                <c:pt idx="1894">
                  <c:v>27.5</c:v>
                </c:pt>
                <c:pt idx="1895">
                  <c:v>27.7</c:v>
                </c:pt>
                <c:pt idx="1896">
                  <c:v>27.9</c:v>
                </c:pt>
                <c:pt idx="1897">
                  <c:v>27.8</c:v>
                </c:pt>
                <c:pt idx="1898">
                  <c:v>25.2</c:v>
                </c:pt>
                <c:pt idx="1899">
                  <c:v>26.1</c:v>
                </c:pt>
                <c:pt idx="1900">
                  <c:v>26.3</c:v>
                </c:pt>
                <c:pt idx="1901">
                  <c:v>26</c:v>
                </c:pt>
                <c:pt idx="1902">
                  <c:v>27.7</c:v>
                </c:pt>
                <c:pt idx="1903">
                  <c:v>27.8</c:v>
                </c:pt>
                <c:pt idx="1904">
                  <c:v>26.2</c:v>
                </c:pt>
                <c:pt idx="1905">
                  <c:v>26.5</c:v>
                </c:pt>
                <c:pt idx="1906">
                  <c:v>27.5</c:v>
                </c:pt>
                <c:pt idx="1907">
                  <c:v>27.9</c:v>
                </c:pt>
                <c:pt idx="1908">
                  <c:v>26.5</c:v>
                </c:pt>
                <c:pt idx="1909">
                  <c:v>26.6</c:v>
                </c:pt>
                <c:pt idx="1910">
                  <c:v>27</c:v>
                </c:pt>
                <c:pt idx="1911">
                  <c:v>26.2</c:v>
                </c:pt>
                <c:pt idx="1912">
                  <c:v>26.7</c:v>
                </c:pt>
                <c:pt idx="1913">
                  <c:v>26.3</c:v>
                </c:pt>
                <c:pt idx="1914">
                  <c:v>26.4</c:v>
                </c:pt>
                <c:pt idx="1915">
                  <c:v>27.1</c:v>
                </c:pt>
                <c:pt idx="1916">
                  <c:v>27.3</c:v>
                </c:pt>
                <c:pt idx="1917">
                  <c:v>26.5</c:v>
                </c:pt>
                <c:pt idx="1918">
                  <c:v>26.6</c:v>
                </c:pt>
                <c:pt idx="1919">
                  <c:v>26.4</c:v>
                </c:pt>
                <c:pt idx="1920">
                  <c:v>27.2</c:v>
                </c:pt>
                <c:pt idx="1921">
                  <c:v>27.7</c:v>
                </c:pt>
                <c:pt idx="1922">
                  <c:v>27</c:v>
                </c:pt>
                <c:pt idx="1923">
                  <c:v>26.2</c:v>
                </c:pt>
                <c:pt idx="1924">
                  <c:v>25.7</c:v>
                </c:pt>
                <c:pt idx="1925">
                  <c:v>26.1</c:v>
                </c:pt>
                <c:pt idx="1926">
                  <c:v>26.7</c:v>
                </c:pt>
                <c:pt idx="1927">
                  <c:v>27.2</c:v>
                </c:pt>
                <c:pt idx="1928">
                  <c:v>26.1</c:v>
                </c:pt>
                <c:pt idx="1929">
                  <c:v>26.2</c:v>
                </c:pt>
                <c:pt idx="1930">
                  <c:v>27.6</c:v>
                </c:pt>
                <c:pt idx="1931">
                  <c:v>27.3</c:v>
                </c:pt>
                <c:pt idx="1932">
                  <c:v>26</c:v>
                </c:pt>
                <c:pt idx="1933">
                  <c:v>25.7</c:v>
                </c:pt>
                <c:pt idx="1934">
                  <c:v>26.6</c:v>
                </c:pt>
                <c:pt idx="1935">
                  <c:v>26.3</c:v>
                </c:pt>
                <c:pt idx="1936">
                  <c:v>27.5</c:v>
                </c:pt>
                <c:pt idx="1937">
                  <c:v>27.9</c:v>
                </c:pt>
                <c:pt idx="1938">
                  <c:v>28.4</c:v>
                </c:pt>
                <c:pt idx="1939">
                  <c:v>28.2</c:v>
                </c:pt>
                <c:pt idx="1940">
                  <c:v>28.2</c:v>
                </c:pt>
                <c:pt idx="1941">
                  <c:v>28.4</c:v>
                </c:pt>
                <c:pt idx="1942">
                  <c:v>28</c:v>
                </c:pt>
                <c:pt idx="1943">
                  <c:v>26.3</c:v>
                </c:pt>
                <c:pt idx="1944">
                  <c:v>25.8</c:v>
                </c:pt>
                <c:pt idx="1945">
                  <c:v>27</c:v>
                </c:pt>
                <c:pt idx="1946">
                  <c:v>26.6</c:v>
                </c:pt>
                <c:pt idx="1947">
                  <c:v>26</c:v>
                </c:pt>
                <c:pt idx="1948">
                  <c:v>26.9</c:v>
                </c:pt>
                <c:pt idx="1949">
                  <c:v>26.5</c:v>
                </c:pt>
                <c:pt idx="1950">
                  <c:v>26.4</c:v>
                </c:pt>
                <c:pt idx="1951">
                  <c:v>25.5</c:v>
                </c:pt>
                <c:pt idx="1952">
                  <c:v>26.8</c:v>
                </c:pt>
                <c:pt idx="1953">
                  <c:v>25.6</c:v>
                </c:pt>
                <c:pt idx="1954">
                  <c:v>25.2</c:v>
                </c:pt>
                <c:pt idx="1955">
                  <c:v>27.3</c:v>
                </c:pt>
                <c:pt idx="1956">
                  <c:v>26.8</c:v>
                </c:pt>
                <c:pt idx="1957">
                  <c:v>25.9</c:v>
                </c:pt>
                <c:pt idx="1958">
                  <c:v>26.5</c:v>
                </c:pt>
                <c:pt idx="1959">
                  <c:v>27.2</c:v>
                </c:pt>
                <c:pt idx="1960">
                  <c:v>27.2</c:v>
                </c:pt>
                <c:pt idx="1961">
                  <c:v>27.5</c:v>
                </c:pt>
                <c:pt idx="1962">
                  <c:v>26.7</c:v>
                </c:pt>
                <c:pt idx="1963">
                  <c:v>27.4</c:v>
                </c:pt>
                <c:pt idx="1964">
                  <c:v>27.5</c:v>
                </c:pt>
                <c:pt idx="1965">
                  <c:v>25.9</c:v>
                </c:pt>
                <c:pt idx="1966">
                  <c:v>27.2</c:v>
                </c:pt>
                <c:pt idx="1967">
                  <c:v>26.3</c:v>
                </c:pt>
                <c:pt idx="1968">
                  <c:v>27.1</c:v>
                </c:pt>
                <c:pt idx="1969">
                  <c:v>26.7</c:v>
                </c:pt>
                <c:pt idx="1970">
                  <c:v>26.4</c:v>
                </c:pt>
                <c:pt idx="1971">
                  <c:v>25.7</c:v>
                </c:pt>
                <c:pt idx="1972">
                  <c:v>25.9</c:v>
                </c:pt>
                <c:pt idx="1973">
                  <c:v>26.6</c:v>
                </c:pt>
                <c:pt idx="1974">
                  <c:v>26.6</c:v>
                </c:pt>
                <c:pt idx="1975">
                  <c:v>26.9</c:v>
                </c:pt>
                <c:pt idx="1976">
                  <c:v>27.5</c:v>
                </c:pt>
                <c:pt idx="1977">
                  <c:v>26.8</c:v>
                </c:pt>
                <c:pt idx="1978">
                  <c:v>26.5</c:v>
                </c:pt>
                <c:pt idx="1979">
                  <c:v>26.7</c:v>
                </c:pt>
                <c:pt idx="1980">
                  <c:v>26.6</c:v>
                </c:pt>
                <c:pt idx="1981">
                  <c:v>26</c:v>
                </c:pt>
                <c:pt idx="1982">
                  <c:v>26.9</c:v>
                </c:pt>
                <c:pt idx="1983">
                  <c:v>27</c:v>
                </c:pt>
                <c:pt idx="1984">
                  <c:v>26.6</c:v>
                </c:pt>
                <c:pt idx="1985">
                  <c:v>27.5</c:v>
                </c:pt>
                <c:pt idx="1986">
                  <c:v>26.8</c:v>
                </c:pt>
                <c:pt idx="1987">
                  <c:v>27.2</c:v>
                </c:pt>
                <c:pt idx="1988">
                  <c:v>26.4</c:v>
                </c:pt>
                <c:pt idx="1989">
                  <c:v>25.8</c:v>
                </c:pt>
                <c:pt idx="1990">
                  <c:v>26</c:v>
                </c:pt>
                <c:pt idx="1991">
                  <c:v>25.9</c:v>
                </c:pt>
                <c:pt idx="1992">
                  <c:v>25.7</c:v>
                </c:pt>
                <c:pt idx="1993">
                  <c:v>26.8</c:v>
                </c:pt>
                <c:pt idx="1994">
                  <c:v>27.3</c:v>
                </c:pt>
                <c:pt idx="1995">
                  <c:v>25.8</c:v>
                </c:pt>
                <c:pt idx="1996">
                  <c:v>24.9</c:v>
                </c:pt>
                <c:pt idx="1997">
                  <c:v>25.4</c:v>
                </c:pt>
                <c:pt idx="1998">
                  <c:v>26.8</c:v>
                </c:pt>
                <c:pt idx="1999">
                  <c:v>27.6</c:v>
                </c:pt>
                <c:pt idx="2000">
                  <c:v>27.6</c:v>
                </c:pt>
                <c:pt idx="2001">
                  <c:v>27.2</c:v>
                </c:pt>
                <c:pt idx="2002">
                  <c:v>26.1</c:v>
                </c:pt>
                <c:pt idx="2003">
                  <c:v>25.6</c:v>
                </c:pt>
                <c:pt idx="2004">
                  <c:v>26.1</c:v>
                </c:pt>
                <c:pt idx="2005">
                  <c:v>26.2</c:v>
                </c:pt>
                <c:pt idx="2006">
                  <c:v>26.7</c:v>
                </c:pt>
                <c:pt idx="2007">
                  <c:v>25.1</c:v>
                </c:pt>
                <c:pt idx="2008">
                  <c:v>25.8</c:v>
                </c:pt>
                <c:pt idx="2009">
                  <c:v>25.3</c:v>
                </c:pt>
                <c:pt idx="2010">
                  <c:v>26.8</c:v>
                </c:pt>
                <c:pt idx="2011">
                  <c:v>27.2</c:v>
                </c:pt>
                <c:pt idx="2012">
                  <c:v>26.5</c:v>
                </c:pt>
                <c:pt idx="2013">
                  <c:v>26.2</c:v>
                </c:pt>
                <c:pt idx="2014">
                  <c:v>25.7</c:v>
                </c:pt>
                <c:pt idx="2015">
                  <c:v>25.6</c:v>
                </c:pt>
                <c:pt idx="2016">
                  <c:v>25.9</c:v>
                </c:pt>
                <c:pt idx="2017">
                  <c:v>26.8</c:v>
                </c:pt>
                <c:pt idx="2018">
                  <c:v>26.7</c:v>
                </c:pt>
                <c:pt idx="2019">
                  <c:v>25.4</c:v>
                </c:pt>
                <c:pt idx="2020">
                  <c:v>25.3</c:v>
                </c:pt>
                <c:pt idx="2021">
                  <c:v>25.4</c:v>
                </c:pt>
                <c:pt idx="2022">
                  <c:v>25.6</c:v>
                </c:pt>
                <c:pt idx="2023">
                  <c:v>25.8</c:v>
                </c:pt>
                <c:pt idx="2024">
                  <c:v>25.9</c:v>
                </c:pt>
                <c:pt idx="2025">
                  <c:v>26</c:v>
                </c:pt>
                <c:pt idx="2026">
                  <c:v>27.3</c:v>
                </c:pt>
                <c:pt idx="2027">
                  <c:v>26.5</c:v>
                </c:pt>
                <c:pt idx="2028">
                  <c:v>27</c:v>
                </c:pt>
                <c:pt idx="2029">
                  <c:v>25.6</c:v>
                </c:pt>
                <c:pt idx="2030">
                  <c:v>26.5</c:v>
                </c:pt>
                <c:pt idx="2031">
                  <c:v>26.4</c:v>
                </c:pt>
                <c:pt idx="2032">
                  <c:v>27</c:v>
                </c:pt>
                <c:pt idx="2033">
                  <c:v>24.6</c:v>
                </c:pt>
                <c:pt idx="2034">
                  <c:v>25.3</c:v>
                </c:pt>
                <c:pt idx="2035">
                  <c:v>27.1</c:v>
                </c:pt>
                <c:pt idx="2036">
                  <c:v>27.2</c:v>
                </c:pt>
                <c:pt idx="2037">
                  <c:v>26</c:v>
                </c:pt>
                <c:pt idx="2038">
                  <c:v>25.7</c:v>
                </c:pt>
                <c:pt idx="2039">
                  <c:v>25.7</c:v>
                </c:pt>
                <c:pt idx="2040">
                  <c:v>25.8</c:v>
                </c:pt>
                <c:pt idx="2041">
                  <c:v>27.6</c:v>
                </c:pt>
                <c:pt idx="2042">
                  <c:v>27.7</c:v>
                </c:pt>
                <c:pt idx="2043">
                  <c:v>27.7</c:v>
                </c:pt>
                <c:pt idx="2044">
                  <c:v>27.7</c:v>
                </c:pt>
                <c:pt idx="2045">
                  <c:v>27.8</c:v>
                </c:pt>
                <c:pt idx="2046">
                  <c:v>27.3</c:v>
                </c:pt>
                <c:pt idx="2047">
                  <c:v>27.7</c:v>
                </c:pt>
                <c:pt idx="2048">
                  <c:v>27.3</c:v>
                </c:pt>
                <c:pt idx="2049">
                  <c:v>27.5</c:v>
                </c:pt>
                <c:pt idx="2050">
                  <c:v>27.1</c:v>
                </c:pt>
                <c:pt idx="2051">
                  <c:v>27</c:v>
                </c:pt>
                <c:pt idx="2052">
                  <c:v>26.6</c:v>
                </c:pt>
                <c:pt idx="2053">
                  <c:v>26.9</c:v>
                </c:pt>
                <c:pt idx="2054">
                  <c:v>27</c:v>
                </c:pt>
                <c:pt idx="2055">
                  <c:v>26.7</c:v>
                </c:pt>
                <c:pt idx="2056">
                  <c:v>26.3</c:v>
                </c:pt>
                <c:pt idx="2057">
                  <c:v>26.6</c:v>
                </c:pt>
                <c:pt idx="2058">
                  <c:v>26.9</c:v>
                </c:pt>
                <c:pt idx="2059">
                  <c:v>26.8</c:v>
                </c:pt>
                <c:pt idx="2060">
                  <c:v>26.3</c:v>
                </c:pt>
                <c:pt idx="2061">
                  <c:v>25.5</c:v>
                </c:pt>
                <c:pt idx="2062">
                  <c:v>25.3</c:v>
                </c:pt>
                <c:pt idx="2063">
                  <c:v>25.8</c:v>
                </c:pt>
                <c:pt idx="2064">
                  <c:v>26.2</c:v>
                </c:pt>
                <c:pt idx="2065">
                  <c:v>26.5</c:v>
                </c:pt>
                <c:pt idx="2066">
                  <c:v>26.3</c:v>
                </c:pt>
                <c:pt idx="2067">
                  <c:v>26.5</c:v>
                </c:pt>
                <c:pt idx="2068">
                  <c:v>26.7</c:v>
                </c:pt>
                <c:pt idx="2069">
                  <c:v>27</c:v>
                </c:pt>
                <c:pt idx="2070">
                  <c:v>27</c:v>
                </c:pt>
                <c:pt idx="2071">
                  <c:v>27</c:v>
                </c:pt>
                <c:pt idx="2072">
                  <c:v>27</c:v>
                </c:pt>
                <c:pt idx="2073">
                  <c:v>27</c:v>
                </c:pt>
                <c:pt idx="2074">
                  <c:v>26.6</c:v>
                </c:pt>
                <c:pt idx="2075">
                  <c:v>26.3</c:v>
                </c:pt>
                <c:pt idx="2076">
                  <c:v>26.6</c:v>
                </c:pt>
                <c:pt idx="2077">
                  <c:v>26.3</c:v>
                </c:pt>
                <c:pt idx="2078">
                  <c:v>25.6</c:v>
                </c:pt>
                <c:pt idx="2079">
                  <c:v>26.5</c:v>
                </c:pt>
                <c:pt idx="2080">
                  <c:v>26.7</c:v>
                </c:pt>
                <c:pt idx="2081">
                  <c:v>26.3</c:v>
                </c:pt>
                <c:pt idx="2082">
                  <c:v>26.1</c:v>
                </c:pt>
                <c:pt idx="2083">
                  <c:v>26.8</c:v>
                </c:pt>
                <c:pt idx="2084">
                  <c:v>26.7</c:v>
                </c:pt>
                <c:pt idx="2085">
                  <c:v>26.3</c:v>
                </c:pt>
                <c:pt idx="2086">
                  <c:v>26.2</c:v>
                </c:pt>
                <c:pt idx="2087">
                  <c:v>26.6</c:v>
                </c:pt>
                <c:pt idx="2088">
                  <c:v>26.8</c:v>
                </c:pt>
                <c:pt idx="2089">
                  <c:v>26.4</c:v>
                </c:pt>
                <c:pt idx="2090">
                  <c:v>26.6</c:v>
                </c:pt>
                <c:pt idx="2091">
                  <c:v>26.5</c:v>
                </c:pt>
                <c:pt idx="2092">
                  <c:v>26.2</c:v>
                </c:pt>
                <c:pt idx="2093">
                  <c:v>26.1</c:v>
                </c:pt>
                <c:pt idx="2094">
                  <c:v>26.2</c:v>
                </c:pt>
                <c:pt idx="2095">
                  <c:v>26.1</c:v>
                </c:pt>
                <c:pt idx="2096">
                  <c:v>26.1</c:v>
                </c:pt>
                <c:pt idx="2097">
                  <c:v>26.1</c:v>
                </c:pt>
                <c:pt idx="2098">
                  <c:v>26</c:v>
                </c:pt>
                <c:pt idx="2099">
                  <c:v>25.9</c:v>
                </c:pt>
                <c:pt idx="2100">
                  <c:v>25.8</c:v>
                </c:pt>
                <c:pt idx="2101">
                  <c:v>25.5</c:v>
                </c:pt>
                <c:pt idx="2102">
                  <c:v>25.9</c:v>
                </c:pt>
                <c:pt idx="2103">
                  <c:v>25.9</c:v>
                </c:pt>
                <c:pt idx="2104">
                  <c:v>25.9</c:v>
                </c:pt>
                <c:pt idx="2105">
                  <c:v>26.1</c:v>
                </c:pt>
                <c:pt idx="2106">
                  <c:v>26</c:v>
                </c:pt>
                <c:pt idx="2107">
                  <c:v>26.2</c:v>
                </c:pt>
                <c:pt idx="2108">
                  <c:v>25.9</c:v>
                </c:pt>
                <c:pt idx="2109">
                  <c:v>25.5</c:v>
                </c:pt>
                <c:pt idx="2110">
                  <c:v>25.7</c:v>
                </c:pt>
                <c:pt idx="2111">
                  <c:v>25.9</c:v>
                </c:pt>
                <c:pt idx="2112">
                  <c:v>26.1</c:v>
                </c:pt>
                <c:pt idx="2113">
                  <c:v>26.3</c:v>
                </c:pt>
                <c:pt idx="2114">
                  <c:v>26.3</c:v>
                </c:pt>
                <c:pt idx="2115">
                  <c:v>26.2</c:v>
                </c:pt>
                <c:pt idx="2116">
                  <c:v>26.5</c:v>
                </c:pt>
                <c:pt idx="2117">
                  <c:v>26.5</c:v>
                </c:pt>
                <c:pt idx="2118">
                  <c:v>26.5</c:v>
                </c:pt>
                <c:pt idx="2119">
                  <c:v>26</c:v>
                </c:pt>
                <c:pt idx="2120">
                  <c:v>26.5</c:v>
                </c:pt>
                <c:pt idx="2121">
                  <c:v>26.2</c:v>
                </c:pt>
                <c:pt idx="2122">
                  <c:v>26.4</c:v>
                </c:pt>
                <c:pt idx="2123">
                  <c:v>25.9</c:v>
                </c:pt>
                <c:pt idx="2124">
                  <c:v>26.3</c:v>
                </c:pt>
                <c:pt idx="2125">
                  <c:v>26.2</c:v>
                </c:pt>
                <c:pt idx="2126">
                  <c:v>26.3</c:v>
                </c:pt>
                <c:pt idx="2127">
                  <c:v>26.2</c:v>
                </c:pt>
                <c:pt idx="2128">
                  <c:v>26.1</c:v>
                </c:pt>
                <c:pt idx="2129">
                  <c:v>25.5</c:v>
                </c:pt>
                <c:pt idx="2130">
                  <c:v>26</c:v>
                </c:pt>
                <c:pt idx="2131">
                  <c:v>26.7</c:v>
                </c:pt>
                <c:pt idx="2132">
                  <c:v>26.3</c:v>
                </c:pt>
                <c:pt idx="2133">
                  <c:v>26.2</c:v>
                </c:pt>
                <c:pt idx="2134">
                  <c:v>26.1</c:v>
                </c:pt>
                <c:pt idx="2135">
                  <c:v>25.9</c:v>
                </c:pt>
                <c:pt idx="2136">
                  <c:v>25.9</c:v>
                </c:pt>
                <c:pt idx="2137">
                  <c:v>25.8</c:v>
                </c:pt>
                <c:pt idx="2138">
                  <c:v>25.7</c:v>
                </c:pt>
                <c:pt idx="2139">
                  <c:v>26</c:v>
                </c:pt>
                <c:pt idx="2140">
                  <c:v>26.4</c:v>
                </c:pt>
                <c:pt idx="2141">
                  <c:v>26.3</c:v>
                </c:pt>
                <c:pt idx="2142">
                  <c:v>26.4</c:v>
                </c:pt>
                <c:pt idx="2143">
                  <c:v>26.3</c:v>
                </c:pt>
                <c:pt idx="2144">
                  <c:v>26.2</c:v>
                </c:pt>
                <c:pt idx="2145">
                  <c:v>26.1</c:v>
                </c:pt>
                <c:pt idx="2146">
                  <c:v>26.2</c:v>
                </c:pt>
                <c:pt idx="2147">
                  <c:v>26</c:v>
                </c:pt>
                <c:pt idx="2148">
                  <c:v>26.3</c:v>
                </c:pt>
                <c:pt idx="2149">
                  <c:v>26.4</c:v>
                </c:pt>
                <c:pt idx="2150">
                  <c:v>26.2</c:v>
                </c:pt>
                <c:pt idx="2151">
                  <c:v>26.1</c:v>
                </c:pt>
                <c:pt idx="2152">
                  <c:v>26.7</c:v>
                </c:pt>
                <c:pt idx="2153">
                  <c:v>26.9</c:v>
                </c:pt>
                <c:pt idx="2154">
                  <c:v>27.1</c:v>
                </c:pt>
                <c:pt idx="2155">
                  <c:v>27.4</c:v>
                </c:pt>
                <c:pt idx="2156">
                  <c:v>27.8</c:v>
                </c:pt>
                <c:pt idx="2157">
                  <c:v>27.2</c:v>
                </c:pt>
                <c:pt idx="2158">
                  <c:v>26.6</c:v>
                </c:pt>
                <c:pt idx="2159">
                  <c:v>26.4</c:v>
                </c:pt>
                <c:pt idx="2160">
                  <c:v>26.3</c:v>
                </c:pt>
                <c:pt idx="2161">
                  <c:v>26.2</c:v>
                </c:pt>
                <c:pt idx="2162">
                  <c:v>26.2</c:v>
                </c:pt>
                <c:pt idx="2163">
                  <c:v>26.3</c:v>
                </c:pt>
                <c:pt idx="2164">
                  <c:v>26.4</c:v>
                </c:pt>
                <c:pt idx="2165">
                  <c:v>26.4</c:v>
                </c:pt>
                <c:pt idx="2166">
                  <c:v>26.5</c:v>
                </c:pt>
                <c:pt idx="2167">
                  <c:v>26.5</c:v>
                </c:pt>
                <c:pt idx="2168">
                  <c:v>26.7</c:v>
                </c:pt>
                <c:pt idx="2169">
                  <c:v>26.7</c:v>
                </c:pt>
                <c:pt idx="2170">
                  <c:v>26.6</c:v>
                </c:pt>
                <c:pt idx="2171">
                  <c:v>26.6</c:v>
                </c:pt>
                <c:pt idx="2172">
                  <c:v>26.9</c:v>
                </c:pt>
                <c:pt idx="2173">
                  <c:v>27.1</c:v>
                </c:pt>
                <c:pt idx="2174">
                  <c:v>26.9</c:v>
                </c:pt>
                <c:pt idx="2175">
                  <c:v>27.1</c:v>
                </c:pt>
                <c:pt idx="2176">
                  <c:v>26.8</c:v>
                </c:pt>
                <c:pt idx="2177">
                  <c:v>26.7</c:v>
                </c:pt>
                <c:pt idx="2178">
                  <c:v>26.5</c:v>
                </c:pt>
                <c:pt idx="2179">
                  <c:v>26.1</c:v>
                </c:pt>
                <c:pt idx="2180">
                  <c:v>25.5</c:v>
                </c:pt>
                <c:pt idx="2181">
                  <c:v>25.6</c:v>
                </c:pt>
                <c:pt idx="2182">
                  <c:v>26.5</c:v>
                </c:pt>
                <c:pt idx="2183">
                  <c:v>26.2</c:v>
                </c:pt>
                <c:pt idx="2184">
                  <c:v>26.8</c:v>
                </c:pt>
                <c:pt idx="2185">
                  <c:v>26.9</c:v>
                </c:pt>
                <c:pt idx="2186">
                  <c:v>26.9</c:v>
                </c:pt>
                <c:pt idx="2187">
                  <c:v>26.9</c:v>
                </c:pt>
                <c:pt idx="2188">
                  <c:v>24.5</c:v>
                </c:pt>
                <c:pt idx="2189">
                  <c:v>25.9</c:v>
                </c:pt>
                <c:pt idx="2190">
                  <c:v>26.4</c:v>
                </c:pt>
                <c:pt idx="2191">
                  <c:v>26.8</c:v>
                </c:pt>
                <c:pt idx="2192">
                  <c:v>26.2</c:v>
                </c:pt>
                <c:pt idx="2193">
                  <c:v>27.7</c:v>
                </c:pt>
                <c:pt idx="2194">
                  <c:v>26.9</c:v>
                </c:pt>
                <c:pt idx="2195">
                  <c:v>27.8</c:v>
                </c:pt>
                <c:pt idx="2196">
                  <c:v>26.7</c:v>
                </c:pt>
                <c:pt idx="2197">
                  <c:v>27.7</c:v>
                </c:pt>
                <c:pt idx="2198">
                  <c:v>27.3</c:v>
                </c:pt>
                <c:pt idx="2199">
                  <c:v>27</c:v>
                </c:pt>
                <c:pt idx="2200">
                  <c:v>27.9</c:v>
                </c:pt>
                <c:pt idx="2201">
                  <c:v>27</c:v>
                </c:pt>
                <c:pt idx="2202">
                  <c:v>25.9</c:v>
                </c:pt>
                <c:pt idx="2203">
                  <c:v>25.7</c:v>
                </c:pt>
                <c:pt idx="2204">
                  <c:v>25.7</c:v>
                </c:pt>
                <c:pt idx="2205">
                  <c:v>24.9</c:v>
                </c:pt>
                <c:pt idx="2206">
                  <c:v>25.3</c:v>
                </c:pt>
                <c:pt idx="2207">
                  <c:v>25.3</c:v>
                </c:pt>
                <c:pt idx="2208">
                  <c:v>25.9</c:v>
                </c:pt>
                <c:pt idx="2209">
                  <c:v>26.4</c:v>
                </c:pt>
                <c:pt idx="2210">
                  <c:v>27.1</c:v>
                </c:pt>
                <c:pt idx="2211">
                  <c:v>27.3</c:v>
                </c:pt>
                <c:pt idx="2212">
                  <c:v>27.3</c:v>
                </c:pt>
                <c:pt idx="2213">
                  <c:v>27.6</c:v>
                </c:pt>
                <c:pt idx="2214">
                  <c:v>27.5</c:v>
                </c:pt>
                <c:pt idx="2215">
                  <c:v>25.2</c:v>
                </c:pt>
                <c:pt idx="2216">
                  <c:v>26</c:v>
                </c:pt>
                <c:pt idx="2217">
                  <c:v>26.5</c:v>
                </c:pt>
                <c:pt idx="2218">
                  <c:v>27.4</c:v>
                </c:pt>
                <c:pt idx="2219">
                  <c:v>27.5</c:v>
                </c:pt>
                <c:pt idx="2220">
                  <c:v>26.2</c:v>
                </c:pt>
                <c:pt idx="2221">
                  <c:v>27.2</c:v>
                </c:pt>
                <c:pt idx="2222">
                  <c:v>26.7</c:v>
                </c:pt>
                <c:pt idx="2223">
                  <c:v>27.2</c:v>
                </c:pt>
                <c:pt idx="2224">
                  <c:v>27.5</c:v>
                </c:pt>
                <c:pt idx="2225">
                  <c:v>27.2</c:v>
                </c:pt>
                <c:pt idx="2226">
                  <c:v>27</c:v>
                </c:pt>
                <c:pt idx="2227">
                  <c:v>26.8</c:v>
                </c:pt>
                <c:pt idx="2228">
                  <c:v>26.7</c:v>
                </c:pt>
                <c:pt idx="2229">
                  <c:v>26.2</c:v>
                </c:pt>
                <c:pt idx="2230">
                  <c:v>26.1</c:v>
                </c:pt>
                <c:pt idx="2231">
                  <c:v>26.2</c:v>
                </c:pt>
                <c:pt idx="2232">
                  <c:v>27.2</c:v>
                </c:pt>
                <c:pt idx="2233">
                  <c:v>26.8</c:v>
                </c:pt>
                <c:pt idx="2234">
                  <c:v>26.3</c:v>
                </c:pt>
                <c:pt idx="2235">
                  <c:v>26.5</c:v>
                </c:pt>
                <c:pt idx="2236">
                  <c:v>27.4</c:v>
                </c:pt>
                <c:pt idx="2237">
                  <c:v>25.6</c:v>
                </c:pt>
                <c:pt idx="2238">
                  <c:v>26.2</c:v>
                </c:pt>
                <c:pt idx="2239">
                  <c:v>26.2</c:v>
                </c:pt>
                <c:pt idx="2240">
                  <c:v>25.5</c:v>
                </c:pt>
                <c:pt idx="2241">
                  <c:v>26.1</c:v>
                </c:pt>
                <c:pt idx="2242">
                  <c:v>26.5</c:v>
                </c:pt>
                <c:pt idx="2243">
                  <c:v>26.7</c:v>
                </c:pt>
                <c:pt idx="2244">
                  <c:v>27</c:v>
                </c:pt>
                <c:pt idx="2245">
                  <c:v>26.3</c:v>
                </c:pt>
                <c:pt idx="2246">
                  <c:v>25.5</c:v>
                </c:pt>
                <c:pt idx="2247">
                  <c:v>26.1</c:v>
                </c:pt>
                <c:pt idx="2248">
                  <c:v>27</c:v>
                </c:pt>
                <c:pt idx="2249">
                  <c:v>26.5</c:v>
                </c:pt>
                <c:pt idx="2250">
                  <c:v>25.8</c:v>
                </c:pt>
                <c:pt idx="2251">
                  <c:v>25.3</c:v>
                </c:pt>
                <c:pt idx="2252">
                  <c:v>26.7</c:v>
                </c:pt>
                <c:pt idx="2253">
                  <c:v>26.4</c:v>
                </c:pt>
                <c:pt idx="2254">
                  <c:v>26.4</c:v>
                </c:pt>
                <c:pt idx="2255">
                  <c:v>26.9</c:v>
                </c:pt>
                <c:pt idx="2256">
                  <c:v>26.2</c:v>
                </c:pt>
                <c:pt idx="2257">
                  <c:v>26.4</c:v>
                </c:pt>
                <c:pt idx="2258">
                  <c:v>25.8</c:v>
                </c:pt>
                <c:pt idx="2259">
                  <c:v>25</c:v>
                </c:pt>
                <c:pt idx="2260">
                  <c:v>25</c:v>
                </c:pt>
                <c:pt idx="2261">
                  <c:v>25.9</c:v>
                </c:pt>
                <c:pt idx="2262">
                  <c:v>25.7</c:v>
                </c:pt>
                <c:pt idx="2263">
                  <c:v>26.2</c:v>
                </c:pt>
                <c:pt idx="2264">
                  <c:v>26.9</c:v>
                </c:pt>
                <c:pt idx="2265">
                  <c:v>26.4</c:v>
                </c:pt>
                <c:pt idx="2266">
                  <c:v>25.8</c:v>
                </c:pt>
                <c:pt idx="2267">
                  <c:v>25.4</c:v>
                </c:pt>
                <c:pt idx="2268">
                  <c:v>26.1</c:v>
                </c:pt>
                <c:pt idx="2269">
                  <c:v>26.5</c:v>
                </c:pt>
                <c:pt idx="2270">
                  <c:v>25.1</c:v>
                </c:pt>
                <c:pt idx="2271">
                  <c:v>26.3</c:v>
                </c:pt>
                <c:pt idx="2272">
                  <c:v>27.3</c:v>
                </c:pt>
                <c:pt idx="2273">
                  <c:v>25.9</c:v>
                </c:pt>
                <c:pt idx="2274">
                  <c:v>25.5</c:v>
                </c:pt>
                <c:pt idx="2275">
                  <c:v>25.9</c:v>
                </c:pt>
                <c:pt idx="2276">
                  <c:v>26.9</c:v>
                </c:pt>
                <c:pt idx="2277">
                  <c:v>27.9</c:v>
                </c:pt>
                <c:pt idx="2278">
                  <c:v>27.9</c:v>
                </c:pt>
                <c:pt idx="2279">
                  <c:v>27.2</c:v>
                </c:pt>
                <c:pt idx="2280">
                  <c:v>27.6</c:v>
                </c:pt>
                <c:pt idx="2281">
                  <c:v>26.1</c:v>
                </c:pt>
                <c:pt idx="2282">
                  <c:v>25.7</c:v>
                </c:pt>
                <c:pt idx="2283">
                  <c:v>26.6</c:v>
                </c:pt>
                <c:pt idx="2284">
                  <c:v>26.1</c:v>
                </c:pt>
                <c:pt idx="2285">
                  <c:v>25.8</c:v>
                </c:pt>
                <c:pt idx="2286">
                  <c:v>26.9</c:v>
                </c:pt>
                <c:pt idx="2287">
                  <c:v>27.7</c:v>
                </c:pt>
                <c:pt idx="2288">
                  <c:v>27.5</c:v>
                </c:pt>
                <c:pt idx="2289">
                  <c:v>26.4</c:v>
                </c:pt>
                <c:pt idx="2290">
                  <c:v>25.4</c:v>
                </c:pt>
                <c:pt idx="2291">
                  <c:v>25.5</c:v>
                </c:pt>
                <c:pt idx="2292">
                  <c:v>26.5</c:v>
                </c:pt>
                <c:pt idx="2293">
                  <c:v>27.2</c:v>
                </c:pt>
                <c:pt idx="2294">
                  <c:v>27.3</c:v>
                </c:pt>
                <c:pt idx="2295">
                  <c:v>25.9</c:v>
                </c:pt>
                <c:pt idx="2296">
                  <c:v>26.9</c:v>
                </c:pt>
                <c:pt idx="2297">
                  <c:v>25.8</c:v>
                </c:pt>
                <c:pt idx="2298">
                  <c:v>26.3</c:v>
                </c:pt>
                <c:pt idx="2299">
                  <c:v>26.3</c:v>
                </c:pt>
                <c:pt idx="2300">
                  <c:v>27</c:v>
                </c:pt>
                <c:pt idx="2301">
                  <c:v>27.3</c:v>
                </c:pt>
                <c:pt idx="2302">
                  <c:v>27.1</c:v>
                </c:pt>
                <c:pt idx="2303">
                  <c:v>25.3</c:v>
                </c:pt>
                <c:pt idx="2304">
                  <c:v>25.8</c:v>
                </c:pt>
                <c:pt idx="2305">
                  <c:v>25.3</c:v>
                </c:pt>
                <c:pt idx="2306">
                  <c:v>26.9</c:v>
                </c:pt>
                <c:pt idx="2307">
                  <c:v>26.5</c:v>
                </c:pt>
                <c:pt idx="2308">
                  <c:v>26.4</c:v>
                </c:pt>
                <c:pt idx="2309">
                  <c:v>25.5</c:v>
                </c:pt>
                <c:pt idx="2310">
                  <c:v>25.8</c:v>
                </c:pt>
                <c:pt idx="2311">
                  <c:v>25.6</c:v>
                </c:pt>
                <c:pt idx="2312">
                  <c:v>25.9</c:v>
                </c:pt>
                <c:pt idx="2313">
                  <c:v>26.5</c:v>
                </c:pt>
                <c:pt idx="2314">
                  <c:v>27</c:v>
                </c:pt>
                <c:pt idx="2315">
                  <c:v>27.5</c:v>
                </c:pt>
                <c:pt idx="2316">
                  <c:v>27.1</c:v>
                </c:pt>
                <c:pt idx="2317">
                  <c:v>27.8</c:v>
                </c:pt>
                <c:pt idx="2318">
                  <c:v>27</c:v>
                </c:pt>
                <c:pt idx="2319">
                  <c:v>26.4</c:v>
                </c:pt>
                <c:pt idx="2320">
                  <c:v>27.5</c:v>
                </c:pt>
                <c:pt idx="2321">
                  <c:v>27.8</c:v>
                </c:pt>
                <c:pt idx="2322">
                  <c:v>27.8</c:v>
                </c:pt>
                <c:pt idx="2323">
                  <c:v>26.9</c:v>
                </c:pt>
                <c:pt idx="2324">
                  <c:v>27</c:v>
                </c:pt>
                <c:pt idx="2325">
                  <c:v>25.9</c:v>
                </c:pt>
                <c:pt idx="2326">
                  <c:v>26.6</c:v>
                </c:pt>
                <c:pt idx="2327">
                  <c:v>26.9</c:v>
                </c:pt>
                <c:pt idx="2328">
                  <c:v>27.8</c:v>
                </c:pt>
                <c:pt idx="2329">
                  <c:v>26.4</c:v>
                </c:pt>
                <c:pt idx="2330">
                  <c:v>25.8</c:v>
                </c:pt>
                <c:pt idx="2331">
                  <c:v>26.6</c:v>
                </c:pt>
                <c:pt idx="2332">
                  <c:v>27</c:v>
                </c:pt>
                <c:pt idx="2333">
                  <c:v>27.1</c:v>
                </c:pt>
                <c:pt idx="2334">
                  <c:v>26.9</c:v>
                </c:pt>
                <c:pt idx="2335">
                  <c:v>26.5</c:v>
                </c:pt>
                <c:pt idx="2336">
                  <c:v>26.5</c:v>
                </c:pt>
                <c:pt idx="2337">
                  <c:v>26.7</c:v>
                </c:pt>
                <c:pt idx="2338">
                  <c:v>26</c:v>
                </c:pt>
                <c:pt idx="2339">
                  <c:v>26.7</c:v>
                </c:pt>
                <c:pt idx="2340">
                  <c:v>25.3</c:v>
                </c:pt>
                <c:pt idx="2341">
                  <c:v>26.3</c:v>
                </c:pt>
                <c:pt idx="2342">
                  <c:v>27.1</c:v>
                </c:pt>
                <c:pt idx="2343">
                  <c:v>26.1</c:v>
                </c:pt>
                <c:pt idx="2344">
                  <c:v>25.7</c:v>
                </c:pt>
                <c:pt idx="2345">
                  <c:v>26.9</c:v>
                </c:pt>
                <c:pt idx="2346">
                  <c:v>27</c:v>
                </c:pt>
                <c:pt idx="2347">
                  <c:v>27</c:v>
                </c:pt>
                <c:pt idx="2348">
                  <c:v>26.2</c:v>
                </c:pt>
                <c:pt idx="2349">
                  <c:v>26.7</c:v>
                </c:pt>
                <c:pt idx="2350">
                  <c:v>26.9</c:v>
                </c:pt>
                <c:pt idx="2351">
                  <c:v>27</c:v>
                </c:pt>
                <c:pt idx="2352">
                  <c:v>25.8</c:v>
                </c:pt>
                <c:pt idx="2353">
                  <c:v>26.9</c:v>
                </c:pt>
                <c:pt idx="2354">
                  <c:v>27.1</c:v>
                </c:pt>
                <c:pt idx="2355">
                  <c:v>25.8</c:v>
                </c:pt>
                <c:pt idx="2356">
                  <c:v>26.5</c:v>
                </c:pt>
                <c:pt idx="2357">
                  <c:v>26.8</c:v>
                </c:pt>
                <c:pt idx="2358">
                  <c:v>26.4</c:v>
                </c:pt>
                <c:pt idx="2359">
                  <c:v>26.4</c:v>
                </c:pt>
                <c:pt idx="2360">
                  <c:v>26.1</c:v>
                </c:pt>
                <c:pt idx="2361">
                  <c:v>26.5</c:v>
                </c:pt>
                <c:pt idx="2362">
                  <c:v>27.1</c:v>
                </c:pt>
                <c:pt idx="2363">
                  <c:v>25.9</c:v>
                </c:pt>
                <c:pt idx="2364">
                  <c:v>26</c:v>
                </c:pt>
                <c:pt idx="2365">
                  <c:v>25.5</c:v>
                </c:pt>
                <c:pt idx="2366">
                  <c:v>25.7</c:v>
                </c:pt>
                <c:pt idx="2367">
                  <c:v>26.7</c:v>
                </c:pt>
                <c:pt idx="2368">
                  <c:v>26.5</c:v>
                </c:pt>
                <c:pt idx="2369">
                  <c:v>25.6</c:v>
                </c:pt>
                <c:pt idx="2370">
                  <c:v>26.1</c:v>
                </c:pt>
                <c:pt idx="2371">
                  <c:v>26.2</c:v>
                </c:pt>
                <c:pt idx="2372">
                  <c:v>26.7</c:v>
                </c:pt>
                <c:pt idx="2373">
                  <c:v>26.3</c:v>
                </c:pt>
                <c:pt idx="2374">
                  <c:v>26.3</c:v>
                </c:pt>
                <c:pt idx="2375">
                  <c:v>27.1</c:v>
                </c:pt>
                <c:pt idx="2376">
                  <c:v>27.1</c:v>
                </c:pt>
                <c:pt idx="2377">
                  <c:v>26</c:v>
                </c:pt>
                <c:pt idx="2378">
                  <c:v>26.2</c:v>
                </c:pt>
                <c:pt idx="2379">
                  <c:v>26.2</c:v>
                </c:pt>
                <c:pt idx="2380">
                  <c:v>26.2</c:v>
                </c:pt>
                <c:pt idx="2381">
                  <c:v>26.6</c:v>
                </c:pt>
                <c:pt idx="2382">
                  <c:v>26</c:v>
                </c:pt>
                <c:pt idx="2383">
                  <c:v>25.7</c:v>
                </c:pt>
                <c:pt idx="2384">
                  <c:v>26.3</c:v>
                </c:pt>
                <c:pt idx="2385">
                  <c:v>26.8</c:v>
                </c:pt>
                <c:pt idx="2386">
                  <c:v>25.9</c:v>
                </c:pt>
                <c:pt idx="2387">
                  <c:v>25.9</c:v>
                </c:pt>
                <c:pt idx="2388">
                  <c:v>26.2</c:v>
                </c:pt>
                <c:pt idx="2389">
                  <c:v>25.6</c:v>
                </c:pt>
                <c:pt idx="2390">
                  <c:v>26.5</c:v>
                </c:pt>
                <c:pt idx="2391">
                  <c:v>26.6</c:v>
                </c:pt>
                <c:pt idx="2392">
                  <c:v>25.5</c:v>
                </c:pt>
                <c:pt idx="2393">
                  <c:v>24.7</c:v>
                </c:pt>
                <c:pt idx="2394">
                  <c:v>25.1</c:v>
                </c:pt>
                <c:pt idx="2395">
                  <c:v>24.4</c:v>
                </c:pt>
                <c:pt idx="2396">
                  <c:v>25.4</c:v>
                </c:pt>
                <c:pt idx="2397">
                  <c:v>25.7</c:v>
                </c:pt>
                <c:pt idx="2398">
                  <c:v>25.2</c:v>
                </c:pt>
                <c:pt idx="2399">
                  <c:v>25.2</c:v>
                </c:pt>
                <c:pt idx="2400">
                  <c:v>26</c:v>
                </c:pt>
                <c:pt idx="2401">
                  <c:v>23.8</c:v>
                </c:pt>
                <c:pt idx="2402">
                  <c:v>24.2</c:v>
                </c:pt>
                <c:pt idx="2403">
                  <c:v>23.8</c:v>
                </c:pt>
                <c:pt idx="2404">
                  <c:v>23.7</c:v>
                </c:pt>
                <c:pt idx="2405">
                  <c:v>25.2</c:v>
                </c:pt>
                <c:pt idx="2406">
                  <c:v>24.9</c:v>
                </c:pt>
                <c:pt idx="2407">
                  <c:v>25.2</c:v>
                </c:pt>
                <c:pt idx="2408">
                  <c:v>25.1</c:v>
                </c:pt>
                <c:pt idx="2409">
                  <c:v>25.1</c:v>
                </c:pt>
                <c:pt idx="2410">
                  <c:v>24.1</c:v>
                </c:pt>
                <c:pt idx="2411">
                  <c:v>23.8</c:v>
                </c:pt>
                <c:pt idx="2412">
                  <c:v>23.1</c:v>
                </c:pt>
                <c:pt idx="2413">
                  <c:v>22.7</c:v>
                </c:pt>
                <c:pt idx="2414">
                  <c:v>23.1</c:v>
                </c:pt>
                <c:pt idx="2415">
                  <c:v>23.9</c:v>
                </c:pt>
                <c:pt idx="2416">
                  <c:v>24.7</c:v>
                </c:pt>
                <c:pt idx="2417">
                  <c:v>23.9</c:v>
                </c:pt>
                <c:pt idx="2418">
                  <c:v>23.8</c:v>
                </c:pt>
                <c:pt idx="2419">
                  <c:v>24.2</c:v>
                </c:pt>
                <c:pt idx="2420">
                  <c:v>24.4</c:v>
                </c:pt>
                <c:pt idx="2421">
                  <c:v>24.3</c:v>
                </c:pt>
                <c:pt idx="2422">
                  <c:v>23.9</c:v>
                </c:pt>
                <c:pt idx="2423">
                  <c:v>25.1</c:v>
                </c:pt>
                <c:pt idx="2424">
                  <c:v>25.6</c:v>
                </c:pt>
                <c:pt idx="2425">
                  <c:v>25.9</c:v>
                </c:pt>
                <c:pt idx="2426">
                  <c:v>24.5</c:v>
                </c:pt>
                <c:pt idx="2427">
                  <c:v>26.2</c:v>
                </c:pt>
                <c:pt idx="2428">
                  <c:v>26.4</c:v>
                </c:pt>
                <c:pt idx="2429">
                  <c:v>26.3</c:v>
                </c:pt>
                <c:pt idx="2430">
                  <c:v>25.8</c:v>
                </c:pt>
                <c:pt idx="2431">
                  <c:v>24.7</c:v>
                </c:pt>
                <c:pt idx="2432">
                  <c:v>24.6</c:v>
                </c:pt>
                <c:pt idx="2433">
                  <c:v>24.3</c:v>
                </c:pt>
                <c:pt idx="2434">
                  <c:v>25.6</c:v>
                </c:pt>
                <c:pt idx="2435">
                  <c:v>25.6</c:v>
                </c:pt>
                <c:pt idx="2436">
                  <c:v>25.7</c:v>
                </c:pt>
                <c:pt idx="2437">
                  <c:v>25.5</c:v>
                </c:pt>
                <c:pt idx="2438">
                  <c:v>24.3</c:v>
                </c:pt>
                <c:pt idx="2439">
                  <c:v>25</c:v>
                </c:pt>
                <c:pt idx="2440">
                  <c:v>25.2</c:v>
                </c:pt>
                <c:pt idx="2441">
                  <c:v>24.3</c:v>
                </c:pt>
                <c:pt idx="2442">
                  <c:v>25.3</c:v>
                </c:pt>
                <c:pt idx="2443">
                  <c:v>25.7</c:v>
                </c:pt>
                <c:pt idx="2444">
                  <c:v>25.9</c:v>
                </c:pt>
                <c:pt idx="2445">
                  <c:v>25.8</c:v>
                </c:pt>
                <c:pt idx="2446">
                  <c:v>25.7</c:v>
                </c:pt>
                <c:pt idx="2447">
                  <c:v>25.6</c:v>
                </c:pt>
                <c:pt idx="2448">
                  <c:v>25.4</c:v>
                </c:pt>
                <c:pt idx="2449">
                  <c:v>25.3</c:v>
                </c:pt>
                <c:pt idx="2450">
                  <c:v>25.5</c:v>
                </c:pt>
                <c:pt idx="2451">
                  <c:v>25</c:v>
                </c:pt>
                <c:pt idx="2452">
                  <c:v>25</c:v>
                </c:pt>
                <c:pt idx="2453">
                  <c:v>25.2</c:v>
                </c:pt>
                <c:pt idx="2454">
                  <c:v>25.1</c:v>
                </c:pt>
                <c:pt idx="2455">
                  <c:v>24.9</c:v>
                </c:pt>
                <c:pt idx="2456">
                  <c:v>25.1</c:v>
                </c:pt>
                <c:pt idx="2457">
                  <c:v>24.8</c:v>
                </c:pt>
                <c:pt idx="2458">
                  <c:v>24.8</c:v>
                </c:pt>
                <c:pt idx="2459">
                  <c:v>24.8</c:v>
                </c:pt>
                <c:pt idx="2460">
                  <c:v>24.9</c:v>
                </c:pt>
                <c:pt idx="2461">
                  <c:v>24.6</c:v>
                </c:pt>
                <c:pt idx="2462">
                  <c:v>24.7</c:v>
                </c:pt>
                <c:pt idx="2463">
                  <c:v>24.3</c:v>
                </c:pt>
                <c:pt idx="2464">
                  <c:v>24.3</c:v>
                </c:pt>
                <c:pt idx="2465">
                  <c:v>24</c:v>
                </c:pt>
                <c:pt idx="2466">
                  <c:v>24.7</c:v>
                </c:pt>
                <c:pt idx="2467">
                  <c:v>24.9</c:v>
                </c:pt>
                <c:pt idx="2468">
                  <c:v>24.6</c:v>
                </c:pt>
                <c:pt idx="2469">
                  <c:v>25.2</c:v>
                </c:pt>
                <c:pt idx="2470">
                  <c:v>24.9</c:v>
                </c:pt>
                <c:pt idx="2471">
                  <c:v>25.2</c:v>
                </c:pt>
                <c:pt idx="2472">
                  <c:v>25</c:v>
                </c:pt>
                <c:pt idx="2473">
                  <c:v>24.8</c:v>
                </c:pt>
                <c:pt idx="2474">
                  <c:v>25.1</c:v>
                </c:pt>
                <c:pt idx="2475">
                  <c:v>25.3</c:v>
                </c:pt>
                <c:pt idx="2476">
                  <c:v>25.3</c:v>
                </c:pt>
                <c:pt idx="2477">
                  <c:v>25.6</c:v>
                </c:pt>
                <c:pt idx="2478">
                  <c:v>25.4</c:v>
                </c:pt>
                <c:pt idx="2479">
                  <c:v>25.4</c:v>
                </c:pt>
                <c:pt idx="2480">
                  <c:v>25.4</c:v>
                </c:pt>
                <c:pt idx="2481">
                  <c:v>25.3</c:v>
                </c:pt>
                <c:pt idx="2482">
                  <c:v>25.7</c:v>
                </c:pt>
                <c:pt idx="2483">
                  <c:v>25.6</c:v>
                </c:pt>
                <c:pt idx="2484">
                  <c:v>25.3</c:v>
                </c:pt>
                <c:pt idx="2485">
                  <c:v>25.1</c:v>
                </c:pt>
                <c:pt idx="2486">
                  <c:v>24.9</c:v>
                </c:pt>
                <c:pt idx="2487">
                  <c:v>24.7</c:v>
                </c:pt>
                <c:pt idx="2488">
                  <c:v>25.2</c:v>
                </c:pt>
                <c:pt idx="2489">
                  <c:v>25.2</c:v>
                </c:pt>
                <c:pt idx="2490">
                  <c:v>25.4</c:v>
                </c:pt>
                <c:pt idx="2491">
                  <c:v>25.3</c:v>
                </c:pt>
                <c:pt idx="2492">
                  <c:v>24.8</c:v>
                </c:pt>
                <c:pt idx="2493">
                  <c:v>24.8</c:v>
                </c:pt>
                <c:pt idx="2494">
                  <c:v>24.8</c:v>
                </c:pt>
                <c:pt idx="2495">
                  <c:v>24.2</c:v>
                </c:pt>
                <c:pt idx="2496">
                  <c:v>24.9</c:v>
                </c:pt>
                <c:pt idx="2497">
                  <c:v>25</c:v>
                </c:pt>
                <c:pt idx="2498">
                  <c:v>25.4</c:v>
                </c:pt>
                <c:pt idx="2499">
                  <c:v>25.5</c:v>
                </c:pt>
                <c:pt idx="2500">
                  <c:v>25.1</c:v>
                </c:pt>
                <c:pt idx="2501">
                  <c:v>25.2</c:v>
                </c:pt>
                <c:pt idx="2502">
                  <c:v>25.3</c:v>
                </c:pt>
                <c:pt idx="2503">
                  <c:v>25.6</c:v>
                </c:pt>
                <c:pt idx="2504">
                  <c:v>25.6</c:v>
                </c:pt>
                <c:pt idx="2505">
                  <c:v>25.6</c:v>
                </c:pt>
                <c:pt idx="2506">
                  <c:v>25.7</c:v>
                </c:pt>
                <c:pt idx="2507">
                  <c:v>25.5</c:v>
                </c:pt>
                <c:pt idx="2508">
                  <c:v>25.6</c:v>
                </c:pt>
                <c:pt idx="2509">
                  <c:v>25.6</c:v>
                </c:pt>
                <c:pt idx="2510">
                  <c:v>25.3</c:v>
                </c:pt>
                <c:pt idx="2511">
                  <c:v>25.2</c:v>
                </c:pt>
                <c:pt idx="2512">
                  <c:v>25</c:v>
                </c:pt>
                <c:pt idx="2513">
                  <c:v>24.6</c:v>
                </c:pt>
                <c:pt idx="2514">
                  <c:v>25.4</c:v>
                </c:pt>
                <c:pt idx="2515">
                  <c:v>25.4</c:v>
                </c:pt>
                <c:pt idx="2516">
                  <c:v>25.5</c:v>
                </c:pt>
                <c:pt idx="2517">
                  <c:v>25.4</c:v>
                </c:pt>
                <c:pt idx="2518">
                  <c:v>25.5</c:v>
                </c:pt>
                <c:pt idx="2519">
                  <c:v>25.3</c:v>
                </c:pt>
                <c:pt idx="2520">
                  <c:v>25.4</c:v>
                </c:pt>
                <c:pt idx="2521">
                  <c:v>25.4</c:v>
                </c:pt>
                <c:pt idx="2522">
                  <c:v>25.2</c:v>
                </c:pt>
                <c:pt idx="2523">
                  <c:v>25.3</c:v>
                </c:pt>
                <c:pt idx="2524">
                  <c:v>25.2</c:v>
                </c:pt>
                <c:pt idx="2525">
                  <c:v>25.3</c:v>
                </c:pt>
                <c:pt idx="2526">
                  <c:v>24.9</c:v>
                </c:pt>
                <c:pt idx="2527">
                  <c:v>25.2</c:v>
                </c:pt>
                <c:pt idx="2528">
                  <c:v>25</c:v>
                </c:pt>
                <c:pt idx="2529">
                  <c:v>25</c:v>
                </c:pt>
                <c:pt idx="2530">
                  <c:v>24.5</c:v>
                </c:pt>
                <c:pt idx="2531">
                  <c:v>25.2</c:v>
                </c:pt>
                <c:pt idx="2532">
                  <c:v>25.3</c:v>
                </c:pt>
                <c:pt idx="2533">
                  <c:v>25</c:v>
                </c:pt>
                <c:pt idx="2534">
                  <c:v>24.8</c:v>
                </c:pt>
                <c:pt idx="2535">
                  <c:v>24.8</c:v>
                </c:pt>
                <c:pt idx="2536">
                  <c:v>25.2</c:v>
                </c:pt>
                <c:pt idx="2537">
                  <c:v>25.3</c:v>
                </c:pt>
                <c:pt idx="2538">
                  <c:v>25.7</c:v>
                </c:pt>
                <c:pt idx="2539">
                  <c:v>25.7</c:v>
                </c:pt>
                <c:pt idx="2540">
                  <c:v>25.9</c:v>
                </c:pt>
                <c:pt idx="2541">
                  <c:v>25.9</c:v>
                </c:pt>
                <c:pt idx="2542">
                  <c:v>25.8</c:v>
                </c:pt>
                <c:pt idx="2543">
                  <c:v>25.7</c:v>
                </c:pt>
                <c:pt idx="2544">
                  <c:v>25.9</c:v>
                </c:pt>
                <c:pt idx="2545">
                  <c:v>25.7</c:v>
                </c:pt>
                <c:pt idx="2546">
                  <c:v>25.8</c:v>
                </c:pt>
                <c:pt idx="2547">
                  <c:v>25.6</c:v>
                </c:pt>
                <c:pt idx="2548">
                  <c:v>25.5</c:v>
                </c:pt>
                <c:pt idx="2549">
                  <c:v>24.8</c:v>
                </c:pt>
                <c:pt idx="2550">
                  <c:v>25.3</c:v>
                </c:pt>
                <c:pt idx="2551">
                  <c:v>25.4</c:v>
                </c:pt>
                <c:pt idx="2552">
                  <c:v>25.9</c:v>
                </c:pt>
                <c:pt idx="2553">
                  <c:v>25.1</c:v>
                </c:pt>
                <c:pt idx="2554">
                  <c:v>24.1</c:v>
                </c:pt>
                <c:pt idx="2555">
                  <c:v>23.7</c:v>
                </c:pt>
                <c:pt idx="2556">
                  <c:v>24.3</c:v>
                </c:pt>
                <c:pt idx="2557">
                  <c:v>25.1</c:v>
                </c:pt>
                <c:pt idx="2558">
                  <c:v>24.7</c:v>
                </c:pt>
                <c:pt idx="2559">
                  <c:v>24.9</c:v>
                </c:pt>
                <c:pt idx="2560">
                  <c:v>24.4</c:v>
                </c:pt>
                <c:pt idx="2561">
                  <c:v>25.6</c:v>
                </c:pt>
                <c:pt idx="2562">
                  <c:v>26.3</c:v>
                </c:pt>
                <c:pt idx="2563">
                  <c:v>26.1</c:v>
                </c:pt>
                <c:pt idx="2564">
                  <c:v>25.6</c:v>
                </c:pt>
                <c:pt idx="2565">
                  <c:v>23.7</c:v>
                </c:pt>
                <c:pt idx="2566">
                  <c:v>24</c:v>
                </c:pt>
                <c:pt idx="2567">
                  <c:v>24.2</c:v>
                </c:pt>
                <c:pt idx="2568">
                  <c:v>25.5</c:v>
                </c:pt>
                <c:pt idx="2569">
                  <c:v>26</c:v>
                </c:pt>
                <c:pt idx="2570">
                  <c:v>26.1</c:v>
                </c:pt>
                <c:pt idx="2571">
                  <c:v>26.3</c:v>
                </c:pt>
                <c:pt idx="2572">
                  <c:v>26.5</c:v>
                </c:pt>
                <c:pt idx="2573">
                  <c:v>24.8</c:v>
                </c:pt>
                <c:pt idx="2574">
                  <c:v>25.5</c:v>
                </c:pt>
                <c:pt idx="2575">
                  <c:v>26.3</c:v>
                </c:pt>
                <c:pt idx="2576">
                  <c:v>26.4</c:v>
                </c:pt>
                <c:pt idx="2577">
                  <c:v>26.4</c:v>
                </c:pt>
                <c:pt idx="2578">
                  <c:v>25</c:v>
                </c:pt>
                <c:pt idx="2579">
                  <c:v>24.7</c:v>
                </c:pt>
                <c:pt idx="2580">
                  <c:v>24.9</c:v>
                </c:pt>
                <c:pt idx="2581">
                  <c:v>24.7</c:v>
                </c:pt>
                <c:pt idx="2582">
                  <c:v>24.1</c:v>
                </c:pt>
                <c:pt idx="2583">
                  <c:v>25.4</c:v>
                </c:pt>
                <c:pt idx="2584">
                  <c:v>24.5</c:v>
                </c:pt>
                <c:pt idx="2585">
                  <c:v>25.2</c:v>
                </c:pt>
                <c:pt idx="2586">
                  <c:v>25.4</c:v>
                </c:pt>
                <c:pt idx="2587">
                  <c:v>25.5</c:v>
                </c:pt>
                <c:pt idx="2588">
                  <c:v>25.2</c:v>
                </c:pt>
                <c:pt idx="2589">
                  <c:v>24.7</c:v>
                </c:pt>
                <c:pt idx="2590">
                  <c:v>24.7</c:v>
                </c:pt>
                <c:pt idx="2591">
                  <c:v>24.2</c:v>
                </c:pt>
                <c:pt idx="2592">
                  <c:v>25</c:v>
                </c:pt>
                <c:pt idx="2593">
                  <c:v>26</c:v>
                </c:pt>
                <c:pt idx="2594">
                  <c:v>25.1</c:v>
                </c:pt>
                <c:pt idx="2595">
                  <c:v>23.4</c:v>
                </c:pt>
                <c:pt idx="2596">
                  <c:v>25</c:v>
                </c:pt>
                <c:pt idx="2597">
                  <c:v>24.6</c:v>
                </c:pt>
                <c:pt idx="2598">
                  <c:v>24.2</c:v>
                </c:pt>
                <c:pt idx="2599">
                  <c:v>22.6</c:v>
                </c:pt>
                <c:pt idx="2600">
                  <c:v>24.4</c:v>
                </c:pt>
                <c:pt idx="2601">
                  <c:v>25.5</c:v>
                </c:pt>
                <c:pt idx="2602">
                  <c:v>25.7</c:v>
                </c:pt>
                <c:pt idx="2603">
                  <c:v>24.8</c:v>
                </c:pt>
                <c:pt idx="2604">
                  <c:v>25.5</c:v>
                </c:pt>
                <c:pt idx="2605">
                  <c:v>25.7</c:v>
                </c:pt>
                <c:pt idx="2606">
                  <c:v>26.1</c:v>
                </c:pt>
                <c:pt idx="2607">
                  <c:v>25.2</c:v>
                </c:pt>
                <c:pt idx="2608">
                  <c:v>26.1</c:v>
                </c:pt>
                <c:pt idx="2609">
                  <c:v>26.3</c:v>
                </c:pt>
                <c:pt idx="2610">
                  <c:v>26.4</c:v>
                </c:pt>
                <c:pt idx="2611">
                  <c:v>25.9</c:v>
                </c:pt>
                <c:pt idx="2612">
                  <c:v>25</c:v>
                </c:pt>
                <c:pt idx="2613">
                  <c:v>24.9</c:v>
                </c:pt>
                <c:pt idx="2614">
                  <c:v>24.8</c:v>
                </c:pt>
                <c:pt idx="2615">
                  <c:v>24.4</c:v>
                </c:pt>
                <c:pt idx="2616">
                  <c:v>25</c:v>
                </c:pt>
                <c:pt idx="2617">
                  <c:v>26.4</c:v>
                </c:pt>
                <c:pt idx="2618">
                  <c:v>25.5</c:v>
                </c:pt>
                <c:pt idx="2619">
                  <c:v>25.7</c:v>
                </c:pt>
                <c:pt idx="2620">
                  <c:v>25.2</c:v>
                </c:pt>
                <c:pt idx="2621">
                  <c:v>25.5</c:v>
                </c:pt>
                <c:pt idx="2622">
                  <c:v>26.1</c:v>
                </c:pt>
                <c:pt idx="2623">
                  <c:v>25.1</c:v>
                </c:pt>
                <c:pt idx="2624">
                  <c:v>24.1</c:v>
                </c:pt>
                <c:pt idx="2625">
                  <c:v>23.9</c:v>
                </c:pt>
                <c:pt idx="2626">
                  <c:v>24.8</c:v>
                </c:pt>
                <c:pt idx="2627">
                  <c:v>25.8</c:v>
                </c:pt>
                <c:pt idx="2628">
                  <c:v>23.9</c:v>
                </c:pt>
                <c:pt idx="2629">
                  <c:v>24.8</c:v>
                </c:pt>
                <c:pt idx="2630">
                  <c:v>24.7</c:v>
                </c:pt>
                <c:pt idx="2631">
                  <c:v>24.2</c:v>
                </c:pt>
                <c:pt idx="2632">
                  <c:v>24.1</c:v>
                </c:pt>
                <c:pt idx="2633">
                  <c:v>25</c:v>
                </c:pt>
                <c:pt idx="2634">
                  <c:v>24.3</c:v>
                </c:pt>
                <c:pt idx="2635">
                  <c:v>24.4</c:v>
                </c:pt>
                <c:pt idx="2636">
                  <c:v>24.2</c:v>
                </c:pt>
                <c:pt idx="2637">
                  <c:v>24</c:v>
                </c:pt>
                <c:pt idx="2638">
                  <c:v>23.9</c:v>
                </c:pt>
                <c:pt idx="2639">
                  <c:v>23.6</c:v>
                </c:pt>
                <c:pt idx="2640">
                  <c:v>24.6</c:v>
                </c:pt>
                <c:pt idx="2641">
                  <c:v>24.9</c:v>
                </c:pt>
                <c:pt idx="2642">
                  <c:v>24.4</c:v>
                </c:pt>
                <c:pt idx="2643">
                  <c:v>23.9</c:v>
                </c:pt>
                <c:pt idx="2644">
                  <c:v>24</c:v>
                </c:pt>
                <c:pt idx="2645">
                  <c:v>24.8</c:v>
                </c:pt>
                <c:pt idx="2646">
                  <c:v>24.2</c:v>
                </c:pt>
                <c:pt idx="2647">
                  <c:v>25.6</c:v>
                </c:pt>
                <c:pt idx="2648">
                  <c:v>25.7</c:v>
                </c:pt>
                <c:pt idx="2649">
                  <c:v>25.1</c:v>
                </c:pt>
                <c:pt idx="2650">
                  <c:v>24.7</c:v>
                </c:pt>
                <c:pt idx="2651">
                  <c:v>24</c:v>
                </c:pt>
                <c:pt idx="2652">
                  <c:v>23.8</c:v>
                </c:pt>
                <c:pt idx="2667">
                  <c:v>26.3</c:v>
                </c:pt>
                <c:pt idx="2668">
                  <c:v>26.4</c:v>
                </c:pt>
                <c:pt idx="2669">
                  <c:v>24.6</c:v>
                </c:pt>
                <c:pt idx="2670">
                  <c:v>24</c:v>
                </c:pt>
                <c:pt idx="2671">
                  <c:v>24.6</c:v>
                </c:pt>
                <c:pt idx="2672">
                  <c:v>25.9</c:v>
                </c:pt>
                <c:pt idx="2673">
                  <c:v>25.5</c:v>
                </c:pt>
                <c:pt idx="2674">
                  <c:v>24.7</c:v>
                </c:pt>
                <c:pt idx="2675">
                  <c:v>23.5</c:v>
                </c:pt>
                <c:pt idx="2676">
                  <c:v>24.7</c:v>
                </c:pt>
                <c:pt idx="2677">
                  <c:v>24.4</c:v>
                </c:pt>
                <c:pt idx="2678">
                  <c:v>24.8</c:v>
                </c:pt>
                <c:pt idx="2679">
                  <c:v>24.7</c:v>
                </c:pt>
                <c:pt idx="2680">
                  <c:v>23.8</c:v>
                </c:pt>
                <c:pt idx="2681">
                  <c:v>23.6</c:v>
                </c:pt>
                <c:pt idx="2682">
                  <c:v>24.6</c:v>
                </c:pt>
                <c:pt idx="2683">
                  <c:v>24</c:v>
                </c:pt>
                <c:pt idx="2684">
                  <c:v>24.5</c:v>
                </c:pt>
                <c:pt idx="2685">
                  <c:v>24.3</c:v>
                </c:pt>
                <c:pt idx="2686">
                  <c:v>23.5</c:v>
                </c:pt>
                <c:pt idx="2687">
                  <c:v>24</c:v>
                </c:pt>
                <c:pt idx="2688">
                  <c:v>25</c:v>
                </c:pt>
                <c:pt idx="2689">
                  <c:v>24.9</c:v>
                </c:pt>
                <c:pt idx="2690">
                  <c:v>24.3</c:v>
                </c:pt>
                <c:pt idx="2691">
                  <c:v>23.9</c:v>
                </c:pt>
                <c:pt idx="2692">
                  <c:v>24</c:v>
                </c:pt>
                <c:pt idx="2693">
                  <c:v>23.5</c:v>
                </c:pt>
                <c:pt idx="2694">
                  <c:v>23.6</c:v>
                </c:pt>
                <c:pt idx="2695">
                  <c:v>24.5</c:v>
                </c:pt>
                <c:pt idx="2696">
                  <c:v>24.7</c:v>
                </c:pt>
                <c:pt idx="2697">
                  <c:v>25.9</c:v>
                </c:pt>
                <c:pt idx="2698">
                  <c:v>25.8</c:v>
                </c:pt>
                <c:pt idx="2699">
                  <c:v>25.5</c:v>
                </c:pt>
                <c:pt idx="2700">
                  <c:v>25.2</c:v>
                </c:pt>
                <c:pt idx="2701">
                  <c:v>25.3</c:v>
                </c:pt>
                <c:pt idx="2702">
                  <c:v>25.4</c:v>
                </c:pt>
                <c:pt idx="2703">
                  <c:v>24</c:v>
                </c:pt>
                <c:pt idx="2704">
                  <c:v>25.3</c:v>
                </c:pt>
                <c:pt idx="2705">
                  <c:v>25.7</c:v>
                </c:pt>
                <c:pt idx="2706">
                  <c:v>25.5</c:v>
                </c:pt>
                <c:pt idx="2707">
                  <c:v>25.7</c:v>
                </c:pt>
                <c:pt idx="2708">
                  <c:v>26</c:v>
                </c:pt>
                <c:pt idx="2709">
                  <c:v>25.7</c:v>
                </c:pt>
                <c:pt idx="2710">
                  <c:v>24.9</c:v>
                </c:pt>
                <c:pt idx="2711">
                  <c:v>25.8</c:v>
                </c:pt>
                <c:pt idx="2712">
                  <c:v>25</c:v>
                </c:pt>
                <c:pt idx="2713">
                  <c:v>25.1</c:v>
                </c:pt>
                <c:pt idx="2714">
                  <c:v>24.6</c:v>
                </c:pt>
                <c:pt idx="2715">
                  <c:v>24</c:v>
                </c:pt>
                <c:pt idx="2716">
                  <c:v>24.6</c:v>
                </c:pt>
                <c:pt idx="2717">
                  <c:v>24.7</c:v>
                </c:pt>
                <c:pt idx="2718">
                  <c:v>25.8</c:v>
                </c:pt>
                <c:pt idx="2719">
                  <c:v>24.8</c:v>
                </c:pt>
                <c:pt idx="2720">
                  <c:v>24.4</c:v>
                </c:pt>
                <c:pt idx="2721">
                  <c:v>25.1</c:v>
                </c:pt>
                <c:pt idx="2722">
                  <c:v>25.3</c:v>
                </c:pt>
                <c:pt idx="2723">
                  <c:v>25.2</c:v>
                </c:pt>
                <c:pt idx="2724">
                  <c:v>25.5</c:v>
                </c:pt>
                <c:pt idx="2725">
                  <c:v>25.8</c:v>
                </c:pt>
                <c:pt idx="2726">
                  <c:v>26.2</c:v>
                </c:pt>
                <c:pt idx="2727">
                  <c:v>24.6</c:v>
                </c:pt>
                <c:pt idx="2728">
                  <c:v>25.4</c:v>
                </c:pt>
                <c:pt idx="2729">
                  <c:v>25.8</c:v>
                </c:pt>
                <c:pt idx="2730">
                  <c:v>26.4</c:v>
                </c:pt>
                <c:pt idx="2731">
                  <c:v>26.1</c:v>
                </c:pt>
                <c:pt idx="2732">
                  <c:v>24.9</c:v>
                </c:pt>
                <c:pt idx="2733">
                  <c:v>25.2</c:v>
                </c:pt>
                <c:pt idx="2734">
                  <c:v>24.9</c:v>
                </c:pt>
                <c:pt idx="2735">
                  <c:v>25.2</c:v>
                </c:pt>
                <c:pt idx="2736">
                  <c:v>24.9</c:v>
                </c:pt>
                <c:pt idx="2737">
                  <c:v>23.7</c:v>
                </c:pt>
                <c:pt idx="2738">
                  <c:v>24.3</c:v>
                </c:pt>
                <c:pt idx="2739">
                  <c:v>24</c:v>
                </c:pt>
                <c:pt idx="2740">
                  <c:v>24.7</c:v>
                </c:pt>
                <c:pt idx="2741">
                  <c:v>25.1</c:v>
                </c:pt>
                <c:pt idx="2742">
                  <c:v>25.2</c:v>
                </c:pt>
                <c:pt idx="2743">
                  <c:v>24</c:v>
                </c:pt>
                <c:pt idx="2744">
                  <c:v>24.6</c:v>
                </c:pt>
                <c:pt idx="2745">
                  <c:v>24.5</c:v>
                </c:pt>
                <c:pt idx="2746">
                  <c:v>24</c:v>
                </c:pt>
                <c:pt idx="2747">
                  <c:v>24.9</c:v>
                </c:pt>
                <c:pt idx="2748">
                  <c:v>25.5</c:v>
                </c:pt>
                <c:pt idx="2749">
                  <c:v>25.4</c:v>
                </c:pt>
                <c:pt idx="2750">
                  <c:v>25.1</c:v>
                </c:pt>
                <c:pt idx="2751">
                  <c:v>25.5</c:v>
                </c:pt>
                <c:pt idx="2752">
                  <c:v>25.2</c:v>
                </c:pt>
                <c:pt idx="2753">
                  <c:v>23.5</c:v>
                </c:pt>
                <c:pt idx="2754">
                  <c:v>23.5</c:v>
                </c:pt>
                <c:pt idx="2755">
                  <c:v>24.1</c:v>
                </c:pt>
                <c:pt idx="2756">
                  <c:v>23.4</c:v>
                </c:pt>
                <c:pt idx="2757">
                  <c:v>22.8</c:v>
                </c:pt>
                <c:pt idx="2758">
                  <c:v>24.7</c:v>
                </c:pt>
                <c:pt idx="2759">
                  <c:v>25.2</c:v>
                </c:pt>
                <c:pt idx="2760">
                  <c:v>24.1</c:v>
                </c:pt>
                <c:pt idx="2761">
                  <c:v>23.3</c:v>
                </c:pt>
                <c:pt idx="2762">
                  <c:v>24.3</c:v>
                </c:pt>
                <c:pt idx="2763">
                  <c:v>24.4</c:v>
                </c:pt>
                <c:pt idx="2764">
                  <c:v>25.8</c:v>
                </c:pt>
                <c:pt idx="2765">
                  <c:v>23.3</c:v>
                </c:pt>
                <c:pt idx="2766">
                  <c:v>22.5</c:v>
                </c:pt>
                <c:pt idx="2767">
                  <c:v>22.7</c:v>
                </c:pt>
                <c:pt idx="2768">
                  <c:v>23.5</c:v>
                </c:pt>
                <c:pt idx="2769">
                  <c:v>26</c:v>
                </c:pt>
                <c:pt idx="2770">
                  <c:v>25.9</c:v>
                </c:pt>
                <c:pt idx="2771">
                  <c:v>24.6</c:v>
                </c:pt>
                <c:pt idx="2772">
                  <c:v>25</c:v>
                </c:pt>
                <c:pt idx="2773">
                  <c:v>24.5</c:v>
                </c:pt>
                <c:pt idx="2774">
                  <c:v>23.8</c:v>
                </c:pt>
                <c:pt idx="2775">
                  <c:v>25.2</c:v>
                </c:pt>
                <c:pt idx="2776">
                  <c:v>25.3</c:v>
                </c:pt>
                <c:pt idx="2777">
                  <c:v>25.1</c:v>
                </c:pt>
                <c:pt idx="2778">
                  <c:v>25.4</c:v>
                </c:pt>
                <c:pt idx="2779">
                  <c:v>25.3</c:v>
                </c:pt>
                <c:pt idx="2780">
                  <c:v>25.1</c:v>
                </c:pt>
                <c:pt idx="2781">
                  <c:v>25.3</c:v>
                </c:pt>
                <c:pt idx="2782">
                  <c:v>23.5</c:v>
                </c:pt>
                <c:pt idx="2783">
                  <c:v>24.3</c:v>
                </c:pt>
                <c:pt idx="2784">
                  <c:v>25.5</c:v>
                </c:pt>
                <c:pt idx="2785">
                  <c:v>24.7</c:v>
                </c:pt>
                <c:pt idx="2786">
                  <c:v>25</c:v>
                </c:pt>
                <c:pt idx="2787">
                  <c:v>25.3</c:v>
                </c:pt>
                <c:pt idx="2788">
                  <c:v>24.9</c:v>
                </c:pt>
                <c:pt idx="2789">
                  <c:v>24.5</c:v>
                </c:pt>
                <c:pt idx="2790">
                  <c:v>23.3</c:v>
                </c:pt>
                <c:pt idx="2791">
                  <c:v>25.3</c:v>
                </c:pt>
                <c:pt idx="2792">
                  <c:v>24.9</c:v>
                </c:pt>
                <c:pt idx="2793">
                  <c:v>24.6</c:v>
                </c:pt>
                <c:pt idx="2794">
                  <c:v>25</c:v>
                </c:pt>
                <c:pt idx="2795">
                  <c:v>24.9</c:v>
                </c:pt>
                <c:pt idx="2796">
                  <c:v>24.8</c:v>
                </c:pt>
                <c:pt idx="2797">
                  <c:v>24.9</c:v>
                </c:pt>
                <c:pt idx="2798">
                  <c:v>25.2</c:v>
                </c:pt>
                <c:pt idx="2799">
                  <c:v>24.7</c:v>
                </c:pt>
                <c:pt idx="2800">
                  <c:v>25.3</c:v>
                </c:pt>
                <c:pt idx="2801">
                  <c:v>25.1</c:v>
                </c:pt>
                <c:pt idx="2802">
                  <c:v>24.6</c:v>
                </c:pt>
                <c:pt idx="2803">
                  <c:v>24.9</c:v>
                </c:pt>
                <c:pt idx="2804">
                  <c:v>24.9</c:v>
                </c:pt>
                <c:pt idx="2805">
                  <c:v>25</c:v>
                </c:pt>
                <c:pt idx="2806">
                  <c:v>24.4</c:v>
                </c:pt>
                <c:pt idx="2807">
                  <c:v>25</c:v>
                </c:pt>
                <c:pt idx="2808">
                  <c:v>25.2</c:v>
                </c:pt>
                <c:pt idx="2809">
                  <c:v>25.5</c:v>
                </c:pt>
                <c:pt idx="2810">
                  <c:v>25.5</c:v>
                </c:pt>
                <c:pt idx="2811">
                  <c:v>25.4</c:v>
                </c:pt>
                <c:pt idx="2812">
                  <c:v>25</c:v>
                </c:pt>
                <c:pt idx="2813">
                  <c:v>24.9</c:v>
                </c:pt>
                <c:pt idx="2814">
                  <c:v>25.4</c:v>
                </c:pt>
                <c:pt idx="2815">
                  <c:v>25.4</c:v>
                </c:pt>
                <c:pt idx="2816">
                  <c:v>25.3</c:v>
                </c:pt>
                <c:pt idx="2817">
                  <c:v>25.3</c:v>
                </c:pt>
                <c:pt idx="2818">
                  <c:v>24.8</c:v>
                </c:pt>
                <c:pt idx="2819">
                  <c:v>24.4</c:v>
                </c:pt>
                <c:pt idx="2820">
                  <c:v>23.8</c:v>
                </c:pt>
                <c:pt idx="2821">
                  <c:v>24.2</c:v>
                </c:pt>
                <c:pt idx="2822">
                  <c:v>25</c:v>
                </c:pt>
                <c:pt idx="2823">
                  <c:v>24.9</c:v>
                </c:pt>
                <c:pt idx="2824">
                  <c:v>24.4</c:v>
                </c:pt>
                <c:pt idx="2825">
                  <c:v>23.7</c:v>
                </c:pt>
                <c:pt idx="2826">
                  <c:v>23.8</c:v>
                </c:pt>
                <c:pt idx="2827">
                  <c:v>23.6</c:v>
                </c:pt>
                <c:pt idx="2828">
                  <c:v>24.1</c:v>
                </c:pt>
                <c:pt idx="2829">
                  <c:v>23.9</c:v>
                </c:pt>
                <c:pt idx="2830">
                  <c:v>24.4</c:v>
                </c:pt>
                <c:pt idx="2831">
                  <c:v>23.8</c:v>
                </c:pt>
                <c:pt idx="2832">
                  <c:v>23.9</c:v>
                </c:pt>
                <c:pt idx="2833">
                  <c:v>23.8</c:v>
                </c:pt>
                <c:pt idx="2834">
                  <c:v>24.1</c:v>
                </c:pt>
                <c:pt idx="2835">
                  <c:v>23.1</c:v>
                </c:pt>
                <c:pt idx="2836">
                  <c:v>24.5</c:v>
                </c:pt>
                <c:pt idx="2837">
                  <c:v>24.4</c:v>
                </c:pt>
                <c:pt idx="2838">
                  <c:v>24.4</c:v>
                </c:pt>
                <c:pt idx="2839">
                  <c:v>24.8</c:v>
                </c:pt>
                <c:pt idx="2840">
                  <c:v>24.7</c:v>
                </c:pt>
                <c:pt idx="2841">
                  <c:v>24.5</c:v>
                </c:pt>
                <c:pt idx="2842">
                  <c:v>24.4</c:v>
                </c:pt>
                <c:pt idx="2843">
                  <c:v>24</c:v>
                </c:pt>
                <c:pt idx="2844">
                  <c:v>24</c:v>
                </c:pt>
                <c:pt idx="2845">
                  <c:v>24</c:v>
                </c:pt>
                <c:pt idx="2846">
                  <c:v>23.8</c:v>
                </c:pt>
                <c:pt idx="2847">
                  <c:v>23.9</c:v>
                </c:pt>
                <c:pt idx="2848">
                  <c:v>23.4</c:v>
                </c:pt>
                <c:pt idx="2849">
                  <c:v>22.8</c:v>
                </c:pt>
                <c:pt idx="2850">
                  <c:v>24.3</c:v>
                </c:pt>
                <c:pt idx="2851">
                  <c:v>24</c:v>
                </c:pt>
                <c:pt idx="2852">
                  <c:v>23.9</c:v>
                </c:pt>
                <c:pt idx="2853">
                  <c:v>24.5</c:v>
                </c:pt>
                <c:pt idx="2854">
                  <c:v>24.4</c:v>
                </c:pt>
                <c:pt idx="2855">
                  <c:v>24.6</c:v>
                </c:pt>
                <c:pt idx="2856">
                  <c:v>24.6</c:v>
                </c:pt>
                <c:pt idx="2857">
                  <c:v>24.7</c:v>
                </c:pt>
                <c:pt idx="2858">
                  <c:v>24.1</c:v>
                </c:pt>
                <c:pt idx="2859">
                  <c:v>24.3</c:v>
                </c:pt>
                <c:pt idx="2860">
                  <c:v>24.5</c:v>
                </c:pt>
                <c:pt idx="2861">
                  <c:v>25</c:v>
                </c:pt>
                <c:pt idx="2862">
                  <c:v>24.3</c:v>
                </c:pt>
                <c:pt idx="2863">
                  <c:v>24.6</c:v>
                </c:pt>
                <c:pt idx="2864">
                  <c:v>24.8</c:v>
                </c:pt>
                <c:pt idx="2865">
                  <c:v>24.5</c:v>
                </c:pt>
                <c:pt idx="2866">
                  <c:v>24.9</c:v>
                </c:pt>
                <c:pt idx="2867">
                  <c:v>24.8</c:v>
                </c:pt>
                <c:pt idx="2868">
                  <c:v>24.9</c:v>
                </c:pt>
                <c:pt idx="2869">
                  <c:v>24.8</c:v>
                </c:pt>
                <c:pt idx="2870">
                  <c:v>24.9</c:v>
                </c:pt>
                <c:pt idx="2871">
                  <c:v>24.7</c:v>
                </c:pt>
                <c:pt idx="2872">
                  <c:v>24.8</c:v>
                </c:pt>
                <c:pt idx="2873">
                  <c:v>24.9</c:v>
                </c:pt>
                <c:pt idx="2874">
                  <c:v>24.7</c:v>
                </c:pt>
                <c:pt idx="2875">
                  <c:v>23.8</c:v>
                </c:pt>
                <c:pt idx="2876">
                  <c:v>25.3</c:v>
                </c:pt>
                <c:pt idx="2877">
                  <c:v>25.3</c:v>
                </c:pt>
                <c:pt idx="2878">
                  <c:v>25.2</c:v>
                </c:pt>
                <c:pt idx="2879">
                  <c:v>25.2</c:v>
                </c:pt>
                <c:pt idx="2880">
                  <c:v>24.7</c:v>
                </c:pt>
                <c:pt idx="2881">
                  <c:v>25.3</c:v>
                </c:pt>
                <c:pt idx="2882">
                  <c:v>25.3</c:v>
                </c:pt>
                <c:pt idx="2883">
                  <c:v>25.1</c:v>
                </c:pt>
                <c:pt idx="2884">
                  <c:v>25.5</c:v>
                </c:pt>
                <c:pt idx="2885">
                  <c:v>25.4</c:v>
                </c:pt>
                <c:pt idx="2886">
                  <c:v>25.4</c:v>
                </c:pt>
                <c:pt idx="2887">
                  <c:v>25.5</c:v>
                </c:pt>
                <c:pt idx="2888">
                  <c:v>25</c:v>
                </c:pt>
                <c:pt idx="2889">
                  <c:v>25.6</c:v>
                </c:pt>
                <c:pt idx="2890">
                  <c:v>25.8</c:v>
                </c:pt>
                <c:pt idx="2891">
                  <c:v>25.9</c:v>
                </c:pt>
                <c:pt idx="2892">
                  <c:v>25.7</c:v>
                </c:pt>
                <c:pt idx="2893">
                  <c:v>25.6</c:v>
                </c:pt>
                <c:pt idx="2894">
                  <c:v>25.3</c:v>
                </c:pt>
                <c:pt idx="2895">
                  <c:v>25.4</c:v>
                </c:pt>
                <c:pt idx="2896">
                  <c:v>25.6</c:v>
                </c:pt>
                <c:pt idx="2897">
                  <c:v>25.2</c:v>
                </c:pt>
                <c:pt idx="2898">
                  <c:v>25.3</c:v>
                </c:pt>
                <c:pt idx="2899">
                  <c:v>25.6</c:v>
                </c:pt>
                <c:pt idx="2900">
                  <c:v>25.8</c:v>
                </c:pt>
                <c:pt idx="2901">
                  <c:v>25.8</c:v>
                </c:pt>
                <c:pt idx="2902">
                  <c:v>25</c:v>
                </c:pt>
                <c:pt idx="2903">
                  <c:v>25.8</c:v>
                </c:pt>
                <c:pt idx="2904">
                  <c:v>25.8</c:v>
                </c:pt>
                <c:pt idx="2905">
                  <c:v>23.9</c:v>
                </c:pt>
                <c:pt idx="2906">
                  <c:v>24.9</c:v>
                </c:pt>
                <c:pt idx="2907">
                  <c:v>25.6</c:v>
                </c:pt>
                <c:pt idx="2908">
                  <c:v>24.8</c:v>
                </c:pt>
                <c:pt idx="2909">
                  <c:v>24.5</c:v>
                </c:pt>
                <c:pt idx="2910">
                  <c:v>25.4</c:v>
                </c:pt>
                <c:pt idx="2911">
                  <c:v>25.9</c:v>
                </c:pt>
                <c:pt idx="2912">
                  <c:v>25.7</c:v>
                </c:pt>
                <c:pt idx="2913">
                  <c:v>25.6</c:v>
                </c:pt>
                <c:pt idx="2914">
                  <c:v>25.7</c:v>
                </c:pt>
                <c:pt idx="2915">
                  <c:v>25.8</c:v>
                </c:pt>
                <c:pt idx="2916">
                  <c:v>25.9</c:v>
                </c:pt>
                <c:pt idx="2917">
                  <c:v>25.6</c:v>
                </c:pt>
                <c:pt idx="2918">
                  <c:v>25.6</c:v>
                </c:pt>
                <c:pt idx="2919">
                  <c:v>25.7</c:v>
                </c:pt>
                <c:pt idx="2920">
                  <c:v>25.9</c:v>
                </c:pt>
                <c:pt idx="2921">
                  <c:v>26.1</c:v>
                </c:pt>
                <c:pt idx="2922">
                  <c:v>26.1</c:v>
                </c:pt>
                <c:pt idx="2923">
                  <c:v>25.8</c:v>
                </c:pt>
                <c:pt idx="2924">
                  <c:v>25.5</c:v>
                </c:pt>
                <c:pt idx="2925">
                  <c:v>25.6</c:v>
                </c:pt>
                <c:pt idx="2926">
                  <c:v>24.3</c:v>
                </c:pt>
                <c:pt idx="2927">
                  <c:v>26.4</c:v>
                </c:pt>
                <c:pt idx="2928">
                  <c:v>25.2</c:v>
                </c:pt>
                <c:pt idx="2929">
                  <c:v>25.4</c:v>
                </c:pt>
                <c:pt idx="2930">
                  <c:v>25.1</c:v>
                </c:pt>
                <c:pt idx="2931">
                  <c:v>24.5</c:v>
                </c:pt>
                <c:pt idx="2932">
                  <c:v>25.6</c:v>
                </c:pt>
                <c:pt idx="2933">
                  <c:v>25.2</c:v>
                </c:pt>
                <c:pt idx="2934">
                  <c:v>23.6</c:v>
                </c:pt>
                <c:pt idx="2935">
                  <c:v>24.2</c:v>
                </c:pt>
                <c:pt idx="2936">
                  <c:v>24.4</c:v>
                </c:pt>
                <c:pt idx="2937">
                  <c:v>24.1</c:v>
                </c:pt>
                <c:pt idx="2938">
                  <c:v>25.4</c:v>
                </c:pt>
                <c:pt idx="2939">
                  <c:v>26</c:v>
                </c:pt>
                <c:pt idx="2940">
                  <c:v>25.8</c:v>
                </c:pt>
                <c:pt idx="2941">
                  <c:v>24.6</c:v>
                </c:pt>
                <c:pt idx="2942">
                  <c:v>24.9</c:v>
                </c:pt>
                <c:pt idx="2943">
                  <c:v>25.4</c:v>
                </c:pt>
                <c:pt idx="2944">
                  <c:v>25.4</c:v>
                </c:pt>
                <c:pt idx="2945">
                  <c:v>24.7</c:v>
                </c:pt>
                <c:pt idx="2946">
                  <c:v>25</c:v>
                </c:pt>
                <c:pt idx="2947">
                  <c:v>24.3</c:v>
                </c:pt>
                <c:pt idx="2948">
                  <c:v>26.4</c:v>
                </c:pt>
                <c:pt idx="2949">
                  <c:v>26.2</c:v>
                </c:pt>
                <c:pt idx="2950">
                  <c:v>25.9</c:v>
                </c:pt>
                <c:pt idx="2951">
                  <c:v>24.3</c:v>
                </c:pt>
                <c:pt idx="2952">
                  <c:v>25.5</c:v>
                </c:pt>
                <c:pt idx="2953">
                  <c:v>26.6</c:v>
                </c:pt>
                <c:pt idx="2954">
                  <c:v>26.7</c:v>
                </c:pt>
                <c:pt idx="2955">
                  <c:v>25.7</c:v>
                </c:pt>
                <c:pt idx="2956">
                  <c:v>24.9</c:v>
                </c:pt>
                <c:pt idx="2957">
                  <c:v>26.2</c:v>
                </c:pt>
                <c:pt idx="2958">
                  <c:v>26.2</c:v>
                </c:pt>
                <c:pt idx="2959">
                  <c:v>25.2</c:v>
                </c:pt>
                <c:pt idx="2960">
                  <c:v>25.6</c:v>
                </c:pt>
                <c:pt idx="2961">
                  <c:v>26.2</c:v>
                </c:pt>
                <c:pt idx="2962">
                  <c:v>26.8</c:v>
                </c:pt>
                <c:pt idx="2963">
                  <c:v>26.1</c:v>
                </c:pt>
                <c:pt idx="2964">
                  <c:v>24.9</c:v>
                </c:pt>
                <c:pt idx="2965">
                  <c:v>25.8</c:v>
                </c:pt>
                <c:pt idx="2966">
                  <c:v>26.4</c:v>
                </c:pt>
                <c:pt idx="2967">
                  <c:v>26.1</c:v>
                </c:pt>
                <c:pt idx="2968">
                  <c:v>26.6</c:v>
                </c:pt>
                <c:pt idx="2969">
                  <c:v>26.8</c:v>
                </c:pt>
                <c:pt idx="2970">
                  <c:v>26.6</c:v>
                </c:pt>
                <c:pt idx="2971">
                  <c:v>26.6</c:v>
                </c:pt>
                <c:pt idx="2972">
                  <c:v>26.2</c:v>
                </c:pt>
                <c:pt idx="2973">
                  <c:v>25.5</c:v>
                </c:pt>
                <c:pt idx="2974">
                  <c:v>26.7</c:v>
                </c:pt>
                <c:pt idx="2975">
                  <c:v>27</c:v>
                </c:pt>
                <c:pt idx="2976">
                  <c:v>25.7</c:v>
                </c:pt>
                <c:pt idx="2977">
                  <c:v>26.2</c:v>
                </c:pt>
                <c:pt idx="2978">
                  <c:v>26.4</c:v>
                </c:pt>
                <c:pt idx="2979">
                  <c:v>24.9</c:v>
                </c:pt>
                <c:pt idx="2980">
                  <c:v>26.3</c:v>
                </c:pt>
                <c:pt idx="2981">
                  <c:v>25.4</c:v>
                </c:pt>
                <c:pt idx="2982">
                  <c:v>26.1</c:v>
                </c:pt>
                <c:pt idx="2983">
                  <c:v>25.3</c:v>
                </c:pt>
                <c:pt idx="2984">
                  <c:v>25.3</c:v>
                </c:pt>
                <c:pt idx="2985">
                  <c:v>25.8</c:v>
                </c:pt>
                <c:pt idx="2986">
                  <c:v>25.9</c:v>
                </c:pt>
                <c:pt idx="2987">
                  <c:v>25</c:v>
                </c:pt>
                <c:pt idx="2988">
                  <c:v>24.2</c:v>
                </c:pt>
                <c:pt idx="2989">
                  <c:v>24.6</c:v>
                </c:pt>
                <c:pt idx="2990">
                  <c:v>25.6</c:v>
                </c:pt>
                <c:pt idx="2991">
                  <c:v>26.3</c:v>
                </c:pt>
                <c:pt idx="2992">
                  <c:v>26.4</c:v>
                </c:pt>
                <c:pt idx="2993">
                  <c:v>26.8</c:v>
                </c:pt>
                <c:pt idx="2994">
                  <c:v>26.7</c:v>
                </c:pt>
                <c:pt idx="2995">
                  <c:v>26.2</c:v>
                </c:pt>
                <c:pt idx="2996">
                  <c:v>26.3</c:v>
                </c:pt>
                <c:pt idx="2997">
                  <c:v>26.7</c:v>
                </c:pt>
                <c:pt idx="2998">
                  <c:v>27.3</c:v>
                </c:pt>
                <c:pt idx="2999">
                  <c:v>26.3</c:v>
                </c:pt>
                <c:pt idx="3000">
                  <c:v>25.4</c:v>
                </c:pt>
                <c:pt idx="3001">
                  <c:v>25.6</c:v>
                </c:pt>
                <c:pt idx="3002">
                  <c:v>23.9</c:v>
                </c:pt>
                <c:pt idx="3003">
                  <c:v>25.4</c:v>
                </c:pt>
                <c:pt idx="3004">
                  <c:v>24.4</c:v>
                </c:pt>
                <c:pt idx="3005">
                  <c:v>25.7</c:v>
                </c:pt>
                <c:pt idx="3006">
                  <c:v>26</c:v>
                </c:pt>
                <c:pt idx="3007">
                  <c:v>26</c:v>
                </c:pt>
                <c:pt idx="3008">
                  <c:v>24.5</c:v>
                </c:pt>
                <c:pt idx="3009">
                  <c:v>23.9</c:v>
                </c:pt>
                <c:pt idx="3010">
                  <c:v>25.7</c:v>
                </c:pt>
                <c:pt idx="3011">
                  <c:v>25.2</c:v>
                </c:pt>
                <c:pt idx="3012">
                  <c:v>26.3</c:v>
                </c:pt>
                <c:pt idx="3013">
                  <c:v>26.5</c:v>
                </c:pt>
                <c:pt idx="3014">
                  <c:v>26.5</c:v>
                </c:pt>
                <c:pt idx="3015">
                  <c:v>27</c:v>
                </c:pt>
                <c:pt idx="3016">
                  <c:v>27.5</c:v>
                </c:pt>
                <c:pt idx="3017">
                  <c:v>26</c:v>
                </c:pt>
                <c:pt idx="3018">
                  <c:v>25.8</c:v>
                </c:pt>
                <c:pt idx="3019">
                  <c:v>24.6</c:v>
                </c:pt>
                <c:pt idx="3020">
                  <c:v>25.1</c:v>
                </c:pt>
                <c:pt idx="3021">
                  <c:v>25.7</c:v>
                </c:pt>
                <c:pt idx="3022">
                  <c:v>25.6</c:v>
                </c:pt>
                <c:pt idx="3023">
                  <c:v>23.9</c:v>
                </c:pt>
                <c:pt idx="3024">
                  <c:v>24.6</c:v>
                </c:pt>
                <c:pt idx="3025">
                  <c:v>25.1</c:v>
                </c:pt>
                <c:pt idx="3026">
                  <c:v>24.8</c:v>
                </c:pt>
                <c:pt idx="3027">
                  <c:v>25.3</c:v>
                </c:pt>
                <c:pt idx="3028">
                  <c:v>25.2</c:v>
                </c:pt>
                <c:pt idx="3029">
                  <c:v>24</c:v>
                </c:pt>
                <c:pt idx="3030">
                  <c:v>25.1</c:v>
                </c:pt>
                <c:pt idx="3031">
                  <c:v>24.6</c:v>
                </c:pt>
                <c:pt idx="3032">
                  <c:v>24.9</c:v>
                </c:pt>
                <c:pt idx="3033">
                  <c:v>23.8</c:v>
                </c:pt>
                <c:pt idx="3034">
                  <c:v>24.1</c:v>
                </c:pt>
                <c:pt idx="3035">
                  <c:v>24.8</c:v>
                </c:pt>
                <c:pt idx="3036">
                  <c:v>23.7</c:v>
                </c:pt>
                <c:pt idx="3037">
                  <c:v>23.9</c:v>
                </c:pt>
                <c:pt idx="3038">
                  <c:v>24.3</c:v>
                </c:pt>
                <c:pt idx="3039">
                  <c:v>26.3</c:v>
                </c:pt>
                <c:pt idx="3040">
                  <c:v>26</c:v>
                </c:pt>
                <c:pt idx="3041">
                  <c:v>24.8</c:v>
                </c:pt>
                <c:pt idx="3042">
                  <c:v>24.4</c:v>
                </c:pt>
                <c:pt idx="3043">
                  <c:v>25.8</c:v>
                </c:pt>
                <c:pt idx="3044">
                  <c:v>24.6</c:v>
                </c:pt>
                <c:pt idx="3045">
                  <c:v>24</c:v>
                </c:pt>
                <c:pt idx="3046">
                  <c:v>25.7</c:v>
                </c:pt>
                <c:pt idx="3047">
                  <c:v>26.2</c:v>
                </c:pt>
                <c:pt idx="3048">
                  <c:v>25.4</c:v>
                </c:pt>
                <c:pt idx="3049">
                  <c:v>25.9</c:v>
                </c:pt>
                <c:pt idx="3050">
                  <c:v>25.5</c:v>
                </c:pt>
                <c:pt idx="3051">
                  <c:v>25.2</c:v>
                </c:pt>
                <c:pt idx="3052">
                  <c:v>24.4</c:v>
                </c:pt>
                <c:pt idx="3053">
                  <c:v>24</c:v>
                </c:pt>
                <c:pt idx="3054">
                  <c:v>25.1</c:v>
                </c:pt>
                <c:pt idx="3055">
                  <c:v>26.4</c:v>
                </c:pt>
                <c:pt idx="3056">
                  <c:v>25.3</c:v>
                </c:pt>
                <c:pt idx="3057">
                  <c:v>24.1</c:v>
                </c:pt>
                <c:pt idx="3058">
                  <c:v>25.5</c:v>
                </c:pt>
                <c:pt idx="3059">
                  <c:v>24.8</c:v>
                </c:pt>
                <c:pt idx="3060">
                  <c:v>25.1</c:v>
                </c:pt>
                <c:pt idx="3061">
                  <c:v>24.2</c:v>
                </c:pt>
                <c:pt idx="3062">
                  <c:v>25.1</c:v>
                </c:pt>
                <c:pt idx="3063">
                  <c:v>24.5</c:v>
                </c:pt>
                <c:pt idx="3064">
                  <c:v>25.4</c:v>
                </c:pt>
                <c:pt idx="3065">
                  <c:v>24.9</c:v>
                </c:pt>
                <c:pt idx="3066">
                  <c:v>23.6</c:v>
                </c:pt>
                <c:pt idx="3067">
                  <c:v>24.1</c:v>
                </c:pt>
                <c:pt idx="3068">
                  <c:v>24.9</c:v>
                </c:pt>
                <c:pt idx="3069">
                  <c:v>24.7</c:v>
                </c:pt>
                <c:pt idx="3070">
                  <c:v>23.6</c:v>
                </c:pt>
                <c:pt idx="3071">
                  <c:v>25.6</c:v>
                </c:pt>
                <c:pt idx="3072">
                  <c:v>24.6</c:v>
                </c:pt>
                <c:pt idx="3073">
                  <c:v>24.4</c:v>
                </c:pt>
                <c:pt idx="3074">
                  <c:v>24</c:v>
                </c:pt>
                <c:pt idx="3075">
                  <c:v>23.9</c:v>
                </c:pt>
                <c:pt idx="3076">
                  <c:v>25</c:v>
                </c:pt>
                <c:pt idx="3077">
                  <c:v>24</c:v>
                </c:pt>
                <c:pt idx="3078">
                  <c:v>25</c:v>
                </c:pt>
                <c:pt idx="3079">
                  <c:v>23.8</c:v>
                </c:pt>
                <c:pt idx="3080">
                  <c:v>24.6</c:v>
                </c:pt>
                <c:pt idx="3219">
                  <c:v>25.5</c:v>
                </c:pt>
                <c:pt idx="3220">
                  <c:v>24.9</c:v>
                </c:pt>
                <c:pt idx="3221">
                  <c:v>25.1</c:v>
                </c:pt>
                <c:pt idx="3222">
                  <c:v>24.8</c:v>
                </c:pt>
                <c:pt idx="3223">
                  <c:v>24.7</c:v>
                </c:pt>
                <c:pt idx="3224">
                  <c:v>24.8</c:v>
                </c:pt>
                <c:pt idx="3225">
                  <c:v>24.5</c:v>
                </c:pt>
                <c:pt idx="3226">
                  <c:v>25</c:v>
                </c:pt>
                <c:pt idx="3227">
                  <c:v>24.9</c:v>
                </c:pt>
                <c:pt idx="3228">
                  <c:v>24.8</c:v>
                </c:pt>
                <c:pt idx="3229">
                  <c:v>24.7</c:v>
                </c:pt>
                <c:pt idx="3230">
                  <c:v>24.5</c:v>
                </c:pt>
                <c:pt idx="3231">
                  <c:v>24.2</c:v>
                </c:pt>
                <c:pt idx="3232">
                  <c:v>23.7</c:v>
                </c:pt>
                <c:pt idx="3233">
                  <c:v>24.6</c:v>
                </c:pt>
                <c:pt idx="3234">
                  <c:v>24.3</c:v>
                </c:pt>
                <c:pt idx="3235">
                  <c:v>24.6</c:v>
                </c:pt>
                <c:pt idx="3236">
                  <c:v>24.8</c:v>
                </c:pt>
                <c:pt idx="3237">
                  <c:v>24.7</c:v>
                </c:pt>
                <c:pt idx="3238">
                  <c:v>24.7</c:v>
                </c:pt>
                <c:pt idx="3239">
                  <c:v>24.7</c:v>
                </c:pt>
                <c:pt idx="3240">
                  <c:v>24.9</c:v>
                </c:pt>
                <c:pt idx="3241">
                  <c:v>24.9</c:v>
                </c:pt>
                <c:pt idx="3242">
                  <c:v>25.1</c:v>
                </c:pt>
                <c:pt idx="3243">
                  <c:v>25.1</c:v>
                </c:pt>
                <c:pt idx="3244">
                  <c:v>25.1</c:v>
                </c:pt>
                <c:pt idx="3245">
                  <c:v>24.9</c:v>
                </c:pt>
                <c:pt idx="3246">
                  <c:v>24.9</c:v>
                </c:pt>
                <c:pt idx="3247">
                  <c:v>24.9</c:v>
                </c:pt>
                <c:pt idx="3248">
                  <c:v>24.8</c:v>
                </c:pt>
                <c:pt idx="3249">
                  <c:v>25</c:v>
                </c:pt>
                <c:pt idx="3250">
                  <c:v>24.7</c:v>
                </c:pt>
                <c:pt idx="3251">
                  <c:v>24.7</c:v>
                </c:pt>
                <c:pt idx="3252">
                  <c:v>24.5</c:v>
                </c:pt>
                <c:pt idx="3253">
                  <c:v>24.7</c:v>
                </c:pt>
                <c:pt idx="3254">
                  <c:v>25.1</c:v>
                </c:pt>
                <c:pt idx="3255">
                  <c:v>23.7</c:v>
                </c:pt>
                <c:pt idx="3256">
                  <c:v>22.7</c:v>
                </c:pt>
                <c:pt idx="3257">
                  <c:v>24</c:v>
                </c:pt>
                <c:pt idx="3258">
                  <c:v>24.7</c:v>
                </c:pt>
                <c:pt idx="3259">
                  <c:v>24.7</c:v>
                </c:pt>
                <c:pt idx="3260">
                  <c:v>23.6</c:v>
                </c:pt>
                <c:pt idx="3261">
                  <c:v>24.7</c:v>
                </c:pt>
                <c:pt idx="3262">
                  <c:v>24.7</c:v>
                </c:pt>
                <c:pt idx="3263">
                  <c:v>24.5</c:v>
                </c:pt>
                <c:pt idx="3264">
                  <c:v>24.7</c:v>
                </c:pt>
                <c:pt idx="3265">
                  <c:v>24.6</c:v>
                </c:pt>
                <c:pt idx="3266">
                  <c:v>24.4</c:v>
                </c:pt>
                <c:pt idx="3267">
                  <c:v>24.3</c:v>
                </c:pt>
                <c:pt idx="3268">
                  <c:v>24.1</c:v>
                </c:pt>
                <c:pt idx="3269">
                  <c:v>24.3</c:v>
                </c:pt>
                <c:pt idx="3270">
                  <c:v>25</c:v>
                </c:pt>
                <c:pt idx="3271">
                  <c:v>24.7</c:v>
                </c:pt>
                <c:pt idx="3272">
                  <c:v>24.8</c:v>
                </c:pt>
                <c:pt idx="3273">
                  <c:v>23.8</c:v>
                </c:pt>
                <c:pt idx="3283">
                  <c:v>25.2</c:v>
                </c:pt>
                <c:pt idx="3343">
                  <c:v>23.5</c:v>
                </c:pt>
                <c:pt idx="3344">
                  <c:v>23.6</c:v>
                </c:pt>
                <c:pt idx="3345">
                  <c:v>23.5</c:v>
                </c:pt>
                <c:pt idx="3346">
                  <c:v>24.3</c:v>
                </c:pt>
                <c:pt idx="3347">
                  <c:v>24.6</c:v>
                </c:pt>
                <c:pt idx="3348">
                  <c:v>24.9</c:v>
                </c:pt>
                <c:pt idx="3349">
                  <c:v>25.3</c:v>
                </c:pt>
                <c:pt idx="3350">
                  <c:v>24.4</c:v>
                </c:pt>
                <c:pt idx="3351">
                  <c:v>24.4</c:v>
                </c:pt>
                <c:pt idx="3352">
                  <c:v>25.8</c:v>
                </c:pt>
                <c:pt idx="3353">
                  <c:v>26.1</c:v>
                </c:pt>
                <c:pt idx="3354">
                  <c:v>26.2</c:v>
                </c:pt>
                <c:pt idx="3355">
                  <c:v>26.3</c:v>
                </c:pt>
                <c:pt idx="3356">
                  <c:v>26.4</c:v>
                </c:pt>
                <c:pt idx="3357">
                  <c:v>25.9</c:v>
                </c:pt>
                <c:pt idx="3358">
                  <c:v>24.6</c:v>
                </c:pt>
                <c:pt idx="3359">
                  <c:v>23.6</c:v>
                </c:pt>
                <c:pt idx="3360">
                  <c:v>25.7</c:v>
                </c:pt>
                <c:pt idx="3361">
                  <c:v>24.4</c:v>
                </c:pt>
                <c:pt idx="3362">
                  <c:v>23.1</c:v>
                </c:pt>
                <c:pt idx="3363">
                  <c:v>24.1</c:v>
                </c:pt>
                <c:pt idx="3364">
                  <c:v>24.1</c:v>
                </c:pt>
                <c:pt idx="3365">
                  <c:v>24.4</c:v>
                </c:pt>
                <c:pt idx="3366">
                  <c:v>24.8</c:v>
                </c:pt>
                <c:pt idx="3367">
                  <c:v>24.3</c:v>
                </c:pt>
                <c:pt idx="3368">
                  <c:v>22.8</c:v>
                </c:pt>
                <c:pt idx="3369">
                  <c:v>23.9</c:v>
                </c:pt>
                <c:pt idx="3370">
                  <c:v>24.1</c:v>
                </c:pt>
                <c:pt idx="3371">
                  <c:v>23.2</c:v>
                </c:pt>
                <c:pt idx="3372">
                  <c:v>24.6</c:v>
                </c:pt>
                <c:pt idx="3373">
                  <c:v>23.9</c:v>
                </c:pt>
                <c:pt idx="3374">
                  <c:v>24.1</c:v>
                </c:pt>
                <c:pt idx="3375">
                  <c:v>24</c:v>
                </c:pt>
                <c:pt idx="3376">
                  <c:v>23</c:v>
                </c:pt>
                <c:pt idx="3377">
                  <c:v>23</c:v>
                </c:pt>
                <c:pt idx="3378">
                  <c:v>24.1</c:v>
                </c:pt>
                <c:pt idx="3379">
                  <c:v>25.1</c:v>
                </c:pt>
                <c:pt idx="3380">
                  <c:v>22.7</c:v>
                </c:pt>
                <c:pt idx="3381">
                  <c:v>22.3</c:v>
                </c:pt>
                <c:pt idx="3382">
                  <c:v>23.6</c:v>
                </c:pt>
                <c:pt idx="3383">
                  <c:v>23.5</c:v>
                </c:pt>
                <c:pt idx="3384">
                  <c:v>25.2</c:v>
                </c:pt>
                <c:pt idx="3385">
                  <c:v>25.2</c:v>
                </c:pt>
                <c:pt idx="3386">
                  <c:v>26</c:v>
                </c:pt>
                <c:pt idx="3387">
                  <c:v>23.5</c:v>
                </c:pt>
                <c:pt idx="3388">
                  <c:v>25.2</c:v>
                </c:pt>
                <c:pt idx="3389">
                  <c:v>25.6</c:v>
                </c:pt>
                <c:pt idx="3390">
                  <c:v>25.6</c:v>
                </c:pt>
                <c:pt idx="3391">
                  <c:v>25</c:v>
                </c:pt>
                <c:pt idx="3392">
                  <c:v>26.2</c:v>
                </c:pt>
                <c:pt idx="3393">
                  <c:v>23.6</c:v>
                </c:pt>
                <c:pt idx="3394">
                  <c:v>23.2</c:v>
                </c:pt>
                <c:pt idx="3395">
                  <c:v>24.5</c:v>
                </c:pt>
                <c:pt idx="3396">
                  <c:v>23.1</c:v>
                </c:pt>
                <c:pt idx="3397">
                  <c:v>24.7</c:v>
                </c:pt>
                <c:pt idx="3398">
                  <c:v>25.5</c:v>
                </c:pt>
                <c:pt idx="3399">
                  <c:v>26</c:v>
                </c:pt>
                <c:pt idx="3400">
                  <c:v>26</c:v>
                </c:pt>
                <c:pt idx="3401">
                  <c:v>23.7</c:v>
                </c:pt>
                <c:pt idx="3402">
                  <c:v>24.1</c:v>
                </c:pt>
                <c:pt idx="3403">
                  <c:v>22.6</c:v>
                </c:pt>
                <c:pt idx="3404">
                  <c:v>24.8</c:v>
                </c:pt>
                <c:pt idx="3405">
                  <c:v>25</c:v>
                </c:pt>
                <c:pt idx="3406">
                  <c:v>24.9</c:v>
                </c:pt>
                <c:pt idx="3407">
                  <c:v>24.6</c:v>
                </c:pt>
                <c:pt idx="3408">
                  <c:v>24.4</c:v>
                </c:pt>
                <c:pt idx="3409">
                  <c:v>24</c:v>
                </c:pt>
                <c:pt idx="3410">
                  <c:v>23.9</c:v>
                </c:pt>
                <c:pt idx="3411">
                  <c:v>22.4</c:v>
                </c:pt>
                <c:pt idx="3412">
                  <c:v>24.1</c:v>
                </c:pt>
                <c:pt idx="3413">
                  <c:v>25.6</c:v>
                </c:pt>
                <c:pt idx="3414">
                  <c:v>25.7</c:v>
                </c:pt>
                <c:pt idx="3415">
                  <c:v>25.2</c:v>
                </c:pt>
                <c:pt idx="3416">
                  <c:v>25.2</c:v>
                </c:pt>
                <c:pt idx="3417">
                  <c:v>23.8</c:v>
                </c:pt>
                <c:pt idx="3418">
                  <c:v>24.5</c:v>
                </c:pt>
                <c:pt idx="3419">
                  <c:v>24</c:v>
                </c:pt>
                <c:pt idx="3420">
                  <c:v>23.6</c:v>
                </c:pt>
                <c:pt idx="3421">
                  <c:v>24.5</c:v>
                </c:pt>
                <c:pt idx="3422">
                  <c:v>23.5</c:v>
                </c:pt>
                <c:pt idx="3423">
                  <c:v>24.1</c:v>
                </c:pt>
                <c:pt idx="3424">
                  <c:v>24.6</c:v>
                </c:pt>
                <c:pt idx="3425">
                  <c:v>24.7</c:v>
                </c:pt>
                <c:pt idx="3426">
                  <c:v>25.2</c:v>
                </c:pt>
                <c:pt idx="3427">
                  <c:v>24.7</c:v>
                </c:pt>
                <c:pt idx="3428">
                  <c:v>23.9</c:v>
                </c:pt>
                <c:pt idx="3429">
                  <c:v>23.9</c:v>
                </c:pt>
                <c:pt idx="3430">
                  <c:v>23.8</c:v>
                </c:pt>
                <c:pt idx="3431">
                  <c:v>23.9</c:v>
                </c:pt>
                <c:pt idx="3432">
                  <c:v>23.1</c:v>
                </c:pt>
                <c:pt idx="3433">
                  <c:v>24</c:v>
                </c:pt>
                <c:pt idx="3434">
                  <c:v>24.7</c:v>
                </c:pt>
                <c:pt idx="3435">
                  <c:v>24.6</c:v>
                </c:pt>
                <c:pt idx="3436">
                  <c:v>24.1</c:v>
                </c:pt>
                <c:pt idx="3437">
                  <c:v>25.2</c:v>
                </c:pt>
                <c:pt idx="3438">
                  <c:v>25.2</c:v>
                </c:pt>
                <c:pt idx="3439">
                  <c:v>25.6</c:v>
                </c:pt>
                <c:pt idx="3440">
                  <c:v>25.2</c:v>
                </c:pt>
                <c:pt idx="3441">
                  <c:v>23.2</c:v>
                </c:pt>
                <c:pt idx="3442">
                  <c:v>25.7</c:v>
                </c:pt>
                <c:pt idx="3443">
                  <c:v>25.2</c:v>
                </c:pt>
                <c:pt idx="3444">
                  <c:v>26</c:v>
                </c:pt>
                <c:pt idx="3445">
                  <c:v>24</c:v>
                </c:pt>
                <c:pt idx="3446">
                  <c:v>23.4</c:v>
                </c:pt>
                <c:pt idx="3447">
                  <c:v>23.9</c:v>
                </c:pt>
                <c:pt idx="3448">
                  <c:v>23.9</c:v>
                </c:pt>
                <c:pt idx="3449">
                  <c:v>22.3</c:v>
                </c:pt>
                <c:pt idx="3450">
                  <c:v>23.8</c:v>
                </c:pt>
                <c:pt idx="3451">
                  <c:v>24.2</c:v>
                </c:pt>
                <c:pt idx="3452">
                  <c:v>24.5</c:v>
                </c:pt>
                <c:pt idx="3453">
                  <c:v>24.1</c:v>
                </c:pt>
                <c:pt idx="3454">
                  <c:v>23.3</c:v>
                </c:pt>
                <c:pt idx="3455">
                  <c:v>25.3</c:v>
                </c:pt>
                <c:pt idx="3456">
                  <c:v>23.9</c:v>
                </c:pt>
                <c:pt idx="3457">
                  <c:v>24.2</c:v>
                </c:pt>
                <c:pt idx="3458">
                  <c:v>24</c:v>
                </c:pt>
                <c:pt idx="3459">
                  <c:v>24</c:v>
                </c:pt>
                <c:pt idx="3460">
                  <c:v>24.2</c:v>
                </c:pt>
                <c:pt idx="3461">
                  <c:v>23.6</c:v>
                </c:pt>
                <c:pt idx="3462">
                  <c:v>24.1</c:v>
                </c:pt>
                <c:pt idx="3463">
                  <c:v>23.8</c:v>
                </c:pt>
                <c:pt idx="3464">
                  <c:v>24.1</c:v>
                </c:pt>
                <c:pt idx="3465">
                  <c:v>24.6</c:v>
                </c:pt>
                <c:pt idx="3466">
                  <c:v>25.1</c:v>
                </c:pt>
                <c:pt idx="3467">
                  <c:v>25</c:v>
                </c:pt>
                <c:pt idx="3468">
                  <c:v>25.5</c:v>
                </c:pt>
                <c:pt idx="3469">
                  <c:v>25.8</c:v>
                </c:pt>
                <c:pt idx="3470">
                  <c:v>23.8</c:v>
                </c:pt>
                <c:pt idx="3471">
                  <c:v>23.3</c:v>
                </c:pt>
                <c:pt idx="3472">
                  <c:v>24</c:v>
                </c:pt>
                <c:pt idx="3473">
                  <c:v>24.8</c:v>
                </c:pt>
                <c:pt idx="3474">
                  <c:v>23.2</c:v>
                </c:pt>
                <c:pt idx="3475">
                  <c:v>23.4</c:v>
                </c:pt>
                <c:pt idx="3476">
                  <c:v>24.3</c:v>
                </c:pt>
                <c:pt idx="3477">
                  <c:v>24.7</c:v>
                </c:pt>
                <c:pt idx="3478">
                  <c:v>24.6</c:v>
                </c:pt>
                <c:pt idx="3479">
                  <c:v>25.3</c:v>
                </c:pt>
                <c:pt idx="3480">
                  <c:v>25</c:v>
                </c:pt>
                <c:pt idx="3481">
                  <c:v>26.1</c:v>
                </c:pt>
                <c:pt idx="3482">
                  <c:v>25.1</c:v>
                </c:pt>
                <c:pt idx="3483">
                  <c:v>23.9</c:v>
                </c:pt>
                <c:pt idx="3484">
                  <c:v>23.8</c:v>
                </c:pt>
                <c:pt idx="3485">
                  <c:v>23.2</c:v>
                </c:pt>
                <c:pt idx="3486">
                  <c:v>23.3</c:v>
                </c:pt>
                <c:pt idx="3487">
                  <c:v>24.3</c:v>
                </c:pt>
                <c:pt idx="3488">
                  <c:v>21.8</c:v>
                </c:pt>
                <c:pt idx="3489">
                  <c:v>23.7</c:v>
                </c:pt>
                <c:pt idx="3490">
                  <c:v>21.7</c:v>
                </c:pt>
                <c:pt idx="3491">
                  <c:v>21.9</c:v>
                </c:pt>
                <c:pt idx="3492">
                  <c:v>23.3</c:v>
                </c:pt>
                <c:pt idx="3493">
                  <c:v>23.8</c:v>
                </c:pt>
                <c:pt idx="3494">
                  <c:v>23.8</c:v>
                </c:pt>
                <c:pt idx="3495">
                  <c:v>24</c:v>
                </c:pt>
                <c:pt idx="3496">
                  <c:v>24.3</c:v>
                </c:pt>
                <c:pt idx="3497">
                  <c:v>24.5</c:v>
                </c:pt>
                <c:pt idx="3498">
                  <c:v>20.7</c:v>
                </c:pt>
                <c:pt idx="3499">
                  <c:v>21.5</c:v>
                </c:pt>
                <c:pt idx="3500">
                  <c:v>23.4</c:v>
                </c:pt>
                <c:pt idx="3501">
                  <c:v>23.4</c:v>
                </c:pt>
                <c:pt idx="3502">
                  <c:v>20.3</c:v>
                </c:pt>
                <c:pt idx="3503">
                  <c:v>22.5</c:v>
                </c:pt>
                <c:pt idx="3504">
                  <c:v>23</c:v>
                </c:pt>
                <c:pt idx="3505">
                  <c:v>21.4</c:v>
                </c:pt>
                <c:pt idx="3506">
                  <c:v>22.4</c:v>
                </c:pt>
                <c:pt idx="3507">
                  <c:v>23.2</c:v>
                </c:pt>
                <c:pt idx="3508">
                  <c:v>24.1</c:v>
                </c:pt>
                <c:pt idx="3509">
                  <c:v>25.2</c:v>
                </c:pt>
                <c:pt idx="3510">
                  <c:v>25.3</c:v>
                </c:pt>
                <c:pt idx="3511">
                  <c:v>25.3</c:v>
                </c:pt>
                <c:pt idx="3512">
                  <c:v>24.2</c:v>
                </c:pt>
                <c:pt idx="3513">
                  <c:v>24.8</c:v>
                </c:pt>
                <c:pt idx="3514">
                  <c:v>23.5</c:v>
                </c:pt>
                <c:pt idx="3515">
                  <c:v>22.5</c:v>
                </c:pt>
                <c:pt idx="3516">
                  <c:v>22.9</c:v>
                </c:pt>
                <c:pt idx="3517">
                  <c:v>22.5</c:v>
                </c:pt>
                <c:pt idx="3518">
                  <c:v>23</c:v>
                </c:pt>
                <c:pt idx="3519">
                  <c:v>23.9</c:v>
                </c:pt>
                <c:pt idx="3520">
                  <c:v>23.5</c:v>
                </c:pt>
                <c:pt idx="3521">
                  <c:v>23.5</c:v>
                </c:pt>
                <c:pt idx="3522">
                  <c:v>23</c:v>
                </c:pt>
                <c:pt idx="3523">
                  <c:v>23</c:v>
                </c:pt>
                <c:pt idx="3524">
                  <c:v>24.8</c:v>
                </c:pt>
                <c:pt idx="3525">
                  <c:v>25.4</c:v>
                </c:pt>
                <c:pt idx="3526">
                  <c:v>25</c:v>
                </c:pt>
                <c:pt idx="3527">
                  <c:v>23.9</c:v>
                </c:pt>
                <c:pt idx="3528">
                  <c:v>23.9</c:v>
                </c:pt>
                <c:pt idx="3529">
                  <c:v>23.1</c:v>
                </c:pt>
                <c:pt idx="3530">
                  <c:v>23.3</c:v>
                </c:pt>
                <c:pt idx="3531">
                  <c:v>24.3</c:v>
                </c:pt>
                <c:pt idx="3532">
                  <c:v>24.2</c:v>
                </c:pt>
                <c:pt idx="3533">
                  <c:v>24.3</c:v>
                </c:pt>
                <c:pt idx="3534">
                  <c:v>22.8</c:v>
                </c:pt>
                <c:pt idx="3535">
                  <c:v>22.5</c:v>
                </c:pt>
                <c:pt idx="3536">
                  <c:v>24.7</c:v>
                </c:pt>
                <c:pt idx="3537">
                  <c:v>24.8</c:v>
                </c:pt>
                <c:pt idx="3538">
                  <c:v>24.8</c:v>
                </c:pt>
                <c:pt idx="3539">
                  <c:v>24.8</c:v>
                </c:pt>
                <c:pt idx="3540">
                  <c:v>24.9</c:v>
                </c:pt>
                <c:pt idx="3541">
                  <c:v>25.1</c:v>
                </c:pt>
                <c:pt idx="3542">
                  <c:v>25.1</c:v>
                </c:pt>
                <c:pt idx="3543">
                  <c:v>24.8</c:v>
                </c:pt>
                <c:pt idx="3544">
                  <c:v>24.8</c:v>
                </c:pt>
                <c:pt idx="3545">
                  <c:v>25</c:v>
                </c:pt>
                <c:pt idx="3546">
                  <c:v>24.8</c:v>
                </c:pt>
                <c:pt idx="3547">
                  <c:v>25</c:v>
                </c:pt>
                <c:pt idx="3548">
                  <c:v>24.7</c:v>
                </c:pt>
                <c:pt idx="3549">
                  <c:v>25</c:v>
                </c:pt>
                <c:pt idx="3550">
                  <c:v>25.3</c:v>
                </c:pt>
                <c:pt idx="3551">
                  <c:v>24.8</c:v>
                </c:pt>
                <c:pt idx="3552">
                  <c:v>24.8</c:v>
                </c:pt>
                <c:pt idx="3553">
                  <c:v>25</c:v>
                </c:pt>
                <c:pt idx="3554">
                  <c:v>25</c:v>
                </c:pt>
                <c:pt idx="3555">
                  <c:v>25.2</c:v>
                </c:pt>
                <c:pt idx="3556">
                  <c:v>25.2</c:v>
                </c:pt>
                <c:pt idx="3557">
                  <c:v>24.7</c:v>
                </c:pt>
                <c:pt idx="3558">
                  <c:v>24.8</c:v>
                </c:pt>
                <c:pt idx="3559">
                  <c:v>24.7</c:v>
                </c:pt>
                <c:pt idx="3560">
                  <c:v>24.5</c:v>
                </c:pt>
                <c:pt idx="3561">
                  <c:v>24.5</c:v>
                </c:pt>
                <c:pt idx="3562">
                  <c:v>24.6</c:v>
                </c:pt>
                <c:pt idx="3563">
                  <c:v>24.7</c:v>
                </c:pt>
                <c:pt idx="3564">
                  <c:v>24.8</c:v>
                </c:pt>
                <c:pt idx="3565">
                  <c:v>24.2</c:v>
                </c:pt>
                <c:pt idx="3566">
                  <c:v>23.9</c:v>
                </c:pt>
                <c:pt idx="3567">
                  <c:v>24.7</c:v>
                </c:pt>
                <c:pt idx="3568">
                  <c:v>24.6</c:v>
                </c:pt>
                <c:pt idx="3569">
                  <c:v>24.4</c:v>
                </c:pt>
                <c:pt idx="3570">
                  <c:v>24.4</c:v>
                </c:pt>
                <c:pt idx="3571">
                  <c:v>24.1</c:v>
                </c:pt>
                <c:pt idx="3572">
                  <c:v>24.3</c:v>
                </c:pt>
                <c:pt idx="3573">
                  <c:v>24.4</c:v>
                </c:pt>
                <c:pt idx="3574">
                  <c:v>24.5</c:v>
                </c:pt>
                <c:pt idx="3575">
                  <c:v>24.5</c:v>
                </c:pt>
                <c:pt idx="3576">
                  <c:v>24.4</c:v>
                </c:pt>
                <c:pt idx="3577">
                  <c:v>24.3</c:v>
                </c:pt>
                <c:pt idx="3578">
                  <c:v>24.3</c:v>
                </c:pt>
                <c:pt idx="3579">
                  <c:v>24.4</c:v>
                </c:pt>
                <c:pt idx="3580">
                  <c:v>24.2</c:v>
                </c:pt>
                <c:pt idx="3581">
                  <c:v>24.4</c:v>
                </c:pt>
                <c:pt idx="3582">
                  <c:v>24.6</c:v>
                </c:pt>
                <c:pt idx="3583">
                  <c:v>24.8</c:v>
                </c:pt>
                <c:pt idx="3584">
                  <c:v>24.8</c:v>
                </c:pt>
                <c:pt idx="3585">
                  <c:v>24.5</c:v>
                </c:pt>
                <c:pt idx="3586">
                  <c:v>24.7</c:v>
                </c:pt>
                <c:pt idx="3587">
                  <c:v>24.3</c:v>
                </c:pt>
                <c:pt idx="3588">
                  <c:v>23.6</c:v>
                </c:pt>
                <c:pt idx="3589">
                  <c:v>24.5</c:v>
                </c:pt>
                <c:pt idx="3590">
                  <c:v>24.7</c:v>
                </c:pt>
                <c:pt idx="3591">
                  <c:v>24.8</c:v>
                </c:pt>
                <c:pt idx="3592">
                  <c:v>24.7</c:v>
                </c:pt>
                <c:pt idx="3593">
                  <c:v>24.7</c:v>
                </c:pt>
                <c:pt idx="3594">
                  <c:v>24.6</c:v>
                </c:pt>
                <c:pt idx="3595">
                  <c:v>24.4</c:v>
                </c:pt>
                <c:pt idx="3596">
                  <c:v>24.6</c:v>
                </c:pt>
                <c:pt idx="3597">
                  <c:v>24.7</c:v>
                </c:pt>
                <c:pt idx="3598">
                  <c:v>24.7</c:v>
                </c:pt>
                <c:pt idx="3599">
                  <c:v>24.7</c:v>
                </c:pt>
                <c:pt idx="3600">
                  <c:v>24.8</c:v>
                </c:pt>
                <c:pt idx="3601">
                  <c:v>24.9</c:v>
                </c:pt>
                <c:pt idx="3602">
                  <c:v>25</c:v>
                </c:pt>
                <c:pt idx="3603">
                  <c:v>24.9</c:v>
                </c:pt>
                <c:pt idx="3604">
                  <c:v>24.6</c:v>
                </c:pt>
                <c:pt idx="3605">
                  <c:v>24.5</c:v>
                </c:pt>
                <c:pt idx="3606">
                  <c:v>23.4</c:v>
                </c:pt>
                <c:pt idx="3607">
                  <c:v>24.1</c:v>
                </c:pt>
                <c:pt idx="3608">
                  <c:v>24.7</c:v>
                </c:pt>
                <c:pt idx="3609">
                  <c:v>24.9</c:v>
                </c:pt>
                <c:pt idx="3610">
                  <c:v>24.9</c:v>
                </c:pt>
                <c:pt idx="3611">
                  <c:v>24.6</c:v>
                </c:pt>
                <c:pt idx="3612">
                  <c:v>24.7</c:v>
                </c:pt>
                <c:pt idx="3613">
                  <c:v>24.7</c:v>
                </c:pt>
                <c:pt idx="3614">
                  <c:v>24.6</c:v>
                </c:pt>
                <c:pt idx="3615">
                  <c:v>24.6</c:v>
                </c:pt>
                <c:pt idx="3616">
                  <c:v>24.8</c:v>
                </c:pt>
                <c:pt idx="3617">
                  <c:v>25</c:v>
                </c:pt>
                <c:pt idx="3618">
                  <c:v>24.7</c:v>
                </c:pt>
                <c:pt idx="3619">
                  <c:v>24.8</c:v>
                </c:pt>
                <c:pt idx="3620">
                  <c:v>25</c:v>
                </c:pt>
                <c:pt idx="3621">
                  <c:v>25.2</c:v>
                </c:pt>
                <c:pt idx="3622">
                  <c:v>24.5</c:v>
                </c:pt>
                <c:pt idx="3623">
                  <c:v>23.6</c:v>
                </c:pt>
                <c:pt idx="3624">
                  <c:v>24.8</c:v>
                </c:pt>
                <c:pt idx="3625">
                  <c:v>25.1</c:v>
                </c:pt>
                <c:pt idx="3626">
                  <c:v>25.2</c:v>
                </c:pt>
                <c:pt idx="3627">
                  <c:v>25.2</c:v>
                </c:pt>
                <c:pt idx="3628">
                  <c:v>25.5</c:v>
                </c:pt>
                <c:pt idx="3629">
                  <c:v>25.4</c:v>
                </c:pt>
                <c:pt idx="3630">
                  <c:v>25.4</c:v>
                </c:pt>
                <c:pt idx="3631">
                  <c:v>24.5</c:v>
                </c:pt>
                <c:pt idx="3632">
                  <c:v>23</c:v>
                </c:pt>
                <c:pt idx="3633">
                  <c:v>24.6</c:v>
                </c:pt>
                <c:pt idx="3634">
                  <c:v>23.2</c:v>
                </c:pt>
                <c:pt idx="3635">
                  <c:v>23.1</c:v>
                </c:pt>
                <c:pt idx="3636">
                  <c:v>24</c:v>
                </c:pt>
                <c:pt idx="3637">
                  <c:v>22.5</c:v>
                </c:pt>
                <c:pt idx="3638">
                  <c:v>23.8</c:v>
                </c:pt>
                <c:pt idx="3639">
                  <c:v>25.5</c:v>
                </c:pt>
                <c:pt idx="3640">
                  <c:v>25.3</c:v>
                </c:pt>
                <c:pt idx="3641">
                  <c:v>25.1</c:v>
                </c:pt>
                <c:pt idx="3642">
                  <c:v>25.2</c:v>
                </c:pt>
                <c:pt idx="3643">
                  <c:v>25.3</c:v>
                </c:pt>
                <c:pt idx="3644">
                  <c:v>25.4</c:v>
                </c:pt>
                <c:pt idx="3645">
                  <c:v>25.3</c:v>
                </c:pt>
                <c:pt idx="3646">
                  <c:v>25.4</c:v>
                </c:pt>
                <c:pt idx="3647">
                  <c:v>25.8</c:v>
                </c:pt>
                <c:pt idx="3648">
                  <c:v>25.6</c:v>
                </c:pt>
                <c:pt idx="3649">
                  <c:v>25.4</c:v>
                </c:pt>
                <c:pt idx="3650">
                  <c:v>25.5</c:v>
                </c:pt>
                <c:pt idx="3651">
                  <c:v>25.7</c:v>
                </c:pt>
                <c:pt idx="3652">
                  <c:v>22.6</c:v>
                </c:pt>
                <c:pt idx="3653">
                  <c:v>22.4</c:v>
                </c:pt>
                <c:pt idx="3654">
                  <c:v>22.5</c:v>
                </c:pt>
                <c:pt idx="3655">
                  <c:v>23.9</c:v>
                </c:pt>
                <c:pt idx="3656">
                  <c:v>24</c:v>
                </c:pt>
                <c:pt idx="3657">
                  <c:v>25.3</c:v>
                </c:pt>
                <c:pt idx="3658">
                  <c:v>24.4</c:v>
                </c:pt>
                <c:pt idx="3659">
                  <c:v>23.5</c:v>
                </c:pt>
                <c:pt idx="3660">
                  <c:v>22.9</c:v>
                </c:pt>
                <c:pt idx="3661">
                  <c:v>24</c:v>
                </c:pt>
                <c:pt idx="3662">
                  <c:v>23.9</c:v>
                </c:pt>
                <c:pt idx="3663">
                  <c:v>23.9</c:v>
                </c:pt>
                <c:pt idx="3664">
                  <c:v>24.3</c:v>
                </c:pt>
                <c:pt idx="3665">
                  <c:v>22.1</c:v>
                </c:pt>
                <c:pt idx="3666">
                  <c:v>22.6</c:v>
                </c:pt>
                <c:pt idx="3667">
                  <c:v>23.4</c:v>
                </c:pt>
                <c:pt idx="3668">
                  <c:v>22</c:v>
                </c:pt>
                <c:pt idx="3669">
                  <c:v>23.8</c:v>
                </c:pt>
                <c:pt idx="3670">
                  <c:v>24.7</c:v>
                </c:pt>
                <c:pt idx="3671">
                  <c:v>22.6</c:v>
                </c:pt>
                <c:pt idx="3672">
                  <c:v>25.2</c:v>
                </c:pt>
                <c:pt idx="3673">
                  <c:v>25.2</c:v>
                </c:pt>
                <c:pt idx="3674">
                  <c:v>24.1</c:v>
                </c:pt>
                <c:pt idx="3675">
                  <c:v>23.1</c:v>
                </c:pt>
                <c:pt idx="3676">
                  <c:v>22.8</c:v>
                </c:pt>
                <c:pt idx="3677">
                  <c:v>23.5</c:v>
                </c:pt>
                <c:pt idx="3678">
                  <c:v>23.2</c:v>
                </c:pt>
                <c:pt idx="3679">
                  <c:v>22.3</c:v>
                </c:pt>
                <c:pt idx="3680">
                  <c:v>21.4</c:v>
                </c:pt>
                <c:pt idx="3681">
                  <c:v>23.6</c:v>
                </c:pt>
                <c:pt idx="3682">
                  <c:v>23.9</c:v>
                </c:pt>
                <c:pt idx="3683">
                  <c:v>22.7</c:v>
                </c:pt>
                <c:pt idx="3684">
                  <c:v>24.2</c:v>
                </c:pt>
                <c:pt idx="3685">
                  <c:v>25.1</c:v>
                </c:pt>
                <c:pt idx="3686">
                  <c:v>25.3</c:v>
                </c:pt>
                <c:pt idx="3687">
                  <c:v>24</c:v>
                </c:pt>
                <c:pt idx="3688">
                  <c:v>24.4</c:v>
                </c:pt>
                <c:pt idx="3689">
                  <c:v>23.8</c:v>
                </c:pt>
                <c:pt idx="3690">
                  <c:v>23.9</c:v>
                </c:pt>
                <c:pt idx="3691">
                  <c:v>23.3</c:v>
                </c:pt>
                <c:pt idx="3692">
                  <c:v>24</c:v>
                </c:pt>
                <c:pt idx="3693">
                  <c:v>24.9</c:v>
                </c:pt>
                <c:pt idx="3694">
                  <c:v>25.4</c:v>
                </c:pt>
                <c:pt idx="3695">
                  <c:v>23.5</c:v>
                </c:pt>
                <c:pt idx="3696">
                  <c:v>23.6</c:v>
                </c:pt>
                <c:pt idx="3697">
                  <c:v>22.7</c:v>
                </c:pt>
                <c:pt idx="3698">
                  <c:v>21.8</c:v>
                </c:pt>
                <c:pt idx="3699">
                  <c:v>24</c:v>
                </c:pt>
                <c:pt idx="3700">
                  <c:v>24.9</c:v>
                </c:pt>
                <c:pt idx="3701">
                  <c:v>23</c:v>
                </c:pt>
                <c:pt idx="3702">
                  <c:v>24.9</c:v>
                </c:pt>
                <c:pt idx="3703">
                  <c:v>24.2</c:v>
                </c:pt>
                <c:pt idx="3704">
                  <c:v>24.4</c:v>
                </c:pt>
                <c:pt idx="3705">
                  <c:v>25.5</c:v>
                </c:pt>
                <c:pt idx="3706">
                  <c:v>24.5</c:v>
                </c:pt>
                <c:pt idx="3707">
                  <c:v>24.8</c:v>
                </c:pt>
                <c:pt idx="3708">
                  <c:v>25.8</c:v>
                </c:pt>
                <c:pt idx="3709">
                  <c:v>23.4</c:v>
                </c:pt>
                <c:pt idx="3710">
                  <c:v>23.1</c:v>
                </c:pt>
                <c:pt idx="3711">
                  <c:v>22.7</c:v>
                </c:pt>
                <c:pt idx="3712">
                  <c:v>23</c:v>
                </c:pt>
                <c:pt idx="3713">
                  <c:v>24.1</c:v>
                </c:pt>
                <c:pt idx="3714">
                  <c:v>25.3</c:v>
                </c:pt>
                <c:pt idx="3715">
                  <c:v>23.5</c:v>
                </c:pt>
                <c:pt idx="3716">
                  <c:v>22.7</c:v>
                </c:pt>
                <c:pt idx="3717">
                  <c:v>23.5</c:v>
                </c:pt>
                <c:pt idx="3718">
                  <c:v>21.4</c:v>
                </c:pt>
                <c:pt idx="3719">
                  <c:v>21.3</c:v>
                </c:pt>
                <c:pt idx="3720">
                  <c:v>23.8</c:v>
                </c:pt>
                <c:pt idx="3721">
                  <c:v>23.7</c:v>
                </c:pt>
                <c:pt idx="3722">
                  <c:v>23.6</c:v>
                </c:pt>
                <c:pt idx="3723">
                  <c:v>23.7</c:v>
                </c:pt>
                <c:pt idx="3724">
                  <c:v>24.9</c:v>
                </c:pt>
                <c:pt idx="3725">
                  <c:v>24.2</c:v>
                </c:pt>
                <c:pt idx="3726">
                  <c:v>21.5</c:v>
                </c:pt>
                <c:pt idx="3727">
                  <c:v>23.1</c:v>
                </c:pt>
                <c:pt idx="3728">
                  <c:v>23.4</c:v>
                </c:pt>
                <c:pt idx="3729">
                  <c:v>21.1</c:v>
                </c:pt>
                <c:pt idx="3730">
                  <c:v>20.6</c:v>
                </c:pt>
                <c:pt idx="3731">
                  <c:v>21.9</c:v>
                </c:pt>
                <c:pt idx="3732">
                  <c:v>19.7</c:v>
                </c:pt>
                <c:pt idx="3733">
                  <c:v>22.8</c:v>
                </c:pt>
                <c:pt idx="3734">
                  <c:v>22.2</c:v>
                </c:pt>
                <c:pt idx="3735">
                  <c:v>20.399999999999999</c:v>
                </c:pt>
                <c:pt idx="3736">
                  <c:v>20.6</c:v>
                </c:pt>
                <c:pt idx="3737">
                  <c:v>21.1</c:v>
                </c:pt>
                <c:pt idx="3738">
                  <c:v>18.3</c:v>
                </c:pt>
                <c:pt idx="3746">
                  <c:v>26</c:v>
                </c:pt>
                <c:pt idx="3747">
                  <c:v>26.4</c:v>
                </c:pt>
                <c:pt idx="3748">
                  <c:v>26.4</c:v>
                </c:pt>
                <c:pt idx="3749">
                  <c:v>25.2</c:v>
                </c:pt>
                <c:pt idx="3750">
                  <c:v>26.3</c:v>
                </c:pt>
                <c:pt idx="3751">
                  <c:v>26.1</c:v>
                </c:pt>
                <c:pt idx="3752">
                  <c:v>24.5</c:v>
                </c:pt>
                <c:pt idx="3753">
                  <c:v>24.8</c:v>
                </c:pt>
                <c:pt idx="3754">
                  <c:v>25</c:v>
                </c:pt>
                <c:pt idx="3755">
                  <c:v>25.7</c:v>
                </c:pt>
                <c:pt idx="3756">
                  <c:v>24</c:v>
                </c:pt>
                <c:pt idx="3757">
                  <c:v>25.2</c:v>
                </c:pt>
                <c:pt idx="3758">
                  <c:v>25.6</c:v>
                </c:pt>
                <c:pt idx="3759">
                  <c:v>24.3</c:v>
                </c:pt>
                <c:pt idx="3760">
                  <c:v>24.7</c:v>
                </c:pt>
                <c:pt idx="3761">
                  <c:v>25.6</c:v>
                </c:pt>
                <c:pt idx="3762">
                  <c:v>25.5</c:v>
                </c:pt>
                <c:pt idx="3763">
                  <c:v>25.2</c:v>
                </c:pt>
                <c:pt idx="3764">
                  <c:v>25.4</c:v>
                </c:pt>
                <c:pt idx="3765">
                  <c:v>26</c:v>
                </c:pt>
                <c:pt idx="3766">
                  <c:v>25.4</c:v>
                </c:pt>
                <c:pt idx="3767">
                  <c:v>24.8</c:v>
                </c:pt>
                <c:pt idx="3768">
                  <c:v>24.8</c:v>
                </c:pt>
                <c:pt idx="3769">
                  <c:v>25</c:v>
                </c:pt>
                <c:pt idx="3770">
                  <c:v>25.8</c:v>
                </c:pt>
                <c:pt idx="3771">
                  <c:v>24.9</c:v>
                </c:pt>
                <c:pt idx="3772">
                  <c:v>25.2</c:v>
                </c:pt>
                <c:pt idx="3773">
                  <c:v>25.8</c:v>
                </c:pt>
                <c:pt idx="3774">
                  <c:v>24.7</c:v>
                </c:pt>
                <c:pt idx="3775">
                  <c:v>23.9</c:v>
                </c:pt>
                <c:pt idx="3776">
                  <c:v>24.4</c:v>
                </c:pt>
                <c:pt idx="3777">
                  <c:v>24.3</c:v>
                </c:pt>
                <c:pt idx="3778">
                  <c:v>25.9</c:v>
                </c:pt>
                <c:pt idx="3779">
                  <c:v>25.8</c:v>
                </c:pt>
                <c:pt idx="3780">
                  <c:v>26.2</c:v>
                </c:pt>
                <c:pt idx="3781">
                  <c:v>25</c:v>
                </c:pt>
                <c:pt idx="3782">
                  <c:v>25.4</c:v>
                </c:pt>
                <c:pt idx="3783">
                  <c:v>26</c:v>
                </c:pt>
                <c:pt idx="3784">
                  <c:v>25.3</c:v>
                </c:pt>
                <c:pt idx="3785">
                  <c:v>26.2</c:v>
                </c:pt>
                <c:pt idx="3786">
                  <c:v>25.2</c:v>
                </c:pt>
                <c:pt idx="3787">
                  <c:v>26.8</c:v>
                </c:pt>
                <c:pt idx="3788">
                  <c:v>25.6</c:v>
                </c:pt>
                <c:pt idx="3789">
                  <c:v>24.6</c:v>
                </c:pt>
                <c:pt idx="3790">
                  <c:v>24.6</c:v>
                </c:pt>
                <c:pt idx="3791">
                  <c:v>26.1</c:v>
                </c:pt>
                <c:pt idx="3792">
                  <c:v>25.1</c:v>
                </c:pt>
                <c:pt idx="3793">
                  <c:v>25</c:v>
                </c:pt>
                <c:pt idx="3794">
                  <c:v>25.5</c:v>
                </c:pt>
                <c:pt idx="3795">
                  <c:v>24.5</c:v>
                </c:pt>
                <c:pt idx="3796">
                  <c:v>23.9</c:v>
                </c:pt>
                <c:pt idx="3797">
                  <c:v>24.6</c:v>
                </c:pt>
                <c:pt idx="3798">
                  <c:v>25.8</c:v>
                </c:pt>
                <c:pt idx="3799">
                  <c:v>25.9</c:v>
                </c:pt>
                <c:pt idx="3800">
                  <c:v>24.9</c:v>
                </c:pt>
                <c:pt idx="3801">
                  <c:v>25.9</c:v>
                </c:pt>
                <c:pt idx="3802">
                  <c:v>26</c:v>
                </c:pt>
                <c:pt idx="3803">
                  <c:v>26.4</c:v>
                </c:pt>
                <c:pt idx="3804">
                  <c:v>26.3</c:v>
                </c:pt>
                <c:pt idx="3805">
                  <c:v>24</c:v>
                </c:pt>
                <c:pt idx="3806">
                  <c:v>25</c:v>
                </c:pt>
                <c:pt idx="3807">
                  <c:v>26.1</c:v>
                </c:pt>
                <c:pt idx="3808">
                  <c:v>25.4</c:v>
                </c:pt>
                <c:pt idx="3809">
                  <c:v>26.1</c:v>
                </c:pt>
                <c:pt idx="3810">
                  <c:v>26.1</c:v>
                </c:pt>
                <c:pt idx="3811">
                  <c:v>25.4</c:v>
                </c:pt>
                <c:pt idx="3812">
                  <c:v>25</c:v>
                </c:pt>
                <c:pt idx="3813">
                  <c:v>25.8</c:v>
                </c:pt>
                <c:pt idx="3814">
                  <c:v>26.2</c:v>
                </c:pt>
                <c:pt idx="3815">
                  <c:v>25.3</c:v>
                </c:pt>
                <c:pt idx="3816">
                  <c:v>26.1</c:v>
                </c:pt>
                <c:pt idx="3817">
                  <c:v>25.4</c:v>
                </c:pt>
                <c:pt idx="3818">
                  <c:v>25</c:v>
                </c:pt>
                <c:pt idx="3819">
                  <c:v>25.8</c:v>
                </c:pt>
                <c:pt idx="3820">
                  <c:v>25.7</c:v>
                </c:pt>
                <c:pt idx="3821">
                  <c:v>25.6</c:v>
                </c:pt>
                <c:pt idx="3822">
                  <c:v>25.8</c:v>
                </c:pt>
                <c:pt idx="3823">
                  <c:v>25.6</c:v>
                </c:pt>
                <c:pt idx="3824">
                  <c:v>25.6</c:v>
                </c:pt>
                <c:pt idx="3825">
                  <c:v>25.9</c:v>
                </c:pt>
                <c:pt idx="3826">
                  <c:v>24.6</c:v>
                </c:pt>
                <c:pt idx="3827">
                  <c:v>25.2</c:v>
                </c:pt>
                <c:pt idx="3828">
                  <c:v>25.5</c:v>
                </c:pt>
                <c:pt idx="3829">
                  <c:v>25.1</c:v>
                </c:pt>
                <c:pt idx="3830">
                  <c:v>24.8</c:v>
                </c:pt>
                <c:pt idx="3831">
                  <c:v>24.2</c:v>
                </c:pt>
                <c:pt idx="3832">
                  <c:v>24</c:v>
                </c:pt>
                <c:pt idx="3833">
                  <c:v>24.6</c:v>
                </c:pt>
                <c:pt idx="3834">
                  <c:v>25.2</c:v>
                </c:pt>
                <c:pt idx="3835">
                  <c:v>25.5</c:v>
                </c:pt>
                <c:pt idx="3836">
                  <c:v>24.8</c:v>
                </c:pt>
                <c:pt idx="3837">
                  <c:v>22.8</c:v>
                </c:pt>
                <c:pt idx="3838">
                  <c:v>22.8</c:v>
                </c:pt>
                <c:pt idx="3839">
                  <c:v>23.5</c:v>
                </c:pt>
                <c:pt idx="3840">
                  <c:v>24.9</c:v>
                </c:pt>
                <c:pt idx="3841">
                  <c:v>25.1</c:v>
                </c:pt>
                <c:pt idx="3842">
                  <c:v>24.1</c:v>
                </c:pt>
                <c:pt idx="3843">
                  <c:v>24.5</c:v>
                </c:pt>
                <c:pt idx="3844">
                  <c:v>24.7</c:v>
                </c:pt>
                <c:pt idx="3845">
                  <c:v>25.1</c:v>
                </c:pt>
                <c:pt idx="3846">
                  <c:v>24.2</c:v>
                </c:pt>
                <c:pt idx="3847">
                  <c:v>24.6</c:v>
                </c:pt>
                <c:pt idx="3848">
                  <c:v>25</c:v>
                </c:pt>
                <c:pt idx="3849">
                  <c:v>24.9</c:v>
                </c:pt>
                <c:pt idx="3850">
                  <c:v>24.6</c:v>
                </c:pt>
                <c:pt idx="3851">
                  <c:v>23.2</c:v>
                </c:pt>
                <c:pt idx="3852">
                  <c:v>22</c:v>
                </c:pt>
                <c:pt idx="3853">
                  <c:v>23</c:v>
                </c:pt>
                <c:pt idx="3854">
                  <c:v>25.3</c:v>
                </c:pt>
                <c:pt idx="3855">
                  <c:v>24.2</c:v>
                </c:pt>
                <c:pt idx="3856">
                  <c:v>25</c:v>
                </c:pt>
                <c:pt idx="3857">
                  <c:v>24.9</c:v>
                </c:pt>
                <c:pt idx="3858">
                  <c:v>24.5</c:v>
                </c:pt>
                <c:pt idx="3859">
                  <c:v>24.3</c:v>
                </c:pt>
                <c:pt idx="3860">
                  <c:v>24.2</c:v>
                </c:pt>
                <c:pt idx="3861">
                  <c:v>24.5</c:v>
                </c:pt>
                <c:pt idx="3862">
                  <c:v>24.9</c:v>
                </c:pt>
                <c:pt idx="3863">
                  <c:v>24.4</c:v>
                </c:pt>
                <c:pt idx="3864">
                  <c:v>24.8</c:v>
                </c:pt>
                <c:pt idx="3865">
                  <c:v>24.1</c:v>
                </c:pt>
                <c:pt idx="3866">
                  <c:v>25.4</c:v>
                </c:pt>
                <c:pt idx="3867">
                  <c:v>25.6</c:v>
                </c:pt>
                <c:pt idx="3868">
                  <c:v>25</c:v>
                </c:pt>
                <c:pt idx="3869">
                  <c:v>25.2</c:v>
                </c:pt>
                <c:pt idx="3870">
                  <c:v>25.9</c:v>
                </c:pt>
                <c:pt idx="3871">
                  <c:v>25.7</c:v>
                </c:pt>
                <c:pt idx="3872">
                  <c:v>25.5</c:v>
                </c:pt>
                <c:pt idx="3873">
                  <c:v>24.9</c:v>
                </c:pt>
                <c:pt idx="3874">
                  <c:v>24.6</c:v>
                </c:pt>
                <c:pt idx="3875">
                  <c:v>23.6</c:v>
                </c:pt>
                <c:pt idx="3876">
                  <c:v>24.2</c:v>
                </c:pt>
                <c:pt idx="3877">
                  <c:v>23.1</c:v>
                </c:pt>
                <c:pt idx="3878">
                  <c:v>24.2</c:v>
                </c:pt>
                <c:pt idx="3879">
                  <c:v>24.7</c:v>
                </c:pt>
                <c:pt idx="3880">
                  <c:v>25.3</c:v>
                </c:pt>
                <c:pt idx="3881">
                  <c:v>25.7</c:v>
                </c:pt>
                <c:pt idx="3882">
                  <c:v>25.7</c:v>
                </c:pt>
                <c:pt idx="3883">
                  <c:v>25.4</c:v>
                </c:pt>
                <c:pt idx="3884">
                  <c:v>24.9</c:v>
                </c:pt>
                <c:pt idx="3885">
                  <c:v>23.6</c:v>
                </c:pt>
                <c:pt idx="3886">
                  <c:v>23.2</c:v>
                </c:pt>
                <c:pt idx="3887">
                  <c:v>23.7</c:v>
                </c:pt>
                <c:pt idx="3888">
                  <c:v>23.9</c:v>
                </c:pt>
                <c:pt idx="3889">
                  <c:v>25</c:v>
                </c:pt>
                <c:pt idx="3890">
                  <c:v>25.4</c:v>
                </c:pt>
                <c:pt idx="3891">
                  <c:v>25.5</c:v>
                </c:pt>
                <c:pt idx="3892">
                  <c:v>25.4</c:v>
                </c:pt>
                <c:pt idx="3893">
                  <c:v>25.3</c:v>
                </c:pt>
                <c:pt idx="3894">
                  <c:v>24.4</c:v>
                </c:pt>
                <c:pt idx="3895">
                  <c:v>24.6</c:v>
                </c:pt>
                <c:pt idx="3896">
                  <c:v>24.8</c:v>
                </c:pt>
                <c:pt idx="3897">
                  <c:v>25.1</c:v>
                </c:pt>
                <c:pt idx="3898">
                  <c:v>25.2</c:v>
                </c:pt>
                <c:pt idx="3899">
                  <c:v>24.3</c:v>
                </c:pt>
                <c:pt idx="3900">
                  <c:v>23.4</c:v>
                </c:pt>
                <c:pt idx="3901">
                  <c:v>25.2</c:v>
                </c:pt>
                <c:pt idx="3902">
                  <c:v>25.4</c:v>
                </c:pt>
                <c:pt idx="3903">
                  <c:v>25.2</c:v>
                </c:pt>
                <c:pt idx="3904">
                  <c:v>25.5</c:v>
                </c:pt>
                <c:pt idx="3905">
                  <c:v>25.5</c:v>
                </c:pt>
                <c:pt idx="3906">
                  <c:v>25.6</c:v>
                </c:pt>
                <c:pt idx="3907">
                  <c:v>25.3</c:v>
                </c:pt>
                <c:pt idx="3908">
                  <c:v>25.3</c:v>
                </c:pt>
                <c:pt idx="3909">
                  <c:v>25.4</c:v>
                </c:pt>
                <c:pt idx="3910">
                  <c:v>25.3</c:v>
                </c:pt>
                <c:pt idx="3911">
                  <c:v>25</c:v>
                </c:pt>
                <c:pt idx="3912">
                  <c:v>24.3</c:v>
                </c:pt>
                <c:pt idx="3913">
                  <c:v>24.5</c:v>
                </c:pt>
                <c:pt idx="3914">
                  <c:v>24.6</c:v>
                </c:pt>
                <c:pt idx="3915">
                  <c:v>24.3</c:v>
                </c:pt>
                <c:pt idx="3916">
                  <c:v>24.6</c:v>
                </c:pt>
                <c:pt idx="3917">
                  <c:v>24.3</c:v>
                </c:pt>
                <c:pt idx="3918">
                  <c:v>25.1</c:v>
                </c:pt>
                <c:pt idx="3919">
                  <c:v>25.3</c:v>
                </c:pt>
                <c:pt idx="3920">
                  <c:v>25.1</c:v>
                </c:pt>
                <c:pt idx="3921">
                  <c:v>25.1</c:v>
                </c:pt>
                <c:pt idx="3922">
                  <c:v>25.2</c:v>
                </c:pt>
                <c:pt idx="3923">
                  <c:v>25</c:v>
                </c:pt>
                <c:pt idx="3924">
                  <c:v>25.1</c:v>
                </c:pt>
                <c:pt idx="3925">
                  <c:v>25</c:v>
                </c:pt>
                <c:pt idx="3926">
                  <c:v>24.8</c:v>
                </c:pt>
                <c:pt idx="3927">
                  <c:v>25.2</c:v>
                </c:pt>
                <c:pt idx="3928">
                  <c:v>25</c:v>
                </c:pt>
                <c:pt idx="3929">
                  <c:v>24.6</c:v>
                </c:pt>
                <c:pt idx="3930">
                  <c:v>25.1</c:v>
                </c:pt>
                <c:pt idx="3931">
                  <c:v>24.6</c:v>
                </c:pt>
                <c:pt idx="3932">
                  <c:v>24.5</c:v>
                </c:pt>
                <c:pt idx="3933">
                  <c:v>24.6</c:v>
                </c:pt>
                <c:pt idx="3934">
                  <c:v>24.9</c:v>
                </c:pt>
                <c:pt idx="3935">
                  <c:v>24.5</c:v>
                </c:pt>
                <c:pt idx="3936">
                  <c:v>24.4</c:v>
                </c:pt>
                <c:pt idx="3937">
                  <c:v>24.2</c:v>
                </c:pt>
                <c:pt idx="3938">
                  <c:v>24.6</c:v>
                </c:pt>
                <c:pt idx="3939">
                  <c:v>24.6</c:v>
                </c:pt>
                <c:pt idx="3940">
                  <c:v>24.7</c:v>
                </c:pt>
                <c:pt idx="3941">
                  <c:v>24.9</c:v>
                </c:pt>
                <c:pt idx="3942">
                  <c:v>24.9</c:v>
                </c:pt>
                <c:pt idx="3943">
                  <c:v>24.8</c:v>
                </c:pt>
                <c:pt idx="3944">
                  <c:v>25.3</c:v>
                </c:pt>
                <c:pt idx="3945">
                  <c:v>25.3</c:v>
                </c:pt>
                <c:pt idx="3946">
                  <c:v>25.4</c:v>
                </c:pt>
                <c:pt idx="3947">
                  <c:v>25.3</c:v>
                </c:pt>
                <c:pt idx="3948">
                  <c:v>25.3</c:v>
                </c:pt>
                <c:pt idx="3949">
                  <c:v>25.4</c:v>
                </c:pt>
                <c:pt idx="3950">
                  <c:v>24.9</c:v>
                </c:pt>
                <c:pt idx="3951">
                  <c:v>24.1</c:v>
                </c:pt>
                <c:pt idx="3952">
                  <c:v>24.9</c:v>
                </c:pt>
                <c:pt idx="3953">
                  <c:v>24.6</c:v>
                </c:pt>
                <c:pt idx="3954">
                  <c:v>24.7</c:v>
                </c:pt>
                <c:pt idx="3955">
                  <c:v>24.7</c:v>
                </c:pt>
                <c:pt idx="3956">
                  <c:v>24.2</c:v>
                </c:pt>
                <c:pt idx="3957">
                  <c:v>24.2</c:v>
                </c:pt>
                <c:pt idx="3958">
                  <c:v>24.8</c:v>
                </c:pt>
                <c:pt idx="3959">
                  <c:v>24.7</c:v>
                </c:pt>
                <c:pt idx="3960">
                  <c:v>24.5</c:v>
                </c:pt>
                <c:pt idx="3961">
                  <c:v>24.6</c:v>
                </c:pt>
                <c:pt idx="3962">
                  <c:v>24.4</c:v>
                </c:pt>
                <c:pt idx="3963">
                  <c:v>24.8</c:v>
                </c:pt>
                <c:pt idx="3964">
                  <c:v>25</c:v>
                </c:pt>
                <c:pt idx="3965">
                  <c:v>24.6</c:v>
                </c:pt>
                <c:pt idx="3966">
                  <c:v>25</c:v>
                </c:pt>
                <c:pt idx="3967">
                  <c:v>25.1</c:v>
                </c:pt>
                <c:pt idx="3968">
                  <c:v>24.3</c:v>
                </c:pt>
                <c:pt idx="3969">
                  <c:v>24.1</c:v>
                </c:pt>
                <c:pt idx="3970">
                  <c:v>25</c:v>
                </c:pt>
                <c:pt idx="3971">
                  <c:v>24.8</c:v>
                </c:pt>
                <c:pt idx="3972">
                  <c:v>24.9</c:v>
                </c:pt>
                <c:pt idx="3973">
                  <c:v>24.9</c:v>
                </c:pt>
                <c:pt idx="3974">
                  <c:v>24.8</c:v>
                </c:pt>
                <c:pt idx="3975">
                  <c:v>24.9</c:v>
                </c:pt>
                <c:pt idx="3976">
                  <c:v>25.3</c:v>
                </c:pt>
                <c:pt idx="3977">
                  <c:v>25.1</c:v>
                </c:pt>
                <c:pt idx="3978">
                  <c:v>25.8</c:v>
                </c:pt>
                <c:pt idx="3979">
                  <c:v>26.3</c:v>
                </c:pt>
                <c:pt idx="3980">
                  <c:v>26.1</c:v>
                </c:pt>
                <c:pt idx="3981">
                  <c:v>25.7</c:v>
                </c:pt>
                <c:pt idx="3982">
                  <c:v>25.6</c:v>
                </c:pt>
                <c:pt idx="3983">
                  <c:v>25.8</c:v>
                </c:pt>
                <c:pt idx="3984">
                  <c:v>24.7</c:v>
                </c:pt>
                <c:pt idx="3985">
                  <c:v>25.4</c:v>
                </c:pt>
                <c:pt idx="3986">
                  <c:v>25.5</c:v>
                </c:pt>
                <c:pt idx="3987">
                  <c:v>25.3</c:v>
                </c:pt>
                <c:pt idx="3988">
                  <c:v>25.2</c:v>
                </c:pt>
                <c:pt idx="3989">
                  <c:v>25.4</c:v>
                </c:pt>
                <c:pt idx="3990">
                  <c:v>25</c:v>
                </c:pt>
                <c:pt idx="3991">
                  <c:v>24.6</c:v>
                </c:pt>
                <c:pt idx="3992">
                  <c:v>25.1</c:v>
                </c:pt>
                <c:pt idx="3993">
                  <c:v>25</c:v>
                </c:pt>
                <c:pt idx="3994">
                  <c:v>25.1</c:v>
                </c:pt>
                <c:pt idx="3995">
                  <c:v>25.3</c:v>
                </c:pt>
                <c:pt idx="3996">
                  <c:v>25.1</c:v>
                </c:pt>
                <c:pt idx="3997">
                  <c:v>25.1</c:v>
                </c:pt>
                <c:pt idx="3998">
                  <c:v>25.5</c:v>
                </c:pt>
                <c:pt idx="3999">
                  <c:v>25.8</c:v>
                </c:pt>
                <c:pt idx="4000">
                  <c:v>25.6</c:v>
                </c:pt>
                <c:pt idx="4001">
                  <c:v>25.8</c:v>
                </c:pt>
                <c:pt idx="4002">
                  <c:v>25.8</c:v>
                </c:pt>
                <c:pt idx="4003">
                  <c:v>25.9</c:v>
                </c:pt>
                <c:pt idx="4004">
                  <c:v>25.4</c:v>
                </c:pt>
                <c:pt idx="4005">
                  <c:v>25.5</c:v>
                </c:pt>
                <c:pt idx="4006">
                  <c:v>25.5</c:v>
                </c:pt>
                <c:pt idx="4007">
                  <c:v>25.6</c:v>
                </c:pt>
                <c:pt idx="4008">
                  <c:v>25.5</c:v>
                </c:pt>
                <c:pt idx="4009">
                  <c:v>25.3</c:v>
                </c:pt>
                <c:pt idx="4010">
                  <c:v>24</c:v>
                </c:pt>
                <c:pt idx="4011">
                  <c:v>25.8</c:v>
                </c:pt>
                <c:pt idx="4012">
                  <c:v>26</c:v>
                </c:pt>
                <c:pt idx="4013">
                  <c:v>25.9</c:v>
                </c:pt>
                <c:pt idx="4014">
                  <c:v>25.8</c:v>
                </c:pt>
                <c:pt idx="4015">
                  <c:v>25.9</c:v>
                </c:pt>
                <c:pt idx="4016">
                  <c:v>25.8</c:v>
                </c:pt>
                <c:pt idx="4017">
                  <c:v>25.5</c:v>
                </c:pt>
                <c:pt idx="4018">
                  <c:v>25.6</c:v>
                </c:pt>
                <c:pt idx="4019">
                  <c:v>25.4</c:v>
                </c:pt>
                <c:pt idx="4020">
                  <c:v>25.6</c:v>
                </c:pt>
                <c:pt idx="4021">
                  <c:v>25.8</c:v>
                </c:pt>
                <c:pt idx="4022">
                  <c:v>24.8</c:v>
                </c:pt>
                <c:pt idx="4023">
                  <c:v>24.1</c:v>
                </c:pt>
                <c:pt idx="4024">
                  <c:v>25.8</c:v>
                </c:pt>
                <c:pt idx="4025">
                  <c:v>25</c:v>
                </c:pt>
                <c:pt idx="4026">
                  <c:v>23.6</c:v>
                </c:pt>
                <c:pt idx="4027">
                  <c:v>25.6</c:v>
                </c:pt>
                <c:pt idx="4028">
                  <c:v>25.4</c:v>
                </c:pt>
                <c:pt idx="4029">
                  <c:v>25.5</c:v>
                </c:pt>
                <c:pt idx="4030">
                  <c:v>25.5</c:v>
                </c:pt>
                <c:pt idx="4031">
                  <c:v>26</c:v>
                </c:pt>
                <c:pt idx="4032">
                  <c:v>25.7</c:v>
                </c:pt>
                <c:pt idx="4033">
                  <c:v>25.1</c:v>
                </c:pt>
                <c:pt idx="4034">
                  <c:v>25.7</c:v>
                </c:pt>
                <c:pt idx="4035">
                  <c:v>25.7</c:v>
                </c:pt>
                <c:pt idx="4036">
                  <c:v>26.1</c:v>
                </c:pt>
                <c:pt idx="4037">
                  <c:v>26.3</c:v>
                </c:pt>
                <c:pt idx="4038">
                  <c:v>26.3</c:v>
                </c:pt>
                <c:pt idx="4039">
                  <c:v>26.2</c:v>
                </c:pt>
                <c:pt idx="4040">
                  <c:v>26.1</c:v>
                </c:pt>
                <c:pt idx="4041">
                  <c:v>25.8</c:v>
                </c:pt>
                <c:pt idx="4042">
                  <c:v>24.3</c:v>
                </c:pt>
                <c:pt idx="4043">
                  <c:v>23.9</c:v>
                </c:pt>
                <c:pt idx="4044">
                  <c:v>25.1</c:v>
                </c:pt>
                <c:pt idx="4045">
                  <c:v>26.1</c:v>
                </c:pt>
                <c:pt idx="4046">
                  <c:v>25.3</c:v>
                </c:pt>
                <c:pt idx="4047">
                  <c:v>25.6</c:v>
                </c:pt>
                <c:pt idx="4048">
                  <c:v>25.6</c:v>
                </c:pt>
                <c:pt idx="4049">
                  <c:v>25.3</c:v>
                </c:pt>
                <c:pt idx="4050">
                  <c:v>24.3</c:v>
                </c:pt>
                <c:pt idx="4051">
                  <c:v>24.1</c:v>
                </c:pt>
                <c:pt idx="4052">
                  <c:v>23.3</c:v>
                </c:pt>
                <c:pt idx="4053">
                  <c:v>25.6</c:v>
                </c:pt>
                <c:pt idx="4054">
                  <c:v>26.6</c:v>
                </c:pt>
                <c:pt idx="4055">
                  <c:v>26.7</c:v>
                </c:pt>
                <c:pt idx="4056">
                  <c:v>25.7</c:v>
                </c:pt>
                <c:pt idx="4057">
                  <c:v>25.9</c:v>
                </c:pt>
                <c:pt idx="4058">
                  <c:v>25.5</c:v>
                </c:pt>
                <c:pt idx="4059">
                  <c:v>26</c:v>
                </c:pt>
                <c:pt idx="4060">
                  <c:v>25.5</c:v>
                </c:pt>
                <c:pt idx="4061">
                  <c:v>24.7</c:v>
                </c:pt>
                <c:pt idx="4062">
                  <c:v>24.7</c:v>
                </c:pt>
                <c:pt idx="4063">
                  <c:v>24.9</c:v>
                </c:pt>
                <c:pt idx="4064">
                  <c:v>24.4</c:v>
                </c:pt>
                <c:pt idx="4065">
                  <c:v>25.4</c:v>
                </c:pt>
                <c:pt idx="4066">
                  <c:v>26</c:v>
                </c:pt>
                <c:pt idx="4067">
                  <c:v>25.6</c:v>
                </c:pt>
                <c:pt idx="4068">
                  <c:v>26</c:v>
                </c:pt>
                <c:pt idx="4069">
                  <c:v>24.6</c:v>
                </c:pt>
                <c:pt idx="4070">
                  <c:v>24.8</c:v>
                </c:pt>
                <c:pt idx="4071">
                  <c:v>25.5</c:v>
                </c:pt>
                <c:pt idx="4072">
                  <c:v>26.1</c:v>
                </c:pt>
                <c:pt idx="4073">
                  <c:v>26.3</c:v>
                </c:pt>
                <c:pt idx="4074">
                  <c:v>25.7</c:v>
                </c:pt>
                <c:pt idx="4075">
                  <c:v>26</c:v>
                </c:pt>
                <c:pt idx="4076">
                  <c:v>26.5</c:v>
                </c:pt>
                <c:pt idx="4077">
                  <c:v>25.2</c:v>
                </c:pt>
                <c:pt idx="4078">
                  <c:v>24.6</c:v>
                </c:pt>
                <c:pt idx="4079">
                  <c:v>25</c:v>
                </c:pt>
                <c:pt idx="4080">
                  <c:v>24.7</c:v>
                </c:pt>
                <c:pt idx="4081">
                  <c:v>24.8</c:v>
                </c:pt>
                <c:pt idx="4082">
                  <c:v>25.6</c:v>
                </c:pt>
                <c:pt idx="4083">
                  <c:v>25.2</c:v>
                </c:pt>
                <c:pt idx="4084">
                  <c:v>25.2</c:v>
                </c:pt>
                <c:pt idx="4085">
                  <c:v>25.2</c:v>
                </c:pt>
                <c:pt idx="4086">
                  <c:v>23.9</c:v>
                </c:pt>
                <c:pt idx="4087">
                  <c:v>24.1</c:v>
                </c:pt>
                <c:pt idx="4088">
                  <c:v>24.4</c:v>
                </c:pt>
                <c:pt idx="4089">
                  <c:v>24.3</c:v>
                </c:pt>
                <c:pt idx="4090">
                  <c:v>24.7</c:v>
                </c:pt>
                <c:pt idx="4091">
                  <c:v>25.4</c:v>
                </c:pt>
                <c:pt idx="4092">
                  <c:v>25.4</c:v>
                </c:pt>
                <c:pt idx="4093">
                  <c:v>24.3</c:v>
                </c:pt>
                <c:pt idx="4094">
                  <c:v>24.6</c:v>
                </c:pt>
                <c:pt idx="4095">
                  <c:v>25</c:v>
                </c:pt>
                <c:pt idx="4096">
                  <c:v>24.2</c:v>
                </c:pt>
                <c:pt idx="4097">
                  <c:v>24.1</c:v>
                </c:pt>
                <c:pt idx="4098">
                  <c:v>24.2</c:v>
                </c:pt>
                <c:pt idx="4099">
                  <c:v>24.7</c:v>
                </c:pt>
                <c:pt idx="4100">
                  <c:v>24.3</c:v>
                </c:pt>
                <c:pt idx="4101">
                  <c:v>24.1</c:v>
                </c:pt>
                <c:pt idx="4102">
                  <c:v>24.6</c:v>
                </c:pt>
                <c:pt idx="4103">
                  <c:v>26</c:v>
                </c:pt>
                <c:pt idx="4104">
                  <c:v>26.5</c:v>
                </c:pt>
                <c:pt idx="4105">
                  <c:v>25.8</c:v>
                </c:pt>
                <c:pt idx="4106">
                  <c:v>25.6</c:v>
                </c:pt>
                <c:pt idx="4107">
                  <c:v>24.8</c:v>
                </c:pt>
                <c:pt idx="4108">
                  <c:v>25.5</c:v>
                </c:pt>
                <c:pt idx="4109">
                  <c:v>25.5</c:v>
                </c:pt>
                <c:pt idx="4110">
                  <c:v>26.2</c:v>
                </c:pt>
                <c:pt idx="4111">
                  <c:v>25.9</c:v>
                </c:pt>
                <c:pt idx="4112">
                  <c:v>23.3</c:v>
                </c:pt>
                <c:pt idx="4113">
                  <c:v>24</c:v>
                </c:pt>
                <c:pt idx="4114">
                  <c:v>24.9</c:v>
                </c:pt>
                <c:pt idx="4115">
                  <c:v>25</c:v>
                </c:pt>
                <c:pt idx="4116">
                  <c:v>25.1</c:v>
                </c:pt>
                <c:pt idx="4117">
                  <c:v>25.4</c:v>
                </c:pt>
                <c:pt idx="4118">
                  <c:v>24.9</c:v>
                </c:pt>
                <c:pt idx="4119">
                  <c:v>25.5</c:v>
                </c:pt>
                <c:pt idx="4120">
                  <c:v>25.2</c:v>
                </c:pt>
                <c:pt idx="4121">
                  <c:v>24.8</c:v>
                </c:pt>
                <c:pt idx="4122">
                  <c:v>26</c:v>
                </c:pt>
                <c:pt idx="4123">
                  <c:v>24.5</c:v>
                </c:pt>
                <c:pt idx="4124">
                  <c:v>24.9</c:v>
                </c:pt>
                <c:pt idx="4125">
                  <c:v>25</c:v>
                </c:pt>
                <c:pt idx="4126">
                  <c:v>24</c:v>
                </c:pt>
                <c:pt idx="4127">
                  <c:v>24.6</c:v>
                </c:pt>
                <c:pt idx="4128">
                  <c:v>25.3</c:v>
                </c:pt>
                <c:pt idx="4129">
                  <c:v>25.8</c:v>
                </c:pt>
                <c:pt idx="4130">
                  <c:v>26</c:v>
                </c:pt>
                <c:pt idx="4131">
                  <c:v>25.4</c:v>
                </c:pt>
                <c:pt idx="4132">
                  <c:v>24.2</c:v>
                </c:pt>
                <c:pt idx="4133">
                  <c:v>24.6</c:v>
                </c:pt>
                <c:pt idx="4134">
                  <c:v>25.2</c:v>
                </c:pt>
                <c:pt idx="4135">
                  <c:v>25</c:v>
                </c:pt>
                <c:pt idx="4136">
                  <c:v>25.8</c:v>
                </c:pt>
                <c:pt idx="4137">
                  <c:v>24.8</c:v>
                </c:pt>
                <c:pt idx="4138">
                  <c:v>23.4</c:v>
                </c:pt>
                <c:pt idx="4139">
                  <c:v>23.8</c:v>
                </c:pt>
                <c:pt idx="4140">
                  <c:v>24.7</c:v>
                </c:pt>
                <c:pt idx="4141">
                  <c:v>24.9</c:v>
                </c:pt>
                <c:pt idx="4142">
                  <c:v>25.2</c:v>
                </c:pt>
                <c:pt idx="4143">
                  <c:v>25.8</c:v>
                </c:pt>
                <c:pt idx="4144">
                  <c:v>25.4</c:v>
                </c:pt>
                <c:pt idx="4145">
                  <c:v>25.5</c:v>
                </c:pt>
                <c:pt idx="4146">
                  <c:v>25.7</c:v>
                </c:pt>
                <c:pt idx="4147">
                  <c:v>25.9</c:v>
                </c:pt>
                <c:pt idx="4148">
                  <c:v>26.2</c:v>
                </c:pt>
                <c:pt idx="4149">
                  <c:v>25.2</c:v>
                </c:pt>
                <c:pt idx="4150">
                  <c:v>25.1</c:v>
                </c:pt>
                <c:pt idx="4151">
                  <c:v>25.3</c:v>
                </c:pt>
                <c:pt idx="4152">
                  <c:v>25.8</c:v>
                </c:pt>
                <c:pt idx="4153">
                  <c:v>25.9</c:v>
                </c:pt>
                <c:pt idx="4154">
                  <c:v>25.7</c:v>
                </c:pt>
                <c:pt idx="4155">
                  <c:v>25.7</c:v>
                </c:pt>
                <c:pt idx="4156">
                  <c:v>26.6</c:v>
                </c:pt>
                <c:pt idx="4157">
                  <c:v>26.6</c:v>
                </c:pt>
                <c:pt idx="4158">
                  <c:v>27.1</c:v>
                </c:pt>
                <c:pt idx="4159">
                  <c:v>26.2</c:v>
                </c:pt>
                <c:pt idx="4160">
                  <c:v>25.4</c:v>
                </c:pt>
                <c:pt idx="4161">
                  <c:v>25.8</c:v>
                </c:pt>
                <c:pt idx="4162">
                  <c:v>25.3</c:v>
                </c:pt>
                <c:pt idx="4163">
                  <c:v>24.6</c:v>
                </c:pt>
                <c:pt idx="4164">
                  <c:v>25.2</c:v>
                </c:pt>
                <c:pt idx="4165">
                  <c:v>25</c:v>
                </c:pt>
                <c:pt idx="4166">
                  <c:v>25</c:v>
                </c:pt>
                <c:pt idx="4167">
                  <c:v>24.9</c:v>
                </c:pt>
                <c:pt idx="4168">
                  <c:v>24.8</c:v>
                </c:pt>
                <c:pt idx="4169">
                  <c:v>26.3</c:v>
                </c:pt>
                <c:pt idx="4170">
                  <c:v>25.1</c:v>
                </c:pt>
                <c:pt idx="4171">
                  <c:v>25.6</c:v>
                </c:pt>
                <c:pt idx="4172">
                  <c:v>26.3</c:v>
                </c:pt>
                <c:pt idx="4173">
                  <c:v>25.9</c:v>
                </c:pt>
                <c:pt idx="4174">
                  <c:v>25.2</c:v>
                </c:pt>
                <c:pt idx="4175">
                  <c:v>25.9</c:v>
                </c:pt>
                <c:pt idx="4176">
                  <c:v>25.3</c:v>
                </c:pt>
                <c:pt idx="4177">
                  <c:v>25.7</c:v>
                </c:pt>
                <c:pt idx="4178">
                  <c:v>25.7</c:v>
                </c:pt>
                <c:pt idx="4179">
                  <c:v>24.6</c:v>
                </c:pt>
                <c:pt idx="4180">
                  <c:v>24.8</c:v>
                </c:pt>
                <c:pt idx="4181">
                  <c:v>25.4</c:v>
                </c:pt>
                <c:pt idx="4182">
                  <c:v>25.1</c:v>
                </c:pt>
                <c:pt idx="4183">
                  <c:v>25.6</c:v>
                </c:pt>
                <c:pt idx="4184">
                  <c:v>25.6</c:v>
                </c:pt>
                <c:pt idx="4185">
                  <c:v>25.8</c:v>
                </c:pt>
                <c:pt idx="4186">
                  <c:v>24.7</c:v>
                </c:pt>
                <c:pt idx="4187">
                  <c:v>24.5</c:v>
                </c:pt>
                <c:pt idx="4188">
                  <c:v>24</c:v>
                </c:pt>
                <c:pt idx="4189">
                  <c:v>24.5</c:v>
                </c:pt>
                <c:pt idx="4190">
                  <c:v>25.6</c:v>
                </c:pt>
                <c:pt idx="4191">
                  <c:v>25.5</c:v>
                </c:pt>
                <c:pt idx="4192">
                  <c:v>25.4</c:v>
                </c:pt>
                <c:pt idx="4193">
                  <c:v>25.5</c:v>
                </c:pt>
                <c:pt idx="4194">
                  <c:v>26.5</c:v>
                </c:pt>
                <c:pt idx="4195">
                  <c:v>26.6</c:v>
                </c:pt>
                <c:pt idx="4196">
                  <c:v>25.4</c:v>
                </c:pt>
                <c:pt idx="4197">
                  <c:v>25.6</c:v>
                </c:pt>
                <c:pt idx="4198">
                  <c:v>25.7</c:v>
                </c:pt>
                <c:pt idx="4199">
                  <c:v>26.1</c:v>
                </c:pt>
                <c:pt idx="4200">
                  <c:v>26.2</c:v>
                </c:pt>
                <c:pt idx="4201">
                  <c:v>24.7</c:v>
                </c:pt>
                <c:pt idx="4202">
                  <c:v>25.6</c:v>
                </c:pt>
                <c:pt idx="4203">
                  <c:v>25.9</c:v>
                </c:pt>
                <c:pt idx="4204">
                  <c:v>26.5</c:v>
                </c:pt>
                <c:pt idx="4205">
                  <c:v>26.1</c:v>
                </c:pt>
                <c:pt idx="4206">
                  <c:v>23.7</c:v>
                </c:pt>
                <c:pt idx="4207">
                  <c:v>24.7</c:v>
                </c:pt>
                <c:pt idx="4208">
                  <c:v>24</c:v>
                </c:pt>
                <c:pt idx="4209">
                  <c:v>22.9</c:v>
                </c:pt>
                <c:pt idx="4210">
                  <c:v>23</c:v>
                </c:pt>
                <c:pt idx="4211">
                  <c:v>23.5</c:v>
                </c:pt>
                <c:pt idx="4212">
                  <c:v>23.6</c:v>
                </c:pt>
                <c:pt idx="4213">
                  <c:v>24.4</c:v>
                </c:pt>
                <c:pt idx="4214">
                  <c:v>25.5</c:v>
                </c:pt>
                <c:pt idx="4215">
                  <c:v>25.9</c:v>
                </c:pt>
                <c:pt idx="4216">
                  <c:v>25.1</c:v>
                </c:pt>
                <c:pt idx="4217">
                  <c:v>24.9</c:v>
                </c:pt>
                <c:pt idx="4218">
                  <c:v>24.5</c:v>
                </c:pt>
                <c:pt idx="4219">
                  <c:v>24.6</c:v>
                </c:pt>
                <c:pt idx="4220">
                  <c:v>25.5</c:v>
                </c:pt>
                <c:pt idx="4221">
                  <c:v>24.1</c:v>
                </c:pt>
                <c:pt idx="4222">
                  <c:v>24.3</c:v>
                </c:pt>
                <c:pt idx="4223">
                  <c:v>24.8</c:v>
                </c:pt>
                <c:pt idx="4224">
                  <c:v>24.8</c:v>
                </c:pt>
                <c:pt idx="4225">
                  <c:v>24.5</c:v>
                </c:pt>
                <c:pt idx="4226">
                  <c:v>25</c:v>
                </c:pt>
                <c:pt idx="4227">
                  <c:v>23.9</c:v>
                </c:pt>
                <c:pt idx="4228">
                  <c:v>23</c:v>
                </c:pt>
                <c:pt idx="4229">
                  <c:v>23.5</c:v>
                </c:pt>
                <c:pt idx="4230">
                  <c:v>23.9</c:v>
                </c:pt>
                <c:pt idx="4231">
                  <c:v>24.2</c:v>
                </c:pt>
                <c:pt idx="4232">
                  <c:v>24</c:v>
                </c:pt>
                <c:pt idx="4233">
                  <c:v>22.9</c:v>
                </c:pt>
                <c:pt idx="4234">
                  <c:v>22.7</c:v>
                </c:pt>
                <c:pt idx="4235">
                  <c:v>23.3</c:v>
                </c:pt>
                <c:pt idx="4236">
                  <c:v>23.5</c:v>
                </c:pt>
                <c:pt idx="4237">
                  <c:v>22.9</c:v>
                </c:pt>
                <c:pt idx="4238">
                  <c:v>24.3</c:v>
                </c:pt>
                <c:pt idx="4239">
                  <c:v>24.5</c:v>
                </c:pt>
                <c:pt idx="4240">
                  <c:v>24.1</c:v>
                </c:pt>
                <c:pt idx="4241">
                  <c:v>25.1</c:v>
                </c:pt>
                <c:pt idx="4242">
                  <c:v>23.6</c:v>
                </c:pt>
                <c:pt idx="4243">
                  <c:v>25</c:v>
                </c:pt>
                <c:pt idx="4244">
                  <c:v>25.1</c:v>
                </c:pt>
                <c:pt idx="4245">
                  <c:v>25</c:v>
                </c:pt>
                <c:pt idx="4246">
                  <c:v>25.2</c:v>
                </c:pt>
                <c:pt idx="4247">
                  <c:v>25.9</c:v>
                </c:pt>
                <c:pt idx="4248">
                  <c:v>25.7</c:v>
                </c:pt>
                <c:pt idx="4249">
                  <c:v>25.2</c:v>
                </c:pt>
                <c:pt idx="4250">
                  <c:v>24.5</c:v>
                </c:pt>
                <c:pt idx="4251">
                  <c:v>25</c:v>
                </c:pt>
                <c:pt idx="4252">
                  <c:v>25.3</c:v>
                </c:pt>
                <c:pt idx="4253">
                  <c:v>25.3</c:v>
                </c:pt>
                <c:pt idx="4254">
                  <c:v>25.2</c:v>
                </c:pt>
                <c:pt idx="4255">
                  <c:v>25</c:v>
                </c:pt>
                <c:pt idx="4256">
                  <c:v>24.5</c:v>
                </c:pt>
                <c:pt idx="4257">
                  <c:v>24.7</c:v>
                </c:pt>
                <c:pt idx="4258">
                  <c:v>24.8</c:v>
                </c:pt>
                <c:pt idx="4259">
                  <c:v>24.2</c:v>
                </c:pt>
                <c:pt idx="4260">
                  <c:v>22.7</c:v>
                </c:pt>
                <c:pt idx="4261">
                  <c:v>23.6</c:v>
                </c:pt>
                <c:pt idx="4262">
                  <c:v>25.3</c:v>
                </c:pt>
                <c:pt idx="4263">
                  <c:v>25.7</c:v>
                </c:pt>
                <c:pt idx="4264">
                  <c:v>25.3</c:v>
                </c:pt>
                <c:pt idx="4265">
                  <c:v>25.2</c:v>
                </c:pt>
                <c:pt idx="4266">
                  <c:v>25.4</c:v>
                </c:pt>
                <c:pt idx="4267">
                  <c:v>25.1</c:v>
                </c:pt>
                <c:pt idx="4268">
                  <c:v>24.8</c:v>
                </c:pt>
                <c:pt idx="4269">
                  <c:v>24.5</c:v>
                </c:pt>
                <c:pt idx="4270">
                  <c:v>25</c:v>
                </c:pt>
                <c:pt idx="4271">
                  <c:v>24.9</c:v>
                </c:pt>
                <c:pt idx="4272">
                  <c:v>24.9</c:v>
                </c:pt>
                <c:pt idx="4273">
                  <c:v>24.9</c:v>
                </c:pt>
                <c:pt idx="4274">
                  <c:v>25.2</c:v>
                </c:pt>
                <c:pt idx="4275">
                  <c:v>25.2</c:v>
                </c:pt>
                <c:pt idx="4276">
                  <c:v>25.2</c:v>
                </c:pt>
                <c:pt idx="4277">
                  <c:v>25.3</c:v>
                </c:pt>
                <c:pt idx="4278">
                  <c:v>25.1</c:v>
                </c:pt>
                <c:pt idx="4279">
                  <c:v>25</c:v>
                </c:pt>
                <c:pt idx="4280">
                  <c:v>24.9</c:v>
                </c:pt>
                <c:pt idx="4281">
                  <c:v>25</c:v>
                </c:pt>
                <c:pt idx="4282">
                  <c:v>24.9</c:v>
                </c:pt>
                <c:pt idx="4283">
                  <c:v>24.6</c:v>
                </c:pt>
                <c:pt idx="4284">
                  <c:v>24.7</c:v>
                </c:pt>
                <c:pt idx="4285">
                  <c:v>24.7</c:v>
                </c:pt>
                <c:pt idx="4286">
                  <c:v>24.3</c:v>
                </c:pt>
                <c:pt idx="4287">
                  <c:v>24.4</c:v>
                </c:pt>
                <c:pt idx="4288">
                  <c:v>24</c:v>
                </c:pt>
                <c:pt idx="4289">
                  <c:v>23.8</c:v>
                </c:pt>
                <c:pt idx="4290">
                  <c:v>24.4</c:v>
                </c:pt>
                <c:pt idx="4291">
                  <c:v>23.8</c:v>
                </c:pt>
                <c:pt idx="4292">
                  <c:v>24.3</c:v>
                </c:pt>
                <c:pt idx="4293">
                  <c:v>24.6</c:v>
                </c:pt>
                <c:pt idx="4294">
                  <c:v>24.5</c:v>
                </c:pt>
                <c:pt idx="4295">
                  <c:v>24.5</c:v>
                </c:pt>
                <c:pt idx="4296">
                  <c:v>25</c:v>
                </c:pt>
                <c:pt idx="4297">
                  <c:v>25.1</c:v>
                </c:pt>
                <c:pt idx="4298">
                  <c:v>24.7</c:v>
                </c:pt>
                <c:pt idx="4299">
                  <c:v>24.7</c:v>
                </c:pt>
                <c:pt idx="4300">
                  <c:v>24.6</c:v>
                </c:pt>
                <c:pt idx="4301">
                  <c:v>24.2</c:v>
                </c:pt>
                <c:pt idx="4302">
                  <c:v>24.8</c:v>
                </c:pt>
                <c:pt idx="4303">
                  <c:v>24.9</c:v>
                </c:pt>
                <c:pt idx="4304">
                  <c:v>24.4</c:v>
                </c:pt>
                <c:pt idx="4305">
                  <c:v>24.7</c:v>
                </c:pt>
                <c:pt idx="4306">
                  <c:v>24.1</c:v>
                </c:pt>
                <c:pt idx="4307">
                  <c:v>24.6</c:v>
                </c:pt>
                <c:pt idx="4308">
                  <c:v>24.8</c:v>
                </c:pt>
                <c:pt idx="4309">
                  <c:v>24.6</c:v>
                </c:pt>
                <c:pt idx="4310">
                  <c:v>24.2</c:v>
                </c:pt>
                <c:pt idx="4311">
                  <c:v>24.9</c:v>
                </c:pt>
                <c:pt idx="4312">
                  <c:v>24.7</c:v>
                </c:pt>
                <c:pt idx="4313">
                  <c:v>24.7</c:v>
                </c:pt>
                <c:pt idx="4314">
                  <c:v>24.4</c:v>
                </c:pt>
                <c:pt idx="4315">
                  <c:v>24.1</c:v>
                </c:pt>
                <c:pt idx="4316">
                  <c:v>24.2</c:v>
                </c:pt>
                <c:pt idx="4317">
                  <c:v>24.2</c:v>
                </c:pt>
                <c:pt idx="4318">
                  <c:v>23.7</c:v>
                </c:pt>
                <c:pt idx="4319">
                  <c:v>23.9</c:v>
                </c:pt>
                <c:pt idx="4320">
                  <c:v>24.9</c:v>
                </c:pt>
                <c:pt idx="4321">
                  <c:v>24.7</c:v>
                </c:pt>
                <c:pt idx="4322">
                  <c:v>24.8</c:v>
                </c:pt>
                <c:pt idx="4323">
                  <c:v>24.7</c:v>
                </c:pt>
                <c:pt idx="4324">
                  <c:v>24.5</c:v>
                </c:pt>
                <c:pt idx="4325">
                  <c:v>24.3</c:v>
                </c:pt>
                <c:pt idx="4326">
                  <c:v>24.6</c:v>
                </c:pt>
                <c:pt idx="4327">
                  <c:v>24.8</c:v>
                </c:pt>
                <c:pt idx="4328">
                  <c:v>24.6</c:v>
                </c:pt>
                <c:pt idx="4329">
                  <c:v>24.7</c:v>
                </c:pt>
                <c:pt idx="4330">
                  <c:v>24.2</c:v>
                </c:pt>
                <c:pt idx="4331">
                  <c:v>24.2</c:v>
                </c:pt>
                <c:pt idx="4332">
                  <c:v>23.2</c:v>
                </c:pt>
                <c:pt idx="4333">
                  <c:v>24.5</c:v>
                </c:pt>
                <c:pt idx="4334">
                  <c:v>24.4</c:v>
                </c:pt>
                <c:pt idx="4335">
                  <c:v>24.3</c:v>
                </c:pt>
                <c:pt idx="4336">
                  <c:v>24.7</c:v>
                </c:pt>
                <c:pt idx="4337">
                  <c:v>24.4</c:v>
                </c:pt>
                <c:pt idx="4338">
                  <c:v>24.4</c:v>
                </c:pt>
                <c:pt idx="4339">
                  <c:v>24.3</c:v>
                </c:pt>
                <c:pt idx="4340">
                  <c:v>24.3</c:v>
                </c:pt>
                <c:pt idx="4341">
                  <c:v>24.4</c:v>
                </c:pt>
                <c:pt idx="4342">
                  <c:v>24.4</c:v>
                </c:pt>
                <c:pt idx="4343">
                  <c:v>24.4</c:v>
                </c:pt>
                <c:pt idx="4344">
                  <c:v>24.4</c:v>
                </c:pt>
                <c:pt idx="4345">
                  <c:v>24.3</c:v>
                </c:pt>
                <c:pt idx="4346">
                  <c:v>23.8</c:v>
                </c:pt>
                <c:pt idx="4347">
                  <c:v>24.3</c:v>
                </c:pt>
                <c:pt idx="4348">
                  <c:v>24.5</c:v>
                </c:pt>
                <c:pt idx="4349">
                  <c:v>24.6</c:v>
                </c:pt>
                <c:pt idx="4350">
                  <c:v>24.3</c:v>
                </c:pt>
                <c:pt idx="4351">
                  <c:v>24.5</c:v>
                </c:pt>
                <c:pt idx="4352">
                  <c:v>24.8</c:v>
                </c:pt>
                <c:pt idx="4353">
                  <c:v>24.8</c:v>
                </c:pt>
                <c:pt idx="4354">
                  <c:v>25.1</c:v>
                </c:pt>
                <c:pt idx="4355">
                  <c:v>25</c:v>
                </c:pt>
                <c:pt idx="4356">
                  <c:v>25.2</c:v>
                </c:pt>
                <c:pt idx="4357">
                  <c:v>25.1</c:v>
                </c:pt>
                <c:pt idx="4358">
                  <c:v>25.2</c:v>
                </c:pt>
                <c:pt idx="4359">
                  <c:v>25</c:v>
                </c:pt>
                <c:pt idx="4360">
                  <c:v>25</c:v>
                </c:pt>
                <c:pt idx="4361">
                  <c:v>25.1</c:v>
                </c:pt>
                <c:pt idx="4362">
                  <c:v>25.3</c:v>
                </c:pt>
                <c:pt idx="4363">
                  <c:v>25.2</c:v>
                </c:pt>
                <c:pt idx="4364">
                  <c:v>24.9</c:v>
                </c:pt>
                <c:pt idx="4365">
                  <c:v>25</c:v>
                </c:pt>
                <c:pt idx="4366">
                  <c:v>25</c:v>
                </c:pt>
                <c:pt idx="4367">
                  <c:v>24.8</c:v>
                </c:pt>
                <c:pt idx="4368">
                  <c:v>24.8</c:v>
                </c:pt>
                <c:pt idx="4369">
                  <c:v>25.1</c:v>
                </c:pt>
                <c:pt idx="4370">
                  <c:v>25.3</c:v>
                </c:pt>
                <c:pt idx="4371">
                  <c:v>25.7</c:v>
                </c:pt>
                <c:pt idx="4372">
                  <c:v>25.6</c:v>
                </c:pt>
                <c:pt idx="4373">
                  <c:v>25.2</c:v>
                </c:pt>
                <c:pt idx="4374">
                  <c:v>25.2</c:v>
                </c:pt>
                <c:pt idx="4375">
                  <c:v>25.4</c:v>
                </c:pt>
                <c:pt idx="4376">
                  <c:v>25.3</c:v>
                </c:pt>
                <c:pt idx="4377">
                  <c:v>25.2</c:v>
                </c:pt>
                <c:pt idx="4378">
                  <c:v>24.9</c:v>
                </c:pt>
                <c:pt idx="4379">
                  <c:v>25.3</c:v>
                </c:pt>
                <c:pt idx="4380">
                  <c:v>25.1</c:v>
                </c:pt>
                <c:pt idx="4381">
                  <c:v>24.3</c:v>
                </c:pt>
                <c:pt idx="4382">
                  <c:v>25.3</c:v>
                </c:pt>
                <c:pt idx="4383">
                  <c:v>25.6</c:v>
                </c:pt>
                <c:pt idx="4384">
                  <c:v>25.2</c:v>
                </c:pt>
                <c:pt idx="4385">
                  <c:v>25.1</c:v>
                </c:pt>
                <c:pt idx="4386">
                  <c:v>25.6</c:v>
                </c:pt>
                <c:pt idx="4387">
                  <c:v>25.6</c:v>
                </c:pt>
                <c:pt idx="4388">
                  <c:v>25.5</c:v>
                </c:pt>
                <c:pt idx="4389">
                  <c:v>24.5</c:v>
                </c:pt>
                <c:pt idx="4390">
                  <c:v>25.4</c:v>
                </c:pt>
                <c:pt idx="4391">
                  <c:v>25.2</c:v>
                </c:pt>
                <c:pt idx="4392">
                  <c:v>24.7</c:v>
                </c:pt>
                <c:pt idx="4393">
                  <c:v>24.7</c:v>
                </c:pt>
                <c:pt idx="4394">
                  <c:v>25.3</c:v>
                </c:pt>
                <c:pt idx="4395">
                  <c:v>25.7</c:v>
                </c:pt>
                <c:pt idx="4396">
                  <c:v>26</c:v>
                </c:pt>
                <c:pt idx="4397">
                  <c:v>26</c:v>
                </c:pt>
                <c:pt idx="4398">
                  <c:v>26</c:v>
                </c:pt>
                <c:pt idx="4399">
                  <c:v>25.9</c:v>
                </c:pt>
                <c:pt idx="4400">
                  <c:v>25.7</c:v>
                </c:pt>
                <c:pt idx="4401">
                  <c:v>25.5</c:v>
                </c:pt>
                <c:pt idx="4402">
                  <c:v>25.2</c:v>
                </c:pt>
                <c:pt idx="4403">
                  <c:v>25.3</c:v>
                </c:pt>
                <c:pt idx="4404">
                  <c:v>24.8</c:v>
                </c:pt>
                <c:pt idx="4405">
                  <c:v>24.7</c:v>
                </c:pt>
                <c:pt idx="4406">
                  <c:v>24.9</c:v>
                </c:pt>
                <c:pt idx="4407">
                  <c:v>25.2</c:v>
                </c:pt>
                <c:pt idx="4408">
                  <c:v>25.9</c:v>
                </c:pt>
                <c:pt idx="4409">
                  <c:v>26</c:v>
                </c:pt>
                <c:pt idx="4410">
                  <c:v>25.9</c:v>
                </c:pt>
                <c:pt idx="4411">
                  <c:v>26.1</c:v>
                </c:pt>
                <c:pt idx="4412">
                  <c:v>25.7</c:v>
                </c:pt>
                <c:pt idx="4413">
                  <c:v>25.3</c:v>
                </c:pt>
                <c:pt idx="4414">
                  <c:v>26.5</c:v>
                </c:pt>
                <c:pt idx="4415">
                  <c:v>26.2</c:v>
                </c:pt>
                <c:pt idx="4416">
                  <c:v>25.7</c:v>
                </c:pt>
                <c:pt idx="4417">
                  <c:v>24.9</c:v>
                </c:pt>
                <c:pt idx="4418">
                  <c:v>25</c:v>
                </c:pt>
                <c:pt idx="4419">
                  <c:v>25.3</c:v>
                </c:pt>
                <c:pt idx="4420">
                  <c:v>24.3</c:v>
                </c:pt>
                <c:pt idx="4421">
                  <c:v>24.8</c:v>
                </c:pt>
                <c:pt idx="4422">
                  <c:v>26.3</c:v>
                </c:pt>
                <c:pt idx="4423">
                  <c:v>26.5</c:v>
                </c:pt>
                <c:pt idx="4424">
                  <c:v>25.6</c:v>
                </c:pt>
                <c:pt idx="4425">
                  <c:v>23.9</c:v>
                </c:pt>
                <c:pt idx="4426">
                  <c:v>24.8</c:v>
                </c:pt>
                <c:pt idx="4427">
                  <c:v>26.3</c:v>
                </c:pt>
                <c:pt idx="4428">
                  <c:v>26.6</c:v>
                </c:pt>
                <c:pt idx="4429">
                  <c:v>26.6</c:v>
                </c:pt>
                <c:pt idx="4430">
                  <c:v>26</c:v>
                </c:pt>
                <c:pt idx="4431">
                  <c:v>25.1</c:v>
                </c:pt>
                <c:pt idx="4432">
                  <c:v>25.9</c:v>
                </c:pt>
                <c:pt idx="4433">
                  <c:v>23.7</c:v>
                </c:pt>
                <c:pt idx="4434">
                  <c:v>25</c:v>
                </c:pt>
                <c:pt idx="4435">
                  <c:v>26.3</c:v>
                </c:pt>
                <c:pt idx="4436">
                  <c:v>26.6</c:v>
                </c:pt>
                <c:pt idx="4437">
                  <c:v>25.3</c:v>
                </c:pt>
                <c:pt idx="4438">
                  <c:v>25</c:v>
                </c:pt>
                <c:pt idx="4439">
                  <c:v>25</c:v>
                </c:pt>
                <c:pt idx="4440">
                  <c:v>25.5</c:v>
                </c:pt>
                <c:pt idx="4441">
                  <c:v>25.5</c:v>
                </c:pt>
                <c:pt idx="4442">
                  <c:v>24.7</c:v>
                </c:pt>
                <c:pt idx="4443">
                  <c:v>25.3</c:v>
                </c:pt>
                <c:pt idx="4444">
                  <c:v>25.5</c:v>
                </c:pt>
                <c:pt idx="4445">
                  <c:v>26.1</c:v>
                </c:pt>
                <c:pt idx="4446">
                  <c:v>26.4</c:v>
                </c:pt>
                <c:pt idx="4447">
                  <c:v>26.1</c:v>
                </c:pt>
                <c:pt idx="4448">
                  <c:v>24.2</c:v>
                </c:pt>
                <c:pt idx="4449">
                  <c:v>25.7</c:v>
                </c:pt>
                <c:pt idx="4450">
                  <c:v>26.6</c:v>
                </c:pt>
                <c:pt idx="4451">
                  <c:v>25.3</c:v>
                </c:pt>
                <c:pt idx="4452">
                  <c:v>24.5</c:v>
                </c:pt>
                <c:pt idx="4453">
                  <c:v>25</c:v>
                </c:pt>
                <c:pt idx="4454">
                  <c:v>24.3</c:v>
                </c:pt>
                <c:pt idx="4455">
                  <c:v>25.3</c:v>
                </c:pt>
                <c:pt idx="4456">
                  <c:v>25.7</c:v>
                </c:pt>
                <c:pt idx="4457">
                  <c:v>25.1</c:v>
                </c:pt>
                <c:pt idx="4458">
                  <c:v>25</c:v>
                </c:pt>
                <c:pt idx="4459">
                  <c:v>24.8</c:v>
                </c:pt>
                <c:pt idx="4460">
                  <c:v>24.7</c:v>
                </c:pt>
                <c:pt idx="4461">
                  <c:v>24.3</c:v>
                </c:pt>
                <c:pt idx="4462">
                  <c:v>25.8</c:v>
                </c:pt>
                <c:pt idx="4463">
                  <c:v>26.2</c:v>
                </c:pt>
                <c:pt idx="4464">
                  <c:v>26.2</c:v>
                </c:pt>
                <c:pt idx="4465">
                  <c:v>24.1</c:v>
                </c:pt>
                <c:pt idx="4466">
                  <c:v>26.2</c:v>
                </c:pt>
                <c:pt idx="4467">
                  <c:v>26.6</c:v>
                </c:pt>
                <c:pt idx="4468">
                  <c:v>26.2</c:v>
                </c:pt>
                <c:pt idx="4469">
                  <c:v>25.9</c:v>
                </c:pt>
                <c:pt idx="4470">
                  <c:v>25.2</c:v>
                </c:pt>
                <c:pt idx="4471">
                  <c:v>24.6</c:v>
                </c:pt>
                <c:pt idx="4472">
                  <c:v>25.5</c:v>
                </c:pt>
                <c:pt idx="4473">
                  <c:v>25.6</c:v>
                </c:pt>
                <c:pt idx="4474">
                  <c:v>25.1</c:v>
                </c:pt>
                <c:pt idx="4475">
                  <c:v>25.7</c:v>
                </c:pt>
                <c:pt idx="4476">
                  <c:v>26.3</c:v>
                </c:pt>
                <c:pt idx="4477">
                  <c:v>26.2</c:v>
                </c:pt>
                <c:pt idx="4478">
                  <c:v>25.6</c:v>
                </c:pt>
                <c:pt idx="4479">
                  <c:v>26</c:v>
                </c:pt>
                <c:pt idx="4480">
                  <c:v>23.7</c:v>
                </c:pt>
                <c:pt idx="4481">
                  <c:v>25.4</c:v>
                </c:pt>
                <c:pt idx="4482">
                  <c:v>26.2</c:v>
                </c:pt>
                <c:pt idx="4483">
                  <c:v>26.3</c:v>
                </c:pt>
                <c:pt idx="4484">
                  <c:v>26.7</c:v>
                </c:pt>
                <c:pt idx="4485">
                  <c:v>26.5</c:v>
                </c:pt>
                <c:pt idx="4486">
                  <c:v>24.9</c:v>
                </c:pt>
                <c:pt idx="4487">
                  <c:v>24.7</c:v>
                </c:pt>
                <c:pt idx="4488">
                  <c:v>23.3</c:v>
                </c:pt>
                <c:pt idx="4489">
                  <c:v>24.7</c:v>
                </c:pt>
                <c:pt idx="4490">
                  <c:v>24.5</c:v>
                </c:pt>
                <c:pt idx="4491">
                  <c:v>24.7</c:v>
                </c:pt>
                <c:pt idx="4492">
                  <c:v>25.6</c:v>
                </c:pt>
                <c:pt idx="4493">
                  <c:v>26</c:v>
                </c:pt>
                <c:pt idx="4494">
                  <c:v>26</c:v>
                </c:pt>
                <c:pt idx="4495">
                  <c:v>24.4</c:v>
                </c:pt>
                <c:pt idx="4496">
                  <c:v>25.8</c:v>
                </c:pt>
                <c:pt idx="4497">
                  <c:v>25</c:v>
                </c:pt>
                <c:pt idx="4498">
                  <c:v>25.6</c:v>
                </c:pt>
                <c:pt idx="4499">
                  <c:v>24.9</c:v>
                </c:pt>
                <c:pt idx="4500">
                  <c:v>24.8</c:v>
                </c:pt>
                <c:pt idx="4501">
                  <c:v>24.3</c:v>
                </c:pt>
                <c:pt idx="4502">
                  <c:v>24.8</c:v>
                </c:pt>
                <c:pt idx="4503">
                  <c:v>24.4</c:v>
                </c:pt>
                <c:pt idx="4504">
                  <c:v>24.2</c:v>
                </c:pt>
                <c:pt idx="4505">
                  <c:v>24.7</c:v>
                </c:pt>
                <c:pt idx="4506">
                  <c:v>25.8</c:v>
                </c:pt>
                <c:pt idx="4507">
                  <c:v>26.2</c:v>
                </c:pt>
                <c:pt idx="4508">
                  <c:v>25.4</c:v>
                </c:pt>
                <c:pt idx="4509">
                  <c:v>25.2</c:v>
                </c:pt>
                <c:pt idx="4510">
                  <c:v>23.7</c:v>
                </c:pt>
                <c:pt idx="4511">
                  <c:v>24</c:v>
                </c:pt>
                <c:pt idx="4512">
                  <c:v>25.5</c:v>
                </c:pt>
                <c:pt idx="4513">
                  <c:v>26.3</c:v>
                </c:pt>
                <c:pt idx="4514">
                  <c:v>26.4</c:v>
                </c:pt>
                <c:pt idx="4515">
                  <c:v>24.7</c:v>
                </c:pt>
                <c:pt idx="4516">
                  <c:v>24.4</c:v>
                </c:pt>
                <c:pt idx="4517">
                  <c:v>25.8</c:v>
                </c:pt>
                <c:pt idx="4518">
                  <c:v>26.2</c:v>
                </c:pt>
                <c:pt idx="4519">
                  <c:v>25.8</c:v>
                </c:pt>
                <c:pt idx="4520">
                  <c:v>26.6</c:v>
                </c:pt>
                <c:pt idx="4521">
                  <c:v>24.7</c:v>
                </c:pt>
                <c:pt idx="4522">
                  <c:v>25.5</c:v>
                </c:pt>
                <c:pt idx="4523">
                  <c:v>26.3</c:v>
                </c:pt>
                <c:pt idx="4524">
                  <c:v>24.6</c:v>
                </c:pt>
                <c:pt idx="4525">
                  <c:v>25.4</c:v>
                </c:pt>
                <c:pt idx="4526">
                  <c:v>26.2</c:v>
                </c:pt>
                <c:pt idx="4527">
                  <c:v>26</c:v>
                </c:pt>
                <c:pt idx="4528">
                  <c:v>25.9</c:v>
                </c:pt>
                <c:pt idx="4529">
                  <c:v>25.2</c:v>
                </c:pt>
                <c:pt idx="4530">
                  <c:v>26</c:v>
                </c:pt>
                <c:pt idx="4531">
                  <c:v>26.3</c:v>
                </c:pt>
                <c:pt idx="4532">
                  <c:v>26.9</c:v>
                </c:pt>
                <c:pt idx="4533">
                  <c:v>26.1</c:v>
                </c:pt>
                <c:pt idx="4534">
                  <c:v>24.3</c:v>
                </c:pt>
                <c:pt idx="4535">
                  <c:v>25.4</c:v>
                </c:pt>
                <c:pt idx="4536">
                  <c:v>26.3</c:v>
                </c:pt>
                <c:pt idx="4537">
                  <c:v>26.2</c:v>
                </c:pt>
                <c:pt idx="4538">
                  <c:v>25.5</c:v>
                </c:pt>
                <c:pt idx="4539">
                  <c:v>24.8</c:v>
                </c:pt>
                <c:pt idx="4540">
                  <c:v>24.6</c:v>
                </c:pt>
                <c:pt idx="4541">
                  <c:v>26.1</c:v>
                </c:pt>
                <c:pt idx="4542">
                  <c:v>25.9</c:v>
                </c:pt>
                <c:pt idx="4543">
                  <c:v>24.1</c:v>
                </c:pt>
                <c:pt idx="4544">
                  <c:v>25.6</c:v>
                </c:pt>
                <c:pt idx="4545">
                  <c:v>25.1</c:v>
                </c:pt>
                <c:pt idx="4546">
                  <c:v>24.7</c:v>
                </c:pt>
                <c:pt idx="4547">
                  <c:v>26</c:v>
                </c:pt>
                <c:pt idx="4548">
                  <c:v>24.9</c:v>
                </c:pt>
                <c:pt idx="4549">
                  <c:v>26</c:v>
                </c:pt>
                <c:pt idx="4550">
                  <c:v>25.6</c:v>
                </c:pt>
                <c:pt idx="4551">
                  <c:v>25.4</c:v>
                </c:pt>
                <c:pt idx="4552">
                  <c:v>26.1</c:v>
                </c:pt>
                <c:pt idx="4553">
                  <c:v>26.1</c:v>
                </c:pt>
                <c:pt idx="4554">
                  <c:v>24.4</c:v>
                </c:pt>
                <c:pt idx="4555">
                  <c:v>25.1</c:v>
                </c:pt>
                <c:pt idx="4556">
                  <c:v>24.8</c:v>
                </c:pt>
                <c:pt idx="4557">
                  <c:v>24.8</c:v>
                </c:pt>
                <c:pt idx="4558">
                  <c:v>25</c:v>
                </c:pt>
                <c:pt idx="4559">
                  <c:v>23.8</c:v>
                </c:pt>
                <c:pt idx="4560">
                  <c:v>25</c:v>
                </c:pt>
                <c:pt idx="4561">
                  <c:v>24.6</c:v>
                </c:pt>
                <c:pt idx="4562">
                  <c:v>24.5</c:v>
                </c:pt>
                <c:pt idx="4563">
                  <c:v>25.5</c:v>
                </c:pt>
                <c:pt idx="4564">
                  <c:v>25.6</c:v>
                </c:pt>
                <c:pt idx="4565">
                  <c:v>24.9</c:v>
                </c:pt>
                <c:pt idx="4566">
                  <c:v>25.3</c:v>
                </c:pt>
                <c:pt idx="4567">
                  <c:v>26</c:v>
                </c:pt>
                <c:pt idx="4568">
                  <c:v>26.1</c:v>
                </c:pt>
                <c:pt idx="4569">
                  <c:v>24.5</c:v>
                </c:pt>
                <c:pt idx="4570">
                  <c:v>24.5</c:v>
                </c:pt>
                <c:pt idx="4571">
                  <c:v>24.8</c:v>
                </c:pt>
                <c:pt idx="4572">
                  <c:v>25.7</c:v>
                </c:pt>
                <c:pt idx="4573">
                  <c:v>25.1</c:v>
                </c:pt>
                <c:pt idx="4574">
                  <c:v>24.7</c:v>
                </c:pt>
                <c:pt idx="4575">
                  <c:v>24.3</c:v>
                </c:pt>
                <c:pt idx="4576">
                  <c:v>23.5</c:v>
                </c:pt>
                <c:pt idx="4577">
                  <c:v>24.3</c:v>
                </c:pt>
                <c:pt idx="4578">
                  <c:v>24.8</c:v>
                </c:pt>
                <c:pt idx="4579">
                  <c:v>24.3</c:v>
                </c:pt>
                <c:pt idx="4580">
                  <c:v>25.4</c:v>
                </c:pt>
                <c:pt idx="4581">
                  <c:v>23.6</c:v>
                </c:pt>
                <c:pt idx="4582">
                  <c:v>24.8</c:v>
                </c:pt>
                <c:pt idx="4583">
                  <c:v>24.7</c:v>
                </c:pt>
                <c:pt idx="4584">
                  <c:v>24.1</c:v>
                </c:pt>
                <c:pt idx="4585">
                  <c:v>23.4</c:v>
                </c:pt>
                <c:pt idx="4586">
                  <c:v>24.7</c:v>
                </c:pt>
                <c:pt idx="4587">
                  <c:v>24.3</c:v>
                </c:pt>
                <c:pt idx="4588">
                  <c:v>24.8</c:v>
                </c:pt>
                <c:pt idx="4589">
                  <c:v>23.9</c:v>
                </c:pt>
                <c:pt idx="4590">
                  <c:v>24.8</c:v>
                </c:pt>
                <c:pt idx="4591">
                  <c:v>24</c:v>
                </c:pt>
                <c:pt idx="4592">
                  <c:v>25.1</c:v>
                </c:pt>
                <c:pt idx="4593">
                  <c:v>26</c:v>
                </c:pt>
                <c:pt idx="4594">
                  <c:v>25</c:v>
                </c:pt>
                <c:pt idx="4595">
                  <c:v>24.6</c:v>
                </c:pt>
                <c:pt idx="4596">
                  <c:v>24.6</c:v>
                </c:pt>
                <c:pt idx="4597">
                  <c:v>24.4</c:v>
                </c:pt>
                <c:pt idx="4598">
                  <c:v>24.3</c:v>
                </c:pt>
                <c:pt idx="4599">
                  <c:v>25.4</c:v>
                </c:pt>
                <c:pt idx="4600">
                  <c:v>25.8</c:v>
                </c:pt>
                <c:pt idx="4601">
                  <c:v>26</c:v>
                </c:pt>
                <c:pt idx="4602">
                  <c:v>25.5</c:v>
                </c:pt>
                <c:pt idx="4603">
                  <c:v>24.4</c:v>
                </c:pt>
                <c:pt idx="4604">
                  <c:v>25</c:v>
                </c:pt>
                <c:pt idx="4605">
                  <c:v>25.4</c:v>
                </c:pt>
                <c:pt idx="4606">
                  <c:v>26.3</c:v>
                </c:pt>
                <c:pt idx="4607">
                  <c:v>26.2</c:v>
                </c:pt>
                <c:pt idx="4608">
                  <c:v>26</c:v>
                </c:pt>
                <c:pt idx="4609">
                  <c:v>26.1</c:v>
                </c:pt>
                <c:pt idx="4610">
                  <c:v>26.3</c:v>
                </c:pt>
                <c:pt idx="4611">
                  <c:v>25.5</c:v>
                </c:pt>
                <c:pt idx="4612">
                  <c:v>24.5</c:v>
                </c:pt>
                <c:pt idx="4613">
                  <c:v>25.1</c:v>
                </c:pt>
                <c:pt idx="4614">
                  <c:v>25.9</c:v>
                </c:pt>
                <c:pt idx="4615">
                  <c:v>26.1</c:v>
                </c:pt>
                <c:pt idx="4616">
                  <c:v>26</c:v>
                </c:pt>
                <c:pt idx="4617">
                  <c:v>26.1</c:v>
                </c:pt>
                <c:pt idx="4618">
                  <c:v>25.9</c:v>
                </c:pt>
                <c:pt idx="4619">
                  <c:v>25.6</c:v>
                </c:pt>
                <c:pt idx="4620">
                  <c:v>25.4</c:v>
                </c:pt>
                <c:pt idx="4621">
                  <c:v>24.9</c:v>
                </c:pt>
                <c:pt idx="4622">
                  <c:v>24.9</c:v>
                </c:pt>
                <c:pt idx="4623">
                  <c:v>24.5</c:v>
                </c:pt>
                <c:pt idx="4624">
                  <c:v>24.3</c:v>
                </c:pt>
                <c:pt idx="4625">
                  <c:v>23.7</c:v>
                </c:pt>
                <c:pt idx="4626">
                  <c:v>24.1</c:v>
                </c:pt>
                <c:pt idx="4627">
                  <c:v>24.8</c:v>
                </c:pt>
                <c:pt idx="4628">
                  <c:v>25.6</c:v>
                </c:pt>
                <c:pt idx="4629">
                  <c:v>25.7</c:v>
                </c:pt>
                <c:pt idx="4630">
                  <c:v>25.5</c:v>
                </c:pt>
                <c:pt idx="4631">
                  <c:v>24.8</c:v>
                </c:pt>
                <c:pt idx="4632">
                  <c:v>25.8</c:v>
                </c:pt>
                <c:pt idx="4633">
                  <c:v>25.8</c:v>
                </c:pt>
                <c:pt idx="4634">
                  <c:v>26</c:v>
                </c:pt>
                <c:pt idx="4635">
                  <c:v>25.7</c:v>
                </c:pt>
                <c:pt idx="4636">
                  <c:v>25.5</c:v>
                </c:pt>
                <c:pt idx="4637">
                  <c:v>25.4</c:v>
                </c:pt>
                <c:pt idx="4638">
                  <c:v>25.3</c:v>
                </c:pt>
                <c:pt idx="4639">
                  <c:v>25.2</c:v>
                </c:pt>
                <c:pt idx="4640">
                  <c:v>25.2</c:v>
                </c:pt>
                <c:pt idx="4641">
                  <c:v>25.4</c:v>
                </c:pt>
                <c:pt idx="4642">
                  <c:v>25.7</c:v>
                </c:pt>
                <c:pt idx="4643">
                  <c:v>25.4</c:v>
                </c:pt>
                <c:pt idx="4644">
                  <c:v>25</c:v>
                </c:pt>
                <c:pt idx="4645">
                  <c:v>25.1</c:v>
                </c:pt>
                <c:pt idx="4646">
                  <c:v>24.4</c:v>
                </c:pt>
                <c:pt idx="4647">
                  <c:v>24.9</c:v>
                </c:pt>
                <c:pt idx="4648">
                  <c:v>25</c:v>
                </c:pt>
                <c:pt idx="4649">
                  <c:v>25.2</c:v>
                </c:pt>
                <c:pt idx="4650">
                  <c:v>25.2</c:v>
                </c:pt>
                <c:pt idx="4651">
                  <c:v>25.2</c:v>
                </c:pt>
                <c:pt idx="4652">
                  <c:v>25.2</c:v>
                </c:pt>
                <c:pt idx="4653">
                  <c:v>25.1</c:v>
                </c:pt>
                <c:pt idx="4654">
                  <c:v>25.2</c:v>
                </c:pt>
                <c:pt idx="4655">
                  <c:v>25.1</c:v>
                </c:pt>
                <c:pt idx="4656">
                  <c:v>25.1</c:v>
                </c:pt>
                <c:pt idx="4657">
                  <c:v>25.3</c:v>
                </c:pt>
                <c:pt idx="4658">
                  <c:v>25.2</c:v>
                </c:pt>
                <c:pt idx="4659">
                  <c:v>25.4</c:v>
                </c:pt>
                <c:pt idx="4660">
                  <c:v>24.5</c:v>
                </c:pt>
                <c:pt idx="4661">
                  <c:v>25</c:v>
                </c:pt>
                <c:pt idx="4662">
                  <c:v>25.4</c:v>
                </c:pt>
                <c:pt idx="4663">
                  <c:v>25.4</c:v>
                </c:pt>
                <c:pt idx="4664">
                  <c:v>25.2</c:v>
                </c:pt>
                <c:pt idx="4665">
                  <c:v>25.4</c:v>
                </c:pt>
                <c:pt idx="4666">
                  <c:v>25.6</c:v>
                </c:pt>
                <c:pt idx="4667">
                  <c:v>25.6</c:v>
                </c:pt>
                <c:pt idx="4668">
                  <c:v>25.5</c:v>
                </c:pt>
                <c:pt idx="4669">
                  <c:v>25</c:v>
                </c:pt>
                <c:pt idx="4670">
                  <c:v>25.2</c:v>
                </c:pt>
                <c:pt idx="4671">
                  <c:v>25.3</c:v>
                </c:pt>
                <c:pt idx="4672">
                  <c:v>25.1</c:v>
                </c:pt>
                <c:pt idx="4673">
                  <c:v>25.2</c:v>
                </c:pt>
                <c:pt idx="4674">
                  <c:v>25.2</c:v>
                </c:pt>
                <c:pt idx="4675">
                  <c:v>25.4</c:v>
                </c:pt>
                <c:pt idx="4676">
                  <c:v>25.3</c:v>
                </c:pt>
                <c:pt idx="4677">
                  <c:v>25.5</c:v>
                </c:pt>
                <c:pt idx="4678">
                  <c:v>25.2</c:v>
                </c:pt>
                <c:pt idx="4679">
                  <c:v>25.2</c:v>
                </c:pt>
                <c:pt idx="4680">
                  <c:v>25.3</c:v>
                </c:pt>
                <c:pt idx="4681">
                  <c:v>25.1</c:v>
                </c:pt>
                <c:pt idx="4682">
                  <c:v>25.2</c:v>
                </c:pt>
                <c:pt idx="4683">
                  <c:v>25.5</c:v>
                </c:pt>
                <c:pt idx="4684">
                  <c:v>25.5</c:v>
                </c:pt>
                <c:pt idx="4685">
                  <c:v>25.5</c:v>
                </c:pt>
                <c:pt idx="4686">
                  <c:v>25.7</c:v>
                </c:pt>
                <c:pt idx="4687">
                  <c:v>25.9</c:v>
                </c:pt>
                <c:pt idx="4688">
                  <c:v>26.6</c:v>
                </c:pt>
                <c:pt idx="4689">
                  <c:v>25.7</c:v>
                </c:pt>
                <c:pt idx="4690">
                  <c:v>25.9</c:v>
                </c:pt>
                <c:pt idx="4691">
                  <c:v>24.9</c:v>
                </c:pt>
                <c:pt idx="4692">
                  <c:v>25.6</c:v>
                </c:pt>
                <c:pt idx="4693">
                  <c:v>25.5</c:v>
                </c:pt>
                <c:pt idx="4694">
                  <c:v>25.3</c:v>
                </c:pt>
                <c:pt idx="4695">
                  <c:v>25.9</c:v>
                </c:pt>
                <c:pt idx="4696">
                  <c:v>25.7</c:v>
                </c:pt>
                <c:pt idx="4697">
                  <c:v>24.9</c:v>
                </c:pt>
                <c:pt idx="4698">
                  <c:v>25</c:v>
                </c:pt>
                <c:pt idx="4699">
                  <c:v>24.7</c:v>
                </c:pt>
                <c:pt idx="4700">
                  <c:v>24.2</c:v>
                </c:pt>
                <c:pt idx="4701">
                  <c:v>24.4</c:v>
                </c:pt>
                <c:pt idx="4702">
                  <c:v>24.8</c:v>
                </c:pt>
                <c:pt idx="4703">
                  <c:v>24.8</c:v>
                </c:pt>
                <c:pt idx="4704">
                  <c:v>25.9</c:v>
                </c:pt>
                <c:pt idx="4705">
                  <c:v>26.8</c:v>
                </c:pt>
                <c:pt idx="4706">
                  <c:v>26.7</c:v>
                </c:pt>
                <c:pt idx="4707">
                  <c:v>26</c:v>
                </c:pt>
                <c:pt idx="4708">
                  <c:v>25.9</c:v>
                </c:pt>
                <c:pt idx="4709">
                  <c:v>25.5</c:v>
                </c:pt>
                <c:pt idx="4710">
                  <c:v>25.4</c:v>
                </c:pt>
                <c:pt idx="4711">
                  <c:v>25.5</c:v>
                </c:pt>
                <c:pt idx="4712">
                  <c:v>25.4</c:v>
                </c:pt>
                <c:pt idx="4713">
                  <c:v>25.8</c:v>
                </c:pt>
                <c:pt idx="4714">
                  <c:v>25.8</c:v>
                </c:pt>
                <c:pt idx="4715">
                  <c:v>26.2</c:v>
                </c:pt>
                <c:pt idx="4716">
                  <c:v>26</c:v>
                </c:pt>
                <c:pt idx="4717">
                  <c:v>25.9</c:v>
                </c:pt>
                <c:pt idx="4718">
                  <c:v>25.3</c:v>
                </c:pt>
                <c:pt idx="4719">
                  <c:v>26.1</c:v>
                </c:pt>
                <c:pt idx="4720">
                  <c:v>26.1</c:v>
                </c:pt>
                <c:pt idx="4721">
                  <c:v>25.8</c:v>
                </c:pt>
                <c:pt idx="4722">
                  <c:v>25.7</c:v>
                </c:pt>
                <c:pt idx="4723">
                  <c:v>25.4</c:v>
                </c:pt>
                <c:pt idx="4724">
                  <c:v>25.2</c:v>
                </c:pt>
                <c:pt idx="4725">
                  <c:v>25.7</c:v>
                </c:pt>
                <c:pt idx="4726">
                  <c:v>25.8</c:v>
                </c:pt>
                <c:pt idx="4727">
                  <c:v>25.8</c:v>
                </c:pt>
                <c:pt idx="4728">
                  <c:v>25.3</c:v>
                </c:pt>
                <c:pt idx="4729">
                  <c:v>25.9</c:v>
                </c:pt>
                <c:pt idx="4730">
                  <c:v>26.2</c:v>
                </c:pt>
                <c:pt idx="4731">
                  <c:v>26.2</c:v>
                </c:pt>
                <c:pt idx="4732">
                  <c:v>26.4</c:v>
                </c:pt>
                <c:pt idx="4733">
                  <c:v>26.4</c:v>
                </c:pt>
                <c:pt idx="4734">
                  <c:v>26.4</c:v>
                </c:pt>
                <c:pt idx="4735">
                  <c:v>26.2</c:v>
                </c:pt>
                <c:pt idx="4736">
                  <c:v>25.8</c:v>
                </c:pt>
                <c:pt idx="4737">
                  <c:v>26.1</c:v>
                </c:pt>
                <c:pt idx="4738">
                  <c:v>26</c:v>
                </c:pt>
                <c:pt idx="4739">
                  <c:v>25.6</c:v>
                </c:pt>
                <c:pt idx="4740">
                  <c:v>25.7</c:v>
                </c:pt>
                <c:pt idx="4741">
                  <c:v>26.1</c:v>
                </c:pt>
                <c:pt idx="4742">
                  <c:v>26.8</c:v>
                </c:pt>
                <c:pt idx="4743">
                  <c:v>26.5</c:v>
                </c:pt>
                <c:pt idx="4744">
                  <c:v>26.7</c:v>
                </c:pt>
                <c:pt idx="4745">
                  <c:v>26.7</c:v>
                </c:pt>
                <c:pt idx="4746">
                  <c:v>26.3</c:v>
                </c:pt>
                <c:pt idx="4747">
                  <c:v>27</c:v>
                </c:pt>
                <c:pt idx="4748">
                  <c:v>27.2</c:v>
                </c:pt>
                <c:pt idx="4749">
                  <c:v>25.6</c:v>
                </c:pt>
                <c:pt idx="4750">
                  <c:v>25.8</c:v>
                </c:pt>
                <c:pt idx="4751">
                  <c:v>26.8</c:v>
                </c:pt>
                <c:pt idx="4752">
                  <c:v>26.8</c:v>
                </c:pt>
                <c:pt idx="4753">
                  <c:v>25.3</c:v>
                </c:pt>
                <c:pt idx="4754">
                  <c:v>25.9</c:v>
                </c:pt>
                <c:pt idx="4755">
                  <c:v>26.9</c:v>
                </c:pt>
                <c:pt idx="4756">
                  <c:v>26.5</c:v>
                </c:pt>
                <c:pt idx="4757">
                  <c:v>25.5</c:v>
                </c:pt>
                <c:pt idx="4758">
                  <c:v>25.3</c:v>
                </c:pt>
                <c:pt idx="4759">
                  <c:v>26.9</c:v>
                </c:pt>
                <c:pt idx="4760">
                  <c:v>25.1</c:v>
                </c:pt>
                <c:pt idx="4761">
                  <c:v>25.8</c:v>
                </c:pt>
                <c:pt idx="4762">
                  <c:v>27</c:v>
                </c:pt>
                <c:pt idx="4763">
                  <c:v>26.9</c:v>
                </c:pt>
                <c:pt idx="4764">
                  <c:v>27</c:v>
                </c:pt>
                <c:pt idx="4765">
                  <c:v>27.4</c:v>
                </c:pt>
                <c:pt idx="4766">
                  <c:v>27</c:v>
                </c:pt>
                <c:pt idx="4767">
                  <c:v>26.7</c:v>
                </c:pt>
                <c:pt idx="4768">
                  <c:v>26.4</c:v>
                </c:pt>
                <c:pt idx="4769">
                  <c:v>24.5</c:v>
                </c:pt>
                <c:pt idx="4770">
                  <c:v>25.7</c:v>
                </c:pt>
                <c:pt idx="4771">
                  <c:v>26.9</c:v>
                </c:pt>
                <c:pt idx="4772">
                  <c:v>27.3</c:v>
                </c:pt>
                <c:pt idx="4773">
                  <c:v>26.9</c:v>
                </c:pt>
                <c:pt idx="4774">
                  <c:v>25.6</c:v>
                </c:pt>
                <c:pt idx="4775">
                  <c:v>26.5</c:v>
                </c:pt>
                <c:pt idx="4776">
                  <c:v>26</c:v>
                </c:pt>
                <c:pt idx="4777">
                  <c:v>25.9</c:v>
                </c:pt>
                <c:pt idx="4778">
                  <c:v>25.5</c:v>
                </c:pt>
                <c:pt idx="4779">
                  <c:v>26.2</c:v>
                </c:pt>
                <c:pt idx="4780">
                  <c:v>27.2</c:v>
                </c:pt>
                <c:pt idx="4781">
                  <c:v>26.7</c:v>
                </c:pt>
                <c:pt idx="4782">
                  <c:v>26.5</c:v>
                </c:pt>
                <c:pt idx="4783">
                  <c:v>27.3</c:v>
                </c:pt>
                <c:pt idx="4784">
                  <c:v>27.5</c:v>
                </c:pt>
                <c:pt idx="4785">
                  <c:v>26.3</c:v>
                </c:pt>
                <c:pt idx="4786">
                  <c:v>26.5</c:v>
                </c:pt>
                <c:pt idx="4787">
                  <c:v>25.5</c:v>
                </c:pt>
                <c:pt idx="4788">
                  <c:v>26.4</c:v>
                </c:pt>
                <c:pt idx="4789">
                  <c:v>26.5</c:v>
                </c:pt>
                <c:pt idx="4790">
                  <c:v>26.1</c:v>
                </c:pt>
                <c:pt idx="4791">
                  <c:v>25.7</c:v>
                </c:pt>
                <c:pt idx="4792">
                  <c:v>24.3</c:v>
                </c:pt>
                <c:pt idx="4793">
                  <c:v>26.7</c:v>
                </c:pt>
                <c:pt idx="4794">
                  <c:v>25.6</c:v>
                </c:pt>
                <c:pt idx="4795">
                  <c:v>24.6</c:v>
                </c:pt>
                <c:pt idx="4796">
                  <c:v>25.9</c:v>
                </c:pt>
                <c:pt idx="4797">
                  <c:v>25.9</c:v>
                </c:pt>
                <c:pt idx="4798">
                  <c:v>24.8</c:v>
                </c:pt>
                <c:pt idx="4799">
                  <c:v>25.2</c:v>
                </c:pt>
                <c:pt idx="4800">
                  <c:v>26.3</c:v>
                </c:pt>
                <c:pt idx="4801">
                  <c:v>24.8</c:v>
                </c:pt>
                <c:pt idx="4802">
                  <c:v>25.1</c:v>
                </c:pt>
                <c:pt idx="4803">
                  <c:v>24.8</c:v>
                </c:pt>
                <c:pt idx="4804">
                  <c:v>23.3</c:v>
                </c:pt>
                <c:pt idx="4805">
                  <c:v>24.9</c:v>
                </c:pt>
                <c:pt idx="4806">
                  <c:v>25.8</c:v>
                </c:pt>
                <c:pt idx="4807">
                  <c:v>25.5</c:v>
                </c:pt>
                <c:pt idx="4808">
                  <c:v>26.2</c:v>
                </c:pt>
                <c:pt idx="4809">
                  <c:v>26.6</c:v>
                </c:pt>
                <c:pt idx="4810">
                  <c:v>26.5</c:v>
                </c:pt>
                <c:pt idx="4811">
                  <c:v>26.4</c:v>
                </c:pt>
                <c:pt idx="4812">
                  <c:v>24</c:v>
                </c:pt>
                <c:pt idx="4813">
                  <c:v>25.9</c:v>
                </c:pt>
                <c:pt idx="4814">
                  <c:v>26.4</c:v>
                </c:pt>
                <c:pt idx="4815">
                  <c:v>25.6</c:v>
                </c:pt>
                <c:pt idx="4816">
                  <c:v>25.5</c:v>
                </c:pt>
                <c:pt idx="4817">
                  <c:v>25</c:v>
                </c:pt>
                <c:pt idx="4818">
                  <c:v>25.7</c:v>
                </c:pt>
                <c:pt idx="4819">
                  <c:v>26.5</c:v>
                </c:pt>
                <c:pt idx="4820">
                  <c:v>24.8</c:v>
                </c:pt>
                <c:pt idx="4821">
                  <c:v>25.4</c:v>
                </c:pt>
                <c:pt idx="4822">
                  <c:v>25.1</c:v>
                </c:pt>
                <c:pt idx="4823">
                  <c:v>25.9</c:v>
                </c:pt>
                <c:pt idx="4824">
                  <c:v>26.1</c:v>
                </c:pt>
                <c:pt idx="4825">
                  <c:v>24.9</c:v>
                </c:pt>
                <c:pt idx="4826">
                  <c:v>25.4</c:v>
                </c:pt>
                <c:pt idx="4827">
                  <c:v>23.7</c:v>
                </c:pt>
                <c:pt idx="4828">
                  <c:v>24.2</c:v>
                </c:pt>
                <c:pt idx="4829">
                  <c:v>24.5</c:v>
                </c:pt>
                <c:pt idx="4830">
                  <c:v>23.6</c:v>
                </c:pt>
                <c:pt idx="4831">
                  <c:v>24.3</c:v>
                </c:pt>
                <c:pt idx="4832">
                  <c:v>25</c:v>
                </c:pt>
                <c:pt idx="4833">
                  <c:v>25.3</c:v>
                </c:pt>
                <c:pt idx="4834">
                  <c:v>26.1</c:v>
                </c:pt>
                <c:pt idx="4835">
                  <c:v>25.7</c:v>
                </c:pt>
                <c:pt idx="4836">
                  <c:v>26.3</c:v>
                </c:pt>
                <c:pt idx="4837">
                  <c:v>26.4</c:v>
                </c:pt>
                <c:pt idx="4838">
                  <c:v>26.5</c:v>
                </c:pt>
                <c:pt idx="4839">
                  <c:v>26.4</c:v>
                </c:pt>
                <c:pt idx="4840">
                  <c:v>25.3</c:v>
                </c:pt>
                <c:pt idx="4841">
                  <c:v>25.5</c:v>
                </c:pt>
                <c:pt idx="4842">
                  <c:v>24.7</c:v>
                </c:pt>
                <c:pt idx="4843">
                  <c:v>24.4</c:v>
                </c:pt>
                <c:pt idx="4844">
                  <c:v>25.8</c:v>
                </c:pt>
                <c:pt idx="4845">
                  <c:v>24.8</c:v>
                </c:pt>
                <c:pt idx="4846">
                  <c:v>24.4</c:v>
                </c:pt>
                <c:pt idx="4847">
                  <c:v>24</c:v>
                </c:pt>
                <c:pt idx="4848">
                  <c:v>25.7</c:v>
                </c:pt>
                <c:pt idx="4849">
                  <c:v>26.1</c:v>
                </c:pt>
                <c:pt idx="4850">
                  <c:v>25.2</c:v>
                </c:pt>
                <c:pt idx="4851">
                  <c:v>25.8</c:v>
                </c:pt>
                <c:pt idx="4852">
                  <c:v>25.8</c:v>
                </c:pt>
                <c:pt idx="4853">
                  <c:v>25</c:v>
                </c:pt>
                <c:pt idx="4854">
                  <c:v>24.8</c:v>
                </c:pt>
                <c:pt idx="4855">
                  <c:v>25.4</c:v>
                </c:pt>
                <c:pt idx="4856">
                  <c:v>26.3</c:v>
                </c:pt>
                <c:pt idx="4857">
                  <c:v>25.2</c:v>
                </c:pt>
                <c:pt idx="4858">
                  <c:v>23.7</c:v>
                </c:pt>
                <c:pt idx="4859">
                  <c:v>24.4</c:v>
                </c:pt>
                <c:pt idx="4860">
                  <c:v>25.8</c:v>
                </c:pt>
                <c:pt idx="4861">
                  <c:v>26.3</c:v>
                </c:pt>
                <c:pt idx="4862">
                  <c:v>24.5</c:v>
                </c:pt>
                <c:pt idx="4863">
                  <c:v>25.7</c:v>
                </c:pt>
                <c:pt idx="4864">
                  <c:v>25</c:v>
                </c:pt>
                <c:pt idx="4865">
                  <c:v>24.9</c:v>
                </c:pt>
                <c:pt idx="4866">
                  <c:v>24.5</c:v>
                </c:pt>
                <c:pt idx="4867">
                  <c:v>25</c:v>
                </c:pt>
                <c:pt idx="4868">
                  <c:v>25.9</c:v>
                </c:pt>
                <c:pt idx="4869">
                  <c:v>25</c:v>
                </c:pt>
                <c:pt idx="4870">
                  <c:v>25.2</c:v>
                </c:pt>
                <c:pt idx="4871">
                  <c:v>25.7</c:v>
                </c:pt>
                <c:pt idx="4872">
                  <c:v>25.1</c:v>
                </c:pt>
                <c:pt idx="4873">
                  <c:v>24.7</c:v>
                </c:pt>
                <c:pt idx="4874">
                  <c:v>24.7</c:v>
                </c:pt>
                <c:pt idx="4875">
                  <c:v>25.4</c:v>
                </c:pt>
                <c:pt idx="4876">
                  <c:v>25.7</c:v>
                </c:pt>
                <c:pt idx="4877">
                  <c:v>25.3</c:v>
                </c:pt>
                <c:pt idx="4878">
                  <c:v>24.2</c:v>
                </c:pt>
                <c:pt idx="4879">
                  <c:v>24</c:v>
                </c:pt>
                <c:pt idx="4880">
                  <c:v>25.1</c:v>
                </c:pt>
                <c:pt idx="4881">
                  <c:v>25.2</c:v>
                </c:pt>
                <c:pt idx="4882">
                  <c:v>24.7</c:v>
                </c:pt>
                <c:pt idx="4883">
                  <c:v>25.4</c:v>
                </c:pt>
                <c:pt idx="4884">
                  <c:v>25.4</c:v>
                </c:pt>
                <c:pt idx="4885">
                  <c:v>25.2</c:v>
                </c:pt>
                <c:pt idx="4886">
                  <c:v>25.8</c:v>
                </c:pt>
                <c:pt idx="4887">
                  <c:v>26.1</c:v>
                </c:pt>
                <c:pt idx="4888">
                  <c:v>25.8</c:v>
                </c:pt>
                <c:pt idx="4889">
                  <c:v>25.2</c:v>
                </c:pt>
                <c:pt idx="4890">
                  <c:v>24.6</c:v>
                </c:pt>
                <c:pt idx="4891">
                  <c:v>25.5</c:v>
                </c:pt>
                <c:pt idx="4892">
                  <c:v>26</c:v>
                </c:pt>
                <c:pt idx="4893">
                  <c:v>25.2</c:v>
                </c:pt>
                <c:pt idx="4894">
                  <c:v>24.1</c:v>
                </c:pt>
                <c:pt idx="4895">
                  <c:v>24.8</c:v>
                </c:pt>
                <c:pt idx="4896">
                  <c:v>24.5</c:v>
                </c:pt>
                <c:pt idx="4897">
                  <c:v>24.1</c:v>
                </c:pt>
                <c:pt idx="4898">
                  <c:v>24.3</c:v>
                </c:pt>
                <c:pt idx="4899">
                  <c:v>25.4</c:v>
                </c:pt>
                <c:pt idx="4900">
                  <c:v>24.8</c:v>
                </c:pt>
                <c:pt idx="4901">
                  <c:v>24.7</c:v>
                </c:pt>
                <c:pt idx="4902">
                  <c:v>24.7</c:v>
                </c:pt>
                <c:pt idx="4903">
                  <c:v>25.6</c:v>
                </c:pt>
                <c:pt idx="4904">
                  <c:v>25</c:v>
                </c:pt>
                <c:pt idx="4905">
                  <c:v>25.4</c:v>
                </c:pt>
                <c:pt idx="4906">
                  <c:v>26.1</c:v>
                </c:pt>
                <c:pt idx="4907">
                  <c:v>25.9</c:v>
                </c:pt>
                <c:pt idx="4908">
                  <c:v>25.9</c:v>
                </c:pt>
                <c:pt idx="4909">
                  <c:v>25.1</c:v>
                </c:pt>
                <c:pt idx="4910">
                  <c:v>24.2</c:v>
                </c:pt>
                <c:pt idx="4911">
                  <c:v>23.3</c:v>
                </c:pt>
                <c:pt idx="4912">
                  <c:v>23.3</c:v>
                </c:pt>
                <c:pt idx="4913">
                  <c:v>24</c:v>
                </c:pt>
                <c:pt idx="4914">
                  <c:v>23.5</c:v>
                </c:pt>
                <c:pt idx="4915">
                  <c:v>24.4</c:v>
                </c:pt>
                <c:pt idx="4916">
                  <c:v>24.8</c:v>
                </c:pt>
                <c:pt idx="4917">
                  <c:v>24.9</c:v>
                </c:pt>
                <c:pt idx="4918">
                  <c:v>25.1</c:v>
                </c:pt>
                <c:pt idx="4919">
                  <c:v>25.6</c:v>
                </c:pt>
                <c:pt idx="4920">
                  <c:v>25.4</c:v>
                </c:pt>
                <c:pt idx="4921">
                  <c:v>24.8</c:v>
                </c:pt>
                <c:pt idx="4922">
                  <c:v>23.7</c:v>
                </c:pt>
                <c:pt idx="4923">
                  <c:v>22.9</c:v>
                </c:pt>
                <c:pt idx="4924">
                  <c:v>23.4</c:v>
                </c:pt>
                <c:pt idx="4925">
                  <c:v>24.4</c:v>
                </c:pt>
                <c:pt idx="4926">
                  <c:v>24.8</c:v>
                </c:pt>
                <c:pt idx="4927">
                  <c:v>25.2</c:v>
                </c:pt>
                <c:pt idx="4928">
                  <c:v>24.8</c:v>
                </c:pt>
                <c:pt idx="4929">
                  <c:v>24.5</c:v>
                </c:pt>
                <c:pt idx="4930">
                  <c:v>24.1</c:v>
                </c:pt>
                <c:pt idx="4931">
                  <c:v>24.6</c:v>
                </c:pt>
                <c:pt idx="4932">
                  <c:v>24.8</c:v>
                </c:pt>
                <c:pt idx="4933">
                  <c:v>25</c:v>
                </c:pt>
                <c:pt idx="4934">
                  <c:v>25.4</c:v>
                </c:pt>
                <c:pt idx="4935">
                  <c:v>25.4</c:v>
                </c:pt>
                <c:pt idx="4936">
                  <c:v>24.9</c:v>
                </c:pt>
                <c:pt idx="4937">
                  <c:v>24.1</c:v>
                </c:pt>
                <c:pt idx="4938">
                  <c:v>24.7</c:v>
                </c:pt>
                <c:pt idx="4939">
                  <c:v>25.1</c:v>
                </c:pt>
                <c:pt idx="4940">
                  <c:v>24.7</c:v>
                </c:pt>
                <c:pt idx="4941">
                  <c:v>24.1</c:v>
                </c:pt>
                <c:pt idx="4942">
                  <c:v>23.6</c:v>
                </c:pt>
                <c:pt idx="4943">
                  <c:v>23</c:v>
                </c:pt>
                <c:pt idx="4944">
                  <c:v>23.4</c:v>
                </c:pt>
                <c:pt idx="4945">
                  <c:v>22.6</c:v>
                </c:pt>
                <c:pt idx="4946">
                  <c:v>24</c:v>
                </c:pt>
                <c:pt idx="4947">
                  <c:v>24</c:v>
                </c:pt>
                <c:pt idx="4948">
                  <c:v>23.8</c:v>
                </c:pt>
                <c:pt idx="4949">
                  <c:v>24.8</c:v>
                </c:pt>
                <c:pt idx="4950">
                  <c:v>24.5</c:v>
                </c:pt>
                <c:pt idx="4951">
                  <c:v>23.8</c:v>
                </c:pt>
                <c:pt idx="4952">
                  <c:v>21.8</c:v>
                </c:pt>
                <c:pt idx="4953">
                  <c:v>23.6</c:v>
                </c:pt>
                <c:pt idx="4954">
                  <c:v>24.6</c:v>
                </c:pt>
                <c:pt idx="4955">
                  <c:v>23.8</c:v>
                </c:pt>
                <c:pt idx="4956">
                  <c:v>24.3</c:v>
                </c:pt>
                <c:pt idx="4957">
                  <c:v>24.1</c:v>
                </c:pt>
                <c:pt idx="4958">
                  <c:v>24.5</c:v>
                </c:pt>
                <c:pt idx="4959">
                  <c:v>23.8</c:v>
                </c:pt>
                <c:pt idx="4960">
                  <c:v>23.5</c:v>
                </c:pt>
                <c:pt idx="4961">
                  <c:v>24.4</c:v>
                </c:pt>
                <c:pt idx="4962">
                  <c:v>22.9</c:v>
                </c:pt>
                <c:pt idx="4963">
                  <c:v>23.9</c:v>
                </c:pt>
                <c:pt idx="4964">
                  <c:v>24.5</c:v>
                </c:pt>
                <c:pt idx="4965">
                  <c:v>24.2</c:v>
                </c:pt>
                <c:pt idx="4966">
                  <c:v>23.4</c:v>
                </c:pt>
                <c:pt idx="4967">
                  <c:v>23.1</c:v>
                </c:pt>
                <c:pt idx="4968">
                  <c:v>23.2</c:v>
                </c:pt>
                <c:pt idx="4969">
                  <c:v>23.7</c:v>
                </c:pt>
                <c:pt idx="4970">
                  <c:v>22.7</c:v>
                </c:pt>
                <c:pt idx="4971">
                  <c:v>22.3</c:v>
                </c:pt>
                <c:pt idx="4972">
                  <c:v>24.3</c:v>
                </c:pt>
                <c:pt idx="4973">
                  <c:v>24.7</c:v>
                </c:pt>
                <c:pt idx="4974">
                  <c:v>23.6</c:v>
                </c:pt>
                <c:pt idx="4975">
                  <c:v>22.1</c:v>
                </c:pt>
                <c:pt idx="4976">
                  <c:v>21.2</c:v>
                </c:pt>
                <c:pt idx="4977">
                  <c:v>22.6</c:v>
                </c:pt>
                <c:pt idx="4978">
                  <c:v>23</c:v>
                </c:pt>
                <c:pt idx="4979">
                  <c:v>23.6</c:v>
                </c:pt>
                <c:pt idx="4980">
                  <c:v>22.5</c:v>
                </c:pt>
                <c:pt idx="4981">
                  <c:v>22.8</c:v>
                </c:pt>
                <c:pt idx="4982">
                  <c:v>21.8</c:v>
                </c:pt>
                <c:pt idx="4983">
                  <c:v>22.4</c:v>
                </c:pt>
                <c:pt idx="4984">
                  <c:v>23.2</c:v>
                </c:pt>
                <c:pt idx="4985">
                  <c:v>23.1</c:v>
                </c:pt>
                <c:pt idx="4986">
                  <c:v>23.4</c:v>
                </c:pt>
                <c:pt idx="4987">
                  <c:v>23.6</c:v>
                </c:pt>
                <c:pt idx="4988">
                  <c:v>23.8</c:v>
                </c:pt>
                <c:pt idx="4989">
                  <c:v>23.7</c:v>
                </c:pt>
                <c:pt idx="4990">
                  <c:v>22.2</c:v>
                </c:pt>
                <c:pt idx="4991">
                  <c:v>22.9</c:v>
                </c:pt>
                <c:pt idx="4992">
                  <c:v>23.3</c:v>
                </c:pt>
                <c:pt idx="4993">
                  <c:v>22.9</c:v>
                </c:pt>
                <c:pt idx="4994">
                  <c:v>22.7</c:v>
                </c:pt>
                <c:pt idx="4995">
                  <c:v>23.2</c:v>
                </c:pt>
                <c:pt idx="4996">
                  <c:v>23.3</c:v>
                </c:pt>
                <c:pt idx="4997">
                  <c:v>24.7</c:v>
                </c:pt>
                <c:pt idx="4998">
                  <c:v>24.2</c:v>
                </c:pt>
                <c:pt idx="4999">
                  <c:v>24.5</c:v>
                </c:pt>
                <c:pt idx="5000">
                  <c:v>24.8</c:v>
                </c:pt>
                <c:pt idx="5001">
                  <c:v>24.6</c:v>
                </c:pt>
                <c:pt idx="5002">
                  <c:v>24</c:v>
                </c:pt>
                <c:pt idx="5003">
                  <c:v>23.8</c:v>
                </c:pt>
                <c:pt idx="5004">
                  <c:v>24.1</c:v>
                </c:pt>
                <c:pt idx="5005">
                  <c:v>23.7</c:v>
                </c:pt>
                <c:pt idx="5006">
                  <c:v>22.8</c:v>
                </c:pt>
                <c:pt idx="5007">
                  <c:v>22</c:v>
                </c:pt>
                <c:pt idx="5008">
                  <c:v>22.7</c:v>
                </c:pt>
                <c:pt idx="5009">
                  <c:v>23</c:v>
                </c:pt>
                <c:pt idx="5010">
                  <c:v>24.9</c:v>
                </c:pt>
                <c:pt idx="5011">
                  <c:v>25.1</c:v>
                </c:pt>
                <c:pt idx="5012">
                  <c:v>24.8</c:v>
                </c:pt>
                <c:pt idx="5013">
                  <c:v>24.7</c:v>
                </c:pt>
                <c:pt idx="5014">
                  <c:v>24.5</c:v>
                </c:pt>
                <c:pt idx="5015">
                  <c:v>24.1</c:v>
                </c:pt>
                <c:pt idx="5016">
                  <c:v>24.6</c:v>
                </c:pt>
                <c:pt idx="5017">
                  <c:v>24.6</c:v>
                </c:pt>
                <c:pt idx="5018">
                  <c:v>24.3</c:v>
                </c:pt>
                <c:pt idx="5019">
                  <c:v>23.8</c:v>
                </c:pt>
                <c:pt idx="5020">
                  <c:v>24</c:v>
                </c:pt>
                <c:pt idx="5021">
                  <c:v>24.1</c:v>
                </c:pt>
                <c:pt idx="5022">
                  <c:v>23.9</c:v>
                </c:pt>
                <c:pt idx="5023">
                  <c:v>24.2</c:v>
                </c:pt>
                <c:pt idx="5024">
                  <c:v>24.6</c:v>
                </c:pt>
                <c:pt idx="5025">
                  <c:v>24.4</c:v>
                </c:pt>
                <c:pt idx="5026">
                  <c:v>24.6</c:v>
                </c:pt>
                <c:pt idx="5027">
                  <c:v>24.5</c:v>
                </c:pt>
                <c:pt idx="5028">
                  <c:v>24.7</c:v>
                </c:pt>
                <c:pt idx="5029">
                  <c:v>24.8</c:v>
                </c:pt>
                <c:pt idx="5030">
                  <c:v>25</c:v>
                </c:pt>
                <c:pt idx="5031">
                  <c:v>24.9</c:v>
                </c:pt>
                <c:pt idx="5032">
                  <c:v>24.8</c:v>
                </c:pt>
                <c:pt idx="5033">
                  <c:v>25.1</c:v>
                </c:pt>
                <c:pt idx="5034">
                  <c:v>25</c:v>
                </c:pt>
                <c:pt idx="5035">
                  <c:v>24.6</c:v>
                </c:pt>
                <c:pt idx="5036">
                  <c:v>24.4</c:v>
                </c:pt>
                <c:pt idx="5037">
                  <c:v>24.6</c:v>
                </c:pt>
                <c:pt idx="5038">
                  <c:v>24.5</c:v>
                </c:pt>
                <c:pt idx="5039">
                  <c:v>24.3</c:v>
                </c:pt>
                <c:pt idx="5040">
                  <c:v>24.6</c:v>
                </c:pt>
                <c:pt idx="5041">
                  <c:v>24.5</c:v>
                </c:pt>
                <c:pt idx="5042">
                  <c:v>24.4</c:v>
                </c:pt>
                <c:pt idx="5043">
                  <c:v>24.3</c:v>
                </c:pt>
                <c:pt idx="5044">
                  <c:v>24.7</c:v>
                </c:pt>
                <c:pt idx="5045">
                  <c:v>25</c:v>
                </c:pt>
                <c:pt idx="5046">
                  <c:v>24.1</c:v>
                </c:pt>
                <c:pt idx="5047">
                  <c:v>24.5</c:v>
                </c:pt>
                <c:pt idx="5048">
                  <c:v>24.7</c:v>
                </c:pt>
                <c:pt idx="5049">
                  <c:v>24.3</c:v>
                </c:pt>
                <c:pt idx="5050">
                  <c:v>24.6</c:v>
                </c:pt>
                <c:pt idx="5051">
                  <c:v>25</c:v>
                </c:pt>
                <c:pt idx="5052">
                  <c:v>24.7</c:v>
                </c:pt>
                <c:pt idx="5053">
                  <c:v>24.8</c:v>
                </c:pt>
                <c:pt idx="5054">
                  <c:v>24</c:v>
                </c:pt>
                <c:pt idx="5055">
                  <c:v>24.7</c:v>
                </c:pt>
                <c:pt idx="5056">
                  <c:v>25.2</c:v>
                </c:pt>
                <c:pt idx="5057">
                  <c:v>25</c:v>
                </c:pt>
                <c:pt idx="5058">
                  <c:v>25.4</c:v>
                </c:pt>
                <c:pt idx="5059">
                  <c:v>25</c:v>
                </c:pt>
                <c:pt idx="5060">
                  <c:v>24.6</c:v>
                </c:pt>
                <c:pt idx="5061">
                  <c:v>24.4</c:v>
                </c:pt>
                <c:pt idx="5062">
                  <c:v>24.5</c:v>
                </c:pt>
                <c:pt idx="5063">
                  <c:v>24.2</c:v>
                </c:pt>
                <c:pt idx="5064">
                  <c:v>24.4</c:v>
                </c:pt>
                <c:pt idx="5065">
                  <c:v>24.6</c:v>
                </c:pt>
                <c:pt idx="5066">
                  <c:v>24.8</c:v>
                </c:pt>
                <c:pt idx="5067">
                  <c:v>24.3</c:v>
                </c:pt>
                <c:pt idx="5068">
                  <c:v>24.3</c:v>
                </c:pt>
                <c:pt idx="5069">
                  <c:v>24.3</c:v>
                </c:pt>
                <c:pt idx="5070">
                  <c:v>24.4</c:v>
                </c:pt>
                <c:pt idx="5071">
                  <c:v>24.4</c:v>
                </c:pt>
                <c:pt idx="5072">
                  <c:v>24.4</c:v>
                </c:pt>
                <c:pt idx="5073">
                  <c:v>24.6</c:v>
                </c:pt>
                <c:pt idx="5074">
                  <c:v>24.7</c:v>
                </c:pt>
                <c:pt idx="5075">
                  <c:v>24.8</c:v>
                </c:pt>
                <c:pt idx="5076">
                  <c:v>24.2</c:v>
                </c:pt>
                <c:pt idx="5077">
                  <c:v>23.5</c:v>
                </c:pt>
                <c:pt idx="5078">
                  <c:v>24.6</c:v>
                </c:pt>
                <c:pt idx="5079">
                  <c:v>24.2</c:v>
                </c:pt>
                <c:pt idx="5080">
                  <c:v>23.5</c:v>
                </c:pt>
                <c:pt idx="5081">
                  <c:v>24.3</c:v>
                </c:pt>
                <c:pt idx="5082">
                  <c:v>24.7</c:v>
                </c:pt>
                <c:pt idx="5083">
                  <c:v>24.9</c:v>
                </c:pt>
                <c:pt idx="5084">
                  <c:v>25.1</c:v>
                </c:pt>
                <c:pt idx="5085">
                  <c:v>25.4</c:v>
                </c:pt>
                <c:pt idx="5086">
                  <c:v>25.5</c:v>
                </c:pt>
                <c:pt idx="5087">
                  <c:v>25.6</c:v>
                </c:pt>
                <c:pt idx="5088">
                  <c:v>25.2</c:v>
                </c:pt>
                <c:pt idx="5089">
                  <c:v>24.7</c:v>
                </c:pt>
                <c:pt idx="5090">
                  <c:v>25.2</c:v>
                </c:pt>
                <c:pt idx="5091">
                  <c:v>24.7</c:v>
                </c:pt>
                <c:pt idx="5092">
                  <c:v>25.6</c:v>
                </c:pt>
                <c:pt idx="5093">
                  <c:v>24</c:v>
                </c:pt>
                <c:pt idx="5094">
                  <c:v>24.4</c:v>
                </c:pt>
                <c:pt idx="5095">
                  <c:v>24.3</c:v>
                </c:pt>
                <c:pt idx="5096">
                  <c:v>24.5</c:v>
                </c:pt>
                <c:pt idx="5097">
                  <c:v>22.8</c:v>
                </c:pt>
                <c:pt idx="5098">
                  <c:v>24.6</c:v>
                </c:pt>
                <c:pt idx="5099">
                  <c:v>25</c:v>
                </c:pt>
                <c:pt idx="5100">
                  <c:v>25.1</c:v>
                </c:pt>
                <c:pt idx="5101">
                  <c:v>24.9</c:v>
                </c:pt>
                <c:pt idx="5102">
                  <c:v>24.5</c:v>
                </c:pt>
                <c:pt idx="5103">
                  <c:v>24.5</c:v>
                </c:pt>
                <c:pt idx="5104">
                  <c:v>24.7</c:v>
                </c:pt>
                <c:pt idx="5105">
                  <c:v>25.1</c:v>
                </c:pt>
                <c:pt idx="5106">
                  <c:v>25.4</c:v>
                </c:pt>
                <c:pt idx="5107">
                  <c:v>25.1</c:v>
                </c:pt>
                <c:pt idx="5108">
                  <c:v>25.2</c:v>
                </c:pt>
                <c:pt idx="5109">
                  <c:v>25.1</c:v>
                </c:pt>
                <c:pt idx="5110">
                  <c:v>24.9</c:v>
                </c:pt>
                <c:pt idx="5111">
                  <c:v>25.1</c:v>
                </c:pt>
                <c:pt idx="5112">
                  <c:v>25.3</c:v>
                </c:pt>
                <c:pt idx="5113">
                  <c:v>25.3</c:v>
                </c:pt>
                <c:pt idx="5114">
                  <c:v>24.6</c:v>
                </c:pt>
                <c:pt idx="5115">
                  <c:v>24.3</c:v>
                </c:pt>
                <c:pt idx="5116">
                  <c:v>25.3</c:v>
                </c:pt>
                <c:pt idx="5117">
                  <c:v>25.5</c:v>
                </c:pt>
                <c:pt idx="5118">
                  <c:v>25.8</c:v>
                </c:pt>
                <c:pt idx="5119">
                  <c:v>25.7</c:v>
                </c:pt>
                <c:pt idx="5120">
                  <c:v>25.8</c:v>
                </c:pt>
                <c:pt idx="5121">
                  <c:v>26</c:v>
                </c:pt>
                <c:pt idx="5122">
                  <c:v>26.2</c:v>
                </c:pt>
                <c:pt idx="5123">
                  <c:v>26.3</c:v>
                </c:pt>
                <c:pt idx="5124">
                  <c:v>26.2</c:v>
                </c:pt>
                <c:pt idx="5125">
                  <c:v>25.4</c:v>
                </c:pt>
                <c:pt idx="5126">
                  <c:v>26.3</c:v>
                </c:pt>
                <c:pt idx="5127">
                  <c:v>26</c:v>
                </c:pt>
                <c:pt idx="5128">
                  <c:v>24.7</c:v>
                </c:pt>
                <c:pt idx="5129">
                  <c:v>24.9</c:v>
                </c:pt>
                <c:pt idx="5130">
                  <c:v>24.9</c:v>
                </c:pt>
                <c:pt idx="5131">
                  <c:v>24.4</c:v>
                </c:pt>
                <c:pt idx="5132">
                  <c:v>23.8</c:v>
                </c:pt>
                <c:pt idx="5133">
                  <c:v>25.5</c:v>
                </c:pt>
                <c:pt idx="5134">
                  <c:v>25.3</c:v>
                </c:pt>
                <c:pt idx="5135">
                  <c:v>25.6</c:v>
                </c:pt>
                <c:pt idx="5136">
                  <c:v>25.6</c:v>
                </c:pt>
                <c:pt idx="5137">
                  <c:v>25.7</c:v>
                </c:pt>
                <c:pt idx="5138">
                  <c:v>25.8</c:v>
                </c:pt>
                <c:pt idx="5139">
                  <c:v>25.6</c:v>
                </c:pt>
                <c:pt idx="5140">
                  <c:v>25.5</c:v>
                </c:pt>
                <c:pt idx="5141">
                  <c:v>25.8</c:v>
                </c:pt>
                <c:pt idx="5142">
                  <c:v>25.2</c:v>
                </c:pt>
                <c:pt idx="5143">
                  <c:v>26</c:v>
                </c:pt>
                <c:pt idx="5144">
                  <c:v>26.4</c:v>
                </c:pt>
                <c:pt idx="5145">
                  <c:v>26.1</c:v>
                </c:pt>
                <c:pt idx="5146">
                  <c:v>25.5</c:v>
                </c:pt>
                <c:pt idx="5147">
                  <c:v>24.6</c:v>
                </c:pt>
                <c:pt idx="5148">
                  <c:v>25.7</c:v>
                </c:pt>
                <c:pt idx="5149">
                  <c:v>26.3</c:v>
                </c:pt>
                <c:pt idx="5150">
                  <c:v>24.2</c:v>
                </c:pt>
                <c:pt idx="5151">
                  <c:v>25.2</c:v>
                </c:pt>
                <c:pt idx="5152">
                  <c:v>24.5</c:v>
                </c:pt>
                <c:pt idx="5153">
                  <c:v>24.7</c:v>
                </c:pt>
                <c:pt idx="5154">
                  <c:v>24.4</c:v>
                </c:pt>
                <c:pt idx="5155">
                  <c:v>24.7</c:v>
                </c:pt>
                <c:pt idx="5156">
                  <c:v>25.4</c:v>
                </c:pt>
                <c:pt idx="5157">
                  <c:v>25.8</c:v>
                </c:pt>
                <c:pt idx="5158">
                  <c:v>26.3</c:v>
                </c:pt>
                <c:pt idx="5159">
                  <c:v>26.7</c:v>
                </c:pt>
                <c:pt idx="5160">
                  <c:v>26.5</c:v>
                </c:pt>
                <c:pt idx="5161">
                  <c:v>24.8</c:v>
                </c:pt>
                <c:pt idx="5162">
                  <c:v>25.8</c:v>
                </c:pt>
                <c:pt idx="5163">
                  <c:v>25.9</c:v>
                </c:pt>
                <c:pt idx="5164">
                  <c:v>24.2</c:v>
                </c:pt>
                <c:pt idx="5165">
                  <c:v>24.9</c:v>
                </c:pt>
                <c:pt idx="5166">
                  <c:v>24.6</c:v>
                </c:pt>
                <c:pt idx="5167">
                  <c:v>24.9</c:v>
                </c:pt>
                <c:pt idx="5168">
                  <c:v>25.9</c:v>
                </c:pt>
                <c:pt idx="5169">
                  <c:v>24.9</c:v>
                </c:pt>
                <c:pt idx="5170">
                  <c:v>24.9</c:v>
                </c:pt>
                <c:pt idx="5171">
                  <c:v>26.1</c:v>
                </c:pt>
                <c:pt idx="5172">
                  <c:v>25.5</c:v>
                </c:pt>
                <c:pt idx="5173">
                  <c:v>25.1</c:v>
                </c:pt>
                <c:pt idx="5174">
                  <c:v>25</c:v>
                </c:pt>
                <c:pt idx="5175">
                  <c:v>24.9</c:v>
                </c:pt>
                <c:pt idx="5176">
                  <c:v>25.5</c:v>
                </c:pt>
                <c:pt idx="5177">
                  <c:v>25.2</c:v>
                </c:pt>
                <c:pt idx="5178">
                  <c:v>26</c:v>
                </c:pt>
                <c:pt idx="5179">
                  <c:v>25.2</c:v>
                </c:pt>
                <c:pt idx="5180">
                  <c:v>25.1</c:v>
                </c:pt>
                <c:pt idx="5181">
                  <c:v>25.4</c:v>
                </c:pt>
                <c:pt idx="5182">
                  <c:v>25.4</c:v>
                </c:pt>
                <c:pt idx="5183">
                  <c:v>24.8</c:v>
                </c:pt>
                <c:pt idx="5184">
                  <c:v>25.7</c:v>
                </c:pt>
                <c:pt idx="5185">
                  <c:v>25.7</c:v>
                </c:pt>
                <c:pt idx="5186">
                  <c:v>24.6</c:v>
                </c:pt>
                <c:pt idx="5187">
                  <c:v>25.5</c:v>
                </c:pt>
                <c:pt idx="5188">
                  <c:v>26.3</c:v>
                </c:pt>
                <c:pt idx="5189">
                  <c:v>25.7</c:v>
                </c:pt>
                <c:pt idx="5190">
                  <c:v>25</c:v>
                </c:pt>
                <c:pt idx="5191">
                  <c:v>24.6</c:v>
                </c:pt>
                <c:pt idx="5192">
                  <c:v>23.9</c:v>
                </c:pt>
                <c:pt idx="5193">
                  <c:v>23.4</c:v>
                </c:pt>
                <c:pt idx="5194">
                  <c:v>24.2</c:v>
                </c:pt>
                <c:pt idx="5195">
                  <c:v>24.2</c:v>
                </c:pt>
                <c:pt idx="5196">
                  <c:v>24.3</c:v>
                </c:pt>
                <c:pt idx="5197">
                  <c:v>25.3</c:v>
                </c:pt>
                <c:pt idx="5198">
                  <c:v>25.3</c:v>
                </c:pt>
                <c:pt idx="5199">
                  <c:v>25.8</c:v>
                </c:pt>
                <c:pt idx="5200">
                  <c:v>26</c:v>
                </c:pt>
                <c:pt idx="5201">
                  <c:v>26.8</c:v>
                </c:pt>
                <c:pt idx="5202">
                  <c:v>25.7</c:v>
                </c:pt>
                <c:pt idx="5203">
                  <c:v>25.9</c:v>
                </c:pt>
                <c:pt idx="5204">
                  <c:v>25.3</c:v>
                </c:pt>
                <c:pt idx="5205">
                  <c:v>25.3</c:v>
                </c:pt>
                <c:pt idx="5206">
                  <c:v>24.4</c:v>
                </c:pt>
                <c:pt idx="5207">
                  <c:v>23.8</c:v>
                </c:pt>
                <c:pt idx="5208">
                  <c:v>23.5</c:v>
                </c:pt>
                <c:pt idx="5209">
                  <c:v>22.2</c:v>
                </c:pt>
                <c:pt idx="5210">
                  <c:v>22.7</c:v>
                </c:pt>
                <c:pt idx="5211">
                  <c:v>24.4</c:v>
                </c:pt>
                <c:pt idx="5212">
                  <c:v>25.6</c:v>
                </c:pt>
                <c:pt idx="5213">
                  <c:v>24.7</c:v>
                </c:pt>
                <c:pt idx="5214">
                  <c:v>24.3</c:v>
                </c:pt>
                <c:pt idx="5215">
                  <c:v>24.1</c:v>
                </c:pt>
                <c:pt idx="5216">
                  <c:v>24.7</c:v>
                </c:pt>
                <c:pt idx="5217">
                  <c:v>25.3</c:v>
                </c:pt>
                <c:pt idx="5218">
                  <c:v>24.7</c:v>
                </c:pt>
                <c:pt idx="5219">
                  <c:v>26.3</c:v>
                </c:pt>
                <c:pt idx="5220">
                  <c:v>25.4</c:v>
                </c:pt>
                <c:pt idx="5221">
                  <c:v>23.9</c:v>
                </c:pt>
                <c:pt idx="5222">
                  <c:v>24</c:v>
                </c:pt>
                <c:pt idx="5223">
                  <c:v>25.2</c:v>
                </c:pt>
                <c:pt idx="5224">
                  <c:v>24.7</c:v>
                </c:pt>
                <c:pt idx="5225">
                  <c:v>24.1</c:v>
                </c:pt>
                <c:pt idx="5226">
                  <c:v>25.1</c:v>
                </c:pt>
                <c:pt idx="5227">
                  <c:v>24.2</c:v>
                </c:pt>
                <c:pt idx="5228">
                  <c:v>25.2</c:v>
                </c:pt>
                <c:pt idx="5229">
                  <c:v>26</c:v>
                </c:pt>
                <c:pt idx="5230">
                  <c:v>24.4</c:v>
                </c:pt>
                <c:pt idx="5249">
                  <c:v>24.5</c:v>
                </c:pt>
                <c:pt idx="5250">
                  <c:v>24.4</c:v>
                </c:pt>
                <c:pt idx="5251">
                  <c:v>25.6</c:v>
                </c:pt>
                <c:pt idx="5252">
                  <c:v>25.2</c:v>
                </c:pt>
                <c:pt idx="5253">
                  <c:v>24.7</c:v>
                </c:pt>
                <c:pt idx="5254">
                  <c:v>26.1</c:v>
                </c:pt>
                <c:pt idx="5255">
                  <c:v>26.5</c:v>
                </c:pt>
                <c:pt idx="5256">
                  <c:v>26.2</c:v>
                </c:pt>
                <c:pt idx="5257">
                  <c:v>25.2</c:v>
                </c:pt>
                <c:pt idx="5258">
                  <c:v>24.5</c:v>
                </c:pt>
                <c:pt idx="5259">
                  <c:v>25.1</c:v>
                </c:pt>
                <c:pt idx="5260">
                  <c:v>25.1</c:v>
                </c:pt>
                <c:pt idx="5261">
                  <c:v>25.1</c:v>
                </c:pt>
                <c:pt idx="5262">
                  <c:v>24.5</c:v>
                </c:pt>
                <c:pt idx="5263">
                  <c:v>24.9</c:v>
                </c:pt>
                <c:pt idx="5264">
                  <c:v>25.3</c:v>
                </c:pt>
                <c:pt idx="5265">
                  <c:v>24.7</c:v>
                </c:pt>
                <c:pt idx="5266">
                  <c:v>25.3</c:v>
                </c:pt>
                <c:pt idx="5267">
                  <c:v>25.1</c:v>
                </c:pt>
                <c:pt idx="5268">
                  <c:v>26</c:v>
                </c:pt>
                <c:pt idx="5269">
                  <c:v>26.8</c:v>
                </c:pt>
                <c:pt idx="5270">
                  <c:v>27.3</c:v>
                </c:pt>
                <c:pt idx="5271">
                  <c:v>27.1</c:v>
                </c:pt>
                <c:pt idx="5272">
                  <c:v>26.2</c:v>
                </c:pt>
                <c:pt idx="5273">
                  <c:v>26.2</c:v>
                </c:pt>
                <c:pt idx="5274">
                  <c:v>25.9</c:v>
                </c:pt>
                <c:pt idx="5275">
                  <c:v>25.2</c:v>
                </c:pt>
                <c:pt idx="5276">
                  <c:v>25.2</c:v>
                </c:pt>
                <c:pt idx="5277">
                  <c:v>25.4</c:v>
                </c:pt>
                <c:pt idx="5278">
                  <c:v>25.9</c:v>
                </c:pt>
                <c:pt idx="5279">
                  <c:v>26.3</c:v>
                </c:pt>
                <c:pt idx="5280">
                  <c:v>25.3</c:v>
                </c:pt>
                <c:pt idx="5281">
                  <c:v>25.4</c:v>
                </c:pt>
                <c:pt idx="5282">
                  <c:v>25</c:v>
                </c:pt>
                <c:pt idx="5283">
                  <c:v>25</c:v>
                </c:pt>
                <c:pt idx="5284">
                  <c:v>23.7</c:v>
                </c:pt>
                <c:pt idx="5285">
                  <c:v>24.4</c:v>
                </c:pt>
                <c:pt idx="5286">
                  <c:v>25.1</c:v>
                </c:pt>
                <c:pt idx="5287">
                  <c:v>24</c:v>
                </c:pt>
                <c:pt idx="5288">
                  <c:v>24.4</c:v>
                </c:pt>
                <c:pt idx="5289">
                  <c:v>23.9</c:v>
                </c:pt>
                <c:pt idx="5290">
                  <c:v>23.9</c:v>
                </c:pt>
                <c:pt idx="5291">
                  <c:v>24.2</c:v>
                </c:pt>
                <c:pt idx="5292">
                  <c:v>23.4</c:v>
                </c:pt>
                <c:pt idx="5293">
                  <c:v>23.2</c:v>
                </c:pt>
                <c:pt idx="5294">
                  <c:v>24.6</c:v>
                </c:pt>
                <c:pt idx="5295">
                  <c:v>24.3</c:v>
                </c:pt>
                <c:pt idx="5296">
                  <c:v>24.9</c:v>
                </c:pt>
                <c:pt idx="5297">
                  <c:v>24.4</c:v>
                </c:pt>
                <c:pt idx="5298">
                  <c:v>24.4</c:v>
                </c:pt>
                <c:pt idx="5299">
                  <c:v>25</c:v>
                </c:pt>
                <c:pt idx="5300">
                  <c:v>25.2</c:v>
                </c:pt>
                <c:pt idx="5301">
                  <c:v>24.2</c:v>
                </c:pt>
                <c:pt idx="5302">
                  <c:v>23.5</c:v>
                </c:pt>
                <c:pt idx="5303">
                  <c:v>23.6</c:v>
                </c:pt>
                <c:pt idx="5304">
                  <c:v>25.4</c:v>
                </c:pt>
                <c:pt idx="5305">
                  <c:v>25.9</c:v>
                </c:pt>
                <c:pt idx="5306">
                  <c:v>24.5</c:v>
                </c:pt>
                <c:pt idx="5307">
                  <c:v>23.6</c:v>
                </c:pt>
                <c:pt idx="5308">
                  <c:v>24.8</c:v>
                </c:pt>
                <c:pt idx="5309">
                  <c:v>24.6</c:v>
                </c:pt>
                <c:pt idx="5310">
                  <c:v>24.5</c:v>
                </c:pt>
                <c:pt idx="5311">
                  <c:v>23.8</c:v>
                </c:pt>
                <c:pt idx="5312">
                  <c:v>23.6</c:v>
                </c:pt>
                <c:pt idx="5313">
                  <c:v>23.6</c:v>
                </c:pt>
                <c:pt idx="5314">
                  <c:v>23.3</c:v>
                </c:pt>
                <c:pt idx="5315">
                  <c:v>22.7</c:v>
                </c:pt>
                <c:pt idx="5316">
                  <c:v>23.3</c:v>
                </c:pt>
                <c:pt idx="5317">
                  <c:v>23.9</c:v>
                </c:pt>
                <c:pt idx="5318">
                  <c:v>25</c:v>
                </c:pt>
                <c:pt idx="5319">
                  <c:v>25.5</c:v>
                </c:pt>
                <c:pt idx="5320">
                  <c:v>23.4</c:v>
                </c:pt>
                <c:pt idx="5321">
                  <c:v>23.4</c:v>
                </c:pt>
                <c:pt idx="5322">
                  <c:v>23.8</c:v>
                </c:pt>
                <c:pt idx="5323">
                  <c:v>24.4</c:v>
                </c:pt>
                <c:pt idx="5324">
                  <c:v>24.4</c:v>
                </c:pt>
                <c:pt idx="5325">
                  <c:v>25</c:v>
                </c:pt>
                <c:pt idx="5326">
                  <c:v>24.7</c:v>
                </c:pt>
                <c:pt idx="5327">
                  <c:v>24.8</c:v>
                </c:pt>
                <c:pt idx="5328">
                  <c:v>24.4</c:v>
                </c:pt>
                <c:pt idx="5329">
                  <c:v>24.3</c:v>
                </c:pt>
                <c:pt idx="5330">
                  <c:v>24.3</c:v>
                </c:pt>
                <c:pt idx="5331">
                  <c:v>24.8</c:v>
                </c:pt>
                <c:pt idx="5332">
                  <c:v>23.8</c:v>
                </c:pt>
                <c:pt idx="5333">
                  <c:v>24.8</c:v>
                </c:pt>
                <c:pt idx="5334">
                  <c:v>24.9</c:v>
                </c:pt>
                <c:pt idx="5335">
                  <c:v>25.5</c:v>
                </c:pt>
                <c:pt idx="5336">
                  <c:v>25.2</c:v>
                </c:pt>
                <c:pt idx="5337">
                  <c:v>25</c:v>
                </c:pt>
                <c:pt idx="5338">
                  <c:v>24.7</c:v>
                </c:pt>
                <c:pt idx="5339">
                  <c:v>25</c:v>
                </c:pt>
                <c:pt idx="5340">
                  <c:v>23.4</c:v>
                </c:pt>
                <c:pt idx="5341">
                  <c:v>24</c:v>
                </c:pt>
                <c:pt idx="5342">
                  <c:v>24.2</c:v>
                </c:pt>
                <c:pt idx="5343">
                  <c:v>23.5</c:v>
                </c:pt>
                <c:pt idx="5344">
                  <c:v>23.6</c:v>
                </c:pt>
                <c:pt idx="5345">
                  <c:v>23.4</c:v>
                </c:pt>
                <c:pt idx="5346">
                  <c:v>23.7</c:v>
                </c:pt>
                <c:pt idx="5347">
                  <c:v>24</c:v>
                </c:pt>
                <c:pt idx="5348">
                  <c:v>23.8</c:v>
                </c:pt>
                <c:pt idx="5349">
                  <c:v>23.2</c:v>
                </c:pt>
                <c:pt idx="5350">
                  <c:v>23</c:v>
                </c:pt>
                <c:pt idx="5351">
                  <c:v>23.1</c:v>
                </c:pt>
                <c:pt idx="5352">
                  <c:v>22.9</c:v>
                </c:pt>
                <c:pt idx="5353">
                  <c:v>24.4</c:v>
                </c:pt>
                <c:pt idx="5354">
                  <c:v>25</c:v>
                </c:pt>
                <c:pt idx="5355">
                  <c:v>24.7</c:v>
                </c:pt>
                <c:pt idx="5356">
                  <c:v>25.6</c:v>
                </c:pt>
                <c:pt idx="5357">
                  <c:v>25.7</c:v>
                </c:pt>
                <c:pt idx="5358">
                  <c:v>25.8</c:v>
                </c:pt>
                <c:pt idx="5359">
                  <c:v>25.5</c:v>
                </c:pt>
                <c:pt idx="5360">
                  <c:v>25.5</c:v>
                </c:pt>
                <c:pt idx="5361">
                  <c:v>25.3</c:v>
                </c:pt>
                <c:pt idx="5362">
                  <c:v>24.9</c:v>
                </c:pt>
                <c:pt idx="5363">
                  <c:v>25.5</c:v>
                </c:pt>
                <c:pt idx="5364">
                  <c:v>25.7</c:v>
                </c:pt>
                <c:pt idx="5365">
                  <c:v>25.5</c:v>
                </c:pt>
                <c:pt idx="5366">
                  <c:v>25.7</c:v>
                </c:pt>
                <c:pt idx="5367">
                  <c:v>25.2</c:v>
                </c:pt>
                <c:pt idx="5368">
                  <c:v>24.9</c:v>
                </c:pt>
                <c:pt idx="5369">
                  <c:v>24.9</c:v>
                </c:pt>
                <c:pt idx="5370">
                  <c:v>25</c:v>
                </c:pt>
                <c:pt idx="5371">
                  <c:v>25.3</c:v>
                </c:pt>
                <c:pt idx="5372">
                  <c:v>25.3</c:v>
                </c:pt>
                <c:pt idx="5373">
                  <c:v>25.1</c:v>
                </c:pt>
                <c:pt idx="5374">
                  <c:v>24.9</c:v>
                </c:pt>
                <c:pt idx="5375">
                  <c:v>24.8</c:v>
                </c:pt>
                <c:pt idx="5376">
                  <c:v>25.2</c:v>
                </c:pt>
                <c:pt idx="5377">
                  <c:v>25.2</c:v>
                </c:pt>
                <c:pt idx="5378">
                  <c:v>25.2</c:v>
                </c:pt>
                <c:pt idx="5379">
                  <c:v>25.7</c:v>
                </c:pt>
                <c:pt idx="5380">
                  <c:v>25.6</c:v>
                </c:pt>
                <c:pt idx="5381">
                  <c:v>25.3</c:v>
                </c:pt>
                <c:pt idx="5382">
                  <c:v>25.1</c:v>
                </c:pt>
                <c:pt idx="5383">
                  <c:v>24.9</c:v>
                </c:pt>
                <c:pt idx="5384">
                  <c:v>24.9</c:v>
                </c:pt>
                <c:pt idx="5385">
                  <c:v>24.9</c:v>
                </c:pt>
                <c:pt idx="5386">
                  <c:v>25.1</c:v>
                </c:pt>
                <c:pt idx="5387">
                  <c:v>25</c:v>
                </c:pt>
                <c:pt idx="5388">
                  <c:v>25</c:v>
                </c:pt>
                <c:pt idx="5389">
                  <c:v>24.8</c:v>
                </c:pt>
                <c:pt idx="5390">
                  <c:v>25</c:v>
                </c:pt>
                <c:pt idx="5391">
                  <c:v>24.9</c:v>
                </c:pt>
                <c:pt idx="5392">
                  <c:v>24.9</c:v>
                </c:pt>
                <c:pt idx="5393">
                  <c:v>25</c:v>
                </c:pt>
                <c:pt idx="5394">
                  <c:v>24.9</c:v>
                </c:pt>
                <c:pt idx="5395">
                  <c:v>24.9</c:v>
                </c:pt>
                <c:pt idx="5396">
                  <c:v>24.6</c:v>
                </c:pt>
                <c:pt idx="5397">
                  <c:v>24.5</c:v>
                </c:pt>
                <c:pt idx="5398">
                  <c:v>24.6</c:v>
                </c:pt>
                <c:pt idx="5399">
                  <c:v>24.8</c:v>
                </c:pt>
                <c:pt idx="5400">
                  <c:v>24.9</c:v>
                </c:pt>
                <c:pt idx="5401">
                  <c:v>24.8</c:v>
                </c:pt>
                <c:pt idx="5402">
                  <c:v>25.1</c:v>
                </c:pt>
                <c:pt idx="5403">
                  <c:v>25</c:v>
                </c:pt>
                <c:pt idx="5404">
                  <c:v>24.6</c:v>
                </c:pt>
                <c:pt idx="5405">
                  <c:v>24.5</c:v>
                </c:pt>
                <c:pt idx="5406">
                  <c:v>24.5</c:v>
                </c:pt>
                <c:pt idx="5407">
                  <c:v>24.6</c:v>
                </c:pt>
                <c:pt idx="5408">
                  <c:v>25</c:v>
                </c:pt>
                <c:pt idx="5409">
                  <c:v>24.7</c:v>
                </c:pt>
                <c:pt idx="5410">
                  <c:v>24.6</c:v>
                </c:pt>
                <c:pt idx="5411">
                  <c:v>24.8</c:v>
                </c:pt>
                <c:pt idx="5412">
                  <c:v>24.9</c:v>
                </c:pt>
                <c:pt idx="5413">
                  <c:v>24.7</c:v>
                </c:pt>
                <c:pt idx="5414">
                  <c:v>24.9</c:v>
                </c:pt>
                <c:pt idx="5415">
                  <c:v>24.8</c:v>
                </c:pt>
                <c:pt idx="5416">
                  <c:v>24.6</c:v>
                </c:pt>
                <c:pt idx="5417">
                  <c:v>24.9</c:v>
                </c:pt>
                <c:pt idx="5418">
                  <c:v>24.9</c:v>
                </c:pt>
                <c:pt idx="5419">
                  <c:v>25.1</c:v>
                </c:pt>
                <c:pt idx="5420">
                  <c:v>25.1</c:v>
                </c:pt>
                <c:pt idx="5421">
                  <c:v>25.1</c:v>
                </c:pt>
                <c:pt idx="5422">
                  <c:v>25.2</c:v>
                </c:pt>
                <c:pt idx="5423">
                  <c:v>25.1</c:v>
                </c:pt>
                <c:pt idx="5424">
                  <c:v>24.8</c:v>
                </c:pt>
                <c:pt idx="5425">
                  <c:v>24.9</c:v>
                </c:pt>
                <c:pt idx="5426">
                  <c:v>25.1</c:v>
                </c:pt>
                <c:pt idx="5427">
                  <c:v>25.5</c:v>
                </c:pt>
                <c:pt idx="5428">
                  <c:v>25.3</c:v>
                </c:pt>
                <c:pt idx="5429">
                  <c:v>25.6</c:v>
                </c:pt>
                <c:pt idx="5430">
                  <c:v>25.1</c:v>
                </c:pt>
                <c:pt idx="5431">
                  <c:v>24.8</c:v>
                </c:pt>
                <c:pt idx="5432">
                  <c:v>24.7</c:v>
                </c:pt>
                <c:pt idx="5433">
                  <c:v>24.8</c:v>
                </c:pt>
                <c:pt idx="5434">
                  <c:v>25.1</c:v>
                </c:pt>
                <c:pt idx="5435">
                  <c:v>25.3</c:v>
                </c:pt>
                <c:pt idx="5436">
                  <c:v>25.3</c:v>
                </c:pt>
                <c:pt idx="5437">
                  <c:v>25.3</c:v>
                </c:pt>
                <c:pt idx="5438">
                  <c:v>25.3</c:v>
                </c:pt>
                <c:pt idx="5439">
                  <c:v>25.5</c:v>
                </c:pt>
                <c:pt idx="5440">
                  <c:v>25.5</c:v>
                </c:pt>
                <c:pt idx="5441">
                  <c:v>25</c:v>
                </c:pt>
                <c:pt idx="5442">
                  <c:v>25.3</c:v>
                </c:pt>
                <c:pt idx="5443">
                  <c:v>24.9</c:v>
                </c:pt>
                <c:pt idx="5444">
                  <c:v>25</c:v>
                </c:pt>
                <c:pt idx="5445">
                  <c:v>25.3</c:v>
                </c:pt>
                <c:pt idx="5446">
                  <c:v>25.4</c:v>
                </c:pt>
                <c:pt idx="5447">
                  <c:v>25.3</c:v>
                </c:pt>
                <c:pt idx="5448">
                  <c:v>25.4</c:v>
                </c:pt>
                <c:pt idx="5449">
                  <c:v>25</c:v>
                </c:pt>
                <c:pt idx="5450">
                  <c:v>23.8</c:v>
                </c:pt>
                <c:pt idx="5451">
                  <c:v>24.7</c:v>
                </c:pt>
                <c:pt idx="5452">
                  <c:v>25.9</c:v>
                </c:pt>
                <c:pt idx="5453">
                  <c:v>25.7</c:v>
                </c:pt>
                <c:pt idx="5454">
                  <c:v>26</c:v>
                </c:pt>
                <c:pt idx="5455">
                  <c:v>25.8</c:v>
                </c:pt>
                <c:pt idx="5456">
                  <c:v>25.6</c:v>
                </c:pt>
                <c:pt idx="5457">
                  <c:v>25.6</c:v>
                </c:pt>
                <c:pt idx="5458">
                  <c:v>25.1</c:v>
                </c:pt>
                <c:pt idx="5459">
                  <c:v>25.5</c:v>
                </c:pt>
                <c:pt idx="5460">
                  <c:v>25.7</c:v>
                </c:pt>
                <c:pt idx="5461">
                  <c:v>25.4</c:v>
                </c:pt>
                <c:pt idx="5462">
                  <c:v>25.8</c:v>
                </c:pt>
                <c:pt idx="5463">
                  <c:v>25.7</c:v>
                </c:pt>
                <c:pt idx="5464">
                  <c:v>25.6</c:v>
                </c:pt>
                <c:pt idx="5465">
                  <c:v>25.1</c:v>
                </c:pt>
                <c:pt idx="5466">
                  <c:v>25.7</c:v>
                </c:pt>
                <c:pt idx="5467">
                  <c:v>25.8</c:v>
                </c:pt>
                <c:pt idx="5468">
                  <c:v>25.7</c:v>
                </c:pt>
                <c:pt idx="5469">
                  <c:v>25.7</c:v>
                </c:pt>
                <c:pt idx="5470">
                  <c:v>26.3</c:v>
                </c:pt>
                <c:pt idx="5471">
                  <c:v>26.6</c:v>
                </c:pt>
                <c:pt idx="5472">
                  <c:v>25.9</c:v>
                </c:pt>
                <c:pt idx="5473">
                  <c:v>26.1</c:v>
                </c:pt>
                <c:pt idx="5474">
                  <c:v>25.7</c:v>
                </c:pt>
                <c:pt idx="5475">
                  <c:v>25.8</c:v>
                </c:pt>
                <c:pt idx="5476">
                  <c:v>25.8</c:v>
                </c:pt>
                <c:pt idx="5477">
                  <c:v>26</c:v>
                </c:pt>
                <c:pt idx="5478">
                  <c:v>24.3</c:v>
                </c:pt>
                <c:pt idx="5479">
                  <c:v>24.8</c:v>
                </c:pt>
                <c:pt idx="5480">
                  <c:v>25.5</c:v>
                </c:pt>
                <c:pt idx="5481">
                  <c:v>25.3</c:v>
                </c:pt>
                <c:pt idx="5482">
                  <c:v>25.3</c:v>
                </c:pt>
                <c:pt idx="5483">
                  <c:v>25.5</c:v>
                </c:pt>
                <c:pt idx="5484">
                  <c:v>25.9</c:v>
                </c:pt>
                <c:pt idx="5485">
                  <c:v>26</c:v>
                </c:pt>
                <c:pt idx="5486">
                  <c:v>26.2</c:v>
                </c:pt>
                <c:pt idx="5487">
                  <c:v>25.4</c:v>
                </c:pt>
                <c:pt idx="5488">
                  <c:v>25.8</c:v>
                </c:pt>
                <c:pt idx="5489">
                  <c:v>24.9</c:v>
                </c:pt>
                <c:pt idx="5490">
                  <c:v>24.3</c:v>
                </c:pt>
                <c:pt idx="5491">
                  <c:v>25.5</c:v>
                </c:pt>
                <c:pt idx="5492">
                  <c:v>25.7</c:v>
                </c:pt>
                <c:pt idx="5493">
                  <c:v>25.8</c:v>
                </c:pt>
                <c:pt idx="5494">
                  <c:v>26.7</c:v>
                </c:pt>
                <c:pt idx="5495">
                  <c:v>25.9</c:v>
                </c:pt>
                <c:pt idx="5496">
                  <c:v>25.5</c:v>
                </c:pt>
                <c:pt idx="5497">
                  <c:v>26.2</c:v>
                </c:pt>
                <c:pt idx="5498">
                  <c:v>25.1</c:v>
                </c:pt>
                <c:pt idx="5499">
                  <c:v>25.1</c:v>
                </c:pt>
                <c:pt idx="5500">
                  <c:v>26.3</c:v>
                </c:pt>
                <c:pt idx="5501">
                  <c:v>27.1</c:v>
                </c:pt>
                <c:pt idx="5502">
                  <c:v>26.9</c:v>
                </c:pt>
                <c:pt idx="5503">
                  <c:v>26.5</c:v>
                </c:pt>
                <c:pt idx="5504">
                  <c:v>25.3</c:v>
                </c:pt>
                <c:pt idx="5505">
                  <c:v>25.5</c:v>
                </c:pt>
                <c:pt idx="5506">
                  <c:v>26.3</c:v>
                </c:pt>
                <c:pt idx="5507">
                  <c:v>26.4</c:v>
                </c:pt>
                <c:pt idx="5508">
                  <c:v>27</c:v>
                </c:pt>
                <c:pt idx="5509">
                  <c:v>26.4</c:v>
                </c:pt>
                <c:pt idx="5510">
                  <c:v>25.7</c:v>
                </c:pt>
                <c:pt idx="5511">
                  <c:v>26.2</c:v>
                </c:pt>
                <c:pt idx="5512">
                  <c:v>26.8</c:v>
                </c:pt>
                <c:pt idx="5513">
                  <c:v>26.9</c:v>
                </c:pt>
                <c:pt idx="5514">
                  <c:v>26.7</c:v>
                </c:pt>
                <c:pt idx="5515">
                  <c:v>25.3</c:v>
                </c:pt>
                <c:pt idx="5516">
                  <c:v>26.8</c:v>
                </c:pt>
                <c:pt idx="5517">
                  <c:v>26.4</c:v>
                </c:pt>
                <c:pt idx="5518">
                  <c:v>26.6</c:v>
                </c:pt>
                <c:pt idx="5519">
                  <c:v>26.4</c:v>
                </c:pt>
                <c:pt idx="5520">
                  <c:v>27.1</c:v>
                </c:pt>
                <c:pt idx="5521">
                  <c:v>27.1</c:v>
                </c:pt>
                <c:pt idx="5522">
                  <c:v>27</c:v>
                </c:pt>
                <c:pt idx="5523">
                  <c:v>27.4</c:v>
                </c:pt>
                <c:pt idx="5524">
                  <c:v>26.3</c:v>
                </c:pt>
                <c:pt idx="5525">
                  <c:v>26.6</c:v>
                </c:pt>
                <c:pt idx="5526">
                  <c:v>26.4</c:v>
                </c:pt>
                <c:pt idx="5527">
                  <c:v>25.6</c:v>
                </c:pt>
                <c:pt idx="5528">
                  <c:v>24.3</c:v>
                </c:pt>
                <c:pt idx="5529">
                  <c:v>26</c:v>
                </c:pt>
                <c:pt idx="5530">
                  <c:v>25.6</c:v>
                </c:pt>
                <c:pt idx="5531">
                  <c:v>26</c:v>
                </c:pt>
                <c:pt idx="5532">
                  <c:v>25.3</c:v>
                </c:pt>
                <c:pt idx="5533">
                  <c:v>26.4</c:v>
                </c:pt>
                <c:pt idx="5534">
                  <c:v>27.1</c:v>
                </c:pt>
                <c:pt idx="5535">
                  <c:v>27.1</c:v>
                </c:pt>
                <c:pt idx="5536">
                  <c:v>27.1</c:v>
                </c:pt>
                <c:pt idx="5537">
                  <c:v>26.2</c:v>
                </c:pt>
                <c:pt idx="5538">
                  <c:v>26.6</c:v>
                </c:pt>
                <c:pt idx="5539">
                  <c:v>27</c:v>
                </c:pt>
                <c:pt idx="5540">
                  <c:v>25.9</c:v>
                </c:pt>
                <c:pt idx="5541">
                  <c:v>25.8</c:v>
                </c:pt>
                <c:pt idx="5542">
                  <c:v>25.1</c:v>
                </c:pt>
                <c:pt idx="5543">
                  <c:v>25.8</c:v>
                </c:pt>
                <c:pt idx="5544">
                  <c:v>24.7</c:v>
                </c:pt>
                <c:pt idx="5545">
                  <c:v>24.7</c:v>
                </c:pt>
                <c:pt idx="5546">
                  <c:v>25.2</c:v>
                </c:pt>
                <c:pt idx="5547">
                  <c:v>26.2</c:v>
                </c:pt>
                <c:pt idx="5548">
                  <c:v>27.1</c:v>
                </c:pt>
                <c:pt idx="5549">
                  <c:v>26</c:v>
                </c:pt>
                <c:pt idx="5550">
                  <c:v>24</c:v>
                </c:pt>
                <c:pt idx="5551">
                  <c:v>24.3</c:v>
                </c:pt>
                <c:pt idx="5552">
                  <c:v>23.6</c:v>
                </c:pt>
                <c:pt idx="5553">
                  <c:v>25.3</c:v>
                </c:pt>
                <c:pt idx="5554">
                  <c:v>26.6</c:v>
                </c:pt>
                <c:pt idx="5555">
                  <c:v>26.4</c:v>
                </c:pt>
                <c:pt idx="5556">
                  <c:v>24.5</c:v>
                </c:pt>
                <c:pt idx="5557">
                  <c:v>26.2</c:v>
                </c:pt>
                <c:pt idx="5558">
                  <c:v>25.5</c:v>
                </c:pt>
                <c:pt idx="5559">
                  <c:v>25.9</c:v>
                </c:pt>
                <c:pt idx="5560">
                  <c:v>25.4</c:v>
                </c:pt>
                <c:pt idx="5561">
                  <c:v>25.5</c:v>
                </c:pt>
                <c:pt idx="5562">
                  <c:v>26.7</c:v>
                </c:pt>
                <c:pt idx="5563">
                  <c:v>25.9</c:v>
                </c:pt>
                <c:pt idx="5564">
                  <c:v>26.1</c:v>
                </c:pt>
                <c:pt idx="5565">
                  <c:v>26.8</c:v>
                </c:pt>
                <c:pt idx="5566">
                  <c:v>25.6</c:v>
                </c:pt>
                <c:pt idx="5567">
                  <c:v>25.4</c:v>
                </c:pt>
                <c:pt idx="5568">
                  <c:v>26</c:v>
                </c:pt>
                <c:pt idx="5569">
                  <c:v>25.5</c:v>
                </c:pt>
                <c:pt idx="5570">
                  <c:v>25.1</c:v>
                </c:pt>
                <c:pt idx="5571">
                  <c:v>25.8</c:v>
                </c:pt>
                <c:pt idx="5572">
                  <c:v>27</c:v>
                </c:pt>
                <c:pt idx="5573">
                  <c:v>27</c:v>
                </c:pt>
                <c:pt idx="5574">
                  <c:v>25.7</c:v>
                </c:pt>
                <c:pt idx="5575">
                  <c:v>25</c:v>
                </c:pt>
                <c:pt idx="5576">
                  <c:v>23</c:v>
                </c:pt>
                <c:pt idx="5577">
                  <c:v>24.9</c:v>
                </c:pt>
                <c:pt idx="5578">
                  <c:v>25.6</c:v>
                </c:pt>
                <c:pt idx="5579">
                  <c:v>25.5</c:v>
                </c:pt>
                <c:pt idx="5580">
                  <c:v>25.1</c:v>
                </c:pt>
                <c:pt idx="5581">
                  <c:v>25.3</c:v>
                </c:pt>
                <c:pt idx="5582">
                  <c:v>26.1</c:v>
                </c:pt>
                <c:pt idx="5583">
                  <c:v>26.5</c:v>
                </c:pt>
                <c:pt idx="5584">
                  <c:v>26.6</c:v>
                </c:pt>
                <c:pt idx="5585">
                  <c:v>25.9</c:v>
                </c:pt>
                <c:pt idx="5586">
                  <c:v>25.7</c:v>
                </c:pt>
                <c:pt idx="5587">
                  <c:v>26</c:v>
                </c:pt>
                <c:pt idx="5588">
                  <c:v>26</c:v>
                </c:pt>
                <c:pt idx="5589">
                  <c:v>25.7</c:v>
                </c:pt>
                <c:pt idx="5590">
                  <c:v>24.7</c:v>
                </c:pt>
                <c:pt idx="5591">
                  <c:v>25.1</c:v>
                </c:pt>
                <c:pt idx="5592">
                  <c:v>26.1</c:v>
                </c:pt>
                <c:pt idx="5593">
                  <c:v>25.3</c:v>
                </c:pt>
                <c:pt idx="5594">
                  <c:v>23.5</c:v>
                </c:pt>
                <c:pt idx="5595">
                  <c:v>24.6</c:v>
                </c:pt>
                <c:pt idx="5596">
                  <c:v>25.7</c:v>
                </c:pt>
                <c:pt idx="5597">
                  <c:v>24.6</c:v>
                </c:pt>
                <c:pt idx="5598">
                  <c:v>25.8</c:v>
                </c:pt>
                <c:pt idx="5599">
                  <c:v>25.9</c:v>
                </c:pt>
                <c:pt idx="5600">
                  <c:v>25.8</c:v>
                </c:pt>
                <c:pt idx="5601">
                  <c:v>25.7</c:v>
                </c:pt>
                <c:pt idx="5602">
                  <c:v>25.8</c:v>
                </c:pt>
                <c:pt idx="5603">
                  <c:v>26.6</c:v>
                </c:pt>
                <c:pt idx="5604">
                  <c:v>25.6</c:v>
                </c:pt>
                <c:pt idx="5605">
                  <c:v>26.4</c:v>
                </c:pt>
                <c:pt idx="5606">
                  <c:v>26.2</c:v>
                </c:pt>
                <c:pt idx="5607">
                  <c:v>25.5</c:v>
                </c:pt>
                <c:pt idx="5608">
                  <c:v>25</c:v>
                </c:pt>
                <c:pt idx="5609">
                  <c:v>26.1</c:v>
                </c:pt>
                <c:pt idx="5610">
                  <c:v>25.5</c:v>
                </c:pt>
                <c:pt idx="5611">
                  <c:v>24.5</c:v>
                </c:pt>
                <c:pt idx="5612">
                  <c:v>25.6</c:v>
                </c:pt>
                <c:pt idx="5613">
                  <c:v>25.8</c:v>
                </c:pt>
                <c:pt idx="5614">
                  <c:v>26.7</c:v>
                </c:pt>
                <c:pt idx="5615">
                  <c:v>25.4</c:v>
                </c:pt>
                <c:pt idx="5616">
                  <c:v>25.9</c:v>
                </c:pt>
                <c:pt idx="5617">
                  <c:v>26.4</c:v>
                </c:pt>
                <c:pt idx="5618">
                  <c:v>25</c:v>
                </c:pt>
                <c:pt idx="5619">
                  <c:v>26.2</c:v>
                </c:pt>
                <c:pt idx="5620">
                  <c:v>26.5</c:v>
                </c:pt>
                <c:pt idx="5621">
                  <c:v>24.5</c:v>
                </c:pt>
                <c:pt idx="5622">
                  <c:v>25.9</c:v>
                </c:pt>
                <c:pt idx="5623">
                  <c:v>26.2</c:v>
                </c:pt>
                <c:pt idx="5624">
                  <c:v>26.5</c:v>
                </c:pt>
                <c:pt idx="5625">
                  <c:v>24.7</c:v>
                </c:pt>
                <c:pt idx="5626">
                  <c:v>24.6</c:v>
                </c:pt>
                <c:pt idx="5627">
                  <c:v>25.8</c:v>
                </c:pt>
                <c:pt idx="5628">
                  <c:v>25.9</c:v>
                </c:pt>
                <c:pt idx="5629">
                  <c:v>24.3</c:v>
                </c:pt>
                <c:pt idx="5630">
                  <c:v>25.4</c:v>
                </c:pt>
                <c:pt idx="5631">
                  <c:v>26.2</c:v>
                </c:pt>
                <c:pt idx="5632">
                  <c:v>24.7</c:v>
                </c:pt>
                <c:pt idx="5633">
                  <c:v>25.5</c:v>
                </c:pt>
                <c:pt idx="5634">
                  <c:v>25.8</c:v>
                </c:pt>
                <c:pt idx="5635">
                  <c:v>26.7</c:v>
                </c:pt>
                <c:pt idx="5636">
                  <c:v>25.7</c:v>
                </c:pt>
                <c:pt idx="5637">
                  <c:v>26.2</c:v>
                </c:pt>
                <c:pt idx="5638">
                  <c:v>25.3</c:v>
                </c:pt>
                <c:pt idx="5639">
                  <c:v>26.2</c:v>
                </c:pt>
                <c:pt idx="5640">
                  <c:v>25.8</c:v>
                </c:pt>
                <c:pt idx="5641">
                  <c:v>25.8</c:v>
                </c:pt>
                <c:pt idx="5642">
                  <c:v>24.9</c:v>
                </c:pt>
                <c:pt idx="5643">
                  <c:v>24.4</c:v>
                </c:pt>
                <c:pt idx="5644">
                  <c:v>24.9</c:v>
                </c:pt>
                <c:pt idx="5645">
                  <c:v>24.9</c:v>
                </c:pt>
                <c:pt idx="5646">
                  <c:v>25.7</c:v>
                </c:pt>
                <c:pt idx="5647">
                  <c:v>25.6</c:v>
                </c:pt>
                <c:pt idx="5648">
                  <c:v>25.3</c:v>
                </c:pt>
                <c:pt idx="5649">
                  <c:v>25</c:v>
                </c:pt>
                <c:pt idx="5650">
                  <c:v>25.2</c:v>
                </c:pt>
                <c:pt idx="5651">
                  <c:v>25.2</c:v>
                </c:pt>
                <c:pt idx="5652">
                  <c:v>25.3</c:v>
                </c:pt>
                <c:pt idx="5653">
                  <c:v>24.8</c:v>
                </c:pt>
                <c:pt idx="5654">
                  <c:v>24.1</c:v>
                </c:pt>
                <c:pt idx="5655">
                  <c:v>25.3</c:v>
                </c:pt>
                <c:pt idx="5656">
                  <c:v>24.7</c:v>
                </c:pt>
                <c:pt idx="5657">
                  <c:v>25</c:v>
                </c:pt>
                <c:pt idx="5658">
                  <c:v>25.6</c:v>
                </c:pt>
                <c:pt idx="5659">
                  <c:v>26.1</c:v>
                </c:pt>
                <c:pt idx="5660">
                  <c:v>25.6</c:v>
                </c:pt>
                <c:pt idx="5661">
                  <c:v>24.8</c:v>
                </c:pt>
                <c:pt idx="5662">
                  <c:v>25.1</c:v>
                </c:pt>
                <c:pt idx="5663">
                  <c:v>25.5</c:v>
                </c:pt>
                <c:pt idx="5664">
                  <c:v>26</c:v>
                </c:pt>
                <c:pt idx="5665">
                  <c:v>26.1</c:v>
                </c:pt>
                <c:pt idx="5666">
                  <c:v>26</c:v>
                </c:pt>
                <c:pt idx="5667">
                  <c:v>24.5</c:v>
                </c:pt>
                <c:pt idx="5668">
                  <c:v>24.1</c:v>
                </c:pt>
                <c:pt idx="5669">
                  <c:v>24</c:v>
                </c:pt>
                <c:pt idx="5670">
                  <c:v>24</c:v>
                </c:pt>
                <c:pt idx="5671">
                  <c:v>25.7</c:v>
                </c:pt>
                <c:pt idx="5672">
                  <c:v>25.3</c:v>
                </c:pt>
                <c:pt idx="5673">
                  <c:v>25.7</c:v>
                </c:pt>
                <c:pt idx="5674">
                  <c:v>26.1</c:v>
                </c:pt>
                <c:pt idx="5675">
                  <c:v>24.8</c:v>
                </c:pt>
                <c:pt idx="5676">
                  <c:v>24.2</c:v>
                </c:pt>
                <c:pt idx="5677">
                  <c:v>24.4</c:v>
                </c:pt>
                <c:pt idx="5678">
                  <c:v>25.9</c:v>
                </c:pt>
                <c:pt idx="5679">
                  <c:v>26.2</c:v>
                </c:pt>
                <c:pt idx="5680">
                  <c:v>24.9</c:v>
                </c:pt>
                <c:pt idx="5681">
                  <c:v>24.3</c:v>
                </c:pt>
                <c:pt idx="5682">
                  <c:v>24.8</c:v>
                </c:pt>
                <c:pt idx="5683">
                  <c:v>25.2</c:v>
                </c:pt>
                <c:pt idx="5684">
                  <c:v>24.8</c:v>
                </c:pt>
                <c:pt idx="5685">
                  <c:v>23.7</c:v>
                </c:pt>
                <c:pt idx="5686">
                  <c:v>24.5</c:v>
                </c:pt>
                <c:pt idx="5687">
                  <c:v>24.3</c:v>
                </c:pt>
                <c:pt idx="5688">
                  <c:v>24.7</c:v>
                </c:pt>
                <c:pt idx="5689">
                  <c:v>24.8</c:v>
                </c:pt>
                <c:pt idx="5690">
                  <c:v>23.9</c:v>
                </c:pt>
                <c:pt idx="5691">
                  <c:v>23.1</c:v>
                </c:pt>
                <c:pt idx="5692">
                  <c:v>23.2</c:v>
                </c:pt>
                <c:pt idx="5693">
                  <c:v>23.4</c:v>
                </c:pt>
                <c:pt idx="5694">
                  <c:v>23.7</c:v>
                </c:pt>
                <c:pt idx="5695">
                  <c:v>24.7</c:v>
                </c:pt>
                <c:pt idx="5696">
                  <c:v>25.2</c:v>
                </c:pt>
                <c:pt idx="5697">
                  <c:v>26</c:v>
                </c:pt>
                <c:pt idx="5698">
                  <c:v>25.7</c:v>
                </c:pt>
                <c:pt idx="5699">
                  <c:v>24.8</c:v>
                </c:pt>
                <c:pt idx="5700">
                  <c:v>24.2</c:v>
                </c:pt>
                <c:pt idx="5701">
                  <c:v>24.1</c:v>
                </c:pt>
                <c:pt idx="5702">
                  <c:v>24.1</c:v>
                </c:pt>
                <c:pt idx="5703">
                  <c:v>25</c:v>
                </c:pt>
                <c:pt idx="5704">
                  <c:v>24</c:v>
                </c:pt>
                <c:pt idx="5705">
                  <c:v>25.2</c:v>
                </c:pt>
                <c:pt idx="5706">
                  <c:v>25.3</c:v>
                </c:pt>
                <c:pt idx="5707">
                  <c:v>25.6</c:v>
                </c:pt>
                <c:pt idx="5708">
                  <c:v>24.9</c:v>
                </c:pt>
                <c:pt idx="5709">
                  <c:v>25.2</c:v>
                </c:pt>
                <c:pt idx="5710">
                  <c:v>26.3</c:v>
                </c:pt>
                <c:pt idx="5711">
                  <c:v>26.3</c:v>
                </c:pt>
                <c:pt idx="5712">
                  <c:v>25.8</c:v>
                </c:pt>
                <c:pt idx="5713">
                  <c:v>23.5</c:v>
                </c:pt>
                <c:pt idx="5714">
                  <c:v>23.3</c:v>
                </c:pt>
                <c:pt idx="5715">
                  <c:v>24.3</c:v>
                </c:pt>
                <c:pt idx="5716">
                  <c:v>25.2</c:v>
                </c:pt>
                <c:pt idx="5717">
                  <c:v>25.2</c:v>
                </c:pt>
                <c:pt idx="5718">
                  <c:v>24</c:v>
                </c:pt>
                <c:pt idx="5719">
                  <c:v>24.2</c:v>
                </c:pt>
                <c:pt idx="5720">
                  <c:v>24.8</c:v>
                </c:pt>
                <c:pt idx="5721">
                  <c:v>25.4</c:v>
                </c:pt>
                <c:pt idx="5722">
                  <c:v>25.4</c:v>
                </c:pt>
                <c:pt idx="5723">
                  <c:v>25.7</c:v>
                </c:pt>
                <c:pt idx="5724">
                  <c:v>25.1</c:v>
                </c:pt>
                <c:pt idx="5725">
                  <c:v>25.5</c:v>
                </c:pt>
                <c:pt idx="5726">
                  <c:v>26.2</c:v>
                </c:pt>
                <c:pt idx="5727">
                  <c:v>26.2</c:v>
                </c:pt>
                <c:pt idx="5728">
                  <c:v>26.2</c:v>
                </c:pt>
                <c:pt idx="5729">
                  <c:v>26.4</c:v>
                </c:pt>
                <c:pt idx="5730">
                  <c:v>26.4</c:v>
                </c:pt>
                <c:pt idx="5731">
                  <c:v>26.1</c:v>
                </c:pt>
                <c:pt idx="5732">
                  <c:v>25.9</c:v>
                </c:pt>
                <c:pt idx="5733">
                  <c:v>25.9</c:v>
                </c:pt>
                <c:pt idx="5734">
                  <c:v>25.8</c:v>
                </c:pt>
                <c:pt idx="5735">
                  <c:v>26</c:v>
                </c:pt>
                <c:pt idx="5736">
                  <c:v>25.9</c:v>
                </c:pt>
                <c:pt idx="5737">
                  <c:v>25.8</c:v>
                </c:pt>
                <c:pt idx="5738">
                  <c:v>26.1</c:v>
                </c:pt>
                <c:pt idx="5739">
                  <c:v>26</c:v>
                </c:pt>
                <c:pt idx="5740">
                  <c:v>25.7</c:v>
                </c:pt>
                <c:pt idx="5741">
                  <c:v>25.7</c:v>
                </c:pt>
                <c:pt idx="5742">
                  <c:v>25.5</c:v>
                </c:pt>
                <c:pt idx="5743">
                  <c:v>25.4</c:v>
                </c:pt>
                <c:pt idx="5744">
                  <c:v>25.4</c:v>
                </c:pt>
                <c:pt idx="5745">
                  <c:v>25.2</c:v>
                </c:pt>
                <c:pt idx="5746">
                  <c:v>25.2</c:v>
                </c:pt>
                <c:pt idx="5747">
                  <c:v>24.7</c:v>
                </c:pt>
                <c:pt idx="5748">
                  <c:v>25.3</c:v>
                </c:pt>
                <c:pt idx="5749">
                  <c:v>25.4</c:v>
                </c:pt>
                <c:pt idx="5750">
                  <c:v>25.5</c:v>
                </c:pt>
                <c:pt idx="5751">
                  <c:v>25.3</c:v>
                </c:pt>
                <c:pt idx="5752">
                  <c:v>25.4</c:v>
                </c:pt>
                <c:pt idx="5753">
                  <c:v>25.5</c:v>
                </c:pt>
                <c:pt idx="5754">
                  <c:v>25.3</c:v>
                </c:pt>
                <c:pt idx="5755">
                  <c:v>25.3</c:v>
                </c:pt>
                <c:pt idx="5756">
                  <c:v>25.3</c:v>
                </c:pt>
                <c:pt idx="5757">
                  <c:v>25</c:v>
                </c:pt>
                <c:pt idx="5758">
                  <c:v>25.2</c:v>
                </c:pt>
                <c:pt idx="5759">
                  <c:v>25.6</c:v>
                </c:pt>
                <c:pt idx="5760">
                  <c:v>25.5</c:v>
                </c:pt>
                <c:pt idx="5761">
                  <c:v>25.6</c:v>
                </c:pt>
                <c:pt idx="5762">
                  <c:v>25.4</c:v>
                </c:pt>
                <c:pt idx="5763">
                  <c:v>25.2</c:v>
                </c:pt>
                <c:pt idx="5764">
                  <c:v>25.1</c:v>
                </c:pt>
                <c:pt idx="5765">
                  <c:v>24.9</c:v>
                </c:pt>
                <c:pt idx="5766">
                  <c:v>24.2</c:v>
                </c:pt>
                <c:pt idx="5767">
                  <c:v>24.7</c:v>
                </c:pt>
                <c:pt idx="5768">
                  <c:v>25</c:v>
                </c:pt>
                <c:pt idx="5769">
                  <c:v>24.9</c:v>
                </c:pt>
                <c:pt idx="5770">
                  <c:v>24.9</c:v>
                </c:pt>
                <c:pt idx="5771">
                  <c:v>25.1</c:v>
                </c:pt>
                <c:pt idx="5772">
                  <c:v>25</c:v>
                </c:pt>
                <c:pt idx="5773">
                  <c:v>25.4</c:v>
                </c:pt>
                <c:pt idx="5774">
                  <c:v>25.3</c:v>
                </c:pt>
                <c:pt idx="5775">
                  <c:v>25.3</c:v>
                </c:pt>
                <c:pt idx="5776">
                  <c:v>25.3</c:v>
                </c:pt>
                <c:pt idx="5777">
                  <c:v>25.3</c:v>
                </c:pt>
                <c:pt idx="5778">
                  <c:v>25.3</c:v>
                </c:pt>
                <c:pt idx="5779">
                  <c:v>25.6</c:v>
                </c:pt>
                <c:pt idx="5780">
                  <c:v>25.4</c:v>
                </c:pt>
                <c:pt idx="5781">
                  <c:v>25.4</c:v>
                </c:pt>
                <c:pt idx="5782">
                  <c:v>25.8</c:v>
                </c:pt>
                <c:pt idx="5783">
                  <c:v>25.8</c:v>
                </c:pt>
                <c:pt idx="5784">
                  <c:v>25.7</c:v>
                </c:pt>
                <c:pt idx="5785">
                  <c:v>25.6</c:v>
                </c:pt>
                <c:pt idx="5786">
                  <c:v>25.8</c:v>
                </c:pt>
                <c:pt idx="5787">
                  <c:v>25.7</c:v>
                </c:pt>
                <c:pt idx="5788">
                  <c:v>25.7</c:v>
                </c:pt>
                <c:pt idx="5789">
                  <c:v>25.7</c:v>
                </c:pt>
                <c:pt idx="5790">
                  <c:v>25.8</c:v>
                </c:pt>
                <c:pt idx="5791">
                  <c:v>25.5</c:v>
                </c:pt>
                <c:pt idx="5792">
                  <c:v>24.9</c:v>
                </c:pt>
                <c:pt idx="5793">
                  <c:v>23.9</c:v>
                </c:pt>
                <c:pt idx="5794">
                  <c:v>25.3</c:v>
                </c:pt>
                <c:pt idx="5795">
                  <c:v>25.4</c:v>
                </c:pt>
                <c:pt idx="5796">
                  <c:v>25.3</c:v>
                </c:pt>
                <c:pt idx="5797">
                  <c:v>25.5</c:v>
                </c:pt>
                <c:pt idx="5798">
                  <c:v>25.7</c:v>
                </c:pt>
                <c:pt idx="5799">
                  <c:v>25.3</c:v>
                </c:pt>
                <c:pt idx="5800">
                  <c:v>25.4</c:v>
                </c:pt>
                <c:pt idx="5801">
                  <c:v>25.8</c:v>
                </c:pt>
                <c:pt idx="5802">
                  <c:v>25.8</c:v>
                </c:pt>
                <c:pt idx="5803">
                  <c:v>25.6</c:v>
                </c:pt>
                <c:pt idx="5804">
                  <c:v>25.1</c:v>
                </c:pt>
                <c:pt idx="5805">
                  <c:v>25.3</c:v>
                </c:pt>
                <c:pt idx="5806">
                  <c:v>24.6</c:v>
                </c:pt>
                <c:pt idx="5807">
                  <c:v>25.6</c:v>
                </c:pt>
                <c:pt idx="5808">
                  <c:v>25.8</c:v>
                </c:pt>
                <c:pt idx="5809">
                  <c:v>25.8</c:v>
                </c:pt>
                <c:pt idx="5810">
                  <c:v>25.8</c:v>
                </c:pt>
                <c:pt idx="5811">
                  <c:v>25.8</c:v>
                </c:pt>
                <c:pt idx="5812">
                  <c:v>25.7</c:v>
                </c:pt>
                <c:pt idx="5813">
                  <c:v>26.1</c:v>
                </c:pt>
                <c:pt idx="5814">
                  <c:v>26.3</c:v>
                </c:pt>
                <c:pt idx="5815">
                  <c:v>26.2</c:v>
                </c:pt>
                <c:pt idx="5816">
                  <c:v>25.6</c:v>
                </c:pt>
                <c:pt idx="5817">
                  <c:v>25.7</c:v>
                </c:pt>
                <c:pt idx="5818">
                  <c:v>25.7</c:v>
                </c:pt>
                <c:pt idx="5819">
                  <c:v>26.1</c:v>
                </c:pt>
                <c:pt idx="5820">
                  <c:v>26.2</c:v>
                </c:pt>
                <c:pt idx="5821">
                  <c:v>26.2</c:v>
                </c:pt>
                <c:pt idx="5822">
                  <c:v>26</c:v>
                </c:pt>
                <c:pt idx="5823">
                  <c:v>26</c:v>
                </c:pt>
                <c:pt idx="5824">
                  <c:v>26.3</c:v>
                </c:pt>
                <c:pt idx="5825">
                  <c:v>26.4</c:v>
                </c:pt>
                <c:pt idx="5826">
                  <c:v>25.9</c:v>
                </c:pt>
                <c:pt idx="5827">
                  <c:v>25.7</c:v>
                </c:pt>
                <c:pt idx="5828">
                  <c:v>25.9</c:v>
                </c:pt>
                <c:pt idx="5829">
                  <c:v>26.2</c:v>
                </c:pt>
                <c:pt idx="5830">
                  <c:v>26.2</c:v>
                </c:pt>
                <c:pt idx="5831">
                  <c:v>26.2</c:v>
                </c:pt>
                <c:pt idx="5832">
                  <c:v>26.3</c:v>
                </c:pt>
                <c:pt idx="5833">
                  <c:v>26.2</c:v>
                </c:pt>
                <c:pt idx="5834">
                  <c:v>25.2</c:v>
                </c:pt>
                <c:pt idx="5835">
                  <c:v>26.3</c:v>
                </c:pt>
                <c:pt idx="5836">
                  <c:v>26.4</c:v>
                </c:pt>
                <c:pt idx="5837">
                  <c:v>26.4</c:v>
                </c:pt>
                <c:pt idx="5838">
                  <c:v>26.5</c:v>
                </c:pt>
                <c:pt idx="5839">
                  <c:v>25.8</c:v>
                </c:pt>
                <c:pt idx="5840">
                  <c:v>26.2</c:v>
                </c:pt>
                <c:pt idx="5841">
                  <c:v>26.4</c:v>
                </c:pt>
                <c:pt idx="5842">
                  <c:v>26.3</c:v>
                </c:pt>
                <c:pt idx="5843">
                  <c:v>26.1</c:v>
                </c:pt>
                <c:pt idx="5844">
                  <c:v>26.2</c:v>
                </c:pt>
                <c:pt idx="5845">
                  <c:v>26.5</c:v>
                </c:pt>
                <c:pt idx="5846">
                  <c:v>26.3</c:v>
                </c:pt>
                <c:pt idx="5847">
                  <c:v>26.2</c:v>
                </c:pt>
                <c:pt idx="5848">
                  <c:v>26.2</c:v>
                </c:pt>
                <c:pt idx="5849">
                  <c:v>26.2</c:v>
                </c:pt>
                <c:pt idx="5850">
                  <c:v>26</c:v>
                </c:pt>
                <c:pt idx="5851">
                  <c:v>26.8</c:v>
                </c:pt>
                <c:pt idx="5852">
                  <c:v>27.2</c:v>
                </c:pt>
                <c:pt idx="5853">
                  <c:v>27.3</c:v>
                </c:pt>
                <c:pt idx="5854">
                  <c:v>26.2</c:v>
                </c:pt>
                <c:pt idx="5855">
                  <c:v>26.3</c:v>
                </c:pt>
                <c:pt idx="5856">
                  <c:v>26.5</c:v>
                </c:pt>
                <c:pt idx="5857">
                  <c:v>26.1</c:v>
                </c:pt>
                <c:pt idx="5858">
                  <c:v>25.8</c:v>
                </c:pt>
                <c:pt idx="5859">
                  <c:v>24.4</c:v>
                </c:pt>
                <c:pt idx="5860">
                  <c:v>25.5</c:v>
                </c:pt>
                <c:pt idx="5861">
                  <c:v>26.4</c:v>
                </c:pt>
                <c:pt idx="5862">
                  <c:v>26.6</c:v>
                </c:pt>
                <c:pt idx="5863">
                  <c:v>27.1</c:v>
                </c:pt>
                <c:pt idx="5864">
                  <c:v>26.8</c:v>
                </c:pt>
                <c:pt idx="5865">
                  <c:v>26.5</c:v>
                </c:pt>
                <c:pt idx="5866">
                  <c:v>25</c:v>
                </c:pt>
                <c:pt idx="5867">
                  <c:v>24.9</c:v>
                </c:pt>
                <c:pt idx="5868">
                  <c:v>25</c:v>
                </c:pt>
                <c:pt idx="5869">
                  <c:v>26.4</c:v>
                </c:pt>
                <c:pt idx="5870">
                  <c:v>25.3</c:v>
                </c:pt>
                <c:pt idx="5871">
                  <c:v>25.5</c:v>
                </c:pt>
                <c:pt idx="5872">
                  <c:v>25.2</c:v>
                </c:pt>
                <c:pt idx="5873">
                  <c:v>25.3</c:v>
                </c:pt>
                <c:pt idx="5874">
                  <c:v>25.3</c:v>
                </c:pt>
                <c:pt idx="5875">
                  <c:v>25.8</c:v>
                </c:pt>
                <c:pt idx="5876">
                  <c:v>26.2</c:v>
                </c:pt>
                <c:pt idx="5877">
                  <c:v>26.5</c:v>
                </c:pt>
                <c:pt idx="5878">
                  <c:v>25.6</c:v>
                </c:pt>
                <c:pt idx="5879">
                  <c:v>25</c:v>
                </c:pt>
                <c:pt idx="5880">
                  <c:v>25.4</c:v>
                </c:pt>
                <c:pt idx="5881">
                  <c:v>25</c:v>
                </c:pt>
                <c:pt idx="5882">
                  <c:v>25.6</c:v>
                </c:pt>
                <c:pt idx="5883">
                  <c:v>26.7</c:v>
                </c:pt>
                <c:pt idx="5884">
                  <c:v>27.3</c:v>
                </c:pt>
                <c:pt idx="5885">
                  <c:v>26.9</c:v>
                </c:pt>
                <c:pt idx="5886">
                  <c:v>26.1</c:v>
                </c:pt>
                <c:pt idx="5887">
                  <c:v>26.5</c:v>
                </c:pt>
                <c:pt idx="5888">
                  <c:v>26.8</c:v>
                </c:pt>
                <c:pt idx="5889">
                  <c:v>25</c:v>
                </c:pt>
                <c:pt idx="5890">
                  <c:v>25.1</c:v>
                </c:pt>
                <c:pt idx="5891">
                  <c:v>24.9</c:v>
                </c:pt>
                <c:pt idx="5892">
                  <c:v>25.1</c:v>
                </c:pt>
                <c:pt idx="5893">
                  <c:v>24.8</c:v>
                </c:pt>
                <c:pt idx="5894">
                  <c:v>26</c:v>
                </c:pt>
                <c:pt idx="5895">
                  <c:v>25.1</c:v>
                </c:pt>
                <c:pt idx="5896">
                  <c:v>24.5</c:v>
                </c:pt>
                <c:pt idx="5897">
                  <c:v>26.2</c:v>
                </c:pt>
                <c:pt idx="5898">
                  <c:v>26.2</c:v>
                </c:pt>
                <c:pt idx="5899">
                  <c:v>25.7</c:v>
                </c:pt>
                <c:pt idx="5900">
                  <c:v>25.4</c:v>
                </c:pt>
                <c:pt idx="5901">
                  <c:v>25.5</c:v>
                </c:pt>
                <c:pt idx="5902">
                  <c:v>25.9</c:v>
                </c:pt>
                <c:pt idx="5903">
                  <c:v>25.4</c:v>
                </c:pt>
                <c:pt idx="5904">
                  <c:v>26.8</c:v>
                </c:pt>
                <c:pt idx="5905">
                  <c:v>24.6</c:v>
                </c:pt>
                <c:pt idx="5906">
                  <c:v>25.5</c:v>
                </c:pt>
                <c:pt idx="5907">
                  <c:v>26.2</c:v>
                </c:pt>
                <c:pt idx="5908">
                  <c:v>26</c:v>
                </c:pt>
                <c:pt idx="5909">
                  <c:v>24.9</c:v>
                </c:pt>
                <c:pt idx="5910">
                  <c:v>25.9</c:v>
                </c:pt>
                <c:pt idx="5911">
                  <c:v>26.5</c:v>
                </c:pt>
                <c:pt idx="5912">
                  <c:v>25.8</c:v>
                </c:pt>
                <c:pt idx="5913">
                  <c:v>25.8</c:v>
                </c:pt>
                <c:pt idx="5914">
                  <c:v>26.4</c:v>
                </c:pt>
                <c:pt idx="5915">
                  <c:v>26.3</c:v>
                </c:pt>
                <c:pt idx="5916">
                  <c:v>24.8</c:v>
                </c:pt>
                <c:pt idx="5917">
                  <c:v>25.9</c:v>
                </c:pt>
                <c:pt idx="5918">
                  <c:v>25.7</c:v>
                </c:pt>
                <c:pt idx="5919">
                  <c:v>25.2</c:v>
                </c:pt>
                <c:pt idx="5920">
                  <c:v>26.7</c:v>
                </c:pt>
                <c:pt idx="5921">
                  <c:v>26.2</c:v>
                </c:pt>
                <c:pt idx="5922">
                  <c:v>24.6</c:v>
                </c:pt>
                <c:pt idx="5923">
                  <c:v>26.3</c:v>
                </c:pt>
                <c:pt idx="5924">
                  <c:v>26.5</c:v>
                </c:pt>
                <c:pt idx="5925">
                  <c:v>26.9</c:v>
                </c:pt>
                <c:pt idx="5926">
                  <c:v>26.8</c:v>
                </c:pt>
                <c:pt idx="5927">
                  <c:v>25.4</c:v>
                </c:pt>
                <c:pt idx="5928">
                  <c:v>25.3</c:v>
                </c:pt>
                <c:pt idx="5929">
                  <c:v>25.1</c:v>
                </c:pt>
                <c:pt idx="5930">
                  <c:v>25.1</c:v>
                </c:pt>
                <c:pt idx="5931">
                  <c:v>25.6</c:v>
                </c:pt>
                <c:pt idx="5932">
                  <c:v>24.7</c:v>
                </c:pt>
                <c:pt idx="5933">
                  <c:v>25.2</c:v>
                </c:pt>
                <c:pt idx="5934">
                  <c:v>26.2</c:v>
                </c:pt>
                <c:pt idx="5935">
                  <c:v>27</c:v>
                </c:pt>
                <c:pt idx="5936">
                  <c:v>26.7</c:v>
                </c:pt>
                <c:pt idx="5937">
                  <c:v>25.3</c:v>
                </c:pt>
                <c:pt idx="5938">
                  <c:v>25</c:v>
                </c:pt>
                <c:pt idx="5939">
                  <c:v>25.5</c:v>
                </c:pt>
                <c:pt idx="5940">
                  <c:v>24.9</c:v>
                </c:pt>
                <c:pt idx="5941">
                  <c:v>25</c:v>
                </c:pt>
                <c:pt idx="5942">
                  <c:v>24.8</c:v>
                </c:pt>
                <c:pt idx="5943">
                  <c:v>24</c:v>
                </c:pt>
                <c:pt idx="5944">
                  <c:v>25.1</c:v>
                </c:pt>
                <c:pt idx="5945">
                  <c:v>25.6</c:v>
                </c:pt>
                <c:pt idx="5946">
                  <c:v>24.8</c:v>
                </c:pt>
                <c:pt idx="5947">
                  <c:v>25.1</c:v>
                </c:pt>
                <c:pt idx="5948">
                  <c:v>26.3</c:v>
                </c:pt>
                <c:pt idx="5949">
                  <c:v>26.2</c:v>
                </c:pt>
                <c:pt idx="5950">
                  <c:v>26</c:v>
                </c:pt>
                <c:pt idx="5951">
                  <c:v>24.1</c:v>
                </c:pt>
                <c:pt idx="5952">
                  <c:v>25.4</c:v>
                </c:pt>
                <c:pt idx="5953">
                  <c:v>24.8</c:v>
                </c:pt>
                <c:pt idx="5954">
                  <c:v>24.9</c:v>
                </c:pt>
                <c:pt idx="5955">
                  <c:v>26.1</c:v>
                </c:pt>
                <c:pt idx="5956">
                  <c:v>26.4</c:v>
                </c:pt>
                <c:pt idx="5957">
                  <c:v>26.6</c:v>
                </c:pt>
                <c:pt idx="5958">
                  <c:v>24.6</c:v>
                </c:pt>
                <c:pt idx="5959">
                  <c:v>26.1</c:v>
                </c:pt>
                <c:pt idx="5960">
                  <c:v>26.1</c:v>
                </c:pt>
                <c:pt idx="5961">
                  <c:v>25</c:v>
                </c:pt>
                <c:pt idx="5962">
                  <c:v>25.8</c:v>
                </c:pt>
                <c:pt idx="5963">
                  <c:v>25.3</c:v>
                </c:pt>
                <c:pt idx="5964">
                  <c:v>25.4</c:v>
                </c:pt>
                <c:pt idx="5965">
                  <c:v>26.2</c:v>
                </c:pt>
                <c:pt idx="5966">
                  <c:v>25.2</c:v>
                </c:pt>
                <c:pt idx="5967">
                  <c:v>25.6</c:v>
                </c:pt>
                <c:pt idx="5968">
                  <c:v>24.3</c:v>
                </c:pt>
                <c:pt idx="5969">
                  <c:v>25.5</c:v>
                </c:pt>
                <c:pt idx="5970">
                  <c:v>26</c:v>
                </c:pt>
                <c:pt idx="5971">
                  <c:v>25.6</c:v>
                </c:pt>
                <c:pt idx="5972">
                  <c:v>25.4</c:v>
                </c:pt>
                <c:pt idx="5973">
                  <c:v>25</c:v>
                </c:pt>
                <c:pt idx="5974">
                  <c:v>25.1</c:v>
                </c:pt>
                <c:pt idx="5975">
                  <c:v>26.4</c:v>
                </c:pt>
                <c:pt idx="5976">
                  <c:v>25.9</c:v>
                </c:pt>
                <c:pt idx="5977">
                  <c:v>26.2</c:v>
                </c:pt>
                <c:pt idx="5978">
                  <c:v>25.5</c:v>
                </c:pt>
                <c:pt idx="5979">
                  <c:v>24.4</c:v>
                </c:pt>
                <c:pt idx="5980">
                  <c:v>25.6</c:v>
                </c:pt>
                <c:pt idx="5981">
                  <c:v>26</c:v>
                </c:pt>
                <c:pt idx="5982">
                  <c:v>26.2</c:v>
                </c:pt>
                <c:pt idx="5983">
                  <c:v>26</c:v>
                </c:pt>
                <c:pt idx="5984">
                  <c:v>26</c:v>
                </c:pt>
                <c:pt idx="5985">
                  <c:v>25.7</c:v>
                </c:pt>
                <c:pt idx="5986">
                  <c:v>26.7</c:v>
                </c:pt>
                <c:pt idx="5987">
                  <c:v>27.2</c:v>
                </c:pt>
                <c:pt idx="5988">
                  <c:v>26.7</c:v>
                </c:pt>
                <c:pt idx="5989">
                  <c:v>26.8</c:v>
                </c:pt>
                <c:pt idx="5990">
                  <c:v>26.2</c:v>
                </c:pt>
                <c:pt idx="5991">
                  <c:v>25.3</c:v>
                </c:pt>
                <c:pt idx="5992">
                  <c:v>26.1</c:v>
                </c:pt>
                <c:pt idx="5993">
                  <c:v>26.4</c:v>
                </c:pt>
                <c:pt idx="5994">
                  <c:v>27.3</c:v>
                </c:pt>
                <c:pt idx="5995">
                  <c:v>26.9</c:v>
                </c:pt>
                <c:pt idx="5996">
                  <c:v>26.6</c:v>
                </c:pt>
                <c:pt idx="5997">
                  <c:v>26.8</c:v>
                </c:pt>
                <c:pt idx="5998">
                  <c:v>25.2</c:v>
                </c:pt>
                <c:pt idx="5999">
                  <c:v>23.8</c:v>
                </c:pt>
                <c:pt idx="6000">
                  <c:v>25.2</c:v>
                </c:pt>
                <c:pt idx="6001">
                  <c:v>24.8</c:v>
                </c:pt>
                <c:pt idx="6002">
                  <c:v>23.7</c:v>
                </c:pt>
                <c:pt idx="6003">
                  <c:v>24.7</c:v>
                </c:pt>
                <c:pt idx="6004">
                  <c:v>25.5</c:v>
                </c:pt>
                <c:pt idx="6005">
                  <c:v>26.4</c:v>
                </c:pt>
                <c:pt idx="6006">
                  <c:v>24.4</c:v>
                </c:pt>
                <c:pt idx="6007">
                  <c:v>24.9</c:v>
                </c:pt>
                <c:pt idx="6008">
                  <c:v>26.3</c:v>
                </c:pt>
                <c:pt idx="6009">
                  <c:v>26.4</c:v>
                </c:pt>
                <c:pt idx="6010">
                  <c:v>25.8</c:v>
                </c:pt>
                <c:pt idx="6011">
                  <c:v>25</c:v>
                </c:pt>
                <c:pt idx="6012">
                  <c:v>24.4</c:v>
                </c:pt>
                <c:pt idx="6013">
                  <c:v>25.3</c:v>
                </c:pt>
                <c:pt idx="6014">
                  <c:v>24.1</c:v>
                </c:pt>
                <c:pt idx="6015">
                  <c:v>25.1</c:v>
                </c:pt>
                <c:pt idx="6016">
                  <c:v>23.8</c:v>
                </c:pt>
                <c:pt idx="6017">
                  <c:v>24.9</c:v>
                </c:pt>
                <c:pt idx="6018">
                  <c:v>25.1</c:v>
                </c:pt>
                <c:pt idx="6019">
                  <c:v>25.2</c:v>
                </c:pt>
                <c:pt idx="6020">
                  <c:v>25.5</c:v>
                </c:pt>
                <c:pt idx="6021">
                  <c:v>25.7</c:v>
                </c:pt>
                <c:pt idx="6022">
                  <c:v>25.6</c:v>
                </c:pt>
                <c:pt idx="6023">
                  <c:v>25.9</c:v>
                </c:pt>
                <c:pt idx="6024">
                  <c:v>24.7</c:v>
                </c:pt>
                <c:pt idx="6025">
                  <c:v>24.6</c:v>
                </c:pt>
                <c:pt idx="6026">
                  <c:v>25.5</c:v>
                </c:pt>
                <c:pt idx="6027">
                  <c:v>25.5</c:v>
                </c:pt>
                <c:pt idx="6028">
                  <c:v>25.4</c:v>
                </c:pt>
                <c:pt idx="6029">
                  <c:v>25.3</c:v>
                </c:pt>
                <c:pt idx="6030">
                  <c:v>25.9</c:v>
                </c:pt>
                <c:pt idx="6031">
                  <c:v>26.2</c:v>
                </c:pt>
                <c:pt idx="6032">
                  <c:v>24.9</c:v>
                </c:pt>
                <c:pt idx="6033">
                  <c:v>25.2</c:v>
                </c:pt>
                <c:pt idx="6034">
                  <c:v>24.7</c:v>
                </c:pt>
                <c:pt idx="6035">
                  <c:v>25</c:v>
                </c:pt>
                <c:pt idx="6036">
                  <c:v>24.9</c:v>
                </c:pt>
                <c:pt idx="6037">
                  <c:v>24.8</c:v>
                </c:pt>
                <c:pt idx="6038">
                  <c:v>24.9</c:v>
                </c:pt>
                <c:pt idx="6039">
                  <c:v>25.8</c:v>
                </c:pt>
                <c:pt idx="6040">
                  <c:v>26.2</c:v>
                </c:pt>
                <c:pt idx="6041">
                  <c:v>26</c:v>
                </c:pt>
                <c:pt idx="6042">
                  <c:v>25.3</c:v>
                </c:pt>
                <c:pt idx="6043">
                  <c:v>24.8</c:v>
                </c:pt>
                <c:pt idx="6044">
                  <c:v>25.6</c:v>
                </c:pt>
                <c:pt idx="6045">
                  <c:v>25.3</c:v>
                </c:pt>
                <c:pt idx="6046">
                  <c:v>25.3</c:v>
                </c:pt>
                <c:pt idx="6047">
                  <c:v>24.3</c:v>
                </c:pt>
                <c:pt idx="6048">
                  <c:v>25</c:v>
                </c:pt>
                <c:pt idx="6049">
                  <c:v>25.4</c:v>
                </c:pt>
                <c:pt idx="6050">
                  <c:v>26.2</c:v>
                </c:pt>
                <c:pt idx="6051">
                  <c:v>26.8</c:v>
                </c:pt>
                <c:pt idx="6052">
                  <c:v>26.6</c:v>
                </c:pt>
                <c:pt idx="6053">
                  <c:v>25.7</c:v>
                </c:pt>
                <c:pt idx="6054">
                  <c:v>25.6</c:v>
                </c:pt>
                <c:pt idx="6055">
                  <c:v>25.5</c:v>
                </c:pt>
                <c:pt idx="6056">
                  <c:v>26</c:v>
                </c:pt>
                <c:pt idx="6057">
                  <c:v>25.3</c:v>
                </c:pt>
                <c:pt idx="6058">
                  <c:v>23.9</c:v>
                </c:pt>
                <c:pt idx="6059">
                  <c:v>23.7</c:v>
                </c:pt>
                <c:pt idx="6060">
                  <c:v>25</c:v>
                </c:pt>
                <c:pt idx="6061">
                  <c:v>25.2</c:v>
                </c:pt>
                <c:pt idx="6062">
                  <c:v>25.6</c:v>
                </c:pt>
                <c:pt idx="6063">
                  <c:v>26.3</c:v>
                </c:pt>
                <c:pt idx="6064">
                  <c:v>26.2</c:v>
                </c:pt>
                <c:pt idx="6065">
                  <c:v>25.8</c:v>
                </c:pt>
                <c:pt idx="6066">
                  <c:v>24.5</c:v>
                </c:pt>
                <c:pt idx="6067">
                  <c:v>25.2</c:v>
                </c:pt>
                <c:pt idx="6068">
                  <c:v>24.9</c:v>
                </c:pt>
                <c:pt idx="6069">
                  <c:v>25.7</c:v>
                </c:pt>
                <c:pt idx="6070">
                  <c:v>26.4</c:v>
                </c:pt>
                <c:pt idx="6071">
                  <c:v>26.3</c:v>
                </c:pt>
                <c:pt idx="6072">
                  <c:v>26.1</c:v>
                </c:pt>
                <c:pt idx="6073">
                  <c:v>25.7</c:v>
                </c:pt>
                <c:pt idx="6074">
                  <c:v>25.1</c:v>
                </c:pt>
                <c:pt idx="6075">
                  <c:v>25.7</c:v>
                </c:pt>
                <c:pt idx="6076">
                  <c:v>26.1</c:v>
                </c:pt>
                <c:pt idx="6077">
                  <c:v>26.1</c:v>
                </c:pt>
                <c:pt idx="6078">
                  <c:v>24.6</c:v>
                </c:pt>
                <c:pt idx="6079">
                  <c:v>24.7</c:v>
                </c:pt>
                <c:pt idx="6080">
                  <c:v>24.3</c:v>
                </c:pt>
                <c:pt idx="6081">
                  <c:v>25.5</c:v>
                </c:pt>
                <c:pt idx="6082">
                  <c:v>25.3</c:v>
                </c:pt>
                <c:pt idx="6083">
                  <c:v>26.1</c:v>
                </c:pt>
                <c:pt idx="6084">
                  <c:v>25.8</c:v>
                </c:pt>
                <c:pt idx="6085">
                  <c:v>25.7</c:v>
                </c:pt>
                <c:pt idx="6086">
                  <c:v>25.7</c:v>
                </c:pt>
                <c:pt idx="6087">
                  <c:v>25.6</c:v>
                </c:pt>
                <c:pt idx="6088">
                  <c:v>25.5</c:v>
                </c:pt>
                <c:pt idx="6089">
                  <c:v>24.9</c:v>
                </c:pt>
                <c:pt idx="6090">
                  <c:v>24.9</c:v>
                </c:pt>
                <c:pt idx="6091">
                  <c:v>24.8</c:v>
                </c:pt>
                <c:pt idx="6092">
                  <c:v>25.7</c:v>
                </c:pt>
                <c:pt idx="6093">
                  <c:v>25.8</c:v>
                </c:pt>
                <c:pt idx="6094">
                  <c:v>25.7</c:v>
                </c:pt>
                <c:pt idx="6095">
                  <c:v>25.9</c:v>
                </c:pt>
                <c:pt idx="6096">
                  <c:v>26</c:v>
                </c:pt>
                <c:pt idx="6097">
                  <c:v>25.7</c:v>
                </c:pt>
                <c:pt idx="6098">
                  <c:v>25.5</c:v>
                </c:pt>
                <c:pt idx="6099">
                  <c:v>24.2</c:v>
                </c:pt>
                <c:pt idx="6100">
                  <c:v>25.4</c:v>
                </c:pt>
                <c:pt idx="6101">
                  <c:v>25.3</c:v>
                </c:pt>
                <c:pt idx="6102">
                  <c:v>25.3</c:v>
                </c:pt>
                <c:pt idx="6103">
                  <c:v>24.7</c:v>
                </c:pt>
                <c:pt idx="6104">
                  <c:v>25.2</c:v>
                </c:pt>
                <c:pt idx="6105">
                  <c:v>25.2</c:v>
                </c:pt>
                <c:pt idx="6106">
                  <c:v>25.1</c:v>
                </c:pt>
                <c:pt idx="6107">
                  <c:v>25.4</c:v>
                </c:pt>
                <c:pt idx="6108">
                  <c:v>25.3</c:v>
                </c:pt>
                <c:pt idx="6109">
                  <c:v>25.2</c:v>
                </c:pt>
                <c:pt idx="6110">
                  <c:v>24.6</c:v>
                </c:pt>
                <c:pt idx="6111">
                  <c:v>24.7</c:v>
                </c:pt>
                <c:pt idx="6112">
                  <c:v>25</c:v>
                </c:pt>
                <c:pt idx="6113">
                  <c:v>25</c:v>
                </c:pt>
                <c:pt idx="6114">
                  <c:v>25.1</c:v>
                </c:pt>
                <c:pt idx="6115">
                  <c:v>25.4</c:v>
                </c:pt>
                <c:pt idx="6116">
                  <c:v>25.2</c:v>
                </c:pt>
                <c:pt idx="6117">
                  <c:v>24.9</c:v>
                </c:pt>
                <c:pt idx="6118">
                  <c:v>25</c:v>
                </c:pt>
                <c:pt idx="6119">
                  <c:v>24.7</c:v>
                </c:pt>
                <c:pt idx="6120">
                  <c:v>25.1</c:v>
                </c:pt>
                <c:pt idx="6121">
                  <c:v>24.6</c:v>
                </c:pt>
                <c:pt idx="6122">
                  <c:v>24.4</c:v>
                </c:pt>
                <c:pt idx="6123">
                  <c:v>24.8</c:v>
                </c:pt>
                <c:pt idx="6124">
                  <c:v>24.9</c:v>
                </c:pt>
                <c:pt idx="6125">
                  <c:v>24.9</c:v>
                </c:pt>
                <c:pt idx="6126">
                  <c:v>24.8</c:v>
                </c:pt>
                <c:pt idx="6127">
                  <c:v>24.9</c:v>
                </c:pt>
                <c:pt idx="6128">
                  <c:v>24.9</c:v>
                </c:pt>
                <c:pt idx="6129">
                  <c:v>24.6</c:v>
                </c:pt>
                <c:pt idx="6130">
                  <c:v>24.6</c:v>
                </c:pt>
                <c:pt idx="6131">
                  <c:v>24.8</c:v>
                </c:pt>
                <c:pt idx="6132">
                  <c:v>24.7</c:v>
                </c:pt>
                <c:pt idx="6133">
                  <c:v>23.8</c:v>
                </c:pt>
                <c:pt idx="6134">
                  <c:v>24.3</c:v>
                </c:pt>
                <c:pt idx="6135">
                  <c:v>25.2</c:v>
                </c:pt>
                <c:pt idx="6136">
                  <c:v>25.1</c:v>
                </c:pt>
                <c:pt idx="6137">
                  <c:v>25.2</c:v>
                </c:pt>
                <c:pt idx="6138">
                  <c:v>25.2</c:v>
                </c:pt>
                <c:pt idx="6139">
                  <c:v>25.1</c:v>
                </c:pt>
                <c:pt idx="6140">
                  <c:v>25</c:v>
                </c:pt>
                <c:pt idx="6141">
                  <c:v>25.3</c:v>
                </c:pt>
                <c:pt idx="6142">
                  <c:v>25.2</c:v>
                </c:pt>
                <c:pt idx="6143">
                  <c:v>25</c:v>
                </c:pt>
                <c:pt idx="6144">
                  <c:v>25</c:v>
                </c:pt>
                <c:pt idx="6145">
                  <c:v>24.9</c:v>
                </c:pt>
                <c:pt idx="6146">
                  <c:v>24.8</c:v>
                </c:pt>
                <c:pt idx="6147">
                  <c:v>24.9</c:v>
                </c:pt>
                <c:pt idx="6148">
                  <c:v>25</c:v>
                </c:pt>
                <c:pt idx="6149">
                  <c:v>25</c:v>
                </c:pt>
                <c:pt idx="6150">
                  <c:v>24.9</c:v>
                </c:pt>
                <c:pt idx="6151">
                  <c:v>24.9</c:v>
                </c:pt>
                <c:pt idx="6152">
                  <c:v>24.6</c:v>
                </c:pt>
                <c:pt idx="6153">
                  <c:v>25.2</c:v>
                </c:pt>
                <c:pt idx="6154">
                  <c:v>25.3</c:v>
                </c:pt>
                <c:pt idx="6155">
                  <c:v>25.4</c:v>
                </c:pt>
                <c:pt idx="6156">
                  <c:v>25.1</c:v>
                </c:pt>
                <c:pt idx="6157">
                  <c:v>25.2</c:v>
                </c:pt>
                <c:pt idx="6158">
                  <c:v>23.9</c:v>
                </c:pt>
                <c:pt idx="6159">
                  <c:v>24.9</c:v>
                </c:pt>
                <c:pt idx="6160">
                  <c:v>25.2</c:v>
                </c:pt>
                <c:pt idx="6161">
                  <c:v>25.1</c:v>
                </c:pt>
                <c:pt idx="6162">
                  <c:v>25.2</c:v>
                </c:pt>
                <c:pt idx="6163">
                  <c:v>25.1</c:v>
                </c:pt>
                <c:pt idx="6164">
                  <c:v>24.9</c:v>
                </c:pt>
                <c:pt idx="6165">
                  <c:v>25</c:v>
                </c:pt>
                <c:pt idx="6166">
                  <c:v>25.2</c:v>
                </c:pt>
                <c:pt idx="6167">
                  <c:v>25.1</c:v>
                </c:pt>
                <c:pt idx="6168">
                  <c:v>25.1</c:v>
                </c:pt>
                <c:pt idx="6169">
                  <c:v>25</c:v>
                </c:pt>
                <c:pt idx="6170">
                  <c:v>25</c:v>
                </c:pt>
                <c:pt idx="6171">
                  <c:v>25.2</c:v>
                </c:pt>
                <c:pt idx="6172">
                  <c:v>25.7</c:v>
                </c:pt>
                <c:pt idx="6173">
                  <c:v>25.6</c:v>
                </c:pt>
                <c:pt idx="6174">
                  <c:v>25.7</c:v>
                </c:pt>
                <c:pt idx="6175">
                  <c:v>25.3</c:v>
                </c:pt>
                <c:pt idx="6176">
                  <c:v>25.4</c:v>
                </c:pt>
                <c:pt idx="6177">
                  <c:v>25.6</c:v>
                </c:pt>
                <c:pt idx="6178">
                  <c:v>25.7</c:v>
                </c:pt>
                <c:pt idx="6179">
                  <c:v>25.3</c:v>
                </c:pt>
                <c:pt idx="6180">
                  <c:v>25.3</c:v>
                </c:pt>
                <c:pt idx="6181">
                  <c:v>25.1</c:v>
                </c:pt>
                <c:pt idx="6182">
                  <c:v>25.3</c:v>
                </c:pt>
                <c:pt idx="6183">
                  <c:v>25.2</c:v>
                </c:pt>
                <c:pt idx="6184">
                  <c:v>25.1</c:v>
                </c:pt>
                <c:pt idx="6185">
                  <c:v>25.1</c:v>
                </c:pt>
                <c:pt idx="6186">
                  <c:v>25.2</c:v>
                </c:pt>
                <c:pt idx="6187">
                  <c:v>25.1</c:v>
                </c:pt>
                <c:pt idx="6188">
                  <c:v>25.5</c:v>
                </c:pt>
                <c:pt idx="6189">
                  <c:v>25.5</c:v>
                </c:pt>
                <c:pt idx="6190">
                  <c:v>25.6</c:v>
                </c:pt>
                <c:pt idx="6191">
                  <c:v>25.6</c:v>
                </c:pt>
                <c:pt idx="6192">
                  <c:v>25.8</c:v>
                </c:pt>
                <c:pt idx="6193">
                  <c:v>26.1</c:v>
                </c:pt>
                <c:pt idx="6194">
                  <c:v>26</c:v>
                </c:pt>
                <c:pt idx="6195">
                  <c:v>25.7</c:v>
                </c:pt>
                <c:pt idx="6196">
                  <c:v>25.6</c:v>
                </c:pt>
                <c:pt idx="6197">
                  <c:v>25.4</c:v>
                </c:pt>
                <c:pt idx="6198">
                  <c:v>25.4</c:v>
                </c:pt>
                <c:pt idx="6199">
                  <c:v>25.4</c:v>
                </c:pt>
                <c:pt idx="6200">
                  <c:v>25.8</c:v>
                </c:pt>
                <c:pt idx="6201">
                  <c:v>25.5</c:v>
                </c:pt>
                <c:pt idx="6202">
                  <c:v>25.5</c:v>
                </c:pt>
                <c:pt idx="6203">
                  <c:v>25.2</c:v>
                </c:pt>
                <c:pt idx="6204">
                  <c:v>25.6</c:v>
                </c:pt>
                <c:pt idx="6205">
                  <c:v>25.8</c:v>
                </c:pt>
                <c:pt idx="6206">
                  <c:v>25.8</c:v>
                </c:pt>
                <c:pt idx="6207">
                  <c:v>25.7</c:v>
                </c:pt>
                <c:pt idx="6208">
                  <c:v>25.8</c:v>
                </c:pt>
                <c:pt idx="6209">
                  <c:v>25.4</c:v>
                </c:pt>
                <c:pt idx="6210">
                  <c:v>25</c:v>
                </c:pt>
                <c:pt idx="6211">
                  <c:v>25</c:v>
                </c:pt>
                <c:pt idx="6212">
                  <c:v>25.4</c:v>
                </c:pt>
                <c:pt idx="6213">
                  <c:v>25.9</c:v>
                </c:pt>
                <c:pt idx="6214">
                  <c:v>26.3</c:v>
                </c:pt>
                <c:pt idx="6215">
                  <c:v>26.6</c:v>
                </c:pt>
                <c:pt idx="6216">
                  <c:v>26.6</c:v>
                </c:pt>
                <c:pt idx="6217">
                  <c:v>26</c:v>
                </c:pt>
                <c:pt idx="6218">
                  <c:v>26</c:v>
                </c:pt>
                <c:pt idx="6219">
                  <c:v>25.1</c:v>
                </c:pt>
                <c:pt idx="6220">
                  <c:v>26.2</c:v>
                </c:pt>
                <c:pt idx="6221">
                  <c:v>25.5</c:v>
                </c:pt>
                <c:pt idx="6222">
                  <c:v>24.7</c:v>
                </c:pt>
                <c:pt idx="6223">
                  <c:v>25.9</c:v>
                </c:pt>
                <c:pt idx="6224">
                  <c:v>26.4</c:v>
                </c:pt>
                <c:pt idx="6225">
                  <c:v>26</c:v>
                </c:pt>
                <c:pt idx="6226">
                  <c:v>25.9</c:v>
                </c:pt>
                <c:pt idx="6227">
                  <c:v>26.1</c:v>
                </c:pt>
                <c:pt idx="6228">
                  <c:v>25.9</c:v>
                </c:pt>
                <c:pt idx="6229">
                  <c:v>25.7</c:v>
                </c:pt>
                <c:pt idx="6230">
                  <c:v>24.9</c:v>
                </c:pt>
                <c:pt idx="6231">
                  <c:v>25.5</c:v>
                </c:pt>
                <c:pt idx="6232">
                  <c:v>26.1</c:v>
                </c:pt>
                <c:pt idx="6233">
                  <c:v>24.9</c:v>
                </c:pt>
                <c:pt idx="6234">
                  <c:v>26</c:v>
                </c:pt>
                <c:pt idx="6235">
                  <c:v>24.9</c:v>
                </c:pt>
                <c:pt idx="6236">
                  <c:v>24.5</c:v>
                </c:pt>
                <c:pt idx="6237">
                  <c:v>25.4</c:v>
                </c:pt>
                <c:pt idx="6238">
                  <c:v>25.3</c:v>
                </c:pt>
                <c:pt idx="6239">
                  <c:v>25.5</c:v>
                </c:pt>
                <c:pt idx="6240">
                  <c:v>24.6</c:v>
                </c:pt>
                <c:pt idx="6241">
                  <c:v>26.2</c:v>
                </c:pt>
                <c:pt idx="6242">
                  <c:v>26.6</c:v>
                </c:pt>
                <c:pt idx="6243">
                  <c:v>25</c:v>
                </c:pt>
                <c:pt idx="6244">
                  <c:v>24.4</c:v>
                </c:pt>
                <c:pt idx="6245">
                  <c:v>26</c:v>
                </c:pt>
                <c:pt idx="6246">
                  <c:v>26.4</c:v>
                </c:pt>
                <c:pt idx="6247">
                  <c:v>25.6</c:v>
                </c:pt>
                <c:pt idx="6248">
                  <c:v>24.4</c:v>
                </c:pt>
                <c:pt idx="6249">
                  <c:v>25.7</c:v>
                </c:pt>
                <c:pt idx="6250">
                  <c:v>25.8</c:v>
                </c:pt>
                <c:pt idx="6251">
                  <c:v>26.8</c:v>
                </c:pt>
                <c:pt idx="6252">
                  <c:v>26.1</c:v>
                </c:pt>
                <c:pt idx="6253">
                  <c:v>25.1</c:v>
                </c:pt>
                <c:pt idx="6254">
                  <c:v>25.2</c:v>
                </c:pt>
                <c:pt idx="6255">
                  <c:v>24.8</c:v>
                </c:pt>
                <c:pt idx="6256">
                  <c:v>25.7</c:v>
                </c:pt>
                <c:pt idx="6257">
                  <c:v>26.8</c:v>
                </c:pt>
                <c:pt idx="6258">
                  <c:v>26.8</c:v>
                </c:pt>
                <c:pt idx="6259">
                  <c:v>25.6</c:v>
                </c:pt>
                <c:pt idx="6260">
                  <c:v>25.1</c:v>
                </c:pt>
                <c:pt idx="6261">
                  <c:v>25.5</c:v>
                </c:pt>
                <c:pt idx="6262">
                  <c:v>24.2</c:v>
                </c:pt>
                <c:pt idx="6263">
                  <c:v>25.1</c:v>
                </c:pt>
                <c:pt idx="6264">
                  <c:v>26.3</c:v>
                </c:pt>
                <c:pt idx="6265">
                  <c:v>26</c:v>
                </c:pt>
                <c:pt idx="6266">
                  <c:v>26.5</c:v>
                </c:pt>
                <c:pt idx="6267">
                  <c:v>25.9</c:v>
                </c:pt>
                <c:pt idx="6268">
                  <c:v>26.3</c:v>
                </c:pt>
                <c:pt idx="6269">
                  <c:v>25.3</c:v>
                </c:pt>
                <c:pt idx="6270">
                  <c:v>24.1</c:v>
                </c:pt>
                <c:pt idx="6271">
                  <c:v>24.8</c:v>
                </c:pt>
                <c:pt idx="6272">
                  <c:v>25.3</c:v>
                </c:pt>
                <c:pt idx="6273">
                  <c:v>24.7</c:v>
                </c:pt>
                <c:pt idx="6274">
                  <c:v>25.5</c:v>
                </c:pt>
                <c:pt idx="6275">
                  <c:v>26.3</c:v>
                </c:pt>
                <c:pt idx="6276">
                  <c:v>26.1</c:v>
                </c:pt>
                <c:pt idx="6277">
                  <c:v>25.1</c:v>
                </c:pt>
                <c:pt idx="6278">
                  <c:v>25.7</c:v>
                </c:pt>
                <c:pt idx="6279">
                  <c:v>25.9</c:v>
                </c:pt>
                <c:pt idx="6280">
                  <c:v>26.1</c:v>
                </c:pt>
                <c:pt idx="6281">
                  <c:v>25.2</c:v>
                </c:pt>
                <c:pt idx="6282">
                  <c:v>25.9</c:v>
                </c:pt>
                <c:pt idx="6283">
                  <c:v>26.2</c:v>
                </c:pt>
                <c:pt idx="6284">
                  <c:v>26.4</c:v>
                </c:pt>
                <c:pt idx="6285">
                  <c:v>26.5</c:v>
                </c:pt>
                <c:pt idx="6286">
                  <c:v>26.3</c:v>
                </c:pt>
                <c:pt idx="6287">
                  <c:v>25.7</c:v>
                </c:pt>
                <c:pt idx="6288">
                  <c:v>26</c:v>
                </c:pt>
                <c:pt idx="6289">
                  <c:v>25.5</c:v>
                </c:pt>
                <c:pt idx="6290">
                  <c:v>26.2</c:v>
                </c:pt>
                <c:pt idx="6291">
                  <c:v>26</c:v>
                </c:pt>
                <c:pt idx="6292">
                  <c:v>26.6</c:v>
                </c:pt>
                <c:pt idx="6293">
                  <c:v>26.5</c:v>
                </c:pt>
                <c:pt idx="6294">
                  <c:v>24.2</c:v>
                </c:pt>
                <c:pt idx="6295">
                  <c:v>25.9</c:v>
                </c:pt>
                <c:pt idx="6296">
                  <c:v>26.4</c:v>
                </c:pt>
                <c:pt idx="6297">
                  <c:v>26.3</c:v>
                </c:pt>
                <c:pt idx="6298">
                  <c:v>25.9</c:v>
                </c:pt>
                <c:pt idx="6299">
                  <c:v>26.4</c:v>
                </c:pt>
                <c:pt idx="6300">
                  <c:v>26.4</c:v>
                </c:pt>
                <c:pt idx="6301">
                  <c:v>26.4</c:v>
                </c:pt>
                <c:pt idx="6302">
                  <c:v>26</c:v>
                </c:pt>
                <c:pt idx="6303">
                  <c:v>25.1</c:v>
                </c:pt>
                <c:pt idx="6304">
                  <c:v>26.1</c:v>
                </c:pt>
                <c:pt idx="6305">
                  <c:v>26.4</c:v>
                </c:pt>
                <c:pt idx="6306">
                  <c:v>26.1</c:v>
                </c:pt>
                <c:pt idx="6307">
                  <c:v>26.5</c:v>
                </c:pt>
                <c:pt idx="6308">
                  <c:v>26.5</c:v>
                </c:pt>
                <c:pt idx="6309">
                  <c:v>25</c:v>
                </c:pt>
                <c:pt idx="6310">
                  <c:v>24.5</c:v>
                </c:pt>
                <c:pt idx="6311">
                  <c:v>25.6</c:v>
                </c:pt>
                <c:pt idx="6312">
                  <c:v>26.1</c:v>
                </c:pt>
                <c:pt idx="6313">
                  <c:v>25.9</c:v>
                </c:pt>
                <c:pt idx="6314">
                  <c:v>24.7</c:v>
                </c:pt>
                <c:pt idx="6315">
                  <c:v>25.6</c:v>
                </c:pt>
                <c:pt idx="6316">
                  <c:v>25.3</c:v>
                </c:pt>
                <c:pt idx="6317">
                  <c:v>25</c:v>
                </c:pt>
                <c:pt idx="6318">
                  <c:v>25.4</c:v>
                </c:pt>
                <c:pt idx="6319">
                  <c:v>25.8</c:v>
                </c:pt>
                <c:pt idx="6320">
                  <c:v>24.5</c:v>
                </c:pt>
                <c:pt idx="6321">
                  <c:v>25</c:v>
                </c:pt>
                <c:pt idx="6322">
                  <c:v>26</c:v>
                </c:pt>
                <c:pt idx="6323">
                  <c:v>25.9</c:v>
                </c:pt>
                <c:pt idx="6324">
                  <c:v>26.4</c:v>
                </c:pt>
                <c:pt idx="6325">
                  <c:v>25</c:v>
                </c:pt>
                <c:pt idx="6326">
                  <c:v>24.3</c:v>
                </c:pt>
                <c:pt idx="6327">
                  <c:v>24.2</c:v>
                </c:pt>
                <c:pt idx="6328">
                  <c:v>23.8</c:v>
                </c:pt>
                <c:pt idx="6329">
                  <c:v>23.9</c:v>
                </c:pt>
                <c:pt idx="6330">
                  <c:v>24.3</c:v>
                </c:pt>
                <c:pt idx="6331">
                  <c:v>24.5</c:v>
                </c:pt>
                <c:pt idx="6332">
                  <c:v>25.4</c:v>
                </c:pt>
                <c:pt idx="6333">
                  <c:v>25.3</c:v>
                </c:pt>
                <c:pt idx="6334">
                  <c:v>25.2</c:v>
                </c:pt>
                <c:pt idx="6335">
                  <c:v>25</c:v>
                </c:pt>
                <c:pt idx="6336">
                  <c:v>25.8</c:v>
                </c:pt>
                <c:pt idx="6337">
                  <c:v>26.5</c:v>
                </c:pt>
                <c:pt idx="6338">
                  <c:v>26.5</c:v>
                </c:pt>
                <c:pt idx="6339">
                  <c:v>26.8</c:v>
                </c:pt>
                <c:pt idx="6340">
                  <c:v>25</c:v>
                </c:pt>
                <c:pt idx="6341">
                  <c:v>25.9</c:v>
                </c:pt>
                <c:pt idx="6342">
                  <c:v>25.3</c:v>
                </c:pt>
                <c:pt idx="6343">
                  <c:v>25.7</c:v>
                </c:pt>
                <c:pt idx="6344">
                  <c:v>25.4</c:v>
                </c:pt>
                <c:pt idx="6345">
                  <c:v>25.3</c:v>
                </c:pt>
                <c:pt idx="6346">
                  <c:v>24.3</c:v>
                </c:pt>
                <c:pt idx="6347">
                  <c:v>25.7</c:v>
                </c:pt>
                <c:pt idx="6348">
                  <c:v>25.2</c:v>
                </c:pt>
                <c:pt idx="6349">
                  <c:v>23.9</c:v>
                </c:pt>
                <c:pt idx="6350">
                  <c:v>24.2</c:v>
                </c:pt>
                <c:pt idx="6351">
                  <c:v>25.2</c:v>
                </c:pt>
                <c:pt idx="6352">
                  <c:v>24.8</c:v>
                </c:pt>
                <c:pt idx="6353">
                  <c:v>25.3</c:v>
                </c:pt>
                <c:pt idx="6354">
                  <c:v>24.6</c:v>
                </c:pt>
                <c:pt idx="6355">
                  <c:v>24.8</c:v>
                </c:pt>
                <c:pt idx="6356">
                  <c:v>25.4</c:v>
                </c:pt>
                <c:pt idx="6357">
                  <c:v>25.1</c:v>
                </c:pt>
                <c:pt idx="6358">
                  <c:v>23.8</c:v>
                </c:pt>
                <c:pt idx="6359">
                  <c:v>25.7</c:v>
                </c:pt>
                <c:pt idx="6360">
                  <c:v>25.2</c:v>
                </c:pt>
                <c:pt idx="6361">
                  <c:v>25.1</c:v>
                </c:pt>
                <c:pt idx="6362">
                  <c:v>26.2</c:v>
                </c:pt>
                <c:pt idx="6363">
                  <c:v>26.4</c:v>
                </c:pt>
                <c:pt idx="6364">
                  <c:v>25.2</c:v>
                </c:pt>
                <c:pt idx="6365">
                  <c:v>26.2</c:v>
                </c:pt>
                <c:pt idx="6366">
                  <c:v>26.4</c:v>
                </c:pt>
                <c:pt idx="6367">
                  <c:v>26.3</c:v>
                </c:pt>
                <c:pt idx="6368">
                  <c:v>26.8</c:v>
                </c:pt>
                <c:pt idx="6369">
                  <c:v>26.8</c:v>
                </c:pt>
                <c:pt idx="6370">
                  <c:v>24.6</c:v>
                </c:pt>
                <c:pt idx="6371">
                  <c:v>24.7</c:v>
                </c:pt>
                <c:pt idx="6372">
                  <c:v>24.3</c:v>
                </c:pt>
                <c:pt idx="6373">
                  <c:v>24.4</c:v>
                </c:pt>
                <c:pt idx="6374">
                  <c:v>24.1</c:v>
                </c:pt>
                <c:pt idx="6375">
                  <c:v>24.3</c:v>
                </c:pt>
                <c:pt idx="6376">
                  <c:v>25</c:v>
                </c:pt>
                <c:pt idx="6377">
                  <c:v>25.4</c:v>
                </c:pt>
                <c:pt idx="6378">
                  <c:v>25.6</c:v>
                </c:pt>
                <c:pt idx="6379">
                  <c:v>25.5</c:v>
                </c:pt>
                <c:pt idx="6380">
                  <c:v>25.3</c:v>
                </c:pt>
                <c:pt idx="6381">
                  <c:v>24.9</c:v>
                </c:pt>
                <c:pt idx="6382">
                  <c:v>25.3</c:v>
                </c:pt>
                <c:pt idx="6383">
                  <c:v>26</c:v>
                </c:pt>
                <c:pt idx="6384">
                  <c:v>25.2</c:v>
                </c:pt>
                <c:pt idx="6385">
                  <c:v>24.5</c:v>
                </c:pt>
                <c:pt idx="6386">
                  <c:v>24.6</c:v>
                </c:pt>
                <c:pt idx="6387">
                  <c:v>24.8</c:v>
                </c:pt>
                <c:pt idx="6388">
                  <c:v>24.2</c:v>
                </c:pt>
                <c:pt idx="6389">
                  <c:v>25.9</c:v>
                </c:pt>
                <c:pt idx="6390">
                  <c:v>26.5</c:v>
                </c:pt>
                <c:pt idx="6391">
                  <c:v>26.5</c:v>
                </c:pt>
                <c:pt idx="6392">
                  <c:v>26.5</c:v>
                </c:pt>
                <c:pt idx="6393">
                  <c:v>25.9</c:v>
                </c:pt>
                <c:pt idx="6394">
                  <c:v>24.6</c:v>
                </c:pt>
                <c:pt idx="6395">
                  <c:v>24.2</c:v>
                </c:pt>
                <c:pt idx="6396">
                  <c:v>25.7</c:v>
                </c:pt>
                <c:pt idx="6397">
                  <c:v>25.9</c:v>
                </c:pt>
                <c:pt idx="6398">
                  <c:v>24.8</c:v>
                </c:pt>
                <c:pt idx="6399">
                  <c:v>23.8</c:v>
                </c:pt>
                <c:pt idx="6400">
                  <c:v>24.4</c:v>
                </c:pt>
                <c:pt idx="6401">
                  <c:v>25.3</c:v>
                </c:pt>
                <c:pt idx="6402">
                  <c:v>26.5</c:v>
                </c:pt>
                <c:pt idx="6403">
                  <c:v>27.1</c:v>
                </c:pt>
                <c:pt idx="6404">
                  <c:v>25.5</c:v>
                </c:pt>
                <c:pt idx="6405">
                  <c:v>24.5</c:v>
                </c:pt>
                <c:pt idx="6406">
                  <c:v>24</c:v>
                </c:pt>
                <c:pt idx="6407">
                  <c:v>23.3</c:v>
                </c:pt>
                <c:pt idx="6408">
                  <c:v>23.9</c:v>
                </c:pt>
                <c:pt idx="6409">
                  <c:v>22.7</c:v>
                </c:pt>
                <c:pt idx="6410">
                  <c:v>24.8</c:v>
                </c:pt>
                <c:pt idx="6411">
                  <c:v>22.9</c:v>
                </c:pt>
                <c:pt idx="6412">
                  <c:v>24.8</c:v>
                </c:pt>
                <c:pt idx="6413">
                  <c:v>24.5</c:v>
                </c:pt>
                <c:pt idx="6414">
                  <c:v>24.9</c:v>
                </c:pt>
                <c:pt idx="6415">
                  <c:v>24.6</c:v>
                </c:pt>
                <c:pt idx="6416">
                  <c:v>25</c:v>
                </c:pt>
                <c:pt idx="6417">
                  <c:v>25</c:v>
                </c:pt>
                <c:pt idx="6418">
                  <c:v>24.9</c:v>
                </c:pt>
                <c:pt idx="6419">
                  <c:v>24.6</c:v>
                </c:pt>
                <c:pt idx="6420">
                  <c:v>24.5</c:v>
                </c:pt>
                <c:pt idx="6421">
                  <c:v>24.5</c:v>
                </c:pt>
                <c:pt idx="6422">
                  <c:v>25.3</c:v>
                </c:pt>
                <c:pt idx="6423">
                  <c:v>25.5</c:v>
                </c:pt>
                <c:pt idx="6424">
                  <c:v>23.9</c:v>
                </c:pt>
                <c:pt idx="6425">
                  <c:v>24.7</c:v>
                </c:pt>
                <c:pt idx="6426">
                  <c:v>25.8</c:v>
                </c:pt>
                <c:pt idx="6427">
                  <c:v>26.4</c:v>
                </c:pt>
                <c:pt idx="6428">
                  <c:v>25.9</c:v>
                </c:pt>
                <c:pt idx="6429">
                  <c:v>26.4</c:v>
                </c:pt>
                <c:pt idx="6430">
                  <c:v>25.9</c:v>
                </c:pt>
                <c:pt idx="6431">
                  <c:v>25.7</c:v>
                </c:pt>
                <c:pt idx="6432">
                  <c:v>24.6</c:v>
                </c:pt>
                <c:pt idx="6433">
                  <c:v>24.3</c:v>
                </c:pt>
                <c:pt idx="6434">
                  <c:v>24.7</c:v>
                </c:pt>
                <c:pt idx="6435">
                  <c:v>24</c:v>
                </c:pt>
                <c:pt idx="6436">
                  <c:v>24.2</c:v>
                </c:pt>
                <c:pt idx="6437">
                  <c:v>25.2</c:v>
                </c:pt>
                <c:pt idx="6438">
                  <c:v>25.4</c:v>
                </c:pt>
                <c:pt idx="6439">
                  <c:v>25.2</c:v>
                </c:pt>
                <c:pt idx="6440">
                  <c:v>23.7</c:v>
                </c:pt>
                <c:pt idx="6441">
                  <c:v>24.4</c:v>
                </c:pt>
                <c:pt idx="6442">
                  <c:v>23.6</c:v>
                </c:pt>
                <c:pt idx="6443">
                  <c:v>22.9</c:v>
                </c:pt>
                <c:pt idx="6444">
                  <c:v>22.9</c:v>
                </c:pt>
                <c:pt idx="6445">
                  <c:v>23.3</c:v>
                </c:pt>
                <c:pt idx="6446">
                  <c:v>24.3</c:v>
                </c:pt>
                <c:pt idx="6447">
                  <c:v>25.2</c:v>
                </c:pt>
                <c:pt idx="6448">
                  <c:v>25.6</c:v>
                </c:pt>
                <c:pt idx="6449">
                  <c:v>25.4</c:v>
                </c:pt>
                <c:pt idx="6450">
                  <c:v>25.3</c:v>
                </c:pt>
                <c:pt idx="6451">
                  <c:v>23.9</c:v>
                </c:pt>
                <c:pt idx="6452">
                  <c:v>24.5</c:v>
                </c:pt>
                <c:pt idx="6453">
                  <c:v>25.4</c:v>
                </c:pt>
                <c:pt idx="6454">
                  <c:v>25.9</c:v>
                </c:pt>
                <c:pt idx="6455">
                  <c:v>25.8</c:v>
                </c:pt>
                <c:pt idx="6456">
                  <c:v>25.9</c:v>
                </c:pt>
                <c:pt idx="6457">
                  <c:v>25.8</c:v>
                </c:pt>
                <c:pt idx="6458">
                  <c:v>25.9</c:v>
                </c:pt>
                <c:pt idx="6459">
                  <c:v>26.1</c:v>
                </c:pt>
                <c:pt idx="6460">
                  <c:v>26.1</c:v>
                </c:pt>
                <c:pt idx="6461">
                  <c:v>25.7</c:v>
                </c:pt>
                <c:pt idx="6462">
                  <c:v>25.9</c:v>
                </c:pt>
                <c:pt idx="6463">
                  <c:v>26</c:v>
                </c:pt>
                <c:pt idx="6464">
                  <c:v>25.7</c:v>
                </c:pt>
                <c:pt idx="6465">
                  <c:v>25.8</c:v>
                </c:pt>
                <c:pt idx="6466">
                  <c:v>25.8</c:v>
                </c:pt>
                <c:pt idx="6467">
                  <c:v>25.5</c:v>
                </c:pt>
                <c:pt idx="6468">
                  <c:v>25.6</c:v>
                </c:pt>
                <c:pt idx="6469">
                  <c:v>25.5</c:v>
                </c:pt>
                <c:pt idx="6470">
                  <c:v>25.4</c:v>
                </c:pt>
                <c:pt idx="6471">
                  <c:v>25.7</c:v>
                </c:pt>
                <c:pt idx="6472">
                  <c:v>25.8</c:v>
                </c:pt>
                <c:pt idx="6473">
                  <c:v>25.6</c:v>
                </c:pt>
                <c:pt idx="6474">
                  <c:v>25.6</c:v>
                </c:pt>
                <c:pt idx="6475">
                  <c:v>25.6</c:v>
                </c:pt>
                <c:pt idx="6476">
                  <c:v>25.6</c:v>
                </c:pt>
                <c:pt idx="6477">
                  <c:v>24.4</c:v>
                </c:pt>
                <c:pt idx="6478">
                  <c:v>24.5</c:v>
                </c:pt>
                <c:pt idx="6479">
                  <c:v>25.1</c:v>
                </c:pt>
                <c:pt idx="6480">
                  <c:v>25.5</c:v>
                </c:pt>
                <c:pt idx="6481">
                  <c:v>24.9</c:v>
                </c:pt>
                <c:pt idx="6482">
                  <c:v>24.8</c:v>
                </c:pt>
                <c:pt idx="6483">
                  <c:v>25.1</c:v>
                </c:pt>
                <c:pt idx="6484">
                  <c:v>25</c:v>
                </c:pt>
                <c:pt idx="6485">
                  <c:v>25.1</c:v>
                </c:pt>
                <c:pt idx="6486">
                  <c:v>25.1</c:v>
                </c:pt>
                <c:pt idx="6487">
                  <c:v>24.8</c:v>
                </c:pt>
                <c:pt idx="6488">
                  <c:v>25.2</c:v>
                </c:pt>
                <c:pt idx="6489">
                  <c:v>25.1</c:v>
                </c:pt>
                <c:pt idx="6490">
                  <c:v>25.3</c:v>
                </c:pt>
                <c:pt idx="6491">
                  <c:v>25</c:v>
                </c:pt>
                <c:pt idx="6492">
                  <c:v>25.3</c:v>
                </c:pt>
                <c:pt idx="6493">
                  <c:v>25.4</c:v>
                </c:pt>
                <c:pt idx="6494">
                  <c:v>25.4</c:v>
                </c:pt>
                <c:pt idx="6495">
                  <c:v>25.3</c:v>
                </c:pt>
                <c:pt idx="6496">
                  <c:v>24.8</c:v>
                </c:pt>
                <c:pt idx="6497">
                  <c:v>25.1</c:v>
                </c:pt>
                <c:pt idx="6498">
                  <c:v>25</c:v>
                </c:pt>
                <c:pt idx="6499">
                  <c:v>24.7</c:v>
                </c:pt>
                <c:pt idx="6500">
                  <c:v>24</c:v>
                </c:pt>
                <c:pt idx="6501">
                  <c:v>24.7</c:v>
                </c:pt>
                <c:pt idx="6502">
                  <c:v>24.2</c:v>
                </c:pt>
                <c:pt idx="6503">
                  <c:v>25</c:v>
                </c:pt>
                <c:pt idx="6504">
                  <c:v>24.7</c:v>
                </c:pt>
                <c:pt idx="6505">
                  <c:v>24.7</c:v>
                </c:pt>
                <c:pt idx="6506">
                  <c:v>25.3</c:v>
                </c:pt>
                <c:pt idx="6507">
                  <c:v>25.4</c:v>
                </c:pt>
                <c:pt idx="6508">
                  <c:v>24.8</c:v>
                </c:pt>
                <c:pt idx="6509">
                  <c:v>25.1</c:v>
                </c:pt>
                <c:pt idx="6510">
                  <c:v>24.8</c:v>
                </c:pt>
                <c:pt idx="6511">
                  <c:v>24.9</c:v>
                </c:pt>
                <c:pt idx="6512">
                  <c:v>25.2</c:v>
                </c:pt>
                <c:pt idx="6513">
                  <c:v>25.4</c:v>
                </c:pt>
                <c:pt idx="6514">
                  <c:v>25.4</c:v>
                </c:pt>
                <c:pt idx="6515">
                  <c:v>25.1</c:v>
                </c:pt>
                <c:pt idx="6516">
                  <c:v>24.9</c:v>
                </c:pt>
                <c:pt idx="6517">
                  <c:v>25</c:v>
                </c:pt>
                <c:pt idx="6518">
                  <c:v>25.2</c:v>
                </c:pt>
                <c:pt idx="6519">
                  <c:v>25.5</c:v>
                </c:pt>
                <c:pt idx="6520">
                  <c:v>25.3</c:v>
                </c:pt>
                <c:pt idx="6521">
                  <c:v>24.9</c:v>
                </c:pt>
                <c:pt idx="6522">
                  <c:v>24.8</c:v>
                </c:pt>
                <c:pt idx="6523">
                  <c:v>25</c:v>
                </c:pt>
                <c:pt idx="6524">
                  <c:v>25.3</c:v>
                </c:pt>
                <c:pt idx="6525">
                  <c:v>25.3</c:v>
                </c:pt>
                <c:pt idx="6526">
                  <c:v>25.3</c:v>
                </c:pt>
                <c:pt idx="6527">
                  <c:v>25.1</c:v>
                </c:pt>
                <c:pt idx="6528">
                  <c:v>24.9</c:v>
                </c:pt>
                <c:pt idx="6529">
                  <c:v>25</c:v>
                </c:pt>
                <c:pt idx="6530">
                  <c:v>25.2</c:v>
                </c:pt>
                <c:pt idx="6531">
                  <c:v>25.1</c:v>
                </c:pt>
                <c:pt idx="6532">
                  <c:v>25</c:v>
                </c:pt>
                <c:pt idx="6533">
                  <c:v>24.9</c:v>
                </c:pt>
                <c:pt idx="6534">
                  <c:v>25</c:v>
                </c:pt>
                <c:pt idx="6535">
                  <c:v>24.9</c:v>
                </c:pt>
                <c:pt idx="6536">
                  <c:v>24.3</c:v>
                </c:pt>
                <c:pt idx="6537">
                  <c:v>23.8</c:v>
                </c:pt>
                <c:pt idx="6538">
                  <c:v>24.4</c:v>
                </c:pt>
                <c:pt idx="6539">
                  <c:v>24.6</c:v>
                </c:pt>
                <c:pt idx="6540">
                  <c:v>24.5</c:v>
                </c:pt>
                <c:pt idx="6541">
                  <c:v>24.5</c:v>
                </c:pt>
                <c:pt idx="6542">
                  <c:v>24.3</c:v>
                </c:pt>
                <c:pt idx="6543">
                  <c:v>24.3</c:v>
                </c:pt>
                <c:pt idx="6544">
                  <c:v>24.7</c:v>
                </c:pt>
                <c:pt idx="6545">
                  <c:v>24.9</c:v>
                </c:pt>
                <c:pt idx="6546">
                  <c:v>24.9</c:v>
                </c:pt>
                <c:pt idx="6547">
                  <c:v>25</c:v>
                </c:pt>
                <c:pt idx="6548">
                  <c:v>25.1</c:v>
                </c:pt>
                <c:pt idx="6549">
                  <c:v>25.3</c:v>
                </c:pt>
                <c:pt idx="6550">
                  <c:v>25</c:v>
                </c:pt>
                <c:pt idx="6551">
                  <c:v>25</c:v>
                </c:pt>
                <c:pt idx="6552">
                  <c:v>24.8</c:v>
                </c:pt>
                <c:pt idx="6553">
                  <c:v>25.3</c:v>
                </c:pt>
                <c:pt idx="6554">
                  <c:v>25.5</c:v>
                </c:pt>
                <c:pt idx="6555">
                  <c:v>25.5</c:v>
                </c:pt>
                <c:pt idx="6556">
                  <c:v>25.4</c:v>
                </c:pt>
                <c:pt idx="6557">
                  <c:v>25.4</c:v>
                </c:pt>
                <c:pt idx="6558">
                  <c:v>25.5</c:v>
                </c:pt>
                <c:pt idx="6559">
                  <c:v>25.5</c:v>
                </c:pt>
                <c:pt idx="6560">
                  <c:v>25.3</c:v>
                </c:pt>
                <c:pt idx="6561">
                  <c:v>25.8</c:v>
                </c:pt>
                <c:pt idx="6562">
                  <c:v>25.8</c:v>
                </c:pt>
                <c:pt idx="6563">
                  <c:v>25.8</c:v>
                </c:pt>
                <c:pt idx="6564">
                  <c:v>25.8</c:v>
                </c:pt>
                <c:pt idx="6565">
                  <c:v>25.7</c:v>
                </c:pt>
                <c:pt idx="6566">
                  <c:v>25.7</c:v>
                </c:pt>
                <c:pt idx="6567">
                  <c:v>25.7</c:v>
                </c:pt>
                <c:pt idx="6568">
                  <c:v>26</c:v>
                </c:pt>
                <c:pt idx="6569">
                  <c:v>25.9</c:v>
                </c:pt>
                <c:pt idx="6570">
                  <c:v>25.7</c:v>
                </c:pt>
                <c:pt idx="6571">
                  <c:v>24.9</c:v>
                </c:pt>
                <c:pt idx="6572">
                  <c:v>25.4</c:v>
                </c:pt>
                <c:pt idx="6573">
                  <c:v>25.7</c:v>
                </c:pt>
                <c:pt idx="6574">
                  <c:v>25.5</c:v>
                </c:pt>
                <c:pt idx="6575">
                  <c:v>25.3</c:v>
                </c:pt>
                <c:pt idx="6576">
                  <c:v>25.7</c:v>
                </c:pt>
                <c:pt idx="6577">
                  <c:v>26.3</c:v>
                </c:pt>
                <c:pt idx="6578">
                  <c:v>26.6</c:v>
                </c:pt>
                <c:pt idx="6579">
                  <c:v>26.8</c:v>
                </c:pt>
                <c:pt idx="6580">
                  <c:v>25.5</c:v>
                </c:pt>
                <c:pt idx="6581">
                  <c:v>24.3</c:v>
                </c:pt>
                <c:pt idx="6582">
                  <c:v>24.6</c:v>
                </c:pt>
                <c:pt idx="6583">
                  <c:v>25.1</c:v>
                </c:pt>
                <c:pt idx="6584">
                  <c:v>25.1</c:v>
                </c:pt>
                <c:pt idx="6585">
                  <c:v>24.8</c:v>
                </c:pt>
                <c:pt idx="6586">
                  <c:v>26.1</c:v>
                </c:pt>
                <c:pt idx="6587">
                  <c:v>26.2</c:v>
                </c:pt>
                <c:pt idx="6588">
                  <c:v>26.6</c:v>
                </c:pt>
                <c:pt idx="6589">
                  <c:v>26.4</c:v>
                </c:pt>
                <c:pt idx="6590">
                  <c:v>26.4</c:v>
                </c:pt>
                <c:pt idx="6591">
                  <c:v>26.5</c:v>
                </c:pt>
                <c:pt idx="6592">
                  <c:v>26.5</c:v>
                </c:pt>
                <c:pt idx="6593">
                  <c:v>26.4</c:v>
                </c:pt>
                <c:pt idx="6594">
                  <c:v>26.4</c:v>
                </c:pt>
                <c:pt idx="6595">
                  <c:v>26.2</c:v>
                </c:pt>
                <c:pt idx="6596">
                  <c:v>24.3</c:v>
                </c:pt>
                <c:pt idx="6597">
                  <c:v>25.4</c:v>
                </c:pt>
                <c:pt idx="6598">
                  <c:v>24.9</c:v>
                </c:pt>
                <c:pt idx="6599">
                  <c:v>25.6</c:v>
                </c:pt>
                <c:pt idx="6600">
                  <c:v>26</c:v>
                </c:pt>
                <c:pt idx="6601">
                  <c:v>24.5</c:v>
                </c:pt>
                <c:pt idx="6602">
                  <c:v>25.5</c:v>
                </c:pt>
                <c:pt idx="6603">
                  <c:v>26.1</c:v>
                </c:pt>
                <c:pt idx="6604">
                  <c:v>25.9</c:v>
                </c:pt>
                <c:pt idx="6605">
                  <c:v>24.3</c:v>
                </c:pt>
                <c:pt idx="6606">
                  <c:v>25.7</c:v>
                </c:pt>
                <c:pt idx="6607">
                  <c:v>26</c:v>
                </c:pt>
                <c:pt idx="6608">
                  <c:v>25.2</c:v>
                </c:pt>
                <c:pt idx="6609">
                  <c:v>24.7</c:v>
                </c:pt>
                <c:pt idx="6610">
                  <c:v>24.8</c:v>
                </c:pt>
                <c:pt idx="6611">
                  <c:v>25.7</c:v>
                </c:pt>
                <c:pt idx="6612">
                  <c:v>26.3</c:v>
                </c:pt>
                <c:pt idx="6613">
                  <c:v>25.9</c:v>
                </c:pt>
                <c:pt idx="6614">
                  <c:v>26</c:v>
                </c:pt>
                <c:pt idx="6615">
                  <c:v>25.6</c:v>
                </c:pt>
                <c:pt idx="6616">
                  <c:v>23.9</c:v>
                </c:pt>
                <c:pt idx="6617">
                  <c:v>25.6</c:v>
                </c:pt>
                <c:pt idx="6618">
                  <c:v>25</c:v>
                </c:pt>
                <c:pt idx="6619">
                  <c:v>24.8</c:v>
                </c:pt>
                <c:pt idx="6620">
                  <c:v>24.6</c:v>
                </c:pt>
                <c:pt idx="6621">
                  <c:v>24.5</c:v>
                </c:pt>
                <c:pt idx="6622">
                  <c:v>25.8</c:v>
                </c:pt>
                <c:pt idx="6623">
                  <c:v>26.1</c:v>
                </c:pt>
                <c:pt idx="6624">
                  <c:v>26.5</c:v>
                </c:pt>
                <c:pt idx="6625">
                  <c:v>26.1</c:v>
                </c:pt>
                <c:pt idx="6626">
                  <c:v>26.8</c:v>
                </c:pt>
                <c:pt idx="6627">
                  <c:v>27</c:v>
                </c:pt>
                <c:pt idx="6628">
                  <c:v>26.9</c:v>
                </c:pt>
                <c:pt idx="6629">
                  <c:v>26.6</c:v>
                </c:pt>
                <c:pt idx="6630">
                  <c:v>26.7</c:v>
                </c:pt>
                <c:pt idx="6631">
                  <c:v>26.7</c:v>
                </c:pt>
                <c:pt idx="6632">
                  <c:v>26.5</c:v>
                </c:pt>
                <c:pt idx="6633">
                  <c:v>26.6</c:v>
                </c:pt>
                <c:pt idx="6634">
                  <c:v>26.6</c:v>
                </c:pt>
                <c:pt idx="6635">
                  <c:v>26.7</c:v>
                </c:pt>
                <c:pt idx="6636">
                  <c:v>26.9</c:v>
                </c:pt>
                <c:pt idx="6637">
                  <c:v>26.6</c:v>
                </c:pt>
                <c:pt idx="6638">
                  <c:v>26.5</c:v>
                </c:pt>
                <c:pt idx="6639">
                  <c:v>26.4</c:v>
                </c:pt>
                <c:pt idx="6640">
                  <c:v>25.8</c:v>
                </c:pt>
                <c:pt idx="6641">
                  <c:v>26.1</c:v>
                </c:pt>
                <c:pt idx="6642">
                  <c:v>26.2</c:v>
                </c:pt>
                <c:pt idx="6643">
                  <c:v>26.4</c:v>
                </c:pt>
                <c:pt idx="6644">
                  <c:v>26.3</c:v>
                </c:pt>
                <c:pt idx="6645">
                  <c:v>26.2</c:v>
                </c:pt>
                <c:pt idx="6646">
                  <c:v>26.3</c:v>
                </c:pt>
                <c:pt idx="6647">
                  <c:v>26.4</c:v>
                </c:pt>
                <c:pt idx="6648">
                  <c:v>24.4</c:v>
                </c:pt>
                <c:pt idx="6649">
                  <c:v>24.6</c:v>
                </c:pt>
                <c:pt idx="6650">
                  <c:v>24.4</c:v>
                </c:pt>
                <c:pt idx="6651">
                  <c:v>25.1</c:v>
                </c:pt>
                <c:pt idx="6652">
                  <c:v>25.2</c:v>
                </c:pt>
                <c:pt idx="6653">
                  <c:v>23.8</c:v>
                </c:pt>
                <c:pt idx="6654">
                  <c:v>24.3</c:v>
                </c:pt>
                <c:pt idx="6655">
                  <c:v>25.3</c:v>
                </c:pt>
                <c:pt idx="6656">
                  <c:v>25.5</c:v>
                </c:pt>
                <c:pt idx="6657">
                  <c:v>24.9</c:v>
                </c:pt>
                <c:pt idx="6658">
                  <c:v>25.2</c:v>
                </c:pt>
                <c:pt idx="6659">
                  <c:v>23.7</c:v>
                </c:pt>
                <c:pt idx="6660">
                  <c:v>24.4</c:v>
                </c:pt>
                <c:pt idx="6661">
                  <c:v>24.4</c:v>
                </c:pt>
                <c:pt idx="6662">
                  <c:v>23.6</c:v>
                </c:pt>
                <c:pt idx="6663">
                  <c:v>24.4</c:v>
                </c:pt>
                <c:pt idx="6664">
                  <c:v>24.7</c:v>
                </c:pt>
                <c:pt idx="6665">
                  <c:v>25.8</c:v>
                </c:pt>
                <c:pt idx="6666">
                  <c:v>26</c:v>
                </c:pt>
                <c:pt idx="6667">
                  <c:v>26</c:v>
                </c:pt>
                <c:pt idx="6668">
                  <c:v>26.1</c:v>
                </c:pt>
                <c:pt idx="6669">
                  <c:v>26.2</c:v>
                </c:pt>
                <c:pt idx="6670">
                  <c:v>25.7</c:v>
                </c:pt>
                <c:pt idx="6671">
                  <c:v>25.9</c:v>
                </c:pt>
                <c:pt idx="6672">
                  <c:v>25.9</c:v>
                </c:pt>
                <c:pt idx="6673">
                  <c:v>25</c:v>
                </c:pt>
                <c:pt idx="6674">
                  <c:v>26.2</c:v>
                </c:pt>
                <c:pt idx="6675">
                  <c:v>26.1</c:v>
                </c:pt>
                <c:pt idx="6676">
                  <c:v>26.2</c:v>
                </c:pt>
                <c:pt idx="6677">
                  <c:v>26.5</c:v>
                </c:pt>
                <c:pt idx="6678">
                  <c:v>26.6</c:v>
                </c:pt>
                <c:pt idx="6679">
                  <c:v>26.4</c:v>
                </c:pt>
                <c:pt idx="6680">
                  <c:v>26.4</c:v>
                </c:pt>
                <c:pt idx="6681">
                  <c:v>24.7</c:v>
                </c:pt>
                <c:pt idx="6682">
                  <c:v>25.2</c:v>
                </c:pt>
                <c:pt idx="6683">
                  <c:v>25.3</c:v>
                </c:pt>
                <c:pt idx="6684">
                  <c:v>25.9</c:v>
                </c:pt>
                <c:pt idx="6685">
                  <c:v>25.6</c:v>
                </c:pt>
                <c:pt idx="6686">
                  <c:v>23.8</c:v>
                </c:pt>
                <c:pt idx="6687">
                  <c:v>24.7</c:v>
                </c:pt>
                <c:pt idx="6688">
                  <c:v>24.3</c:v>
                </c:pt>
                <c:pt idx="6689">
                  <c:v>24.2</c:v>
                </c:pt>
                <c:pt idx="6690">
                  <c:v>25.7</c:v>
                </c:pt>
                <c:pt idx="6691">
                  <c:v>26.2</c:v>
                </c:pt>
                <c:pt idx="6692">
                  <c:v>26.2</c:v>
                </c:pt>
                <c:pt idx="6693">
                  <c:v>25.8</c:v>
                </c:pt>
                <c:pt idx="6694">
                  <c:v>25</c:v>
                </c:pt>
                <c:pt idx="6695">
                  <c:v>25.6</c:v>
                </c:pt>
                <c:pt idx="6696">
                  <c:v>25.1</c:v>
                </c:pt>
                <c:pt idx="6697">
                  <c:v>23.6</c:v>
                </c:pt>
                <c:pt idx="6698">
                  <c:v>22.9</c:v>
                </c:pt>
                <c:pt idx="6699">
                  <c:v>25.1</c:v>
                </c:pt>
                <c:pt idx="6700">
                  <c:v>25.9</c:v>
                </c:pt>
                <c:pt idx="6701">
                  <c:v>25.9</c:v>
                </c:pt>
                <c:pt idx="6702">
                  <c:v>25.7</c:v>
                </c:pt>
                <c:pt idx="6703">
                  <c:v>26</c:v>
                </c:pt>
                <c:pt idx="6704">
                  <c:v>25</c:v>
                </c:pt>
                <c:pt idx="6705">
                  <c:v>25</c:v>
                </c:pt>
                <c:pt idx="6706">
                  <c:v>24.4</c:v>
                </c:pt>
                <c:pt idx="6707">
                  <c:v>25.3</c:v>
                </c:pt>
                <c:pt idx="6708">
                  <c:v>25</c:v>
                </c:pt>
                <c:pt idx="6709">
                  <c:v>24.4</c:v>
                </c:pt>
                <c:pt idx="6710">
                  <c:v>25</c:v>
                </c:pt>
                <c:pt idx="6711">
                  <c:v>25.9</c:v>
                </c:pt>
                <c:pt idx="6712">
                  <c:v>25.9</c:v>
                </c:pt>
                <c:pt idx="6713">
                  <c:v>23.8</c:v>
                </c:pt>
                <c:pt idx="6714">
                  <c:v>24.4</c:v>
                </c:pt>
                <c:pt idx="6715">
                  <c:v>25.3</c:v>
                </c:pt>
                <c:pt idx="6716">
                  <c:v>25.5</c:v>
                </c:pt>
                <c:pt idx="6717">
                  <c:v>26.5</c:v>
                </c:pt>
                <c:pt idx="6718">
                  <c:v>26.9</c:v>
                </c:pt>
                <c:pt idx="6719">
                  <c:v>24.6</c:v>
                </c:pt>
                <c:pt idx="6720">
                  <c:v>25.3</c:v>
                </c:pt>
                <c:pt idx="6721">
                  <c:v>25.6</c:v>
                </c:pt>
                <c:pt idx="6722">
                  <c:v>26.1</c:v>
                </c:pt>
                <c:pt idx="6723">
                  <c:v>26.8</c:v>
                </c:pt>
                <c:pt idx="6724">
                  <c:v>25.3</c:v>
                </c:pt>
                <c:pt idx="6725">
                  <c:v>25.3</c:v>
                </c:pt>
                <c:pt idx="6726">
                  <c:v>24.9</c:v>
                </c:pt>
                <c:pt idx="6727">
                  <c:v>25.6</c:v>
                </c:pt>
                <c:pt idx="6728">
                  <c:v>26.3</c:v>
                </c:pt>
                <c:pt idx="6729">
                  <c:v>26.3</c:v>
                </c:pt>
                <c:pt idx="6730">
                  <c:v>26.8</c:v>
                </c:pt>
                <c:pt idx="6731">
                  <c:v>27.1</c:v>
                </c:pt>
                <c:pt idx="6732">
                  <c:v>26.3</c:v>
                </c:pt>
                <c:pt idx="6733">
                  <c:v>25.7</c:v>
                </c:pt>
                <c:pt idx="6734">
                  <c:v>25</c:v>
                </c:pt>
                <c:pt idx="6735">
                  <c:v>25.7</c:v>
                </c:pt>
                <c:pt idx="6736">
                  <c:v>26.8</c:v>
                </c:pt>
                <c:pt idx="6737">
                  <c:v>26.7</c:v>
                </c:pt>
                <c:pt idx="6738">
                  <c:v>27.1</c:v>
                </c:pt>
                <c:pt idx="6739">
                  <c:v>26</c:v>
                </c:pt>
                <c:pt idx="6740">
                  <c:v>25.2</c:v>
                </c:pt>
                <c:pt idx="6741">
                  <c:v>25.4</c:v>
                </c:pt>
                <c:pt idx="6742">
                  <c:v>25.6</c:v>
                </c:pt>
                <c:pt idx="6743">
                  <c:v>24.4</c:v>
                </c:pt>
                <c:pt idx="6744">
                  <c:v>25.1</c:v>
                </c:pt>
                <c:pt idx="6745">
                  <c:v>25.5</c:v>
                </c:pt>
                <c:pt idx="6746">
                  <c:v>24.9</c:v>
                </c:pt>
                <c:pt idx="6747">
                  <c:v>25.3</c:v>
                </c:pt>
                <c:pt idx="6748">
                  <c:v>25.7</c:v>
                </c:pt>
                <c:pt idx="6749">
                  <c:v>25.1</c:v>
                </c:pt>
                <c:pt idx="6750">
                  <c:v>26.2</c:v>
                </c:pt>
                <c:pt idx="6751">
                  <c:v>26.7</c:v>
                </c:pt>
                <c:pt idx="6752">
                  <c:v>27.3</c:v>
                </c:pt>
                <c:pt idx="6753">
                  <c:v>27.2</c:v>
                </c:pt>
                <c:pt idx="6754">
                  <c:v>25.1</c:v>
                </c:pt>
                <c:pt idx="6755">
                  <c:v>26.2</c:v>
                </c:pt>
                <c:pt idx="6756">
                  <c:v>26.3</c:v>
                </c:pt>
                <c:pt idx="6757">
                  <c:v>25.2</c:v>
                </c:pt>
                <c:pt idx="6758">
                  <c:v>25.9</c:v>
                </c:pt>
                <c:pt idx="6759">
                  <c:v>26.2</c:v>
                </c:pt>
                <c:pt idx="6760">
                  <c:v>26.7</c:v>
                </c:pt>
                <c:pt idx="6761">
                  <c:v>26.3</c:v>
                </c:pt>
                <c:pt idx="6762">
                  <c:v>26.1</c:v>
                </c:pt>
                <c:pt idx="6763">
                  <c:v>25.5</c:v>
                </c:pt>
                <c:pt idx="6764">
                  <c:v>25.3</c:v>
                </c:pt>
                <c:pt idx="6765">
                  <c:v>25.5</c:v>
                </c:pt>
                <c:pt idx="6766">
                  <c:v>25.5</c:v>
                </c:pt>
                <c:pt idx="6767">
                  <c:v>25.6</c:v>
                </c:pt>
                <c:pt idx="6768">
                  <c:v>25.8</c:v>
                </c:pt>
                <c:pt idx="6769">
                  <c:v>26.5</c:v>
                </c:pt>
                <c:pt idx="6770">
                  <c:v>25.8</c:v>
                </c:pt>
                <c:pt idx="6771">
                  <c:v>25.7</c:v>
                </c:pt>
                <c:pt idx="6772">
                  <c:v>25.9</c:v>
                </c:pt>
                <c:pt idx="6773">
                  <c:v>25.3</c:v>
                </c:pt>
                <c:pt idx="6774">
                  <c:v>25.8</c:v>
                </c:pt>
                <c:pt idx="6775">
                  <c:v>25</c:v>
                </c:pt>
                <c:pt idx="6776">
                  <c:v>26.2</c:v>
                </c:pt>
                <c:pt idx="6777">
                  <c:v>26.2</c:v>
                </c:pt>
                <c:pt idx="6778">
                  <c:v>24.7</c:v>
                </c:pt>
                <c:pt idx="6779">
                  <c:v>24.9</c:v>
                </c:pt>
                <c:pt idx="6780">
                  <c:v>23.9</c:v>
                </c:pt>
                <c:pt idx="6781">
                  <c:v>24.9</c:v>
                </c:pt>
                <c:pt idx="6782">
                  <c:v>25.1</c:v>
                </c:pt>
                <c:pt idx="6783">
                  <c:v>24.8</c:v>
                </c:pt>
                <c:pt idx="6784">
                  <c:v>25.6</c:v>
                </c:pt>
                <c:pt idx="6785">
                  <c:v>26.1</c:v>
                </c:pt>
                <c:pt idx="6786">
                  <c:v>25.7</c:v>
                </c:pt>
                <c:pt idx="6787">
                  <c:v>26.2</c:v>
                </c:pt>
                <c:pt idx="6788">
                  <c:v>24.3</c:v>
                </c:pt>
                <c:pt idx="6789">
                  <c:v>26.5</c:v>
                </c:pt>
                <c:pt idx="6790">
                  <c:v>27</c:v>
                </c:pt>
                <c:pt idx="6791">
                  <c:v>26.6</c:v>
                </c:pt>
                <c:pt idx="6792">
                  <c:v>26.3</c:v>
                </c:pt>
                <c:pt idx="6793">
                  <c:v>25.9</c:v>
                </c:pt>
                <c:pt idx="6794">
                  <c:v>25.9</c:v>
                </c:pt>
                <c:pt idx="6795">
                  <c:v>25.8</c:v>
                </c:pt>
                <c:pt idx="6796">
                  <c:v>25.7</c:v>
                </c:pt>
                <c:pt idx="6797">
                  <c:v>25.3</c:v>
                </c:pt>
                <c:pt idx="6798">
                  <c:v>25.5</c:v>
                </c:pt>
                <c:pt idx="6799">
                  <c:v>26.2</c:v>
                </c:pt>
                <c:pt idx="6800">
                  <c:v>26.7</c:v>
                </c:pt>
                <c:pt idx="6801">
                  <c:v>26.4</c:v>
                </c:pt>
                <c:pt idx="6802">
                  <c:v>25.4</c:v>
                </c:pt>
                <c:pt idx="6803">
                  <c:v>25.8</c:v>
                </c:pt>
                <c:pt idx="6804">
                  <c:v>26</c:v>
                </c:pt>
                <c:pt idx="6805">
                  <c:v>26.5</c:v>
                </c:pt>
                <c:pt idx="6806">
                  <c:v>26.1</c:v>
                </c:pt>
                <c:pt idx="6807">
                  <c:v>26.5</c:v>
                </c:pt>
                <c:pt idx="6808">
                  <c:v>26</c:v>
                </c:pt>
                <c:pt idx="6809">
                  <c:v>25.9</c:v>
                </c:pt>
                <c:pt idx="6810">
                  <c:v>26.3</c:v>
                </c:pt>
                <c:pt idx="6811">
                  <c:v>26.3</c:v>
                </c:pt>
                <c:pt idx="6812">
                  <c:v>25.4</c:v>
                </c:pt>
                <c:pt idx="6813">
                  <c:v>25</c:v>
                </c:pt>
                <c:pt idx="6814">
                  <c:v>26.8</c:v>
                </c:pt>
                <c:pt idx="6815">
                  <c:v>26.7</c:v>
                </c:pt>
                <c:pt idx="6816">
                  <c:v>26.5</c:v>
                </c:pt>
                <c:pt idx="6817">
                  <c:v>26.6</c:v>
                </c:pt>
                <c:pt idx="6818">
                  <c:v>26.6</c:v>
                </c:pt>
                <c:pt idx="6819">
                  <c:v>26.5</c:v>
                </c:pt>
                <c:pt idx="6820">
                  <c:v>26.5</c:v>
                </c:pt>
                <c:pt idx="6821">
                  <c:v>26.1</c:v>
                </c:pt>
                <c:pt idx="6822">
                  <c:v>26.2</c:v>
                </c:pt>
                <c:pt idx="6823">
                  <c:v>26.2</c:v>
                </c:pt>
                <c:pt idx="6824">
                  <c:v>26.5</c:v>
                </c:pt>
                <c:pt idx="6825">
                  <c:v>26.5</c:v>
                </c:pt>
                <c:pt idx="6826">
                  <c:v>26.3</c:v>
                </c:pt>
                <c:pt idx="6827">
                  <c:v>26.3</c:v>
                </c:pt>
                <c:pt idx="6828">
                  <c:v>26.2</c:v>
                </c:pt>
                <c:pt idx="6829">
                  <c:v>26</c:v>
                </c:pt>
                <c:pt idx="6830">
                  <c:v>26.2</c:v>
                </c:pt>
                <c:pt idx="6831">
                  <c:v>26.2</c:v>
                </c:pt>
                <c:pt idx="6832">
                  <c:v>26</c:v>
                </c:pt>
                <c:pt idx="6833">
                  <c:v>26.1</c:v>
                </c:pt>
                <c:pt idx="6834">
                  <c:v>25.9</c:v>
                </c:pt>
                <c:pt idx="6835">
                  <c:v>25.8</c:v>
                </c:pt>
                <c:pt idx="6836">
                  <c:v>25.8</c:v>
                </c:pt>
                <c:pt idx="6837">
                  <c:v>25.1</c:v>
                </c:pt>
                <c:pt idx="6838">
                  <c:v>25.8</c:v>
                </c:pt>
                <c:pt idx="6839">
                  <c:v>25.5</c:v>
                </c:pt>
                <c:pt idx="6840">
                  <c:v>25</c:v>
                </c:pt>
                <c:pt idx="6841">
                  <c:v>25.9</c:v>
                </c:pt>
                <c:pt idx="6842">
                  <c:v>25.7</c:v>
                </c:pt>
                <c:pt idx="6843">
                  <c:v>25.7</c:v>
                </c:pt>
                <c:pt idx="6844">
                  <c:v>25.7</c:v>
                </c:pt>
                <c:pt idx="6845">
                  <c:v>25.1</c:v>
                </c:pt>
                <c:pt idx="6846">
                  <c:v>25.8</c:v>
                </c:pt>
                <c:pt idx="6847">
                  <c:v>25.5</c:v>
                </c:pt>
                <c:pt idx="6848">
                  <c:v>25.5</c:v>
                </c:pt>
                <c:pt idx="6849">
                  <c:v>25.3</c:v>
                </c:pt>
                <c:pt idx="6850">
                  <c:v>25.6</c:v>
                </c:pt>
                <c:pt idx="6851">
                  <c:v>25.6</c:v>
                </c:pt>
                <c:pt idx="6852">
                  <c:v>25.6</c:v>
                </c:pt>
                <c:pt idx="6853">
                  <c:v>25.3</c:v>
                </c:pt>
                <c:pt idx="6854">
                  <c:v>25.6</c:v>
                </c:pt>
                <c:pt idx="6855">
                  <c:v>25.6</c:v>
                </c:pt>
                <c:pt idx="6856">
                  <c:v>25.7</c:v>
                </c:pt>
                <c:pt idx="6857">
                  <c:v>25.4</c:v>
                </c:pt>
                <c:pt idx="6858">
                  <c:v>25.6</c:v>
                </c:pt>
                <c:pt idx="6859">
                  <c:v>25.6</c:v>
                </c:pt>
                <c:pt idx="6860">
                  <c:v>25.6</c:v>
                </c:pt>
                <c:pt idx="6861">
                  <c:v>25.6</c:v>
                </c:pt>
                <c:pt idx="6862">
                  <c:v>25.4</c:v>
                </c:pt>
                <c:pt idx="6863">
                  <c:v>25.4</c:v>
                </c:pt>
                <c:pt idx="6864">
                  <c:v>24.8</c:v>
                </c:pt>
                <c:pt idx="6865">
                  <c:v>25.8</c:v>
                </c:pt>
                <c:pt idx="6866">
                  <c:v>25.6</c:v>
                </c:pt>
                <c:pt idx="6867">
                  <c:v>25.7</c:v>
                </c:pt>
                <c:pt idx="6868">
                  <c:v>25.7</c:v>
                </c:pt>
                <c:pt idx="6869">
                  <c:v>25.8</c:v>
                </c:pt>
                <c:pt idx="6870">
                  <c:v>25.7</c:v>
                </c:pt>
                <c:pt idx="6871">
                  <c:v>25.7</c:v>
                </c:pt>
                <c:pt idx="6872">
                  <c:v>25.6</c:v>
                </c:pt>
                <c:pt idx="6873">
                  <c:v>26</c:v>
                </c:pt>
                <c:pt idx="6874">
                  <c:v>26</c:v>
                </c:pt>
                <c:pt idx="6875">
                  <c:v>25.8</c:v>
                </c:pt>
                <c:pt idx="6876">
                  <c:v>25.7</c:v>
                </c:pt>
                <c:pt idx="6877">
                  <c:v>25.5</c:v>
                </c:pt>
                <c:pt idx="6878">
                  <c:v>25.4</c:v>
                </c:pt>
                <c:pt idx="6879">
                  <c:v>25.6</c:v>
                </c:pt>
                <c:pt idx="6880">
                  <c:v>25.7</c:v>
                </c:pt>
                <c:pt idx="6881">
                  <c:v>25.4</c:v>
                </c:pt>
                <c:pt idx="6882">
                  <c:v>25.6</c:v>
                </c:pt>
                <c:pt idx="6883">
                  <c:v>25.2</c:v>
                </c:pt>
                <c:pt idx="6884">
                  <c:v>25.3</c:v>
                </c:pt>
                <c:pt idx="6885">
                  <c:v>25</c:v>
                </c:pt>
                <c:pt idx="6886">
                  <c:v>24.9</c:v>
                </c:pt>
                <c:pt idx="6887">
                  <c:v>25.4</c:v>
                </c:pt>
                <c:pt idx="6888">
                  <c:v>25.3</c:v>
                </c:pt>
                <c:pt idx="6889">
                  <c:v>25.3</c:v>
                </c:pt>
                <c:pt idx="6890">
                  <c:v>25.6</c:v>
                </c:pt>
                <c:pt idx="6891">
                  <c:v>25.5</c:v>
                </c:pt>
                <c:pt idx="6892">
                  <c:v>25.1</c:v>
                </c:pt>
                <c:pt idx="6893">
                  <c:v>25.7</c:v>
                </c:pt>
                <c:pt idx="6894">
                  <c:v>25.7</c:v>
                </c:pt>
                <c:pt idx="6895">
                  <c:v>26.1</c:v>
                </c:pt>
                <c:pt idx="6896">
                  <c:v>26</c:v>
                </c:pt>
                <c:pt idx="6897">
                  <c:v>25.6</c:v>
                </c:pt>
                <c:pt idx="6898">
                  <c:v>25.4</c:v>
                </c:pt>
                <c:pt idx="6899">
                  <c:v>25.5</c:v>
                </c:pt>
                <c:pt idx="6900">
                  <c:v>25.4</c:v>
                </c:pt>
                <c:pt idx="6901">
                  <c:v>25.6</c:v>
                </c:pt>
                <c:pt idx="6902">
                  <c:v>25.7</c:v>
                </c:pt>
                <c:pt idx="6903">
                  <c:v>25.9</c:v>
                </c:pt>
                <c:pt idx="6904">
                  <c:v>25.9</c:v>
                </c:pt>
                <c:pt idx="6905">
                  <c:v>25.8</c:v>
                </c:pt>
                <c:pt idx="6906">
                  <c:v>25.9</c:v>
                </c:pt>
                <c:pt idx="6907">
                  <c:v>26</c:v>
                </c:pt>
                <c:pt idx="6908">
                  <c:v>25.8</c:v>
                </c:pt>
                <c:pt idx="6909">
                  <c:v>25.9</c:v>
                </c:pt>
                <c:pt idx="6910">
                  <c:v>25.8</c:v>
                </c:pt>
                <c:pt idx="6911">
                  <c:v>25.9</c:v>
                </c:pt>
                <c:pt idx="6912">
                  <c:v>25.9</c:v>
                </c:pt>
                <c:pt idx="6913">
                  <c:v>26</c:v>
                </c:pt>
                <c:pt idx="6914">
                  <c:v>25.8</c:v>
                </c:pt>
                <c:pt idx="6915">
                  <c:v>25.8</c:v>
                </c:pt>
                <c:pt idx="6916">
                  <c:v>26.2</c:v>
                </c:pt>
                <c:pt idx="6917">
                  <c:v>26.3</c:v>
                </c:pt>
                <c:pt idx="6918">
                  <c:v>26.5</c:v>
                </c:pt>
                <c:pt idx="6919">
                  <c:v>26.6</c:v>
                </c:pt>
                <c:pt idx="6920">
                  <c:v>26.3</c:v>
                </c:pt>
                <c:pt idx="6921">
                  <c:v>26</c:v>
                </c:pt>
                <c:pt idx="6922">
                  <c:v>25.9</c:v>
                </c:pt>
                <c:pt idx="6923">
                  <c:v>26</c:v>
                </c:pt>
                <c:pt idx="6924">
                  <c:v>26</c:v>
                </c:pt>
                <c:pt idx="6925">
                  <c:v>26.3</c:v>
                </c:pt>
                <c:pt idx="6926">
                  <c:v>26.1</c:v>
                </c:pt>
                <c:pt idx="6927">
                  <c:v>26.1</c:v>
                </c:pt>
                <c:pt idx="6928">
                  <c:v>26</c:v>
                </c:pt>
                <c:pt idx="6929">
                  <c:v>26.1</c:v>
                </c:pt>
                <c:pt idx="6930">
                  <c:v>26</c:v>
                </c:pt>
                <c:pt idx="6931">
                  <c:v>26.3</c:v>
                </c:pt>
                <c:pt idx="6932">
                  <c:v>26.2</c:v>
                </c:pt>
                <c:pt idx="6933">
                  <c:v>26.7</c:v>
                </c:pt>
                <c:pt idx="6934">
                  <c:v>26.8</c:v>
                </c:pt>
                <c:pt idx="6935">
                  <c:v>26.7</c:v>
                </c:pt>
                <c:pt idx="6936">
                  <c:v>26.8</c:v>
                </c:pt>
                <c:pt idx="6937">
                  <c:v>26.5</c:v>
                </c:pt>
                <c:pt idx="6938">
                  <c:v>26.5</c:v>
                </c:pt>
                <c:pt idx="6939">
                  <c:v>25.7</c:v>
                </c:pt>
                <c:pt idx="6940">
                  <c:v>25.5</c:v>
                </c:pt>
                <c:pt idx="6941">
                  <c:v>26.4</c:v>
                </c:pt>
                <c:pt idx="6942">
                  <c:v>26.3</c:v>
                </c:pt>
                <c:pt idx="6943">
                  <c:v>26.2</c:v>
                </c:pt>
                <c:pt idx="6944">
                  <c:v>25.9</c:v>
                </c:pt>
                <c:pt idx="6945">
                  <c:v>26.5</c:v>
                </c:pt>
                <c:pt idx="6946">
                  <c:v>27.2</c:v>
                </c:pt>
                <c:pt idx="6947">
                  <c:v>26.8</c:v>
                </c:pt>
                <c:pt idx="6948">
                  <c:v>26.4</c:v>
                </c:pt>
                <c:pt idx="6949">
                  <c:v>26.5</c:v>
                </c:pt>
                <c:pt idx="6950">
                  <c:v>27.1</c:v>
                </c:pt>
                <c:pt idx="6951">
                  <c:v>27.7</c:v>
                </c:pt>
                <c:pt idx="6952">
                  <c:v>27.7</c:v>
                </c:pt>
                <c:pt idx="6953">
                  <c:v>25.1</c:v>
                </c:pt>
                <c:pt idx="6954">
                  <c:v>25.7</c:v>
                </c:pt>
                <c:pt idx="6955">
                  <c:v>26.6</c:v>
                </c:pt>
                <c:pt idx="6956">
                  <c:v>25.8</c:v>
                </c:pt>
                <c:pt idx="6957">
                  <c:v>26.9</c:v>
                </c:pt>
                <c:pt idx="6958">
                  <c:v>27.3</c:v>
                </c:pt>
                <c:pt idx="6959">
                  <c:v>27.5</c:v>
                </c:pt>
                <c:pt idx="6960">
                  <c:v>27</c:v>
                </c:pt>
                <c:pt idx="6961">
                  <c:v>26.2</c:v>
                </c:pt>
                <c:pt idx="6962">
                  <c:v>26.1</c:v>
                </c:pt>
                <c:pt idx="6963">
                  <c:v>26.4</c:v>
                </c:pt>
                <c:pt idx="6964">
                  <c:v>26</c:v>
                </c:pt>
                <c:pt idx="6965">
                  <c:v>26.1</c:v>
                </c:pt>
                <c:pt idx="6966">
                  <c:v>27.2</c:v>
                </c:pt>
                <c:pt idx="6967">
                  <c:v>27</c:v>
                </c:pt>
                <c:pt idx="6968">
                  <c:v>27.3</c:v>
                </c:pt>
                <c:pt idx="6969">
                  <c:v>26.4</c:v>
                </c:pt>
                <c:pt idx="6970">
                  <c:v>26.7</c:v>
                </c:pt>
                <c:pt idx="6971">
                  <c:v>25</c:v>
                </c:pt>
                <c:pt idx="6972">
                  <c:v>25.8</c:v>
                </c:pt>
                <c:pt idx="6973">
                  <c:v>26</c:v>
                </c:pt>
                <c:pt idx="6974">
                  <c:v>24.1</c:v>
                </c:pt>
                <c:pt idx="6975">
                  <c:v>25.6</c:v>
                </c:pt>
                <c:pt idx="6976">
                  <c:v>26.6</c:v>
                </c:pt>
                <c:pt idx="6977">
                  <c:v>26.5</c:v>
                </c:pt>
                <c:pt idx="6978">
                  <c:v>25.7</c:v>
                </c:pt>
                <c:pt idx="6979">
                  <c:v>25.7</c:v>
                </c:pt>
                <c:pt idx="6980">
                  <c:v>25.5</c:v>
                </c:pt>
                <c:pt idx="6981">
                  <c:v>27.3</c:v>
                </c:pt>
                <c:pt idx="6982">
                  <c:v>27.5</c:v>
                </c:pt>
                <c:pt idx="6983">
                  <c:v>25.6</c:v>
                </c:pt>
                <c:pt idx="6984">
                  <c:v>26.6</c:v>
                </c:pt>
                <c:pt idx="6985">
                  <c:v>26.7</c:v>
                </c:pt>
                <c:pt idx="6986">
                  <c:v>26.8</c:v>
                </c:pt>
                <c:pt idx="6987">
                  <c:v>25.9</c:v>
                </c:pt>
                <c:pt idx="6988">
                  <c:v>26.8</c:v>
                </c:pt>
                <c:pt idx="6989">
                  <c:v>26.8</c:v>
                </c:pt>
                <c:pt idx="6990">
                  <c:v>26.2</c:v>
                </c:pt>
                <c:pt idx="6991">
                  <c:v>24.5</c:v>
                </c:pt>
                <c:pt idx="6992">
                  <c:v>25.8</c:v>
                </c:pt>
                <c:pt idx="6993">
                  <c:v>26.1</c:v>
                </c:pt>
                <c:pt idx="6994">
                  <c:v>25.8</c:v>
                </c:pt>
                <c:pt idx="6995">
                  <c:v>26.2</c:v>
                </c:pt>
                <c:pt idx="6996">
                  <c:v>25.5</c:v>
                </c:pt>
                <c:pt idx="6997">
                  <c:v>25.3</c:v>
                </c:pt>
                <c:pt idx="6998">
                  <c:v>25</c:v>
                </c:pt>
                <c:pt idx="6999">
                  <c:v>25.8</c:v>
                </c:pt>
                <c:pt idx="7000">
                  <c:v>26.3</c:v>
                </c:pt>
                <c:pt idx="7001">
                  <c:v>25.7</c:v>
                </c:pt>
                <c:pt idx="7002">
                  <c:v>25.9</c:v>
                </c:pt>
                <c:pt idx="7003">
                  <c:v>10.6</c:v>
                </c:pt>
                <c:pt idx="7020">
                  <c:v>26</c:v>
                </c:pt>
                <c:pt idx="7021">
                  <c:v>25.2</c:v>
                </c:pt>
                <c:pt idx="7022">
                  <c:v>24.8</c:v>
                </c:pt>
                <c:pt idx="7023">
                  <c:v>24.8</c:v>
                </c:pt>
                <c:pt idx="7024">
                  <c:v>23.9</c:v>
                </c:pt>
                <c:pt idx="7025">
                  <c:v>24.8</c:v>
                </c:pt>
                <c:pt idx="7026">
                  <c:v>25.6</c:v>
                </c:pt>
                <c:pt idx="7027">
                  <c:v>26.5</c:v>
                </c:pt>
                <c:pt idx="7028">
                  <c:v>24.7</c:v>
                </c:pt>
                <c:pt idx="7029">
                  <c:v>24.6</c:v>
                </c:pt>
                <c:pt idx="7030">
                  <c:v>25.3</c:v>
                </c:pt>
                <c:pt idx="7031">
                  <c:v>25.5</c:v>
                </c:pt>
                <c:pt idx="7032">
                  <c:v>24.8</c:v>
                </c:pt>
                <c:pt idx="7033">
                  <c:v>26.5</c:v>
                </c:pt>
                <c:pt idx="7034">
                  <c:v>26.5</c:v>
                </c:pt>
                <c:pt idx="7035">
                  <c:v>25.8</c:v>
                </c:pt>
                <c:pt idx="7036">
                  <c:v>25.5</c:v>
                </c:pt>
                <c:pt idx="7037">
                  <c:v>23.7</c:v>
                </c:pt>
                <c:pt idx="7038">
                  <c:v>24.8</c:v>
                </c:pt>
                <c:pt idx="7039">
                  <c:v>25.3</c:v>
                </c:pt>
                <c:pt idx="7040">
                  <c:v>25.9</c:v>
                </c:pt>
                <c:pt idx="7041">
                  <c:v>25.6</c:v>
                </c:pt>
                <c:pt idx="7042">
                  <c:v>26.4</c:v>
                </c:pt>
                <c:pt idx="7043">
                  <c:v>26.8</c:v>
                </c:pt>
                <c:pt idx="7044">
                  <c:v>26</c:v>
                </c:pt>
                <c:pt idx="7045">
                  <c:v>26.4</c:v>
                </c:pt>
                <c:pt idx="7046">
                  <c:v>26.3</c:v>
                </c:pt>
                <c:pt idx="7047">
                  <c:v>26.7</c:v>
                </c:pt>
                <c:pt idx="7048">
                  <c:v>25.4</c:v>
                </c:pt>
                <c:pt idx="7049">
                  <c:v>25.2</c:v>
                </c:pt>
                <c:pt idx="7050">
                  <c:v>24.7</c:v>
                </c:pt>
                <c:pt idx="7051">
                  <c:v>26.1</c:v>
                </c:pt>
                <c:pt idx="7052">
                  <c:v>25.3</c:v>
                </c:pt>
                <c:pt idx="7053">
                  <c:v>25.7</c:v>
                </c:pt>
                <c:pt idx="7054">
                  <c:v>25.2</c:v>
                </c:pt>
                <c:pt idx="7055">
                  <c:v>26.5</c:v>
                </c:pt>
                <c:pt idx="7056">
                  <c:v>26.7</c:v>
                </c:pt>
                <c:pt idx="7057">
                  <c:v>25.8</c:v>
                </c:pt>
                <c:pt idx="7058">
                  <c:v>24.7</c:v>
                </c:pt>
                <c:pt idx="7059">
                  <c:v>25.7</c:v>
                </c:pt>
                <c:pt idx="7060">
                  <c:v>25.9</c:v>
                </c:pt>
                <c:pt idx="7061">
                  <c:v>25.2</c:v>
                </c:pt>
                <c:pt idx="7062">
                  <c:v>26.2</c:v>
                </c:pt>
                <c:pt idx="7063">
                  <c:v>25.4</c:v>
                </c:pt>
                <c:pt idx="7064">
                  <c:v>24.7</c:v>
                </c:pt>
                <c:pt idx="7065">
                  <c:v>25.5</c:v>
                </c:pt>
                <c:pt idx="7066">
                  <c:v>26.4</c:v>
                </c:pt>
                <c:pt idx="7067">
                  <c:v>26.4</c:v>
                </c:pt>
                <c:pt idx="7068">
                  <c:v>26.4</c:v>
                </c:pt>
                <c:pt idx="7069">
                  <c:v>25.5</c:v>
                </c:pt>
                <c:pt idx="7070">
                  <c:v>25.5</c:v>
                </c:pt>
                <c:pt idx="7071">
                  <c:v>25.4</c:v>
                </c:pt>
                <c:pt idx="7072">
                  <c:v>26.2</c:v>
                </c:pt>
                <c:pt idx="7073">
                  <c:v>26</c:v>
                </c:pt>
                <c:pt idx="7074">
                  <c:v>25.5</c:v>
                </c:pt>
                <c:pt idx="7075">
                  <c:v>25.7</c:v>
                </c:pt>
                <c:pt idx="7076">
                  <c:v>25.5</c:v>
                </c:pt>
                <c:pt idx="7077">
                  <c:v>25.3</c:v>
                </c:pt>
                <c:pt idx="7078">
                  <c:v>25.7</c:v>
                </c:pt>
                <c:pt idx="7079">
                  <c:v>26.2</c:v>
                </c:pt>
                <c:pt idx="7080">
                  <c:v>25.2</c:v>
                </c:pt>
                <c:pt idx="7081">
                  <c:v>24.3</c:v>
                </c:pt>
                <c:pt idx="7082">
                  <c:v>25.3</c:v>
                </c:pt>
                <c:pt idx="7083">
                  <c:v>26.4</c:v>
                </c:pt>
                <c:pt idx="7084">
                  <c:v>24.1</c:v>
                </c:pt>
                <c:pt idx="7085">
                  <c:v>26</c:v>
                </c:pt>
                <c:pt idx="7086">
                  <c:v>26.3</c:v>
                </c:pt>
                <c:pt idx="7087">
                  <c:v>27.2</c:v>
                </c:pt>
                <c:pt idx="7088">
                  <c:v>24.9</c:v>
                </c:pt>
                <c:pt idx="7089">
                  <c:v>25.4</c:v>
                </c:pt>
                <c:pt idx="7090">
                  <c:v>23.2</c:v>
                </c:pt>
                <c:pt idx="7091">
                  <c:v>25.6</c:v>
                </c:pt>
                <c:pt idx="7092">
                  <c:v>26.4</c:v>
                </c:pt>
                <c:pt idx="7093">
                  <c:v>25.4</c:v>
                </c:pt>
                <c:pt idx="7094">
                  <c:v>25.2</c:v>
                </c:pt>
                <c:pt idx="7095">
                  <c:v>25.4</c:v>
                </c:pt>
                <c:pt idx="7096">
                  <c:v>25.6</c:v>
                </c:pt>
                <c:pt idx="7097">
                  <c:v>24.4</c:v>
                </c:pt>
                <c:pt idx="7098">
                  <c:v>26.1</c:v>
                </c:pt>
                <c:pt idx="7099">
                  <c:v>24.4</c:v>
                </c:pt>
                <c:pt idx="7100">
                  <c:v>24.8</c:v>
                </c:pt>
                <c:pt idx="7101">
                  <c:v>26</c:v>
                </c:pt>
                <c:pt idx="7102">
                  <c:v>25.9</c:v>
                </c:pt>
                <c:pt idx="7103">
                  <c:v>26</c:v>
                </c:pt>
                <c:pt idx="7104">
                  <c:v>26.3</c:v>
                </c:pt>
                <c:pt idx="7105">
                  <c:v>26.2</c:v>
                </c:pt>
                <c:pt idx="7106">
                  <c:v>25.3</c:v>
                </c:pt>
                <c:pt idx="7107">
                  <c:v>24.7</c:v>
                </c:pt>
                <c:pt idx="7108">
                  <c:v>25.6</c:v>
                </c:pt>
                <c:pt idx="7109">
                  <c:v>25.4</c:v>
                </c:pt>
                <c:pt idx="7110">
                  <c:v>25</c:v>
                </c:pt>
                <c:pt idx="7111">
                  <c:v>24.8</c:v>
                </c:pt>
                <c:pt idx="7112">
                  <c:v>25.8</c:v>
                </c:pt>
                <c:pt idx="7113">
                  <c:v>26.1</c:v>
                </c:pt>
                <c:pt idx="7114">
                  <c:v>26.1</c:v>
                </c:pt>
                <c:pt idx="7115">
                  <c:v>24.5</c:v>
                </c:pt>
                <c:pt idx="7116">
                  <c:v>25.2</c:v>
                </c:pt>
                <c:pt idx="7117">
                  <c:v>24.9</c:v>
                </c:pt>
                <c:pt idx="7118">
                  <c:v>25.4</c:v>
                </c:pt>
                <c:pt idx="7119">
                  <c:v>26</c:v>
                </c:pt>
                <c:pt idx="7120">
                  <c:v>25.9</c:v>
                </c:pt>
                <c:pt idx="7121">
                  <c:v>25.3</c:v>
                </c:pt>
                <c:pt idx="7122">
                  <c:v>24.7</c:v>
                </c:pt>
                <c:pt idx="7123">
                  <c:v>25.8</c:v>
                </c:pt>
                <c:pt idx="7124">
                  <c:v>25.2</c:v>
                </c:pt>
                <c:pt idx="7125">
                  <c:v>24</c:v>
                </c:pt>
                <c:pt idx="7126">
                  <c:v>24.7</c:v>
                </c:pt>
                <c:pt idx="7127">
                  <c:v>25.6</c:v>
                </c:pt>
                <c:pt idx="7128">
                  <c:v>25.4</c:v>
                </c:pt>
                <c:pt idx="7129">
                  <c:v>25.4</c:v>
                </c:pt>
                <c:pt idx="7130">
                  <c:v>24.6</c:v>
                </c:pt>
                <c:pt idx="7131">
                  <c:v>24.5</c:v>
                </c:pt>
                <c:pt idx="7132">
                  <c:v>25.2</c:v>
                </c:pt>
                <c:pt idx="7133">
                  <c:v>25.2</c:v>
                </c:pt>
                <c:pt idx="7134">
                  <c:v>25.7</c:v>
                </c:pt>
                <c:pt idx="7135">
                  <c:v>25.3</c:v>
                </c:pt>
                <c:pt idx="7136">
                  <c:v>23.1</c:v>
                </c:pt>
                <c:pt idx="7137">
                  <c:v>23.5</c:v>
                </c:pt>
                <c:pt idx="7138">
                  <c:v>25.1</c:v>
                </c:pt>
                <c:pt idx="7139">
                  <c:v>25.8</c:v>
                </c:pt>
                <c:pt idx="7140">
                  <c:v>25.5</c:v>
                </c:pt>
                <c:pt idx="7141">
                  <c:v>24.1</c:v>
                </c:pt>
                <c:pt idx="7142">
                  <c:v>24</c:v>
                </c:pt>
                <c:pt idx="7143">
                  <c:v>25.4</c:v>
                </c:pt>
                <c:pt idx="7144">
                  <c:v>24.4</c:v>
                </c:pt>
                <c:pt idx="7145">
                  <c:v>23.5</c:v>
                </c:pt>
                <c:pt idx="7146">
                  <c:v>23.8</c:v>
                </c:pt>
                <c:pt idx="7147">
                  <c:v>23.9</c:v>
                </c:pt>
                <c:pt idx="7148">
                  <c:v>24.8</c:v>
                </c:pt>
                <c:pt idx="7149">
                  <c:v>24.1</c:v>
                </c:pt>
                <c:pt idx="7150">
                  <c:v>23.2</c:v>
                </c:pt>
                <c:pt idx="7151">
                  <c:v>22.8</c:v>
                </c:pt>
                <c:pt idx="7152">
                  <c:v>22.5</c:v>
                </c:pt>
                <c:pt idx="7153">
                  <c:v>23.1</c:v>
                </c:pt>
                <c:pt idx="7154">
                  <c:v>25.1</c:v>
                </c:pt>
                <c:pt idx="7155">
                  <c:v>25.3</c:v>
                </c:pt>
                <c:pt idx="7156">
                  <c:v>24.7</c:v>
                </c:pt>
                <c:pt idx="7157">
                  <c:v>24.7</c:v>
                </c:pt>
                <c:pt idx="7158">
                  <c:v>24.4</c:v>
                </c:pt>
                <c:pt idx="7159">
                  <c:v>25</c:v>
                </c:pt>
                <c:pt idx="7160">
                  <c:v>24.9</c:v>
                </c:pt>
                <c:pt idx="7161">
                  <c:v>24.8</c:v>
                </c:pt>
                <c:pt idx="7162">
                  <c:v>25.1</c:v>
                </c:pt>
                <c:pt idx="7163">
                  <c:v>25.2</c:v>
                </c:pt>
                <c:pt idx="7164">
                  <c:v>25.7</c:v>
                </c:pt>
                <c:pt idx="7165">
                  <c:v>25</c:v>
                </c:pt>
                <c:pt idx="7166">
                  <c:v>25.2</c:v>
                </c:pt>
                <c:pt idx="7167">
                  <c:v>24</c:v>
                </c:pt>
                <c:pt idx="7168">
                  <c:v>24</c:v>
                </c:pt>
                <c:pt idx="7169">
                  <c:v>23.9</c:v>
                </c:pt>
                <c:pt idx="7170">
                  <c:v>23.2</c:v>
                </c:pt>
                <c:pt idx="7171">
                  <c:v>24.8</c:v>
                </c:pt>
                <c:pt idx="7172">
                  <c:v>25.4</c:v>
                </c:pt>
                <c:pt idx="7173">
                  <c:v>25.1</c:v>
                </c:pt>
                <c:pt idx="7174">
                  <c:v>25.7</c:v>
                </c:pt>
                <c:pt idx="7175">
                  <c:v>25.8</c:v>
                </c:pt>
                <c:pt idx="7176">
                  <c:v>26.2</c:v>
                </c:pt>
                <c:pt idx="7177">
                  <c:v>26</c:v>
                </c:pt>
                <c:pt idx="7178">
                  <c:v>25.9</c:v>
                </c:pt>
                <c:pt idx="7179">
                  <c:v>26.2</c:v>
                </c:pt>
                <c:pt idx="7180">
                  <c:v>25.9</c:v>
                </c:pt>
                <c:pt idx="7181">
                  <c:v>25.6</c:v>
                </c:pt>
                <c:pt idx="7182">
                  <c:v>23.7</c:v>
                </c:pt>
                <c:pt idx="7183">
                  <c:v>23.9</c:v>
                </c:pt>
                <c:pt idx="7184">
                  <c:v>23.9</c:v>
                </c:pt>
                <c:pt idx="7185">
                  <c:v>25</c:v>
                </c:pt>
                <c:pt idx="7186">
                  <c:v>24.9</c:v>
                </c:pt>
                <c:pt idx="7187">
                  <c:v>25.4</c:v>
                </c:pt>
                <c:pt idx="7188">
                  <c:v>25.7</c:v>
                </c:pt>
                <c:pt idx="7189">
                  <c:v>25.6</c:v>
                </c:pt>
                <c:pt idx="7190">
                  <c:v>25</c:v>
                </c:pt>
                <c:pt idx="7191">
                  <c:v>25.7</c:v>
                </c:pt>
                <c:pt idx="7192">
                  <c:v>25.75</c:v>
                </c:pt>
                <c:pt idx="7193">
                  <c:v>25.51</c:v>
                </c:pt>
                <c:pt idx="7194">
                  <c:v>25.05</c:v>
                </c:pt>
                <c:pt idx="7195">
                  <c:v>24.9</c:v>
                </c:pt>
                <c:pt idx="7196">
                  <c:v>25.25</c:v>
                </c:pt>
                <c:pt idx="7197">
                  <c:v>25.11</c:v>
                </c:pt>
                <c:pt idx="7198">
                  <c:v>24.73</c:v>
                </c:pt>
                <c:pt idx="7199">
                  <c:v>25.48</c:v>
                </c:pt>
                <c:pt idx="7200">
                  <c:v>25.52</c:v>
                </c:pt>
                <c:pt idx="7201">
                  <c:v>24.92</c:v>
                </c:pt>
                <c:pt idx="7202">
                  <c:v>25.19</c:v>
                </c:pt>
                <c:pt idx="7203">
                  <c:v>25.23</c:v>
                </c:pt>
                <c:pt idx="7204">
                  <c:v>24.65</c:v>
                </c:pt>
                <c:pt idx="7205">
                  <c:v>24.9</c:v>
                </c:pt>
                <c:pt idx="7206">
                  <c:v>24.88</c:v>
                </c:pt>
                <c:pt idx="7207">
                  <c:v>24.83</c:v>
                </c:pt>
                <c:pt idx="7208">
                  <c:v>24.83</c:v>
                </c:pt>
                <c:pt idx="7209">
                  <c:v>24.74</c:v>
                </c:pt>
                <c:pt idx="7210">
                  <c:v>24.89</c:v>
                </c:pt>
                <c:pt idx="7211">
                  <c:v>24.92</c:v>
                </c:pt>
                <c:pt idx="7212">
                  <c:v>24.64</c:v>
                </c:pt>
                <c:pt idx="7213">
                  <c:v>24.53</c:v>
                </c:pt>
                <c:pt idx="7214">
                  <c:v>25.1</c:v>
                </c:pt>
                <c:pt idx="7215">
                  <c:v>24.83</c:v>
                </c:pt>
                <c:pt idx="7216">
                  <c:v>24.47</c:v>
                </c:pt>
                <c:pt idx="7217">
                  <c:v>24.45</c:v>
                </c:pt>
                <c:pt idx="7218">
                  <c:v>25.02</c:v>
                </c:pt>
                <c:pt idx="7219">
                  <c:v>25.03</c:v>
                </c:pt>
                <c:pt idx="7220">
                  <c:v>24.9</c:v>
                </c:pt>
                <c:pt idx="7221">
                  <c:v>25.01</c:v>
                </c:pt>
                <c:pt idx="7222">
                  <c:v>24.69</c:v>
                </c:pt>
                <c:pt idx="7223">
                  <c:v>25.09</c:v>
                </c:pt>
                <c:pt idx="7224">
                  <c:v>25.01</c:v>
                </c:pt>
                <c:pt idx="7225">
                  <c:v>25.06</c:v>
                </c:pt>
                <c:pt idx="7226">
                  <c:v>24.92</c:v>
                </c:pt>
                <c:pt idx="7227">
                  <c:v>25.34</c:v>
                </c:pt>
                <c:pt idx="7228">
                  <c:v>25.32</c:v>
                </c:pt>
                <c:pt idx="7229">
                  <c:v>25.27</c:v>
                </c:pt>
                <c:pt idx="7230">
                  <c:v>25.13</c:v>
                </c:pt>
                <c:pt idx="7231">
                  <c:v>25.23</c:v>
                </c:pt>
                <c:pt idx="7232">
                  <c:v>25.61</c:v>
                </c:pt>
                <c:pt idx="7233">
                  <c:v>24.8</c:v>
                </c:pt>
                <c:pt idx="7234">
                  <c:v>24.96</c:v>
                </c:pt>
                <c:pt idx="7235">
                  <c:v>24.88</c:v>
                </c:pt>
                <c:pt idx="7236">
                  <c:v>24.59</c:v>
                </c:pt>
                <c:pt idx="7237">
                  <c:v>24.65</c:v>
                </c:pt>
                <c:pt idx="7238">
                  <c:v>24.55</c:v>
                </c:pt>
                <c:pt idx="7239">
                  <c:v>24.46</c:v>
                </c:pt>
                <c:pt idx="7240">
                  <c:v>24.79</c:v>
                </c:pt>
                <c:pt idx="7241">
                  <c:v>24.89</c:v>
                </c:pt>
                <c:pt idx="7242">
                  <c:v>24.7</c:v>
                </c:pt>
                <c:pt idx="7243">
                  <c:v>24.86</c:v>
                </c:pt>
                <c:pt idx="7244">
                  <c:v>25.1</c:v>
                </c:pt>
                <c:pt idx="7245">
                  <c:v>24.99</c:v>
                </c:pt>
                <c:pt idx="7246">
                  <c:v>25.04</c:v>
                </c:pt>
                <c:pt idx="7247">
                  <c:v>25.17</c:v>
                </c:pt>
                <c:pt idx="7248">
                  <c:v>25.5</c:v>
                </c:pt>
                <c:pt idx="7249">
                  <c:v>25.5</c:v>
                </c:pt>
                <c:pt idx="7250">
                  <c:v>25.66</c:v>
                </c:pt>
                <c:pt idx="7251">
                  <c:v>25.47</c:v>
                </c:pt>
                <c:pt idx="7252">
                  <c:v>25.55</c:v>
                </c:pt>
                <c:pt idx="7253">
                  <c:v>25.62</c:v>
                </c:pt>
                <c:pt idx="7254">
                  <c:v>25.13</c:v>
                </c:pt>
                <c:pt idx="7255">
                  <c:v>24.94</c:v>
                </c:pt>
                <c:pt idx="7256">
                  <c:v>25.44</c:v>
                </c:pt>
                <c:pt idx="7257">
                  <c:v>25.27</c:v>
                </c:pt>
                <c:pt idx="7258">
                  <c:v>25.11</c:v>
                </c:pt>
                <c:pt idx="7259">
                  <c:v>25.15</c:v>
                </c:pt>
                <c:pt idx="7260">
                  <c:v>24.96</c:v>
                </c:pt>
                <c:pt idx="7261">
                  <c:v>24.9</c:v>
                </c:pt>
                <c:pt idx="7262">
                  <c:v>24.98</c:v>
                </c:pt>
                <c:pt idx="7263">
                  <c:v>24.79</c:v>
                </c:pt>
                <c:pt idx="7264">
                  <c:v>24.94</c:v>
                </c:pt>
                <c:pt idx="7265">
                  <c:v>25.34</c:v>
                </c:pt>
                <c:pt idx="7266">
                  <c:v>25.13</c:v>
                </c:pt>
                <c:pt idx="7267">
                  <c:v>25.19</c:v>
                </c:pt>
                <c:pt idx="7268">
                  <c:v>25.19</c:v>
                </c:pt>
                <c:pt idx="7269">
                  <c:v>25.13</c:v>
                </c:pt>
                <c:pt idx="7270">
                  <c:v>24.03</c:v>
                </c:pt>
                <c:pt idx="7271">
                  <c:v>25.04</c:v>
                </c:pt>
                <c:pt idx="7272">
                  <c:v>25.11</c:v>
                </c:pt>
                <c:pt idx="7273">
                  <c:v>25.07</c:v>
                </c:pt>
                <c:pt idx="7274">
                  <c:v>25.34</c:v>
                </c:pt>
                <c:pt idx="7275">
                  <c:v>24.25</c:v>
                </c:pt>
                <c:pt idx="7276">
                  <c:v>24.8</c:v>
                </c:pt>
                <c:pt idx="7277">
                  <c:v>25.13</c:v>
                </c:pt>
                <c:pt idx="7278">
                  <c:v>25.44</c:v>
                </c:pt>
                <c:pt idx="7279">
                  <c:v>25.56</c:v>
                </c:pt>
                <c:pt idx="7280">
                  <c:v>25.64</c:v>
                </c:pt>
                <c:pt idx="7281">
                  <c:v>25.71</c:v>
                </c:pt>
                <c:pt idx="7282">
                  <c:v>23.71</c:v>
                </c:pt>
                <c:pt idx="7283">
                  <c:v>23.78</c:v>
                </c:pt>
                <c:pt idx="7284">
                  <c:v>25.33</c:v>
                </c:pt>
                <c:pt idx="7285">
                  <c:v>25.46</c:v>
                </c:pt>
                <c:pt idx="7286">
                  <c:v>25.75</c:v>
                </c:pt>
                <c:pt idx="7287">
                  <c:v>25.5</c:v>
                </c:pt>
                <c:pt idx="7288">
                  <c:v>25.6</c:v>
                </c:pt>
                <c:pt idx="7289">
                  <c:v>25.54</c:v>
                </c:pt>
                <c:pt idx="7290">
                  <c:v>25.27</c:v>
                </c:pt>
                <c:pt idx="7291">
                  <c:v>25.1</c:v>
                </c:pt>
                <c:pt idx="7292">
                  <c:v>25.34</c:v>
                </c:pt>
                <c:pt idx="7293">
                  <c:v>25.48</c:v>
                </c:pt>
                <c:pt idx="7294">
                  <c:v>25.38</c:v>
                </c:pt>
                <c:pt idx="7295">
                  <c:v>25.36</c:v>
                </c:pt>
                <c:pt idx="7296">
                  <c:v>25.37</c:v>
                </c:pt>
                <c:pt idx="7297">
                  <c:v>25.67</c:v>
                </c:pt>
                <c:pt idx="7298">
                  <c:v>23.54</c:v>
                </c:pt>
                <c:pt idx="7299">
                  <c:v>23.52</c:v>
                </c:pt>
                <c:pt idx="7300">
                  <c:v>24.25</c:v>
                </c:pt>
                <c:pt idx="7301">
                  <c:v>24.32</c:v>
                </c:pt>
                <c:pt idx="7302">
                  <c:v>25.43</c:v>
                </c:pt>
                <c:pt idx="7303">
                  <c:v>25.79</c:v>
                </c:pt>
                <c:pt idx="7304">
                  <c:v>26.16</c:v>
                </c:pt>
                <c:pt idx="7305">
                  <c:v>26.14</c:v>
                </c:pt>
                <c:pt idx="7306">
                  <c:v>25.99</c:v>
                </c:pt>
                <c:pt idx="7307">
                  <c:v>25.41</c:v>
                </c:pt>
                <c:pt idx="7308">
                  <c:v>25.93</c:v>
                </c:pt>
                <c:pt idx="7309">
                  <c:v>26.15</c:v>
                </c:pt>
                <c:pt idx="7310">
                  <c:v>25.7</c:v>
                </c:pt>
                <c:pt idx="7311">
                  <c:v>24.67</c:v>
                </c:pt>
                <c:pt idx="7312">
                  <c:v>24.72</c:v>
                </c:pt>
                <c:pt idx="7313">
                  <c:v>25.01</c:v>
                </c:pt>
                <c:pt idx="7314">
                  <c:v>23.4</c:v>
                </c:pt>
                <c:pt idx="7315">
                  <c:v>23.85</c:v>
                </c:pt>
                <c:pt idx="7316">
                  <c:v>23.75</c:v>
                </c:pt>
                <c:pt idx="7317">
                  <c:v>23.62</c:v>
                </c:pt>
                <c:pt idx="7318">
                  <c:v>23.42</c:v>
                </c:pt>
                <c:pt idx="7319">
                  <c:v>23.99</c:v>
                </c:pt>
                <c:pt idx="7320">
                  <c:v>23.47</c:v>
                </c:pt>
                <c:pt idx="7321">
                  <c:v>24.07</c:v>
                </c:pt>
                <c:pt idx="7322">
                  <c:v>23.08</c:v>
                </c:pt>
                <c:pt idx="7323">
                  <c:v>23.59</c:v>
                </c:pt>
                <c:pt idx="7324">
                  <c:v>24.97</c:v>
                </c:pt>
                <c:pt idx="7325">
                  <c:v>25.29</c:v>
                </c:pt>
                <c:pt idx="7326">
                  <c:v>26.25</c:v>
                </c:pt>
                <c:pt idx="7327">
                  <c:v>25.54</c:v>
                </c:pt>
                <c:pt idx="7328">
                  <c:v>25.2</c:v>
                </c:pt>
                <c:pt idx="7329">
                  <c:v>25.74</c:v>
                </c:pt>
                <c:pt idx="7330">
                  <c:v>24.87</c:v>
                </c:pt>
                <c:pt idx="7331">
                  <c:v>23.13</c:v>
                </c:pt>
                <c:pt idx="7332">
                  <c:v>24.17</c:v>
                </c:pt>
                <c:pt idx="7333">
                  <c:v>24.44</c:v>
                </c:pt>
                <c:pt idx="7334">
                  <c:v>24.87</c:v>
                </c:pt>
                <c:pt idx="7335">
                  <c:v>25.75</c:v>
                </c:pt>
                <c:pt idx="7336">
                  <c:v>24.46</c:v>
                </c:pt>
                <c:pt idx="7337">
                  <c:v>23.82</c:v>
                </c:pt>
                <c:pt idx="7338">
                  <c:v>23.34</c:v>
                </c:pt>
                <c:pt idx="7339">
                  <c:v>24.82</c:v>
                </c:pt>
                <c:pt idx="7340">
                  <c:v>22.99</c:v>
                </c:pt>
                <c:pt idx="7341">
                  <c:v>23.85</c:v>
                </c:pt>
                <c:pt idx="7342">
                  <c:v>24.46</c:v>
                </c:pt>
                <c:pt idx="7343">
                  <c:v>23.67</c:v>
                </c:pt>
                <c:pt idx="7344">
                  <c:v>24.73</c:v>
                </c:pt>
                <c:pt idx="7345">
                  <c:v>25.94</c:v>
                </c:pt>
                <c:pt idx="7346">
                  <c:v>25.72</c:v>
                </c:pt>
                <c:pt idx="7347">
                  <c:v>24.79</c:v>
                </c:pt>
                <c:pt idx="7348">
                  <c:v>26.21</c:v>
                </c:pt>
                <c:pt idx="7349">
                  <c:v>24.42</c:v>
                </c:pt>
                <c:pt idx="7350">
                  <c:v>23.61</c:v>
                </c:pt>
                <c:pt idx="7351">
                  <c:v>23.77</c:v>
                </c:pt>
                <c:pt idx="7352">
                  <c:v>24.77</c:v>
                </c:pt>
                <c:pt idx="7353">
                  <c:v>22.75</c:v>
                </c:pt>
                <c:pt idx="7354">
                  <c:v>24.25</c:v>
                </c:pt>
                <c:pt idx="7355">
                  <c:v>23.86</c:v>
                </c:pt>
                <c:pt idx="7356">
                  <c:v>25.15</c:v>
                </c:pt>
                <c:pt idx="7357">
                  <c:v>25.23</c:v>
                </c:pt>
                <c:pt idx="7358">
                  <c:v>24.83</c:v>
                </c:pt>
                <c:pt idx="7359">
                  <c:v>24.3</c:v>
                </c:pt>
                <c:pt idx="7360">
                  <c:v>25.53</c:v>
                </c:pt>
                <c:pt idx="7361">
                  <c:v>23.48</c:v>
                </c:pt>
                <c:pt idx="7362">
                  <c:v>25.34</c:v>
                </c:pt>
                <c:pt idx="7363">
                  <c:v>22.53</c:v>
                </c:pt>
                <c:pt idx="7364">
                  <c:v>24.85</c:v>
                </c:pt>
                <c:pt idx="7365">
                  <c:v>24.92</c:v>
                </c:pt>
                <c:pt idx="7366">
                  <c:v>23.54</c:v>
                </c:pt>
                <c:pt idx="7367">
                  <c:v>25.1</c:v>
                </c:pt>
                <c:pt idx="7368">
                  <c:v>22.61</c:v>
                </c:pt>
                <c:pt idx="7369">
                  <c:v>24.05</c:v>
                </c:pt>
                <c:pt idx="7370">
                  <c:v>24.78</c:v>
                </c:pt>
                <c:pt idx="7371">
                  <c:v>23.22</c:v>
                </c:pt>
                <c:pt idx="7372">
                  <c:v>24.38</c:v>
                </c:pt>
                <c:pt idx="7373">
                  <c:v>24.87</c:v>
                </c:pt>
                <c:pt idx="7374">
                  <c:v>23.31</c:v>
                </c:pt>
                <c:pt idx="7375">
                  <c:v>23.1</c:v>
                </c:pt>
                <c:pt idx="7376">
                  <c:v>25.12</c:v>
                </c:pt>
                <c:pt idx="7377">
                  <c:v>25.19</c:v>
                </c:pt>
                <c:pt idx="7378">
                  <c:v>24.62</c:v>
                </c:pt>
                <c:pt idx="7379">
                  <c:v>22.31</c:v>
                </c:pt>
                <c:pt idx="7380">
                  <c:v>21.43</c:v>
                </c:pt>
                <c:pt idx="7381">
                  <c:v>21.85</c:v>
                </c:pt>
                <c:pt idx="7382">
                  <c:v>20.53</c:v>
                </c:pt>
                <c:pt idx="7383">
                  <c:v>20.46</c:v>
                </c:pt>
                <c:pt idx="7384">
                  <c:v>22.74</c:v>
                </c:pt>
                <c:pt idx="7385">
                  <c:v>24.31</c:v>
                </c:pt>
                <c:pt idx="7386">
                  <c:v>25.25</c:v>
                </c:pt>
                <c:pt idx="7387">
                  <c:v>24.73</c:v>
                </c:pt>
                <c:pt idx="7388">
                  <c:v>25.33</c:v>
                </c:pt>
                <c:pt idx="7389">
                  <c:v>26.56</c:v>
                </c:pt>
                <c:pt idx="7390">
                  <c:v>25.88</c:v>
                </c:pt>
                <c:pt idx="7391">
                  <c:v>25.62</c:v>
                </c:pt>
                <c:pt idx="7392">
                  <c:v>26.35</c:v>
                </c:pt>
                <c:pt idx="7393">
                  <c:v>26.22</c:v>
                </c:pt>
                <c:pt idx="7394">
                  <c:v>26.16</c:v>
                </c:pt>
                <c:pt idx="7395">
                  <c:v>25.21</c:v>
                </c:pt>
                <c:pt idx="7396">
                  <c:v>25.98</c:v>
                </c:pt>
                <c:pt idx="7397">
                  <c:v>26.47</c:v>
                </c:pt>
                <c:pt idx="7398">
                  <c:v>25.17</c:v>
                </c:pt>
                <c:pt idx="7399">
                  <c:v>25.99</c:v>
                </c:pt>
                <c:pt idx="7400">
                  <c:v>25.65</c:v>
                </c:pt>
                <c:pt idx="7401">
                  <c:v>25.48</c:v>
                </c:pt>
                <c:pt idx="7402">
                  <c:v>24.54</c:v>
                </c:pt>
                <c:pt idx="7403">
                  <c:v>24.72</c:v>
                </c:pt>
                <c:pt idx="7404">
                  <c:v>26.01</c:v>
                </c:pt>
                <c:pt idx="7405">
                  <c:v>25.84</c:v>
                </c:pt>
                <c:pt idx="7406">
                  <c:v>26.9</c:v>
                </c:pt>
                <c:pt idx="7407">
                  <c:v>26.34</c:v>
                </c:pt>
                <c:pt idx="7408">
                  <c:v>25.76</c:v>
                </c:pt>
                <c:pt idx="7409">
                  <c:v>26.89</c:v>
                </c:pt>
                <c:pt idx="7410">
                  <c:v>26.89</c:v>
                </c:pt>
                <c:pt idx="7411">
                  <c:v>26.7</c:v>
                </c:pt>
                <c:pt idx="7412">
                  <c:v>25.6</c:v>
                </c:pt>
                <c:pt idx="7413">
                  <c:v>25.75</c:v>
                </c:pt>
                <c:pt idx="7414">
                  <c:v>24.63</c:v>
                </c:pt>
                <c:pt idx="7415">
                  <c:v>24.5</c:v>
                </c:pt>
                <c:pt idx="7416">
                  <c:v>26.04</c:v>
                </c:pt>
                <c:pt idx="7417">
                  <c:v>26.76</c:v>
                </c:pt>
                <c:pt idx="7418">
                  <c:v>25.89</c:v>
                </c:pt>
                <c:pt idx="7419">
                  <c:v>25.62</c:v>
                </c:pt>
                <c:pt idx="7420">
                  <c:v>25.96</c:v>
                </c:pt>
                <c:pt idx="7421">
                  <c:v>25.75</c:v>
                </c:pt>
                <c:pt idx="7422">
                  <c:v>25.63</c:v>
                </c:pt>
                <c:pt idx="7423">
                  <c:v>24.57</c:v>
                </c:pt>
                <c:pt idx="7424">
                  <c:v>26.22</c:v>
                </c:pt>
                <c:pt idx="7425">
                  <c:v>26.92</c:v>
                </c:pt>
                <c:pt idx="7426">
                  <c:v>24.61</c:v>
                </c:pt>
                <c:pt idx="7427">
                  <c:v>26.2</c:v>
                </c:pt>
                <c:pt idx="7428">
                  <c:v>25.86</c:v>
                </c:pt>
                <c:pt idx="7429">
                  <c:v>25.95</c:v>
                </c:pt>
                <c:pt idx="7430">
                  <c:v>26.21</c:v>
                </c:pt>
                <c:pt idx="7431">
                  <c:v>24.89</c:v>
                </c:pt>
                <c:pt idx="7432">
                  <c:v>25.93</c:v>
                </c:pt>
                <c:pt idx="7433">
                  <c:v>26.06</c:v>
                </c:pt>
                <c:pt idx="7434">
                  <c:v>26.9</c:v>
                </c:pt>
                <c:pt idx="7435">
                  <c:v>27.31</c:v>
                </c:pt>
                <c:pt idx="7436">
                  <c:v>26.64</c:v>
                </c:pt>
                <c:pt idx="7437">
                  <c:v>26.46</c:v>
                </c:pt>
                <c:pt idx="7438">
                  <c:v>25.65</c:v>
                </c:pt>
                <c:pt idx="7439">
                  <c:v>25.65</c:v>
                </c:pt>
                <c:pt idx="7440">
                  <c:v>24.98</c:v>
                </c:pt>
                <c:pt idx="7441">
                  <c:v>24.96</c:v>
                </c:pt>
                <c:pt idx="7442">
                  <c:v>26.15</c:v>
                </c:pt>
                <c:pt idx="7443">
                  <c:v>25.29</c:v>
                </c:pt>
                <c:pt idx="7444">
                  <c:v>25.13</c:v>
                </c:pt>
                <c:pt idx="7445">
                  <c:v>26.28</c:v>
                </c:pt>
                <c:pt idx="7446">
                  <c:v>26.83</c:v>
                </c:pt>
                <c:pt idx="7447">
                  <c:v>25.97</c:v>
                </c:pt>
                <c:pt idx="7448">
                  <c:v>26.12</c:v>
                </c:pt>
                <c:pt idx="7449">
                  <c:v>25.74</c:v>
                </c:pt>
                <c:pt idx="7450">
                  <c:v>26.61</c:v>
                </c:pt>
                <c:pt idx="7451">
                  <c:v>26.89</c:v>
                </c:pt>
                <c:pt idx="7452">
                  <c:v>26.65</c:v>
                </c:pt>
                <c:pt idx="7453">
                  <c:v>26.09</c:v>
                </c:pt>
                <c:pt idx="7454">
                  <c:v>25.66</c:v>
                </c:pt>
                <c:pt idx="7455">
                  <c:v>26.52</c:v>
                </c:pt>
                <c:pt idx="7456">
                  <c:v>26.56</c:v>
                </c:pt>
                <c:pt idx="7457">
                  <c:v>26.32</c:v>
                </c:pt>
                <c:pt idx="7458">
                  <c:v>26.9</c:v>
                </c:pt>
                <c:pt idx="7459">
                  <c:v>26.2</c:v>
                </c:pt>
                <c:pt idx="7460">
                  <c:v>26.31</c:v>
                </c:pt>
                <c:pt idx="7461">
                  <c:v>27.06</c:v>
                </c:pt>
                <c:pt idx="7462">
                  <c:v>26.12</c:v>
                </c:pt>
                <c:pt idx="7463">
                  <c:v>26.28</c:v>
                </c:pt>
                <c:pt idx="7464">
                  <c:v>26.14</c:v>
                </c:pt>
                <c:pt idx="7465">
                  <c:v>25.72</c:v>
                </c:pt>
                <c:pt idx="7466">
                  <c:v>25.63</c:v>
                </c:pt>
                <c:pt idx="7467">
                  <c:v>25.61</c:v>
                </c:pt>
                <c:pt idx="7468">
                  <c:v>25.24</c:v>
                </c:pt>
                <c:pt idx="7469">
                  <c:v>25.12</c:v>
                </c:pt>
                <c:pt idx="7470">
                  <c:v>25.46</c:v>
                </c:pt>
                <c:pt idx="7471">
                  <c:v>27.1</c:v>
                </c:pt>
                <c:pt idx="7472">
                  <c:v>27.05</c:v>
                </c:pt>
                <c:pt idx="7473">
                  <c:v>26.1</c:v>
                </c:pt>
                <c:pt idx="7474">
                  <c:v>26.38</c:v>
                </c:pt>
                <c:pt idx="7475">
                  <c:v>26.38</c:v>
                </c:pt>
                <c:pt idx="7476">
                  <c:v>25.65</c:v>
                </c:pt>
                <c:pt idx="7477">
                  <c:v>25.62</c:v>
                </c:pt>
                <c:pt idx="7478">
                  <c:v>26.3</c:v>
                </c:pt>
                <c:pt idx="7479">
                  <c:v>27.61</c:v>
                </c:pt>
                <c:pt idx="7480">
                  <c:v>27.26</c:v>
                </c:pt>
                <c:pt idx="7481">
                  <c:v>26.13</c:v>
                </c:pt>
                <c:pt idx="7482">
                  <c:v>26.29</c:v>
                </c:pt>
                <c:pt idx="7483">
                  <c:v>26.22</c:v>
                </c:pt>
                <c:pt idx="7484">
                  <c:v>26.61</c:v>
                </c:pt>
                <c:pt idx="7485">
                  <c:v>26.86</c:v>
                </c:pt>
                <c:pt idx="7486">
                  <c:v>25.88</c:v>
                </c:pt>
                <c:pt idx="7487">
                  <c:v>25.95</c:v>
                </c:pt>
                <c:pt idx="7488">
                  <c:v>25.64</c:v>
                </c:pt>
                <c:pt idx="7489">
                  <c:v>25.55</c:v>
                </c:pt>
                <c:pt idx="7490">
                  <c:v>26.2</c:v>
                </c:pt>
                <c:pt idx="7491">
                  <c:v>25.96</c:v>
                </c:pt>
                <c:pt idx="7492">
                  <c:v>24.42</c:v>
                </c:pt>
                <c:pt idx="7493">
                  <c:v>25.66</c:v>
                </c:pt>
                <c:pt idx="7494">
                  <c:v>26.26</c:v>
                </c:pt>
                <c:pt idx="7495">
                  <c:v>26.16</c:v>
                </c:pt>
                <c:pt idx="7496">
                  <c:v>25.83</c:v>
                </c:pt>
                <c:pt idx="7497">
                  <c:v>26.67</c:v>
                </c:pt>
                <c:pt idx="7498">
                  <c:v>26.38</c:v>
                </c:pt>
                <c:pt idx="7499">
                  <c:v>25.3</c:v>
                </c:pt>
                <c:pt idx="7500">
                  <c:v>24.9</c:v>
                </c:pt>
                <c:pt idx="7501">
                  <c:v>25.75</c:v>
                </c:pt>
                <c:pt idx="7502">
                  <c:v>24.49</c:v>
                </c:pt>
                <c:pt idx="7503">
                  <c:v>25.1</c:v>
                </c:pt>
                <c:pt idx="7504">
                  <c:v>23.7</c:v>
                </c:pt>
                <c:pt idx="7505">
                  <c:v>24.38</c:v>
                </c:pt>
                <c:pt idx="7506">
                  <c:v>25.71</c:v>
                </c:pt>
                <c:pt idx="7507">
                  <c:v>26.75</c:v>
                </c:pt>
                <c:pt idx="7508">
                  <c:v>24.76</c:v>
                </c:pt>
                <c:pt idx="7509">
                  <c:v>25.03</c:v>
                </c:pt>
                <c:pt idx="7510">
                  <c:v>24.89</c:v>
                </c:pt>
                <c:pt idx="7511">
                  <c:v>24.16</c:v>
                </c:pt>
                <c:pt idx="7512">
                  <c:v>23.71</c:v>
                </c:pt>
                <c:pt idx="7513">
                  <c:v>24.63</c:v>
                </c:pt>
                <c:pt idx="7514">
                  <c:v>24.63</c:v>
                </c:pt>
                <c:pt idx="7515">
                  <c:v>25.08</c:v>
                </c:pt>
                <c:pt idx="7516">
                  <c:v>25.59</c:v>
                </c:pt>
                <c:pt idx="7517">
                  <c:v>25.18</c:v>
                </c:pt>
                <c:pt idx="7518">
                  <c:v>23.99</c:v>
                </c:pt>
                <c:pt idx="7519">
                  <c:v>24.72</c:v>
                </c:pt>
                <c:pt idx="7520">
                  <c:v>24.97</c:v>
                </c:pt>
                <c:pt idx="7521">
                  <c:v>24.63</c:v>
                </c:pt>
                <c:pt idx="7522">
                  <c:v>23.52</c:v>
                </c:pt>
                <c:pt idx="7523">
                  <c:v>24.64</c:v>
                </c:pt>
                <c:pt idx="7524">
                  <c:v>24.75</c:v>
                </c:pt>
                <c:pt idx="7525">
                  <c:v>24.28</c:v>
                </c:pt>
                <c:pt idx="7526" formatCode="General">
                  <c:v>24.57</c:v>
                </c:pt>
                <c:pt idx="7527" formatCode="General">
                  <c:v>24.36</c:v>
                </c:pt>
                <c:pt idx="7528" formatCode="General">
                  <c:v>24.32</c:v>
                </c:pt>
                <c:pt idx="7529" formatCode="General">
                  <c:v>24.15</c:v>
                </c:pt>
                <c:pt idx="7530" formatCode="General">
                  <c:v>24.97</c:v>
                </c:pt>
                <c:pt idx="7531" formatCode="General">
                  <c:v>25.14</c:v>
                </c:pt>
                <c:pt idx="7532" formatCode="General">
                  <c:v>25.45</c:v>
                </c:pt>
                <c:pt idx="7533" formatCode="General">
                  <c:v>24.72</c:v>
                </c:pt>
                <c:pt idx="7534" formatCode="General">
                  <c:v>24.85</c:v>
                </c:pt>
                <c:pt idx="7535" formatCode="General">
                  <c:v>24.73</c:v>
                </c:pt>
                <c:pt idx="7536" formatCode="General">
                  <c:v>23.1</c:v>
                </c:pt>
                <c:pt idx="7537" formatCode="General">
                  <c:v>22.84</c:v>
                </c:pt>
                <c:pt idx="7538" formatCode="General">
                  <c:v>23.57</c:v>
                </c:pt>
                <c:pt idx="7539" formatCode="General">
                  <c:v>24.22</c:v>
                </c:pt>
                <c:pt idx="7540" formatCode="General">
                  <c:v>24.7</c:v>
                </c:pt>
                <c:pt idx="7541" formatCode="General">
                  <c:v>25.91</c:v>
                </c:pt>
                <c:pt idx="7542" formatCode="General">
                  <c:v>26.03</c:v>
                </c:pt>
                <c:pt idx="7543" formatCode="General">
                  <c:v>26.19</c:v>
                </c:pt>
                <c:pt idx="7544" formatCode="General">
                  <c:v>26.03</c:v>
                </c:pt>
                <c:pt idx="7545" formatCode="General">
                  <c:v>26.21</c:v>
                </c:pt>
                <c:pt idx="7546" formatCode="General">
                  <c:v>26</c:v>
                </c:pt>
                <c:pt idx="7547" formatCode="General">
                  <c:v>26.1</c:v>
                </c:pt>
                <c:pt idx="7548" formatCode="General">
                  <c:v>26.06</c:v>
                </c:pt>
                <c:pt idx="7549" formatCode="General">
                  <c:v>25.88</c:v>
                </c:pt>
                <c:pt idx="7550" formatCode="General">
                  <c:v>26.11</c:v>
                </c:pt>
                <c:pt idx="7551" formatCode="General">
                  <c:v>25.56</c:v>
                </c:pt>
                <c:pt idx="7552" formatCode="General">
                  <c:v>25.59</c:v>
                </c:pt>
                <c:pt idx="7553" formatCode="General">
                  <c:v>25.58</c:v>
                </c:pt>
                <c:pt idx="7554" formatCode="General">
                  <c:v>23.34</c:v>
                </c:pt>
                <c:pt idx="7555" formatCode="General">
                  <c:v>24.14</c:v>
                </c:pt>
                <c:pt idx="7556" formatCode="General">
                  <c:v>24.93</c:v>
                </c:pt>
                <c:pt idx="7557">
                  <c:v>24.36</c:v>
                </c:pt>
                <c:pt idx="7558">
                  <c:v>23.67</c:v>
                </c:pt>
                <c:pt idx="7559">
                  <c:v>23.4</c:v>
                </c:pt>
                <c:pt idx="7560">
                  <c:v>22.83</c:v>
                </c:pt>
                <c:pt idx="7561">
                  <c:v>23.32</c:v>
                </c:pt>
                <c:pt idx="7562">
                  <c:v>24.07</c:v>
                </c:pt>
                <c:pt idx="7563">
                  <c:v>24.35</c:v>
                </c:pt>
                <c:pt idx="7564">
                  <c:v>23.83</c:v>
                </c:pt>
                <c:pt idx="7565">
                  <c:v>23.52</c:v>
                </c:pt>
                <c:pt idx="7566">
                  <c:v>23.27</c:v>
                </c:pt>
                <c:pt idx="7567">
                  <c:v>23.88</c:v>
                </c:pt>
                <c:pt idx="7568">
                  <c:v>24.18</c:v>
                </c:pt>
                <c:pt idx="7569">
                  <c:v>23.84</c:v>
                </c:pt>
                <c:pt idx="7570">
                  <c:v>24.35</c:v>
                </c:pt>
                <c:pt idx="7571">
                  <c:v>24.55</c:v>
                </c:pt>
                <c:pt idx="7572">
                  <c:v>25.17</c:v>
                </c:pt>
                <c:pt idx="7573">
                  <c:v>25.3</c:v>
                </c:pt>
                <c:pt idx="7574">
                  <c:v>23.27</c:v>
                </c:pt>
                <c:pt idx="7575">
                  <c:v>24.43</c:v>
                </c:pt>
                <c:pt idx="7576">
                  <c:v>25.5</c:v>
                </c:pt>
                <c:pt idx="7577">
                  <c:v>25.69</c:v>
                </c:pt>
                <c:pt idx="7578">
                  <c:v>24.92</c:v>
                </c:pt>
                <c:pt idx="7579">
                  <c:v>25.35</c:v>
                </c:pt>
                <c:pt idx="7580">
                  <c:v>25.53</c:v>
                </c:pt>
                <c:pt idx="7581">
                  <c:v>25.52</c:v>
                </c:pt>
                <c:pt idx="7582">
                  <c:v>25.47</c:v>
                </c:pt>
                <c:pt idx="7583">
                  <c:v>25.52</c:v>
                </c:pt>
                <c:pt idx="7584">
                  <c:v>25.23</c:v>
                </c:pt>
                <c:pt idx="7585">
                  <c:v>25.25</c:v>
                </c:pt>
                <c:pt idx="7586">
                  <c:v>25.43</c:v>
                </c:pt>
                <c:pt idx="7587">
                  <c:v>25.49</c:v>
                </c:pt>
                <c:pt idx="7588">
                  <c:v>25.68</c:v>
                </c:pt>
                <c:pt idx="7589">
                  <c:v>25.1</c:v>
                </c:pt>
                <c:pt idx="7590">
                  <c:v>24.49</c:v>
                </c:pt>
                <c:pt idx="7591">
                  <c:v>24.86</c:v>
                </c:pt>
                <c:pt idx="7592">
                  <c:v>24.92</c:v>
                </c:pt>
                <c:pt idx="7593">
                  <c:v>25.07</c:v>
                </c:pt>
                <c:pt idx="7594">
                  <c:v>25.31</c:v>
                </c:pt>
                <c:pt idx="7595">
                  <c:v>25.21</c:v>
                </c:pt>
                <c:pt idx="7596">
                  <c:v>25.47</c:v>
                </c:pt>
                <c:pt idx="7597">
                  <c:v>25.26</c:v>
                </c:pt>
                <c:pt idx="7598">
                  <c:v>25.2</c:v>
                </c:pt>
                <c:pt idx="7599">
                  <c:v>25.27</c:v>
                </c:pt>
                <c:pt idx="7600">
                  <c:v>25.17</c:v>
                </c:pt>
                <c:pt idx="7601">
                  <c:v>24.95</c:v>
                </c:pt>
                <c:pt idx="7602">
                  <c:v>24.99</c:v>
                </c:pt>
                <c:pt idx="7603">
                  <c:v>24.97</c:v>
                </c:pt>
                <c:pt idx="7604">
                  <c:v>24.82</c:v>
                </c:pt>
                <c:pt idx="7605">
                  <c:v>24.81</c:v>
                </c:pt>
                <c:pt idx="7606">
                  <c:v>24.82</c:v>
                </c:pt>
                <c:pt idx="7607">
                  <c:v>24.99</c:v>
                </c:pt>
                <c:pt idx="7608">
                  <c:v>25.14</c:v>
                </c:pt>
                <c:pt idx="7609">
                  <c:v>25.06</c:v>
                </c:pt>
                <c:pt idx="7610">
                  <c:v>24.87</c:v>
                </c:pt>
                <c:pt idx="7611">
                  <c:v>24.78</c:v>
                </c:pt>
                <c:pt idx="7612">
                  <c:v>24.85</c:v>
                </c:pt>
                <c:pt idx="7613">
                  <c:v>24.86</c:v>
                </c:pt>
                <c:pt idx="7614">
                  <c:v>24.81</c:v>
                </c:pt>
                <c:pt idx="7615">
                  <c:v>24.5</c:v>
                </c:pt>
                <c:pt idx="7616">
                  <c:v>24.67</c:v>
                </c:pt>
                <c:pt idx="7617">
                  <c:v>24.88</c:v>
                </c:pt>
                <c:pt idx="7618">
                  <c:v>24.84</c:v>
                </c:pt>
                <c:pt idx="7619">
                  <c:v>24.69</c:v>
                </c:pt>
                <c:pt idx="7620">
                  <c:v>24.65</c:v>
                </c:pt>
                <c:pt idx="7621">
                  <c:v>24.67</c:v>
                </c:pt>
                <c:pt idx="7622">
                  <c:v>24.45</c:v>
                </c:pt>
                <c:pt idx="7623">
                  <c:v>25.46</c:v>
                </c:pt>
                <c:pt idx="7624">
                  <c:v>25.5</c:v>
                </c:pt>
                <c:pt idx="7625">
                  <c:v>25.71</c:v>
                </c:pt>
                <c:pt idx="7626">
                  <c:v>25.57</c:v>
                </c:pt>
                <c:pt idx="7627">
                  <c:v>25.64</c:v>
                </c:pt>
                <c:pt idx="7628">
                  <c:v>25.67</c:v>
                </c:pt>
                <c:pt idx="7629">
                  <c:v>25.52</c:v>
                </c:pt>
                <c:pt idx="7630">
                  <c:v>25.39</c:v>
                </c:pt>
                <c:pt idx="7631">
                  <c:v>25.52</c:v>
                </c:pt>
                <c:pt idx="7632">
                  <c:v>25.16</c:v>
                </c:pt>
                <c:pt idx="7633">
                  <c:v>25.24</c:v>
                </c:pt>
                <c:pt idx="7634">
                  <c:v>25.49</c:v>
                </c:pt>
                <c:pt idx="7635">
                  <c:v>25.44</c:v>
                </c:pt>
                <c:pt idx="7636">
                  <c:v>25.46</c:v>
                </c:pt>
                <c:pt idx="7637">
                  <c:v>25.48</c:v>
                </c:pt>
                <c:pt idx="7638">
                  <c:v>24.52</c:v>
                </c:pt>
                <c:pt idx="7639">
                  <c:v>25.28</c:v>
                </c:pt>
                <c:pt idx="7640">
                  <c:v>25.56</c:v>
                </c:pt>
                <c:pt idx="7641">
                  <c:v>25.25</c:v>
                </c:pt>
                <c:pt idx="7642">
                  <c:v>25.3</c:v>
                </c:pt>
                <c:pt idx="7643">
                  <c:v>25.49</c:v>
                </c:pt>
                <c:pt idx="7644">
                  <c:v>25.7</c:v>
                </c:pt>
                <c:pt idx="7645">
                  <c:v>25.79</c:v>
                </c:pt>
                <c:pt idx="7646">
                  <c:v>25.29</c:v>
                </c:pt>
                <c:pt idx="7647">
                  <c:v>24.98</c:v>
                </c:pt>
                <c:pt idx="7648">
                  <c:v>25.01</c:v>
                </c:pt>
                <c:pt idx="7649">
                  <c:v>24.75</c:v>
                </c:pt>
                <c:pt idx="7650">
                  <c:v>25.38</c:v>
                </c:pt>
                <c:pt idx="7651">
                  <c:v>25.12</c:v>
                </c:pt>
                <c:pt idx="7652">
                  <c:v>25.86</c:v>
                </c:pt>
                <c:pt idx="7653">
                  <c:v>25.93</c:v>
                </c:pt>
                <c:pt idx="7654">
                  <c:v>26.02</c:v>
                </c:pt>
                <c:pt idx="7655">
                  <c:v>25.86</c:v>
                </c:pt>
                <c:pt idx="7656">
                  <c:v>25.19</c:v>
                </c:pt>
                <c:pt idx="7657">
                  <c:v>24.73</c:v>
                </c:pt>
                <c:pt idx="7658">
                  <c:v>23.87</c:v>
                </c:pt>
                <c:pt idx="7659">
                  <c:v>25.89</c:v>
                </c:pt>
                <c:pt idx="7660">
                  <c:v>26.04</c:v>
                </c:pt>
                <c:pt idx="7661">
                  <c:v>26.21</c:v>
                </c:pt>
                <c:pt idx="7662">
                  <c:v>25.81</c:v>
                </c:pt>
                <c:pt idx="7663">
                  <c:v>26.14</c:v>
                </c:pt>
                <c:pt idx="7664">
                  <c:v>26.05</c:v>
                </c:pt>
                <c:pt idx="7665">
                  <c:v>26.2</c:v>
                </c:pt>
                <c:pt idx="7666">
                  <c:v>26.39</c:v>
                </c:pt>
                <c:pt idx="7667">
                  <c:v>26.23</c:v>
                </c:pt>
                <c:pt idx="7668">
                  <c:v>26.09</c:v>
                </c:pt>
                <c:pt idx="7669">
                  <c:v>26.18</c:v>
                </c:pt>
                <c:pt idx="7670">
                  <c:v>26.25</c:v>
                </c:pt>
                <c:pt idx="7671">
                  <c:v>26.16</c:v>
                </c:pt>
                <c:pt idx="7672">
                  <c:v>25.73</c:v>
                </c:pt>
                <c:pt idx="7673">
                  <c:v>25.06</c:v>
                </c:pt>
                <c:pt idx="7674">
                  <c:v>25.54</c:v>
                </c:pt>
                <c:pt idx="7675">
                  <c:v>25.8</c:v>
                </c:pt>
                <c:pt idx="7676">
                  <c:v>25.86</c:v>
                </c:pt>
                <c:pt idx="7677">
                  <c:v>26.28</c:v>
                </c:pt>
                <c:pt idx="7678">
                  <c:v>25.65</c:v>
                </c:pt>
                <c:pt idx="7679">
                  <c:v>25.5</c:v>
                </c:pt>
                <c:pt idx="7680">
                  <c:v>25.05</c:v>
                </c:pt>
                <c:pt idx="7681">
                  <c:v>24.83</c:v>
                </c:pt>
                <c:pt idx="7682">
                  <c:v>25.46</c:v>
                </c:pt>
                <c:pt idx="7683">
                  <c:v>25.75</c:v>
                </c:pt>
                <c:pt idx="7684">
                  <c:v>25.26</c:v>
                </c:pt>
                <c:pt idx="7685">
                  <c:v>25.9</c:v>
                </c:pt>
                <c:pt idx="7686">
                  <c:v>24.66</c:v>
                </c:pt>
                <c:pt idx="7687">
                  <c:v>25.38</c:v>
                </c:pt>
                <c:pt idx="7688">
                  <c:v>25.64</c:v>
                </c:pt>
                <c:pt idx="7689">
                  <c:v>24.42</c:v>
                </c:pt>
                <c:pt idx="7690">
                  <c:v>24.52</c:v>
                </c:pt>
                <c:pt idx="7691">
                  <c:v>25.85</c:v>
                </c:pt>
                <c:pt idx="7692">
                  <c:v>26.57</c:v>
                </c:pt>
                <c:pt idx="7693">
                  <c:v>26.48</c:v>
                </c:pt>
                <c:pt idx="7694">
                  <c:v>25.44</c:v>
                </c:pt>
                <c:pt idx="7695">
                  <c:v>26.09</c:v>
                </c:pt>
                <c:pt idx="7696">
                  <c:v>26.18</c:v>
                </c:pt>
                <c:pt idx="7697">
                  <c:v>25.49</c:v>
                </c:pt>
                <c:pt idx="7698">
                  <c:v>25.74</c:v>
                </c:pt>
                <c:pt idx="7699">
                  <c:v>26.39</c:v>
                </c:pt>
                <c:pt idx="7700">
                  <c:v>25.58</c:v>
                </c:pt>
                <c:pt idx="7701">
                  <c:v>26.09</c:v>
                </c:pt>
                <c:pt idx="7702">
                  <c:v>25.73</c:v>
                </c:pt>
                <c:pt idx="7703">
                  <c:v>26.46</c:v>
                </c:pt>
                <c:pt idx="7704">
                  <c:v>27.08</c:v>
                </c:pt>
                <c:pt idx="7705">
                  <c:v>26.41</c:v>
                </c:pt>
                <c:pt idx="7706">
                  <c:v>26.65</c:v>
                </c:pt>
                <c:pt idx="7707">
                  <c:v>26.98</c:v>
                </c:pt>
                <c:pt idx="7708">
                  <c:v>26.32</c:v>
                </c:pt>
                <c:pt idx="7709">
                  <c:v>25.91</c:v>
                </c:pt>
                <c:pt idx="7710">
                  <c:v>25.44</c:v>
                </c:pt>
                <c:pt idx="7711">
                  <c:v>25.62</c:v>
                </c:pt>
                <c:pt idx="7712">
                  <c:v>24.56</c:v>
                </c:pt>
                <c:pt idx="7713">
                  <c:v>25.47</c:v>
                </c:pt>
                <c:pt idx="7714">
                  <c:v>25.14</c:v>
                </c:pt>
                <c:pt idx="7715">
                  <c:v>25.59</c:v>
                </c:pt>
                <c:pt idx="7716">
                  <c:v>25.95</c:v>
                </c:pt>
                <c:pt idx="7717">
                  <c:v>24.64</c:v>
                </c:pt>
                <c:pt idx="7718">
                  <c:v>25.04</c:v>
                </c:pt>
                <c:pt idx="7719">
                  <c:v>25.85</c:v>
                </c:pt>
                <c:pt idx="7720">
                  <c:v>26.83</c:v>
                </c:pt>
                <c:pt idx="7721">
                  <c:v>26.01</c:v>
                </c:pt>
                <c:pt idx="7722">
                  <c:v>25.05</c:v>
                </c:pt>
                <c:pt idx="7723">
                  <c:v>26.05</c:v>
                </c:pt>
                <c:pt idx="7724">
                  <c:v>26.44</c:v>
                </c:pt>
                <c:pt idx="7725">
                  <c:v>25.42</c:v>
                </c:pt>
                <c:pt idx="7726">
                  <c:v>24.12</c:v>
                </c:pt>
                <c:pt idx="7727">
                  <c:v>26.08</c:v>
                </c:pt>
                <c:pt idx="7728">
                  <c:v>26.49</c:v>
                </c:pt>
                <c:pt idx="7729">
                  <c:v>26.31</c:v>
                </c:pt>
                <c:pt idx="7730">
                  <c:v>24.94</c:v>
                </c:pt>
                <c:pt idx="7731">
                  <c:v>25.2</c:v>
                </c:pt>
                <c:pt idx="7732">
                  <c:v>25.07</c:v>
                </c:pt>
                <c:pt idx="7733">
                  <c:v>24.65</c:v>
                </c:pt>
                <c:pt idx="7734">
                  <c:v>24.87</c:v>
                </c:pt>
                <c:pt idx="7735">
                  <c:v>24.16</c:v>
                </c:pt>
                <c:pt idx="7736">
                  <c:v>25.05</c:v>
                </c:pt>
                <c:pt idx="7737">
                  <c:v>25.24</c:v>
                </c:pt>
                <c:pt idx="7738">
                  <c:v>25.1</c:v>
                </c:pt>
                <c:pt idx="7739">
                  <c:v>24.22</c:v>
                </c:pt>
                <c:pt idx="7740">
                  <c:v>24.91</c:v>
                </c:pt>
                <c:pt idx="7741">
                  <c:v>26.07</c:v>
                </c:pt>
                <c:pt idx="7742">
                  <c:v>26.65</c:v>
                </c:pt>
                <c:pt idx="7743">
                  <c:v>24.99</c:v>
                </c:pt>
                <c:pt idx="7744">
                  <c:v>26.12</c:v>
                </c:pt>
                <c:pt idx="7745">
                  <c:v>26.47</c:v>
                </c:pt>
                <c:pt idx="7746">
                  <c:v>26.56</c:v>
                </c:pt>
                <c:pt idx="7747">
                  <c:v>25.33</c:v>
                </c:pt>
                <c:pt idx="7748">
                  <c:v>24.77</c:v>
                </c:pt>
                <c:pt idx="7749">
                  <c:v>25.78</c:v>
                </c:pt>
                <c:pt idx="7750">
                  <c:v>26.39</c:v>
                </c:pt>
                <c:pt idx="7751">
                  <c:v>26.35</c:v>
                </c:pt>
                <c:pt idx="7752">
                  <c:v>26.6</c:v>
                </c:pt>
                <c:pt idx="7753">
                  <c:v>25.09</c:v>
                </c:pt>
                <c:pt idx="7754">
                  <c:v>25.15</c:v>
                </c:pt>
                <c:pt idx="7755">
                  <c:v>26.46</c:v>
                </c:pt>
                <c:pt idx="7756">
                  <c:v>26.46</c:v>
                </c:pt>
                <c:pt idx="7757">
                  <c:v>25.95</c:v>
                </c:pt>
                <c:pt idx="7758">
                  <c:v>25.43</c:v>
                </c:pt>
                <c:pt idx="7759">
                  <c:v>25.92</c:v>
                </c:pt>
                <c:pt idx="7760">
                  <c:v>24.11</c:v>
                </c:pt>
                <c:pt idx="7761">
                  <c:v>25.54</c:v>
                </c:pt>
                <c:pt idx="7762">
                  <c:v>24.74</c:v>
                </c:pt>
                <c:pt idx="7763">
                  <c:v>24.56</c:v>
                </c:pt>
                <c:pt idx="7764">
                  <c:v>24.88</c:v>
                </c:pt>
                <c:pt idx="7765">
                  <c:v>25.25</c:v>
                </c:pt>
                <c:pt idx="7766">
                  <c:v>25.26</c:v>
                </c:pt>
                <c:pt idx="7767">
                  <c:v>23.8</c:v>
                </c:pt>
                <c:pt idx="7768">
                  <c:v>24.88</c:v>
                </c:pt>
                <c:pt idx="7769">
                  <c:v>24.63</c:v>
                </c:pt>
                <c:pt idx="7770">
                  <c:v>25.7</c:v>
                </c:pt>
                <c:pt idx="7771">
                  <c:v>25.49</c:v>
                </c:pt>
                <c:pt idx="7772">
                  <c:v>24.72</c:v>
                </c:pt>
                <c:pt idx="7773">
                  <c:v>26.02</c:v>
                </c:pt>
                <c:pt idx="7774">
                  <c:v>25.45</c:v>
                </c:pt>
                <c:pt idx="7775">
                  <c:v>25.7</c:v>
                </c:pt>
                <c:pt idx="7776">
                  <c:v>26.19</c:v>
                </c:pt>
                <c:pt idx="7777">
                  <c:v>25.77</c:v>
                </c:pt>
                <c:pt idx="7778">
                  <c:v>26.32</c:v>
                </c:pt>
                <c:pt idx="7779">
                  <c:v>26.57</c:v>
                </c:pt>
                <c:pt idx="7780">
                  <c:v>26.2</c:v>
                </c:pt>
                <c:pt idx="7781">
                  <c:v>25.27</c:v>
                </c:pt>
                <c:pt idx="7782">
                  <c:v>24.89</c:v>
                </c:pt>
                <c:pt idx="7783">
                  <c:v>24.23</c:v>
                </c:pt>
                <c:pt idx="7784">
                  <c:v>25.61</c:v>
                </c:pt>
                <c:pt idx="7785">
                  <c:v>26.35</c:v>
                </c:pt>
                <c:pt idx="7786">
                  <c:v>25.96</c:v>
                </c:pt>
                <c:pt idx="7787">
                  <c:v>24.88</c:v>
                </c:pt>
                <c:pt idx="7788">
                  <c:v>25.46</c:v>
                </c:pt>
                <c:pt idx="7789">
                  <c:v>26.59</c:v>
                </c:pt>
                <c:pt idx="7790">
                  <c:v>24.59</c:v>
                </c:pt>
                <c:pt idx="7791">
                  <c:v>25.1</c:v>
                </c:pt>
                <c:pt idx="7792">
                  <c:v>24.59</c:v>
                </c:pt>
                <c:pt idx="7793">
                  <c:v>25.44</c:v>
                </c:pt>
                <c:pt idx="7794">
                  <c:v>25.11</c:v>
                </c:pt>
                <c:pt idx="7795">
                  <c:v>25.15</c:v>
                </c:pt>
                <c:pt idx="7796">
                  <c:v>25.5</c:v>
                </c:pt>
                <c:pt idx="7797">
                  <c:v>24.61</c:v>
                </c:pt>
                <c:pt idx="7798">
                  <c:v>24.35</c:v>
                </c:pt>
                <c:pt idx="7799">
                  <c:v>25.37</c:v>
                </c:pt>
                <c:pt idx="7800">
                  <c:v>24.73</c:v>
                </c:pt>
                <c:pt idx="7801">
                  <c:v>25.43</c:v>
                </c:pt>
                <c:pt idx="7802">
                  <c:v>25.88</c:v>
                </c:pt>
                <c:pt idx="7803">
                  <c:v>24.59</c:v>
                </c:pt>
                <c:pt idx="7804">
                  <c:v>24.99</c:v>
                </c:pt>
                <c:pt idx="7805">
                  <c:v>25.03</c:v>
                </c:pt>
                <c:pt idx="7806">
                  <c:v>25.05</c:v>
                </c:pt>
                <c:pt idx="7807">
                  <c:v>25.41</c:v>
                </c:pt>
                <c:pt idx="7808">
                  <c:v>25.43</c:v>
                </c:pt>
                <c:pt idx="7809">
                  <c:v>26.5</c:v>
                </c:pt>
                <c:pt idx="7810">
                  <c:v>26.54</c:v>
                </c:pt>
                <c:pt idx="7811">
                  <c:v>26.36</c:v>
                </c:pt>
                <c:pt idx="7812">
                  <c:v>24.81</c:v>
                </c:pt>
                <c:pt idx="7813">
                  <c:v>24.72</c:v>
                </c:pt>
                <c:pt idx="7814">
                  <c:v>24.62</c:v>
                </c:pt>
                <c:pt idx="7815">
                  <c:v>25.23</c:v>
                </c:pt>
                <c:pt idx="7816">
                  <c:v>26.13</c:v>
                </c:pt>
                <c:pt idx="7817">
                  <c:v>25.72</c:v>
                </c:pt>
                <c:pt idx="7818">
                  <c:v>25.2</c:v>
                </c:pt>
                <c:pt idx="7819">
                  <c:v>25.87</c:v>
                </c:pt>
                <c:pt idx="7820">
                  <c:v>26.62</c:v>
                </c:pt>
                <c:pt idx="7821">
                  <c:v>24.72</c:v>
                </c:pt>
                <c:pt idx="7822">
                  <c:v>24.89</c:v>
                </c:pt>
                <c:pt idx="7823">
                  <c:v>24.01</c:v>
                </c:pt>
                <c:pt idx="7824">
                  <c:v>25.35</c:v>
                </c:pt>
                <c:pt idx="7825">
                  <c:v>23.33</c:v>
                </c:pt>
                <c:pt idx="7826">
                  <c:v>24.71</c:v>
                </c:pt>
                <c:pt idx="7827">
                  <c:v>25.42</c:v>
                </c:pt>
                <c:pt idx="7828">
                  <c:v>25.07</c:v>
                </c:pt>
                <c:pt idx="7829">
                  <c:v>24.75</c:v>
                </c:pt>
                <c:pt idx="7830">
                  <c:v>25.71</c:v>
                </c:pt>
                <c:pt idx="7831">
                  <c:v>25.33</c:v>
                </c:pt>
                <c:pt idx="7832">
                  <c:v>25.88</c:v>
                </c:pt>
                <c:pt idx="7833">
                  <c:v>26.77</c:v>
                </c:pt>
                <c:pt idx="7834">
                  <c:v>25.73</c:v>
                </c:pt>
                <c:pt idx="7835">
                  <c:v>25.49</c:v>
                </c:pt>
                <c:pt idx="7836">
                  <c:v>26.2</c:v>
                </c:pt>
                <c:pt idx="7837">
                  <c:v>26.44</c:v>
                </c:pt>
                <c:pt idx="7838">
                  <c:v>25.13</c:v>
                </c:pt>
                <c:pt idx="7839">
                  <c:v>25.32</c:v>
                </c:pt>
                <c:pt idx="7840">
                  <c:v>24.13</c:v>
                </c:pt>
                <c:pt idx="7841">
                  <c:v>23.66</c:v>
                </c:pt>
                <c:pt idx="7842">
                  <c:v>24.59</c:v>
                </c:pt>
                <c:pt idx="7843">
                  <c:v>24.44</c:v>
                </c:pt>
                <c:pt idx="7844">
                  <c:v>25.77</c:v>
                </c:pt>
                <c:pt idx="7845">
                  <c:v>26.03</c:v>
                </c:pt>
                <c:pt idx="7846">
                  <c:v>25</c:v>
                </c:pt>
                <c:pt idx="7847">
                  <c:v>24.35</c:v>
                </c:pt>
                <c:pt idx="7848">
                  <c:v>24.56</c:v>
                </c:pt>
                <c:pt idx="7849">
                  <c:v>24.94</c:v>
                </c:pt>
                <c:pt idx="7850">
                  <c:v>24.66</c:v>
                </c:pt>
                <c:pt idx="7851">
                  <c:v>23.71</c:v>
                </c:pt>
                <c:pt idx="7852">
                  <c:v>23.26</c:v>
                </c:pt>
                <c:pt idx="7853">
                  <c:v>24.43</c:v>
                </c:pt>
                <c:pt idx="7854">
                  <c:v>25.35</c:v>
                </c:pt>
                <c:pt idx="7855">
                  <c:v>24.98</c:v>
                </c:pt>
                <c:pt idx="7856">
                  <c:v>24.66</c:v>
                </c:pt>
                <c:pt idx="7857">
                  <c:v>24.41</c:v>
                </c:pt>
                <c:pt idx="7858">
                  <c:v>25.94</c:v>
                </c:pt>
                <c:pt idx="7859">
                  <c:v>26.08</c:v>
                </c:pt>
                <c:pt idx="7860">
                  <c:v>25.51</c:v>
                </c:pt>
                <c:pt idx="7861">
                  <c:v>24.25</c:v>
                </c:pt>
                <c:pt idx="7862">
                  <c:v>24.04</c:v>
                </c:pt>
                <c:pt idx="7863">
                  <c:v>24.85</c:v>
                </c:pt>
                <c:pt idx="7864">
                  <c:v>24.91</c:v>
                </c:pt>
                <c:pt idx="7865">
                  <c:v>24.95</c:v>
                </c:pt>
                <c:pt idx="7866">
                  <c:v>25.17</c:v>
                </c:pt>
                <c:pt idx="7867">
                  <c:v>25.49</c:v>
                </c:pt>
                <c:pt idx="7868">
                  <c:v>25.95</c:v>
                </c:pt>
                <c:pt idx="7869">
                  <c:v>24.69</c:v>
                </c:pt>
                <c:pt idx="7870">
                  <c:v>24.37</c:v>
                </c:pt>
                <c:pt idx="7871">
                  <c:v>26.09</c:v>
                </c:pt>
                <c:pt idx="7872">
                  <c:v>26.48</c:v>
                </c:pt>
                <c:pt idx="7873">
                  <c:v>24.44</c:v>
                </c:pt>
                <c:pt idx="7874">
                  <c:v>23.59</c:v>
                </c:pt>
                <c:pt idx="7875">
                  <c:v>24.06</c:v>
                </c:pt>
                <c:pt idx="7876">
                  <c:v>24.93</c:v>
                </c:pt>
                <c:pt idx="7877">
                  <c:v>26.09</c:v>
                </c:pt>
                <c:pt idx="7878">
                  <c:v>25.89</c:v>
                </c:pt>
                <c:pt idx="7879">
                  <c:v>25</c:v>
                </c:pt>
                <c:pt idx="7880">
                  <c:v>25.01</c:v>
                </c:pt>
                <c:pt idx="7881">
                  <c:v>24.77</c:v>
                </c:pt>
                <c:pt idx="7882">
                  <c:v>25</c:v>
                </c:pt>
                <c:pt idx="7883">
                  <c:v>25.58</c:v>
                </c:pt>
                <c:pt idx="7884">
                  <c:v>25.98</c:v>
                </c:pt>
                <c:pt idx="7885">
                  <c:v>25.13</c:v>
                </c:pt>
                <c:pt idx="7886">
                  <c:v>25.35</c:v>
                </c:pt>
                <c:pt idx="7887">
                  <c:v>24.78</c:v>
                </c:pt>
                <c:pt idx="7888">
                  <c:v>25.42</c:v>
                </c:pt>
                <c:pt idx="7889">
                  <c:v>25.63</c:v>
                </c:pt>
                <c:pt idx="7890">
                  <c:v>25.9</c:v>
                </c:pt>
                <c:pt idx="7891">
                  <c:v>25.96</c:v>
                </c:pt>
                <c:pt idx="7892">
                  <c:v>25.51</c:v>
                </c:pt>
                <c:pt idx="7893">
                  <c:v>25.48</c:v>
                </c:pt>
                <c:pt idx="7894">
                  <c:v>25.65</c:v>
                </c:pt>
                <c:pt idx="7895">
                  <c:v>25.83</c:v>
                </c:pt>
                <c:pt idx="7896">
                  <c:v>25.93</c:v>
                </c:pt>
                <c:pt idx="7897">
                  <c:v>26.09</c:v>
                </c:pt>
                <c:pt idx="7898">
                  <c:v>26.12</c:v>
                </c:pt>
                <c:pt idx="7899">
                  <c:v>25.75</c:v>
                </c:pt>
                <c:pt idx="7900">
                  <c:v>25.9</c:v>
                </c:pt>
                <c:pt idx="7901">
                  <c:v>25.93</c:v>
                </c:pt>
                <c:pt idx="7902">
                  <c:v>25.89</c:v>
                </c:pt>
                <c:pt idx="7903">
                  <c:v>25.71</c:v>
                </c:pt>
                <c:pt idx="7904">
                  <c:v>25.84</c:v>
                </c:pt>
                <c:pt idx="7905">
                  <c:v>25.9</c:v>
                </c:pt>
                <c:pt idx="7906">
                  <c:v>25.83</c:v>
                </c:pt>
                <c:pt idx="7907">
                  <c:v>25.63</c:v>
                </c:pt>
                <c:pt idx="7908">
                  <c:v>25.73</c:v>
                </c:pt>
                <c:pt idx="7909">
                  <c:v>24.64</c:v>
                </c:pt>
                <c:pt idx="7910">
                  <c:v>25.29</c:v>
                </c:pt>
                <c:pt idx="7911">
                  <c:v>25.59</c:v>
                </c:pt>
                <c:pt idx="7912">
                  <c:v>25.62</c:v>
                </c:pt>
                <c:pt idx="7913">
                  <c:v>25.81</c:v>
                </c:pt>
                <c:pt idx="7914">
                  <c:v>25.83</c:v>
                </c:pt>
                <c:pt idx="7915">
                  <c:v>25.7</c:v>
                </c:pt>
                <c:pt idx="7916">
                  <c:v>25.59</c:v>
                </c:pt>
                <c:pt idx="7917">
                  <c:v>25.4</c:v>
                </c:pt>
                <c:pt idx="7918">
                  <c:v>25.45</c:v>
                </c:pt>
                <c:pt idx="7919">
                  <c:v>25.56</c:v>
                </c:pt>
                <c:pt idx="7920">
                  <c:v>25.46</c:v>
                </c:pt>
                <c:pt idx="7921" formatCode="General">
                  <c:v>25.45</c:v>
                </c:pt>
                <c:pt idx="7922">
                  <c:v>25.5</c:v>
                </c:pt>
                <c:pt idx="7923">
                  <c:v>25.4</c:v>
                </c:pt>
                <c:pt idx="7924">
                  <c:v>25.21</c:v>
                </c:pt>
                <c:pt idx="7925">
                  <c:v>25.41</c:v>
                </c:pt>
                <c:pt idx="7926">
                  <c:v>25.46</c:v>
                </c:pt>
                <c:pt idx="7927">
                  <c:v>25.14</c:v>
                </c:pt>
                <c:pt idx="7928">
                  <c:v>24.61</c:v>
                </c:pt>
                <c:pt idx="7929">
                  <c:v>25.17</c:v>
                </c:pt>
                <c:pt idx="7930">
                  <c:v>24.69</c:v>
                </c:pt>
                <c:pt idx="7931">
                  <c:v>24.32</c:v>
                </c:pt>
                <c:pt idx="7932">
                  <c:v>24.64</c:v>
                </c:pt>
                <c:pt idx="7933">
                  <c:v>24.88</c:v>
                </c:pt>
                <c:pt idx="7934">
                  <c:v>25.01</c:v>
                </c:pt>
                <c:pt idx="7935">
                  <c:v>25.16</c:v>
                </c:pt>
                <c:pt idx="7936">
                  <c:v>25.22</c:v>
                </c:pt>
                <c:pt idx="7937">
                  <c:v>25.19</c:v>
                </c:pt>
                <c:pt idx="7938">
                  <c:v>24.82</c:v>
                </c:pt>
                <c:pt idx="7939">
                  <c:v>25.27</c:v>
                </c:pt>
                <c:pt idx="7940">
                  <c:v>25.35</c:v>
                </c:pt>
                <c:pt idx="7941">
                  <c:v>25.3</c:v>
                </c:pt>
                <c:pt idx="7942">
                  <c:v>25.15</c:v>
                </c:pt>
                <c:pt idx="7943">
                  <c:v>25.19</c:v>
                </c:pt>
                <c:pt idx="7944">
                  <c:v>25.32</c:v>
                </c:pt>
                <c:pt idx="7945">
                  <c:v>25.1</c:v>
                </c:pt>
                <c:pt idx="7946">
                  <c:v>25.32</c:v>
                </c:pt>
                <c:pt idx="7947">
                  <c:v>25.13</c:v>
                </c:pt>
                <c:pt idx="7948">
                  <c:v>25.25</c:v>
                </c:pt>
                <c:pt idx="7949">
                  <c:v>24.74</c:v>
                </c:pt>
                <c:pt idx="7950">
                  <c:v>24.6</c:v>
                </c:pt>
                <c:pt idx="7951">
                  <c:v>24.73</c:v>
                </c:pt>
                <c:pt idx="7952">
                  <c:v>24.36</c:v>
                </c:pt>
                <c:pt idx="7953">
                  <c:v>24.81</c:v>
                </c:pt>
                <c:pt idx="7954">
                  <c:v>24.9</c:v>
                </c:pt>
                <c:pt idx="7955">
                  <c:v>24.7</c:v>
                </c:pt>
                <c:pt idx="7956">
                  <c:v>24.74</c:v>
                </c:pt>
                <c:pt idx="7957">
                  <c:v>24.59</c:v>
                </c:pt>
                <c:pt idx="7958">
                  <c:v>24.69</c:v>
                </c:pt>
                <c:pt idx="7959">
                  <c:v>24.79</c:v>
                </c:pt>
                <c:pt idx="7960">
                  <c:v>24.83</c:v>
                </c:pt>
                <c:pt idx="7961">
                  <c:v>24.68</c:v>
                </c:pt>
                <c:pt idx="7962">
                  <c:v>25.05</c:v>
                </c:pt>
                <c:pt idx="7963">
                  <c:v>24.79</c:v>
                </c:pt>
                <c:pt idx="7964">
                  <c:v>24.82</c:v>
                </c:pt>
                <c:pt idx="7965">
                  <c:v>25.2</c:v>
                </c:pt>
                <c:pt idx="7966">
                  <c:v>25.25</c:v>
                </c:pt>
                <c:pt idx="7967">
                  <c:v>24.95</c:v>
                </c:pt>
                <c:pt idx="7968">
                  <c:v>25.26</c:v>
                </c:pt>
                <c:pt idx="7969">
                  <c:v>25.73</c:v>
                </c:pt>
                <c:pt idx="7970">
                  <c:v>25.41</c:v>
                </c:pt>
                <c:pt idx="7971">
                  <c:v>24.93</c:v>
                </c:pt>
                <c:pt idx="7972">
                  <c:v>24.97</c:v>
                </c:pt>
                <c:pt idx="7973">
                  <c:v>25.22</c:v>
                </c:pt>
                <c:pt idx="7974">
                  <c:v>25.15</c:v>
                </c:pt>
                <c:pt idx="7975">
                  <c:v>25.06</c:v>
                </c:pt>
                <c:pt idx="7976">
                  <c:v>25</c:v>
                </c:pt>
                <c:pt idx="7977">
                  <c:v>25.2</c:v>
                </c:pt>
                <c:pt idx="7978">
                  <c:v>24.93</c:v>
                </c:pt>
                <c:pt idx="7979">
                  <c:v>24.87</c:v>
                </c:pt>
                <c:pt idx="7980">
                  <c:v>25</c:v>
                </c:pt>
                <c:pt idx="7981">
                  <c:v>24.88</c:v>
                </c:pt>
                <c:pt idx="7982">
                  <c:v>25.01</c:v>
                </c:pt>
                <c:pt idx="7983">
                  <c:v>24.85</c:v>
                </c:pt>
                <c:pt idx="7984">
                  <c:v>24.94</c:v>
                </c:pt>
                <c:pt idx="7985">
                  <c:v>24.91</c:v>
                </c:pt>
                <c:pt idx="7986">
                  <c:v>24.83</c:v>
                </c:pt>
                <c:pt idx="7987">
                  <c:v>25</c:v>
                </c:pt>
                <c:pt idx="7988">
                  <c:v>24.56</c:v>
                </c:pt>
                <c:pt idx="7989">
                  <c:v>25.02</c:v>
                </c:pt>
                <c:pt idx="7990">
                  <c:v>25.05</c:v>
                </c:pt>
                <c:pt idx="7991">
                  <c:v>25.02</c:v>
                </c:pt>
                <c:pt idx="7992">
                  <c:v>25.23</c:v>
                </c:pt>
                <c:pt idx="7993">
                  <c:v>24.91</c:v>
                </c:pt>
                <c:pt idx="7994">
                  <c:v>24.62</c:v>
                </c:pt>
                <c:pt idx="7995">
                  <c:v>25.44</c:v>
                </c:pt>
                <c:pt idx="7996">
                  <c:v>25.57</c:v>
                </c:pt>
                <c:pt idx="7997">
                  <c:v>25.47</c:v>
                </c:pt>
                <c:pt idx="7998">
                  <c:v>24.39</c:v>
                </c:pt>
                <c:pt idx="7999">
                  <c:v>25.21</c:v>
                </c:pt>
                <c:pt idx="8000">
                  <c:v>25.45</c:v>
                </c:pt>
                <c:pt idx="8001">
                  <c:v>25.32</c:v>
                </c:pt>
                <c:pt idx="8002">
                  <c:v>25.05</c:v>
                </c:pt>
                <c:pt idx="8003">
                  <c:v>25.04</c:v>
                </c:pt>
                <c:pt idx="8004">
                  <c:v>25.08</c:v>
                </c:pt>
                <c:pt idx="8005">
                  <c:v>25.54</c:v>
                </c:pt>
                <c:pt idx="8006">
                  <c:v>25.38</c:v>
                </c:pt>
                <c:pt idx="8007">
                  <c:v>25.3</c:v>
                </c:pt>
                <c:pt idx="8008">
                  <c:v>25.01</c:v>
                </c:pt>
                <c:pt idx="8009">
                  <c:v>25.08</c:v>
                </c:pt>
                <c:pt idx="8010">
                  <c:v>25.24</c:v>
                </c:pt>
                <c:pt idx="8011">
                  <c:v>25.56</c:v>
                </c:pt>
                <c:pt idx="8012">
                  <c:v>25.67</c:v>
                </c:pt>
                <c:pt idx="8013">
                  <c:v>25.67</c:v>
                </c:pt>
                <c:pt idx="8014">
                  <c:v>25.78</c:v>
                </c:pt>
                <c:pt idx="8015">
                  <c:v>25.36</c:v>
                </c:pt>
                <c:pt idx="8016">
                  <c:v>25.21</c:v>
                </c:pt>
                <c:pt idx="8017">
                  <c:v>24.54</c:v>
                </c:pt>
                <c:pt idx="8018">
                  <c:v>25.71</c:v>
                </c:pt>
                <c:pt idx="8019">
                  <c:v>25.88</c:v>
                </c:pt>
                <c:pt idx="8020">
                  <c:v>26.29</c:v>
                </c:pt>
                <c:pt idx="8021">
                  <c:v>26.36</c:v>
                </c:pt>
                <c:pt idx="8022">
                  <c:v>26.13</c:v>
                </c:pt>
                <c:pt idx="8023">
                  <c:v>26.28</c:v>
                </c:pt>
                <c:pt idx="8024">
                  <c:v>25.99</c:v>
                </c:pt>
                <c:pt idx="8025">
                  <c:v>26.27</c:v>
                </c:pt>
                <c:pt idx="8026">
                  <c:v>26.37</c:v>
                </c:pt>
                <c:pt idx="8027">
                  <c:v>26.23</c:v>
                </c:pt>
                <c:pt idx="8028">
                  <c:v>25.61</c:v>
                </c:pt>
                <c:pt idx="8029">
                  <c:v>26.14</c:v>
                </c:pt>
                <c:pt idx="8030">
                  <c:v>26.07</c:v>
                </c:pt>
                <c:pt idx="8031">
                  <c:v>25.38</c:v>
                </c:pt>
                <c:pt idx="8032">
                  <c:v>24.29</c:v>
                </c:pt>
                <c:pt idx="8033">
                  <c:v>25.31</c:v>
                </c:pt>
                <c:pt idx="8034">
                  <c:v>25.57</c:v>
                </c:pt>
                <c:pt idx="8035">
                  <c:v>25.69</c:v>
                </c:pt>
                <c:pt idx="8036">
                  <c:v>25.92</c:v>
                </c:pt>
                <c:pt idx="8037">
                  <c:v>26.23</c:v>
                </c:pt>
                <c:pt idx="8038">
                  <c:v>26.34</c:v>
                </c:pt>
                <c:pt idx="8039">
                  <c:v>26.51</c:v>
                </c:pt>
                <c:pt idx="8040">
                  <c:v>26.62</c:v>
                </c:pt>
                <c:pt idx="8041">
                  <c:v>26.28</c:v>
                </c:pt>
                <c:pt idx="8042">
                  <c:v>26.437000000000001</c:v>
                </c:pt>
                <c:pt idx="8043">
                  <c:v>26.596</c:v>
                </c:pt>
                <c:pt idx="8044">
                  <c:v>26.524999999999999</c:v>
                </c:pt>
                <c:pt idx="8045">
                  <c:v>26.7</c:v>
                </c:pt>
                <c:pt idx="8046">
                  <c:v>26.317</c:v>
                </c:pt>
                <c:pt idx="8047">
                  <c:v>26.568999999999999</c:v>
                </c:pt>
                <c:pt idx="8048">
                  <c:v>26.788</c:v>
                </c:pt>
                <c:pt idx="8049">
                  <c:v>26.001000000000001</c:v>
                </c:pt>
                <c:pt idx="8050">
                  <c:v>25.05</c:v>
                </c:pt>
                <c:pt idx="8051">
                  <c:v>25.097999999999999</c:v>
                </c:pt>
                <c:pt idx="8052">
                  <c:v>25.56</c:v>
                </c:pt>
                <c:pt idx="8053">
                  <c:v>26.561</c:v>
                </c:pt>
                <c:pt idx="8054">
                  <c:v>26.541</c:v>
                </c:pt>
                <c:pt idx="8055">
                  <c:v>26.423999999999999</c:v>
                </c:pt>
                <c:pt idx="8056">
                  <c:v>25.382999999999999</c:v>
                </c:pt>
                <c:pt idx="8057">
                  <c:v>26.952999999999999</c:v>
                </c:pt>
                <c:pt idx="8058">
                  <c:v>25.815999999999999</c:v>
                </c:pt>
                <c:pt idx="8059">
                  <c:v>24.864000000000001</c:v>
                </c:pt>
                <c:pt idx="8060">
                  <c:v>25.213000000000001</c:v>
                </c:pt>
                <c:pt idx="8061">
                  <c:v>24.815000000000001</c:v>
                </c:pt>
                <c:pt idx="8062">
                  <c:v>25.908000000000001</c:v>
                </c:pt>
                <c:pt idx="8063">
                  <c:v>26.061</c:v>
                </c:pt>
                <c:pt idx="8064">
                  <c:v>26.413</c:v>
                </c:pt>
                <c:pt idx="8065">
                  <c:v>25.875</c:v>
                </c:pt>
                <c:pt idx="8066">
                  <c:v>26.529</c:v>
                </c:pt>
                <c:pt idx="8067">
                  <c:v>25.725999999999999</c:v>
                </c:pt>
                <c:pt idx="8068">
                  <c:v>25.908999999999999</c:v>
                </c:pt>
                <c:pt idx="8069">
                  <c:v>26.363</c:v>
                </c:pt>
                <c:pt idx="8070">
                  <c:v>26.021000000000001</c:v>
                </c:pt>
                <c:pt idx="8071">
                  <c:v>26.113</c:v>
                </c:pt>
                <c:pt idx="8072">
                  <c:v>26.422999999999998</c:v>
                </c:pt>
                <c:pt idx="8073">
                  <c:v>25.77</c:v>
                </c:pt>
                <c:pt idx="8074">
                  <c:v>26.541</c:v>
                </c:pt>
                <c:pt idx="8075">
                  <c:v>26.817</c:v>
                </c:pt>
                <c:pt idx="8076">
                  <c:v>26.698</c:v>
                </c:pt>
                <c:pt idx="8077">
                  <c:v>25.603000000000002</c:v>
                </c:pt>
                <c:pt idx="8078">
                  <c:v>25.184000000000001</c:v>
                </c:pt>
                <c:pt idx="8079">
                  <c:v>25.992999999999999</c:v>
                </c:pt>
                <c:pt idx="8080">
                  <c:v>26.742999999999999</c:v>
                </c:pt>
                <c:pt idx="8081">
                  <c:v>26.311</c:v>
                </c:pt>
                <c:pt idx="8082">
                  <c:v>25.434000000000001</c:v>
                </c:pt>
                <c:pt idx="8083">
                  <c:v>25.809000000000001</c:v>
                </c:pt>
                <c:pt idx="8084">
                  <c:v>25.864000000000001</c:v>
                </c:pt>
                <c:pt idx="8085">
                  <c:v>25.454000000000001</c:v>
                </c:pt>
                <c:pt idx="8086">
                  <c:v>26.664000000000001</c:v>
                </c:pt>
                <c:pt idx="8087">
                  <c:v>26.907</c:v>
                </c:pt>
                <c:pt idx="8088">
                  <c:v>27.178000000000001</c:v>
                </c:pt>
                <c:pt idx="8089">
                  <c:v>27.481999999999999</c:v>
                </c:pt>
                <c:pt idx="8090">
                  <c:v>27.718</c:v>
                </c:pt>
                <c:pt idx="8091">
                  <c:v>27.257000000000001</c:v>
                </c:pt>
                <c:pt idx="8092">
                  <c:v>27.048999999999999</c:v>
                </c:pt>
                <c:pt idx="8093">
                  <c:v>25.774000000000001</c:v>
                </c:pt>
                <c:pt idx="8094">
                  <c:v>27.071999999999999</c:v>
                </c:pt>
                <c:pt idx="8095">
                  <c:v>27.065000000000001</c:v>
                </c:pt>
                <c:pt idx="8096">
                  <c:v>26.783999999999999</c:v>
                </c:pt>
                <c:pt idx="8097">
                  <c:v>24.568999999999999</c:v>
                </c:pt>
                <c:pt idx="8098">
                  <c:v>26.004999999999999</c:v>
                </c:pt>
                <c:pt idx="8099">
                  <c:v>25.134</c:v>
                </c:pt>
                <c:pt idx="8100">
                  <c:v>26.437999999999999</c:v>
                </c:pt>
                <c:pt idx="8101">
                  <c:v>26.08</c:v>
                </c:pt>
                <c:pt idx="8102">
                  <c:v>25.138999999999999</c:v>
                </c:pt>
                <c:pt idx="8103">
                  <c:v>25.28</c:v>
                </c:pt>
                <c:pt idx="8104">
                  <c:v>25.646999999999998</c:v>
                </c:pt>
                <c:pt idx="8105">
                  <c:v>25.684000000000001</c:v>
                </c:pt>
                <c:pt idx="8106">
                  <c:v>26.504999999999999</c:v>
                </c:pt>
                <c:pt idx="8107">
                  <c:v>26.012</c:v>
                </c:pt>
                <c:pt idx="8108">
                  <c:v>25.663</c:v>
                </c:pt>
                <c:pt idx="8109">
                  <c:v>26.100999999999999</c:v>
                </c:pt>
                <c:pt idx="8110">
                  <c:v>25.78</c:v>
                </c:pt>
                <c:pt idx="8111">
                  <c:v>25.158999999999999</c:v>
                </c:pt>
                <c:pt idx="8112">
                  <c:v>24.699000000000002</c:v>
                </c:pt>
                <c:pt idx="8113">
                  <c:v>25.369</c:v>
                </c:pt>
                <c:pt idx="8114">
                  <c:v>25.523</c:v>
                </c:pt>
                <c:pt idx="8115">
                  <c:v>25.2</c:v>
                </c:pt>
                <c:pt idx="8116">
                  <c:v>23.971</c:v>
                </c:pt>
                <c:pt idx="8117">
                  <c:v>24.51</c:v>
                </c:pt>
                <c:pt idx="8118">
                  <c:v>24.943000000000001</c:v>
                </c:pt>
                <c:pt idx="8119">
                  <c:v>26.484000000000002</c:v>
                </c:pt>
                <c:pt idx="8120">
                  <c:v>26.466999999999999</c:v>
                </c:pt>
                <c:pt idx="8121">
                  <c:v>26.827999999999999</c:v>
                </c:pt>
                <c:pt idx="8122">
                  <c:v>26.893000000000001</c:v>
                </c:pt>
                <c:pt idx="8123">
                  <c:v>26.794</c:v>
                </c:pt>
                <c:pt idx="8124">
                  <c:v>26.135999999999999</c:v>
                </c:pt>
                <c:pt idx="8125">
                  <c:v>23.919</c:v>
                </c:pt>
                <c:pt idx="8126">
                  <c:v>25.062999999999999</c:v>
                </c:pt>
                <c:pt idx="8127">
                  <c:v>24.172999999999998</c:v>
                </c:pt>
                <c:pt idx="8128">
                  <c:v>23.972999999999999</c:v>
                </c:pt>
                <c:pt idx="8129">
                  <c:v>24.350999999999999</c:v>
                </c:pt>
                <c:pt idx="8130">
                  <c:v>26.437999999999999</c:v>
                </c:pt>
                <c:pt idx="8131">
                  <c:v>26.428999999999998</c:v>
                </c:pt>
                <c:pt idx="8132">
                  <c:v>25.844999999999999</c:v>
                </c:pt>
                <c:pt idx="8133">
                  <c:v>25.617999999999999</c:v>
                </c:pt>
                <c:pt idx="8134">
                  <c:v>25.681000000000001</c:v>
                </c:pt>
                <c:pt idx="8135">
                  <c:v>25.966999999999999</c:v>
                </c:pt>
                <c:pt idx="8136">
                  <c:v>24.751999999999999</c:v>
                </c:pt>
                <c:pt idx="8137">
                  <c:v>25.995999999999999</c:v>
                </c:pt>
                <c:pt idx="8138">
                  <c:v>25.629000000000001</c:v>
                </c:pt>
                <c:pt idx="8139">
                  <c:v>24.83</c:v>
                </c:pt>
                <c:pt idx="8140">
                  <c:v>26.053000000000001</c:v>
                </c:pt>
                <c:pt idx="8141">
                  <c:v>26.478999999999999</c:v>
                </c:pt>
                <c:pt idx="8142">
                  <c:v>26.366</c:v>
                </c:pt>
                <c:pt idx="8143">
                  <c:v>27.071999999999999</c:v>
                </c:pt>
                <c:pt idx="8144">
                  <c:v>26.881</c:v>
                </c:pt>
                <c:pt idx="8145">
                  <c:v>25.254000000000001</c:v>
                </c:pt>
                <c:pt idx="8146">
                  <c:v>26.193999999999999</c:v>
                </c:pt>
                <c:pt idx="8147">
                  <c:v>24.99</c:v>
                </c:pt>
                <c:pt idx="8148">
                  <c:v>23.907</c:v>
                </c:pt>
                <c:pt idx="8149">
                  <c:v>24.684000000000001</c:v>
                </c:pt>
                <c:pt idx="8150">
                  <c:v>25.431000000000001</c:v>
                </c:pt>
                <c:pt idx="8151">
                  <c:v>26.631</c:v>
                </c:pt>
                <c:pt idx="8152">
                  <c:v>25.303999999999998</c:v>
                </c:pt>
                <c:pt idx="8153">
                  <c:v>26.518999999999998</c:v>
                </c:pt>
                <c:pt idx="8154">
                  <c:v>25.405999999999999</c:v>
                </c:pt>
                <c:pt idx="8155">
                  <c:v>26.440999999999999</c:v>
                </c:pt>
                <c:pt idx="8156">
                  <c:v>26.667999999999999</c:v>
                </c:pt>
                <c:pt idx="8157">
                  <c:v>24.613</c:v>
                </c:pt>
                <c:pt idx="8158">
                  <c:v>25.193000000000001</c:v>
                </c:pt>
                <c:pt idx="8159">
                  <c:v>25.946999999999999</c:v>
                </c:pt>
                <c:pt idx="8160">
                  <c:v>27.164999999999999</c:v>
                </c:pt>
                <c:pt idx="8161">
                  <c:v>25.327999999999999</c:v>
                </c:pt>
                <c:pt idx="8162">
                  <c:v>25.384</c:v>
                </c:pt>
                <c:pt idx="8163">
                  <c:v>24.704999999999998</c:v>
                </c:pt>
                <c:pt idx="8164">
                  <c:v>26.09</c:v>
                </c:pt>
                <c:pt idx="8165">
                  <c:v>25.856000000000002</c:v>
                </c:pt>
                <c:pt idx="8166">
                  <c:v>25.681999999999999</c:v>
                </c:pt>
                <c:pt idx="8167">
                  <c:v>25.486000000000001</c:v>
                </c:pt>
                <c:pt idx="8168">
                  <c:v>25.097000000000001</c:v>
                </c:pt>
                <c:pt idx="8169">
                  <c:v>25.06</c:v>
                </c:pt>
                <c:pt idx="8170">
                  <c:v>25.574000000000002</c:v>
                </c:pt>
                <c:pt idx="8171">
                  <c:v>25.388000000000002</c:v>
                </c:pt>
                <c:pt idx="8172">
                  <c:v>25.094000000000001</c:v>
                </c:pt>
                <c:pt idx="8173">
                  <c:v>26.023</c:v>
                </c:pt>
                <c:pt idx="8174">
                  <c:v>25.949000000000002</c:v>
                </c:pt>
                <c:pt idx="8175">
                  <c:v>25.488</c:v>
                </c:pt>
                <c:pt idx="8176">
                  <c:v>25.568999999999999</c:v>
                </c:pt>
                <c:pt idx="8177">
                  <c:v>24.651</c:v>
                </c:pt>
                <c:pt idx="8178">
                  <c:v>25.777999999999999</c:v>
                </c:pt>
                <c:pt idx="8179">
                  <c:v>24.376000000000001</c:v>
                </c:pt>
                <c:pt idx="8180">
                  <c:v>25.25</c:v>
                </c:pt>
                <c:pt idx="8181">
                  <c:v>26.082000000000001</c:v>
                </c:pt>
                <c:pt idx="8182">
                  <c:v>25.332999999999998</c:v>
                </c:pt>
                <c:pt idx="8183">
                  <c:v>24.66</c:v>
                </c:pt>
                <c:pt idx="8184">
                  <c:v>25.228000000000002</c:v>
                </c:pt>
                <c:pt idx="8185">
                  <c:v>25.942</c:v>
                </c:pt>
                <c:pt idx="8186">
                  <c:v>26.077999999999999</c:v>
                </c:pt>
                <c:pt idx="8187">
                  <c:v>26.664999999999999</c:v>
                </c:pt>
                <c:pt idx="8188">
                  <c:v>26.175999999999998</c:v>
                </c:pt>
                <c:pt idx="8189">
                  <c:v>26.593</c:v>
                </c:pt>
                <c:pt idx="8190">
                  <c:v>26.236000000000001</c:v>
                </c:pt>
                <c:pt idx="8191">
                  <c:v>26.38</c:v>
                </c:pt>
                <c:pt idx="8192">
                  <c:v>26.63</c:v>
                </c:pt>
                <c:pt idx="8193">
                  <c:v>25.498999999999999</c:v>
                </c:pt>
                <c:pt idx="8194">
                  <c:v>23.773</c:v>
                </c:pt>
                <c:pt idx="8195">
                  <c:v>25.937000000000001</c:v>
                </c:pt>
                <c:pt idx="8196">
                  <c:v>25.4</c:v>
                </c:pt>
                <c:pt idx="8197">
                  <c:v>25.96</c:v>
                </c:pt>
                <c:pt idx="8198">
                  <c:v>26.027999999999999</c:v>
                </c:pt>
                <c:pt idx="8199">
                  <c:v>25.783999999999999</c:v>
                </c:pt>
                <c:pt idx="8200">
                  <c:v>25.094000000000001</c:v>
                </c:pt>
                <c:pt idx="8201">
                  <c:v>26.344999999999999</c:v>
                </c:pt>
                <c:pt idx="8202">
                  <c:v>26.274999999999999</c:v>
                </c:pt>
                <c:pt idx="8203">
                  <c:v>25.992000000000001</c:v>
                </c:pt>
                <c:pt idx="8204">
                  <c:v>25.553000000000001</c:v>
                </c:pt>
                <c:pt idx="8205">
                  <c:v>25.091000000000001</c:v>
                </c:pt>
                <c:pt idx="8206">
                  <c:v>25.312999999999999</c:v>
                </c:pt>
                <c:pt idx="8207">
                  <c:v>25.236999999999998</c:v>
                </c:pt>
                <c:pt idx="8208">
                  <c:v>25.103999999999999</c:v>
                </c:pt>
                <c:pt idx="8209">
                  <c:v>25.838000000000001</c:v>
                </c:pt>
                <c:pt idx="8210">
                  <c:v>25.637</c:v>
                </c:pt>
                <c:pt idx="8211">
                  <c:v>24.234999999999999</c:v>
                </c:pt>
                <c:pt idx="8212">
                  <c:v>24.677</c:v>
                </c:pt>
                <c:pt idx="8213">
                  <c:v>25.550999999999998</c:v>
                </c:pt>
                <c:pt idx="8214">
                  <c:v>24.361000000000001</c:v>
                </c:pt>
                <c:pt idx="8215">
                  <c:v>25.282</c:v>
                </c:pt>
                <c:pt idx="8216">
                  <c:v>24.785</c:v>
                </c:pt>
                <c:pt idx="8217">
                  <c:v>25.117000000000001</c:v>
                </c:pt>
                <c:pt idx="8218">
                  <c:v>25.539000000000001</c:v>
                </c:pt>
                <c:pt idx="8219">
                  <c:v>25.67</c:v>
                </c:pt>
                <c:pt idx="8220">
                  <c:v>25.507999999999999</c:v>
                </c:pt>
                <c:pt idx="8221">
                  <c:v>26.123000000000001</c:v>
                </c:pt>
                <c:pt idx="8222">
                  <c:v>25.582000000000001</c:v>
                </c:pt>
                <c:pt idx="8223">
                  <c:v>24.913</c:v>
                </c:pt>
                <c:pt idx="8224">
                  <c:v>25.388999999999999</c:v>
                </c:pt>
                <c:pt idx="8225">
                  <c:v>25.991</c:v>
                </c:pt>
                <c:pt idx="8226">
                  <c:v>24.22</c:v>
                </c:pt>
                <c:pt idx="8227">
                  <c:v>23.876999999999999</c:v>
                </c:pt>
                <c:pt idx="8228">
                  <c:v>25.010999999999999</c:v>
                </c:pt>
                <c:pt idx="8229">
                  <c:v>25.494</c:v>
                </c:pt>
                <c:pt idx="8230">
                  <c:v>24.628</c:v>
                </c:pt>
                <c:pt idx="8231">
                  <c:v>25.62</c:v>
                </c:pt>
                <c:pt idx="8232">
                  <c:v>25.69</c:v>
                </c:pt>
                <c:pt idx="8233">
                  <c:v>27.044</c:v>
                </c:pt>
                <c:pt idx="8234">
                  <c:v>26.617000000000001</c:v>
                </c:pt>
                <c:pt idx="8235">
                  <c:v>24.497</c:v>
                </c:pt>
                <c:pt idx="8236">
                  <c:v>24.856000000000002</c:v>
                </c:pt>
                <c:pt idx="8237">
                  <c:v>24.379000000000001</c:v>
                </c:pt>
                <c:pt idx="8238">
                  <c:v>24.405999999999999</c:v>
                </c:pt>
                <c:pt idx="8239">
                  <c:v>24.934999999999999</c:v>
                </c:pt>
                <c:pt idx="8240">
                  <c:v>24.971</c:v>
                </c:pt>
                <c:pt idx="8241">
                  <c:v>25.158000000000001</c:v>
                </c:pt>
                <c:pt idx="8242">
                  <c:v>25.056000000000001</c:v>
                </c:pt>
                <c:pt idx="8243">
                  <c:v>25.271999999999998</c:v>
                </c:pt>
                <c:pt idx="8244">
                  <c:v>24.960999999999999</c:v>
                </c:pt>
                <c:pt idx="8245">
                  <c:v>25.338000000000001</c:v>
                </c:pt>
                <c:pt idx="8246">
                  <c:v>25.731000000000002</c:v>
                </c:pt>
                <c:pt idx="8247">
                  <c:v>25.2</c:v>
                </c:pt>
                <c:pt idx="8248">
                  <c:v>25.643999999999998</c:v>
                </c:pt>
                <c:pt idx="8249">
                  <c:v>25.805</c:v>
                </c:pt>
                <c:pt idx="8250">
                  <c:v>25.966000000000001</c:v>
                </c:pt>
                <c:pt idx="8251">
                  <c:v>25.898</c:v>
                </c:pt>
                <c:pt idx="8252">
                  <c:v>27.212</c:v>
                </c:pt>
                <c:pt idx="8253">
                  <c:v>25.811</c:v>
                </c:pt>
                <c:pt idx="8254">
                  <c:v>25.22</c:v>
                </c:pt>
                <c:pt idx="8255">
                  <c:v>26.196000000000002</c:v>
                </c:pt>
                <c:pt idx="8256">
                  <c:v>26.027999999999999</c:v>
                </c:pt>
                <c:pt idx="8257">
                  <c:v>25.216000000000001</c:v>
                </c:pt>
                <c:pt idx="8258">
                  <c:v>25.161999999999999</c:v>
                </c:pt>
                <c:pt idx="8259">
                  <c:v>24.116</c:v>
                </c:pt>
                <c:pt idx="8260">
                  <c:v>24.309000000000001</c:v>
                </c:pt>
                <c:pt idx="8261">
                  <c:v>25.01</c:v>
                </c:pt>
                <c:pt idx="8262">
                  <c:v>25.193999999999999</c:v>
                </c:pt>
                <c:pt idx="8263">
                  <c:v>25.391999999999999</c:v>
                </c:pt>
                <c:pt idx="8264">
                  <c:v>25.8</c:v>
                </c:pt>
                <c:pt idx="8265">
                  <c:v>26.382000000000001</c:v>
                </c:pt>
                <c:pt idx="8266">
                  <c:v>25.175999999999998</c:v>
                </c:pt>
                <c:pt idx="8267">
                  <c:v>25.945</c:v>
                </c:pt>
                <c:pt idx="8268">
                  <c:v>25.495999999999999</c:v>
                </c:pt>
                <c:pt idx="8269">
                  <c:v>24.358000000000001</c:v>
                </c:pt>
                <c:pt idx="8270">
                  <c:v>25.010999999999999</c:v>
                </c:pt>
                <c:pt idx="8271">
                  <c:v>24.704000000000001</c:v>
                </c:pt>
                <c:pt idx="8272">
                  <c:v>24.795000000000002</c:v>
                </c:pt>
                <c:pt idx="8273">
                  <c:v>25.448</c:v>
                </c:pt>
                <c:pt idx="8274">
                  <c:v>25.259</c:v>
                </c:pt>
                <c:pt idx="8275">
                  <c:v>24.731999999999999</c:v>
                </c:pt>
                <c:pt idx="8276">
                  <c:v>26.503</c:v>
                </c:pt>
                <c:pt idx="8277">
                  <c:v>25.754000000000001</c:v>
                </c:pt>
                <c:pt idx="8278">
                  <c:v>24.934000000000001</c:v>
                </c:pt>
                <c:pt idx="8279">
                  <c:v>25.045000000000002</c:v>
                </c:pt>
                <c:pt idx="8280">
                  <c:v>25.748000000000001</c:v>
                </c:pt>
                <c:pt idx="8281">
                  <c:v>26.206</c:v>
                </c:pt>
                <c:pt idx="8282">
                  <c:v>26.109000000000002</c:v>
                </c:pt>
                <c:pt idx="8283">
                  <c:v>26.149000000000001</c:v>
                </c:pt>
                <c:pt idx="8284">
                  <c:v>26.417999999999999</c:v>
                </c:pt>
                <c:pt idx="8285">
                  <c:v>25.905000000000001</c:v>
                </c:pt>
                <c:pt idx="8286">
                  <c:v>25.158000000000001</c:v>
                </c:pt>
                <c:pt idx="8287">
                  <c:v>25.445</c:v>
                </c:pt>
                <c:pt idx="8288">
                  <c:v>25.553999999999998</c:v>
                </c:pt>
                <c:pt idx="8289">
                  <c:v>25.533000000000001</c:v>
                </c:pt>
                <c:pt idx="8290">
                  <c:v>25.079000000000001</c:v>
                </c:pt>
                <c:pt idx="8291">
                  <c:v>25.152999999999999</c:v>
                </c:pt>
                <c:pt idx="8292">
                  <c:v>24.975000000000001</c:v>
                </c:pt>
                <c:pt idx="8293">
                  <c:v>24.866</c:v>
                </c:pt>
                <c:pt idx="8294">
                  <c:v>25.038</c:v>
                </c:pt>
                <c:pt idx="8295">
                  <c:v>25.548999999999999</c:v>
                </c:pt>
                <c:pt idx="8296">
                  <c:v>25.678999999999998</c:v>
                </c:pt>
                <c:pt idx="8297">
                  <c:v>25.297999999999998</c:v>
                </c:pt>
                <c:pt idx="8298">
                  <c:v>25.667000000000002</c:v>
                </c:pt>
                <c:pt idx="8299">
                  <c:v>25.384</c:v>
                </c:pt>
                <c:pt idx="8300">
                  <c:v>25.300999999999998</c:v>
                </c:pt>
                <c:pt idx="8301">
                  <c:v>25.536999999999999</c:v>
                </c:pt>
                <c:pt idx="8302">
                  <c:v>25.684000000000001</c:v>
                </c:pt>
                <c:pt idx="8303">
                  <c:v>25.542999999999999</c:v>
                </c:pt>
                <c:pt idx="8304">
                  <c:v>25.67</c:v>
                </c:pt>
                <c:pt idx="8305">
                  <c:v>25.530999999999999</c:v>
                </c:pt>
                <c:pt idx="8306">
                  <c:v>25.370999999999999</c:v>
                </c:pt>
                <c:pt idx="8307">
                  <c:v>25.85</c:v>
                </c:pt>
                <c:pt idx="8308">
                  <c:v>25.564</c:v>
                </c:pt>
                <c:pt idx="8309">
                  <c:v>25.523</c:v>
                </c:pt>
                <c:pt idx="8310">
                  <c:v>25.141999999999999</c:v>
                </c:pt>
                <c:pt idx="8311">
                  <c:v>25.388999999999999</c:v>
                </c:pt>
                <c:pt idx="8312">
                  <c:v>25.545999999999999</c:v>
                </c:pt>
                <c:pt idx="8313">
                  <c:v>25.545000000000002</c:v>
                </c:pt>
                <c:pt idx="8314">
                  <c:v>25.518999999999998</c:v>
                </c:pt>
                <c:pt idx="8315">
                  <c:v>25.138000000000002</c:v>
                </c:pt>
                <c:pt idx="8316">
                  <c:v>25.497</c:v>
                </c:pt>
                <c:pt idx="8317">
                  <c:v>25.692</c:v>
                </c:pt>
                <c:pt idx="8318">
                  <c:v>25.527999999999999</c:v>
                </c:pt>
                <c:pt idx="8319">
                  <c:v>25.521999999999998</c:v>
                </c:pt>
                <c:pt idx="8320">
                  <c:v>25.87</c:v>
                </c:pt>
                <c:pt idx="8321">
                  <c:v>25.867999999999999</c:v>
                </c:pt>
                <c:pt idx="8322">
                  <c:v>25.815999999999999</c:v>
                </c:pt>
                <c:pt idx="8323">
                  <c:v>25.783999999999999</c:v>
                </c:pt>
                <c:pt idx="8324">
                  <c:v>25.721</c:v>
                </c:pt>
                <c:pt idx="8325">
                  <c:v>25.75</c:v>
                </c:pt>
                <c:pt idx="8326">
                  <c:v>25.873999999999999</c:v>
                </c:pt>
                <c:pt idx="8327">
                  <c:v>25.795999999999999</c:v>
                </c:pt>
                <c:pt idx="8328">
                  <c:v>25.844000000000001</c:v>
                </c:pt>
                <c:pt idx="8329">
                  <c:v>25.609000000000002</c:v>
                </c:pt>
                <c:pt idx="8330">
                  <c:v>25.484999999999999</c:v>
                </c:pt>
                <c:pt idx="8331">
                  <c:v>25.725000000000001</c:v>
                </c:pt>
                <c:pt idx="8332">
                  <c:v>24.841999999999999</c:v>
                </c:pt>
                <c:pt idx="8333">
                  <c:v>26.018999999999998</c:v>
                </c:pt>
                <c:pt idx="8334">
                  <c:v>26.286000000000001</c:v>
                </c:pt>
                <c:pt idx="8335">
                  <c:v>26.507000000000001</c:v>
                </c:pt>
                <c:pt idx="8336">
                  <c:v>26.084</c:v>
                </c:pt>
                <c:pt idx="8337">
                  <c:v>26.206</c:v>
                </c:pt>
                <c:pt idx="8338">
                  <c:v>26.056999999999999</c:v>
                </c:pt>
                <c:pt idx="8339">
                  <c:v>25.87</c:v>
                </c:pt>
                <c:pt idx="8340">
                  <c:v>26.056000000000001</c:v>
                </c:pt>
                <c:pt idx="8341">
                  <c:v>25.919</c:v>
                </c:pt>
                <c:pt idx="8342">
                  <c:v>25.279</c:v>
                </c:pt>
                <c:pt idx="8343">
                  <c:v>24.838999999999999</c:v>
                </c:pt>
                <c:pt idx="8344">
                  <c:v>25.811</c:v>
                </c:pt>
                <c:pt idx="8345">
                  <c:v>25.962</c:v>
                </c:pt>
                <c:pt idx="8346">
                  <c:v>25.959</c:v>
                </c:pt>
                <c:pt idx="8347">
                  <c:v>25.704999999999998</c:v>
                </c:pt>
                <c:pt idx="8348">
                  <c:v>26.097000000000001</c:v>
                </c:pt>
                <c:pt idx="8349">
                  <c:v>26.361000000000001</c:v>
                </c:pt>
                <c:pt idx="8350">
                  <c:v>26.670999999999999</c:v>
                </c:pt>
                <c:pt idx="8351">
                  <c:v>26.277999999999999</c:v>
                </c:pt>
                <c:pt idx="8352">
                  <c:v>26.263999999999999</c:v>
                </c:pt>
                <c:pt idx="8353">
                  <c:v>26.163</c:v>
                </c:pt>
                <c:pt idx="8354">
                  <c:v>26.76</c:v>
                </c:pt>
                <c:pt idx="8355">
                  <c:v>26.623000000000001</c:v>
                </c:pt>
                <c:pt idx="8356">
                  <c:v>26.35</c:v>
                </c:pt>
                <c:pt idx="8357">
                  <c:v>26.459</c:v>
                </c:pt>
                <c:pt idx="8358">
                  <c:v>26.251999999999999</c:v>
                </c:pt>
                <c:pt idx="8359">
                  <c:v>26.513999999999999</c:v>
                </c:pt>
                <c:pt idx="8360">
                  <c:v>26.382999999999999</c:v>
                </c:pt>
                <c:pt idx="8361">
                  <c:v>26.863</c:v>
                </c:pt>
                <c:pt idx="8362">
                  <c:v>26.588000000000001</c:v>
                </c:pt>
                <c:pt idx="8363">
                  <c:v>26.353999999999999</c:v>
                </c:pt>
                <c:pt idx="8364">
                  <c:v>25.954000000000001</c:v>
                </c:pt>
                <c:pt idx="8365">
                  <c:v>25.88</c:v>
                </c:pt>
                <c:pt idx="8366">
                  <c:v>26.286000000000001</c:v>
                </c:pt>
                <c:pt idx="8367">
                  <c:v>26.626999999999999</c:v>
                </c:pt>
                <c:pt idx="8368">
                  <c:v>26.344000000000001</c:v>
                </c:pt>
                <c:pt idx="8369">
                  <c:v>26.446000000000002</c:v>
                </c:pt>
                <c:pt idx="8370">
                  <c:v>26.167999999999999</c:v>
                </c:pt>
                <c:pt idx="8371">
                  <c:v>26.789000000000001</c:v>
                </c:pt>
                <c:pt idx="8372">
                  <c:v>26.861000000000001</c:v>
                </c:pt>
                <c:pt idx="8373">
                  <c:v>26.370999999999999</c:v>
                </c:pt>
                <c:pt idx="8374">
                  <c:v>25.963000000000001</c:v>
                </c:pt>
                <c:pt idx="8375">
                  <c:v>26.994</c:v>
                </c:pt>
                <c:pt idx="8376">
                  <c:v>25.635999999999999</c:v>
                </c:pt>
                <c:pt idx="8377">
                  <c:v>26.241</c:v>
                </c:pt>
                <c:pt idx="8378">
                  <c:v>24.9</c:v>
                </c:pt>
                <c:pt idx="8379">
                  <c:v>26.091000000000001</c:v>
                </c:pt>
                <c:pt idx="8380">
                  <c:v>27.061</c:v>
                </c:pt>
                <c:pt idx="8381">
                  <c:v>26.154</c:v>
                </c:pt>
                <c:pt idx="8382">
                  <c:v>27.024000000000001</c:v>
                </c:pt>
                <c:pt idx="8383">
                  <c:v>27.501000000000001</c:v>
                </c:pt>
                <c:pt idx="8384">
                  <c:v>27.797000000000001</c:v>
                </c:pt>
                <c:pt idx="8385">
                  <c:v>27.285</c:v>
                </c:pt>
                <c:pt idx="8386">
                  <c:v>24.690999999999999</c:v>
                </c:pt>
                <c:pt idx="8387">
                  <c:v>25.323</c:v>
                </c:pt>
                <c:pt idx="8388">
                  <c:v>26.271999999999998</c:v>
                </c:pt>
                <c:pt idx="8389">
                  <c:v>25.349</c:v>
                </c:pt>
                <c:pt idx="8390">
                  <c:v>25.63</c:v>
                </c:pt>
                <c:pt idx="8391">
                  <c:v>25.827000000000002</c:v>
                </c:pt>
                <c:pt idx="8392">
                  <c:v>25.059000000000001</c:v>
                </c:pt>
                <c:pt idx="8393">
                  <c:v>26.138999999999999</c:v>
                </c:pt>
                <c:pt idx="8394">
                  <c:v>26.648</c:v>
                </c:pt>
                <c:pt idx="8395">
                  <c:v>26.228000000000002</c:v>
                </c:pt>
                <c:pt idx="8396">
                  <c:v>26.722999999999999</c:v>
                </c:pt>
                <c:pt idx="8397">
                  <c:v>26.940999999999999</c:v>
                </c:pt>
                <c:pt idx="8398">
                  <c:v>27.209</c:v>
                </c:pt>
                <c:pt idx="8399">
                  <c:v>25.814</c:v>
                </c:pt>
                <c:pt idx="8400">
                  <c:v>24.623999999999999</c:v>
                </c:pt>
                <c:pt idx="8401">
                  <c:v>24.53</c:v>
                </c:pt>
                <c:pt idx="8402">
                  <c:v>25.603999999999999</c:v>
                </c:pt>
                <c:pt idx="8403">
                  <c:v>25.788</c:v>
                </c:pt>
                <c:pt idx="8404">
                  <c:v>26.742000000000001</c:v>
                </c:pt>
                <c:pt idx="8405">
                  <c:v>25.193000000000001</c:v>
                </c:pt>
                <c:pt idx="8406">
                  <c:v>26.379000000000001</c:v>
                </c:pt>
                <c:pt idx="8407">
                  <c:v>26.608000000000001</c:v>
                </c:pt>
                <c:pt idx="8408">
                  <c:v>24.952000000000002</c:v>
                </c:pt>
                <c:pt idx="8409">
                  <c:v>25.709</c:v>
                </c:pt>
                <c:pt idx="8410">
                  <c:v>25.925999999999998</c:v>
                </c:pt>
                <c:pt idx="8411">
                  <c:v>25.800999999999998</c:v>
                </c:pt>
                <c:pt idx="8412">
                  <c:v>26.655999999999999</c:v>
                </c:pt>
                <c:pt idx="8413">
                  <c:v>25.353999999999999</c:v>
                </c:pt>
                <c:pt idx="8414">
                  <c:v>26.091000000000001</c:v>
                </c:pt>
                <c:pt idx="8415">
                  <c:v>26.951000000000001</c:v>
                </c:pt>
                <c:pt idx="8416">
                  <c:v>25.177</c:v>
                </c:pt>
                <c:pt idx="8417">
                  <c:v>24.516999999999999</c:v>
                </c:pt>
                <c:pt idx="8418">
                  <c:v>24.376999999999999</c:v>
                </c:pt>
                <c:pt idx="8419">
                  <c:v>25.451000000000001</c:v>
                </c:pt>
                <c:pt idx="8420">
                  <c:v>24.966999999999999</c:v>
                </c:pt>
                <c:pt idx="8421">
                  <c:v>24.398</c:v>
                </c:pt>
                <c:pt idx="8422">
                  <c:v>25.068000000000001</c:v>
                </c:pt>
                <c:pt idx="8423">
                  <c:v>25.126999999999999</c:v>
                </c:pt>
                <c:pt idx="8424">
                  <c:v>23.966000000000001</c:v>
                </c:pt>
                <c:pt idx="8425">
                  <c:v>25.384</c:v>
                </c:pt>
                <c:pt idx="8426">
                  <c:v>26.158000000000001</c:v>
                </c:pt>
                <c:pt idx="8427">
                  <c:v>25.478999999999999</c:v>
                </c:pt>
                <c:pt idx="8428">
                  <c:v>24.358000000000001</c:v>
                </c:pt>
                <c:pt idx="8429">
                  <c:v>25.564</c:v>
                </c:pt>
                <c:pt idx="8430">
                  <c:v>25.552</c:v>
                </c:pt>
                <c:pt idx="8431">
                  <c:v>24.393999999999998</c:v>
                </c:pt>
                <c:pt idx="8432">
                  <c:v>25.521000000000001</c:v>
                </c:pt>
                <c:pt idx="8433">
                  <c:v>24.719000000000001</c:v>
                </c:pt>
                <c:pt idx="8434">
                  <c:v>24.707000000000001</c:v>
                </c:pt>
                <c:pt idx="8435">
                  <c:v>26.146999999999998</c:v>
                </c:pt>
                <c:pt idx="8436">
                  <c:v>26.651</c:v>
                </c:pt>
                <c:pt idx="8437">
                  <c:v>25.498000000000001</c:v>
                </c:pt>
                <c:pt idx="8438">
                  <c:v>25.733000000000001</c:v>
                </c:pt>
                <c:pt idx="8439">
                  <c:v>26.206</c:v>
                </c:pt>
                <c:pt idx="8440">
                  <c:v>25.405999999999999</c:v>
                </c:pt>
                <c:pt idx="8441">
                  <c:v>25.21</c:v>
                </c:pt>
                <c:pt idx="8442">
                  <c:v>24.706</c:v>
                </c:pt>
                <c:pt idx="8443">
                  <c:v>25.244</c:v>
                </c:pt>
                <c:pt idx="8444">
                  <c:v>24.613</c:v>
                </c:pt>
                <c:pt idx="8445">
                  <c:v>25.565000000000001</c:v>
                </c:pt>
                <c:pt idx="8446">
                  <c:v>25.812000000000001</c:v>
                </c:pt>
                <c:pt idx="8447">
                  <c:v>25.986999999999998</c:v>
                </c:pt>
                <c:pt idx="8448">
                  <c:v>25.963000000000001</c:v>
                </c:pt>
                <c:pt idx="8449">
                  <c:v>26.327999999999999</c:v>
                </c:pt>
                <c:pt idx="8450">
                  <c:v>27.173999999999999</c:v>
                </c:pt>
                <c:pt idx="8451">
                  <c:v>26.760999999999999</c:v>
                </c:pt>
                <c:pt idx="8452">
                  <c:v>26.896000000000001</c:v>
                </c:pt>
                <c:pt idx="8453">
                  <c:v>26.498000000000001</c:v>
                </c:pt>
                <c:pt idx="8454">
                  <c:v>26.611000000000001</c:v>
                </c:pt>
                <c:pt idx="8455">
                  <c:v>26.271999999999998</c:v>
                </c:pt>
                <c:pt idx="8456">
                  <c:v>25.076000000000001</c:v>
                </c:pt>
                <c:pt idx="8457">
                  <c:v>25.058</c:v>
                </c:pt>
                <c:pt idx="8458">
                  <c:v>25.922000000000001</c:v>
                </c:pt>
                <c:pt idx="8459">
                  <c:v>26.09</c:v>
                </c:pt>
                <c:pt idx="8460">
                  <c:v>24.55</c:v>
                </c:pt>
                <c:pt idx="8461">
                  <c:v>25.753</c:v>
                </c:pt>
                <c:pt idx="8462">
                  <c:v>25.960999999999999</c:v>
                </c:pt>
                <c:pt idx="8463">
                  <c:v>25.574999999999999</c:v>
                </c:pt>
                <c:pt idx="8464">
                  <c:v>24.515000000000001</c:v>
                </c:pt>
                <c:pt idx="8465">
                  <c:v>25.431999999999999</c:v>
                </c:pt>
                <c:pt idx="8466">
                  <c:v>24.463999999999999</c:v>
                </c:pt>
                <c:pt idx="8467">
                  <c:v>25.152999999999999</c:v>
                </c:pt>
                <c:pt idx="8468">
                  <c:v>25.971</c:v>
                </c:pt>
                <c:pt idx="8469">
                  <c:v>24.96</c:v>
                </c:pt>
                <c:pt idx="8470">
                  <c:v>24.956</c:v>
                </c:pt>
                <c:pt idx="8471">
                  <c:v>25.221</c:v>
                </c:pt>
                <c:pt idx="8472">
                  <c:v>26.167000000000002</c:v>
                </c:pt>
                <c:pt idx="8473">
                  <c:v>25.31</c:v>
                </c:pt>
                <c:pt idx="8474">
                  <c:v>25.940999999999999</c:v>
                </c:pt>
                <c:pt idx="8475">
                  <c:v>25.948</c:v>
                </c:pt>
                <c:pt idx="8476">
                  <c:v>24.59</c:v>
                </c:pt>
                <c:pt idx="8477">
                  <c:v>25.183</c:v>
                </c:pt>
                <c:pt idx="8478">
                  <c:v>26.091999999999999</c:v>
                </c:pt>
                <c:pt idx="8479">
                  <c:v>25.259</c:v>
                </c:pt>
                <c:pt idx="8480">
                  <c:v>24.876999999999999</c:v>
                </c:pt>
                <c:pt idx="8481">
                  <c:v>25.367000000000001</c:v>
                </c:pt>
                <c:pt idx="8482">
                  <c:v>25.869</c:v>
                </c:pt>
                <c:pt idx="8483">
                  <c:v>25.861000000000001</c:v>
                </c:pt>
                <c:pt idx="8484">
                  <c:v>25.747</c:v>
                </c:pt>
                <c:pt idx="8485">
                  <c:v>25.63</c:v>
                </c:pt>
                <c:pt idx="8486">
                  <c:v>26.408000000000001</c:v>
                </c:pt>
                <c:pt idx="8487">
                  <c:v>26.861000000000001</c:v>
                </c:pt>
                <c:pt idx="8488">
                  <c:v>26.131</c:v>
                </c:pt>
                <c:pt idx="8489">
                  <c:v>24.92</c:v>
                </c:pt>
                <c:pt idx="8490">
                  <c:v>25.286000000000001</c:v>
                </c:pt>
                <c:pt idx="8491">
                  <c:v>25.786000000000001</c:v>
                </c:pt>
                <c:pt idx="8492">
                  <c:v>26.466999999999999</c:v>
                </c:pt>
                <c:pt idx="8493">
                  <c:v>27.021000000000001</c:v>
                </c:pt>
                <c:pt idx="8494">
                  <c:v>26.135999999999999</c:v>
                </c:pt>
                <c:pt idx="8495">
                  <c:v>25.934000000000001</c:v>
                </c:pt>
                <c:pt idx="8496">
                  <c:v>26.062999999999999</c:v>
                </c:pt>
                <c:pt idx="8497">
                  <c:v>26.065999999999999</c:v>
                </c:pt>
                <c:pt idx="8498">
                  <c:v>26.449000000000002</c:v>
                </c:pt>
                <c:pt idx="8499">
                  <c:v>26.114999999999998</c:v>
                </c:pt>
                <c:pt idx="8500">
                  <c:v>25.812000000000001</c:v>
                </c:pt>
                <c:pt idx="8501">
                  <c:v>26.003</c:v>
                </c:pt>
                <c:pt idx="8502">
                  <c:v>25.975000000000001</c:v>
                </c:pt>
                <c:pt idx="8503">
                  <c:v>25.146000000000001</c:v>
                </c:pt>
                <c:pt idx="8504">
                  <c:v>25.125</c:v>
                </c:pt>
                <c:pt idx="8505">
                  <c:v>26.169</c:v>
                </c:pt>
                <c:pt idx="8506">
                  <c:v>24.963999999999999</c:v>
                </c:pt>
                <c:pt idx="8507">
                  <c:v>25.033000000000001</c:v>
                </c:pt>
                <c:pt idx="8508">
                  <c:v>26.459</c:v>
                </c:pt>
                <c:pt idx="8509">
                  <c:v>24.36</c:v>
                </c:pt>
                <c:pt idx="8510">
                  <c:v>24.59</c:v>
                </c:pt>
                <c:pt idx="8511">
                  <c:v>25.326000000000001</c:v>
                </c:pt>
                <c:pt idx="8512">
                  <c:v>23.747</c:v>
                </c:pt>
                <c:pt idx="8513">
                  <c:v>25.481999999999999</c:v>
                </c:pt>
                <c:pt idx="8514">
                  <c:v>25.666</c:v>
                </c:pt>
                <c:pt idx="8515">
                  <c:v>25.152999999999999</c:v>
                </c:pt>
                <c:pt idx="8516">
                  <c:v>25.568000000000001</c:v>
                </c:pt>
                <c:pt idx="8517">
                  <c:v>25.576000000000001</c:v>
                </c:pt>
                <c:pt idx="8518">
                  <c:v>25.13</c:v>
                </c:pt>
                <c:pt idx="8519">
                  <c:v>25.628</c:v>
                </c:pt>
                <c:pt idx="8520">
                  <c:v>25.16</c:v>
                </c:pt>
                <c:pt idx="8521">
                  <c:v>25.96</c:v>
                </c:pt>
                <c:pt idx="8522">
                  <c:v>26.856999999999999</c:v>
                </c:pt>
                <c:pt idx="8523">
                  <c:v>25.745999999999999</c:v>
                </c:pt>
                <c:pt idx="8524">
                  <c:v>25.347999999999999</c:v>
                </c:pt>
                <c:pt idx="8525">
                  <c:v>24.957999999999998</c:v>
                </c:pt>
                <c:pt idx="8526">
                  <c:v>24.471</c:v>
                </c:pt>
                <c:pt idx="8527">
                  <c:v>25.69</c:v>
                </c:pt>
                <c:pt idx="8528">
                  <c:v>26.189</c:v>
                </c:pt>
                <c:pt idx="8529">
                  <c:v>25.422000000000001</c:v>
                </c:pt>
                <c:pt idx="8530">
                  <c:v>24.116</c:v>
                </c:pt>
                <c:pt idx="8531">
                  <c:v>24.72</c:v>
                </c:pt>
                <c:pt idx="8532">
                  <c:v>24.747</c:v>
                </c:pt>
                <c:pt idx="8533">
                  <c:v>25.629000000000001</c:v>
                </c:pt>
                <c:pt idx="8534">
                  <c:v>25.963000000000001</c:v>
                </c:pt>
                <c:pt idx="8535">
                  <c:v>26.091999999999999</c:v>
                </c:pt>
                <c:pt idx="8536">
                  <c:v>25.716999999999999</c:v>
                </c:pt>
                <c:pt idx="8537">
                  <c:v>25.619</c:v>
                </c:pt>
                <c:pt idx="8538">
                  <c:v>25.834</c:v>
                </c:pt>
                <c:pt idx="8539">
                  <c:v>26.324999999999999</c:v>
                </c:pt>
                <c:pt idx="8540">
                  <c:v>26.82</c:v>
                </c:pt>
                <c:pt idx="8541">
                  <c:v>25.391999999999999</c:v>
                </c:pt>
                <c:pt idx="8542">
                  <c:v>25.623999999999999</c:v>
                </c:pt>
                <c:pt idx="8543">
                  <c:v>24.928999999999998</c:v>
                </c:pt>
                <c:pt idx="8544">
                  <c:v>24.63</c:v>
                </c:pt>
                <c:pt idx="8545">
                  <c:v>24.923999999999999</c:v>
                </c:pt>
                <c:pt idx="8546">
                  <c:v>24.35</c:v>
                </c:pt>
                <c:pt idx="8547">
                  <c:v>24.934999999999999</c:v>
                </c:pt>
                <c:pt idx="8548">
                  <c:v>25.396999999999998</c:v>
                </c:pt>
                <c:pt idx="8549">
                  <c:v>25.036999999999999</c:v>
                </c:pt>
                <c:pt idx="8550">
                  <c:v>25.414999999999999</c:v>
                </c:pt>
                <c:pt idx="8551">
                  <c:v>25.367999999999999</c:v>
                </c:pt>
                <c:pt idx="8552">
                  <c:v>25.991</c:v>
                </c:pt>
                <c:pt idx="8553">
                  <c:v>26.007000000000001</c:v>
                </c:pt>
                <c:pt idx="8554">
                  <c:v>25.184999999999999</c:v>
                </c:pt>
                <c:pt idx="8555">
                  <c:v>24.937999999999999</c:v>
                </c:pt>
                <c:pt idx="8556">
                  <c:v>25.111000000000001</c:v>
                </c:pt>
                <c:pt idx="8557">
                  <c:v>23.585000000000001</c:v>
                </c:pt>
                <c:pt idx="8558">
                  <c:v>23.443000000000001</c:v>
                </c:pt>
                <c:pt idx="8559">
                  <c:v>24.533000000000001</c:v>
                </c:pt>
                <c:pt idx="8560">
                  <c:v>24.716999999999999</c:v>
                </c:pt>
                <c:pt idx="8561">
                  <c:v>24.873999999999999</c:v>
                </c:pt>
                <c:pt idx="8562">
                  <c:v>23.943999999999999</c:v>
                </c:pt>
                <c:pt idx="8563">
                  <c:v>24.466000000000001</c:v>
                </c:pt>
                <c:pt idx="8564">
                  <c:v>23.858000000000001</c:v>
                </c:pt>
                <c:pt idx="8565">
                  <c:v>25.094000000000001</c:v>
                </c:pt>
                <c:pt idx="8566">
                  <c:v>25.603999999999999</c:v>
                </c:pt>
                <c:pt idx="8567">
                  <c:v>25.802</c:v>
                </c:pt>
                <c:pt idx="8568">
                  <c:v>25.56</c:v>
                </c:pt>
                <c:pt idx="8569">
                  <c:v>24.273</c:v>
                </c:pt>
                <c:pt idx="8570">
                  <c:v>25.094000000000001</c:v>
                </c:pt>
                <c:pt idx="8571">
                  <c:v>24.001999999999999</c:v>
                </c:pt>
                <c:pt idx="8572">
                  <c:v>25.035</c:v>
                </c:pt>
                <c:pt idx="8573">
                  <c:v>24.745999999999999</c:v>
                </c:pt>
                <c:pt idx="8574">
                  <c:v>23.617999999999999</c:v>
                </c:pt>
                <c:pt idx="8575">
                  <c:v>23.713999999999999</c:v>
                </c:pt>
                <c:pt idx="8576">
                  <c:v>24.692</c:v>
                </c:pt>
                <c:pt idx="8577">
                  <c:v>25.707000000000001</c:v>
                </c:pt>
                <c:pt idx="8578">
                  <c:v>26.088000000000001</c:v>
                </c:pt>
                <c:pt idx="8579">
                  <c:v>25.120999999999999</c:v>
                </c:pt>
                <c:pt idx="8580">
                  <c:v>25.507999999999999</c:v>
                </c:pt>
                <c:pt idx="8581">
                  <c:v>24.873999999999999</c:v>
                </c:pt>
                <c:pt idx="8582">
                  <c:v>24.542000000000002</c:v>
                </c:pt>
                <c:pt idx="8583">
                  <c:v>25.158000000000001</c:v>
                </c:pt>
                <c:pt idx="8584">
                  <c:v>25.821000000000002</c:v>
                </c:pt>
                <c:pt idx="8585">
                  <c:v>25.648</c:v>
                </c:pt>
                <c:pt idx="8586">
                  <c:v>25.736000000000001</c:v>
                </c:pt>
                <c:pt idx="8587">
                  <c:v>25.492000000000001</c:v>
                </c:pt>
                <c:pt idx="8588">
                  <c:v>25.029</c:v>
                </c:pt>
                <c:pt idx="8589">
                  <c:v>24.873000000000001</c:v>
                </c:pt>
                <c:pt idx="8590">
                  <c:v>25.419</c:v>
                </c:pt>
                <c:pt idx="8591">
                  <c:v>26.116</c:v>
                </c:pt>
                <c:pt idx="8592">
                  <c:v>26.184000000000001</c:v>
                </c:pt>
                <c:pt idx="8593">
                  <c:v>26.099</c:v>
                </c:pt>
                <c:pt idx="8594">
                  <c:v>25.67</c:v>
                </c:pt>
                <c:pt idx="8595">
                  <c:v>25.957999999999998</c:v>
                </c:pt>
                <c:pt idx="8596">
                  <c:v>25.814</c:v>
                </c:pt>
                <c:pt idx="8597">
                  <c:v>25.79</c:v>
                </c:pt>
                <c:pt idx="8598">
                  <c:v>23.309000000000001</c:v>
                </c:pt>
                <c:pt idx="8599">
                  <c:v>24.611999999999998</c:v>
                </c:pt>
                <c:pt idx="8600">
                  <c:v>23.713999999999999</c:v>
                </c:pt>
                <c:pt idx="8601">
                  <c:v>23.555</c:v>
                </c:pt>
                <c:pt idx="8602">
                  <c:v>23.846</c:v>
                </c:pt>
                <c:pt idx="8603">
                  <c:v>24.311</c:v>
                </c:pt>
                <c:pt idx="8604">
                  <c:v>24.692</c:v>
                </c:pt>
                <c:pt idx="8653">
                  <c:v>25.533000000000001</c:v>
                </c:pt>
                <c:pt idx="8654">
                  <c:v>25.832999999999998</c:v>
                </c:pt>
                <c:pt idx="8655">
                  <c:v>25.608000000000001</c:v>
                </c:pt>
                <c:pt idx="8656">
                  <c:v>25.257000000000001</c:v>
                </c:pt>
                <c:pt idx="8657">
                  <c:v>24.960999999999999</c:v>
                </c:pt>
                <c:pt idx="8658">
                  <c:v>24.722999999999999</c:v>
                </c:pt>
                <c:pt idx="8659">
                  <c:v>24.622</c:v>
                </c:pt>
                <c:pt idx="8660">
                  <c:v>25.187999999999999</c:v>
                </c:pt>
                <c:pt idx="8661">
                  <c:v>23.306000000000001</c:v>
                </c:pt>
                <c:pt idx="8662">
                  <c:v>24.594999999999999</c:v>
                </c:pt>
                <c:pt idx="8663">
                  <c:v>25.609000000000002</c:v>
                </c:pt>
                <c:pt idx="8664">
                  <c:v>25.599</c:v>
                </c:pt>
                <c:pt idx="8665">
                  <c:v>25.196999999999999</c:v>
                </c:pt>
                <c:pt idx="8666">
                  <c:v>24.888999999999999</c:v>
                </c:pt>
                <c:pt idx="8667">
                  <c:v>25.003</c:v>
                </c:pt>
                <c:pt idx="8668">
                  <c:v>24.675000000000001</c:v>
                </c:pt>
                <c:pt idx="8669">
                  <c:v>24.951000000000001</c:v>
                </c:pt>
                <c:pt idx="8670">
                  <c:v>25.097000000000001</c:v>
                </c:pt>
                <c:pt idx="8671">
                  <c:v>25.506</c:v>
                </c:pt>
                <c:pt idx="8672">
                  <c:v>25.620999999999999</c:v>
                </c:pt>
                <c:pt idx="8673">
                  <c:v>25.498000000000001</c:v>
                </c:pt>
                <c:pt idx="8674">
                  <c:v>25.245999999999999</c:v>
                </c:pt>
                <c:pt idx="8675">
                  <c:v>24.713000000000001</c:v>
                </c:pt>
                <c:pt idx="8676">
                  <c:v>24.943000000000001</c:v>
                </c:pt>
                <c:pt idx="8677">
                  <c:v>25.504999999999999</c:v>
                </c:pt>
                <c:pt idx="8678">
                  <c:v>25.22</c:v>
                </c:pt>
                <c:pt idx="8679">
                  <c:v>25.207999999999998</c:v>
                </c:pt>
                <c:pt idx="8680">
                  <c:v>25.387</c:v>
                </c:pt>
                <c:pt idx="8681">
                  <c:v>25.114999999999998</c:v>
                </c:pt>
                <c:pt idx="8682">
                  <c:v>25.263000000000002</c:v>
                </c:pt>
                <c:pt idx="8683">
                  <c:v>25.08</c:v>
                </c:pt>
                <c:pt idx="8684">
                  <c:v>25.341000000000001</c:v>
                </c:pt>
                <c:pt idx="8685">
                  <c:v>25.210999999999999</c:v>
                </c:pt>
                <c:pt idx="8686">
                  <c:v>25.186</c:v>
                </c:pt>
                <c:pt idx="8687">
                  <c:v>24.844999999999999</c:v>
                </c:pt>
                <c:pt idx="8688">
                  <c:v>25.102</c:v>
                </c:pt>
                <c:pt idx="8689">
                  <c:v>24.986000000000001</c:v>
                </c:pt>
                <c:pt idx="8690">
                  <c:v>25.132999999999999</c:v>
                </c:pt>
                <c:pt idx="8691">
                  <c:v>24.844000000000001</c:v>
                </c:pt>
                <c:pt idx="8692">
                  <c:v>25.175999999999998</c:v>
                </c:pt>
                <c:pt idx="8693">
                  <c:v>24.151</c:v>
                </c:pt>
                <c:pt idx="8694">
                  <c:v>24.937000000000001</c:v>
                </c:pt>
                <c:pt idx="8695">
                  <c:v>24.353999999999999</c:v>
                </c:pt>
                <c:pt idx="8696">
                  <c:v>25.140999999999998</c:v>
                </c:pt>
                <c:pt idx="8697">
                  <c:v>25.234000000000002</c:v>
                </c:pt>
                <c:pt idx="8698">
                  <c:v>25.193000000000001</c:v>
                </c:pt>
                <c:pt idx="8699">
                  <c:v>24.367999999999999</c:v>
                </c:pt>
                <c:pt idx="8700">
                  <c:v>25.166</c:v>
                </c:pt>
                <c:pt idx="8701">
                  <c:v>25.056999999999999</c:v>
                </c:pt>
                <c:pt idx="8702">
                  <c:v>24.608000000000001</c:v>
                </c:pt>
                <c:pt idx="8703">
                  <c:v>25.131</c:v>
                </c:pt>
                <c:pt idx="8704">
                  <c:v>25.192</c:v>
                </c:pt>
                <c:pt idx="8705">
                  <c:v>24.882000000000001</c:v>
                </c:pt>
                <c:pt idx="8706">
                  <c:v>25.07</c:v>
                </c:pt>
                <c:pt idx="8707">
                  <c:v>25.079000000000001</c:v>
                </c:pt>
                <c:pt idx="8708">
                  <c:v>25.495000000000001</c:v>
                </c:pt>
                <c:pt idx="8709">
                  <c:v>25.379000000000001</c:v>
                </c:pt>
                <c:pt idx="8710">
                  <c:v>25.396999999999998</c:v>
                </c:pt>
                <c:pt idx="8711">
                  <c:v>25.196999999999999</c:v>
                </c:pt>
                <c:pt idx="8712">
                  <c:v>25.448</c:v>
                </c:pt>
                <c:pt idx="8713">
                  <c:v>25.042999999999999</c:v>
                </c:pt>
                <c:pt idx="8714">
                  <c:v>24.978999999999999</c:v>
                </c:pt>
                <c:pt idx="8715">
                  <c:v>25.007000000000001</c:v>
                </c:pt>
                <c:pt idx="8716">
                  <c:v>24.824000000000002</c:v>
                </c:pt>
                <c:pt idx="8717">
                  <c:v>24.638999999999999</c:v>
                </c:pt>
                <c:pt idx="8718">
                  <c:v>24.241</c:v>
                </c:pt>
                <c:pt idx="8719">
                  <c:v>24.367999999999999</c:v>
                </c:pt>
                <c:pt idx="8720">
                  <c:v>25.233000000000001</c:v>
                </c:pt>
                <c:pt idx="8721">
                  <c:v>25.321000000000002</c:v>
                </c:pt>
                <c:pt idx="8722">
                  <c:v>24.99</c:v>
                </c:pt>
                <c:pt idx="8723">
                  <c:v>24.716999999999999</c:v>
                </c:pt>
                <c:pt idx="8724">
                  <c:v>25.024000000000001</c:v>
                </c:pt>
                <c:pt idx="8725">
                  <c:v>24.946000000000002</c:v>
                </c:pt>
                <c:pt idx="8726">
                  <c:v>25.148</c:v>
                </c:pt>
                <c:pt idx="8727">
                  <c:v>25.042000000000002</c:v>
                </c:pt>
                <c:pt idx="8728">
                  <c:v>24.337</c:v>
                </c:pt>
                <c:pt idx="8729">
                  <c:v>24.952999999999999</c:v>
                </c:pt>
                <c:pt idx="8730">
                  <c:v>24.378</c:v>
                </c:pt>
                <c:pt idx="8731">
                  <c:v>25.343</c:v>
                </c:pt>
                <c:pt idx="8732">
                  <c:v>25.167000000000002</c:v>
                </c:pt>
                <c:pt idx="8733">
                  <c:v>25.423999999999999</c:v>
                </c:pt>
                <c:pt idx="8734">
                  <c:v>25.135999999999999</c:v>
                </c:pt>
                <c:pt idx="8735">
                  <c:v>25.42</c:v>
                </c:pt>
                <c:pt idx="8736">
                  <c:v>25.667000000000002</c:v>
                </c:pt>
                <c:pt idx="8737">
                  <c:v>25.573</c:v>
                </c:pt>
                <c:pt idx="8738">
                  <c:v>25.401</c:v>
                </c:pt>
                <c:pt idx="8739">
                  <c:v>25.324999999999999</c:v>
                </c:pt>
                <c:pt idx="8740">
                  <c:v>25.631</c:v>
                </c:pt>
                <c:pt idx="8741">
                  <c:v>25.794</c:v>
                </c:pt>
                <c:pt idx="8742">
                  <c:v>25.872</c:v>
                </c:pt>
                <c:pt idx="8743">
                  <c:v>25.436</c:v>
                </c:pt>
                <c:pt idx="8744">
                  <c:v>25.172999999999998</c:v>
                </c:pt>
                <c:pt idx="8745">
                  <c:v>24.952000000000002</c:v>
                </c:pt>
                <c:pt idx="8746">
                  <c:v>24.571999999999999</c:v>
                </c:pt>
                <c:pt idx="8747">
                  <c:v>25.033000000000001</c:v>
                </c:pt>
                <c:pt idx="8748">
                  <c:v>24.233000000000001</c:v>
                </c:pt>
                <c:pt idx="8749">
                  <c:v>25.234999999999999</c:v>
                </c:pt>
                <c:pt idx="8750">
                  <c:v>25.626999999999999</c:v>
                </c:pt>
                <c:pt idx="8751">
                  <c:v>24.606999999999999</c:v>
                </c:pt>
                <c:pt idx="8752">
                  <c:v>25.533000000000001</c:v>
                </c:pt>
                <c:pt idx="8753">
                  <c:v>25.943000000000001</c:v>
                </c:pt>
                <c:pt idx="8754">
                  <c:v>26.084</c:v>
                </c:pt>
                <c:pt idx="8755">
                  <c:v>26.021000000000001</c:v>
                </c:pt>
                <c:pt idx="8756">
                  <c:v>25.844000000000001</c:v>
                </c:pt>
                <c:pt idx="8757">
                  <c:v>25.734000000000002</c:v>
                </c:pt>
                <c:pt idx="8758">
                  <c:v>24.623999999999999</c:v>
                </c:pt>
                <c:pt idx="8759">
                  <c:v>24.38</c:v>
                </c:pt>
                <c:pt idx="8760">
                  <c:v>24.891999999999999</c:v>
                </c:pt>
                <c:pt idx="8761">
                  <c:v>25.609000000000002</c:v>
                </c:pt>
                <c:pt idx="8762">
                  <c:v>26.219000000000001</c:v>
                </c:pt>
                <c:pt idx="8763">
                  <c:v>26.065999999999999</c:v>
                </c:pt>
                <c:pt idx="8764">
                  <c:v>25.573</c:v>
                </c:pt>
                <c:pt idx="8765">
                  <c:v>25.541</c:v>
                </c:pt>
                <c:pt idx="8766">
                  <c:v>25.686</c:v>
                </c:pt>
                <c:pt idx="8767">
                  <c:v>25.995999999999999</c:v>
                </c:pt>
                <c:pt idx="8768">
                  <c:v>25.731000000000002</c:v>
                </c:pt>
                <c:pt idx="8769">
                  <c:v>25.709</c:v>
                </c:pt>
                <c:pt idx="8770">
                  <c:v>25.398</c:v>
                </c:pt>
                <c:pt idx="8771">
                  <c:v>25.619</c:v>
                </c:pt>
                <c:pt idx="8772">
                  <c:v>24.994</c:v>
                </c:pt>
                <c:pt idx="8773">
                  <c:v>24.640999999999998</c:v>
                </c:pt>
                <c:pt idx="8774">
                  <c:v>24.824000000000002</c:v>
                </c:pt>
                <c:pt idx="8775">
                  <c:v>24.97</c:v>
                </c:pt>
                <c:pt idx="8776">
                  <c:v>25.637</c:v>
                </c:pt>
                <c:pt idx="8777">
                  <c:v>25.605</c:v>
                </c:pt>
                <c:pt idx="8778">
                  <c:v>24.273</c:v>
                </c:pt>
                <c:pt idx="8779">
                  <c:v>24.033000000000001</c:v>
                </c:pt>
                <c:pt idx="8780">
                  <c:v>25.227</c:v>
                </c:pt>
                <c:pt idx="8781">
                  <c:v>25.338000000000001</c:v>
                </c:pt>
                <c:pt idx="8782">
                  <c:v>25.244</c:v>
                </c:pt>
                <c:pt idx="8783">
                  <c:v>25.428999999999998</c:v>
                </c:pt>
                <c:pt idx="8784">
                  <c:v>26.021999999999998</c:v>
                </c:pt>
                <c:pt idx="8785">
                  <c:v>26.108000000000001</c:v>
                </c:pt>
                <c:pt idx="8786">
                  <c:v>26.146000000000001</c:v>
                </c:pt>
                <c:pt idx="8787">
                  <c:v>25.542000000000002</c:v>
                </c:pt>
                <c:pt idx="8788">
                  <c:v>25.8</c:v>
                </c:pt>
                <c:pt idx="8789">
                  <c:v>25.925999999999998</c:v>
                </c:pt>
                <c:pt idx="8790">
                  <c:v>24.754999999999999</c:v>
                </c:pt>
                <c:pt idx="8791">
                  <c:v>24.890999999999998</c:v>
                </c:pt>
                <c:pt idx="8792">
                  <c:v>26.199000000000002</c:v>
                </c:pt>
                <c:pt idx="8793">
                  <c:v>26.741</c:v>
                </c:pt>
                <c:pt idx="8794">
                  <c:v>26.562000000000001</c:v>
                </c:pt>
                <c:pt idx="8795">
                  <c:v>25.091000000000001</c:v>
                </c:pt>
                <c:pt idx="8796">
                  <c:v>24.774000000000001</c:v>
                </c:pt>
                <c:pt idx="8797">
                  <c:v>25.146000000000001</c:v>
                </c:pt>
                <c:pt idx="8798">
                  <c:v>25.492999999999999</c:v>
                </c:pt>
                <c:pt idx="8799">
                  <c:v>25.99</c:v>
                </c:pt>
                <c:pt idx="8800">
                  <c:v>25.085000000000001</c:v>
                </c:pt>
                <c:pt idx="8801">
                  <c:v>24.763999999999999</c:v>
                </c:pt>
                <c:pt idx="8802">
                  <c:v>25.645</c:v>
                </c:pt>
                <c:pt idx="8803">
                  <c:v>25.867000000000001</c:v>
                </c:pt>
                <c:pt idx="8804">
                  <c:v>26.097000000000001</c:v>
                </c:pt>
                <c:pt idx="8805">
                  <c:v>24.303000000000001</c:v>
                </c:pt>
                <c:pt idx="8806">
                  <c:v>24.138999999999999</c:v>
                </c:pt>
                <c:pt idx="8807">
                  <c:v>26.091999999999999</c:v>
                </c:pt>
                <c:pt idx="8808">
                  <c:v>26.356999999999999</c:v>
                </c:pt>
                <c:pt idx="8809">
                  <c:v>24.545999999999999</c:v>
                </c:pt>
                <c:pt idx="8810">
                  <c:v>24.695</c:v>
                </c:pt>
                <c:pt idx="8811">
                  <c:v>24.914000000000001</c:v>
                </c:pt>
                <c:pt idx="8812">
                  <c:v>24.808</c:v>
                </c:pt>
                <c:pt idx="8813">
                  <c:v>25.927</c:v>
                </c:pt>
                <c:pt idx="8814">
                  <c:v>26.253</c:v>
                </c:pt>
                <c:pt idx="8815">
                  <c:v>25.145</c:v>
                </c:pt>
                <c:pt idx="8816">
                  <c:v>25.241</c:v>
                </c:pt>
                <c:pt idx="8817">
                  <c:v>24.940999999999999</c:v>
                </c:pt>
                <c:pt idx="8818">
                  <c:v>25.334</c:v>
                </c:pt>
                <c:pt idx="8819">
                  <c:v>26.242999999999999</c:v>
                </c:pt>
                <c:pt idx="8820">
                  <c:v>25.795999999999999</c:v>
                </c:pt>
                <c:pt idx="8821">
                  <c:v>24.882999999999999</c:v>
                </c:pt>
                <c:pt idx="8822">
                  <c:v>25.091999999999999</c:v>
                </c:pt>
                <c:pt idx="8823">
                  <c:v>25.55</c:v>
                </c:pt>
                <c:pt idx="8824">
                  <c:v>23.757000000000001</c:v>
                </c:pt>
                <c:pt idx="8825">
                  <c:v>25.463999999999999</c:v>
                </c:pt>
                <c:pt idx="8826">
                  <c:v>25.579000000000001</c:v>
                </c:pt>
                <c:pt idx="8827">
                  <c:v>25.956</c:v>
                </c:pt>
                <c:pt idx="8828">
                  <c:v>25.541</c:v>
                </c:pt>
                <c:pt idx="8829">
                  <c:v>25.219000000000001</c:v>
                </c:pt>
                <c:pt idx="8830">
                  <c:v>24.481999999999999</c:v>
                </c:pt>
                <c:pt idx="8831">
                  <c:v>25.565000000000001</c:v>
                </c:pt>
                <c:pt idx="8832">
                  <c:v>25.670999999999999</c:v>
                </c:pt>
                <c:pt idx="8833">
                  <c:v>24.795999999999999</c:v>
                </c:pt>
                <c:pt idx="8834">
                  <c:v>25.087</c:v>
                </c:pt>
                <c:pt idx="8835">
                  <c:v>25.983000000000001</c:v>
                </c:pt>
                <c:pt idx="8836">
                  <c:v>25.265000000000001</c:v>
                </c:pt>
                <c:pt idx="8837">
                  <c:v>25.465</c:v>
                </c:pt>
                <c:pt idx="8838">
                  <c:v>26.029</c:v>
                </c:pt>
                <c:pt idx="8839">
                  <c:v>25.521999999999998</c:v>
                </c:pt>
                <c:pt idx="8840">
                  <c:v>25.818999999999999</c:v>
                </c:pt>
                <c:pt idx="8841">
                  <c:v>26.31</c:v>
                </c:pt>
                <c:pt idx="8842">
                  <c:v>25.199000000000002</c:v>
                </c:pt>
                <c:pt idx="8843">
                  <c:v>24.21</c:v>
                </c:pt>
                <c:pt idx="8844">
                  <c:v>25.483000000000001</c:v>
                </c:pt>
                <c:pt idx="8845">
                  <c:v>25.47</c:v>
                </c:pt>
                <c:pt idx="8846">
                  <c:v>25.31</c:v>
                </c:pt>
                <c:pt idx="8847">
                  <c:v>24.268000000000001</c:v>
                </c:pt>
                <c:pt idx="8848">
                  <c:v>26.222000000000001</c:v>
                </c:pt>
                <c:pt idx="8849">
                  <c:v>25.754999999999999</c:v>
                </c:pt>
                <c:pt idx="8850">
                  <c:v>25.337</c:v>
                </c:pt>
                <c:pt idx="8851">
                  <c:v>25.565999999999999</c:v>
                </c:pt>
                <c:pt idx="8852">
                  <c:v>26.248000000000001</c:v>
                </c:pt>
                <c:pt idx="8853">
                  <c:v>26.434000000000001</c:v>
                </c:pt>
                <c:pt idx="8854">
                  <c:v>26.771999999999998</c:v>
                </c:pt>
                <c:pt idx="8855">
                  <c:v>26.609000000000002</c:v>
                </c:pt>
                <c:pt idx="8856">
                  <c:v>25.792999999999999</c:v>
                </c:pt>
                <c:pt idx="8857">
                  <c:v>24.48</c:v>
                </c:pt>
                <c:pt idx="8858">
                  <c:v>23.713000000000001</c:v>
                </c:pt>
                <c:pt idx="8859">
                  <c:v>24.577999999999999</c:v>
                </c:pt>
                <c:pt idx="8860">
                  <c:v>25.428000000000001</c:v>
                </c:pt>
                <c:pt idx="8861">
                  <c:v>25.492000000000001</c:v>
                </c:pt>
                <c:pt idx="8862">
                  <c:v>25.696999999999999</c:v>
                </c:pt>
                <c:pt idx="8863">
                  <c:v>25.215</c:v>
                </c:pt>
                <c:pt idx="8864">
                  <c:v>25.861000000000001</c:v>
                </c:pt>
                <c:pt idx="8865">
                  <c:v>26.449000000000002</c:v>
                </c:pt>
                <c:pt idx="8866">
                  <c:v>25.666</c:v>
                </c:pt>
                <c:pt idx="8867">
                  <c:v>25.341999999999999</c:v>
                </c:pt>
                <c:pt idx="8868">
                  <c:v>25.844000000000001</c:v>
                </c:pt>
                <c:pt idx="8869">
                  <c:v>25.69</c:v>
                </c:pt>
                <c:pt idx="8870">
                  <c:v>24.879000000000001</c:v>
                </c:pt>
                <c:pt idx="8871">
                  <c:v>24.091000000000001</c:v>
                </c:pt>
                <c:pt idx="8872">
                  <c:v>24.481999999999999</c:v>
                </c:pt>
                <c:pt idx="8873">
                  <c:v>24.497</c:v>
                </c:pt>
                <c:pt idx="8874">
                  <c:v>24.777000000000001</c:v>
                </c:pt>
                <c:pt idx="8875">
                  <c:v>25.274999999999999</c:v>
                </c:pt>
                <c:pt idx="8876">
                  <c:v>25.291</c:v>
                </c:pt>
                <c:pt idx="8877">
                  <c:v>23.965</c:v>
                </c:pt>
                <c:pt idx="8878">
                  <c:v>24.98</c:v>
                </c:pt>
                <c:pt idx="8879">
                  <c:v>25.183</c:v>
                </c:pt>
                <c:pt idx="8880">
                  <c:v>24.643999999999998</c:v>
                </c:pt>
                <c:pt idx="8881">
                  <c:v>25.178999999999998</c:v>
                </c:pt>
                <c:pt idx="8882">
                  <c:v>25.771000000000001</c:v>
                </c:pt>
                <c:pt idx="8883">
                  <c:v>24.952999999999999</c:v>
                </c:pt>
                <c:pt idx="8884">
                  <c:v>24.494</c:v>
                </c:pt>
                <c:pt idx="8885">
                  <c:v>25.44</c:v>
                </c:pt>
                <c:pt idx="8886">
                  <c:v>25.675999999999998</c:v>
                </c:pt>
                <c:pt idx="8887">
                  <c:v>26.167999999999999</c:v>
                </c:pt>
                <c:pt idx="8888">
                  <c:v>24.759</c:v>
                </c:pt>
                <c:pt idx="8889">
                  <c:v>24.481999999999999</c:v>
                </c:pt>
                <c:pt idx="8890">
                  <c:v>24.260999999999999</c:v>
                </c:pt>
                <c:pt idx="8891">
                  <c:v>25.196999999999999</c:v>
                </c:pt>
                <c:pt idx="8892">
                  <c:v>26.081</c:v>
                </c:pt>
                <c:pt idx="8893">
                  <c:v>25.847000000000001</c:v>
                </c:pt>
                <c:pt idx="8894">
                  <c:v>24.704000000000001</c:v>
                </c:pt>
                <c:pt idx="8895">
                  <c:v>23.498999999999999</c:v>
                </c:pt>
                <c:pt idx="8896">
                  <c:v>25.69</c:v>
                </c:pt>
                <c:pt idx="8897">
                  <c:v>26.102</c:v>
                </c:pt>
                <c:pt idx="8898">
                  <c:v>25.975999999999999</c:v>
                </c:pt>
                <c:pt idx="8899">
                  <c:v>25.074000000000002</c:v>
                </c:pt>
                <c:pt idx="8900">
                  <c:v>25.747</c:v>
                </c:pt>
                <c:pt idx="8901">
                  <c:v>24.69</c:v>
                </c:pt>
                <c:pt idx="8902">
                  <c:v>25.291</c:v>
                </c:pt>
                <c:pt idx="8903">
                  <c:v>25.645</c:v>
                </c:pt>
                <c:pt idx="8904">
                  <c:v>25.672000000000001</c:v>
                </c:pt>
                <c:pt idx="8905">
                  <c:v>25.687999999999999</c:v>
                </c:pt>
                <c:pt idx="8906">
                  <c:v>25.702999999999999</c:v>
                </c:pt>
                <c:pt idx="8907">
                  <c:v>24.623999999999999</c:v>
                </c:pt>
                <c:pt idx="8908">
                  <c:v>24.919</c:v>
                </c:pt>
                <c:pt idx="8909">
                  <c:v>25.581</c:v>
                </c:pt>
                <c:pt idx="8910">
                  <c:v>24.353000000000002</c:v>
                </c:pt>
                <c:pt idx="8911">
                  <c:v>25.689</c:v>
                </c:pt>
                <c:pt idx="8912">
                  <c:v>26.202999999999999</c:v>
                </c:pt>
                <c:pt idx="8913">
                  <c:v>25.029</c:v>
                </c:pt>
                <c:pt idx="8914">
                  <c:v>25.303999999999998</c:v>
                </c:pt>
                <c:pt idx="8915">
                  <c:v>25.582000000000001</c:v>
                </c:pt>
                <c:pt idx="8916">
                  <c:v>25.3</c:v>
                </c:pt>
                <c:pt idx="8917">
                  <c:v>24.695</c:v>
                </c:pt>
                <c:pt idx="8918">
                  <c:v>25.225000000000001</c:v>
                </c:pt>
                <c:pt idx="8919">
                  <c:v>24.280999999999999</c:v>
                </c:pt>
                <c:pt idx="8920">
                  <c:v>25.552</c:v>
                </c:pt>
                <c:pt idx="8921">
                  <c:v>25.329000000000001</c:v>
                </c:pt>
                <c:pt idx="8922">
                  <c:v>25.422000000000001</c:v>
                </c:pt>
                <c:pt idx="8923">
                  <c:v>24.302</c:v>
                </c:pt>
                <c:pt idx="8924">
                  <c:v>24.981999999999999</c:v>
                </c:pt>
                <c:pt idx="8925">
                  <c:v>25.254000000000001</c:v>
                </c:pt>
                <c:pt idx="8926">
                  <c:v>25.364000000000001</c:v>
                </c:pt>
                <c:pt idx="8927">
                  <c:v>25.375</c:v>
                </c:pt>
                <c:pt idx="8928">
                  <c:v>24.893000000000001</c:v>
                </c:pt>
                <c:pt idx="8929">
                  <c:v>25.683</c:v>
                </c:pt>
                <c:pt idx="8930">
                  <c:v>26.135999999999999</c:v>
                </c:pt>
                <c:pt idx="8931">
                  <c:v>25.298999999999999</c:v>
                </c:pt>
                <c:pt idx="8932">
                  <c:v>25.760999999999999</c:v>
                </c:pt>
                <c:pt idx="8933">
                  <c:v>24.93</c:v>
                </c:pt>
                <c:pt idx="8934">
                  <c:v>25.155000000000001</c:v>
                </c:pt>
                <c:pt idx="8935">
                  <c:v>24.946000000000002</c:v>
                </c:pt>
                <c:pt idx="8936">
                  <c:v>25.832000000000001</c:v>
                </c:pt>
                <c:pt idx="8937">
                  <c:v>25.616</c:v>
                </c:pt>
                <c:pt idx="8938">
                  <c:v>25.657</c:v>
                </c:pt>
                <c:pt idx="8939">
                  <c:v>26.103999999999999</c:v>
                </c:pt>
                <c:pt idx="8940">
                  <c:v>25.728000000000002</c:v>
                </c:pt>
                <c:pt idx="8941">
                  <c:v>24.763000000000002</c:v>
                </c:pt>
                <c:pt idx="8942">
                  <c:v>25.702999999999999</c:v>
                </c:pt>
                <c:pt idx="8943">
                  <c:v>25.02</c:v>
                </c:pt>
                <c:pt idx="8944">
                  <c:v>25.565000000000001</c:v>
                </c:pt>
                <c:pt idx="8945">
                  <c:v>25.606999999999999</c:v>
                </c:pt>
                <c:pt idx="8946">
                  <c:v>25.16</c:v>
                </c:pt>
                <c:pt idx="8947">
                  <c:v>25.167999999999999</c:v>
                </c:pt>
                <c:pt idx="8948">
                  <c:v>25.786000000000001</c:v>
                </c:pt>
                <c:pt idx="8949">
                  <c:v>26.218</c:v>
                </c:pt>
                <c:pt idx="8950">
                  <c:v>26.317</c:v>
                </c:pt>
                <c:pt idx="8951">
                  <c:v>25.298999999999999</c:v>
                </c:pt>
                <c:pt idx="8952">
                  <c:v>26.338000000000001</c:v>
                </c:pt>
                <c:pt idx="8953">
                  <c:v>26.065999999999999</c:v>
                </c:pt>
                <c:pt idx="8954">
                  <c:v>25.29</c:v>
                </c:pt>
                <c:pt idx="8955">
                  <c:v>25.527000000000001</c:v>
                </c:pt>
                <c:pt idx="8956">
                  <c:v>23.690999999999999</c:v>
                </c:pt>
                <c:pt idx="8957">
                  <c:v>23.469000000000001</c:v>
                </c:pt>
                <c:pt idx="8958">
                  <c:v>24.704000000000001</c:v>
                </c:pt>
                <c:pt idx="8959">
                  <c:v>24.47</c:v>
                </c:pt>
                <c:pt idx="8960">
                  <c:v>25.39</c:v>
                </c:pt>
                <c:pt idx="8961">
                  <c:v>25.911000000000001</c:v>
                </c:pt>
                <c:pt idx="8962">
                  <c:v>25.922000000000001</c:v>
                </c:pt>
                <c:pt idx="8963">
                  <c:v>24.744</c:v>
                </c:pt>
                <c:pt idx="8964">
                  <c:v>23.808</c:v>
                </c:pt>
                <c:pt idx="8965">
                  <c:v>23.587</c:v>
                </c:pt>
                <c:pt idx="8966">
                  <c:v>24.041</c:v>
                </c:pt>
                <c:pt idx="8967">
                  <c:v>24.925000000000001</c:v>
                </c:pt>
                <c:pt idx="8968">
                  <c:v>24.454000000000001</c:v>
                </c:pt>
                <c:pt idx="8969">
                  <c:v>24.587</c:v>
                </c:pt>
                <c:pt idx="8970">
                  <c:v>24.922999999999998</c:v>
                </c:pt>
                <c:pt idx="8971">
                  <c:v>24.658000000000001</c:v>
                </c:pt>
                <c:pt idx="8972">
                  <c:v>24.498999999999999</c:v>
                </c:pt>
                <c:pt idx="8973">
                  <c:v>24.481000000000002</c:v>
                </c:pt>
                <c:pt idx="8974">
                  <c:v>25.347000000000001</c:v>
                </c:pt>
                <c:pt idx="8975">
                  <c:v>25.33</c:v>
                </c:pt>
                <c:pt idx="8976">
                  <c:v>24.619</c:v>
                </c:pt>
                <c:pt idx="8977">
                  <c:v>24.385999999999999</c:v>
                </c:pt>
                <c:pt idx="8978">
                  <c:v>23.89</c:v>
                </c:pt>
                <c:pt idx="8979">
                  <c:v>22.696000000000002</c:v>
                </c:pt>
                <c:pt idx="8980">
                  <c:v>22.99</c:v>
                </c:pt>
                <c:pt idx="8981">
                  <c:v>23.739000000000001</c:v>
                </c:pt>
                <c:pt idx="8982">
                  <c:v>23.795999999999999</c:v>
                </c:pt>
                <c:pt idx="8983">
                  <c:v>24.004999999999999</c:v>
                </c:pt>
                <c:pt idx="8984">
                  <c:v>23.297999999999998</c:v>
                </c:pt>
                <c:pt idx="8985">
                  <c:v>24.09</c:v>
                </c:pt>
                <c:pt idx="8986">
                  <c:v>23.302</c:v>
                </c:pt>
                <c:pt idx="8987">
                  <c:v>23.19</c:v>
                </c:pt>
                <c:pt idx="8988">
                  <c:v>25.346</c:v>
                </c:pt>
                <c:pt idx="8989">
                  <c:v>24.812000000000001</c:v>
                </c:pt>
                <c:pt idx="8990">
                  <c:v>26.065999999999999</c:v>
                </c:pt>
                <c:pt idx="8991">
                  <c:v>26.222000000000001</c:v>
                </c:pt>
                <c:pt idx="8992">
                  <c:v>26.045999999999999</c:v>
                </c:pt>
                <c:pt idx="8993">
                  <c:v>26.22</c:v>
                </c:pt>
                <c:pt idx="8994">
                  <c:v>26.116</c:v>
                </c:pt>
                <c:pt idx="8995">
                  <c:v>25.876000000000001</c:v>
                </c:pt>
                <c:pt idx="8996">
                  <c:v>25.890999999999998</c:v>
                </c:pt>
                <c:pt idx="8997">
                  <c:v>25.870999999999999</c:v>
                </c:pt>
                <c:pt idx="8998">
                  <c:v>25.738</c:v>
                </c:pt>
                <c:pt idx="8999">
                  <c:v>25.475000000000001</c:v>
                </c:pt>
                <c:pt idx="9000">
                  <c:v>25.722999999999999</c:v>
                </c:pt>
                <c:pt idx="9001">
                  <c:v>24.658999999999999</c:v>
                </c:pt>
                <c:pt idx="9002">
                  <c:v>24.030999999999999</c:v>
                </c:pt>
                <c:pt idx="9003">
                  <c:v>24.568999999999999</c:v>
                </c:pt>
                <c:pt idx="9004">
                  <c:v>25.553000000000001</c:v>
                </c:pt>
                <c:pt idx="9005">
                  <c:v>24.695</c:v>
                </c:pt>
                <c:pt idx="9006">
                  <c:v>25.448</c:v>
                </c:pt>
                <c:pt idx="9007">
                  <c:v>24.631</c:v>
                </c:pt>
                <c:pt idx="9008">
                  <c:v>24.006</c:v>
                </c:pt>
                <c:pt idx="9009">
                  <c:v>24.893999999999998</c:v>
                </c:pt>
                <c:pt idx="9010">
                  <c:v>25.238</c:v>
                </c:pt>
                <c:pt idx="9011">
                  <c:v>25.812999999999999</c:v>
                </c:pt>
                <c:pt idx="9012">
                  <c:v>25.6</c:v>
                </c:pt>
                <c:pt idx="9013">
                  <c:v>25.457000000000001</c:v>
                </c:pt>
                <c:pt idx="9014">
                  <c:v>25.42</c:v>
                </c:pt>
                <c:pt idx="9015">
                  <c:v>25.155000000000001</c:v>
                </c:pt>
                <c:pt idx="9016">
                  <c:v>24.949000000000002</c:v>
                </c:pt>
                <c:pt idx="9017">
                  <c:v>25.452999999999999</c:v>
                </c:pt>
                <c:pt idx="9018">
                  <c:v>24.928000000000001</c:v>
                </c:pt>
                <c:pt idx="9019">
                  <c:v>24.343</c:v>
                </c:pt>
                <c:pt idx="9020">
                  <c:v>25.265000000000001</c:v>
                </c:pt>
                <c:pt idx="9021">
                  <c:v>25.45</c:v>
                </c:pt>
                <c:pt idx="9022">
                  <c:v>25.113</c:v>
                </c:pt>
                <c:pt idx="9023">
                  <c:v>24.957999999999998</c:v>
                </c:pt>
                <c:pt idx="9024">
                  <c:v>25.138999999999999</c:v>
                </c:pt>
                <c:pt idx="9025">
                  <c:v>25.238</c:v>
                </c:pt>
                <c:pt idx="9026">
                  <c:v>25.298999999999999</c:v>
                </c:pt>
                <c:pt idx="9027">
                  <c:v>25.253</c:v>
                </c:pt>
                <c:pt idx="9028">
                  <c:v>24.957000000000001</c:v>
                </c:pt>
                <c:pt idx="9029">
                  <c:v>24.934000000000001</c:v>
                </c:pt>
                <c:pt idx="9030">
                  <c:v>24.026</c:v>
                </c:pt>
                <c:pt idx="9031">
                  <c:v>24.311</c:v>
                </c:pt>
                <c:pt idx="9032">
                  <c:v>24.559000000000001</c:v>
                </c:pt>
                <c:pt idx="9033">
                  <c:v>24.699000000000002</c:v>
                </c:pt>
                <c:pt idx="9034">
                  <c:v>24.873999999999999</c:v>
                </c:pt>
                <c:pt idx="9035">
                  <c:v>24.945</c:v>
                </c:pt>
                <c:pt idx="9036">
                  <c:v>25.177</c:v>
                </c:pt>
                <c:pt idx="9037">
                  <c:v>25.119</c:v>
                </c:pt>
                <c:pt idx="9038">
                  <c:v>25.518000000000001</c:v>
                </c:pt>
                <c:pt idx="9039">
                  <c:v>25.385000000000002</c:v>
                </c:pt>
                <c:pt idx="9040">
                  <c:v>24.733000000000001</c:v>
                </c:pt>
                <c:pt idx="9041">
                  <c:v>24.887</c:v>
                </c:pt>
                <c:pt idx="9042">
                  <c:v>24.657</c:v>
                </c:pt>
                <c:pt idx="9043">
                  <c:v>24.806000000000001</c:v>
                </c:pt>
                <c:pt idx="9044">
                  <c:v>25.08</c:v>
                </c:pt>
                <c:pt idx="9045">
                  <c:v>23.907</c:v>
                </c:pt>
                <c:pt idx="9046">
                  <c:v>24.74</c:v>
                </c:pt>
                <c:pt idx="9047">
                  <c:v>24.581</c:v>
                </c:pt>
                <c:pt idx="9048">
                  <c:v>24.451000000000001</c:v>
                </c:pt>
                <c:pt idx="9049">
                  <c:v>24.890999999999998</c:v>
                </c:pt>
                <c:pt idx="9050">
                  <c:v>24.719000000000001</c:v>
                </c:pt>
                <c:pt idx="9051">
                  <c:v>25.398</c:v>
                </c:pt>
                <c:pt idx="9052">
                  <c:v>25.46</c:v>
                </c:pt>
                <c:pt idx="9053">
                  <c:v>25.015999999999998</c:v>
                </c:pt>
                <c:pt idx="9054">
                  <c:v>24.443000000000001</c:v>
                </c:pt>
                <c:pt idx="9055">
                  <c:v>24.992000000000001</c:v>
                </c:pt>
                <c:pt idx="9056">
                  <c:v>24.884</c:v>
                </c:pt>
                <c:pt idx="9057">
                  <c:v>24.151</c:v>
                </c:pt>
                <c:pt idx="9058">
                  <c:v>24.193999999999999</c:v>
                </c:pt>
                <c:pt idx="9059">
                  <c:v>25.100999999999999</c:v>
                </c:pt>
                <c:pt idx="9060">
                  <c:v>25.146999999999998</c:v>
                </c:pt>
                <c:pt idx="9061">
                  <c:v>24.817</c:v>
                </c:pt>
                <c:pt idx="9062">
                  <c:v>25.375</c:v>
                </c:pt>
                <c:pt idx="9063">
                  <c:v>25.53</c:v>
                </c:pt>
                <c:pt idx="9064">
                  <c:v>25.216999999999999</c:v>
                </c:pt>
                <c:pt idx="9065">
                  <c:v>24.869</c:v>
                </c:pt>
                <c:pt idx="9066">
                  <c:v>25.113</c:v>
                </c:pt>
                <c:pt idx="9067">
                  <c:v>25.055</c:v>
                </c:pt>
                <c:pt idx="9068">
                  <c:v>24.946000000000002</c:v>
                </c:pt>
                <c:pt idx="9069">
                  <c:v>25.212</c:v>
                </c:pt>
                <c:pt idx="9070">
                  <c:v>25.163</c:v>
                </c:pt>
                <c:pt idx="9071">
                  <c:v>25.213000000000001</c:v>
                </c:pt>
                <c:pt idx="9072">
                  <c:v>24.77</c:v>
                </c:pt>
                <c:pt idx="9073">
                  <c:v>25.152999999999999</c:v>
                </c:pt>
                <c:pt idx="9074">
                  <c:v>24.852</c:v>
                </c:pt>
                <c:pt idx="9075">
                  <c:v>24.638000000000002</c:v>
                </c:pt>
                <c:pt idx="9076">
                  <c:v>24.855</c:v>
                </c:pt>
                <c:pt idx="9077">
                  <c:v>24.382000000000001</c:v>
                </c:pt>
                <c:pt idx="9078">
                  <c:v>23.614999999999998</c:v>
                </c:pt>
                <c:pt idx="9079">
                  <c:v>24.905999999999999</c:v>
                </c:pt>
                <c:pt idx="9080">
                  <c:v>24.939</c:v>
                </c:pt>
                <c:pt idx="9081">
                  <c:v>24.893999999999998</c:v>
                </c:pt>
                <c:pt idx="9082">
                  <c:v>24.611000000000001</c:v>
                </c:pt>
                <c:pt idx="9083">
                  <c:v>24.899000000000001</c:v>
                </c:pt>
                <c:pt idx="9084">
                  <c:v>24.917000000000002</c:v>
                </c:pt>
                <c:pt idx="9085">
                  <c:v>24.917999999999999</c:v>
                </c:pt>
                <c:pt idx="9086">
                  <c:v>25.137</c:v>
                </c:pt>
                <c:pt idx="9087">
                  <c:v>25.15</c:v>
                </c:pt>
                <c:pt idx="9088">
                  <c:v>25.411999999999999</c:v>
                </c:pt>
                <c:pt idx="9089">
                  <c:v>25.477</c:v>
                </c:pt>
                <c:pt idx="9090">
                  <c:v>25.251000000000001</c:v>
                </c:pt>
                <c:pt idx="9091">
                  <c:v>25.222999999999999</c:v>
                </c:pt>
                <c:pt idx="9092">
                  <c:v>24.742999999999999</c:v>
                </c:pt>
                <c:pt idx="9093">
                  <c:v>25.074000000000002</c:v>
                </c:pt>
                <c:pt idx="9094">
                  <c:v>25.388999999999999</c:v>
                </c:pt>
                <c:pt idx="9095">
                  <c:v>25.1</c:v>
                </c:pt>
                <c:pt idx="9096">
                  <c:v>25.349</c:v>
                </c:pt>
                <c:pt idx="9097">
                  <c:v>24.821000000000002</c:v>
                </c:pt>
                <c:pt idx="9098">
                  <c:v>25.579000000000001</c:v>
                </c:pt>
                <c:pt idx="9099">
                  <c:v>25.422000000000001</c:v>
                </c:pt>
                <c:pt idx="9100">
                  <c:v>25.45</c:v>
                </c:pt>
                <c:pt idx="9101">
                  <c:v>25.309000000000001</c:v>
                </c:pt>
                <c:pt idx="9102">
                  <c:v>25.225999999999999</c:v>
                </c:pt>
                <c:pt idx="9103">
                  <c:v>23.844999999999999</c:v>
                </c:pt>
                <c:pt idx="9104">
                  <c:v>25.001000000000001</c:v>
                </c:pt>
                <c:pt idx="9105">
                  <c:v>25.497</c:v>
                </c:pt>
                <c:pt idx="9106">
                  <c:v>25.658999999999999</c:v>
                </c:pt>
                <c:pt idx="9107">
                  <c:v>25.643000000000001</c:v>
                </c:pt>
                <c:pt idx="9108">
                  <c:v>25.475000000000001</c:v>
                </c:pt>
                <c:pt idx="9109">
                  <c:v>25.524000000000001</c:v>
                </c:pt>
                <c:pt idx="9110">
                  <c:v>24.856999999999999</c:v>
                </c:pt>
                <c:pt idx="9111">
                  <c:v>23.792999999999999</c:v>
                </c:pt>
                <c:pt idx="9112">
                  <c:v>25.605</c:v>
                </c:pt>
                <c:pt idx="9113">
                  <c:v>25.966999999999999</c:v>
                </c:pt>
                <c:pt idx="9114">
                  <c:v>25.9</c:v>
                </c:pt>
                <c:pt idx="9115">
                  <c:v>25.277999999999999</c:v>
                </c:pt>
                <c:pt idx="9116">
                  <c:v>24.966000000000001</c:v>
                </c:pt>
                <c:pt idx="9117">
                  <c:v>25.553000000000001</c:v>
                </c:pt>
                <c:pt idx="9118">
                  <c:v>25.488</c:v>
                </c:pt>
                <c:pt idx="9119">
                  <c:v>25.542999999999999</c:v>
                </c:pt>
                <c:pt idx="9120">
                  <c:v>25.681000000000001</c:v>
                </c:pt>
                <c:pt idx="9121">
                  <c:v>25.971</c:v>
                </c:pt>
                <c:pt idx="9122">
                  <c:v>25.401</c:v>
                </c:pt>
                <c:pt idx="9123">
                  <c:v>25.722000000000001</c:v>
                </c:pt>
                <c:pt idx="9124">
                  <c:v>25.012</c:v>
                </c:pt>
                <c:pt idx="9125">
                  <c:v>25.024999999999999</c:v>
                </c:pt>
                <c:pt idx="9126">
                  <c:v>25.821999999999999</c:v>
                </c:pt>
                <c:pt idx="9127">
                  <c:v>25.565000000000001</c:v>
                </c:pt>
                <c:pt idx="9128">
                  <c:v>25.66</c:v>
                </c:pt>
                <c:pt idx="9129">
                  <c:v>26.077999999999999</c:v>
                </c:pt>
                <c:pt idx="9130">
                  <c:v>25.22</c:v>
                </c:pt>
                <c:pt idx="9131">
                  <c:v>25.462</c:v>
                </c:pt>
                <c:pt idx="9132">
                  <c:v>25.081</c:v>
                </c:pt>
                <c:pt idx="9133">
                  <c:v>25.518999999999998</c:v>
                </c:pt>
                <c:pt idx="9134">
                  <c:v>24.164999999999999</c:v>
                </c:pt>
                <c:pt idx="9135">
                  <c:v>24.593</c:v>
                </c:pt>
                <c:pt idx="9136">
                  <c:v>24.693999999999999</c:v>
                </c:pt>
                <c:pt idx="9137">
                  <c:v>24.46</c:v>
                </c:pt>
                <c:pt idx="9138">
                  <c:v>24.893000000000001</c:v>
                </c:pt>
                <c:pt idx="9139">
                  <c:v>25.26</c:v>
                </c:pt>
                <c:pt idx="9140">
                  <c:v>26.059000000000001</c:v>
                </c:pt>
                <c:pt idx="9141">
                  <c:v>26.553999999999998</c:v>
                </c:pt>
                <c:pt idx="9142">
                  <c:v>24.035</c:v>
                </c:pt>
                <c:pt idx="9143">
                  <c:v>25.576000000000001</c:v>
                </c:pt>
                <c:pt idx="9144">
                  <c:v>25.73</c:v>
                </c:pt>
                <c:pt idx="9145">
                  <c:v>26.606000000000002</c:v>
                </c:pt>
                <c:pt idx="9146">
                  <c:v>26.196999999999999</c:v>
                </c:pt>
                <c:pt idx="9147">
                  <c:v>26.384</c:v>
                </c:pt>
                <c:pt idx="9148">
                  <c:v>25.670999999999999</c:v>
                </c:pt>
                <c:pt idx="9149">
                  <c:v>26.15</c:v>
                </c:pt>
                <c:pt idx="9150">
                  <c:v>25.241</c:v>
                </c:pt>
                <c:pt idx="9151">
                  <c:v>25.048999999999999</c:v>
                </c:pt>
                <c:pt idx="9152">
                  <c:v>26.065999999999999</c:v>
                </c:pt>
                <c:pt idx="9153">
                  <c:v>25.501999999999999</c:v>
                </c:pt>
                <c:pt idx="9154">
                  <c:v>24.552</c:v>
                </c:pt>
                <c:pt idx="9155">
                  <c:v>23.908000000000001</c:v>
                </c:pt>
                <c:pt idx="9156">
                  <c:v>25.05</c:v>
                </c:pt>
                <c:pt idx="9157">
                  <c:v>24.638999999999999</c:v>
                </c:pt>
                <c:pt idx="9158">
                  <c:v>25.922999999999998</c:v>
                </c:pt>
                <c:pt idx="9159">
                  <c:v>26.422999999999998</c:v>
                </c:pt>
                <c:pt idx="9160">
                  <c:v>26.510999999999999</c:v>
                </c:pt>
                <c:pt idx="9161">
                  <c:v>24.978999999999999</c:v>
                </c:pt>
                <c:pt idx="9162">
                  <c:v>25.846</c:v>
                </c:pt>
                <c:pt idx="9163">
                  <c:v>25.824999999999999</c:v>
                </c:pt>
                <c:pt idx="9164">
                  <c:v>24.952999999999999</c:v>
                </c:pt>
                <c:pt idx="9165">
                  <c:v>24.331</c:v>
                </c:pt>
                <c:pt idx="9166">
                  <c:v>25.308</c:v>
                </c:pt>
                <c:pt idx="9167">
                  <c:v>25.029</c:v>
                </c:pt>
                <c:pt idx="9168">
                  <c:v>25.347000000000001</c:v>
                </c:pt>
                <c:pt idx="9169">
                  <c:v>24.959</c:v>
                </c:pt>
                <c:pt idx="9170">
                  <c:v>24.835000000000001</c:v>
                </c:pt>
                <c:pt idx="9171">
                  <c:v>25.446999999999999</c:v>
                </c:pt>
                <c:pt idx="9172">
                  <c:v>25.890999999999998</c:v>
                </c:pt>
                <c:pt idx="9173">
                  <c:v>25.722999999999999</c:v>
                </c:pt>
                <c:pt idx="9174">
                  <c:v>25.202999999999999</c:v>
                </c:pt>
                <c:pt idx="9175">
                  <c:v>25.073</c:v>
                </c:pt>
                <c:pt idx="9176">
                  <c:v>25.344999999999999</c:v>
                </c:pt>
                <c:pt idx="9177">
                  <c:v>25.228999999999999</c:v>
                </c:pt>
                <c:pt idx="9178">
                  <c:v>25.33</c:v>
                </c:pt>
                <c:pt idx="9179">
                  <c:v>24.466999999999999</c:v>
                </c:pt>
                <c:pt idx="9180">
                  <c:v>24.934000000000001</c:v>
                </c:pt>
                <c:pt idx="9181">
                  <c:v>24.817</c:v>
                </c:pt>
                <c:pt idx="9182">
                  <c:v>23.564</c:v>
                </c:pt>
                <c:pt idx="9183">
                  <c:v>24.969000000000001</c:v>
                </c:pt>
                <c:pt idx="9184">
                  <c:v>25.536999999999999</c:v>
                </c:pt>
                <c:pt idx="9185">
                  <c:v>24.591999999999999</c:v>
                </c:pt>
                <c:pt idx="9186">
                  <c:v>24.806000000000001</c:v>
                </c:pt>
                <c:pt idx="9187">
                  <c:v>25.245999999999999</c:v>
                </c:pt>
                <c:pt idx="9188">
                  <c:v>25.715</c:v>
                </c:pt>
                <c:pt idx="9189">
                  <c:v>24.622</c:v>
                </c:pt>
                <c:pt idx="9190">
                  <c:v>24.908999999999999</c:v>
                </c:pt>
                <c:pt idx="9191">
                  <c:v>25.02</c:v>
                </c:pt>
                <c:pt idx="9192">
                  <c:v>23.931000000000001</c:v>
                </c:pt>
                <c:pt idx="9193">
                  <c:v>24.75</c:v>
                </c:pt>
                <c:pt idx="9194">
                  <c:v>24.663</c:v>
                </c:pt>
                <c:pt idx="9195">
                  <c:v>23.95</c:v>
                </c:pt>
                <c:pt idx="9196">
                  <c:v>23.748000000000001</c:v>
                </c:pt>
                <c:pt idx="9197">
                  <c:v>24.768000000000001</c:v>
                </c:pt>
                <c:pt idx="9198">
                  <c:v>25.459</c:v>
                </c:pt>
                <c:pt idx="9199">
                  <c:v>24.385000000000002</c:v>
                </c:pt>
                <c:pt idx="9200">
                  <c:v>25.097999999999999</c:v>
                </c:pt>
                <c:pt idx="9201">
                  <c:v>25.524999999999999</c:v>
                </c:pt>
                <c:pt idx="9202">
                  <c:v>25.03</c:v>
                </c:pt>
                <c:pt idx="9203">
                  <c:v>24.599</c:v>
                </c:pt>
                <c:pt idx="9204">
                  <c:v>25.164999999999999</c:v>
                </c:pt>
                <c:pt idx="9205">
                  <c:v>24.542999999999999</c:v>
                </c:pt>
                <c:pt idx="9206">
                  <c:v>25.288</c:v>
                </c:pt>
                <c:pt idx="9207">
                  <c:v>24.731999999999999</c:v>
                </c:pt>
                <c:pt idx="9208">
                  <c:v>24.571999999999999</c:v>
                </c:pt>
                <c:pt idx="9209">
                  <c:v>25.1</c:v>
                </c:pt>
                <c:pt idx="9210">
                  <c:v>24.818000000000001</c:v>
                </c:pt>
                <c:pt idx="9211">
                  <c:v>24.655000000000001</c:v>
                </c:pt>
                <c:pt idx="9212">
                  <c:v>25.43</c:v>
                </c:pt>
                <c:pt idx="9213">
                  <c:v>25.936</c:v>
                </c:pt>
                <c:pt idx="9214">
                  <c:v>26.03</c:v>
                </c:pt>
                <c:pt idx="9215">
                  <c:v>25.853999999999999</c:v>
                </c:pt>
                <c:pt idx="9216">
                  <c:v>25.484000000000002</c:v>
                </c:pt>
                <c:pt idx="9217">
                  <c:v>26.295000000000002</c:v>
                </c:pt>
                <c:pt idx="9218">
                  <c:v>25.356000000000002</c:v>
                </c:pt>
                <c:pt idx="9219">
                  <c:v>24.994</c:v>
                </c:pt>
                <c:pt idx="9220">
                  <c:v>24.609000000000002</c:v>
                </c:pt>
                <c:pt idx="9221">
                  <c:v>24.681000000000001</c:v>
                </c:pt>
                <c:pt idx="9222">
                  <c:v>24.806999999999999</c:v>
                </c:pt>
                <c:pt idx="9223">
                  <c:v>24.645</c:v>
                </c:pt>
                <c:pt idx="9224">
                  <c:v>24.544</c:v>
                </c:pt>
                <c:pt idx="9225">
                  <c:v>24.545000000000002</c:v>
                </c:pt>
                <c:pt idx="9226">
                  <c:v>24.225000000000001</c:v>
                </c:pt>
                <c:pt idx="9227">
                  <c:v>24.975000000000001</c:v>
                </c:pt>
                <c:pt idx="9228">
                  <c:v>25.417000000000002</c:v>
                </c:pt>
                <c:pt idx="9229">
                  <c:v>26.361000000000001</c:v>
                </c:pt>
                <c:pt idx="9230">
                  <c:v>25.323</c:v>
                </c:pt>
                <c:pt idx="9231">
                  <c:v>24.847999999999999</c:v>
                </c:pt>
                <c:pt idx="9232">
                  <c:v>24.184999999999999</c:v>
                </c:pt>
                <c:pt idx="9233">
                  <c:v>24.434000000000001</c:v>
                </c:pt>
                <c:pt idx="9234">
                  <c:v>24.462</c:v>
                </c:pt>
                <c:pt idx="9235">
                  <c:v>24.074999999999999</c:v>
                </c:pt>
                <c:pt idx="9236">
                  <c:v>24.864999999999998</c:v>
                </c:pt>
                <c:pt idx="9237">
                  <c:v>25.59</c:v>
                </c:pt>
                <c:pt idx="9238">
                  <c:v>25.952999999999999</c:v>
                </c:pt>
                <c:pt idx="9239">
                  <c:v>25.346</c:v>
                </c:pt>
                <c:pt idx="9240">
                  <c:v>25.376999999999999</c:v>
                </c:pt>
                <c:pt idx="9241">
                  <c:v>24.648</c:v>
                </c:pt>
                <c:pt idx="9242">
                  <c:v>25.431999999999999</c:v>
                </c:pt>
                <c:pt idx="9243">
                  <c:v>25.602</c:v>
                </c:pt>
                <c:pt idx="9244">
                  <c:v>23.766999999999999</c:v>
                </c:pt>
                <c:pt idx="9245">
                  <c:v>25.306000000000001</c:v>
                </c:pt>
                <c:pt idx="9246">
                  <c:v>26.065000000000001</c:v>
                </c:pt>
                <c:pt idx="9247">
                  <c:v>26.565999999999999</c:v>
                </c:pt>
                <c:pt idx="9248">
                  <c:v>26.596</c:v>
                </c:pt>
                <c:pt idx="9249">
                  <c:v>26.109000000000002</c:v>
                </c:pt>
                <c:pt idx="9250">
                  <c:v>23.763999999999999</c:v>
                </c:pt>
                <c:pt idx="9251">
                  <c:v>23.823</c:v>
                </c:pt>
                <c:pt idx="9252">
                  <c:v>25.19</c:v>
                </c:pt>
                <c:pt idx="9253">
                  <c:v>25.887</c:v>
                </c:pt>
                <c:pt idx="9254">
                  <c:v>24.431999999999999</c:v>
                </c:pt>
                <c:pt idx="9255">
                  <c:v>25.731000000000002</c:v>
                </c:pt>
                <c:pt idx="9256">
                  <c:v>25.419</c:v>
                </c:pt>
                <c:pt idx="9257">
                  <c:v>25.085000000000001</c:v>
                </c:pt>
                <c:pt idx="9258">
                  <c:v>25.620999999999999</c:v>
                </c:pt>
                <c:pt idx="9259">
                  <c:v>25.966000000000001</c:v>
                </c:pt>
                <c:pt idx="9260">
                  <c:v>25.617999999999999</c:v>
                </c:pt>
                <c:pt idx="9261">
                  <c:v>25.22</c:v>
                </c:pt>
                <c:pt idx="9262">
                  <c:v>25.710999999999999</c:v>
                </c:pt>
                <c:pt idx="9263">
                  <c:v>25.728000000000002</c:v>
                </c:pt>
                <c:pt idx="9264">
                  <c:v>24.332999999999998</c:v>
                </c:pt>
                <c:pt idx="9265">
                  <c:v>25.201000000000001</c:v>
                </c:pt>
                <c:pt idx="9266">
                  <c:v>25.033000000000001</c:v>
                </c:pt>
                <c:pt idx="9267">
                  <c:v>25.780999999999999</c:v>
                </c:pt>
                <c:pt idx="9268">
                  <c:v>25.452000000000002</c:v>
                </c:pt>
                <c:pt idx="9269">
                  <c:v>26.376000000000001</c:v>
                </c:pt>
                <c:pt idx="9270">
                  <c:v>25.427</c:v>
                </c:pt>
                <c:pt idx="9271">
                  <c:v>24.834</c:v>
                </c:pt>
                <c:pt idx="9272">
                  <c:v>25.966999999999999</c:v>
                </c:pt>
                <c:pt idx="9273">
                  <c:v>25.686</c:v>
                </c:pt>
                <c:pt idx="9274">
                  <c:v>25.085999999999999</c:v>
                </c:pt>
                <c:pt idx="9275">
                  <c:v>25.672000000000001</c:v>
                </c:pt>
                <c:pt idx="9276">
                  <c:v>25.297999999999998</c:v>
                </c:pt>
                <c:pt idx="9277">
                  <c:v>24.760999999999999</c:v>
                </c:pt>
                <c:pt idx="9278">
                  <c:v>24.725000000000001</c:v>
                </c:pt>
                <c:pt idx="9279">
                  <c:v>24.898</c:v>
                </c:pt>
                <c:pt idx="9280">
                  <c:v>24.966000000000001</c:v>
                </c:pt>
                <c:pt idx="9281">
                  <c:v>25.361999999999998</c:v>
                </c:pt>
                <c:pt idx="9282">
                  <c:v>25.035</c:v>
                </c:pt>
                <c:pt idx="9283">
                  <c:v>25.881</c:v>
                </c:pt>
                <c:pt idx="9284">
                  <c:v>25.358000000000001</c:v>
                </c:pt>
                <c:pt idx="9285">
                  <c:v>25.785</c:v>
                </c:pt>
                <c:pt idx="9286">
                  <c:v>25.175000000000001</c:v>
                </c:pt>
                <c:pt idx="9287">
                  <c:v>25.433</c:v>
                </c:pt>
                <c:pt idx="9288">
                  <c:v>25.536000000000001</c:v>
                </c:pt>
                <c:pt idx="9289">
                  <c:v>25.658999999999999</c:v>
                </c:pt>
                <c:pt idx="9290">
                  <c:v>25.065000000000001</c:v>
                </c:pt>
                <c:pt idx="9291">
                  <c:v>24.31</c:v>
                </c:pt>
                <c:pt idx="9292">
                  <c:v>25.238</c:v>
                </c:pt>
                <c:pt idx="9293">
                  <c:v>26.331</c:v>
                </c:pt>
                <c:pt idx="9294">
                  <c:v>26.713999999999999</c:v>
                </c:pt>
                <c:pt idx="9295">
                  <c:v>25.068999999999999</c:v>
                </c:pt>
                <c:pt idx="9296">
                  <c:v>24.914000000000001</c:v>
                </c:pt>
                <c:pt idx="9297">
                  <c:v>23.815999999999999</c:v>
                </c:pt>
                <c:pt idx="9298">
                  <c:v>23.573</c:v>
                </c:pt>
                <c:pt idx="9299">
                  <c:v>25.369</c:v>
                </c:pt>
                <c:pt idx="9300">
                  <c:v>26.103000000000002</c:v>
                </c:pt>
                <c:pt idx="9301">
                  <c:v>25.881</c:v>
                </c:pt>
                <c:pt idx="9302">
                  <c:v>25.158999999999999</c:v>
                </c:pt>
                <c:pt idx="9303">
                  <c:v>24.741</c:v>
                </c:pt>
                <c:pt idx="9304">
                  <c:v>25.225999999999999</c:v>
                </c:pt>
                <c:pt idx="9305">
                  <c:v>25.24</c:v>
                </c:pt>
                <c:pt idx="9306">
                  <c:v>25.29</c:v>
                </c:pt>
                <c:pt idx="9307">
                  <c:v>24.588999999999999</c:v>
                </c:pt>
                <c:pt idx="9308">
                  <c:v>24.4</c:v>
                </c:pt>
                <c:pt idx="9309">
                  <c:v>24.568999999999999</c:v>
                </c:pt>
                <c:pt idx="9310">
                  <c:v>24.753</c:v>
                </c:pt>
                <c:pt idx="9311">
                  <c:v>24.623999999999999</c:v>
                </c:pt>
                <c:pt idx="9312">
                  <c:v>24.681000000000001</c:v>
                </c:pt>
                <c:pt idx="9313">
                  <c:v>24.885000000000002</c:v>
                </c:pt>
                <c:pt idx="9314">
                  <c:v>24.568999999999999</c:v>
                </c:pt>
                <c:pt idx="9315">
                  <c:v>24.838999999999999</c:v>
                </c:pt>
                <c:pt idx="9316">
                  <c:v>25.672999999999998</c:v>
                </c:pt>
                <c:pt idx="9317">
                  <c:v>25.768000000000001</c:v>
                </c:pt>
                <c:pt idx="9318">
                  <c:v>26.055</c:v>
                </c:pt>
                <c:pt idx="9319">
                  <c:v>26.084</c:v>
                </c:pt>
                <c:pt idx="9320">
                  <c:v>25.983000000000001</c:v>
                </c:pt>
                <c:pt idx="9321">
                  <c:v>25.620999999999999</c:v>
                </c:pt>
                <c:pt idx="9322">
                  <c:v>26.033000000000001</c:v>
                </c:pt>
                <c:pt idx="9323">
                  <c:v>26.536000000000001</c:v>
                </c:pt>
                <c:pt idx="9324">
                  <c:v>24.207000000000001</c:v>
                </c:pt>
                <c:pt idx="9325">
                  <c:v>24.872</c:v>
                </c:pt>
                <c:pt idx="9326">
                  <c:v>24.808</c:v>
                </c:pt>
                <c:pt idx="9327">
                  <c:v>24.445</c:v>
                </c:pt>
                <c:pt idx="9328">
                  <c:v>24.350999999999999</c:v>
                </c:pt>
                <c:pt idx="9329">
                  <c:v>23.832999999999998</c:v>
                </c:pt>
                <c:pt idx="9330">
                  <c:v>25.175000000000001</c:v>
                </c:pt>
                <c:pt idx="9331">
                  <c:v>24.625</c:v>
                </c:pt>
                <c:pt idx="9332">
                  <c:v>24.706</c:v>
                </c:pt>
                <c:pt idx="9333">
                  <c:v>25.263999999999999</c:v>
                </c:pt>
                <c:pt idx="9334">
                  <c:v>23.574000000000002</c:v>
                </c:pt>
                <c:pt idx="9335">
                  <c:v>24.411999999999999</c:v>
                </c:pt>
                <c:pt idx="9336">
                  <c:v>24.870999999999999</c:v>
                </c:pt>
                <c:pt idx="9337">
                  <c:v>24.902000000000001</c:v>
                </c:pt>
                <c:pt idx="9338">
                  <c:v>23.97</c:v>
                </c:pt>
                <c:pt idx="9339">
                  <c:v>24.181000000000001</c:v>
                </c:pt>
                <c:pt idx="9340">
                  <c:v>25.152999999999999</c:v>
                </c:pt>
                <c:pt idx="9341">
                  <c:v>25.013999999999999</c:v>
                </c:pt>
                <c:pt idx="9342">
                  <c:v>24.510999999999999</c:v>
                </c:pt>
                <c:pt idx="9343">
                  <c:v>25.321000000000002</c:v>
                </c:pt>
                <c:pt idx="9344">
                  <c:v>24.885000000000002</c:v>
                </c:pt>
                <c:pt idx="9345">
                  <c:v>24.774000000000001</c:v>
                </c:pt>
                <c:pt idx="9346">
                  <c:v>25.177</c:v>
                </c:pt>
                <c:pt idx="9347">
                  <c:v>25.312999999999999</c:v>
                </c:pt>
                <c:pt idx="9348">
                  <c:v>25.41</c:v>
                </c:pt>
                <c:pt idx="9349">
                  <c:v>24.2</c:v>
                </c:pt>
                <c:pt idx="9350">
                  <c:v>23.280999999999999</c:v>
                </c:pt>
                <c:pt idx="9351">
                  <c:v>23.916</c:v>
                </c:pt>
                <c:pt idx="9352">
                  <c:v>25.721</c:v>
                </c:pt>
                <c:pt idx="9353">
                  <c:v>25.155999999999999</c:v>
                </c:pt>
                <c:pt idx="9354">
                  <c:v>25.940999999999999</c:v>
                </c:pt>
                <c:pt idx="9355">
                  <c:v>25.013000000000002</c:v>
                </c:pt>
                <c:pt idx="9356">
                  <c:v>23.670999999999999</c:v>
                </c:pt>
                <c:pt idx="9357">
                  <c:v>25.001999999999999</c:v>
                </c:pt>
                <c:pt idx="9358">
                  <c:v>25.459</c:v>
                </c:pt>
                <c:pt idx="9359">
                  <c:v>24.989000000000001</c:v>
                </c:pt>
                <c:pt idx="9360">
                  <c:v>25.550999999999998</c:v>
                </c:pt>
                <c:pt idx="9361">
                  <c:v>25.442</c:v>
                </c:pt>
                <c:pt idx="9362">
                  <c:v>25.402999999999999</c:v>
                </c:pt>
                <c:pt idx="9363">
                  <c:v>24.288</c:v>
                </c:pt>
                <c:pt idx="9364">
                  <c:v>23.946999999999999</c:v>
                </c:pt>
                <c:pt idx="9365">
                  <c:v>24.007999999999999</c:v>
                </c:pt>
                <c:pt idx="9366">
                  <c:v>24.693999999999999</c:v>
                </c:pt>
                <c:pt idx="9367">
                  <c:v>25.731000000000002</c:v>
                </c:pt>
                <c:pt idx="9368">
                  <c:v>26.041</c:v>
                </c:pt>
                <c:pt idx="9369">
                  <c:v>25.837</c:v>
                </c:pt>
                <c:pt idx="9370">
                  <c:v>25.126000000000001</c:v>
                </c:pt>
                <c:pt idx="9371">
                  <c:v>25.818999999999999</c:v>
                </c:pt>
                <c:pt idx="9372">
                  <c:v>25.689</c:v>
                </c:pt>
                <c:pt idx="9373">
                  <c:v>26.004999999999999</c:v>
                </c:pt>
                <c:pt idx="9374">
                  <c:v>25.696000000000002</c:v>
                </c:pt>
                <c:pt idx="9375">
                  <c:v>25.875</c:v>
                </c:pt>
                <c:pt idx="9376">
                  <c:v>25.56</c:v>
                </c:pt>
                <c:pt idx="9377">
                  <c:v>25.417999999999999</c:v>
                </c:pt>
                <c:pt idx="9378">
                  <c:v>25.349</c:v>
                </c:pt>
                <c:pt idx="9379">
                  <c:v>24.474</c:v>
                </c:pt>
                <c:pt idx="9380">
                  <c:v>24.331</c:v>
                </c:pt>
                <c:pt idx="9381">
                  <c:v>25.512</c:v>
                </c:pt>
                <c:pt idx="9382">
                  <c:v>25.382000000000001</c:v>
                </c:pt>
                <c:pt idx="9383">
                  <c:v>25.286000000000001</c:v>
                </c:pt>
                <c:pt idx="9384">
                  <c:v>24.753</c:v>
                </c:pt>
                <c:pt idx="9385">
                  <c:v>25.151</c:v>
                </c:pt>
                <c:pt idx="9386">
                  <c:v>25.492999999999999</c:v>
                </c:pt>
                <c:pt idx="9387">
                  <c:v>25.475000000000001</c:v>
                </c:pt>
                <c:pt idx="9388">
                  <c:v>25.271000000000001</c:v>
                </c:pt>
                <c:pt idx="9389">
                  <c:v>24.861000000000001</c:v>
                </c:pt>
                <c:pt idx="9390">
                  <c:v>24.876000000000001</c:v>
                </c:pt>
                <c:pt idx="9391">
                  <c:v>25.039000000000001</c:v>
                </c:pt>
                <c:pt idx="9392">
                  <c:v>23.635999999999999</c:v>
                </c:pt>
                <c:pt idx="9393">
                  <c:v>23.93</c:v>
                </c:pt>
                <c:pt idx="9394">
                  <c:v>25.231000000000002</c:v>
                </c:pt>
                <c:pt idx="9395">
                  <c:v>25.157</c:v>
                </c:pt>
                <c:pt idx="9396">
                  <c:v>25.061</c:v>
                </c:pt>
                <c:pt idx="9397">
                  <c:v>24.765999999999998</c:v>
                </c:pt>
                <c:pt idx="9398">
                  <c:v>24.693999999999999</c:v>
                </c:pt>
                <c:pt idx="9399">
                  <c:v>25.096</c:v>
                </c:pt>
                <c:pt idx="9400">
                  <c:v>25.177</c:v>
                </c:pt>
                <c:pt idx="9401">
                  <c:v>25.132999999999999</c:v>
                </c:pt>
                <c:pt idx="9402">
                  <c:v>25.553000000000001</c:v>
                </c:pt>
                <c:pt idx="9403">
                  <c:v>25.207000000000001</c:v>
                </c:pt>
                <c:pt idx="9404">
                  <c:v>25.24</c:v>
                </c:pt>
                <c:pt idx="9405">
                  <c:v>24.637</c:v>
                </c:pt>
                <c:pt idx="9406">
                  <c:v>25.584</c:v>
                </c:pt>
                <c:pt idx="9407">
                  <c:v>25.754999999999999</c:v>
                </c:pt>
                <c:pt idx="9408">
                  <c:v>25.552</c:v>
                </c:pt>
                <c:pt idx="9409">
                  <c:v>25.515000000000001</c:v>
                </c:pt>
                <c:pt idx="9410">
                  <c:v>25.245000000000001</c:v>
                </c:pt>
                <c:pt idx="9411">
                  <c:v>25.044</c:v>
                </c:pt>
                <c:pt idx="9412">
                  <c:v>24.97</c:v>
                </c:pt>
                <c:pt idx="9413">
                  <c:v>24.905000000000001</c:v>
                </c:pt>
                <c:pt idx="9414">
                  <c:v>25.039000000000001</c:v>
                </c:pt>
                <c:pt idx="9415">
                  <c:v>24.881</c:v>
                </c:pt>
                <c:pt idx="9416">
                  <c:v>24.861000000000001</c:v>
                </c:pt>
                <c:pt idx="9417">
                  <c:v>24.949000000000002</c:v>
                </c:pt>
                <c:pt idx="9418">
                  <c:v>25.108000000000001</c:v>
                </c:pt>
                <c:pt idx="9419">
                  <c:v>25.271000000000001</c:v>
                </c:pt>
                <c:pt idx="9420">
                  <c:v>25.158000000000001</c:v>
                </c:pt>
                <c:pt idx="9421">
                  <c:v>25.164999999999999</c:v>
                </c:pt>
                <c:pt idx="9422">
                  <c:v>25.181999999999999</c:v>
                </c:pt>
                <c:pt idx="9423">
                  <c:v>25.266999999999999</c:v>
                </c:pt>
                <c:pt idx="9424">
                  <c:v>25.146000000000001</c:v>
                </c:pt>
                <c:pt idx="9425">
                  <c:v>25.082000000000001</c:v>
                </c:pt>
                <c:pt idx="9426">
                  <c:v>25.123000000000001</c:v>
                </c:pt>
                <c:pt idx="9427">
                  <c:v>25.036999999999999</c:v>
                </c:pt>
                <c:pt idx="9428">
                  <c:v>25.161999999999999</c:v>
                </c:pt>
                <c:pt idx="9429">
                  <c:v>24.878</c:v>
                </c:pt>
                <c:pt idx="9430">
                  <c:v>24.908999999999999</c:v>
                </c:pt>
                <c:pt idx="9431">
                  <c:v>24.928999999999998</c:v>
                </c:pt>
                <c:pt idx="9432">
                  <c:v>25.010999999999999</c:v>
                </c:pt>
                <c:pt idx="9433">
                  <c:v>25.016999999999999</c:v>
                </c:pt>
                <c:pt idx="9434">
                  <c:v>24.704999999999998</c:v>
                </c:pt>
                <c:pt idx="9435">
                  <c:v>24.518000000000001</c:v>
                </c:pt>
                <c:pt idx="9436">
                  <c:v>24.745999999999999</c:v>
                </c:pt>
                <c:pt idx="9437">
                  <c:v>24.844000000000001</c:v>
                </c:pt>
                <c:pt idx="9438">
                  <c:v>24.986000000000001</c:v>
                </c:pt>
                <c:pt idx="9439">
                  <c:v>24.913</c:v>
                </c:pt>
                <c:pt idx="9440">
                  <c:v>24.844000000000001</c:v>
                </c:pt>
                <c:pt idx="9441">
                  <c:v>24.675000000000001</c:v>
                </c:pt>
                <c:pt idx="9442">
                  <c:v>24.963000000000001</c:v>
                </c:pt>
                <c:pt idx="9443">
                  <c:v>25.161000000000001</c:v>
                </c:pt>
                <c:pt idx="9444">
                  <c:v>25.053999999999998</c:v>
                </c:pt>
                <c:pt idx="9445">
                  <c:v>25.344000000000001</c:v>
                </c:pt>
                <c:pt idx="9446">
                  <c:v>25.393000000000001</c:v>
                </c:pt>
                <c:pt idx="9447">
                  <c:v>25.151</c:v>
                </c:pt>
                <c:pt idx="9448">
                  <c:v>25.138999999999999</c:v>
                </c:pt>
                <c:pt idx="9449">
                  <c:v>24.689</c:v>
                </c:pt>
                <c:pt idx="9450">
                  <c:v>24.465</c:v>
                </c:pt>
                <c:pt idx="9451">
                  <c:v>24.74</c:v>
                </c:pt>
                <c:pt idx="9452">
                  <c:v>24.837</c:v>
                </c:pt>
                <c:pt idx="9453">
                  <c:v>24.744</c:v>
                </c:pt>
                <c:pt idx="9454">
                  <c:v>25.512</c:v>
                </c:pt>
                <c:pt idx="9455">
                  <c:v>25.585000000000001</c:v>
                </c:pt>
                <c:pt idx="9456">
                  <c:v>25.571999999999999</c:v>
                </c:pt>
                <c:pt idx="9457">
                  <c:v>25.498000000000001</c:v>
                </c:pt>
                <c:pt idx="9458">
                  <c:v>25.449000000000002</c:v>
                </c:pt>
                <c:pt idx="9459">
                  <c:v>25.391999999999999</c:v>
                </c:pt>
                <c:pt idx="9460">
                  <c:v>25.571999999999999</c:v>
                </c:pt>
                <c:pt idx="9461">
                  <c:v>25.390999999999998</c:v>
                </c:pt>
                <c:pt idx="9462">
                  <c:v>25.308</c:v>
                </c:pt>
                <c:pt idx="9463">
                  <c:v>25.503</c:v>
                </c:pt>
                <c:pt idx="9464">
                  <c:v>24.994</c:v>
                </c:pt>
                <c:pt idx="9465">
                  <c:v>25.114999999999998</c:v>
                </c:pt>
                <c:pt idx="9466">
                  <c:v>25.329000000000001</c:v>
                </c:pt>
                <c:pt idx="9467">
                  <c:v>25.513000000000002</c:v>
                </c:pt>
                <c:pt idx="9468">
                  <c:v>25.606000000000002</c:v>
                </c:pt>
                <c:pt idx="9469">
                  <c:v>25.538</c:v>
                </c:pt>
                <c:pt idx="9470">
                  <c:v>25.068000000000001</c:v>
                </c:pt>
                <c:pt idx="9471">
                  <c:v>23.916</c:v>
                </c:pt>
                <c:pt idx="9472">
                  <c:v>25.283000000000001</c:v>
                </c:pt>
                <c:pt idx="9473">
                  <c:v>25.42</c:v>
                </c:pt>
                <c:pt idx="9474">
                  <c:v>25.541</c:v>
                </c:pt>
                <c:pt idx="9475">
                  <c:v>25.460999999999999</c:v>
                </c:pt>
                <c:pt idx="9476">
                  <c:v>25.718</c:v>
                </c:pt>
                <c:pt idx="9477">
                  <c:v>25.576000000000001</c:v>
                </c:pt>
                <c:pt idx="9478">
                  <c:v>24.875</c:v>
                </c:pt>
                <c:pt idx="9479">
                  <c:v>25.274999999999999</c:v>
                </c:pt>
                <c:pt idx="9480">
                  <c:v>25.044</c:v>
                </c:pt>
                <c:pt idx="9481">
                  <c:v>25.262</c:v>
                </c:pt>
                <c:pt idx="9482">
                  <c:v>25.334</c:v>
                </c:pt>
                <c:pt idx="9483">
                  <c:v>25.488</c:v>
                </c:pt>
                <c:pt idx="9484">
                  <c:v>25.707999999999998</c:v>
                </c:pt>
                <c:pt idx="9485">
                  <c:v>25.850999999999999</c:v>
                </c:pt>
                <c:pt idx="9486">
                  <c:v>25.488</c:v>
                </c:pt>
                <c:pt idx="9487">
                  <c:v>25.352</c:v>
                </c:pt>
                <c:pt idx="9488">
                  <c:v>25.227</c:v>
                </c:pt>
                <c:pt idx="9489">
                  <c:v>25.382000000000001</c:v>
                </c:pt>
                <c:pt idx="9490">
                  <c:v>25.494</c:v>
                </c:pt>
                <c:pt idx="9491">
                  <c:v>25.620999999999999</c:v>
                </c:pt>
                <c:pt idx="9492">
                  <c:v>25.501000000000001</c:v>
                </c:pt>
                <c:pt idx="9493">
                  <c:v>25.472999999999999</c:v>
                </c:pt>
                <c:pt idx="9494">
                  <c:v>25.702000000000002</c:v>
                </c:pt>
                <c:pt idx="9495">
                  <c:v>25.815000000000001</c:v>
                </c:pt>
                <c:pt idx="9496">
                  <c:v>25.77</c:v>
                </c:pt>
                <c:pt idx="9497">
                  <c:v>25.710999999999999</c:v>
                </c:pt>
                <c:pt idx="9498">
                  <c:v>25.385999999999999</c:v>
                </c:pt>
                <c:pt idx="9499">
                  <c:v>25.591999999999999</c:v>
                </c:pt>
                <c:pt idx="9500">
                  <c:v>26.295000000000002</c:v>
                </c:pt>
                <c:pt idx="9501">
                  <c:v>26.634</c:v>
                </c:pt>
                <c:pt idx="9502">
                  <c:v>25.875</c:v>
                </c:pt>
                <c:pt idx="9503">
                  <c:v>26.238</c:v>
                </c:pt>
                <c:pt idx="9504">
                  <c:v>27.003</c:v>
                </c:pt>
                <c:pt idx="9505">
                  <c:v>26.811</c:v>
                </c:pt>
                <c:pt idx="9506">
                  <c:v>26.763000000000002</c:v>
                </c:pt>
                <c:pt idx="9507">
                  <c:v>26.805</c:v>
                </c:pt>
                <c:pt idx="9508">
                  <c:v>26.456</c:v>
                </c:pt>
                <c:pt idx="9509">
                  <c:v>26.201000000000001</c:v>
                </c:pt>
                <c:pt idx="9510">
                  <c:v>26.164999999999999</c:v>
                </c:pt>
                <c:pt idx="9511">
                  <c:v>26.759</c:v>
                </c:pt>
                <c:pt idx="9512">
                  <c:v>26.719000000000001</c:v>
                </c:pt>
                <c:pt idx="9513">
                  <c:v>26.92</c:v>
                </c:pt>
                <c:pt idx="9514">
                  <c:v>26.536000000000001</c:v>
                </c:pt>
                <c:pt idx="9515">
                  <c:v>26.652000000000001</c:v>
                </c:pt>
                <c:pt idx="9516">
                  <c:v>26.344000000000001</c:v>
                </c:pt>
                <c:pt idx="9517">
                  <c:v>26.065999999999999</c:v>
                </c:pt>
                <c:pt idx="9518">
                  <c:v>25.352</c:v>
                </c:pt>
                <c:pt idx="9519">
                  <c:v>26.408000000000001</c:v>
                </c:pt>
                <c:pt idx="9520">
                  <c:v>26.966999999999999</c:v>
                </c:pt>
                <c:pt idx="9521">
                  <c:v>26.734000000000002</c:v>
                </c:pt>
                <c:pt idx="9522">
                  <c:v>26.117999999999999</c:v>
                </c:pt>
                <c:pt idx="9523">
                  <c:v>26.324999999999999</c:v>
                </c:pt>
                <c:pt idx="9524">
                  <c:v>25.741</c:v>
                </c:pt>
                <c:pt idx="9525">
                  <c:v>26.312000000000001</c:v>
                </c:pt>
                <c:pt idx="9526">
                  <c:v>26.693000000000001</c:v>
                </c:pt>
                <c:pt idx="9527">
                  <c:v>26.66</c:v>
                </c:pt>
                <c:pt idx="9528">
                  <c:v>26.196000000000002</c:v>
                </c:pt>
                <c:pt idx="9529">
                  <c:v>26.431999999999999</c:v>
                </c:pt>
                <c:pt idx="9530">
                  <c:v>26.199000000000002</c:v>
                </c:pt>
                <c:pt idx="9531">
                  <c:v>25.542999999999999</c:v>
                </c:pt>
                <c:pt idx="9532">
                  <c:v>26.614000000000001</c:v>
                </c:pt>
                <c:pt idx="9533">
                  <c:v>27.135000000000002</c:v>
                </c:pt>
                <c:pt idx="9534">
                  <c:v>25.792000000000002</c:v>
                </c:pt>
                <c:pt idx="9535">
                  <c:v>26.893999999999998</c:v>
                </c:pt>
                <c:pt idx="9536">
                  <c:v>27.263000000000002</c:v>
                </c:pt>
                <c:pt idx="9537">
                  <c:v>26.611999999999998</c:v>
                </c:pt>
                <c:pt idx="9538">
                  <c:v>26.510999999999999</c:v>
                </c:pt>
                <c:pt idx="9539">
                  <c:v>26.657</c:v>
                </c:pt>
                <c:pt idx="9540">
                  <c:v>27.126999999999999</c:v>
                </c:pt>
                <c:pt idx="9541">
                  <c:v>26.431999999999999</c:v>
                </c:pt>
                <c:pt idx="9542">
                  <c:v>26.577999999999999</c:v>
                </c:pt>
                <c:pt idx="9543">
                  <c:v>26.699000000000002</c:v>
                </c:pt>
                <c:pt idx="9544">
                  <c:v>27.218</c:v>
                </c:pt>
                <c:pt idx="9545">
                  <c:v>27.216999999999999</c:v>
                </c:pt>
                <c:pt idx="9546">
                  <c:v>26.001000000000001</c:v>
                </c:pt>
                <c:pt idx="9547">
                  <c:v>25.666</c:v>
                </c:pt>
                <c:pt idx="9548">
                  <c:v>24.88</c:v>
                </c:pt>
                <c:pt idx="9549">
                  <c:v>25.23</c:v>
                </c:pt>
                <c:pt idx="9550">
                  <c:v>24.776</c:v>
                </c:pt>
                <c:pt idx="9551">
                  <c:v>26.785</c:v>
                </c:pt>
                <c:pt idx="9552">
                  <c:v>27.664999999999999</c:v>
                </c:pt>
                <c:pt idx="9553">
                  <c:v>27.731999999999999</c:v>
                </c:pt>
                <c:pt idx="9554">
                  <c:v>26.623999999999999</c:v>
                </c:pt>
                <c:pt idx="9555">
                  <c:v>26.17</c:v>
                </c:pt>
                <c:pt idx="9556">
                  <c:v>24.202999999999999</c:v>
                </c:pt>
                <c:pt idx="9557">
                  <c:v>24.768999999999998</c:v>
                </c:pt>
                <c:pt idx="9558">
                  <c:v>23.797000000000001</c:v>
                </c:pt>
                <c:pt idx="9559">
                  <c:v>25.347999999999999</c:v>
                </c:pt>
                <c:pt idx="9560">
                  <c:v>26.367000000000001</c:v>
                </c:pt>
                <c:pt idx="9561">
                  <c:v>26.08</c:v>
                </c:pt>
                <c:pt idx="9562">
                  <c:v>26.998000000000001</c:v>
                </c:pt>
                <c:pt idx="9563">
                  <c:v>26.443999999999999</c:v>
                </c:pt>
                <c:pt idx="9564">
                  <c:v>24.905999999999999</c:v>
                </c:pt>
                <c:pt idx="9565">
                  <c:v>25.018999999999998</c:v>
                </c:pt>
                <c:pt idx="9566">
                  <c:v>25.588000000000001</c:v>
                </c:pt>
                <c:pt idx="9567">
                  <c:v>26.155000000000001</c:v>
                </c:pt>
                <c:pt idx="9568">
                  <c:v>25.928000000000001</c:v>
                </c:pt>
                <c:pt idx="9569">
                  <c:v>24.742000000000001</c:v>
                </c:pt>
                <c:pt idx="9570">
                  <c:v>25.991</c:v>
                </c:pt>
                <c:pt idx="9571">
                  <c:v>26.311</c:v>
                </c:pt>
                <c:pt idx="9572">
                  <c:v>26.129000000000001</c:v>
                </c:pt>
                <c:pt idx="9573">
                  <c:v>25.335000000000001</c:v>
                </c:pt>
                <c:pt idx="9574">
                  <c:v>25.866</c:v>
                </c:pt>
                <c:pt idx="9575">
                  <c:v>26.738</c:v>
                </c:pt>
                <c:pt idx="9576">
                  <c:v>26.581</c:v>
                </c:pt>
                <c:pt idx="9577">
                  <c:v>25</c:v>
                </c:pt>
                <c:pt idx="9578">
                  <c:v>25.818000000000001</c:v>
                </c:pt>
                <c:pt idx="9579">
                  <c:v>25.43</c:v>
                </c:pt>
                <c:pt idx="9580">
                  <c:v>25.914999999999999</c:v>
                </c:pt>
                <c:pt idx="9581">
                  <c:v>25.498999999999999</c:v>
                </c:pt>
                <c:pt idx="9582">
                  <c:v>26.843</c:v>
                </c:pt>
                <c:pt idx="9583">
                  <c:v>27.367999999999999</c:v>
                </c:pt>
                <c:pt idx="9584">
                  <c:v>27.184000000000001</c:v>
                </c:pt>
                <c:pt idx="9585">
                  <c:v>25.190999999999999</c:v>
                </c:pt>
                <c:pt idx="9586">
                  <c:v>26.187999999999999</c:v>
                </c:pt>
                <c:pt idx="9587">
                  <c:v>27.155000000000001</c:v>
                </c:pt>
                <c:pt idx="9588">
                  <c:v>26.905000000000001</c:v>
                </c:pt>
                <c:pt idx="9589">
                  <c:v>26.1</c:v>
                </c:pt>
                <c:pt idx="9590">
                  <c:v>25.108000000000001</c:v>
                </c:pt>
                <c:pt idx="9591">
                  <c:v>25.835000000000001</c:v>
                </c:pt>
                <c:pt idx="9592">
                  <c:v>25.844999999999999</c:v>
                </c:pt>
                <c:pt idx="9593">
                  <c:v>26.030999999999999</c:v>
                </c:pt>
                <c:pt idx="9594">
                  <c:v>24.779</c:v>
                </c:pt>
                <c:pt idx="9595">
                  <c:v>26.234999999999999</c:v>
                </c:pt>
                <c:pt idx="9596">
                  <c:v>26.085000000000001</c:v>
                </c:pt>
                <c:pt idx="9597">
                  <c:v>26.646000000000001</c:v>
                </c:pt>
                <c:pt idx="9598">
                  <c:v>27.099</c:v>
                </c:pt>
                <c:pt idx="9599">
                  <c:v>26.957000000000001</c:v>
                </c:pt>
                <c:pt idx="9600">
                  <c:v>26.946000000000002</c:v>
                </c:pt>
                <c:pt idx="9601">
                  <c:v>24.667999999999999</c:v>
                </c:pt>
                <c:pt idx="9602">
                  <c:v>24.908000000000001</c:v>
                </c:pt>
                <c:pt idx="9603">
                  <c:v>25.753</c:v>
                </c:pt>
                <c:pt idx="9604">
                  <c:v>26.646999999999998</c:v>
                </c:pt>
                <c:pt idx="9605">
                  <c:v>26.216000000000001</c:v>
                </c:pt>
                <c:pt idx="9606">
                  <c:v>25.478999999999999</c:v>
                </c:pt>
                <c:pt idx="9607">
                  <c:v>25.510999999999999</c:v>
                </c:pt>
                <c:pt idx="9608">
                  <c:v>25.36</c:v>
                </c:pt>
                <c:pt idx="9609">
                  <c:v>24.326000000000001</c:v>
                </c:pt>
                <c:pt idx="9610">
                  <c:v>24.956</c:v>
                </c:pt>
                <c:pt idx="9611">
                  <c:v>25.302</c:v>
                </c:pt>
                <c:pt idx="9612">
                  <c:v>25.867999999999999</c:v>
                </c:pt>
                <c:pt idx="9613">
                  <c:v>25.399000000000001</c:v>
                </c:pt>
                <c:pt idx="9614">
                  <c:v>24.837</c:v>
                </c:pt>
                <c:pt idx="9615">
                  <c:v>25.073</c:v>
                </c:pt>
                <c:pt idx="9616">
                  <c:v>24.643999999999998</c:v>
                </c:pt>
                <c:pt idx="9617">
                  <c:v>25.553999999999998</c:v>
                </c:pt>
                <c:pt idx="9618">
                  <c:v>26.512</c:v>
                </c:pt>
                <c:pt idx="9619">
                  <c:v>26.992000000000001</c:v>
                </c:pt>
                <c:pt idx="9620">
                  <c:v>27.315999999999999</c:v>
                </c:pt>
                <c:pt idx="9621">
                  <c:v>27.193000000000001</c:v>
                </c:pt>
                <c:pt idx="9622">
                  <c:v>27.564</c:v>
                </c:pt>
                <c:pt idx="9623">
                  <c:v>27.399000000000001</c:v>
                </c:pt>
                <c:pt idx="9624">
                  <c:v>27.815000000000001</c:v>
                </c:pt>
                <c:pt idx="9625">
                  <c:v>26.72</c:v>
                </c:pt>
                <c:pt idx="9626">
                  <c:v>27.395</c:v>
                </c:pt>
                <c:pt idx="9627">
                  <c:v>25.109000000000002</c:v>
                </c:pt>
                <c:pt idx="9628">
                  <c:v>25.24</c:v>
                </c:pt>
                <c:pt idx="9629">
                  <c:v>25.963999999999999</c:v>
                </c:pt>
                <c:pt idx="9630">
                  <c:v>26.645</c:v>
                </c:pt>
                <c:pt idx="9631">
                  <c:v>26.31</c:v>
                </c:pt>
                <c:pt idx="9632">
                  <c:v>26.213999999999999</c:v>
                </c:pt>
                <c:pt idx="9633">
                  <c:v>25.852</c:v>
                </c:pt>
                <c:pt idx="9634">
                  <c:v>24.416</c:v>
                </c:pt>
                <c:pt idx="9635">
                  <c:v>25.620999999999999</c:v>
                </c:pt>
                <c:pt idx="9636">
                  <c:v>26.317</c:v>
                </c:pt>
                <c:pt idx="9637">
                  <c:v>25.582999999999998</c:v>
                </c:pt>
                <c:pt idx="9638">
                  <c:v>26.946000000000002</c:v>
                </c:pt>
                <c:pt idx="9639">
                  <c:v>26.652000000000001</c:v>
                </c:pt>
                <c:pt idx="9640">
                  <c:v>25.366</c:v>
                </c:pt>
                <c:pt idx="9641">
                  <c:v>25.994</c:v>
                </c:pt>
                <c:pt idx="9642">
                  <c:v>25.870999999999999</c:v>
                </c:pt>
                <c:pt idx="9643">
                  <c:v>25.23</c:v>
                </c:pt>
                <c:pt idx="9644">
                  <c:v>25.55</c:v>
                </c:pt>
                <c:pt idx="9645">
                  <c:v>26.032</c:v>
                </c:pt>
                <c:pt idx="9646">
                  <c:v>25.166</c:v>
                </c:pt>
                <c:pt idx="9647">
                  <c:v>26.280999999999999</c:v>
                </c:pt>
                <c:pt idx="9648">
                  <c:v>25.988</c:v>
                </c:pt>
                <c:pt idx="9649">
                  <c:v>25.882999999999999</c:v>
                </c:pt>
                <c:pt idx="9650">
                  <c:v>26.741</c:v>
                </c:pt>
                <c:pt idx="9651">
                  <c:v>26.937000000000001</c:v>
                </c:pt>
                <c:pt idx="9652">
                  <c:v>27.509</c:v>
                </c:pt>
                <c:pt idx="9653">
                  <c:v>27.681000000000001</c:v>
                </c:pt>
                <c:pt idx="9654">
                  <c:v>27.338999999999999</c:v>
                </c:pt>
                <c:pt idx="9655">
                  <c:v>26.934999999999999</c:v>
                </c:pt>
                <c:pt idx="9656">
                  <c:v>26.082000000000001</c:v>
                </c:pt>
                <c:pt idx="9657">
                  <c:v>25.155000000000001</c:v>
                </c:pt>
                <c:pt idx="9658">
                  <c:v>26.071000000000002</c:v>
                </c:pt>
                <c:pt idx="9659">
                  <c:v>25.870999999999999</c:v>
                </c:pt>
                <c:pt idx="9660">
                  <c:v>26.23</c:v>
                </c:pt>
                <c:pt idx="9661">
                  <c:v>26.219000000000001</c:v>
                </c:pt>
                <c:pt idx="9662">
                  <c:v>26.478999999999999</c:v>
                </c:pt>
                <c:pt idx="9663">
                  <c:v>26.51</c:v>
                </c:pt>
                <c:pt idx="9664">
                  <c:v>26.707999999999998</c:v>
                </c:pt>
                <c:pt idx="9665">
                  <c:v>26.72</c:v>
                </c:pt>
                <c:pt idx="9666">
                  <c:v>27.161000000000001</c:v>
                </c:pt>
                <c:pt idx="9667">
                  <c:v>26.823</c:v>
                </c:pt>
                <c:pt idx="9668">
                  <c:v>27.172000000000001</c:v>
                </c:pt>
                <c:pt idx="9669">
                  <c:v>26.128</c:v>
                </c:pt>
                <c:pt idx="9670">
                  <c:v>26.350999999999999</c:v>
                </c:pt>
                <c:pt idx="9671">
                  <c:v>25.847999999999999</c:v>
                </c:pt>
                <c:pt idx="9672">
                  <c:v>26.431999999999999</c:v>
                </c:pt>
                <c:pt idx="9673">
                  <c:v>26.646000000000001</c:v>
                </c:pt>
                <c:pt idx="9674">
                  <c:v>25.725000000000001</c:v>
                </c:pt>
                <c:pt idx="9675">
                  <c:v>25.681999999999999</c:v>
                </c:pt>
                <c:pt idx="9676">
                  <c:v>24.834</c:v>
                </c:pt>
                <c:pt idx="9677">
                  <c:v>25.149000000000001</c:v>
                </c:pt>
                <c:pt idx="9678">
                  <c:v>26.812000000000001</c:v>
                </c:pt>
                <c:pt idx="9679">
                  <c:v>26.539000000000001</c:v>
                </c:pt>
                <c:pt idx="9680">
                  <c:v>25.504000000000001</c:v>
                </c:pt>
                <c:pt idx="9681">
                  <c:v>24.893999999999998</c:v>
                </c:pt>
                <c:pt idx="9682">
                  <c:v>25.315000000000001</c:v>
                </c:pt>
                <c:pt idx="9683">
                  <c:v>25.134</c:v>
                </c:pt>
                <c:pt idx="9684">
                  <c:v>26.027999999999999</c:v>
                </c:pt>
                <c:pt idx="9685">
                  <c:v>26.35</c:v>
                </c:pt>
                <c:pt idx="9686">
                  <c:v>25.321000000000002</c:v>
                </c:pt>
                <c:pt idx="9687">
                  <c:v>25.46</c:v>
                </c:pt>
                <c:pt idx="9688">
                  <c:v>23.992999999999999</c:v>
                </c:pt>
                <c:pt idx="9689">
                  <c:v>24.297000000000001</c:v>
                </c:pt>
                <c:pt idx="9690">
                  <c:v>25.64</c:v>
                </c:pt>
                <c:pt idx="9691">
                  <c:v>26.228999999999999</c:v>
                </c:pt>
                <c:pt idx="9692">
                  <c:v>26.003</c:v>
                </c:pt>
                <c:pt idx="9693">
                  <c:v>26.431999999999999</c:v>
                </c:pt>
                <c:pt idx="9694">
                  <c:v>27.009</c:v>
                </c:pt>
                <c:pt idx="9695">
                  <c:v>25.513999999999999</c:v>
                </c:pt>
                <c:pt idx="9696">
                  <c:v>25.904</c:v>
                </c:pt>
                <c:pt idx="9697">
                  <c:v>24.88</c:v>
                </c:pt>
                <c:pt idx="9698">
                  <c:v>24.65</c:v>
                </c:pt>
                <c:pt idx="9699">
                  <c:v>25.577000000000002</c:v>
                </c:pt>
                <c:pt idx="9700">
                  <c:v>26.559000000000001</c:v>
                </c:pt>
                <c:pt idx="9701">
                  <c:v>25.437999999999999</c:v>
                </c:pt>
                <c:pt idx="9702">
                  <c:v>25.007000000000001</c:v>
                </c:pt>
                <c:pt idx="9703">
                  <c:v>25.077000000000002</c:v>
                </c:pt>
                <c:pt idx="9704">
                  <c:v>23.975999999999999</c:v>
                </c:pt>
                <c:pt idx="9705">
                  <c:v>25.41</c:v>
                </c:pt>
                <c:pt idx="9706">
                  <c:v>25.614000000000001</c:v>
                </c:pt>
                <c:pt idx="9707">
                  <c:v>25.803000000000001</c:v>
                </c:pt>
                <c:pt idx="9708">
                  <c:v>24.78</c:v>
                </c:pt>
                <c:pt idx="9709">
                  <c:v>25.795000000000002</c:v>
                </c:pt>
                <c:pt idx="9710">
                  <c:v>26.209</c:v>
                </c:pt>
                <c:pt idx="9711">
                  <c:v>25.721</c:v>
                </c:pt>
                <c:pt idx="9712">
                  <c:v>26.315000000000001</c:v>
                </c:pt>
                <c:pt idx="9713">
                  <c:v>27.398</c:v>
                </c:pt>
                <c:pt idx="9714">
                  <c:v>27.475999999999999</c:v>
                </c:pt>
                <c:pt idx="9715">
                  <c:v>25.030999999999999</c:v>
                </c:pt>
                <c:pt idx="9716">
                  <c:v>26.488</c:v>
                </c:pt>
                <c:pt idx="9717">
                  <c:v>27.175999999999998</c:v>
                </c:pt>
                <c:pt idx="9718">
                  <c:v>26.981000000000002</c:v>
                </c:pt>
                <c:pt idx="9719">
                  <c:v>26.853999999999999</c:v>
                </c:pt>
                <c:pt idx="9720">
                  <c:v>26.806999999999999</c:v>
                </c:pt>
                <c:pt idx="9721">
                  <c:v>26.917999999999999</c:v>
                </c:pt>
                <c:pt idx="9722">
                  <c:v>27.146999999999998</c:v>
                </c:pt>
                <c:pt idx="9723">
                  <c:v>26.792999999999999</c:v>
                </c:pt>
                <c:pt idx="9724">
                  <c:v>26.905000000000001</c:v>
                </c:pt>
                <c:pt idx="9725">
                  <c:v>27.013000000000002</c:v>
                </c:pt>
                <c:pt idx="9726">
                  <c:v>27.15</c:v>
                </c:pt>
                <c:pt idx="9727">
                  <c:v>26.808</c:v>
                </c:pt>
                <c:pt idx="9728">
                  <c:v>26.911999999999999</c:v>
                </c:pt>
                <c:pt idx="9729">
                  <c:v>26.95</c:v>
                </c:pt>
                <c:pt idx="9730">
                  <c:v>26.802</c:v>
                </c:pt>
                <c:pt idx="9731">
                  <c:v>26.652000000000001</c:v>
                </c:pt>
                <c:pt idx="9732">
                  <c:v>25.173999999999999</c:v>
                </c:pt>
                <c:pt idx="9733">
                  <c:v>25.757000000000001</c:v>
                </c:pt>
                <c:pt idx="9734">
                  <c:v>25.172999999999998</c:v>
                </c:pt>
                <c:pt idx="9735">
                  <c:v>25.896999999999998</c:v>
                </c:pt>
                <c:pt idx="9736">
                  <c:v>25.934000000000001</c:v>
                </c:pt>
                <c:pt idx="9737">
                  <c:v>24.478999999999999</c:v>
                </c:pt>
                <c:pt idx="9738">
                  <c:v>25.587</c:v>
                </c:pt>
                <c:pt idx="9739">
                  <c:v>26.363</c:v>
                </c:pt>
                <c:pt idx="9740">
                  <c:v>26.306000000000001</c:v>
                </c:pt>
                <c:pt idx="9741">
                  <c:v>26.213000000000001</c:v>
                </c:pt>
                <c:pt idx="9742">
                  <c:v>26.213000000000001</c:v>
                </c:pt>
                <c:pt idx="9743">
                  <c:v>25.864999999999998</c:v>
                </c:pt>
                <c:pt idx="9744">
                  <c:v>25.48</c:v>
                </c:pt>
                <c:pt idx="9745">
                  <c:v>25.58</c:v>
                </c:pt>
                <c:pt idx="9746">
                  <c:v>25.872</c:v>
                </c:pt>
                <c:pt idx="9747">
                  <c:v>25.125</c:v>
                </c:pt>
              </c:numCache>
            </c:numRef>
          </c:yVal>
          <c:smooth val="0"/>
          <c:extLst>
            <c:ext xmlns:c16="http://schemas.microsoft.com/office/drawing/2014/chart" uri="{C3380CC4-5D6E-409C-BE32-E72D297353CC}">
              <c16:uniqueId val="{00000000-2EF5-4362-8270-FA583ECB9727}"/>
            </c:ext>
          </c:extLst>
        </c:ser>
        <c:ser>
          <c:idx val="1"/>
          <c:order val="1"/>
          <c:tx>
            <c:v>Max Temp</c:v>
          </c:tx>
          <c:spPr>
            <a:ln w="15875">
              <a:solidFill>
                <a:srgbClr val="FF0000"/>
              </a:solidFill>
            </a:ln>
          </c:spPr>
          <c:marker>
            <c:symbol val="none"/>
          </c:marker>
          <c:xVal>
            <c:numRef>
              <c:f>Daily_previous!$A$3:$A$10016</c:f>
              <c:numCache>
                <c:formatCode>d\-mmm\-yy</c:formatCode>
                <c:ptCount val="10014"/>
                <c:pt idx="0">
                  <c:v>35544</c:v>
                </c:pt>
                <c:pt idx="1">
                  <c:v>35545</c:v>
                </c:pt>
                <c:pt idx="2">
                  <c:v>35546</c:v>
                </c:pt>
                <c:pt idx="3">
                  <c:v>35547</c:v>
                </c:pt>
                <c:pt idx="4">
                  <c:v>35548</c:v>
                </c:pt>
                <c:pt idx="5">
                  <c:v>35549</c:v>
                </c:pt>
                <c:pt idx="6">
                  <c:v>35550</c:v>
                </c:pt>
                <c:pt idx="7">
                  <c:v>35551</c:v>
                </c:pt>
                <c:pt idx="8">
                  <c:v>35552</c:v>
                </c:pt>
                <c:pt idx="9">
                  <c:v>35553</c:v>
                </c:pt>
                <c:pt idx="10">
                  <c:v>35554</c:v>
                </c:pt>
                <c:pt idx="11">
                  <c:v>35555</c:v>
                </c:pt>
                <c:pt idx="12">
                  <c:v>35556</c:v>
                </c:pt>
                <c:pt idx="13">
                  <c:v>35557</c:v>
                </c:pt>
                <c:pt idx="14">
                  <c:v>35558</c:v>
                </c:pt>
                <c:pt idx="15">
                  <c:v>35559</c:v>
                </c:pt>
                <c:pt idx="16">
                  <c:v>35560</c:v>
                </c:pt>
                <c:pt idx="17">
                  <c:v>35561</c:v>
                </c:pt>
                <c:pt idx="18">
                  <c:v>35562</c:v>
                </c:pt>
                <c:pt idx="19">
                  <c:v>35563</c:v>
                </c:pt>
                <c:pt idx="20">
                  <c:v>35564</c:v>
                </c:pt>
                <c:pt idx="21">
                  <c:v>35565</c:v>
                </c:pt>
                <c:pt idx="22">
                  <c:v>35566</c:v>
                </c:pt>
                <c:pt idx="23">
                  <c:v>35567</c:v>
                </c:pt>
                <c:pt idx="24">
                  <c:v>35568</c:v>
                </c:pt>
                <c:pt idx="25">
                  <c:v>35569</c:v>
                </c:pt>
                <c:pt idx="26">
                  <c:v>35570</c:v>
                </c:pt>
                <c:pt idx="27">
                  <c:v>35571</c:v>
                </c:pt>
                <c:pt idx="28">
                  <c:v>35572</c:v>
                </c:pt>
                <c:pt idx="29">
                  <c:v>35573</c:v>
                </c:pt>
                <c:pt idx="30">
                  <c:v>35574</c:v>
                </c:pt>
                <c:pt idx="31">
                  <c:v>35575</c:v>
                </c:pt>
                <c:pt idx="32">
                  <c:v>35576</c:v>
                </c:pt>
                <c:pt idx="33">
                  <c:v>35577</c:v>
                </c:pt>
                <c:pt idx="34">
                  <c:v>35578</c:v>
                </c:pt>
                <c:pt idx="35">
                  <c:v>35579</c:v>
                </c:pt>
                <c:pt idx="36">
                  <c:v>35580</c:v>
                </c:pt>
                <c:pt idx="37">
                  <c:v>35581</c:v>
                </c:pt>
                <c:pt idx="38">
                  <c:v>35582</c:v>
                </c:pt>
                <c:pt idx="39">
                  <c:v>35583</c:v>
                </c:pt>
                <c:pt idx="40">
                  <c:v>35584</c:v>
                </c:pt>
                <c:pt idx="41">
                  <c:v>35585</c:v>
                </c:pt>
                <c:pt idx="42">
                  <c:v>35586</c:v>
                </c:pt>
                <c:pt idx="43">
                  <c:v>35587</c:v>
                </c:pt>
                <c:pt idx="44">
                  <c:v>35588</c:v>
                </c:pt>
                <c:pt idx="45">
                  <c:v>35589</c:v>
                </c:pt>
                <c:pt idx="46">
                  <c:v>35590</c:v>
                </c:pt>
                <c:pt idx="47">
                  <c:v>35591</c:v>
                </c:pt>
                <c:pt idx="48">
                  <c:v>35592</c:v>
                </c:pt>
                <c:pt idx="49">
                  <c:v>35593</c:v>
                </c:pt>
                <c:pt idx="50">
                  <c:v>35594</c:v>
                </c:pt>
                <c:pt idx="51">
                  <c:v>35595</c:v>
                </c:pt>
                <c:pt idx="52">
                  <c:v>35596</c:v>
                </c:pt>
                <c:pt idx="53">
                  <c:v>35597</c:v>
                </c:pt>
                <c:pt idx="54">
                  <c:v>35598</c:v>
                </c:pt>
                <c:pt idx="55">
                  <c:v>35599</c:v>
                </c:pt>
                <c:pt idx="56">
                  <c:v>35600</c:v>
                </c:pt>
                <c:pt idx="57">
                  <c:v>35601</c:v>
                </c:pt>
                <c:pt idx="58">
                  <c:v>35602</c:v>
                </c:pt>
                <c:pt idx="59">
                  <c:v>35603</c:v>
                </c:pt>
                <c:pt idx="60">
                  <c:v>35604</c:v>
                </c:pt>
                <c:pt idx="61">
                  <c:v>35605</c:v>
                </c:pt>
                <c:pt idx="62">
                  <c:v>35606</c:v>
                </c:pt>
                <c:pt idx="63">
                  <c:v>35607</c:v>
                </c:pt>
                <c:pt idx="64">
                  <c:v>35608</c:v>
                </c:pt>
                <c:pt idx="65">
                  <c:v>35609</c:v>
                </c:pt>
                <c:pt idx="66">
                  <c:v>35610</c:v>
                </c:pt>
                <c:pt idx="67">
                  <c:v>35611</c:v>
                </c:pt>
                <c:pt idx="68">
                  <c:v>35612</c:v>
                </c:pt>
                <c:pt idx="69">
                  <c:v>35613</c:v>
                </c:pt>
                <c:pt idx="70">
                  <c:v>35614</c:v>
                </c:pt>
                <c:pt idx="71">
                  <c:v>35615</c:v>
                </c:pt>
                <c:pt idx="72">
                  <c:v>35616</c:v>
                </c:pt>
                <c:pt idx="73">
                  <c:v>35617</c:v>
                </c:pt>
                <c:pt idx="74">
                  <c:v>35618</c:v>
                </c:pt>
                <c:pt idx="75">
                  <c:v>35619</c:v>
                </c:pt>
                <c:pt idx="76">
                  <c:v>35620</c:v>
                </c:pt>
                <c:pt idx="77">
                  <c:v>35621</c:v>
                </c:pt>
                <c:pt idx="78">
                  <c:v>35622</c:v>
                </c:pt>
                <c:pt idx="79">
                  <c:v>35623</c:v>
                </c:pt>
                <c:pt idx="80">
                  <c:v>35624</c:v>
                </c:pt>
                <c:pt idx="81">
                  <c:v>35625</c:v>
                </c:pt>
                <c:pt idx="82">
                  <c:v>35626</c:v>
                </c:pt>
                <c:pt idx="83">
                  <c:v>35627</c:v>
                </c:pt>
                <c:pt idx="84">
                  <c:v>35628</c:v>
                </c:pt>
                <c:pt idx="85">
                  <c:v>35629</c:v>
                </c:pt>
                <c:pt idx="86">
                  <c:v>35630</c:v>
                </c:pt>
                <c:pt idx="87">
                  <c:v>35631</c:v>
                </c:pt>
                <c:pt idx="88">
                  <c:v>35632</c:v>
                </c:pt>
                <c:pt idx="89">
                  <c:v>35633</c:v>
                </c:pt>
                <c:pt idx="90">
                  <c:v>35634</c:v>
                </c:pt>
                <c:pt idx="91">
                  <c:v>35635</c:v>
                </c:pt>
                <c:pt idx="92">
                  <c:v>35636</c:v>
                </c:pt>
                <c:pt idx="93">
                  <c:v>35637</c:v>
                </c:pt>
                <c:pt idx="94">
                  <c:v>35638</c:v>
                </c:pt>
                <c:pt idx="95">
                  <c:v>35639</c:v>
                </c:pt>
                <c:pt idx="96">
                  <c:v>35640</c:v>
                </c:pt>
                <c:pt idx="97">
                  <c:v>35641</c:v>
                </c:pt>
                <c:pt idx="98">
                  <c:v>35642</c:v>
                </c:pt>
                <c:pt idx="99">
                  <c:v>35643</c:v>
                </c:pt>
                <c:pt idx="100">
                  <c:v>35644</c:v>
                </c:pt>
                <c:pt idx="101">
                  <c:v>35645</c:v>
                </c:pt>
                <c:pt idx="102">
                  <c:v>35646</c:v>
                </c:pt>
                <c:pt idx="103">
                  <c:v>35647</c:v>
                </c:pt>
                <c:pt idx="104">
                  <c:v>35648</c:v>
                </c:pt>
                <c:pt idx="105">
                  <c:v>35649</c:v>
                </c:pt>
                <c:pt idx="106">
                  <c:v>35650</c:v>
                </c:pt>
                <c:pt idx="107">
                  <c:v>35651</c:v>
                </c:pt>
                <c:pt idx="108">
                  <c:v>35652</c:v>
                </c:pt>
                <c:pt idx="109">
                  <c:v>35653</c:v>
                </c:pt>
                <c:pt idx="110">
                  <c:v>35654</c:v>
                </c:pt>
                <c:pt idx="111">
                  <c:v>35655</c:v>
                </c:pt>
                <c:pt idx="112">
                  <c:v>35656</c:v>
                </c:pt>
                <c:pt idx="113">
                  <c:v>35657</c:v>
                </c:pt>
                <c:pt idx="114">
                  <c:v>35658</c:v>
                </c:pt>
                <c:pt idx="115">
                  <c:v>35659</c:v>
                </c:pt>
                <c:pt idx="116">
                  <c:v>35660</c:v>
                </c:pt>
                <c:pt idx="117">
                  <c:v>35661</c:v>
                </c:pt>
                <c:pt idx="118">
                  <c:v>35662</c:v>
                </c:pt>
                <c:pt idx="119">
                  <c:v>35663</c:v>
                </c:pt>
                <c:pt idx="120">
                  <c:v>35664</c:v>
                </c:pt>
                <c:pt idx="121">
                  <c:v>35665</c:v>
                </c:pt>
                <c:pt idx="122">
                  <c:v>35666</c:v>
                </c:pt>
                <c:pt idx="123">
                  <c:v>35667</c:v>
                </c:pt>
                <c:pt idx="124">
                  <c:v>35668</c:v>
                </c:pt>
                <c:pt idx="125">
                  <c:v>35669</c:v>
                </c:pt>
                <c:pt idx="126">
                  <c:v>35670</c:v>
                </c:pt>
                <c:pt idx="127">
                  <c:v>35671</c:v>
                </c:pt>
                <c:pt idx="128">
                  <c:v>35672</c:v>
                </c:pt>
                <c:pt idx="129">
                  <c:v>35673</c:v>
                </c:pt>
                <c:pt idx="130">
                  <c:v>35674</c:v>
                </c:pt>
                <c:pt idx="131">
                  <c:v>35675</c:v>
                </c:pt>
                <c:pt idx="132">
                  <c:v>35676</c:v>
                </c:pt>
                <c:pt idx="133">
                  <c:v>35677</c:v>
                </c:pt>
                <c:pt idx="134">
                  <c:v>35678</c:v>
                </c:pt>
                <c:pt idx="135">
                  <c:v>35679</c:v>
                </c:pt>
                <c:pt idx="136">
                  <c:v>35680</c:v>
                </c:pt>
                <c:pt idx="137">
                  <c:v>35681</c:v>
                </c:pt>
                <c:pt idx="138">
                  <c:v>35682</c:v>
                </c:pt>
                <c:pt idx="139">
                  <c:v>35683</c:v>
                </c:pt>
                <c:pt idx="140">
                  <c:v>35684</c:v>
                </c:pt>
                <c:pt idx="141">
                  <c:v>35685</c:v>
                </c:pt>
                <c:pt idx="142">
                  <c:v>35686</c:v>
                </c:pt>
                <c:pt idx="143">
                  <c:v>35687</c:v>
                </c:pt>
                <c:pt idx="144">
                  <c:v>35688</c:v>
                </c:pt>
                <c:pt idx="145">
                  <c:v>35689</c:v>
                </c:pt>
                <c:pt idx="146">
                  <c:v>35690</c:v>
                </c:pt>
                <c:pt idx="147">
                  <c:v>35691</c:v>
                </c:pt>
                <c:pt idx="148">
                  <c:v>35692</c:v>
                </c:pt>
                <c:pt idx="149">
                  <c:v>35693</c:v>
                </c:pt>
                <c:pt idx="150">
                  <c:v>35694</c:v>
                </c:pt>
                <c:pt idx="151">
                  <c:v>35695</c:v>
                </c:pt>
                <c:pt idx="152">
                  <c:v>35696</c:v>
                </c:pt>
                <c:pt idx="153">
                  <c:v>35697</c:v>
                </c:pt>
                <c:pt idx="154">
                  <c:v>35698</c:v>
                </c:pt>
                <c:pt idx="155">
                  <c:v>35699</c:v>
                </c:pt>
                <c:pt idx="156">
                  <c:v>35700</c:v>
                </c:pt>
                <c:pt idx="157">
                  <c:v>35701</c:v>
                </c:pt>
                <c:pt idx="158">
                  <c:v>35702</c:v>
                </c:pt>
                <c:pt idx="159">
                  <c:v>35703</c:v>
                </c:pt>
                <c:pt idx="160">
                  <c:v>35704</c:v>
                </c:pt>
                <c:pt idx="161">
                  <c:v>35705</c:v>
                </c:pt>
                <c:pt idx="162">
                  <c:v>35706</c:v>
                </c:pt>
                <c:pt idx="163">
                  <c:v>35707</c:v>
                </c:pt>
                <c:pt idx="164">
                  <c:v>35708</c:v>
                </c:pt>
                <c:pt idx="165">
                  <c:v>35709</c:v>
                </c:pt>
                <c:pt idx="166">
                  <c:v>35710</c:v>
                </c:pt>
                <c:pt idx="167">
                  <c:v>35711</c:v>
                </c:pt>
                <c:pt idx="168">
                  <c:v>35712</c:v>
                </c:pt>
                <c:pt idx="169">
                  <c:v>35713</c:v>
                </c:pt>
                <c:pt idx="170">
                  <c:v>35714</c:v>
                </c:pt>
                <c:pt idx="171">
                  <c:v>35715</c:v>
                </c:pt>
                <c:pt idx="172">
                  <c:v>35716</c:v>
                </c:pt>
                <c:pt idx="173">
                  <c:v>35717</c:v>
                </c:pt>
                <c:pt idx="174">
                  <c:v>35718</c:v>
                </c:pt>
                <c:pt idx="175">
                  <c:v>35719</c:v>
                </c:pt>
                <c:pt idx="176">
                  <c:v>35720</c:v>
                </c:pt>
                <c:pt idx="177">
                  <c:v>35721</c:v>
                </c:pt>
                <c:pt idx="178">
                  <c:v>35722</c:v>
                </c:pt>
                <c:pt idx="179">
                  <c:v>35723</c:v>
                </c:pt>
                <c:pt idx="180">
                  <c:v>35724</c:v>
                </c:pt>
                <c:pt idx="181">
                  <c:v>35725</c:v>
                </c:pt>
                <c:pt idx="182">
                  <c:v>35726</c:v>
                </c:pt>
                <c:pt idx="183">
                  <c:v>35727</c:v>
                </c:pt>
                <c:pt idx="184">
                  <c:v>35728</c:v>
                </c:pt>
                <c:pt idx="185">
                  <c:v>35729</c:v>
                </c:pt>
                <c:pt idx="186">
                  <c:v>35730</c:v>
                </c:pt>
                <c:pt idx="187">
                  <c:v>35731</c:v>
                </c:pt>
                <c:pt idx="188">
                  <c:v>35732</c:v>
                </c:pt>
                <c:pt idx="189">
                  <c:v>35733</c:v>
                </c:pt>
                <c:pt idx="190">
                  <c:v>35734</c:v>
                </c:pt>
                <c:pt idx="191">
                  <c:v>35735</c:v>
                </c:pt>
                <c:pt idx="192">
                  <c:v>35736</c:v>
                </c:pt>
                <c:pt idx="193">
                  <c:v>35737</c:v>
                </c:pt>
                <c:pt idx="194">
                  <c:v>35738</c:v>
                </c:pt>
                <c:pt idx="195">
                  <c:v>35739</c:v>
                </c:pt>
                <c:pt idx="196">
                  <c:v>35740</c:v>
                </c:pt>
                <c:pt idx="197">
                  <c:v>35741</c:v>
                </c:pt>
                <c:pt idx="198">
                  <c:v>35742</c:v>
                </c:pt>
                <c:pt idx="199">
                  <c:v>35743</c:v>
                </c:pt>
                <c:pt idx="200">
                  <c:v>35744</c:v>
                </c:pt>
                <c:pt idx="201">
                  <c:v>35745</c:v>
                </c:pt>
                <c:pt idx="202">
                  <c:v>35746</c:v>
                </c:pt>
                <c:pt idx="203">
                  <c:v>35747</c:v>
                </c:pt>
                <c:pt idx="204">
                  <c:v>35748</c:v>
                </c:pt>
                <c:pt idx="205">
                  <c:v>35749</c:v>
                </c:pt>
                <c:pt idx="206">
                  <c:v>35750</c:v>
                </c:pt>
                <c:pt idx="207">
                  <c:v>35751</c:v>
                </c:pt>
                <c:pt idx="208">
                  <c:v>35752</c:v>
                </c:pt>
                <c:pt idx="209">
                  <c:v>35753</c:v>
                </c:pt>
                <c:pt idx="210">
                  <c:v>35754</c:v>
                </c:pt>
                <c:pt idx="211">
                  <c:v>35755</c:v>
                </c:pt>
                <c:pt idx="212">
                  <c:v>35756</c:v>
                </c:pt>
                <c:pt idx="213">
                  <c:v>35757</c:v>
                </c:pt>
                <c:pt idx="214">
                  <c:v>35758</c:v>
                </c:pt>
                <c:pt idx="215">
                  <c:v>35759</c:v>
                </c:pt>
                <c:pt idx="216">
                  <c:v>35760</c:v>
                </c:pt>
                <c:pt idx="217">
                  <c:v>35761</c:v>
                </c:pt>
                <c:pt idx="218">
                  <c:v>35762</c:v>
                </c:pt>
                <c:pt idx="219">
                  <c:v>35763</c:v>
                </c:pt>
                <c:pt idx="220">
                  <c:v>35764</c:v>
                </c:pt>
                <c:pt idx="221">
                  <c:v>35765</c:v>
                </c:pt>
                <c:pt idx="222">
                  <c:v>35766</c:v>
                </c:pt>
                <c:pt idx="223">
                  <c:v>35767</c:v>
                </c:pt>
                <c:pt idx="224">
                  <c:v>35768</c:v>
                </c:pt>
                <c:pt idx="225">
                  <c:v>35769</c:v>
                </c:pt>
                <c:pt idx="226">
                  <c:v>35770</c:v>
                </c:pt>
                <c:pt idx="227">
                  <c:v>35771</c:v>
                </c:pt>
                <c:pt idx="228">
                  <c:v>35772</c:v>
                </c:pt>
                <c:pt idx="229">
                  <c:v>35773</c:v>
                </c:pt>
                <c:pt idx="230">
                  <c:v>35774</c:v>
                </c:pt>
                <c:pt idx="231">
                  <c:v>35775</c:v>
                </c:pt>
                <c:pt idx="232">
                  <c:v>35776</c:v>
                </c:pt>
                <c:pt idx="233">
                  <c:v>35777</c:v>
                </c:pt>
                <c:pt idx="234">
                  <c:v>35778</c:v>
                </c:pt>
                <c:pt idx="235">
                  <c:v>35779</c:v>
                </c:pt>
                <c:pt idx="236">
                  <c:v>35780</c:v>
                </c:pt>
                <c:pt idx="237">
                  <c:v>35781</c:v>
                </c:pt>
                <c:pt idx="238">
                  <c:v>35782</c:v>
                </c:pt>
                <c:pt idx="239">
                  <c:v>35783</c:v>
                </c:pt>
                <c:pt idx="240">
                  <c:v>35784</c:v>
                </c:pt>
                <c:pt idx="241">
                  <c:v>35785</c:v>
                </c:pt>
                <c:pt idx="242">
                  <c:v>35786</c:v>
                </c:pt>
                <c:pt idx="243">
                  <c:v>35787</c:v>
                </c:pt>
                <c:pt idx="244">
                  <c:v>35788</c:v>
                </c:pt>
                <c:pt idx="245">
                  <c:v>35789</c:v>
                </c:pt>
                <c:pt idx="246">
                  <c:v>35790</c:v>
                </c:pt>
                <c:pt idx="247">
                  <c:v>35791</c:v>
                </c:pt>
                <c:pt idx="248">
                  <c:v>35792</c:v>
                </c:pt>
                <c:pt idx="249">
                  <c:v>35793</c:v>
                </c:pt>
                <c:pt idx="250">
                  <c:v>35794</c:v>
                </c:pt>
                <c:pt idx="251">
                  <c:v>35795</c:v>
                </c:pt>
                <c:pt idx="252">
                  <c:v>35796</c:v>
                </c:pt>
                <c:pt idx="253">
                  <c:v>35797</c:v>
                </c:pt>
                <c:pt idx="254">
                  <c:v>35798</c:v>
                </c:pt>
                <c:pt idx="255">
                  <c:v>35799</c:v>
                </c:pt>
                <c:pt idx="256">
                  <c:v>35800</c:v>
                </c:pt>
                <c:pt idx="257">
                  <c:v>35801</c:v>
                </c:pt>
                <c:pt idx="258">
                  <c:v>35802</c:v>
                </c:pt>
                <c:pt idx="259">
                  <c:v>35803</c:v>
                </c:pt>
                <c:pt idx="260">
                  <c:v>35804</c:v>
                </c:pt>
                <c:pt idx="261">
                  <c:v>35805</c:v>
                </c:pt>
                <c:pt idx="262">
                  <c:v>35806</c:v>
                </c:pt>
                <c:pt idx="263">
                  <c:v>35807</c:v>
                </c:pt>
                <c:pt idx="264">
                  <c:v>35808</c:v>
                </c:pt>
                <c:pt idx="265">
                  <c:v>35809</c:v>
                </c:pt>
                <c:pt idx="266">
                  <c:v>35810</c:v>
                </c:pt>
                <c:pt idx="267">
                  <c:v>35811</c:v>
                </c:pt>
                <c:pt idx="268">
                  <c:v>35812</c:v>
                </c:pt>
                <c:pt idx="269">
                  <c:v>35813</c:v>
                </c:pt>
                <c:pt idx="270">
                  <c:v>35814</c:v>
                </c:pt>
                <c:pt idx="271">
                  <c:v>35815</c:v>
                </c:pt>
                <c:pt idx="272">
                  <c:v>35816</c:v>
                </c:pt>
                <c:pt idx="273">
                  <c:v>35817</c:v>
                </c:pt>
                <c:pt idx="274">
                  <c:v>35818</c:v>
                </c:pt>
                <c:pt idx="275">
                  <c:v>35819</c:v>
                </c:pt>
                <c:pt idx="276">
                  <c:v>35820</c:v>
                </c:pt>
                <c:pt idx="277">
                  <c:v>35821</c:v>
                </c:pt>
                <c:pt idx="278">
                  <c:v>35822</c:v>
                </c:pt>
                <c:pt idx="279">
                  <c:v>35823</c:v>
                </c:pt>
                <c:pt idx="280">
                  <c:v>35824</c:v>
                </c:pt>
                <c:pt idx="281">
                  <c:v>35825</c:v>
                </c:pt>
                <c:pt idx="282">
                  <c:v>35826</c:v>
                </c:pt>
                <c:pt idx="283">
                  <c:v>35827</c:v>
                </c:pt>
                <c:pt idx="284">
                  <c:v>35828</c:v>
                </c:pt>
                <c:pt idx="285">
                  <c:v>35829</c:v>
                </c:pt>
                <c:pt idx="286">
                  <c:v>35830</c:v>
                </c:pt>
                <c:pt idx="287">
                  <c:v>35831</c:v>
                </c:pt>
                <c:pt idx="288">
                  <c:v>35832</c:v>
                </c:pt>
                <c:pt idx="289">
                  <c:v>35833</c:v>
                </c:pt>
                <c:pt idx="290">
                  <c:v>35834</c:v>
                </c:pt>
                <c:pt idx="291">
                  <c:v>35835</c:v>
                </c:pt>
                <c:pt idx="292">
                  <c:v>35836</c:v>
                </c:pt>
                <c:pt idx="293">
                  <c:v>35837</c:v>
                </c:pt>
                <c:pt idx="294">
                  <c:v>35838</c:v>
                </c:pt>
                <c:pt idx="295">
                  <c:v>35839</c:v>
                </c:pt>
                <c:pt idx="296">
                  <c:v>35840</c:v>
                </c:pt>
                <c:pt idx="297">
                  <c:v>35841</c:v>
                </c:pt>
                <c:pt idx="298">
                  <c:v>35842</c:v>
                </c:pt>
                <c:pt idx="299">
                  <c:v>35843</c:v>
                </c:pt>
                <c:pt idx="300">
                  <c:v>35844</c:v>
                </c:pt>
                <c:pt idx="301">
                  <c:v>35845</c:v>
                </c:pt>
                <c:pt idx="302">
                  <c:v>35846</c:v>
                </c:pt>
                <c:pt idx="303">
                  <c:v>35847</c:v>
                </c:pt>
                <c:pt idx="304">
                  <c:v>35848</c:v>
                </c:pt>
                <c:pt idx="305">
                  <c:v>35849</c:v>
                </c:pt>
                <c:pt idx="306">
                  <c:v>35850</c:v>
                </c:pt>
                <c:pt idx="307">
                  <c:v>35851</c:v>
                </c:pt>
                <c:pt idx="308">
                  <c:v>35852</c:v>
                </c:pt>
                <c:pt idx="309">
                  <c:v>35853</c:v>
                </c:pt>
                <c:pt idx="310">
                  <c:v>35854</c:v>
                </c:pt>
                <c:pt idx="311">
                  <c:v>35855</c:v>
                </c:pt>
                <c:pt idx="312">
                  <c:v>35856</c:v>
                </c:pt>
                <c:pt idx="313">
                  <c:v>35857</c:v>
                </c:pt>
                <c:pt idx="314">
                  <c:v>35858</c:v>
                </c:pt>
                <c:pt idx="315">
                  <c:v>35859</c:v>
                </c:pt>
                <c:pt idx="316">
                  <c:v>35860</c:v>
                </c:pt>
                <c:pt idx="317">
                  <c:v>35861</c:v>
                </c:pt>
                <c:pt idx="318">
                  <c:v>35862</c:v>
                </c:pt>
                <c:pt idx="319">
                  <c:v>35863</c:v>
                </c:pt>
                <c:pt idx="320">
                  <c:v>35864</c:v>
                </c:pt>
                <c:pt idx="321">
                  <c:v>35865</c:v>
                </c:pt>
                <c:pt idx="322">
                  <c:v>35866</c:v>
                </c:pt>
                <c:pt idx="323">
                  <c:v>35867</c:v>
                </c:pt>
                <c:pt idx="324">
                  <c:v>35868</c:v>
                </c:pt>
                <c:pt idx="325">
                  <c:v>35869</c:v>
                </c:pt>
                <c:pt idx="326">
                  <c:v>35870</c:v>
                </c:pt>
                <c:pt idx="327">
                  <c:v>35871</c:v>
                </c:pt>
                <c:pt idx="328">
                  <c:v>35872</c:v>
                </c:pt>
                <c:pt idx="329">
                  <c:v>35873</c:v>
                </c:pt>
                <c:pt idx="330">
                  <c:v>35874</c:v>
                </c:pt>
                <c:pt idx="331">
                  <c:v>35875</c:v>
                </c:pt>
                <c:pt idx="332">
                  <c:v>35876</c:v>
                </c:pt>
                <c:pt idx="333">
                  <c:v>35877</c:v>
                </c:pt>
                <c:pt idx="334">
                  <c:v>35878</c:v>
                </c:pt>
                <c:pt idx="335">
                  <c:v>35879</c:v>
                </c:pt>
                <c:pt idx="336">
                  <c:v>35880</c:v>
                </c:pt>
                <c:pt idx="337">
                  <c:v>35881</c:v>
                </c:pt>
                <c:pt idx="338">
                  <c:v>35882</c:v>
                </c:pt>
                <c:pt idx="339">
                  <c:v>35883</c:v>
                </c:pt>
                <c:pt idx="340">
                  <c:v>35884</c:v>
                </c:pt>
                <c:pt idx="341">
                  <c:v>35885</c:v>
                </c:pt>
                <c:pt idx="342">
                  <c:v>35886</c:v>
                </c:pt>
                <c:pt idx="343">
                  <c:v>35887</c:v>
                </c:pt>
                <c:pt idx="344">
                  <c:v>35888</c:v>
                </c:pt>
                <c:pt idx="345">
                  <c:v>35889</c:v>
                </c:pt>
                <c:pt idx="346">
                  <c:v>35890</c:v>
                </c:pt>
                <c:pt idx="347">
                  <c:v>35891</c:v>
                </c:pt>
                <c:pt idx="348">
                  <c:v>35892</c:v>
                </c:pt>
                <c:pt idx="349">
                  <c:v>35893</c:v>
                </c:pt>
                <c:pt idx="350">
                  <c:v>35894</c:v>
                </c:pt>
                <c:pt idx="351">
                  <c:v>35895</c:v>
                </c:pt>
                <c:pt idx="352">
                  <c:v>35896</c:v>
                </c:pt>
                <c:pt idx="353">
                  <c:v>35897</c:v>
                </c:pt>
                <c:pt idx="354">
                  <c:v>35898</c:v>
                </c:pt>
                <c:pt idx="355">
                  <c:v>35899</c:v>
                </c:pt>
                <c:pt idx="356">
                  <c:v>35900</c:v>
                </c:pt>
                <c:pt idx="357">
                  <c:v>35901</c:v>
                </c:pt>
                <c:pt idx="358">
                  <c:v>35902</c:v>
                </c:pt>
                <c:pt idx="359">
                  <c:v>35903</c:v>
                </c:pt>
                <c:pt idx="360">
                  <c:v>35904</c:v>
                </c:pt>
                <c:pt idx="361">
                  <c:v>35905</c:v>
                </c:pt>
                <c:pt idx="362">
                  <c:v>35906</c:v>
                </c:pt>
                <c:pt idx="363">
                  <c:v>35907</c:v>
                </c:pt>
                <c:pt idx="364">
                  <c:v>35908</c:v>
                </c:pt>
                <c:pt idx="365">
                  <c:v>35909</c:v>
                </c:pt>
                <c:pt idx="366">
                  <c:v>35910</c:v>
                </c:pt>
                <c:pt idx="367">
                  <c:v>35911</c:v>
                </c:pt>
                <c:pt idx="368">
                  <c:v>35912</c:v>
                </c:pt>
                <c:pt idx="369">
                  <c:v>35913</c:v>
                </c:pt>
                <c:pt idx="370">
                  <c:v>35914</c:v>
                </c:pt>
                <c:pt idx="371">
                  <c:v>35915</c:v>
                </c:pt>
                <c:pt idx="372">
                  <c:v>35916</c:v>
                </c:pt>
                <c:pt idx="373">
                  <c:v>35917</c:v>
                </c:pt>
                <c:pt idx="374">
                  <c:v>35918</c:v>
                </c:pt>
                <c:pt idx="375">
                  <c:v>35919</c:v>
                </c:pt>
                <c:pt idx="376">
                  <c:v>35920</c:v>
                </c:pt>
                <c:pt idx="377">
                  <c:v>35921</c:v>
                </c:pt>
                <c:pt idx="378">
                  <c:v>35922</c:v>
                </c:pt>
                <c:pt idx="379">
                  <c:v>35923</c:v>
                </c:pt>
                <c:pt idx="380">
                  <c:v>35924</c:v>
                </c:pt>
                <c:pt idx="381">
                  <c:v>35925</c:v>
                </c:pt>
                <c:pt idx="382">
                  <c:v>35926</c:v>
                </c:pt>
                <c:pt idx="383">
                  <c:v>35927</c:v>
                </c:pt>
                <c:pt idx="384">
                  <c:v>35928</c:v>
                </c:pt>
                <c:pt idx="385">
                  <c:v>35929</c:v>
                </c:pt>
                <c:pt idx="386">
                  <c:v>35930</c:v>
                </c:pt>
                <c:pt idx="387">
                  <c:v>35931</c:v>
                </c:pt>
                <c:pt idx="388">
                  <c:v>35932</c:v>
                </c:pt>
                <c:pt idx="389">
                  <c:v>35933</c:v>
                </c:pt>
                <c:pt idx="390">
                  <c:v>35934</c:v>
                </c:pt>
                <c:pt idx="391">
                  <c:v>35935</c:v>
                </c:pt>
                <c:pt idx="392">
                  <c:v>35936</c:v>
                </c:pt>
                <c:pt idx="393">
                  <c:v>35937</c:v>
                </c:pt>
                <c:pt idx="394">
                  <c:v>35938</c:v>
                </c:pt>
                <c:pt idx="395">
                  <c:v>35939</c:v>
                </c:pt>
                <c:pt idx="396">
                  <c:v>35940</c:v>
                </c:pt>
                <c:pt idx="397">
                  <c:v>35941</c:v>
                </c:pt>
                <c:pt idx="398">
                  <c:v>35942</c:v>
                </c:pt>
                <c:pt idx="399">
                  <c:v>35943</c:v>
                </c:pt>
                <c:pt idx="400">
                  <c:v>35944</c:v>
                </c:pt>
                <c:pt idx="401">
                  <c:v>35945</c:v>
                </c:pt>
                <c:pt idx="402">
                  <c:v>35946</c:v>
                </c:pt>
                <c:pt idx="403">
                  <c:v>35947</c:v>
                </c:pt>
                <c:pt idx="404">
                  <c:v>35948</c:v>
                </c:pt>
                <c:pt idx="405">
                  <c:v>35949</c:v>
                </c:pt>
                <c:pt idx="406">
                  <c:v>35950</c:v>
                </c:pt>
                <c:pt idx="407">
                  <c:v>35951</c:v>
                </c:pt>
                <c:pt idx="408">
                  <c:v>35952</c:v>
                </c:pt>
                <c:pt idx="409">
                  <c:v>35953</c:v>
                </c:pt>
                <c:pt idx="410">
                  <c:v>35954</c:v>
                </c:pt>
                <c:pt idx="411">
                  <c:v>35955</c:v>
                </c:pt>
                <c:pt idx="412">
                  <c:v>35956</c:v>
                </c:pt>
                <c:pt idx="413">
                  <c:v>35957</c:v>
                </c:pt>
                <c:pt idx="414">
                  <c:v>35958</c:v>
                </c:pt>
                <c:pt idx="415">
                  <c:v>35959</c:v>
                </c:pt>
                <c:pt idx="416">
                  <c:v>35960</c:v>
                </c:pt>
                <c:pt idx="417">
                  <c:v>35961</c:v>
                </c:pt>
                <c:pt idx="418">
                  <c:v>35962</c:v>
                </c:pt>
                <c:pt idx="419">
                  <c:v>35963</c:v>
                </c:pt>
                <c:pt idx="420">
                  <c:v>35964</c:v>
                </c:pt>
                <c:pt idx="421">
                  <c:v>35965</c:v>
                </c:pt>
                <c:pt idx="422">
                  <c:v>35966</c:v>
                </c:pt>
                <c:pt idx="423">
                  <c:v>35967</c:v>
                </c:pt>
                <c:pt idx="424">
                  <c:v>35968</c:v>
                </c:pt>
                <c:pt idx="425">
                  <c:v>35969</c:v>
                </c:pt>
                <c:pt idx="426">
                  <c:v>35970</c:v>
                </c:pt>
                <c:pt idx="427">
                  <c:v>35971</c:v>
                </c:pt>
                <c:pt idx="428">
                  <c:v>35972</c:v>
                </c:pt>
                <c:pt idx="429">
                  <c:v>35973</c:v>
                </c:pt>
                <c:pt idx="430">
                  <c:v>35974</c:v>
                </c:pt>
                <c:pt idx="431">
                  <c:v>35975</c:v>
                </c:pt>
                <c:pt idx="432">
                  <c:v>35976</c:v>
                </c:pt>
                <c:pt idx="433">
                  <c:v>35977</c:v>
                </c:pt>
                <c:pt idx="434">
                  <c:v>35978</c:v>
                </c:pt>
                <c:pt idx="435">
                  <c:v>35979</c:v>
                </c:pt>
                <c:pt idx="436">
                  <c:v>35980</c:v>
                </c:pt>
                <c:pt idx="437">
                  <c:v>35981</c:v>
                </c:pt>
                <c:pt idx="438">
                  <c:v>35982</c:v>
                </c:pt>
                <c:pt idx="439">
                  <c:v>35983</c:v>
                </c:pt>
                <c:pt idx="440">
                  <c:v>35984</c:v>
                </c:pt>
                <c:pt idx="441">
                  <c:v>35985</c:v>
                </c:pt>
                <c:pt idx="442">
                  <c:v>35986</c:v>
                </c:pt>
                <c:pt idx="443">
                  <c:v>35987</c:v>
                </c:pt>
                <c:pt idx="444">
                  <c:v>35988</c:v>
                </c:pt>
                <c:pt idx="445">
                  <c:v>35989</c:v>
                </c:pt>
                <c:pt idx="446">
                  <c:v>35990</c:v>
                </c:pt>
                <c:pt idx="447">
                  <c:v>35991</c:v>
                </c:pt>
                <c:pt idx="448">
                  <c:v>35992</c:v>
                </c:pt>
                <c:pt idx="449">
                  <c:v>35993</c:v>
                </c:pt>
                <c:pt idx="450">
                  <c:v>35994</c:v>
                </c:pt>
                <c:pt idx="451">
                  <c:v>35995</c:v>
                </c:pt>
                <c:pt idx="452">
                  <c:v>35996</c:v>
                </c:pt>
                <c:pt idx="453">
                  <c:v>35997</c:v>
                </c:pt>
                <c:pt idx="454">
                  <c:v>35998</c:v>
                </c:pt>
                <c:pt idx="455">
                  <c:v>35999</c:v>
                </c:pt>
                <c:pt idx="456">
                  <c:v>36000</c:v>
                </c:pt>
                <c:pt idx="457">
                  <c:v>36001</c:v>
                </c:pt>
                <c:pt idx="458">
                  <c:v>36002</c:v>
                </c:pt>
                <c:pt idx="459">
                  <c:v>36003</c:v>
                </c:pt>
                <c:pt idx="460">
                  <c:v>36004</c:v>
                </c:pt>
                <c:pt idx="461">
                  <c:v>36005</c:v>
                </c:pt>
                <c:pt idx="462">
                  <c:v>36006</c:v>
                </c:pt>
                <c:pt idx="463">
                  <c:v>36007</c:v>
                </c:pt>
                <c:pt idx="464">
                  <c:v>36008</c:v>
                </c:pt>
                <c:pt idx="465">
                  <c:v>36009</c:v>
                </c:pt>
                <c:pt idx="466">
                  <c:v>36010</c:v>
                </c:pt>
                <c:pt idx="467">
                  <c:v>36011</c:v>
                </c:pt>
                <c:pt idx="468">
                  <c:v>36012</c:v>
                </c:pt>
                <c:pt idx="469">
                  <c:v>36013</c:v>
                </c:pt>
                <c:pt idx="470">
                  <c:v>36014</c:v>
                </c:pt>
                <c:pt idx="471">
                  <c:v>36015</c:v>
                </c:pt>
                <c:pt idx="472">
                  <c:v>36016</c:v>
                </c:pt>
                <c:pt idx="473">
                  <c:v>36017</c:v>
                </c:pt>
                <c:pt idx="474">
                  <c:v>36018</c:v>
                </c:pt>
                <c:pt idx="475">
                  <c:v>36019</c:v>
                </c:pt>
                <c:pt idx="476">
                  <c:v>36020</c:v>
                </c:pt>
                <c:pt idx="477">
                  <c:v>36021</c:v>
                </c:pt>
                <c:pt idx="478">
                  <c:v>36022</c:v>
                </c:pt>
                <c:pt idx="479">
                  <c:v>36023</c:v>
                </c:pt>
                <c:pt idx="480">
                  <c:v>36024</c:v>
                </c:pt>
                <c:pt idx="481">
                  <c:v>36025</c:v>
                </c:pt>
                <c:pt idx="482">
                  <c:v>36026</c:v>
                </c:pt>
                <c:pt idx="483">
                  <c:v>36027</c:v>
                </c:pt>
                <c:pt idx="484">
                  <c:v>36028</c:v>
                </c:pt>
                <c:pt idx="485">
                  <c:v>36029</c:v>
                </c:pt>
                <c:pt idx="486">
                  <c:v>36030</c:v>
                </c:pt>
                <c:pt idx="487">
                  <c:v>36031</c:v>
                </c:pt>
                <c:pt idx="488">
                  <c:v>36032</c:v>
                </c:pt>
                <c:pt idx="489">
                  <c:v>36033</c:v>
                </c:pt>
                <c:pt idx="490">
                  <c:v>36034</c:v>
                </c:pt>
                <c:pt idx="491">
                  <c:v>36035</c:v>
                </c:pt>
                <c:pt idx="492">
                  <c:v>36036</c:v>
                </c:pt>
                <c:pt idx="493">
                  <c:v>36037</c:v>
                </c:pt>
                <c:pt idx="494">
                  <c:v>36038</c:v>
                </c:pt>
                <c:pt idx="495">
                  <c:v>36039</c:v>
                </c:pt>
                <c:pt idx="496">
                  <c:v>36040</c:v>
                </c:pt>
                <c:pt idx="497">
                  <c:v>36041</c:v>
                </c:pt>
                <c:pt idx="498">
                  <c:v>36042</c:v>
                </c:pt>
                <c:pt idx="499">
                  <c:v>36043</c:v>
                </c:pt>
                <c:pt idx="500">
                  <c:v>36044</c:v>
                </c:pt>
                <c:pt idx="501">
                  <c:v>36045</c:v>
                </c:pt>
                <c:pt idx="502">
                  <c:v>36046</c:v>
                </c:pt>
                <c:pt idx="503">
                  <c:v>36047</c:v>
                </c:pt>
                <c:pt idx="504">
                  <c:v>36048</c:v>
                </c:pt>
                <c:pt idx="505">
                  <c:v>36049</c:v>
                </c:pt>
                <c:pt idx="506">
                  <c:v>36050</c:v>
                </c:pt>
                <c:pt idx="507">
                  <c:v>36051</c:v>
                </c:pt>
                <c:pt idx="508">
                  <c:v>36052</c:v>
                </c:pt>
                <c:pt idx="509">
                  <c:v>36053</c:v>
                </c:pt>
                <c:pt idx="510">
                  <c:v>36054</c:v>
                </c:pt>
                <c:pt idx="511">
                  <c:v>36055</c:v>
                </c:pt>
                <c:pt idx="512">
                  <c:v>36056</c:v>
                </c:pt>
                <c:pt idx="513">
                  <c:v>36057</c:v>
                </c:pt>
                <c:pt idx="514">
                  <c:v>36058</c:v>
                </c:pt>
                <c:pt idx="515">
                  <c:v>36059</c:v>
                </c:pt>
                <c:pt idx="516">
                  <c:v>36060</c:v>
                </c:pt>
                <c:pt idx="517">
                  <c:v>36061</c:v>
                </c:pt>
                <c:pt idx="518">
                  <c:v>36062</c:v>
                </c:pt>
                <c:pt idx="519">
                  <c:v>36063</c:v>
                </c:pt>
                <c:pt idx="520">
                  <c:v>36064</c:v>
                </c:pt>
                <c:pt idx="521">
                  <c:v>36065</c:v>
                </c:pt>
                <c:pt idx="522">
                  <c:v>36066</c:v>
                </c:pt>
                <c:pt idx="523">
                  <c:v>36067</c:v>
                </c:pt>
                <c:pt idx="524">
                  <c:v>36068</c:v>
                </c:pt>
                <c:pt idx="525">
                  <c:v>36069</c:v>
                </c:pt>
                <c:pt idx="526">
                  <c:v>36070</c:v>
                </c:pt>
                <c:pt idx="527">
                  <c:v>36071</c:v>
                </c:pt>
                <c:pt idx="528">
                  <c:v>36072</c:v>
                </c:pt>
                <c:pt idx="529">
                  <c:v>36073</c:v>
                </c:pt>
                <c:pt idx="530">
                  <c:v>36074</c:v>
                </c:pt>
                <c:pt idx="531">
                  <c:v>36075</c:v>
                </c:pt>
                <c:pt idx="532">
                  <c:v>36076</c:v>
                </c:pt>
                <c:pt idx="533">
                  <c:v>36077</c:v>
                </c:pt>
                <c:pt idx="534">
                  <c:v>36078</c:v>
                </c:pt>
                <c:pt idx="535">
                  <c:v>36079</c:v>
                </c:pt>
                <c:pt idx="536">
                  <c:v>36080</c:v>
                </c:pt>
                <c:pt idx="537">
                  <c:v>36081</c:v>
                </c:pt>
                <c:pt idx="538">
                  <c:v>36082</c:v>
                </c:pt>
                <c:pt idx="539">
                  <c:v>36083</c:v>
                </c:pt>
                <c:pt idx="540">
                  <c:v>36084</c:v>
                </c:pt>
                <c:pt idx="541">
                  <c:v>36085</c:v>
                </c:pt>
                <c:pt idx="542">
                  <c:v>36086</c:v>
                </c:pt>
                <c:pt idx="543">
                  <c:v>36087</c:v>
                </c:pt>
                <c:pt idx="544">
                  <c:v>36088</c:v>
                </c:pt>
                <c:pt idx="545">
                  <c:v>36089</c:v>
                </c:pt>
                <c:pt idx="546">
                  <c:v>36090</c:v>
                </c:pt>
                <c:pt idx="547">
                  <c:v>36091</c:v>
                </c:pt>
                <c:pt idx="548">
                  <c:v>36092</c:v>
                </c:pt>
                <c:pt idx="549">
                  <c:v>36093</c:v>
                </c:pt>
                <c:pt idx="550">
                  <c:v>36094</c:v>
                </c:pt>
                <c:pt idx="551">
                  <c:v>36095</c:v>
                </c:pt>
                <c:pt idx="552">
                  <c:v>36096</c:v>
                </c:pt>
                <c:pt idx="553">
                  <c:v>36097</c:v>
                </c:pt>
                <c:pt idx="554">
                  <c:v>36098</c:v>
                </c:pt>
                <c:pt idx="555">
                  <c:v>36099</c:v>
                </c:pt>
                <c:pt idx="556">
                  <c:v>36100</c:v>
                </c:pt>
                <c:pt idx="557">
                  <c:v>36101</c:v>
                </c:pt>
                <c:pt idx="558">
                  <c:v>36102</c:v>
                </c:pt>
                <c:pt idx="559">
                  <c:v>36103</c:v>
                </c:pt>
                <c:pt idx="560">
                  <c:v>36104</c:v>
                </c:pt>
                <c:pt idx="561">
                  <c:v>36105</c:v>
                </c:pt>
                <c:pt idx="562">
                  <c:v>36106</c:v>
                </c:pt>
                <c:pt idx="563">
                  <c:v>36107</c:v>
                </c:pt>
                <c:pt idx="564">
                  <c:v>36108</c:v>
                </c:pt>
                <c:pt idx="565">
                  <c:v>36109</c:v>
                </c:pt>
                <c:pt idx="566">
                  <c:v>36110</c:v>
                </c:pt>
                <c:pt idx="567">
                  <c:v>36111</c:v>
                </c:pt>
                <c:pt idx="568">
                  <c:v>36112</c:v>
                </c:pt>
                <c:pt idx="569">
                  <c:v>36113</c:v>
                </c:pt>
                <c:pt idx="570">
                  <c:v>36114</c:v>
                </c:pt>
                <c:pt idx="571">
                  <c:v>36115</c:v>
                </c:pt>
                <c:pt idx="572">
                  <c:v>36116</c:v>
                </c:pt>
                <c:pt idx="573">
                  <c:v>36117</c:v>
                </c:pt>
                <c:pt idx="574">
                  <c:v>36118</c:v>
                </c:pt>
                <c:pt idx="575">
                  <c:v>36119</c:v>
                </c:pt>
                <c:pt idx="576">
                  <c:v>36120</c:v>
                </c:pt>
                <c:pt idx="577">
                  <c:v>36121</c:v>
                </c:pt>
                <c:pt idx="578">
                  <c:v>36122</c:v>
                </c:pt>
                <c:pt idx="579">
                  <c:v>36123</c:v>
                </c:pt>
                <c:pt idx="580">
                  <c:v>36124</c:v>
                </c:pt>
                <c:pt idx="581">
                  <c:v>36125</c:v>
                </c:pt>
                <c:pt idx="582">
                  <c:v>36126</c:v>
                </c:pt>
                <c:pt idx="583">
                  <c:v>36127</c:v>
                </c:pt>
                <c:pt idx="584">
                  <c:v>36128</c:v>
                </c:pt>
                <c:pt idx="585">
                  <c:v>36129</c:v>
                </c:pt>
                <c:pt idx="586">
                  <c:v>36130</c:v>
                </c:pt>
                <c:pt idx="587">
                  <c:v>36131</c:v>
                </c:pt>
                <c:pt idx="588">
                  <c:v>36132</c:v>
                </c:pt>
                <c:pt idx="589">
                  <c:v>36133</c:v>
                </c:pt>
                <c:pt idx="590">
                  <c:v>36134</c:v>
                </c:pt>
                <c:pt idx="591">
                  <c:v>36135</c:v>
                </c:pt>
                <c:pt idx="592">
                  <c:v>36136</c:v>
                </c:pt>
                <c:pt idx="593">
                  <c:v>36137</c:v>
                </c:pt>
                <c:pt idx="594">
                  <c:v>36138</c:v>
                </c:pt>
                <c:pt idx="595">
                  <c:v>36139</c:v>
                </c:pt>
                <c:pt idx="596">
                  <c:v>36140</c:v>
                </c:pt>
                <c:pt idx="597">
                  <c:v>36141</c:v>
                </c:pt>
                <c:pt idx="598">
                  <c:v>36142</c:v>
                </c:pt>
                <c:pt idx="599">
                  <c:v>36143</c:v>
                </c:pt>
                <c:pt idx="600">
                  <c:v>36144</c:v>
                </c:pt>
                <c:pt idx="601">
                  <c:v>36145</c:v>
                </c:pt>
                <c:pt idx="602">
                  <c:v>36146</c:v>
                </c:pt>
                <c:pt idx="603">
                  <c:v>36147</c:v>
                </c:pt>
                <c:pt idx="604">
                  <c:v>36148</c:v>
                </c:pt>
                <c:pt idx="605">
                  <c:v>36149</c:v>
                </c:pt>
                <c:pt idx="606">
                  <c:v>36150</c:v>
                </c:pt>
                <c:pt idx="607">
                  <c:v>36151</c:v>
                </c:pt>
                <c:pt idx="608">
                  <c:v>36152</c:v>
                </c:pt>
                <c:pt idx="609">
                  <c:v>36153</c:v>
                </c:pt>
                <c:pt idx="610">
                  <c:v>36154</c:v>
                </c:pt>
                <c:pt idx="611">
                  <c:v>36155</c:v>
                </c:pt>
                <c:pt idx="612">
                  <c:v>36156</c:v>
                </c:pt>
                <c:pt idx="613">
                  <c:v>36157</c:v>
                </c:pt>
                <c:pt idx="614">
                  <c:v>36158</c:v>
                </c:pt>
                <c:pt idx="615">
                  <c:v>36159</c:v>
                </c:pt>
                <c:pt idx="616">
                  <c:v>36160</c:v>
                </c:pt>
                <c:pt idx="617">
                  <c:v>36161</c:v>
                </c:pt>
                <c:pt idx="618">
                  <c:v>36162</c:v>
                </c:pt>
                <c:pt idx="619">
                  <c:v>36163</c:v>
                </c:pt>
                <c:pt idx="620">
                  <c:v>36164</c:v>
                </c:pt>
                <c:pt idx="621">
                  <c:v>36165</c:v>
                </c:pt>
                <c:pt idx="622">
                  <c:v>36166</c:v>
                </c:pt>
                <c:pt idx="623">
                  <c:v>36167</c:v>
                </c:pt>
                <c:pt idx="624">
                  <c:v>36168</c:v>
                </c:pt>
                <c:pt idx="625">
                  <c:v>36169</c:v>
                </c:pt>
                <c:pt idx="626">
                  <c:v>36170</c:v>
                </c:pt>
                <c:pt idx="627">
                  <c:v>36171</c:v>
                </c:pt>
                <c:pt idx="628">
                  <c:v>36172</c:v>
                </c:pt>
                <c:pt idx="629">
                  <c:v>36173</c:v>
                </c:pt>
                <c:pt idx="630">
                  <c:v>36174</c:v>
                </c:pt>
                <c:pt idx="631">
                  <c:v>36175</c:v>
                </c:pt>
                <c:pt idx="632">
                  <c:v>36176</c:v>
                </c:pt>
                <c:pt idx="633">
                  <c:v>36177</c:v>
                </c:pt>
                <c:pt idx="634">
                  <c:v>36178</c:v>
                </c:pt>
                <c:pt idx="635">
                  <c:v>36179</c:v>
                </c:pt>
                <c:pt idx="636">
                  <c:v>36180</c:v>
                </c:pt>
                <c:pt idx="637">
                  <c:v>36181</c:v>
                </c:pt>
                <c:pt idx="638">
                  <c:v>36182</c:v>
                </c:pt>
                <c:pt idx="639">
                  <c:v>36183</c:v>
                </c:pt>
                <c:pt idx="640">
                  <c:v>36184</c:v>
                </c:pt>
                <c:pt idx="641">
                  <c:v>36185</c:v>
                </c:pt>
                <c:pt idx="642">
                  <c:v>36186</c:v>
                </c:pt>
                <c:pt idx="643">
                  <c:v>36187</c:v>
                </c:pt>
                <c:pt idx="644">
                  <c:v>36188</c:v>
                </c:pt>
                <c:pt idx="645">
                  <c:v>36189</c:v>
                </c:pt>
                <c:pt idx="646">
                  <c:v>36190</c:v>
                </c:pt>
                <c:pt idx="647">
                  <c:v>36191</c:v>
                </c:pt>
                <c:pt idx="648">
                  <c:v>36192</c:v>
                </c:pt>
                <c:pt idx="649">
                  <c:v>36193</c:v>
                </c:pt>
                <c:pt idx="650">
                  <c:v>36194</c:v>
                </c:pt>
                <c:pt idx="651">
                  <c:v>36195</c:v>
                </c:pt>
                <c:pt idx="652">
                  <c:v>36196</c:v>
                </c:pt>
                <c:pt idx="653">
                  <c:v>36197</c:v>
                </c:pt>
                <c:pt idx="654">
                  <c:v>36198</c:v>
                </c:pt>
                <c:pt idx="655">
                  <c:v>36199</c:v>
                </c:pt>
                <c:pt idx="656">
                  <c:v>36200</c:v>
                </c:pt>
                <c:pt idx="657">
                  <c:v>36201</c:v>
                </c:pt>
                <c:pt idx="658">
                  <c:v>36202</c:v>
                </c:pt>
                <c:pt idx="659">
                  <c:v>36203</c:v>
                </c:pt>
                <c:pt idx="660">
                  <c:v>36204</c:v>
                </c:pt>
                <c:pt idx="661">
                  <c:v>36205</c:v>
                </c:pt>
                <c:pt idx="662">
                  <c:v>36206</c:v>
                </c:pt>
                <c:pt idx="663">
                  <c:v>36207</c:v>
                </c:pt>
                <c:pt idx="664">
                  <c:v>36208</c:v>
                </c:pt>
                <c:pt idx="665">
                  <c:v>36209</c:v>
                </c:pt>
                <c:pt idx="666">
                  <c:v>36210</c:v>
                </c:pt>
                <c:pt idx="667">
                  <c:v>36211</c:v>
                </c:pt>
                <c:pt idx="668">
                  <c:v>36212</c:v>
                </c:pt>
                <c:pt idx="669">
                  <c:v>36213</c:v>
                </c:pt>
                <c:pt idx="670">
                  <c:v>36214</c:v>
                </c:pt>
                <c:pt idx="671">
                  <c:v>36215</c:v>
                </c:pt>
                <c:pt idx="672">
                  <c:v>36216</c:v>
                </c:pt>
                <c:pt idx="673">
                  <c:v>36217</c:v>
                </c:pt>
                <c:pt idx="674">
                  <c:v>36218</c:v>
                </c:pt>
                <c:pt idx="675">
                  <c:v>36219</c:v>
                </c:pt>
                <c:pt idx="676">
                  <c:v>36220</c:v>
                </c:pt>
                <c:pt idx="677">
                  <c:v>36221</c:v>
                </c:pt>
                <c:pt idx="678">
                  <c:v>36222</c:v>
                </c:pt>
                <c:pt idx="679">
                  <c:v>36223</c:v>
                </c:pt>
                <c:pt idx="680">
                  <c:v>36224</c:v>
                </c:pt>
                <c:pt idx="681">
                  <c:v>36225</c:v>
                </c:pt>
                <c:pt idx="682">
                  <c:v>36226</c:v>
                </c:pt>
                <c:pt idx="683">
                  <c:v>36227</c:v>
                </c:pt>
                <c:pt idx="684">
                  <c:v>36228</c:v>
                </c:pt>
                <c:pt idx="685">
                  <c:v>36229</c:v>
                </c:pt>
                <c:pt idx="686">
                  <c:v>36230</c:v>
                </c:pt>
                <c:pt idx="687">
                  <c:v>36231</c:v>
                </c:pt>
                <c:pt idx="688">
                  <c:v>36232</c:v>
                </c:pt>
                <c:pt idx="689">
                  <c:v>36233</c:v>
                </c:pt>
                <c:pt idx="690">
                  <c:v>36234</c:v>
                </c:pt>
                <c:pt idx="691">
                  <c:v>36235</c:v>
                </c:pt>
                <c:pt idx="692">
                  <c:v>36236</c:v>
                </c:pt>
                <c:pt idx="693">
                  <c:v>36237</c:v>
                </c:pt>
                <c:pt idx="694">
                  <c:v>36238</c:v>
                </c:pt>
                <c:pt idx="695">
                  <c:v>36239</c:v>
                </c:pt>
                <c:pt idx="696">
                  <c:v>36240</c:v>
                </c:pt>
                <c:pt idx="697">
                  <c:v>36241</c:v>
                </c:pt>
                <c:pt idx="698">
                  <c:v>36242</c:v>
                </c:pt>
                <c:pt idx="699">
                  <c:v>36243</c:v>
                </c:pt>
                <c:pt idx="700">
                  <c:v>36244</c:v>
                </c:pt>
                <c:pt idx="701">
                  <c:v>36245</c:v>
                </c:pt>
                <c:pt idx="702">
                  <c:v>36246</c:v>
                </c:pt>
                <c:pt idx="703">
                  <c:v>36247</c:v>
                </c:pt>
                <c:pt idx="704">
                  <c:v>36248</c:v>
                </c:pt>
                <c:pt idx="705">
                  <c:v>36249</c:v>
                </c:pt>
                <c:pt idx="706">
                  <c:v>36250</c:v>
                </c:pt>
                <c:pt idx="707">
                  <c:v>36251</c:v>
                </c:pt>
                <c:pt idx="708">
                  <c:v>36252</c:v>
                </c:pt>
                <c:pt idx="709">
                  <c:v>36253</c:v>
                </c:pt>
                <c:pt idx="710">
                  <c:v>36254</c:v>
                </c:pt>
                <c:pt idx="711">
                  <c:v>36255</c:v>
                </c:pt>
                <c:pt idx="712">
                  <c:v>36256</c:v>
                </c:pt>
                <c:pt idx="713">
                  <c:v>36257</c:v>
                </c:pt>
                <c:pt idx="714">
                  <c:v>36258</c:v>
                </c:pt>
                <c:pt idx="715">
                  <c:v>36259</c:v>
                </c:pt>
                <c:pt idx="716">
                  <c:v>36260</c:v>
                </c:pt>
                <c:pt idx="717">
                  <c:v>36261</c:v>
                </c:pt>
                <c:pt idx="718">
                  <c:v>36262</c:v>
                </c:pt>
                <c:pt idx="719">
                  <c:v>36263</c:v>
                </c:pt>
                <c:pt idx="720">
                  <c:v>36264</c:v>
                </c:pt>
                <c:pt idx="721">
                  <c:v>36265</c:v>
                </c:pt>
                <c:pt idx="722">
                  <c:v>36266</c:v>
                </c:pt>
                <c:pt idx="723">
                  <c:v>36267</c:v>
                </c:pt>
                <c:pt idx="724">
                  <c:v>36268</c:v>
                </c:pt>
                <c:pt idx="725">
                  <c:v>36269</c:v>
                </c:pt>
                <c:pt idx="726">
                  <c:v>36270</c:v>
                </c:pt>
                <c:pt idx="727">
                  <c:v>36271</c:v>
                </c:pt>
                <c:pt idx="728">
                  <c:v>36272</c:v>
                </c:pt>
                <c:pt idx="729">
                  <c:v>36273</c:v>
                </c:pt>
                <c:pt idx="730">
                  <c:v>36274</c:v>
                </c:pt>
                <c:pt idx="731">
                  <c:v>36275</c:v>
                </c:pt>
                <c:pt idx="732">
                  <c:v>36276</c:v>
                </c:pt>
                <c:pt idx="733">
                  <c:v>36277</c:v>
                </c:pt>
                <c:pt idx="734">
                  <c:v>36278</c:v>
                </c:pt>
                <c:pt idx="735">
                  <c:v>36279</c:v>
                </c:pt>
                <c:pt idx="736">
                  <c:v>36280</c:v>
                </c:pt>
                <c:pt idx="737">
                  <c:v>36281</c:v>
                </c:pt>
                <c:pt idx="738">
                  <c:v>36282</c:v>
                </c:pt>
                <c:pt idx="739">
                  <c:v>36283</c:v>
                </c:pt>
                <c:pt idx="740">
                  <c:v>36284</c:v>
                </c:pt>
                <c:pt idx="741">
                  <c:v>36285</c:v>
                </c:pt>
                <c:pt idx="742">
                  <c:v>36286</c:v>
                </c:pt>
                <c:pt idx="743">
                  <c:v>36287</c:v>
                </c:pt>
                <c:pt idx="744">
                  <c:v>36288</c:v>
                </c:pt>
                <c:pt idx="745">
                  <c:v>36289</c:v>
                </c:pt>
                <c:pt idx="746">
                  <c:v>36290</c:v>
                </c:pt>
                <c:pt idx="747">
                  <c:v>36291</c:v>
                </c:pt>
                <c:pt idx="748">
                  <c:v>36292</c:v>
                </c:pt>
                <c:pt idx="749">
                  <c:v>36293</c:v>
                </c:pt>
                <c:pt idx="750">
                  <c:v>36294</c:v>
                </c:pt>
                <c:pt idx="751">
                  <c:v>36295</c:v>
                </c:pt>
                <c:pt idx="752">
                  <c:v>36296</c:v>
                </c:pt>
                <c:pt idx="753">
                  <c:v>36297</c:v>
                </c:pt>
                <c:pt idx="754">
                  <c:v>36298</c:v>
                </c:pt>
                <c:pt idx="755">
                  <c:v>36299</c:v>
                </c:pt>
                <c:pt idx="756">
                  <c:v>36300</c:v>
                </c:pt>
                <c:pt idx="757">
                  <c:v>36301</c:v>
                </c:pt>
                <c:pt idx="758">
                  <c:v>36302</c:v>
                </c:pt>
                <c:pt idx="759">
                  <c:v>36303</c:v>
                </c:pt>
                <c:pt idx="760">
                  <c:v>36304</c:v>
                </c:pt>
                <c:pt idx="761">
                  <c:v>36305</c:v>
                </c:pt>
                <c:pt idx="762">
                  <c:v>36306</c:v>
                </c:pt>
                <c:pt idx="763">
                  <c:v>36307</c:v>
                </c:pt>
                <c:pt idx="764">
                  <c:v>36308</c:v>
                </c:pt>
                <c:pt idx="765">
                  <c:v>36309</c:v>
                </c:pt>
                <c:pt idx="766">
                  <c:v>36310</c:v>
                </c:pt>
                <c:pt idx="767">
                  <c:v>36311</c:v>
                </c:pt>
                <c:pt idx="768">
                  <c:v>36312</c:v>
                </c:pt>
                <c:pt idx="769">
                  <c:v>36313</c:v>
                </c:pt>
                <c:pt idx="770">
                  <c:v>36314</c:v>
                </c:pt>
                <c:pt idx="771">
                  <c:v>36315</c:v>
                </c:pt>
                <c:pt idx="772">
                  <c:v>36316</c:v>
                </c:pt>
                <c:pt idx="773">
                  <c:v>36317</c:v>
                </c:pt>
                <c:pt idx="774">
                  <c:v>36318</c:v>
                </c:pt>
                <c:pt idx="775">
                  <c:v>36319</c:v>
                </c:pt>
                <c:pt idx="776">
                  <c:v>36320</c:v>
                </c:pt>
                <c:pt idx="777">
                  <c:v>36321</c:v>
                </c:pt>
                <c:pt idx="778">
                  <c:v>36322</c:v>
                </c:pt>
                <c:pt idx="779">
                  <c:v>36323</c:v>
                </c:pt>
                <c:pt idx="780">
                  <c:v>36324</c:v>
                </c:pt>
                <c:pt idx="781">
                  <c:v>36325</c:v>
                </c:pt>
                <c:pt idx="782">
                  <c:v>36326</c:v>
                </c:pt>
                <c:pt idx="783">
                  <c:v>36327</c:v>
                </c:pt>
                <c:pt idx="784">
                  <c:v>36328</c:v>
                </c:pt>
                <c:pt idx="785">
                  <c:v>36329</c:v>
                </c:pt>
                <c:pt idx="786">
                  <c:v>36330</c:v>
                </c:pt>
                <c:pt idx="787">
                  <c:v>36331</c:v>
                </c:pt>
                <c:pt idx="788">
                  <c:v>36332</c:v>
                </c:pt>
                <c:pt idx="789">
                  <c:v>36333</c:v>
                </c:pt>
                <c:pt idx="790">
                  <c:v>36334</c:v>
                </c:pt>
                <c:pt idx="791">
                  <c:v>36335</c:v>
                </c:pt>
                <c:pt idx="792">
                  <c:v>36336</c:v>
                </c:pt>
                <c:pt idx="793">
                  <c:v>36337</c:v>
                </c:pt>
                <c:pt idx="794">
                  <c:v>36338</c:v>
                </c:pt>
                <c:pt idx="795">
                  <c:v>36339</c:v>
                </c:pt>
                <c:pt idx="796">
                  <c:v>36340</c:v>
                </c:pt>
                <c:pt idx="797">
                  <c:v>36341</c:v>
                </c:pt>
                <c:pt idx="798">
                  <c:v>36342</c:v>
                </c:pt>
                <c:pt idx="799">
                  <c:v>36343</c:v>
                </c:pt>
                <c:pt idx="800">
                  <c:v>36344</c:v>
                </c:pt>
                <c:pt idx="801">
                  <c:v>36345</c:v>
                </c:pt>
                <c:pt idx="802">
                  <c:v>36346</c:v>
                </c:pt>
                <c:pt idx="803">
                  <c:v>36347</c:v>
                </c:pt>
                <c:pt idx="804">
                  <c:v>36348</c:v>
                </c:pt>
                <c:pt idx="805">
                  <c:v>36349</c:v>
                </c:pt>
                <c:pt idx="806">
                  <c:v>36350</c:v>
                </c:pt>
                <c:pt idx="807">
                  <c:v>36351</c:v>
                </c:pt>
                <c:pt idx="808">
                  <c:v>36352</c:v>
                </c:pt>
                <c:pt idx="809">
                  <c:v>36353</c:v>
                </c:pt>
                <c:pt idx="810">
                  <c:v>36354</c:v>
                </c:pt>
                <c:pt idx="811">
                  <c:v>36355</c:v>
                </c:pt>
                <c:pt idx="812">
                  <c:v>36356</c:v>
                </c:pt>
                <c:pt idx="813">
                  <c:v>36357</c:v>
                </c:pt>
                <c:pt idx="814">
                  <c:v>36358</c:v>
                </c:pt>
                <c:pt idx="815">
                  <c:v>36359</c:v>
                </c:pt>
                <c:pt idx="816">
                  <c:v>36360</c:v>
                </c:pt>
                <c:pt idx="817">
                  <c:v>36361</c:v>
                </c:pt>
                <c:pt idx="818">
                  <c:v>36362</c:v>
                </c:pt>
                <c:pt idx="819">
                  <c:v>36363</c:v>
                </c:pt>
                <c:pt idx="820">
                  <c:v>36364</c:v>
                </c:pt>
                <c:pt idx="821">
                  <c:v>36365</c:v>
                </c:pt>
                <c:pt idx="822">
                  <c:v>36366</c:v>
                </c:pt>
                <c:pt idx="823">
                  <c:v>36367</c:v>
                </c:pt>
                <c:pt idx="824">
                  <c:v>36368</c:v>
                </c:pt>
                <c:pt idx="825">
                  <c:v>36369</c:v>
                </c:pt>
                <c:pt idx="826">
                  <c:v>36370</c:v>
                </c:pt>
                <c:pt idx="827">
                  <c:v>36371</c:v>
                </c:pt>
                <c:pt idx="828">
                  <c:v>36372</c:v>
                </c:pt>
                <c:pt idx="829">
                  <c:v>36373</c:v>
                </c:pt>
                <c:pt idx="830">
                  <c:v>36374</c:v>
                </c:pt>
                <c:pt idx="831">
                  <c:v>36375</c:v>
                </c:pt>
                <c:pt idx="832">
                  <c:v>36376</c:v>
                </c:pt>
                <c:pt idx="833">
                  <c:v>36377</c:v>
                </c:pt>
                <c:pt idx="834">
                  <c:v>36378</c:v>
                </c:pt>
                <c:pt idx="835">
                  <c:v>36379</c:v>
                </c:pt>
                <c:pt idx="836">
                  <c:v>36380</c:v>
                </c:pt>
                <c:pt idx="837">
                  <c:v>36381</c:v>
                </c:pt>
                <c:pt idx="838">
                  <c:v>36382</c:v>
                </c:pt>
                <c:pt idx="839">
                  <c:v>36383</c:v>
                </c:pt>
                <c:pt idx="840">
                  <c:v>36384</c:v>
                </c:pt>
                <c:pt idx="841">
                  <c:v>36385</c:v>
                </c:pt>
                <c:pt idx="842">
                  <c:v>36386</c:v>
                </c:pt>
                <c:pt idx="843">
                  <c:v>36387</c:v>
                </c:pt>
                <c:pt idx="844">
                  <c:v>36388</c:v>
                </c:pt>
                <c:pt idx="845">
                  <c:v>36389</c:v>
                </c:pt>
                <c:pt idx="846">
                  <c:v>36390</c:v>
                </c:pt>
                <c:pt idx="847">
                  <c:v>36391</c:v>
                </c:pt>
                <c:pt idx="848">
                  <c:v>36392</c:v>
                </c:pt>
                <c:pt idx="849">
                  <c:v>36393</c:v>
                </c:pt>
                <c:pt idx="850">
                  <c:v>36394</c:v>
                </c:pt>
                <c:pt idx="851">
                  <c:v>36395</c:v>
                </c:pt>
                <c:pt idx="852">
                  <c:v>36396</c:v>
                </c:pt>
                <c:pt idx="853">
                  <c:v>36397</c:v>
                </c:pt>
                <c:pt idx="854">
                  <c:v>36398</c:v>
                </c:pt>
                <c:pt idx="855">
                  <c:v>36399</c:v>
                </c:pt>
                <c:pt idx="856">
                  <c:v>36400</c:v>
                </c:pt>
                <c:pt idx="857">
                  <c:v>36401</c:v>
                </c:pt>
                <c:pt idx="858">
                  <c:v>36402</c:v>
                </c:pt>
                <c:pt idx="859">
                  <c:v>36403</c:v>
                </c:pt>
                <c:pt idx="860">
                  <c:v>36404</c:v>
                </c:pt>
                <c:pt idx="861">
                  <c:v>36405</c:v>
                </c:pt>
                <c:pt idx="862">
                  <c:v>36406</c:v>
                </c:pt>
                <c:pt idx="863">
                  <c:v>36407</c:v>
                </c:pt>
                <c:pt idx="864">
                  <c:v>36408</c:v>
                </c:pt>
                <c:pt idx="865">
                  <c:v>36409</c:v>
                </c:pt>
                <c:pt idx="866">
                  <c:v>36410</c:v>
                </c:pt>
                <c:pt idx="867">
                  <c:v>36411</c:v>
                </c:pt>
                <c:pt idx="868">
                  <c:v>36412</c:v>
                </c:pt>
                <c:pt idx="869">
                  <c:v>36413</c:v>
                </c:pt>
                <c:pt idx="870">
                  <c:v>36414</c:v>
                </c:pt>
                <c:pt idx="871">
                  <c:v>36415</c:v>
                </c:pt>
                <c:pt idx="872">
                  <c:v>36416</c:v>
                </c:pt>
                <c:pt idx="873">
                  <c:v>36417</c:v>
                </c:pt>
                <c:pt idx="874">
                  <c:v>36418</c:v>
                </c:pt>
                <c:pt idx="875">
                  <c:v>36419</c:v>
                </c:pt>
                <c:pt idx="876">
                  <c:v>36420</c:v>
                </c:pt>
                <c:pt idx="877">
                  <c:v>36421</c:v>
                </c:pt>
                <c:pt idx="878">
                  <c:v>36422</c:v>
                </c:pt>
                <c:pt idx="879">
                  <c:v>36423</c:v>
                </c:pt>
                <c:pt idx="880">
                  <c:v>36424</c:v>
                </c:pt>
                <c:pt idx="881">
                  <c:v>36425</c:v>
                </c:pt>
                <c:pt idx="882">
                  <c:v>36426</c:v>
                </c:pt>
                <c:pt idx="883">
                  <c:v>36427</c:v>
                </c:pt>
                <c:pt idx="884">
                  <c:v>36428</c:v>
                </c:pt>
                <c:pt idx="885">
                  <c:v>36429</c:v>
                </c:pt>
                <c:pt idx="886">
                  <c:v>36430</c:v>
                </c:pt>
                <c:pt idx="887">
                  <c:v>36431</c:v>
                </c:pt>
                <c:pt idx="888">
                  <c:v>36432</c:v>
                </c:pt>
                <c:pt idx="889">
                  <c:v>36433</c:v>
                </c:pt>
                <c:pt idx="890">
                  <c:v>36434</c:v>
                </c:pt>
                <c:pt idx="891">
                  <c:v>36435</c:v>
                </c:pt>
                <c:pt idx="892">
                  <c:v>36436</c:v>
                </c:pt>
                <c:pt idx="893">
                  <c:v>36437</c:v>
                </c:pt>
                <c:pt idx="894">
                  <c:v>36438</c:v>
                </c:pt>
                <c:pt idx="895">
                  <c:v>36439</c:v>
                </c:pt>
                <c:pt idx="896">
                  <c:v>36440</c:v>
                </c:pt>
                <c:pt idx="897">
                  <c:v>36441</c:v>
                </c:pt>
                <c:pt idx="898">
                  <c:v>36442</c:v>
                </c:pt>
                <c:pt idx="899">
                  <c:v>36443</c:v>
                </c:pt>
                <c:pt idx="900">
                  <c:v>36444</c:v>
                </c:pt>
                <c:pt idx="901">
                  <c:v>36445</c:v>
                </c:pt>
                <c:pt idx="902">
                  <c:v>36446</c:v>
                </c:pt>
                <c:pt idx="903">
                  <c:v>36447</c:v>
                </c:pt>
                <c:pt idx="904">
                  <c:v>36448</c:v>
                </c:pt>
                <c:pt idx="905">
                  <c:v>36449</c:v>
                </c:pt>
                <c:pt idx="906">
                  <c:v>36450</c:v>
                </c:pt>
                <c:pt idx="907">
                  <c:v>36451</c:v>
                </c:pt>
                <c:pt idx="908">
                  <c:v>36452</c:v>
                </c:pt>
                <c:pt idx="909">
                  <c:v>36453</c:v>
                </c:pt>
                <c:pt idx="910">
                  <c:v>36454</c:v>
                </c:pt>
                <c:pt idx="911">
                  <c:v>36455</c:v>
                </c:pt>
                <c:pt idx="912">
                  <c:v>36456</c:v>
                </c:pt>
                <c:pt idx="913">
                  <c:v>36457</c:v>
                </c:pt>
                <c:pt idx="914">
                  <c:v>36458</c:v>
                </c:pt>
                <c:pt idx="915">
                  <c:v>36459</c:v>
                </c:pt>
                <c:pt idx="916">
                  <c:v>36460</c:v>
                </c:pt>
                <c:pt idx="917">
                  <c:v>36461</c:v>
                </c:pt>
                <c:pt idx="918">
                  <c:v>36462</c:v>
                </c:pt>
                <c:pt idx="919">
                  <c:v>36463</c:v>
                </c:pt>
                <c:pt idx="920">
                  <c:v>36464</c:v>
                </c:pt>
                <c:pt idx="921">
                  <c:v>36465</c:v>
                </c:pt>
                <c:pt idx="922">
                  <c:v>36466</c:v>
                </c:pt>
                <c:pt idx="923">
                  <c:v>36467</c:v>
                </c:pt>
                <c:pt idx="924">
                  <c:v>36468</c:v>
                </c:pt>
                <c:pt idx="925">
                  <c:v>36469</c:v>
                </c:pt>
                <c:pt idx="926">
                  <c:v>36470</c:v>
                </c:pt>
                <c:pt idx="927">
                  <c:v>36471</c:v>
                </c:pt>
                <c:pt idx="928">
                  <c:v>36472</c:v>
                </c:pt>
                <c:pt idx="929">
                  <c:v>36473</c:v>
                </c:pt>
                <c:pt idx="930">
                  <c:v>36474</c:v>
                </c:pt>
                <c:pt idx="931">
                  <c:v>36475</c:v>
                </c:pt>
                <c:pt idx="932">
                  <c:v>36476</c:v>
                </c:pt>
                <c:pt idx="933">
                  <c:v>36477</c:v>
                </c:pt>
                <c:pt idx="934">
                  <c:v>36478</c:v>
                </c:pt>
                <c:pt idx="935">
                  <c:v>36479</c:v>
                </c:pt>
                <c:pt idx="936">
                  <c:v>36480</c:v>
                </c:pt>
                <c:pt idx="937">
                  <c:v>36481</c:v>
                </c:pt>
                <c:pt idx="938">
                  <c:v>36482</c:v>
                </c:pt>
                <c:pt idx="939">
                  <c:v>36483</c:v>
                </c:pt>
                <c:pt idx="940">
                  <c:v>36484</c:v>
                </c:pt>
                <c:pt idx="941">
                  <c:v>36485</c:v>
                </c:pt>
                <c:pt idx="942">
                  <c:v>36486</c:v>
                </c:pt>
                <c:pt idx="943">
                  <c:v>36487</c:v>
                </c:pt>
                <c:pt idx="944">
                  <c:v>36488</c:v>
                </c:pt>
                <c:pt idx="945">
                  <c:v>36489</c:v>
                </c:pt>
                <c:pt idx="946">
                  <c:v>36490</c:v>
                </c:pt>
                <c:pt idx="947">
                  <c:v>36491</c:v>
                </c:pt>
                <c:pt idx="948">
                  <c:v>36492</c:v>
                </c:pt>
                <c:pt idx="949">
                  <c:v>36493</c:v>
                </c:pt>
                <c:pt idx="950">
                  <c:v>36494</c:v>
                </c:pt>
                <c:pt idx="951">
                  <c:v>36495</c:v>
                </c:pt>
                <c:pt idx="952">
                  <c:v>36496</c:v>
                </c:pt>
                <c:pt idx="953">
                  <c:v>36497</c:v>
                </c:pt>
                <c:pt idx="954">
                  <c:v>36498</c:v>
                </c:pt>
                <c:pt idx="955">
                  <c:v>36499</c:v>
                </c:pt>
                <c:pt idx="956">
                  <c:v>36500</c:v>
                </c:pt>
                <c:pt idx="957">
                  <c:v>36501</c:v>
                </c:pt>
                <c:pt idx="958">
                  <c:v>36502</c:v>
                </c:pt>
                <c:pt idx="959">
                  <c:v>36503</c:v>
                </c:pt>
                <c:pt idx="960">
                  <c:v>36504</c:v>
                </c:pt>
                <c:pt idx="961">
                  <c:v>36505</c:v>
                </c:pt>
                <c:pt idx="962">
                  <c:v>36506</c:v>
                </c:pt>
                <c:pt idx="963">
                  <c:v>36507</c:v>
                </c:pt>
                <c:pt idx="964">
                  <c:v>36508</c:v>
                </c:pt>
                <c:pt idx="965">
                  <c:v>36509</c:v>
                </c:pt>
                <c:pt idx="966">
                  <c:v>36510</c:v>
                </c:pt>
                <c:pt idx="967">
                  <c:v>36511</c:v>
                </c:pt>
                <c:pt idx="968">
                  <c:v>36512</c:v>
                </c:pt>
                <c:pt idx="969">
                  <c:v>36513</c:v>
                </c:pt>
                <c:pt idx="970">
                  <c:v>36514</c:v>
                </c:pt>
                <c:pt idx="971">
                  <c:v>36515</c:v>
                </c:pt>
                <c:pt idx="972">
                  <c:v>36516</c:v>
                </c:pt>
                <c:pt idx="973">
                  <c:v>36517</c:v>
                </c:pt>
                <c:pt idx="974">
                  <c:v>36518</c:v>
                </c:pt>
                <c:pt idx="975">
                  <c:v>36519</c:v>
                </c:pt>
                <c:pt idx="976">
                  <c:v>36520</c:v>
                </c:pt>
                <c:pt idx="977">
                  <c:v>36521</c:v>
                </c:pt>
                <c:pt idx="978">
                  <c:v>36522</c:v>
                </c:pt>
                <c:pt idx="979">
                  <c:v>36523</c:v>
                </c:pt>
                <c:pt idx="980">
                  <c:v>36524</c:v>
                </c:pt>
                <c:pt idx="981">
                  <c:v>36525</c:v>
                </c:pt>
                <c:pt idx="982">
                  <c:v>36526</c:v>
                </c:pt>
                <c:pt idx="983">
                  <c:v>36527</c:v>
                </c:pt>
                <c:pt idx="984">
                  <c:v>36528</c:v>
                </c:pt>
                <c:pt idx="985">
                  <c:v>36529</c:v>
                </c:pt>
                <c:pt idx="986">
                  <c:v>36530</c:v>
                </c:pt>
                <c:pt idx="987">
                  <c:v>36531</c:v>
                </c:pt>
                <c:pt idx="988">
                  <c:v>36532</c:v>
                </c:pt>
                <c:pt idx="989">
                  <c:v>36533</c:v>
                </c:pt>
                <c:pt idx="990">
                  <c:v>36534</c:v>
                </c:pt>
                <c:pt idx="991">
                  <c:v>36535</c:v>
                </c:pt>
                <c:pt idx="992">
                  <c:v>36536</c:v>
                </c:pt>
                <c:pt idx="993">
                  <c:v>36537</c:v>
                </c:pt>
                <c:pt idx="994">
                  <c:v>36538</c:v>
                </c:pt>
                <c:pt idx="995">
                  <c:v>36539</c:v>
                </c:pt>
                <c:pt idx="996">
                  <c:v>36540</c:v>
                </c:pt>
                <c:pt idx="997">
                  <c:v>36541</c:v>
                </c:pt>
                <c:pt idx="998">
                  <c:v>36542</c:v>
                </c:pt>
                <c:pt idx="999">
                  <c:v>36543</c:v>
                </c:pt>
                <c:pt idx="1000">
                  <c:v>36544</c:v>
                </c:pt>
                <c:pt idx="1001">
                  <c:v>36545</c:v>
                </c:pt>
                <c:pt idx="1002">
                  <c:v>36546</c:v>
                </c:pt>
                <c:pt idx="1003">
                  <c:v>36547</c:v>
                </c:pt>
                <c:pt idx="1004">
                  <c:v>36548</c:v>
                </c:pt>
                <c:pt idx="1005">
                  <c:v>36549</c:v>
                </c:pt>
                <c:pt idx="1006">
                  <c:v>36550</c:v>
                </c:pt>
                <c:pt idx="1007">
                  <c:v>36551</c:v>
                </c:pt>
                <c:pt idx="1008">
                  <c:v>36552</c:v>
                </c:pt>
                <c:pt idx="1009">
                  <c:v>36553</c:v>
                </c:pt>
                <c:pt idx="1010">
                  <c:v>36554</c:v>
                </c:pt>
                <c:pt idx="1011">
                  <c:v>36555</c:v>
                </c:pt>
                <c:pt idx="1012">
                  <c:v>36556</c:v>
                </c:pt>
                <c:pt idx="1013">
                  <c:v>36557</c:v>
                </c:pt>
                <c:pt idx="1014">
                  <c:v>36558</c:v>
                </c:pt>
                <c:pt idx="1015">
                  <c:v>36559</c:v>
                </c:pt>
                <c:pt idx="1016">
                  <c:v>36560</c:v>
                </c:pt>
                <c:pt idx="1017">
                  <c:v>36561</c:v>
                </c:pt>
                <c:pt idx="1018">
                  <c:v>36562</c:v>
                </c:pt>
                <c:pt idx="1019">
                  <c:v>36563</c:v>
                </c:pt>
                <c:pt idx="1020">
                  <c:v>36564</c:v>
                </c:pt>
                <c:pt idx="1021">
                  <c:v>36565</c:v>
                </c:pt>
                <c:pt idx="1022">
                  <c:v>36566</c:v>
                </c:pt>
                <c:pt idx="1023">
                  <c:v>36567</c:v>
                </c:pt>
                <c:pt idx="1024">
                  <c:v>36568</c:v>
                </c:pt>
                <c:pt idx="1025">
                  <c:v>36569</c:v>
                </c:pt>
                <c:pt idx="1026">
                  <c:v>36570</c:v>
                </c:pt>
                <c:pt idx="1027">
                  <c:v>36571</c:v>
                </c:pt>
                <c:pt idx="1028">
                  <c:v>36572</c:v>
                </c:pt>
                <c:pt idx="1029">
                  <c:v>36573</c:v>
                </c:pt>
                <c:pt idx="1030">
                  <c:v>36574</c:v>
                </c:pt>
                <c:pt idx="1031">
                  <c:v>36575</c:v>
                </c:pt>
                <c:pt idx="1032">
                  <c:v>36576</c:v>
                </c:pt>
                <c:pt idx="1033">
                  <c:v>36577</c:v>
                </c:pt>
                <c:pt idx="1034">
                  <c:v>36578</c:v>
                </c:pt>
                <c:pt idx="1035">
                  <c:v>36579</c:v>
                </c:pt>
                <c:pt idx="1036">
                  <c:v>36580</c:v>
                </c:pt>
                <c:pt idx="1037">
                  <c:v>36581</c:v>
                </c:pt>
                <c:pt idx="1038">
                  <c:v>36582</c:v>
                </c:pt>
                <c:pt idx="1039">
                  <c:v>36583</c:v>
                </c:pt>
                <c:pt idx="1040">
                  <c:v>36584</c:v>
                </c:pt>
                <c:pt idx="1041">
                  <c:v>36585</c:v>
                </c:pt>
                <c:pt idx="1042">
                  <c:v>36586</c:v>
                </c:pt>
                <c:pt idx="1043">
                  <c:v>36587</c:v>
                </c:pt>
                <c:pt idx="1044">
                  <c:v>36588</c:v>
                </c:pt>
                <c:pt idx="1045">
                  <c:v>36589</c:v>
                </c:pt>
                <c:pt idx="1046">
                  <c:v>36590</c:v>
                </c:pt>
                <c:pt idx="1047">
                  <c:v>36591</c:v>
                </c:pt>
                <c:pt idx="1048">
                  <c:v>36592</c:v>
                </c:pt>
                <c:pt idx="1049">
                  <c:v>36593</c:v>
                </c:pt>
                <c:pt idx="1050">
                  <c:v>36594</c:v>
                </c:pt>
                <c:pt idx="1051">
                  <c:v>36595</c:v>
                </c:pt>
                <c:pt idx="1052">
                  <c:v>36596</c:v>
                </c:pt>
                <c:pt idx="1053">
                  <c:v>36597</c:v>
                </c:pt>
                <c:pt idx="1054">
                  <c:v>36598</c:v>
                </c:pt>
                <c:pt idx="1055">
                  <c:v>36599</c:v>
                </c:pt>
                <c:pt idx="1056">
                  <c:v>36600</c:v>
                </c:pt>
                <c:pt idx="1057">
                  <c:v>36601</c:v>
                </c:pt>
                <c:pt idx="1058">
                  <c:v>36602</c:v>
                </c:pt>
                <c:pt idx="1059">
                  <c:v>36603</c:v>
                </c:pt>
                <c:pt idx="1060">
                  <c:v>36604</c:v>
                </c:pt>
                <c:pt idx="1061">
                  <c:v>36605</c:v>
                </c:pt>
                <c:pt idx="1062">
                  <c:v>36606</c:v>
                </c:pt>
                <c:pt idx="1063">
                  <c:v>36607</c:v>
                </c:pt>
                <c:pt idx="1064">
                  <c:v>36608</c:v>
                </c:pt>
                <c:pt idx="1065">
                  <c:v>36609</c:v>
                </c:pt>
                <c:pt idx="1066">
                  <c:v>36610</c:v>
                </c:pt>
                <c:pt idx="1067">
                  <c:v>36611</c:v>
                </c:pt>
                <c:pt idx="1068">
                  <c:v>36612</c:v>
                </c:pt>
                <c:pt idx="1069">
                  <c:v>36613</c:v>
                </c:pt>
                <c:pt idx="1070">
                  <c:v>36614</c:v>
                </c:pt>
                <c:pt idx="1071">
                  <c:v>36615</c:v>
                </c:pt>
                <c:pt idx="1072">
                  <c:v>36616</c:v>
                </c:pt>
                <c:pt idx="1073">
                  <c:v>36617</c:v>
                </c:pt>
                <c:pt idx="1074">
                  <c:v>36618</c:v>
                </c:pt>
                <c:pt idx="1075">
                  <c:v>36619</c:v>
                </c:pt>
                <c:pt idx="1076">
                  <c:v>36620</c:v>
                </c:pt>
                <c:pt idx="1077">
                  <c:v>36621</c:v>
                </c:pt>
                <c:pt idx="1078">
                  <c:v>36622</c:v>
                </c:pt>
                <c:pt idx="1079">
                  <c:v>36623</c:v>
                </c:pt>
                <c:pt idx="1080">
                  <c:v>36624</c:v>
                </c:pt>
                <c:pt idx="1081">
                  <c:v>36625</c:v>
                </c:pt>
                <c:pt idx="1082">
                  <c:v>36626</c:v>
                </c:pt>
                <c:pt idx="1083">
                  <c:v>36627</c:v>
                </c:pt>
                <c:pt idx="1084">
                  <c:v>36628</c:v>
                </c:pt>
                <c:pt idx="1085">
                  <c:v>36629</c:v>
                </c:pt>
                <c:pt idx="1086">
                  <c:v>36630</c:v>
                </c:pt>
                <c:pt idx="1087">
                  <c:v>36631</c:v>
                </c:pt>
                <c:pt idx="1088">
                  <c:v>36632</c:v>
                </c:pt>
                <c:pt idx="1089">
                  <c:v>36633</c:v>
                </c:pt>
                <c:pt idx="1090">
                  <c:v>36634</c:v>
                </c:pt>
                <c:pt idx="1091">
                  <c:v>36635</c:v>
                </c:pt>
                <c:pt idx="1092">
                  <c:v>36636</c:v>
                </c:pt>
                <c:pt idx="1093">
                  <c:v>36637</c:v>
                </c:pt>
                <c:pt idx="1094">
                  <c:v>36638</c:v>
                </c:pt>
                <c:pt idx="1095">
                  <c:v>36639</c:v>
                </c:pt>
                <c:pt idx="1096">
                  <c:v>36640</c:v>
                </c:pt>
                <c:pt idx="1097">
                  <c:v>36641</c:v>
                </c:pt>
                <c:pt idx="1098">
                  <c:v>36642</c:v>
                </c:pt>
                <c:pt idx="1099">
                  <c:v>36643</c:v>
                </c:pt>
                <c:pt idx="1100">
                  <c:v>36644</c:v>
                </c:pt>
                <c:pt idx="1101">
                  <c:v>36645</c:v>
                </c:pt>
                <c:pt idx="1102">
                  <c:v>36646</c:v>
                </c:pt>
                <c:pt idx="1103">
                  <c:v>36647</c:v>
                </c:pt>
                <c:pt idx="1104">
                  <c:v>36648</c:v>
                </c:pt>
                <c:pt idx="1105">
                  <c:v>36649</c:v>
                </c:pt>
                <c:pt idx="1106">
                  <c:v>36650</c:v>
                </c:pt>
                <c:pt idx="1107">
                  <c:v>36651</c:v>
                </c:pt>
                <c:pt idx="1108">
                  <c:v>36652</c:v>
                </c:pt>
                <c:pt idx="1109">
                  <c:v>36653</c:v>
                </c:pt>
                <c:pt idx="1110">
                  <c:v>36654</c:v>
                </c:pt>
                <c:pt idx="1111">
                  <c:v>36655</c:v>
                </c:pt>
                <c:pt idx="1112">
                  <c:v>36656</c:v>
                </c:pt>
                <c:pt idx="1113">
                  <c:v>36657</c:v>
                </c:pt>
                <c:pt idx="1114">
                  <c:v>36658</c:v>
                </c:pt>
                <c:pt idx="1115">
                  <c:v>36659</c:v>
                </c:pt>
                <c:pt idx="1116">
                  <c:v>36660</c:v>
                </c:pt>
                <c:pt idx="1117">
                  <c:v>36661</c:v>
                </c:pt>
                <c:pt idx="1118">
                  <c:v>36662</c:v>
                </c:pt>
                <c:pt idx="1119">
                  <c:v>36663</c:v>
                </c:pt>
                <c:pt idx="1120">
                  <c:v>36664</c:v>
                </c:pt>
                <c:pt idx="1121">
                  <c:v>36665</c:v>
                </c:pt>
                <c:pt idx="1122">
                  <c:v>36666</c:v>
                </c:pt>
                <c:pt idx="1123">
                  <c:v>36667</c:v>
                </c:pt>
                <c:pt idx="1124">
                  <c:v>36668</c:v>
                </c:pt>
                <c:pt idx="1125">
                  <c:v>36669</c:v>
                </c:pt>
                <c:pt idx="1126">
                  <c:v>36670</c:v>
                </c:pt>
                <c:pt idx="1127">
                  <c:v>36671</c:v>
                </c:pt>
                <c:pt idx="1128">
                  <c:v>36672</c:v>
                </c:pt>
                <c:pt idx="1129">
                  <c:v>36673</c:v>
                </c:pt>
                <c:pt idx="1130">
                  <c:v>36674</c:v>
                </c:pt>
                <c:pt idx="1131">
                  <c:v>36675</c:v>
                </c:pt>
                <c:pt idx="1132">
                  <c:v>36676</c:v>
                </c:pt>
                <c:pt idx="1133">
                  <c:v>36677</c:v>
                </c:pt>
                <c:pt idx="1134">
                  <c:v>36678</c:v>
                </c:pt>
                <c:pt idx="1135">
                  <c:v>36679</c:v>
                </c:pt>
                <c:pt idx="1136">
                  <c:v>36680</c:v>
                </c:pt>
                <c:pt idx="1137">
                  <c:v>36681</c:v>
                </c:pt>
                <c:pt idx="1138">
                  <c:v>36682</c:v>
                </c:pt>
                <c:pt idx="1139">
                  <c:v>36683</c:v>
                </c:pt>
                <c:pt idx="1140">
                  <c:v>36684</c:v>
                </c:pt>
                <c:pt idx="1141">
                  <c:v>36685</c:v>
                </c:pt>
                <c:pt idx="1142">
                  <c:v>36686</c:v>
                </c:pt>
                <c:pt idx="1143">
                  <c:v>36687</c:v>
                </c:pt>
                <c:pt idx="1144">
                  <c:v>36688</c:v>
                </c:pt>
                <c:pt idx="1145">
                  <c:v>36689</c:v>
                </c:pt>
                <c:pt idx="1146">
                  <c:v>36690</c:v>
                </c:pt>
                <c:pt idx="1147">
                  <c:v>36691</c:v>
                </c:pt>
                <c:pt idx="1148">
                  <c:v>36692</c:v>
                </c:pt>
                <c:pt idx="1149">
                  <c:v>36693</c:v>
                </c:pt>
                <c:pt idx="1150">
                  <c:v>36694</c:v>
                </c:pt>
                <c:pt idx="1151">
                  <c:v>36695</c:v>
                </c:pt>
                <c:pt idx="1152">
                  <c:v>36696</c:v>
                </c:pt>
                <c:pt idx="1153">
                  <c:v>36697</c:v>
                </c:pt>
                <c:pt idx="1154">
                  <c:v>36698</c:v>
                </c:pt>
                <c:pt idx="1155">
                  <c:v>36699</c:v>
                </c:pt>
                <c:pt idx="1156">
                  <c:v>36700</c:v>
                </c:pt>
                <c:pt idx="1157">
                  <c:v>36701</c:v>
                </c:pt>
                <c:pt idx="1158">
                  <c:v>36702</c:v>
                </c:pt>
                <c:pt idx="1159">
                  <c:v>36703</c:v>
                </c:pt>
                <c:pt idx="1160">
                  <c:v>36704</c:v>
                </c:pt>
                <c:pt idx="1161">
                  <c:v>36705</c:v>
                </c:pt>
                <c:pt idx="1162">
                  <c:v>36706</c:v>
                </c:pt>
                <c:pt idx="1163">
                  <c:v>36707</c:v>
                </c:pt>
                <c:pt idx="1164">
                  <c:v>36708</c:v>
                </c:pt>
                <c:pt idx="1165">
                  <c:v>36709</c:v>
                </c:pt>
                <c:pt idx="1166">
                  <c:v>36710</c:v>
                </c:pt>
                <c:pt idx="1167">
                  <c:v>36711</c:v>
                </c:pt>
                <c:pt idx="1168">
                  <c:v>36712</c:v>
                </c:pt>
                <c:pt idx="1169">
                  <c:v>36713</c:v>
                </c:pt>
                <c:pt idx="1170">
                  <c:v>36714</c:v>
                </c:pt>
                <c:pt idx="1171">
                  <c:v>36715</c:v>
                </c:pt>
                <c:pt idx="1172">
                  <c:v>36716</c:v>
                </c:pt>
                <c:pt idx="1173">
                  <c:v>36717</c:v>
                </c:pt>
                <c:pt idx="1174">
                  <c:v>36718</c:v>
                </c:pt>
                <c:pt idx="1175">
                  <c:v>36719</c:v>
                </c:pt>
                <c:pt idx="1176">
                  <c:v>36720</c:v>
                </c:pt>
                <c:pt idx="1177">
                  <c:v>36721</c:v>
                </c:pt>
                <c:pt idx="1178">
                  <c:v>36722</c:v>
                </c:pt>
                <c:pt idx="1179">
                  <c:v>36723</c:v>
                </c:pt>
                <c:pt idx="1180">
                  <c:v>36724</c:v>
                </c:pt>
                <c:pt idx="1181">
                  <c:v>36725</c:v>
                </c:pt>
                <c:pt idx="1182">
                  <c:v>36726</c:v>
                </c:pt>
                <c:pt idx="1183">
                  <c:v>36727</c:v>
                </c:pt>
                <c:pt idx="1184">
                  <c:v>36728</c:v>
                </c:pt>
                <c:pt idx="1185">
                  <c:v>36729</c:v>
                </c:pt>
                <c:pt idx="1186">
                  <c:v>36730</c:v>
                </c:pt>
                <c:pt idx="1187">
                  <c:v>36731</c:v>
                </c:pt>
                <c:pt idx="1188">
                  <c:v>36732</c:v>
                </c:pt>
                <c:pt idx="1189">
                  <c:v>36733</c:v>
                </c:pt>
                <c:pt idx="1190">
                  <c:v>36734</c:v>
                </c:pt>
                <c:pt idx="1191">
                  <c:v>36735</c:v>
                </c:pt>
                <c:pt idx="1192">
                  <c:v>36736</c:v>
                </c:pt>
                <c:pt idx="1193">
                  <c:v>36737</c:v>
                </c:pt>
                <c:pt idx="1194">
                  <c:v>36738</c:v>
                </c:pt>
                <c:pt idx="1195">
                  <c:v>36739</c:v>
                </c:pt>
                <c:pt idx="1196">
                  <c:v>36740</c:v>
                </c:pt>
                <c:pt idx="1197">
                  <c:v>36741</c:v>
                </c:pt>
                <c:pt idx="1198">
                  <c:v>36742</c:v>
                </c:pt>
                <c:pt idx="1199">
                  <c:v>36743</c:v>
                </c:pt>
                <c:pt idx="1200">
                  <c:v>36744</c:v>
                </c:pt>
                <c:pt idx="1201">
                  <c:v>36745</c:v>
                </c:pt>
                <c:pt idx="1202">
                  <c:v>36746</c:v>
                </c:pt>
                <c:pt idx="1203">
                  <c:v>36747</c:v>
                </c:pt>
                <c:pt idx="1204">
                  <c:v>36748</c:v>
                </c:pt>
                <c:pt idx="1205">
                  <c:v>36749</c:v>
                </c:pt>
                <c:pt idx="1206">
                  <c:v>36750</c:v>
                </c:pt>
                <c:pt idx="1207">
                  <c:v>36751</c:v>
                </c:pt>
                <c:pt idx="1208">
                  <c:v>36752</c:v>
                </c:pt>
                <c:pt idx="1209">
                  <c:v>36753</c:v>
                </c:pt>
                <c:pt idx="1210">
                  <c:v>36754</c:v>
                </c:pt>
                <c:pt idx="1211">
                  <c:v>36755</c:v>
                </c:pt>
                <c:pt idx="1212">
                  <c:v>36756</c:v>
                </c:pt>
                <c:pt idx="1213">
                  <c:v>36757</c:v>
                </c:pt>
                <c:pt idx="1214">
                  <c:v>36758</c:v>
                </c:pt>
                <c:pt idx="1215">
                  <c:v>36759</c:v>
                </c:pt>
                <c:pt idx="1216">
                  <c:v>36760</c:v>
                </c:pt>
                <c:pt idx="1217">
                  <c:v>36761</c:v>
                </c:pt>
                <c:pt idx="1218">
                  <c:v>36762</c:v>
                </c:pt>
                <c:pt idx="1219">
                  <c:v>36763</c:v>
                </c:pt>
                <c:pt idx="1220">
                  <c:v>36764</c:v>
                </c:pt>
                <c:pt idx="1221">
                  <c:v>36765</c:v>
                </c:pt>
                <c:pt idx="1222">
                  <c:v>36766</c:v>
                </c:pt>
                <c:pt idx="1223">
                  <c:v>36767</c:v>
                </c:pt>
                <c:pt idx="1224">
                  <c:v>36768</c:v>
                </c:pt>
                <c:pt idx="1225">
                  <c:v>36769</c:v>
                </c:pt>
                <c:pt idx="1226">
                  <c:v>36770</c:v>
                </c:pt>
                <c:pt idx="1227">
                  <c:v>36771</c:v>
                </c:pt>
                <c:pt idx="1228">
                  <c:v>36772</c:v>
                </c:pt>
                <c:pt idx="1229">
                  <c:v>36773</c:v>
                </c:pt>
                <c:pt idx="1230">
                  <c:v>36774</c:v>
                </c:pt>
                <c:pt idx="1231">
                  <c:v>36775</c:v>
                </c:pt>
                <c:pt idx="1232">
                  <c:v>36776</c:v>
                </c:pt>
                <c:pt idx="1233">
                  <c:v>36777</c:v>
                </c:pt>
                <c:pt idx="1234">
                  <c:v>36778</c:v>
                </c:pt>
                <c:pt idx="1235">
                  <c:v>36779</c:v>
                </c:pt>
                <c:pt idx="1236">
                  <c:v>36780</c:v>
                </c:pt>
                <c:pt idx="1237">
                  <c:v>36781</c:v>
                </c:pt>
                <c:pt idx="1238">
                  <c:v>36782</c:v>
                </c:pt>
                <c:pt idx="1239">
                  <c:v>36783</c:v>
                </c:pt>
                <c:pt idx="1240">
                  <c:v>36784</c:v>
                </c:pt>
                <c:pt idx="1241">
                  <c:v>36785</c:v>
                </c:pt>
                <c:pt idx="1242">
                  <c:v>36786</c:v>
                </c:pt>
                <c:pt idx="1243">
                  <c:v>36787</c:v>
                </c:pt>
                <c:pt idx="1244">
                  <c:v>36788</c:v>
                </c:pt>
                <c:pt idx="1245">
                  <c:v>36789</c:v>
                </c:pt>
                <c:pt idx="1246">
                  <c:v>36790</c:v>
                </c:pt>
                <c:pt idx="1247">
                  <c:v>36791</c:v>
                </c:pt>
                <c:pt idx="1248">
                  <c:v>36792</c:v>
                </c:pt>
                <c:pt idx="1249">
                  <c:v>36793</c:v>
                </c:pt>
                <c:pt idx="1250">
                  <c:v>36794</c:v>
                </c:pt>
                <c:pt idx="1251">
                  <c:v>36795</c:v>
                </c:pt>
                <c:pt idx="1252">
                  <c:v>36796</c:v>
                </c:pt>
                <c:pt idx="1253">
                  <c:v>36797</c:v>
                </c:pt>
                <c:pt idx="1254">
                  <c:v>36798</c:v>
                </c:pt>
                <c:pt idx="1255">
                  <c:v>36799</c:v>
                </c:pt>
                <c:pt idx="1256">
                  <c:v>36800</c:v>
                </c:pt>
                <c:pt idx="1257">
                  <c:v>36801</c:v>
                </c:pt>
                <c:pt idx="1258">
                  <c:v>36802</c:v>
                </c:pt>
                <c:pt idx="1259">
                  <c:v>36803</c:v>
                </c:pt>
                <c:pt idx="1260">
                  <c:v>36804</c:v>
                </c:pt>
                <c:pt idx="1261">
                  <c:v>36805</c:v>
                </c:pt>
                <c:pt idx="1262">
                  <c:v>36806</c:v>
                </c:pt>
                <c:pt idx="1263">
                  <c:v>36807</c:v>
                </c:pt>
                <c:pt idx="1264">
                  <c:v>36808</c:v>
                </c:pt>
                <c:pt idx="1265">
                  <c:v>36809</c:v>
                </c:pt>
                <c:pt idx="1266">
                  <c:v>36810</c:v>
                </c:pt>
                <c:pt idx="1267">
                  <c:v>36811</c:v>
                </c:pt>
                <c:pt idx="1268">
                  <c:v>36812</c:v>
                </c:pt>
                <c:pt idx="1269">
                  <c:v>36813</c:v>
                </c:pt>
                <c:pt idx="1270">
                  <c:v>36814</c:v>
                </c:pt>
                <c:pt idx="1271">
                  <c:v>36815</c:v>
                </c:pt>
                <c:pt idx="1272">
                  <c:v>36816</c:v>
                </c:pt>
                <c:pt idx="1273">
                  <c:v>36817</c:v>
                </c:pt>
                <c:pt idx="1274">
                  <c:v>36818</c:v>
                </c:pt>
                <c:pt idx="1275">
                  <c:v>36819</c:v>
                </c:pt>
                <c:pt idx="1276">
                  <c:v>36820</c:v>
                </c:pt>
                <c:pt idx="1277">
                  <c:v>36821</c:v>
                </c:pt>
                <c:pt idx="1278">
                  <c:v>36822</c:v>
                </c:pt>
                <c:pt idx="1279">
                  <c:v>36823</c:v>
                </c:pt>
                <c:pt idx="1280">
                  <c:v>36824</c:v>
                </c:pt>
                <c:pt idx="1281">
                  <c:v>36825</c:v>
                </c:pt>
                <c:pt idx="1282">
                  <c:v>36826</c:v>
                </c:pt>
                <c:pt idx="1283">
                  <c:v>36827</c:v>
                </c:pt>
                <c:pt idx="1284">
                  <c:v>36828</c:v>
                </c:pt>
                <c:pt idx="1285">
                  <c:v>36829</c:v>
                </c:pt>
                <c:pt idx="1286">
                  <c:v>36830</c:v>
                </c:pt>
                <c:pt idx="1287">
                  <c:v>36831</c:v>
                </c:pt>
                <c:pt idx="1288">
                  <c:v>36832</c:v>
                </c:pt>
                <c:pt idx="1289">
                  <c:v>36833</c:v>
                </c:pt>
                <c:pt idx="1290">
                  <c:v>36834</c:v>
                </c:pt>
                <c:pt idx="1291">
                  <c:v>36835</c:v>
                </c:pt>
                <c:pt idx="1292">
                  <c:v>36836</c:v>
                </c:pt>
                <c:pt idx="1293">
                  <c:v>36837</c:v>
                </c:pt>
                <c:pt idx="1294">
                  <c:v>36838</c:v>
                </c:pt>
                <c:pt idx="1295">
                  <c:v>36839</c:v>
                </c:pt>
                <c:pt idx="1296">
                  <c:v>36840</c:v>
                </c:pt>
                <c:pt idx="1297">
                  <c:v>36841</c:v>
                </c:pt>
                <c:pt idx="1298">
                  <c:v>36842</c:v>
                </c:pt>
                <c:pt idx="1299">
                  <c:v>36843</c:v>
                </c:pt>
                <c:pt idx="1300">
                  <c:v>36844</c:v>
                </c:pt>
                <c:pt idx="1301">
                  <c:v>36845</c:v>
                </c:pt>
                <c:pt idx="1302">
                  <c:v>36846</c:v>
                </c:pt>
                <c:pt idx="1303">
                  <c:v>36847</c:v>
                </c:pt>
                <c:pt idx="1304">
                  <c:v>36848</c:v>
                </c:pt>
                <c:pt idx="1305">
                  <c:v>36849</c:v>
                </c:pt>
                <c:pt idx="1306">
                  <c:v>36850</c:v>
                </c:pt>
                <c:pt idx="1307">
                  <c:v>36851</c:v>
                </c:pt>
                <c:pt idx="1308">
                  <c:v>36852</c:v>
                </c:pt>
                <c:pt idx="1309">
                  <c:v>36853</c:v>
                </c:pt>
                <c:pt idx="1310">
                  <c:v>36854</c:v>
                </c:pt>
                <c:pt idx="1311">
                  <c:v>36855</c:v>
                </c:pt>
                <c:pt idx="1312">
                  <c:v>36856</c:v>
                </c:pt>
                <c:pt idx="1313">
                  <c:v>36857</c:v>
                </c:pt>
                <c:pt idx="1314">
                  <c:v>36858</c:v>
                </c:pt>
                <c:pt idx="1315">
                  <c:v>36859</c:v>
                </c:pt>
                <c:pt idx="1316">
                  <c:v>36860</c:v>
                </c:pt>
                <c:pt idx="1317">
                  <c:v>36861</c:v>
                </c:pt>
                <c:pt idx="1318">
                  <c:v>36862</c:v>
                </c:pt>
                <c:pt idx="1319">
                  <c:v>36863</c:v>
                </c:pt>
                <c:pt idx="1320">
                  <c:v>36864</c:v>
                </c:pt>
                <c:pt idx="1321">
                  <c:v>36865</c:v>
                </c:pt>
                <c:pt idx="1322">
                  <c:v>36866</c:v>
                </c:pt>
                <c:pt idx="1323">
                  <c:v>36867</c:v>
                </c:pt>
                <c:pt idx="1324">
                  <c:v>36868</c:v>
                </c:pt>
                <c:pt idx="1325">
                  <c:v>36869</c:v>
                </c:pt>
                <c:pt idx="1326">
                  <c:v>36870</c:v>
                </c:pt>
                <c:pt idx="1327">
                  <c:v>36871</c:v>
                </c:pt>
                <c:pt idx="1328">
                  <c:v>36872</c:v>
                </c:pt>
                <c:pt idx="1329">
                  <c:v>36873</c:v>
                </c:pt>
                <c:pt idx="1330">
                  <c:v>36874</c:v>
                </c:pt>
                <c:pt idx="1331">
                  <c:v>36875</c:v>
                </c:pt>
                <c:pt idx="1332">
                  <c:v>36876</c:v>
                </c:pt>
                <c:pt idx="1333">
                  <c:v>36877</c:v>
                </c:pt>
                <c:pt idx="1334">
                  <c:v>36878</c:v>
                </c:pt>
                <c:pt idx="1335">
                  <c:v>36879</c:v>
                </c:pt>
                <c:pt idx="1336">
                  <c:v>36880</c:v>
                </c:pt>
                <c:pt idx="1337">
                  <c:v>36881</c:v>
                </c:pt>
                <c:pt idx="1338">
                  <c:v>36882</c:v>
                </c:pt>
                <c:pt idx="1339">
                  <c:v>36883</c:v>
                </c:pt>
                <c:pt idx="1340">
                  <c:v>36884</c:v>
                </c:pt>
                <c:pt idx="1341">
                  <c:v>36885</c:v>
                </c:pt>
                <c:pt idx="1342">
                  <c:v>36886</c:v>
                </c:pt>
                <c:pt idx="1343">
                  <c:v>36887</c:v>
                </c:pt>
                <c:pt idx="1344">
                  <c:v>36888</c:v>
                </c:pt>
                <c:pt idx="1345">
                  <c:v>36889</c:v>
                </c:pt>
                <c:pt idx="1346">
                  <c:v>36890</c:v>
                </c:pt>
                <c:pt idx="1347">
                  <c:v>36891</c:v>
                </c:pt>
                <c:pt idx="1348">
                  <c:v>36892</c:v>
                </c:pt>
                <c:pt idx="1349">
                  <c:v>36893</c:v>
                </c:pt>
                <c:pt idx="1350">
                  <c:v>36894</c:v>
                </c:pt>
                <c:pt idx="1351">
                  <c:v>36895</c:v>
                </c:pt>
                <c:pt idx="1352">
                  <c:v>36896</c:v>
                </c:pt>
                <c:pt idx="1353">
                  <c:v>36897</c:v>
                </c:pt>
                <c:pt idx="1354">
                  <c:v>36898</c:v>
                </c:pt>
                <c:pt idx="1355">
                  <c:v>36899</c:v>
                </c:pt>
                <c:pt idx="1356">
                  <c:v>36900</c:v>
                </c:pt>
                <c:pt idx="1357">
                  <c:v>36901</c:v>
                </c:pt>
                <c:pt idx="1358">
                  <c:v>36902</c:v>
                </c:pt>
                <c:pt idx="1359">
                  <c:v>36903</c:v>
                </c:pt>
                <c:pt idx="1360">
                  <c:v>36904</c:v>
                </c:pt>
                <c:pt idx="1361">
                  <c:v>36905</c:v>
                </c:pt>
                <c:pt idx="1362">
                  <c:v>36906</c:v>
                </c:pt>
                <c:pt idx="1363">
                  <c:v>36907</c:v>
                </c:pt>
                <c:pt idx="1364">
                  <c:v>36908</c:v>
                </c:pt>
                <c:pt idx="1365">
                  <c:v>36909</c:v>
                </c:pt>
                <c:pt idx="1366">
                  <c:v>36910</c:v>
                </c:pt>
                <c:pt idx="1367">
                  <c:v>36911</c:v>
                </c:pt>
                <c:pt idx="1368">
                  <c:v>36912</c:v>
                </c:pt>
                <c:pt idx="1369">
                  <c:v>36913</c:v>
                </c:pt>
                <c:pt idx="1370">
                  <c:v>36914</c:v>
                </c:pt>
                <c:pt idx="1371">
                  <c:v>36915</c:v>
                </c:pt>
                <c:pt idx="1372">
                  <c:v>36916</c:v>
                </c:pt>
                <c:pt idx="1373">
                  <c:v>36917</c:v>
                </c:pt>
                <c:pt idx="1374">
                  <c:v>36918</c:v>
                </c:pt>
                <c:pt idx="1375">
                  <c:v>36919</c:v>
                </c:pt>
                <c:pt idx="1376">
                  <c:v>36920</c:v>
                </c:pt>
                <c:pt idx="1377">
                  <c:v>36921</c:v>
                </c:pt>
                <c:pt idx="1378">
                  <c:v>36922</c:v>
                </c:pt>
                <c:pt idx="1379">
                  <c:v>36923</c:v>
                </c:pt>
                <c:pt idx="1380">
                  <c:v>36924</c:v>
                </c:pt>
                <c:pt idx="1381">
                  <c:v>36925</c:v>
                </c:pt>
                <c:pt idx="1382">
                  <c:v>36926</c:v>
                </c:pt>
                <c:pt idx="1383">
                  <c:v>36927</c:v>
                </c:pt>
                <c:pt idx="1384">
                  <c:v>36928</c:v>
                </c:pt>
                <c:pt idx="1385">
                  <c:v>36929</c:v>
                </c:pt>
                <c:pt idx="1386">
                  <c:v>36930</c:v>
                </c:pt>
                <c:pt idx="1387">
                  <c:v>36931</c:v>
                </c:pt>
                <c:pt idx="1388">
                  <c:v>36932</c:v>
                </c:pt>
                <c:pt idx="1389">
                  <c:v>36933</c:v>
                </c:pt>
                <c:pt idx="1390">
                  <c:v>36934</c:v>
                </c:pt>
                <c:pt idx="1391">
                  <c:v>36935</c:v>
                </c:pt>
                <c:pt idx="1392">
                  <c:v>36936</c:v>
                </c:pt>
                <c:pt idx="1393">
                  <c:v>36937</c:v>
                </c:pt>
                <c:pt idx="1394">
                  <c:v>36938</c:v>
                </c:pt>
                <c:pt idx="1395">
                  <c:v>36939</c:v>
                </c:pt>
                <c:pt idx="1396">
                  <c:v>36940</c:v>
                </c:pt>
                <c:pt idx="1397">
                  <c:v>36941</c:v>
                </c:pt>
                <c:pt idx="1398">
                  <c:v>36942</c:v>
                </c:pt>
                <c:pt idx="1399">
                  <c:v>36943</c:v>
                </c:pt>
                <c:pt idx="1400">
                  <c:v>36944</c:v>
                </c:pt>
                <c:pt idx="1401">
                  <c:v>36945</c:v>
                </c:pt>
                <c:pt idx="1402">
                  <c:v>36946</c:v>
                </c:pt>
                <c:pt idx="1403">
                  <c:v>36947</c:v>
                </c:pt>
                <c:pt idx="1404">
                  <c:v>36948</c:v>
                </c:pt>
                <c:pt idx="1405">
                  <c:v>36949</c:v>
                </c:pt>
                <c:pt idx="1406">
                  <c:v>36950</c:v>
                </c:pt>
                <c:pt idx="1407">
                  <c:v>36951</c:v>
                </c:pt>
                <c:pt idx="1408">
                  <c:v>36952</c:v>
                </c:pt>
                <c:pt idx="1409">
                  <c:v>36953</c:v>
                </c:pt>
                <c:pt idx="1410">
                  <c:v>36954</c:v>
                </c:pt>
                <c:pt idx="1411">
                  <c:v>36955</c:v>
                </c:pt>
                <c:pt idx="1412">
                  <c:v>36956</c:v>
                </c:pt>
                <c:pt idx="1413">
                  <c:v>36957</c:v>
                </c:pt>
                <c:pt idx="1414">
                  <c:v>36958</c:v>
                </c:pt>
                <c:pt idx="1415">
                  <c:v>36959</c:v>
                </c:pt>
                <c:pt idx="1416">
                  <c:v>36960</c:v>
                </c:pt>
                <c:pt idx="1417">
                  <c:v>36961</c:v>
                </c:pt>
                <c:pt idx="1418">
                  <c:v>36962</c:v>
                </c:pt>
                <c:pt idx="1419">
                  <c:v>36963</c:v>
                </c:pt>
                <c:pt idx="1420">
                  <c:v>36964</c:v>
                </c:pt>
                <c:pt idx="1421">
                  <c:v>36965</c:v>
                </c:pt>
                <c:pt idx="1422">
                  <c:v>36966</c:v>
                </c:pt>
                <c:pt idx="1423">
                  <c:v>36967</c:v>
                </c:pt>
                <c:pt idx="1424">
                  <c:v>36968</c:v>
                </c:pt>
                <c:pt idx="1425">
                  <c:v>36969</c:v>
                </c:pt>
                <c:pt idx="1426">
                  <c:v>36970</c:v>
                </c:pt>
                <c:pt idx="1427">
                  <c:v>36971</c:v>
                </c:pt>
                <c:pt idx="1428">
                  <c:v>36972</c:v>
                </c:pt>
                <c:pt idx="1429">
                  <c:v>36973</c:v>
                </c:pt>
                <c:pt idx="1430">
                  <c:v>36974</c:v>
                </c:pt>
                <c:pt idx="1431">
                  <c:v>36975</c:v>
                </c:pt>
                <c:pt idx="1432">
                  <c:v>36976</c:v>
                </c:pt>
                <c:pt idx="1433">
                  <c:v>36977</c:v>
                </c:pt>
                <c:pt idx="1434">
                  <c:v>36978</c:v>
                </c:pt>
                <c:pt idx="1435">
                  <c:v>36979</c:v>
                </c:pt>
                <c:pt idx="1436">
                  <c:v>36980</c:v>
                </c:pt>
                <c:pt idx="1437">
                  <c:v>36981</c:v>
                </c:pt>
                <c:pt idx="1438">
                  <c:v>36982</c:v>
                </c:pt>
                <c:pt idx="1439">
                  <c:v>36983</c:v>
                </c:pt>
                <c:pt idx="1440">
                  <c:v>36984</c:v>
                </c:pt>
                <c:pt idx="1441">
                  <c:v>36985</c:v>
                </c:pt>
                <c:pt idx="1442">
                  <c:v>36986</c:v>
                </c:pt>
                <c:pt idx="1443">
                  <c:v>36987</c:v>
                </c:pt>
                <c:pt idx="1444">
                  <c:v>36988</c:v>
                </c:pt>
                <c:pt idx="1445">
                  <c:v>36989</c:v>
                </c:pt>
                <c:pt idx="1446">
                  <c:v>36990</c:v>
                </c:pt>
                <c:pt idx="1447">
                  <c:v>36991</c:v>
                </c:pt>
                <c:pt idx="1448">
                  <c:v>36992</c:v>
                </c:pt>
                <c:pt idx="1449">
                  <c:v>36993</c:v>
                </c:pt>
                <c:pt idx="1450">
                  <c:v>36994</c:v>
                </c:pt>
                <c:pt idx="1451">
                  <c:v>36995</c:v>
                </c:pt>
                <c:pt idx="1452">
                  <c:v>36996</c:v>
                </c:pt>
                <c:pt idx="1453">
                  <c:v>36997</c:v>
                </c:pt>
                <c:pt idx="1454">
                  <c:v>36998</c:v>
                </c:pt>
                <c:pt idx="1455">
                  <c:v>36999</c:v>
                </c:pt>
                <c:pt idx="1456">
                  <c:v>37000</c:v>
                </c:pt>
                <c:pt idx="1457">
                  <c:v>37001</c:v>
                </c:pt>
                <c:pt idx="1458">
                  <c:v>37002</c:v>
                </c:pt>
                <c:pt idx="1459">
                  <c:v>37003</c:v>
                </c:pt>
                <c:pt idx="1460">
                  <c:v>37004</c:v>
                </c:pt>
                <c:pt idx="1461">
                  <c:v>37005</c:v>
                </c:pt>
                <c:pt idx="1462">
                  <c:v>37006</c:v>
                </c:pt>
                <c:pt idx="1463">
                  <c:v>37007</c:v>
                </c:pt>
                <c:pt idx="1464">
                  <c:v>37008</c:v>
                </c:pt>
                <c:pt idx="1465">
                  <c:v>37009</c:v>
                </c:pt>
                <c:pt idx="1466">
                  <c:v>37010</c:v>
                </c:pt>
                <c:pt idx="1467">
                  <c:v>37011</c:v>
                </c:pt>
                <c:pt idx="1468">
                  <c:v>37012</c:v>
                </c:pt>
                <c:pt idx="1469">
                  <c:v>37013</c:v>
                </c:pt>
                <c:pt idx="1470">
                  <c:v>37014</c:v>
                </c:pt>
                <c:pt idx="1471">
                  <c:v>37015</c:v>
                </c:pt>
                <c:pt idx="1472">
                  <c:v>37016</c:v>
                </c:pt>
                <c:pt idx="1473">
                  <c:v>37017</c:v>
                </c:pt>
                <c:pt idx="1474">
                  <c:v>37018</c:v>
                </c:pt>
                <c:pt idx="1475">
                  <c:v>37019</c:v>
                </c:pt>
                <c:pt idx="1476">
                  <c:v>37020</c:v>
                </c:pt>
                <c:pt idx="1477">
                  <c:v>37021</c:v>
                </c:pt>
                <c:pt idx="1478">
                  <c:v>37022</c:v>
                </c:pt>
                <c:pt idx="1479">
                  <c:v>37023</c:v>
                </c:pt>
                <c:pt idx="1480">
                  <c:v>37024</c:v>
                </c:pt>
                <c:pt idx="1481">
                  <c:v>37025</c:v>
                </c:pt>
                <c:pt idx="1482">
                  <c:v>37026</c:v>
                </c:pt>
                <c:pt idx="1483">
                  <c:v>37027</c:v>
                </c:pt>
                <c:pt idx="1484">
                  <c:v>37028</c:v>
                </c:pt>
                <c:pt idx="1485">
                  <c:v>37029</c:v>
                </c:pt>
                <c:pt idx="1486">
                  <c:v>37030</c:v>
                </c:pt>
                <c:pt idx="1487">
                  <c:v>37031</c:v>
                </c:pt>
                <c:pt idx="1488">
                  <c:v>37032</c:v>
                </c:pt>
                <c:pt idx="1489">
                  <c:v>37033</c:v>
                </c:pt>
                <c:pt idx="1490">
                  <c:v>37034</c:v>
                </c:pt>
                <c:pt idx="1491">
                  <c:v>37035</c:v>
                </c:pt>
                <c:pt idx="1492">
                  <c:v>37036</c:v>
                </c:pt>
                <c:pt idx="1493">
                  <c:v>37037</c:v>
                </c:pt>
                <c:pt idx="1494">
                  <c:v>37038</c:v>
                </c:pt>
                <c:pt idx="1495">
                  <c:v>37039</c:v>
                </c:pt>
                <c:pt idx="1496">
                  <c:v>37040</c:v>
                </c:pt>
                <c:pt idx="1497">
                  <c:v>37041</c:v>
                </c:pt>
                <c:pt idx="1498">
                  <c:v>37042</c:v>
                </c:pt>
                <c:pt idx="1499">
                  <c:v>37043</c:v>
                </c:pt>
                <c:pt idx="1500">
                  <c:v>37044</c:v>
                </c:pt>
                <c:pt idx="1501">
                  <c:v>37045</c:v>
                </c:pt>
                <c:pt idx="1502">
                  <c:v>37046</c:v>
                </c:pt>
                <c:pt idx="1503">
                  <c:v>37047</c:v>
                </c:pt>
                <c:pt idx="1504">
                  <c:v>37048</c:v>
                </c:pt>
                <c:pt idx="1505">
                  <c:v>37049</c:v>
                </c:pt>
                <c:pt idx="1506">
                  <c:v>37050</c:v>
                </c:pt>
                <c:pt idx="1507">
                  <c:v>37051</c:v>
                </c:pt>
                <c:pt idx="1508">
                  <c:v>37052</c:v>
                </c:pt>
                <c:pt idx="1509">
                  <c:v>37053</c:v>
                </c:pt>
                <c:pt idx="1510">
                  <c:v>37054</c:v>
                </c:pt>
                <c:pt idx="1511">
                  <c:v>37055</c:v>
                </c:pt>
                <c:pt idx="1512">
                  <c:v>37056</c:v>
                </c:pt>
                <c:pt idx="1513">
                  <c:v>37057</c:v>
                </c:pt>
                <c:pt idx="1514">
                  <c:v>37058</c:v>
                </c:pt>
                <c:pt idx="1515">
                  <c:v>37059</c:v>
                </c:pt>
                <c:pt idx="1516">
                  <c:v>37060</c:v>
                </c:pt>
                <c:pt idx="1517">
                  <c:v>37061</c:v>
                </c:pt>
                <c:pt idx="1518">
                  <c:v>37062</c:v>
                </c:pt>
                <c:pt idx="1519">
                  <c:v>37063</c:v>
                </c:pt>
                <c:pt idx="1520">
                  <c:v>37064</c:v>
                </c:pt>
                <c:pt idx="1521">
                  <c:v>37065</c:v>
                </c:pt>
                <c:pt idx="1522">
                  <c:v>37066</c:v>
                </c:pt>
                <c:pt idx="1523">
                  <c:v>37067</c:v>
                </c:pt>
                <c:pt idx="1524">
                  <c:v>37068</c:v>
                </c:pt>
                <c:pt idx="1525">
                  <c:v>37069</c:v>
                </c:pt>
                <c:pt idx="1526">
                  <c:v>37070</c:v>
                </c:pt>
                <c:pt idx="1527">
                  <c:v>37071</c:v>
                </c:pt>
                <c:pt idx="1528">
                  <c:v>37072</c:v>
                </c:pt>
                <c:pt idx="1529">
                  <c:v>37073</c:v>
                </c:pt>
                <c:pt idx="1530">
                  <c:v>37074</c:v>
                </c:pt>
                <c:pt idx="1531">
                  <c:v>37075</c:v>
                </c:pt>
                <c:pt idx="1532">
                  <c:v>37076</c:v>
                </c:pt>
                <c:pt idx="1533">
                  <c:v>37077</c:v>
                </c:pt>
                <c:pt idx="1534">
                  <c:v>37078</c:v>
                </c:pt>
                <c:pt idx="1535">
                  <c:v>37079</c:v>
                </c:pt>
                <c:pt idx="1536">
                  <c:v>37080</c:v>
                </c:pt>
                <c:pt idx="1537">
                  <c:v>37081</c:v>
                </c:pt>
                <c:pt idx="1538">
                  <c:v>37082</c:v>
                </c:pt>
                <c:pt idx="1539">
                  <c:v>37083</c:v>
                </c:pt>
                <c:pt idx="1540">
                  <c:v>37084</c:v>
                </c:pt>
                <c:pt idx="1541">
                  <c:v>37085</c:v>
                </c:pt>
                <c:pt idx="1542">
                  <c:v>37086</c:v>
                </c:pt>
                <c:pt idx="1543">
                  <c:v>37087</c:v>
                </c:pt>
                <c:pt idx="1544">
                  <c:v>37088</c:v>
                </c:pt>
                <c:pt idx="1545">
                  <c:v>37089</c:v>
                </c:pt>
                <c:pt idx="1546">
                  <c:v>37090</c:v>
                </c:pt>
                <c:pt idx="1547">
                  <c:v>37091</c:v>
                </c:pt>
                <c:pt idx="1548">
                  <c:v>37092</c:v>
                </c:pt>
                <c:pt idx="1549">
                  <c:v>37093</c:v>
                </c:pt>
                <c:pt idx="1550">
                  <c:v>37094</c:v>
                </c:pt>
                <c:pt idx="1551">
                  <c:v>37095</c:v>
                </c:pt>
                <c:pt idx="1552">
                  <c:v>37096</c:v>
                </c:pt>
                <c:pt idx="1553">
                  <c:v>37097</c:v>
                </c:pt>
                <c:pt idx="1554">
                  <c:v>37098</c:v>
                </c:pt>
                <c:pt idx="1555">
                  <c:v>37099</c:v>
                </c:pt>
                <c:pt idx="1556">
                  <c:v>37100</c:v>
                </c:pt>
                <c:pt idx="1557">
                  <c:v>37101</c:v>
                </c:pt>
                <c:pt idx="1558">
                  <c:v>37102</c:v>
                </c:pt>
                <c:pt idx="1559">
                  <c:v>37103</c:v>
                </c:pt>
                <c:pt idx="1560">
                  <c:v>37104</c:v>
                </c:pt>
                <c:pt idx="1561">
                  <c:v>37105</c:v>
                </c:pt>
                <c:pt idx="1562">
                  <c:v>37106</c:v>
                </c:pt>
                <c:pt idx="1563">
                  <c:v>37107</c:v>
                </c:pt>
                <c:pt idx="1564">
                  <c:v>37108</c:v>
                </c:pt>
                <c:pt idx="1565">
                  <c:v>37109</c:v>
                </c:pt>
                <c:pt idx="1566">
                  <c:v>37110</c:v>
                </c:pt>
                <c:pt idx="1567">
                  <c:v>37111</c:v>
                </c:pt>
                <c:pt idx="1568">
                  <c:v>37112</c:v>
                </c:pt>
                <c:pt idx="1569">
                  <c:v>37113</c:v>
                </c:pt>
                <c:pt idx="1570">
                  <c:v>37114</c:v>
                </c:pt>
                <c:pt idx="1571">
                  <c:v>37115</c:v>
                </c:pt>
                <c:pt idx="1572">
                  <c:v>37116</c:v>
                </c:pt>
                <c:pt idx="1573">
                  <c:v>37117</c:v>
                </c:pt>
                <c:pt idx="1574">
                  <c:v>37118</c:v>
                </c:pt>
                <c:pt idx="1575">
                  <c:v>37119</c:v>
                </c:pt>
                <c:pt idx="1576">
                  <c:v>37120</c:v>
                </c:pt>
                <c:pt idx="1577">
                  <c:v>37121</c:v>
                </c:pt>
                <c:pt idx="1578">
                  <c:v>37122</c:v>
                </c:pt>
                <c:pt idx="1579">
                  <c:v>37123</c:v>
                </c:pt>
                <c:pt idx="1580">
                  <c:v>37124</c:v>
                </c:pt>
                <c:pt idx="1581">
                  <c:v>37125</c:v>
                </c:pt>
                <c:pt idx="1582">
                  <c:v>37126</c:v>
                </c:pt>
                <c:pt idx="1583">
                  <c:v>37127</c:v>
                </c:pt>
                <c:pt idx="1584">
                  <c:v>37128</c:v>
                </c:pt>
                <c:pt idx="1585">
                  <c:v>37129</c:v>
                </c:pt>
                <c:pt idx="1586">
                  <c:v>37130</c:v>
                </c:pt>
                <c:pt idx="1587">
                  <c:v>37131</c:v>
                </c:pt>
                <c:pt idx="1588">
                  <c:v>37132</c:v>
                </c:pt>
                <c:pt idx="1589">
                  <c:v>37133</c:v>
                </c:pt>
                <c:pt idx="1590">
                  <c:v>37134</c:v>
                </c:pt>
                <c:pt idx="1591">
                  <c:v>37135</c:v>
                </c:pt>
                <c:pt idx="1592">
                  <c:v>37136</c:v>
                </c:pt>
                <c:pt idx="1593">
                  <c:v>37137</c:v>
                </c:pt>
                <c:pt idx="1594">
                  <c:v>37138</c:v>
                </c:pt>
                <c:pt idx="1595">
                  <c:v>37139</c:v>
                </c:pt>
                <c:pt idx="1596">
                  <c:v>37140</c:v>
                </c:pt>
                <c:pt idx="1597">
                  <c:v>37141</c:v>
                </c:pt>
                <c:pt idx="1598">
                  <c:v>37142</c:v>
                </c:pt>
                <c:pt idx="1599">
                  <c:v>37143</c:v>
                </c:pt>
                <c:pt idx="1600">
                  <c:v>37144</c:v>
                </c:pt>
                <c:pt idx="1601">
                  <c:v>37145</c:v>
                </c:pt>
                <c:pt idx="1602">
                  <c:v>37146</c:v>
                </c:pt>
                <c:pt idx="1603">
                  <c:v>37147</c:v>
                </c:pt>
                <c:pt idx="1604">
                  <c:v>37148</c:v>
                </c:pt>
                <c:pt idx="1605">
                  <c:v>37149</c:v>
                </c:pt>
                <c:pt idx="1606">
                  <c:v>37150</c:v>
                </c:pt>
                <c:pt idx="1607">
                  <c:v>37151</c:v>
                </c:pt>
                <c:pt idx="1608">
                  <c:v>37152</c:v>
                </c:pt>
                <c:pt idx="1609">
                  <c:v>37153</c:v>
                </c:pt>
                <c:pt idx="1610">
                  <c:v>37154</c:v>
                </c:pt>
                <c:pt idx="1611">
                  <c:v>37155</c:v>
                </c:pt>
                <c:pt idx="1612">
                  <c:v>37156</c:v>
                </c:pt>
                <c:pt idx="1613">
                  <c:v>37157</c:v>
                </c:pt>
                <c:pt idx="1614">
                  <c:v>37158</c:v>
                </c:pt>
                <c:pt idx="1615">
                  <c:v>37159</c:v>
                </c:pt>
                <c:pt idx="1616">
                  <c:v>37160</c:v>
                </c:pt>
                <c:pt idx="1617">
                  <c:v>37161</c:v>
                </c:pt>
                <c:pt idx="1618">
                  <c:v>37162</c:v>
                </c:pt>
                <c:pt idx="1619">
                  <c:v>37163</c:v>
                </c:pt>
                <c:pt idx="1620">
                  <c:v>37164</c:v>
                </c:pt>
                <c:pt idx="1621">
                  <c:v>37165</c:v>
                </c:pt>
                <c:pt idx="1622">
                  <c:v>37166</c:v>
                </c:pt>
                <c:pt idx="1623">
                  <c:v>37167</c:v>
                </c:pt>
                <c:pt idx="1624">
                  <c:v>37168</c:v>
                </c:pt>
                <c:pt idx="1625">
                  <c:v>37169</c:v>
                </c:pt>
                <c:pt idx="1626">
                  <c:v>37170</c:v>
                </c:pt>
                <c:pt idx="1627">
                  <c:v>37171</c:v>
                </c:pt>
                <c:pt idx="1628">
                  <c:v>37172</c:v>
                </c:pt>
                <c:pt idx="1629">
                  <c:v>37173</c:v>
                </c:pt>
                <c:pt idx="1630">
                  <c:v>37174</c:v>
                </c:pt>
                <c:pt idx="1631">
                  <c:v>37175</c:v>
                </c:pt>
                <c:pt idx="1632">
                  <c:v>37176</c:v>
                </c:pt>
                <c:pt idx="1633">
                  <c:v>37177</c:v>
                </c:pt>
                <c:pt idx="1634">
                  <c:v>37178</c:v>
                </c:pt>
                <c:pt idx="1635">
                  <c:v>37179</c:v>
                </c:pt>
                <c:pt idx="1636">
                  <c:v>37180</c:v>
                </c:pt>
                <c:pt idx="1637">
                  <c:v>37181</c:v>
                </c:pt>
                <c:pt idx="1638">
                  <c:v>37182</c:v>
                </c:pt>
                <c:pt idx="1639">
                  <c:v>37183</c:v>
                </c:pt>
                <c:pt idx="1640">
                  <c:v>37184</c:v>
                </c:pt>
                <c:pt idx="1641">
                  <c:v>37185</c:v>
                </c:pt>
                <c:pt idx="1642">
                  <c:v>37186</c:v>
                </c:pt>
                <c:pt idx="1643">
                  <c:v>37187</c:v>
                </c:pt>
                <c:pt idx="1644">
                  <c:v>37188</c:v>
                </c:pt>
                <c:pt idx="1645">
                  <c:v>37189</c:v>
                </c:pt>
                <c:pt idx="1646">
                  <c:v>37190</c:v>
                </c:pt>
                <c:pt idx="1647">
                  <c:v>37191</c:v>
                </c:pt>
                <c:pt idx="1648">
                  <c:v>37192</c:v>
                </c:pt>
                <c:pt idx="1649">
                  <c:v>37193</c:v>
                </c:pt>
                <c:pt idx="1650">
                  <c:v>37194</c:v>
                </c:pt>
                <c:pt idx="1651">
                  <c:v>37195</c:v>
                </c:pt>
                <c:pt idx="1652">
                  <c:v>37196</c:v>
                </c:pt>
                <c:pt idx="1653">
                  <c:v>37197</c:v>
                </c:pt>
                <c:pt idx="1654">
                  <c:v>37198</c:v>
                </c:pt>
                <c:pt idx="1655">
                  <c:v>37199</c:v>
                </c:pt>
                <c:pt idx="1656">
                  <c:v>37200</c:v>
                </c:pt>
                <c:pt idx="1657">
                  <c:v>37201</c:v>
                </c:pt>
                <c:pt idx="1658">
                  <c:v>37202</c:v>
                </c:pt>
                <c:pt idx="1659">
                  <c:v>37203</c:v>
                </c:pt>
                <c:pt idx="1660">
                  <c:v>37204</c:v>
                </c:pt>
                <c:pt idx="1661">
                  <c:v>37205</c:v>
                </c:pt>
                <c:pt idx="1662">
                  <c:v>37206</c:v>
                </c:pt>
                <c:pt idx="1663">
                  <c:v>37207</c:v>
                </c:pt>
                <c:pt idx="1664">
                  <c:v>37208</c:v>
                </c:pt>
                <c:pt idx="1665">
                  <c:v>37209</c:v>
                </c:pt>
                <c:pt idx="1666">
                  <c:v>37210</c:v>
                </c:pt>
                <c:pt idx="1667">
                  <c:v>37211</c:v>
                </c:pt>
                <c:pt idx="1668">
                  <c:v>37212</c:v>
                </c:pt>
                <c:pt idx="1669">
                  <c:v>37213</c:v>
                </c:pt>
                <c:pt idx="1670">
                  <c:v>37214</c:v>
                </c:pt>
                <c:pt idx="1671">
                  <c:v>37215</c:v>
                </c:pt>
                <c:pt idx="1672">
                  <c:v>37216</c:v>
                </c:pt>
                <c:pt idx="1673">
                  <c:v>37217</c:v>
                </c:pt>
                <c:pt idx="1674">
                  <c:v>37218</c:v>
                </c:pt>
                <c:pt idx="1675">
                  <c:v>37219</c:v>
                </c:pt>
                <c:pt idx="1676">
                  <c:v>37220</c:v>
                </c:pt>
                <c:pt idx="1677">
                  <c:v>37221</c:v>
                </c:pt>
                <c:pt idx="1678">
                  <c:v>37222</c:v>
                </c:pt>
                <c:pt idx="1679">
                  <c:v>37223</c:v>
                </c:pt>
                <c:pt idx="1680">
                  <c:v>37224</c:v>
                </c:pt>
                <c:pt idx="1681">
                  <c:v>37225</c:v>
                </c:pt>
                <c:pt idx="1682">
                  <c:v>37226</c:v>
                </c:pt>
                <c:pt idx="1683">
                  <c:v>37227</c:v>
                </c:pt>
                <c:pt idx="1684">
                  <c:v>37228</c:v>
                </c:pt>
                <c:pt idx="1685">
                  <c:v>37229</c:v>
                </c:pt>
                <c:pt idx="1686">
                  <c:v>37230</c:v>
                </c:pt>
                <c:pt idx="1687">
                  <c:v>37231</c:v>
                </c:pt>
                <c:pt idx="1688">
                  <c:v>37232</c:v>
                </c:pt>
                <c:pt idx="1689">
                  <c:v>37233</c:v>
                </c:pt>
                <c:pt idx="1690">
                  <c:v>37234</c:v>
                </c:pt>
                <c:pt idx="1691">
                  <c:v>37235</c:v>
                </c:pt>
                <c:pt idx="1692">
                  <c:v>37236</c:v>
                </c:pt>
                <c:pt idx="1693">
                  <c:v>37237</c:v>
                </c:pt>
                <c:pt idx="1694">
                  <c:v>37238</c:v>
                </c:pt>
                <c:pt idx="1695">
                  <c:v>37239</c:v>
                </c:pt>
                <c:pt idx="1696">
                  <c:v>37240</c:v>
                </c:pt>
                <c:pt idx="1697">
                  <c:v>37241</c:v>
                </c:pt>
                <c:pt idx="1698">
                  <c:v>37242</c:v>
                </c:pt>
                <c:pt idx="1699">
                  <c:v>37243</c:v>
                </c:pt>
                <c:pt idx="1700">
                  <c:v>37244</c:v>
                </c:pt>
                <c:pt idx="1701">
                  <c:v>37245</c:v>
                </c:pt>
                <c:pt idx="1702">
                  <c:v>37246</c:v>
                </c:pt>
                <c:pt idx="1703">
                  <c:v>37247</c:v>
                </c:pt>
                <c:pt idx="1704">
                  <c:v>37248</c:v>
                </c:pt>
                <c:pt idx="1705">
                  <c:v>37249</c:v>
                </c:pt>
                <c:pt idx="1706">
                  <c:v>37250</c:v>
                </c:pt>
                <c:pt idx="1707">
                  <c:v>37251</c:v>
                </c:pt>
                <c:pt idx="1708">
                  <c:v>37252</c:v>
                </c:pt>
                <c:pt idx="1709">
                  <c:v>37253</c:v>
                </c:pt>
                <c:pt idx="1710">
                  <c:v>37254</c:v>
                </c:pt>
                <c:pt idx="1711">
                  <c:v>37255</c:v>
                </c:pt>
                <c:pt idx="1712">
                  <c:v>37256</c:v>
                </c:pt>
                <c:pt idx="1713">
                  <c:v>37257</c:v>
                </c:pt>
                <c:pt idx="1714">
                  <c:v>37258</c:v>
                </c:pt>
                <c:pt idx="1715">
                  <c:v>37259</c:v>
                </c:pt>
                <c:pt idx="1716">
                  <c:v>37260</c:v>
                </c:pt>
                <c:pt idx="1717">
                  <c:v>37261</c:v>
                </c:pt>
                <c:pt idx="1718">
                  <c:v>37262</c:v>
                </c:pt>
                <c:pt idx="1719">
                  <c:v>37263</c:v>
                </c:pt>
                <c:pt idx="1720">
                  <c:v>37264</c:v>
                </c:pt>
                <c:pt idx="1721">
                  <c:v>37265</c:v>
                </c:pt>
                <c:pt idx="1722">
                  <c:v>37266</c:v>
                </c:pt>
                <c:pt idx="1723">
                  <c:v>37267</c:v>
                </c:pt>
                <c:pt idx="1724">
                  <c:v>37268</c:v>
                </c:pt>
                <c:pt idx="1725">
                  <c:v>37269</c:v>
                </c:pt>
                <c:pt idx="1726">
                  <c:v>37270</c:v>
                </c:pt>
                <c:pt idx="1727">
                  <c:v>37271</c:v>
                </c:pt>
                <c:pt idx="1728">
                  <c:v>37272</c:v>
                </c:pt>
                <c:pt idx="1729">
                  <c:v>37273</c:v>
                </c:pt>
                <c:pt idx="1730">
                  <c:v>37274</c:v>
                </c:pt>
                <c:pt idx="1731">
                  <c:v>37275</c:v>
                </c:pt>
                <c:pt idx="1732">
                  <c:v>37276</c:v>
                </c:pt>
                <c:pt idx="1733">
                  <c:v>37277</c:v>
                </c:pt>
                <c:pt idx="1734">
                  <c:v>37278</c:v>
                </c:pt>
                <c:pt idx="1735">
                  <c:v>37279</c:v>
                </c:pt>
                <c:pt idx="1736">
                  <c:v>37280</c:v>
                </c:pt>
                <c:pt idx="1737">
                  <c:v>37281</c:v>
                </c:pt>
                <c:pt idx="1738">
                  <c:v>37282</c:v>
                </c:pt>
                <c:pt idx="1739">
                  <c:v>37283</c:v>
                </c:pt>
                <c:pt idx="1740">
                  <c:v>37284</c:v>
                </c:pt>
                <c:pt idx="1741">
                  <c:v>37285</c:v>
                </c:pt>
                <c:pt idx="1742">
                  <c:v>37286</c:v>
                </c:pt>
                <c:pt idx="1743">
                  <c:v>37287</c:v>
                </c:pt>
                <c:pt idx="1744">
                  <c:v>37288</c:v>
                </c:pt>
                <c:pt idx="1745">
                  <c:v>37289</c:v>
                </c:pt>
                <c:pt idx="1746">
                  <c:v>37290</c:v>
                </c:pt>
                <c:pt idx="1747">
                  <c:v>37291</c:v>
                </c:pt>
                <c:pt idx="1748">
                  <c:v>37292</c:v>
                </c:pt>
                <c:pt idx="1749">
                  <c:v>37293</c:v>
                </c:pt>
                <c:pt idx="1750">
                  <c:v>37294</c:v>
                </c:pt>
                <c:pt idx="1751">
                  <c:v>37295</c:v>
                </c:pt>
                <c:pt idx="1752">
                  <c:v>37296</c:v>
                </c:pt>
                <c:pt idx="1753">
                  <c:v>37297</c:v>
                </c:pt>
                <c:pt idx="1754">
                  <c:v>37298</c:v>
                </c:pt>
                <c:pt idx="1755">
                  <c:v>37299</c:v>
                </c:pt>
                <c:pt idx="1756">
                  <c:v>37300</c:v>
                </c:pt>
                <c:pt idx="1757">
                  <c:v>37301</c:v>
                </c:pt>
                <c:pt idx="1758">
                  <c:v>37302</c:v>
                </c:pt>
                <c:pt idx="1759">
                  <c:v>37303</c:v>
                </c:pt>
                <c:pt idx="1760">
                  <c:v>37304</c:v>
                </c:pt>
                <c:pt idx="1761">
                  <c:v>37305</c:v>
                </c:pt>
                <c:pt idx="1762">
                  <c:v>37306</c:v>
                </c:pt>
                <c:pt idx="1763">
                  <c:v>37307</c:v>
                </c:pt>
                <c:pt idx="1764">
                  <c:v>37308</c:v>
                </c:pt>
                <c:pt idx="1765">
                  <c:v>37309</c:v>
                </c:pt>
                <c:pt idx="1766">
                  <c:v>37310</c:v>
                </c:pt>
                <c:pt idx="1767">
                  <c:v>37311</c:v>
                </c:pt>
                <c:pt idx="1768">
                  <c:v>37312</c:v>
                </c:pt>
                <c:pt idx="1769">
                  <c:v>37313</c:v>
                </c:pt>
                <c:pt idx="1770">
                  <c:v>37314</c:v>
                </c:pt>
                <c:pt idx="1771">
                  <c:v>37315</c:v>
                </c:pt>
                <c:pt idx="1772">
                  <c:v>37316</c:v>
                </c:pt>
                <c:pt idx="1773">
                  <c:v>37317</c:v>
                </c:pt>
                <c:pt idx="1774">
                  <c:v>37318</c:v>
                </c:pt>
                <c:pt idx="1775">
                  <c:v>37319</c:v>
                </c:pt>
                <c:pt idx="1776">
                  <c:v>37320</c:v>
                </c:pt>
                <c:pt idx="1777">
                  <c:v>37321</c:v>
                </c:pt>
                <c:pt idx="1778">
                  <c:v>37322</c:v>
                </c:pt>
                <c:pt idx="1779">
                  <c:v>37323</c:v>
                </c:pt>
                <c:pt idx="1780">
                  <c:v>37324</c:v>
                </c:pt>
                <c:pt idx="1781">
                  <c:v>37325</c:v>
                </c:pt>
                <c:pt idx="1782">
                  <c:v>37326</c:v>
                </c:pt>
                <c:pt idx="1783">
                  <c:v>37327</c:v>
                </c:pt>
                <c:pt idx="1784">
                  <c:v>37328</c:v>
                </c:pt>
                <c:pt idx="1785">
                  <c:v>37329</c:v>
                </c:pt>
                <c:pt idx="1786">
                  <c:v>37330</c:v>
                </c:pt>
                <c:pt idx="1787">
                  <c:v>37331</c:v>
                </c:pt>
                <c:pt idx="1788">
                  <c:v>37332</c:v>
                </c:pt>
                <c:pt idx="1789">
                  <c:v>37333</c:v>
                </c:pt>
                <c:pt idx="1790">
                  <c:v>37334</c:v>
                </c:pt>
                <c:pt idx="1791">
                  <c:v>37335</c:v>
                </c:pt>
                <c:pt idx="1792">
                  <c:v>37336</c:v>
                </c:pt>
                <c:pt idx="1793">
                  <c:v>37337</c:v>
                </c:pt>
                <c:pt idx="1794">
                  <c:v>37338</c:v>
                </c:pt>
                <c:pt idx="1795">
                  <c:v>37339</c:v>
                </c:pt>
                <c:pt idx="1796">
                  <c:v>37340</c:v>
                </c:pt>
                <c:pt idx="1797">
                  <c:v>37341</c:v>
                </c:pt>
                <c:pt idx="1798">
                  <c:v>37342</c:v>
                </c:pt>
                <c:pt idx="1799">
                  <c:v>37343</c:v>
                </c:pt>
                <c:pt idx="1800">
                  <c:v>37344</c:v>
                </c:pt>
                <c:pt idx="1801">
                  <c:v>37345</c:v>
                </c:pt>
                <c:pt idx="1802">
                  <c:v>37346</c:v>
                </c:pt>
                <c:pt idx="1803">
                  <c:v>37347</c:v>
                </c:pt>
                <c:pt idx="1804">
                  <c:v>37348</c:v>
                </c:pt>
                <c:pt idx="1805">
                  <c:v>37349</c:v>
                </c:pt>
                <c:pt idx="1806">
                  <c:v>37350</c:v>
                </c:pt>
                <c:pt idx="1807">
                  <c:v>37351</c:v>
                </c:pt>
                <c:pt idx="1808">
                  <c:v>37352</c:v>
                </c:pt>
                <c:pt idx="1809">
                  <c:v>37353</c:v>
                </c:pt>
                <c:pt idx="1810">
                  <c:v>37354</c:v>
                </c:pt>
                <c:pt idx="1811">
                  <c:v>37355</c:v>
                </c:pt>
                <c:pt idx="1812">
                  <c:v>37356</c:v>
                </c:pt>
                <c:pt idx="1813">
                  <c:v>37357</c:v>
                </c:pt>
                <c:pt idx="1814">
                  <c:v>37358</c:v>
                </c:pt>
                <c:pt idx="1815">
                  <c:v>37359</c:v>
                </c:pt>
                <c:pt idx="1816">
                  <c:v>37360</c:v>
                </c:pt>
                <c:pt idx="1817">
                  <c:v>37361</c:v>
                </c:pt>
                <c:pt idx="1818">
                  <c:v>37362</c:v>
                </c:pt>
                <c:pt idx="1819">
                  <c:v>37363</c:v>
                </c:pt>
                <c:pt idx="1820">
                  <c:v>37364</c:v>
                </c:pt>
                <c:pt idx="1821">
                  <c:v>37365</c:v>
                </c:pt>
                <c:pt idx="1822">
                  <c:v>37366</c:v>
                </c:pt>
                <c:pt idx="1823">
                  <c:v>37367</c:v>
                </c:pt>
                <c:pt idx="1824">
                  <c:v>37368</c:v>
                </c:pt>
                <c:pt idx="1825">
                  <c:v>37369</c:v>
                </c:pt>
                <c:pt idx="1826">
                  <c:v>37370</c:v>
                </c:pt>
                <c:pt idx="1827">
                  <c:v>37371</c:v>
                </c:pt>
                <c:pt idx="1828">
                  <c:v>37372</c:v>
                </c:pt>
                <c:pt idx="1829">
                  <c:v>37373</c:v>
                </c:pt>
                <c:pt idx="1830">
                  <c:v>37374</c:v>
                </c:pt>
                <c:pt idx="1831">
                  <c:v>37375</c:v>
                </c:pt>
                <c:pt idx="1832">
                  <c:v>37376</c:v>
                </c:pt>
                <c:pt idx="1833">
                  <c:v>37377</c:v>
                </c:pt>
                <c:pt idx="1834">
                  <c:v>37378</c:v>
                </c:pt>
                <c:pt idx="1835">
                  <c:v>37379</c:v>
                </c:pt>
                <c:pt idx="1836">
                  <c:v>37380</c:v>
                </c:pt>
                <c:pt idx="1837">
                  <c:v>37381</c:v>
                </c:pt>
                <c:pt idx="1838">
                  <c:v>37382</c:v>
                </c:pt>
                <c:pt idx="1839">
                  <c:v>37383</c:v>
                </c:pt>
                <c:pt idx="1840">
                  <c:v>37384</c:v>
                </c:pt>
                <c:pt idx="1841">
                  <c:v>37385</c:v>
                </c:pt>
                <c:pt idx="1842">
                  <c:v>37386</c:v>
                </c:pt>
                <c:pt idx="1843">
                  <c:v>37387</c:v>
                </c:pt>
                <c:pt idx="1844">
                  <c:v>37388</c:v>
                </c:pt>
                <c:pt idx="1845">
                  <c:v>37389</c:v>
                </c:pt>
                <c:pt idx="1846">
                  <c:v>37390</c:v>
                </c:pt>
                <c:pt idx="1847">
                  <c:v>37391</c:v>
                </c:pt>
                <c:pt idx="1848">
                  <c:v>37392</c:v>
                </c:pt>
                <c:pt idx="1849">
                  <c:v>37393</c:v>
                </c:pt>
                <c:pt idx="1850">
                  <c:v>37394</c:v>
                </c:pt>
                <c:pt idx="1851">
                  <c:v>37395</c:v>
                </c:pt>
                <c:pt idx="1852">
                  <c:v>37396</c:v>
                </c:pt>
                <c:pt idx="1853">
                  <c:v>37397</c:v>
                </c:pt>
                <c:pt idx="1854">
                  <c:v>37398</c:v>
                </c:pt>
                <c:pt idx="1855">
                  <c:v>37399</c:v>
                </c:pt>
                <c:pt idx="1856">
                  <c:v>37400</c:v>
                </c:pt>
                <c:pt idx="1857">
                  <c:v>37401</c:v>
                </c:pt>
                <c:pt idx="1858">
                  <c:v>37402</c:v>
                </c:pt>
                <c:pt idx="1859">
                  <c:v>37403</c:v>
                </c:pt>
                <c:pt idx="1860">
                  <c:v>37404</c:v>
                </c:pt>
                <c:pt idx="1861">
                  <c:v>37405</c:v>
                </c:pt>
                <c:pt idx="1862">
                  <c:v>37406</c:v>
                </c:pt>
                <c:pt idx="1863">
                  <c:v>37407</c:v>
                </c:pt>
                <c:pt idx="1864">
                  <c:v>37408</c:v>
                </c:pt>
                <c:pt idx="1865">
                  <c:v>37409</c:v>
                </c:pt>
                <c:pt idx="1866">
                  <c:v>37410</c:v>
                </c:pt>
                <c:pt idx="1867">
                  <c:v>37411</c:v>
                </c:pt>
                <c:pt idx="1868">
                  <c:v>37412</c:v>
                </c:pt>
                <c:pt idx="1869">
                  <c:v>37413</c:v>
                </c:pt>
                <c:pt idx="1870">
                  <c:v>37414</c:v>
                </c:pt>
                <c:pt idx="1871">
                  <c:v>37415</c:v>
                </c:pt>
                <c:pt idx="1872">
                  <c:v>37416</c:v>
                </c:pt>
                <c:pt idx="1873">
                  <c:v>37417</c:v>
                </c:pt>
                <c:pt idx="1874">
                  <c:v>37418</c:v>
                </c:pt>
                <c:pt idx="1875">
                  <c:v>37419</c:v>
                </c:pt>
                <c:pt idx="1876">
                  <c:v>37420</c:v>
                </c:pt>
                <c:pt idx="1877">
                  <c:v>37421</c:v>
                </c:pt>
                <c:pt idx="1878">
                  <c:v>37422</c:v>
                </c:pt>
                <c:pt idx="1879">
                  <c:v>37423</c:v>
                </c:pt>
                <c:pt idx="1880">
                  <c:v>37424</c:v>
                </c:pt>
                <c:pt idx="1881">
                  <c:v>37425</c:v>
                </c:pt>
                <c:pt idx="1882">
                  <c:v>37426</c:v>
                </c:pt>
                <c:pt idx="1883">
                  <c:v>37427</c:v>
                </c:pt>
                <c:pt idx="1884">
                  <c:v>37428</c:v>
                </c:pt>
                <c:pt idx="1885">
                  <c:v>37429</c:v>
                </c:pt>
                <c:pt idx="1886">
                  <c:v>37430</c:v>
                </c:pt>
                <c:pt idx="1887">
                  <c:v>37431</c:v>
                </c:pt>
                <c:pt idx="1888">
                  <c:v>37432</c:v>
                </c:pt>
                <c:pt idx="1889">
                  <c:v>37433</c:v>
                </c:pt>
                <c:pt idx="1890">
                  <c:v>37434</c:v>
                </c:pt>
                <c:pt idx="1891">
                  <c:v>37435</c:v>
                </c:pt>
                <c:pt idx="1892">
                  <c:v>37436</c:v>
                </c:pt>
                <c:pt idx="1893">
                  <c:v>37437</c:v>
                </c:pt>
                <c:pt idx="1894">
                  <c:v>37438</c:v>
                </c:pt>
                <c:pt idx="1895">
                  <c:v>37439</c:v>
                </c:pt>
                <c:pt idx="1896">
                  <c:v>37440</c:v>
                </c:pt>
                <c:pt idx="1897">
                  <c:v>37441</c:v>
                </c:pt>
                <c:pt idx="1898">
                  <c:v>37442</c:v>
                </c:pt>
                <c:pt idx="1899">
                  <c:v>37443</c:v>
                </c:pt>
                <c:pt idx="1900">
                  <c:v>37444</c:v>
                </c:pt>
                <c:pt idx="1901">
                  <c:v>37445</c:v>
                </c:pt>
                <c:pt idx="1902">
                  <c:v>37446</c:v>
                </c:pt>
                <c:pt idx="1903">
                  <c:v>37447</c:v>
                </c:pt>
                <c:pt idx="1904">
                  <c:v>37448</c:v>
                </c:pt>
                <c:pt idx="1905">
                  <c:v>37449</c:v>
                </c:pt>
                <c:pt idx="1906">
                  <c:v>37450</c:v>
                </c:pt>
                <c:pt idx="1907">
                  <c:v>37451</c:v>
                </c:pt>
                <c:pt idx="1908">
                  <c:v>37452</c:v>
                </c:pt>
                <c:pt idx="1909">
                  <c:v>37453</c:v>
                </c:pt>
                <c:pt idx="1910">
                  <c:v>37454</c:v>
                </c:pt>
                <c:pt idx="1911">
                  <c:v>37455</c:v>
                </c:pt>
                <c:pt idx="1912">
                  <c:v>37456</c:v>
                </c:pt>
                <c:pt idx="1913">
                  <c:v>37457</c:v>
                </c:pt>
                <c:pt idx="1914">
                  <c:v>37458</c:v>
                </c:pt>
                <c:pt idx="1915">
                  <c:v>37459</c:v>
                </c:pt>
                <c:pt idx="1916">
                  <c:v>37460</c:v>
                </c:pt>
                <c:pt idx="1917">
                  <c:v>37461</c:v>
                </c:pt>
                <c:pt idx="1918">
                  <c:v>37462</c:v>
                </c:pt>
                <c:pt idx="1919">
                  <c:v>37463</c:v>
                </c:pt>
                <c:pt idx="1920">
                  <c:v>37464</c:v>
                </c:pt>
                <c:pt idx="1921">
                  <c:v>37465</c:v>
                </c:pt>
                <c:pt idx="1922">
                  <c:v>37466</c:v>
                </c:pt>
                <c:pt idx="1923">
                  <c:v>37467</c:v>
                </c:pt>
                <c:pt idx="1924">
                  <c:v>37468</c:v>
                </c:pt>
                <c:pt idx="1925">
                  <c:v>37469</c:v>
                </c:pt>
                <c:pt idx="1926">
                  <c:v>37470</c:v>
                </c:pt>
                <c:pt idx="1927">
                  <c:v>37471</c:v>
                </c:pt>
                <c:pt idx="1928">
                  <c:v>37472</c:v>
                </c:pt>
                <c:pt idx="1929">
                  <c:v>37473</c:v>
                </c:pt>
                <c:pt idx="1930">
                  <c:v>37474</c:v>
                </c:pt>
                <c:pt idx="1931">
                  <c:v>37475</c:v>
                </c:pt>
                <c:pt idx="1932">
                  <c:v>37476</c:v>
                </c:pt>
                <c:pt idx="1933">
                  <c:v>37477</c:v>
                </c:pt>
                <c:pt idx="1934">
                  <c:v>37478</c:v>
                </c:pt>
                <c:pt idx="1935">
                  <c:v>37479</c:v>
                </c:pt>
                <c:pt idx="1936">
                  <c:v>37480</c:v>
                </c:pt>
                <c:pt idx="1937">
                  <c:v>37481</c:v>
                </c:pt>
                <c:pt idx="1938">
                  <c:v>37482</c:v>
                </c:pt>
                <c:pt idx="1939">
                  <c:v>37483</c:v>
                </c:pt>
                <c:pt idx="1940">
                  <c:v>37484</c:v>
                </c:pt>
                <c:pt idx="1941">
                  <c:v>37485</c:v>
                </c:pt>
                <c:pt idx="1942">
                  <c:v>37486</c:v>
                </c:pt>
                <c:pt idx="1943">
                  <c:v>37487</c:v>
                </c:pt>
                <c:pt idx="1944">
                  <c:v>37488</c:v>
                </c:pt>
                <c:pt idx="1945">
                  <c:v>37489</c:v>
                </c:pt>
                <c:pt idx="1946">
                  <c:v>37490</c:v>
                </c:pt>
                <c:pt idx="1947">
                  <c:v>37491</c:v>
                </c:pt>
                <c:pt idx="1948">
                  <c:v>37492</c:v>
                </c:pt>
                <c:pt idx="1949">
                  <c:v>37493</c:v>
                </c:pt>
                <c:pt idx="1950">
                  <c:v>37494</c:v>
                </c:pt>
                <c:pt idx="1951">
                  <c:v>37495</c:v>
                </c:pt>
                <c:pt idx="1952">
                  <c:v>37496</c:v>
                </c:pt>
                <c:pt idx="1953">
                  <c:v>37497</c:v>
                </c:pt>
                <c:pt idx="1954">
                  <c:v>37498</c:v>
                </c:pt>
                <c:pt idx="1955">
                  <c:v>37499</c:v>
                </c:pt>
                <c:pt idx="1956">
                  <c:v>37500</c:v>
                </c:pt>
                <c:pt idx="1957">
                  <c:v>37501</c:v>
                </c:pt>
                <c:pt idx="1958">
                  <c:v>37502</c:v>
                </c:pt>
                <c:pt idx="1959">
                  <c:v>37503</c:v>
                </c:pt>
                <c:pt idx="1960">
                  <c:v>37504</c:v>
                </c:pt>
                <c:pt idx="1961">
                  <c:v>37505</c:v>
                </c:pt>
                <c:pt idx="1962">
                  <c:v>37506</c:v>
                </c:pt>
                <c:pt idx="1963">
                  <c:v>37507</c:v>
                </c:pt>
                <c:pt idx="1964">
                  <c:v>37508</c:v>
                </c:pt>
                <c:pt idx="1965">
                  <c:v>37509</c:v>
                </c:pt>
                <c:pt idx="1966">
                  <c:v>37510</c:v>
                </c:pt>
                <c:pt idx="1967">
                  <c:v>37511</c:v>
                </c:pt>
                <c:pt idx="1968">
                  <c:v>37512</c:v>
                </c:pt>
                <c:pt idx="1969">
                  <c:v>37513</c:v>
                </c:pt>
                <c:pt idx="1970">
                  <c:v>37514</c:v>
                </c:pt>
                <c:pt idx="1971">
                  <c:v>37515</c:v>
                </c:pt>
                <c:pt idx="1972">
                  <c:v>37516</c:v>
                </c:pt>
                <c:pt idx="1973">
                  <c:v>37517</c:v>
                </c:pt>
                <c:pt idx="1974">
                  <c:v>37518</c:v>
                </c:pt>
                <c:pt idx="1975">
                  <c:v>37519</c:v>
                </c:pt>
                <c:pt idx="1976">
                  <c:v>37520</c:v>
                </c:pt>
                <c:pt idx="1977">
                  <c:v>37521</c:v>
                </c:pt>
                <c:pt idx="1978">
                  <c:v>37522</c:v>
                </c:pt>
                <c:pt idx="1979">
                  <c:v>37523</c:v>
                </c:pt>
                <c:pt idx="1980">
                  <c:v>37524</c:v>
                </c:pt>
                <c:pt idx="1981">
                  <c:v>37525</c:v>
                </c:pt>
                <c:pt idx="1982">
                  <c:v>37526</c:v>
                </c:pt>
                <c:pt idx="1983">
                  <c:v>37527</c:v>
                </c:pt>
                <c:pt idx="1984">
                  <c:v>37528</c:v>
                </c:pt>
                <c:pt idx="1985">
                  <c:v>37529</c:v>
                </c:pt>
                <c:pt idx="1986">
                  <c:v>37530</c:v>
                </c:pt>
                <c:pt idx="1987">
                  <c:v>37531</c:v>
                </c:pt>
                <c:pt idx="1988">
                  <c:v>37532</c:v>
                </c:pt>
                <c:pt idx="1989">
                  <c:v>37533</c:v>
                </c:pt>
                <c:pt idx="1990">
                  <c:v>37534</c:v>
                </c:pt>
                <c:pt idx="1991">
                  <c:v>37535</c:v>
                </c:pt>
                <c:pt idx="1992">
                  <c:v>37536</c:v>
                </c:pt>
                <c:pt idx="1993">
                  <c:v>37537</c:v>
                </c:pt>
                <c:pt idx="1994">
                  <c:v>37538</c:v>
                </c:pt>
                <c:pt idx="1995">
                  <c:v>37539</c:v>
                </c:pt>
                <c:pt idx="1996">
                  <c:v>37540</c:v>
                </c:pt>
                <c:pt idx="1997">
                  <c:v>37541</c:v>
                </c:pt>
                <c:pt idx="1998">
                  <c:v>37542</c:v>
                </c:pt>
                <c:pt idx="1999">
                  <c:v>37543</c:v>
                </c:pt>
                <c:pt idx="2000">
                  <c:v>37544</c:v>
                </c:pt>
                <c:pt idx="2001">
                  <c:v>37545</c:v>
                </c:pt>
                <c:pt idx="2002">
                  <c:v>37546</c:v>
                </c:pt>
                <c:pt idx="2003">
                  <c:v>37547</c:v>
                </c:pt>
                <c:pt idx="2004">
                  <c:v>37548</c:v>
                </c:pt>
                <c:pt idx="2005">
                  <c:v>37549</c:v>
                </c:pt>
                <c:pt idx="2006">
                  <c:v>37550</c:v>
                </c:pt>
                <c:pt idx="2007">
                  <c:v>37551</c:v>
                </c:pt>
                <c:pt idx="2008">
                  <c:v>37552</c:v>
                </c:pt>
                <c:pt idx="2009">
                  <c:v>37553</c:v>
                </c:pt>
                <c:pt idx="2010">
                  <c:v>37554</c:v>
                </c:pt>
                <c:pt idx="2011">
                  <c:v>37555</c:v>
                </c:pt>
                <c:pt idx="2012">
                  <c:v>37556</c:v>
                </c:pt>
                <c:pt idx="2013">
                  <c:v>37557</c:v>
                </c:pt>
                <c:pt idx="2014">
                  <c:v>37558</c:v>
                </c:pt>
                <c:pt idx="2015">
                  <c:v>37559</c:v>
                </c:pt>
                <c:pt idx="2016">
                  <c:v>37560</c:v>
                </c:pt>
                <c:pt idx="2017">
                  <c:v>37561</c:v>
                </c:pt>
                <c:pt idx="2018">
                  <c:v>37562</c:v>
                </c:pt>
                <c:pt idx="2019">
                  <c:v>37563</c:v>
                </c:pt>
                <c:pt idx="2020">
                  <c:v>37564</c:v>
                </c:pt>
                <c:pt idx="2021">
                  <c:v>37565</c:v>
                </c:pt>
                <c:pt idx="2022">
                  <c:v>37566</c:v>
                </c:pt>
                <c:pt idx="2023">
                  <c:v>37567</c:v>
                </c:pt>
                <c:pt idx="2024">
                  <c:v>37568</c:v>
                </c:pt>
                <c:pt idx="2025">
                  <c:v>37569</c:v>
                </c:pt>
                <c:pt idx="2026">
                  <c:v>37570</c:v>
                </c:pt>
                <c:pt idx="2027">
                  <c:v>37571</c:v>
                </c:pt>
                <c:pt idx="2028">
                  <c:v>37572</c:v>
                </c:pt>
                <c:pt idx="2029">
                  <c:v>37573</c:v>
                </c:pt>
                <c:pt idx="2030">
                  <c:v>37574</c:v>
                </c:pt>
                <c:pt idx="2031">
                  <c:v>37575</c:v>
                </c:pt>
                <c:pt idx="2032">
                  <c:v>37576</c:v>
                </c:pt>
                <c:pt idx="2033">
                  <c:v>37577</c:v>
                </c:pt>
                <c:pt idx="2034">
                  <c:v>37578</c:v>
                </c:pt>
                <c:pt idx="2035">
                  <c:v>37579</c:v>
                </c:pt>
                <c:pt idx="2036">
                  <c:v>37580</c:v>
                </c:pt>
                <c:pt idx="2037">
                  <c:v>37581</c:v>
                </c:pt>
                <c:pt idx="2038">
                  <c:v>37582</c:v>
                </c:pt>
                <c:pt idx="2039">
                  <c:v>37583</c:v>
                </c:pt>
                <c:pt idx="2040">
                  <c:v>37584</c:v>
                </c:pt>
                <c:pt idx="2041">
                  <c:v>37585</c:v>
                </c:pt>
                <c:pt idx="2042">
                  <c:v>37586</c:v>
                </c:pt>
                <c:pt idx="2043">
                  <c:v>37587</c:v>
                </c:pt>
                <c:pt idx="2044">
                  <c:v>37588</c:v>
                </c:pt>
                <c:pt idx="2045">
                  <c:v>37589</c:v>
                </c:pt>
                <c:pt idx="2046">
                  <c:v>37590</c:v>
                </c:pt>
                <c:pt idx="2047">
                  <c:v>37591</c:v>
                </c:pt>
                <c:pt idx="2048">
                  <c:v>37592</c:v>
                </c:pt>
                <c:pt idx="2049">
                  <c:v>37593</c:v>
                </c:pt>
                <c:pt idx="2050">
                  <c:v>37594</c:v>
                </c:pt>
                <c:pt idx="2051">
                  <c:v>37595</c:v>
                </c:pt>
                <c:pt idx="2052">
                  <c:v>37596</c:v>
                </c:pt>
                <c:pt idx="2053">
                  <c:v>37597</c:v>
                </c:pt>
                <c:pt idx="2054">
                  <c:v>37598</c:v>
                </c:pt>
                <c:pt idx="2055">
                  <c:v>37599</c:v>
                </c:pt>
                <c:pt idx="2056">
                  <c:v>37600</c:v>
                </c:pt>
                <c:pt idx="2057">
                  <c:v>37601</c:v>
                </c:pt>
                <c:pt idx="2058">
                  <c:v>37602</c:v>
                </c:pt>
                <c:pt idx="2059">
                  <c:v>37603</c:v>
                </c:pt>
                <c:pt idx="2060">
                  <c:v>37604</c:v>
                </c:pt>
                <c:pt idx="2061">
                  <c:v>37605</c:v>
                </c:pt>
                <c:pt idx="2062">
                  <c:v>37606</c:v>
                </c:pt>
                <c:pt idx="2063">
                  <c:v>37607</c:v>
                </c:pt>
                <c:pt idx="2064">
                  <c:v>37608</c:v>
                </c:pt>
                <c:pt idx="2065">
                  <c:v>37609</c:v>
                </c:pt>
                <c:pt idx="2066">
                  <c:v>37610</c:v>
                </c:pt>
                <c:pt idx="2067">
                  <c:v>37611</c:v>
                </c:pt>
                <c:pt idx="2068">
                  <c:v>37612</c:v>
                </c:pt>
                <c:pt idx="2069">
                  <c:v>37613</c:v>
                </c:pt>
                <c:pt idx="2070">
                  <c:v>37614</c:v>
                </c:pt>
                <c:pt idx="2071">
                  <c:v>37615</c:v>
                </c:pt>
                <c:pt idx="2072">
                  <c:v>37616</c:v>
                </c:pt>
                <c:pt idx="2073">
                  <c:v>37617</c:v>
                </c:pt>
                <c:pt idx="2074">
                  <c:v>37618</c:v>
                </c:pt>
                <c:pt idx="2075">
                  <c:v>37619</c:v>
                </c:pt>
                <c:pt idx="2076">
                  <c:v>37620</c:v>
                </c:pt>
                <c:pt idx="2077">
                  <c:v>37621</c:v>
                </c:pt>
                <c:pt idx="2078">
                  <c:v>37622</c:v>
                </c:pt>
                <c:pt idx="2079">
                  <c:v>37623</c:v>
                </c:pt>
                <c:pt idx="2080">
                  <c:v>37624</c:v>
                </c:pt>
                <c:pt idx="2081">
                  <c:v>37625</c:v>
                </c:pt>
                <c:pt idx="2082">
                  <c:v>37626</c:v>
                </c:pt>
                <c:pt idx="2083">
                  <c:v>37627</c:v>
                </c:pt>
                <c:pt idx="2084">
                  <c:v>37628</c:v>
                </c:pt>
                <c:pt idx="2085">
                  <c:v>37629</c:v>
                </c:pt>
                <c:pt idx="2086">
                  <c:v>37630</c:v>
                </c:pt>
                <c:pt idx="2087">
                  <c:v>37631</c:v>
                </c:pt>
                <c:pt idx="2088">
                  <c:v>37632</c:v>
                </c:pt>
                <c:pt idx="2089">
                  <c:v>37633</c:v>
                </c:pt>
                <c:pt idx="2090">
                  <c:v>37634</c:v>
                </c:pt>
                <c:pt idx="2091">
                  <c:v>37635</c:v>
                </c:pt>
                <c:pt idx="2092">
                  <c:v>37636</c:v>
                </c:pt>
                <c:pt idx="2093">
                  <c:v>37637</c:v>
                </c:pt>
                <c:pt idx="2094">
                  <c:v>37638</c:v>
                </c:pt>
                <c:pt idx="2095">
                  <c:v>37639</c:v>
                </c:pt>
                <c:pt idx="2096">
                  <c:v>37640</c:v>
                </c:pt>
                <c:pt idx="2097">
                  <c:v>37641</c:v>
                </c:pt>
                <c:pt idx="2098">
                  <c:v>37642</c:v>
                </c:pt>
                <c:pt idx="2099">
                  <c:v>37643</c:v>
                </c:pt>
                <c:pt idx="2100">
                  <c:v>37644</c:v>
                </c:pt>
                <c:pt idx="2101">
                  <c:v>37645</c:v>
                </c:pt>
                <c:pt idx="2102">
                  <c:v>37646</c:v>
                </c:pt>
                <c:pt idx="2103">
                  <c:v>37647</c:v>
                </c:pt>
                <c:pt idx="2104">
                  <c:v>37648</c:v>
                </c:pt>
                <c:pt idx="2105">
                  <c:v>37649</c:v>
                </c:pt>
                <c:pt idx="2106">
                  <c:v>37650</c:v>
                </c:pt>
                <c:pt idx="2107">
                  <c:v>37651</c:v>
                </c:pt>
                <c:pt idx="2108">
                  <c:v>37652</c:v>
                </c:pt>
                <c:pt idx="2109">
                  <c:v>37653</c:v>
                </c:pt>
                <c:pt idx="2110">
                  <c:v>37654</c:v>
                </c:pt>
                <c:pt idx="2111">
                  <c:v>37655</c:v>
                </c:pt>
                <c:pt idx="2112">
                  <c:v>37656</c:v>
                </c:pt>
                <c:pt idx="2113">
                  <c:v>37657</c:v>
                </c:pt>
                <c:pt idx="2114">
                  <c:v>37658</c:v>
                </c:pt>
                <c:pt idx="2115">
                  <c:v>37659</c:v>
                </c:pt>
                <c:pt idx="2116">
                  <c:v>37660</c:v>
                </c:pt>
                <c:pt idx="2117">
                  <c:v>37661</c:v>
                </c:pt>
                <c:pt idx="2118">
                  <c:v>37662</c:v>
                </c:pt>
                <c:pt idx="2119">
                  <c:v>37663</c:v>
                </c:pt>
                <c:pt idx="2120">
                  <c:v>37664</c:v>
                </c:pt>
                <c:pt idx="2121">
                  <c:v>37665</c:v>
                </c:pt>
                <c:pt idx="2122">
                  <c:v>37666</c:v>
                </c:pt>
                <c:pt idx="2123">
                  <c:v>37667</c:v>
                </c:pt>
                <c:pt idx="2124">
                  <c:v>37668</c:v>
                </c:pt>
                <c:pt idx="2125">
                  <c:v>37669</c:v>
                </c:pt>
                <c:pt idx="2126">
                  <c:v>37670</c:v>
                </c:pt>
                <c:pt idx="2127">
                  <c:v>37671</c:v>
                </c:pt>
                <c:pt idx="2128">
                  <c:v>37672</c:v>
                </c:pt>
                <c:pt idx="2129">
                  <c:v>37673</c:v>
                </c:pt>
                <c:pt idx="2130">
                  <c:v>37674</c:v>
                </c:pt>
                <c:pt idx="2131">
                  <c:v>37675</c:v>
                </c:pt>
                <c:pt idx="2132">
                  <c:v>37676</c:v>
                </c:pt>
                <c:pt idx="2133">
                  <c:v>37677</c:v>
                </c:pt>
                <c:pt idx="2134">
                  <c:v>37678</c:v>
                </c:pt>
                <c:pt idx="2135">
                  <c:v>37679</c:v>
                </c:pt>
                <c:pt idx="2136">
                  <c:v>37680</c:v>
                </c:pt>
                <c:pt idx="2137">
                  <c:v>37681</c:v>
                </c:pt>
                <c:pt idx="2138">
                  <c:v>37682</c:v>
                </c:pt>
                <c:pt idx="2139">
                  <c:v>37683</c:v>
                </c:pt>
                <c:pt idx="2140">
                  <c:v>37684</c:v>
                </c:pt>
                <c:pt idx="2141">
                  <c:v>37685</c:v>
                </c:pt>
                <c:pt idx="2142">
                  <c:v>37686</c:v>
                </c:pt>
                <c:pt idx="2143">
                  <c:v>37687</c:v>
                </c:pt>
                <c:pt idx="2144">
                  <c:v>37688</c:v>
                </c:pt>
                <c:pt idx="2145">
                  <c:v>37689</c:v>
                </c:pt>
                <c:pt idx="2146">
                  <c:v>37690</c:v>
                </c:pt>
                <c:pt idx="2147">
                  <c:v>37691</c:v>
                </c:pt>
                <c:pt idx="2148">
                  <c:v>37692</c:v>
                </c:pt>
                <c:pt idx="2149">
                  <c:v>37693</c:v>
                </c:pt>
                <c:pt idx="2150">
                  <c:v>37694</c:v>
                </c:pt>
                <c:pt idx="2151">
                  <c:v>37695</c:v>
                </c:pt>
                <c:pt idx="2152">
                  <c:v>37696</c:v>
                </c:pt>
                <c:pt idx="2153">
                  <c:v>37697</c:v>
                </c:pt>
                <c:pt idx="2154">
                  <c:v>37698</c:v>
                </c:pt>
                <c:pt idx="2155">
                  <c:v>37699</c:v>
                </c:pt>
                <c:pt idx="2156">
                  <c:v>37700</c:v>
                </c:pt>
                <c:pt idx="2157">
                  <c:v>37701</c:v>
                </c:pt>
                <c:pt idx="2158">
                  <c:v>37702</c:v>
                </c:pt>
                <c:pt idx="2159">
                  <c:v>37703</c:v>
                </c:pt>
                <c:pt idx="2160">
                  <c:v>37704</c:v>
                </c:pt>
                <c:pt idx="2161">
                  <c:v>37705</c:v>
                </c:pt>
                <c:pt idx="2162">
                  <c:v>37706</c:v>
                </c:pt>
                <c:pt idx="2163">
                  <c:v>37707</c:v>
                </c:pt>
                <c:pt idx="2164">
                  <c:v>37708</c:v>
                </c:pt>
                <c:pt idx="2165">
                  <c:v>37709</c:v>
                </c:pt>
                <c:pt idx="2166">
                  <c:v>37710</c:v>
                </c:pt>
                <c:pt idx="2167">
                  <c:v>37711</c:v>
                </c:pt>
                <c:pt idx="2168">
                  <c:v>37712</c:v>
                </c:pt>
                <c:pt idx="2169">
                  <c:v>37713</c:v>
                </c:pt>
                <c:pt idx="2170">
                  <c:v>37714</c:v>
                </c:pt>
                <c:pt idx="2171">
                  <c:v>37715</c:v>
                </c:pt>
                <c:pt idx="2172">
                  <c:v>37716</c:v>
                </c:pt>
                <c:pt idx="2173">
                  <c:v>37717</c:v>
                </c:pt>
                <c:pt idx="2174">
                  <c:v>37718</c:v>
                </c:pt>
                <c:pt idx="2175">
                  <c:v>37719</c:v>
                </c:pt>
                <c:pt idx="2176">
                  <c:v>37720</c:v>
                </c:pt>
                <c:pt idx="2177">
                  <c:v>37721</c:v>
                </c:pt>
                <c:pt idx="2178">
                  <c:v>37722</c:v>
                </c:pt>
                <c:pt idx="2179">
                  <c:v>37723</c:v>
                </c:pt>
                <c:pt idx="2180">
                  <c:v>37724</c:v>
                </c:pt>
                <c:pt idx="2181">
                  <c:v>37725</c:v>
                </c:pt>
                <c:pt idx="2182">
                  <c:v>37726</c:v>
                </c:pt>
                <c:pt idx="2183">
                  <c:v>37727</c:v>
                </c:pt>
                <c:pt idx="2184">
                  <c:v>37728</c:v>
                </c:pt>
                <c:pt idx="2185">
                  <c:v>37729</c:v>
                </c:pt>
                <c:pt idx="2186">
                  <c:v>37730</c:v>
                </c:pt>
                <c:pt idx="2187">
                  <c:v>37731</c:v>
                </c:pt>
                <c:pt idx="2188">
                  <c:v>37732</c:v>
                </c:pt>
                <c:pt idx="2189">
                  <c:v>37733</c:v>
                </c:pt>
                <c:pt idx="2190">
                  <c:v>37734</c:v>
                </c:pt>
                <c:pt idx="2191">
                  <c:v>37735</c:v>
                </c:pt>
                <c:pt idx="2192">
                  <c:v>37736</c:v>
                </c:pt>
                <c:pt idx="2193">
                  <c:v>37737</c:v>
                </c:pt>
                <c:pt idx="2194">
                  <c:v>37738</c:v>
                </c:pt>
                <c:pt idx="2195">
                  <c:v>37739</c:v>
                </c:pt>
                <c:pt idx="2196">
                  <c:v>37740</c:v>
                </c:pt>
                <c:pt idx="2197">
                  <c:v>37741</c:v>
                </c:pt>
                <c:pt idx="2198">
                  <c:v>37742</c:v>
                </c:pt>
                <c:pt idx="2199">
                  <c:v>37743</c:v>
                </c:pt>
                <c:pt idx="2200">
                  <c:v>37744</c:v>
                </c:pt>
                <c:pt idx="2201">
                  <c:v>37745</c:v>
                </c:pt>
                <c:pt idx="2202">
                  <c:v>37746</c:v>
                </c:pt>
                <c:pt idx="2203">
                  <c:v>37747</c:v>
                </c:pt>
                <c:pt idx="2204">
                  <c:v>37748</c:v>
                </c:pt>
                <c:pt idx="2205">
                  <c:v>37749</c:v>
                </c:pt>
                <c:pt idx="2206">
                  <c:v>37750</c:v>
                </c:pt>
                <c:pt idx="2207">
                  <c:v>37751</c:v>
                </c:pt>
                <c:pt idx="2208">
                  <c:v>37752</c:v>
                </c:pt>
                <c:pt idx="2209">
                  <c:v>37753</c:v>
                </c:pt>
                <c:pt idx="2210">
                  <c:v>37754</c:v>
                </c:pt>
                <c:pt idx="2211">
                  <c:v>37755</c:v>
                </c:pt>
                <c:pt idx="2212">
                  <c:v>37756</c:v>
                </c:pt>
                <c:pt idx="2213">
                  <c:v>37757</c:v>
                </c:pt>
                <c:pt idx="2214">
                  <c:v>37758</c:v>
                </c:pt>
                <c:pt idx="2215">
                  <c:v>37759</c:v>
                </c:pt>
                <c:pt idx="2216">
                  <c:v>37760</c:v>
                </c:pt>
                <c:pt idx="2217">
                  <c:v>37761</c:v>
                </c:pt>
                <c:pt idx="2218">
                  <c:v>37762</c:v>
                </c:pt>
                <c:pt idx="2219">
                  <c:v>37763</c:v>
                </c:pt>
                <c:pt idx="2220">
                  <c:v>37764</c:v>
                </c:pt>
                <c:pt idx="2221">
                  <c:v>37765</c:v>
                </c:pt>
                <c:pt idx="2222">
                  <c:v>37766</c:v>
                </c:pt>
                <c:pt idx="2223">
                  <c:v>37767</c:v>
                </c:pt>
                <c:pt idx="2224">
                  <c:v>37768</c:v>
                </c:pt>
                <c:pt idx="2225">
                  <c:v>37769</c:v>
                </c:pt>
                <c:pt idx="2226">
                  <c:v>37770</c:v>
                </c:pt>
                <c:pt idx="2227">
                  <c:v>37771</c:v>
                </c:pt>
                <c:pt idx="2228">
                  <c:v>37772</c:v>
                </c:pt>
                <c:pt idx="2229">
                  <c:v>37773</c:v>
                </c:pt>
                <c:pt idx="2230">
                  <c:v>37774</c:v>
                </c:pt>
                <c:pt idx="2231">
                  <c:v>37775</c:v>
                </c:pt>
                <c:pt idx="2232">
                  <c:v>37776</c:v>
                </c:pt>
                <c:pt idx="2233">
                  <c:v>37777</c:v>
                </c:pt>
                <c:pt idx="2234">
                  <c:v>37778</c:v>
                </c:pt>
                <c:pt idx="2235">
                  <c:v>37779</c:v>
                </c:pt>
                <c:pt idx="2236">
                  <c:v>37780</c:v>
                </c:pt>
                <c:pt idx="2237">
                  <c:v>37781</c:v>
                </c:pt>
                <c:pt idx="2238">
                  <c:v>37782</c:v>
                </c:pt>
                <c:pt idx="2239">
                  <c:v>37783</c:v>
                </c:pt>
                <c:pt idx="2240">
                  <c:v>37784</c:v>
                </c:pt>
                <c:pt idx="2241">
                  <c:v>37785</c:v>
                </c:pt>
                <c:pt idx="2242">
                  <c:v>37786</c:v>
                </c:pt>
                <c:pt idx="2243">
                  <c:v>37787</c:v>
                </c:pt>
                <c:pt idx="2244">
                  <c:v>37788</c:v>
                </c:pt>
                <c:pt idx="2245">
                  <c:v>37789</c:v>
                </c:pt>
                <c:pt idx="2246">
                  <c:v>37790</c:v>
                </c:pt>
                <c:pt idx="2247">
                  <c:v>37791</c:v>
                </c:pt>
                <c:pt idx="2248">
                  <c:v>37792</c:v>
                </c:pt>
                <c:pt idx="2249">
                  <c:v>37793</c:v>
                </c:pt>
                <c:pt idx="2250">
                  <c:v>37794</c:v>
                </c:pt>
                <c:pt idx="2251">
                  <c:v>37795</c:v>
                </c:pt>
                <c:pt idx="2252">
                  <c:v>37796</c:v>
                </c:pt>
                <c:pt idx="2253">
                  <c:v>37797</c:v>
                </c:pt>
                <c:pt idx="2254">
                  <c:v>37798</c:v>
                </c:pt>
                <c:pt idx="2255">
                  <c:v>37799</c:v>
                </c:pt>
                <c:pt idx="2256">
                  <c:v>37800</c:v>
                </c:pt>
                <c:pt idx="2257">
                  <c:v>37801</c:v>
                </c:pt>
                <c:pt idx="2258">
                  <c:v>37802</c:v>
                </c:pt>
                <c:pt idx="2259">
                  <c:v>37803</c:v>
                </c:pt>
                <c:pt idx="2260">
                  <c:v>37804</c:v>
                </c:pt>
                <c:pt idx="2261">
                  <c:v>37805</c:v>
                </c:pt>
                <c:pt idx="2262">
                  <c:v>37806</c:v>
                </c:pt>
                <c:pt idx="2263">
                  <c:v>37807</c:v>
                </c:pt>
                <c:pt idx="2264">
                  <c:v>37808</c:v>
                </c:pt>
                <c:pt idx="2265">
                  <c:v>37809</c:v>
                </c:pt>
                <c:pt idx="2266">
                  <c:v>37810</c:v>
                </c:pt>
                <c:pt idx="2267">
                  <c:v>37811</c:v>
                </c:pt>
                <c:pt idx="2268">
                  <c:v>37812</c:v>
                </c:pt>
                <c:pt idx="2269">
                  <c:v>37813</c:v>
                </c:pt>
                <c:pt idx="2270">
                  <c:v>37814</c:v>
                </c:pt>
                <c:pt idx="2271">
                  <c:v>37815</c:v>
                </c:pt>
                <c:pt idx="2272">
                  <c:v>37816</c:v>
                </c:pt>
                <c:pt idx="2273">
                  <c:v>37817</c:v>
                </c:pt>
                <c:pt idx="2274">
                  <c:v>37818</c:v>
                </c:pt>
                <c:pt idx="2275">
                  <c:v>37819</c:v>
                </c:pt>
                <c:pt idx="2276">
                  <c:v>37820</c:v>
                </c:pt>
                <c:pt idx="2277">
                  <c:v>37821</c:v>
                </c:pt>
                <c:pt idx="2278">
                  <c:v>37822</c:v>
                </c:pt>
                <c:pt idx="2279">
                  <c:v>37823</c:v>
                </c:pt>
                <c:pt idx="2280">
                  <c:v>37824</c:v>
                </c:pt>
                <c:pt idx="2281">
                  <c:v>37825</c:v>
                </c:pt>
                <c:pt idx="2282">
                  <c:v>37826</c:v>
                </c:pt>
                <c:pt idx="2283">
                  <c:v>37827</c:v>
                </c:pt>
                <c:pt idx="2284">
                  <c:v>37828</c:v>
                </c:pt>
                <c:pt idx="2285">
                  <c:v>37829</c:v>
                </c:pt>
                <c:pt idx="2286">
                  <c:v>37830</c:v>
                </c:pt>
                <c:pt idx="2287">
                  <c:v>37831</c:v>
                </c:pt>
                <c:pt idx="2288">
                  <c:v>37832</c:v>
                </c:pt>
                <c:pt idx="2289">
                  <c:v>37833</c:v>
                </c:pt>
                <c:pt idx="2290">
                  <c:v>37834</c:v>
                </c:pt>
                <c:pt idx="2291">
                  <c:v>37835</c:v>
                </c:pt>
                <c:pt idx="2292">
                  <c:v>37836</c:v>
                </c:pt>
                <c:pt idx="2293">
                  <c:v>37837</c:v>
                </c:pt>
                <c:pt idx="2294">
                  <c:v>37838</c:v>
                </c:pt>
                <c:pt idx="2295">
                  <c:v>37839</c:v>
                </c:pt>
                <c:pt idx="2296">
                  <c:v>37840</c:v>
                </c:pt>
                <c:pt idx="2297">
                  <c:v>37841</c:v>
                </c:pt>
                <c:pt idx="2298">
                  <c:v>37842</c:v>
                </c:pt>
                <c:pt idx="2299">
                  <c:v>37843</c:v>
                </c:pt>
                <c:pt idx="2300">
                  <c:v>37844</c:v>
                </c:pt>
                <c:pt idx="2301">
                  <c:v>37845</c:v>
                </c:pt>
                <c:pt idx="2302">
                  <c:v>37846</c:v>
                </c:pt>
                <c:pt idx="2303">
                  <c:v>37847</c:v>
                </c:pt>
                <c:pt idx="2304">
                  <c:v>37848</c:v>
                </c:pt>
                <c:pt idx="2305">
                  <c:v>37849</c:v>
                </c:pt>
                <c:pt idx="2306">
                  <c:v>37850</c:v>
                </c:pt>
                <c:pt idx="2307">
                  <c:v>37851</c:v>
                </c:pt>
                <c:pt idx="2308">
                  <c:v>37852</c:v>
                </c:pt>
                <c:pt idx="2309">
                  <c:v>37853</c:v>
                </c:pt>
                <c:pt idx="2310">
                  <c:v>37854</c:v>
                </c:pt>
                <c:pt idx="2311">
                  <c:v>37855</c:v>
                </c:pt>
                <c:pt idx="2312">
                  <c:v>37856</c:v>
                </c:pt>
                <c:pt idx="2313">
                  <c:v>37857</c:v>
                </c:pt>
                <c:pt idx="2314">
                  <c:v>37858</c:v>
                </c:pt>
                <c:pt idx="2315">
                  <c:v>37859</c:v>
                </c:pt>
                <c:pt idx="2316">
                  <c:v>37860</c:v>
                </c:pt>
                <c:pt idx="2317">
                  <c:v>37861</c:v>
                </c:pt>
                <c:pt idx="2318">
                  <c:v>37862</c:v>
                </c:pt>
                <c:pt idx="2319">
                  <c:v>37863</c:v>
                </c:pt>
                <c:pt idx="2320">
                  <c:v>37864</c:v>
                </c:pt>
                <c:pt idx="2321">
                  <c:v>37865</c:v>
                </c:pt>
                <c:pt idx="2322">
                  <c:v>37866</c:v>
                </c:pt>
                <c:pt idx="2323">
                  <c:v>37867</c:v>
                </c:pt>
                <c:pt idx="2324">
                  <c:v>37868</c:v>
                </c:pt>
                <c:pt idx="2325">
                  <c:v>37869</c:v>
                </c:pt>
                <c:pt idx="2326">
                  <c:v>37870</c:v>
                </c:pt>
                <c:pt idx="2327">
                  <c:v>37871</c:v>
                </c:pt>
                <c:pt idx="2328">
                  <c:v>37872</c:v>
                </c:pt>
                <c:pt idx="2329">
                  <c:v>37873</c:v>
                </c:pt>
                <c:pt idx="2330">
                  <c:v>37874</c:v>
                </c:pt>
                <c:pt idx="2331">
                  <c:v>37875</c:v>
                </c:pt>
                <c:pt idx="2332">
                  <c:v>37876</c:v>
                </c:pt>
                <c:pt idx="2333">
                  <c:v>37877</c:v>
                </c:pt>
                <c:pt idx="2334">
                  <c:v>37878</c:v>
                </c:pt>
                <c:pt idx="2335">
                  <c:v>37879</c:v>
                </c:pt>
                <c:pt idx="2336">
                  <c:v>37880</c:v>
                </c:pt>
                <c:pt idx="2337">
                  <c:v>37881</c:v>
                </c:pt>
                <c:pt idx="2338">
                  <c:v>37882</c:v>
                </c:pt>
                <c:pt idx="2339">
                  <c:v>37883</c:v>
                </c:pt>
                <c:pt idx="2340">
                  <c:v>37884</c:v>
                </c:pt>
                <c:pt idx="2341">
                  <c:v>37885</c:v>
                </c:pt>
                <c:pt idx="2342">
                  <c:v>37886</c:v>
                </c:pt>
                <c:pt idx="2343">
                  <c:v>37887</c:v>
                </c:pt>
                <c:pt idx="2344">
                  <c:v>37888</c:v>
                </c:pt>
                <c:pt idx="2345">
                  <c:v>37889</c:v>
                </c:pt>
                <c:pt idx="2346">
                  <c:v>37890</c:v>
                </c:pt>
                <c:pt idx="2347">
                  <c:v>37891</c:v>
                </c:pt>
                <c:pt idx="2348">
                  <c:v>37892</c:v>
                </c:pt>
                <c:pt idx="2349">
                  <c:v>37893</c:v>
                </c:pt>
                <c:pt idx="2350">
                  <c:v>37894</c:v>
                </c:pt>
                <c:pt idx="2351">
                  <c:v>37895</c:v>
                </c:pt>
                <c:pt idx="2352">
                  <c:v>37896</c:v>
                </c:pt>
                <c:pt idx="2353">
                  <c:v>37897</c:v>
                </c:pt>
                <c:pt idx="2354">
                  <c:v>37898</c:v>
                </c:pt>
                <c:pt idx="2355">
                  <c:v>37899</c:v>
                </c:pt>
                <c:pt idx="2356">
                  <c:v>37900</c:v>
                </c:pt>
                <c:pt idx="2357">
                  <c:v>37901</c:v>
                </c:pt>
                <c:pt idx="2358">
                  <c:v>37902</c:v>
                </c:pt>
                <c:pt idx="2359">
                  <c:v>37903</c:v>
                </c:pt>
                <c:pt idx="2360">
                  <c:v>37904</c:v>
                </c:pt>
                <c:pt idx="2361">
                  <c:v>37905</c:v>
                </c:pt>
                <c:pt idx="2362">
                  <c:v>37906</c:v>
                </c:pt>
                <c:pt idx="2363">
                  <c:v>37907</c:v>
                </c:pt>
                <c:pt idx="2364">
                  <c:v>37908</c:v>
                </c:pt>
                <c:pt idx="2365">
                  <c:v>37909</c:v>
                </c:pt>
                <c:pt idx="2366">
                  <c:v>37910</c:v>
                </c:pt>
                <c:pt idx="2367">
                  <c:v>37911</c:v>
                </c:pt>
                <c:pt idx="2368">
                  <c:v>37912</c:v>
                </c:pt>
                <c:pt idx="2369">
                  <c:v>37913</c:v>
                </c:pt>
                <c:pt idx="2370">
                  <c:v>37914</c:v>
                </c:pt>
                <c:pt idx="2371">
                  <c:v>37915</c:v>
                </c:pt>
                <c:pt idx="2372">
                  <c:v>37916</c:v>
                </c:pt>
                <c:pt idx="2373">
                  <c:v>37917</c:v>
                </c:pt>
                <c:pt idx="2374">
                  <c:v>37918</c:v>
                </c:pt>
                <c:pt idx="2375">
                  <c:v>37919</c:v>
                </c:pt>
                <c:pt idx="2376">
                  <c:v>37920</c:v>
                </c:pt>
                <c:pt idx="2377">
                  <c:v>37921</c:v>
                </c:pt>
                <c:pt idx="2378">
                  <c:v>37922</c:v>
                </c:pt>
                <c:pt idx="2379">
                  <c:v>37923</c:v>
                </c:pt>
                <c:pt idx="2380">
                  <c:v>37924</c:v>
                </c:pt>
                <c:pt idx="2381">
                  <c:v>37925</c:v>
                </c:pt>
                <c:pt idx="2382">
                  <c:v>37926</c:v>
                </c:pt>
                <c:pt idx="2383">
                  <c:v>37927</c:v>
                </c:pt>
                <c:pt idx="2384">
                  <c:v>37928</c:v>
                </c:pt>
                <c:pt idx="2385">
                  <c:v>37929</c:v>
                </c:pt>
                <c:pt idx="2386">
                  <c:v>37930</c:v>
                </c:pt>
                <c:pt idx="2387">
                  <c:v>37931</c:v>
                </c:pt>
                <c:pt idx="2388">
                  <c:v>37932</c:v>
                </c:pt>
                <c:pt idx="2389">
                  <c:v>37933</c:v>
                </c:pt>
                <c:pt idx="2390">
                  <c:v>37934</c:v>
                </c:pt>
                <c:pt idx="2391">
                  <c:v>37935</c:v>
                </c:pt>
                <c:pt idx="2392">
                  <c:v>37936</c:v>
                </c:pt>
                <c:pt idx="2393">
                  <c:v>37937</c:v>
                </c:pt>
                <c:pt idx="2394">
                  <c:v>37938</c:v>
                </c:pt>
                <c:pt idx="2395">
                  <c:v>37939</c:v>
                </c:pt>
                <c:pt idx="2396">
                  <c:v>37940</c:v>
                </c:pt>
                <c:pt idx="2397">
                  <c:v>37941</c:v>
                </c:pt>
                <c:pt idx="2398">
                  <c:v>37942</c:v>
                </c:pt>
                <c:pt idx="2399">
                  <c:v>37943</c:v>
                </c:pt>
                <c:pt idx="2400">
                  <c:v>37944</c:v>
                </c:pt>
                <c:pt idx="2401">
                  <c:v>37945</c:v>
                </c:pt>
                <c:pt idx="2402">
                  <c:v>37946</c:v>
                </c:pt>
                <c:pt idx="2403">
                  <c:v>37947</c:v>
                </c:pt>
                <c:pt idx="2404">
                  <c:v>37948</c:v>
                </c:pt>
                <c:pt idx="2405">
                  <c:v>37949</c:v>
                </c:pt>
                <c:pt idx="2406">
                  <c:v>37950</c:v>
                </c:pt>
                <c:pt idx="2407">
                  <c:v>37951</c:v>
                </c:pt>
                <c:pt idx="2408">
                  <c:v>37952</c:v>
                </c:pt>
                <c:pt idx="2409">
                  <c:v>37953</c:v>
                </c:pt>
                <c:pt idx="2410">
                  <c:v>37954</c:v>
                </c:pt>
                <c:pt idx="2411">
                  <c:v>37955</c:v>
                </c:pt>
                <c:pt idx="2412">
                  <c:v>37956</c:v>
                </c:pt>
                <c:pt idx="2413">
                  <c:v>37957</c:v>
                </c:pt>
                <c:pt idx="2414">
                  <c:v>37958</c:v>
                </c:pt>
                <c:pt idx="2415">
                  <c:v>37959</c:v>
                </c:pt>
                <c:pt idx="2416">
                  <c:v>37960</c:v>
                </c:pt>
                <c:pt idx="2417">
                  <c:v>37961</c:v>
                </c:pt>
                <c:pt idx="2418">
                  <c:v>37962</c:v>
                </c:pt>
                <c:pt idx="2419">
                  <c:v>37963</c:v>
                </c:pt>
                <c:pt idx="2420">
                  <c:v>37964</c:v>
                </c:pt>
                <c:pt idx="2421">
                  <c:v>37965</c:v>
                </c:pt>
                <c:pt idx="2422">
                  <c:v>37966</c:v>
                </c:pt>
                <c:pt idx="2423">
                  <c:v>37967</c:v>
                </c:pt>
                <c:pt idx="2424">
                  <c:v>37968</c:v>
                </c:pt>
                <c:pt idx="2425">
                  <c:v>37969</c:v>
                </c:pt>
                <c:pt idx="2426">
                  <c:v>37970</c:v>
                </c:pt>
                <c:pt idx="2427">
                  <c:v>37971</c:v>
                </c:pt>
                <c:pt idx="2428">
                  <c:v>37972</c:v>
                </c:pt>
                <c:pt idx="2429">
                  <c:v>37973</c:v>
                </c:pt>
                <c:pt idx="2430">
                  <c:v>37974</c:v>
                </c:pt>
                <c:pt idx="2431">
                  <c:v>37975</c:v>
                </c:pt>
                <c:pt idx="2432">
                  <c:v>37976</c:v>
                </c:pt>
                <c:pt idx="2433">
                  <c:v>37977</c:v>
                </c:pt>
                <c:pt idx="2434">
                  <c:v>37978</c:v>
                </c:pt>
                <c:pt idx="2435">
                  <c:v>37979</c:v>
                </c:pt>
                <c:pt idx="2436">
                  <c:v>37980</c:v>
                </c:pt>
                <c:pt idx="2437">
                  <c:v>37981</c:v>
                </c:pt>
                <c:pt idx="2438">
                  <c:v>37982</c:v>
                </c:pt>
                <c:pt idx="2439">
                  <c:v>37983</c:v>
                </c:pt>
                <c:pt idx="2440">
                  <c:v>37984</c:v>
                </c:pt>
                <c:pt idx="2441">
                  <c:v>37985</c:v>
                </c:pt>
                <c:pt idx="2442">
                  <c:v>37986</c:v>
                </c:pt>
                <c:pt idx="2443">
                  <c:v>37987</c:v>
                </c:pt>
                <c:pt idx="2444">
                  <c:v>37988</c:v>
                </c:pt>
                <c:pt idx="2445">
                  <c:v>37989</c:v>
                </c:pt>
                <c:pt idx="2446">
                  <c:v>37990</c:v>
                </c:pt>
                <c:pt idx="2447">
                  <c:v>37991</c:v>
                </c:pt>
                <c:pt idx="2448">
                  <c:v>37992</c:v>
                </c:pt>
                <c:pt idx="2449">
                  <c:v>37993</c:v>
                </c:pt>
                <c:pt idx="2450">
                  <c:v>37994</c:v>
                </c:pt>
                <c:pt idx="2451">
                  <c:v>37995</c:v>
                </c:pt>
                <c:pt idx="2452">
                  <c:v>37996</c:v>
                </c:pt>
                <c:pt idx="2453">
                  <c:v>37997</c:v>
                </c:pt>
                <c:pt idx="2454">
                  <c:v>37998</c:v>
                </c:pt>
                <c:pt idx="2455">
                  <c:v>37999</c:v>
                </c:pt>
                <c:pt idx="2456">
                  <c:v>38000</c:v>
                </c:pt>
                <c:pt idx="2457">
                  <c:v>38001</c:v>
                </c:pt>
                <c:pt idx="2458">
                  <c:v>38002</c:v>
                </c:pt>
                <c:pt idx="2459">
                  <c:v>38003</c:v>
                </c:pt>
                <c:pt idx="2460">
                  <c:v>38004</c:v>
                </c:pt>
                <c:pt idx="2461">
                  <c:v>38005</c:v>
                </c:pt>
                <c:pt idx="2462">
                  <c:v>38006</c:v>
                </c:pt>
                <c:pt idx="2463">
                  <c:v>38007</c:v>
                </c:pt>
                <c:pt idx="2464">
                  <c:v>38008</c:v>
                </c:pt>
                <c:pt idx="2465">
                  <c:v>38009</c:v>
                </c:pt>
                <c:pt idx="2466">
                  <c:v>38010</c:v>
                </c:pt>
                <c:pt idx="2467">
                  <c:v>38011</c:v>
                </c:pt>
                <c:pt idx="2468">
                  <c:v>38012</c:v>
                </c:pt>
                <c:pt idx="2469">
                  <c:v>38013</c:v>
                </c:pt>
                <c:pt idx="2470">
                  <c:v>38014</c:v>
                </c:pt>
                <c:pt idx="2471">
                  <c:v>38015</c:v>
                </c:pt>
                <c:pt idx="2472">
                  <c:v>38016</c:v>
                </c:pt>
                <c:pt idx="2473">
                  <c:v>38017</c:v>
                </c:pt>
                <c:pt idx="2474">
                  <c:v>38018</c:v>
                </c:pt>
                <c:pt idx="2475">
                  <c:v>38019</c:v>
                </c:pt>
                <c:pt idx="2476">
                  <c:v>38020</c:v>
                </c:pt>
                <c:pt idx="2477">
                  <c:v>38021</c:v>
                </c:pt>
                <c:pt idx="2478">
                  <c:v>38022</c:v>
                </c:pt>
                <c:pt idx="2479">
                  <c:v>38023</c:v>
                </c:pt>
                <c:pt idx="2480">
                  <c:v>38024</c:v>
                </c:pt>
                <c:pt idx="2481">
                  <c:v>38025</c:v>
                </c:pt>
                <c:pt idx="2482">
                  <c:v>38026</c:v>
                </c:pt>
                <c:pt idx="2483">
                  <c:v>38027</c:v>
                </c:pt>
                <c:pt idx="2484">
                  <c:v>38028</c:v>
                </c:pt>
                <c:pt idx="2485">
                  <c:v>38029</c:v>
                </c:pt>
                <c:pt idx="2486">
                  <c:v>38030</c:v>
                </c:pt>
                <c:pt idx="2487">
                  <c:v>38031</c:v>
                </c:pt>
                <c:pt idx="2488">
                  <c:v>38032</c:v>
                </c:pt>
                <c:pt idx="2489">
                  <c:v>38033</c:v>
                </c:pt>
                <c:pt idx="2490">
                  <c:v>38034</c:v>
                </c:pt>
                <c:pt idx="2491">
                  <c:v>38035</c:v>
                </c:pt>
                <c:pt idx="2492">
                  <c:v>38036</c:v>
                </c:pt>
                <c:pt idx="2493">
                  <c:v>38037</c:v>
                </c:pt>
                <c:pt idx="2494">
                  <c:v>38038</c:v>
                </c:pt>
                <c:pt idx="2495">
                  <c:v>38039</c:v>
                </c:pt>
                <c:pt idx="2496">
                  <c:v>38040</c:v>
                </c:pt>
                <c:pt idx="2497">
                  <c:v>38041</c:v>
                </c:pt>
                <c:pt idx="2498">
                  <c:v>38042</c:v>
                </c:pt>
                <c:pt idx="2499">
                  <c:v>38043</c:v>
                </c:pt>
                <c:pt idx="2500">
                  <c:v>38044</c:v>
                </c:pt>
                <c:pt idx="2501">
                  <c:v>38045</c:v>
                </c:pt>
                <c:pt idx="2502">
                  <c:v>38046</c:v>
                </c:pt>
                <c:pt idx="2503">
                  <c:v>38047</c:v>
                </c:pt>
                <c:pt idx="2504">
                  <c:v>38048</c:v>
                </c:pt>
                <c:pt idx="2505">
                  <c:v>38049</c:v>
                </c:pt>
                <c:pt idx="2506">
                  <c:v>38050</c:v>
                </c:pt>
                <c:pt idx="2507">
                  <c:v>38051</c:v>
                </c:pt>
                <c:pt idx="2508">
                  <c:v>38052</c:v>
                </c:pt>
                <c:pt idx="2509">
                  <c:v>38053</c:v>
                </c:pt>
                <c:pt idx="2510">
                  <c:v>38054</c:v>
                </c:pt>
                <c:pt idx="2511">
                  <c:v>38055</c:v>
                </c:pt>
                <c:pt idx="2512">
                  <c:v>38056</c:v>
                </c:pt>
                <c:pt idx="2513">
                  <c:v>38057</c:v>
                </c:pt>
                <c:pt idx="2514">
                  <c:v>38058</c:v>
                </c:pt>
                <c:pt idx="2515">
                  <c:v>38059</c:v>
                </c:pt>
                <c:pt idx="2516">
                  <c:v>38060</c:v>
                </c:pt>
                <c:pt idx="2517">
                  <c:v>38061</c:v>
                </c:pt>
                <c:pt idx="2518">
                  <c:v>38062</c:v>
                </c:pt>
                <c:pt idx="2519">
                  <c:v>38063</c:v>
                </c:pt>
                <c:pt idx="2520">
                  <c:v>38064</c:v>
                </c:pt>
                <c:pt idx="2521">
                  <c:v>38065</c:v>
                </c:pt>
                <c:pt idx="2522">
                  <c:v>38066</c:v>
                </c:pt>
                <c:pt idx="2523">
                  <c:v>38067</c:v>
                </c:pt>
                <c:pt idx="2524">
                  <c:v>38068</c:v>
                </c:pt>
                <c:pt idx="2525">
                  <c:v>38069</c:v>
                </c:pt>
                <c:pt idx="2526">
                  <c:v>38070</c:v>
                </c:pt>
                <c:pt idx="2527">
                  <c:v>38071</c:v>
                </c:pt>
                <c:pt idx="2528">
                  <c:v>38072</c:v>
                </c:pt>
                <c:pt idx="2529">
                  <c:v>38073</c:v>
                </c:pt>
                <c:pt idx="2530">
                  <c:v>38074</c:v>
                </c:pt>
                <c:pt idx="2531">
                  <c:v>38075</c:v>
                </c:pt>
                <c:pt idx="2532">
                  <c:v>38076</c:v>
                </c:pt>
                <c:pt idx="2533">
                  <c:v>38077</c:v>
                </c:pt>
                <c:pt idx="2534">
                  <c:v>38078</c:v>
                </c:pt>
                <c:pt idx="2535">
                  <c:v>38079</c:v>
                </c:pt>
                <c:pt idx="2536">
                  <c:v>38080</c:v>
                </c:pt>
                <c:pt idx="2537">
                  <c:v>38081</c:v>
                </c:pt>
                <c:pt idx="2538">
                  <c:v>38082</c:v>
                </c:pt>
                <c:pt idx="2539">
                  <c:v>38083</c:v>
                </c:pt>
                <c:pt idx="2540">
                  <c:v>38084</c:v>
                </c:pt>
                <c:pt idx="2541">
                  <c:v>38085</c:v>
                </c:pt>
                <c:pt idx="2542">
                  <c:v>38086</c:v>
                </c:pt>
                <c:pt idx="2543">
                  <c:v>38087</c:v>
                </c:pt>
                <c:pt idx="2544">
                  <c:v>38088</c:v>
                </c:pt>
                <c:pt idx="2545">
                  <c:v>38089</c:v>
                </c:pt>
                <c:pt idx="2546">
                  <c:v>38090</c:v>
                </c:pt>
                <c:pt idx="2547">
                  <c:v>38091</c:v>
                </c:pt>
                <c:pt idx="2548">
                  <c:v>38092</c:v>
                </c:pt>
                <c:pt idx="2549">
                  <c:v>38093</c:v>
                </c:pt>
                <c:pt idx="2550">
                  <c:v>38094</c:v>
                </c:pt>
                <c:pt idx="2551">
                  <c:v>38095</c:v>
                </c:pt>
                <c:pt idx="2552">
                  <c:v>38096</c:v>
                </c:pt>
                <c:pt idx="2553">
                  <c:v>38097</c:v>
                </c:pt>
                <c:pt idx="2554">
                  <c:v>38098</c:v>
                </c:pt>
                <c:pt idx="2555">
                  <c:v>38099</c:v>
                </c:pt>
                <c:pt idx="2556">
                  <c:v>38100</c:v>
                </c:pt>
                <c:pt idx="2557">
                  <c:v>38101</c:v>
                </c:pt>
                <c:pt idx="2558">
                  <c:v>38102</c:v>
                </c:pt>
                <c:pt idx="2559">
                  <c:v>38103</c:v>
                </c:pt>
                <c:pt idx="2560">
                  <c:v>38104</c:v>
                </c:pt>
                <c:pt idx="2561">
                  <c:v>38105</c:v>
                </c:pt>
                <c:pt idx="2562">
                  <c:v>38106</c:v>
                </c:pt>
                <c:pt idx="2563">
                  <c:v>38107</c:v>
                </c:pt>
                <c:pt idx="2564">
                  <c:v>38108</c:v>
                </c:pt>
                <c:pt idx="2565">
                  <c:v>38109</c:v>
                </c:pt>
                <c:pt idx="2566">
                  <c:v>38110</c:v>
                </c:pt>
                <c:pt idx="2567">
                  <c:v>38111</c:v>
                </c:pt>
                <c:pt idx="2568">
                  <c:v>38112</c:v>
                </c:pt>
                <c:pt idx="2569">
                  <c:v>38113</c:v>
                </c:pt>
                <c:pt idx="2570">
                  <c:v>38114</c:v>
                </c:pt>
                <c:pt idx="2571">
                  <c:v>38115</c:v>
                </c:pt>
                <c:pt idx="2572">
                  <c:v>38116</c:v>
                </c:pt>
                <c:pt idx="2573">
                  <c:v>38117</c:v>
                </c:pt>
                <c:pt idx="2574">
                  <c:v>38118</c:v>
                </c:pt>
                <c:pt idx="2575">
                  <c:v>38119</c:v>
                </c:pt>
                <c:pt idx="2576">
                  <c:v>38120</c:v>
                </c:pt>
                <c:pt idx="2577">
                  <c:v>38121</c:v>
                </c:pt>
                <c:pt idx="2578">
                  <c:v>38122</c:v>
                </c:pt>
                <c:pt idx="2579">
                  <c:v>38123</c:v>
                </c:pt>
                <c:pt idx="2580">
                  <c:v>38124</c:v>
                </c:pt>
                <c:pt idx="2581">
                  <c:v>38125</c:v>
                </c:pt>
                <c:pt idx="2582">
                  <c:v>38126</c:v>
                </c:pt>
                <c:pt idx="2583">
                  <c:v>38127</c:v>
                </c:pt>
                <c:pt idx="2584">
                  <c:v>38128</c:v>
                </c:pt>
                <c:pt idx="2585">
                  <c:v>38129</c:v>
                </c:pt>
                <c:pt idx="2586">
                  <c:v>38130</c:v>
                </c:pt>
                <c:pt idx="2587">
                  <c:v>38131</c:v>
                </c:pt>
                <c:pt idx="2588">
                  <c:v>38132</c:v>
                </c:pt>
                <c:pt idx="2589">
                  <c:v>38133</c:v>
                </c:pt>
                <c:pt idx="2590">
                  <c:v>38134</c:v>
                </c:pt>
                <c:pt idx="2591">
                  <c:v>38135</c:v>
                </c:pt>
                <c:pt idx="2592">
                  <c:v>38136</c:v>
                </c:pt>
                <c:pt idx="2593">
                  <c:v>38137</c:v>
                </c:pt>
                <c:pt idx="2594">
                  <c:v>38138</c:v>
                </c:pt>
                <c:pt idx="2595">
                  <c:v>38139</c:v>
                </c:pt>
                <c:pt idx="2596">
                  <c:v>38140</c:v>
                </c:pt>
                <c:pt idx="2597">
                  <c:v>38141</c:v>
                </c:pt>
                <c:pt idx="2598">
                  <c:v>38142</c:v>
                </c:pt>
                <c:pt idx="2599">
                  <c:v>38143</c:v>
                </c:pt>
                <c:pt idx="2600">
                  <c:v>38144</c:v>
                </c:pt>
                <c:pt idx="2601">
                  <c:v>38145</c:v>
                </c:pt>
                <c:pt idx="2602">
                  <c:v>38146</c:v>
                </c:pt>
                <c:pt idx="2603">
                  <c:v>38147</c:v>
                </c:pt>
                <c:pt idx="2604">
                  <c:v>38148</c:v>
                </c:pt>
                <c:pt idx="2605">
                  <c:v>38149</c:v>
                </c:pt>
                <c:pt idx="2606">
                  <c:v>38150</c:v>
                </c:pt>
                <c:pt idx="2607">
                  <c:v>38151</c:v>
                </c:pt>
                <c:pt idx="2608">
                  <c:v>38152</c:v>
                </c:pt>
                <c:pt idx="2609">
                  <c:v>38153</c:v>
                </c:pt>
                <c:pt idx="2610">
                  <c:v>38154</c:v>
                </c:pt>
                <c:pt idx="2611">
                  <c:v>38155</c:v>
                </c:pt>
                <c:pt idx="2612">
                  <c:v>38156</c:v>
                </c:pt>
                <c:pt idx="2613">
                  <c:v>38157</c:v>
                </c:pt>
                <c:pt idx="2614">
                  <c:v>38158</c:v>
                </c:pt>
                <c:pt idx="2615">
                  <c:v>38159</c:v>
                </c:pt>
                <c:pt idx="2616">
                  <c:v>38160</c:v>
                </c:pt>
                <c:pt idx="2617">
                  <c:v>38161</c:v>
                </c:pt>
                <c:pt idx="2618">
                  <c:v>38162</c:v>
                </c:pt>
                <c:pt idx="2619">
                  <c:v>38163</c:v>
                </c:pt>
                <c:pt idx="2620">
                  <c:v>38164</c:v>
                </c:pt>
                <c:pt idx="2621">
                  <c:v>38165</c:v>
                </c:pt>
                <c:pt idx="2622">
                  <c:v>38166</c:v>
                </c:pt>
                <c:pt idx="2623">
                  <c:v>38167</c:v>
                </c:pt>
                <c:pt idx="2624">
                  <c:v>38168</c:v>
                </c:pt>
                <c:pt idx="2625">
                  <c:v>38169</c:v>
                </c:pt>
                <c:pt idx="2626">
                  <c:v>38170</c:v>
                </c:pt>
                <c:pt idx="2627">
                  <c:v>38171</c:v>
                </c:pt>
                <c:pt idx="2628">
                  <c:v>38172</c:v>
                </c:pt>
                <c:pt idx="2629">
                  <c:v>38173</c:v>
                </c:pt>
                <c:pt idx="2630">
                  <c:v>38174</c:v>
                </c:pt>
                <c:pt idx="2631">
                  <c:v>38175</c:v>
                </c:pt>
                <c:pt idx="2632">
                  <c:v>38176</c:v>
                </c:pt>
                <c:pt idx="2633">
                  <c:v>38177</c:v>
                </c:pt>
                <c:pt idx="2634">
                  <c:v>38178</c:v>
                </c:pt>
                <c:pt idx="2635">
                  <c:v>38179</c:v>
                </c:pt>
                <c:pt idx="2636">
                  <c:v>38180</c:v>
                </c:pt>
                <c:pt idx="2637">
                  <c:v>38181</c:v>
                </c:pt>
                <c:pt idx="2638">
                  <c:v>38182</c:v>
                </c:pt>
                <c:pt idx="2639">
                  <c:v>38183</c:v>
                </c:pt>
                <c:pt idx="2640">
                  <c:v>38184</c:v>
                </c:pt>
                <c:pt idx="2641">
                  <c:v>38185</c:v>
                </c:pt>
                <c:pt idx="2642">
                  <c:v>38186</c:v>
                </c:pt>
                <c:pt idx="2643">
                  <c:v>38187</c:v>
                </c:pt>
                <c:pt idx="2644">
                  <c:v>38188</c:v>
                </c:pt>
                <c:pt idx="2645">
                  <c:v>38189</c:v>
                </c:pt>
                <c:pt idx="2646">
                  <c:v>38190</c:v>
                </c:pt>
                <c:pt idx="2647">
                  <c:v>38191</c:v>
                </c:pt>
                <c:pt idx="2648">
                  <c:v>38192</c:v>
                </c:pt>
                <c:pt idx="2649">
                  <c:v>38193</c:v>
                </c:pt>
                <c:pt idx="2650">
                  <c:v>38194</c:v>
                </c:pt>
                <c:pt idx="2651">
                  <c:v>38195</c:v>
                </c:pt>
                <c:pt idx="2652">
                  <c:v>38196</c:v>
                </c:pt>
                <c:pt idx="2653">
                  <c:v>38197</c:v>
                </c:pt>
                <c:pt idx="2654">
                  <c:v>38198</c:v>
                </c:pt>
                <c:pt idx="2655">
                  <c:v>38199</c:v>
                </c:pt>
                <c:pt idx="2656">
                  <c:v>38200</c:v>
                </c:pt>
                <c:pt idx="2657">
                  <c:v>38201</c:v>
                </c:pt>
                <c:pt idx="2658">
                  <c:v>38202</c:v>
                </c:pt>
                <c:pt idx="2659">
                  <c:v>38203</c:v>
                </c:pt>
                <c:pt idx="2660">
                  <c:v>38204</c:v>
                </c:pt>
                <c:pt idx="2661">
                  <c:v>38205</c:v>
                </c:pt>
                <c:pt idx="2662">
                  <c:v>38206</c:v>
                </c:pt>
                <c:pt idx="2663">
                  <c:v>38207</c:v>
                </c:pt>
                <c:pt idx="2664">
                  <c:v>38208</c:v>
                </c:pt>
                <c:pt idx="2665">
                  <c:v>38209</c:v>
                </c:pt>
                <c:pt idx="2666">
                  <c:v>38210</c:v>
                </c:pt>
                <c:pt idx="2667">
                  <c:v>38211</c:v>
                </c:pt>
                <c:pt idx="2668">
                  <c:v>38212</c:v>
                </c:pt>
                <c:pt idx="2669">
                  <c:v>38213</c:v>
                </c:pt>
                <c:pt idx="2670">
                  <c:v>38214</c:v>
                </c:pt>
                <c:pt idx="2671">
                  <c:v>38215</c:v>
                </c:pt>
                <c:pt idx="2672">
                  <c:v>38216</c:v>
                </c:pt>
                <c:pt idx="2673">
                  <c:v>38217</c:v>
                </c:pt>
                <c:pt idx="2674">
                  <c:v>38218</c:v>
                </c:pt>
                <c:pt idx="2675">
                  <c:v>38219</c:v>
                </c:pt>
                <c:pt idx="2676">
                  <c:v>38220</c:v>
                </c:pt>
                <c:pt idx="2677">
                  <c:v>38221</c:v>
                </c:pt>
                <c:pt idx="2678">
                  <c:v>38222</c:v>
                </c:pt>
                <c:pt idx="2679">
                  <c:v>38223</c:v>
                </c:pt>
                <c:pt idx="2680">
                  <c:v>38224</c:v>
                </c:pt>
                <c:pt idx="2681">
                  <c:v>38225</c:v>
                </c:pt>
                <c:pt idx="2682">
                  <c:v>38226</c:v>
                </c:pt>
                <c:pt idx="2683">
                  <c:v>38227</c:v>
                </c:pt>
                <c:pt idx="2684">
                  <c:v>38228</c:v>
                </c:pt>
                <c:pt idx="2685">
                  <c:v>38229</c:v>
                </c:pt>
                <c:pt idx="2686">
                  <c:v>38230</c:v>
                </c:pt>
                <c:pt idx="2687">
                  <c:v>38231</c:v>
                </c:pt>
                <c:pt idx="2688">
                  <c:v>38232</c:v>
                </c:pt>
                <c:pt idx="2689">
                  <c:v>38233</c:v>
                </c:pt>
                <c:pt idx="2690">
                  <c:v>38234</c:v>
                </c:pt>
                <c:pt idx="2691">
                  <c:v>38235</c:v>
                </c:pt>
                <c:pt idx="2692">
                  <c:v>38236</c:v>
                </c:pt>
                <c:pt idx="2693">
                  <c:v>38237</c:v>
                </c:pt>
                <c:pt idx="2694">
                  <c:v>38238</c:v>
                </c:pt>
                <c:pt idx="2695">
                  <c:v>38239</c:v>
                </c:pt>
                <c:pt idx="2696">
                  <c:v>38240</c:v>
                </c:pt>
                <c:pt idx="2697">
                  <c:v>38241</c:v>
                </c:pt>
                <c:pt idx="2698">
                  <c:v>38242</c:v>
                </c:pt>
                <c:pt idx="2699">
                  <c:v>38243</c:v>
                </c:pt>
                <c:pt idx="2700">
                  <c:v>38244</c:v>
                </c:pt>
                <c:pt idx="2701">
                  <c:v>38245</c:v>
                </c:pt>
                <c:pt idx="2702">
                  <c:v>38246</c:v>
                </c:pt>
                <c:pt idx="2703">
                  <c:v>38247</c:v>
                </c:pt>
                <c:pt idx="2704">
                  <c:v>38248</c:v>
                </c:pt>
                <c:pt idx="2705">
                  <c:v>38249</c:v>
                </c:pt>
                <c:pt idx="2706">
                  <c:v>38250</c:v>
                </c:pt>
                <c:pt idx="2707">
                  <c:v>38251</c:v>
                </c:pt>
                <c:pt idx="2708">
                  <c:v>38252</c:v>
                </c:pt>
                <c:pt idx="2709">
                  <c:v>38253</c:v>
                </c:pt>
                <c:pt idx="2710">
                  <c:v>38254</c:v>
                </c:pt>
                <c:pt idx="2711">
                  <c:v>38255</c:v>
                </c:pt>
                <c:pt idx="2712">
                  <c:v>38256</c:v>
                </c:pt>
                <c:pt idx="2713">
                  <c:v>38257</c:v>
                </c:pt>
                <c:pt idx="2714">
                  <c:v>38258</c:v>
                </c:pt>
                <c:pt idx="2715">
                  <c:v>38259</c:v>
                </c:pt>
                <c:pt idx="2716">
                  <c:v>38260</c:v>
                </c:pt>
                <c:pt idx="2717">
                  <c:v>38261</c:v>
                </c:pt>
                <c:pt idx="2718">
                  <c:v>38262</c:v>
                </c:pt>
                <c:pt idx="2719">
                  <c:v>38263</c:v>
                </c:pt>
                <c:pt idx="2720">
                  <c:v>38264</c:v>
                </c:pt>
                <c:pt idx="2721">
                  <c:v>38265</c:v>
                </c:pt>
                <c:pt idx="2722">
                  <c:v>38266</c:v>
                </c:pt>
                <c:pt idx="2723">
                  <c:v>38267</c:v>
                </c:pt>
                <c:pt idx="2724">
                  <c:v>38268</c:v>
                </c:pt>
                <c:pt idx="2725">
                  <c:v>38269</c:v>
                </c:pt>
                <c:pt idx="2726">
                  <c:v>38270</c:v>
                </c:pt>
                <c:pt idx="2727">
                  <c:v>38271</c:v>
                </c:pt>
                <c:pt idx="2728">
                  <c:v>38272</c:v>
                </c:pt>
                <c:pt idx="2729">
                  <c:v>38273</c:v>
                </c:pt>
                <c:pt idx="2730">
                  <c:v>38274</c:v>
                </c:pt>
                <c:pt idx="2731">
                  <c:v>38275</c:v>
                </c:pt>
                <c:pt idx="2732">
                  <c:v>38276</c:v>
                </c:pt>
                <c:pt idx="2733">
                  <c:v>38277</c:v>
                </c:pt>
                <c:pt idx="2734">
                  <c:v>38278</c:v>
                </c:pt>
                <c:pt idx="2735">
                  <c:v>38279</c:v>
                </c:pt>
                <c:pt idx="2736">
                  <c:v>38280</c:v>
                </c:pt>
                <c:pt idx="2737">
                  <c:v>38281</c:v>
                </c:pt>
                <c:pt idx="2738">
                  <c:v>38282</c:v>
                </c:pt>
                <c:pt idx="2739">
                  <c:v>38283</c:v>
                </c:pt>
                <c:pt idx="2740">
                  <c:v>38284</c:v>
                </c:pt>
                <c:pt idx="2741">
                  <c:v>38285</c:v>
                </c:pt>
                <c:pt idx="2742">
                  <c:v>38286</c:v>
                </c:pt>
                <c:pt idx="2743">
                  <c:v>38287</c:v>
                </c:pt>
                <c:pt idx="2744">
                  <c:v>38288</c:v>
                </c:pt>
                <c:pt idx="2745">
                  <c:v>38289</c:v>
                </c:pt>
                <c:pt idx="2746">
                  <c:v>38290</c:v>
                </c:pt>
                <c:pt idx="2747">
                  <c:v>38291</c:v>
                </c:pt>
                <c:pt idx="2748">
                  <c:v>38292</c:v>
                </c:pt>
                <c:pt idx="2749">
                  <c:v>38293</c:v>
                </c:pt>
                <c:pt idx="2750">
                  <c:v>38294</c:v>
                </c:pt>
                <c:pt idx="2751">
                  <c:v>38295</c:v>
                </c:pt>
                <c:pt idx="2752">
                  <c:v>38296</c:v>
                </c:pt>
                <c:pt idx="2753">
                  <c:v>38297</c:v>
                </c:pt>
                <c:pt idx="2754">
                  <c:v>38298</c:v>
                </c:pt>
                <c:pt idx="2755">
                  <c:v>38299</c:v>
                </c:pt>
                <c:pt idx="2756">
                  <c:v>38300</c:v>
                </c:pt>
                <c:pt idx="2757">
                  <c:v>38301</c:v>
                </c:pt>
                <c:pt idx="2758">
                  <c:v>38302</c:v>
                </c:pt>
                <c:pt idx="2759">
                  <c:v>38303</c:v>
                </c:pt>
                <c:pt idx="2760">
                  <c:v>38304</c:v>
                </c:pt>
                <c:pt idx="2761">
                  <c:v>38305</c:v>
                </c:pt>
                <c:pt idx="2762">
                  <c:v>38306</c:v>
                </c:pt>
                <c:pt idx="2763">
                  <c:v>38307</c:v>
                </c:pt>
                <c:pt idx="2764">
                  <c:v>38308</c:v>
                </c:pt>
                <c:pt idx="2765">
                  <c:v>38309</c:v>
                </c:pt>
                <c:pt idx="2766">
                  <c:v>38310</c:v>
                </c:pt>
                <c:pt idx="2767">
                  <c:v>38311</c:v>
                </c:pt>
                <c:pt idx="2768">
                  <c:v>38312</c:v>
                </c:pt>
                <c:pt idx="2769">
                  <c:v>38313</c:v>
                </c:pt>
                <c:pt idx="2770">
                  <c:v>38314</c:v>
                </c:pt>
                <c:pt idx="2771">
                  <c:v>38315</c:v>
                </c:pt>
                <c:pt idx="2772">
                  <c:v>38316</c:v>
                </c:pt>
                <c:pt idx="2773">
                  <c:v>38317</c:v>
                </c:pt>
                <c:pt idx="2774">
                  <c:v>38318</c:v>
                </c:pt>
                <c:pt idx="2775">
                  <c:v>38319</c:v>
                </c:pt>
                <c:pt idx="2776">
                  <c:v>38320</c:v>
                </c:pt>
                <c:pt idx="2777">
                  <c:v>38321</c:v>
                </c:pt>
                <c:pt idx="2778">
                  <c:v>38322</c:v>
                </c:pt>
                <c:pt idx="2779">
                  <c:v>38323</c:v>
                </c:pt>
                <c:pt idx="2780">
                  <c:v>38324</c:v>
                </c:pt>
                <c:pt idx="2781">
                  <c:v>38325</c:v>
                </c:pt>
                <c:pt idx="2782">
                  <c:v>38326</c:v>
                </c:pt>
                <c:pt idx="2783">
                  <c:v>38327</c:v>
                </c:pt>
                <c:pt idx="2784">
                  <c:v>38328</c:v>
                </c:pt>
                <c:pt idx="2785">
                  <c:v>38329</c:v>
                </c:pt>
                <c:pt idx="2786">
                  <c:v>38330</c:v>
                </c:pt>
                <c:pt idx="2787">
                  <c:v>38331</c:v>
                </c:pt>
                <c:pt idx="2788">
                  <c:v>38332</c:v>
                </c:pt>
                <c:pt idx="2789">
                  <c:v>38333</c:v>
                </c:pt>
                <c:pt idx="2790">
                  <c:v>38334</c:v>
                </c:pt>
                <c:pt idx="2791">
                  <c:v>38335</c:v>
                </c:pt>
                <c:pt idx="2792">
                  <c:v>38336</c:v>
                </c:pt>
                <c:pt idx="2793">
                  <c:v>38337</c:v>
                </c:pt>
                <c:pt idx="2794">
                  <c:v>38338</c:v>
                </c:pt>
                <c:pt idx="2795">
                  <c:v>38339</c:v>
                </c:pt>
                <c:pt idx="2796">
                  <c:v>38340</c:v>
                </c:pt>
                <c:pt idx="2797">
                  <c:v>38341</c:v>
                </c:pt>
                <c:pt idx="2798">
                  <c:v>38342</c:v>
                </c:pt>
                <c:pt idx="2799">
                  <c:v>38343</c:v>
                </c:pt>
                <c:pt idx="2800">
                  <c:v>38344</c:v>
                </c:pt>
                <c:pt idx="2801">
                  <c:v>38345</c:v>
                </c:pt>
                <c:pt idx="2802">
                  <c:v>38346</c:v>
                </c:pt>
                <c:pt idx="2803">
                  <c:v>38347</c:v>
                </c:pt>
                <c:pt idx="2804">
                  <c:v>38348</c:v>
                </c:pt>
                <c:pt idx="2805">
                  <c:v>38349</c:v>
                </c:pt>
                <c:pt idx="2806">
                  <c:v>38350</c:v>
                </c:pt>
                <c:pt idx="2807">
                  <c:v>38351</c:v>
                </c:pt>
                <c:pt idx="2808">
                  <c:v>38352</c:v>
                </c:pt>
                <c:pt idx="2809">
                  <c:v>38353</c:v>
                </c:pt>
                <c:pt idx="2810">
                  <c:v>38354</c:v>
                </c:pt>
                <c:pt idx="2811">
                  <c:v>38355</c:v>
                </c:pt>
                <c:pt idx="2812">
                  <c:v>38356</c:v>
                </c:pt>
                <c:pt idx="2813">
                  <c:v>38357</c:v>
                </c:pt>
                <c:pt idx="2814">
                  <c:v>38358</c:v>
                </c:pt>
                <c:pt idx="2815">
                  <c:v>38359</c:v>
                </c:pt>
                <c:pt idx="2816">
                  <c:v>38360</c:v>
                </c:pt>
                <c:pt idx="2817">
                  <c:v>38361</c:v>
                </c:pt>
                <c:pt idx="2818">
                  <c:v>38362</c:v>
                </c:pt>
                <c:pt idx="2819">
                  <c:v>38363</c:v>
                </c:pt>
                <c:pt idx="2820">
                  <c:v>38364</c:v>
                </c:pt>
                <c:pt idx="2821">
                  <c:v>38365</c:v>
                </c:pt>
                <c:pt idx="2822">
                  <c:v>38366</c:v>
                </c:pt>
                <c:pt idx="2823">
                  <c:v>38367</c:v>
                </c:pt>
                <c:pt idx="2824">
                  <c:v>38368</c:v>
                </c:pt>
                <c:pt idx="2825">
                  <c:v>38369</c:v>
                </c:pt>
                <c:pt idx="2826">
                  <c:v>38370</c:v>
                </c:pt>
                <c:pt idx="2827">
                  <c:v>38371</c:v>
                </c:pt>
                <c:pt idx="2828">
                  <c:v>38372</c:v>
                </c:pt>
                <c:pt idx="2829">
                  <c:v>38373</c:v>
                </c:pt>
                <c:pt idx="2830">
                  <c:v>38374</c:v>
                </c:pt>
                <c:pt idx="2831">
                  <c:v>38375</c:v>
                </c:pt>
                <c:pt idx="2832">
                  <c:v>38376</c:v>
                </c:pt>
                <c:pt idx="2833">
                  <c:v>38377</c:v>
                </c:pt>
                <c:pt idx="2834">
                  <c:v>38378</c:v>
                </c:pt>
                <c:pt idx="2835">
                  <c:v>38379</c:v>
                </c:pt>
                <c:pt idx="2836">
                  <c:v>38380</c:v>
                </c:pt>
                <c:pt idx="2837">
                  <c:v>38381</c:v>
                </c:pt>
                <c:pt idx="2838">
                  <c:v>38382</c:v>
                </c:pt>
                <c:pt idx="2839">
                  <c:v>38383</c:v>
                </c:pt>
                <c:pt idx="2840">
                  <c:v>38384</c:v>
                </c:pt>
                <c:pt idx="2841">
                  <c:v>38385</c:v>
                </c:pt>
                <c:pt idx="2842">
                  <c:v>38386</c:v>
                </c:pt>
                <c:pt idx="2843">
                  <c:v>38387</c:v>
                </c:pt>
                <c:pt idx="2844">
                  <c:v>38388</c:v>
                </c:pt>
                <c:pt idx="2845">
                  <c:v>38389</c:v>
                </c:pt>
                <c:pt idx="2846">
                  <c:v>38390</c:v>
                </c:pt>
                <c:pt idx="2847">
                  <c:v>38391</c:v>
                </c:pt>
                <c:pt idx="2848">
                  <c:v>38392</c:v>
                </c:pt>
                <c:pt idx="2849">
                  <c:v>38393</c:v>
                </c:pt>
                <c:pt idx="2850">
                  <c:v>38394</c:v>
                </c:pt>
                <c:pt idx="2851">
                  <c:v>38395</c:v>
                </c:pt>
                <c:pt idx="2852">
                  <c:v>38396</c:v>
                </c:pt>
                <c:pt idx="2853">
                  <c:v>38397</c:v>
                </c:pt>
                <c:pt idx="2854">
                  <c:v>38398</c:v>
                </c:pt>
                <c:pt idx="2855">
                  <c:v>38399</c:v>
                </c:pt>
                <c:pt idx="2856">
                  <c:v>38400</c:v>
                </c:pt>
                <c:pt idx="2857">
                  <c:v>38401</c:v>
                </c:pt>
                <c:pt idx="2858">
                  <c:v>38402</c:v>
                </c:pt>
                <c:pt idx="2859">
                  <c:v>38403</c:v>
                </c:pt>
                <c:pt idx="2860">
                  <c:v>38404</c:v>
                </c:pt>
                <c:pt idx="2861">
                  <c:v>38405</c:v>
                </c:pt>
                <c:pt idx="2862">
                  <c:v>38406</c:v>
                </c:pt>
                <c:pt idx="2863">
                  <c:v>38407</c:v>
                </c:pt>
                <c:pt idx="2864">
                  <c:v>38408</c:v>
                </c:pt>
                <c:pt idx="2865">
                  <c:v>38409</c:v>
                </c:pt>
                <c:pt idx="2866">
                  <c:v>38410</c:v>
                </c:pt>
                <c:pt idx="2867">
                  <c:v>38411</c:v>
                </c:pt>
                <c:pt idx="2868">
                  <c:v>38412</c:v>
                </c:pt>
                <c:pt idx="2869">
                  <c:v>38413</c:v>
                </c:pt>
                <c:pt idx="2870">
                  <c:v>38414</c:v>
                </c:pt>
                <c:pt idx="2871">
                  <c:v>38415</c:v>
                </c:pt>
                <c:pt idx="2872">
                  <c:v>38416</c:v>
                </c:pt>
                <c:pt idx="2873">
                  <c:v>38417</c:v>
                </c:pt>
                <c:pt idx="2874">
                  <c:v>38418</c:v>
                </c:pt>
                <c:pt idx="2875">
                  <c:v>38419</c:v>
                </c:pt>
                <c:pt idx="2876">
                  <c:v>38420</c:v>
                </c:pt>
                <c:pt idx="2877">
                  <c:v>38421</c:v>
                </c:pt>
                <c:pt idx="2878">
                  <c:v>38422</c:v>
                </c:pt>
                <c:pt idx="2879">
                  <c:v>38423</c:v>
                </c:pt>
                <c:pt idx="2880">
                  <c:v>38424</c:v>
                </c:pt>
                <c:pt idx="2881">
                  <c:v>38425</c:v>
                </c:pt>
                <c:pt idx="2882">
                  <c:v>38426</c:v>
                </c:pt>
                <c:pt idx="2883">
                  <c:v>38427</c:v>
                </c:pt>
                <c:pt idx="2884">
                  <c:v>38428</c:v>
                </c:pt>
                <c:pt idx="2885">
                  <c:v>38429</c:v>
                </c:pt>
                <c:pt idx="2886">
                  <c:v>38430</c:v>
                </c:pt>
                <c:pt idx="2887">
                  <c:v>38431</c:v>
                </c:pt>
                <c:pt idx="2888">
                  <c:v>38432</c:v>
                </c:pt>
                <c:pt idx="2889">
                  <c:v>38433</c:v>
                </c:pt>
                <c:pt idx="2890">
                  <c:v>38434</c:v>
                </c:pt>
                <c:pt idx="2891">
                  <c:v>38435</c:v>
                </c:pt>
                <c:pt idx="2892">
                  <c:v>38436</c:v>
                </c:pt>
                <c:pt idx="2893">
                  <c:v>38437</c:v>
                </c:pt>
                <c:pt idx="2894">
                  <c:v>38438</c:v>
                </c:pt>
                <c:pt idx="2895">
                  <c:v>38439</c:v>
                </c:pt>
                <c:pt idx="2896">
                  <c:v>38440</c:v>
                </c:pt>
                <c:pt idx="2897">
                  <c:v>38441</c:v>
                </c:pt>
                <c:pt idx="2898">
                  <c:v>38442</c:v>
                </c:pt>
                <c:pt idx="2899">
                  <c:v>38443</c:v>
                </c:pt>
                <c:pt idx="2900">
                  <c:v>38444</c:v>
                </c:pt>
                <c:pt idx="2901">
                  <c:v>38445</c:v>
                </c:pt>
                <c:pt idx="2902">
                  <c:v>38446</c:v>
                </c:pt>
                <c:pt idx="2903">
                  <c:v>38447</c:v>
                </c:pt>
                <c:pt idx="2904">
                  <c:v>38448</c:v>
                </c:pt>
                <c:pt idx="2905">
                  <c:v>38449</c:v>
                </c:pt>
                <c:pt idx="2906">
                  <c:v>38450</c:v>
                </c:pt>
                <c:pt idx="2907">
                  <c:v>38451</c:v>
                </c:pt>
                <c:pt idx="2908">
                  <c:v>38452</c:v>
                </c:pt>
                <c:pt idx="2909">
                  <c:v>38453</c:v>
                </c:pt>
                <c:pt idx="2910">
                  <c:v>38454</c:v>
                </c:pt>
                <c:pt idx="2911">
                  <c:v>38455</c:v>
                </c:pt>
                <c:pt idx="2912">
                  <c:v>38456</c:v>
                </c:pt>
                <c:pt idx="2913">
                  <c:v>38457</c:v>
                </c:pt>
                <c:pt idx="2914">
                  <c:v>38458</c:v>
                </c:pt>
                <c:pt idx="2915">
                  <c:v>38459</c:v>
                </c:pt>
                <c:pt idx="2916">
                  <c:v>38460</c:v>
                </c:pt>
                <c:pt idx="2917">
                  <c:v>38461</c:v>
                </c:pt>
                <c:pt idx="2918">
                  <c:v>38462</c:v>
                </c:pt>
                <c:pt idx="2919">
                  <c:v>38463</c:v>
                </c:pt>
                <c:pt idx="2920">
                  <c:v>38464</c:v>
                </c:pt>
                <c:pt idx="2921">
                  <c:v>38465</c:v>
                </c:pt>
                <c:pt idx="2922">
                  <c:v>38466</c:v>
                </c:pt>
                <c:pt idx="2923">
                  <c:v>38467</c:v>
                </c:pt>
                <c:pt idx="2924">
                  <c:v>38468</c:v>
                </c:pt>
                <c:pt idx="2925">
                  <c:v>38469</c:v>
                </c:pt>
                <c:pt idx="2926">
                  <c:v>38470</c:v>
                </c:pt>
                <c:pt idx="2927">
                  <c:v>38471</c:v>
                </c:pt>
                <c:pt idx="2928">
                  <c:v>38472</c:v>
                </c:pt>
                <c:pt idx="2929">
                  <c:v>38473</c:v>
                </c:pt>
                <c:pt idx="2930">
                  <c:v>38474</c:v>
                </c:pt>
                <c:pt idx="2931">
                  <c:v>38475</c:v>
                </c:pt>
                <c:pt idx="2932">
                  <c:v>38476</c:v>
                </c:pt>
                <c:pt idx="2933">
                  <c:v>38477</c:v>
                </c:pt>
                <c:pt idx="2934">
                  <c:v>38478</c:v>
                </c:pt>
                <c:pt idx="2935">
                  <c:v>38479</c:v>
                </c:pt>
                <c:pt idx="2936">
                  <c:v>38480</c:v>
                </c:pt>
                <c:pt idx="2937">
                  <c:v>38481</c:v>
                </c:pt>
                <c:pt idx="2938">
                  <c:v>38482</c:v>
                </c:pt>
                <c:pt idx="2939">
                  <c:v>38483</c:v>
                </c:pt>
                <c:pt idx="2940">
                  <c:v>38484</c:v>
                </c:pt>
                <c:pt idx="2941">
                  <c:v>38485</c:v>
                </c:pt>
                <c:pt idx="2942">
                  <c:v>38486</c:v>
                </c:pt>
                <c:pt idx="2943">
                  <c:v>38487</c:v>
                </c:pt>
                <c:pt idx="2944">
                  <c:v>38488</c:v>
                </c:pt>
                <c:pt idx="2945">
                  <c:v>38489</c:v>
                </c:pt>
                <c:pt idx="2946">
                  <c:v>38490</c:v>
                </c:pt>
                <c:pt idx="2947">
                  <c:v>38491</c:v>
                </c:pt>
                <c:pt idx="2948">
                  <c:v>38492</c:v>
                </c:pt>
                <c:pt idx="2949">
                  <c:v>38493</c:v>
                </c:pt>
                <c:pt idx="2950">
                  <c:v>38494</c:v>
                </c:pt>
                <c:pt idx="2951">
                  <c:v>38495</c:v>
                </c:pt>
                <c:pt idx="2952">
                  <c:v>38496</c:v>
                </c:pt>
                <c:pt idx="2953">
                  <c:v>38497</c:v>
                </c:pt>
                <c:pt idx="2954">
                  <c:v>38498</c:v>
                </c:pt>
                <c:pt idx="2955">
                  <c:v>38499</c:v>
                </c:pt>
                <c:pt idx="2956">
                  <c:v>38500</c:v>
                </c:pt>
                <c:pt idx="2957">
                  <c:v>38501</c:v>
                </c:pt>
                <c:pt idx="2958">
                  <c:v>38502</c:v>
                </c:pt>
                <c:pt idx="2959">
                  <c:v>38503</c:v>
                </c:pt>
                <c:pt idx="2960">
                  <c:v>38504</c:v>
                </c:pt>
                <c:pt idx="2961">
                  <c:v>38505</c:v>
                </c:pt>
                <c:pt idx="2962">
                  <c:v>38506</c:v>
                </c:pt>
                <c:pt idx="2963">
                  <c:v>38507</c:v>
                </c:pt>
                <c:pt idx="2964">
                  <c:v>38508</c:v>
                </c:pt>
                <c:pt idx="2965">
                  <c:v>38509</c:v>
                </c:pt>
                <c:pt idx="2966">
                  <c:v>38510</c:v>
                </c:pt>
                <c:pt idx="2967">
                  <c:v>38511</c:v>
                </c:pt>
                <c:pt idx="2968">
                  <c:v>38512</c:v>
                </c:pt>
                <c:pt idx="2969">
                  <c:v>38513</c:v>
                </c:pt>
                <c:pt idx="2970">
                  <c:v>38514</c:v>
                </c:pt>
                <c:pt idx="2971">
                  <c:v>38515</c:v>
                </c:pt>
                <c:pt idx="2972">
                  <c:v>38516</c:v>
                </c:pt>
                <c:pt idx="2973">
                  <c:v>38517</c:v>
                </c:pt>
                <c:pt idx="2974">
                  <c:v>38518</c:v>
                </c:pt>
                <c:pt idx="2975">
                  <c:v>38519</c:v>
                </c:pt>
                <c:pt idx="2976">
                  <c:v>38520</c:v>
                </c:pt>
                <c:pt idx="2977">
                  <c:v>38521</c:v>
                </c:pt>
                <c:pt idx="2978">
                  <c:v>38522</c:v>
                </c:pt>
                <c:pt idx="2979">
                  <c:v>38523</c:v>
                </c:pt>
                <c:pt idx="2980">
                  <c:v>38524</c:v>
                </c:pt>
                <c:pt idx="2981">
                  <c:v>38525</c:v>
                </c:pt>
                <c:pt idx="2982">
                  <c:v>38526</c:v>
                </c:pt>
                <c:pt idx="2983">
                  <c:v>38527</c:v>
                </c:pt>
                <c:pt idx="2984">
                  <c:v>38528</c:v>
                </c:pt>
                <c:pt idx="2985">
                  <c:v>38529</c:v>
                </c:pt>
                <c:pt idx="2986">
                  <c:v>38530</c:v>
                </c:pt>
                <c:pt idx="2987">
                  <c:v>38531</c:v>
                </c:pt>
                <c:pt idx="2988">
                  <c:v>38532</c:v>
                </c:pt>
                <c:pt idx="2989">
                  <c:v>38533</c:v>
                </c:pt>
                <c:pt idx="2990">
                  <c:v>38534</c:v>
                </c:pt>
                <c:pt idx="2991">
                  <c:v>38535</c:v>
                </c:pt>
                <c:pt idx="2992">
                  <c:v>38536</c:v>
                </c:pt>
                <c:pt idx="2993">
                  <c:v>38537</c:v>
                </c:pt>
                <c:pt idx="2994">
                  <c:v>38538</c:v>
                </c:pt>
                <c:pt idx="2995">
                  <c:v>38539</c:v>
                </c:pt>
                <c:pt idx="2996">
                  <c:v>38540</c:v>
                </c:pt>
                <c:pt idx="2997">
                  <c:v>38541</c:v>
                </c:pt>
                <c:pt idx="2998">
                  <c:v>38542</c:v>
                </c:pt>
                <c:pt idx="2999">
                  <c:v>38543</c:v>
                </c:pt>
                <c:pt idx="3000">
                  <c:v>38544</c:v>
                </c:pt>
                <c:pt idx="3001">
                  <c:v>38545</c:v>
                </c:pt>
                <c:pt idx="3002">
                  <c:v>38546</c:v>
                </c:pt>
                <c:pt idx="3003">
                  <c:v>38547</c:v>
                </c:pt>
                <c:pt idx="3004">
                  <c:v>38548</c:v>
                </c:pt>
                <c:pt idx="3005">
                  <c:v>38549</c:v>
                </c:pt>
                <c:pt idx="3006">
                  <c:v>38550</c:v>
                </c:pt>
                <c:pt idx="3007">
                  <c:v>38551</c:v>
                </c:pt>
                <c:pt idx="3008">
                  <c:v>38552</c:v>
                </c:pt>
                <c:pt idx="3009">
                  <c:v>38553</c:v>
                </c:pt>
                <c:pt idx="3010">
                  <c:v>38554</c:v>
                </c:pt>
                <c:pt idx="3011">
                  <c:v>38555</c:v>
                </c:pt>
                <c:pt idx="3012">
                  <c:v>38556</c:v>
                </c:pt>
                <c:pt idx="3013">
                  <c:v>38557</c:v>
                </c:pt>
                <c:pt idx="3014">
                  <c:v>38558</c:v>
                </c:pt>
                <c:pt idx="3015">
                  <c:v>38559</c:v>
                </c:pt>
                <c:pt idx="3016">
                  <c:v>38560</c:v>
                </c:pt>
                <c:pt idx="3017">
                  <c:v>38561</c:v>
                </c:pt>
                <c:pt idx="3018">
                  <c:v>38562</c:v>
                </c:pt>
                <c:pt idx="3019">
                  <c:v>38563</c:v>
                </c:pt>
                <c:pt idx="3020">
                  <c:v>38564</c:v>
                </c:pt>
                <c:pt idx="3021">
                  <c:v>38565</c:v>
                </c:pt>
                <c:pt idx="3022">
                  <c:v>38566</c:v>
                </c:pt>
                <c:pt idx="3023">
                  <c:v>38567</c:v>
                </c:pt>
                <c:pt idx="3024">
                  <c:v>38568</c:v>
                </c:pt>
                <c:pt idx="3025">
                  <c:v>38569</c:v>
                </c:pt>
                <c:pt idx="3026">
                  <c:v>38570</c:v>
                </c:pt>
                <c:pt idx="3027">
                  <c:v>38571</c:v>
                </c:pt>
                <c:pt idx="3028">
                  <c:v>38572</c:v>
                </c:pt>
                <c:pt idx="3029">
                  <c:v>38573</c:v>
                </c:pt>
                <c:pt idx="3030">
                  <c:v>38574</c:v>
                </c:pt>
                <c:pt idx="3031">
                  <c:v>38575</c:v>
                </c:pt>
                <c:pt idx="3032">
                  <c:v>38576</c:v>
                </c:pt>
                <c:pt idx="3033">
                  <c:v>38577</c:v>
                </c:pt>
                <c:pt idx="3034">
                  <c:v>38578</c:v>
                </c:pt>
                <c:pt idx="3035">
                  <c:v>38579</c:v>
                </c:pt>
                <c:pt idx="3036">
                  <c:v>38580</c:v>
                </c:pt>
                <c:pt idx="3037">
                  <c:v>38581</c:v>
                </c:pt>
                <c:pt idx="3038">
                  <c:v>38582</c:v>
                </c:pt>
                <c:pt idx="3039">
                  <c:v>38583</c:v>
                </c:pt>
                <c:pt idx="3040">
                  <c:v>38584</c:v>
                </c:pt>
                <c:pt idx="3041">
                  <c:v>38585</c:v>
                </c:pt>
                <c:pt idx="3042">
                  <c:v>38586</c:v>
                </c:pt>
                <c:pt idx="3043">
                  <c:v>38587</c:v>
                </c:pt>
                <c:pt idx="3044">
                  <c:v>38588</c:v>
                </c:pt>
                <c:pt idx="3045">
                  <c:v>38589</c:v>
                </c:pt>
                <c:pt idx="3046">
                  <c:v>38590</c:v>
                </c:pt>
                <c:pt idx="3047">
                  <c:v>38591</c:v>
                </c:pt>
                <c:pt idx="3048">
                  <c:v>38592</c:v>
                </c:pt>
                <c:pt idx="3049">
                  <c:v>38593</c:v>
                </c:pt>
                <c:pt idx="3050">
                  <c:v>38594</c:v>
                </c:pt>
                <c:pt idx="3051">
                  <c:v>38595</c:v>
                </c:pt>
                <c:pt idx="3052">
                  <c:v>38596</c:v>
                </c:pt>
                <c:pt idx="3053">
                  <c:v>38597</c:v>
                </c:pt>
                <c:pt idx="3054">
                  <c:v>38598</c:v>
                </c:pt>
                <c:pt idx="3055">
                  <c:v>38599</c:v>
                </c:pt>
                <c:pt idx="3056">
                  <c:v>38600</c:v>
                </c:pt>
                <c:pt idx="3057">
                  <c:v>38601</c:v>
                </c:pt>
                <c:pt idx="3058">
                  <c:v>38602</c:v>
                </c:pt>
                <c:pt idx="3059">
                  <c:v>38603</c:v>
                </c:pt>
                <c:pt idx="3060">
                  <c:v>38604</c:v>
                </c:pt>
                <c:pt idx="3061">
                  <c:v>38605</c:v>
                </c:pt>
                <c:pt idx="3062">
                  <c:v>38606</c:v>
                </c:pt>
                <c:pt idx="3063">
                  <c:v>38607</c:v>
                </c:pt>
                <c:pt idx="3064">
                  <c:v>38608</c:v>
                </c:pt>
                <c:pt idx="3065">
                  <c:v>38609</c:v>
                </c:pt>
                <c:pt idx="3066">
                  <c:v>38610</c:v>
                </c:pt>
                <c:pt idx="3067">
                  <c:v>38611</c:v>
                </c:pt>
                <c:pt idx="3068">
                  <c:v>38612</c:v>
                </c:pt>
                <c:pt idx="3069">
                  <c:v>38613</c:v>
                </c:pt>
                <c:pt idx="3070">
                  <c:v>38614</c:v>
                </c:pt>
                <c:pt idx="3071">
                  <c:v>38615</c:v>
                </c:pt>
                <c:pt idx="3072">
                  <c:v>38616</c:v>
                </c:pt>
                <c:pt idx="3073">
                  <c:v>38617</c:v>
                </c:pt>
                <c:pt idx="3074">
                  <c:v>38618</c:v>
                </c:pt>
                <c:pt idx="3075">
                  <c:v>38619</c:v>
                </c:pt>
                <c:pt idx="3076">
                  <c:v>38620</c:v>
                </c:pt>
                <c:pt idx="3077">
                  <c:v>38621</c:v>
                </c:pt>
                <c:pt idx="3078">
                  <c:v>38622</c:v>
                </c:pt>
                <c:pt idx="3079">
                  <c:v>38623</c:v>
                </c:pt>
                <c:pt idx="3080">
                  <c:v>38624</c:v>
                </c:pt>
                <c:pt idx="3081">
                  <c:v>38625</c:v>
                </c:pt>
                <c:pt idx="3082">
                  <c:v>38626</c:v>
                </c:pt>
                <c:pt idx="3083">
                  <c:v>38627</c:v>
                </c:pt>
                <c:pt idx="3084">
                  <c:v>38628</c:v>
                </c:pt>
                <c:pt idx="3085">
                  <c:v>38629</c:v>
                </c:pt>
                <c:pt idx="3086">
                  <c:v>38630</c:v>
                </c:pt>
                <c:pt idx="3087">
                  <c:v>38631</c:v>
                </c:pt>
                <c:pt idx="3088">
                  <c:v>38632</c:v>
                </c:pt>
                <c:pt idx="3089">
                  <c:v>38633</c:v>
                </c:pt>
                <c:pt idx="3090">
                  <c:v>38634</c:v>
                </c:pt>
                <c:pt idx="3091">
                  <c:v>38635</c:v>
                </c:pt>
                <c:pt idx="3092">
                  <c:v>38636</c:v>
                </c:pt>
                <c:pt idx="3093">
                  <c:v>38637</c:v>
                </c:pt>
                <c:pt idx="3094">
                  <c:v>38638</c:v>
                </c:pt>
                <c:pt idx="3095">
                  <c:v>38639</c:v>
                </c:pt>
                <c:pt idx="3096">
                  <c:v>38640</c:v>
                </c:pt>
                <c:pt idx="3097">
                  <c:v>38641</c:v>
                </c:pt>
                <c:pt idx="3098">
                  <c:v>38642</c:v>
                </c:pt>
                <c:pt idx="3099">
                  <c:v>38643</c:v>
                </c:pt>
                <c:pt idx="3100">
                  <c:v>38644</c:v>
                </c:pt>
                <c:pt idx="3101">
                  <c:v>38645</c:v>
                </c:pt>
                <c:pt idx="3102">
                  <c:v>38646</c:v>
                </c:pt>
                <c:pt idx="3103">
                  <c:v>38647</c:v>
                </c:pt>
                <c:pt idx="3104">
                  <c:v>38648</c:v>
                </c:pt>
                <c:pt idx="3105">
                  <c:v>38649</c:v>
                </c:pt>
                <c:pt idx="3106">
                  <c:v>38650</c:v>
                </c:pt>
                <c:pt idx="3107">
                  <c:v>38651</c:v>
                </c:pt>
                <c:pt idx="3108">
                  <c:v>38652</c:v>
                </c:pt>
                <c:pt idx="3109">
                  <c:v>38653</c:v>
                </c:pt>
                <c:pt idx="3110">
                  <c:v>38654</c:v>
                </c:pt>
                <c:pt idx="3111">
                  <c:v>38655</c:v>
                </c:pt>
                <c:pt idx="3112">
                  <c:v>38656</c:v>
                </c:pt>
                <c:pt idx="3113">
                  <c:v>38657</c:v>
                </c:pt>
                <c:pt idx="3114">
                  <c:v>38658</c:v>
                </c:pt>
                <c:pt idx="3115">
                  <c:v>38659</c:v>
                </c:pt>
                <c:pt idx="3116">
                  <c:v>38660</c:v>
                </c:pt>
                <c:pt idx="3117">
                  <c:v>38661</c:v>
                </c:pt>
                <c:pt idx="3118">
                  <c:v>38662</c:v>
                </c:pt>
                <c:pt idx="3119">
                  <c:v>38663</c:v>
                </c:pt>
                <c:pt idx="3120">
                  <c:v>38664</c:v>
                </c:pt>
                <c:pt idx="3121">
                  <c:v>38665</c:v>
                </c:pt>
                <c:pt idx="3122">
                  <c:v>38666</c:v>
                </c:pt>
                <c:pt idx="3123">
                  <c:v>38667</c:v>
                </c:pt>
                <c:pt idx="3124">
                  <c:v>38668</c:v>
                </c:pt>
                <c:pt idx="3125">
                  <c:v>38669</c:v>
                </c:pt>
                <c:pt idx="3126">
                  <c:v>38670</c:v>
                </c:pt>
                <c:pt idx="3127">
                  <c:v>38671</c:v>
                </c:pt>
                <c:pt idx="3128">
                  <c:v>38672</c:v>
                </c:pt>
                <c:pt idx="3129">
                  <c:v>38673</c:v>
                </c:pt>
                <c:pt idx="3130">
                  <c:v>38674</c:v>
                </c:pt>
                <c:pt idx="3131">
                  <c:v>38675</c:v>
                </c:pt>
                <c:pt idx="3132">
                  <c:v>38676</c:v>
                </c:pt>
                <c:pt idx="3133">
                  <c:v>38677</c:v>
                </c:pt>
                <c:pt idx="3134">
                  <c:v>38678</c:v>
                </c:pt>
                <c:pt idx="3135">
                  <c:v>38679</c:v>
                </c:pt>
                <c:pt idx="3136">
                  <c:v>38680</c:v>
                </c:pt>
                <c:pt idx="3137">
                  <c:v>38681</c:v>
                </c:pt>
                <c:pt idx="3138">
                  <c:v>38682</c:v>
                </c:pt>
                <c:pt idx="3139">
                  <c:v>38683</c:v>
                </c:pt>
                <c:pt idx="3140">
                  <c:v>38684</c:v>
                </c:pt>
                <c:pt idx="3141">
                  <c:v>38685</c:v>
                </c:pt>
                <c:pt idx="3142">
                  <c:v>38686</c:v>
                </c:pt>
                <c:pt idx="3143">
                  <c:v>38687</c:v>
                </c:pt>
                <c:pt idx="3144">
                  <c:v>38688</c:v>
                </c:pt>
                <c:pt idx="3145">
                  <c:v>38689</c:v>
                </c:pt>
                <c:pt idx="3146">
                  <c:v>38690</c:v>
                </c:pt>
                <c:pt idx="3147">
                  <c:v>38691</c:v>
                </c:pt>
                <c:pt idx="3148">
                  <c:v>38692</c:v>
                </c:pt>
                <c:pt idx="3149">
                  <c:v>38693</c:v>
                </c:pt>
                <c:pt idx="3150">
                  <c:v>38694</c:v>
                </c:pt>
                <c:pt idx="3151">
                  <c:v>38695</c:v>
                </c:pt>
                <c:pt idx="3152">
                  <c:v>38696</c:v>
                </c:pt>
                <c:pt idx="3153">
                  <c:v>38697</c:v>
                </c:pt>
                <c:pt idx="3154">
                  <c:v>38698</c:v>
                </c:pt>
                <c:pt idx="3155">
                  <c:v>38699</c:v>
                </c:pt>
                <c:pt idx="3156">
                  <c:v>38700</c:v>
                </c:pt>
                <c:pt idx="3157">
                  <c:v>38701</c:v>
                </c:pt>
                <c:pt idx="3158">
                  <c:v>38702</c:v>
                </c:pt>
                <c:pt idx="3159">
                  <c:v>38703</c:v>
                </c:pt>
                <c:pt idx="3160">
                  <c:v>38704</c:v>
                </c:pt>
                <c:pt idx="3161">
                  <c:v>38705</c:v>
                </c:pt>
                <c:pt idx="3162">
                  <c:v>38706</c:v>
                </c:pt>
                <c:pt idx="3163">
                  <c:v>38707</c:v>
                </c:pt>
                <c:pt idx="3164">
                  <c:v>38708</c:v>
                </c:pt>
                <c:pt idx="3165">
                  <c:v>38709</c:v>
                </c:pt>
                <c:pt idx="3166">
                  <c:v>38710</c:v>
                </c:pt>
                <c:pt idx="3167">
                  <c:v>38711</c:v>
                </c:pt>
                <c:pt idx="3168">
                  <c:v>38712</c:v>
                </c:pt>
                <c:pt idx="3169">
                  <c:v>38713</c:v>
                </c:pt>
                <c:pt idx="3170">
                  <c:v>38714</c:v>
                </c:pt>
                <c:pt idx="3171">
                  <c:v>38715</c:v>
                </c:pt>
                <c:pt idx="3172">
                  <c:v>38716</c:v>
                </c:pt>
                <c:pt idx="3173">
                  <c:v>38717</c:v>
                </c:pt>
                <c:pt idx="3174">
                  <c:v>38718</c:v>
                </c:pt>
                <c:pt idx="3175">
                  <c:v>38719</c:v>
                </c:pt>
                <c:pt idx="3176">
                  <c:v>38720</c:v>
                </c:pt>
                <c:pt idx="3177">
                  <c:v>38721</c:v>
                </c:pt>
                <c:pt idx="3178">
                  <c:v>38722</c:v>
                </c:pt>
                <c:pt idx="3179">
                  <c:v>38723</c:v>
                </c:pt>
                <c:pt idx="3180">
                  <c:v>38724</c:v>
                </c:pt>
                <c:pt idx="3181">
                  <c:v>38725</c:v>
                </c:pt>
                <c:pt idx="3182">
                  <c:v>38726</c:v>
                </c:pt>
                <c:pt idx="3183">
                  <c:v>38727</c:v>
                </c:pt>
                <c:pt idx="3184">
                  <c:v>38728</c:v>
                </c:pt>
                <c:pt idx="3185">
                  <c:v>38729</c:v>
                </c:pt>
                <c:pt idx="3186">
                  <c:v>38730</c:v>
                </c:pt>
                <c:pt idx="3187">
                  <c:v>38731</c:v>
                </c:pt>
                <c:pt idx="3188">
                  <c:v>38732</c:v>
                </c:pt>
                <c:pt idx="3189">
                  <c:v>38733</c:v>
                </c:pt>
                <c:pt idx="3190">
                  <c:v>38734</c:v>
                </c:pt>
                <c:pt idx="3191">
                  <c:v>38735</c:v>
                </c:pt>
                <c:pt idx="3192">
                  <c:v>38736</c:v>
                </c:pt>
                <c:pt idx="3193">
                  <c:v>38737</c:v>
                </c:pt>
                <c:pt idx="3194">
                  <c:v>38738</c:v>
                </c:pt>
                <c:pt idx="3195">
                  <c:v>38739</c:v>
                </c:pt>
                <c:pt idx="3196">
                  <c:v>38740</c:v>
                </c:pt>
                <c:pt idx="3197">
                  <c:v>38741</c:v>
                </c:pt>
                <c:pt idx="3198">
                  <c:v>38742</c:v>
                </c:pt>
                <c:pt idx="3199">
                  <c:v>38743</c:v>
                </c:pt>
                <c:pt idx="3200">
                  <c:v>38744</c:v>
                </c:pt>
                <c:pt idx="3201">
                  <c:v>38745</c:v>
                </c:pt>
                <c:pt idx="3202">
                  <c:v>38746</c:v>
                </c:pt>
                <c:pt idx="3203">
                  <c:v>38747</c:v>
                </c:pt>
                <c:pt idx="3204">
                  <c:v>38748</c:v>
                </c:pt>
                <c:pt idx="3205">
                  <c:v>38749</c:v>
                </c:pt>
                <c:pt idx="3206">
                  <c:v>38750</c:v>
                </c:pt>
                <c:pt idx="3207">
                  <c:v>38751</c:v>
                </c:pt>
                <c:pt idx="3208">
                  <c:v>38752</c:v>
                </c:pt>
                <c:pt idx="3209">
                  <c:v>38753</c:v>
                </c:pt>
                <c:pt idx="3210">
                  <c:v>38754</c:v>
                </c:pt>
                <c:pt idx="3211">
                  <c:v>38755</c:v>
                </c:pt>
                <c:pt idx="3212">
                  <c:v>38756</c:v>
                </c:pt>
                <c:pt idx="3213">
                  <c:v>38757</c:v>
                </c:pt>
                <c:pt idx="3214">
                  <c:v>38758</c:v>
                </c:pt>
                <c:pt idx="3215">
                  <c:v>38759</c:v>
                </c:pt>
                <c:pt idx="3216">
                  <c:v>38760</c:v>
                </c:pt>
                <c:pt idx="3217">
                  <c:v>38761</c:v>
                </c:pt>
                <c:pt idx="3218">
                  <c:v>38762</c:v>
                </c:pt>
                <c:pt idx="3219">
                  <c:v>38763</c:v>
                </c:pt>
                <c:pt idx="3220">
                  <c:v>38764</c:v>
                </c:pt>
                <c:pt idx="3221">
                  <c:v>38765</c:v>
                </c:pt>
                <c:pt idx="3222">
                  <c:v>38766</c:v>
                </c:pt>
                <c:pt idx="3223">
                  <c:v>38767</c:v>
                </c:pt>
                <c:pt idx="3224">
                  <c:v>38768</c:v>
                </c:pt>
                <c:pt idx="3225">
                  <c:v>38769</c:v>
                </c:pt>
                <c:pt idx="3226">
                  <c:v>38770</c:v>
                </c:pt>
                <c:pt idx="3227">
                  <c:v>38771</c:v>
                </c:pt>
                <c:pt idx="3228">
                  <c:v>38772</c:v>
                </c:pt>
                <c:pt idx="3229">
                  <c:v>38773</c:v>
                </c:pt>
                <c:pt idx="3230">
                  <c:v>38774</c:v>
                </c:pt>
                <c:pt idx="3231">
                  <c:v>38775</c:v>
                </c:pt>
                <c:pt idx="3232">
                  <c:v>38776</c:v>
                </c:pt>
                <c:pt idx="3233">
                  <c:v>38777</c:v>
                </c:pt>
                <c:pt idx="3234">
                  <c:v>38778</c:v>
                </c:pt>
                <c:pt idx="3235">
                  <c:v>38779</c:v>
                </c:pt>
                <c:pt idx="3236">
                  <c:v>38780</c:v>
                </c:pt>
                <c:pt idx="3237">
                  <c:v>38781</c:v>
                </c:pt>
                <c:pt idx="3238">
                  <c:v>38782</c:v>
                </c:pt>
                <c:pt idx="3239">
                  <c:v>38783</c:v>
                </c:pt>
                <c:pt idx="3240">
                  <c:v>38784</c:v>
                </c:pt>
                <c:pt idx="3241">
                  <c:v>38785</c:v>
                </c:pt>
                <c:pt idx="3242">
                  <c:v>38786</c:v>
                </c:pt>
                <c:pt idx="3243">
                  <c:v>38787</c:v>
                </c:pt>
                <c:pt idx="3244">
                  <c:v>38788</c:v>
                </c:pt>
                <c:pt idx="3245">
                  <c:v>38789</c:v>
                </c:pt>
                <c:pt idx="3246">
                  <c:v>38790</c:v>
                </c:pt>
                <c:pt idx="3247">
                  <c:v>38791</c:v>
                </c:pt>
                <c:pt idx="3248">
                  <c:v>38792</c:v>
                </c:pt>
                <c:pt idx="3249">
                  <c:v>38793</c:v>
                </c:pt>
                <c:pt idx="3250">
                  <c:v>38794</c:v>
                </c:pt>
                <c:pt idx="3251">
                  <c:v>38795</c:v>
                </c:pt>
                <c:pt idx="3252">
                  <c:v>38796</c:v>
                </c:pt>
                <c:pt idx="3253">
                  <c:v>38797</c:v>
                </c:pt>
                <c:pt idx="3254">
                  <c:v>38798</c:v>
                </c:pt>
                <c:pt idx="3255">
                  <c:v>38799</c:v>
                </c:pt>
                <c:pt idx="3256">
                  <c:v>38800</c:v>
                </c:pt>
                <c:pt idx="3257">
                  <c:v>38801</c:v>
                </c:pt>
                <c:pt idx="3258">
                  <c:v>38802</c:v>
                </c:pt>
                <c:pt idx="3259">
                  <c:v>38803</c:v>
                </c:pt>
                <c:pt idx="3260">
                  <c:v>38804</c:v>
                </c:pt>
                <c:pt idx="3261">
                  <c:v>38805</c:v>
                </c:pt>
                <c:pt idx="3262">
                  <c:v>38806</c:v>
                </c:pt>
                <c:pt idx="3263">
                  <c:v>38807</c:v>
                </c:pt>
                <c:pt idx="3264">
                  <c:v>38808</c:v>
                </c:pt>
                <c:pt idx="3265">
                  <c:v>38809</c:v>
                </c:pt>
                <c:pt idx="3266">
                  <c:v>38810</c:v>
                </c:pt>
                <c:pt idx="3267">
                  <c:v>38811</c:v>
                </c:pt>
                <c:pt idx="3268">
                  <c:v>38812</c:v>
                </c:pt>
                <c:pt idx="3269">
                  <c:v>38813</c:v>
                </c:pt>
                <c:pt idx="3270">
                  <c:v>38814</c:v>
                </c:pt>
                <c:pt idx="3271">
                  <c:v>38815</c:v>
                </c:pt>
                <c:pt idx="3272">
                  <c:v>38816</c:v>
                </c:pt>
                <c:pt idx="3273">
                  <c:v>38817</c:v>
                </c:pt>
                <c:pt idx="3274">
                  <c:v>38818</c:v>
                </c:pt>
                <c:pt idx="3275">
                  <c:v>38819</c:v>
                </c:pt>
                <c:pt idx="3276">
                  <c:v>38820</c:v>
                </c:pt>
                <c:pt idx="3277">
                  <c:v>38821</c:v>
                </c:pt>
                <c:pt idx="3278">
                  <c:v>38822</c:v>
                </c:pt>
                <c:pt idx="3279">
                  <c:v>38823</c:v>
                </c:pt>
                <c:pt idx="3280">
                  <c:v>38824</c:v>
                </c:pt>
                <c:pt idx="3281">
                  <c:v>38825</c:v>
                </c:pt>
                <c:pt idx="3282">
                  <c:v>38826</c:v>
                </c:pt>
                <c:pt idx="3283">
                  <c:v>38827</c:v>
                </c:pt>
                <c:pt idx="3284">
                  <c:v>38828</c:v>
                </c:pt>
                <c:pt idx="3285">
                  <c:v>38829</c:v>
                </c:pt>
                <c:pt idx="3286">
                  <c:v>38830</c:v>
                </c:pt>
                <c:pt idx="3287">
                  <c:v>38831</c:v>
                </c:pt>
                <c:pt idx="3288">
                  <c:v>38832</c:v>
                </c:pt>
                <c:pt idx="3289">
                  <c:v>38833</c:v>
                </c:pt>
                <c:pt idx="3290">
                  <c:v>38834</c:v>
                </c:pt>
                <c:pt idx="3291">
                  <c:v>38835</c:v>
                </c:pt>
                <c:pt idx="3292">
                  <c:v>38836</c:v>
                </c:pt>
                <c:pt idx="3293">
                  <c:v>38837</c:v>
                </c:pt>
                <c:pt idx="3294">
                  <c:v>38838</c:v>
                </c:pt>
                <c:pt idx="3295">
                  <c:v>38839</c:v>
                </c:pt>
                <c:pt idx="3296">
                  <c:v>38840</c:v>
                </c:pt>
                <c:pt idx="3297">
                  <c:v>38841</c:v>
                </c:pt>
                <c:pt idx="3298">
                  <c:v>38842</c:v>
                </c:pt>
                <c:pt idx="3299">
                  <c:v>38843</c:v>
                </c:pt>
                <c:pt idx="3300">
                  <c:v>38844</c:v>
                </c:pt>
                <c:pt idx="3301">
                  <c:v>38845</c:v>
                </c:pt>
                <c:pt idx="3302">
                  <c:v>38846</c:v>
                </c:pt>
                <c:pt idx="3303">
                  <c:v>38847</c:v>
                </c:pt>
                <c:pt idx="3304">
                  <c:v>38848</c:v>
                </c:pt>
                <c:pt idx="3305">
                  <c:v>38849</c:v>
                </c:pt>
                <c:pt idx="3306">
                  <c:v>38850</c:v>
                </c:pt>
                <c:pt idx="3307">
                  <c:v>38851</c:v>
                </c:pt>
                <c:pt idx="3308">
                  <c:v>38852</c:v>
                </c:pt>
                <c:pt idx="3309">
                  <c:v>38853</c:v>
                </c:pt>
                <c:pt idx="3310">
                  <c:v>38854</c:v>
                </c:pt>
                <c:pt idx="3311">
                  <c:v>38855</c:v>
                </c:pt>
                <c:pt idx="3312">
                  <c:v>38856</c:v>
                </c:pt>
                <c:pt idx="3313">
                  <c:v>38857</c:v>
                </c:pt>
                <c:pt idx="3314">
                  <c:v>38858</c:v>
                </c:pt>
                <c:pt idx="3315">
                  <c:v>38859</c:v>
                </c:pt>
                <c:pt idx="3316">
                  <c:v>38860</c:v>
                </c:pt>
                <c:pt idx="3317">
                  <c:v>38861</c:v>
                </c:pt>
                <c:pt idx="3318">
                  <c:v>38862</c:v>
                </c:pt>
                <c:pt idx="3319">
                  <c:v>38863</c:v>
                </c:pt>
                <c:pt idx="3320">
                  <c:v>38864</c:v>
                </c:pt>
                <c:pt idx="3321">
                  <c:v>38865</c:v>
                </c:pt>
                <c:pt idx="3322">
                  <c:v>38866</c:v>
                </c:pt>
                <c:pt idx="3323">
                  <c:v>38867</c:v>
                </c:pt>
                <c:pt idx="3324">
                  <c:v>38868</c:v>
                </c:pt>
                <c:pt idx="3325">
                  <c:v>38869</c:v>
                </c:pt>
                <c:pt idx="3326">
                  <c:v>38870</c:v>
                </c:pt>
                <c:pt idx="3327">
                  <c:v>38871</c:v>
                </c:pt>
                <c:pt idx="3328">
                  <c:v>38872</c:v>
                </c:pt>
                <c:pt idx="3329">
                  <c:v>38873</c:v>
                </c:pt>
                <c:pt idx="3330">
                  <c:v>38874</c:v>
                </c:pt>
                <c:pt idx="3331">
                  <c:v>38875</c:v>
                </c:pt>
                <c:pt idx="3332">
                  <c:v>38876</c:v>
                </c:pt>
                <c:pt idx="3333">
                  <c:v>38877</c:v>
                </c:pt>
                <c:pt idx="3334">
                  <c:v>38878</c:v>
                </c:pt>
                <c:pt idx="3335">
                  <c:v>38879</c:v>
                </c:pt>
                <c:pt idx="3336">
                  <c:v>38880</c:v>
                </c:pt>
                <c:pt idx="3337">
                  <c:v>38881</c:v>
                </c:pt>
                <c:pt idx="3338">
                  <c:v>38882</c:v>
                </c:pt>
                <c:pt idx="3339">
                  <c:v>38883</c:v>
                </c:pt>
                <c:pt idx="3340">
                  <c:v>38884</c:v>
                </c:pt>
                <c:pt idx="3341">
                  <c:v>38885</c:v>
                </c:pt>
                <c:pt idx="3342">
                  <c:v>38886</c:v>
                </c:pt>
                <c:pt idx="3343">
                  <c:v>38887</c:v>
                </c:pt>
                <c:pt idx="3344">
                  <c:v>38888</c:v>
                </c:pt>
                <c:pt idx="3345">
                  <c:v>38889</c:v>
                </c:pt>
                <c:pt idx="3346">
                  <c:v>38890</c:v>
                </c:pt>
                <c:pt idx="3347">
                  <c:v>38891</c:v>
                </c:pt>
                <c:pt idx="3348">
                  <c:v>38892</c:v>
                </c:pt>
                <c:pt idx="3349">
                  <c:v>38893</c:v>
                </c:pt>
                <c:pt idx="3350">
                  <c:v>38894</c:v>
                </c:pt>
                <c:pt idx="3351">
                  <c:v>38895</c:v>
                </c:pt>
                <c:pt idx="3352">
                  <c:v>38896</c:v>
                </c:pt>
                <c:pt idx="3353">
                  <c:v>38897</c:v>
                </c:pt>
                <c:pt idx="3354">
                  <c:v>38898</c:v>
                </c:pt>
                <c:pt idx="3355">
                  <c:v>38899</c:v>
                </c:pt>
                <c:pt idx="3356">
                  <c:v>38900</c:v>
                </c:pt>
                <c:pt idx="3357">
                  <c:v>38901</c:v>
                </c:pt>
                <c:pt idx="3358">
                  <c:v>38902</c:v>
                </c:pt>
                <c:pt idx="3359">
                  <c:v>38903</c:v>
                </c:pt>
                <c:pt idx="3360">
                  <c:v>38904</c:v>
                </c:pt>
                <c:pt idx="3361">
                  <c:v>38905</c:v>
                </c:pt>
                <c:pt idx="3362">
                  <c:v>38906</c:v>
                </c:pt>
                <c:pt idx="3363">
                  <c:v>38907</c:v>
                </c:pt>
                <c:pt idx="3364">
                  <c:v>38908</c:v>
                </c:pt>
                <c:pt idx="3365">
                  <c:v>38909</c:v>
                </c:pt>
                <c:pt idx="3366">
                  <c:v>38910</c:v>
                </c:pt>
                <c:pt idx="3367">
                  <c:v>38911</c:v>
                </c:pt>
                <c:pt idx="3368">
                  <c:v>38912</c:v>
                </c:pt>
                <c:pt idx="3369">
                  <c:v>38913</c:v>
                </c:pt>
                <c:pt idx="3370">
                  <c:v>38914</c:v>
                </c:pt>
                <c:pt idx="3371">
                  <c:v>38915</c:v>
                </c:pt>
                <c:pt idx="3372">
                  <c:v>38916</c:v>
                </c:pt>
                <c:pt idx="3373">
                  <c:v>38917</c:v>
                </c:pt>
                <c:pt idx="3374">
                  <c:v>38918</c:v>
                </c:pt>
                <c:pt idx="3375">
                  <c:v>38919</c:v>
                </c:pt>
                <c:pt idx="3376">
                  <c:v>38920</c:v>
                </c:pt>
                <c:pt idx="3377">
                  <c:v>38921</c:v>
                </c:pt>
                <c:pt idx="3378">
                  <c:v>38922</c:v>
                </c:pt>
                <c:pt idx="3379">
                  <c:v>38923</c:v>
                </c:pt>
                <c:pt idx="3380">
                  <c:v>38924</c:v>
                </c:pt>
                <c:pt idx="3381">
                  <c:v>38925</c:v>
                </c:pt>
                <c:pt idx="3382">
                  <c:v>38926</c:v>
                </c:pt>
                <c:pt idx="3383">
                  <c:v>38927</c:v>
                </c:pt>
                <c:pt idx="3384">
                  <c:v>38928</c:v>
                </c:pt>
                <c:pt idx="3385">
                  <c:v>38929</c:v>
                </c:pt>
                <c:pt idx="3386">
                  <c:v>38930</c:v>
                </c:pt>
                <c:pt idx="3387">
                  <c:v>38931</c:v>
                </c:pt>
                <c:pt idx="3388">
                  <c:v>38932</c:v>
                </c:pt>
                <c:pt idx="3389">
                  <c:v>38933</c:v>
                </c:pt>
                <c:pt idx="3390">
                  <c:v>38934</c:v>
                </c:pt>
                <c:pt idx="3391">
                  <c:v>38935</c:v>
                </c:pt>
                <c:pt idx="3392">
                  <c:v>38936</c:v>
                </c:pt>
                <c:pt idx="3393">
                  <c:v>38937</c:v>
                </c:pt>
                <c:pt idx="3394">
                  <c:v>38938</c:v>
                </c:pt>
                <c:pt idx="3395">
                  <c:v>38939</c:v>
                </c:pt>
                <c:pt idx="3396">
                  <c:v>38940</c:v>
                </c:pt>
                <c:pt idx="3397">
                  <c:v>38941</c:v>
                </c:pt>
                <c:pt idx="3398">
                  <c:v>38942</c:v>
                </c:pt>
                <c:pt idx="3399">
                  <c:v>38943</c:v>
                </c:pt>
                <c:pt idx="3400">
                  <c:v>38944</c:v>
                </c:pt>
                <c:pt idx="3401">
                  <c:v>38945</c:v>
                </c:pt>
                <c:pt idx="3402">
                  <c:v>38946</c:v>
                </c:pt>
                <c:pt idx="3403">
                  <c:v>38947</c:v>
                </c:pt>
                <c:pt idx="3404">
                  <c:v>38948</c:v>
                </c:pt>
                <c:pt idx="3405">
                  <c:v>38949</c:v>
                </c:pt>
                <c:pt idx="3406">
                  <c:v>38950</c:v>
                </c:pt>
                <c:pt idx="3407">
                  <c:v>38951</c:v>
                </c:pt>
                <c:pt idx="3408">
                  <c:v>38952</c:v>
                </c:pt>
                <c:pt idx="3409">
                  <c:v>38953</c:v>
                </c:pt>
                <c:pt idx="3410">
                  <c:v>38954</c:v>
                </c:pt>
                <c:pt idx="3411">
                  <c:v>38955</c:v>
                </c:pt>
                <c:pt idx="3412">
                  <c:v>38956</c:v>
                </c:pt>
                <c:pt idx="3413">
                  <c:v>38957</c:v>
                </c:pt>
                <c:pt idx="3414">
                  <c:v>38958</c:v>
                </c:pt>
                <c:pt idx="3415">
                  <c:v>38959</c:v>
                </c:pt>
                <c:pt idx="3416">
                  <c:v>38960</c:v>
                </c:pt>
                <c:pt idx="3417">
                  <c:v>38961</c:v>
                </c:pt>
                <c:pt idx="3418">
                  <c:v>38962</c:v>
                </c:pt>
                <c:pt idx="3419">
                  <c:v>38963</c:v>
                </c:pt>
                <c:pt idx="3420">
                  <c:v>38964</c:v>
                </c:pt>
                <c:pt idx="3421">
                  <c:v>38965</c:v>
                </c:pt>
                <c:pt idx="3422">
                  <c:v>38966</c:v>
                </c:pt>
                <c:pt idx="3423">
                  <c:v>38967</c:v>
                </c:pt>
                <c:pt idx="3424">
                  <c:v>38968</c:v>
                </c:pt>
                <c:pt idx="3425">
                  <c:v>38969</c:v>
                </c:pt>
                <c:pt idx="3426">
                  <c:v>38970</c:v>
                </c:pt>
                <c:pt idx="3427">
                  <c:v>38971</c:v>
                </c:pt>
                <c:pt idx="3428">
                  <c:v>38972</c:v>
                </c:pt>
                <c:pt idx="3429">
                  <c:v>38973</c:v>
                </c:pt>
                <c:pt idx="3430">
                  <c:v>38974</c:v>
                </c:pt>
                <c:pt idx="3431">
                  <c:v>38975</c:v>
                </c:pt>
                <c:pt idx="3432">
                  <c:v>38976</c:v>
                </c:pt>
                <c:pt idx="3433">
                  <c:v>38977</c:v>
                </c:pt>
                <c:pt idx="3434">
                  <c:v>38978</c:v>
                </c:pt>
                <c:pt idx="3435">
                  <c:v>38979</c:v>
                </c:pt>
                <c:pt idx="3436">
                  <c:v>38980</c:v>
                </c:pt>
                <c:pt idx="3437">
                  <c:v>38981</c:v>
                </c:pt>
                <c:pt idx="3438">
                  <c:v>38982</c:v>
                </c:pt>
                <c:pt idx="3439">
                  <c:v>38983</c:v>
                </c:pt>
                <c:pt idx="3440">
                  <c:v>38984</c:v>
                </c:pt>
                <c:pt idx="3441">
                  <c:v>38985</c:v>
                </c:pt>
                <c:pt idx="3442">
                  <c:v>38986</c:v>
                </c:pt>
                <c:pt idx="3443">
                  <c:v>38987</c:v>
                </c:pt>
                <c:pt idx="3444">
                  <c:v>38988</c:v>
                </c:pt>
                <c:pt idx="3445">
                  <c:v>38989</c:v>
                </c:pt>
                <c:pt idx="3446">
                  <c:v>38990</c:v>
                </c:pt>
                <c:pt idx="3447">
                  <c:v>38991</c:v>
                </c:pt>
                <c:pt idx="3448">
                  <c:v>38992</c:v>
                </c:pt>
                <c:pt idx="3449">
                  <c:v>38993</c:v>
                </c:pt>
                <c:pt idx="3450">
                  <c:v>38994</c:v>
                </c:pt>
                <c:pt idx="3451">
                  <c:v>38995</c:v>
                </c:pt>
                <c:pt idx="3452">
                  <c:v>38996</c:v>
                </c:pt>
                <c:pt idx="3453">
                  <c:v>38997</c:v>
                </c:pt>
                <c:pt idx="3454">
                  <c:v>38998</c:v>
                </c:pt>
                <c:pt idx="3455">
                  <c:v>38999</c:v>
                </c:pt>
                <c:pt idx="3456">
                  <c:v>39000</c:v>
                </c:pt>
                <c:pt idx="3457">
                  <c:v>39001</c:v>
                </c:pt>
                <c:pt idx="3458">
                  <c:v>39002</c:v>
                </c:pt>
                <c:pt idx="3459">
                  <c:v>39003</c:v>
                </c:pt>
                <c:pt idx="3460">
                  <c:v>39004</c:v>
                </c:pt>
                <c:pt idx="3461">
                  <c:v>39005</c:v>
                </c:pt>
                <c:pt idx="3462">
                  <c:v>39006</c:v>
                </c:pt>
                <c:pt idx="3463">
                  <c:v>39007</c:v>
                </c:pt>
                <c:pt idx="3464">
                  <c:v>39008</c:v>
                </c:pt>
                <c:pt idx="3465">
                  <c:v>39009</c:v>
                </c:pt>
                <c:pt idx="3466">
                  <c:v>39010</c:v>
                </c:pt>
                <c:pt idx="3467">
                  <c:v>39011</c:v>
                </c:pt>
                <c:pt idx="3468">
                  <c:v>39012</c:v>
                </c:pt>
                <c:pt idx="3469">
                  <c:v>39013</c:v>
                </c:pt>
                <c:pt idx="3470">
                  <c:v>39014</c:v>
                </c:pt>
                <c:pt idx="3471">
                  <c:v>39015</c:v>
                </c:pt>
                <c:pt idx="3472">
                  <c:v>39016</c:v>
                </c:pt>
                <c:pt idx="3473">
                  <c:v>39017</c:v>
                </c:pt>
                <c:pt idx="3474">
                  <c:v>39018</c:v>
                </c:pt>
                <c:pt idx="3475">
                  <c:v>39019</c:v>
                </c:pt>
                <c:pt idx="3476">
                  <c:v>39020</c:v>
                </c:pt>
                <c:pt idx="3477">
                  <c:v>39021</c:v>
                </c:pt>
                <c:pt idx="3478">
                  <c:v>39022</c:v>
                </c:pt>
                <c:pt idx="3479">
                  <c:v>39023</c:v>
                </c:pt>
                <c:pt idx="3480">
                  <c:v>39024</c:v>
                </c:pt>
                <c:pt idx="3481">
                  <c:v>39025</c:v>
                </c:pt>
                <c:pt idx="3482">
                  <c:v>39026</c:v>
                </c:pt>
                <c:pt idx="3483">
                  <c:v>39027</c:v>
                </c:pt>
                <c:pt idx="3484">
                  <c:v>39028</c:v>
                </c:pt>
                <c:pt idx="3485">
                  <c:v>39029</c:v>
                </c:pt>
                <c:pt idx="3486">
                  <c:v>39030</c:v>
                </c:pt>
                <c:pt idx="3487">
                  <c:v>39031</c:v>
                </c:pt>
                <c:pt idx="3488">
                  <c:v>39032</c:v>
                </c:pt>
                <c:pt idx="3489">
                  <c:v>39033</c:v>
                </c:pt>
                <c:pt idx="3490">
                  <c:v>39034</c:v>
                </c:pt>
                <c:pt idx="3491">
                  <c:v>39035</c:v>
                </c:pt>
                <c:pt idx="3492">
                  <c:v>39036</c:v>
                </c:pt>
                <c:pt idx="3493">
                  <c:v>39037</c:v>
                </c:pt>
                <c:pt idx="3494">
                  <c:v>39038</c:v>
                </c:pt>
                <c:pt idx="3495">
                  <c:v>39039</c:v>
                </c:pt>
                <c:pt idx="3496">
                  <c:v>39040</c:v>
                </c:pt>
                <c:pt idx="3497">
                  <c:v>39041</c:v>
                </c:pt>
                <c:pt idx="3498">
                  <c:v>39042</c:v>
                </c:pt>
                <c:pt idx="3499">
                  <c:v>39043</c:v>
                </c:pt>
                <c:pt idx="3500">
                  <c:v>39044</c:v>
                </c:pt>
                <c:pt idx="3501">
                  <c:v>39045</c:v>
                </c:pt>
                <c:pt idx="3502">
                  <c:v>39046</c:v>
                </c:pt>
                <c:pt idx="3503">
                  <c:v>39047</c:v>
                </c:pt>
                <c:pt idx="3504">
                  <c:v>39048</c:v>
                </c:pt>
                <c:pt idx="3505">
                  <c:v>39049</c:v>
                </c:pt>
                <c:pt idx="3506">
                  <c:v>39050</c:v>
                </c:pt>
                <c:pt idx="3507">
                  <c:v>39051</c:v>
                </c:pt>
                <c:pt idx="3508">
                  <c:v>39052</c:v>
                </c:pt>
                <c:pt idx="3509">
                  <c:v>39053</c:v>
                </c:pt>
                <c:pt idx="3510">
                  <c:v>39054</c:v>
                </c:pt>
                <c:pt idx="3511">
                  <c:v>39055</c:v>
                </c:pt>
                <c:pt idx="3512">
                  <c:v>39056</c:v>
                </c:pt>
                <c:pt idx="3513">
                  <c:v>39057</c:v>
                </c:pt>
                <c:pt idx="3514">
                  <c:v>39058</c:v>
                </c:pt>
                <c:pt idx="3515">
                  <c:v>39059</c:v>
                </c:pt>
                <c:pt idx="3516">
                  <c:v>39060</c:v>
                </c:pt>
                <c:pt idx="3517">
                  <c:v>39061</c:v>
                </c:pt>
                <c:pt idx="3518">
                  <c:v>39062</c:v>
                </c:pt>
                <c:pt idx="3519">
                  <c:v>39063</c:v>
                </c:pt>
                <c:pt idx="3520">
                  <c:v>39064</c:v>
                </c:pt>
                <c:pt idx="3521">
                  <c:v>39065</c:v>
                </c:pt>
                <c:pt idx="3522">
                  <c:v>39066</c:v>
                </c:pt>
                <c:pt idx="3523">
                  <c:v>39067</c:v>
                </c:pt>
                <c:pt idx="3524">
                  <c:v>39068</c:v>
                </c:pt>
                <c:pt idx="3525">
                  <c:v>39069</c:v>
                </c:pt>
                <c:pt idx="3526">
                  <c:v>39070</c:v>
                </c:pt>
                <c:pt idx="3527">
                  <c:v>39071</c:v>
                </c:pt>
                <c:pt idx="3528">
                  <c:v>39072</c:v>
                </c:pt>
                <c:pt idx="3529">
                  <c:v>39073</c:v>
                </c:pt>
                <c:pt idx="3530">
                  <c:v>39074</c:v>
                </c:pt>
                <c:pt idx="3531">
                  <c:v>39075</c:v>
                </c:pt>
                <c:pt idx="3532">
                  <c:v>39076</c:v>
                </c:pt>
                <c:pt idx="3533">
                  <c:v>39077</c:v>
                </c:pt>
                <c:pt idx="3534">
                  <c:v>39078</c:v>
                </c:pt>
                <c:pt idx="3535">
                  <c:v>39079</c:v>
                </c:pt>
                <c:pt idx="3536">
                  <c:v>39080</c:v>
                </c:pt>
                <c:pt idx="3537">
                  <c:v>39081</c:v>
                </c:pt>
                <c:pt idx="3538">
                  <c:v>39082</c:v>
                </c:pt>
                <c:pt idx="3539">
                  <c:v>39083</c:v>
                </c:pt>
                <c:pt idx="3540">
                  <c:v>39084</c:v>
                </c:pt>
                <c:pt idx="3541">
                  <c:v>39085</c:v>
                </c:pt>
                <c:pt idx="3542">
                  <c:v>39086</c:v>
                </c:pt>
                <c:pt idx="3543">
                  <c:v>39087</c:v>
                </c:pt>
                <c:pt idx="3544">
                  <c:v>39088</c:v>
                </c:pt>
                <c:pt idx="3545">
                  <c:v>39089</c:v>
                </c:pt>
                <c:pt idx="3546">
                  <c:v>39090</c:v>
                </c:pt>
                <c:pt idx="3547">
                  <c:v>39091</c:v>
                </c:pt>
                <c:pt idx="3548">
                  <c:v>39092</c:v>
                </c:pt>
                <c:pt idx="3549">
                  <c:v>39093</c:v>
                </c:pt>
                <c:pt idx="3550">
                  <c:v>39094</c:v>
                </c:pt>
                <c:pt idx="3551">
                  <c:v>39095</c:v>
                </c:pt>
                <c:pt idx="3552">
                  <c:v>39096</c:v>
                </c:pt>
                <c:pt idx="3553">
                  <c:v>39097</c:v>
                </c:pt>
                <c:pt idx="3554">
                  <c:v>39098</c:v>
                </c:pt>
                <c:pt idx="3555">
                  <c:v>39099</c:v>
                </c:pt>
                <c:pt idx="3556">
                  <c:v>39100</c:v>
                </c:pt>
                <c:pt idx="3557">
                  <c:v>39101</c:v>
                </c:pt>
                <c:pt idx="3558">
                  <c:v>39102</c:v>
                </c:pt>
                <c:pt idx="3559">
                  <c:v>39103</c:v>
                </c:pt>
                <c:pt idx="3560">
                  <c:v>39104</c:v>
                </c:pt>
                <c:pt idx="3561">
                  <c:v>39105</c:v>
                </c:pt>
                <c:pt idx="3562">
                  <c:v>39106</c:v>
                </c:pt>
                <c:pt idx="3563">
                  <c:v>39107</c:v>
                </c:pt>
                <c:pt idx="3564">
                  <c:v>39108</c:v>
                </c:pt>
                <c:pt idx="3565">
                  <c:v>39109</c:v>
                </c:pt>
                <c:pt idx="3566">
                  <c:v>39110</c:v>
                </c:pt>
                <c:pt idx="3567">
                  <c:v>39111</c:v>
                </c:pt>
                <c:pt idx="3568">
                  <c:v>39112</c:v>
                </c:pt>
                <c:pt idx="3569">
                  <c:v>39113</c:v>
                </c:pt>
                <c:pt idx="3570">
                  <c:v>39114</c:v>
                </c:pt>
                <c:pt idx="3571">
                  <c:v>39115</c:v>
                </c:pt>
                <c:pt idx="3572">
                  <c:v>39116</c:v>
                </c:pt>
                <c:pt idx="3573">
                  <c:v>39117</c:v>
                </c:pt>
                <c:pt idx="3574">
                  <c:v>39118</c:v>
                </c:pt>
                <c:pt idx="3575">
                  <c:v>39119</c:v>
                </c:pt>
                <c:pt idx="3576">
                  <c:v>39120</c:v>
                </c:pt>
                <c:pt idx="3577">
                  <c:v>39121</c:v>
                </c:pt>
                <c:pt idx="3578">
                  <c:v>39122</c:v>
                </c:pt>
                <c:pt idx="3579">
                  <c:v>39123</c:v>
                </c:pt>
                <c:pt idx="3580">
                  <c:v>39124</c:v>
                </c:pt>
                <c:pt idx="3581">
                  <c:v>39125</c:v>
                </c:pt>
                <c:pt idx="3582">
                  <c:v>39126</c:v>
                </c:pt>
                <c:pt idx="3583">
                  <c:v>39127</c:v>
                </c:pt>
                <c:pt idx="3584">
                  <c:v>39128</c:v>
                </c:pt>
                <c:pt idx="3585">
                  <c:v>39129</c:v>
                </c:pt>
                <c:pt idx="3586">
                  <c:v>39130</c:v>
                </c:pt>
                <c:pt idx="3587">
                  <c:v>39131</c:v>
                </c:pt>
                <c:pt idx="3588">
                  <c:v>39132</c:v>
                </c:pt>
                <c:pt idx="3589">
                  <c:v>39133</c:v>
                </c:pt>
                <c:pt idx="3590">
                  <c:v>39134</c:v>
                </c:pt>
                <c:pt idx="3591">
                  <c:v>39135</c:v>
                </c:pt>
                <c:pt idx="3592">
                  <c:v>39136</c:v>
                </c:pt>
                <c:pt idx="3593">
                  <c:v>39137</c:v>
                </c:pt>
                <c:pt idx="3594">
                  <c:v>39138</c:v>
                </c:pt>
                <c:pt idx="3595">
                  <c:v>39139</c:v>
                </c:pt>
                <c:pt idx="3596">
                  <c:v>39140</c:v>
                </c:pt>
                <c:pt idx="3597">
                  <c:v>39141</c:v>
                </c:pt>
                <c:pt idx="3598">
                  <c:v>39142</c:v>
                </c:pt>
                <c:pt idx="3599">
                  <c:v>39143</c:v>
                </c:pt>
                <c:pt idx="3600">
                  <c:v>39144</c:v>
                </c:pt>
                <c:pt idx="3601">
                  <c:v>39145</c:v>
                </c:pt>
                <c:pt idx="3602">
                  <c:v>39146</c:v>
                </c:pt>
                <c:pt idx="3603">
                  <c:v>39147</c:v>
                </c:pt>
                <c:pt idx="3604">
                  <c:v>39148</c:v>
                </c:pt>
                <c:pt idx="3605">
                  <c:v>39149</c:v>
                </c:pt>
                <c:pt idx="3606">
                  <c:v>39150</c:v>
                </c:pt>
                <c:pt idx="3607">
                  <c:v>39151</c:v>
                </c:pt>
                <c:pt idx="3608">
                  <c:v>39152</c:v>
                </c:pt>
                <c:pt idx="3609">
                  <c:v>39153</c:v>
                </c:pt>
                <c:pt idx="3610">
                  <c:v>39154</c:v>
                </c:pt>
                <c:pt idx="3611">
                  <c:v>39155</c:v>
                </c:pt>
                <c:pt idx="3612">
                  <c:v>39156</c:v>
                </c:pt>
                <c:pt idx="3613">
                  <c:v>39157</c:v>
                </c:pt>
                <c:pt idx="3614">
                  <c:v>39158</c:v>
                </c:pt>
                <c:pt idx="3615">
                  <c:v>39159</c:v>
                </c:pt>
                <c:pt idx="3616">
                  <c:v>39160</c:v>
                </c:pt>
                <c:pt idx="3617">
                  <c:v>39161</c:v>
                </c:pt>
                <c:pt idx="3618">
                  <c:v>39162</c:v>
                </c:pt>
                <c:pt idx="3619">
                  <c:v>39163</c:v>
                </c:pt>
                <c:pt idx="3620">
                  <c:v>39164</c:v>
                </c:pt>
                <c:pt idx="3621">
                  <c:v>39165</c:v>
                </c:pt>
                <c:pt idx="3622">
                  <c:v>39166</c:v>
                </c:pt>
                <c:pt idx="3623">
                  <c:v>39167</c:v>
                </c:pt>
                <c:pt idx="3624">
                  <c:v>39168</c:v>
                </c:pt>
                <c:pt idx="3625">
                  <c:v>39169</c:v>
                </c:pt>
                <c:pt idx="3626">
                  <c:v>39170</c:v>
                </c:pt>
                <c:pt idx="3627">
                  <c:v>39171</c:v>
                </c:pt>
                <c:pt idx="3628">
                  <c:v>39172</c:v>
                </c:pt>
                <c:pt idx="3629">
                  <c:v>39173</c:v>
                </c:pt>
                <c:pt idx="3630">
                  <c:v>39174</c:v>
                </c:pt>
                <c:pt idx="3631">
                  <c:v>39175</c:v>
                </c:pt>
                <c:pt idx="3632">
                  <c:v>39176</c:v>
                </c:pt>
                <c:pt idx="3633">
                  <c:v>39177</c:v>
                </c:pt>
                <c:pt idx="3634">
                  <c:v>39178</c:v>
                </c:pt>
                <c:pt idx="3635">
                  <c:v>39179</c:v>
                </c:pt>
                <c:pt idx="3636">
                  <c:v>39180</c:v>
                </c:pt>
                <c:pt idx="3637">
                  <c:v>39181</c:v>
                </c:pt>
                <c:pt idx="3638">
                  <c:v>39182</c:v>
                </c:pt>
                <c:pt idx="3639">
                  <c:v>39183</c:v>
                </c:pt>
                <c:pt idx="3640">
                  <c:v>39184</c:v>
                </c:pt>
                <c:pt idx="3641">
                  <c:v>39185</c:v>
                </c:pt>
                <c:pt idx="3642">
                  <c:v>39186</c:v>
                </c:pt>
                <c:pt idx="3643">
                  <c:v>39187</c:v>
                </c:pt>
                <c:pt idx="3644">
                  <c:v>39188</c:v>
                </c:pt>
                <c:pt idx="3645">
                  <c:v>39189</c:v>
                </c:pt>
                <c:pt idx="3646">
                  <c:v>39190</c:v>
                </c:pt>
                <c:pt idx="3647">
                  <c:v>39191</c:v>
                </c:pt>
                <c:pt idx="3648">
                  <c:v>39192</c:v>
                </c:pt>
                <c:pt idx="3649">
                  <c:v>39193</c:v>
                </c:pt>
                <c:pt idx="3650">
                  <c:v>39194</c:v>
                </c:pt>
                <c:pt idx="3651">
                  <c:v>39195</c:v>
                </c:pt>
                <c:pt idx="3652">
                  <c:v>39196</c:v>
                </c:pt>
                <c:pt idx="3653">
                  <c:v>39197</c:v>
                </c:pt>
                <c:pt idx="3654">
                  <c:v>39198</c:v>
                </c:pt>
                <c:pt idx="3655">
                  <c:v>39199</c:v>
                </c:pt>
                <c:pt idx="3656">
                  <c:v>39200</c:v>
                </c:pt>
                <c:pt idx="3657">
                  <c:v>39201</c:v>
                </c:pt>
                <c:pt idx="3658">
                  <c:v>39202</c:v>
                </c:pt>
                <c:pt idx="3659">
                  <c:v>39203</c:v>
                </c:pt>
                <c:pt idx="3660">
                  <c:v>39204</c:v>
                </c:pt>
                <c:pt idx="3661">
                  <c:v>39205</c:v>
                </c:pt>
                <c:pt idx="3662">
                  <c:v>39206</c:v>
                </c:pt>
                <c:pt idx="3663">
                  <c:v>39207</c:v>
                </c:pt>
                <c:pt idx="3664">
                  <c:v>39208</c:v>
                </c:pt>
                <c:pt idx="3665">
                  <c:v>39209</c:v>
                </c:pt>
                <c:pt idx="3666">
                  <c:v>39210</c:v>
                </c:pt>
                <c:pt idx="3667">
                  <c:v>39211</c:v>
                </c:pt>
                <c:pt idx="3668">
                  <c:v>39212</c:v>
                </c:pt>
                <c:pt idx="3669">
                  <c:v>39213</c:v>
                </c:pt>
                <c:pt idx="3670">
                  <c:v>39214</c:v>
                </c:pt>
                <c:pt idx="3671">
                  <c:v>39215</c:v>
                </c:pt>
                <c:pt idx="3672">
                  <c:v>39216</c:v>
                </c:pt>
                <c:pt idx="3673">
                  <c:v>39217</c:v>
                </c:pt>
                <c:pt idx="3674">
                  <c:v>39218</c:v>
                </c:pt>
                <c:pt idx="3675">
                  <c:v>39219</c:v>
                </c:pt>
                <c:pt idx="3676">
                  <c:v>39220</c:v>
                </c:pt>
                <c:pt idx="3677">
                  <c:v>39221</c:v>
                </c:pt>
                <c:pt idx="3678">
                  <c:v>39222</c:v>
                </c:pt>
                <c:pt idx="3679">
                  <c:v>39223</c:v>
                </c:pt>
                <c:pt idx="3680">
                  <c:v>39224</c:v>
                </c:pt>
                <c:pt idx="3681">
                  <c:v>39225</c:v>
                </c:pt>
                <c:pt idx="3682">
                  <c:v>39226</c:v>
                </c:pt>
                <c:pt idx="3683">
                  <c:v>39227</c:v>
                </c:pt>
                <c:pt idx="3684">
                  <c:v>39228</c:v>
                </c:pt>
                <c:pt idx="3685">
                  <c:v>39229</c:v>
                </c:pt>
                <c:pt idx="3686">
                  <c:v>39230</c:v>
                </c:pt>
                <c:pt idx="3687">
                  <c:v>39231</c:v>
                </c:pt>
                <c:pt idx="3688">
                  <c:v>39232</c:v>
                </c:pt>
                <c:pt idx="3689">
                  <c:v>39233</c:v>
                </c:pt>
                <c:pt idx="3690">
                  <c:v>39234</c:v>
                </c:pt>
                <c:pt idx="3691">
                  <c:v>39235</c:v>
                </c:pt>
                <c:pt idx="3692">
                  <c:v>39236</c:v>
                </c:pt>
                <c:pt idx="3693">
                  <c:v>39237</c:v>
                </c:pt>
                <c:pt idx="3694">
                  <c:v>39238</c:v>
                </c:pt>
                <c:pt idx="3695">
                  <c:v>39239</c:v>
                </c:pt>
                <c:pt idx="3696">
                  <c:v>39240</c:v>
                </c:pt>
                <c:pt idx="3697">
                  <c:v>39241</c:v>
                </c:pt>
                <c:pt idx="3698">
                  <c:v>39242</c:v>
                </c:pt>
                <c:pt idx="3699">
                  <c:v>39243</c:v>
                </c:pt>
                <c:pt idx="3700">
                  <c:v>39244</c:v>
                </c:pt>
                <c:pt idx="3701">
                  <c:v>39245</c:v>
                </c:pt>
                <c:pt idx="3702">
                  <c:v>39246</c:v>
                </c:pt>
                <c:pt idx="3703">
                  <c:v>39247</c:v>
                </c:pt>
                <c:pt idx="3704">
                  <c:v>39248</c:v>
                </c:pt>
                <c:pt idx="3705">
                  <c:v>39249</c:v>
                </c:pt>
                <c:pt idx="3706">
                  <c:v>39250</c:v>
                </c:pt>
                <c:pt idx="3707">
                  <c:v>39251</c:v>
                </c:pt>
                <c:pt idx="3708">
                  <c:v>39252</c:v>
                </c:pt>
                <c:pt idx="3709">
                  <c:v>39253</c:v>
                </c:pt>
                <c:pt idx="3710">
                  <c:v>39254</c:v>
                </c:pt>
                <c:pt idx="3711">
                  <c:v>39255</c:v>
                </c:pt>
                <c:pt idx="3712">
                  <c:v>39256</c:v>
                </c:pt>
                <c:pt idx="3713">
                  <c:v>39257</c:v>
                </c:pt>
                <c:pt idx="3714">
                  <c:v>39258</c:v>
                </c:pt>
                <c:pt idx="3715">
                  <c:v>39259</c:v>
                </c:pt>
                <c:pt idx="3716">
                  <c:v>39260</c:v>
                </c:pt>
                <c:pt idx="3717">
                  <c:v>39261</c:v>
                </c:pt>
                <c:pt idx="3718">
                  <c:v>39262</c:v>
                </c:pt>
                <c:pt idx="3719">
                  <c:v>39263</c:v>
                </c:pt>
                <c:pt idx="3720">
                  <c:v>39264</c:v>
                </c:pt>
                <c:pt idx="3721">
                  <c:v>39265</c:v>
                </c:pt>
                <c:pt idx="3722">
                  <c:v>39266</c:v>
                </c:pt>
                <c:pt idx="3723">
                  <c:v>39267</c:v>
                </c:pt>
                <c:pt idx="3724">
                  <c:v>39268</c:v>
                </c:pt>
                <c:pt idx="3725">
                  <c:v>39269</c:v>
                </c:pt>
                <c:pt idx="3726">
                  <c:v>39270</c:v>
                </c:pt>
                <c:pt idx="3727">
                  <c:v>39271</c:v>
                </c:pt>
                <c:pt idx="3728">
                  <c:v>39272</c:v>
                </c:pt>
                <c:pt idx="3729">
                  <c:v>39273</c:v>
                </c:pt>
                <c:pt idx="3730">
                  <c:v>39274</c:v>
                </c:pt>
                <c:pt idx="3731">
                  <c:v>39275</c:v>
                </c:pt>
                <c:pt idx="3732">
                  <c:v>39276</c:v>
                </c:pt>
                <c:pt idx="3733">
                  <c:v>39277</c:v>
                </c:pt>
                <c:pt idx="3734">
                  <c:v>39278</c:v>
                </c:pt>
                <c:pt idx="3735">
                  <c:v>39279</c:v>
                </c:pt>
                <c:pt idx="3736">
                  <c:v>39280</c:v>
                </c:pt>
                <c:pt idx="3737">
                  <c:v>39281</c:v>
                </c:pt>
                <c:pt idx="3738">
                  <c:v>39282</c:v>
                </c:pt>
                <c:pt idx="3739">
                  <c:v>39283</c:v>
                </c:pt>
                <c:pt idx="3740">
                  <c:v>39284</c:v>
                </c:pt>
                <c:pt idx="3741">
                  <c:v>39285</c:v>
                </c:pt>
                <c:pt idx="3742">
                  <c:v>39286</c:v>
                </c:pt>
                <c:pt idx="3743">
                  <c:v>39287</c:v>
                </c:pt>
                <c:pt idx="3744">
                  <c:v>39288</c:v>
                </c:pt>
                <c:pt idx="3745">
                  <c:v>39289</c:v>
                </c:pt>
                <c:pt idx="3746">
                  <c:v>39290</c:v>
                </c:pt>
                <c:pt idx="3747">
                  <c:v>39291</c:v>
                </c:pt>
                <c:pt idx="3748">
                  <c:v>39292</c:v>
                </c:pt>
                <c:pt idx="3749">
                  <c:v>39293</c:v>
                </c:pt>
                <c:pt idx="3750">
                  <c:v>39294</c:v>
                </c:pt>
                <c:pt idx="3751">
                  <c:v>39295</c:v>
                </c:pt>
                <c:pt idx="3752">
                  <c:v>39296</c:v>
                </c:pt>
                <c:pt idx="3753">
                  <c:v>39297</c:v>
                </c:pt>
                <c:pt idx="3754">
                  <c:v>39298</c:v>
                </c:pt>
                <c:pt idx="3755">
                  <c:v>39299</c:v>
                </c:pt>
                <c:pt idx="3756">
                  <c:v>39300</c:v>
                </c:pt>
                <c:pt idx="3757">
                  <c:v>39301</c:v>
                </c:pt>
                <c:pt idx="3758">
                  <c:v>39302</c:v>
                </c:pt>
                <c:pt idx="3759">
                  <c:v>39303</c:v>
                </c:pt>
                <c:pt idx="3760">
                  <c:v>39304</c:v>
                </c:pt>
                <c:pt idx="3761">
                  <c:v>39305</c:v>
                </c:pt>
                <c:pt idx="3762">
                  <c:v>39306</c:v>
                </c:pt>
                <c:pt idx="3763">
                  <c:v>39307</c:v>
                </c:pt>
                <c:pt idx="3764">
                  <c:v>39308</c:v>
                </c:pt>
                <c:pt idx="3765">
                  <c:v>39309</c:v>
                </c:pt>
                <c:pt idx="3766">
                  <c:v>39310</c:v>
                </c:pt>
                <c:pt idx="3767">
                  <c:v>39311</c:v>
                </c:pt>
                <c:pt idx="3768">
                  <c:v>39312</c:v>
                </c:pt>
                <c:pt idx="3769">
                  <c:v>39313</c:v>
                </c:pt>
                <c:pt idx="3770">
                  <c:v>39314</c:v>
                </c:pt>
                <c:pt idx="3771">
                  <c:v>39315</c:v>
                </c:pt>
                <c:pt idx="3772">
                  <c:v>39316</c:v>
                </c:pt>
                <c:pt idx="3773">
                  <c:v>39317</c:v>
                </c:pt>
                <c:pt idx="3774">
                  <c:v>39318</c:v>
                </c:pt>
                <c:pt idx="3775">
                  <c:v>39319</c:v>
                </c:pt>
                <c:pt idx="3776">
                  <c:v>39320</c:v>
                </c:pt>
                <c:pt idx="3777">
                  <c:v>39321</c:v>
                </c:pt>
                <c:pt idx="3778">
                  <c:v>39322</c:v>
                </c:pt>
                <c:pt idx="3779">
                  <c:v>39323</c:v>
                </c:pt>
                <c:pt idx="3780">
                  <c:v>39324</c:v>
                </c:pt>
                <c:pt idx="3781">
                  <c:v>39325</c:v>
                </c:pt>
                <c:pt idx="3782">
                  <c:v>39326</c:v>
                </c:pt>
                <c:pt idx="3783">
                  <c:v>39327</c:v>
                </c:pt>
                <c:pt idx="3784">
                  <c:v>39328</c:v>
                </c:pt>
                <c:pt idx="3785">
                  <c:v>39329</c:v>
                </c:pt>
                <c:pt idx="3786">
                  <c:v>39330</c:v>
                </c:pt>
                <c:pt idx="3787">
                  <c:v>39331</c:v>
                </c:pt>
                <c:pt idx="3788">
                  <c:v>39332</c:v>
                </c:pt>
                <c:pt idx="3789">
                  <c:v>39333</c:v>
                </c:pt>
                <c:pt idx="3790">
                  <c:v>39334</c:v>
                </c:pt>
                <c:pt idx="3791">
                  <c:v>39335</c:v>
                </c:pt>
                <c:pt idx="3792">
                  <c:v>39336</c:v>
                </c:pt>
                <c:pt idx="3793">
                  <c:v>39337</c:v>
                </c:pt>
                <c:pt idx="3794">
                  <c:v>39338</c:v>
                </c:pt>
                <c:pt idx="3795">
                  <c:v>39339</c:v>
                </c:pt>
                <c:pt idx="3796">
                  <c:v>39340</c:v>
                </c:pt>
                <c:pt idx="3797">
                  <c:v>39341</c:v>
                </c:pt>
                <c:pt idx="3798">
                  <c:v>39342</c:v>
                </c:pt>
                <c:pt idx="3799">
                  <c:v>39343</c:v>
                </c:pt>
                <c:pt idx="3800">
                  <c:v>39344</c:v>
                </c:pt>
                <c:pt idx="3801">
                  <c:v>39345</c:v>
                </c:pt>
                <c:pt idx="3802">
                  <c:v>39346</c:v>
                </c:pt>
                <c:pt idx="3803">
                  <c:v>39347</c:v>
                </c:pt>
                <c:pt idx="3804">
                  <c:v>39348</c:v>
                </c:pt>
                <c:pt idx="3805">
                  <c:v>39349</c:v>
                </c:pt>
                <c:pt idx="3806">
                  <c:v>39350</c:v>
                </c:pt>
                <c:pt idx="3807">
                  <c:v>39351</c:v>
                </c:pt>
                <c:pt idx="3808">
                  <c:v>39352</c:v>
                </c:pt>
                <c:pt idx="3809">
                  <c:v>39353</c:v>
                </c:pt>
                <c:pt idx="3810">
                  <c:v>39354</c:v>
                </c:pt>
                <c:pt idx="3811">
                  <c:v>39355</c:v>
                </c:pt>
                <c:pt idx="3812">
                  <c:v>39356</c:v>
                </c:pt>
                <c:pt idx="3813">
                  <c:v>39357</c:v>
                </c:pt>
                <c:pt idx="3814">
                  <c:v>39358</c:v>
                </c:pt>
                <c:pt idx="3815">
                  <c:v>39359</c:v>
                </c:pt>
                <c:pt idx="3816">
                  <c:v>39360</c:v>
                </c:pt>
                <c:pt idx="3817">
                  <c:v>39361</c:v>
                </c:pt>
                <c:pt idx="3818">
                  <c:v>39362</c:v>
                </c:pt>
                <c:pt idx="3819">
                  <c:v>39363</c:v>
                </c:pt>
                <c:pt idx="3820">
                  <c:v>39364</c:v>
                </c:pt>
                <c:pt idx="3821">
                  <c:v>39365</c:v>
                </c:pt>
                <c:pt idx="3822">
                  <c:v>39366</c:v>
                </c:pt>
                <c:pt idx="3823">
                  <c:v>39367</c:v>
                </c:pt>
                <c:pt idx="3824">
                  <c:v>39368</c:v>
                </c:pt>
                <c:pt idx="3825">
                  <c:v>39369</c:v>
                </c:pt>
                <c:pt idx="3826">
                  <c:v>39370</c:v>
                </c:pt>
                <c:pt idx="3827">
                  <c:v>39371</c:v>
                </c:pt>
                <c:pt idx="3828">
                  <c:v>39372</c:v>
                </c:pt>
                <c:pt idx="3829">
                  <c:v>39373</c:v>
                </c:pt>
                <c:pt idx="3830">
                  <c:v>39374</c:v>
                </c:pt>
                <c:pt idx="3831">
                  <c:v>39375</c:v>
                </c:pt>
                <c:pt idx="3832">
                  <c:v>39376</c:v>
                </c:pt>
                <c:pt idx="3833">
                  <c:v>39377</c:v>
                </c:pt>
                <c:pt idx="3834">
                  <c:v>39378</c:v>
                </c:pt>
                <c:pt idx="3835">
                  <c:v>39379</c:v>
                </c:pt>
                <c:pt idx="3836">
                  <c:v>39380</c:v>
                </c:pt>
                <c:pt idx="3837">
                  <c:v>39381</c:v>
                </c:pt>
                <c:pt idx="3838">
                  <c:v>39382</c:v>
                </c:pt>
                <c:pt idx="3839">
                  <c:v>39383</c:v>
                </c:pt>
                <c:pt idx="3840">
                  <c:v>39384</c:v>
                </c:pt>
                <c:pt idx="3841">
                  <c:v>39385</c:v>
                </c:pt>
                <c:pt idx="3842">
                  <c:v>39386</c:v>
                </c:pt>
                <c:pt idx="3843">
                  <c:v>39387</c:v>
                </c:pt>
                <c:pt idx="3844">
                  <c:v>39388</c:v>
                </c:pt>
                <c:pt idx="3845">
                  <c:v>39389</c:v>
                </c:pt>
                <c:pt idx="3846">
                  <c:v>39390</c:v>
                </c:pt>
                <c:pt idx="3847">
                  <c:v>39391</c:v>
                </c:pt>
                <c:pt idx="3848">
                  <c:v>39392</c:v>
                </c:pt>
                <c:pt idx="3849">
                  <c:v>39393</c:v>
                </c:pt>
                <c:pt idx="3850">
                  <c:v>39394</c:v>
                </c:pt>
                <c:pt idx="3851">
                  <c:v>39395</c:v>
                </c:pt>
                <c:pt idx="3852">
                  <c:v>39396</c:v>
                </c:pt>
                <c:pt idx="3853">
                  <c:v>39397</c:v>
                </c:pt>
                <c:pt idx="3854">
                  <c:v>39398</c:v>
                </c:pt>
                <c:pt idx="3855">
                  <c:v>39399</c:v>
                </c:pt>
                <c:pt idx="3856">
                  <c:v>39400</c:v>
                </c:pt>
                <c:pt idx="3857">
                  <c:v>39401</c:v>
                </c:pt>
                <c:pt idx="3858">
                  <c:v>39402</c:v>
                </c:pt>
                <c:pt idx="3859">
                  <c:v>39403</c:v>
                </c:pt>
                <c:pt idx="3860">
                  <c:v>39404</c:v>
                </c:pt>
                <c:pt idx="3861">
                  <c:v>39405</c:v>
                </c:pt>
                <c:pt idx="3862">
                  <c:v>39406</c:v>
                </c:pt>
                <c:pt idx="3863">
                  <c:v>39407</c:v>
                </c:pt>
                <c:pt idx="3864">
                  <c:v>39408</c:v>
                </c:pt>
                <c:pt idx="3865">
                  <c:v>39409</c:v>
                </c:pt>
                <c:pt idx="3866">
                  <c:v>39410</c:v>
                </c:pt>
                <c:pt idx="3867">
                  <c:v>39411</c:v>
                </c:pt>
                <c:pt idx="3868">
                  <c:v>39412</c:v>
                </c:pt>
                <c:pt idx="3869">
                  <c:v>39413</c:v>
                </c:pt>
                <c:pt idx="3870">
                  <c:v>39414</c:v>
                </c:pt>
                <c:pt idx="3871">
                  <c:v>39415</c:v>
                </c:pt>
                <c:pt idx="3872">
                  <c:v>39416</c:v>
                </c:pt>
                <c:pt idx="3873">
                  <c:v>39417</c:v>
                </c:pt>
                <c:pt idx="3874">
                  <c:v>39418</c:v>
                </c:pt>
                <c:pt idx="3875">
                  <c:v>39419</c:v>
                </c:pt>
                <c:pt idx="3876">
                  <c:v>39420</c:v>
                </c:pt>
                <c:pt idx="3877">
                  <c:v>39421</c:v>
                </c:pt>
                <c:pt idx="3878">
                  <c:v>39422</c:v>
                </c:pt>
                <c:pt idx="3879">
                  <c:v>39423</c:v>
                </c:pt>
                <c:pt idx="3880">
                  <c:v>39424</c:v>
                </c:pt>
                <c:pt idx="3881">
                  <c:v>39425</c:v>
                </c:pt>
                <c:pt idx="3882">
                  <c:v>39426</c:v>
                </c:pt>
                <c:pt idx="3883">
                  <c:v>39427</c:v>
                </c:pt>
                <c:pt idx="3884">
                  <c:v>39428</c:v>
                </c:pt>
                <c:pt idx="3885">
                  <c:v>39429</c:v>
                </c:pt>
                <c:pt idx="3886">
                  <c:v>39430</c:v>
                </c:pt>
                <c:pt idx="3887">
                  <c:v>39431</c:v>
                </c:pt>
                <c:pt idx="3888">
                  <c:v>39432</c:v>
                </c:pt>
                <c:pt idx="3889">
                  <c:v>39433</c:v>
                </c:pt>
                <c:pt idx="3890">
                  <c:v>39434</c:v>
                </c:pt>
                <c:pt idx="3891">
                  <c:v>39435</c:v>
                </c:pt>
                <c:pt idx="3892">
                  <c:v>39436</c:v>
                </c:pt>
                <c:pt idx="3893">
                  <c:v>39437</c:v>
                </c:pt>
                <c:pt idx="3894">
                  <c:v>39438</c:v>
                </c:pt>
                <c:pt idx="3895">
                  <c:v>39439</c:v>
                </c:pt>
                <c:pt idx="3896">
                  <c:v>39440</c:v>
                </c:pt>
                <c:pt idx="3897">
                  <c:v>39441</c:v>
                </c:pt>
                <c:pt idx="3898">
                  <c:v>39442</c:v>
                </c:pt>
                <c:pt idx="3899">
                  <c:v>39443</c:v>
                </c:pt>
                <c:pt idx="3900">
                  <c:v>39444</c:v>
                </c:pt>
                <c:pt idx="3901">
                  <c:v>39445</c:v>
                </c:pt>
                <c:pt idx="3902">
                  <c:v>39446</c:v>
                </c:pt>
                <c:pt idx="3903">
                  <c:v>39447</c:v>
                </c:pt>
                <c:pt idx="3904">
                  <c:v>39448</c:v>
                </c:pt>
                <c:pt idx="3905">
                  <c:v>39449</c:v>
                </c:pt>
                <c:pt idx="3906">
                  <c:v>39450</c:v>
                </c:pt>
                <c:pt idx="3907">
                  <c:v>39451</c:v>
                </c:pt>
                <c:pt idx="3908">
                  <c:v>39452</c:v>
                </c:pt>
                <c:pt idx="3909">
                  <c:v>39453</c:v>
                </c:pt>
                <c:pt idx="3910">
                  <c:v>39454</c:v>
                </c:pt>
                <c:pt idx="3911">
                  <c:v>39455</c:v>
                </c:pt>
                <c:pt idx="3912">
                  <c:v>39456</c:v>
                </c:pt>
                <c:pt idx="3913">
                  <c:v>39457</c:v>
                </c:pt>
                <c:pt idx="3914">
                  <c:v>39458</c:v>
                </c:pt>
                <c:pt idx="3915">
                  <c:v>39459</c:v>
                </c:pt>
                <c:pt idx="3916">
                  <c:v>39460</c:v>
                </c:pt>
                <c:pt idx="3917">
                  <c:v>39461</c:v>
                </c:pt>
                <c:pt idx="3918">
                  <c:v>39462</c:v>
                </c:pt>
                <c:pt idx="3919">
                  <c:v>39463</c:v>
                </c:pt>
                <c:pt idx="3920">
                  <c:v>39464</c:v>
                </c:pt>
                <c:pt idx="3921">
                  <c:v>39465</c:v>
                </c:pt>
                <c:pt idx="3922">
                  <c:v>39466</c:v>
                </c:pt>
                <c:pt idx="3923">
                  <c:v>39467</c:v>
                </c:pt>
                <c:pt idx="3924">
                  <c:v>39468</c:v>
                </c:pt>
                <c:pt idx="3925">
                  <c:v>39469</c:v>
                </c:pt>
                <c:pt idx="3926">
                  <c:v>39470</c:v>
                </c:pt>
                <c:pt idx="3927">
                  <c:v>39471</c:v>
                </c:pt>
                <c:pt idx="3928">
                  <c:v>39472</c:v>
                </c:pt>
                <c:pt idx="3929">
                  <c:v>39473</c:v>
                </c:pt>
                <c:pt idx="3930">
                  <c:v>39474</c:v>
                </c:pt>
                <c:pt idx="3931">
                  <c:v>39475</c:v>
                </c:pt>
                <c:pt idx="3932">
                  <c:v>39476</c:v>
                </c:pt>
                <c:pt idx="3933">
                  <c:v>39477</c:v>
                </c:pt>
                <c:pt idx="3934">
                  <c:v>39478</c:v>
                </c:pt>
                <c:pt idx="3935">
                  <c:v>39479</c:v>
                </c:pt>
                <c:pt idx="3936">
                  <c:v>39480</c:v>
                </c:pt>
                <c:pt idx="3937">
                  <c:v>39481</c:v>
                </c:pt>
                <c:pt idx="3938">
                  <c:v>39482</c:v>
                </c:pt>
                <c:pt idx="3939">
                  <c:v>39483</c:v>
                </c:pt>
                <c:pt idx="3940">
                  <c:v>39484</c:v>
                </c:pt>
                <c:pt idx="3941">
                  <c:v>39485</c:v>
                </c:pt>
                <c:pt idx="3942">
                  <c:v>39486</c:v>
                </c:pt>
                <c:pt idx="3943">
                  <c:v>39487</c:v>
                </c:pt>
                <c:pt idx="3944">
                  <c:v>39488</c:v>
                </c:pt>
                <c:pt idx="3945">
                  <c:v>39489</c:v>
                </c:pt>
                <c:pt idx="3946">
                  <c:v>39490</c:v>
                </c:pt>
                <c:pt idx="3947">
                  <c:v>39491</c:v>
                </c:pt>
                <c:pt idx="3948">
                  <c:v>39492</c:v>
                </c:pt>
                <c:pt idx="3949">
                  <c:v>39493</c:v>
                </c:pt>
                <c:pt idx="3950">
                  <c:v>39494</c:v>
                </c:pt>
                <c:pt idx="3951">
                  <c:v>39495</c:v>
                </c:pt>
                <c:pt idx="3952">
                  <c:v>39496</c:v>
                </c:pt>
                <c:pt idx="3953">
                  <c:v>39497</c:v>
                </c:pt>
                <c:pt idx="3954">
                  <c:v>39498</c:v>
                </c:pt>
                <c:pt idx="3955">
                  <c:v>39499</c:v>
                </c:pt>
                <c:pt idx="3956">
                  <c:v>39500</c:v>
                </c:pt>
                <c:pt idx="3957">
                  <c:v>39501</c:v>
                </c:pt>
                <c:pt idx="3958">
                  <c:v>39502</c:v>
                </c:pt>
                <c:pt idx="3959">
                  <c:v>39503</c:v>
                </c:pt>
                <c:pt idx="3960">
                  <c:v>39504</c:v>
                </c:pt>
                <c:pt idx="3961">
                  <c:v>39505</c:v>
                </c:pt>
                <c:pt idx="3962">
                  <c:v>39506</c:v>
                </c:pt>
                <c:pt idx="3963">
                  <c:v>39507</c:v>
                </c:pt>
                <c:pt idx="3964">
                  <c:v>39508</c:v>
                </c:pt>
                <c:pt idx="3965">
                  <c:v>39509</c:v>
                </c:pt>
                <c:pt idx="3966">
                  <c:v>39510</c:v>
                </c:pt>
                <c:pt idx="3967">
                  <c:v>39511</c:v>
                </c:pt>
                <c:pt idx="3968">
                  <c:v>39512</c:v>
                </c:pt>
                <c:pt idx="3969">
                  <c:v>39513</c:v>
                </c:pt>
                <c:pt idx="3970">
                  <c:v>39514</c:v>
                </c:pt>
                <c:pt idx="3971">
                  <c:v>39515</c:v>
                </c:pt>
                <c:pt idx="3972">
                  <c:v>39516</c:v>
                </c:pt>
                <c:pt idx="3973">
                  <c:v>39517</c:v>
                </c:pt>
                <c:pt idx="3974">
                  <c:v>39518</c:v>
                </c:pt>
                <c:pt idx="3975">
                  <c:v>39519</c:v>
                </c:pt>
                <c:pt idx="3976">
                  <c:v>39520</c:v>
                </c:pt>
                <c:pt idx="3977">
                  <c:v>39521</c:v>
                </c:pt>
                <c:pt idx="3978">
                  <c:v>39522</c:v>
                </c:pt>
                <c:pt idx="3979">
                  <c:v>39523</c:v>
                </c:pt>
                <c:pt idx="3980">
                  <c:v>39524</c:v>
                </c:pt>
                <c:pt idx="3981">
                  <c:v>39525</c:v>
                </c:pt>
                <c:pt idx="3982">
                  <c:v>39526</c:v>
                </c:pt>
                <c:pt idx="3983">
                  <c:v>39527</c:v>
                </c:pt>
                <c:pt idx="3984">
                  <c:v>39528</c:v>
                </c:pt>
                <c:pt idx="3985">
                  <c:v>39529</c:v>
                </c:pt>
                <c:pt idx="3986">
                  <c:v>39530</c:v>
                </c:pt>
                <c:pt idx="3987">
                  <c:v>39531</c:v>
                </c:pt>
                <c:pt idx="3988">
                  <c:v>39532</c:v>
                </c:pt>
                <c:pt idx="3989">
                  <c:v>39533</c:v>
                </c:pt>
                <c:pt idx="3990">
                  <c:v>39534</c:v>
                </c:pt>
                <c:pt idx="3991">
                  <c:v>39535</c:v>
                </c:pt>
                <c:pt idx="3992">
                  <c:v>39536</c:v>
                </c:pt>
                <c:pt idx="3993">
                  <c:v>39537</c:v>
                </c:pt>
                <c:pt idx="3994">
                  <c:v>39538</c:v>
                </c:pt>
                <c:pt idx="3995">
                  <c:v>39539</c:v>
                </c:pt>
                <c:pt idx="3996">
                  <c:v>39540</c:v>
                </c:pt>
                <c:pt idx="3997">
                  <c:v>39541</c:v>
                </c:pt>
                <c:pt idx="3998">
                  <c:v>39542</c:v>
                </c:pt>
                <c:pt idx="3999">
                  <c:v>39543</c:v>
                </c:pt>
                <c:pt idx="4000">
                  <c:v>39544</c:v>
                </c:pt>
                <c:pt idx="4001">
                  <c:v>39545</c:v>
                </c:pt>
                <c:pt idx="4002">
                  <c:v>39546</c:v>
                </c:pt>
                <c:pt idx="4003">
                  <c:v>39547</c:v>
                </c:pt>
                <c:pt idx="4004">
                  <c:v>39548</c:v>
                </c:pt>
                <c:pt idx="4005">
                  <c:v>39549</c:v>
                </c:pt>
                <c:pt idx="4006">
                  <c:v>39550</c:v>
                </c:pt>
                <c:pt idx="4007">
                  <c:v>39551</c:v>
                </c:pt>
                <c:pt idx="4008">
                  <c:v>39552</c:v>
                </c:pt>
                <c:pt idx="4009">
                  <c:v>39553</c:v>
                </c:pt>
                <c:pt idx="4010">
                  <c:v>39554</c:v>
                </c:pt>
                <c:pt idx="4011">
                  <c:v>39555</c:v>
                </c:pt>
                <c:pt idx="4012">
                  <c:v>39556</c:v>
                </c:pt>
                <c:pt idx="4013">
                  <c:v>39557</c:v>
                </c:pt>
                <c:pt idx="4014">
                  <c:v>39558</c:v>
                </c:pt>
                <c:pt idx="4015">
                  <c:v>39559</c:v>
                </c:pt>
                <c:pt idx="4016">
                  <c:v>39560</c:v>
                </c:pt>
                <c:pt idx="4017">
                  <c:v>39561</c:v>
                </c:pt>
                <c:pt idx="4018">
                  <c:v>39562</c:v>
                </c:pt>
                <c:pt idx="4019">
                  <c:v>39563</c:v>
                </c:pt>
                <c:pt idx="4020">
                  <c:v>39564</c:v>
                </c:pt>
                <c:pt idx="4021">
                  <c:v>39565</c:v>
                </c:pt>
                <c:pt idx="4022">
                  <c:v>39566</c:v>
                </c:pt>
                <c:pt idx="4023">
                  <c:v>39567</c:v>
                </c:pt>
                <c:pt idx="4024">
                  <c:v>39568</c:v>
                </c:pt>
                <c:pt idx="4025">
                  <c:v>39569</c:v>
                </c:pt>
                <c:pt idx="4026">
                  <c:v>39570</c:v>
                </c:pt>
                <c:pt idx="4027">
                  <c:v>39571</c:v>
                </c:pt>
                <c:pt idx="4028">
                  <c:v>39572</c:v>
                </c:pt>
                <c:pt idx="4029">
                  <c:v>39573</c:v>
                </c:pt>
                <c:pt idx="4030">
                  <c:v>39574</c:v>
                </c:pt>
                <c:pt idx="4031">
                  <c:v>39575</c:v>
                </c:pt>
                <c:pt idx="4032">
                  <c:v>39576</c:v>
                </c:pt>
                <c:pt idx="4033">
                  <c:v>39577</c:v>
                </c:pt>
                <c:pt idx="4034">
                  <c:v>39578</c:v>
                </c:pt>
                <c:pt idx="4035">
                  <c:v>39579</c:v>
                </c:pt>
                <c:pt idx="4036">
                  <c:v>39580</c:v>
                </c:pt>
                <c:pt idx="4037">
                  <c:v>39581</c:v>
                </c:pt>
                <c:pt idx="4038">
                  <c:v>39582</c:v>
                </c:pt>
                <c:pt idx="4039">
                  <c:v>39583</c:v>
                </c:pt>
                <c:pt idx="4040">
                  <c:v>39584</c:v>
                </c:pt>
                <c:pt idx="4041">
                  <c:v>39585</c:v>
                </c:pt>
                <c:pt idx="4042">
                  <c:v>39586</c:v>
                </c:pt>
                <c:pt idx="4043">
                  <c:v>39587</c:v>
                </c:pt>
                <c:pt idx="4044">
                  <c:v>39588</c:v>
                </c:pt>
                <c:pt idx="4045">
                  <c:v>39589</c:v>
                </c:pt>
                <c:pt idx="4046">
                  <c:v>39590</c:v>
                </c:pt>
                <c:pt idx="4047">
                  <c:v>39591</c:v>
                </c:pt>
                <c:pt idx="4048">
                  <c:v>39592</c:v>
                </c:pt>
                <c:pt idx="4049">
                  <c:v>39593</c:v>
                </c:pt>
                <c:pt idx="4050">
                  <c:v>39594</c:v>
                </c:pt>
                <c:pt idx="4051">
                  <c:v>39595</c:v>
                </c:pt>
                <c:pt idx="4052">
                  <c:v>39596</c:v>
                </c:pt>
                <c:pt idx="4053">
                  <c:v>39597</c:v>
                </c:pt>
                <c:pt idx="4054">
                  <c:v>39598</c:v>
                </c:pt>
                <c:pt idx="4055">
                  <c:v>39599</c:v>
                </c:pt>
                <c:pt idx="4056">
                  <c:v>39600</c:v>
                </c:pt>
                <c:pt idx="4057">
                  <c:v>39601</c:v>
                </c:pt>
                <c:pt idx="4058">
                  <c:v>39602</c:v>
                </c:pt>
                <c:pt idx="4059">
                  <c:v>39603</c:v>
                </c:pt>
                <c:pt idx="4060">
                  <c:v>39604</c:v>
                </c:pt>
                <c:pt idx="4061">
                  <c:v>39605</c:v>
                </c:pt>
                <c:pt idx="4062">
                  <c:v>39606</c:v>
                </c:pt>
                <c:pt idx="4063">
                  <c:v>39607</c:v>
                </c:pt>
                <c:pt idx="4064">
                  <c:v>39608</c:v>
                </c:pt>
                <c:pt idx="4065">
                  <c:v>39609</c:v>
                </c:pt>
                <c:pt idx="4066">
                  <c:v>39610</c:v>
                </c:pt>
                <c:pt idx="4067">
                  <c:v>39611</c:v>
                </c:pt>
                <c:pt idx="4068">
                  <c:v>39612</c:v>
                </c:pt>
                <c:pt idx="4069">
                  <c:v>39613</c:v>
                </c:pt>
                <c:pt idx="4070">
                  <c:v>39614</c:v>
                </c:pt>
                <c:pt idx="4071">
                  <c:v>39615</c:v>
                </c:pt>
                <c:pt idx="4072">
                  <c:v>39616</c:v>
                </c:pt>
                <c:pt idx="4073">
                  <c:v>39617</c:v>
                </c:pt>
                <c:pt idx="4074">
                  <c:v>39618</c:v>
                </c:pt>
                <c:pt idx="4075">
                  <c:v>39619</c:v>
                </c:pt>
                <c:pt idx="4076">
                  <c:v>39620</c:v>
                </c:pt>
                <c:pt idx="4077">
                  <c:v>39621</c:v>
                </c:pt>
                <c:pt idx="4078">
                  <c:v>39622</c:v>
                </c:pt>
                <c:pt idx="4079">
                  <c:v>39623</c:v>
                </c:pt>
                <c:pt idx="4080">
                  <c:v>39624</c:v>
                </c:pt>
                <c:pt idx="4081">
                  <c:v>39625</c:v>
                </c:pt>
                <c:pt idx="4082">
                  <c:v>39626</c:v>
                </c:pt>
                <c:pt idx="4083">
                  <c:v>39627</c:v>
                </c:pt>
                <c:pt idx="4084">
                  <c:v>39628</c:v>
                </c:pt>
                <c:pt idx="4085">
                  <c:v>39629</c:v>
                </c:pt>
                <c:pt idx="4086">
                  <c:v>39630</c:v>
                </c:pt>
                <c:pt idx="4087">
                  <c:v>39631</c:v>
                </c:pt>
                <c:pt idx="4088">
                  <c:v>39632</c:v>
                </c:pt>
                <c:pt idx="4089">
                  <c:v>39633</c:v>
                </c:pt>
                <c:pt idx="4090">
                  <c:v>39634</c:v>
                </c:pt>
                <c:pt idx="4091">
                  <c:v>39635</c:v>
                </c:pt>
                <c:pt idx="4092">
                  <c:v>39636</c:v>
                </c:pt>
                <c:pt idx="4093">
                  <c:v>39637</c:v>
                </c:pt>
                <c:pt idx="4094">
                  <c:v>39638</c:v>
                </c:pt>
                <c:pt idx="4095">
                  <c:v>39639</c:v>
                </c:pt>
                <c:pt idx="4096">
                  <c:v>39640</c:v>
                </c:pt>
                <c:pt idx="4097">
                  <c:v>39641</c:v>
                </c:pt>
                <c:pt idx="4098">
                  <c:v>39642</c:v>
                </c:pt>
                <c:pt idx="4099">
                  <c:v>39643</c:v>
                </c:pt>
                <c:pt idx="4100">
                  <c:v>39644</c:v>
                </c:pt>
                <c:pt idx="4101">
                  <c:v>39645</c:v>
                </c:pt>
                <c:pt idx="4102">
                  <c:v>39646</c:v>
                </c:pt>
                <c:pt idx="4103">
                  <c:v>39647</c:v>
                </c:pt>
                <c:pt idx="4104">
                  <c:v>39648</c:v>
                </c:pt>
                <c:pt idx="4105">
                  <c:v>39649</c:v>
                </c:pt>
                <c:pt idx="4106">
                  <c:v>39650</c:v>
                </c:pt>
                <c:pt idx="4107">
                  <c:v>39651</c:v>
                </c:pt>
                <c:pt idx="4108">
                  <c:v>39652</c:v>
                </c:pt>
                <c:pt idx="4109">
                  <c:v>39653</c:v>
                </c:pt>
                <c:pt idx="4110">
                  <c:v>39654</c:v>
                </c:pt>
                <c:pt idx="4111">
                  <c:v>39655</c:v>
                </c:pt>
                <c:pt idx="4112">
                  <c:v>39656</c:v>
                </c:pt>
                <c:pt idx="4113">
                  <c:v>39657</c:v>
                </c:pt>
                <c:pt idx="4114">
                  <c:v>39658</c:v>
                </c:pt>
                <c:pt idx="4115">
                  <c:v>39659</c:v>
                </c:pt>
                <c:pt idx="4116">
                  <c:v>39660</c:v>
                </c:pt>
                <c:pt idx="4117">
                  <c:v>39661</c:v>
                </c:pt>
                <c:pt idx="4118">
                  <c:v>39662</c:v>
                </c:pt>
                <c:pt idx="4119">
                  <c:v>39663</c:v>
                </c:pt>
                <c:pt idx="4120">
                  <c:v>39664</c:v>
                </c:pt>
                <c:pt idx="4121">
                  <c:v>39665</c:v>
                </c:pt>
                <c:pt idx="4122">
                  <c:v>39666</c:v>
                </c:pt>
                <c:pt idx="4123">
                  <c:v>39667</c:v>
                </c:pt>
                <c:pt idx="4124">
                  <c:v>39668</c:v>
                </c:pt>
                <c:pt idx="4125">
                  <c:v>39669</c:v>
                </c:pt>
                <c:pt idx="4126">
                  <c:v>39670</c:v>
                </c:pt>
                <c:pt idx="4127">
                  <c:v>39671</c:v>
                </c:pt>
                <c:pt idx="4128">
                  <c:v>39672</c:v>
                </c:pt>
                <c:pt idx="4129">
                  <c:v>39673</c:v>
                </c:pt>
                <c:pt idx="4130">
                  <c:v>39674</c:v>
                </c:pt>
                <c:pt idx="4131">
                  <c:v>39675</c:v>
                </c:pt>
                <c:pt idx="4132">
                  <c:v>39676</c:v>
                </c:pt>
                <c:pt idx="4133">
                  <c:v>39677</c:v>
                </c:pt>
                <c:pt idx="4134">
                  <c:v>39678</c:v>
                </c:pt>
                <c:pt idx="4135">
                  <c:v>39679</c:v>
                </c:pt>
                <c:pt idx="4136">
                  <c:v>39680</c:v>
                </c:pt>
                <c:pt idx="4137">
                  <c:v>39681</c:v>
                </c:pt>
                <c:pt idx="4138">
                  <c:v>39682</c:v>
                </c:pt>
                <c:pt idx="4139">
                  <c:v>39683</c:v>
                </c:pt>
                <c:pt idx="4140">
                  <c:v>39684</c:v>
                </c:pt>
                <c:pt idx="4141">
                  <c:v>39685</c:v>
                </c:pt>
                <c:pt idx="4142">
                  <c:v>39686</c:v>
                </c:pt>
                <c:pt idx="4143">
                  <c:v>39687</c:v>
                </c:pt>
                <c:pt idx="4144">
                  <c:v>39688</c:v>
                </c:pt>
                <c:pt idx="4145">
                  <c:v>39689</c:v>
                </c:pt>
                <c:pt idx="4146">
                  <c:v>39690</c:v>
                </c:pt>
                <c:pt idx="4147">
                  <c:v>39691</c:v>
                </c:pt>
                <c:pt idx="4148">
                  <c:v>39692</c:v>
                </c:pt>
                <c:pt idx="4149">
                  <c:v>39693</c:v>
                </c:pt>
                <c:pt idx="4150">
                  <c:v>39694</c:v>
                </c:pt>
                <c:pt idx="4151">
                  <c:v>39695</c:v>
                </c:pt>
                <c:pt idx="4152">
                  <c:v>39696</c:v>
                </c:pt>
                <c:pt idx="4153">
                  <c:v>39697</c:v>
                </c:pt>
                <c:pt idx="4154">
                  <c:v>39698</c:v>
                </c:pt>
                <c:pt idx="4155">
                  <c:v>39699</c:v>
                </c:pt>
                <c:pt idx="4156">
                  <c:v>39700</c:v>
                </c:pt>
                <c:pt idx="4157">
                  <c:v>39701</c:v>
                </c:pt>
                <c:pt idx="4158">
                  <c:v>39702</c:v>
                </c:pt>
                <c:pt idx="4159">
                  <c:v>39703</c:v>
                </c:pt>
                <c:pt idx="4160">
                  <c:v>39704</c:v>
                </c:pt>
                <c:pt idx="4161">
                  <c:v>39705</c:v>
                </c:pt>
                <c:pt idx="4162">
                  <c:v>39706</c:v>
                </c:pt>
                <c:pt idx="4163">
                  <c:v>39707</c:v>
                </c:pt>
                <c:pt idx="4164">
                  <c:v>39708</c:v>
                </c:pt>
                <c:pt idx="4165">
                  <c:v>39709</c:v>
                </c:pt>
                <c:pt idx="4166">
                  <c:v>39710</c:v>
                </c:pt>
                <c:pt idx="4167">
                  <c:v>39711</c:v>
                </c:pt>
                <c:pt idx="4168">
                  <c:v>39712</c:v>
                </c:pt>
                <c:pt idx="4169">
                  <c:v>39713</c:v>
                </c:pt>
                <c:pt idx="4170">
                  <c:v>39714</c:v>
                </c:pt>
                <c:pt idx="4171">
                  <c:v>39715</c:v>
                </c:pt>
                <c:pt idx="4172">
                  <c:v>39716</c:v>
                </c:pt>
                <c:pt idx="4173">
                  <c:v>39717</c:v>
                </c:pt>
                <c:pt idx="4174">
                  <c:v>39718</c:v>
                </c:pt>
                <c:pt idx="4175">
                  <c:v>39719</c:v>
                </c:pt>
                <c:pt idx="4176">
                  <c:v>39720</c:v>
                </c:pt>
                <c:pt idx="4177">
                  <c:v>39721</c:v>
                </c:pt>
                <c:pt idx="4178">
                  <c:v>39722</c:v>
                </c:pt>
                <c:pt idx="4179">
                  <c:v>39723</c:v>
                </c:pt>
                <c:pt idx="4180">
                  <c:v>39724</c:v>
                </c:pt>
                <c:pt idx="4181">
                  <c:v>39725</c:v>
                </c:pt>
                <c:pt idx="4182">
                  <c:v>39726</c:v>
                </c:pt>
                <c:pt idx="4183">
                  <c:v>39727</c:v>
                </c:pt>
                <c:pt idx="4184">
                  <c:v>39728</c:v>
                </c:pt>
                <c:pt idx="4185">
                  <c:v>39729</c:v>
                </c:pt>
                <c:pt idx="4186">
                  <c:v>39730</c:v>
                </c:pt>
                <c:pt idx="4187">
                  <c:v>39731</c:v>
                </c:pt>
                <c:pt idx="4188">
                  <c:v>39732</c:v>
                </c:pt>
                <c:pt idx="4189">
                  <c:v>39733</c:v>
                </c:pt>
                <c:pt idx="4190">
                  <c:v>39734</c:v>
                </c:pt>
                <c:pt idx="4191">
                  <c:v>39735</c:v>
                </c:pt>
                <c:pt idx="4192">
                  <c:v>39736</c:v>
                </c:pt>
                <c:pt idx="4193">
                  <c:v>39737</c:v>
                </c:pt>
                <c:pt idx="4194">
                  <c:v>39738</c:v>
                </c:pt>
                <c:pt idx="4195">
                  <c:v>39739</c:v>
                </c:pt>
                <c:pt idx="4196">
                  <c:v>39740</c:v>
                </c:pt>
                <c:pt idx="4197">
                  <c:v>39741</c:v>
                </c:pt>
                <c:pt idx="4198">
                  <c:v>39742</c:v>
                </c:pt>
                <c:pt idx="4199">
                  <c:v>39743</c:v>
                </c:pt>
                <c:pt idx="4200">
                  <c:v>39744</c:v>
                </c:pt>
                <c:pt idx="4201">
                  <c:v>39745</c:v>
                </c:pt>
                <c:pt idx="4202">
                  <c:v>39746</c:v>
                </c:pt>
                <c:pt idx="4203">
                  <c:v>39747</c:v>
                </c:pt>
                <c:pt idx="4204">
                  <c:v>39748</c:v>
                </c:pt>
                <c:pt idx="4205">
                  <c:v>39749</c:v>
                </c:pt>
                <c:pt idx="4206">
                  <c:v>39750</c:v>
                </c:pt>
                <c:pt idx="4207">
                  <c:v>39751</c:v>
                </c:pt>
                <c:pt idx="4208">
                  <c:v>39752</c:v>
                </c:pt>
                <c:pt idx="4209">
                  <c:v>39753</c:v>
                </c:pt>
                <c:pt idx="4210">
                  <c:v>39754</c:v>
                </c:pt>
                <c:pt idx="4211">
                  <c:v>39755</c:v>
                </c:pt>
                <c:pt idx="4212">
                  <c:v>39756</c:v>
                </c:pt>
                <c:pt idx="4213">
                  <c:v>39757</c:v>
                </c:pt>
                <c:pt idx="4214">
                  <c:v>39758</c:v>
                </c:pt>
                <c:pt idx="4215">
                  <c:v>39759</c:v>
                </c:pt>
                <c:pt idx="4216">
                  <c:v>39760</c:v>
                </c:pt>
                <c:pt idx="4217">
                  <c:v>39761</c:v>
                </c:pt>
                <c:pt idx="4218">
                  <c:v>39762</c:v>
                </c:pt>
                <c:pt idx="4219">
                  <c:v>39763</c:v>
                </c:pt>
                <c:pt idx="4220">
                  <c:v>39764</c:v>
                </c:pt>
                <c:pt idx="4221">
                  <c:v>39765</c:v>
                </c:pt>
                <c:pt idx="4222">
                  <c:v>39766</c:v>
                </c:pt>
                <c:pt idx="4223">
                  <c:v>39767</c:v>
                </c:pt>
                <c:pt idx="4224">
                  <c:v>39768</c:v>
                </c:pt>
                <c:pt idx="4225">
                  <c:v>39769</c:v>
                </c:pt>
                <c:pt idx="4226">
                  <c:v>39770</c:v>
                </c:pt>
                <c:pt idx="4227">
                  <c:v>39771</c:v>
                </c:pt>
                <c:pt idx="4228">
                  <c:v>39772</c:v>
                </c:pt>
                <c:pt idx="4229">
                  <c:v>39773</c:v>
                </c:pt>
                <c:pt idx="4230">
                  <c:v>39774</c:v>
                </c:pt>
                <c:pt idx="4231">
                  <c:v>39775</c:v>
                </c:pt>
                <c:pt idx="4232">
                  <c:v>39776</c:v>
                </c:pt>
                <c:pt idx="4233">
                  <c:v>39777</c:v>
                </c:pt>
                <c:pt idx="4234">
                  <c:v>39778</c:v>
                </c:pt>
                <c:pt idx="4235">
                  <c:v>39779</c:v>
                </c:pt>
                <c:pt idx="4236">
                  <c:v>39780</c:v>
                </c:pt>
                <c:pt idx="4237">
                  <c:v>39781</c:v>
                </c:pt>
                <c:pt idx="4238">
                  <c:v>39782</c:v>
                </c:pt>
                <c:pt idx="4239">
                  <c:v>39783</c:v>
                </c:pt>
                <c:pt idx="4240">
                  <c:v>39784</c:v>
                </c:pt>
                <c:pt idx="4241">
                  <c:v>39785</c:v>
                </c:pt>
                <c:pt idx="4242">
                  <c:v>39786</c:v>
                </c:pt>
                <c:pt idx="4243">
                  <c:v>39787</c:v>
                </c:pt>
                <c:pt idx="4244">
                  <c:v>39788</c:v>
                </c:pt>
                <c:pt idx="4245">
                  <c:v>39789</c:v>
                </c:pt>
                <c:pt idx="4246">
                  <c:v>39790</c:v>
                </c:pt>
                <c:pt idx="4247">
                  <c:v>39791</c:v>
                </c:pt>
                <c:pt idx="4248">
                  <c:v>39792</c:v>
                </c:pt>
                <c:pt idx="4249">
                  <c:v>39793</c:v>
                </c:pt>
                <c:pt idx="4250">
                  <c:v>39794</c:v>
                </c:pt>
                <c:pt idx="4251">
                  <c:v>39795</c:v>
                </c:pt>
                <c:pt idx="4252">
                  <c:v>39796</c:v>
                </c:pt>
                <c:pt idx="4253">
                  <c:v>39797</c:v>
                </c:pt>
                <c:pt idx="4254">
                  <c:v>39798</c:v>
                </c:pt>
                <c:pt idx="4255">
                  <c:v>39799</c:v>
                </c:pt>
                <c:pt idx="4256">
                  <c:v>39800</c:v>
                </c:pt>
                <c:pt idx="4257">
                  <c:v>39801</c:v>
                </c:pt>
                <c:pt idx="4258">
                  <c:v>39802</c:v>
                </c:pt>
                <c:pt idx="4259">
                  <c:v>39803</c:v>
                </c:pt>
                <c:pt idx="4260">
                  <c:v>39804</c:v>
                </c:pt>
                <c:pt idx="4261">
                  <c:v>39805</c:v>
                </c:pt>
                <c:pt idx="4262">
                  <c:v>39806</c:v>
                </c:pt>
                <c:pt idx="4263">
                  <c:v>39807</c:v>
                </c:pt>
                <c:pt idx="4264">
                  <c:v>39808</c:v>
                </c:pt>
                <c:pt idx="4265">
                  <c:v>39809</c:v>
                </c:pt>
                <c:pt idx="4266">
                  <c:v>39810</c:v>
                </c:pt>
                <c:pt idx="4267">
                  <c:v>39811</c:v>
                </c:pt>
                <c:pt idx="4268">
                  <c:v>39812</c:v>
                </c:pt>
                <c:pt idx="4269">
                  <c:v>39813</c:v>
                </c:pt>
                <c:pt idx="4270">
                  <c:v>39814</c:v>
                </c:pt>
                <c:pt idx="4271">
                  <c:v>39815</c:v>
                </c:pt>
                <c:pt idx="4272">
                  <c:v>39816</c:v>
                </c:pt>
                <c:pt idx="4273">
                  <c:v>39817</c:v>
                </c:pt>
                <c:pt idx="4274">
                  <c:v>39818</c:v>
                </c:pt>
                <c:pt idx="4275">
                  <c:v>39819</c:v>
                </c:pt>
                <c:pt idx="4276">
                  <c:v>39820</c:v>
                </c:pt>
                <c:pt idx="4277">
                  <c:v>39821</c:v>
                </c:pt>
                <c:pt idx="4278">
                  <c:v>39822</c:v>
                </c:pt>
                <c:pt idx="4279">
                  <c:v>39823</c:v>
                </c:pt>
                <c:pt idx="4280">
                  <c:v>39824</c:v>
                </c:pt>
                <c:pt idx="4281">
                  <c:v>39825</c:v>
                </c:pt>
                <c:pt idx="4282">
                  <c:v>39826</c:v>
                </c:pt>
                <c:pt idx="4283">
                  <c:v>39827</c:v>
                </c:pt>
                <c:pt idx="4284">
                  <c:v>39828</c:v>
                </c:pt>
                <c:pt idx="4285">
                  <c:v>39829</c:v>
                </c:pt>
                <c:pt idx="4286">
                  <c:v>39830</c:v>
                </c:pt>
                <c:pt idx="4287">
                  <c:v>39831</c:v>
                </c:pt>
                <c:pt idx="4288">
                  <c:v>39832</c:v>
                </c:pt>
                <c:pt idx="4289">
                  <c:v>39833</c:v>
                </c:pt>
                <c:pt idx="4290">
                  <c:v>39834</c:v>
                </c:pt>
                <c:pt idx="4291">
                  <c:v>39835</c:v>
                </c:pt>
                <c:pt idx="4292">
                  <c:v>39836</c:v>
                </c:pt>
                <c:pt idx="4293">
                  <c:v>39837</c:v>
                </c:pt>
                <c:pt idx="4294">
                  <c:v>39838</c:v>
                </c:pt>
                <c:pt idx="4295">
                  <c:v>39839</c:v>
                </c:pt>
                <c:pt idx="4296">
                  <c:v>39840</c:v>
                </c:pt>
                <c:pt idx="4297">
                  <c:v>39841</c:v>
                </c:pt>
                <c:pt idx="4298">
                  <c:v>39842</c:v>
                </c:pt>
                <c:pt idx="4299">
                  <c:v>39843</c:v>
                </c:pt>
                <c:pt idx="4300">
                  <c:v>39844</c:v>
                </c:pt>
                <c:pt idx="4301">
                  <c:v>39845</c:v>
                </c:pt>
                <c:pt idx="4302">
                  <c:v>39846</c:v>
                </c:pt>
                <c:pt idx="4303">
                  <c:v>39847</c:v>
                </c:pt>
                <c:pt idx="4304">
                  <c:v>39848</c:v>
                </c:pt>
                <c:pt idx="4305">
                  <c:v>39849</c:v>
                </c:pt>
                <c:pt idx="4306">
                  <c:v>39850</c:v>
                </c:pt>
                <c:pt idx="4307">
                  <c:v>39851</c:v>
                </c:pt>
                <c:pt idx="4308">
                  <c:v>39852</c:v>
                </c:pt>
                <c:pt idx="4309">
                  <c:v>39853</c:v>
                </c:pt>
                <c:pt idx="4310">
                  <c:v>39854</c:v>
                </c:pt>
                <c:pt idx="4311">
                  <c:v>39855</c:v>
                </c:pt>
                <c:pt idx="4312">
                  <c:v>39856</c:v>
                </c:pt>
                <c:pt idx="4313">
                  <c:v>39857</c:v>
                </c:pt>
                <c:pt idx="4314">
                  <c:v>39858</c:v>
                </c:pt>
                <c:pt idx="4315">
                  <c:v>39859</c:v>
                </c:pt>
                <c:pt idx="4316">
                  <c:v>39860</c:v>
                </c:pt>
                <c:pt idx="4317">
                  <c:v>39861</c:v>
                </c:pt>
                <c:pt idx="4318">
                  <c:v>39862</c:v>
                </c:pt>
                <c:pt idx="4319">
                  <c:v>39863</c:v>
                </c:pt>
                <c:pt idx="4320">
                  <c:v>39864</c:v>
                </c:pt>
                <c:pt idx="4321">
                  <c:v>39865</c:v>
                </c:pt>
                <c:pt idx="4322">
                  <c:v>39866</c:v>
                </c:pt>
                <c:pt idx="4323">
                  <c:v>39867</c:v>
                </c:pt>
                <c:pt idx="4324">
                  <c:v>39868</c:v>
                </c:pt>
                <c:pt idx="4325">
                  <c:v>39869</c:v>
                </c:pt>
                <c:pt idx="4326">
                  <c:v>39870</c:v>
                </c:pt>
                <c:pt idx="4327">
                  <c:v>39871</c:v>
                </c:pt>
                <c:pt idx="4328">
                  <c:v>39872</c:v>
                </c:pt>
                <c:pt idx="4329">
                  <c:v>39873</c:v>
                </c:pt>
                <c:pt idx="4330">
                  <c:v>39874</c:v>
                </c:pt>
                <c:pt idx="4331">
                  <c:v>39875</c:v>
                </c:pt>
                <c:pt idx="4332">
                  <c:v>39876</c:v>
                </c:pt>
                <c:pt idx="4333">
                  <c:v>39877</c:v>
                </c:pt>
                <c:pt idx="4334">
                  <c:v>39878</c:v>
                </c:pt>
                <c:pt idx="4335">
                  <c:v>39879</c:v>
                </c:pt>
                <c:pt idx="4336">
                  <c:v>39880</c:v>
                </c:pt>
                <c:pt idx="4337">
                  <c:v>39881</c:v>
                </c:pt>
                <c:pt idx="4338">
                  <c:v>39882</c:v>
                </c:pt>
                <c:pt idx="4339">
                  <c:v>39883</c:v>
                </c:pt>
                <c:pt idx="4340">
                  <c:v>39884</c:v>
                </c:pt>
                <c:pt idx="4341">
                  <c:v>39885</c:v>
                </c:pt>
                <c:pt idx="4342">
                  <c:v>39886</c:v>
                </c:pt>
                <c:pt idx="4343">
                  <c:v>39887</c:v>
                </c:pt>
                <c:pt idx="4344">
                  <c:v>39888</c:v>
                </c:pt>
                <c:pt idx="4345">
                  <c:v>39889</c:v>
                </c:pt>
                <c:pt idx="4346">
                  <c:v>39890</c:v>
                </c:pt>
                <c:pt idx="4347">
                  <c:v>39891</c:v>
                </c:pt>
                <c:pt idx="4348">
                  <c:v>39892</c:v>
                </c:pt>
                <c:pt idx="4349">
                  <c:v>39893</c:v>
                </c:pt>
                <c:pt idx="4350">
                  <c:v>39894</c:v>
                </c:pt>
                <c:pt idx="4351">
                  <c:v>39895</c:v>
                </c:pt>
                <c:pt idx="4352">
                  <c:v>39896</c:v>
                </c:pt>
                <c:pt idx="4353">
                  <c:v>39897</c:v>
                </c:pt>
                <c:pt idx="4354">
                  <c:v>39898</c:v>
                </c:pt>
                <c:pt idx="4355">
                  <c:v>39899</c:v>
                </c:pt>
                <c:pt idx="4356">
                  <c:v>39900</c:v>
                </c:pt>
                <c:pt idx="4357">
                  <c:v>39901</c:v>
                </c:pt>
                <c:pt idx="4358">
                  <c:v>39902</c:v>
                </c:pt>
                <c:pt idx="4359">
                  <c:v>39903</c:v>
                </c:pt>
                <c:pt idx="4360">
                  <c:v>39904</c:v>
                </c:pt>
                <c:pt idx="4361">
                  <c:v>39905</c:v>
                </c:pt>
                <c:pt idx="4362">
                  <c:v>39906</c:v>
                </c:pt>
                <c:pt idx="4363">
                  <c:v>39907</c:v>
                </c:pt>
                <c:pt idx="4364">
                  <c:v>39908</c:v>
                </c:pt>
                <c:pt idx="4365">
                  <c:v>39909</c:v>
                </c:pt>
                <c:pt idx="4366">
                  <c:v>39910</c:v>
                </c:pt>
                <c:pt idx="4367">
                  <c:v>39911</c:v>
                </c:pt>
                <c:pt idx="4368">
                  <c:v>39912</c:v>
                </c:pt>
                <c:pt idx="4369">
                  <c:v>39913</c:v>
                </c:pt>
                <c:pt idx="4370">
                  <c:v>39914</c:v>
                </c:pt>
                <c:pt idx="4371">
                  <c:v>39915</c:v>
                </c:pt>
                <c:pt idx="4372">
                  <c:v>39916</c:v>
                </c:pt>
                <c:pt idx="4373">
                  <c:v>39917</c:v>
                </c:pt>
                <c:pt idx="4374">
                  <c:v>39918</c:v>
                </c:pt>
                <c:pt idx="4375">
                  <c:v>39919</c:v>
                </c:pt>
                <c:pt idx="4376">
                  <c:v>39920</c:v>
                </c:pt>
                <c:pt idx="4377">
                  <c:v>39921</c:v>
                </c:pt>
                <c:pt idx="4378">
                  <c:v>39922</c:v>
                </c:pt>
                <c:pt idx="4379">
                  <c:v>39923</c:v>
                </c:pt>
                <c:pt idx="4380">
                  <c:v>39924</c:v>
                </c:pt>
                <c:pt idx="4381">
                  <c:v>39925</c:v>
                </c:pt>
                <c:pt idx="4382">
                  <c:v>39926</c:v>
                </c:pt>
                <c:pt idx="4383">
                  <c:v>39927</c:v>
                </c:pt>
                <c:pt idx="4384">
                  <c:v>39928</c:v>
                </c:pt>
                <c:pt idx="4385">
                  <c:v>39929</c:v>
                </c:pt>
                <c:pt idx="4386">
                  <c:v>39930</c:v>
                </c:pt>
                <c:pt idx="4387">
                  <c:v>39931</c:v>
                </c:pt>
                <c:pt idx="4388">
                  <c:v>39932</c:v>
                </c:pt>
                <c:pt idx="4389">
                  <c:v>39933</c:v>
                </c:pt>
                <c:pt idx="4390">
                  <c:v>39934</c:v>
                </c:pt>
                <c:pt idx="4391">
                  <c:v>39935</c:v>
                </c:pt>
                <c:pt idx="4392">
                  <c:v>39936</c:v>
                </c:pt>
                <c:pt idx="4393">
                  <c:v>39937</c:v>
                </c:pt>
                <c:pt idx="4394">
                  <c:v>39938</c:v>
                </c:pt>
                <c:pt idx="4395">
                  <c:v>39939</c:v>
                </c:pt>
                <c:pt idx="4396">
                  <c:v>39940</c:v>
                </c:pt>
                <c:pt idx="4397">
                  <c:v>39941</c:v>
                </c:pt>
                <c:pt idx="4398">
                  <c:v>39942</c:v>
                </c:pt>
                <c:pt idx="4399">
                  <c:v>39943</c:v>
                </c:pt>
                <c:pt idx="4400">
                  <c:v>39944</c:v>
                </c:pt>
                <c:pt idx="4401">
                  <c:v>39945</c:v>
                </c:pt>
                <c:pt idx="4402">
                  <c:v>39946</c:v>
                </c:pt>
                <c:pt idx="4403">
                  <c:v>39947</c:v>
                </c:pt>
                <c:pt idx="4404">
                  <c:v>39948</c:v>
                </c:pt>
                <c:pt idx="4405">
                  <c:v>39949</c:v>
                </c:pt>
                <c:pt idx="4406">
                  <c:v>39950</c:v>
                </c:pt>
                <c:pt idx="4407">
                  <c:v>39951</c:v>
                </c:pt>
                <c:pt idx="4408">
                  <c:v>39952</c:v>
                </c:pt>
                <c:pt idx="4409">
                  <c:v>39953</c:v>
                </c:pt>
                <c:pt idx="4410">
                  <c:v>39954</c:v>
                </c:pt>
                <c:pt idx="4411">
                  <c:v>39955</c:v>
                </c:pt>
                <c:pt idx="4412">
                  <c:v>39956</c:v>
                </c:pt>
                <c:pt idx="4413">
                  <c:v>39957</c:v>
                </c:pt>
                <c:pt idx="4414">
                  <c:v>39958</c:v>
                </c:pt>
                <c:pt idx="4415">
                  <c:v>39959</c:v>
                </c:pt>
                <c:pt idx="4416">
                  <c:v>39960</c:v>
                </c:pt>
                <c:pt idx="4417">
                  <c:v>39961</c:v>
                </c:pt>
                <c:pt idx="4418">
                  <c:v>39962</c:v>
                </c:pt>
                <c:pt idx="4419">
                  <c:v>39963</c:v>
                </c:pt>
                <c:pt idx="4420">
                  <c:v>39964</c:v>
                </c:pt>
                <c:pt idx="4421">
                  <c:v>39965</c:v>
                </c:pt>
                <c:pt idx="4422">
                  <c:v>39966</c:v>
                </c:pt>
                <c:pt idx="4423">
                  <c:v>39967</c:v>
                </c:pt>
                <c:pt idx="4424">
                  <c:v>39968</c:v>
                </c:pt>
                <c:pt idx="4425">
                  <c:v>39969</c:v>
                </c:pt>
                <c:pt idx="4426">
                  <c:v>39970</c:v>
                </c:pt>
                <c:pt idx="4427">
                  <c:v>39971</c:v>
                </c:pt>
                <c:pt idx="4428">
                  <c:v>39972</c:v>
                </c:pt>
                <c:pt idx="4429">
                  <c:v>39973</c:v>
                </c:pt>
                <c:pt idx="4430">
                  <c:v>39974</c:v>
                </c:pt>
                <c:pt idx="4431">
                  <c:v>39975</c:v>
                </c:pt>
                <c:pt idx="4432">
                  <c:v>39976</c:v>
                </c:pt>
                <c:pt idx="4433">
                  <c:v>39977</c:v>
                </c:pt>
                <c:pt idx="4434">
                  <c:v>39978</c:v>
                </c:pt>
                <c:pt idx="4435">
                  <c:v>39979</c:v>
                </c:pt>
                <c:pt idx="4436">
                  <c:v>39980</c:v>
                </c:pt>
                <c:pt idx="4437">
                  <c:v>39981</c:v>
                </c:pt>
                <c:pt idx="4438">
                  <c:v>39982</c:v>
                </c:pt>
                <c:pt idx="4439">
                  <c:v>39983</c:v>
                </c:pt>
                <c:pt idx="4440">
                  <c:v>39984</c:v>
                </c:pt>
                <c:pt idx="4441">
                  <c:v>39985</c:v>
                </c:pt>
                <c:pt idx="4442">
                  <c:v>39986</c:v>
                </c:pt>
                <c:pt idx="4443">
                  <c:v>39987</c:v>
                </c:pt>
                <c:pt idx="4444">
                  <c:v>39988</c:v>
                </c:pt>
                <c:pt idx="4445">
                  <c:v>39989</c:v>
                </c:pt>
                <c:pt idx="4446">
                  <c:v>39990</c:v>
                </c:pt>
                <c:pt idx="4447">
                  <c:v>39991</c:v>
                </c:pt>
                <c:pt idx="4448">
                  <c:v>39992</c:v>
                </c:pt>
                <c:pt idx="4449">
                  <c:v>39993</c:v>
                </c:pt>
                <c:pt idx="4450">
                  <c:v>39994</c:v>
                </c:pt>
                <c:pt idx="4451">
                  <c:v>39995</c:v>
                </c:pt>
                <c:pt idx="4452">
                  <c:v>39996</c:v>
                </c:pt>
                <c:pt idx="4453">
                  <c:v>39997</c:v>
                </c:pt>
                <c:pt idx="4454">
                  <c:v>39998</c:v>
                </c:pt>
                <c:pt idx="4455">
                  <c:v>39999</c:v>
                </c:pt>
                <c:pt idx="4456">
                  <c:v>40000</c:v>
                </c:pt>
                <c:pt idx="4457">
                  <c:v>40001</c:v>
                </c:pt>
                <c:pt idx="4458">
                  <c:v>40002</c:v>
                </c:pt>
                <c:pt idx="4459">
                  <c:v>40003</c:v>
                </c:pt>
                <c:pt idx="4460">
                  <c:v>40004</c:v>
                </c:pt>
                <c:pt idx="4461">
                  <c:v>40005</c:v>
                </c:pt>
                <c:pt idx="4462">
                  <c:v>40006</c:v>
                </c:pt>
                <c:pt idx="4463">
                  <c:v>40007</c:v>
                </c:pt>
                <c:pt idx="4464">
                  <c:v>40008</c:v>
                </c:pt>
                <c:pt idx="4465">
                  <c:v>40009</c:v>
                </c:pt>
                <c:pt idx="4466">
                  <c:v>40010</c:v>
                </c:pt>
                <c:pt idx="4467">
                  <c:v>40011</c:v>
                </c:pt>
                <c:pt idx="4468">
                  <c:v>40012</c:v>
                </c:pt>
                <c:pt idx="4469">
                  <c:v>40013</c:v>
                </c:pt>
                <c:pt idx="4470">
                  <c:v>40014</c:v>
                </c:pt>
                <c:pt idx="4471">
                  <c:v>40015</c:v>
                </c:pt>
                <c:pt idx="4472">
                  <c:v>40016</c:v>
                </c:pt>
                <c:pt idx="4473">
                  <c:v>40017</c:v>
                </c:pt>
                <c:pt idx="4474">
                  <c:v>40018</c:v>
                </c:pt>
                <c:pt idx="4475">
                  <c:v>40019</c:v>
                </c:pt>
                <c:pt idx="4476">
                  <c:v>40020</c:v>
                </c:pt>
                <c:pt idx="4477">
                  <c:v>40021</c:v>
                </c:pt>
                <c:pt idx="4478">
                  <c:v>40022</c:v>
                </c:pt>
                <c:pt idx="4479">
                  <c:v>40023</c:v>
                </c:pt>
                <c:pt idx="4480">
                  <c:v>40024</c:v>
                </c:pt>
                <c:pt idx="4481">
                  <c:v>40025</c:v>
                </c:pt>
                <c:pt idx="4482">
                  <c:v>40026</c:v>
                </c:pt>
                <c:pt idx="4483">
                  <c:v>40027</c:v>
                </c:pt>
                <c:pt idx="4484">
                  <c:v>40028</c:v>
                </c:pt>
                <c:pt idx="4485">
                  <c:v>40029</c:v>
                </c:pt>
                <c:pt idx="4486">
                  <c:v>40030</c:v>
                </c:pt>
                <c:pt idx="4487">
                  <c:v>40031</c:v>
                </c:pt>
                <c:pt idx="4488">
                  <c:v>40032</c:v>
                </c:pt>
                <c:pt idx="4489">
                  <c:v>40033</c:v>
                </c:pt>
                <c:pt idx="4490">
                  <c:v>40034</c:v>
                </c:pt>
                <c:pt idx="4491">
                  <c:v>40035</c:v>
                </c:pt>
                <c:pt idx="4492">
                  <c:v>40036</c:v>
                </c:pt>
                <c:pt idx="4493">
                  <c:v>40037</c:v>
                </c:pt>
                <c:pt idx="4494">
                  <c:v>40038</c:v>
                </c:pt>
                <c:pt idx="4495">
                  <c:v>40039</c:v>
                </c:pt>
                <c:pt idx="4496">
                  <c:v>40040</c:v>
                </c:pt>
                <c:pt idx="4497">
                  <c:v>40041</c:v>
                </c:pt>
                <c:pt idx="4498">
                  <c:v>40042</c:v>
                </c:pt>
                <c:pt idx="4499">
                  <c:v>40043</c:v>
                </c:pt>
                <c:pt idx="4500">
                  <c:v>40044</c:v>
                </c:pt>
                <c:pt idx="4501">
                  <c:v>40045</c:v>
                </c:pt>
                <c:pt idx="4502">
                  <c:v>40046</c:v>
                </c:pt>
                <c:pt idx="4503">
                  <c:v>40047</c:v>
                </c:pt>
                <c:pt idx="4504">
                  <c:v>40048</c:v>
                </c:pt>
                <c:pt idx="4505">
                  <c:v>40049</c:v>
                </c:pt>
                <c:pt idx="4506">
                  <c:v>40050</c:v>
                </c:pt>
                <c:pt idx="4507">
                  <c:v>40051</c:v>
                </c:pt>
                <c:pt idx="4508">
                  <c:v>40052</c:v>
                </c:pt>
                <c:pt idx="4509">
                  <c:v>40053</c:v>
                </c:pt>
                <c:pt idx="4510">
                  <c:v>40054</c:v>
                </c:pt>
                <c:pt idx="4511">
                  <c:v>40055</c:v>
                </c:pt>
                <c:pt idx="4512">
                  <c:v>40056</c:v>
                </c:pt>
                <c:pt idx="4513">
                  <c:v>40057</c:v>
                </c:pt>
                <c:pt idx="4514">
                  <c:v>40058</c:v>
                </c:pt>
                <c:pt idx="4515">
                  <c:v>40059</c:v>
                </c:pt>
                <c:pt idx="4516">
                  <c:v>40060</c:v>
                </c:pt>
                <c:pt idx="4517">
                  <c:v>40061</c:v>
                </c:pt>
                <c:pt idx="4518">
                  <c:v>40062</c:v>
                </c:pt>
                <c:pt idx="4519">
                  <c:v>40063</c:v>
                </c:pt>
                <c:pt idx="4520">
                  <c:v>40064</c:v>
                </c:pt>
                <c:pt idx="4521">
                  <c:v>40065</c:v>
                </c:pt>
                <c:pt idx="4522">
                  <c:v>40066</c:v>
                </c:pt>
                <c:pt idx="4523">
                  <c:v>40067</c:v>
                </c:pt>
                <c:pt idx="4524">
                  <c:v>40068</c:v>
                </c:pt>
                <c:pt idx="4525">
                  <c:v>40069</c:v>
                </c:pt>
                <c:pt idx="4526">
                  <c:v>40070</c:v>
                </c:pt>
                <c:pt idx="4527">
                  <c:v>40071</c:v>
                </c:pt>
                <c:pt idx="4528">
                  <c:v>40072</c:v>
                </c:pt>
                <c:pt idx="4529">
                  <c:v>40073</c:v>
                </c:pt>
                <c:pt idx="4530">
                  <c:v>40074</c:v>
                </c:pt>
                <c:pt idx="4531">
                  <c:v>40075</c:v>
                </c:pt>
                <c:pt idx="4532">
                  <c:v>40076</c:v>
                </c:pt>
                <c:pt idx="4533">
                  <c:v>40077</c:v>
                </c:pt>
                <c:pt idx="4534">
                  <c:v>40078</c:v>
                </c:pt>
                <c:pt idx="4535">
                  <c:v>40079</c:v>
                </c:pt>
                <c:pt idx="4536">
                  <c:v>40080</c:v>
                </c:pt>
                <c:pt idx="4537">
                  <c:v>40081</c:v>
                </c:pt>
                <c:pt idx="4538">
                  <c:v>40082</c:v>
                </c:pt>
                <c:pt idx="4539">
                  <c:v>40083</c:v>
                </c:pt>
                <c:pt idx="4540">
                  <c:v>40084</c:v>
                </c:pt>
                <c:pt idx="4541">
                  <c:v>40085</c:v>
                </c:pt>
                <c:pt idx="4542">
                  <c:v>40086</c:v>
                </c:pt>
                <c:pt idx="4543">
                  <c:v>40087</c:v>
                </c:pt>
                <c:pt idx="4544">
                  <c:v>40088</c:v>
                </c:pt>
                <c:pt idx="4545">
                  <c:v>40089</c:v>
                </c:pt>
                <c:pt idx="4546">
                  <c:v>40090</c:v>
                </c:pt>
                <c:pt idx="4547">
                  <c:v>40091</c:v>
                </c:pt>
                <c:pt idx="4548">
                  <c:v>40092</c:v>
                </c:pt>
                <c:pt idx="4549">
                  <c:v>40093</c:v>
                </c:pt>
                <c:pt idx="4550">
                  <c:v>40094</c:v>
                </c:pt>
                <c:pt idx="4551">
                  <c:v>40095</c:v>
                </c:pt>
                <c:pt idx="4552">
                  <c:v>40096</c:v>
                </c:pt>
                <c:pt idx="4553">
                  <c:v>40097</c:v>
                </c:pt>
                <c:pt idx="4554">
                  <c:v>40098</c:v>
                </c:pt>
                <c:pt idx="4555">
                  <c:v>40099</c:v>
                </c:pt>
                <c:pt idx="4556">
                  <c:v>40100</c:v>
                </c:pt>
                <c:pt idx="4557">
                  <c:v>40101</c:v>
                </c:pt>
                <c:pt idx="4558">
                  <c:v>40102</c:v>
                </c:pt>
                <c:pt idx="4559">
                  <c:v>40103</c:v>
                </c:pt>
                <c:pt idx="4560">
                  <c:v>40104</c:v>
                </c:pt>
                <c:pt idx="4561">
                  <c:v>40105</c:v>
                </c:pt>
                <c:pt idx="4562">
                  <c:v>40106</c:v>
                </c:pt>
                <c:pt idx="4563">
                  <c:v>40107</c:v>
                </c:pt>
                <c:pt idx="4564">
                  <c:v>40108</c:v>
                </c:pt>
                <c:pt idx="4565">
                  <c:v>40109</c:v>
                </c:pt>
                <c:pt idx="4566">
                  <c:v>40110</c:v>
                </c:pt>
                <c:pt idx="4567">
                  <c:v>40111</c:v>
                </c:pt>
                <c:pt idx="4568">
                  <c:v>40112</c:v>
                </c:pt>
                <c:pt idx="4569">
                  <c:v>40113</c:v>
                </c:pt>
                <c:pt idx="4570">
                  <c:v>40114</c:v>
                </c:pt>
                <c:pt idx="4571">
                  <c:v>40115</c:v>
                </c:pt>
                <c:pt idx="4572">
                  <c:v>40116</c:v>
                </c:pt>
                <c:pt idx="4573">
                  <c:v>40117</c:v>
                </c:pt>
                <c:pt idx="4574">
                  <c:v>40118</c:v>
                </c:pt>
                <c:pt idx="4575">
                  <c:v>40119</c:v>
                </c:pt>
                <c:pt idx="4576">
                  <c:v>40120</c:v>
                </c:pt>
                <c:pt idx="4577">
                  <c:v>40121</c:v>
                </c:pt>
                <c:pt idx="4578">
                  <c:v>40122</c:v>
                </c:pt>
                <c:pt idx="4579">
                  <c:v>40123</c:v>
                </c:pt>
                <c:pt idx="4580">
                  <c:v>40124</c:v>
                </c:pt>
                <c:pt idx="4581">
                  <c:v>40125</c:v>
                </c:pt>
                <c:pt idx="4582">
                  <c:v>40126</c:v>
                </c:pt>
                <c:pt idx="4583">
                  <c:v>40127</c:v>
                </c:pt>
                <c:pt idx="4584">
                  <c:v>40128</c:v>
                </c:pt>
                <c:pt idx="4585">
                  <c:v>40129</c:v>
                </c:pt>
                <c:pt idx="4586">
                  <c:v>40130</c:v>
                </c:pt>
                <c:pt idx="4587">
                  <c:v>40131</c:v>
                </c:pt>
                <c:pt idx="4588">
                  <c:v>40132</c:v>
                </c:pt>
                <c:pt idx="4589">
                  <c:v>40133</c:v>
                </c:pt>
                <c:pt idx="4590">
                  <c:v>40134</c:v>
                </c:pt>
                <c:pt idx="4591">
                  <c:v>40135</c:v>
                </c:pt>
                <c:pt idx="4592">
                  <c:v>40136</c:v>
                </c:pt>
                <c:pt idx="4593">
                  <c:v>40137</c:v>
                </c:pt>
                <c:pt idx="4594">
                  <c:v>40138</c:v>
                </c:pt>
                <c:pt idx="4595">
                  <c:v>40139</c:v>
                </c:pt>
                <c:pt idx="4596">
                  <c:v>40140</c:v>
                </c:pt>
                <c:pt idx="4597">
                  <c:v>40141</c:v>
                </c:pt>
                <c:pt idx="4598">
                  <c:v>40142</c:v>
                </c:pt>
                <c:pt idx="4599">
                  <c:v>40143</c:v>
                </c:pt>
                <c:pt idx="4600">
                  <c:v>40144</c:v>
                </c:pt>
                <c:pt idx="4601">
                  <c:v>40145</c:v>
                </c:pt>
                <c:pt idx="4602">
                  <c:v>40146</c:v>
                </c:pt>
                <c:pt idx="4603">
                  <c:v>40147</c:v>
                </c:pt>
                <c:pt idx="4604">
                  <c:v>40148</c:v>
                </c:pt>
                <c:pt idx="4605">
                  <c:v>40149</c:v>
                </c:pt>
                <c:pt idx="4606">
                  <c:v>40150</c:v>
                </c:pt>
                <c:pt idx="4607">
                  <c:v>40151</c:v>
                </c:pt>
                <c:pt idx="4608">
                  <c:v>40152</c:v>
                </c:pt>
                <c:pt idx="4609">
                  <c:v>40153</c:v>
                </c:pt>
                <c:pt idx="4610">
                  <c:v>40154</c:v>
                </c:pt>
                <c:pt idx="4611">
                  <c:v>40155</c:v>
                </c:pt>
                <c:pt idx="4612">
                  <c:v>40156</c:v>
                </c:pt>
                <c:pt idx="4613">
                  <c:v>40157</c:v>
                </c:pt>
                <c:pt idx="4614">
                  <c:v>40158</c:v>
                </c:pt>
                <c:pt idx="4615">
                  <c:v>40159</c:v>
                </c:pt>
                <c:pt idx="4616">
                  <c:v>40160</c:v>
                </c:pt>
                <c:pt idx="4617">
                  <c:v>40161</c:v>
                </c:pt>
                <c:pt idx="4618">
                  <c:v>40162</c:v>
                </c:pt>
                <c:pt idx="4619">
                  <c:v>40163</c:v>
                </c:pt>
                <c:pt idx="4620">
                  <c:v>40164</c:v>
                </c:pt>
                <c:pt idx="4621">
                  <c:v>40165</c:v>
                </c:pt>
                <c:pt idx="4622">
                  <c:v>40166</c:v>
                </c:pt>
                <c:pt idx="4623">
                  <c:v>40167</c:v>
                </c:pt>
                <c:pt idx="4624">
                  <c:v>40168</c:v>
                </c:pt>
                <c:pt idx="4625">
                  <c:v>40169</c:v>
                </c:pt>
                <c:pt idx="4626">
                  <c:v>40170</c:v>
                </c:pt>
                <c:pt idx="4627">
                  <c:v>40171</c:v>
                </c:pt>
                <c:pt idx="4628">
                  <c:v>40172</c:v>
                </c:pt>
                <c:pt idx="4629">
                  <c:v>40173</c:v>
                </c:pt>
                <c:pt idx="4630">
                  <c:v>40174</c:v>
                </c:pt>
                <c:pt idx="4631">
                  <c:v>40175</c:v>
                </c:pt>
                <c:pt idx="4632">
                  <c:v>40176</c:v>
                </c:pt>
                <c:pt idx="4633">
                  <c:v>40177</c:v>
                </c:pt>
                <c:pt idx="4634">
                  <c:v>40178</c:v>
                </c:pt>
                <c:pt idx="4635">
                  <c:v>40179</c:v>
                </c:pt>
                <c:pt idx="4636">
                  <c:v>40180</c:v>
                </c:pt>
                <c:pt idx="4637">
                  <c:v>40181</c:v>
                </c:pt>
                <c:pt idx="4638">
                  <c:v>40182</c:v>
                </c:pt>
                <c:pt idx="4639">
                  <c:v>40183</c:v>
                </c:pt>
                <c:pt idx="4640">
                  <c:v>40184</c:v>
                </c:pt>
                <c:pt idx="4641">
                  <c:v>40185</c:v>
                </c:pt>
                <c:pt idx="4642">
                  <c:v>40186</c:v>
                </c:pt>
                <c:pt idx="4643">
                  <c:v>40187</c:v>
                </c:pt>
                <c:pt idx="4644">
                  <c:v>40188</c:v>
                </c:pt>
                <c:pt idx="4645">
                  <c:v>40189</c:v>
                </c:pt>
                <c:pt idx="4646">
                  <c:v>40190</c:v>
                </c:pt>
                <c:pt idx="4647">
                  <c:v>40191</c:v>
                </c:pt>
                <c:pt idx="4648">
                  <c:v>40192</c:v>
                </c:pt>
                <c:pt idx="4649">
                  <c:v>40193</c:v>
                </c:pt>
                <c:pt idx="4650">
                  <c:v>40194</c:v>
                </c:pt>
                <c:pt idx="4651">
                  <c:v>40195</c:v>
                </c:pt>
                <c:pt idx="4652">
                  <c:v>40196</c:v>
                </c:pt>
                <c:pt idx="4653">
                  <c:v>40197</c:v>
                </c:pt>
                <c:pt idx="4654">
                  <c:v>40198</c:v>
                </c:pt>
                <c:pt idx="4655">
                  <c:v>40199</c:v>
                </c:pt>
                <c:pt idx="4656">
                  <c:v>40200</c:v>
                </c:pt>
                <c:pt idx="4657">
                  <c:v>40201</c:v>
                </c:pt>
                <c:pt idx="4658">
                  <c:v>40202</c:v>
                </c:pt>
                <c:pt idx="4659">
                  <c:v>40203</c:v>
                </c:pt>
                <c:pt idx="4660">
                  <c:v>40204</c:v>
                </c:pt>
                <c:pt idx="4661">
                  <c:v>40205</c:v>
                </c:pt>
                <c:pt idx="4662">
                  <c:v>40206</c:v>
                </c:pt>
                <c:pt idx="4663">
                  <c:v>40207</c:v>
                </c:pt>
                <c:pt idx="4664">
                  <c:v>40208</c:v>
                </c:pt>
                <c:pt idx="4665">
                  <c:v>40209</c:v>
                </c:pt>
                <c:pt idx="4666">
                  <c:v>40210</c:v>
                </c:pt>
                <c:pt idx="4667">
                  <c:v>40211</c:v>
                </c:pt>
                <c:pt idx="4668">
                  <c:v>40212</c:v>
                </c:pt>
                <c:pt idx="4669">
                  <c:v>40213</c:v>
                </c:pt>
                <c:pt idx="4670">
                  <c:v>40214</c:v>
                </c:pt>
                <c:pt idx="4671">
                  <c:v>40215</c:v>
                </c:pt>
                <c:pt idx="4672">
                  <c:v>40216</c:v>
                </c:pt>
                <c:pt idx="4673">
                  <c:v>40217</c:v>
                </c:pt>
                <c:pt idx="4674">
                  <c:v>40218</c:v>
                </c:pt>
                <c:pt idx="4675">
                  <c:v>40219</c:v>
                </c:pt>
                <c:pt idx="4676">
                  <c:v>40220</c:v>
                </c:pt>
                <c:pt idx="4677">
                  <c:v>40221</c:v>
                </c:pt>
                <c:pt idx="4678">
                  <c:v>40222</c:v>
                </c:pt>
                <c:pt idx="4679">
                  <c:v>40223</c:v>
                </c:pt>
                <c:pt idx="4680">
                  <c:v>40224</c:v>
                </c:pt>
                <c:pt idx="4681">
                  <c:v>40225</c:v>
                </c:pt>
                <c:pt idx="4682">
                  <c:v>40226</c:v>
                </c:pt>
                <c:pt idx="4683">
                  <c:v>40227</c:v>
                </c:pt>
                <c:pt idx="4684">
                  <c:v>40228</c:v>
                </c:pt>
                <c:pt idx="4685">
                  <c:v>40229</c:v>
                </c:pt>
                <c:pt idx="4686">
                  <c:v>40230</c:v>
                </c:pt>
                <c:pt idx="4687">
                  <c:v>40231</c:v>
                </c:pt>
                <c:pt idx="4688">
                  <c:v>40232</c:v>
                </c:pt>
                <c:pt idx="4689">
                  <c:v>40233</c:v>
                </c:pt>
                <c:pt idx="4690">
                  <c:v>40234</c:v>
                </c:pt>
                <c:pt idx="4691">
                  <c:v>40235</c:v>
                </c:pt>
                <c:pt idx="4692">
                  <c:v>40236</c:v>
                </c:pt>
                <c:pt idx="4693">
                  <c:v>40237</c:v>
                </c:pt>
                <c:pt idx="4694">
                  <c:v>40238</c:v>
                </c:pt>
                <c:pt idx="4695">
                  <c:v>40239</c:v>
                </c:pt>
                <c:pt idx="4696">
                  <c:v>40240</c:v>
                </c:pt>
                <c:pt idx="4697">
                  <c:v>40241</c:v>
                </c:pt>
                <c:pt idx="4698">
                  <c:v>40242</c:v>
                </c:pt>
                <c:pt idx="4699">
                  <c:v>40243</c:v>
                </c:pt>
                <c:pt idx="4700">
                  <c:v>40244</c:v>
                </c:pt>
                <c:pt idx="4701">
                  <c:v>40245</c:v>
                </c:pt>
                <c:pt idx="4702">
                  <c:v>40246</c:v>
                </c:pt>
                <c:pt idx="4703">
                  <c:v>40247</c:v>
                </c:pt>
                <c:pt idx="4704">
                  <c:v>40248</c:v>
                </c:pt>
                <c:pt idx="4705">
                  <c:v>40249</c:v>
                </c:pt>
                <c:pt idx="4706">
                  <c:v>40250</c:v>
                </c:pt>
                <c:pt idx="4707">
                  <c:v>40251</c:v>
                </c:pt>
                <c:pt idx="4708">
                  <c:v>40252</c:v>
                </c:pt>
                <c:pt idx="4709">
                  <c:v>40253</c:v>
                </c:pt>
                <c:pt idx="4710">
                  <c:v>40254</c:v>
                </c:pt>
                <c:pt idx="4711">
                  <c:v>40255</c:v>
                </c:pt>
                <c:pt idx="4712">
                  <c:v>40256</c:v>
                </c:pt>
                <c:pt idx="4713">
                  <c:v>40257</c:v>
                </c:pt>
                <c:pt idx="4714">
                  <c:v>40258</c:v>
                </c:pt>
                <c:pt idx="4715">
                  <c:v>40259</c:v>
                </c:pt>
                <c:pt idx="4716">
                  <c:v>40260</c:v>
                </c:pt>
                <c:pt idx="4717">
                  <c:v>40261</c:v>
                </c:pt>
                <c:pt idx="4718">
                  <c:v>40262</c:v>
                </c:pt>
                <c:pt idx="4719">
                  <c:v>40263</c:v>
                </c:pt>
                <c:pt idx="4720">
                  <c:v>40264</c:v>
                </c:pt>
                <c:pt idx="4721">
                  <c:v>40265</c:v>
                </c:pt>
                <c:pt idx="4722">
                  <c:v>40266</c:v>
                </c:pt>
                <c:pt idx="4723">
                  <c:v>40267</c:v>
                </c:pt>
                <c:pt idx="4724">
                  <c:v>40268</c:v>
                </c:pt>
                <c:pt idx="4725">
                  <c:v>40269</c:v>
                </c:pt>
                <c:pt idx="4726">
                  <c:v>40270</c:v>
                </c:pt>
                <c:pt idx="4727">
                  <c:v>40271</c:v>
                </c:pt>
                <c:pt idx="4728">
                  <c:v>40272</c:v>
                </c:pt>
                <c:pt idx="4729">
                  <c:v>40273</c:v>
                </c:pt>
                <c:pt idx="4730">
                  <c:v>40274</c:v>
                </c:pt>
                <c:pt idx="4731">
                  <c:v>40275</c:v>
                </c:pt>
                <c:pt idx="4732">
                  <c:v>40276</c:v>
                </c:pt>
                <c:pt idx="4733">
                  <c:v>40277</c:v>
                </c:pt>
                <c:pt idx="4734">
                  <c:v>40278</c:v>
                </c:pt>
                <c:pt idx="4735">
                  <c:v>40279</c:v>
                </c:pt>
                <c:pt idx="4736">
                  <c:v>40280</c:v>
                </c:pt>
                <c:pt idx="4737">
                  <c:v>40281</c:v>
                </c:pt>
                <c:pt idx="4738">
                  <c:v>40282</c:v>
                </c:pt>
                <c:pt idx="4739">
                  <c:v>40283</c:v>
                </c:pt>
                <c:pt idx="4740">
                  <c:v>40284</c:v>
                </c:pt>
                <c:pt idx="4741">
                  <c:v>40285</c:v>
                </c:pt>
                <c:pt idx="4742">
                  <c:v>40286</c:v>
                </c:pt>
                <c:pt idx="4743">
                  <c:v>40287</c:v>
                </c:pt>
                <c:pt idx="4744">
                  <c:v>40288</c:v>
                </c:pt>
                <c:pt idx="4745">
                  <c:v>40289</c:v>
                </c:pt>
                <c:pt idx="4746">
                  <c:v>40290</c:v>
                </c:pt>
                <c:pt idx="4747">
                  <c:v>40291</c:v>
                </c:pt>
                <c:pt idx="4748">
                  <c:v>40292</c:v>
                </c:pt>
                <c:pt idx="4749">
                  <c:v>40293</c:v>
                </c:pt>
                <c:pt idx="4750">
                  <c:v>40294</c:v>
                </c:pt>
                <c:pt idx="4751">
                  <c:v>40295</c:v>
                </c:pt>
                <c:pt idx="4752">
                  <c:v>40296</c:v>
                </c:pt>
                <c:pt idx="4753">
                  <c:v>40297</c:v>
                </c:pt>
                <c:pt idx="4754">
                  <c:v>40298</c:v>
                </c:pt>
                <c:pt idx="4755">
                  <c:v>40299</c:v>
                </c:pt>
                <c:pt idx="4756">
                  <c:v>40300</c:v>
                </c:pt>
                <c:pt idx="4757">
                  <c:v>40301</c:v>
                </c:pt>
                <c:pt idx="4758">
                  <c:v>40302</c:v>
                </c:pt>
                <c:pt idx="4759">
                  <c:v>40303</c:v>
                </c:pt>
                <c:pt idx="4760">
                  <c:v>40304</c:v>
                </c:pt>
                <c:pt idx="4761">
                  <c:v>40305</c:v>
                </c:pt>
                <c:pt idx="4762">
                  <c:v>40306</c:v>
                </c:pt>
                <c:pt idx="4763">
                  <c:v>40307</c:v>
                </c:pt>
                <c:pt idx="4764">
                  <c:v>40308</c:v>
                </c:pt>
                <c:pt idx="4765">
                  <c:v>40309</c:v>
                </c:pt>
                <c:pt idx="4766">
                  <c:v>40310</c:v>
                </c:pt>
                <c:pt idx="4767">
                  <c:v>40311</c:v>
                </c:pt>
                <c:pt idx="4768">
                  <c:v>40312</c:v>
                </c:pt>
                <c:pt idx="4769">
                  <c:v>40313</c:v>
                </c:pt>
                <c:pt idx="4770">
                  <c:v>40314</c:v>
                </c:pt>
                <c:pt idx="4771">
                  <c:v>40315</c:v>
                </c:pt>
                <c:pt idx="4772">
                  <c:v>40316</c:v>
                </c:pt>
                <c:pt idx="4773">
                  <c:v>40317</c:v>
                </c:pt>
                <c:pt idx="4774">
                  <c:v>40318</c:v>
                </c:pt>
                <c:pt idx="4775">
                  <c:v>40319</c:v>
                </c:pt>
                <c:pt idx="4776">
                  <c:v>40320</c:v>
                </c:pt>
                <c:pt idx="4777">
                  <c:v>40321</c:v>
                </c:pt>
                <c:pt idx="4778">
                  <c:v>40322</c:v>
                </c:pt>
                <c:pt idx="4779">
                  <c:v>40323</c:v>
                </c:pt>
                <c:pt idx="4780">
                  <c:v>40324</c:v>
                </c:pt>
                <c:pt idx="4781">
                  <c:v>40325</c:v>
                </c:pt>
                <c:pt idx="4782">
                  <c:v>40326</c:v>
                </c:pt>
                <c:pt idx="4783">
                  <c:v>40327</c:v>
                </c:pt>
                <c:pt idx="4784">
                  <c:v>40328</c:v>
                </c:pt>
                <c:pt idx="4785">
                  <c:v>40329</c:v>
                </c:pt>
                <c:pt idx="4786">
                  <c:v>40330</c:v>
                </c:pt>
                <c:pt idx="4787">
                  <c:v>40331</c:v>
                </c:pt>
                <c:pt idx="4788">
                  <c:v>40332</c:v>
                </c:pt>
                <c:pt idx="4789">
                  <c:v>40333</c:v>
                </c:pt>
                <c:pt idx="4790">
                  <c:v>40334</c:v>
                </c:pt>
                <c:pt idx="4791">
                  <c:v>40335</c:v>
                </c:pt>
                <c:pt idx="4792">
                  <c:v>40336</c:v>
                </c:pt>
                <c:pt idx="4793">
                  <c:v>40337</c:v>
                </c:pt>
                <c:pt idx="4794">
                  <c:v>40338</c:v>
                </c:pt>
                <c:pt idx="4795">
                  <c:v>40339</c:v>
                </c:pt>
                <c:pt idx="4796">
                  <c:v>40340</c:v>
                </c:pt>
                <c:pt idx="4797">
                  <c:v>40341</c:v>
                </c:pt>
                <c:pt idx="4798">
                  <c:v>40342</c:v>
                </c:pt>
                <c:pt idx="4799">
                  <c:v>40343</c:v>
                </c:pt>
                <c:pt idx="4800">
                  <c:v>40344</c:v>
                </c:pt>
                <c:pt idx="4801">
                  <c:v>40345</c:v>
                </c:pt>
                <c:pt idx="4802">
                  <c:v>40346</c:v>
                </c:pt>
                <c:pt idx="4803">
                  <c:v>40347</c:v>
                </c:pt>
                <c:pt idx="4804">
                  <c:v>40348</c:v>
                </c:pt>
                <c:pt idx="4805">
                  <c:v>40349</c:v>
                </c:pt>
                <c:pt idx="4806">
                  <c:v>40350</c:v>
                </c:pt>
                <c:pt idx="4807">
                  <c:v>40351</c:v>
                </c:pt>
                <c:pt idx="4808">
                  <c:v>40352</c:v>
                </c:pt>
                <c:pt idx="4809">
                  <c:v>40353</c:v>
                </c:pt>
                <c:pt idx="4810">
                  <c:v>40354</c:v>
                </c:pt>
                <c:pt idx="4811">
                  <c:v>40355</c:v>
                </c:pt>
                <c:pt idx="4812">
                  <c:v>40356</c:v>
                </c:pt>
                <c:pt idx="4813">
                  <c:v>40357</c:v>
                </c:pt>
                <c:pt idx="4814">
                  <c:v>40358</c:v>
                </c:pt>
                <c:pt idx="4815">
                  <c:v>40359</c:v>
                </c:pt>
                <c:pt idx="4816">
                  <c:v>40360</c:v>
                </c:pt>
                <c:pt idx="4817">
                  <c:v>40361</c:v>
                </c:pt>
                <c:pt idx="4818">
                  <c:v>40362</c:v>
                </c:pt>
                <c:pt idx="4819">
                  <c:v>40363</c:v>
                </c:pt>
                <c:pt idx="4820">
                  <c:v>40364</c:v>
                </c:pt>
                <c:pt idx="4821">
                  <c:v>40365</c:v>
                </c:pt>
                <c:pt idx="4822">
                  <c:v>40366</c:v>
                </c:pt>
                <c:pt idx="4823">
                  <c:v>40367</c:v>
                </c:pt>
                <c:pt idx="4824">
                  <c:v>40368</c:v>
                </c:pt>
                <c:pt idx="4825">
                  <c:v>40369</c:v>
                </c:pt>
                <c:pt idx="4826">
                  <c:v>40370</c:v>
                </c:pt>
                <c:pt idx="4827">
                  <c:v>40371</c:v>
                </c:pt>
                <c:pt idx="4828">
                  <c:v>40372</c:v>
                </c:pt>
                <c:pt idx="4829">
                  <c:v>40373</c:v>
                </c:pt>
                <c:pt idx="4830">
                  <c:v>40374</c:v>
                </c:pt>
                <c:pt idx="4831">
                  <c:v>40375</c:v>
                </c:pt>
                <c:pt idx="4832">
                  <c:v>40376</c:v>
                </c:pt>
                <c:pt idx="4833">
                  <c:v>40377</c:v>
                </c:pt>
                <c:pt idx="4834">
                  <c:v>40378</c:v>
                </c:pt>
                <c:pt idx="4835">
                  <c:v>40379</c:v>
                </c:pt>
                <c:pt idx="4836">
                  <c:v>40380</c:v>
                </c:pt>
                <c:pt idx="4837">
                  <c:v>40381</c:v>
                </c:pt>
                <c:pt idx="4838">
                  <c:v>40382</c:v>
                </c:pt>
                <c:pt idx="4839">
                  <c:v>40383</c:v>
                </c:pt>
                <c:pt idx="4840">
                  <c:v>40384</c:v>
                </c:pt>
                <c:pt idx="4841">
                  <c:v>40385</c:v>
                </c:pt>
                <c:pt idx="4842">
                  <c:v>40386</c:v>
                </c:pt>
                <c:pt idx="4843">
                  <c:v>40387</c:v>
                </c:pt>
                <c:pt idx="4844">
                  <c:v>40388</c:v>
                </c:pt>
                <c:pt idx="4845">
                  <c:v>40389</c:v>
                </c:pt>
                <c:pt idx="4846">
                  <c:v>40390</c:v>
                </c:pt>
                <c:pt idx="4847">
                  <c:v>40391</c:v>
                </c:pt>
                <c:pt idx="4848">
                  <c:v>40392</c:v>
                </c:pt>
                <c:pt idx="4849">
                  <c:v>40393</c:v>
                </c:pt>
                <c:pt idx="4850">
                  <c:v>40394</c:v>
                </c:pt>
                <c:pt idx="4851">
                  <c:v>40395</c:v>
                </c:pt>
                <c:pt idx="4852">
                  <c:v>40396</c:v>
                </c:pt>
                <c:pt idx="4853">
                  <c:v>40397</c:v>
                </c:pt>
                <c:pt idx="4854">
                  <c:v>40398</c:v>
                </c:pt>
                <c:pt idx="4855">
                  <c:v>40399</c:v>
                </c:pt>
                <c:pt idx="4856">
                  <c:v>40400</c:v>
                </c:pt>
                <c:pt idx="4857">
                  <c:v>40401</c:v>
                </c:pt>
                <c:pt idx="4858">
                  <c:v>40402</c:v>
                </c:pt>
                <c:pt idx="4859">
                  <c:v>40403</c:v>
                </c:pt>
                <c:pt idx="4860">
                  <c:v>40404</c:v>
                </c:pt>
                <c:pt idx="4861">
                  <c:v>40405</c:v>
                </c:pt>
                <c:pt idx="4862">
                  <c:v>40406</c:v>
                </c:pt>
                <c:pt idx="4863">
                  <c:v>40407</c:v>
                </c:pt>
                <c:pt idx="4864">
                  <c:v>40408</c:v>
                </c:pt>
                <c:pt idx="4865">
                  <c:v>40409</c:v>
                </c:pt>
                <c:pt idx="4866">
                  <c:v>40410</c:v>
                </c:pt>
                <c:pt idx="4867">
                  <c:v>40411</c:v>
                </c:pt>
                <c:pt idx="4868">
                  <c:v>40412</c:v>
                </c:pt>
                <c:pt idx="4869">
                  <c:v>40413</c:v>
                </c:pt>
                <c:pt idx="4870">
                  <c:v>40414</c:v>
                </c:pt>
                <c:pt idx="4871">
                  <c:v>40415</c:v>
                </c:pt>
                <c:pt idx="4872">
                  <c:v>40416</c:v>
                </c:pt>
                <c:pt idx="4873">
                  <c:v>40417</c:v>
                </c:pt>
                <c:pt idx="4874">
                  <c:v>40418</c:v>
                </c:pt>
                <c:pt idx="4875">
                  <c:v>40419</c:v>
                </c:pt>
                <c:pt idx="4876">
                  <c:v>40420</c:v>
                </c:pt>
                <c:pt idx="4877">
                  <c:v>40421</c:v>
                </c:pt>
                <c:pt idx="4878">
                  <c:v>40422</c:v>
                </c:pt>
                <c:pt idx="4879">
                  <c:v>40423</c:v>
                </c:pt>
                <c:pt idx="4880">
                  <c:v>40424</c:v>
                </c:pt>
                <c:pt idx="4881">
                  <c:v>40425</c:v>
                </c:pt>
                <c:pt idx="4882">
                  <c:v>40426</c:v>
                </c:pt>
                <c:pt idx="4883">
                  <c:v>40427</c:v>
                </c:pt>
                <c:pt idx="4884">
                  <c:v>40428</c:v>
                </c:pt>
                <c:pt idx="4885">
                  <c:v>40429</c:v>
                </c:pt>
                <c:pt idx="4886">
                  <c:v>40430</c:v>
                </c:pt>
                <c:pt idx="4887">
                  <c:v>40431</c:v>
                </c:pt>
                <c:pt idx="4888">
                  <c:v>40432</c:v>
                </c:pt>
                <c:pt idx="4889">
                  <c:v>40433</c:v>
                </c:pt>
                <c:pt idx="4890">
                  <c:v>40434</c:v>
                </c:pt>
                <c:pt idx="4891">
                  <c:v>40435</c:v>
                </c:pt>
                <c:pt idx="4892">
                  <c:v>40436</c:v>
                </c:pt>
                <c:pt idx="4893">
                  <c:v>40437</c:v>
                </c:pt>
                <c:pt idx="4894">
                  <c:v>40438</c:v>
                </c:pt>
                <c:pt idx="4895">
                  <c:v>40439</c:v>
                </c:pt>
                <c:pt idx="4896">
                  <c:v>40440</c:v>
                </c:pt>
                <c:pt idx="4897">
                  <c:v>40441</c:v>
                </c:pt>
                <c:pt idx="4898">
                  <c:v>40442</c:v>
                </c:pt>
                <c:pt idx="4899">
                  <c:v>40443</c:v>
                </c:pt>
                <c:pt idx="4900">
                  <c:v>40444</c:v>
                </c:pt>
                <c:pt idx="4901">
                  <c:v>40445</c:v>
                </c:pt>
                <c:pt idx="4902">
                  <c:v>40446</c:v>
                </c:pt>
                <c:pt idx="4903">
                  <c:v>40447</c:v>
                </c:pt>
                <c:pt idx="4904">
                  <c:v>40448</c:v>
                </c:pt>
                <c:pt idx="4905">
                  <c:v>40449</c:v>
                </c:pt>
                <c:pt idx="4906">
                  <c:v>40450</c:v>
                </c:pt>
                <c:pt idx="4907">
                  <c:v>40451</c:v>
                </c:pt>
                <c:pt idx="4908">
                  <c:v>40452</c:v>
                </c:pt>
                <c:pt idx="4909">
                  <c:v>40453</c:v>
                </c:pt>
                <c:pt idx="4910">
                  <c:v>40454</c:v>
                </c:pt>
                <c:pt idx="4911">
                  <c:v>40455</c:v>
                </c:pt>
                <c:pt idx="4912">
                  <c:v>40456</c:v>
                </c:pt>
                <c:pt idx="4913">
                  <c:v>40457</c:v>
                </c:pt>
                <c:pt idx="4914">
                  <c:v>40458</c:v>
                </c:pt>
                <c:pt idx="4915">
                  <c:v>40459</c:v>
                </c:pt>
                <c:pt idx="4916">
                  <c:v>40460</c:v>
                </c:pt>
                <c:pt idx="4917">
                  <c:v>40461</c:v>
                </c:pt>
                <c:pt idx="4918">
                  <c:v>40462</c:v>
                </c:pt>
                <c:pt idx="4919">
                  <c:v>40463</c:v>
                </c:pt>
                <c:pt idx="4920">
                  <c:v>40464</c:v>
                </c:pt>
                <c:pt idx="4921">
                  <c:v>40465</c:v>
                </c:pt>
                <c:pt idx="4922">
                  <c:v>40466</c:v>
                </c:pt>
                <c:pt idx="4923">
                  <c:v>40467</c:v>
                </c:pt>
                <c:pt idx="4924">
                  <c:v>40468</c:v>
                </c:pt>
                <c:pt idx="4925">
                  <c:v>40469</c:v>
                </c:pt>
                <c:pt idx="4926">
                  <c:v>40470</c:v>
                </c:pt>
                <c:pt idx="4927">
                  <c:v>40471</c:v>
                </c:pt>
                <c:pt idx="4928">
                  <c:v>40472</c:v>
                </c:pt>
                <c:pt idx="4929">
                  <c:v>40473</c:v>
                </c:pt>
                <c:pt idx="4930">
                  <c:v>40474</c:v>
                </c:pt>
                <c:pt idx="4931">
                  <c:v>40475</c:v>
                </c:pt>
                <c:pt idx="4932">
                  <c:v>40476</c:v>
                </c:pt>
                <c:pt idx="4933">
                  <c:v>40477</c:v>
                </c:pt>
                <c:pt idx="4934">
                  <c:v>40478</c:v>
                </c:pt>
                <c:pt idx="4935">
                  <c:v>40479</c:v>
                </c:pt>
                <c:pt idx="4936">
                  <c:v>40480</c:v>
                </c:pt>
                <c:pt idx="4937">
                  <c:v>40481</c:v>
                </c:pt>
                <c:pt idx="4938">
                  <c:v>40482</c:v>
                </c:pt>
                <c:pt idx="4939">
                  <c:v>40483</c:v>
                </c:pt>
                <c:pt idx="4940">
                  <c:v>40484</c:v>
                </c:pt>
                <c:pt idx="4941">
                  <c:v>40485</c:v>
                </c:pt>
                <c:pt idx="4942">
                  <c:v>40486</c:v>
                </c:pt>
                <c:pt idx="4943">
                  <c:v>40487</c:v>
                </c:pt>
                <c:pt idx="4944">
                  <c:v>40488</c:v>
                </c:pt>
                <c:pt idx="4945">
                  <c:v>40489</c:v>
                </c:pt>
                <c:pt idx="4946">
                  <c:v>40490</c:v>
                </c:pt>
                <c:pt idx="4947">
                  <c:v>40491</c:v>
                </c:pt>
                <c:pt idx="4948">
                  <c:v>40492</c:v>
                </c:pt>
                <c:pt idx="4949">
                  <c:v>40493</c:v>
                </c:pt>
                <c:pt idx="4950">
                  <c:v>40494</c:v>
                </c:pt>
                <c:pt idx="4951">
                  <c:v>40495</c:v>
                </c:pt>
                <c:pt idx="4952">
                  <c:v>40496</c:v>
                </c:pt>
                <c:pt idx="4953">
                  <c:v>40497</c:v>
                </c:pt>
                <c:pt idx="4954">
                  <c:v>40498</c:v>
                </c:pt>
                <c:pt idx="4955">
                  <c:v>40499</c:v>
                </c:pt>
                <c:pt idx="4956">
                  <c:v>40500</c:v>
                </c:pt>
                <c:pt idx="4957">
                  <c:v>40501</c:v>
                </c:pt>
                <c:pt idx="4958">
                  <c:v>40502</c:v>
                </c:pt>
                <c:pt idx="4959">
                  <c:v>40503</c:v>
                </c:pt>
                <c:pt idx="4960">
                  <c:v>40504</c:v>
                </c:pt>
                <c:pt idx="4961">
                  <c:v>40505</c:v>
                </c:pt>
                <c:pt idx="4962">
                  <c:v>40506</c:v>
                </c:pt>
                <c:pt idx="4963">
                  <c:v>40507</c:v>
                </c:pt>
                <c:pt idx="4964">
                  <c:v>40508</c:v>
                </c:pt>
                <c:pt idx="4965">
                  <c:v>40509</c:v>
                </c:pt>
                <c:pt idx="4966">
                  <c:v>40510</c:v>
                </c:pt>
                <c:pt idx="4967">
                  <c:v>40511</c:v>
                </c:pt>
                <c:pt idx="4968">
                  <c:v>40512</c:v>
                </c:pt>
                <c:pt idx="4969">
                  <c:v>40513</c:v>
                </c:pt>
                <c:pt idx="4970">
                  <c:v>40514</c:v>
                </c:pt>
                <c:pt idx="4971">
                  <c:v>40515</c:v>
                </c:pt>
                <c:pt idx="4972">
                  <c:v>40516</c:v>
                </c:pt>
                <c:pt idx="4973">
                  <c:v>40517</c:v>
                </c:pt>
                <c:pt idx="4974">
                  <c:v>40518</c:v>
                </c:pt>
                <c:pt idx="4975">
                  <c:v>40519</c:v>
                </c:pt>
                <c:pt idx="4976">
                  <c:v>40520</c:v>
                </c:pt>
                <c:pt idx="4977">
                  <c:v>40521</c:v>
                </c:pt>
                <c:pt idx="4978">
                  <c:v>40522</c:v>
                </c:pt>
                <c:pt idx="4979">
                  <c:v>40523</c:v>
                </c:pt>
                <c:pt idx="4980">
                  <c:v>40524</c:v>
                </c:pt>
                <c:pt idx="4981">
                  <c:v>40525</c:v>
                </c:pt>
                <c:pt idx="4982">
                  <c:v>40526</c:v>
                </c:pt>
                <c:pt idx="4983">
                  <c:v>40527</c:v>
                </c:pt>
                <c:pt idx="4984">
                  <c:v>40528</c:v>
                </c:pt>
                <c:pt idx="4985">
                  <c:v>40529</c:v>
                </c:pt>
                <c:pt idx="4986">
                  <c:v>40530</c:v>
                </c:pt>
                <c:pt idx="4987">
                  <c:v>40531</c:v>
                </c:pt>
                <c:pt idx="4988">
                  <c:v>40532</c:v>
                </c:pt>
                <c:pt idx="4989">
                  <c:v>40533</c:v>
                </c:pt>
                <c:pt idx="4990">
                  <c:v>40534</c:v>
                </c:pt>
                <c:pt idx="4991">
                  <c:v>40535</c:v>
                </c:pt>
                <c:pt idx="4992">
                  <c:v>40536</c:v>
                </c:pt>
                <c:pt idx="4993">
                  <c:v>40537</c:v>
                </c:pt>
                <c:pt idx="4994">
                  <c:v>40538</c:v>
                </c:pt>
                <c:pt idx="4995">
                  <c:v>40539</c:v>
                </c:pt>
                <c:pt idx="4996">
                  <c:v>40540</c:v>
                </c:pt>
                <c:pt idx="4997">
                  <c:v>40541</c:v>
                </c:pt>
                <c:pt idx="4998">
                  <c:v>40542</c:v>
                </c:pt>
                <c:pt idx="4999">
                  <c:v>40543</c:v>
                </c:pt>
                <c:pt idx="5000">
                  <c:v>40544</c:v>
                </c:pt>
                <c:pt idx="5001">
                  <c:v>40545</c:v>
                </c:pt>
                <c:pt idx="5002">
                  <c:v>40546</c:v>
                </c:pt>
                <c:pt idx="5003">
                  <c:v>40547</c:v>
                </c:pt>
                <c:pt idx="5004">
                  <c:v>40548</c:v>
                </c:pt>
                <c:pt idx="5005">
                  <c:v>40549</c:v>
                </c:pt>
                <c:pt idx="5006">
                  <c:v>40550</c:v>
                </c:pt>
                <c:pt idx="5007">
                  <c:v>40551</c:v>
                </c:pt>
                <c:pt idx="5008">
                  <c:v>40552</c:v>
                </c:pt>
                <c:pt idx="5009">
                  <c:v>40553</c:v>
                </c:pt>
                <c:pt idx="5010">
                  <c:v>40554</c:v>
                </c:pt>
                <c:pt idx="5011">
                  <c:v>40555</c:v>
                </c:pt>
                <c:pt idx="5012">
                  <c:v>40556</c:v>
                </c:pt>
                <c:pt idx="5013">
                  <c:v>40557</c:v>
                </c:pt>
                <c:pt idx="5014">
                  <c:v>40558</c:v>
                </c:pt>
                <c:pt idx="5015">
                  <c:v>40559</c:v>
                </c:pt>
                <c:pt idx="5016">
                  <c:v>40560</c:v>
                </c:pt>
                <c:pt idx="5017">
                  <c:v>40561</c:v>
                </c:pt>
                <c:pt idx="5018">
                  <c:v>40562</c:v>
                </c:pt>
                <c:pt idx="5019">
                  <c:v>40563</c:v>
                </c:pt>
                <c:pt idx="5020">
                  <c:v>40564</c:v>
                </c:pt>
                <c:pt idx="5021">
                  <c:v>40565</c:v>
                </c:pt>
                <c:pt idx="5022">
                  <c:v>40566</c:v>
                </c:pt>
                <c:pt idx="5023">
                  <c:v>40567</c:v>
                </c:pt>
                <c:pt idx="5024">
                  <c:v>40568</c:v>
                </c:pt>
                <c:pt idx="5025">
                  <c:v>40569</c:v>
                </c:pt>
                <c:pt idx="5026">
                  <c:v>40570</c:v>
                </c:pt>
                <c:pt idx="5027">
                  <c:v>40571</c:v>
                </c:pt>
                <c:pt idx="5028">
                  <c:v>40572</c:v>
                </c:pt>
                <c:pt idx="5029">
                  <c:v>40573</c:v>
                </c:pt>
                <c:pt idx="5030">
                  <c:v>40574</c:v>
                </c:pt>
                <c:pt idx="5031">
                  <c:v>40575</c:v>
                </c:pt>
                <c:pt idx="5032">
                  <c:v>40576</c:v>
                </c:pt>
                <c:pt idx="5033">
                  <c:v>40577</c:v>
                </c:pt>
                <c:pt idx="5034">
                  <c:v>40578</c:v>
                </c:pt>
                <c:pt idx="5035">
                  <c:v>40579</c:v>
                </c:pt>
                <c:pt idx="5036">
                  <c:v>40580</c:v>
                </c:pt>
                <c:pt idx="5037">
                  <c:v>40581</c:v>
                </c:pt>
                <c:pt idx="5038">
                  <c:v>40582</c:v>
                </c:pt>
                <c:pt idx="5039">
                  <c:v>40583</c:v>
                </c:pt>
                <c:pt idx="5040">
                  <c:v>40584</c:v>
                </c:pt>
                <c:pt idx="5041">
                  <c:v>40585</c:v>
                </c:pt>
                <c:pt idx="5042">
                  <c:v>40586</c:v>
                </c:pt>
                <c:pt idx="5043">
                  <c:v>40587</c:v>
                </c:pt>
                <c:pt idx="5044">
                  <c:v>40588</c:v>
                </c:pt>
                <c:pt idx="5045">
                  <c:v>40589</c:v>
                </c:pt>
                <c:pt idx="5046">
                  <c:v>40590</c:v>
                </c:pt>
                <c:pt idx="5047">
                  <c:v>40591</c:v>
                </c:pt>
                <c:pt idx="5048">
                  <c:v>40592</c:v>
                </c:pt>
                <c:pt idx="5049">
                  <c:v>40593</c:v>
                </c:pt>
                <c:pt idx="5050">
                  <c:v>40594</c:v>
                </c:pt>
                <c:pt idx="5051">
                  <c:v>40595</c:v>
                </c:pt>
                <c:pt idx="5052">
                  <c:v>40596</c:v>
                </c:pt>
                <c:pt idx="5053">
                  <c:v>40597</c:v>
                </c:pt>
                <c:pt idx="5054">
                  <c:v>40598</c:v>
                </c:pt>
                <c:pt idx="5055">
                  <c:v>40599</c:v>
                </c:pt>
                <c:pt idx="5056">
                  <c:v>40600</c:v>
                </c:pt>
                <c:pt idx="5057">
                  <c:v>40601</c:v>
                </c:pt>
                <c:pt idx="5058">
                  <c:v>40602</c:v>
                </c:pt>
                <c:pt idx="5059">
                  <c:v>40603</c:v>
                </c:pt>
                <c:pt idx="5060">
                  <c:v>40604</c:v>
                </c:pt>
                <c:pt idx="5061">
                  <c:v>40605</c:v>
                </c:pt>
                <c:pt idx="5062">
                  <c:v>40606</c:v>
                </c:pt>
                <c:pt idx="5063">
                  <c:v>40607</c:v>
                </c:pt>
                <c:pt idx="5064">
                  <c:v>40608</c:v>
                </c:pt>
                <c:pt idx="5065">
                  <c:v>40609</c:v>
                </c:pt>
                <c:pt idx="5066">
                  <c:v>40610</c:v>
                </c:pt>
                <c:pt idx="5067">
                  <c:v>40611</c:v>
                </c:pt>
                <c:pt idx="5068">
                  <c:v>40612</c:v>
                </c:pt>
                <c:pt idx="5069">
                  <c:v>40613</c:v>
                </c:pt>
                <c:pt idx="5070">
                  <c:v>40614</c:v>
                </c:pt>
                <c:pt idx="5071">
                  <c:v>40615</c:v>
                </c:pt>
                <c:pt idx="5072">
                  <c:v>40616</c:v>
                </c:pt>
                <c:pt idx="5073">
                  <c:v>40617</c:v>
                </c:pt>
                <c:pt idx="5074">
                  <c:v>40618</c:v>
                </c:pt>
                <c:pt idx="5075">
                  <c:v>40619</c:v>
                </c:pt>
                <c:pt idx="5076">
                  <c:v>40620</c:v>
                </c:pt>
                <c:pt idx="5077">
                  <c:v>40621</c:v>
                </c:pt>
                <c:pt idx="5078">
                  <c:v>40622</c:v>
                </c:pt>
                <c:pt idx="5079">
                  <c:v>40623</c:v>
                </c:pt>
                <c:pt idx="5080">
                  <c:v>40624</c:v>
                </c:pt>
                <c:pt idx="5081">
                  <c:v>40625</c:v>
                </c:pt>
                <c:pt idx="5082">
                  <c:v>40626</c:v>
                </c:pt>
                <c:pt idx="5083">
                  <c:v>40627</c:v>
                </c:pt>
                <c:pt idx="5084">
                  <c:v>40628</c:v>
                </c:pt>
                <c:pt idx="5085">
                  <c:v>40629</c:v>
                </c:pt>
                <c:pt idx="5086">
                  <c:v>40630</c:v>
                </c:pt>
                <c:pt idx="5087">
                  <c:v>40631</c:v>
                </c:pt>
                <c:pt idx="5088">
                  <c:v>40632</c:v>
                </c:pt>
                <c:pt idx="5089">
                  <c:v>40633</c:v>
                </c:pt>
                <c:pt idx="5090">
                  <c:v>40634</c:v>
                </c:pt>
                <c:pt idx="5091">
                  <c:v>40635</c:v>
                </c:pt>
                <c:pt idx="5092">
                  <c:v>40636</c:v>
                </c:pt>
                <c:pt idx="5093">
                  <c:v>40637</c:v>
                </c:pt>
                <c:pt idx="5094">
                  <c:v>40638</c:v>
                </c:pt>
                <c:pt idx="5095">
                  <c:v>40639</c:v>
                </c:pt>
                <c:pt idx="5096">
                  <c:v>40640</c:v>
                </c:pt>
                <c:pt idx="5097">
                  <c:v>40641</c:v>
                </c:pt>
                <c:pt idx="5098">
                  <c:v>40642</c:v>
                </c:pt>
                <c:pt idx="5099">
                  <c:v>40643</c:v>
                </c:pt>
                <c:pt idx="5100">
                  <c:v>40644</c:v>
                </c:pt>
                <c:pt idx="5101">
                  <c:v>40645</c:v>
                </c:pt>
                <c:pt idx="5102">
                  <c:v>40646</c:v>
                </c:pt>
                <c:pt idx="5103">
                  <c:v>40647</c:v>
                </c:pt>
                <c:pt idx="5104">
                  <c:v>40648</c:v>
                </c:pt>
                <c:pt idx="5105">
                  <c:v>40649</c:v>
                </c:pt>
                <c:pt idx="5106">
                  <c:v>40650</c:v>
                </c:pt>
                <c:pt idx="5107">
                  <c:v>40651</c:v>
                </c:pt>
                <c:pt idx="5108">
                  <c:v>40652</c:v>
                </c:pt>
                <c:pt idx="5109">
                  <c:v>40653</c:v>
                </c:pt>
                <c:pt idx="5110">
                  <c:v>40654</c:v>
                </c:pt>
                <c:pt idx="5111">
                  <c:v>40655</c:v>
                </c:pt>
                <c:pt idx="5112">
                  <c:v>40656</c:v>
                </c:pt>
                <c:pt idx="5113">
                  <c:v>40657</c:v>
                </c:pt>
                <c:pt idx="5114">
                  <c:v>40658</c:v>
                </c:pt>
                <c:pt idx="5115">
                  <c:v>40659</c:v>
                </c:pt>
                <c:pt idx="5116">
                  <c:v>40660</c:v>
                </c:pt>
                <c:pt idx="5117">
                  <c:v>40661</c:v>
                </c:pt>
                <c:pt idx="5118">
                  <c:v>40662</c:v>
                </c:pt>
                <c:pt idx="5119">
                  <c:v>40663</c:v>
                </c:pt>
                <c:pt idx="5120">
                  <c:v>40664</c:v>
                </c:pt>
                <c:pt idx="5121">
                  <c:v>40665</c:v>
                </c:pt>
                <c:pt idx="5122">
                  <c:v>40666</c:v>
                </c:pt>
                <c:pt idx="5123">
                  <c:v>40667</c:v>
                </c:pt>
                <c:pt idx="5124">
                  <c:v>40668</c:v>
                </c:pt>
                <c:pt idx="5125">
                  <c:v>40669</c:v>
                </c:pt>
                <c:pt idx="5126">
                  <c:v>40670</c:v>
                </c:pt>
                <c:pt idx="5127">
                  <c:v>40671</c:v>
                </c:pt>
                <c:pt idx="5128">
                  <c:v>40672</c:v>
                </c:pt>
                <c:pt idx="5129">
                  <c:v>40673</c:v>
                </c:pt>
                <c:pt idx="5130">
                  <c:v>40674</c:v>
                </c:pt>
                <c:pt idx="5131">
                  <c:v>40675</c:v>
                </c:pt>
                <c:pt idx="5132">
                  <c:v>40676</c:v>
                </c:pt>
                <c:pt idx="5133">
                  <c:v>40677</c:v>
                </c:pt>
                <c:pt idx="5134">
                  <c:v>40678</c:v>
                </c:pt>
                <c:pt idx="5135">
                  <c:v>40679</c:v>
                </c:pt>
                <c:pt idx="5136">
                  <c:v>40680</c:v>
                </c:pt>
                <c:pt idx="5137">
                  <c:v>40681</c:v>
                </c:pt>
                <c:pt idx="5138">
                  <c:v>40682</c:v>
                </c:pt>
                <c:pt idx="5139">
                  <c:v>40683</c:v>
                </c:pt>
                <c:pt idx="5140">
                  <c:v>40684</c:v>
                </c:pt>
                <c:pt idx="5141">
                  <c:v>40685</c:v>
                </c:pt>
                <c:pt idx="5142">
                  <c:v>40686</c:v>
                </c:pt>
                <c:pt idx="5143">
                  <c:v>40687</c:v>
                </c:pt>
                <c:pt idx="5144">
                  <c:v>40688</c:v>
                </c:pt>
                <c:pt idx="5145">
                  <c:v>40689</c:v>
                </c:pt>
                <c:pt idx="5146">
                  <c:v>40690</c:v>
                </c:pt>
                <c:pt idx="5147">
                  <c:v>40691</c:v>
                </c:pt>
                <c:pt idx="5148">
                  <c:v>40692</c:v>
                </c:pt>
                <c:pt idx="5149">
                  <c:v>40693</c:v>
                </c:pt>
                <c:pt idx="5150">
                  <c:v>40694</c:v>
                </c:pt>
                <c:pt idx="5151">
                  <c:v>40695</c:v>
                </c:pt>
                <c:pt idx="5152">
                  <c:v>40696</c:v>
                </c:pt>
                <c:pt idx="5153">
                  <c:v>40697</c:v>
                </c:pt>
                <c:pt idx="5154">
                  <c:v>40698</c:v>
                </c:pt>
                <c:pt idx="5155">
                  <c:v>40699</c:v>
                </c:pt>
                <c:pt idx="5156">
                  <c:v>40700</c:v>
                </c:pt>
                <c:pt idx="5157">
                  <c:v>40701</c:v>
                </c:pt>
                <c:pt idx="5158">
                  <c:v>40702</c:v>
                </c:pt>
                <c:pt idx="5159">
                  <c:v>40703</c:v>
                </c:pt>
                <c:pt idx="5160">
                  <c:v>40704</c:v>
                </c:pt>
                <c:pt idx="5161">
                  <c:v>40705</c:v>
                </c:pt>
                <c:pt idx="5162">
                  <c:v>40706</c:v>
                </c:pt>
                <c:pt idx="5163">
                  <c:v>40707</c:v>
                </c:pt>
                <c:pt idx="5164">
                  <c:v>40708</c:v>
                </c:pt>
                <c:pt idx="5165">
                  <c:v>40709</c:v>
                </c:pt>
                <c:pt idx="5166">
                  <c:v>40710</c:v>
                </c:pt>
                <c:pt idx="5167">
                  <c:v>40711</c:v>
                </c:pt>
                <c:pt idx="5168">
                  <c:v>40712</c:v>
                </c:pt>
                <c:pt idx="5169">
                  <c:v>40713</c:v>
                </c:pt>
                <c:pt idx="5170">
                  <c:v>40714</c:v>
                </c:pt>
                <c:pt idx="5171">
                  <c:v>40715</c:v>
                </c:pt>
                <c:pt idx="5172">
                  <c:v>40716</c:v>
                </c:pt>
                <c:pt idx="5173">
                  <c:v>40717</c:v>
                </c:pt>
                <c:pt idx="5174">
                  <c:v>40718</c:v>
                </c:pt>
                <c:pt idx="5175">
                  <c:v>40719</c:v>
                </c:pt>
                <c:pt idx="5176">
                  <c:v>40720</c:v>
                </c:pt>
                <c:pt idx="5177">
                  <c:v>40721</c:v>
                </c:pt>
                <c:pt idx="5178">
                  <c:v>40722</c:v>
                </c:pt>
                <c:pt idx="5179">
                  <c:v>40723</c:v>
                </c:pt>
                <c:pt idx="5180">
                  <c:v>40724</c:v>
                </c:pt>
                <c:pt idx="5181">
                  <c:v>40725</c:v>
                </c:pt>
                <c:pt idx="5182">
                  <c:v>40726</c:v>
                </c:pt>
                <c:pt idx="5183">
                  <c:v>40727</c:v>
                </c:pt>
                <c:pt idx="5184">
                  <c:v>40728</c:v>
                </c:pt>
                <c:pt idx="5185">
                  <c:v>40729</c:v>
                </c:pt>
                <c:pt idx="5186">
                  <c:v>40730</c:v>
                </c:pt>
                <c:pt idx="5187">
                  <c:v>40731</c:v>
                </c:pt>
                <c:pt idx="5188">
                  <c:v>40732</c:v>
                </c:pt>
                <c:pt idx="5189">
                  <c:v>40733</c:v>
                </c:pt>
                <c:pt idx="5190">
                  <c:v>40734</c:v>
                </c:pt>
                <c:pt idx="5191">
                  <c:v>40735</c:v>
                </c:pt>
                <c:pt idx="5192">
                  <c:v>40736</c:v>
                </c:pt>
                <c:pt idx="5193">
                  <c:v>40737</c:v>
                </c:pt>
                <c:pt idx="5194">
                  <c:v>40738</c:v>
                </c:pt>
                <c:pt idx="5195">
                  <c:v>40739</c:v>
                </c:pt>
                <c:pt idx="5196">
                  <c:v>40740</c:v>
                </c:pt>
                <c:pt idx="5197">
                  <c:v>40741</c:v>
                </c:pt>
                <c:pt idx="5198">
                  <c:v>40742</c:v>
                </c:pt>
                <c:pt idx="5199">
                  <c:v>40743</c:v>
                </c:pt>
                <c:pt idx="5200">
                  <c:v>40744</c:v>
                </c:pt>
                <c:pt idx="5201">
                  <c:v>40745</c:v>
                </c:pt>
                <c:pt idx="5202">
                  <c:v>40746</c:v>
                </c:pt>
                <c:pt idx="5203">
                  <c:v>40747</c:v>
                </c:pt>
                <c:pt idx="5204">
                  <c:v>40748</c:v>
                </c:pt>
                <c:pt idx="5205">
                  <c:v>40749</c:v>
                </c:pt>
                <c:pt idx="5206">
                  <c:v>40750</c:v>
                </c:pt>
                <c:pt idx="5207">
                  <c:v>40751</c:v>
                </c:pt>
                <c:pt idx="5208">
                  <c:v>40752</c:v>
                </c:pt>
                <c:pt idx="5209">
                  <c:v>40753</c:v>
                </c:pt>
                <c:pt idx="5210">
                  <c:v>40754</c:v>
                </c:pt>
                <c:pt idx="5211">
                  <c:v>40755</c:v>
                </c:pt>
                <c:pt idx="5212">
                  <c:v>40756</c:v>
                </c:pt>
                <c:pt idx="5213">
                  <c:v>40757</c:v>
                </c:pt>
                <c:pt idx="5214">
                  <c:v>40758</c:v>
                </c:pt>
                <c:pt idx="5215">
                  <c:v>40759</c:v>
                </c:pt>
                <c:pt idx="5216">
                  <c:v>40760</c:v>
                </c:pt>
                <c:pt idx="5217">
                  <c:v>40761</c:v>
                </c:pt>
                <c:pt idx="5218">
                  <c:v>40762</c:v>
                </c:pt>
                <c:pt idx="5219">
                  <c:v>40763</c:v>
                </c:pt>
                <c:pt idx="5220">
                  <c:v>40764</c:v>
                </c:pt>
                <c:pt idx="5221">
                  <c:v>40765</c:v>
                </c:pt>
                <c:pt idx="5222">
                  <c:v>40766</c:v>
                </c:pt>
                <c:pt idx="5223">
                  <c:v>40767</c:v>
                </c:pt>
                <c:pt idx="5224">
                  <c:v>40768</c:v>
                </c:pt>
                <c:pt idx="5225">
                  <c:v>40769</c:v>
                </c:pt>
                <c:pt idx="5226">
                  <c:v>40770</c:v>
                </c:pt>
                <c:pt idx="5227">
                  <c:v>40771</c:v>
                </c:pt>
                <c:pt idx="5228">
                  <c:v>40772</c:v>
                </c:pt>
                <c:pt idx="5229">
                  <c:v>40773</c:v>
                </c:pt>
                <c:pt idx="5230">
                  <c:v>40774</c:v>
                </c:pt>
                <c:pt idx="5231">
                  <c:v>40775</c:v>
                </c:pt>
                <c:pt idx="5232">
                  <c:v>40776</c:v>
                </c:pt>
                <c:pt idx="5233">
                  <c:v>40777</c:v>
                </c:pt>
                <c:pt idx="5234">
                  <c:v>40778</c:v>
                </c:pt>
                <c:pt idx="5235">
                  <c:v>40779</c:v>
                </c:pt>
                <c:pt idx="5236">
                  <c:v>40780</c:v>
                </c:pt>
                <c:pt idx="5237">
                  <c:v>40781</c:v>
                </c:pt>
                <c:pt idx="5238">
                  <c:v>40782</c:v>
                </c:pt>
                <c:pt idx="5239">
                  <c:v>40783</c:v>
                </c:pt>
                <c:pt idx="5240">
                  <c:v>40784</c:v>
                </c:pt>
                <c:pt idx="5241">
                  <c:v>40785</c:v>
                </c:pt>
                <c:pt idx="5242">
                  <c:v>40786</c:v>
                </c:pt>
                <c:pt idx="5243">
                  <c:v>40787</c:v>
                </c:pt>
                <c:pt idx="5244">
                  <c:v>40788</c:v>
                </c:pt>
                <c:pt idx="5245">
                  <c:v>40789</c:v>
                </c:pt>
                <c:pt idx="5246">
                  <c:v>40790</c:v>
                </c:pt>
                <c:pt idx="5247">
                  <c:v>40791</c:v>
                </c:pt>
                <c:pt idx="5248">
                  <c:v>40792</c:v>
                </c:pt>
                <c:pt idx="5249">
                  <c:v>40793</c:v>
                </c:pt>
                <c:pt idx="5250">
                  <c:v>40794</c:v>
                </c:pt>
                <c:pt idx="5251">
                  <c:v>40795</c:v>
                </c:pt>
                <c:pt idx="5252">
                  <c:v>40796</c:v>
                </c:pt>
                <c:pt idx="5253">
                  <c:v>40797</c:v>
                </c:pt>
                <c:pt idx="5254">
                  <c:v>40798</c:v>
                </c:pt>
                <c:pt idx="5255">
                  <c:v>40799</c:v>
                </c:pt>
                <c:pt idx="5256">
                  <c:v>40800</c:v>
                </c:pt>
                <c:pt idx="5257">
                  <c:v>40801</c:v>
                </c:pt>
                <c:pt idx="5258">
                  <c:v>40802</c:v>
                </c:pt>
                <c:pt idx="5259">
                  <c:v>40803</c:v>
                </c:pt>
                <c:pt idx="5260">
                  <c:v>40804</c:v>
                </c:pt>
                <c:pt idx="5261">
                  <c:v>40805</c:v>
                </c:pt>
                <c:pt idx="5262">
                  <c:v>40806</c:v>
                </c:pt>
                <c:pt idx="5263">
                  <c:v>40807</c:v>
                </c:pt>
                <c:pt idx="5264">
                  <c:v>40808</c:v>
                </c:pt>
                <c:pt idx="5265">
                  <c:v>40809</c:v>
                </c:pt>
                <c:pt idx="5266">
                  <c:v>40810</c:v>
                </c:pt>
                <c:pt idx="5267">
                  <c:v>40811</c:v>
                </c:pt>
                <c:pt idx="5268">
                  <c:v>40812</c:v>
                </c:pt>
                <c:pt idx="5269">
                  <c:v>40813</c:v>
                </c:pt>
                <c:pt idx="5270">
                  <c:v>40814</c:v>
                </c:pt>
                <c:pt idx="5271">
                  <c:v>40815</c:v>
                </c:pt>
                <c:pt idx="5272">
                  <c:v>40816</c:v>
                </c:pt>
                <c:pt idx="5273">
                  <c:v>40817</c:v>
                </c:pt>
                <c:pt idx="5274">
                  <c:v>40818</c:v>
                </c:pt>
                <c:pt idx="5275">
                  <c:v>40819</c:v>
                </c:pt>
                <c:pt idx="5276">
                  <c:v>40820</c:v>
                </c:pt>
                <c:pt idx="5277">
                  <c:v>40821</c:v>
                </c:pt>
                <c:pt idx="5278">
                  <c:v>40822</c:v>
                </c:pt>
                <c:pt idx="5279">
                  <c:v>40823</c:v>
                </c:pt>
                <c:pt idx="5280">
                  <c:v>40824</c:v>
                </c:pt>
                <c:pt idx="5281">
                  <c:v>40825</c:v>
                </c:pt>
                <c:pt idx="5282">
                  <c:v>40826</c:v>
                </c:pt>
                <c:pt idx="5283">
                  <c:v>40827</c:v>
                </c:pt>
                <c:pt idx="5284">
                  <c:v>40828</c:v>
                </c:pt>
                <c:pt idx="5285">
                  <c:v>40829</c:v>
                </c:pt>
                <c:pt idx="5286">
                  <c:v>40830</c:v>
                </c:pt>
                <c:pt idx="5287">
                  <c:v>40831</c:v>
                </c:pt>
                <c:pt idx="5288">
                  <c:v>40832</c:v>
                </c:pt>
                <c:pt idx="5289">
                  <c:v>40833</c:v>
                </c:pt>
                <c:pt idx="5290">
                  <c:v>40834</c:v>
                </c:pt>
                <c:pt idx="5291">
                  <c:v>40835</c:v>
                </c:pt>
                <c:pt idx="5292">
                  <c:v>40836</c:v>
                </c:pt>
                <c:pt idx="5293">
                  <c:v>40837</c:v>
                </c:pt>
                <c:pt idx="5294">
                  <c:v>40838</c:v>
                </c:pt>
                <c:pt idx="5295">
                  <c:v>40839</c:v>
                </c:pt>
                <c:pt idx="5296">
                  <c:v>40840</c:v>
                </c:pt>
                <c:pt idx="5297">
                  <c:v>40841</c:v>
                </c:pt>
                <c:pt idx="5298">
                  <c:v>40842</c:v>
                </c:pt>
                <c:pt idx="5299">
                  <c:v>40843</c:v>
                </c:pt>
                <c:pt idx="5300">
                  <c:v>40844</c:v>
                </c:pt>
                <c:pt idx="5301">
                  <c:v>40845</c:v>
                </c:pt>
                <c:pt idx="5302">
                  <c:v>40846</c:v>
                </c:pt>
                <c:pt idx="5303">
                  <c:v>40847</c:v>
                </c:pt>
                <c:pt idx="5304">
                  <c:v>40848</c:v>
                </c:pt>
                <c:pt idx="5305">
                  <c:v>40849</c:v>
                </c:pt>
                <c:pt idx="5306">
                  <c:v>40850</c:v>
                </c:pt>
                <c:pt idx="5307">
                  <c:v>40851</c:v>
                </c:pt>
                <c:pt idx="5308">
                  <c:v>40852</c:v>
                </c:pt>
                <c:pt idx="5309">
                  <c:v>40853</c:v>
                </c:pt>
                <c:pt idx="5310">
                  <c:v>40854</c:v>
                </c:pt>
                <c:pt idx="5311">
                  <c:v>40855</c:v>
                </c:pt>
                <c:pt idx="5312">
                  <c:v>40856</c:v>
                </c:pt>
                <c:pt idx="5313">
                  <c:v>40857</c:v>
                </c:pt>
                <c:pt idx="5314">
                  <c:v>40858</c:v>
                </c:pt>
                <c:pt idx="5315">
                  <c:v>40859</c:v>
                </c:pt>
                <c:pt idx="5316">
                  <c:v>40860</c:v>
                </c:pt>
                <c:pt idx="5317">
                  <c:v>40861</c:v>
                </c:pt>
                <c:pt idx="5318">
                  <c:v>40862</c:v>
                </c:pt>
                <c:pt idx="5319">
                  <c:v>40863</c:v>
                </c:pt>
                <c:pt idx="5320">
                  <c:v>40864</c:v>
                </c:pt>
                <c:pt idx="5321">
                  <c:v>40865</c:v>
                </c:pt>
                <c:pt idx="5322">
                  <c:v>40866</c:v>
                </c:pt>
                <c:pt idx="5323">
                  <c:v>40867</c:v>
                </c:pt>
                <c:pt idx="5324">
                  <c:v>40868</c:v>
                </c:pt>
                <c:pt idx="5325">
                  <c:v>40869</c:v>
                </c:pt>
                <c:pt idx="5326">
                  <c:v>40870</c:v>
                </c:pt>
                <c:pt idx="5327">
                  <c:v>40871</c:v>
                </c:pt>
                <c:pt idx="5328">
                  <c:v>40872</c:v>
                </c:pt>
                <c:pt idx="5329">
                  <c:v>40873</c:v>
                </c:pt>
                <c:pt idx="5330">
                  <c:v>40874</c:v>
                </c:pt>
                <c:pt idx="5331">
                  <c:v>40875</c:v>
                </c:pt>
                <c:pt idx="5332">
                  <c:v>40876</c:v>
                </c:pt>
                <c:pt idx="5333">
                  <c:v>40877</c:v>
                </c:pt>
                <c:pt idx="5334">
                  <c:v>40878</c:v>
                </c:pt>
                <c:pt idx="5335">
                  <c:v>40879</c:v>
                </c:pt>
                <c:pt idx="5336">
                  <c:v>40880</c:v>
                </c:pt>
                <c:pt idx="5337">
                  <c:v>40881</c:v>
                </c:pt>
                <c:pt idx="5338">
                  <c:v>40882</c:v>
                </c:pt>
                <c:pt idx="5339">
                  <c:v>40883</c:v>
                </c:pt>
                <c:pt idx="5340">
                  <c:v>40884</c:v>
                </c:pt>
                <c:pt idx="5341">
                  <c:v>40885</c:v>
                </c:pt>
                <c:pt idx="5342">
                  <c:v>40886</c:v>
                </c:pt>
                <c:pt idx="5343">
                  <c:v>40887</c:v>
                </c:pt>
                <c:pt idx="5344">
                  <c:v>40888</c:v>
                </c:pt>
                <c:pt idx="5345">
                  <c:v>40889</c:v>
                </c:pt>
                <c:pt idx="5346">
                  <c:v>40890</c:v>
                </c:pt>
                <c:pt idx="5347">
                  <c:v>40891</c:v>
                </c:pt>
                <c:pt idx="5348">
                  <c:v>40892</c:v>
                </c:pt>
                <c:pt idx="5349">
                  <c:v>40893</c:v>
                </c:pt>
                <c:pt idx="5350">
                  <c:v>40894</c:v>
                </c:pt>
                <c:pt idx="5351">
                  <c:v>40895</c:v>
                </c:pt>
                <c:pt idx="5352">
                  <c:v>40896</c:v>
                </c:pt>
                <c:pt idx="5353">
                  <c:v>40897</c:v>
                </c:pt>
                <c:pt idx="5354">
                  <c:v>40898</c:v>
                </c:pt>
                <c:pt idx="5355">
                  <c:v>40899</c:v>
                </c:pt>
                <c:pt idx="5356">
                  <c:v>40900</c:v>
                </c:pt>
                <c:pt idx="5357">
                  <c:v>40901</c:v>
                </c:pt>
                <c:pt idx="5358">
                  <c:v>40902</c:v>
                </c:pt>
                <c:pt idx="5359">
                  <c:v>40903</c:v>
                </c:pt>
                <c:pt idx="5360">
                  <c:v>40904</c:v>
                </c:pt>
                <c:pt idx="5361">
                  <c:v>40905</c:v>
                </c:pt>
                <c:pt idx="5362">
                  <c:v>40906</c:v>
                </c:pt>
                <c:pt idx="5363">
                  <c:v>40907</c:v>
                </c:pt>
                <c:pt idx="5364">
                  <c:v>40908</c:v>
                </c:pt>
                <c:pt idx="5365">
                  <c:v>40909</c:v>
                </c:pt>
                <c:pt idx="5366">
                  <c:v>40910</c:v>
                </c:pt>
                <c:pt idx="5367">
                  <c:v>40911</c:v>
                </c:pt>
                <c:pt idx="5368">
                  <c:v>40912</c:v>
                </c:pt>
                <c:pt idx="5369">
                  <c:v>40913</c:v>
                </c:pt>
                <c:pt idx="5370">
                  <c:v>40914</c:v>
                </c:pt>
                <c:pt idx="5371">
                  <c:v>40915</c:v>
                </c:pt>
                <c:pt idx="5372">
                  <c:v>40916</c:v>
                </c:pt>
                <c:pt idx="5373">
                  <c:v>40917</c:v>
                </c:pt>
                <c:pt idx="5374">
                  <c:v>40918</c:v>
                </c:pt>
                <c:pt idx="5375">
                  <c:v>40919</c:v>
                </c:pt>
                <c:pt idx="5376">
                  <c:v>40920</c:v>
                </c:pt>
                <c:pt idx="5377">
                  <c:v>40921</c:v>
                </c:pt>
                <c:pt idx="5378">
                  <c:v>40922</c:v>
                </c:pt>
                <c:pt idx="5379">
                  <c:v>40923</c:v>
                </c:pt>
                <c:pt idx="5380">
                  <c:v>40924</c:v>
                </c:pt>
                <c:pt idx="5381">
                  <c:v>40925</c:v>
                </c:pt>
                <c:pt idx="5382">
                  <c:v>40926</c:v>
                </c:pt>
                <c:pt idx="5383">
                  <c:v>40927</c:v>
                </c:pt>
                <c:pt idx="5384">
                  <c:v>40928</c:v>
                </c:pt>
                <c:pt idx="5385">
                  <c:v>40929</c:v>
                </c:pt>
                <c:pt idx="5386">
                  <c:v>40930</c:v>
                </c:pt>
                <c:pt idx="5387">
                  <c:v>40931</c:v>
                </c:pt>
                <c:pt idx="5388">
                  <c:v>40932</c:v>
                </c:pt>
                <c:pt idx="5389">
                  <c:v>40933</c:v>
                </c:pt>
                <c:pt idx="5390">
                  <c:v>40934</c:v>
                </c:pt>
                <c:pt idx="5391">
                  <c:v>40935</c:v>
                </c:pt>
                <c:pt idx="5392">
                  <c:v>40936</c:v>
                </c:pt>
                <c:pt idx="5393">
                  <c:v>40937</c:v>
                </c:pt>
                <c:pt idx="5394">
                  <c:v>40938</c:v>
                </c:pt>
                <c:pt idx="5395">
                  <c:v>40939</c:v>
                </c:pt>
                <c:pt idx="5396">
                  <c:v>40940</c:v>
                </c:pt>
                <c:pt idx="5397">
                  <c:v>40941</c:v>
                </c:pt>
                <c:pt idx="5398">
                  <c:v>40942</c:v>
                </c:pt>
                <c:pt idx="5399">
                  <c:v>40943</c:v>
                </c:pt>
                <c:pt idx="5400">
                  <c:v>40944</c:v>
                </c:pt>
                <c:pt idx="5401">
                  <c:v>40945</c:v>
                </c:pt>
                <c:pt idx="5402">
                  <c:v>40946</c:v>
                </c:pt>
                <c:pt idx="5403">
                  <c:v>40947</c:v>
                </c:pt>
                <c:pt idx="5404">
                  <c:v>40948</c:v>
                </c:pt>
                <c:pt idx="5405">
                  <c:v>40949</c:v>
                </c:pt>
                <c:pt idx="5406">
                  <c:v>40950</c:v>
                </c:pt>
                <c:pt idx="5407">
                  <c:v>40951</c:v>
                </c:pt>
                <c:pt idx="5408">
                  <c:v>40952</c:v>
                </c:pt>
                <c:pt idx="5409">
                  <c:v>40953</c:v>
                </c:pt>
                <c:pt idx="5410">
                  <c:v>40954</c:v>
                </c:pt>
                <c:pt idx="5411">
                  <c:v>40955</c:v>
                </c:pt>
                <c:pt idx="5412">
                  <c:v>40956</c:v>
                </c:pt>
                <c:pt idx="5413">
                  <c:v>40957</c:v>
                </c:pt>
                <c:pt idx="5414">
                  <c:v>40958</c:v>
                </c:pt>
                <c:pt idx="5415">
                  <c:v>40959</c:v>
                </c:pt>
                <c:pt idx="5416">
                  <c:v>40960</c:v>
                </c:pt>
                <c:pt idx="5417">
                  <c:v>40961</c:v>
                </c:pt>
                <c:pt idx="5418">
                  <c:v>40962</c:v>
                </c:pt>
                <c:pt idx="5419">
                  <c:v>40963</c:v>
                </c:pt>
                <c:pt idx="5420">
                  <c:v>40964</c:v>
                </c:pt>
                <c:pt idx="5421">
                  <c:v>40965</c:v>
                </c:pt>
                <c:pt idx="5422">
                  <c:v>40966</c:v>
                </c:pt>
                <c:pt idx="5423">
                  <c:v>40967</c:v>
                </c:pt>
                <c:pt idx="5424">
                  <c:v>40968</c:v>
                </c:pt>
                <c:pt idx="5425">
                  <c:v>40969</c:v>
                </c:pt>
                <c:pt idx="5426">
                  <c:v>40970</c:v>
                </c:pt>
                <c:pt idx="5427">
                  <c:v>40971</c:v>
                </c:pt>
                <c:pt idx="5428">
                  <c:v>40972</c:v>
                </c:pt>
                <c:pt idx="5429">
                  <c:v>40973</c:v>
                </c:pt>
                <c:pt idx="5430">
                  <c:v>40974</c:v>
                </c:pt>
                <c:pt idx="5431">
                  <c:v>40975</c:v>
                </c:pt>
                <c:pt idx="5432">
                  <c:v>40976</c:v>
                </c:pt>
                <c:pt idx="5433">
                  <c:v>40977</c:v>
                </c:pt>
                <c:pt idx="5434">
                  <c:v>40978</c:v>
                </c:pt>
                <c:pt idx="5435">
                  <c:v>40979</c:v>
                </c:pt>
                <c:pt idx="5436">
                  <c:v>40980</c:v>
                </c:pt>
                <c:pt idx="5437">
                  <c:v>40981</c:v>
                </c:pt>
                <c:pt idx="5438">
                  <c:v>40982</c:v>
                </c:pt>
                <c:pt idx="5439">
                  <c:v>40983</c:v>
                </c:pt>
                <c:pt idx="5440">
                  <c:v>40984</c:v>
                </c:pt>
                <c:pt idx="5441">
                  <c:v>40985</c:v>
                </c:pt>
                <c:pt idx="5442">
                  <c:v>40986</c:v>
                </c:pt>
                <c:pt idx="5443">
                  <c:v>40987</c:v>
                </c:pt>
                <c:pt idx="5444">
                  <c:v>40988</c:v>
                </c:pt>
                <c:pt idx="5445">
                  <c:v>40989</c:v>
                </c:pt>
                <c:pt idx="5446">
                  <c:v>40990</c:v>
                </c:pt>
                <c:pt idx="5447">
                  <c:v>40991</c:v>
                </c:pt>
                <c:pt idx="5448">
                  <c:v>40992</c:v>
                </c:pt>
                <c:pt idx="5449">
                  <c:v>40993</c:v>
                </c:pt>
                <c:pt idx="5450">
                  <c:v>40994</c:v>
                </c:pt>
                <c:pt idx="5451">
                  <c:v>40995</c:v>
                </c:pt>
                <c:pt idx="5452">
                  <c:v>40996</c:v>
                </c:pt>
                <c:pt idx="5453">
                  <c:v>40997</c:v>
                </c:pt>
                <c:pt idx="5454">
                  <c:v>40998</c:v>
                </c:pt>
                <c:pt idx="5455">
                  <c:v>40999</c:v>
                </c:pt>
                <c:pt idx="5456">
                  <c:v>41000</c:v>
                </c:pt>
                <c:pt idx="5457">
                  <c:v>41001</c:v>
                </c:pt>
                <c:pt idx="5458">
                  <c:v>41002</c:v>
                </c:pt>
                <c:pt idx="5459">
                  <c:v>41003</c:v>
                </c:pt>
                <c:pt idx="5460">
                  <c:v>41004</c:v>
                </c:pt>
                <c:pt idx="5461">
                  <c:v>41005</c:v>
                </c:pt>
                <c:pt idx="5462">
                  <c:v>41006</c:v>
                </c:pt>
                <c:pt idx="5463">
                  <c:v>41007</c:v>
                </c:pt>
                <c:pt idx="5464">
                  <c:v>41008</c:v>
                </c:pt>
                <c:pt idx="5465">
                  <c:v>41009</c:v>
                </c:pt>
                <c:pt idx="5466">
                  <c:v>41010</c:v>
                </c:pt>
                <c:pt idx="5467">
                  <c:v>41011</c:v>
                </c:pt>
                <c:pt idx="5468">
                  <c:v>41012</c:v>
                </c:pt>
                <c:pt idx="5469">
                  <c:v>41013</c:v>
                </c:pt>
                <c:pt idx="5470">
                  <c:v>41014</c:v>
                </c:pt>
                <c:pt idx="5471">
                  <c:v>41015</c:v>
                </c:pt>
                <c:pt idx="5472">
                  <c:v>41016</c:v>
                </c:pt>
                <c:pt idx="5473">
                  <c:v>41017</c:v>
                </c:pt>
                <c:pt idx="5474">
                  <c:v>41018</c:v>
                </c:pt>
                <c:pt idx="5475">
                  <c:v>41019</c:v>
                </c:pt>
                <c:pt idx="5476">
                  <c:v>41020</c:v>
                </c:pt>
                <c:pt idx="5477">
                  <c:v>41021</c:v>
                </c:pt>
                <c:pt idx="5478">
                  <c:v>41022</c:v>
                </c:pt>
                <c:pt idx="5479">
                  <c:v>41023</c:v>
                </c:pt>
                <c:pt idx="5480">
                  <c:v>41024</c:v>
                </c:pt>
                <c:pt idx="5481">
                  <c:v>41025</c:v>
                </c:pt>
                <c:pt idx="5482">
                  <c:v>41026</c:v>
                </c:pt>
                <c:pt idx="5483">
                  <c:v>41027</c:v>
                </c:pt>
                <c:pt idx="5484">
                  <c:v>41028</c:v>
                </c:pt>
                <c:pt idx="5485">
                  <c:v>41029</c:v>
                </c:pt>
                <c:pt idx="5486">
                  <c:v>41030</c:v>
                </c:pt>
                <c:pt idx="5487">
                  <c:v>41031</c:v>
                </c:pt>
                <c:pt idx="5488">
                  <c:v>41032</c:v>
                </c:pt>
                <c:pt idx="5489">
                  <c:v>41033</c:v>
                </c:pt>
                <c:pt idx="5490">
                  <c:v>41034</c:v>
                </c:pt>
                <c:pt idx="5491">
                  <c:v>41035</c:v>
                </c:pt>
                <c:pt idx="5492">
                  <c:v>41036</c:v>
                </c:pt>
                <c:pt idx="5493">
                  <c:v>41037</c:v>
                </c:pt>
                <c:pt idx="5494">
                  <c:v>41038</c:v>
                </c:pt>
                <c:pt idx="5495">
                  <c:v>41039</c:v>
                </c:pt>
                <c:pt idx="5496">
                  <c:v>41040</c:v>
                </c:pt>
                <c:pt idx="5497">
                  <c:v>41041</c:v>
                </c:pt>
                <c:pt idx="5498">
                  <c:v>41042</c:v>
                </c:pt>
                <c:pt idx="5499">
                  <c:v>41043</c:v>
                </c:pt>
                <c:pt idx="5500">
                  <c:v>41044</c:v>
                </c:pt>
                <c:pt idx="5501">
                  <c:v>41045</c:v>
                </c:pt>
                <c:pt idx="5502">
                  <c:v>41046</c:v>
                </c:pt>
                <c:pt idx="5503">
                  <c:v>41047</c:v>
                </c:pt>
                <c:pt idx="5504">
                  <c:v>41048</c:v>
                </c:pt>
                <c:pt idx="5505">
                  <c:v>41049</c:v>
                </c:pt>
                <c:pt idx="5506">
                  <c:v>41050</c:v>
                </c:pt>
                <c:pt idx="5507">
                  <c:v>41051</c:v>
                </c:pt>
                <c:pt idx="5508">
                  <c:v>41052</c:v>
                </c:pt>
                <c:pt idx="5509">
                  <c:v>41053</c:v>
                </c:pt>
                <c:pt idx="5510">
                  <c:v>41054</c:v>
                </c:pt>
                <c:pt idx="5511">
                  <c:v>41055</c:v>
                </c:pt>
                <c:pt idx="5512">
                  <c:v>41056</c:v>
                </c:pt>
                <c:pt idx="5513">
                  <c:v>41057</c:v>
                </c:pt>
                <c:pt idx="5514">
                  <c:v>41058</c:v>
                </c:pt>
                <c:pt idx="5515">
                  <c:v>41059</c:v>
                </c:pt>
                <c:pt idx="5516">
                  <c:v>41060</c:v>
                </c:pt>
                <c:pt idx="5517">
                  <c:v>41061</c:v>
                </c:pt>
                <c:pt idx="5518">
                  <c:v>41062</c:v>
                </c:pt>
                <c:pt idx="5519">
                  <c:v>41063</c:v>
                </c:pt>
                <c:pt idx="5520">
                  <c:v>41064</c:v>
                </c:pt>
                <c:pt idx="5521">
                  <c:v>41065</c:v>
                </c:pt>
                <c:pt idx="5522">
                  <c:v>41066</c:v>
                </c:pt>
                <c:pt idx="5523">
                  <c:v>41067</c:v>
                </c:pt>
                <c:pt idx="5524">
                  <c:v>41068</c:v>
                </c:pt>
                <c:pt idx="5525">
                  <c:v>41069</c:v>
                </c:pt>
                <c:pt idx="5526">
                  <c:v>41070</c:v>
                </c:pt>
                <c:pt idx="5527">
                  <c:v>41071</c:v>
                </c:pt>
                <c:pt idx="5528">
                  <c:v>41072</c:v>
                </c:pt>
                <c:pt idx="5529">
                  <c:v>41073</c:v>
                </c:pt>
                <c:pt idx="5530">
                  <c:v>41074</c:v>
                </c:pt>
                <c:pt idx="5531">
                  <c:v>41075</c:v>
                </c:pt>
                <c:pt idx="5532">
                  <c:v>41076</c:v>
                </c:pt>
                <c:pt idx="5533">
                  <c:v>41077</c:v>
                </c:pt>
                <c:pt idx="5534">
                  <c:v>41078</c:v>
                </c:pt>
                <c:pt idx="5535">
                  <c:v>41079</c:v>
                </c:pt>
                <c:pt idx="5536">
                  <c:v>41080</c:v>
                </c:pt>
                <c:pt idx="5537">
                  <c:v>41081</c:v>
                </c:pt>
                <c:pt idx="5538">
                  <c:v>41082</c:v>
                </c:pt>
                <c:pt idx="5539">
                  <c:v>41083</c:v>
                </c:pt>
                <c:pt idx="5540">
                  <c:v>41084</c:v>
                </c:pt>
                <c:pt idx="5541">
                  <c:v>41085</c:v>
                </c:pt>
                <c:pt idx="5542">
                  <c:v>41086</c:v>
                </c:pt>
                <c:pt idx="5543">
                  <c:v>41087</c:v>
                </c:pt>
                <c:pt idx="5544">
                  <c:v>41088</c:v>
                </c:pt>
                <c:pt idx="5545">
                  <c:v>41089</c:v>
                </c:pt>
                <c:pt idx="5546">
                  <c:v>41090</c:v>
                </c:pt>
                <c:pt idx="5547">
                  <c:v>41091</c:v>
                </c:pt>
                <c:pt idx="5548">
                  <c:v>41092</c:v>
                </c:pt>
                <c:pt idx="5549">
                  <c:v>41093</c:v>
                </c:pt>
                <c:pt idx="5550">
                  <c:v>41094</c:v>
                </c:pt>
                <c:pt idx="5551">
                  <c:v>41095</c:v>
                </c:pt>
                <c:pt idx="5552">
                  <c:v>41096</c:v>
                </c:pt>
                <c:pt idx="5553">
                  <c:v>41097</c:v>
                </c:pt>
                <c:pt idx="5554">
                  <c:v>41098</c:v>
                </c:pt>
                <c:pt idx="5555">
                  <c:v>41099</c:v>
                </c:pt>
                <c:pt idx="5556">
                  <c:v>41100</c:v>
                </c:pt>
                <c:pt idx="5557">
                  <c:v>41101</c:v>
                </c:pt>
                <c:pt idx="5558">
                  <c:v>41102</c:v>
                </c:pt>
                <c:pt idx="5559">
                  <c:v>41103</c:v>
                </c:pt>
                <c:pt idx="5560">
                  <c:v>41104</c:v>
                </c:pt>
                <c:pt idx="5561">
                  <c:v>41105</c:v>
                </c:pt>
                <c:pt idx="5562">
                  <c:v>41106</c:v>
                </c:pt>
                <c:pt idx="5563">
                  <c:v>41107</c:v>
                </c:pt>
                <c:pt idx="5564">
                  <c:v>41108</c:v>
                </c:pt>
                <c:pt idx="5565">
                  <c:v>41109</c:v>
                </c:pt>
                <c:pt idx="5566">
                  <c:v>41110</c:v>
                </c:pt>
                <c:pt idx="5567">
                  <c:v>41111</c:v>
                </c:pt>
                <c:pt idx="5568">
                  <c:v>41112</c:v>
                </c:pt>
                <c:pt idx="5569">
                  <c:v>41113</c:v>
                </c:pt>
                <c:pt idx="5570">
                  <c:v>41114</c:v>
                </c:pt>
                <c:pt idx="5571">
                  <c:v>41115</c:v>
                </c:pt>
                <c:pt idx="5572">
                  <c:v>41116</c:v>
                </c:pt>
                <c:pt idx="5573">
                  <c:v>41117</c:v>
                </c:pt>
                <c:pt idx="5574">
                  <c:v>41118</c:v>
                </c:pt>
                <c:pt idx="5575">
                  <c:v>41119</c:v>
                </c:pt>
                <c:pt idx="5576">
                  <c:v>41120</c:v>
                </c:pt>
                <c:pt idx="5577">
                  <c:v>41121</c:v>
                </c:pt>
                <c:pt idx="5578">
                  <c:v>41122</c:v>
                </c:pt>
                <c:pt idx="5579">
                  <c:v>41123</c:v>
                </c:pt>
                <c:pt idx="5580">
                  <c:v>41124</c:v>
                </c:pt>
                <c:pt idx="5581">
                  <c:v>41125</c:v>
                </c:pt>
                <c:pt idx="5582">
                  <c:v>41126</c:v>
                </c:pt>
                <c:pt idx="5583">
                  <c:v>41127</c:v>
                </c:pt>
                <c:pt idx="5584">
                  <c:v>41128</c:v>
                </c:pt>
                <c:pt idx="5585">
                  <c:v>41129</c:v>
                </c:pt>
                <c:pt idx="5586">
                  <c:v>41130</c:v>
                </c:pt>
                <c:pt idx="5587">
                  <c:v>41131</c:v>
                </c:pt>
                <c:pt idx="5588">
                  <c:v>41132</c:v>
                </c:pt>
                <c:pt idx="5589">
                  <c:v>41133</c:v>
                </c:pt>
                <c:pt idx="5590">
                  <c:v>41134</c:v>
                </c:pt>
                <c:pt idx="5591">
                  <c:v>41135</c:v>
                </c:pt>
                <c:pt idx="5592">
                  <c:v>41136</c:v>
                </c:pt>
                <c:pt idx="5593">
                  <c:v>41137</c:v>
                </c:pt>
                <c:pt idx="5594">
                  <c:v>41138</c:v>
                </c:pt>
                <c:pt idx="5595">
                  <c:v>41139</c:v>
                </c:pt>
                <c:pt idx="5596">
                  <c:v>41140</c:v>
                </c:pt>
                <c:pt idx="5597">
                  <c:v>41141</c:v>
                </c:pt>
                <c:pt idx="5598">
                  <c:v>41142</c:v>
                </c:pt>
                <c:pt idx="5599">
                  <c:v>41143</c:v>
                </c:pt>
                <c:pt idx="5600">
                  <c:v>41144</c:v>
                </c:pt>
                <c:pt idx="5601">
                  <c:v>41145</c:v>
                </c:pt>
                <c:pt idx="5602">
                  <c:v>41146</c:v>
                </c:pt>
                <c:pt idx="5603">
                  <c:v>41147</c:v>
                </c:pt>
                <c:pt idx="5604">
                  <c:v>41148</c:v>
                </c:pt>
                <c:pt idx="5605">
                  <c:v>41149</c:v>
                </c:pt>
                <c:pt idx="5606">
                  <c:v>41150</c:v>
                </c:pt>
                <c:pt idx="5607">
                  <c:v>41151</c:v>
                </c:pt>
                <c:pt idx="5608">
                  <c:v>41152</c:v>
                </c:pt>
                <c:pt idx="5609">
                  <c:v>41153</c:v>
                </c:pt>
                <c:pt idx="5610">
                  <c:v>41154</c:v>
                </c:pt>
                <c:pt idx="5611">
                  <c:v>41155</c:v>
                </c:pt>
                <c:pt idx="5612">
                  <c:v>41156</c:v>
                </c:pt>
                <c:pt idx="5613">
                  <c:v>41157</c:v>
                </c:pt>
                <c:pt idx="5614">
                  <c:v>41158</c:v>
                </c:pt>
                <c:pt idx="5615">
                  <c:v>41159</c:v>
                </c:pt>
                <c:pt idx="5616">
                  <c:v>41160</c:v>
                </c:pt>
                <c:pt idx="5617">
                  <c:v>41161</c:v>
                </c:pt>
                <c:pt idx="5618">
                  <c:v>41162</c:v>
                </c:pt>
                <c:pt idx="5619">
                  <c:v>41163</c:v>
                </c:pt>
                <c:pt idx="5620">
                  <c:v>41164</c:v>
                </c:pt>
                <c:pt idx="5621">
                  <c:v>41165</c:v>
                </c:pt>
                <c:pt idx="5622">
                  <c:v>41166</c:v>
                </c:pt>
                <c:pt idx="5623">
                  <c:v>41167</c:v>
                </c:pt>
                <c:pt idx="5624">
                  <c:v>41168</c:v>
                </c:pt>
                <c:pt idx="5625">
                  <c:v>41169</c:v>
                </c:pt>
                <c:pt idx="5626">
                  <c:v>41170</c:v>
                </c:pt>
                <c:pt idx="5627">
                  <c:v>41171</c:v>
                </c:pt>
                <c:pt idx="5628">
                  <c:v>41172</c:v>
                </c:pt>
                <c:pt idx="5629">
                  <c:v>41173</c:v>
                </c:pt>
                <c:pt idx="5630">
                  <c:v>41174</c:v>
                </c:pt>
                <c:pt idx="5631">
                  <c:v>41175</c:v>
                </c:pt>
                <c:pt idx="5632">
                  <c:v>41176</c:v>
                </c:pt>
                <c:pt idx="5633">
                  <c:v>41177</c:v>
                </c:pt>
                <c:pt idx="5634">
                  <c:v>41178</c:v>
                </c:pt>
                <c:pt idx="5635">
                  <c:v>41179</c:v>
                </c:pt>
                <c:pt idx="5636">
                  <c:v>41180</c:v>
                </c:pt>
                <c:pt idx="5637">
                  <c:v>41181</c:v>
                </c:pt>
                <c:pt idx="5638">
                  <c:v>41182</c:v>
                </c:pt>
                <c:pt idx="5639">
                  <c:v>41183</c:v>
                </c:pt>
                <c:pt idx="5640">
                  <c:v>41184</c:v>
                </c:pt>
                <c:pt idx="5641">
                  <c:v>41185</c:v>
                </c:pt>
                <c:pt idx="5642">
                  <c:v>41186</c:v>
                </c:pt>
                <c:pt idx="5643">
                  <c:v>41187</c:v>
                </c:pt>
                <c:pt idx="5644">
                  <c:v>41188</c:v>
                </c:pt>
                <c:pt idx="5645">
                  <c:v>41189</c:v>
                </c:pt>
                <c:pt idx="5646">
                  <c:v>41190</c:v>
                </c:pt>
                <c:pt idx="5647">
                  <c:v>41191</c:v>
                </c:pt>
                <c:pt idx="5648">
                  <c:v>41192</c:v>
                </c:pt>
                <c:pt idx="5649">
                  <c:v>41193</c:v>
                </c:pt>
                <c:pt idx="5650">
                  <c:v>41194</c:v>
                </c:pt>
                <c:pt idx="5651">
                  <c:v>41195</c:v>
                </c:pt>
                <c:pt idx="5652">
                  <c:v>41196</c:v>
                </c:pt>
                <c:pt idx="5653">
                  <c:v>41197</c:v>
                </c:pt>
                <c:pt idx="5654">
                  <c:v>41198</c:v>
                </c:pt>
                <c:pt idx="5655">
                  <c:v>41199</c:v>
                </c:pt>
                <c:pt idx="5656">
                  <c:v>41200</c:v>
                </c:pt>
                <c:pt idx="5657">
                  <c:v>41201</c:v>
                </c:pt>
                <c:pt idx="5658">
                  <c:v>41202</c:v>
                </c:pt>
                <c:pt idx="5659">
                  <c:v>41203</c:v>
                </c:pt>
                <c:pt idx="5660">
                  <c:v>41204</c:v>
                </c:pt>
                <c:pt idx="5661">
                  <c:v>41205</c:v>
                </c:pt>
                <c:pt idx="5662">
                  <c:v>41206</c:v>
                </c:pt>
                <c:pt idx="5663">
                  <c:v>41207</c:v>
                </c:pt>
                <c:pt idx="5664">
                  <c:v>41208</c:v>
                </c:pt>
                <c:pt idx="5665">
                  <c:v>41209</c:v>
                </c:pt>
                <c:pt idx="5666">
                  <c:v>41210</c:v>
                </c:pt>
                <c:pt idx="5667">
                  <c:v>41211</c:v>
                </c:pt>
                <c:pt idx="5668">
                  <c:v>41212</c:v>
                </c:pt>
                <c:pt idx="5669">
                  <c:v>41213</c:v>
                </c:pt>
                <c:pt idx="5670">
                  <c:v>41214</c:v>
                </c:pt>
                <c:pt idx="5671">
                  <c:v>41215</c:v>
                </c:pt>
                <c:pt idx="5672">
                  <c:v>41216</c:v>
                </c:pt>
                <c:pt idx="5673">
                  <c:v>41217</c:v>
                </c:pt>
                <c:pt idx="5674">
                  <c:v>41218</c:v>
                </c:pt>
                <c:pt idx="5675">
                  <c:v>41219</c:v>
                </c:pt>
                <c:pt idx="5676">
                  <c:v>41220</c:v>
                </c:pt>
                <c:pt idx="5677">
                  <c:v>41221</c:v>
                </c:pt>
                <c:pt idx="5678">
                  <c:v>41222</c:v>
                </c:pt>
                <c:pt idx="5679">
                  <c:v>41223</c:v>
                </c:pt>
                <c:pt idx="5680">
                  <c:v>41224</c:v>
                </c:pt>
                <c:pt idx="5681">
                  <c:v>41225</c:v>
                </c:pt>
                <c:pt idx="5682">
                  <c:v>41226</c:v>
                </c:pt>
                <c:pt idx="5683">
                  <c:v>41227</c:v>
                </c:pt>
                <c:pt idx="5684">
                  <c:v>41228</c:v>
                </c:pt>
                <c:pt idx="5685">
                  <c:v>41229</c:v>
                </c:pt>
                <c:pt idx="5686">
                  <c:v>41230</c:v>
                </c:pt>
                <c:pt idx="5687">
                  <c:v>41231</c:v>
                </c:pt>
                <c:pt idx="5688">
                  <c:v>41232</c:v>
                </c:pt>
                <c:pt idx="5689">
                  <c:v>41233</c:v>
                </c:pt>
                <c:pt idx="5690">
                  <c:v>41234</c:v>
                </c:pt>
                <c:pt idx="5691">
                  <c:v>41235</c:v>
                </c:pt>
                <c:pt idx="5692">
                  <c:v>41236</c:v>
                </c:pt>
                <c:pt idx="5693">
                  <c:v>41237</c:v>
                </c:pt>
                <c:pt idx="5694">
                  <c:v>41238</c:v>
                </c:pt>
                <c:pt idx="5695">
                  <c:v>41239</c:v>
                </c:pt>
                <c:pt idx="5696">
                  <c:v>41240</c:v>
                </c:pt>
                <c:pt idx="5697">
                  <c:v>41241</c:v>
                </c:pt>
                <c:pt idx="5698">
                  <c:v>41242</c:v>
                </c:pt>
                <c:pt idx="5699">
                  <c:v>41243</c:v>
                </c:pt>
                <c:pt idx="5700">
                  <c:v>41244</c:v>
                </c:pt>
                <c:pt idx="5701">
                  <c:v>41245</c:v>
                </c:pt>
                <c:pt idx="5702">
                  <c:v>41246</c:v>
                </c:pt>
                <c:pt idx="5703">
                  <c:v>41247</c:v>
                </c:pt>
                <c:pt idx="5704">
                  <c:v>41248</c:v>
                </c:pt>
                <c:pt idx="5705">
                  <c:v>41249</c:v>
                </c:pt>
                <c:pt idx="5706">
                  <c:v>41250</c:v>
                </c:pt>
                <c:pt idx="5707">
                  <c:v>41251</c:v>
                </c:pt>
                <c:pt idx="5708">
                  <c:v>41252</c:v>
                </c:pt>
                <c:pt idx="5709">
                  <c:v>41253</c:v>
                </c:pt>
                <c:pt idx="5710">
                  <c:v>41254</c:v>
                </c:pt>
                <c:pt idx="5711">
                  <c:v>41255</c:v>
                </c:pt>
                <c:pt idx="5712">
                  <c:v>41256</c:v>
                </c:pt>
                <c:pt idx="5713">
                  <c:v>41257</c:v>
                </c:pt>
                <c:pt idx="5714">
                  <c:v>41258</c:v>
                </c:pt>
                <c:pt idx="5715">
                  <c:v>41259</c:v>
                </c:pt>
                <c:pt idx="5716">
                  <c:v>41260</c:v>
                </c:pt>
                <c:pt idx="5717">
                  <c:v>41261</c:v>
                </c:pt>
                <c:pt idx="5718">
                  <c:v>41262</c:v>
                </c:pt>
                <c:pt idx="5719">
                  <c:v>41263</c:v>
                </c:pt>
                <c:pt idx="5720">
                  <c:v>41264</c:v>
                </c:pt>
                <c:pt idx="5721">
                  <c:v>41265</c:v>
                </c:pt>
                <c:pt idx="5722">
                  <c:v>41266</c:v>
                </c:pt>
                <c:pt idx="5723">
                  <c:v>41267</c:v>
                </c:pt>
                <c:pt idx="5724">
                  <c:v>41268</c:v>
                </c:pt>
                <c:pt idx="5725">
                  <c:v>41269</c:v>
                </c:pt>
                <c:pt idx="5726">
                  <c:v>41270</c:v>
                </c:pt>
                <c:pt idx="5727">
                  <c:v>41271</c:v>
                </c:pt>
                <c:pt idx="5728">
                  <c:v>41272</c:v>
                </c:pt>
                <c:pt idx="5729">
                  <c:v>41273</c:v>
                </c:pt>
                <c:pt idx="5730">
                  <c:v>41274</c:v>
                </c:pt>
                <c:pt idx="5731">
                  <c:v>41275</c:v>
                </c:pt>
                <c:pt idx="5732">
                  <c:v>41276</c:v>
                </c:pt>
                <c:pt idx="5733">
                  <c:v>41277</c:v>
                </c:pt>
                <c:pt idx="5734">
                  <c:v>41278</c:v>
                </c:pt>
                <c:pt idx="5735">
                  <c:v>41279</c:v>
                </c:pt>
                <c:pt idx="5736">
                  <c:v>41280</c:v>
                </c:pt>
                <c:pt idx="5737">
                  <c:v>41281</c:v>
                </c:pt>
                <c:pt idx="5738">
                  <c:v>41282</c:v>
                </c:pt>
                <c:pt idx="5739">
                  <c:v>41283</c:v>
                </c:pt>
                <c:pt idx="5740">
                  <c:v>41284</c:v>
                </c:pt>
                <c:pt idx="5741">
                  <c:v>41285</c:v>
                </c:pt>
                <c:pt idx="5742">
                  <c:v>41286</c:v>
                </c:pt>
                <c:pt idx="5743">
                  <c:v>41287</c:v>
                </c:pt>
                <c:pt idx="5744">
                  <c:v>41288</c:v>
                </c:pt>
                <c:pt idx="5745">
                  <c:v>41289</c:v>
                </c:pt>
                <c:pt idx="5746">
                  <c:v>41290</c:v>
                </c:pt>
                <c:pt idx="5747">
                  <c:v>41291</c:v>
                </c:pt>
                <c:pt idx="5748">
                  <c:v>41292</c:v>
                </c:pt>
                <c:pt idx="5749">
                  <c:v>41293</c:v>
                </c:pt>
                <c:pt idx="5750">
                  <c:v>41294</c:v>
                </c:pt>
                <c:pt idx="5751">
                  <c:v>41295</c:v>
                </c:pt>
                <c:pt idx="5752">
                  <c:v>41296</c:v>
                </c:pt>
                <c:pt idx="5753">
                  <c:v>41297</c:v>
                </c:pt>
                <c:pt idx="5754">
                  <c:v>41298</c:v>
                </c:pt>
                <c:pt idx="5755">
                  <c:v>41299</c:v>
                </c:pt>
                <c:pt idx="5756">
                  <c:v>41300</c:v>
                </c:pt>
                <c:pt idx="5757">
                  <c:v>41301</c:v>
                </c:pt>
                <c:pt idx="5758">
                  <c:v>41302</c:v>
                </c:pt>
                <c:pt idx="5759">
                  <c:v>41303</c:v>
                </c:pt>
                <c:pt idx="5760">
                  <c:v>41304</c:v>
                </c:pt>
                <c:pt idx="5761">
                  <c:v>41305</c:v>
                </c:pt>
                <c:pt idx="5762">
                  <c:v>41306</c:v>
                </c:pt>
                <c:pt idx="5763">
                  <c:v>41307</c:v>
                </c:pt>
                <c:pt idx="5764">
                  <c:v>41308</c:v>
                </c:pt>
                <c:pt idx="5765">
                  <c:v>41309</c:v>
                </c:pt>
                <c:pt idx="5766">
                  <c:v>41310</c:v>
                </c:pt>
                <c:pt idx="5767">
                  <c:v>41311</c:v>
                </c:pt>
                <c:pt idx="5768">
                  <c:v>41312</c:v>
                </c:pt>
                <c:pt idx="5769">
                  <c:v>41313</c:v>
                </c:pt>
                <c:pt idx="5770">
                  <c:v>41314</c:v>
                </c:pt>
                <c:pt idx="5771">
                  <c:v>41315</c:v>
                </c:pt>
                <c:pt idx="5772">
                  <c:v>41316</c:v>
                </c:pt>
                <c:pt idx="5773">
                  <c:v>41317</c:v>
                </c:pt>
                <c:pt idx="5774">
                  <c:v>41318</c:v>
                </c:pt>
                <c:pt idx="5775">
                  <c:v>41319</c:v>
                </c:pt>
                <c:pt idx="5776">
                  <c:v>41320</c:v>
                </c:pt>
                <c:pt idx="5777">
                  <c:v>41321</c:v>
                </c:pt>
                <c:pt idx="5778">
                  <c:v>41322</c:v>
                </c:pt>
                <c:pt idx="5779">
                  <c:v>41323</c:v>
                </c:pt>
                <c:pt idx="5780">
                  <c:v>41324</c:v>
                </c:pt>
                <c:pt idx="5781">
                  <c:v>41325</c:v>
                </c:pt>
                <c:pt idx="5782">
                  <c:v>41326</c:v>
                </c:pt>
                <c:pt idx="5783">
                  <c:v>41327</c:v>
                </c:pt>
                <c:pt idx="5784">
                  <c:v>41328</c:v>
                </c:pt>
                <c:pt idx="5785">
                  <c:v>41329</c:v>
                </c:pt>
                <c:pt idx="5786">
                  <c:v>41330</c:v>
                </c:pt>
                <c:pt idx="5787">
                  <c:v>41331</c:v>
                </c:pt>
                <c:pt idx="5788">
                  <c:v>41332</c:v>
                </c:pt>
                <c:pt idx="5789">
                  <c:v>41333</c:v>
                </c:pt>
                <c:pt idx="5790">
                  <c:v>41334</c:v>
                </c:pt>
                <c:pt idx="5791">
                  <c:v>41335</c:v>
                </c:pt>
                <c:pt idx="5792">
                  <c:v>41336</c:v>
                </c:pt>
                <c:pt idx="5793">
                  <c:v>41337</c:v>
                </c:pt>
                <c:pt idx="5794">
                  <c:v>41338</c:v>
                </c:pt>
                <c:pt idx="5795">
                  <c:v>41339</c:v>
                </c:pt>
                <c:pt idx="5796">
                  <c:v>41340</c:v>
                </c:pt>
                <c:pt idx="5797">
                  <c:v>41341</c:v>
                </c:pt>
                <c:pt idx="5798">
                  <c:v>41342</c:v>
                </c:pt>
                <c:pt idx="5799">
                  <c:v>41343</c:v>
                </c:pt>
                <c:pt idx="5800">
                  <c:v>41344</c:v>
                </c:pt>
                <c:pt idx="5801">
                  <c:v>41345</c:v>
                </c:pt>
                <c:pt idx="5802">
                  <c:v>41346</c:v>
                </c:pt>
                <c:pt idx="5803">
                  <c:v>41347</c:v>
                </c:pt>
                <c:pt idx="5804">
                  <c:v>41348</c:v>
                </c:pt>
                <c:pt idx="5805">
                  <c:v>41349</c:v>
                </c:pt>
                <c:pt idx="5806">
                  <c:v>41350</c:v>
                </c:pt>
                <c:pt idx="5807">
                  <c:v>41351</c:v>
                </c:pt>
                <c:pt idx="5808">
                  <c:v>41352</c:v>
                </c:pt>
                <c:pt idx="5809">
                  <c:v>41353</c:v>
                </c:pt>
                <c:pt idx="5810">
                  <c:v>41354</c:v>
                </c:pt>
                <c:pt idx="5811">
                  <c:v>41355</c:v>
                </c:pt>
                <c:pt idx="5812">
                  <c:v>41356</c:v>
                </c:pt>
                <c:pt idx="5813">
                  <c:v>41357</c:v>
                </c:pt>
                <c:pt idx="5814">
                  <c:v>41358</c:v>
                </c:pt>
                <c:pt idx="5815">
                  <c:v>41359</c:v>
                </c:pt>
                <c:pt idx="5816">
                  <c:v>41360</c:v>
                </c:pt>
                <c:pt idx="5817">
                  <c:v>41361</c:v>
                </c:pt>
                <c:pt idx="5818">
                  <c:v>41362</c:v>
                </c:pt>
                <c:pt idx="5819">
                  <c:v>41363</c:v>
                </c:pt>
                <c:pt idx="5820">
                  <c:v>41364</c:v>
                </c:pt>
                <c:pt idx="5821">
                  <c:v>41365</c:v>
                </c:pt>
                <c:pt idx="5822">
                  <c:v>41366</c:v>
                </c:pt>
                <c:pt idx="5823">
                  <c:v>41367</c:v>
                </c:pt>
                <c:pt idx="5824">
                  <c:v>41368</c:v>
                </c:pt>
                <c:pt idx="5825">
                  <c:v>41369</c:v>
                </c:pt>
                <c:pt idx="5826">
                  <c:v>41370</c:v>
                </c:pt>
                <c:pt idx="5827">
                  <c:v>41371</c:v>
                </c:pt>
                <c:pt idx="5828">
                  <c:v>41372</c:v>
                </c:pt>
                <c:pt idx="5829">
                  <c:v>41373</c:v>
                </c:pt>
                <c:pt idx="5830">
                  <c:v>41374</c:v>
                </c:pt>
                <c:pt idx="5831">
                  <c:v>41375</c:v>
                </c:pt>
                <c:pt idx="5832">
                  <c:v>41376</c:v>
                </c:pt>
                <c:pt idx="5833">
                  <c:v>41377</c:v>
                </c:pt>
                <c:pt idx="5834">
                  <c:v>41378</c:v>
                </c:pt>
                <c:pt idx="5835">
                  <c:v>41379</c:v>
                </c:pt>
                <c:pt idx="5836">
                  <c:v>41380</c:v>
                </c:pt>
                <c:pt idx="5837">
                  <c:v>41381</c:v>
                </c:pt>
                <c:pt idx="5838">
                  <c:v>41382</c:v>
                </c:pt>
                <c:pt idx="5839">
                  <c:v>41383</c:v>
                </c:pt>
                <c:pt idx="5840">
                  <c:v>41384</c:v>
                </c:pt>
                <c:pt idx="5841">
                  <c:v>41385</c:v>
                </c:pt>
                <c:pt idx="5842">
                  <c:v>41386</c:v>
                </c:pt>
                <c:pt idx="5843">
                  <c:v>41387</c:v>
                </c:pt>
                <c:pt idx="5844">
                  <c:v>41388</c:v>
                </c:pt>
                <c:pt idx="5845">
                  <c:v>41389</c:v>
                </c:pt>
                <c:pt idx="5846">
                  <c:v>41390</c:v>
                </c:pt>
                <c:pt idx="5847">
                  <c:v>41391</c:v>
                </c:pt>
                <c:pt idx="5848">
                  <c:v>41392</c:v>
                </c:pt>
                <c:pt idx="5849">
                  <c:v>41393</c:v>
                </c:pt>
                <c:pt idx="5850">
                  <c:v>41394</c:v>
                </c:pt>
                <c:pt idx="5851">
                  <c:v>41395</c:v>
                </c:pt>
                <c:pt idx="5852">
                  <c:v>41396</c:v>
                </c:pt>
                <c:pt idx="5853">
                  <c:v>41397</c:v>
                </c:pt>
                <c:pt idx="5854">
                  <c:v>41398</c:v>
                </c:pt>
                <c:pt idx="5855">
                  <c:v>41399</c:v>
                </c:pt>
                <c:pt idx="5856">
                  <c:v>41400</c:v>
                </c:pt>
                <c:pt idx="5857">
                  <c:v>41401</c:v>
                </c:pt>
                <c:pt idx="5858">
                  <c:v>41402</c:v>
                </c:pt>
                <c:pt idx="5859">
                  <c:v>41403</c:v>
                </c:pt>
                <c:pt idx="5860">
                  <c:v>41404</c:v>
                </c:pt>
                <c:pt idx="5861">
                  <c:v>41405</c:v>
                </c:pt>
                <c:pt idx="5862">
                  <c:v>41406</c:v>
                </c:pt>
                <c:pt idx="5863">
                  <c:v>41407</c:v>
                </c:pt>
                <c:pt idx="5864">
                  <c:v>41408</c:v>
                </c:pt>
                <c:pt idx="5865">
                  <c:v>41409</c:v>
                </c:pt>
                <c:pt idx="5866">
                  <c:v>41410</c:v>
                </c:pt>
                <c:pt idx="5867">
                  <c:v>41411</c:v>
                </c:pt>
                <c:pt idx="5868">
                  <c:v>41412</c:v>
                </c:pt>
                <c:pt idx="5869">
                  <c:v>41413</c:v>
                </c:pt>
                <c:pt idx="5870">
                  <c:v>41414</c:v>
                </c:pt>
                <c:pt idx="5871">
                  <c:v>41415</c:v>
                </c:pt>
                <c:pt idx="5872">
                  <c:v>41416</c:v>
                </c:pt>
                <c:pt idx="5873">
                  <c:v>41417</c:v>
                </c:pt>
                <c:pt idx="5874">
                  <c:v>41418</c:v>
                </c:pt>
                <c:pt idx="5875">
                  <c:v>41419</c:v>
                </c:pt>
                <c:pt idx="5876">
                  <c:v>41420</c:v>
                </c:pt>
                <c:pt idx="5877">
                  <c:v>41421</c:v>
                </c:pt>
                <c:pt idx="5878">
                  <c:v>41422</c:v>
                </c:pt>
                <c:pt idx="5879">
                  <c:v>41423</c:v>
                </c:pt>
                <c:pt idx="5880">
                  <c:v>41424</c:v>
                </c:pt>
                <c:pt idx="5881">
                  <c:v>41425</c:v>
                </c:pt>
                <c:pt idx="5882">
                  <c:v>41426</c:v>
                </c:pt>
                <c:pt idx="5883">
                  <c:v>41427</c:v>
                </c:pt>
                <c:pt idx="5884">
                  <c:v>41428</c:v>
                </c:pt>
                <c:pt idx="5885">
                  <c:v>41429</c:v>
                </c:pt>
                <c:pt idx="5886">
                  <c:v>41430</c:v>
                </c:pt>
                <c:pt idx="5887">
                  <c:v>41431</c:v>
                </c:pt>
                <c:pt idx="5888">
                  <c:v>41432</c:v>
                </c:pt>
                <c:pt idx="5889">
                  <c:v>41433</c:v>
                </c:pt>
                <c:pt idx="5890">
                  <c:v>41434</c:v>
                </c:pt>
                <c:pt idx="5891">
                  <c:v>41435</c:v>
                </c:pt>
                <c:pt idx="5892">
                  <c:v>41436</c:v>
                </c:pt>
                <c:pt idx="5893">
                  <c:v>41437</c:v>
                </c:pt>
                <c:pt idx="5894">
                  <c:v>41438</c:v>
                </c:pt>
                <c:pt idx="5895">
                  <c:v>41439</c:v>
                </c:pt>
                <c:pt idx="5896">
                  <c:v>41440</c:v>
                </c:pt>
                <c:pt idx="5897">
                  <c:v>41441</c:v>
                </c:pt>
                <c:pt idx="5898">
                  <c:v>41442</c:v>
                </c:pt>
                <c:pt idx="5899">
                  <c:v>41443</c:v>
                </c:pt>
                <c:pt idx="5900">
                  <c:v>41444</c:v>
                </c:pt>
                <c:pt idx="5901">
                  <c:v>41445</c:v>
                </c:pt>
                <c:pt idx="5902">
                  <c:v>41446</c:v>
                </c:pt>
                <c:pt idx="5903">
                  <c:v>41447</c:v>
                </c:pt>
                <c:pt idx="5904">
                  <c:v>41448</c:v>
                </c:pt>
                <c:pt idx="5905">
                  <c:v>41449</c:v>
                </c:pt>
                <c:pt idx="5906">
                  <c:v>41450</c:v>
                </c:pt>
                <c:pt idx="5907">
                  <c:v>41451</c:v>
                </c:pt>
                <c:pt idx="5908">
                  <c:v>41452</c:v>
                </c:pt>
                <c:pt idx="5909">
                  <c:v>41453</c:v>
                </c:pt>
                <c:pt idx="5910">
                  <c:v>41454</c:v>
                </c:pt>
                <c:pt idx="5911">
                  <c:v>41455</c:v>
                </c:pt>
                <c:pt idx="5912">
                  <c:v>41456</c:v>
                </c:pt>
                <c:pt idx="5913">
                  <c:v>41457</c:v>
                </c:pt>
                <c:pt idx="5914">
                  <c:v>41458</c:v>
                </c:pt>
                <c:pt idx="5915">
                  <c:v>41459</c:v>
                </c:pt>
                <c:pt idx="5916">
                  <c:v>41460</c:v>
                </c:pt>
                <c:pt idx="5917">
                  <c:v>41461</c:v>
                </c:pt>
                <c:pt idx="5918">
                  <c:v>41462</c:v>
                </c:pt>
                <c:pt idx="5919">
                  <c:v>41463</c:v>
                </c:pt>
                <c:pt idx="5920">
                  <c:v>41464</c:v>
                </c:pt>
                <c:pt idx="5921">
                  <c:v>41465</c:v>
                </c:pt>
                <c:pt idx="5922">
                  <c:v>41466</c:v>
                </c:pt>
                <c:pt idx="5923">
                  <c:v>41467</c:v>
                </c:pt>
                <c:pt idx="5924">
                  <c:v>41468</c:v>
                </c:pt>
                <c:pt idx="5925">
                  <c:v>41469</c:v>
                </c:pt>
                <c:pt idx="5926">
                  <c:v>41470</c:v>
                </c:pt>
                <c:pt idx="5927">
                  <c:v>41471</c:v>
                </c:pt>
                <c:pt idx="5928">
                  <c:v>41472</c:v>
                </c:pt>
                <c:pt idx="5929">
                  <c:v>41473</c:v>
                </c:pt>
                <c:pt idx="5930">
                  <c:v>41474</c:v>
                </c:pt>
                <c:pt idx="5931">
                  <c:v>41475</c:v>
                </c:pt>
                <c:pt idx="5932">
                  <c:v>41476</c:v>
                </c:pt>
                <c:pt idx="5933">
                  <c:v>41477</c:v>
                </c:pt>
                <c:pt idx="5934">
                  <c:v>41478</c:v>
                </c:pt>
                <c:pt idx="5935">
                  <c:v>41479</c:v>
                </c:pt>
                <c:pt idx="5936">
                  <c:v>41480</c:v>
                </c:pt>
                <c:pt idx="5937">
                  <c:v>41481</c:v>
                </c:pt>
                <c:pt idx="5938">
                  <c:v>41482</c:v>
                </c:pt>
                <c:pt idx="5939">
                  <c:v>41483</c:v>
                </c:pt>
                <c:pt idx="5940">
                  <c:v>41484</c:v>
                </c:pt>
                <c:pt idx="5941">
                  <c:v>41485</c:v>
                </c:pt>
                <c:pt idx="5942">
                  <c:v>41486</c:v>
                </c:pt>
                <c:pt idx="5943">
                  <c:v>41487</c:v>
                </c:pt>
                <c:pt idx="5944">
                  <c:v>41488</c:v>
                </c:pt>
                <c:pt idx="5945">
                  <c:v>41489</c:v>
                </c:pt>
                <c:pt idx="5946">
                  <c:v>41490</c:v>
                </c:pt>
                <c:pt idx="5947">
                  <c:v>41491</c:v>
                </c:pt>
                <c:pt idx="5948">
                  <c:v>41492</c:v>
                </c:pt>
                <c:pt idx="5949">
                  <c:v>41493</c:v>
                </c:pt>
                <c:pt idx="5950">
                  <c:v>41494</c:v>
                </c:pt>
                <c:pt idx="5951">
                  <c:v>41495</c:v>
                </c:pt>
                <c:pt idx="5952">
                  <c:v>41496</c:v>
                </c:pt>
                <c:pt idx="5953">
                  <c:v>41497</c:v>
                </c:pt>
                <c:pt idx="5954">
                  <c:v>41498</c:v>
                </c:pt>
                <c:pt idx="5955">
                  <c:v>41499</c:v>
                </c:pt>
                <c:pt idx="5956">
                  <c:v>41500</c:v>
                </c:pt>
                <c:pt idx="5957">
                  <c:v>41501</c:v>
                </c:pt>
                <c:pt idx="5958">
                  <c:v>41502</c:v>
                </c:pt>
                <c:pt idx="5959">
                  <c:v>41503</c:v>
                </c:pt>
                <c:pt idx="5960">
                  <c:v>41504</c:v>
                </c:pt>
                <c:pt idx="5961">
                  <c:v>41505</c:v>
                </c:pt>
                <c:pt idx="5962">
                  <c:v>41506</c:v>
                </c:pt>
                <c:pt idx="5963">
                  <c:v>41507</c:v>
                </c:pt>
                <c:pt idx="5964">
                  <c:v>41508</c:v>
                </c:pt>
                <c:pt idx="5965">
                  <c:v>41509</c:v>
                </c:pt>
                <c:pt idx="5966">
                  <c:v>41510</c:v>
                </c:pt>
                <c:pt idx="5967">
                  <c:v>41511</c:v>
                </c:pt>
                <c:pt idx="5968">
                  <c:v>41512</c:v>
                </c:pt>
                <c:pt idx="5969">
                  <c:v>41513</c:v>
                </c:pt>
                <c:pt idx="5970">
                  <c:v>41514</c:v>
                </c:pt>
                <c:pt idx="5971">
                  <c:v>41515</c:v>
                </c:pt>
                <c:pt idx="5972">
                  <c:v>41516</c:v>
                </c:pt>
                <c:pt idx="5973">
                  <c:v>41517</c:v>
                </c:pt>
                <c:pt idx="5974">
                  <c:v>41518</c:v>
                </c:pt>
                <c:pt idx="5975">
                  <c:v>41519</c:v>
                </c:pt>
                <c:pt idx="5976">
                  <c:v>41520</c:v>
                </c:pt>
                <c:pt idx="5977">
                  <c:v>41521</c:v>
                </c:pt>
                <c:pt idx="5978">
                  <c:v>41522</c:v>
                </c:pt>
                <c:pt idx="5979">
                  <c:v>41523</c:v>
                </c:pt>
                <c:pt idx="5980">
                  <c:v>41524</c:v>
                </c:pt>
                <c:pt idx="5981">
                  <c:v>41525</c:v>
                </c:pt>
                <c:pt idx="5982">
                  <c:v>41526</c:v>
                </c:pt>
                <c:pt idx="5983">
                  <c:v>41527</c:v>
                </c:pt>
                <c:pt idx="5984">
                  <c:v>41528</c:v>
                </c:pt>
                <c:pt idx="5985">
                  <c:v>41529</c:v>
                </c:pt>
                <c:pt idx="5986">
                  <c:v>41530</c:v>
                </c:pt>
                <c:pt idx="5987">
                  <c:v>41531</c:v>
                </c:pt>
                <c:pt idx="5988">
                  <c:v>41532</c:v>
                </c:pt>
                <c:pt idx="5989">
                  <c:v>41533</c:v>
                </c:pt>
                <c:pt idx="5990">
                  <c:v>41534</c:v>
                </c:pt>
                <c:pt idx="5991">
                  <c:v>41535</c:v>
                </c:pt>
                <c:pt idx="5992">
                  <c:v>41536</c:v>
                </c:pt>
                <c:pt idx="5993">
                  <c:v>41537</c:v>
                </c:pt>
                <c:pt idx="5994">
                  <c:v>41538</c:v>
                </c:pt>
                <c:pt idx="5995">
                  <c:v>41539</c:v>
                </c:pt>
                <c:pt idx="5996">
                  <c:v>41540</c:v>
                </c:pt>
                <c:pt idx="5997">
                  <c:v>41541</c:v>
                </c:pt>
                <c:pt idx="5998">
                  <c:v>41542</c:v>
                </c:pt>
                <c:pt idx="5999">
                  <c:v>41543</c:v>
                </c:pt>
                <c:pt idx="6000">
                  <c:v>41544</c:v>
                </c:pt>
                <c:pt idx="6001">
                  <c:v>41545</c:v>
                </c:pt>
                <c:pt idx="6002">
                  <c:v>41546</c:v>
                </c:pt>
                <c:pt idx="6003">
                  <c:v>41547</c:v>
                </c:pt>
                <c:pt idx="6004">
                  <c:v>41548</c:v>
                </c:pt>
                <c:pt idx="6005">
                  <c:v>41549</c:v>
                </c:pt>
                <c:pt idx="6006">
                  <c:v>41550</c:v>
                </c:pt>
                <c:pt idx="6007">
                  <c:v>41551</c:v>
                </c:pt>
                <c:pt idx="6008">
                  <c:v>41552</c:v>
                </c:pt>
                <c:pt idx="6009">
                  <c:v>41553</c:v>
                </c:pt>
                <c:pt idx="6010">
                  <c:v>41554</c:v>
                </c:pt>
                <c:pt idx="6011">
                  <c:v>41555</c:v>
                </c:pt>
                <c:pt idx="6012">
                  <c:v>41556</c:v>
                </c:pt>
                <c:pt idx="6013">
                  <c:v>41557</c:v>
                </c:pt>
                <c:pt idx="6014">
                  <c:v>41558</c:v>
                </c:pt>
                <c:pt idx="6015">
                  <c:v>41559</c:v>
                </c:pt>
                <c:pt idx="6016">
                  <c:v>41560</c:v>
                </c:pt>
                <c:pt idx="6017">
                  <c:v>41561</c:v>
                </c:pt>
                <c:pt idx="6018">
                  <c:v>41562</c:v>
                </c:pt>
                <c:pt idx="6019">
                  <c:v>41563</c:v>
                </c:pt>
                <c:pt idx="6020">
                  <c:v>41564</c:v>
                </c:pt>
                <c:pt idx="6021">
                  <c:v>41565</c:v>
                </c:pt>
                <c:pt idx="6022">
                  <c:v>41566</c:v>
                </c:pt>
                <c:pt idx="6023">
                  <c:v>41567</c:v>
                </c:pt>
                <c:pt idx="6024">
                  <c:v>41568</c:v>
                </c:pt>
                <c:pt idx="6025">
                  <c:v>41569</c:v>
                </c:pt>
                <c:pt idx="6026">
                  <c:v>41570</c:v>
                </c:pt>
                <c:pt idx="6027">
                  <c:v>41571</c:v>
                </c:pt>
                <c:pt idx="6028">
                  <c:v>41572</c:v>
                </c:pt>
                <c:pt idx="6029">
                  <c:v>41573</c:v>
                </c:pt>
                <c:pt idx="6030">
                  <c:v>41574</c:v>
                </c:pt>
                <c:pt idx="6031">
                  <c:v>41575</c:v>
                </c:pt>
                <c:pt idx="6032">
                  <c:v>41576</c:v>
                </c:pt>
                <c:pt idx="6033">
                  <c:v>41577</c:v>
                </c:pt>
                <c:pt idx="6034">
                  <c:v>41578</c:v>
                </c:pt>
                <c:pt idx="6035">
                  <c:v>41579</c:v>
                </c:pt>
                <c:pt idx="6036">
                  <c:v>41580</c:v>
                </c:pt>
                <c:pt idx="6037">
                  <c:v>41581</c:v>
                </c:pt>
                <c:pt idx="6038">
                  <c:v>41582</c:v>
                </c:pt>
                <c:pt idx="6039">
                  <c:v>41583</c:v>
                </c:pt>
                <c:pt idx="6040">
                  <c:v>41584</c:v>
                </c:pt>
                <c:pt idx="6041">
                  <c:v>41585</c:v>
                </c:pt>
                <c:pt idx="6042">
                  <c:v>41586</c:v>
                </c:pt>
                <c:pt idx="6043">
                  <c:v>41587</c:v>
                </c:pt>
                <c:pt idx="6044">
                  <c:v>41588</c:v>
                </c:pt>
                <c:pt idx="6045">
                  <c:v>41589</c:v>
                </c:pt>
                <c:pt idx="6046">
                  <c:v>41590</c:v>
                </c:pt>
                <c:pt idx="6047">
                  <c:v>41591</c:v>
                </c:pt>
                <c:pt idx="6048">
                  <c:v>41592</c:v>
                </c:pt>
                <c:pt idx="6049">
                  <c:v>41593</c:v>
                </c:pt>
                <c:pt idx="6050">
                  <c:v>41594</c:v>
                </c:pt>
                <c:pt idx="6051">
                  <c:v>41595</c:v>
                </c:pt>
                <c:pt idx="6052">
                  <c:v>41596</c:v>
                </c:pt>
                <c:pt idx="6053">
                  <c:v>41597</c:v>
                </c:pt>
                <c:pt idx="6054">
                  <c:v>41598</c:v>
                </c:pt>
                <c:pt idx="6055">
                  <c:v>41599</c:v>
                </c:pt>
                <c:pt idx="6056">
                  <c:v>41600</c:v>
                </c:pt>
                <c:pt idx="6057">
                  <c:v>41601</c:v>
                </c:pt>
                <c:pt idx="6058">
                  <c:v>41602</c:v>
                </c:pt>
                <c:pt idx="6059">
                  <c:v>41603</c:v>
                </c:pt>
                <c:pt idx="6060">
                  <c:v>41604</c:v>
                </c:pt>
                <c:pt idx="6061">
                  <c:v>41605</c:v>
                </c:pt>
                <c:pt idx="6062">
                  <c:v>41606</c:v>
                </c:pt>
                <c:pt idx="6063">
                  <c:v>41607</c:v>
                </c:pt>
                <c:pt idx="6064">
                  <c:v>41608</c:v>
                </c:pt>
                <c:pt idx="6065">
                  <c:v>41609</c:v>
                </c:pt>
                <c:pt idx="6066">
                  <c:v>41610</c:v>
                </c:pt>
                <c:pt idx="6067">
                  <c:v>41611</c:v>
                </c:pt>
                <c:pt idx="6068">
                  <c:v>41612</c:v>
                </c:pt>
                <c:pt idx="6069">
                  <c:v>41613</c:v>
                </c:pt>
                <c:pt idx="6070">
                  <c:v>41614</c:v>
                </c:pt>
                <c:pt idx="6071">
                  <c:v>41615</c:v>
                </c:pt>
                <c:pt idx="6072">
                  <c:v>41616</c:v>
                </c:pt>
                <c:pt idx="6073">
                  <c:v>41617</c:v>
                </c:pt>
                <c:pt idx="6074">
                  <c:v>41618</c:v>
                </c:pt>
                <c:pt idx="6075">
                  <c:v>41619</c:v>
                </c:pt>
                <c:pt idx="6076">
                  <c:v>41620</c:v>
                </c:pt>
                <c:pt idx="6077">
                  <c:v>41621</c:v>
                </c:pt>
                <c:pt idx="6078">
                  <c:v>41622</c:v>
                </c:pt>
                <c:pt idx="6079">
                  <c:v>41623</c:v>
                </c:pt>
                <c:pt idx="6080">
                  <c:v>41624</c:v>
                </c:pt>
                <c:pt idx="6081">
                  <c:v>41625</c:v>
                </c:pt>
                <c:pt idx="6082">
                  <c:v>41626</c:v>
                </c:pt>
                <c:pt idx="6083">
                  <c:v>41627</c:v>
                </c:pt>
                <c:pt idx="6084">
                  <c:v>41628</c:v>
                </c:pt>
                <c:pt idx="6085">
                  <c:v>41629</c:v>
                </c:pt>
                <c:pt idx="6086">
                  <c:v>41630</c:v>
                </c:pt>
                <c:pt idx="6087">
                  <c:v>41631</c:v>
                </c:pt>
                <c:pt idx="6088">
                  <c:v>41632</c:v>
                </c:pt>
                <c:pt idx="6089">
                  <c:v>41633</c:v>
                </c:pt>
                <c:pt idx="6090">
                  <c:v>41634</c:v>
                </c:pt>
                <c:pt idx="6091">
                  <c:v>41635</c:v>
                </c:pt>
                <c:pt idx="6092">
                  <c:v>41636</c:v>
                </c:pt>
                <c:pt idx="6093">
                  <c:v>41637</c:v>
                </c:pt>
                <c:pt idx="6094">
                  <c:v>41638</c:v>
                </c:pt>
                <c:pt idx="6095">
                  <c:v>41639</c:v>
                </c:pt>
                <c:pt idx="6096">
                  <c:v>41640</c:v>
                </c:pt>
                <c:pt idx="6097">
                  <c:v>41641</c:v>
                </c:pt>
                <c:pt idx="6098">
                  <c:v>41642</c:v>
                </c:pt>
                <c:pt idx="6099">
                  <c:v>41643</c:v>
                </c:pt>
                <c:pt idx="6100">
                  <c:v>41644</c:v>
                </c:pt>
                <c:pt idx="6101">
                  <c:v>41645</c:v>
                </c:pt>
                <c:pt idx="6102">
                  <c:v>41646</c:v>
                </c:pt>
                <c:pt idx="6103">
                  <c:v>41647</c:v>
                </c:pt>
                <c:pt idx="6104">
                  <c:v>41648</c:v>
                </c:pt>
                <c:pt idx="6105">
                  <c:v>41649</c:v>
                </c:pt>
                <c:pt idx="6106">
                  <c:v>41650</c:v>
                </c:pt>
                <c:pt idx="6107">
                  <c:v>41651</c:v>
                </c:pt>
                <c:pt idx="6108">
                  <c:v>41652</c:v>
                </c:pt>
                <c:pt idx="6109">
                  <c:v>41653</c:v>
                </c:pt>
                <c:pt idx="6110">
                  <c:v>41654</c:v>
                </c:pt>
                <c:pt idx="6111">
                  <c:v>41655</c:v>
                </c:pt>
                <c:pt idx="6112">
                  <c:v>41656</c:v>
                </c:pt>
                <c:pt idx="6113">
                  <c:v>41657</c:v>
                </c:pt>
                <c:pt idx="6114">
                  <c:v>41658</c:v>
                </c:pt>
                <c:pt idx="6115">
                  <c:v>41659</c:v>
                </c:pt>
                <c:pt idx="6116">
                  <c:v>41660</c:v>
                </c:pt>
                <c:pt idx="6117">
                  <c:v>41661</c:v>
                </c:pt>
                <c:pt idx="6118">
                  <c:v>41662</c:v>
                </c:pt>
                <c:pt idx="6119">
                  <c:v>41663</c:v>
                </c:pt>
                <c:pt idx="6120">
                  <c:v>41664</c:v>
                </c:pt>
                <c:pt idx="6121">
                  <c:v>41665</c:v>
                </c:pt>
                <c:pt idx="6122">
                  <c:v>41666</c:v>
                </c:pt>
                <c:pt idx="6123">
                  <c:v>41667</c:v>
                </c:pt>
                <c:pt idx="6124">
                  <c:v>41668</c:v>
                </c:pt>
                <c:pt idx="6125">
                  <c:v>41669</c:v>
                </c:pt>
                <c:pt idx="6126">
                  <c:v>41670</c:v>
                </c:pt>
                <c:pt idx="6127">
                  <c:v>41671</c:v>
                </c:pt>
                <c:pt idx="6128">
                  <c:v>41672</c:v>
                </c:pt>
                <c:pt idx="6129">
                  <c:v>41673</c:v>
                </c:pt>
                <c:pt idx="6130">
                  <c:v>41674</c:v>
                </c:pt>
                <c:pt idx="6131">
                  <c:v>41675</c:v>
                </c:pt>
                <c:pt idx="6132">
                  <c:v>41676</c:v>
                </c:pt>
                <c:pt idx="6133">
                  <c:v>41677</c:v>
                </c:pt>
                <c:pt idx="6134">
                  <c:v>41678</c:v>
                </c:pt>
                <c:pt idx="6135">
                  <c:v>41679</c:v>
                </c:pt>
                <c:pt idx="6136">
                  <c:v>41680</c:v>
                </c:pt>
                <c:pt idx="6137">
                  <c:v>41681</c:v>
                </c:pt>
                <c:pt idx="6138">
                  <c:v>41682</c:v>
                </c:pt>
                <c:pt idx="6139">
                  <c:v>41683</c:v>
                </c:pt>
                <c:pt idx="6140">
                  <c:v>41684</c:v>
                </c:pt>
                <c:pt idx="6141">
                  <c:v>41685</c:v>
                </c:pt>
                <c:pt idx="6142">
                  <c:v>41686</c:v>
                </c:pt>
                <c:pt idx="6143">
                  <c:v>41687</c:v>
                </c:pt>
                <c:pt idx="6144">
                  <c:v>41688</c:v>
                </c:pt>
                <c:pt idx="6145">
                  <c:v>41689</c:v>
                </c:pt>
                <c:pt idx="6146">
                  <c:v>41690</c:v>
                </c:pt>
                <c:pt idx="6147">
                  <c:v>41691</c:v>
                </c:pt>
                <c:pt idx="6148">
                  <c:v>41692</c:v>
                </c:pt>
                <c:pt idx="6149">
                  <c:v>41693</c:v>
                </c:pt>
                <c:pt idx="6150">
                  <c:v>41694</c:v>
                </c:pt>
                <c:pt idx="6151">
                  <c:v>41695</c:v>
                </c:pt>
                <c:pt idx="6152">
                  <c:v>41696</c:v>
                </c:pt>
                <c:pt idx="6153">
                  <c:v>41697</c:v>
                </c:pt>
                <c:pt idx="6154">
                  <c:v>41698</c:v>
                </c:pt>
                <c:pt idx="6155">
                  <c:v>41699</c:v>
                </c:pt>
                <c:pt idx="6156">
                  <c:v>41700</c:v>
                </c:pt>
                <c:pt idx="6157">
                  <c:v>41701</c:v>
                </c:pt>
                <c:pt idx="6158">
                  <c:v>41702</c:v>
                </c:pt>
                <c:pt idx="6159">
                  <c:v>41703</c:v>
                </c:pt>
                <c:pt idx="6160">
                  <c:v>41704</c:v>
                </c:pt>
                <c:pt idx="6161">
                  <c:v>41705</c:v>
                </c:pt>
                <c:pt idx="6162">
                  <c:v>41706</c:v>
                </c:pt>
                <c:pt idx="6163">
                  <c:v>41707</c:v>
                </c:pt>
                <c:pt idx="6164">
                  <c:v>41708</c:v>
                </c:pt>
                <c:pt idx="6165">
                  <c:v>41709</c:v>
                </c:pt>
                <c:pt idx="6166">
                  <c:v>41710</c:v>
                </c:pt>
                <c:pt idx="6167">
                  <c:v>41711</c:v>
                </c:pt>
                <c:pt idx="6168">
                  <c:v>41712</c:v>
                </c:pt>
                <c:pt idx="6169">
                  <c:v>41713</c:v>
                </c:pt>
                <c:pt idx="6170">
                  <c:v>41714</c:v>
                </c:pt>
                <c:pt idx="6171">
                  <c:v>41715</c:v>
                </c:pt>
                <c:pt idx="6172">
                  <c:v>41716</c:v>
                </c:pt>
                <c:pt idx="6173">
                  <c:v>41717</c:v>
                </c:pt>
                <c:pt idx="6174">
                  <c:v>41718</c:v>
                </c:pt>
                <c:pt idx="6175">
                  <c:v>41719</c:v>
                </c:pt>
                <c:pt idx="6176">
                  <c:v>41720</c:v>
                </c:pt>
                <c:pt idx="6177">
                  <c:v>41721</c:v>
                </c:pt>
                <c:pt idx="6178">
                  <c:v>41722</c:v>
                </c:pt>
                <c:pt idx="6179">
                  <c:v>41723</c:v>
                </c:pt>
                <c:pt idx="6180">
                  <c:v>41724</c:v>
                </c:pt>
                <c:pt idx="6181">
                  <c:v>41725</c:v>
                </c:pt>
                <c:pt idx="6182">
                  <c:v>41726</c:v>
                </c:pt>
                <c:pt idx="6183">
                  <c:v>41727</c:v>
                </c:pt>
                <c:pt idx="6184">
                  <c:v>41728</c:v>
                </c:pt>
                <c:pt idx="6185">
                  <c:v>41729</c:v>
                </c:pt>
                <c:pt idx="6186">
                  <c:v>41730</c:v>
                </c:pt>
                <c:pt idx="6187">
                  <c:v>41731</c:v>
                </c:pt>
                <c:pt idx="6188">
                  <c:v>41732</c:v>
                </c:pt>
                <c:pt idx="6189">
                  <c:v>41733</c:v>
                </c:pt>
                <c:pt idx="6190">
                  <c:v>41734</c:v>
                </c:pt>
                <c:pt idx="6191">
                  <c:v>41735</c:v>
                </c:pt>
                <c:pt idx="6192">
                  <c:v>41736</c:v>
                </c:pt>
                <c:pt idx="6193">
                  <c:v>41737</c:v>
                </c:pt>
                <c:pt idx="6194">
                  <c:v>41738</c:v>
                </c:pt>
                <c:pt idx="6195">
                  <c:v>41739</c:v>
                </c:pt>
                <c:pt idx="6196">
                  <c:v>41740</c:v>
                </c:pt>
                <c:pt idx="6197">
                  <c:v>41741</c:v>
                </c:pt>
                <c:pt idx="6198">
                  <c:v>41742</c:v>
                </c:pt>
                <c:pt idx="6199">
                  <c:v>41743</c:v>
                </c:pt>
                <c:pt idx="6200">
                  <c:v>41744</c:v>
                </c:pt>
                <c:pt idx="6201">
                  <c:v>41745</c:v>
                </c:pt>
                <c:pt idx="6202">
                  <c:v>41746</c:v>
                </c:pt>
                <c:pt idx="6203">
                  <c:v>41747</c:v>
                </c:pt>
                <c:pt idx="6204">
                  <c:v>41748</c:v>
                </c:pt>
                <c:pt idx="6205">
                  <c:v>41749</c:v>
                </c:pt>
                <c:pt idx="6206">
                  <c:v>41750</c:v>
                </c:pt>
                <c:pt idx="6207">
                  <c:v>41751</c:v>
                </c:pt>
                <c:pt idx="6208">
                  <c:v>41752</c:v>
                </c:pt>
                <c:pt idx="6209">
                  <c:v>41753</c:v>
                </c:pt>
                <c:pt idx="6210">
                  <c:v>41754</c:v>
                </c:pt>
                <c:pt idx="6211">
                  <c:v>41755</c:v>
                </c:pt>
                <c:pt idx="6212">
                  <c:v>41756</c:v>
                </c:pt>
                <c:pt idx="6213">
                  <c:v>41757</c:v>
                </c:pt>
                <c:pt idx="6214">
                  <c:v>41758</c:v>
                </c:pt>
                <c:pt idx="6215">
                  <c:v>41759</c:v>
                </c:pt>
                <c:pt idx="6216">
                  <c:v>41760</c:v>
                </c:pt>
                <c:pt idx="6217">
                  <c:v>41761</c:v>
                </c:pt>
                <c:pt idx="6218">
                  <c:v>41762</c:v>
                </c:pt>
                <c:pt idx="6219">
                  <c:v>41763</c:v>
                </c:pt>
                <c:pt idx="6220">
                  <c:v>41764</c:v>
                </c:pt>
                <c:pt idx="6221">
                  <c:v>41765</c:v>
                </c:pt>
                <c:pt idx="6222">
                  <c:v>41766</c:v>
                </c:pt>
                <c:pt idx="6223">
                  <c:v>41767</c:v>
                </c:pt>
                <c:pt idx="6224">
                  <c:v>41768</c:v>
                </c:pt>
                <c:pt idx="6225">
                  <c:v>41769</c:v>
                </c:pt>
                <c:pt idx="6226">
                  <c:v>41770</c:v>
                </c:pt>
                <c:pt idx="6227">
                  <c:v>41771</c:v>
                </c:pt>
                <c:pt idx="6228">
                  <c:v>41772</c:v>
                </c:pt>
                <c:pt idx="6229">
                  <c:v>41773</c:v>
                </c:pt>
                <c:pt idx="6230">
                  <c:v>41774</c:v>
                </c:pt>
                <c:pt idx="6231">
                  <c:v>41775</c:v>
                </c:pt>
                <c:pt idx="6232">
                  <c:v>41776</c:v>
                </c:pt>
                <c:pt idx="6233">
                  <c:v>41777</c:v>
                </c:pt>
                <c:pt idx="6234">
                  <c:v>41778</c:v>
                </c:pt>
                <c:pt idx="6235">
                  <c:v>41779</c:v>
                </c:pt>
                <c:pt idx="6236">
                  <c:v>41780</c:v>
                </c:pt>
                <c:pt idx="6237">
                  <c:v>41781</c:v>
                </c:pt>
                <c:pt idx="6238">
                  <c:v>41782</c:v>
                </c:pt>
                <c:pt idx="6239">
                  <c:v>41783</c:v>
                </c:pt>
                <c:pt idx="6240">
                  <c:v>41784</c:v>
                </c:pt>
                <c:pt idx="6241">
                  <c:v>41785</c:v>
                </c:pt>
                <c:pt idx="6242">
                  <c:v>41786</c:v>
                </c:pt>
                <c:pt idx="6243">
                  <c:v>41787</c:v>
                </c:pt>
                <c:pt idx="6244">
                  <c:v>41788</c:v>
                </c:pt>
                <c:pt idx="6245">
                  <c:v>41789</c:v>
                </c:pt>
                <c:pt idx="6246">
                  <c:v>41790</c:v>
                </c:pt>
                <c:pt idx="6247">
                  <c:v>41791</c:v>
                </c:pt>
                <c:pt idx="6248">
                  <c:v>41792</c:v>
                </c:pt>
                <c:pt idx="6249">
                  <c:v>41793</c:v>
                </c:pt>
                <c:pt idx="6250">
                  <c:v>41794</c:v>
                </c:pt>
                <c:pt idx="6251">
                  <c:v>41795</c:v>
                </c:pt>
                <c:pt idx="6252">
                  <c:v>41796</c:v>
                </c:pt>
                <c:pt idx="6253">
                  <c:v>41797</c:v>
                </c:pt>
                <c:pt idx="6254">
                  <c:v>41798</c:v>
                </c:pt>
                <c:pt idx="6255">
                  <c:v>41799</c:v>
                </c:pt>
                <c:pt idx="6256">
                  <c:v>41800</c:v>
                </c:pt>
                <c:pt idx="6257">
                  <c:v>41801</c:v>
                </c:pt>
                <c:pt idx="6258">
                  <c:v>41802</c:v>
                </c:pt>
                <c:pt idx="6259">
                  <c:v>41803</c:v>
                </c:pt>
                <c:pt idx="6260">
                  <c:v>41804</c:v>
                </c:pt>
                <c:pt idx="6261">
                  <c:v>41805</c:v>
                </c:pt>
                <c:pt idx="6262">
                  <c:v>41806</c:v>
                </c:pt>
                <c:pt idx="6263">
                  <c:v>41807</c:v>
                </c:pt>
                <c:pt idx="6264">
                  <c:v>41808</c:v>
                </c:pt>
                <c:pt idx="6265">
                  <c:v>41809</c:v>
                </c:pt>
                <c:pt idx="6266">
                  <c:v>41810</c:v>
                </c:pt>
                <c:pt idx="6267">
                  <c:v>41811</c:v>
                </c:pt>
                <c:pt idx="6268">
                  <c:v>41812</c:v>
                </c:pt>
                <c:pt idx="6269">
                  <c:v>41813</c:v>
                </c:pt>
                <c:pt idx="6270">
                  <c:v>41814</c:v>
                </c:pt>
                <c:pt idx="6271">
                  <c:v>41815</c:v>
                </c:pt>
                <c:pt idx="6272">
                  <c:v>41816</c:v>
                </c:pt>
                <c:pt idx="6273">
                  <c:v>41817</c:v>
                </c:pt>
                <c:pt idx="6274">
                  <c:v>41818</c:v>
                </c:pt>
                <c:pt idx="6275">
                  <c:v>41819</c:v>
                </c:pt>
                <c:pt idx="6276">
                  <c:v>41820</c:v>
                </c:pt>
                <c:pt idx="6277">
                  <c:v>41821</c:v>
                </c:pt>
                <c:pt idx="6278">
                  <c:v>41822</c:v>
                </c:pt>
                <c:pt idx="6279">
                  <c:v>41823</c:v>
                </c:pt>
                <c:pt idx="6280">
                  <c:v>41824</c:v>
                </c:pt>
                <c:pt idx="6281">
                  <c:v>41825</c:v>
                </c:pt>
                <c:pt idx="6282">
                  <c:v>41826</c:v>
                </c:pt>
                <c:pt idx="6283">
                  <c:v>41827</c:v>
                </c:pt>
                <c:pt idx="6284">
                  <c:v>41828</c:v>
                </c:pt>
                <c:pt idx="6285">
                  <c:v>41829</c:v>
                </c:pt>
                <c:pt idx="6286">
                  <c:v>41830</c:v>
                </c:pt>
                <c:pt idx="6287">
                  <c:v>41831</c:v>
                </c:pt>
                <c:pt idx="6288">
                  <c:v>41832</c:v>
                </c:pt>
                <c:pt idx="6289">
                  <c:v>41833</c:v>
                </c:pt>
                <c:pt idx="6290">
                  <c:v>41834</c:v>
                </c:pt>
                <c:pt idx="6291">
                  <c:v>41835</c:v>
                </c:pt>
                <c:pt idx="6292">
                  <c:v>41836</c:v>
                </c:pt>
                <c:pt idx="6293">
                  <c:v>41837</c:v>
                </c:pt>
                <c:pt idx="6294">
                  <c:v>41838</c:v>
                </c:pt>
                <c:pt idx="6295">
                  <c:v>41839</c:v>
                </c:pt>
                <c:pt idx="6296">
                  <c:v>41840</c:v>
                </c:pt>
                <c:pt idx="6297">
                  <c:v>41841</c:v>
                </c:pt>
                <c:pt idx="6298">
                  <c:v>41842</c:v>
                </c:pt>
                <c:pt idx="6299">
                  <c:v>41843</c:v>
                </c:pt>
                <c:pt idx="6300">
                  <c:v>41844</c:v>
                </c:pt>
                <c:pt idx="6301">
                  <c:v>41845</c:v>
                </c:pt>
                <c:pt idx="6302">
                  <c:v>41846</c:v>
                </c:pt>
                <c:pt idx="6303">
                  <c:v>41847</c:v>
                </c:pt>
                <c:pt idx="6304">
                  <c:v>41848</c:v>
                </c:pt>
                <c:pt idx="6305">
                  <c:v>41849</c:v>
                </c:pt>
                <c:pt idx="6306">
                  <c:v>41850</c:v>
                </c:pt>
                <c:pt idx="6307">
                  <c:v>41851</c:v>
                </c:pt>
                <c:pt idx="6308">
                  <c:v>41852</c:v>
                </c:pt>
                <c:pt idx="6309">
                  <c:v>41853</c:v>
                </c:pt>
                <c:pt idx="6310">
                  <c:v>41854</c:v>
                </c:pt>
                <c:pt idx="6311">
                  <c:v>41855</c:v>
                </c:pt>
                <c:pt idx="6312">
                  <c:v>41856</c:v>
                </c:pt>
                <c:pt idx="6313">
                  <c:v>41857</c:v>
                </c:pt>
                <c:pt idx="6314">
                  <c:v>41858</c:v>
                </c:pt>
                <c:pt idx="6315">
                  <c:v>41859</c:v>
                </c:pt>
                <c:pt idx="6316">
                  <c:v>41860</c:v>
                </c:pt>
                <c:pt idx="6317">
                  <c:v>41861</c:v>
                </c:pt>
                <c:pt idx="6318">
                  <c:v>41862</c:v>
                </c:pt>
                <c:pt idx="6319">
                  <c:v>41863</c:v>
                </c:pt>
                <c:pt idx="6320">
                  <c:v>41864</c:v>
                </c:pt>
                <c:pt idx="6321">
                  <c:v>41865</c:v>
                </c:pt>
                <c:pt idx="6322">
                  <c:v>41866</c:v>
                </c:pt>
                <c:pt idx="6323">
                  <c:v>41867</c:v>
                </c:pt>
                <c:pt idx="6324">
                  <c:v>41868</c:v>
                </c:pt>
                <c:pt idx="6325">
                  <c:v>41869</c:v>
                </c:pt>
                <c:pt idx="6326">
                  <c:v>41870</c:v>
                </c:pt>
                <c:pt idx="6327">
                  <c:v>41871</c:v>
                </c:pt>
                <c:pt idx="6328">
                  <c:v>41872</c:v>
                </c:pt>
                <c:pt idx="6329">
                  <c:v>41873</c:v>
                </c:pt>
                <c:pt idx="6330">
                  <c:v>41874</c:v>
                </c:pt>
                <c:pt idx="6331">
                  <c:v>41875</c:v>
                </c:pt>
                <c:pt idx="6332">
                  <c:v>41876</c:v>
                </c:pt>
                <c:pt idx="6333">
                  <c:v>41877</c:v>
                </c:pt>
                <c:pt idx="6334">
                  <c:v>41878</c:v>
                </c:pt>
                <c:pt idx="6335">
                  <c:v>41879</c:v>
                </c:pt>
                <c:pt idx="6336">
                  <c:v>41880</c:v>
                </c:pt>
                <c:pt idx="6337">
                  <c:v>41881</c:v>
                </c:pt>
                <c:pt idx="6338">
                  <c:v>41882</c:v>
                </c:pt>
                <c:pt idx="6339">
                  <c:v>41883</c:v>
                </c:pt>
                <c:pt idx="6340">
                  <c:v>41884</c:v>
                </c:pt>
                <c:pt idx="6341">
                  <c:v>41885</c:v>
                </c:pt>
                <c:pt idx="6342">
                  <c:v>41886</c:v>
                </c:pt>
                <c:pt idx="6343">
                  <c:v>41887</c:v>
                </c:pt>
                <c:pt idx="6344">
                  <c:v>41888</c:v>
                </c:pt>
                <c:pt idx="6345">
                  <c:v>41889</c:v>
                </c:pt>
                <c:pt idx="6346">
                  <c:v>41890</c:v>
                </c:pt>
                <c:pt idx="6347">
                  <c:v>41891</c:v>
                </c:pt>
                <c:pt idx="6348">
                  <c:v>41892</c:v>
                </c:pt>
                <c:pt idx="6349">
                  <c:v>41893</c:v>
                </c:pt>
                <c:pt idx="6350">
                  <c:v>41894</c:v>
                </c:pt>
                <c:pt idx="6351">
                  <c:v>41895</c:v>
                </c:pt>
                <c:pt idx="6352">
                  <c:v>41896</c:v>
                </c:pt>
                <c:pt idx="6353">
                  <c:v>41897</c:v>
                </c:pt>
                <c:pt idx="6354">
                  <c:v>41898</c:v>
                </c:pt>
                <c:pt idx="6355">
                  <c:v>41899</c:v>
                </c:pt>
                <c:pt idx="6356">
                  <c:v>41900</c:v>
                </c:pt>
                <c:pt idx="6357">
                  <c:v>41901</c:v>
                </c:pt>
                <c:pt idx="6358">
                  <c:v>41902</c:v>
                </c:pt>
                <c:pt idx="6359">
                  <c:v>41903</c:v>
                </c:pt>
                <c:pt idx="6360">
                  <c:v>41904</c:v>
                </c:pt>
                <c:pt idx="6361">
                  <c:v>41905</c:v>
                </c:pt>
                <c:pt idx="6362">
                  <c:v>41906</c:v>
                </c:pt>
                <c:pt idx="6363">
                  <c:v>41907</c:v>
                </c:pt>
                <c:pt idx="6364">
                  <c:v>41908</c:v>
                </c:pt>
                <c:pt idx="6365">
                  <c:v>41909</c:v>
                </c:pt>
                <c:pt idx="6366">
                  <c:v>41910</c:v>
                </c:pt>
                <c:pt idx="6367">
                  <c:v>41911</c:v>
                </c:pt>
                <c:pt idx="6368">
                  <c:v>41912</c:v>
                </c:pt>
                <c:pt idx="6369">
                  <c:v>41913</c:v>
                </c:pt>
                <c:pt idx="6370">
                  <c:v>41914</c:v>
                </c:pt>
                <c:pt idx="6371">
                  <c:v>41915</c:v>
                </c:pt>
                <c:pt idx="6372">
                  <c:v>41916</c:v>
                </c:pt>
                <c:pt idx="6373">
                  <c:v>41917</c:v>
                </c:pt>
                <c:pt idx="6374">
                  <c:v>41918</c:v>
                </c:pt>
                <c:pt idx="6375">
                  <c:v>41919</c:v>
                </c:pt>
                <c:pt idx="6376">
                  <c:v>41920</c:v>
                </c:pt>
                <c:pt idx="6377">
                  <c:v>41921</c:v>
                </c:pt>
                <c:pt idx="6378">
                  <c:v>41922</c:v>
                </c:pt>
                <c:pt idx="6379">
                  <c:v>41923</c:v>
                </c:pt>
                <c:pt idx="6380">
                  <c:v>41924</c:v>
                </c:pt>
                <c:pt idx="6381">
                  <c:v>41925</c:v>
                </c:pt>
                <c:pt idx="6382">
                  <c:v>41926</c:v>
                </c:pt>
                <c:pt idx="6383">
                  <c:v>41927</c:v>
                </c:pt>
                <c:pt idx="6384">
                  <c:v>41928</c:v>
                </c:pt>
                <c:pt idx="6385">
                  <c:v>41929</c:v>
                </c:pt>
                <c:pt idx="6386">
                  <c:v>41930</c:v>
                </c:pt>
                <c:pt idx="6387">
                  <c:v>41931</c:v>
                </c:pt>
                <c:pt idx="6388">
                  <c:v>41932</c:v>
                </c:pt>
                <c:pt idx="6389">
                  <c:v>41933</c:v>
                </c:pt>
                <c:pt idx="6390">
                  <c:v>41934</c:v>
                </c:pt>
                <c:pt idx="6391">
                  <c:v>41935</c:v>
                </c:pt>
                <c:pt idx="6392">
                  <c:v>41936</c:v>
                </c:pt>
                <c:pt idx="6393">
                  <c:v>41937</c:v>
                </c:pt>
                <c:pt idx="6394">
                  <c:v>41938</c:v>
                </c:pt>
                <c:pt idx="6395">
                  <c:v>41939</c:v>
                </c:pt>
                <c:pt idx="6396">
                  <c:v>41940</c:v>
                </c:pt>
                <c:pt idx="6397">
                  <c:v>41941</c:v>
                </c:pt>
                <c:pt idx="6398">
                  <c:v>41942</c:v>
                </c:pt>
                <c:pt idx="6399">
                  <c:v>41943</c:v>
                </c:pt>
                <c:pt idx="6400">
                  <c:v>41944</c:v>
                </c:pt>
                <c:pt idx="6401">
                  <c:v>41945</c:v>
                </c:pt>
                <c:pt idx="6402">
                  <c:v>41946</c:v>
                </c:pt>
                <c:pt idx="6403">
                  <c:v>41947</c:v>
                </c:pt>
                <c:pt idx="6404">
                  <c:v>41948</c:v>
                </c:pt>
                <c:pt idx="6405">
                  <c:v>41949</c:v>
                </c:pt>
                <c:pt idx="6406">
                  <c:v>41950</c:v>
                </c:pt>
                <c:pt idx="6407">
                  <c:v>41951</c:v>
                </c:pt>
                <c:pt idx="6408">
                  <c:v>41952</c:v>
                </c:pt>
                <c:pt idx="6409">
                  <c:v>41953</c:v>
                </c:pt>
                <c:pt idx="6410">
                  <c:v>41954</c:v>
                </c:pt>
                <c:pt idx="6411">
                  <c:v>41955</c:v>
                </c:pt>
                <c:pt idx="6412">
                  <c:v>41956</c:v>
                </c:pt>
                <c:pt idx="6413">
                  <c:v>41957</c:v>
                </c:pt>
                <c:pt idx="6414">
                  <c:v>41958</c:v>
                </c:pt>
                <c:pt idx="6415">
                  <c:v>41959</c:v>
                </c:pt>
                <c:pt idx="6416">
                  <c:v>41960</c:v>
                </c:pt>
                <c:pt idx="6417">
                  <c:v>41961</c:v>
                </c:pt>
                <c:pt idx="6418">
                  <c:v>41962</c:v>
                </c:pt>
                <c:pt idx="6419">
                  <c:v>41963</c:v>
                </c:pt>
                <c:pt idx="6420">
                  <c:v>41964</c:v>
                </c:pt>
                <c:pt idx="6421">
                  <c:v>41965</c:v>
                </c:pt>
                <c:pt idx="6422">
                  <c:v>41966</c:v>
                </c:pt>
                <c:pt idx="6423">
                  <c:v>41967</c:v>
                </c:pt>
                <c:pt idx="6424">
                  <c:v>41968</c:v>
                </c:pt>
                <c:pt idx="6425">
                  <c:v>41969</c:v>
                </c:pt>
                <c:pt idx="6426">
                  <c:v>41970</c:v>
                </c:pt>
                <c:pt idx="6427">
                  <c:v>41971</c:v>
                </c:pt>
                <c:pt idx="6428">
                  <c:v>41972</c:v>
                </c:pt>
                <c:pt idx="6429">
                  <c:v>41973</c:v>
                </c:pt>
                <c:pt idx="6430">
                  <c:v>41974</c:v>
                </c:pt>
                <c:pt idx="6431">
                  <c:v>41975</c:v>
                </c:pt>
                <c:pt idx="6432">
                  <c:v>41976</c:v>
                </c:pt>
                <c:pt idx="6433">
                  <c:v>41977</c:v>
                </c:pt>
                <c:pt idx="6434">
                  <c:v>41978</c:v>
                </c:pt>
                <c:pt idx="6435">
                  <c:v>41979</c:v>
                </c:pt>
                <c:pt idx="6436">
                  <c:v>41980</c:v>
                </c:pt>
                <c:pt idx="6437">
                  <c:v>41981</c:v>
                </c:pt>
                <c:pt idx="6438">
                  <c:v>41982</c:v>
                </c:pt>
                <c:pt idx="6439">
                  <c:v>41983</c:v>
                </c:pt>
                <c:pt idx="6440">
                  <c:v>41984</c:v>
                </c:pt>
                <c:pt idx="6441">
                  <c:v>41985</c:v>
                </c:pt>
                <c:pt idx="6442">
                  <c:v>41986</c:v>
                </c:pt>
                <c:pt idx="6443">
                  <c:v>41987</c:v>
                </c:pt>
                <c:pt idx="6444">
                  <c:v>41988</c:v>
                </c:pt>
                <c:pt idx="6445">
                  <c:v>41989</c:v>
                </c:pt>
                <c:pt idx="6446">
                  <c:v>41990</c:v>
                </c:pt>
                <c:pt idx="6447">
                  <c:v>41991</c:v>
                </c:pt>
                <c:pt idx="6448">
                  <c:v>41992</c:v>
                </c:pt>
                <c:pt idx="6449">
                  <c:v>41993</c:v>
                </c:pt>
                <c:pt idx="6450">
                  <c:v>41994</c:v>
                </c:pt>
                <c:pt idx="6451">
                  <c:v>41995</c:v>
                </c:pt>
                <c:pt idx="6452">
                  <c:v>41996</c:v>
                </c:pt>
                <c:pt idx="6453">
                  <c:v>41997</c:v>
                </c:pt>
                <c:pt idx="6454">
                  <c:v>41998</c:v>
                </c:pt>
                <c:pt idx="6455">
                  <c:v>41999</c:v>
                </c:pt>
                <c:pt idx="6456">
                  <c:v>42000</c:v>
                </c:pt>
                <c:pt idx="6457">
                  <c:v>42001</c:v>
                </c:pt>
                <c:pt idx="6458">
                  <c:v>42002</c:v>
                </c:pt>
                <c:pt idx="6459">
                  <c:v>42003</c:v>
                </c:pt>
                <c:pt idx="6460">
                  <c:v>42004</c:v>
                </c:pt>
                <c:pt idx="6461">
                  <c:v>42005</c:v>
                </c:pt>
                <c:pt idx="6462">
                  <c:v>42006</c:v>
                </c:pt>
                <c:pt idx="6463">
                  <c:v>42007</c:v>
                </c:pt>
                <c:pt idx="6464">
                  <c:v>42008</c:v>
                </c:pt>
                <c:pt idx="6465">
                  <c:v>42009</c:v>
                </c:pt>
                <c:pt idx="6466">
                  <c:v>42010</c:v>
                </c:pt>
                <c:pt idx="6467">
                  <c:v>42011</c:v>
                </c:pt>
                <c:pt idx="6468">
                  <c:v>42012</c:v>
                </c:pt>
                <c:pt idx="6469">
                  <c:v>42013</c:v>
                </c:pt>
                <c:pt idx="6470">
                  <c:v>42014</c:v>
                </c:pt>
                <c:pt idx="6471">
                  <c:v>42015</c:v>
                </c:pt>
                <c:pt idx="6472">
                  <c:v>42016</c:v>
                </c:pt>
                <c:pt idx="6473">
                  <c:v>42017</c:v>
                </c:pt>
                <c:pt idx="6474">
                  <c:v>42018</c:v>
                </c:pt>
                <c:pt idx="6475">
                  <c:v>42019</c:v>
                </c:pt>
                <c:pt idx="6476">
                  <c:v>42020</c:v>
                </c:pt>
                <c:pt idx="6477">
                  <c:v>42021</c:v>
                </c:pt>
                <c:pt idx="6478">
                  <c:v>42022</c:v>
                </c:pt>
                <c:pt idx="6479">
                  <c:v>42023</c:v>
                </c:pt>
                <c:pt idx="6480">
                  <c:v>42024</c:v>
                </c:pt>
                <c:pt idx="6481">
                  <c:v>42025</c:v>
                </c:pt>
                <c:pt idx="6482">
                  <c:v>42026</c:v>
                </c:pt>
                <c:pt idx="6483">
                  <c:v>42027</c:v>
                </c:pt>
                <c:pt idx="6484">
                  <c:v>42028</c:v>
                </c:pt>
                <c:pt idx="6485">
                  <c:v>42029</c:v>
                </c:pt>
                <c:pt idx="6486">
                  <c:v>42030</c:v>
                </c:pt>
                <c:pt idx="6487">
                  <c:v>42031</c:v>
                </c:pt>
                <c:pt idx="6488">
                  <c:v>42032</c:v>
                </c:pt>
                <c:pt idx="6489">
                  <c:v>42033</c:v>
                </c:pt>
                <c:pt idx="6490">
                  <c:v>42034</c:v>
                </c:pt>
                <c:pt idx="6491">
                  <c:v>42035</c:v>
                </c:pt>
                <c:pt idx="6492">
                  <c:v>42036</c:v>
                </c:pt>
                <c:pt idx="6493">
                  <c:v>42037</c:v>
                </c:pt>
                <c:pt idx="6494">
                  <c:v>42038</c:v>
                </c:pt>
                <c:pt idx="6495">
                  <c:v>42039</c:v>
                </c:pt>
                <c:pt idx="6496">
                  <c:v>42040</c:v>
                </c:pt>
                <c:pt idx="6497">
                  <c:v>42041</c:v>
                </c:pt>
                <c:pt idx="6498">
                  <c:v>42042</c:v>
                </c:pt>
                <c:pt idx="6499">
                  <c:v>42043</c:v>
                </c:pt>
                <c:pt idx="6500">
                  <c:v>42044</c:v>
                </c:pt>
                <c:pt idx="6501">
                  <c:v>42045</c:v>
                </c:pt>
                <c:pt idx="6502">
                  <c:v>42046</c:v>
                </c:pt>
                <c:pt idx="6503">
                  <c:v>42047</c:v>
                </c:pt>
                <c:pt idx="6504">
                  <c:v>42048</c:v>
                </c:pt>
                <c:pt idx="6505">
                  <c:v>42049</c:v>
                </c:pt>
                <c:pt idx="6506">
                  <c:v>42050</c:v>
                </c:pt>
                <c:pt idx="6507">
                  <c:v>42051</c:v>
                </c:pt>
                <c:pt idx="6508">
                  <c:v>42052</c:v>
                </c:pt>
                <c:pt idx="6509">
                  <c:v>42053</c:v>
                </c:pt>
                <c:pt idx="6510">
                  <c:v>42054</c:v>
                </c:pt>
                <c:pt idx="6511">
                  <c:v>42055</c:v>
                </c:pt>
                <c:pt idx="6512">
                  <c:v>42056</c:v>
                </c:pt>
                <c:pt idx="6513">
                  <c:v>42057</c:v>
                </c:pt>
                <c:pt idx="6514">
                  <c:v>42058</c:v>
                </c:pt>
                <c:pt idx="6515">
                  <c:v>42059</c:v>
                </c:pt>
                <c:pt idx="6516">
                  <c:v>42060</c:v>
                </c:pt>
                <c:pt idx="6517">
                  <c:v>42061</c:v>
                </c:pt>
                <c:pt idx="6518">
                  <c:v>42062</c:v>
                </c:pt>
                <c:pt idx="6519">
                  <c:v>42063</c:v>
                </c:pt>
                <c:pt idx="6520">
                  <c:v>42064</c:v>
                </c:pt>
                <c:pt idx="6521">
                  <c:v>42065</c:v>
                </c:pt>
                <c:pt idx="6522">
                  <c:v>42066</c:v>
                </c:pt>
                <c:pt idx="6523">
                  <c:v>42067</c:v>
                </c:pt>
                <c:pt idx="6524">
                  <c:v>42068</c:v>
                </c:pt>
                <c:pt idx="6525">
                  <c:v>42069</c:v>
                </c:pt>
                <c:pt idx="6526">
                  <c:v>42070</c:v>
                </c:pt>
                <c:pt idx="6527">
                  <c:v>42071</c:v>
                </c:pt>
                <c:pt idx="6528">
                  <c:v>42072</c:v>
                </c:pt>
                <c:pt idx="6529">
                  <c:v>42073</c:v>
                </c:pt>
                <c:pt idx="6530">
                  <c:v>42074</c:v>
                </c:pt>
                <c:pt idx="6531">
                  <c:v>42075</c:v>
                </c:pt>
                <c:pt idx="6532">
                  <c:v>42076</c:v>
                </c:pt>
                <c:pt idx="6533">
                  <c:v>42077</c:v>
                </c:pt>
                <c:pt idx="6534">
                  <c:v>42078</c:v>
                </c:pt>
                <c:pt idx="6535">
                  <c:v>42079</c:v>
                </c:pt>
                <c:pt idx="6536">
                  <c:v>42080</c:v>
                </c:pt>
                <c:pt idx="6537">
                  <c:v>42081</c:v>
                </c:pt>
                <c:pt idx="6538">
                  <c:v>42082</c:v>
                </c:pt>
                <c:pt idx="6539">
                  <c:v>42083</c:v>
                </c:pt>
                <c:pt idx="6540">
                  <c:v>42084</c:v>
                </c:pt>
                <c:pt idx="6541">
                  <c:v>42085</c:v>
                </c:pt>
                <c:pt idx="6542">
                  <c:v>42086</c:v>
                </c:pt>
                <c:pt idx="6543">
                  <c:v>42087</c:v>
                </c:pt>
                <c:pt idx="6544">
                  <c:v>42088</c:v>
                </c:pt>
                <c:pt idx="6545">
                  <c:v>42089</c:v>
                </c:pt>
                <c:pt idx="6546">
                  <c:v>42090</c:v>
                </c:pt>
                <c:pt idx="6547">
                  <c:v>42091</c:v>
                </c:pt>
                <c:pt idx="6548">
                  <c:v>42092</c:v>
                </c:pt>
                <c:pt idx="6549">
                  <c:v>42093</c:v>
                </c:pt>
                <c:pt idx="6550">
                  <c:v>42094</c:v>
                </c:pt>
                <c:pt idx="6551">
                  <c:v>42095</c:v>
                </c:pt>
                <c:pt idx="6552">
                  <c:v>42096</c:v>
                </c:pt>
                <c:pt idx="6553">
                  <c:v>42097</c:v>
                </c:pt>
                <c:pt idx="6554">
                  <c:v>42098</c:v>
                </c:pt>
                <c:pt idx="6555">
                  <c:v>42099</c:v>
                </c:pt>
                <c:pt idx="6556">
                  <c:v>42100</c:v>
                </c:pt>
                <c:pt idx="6557">
                  <c:v>42101</c:v>
                </c:pt>
                <c:pt idx="6558">
                  <c:v>42102</c:v>
                </c:pt>
                <c:pt idx="6559">
                  <c:v>42103</c:v>
                </c:pt>
                <c:pt idx="6560">
                  <c:v>42104</c:v>
                </c:pt>
                <c:pt idx="6561">
                  <c:v>42105</c:v>
                </c:pt>
                <c:pt idx="6562">
                  <c:v>42106</c:v>
                </c:pt>
                <c:pt idx="6563">
                  <c:v>42107</c:v>
                </c:pt>
                <c:pt idx="6564">
                  <c:v>42108</c:v>
                </c:pt>
                <c:pt idx="6565">
                  <c:v>42109</c:v>
                </c:pt>
                <c:pt idx="6566">
                  <c:v>42110</c:v>
                </c:pt>
                <c:pt idx="6567">
                  <c:v>42111</c:v>
                </c:pt>
                <c:pt idx="6568">
                  <c:v>42112</c:v>
                </c:pt>
                <c:pt idx="6569">
                  <c:v>42113</c:v>
                </c:pt>
                <c:pt idx="6570">
                  <c:v>42114</c:v>
                </c:pt>
                <c:pt idx="6571">
                  <c:v>42115</c:v>
                </c:pt>
                <c:pt idx="6572">
                  <c:v>42116</c:v>
                </c:pt>
                <c:pt idx="6573">
                  <c:v>42117</c:v>
                </c:pt>
                <c:pt idx="6574">
                  <c:v>42118</c:v>
                </c:pt>
                <c:pt idx="6575">
                  <c:v>42119</c:v>
                </c:pt>
                <c:pt idx="6576">
                  <c:v>42120</c:v>
                </c:pt>
                <c:pt idx="6577">
                  <c:v>42121</c:v>
                </c:pt>
                <c:pt idx="6578">
                  <c:v>42122</c:v>
                </c:pt>
                <c:pt idx="6579">
                  <c:v>42123</c:v>
                </c:pt>
                <c:pt idx="6580">
                  <c:v>42124</c:v>
                </c:pt>
                <c:pt idx="6581">
                  <c:v>42125</c:v>
                </c:pt>
                <c:pt idx="6582">
                  <c:v>42126</c:v>
                </c:pt>
                <c:pt idx="6583">
                  <c:v>42127</c:v>
                </c:pt>
                <c:pt idx="6584">
                  <c:v>42128</c:v>
                </c:pt>
                <c:pt idx="6585">
                  <c:v>42129</c:v>
                </c:pt>
                <c:pt idx="6586">
                  <c:v>42130</c:v>
                </c:pt>
                <c:pt idx="6587">
                  <c:v>42131</c:v>
                </c:pt>
                <c:pt idx="6588">
                  <c:v>42132</c:v>
                </c:pt>
                <c:pt idx="6589">
                  <c:v>42133</c:v>
                </c:pt>
                <c:pt idx="6590">
                  <c:v>42134</c:v>
                </c:pt>
                <c:pt idx="6591">
                  <c:v>42135</c:v>
                </c:pt>
                <c:pt idx="6592">
                  <c:v>42136</c:v>
                </c:pt>
                <c:pt idx="6593">
                  <c:v>42137</c:v>
                </c:pt>
                <c:pt idx="6594">
                  <c:v>42138</c:v>
                </c:pt>
                <c:pt idx="6595">
                  <c:v>42139</c:v>
                </c:pt>
                <c:pt idx="6596">
                  <c:v>42140</c:v>
                </c:pt>
                <c:pt idx="6597">
                  <c:v>42141</c:v>
                </c:pt>
                <c:pt idx="6598">
                  <c:v>42142</c:v>
                </c:pt>
                <c:pt idx="6599">
                  <c:v>42143</c:v>
                </c:pt>
                <c:pt idx="6600">
                  <c:v>42144</c:v>
                </c:pt>
                <c:pt idx="6601">
                  <c:v>42145</c:v>
                </c:pt>
                <c:pt idx="6602">
                  <c:v>42146</c:v>
                </c:pt>
                <c:pt idx="6603">
                  <c:v>42147</c:v>
                </c:pt>
                <c:pt idx="6604">
                  <c:v>42148</c:v>
                </c:pt>
                <c:pt idx="6605">
                  <c:v>42149</c:v>
                </c:pt>
                <c:pt idx="6606">
                  <c:v>42150</c:v>
                </c:pt>
                <c:pt idx="6607">
                  <c:v>42151</c:v>
                </c:pt>
                <c:pt idx="6608">
                  <c:v>42152</c:v>
                </c:pt>
                <c:pt idx="6609">
                  <c:v>42153</c:v>
                </c:pt>
                <c:pt idx="6610">
                  <c:v>42154</c:v>
                </c:pt>
                <c:pt idx="6611">
                  <c:v>42155</c:v>
                </c:pt>
                <c:pt idx="6612">
                  <c:v>42156</c:v>
                </c:pt>
                <c:pt idx="6613">
                  <c:v>42157</c:v>
                </c:pt>
                <c:pt idx="6614">
                  <c:v>42158</c:v>
                </c:pt>
                <c:pt idx="6615">
                  <c:v>42159</c:v>
                </c:pt>
                <c:pt idx="6616">
                  <c:v>42160</c:v>
                </c:pt>
                <c:pt idx="6617">
                  <c:v>42161</c:v>
                </c:pt>
                <c:pt idx="6618">
                  <c:v>42162</c:v>
                </c:pt>
                <c:pt idx="6619">
                  <c:v>42163</c:v>
                </c:pt>
                <c:pt idx="6620">
                  <c:v>42164</c:v>
                </c:pt>
                <c:pt idx="6621">
                  <c:v>42165</c:v>
                </c:pt>
                <c:pt idx="6622">
                  <c:v>42166</c:v>
                </c:pt>
                <c:pt idx="6623">
                  <c:v>42167</c:v>
                </c:pt>
                <c:pt idx="6624">
                  <c:v>42168</c:v>
                </c:pt>
                <c:pt idx="6625">
                  <c:v>42169</c:v>
                </c:pt>
                <c:pt idx="6626">
                  <c:v>42170</c:v>
                </c:pt>
                <c:pt idx="6627">
                  <c:v>42171</c:v>
                </c:pt>
                <c:pt idx="6628">
                  <c:v>42172</c:v>
                </c:pt>
                <c:pt idx="6629">
                  <c:v>42173</c:v>
                </c:pt>
                <c:pt idx="6630">
                  <c:v>42174</c:v>
                </c:pt>
                <c:pt idx="6631">
                  <c:v>42175</c:v>
                </c:pt>
                <c:pt idx="6632">
                  <c:v>42176</c:v>
                </c:pt>
                <c:pt idx="6633">
                  <c:v>42177</c:v>
                </c:pt>
                <c:pt idx="6634">
                  <c:v>42178</c:v>
                </c:pt>
                <c:pt idx="6635">
                  <c:v>42179</c:v>
                </c:pt>
                <c:pt idx="6636">
                  <c:v>42180</c:v>
                </c:pt>
                <c:pt idx="6637">
                  <c:v>42181</c:v>
                </c:pt>
                <c:pt idx="6638">
                  <c:v>42182</c:v>
                </c:pt>
                <c:pt idx="6639">
                  <c:v>42183</c:v>
                </c:pt>
                <c:pt idx="6640">
                  <c:v>42184</c:v>
                </c:pt>
                <c:pt idx="6641">
                  <c:v>42185</c:v>
                </c:pt>
                <c:pt idx="6642">
                  <c:v>42186</c:v>
                </c:pt>
                <c:pt idx="6643">
                  <c:v>42187</c:v>
                </c:pt>
                <c:pt idx="6644">
                  <c:v>42188</c:v>
                </c:pt>
                <c:pt idx="6645">
                  <c:v>42189</c:v>
                </c:pt>
                <c:pt idx="6646">
                  <c:v>42190</c:v>
                </c:pt>
                <c:pt idx="6647">
                  <c:v>42191</c:v>
                </c:pt>
                <c:pt idx="6648">
                  <c:v>42192</c:v>
                </c:pt>
                <c:pt idx="6649">
                  <c:v>42193</c:v>
                </c:pt>
                <c:pt idx="6650">
                  <c:v>42194</c:v>
                </c:pt>
                <c:pt idx="6651">
                  <c:v>42195</c:v>
                </c:pt>
                <c:pt idx="6652">
                  <c:v>42196</c:v>
                </c:pt>
                <c:pt idx="6653">
                  <c:v>42197</c:v>
                </c:pt>
                <c:pt idx="6654">
                  <c:v>42198</c:v>
                </c:pt>
                <c:pt idx="6655">
                  <c:v>42199</c:v>
                </c:pt>
                <c:pt idx="6656">
                  <c:v>42200</c:v>
                </c:pt>
                <c:pt idx="6657">
                  <c:v>42201</c:v>
                </c:pt>
                <c:pt idx="6658">
                  <c:v>42202</c:v>
                </c:pt>
                <c:pt idx="6659">
                  <c:v>42203</c:v>
                </c:pt>
                <c:pt idx="6660">
                  <c:v>42204</c:v>
                </c:pt>
                <c:pt idx="6661">
                  <c:v>42205</c:v>
                </c:pt>
                <c:pt idx="6662">
                  <c:v>42206</c:v>
                </c:pt>
                <c:pt idx="6663">
                  <c:v>42207</c:v>
                </c:pt>
                <c:pt idx="6664">
                  <c:v>42208</c:v>
                </c:pt>
                <c:pt idx="6665">
                  <c:v>42209</c:v>
                </c:pt>
                <c:pt idx="6666">
                  <c:v>42210</c:v>
                </c:pt>
                <c:pt idx="6667">
                  <c:v>42211</c:v>
                </c:pt>
                <c:pt idx="6668">
                  <c:v>42212</c:v>
                </c:pt>
                <c:pt idx="6669">
                  <c:v>42213</c:v>
                </c:pt>
                <c:pt idx="6670">
                  <c:v>42214</c:v>
                </c:pt>
                <c:pt idx="6671">
                  <c:v>42215</c:v>
                </c:pt>
                <c:pt idx="6672">
                  <c:v>42216</c:v>
                </c:pt>
                <c:pt idx="6673">
                  <c:v>42217</c:v>
                </c:pt>
                <c:pt idx="6674">
                  <c:v>42218</c:v>
                </c:pt>
                <c:pt idx="6675">
                  <c:v>42219</c:v>
                </c:pt>
                <c:pt idx="6676">
                  <c:v>42220</c:v>
                </c:pt>
                <c:pt idx="6677">
                  <c:v>42221</c:v>
                </c:pt>
                <c:pt idx="6678">
                  <c:v>42222</c:v>
                </c:pt>
                <c:pt idx="6679">
                  <c:v>42223</c:v>
                </c:pt>
                <c:pt idx="6680">
                  <c:v>42224</c:v>
                </c:pt>
                <c:pt idx="6681">
                  <c:v>42225</c:v>
                </c:pt>
                <c:pt idx="6682">
                  <c:v>42226</c:v>
                </c:pt>
                <c:pt idx="6683">
                  <c:v>42227</c:v>
                </c:pt>
                <c:pt idx="6684">
                  <c:v>42228</c:v>
                </c:pt>
                <c:pt idx="6685">
                  <c:v>42229</c:v>
                </c:pt>
                <c:pt idx="6686">
                  <c:v>42230</c:v>
                </c:pt>
                <c:pt idx="6687">
                  <c:v>42231</c:v>
                </c:pt>
                <c:pt idx="6688">
                  <c:v>42232</c:v>
                </c:pt>
                <c:pt idx="6689">
                  <c:v>42233</c:v>
                </c:pt>
                <c:pt idx="6690">
                  <c:v>42234</c:v>
                </c:pt>
                <c:pt idx="6691">
                  <c:v>42235</c:v>
                </c:pt>
                <c:pt idx="6692">
                  <c:v>42236</c:v>
                </c:pt>
                <c:pt idx="6693">
                  <c:v>42237</c:v>
                </c:pt>
                <c:pt idx="6694">
                  <c:v>42238</c:v>
                </c:pt>
                <c:pt idx="6695">
                  <c:v>42239</c:v>
                </c:pt>
                <c:pt idx="6696">
                  <c:v>42240</c:v>
                </c:pt>
                <c:pt idx="6697">
                  <c:v>42241</c:v>
                </c:pt>
                <c:pt idx="6698">
                  <c:v>42242</c:v>
                </c:pt>
                <c:pt idx="6699">
                  <c:v>42243</c:v>
                </c:pt>
                <c:pt idx="6700">
                  <c:v>42244</c:v>
                </c:pt>
                <c:pt idx="6701">
                  <c:v>42245</c:v>
                </c:pt>
                <c:pt idx="6702">
                  <c:v>42246</c:v>
                </c:pt>
                <c:pt idx="6703">
                  <c:v>42247</c:v>
                </c:pt>
                <c:pt idx="6704">
                  <c:v>42248</c:v>
                </c:pt>
                <c:pt idx="6705">
                  <c:v>42249</c:v>
                </c:pt>
                <c:pt idx="6706">
                  <c:v>42250</c:v>
                </c:pt>
                <c:pt idx="6707">
                  <c:v>42251</c:v>
                </c:pt>
                <c:pt idx="6708">
                  <c:v>42252</c:v>
                </c:pt>
                <c:pt idx="6709">
                  <c:v>42253</c:v>
                </c:pt>
                <c:pt idx="6710">
                  <c:v>42254</c:v>
                </c:pt>
                <c:pt idx="6711">
                  <c:v>42255</c:v>
                </c:pt>
                <c:pt idx="6712">
                  <c:v>42256</c:v>
                </c:pt>
                <c:pt idx="6713">
                  <c:v>42257</c:v>
                </c:pt>
                <c:pt idx="6714">
                  <c:v>42258</c:v>
                </c:pt>
                <c:pt idx="6715">
                  <c:v>42259</c:v>
                </c:pt>
                <c:pt idx="6716">
                  <c:v>42260</c:v>
                </c:pt>
                <c:pt idx="6717">
                  <c:v>42261</c:v>
                </c:pt>
                <c:pt idx="6718">
                  <c:v>42262</c:v>
                </c:pt>
                <c:pt idx="6719">
                  <c:v>42263</c:v>
                </c:pt>
                <c:pt idx="6720">
                  <c:v>42264</c:v>
                </c:pt>
                <c:pt idx="6721">
                  <c:v>42265</c:v>
                </c:pt>
                <c:pt idx="6722">
                  <c:v>42266</c:v>
                </c:pt>
                <c:pt idx="6723">
                  <c:v>42267</c:v>
                </c:pt>
                <c:pt idx="6724">
                  <c:v>42268</c:v>
                </c:pt>
                <c:pt idx="6725">
                  <c:v>42269</c:v>
                </c:pt>
                <c:pt idx="6726">
                  <c:v>42270</c:v>
                </c:pt>
                <c:pt idx="6727">
                  <c:v>42271</c:v>
                </c:pt>
                <c:pt idx="6728">
                  <c:v>42272</c:v>
                </c:pt>
                <c:pt idx="6729">
                  <c:v>42273</c:v>
                </c:pt>
                <c:pt idx="6730">
                  <c:v>42274</c:v>
                </c:pt>
                <c:pt idx="6731">
                  <c:v>42275</c:v>
                </c:pt>
                <c:pt idx="6732">
                  <c:v>42276</c:v>
                </c:pt>
                <c:pt idx="6733">
                  <c:v>42277</c:v>
                </c:pt>
                <c:pt idx="6734">
                  <c:v>42278</c:v>
                </c:pt>
                <c:pt idx="6735">
                  <c:v>42279</c:v>
                </c:pt>
                <c:pt idx="6736">
                  <c:v>42280</c:v>
                </c:pt>
                <c:pt idx="6737">
                  <c:v>42281</c:v>
                </c:pt>
                <c:pt idx="6738">
                  <c:v>42282</c:v>
                </c:pt>
                <c:pt idx="6739">
                  <c:v>42283</c:v>
                </c:pt>
                <c:pt idx="6740">
                  <c:v>42284</c:v>
                </c:pt>
                <c:pt idx="6741">
                  <c:v>42285</c:v>
                </c:pt>
                <c:pt idx="6742">
                  <c:v>42286</c:v>
                </c:pt>
                <c:pt idx="6743">
                  <c:v>42287</c:v>
                </c:pt>
                <c:pt idx="6744">
                  <c:v>42288</c:v>
                </c:pt>
                <c:pt idx="6745">
                  <c:v>42289</c:v>
                </c:pt>
                <c:pt idx="6746">
                  <c:v>42290</c:v>
                </c:pt>
                <c:pt idx="6747">
                  <c:v>42291</c:v>
                </c:pt>
                <c:pt idx="6748">
                  <c:v>42292</c:v>
                </c:pt>
                <c:pt idx="6749">
                  <c:v>42293</c:v>
                </c:pt>
                <c:pt idx="6750">
                  <c:v>42294</c:v>
                </c:pt>
                <c:pt idx="6751">
                  <c:v>42295</c:v>
                </c:pt>
                <c:pt idx="6752">
                  <c:v>42296</c:v>
                </c:pt>
                <c:pt idx="6753">
                  <c:v>42297</c:v>
                </c:pt>
                <c:pt idx="6754">
                  <c:v>42298</c:v>
                </c:pt>
                <c:pt idx="6755">
                  <c:v>42299</c:v>
                </c:pt>
                <c:pt idx="6756">
                  <c:v>42300</c:v>
                </c:pt>
                <c:pt idx="6757">
                  <c:v>42301</c:v>
                </c:pt>
                <c:pt idx="6758">
                  <c:v>42302</c:v>
                </c:pt>
                <c:pt idx="6759">
                  <c:v>42303</c:v>
                </c:pt>
                <c:pt idx="6760">
                  <c:v>42304</c:v>
                </c:pt>
                <c:pt idx="6761">
                  <c:v>42305</c:v>
                </c:pt>
                <c:pt idx="6762">
                  <c:v>42306</c:v>
                </c:pt>
                <c:pt idx="6763">
                  <c:v>42307</c:v>
                </c:pt>
                <c:pt idx="6764">
                  <c:v>42308</c:v>
                </c:pt>
                <c:pt idx="6765">
                  <c:v>42309</c:v>
                </c:pt>
                <c:pt idx="6766">
                  <c:v>42310</c:v>
                </c:pt>
                <c:pt idx="6767">
                  <c:v>42311</c:v>
                </c:pt>
                <c:pt idx="6768">
                  <c:v>42312</c:v>
                </c:pt>
                <c:pt idx="6769">
                  <c:v>42313</c:v>
                </c:pt>
                <c:pt idx="6770">
                  <c:v>42314</c:v>
                </c:pt>
                <c:pt idx="6771">
                  <c:v>42315</c:v>
                </c:pt>
                <c:pt idx="6772">
                  <c:v>42316</c:v>
                </c:pt>
                <c:pt idx="6773">
                  <c:v>42317</c:v>
                </c:pt>
                <c:pt idx="6774">
                  <c:v>42318</c:v>
                </c:pt>
                <c:pt idx="6775">
                  <c:v>42319</c:v>
                </c:pt>
                <c:pt idx="6776">
                  <c:v>42320</c:v>
                </c:pt>
                <c:pt idx="6777">
                  <c:v>42321</c:v>
                </c:pt>
                <c:pt idx="6778">
                  <c:v>42322</c:v>
                </c:pt>
                <c:pt idx="6779">
                  <c:v>42323</c:v>
                </c:pt>
                <c:pt idx="6780">
                  <c:v>42324</c:v>
                </c:pt>
                <c:pt idx="6781">
                  <c:v>42325</c:v>
                </c:pt>
                <c:pt idx="6782">
                  <c:v>42326</c:v>
                </c:pt>
                <c:pt idx="6783">
                  <c:v>42327</c:v>
                </c:pt>
                <c:pt idx="6784">
                  <c:v>42328</c:v>
                </c:pt>
                <c:pt idx="6785">
                  <c:v>42329</c:v>
                </c:pt>
                <c:pt idx="6786">
                  <c:v>42330</c:v>
                </c:pt>
                <c:pt idx="6787">
                  <c:v>42331</c:v>
                </c:pt>
                <c:pt idx="6788">
                  <c:v>42332</c:v>
                </c:pt>
                <c:pt idx="6789">
                  <c:v>42333</c:v>
                </c:pt>
                <c:pt idx="6790">
                  <c:v>42334</c:v>
                </c:pt>
                <c:pt idx="6791">
                  <c:v>42335</c:v>
                </c:pt>
                <c:pt idx="6792">
                  <c:v>42336</c:v>
                </c:pt>
                <c:pt idx="6793">
                  <c:v>42337</c:v>
                </c:pt>
                <c:pt idx="6794">
                  <c:v>42338</c:v>
                </c:pt>
                <c:pt idx="6795">
                  <c:v>42339</c:v>
                </c:pt>
                <c:pt idx="6796">
                  <c:v>42340</c:v>
                </c:pt>
                <c:pt idx="6797">
                  <c:v>42341</c:v>
                </c:pt>
                <c:pt idx="6798">
                  <c:v>42342</c:v>
                </c:pt>
                <c:pt idx="6799">
                  <c:v>42343</c:v>
                </c:pt>
                <c:pt idx="6800">
                  <c:v>42344</c:v>
                </c:pt>
                <c:pt idx="6801">
                  <c:v>42345</c:v>
                </c:pt>
                <c:pt idx="6802">
                  <c:v>42346</c:v>
                </c:pt>
                <c:pt idx="6803">
                  <c:v>42347</c:v>
                </c:pt>
                <c:pt idx="6804">
                  <c:v>42348</c:v>
                </c:pt>
                <c:pt idx="6805">
                  <c:v>42349</c:v>
                </c:pt>
                <c:pt idx="6806">
                  <c:v>42350</c:v>
                </c:pt>
                <c:pt idx="6807">
                  <c:v>42351</c:v>
                </c:pt>
                <c:pt idx="6808">
                  <c:v>42352</c:v>
                </c:pt>
                <c:pt idx="6809">
                  <c:v>42353</c:v>
                </c:pt>
                <c:pt idx="6810">
                  <c:v>42354</c:v>
                </c:pt>
                <c:pt idx="6811">
                  <c:v>42355</c:v>
                </c:pt>
                <c:pt idx="6812">
                  <c:v>42356</c:v>
                </c:pt>
                <c:pt idx="6813">
                  <c:v>42357</c:v>
                </c:pt>
                <c:pt idx="6814">
                  <c:v>42358</c:v>
                </c:pt>
                <c:pt idx="6815">
                  <c:v>42359</c:v>
                </c:pt>
                <c:pt idx="6816">
                  <c:v>42360</c:v>
                </c:pt>
                <c:pt idx="6817">
                  <c:v>42361</c:v>
                </c:pt>
                <c:pt idx="6818">
                  <c:v>42362</c:v>
                </c:pt>
                <c:pt idx="6819">
                  <c:v>42363</c:v>
                </c:pt>
                <c:pt idx="6820">
                  <c:v>42364</c:v>
                </c:pt>
                <c:pt idx="6821">
                  <c:v>42365</c:v>
                </c:pt>
                <c:pt idx="6822">
                  <c:v>42366</c:v>
                </c:pt>
                <c:pt idx="6823">
                  <c:v>42367</c:v>
                </c:pt>
                <c:pt idx="6824">
                  <c:v>42368</c:v>
                </c:pt>
                <c:pt idx="6825">
                  <c:v>42369</c:v>
                </c:pt>
                <c:pt idx="6826" formatCode="[$-409]d\-mmm\-yy;@">
                  <c:v>42370</c:v>
                </c:pt>
                <c:pt idx="6827" formatCode="[$-409]d\-mmm\-yy;@">
                  <c:v>42371</c:v>
                </c:pt>
                <c:pt idx="6828" formatCode="[$-409]d\-mmm\-yy;@">
                  <c:v>42372</c:v>
                </c:pt>
                <c:pt idx="6829" formatCode="[$-409]d\-mmm\-yy;@">
                  <c:v>42373</c:v>
                </c:pt>
                <c:pt idx="6830" formatCode="[$-409]d\-mmm\-yy;@">
                  <c:v>42374</c:v>
                </c:pt>
                <c:pt idx="6831" formatCode="[$-409]d\-mmm\-yy;@">
                  <c:v>42375</c:v>
                </c:pt>
                <c:pt idx="6832" formatCode="[$-409]d\-mmm\-yy;@">
                  <c:v>42376</c:v>
                </c:pt>
                <c:pt idx="6833" formatCode="[$-409]d\-mmm\-yy;@">
                  <c:v>42377</c:v>
                </c:pt>
                <c:pt idx="6834" formatCode="[$-409]d\-mmm\-yy;@">
                  <c:v>42378</c:v>
                </c:pt>
                <c:pt idx="6835" formatCode="[$-409]d\-mmm\-yy;@">
                  <c:v>42379</c:v>
                </c:pt>
                <c:pt idx="6836" formatCode="[$-409]d\-mmm\-yy;@">
                  <c:v>42380</c:v>
                </c:pt>
                <c:pt idx="6837" formatCode="[$-409]d\-mmm\-yy;@">
                  <c:v>42381</c:v>
                </c:pt>
                <c:pt idx="6838" formatCode="[$-409]d\-mmm\-yy;@">
                  <c:v>42382</c:v>
                </c:pt>
                <c:pt idx="6839" formatCode="[$-409]d\-mmm\-yy;@">
                  <c:v>42383</c:v>
                </c:pt>
                <c:pt idx="6840" formatCode="[$-409]d\-mmm\-yy;@">
                  <c:v>42384</c:v>
                </c:pt>
                <c:pt idx="6841" formatCode="[$-409]d\-mmm\-yy;@">
                  <c:v>42385</c:v>
                </c:pt>
                <c:pt idx="6842" formatCode="[$-409]d\-mmm\-yy;@">
                  <c:v>42386</c:v>
                </c:pt>
                <c:pt idx="6843" formatCode="[$-409]d\-mmm\-yy;@">
                  <c:v>42387</c:v>
                </c:pt>
                <c:pt idx="6844" formatCode="[$-409]d\-mmm\-yy;@">
                  <c:v>42388</c:v>
                </c:pt>
                <c:pt idx="6845" formatCode="[$-409]d\-mmm\-yy;@">
                  <c:v>42389</c:v>
                </c:pt>
                <c:pt idx="6846" formatCode="[$-409]d\-mmm\-yy;@">
                  <c:v>42390</c:v>
                </c:pt>
                <c:pt idx="6847" formatCode="[$-409]d\-mmm\-yy;@">
                  <c:v>42391</c:v>
                </c:pt>
                <c:pt idx="6848" formatCode="[$-409]d\-mmm\-yy;@">
                  <c:v>42392</c:v>
                </c:pt>
                <c:pt idx="6849" formatCode="[$-409]d\-mmm\-yy;@">
                  <c:v>42393</c:v>
                </c:pt>
                <c:pt idx="6850" formatCode="[$-409]d\-mmm\-yy;@">
                  <c:v>42394</c:v>
                </c:pt>
                <c:pt idx="6851" formatCode="[$-409]d\-mmm\-yy;@">
                  <c:v>42395</c:v>
                </c:pt>
                <c:pt idx="6852" formatCode="[$-409]d\-mmm\-yy;@">
                  <c:v>42396</c:v>
                </c:pt>
                <c:pt idx="6853" formatCode="[$-409]d\-mmm\-yy;@">
                  <c:v>42397</c:v>
                </c:pt>
                <c:pt idx="6854" formatCode="[$-409]d\-mmm\-yy;@">
                  <c:v>42398</c:v>
                </c:pt>
                <c:pt idx="6855" formatCode="[$-409]d\-mmm\-yy;@">
                  <c:v>42399</c:v>
                </c:pt>
                <c:pt idx="6856" formatCode="[$-409]d\-mmm\-yy;@">
                  <c:v>42400</c:v>
                </c:pt>
                <c:pt idx="6857" formatCode="[$-409]d\-mmm\-yy;@">
                  <c:v>42401</c:v>
                </c:pt>
                <c:pt idx="6858" formatCode="[$-409]d\-mmm\-yy;@">
                  <c:v>42402</c:v>
                </c:pt>
                <c:pt idx="6859" formatCode="[$-409]d\-mmm\-yy;@">
                  <c:v>42403</c:v>
                </c:pt>
                <c:pt idx="6860" formatCode="[$-409]d\-mmm\-yy;@">
                  <c:v>42404</c:v>
                </c:pt>
                <c:pt idx="6861" formatCode="[$-409]d\-mmm\-yy;@">
                  <c:v>42405</c:v>
                </c:pt>
                <c:pt idx="6862" formatCode="[$-409]d\-mmm\-yy;@">
                  <c:v>42406</c:v>
                </c:pt>
                <c:pt idx="6863" formatCode="[$-409]d\-mmm\-yy;@">
                  <c:v>42407</c:v>
                </c:pt>
                <c:pt idx="6864" formatCode="[$-409]d\-mmm\-yy;@">
                  <c:v>42408</c:v>
                </c:pt>
                <c:pt idx="6865" formatCode="[$-409]d\-mmm\-yy;@">
                  <c:v>42409</c:v>
                </c:pt>
                <c:pt idx="6866" formatCode="[$-409]d\-mmm\-yy;@">
                  <c:v>42410</c:v>
                </c:pt>
                <c:pt idx="6867" formatCode="[$-409]d\-mmm\-yy;@">
                  <c:v>42411</c:v>
                </c:pt>
                <c:pt idx="6868" formatCode="[$-409]d\-mmm\-yy;@">
                  <c:v>42412</c:v>
                </c:pt>
                <c:pt idx="6869" formatCode="[$-409]d\-mmm\-yy;@">
                  <c:v>42413</c:v>
                </c:pt>
                <c:pt idx="6870" formatCode="[$-409]d\-mmm\-yy;@">
                  <c:v>42414</c:v>
                </c:pt>
                <c:pt idx="6871" formatCode="[$-409]d\-mmm\-yy;@">
                  <c:v>42415</c:v>
                </c:pt>
                <c:pt idx="6872" formatCode="[$-409]d\-mmm\-yy;@">
                  <c:v>42416</c:v>
                </c:pt>
                <c:pt idx="6873" formatCode="[$-409]d\-mmm\-yy;@">
                  <c:v>42417</c:v>
                </c:pt>
                <c:pt idx="6874" formatCode="[$-409]d\-mmm\-yy;@">
                  <c:v>42418</c:v>
                </c:pt>
                <c:pt idx="6875" formatCode="[$-409]d\-mmm\-yy;@">
                  <c:v>42419</c:v>
                </c:pt>
                <c:pt idx="6876" formatCode="[$-409]d\-mmm\-yy;@">
                  <c:v>42420</c:v>
                </c:pt>
                <c:pt idx="6877" formatCode="[$-409]d\-mmm\-yy;@">
                  <c:v>42421</c:v>
                </c:pt>
                <c:pt idx="6878" formatCode="[$-409]d\-mmm\-yy;@">
                  <c:v>42422</c:v>
                </c:pt>
                <c:pt idx="6879" formatCode="[$-409]d\-mmm\-yy;@">
                  <c:v>42423</c:v>
                </c:pt>
                <c:pt idx="6880" formatCode="[$-409]d\-mmm\-yy;@">
                  <c:v>42424</c:v>
                </c:pt>
                <c:pt idx="6881" formatCode="[$-409]d\-mmm\-yy;@">
                  <c:v>42425</c:v>
                </c:pt>
                <c:pt idx="6882" formatCode="[$-409]d\-mmm\-yy;@">
                  <c:v>42426</c:v>
                </c:pt>
                <c:pt idx="6883" formatCode="[$-409]d\-mmm\-yy;@">
                  <c:v>42427</c:v>
                </c:pt>
                <c:pt idx="6884" formatCode="[$-409]d\-mmm\-yy;@">
                  <c:v>42428</c:v>
                </c:pt>
                <c:pt idx="6885" formatCode="[$-409]d\-mmm\-yy;@">
                  <c:v>42429</c:v>
                </c:pt>
                <c:pt idx="6886" formatCode="[$-409]d\-mmm\-yy;@">
                  <c:v>42430</c:v>
                </c:pt>
                <c:pt idx="6887" formatCode="[$-409]d\-mmm\-yy;@">
                  <c:v>42431</c:v>
                </c:pt>
                <c:pt idx="6888" formatCode="[$-409]d\-mmm\-yy;@">
                  <c:v>42432</c:v>
                </c:pt>
                <c:pt idx="6889" formatCode="[$-409]d\-mmm\-yy;@">
                  <c:v>42433</c:v>
                </c:pt>
                <c:pt idx="6890" formatCode="[$-409]d\-mmm\-yy;@">
                  <c:v>42434</c:v>
                </c:pt>
                <c:pt idx="6891" formatCode="[$-409]d\-mmm\-yy;@">
                  <c:v>42435</c:v>
                </c:pt>
                <c:pt idx="6892" formatCode="[$-409]d\-mmm\-yy;@">
                  <c:v>42436</c:v>
                </c:pt>
                <c:pt idx="6893" formatCode="[$-409]d\-mmm\-yy;@">
                  <c:v>42437</c:v>
                </c:pt>
                <c:pt idx="6894" formatCode="[$-409]d\-mmm\-yy;@">
                  <c:v>42438</c:v>
                </c:pt>
                <c:pt idx="6895" formatCode="[$-409]d\-mmm\-yy;@">
                  <c:v>42439</c:v>
                </c:pt>
                <c:pt idx="6896" formatCode="[$-409]d\-mmm\-yy;@">
                  <c:v>42440</c:v>
                </c:pt>
                <c:pt idx="6897" formatCode="[$-409]d\-mmm\-yy;@">
                  <c:v>42441</c:v>
                </c:pt>
                <c:pt idx="6898" formatCode="[$-409]d\-mmm\-yy;@">
                  <c:v>42442</c:v>
                </c:pt>
                <c:pt idx="6899" formatCode="[$-409]d\-mmm\-yy;@">
                  <c:v>42443</c:v>
                </c:pt>
                <c:pt idx="6900" formatCode="[$-409]d\-mmm\-yy;@">
                  <c:v>42444</c:v>
                </c:pt>
                <c:pt idx="6901" formatCode="[$-409]d\-mmm\-yy;@">
                  <c:v>42445</c:v>
                </c:pt>
                <c:pt idx="6902" formatCode="[$-409]d\-mmm\-yy;@">
                  <c:v>42446</c:v>
                </c:pt>
                <c:pt idx="6903" formatCode="[$-409]d\-mmm\-yy;@">
                  <c:v>42447</c:v>
                </c:pt>
                <c:pt idx="6904" formatCode="[$-409]d\-mmm\-yy;@">
                  <c:v>42448</c:v>
                </c:pt>
                <c:pt idx="6905" formatCode="[$-409]d\-mmm\-yy;@">
                  <c:v>42449</c:v>
                </c:pt>
                <c:pt idx="6906" formatCode="[$-409]d\-mmm\-yy;@">
                  <c:v>42450</c:v>
                </c:pt>
                <c:pt idx="6907" formatCode="[$-409]d\-mmm\-yy;@">
                  <c:v>42451</c:v>
                </c:pt>
                <c:pt idx="6908" formatCode="[$-409]d\-mmm\-yy;@">
                  <c:v>42452</c:v>
                </c:pt>
                <c:pt idx="6909" formatCode="[$-409]d\-mmm\-yy;@">
                  <c:v>42453</c:v>
                </c:pt>
                <c:pt idx="6910" formatCode="[$-409]d\-mmm\-yy;@">
                  <c:v>42454</c:v>
                </c:pt>
                <c:pt idx="6911" formatCode="[$-409]d\-mmm\-yy;@">
                  <c:v>42455</c:v>
                </c:pt>
                <c:pt idx="6912" formatCode="[$-409]d\-mmm\-yy;@">
                  <c:v>42456</c:v>
                </c:pt>
                <c:pt idx="6913" formatCode="[$-409]d\-mmm\-yy;@">
                  <c:v>42457</c:v>
                </c:pt>
                <c:pt idx="6914" formatCode="[$-409]d\-mmm\-yy;@">
                  <c:v>42458</c:v>
                </c:pt>
                <c:pt idx="6915" formatCode="[$-409]d\-mmm\-yy;@">
                  <c:v>42459</c:v>
                </c:pt>
                <c:pt idx="6916" formatCode="[$-409]d\-mmm\-yy;@">
                  <c:v>42460</c:v>
                </c:pt>
                <c:pt idx="6917" formatCode="[$-409]d\-mmm\-yy;@">
                  <c:v>42461</c:v>
                </c:pt>
                <c:pt idx="6918" formatCode="[$-409]d\-mmm\-yy;@">
                  <c:v>42462</c:v>
                </c:pt>
                <c:pt idx="6919" formatCode="[$-409]d\-mmm\-yy;@">
                  <c:v>42463</c:v>
                </c:pt>
                <c:pt idx="6920" formatCode="[$-409]d\-mmm\-yy;@">
                  <c:v>42464</c:v>
                </c:pt>
                <c:pt idx="6921" formatCode="[$-409]d\-mmm\-yy;@">
                  <c:v>42465</c:v>
                </c:pt>
                <c:pt idx="6922" formatCode="[$-409]d\-mmm\-yy;@">
                  <c:v>42466</c:v>
                </c:pt>
                <c:pt idx="6923" formatCode="[$-409]d\-mmm\-yy;@">
                  <c:v>42467</c:v>
                </c:pt>
                <c:pt idx="6924" formatCode="[$-409]d\-mmm\-yy;@">
                  <c:v>42468</c:v>
                </c:pt>
                <c:pt idx="6925" formatCode="[$-409]d\-mmm\-yy;@">
                  <c:v>42469</c:v>
                </c:pt>
                <c:pt idx="6926" formatCode="[$-409]d\-mmm\-yy;@">
                  <c:v>42470</c:v>
                </c:pt>
                <c:pt idx="6927" formatCode="[$-409]d\-mmm\-yy;@">
                  <c:v>42471</c:v>
                </c:pt>
                <c:pt idx="6928" formatCode="[$-409]d\-mmm\-yy;@">
                  <c:v>42472</c:v>
                </c:pt>
                <c:pt idx="6929" formatCode="[$-409]d\-mmm\-yy;@">
                  <c:v>42473</c:v>
                </c:pt>
                <c:pt idx="6930" formatCode="[$-409]d\-mmm\-yy;@">
                  <c:v>42474</c:v>
                </c:pt>
                <c:pt idx="6931" formatCode="[$-409]d\-mmm\-yy;@">
                  <c:v>42475</c:v>
                </c:pt>
                <c:pt idx="6932" formatCode="[$-409]d\-mmm\-yy;@">
                  <c:v>42476</c:v>
                </c:pt>
                <c:pt idx="6933" formatCode="[$-409]d\-mmm\-yy;@">
                  <c:v>42477</c:v>
                </c:pt>
                <c:pt idx="6934" formatCode="[$-409]d\-mmm\-yy;@">
                  <c:v>42478</c:v>
                </c:pt>
                <c:pt idx="6935" formatCode="[$-409]d\-mmm\-yy;@">
                  <c:v>42479</c:v>
                </c:pt>
                <c:pt idx="6936" formatCode="[$-409]d\-mmm\-yy;@">
                  <c:v>42480</c:v>
                </c:pt>
                <c:pt idx="6937" formatCode="[$-409]d\-mmm\-yy;@">
                  <c:v>42481</c:v>
                </c:pt>
                <c:pt idx="6938" formatCode="[$-409]d\-mmm\-yy;@">
                  <c:v>42482</c:v>
                </c:pt>
                <c:pt idx="6939" formatCode="[$-409]d\-mmm\-yy;@">
                  <c:v>42483</c:v>
                </c:pt>
                <c:pt idx="6940" formatCode="[$-409]d\-mmm\-yy;@">
                  <c:v>42484</c:v>
                </c:pt>
                <c:pt idx="6941" formatCode="[$-409]d\-mmm\-yy;@">
                  <c:v>42485</c:v>
                </c:pt>
                <c:pt idx="6942" formatCode="[$-409]d\-mmm\-yy;@">
                  <c:v>42486</c:v>
                </c:pt>
                <c:pt idx="6943" formatCode="[$-409]d\-mmm\-yy;@">
                  <c:v>42487</c:v>
                </c:pt>
                <c:pt idx="6944" formatCode="[$-409]d\-mmm\-yy;@">
                  <c:v>42488</c:v>
                </c:pt>
                <c:pt idx="6945" formatCode="[$-409]d\-mmm\-yy;@">
                  <c:v>42489</c:v>
                </c:pt>
                <c:pt idx="6946" formatCode="[$-409]d\-mmm\-yy;@">
                  <c:v>42490</c:v>
                </c:pt>
                <c:pt idx="6947" formatCode="[$-409]d\-mmm\-yy;@">
                  <c:v>42491</c:v>
                </c:pt>
                <c:pt idx="6948" formatCode="[$-409]d\-mmm\-yy;@">
                  <c:v>42492</c:v>
                </c:pt>
                <c:pt idx="6949" formatCode="[$-409]d\-mmm\-yy;@">
                  <c:v>42493</c:v>
                </c:pt>
                <c:pt idx="6950" formatCode="[$-409]d\-mmm\-yy;@">
                  <c:v>42494</c:v>
                </c:pt>
                <c:pt idx="6951" formatCode="[$-409]d\-mmm\-yy;@">
                  <c:v>42495</c:v>
                </c:pt>
                <c:pt idx="6952" formatCode="[$-409]d\-mmm\-yy;@">
                  <c:v>42496</c:v>
                </c:pt>
                <c:pt idx="6953" formatCode="[$-409]d\-mmm\-yy;@">
                  <c:v>42497</c:v>
                </c:pt>
                <c:pt idx="6954" formatCode="[$-409]d\-mmm\-yy;@">
                  <c:v>42498</c:v>
                </c:pt>
                <c:pt idx="6955" formatCode="[$-409]d\-mmm\-yy;@">
                  <c:v>42499</c:v>
                </c:pt>
                <c:pt idx="6956" formatCode="[$-409]d\-mmm\-yy;@">
                  <c:v>42500</c:v>
                </c:pt>
                <c:pt idx="6957" formatCode="[$-409]d\-mmm\-yy;@">
                  <c:v>42501</c:v>
                </c:pt>
                <c:pt idx="6958" formatCode="[$-409]d\-mmm\-yy;@">
                  <c:v>42502</c:v>
                </c:pt>
                <c:pt idx="6959" formatCode="[$-409]d\-mmm\-yy;@">
                  <c:v>42503</c:v>
                </c:pt>
                <c:pt idx="6960" formatCode="[$-409]d\-mmm\-yy;@">
                  <c:v>42504</c:v>
                </c:pt>
                <c:pt idx="6961" formatCode="[$-409]d\-mmm\-yy;@">
                  <c:v>42505</c:v>
                </c:pt>
                <c:pt idx="6962" formatCode="[$-409]d\-mmm\-yy;@">
                  <c:v>42506</c:v>
                </c:pt>
                <c:pt idx="6963" formatCode="[$-409]d\-mmm\-yy;@">
                  <c:v>42507</c:v>
                </c:pt>
                <c:pt idx="6964" formatCode="[$-409]d\-mmm\-yy;@">
                  <c:v>42508</c:v>
                </c:pt>
                <c:pt idx="6965" formatCode="[$-409]d\-mmm\-yy;@">
                  <c:v>42509</c:v>
                </c:pt>
                <c:pt idx="6966" formatCode="[$-409]d\-mmm\-yy;@">
                  <c:v>42510</c:v>
                </c:pt>
                <c:pt idx="6967" formatCode="[$-409]d\-mmm\-yy;@">
                  <c:v>42511</c:v>
                </c:pt>
                <c:pt idx="6968" formatCode="[$-409]d\-mmm\-yy;@">
                  <c:v>42512</c:v>
                </c:pt>
                <c:pt idx="6969" formatCode="[$-409]d\-mmm\-yy;@">
                  <c:v>42513</c:v>
                </c:pt>
                <c:pt idx="6970" formatCode="[$-409]d\-mmm\-yy;@">
                  <c:v>42514</c:v>
                </c:pt>
                <c:pt idx="6971" formatCode="[$-409]d\-mmm\-yy;@">
                  <c:v>42515</c:v>
                </c:pt>
                <c:pt idx="6972" formatCode="[$-409]d\-mmm\-yy;@">
                  <c:v>42516</c:v>
                </c:pt>
                <c:pt idx="6973" formatCode="[$-409]d\-mmm\-yy;@">
                  <c:v>42517</c:v>
                </c:pt>
                <c:pt idx="6974" formatCode="[$-409]d\-mmm\-yy;@">
                  <c:v>42518</c:v>
                </c:pt>
                <c:pt idx="6975" formatCode="[$-409]d\-mmm\-yy;@">
                  <c:v>42519</c:v>
                </c:pt>
                <c:pt idx="6976" formatCode="[$-409]d\-mmm\-yy;@">
                  <c:v>42520</c:v>
                </c:pt>
                <c:pt idx="6977" formatCode="[$-409]d\-mmm\-yy;@">
                  <c:v>42521</c:v>
                </c:pt>
                <c:pt idx="6978" formatCode="[$-409]d\-mmm\-yy;@">
                  <c:v>42522</c:v>
                </c:pt>
                <c:pt idx="6979" formatCode="[$-409]d\-mmm\-yy;@">
                  <c:v>42523</c:v>
                </c:pt>
                <c:pt idx="6980" formatCode="[$-409]d\-mmm\-yy;@">
                  <c:v>42524</c:v>
                </c:pt>
                <c:pt idx="6981" formatCode="[$-409]d\-mmm\-yy;@">
                  <c:v>42525</c:v>
                </c:pt>
                <c:pt idx="6982" formatCode="[$-409]d\-mmm\-yy;@">
                  <c:v>42526</c:v>
                </c:pt>
                <c:pt idx="6983" formatCode="[$-409]d\-mmm\-yy;@">
                  <c:v>42527</c:v>
                </c:pt>
                <c:pt idx="6984" formatCode="[$-409]d\-mmm\-yy;@">
                  <c:v>42528</c:v>
                </c:pt>
                <c:pt idx="6985" formatCode="[$-409]d\-mmm\-yy;@">
                  <c:v>42529</c:v>
                </c:pt>
                <c:pt idx="6986" formatCode="[$-409]d\-mmm\-yy;@">
                  <c:v>42530</c:v>
                </c:pt>
                <c:pt idx="6987" formatCode="[$-409]d\-mmm\-yy;@">
                  <c:v>42531</c:v>
                </c:pt>
                <c:pt idx="6988" formatCode="[$-409]d\-mmm\-yy;@">
                  <c:v>42532</c:v>
                </c:pt>
                <c:pt idx="6989" formatCode="[$-409]d\-mmm\-yy;@">
                  <c:v>42533</c:v>
                </c:pt>
                <c:pt idx="6990" formatCode="[$-409]d\-mmm\-yy;@">
                  <c:v>42534</c:v>
                </c:pt>
                <c:pt idx="6991" formatCode="[$-409]d\-mmm\-yy;@">
                  <c:v>42535</c:v>
                </c:pt>
                <c:pt idx="6992" formatCode="[$-409]d\-mmm\-yy;@">
                  <c:v>42536</c:v>
                </c:pt>
                <c:pt idx="6993" formatCode="[$-409]d\-mmm\-yy;@">
                  <c:v>42537</c:v>
                </c:pt>
                <c:pt idx="6994" formatCode="[$-409]d\-mmm\-yy;@">
                  <c:v>42538</c:v>
                </c:pt>
                <c:pt idx="6995" formatCode="[$-409]d\-mmm\-yy;@">
                  <c:v>42539</c:v>
                </c:pt>
                <c:pt idx="6996" formatCode="[$-409]d\-mmm\-yy;@">
                  <c:v>42540</c:v>
                </c:pt>
                <c:pt idx="6997" formatCode="[$-409]d\-mmm\-yy;@">
                  <c:v>42541</c:v>
                </c:pt>
                <c:pt idx="6998" formatCode="[$-409]d\-mmm\-yy;@">
                  <c:v>42542</c:v>
                </c:pt>
                <c:pt idx="6999" formatCode="[$-409]d\-mmm\-yy;@">
                  <c:v>42543</c:v>
                </c:pt>
                <c:pt idx="7000" formatCode="[$-409]d\-mmm\-yy;@">
                  <c:v>42544</c:v>
                </c:pt>
                <c:pt idx="7001" formatCode="[$-409]d\-mmm\-yy;@">
                  <c:v>42545</c:v>
                </c:pt>
                <c:pt idx="7002" formatCode="[$-409]d\-mmm\-yy;@">
                  <c:v>42546</c:v>
                </c:pt>
                <c:pt idx="7003" formatCode="[$-409]d\-mmm\-yy;@">
                  <c:v>42547</c:v>
                </c:pt>
                <c:pt idx="7004" formatCode="[$-409]d\-mmm\-yy;@">
                  <c:v>42548</c:v>
                </c:pt>
                <c:pt idx="7005" formatCode="[$-409]d\-mmm\-yy;@">
                  <c:v>42549</c:v>
                </c:pt>
                <c:pt idx="7006" formatCode="[$-409]d\-mmm\-yy;@">
                  <c:v>42550</c:v>
                </c:pt>
                <c:pt idx="7007" formatCode="[$-409]d\-mmm\-yy;@">
                  <c:v>42551</c:v>
                </c:pt>
                <c:pt idx="7008" formatCode="[$-409]d\-mmm\-yy;@">
                  <c:v>42552</c:v>
                </c:pt>
                <c:pt idx="7009" formatCode="[$-409]d\-mmm\-yy;@">
                  <c:v>42553</c:v>
                </c:pt>
                <c:pt idx="7010" formatCode="[$-409]d\-mmm\-yy;@">
                  <c:v>42554</c:v>
                </c:pt>
                <c:pt idx="7011" formatCode="[$-409]d\-mmm\-yy;@">
                  <c:v>42555</c:v>
                </c:pt>
                <c:pt idx="7012" formatCode="[$-409]d\-mmm\-yy;@">
                  <c:v>42556</c:v>
                </c:pt>
                <c:pt idx="7013" formatCode="[$-409]d\-mmm\-yy;@">
                  <c:v>42557</c:v>
                </c:pt>
                <c:pt idx="7014" formatCode="[$-409]d\-mmm\-yy;@">
                  <c:v>42558</c:v>
                </c:pt>
                <c:pt idx="7015" formatCode="[$-409]d\-mmm\-yy;@">
                  <c:v>42559</c:v>
                </c:pt>
                <c:pt idx="7016" formatCode="[$-409]d\-mmm\-yy;@">
                  <c:v>42560</c:v>
                </c:pt>
                <c:pt idx="7017" formatCode="[$-409]d\-mmm\-yy;@">
                  <c:v>42561</c:v>
                </c:pt>
                <c:pt idx="7018" formatCode="[$-409]d\-mmm\-yy;@">
                  <c:v>42562</c:v>
                </c:pt>
                <c:pt idx="7019" formatCode="[$-409]d\-mmm\-yy;@">
                  <c:v>42563</c:v>
                </c:pt>
                <c:pt idx="7020" formatCode="[$-409]d\-mmm\-yy;@">
                  <c:v>42564</c:v>
                </c:pt>
                <c:pt idx="7021" formatCode="[$-409]d\-mmm\-yy;@">
                  <c:v>42565</c:v>
                </c:pt>
                <c:pt idx="7022" formatCode="[$-409]d\-mmm\-yy;@">
                  <c:v>42566</c:v>
                </c:pt>
                <c:pt idx="7023" formatCode="[$-409]d\-mmm\-yy;@">
                  <c:v>42567</c:v>
                </c:pt>
                <c:pt idx="7024" formatCode="[$-409]d\-mmm\-yy;@">
                  <c:v>42568</c:v>
                </c:pt>
                <c:pt idx="7025" formatCode="[$-409]d\-mmm\-yy;@">
                  <c:v>42569</c:v>
                </c:pt>
                <c:pt idx="7026" formatCode="[$-409]d\-mmm\-yy;@">
                  <c:v>42570</c:v>
                </c:pt>
                <c:pt idx="7027" formatCode="[$-409]d\-mmm\-yy;@">
                  <c:v>42571</c:v>
                </c:pt>
                <c:pt idx="7028" formatCode="[$-409]d\-mmm\-yy;@">
                  <c:v>42572</c:v>
                </c:pt>
                <c:pt idx="7029" formatCode="[$-409]d\-mmm\-yy;@">
                  <c:v>42573</c:v>
                </c:pt>
                <c:pt idx="7030" formatCode="[$-409]d\-mmm\-yy;@">
                  <c:v>42574</c:v>
                </c:pt>
                <c:pt idx="7031" formatCode="[$-409]d\-mmm\-yy;@">
                  <c:v>42575</c:v>
                </c:pt>
                <c:pt idx="7032" formatCode="[$-409]d\-mmm\-yy;@">
                  <c:v>42576</c:v>
                </c:pt>
                <c:pt idx="7033" formatCode="[$-409]d\-mmm\-yy;@">
                  <c:v>42577</c:v>
                </c:pt>
                <c:pt idx="7034" formatCode="[$-409]d\-mmm\-yy;@">
                  <c:v>42578</c:v>
                </c:pt>
                <c:pt idx="7035" formatCode="[$-409]d\-mmm\-yy;@">
                  <c:v>42579</c:v>
                </c:pt>
                <c:pt idx="7036" formatCode="[$-409]d\-mmm\-yy;@">
                  <c:v>42580</c:v>
                </c:pt>
                <c:pt idx="7037" formatCode="[$-409]d\-mmm\-yy;@">
                  <c:v>42581</c:v>
                </c:pt>
                <c:pt idx="7038" formatCode="[$-409]d\-mmm\-yy;@">
                  <c:v>42582</c:v>
                </c:pt>
                <c:pt idx="7039" formatCode="[$-409]d\-mmm\-yy;@">
                  <c:v>42583</c:v>
                </c:pt>
                <c:pt idx="7040" formatCode="[$-409]d\-mmm\-yy;@">
                  <c:v>42584</c:v>
                </c:pt>
                <c:pt idx="7041" formatCode="[$-409]d\-mmm\-yy;@">
                  <c:v>42585</c:v>
                </c:pt>
                <c:pt idx="7042" formatCode="[$-409]d\-mmm\-yy;@">
                  <c:v>42586</c:v>
                </c:pt>
                <c:pt idx="7043" formatCode="[$-409]d\-mmm\-yy;@">
                  <c:v>42587</c:v>
                </c:pt>
                <c:pt idx="7044" formatCode="[$-409]d\-mmm\-yy;@">
                  <c:v>42588</c:v>
                </c:pt>
                <c:pt idx="7045" formatCode="[$-409]d\-mmm\-yy;@">
                  <c:v>42589</c:v>
                </c:pt>
                <c:pt idx="7046" formatCode="[$-409]d\-mmm\-yy;@">
                  <c:v>42590</c:v>
                </c:pt>
                <c:pt idx="7047" formatCode="[$-409]d\-mmm\-yy;@">
                  <c:v>42591</c:v>
                </c:pt>
                <c:pt idx="7048" formatCode="[$-409]d\-mmm\-yy;@">
                  <c:v>42592</c:v>
                </c:pt>
                <c:pt idx="7049" formatCode="[$-409]d\-mmm\-yy;@">
                  <c:v>42593</c:v>
                </c:pt>
                <c:pt idx="7050" formatCode="[$-409]d\-mmm\-yy;@">
                  <c:v>42594</c:v>
                </c:pt>
                <c:pt idx="7051" formatCode="[$-409]d\-mmm\-yy;@">
                  <c:v>42595</c:v>
                </c:pt>
                <c:pt idx="7052" formatCode="[$-409]d\-mmm\-yy;@">
                  <c:v>42596</c:v>
                </c:pt>
                <c:pt idx="7053" formatCode="[$-409]d\-mmm\-yy;@">
                  <c:v>42597</c:v>
                </c:pt>
                <c:pt idx="7054" formatCode="[$-409]d\-mmm\-yy;@">
                  <c:v>42598</c:v>
                </c:pt>
                <c:pt idx="7055" formatCode="[$-409]d\-mmm\-yy;@">
                  <c:v>42599</c:v>
                </c:pt>
                <c:pt idx="7056" formatCode="[$-409]d\-mmm\-yy;@">
                  <c:v>42600</c:v>
                </c:pt>
                <c:pt idx="7057" formatCode="[$-409]d\-mmm\-yy;@">
                  <c:v>42601</c:v>
                </c:pt>
                <c:pt idx="7058" formatCode="[$-409]d\-mmm\-yy;@">
                  <c:v>42602</c:v>
                </c:pt>
                <c:pt idx="7059" formatCode="[$-409]d\-mmm\-yy;@">
                  <c:v>42603</c:v>
                </c:pt>
                <c:pt idx="7060" formatCode="[$-409]d\-mmm\-yy;@">
                  <c:v>42604</c:v>
                </c:pt>
                <c:pt idx="7061" formatCode="[$-409]d\-mmm\-yy;@">
                  <c:v>42605</c:v>
                </c:pt>
                <c:pt idx="7062" formatCode="[$-409]d\-mmm\-yy;@">
                  <c:v>42606</c:v>
                </c:pt>
                <c:pt idx="7063" formatCode="[$-409]d\-mmm\-yy;@">
                  <c:v>42607</c:v>
                </c:pt>
                <c:pt idx="7064" formatCode="[$-409]d\-mmm\-yy;@">
                  <c:v>42608</c:v>
                </c:pt>
                <c:pt idx="7065" formatCode="[$-409]d\-mmm\-yy;@">
                  <c:v>42609</c:v>
                </c:pt>
                <c:pt idx="7066" formatCode="[$-409]d\-mmm\-yy;@">
                  <c:v>42610</c:v>
                </c:pt>
                <c:pt idx="7067" formatCode="[$-409]d\-mmm\-yy;@">
                  <c:v>42611</c:v>
                </c:pt>
                <c:pt idx="7068" formatCode="[$-409]d\-mmm\-yy;@">
                  <c:v>42612</c:v>
                </c:pt>
                <c:pt idx="7069" formatCode="[$-409]d\-mmm\-yy;@">
                  <c:v>42613</c:v>
                </c:pt>
                <c:pt idx="7070" formatCode="[$-409]d\-mmm\-yy;@">
                  <c:v>42614</c:v>
                </c:pt>
                <c:pt idx="7071" formatCode="[$-409]d\-mmm\-yy;@">
                  <c:v>42615</c:v>
                </c:pt>
                <c:pt idx="7072" formatCode="[$-409]d\-mmm\-yy;@">
                  <c:v>42616</c:v>
                </c:pt>
                <c:pt idx="7073" formatCode="[$-409]d\-mmm\-yy;@">
                  <c:v>42617</c:v>
                </c:pt>
                <c:pt idx="7074" formatCode="[$-409]d\-mmm\-yy;@">
                  <c:v>42618</c:v>
                </c:pt>
                <c:pt idx="7075" formatCode="[$-409]d\-mmm\-yy;@">
                  <c:v>42619</c:v>
                </c:pt>
                <c:pt idx="7076" formatCode="[$-409]d\-mmm\-yy;@">
                  <c:v>42620</c:v>
                </c:pt>
                <c:pt idx="7077" formatCode="[$-409]d\-mmm\-yy;@">
                  <c:v>42621</c:v>
                </c:pt>
                <c:pt idx="7078" formatCode="[$-409]d\-mmm\-yy;@">
                  <c:v>42622</c:v>
                </c:pt>
                <c:pt idx="7079" formatCode="[$-409]d\-mmm\-yy;@">
                  <c:v>42623</c:v>
                </c:pt>
                <c:pt idx="7080" formatCode="[$-409]d\-mmm\-yy;@">
                  <c:v>42624</c:v>
                </c:pt>
                <c:pt idx="7081" formatCode="[$-409]d\-mmm\-yy;@">
                  <c:v>42625</c:v>
                </c:pt>
                <c:pt idx="7082" formatCode="[$-409]d\-mmm\-yy;@">
                  <c:v>42626</c:v>
                </c:pt>
                <c:pt idx="7083" formatCode="[$-409]d\-mmm\-yy;@">
                  <c:v>42627</c:v>
                </c:pt>
                <c:pt idx="7084" formatCode="[$-409]d\-mmm\-yy;@">
                  <c:v>42628</c:v>
                </c:pt>
                <c:pt idx="7085" formatCode="[$-409]d\-mmm\-yy;@">
                  <c:v>42629</c:v>
                </c:pt>
                <c:pt idx="7086" formatCode="[$-409]d\-mmm\-yy;@">
                  <c:v>42630</c:v>
                </c:pt>
                <c:pt idx="7087" formatCode="[$-409]d\-mmm\-yy;@">
                  <c:v>42631</c:v>
                </c:pt>
                <c:pt idx="7088" formatCode="[$-409]d\-mmm\-yy;@">
                  <c:v>42632</c:v>
                </c:pt>
                <c:pt idx="7089" formatCode="[$-409]d\-mmm\-yy;@">
                  <c:v>42633</c:v>
                </c:pt>
                <c:pt idx="7090" formatCode="[$-409]d\-mmm\-yy;@">
                  <c:v>42634</c:v>
                </c:pt>
                <c:pt idx="7091" formatCode="[$-409]d\-mmm\-yy;@">
                  <c:v>42635</c:v>
                </c:pt>
                <c:pt idx="7092" formatCode="[$-409]d\-mmm\-yy;@">
                  <c:v>42636</c:v>
                </c:pt>
                <c:pt idx="7093" formatCode="[$-409]d\-mmm\-yy;@">
                  <c:v>42637</c:v>
                </c:pt>
                <c:pt idx="7094" formatCode="[$-409]d\-mmm\-yy;@">
                  <c:v>42638</c:v>
                </c:pt>
                <c:pt idx="7095" formatCode="[$-409]d\-mmm\-yy;@">
                  <c:v>42639</c:v>
                </c:pt>
                <c:pt idx="7096" formatCode="[$-409]d\-mmm\-yy;@">
                  <c:v>42640</c:v>
                </c:pt>
                <c:pt idx="7097" formatCode="[$-409]d\-mmm\-yy;@">
                  <c:v>42641</c:v>
                </c:pt>
                <c:pt idx="7098" formatCode="[$-409]d\-mmm\-yy;@">
                  <c:v>42642</c:v>
                </c:pt>
                <c:pt idx="7099" formatCode="[$-409]d\-mmm\-yy;@">
                  <c:v>42643</c:v>
                </c:pt>
                <c:pt idx="7100" formatCode="[$-409]d\-mmm\-yy;@">
                  <c:v>42644</c:v>
                </c:pt>
                <c:pt idx="7101" formatCode="[$-409]d\-mmm\-yy;@">
                  <c:v>42645</c:v>
                </c:pt>
                <c:pt idx="7102" formatCode="[$-409]d\-mmm\-yy;@">
                  <c:v>42646</c:v>
                </c:pt>
                <c:pt idx="7103" formatCode="[$-409]d\-mmm\-yy;@">
                  <c:v>42647</c:v>
                </c:pt>
                <c:pt idx="7104" formatCode="[$-409]d\-mmm\-yy;@">
                  <c:v>42648</c:v>
                </c:pt>
                <c:pt idx="7105" formatCode="[$-409]d\-mmm\-yy;@">
                  <c:v>42649</c:v>
                </c:pt>
                <c:pt idx="7106" formatCode="[$-409]d\-mmm\-yy;@">
                  <c:v>42650</c:v>
                </c:pt>
                <c:pt idx="7107" formatCode="[$-409]d\-mmm\-yy;@">
                  <c:v>42651</c:v>
                </c:pt>
                <c:pt idx="7108" formatCode="[$-409]d\-mmm\-yy;@">
                  <c:v>42652</c:v>
                </c:pt>
                <c:pt idx="7109" formatCode="[$-409]d\-mmm\-yy;@">
                  <c:v>42653</c:v>
                </c:pt>
                <c:pt idx="7110" formatCode="[$-409]d\-mmm\-yy;@">
                  <c:v>42654</c:v>
                </c:pt>
                <c:pt idx="7111" formatCode="[$-409]d\-mmm\-yy;@">
                  <c:v>42655</c:v>
                </c:pt>
                <c:pt idx="7112" formatCode="[$-409]d\-mmm\-yy;@">
                  <c:v>42656</c:v>
                </c:pt>
                <c:pt idx="7113" formatCode="[$-409]d\-mmm\-yy;@">
                  <c:v>42657</c:v>
                </c:pt>
                <c:pt idx="7114" formatCode="[$-409]d\-mmm\-yy;@">
                  <c:v>42658</c:v>
                </c:pt>
                <c:pt idx="7115" formatCode="[$-409]d\-mmm\-yy;@">
                  <c:v>42659</c:v>
                </c:pt>
                <c:pt idx="7116" formatCode="[$-409]d\-mmm\-yy;@">
                  <c:v>42660</c:v>
                </c:pt>
                <c:pt idx="7117" formatCode="[$-409]d\-mmm\-yy;@">
                  <c:v>42661</c:v>
                </c:pt>
                <c:pt idx="7118" formatCode="[$-409]d\-mmm\-yy;@">
                  <c:v>42662</c:v>
                </c:pt>
                <c:pt idx="7119" formatCode="[$-409]d\-mmm\-yy;@">
                  <c:v>42663</c:v>
                </c:pt>
                <c:pt idx="7120" formatCode="[$-409]d\-mmm\-yy;@">
                  <c:v>42664</c:v>
                </c:pt>
                <c:pt idx="7121" formatCode="[$-409]d\-mmm\-yy;@">
                  <c:v>42665</c:v>
                </c:pt>
                <c:pt idx="7122" formatCode="[$-409]d\-mmm\-yy;@">
                  <c:v>42666</c:v>
                </c:pt>
                <c:pt idx="7123" formatCode="[$-409]d\-mmm\-yy;@">
                  <c:v>42667</c:v>
                </c:pt>
                <c:pt idx="7124" formatCode="[$-409]d\-mmm\-yy;@">
                  <c:v>42668</c:v>
                </c:pt>
                <c:pt idx="7125" formatCode="[$-409]d\-mmm\-yy;@">
                  <c:v>42669</c:v>
                </c:pt>
                <c:pt idx="7126" formatCode="[$-409]d\-mmm\-yy;@">
                  <c:v>42670</c:v>
                </c:pt>
                <c:pt idx="7127" formatCode="[$-409]d\-mmm\-yy;@">
                  <c:v>42671</c:v>
                </c:pt>
                <c:pt idx="7128" formatCode="[$-409]d\-mmm\-yy;@">
                  <c:v>42672</c:v>
                </c:pt>
                <c:pt idx="7129" formatCode="[$-409]d\-mmm\-yy;@">
                  <c:v>42673</c:v>
                </c:pt>
                <c:pt idx="7130" formatCode="[$-409]d\-mmm\-yy;@">
                  <c:v>42674</c:v>
                </c:pt>
                <c:pt idx="7131" formatCode="[$-409]d\-mmm\-yy;@">
                  <c:v>42675</c:v>
                </c:pt>
                <c:pt idx="7132" formatCode="[$-409]d\-mmm\-yy;@">
                  <c:v>42676</c:v>
                </c:pt>
                <c:pt idx="7133" formatCode="[$-409]d\-mmm\-yy;@">
                  <c:v>42677</c:v>
                </c:pt>
                <c:pt idx="7134" formatCode="[$-409]d\-mmm\-yy;@">
                  <c:v>42678</c:v>
                </c:pt>
                <c:pt idx="7135" formatCode="[$-409]d\-mmm\-yy;@">
                  <c:v>42679</c:v>
                </c:pt>
                <c:pt idx="7136" formatCode="[$-409]d\-mmm\-yy;@">
                  <c:v>42680</c:v>
                </c:pt>
                <c:pt idx="7137" formatCode="[$-409]d\-mmm\-yy;@">
                  <c:v>42681</c:v>
                </c:pt>
                <c:pt idx="7138" formatCode="[$-409]d\-mmm\-yy;@">
                  <c:v>42682</c:v>
                </c:pt>
                <c:pt idx="7139" formatCode="[$-409]d\-mmm\-yy;@">
                  <c:v>42683</c:v>
                </c:pt>
                <c:pt idx="7140" formatCode="[$-409]d\-mmm\-yy;@">
                  <c:v>42684</c:v>
                </c:pt>
                <c:pt idx="7141" formatCode="[$-409]d\-mmm\-yy;@">
                  <c:v>42685</c:v>
                </c:pt>
                <c:pt idx="7142" formatCode="[$-409]d\-mmm\-yy;@">
                  <c:v>42686</c:v>
                </c:pt>
                <c:pt idx="7143" formatCode="[$-409]d\-mmm\-yy;@">
                  <c:v>42687</c:v>
                </c:pt>
                <c:pt idx="7144" formatCode="[$-409]d\-mmm\-yy;@">
                  <c:v>42688</c:v>
                </c:pt>
                <c:pt idx="7145" formatCode="[$-409]d\-mmm\-yy;@">
                  <c:v>42689</c:v>
                </c:pt>
                <c:pt idx="7146" formatCode="[$-409]d\-mmm\-yy;@">
                  <c:v>42690</c:v>
                </c:pt>
                <c:pt idx="7147" formatCode="[$-409]d\-mmm\-yy;@">
                  <c:v>42691</c:v>
                </c:pt>
                <c:pt idx="7148" formatCode="[$-409]d\-mmm\-yy;@">
                  <c:v>42692</c:v>
                </c:pt>
                <c:pt idx="7149" formatCode="[$-409]d\-mmm\-yy;@">
                  <c:v>42693</c:v>
                </c:pt>
                <c:pt idx="7150" formatCode="[$-409]d\-mmm\-yy;@">
                  <c:v>42694</c:v>
                </c:pt>
                <c:pt idx="7151" formatCode="[$-409]d\-mmm\-yy;@">
                  <c:v>42695</c:v>
                </c:pt>
                <c:pt idx="7152" formatCode="[$-409]d\-mmm\-yy;@">
                  <c:v>42696</c:v>
                </c:pt>
                <c:pt idx="7153" formatCode="[$-409]d\-mmm\-yy;@">
                  <c:v>42697</c:v>
                </c:pt>
                <c:pt idx="7154" formatCode="[$-409]d\-mmm\-yy;@">
                  <c:v>42698</c:v>
                </c:pt>
                <c:pt idx="7155" formatCode="[$-409]d\-mmm\-yy;@">
                  <c:v>42699</c:v>
                </c:pt>
                <c:pt idx="7156" formatCode="[$-409]d\-mmm\-yy;@">
                  <c:v>42700</c:v>
                </c:pt>
                <c:pt idx="7157" formatCode="[$-409]d\-mmm\-yy;@">
                  <c:v>42701</c:v>
                </c:pt>
                <c:pt idx="7158" formatCode="[$-409]d\-mmm\-yy;@">
                  <c:v>42702</c:v>
                </c:pt>
                <c:pt idx="7159" formatCode="[$-409]d\-mmm\-yy;@">
                  <c:v>42703</c:v>
                </c:pt>
                <c:pt idx="7160" formatCode="[$-409]d\-mmm\-yy;@">
                  <c:v>42704</c:v>
                </c:pt>
                <c:pt idx="7161" formatCode="[$-409]d\-mmm\-yy;@">
                  <c:v>42705</c:v>
                </c:pt>
                <c:pt idx="7162" formatCode="[$-409]d\-mmm\-yy;@">
                  <c:v>42706</c:v>
                </c:pt>
                <c:pt idx="7163" formatCode="[$-409]d\-mmm\-yy;@">
                  <c:v>42707</c:v>
                </c:pt>
                <c:pt idx="7164" formatCode="[$-409]d\-mmm\-yy;@">
                  <c:v>42708</c:v>
                </c:pt>
                <c:pt idx="7165" formatCode="[$-409]d\-mmm\-yy;@">
                  <c:v>42709</c:v>
                </c:pt>
                <c:pt idx="7166" formatCode="[$-409]d\-mmm\-yy;@">
                  <c:v>42710</c:v>
                </c:pt>
                <c:pt idx="7167" formatCode="[$-409]d\-mmm\-yy;@">
                  <c:v>42711</c:v>
                </c:pt>
                <c:pt idx="7168" formatCode="[$-409]d\-mmm\-yy;@">
                  <c:v>42712</c:v>
                </c:pt>
                <c:pt idx="7169" formatCode="[$-409]d\-mmm\-yy;@">
                  <c:v>42713</c:v>
                </c:pt>
                <c:pt idx="7170" formatCode="[$-409]d\-mmm\-yy;@">
                  <c:v>42714</c:v>
                </c:pt>
                <c:pt idx="7171" formatCode="[$-409]d\-mmm\-yy;@">
                  <c:v>42715</c:v>
                </c:pt>
                <c:pt idx="7172" formatCode="[$-409]d\-mmm\-yy;@">
                  <c:v>42716</c:v>
                </c:pt>
                <c:pt idx="7173" formatCode="[$-409]d\-mmm\-yy;@">
                  <c:v>42717</c:v>
                </c:pt>
                <c:pt idx="7174" formatCode="[$-409]d\-mmm\-yy;@">
                  <c:v>42718</c:v>
                </c:pt>
                <c:pt idx="7175" formatCode="[$-409]d\-mmm\-yy;@">
                  <c:v>42719</c:v>
                </c:pt>
                <c:pt idx="7176" formatCode="[$-409]d\-mmm\-yy;@">
                  <c:v>42720</c:v>
                </c:pt>
                <c:pt idx="7177" formatCode="[$-409]d\-mmm\-yy;@">
                  <c:v>42721</c:v>
                </c:pt>
                <c:pt idx="7178" formatCode="[$-409]d\-mmm\-yy;@">
                  <c:v>42722</c:v>
                </c:pt>
                <c:pt idx="7179" formatCode="[$-409]d\-mmm\-yy;@">
                  <c:v>42723</c:v>
                </c:pt>
                <c:pt idx="7180" formatCode="[$-409]d\-mmm\-yy;@">
                  <c:v>42724</c:v>
                </c:pt>
                <c:pt idx="7181" formatCode="[$-409]d\-mmm\-yy;@">
                  <c:v>42725</c:v>
                </c:pt>
                <c:pt idx="7182" formatCode="[$-409]d\-mmm\-yy;@">
                  <c:v>42726</c:v>
                </c:pt>
                <c:pt idx="7183" formatCode="[$-409]d\-mmm\-yy;@">
                  <c:v>42727</c:v>
                </c:pt>
                <c:pt idx="7184" formatCode="[$-409]d\-mmm\-yy;@">
                  <c:v>42728</c:v>
                </c:pt>
                <c:pt idx="7185" formatCode="[$-409]d\-mmm\-yy;@">
                  <c:v>42729</c:v>
                </c:pt>
                <c:pt idx="7186" formatCode="[$-409]d\-mmm\-yy;@">
                  <c:v>42730</c:v>
                </c:pt>
                <c:pt idx="7187" formatCode="[$-409]d\-mmm\-yy;@">
                  <c:v>42731</c:v>
                </c:pt>
                <c:pt idx="7188" formatCode="[$-409]d\-mmm\-yy;@">
                  <c:v>42732</c:v>
                </c:pt>
                <c:pt idx="7189" formatCode="[$-409]d\-mmm\-yy;@">
                  <c:v>42733</c:v>
                </c:pt>
                <c:pt idx="7190" formatCode="[$-409]d\-mmm\-yy;@">
                  <c:v>42734</c:v>
                </c:pt>
                <c:pt idx="7191" formatCode="[$-409]d\-mmm\-yy;@">
                  <c:v>42735</c:v>
                </c:pt>
                <c:pt idx="7192" formatCode="[$-409]d\-mmm\-yy;@">
                  <c:v>42736</c:v>
                </c:pt>
                <c:pt idx="7193" formatCode="[$-409]d\-mmm\-yy;@">
                  <c:v>42737</c:v>
                </c:pt>
                <c:pt idx="7194" formatCode="[$-409]d\-mmm\-yy;@">
                  <c:v>42738</c:v>
                </c:pt>
                <c:pt idx="7195" formatCode="[$-409]d\-mmm\-yy;@">
                  <c:v>42739</c:v>
                </c:pt>
                <c:pt idx="7196" formatCode="[$-409]d\-mmm\-yy;@">
                  <c:v>42740</c:v>
                </c:pt>
                <c:pt idx="7197" formatCode="[$-409]d\-mmm\-yy;@">
                  <c:v>42741</c:v>
                </c:pt>
                <c:pt idx="7198" formatCode="[$-409]d\-mmm\-yy;@">
                  <c:v>42742</c:v>
                </c:pt>
                <c:pt idx="7199" formatCode="[$-409]d\-mmm\-yy;@">
                  <c:v>42743</c:v>
                </c:pt>
                <c:pt idx="7200" formatCode="[$-409]d\-mmm\-yy;@">
                  <c:v>42744</c:v>
                </c:pt>
                <c:pt idx="7201" formatCode="[$-409]d\-mmm\-yy;@">
                  <c:v>42745</c:v>
                </c:pt>
                <c:pt idx="7202" formatCode="[$-409]d\-mmm\-yy;@">
                  <c:v>42746</c:v>
                </c:pt>
                <c:pt idx="7203" formatCode="[$-409]d\-mmm\-yy;@">
                  <c:v>42747</c:v>
                </c:pt>
                <c:pt idx="7204" formatCode="[$-409]d\-mmm\-yy;@">
                  <c:v>42748</c:v>
                </c:pt>
                <c:pt idx="7205" formatCode="[$-409]d\-mmm\-yy;@">
                  <c:v>42749</c:v>
                </c:pt>
                <c:pt idx="7206" formatCode="[$-409]d\-mmm\-yy;@">
                  <c:v>42750</c:v>
                </c:pt>
                <c:pt idx="7207" formatCode="[$-409]d\-mmm\-yy;@">
                  <c:v>42751</c:v>
                </c:pt>
                <c:pt idx="7208" formatCode="[$-409]d\-mmm\-yy;@">
                  <c:v>42752</c:v>
                </c:pt>
                <c:pt idx="7209" formatCode="[$-409]d\-mmm\-yy;@">
                  <c:v>42753</c:v>
                </c:pt>
                <c:pt idx="7210" formatCode="[$-409]d\-mmm\-yy;@">
                  <c:v>42754</c:v>
                </c:pt>
                <c:pt idx="7211" formatCode="[$-409]d\-mmm\-yy;@">
                  <c:v>42755</c:v>
                </c:pt>
                <c:pt idx="7212" formatCode="[$-409]d\-mmm\-yy;@">
                  <c:v>42756</c:v>
                </c:pt>
                <c:pt idx="7213" formatCode="[$-409]d\-mmm\-yy;@">
                  <c:v>42757</c:v>
                </c:pt>
                <c:pt idx="7214" formatCode="[$-409]d\-mmm\-yy;@">
                  <c:v>42758</c:v>
                </c:pt>
                <c:pt idx="7215" formatCode="[$-409]d\-mmm\-yy;@">
                  <c:v>42759</c:v>
                </c:pt>
                <c:pt idx="7216" formatCode="[$-409]d\-mmm\-yy;@">
                  <c:v>42760</c:v>
                </c:pt>
                <c:pt idx="7217" formatCode="[$-409]d\-mmm\-yy;@">
                  <c:v>42761</c:v>
                </c:pt>
                <c:pt idx="7218" formatCode="[$-409]d\-mmm\-yy;@">
                  <c:v>42762</c:v>
                </c:pt>
                <c:pt idx="7219" formatCode="[$-409]d\-mmm\-yy;@">
                  <c:v>42763</c:v>
                </c:pt>
                <c:pt idx="7220" formatCode="[$-409]d\-mmm\-yy;@">
                  <c:v>42764</c:v>
                </c:pt>
                <c:pt idx="7221" formatCode="[$-409]d\-mmm\-yy;@">
                  <c:v>42765</c:v>
                </c:pt>
                <c:pt idx="7222" formatCode="[$-409]d\-mmm\-yy;@">
                  <c:v>42766</c:v>
                </c:pt>
                <c:pt idx="7223" formatCode="[$-409]d\-mmm\-yy;@">
                  <c:v>42767</c:v>
                </c:pt>
                <c:pt idx="7224" formatCode="[$-409]d\-mmm\-yy;@">
                  <c:v>42768</c:v>
                </c:pt>
                <c:pt idx="7225" formatCode="[$-409]d\-mmm\-yy;@">
                  <c:v>42769</c:v>
                </c:pt>
                <c:pt idx="7226" formatCode="[$-409]d\-mmm\-yy;@">
                  <c:v>42770</c:v>
                </c:pt>
                <c:pt idx="7227" formatCode="[$-409]d\-mmm\-yy;@">
                  <c:v>42771</c:v>
                </c:pt>
                <c:pt idx="7228" formatCode="[$-409]d\-mmm\-yy;@">
                  <c:v>42772</c:v>
                </c:pt>
                <c:pt idx="7229" formatCode="[$-409]d\-mmm\-yy;@">
                  <c:v>42773</c:v>
                </c:pt>
                <c:pt idx="7230" formatCode="[$-409]d\-mmm\-yy;@">
                  <c:v>42774</c:v>
                </c:pt>
                <c:pt idx="7231" formatCode="[$-409]d\-mmm\-yy;@">
                  <c:v>42775</c:v>
                </c:pt>
                <c:pt idx="7232" formatCode="[$-409]d\-mmm\-yy;@">
                  <c:v>42776</c:v>
                </c:pt>
                <c:pt idx="7233" formatCode="[$-409]d\-mmm\-yy;@">
                  <c:v>42777</c:v>
                </c:pt>
                <c:pt idx="7234" formatCode="[$-409]d\-mmm\-yy;@">
                  <c:v>42778</c:v>
                </c:pt>
                <c:pt idx="7235" formatCode="[$-409]d\-mmm\-yy;@">
                  <c:v>42779</c:v>
                </c:pt>
                <c:pt idx="7236" formatCode="[$-409]d\-mmm\-yy;@">
                  <c:v>42780</c:v>
                </c:pt>
                <c:pt idx="7237" formatCode="[$-409]d\-mmm\-yy;@">
                  <c:v>42781</c:v>
                </c:pt>
                <c:pt idx="7238" formatCode="[$-409]d\-mmm\-yy;@">
                  <c:v>42782</c:v>
                </c:pt>
                <c:pt idx="7239" formatCode="[$-409]d\-mmm\-yy;@">
                  <c:v>42783</c:v>
                </c:pt>
                <c:pt idx="7240" formatCode="[$-409]d\-mmm\-yy;@">
                  <c:v>42784</c:v>
                </c:pt>
                <c:pt idx="7241" formatCode="[$-409]d\-mmm\-yy;@">
                  <c:v>42785</c:v>
                </c:pt>
                <c:pt idx="7242" formatCode="[$-409]d\-mmm\-yy;@">
                  <c:v>42786</c:v>
                </c:pt>
                <c:pt idx="7243" formatCode="[$-409]d\-mmm\-yy;@">
                  <c:v>42787</c:v>
                </c:pt>
                <c:pt idx="7244" formatCode="[$-409]d\-mmm\-yy;@">
                  <c:v>42788</c:v>
                </c:pt>
                <c:pt idx="7245" formatCode="[$-409]d\-mmm\-yy;@">
                  <c:v>42789</c:v>
                </c:pt>
                <c:pt idx="7246" formatCode="[$-409]d\-mmm\-yy;@">
                  <c:v>42790</c:v>
                </c:pt>
                <c:pt idx="7247" formatCode="[$-409]d\-mmm\-yy;@">
                  <c:v>42791</c:v>
                </c:pt>
                <c:pt idx="7248" formatCode="[$-409]d\-mmm\-yy;@">
                  <c:v>42792</c:v>
                </c:pt>
                <c:pt idx="7249" formatCode="[$-409]d\-mmm\-yy;@">
                  <c:v>42793</c:v>
                </c:pt>
                <c:pt idx="7250" formatCode="[$-409]d\-mmm\-yy;@">
                  <c:v>42794</c:v>
                </c:pt>
                <c:pt idx="7251" formatCode="[$-409]d\-mmm\-yy;@">
                  <c:v>42795</c:v>
                </c:pt>
                <c:pt idx="7252" formatCode="[$-409]d\-mmm\-yy;@">
                  <c:v>42796</c:v>
                </c:pt>
                <c:pt idx="7253" formatCode="[$-409]d\-mmm\-yy;@">
                  <c:v>42797</c:v>
                </c:pt>
                <c:pt idx="7254" formatCode="[$-409]d\-mmm\-yy;@">
                  <c:v>42798</c:v>
                </c:pt>
                <c:pt idx="7255" formatCode="[$-409]d\-mmm\-yy;@">
                  <c:v>42799</c:v>
                </c:pt>
                <c:pt idx="7256" formatCode="[$-409]d\-mmm\-yy;@">
                  <c:v>42800</c:v>
                </c:pt>
                <c:pt idx="7257" formatCode="[$-409]d\-mmm\-yy;@">
                  <c:v>42801</c:v>
                </c:pt>
                <c:pt idx="7258" formatCode="[$-409]d\-mmm\-yy;@">
                  <c:v>42802</c:v>
                </c:pt>
                <c:pt idx="7259" formatCode="[$-409]d\-mmm\-yy;@">
                  <c:v>42803</c:v>
                </c:pt>
                <c:pt idx="7260" formatCode="[$-409]d\-mmm\-yy;@">
                  <c:v>42804</c:v>
                </c:pt>
                <c:pt idx="7261" formatCode="[$-409]d\-mmm\-yy;@">
                  <c:v>42805</c:v>
                </c:pt>
                <c:pt idx="7262" formatCode="[$-409]d\-mmm\-yy;@">
                  <c:v>42806</c:v>
                </c:pt>
                <c:pt idx="7263" formatCode="[$-409]d\-mmm\-yy;@">
                  <c:v>42807</c:v>
                </c:pt>
                <c:pt idx="7264" formatCode="[$-409]d\-mmm\-yy;@">
                  <c:v>42808</c:v>
                </c:pt>
                <c:pt idx="7265" formatCode="[$-409]d\-mmm\-yy;@">
                  <c:v>42809</c:v>
                </c:pt>
                <c:pt idx="7266" formatCode="[$-409]d\-mmm\-yy;@">
                  <c:v>42810</c:v>
                </c:pt>
                <c:pt idx="7267" formatCode="[$-409]d\-mmm\-yy;@">
                  <c:v>42811</c:v>
                </c:pt>
                <c:pt idx="7268" formatCode="[$-409]d\-mmm\-yy;@">
                  <c:v>42812</c:v>
                </c:pt>
                <c:pt idx="7269" formatCode="[$-409]d\-mmm\-yy;@">
                  <c:v>42813</c:v>
                </c:pt>
                <c:pt idx="7270" formatCode="[$-409]d\-mmm\-yy;@">
                  <c:v>42814</c:v>
                </c:pt>
                <c:pt idx="7271" formatCode="[$-409]d\-mmm\-yy;@">
                  <c:v>42815</c:v>
                </c:pt>
                <c:pt idx="7272" formatCode="[$-409]d\-mmm\-yy;@">
                  <c:v>42816</c:v>
                </c:pt>
                <c:pt idx="7273" formatCode="[$-409]d\-mmm\-yy;@">
                  <c:v>42817</c:v>
                </c:pt>
                <c:pt idx="7274" formatCode="[$-409]d\-mmm\-yy;@">
                  <c:v>42818</c:v>
                </c:pt>
                <c:pt idx="7275" formatCode="[$-409]d\-mmm\-yy;@">
                  <c:v>42819</c:v>
                </c:pt>
                <c:pt idx="7276" formatCode="[$-409]d\-mmm\-yy;@">
                  <c:v>42820</c:v>
                </c:pt>
                <c:pt idx="7277" formatCode="[$-409]d\-mmm\-yy;@">
                  <c:v>42821</c:v>
                </c:pt>
                <c:pt idx="7278" formatCode="[$-409]d\-mmm\-yy;@">
                  <c:v>42822</c:v>
                </c:pt>
                <c:pt idx="7279" formatCode="[$-409]d\-mmm\-yy;@">
                  <c:v>42823</c:v>
                </c:pt>
                <c:pt idx="7280" formatCode="[$-409]d\-mmm\-yy;@">
                  <c:v>42824</c:v>
                </c:pt>
                <c:pt idx="7281" formatCode="[$-409]d\-mmm\-yy;@">
                  <c:v>42825</c:v>
                </c:pt>
                <c:pt idx="7282" formatCode="[$-409]d\-mmm\-yy;@">
                  <c:v>42826</c:v>
                </c:pt>
                <c:pt idx="7283" formatCode="[$-409]d\-mmm\-yy;@">
                  <c:v>42827</c:v>
                </c:pt>
                <c:pt idx="7284" formatCode="[$-409]d\-mmm\-yy;@">
                  <c:v>42828</c:v>
                </c:pt>
                <c:pt idx="7285" formatCode="[$-409]d\-mmm\-yy;@">
                  <c:v>42829</c:v>
                </c:pt>
                <c:pt idx="7286" formatCode="[$-409]d\-mmm\-yy;@">
                  <c:v>42830</c:v>
                </c:pt>
                <c:pt idx="7287" formatCode="[$-409]d\-mmm\-yy;@">
                  <c:v>42831</c:v>
                </c:pt>
                <c:pt idx="7288" formatCode="[$-409]d\-mmm\-yy;@">
                  <c:v>42832</c:v>
                </c:pt>
                <c:pt idx="7289" formatCode="[$-409]d\-mmm\-yy;@">
                  <c:v>42833</c:v>
                </c:pt>
                <c:pt idx="7290" formatCode="[$-409]d\-mmm\-yy;@">
                  <c:v>42834</c:v>
                </c:pt>
                <c:pt idx="7291" formatCode="[$-409]d\-mmm\-yy;@">
                  <c:v>42835</c:v>
                </c:pt>
                <c:pt idx="7292" formatCode="[$-409]d\-mmm\-yy;@">
                  <c:v>42836</c:v>
                </c:pt>
                <c:pt idx="7293" formatCode="[$-409]d\-mmm\-yy;@">
                  <c:v>42837</c:v>
                </c:pt>
                <c:pt idx="7294" formatCode="[$-409]d\-mmm\-yy;@">
                  <c:v>42838</c:v>
                </c:pt>
                <c:pt idx="7295" formatCode="[$-409]d\-mmm\-yy;@">
                  <c:v>42839</c:v>
                </c:pt>
                <c:pt idx="7296" formatCode="[$-409]d\-mmm\-yy;@">
                  <c:v>42840</c:v>
                </c:pt>
                <c:pt idx="7297" formatCode="[$-409]d\-mmm\-yy;@">
                  <c:v>42841</c:v>
                </c:pt>
                <c:pt idx="7298" formatCode="[$-409]d\-mmm\-yy;@">
                  <c:v>42842</c:v>
                </c:pt>
                <c:pt idx="7299" formatCode="[$-409]d\-mmm\-yy;@">
                  <c:v>42843</c:v>
                </c:pt>
                <c:pt idx="7300" formatCode="[$-409]d\-mmm\-yy;@">
                  <c:v>42844</c:v>
                </c:pt>
                <c:pt idx="7301" formatCode="[$-409]d\-mmm\-yy;@">
                  <c:v>42845</c:v>
                </c:pt>
                <c:pt idx="7302" formatCode="[$-409]d\-mmm\-yy;@">
                  <c:v>42846</c:v>
                </c:pt>
                <c:pt idx="7303" formatCode="[$-409]d\-mmm\-yy;@">
                  <c:v>42847</c:v>
                </c:pt>
                <c:pt idx="7304" formatCode="[$-409]d\-mmm\-yy;@">
                  <c:v>42848</c:v>
                </c:pt>
                <c:pt idx="7305" formatCode="[$-409]d\-mmm\-yy;@">
                  <c:v>42849</c:v>
                </c:pt>
                <c:pt idx="7306" formatCode="[$-409]d\-mmm\-yy;@">
                  <c:v>42850</c:v>
                </c:pt>
                <c:pt idx="7307" formatCode="[$-409]d\-mmm\-yy;@">
                  <c:v>42851</c:v>
                </c:pt>
                <c:pt idx="7308" formatCode="[$-409]d\-mmm\-yy;@">
                  <c:v>42852</c:v>
                </c:pt>
                <c:pt idx="7309" formatCode="[$-409]d\-mmm\-yy;@">
                  <c:v>42853</c:v>
                </c:pt>
                <c:pt idx="7310" formatCode="[$-409]d\-mmm\-yy;@">
                  <c:v>42854</c:v>
                </c:pt>
                <c:pt idx="7311" formatCode="[$-409]d\-mmm\-yy;@">
                  <c:v>42855</c:v>
                </c:pt>
                <c:pt idx="7312" formatCode="[$-409]d\-mmm\-yy;@">
                  <c:v>42856</c:v>
                </c:pt>
                <c:pt idx="7313" formatCode="[$-409]d\-mmm\-yy;@">
                  <c:v>42857</c:v>
                </c:pt>
                <c:pt idx="7314" formatCode="[$-409]d\-mmm\-yy;@">
                  <c:v>42858</c:v>
                </c:pt>
                <c:pt idx="7315" formatCode="[$-409]d\-mmm\-yy;@">
                  <c:v>42859</c:v>
                </c:pt>
                <c:pt idx="7316" formatCode="[$-409]d\-mmm\-yy;@">
                  <c:v>42860</c:v>
                </c:pt>
                <c:pt idx="7317" formatCode="[$-409]d\-mmm\-yy;@">
                  <c:v>42861</c:v>
                </c:pt>
                <c:pt idx="7318" formatCode="[$-409]d\-mmm\-yy;@">
                  <c:v>42862</c:v>
                </c:pt>
                <c:pt idx="7319" formatCode="[$-409]d\-mmm\-yy;@">
                  <c:v>42863</c:v>
                </c:pt>
                <c:pt idx="7320" formatCode="[$-409]d\-mmm\-yy;@">
                  <c:v>42864</c:v>
                </c:pt>
                <c:pt idx="7321" formatCode="[$-409]d\-mmm\-yy;@">
                  <c:v>42865</c:v>
                </c:pt>
                <c:pt idx="7322" formatCode="[$-409]d\-mmm\-yy;@">
                  <c:v>42866</c:v>
                </c:pt>
                <c:pt idx="7323" formatCode="[$-409]d\-mmm\-yy;@">
                  <c:v>42867</c:v>
                </c:pt>
                <c:pt idx="7324" formatCode="[$-409]d\-mmm\-yy;@">
                  <c:v>42868</c:v>
                </c:pt>
                <c:pt idx="7325" formatCode="[$-409]d\-mmm\-yy;@">
                  <c:v>42869</c:v>
                </c:pt>
                <c:pt idx="7326" formatCode="[$-409]d\-mmm\-yy;@">
                  <c:v>42870</c:v>
                </c:pt>
                <c:pt idx="7327" formatCode="[$-409]d\-mmm\-yy;@">
                  <c:v>42871</c:v>
                </c:pt>
                <c:pt idx="7328" formatCode="[$-409]d\-mmm\-yy;@">
                  <c:v>42872</c:v>
                </c:pt>
                <c:pt idx="7329" formatCode="[$-409]d\-mmm\-yy;@">
                  <c:v>42873</c:v>
                </c:pt>
                <c:pt idx="7330" formatCode="[$-409]d\-mmm\-yy;@">
                  <c:v>42874</c:v>
                </c:pt>
                <c:pt idx="7331" formatCode="[$-409]d\-mmm\-yy;@">
                  <c:v>42875</c:v>
                </c:pt>
                <c:pt idx="7332" formatCode="[$-409]d\-mmm\-yy;@">
                  <c:v>42876</c:v>
                </c:pt>
                <c:pt idx="7333" formatCode="[$-409]d\-mmm\-yy;@">
                  <c:v>42877</c:v>
                </c:pt>
                <c:pt idx="7334" formatCode="[$-409]d\-mmm\-yy;@">
                  <c:v>42878</c:v>
                </c:pt>
                <c:pt idx="7335" formatCode="[$-409]d\-mmm\-yy;@">
                  <c:v>42879</c:v>
                </c:pt>
                <c:pt idx="7336" formatCode="[$-409]d\-mmm\-yy;@">
                  <c:v>42880</c:v>
                </c:pt>
                <c:pt idx="7337" formatCode="[$-409]d\-mmm\-yy;@">
                  <c:v>42881</c:v>
                </c:pt>
                <c:pt idx="7338" formatCode="[$-409]d\-mmm\-yy;@">
                  <c:v>42882</c:v>
                </c:pt>
                <c:pt idx="7339" formatCode="[$-409]d\-mmm\-yy;@">
                  <c:v>42883</c:v>
                </c:pt>
                <c:pt idx="7340" formatCode="[$-409]d\-mmm\-yy;@">
                  <c:v>42884</c:v>
                </c:pt>
                <c:pt idx="7341" formatCode="[$-409]d\-mmm\-yy;@">
                  <c:v>42885</c:v>
                </c:pt>
                <c:pt idx="7342" formatCode="[$-409]d\-mmm\-yy;@">
                  <c:v>42886</c:v>
                </c:pt>
                <c:pt idx="7343" formatCode="[$-409]d\-mmm\-yy;@">
                  <c:v>42887</c:v>
                </c:pt>
                <c:pt idx="7344" formatCode="[$-409]d\-mmm\-yy;@">
                  <c:v>42888</c:v>
                </c:pt>
                <c:pt idx="7345" formatCode="[$-409]d\-mmm\-yy;@">
                  <c:v>42889</c:v>
                </c:pt>
                <c:pt idx="7346" formatCode="[$-409]d\-mmm\-yy;@">
                  <c:v>42890</c:v>
                </c:pt>
                <c:pt idx="7347" formatCode="[$-409]d\-mmm\-yy;@">
                  <c:v>42891</c:v>
                </c:pt>
                <c:pt idx="7348" formatCode="[$-409]d\-mmm\-yy;@">
                  <c:v>42892</c:v>
                </c:pt>
                <c:pt idx="7349" formatCode="[$-409]d\-mmm\-yy;@">
                  <c:v>42893</c:v>
                </c:pt>
                <c:pt idx="7350" formatCode="[$-409]d\-mmm\-yy;@">
                  <c:v>42894</c:v>
                </c:pt>
                <c:pt idx="7351" formatCode="[$-409]d\-mmm\-yy;@">
                  <c:v>42895</c:v>
                </c:pt>
                <c:pt idx="7352" formatCode="[$-409]d\-mmm\-yy;@">
                  <c:v>42896</c:v>
                </c:pt>
                <c:pt idx="7353" formatCode="[$-409]d\-mmm\-yy;@">
                  <c:v>42897</c:v>
                </c:pt>
                <c:pt idx="7354" formatCode="[$-409]d\-mmm\-yy;@">
                  <c:v>42898</c:v>
                </c:pt>
                <c:pt idx="7355" formatCode="[$-409]d\-mmm\-yy;@">
                  <c:v>42899</c:v>
                </c:pt>
                <c:pt idx="7356" formatCode="[$-409]d\-mmm\-yy;@">
                  <c:v>42900</c:v>
                </c:pt>
                <c:pt idx="7357" formatCode="[$-409]d\-mmm\-yy;@">
                  <c:v>42901</c:v>
                </c:pt>
                <c:pt idx="7358" formatCode="[$-409]d\-mmm\-yy;@">
                  <c:v>42902</c:v>
                </c:pt>
                <c:pt idx="7359" formatCode="[$-409]d\-mmm\-yy;@">
                  <c:v>42903</c:v>
                </c:pt>
                <c:pt idx="7360" formatCode="[$-409]d\-mmm\-yy;@">
                  <c:v>42904</c:v>
                </c:pt>
                <c:pt idx="7361" formatCode="[$-409]d\-mmm\-yy;@">
                  <c:v>42905</c:v>
                </c:pt>
                <c:pt idx="7362" formatCode="[$-409]d\-mmm\-yy;@">
                  <c:v>42906</c:v>
                </c:pt>
                <c:pt idx="7363" formatCode="[$-409]d\-mmm\-yy;@">
                  <c:v>42907</c:v>
                </c:pt>
                <c:pt idx="7364" formatCode="[$-409]d\-mmm\-yy;@">
                  <c:v>42908</c:v>
                </c:pt>
                <c:pt idx="7365" formatCode="[$-409]d\-mmm\-yy;@">
                  <c:v>42909</c:v>
                </c:pt>
                <c:pt idx="7366" formatCode="[$-409]d\-mmm\-yy;@">
                  <c:v>42910</c:v>
                </c:pt>
                <c:pt idx="7367" formatCode="[$-409]d\-mmm\-yy;@">
                  <c:v>42911</c:v>
                </c:pt>
                <c:pt idx="7368" formatCode="[$-409]d\-mmm\-yy;@">
                  <c:v>42912</c:v>
                </c:pt>
                <c:pt idx="7369" formatCode="[$-409]d\-mmm\-yy;@">
                  <c:v>42913</c:v>
                </c:pt>
                <c:pt idx="7370" formatCode="[$-409]d\-mmm\-yy;@">
                  <c:v>42914</c:v>
                </c:pt>
                <c:pt idx="7371" formatCode="[$-409]d\-mmm\-yy;@">
                  <c:v>42915</c:v>
                </c:pt>
                <c:pt idx="7372" formatCode="[$-409]d\-mmm\-yy;@">
                  <c:v>42916</c:v>
                </c:pt>
                <c:pt idx="7373" formatCode="[$-409]d\-mmm\-yy;@">
                  <c:v>42917</c:v>
                </c:pt>
                <c:pt idx="7374" formatCode="[$-409]d\-mmm\-yy;@">
                  <c:v>42918</c:v>
                </c:pt>
                <c:pt idx="7375" formatCode="[$-409]d\-mmm\-yy;@">
                  <c:v>42919</c:v>
                </c:pt>
                <c:pt idx="7376" formatCode="[$-409]d\-mmm\-yy;@">
                  <c:v>42920</c:v>
                </c:pt>
                <c:pt idx="7377" formatCode="[$-409]d\-mmm\-yy;@">
                  <c:v>42921</c:v>
                </c:pt>
                <c:pt idx="7378" formatCode="[$-409]d\-mmm\-yy;@">
                  <c:v>42922</c:v>
                </c:pt>
                <c:pt idx="7379" formatCode="[$-409]d\-mmm\-yy;@">
                  <c:v>42923</c:v>
                </c:pt>
                <c:pt idx="7380" formatCode="[$-409]d\-mmm\-yy;@">
                  <c:v>42924</c:v>
                </c:pt>
                <c:pt idx="7381" formatCode="[$-409]d\-mmm\-yy;@">
                  <c:v>42925</c:v>
                </c:pt>
                <c:pt idx="7382" formatCode="[$-409]d\-mmm\-yy;@">
                  <c:v>42926</c:v>
                </c:pt>
                <c:pt idx="7383" formatCode="[$-409]d\-mmm\-yy;@">
                  <c:v>42927</c:v>
                </c:pt>
                <c:pt idx="7384" formatCode="[$-409]d\-mmm\-yy;@">
                  <c:v>42928</c:v>
                </c:pt>
                <c:pt idx="7385" formatCode="[$-409]d\-mmm\-yy;@">
                  <c:v>42929</c:v>
                </c:pt>
                <c:pt idx="7386" formatCode="[$-409]d\-mmm\-yy;@">
                  <c:v>42930</c:v>
                </c:pt>
                <c:pt idx="7387" formatCode="[$-409]d\-mmm\-yy;@">
                  <c:v>42931</c:v>
                </c:pt>
                <c:pt idx="7388" formatCode="[$-409]d\-mmm\-yy;@">
                  <c:v>42932</c:v>
                </c:pt>
                <c:pt idx="7389" formatCode="[$-409]d\-mmm\-yy;@">
                  <c:v>42933</c:v>
                </c:pt>
                <c:pt idx="7390" formatCode="[$-409]d\-mmm\-yy;@">
                  <c:v>42934</c:v>
                </c:pt>
                <c:pt idx="7391" formatCode="[$-409]d\-mmm\-yy;@">
                  <c:v>42935</c:v>
                </c:pt>
                <c:pt idx="7392" formatCode="[$-409]d\-mmm\-yy;@">
                  <c:v>42936</c:v>
                </c:pt>
                <c:pt idx="7393" formatCode="[$-409]d\-mmm\-yy;@">
                  <c:v>42937</c:v>
                </c:pt>
                <c:pt idx="7394" formatCode="[$-409]d\-mmm\-yy;@">
                  <c:v>42938</c:v>
                </c:pt>
                <c:pt idx="7395" formatCode="[$-409]d\-mmm\-yy;@">
                  <c:v>42939</c:v>
                </c:pt>
                <c:pt idx="7396" formatCode="[$-409]d\-mmm\-yy;@">
                  <c:v>42940</c:v>
                </c:pt>
                <c:pt idx="7397" formatCode="[$-409]d\-mmm\-yy;@">
                  <c:v>42941</c:v>
                </c:pt>
                <c:pt idx="7398" formatCode="[$-409]d\-mmm\-yy;@">
                  <c:v>42942</c:v>
                </c:pt>
                <c:pt idx="7399" formatCode="[$-409]d\-mmm\-yy;@">
                  <c:v>42943</c:v>
                </c:pt>
                <c:pt idx="7400" formatCode="[$-409]d\-mmm\-yy;@">
                  <c:v>42944</c:v>
                </c:pt>
                <c:pt idx="7401" formatCode="[$-409]d\-mmm\-yy;@">
                  <c:v>42945</c:v>
                </c:pt>
                <c:pt idx="7402" formatCode="[$-409]d\-mmm\-yy;@">
                  <c:v>42946</c:v>
                </c:pt>
                <c:pt idx="7403" formatCode="[$-409]d\-mmm\-yy;@">
                  <c:v>42947</c:v>
                </c:pt>
                <c:pt idx="7404" formatCode="[$-409]d\-mmm\-yy;@">
                  <c:v>42948</c:v>
                </c:pt>
                <c:pt idx="7405" formatCode="[$-409]d\-mmm\-yy;@">
                  <c:v>42949</c:v>
                </c:pt>
                <c:pt idx="7406" formatCode="[$-409]d\-mmm\-yy;@">
                  <c:v>42950</c:v>
                </c:pt>
                <c:pt idx="7407" formatCode="[$-409]d\-mmm\-yy;@">
                  <c:v>42951</c:v>
                </c:pt>
                <c:pt idx="7408" formatCode="[$-409]d\-mmm\-yy;@">
                  <c:v>42952</c:v>
                </c:pt>
                <c:pt idx="7409" formatCode="[$-409]d\-mmm\-yy;@">
                  <c:v>42953</c:v>
                </c:pt>
                <c:pt idx="7410" formatCode="[$-409]d\-mmm\-yy;@">
                  <c:v>42954</c:v>
                </c:pt>
                <c:pt idx="7411" formatCode="[$-409]d\-mmm\-yy;@">
                  <c:v>42955</c:v>
                </c:pt>
                <c:pt idx="7412" formatCode="[$-409]d\-mmm\-yy;@">
                  <c:v>42956</c:v>
                </c:pt>
                <c:pt idx="7413" formatCode="[$-409]d\-mmm\-yy;@">
                  <c:v>42957</c:v>
                </c:pt>
                <c:pt idx="7414" formatCode="[$-409]d\-mmm\-yy;@">
                  <c:v>42958</c:v>
                </c:pt>
                <c:pt idx="7415" formatCode="[$-409]d\-mmm\-yy;@">
                  <c:v>42959</c:v>
                </c:pt>
                <c:pt idx="7416" formatCode="[$-409]d\-mmm\-yy;@">
                  <c:v>42960</c:v>
                </c:pt>
                <c:pt idx="7417" formatCode="[$-409]d\-mmm\-yy;@">
                  <c:v>42961</c:v>
                </c:pt>
                <c:pt idx="7418" formatCode="[$-409]d\-mmm\-yy;@">
                  <c:v>42962</c:v>
                </c:pt>
                <c:pt idx="7419" formatCode="[$-409]d\-mmm\-yy;@">
                  <c:v>42963</c:v>
                </c:pt>
                <c:pt idx="7420" formatCode="[$-409]d\-mmm\-yy;@">
                  <c:v>42964</c:v>
                </c:pt>
                <c:pt idx="7421" formatCode="[$-409]d\-mmm\-yy;@">
                  <c:v>42965</c:v>
                </c:pt>
                <c:pt idx="7422" formatCode="[$-409]d\-mmm\-yy;@">
                  <c:v>42966</c:v>
                </c:pt>
                <c:pt idx="7423" formatCode="[$-409]d\-mmm\-yy;@">
                  <c:v>42967</c:v>
                </c:pt>
                <c:pt idx="7424" formatCode="[$-409]d\-mmm\-yy;@">
                  <c:v>42968</c:v>
                </c:pt>
                <c:pt idx="7425" formatCode="[$-409]d\-mmm\-yy;@">
                  <c:v>42969</c:v>
                </c:pt>
                <c:pt idx="7426" formatCode="[$-409]d\-mmm\-yy;@">
                  <c:v>42970</c:v>
                </c:pt>
                <c:pt idx="7427" formatCode="[$-409]d\-mmm\-yy;@">
                  <c:v>42971</c:v>
                </c:pt>
                <c:pt idx="7428" formatCode="[$-409]d\-mmm\-yy;@">
                  <c:v>42972</c:v>
                </c:pt>
                <c:pt idx="7429" formatCode="[$-409]d\-mmm\-yy;@">
                  <c:v>42973</c:v>
                </c:pt>
                <c:pt idx="7430" formatCode="[$-409]d\-mmm\-yy;@">
                  <c:v>42974</c:v>
                </c:pt>
                <c:pt idx="7431" formatCode="[$-409]d\-mmm\-yy;@">
                  <c:v>42975</c:v>
                </c:pt>
                <c:pt idx="7432" formatCode="[$-409]d\-mmm\-yy;@">
                  <c:v>42976</c:v>
                </c:pt>
                <c:pt idx="7433" formatCode="[$-409]d\-mmm\-yy;@">
                  <c:v>42977</c:v>
                </c:pt>
                <c:pt idx="7434" formatCode="[$-409]d\-mmm\-yy;@">
                  <c:v>42978</c:v>
                </c:pt>
                <c:pt idx="7435" formatCode="[$-409]d\-mmm\-yy;@">
                  <c:v>42979</c:v>
                </c:pt>
                <c:pt idx="7436" formatCode="[$-409]d\-mmm\-yy;@">
                  <c:v>42980</c:v>
                </c:pt>
                <c:pt idx="7437" formatCode="[$-409]d\-mmm\-yy;@">
                  <c:v>42981</c:v>
                </c:pt>
                <c:pt idx="7438" formatCode="[$-409]d\-mmm\-yy;@">
                  <c:v>42982</c:v>
                </c:pt>
                <c:pt idx="7439" formatCode="[$-409]d\-mmm\-yy;@">
                  <c:v>42983</c:v>
                </c:pt>
                <c:pt idx="7440" formatCode="[$-409]d\-mmm\-yy;@">
                  <c:v>42984</c:v>
                </c:pt>
                <c:pt idx="7441" formatCode="[$-409]d\-mmm\-yy;@">
                  <c:v>42985</c:v>
                </c:pt>
                <c:pt idx="7442" formatCode="[$-409]d\-mmm\-yy;@">
                  <c:v>42986</c:v>
                </c:pt>
                <c:pt idx="7443" formatCode="[$-409]d\-mmm\-yy;@">
                  <c:v>42987</c:v>
                </c:pt>
                <c:pt idx="7444" formatCode="[$-409]d\-mmm\-yy;@">
                  <c:v>42988</c:v>
                </c:pt>
                <c:pt idx="7445" formatCode="[$-409]d\-mmm\-yy;@">
                  <c:v>42989</c:v>
                </c:pt>
                <c:pt idx="7446" formatCode="[$-409]d\-mmm\-yy;@">
                  <c:v>42990</c:v>
                </c:pt>
                <c:pt idx="7447" formatCode="[$-409]d\-mmm\-yy;@">
                  <c:v>42991</c:v>
                </c:pt>
                <c:pt idx="7448" formatCode="[$-409]d\-mmm\-yy;@">
                  <c:v>42992</c:v>
                </c:pt>
                <c:pt idx="7449" formatCode="[$-409]d\-mmm\-yy;@">
                  <c:v>42993</c:v>
                </c:pt>
                <c:pt idx="7450" formatCode="[$-409]d\-mmm\-yy;@">
                  <c:v>42994</c:v>
                </c:pt>
                <c:pt idx="7451" formatCode="[$-409]d\-mmm\-yy;@">
                  <c:v>42995</c:v>
                </c:pt>
                <c:pt idx="7452" formatCode="[$-409]d\-mmm\-yy;@">
                  <c:v>42996</c:v>
                </c:pt>
                <c:pt idx="7453" formatCode="[$-409]d\-mmm\-yy;@">
                  <c:v>42997</c:v>
                </c:pt>
                <c:pt idx="7454" formatCode="[$-409]d\-mmm\-yy;@">
                  <c:v>42998</c:v>
                </c:pt>
                <c:pt idx="7455" formatCode="[$-409]d\-mmm\-yy;@">
                  <c:v>42999</c:v>
                </c:pt>
                <c:pt idx="7456" formatCode="[$-409]d\-mmm\-yy;@">
                  <c:v>43000</c:v>
                </c:pt>
                <c:pt idx="7457" formatCode="[$-409]d\-mmm\-yy;@">
                  <c:v>43001</c:v>
                </c:pt>
                <c:pt idx="7458" formatCode="[$-409]d\-mmm\-yy;@">
                  <c:v>43002</c:v>
                </c:pt>
                <c:pt idx="7459" formatCode="[$-409]d\-mmm\-yy;@">
                  <c:v>43003</c:v>
                </c:pt>
                <c:pt idx="7460" formatCode="[$-409]d\-mmm\-yy;@">
                  <c:v>43004</c:v>
                </c:pt>
                <c:pt idx="7461" formatCode="[$-409]d\-mmm\-yy;@">
                  <c:v>43005</c:v>
                </c:pt>
                <c:pt idx="7462" formatCode="[$-409]d\-mmm\-yy;@">
                  <c:v>43006</c:v>
                </c:pt>
                <c:pt idx="7463" formatCode="[$-409]d\-mmm\-yy;@">
                  <c:v>43007</c:v>
                </c:pt>
                <c:pt idx="7464" formatCode="[$-409]d\-mmm\-yy;@">
                  <c:v>43008</c:v>
                </c:pt>
                <c:pt idx="7465" formatCode="[$-409]d\-mmm\-yy;@">
                  <c:v>43009</c:v>
                </c:pt>
                <c:pt idx="7466" formatCode="[$-409]d\-mmm\-yy;@">
                  <c:v>43010</c:v>
                </c:pt>
                <c:pt idx="7467" formatCode="[$-409]d\-mmm\-yy;@">
                  <c:v>43011</c:v>
                </c:pt>
                <c:pt idx="7468" formatCode="[$-409]d\-mmm\-yy;@">
                  <c:v>43012</c:v>
                </c:pt>
                <c:pt idx="7469" formatCode="[$-409]d\-mmm\-yy;@">
                  <c:v>43013</c:v>
                </c:pt>
                <c:pt idx="7470" formatCode="[$-409]d\-mmm\-yy;@">
                  <c:v>43014</c:v>
                </c:pt>
                <c:pt idx="7471" formatCode="[$-409]d\-mmm\-yy;@">
                  <c:v>43015</c:v>
                </c:pt>
                <c:pt idx="7472" formatCode="[$-409]d\-mmm\-yy;@">
                  <c:v>43016</c:v>
                </c:pt>
                <c:pt idx="7473" formatCode="[$-409]d\-mmm\-yy;@">
                  <c:v>43017</c:v>
                </c:pt>
                <c:pt idx="7474" formatCode="[$-409]d\-mmm\-yy;@">
                  <c:v>43018</c:v>
                </c:pt>
                <c:pt idx="7475" formatCode="[$-409]d\-mmm\-yy;@">
                  <c:v>43019</c:v>
                </c:pt>
                <c:pt idx="7476" formatCode="[$-409]d\-mmm\-yy;@">
                  <c:v>43020</c:v>
                </c:pt>
                <c:pt idx="7477" formatCode="[$-409]d\-mmm\-yy;@">
                  <c:v>43021</c:v>
                </c:pt>
                <c:pt idx="7478" formatCode="[$-409]d\-mmm\-yy;@">
                  <c:v>43022</c:v>
                </c:pt>
                <c:pt idx="7479" formatCode="[$-409]d\-mmm\-yy;@">
                  <c:v>43023</c:v>
                </c:pt>
                <c:pt idx="7480" formatCode="[$-409]d\-mmm\-yy;@">
                  <c:v>43024</c:v>
                </c:pt>
                <c:pt idx="7481" formatCode="[$-409]d\-mmm\-yy;@">
                  <c:v>43025</c:v>
                </c:pt>
                <c:pt idx="7482" formatCode="[$-409]d\-mmm\-yy;@">
                  <c:v>43026</c:v>
                </c:pt>
                <c:pt idx="7483" formatCode="[$-409]d\-mmm\-yy;@">
                  <c:v>43027</c:v>
                </c:pt>
                <c:pt idx="7484" formatCode="[$-409]d\-mmm\-yy;@">
                  <c:v>43028</c:v>
                </c:pt>
                <c:pt idx="7485" formatCode="[$-409]d\-mmm\-yy;@">
                  <c:v>43029</c:v>
                </c:pt>
                <c:pt idx="7486" formatCode="[$-409]d\-mmm\-yy;@">
                  <c:v>43030</c:v>
                </c:pt>
                <c:pt idx="7487" formatCode="[$-409]d\-mmm\-yy;@">
                  <c:v>43031</c:v>
                </c:pt>
                <c:pt idx="7488" formatCode="[$-409]d\-mmm\-yy;@">
                  <c:v>43032</c:v>
                </c:pt>
                <c:pt idx="7489" formatCode="[$-409]d\-mmm\-yy;@">
                  <c:v>43033</c:v>
                </c:pt>
                <c:pt idx="7490" formatCode="[$-409]d\-mmm\-yy;@">
                  <c:v>43034</c:v>
                </c:pt>
                <c:pt idx="7491" formatCode="[$-409]d\-mmm\-yy;@">
                  <c:v>43035</c:v>
                </c:pt>
                <c:pt idx="7492" formatCode="[$-409]d\-mmm\-yy;@">
                  <c:v>43036</c:v>
                </c:pt>
                <c:pt idx="7493" formatCode="[$-409]d\-mmm\-yy;@">
                  <c:v>43037</c:v>
                </c:pt>
                <c:pt idx="7494" formatCode="[$-409]d\-mmm\-yy;@">
                  <c:v>43038</c:v>
                </c:pt>
                <c:pt idx="7495" formatCode="[$-409]d\-mmm\-yy;@">
                  <c:v>43039</c:v>
                </c:pt>
                <c:pt idx="7496" formatCode="[$-409]d\-mmm\-yy;@">
                  <c:v>43040</c:v>
                </c:pt>
                <c:pt idx="7497" formatCode="[$-409]d\-mmm\-yy;@">
                  <c:v>43041</c:v>
                </c:pt>
                <c:pt idx="7498" formatCode="[$-409]d\-mmm\-yy;@">
                  <c:v>43042</c:v>
                </c:pt>
                <c:pt idx="7499" formatCode="[$-409]d\-mmm\-yy;@">
                  <c:v>43043</c:v>
                </c:pt>
                <c:pt idx="7500" formatCode="[$-409]d\-mmm\-yy;@">
                  <c:v>43044</c:v>
                </c:pt>
                <c:pt idx="7501" formatCode="[$-409]d\-mmm\-yy;@">
                  <c:v>43045</c:v>
                </c:pt>
                <c:pt idx="7502" formatCode="[$-409]d\-mmm\-yy;@">
                  <c:v>43046</c:v>
                </c:pt>
                <c:pt idx="7503" formatCode="[$-409]d\-mmm\-yy;@">
                  <c:v>43047</c:v>
                </c:pt>
                <c:pt idx="7504" formatCode="[$-409]d\-mmm\-yy;@">
                  <c:v>43048</c:v>
                </c:pt>
                <c:pt idx="7505" formatCode="[$-409]d\-mmm\-yy;@">
                  <c:v>43049</c:v>
                </c:pt>
                <c:pt idx="7506" formatCode="[$-409]d\-mmm\-yy;@">
                  <c:v>43050</c:v>
                </c:pt>
                <c:pt idx="7507" formatCode="[$-409]d\-mmm\-yy;@">
                  <c:v>43051</c:v>
                </c:pt>
                <c:pt idx="7508" formatCode="[$-409]d\-mmm\-yy;@">
                  <c:v>43052</c:v>
                </c:pt>
                <c:pt idx="7509" formatCode="[$-409]d\-mmm\-yy;@">
                  <c:v>43053</c:v>
                </c:pt>
                <c:pt idx="7510" formatCode="[$-409]d\-mmm\-yy;@">
                  <c:v>43054</c:v>
                </c:pt>
                <c:pt idx="7511" formatCode="[$-409]d\-mmm\-yy;@">
                  <c:v>43055</c:v>
                </c:pt>
                <c:pt idx="7512" formatCode="[$-409]d\-mmm\-yy;@">
                  <c:v>43056</c:v>
                </c:pt>
                <c:pt idx="7513" formatCode="[$-409]d\-mmm\-yy;@">
                  <c:v>43057</c:v>
                </c:pt>
                <c:pt idx="7514" formatCode="[$-409]d\-mmm\-yy;@">
                  <c:v>43058</c:v>
                </c:pt>
                <c:pt idx="7515" formatCode="[$-409]d\-mmm\-yy;@">
                  <c:v>43059</c:v>
                </c:pt>
                <c:pt idx="7516" formatCode="[$-409]d\-mmm\-yy;@">
                  <c:v>43060</c:v>
                </c:pt>
                <c:pt idx="7517" formatCode="[$-409]d\-mmm\-yy;@">
                  <c:v>43061</c:v>
                </c:pt>
                <c:pt idx="7518" formatCode="[$-409]d\-mmm\-yy;@">
                  <c:v>43062</c:v>
                </c:pt>
                <c:pt idx="7519" formatCode="[$-409]d\-mmm\-yy;@">
                  <c:v>43063</c:v>
                </c:pt>
                <c:pt idx="7520" formatCode="[$-409]d\-mmm\-yy;@">
                  <c:v>43064</c:v>
                </c:pt>
                <c:pt idx="7521" formatCode="[$-409]d\-mmm\-yy;@">
                  <c:v>43065</c:v>
                </c:pt>
                <c:pt idx="7522" formatCode="[$-409]d\-mmm\-yy;@">
                  <c:v>43066</c:v>
                </c:pt>
                <c:pt idx="7523" formatCode="[$-409]d\-mmm\-yy;@">
                  <c:v>43067</c:v>
                </c:pt>
                <c:pt idx="7524" formatCode="[$-409]d\-mmm\-yy;@">
                  <c:v>43068</c:v>
                </c:pt>
                <c:pt idx="7525" formatCode="[$-409]d\-mmm\-yy;@">
                  <c:v>43069</c:v>
                </c:pt>
                <c:pt idx="7526" formatCode="[$-409]d\-mmm\-yy;@">
                  <c:v>43070</c:v>
                </c:pt>
                <c:pt idx="7527" formatCode="[$-409]d\-mmm\-yy;@">
                  <c:v>43071</c:v>
                </c:pt>
                <c:pt idx="7528" formatCode="[$-409]d\-mmm\-yy;@">
                  <c:v>43072</c:v>
                </c:pt>
                <c:pt idx="7529" formatCode="[$-409]d\-mmm\-yy;@">
                  <c:v>43073</c:v>
                </c:pt>
                <c:pt idx="7530" formatCode="[$-409]d\-mmm\-yy;@">
                  <c:v>43074</c:v>
                </c:pt>
                <c:pt idx="7531" formatCode="[$-409]d\-mmm\-yy;@">
                  <c:v>43075</c:v>
                </c:pt>
                <c:pt idx="7532" formatCode="[$-409]d\-mmm\-yy;@">
                  <c:v>43076</c:v>
                </c:pt>
                <c:pt idx="7533" formatCode="[$-409]d\-mmm\-yy;@">
                  <c:v>43077</c:v>
                </c:pt>
                <c:pt idx="7534" formatCode="[$-409]d\-mmm\-yy;@">
                  <c:v>43078</c:v>
                </c:pt>
                <c:pt idx="7535" formatCode="[$-409]d\-mmm\-yy;@">
                  <c:v>43079</c:v>
                </c:pt>
                <c:pt idx="7536" formatCode="[$-409]d\-mmm\-yy;@">
                  <c:v>43080</c:v>
                </c:pt>
                <c:pt idx="7537" formatCode="[$-409]d\-mmm\-yy;@">
                  <c:v>43081</c:v>
                </c:pt>
                <c:pt idx="7538" formatCode="[$-409]d\-mmm\-yy;@">
                  <c:v>43082</c:v>
                </c:pt>
                <c:pt idx="7539" formatCode="[$-409]d\-mmm\-yy;@">
                  <c:v>43083</c:v>
                </c:pt>
                <c:pt idx="7540" formatCode="[$-409]d\-mmm\-yy;@">
                  <c:v>43084</c:v>
                </c:pt>
                <c:pt idx="7541" formatCode="[$-409]d\-mmm\-yy;@">
                  <c:v>43085</c:v>
                </c:pt>
                <c:pt idx="7542" formatCode="[$-409]d\-mmm\-yy;@">
                  <c:v>43086</c:v>
                </c:pt>
                <c:pt idx="7543" formatCode="[$-409]d\-mmm\-yy;@">
                  <c:v>43087</c:v>
                </c:pt>
                <c:pt idx="7544" formatCode="[$-409]d\-mmm\-yy;@">
                  <c:v>43088</c:v>
                </c:pt>
                <c:pt idx="7545" formatCode="[$-409]d\-mmm\-yy;@">
                  <c:v>43089</c:v>
                </c:pt>
                <c:pt idx="7546" formatCode="[$-409]d\-mmm\-yy;@">
                  <c:v>43090</c:v>
                </c:pt>
                <c:pt idx="7547" formatCode="[$-409]d\-mmm\-yy;@">
                  <c:v>43091</c:v>
                </c:pt>
                <c:pt idx="7548" formatCode="[$-409]d\-mmm\-yy;@">
                  <c:v>43092</c:v>
                </c:pt>
                <c:pt idx="7549" formatCode="[$-409]d\-mmm\-yy;@">
                  <c:v>43093</c:v>
                </c:pt>
                <c:pt idx="7550" formatCode="[$-409]d\-mmm\-yy;@">
                  <c:v>43094</c:v>
                </c:pt>
                <c:pt idx="7551" formatCode="[$-409]d\-mmm\-yy;@">
                  <c:v>43095</c:v>
                </c:pt>
                <c:pt idx="7552" formatCode="[$-409]d\-mmm\-yy;@">
                  <c:v>43096</c:v>
                </c:pt>
                <c:pt idx="7553" formatCode="[$-409]d\-mmm\-yy;@">
                  <c:v>43097</c:v>
                </c:pt>
                <c:pt idx="7554" formatCode="[$-409]d\-mmm\-yy;@">
                  <c:v>43098</c:v>
                </c:pt>
                <c:pt idx="7555" formatCode="[$-409]d\-mmm\-yy;@">
                  <c:v>43099</c:v>
                </c:pt>
                <c:pt idx="7556" formatCode="[$-409]d\-mmm\-yy;@">
                  <c:v>43100</c:v>
                </c:pt>
                <c:pt idx="7557" formatCode="[$-409]d\-mmm\-yy;@">
                  <c:v>43101</c:v>
                </c:pt>
                <c:pt idx="7558" formatCode="[$-409]d\-mmm\-yy;@">
                  <c:v>43102</c:v>
                </c:pt>
                <c:pt idx="7559" formatCode="[$-409]d\-mmm\-yy;@">
                  <c:v>43103</c:v>
                </c:pt>
                <c:pt idx="7560" formatCode="[$-409]d\-mmm\-yy;@">
                  <c:v>43104</c:v>
                </c:pt>
                <c:pt idx="7561" formatCode="[$-409]d\-mmm\-yy;@">
                  <c:v>43105</c:v>
                </c:pt>
                <c:pt idx="7562" formatCode="[$-409]d\-mmm\-yy;@">
                  <c:v>43106</c:v>
                </c:pt>
                <c:pt idx="7563" formatCode="[$-409]d\-mmm\-yy;@">
                  <c:v>43107</c:v>
                </c:pt>
                <c:pt idx="7564" formatCode="[$-409]d\-mmm\-yy;@">
                  <c:v>43108</c:v>
                </c:pt>
                <c:pt idx="7565" formatCode="[$-409]d\-mmm\-yy;@">
                  <c:v>43109</c:v>
                </c:pt>
                <c:pt idx="7566" formatCode="[$-409]d\-mmm\-yy;@">
                  <c:v>43110</c:v>
                </c:pt>
                <c:pt idx="7567" formatCode="[$-409]d\-mmm\-yy;@">
                  <c:v>43111</c:v>
                </c:pt>
                <c:pt idx="7568" formatCode="[$-409]d\-mmm\-yy;@">
                  <c:v>43112</c:v>
                </c:pt>
                <c:pt idx="7569" formatCode="[$-409]d\-mmm\-yy;@">
                  <c:v>43113</c:v>
                </c:pt>
                <c:pt idx="7570" formatCode="[$-409]d\-mmm\-yy;@">
                  <c:v>43114</c:v>
                </c:pt>
                <c:pt idx="7571" formatCode="[$-409]d\-mmm\-yy;@">
                  <c:v>43115</c:v>
                </c:pt>
                <c:pt idx="7572" formatCode="[$-409]d\-mmm\-yy;@">
                  <c:v>43116</c:v>
                </c:pt>
                <c:pt idx="7573" formatCode="[$-409]d\-mmm\-yy;@">
                  <c:v>43117</c:v>
                </c:pt>
                <c:pt idx="7574" formatCode="[$-409]d\-mmm\-yy;@">
                  <c:v>43118</c:v>
                </c:pt>
                <c:pt idx="7575" formatCode="[$-409]d\-mmm\-yy;@">
                  <c:v>43119</c:v>
                </c:pt>
                <c:pt idx="7576" formatCode="[$-409]d\-mmm\-yy;@">
                  <c:v>43120</c:v>
                </c:pt>
                <c:pt idx="7577" formatCode="[$-409]d\-mmm\-yy;@">
                  <c:v>43121</c:v>
                </c:pt>
                <c:pt idx="7578" formatCode="[$-409]d\-mmm\-yy;@">
                  <c:v>43122</c:v>
                </c:pt>
                <c:pt idx="7579" formatCode="[$-409]d\-mmm\-yy;@">
                  <c:v>43123</c:v>
                </c:pt>
                <c:pt idx="7580" formatCode="[$-409]d\-mmm\-yy;@">
                  <c:v>43124</c:v>
                </c:pt>
                <c:pt idx="7581" formatCode="[$-409]d\-mmm\-yy;@">
                  <c:v>43125</c:v>
                </c:pt>
                <c:pt idx="7582" formatCode="[$-409]d\-mmm\-yy;@">
                  <c:v>43126</c:v>
                </c:pt>
                <c:pt idx="7583" formatCode="[$-409]d\-mmm\-yy;@">
                  <c:v>43127</c:v>
                </c:pt>
                <c:pt idx="7584" formatCode="[$-409]d\-mmm\-yy;@">
                  <c:v>43128</c:v>
                </c:pt>
                <c:pt idx="7585" formatCode="[$-409]d\-mmm\-yy;@">
                  <c:v>43129</c:v>
                </c:pt>
                <c:pt idx="7586" formatCode="[$-409]d\-mmm\-yy;@">
                  <c:v>43130</c:v>
                </c:pt>
                <c:pt idx="7587" formatCode="[$-409]d\-mmm\-yy;@">
                  <c:v>43131</c:v>
                </c:pt>
                <c:pt idx="7588" formatCode="[$-409]d\-mmm\-yy;@">
                  <c:v>43132</c:v>
                </c:pt>
                <c:pt idx="7589" formatCode="[$-409]d\-mmm\-yy;@">
                  <c:v>43133</c:v>
                </c:pt>
                <c:pt idx="7590" formatCode="[$-409]d\-mmm\-yy;@">
                  <c:v>43134</c:v>
                </c:pt>
                <c:pt idx="7591" formatCode="[$-409]d\-mmm\-yy;@">
                  <c:v>43135</c:v>
                </c:pt>
                <c:pt idx="7592" formatCode="[$-409]d\-mmm\-yy;@">
                  <c:v>43136</c:v>
                </c:pt>
                <c:pt idx="7593" formatCode="[$-409]d\-mmm\-yy;@">
                  <c:v>43137</c:v>
                </c:pt>
                <c:pt idx="7594" formatCode="[$-409]d\-mmm\-yy;@">
                  <c:v>43138</c:v>
                </c:pt>
                <c:pt idx="7595" formatCode="[$-409]d\-mmm\-yy;@">
                  <c:v>43139</c:v>
                </c:pt>
                <c:pt idx="7596" formatCode="[$-409]d\-mmm\-yy;@">
                  <c:v>43140</c:v>
                </c:pt>
                <c:pt idx="7597" formatCode="[$-409]d\-mmm\-yy;@">
                  <c:v>43141</c:v>
                </c:pt>
                <c:pt idx="7598" formatCode="[$-409]d\-mmm\-yy;@">
                  <c:v>43142</c:v>
                </c:pt>
                <c:pt idx="7599" formatCode="[$-409]d\-mmm\-yy;@">
                  <c:v>43143</c:v>
                </c:pt>
                <c:pt idx="7600" formatCode="[$-409]d\-mmm\-yy;@">
                  <c:v>43144</c:v>
                </c:pt>
                <c:pt idx="7601" formatCode="[$-409]d\-mmm\-yy;@">
                  <c:v>43145</c:v>
                </c:pt>
                <c:pt idx="7602" formatCode="[$-409]d\-mmm\-yy;@">
                  <c:v>43146</c:v>
                </c:pt>
                <c:pt idx="7603" formatCode="[$-409]d\-mmm\-yy;@">
                  <c:v>43147</c:v>
                </c:pt>
                <c:pt idx="7604" formatCode="[$-409]d\-mmm\-yy;@">
                  <c:v>43148</c:v>
                </c:pt>
                <c:pt idx="7605" formatCode="[$-409]d\-mmm\-yy;@">
                  <c:v>43149</c:v>
                </c:pt>
                <c:pt idx="7606" formatCode="[$-409]d\-mmm\-yy;@">
                  <c:v>43150</c:v>
                </c:pt>
                <c:pt idx="7607" formatCode="[$-409]d\-mmm\-yy;@">
                  <c:v>43151</c:v>
                </c:pt>
                <c:pt idx="7608" formatCode="[$-409]d\-mmm\-yy;@">
                  <c:v>43152</c:v>
                </c:pt>
                <c:pt idx="7609" formatCode="[$-409]d\-mmm\-yy;@">
                  <c:v>43153</c:v>
                </c:pt>
                <c:pt idx="7610" formatCode="[$-409]d\-mmm\-yy;@">
                  <c:v>43154</c:v>
                </c:pt>
                <c:pt idx="7611" formatCode="[$-409]d\-mmm\-yy;@">
                  <c:v>43155</c:v>
                </c:pt>
                <c:pt idx="7612" formatCode="[$-409]d\-mmm\-yy;@">
                  <c:v>43156</c:v>
                </c:pt>
                <c:pt idx="7613" formatCode="[$-409]d\-mmm\-yy;@">
                  <c:v>43157</c:v>
                </c:pt>
                <c:pt idx="7614" formatCode="[$-409]d\-mmm\-yy;@">
                  <c:v>43158</c:v>
                </c:pt>
                <c:pt idx="7615" formatCode="[$-409]d\-mmm\-yy;@">
                  <c:v>43159</c:v>
                </c:pt>
                <c:pt idx="7616" formatCode="[$-409]d\-mmm\-yy;@">
                  <c:v>43160</c:v>
                </c:pt>
                <c:pt idx="7617" formatCode="[$-409]d\-mmm\-yy;@">
                  <c:v>43161</c:v>
                </c:pt>
                <c:pt idx="7618" formatCode="[$-409]d\-mmm\-yy;@">
                  <c:v>43162</c:v>
                </c:pt>
                <c:pt idx="7619" formatCode="[$-409]d\-mmm\-yy;@">
                  <c:v>43163</c:v>
                </c:pt>
                <c:pt idx="7620" formatCode="[$-409]d\-mmm\-yy;@">
                  <c:v>43164</c:v>
                </c:pt>
                <c:pt idx="7621" formatCode="[$-409]d\-mmm\-yy;@">
                  <c:v>43165</c:v>
                </c:pt>
                <c:pt idx="7622" formatCode="[$-409]d\-mmm\-yy;@">
                  <c:v>43166</c:v>
                </c:pt>
                <c:pt idx="7623" formatCode="[$-409]d\-mmm\-yy;@">
                  <c:v>43167</c:v>
                </c:pt>
                <c:pt idx="7624" formatCode="[$-409]d\-mmm\-yy;@">
                  <c:v>43168</c:v>
                </c:pt>
                <c:pt idx="7625" formatCode="[$-409]d\-mmm\-yy;@">
                  <c:v>43169</c:v>
                </c:pt>
                <c:pt idx="7626" formatCode="[$-409]d\-mmm\-yy;@">
                  <c:v>43170</c:v>
                </c:pt>
                <c:pt idx="7627" formatCode="[$-409]d\-mmm\-yy;@">
                  <c:v>43171</c:v>
                </c:pt>
                <c:pt idx="7628" formatCode="[$-409]d\-mmm\-yy;@">
                  <c:v>43172</c:v>
                </c:pt>
                <c:pt idx="7629" formatCode="[$-409]d\-mmm\-yy;@">
                  <c:v>43173</c:v>
                </c:pt>
                <c:pt idx="7630" formatCode="[$-409]d\-mmm\-yy;@">
                  <c:v>43174</c:v>
                </c:pt>
                <c:pt idx="7631" formatCode="[$-409]d\-mmm\-yy;@">
                  <c:v>43175</c:v>
                </c:pt>
                <c:pt idx="7632" formatCode="[$-409]d\-mmm\-yy;@">
                  <c:v>43176</c:v>
                </c:pt>
                <c:pt idx="7633" formatCode="[$-409]d\-mmm\-yy;@">
                  <c:v>43177</c:v>
                </c:pt>
                <c:pt idx="7634" formatCode="[$-409]d\-mmm\-yy;@">
                  <c:v>43178</c:v>
                </c:pt>
                <c:pt idx="7635" formatCode="[$-409]d\-mmm\-yy;@">
                  <c:v>43179</c:v>
                </c:pt>
                <c:pt idx="7636" formatCode="[$-409]d\-mmm\-yy;@">
                  <c:v>43180</c:v>
                </c:pt>
                <c:pt idx="7637" formatCode="[$-409]d\-mmm\-yy;@">
                  <c:v>43181</c:v>
                </c:pt>
                <c:pt idx="7638" formatCode="[$-409]d\-mmm\-yy;@">
                  <c:v>43182</c:v>
                </c:pt>
                <c:pt idx="7639" formatCode="[$-409]d\-mmm\-yy;@">
                  <c:v>43183</c:v>
                </c:pt>
                <c:pt idx="7640" formatCode="[$-409]d\-mmm\-yy;@">
                  <c:v>43184</c:v>
                </c:pt>
                <c:pt idx="7641" formatCode="[$-409]d\-mmm\-yy;@">
                  <c:v>43185</c:v>
                </c:pt>
                <c:pt idx="7642" formatCode="[$-409]d\-mmm\-yy;@">
                  <c:v>43186</c:v>
                </c:pt>
                <c:pt idx="7643" formatCode="[$-409]d\-mmm\-yy;@">
                  <c:v>43187</c:v>
                </c:pt>
                <c:pt idx="7644" formatCode="[$-409]d\-mmm\-yy;@">
                  <c:v>43188</c:v>
                </c:pt>
                <c:pt idx="7645" formatCode="[$-409]d\-mmm\-yy;@">
                  <c:v>43189</c:v>
                </c:pt>
                <c:pt idx="7646" formatCode="[$-409]d\-mmm\-yy;@">
                  <c:v>43190</c:v>
                </c:pt>
                <c:pt idx="7647" formatCode="[$-409]d\-mmm\-yy;@">
                  <c:v>43191</c:v>
                </c:pt>
                <c:pt idx="7648" formatCode="[$-409]d\-mmm\-yy;@">
                  <c:v>43192</c:v>
                </c:pt>
                <c:pt idx="7649" formatCode="[$-409]d\-mmm\-yy;@">
                  <c:v>43193</c:v>
                </c:pt>
                <c:pt idx="7650" formatCode="[$-409]d\-mmm\-yy;@">
                  <c:v>43194</c:v>
                </c:pt>
                <c:pt idx="7651" formatCode="[$-409]d\-mmm\-yy;@">
                  <c:v>43195</c:v>
                </c:pt>
                <c:pt idx="7652" formatCode="[$-409]d\-mmm\-yy;@">
                  <c:v>43196</c:v>
                </c:pt>
                <c:pt idx="7653" formatCode="[$-409]d\-mmm\-yy;@">
                  <c:v>43197</c:v>
                </c:pt>
                <c:pt idx="7654" formatCode="[$-409]d\-mmm\-yy;@">
                  <c:v>43198</c:v>
                </c:pt>
                <c:pt idx="7655" formatCode="[$-409]d\-mmm\-yy;@">
                  <c:v>43199</c:v>
                </c:pt>
                <c:pt idx="7656" formatCode="[$-409]d\-mmm\-yy;@">
                  <c:v>43200</c:v>
                </c:pt>
                <c:pt idx="7657" formatCode="[$-409]d\-mmm\-yy;@">
                  <c:v>43201</c:v>
                </c:pt>
                <c:pt idx="7658" formatCode="[$-409]d\-mmm\-yy;@">
                  <c:v>43202</c:v>
                </c:pt>
                <c:pt idx="7659" formatCode="[$-409]d\-mmm\-yy;@">
                  <c:v>43203</c:v>
                </c:pt>
                <c:pt idx="7660" formatCode="[$-409]d\-mmm\-yy;@">
                  <c:v>43204</c:v>
                </c:pt>
                <c:pt idx="7661" formatCode="[$-409]d\-mmm\-yy;@">
                  <c:v>43205</c:v>
                </c:pt>
                <c:pt idx="7662" formatCode="[$-409]d\-mmm\-yy;@">
                  <c:v>43206</c:v>
                </c:pt>
                <c:pt idx="7663" formatCode="[$-409]d\-mmm\-yy;@">
                  <c:v>43207</c:v>
                </c:pt>
                <c:pt idx="7664" formatCode="[$-409]d\-mmm\-yy;@">
                  <c:v>43208</c:v>
                </c:pt>
                <c:pt idx="7665" formatCode="[$-409]d\-mmm\-yy;@">
                  <c:v>43209</c:v>
                </c:pt>
                <c:pt idx="7666" formatCode="[$-409]d\-mmm\-yy;@">
                  <c:v>43210</c:v>
                </c:pt>
                <c:pt idx="7667" formatCode="[$-409]d\-mmm\-yy;@">
                  <c:v>43211</c:v>
                </c:pt>
                <c:pt idx="7668" formatCode="[$-409]d\-mmm\-yy;@">
                  <c:v>43212</c:v>
                </c:pt>
                <c:pt idx="7669" formatCode="[$-409]d\-mmm\-yy;@">
                  <c:v>43213</c:v>
                </c:pt>
                <c:pt idx="7670" formatCode="[$-409]d\-mmm\-yy;@">
                  <c:v>43214</c:v>
                </c:pt>
                <c:pt idx="7671" formatCode="[$-409]d\-mmm\-yy;@">
                  <c:v>43215</c:v>
                </c:pt>
                <c:pt idx="7672" formatCode="[$-409]d\-mmm\-yy;@">
                  <c:v>43216</c:v>
                </c:pt>
                <c:pt idx="7673" formatCode="[$-409]d\-mmm\-yy;@">
                  <c:v>43217</c:v>
                </c:pt>
                <c:pt idx="7674" formatCode="[$-409]d\-mmm\-yy;@">
                  <c:v>43218</c:v>
                </c:pt>
                <c:pt idx="7675" formatCode="[$-409]d\-mmm\-yy;@">
                  <c:v>43219</c:v>
                </c:pt>
                <c:pt idx="7676" formatCode="[$-409]d\-mmm\-yy;@">
                  <c:v>43220</c:v>
                </c:pt>
                <c:pt idx="7677" formatCode="[$-409]d\-mmm\-yy;@">
                  <c:v>43221</c:v>
                </c:pt>
                <c:pt idx="7678" formatCode="[$-409]d\-mmm\-yy;@">
                  <c:v>43222</c:v>
                </c:pt>
                <c:pt idx="7679" formatCode="[$-409]d\-mmm\-yy;@">
                  <c:v>43223</c:v>
                </c:pt>
                <c:pt idx="7680" formatCode="[$-409]d\-mmm\-yy;@">
                  <c:v>43224</c:v>
                </c:pt>
                <c:pt idx="7681" formatCode="[$-409]d\-mmm\-yy;@">
                  <c:v>43225</c:v>
                </c:pt>
                <c:pt idx="7682" formatCode="[$-409]d\-mmm\-yy;@">
                  <c:v>43226</c:v>
                </c:pt>
                <c:pt idx="7683" formatCode="[$-409]d\-mmm\-yy;@">
                  <c:v>43227</c:v>
                </c:pt>
                <c:pt idx="7684" formatCode="[$-409]d\-mmm\-yy;@">
                  <c:v>43228</c:v>
                </c:pt>
                <c:pt idx="7685" formatCode="[$-409]d\-mmm\-yy;@">
                  <c:v>43229</c:v>
                </c:pt>
                <c:pt idx="7686" formatCode="[$-409]d\-mmm\-yy;@">
                  <c:v>43230</c:v>
                </c:pt>
                <c:pt idx="7687" formatCode="[$-409]d\-mmm\-yy;@">
                  <c:v>43231</c:v>
                </c:pt>
                <c:pt idx="7688" formatCode="[$-409]d\-mmm\-yy;@">
                  <c:v>43232</c:v>
                </c:pt>
                <c:pt idx="7689" formatCode="[$-409]d\-mmm\-yy;@">
                  <c:v>43233</c:v>
                </c:pt>
                <c:pt idx="7690" formatCode="[$-409]d\-mmm\-yy;@">
                  <c:v>43234</c:v>
                </c:pt>
                <c:pt idx="7691" formatCode="[$-409]d\-mmm\-yy;@">
                  <c:v>43235</c:v>
                </c:pt>
                <c:pt idx="7692" formatCode="[$-409]d\-mmm\-yy;@">
                  <c:v>43236</c:v>
                </c:pt>
                <c:pt idx="7693" formatCode="[$-409]d\-mmm\-yy;@">
                  <c:v>43237</c:v>
                </c:pt>
                <c:pt idx="7694" formatCode="[$-409]d\-mmm\-yy;@">
                  <c:v>43238</c:v>
                </c:pt>
                <c:pt idx="7695" formatCode="[$-409]d\-mmm\-yy;@">
                  <c:v>43239</c:v>
                </c:pt>
                <c:pt idx="7696" formatCode="[$-409]d\-mmm\-yy;@">
                  <c:v>43240</c:v>
                </c:pt>
                <c:pt idx="7697" formatCode="[$-409]d\-mmm\-yy;@">
                  <c:v>43241</c:v>
                </c:pt>
                <c:pt idx="7698" formatCode="[$-409]d\-mmm\-yy;@">
                  <c:v>43242</c:v>
                </c:pt>
                <c:pt idx="7699" formatCode="[$-409]d\-mmm\-yy;@">
                  <c:v>43243</c:v>
                </c:pt>
                <c:pt idx="7700" formatCode="[$-409]d\-mmm\-yy;@">
                  <c:v>43244</c:v>
                </c:pt>
                <c:pt idx="7701" formatCode="[$-409]d\-mmm\-yy;@">
                  <c:v>43245</c:v>
                </c:pt>
                <c:pt idx="7702" formatCode="[$-409]d\-mmm\-yy;@">
                  <c:v>43246</c:v>
                </c:pt>
                <c:pt idx="7703" formatCode="[$-409]d\-mmm\-yy;@">
                  <c:v>43247</c:v>
                </c:pt>
                <c:pt idx="7704" formatCode="[$-409]d\-mmm\-yy;@">
                  <c:v>43248</c:v>
                </c:pt>
                <c:pt idx="7705" formatCode="[$-409]d\-mmm\-yy;@">
                  <c:v>43249</c:v>
                </c:pt>
                <c:pt idx="7706" formatCode="[$-409]d\-mmm\-yy;@">
                  <c:v>43250</c:v>
                </c:pt>
                <c:pt idx="7707" formatCode="[$-409]d\-mmm\-yy;@">
                  <c:v>43251</c:v>
                </c:pt>
                <c:pt idx="7708" formatCode="[$-409]d\-mmm\-yy;@">
                  <c:v>43252</c:v>
                </c:pt>
                <c:pt idx="7709" formatCode="[$-409]d\-mmm\-yy;@">
                  <c:v>43253</c:v>
                </c:pt>
                <c:pt idx="7710" formatCode="[$-409]d\-mmm\-yy;@">
                  <c:v>43254</c:v>
                </c:pt>
                <c:pt idx="7711" formatCode="[$-409]d\-mmm\-yy;@">
                  <c:v>43255</c:v>
                </c:pt>
                <c:pt idx="7712" formatCode="[$-409]d\-mmm\-yy;@">
                  <c:v>43256</c:v>
                </c:pt>
                <c:pt idx="7713" formatCode="[$-409]d\-mmm\-yy;@">
                  <c:v>43257</c:v>
                </c:pt>
                <c:pt idx="7714" formatCode="[$-409]d\-mmm\-yy;@">
                  <c:v>43258</c:v>
                </c:pt>
                <c:pt idx="7715" formatCode="[$-409]d\-mmm\-yy;@">
                  <c:v>43259</c:v>
                </c:pt>
                <c:pt idx="7716" formatCode="[$-409]d\-mmm\-yy;@">
                  <c:v>43260</c:v>
                </c:pt>
                <c:pt idx="7717" formatCode="[$-409]d\-mmm\-yy;@">
                  <c:v>43261</c:v>
                </c:pt>
                <c:pt idx="7718" formatCode="[$-409]d\-mmm\-yy;@">
                  <c:v>43262</c:v>
                </c:pt>
                <c:pt idx="7719" formatCode="[$-409]d\-mmm\-yy;@">
                  <c:v>43263</c:v>
                </c:pt>
                <c:pt idx="7720" formatCode="[$-409]d\-mmm\-yy;@">
                  <c:v>43264</c:v>
                </c:pt>
                <c:pt idx="7721" formatCode="[$-409]d\-mmm\-yy;@">
                  <c:v>43265</c:v>
                </c:pt>
                <c:pt idx="7722" formatCode="[$-409]d\-mmm\-yy;@">
                  <c:v>43266</c:v>
                </c:pt>
                <c:pt idx="7723" formatCode="[$-409]d\-mmm\-yy;@">
                  <c:v>43267</c:v>
                </c:pt>
                <c:pt idx="7724" formatCode="[$-409]d\-mmm\-yy;@">
                  <c:v>43268</c:v>
                </c:pt>
                <c:pt idx="7725" formatCode="[$-409]d\-mmm\-yy;@">
                  <c:v>43269</c:v>
                </c:pt>
                <c:pt idx="7726" formatCode="[$-409]d\-mmm\-yy;@">
                  <c:v>43270</c:v>
                </c:pt>
                <c:pt idx="7727" formatCode="[$-409]d\-mmm\-yy;@">
                  <c:v>43271</c:v>
                </c:pt>
                <c:pt idx="7728" formatCode="[$-409]d\-mmm\-yy;@">
                  <c:v>43272</c:v>
                </c:pt>
                <c:pt idx="7729" formatCode="[$-409]d\-mmm\-yy;@">
                  <c:v>43273</c:v>
                </c:pt>
                <c:pt idx="7730" formatCode="[$-409]d\-mmm\-yy;@">
                  <c:v>43274</c:v>
                </c:pt>
                <c:pt idx="7731" formatCode="[$-409]d\-mmm\-yy;@">
                  <c:v>43275</c:v>
                </c:pt>
                <c:pt idx="7732" formatCode="[$-409]d\-mmm\-yy;@">
                  <c:v>43276</c:v>
                </c:pt>
                <c:pt idx="7733" formatCode="[$-409]d\-mmm\-yy;@">
                  <c:v>43277</c:v>
                </c:pt>
                <c:pt idx="7734" formatCode="[$-409]d\-mmm\-yy;@">
                  <c:v>43278</c:v>
                </c:pt>
                <c:pt idx="7735" formatCode="[$-409]d\-mmm\-yy;@">
                  <c:v>43279</c:v>
                </c:pt>
                <c:pt idx="7736" formatCode="[$-409]d\-mmm\-yy;@">
                  <c:v>43280</c:v>
                </c:pt>
                <c:pt idx="7737" formatCode="[$-409]d\-mmm\-yy;@">
                  <c:v>43281</c:v>
                </c:pt>
                <c:pt idx="7738" formatCode="[$-409]d\-mmm\-yy;@">
                  <c:v>43282</c:v>
                </c:pt>
                <c:pt idx="7739" formatCode="[$-409]d\-mmm\-yy;@">
                  <c:v>43283</c:v>
                </c:pt>
                <c:pt idx="7740" formatCode="[$-409]d\-mmm\-yy;@">
                  <c:v>43284</c:v>
                </c:pt>
                <c:pt idx="7741" formatCode="[$-409]d\-mmm\-yy;@">
                  <c:v>43285</c:v>
                </c:pt>
                <c:pt idx="7742" formatCode="[$-409]d\-mmm\-yy;@">
                  <c:v>43286</c:v>
                </c:pt>
                <c:pt idx="7743" formatCode="[$-409]d\-mmm\-yy;@">
                  <c:v>43287</c:v>
                </c:pt>
                <c:pt idx="7744" formatCode="[$-409]d\-mmm\-yy;@">
                  <c:v>43288</c:v>
                </c:pt>
                <c:pt idx="7745" formatCode="[$-409]d\-mmm\-yy;@">
                  <c:v>43289</c:v>
                </c:pt>
                <c:pt idx="7746" formatCode="[$-409]d\-mmm\-yy;@">
                  <c:v>43290</c:v>
                </c:pt>
                <c:pt idx="7747" formatCode="[$-409]d\-mmm\-yy;@">
                  <c:v>43291</c:v>
                </c:pt>
                <c:pt idx="7748" formatCode="[$-409]d\-mmm\-yy;@">
                  <c:v>43292</c:v>
                </c:pt>
                <c:pt idx="7749" formatCode="[$-409]d\-mmm\-yy;@">
                  <c:v>43293</c:v>
                </c:pt>
                <c:pt idx="7750" formatCode="[$-409]d\-mmm\-yy;@">
                  <c:v>43294</c:v>
                </c:pt>
                <c:pt idx="7751" formatCode="[$-409]d\-mmm\-yy;@">
                  <c:v>43295</c:v>
                </c:pt>
                <c:pt idx="7752" formatCode="[$-409]d\-mmm\-yy;@">
                  <c:v>43296</c:v>
                </c:pt>
                <c:pt idx="7753" formatCode="[$-409]d\-mmm\-yy;@">
                  <c:v>43297</c:v>
                </c:pt>
                <c:pt idx="7754" formatCode="[$-409]d\-mmm\-yy;@">
                  <c:v>43298</c:v>
                </c:pt>
                <c:pt idx="7755" formatCode="[$-409]d\-mmm\-yy;@">
                  <c:v>43299</c:v>
                </c:pt>
                <c:pt idx="7756" formatCode="[$-409]d\-mmm\-yy;@">
                  <c:v>43300</c:v>
                </c:pt>
                <c:pt idx="7757" formatCode="[$-409]d\-mmm\-yy;@">
                  <c:v>43301</c:v>
                </c:pt>
                <c:pt idx="7758" formatCode="[$-409]d\-mmm\-yy;@">
                  <c:v>43302</c:v>
                </c:pt>
                <c:pt idx="7759" formatCode="[$-409]d\-mmm\-yy;@">
                  <c:v>43303</c:v>
                </c:pt>
                <c:pt idx="7760" formatCode="[$-409]d\-mmm\-yy;@">
                  <c:v>43304</c:v>
                </c:pt>
                <c:pt idx="7761" formatCode="[$-409]d\-mmm\-yy;@">
                  <c:v>43305</c:v>
                </c:pt>
                <c:pt idx="7762" formatCode="[$-409]d\-mmm\-yy;@">
                  <c:v>43306</c:v>
                </c:pt>
                <c:pt idx="7763" formatCode="[$-409]d\-mmm\-yy;@">
                  <c:v>43307</c:v>
                </c:pt>
                <c:pt idx="7764" formatCode="[$-409]d\-mmm\-yy;@">
                  <c:v>43308</c:v>
                </c:pt>
                <c:pt idx="7765" formatCode="[$-409]d\-mmm\-yy;@">
                  <c:v>43309</c:v>
                </c:pt>
                <c:pt idx="7766" formatCode="[$-409]d\-mmm\-yy;@">
                  <c:v>43310</c:v>
                </c:pt>
                <c:pt idx="7767" formatCode="[$-409]d\-mmm\-yy;@">
                  <c:v>43311</c:v>
                </c:pt>
                <c:pt idx="7768" formatCode="[$-409]d\-mmm\-yy;@">
                  <c:v>43312</c:v>
                </c:pt>
                <c:pt idx="7769" formatCode="[$-409]d\-mmm\-yy;@">
                  <c:v>43313</c:v>
                </c:pt>
                <c:pt idx="7770" formatCode="[$-409]d\-mmm\-yy;@">
                  <c:v>43314</c:v>
                </c:pt>
                <c:pt idx="7771" formatCode="[$-409]d\-mmm\-yy;@">
                  <c:v>43315</c:v>
                </c:pt>
                <c:pt idx="7772" formatCode="[$-409]d\-mmm\-yy;@">
                  <c:v>43316</c:v>
                </c:pt>
                <c:pt idx="7773" formatCode="[$-409]d\-mmm\-yy;@">
                  <c:v>43317</c:v>
                </c:pt>
                <c:pt idx="7774" formatCode="[$-409]d\-mmm\-yy;@">
                  <c:v>43318</c:v>
                </c:pt>
                <c:pt idx="7775" formatCode="[$-409]d\-mmm\-yy;@">
                  <c:v>43319</c:v>
                </c:pt>
                <c:pt idx="7776" formatCode="[$-409]d\-mmm\-yy;@">
                  <c:v>43320</c:v>
                </c:pt>
                <c:pt idx="7777" formatCode="[$-409]d\-mmm\-yy;@">
                  <c:v>43321</c:v>
                </c:pt>
                <c:pt idx="7778" formatCode="[$-409]d\-mmm\-yy;@">
                  <c:v>43322</c:v>
                </c:pt>
                <c:pt idx="7779" formatCode="[$-409]d\-mmm\-yy;@">
                  <c:v>43323</c:v>
                </c:pt>
                <c:pt idx="7780" formatCode="[$-409]d\-mmm\-yy;@">
                  <c:v>43324</c:v>
                </c:pt>
                <c:pt idx="7781" formatCode="[$-409]d\-mmm\-yy;@">
                  <c:v>43325</c:v>
                </c:pt>
                <c:pt idx="7782" formatCode="[$-409]d\-mmm\-yy;@">
                  <c:v>43326</c:v>
                </c:pt>
                <c:pt idx="7783" formatCode="[$-409]d\-mmm\-yy;@">
                  <c:v>43327</c:v>
                </c:pt>
                <c:pt idx="7784" formatCode="[$-409]d\-mmm\-yy;@">
                  <c:v>43328</c:v>
                </c:pt>
                <c:pt idx="7785" formatCode="[$-409]d\-mmm\-yy;@">
                  <c:v>43329</c:v>
                </c:pt>
                <c:pt idx="7786" formatCode="[$-409]d\-mmm\-yy;@">
                  <c:v>43330</c:v>
                </c:pt>
                <c:pt idx="7787" formatCode="[$-409]d\-mmm\-yy;@">
                  <c:v>43331</c:v>
                </c:pt>
                <c:pt idx="7788" formatCode="[$-409]d\-mmm\-yy;@">
                  <c:v>43332</c:v>
                </c:pt>
                <c:pt idx="7789" formatCode="[$-409]d\-mmm\-yy;@">
                  <c:v>43333</c:v>
                </c:pt>
                <c:pt idx="7790" formatCode="[$-409]d\-mmm\-yy;@">
                  <c:v>43334</c:v>
                </c:pt>
                <c:pt idx="7791" formatCode="[$-409]d\-mmm\-yy;@">
                  <c:v>43335</c:v>
                </c:pt>
                <c:pt idx="7792" formatCode="[$-409]d\-mmm\-yy;@">
                  <c:v>43336</c:v>
                </c:pt>
                <c:pt idx="7793" formatCode="[$-409]d\-mmm\-yy;@">
                  <c:v>43337</c:v>
                </c:pt>
                <c:pt idx="7794" formatCode="[$-409]d\-mmm\-yy;@">
                  <c:v>43338</c:v>
                </c:pt>
                <c:pt idx="7795" formatCode="[$-409]d\-mmm\-yy;@">
                  <c:v>43339</c:v>
                </c:pt>
                <c:pt idx="7796" formatCode="[$-409]d\-mmm\-yy;@">
                  <c:v>43340</c:v>
                </c:pt>
                <c:pt idx="7797" formatCode="[$-409]d\-mmm\-yy;@">
                  <c:v>43341</c:v>
                </c:pt>
                <c:pt idx="7798" formatCode="[$-409]d\-mmm\-yy;@">
                  <c:v>43342</c:v>
                </c:pt>
                <c:pt idx="7799" formatCode="[$-409]d\-mmm\-yy;@">
                  <c:v>43343</c:v>
                </c:pt>
                <c:pt idx="7800" formatCode="[$-409]d\-mmm\-yy;@">
                  <c:v>43344</c:v>
                </c:pt>
                <c:pt idx="7801" formatCode="[$-409]d\-mmm\-yy;@">
                  <c:v>43345</c:v>
                </c:pt>
                <c:pt idx="7802" formatCode="[$-409]d\-mmm\-yy;@">
                  <c:v>43346</c:v>
                </c:pt>
                <c:pt idx="7803" formatCode="[$-409]d\-mmm\-yy;@">
                  <c:v>43347</c:v>
                </c:pt>
                <c:pt idx="7804" formatCode="[$-409]d\-mmm\-yy;@">
                  <c:v>43348</c:v>
                </c:pt>
                <c:pt idx="7805" formatCode="[$-409]d\-mmm\-yy;@">
                  <c:v>43349</c:v>
                </c:pt>
                <c:pt idx="7806" formatCode="[$-409]d\-mmm\-yy;@">
                  <c:v>43350</c:v>
                </c:pt>
                <c:pt idx="7807" formatCode="[$-409]d\-mmm\-yy;@">
                  <c:v>43351</c:v>
                </c:pt>
                <c:pt idx="7808" formatCode="[$-409]d\-mmm\-yy;@">
                  <c:v>43352</c:v>
                </c:pt>
                <c:pt idx="7809" formatCode="[$-409]d\-mmm\-yy;@">
                  <c:v>43353</c:v>
                </c:pt>
                <c:pt idx="7810" formatCode="[$-409]d\-mmm\-yy;@">
                  <c:v>43354</c:v>
                </c:pt>
                <c:pt idx="7811" formatCode="[$-409]d\-mmm\-yy;@">
                  <c:v>43355</c:v>
                </c:pt>
                <c:pt idx="7812" formatCode="[$-409]d\-mmm\-yy;@">
                  <c:v>43356</c:v>
                </c:pt>
                <c:pt idx="7813" formatCode="[$-409]d\-mmm\-yy;@">
                  <c:v>43357</c:v>
                </c:pt>
                <c:pt idx="7814" formatCode="[$-409]d\-mmm\-yy;@">
                  <c:v>43358</c:v>
                </c:pt>
                <c:pt idx="7815" formatCode="[$-409]d\-mmm\-yy;@">
                  <c:v>43359</c:v>
                </c:pt>
                <c:pt idx="7816" formatCode="[$-409]d\-mmm\-yy;@">
                  <c:v>43360</c:v>
                </c:pt>
                <c:pt idx="7817" formatCode="[$-409]d\-mmm\-yy;@">
                  <c:v>43361</c:v>
                </c:pt>
                <c:pt idx="7818" formatCode="[$-409]d\-mmm\-yy;@">
                  <c:v>43362</c:v>
                </c:pt>
                <c:pt idx="7819" formatCode="[$-409]d\-mmm\-yy;@">
                  <c:v>43363</c:v>
                </c:pt>
                <c:pt idx="7820" formatCode="[$-409]d\-mmm\-yy;@">
                  <c:v>43364</c:v>
                </c:pt>
                <c:pt idx="7821" formatCode="[$-409]d\-mmm\-yy;@">
                  <c:v>43365</c:v>
                </c:pt>
                <c:pt idx="7822" formatCode="[$-409]d\-mmm\-yy;@">
                  <c:v>43366</c:v>
                </c:pt>
                <c:pt idx="7823" formatCode="[$-409]d\-mmm\-yy;@">
                  <c:v>43367</c:v>
                </c:pt>
                <c:pt idx="7824" formatCode="[$-409]d\-mmm\-yy;@">
                  <c:v>43368</c:v>
                </c:pt>
                <c:pt idx="7825" formatCode="[$-409]d\-mmm\-yy;@">
                  <c:v>43369</c:v>
                </c:pt>
                <c:pt idx="7826" formatCode="[$-409]d\-mmm\-yy;@">
                  <c:v>43370</c:v>
                </c:pt>
                <c:pt idx="7827" formatCode="[$-409]d\-mmm\-yy;@">
                  <c:v>43371</c:v>
                </c:pt>
                <c:pt idx="7828" formatCode="[$-409]d\-mmm\-yy;@">
                  <c:v>43372</c:v>
                </c:pt>
                <c:pt idx="7829" formatCode="[$-409]d\-mmm\-yy;@">
                  <c:v>43373</c:v>
                </c:pt>
                <c:pt idx="7830" formatCode="[$-409]d\-mmm\-yy;@">
                  <c:v>43374</c:v>
                </c:pt>
                <c:pt idx="7831" formatCode="[$-409]d\-mmm\-yy;@">
                  <c:v>43375</c:v>
                </c:pt>
                <c:pt idx="7832" formatCode="[$-409]d\-mmm\-yy;@">
                  <c:v>43376</c:v>
                </c:pt>
                <c:pt idx="7833" formatCode="[$-409]d\-mmm\-yy;@">
                  <c:v>43377</c:v>
                </c:pt>
                <c:pt idx="7834" formatCode="[$-409]d\-mmm\-yy;@">
                  <c:v>43378</c:v>
                </c:pt>
                <c:pt idx="7835" formatCode="[$-409]d\-mmm\-yy;@">
                  <c:v>43379</c:v>
                </c:pt>
                <c:pt idx="7836" formatCode="[$-409]d\-mmm\-yy;@">
                  <c:v>43380</c:v>
                </c:pt>
                <c:pt idx="7837" formatCode="[$-409]d\-mmm\-yy;@">
                  <c:v>43381</c:v>
                </c:pt>
                <c:pt idx="7838" formatCode="[$-409]d\-mmm\-yy;@">
                  <c:v>43382</c:v>
                </c:pt>
                <c:pt idx="7839" formatCode="[$-409]d\-mmm\-yy;@">
                  <c:v>43383</c:v>
                </c:pt>
                <c:pt idx="7840" formatCode="[$-409]d\-mmm\-yy;@">
                  <c:v>43384</c:v>
                </c:pt>
                <c:pt idx="7841" formatCode="[$-409]d\-mmm\-yy;@">
                  <c:v>43385</c:v>
                </c:pt>
                <c:pt idx="7842" formatCode="[$-409]d\-mmm\-yy;@">
                  <c:v>43386</c:v>
                </c:pt>
                <c:pt idx="7843" formatCode="[$-409]d\-mmm\-yy;@">
                  <c:v>43387</c:v>
                </c:pt>
                <c:pt idx="7844" formatCode="[$-409]d\-mmm\-yy;@">
                  <c:v>43388</c:v>
                </c:pt>
                <c:pt idx="7845" formatCode="[$-409]d\-mmm\-yy;@">
                  <c:v>43389</c:v>
                </c:pt>
                <c:pt idx="7846" formatCode="[$-409]d\-mmm\-yy;@">
                  <c:v>43390</c:v>
                </c:pt>
                <c:pt idx="7847" formatCode="[$-409]d\-mmm\-yy;@">
                  <c:v>43391</c:v>
                </c:pt>
                <c:pt idx="7848" formatCode="[$-409]d\-mmm\-yy;@">
                  <c:v>43392</c:v>
                </c:pt>
                <c:pt idx="7849" formatCode="[$-409]d\-mmm\-yy;@">
                  <c:v>43393</c:v>
                </c:pt>
                <c:pt idx="7850" formatCode="[$-409]d\-mmm\-yy;@">
                  <c:v>43394</c:v>
                </c:pt>
                <c:pt idx="7851" formatCode="[$-409]d\-mmm\-yy;@">
                  <c:v>43395</c:v>
                </c:pt>
                <c:pt idx="7852" formatCode="[$-409]d\-mmm\-yy;@">
                  <c:v>43396</c:v>
                </c:pt>
                <c:pt idx="7853" formatCode="[$-409]d\-mmm\-yy;@">
                  <c:v>43397</c:v>
                </c:pt>
                <c:pt idx="7854" formatCode="[$-409]d\-mmm\-yy;@">
                  <c:v>43398</c:v>
                </c:pt>
                <c:pt idx="7855" formatCode="[$-409]d\-mmm\-yy;@">
                  <c:v>43399</c:v>
                </c:pt>
                <c:pt idx="7856" formatCode="[$-409]d\-mmm\-yy;@">
                  <c:v>43400</c:v>
                </c:pt>
                <c:pt idx="7857" formatCode="[$-409]d\-mmm\-yy;@">
                  <c:v>43401</c:v>
                </c:pt>
                <c:pt idx="7858" formatCode="[$-409]d\-mmm\-yy;@">
                  <c:v>43402</c:v>
                </c:pt>
                <c:pt idx="7859" formatCode="[$-409]d\-mmm\-yy;@">
                  <c:v>43403</c:v>
                </c:pt>
                <c:pt idx="7860" formatCode="[$-409]d\-mmm\-yy;@">
                  <c:v>43404</c:v>
                </c:pt>
                <c:pt idx="7861" formatCode="[$-409]d\-mmm\-yy;@">
                  <c:v>43405</c:v>
                </c:pt>
                <c:pt idx="7862" formatCode="[$-409]d\-mmm\-yy;@">
                  <c:v>43406</c:v>
                </c:pt>
                <c:pt idx="7863" formatCode="[$-409]d\-mmm\-yy;@">
                  <c:v>43407</c:v>
                </c:pt>
                <c:pt idx="7864" formatCode="[$-409]d\-mmm\-yy;@">
                  <c:v>43408</c:v>
                </c:pt>
                <c:pt idx="7865" formatCode="[$-409]d\-mmm\-yy;@">
                  <c:v>43409</c:v>
                </c:pt>
                <c:pt idx="7866" formatCode="[$-409]d\-mmm\-yy;@">
                  <c:v>43410</c:v>
                </c:pt>
                <c:pt idx="7867" formatCode="[$-409]d\-mmm\-yy;@">
                  <c:v>43411</c:v>
                </c:pt>
                <c:pt idx="7868" formatCode="[$-409]d\-mmm\-yy;@">
                  <c:v>43412</c:v>
                </c:pt>
                <c:pt idx="7869" formatCode="[$-409]d\-mmm\-yy;@">
                  <c:v>43413</c:v>
                </c:pt>
                <c:pt idx="7870" formatCode="[$-409]d\-mmm\-yy;@">
                  <c:v>43414</c:v>
                </c:pt>
                <c:pt idx="7871" formatCode="[$-409]d\-mmm\-yy;@">
                  <c:v>43415</c:v>
                </c:pt>
                <c:pt idx="7872" formatCode="[$-409]d\-mmm\-yy;@">
                  <c:v>43416</c:v>
                </c:pt>
                <c:pt idx="7873" formatCode="[$-409]d\-mmm\-yy;@">
                  <c:v>43417</c:v>
                </c:pt>
                <c:pt idx="7874" formatCode="[$-409]d\-mmm\-yy;@">
                  <c:v>43418</c:v>
                </c:pt>
                <c:pt idx="7875" formatCode="[$-409]d\-mmm\-yy;@">
                  <c:v>43419</c:v>
                </c:pt>
                <c:pt idx="7876" formatCode="[$-409]d\-mmm\-yy;@">
                  <c:v>43420</c:v>
                </c:pt>
                <c:pt idx="7877" formatCode="[$-409]d\-mmm\-yy;@">
                  <c:v>43421</c:v>
                </c:pt>
                <c:pt idx="7878" formatCode="[$-409]d\-mmm\-yy;@">
                  <c:v>43422</c:v>
                </c:pt>
                <c:pt idx="7879" formatCode="[$-409]d\-mmm\-yy;@">
                  <c:v>43423</c:v>
                </c:pt>
                <c:pt idx="7880" formatCode="[$-409]d\-mmm\-yy;@">
                  <c:v>43424</c:v>
                </c:pt>
                <c:pt idx="7881" formatCode="[$-409]d\-mmm\-yy;@">
                  <c:v>43425</c:v>
                </c:pt>
                <c:pt idx="7882" formatCode="[$-409]d\-mmm\-yy;@">
                  <c:v>43426</c:v>
                </c:pt>
                <c:pt idx="7883" formatCode="[$-409]d\-mmm\-yy;@">
                  <c:v>43427</c:v>
                </c:pt>
                <c:pt idx="7884" formatCode="[$-409]d\-mmm\-yy;@">
                  <c:v>43428</c:v>
                </c:pt>
                <c:pt idx="7885" formatCode="[$-409]d\-mmm\-yy;@">
                  <c:v>43429</c:v>
                </c:pt>
                <c:pt idx="7886" formatCode="[$-409]d\-mmm\-yy;@">
                  <c:v>43430</c:v>
                </c:pt>
                <c:pt idx="7887" formatCode="[$-409]d\-mmm\-yy;@">
                  <c:v>43431</c:v>
                </c:pt>
                <c:pt idx="7888" formatCode="[$-409]d\-mmm\-yy;@">
                  <c:v>43432</c:v>
                </c:pt>
                <c:pt idx="7889" formatCode="[$-409]d\-mmm\-yy;@">
                  <c:v>43433</c:v>
                </c:pt>
                <c:pt idx="7890" formatCode="[$-409]d\-mmm\-yy;@">
                  <c:v>43434</c:v>
                </c:pt>
                <c:pt idx="7891" formatCode="[$-409]d\-mmm\-yy;@">
                  <c:v>43435</c:v>
                </c:pt>
                <c:pt idx="7892" formatCode="[$-409]d\-mmm\-yy;@">
                  <c:v>43436</c:v>
                </c:pt>
                <c:pt idx="7893" formatCode="[$-409]d\-mmm\-yy;@">
                  <c:v>43437</c:v>
                </c:pt>
                <c:pt idx="7894" formatCode="[$-409]d\-mmm\-yy;@">
                  <c:v>43438</c:v>
                </c:pt>
                <c:pt idx="7895" formatCode="[$-409]d\-mmm\-yy;@">
                  <c:v>43439</c:v>
                </c:pt>
                <c:pt idx="7896" formatCode="[$-409]d\-mmm\-yy;@">
                  <c:v>43440</c:v>
                </c:pt>
                <c:pt idx="7897" formatCode="[$-409]d\-mmm\-yy;@">
                  <c:v>43441</c:v>
                </c:pt>
                <c:pt idx="7898" formatCode="[$-409]d\-mmm\-yy;@">
                  <c:v>43442</c:v>
                </c:pt>
                <c:pt idx="7899" formatCode="[$-409]d\-mmm\-yy;@">
                  <c:v>43443</c:v>
                </c:pt>
                <c:pt idx="7900" formatCode="[$-409]d\-mmm\-yy;@">
                  <c:v>43444</c:v>
                </c:pt>
                <c:pt idx="7901" formatCode="[$-409]d\-mmm\-yy;@">
                  <c:v>43445</c:v>
                </c:pt>
                <c:pt idx="7902" formatCode="[$-409]d\-mmm\-yy;@">
                  <c:v>43446</c:v>
                </c:pt>
                <c:pt idx="7903" formatCode="[$-409]d\-mmm\-yy;@">
                  <c:v>43447</c:v>
                </c:pt>
                <c:pt idx="7904" formatCode="[$-409]d\-mmm\-yy;@">
                  <c:v>43448</c:v>
                </c:pt>
                <c:pt idx="7905" formatCode="[$-409]d\-mmm\-yy;@">
                  <c:v>43449</c:v>
                </c:pt>
                <c:pt idx="7906" formatCode="[$-409]d\-mmm\-yy;@">
                  <c:v>43450</c:v>
                </c:pt>
                <c:pt idx="7907" formatCode="[$-409]d\-mmm\-yy;@">
                  <c:v>43451</c:v>
                </c:pt>
                <c:pt idx="7908" formatCode="[$-409]d\-mmm\-yy;@">
                  <c:v>43452</c:v>
                </c:pt>
                <c:pt idx="7909" formatCode="[$-409]d\-mmm\-yy;@">
                  <c:v>43453</c:v>
                </c:pt>
                <c:pt idx="7910" formatCode="[$-409]d\-mmm\-yy;@">
                  <c:v>43454</c:v>
                </c:pt>
                <c:pt idx="7911" formatCode="[$-409]d\-mmm\-yy;@">
                  <c:v>43455</c:v>
                </c:pt>
                <c:pt idx="7912" formatCode="[$-409]d\-mmm\-yy;@">
                  <c:v>43456</c:v>
                </c:pt>
                <c:pt idx="7913" formatCode="[$-409]d\-mmm\-yy;@">
                  <c:v>43457</c:v>
                </c:pt>
                <c:pt idx="7914" formatCode="[$-409]d\-mmm\-yy;@">
                  <c:v>43458</c:v>
                </c:pt>
                <c:pt idx="7915" formatCode="[$-409]d\-mmm\-yy;@">
                  <c:v>43459</c:v>
                </c:pt>
                <c:pt idx="7916" formatCode="[$-409]d\-mmm\-yy;@">
                  <c:v>43460</c:v>
                </c:pt>
                <c:pt idx="7917" formatCode="[$-409]d\-mmm\-yy;@">
                  <c:v>43461</c:v>
                </c:pt>
                <c:pt idx="7918" formatCode="[$-409]d\-mmm\-yy;@">
                  <c:v>43462</c:v>
                </c:pt>
                <c:pt idx="7919" formatCode="[$-409]d\-mmm\-yy;@">
                  <c:v>43463</c:v>
                </c:pt>
                <c:pt idx="7920" formatCode="[$-409]d\-mmm\-yy;@">
                  <c:v>43464</c:v>
                </c:pt>
                <c:pt idx="7921" formatCode="[$-409]d\-mmm\-yy;@">
                  <c:v>43465</c:v>
                </c:pt>
                <c:pt idx="7922" formatCode="[$-409]d\-mmm\-yy;@">
                  <c:v>43466</c:v>
                </c:pt>
                <c:pt idx="7923" formatCode="[$-409]d\-mmm\-yy;@">
                  <c:v>43467</c:v>
                </c:pt>
                <c:pt idx="7924" formatCode="[$-409]d\-mmm\-yy;@">
                  <c:v>43468</c:v>
                </c:pt>
                <c:pt idx="7925" formatCode="[$-409]d\-mmm\-yy;@">
                  <c:v>43469</c:v>
                </c:pt>
                <c:pt idx="7926" formatCode="[$-409]d\-mmm\-yy;@">
                  <c:v>43470</c:v>
                </c:pt>
                <c:pt idx="7927" formatCode="[$-409]d\-mmm\-yy;@">
                  <c:v>43471</c:v>
                </c:pt>
                <c:pt idx="7928" formatCode="[$-409]d\-mmm\-yy;@">
                  <c:v>43472</c:v>
                </c:pt>
                <c:pt idx="7929" formatCode="[$-409]d\-mmm\-yy;@">
                  <c:v>43473</c:v>
                </c:pt>
                <c:pt idx="7930" formatCode="[$-409]d\-mmm\-yy;@">
                  <c:v>43474</c:v>
                </c:pt>
                <c:pt idx="7931" formatCode="[$-409]d\-mmm\-yy;@">
                  <c:v>43475</c:v>
                </c:pt>
                <c:pt idx="7932" formatCode="[$-409]d\-mmm\-yy;@">
                  <c:v>43476</c:v>
                </c:pt>
                <c:pt idx="7933" formatCode="[$-409]d\-mmm\-yy;@">
                  <c:v>43477</c:v>
                </c:pt>
                <c:pt idx="7934" formatCode="[$-409]d\-mmm\-yy;@">
                  <c:v>43478</c:v>
                </c:pt>
                <c:pt idx="7935" formatCode="[$-409]d\-mmm\-yy;@">
                  <c:v>43479</c:v>
                </c:pt>
                <c:pt idx="7936" formatCode="[$-409]d\-mmm\-yy;@">
                  <c:v>43480</c:v>
                </c:pt>
                <c:pt idx="7937" formatCode="[$-409]d\-mmm\-yy;@">
                  <c:v>43481</c:v>
                </c:pt>
                <c:pt idx="7938" formatCode="[$-409]d\-mmm\-yy;@">
                  <c:v>43482</c:v>
                </c:pt>
                <c:pt idx="7939" formatCode="[$-409]d\-mmm\-yy;@">
                  <c:v>43483</c:v>
                </c:pt>
                <c:pt idx="7940" formatCode="[$-409]d\-mmm\-yy;@">
                  <c:v>43484</c:v>
                </c:pt>
                <c:pt idx="7941" formatCode="[$-409]d\-mmm\-yy;@">
                  <c:v>43485</c:v>
                </c:pt>
                <c:pt idx="7942" formatCode="[$-409]d\-mmm\-yy;@">
                  <c:v>43486</c:v>
                </c:pt>
                <c:pt idx="7943" formatCode="[$-409]d\-mmm\-yy;@">
                  <c:v>43487</c:v>
                </c:pt>
                <c:pt idx="7944" formatCode="[$-409]d\-mmm\-yy;@">
                  <c:v>43488</c:v>
                </c:pt>
                <c:pt idx="7945" formatCode="[$-409]d\-mmm\-yy;@">
                  <c:v>43489</c:v>
                </c:pt>
                <c:pt idx="7946" formatCode="[$-409]d\-mmm\-yy;@">
                  <c:v>43490</c:v>
                </c:pt>
                <c:pt idx="7947" formatCode="[$-409]d\-mmm\-yy;@">
                  <c:v>43491</c:v>
                </c:pt>
                <c:pt idx="7948" formatCode="[$-409]d\-mmm\-yy;@">
                  <c:v>43492</c:v>
                </c:pt>
                <c:pt idx="7949" formatCode="[$-409]d\-mmm\-yy;@">
                  <c:v>43493</c:v>
                </c:pt>
                <c:pt idx="7950" formatCode="[$-409]d\-mmm\-yy;@">
                  <c:v>43494</c:v>
                </c:pt>
                <c:pt idx="7951" formatCode="[$-409]d\-mmm\-yy;@">
                  <c:v>43495</c:v>
                </c:pt>
                <c:pt idx="7952" formatCode="[$-409]d\-mmm\-yy;@">
                  <c:v>43496</c:v>
                </c:pt>
                <c:pt idx="7953" formatCode="[$-409]d\-mmm\-yy;@">
                  <c:v>43497</c:v>
                </c:pt>
                <c:pt idx="7954" formatCode="[$-409]d\-mmm\-yy;@">
                  <c:v>43498</c:v>
                </c:pt>
                <c:pt idx="7955" formatCode="[$-409]d\-mmm\-yy;@">
                  <c:v>43499</c:v>
                </c:pt>
                <c:pt idx="7956" formatCode="[$-409]d\-mmm\-yy;@">
                  <c:v>43500</c:v>
                </c:pt>
                <c:pt idx="7957" formatCode="[$-409]d\-mmm\-yy;@">
                  <c:v>43501</c:v>
                </c:pt>
                <c:pt idx="7958" formatCode="[$-409]d\-mmm\-yy;@">
                  <c:v>43502</c:v>
                </c:pt>
                <c:pt idx="7959" formatCode="[$-409]d\-mmm\-yy;@">
                  <c:v>43503</c:v>
                </c:pt>
                <c:pt idx="7960" formatCode="[$-409]d\-mmm\-yy;@">
                  <c:v>43504</c:v>
                </c:pt>
                <c:pt idx="7961" formatCode="[$-409]d\-mmm\-yy;@">
                  <c:v>43505</c:v>
                </c:pt>
                <c:pt idx="7962" formatCode="[$-409]d\-mmm\-yy;@">
                  <c:v>43506</c:v>
                </c:pt>
                <c:pt idx="7963" formatCode="[$-409]d\-mmm\-yy;@">
                  <c:v>43507</c:v>
                </c:pt>
                <c:pt idx="7964" formatCode="[$-409]d\-mmm\-yy;@">
                  <c:v>43508</c:v>
                </c:pt>
                <c:pt idx="7965" formatCode="[$-409]d\-mmm\-yy;@">
                  <c:v>43509</c:v>
                </c:pt>
                <c:pt idx="7966" formatCode="[$-409]d\-mmm\-yy;@">
                  <c:v>43510</c:v>
                </c:pt>
                <c:pt idx="7967" formatCode="[$-409]d\-mmm\-yy;@">
                  <c:v>43511</c:v>
                </c:pt>
                <c:pt idx="7968" formatCode="[$-409]d\-mmm\-yy;@">
                  <c:v>43512</c:v>
                </c:pt>
                <c:pt idx="7969" formatCode="[$-409]d\-mmm\-yy;@">
                  <c:v>43513</c:v>
                </c:pt>
                <c:pt idx="7970" formatCode="[$-409]d\-mmm\-yy;@">
                  <c:v>43514</c:v>
                </c:pt>
                <c:pt idx="7971" formatCode="[$-409]d\-mmm\-yy;@">
                  <c:v>43515</c:v>
                </c:pt>
                <c:pt idx="7972" formatCode="[$-409]d\-mmm\-yy;@">
                  <c:v>43516</c:v>
                </c:pt>
                <c:pt idx="7973" formatCode="[$-409]d\-mmm\-yy;@">
                  <c:v>43517</c:v>
                </c:pt>
                <c:pt idx="7974" formatCode="[$-409]d\-mmm\-yy;@">
                  <c:v>43518</c:v>
                </c:pt>
                <c:pt idx="7975" formatCode="[$-409]d\-mmm\-yy;@">
                  <c:v>43519</c:v>
                </c:pt>
                <c:pt idx="7976" formatCode="[$-409]d\-mmm\-yy;@">
                  <c:v>43520</c:v>
                </c:pt>
                <c:pt idx="7977" formatCode="[$-409]d\-mmm\-yy;@">
                  <c:v>43521</c:v>
                </c:pt>
                <c:pt idx="7978" formatCode="[$-409]d\-mmm\-yy;@">
                  <c:v>43522</c:v>
                </c:pt>
                <c:pt idx="7979" formatCode="[$-409]d\-mmm\-yy;@">
                  <c:v>43523</c:v>
                </c:pt>
                <c:pt idx="7980" formatCode="[$-409]d\-mmm\-yy;@">
                  <c:v>43524</c:v>
                </c:pt>
                <c:pt idx="7981" formatCode="[$-409]d\-mmm\-yy;@">
                  <c:v>43525</c:v>
                </c:pt>
                <c:pt idx="7982" formatCode="[$-409]d\-mmm\-yy;@">
                  <c:v>43526</c:v>
                </c:pt>
                <c:pt idx="7983" formatCode="[$-409]d\-mmm\-yy;@">
                  <c:v>43527</c:v>
                </c:pt>
                <c:pt idx="7984" formatCode="[$-409]d\-mmm\-yy;@">
                  <c:v>43528</c:v>
                </c:pt>
                <c:pt idx="7985" formatCode="[$-409]d\-mmm\-yy;@">
                  <c:v>43529</c:v>
                </c:pt>
                <c:pt idx="7986" formatCode="[$-409]d\-mmm\-yy;@">
                  <c:v>43530</c:v>
                </c:pt>
                <c:pt idx="7987" formatCode="[$-409]d\-mmm\-yy;@">
                  <c:v>43531</c:v>
                </c:pt>
                <c:pt idx="7988" formatCode="[$-409]d\-mmm\-yy;@">
                  <c:v>43532</c:v>
                </c:pt>
                <c:pt idx="7989" formatCode="[$-409]d\-mmm\-yy;@">
                  <c:v>43533</c:v>
                </c:pt>
                <c:pt idx="7990" formatCode="[$-409]d\-mmm\-yy;@">
                  <c:v>43534</c:v>
                </c:pt>
                <c:pt idx="7991" formatCode="[$-409]d\-mmm\-yy;@">
                  <c:v>43535</c:v>
                </c:pt>
                <c:pt idx="7992" formatCode="[$-409]d\-mmm\-yy;@">
                  <c:v>43536</c:v>
                </c:pt>
                <c:pt idx="7993" formatCode="[$-409]d\-mmm\-yy;@">
                  <c:v>43537</c:v>
                </c:pt>
                <c:pt idx="7994" formatCode="[$-409]d\-mmm\-yy;@">
                  <c:v>43538</c:v>
                </c:pt>
                <c:pt idx="7995" formatCode="[$-409]d\-mmm\-yy;@">
                  <c:v>43539</c:v>
                </c:pt>
                <c:pt idx="7996" formatCode="[$-409]d\-mmm\-yy;@">
                  <c:v>43540</c:v>
                </c:pt>
                <c:pt idx="7997" formatCode="[$-409]d\-mmm\-yy;@">
                  <c:v>43541</c:v>
                </c:pt>
                <c:pt idx="7998" formatCode="[$-409]d\-mmm\-yy;@">
                  <c:v>43542</c:v>
                </c:pt>
                <c:pt idx="7999" formatCode="[$-409]d\-mmm\-yy;@">
                  <c:v>43543</c:v>
                </c:pt>
                <c:pt idx="8000" formatCode="[$-409]d\-mmm\-yy;@">
                  <c:v>43544</c:v>
                </c:pt>
                <c:pt idx="8001" formatCode="[$-409]d\-mmm\-yy;@">
                  <c:v>43545</c:v>
                </c:pt>
                <c:pt idx="8002" formatCode="[$-409]d\-mmm\-yy;@">
                  <c:v>43546</c:v>
                </c:pt>
                <c:pt idx="8003" formatCode="[$-409]d\-mmm\-yy;@">
                  <c:v>43547</c:v>
                </c:pt>
                <c:pt idx="8004" formatCode="[$-409]d\-mmm\-yy;@">
                  <c:v>43548</c:v>
                </c:pt>
                <c:pt idx="8005" formatCode="[$-409]d\-mmm\-yy;@">
                  <c:v>43549</c:v>
                </c:pt>
                <c:pt idx="8006" formatCode="[$-409]d\-mmm\-yy;@">
                  <c:v>43550</c:v>
                </c:pt>
                <c:pt idx="8007" formatCode="[$-409]d\-mmm\-yy;@">
                  <c:v>43551</c:v>
                </c:pt>
                <c:pt idx="8008" formatCode="[$-409]d\-mmm\-yy;@">
                  <c:v>43552</c:v>
                </c:pt>
                <c:pt idx="8009" formatCode="[$-409]d\-mmm\-yy;@">
                  <c:v>43553</c:v>
                </c:pt>
                <c:pt idx="8010" formatCode="[$-409]d\-mmm\-yy;@">
                  <c:v>43554</c:v>
                </c:pt>
                <c:pt idx="8011" formatCode="[$-409]d\-mmm\-yy;@">
                  <c:v>43555</c:v>
                </c:pt>
                <c:pt idx="8012" formatCode="[$-409]d\-mmm\-yy;@">
                  <c:v>43556</c:v>
                </c:pt>
                <c:pt idx="8013" formatCode="[$-409]d\-mmm\-yy;@">
                  <c:v>43557</c:v>
                </c:pt>
                <c:pt idx="8014" formatCode="[$-409]d\-mmm\-yy;@">
                  <c:v>43558</c:v>
                </c:pt>
                <c:pt idx="8015" formatCode="[$-409]d\-mmm\-yy;@">
                  <c:v>43559</c:v>
                </c:pt>
                <c:pt idx="8016" formatCode="[$-409]d\-mmm\-yy;@">
                  <c:v>43560</c:v>
                </c:pt>
                <c:pt idx="8017" formatCode="[$-409]d\-mmm\-yy;@">
                  <c:v>43561</c:v>
                </c:pt>
                <c:pt idx="8018" formatCode="[$-409]d\-mmm\-yy;@">
                  <c:v>43562</c:v>
                </c:pt>
                <c:pt idx="8019" formatCode="[$-409]d\-mmm\-yy;@">
                  <c:v>43563</c:v>
                </c:pt>
                <c:pt idx="8020" formatCode="[$-409]d\-mmm\-yy;@">
                  <c:v>43564</c:v>
                </c:pt>
                <c:pt idx="8021" formatCode="[$-409]d\-mmm\-yy;@">
                  <c:v>43565</c:v>
                </c:pt>
                <c:pt idx="8022" formatCode="[$-409]d\-mmm\-yy;@">
                  <c:v>43566</c:v>
                </c:pt>
                <c:pt idx="8023" formatCode="[$-409]d\-mmm\-yy;@">
                  <c:v>43567</c:v>
                </c:pt>
                <c:pt idx="8024" formatCode="[$-409]d\-mmm\-yy;@">
                  <c:v>43568</c:v>
                </c:pt>
                <c:pt idx="8025" formatCode="[$-409]d\-mmm\-yy;@">
                  <c:v>43569</c:v>
                </c:pt>
                <c:pt idx="8026" formatCode="[$-409]d\-mmm\-yy;@">
                  <c:v>43570</c:v>
                </c:pt>
                <c:pt idx="8027" formatCode="[$-409]d\-mmm\-yy;@">
                  <c:v>43571</c:v>
                </c:pt>
                <c:pt idx="8028" formatCode="[$-409]d\-mmm\-yy;@">
                  <c:v>43572</c:v>
                </c:pt>
                <c:pt idx="8029" formatCode="[$-409]d\-mmm\-yy;@">
                  <c:v>43573</c:v>
                </c:pt>
                <c:pt idx="8030" formatCode="[$-409]d\-mmm\-yy;@">
                  <c:v>43574</c:v>
                </c:pt>
                <c:pt idx="8031" formatCode="[$-409]d\-mmm\-yy;@">
                  <c:v>43575</c:v>
                </c:pt>
                <c:pt idx="8032" formatCode="[$-409]d\-mmm\-yy;@">
                  <c:v>43576</c:v>
                </c:pt>
                <c:pt idx="8033" formatCode="[$-409]d\-mmm\-yy;@">
                  <c:v>43577</c:v>
                </c:pt>
                <c:pt idx="8034" formatCode="[$-409]d\-mmm\-yy;@">
                  <c:v>43578</c:v>
                </c:pt>
                <c:pt idx="8035" formatCode="[$-409]d\-mmm\-yy;@">
                  <c:v>43579</c:v>
                </c:pt>
                <c:pt idx="8036" formatCode="[$-409]d\-mmm\-yy;@">
                  <c:v>43580</c:v>
                </c:pt>
                <c:pt idx="8037" formatCode="[$-409]d\-mmm\-yy;@">
                  <c:v>43581</c:v>
                </c:pt>
                <c:pt idx="8038" formatCode="[$-409]d\-mmm\-yy;@">
                  <c:v>43582</c:v>
                </c:pt>
                <c:pt idx="8039" formatCode="[$-409]d\-mmm\-yy;@">
                  <c:v>43583</c:v>
                </c:pt>
                <c:pt idx="8040" formatCode="[$-409]d\-mmm\-yy;@">
                  <c:v>43584</c:v>
                </c:pt>
                <c:pt idx="8041" formatCode="[$-409]d\-mmm\-yy;@">
                  <c:v>43585</c:v>
                </c:pt>
                <c:pt idx="8042" formatCode="[$-409]d\-mmm\-yy;@">
                  <c:v>43586</c:v>
                </c:pt>
                <c:pt idx="8043" formatCode="[$-409]d\-mmm\-yy;@">
                  <c:v>43587</c:v>
                </c:pt>
                <c:pt idx="8044" formatCode="[$-409]d\-mmm\-yy;@">
                  <c:v>43588</c:v>
                </c:pt>
                <c:pt idx="8045" formatCode="[$-409]d\-mmm\-yy;@">
                  <c:v>43589</c:v>
                </c:pt>
                <c:pt idx="8046" formatCode="[$-409]d\-mmm\-yy;@">
                  <c:v>43590</c:v>
                </c:pt>
                <c:pt idx="8047" formatCode="[$-409]d\-mmm\-yy;@">
                  <c:v>43591</c:v>
                </c:pt>
                <c:pt idx="8048" formatCode="[$-409]d\-mmm\-yy;@">
                  <c:v>43592</c:v>
                </c:pt>
                <c:pt idx="8049" formatCode="[$-409]d\-mmm\-yy;@">
                  <c:v>43593</c:v>
                </c:pt>
                <c:pt idx="8050" formatCode="[$-409]d\-mmm\-yy;@">
                  <c:v>43594</c:v>
                </c:pt>
                <c:pt idx="8051" formatCode="[$-409]d\-mmm\-yy;@">
                  <c:v>43595</c:v>
                </c:pt>
                <c:pt idx="8052" formatCode="[$-409]d\-mmm\-yy;@">
                  <c:v>43596</c:v>
                </c:pt>
                <c:pt idx="8053" formatCode="[$-409]d\-mmm\-yy;@">
                  <c:v>43597</c:v>
                </c:pt>
                <c:pt idx="8054" formatCode="[$-409]d\-mmm\-yy;@">
                  <c:v>43598</c:v>
                </c:pt>
                <c:pt idx="8055" formatCode="[$-409]d\-mmm\-yy;@">
                  <c:v>43599</c:v>
                </c:pt>
                <c:pt idx="8056" formatCode="[$-409]d\-mmm\-yy;@">
                  <c:v>43600</c:v>
                </c:pt>
                <c:pt idx="8057" formatCode="[$-409]d\-mmm\-yy;@">
                  <c:v>43601</c:v>
                </c:pt>
                <c:pt idx="8058" formatCode="[$-409]d\-mmm\-yy;@">
                  <c:v>43602</c:v>
                </c:pt>
                <c:pt idx="8059" formatCode="[$-409]d\-mmm\-yy;@">
                  <c:v>43603</c:v>
                </c:pt>
                <c:pt idx="8060" formatCode="[$-409]d\-mmm\-yy;@">
                  <c:v>43604</c:v>
                </c:pt>
                <c:pt idx="8061" formatCode="[$-409]d\-mmm\-yy;@">
                  <c:v>43605</c:v>
                </c:pt>
                <c:pt idx="8062" formatCode="[$-409]d\-mmm\-yy;@">
                  <c:v>43606</c:v>
                </c:pt>
                <c:pt idx="8063" formatCode="[$-409]d\-mmm\-yy;@">
                  <c:v>43607</c:v>
                </c:pt>
                <c:pt idx="8064" formatCode="[$-409]d\-mmm\-yy;@">
                  <c:v>43608</c:v>
                </c:pt>
                <c:pt idx="8065" formatCode="[$-409]d\-mmm\-yy;@">
                  <c:v>43609</c:v>
                </c:pt>
                <c:pt idx="8066" formatCode="[$-409]d\-mmm\-yy;@">
                  <c:v>43610</c:v>
                </c:pt>
                <c:pt idx="8067" formatCode="[$-409]d\-mmm\-yy;@">
                  <c:v>43611</c:v>
                </c:pt>
                <c:pt idx="8068" formatCode="[$-409]d\-mmm\-yy;@">
                  <c:v>43612</c:v>
                </c:pt>
                <c:pt idx="8069" formatCode="[$-409]d\-mmm\-yy;@">
                  <c:v>43613</c:v>
                </c:pt>
                <c:pt idx="8070" formatCode="[$-409]d\-mmm\-yy;@">
                  <c:v>43614</c:v>
                </c:pt>
                <c:pt idx="8071" formatCode="[$-409]d\-mmm\-yy;@">
                  <c:v>43615</c:v>
                </c:pt>
                <c:pt idx="8072" formatCode="[$-409]d\-mmm\-yy;@">
                  <c:v>43616</c:v>
                </c:pt>
                <c:pt idx="8073" formatCode="[$-409]d\-mmm\-yy;@">
                  <c:v>43617</c:v>
                </c:pt>
                <c:pt idx="8074" formatCode="[$-409]d\-mmm\-yy;@">
                  <c:v>43618</c:v>
                </c:pt>
                <c:pt idx="8075" formatCode="[$-409]d\-mmm\-yy;@">
                  <c:v>43619</c:v>
                </c:pt>
                <c:pt idx="8076" formatCode="[$-409]d\-mmm\-yy;@">
                  <c:v>43620</c:v>
                </c:pt>
                <c:pt idx="8077" formatCode="[$-409]d\-mmm\-yy;@">
                  <c:v>43621</c:v>
                </c:pt>
                <c:pt idx="8078" formatCode="[$-409]d\-mmm\-yy;@">
                  <c:v>43622</c:v>
                </c:pt>
                <c:pt idx="8079" formatCode="[$-409]d\-mmm\-yy;@">
                  <c:v>43623</c:v>
                </c:pt>
                <c:pt idx="8080" formatCode="[$-409]d\-mmm\-yy;@">
                  <c:v>43624</c:v>
                </c:pt>
                <c:pt idx="8081" formatCode="[$-409]d\-mmm\-yy;@">
                  <c:v>43625</c:v>
                </c:pt>
                <c:pt idx="8082" formatCode="[$-409]d\-mmm\-yy;@">
                  <c:v>43626</c:v>
                </c:pt>
                <c:pt idx="8083" formatCode="[$-409]d\-mmm\-yy;@">
                  <c:v>43627</c:v>
                </c:pt>
                <c:pt idx="8084" formatCode="[$-409]d\-mmm\-yy;@">
                  <c:v>43628</c:v>
                </c:pt>
                <c:pt idx="8085" formatCode="[$-409]d\-mmm\-yy;@">
                  <c:v>43629</c:v>
                </c:pt>
                <c:pt idx="8086" formatCode="[$-409]d\-mmm\-yy;@">
                  <c:v>43630</c:v>
                </c:pt>
                <c:pt idx="8087" formatCode="[$-409]d\-mmm\-yy;@">
                  <c:v>43631</c:v>
                </c:pt>
                <c:pt idx="8088" formatCode="[$-409]d\-mmm\-yy;@">
                  <c:v>43632</c:v>
                </c:pt>
                <c:pt idx="8089" formatCode="[$-409]d\-mmm\-yy;@">
                  <c:v>43633</c:v>
                </c:pt>
                <c:pt idx="8090" formatCode="[$-409]d\-mmm\-yy;@">
                  <c:v>43634</c:v>
                </c:pt>
                <c:pt idx="8091" formatCode="[$-409]d\-mmm\-yy;@">
                  <c:v>43635</c:v>
                </c:pt>
                <c:pt idx="8092" formatCode="[$-409]d\-mmm\-yy;@">
                  <c:v>43636</c:v>
                </c:pt>
                <c:pt idx="8093" formatCode="[$-409]d\-mmm\-yy;@">
                  <c:v>43637</c:v>
                </c:pt>
                <c:pt idx="8094" formatCode="[$-409]d\-mmm\-yy;@">
                  <c:v>43638</c:v>
                </c:pt>
                <c:pt idx="8095" formatCode="[$-409]d\-mmm\-yy;@">
                  <c:v>43639</c:v>
                </c:pt>
                <c:pt idx="8096" formatCode="[$-409]d\-mmm\-yy;@">
                  <c:v>43640</c:v>
                </c:pt>
                <c:pt idx="8097" formatCode="[$-409]d\-mmm\-yy;@">
                  <c:v>43641</c:v>
                </c:pt>
                <c:pt idx="8098" formatCode="[$-409]d\-mmm\-yy;@">
                  <c:v>43642</c:v>
                </c:pt>
                <c:pt idx="8099" formatCode="[$-409]d\-mmm\-yy;@">
                  <c:v>43643</c:v>
                </c:pt>
                <c:pt idx="8100" formatCode="[$-409]d\-mmm\-yy;@">
                  <c:v>43644</c:v>
                </c:pt>
                <c:pt idx="8101" formatCode="[$-409]d\-mmm\-yy;@">
                  <c:v>43645</c:v>
                </c:pt>
                <c:pt idx="8102" formatCode="[$-409]d\-mmm\-yy;@">
                  <c:v>43646</c:v>
                </c:pt>
                <c:pt idx="8103" formatCode="[$-409]d\-mmm\-yy;@">
                  <c:v>43647</c:v>
                </c:pt>
                <c:pt idx="8104" formatCode="[$-409]d\-mmm\-yy;@">
                  <c:v>43648</c:v>
                </c:pt>
                <c:pt idx="8105" formatCode="[$-409]d\-mmm\-yy;@">
                  <c:v>43649</c:v>
                </c:pt>
                <c:pt idx="8106" formatCode="[$-409]d\-mmm\-yy;@">
                  <c:v>43650</c:v>
                </c:pt>
                <c:pt idx="8107" formatCode="[$-409]d\-mmm\-yy;@">
                  <c:v>43651</c:v>
                </c:pt>
                <c:pt idx="8108" formatCode="[$-409]d\-mmm\-yy;@">
                  <c:v>43652</c:v>
                </c:pt>
                <c:pt idx="8109" formatCode="[$-409]d\-mmm\-yy;@">
                  <c:v>43653</c:v>
                </c:pt>
                <c:pt idx="8110" formatCode="[$-409]d\-mmm\-yy;@">
                  <c:v>43654</c:v>
                </c:pt>
                <c:pt idx="8111" formatCode="[$-409]d\-mmm\-yy;@">
                  <c:v>43655</c:v>
                </c:pt>
                <c:pt idx="8112" formatCode="[$-409]d\-mmm\-yy;@">
                  <c:v>43656</c:v>
                </c:pt>
                <c:pt idx="8113" formatCode="[$-409]d\-mmm\-yy;@">
                  <c:v>43657</c:v>
                </c:pt>
                <c:pt idx="8114" formatCode="[$-409]d\-mmm\-yy;@">
                  <c:v>43658</c:v>
                </c:pt>
                <c:pt idx="8115" formatCode="[$-409]d\-mmm\-yy;@">
                  <c:v>43659</c:v>
                </c:pt>
                <c:pt idx="8116" formatCode="[$-409]d\-mmm\-yy;@">
                  <c:v>43660</c:v>
                </c:pt>
                <c:pt idx="8117" formatCode="[$-409]d\-mmm\-yy;@">
                  <c:v>43661</c:v>
                </c:pt>
                <c:pt idx="8118" formatCode="[$-409]d\-mmm\-yy;@">
                  <c:v>43662</c:v>
                </c:pt>
                <c:pt idx="8119" formatCode="[$-409]d\-mmm\-yy;@">
                  <c:v>43663</c:v>
                </c:pt>
                <c:pt idx="8120" formatCode="[$-409]d\-mmm\-yy;@">
                  <c:v>43664</c:v>
                </c:pt>
                <c:pt idx="8121" formatCode="[$-409]d\-mmm\-yy;@">
                  <c:v>43665</c:v>
                </c:pt>
                <c:pt idx="8122" formatCode="[$-409]d\-mmm\-yy;@">
                  <c:v>43666</c:v>
                </c:pt>
                <c:pt idx="8123" formatCode="[$-409]d\-mmm\-yy;@">
                  <c:v>43667</c:v>
                </c:pt>
                <c:pt idx="8124" formatCode="[$-409]d\-mmm\-yy;@">
                  <c:v>43668</c:v>
                </c:pt>
                <c:pt idx="8125" formatCode="[$-409]d\-mmm\-yy;@">
                  <c:v>43669</c:v>
                </c:pt>
                <c:pt idx="8126" formatCode="[$-409]d\-mmm\-yy;@">
                  <c:v>43670</c:v>
                </c:pt>
                <c:pt idx="8127" formatCode="[$-409]d\-mmm\-yy;@">
                  <c:v>43671</c:v>
                </c:pt>
                <c:pt idx="8128" formatCode="[$-409]d\-mmm\-yy;@">
                  <c:v>43672</c:v>
                </c:pt>
                <c:pt idx="8129" formatCode="[$-409]d\-mmm\-yy;@">
                  <c:v>43673</c:v>
                </c:pt>
                <c:pt idx="8130" formatCode="[$-409]d\-mmm\-yy;@">
                  <c:v>43674</c:v>
                </c:pt>
                <c:pt idx="8131" formatCode="[$-409]d\-mmm\-yy;@">
                  <c:v>43675</c:v>
                </c:pt>
                <c:pt idx="8132" formatCode="[$-409]d\-mmm\-yy;@">
                  <c:v>43676</c:v>
                </c:pt>
                <c:pt idx="8133" formatCode="[$-409]d\-mmm\-yy;@">
                  <c:v>43677</c:v>
                </c:pt>
                <c:pt idx="8134" formatCode="[$-409]d\-mmm\-yy;@">
                  <c:v>43678</c:v>
                </c:pt>
                <c:pt idx="8135" formatCode="[$-409]d\-mmm\-yy;@">
                  <c:v>43679</c:v>
                </c:pt>
                <c:pt idx="8136" formatCode="[$-409]d\-mmm\-yy;@">
                  <c:v>43680</c:v>
                </c:pt>
                <c:pt idx="8137" formatCode="[$-409]d\-mmm\-yy;@">
                  <c:v>43681</c:v>
                </c:pt>
                <c:pt idx="8138" formatCode="[$-409]d\-mmm\-yy;@">
                  <c:v>43682</c:v>
                </c:pt>
                <c:pt idx="8139" formatCode="[$-409]d\-mmm\-yy;@">
                  <c:v>43683</c:v>
                </c:pt>
                <c:pt idx="8140" formatCode="[$-409]d\-mmm\-yy;@">
                  <c:v>43684</c:v>
                </c:pt>
                <c:pt idx="8141" formatCode="[$-409]d\-mmm\-yy;@">
                  <c:v>43685</c:v>
                </c:pt>
                <c:pt idx="8142" formatCode="[$-409]d\-mmm\-yy;@">
                  <c:v>43686</c:v>
                </c:pt>
                <c:pt idx="8143" formatCode="[$-409]d\-mmm\-yy;@">
                  <c:v>43687</c:v>
                </c:pt>
                <c:pt idx="8144" formatCode="[$-409]d\-mmm\-yy;@">
                  <c:v>43688</c:v>
                </c:pt>
                <c:pt idx="8145" formatCode="[$-409]d\-mmm\-yy;@">
                  <c:v>43689</c:v>
                </c:pt>
                <c:pt idx="8146" formatCode="[$-409]d\-mmm\-yy;@">
                  <c:v>43690</c:v>
                </c:pt>
                <c:pt idx="8147" formatCode="[$-409]d\-mmm\-yy;@">
                  <c:v>43691</c:v>
                </c:pt>
                <c:pt idx="8148" formatCode="[$-409]d\-mmm\-yy;@">
                  <c:v>43692</c:v>
                </c:pt>
                <c:pt idx="8149" formatCode="[$-409]d\-mmm\-yy;@">
                  <c:v>43693</c:v>
                </c:pt>
                <c:pt idx="8150" formatCode="[$-409]d\-mmm\-yy;@">
                  <c:v>43694</c:v>
                </c:pt>
                <c:pt idx="8151" formatCode="[$-409]d\-mmm\-yy;@">
                  <c:v>43695</c:v>
                </c:pt>
                <c:pt idx="8152" formatCode="[$-409]d\-mmm\-yy;@">
                  <c:v>43696</c:v>
                </c:pt>
                <c:pt idx="8153" formatCode="[$-409]d\-mmm\-yy;@">
                  <c:v>43697</c:v>
                </c:pt>
                <c:pt idx="8154" formatCode="[$-409]d\-mmm\-yy;@">
                  <c:v>43698</c:v>
                </c:pt>
                <c:pt idx="8155" formatCode="[$-409]d\-mmm\-yy;@">
                  <c:v>43699</c:v>
                </c:pt>
                <c:pt idx="8156" formatCode="[$-409]d\-mmm\-yy;@">
                  <c:v>43700</c:v>
                </c:pt>
                <c:pt idx="8157" formatCode="[$-409]d\-mmm\-yy;@">
                  <c:v>43701</c:v>
                </c:pt>
                <c:pt idx="8158" formatCode="[$-409]d\-mmm\-yy;@">
                  <c:v>43702</c:v>
                </c:pt>
                <c:pt idx="8159" formatCode="[$-409]d\-mmm\-yy;@">
                  <c:v>43703</c:v>
                </c:pt>
                <c:pt idx="8160" formatCode="[$-409]d\-mmm\-yy;@">
                  <c:v>43704</c:v>
                </c:pt>
                <c:pt idx="8161" formatCode="[$-409]d\-mmm\-yy;@">
                  <c:v>43705</c:v>
                </c:pt>
                <c:pt idx="8162" formatCode="[$-409]d\-mmm\-yy;@">
                  <c:v>43706</c:v>
                </c:pt>
                <c:pt idx="8163" formatCode="[$-409]d\-mmm\-yy;@">
                  <c:v>43707</c:v>
                </c:pt>
                <c:pt idx="8164" formatCode="[$-409]d\-mmm\-yy;@">
                  <c:v>43708</c:v>
                </c:pt>
                <c:pt idx="8165" formatCode="[$-409]d\-mmm\-yy;@">
                  <c:v>43709</c:v>
                </c:pt>
                <c:pt idx="8166" formatCode="[$-409]d\-mmm\-yy;@">
                  <c:v>43710</c:v>
                </c:pt>
                <c:pt idx="8167" formatCode="[$-409]d\-mmm\-yy;@">
                  <c:v>43711</c:v>
                </c:pt>
                <c:pt idx="8168" formatCode="[$-409]d\-mmm\-yy;@">
                  <c:v>43712</c:v>
                </c:pt>
                <c:pt idx="8169" formatCode="[$-409]d\-mmm\-yy;@">
                  <c:v>43713</c:v>
                </c:pt>
                <c:pt idx="8170" formatCode="[$-409]d\-mmm\-yy;@">
                  <c:v>43714</c:v>
                </c:pt>
                <c:pt idx="8171" formatCode="[$-409]d\-mmm\-yy;@">
                  <c:v>43715</c:v>
                </c:pt>
                <c:pt idx="8172" formatCode="[$-409]d\-mmm\-yy;@">
                  <c:v>43716</c:v>
                </c:pt>
                <c:pt idx="8173" formatCode="[$-409]d\-mmm\-yy;@">
                  <c:v>43717</c:v>
                </c:pt>
                <c:pt idx="8174" formatCode="[$-409]d\-mmm\-yy;@">
                  <c:v>43718</c:v>
                </c:pt>
                <c:pt idx="8175" formatCode="[$-409]d\-mmm\-yy;@">
                  <c:v>43719</c:v>
                </c:pt>
                <c:pt idx="8176" formatCode="[$-409]d\-mmm\-yy;@">
                  <c:v>43720</c:v>
                </c:pt>
                <c:pt idx="8177" formatCode="[$-409]d\-mmm\-yy;@">
                  <c:v>43721</c:v>
                </c:pt>
                <c:pt idx="8178" formatCode="[$-409]d\-mmm\-yy;@">
                  <c:v>43722</c:v>
                </c:pt>
                <c:pt idx="8179" formatCode="[$-409]d\-mmm\-yy;@">
                  <c:v>43723</c:v>
                </c:pt>
                <c:pt idx="8180" formatCode="[$-409]d\-mmm\-yy;@">
                  <c:v>43724</c:v>
                </c:pt>
                <c:pt idx="8181" formatCode="[$-409]d\-mmm\-yy;@">
                  <c:v>43725</c:v>
                </c:pt>
                <c:pt idx="8182" formatCode="[$-409]d\-mmm\-yy;@">
                  <c:v>43726</c:v>
                </c:pt>
                <c:pt idx="8183" formatCode="[$-409]d\-mmm\-yy;@">
                  <c:v>43727</c:v>
                </c:pt>
                <c:pt idx="8184" formatCode="[$-409]d\-mmm\-yy;@">
                  <c:v>43728</c:v>
                </c:pt>
                <c:pt idx="8185" formatCode="[$-409]d\-mmm\-yy;@">
                  <c:v>43729</c:v>
                </c:pt>
                <c:pt idx="8186" formatCode="[$-409]d\-mmm\-yy;@">
                  <c:v>43730</c:v>
                </c:pt>
                <c:pt idx="8187" formatCode="[$-409]d\-mmm\-yy;@">
                  <c:v>43731</c:v>
                </c:pt>
                <c:pt idx="8188" formatCode="[$-409]d\-mmm\-yy;@">
                  <c:v>43732</c:v>
                </c:pt>
                <c:pt idx="8189" formatCode="[$-409]d\-mmm\-yy;@">
                  <c:v>43733</c:v>
                </c:pt>
                <c:pt idx="8190" formatCode="[$-409]d\-mmm\-yy;@">
                  <c:v>43734</c:v>
                </c:pt>
                <c:pt idx="8191" formatCode="[$-409]d\-mmm\-yy;@">
                  <c:v>43735</c:v>
                </c:pt>
                <c:pt idx="8192" formatCode="[$-409]d\-mmm\-yy;@">
                  <c:v>43736</c:v>
                </c:pt>
                <c:pt idx="8193" formatCode="[$-409]d\-mmm\-yy;@">
                  <c:v>43737</c:v>
                </c:pt>
                <c:pt idx="8194" formatCode="[$-409]d\-mmm\-yy;@">
                  <c:v>43738</c:v>
                </c:pt>
                <c:pt idx="8195" formatCode="[$-409]d\-mmm\-yy;@">
                  <c:v>43739</c:v>
                </c:pt>
                <c:pt idx="8196" formatCode="[$-409]d\-mmm\-yy;@">
                  <c:v>43740</c:v>
                </c:pt>
                <c:pt idx="8197" formatCode="[$-409]d\-mmm\-yy;@">
                  <c:v>43741</c:v>
                </c:pt>
                <c:pt idx="8198" formatCode="[$-409]d\-mmm\-yy;@">
                  <c:v>43742</c:v>
                </c:pt>
                <c:pt idx="8199" formatCode="[$-409]d\-mmm\-yy;@">
                  <c:v>43743</c:v>
                </c:pt>
                <c:pt idx="8200" formatCode="[$-409]d\-mmm\-yy;@">
                  <c:v>43744</c:v>
                </c:pt>
                <c:pt idx="8201" formatCode="[$-409]d\-mmm\-yy;@">
                  <c:v>43745</c:v>
                </c:pt>
                <c:pt idx="8202" formatCode="[$-409]d\-mmm\-yy;@">
                  <c:v>43746</c:v>
                </c:pt>
                <c:pt idx="8203" formatCode="[$-409]d\-mmm\-yy;@">
                  <c:v>43747</c:v>
                </c:pt>
                <c:pt idx="8204" formatCode="[$-409]d\-mmm\-yy;@">
                  <c:v>43748</c:v>
                </c:pt>
                <c:pt idx="8205" formatCode="[$-409]d\-mmm\-yy;@">
                  <c:v>43749</c:v>
                </c:pt>
                <c:pt idx="8206" formatCode="[$-409]d\-mmm\-yy;@">
                  <c:v>43750</c:v>
                </c:pt>
                <c:pt idx="8207" formatCode="[$-409]d\-mmm\-yy;@">
                  <c:v>43751</c:v>
                </c:pt>
                <c:pt idx="8208" formatCode="[$-409]d\-mmm\-yy;@">
                  <c:v>43752</c:v>
                </c:pt>
                <c:pt idx="8209" formatCode="[$-409]d\-mmm\-yy;@">
                  <c:v>43753</c:v>
                </c:pt>
                <c:pt idx="8210" formatCode="[$-409]d\-mmm\-yy;@">
                  <c:v>43754</c:v>
                </c:pt>
                <c:pt idx="8211" formatCode="[$-409]d\-mmm\-yy;@">
                  <c:v>43755</c:v>
                </c:pt>
                <c:pt idx="8212" formatCode="[$-409]d\-mmm\-yy;@">
                  <c:v>43756</c:v>
                </c:pt>
                <c:pt idx="8213" formatCode="[$-409]d\-mmm\-yy;@">
                  <c:v>43757</c:v>
                </c:pt>
                <c:pt idx="8214" formatCode="[$-409]d\-mmm\-yy;@">
                  <c:v>43758</c:v>
                </c:pt>
                <c:pt idx="8215" formatCode="[$-409]d\-mmm\-yy;@">
                  <c:v>43759</c:v>
                </c:pt>
                <c:pt idx="8216" formatCode="[$-409]d\-mmm\-yy;@">
                  <c:v>43760</c:v>
                </c:pt>
                <c:pt idx="8217" formatCode="[$-409]d\-mmm\-yy;@">
                  <c:v>43761</c:v>
                </c:pt>
                <c:pt idx="8218" formatCode="[$-409]d\-mmm\-yy;@">
                  <c:v>43762</c:v>
                </c:pt>
                <c:pt idx="8219" formatCode="[$-409]d\-mmm\-yy;@">
                  <c:v>43763</c:v>
                </c:pt>
                <c:pt idx="8220" formatCode="[$-409]d\-mmm\-yy;@">
                  <c:v>43764</c:v>
                </c:pt>
                <c:pt idx="8221" formatCode="[$-409]d\-mmm\-yy;@">
                  <c:v>43765</c:v>
                </c:pt>
                <c:pt idx="8222" formatCode="[$-409]d\-mmm\-yy;@">
                  <c:v>43766</c:v>
                </c:pt>
                <c:pt idx="8223" formatCode="[$-409]d\-mmm\-yy;@">
                  <c:v>43767</c:v>
                </c:pt>
                <c:pt idx="8224" formatCode="[$-409]d\-mmm\-yy;@">
                  <c:v>43768</c:v>
                </c:pt>
                <c:pt idx="8225" formatCode="[$-409]d\-mmm\-yy;@">
                  <c:v>43769</c:v>
                </c:pt>
                <c:pt idx="8226" formatCode="[$-409]d\-mmm\-yy;@">
                  <c:v>43770</c:v>
                </c:pt>
                <c:pt idx="8227" formatCode="[$-409]d\-mmm\-yy;@">
                  <c:v>43771</c:v>
                </c:pt>
                <c:pt idx="8228" formatCode="[$-409]d\-mmm\-yy;@">
                  <c:v>43772</c:v>
                </c:pt>
                <c:pt idx="8229" formatCode="[$-409]d\-mmm\-yy;@">
                  <c:v>43773</c:v>
                </c:pt>
                <c:pt idx="8230" formatCode="[$-409]d\-mmm\-yy;@">
                  <c:v>43774</c:v>
                </c:pt>
                <c:pt idx="8231" formatCode="[$-409]d\-mmm\-yy;@">
                  <c:v>43775</c:v>
                </c:pt>
                <c:pt idx="8232" formatCode="[$-409]d\-mmm\-yy;@">
                  <c:v>43776</c:v>
                </c:pt>
                <c:pt idx="8233" formatCode="[$-409]d\-mmm\-yy;@">
                  <c:v>43777</c:v>
                </c:pt>
                <c:pt idx="8234" formatCode="[$-409]d\-mmm\-yy;@">
                  <c:v>43778</c:v>
                </c:pt>
                <c:pt idx="8235" formatCode="[$-409]d\-mmm\-yy;@">
                  <c:v>43779</c:v>
                </c:pt>
                <c:pt idx="8236" formatCode="[$-409]d\-mmm\-yy;@">
                  <c:v>43780</c:v>
                </c:pt>
                <c:pt idx="8237" formatCode="[$-409]d\-mmm\-yy;@">
                  <c:v>43781</c:v>
                </c:pt>
                <c:pt idx="8238" formatCode="[$-409]d\-mmm\-yy;@">
                  <c:v>43782</c:v>
                </c:pt>
                <c:pt idx="8239" formatCode="[$-409]d\-mmm\-yy;@">
                  <c:v>43783</c:v>
                </c:pt>
                <c:pt idx="8240" formatCode="[$-409]d\-mmm\-yy;@">
                  <c:v>43784</c:v>
                </c:pt>
                <c:pt idx="8241" formatCode="[$-409]d\-mmm\-yy;@">
                  <c:v>43785</c:v>
                </c:pt>
                <c:pt idx="8242" formatCode="[$-409]d\-mmm\-yy;@">
                  <c:v>43786</c:v>
                </c:pt>
                <c:pt idx="8243" formatCode="[$-409]d\-mmm\-yy;@">
                  <c:v>43787</c:v>
                </c:pt>
                <c:pt idx="8244" formatCode="[$-409]d\-mmm\-yy;@">
                  <c:v>43788</c:v>
                </c:pt>
                <c:pt idx="8245" formatCode="[$-409]d\-mmm\-yy;@">
                  <c:v>43789</c:v>
                </c:pt>
                <c:pt idx="8246" formatCode="[$-409]d\-mmm\-yy;@">
                  <c:v>43790</c:v>
                </c:pt>
                <c:pt idx="8247" formatCode="[$-409]d\-mmm\-yy;@">
                  <c:v>43791</c:v>
                </c:pt>
                <c:pt idx="8248" formatCode="[$-409]d\-mmm\-yy;@">
                  <c:v>43792</c:v>
                </c:pt>
                <c:pt idx="8249" formatCode="[$-409]d\-mmm\-yy;@">
                  <c:v>43793</c:v>
                </c:pt>
                <c:pt idx="8250" formatCode="[$-409]d\-mmm\-yy;@">
                  <c:v>43794</c:v>
                </c:pt>
                <c:pt idx="8251" formatCode="[$-409]d\-mmm\-yy;@">
                  <c:v>43795</c:v>
                </c:pt>
                <c:pt idx="8252" formatCode="[$-409]d\-mmm\-yy;@">
                  <c:v>43796</c:v>
                </c:pt>
                <c:pt idx="8253" formatCode="[$-409]d\-mmm\-yy;@">
                  <c:v>43797</c:v>
                </c:pt>
                <c:pt idx="8254" formatCode="[$-409]d\-mmm\-yy;@">
                  <c:v>43798</c:v>
                </c:pt>
                <c:pt idx="8255" formatCode="[$-409]d\-mmm\-yy;@">
                  <c:v>43799</c:v>
                </c:pt>
                <c:pt idx="8256" formatCode="[$-409]d\-mmm\-yy;@">
                  <c:v>43800</c:v>
                </c:pt>
                <c:pt idx="8257" formatCode="[$-409]d\-mmm\-yy;@">
                  <c:v>43801</c:v>
                </c:pt>
                <c:pt idx="8258" formatCode="[$-409]d\-mmm\-yy;@">
                  <c:v>43802</c:v>
                </c:pt>
                <c:pt idx="8259" formatCode="[$-409]d\-mmm\-yy;@">
                  <c:v>43803</c:v>
                </c:pt>
                <c:pt idx="8260" formatCode="[$-409]d\-mmm\-yy;@">
                  <c:v>43804</c:v>
                </c:pt>
                <c:pt idx="8261" formatCode="[$-409]d\-mmm\-yy;@">
                  <c:v>43805</c:v>
                </c:pt>
                <c:pt idx="8262" formatCode="[$-409]d\-mmm\-yy;@">
                  <c:v>43806</c:v>
                </c:pt>
                <c:pt idx="8263" formatCode="[$-409]d\-mmm\-yy;@">
                  <c:v>43807</c:v>
                </c:pt>
                <c:pt idx="8264" formatCode="[$-409]d\-mmm\-yy;@">
                  <c:v>43808</c:v>
                </c:pt>
                <c:pt idx="8265" formatCode="[$-409]d\-mmm\-yy;@">
                  <c:v>43809</c:v>
                </c:pt>
                <c:pt idx="8266" formatCode="[$-409]d\-mmm\-yy;@">
                  <c:v>43810</c:v>
                </c:pt>
                <c:pt idx="8267" formatCode="[$-409]d\-mmm\-yy;@">
                  <c:v>43811</c:v>
                </c:pt>
                <c:pt idx="8268" formatCode="[$-409]d\-mmm\-yy;@">
                  <c:v>43812</c:v>
                </c:pt>
                <c:pt idx="8269" formatCode="[$-409]d\-mmm\-yy;@">
                  <c:v>43813</c:v>
                </c:pt>
                <c:pt idx="8270" formatCode="[$-409]d\-mmm\-yy;@">
                  <c:v>43814</c:v>
                </c:pt>
                <c:pt idx="8271" formatCode="[$-409]d\-mmm\-yy;@">
                  <c:v>43815</c:v>
                </c:pt>
                <c:pt idx="8272" formatCode="[$-409]d\-mmm\-yy;@">
                  <c:v>43816</c:v>
                </c:pt>
                <c:pt idx="8273" formatCode="[$-409]d\-mmm\-yy;@">
                  <c:v>43817</c:v>
                </c:pt>
                <c:pt idx="8274" formatCode="[$-409]d\-mmm\-yy;@">
                  <c:v>43818</c:v>
                </c:pt>
                <c:pt idx="8275" formatCode="[$-409]d\-mmm\-yy;@">
                  <c:v>43819</c:v>
                </c:pt>
                <c:pt idx="8276" formatCode="[$-409]d\-mmm\-yy;@">
                  <c:v>43820</c:v>
                </c:pt>
                <c:pt idx="8277" formatCode="[$-409]d\-mmm\-yy;@">
                  <c:v>43821</c:v>
                </c:pt>
                <c:pt idx="8278" formatCode="[$-409]d\-mmm\-yy;@">
                  <c:v>43822</c:v>
                </c:pt>
                <c:pt idx="8279" formatCode="[$-409]d\-mmm\-yy;@">
                  <c:v>43823</c:v>
                </c:pt>
                <c:pt idx="8280" formatCode="[$-409]d\-mmm\-yy;@">
                  <c:v>43824</c:v>
                </c:pt>
                <c:pt idx="8281" formatCode="[$-409]d\-mmm\-yy;@">
                  <c:v>43825</c:v>
                </c:pt>
                <c:pt idx="8282" formatCode="[$-409]d\-mmm\-yy;@">
                  <c:v>43826</c:v>
                </c:pt>
                <c:pt idx="8283" formatCode="[$-409]d\-mmm\-yy;@">
                  <c:v>43827</c:v>
                </c:pt>
                <c:pt idx="8284" formatCode="[$-409]d\-mmm\-yy;@">
                  <c:v>43828</c:v>
                </c:pt>
                <c:pt idx="8285" formatCode="[$-409]d\-mmm\-yy;@">
                  <c:v>43829</c:v>
                </c:pt>
                <c:pt idx="8286" formatCode="[$-409]d\-mmm\-yy;@">
                  <c:v>43830</c:v>
                </c:pt>
                <c:pt idx="8287" formatCode="[$-409]d\-mmm\-yy;@">
                  <c:v>43831</c:v>
                </c:pt>
                <c:pt idx="8288" formatCode="[$-409]d\-mmm\-yy;@">
                  <c:v>43832</c:v>
                </c:pt>
                <c:pt idx="8289" formatCode="[$-409]d\-mmm\-yy;@">
                  <c:v>43833</c:v>
                </c:pt>
                <c:pt idx="8290" formatCode="[$-409]d\-mmm\-yy;@">
                  <c:v>43834</c:v>
                </c:pt>
                <c:pt idx="8291" formatCode="[$-409]d\-mmm\-yy;@">
                  <c:v>43835</c:v>
                </c:pt>
                <c:pt idx="8292" formatCode="[$-409]d\-mmm\-yy;@">
                  <c:v>43836</c:v>
                </c:pt>
                <c:pt idx="8293" formatCode="[$-409]d\-mmm\-yy;@">
                  <c:v>43837</c:v>
                </c:pt>
                <c:pt idx="8294" formatCode="[$-409]d\-mmm\-yy;@">
                  <c:v>43838</c:v>
                </c:pt>
                <c:pt idx="8295" formatCode="[$-409]d\-mmm\-yy;@">
                  <c:v>43839</c:v>
                </c:pt>
                <c:pt idx="8296" formatCode="[$-409]d\-mmm\-yy;@">
                  <c:v>43840</c:v>
                </c:pt>
                <c:pt idx="8297" formatCode="[$-409]d\-mmm\-yy;@">
                  <c:v>43841</c:v>
                </c:pt>
                <c:pt idx="8298" formatCode="[$-409]d\-mmm\-yy;@">
                  <c:v>43842</c:v>
                </c:pt>
                <c:pt idx="8299" formatCode="[$-409]d\-mmm\-yy;@">
                  <c:v>43843</c:v>
                </c:pt>
                <c:pt idx="8300" formatCode="[$-409]d\-mmm\-yy;@">
                  <c:v>43844</c:v>
                </c:pt>
                <c:pt idx="8301" formatCode="[$-409]d\-mmm\-yy;@">
                  <c:v>43845</c:v>
                </c:pt>
                <c:pt idx="8302" formatCode="[$-409]d\-mmm\-yy;@">
                  <c:v>43846</c:v>
                </c:pt>
                <c:pt idx="8303" formatCode="[$-409]d\-mmm\-yy;@">
                  <c:v>43847</c:v>
                </c:pt>
                <c:pt idx="8304" formatCode="[$-409]d\-mmm\-yy;@">
                  <c:v>43848</c:v>
                </c:pt>
                <c:pt idx="8305" formatCode="[$-409]d\-mmm\-yy;@">
                  <c:v>43849</c:v>
                </c:pt>
                <c:pt idx="8306" formatCode="[$-409]d\-mmm\-yy;@">
                  <c:v>43850</c:v>
                </c:pt>
                <c:pt idx="8307" formatCode="[$-409]d\-mmm\-yy;@">
                  <c:v>43851</c:v>
                </c:pt>
                <c:pt idx="8308" formatCode="[$-409]d\-mmm\-yy;@">
                  <c:v>43852</c:v>
                </c:pt>
                <c:pt idx="8309" formatCode="[$-409]d\-mmm\-yy;@">
                  <c:v>43853</c:v>
                </c:pt>
                <c:pt idx="8310" formatCode="[$-409]d\-mmm\-yy;@">
                  <c:v>43854</c:v>
                </c:pt>
                <c:pt idx="8311" formatCode="[$-409]d\-mmm\-yy;@">
                  <c:v>43855</c:v>
                </c:pt>
                <c:pt idx="8312" formatCode="[$-409]d\-mmm\-yy;@">
                  <c:v>43856</c:v>
                </c:pt>
                <c:pt idx="8313" formatCode="[$-409]d\-mmm\-yy;@">
                  <c:v>43857</c:v>
                </c:pt>
                <c:pt idx="8314" formatCode="[$-409]d\-mmm\-yy;@">
                  <c:v>43858</c:v>
                </c:pt>
                <c:pt idx="8315" formatCode="[$-409]d\-mmm\-yy;@">
                  <c:v>43859</c:v>
                </c:pt>
                <c:pt idx="8316" formatCode="[$-409]d\-mmm\-yy;@">
                  <c:v>43860</c:v>
                </c:pt>
                <c:pt idx="8317" formatCode="[$-409]d\-mmm\-yy;@">
                  <c:v>43861</c:v>
                </c:pt>
                <c:pt idx="8318" formatCode="[$-409]d\-mmm\-yy;@">
                  <c:v>43862</c:v>
                </c:pt>
                <c:pt idx="8319" formatCode="[$-409]d\-mmm\-yy;@">
                  <c:v>43863</c:v>
                </c:pt>
                <c:pt idx="8320" formatCode="[$-409]d\-mmm\-yy;@">
                  <c:v>43864</c:v>
                </c:pt>
                <c:pt idx="8321" formatCode="[$-409]d\-mmm\-yy;@">
                  <c:v>43865</c:v>
                </c:pt>
                <c:pt idx="8322" formatCode="[$-409]d\-mmm\-yy;@">
                  <c:v>43866</c:v>
                </c:pt>
                <c:pt idx="8323" formatCode="[$-409]d\-mmm\-yy;@">
                  <c:v>43867</c:v>
                </c:pt>
                <c:pt idx="8324" formatCode="[$-409]d\-mmm\-yy;@">
                  <c:v>43868</c:v>
                </c:pt>
                <c:pt idx="8325" formatCode="[$-409]d\-mmm\-yy;@">
                  <c:v>43869</c:v>
                </c:pt>
                <c:pt idx="8326" formatCode="[$-409]d\-mmm\-yy;@">
                  <c:v>43870</c:v>
                </c:pt>
                <c:pt idx="8327" formatCode="[$-409]d\-mmm\-yy;@">
                  <c:v>43871</c:v>
                </c:pt>
                <c:pt idx="8328" formatCode="[$-409]d\-mmm\-yy;@">
                  <c:v>43872</c:v>
                </c:pt>
                <c:pt idx="8329" formatCode="[$-409]d\-mmm\-yy;@">
                  <c:v>43873</c:v>
                </c:pt>
                <c:pt idx="8330" formatCode="[$-409]d\-mmm\-yy;@">
                  <c:v>43874</c:v>
                </c:pt>
                <c:pt idx="8331" formatCode="[$-409]d\-mmm\-yy;@">
                  <c:v>43875</c:v>
                </c:pt>
                <c:pt idx="8332" formatCode="[$-409]d\-mmm\-yy;@">
                  <c:v>43876</c:v>
                </c:pt>
                <c:pt idx="8333" formatCode="[$-409]d\-mmm\-yy;@">
                  <c:v>43877</c:v>
                </c:pt>
                <c:pt idx="8334" formatCode="[$-409]d\-mmm\-yy;@">
                  <c:v>43878</c:v>
                </c:pt>
                <c:pt idx="8335" formatCode="[$-409]d\-mmm\-yy;@">
                  <c:v>43879</c:v>
                </c:pt>
                <c:pt idx="8336" formatCode="[$-409]d\-mmm\-yy;@">
                  <c:v>43880</c:v>
                </c:pt>
                <c:pt idx="8337" formatCode="[$-409]d\-mmm\-yy;@">
                  <c:v>43881</c:v>
                </c:pt>
                <c:pt idx="8338" formatCode="[$-409]d\-mmm\-yy;@">
                  <c:v>43882</c:v>
                </c:pt>
                <c:pt idx="8339" formatCode="[$-409]d\-mmm\-yy;@">
                  <c:v>43883</c:v>
                </c:pt>
                <c:pt idx="8340" formatCode="[$-409]d\-mmm\-yy;@">
                  <c:v>43884</c:v>
                </c:pt>
                <c:pt idx="8341" formatCode="[$-409]d\-mmm\-yy;@">
                  <c:v>43885</c:v>
                </c:pt>
                <c:pt idx="8342" formatCode="[$-409]d\-mmm\-yy;@">
                  <c:v>43886</c:v>
                </c:pt>
                <c:pt idx="8343" formatCode="[$-409]d\-mmm\-yy;@">
                  <c:v>43887</c:v>
                </c:pt>
                <c:pt idx="8344" formatCode="[$-409]d\-mmm\-yy;@">
                  <c:v>43888</c:v>
                </c:pt>
                <c:pt idx="8345" formatCode="[$-409]d\-mmm\-yy;@">
                  <c:v>43889</c:v>
                </c:pt>
                <c:pt idx="8346" formatCode="[$-409]d\-mmm\-yy;@">
                  <c:v>43890</c:v>
                </c:pt>
                <c:pt idx="8347" formatCode="[$-409]d\-mmm\-yy;@">
                  <c:v>43891</c:v>
                </c:pt>
                <c:pt idx="8348" formatCode="[$-409]d\-mmm\-yy;@">
                  <c:v>43892</c:v>
                </c:pt>
                <c:pt idx="8349" formatCode="[$-409]d\-mmm\-yy;@">
                  <c:v>43893</c:v>
                </c:pt>
                <c:pt idx="8350" formatCode="[$-409]d\-mmm\-yy;@">
                  <c:v>43894</c:v>
                </c:pt>
                <c:pt idx="8351" formatCode="[$-409]d\-mmm\-yy;@">
                  <c:v>43895</c:v>
                </c:pt>
                <c:pt idx="8352" formatCode="[$-409]d\-mmm\-yy;@">
                  <c:v>43896</c:v>
                </c:pt>
                <c:pt idx="8353" formatCode="[$-409]d\-mmm\-yy;@">
                  <c:v>43897</c:v>
                </c:pt>
                <c:pt idx="8354" formatCode="[$-409]d\-mmm\-yy;@">
                  <c:v>43898</c:v>
                </c:pt>
                <c:pt idx="8355" formatCode="[$-409]d\-mmm\-yy;@">
                  <c:v>43899</c:v>
                </c:pt>
                <c:pt idx="8356" formatCode="[$-409]d\-mmm\-yy;@">
                  <c:v>43900</c:v>
                </c:pt>
                <c:pt idx="8357" formatCode="[$-409]d\-mmm\-yy;@">
                  <c:v>43901</c:v>
                </c:pt>
                <c:pt idx="8358" formatCode="[$-409]d\-mmm\-yy;@">
                  <c:v>43902</c:v>
                </c:pt>
                <c:pt idx="8359" formatCode="[$-409]d\-mmm\-yy;@">
                  <c:v>43903</c:v>
                </c:pt>
                <c:pt idx="8360" formatCode="[$-409]d\-mmm\-yy;@">
                  <c:v>43904</c:v>
                </c:pt>
                <c:pt idx="8361" formatCode="[$-409]d\-mmm\-yy;@">
                  <c:v>43905</c:v>
                </c:pt>
                <c:pt idx="8362" formatCode="[$-409]d\-mmm\-yy;@">
                  <c:v>43906</c:v>
                </c:pt>
                <c:pt idx="8363" formatCode="[$-409]d\-mmm\-yy;@">
                  <c:v>43907</c:v>
                </c:pt>
                <c:pt idx="8364" formatCode="[$-409]d\-mmm\-yy;@">
                  <c:v>43908</c:v>
                </c:pt>
                <c:pt idx="8365" formatCode="[$-409]d\-mmm\-yy;@">
                  <c:v>43909</c:v>
                </c:pt>
                <c:pt idx="8366" formatCode="[$-409]d\-mmm\-yy;@">
                  <c:v>43910</c:v>
                </c:pt>
                <c:pt idx="8367" formatCode="[$-409]d\-mmm\-yy;@">
                  <c:v>43911</c:v>
                </c:pt>
                <c:pt idx="8368" formatCode="[$-409]d\-mmm\-yy;@">
                  <c:v>43912</c:v>
                </c:pt>
                <c:pt idx="8369" formatCode="[$-409]d\-mmm\-yy;@">
                  <c:v>43913</c:v>
                </c:pt>
                <c:pt idx="8370" formatCode="[$-409]d\-mmm\-yy;@">
                  <c:v>43914</c:v>
                </c:pt>
                <c:pt idx="8371" formatCode="[$-409]d\-mmm\-yy;@">
                  <c:v>43915</c:v>
                </c:pt>
                <c:pt idx="8372" formatCode="[$-409]d\-mmm\-yy;@">
                  <c:v>43916</c:v>
                </c:pt>
                <c:pt idx="8373" formatCode="[$-409]d\-mmm\-yy;@">
                  <c:v>43917</c:v>
                </c:pt>
                <c:pt idx="8374" formatCode="[$-409]d\-mmm\-yy;@">
                  <c:v>43918</c:v>
                </c:pt>
                <c:pt idx="8375" formatCode="[$-409]d\-mmm\-yy;@">
                  <c:v>43919</c:v>
                </c:pt>
                <c:pt idx="8376" formatCode="[$-409]d\-mmm\-yy;@">
                  <c:v>43920</c:v>
                </c:pt>
                <c:pt idx="8377" formatCode="[$-409]d\-mmm\-yy;@">
                  <c:v>43921</c:v>
                </c:pt>
                <c:pt idx="8378" formatCode="[$-409]d\-mmm\-yy;@">
                  <c:v>43922</c:v>
                </c:pt>
                <c:pt idx="8379" formatCode="[$-409]d\-mmm\-yy;@">
                  <c:v>43923</c:v>
                </c:pt>
                <c:pt idx="8380" formatCode="[$-409]d\-mmm\-yy;@">
                  <c:v>43924</c:v>
                </c:pt>
                <c:pt idx="8381" formatCode="[$-409]d\-mmm\-yy;@">
                  <c:v>43925</c:v>
                </c:pt>
                <c:pt idx="8382" formatCode="[$-409]d\-mmm\-yy;@">
                  <c:v>43926</c:v>
                </c:pt>
                <c:pt idx="8383" formatCode="[$-409]d\-mmm\-yy;@">
                  <c:v>43927</c:v>
                </c:pt>
                <c:pt idx="8384" formatCode="[$-409]d\-mmm\-yy;@">
                  <c:v>43928</c:v>
                </c:pt>
                <c:pt idx="8385" formatCode="[$-409]d\-mmm\-yy;@">
                  <c:v>43929</c:v>
                </c:pt>
                <c:pt idx="8386" formatCode="[$-409]d\-mmm\-yy;@">
                  <c:v>43930</c:v>
                </c:pt>
                <c:pt idx="8387" formatCode="[$-409]d\-mmm\-yy;@">
                  <c:v>43931</c:v>
                </c:pt>
                <c:pt idx="8388" formatCode="[$-409]d\-mmm\-yy;@">
                  <c:v>43932</c:v>
                </c:pt>
                <c:pt idx="8389" formatCode="[$-409]d\-mmm\-yy;@">
                  <c:v>43933</c:v>
                </c:pt>
                <c:pt idx="8390" formatCode="[$-409]d\-mmm\-yy;@">
                  <c:v>43934</c:v>
                </c:pt>
                <c:pt idx="8391" formatCode="[$-409]d\-mmm\-yy;@">
                  <c:v>43935</c:v>
                </c:pt>
                <c:pt idx="8392" formatCode="[$-409]d\-mmm\-yy;@">
                  <c:v>43936</c:v>
                </c:pt>
                <c:pt idx="8393" formatCode="[$-409]d\-mmm\-yy;@">
                  <c:v>43937</c:v>
                </c:pt>
                <c:pt idx="8394" formatCode="[$-409]d\-mmm\-yy;@">
                  <c:v>43938</c:v>
                </c:pt>
                <c:pt idx="8395" formatCode="[$-409]d\-mmm\-yy;@">
                  <c:v>43939</c:v>
                </c:pt>
                <c:pt idx="8396" formatCode="[$-409]d\-mmm\-yy;@">
                  <c:v>43940</c:v>
                </c:pt>
                <c:pt idx="8397" formatCode="[$-409]d\-mmm\-yy;@">
                  <c:v>43941</c:v>
                </c:pt>
                <c:pt idx="8398" formatCode="[$-409]d\-mmm\-yy;@">
                  <c:v>43942</c:v>
                </c:pt>
                <c:pt idx="8399" formatCode="[$-409]d\-mmm\-yy;@">
                  <c:v>43943</c:v>
                </c:pt>
                <c:pt idx="8400" formatCode="[$-409]d\-mmm\-yy;@">
                  <c:v>43944</c:v>
                </c:pt>
                <c:pt idx="8401" formatCode="[$-409]d\-mmm\-yy;@">
                  <c:v>43945</c:v>
                </c:pt>
                <c:pt idx="8402" formatCode="[$-409]d\-mmm\-yy;@">
                  <c:v>43946</c:v>
                </c:pt>
                <c:pt idx="8403" formatCode="[$-409]d\-mmm\-yy;@">
                  <c:v>43947</c:v>
                </c:pt>
                <c:pt idx="8404" formatCode="[$-409]d\-mmm\-yy;@">
                  <c:v>43948</c:v>
                </c:pt>
                <c:pt idx="8405" formatCode="[$-409]d\-mmm\-yy;@">
                  <c:v>43949</c:v>
                </c:pt>
                <c:pt idx="8406" formatCode="[$-409]d\-mmm\-yy;@">
                  <c:v>43950</c:v>
                </c:pt>
                <c:pt idx="8407" formatCode="[$-409]d\-mmm\-yy;@">
                  <c:v>43951</c:v>
                </c:pt>
                <c:pt idx="8408" formatCode="[$-409]d\-mmm\-yy;@">
                  <c:v>43952</c:v>
                </c:pt>
                <c:pt idx="8409" formatCode="[$-409]d\-mmm\-yy;@">
                  <c:v>43953</c:v>
                </c:pt>
                <c:pt idx="8410" formatCode="[$-409]d\-mmm\-yy;@">
                  <c:v>43954</c:v>
                </c:pt>
                <c:pt idx="8411" formatCode="[$-409]d\-mmm\-yy;@">
                  <c:v>43955</c:v>
                </c:pt>
                <c:pt idx="8412" formatCode="[$-409]d\-mmm\-yy;@">
                  <c:v>43956</c:v>
                </c:pt>
                <c:pt idx="8413" formatCode="[$-409]d\-mmm\-yy;@">
                  <c:v>43957</c:v>
                </c:pt>
                <c:pt idx="8414" formatCode="[$-409]d\-mmm\-yy;@">
                  <c:v>43958</c:v>
                </c:pt>
                <c:pt idx="8415" formatCode="[$-409]d\-mmm\-yy;@">
                  <c:v>43959</c:v>
                </c:pt>
                <c:pt idx="8416" formatCode="[$-409]d\-mmm\-yy;@">
                  <c:v>43960</c:v>
                </c:pt>
                <c:pt idx="8417" formatCode="[$-409]d\-mmm\-yy;@">
                  <c:v>43961</c:v>
                </c:pt>
                <c:pt idx="8418" formatCode="[$-409]d\-mmm\-yy;@">
                  <c:v>43962</c:v>
                </c:pt>
                <c:pt idx="8419" formatCode="[$-409]d\-mmm\-yy;@">
                  <c:v>43963</c:v>
                </c:pt>
                <c:pt idx="8420" formatCode="[$-409]d\-mmm\-yy;@">
                  <c:v>43964</c:v>
                </c:pt>
                <c:pt idx="8421" formatCode="[$-409]d\-mmm\-yy;@">
                  <c:v>43965</c:v>
                </c:pt>
                <c:pt idx="8422" formatCode="[$-409]d\-mmm\-yy;@">
                  <c:v>43966</c:v>
                </c:pt>
                <c:pt idx="8423" formatCode="[$-409]d\-mmm\-yy;@">
                  <c:v>43967</c:v>
                </c:pt>
                <c:pt idx="8424" formatCode="[$-409]d\-mmm\-yy;@">
                  <c:v>43968</c:v>
                </c:pt>
                <c:pt idx="8425" formatCode="[$-409]d\-mmm\-yy;@">
                  <c:v>43969</c:v>
                </c:pt>
                <c:pt idx="8426" formatCode="[$-409]d\-mmm\-yy;@">
                  <c:v>43970</c:v>
                </c:pt>
                <c:pt idx="8427" formatCode="[$-409]d\-mmm\-yy;@">
                  <c:v>43971</c:v>
                </c:pt>
                <c:pt idx="8428" formatCode="[$-409]d\-mmm\-yy;@">
                  <c:v>43972</c:v>
                </c:pt>
                <c:pt idx="8429" formatCode="[$-409]d\-mmm\-yy;@">
                  <c:v>43973</c:v>
                </c:pt>
                <c:pt idx="8430" formatCode="[$-409]d\-mmm\-yy;@">
                  <c:v>43974</c:v>
                </c:pt>
                <c:pt idx="8431" formatCode="[$-409]d\-mmm\-yy;@">
                  <c:v>43975</c:v>
                </c:pt>
                <c:pt idx="8432" formatCode="[$-409]d\-mmm\-yy;@">
                  <c:v>43976</c:v>
                </c:pt>
                <c:pt idx="8433" formatCode="[$-409]d\-mmm\-yy;@">
                  <c:v>43977</c:v>
                </c:pt>
                <c:pt idx="8434" formatCode="[$-409]d\-mmm\-yy;@">
                  <c:v>43978</c:v>
                </c:pt>
                <c:pt idx="8435" formatCode="[$-409]d\-mmm\-yy;@">
                  <c:v>43979</c:v>
                </c:pt>
                <c:pt idx="8436" formatCode="[$-409]d\-mmm\-yy;@">
                  <c:v>43980</c:v>
                </c:pt>
                <c:pt idx="8437" formatCode="[$-409]d\-mmm\-yy;@">
                  <c:v>43981</c:v>
                </c:pt>
                <c:pt idx="8438" formatCode="[$-409]d\-mmm\-yy;@">
                  <c:v>43982</c:v>
                </c:pt>
                <c:pt idx="8439" formatCode="[$-409]d\-mmm\-yy;@">
                  <c:v>43983</c:v>
                </c:pt>
                <c:pt idx="8440" formatCode="[$-409]d\-mmm\-yy;@">
                  <c:v>43984</c:v>
                </c:pt>
                <c:pt idx="8441" formatCode="[$-409]d\-mmm\-yy;@">
                  <c:v>43985</c:v>
                </c:pt>
                <c:pt idx="8442" formatCode="[$-409]d\-mmm\-yy;@">
                  <c:v>43986</c:v>
                </c:pt>
                <c:pt idx="8443" formatCode="[$-409]d\-mmm\-yy;@">
                  <c:v>43987</c:v>
                </c:pt>
                <c:pt idx="8444" formatCode="[$-409]d\-mmm\-yy;@">
                  <c:v>43988</c:v>
                </c:pt>
                <c:pt idx="8445" formatCode="[$-409]d\-mmm\-yy;@">
                  <c:v>43989</c:v>
                </c:pt>
                <c:pt idx="8446" formatCode="[$-409]d\-mmm\-yy;@">
                  <c:v>43990</c:v>
                </c:pt>
                <c:pt idx="8447" formatCode="[$-409]d\-mmm\-yy;@">
                  <c:v>43991</c:v>
                </c:pt>
                <c:pt idx="8448" formatCode="[$-409]d\-mmm\-yy;@">
                  <c:v>43992</c:v>
                </c:pt>
                <c:pt idx="8449" formatCode="[$-409]d\-mmm\-yy;@">
                  <c:v>43993</c:v>
                </c:pt>
                <c:pt idx="8450" formatCode="[$-409]d\-mmm\-yy;@">
                  <c:v>43994</c:v>
                </c:pt>
                <c:pt idx="8451" formatCode="[$-409]d\-mmm\-yy;@">
                  <c:v>43995</c:v>
                </c:pt>
                <c:pt idx="8452" formatCode="[$-409]d\-mmm\-yy;@">
                  <c:v>43996</c:v>
                </c:pt>
                <c:pt idx="8453" formatCode="[$-409]d\-mmm\-yy;@">
                  <c:v>43997</c:v>
                </c:pt>
                <c:pt idx="8454" formatCode="[$-409]d\-mmm\-yy;@">
                  <c:v>43998</c:v>
                </c:pt>
                <c:pt idx="8455" formatCode="[$-409]d\-mmm\-yy;@">
                  <c:v>43999</c:v>
                </c:pt>
                <c:pt idx="8456" formatCode="[$-409]d\-mmm\-yy;@">
                  <c:v>44000</c:v>
                </c:pt>
                <c:pt idx="8457" formatCode="[$-409]d\-mmm\-yy;@">
                  <c:v>44001</c:v>
                </c:pt>
                <c:pt idx="8458" formatCode="[$-409]d\-mmm\-yy;@">
                  <c:v>44002</c:v>
                </c:pt>
                <c:pt idx="8459" formatCode="[$-409]d\-mmm\-yy;@">
                  <c:v>44003</c:v>
                </c:pt>
                <c:pt idx="8460" formatCode="[$-409]d\-mmm\-yy;@">
                  <c:v>44004</c:v>
                </c:pt>
                <c:pt idx="8461" formatCode="[$-409]d\-mmm\-yy;@">
                  <c:v>44005</c:v>
                </c:pt>
                <c:pt idx="8462" formatCode="[$-409]d\-mmm\-yy;@">
                  <c:v>44006</c:v>
                </c:pt>
                <c:pt idx="8463" formatCode="[$-409]d\-mmm\-yy;@">
                  <c:v>44007</c:v>
                </c:pt>
                <c:pt idx="8464" formatCode="[$-409]d\-mmm\-yy;@">
                  <c:v>44008</c:v>
                </c:pt>
                <c:pt idx="8465" formatCode="[$-409]d\-mmm\-yy;@">
                  <c:v>44009</c:v>
                </c:pt>
                <c:pt idx="8466" formatCode="[$-409]d\-mmm\-yy;@">
                  <c:v>44010</c:v>
                </c:pt>
                <c:pt idx="8467" formatCode="[$-409]d\-mmm\-yy;@">
                  <c:v>44011</c:v>
                </c:pt>
                <c:pt idx="8468" formatCode="[$-409]d\-mmm\-yy;@">
                  <c:v>44012</c:v>
                </c:pt>
                <c:pt idx="8469" formatCode="[$-409]d\-mmm\-yy;@">
                  <c:v>44013</c:v>
                </c:pt>
                <c:pt idx="8470" formatCode="[$-409]d\-mmm\-yy;@">
                  <c:v>44014</c:v>
                </c:pt>
                <c:pt idx="8471" formatCode="[$-409]d\-mmm\-yy;@">
                  <c:v>44015</c:v>
                </c:pt>
                <c:pt idx="8472" formatCode="[$-409]d\-mmm\-yy;@">
                  <c:v>44016</c:v>
                </c:pt>
                <c:pt idx="8473" formatCode="[$-409]d\-mmm\-yy;@">
                  <c:v>44017</c:v>
                </c:pt>
                <c:pt idx="8474" formatCode="[$-409]d\-mmm\-yy;@">
                  <c:v>44018</c:v>
                </c:pt>
                <c:pt idx="8475" formatCode="[$-409]d\-mmm\-yy;@">
                  <c:v>44019</c:v>
                </c:pt>
                <c:pt idx="8476" formatCode="[$-409]d\-mmm\-yy;@">
                  <c:v>44020</c:v>
                </c:pt>
                <c:pt idx="8477" formatCode="[$-409]d\-mmm\-yy;@">
                  <c:v>44021</c:v>
                </c:pt>
                <c:pt idx="8478" formatCode="[$-409]d\-mmm\-yy;@">
                  <c:v>44022</c:v>
                </c:pt>
                <c:pt idx="8479" formatCode="[$-409]d\-mmm\-yy;@">
                  <c:v>44023</c:v>
                </c:pt>
                <c:pt idx="8480" formatCode="[$-409]d\-mmm\-yy;@">
                  <c:v>44024</c:v>
                </c:pt>
                <c:pt idx="8481" formatCode="[$-409]d\-mmm\-yy;@">
                  <c:v>44025</c:v>
                </c:pt>
                <c:pt idx="8482" formatCode="[$-409]d\-mmm\-yy;@">
                  <c:v>44026</c:v>
                </c:pt>
                <c:pt idx="8483" formatCode="[$-409]d\-mmm\-yy;@">
                  <c:v>44027</c:v>
                </c:pt>
                <c:pt idx="8484" formatCode="[$-409]d\-mmm\-yy;@">
                  <c:v>44028</c:v>
                </c:pt>
                <c:pt idx="8485" formatCode="[$-409]d\-mmm\-yy;@">
                  <c:v>44029</c:v>
                </c:pt>
                <c:pt idx="8486" formatCode="[$-409]d\-mmm\-yy;@">
                  <c:v>44030</c:v>
                </c:pt>
                <c:pt idx="8487" formatCode="[$-409]d\-mmm\-yy;@">
                  <c:v>44031</c:v>
                </c:pt>
                <c:pt idx="8488" formatCode="[$-409]d\-mmm\-yy;@">
                  <c:v>44032</c:v>
                </c:pt>
                <c:pt idx="8489" formatCode="[$-409]d\-mmm\-yy;@">
                  <c:v>44033</c:v>
                </c:pt>
                <c:pt idx="8490" formatCode="[$-409]d\-mmm\-yy;@">
                  <c:v>44034</c:v>
                </c:pt>
                <c:pt idx="8491" formatCode="[$-409]d\-mmm\-yy;@">
                  <c:v>44035</c:v>
                </c:pt>
                <c:pt idx="8492" formatCode="[$-409]d\-mmm\-yy;@">
                  <c:v>44036</c:v>
                </c:pt>
                <c:pt idx="8493" formatCode="[$-409]d\-mmm\-yy;@">
                  <c:v>44037</c:v>
                </c:pt>
                <c:pt idx="8494" formatCode="[$-409]d\-mmm\-yy;@">
                  <c:v>44038</c:v>
                </c:pt>
                <c:pt idx="8495" formatCode="[$-409]d\-mmm\-yy;@">
                  <c:v>44039</c:v>
                </c:pt>
                <c:pt idx="8496" formatCode="[$-409]d\-mmm\-yy;@">
                  <c:v>44040</c:v>
                </c:pt>
                <c:pt idx="8497" formatCode="[$-409]d\-mmm\-yy;@">
                  <c:v>44041</c:v>
                </c:pt>
                <c:pt idx="8498" formatCode="[$-409]d\-mmm\-yy;@">
                  <c:v>44042</c:v>
                </c:pt>
                <c:pt idx="8499" formatCode="[$-409]d\-mmm\-yy;@">
                  <c:v>44043</c:v>
                </c:pt>
                <c:pt idx="8500" formatCode="[$-409]d\-mmm\-yy;@">
                  <c:v>44044</c:v>
                </c:pt>
                <c:pt idx="8501" formatCode="[$-409]d\-mmm\-yy;@">
                  <c:v>44045</c:v>
                </c:pt>
                <c:pt idx="8502" formatCode="[$-409]d\-mmm\-yy;@">
                  <c:v>44046</c:v>
                </c:pt>
                <c:pt idx="8503" formatCode="[$-409]d\-mmm\-yy;@">
                  <c:v>44047</c:v>
                </c:pt>
                <c:pt idx="8504" formatCode="[$-409]d\-mmm\-yy;@">
                  <c:v>44048</c:v>
                </c:pt>
                <c:pt idx="8505" formatCode="[$-409]d\-mmm\-yy;@">
                  <c:v>44049</c:v>
                </c:pt>
                <c:pt idx="8506" formatCode="[$-409]d\-mmm\-yy;@">
                  <c:v>44050</c:v>
                </c:pt>
                <c:pt idx="8507" formatCode="[$-409]d\-mmm\-yy;@">
                  <c:v>44051</c:v>
                </c:pt>
                <c:pt idx="8508" formatCode="[$-409]d\-mmm\-yy;@">
                  <c:v>44052</c:v>
                </c:pt>
                <c:pt idx="8509" formatCode="[$-409]d\-mmm\-yy;@">
                  <c:v>44053</c:v>
                </c:pt>
                <c:pt idx="8510" formatCode="[$-409]d\-mmm\-yy;@">
                  <c:v>44054</c:v>
                </c:pt>
                <c:pt idx="8511" formatCode="[$-409]d\-mmm\-yy;@">
                  <c:v>44055</c:v>
                </c:pt>
                <c:pt idx="8512" formatCode="[$-409]d\-mmm\-yy;@">
                  <c:v>44056</c:v>
                </c:pt>
                <c:pt idx="8513" formatCode="[$-409]d\-mmm\-yy;@">
                  <c:v>44057</c:v>
                </c:pt>
                <c:pt idx="8514" formatCode="[$-409]d\-mmm\-yy;@">
                  <c:v>44058</c:v>
                </c:pt>
                <c:pt idx="8515" formatCode="[$-409]d\-mmm\-yy;@">
                  <c:v>44059</c:v>
                </c:pt>
                <c:pt idx="8516" formatCode="[$-409]d\-mmm\-yy;@">
                  <c:v>44060</c:v>
                </c:pt>
                <c:pt idx="8517" formatCode="[$-409]d\-mmm\-yy;@">
                  <c:v>44061</c:v>
                </c:pt>
                <c:pt idx="8518" formatCode="[$-409]d\-mmm\-yy;@">
                  <c:v>44062</c:v>
                </c:pt>
                <c:pt idx="8519" formatCode="[$-409]d\-mmm\-yy;@">
                  <c:v>44063</c:v>
                </c:pt>
                <c:pt idx="8520" formatCode="[$-409]d\-mmm\-yy;@">
                  <c:v>44064</c:v>
                </c:pt>
                <c:pt idx="8521" formatCode="[$-409]d\-mmm\-yy;@">
                  <c:v>44065</c:v>
                </c:pt>
                <c:pt idx="8522" formatCode="[$-409]d\-mmm\-yy;@">
                  <c:v>44066</c:v>
                </c:pt>
                <c:pt idx="8523" formatCode="[$-409]d\-mmm\-yy;@">
                  <c:v>44067</c:v>
                </c:pt>
                <c:pt idx="8524" formatCode="[$-409]d\-mmm\-yy;@">
                  <c:v>44068</c:v>
                </c:pt>
                <c:pt idx="8525" formatCode="[$-409]d\-mmm\-yy;@">
                  <c:v>44069</c:v>
                </c:pt>
                <c:pt idx="8526" formatCode="[$-409]d\-mmm\-yy;@">
                  <c:v>44070</c:v>
                </c:pt>
                <c:pt idx="8527" formatCode="[$-409]d\-mmm\-yy;@">
                  <c:v>44071</c:v>
                </c:pt>
                <c:pt idx="8528" formatCode="[$-409]d\-mmm\-yy;@">
                  <c:v>44072</c:v>
                </c:pt>
                <c:pt idx="8529" formatCode="[$-409]d\-mmm\-yy;@">
                  <c:v>44073</c:v>
                </c:pt>
                <c:pt idx="8530" formatCode="[$-409]d\-mmm\-yy;@">
                  <c:v>44074</c:v>
                </c:pt>
                <c:pt idx="8531" formatCode="[$-409]d\-mmm\-yy;@">
                  <c:v>44075</c:v>
                </c:pt>
                <c:pt idx="8532" formatCode="[$-409]d\-mmm\-yy;@">
                  <c:v>44076</c:v>
                </c:pt>
                <c:pt idx="8533" formatCode="[$-409]d\-mmm\-yy;@">
                  <c:v>44077</c:v>
                </c:pt>
                <c:pt idx="8534" formatCode="[$-409]d\-mmm\-yy;@">
                  <c:v>44078</c:v>
                </c:pt>
                <c:pt idx="8535" formatCode="[$-409]d\-mmm\-yy;@">
                  <c:v>44079</c:v>
                </c:pt>
                <c:pt idx="8536" formatCode="[$-409]d\-mmm\-yy;@">
                  <c:v>44080</c:v>
                </c:pt>
                <c:pt idx="8537" formatCode="[$-409]d\-mmm\-yy;@">
                  <c:v>44081</c:v>
                </c:pt>
                <c:pt idx="8538" formatCode="[$-409]d\-mmm\-yy;@">
                  <c:v>44082</c:v>
                </c:pt>
                <c:pt idx="8539" formatCode="[$-409]d\-mmm\-yy;@">
                  <c:v>44083</c:v>
                </c:pt>
                <c:pt idx="8540" formatCode="[$-409]d\-mmm\-yy;@">
                  <c:v>44084</c:v>
                </c:pt>
                <c:pt idx="8541" formatCode="[$-409]d\-mmm\-yy;@">
                  <c:v>44085</c:v>
                </c:pt>
                <c:pt idx="8542" formatCode="[$-409]d\-mmm\-yy;@">
                  <c:v>44086</c:v>
                </c:pt>
                <c:pt idx="8543" formatCode="[$-409]d\-mmm\-yy;@">
                  <c:v>44087</c:v>
                </c:pt>
                <c:pt idx="8544" formatCode="[$-409]d\-mmm\-yy;@">
                  <c:v>44088</c:v>
                </c:pt>
                <c:pt idx="8545" formatCode="[$-409]d\-mmm\-yy;@">
                  <c:v>44089</c:v>
                </c:pt>
                <c:pt idx="8546" formatCode="[$-409]d\-mmm\-yy;@">
                  <c:v>44090</c:v>
                </c:pt>
                <c:pt idx="8547" formatCode="[$-409]d\-mmm\-yy;@">
                  <c:v>44091</c:v>
                </c:pt>
                <c:pt idx="8548" formatCode="[$-409]d\-mmm\-yy;@">
                  <c:v>44092</c:v>
                </c:pt>
                <c:pt idx="8549" formatCode="[$-409]d\-mmm\-yy;@">
                  <c:v>44093</c:v>
                </c:pt>
                <c:pt idx="8550" formatCode="[$-409]d\-mmm\-yy;@">
                  <c:v>44094</c:v>
                </c:pt>
                <c:pt idx="8551" formatCode="[$-409]d\-mmm\-yy;@">
                  <c:v>44095</c:v>
                </c:pt>
                <c:pt idx="8552" formatCode="[$-409]d\-mmm\-yy;@">
                  <c:v>44096</c:v>
                </c:pt>
                <c:pt idx="8553" formatCode="[$-409]d\-mmm\-yy;@">
                  <c:v>44097</c:v>
                </c:pt>
                <c:pt idx="8554" formatCode="[$-409]d\-mmm\-yy;@">
                  <c:v>44098</c:v>
                </c:pt>
                <c:pt idx="8555" formatCode="[$-409]d\-mmm\-yy;@">
                  <c:v>44099</c:v>
                </c:pt>
                <c:pt idx="8556" formatCode="[$-409]d\-mmm\-yy;@">
                  <c:v>44100</c:v>
                </c:pt>
                <c:pt idx="8557" formatCode="[$-409]d\-mmm\-yy;@">
                  <c:v>44101</c:v>
                </c:pt>
                <c:pt idx="8558" formatCode="[$-409]d\-mmm\-yy;@">
                  <c:v>44102</c:v>
                </c:pt>
                <c:pt idx="8559" formatCode="[$-409]d\-mmm\-yy;@">
                  <c:v>44103</c:v>
                </c:pt>
                <c:pt idx="8560" formatCode="[$-409]d\-mmm\-yy;@">
                  <c:v>44104</c:v>
                </c:pt>
                <c:pt idx="8561" formatCode="[$-409]d\-mmm\-yy;@">
                  <c:v>44105</c:v>
                </c:pt>
                <c:pt idx="8562" formatCode="[$-409]d\-mmm\-yy;@">
                  <c:v>44106</c:v>
                </c:pt>
                <c:pt idx="8563" formatCode="[$-409]d\-mmm\-yy;@">
                  <c:v>44107</c:v>
                </c:pt>
                <c:pt idx="8564" formatCode="[$-409]d\-mmm\-yy;@">
                  <c:v>44108</c:v>
                </c:pt>
                <c:pt idx="8565" formatCode="[$-409]d\-mmm\-yy;@">
                  <c:v>44109</c:v>
                </c:pt>
                <c:pt idx="8566" formatCode="[$-409]d\-mmm\-yy;@">
                  <c:v>44110</c:v>
                </c:pt>
                <c:pt idx="8567" formatCode="[$-409]d\-mmm\-yy;@">
                  <c:v>44111</c:v>
                </c:pt>
                <c:pt idx="8568" formatCode="[$-409]d\-mmm\-yy;@">
                  <c:v>44112</c:v>
                </c:pt>
                <c:pt idx="8569" formatCode="[$-409]d\-mmm\-yy;@">
                  <c:v>44113</c:v>
                </c:pt>
                <c:pt idx="8570" formatCode="[$-409]d\-mmm\-yy;@">
                  <c:v>44114</c:v>
                </c:pt>
                <c:pt idx="8571" formatCode="[$-409]d\-mmm\-yy;@">
                  <c:v>44115</c:v>
                </c:pt>
                <c:pt idx="8572" formatCode="[$-409]d\-mmm\-yy;@">
                  <c:v>44116</c:v>
                </c:pt>
                <c:pt idx="8573" formatCode="[$-409]d\-mmm\-yy;@">
                  <c:v>44117</c:v>
                </c:pt>
                <c:pt idx="8574" formatCode="[$-409]d\-mmm\-yy;@">
                  <c:v>44118</c:v>
                </c:pt>
                <c:pt idx="8575" formatCode="[$-409]d\-mmm\-yy;@">
                  <c:v>44119</c:v>
                </c:pt>
                <c:pt idx="8576" formatCode="[$-409]d\-mmm\-yy;@">
                  <c:v>44120</c:v>
                </c:pt>
                <c:pt idx="8577" formatCode="[$-409]d\-mmm\-yy;@">
                  <c:v>44121</c:v>
                </c:pt>
                <c:pt idx="8578" formatCode="[$-409]d\-mmm\-yy;@">
                  <c:v>44122</c:v>
                </c:pt>
                <c:pt idx="8579" formatCode="[$-409]d\-mmm\-yy;@">
                  <c:v>44123</c:v>
                </c:pt>
                <c:pt idx="8580" formatCode="[$-409]d\-mmm\-yy;@">
                  <c:v>44124</c:v>
                </c:pt>
                <c:pt idx="8581" formatCode="[$-409]d\-mmm\-yy;@">
                  <c:v>44125</c:v>
                </c:pt>
                <c:pt idx="8582" formatCode="[$-409]d\-mmm\-yy;@">
                  <c:v>44126</c:v>
                </c:pt>
                <c:pt idx="8583" formatCode="[$-409]d\-mmm\-yy;@">
                  <c:v>44127</c:v>
                </c:pt>
                <c:pt idx="8584" formatCode="[$-409]d\-mmm\-yy;@">
                  <c:v>44128</c:v>
                </c:pt>
                <c:pt idx="8585" formatCode="[$-409]d\-mmm\-yy;@">
                  <c:v>44129</c:v>
                </c:pt>
                <c:pt idx="8586" formatCode="[$-409]d\-mmm\-yy;@">
                  <c:v>44130</c:v>
                </c:pt>
                <c:pt idx="8587" formatCode="[$-409]d\-mmm\-yy;@">
                  <c:v>44131</c:v>
                </c:pt>
                <c:pt idx="8588" formatCode="[$-409]d\-mmm\-yy;@">
                  <c:v>44132</c:v>
                </c:pt>
                <c:pt idx="8589" formatCode="[$-409]d\-mmm\-yy;@">
                  <c:v>44133</c:v>
                </c:pt>
                <c:pt idx="8590" formatCode="[$-409]d\-mmm\-yy;@">
                  <c:v>44134</c:v>
                </c:pt>
                <c:pt idx="8591" formatCode="[$-409]d\-mmm\-yy;@">
                  <c:v>44135</c:v>
                </c:pt>
                <c:pt idx="8592" formatCode="[$-409]d\-mmm\-yy;@">
                  <c:v>44136</c:v>
                </c:pt>
                <c:pt idx="8593" formatCode="[$-409]d\-mmm\-yy;@">
                  <c:v>44137</c:v>
                </c:pt>
                <c:pt idx="8594" formatCode="[$-409]d\-mmm\-yy;@">
                  <c:v>44138</c:v>
                </c:pt>
                <c:pt idx="8595" formatCode="[$-409]d\-mmm\-yy;@">
                  <c:v>44139</c:v>
                </c:pt>
                <c:pt idx="8596" formatCode="[$-409]d\-mmm\-yy;@">
                  <c:v>44140</c:v>
                </c:pt>
                <c:pt idx="8597" formatCode="[$-409]d\-mmm\-yy;@">
                  <c:v>44141</c:v>
                </c:pt>
                <c:pt idx="8598" formatCode="[$-409]d\-mmm\-yy;@">
                  <c:v>44142</c:v>
                </c:pt>
                <c:pt idx="8599" formatCode="[$-409]d\-mmm\-yy;@">
                  <c:v>44143</c:v>
                </c:pt>
                <c:pt idx="8600" formatCode="[$-409]d\-mmm\-yy;@">
                  <c:v>44144</c:v>
                </c:pt>
                <c:pt idx="8601" formatCode="[$-409]d\-mmm\-yy;@">
                  <c:v>44145</c:v>
                </c:pt>
                <c:pt idx="8602" formatCode="[$-409]d\-mmm\-yy;@">
                  <c:v>44146</c:v>
                </c:pt>
                <c:pt idx="8603" formatCode="[$-409]d\-mmm\-yy;@">
                  <c:v>44147</c:v>
                </c:pt>
                <c:pt idx="8604" formatCode="[$-409]d\-mmm\-yy;@">
                  <c:v>44148</c:v>
                </c:pt>
                <c:pt idx="8605" formatCode="[$-409]d\-mmm\-yy;@">
                  <c:v>44149</c:v>
                </c:pt>
                <c:pt idx="8606" formatCode="[$-409]d\-mmm\-yy;@">
                  <c:v>44150</c:v>
                </c:pt>
                <c:pt idx="8607" formatCode="[$-409]d\-mmm\-yy;@">
                  <c:v>44151</c:v>
                </c:pt>
                <c:pt idx="8608" formatCode="[$-409]d\-mmm\-yy;@">
                  <c:v>44152</c:v>
                </c:pt>
                <c:pt idx="8609" formatCode="[$-409]d\-mmm\-yy;@">
                  <c:v>44153</c:v>
                </c:pt>
                <c:pt idx="8610" formatCode="[$-409]d\-mmm\-yy;@">
                  <c:v>44154</c:v>
                </c:pt>
                <c:pt idx="8611" formatCode="[$-409]d\-mmm\-yy;@">
                  <c:v>44155</c:v>
                </c:pt>
                <c:pt idx="8612" formatCode="[$-409]d\-mmm\-yy;@">
                  <c:v>44156</c:v>
                </c:pt>
                <c:pt idx="8613" formatCode="[$-409]d\-mmm\-yy;@">
                  <c:v>44157</c:v>
                </c:pt>
                <c:pt idx="8614" formatCode="[$-409]d\-mmm\-yy;@">
                  <c:v>44158</c:v>
                </c:pt>
                <c:pt idx="8615" formatCode="[$-409]d\-mmm\-yy;@">
                  <c:v>44159</c:v>
                </c:pt>
                <c:pt idx="8616" formatCode="[$-409]d\-mmm\-yy;@">
                  <c:v>44160</c:v>
                </c:pt>
                <c:pt idx="8617" formatCode="[$-409]d\-mmm\-yy;@">
                  <c:v>44161</c:v>
                </c:pt>
                <c:pt idx="8618" formatCode="[$-409]d\-mmm\-yy;@">
                  <c:v>44162</c:v>
                </c:pt>
                <c:pt idx="8619" formatCode="[$-409]d\-mmm\-yy;@">
                  <c:v>44163</c:v>
                </c:pt>
                <c:pt idx="8620" formatCode="[$-409]d\-mmm\-yy;@">
                  <c:v>44164</c:v>
                </c:pt>
                <c:pt idx="8621" formatCode="[$-409]d\-mmm\-yy;@">
                  <c:v>44165</c:v>
                </c:pt>
                <c:pt idx="8622" formatCode="[$-409]d\-mmm\-yy;@">
                  <c:v>44166</c:v>
                </c:pt>
                <c:pt idx="8623" formatCode="[$-409]d\-mmm\-yy;@">
                  <c:v>44167</c:v>
                </c:pt>
                <c:pt idx="8624" formatCode="[$-409]d\-mmm\-yy;@">
                  <c:v>44168</c:v>
                </c:pt>
                <c:pt idx="8625" formatCode="[$-409]d\-mmm\-yy;@">
                  <c:v>44169</c:v>
                </c:pt>
                <c:pt idx="8626" formatCode="[$-409]d\-mmm\-yy;@">
                  <c:v>44170</c:v>
                </c:pt>
                <c:pt idx="8627" formatCode="[$-409]d\-mmm\-yy;@">
                  <c:v>44171</c:v>
                </c:pt>
                <c:pt idx="8628" formatCode="[$-409]d\-mmm\-yy;@">
                  <c:v>44172</c:v>
                </c:pt>
                <c:pt idx="8629" formatCode="[$-409]d\-mmm\-yy;@">
                  <c:v>44173</c:v>
                </c:pt>
                <c:pt idx="8630" formatCode="[$-409]d\-mmm\-yy;@">
                  <c:v>44174</c:v>
                </c:pt>
                <c:pt idx="8631" formatCode="[$-409]d\-mmm\-yy;@">
                  <c:v>44175</c:v>
                </c:pt>
                <c:pt idx="8632" formatCode="[$-409]d\-mmm\-yy;@">
                  <c:v>44176</c:v>
                </c:pt>
                <c:pt idx="8633" formatCode="[$-409]d\-mmm\-yy;@">
                  <c:v>44177</c:v>
                </c:pt>
                <c:pt idx="8634" formatCode="[$-409]d\-mmm\-yy;@">
                  <c:v>44178</c:v>
                </c:pt>
                <c:pt idx="8635" formatCode="[$-409]d\-mmm\-yy;@">
                  <c:v>44179</c:v>
                </c:pt>
                <c:pt idx="8636" formatCode="[$-409]d\-mmm\-yy;@">
                  <c:v>44180</c:v>
                </c:pt>
                <c:pt idx="8637" formatCode="[$-409]d\-mmm\-yy;@">
                  <c:v>44181</c:v>
                </c:pt>
                <c:pt idx="8638" formatCode="[$-409]d\-mmm\-yy;@">
                  <c:v>44182</c:v>
                </c:pt>
                <c:pt idx="8639" formatCode="[$-409]d\-mmm\-yy;@">
                  <c:v>44183</c:v>
                </c:pt>
                <c:pt idx="8640" formatCode="[$-409]d\-mmm\-yy;@">
                  <c:v>44184</c:v>
                </c:pt>
                <c:pt idx="8641" formatCode="[$-409]d\-mmm\-yy;@">
                  <c:v>44185</c:v>
                </c:pt>
                <c:pt idx="8642" formatCode="[$-409]d\-mmm\-yy;@">
                  <c:v>44186</c:v>
                </c:pt>
                <c:pt idx="8643" formatCode="[$-409]d\-mmm\-yy;@">
                  <c:v>44187</c:v>
                </c:pt>
                <c:pt idx="8644" formatCode="[$-409]d\-mmm\-yy;@">
                  <c:v>44188</c:v>
                </c:pt>
                <c:pt idx="8645" formatCode="[$-409]d\-mmm\-yy;@">
                  <c:v>44189</c:v>
                </c:pt>
                <c:pt idx="8646" formatCode="[$-409]d\-mmm\-yy;@">
                  <c:v>44190</c:v>
                </c:pt>
                <c:pt idx="8647" formatCode="[$-409]d\-mmm\-yy;@">
                  <c:v>44191</c:v>
                </c:pt>
                <c:pt idx="8648" formatCode="[$-409]d\-mmm\-yy;@">
                  <c:v>44192</c:v>
                </c:pt>
                <c:pt idx="8649" formatCode="[$-409]d\-mmm\-yy;@">
                  <c:v>44193</c:v>
                </c:pt>
                <c:pt idx="8650" formatCode="[$-409]d\-mmm\-yy;@">
                  <c:v>44194</c:v>
                </c:pt>
                <c:pt idx="8651" formatCode="[$-409]d\-mmm\-yy;@">
                  <c:v>44195</c:v>
                </c:pt>
                <c:pt idx="8652" formatCode="[$-409]d\-mmm\-yy;@">
                  <c:v>44196</c:v>
                </c:pt>
                <c:pt idx="8653" formatCode="[$-409]d\-mmm\-yy;@">
                  <c:v>44197</c:v>
                </c:pt>
                <c:pt idx="8654" formatCode="[$-409]d\-mmm\-yy;@">
                  <c:v>44198</c:v>
                </c:pt>
                <c:pt idx="8655" formatCode="[$-409]d\-mmm\-yy;@">
                  <c:v>44199</c:v>
                </c:pt>
                <c:pt idx="8656" formatCode="[$-409]d\-mmm\-yy;@">
                  <c:v>44200</c:v>
                </c:pt>
                <c:pt idx="8657" formatCode="[$-409]d\-mmm\-yy;@">
                  <c:v>44201</c:v>
                </c:pt>
                <c:pt idx="8658" formatCode="[$-409]d\-mmm\-yy;@">
                  <c:v>44202</c:v>
                </c:pt>
                <c:pt idx="8659" formatCode="[$-409]d\-mmm\-yy;@">
                  <c:v>44203</c:v>
                </c:pt>
                <c:pt idx="8660" formatCode="[$-409]d\-mmm\-yy;@">
                  <c:v>44204</c:v>
                </c:pt>
                <c:pt idx="8661" formatCode="[$-409]d\-mmm\-yy;@">
                  <c:v>44205</c:v>
                </c:pt>
                <c:pt idx="8662" formatCode="[$-409]d\-mmm\-yy;@">
                  <c:v>44206</c:v>
                </c:pt>
                <c:pt idx="8663" formatCode="[$-409]d\-mmm\-yy;@">
                  <c:v>44207</c:v>
                </c:pt>
                <c:pt idx="8664" formatCode="[$-409]d\-mmm\-yy;@">
                  <c:v>44208</c:v>
                </c:pt>
                <c:pt idx="8665" formatCode="[$-409]d\-mmm\-yy;@">
                  <c:v>44209</c:v>
                </c:pt>
                <c:pt idx="8666" formatCode="[$-409]d\-mmm\-yy;@">
                  <c:v>44210</c:v>
                </c:pt>
                <c:pt idx="8667" formatCode="[$-409]d\-mmm\-yy;@">
                  <c:v>44211</c:v>
                </c:pt>
                <c:pt idx="8668" formatCode="[$-409]d\-mmm\-yy;@">
                  <c:v>44212</c:v>
                </c:pt>
                <c:pt idx="8669" formatCode="[$-409]d\-mmm\-yy;@">
                  <c:v>44213</c:v>
                </c:pt>
                <c:pt idx="8670" formatCode="[$-409]d\-mmm\-yy;@">
                  <c:v>44214</c:v>
                </c:pt>
                <c:pt idx="8671" formatCode="[$-409]d\-mmm\-yy;@">
                  <c:v>44215</c:v>
                </c:pt>
                <c:pt idx="8672" formatCode="[$-409]d\-mmm\-yy;@">
                  <c:v>44216</c:v>
                </c:pt>
                <c:pt idx="8673" formatCode="[$-409]d\-mmm\-yy;@">
                  <c:v>44217</c:v>
                </c:pt>
                <c:pt idx="8674" formatCode="[$-409]d\-mmm\-yy;@">
                  <c:v>44218</c:v>
                </c:pt>
                <c:pt idx="8675" formatCode="[$-409]d\-mmm\-yy;@">
                  <c:v>44219</c:v>
                </c:pt>
                <c:pt idx="8676" formatCode="[$-409]d\-mmm\-yy;@">
                  <c:v>44220</c:v>
                </c:pt>
                <c:pt idx="8677" formatCode="[$-409]d\-mmm\-yy;@">
                  <c:v>44221</c:v>
                </c:pt>
                <c:pt idx="8678" formatCode="[$-409]d\-mmm\-yy;@">
                  <c:v>44222</c:v>
                </c:pt>
                <c:pt idx="8679" formatCode="[$-409]d\-mmm\-yy;@">
                  <c:v>44223</c:v>
                </c:pt>
                <c:pt idx="8680" formatCode="[$-409]d\-mmm\-yy;@">
                  <c:v>44224</c:v>
                </c:pt>
                <c:pt idx="8681" formatCode="[$-409]d\-mmm\-yy;@">
                  <c:v>44225</c:v>
                </c:pt>
                <c:pt idx="8682" formatCode="[$-409]d\-mmm\-yy;@">
                  <c:v>44226</c:v>
                </c:pt>
                <c:pt idx="8683" formatCode="[$-409]d\-mmm\-yy;@">
                  <c:v>44227</c:v>
                </c:pt>
                <c:pt idx="8684" formatCode="[$-409]d\-mmm\-yy;@">
                  <c:v>44228</c:v>
                </c:pt>
                <c:pt idx="8685" formatCode="[$-409]d\-mmm\-yy;@">
                  <c:v>44229</c:v>
                </c:pt>
                <c:pt idx="8686" formatCode="[$-409]d\-mmm\-yy;@">
                  <c:v>44230</c:v>
                </c:pt>
                <c:pt idx="8687" formatCode="[$-409]d\-mmm\-yy;@">
                  <c:v>44231</c:v>
                </c:pt>
                <c:pt idx="8688" formatCode="[$-409]d\-mmm\-yy;@">
                  <c:v>44232</c:v>
                </c:pt>
                <c:pt idx="8689" formatCode="[$-409]d\-mmm\-yy;@">
                  <c:v>44233</c:v>
                </c:pt>
                <c:pt idx="8690" formatCode="[$-409]d\-mmm\-yy;@">
                  <c:v>44234</c:v>
                </c:pt>
                <c:pt idx="8691" formatCode="[$-409]d\-mmm\-yy;@">
                  <c:v>44235</c:v>
                </c:pt>
                <c:pt idx="8692" formatCode="[$-409]d\-mmm\-yy;@">
                  <c:v>44236</c:v>
                </c:pt>
                <c:pt idx="8693" formatCode="[$-409]d\-mmm\-yy;@">
                  <c:v>44237</c:v>
                </c:pt>
                <c:pt idx="8694" formatCode="[$-409]d\-mmm\-yy;@">
                  <c:v>44238</c:v>
                </c:pt>
                <c:pt idx="8695" formatCode="[$-409]d\-mmm\-yy;@">
                  <c:v>44239</c:v>
                </c:pt>
                <c:pt idx="8696" formatCode="[$-409]d\-mmm\-yy;@">
                  <c:v>44240</c:v>
                </c:pt>
                <c:pt idx="8697" formatCode="[$-409]d\-mmm\-yy;@">
                  <c:v>44241</c:v>
                </c:pt>
                <c:pt idx="8698" formatCode="[$-409]d\-mmm\-yy;@">
                  <c:v>44242</c:v>
                </c:pt>
                <c:pt idx="8699" formatCode="[$-409]d\-mmm\-yy;@">
                  <c:v>44243</c:v>
                </c:pt>
                <c:pt idx="8700" formatCode="[$-409]d\-mmm\-yy;@">
                  <c:v>44244</c:v>
                </c:pt>
                <c:pt idx="8701" formatCode="[$-409]d\-mmm\-yy;@">
                  <c:v>44245</c:v>
                </c:pt>
                <c:pt idx="8702" formatCode="[$-409]d\-mmm\-yy;@">
                  <c:v>44246</c:v>
                </c:pt>
                <c:pt idx="8703" formatCode="[$-409]d\-mmm\-yy;@">
                  <c:v>44247</c:v>
                </c:pt>
                <c:pt idx="8704" formatCode="[$-409]d\-mmm\-yy;@">
                  <c:v>44248</c:v>
                </c:pt>
                <c:pt idx="8705" formatCode="[$-409]d\-mmm\-yy;@">
                  <c:v>44249</c:v>
                </c:pt>
                <c:pt idx="8706" formatCode="[$-409]d\-mmm\-yy;@">
                  <c:v>44250</c:v>
                </c:pt>
                <c:pt idx="8707" formatCode="[$-409]d\-mmm\-yy;@">
                  <c:v>44251</c:v>
                </c:pt>
                <c:pt idx="8708" formatCode="[$-409]d\-mmm\-yy;@">
                  <c:v>44252</c:v>
                </c:pt>
                <c:pt idx="8709" formatCode="[$-409]d\-mmm\-yy;@">
                  <c:v>44253</c:v>
                </c:pt>
                <c:pt idx="8710" formatCode="[$-409]d\-mmm\-yy;@">
                  <c:v>44254</c:v>
                </c:pt>
                <c:pt idx="8711" formatCode="[$-409]d\-mmm\-yy;@">
                  <c:v>44255</c:v>
                </c:pt>
                <c:pt idx="8712" formatCode="[$-409]d\-mmm\-yy;@">
                  <c:v>44256</c:v>
                </c:pt>
                <c:pt idx="8713" formatCode="[$-409]d\-mmm\-yy;@">
                  <c:v>44257</c:v>
                </c:pt>
                <c:pt idx="8714" formatCode="[$-409]d\-mmm\-yy;@">
                  <c:v>44258</c:v>
                </c:pt>
                <c:pt idx="8715" formatCode="[$-409]d\-mmm\-yy;@">
                  <c:v>44259</c:v>
                </c:pt>
                <c:pt idx="8716" formatCode="[$-409]d\-mmm\-yy;@">
                  <c:v>44260</c:v>
                </c:pt>
                <c:pt idx="8717" formatCode="[$-409]d\-mmm\-yy;@">
                  <c:v>44261</c:v>
                </c:pt>
                <c:pt idx="8718" formatCode="[$-409]d\-mmm\-yy;@">
                  <c:v>44262</c:v>
                </c:pt>
                <c:pt idx="8719" formatCode="[$-409]d\-mmm\-yy;@">
                  <c:v>44263</c:v>
                </c:pt>
                <c:pt idx="8720" formatCode="[$-409]d\-mmm\-yy;@">
                  <c:v>44264</c:v>
                </c:pt>
                <c:pt idx="8721" formatCode="[$-409]d\-mmm\-yy;@">
                  <c:v>44265</c:v>
                </c:pt>
                <c:pt idx="8722" formatCode="[$-409]d\-mmm\-yy;@">
                  <c:v>44266</c:v>
                </c:pt>
                <c:pt idx="8723" formatCode="[$-409]d\-mmm\-yy;@">
                  <c:v>44267</c:v>
                </c:pt>
                <c:pt idx="8724" formatCode="[$-409]d\-mmm\-yy;@">
                  <c:v>44268</c:v>
                </c:pt>
                <c:pt idx="8725" formatCode="[$-409]d\-mmm\-yy;@">
                  <c:v>44269</c:v>
                </c:pt>
                <c:pt idx="8726" formatCode="[$-409]d\-mmm\-yy;@">
                  <c:v>44270</c:v>
                </c:pt>
                <c:pt idx="8727" formatCode="[$-409]d\-mmm\-yy;@">
                  <c:v>44271</c:v>
                </c:pt>
                <c:pt idx="8728" formatCode="[$-409]d\-mmm\-yy;@">
                  <c:v>44272</c:v>
                </c:pt>
                <c:pt idx="8729" formatCode="[$-409]d\-mmm\-yy;@">
                  <c:v>44273</c:v>
                </c:pt>
                <c:pt idx="8730" formatCode="[$-409]d\-mmm\-yy;@">
                  <c:v>44274</c:v>
                </c:pt>
                <c:pt idx="8731" formatCode="[$-409]d\-mmm\-yy;@">
                  <c:v>44275</c:v>
                </c:pt>
                <c:pt idx="8732" formatCode="[$-409]d\-mmm\-yy;@">
                  <c:v>44276</c:v>
                </c:pt>
                <c:pt idx="8733" formatCode="[$-409]d\-mmm\-yy;@">
                  <c:v>44277</c:v>
                </c:pt>
                <c:pt idx="8734" formatCode="[$-409]d\-mmm\-yy;@">
                  <c:v>44278</c:v>
                </c:pt>
                <c:pt idx="8735" formatCode="[$-409]d\-mmm\-yy;@">
                  <c:v>44279</c:v>
                </c:pt>
                <c:pt idx="8736" formatCode="[$-409]d\-mmm\-yy;@">
                  <c:v>44280</c:v>
                </c:pt>
                <c:pt idx="8737" formatCode="[$-409]d\-mmm\-yy;@">
                  <c:v>44281</c:v>
                </c:pt>
                <c:pt idx="8738" formatCode="[$-409]d\-mmm\-yy;@">
                  <c:v>44282</c:v>
                </c:pt>
                <c:pt idx="8739" formatCode="[$-409]d\-mmm\-yy;@">
                  <c:v>44283</c:v>
                </c:pt>
                <c:pt idx="8740" formatCode="[$-409]d\-mmm\-yy;@">
                  <c:v>44284</c:v>
                </c:pt>
                <c:pt idx="8741" formatCode="[$-409]d\-mmm\-yy;@">
                  <c:v>44285</c:v>
                </c:pt>
                <c:pt idx="8742" formatCode="[$-409]d\-mmm\-yy;@">
                  <c:v>44286</c:v>
                </c:pt>
                <c:pt idx="8743" formatCode="[$-409]d\-mmm\-yy;@">
                  <c:v>44287</c:v>
                </c:pt>
                <c:pt idx="8744" formatCode="[$-409]d\-mmm\-yy;@">
                  <c:v>44288</c:v>
                </c:pt>
                <c:pt idx="8745" formatCode="[$-409]d\-mmm\-yy;@">
                  <c:v>44289</c:v>
                </c:pt>
                <c:pt idx="8746" formatCode="[$-409]d\-mmm\-yy;@">
                  <c:v>44290</c:v>
                </c:pt>
                <c:pt idx="8747" formatCode="[$-409]d\-mmm\-yy;@">
                  <c:v>44291</c:v>
                </c:pt>
                <c:pt idx="8748" formatCode="[$-409]d\-mmm\-yy;@">
                  <c:v>44292</c:v>
                </c:pt>
                <c:pt idx="8749" formatCode="[$-409]d\-mmm\-yy;@">
                  <c:v>44293</c:v>
                </c:pt>
                <c:pt idx="8750" formatCode="[$-409]d\-mmm\-yy;@">
                  <c:v>44294</c:v>
                </c:pt>
                <c:pt idx="8751" formatCode="[$-409]d\-mmm\-yy;@">
                  <c:v>44295</c:v>
                </c:pt>
                <c:pt idx="8752" formatCode="[$-409]d\-mmm\-yy;@">
                  <c:v>44296</c:v>
                </c:pt>
                <c:pt idx="8753" formatCode="[$-409]d\-mmm\-yy;@">
                  <c:v>44297</c:v>
                </c:pt>
                <c:pt idx="8754" formatCode="[$-409]d\-mmm\-yy;@">
                  <c:v>44298</c:v>
                </c:pt>
                <c:pt idx="8755" formatCode="[$-409]d\-mmm\-yy;@">
                  <c:v>44299</c:v>
                </c:pt>
                <c:pt idx="8756" formatCode="[$-409]d\-mmm\-yy;@">
                  <c:v>44300</c:v>
                </c:pt>
                <c:pt idx="8757" formatCode="[$-409]d\-mmm\-yy;@">
                  <c:v>44301</c:v>
                </c:pt>
                <c:pt idx="8758" formatCode="[$-409]d\-mmm\-yy;@">
                  <c:v>44302</c:v>
                </c:pt>
                <c:pt idx="8759" formatCode="[$-409]d\-mmm\-yy;@">
                  <c:v>44303</c:v>
                </c:pt>
                <c:pt idx="8760" formatCode="[$-409]d\-mmm\-yy;@">
                  <c:v>44304</c:v>
                </c:pt>
                <c:pt idx="8761" formatCode="[$-409]d\-mmm\-yy;@">
                  <c:v>44305</c:v>
                </c:pt>
                <c:pt idx="8762" formatCode="[$-409]d\-mmm\-yy;@">
                  <c:v>44306</c:v>
                </c:pt>
                <c:pt idx="8763" formatCode="[$-409]d\-mmm\-yy;@">
                  <c:v>44307</c:v>
                </c:pt>
                <c:pt idx="8764" formatCode="[$-409]d\-mmm\-yy;@">
                  <c:v>44308</c:v>
                </c:pt>
                <c:pt idx="8765" formatCode="[$-409]d\-mmm\-yy;@">
                  <c:v>44309</c:v>
                </c:pt>
                <c:pt idx="8766" formatCode="[$-409]d\-mmm\-yy;@">
                  <c:v>44310</c:v>
                </c:pt>
                <c:pt idx="8767" formatCode="[$-409]d\-mmm\-yy;@">
                  <c:v>44311</c:v>
                </c:pt>
                <c:pt idx="8768" formatCode="[$-409]d\-mmm\-yy;@">
                  <c:v>44312</c:v>
                </c:pt>
                <c:pt idx="8769" formatCode="[$-409]d\-mmm\-yy;@">
                  <c:v>44313</c:v>
                </c:pt>
                <c:pt idx="8770" formatCode="[$-409]d\-mmm\-yy;@">
                  <c:v>44314</c:v>
                </c:pt>
                <c:pt idx="8771" formatCode="[$-409]d\-mmm\-yy;@">
                  <c:v>44315</c:v>
                </c:pt>
                <c:pt idx="8772" formatCode="[$-409]d\-mmm\-yy;@">
                  <c:v>44316</c:v>
                </c:pt>
                <c:pt idx="8773" formatCode="[$-409]d\-mmm\-yy;@">
                  <c:v>44317</c:v>
                </c:pt>
                <c:pt idx="8774" formatCode="[$-409]d\-mmm\-yy;@">
                  <c:v>44318</c:v>
                </c:pt>
                <c:pt idx="8775" formatCode="[$-409]d\-mmm\-yy;@">
                  <c:v>44319</c:v>
                </c:pt>
                <c:pt idx="8776" formatCode="[$-409]d\-mmm\-yy;@">
                  <c:v>44320</c:v>
                </c:pt>
                <c:pt idx="8777" formatCode="[$-409]d\-mmm\-yy;@">
                  <c:v>44321</c:v>
                </c:pt>
                <c:pt idx="8778" formatCode="[$-409]d\-mmm\-yy;@">
                  <c:v>44322</c:v>
                </c:pt>
                <c:pt idx="8779" formatCode="[$-409]d\-mmm\-yy;@">
                  <c:v>44323</c:v>
                </c:pt>
                <c:pt idx="8780" formatCode="[$-409]d\-mmm\-yy;@">
                  <c:v>44324</c:v>
                </c:pt>
                <c:pt idx="8781" formatCode="[$-409]d\-mmm\-yy;@">
                  <c:v>44325</c:v>
                </c:pt>
                <c:pt idx="8782" formatCode="[$-409]d\-mmm\-yy;@">
                  <c:v>44326</c:v>
                </c:pt>
                <c:pt idx="8783" formatCode="[$-409]d\-mmm\-yy;@">
                  <c:v>44327</c:v>
                </c:pt>
                <c:pt idx="8784" formatCode="[$-409]d\-mmm\-yy;@">
                  <c:v>44328</c:v>
                </c:pt>
                <c:pt idx="8785" formatCode="[$-409]d\-mmm\-yy;@">
                  <c:v>44329</c:v>
                </c:pt>
                <c:pt idx="8786" formatCode="[$-409]d\-mmm\-yy;@">
                  <c:v>44330</c:v>
                </c:pt>
                <c:pt idx="8787" formatCode="[$-409]d\-mmm\-yy;@">
                  <c:v>44331</c:v>
                </c:pt>
                <c:pt idx="8788" formatCode="[$-409]d\-mmm\-yy;@">
                  <c:v>44332</c:v>
                </c:pt>
                <c:pt idx="8789" formatCode="[$-409]d\-mmm\-yy;@">
                  <c:v>44333</c:v>
                </c:pt>
                <c:pt idx="8790" formatCode="[$-409]d\-mmm\-yy;@">
                  <c:v>44334</c:v>
                </c:pt>
                <c:pt idx="8791" formatCode="[$-409]d\-mmm\-yy;@">
                  <c:v>44335</c:v>
                </c:pt>
                <c:pt idx="8792" formatCode="[$-409]d\-mmm\-yy;@">
                  <c:v>44336</c:v>
                </c:pt>
                <c:pt idx="8793" formatCode="[$-409]d\-mmm\-yy;@">
                  <c:v>44337</c:v>
                </c:pt>
                <c:pt idx="8794" formatCode="[$-409]d\-mmm\-yy;@">
                  <c:v>44338</c:v>
                </c:pt>
                <c:pt idx="8795" formatCode="[$-409]d\-mmm\-yy;@">
                  <c:v>44339</c:v>
                </c:pt>
                <c:pt idx="8796" formatCode="[$-409]d\-mmm\-yy;@">
                  <c:v>44340</c:v>
                </c:pt>
                <c:pt idx="8797" formatCode="[$-409]d\-mmm\-yy;@">
                  <c:v>44341</c:v>
                </c:pt>
                <c:pt idx="8798" formatCode="[$-409]d\-mmm\-yy;@">
                  <c:v>44342</c:v>
                </c:pt>
                <c:pt idx="8799" formatCode="[$-409]d\-mmm\-yy;@">
                  <c:v>44343</c:v>
                </c:pt>
                <c:pt idx="8800" formatCode="[$-409]d\-mmm\-yy;@">
                  <c:v>44344</c:v>
                </c:pt>
                <c:pt idx="8801" formatCode="[$-409]d\-mmm\-yy;@">
                  <c:v>44345</c:v>
                </c:pt>
                <c:pt idx="8802" formatCode="[$-409]d\-mmm\-yy;@">
                  <c:v>44346</c:v>
                </c:pt>
                <c:pt idx="8803" formatCode="[$-409]d\-mmm\-yy;@">
                  <c:v>44347</c:v>
                </c:pt>
                <c:pt idx="8804" formatCode="[$-409]d\-mmm\-yy;@">
                  <c:v>44348</c:v>
                </c:pt>
                <c:pt idx="8805" formatCode="[$-409]d\-mmm\-yy;@">
                  <c:v>44349</c:v>
                </c:pt>
                <c:pt idx="8806" formatCode="[$-409]d\-mmm\-yy;@">
                  <c:v>44350</c:v>
                </c:pt>
                <c:pt idx="8807" formatCode="[$-409]d\-mmm\-yy;@">
                  <c:v>44351</c:v>
                </c:pt>
                <c:pt idx="8808" formatCode="[$-409]d\-mmm\-yy;@">
                  <c:v>44352</c:v>
                </c:pt>
                <c:pt idx="8809" formatCode="[$-409]d\-mmm\-yy;@">
                  <c:v>44353</c:v>
                </c:pt>
                <c:pt idx="8810" formatCode="[$-409]d\-mmm\-yy;@">
                  <c:v>44354</c:v>
                </c:pt>
                <c:pt idx="8811" formatCode="[$-409]d\-mmm\-yy;@">
                  <c:v>44355</c:v>
                </c:pt>
                <c:pt idx="8812" formatCode="[$-409]d\-mmm\-yy;@">
                  <c:v>44356</c:v>
                </c:pt>
                <c:pt idx="8813" formatCode="[$-409]d\-mmm\-yy;@">
                  <c:v>44357</c:v>
                </c:pt>
                <c:pt idx="8814" formatCode="[$-409]d\-mmm\-yy;@">
                  <c:v>44358</c:v>
                </c:pt>
                <c:pt idx="8815" formatCode="[$-409]d\-mmm\-yy;@">
                  <c:v>44359</c:v>
                </c:pt>
                <c:pt idx="8816" formatCode="[$-409]d\-mmm\-yy;@">
                  <c:v>44360</c:v>
                </c:pt>
                <c:pt idx="8817" formatCode="[$-409]d\-mmm\-yy;@">
                  <c:v>44361</c:v>
                </c:pt>
                <c:pt idx="8818" formatCode="[$-409]d\-mmm\-yy;@">
                  <c:v>44362</c:v>
                </c:pt>
                <c:pt idx="8819" formatCode="[$-409]d\-mmm\-yy;@">
                  <c:v>44363</c:v>
                </c:pt>
                <c:pt idx="8820" formatCode="[$-409]d\-mmm\-yy;@">
                  <c:v>44364</c:v>
                </c:pt>
                <c:pt idx="8821" formatCode="[$-409]d\-mmm\-yy;@">
                  <c:v>44365</c:v>
                </c:pt>
                <c:pt idx="8822" formatCode="[$-409]d\-mmm\-yy;@">
                  <c:v>44366</c:v>
                </c:pt>
                <c:pt idx="8823" formatCode="[$-409]d\-mmm\-yy;@">
                  <c:v>44367</c:v>
                </c:pt>
                <c:pt idx="8824" formatCode="[$-409]d\-mmm\-yy;@">
                  <c:v>44368</c:v>
                </c:pt>
                <c:pt idx="8825" formatCode="[$-409]d\-mmm\-yy;@">
                  <c:v>44369</c:v>
                </c:pt>
                <c:pt idx="8826" formatCode="[$-409]d\-mmm\-yy;@">
                  <c:v>44370</c:v>
                </c:pt>
                <c:pt idx="8827" formatCode="[$-409]d\-mmm\-yy;@">
                  <c:v>44371</c:v>
                </c:pt>
                <c:pt idx="8828" formatCode="[$-409]d\-mmm\-yy;@">
                  <c:v>44372</c:v>
                </c:pt>
                <c:pt idx="8829" formatCode="[$-409]d\-mmm\-yy;@">
                  <c:v>44373</c:v>
                </c:pt>
                <c:pt idx="8830" formatCode="[$-409]d\-mmm\-yy;@">
                  <c:v>44374</c:v>
                </c:pt>
                <c:pt idx="8831" formatCode="[$-409]d\-mmm\-yy;@">
                  <c:v>44375</c:v>
                </c:pt>
                <c:pt idx="8832" formatCode="[$-409]d\-mmm\-yy;@">
                  <c:v>44376</c:v>
                </c:pt>
                <c:pt idx="8833" formatCode="[$-409]d\-mmm\-yy;@">
                  <c:v>44377</c:v>
                </c:pt>
                <c:pt idx="8834" formatCode="[$-409]d\-mmm\-yy;@">
                  <c:v>44378</c:v>
                </c:pt>
                <c:pt idx="8835" formatCode="[$-409]d\-mmm\-yy;@">
                  <c:v>44379</c:v>
                </c:pt>
                <c:pt idx="8836" formatCode="[$-409]d\-mmm\-yy;@">
                  <c:v>44380</c:v>
                </c:pt>
                <c:pt idx="8837" formatCode="[$-409]d\-mmm\-yy;@">
                  <c:v>44381</c:v>
                </c:pt>
                <c:pt idx="8838" formatCode="[$-409]d\-mmm\-yy;@">
                  <c:v>44382</c:v>
                </c:pt>
                <c:pt idx="8839" formatCode="[$-409]d\-mmm\-yy;@">
                  <c:v>44383</c:v>
                </c:pt>
                <c:pt idx="8840" formatCode="[$-409]d\-mmm\-yy;@">
                  <c:v>44384</c:v>
                </c:pt>
                <c:pt idx="8841" formatCode="[$-409]d\-mmm\-yy;@">
                  <c:v>44385</c:v>
                </c:pt>
                <c:pt idx="8842" formatCode="[$-409]d\-mmm\-yy;@">
                  <c:v>44386</c:v>
                </c:pt>
                <c:pt idx="8843" formatCode="[$-409]d\-mmm\-yy;@">
                  <c:v>44387</c:v>
                </c:pt>
                <c:pt idx="8844" formatCode="[$-409]d\-mmm\-yy;@">
                  <c:v>44388</c:v>
                </c:pt>
                <c:pt idx="8845" formatCode="[$-409]d\-mmm\-yy;@">
                  <c:v>44389</c:v>
                </c:pt>
                <c:pt idx="8846" formatCode="[$-409]d\-mmm\-yy;@">
                  <c:v>44390</c:v>
                </c:pt>
                <c:pt idx="8847" formatCode="[$-409]d\-mmm\-yy;@">
                  <c:v>44391</c:v>
                </c:pt>
                <c:pt idx="8848" formatCode="[$-409]d\-mmm\-yy;@">
                  <c:v>44392</c:v>
                </c:pt>
                <c:pt idx="8849" formatCode="[$-409]d\-mmm\-yy;@">
                  <c:v>44393</c:v>
                </c:pt>
                <c:pt idx="8850" formatCode="[$-409]d\-mmm\-yy;@">
                  <c:v>44394</c:v>
                </c:pt>
                <c:pt idx="8851" formatCode="[$-409]d\-mmm\-yy;@">
                  <c:v>44395</c:v>
                </c:pt>
                <c:pt idx="8852" formatCode="[$-409]d\-mmm\-yy;@">
                  <c:v>44396</c:v>
                </c:pt>
                <c:pt idx="8853" formatCode="[$-409]d\-mmm\-yy;@">
                  <c:v>44397</c:v>
                </c:pt>
                <c:pt idx="8854" formatCode="[$-409]d\-mmm\-yy;@">
                  <c:v>44398</c:v>
                </c:pt>
                <c:pt idx="8855" formatCode="[$-409]d\-mmm\-yy;@">
                  <c:v>44399</c:v>
                </c:pt>
                <c:pt idx="8856" formatCode="[$-409]d\-mmm\-yy;@">
                  <c:v>44400</c:v>
                </c:pt>
                <c:pt idx="8857" formatCode="[$-409]d\-mmm\-yy;@">
                  <c:v>44401</c:v>
                </c:pt>
                <c:pt idx="8858" formatCode="[$-409]d\-mmm\-yy;@">
                  <c:v>44402</c:v>
                </c:pt>
                <c:pt idx="8859" formatCode="[$-409]d\-mmm\-yy;@">
                  <c:v>44403</c:v>
                </c:pt>
                <c:pt idx="8860" formatCode="[$-409]d\-mmm\-yy;@">
                  <c:v>44404</c:v>
                </c:pt>
                <c:pt idx="8861" formatCode="[$-409]d\-mmm\-yy;@">
                  <c:v>44405</c:v>
                </c:pt>
                <c:pt idx="8862" formatCode="[$-409]d\-mmm\-yy;@">
                  <c:v>44406</c:v>
                </c:pt>
                <c:pt idx="8863" formatCode="[$-409]d\-mmm\-yy;@">
                  <c:v>44407</c:v>
                </c:pt>
                <c:pt idx="8864" formatCode="[$-409]d\-mmm\-yy;@">
                  <c:v>44408</c:v>
                </c:pt>
                <c:pt idx="8865" formatCode="[$-409]d\-mmm\-yy;@">
                  <c:v>44409</c:v>
                </c:pt>
                <c:pt idx="8866" formatCode="[$-409]d\-mmm\-yy;@">
                  <c:v>44410</c:v>
                </c:pt>
                <c:pt idx="8867" formatCode="[$-409]d\-mmm\-yy;@">
                  <c:v>44411</c:v>
                </c:pt>
                <c:pt idx="8868" formatCode="[$-409]d\-mmm\-yy;@">
                  <c:v>44412</c:v>
                </c:pt>
                <c:pt idx="8869" formatCode="[$-409]d\-mmm\-yy;@">
                  <c:v>44413</c:v>
                </c:pt>
                <c:pt idx="8870" formatCode="[$-409]d\-mmm\-yy;@">
                  <c:v>44414</c:v>
                </c:pt>
                <c:pt idx="8871" formatCode="[$-409]d\-mmm\-yy;@">
                  <c:v>44415</c:v>
                </c:pt>
                <c:pt idx="8872" formatCode="[$-409]d\-mmm\-yy;@">
                  <c:v>44416</c:v>
                </c:pt>
                <c:pt idx="8873" formatCode="[$-409]d\-mmm\-yy;@">
                  <c:v>44417</c:v>
                </c:pt>
                <c:pt idx="8874" formatCode="[$-409]d\-mmm\-yy;@">
                  <c:v>44418</c:v>
                </c:pt>
                <c:pt idx="8875" formatCode="[$-409]d\-mmm\-yy;@">
                  <c:v>44419</c:v>
                </c:pt>
                <c:pt idx="8876" formatCode="[$-409]d\-mmm\-yy;@">
                  <c:v>44420</c:v>
                </c:pt>
                <c:pt idx="8877" formatCode="[$-409]d\-mmm\-yy;@">
                  <c:v>44421</c:v>
                </c:pt>
                <c:pt idx="8878" formatCode="[$-409]d\-mmm\-yy;@">
                  <c:v>44422</c:v>
                </c:pt>
                <c:pt idx="8879" formatCode="[$-409]d\-mmm\-yy;@">
                  <c:v>44423</c:v>
                </c:pt>
                <c:pt idx="8880" formatCode="[$-409]d\-mmm\-yy;@">
                  <c:v>44424</c:v>
                </c:pt>
                <c:pt idx="8881" formatCode="[$-409]d\-mmm\-yy;@">
                  <c:v>44425</c:v>
                </c:pt>
                <c:pt idx="8882" formatCode="[$-409]d\-mmm\-yy;@">
                  <c:v>44426</c:v>
                </c:pt>
                <c:pt idx="8883" formatCode="[$-409]d\-mmm\-yy;@">
                  <c:v>44427</c:v>
                </c:pt>
                <c:pt idx="8884" formatCode="[$-409]d\-mmm\-yy;@">
                  <c:v>44428</c:v>
                </c:pt>
                <c:pt idx="8885" formatCode="[$-409]d\-mmm\-yy;@">
                  <c:v>44429</c:v>
                </c:pt>
                <c:pt idx="8886" formatCode="[$-409]d\-mmm\-yy;@">
                  <c:v>44430</c:v>
                </c:pt>
                <c:pt idx="8887" formatCode="[$-409]d\-mmm\-yy;@">
                  <c:v>44431</c:v>
                </c:pt>
                <c:pt idx="8888" formatCode="[$-409]d\-mmm\-yy;@">
                  <c:v>44432</c:v>
                </c:pt>
                <c:pt idx="8889" formatCode="[$-409]d\-mmm\-yy;@">
                  <c:v>44433</c:v>
                </c:pt>
                <c:pt idx="8890" formatCode="[$-409]d\-mmm\-yy;@">
                  <c:v>44434</c:v>
                </c:pt>
                <c:pt idx="8891" formatCode="[$-409]d\-mmm\-yy;@">
                  <c:v>44435</c:v>
                </c:pt>
                <c:pt idx="8892" formatCode="[$-409]d\-mmm\-yy;@">
                  <c:v>44436</c:v>
                </c:pt>
                <c:pt idx="8893" formatCode="[$-409]d\-mmm\-yy;@">
                  <c:v>44437</c:v>
                </c:pt>
                <c:pt idx="8894" formatCode="[$-409]d\-mmm\-yy;@">
                  <c:v>44438</c:v>
                </c:pt>
                <c:pt idx="8895" formatCode="[$-409]d\-mmm\-yy;@">
                  <c:v>44439</c:v>
                </c:pt>
                <c:pt idx="8896" formatCode="[$-409]d\-mmm\-yy;@">
                  <c:v>44440</c:v>
                </c:pt>
                <c:pt idx="8897" formatCode="[$-409]d\-mmm\-yy;@">
                  <c:v>44441</c:v>
                </c:pt>
                <c:pt idx="8898" formatCode="[$-409]d\-mmm\-yy;@">
                  <c:v>44442</c:v>
                </c:pt>
                <c:pt idx="8899" formatCode="[$-409]d\-mmm\-yy;@">
                  <c:v>44443</c:v>
                </c:pt>
                <c:pt idx="8900" formatCode="[$-409]d\-mmm\-yy;@">
                  <c:v>44444</c:v>
                </c:pt>
                <c:pt idx="8901" formatCode="[$-409]d\-mmm\-yy;@">
                  <c:v>44445</c:v>
                </c:pt>
                <c:pt idx="8902" formatCode="[$-409]d\-mmm\-yy;@">
                  <c:v>44446</c:v>
                </c:pt>
                <c:pt idx="8903" formatCode="[$-409]d\-mmm\-yy;@">
                  <c:v>44447</c:v>
                </c:pt>
                <c:pt idx="8904" formatCode="[$-409]d\-mmm\-yy;@">
                  <c:v>44448</c:v>
                </c:pt>
                <c:pt idx="8905" formatCode="[$-409]d\-mmm\-yy;@">
                  <c:v>44449</c:v>
                </c:pt>
                <c:pt idx="8906" formatCode="[$-409]d\-mmm\-yy;@">
                  <c:v>44450</c:v>
                </c:pt>
                <c:pt idx="8907" formatCode="[$-409]d\-mmm\-yy;@">
                  <c:v>44451</c:v>
                </c:pt>
                <c:pt idx="8908" formatCode="[$-409]d\-mmm\-yy;@">
                  <c:v>44452</c:v>
                </c:pt>
                <c:pt idx="8909" formatCode="[$-409]d\-mmm\-yy;@">
                  <c:v>44453</c:v>
                </c:pt>
                <c:pt idx="8910" formatCode="[$-409]d\-mmm\-yy;@">
                  <c:v>44454</c:v>
                </c:pt>
                <c:pt idx="8911" formatCode="[$-409]d\-mmm\-yy;@">
                  <c:v>44455</c:v>
                </c:pt>
                <c:pt idx="8912" formatCode="[$-409]d\-mmm\-yy;@">
                  <c:v>44456</c:v>
                </c:pt>
                <c:pt idx="8913" formatCode="[$-409]d\-mmm\-yy;@">
                  <c:v>44457</c:v>
                </c:pt>
                <c:pt idx="8914" formatCode="[$-409]d\-mmm\-yy;@">
                  <c:v>44458</c:v>
                </c:pt>
                <c:pt idx="8915" formatCode="[$-409]d\-mmm\-yy;@">
                  <c:v>44459</c:v>
                </c:pt>
                <c:pt idx="8916" formatCode="[$-409]d\-mmm\-yy;@">
                  <c:v>44460</c:v>
                </c:pt>
                <c:pt idx="8917" formatCode="[$-409]d\-mmm\-yy;@">
                  <c:v>44461</c:v>
                </c:pt>
                <c:pt idx="8918" formatCode="[$-409]d\-mmm\-yy;@">
                  <c:v>44462</c:v>
                </c:pt>
                <c:pt idx="8919" formatCode="[$-409]d\-mmm\-yy;@">
                  <c:v>44463</c:v>
                </c:pt>
                <c:pt idx="8920" formatCode="[$-409]d\-mmm\-yy;@">
                  <c:v>44464</c:v>
                </c:pt>
                <c:pt idx="8921" formatCode="[$-409]d\-mmm\-yy;@">
                  <c:v>44465</c:v>
                </c:pt>
                <c:pt idx="8922" formatCode="[$-409]d\-mmm\-yy;@">
                  <c:v>44466</c:v>
                </c:pt>
                <c:pt idx="8923" formatCode="[$-409]d\-mmm\-yy;@">
                  <c:v>44467</c:v>
                </c:pt>
                <c:pt idx="8924" formatCode="[$-409]d\-mmm\-yy;@">
                  <c:v>44468</c:v>
                </c:pt>
                <c:pt idx="8925" formatCode="[$-409]d\-mmm\-yy;@">
                  <c:v>44469</c:v>
                </c:pt>
                <c:pt idx="8926" formatCode="[$-409]d\-mmm\-yy;@">
                  <c:v>44470</c:v>
                </c:pt>
                <c:pt idx="8927" formatCode="[$-409]d\-mmm\-yy;@">
                  <c:v>44471</c:v>
                </c:pt>
                <c:pt idx="8928" formatCode="[$-409]d\-mmm\-yy;@">
                  <c:v>44472</c:v>
                </c:pt>
                <c:pt idx="8929" formatCode="[$-409]d\-mmm\-yy;@">
                  <c:v>44473</c:v>
                </c:pt>
                <c:pt idx="8930" formatCode="[$-409]d\-mmm\-yy;@">
                  <c:v>44474</c:v>
                </c:pt>
                <c:pt idx="8931" formatCode="[$-409]d\-mmm\-yy;@">
                  <c:v>44475</c:v>
                </c:pt>
                <c:pt idx="8932" formatCode="[$-409]d\-mmm\-yy;@">
                  <c:v>44476</c:v>
                </c:pt>
                <c:pt idx="8933" formatCode="[$-409]d\-mmm\-yy;@">
                  <c:v>44477</c:v>
                </c:pt>
                <c:pt idx="8934" formatCode="[$-409]d\-mmm\-yy;@">
                  <c:v>44478</c:v>
                </c:pt>
                <c:pt idx="8935" formatCode="[$-409]d\-mmm\-yy;@">
                  <c:v>44479</c:v>
                </c:pt>
                <c:pt idx="8936" formatCode="[$-409]d\-mmm\-yy;@">
                  <c:v>44480</c:v>
                </c:pt>
                <c:pt idx="8937" formatCode="[$-409]d\-mmm\-yy;@">
                  <c:v>44481</c:v>
                </c:pt>
                <c:pt idx="8938" formatCode="[$-409]d\-mmm\-yy;@">
                  <c:v>44482</c:v>
                </c:pt>
                <c:pt idx="8939" formatCode="[$-409]d\-mmm\-yy;@">
                  <c:v>44483</c:v>
                </c:pt>
                <c:pt idx="8940" formatCode="[$-409]d\-mmm\-yy;@">
                  <c:v>44484</c:v>
                </c:pt>
                <c:pt idx="8941" formatCode="[$-409]d\-mmm\-yy;@">
                  <c:v>44485</c:v>
                </c:pt>
                <c:pt idx="8942" formatCode="[$-409]d\-mmm\-yy;@">
                  <c:v>44486</c:v>
                </c:pt>
                <c:pt idx="8943" formatCode="[$-409]d\-mmm\-yy;@">
                  <c:v>44487</c:v>
                </c:pt>
                <c:pt idx="8944" formatCode="[$-409]d\-mmm\-yy;@">
                  <c:v>44488</c:v>
                </c:pt>
                <c:pt idx="8945" formatCode="[$-409]d\-mmm\-yy;@">
                  <c:v>44489</c:v>
                </c:pt>
                <c:pt idx="8946" formatCode="[$-409]d\-mmm\-yy;@">
                  <c:v>44490</c:v>
                </c:pt>
                <c:pt idx="8947" formatCode="[$-409]d\-mmm\-yy;@">
                  <c:v>44491</c:v>
                </c:pt>
                <c:pt idx="8948" formatCode="[$-409]d\-mmm\-yy;@">
                  <c:v>44492</c:v>
                </c:pt>
                <c:pt idx="8949" formatCode="[$-409]d\-mmm\-yy;@">
                  <c:v>44493</c:v>
                </c:pt>
                <c:pt idx="8950" formatCode="[$-409]d\-mmm\-yy;@">
                  <c:v>44494</c:v>
                </c:pt>
                <c:pt idx="8951" formatCode="[$-409]d\-mmm\-yy;@">
                  <c:v>44495</c:v>
                </c:pt>
                <c:pt idx="8952" formatCode="[$-409]d\-mmm\-yy;@">
                  <c:v>44496</c:v>
                </c:pt>
                <c:pt idx="8953" formatCode="[$-409]d\-mmm\-yy;@">
                  <c:v>44497</c:v>
                </c:pt>
                <c:pt idx="8954" formatCode="[$-409]d\-mmm\-yy;@">
                  <c:v>44498</c:v>
                </c:pt>
                <c:pt idx="8955" formatCode="[$-409]d\-mmm\-yy;@">
                  <c:v>44499</c:v>
                </c:pt>
                <c:pt idx="8956" formatCode="[$-409]d\-mmm\-yy;@">
                  <c:v>44500</c:v>
                </c:pt>
                <c:pt idx="8957" formatCode="[$-409]d\-mmm\-yy;@">
                  <c:v>44501</c:v>
                </c:pt>
                <c:pt idx="8958" formatCode="[$-409]d\-mmm\-yy;@">
                  <c:v>44502</c:v>
                </c:pt>
                <c:pt idx="8959" formatCode="[$-409]d\-mmm\-yy;@">
                  <c:v>44503</c:v>
                </c:pt>
                <c:pt idx="8960" formatCode="[$-409]d\-mmm\-yy;@">
                  <c:v>44504</c:v>
                </c:pt>
                <c:pt idx="8961" formatCode="[$-409]d\-mmm\-yy;@">
                  <c:v>44505</c:v>
                </c:pt>
                <c:pt idx="8962" formatCode="[$-409]d\-mmm\-yy;@">
                  <c:v>44506</c:v>
                </c:pt>
                <c:pt idx="8963" formatCode="[$-409]d\-mmm\-yy;@">
                  <c:v>44507</c:v>
                </c:pt>
                <c:pt idx="8964" formatCode="[$-409]d\-mmm\-yy;@">
                  <c:v>44508</c:v>
                </c:pt>
                <c:pt idx="8965" formatCode="[$-409]d\-mmm\-yy;@">
                  <c:v>44509</c:v>
                </c:pt>
                <c:pt idx="8966" formatCode="[$-409]d\-mmm\-yy;@">
                  <c:v>44510</c:v>
                </c:pt>
                <c:pt idx="8967" formatCode="[$-409]d\-mmm\-yy;@">
                  <c:v>44511</c:v>
                </c:pt>
                <c:pt idx="8968" formatCode="[$-409]d\-mmm\-yy;@">
                  <c:v>44512</c:v>
                </c:pt>
                <c:pt idx="8969" formatCode="[$-409]d\-mmm\-yy;@">
                  <c:v>44513</c:v>
                </c:pt>
                <c:pt idx="8970" formatCode="[$-409]d\-mmm\-yy;@">
                  <c:v>44514</c:v>
                </c:pt>
                <c:pt idx="8971" formatCode="[$-409]d\-mmm\-yy;@">
                  <c:v>44515</c:v>
                </c:pt>
                <c:pt idx="8972" formatCode="[$-409]d\-mmm\-yy;@">
                  <c:v>44516</c:v>
                </c:pt>
                <c:pt idx="8973" formatCode="[$-409]d\-mmm\-yy;@">
                  <c:v>44517</c:v>
                </c:pt>
                <c:pt idx="8974" formatCode="[$-409]d\-mmm\-yy;@">
                  <c:v>44518</c:v>
                </c:pt>
                <c:pt idx="8975" formatCode="[$-409]d\-mmm\-yy;@">
                  <c:v>44519</c:v>
                </c:pt>
                <c:pt idx="8976" formatCode="[$-409]d\-mmm\-yy;@">
                  <c:v>44520</c:v>
                </c:pt>
                <c:pt idx="8977" formatCode="[$-409]d\-mmm\-yy;@">
                  <c:v>44521</c:v>
                </c:pt>
                <c:pt idx="8978" formatCode="[$-409]d\-mmm\-yy;@">
                  <c:v>44522</c:v>
                </c:pt>
                <c:pt idx="8979" formatCode="[$-409]d\-mmm\-yy;@">
                  <c:v>44523</c:v>
                </c:pt>
                <c:pt idx="8980" formatCode="[$-409]d\-mmm\-yy;@">
                  <c:v>44524</c:v>
                </c:pt>
                <c:pt idx="8981" formatCode="[$-409]d\-mmm\-yy;@">
                  <c:v>44525</c:v>
                </c:pt>
                <c:pt idx="8982" formatCode="[$-409]d\-mmm\-yy;@">
                  <c:v>44526</c:v>
                </c:pt>
                <c:pt idx="8983" formatCode="[$-409]d\-mmm\-yy;@">
                  <c:v>44527</c:v>
                </c:pt>
                <c:pt idx="8984" formatCode="[$-409]d\-mmm\-yy;@">
                  <c:v>44528</c:v>
                </c:pt>
                <c:pt idx="8985" formatCode="[$-409]d\-mmm\-yy;@">
                  <c:v>44529</c:v>
                </c:pt>
                <c:pt idx="8986" formatCode="[$-409]d\-mmm\-yy;@">
                  <c:v>44530</c:v>
                </c:pt>
                <c:pt idx="8987" formatCode="[$-409]d\-mmm\-yy;@">
                  <c:v>44531</c:v>
                </c:pt>
                <c:pt idx="8988" formatCode="[$-409]d\-mmm\-yy;@">
                  <c:v>44532</c:v>
                </c:pt>
                <c:pt idx="8989" formatCode="[$-409]d\-mmm\-yy;@">
                  <c:v>44533</c:v>
                </c:pt>
                <c:pt idx="8990" formatCode="[$-409]d\-mmm\-yy;@">
                  <c:v>44534</c:v>
                </c:pt>
                <c:pt idx="8991" formatCode="[$-409]d\-mmm\-yy;@">
                  <c:v>44535</c:v>
                </c:pt>
                <c:pt idx="8992" formatCode="[$-409]d\-mmm\-yy;@">
                  <c:v>44536</c:v>
                </c:pt>
                <c:pt idx="8993" formatCode="[$-409]d\-mmm\-yy;@">
                  <c:v>44537</c:v>
                </c:pt>
                <c:pt idx="8994" formatCode="[$-409]d\-mmm\-yy;@">
                  <c:v>44538</c:v>
                </c:pt>
                <c:pt idx="8995" formatCode="[$-409]d\-mmm\-yy;@">
                  <c:v>44539</c:v>
                </c:pt>
                <c:pt idx="8996" formatCode="[$-409]d\-mmm\-yy;@">
                  <c:v>44540</c:v>
                </c:pt>
                <c:pt idx="8997" formatCode="[$-409]d\-mmm\-yy;@">
                  <c:v>44541</c:v>
                </c:pt>
                <c:pt idx="8998" formatCode="[$-409]d\-mmm\-yy;@">
                  <c:v>44542</c:v>
                </c:pt>
                <c:pt idx="8999" formatCode="[$-409]d\-mmm\-yy;@">
                  <c:v>44543</c:v>
                </c:pt>
                <c:pt idx="9000" formatCode="[$-409]d\-mmm\-yy;@">
                  <c:v>44544</c:v>
                </c:pt>
                <c:pt idx="9001" formatCode="[$-409]d\-mmm\-yy;@">
                  <c:v>44545</c:v>
                </c:pt>
                <c:pt idx="9002" formatCode="[$-409]d\-mmm\-yy;@">
                  <c:v>44546</c:v>
                </c:pt>
                <c:pt idx="9003" formatCode="[$-409]d\-mmm\-yy;@">
                  <c:v>44547</c:v>
                </c:pt>
                <c:pt idx="9004" formatCode="[$-409]d\-mmm\-yy;@">
                  <c:v>44548</c:v>
                </c:pt>
                <c:pt idx="9005" formatCode="[$-409]d\-mmm\-yy;@">
                  <c:v>44549</c:v>
                </c:pt>
                <c:pt idx="9006" formatCode="[$-409]d\-mmm\-yy;@">
                  <c:v>44550</c:v>
                </c:pt>
                <c:pt idx="9007" formatCode="[$-409]d\-mmm\-yy;@">
                  <c:v>44551</c:v>
                </c:pt>
                <c:pt idx="9008" formatCode="[$-409]d\-mmm\-yy;@">
                  <c:v>44552</c:v>
                </c:pt>
                <c:pt idx="9009" formatCode="[$-409]d\-mmm\-yy;@">
                  <c:v>44553</c:v>
                </c:pt>
                <c:pt idx="9010" formatCode="[$-409]d\-mmm\-yy;@">
                  <c:v>44554</c:v>
                </c:pt>
                <c:pt idx="9011" formatCode="[$-409]d\-mmm\-yy;@">
                  <c:v>44555</c:v>
                </c:pt>
                <c:pt idx="9012" formatCode="[$-409]d\-mmm\-yy;@">
                  <c:v>44556</c:v>
                </c:pt>
                <c:pt idx="9013" formatCode="[$-409]d\-mmm\-yy;@">
                  <c:v>44557</c:v>
                </c:pt>
                <c:pt idx="9014" formatCode="[$-409]d\-mmm\-yy;@">
                  <c:v>44558</c:v>
                </c:pt>
                <c:pt idx="9015" formatCode="[$-409]d\-mmm\-yy;@">
                  <c:v>44559</c:v>
                </c:pt>
                <c:pt idx="9016" formatCode="[$-409]d\-mmm\-yy;@">
                  <c:v>44560</c:v>
                </c:pt>
                <c:pt idx="9017" formatCode="[$-409]d\-mmm\-yy;@">
                  <c:v>44561</c:v>
                </c:pt>
                <c:pt idx="9018" formatCode="[$-409]d\-mmm\-yy;@">
                  <c:v>44562</c:v>
                </c:pt>
                <c:pt idx="9019" formatCode="[$-409]d\-mmm\-yy;@">
                  <c:v>44563</c:v>
                </c:pt>
                <c:pt idx="9020" formatCode="[$-409]d\-mmm\-yy;@">
                  <c:v>44564</c:v>
                </c:pt>
                <c:pt idx="9021" formatCode="[$-409]d\-mmm\-yy;@">
                  <c:v>44565</c:v>
                </c:pt>
                <c:pt idx="9022" formatCode="[$-409]d\-mmm\-yy;@">
                  <c:v>44566</c:v>
                </c:pt>
                <c:pt idx="9023" formatCode="[$-409]d\-mmm\-yy;@">
                  <c:v>44567</c:v>
                </c:pt>
                <c:pt idx="9024" formatCode="[$-409]d\-mmm\-yy;@">
                  <c:v>44568</c:v>
                </c:pt>
                <c:pt idx="9025" formatCode="[$-409]d\-mmm\-yy;@">
                  <c:v>44569</c:v>
                </c:pt>
                <c:pt idx="9026" formatCode="[$-409]d\-mmm\-yy;@">
                  <c:v>44570</c:v>
                </c:pt>
                <c:pt idx="9027" formatCode="[$-409]d\-mmm\-yy;@">
                  <c:v>44571</c:v>
                </c:pt>
                <c:pt idx="9028" formatCode="[$-409]d\-mmm\-yy;@">
                  <c:v>44572</c:v>
                </c:pt>
                <c:pt idx="9029" formatCode="[$-409]d\-mmm\-yy;@">
                  <c:v>44573</c:v>
                </c:pt>
                <c:pt idx="9030" formatCode="[$-409]d\-mmm\-yy;@">
                  <c:v>44574</c:v>
                </c:pt>
                <c:pt idx="9031" formatCode="[$-409]d\-mmm\-yy;@">
                  <c:v>44575</c:v>
                </c:pt>
                <c:pt idx="9032" formatCode="[$-409]d\-mmm\-yy;@">
                  <c:v>44576</c:v>
                </c:pt>
                <c:pt idx="9033" formatCode="[$-409]d\-mmm\-yy;@">
                  <c:v>44577</c:v>
                </c:pt>
                <c:pt idx="9034" formatCode="[$-409]d\-mmm\-yy;@">
                  <c:v>44578</c:v>
                </c:pt>
                <c:pt idx="9035" formatCode="[$-409]d\-mmm\-yy;@">
                  <c:v>44579</c:v>
                </c:pt>
                <c:pt idx="9036" formatCode="[$-409]d\-mmm\-yy;@">
                  <c:v>44580</c:v>
                </c:pt>
                <c:pt idx="9037" formatCode="[$-409]d\-mmm\-yy;@">
                  <c:v>44581</c:v>
                </c:pt>
                <c:pt idx="9038" formatCode="[$-409]d\-mmm\-yy;@">
                  <c:v>44582</c:v>
                </c:pt>
                <c:pt idx="9039" formatCode="[$-409]d\-mmm\-yy;@">
                  <c:v>44583</c:v>
                </c:pt>
                <c:pt idx="9040" formatCode="[$-409]d\-mmm\-yy;@">
                  <c:v>44584</c:v>
                </c:pt>
                <c:pt idx="9041" formatCode="[$-409]d\-mmm\-yy;@">
                  <c:v>44585</c:v>
                </c:pt>
                <c:pt idx="9042" formatCode="[$-409]d\-mmm\-yy;@">
                  <c:v>44586</c:v>
                </c:pt>
                <c:pt idx="9043" formatCode="[$-409]d\-mmm\-yy;@">
                  <c:v>44587</c:v>
                </c:pt>
                <c:pt idx="9044" formatCode="[$-409]d\-mmm\-yy;@">
                  <c:v>44588</c:v>
                </c:pt>
                <c:pt idx="9045" formatCode="[$-409]d\-mmm\-yy;@">
                  <c:v>44589</c:v>
                </c:pt>
                <c:pt idx="9046" formatCode="[$-409]d\-mmm\-yy;@">
                  <c:v>44590</c:v>
                </c:pt>
                <c:pt idx="9047" formatCode="[$-409]d\-mmm\-yy;@">
                  <c:v>44591</c:v>
                </c:pt>
                <c:pt idx="9048" formatCode="[$-409]d\-mmm\-yy;@">
                  <c:v>44592</c:v>
                </c:pt>
                <c:pt idx="9049" formatCode="[$-409]d\-mmm\-yy;@">
                  <c:v>44593</c:v>
                </c:pt>
                <c:pt idx="9050" formatCode="[$-409]d\-mmm\-yy;@">
                  <c:v>44594</c:v>
                </c:pt>
                <c:pt idx="9051" formatCode="[$-409]d\-mmm\-yy;@">
                  <c:v>44595</c:v>
                </c:pt>
                <c:pt idx="9052" formatCode="[$-409]d\-mmm\-yy;@">
                  <c:v>44596</c:v>
                </c:pt>
                <c:pt idx="9053" formatCode="[$-409]d\-mmm\-yy;@">
                  <c:v>44597</c:v>
                </c:pt>
                <c:pt idx="9054" formatCode="[$-409]d\-mmm\-yy;@">
                  <c:v>44598</c:v>
                </c:pt>
                <c:pt idx="9055" formatCode="[$-409]d\-mmm\-yy;@">
                  <c:v>44599</c:v>
                </c:pt>
                <c:pt idx="9056" formatCode="[$-409]d\-mmm\-yy;@">
                  <c:v>44600</c:v>
                </c:pt>
                <c:pt idx="9057" formatCode="[$-409]d\-mmm\-yy;@">
                  <c:v>44601</c:v>
                </c:pt>
                <c:pt idx="9058" formatCode="[$-409]d\-mmm\-yy;@">
                  <c:v>44602</c:v>
                </c:pt>
                <c:pt idx="9059" formatCode="[$-409]d\-mmm\-yy;@">
                  <c:v>44603</c:v>
                </c:pt>
                <c:pt idx="9060" formatCode="[$-409]d\-mmm\-yy;@">
                  <c:v>44604</c:v>
                </c:pt>
                <c:pt idx="9061" formatCode="[$-409]d\-mmm\-yy;@">
                  <c:v>44605</c:v>
                </c:pt>
                <c:pt idx="9062" formatCode="[$-409]d\-mmm\-yy;@">
                  <c:v>44606</c:v>
                </c:pt>
                <c:pt idx="9063" formatCode="[$-409]d\-mmm\-yy;@">
                  <c:v>44607</c:v>
                </c:pt>
                <c:pt idx="9064" formatCode="[$-409]d\-mmm\-yy;@">
                  <c:v>44608</c:v>
                </c:pt>
                <c:pt idx="9065" formatCode="[$-409]d\-mmm\-yy;@">
                  <c:v>44609</c:v>
                </c:pt>
                <c:pt idx="9066" formatCode="[$-409]d\-mmm\-yy;@">
                  <c:v>44610</c:v>
                </c:pt>
                <c:pt idx="9067" formatCode="[$-409]d\-mmm\-yy;@">
                  <c:v>44611</c:v>
                </c:pt>
                <c:pt idx="9068" formatCode="[$-409]d\-mmm\-yy;@">
                  <c:v>44612</c:v>
                </c:pt>
                <c:pt idx="9069" formatCode="[$-409]d\-mmm\-yy;@">
                  <c:v>44613</c:v>
                </c:pt>
                <c:pt idx="9070" formatCode="[$-409]d\-mmm\-yy;@">
                  <c:v>44614</c:v>
                </c:pt>
                <c:pt idx="9071" formatCode="[$-409]d\-mmm\-yy;@">
                  <c:v>44615</c:v>
                </c:pt>
                <c:pt idx="9072" formatCode="[$-409]d\-mmm\-yy;@">
                  <c:v>44616</c:v>
                </c:pt>
                <c:pt idx="9073" formatCode="[$-409]d\-mmm\-yy;@">
                  <c:v>44617</c:v>
                </c:pt>
                <c:pt idx="9074" formatCode="[$-409]d\-mmm\-yy;@">
                  <c:v>44618</c:v>
                </c:pt>
                <c:pt idx="9075" formatCode="[$-409]d\-mmm\-yy;@">
                  <c:v>44619</c:v>
                </c:pt>
                <c:pt idx="9076" formatCode="[$-409]d\-mmm\-yy;@">
                  <c:v>44620</c:v>
                </c:pt>
                <c:pt idx="9077" formatCode="[$-409]d\-mmm\-yy;@">
                  <c:v>44621</c:v>
                </c:pt>
                <c:pt idx="9078" formatCode="[$-409]d\-mmm\-yy;@">
                  <c:v>44622</c:v>
                </c:pt>
                <c:pt idx="9079" formatCode="[$-409]d\-mmm\-yy;@">
                  <c:v>44623</c:v>
                </c:pt>
                <c:pt idx="9080" formatCode="[$-409]d\-mmm\-yy;@">
                  <c:v>44624</c:v>
                </c:pt>
                <c:pt idx="9081" formatCode="[$-409]d\-mmm\-yy;@">
                  <c:v>44625</c:v>
                </c:pt>
                <c:pt idx="9082" formatCode="[$-409]d\-mmm\-yy;@">
                  <c:v>44626</c:v>
                </c:pt>
                <c:pt idx="9083" formatCode="[$-409]d\-mmm\-yy;@">
                  <c:v>44627</c:v>
                </c:pt>
                <c:pt idx="9084" formatCode="[$-409]d\-mmm\-yy;@">
                  <c:v>44628</c:v>
                </c:pt>
                <c:pt idx="9085" formatCode="[$-409]d\-mmm\-yy;@">
                  <c:v>44629</c:v>
                </c:pt>
                <c:pt idx="9086" formatCode="[$-409]d\-mmm\-yy;@">
                  <c:v>44630</c:v>
                </c:pt>
                <c:pt idx="9087" formatCode="[$-409]d\-mmm\-yy;@">
                  <c:v>44631</c:v>
                </c:pt>
                <c:pt idx="9088" formatCode="[$-409]d\-mmm\-yy;@">
                  <c:v>44632</c:v>
                </c:pt>
                <c:pt idx="9089" formatCode="[$-409]d\-mmm\-yy;@">
                  <c:v>44633</c:v>
                </c:pt>
                <c:pt idx="9090" formatCode="[$-409]d\-mmm\-yy;@">
                  <c:v>44634</c:v>
                </c:pt>
                <c:pt idx="9091" formatCode="[$-409]d\-mmm\-yy;@">
                  <c:v>44635</c:v>
                </c:pt>
                <c:pt idx="9092" formatCode="[$-409]d\-mmm\-yy;@">
                  <c:v>44636</c:v>
                </c:pt>
                <c:pt idx="9093" formatCode="[$-409]d\-mmm\-yy;@">
                  <c:v>44637</c:v>
                </c:pt>
                <c:pt idx="9094" formatCode="[$-409]d\-mmm\-yy;@">
                  <c:v>44638</c:v>
                </c:pt>
                <c:pt idx="9095" formatCode="[$-409]d\-mmm\-yy;@">
                  <c:v>44639</c:v>
                </c:pt>
                <c:pt idx="9096" formatCode="[$-409]d\-mmm\-yy;@">
                  <c:v>44640</c:v>
                </c:pt>
                <c:pt idx="9097" formatCode="[$-409]d\-mmm\-yy;@">
                  <c:v>44641</c:v>
                </c:pt>
                <c:pt idx="9098" formatCode="[$-409]d\-mmm\-yy;@">
                  <c:v>44642</c:v>
                </c:pt>
                <c:pt idx="9099" formatCode="[$-409]d\-mmm\-yy;@">
                  <c:v>44643</c:v>
                </c:pt>
                <c:pt idx="9100" formatCode="[$-409]d\-mmm\-yy;@">
                  <c:v>44644</c:v>
                </c:pt>
                <c:pt idx="9101" formatCode="[$-409]d\-mmm\-yy;@">
                  <c:v>44645</c:v>
                </c:pt>
                <c:pt idx="9102" formatCode="[$-409]d\-mmm\-yy;@">
                  <c:v>44646</c:v>
                </c:pt>
                <c:pt idx="9103" formatCode="[$-409]d\-mmm\-yy;@">
                  <c:v>44647</c:v>
                </c:pt>
                <c:pt idx="9104" formatCode="[$-409]d\-mmm\-yy;@">
                  <c:v>44648</c:v>
                </c:pt>
                <c:pt idx="9105" formatCode="[$-409]d\-mmm\-yy;@">
                  <c:v>44649</c:v>
                </c:pt>
                <c:pt idx="9106" formatCode="[$-409]d\-mmm\-yy;@">
                  <c:v>44650</c:v>
                </c:pt>
                <c:pt idx="9107" formatCode="[$-409]d\-mmm\-yy;@">
                  <c:v>44651</c:v>
                </c:pt>
                <c:pt idx="9108" formatCode="[$-409]d\-mmm\-yy;@">
                  <c:v>44652</c:v>
                </c:pt>
                <c:pt idx="9109" formatCode="[$-409]d\-mmm\-yy;@">
                  <c:v>44653</c:v>
                </c:pt>
                <c:pt idx="9110" formatCode="[$-409]d\-mmm\-yy;@">
                  <c:v>44654</c:v>
                </c:pt>
                <c:pt idx="9111" formatCode="[$-409]d\-mmm\-yy;@">
                  <c:v>44655</c:v>
                </c:pt>
                <c:pt idx="9112" formatCode="[$-409]d\-mmm\-yy;@">
                  <c:v>44656</c:v>
                </c:pt>
                <c:pt idx="9113" formatCode="[$-409]d\-mmm\-yy;@">
                  <c:v>44657</c:v>
                </c:pt>
                <c:pt idx="9114" formatCode="[$-409]d\-mmm\-yy;@">
                  <c:v>44658</c:v>
                </c:pt>
                <c:pt idx="9115" formatCode="[$-409]d\-mmm\-yy;@">
                  <c:v>44659</c:v>
                </c:pt>
                <c:pt idx="9116" formatCode="[$-409]d\-mmm\-yy;@">
                  <c:v>44660</c:v>
                </c:pt>
                <c:pt idx="9117" formatCode="[$-409]d\-mmm\-yy;@">
                  <c:v>44661</c:v>
                </c:pt>
                <c:pt idx="9118" formatCode="[$-409]d\-mmm\-yy;@">
                  <c:v>44662</c:v>
                </c:pt>
                <c:pt idx="9119" formatCode="[$-409]d\-mmm\-yy;@">
                  <c:v>44663</c:v>
                </c:pt>
                <c:pt idx="9120" formatCode="[$-409]d\-mmm\-yy;@">
                  <c:v>44664</c:v>
                </c:pt>
                <c:pt idx="9121" formatCode="[$-409]d\-mmm\-yy;@">
                  <c:v>44665</c:v>
                </c:pt>
                <c:pt idx="9122" formatCode="[$-409]d\-mmm\-yy;@">
                  <c:v>44666</c:v>
                </c:pt>
                <c:pt idx="9123" formatCode="[$-409]d\-mmm\-yy;@">
                  <c:v>44667</c:v>
                </c:pt>
                <c:pt idx="9124" formatCode="[$-409]d\-mmm\-yy;@">
                  <c:v>44668</c:v>
                </c:pt>
                <c:pt idx="9125" formatCode="[$-409]d\-mmm\-yy;@">
                  <c:v>44669</c:v>
                </c:pt>
                <c:pt idx="9126" formatCode="[$-409]d\-mmm\-yy;@">
                  <c:v>44670</c:v>
                </c:pt>
                <c:pt idx="9127" formatCode="[$-409]d\-mmm\-yy;@">
                  <c:v>44671</c:v>
                </c:pt>
                <c:pt idx="9128" formatCode="[$-409]d\-mmm\-yy;@">
                  <c:v>44672</c:v>
                </c:pt>
                <c:pt idx="9129" formatCode="[$-409]d\-mmm\-yy;@">
                  <c:v>44673</c:v>
                </c:pt>
                <c:pt idx="9130" formatCode="[$-409]d\-mmm\-yy;@">
                  <c:v>44674</c:v>
                </c:pt>
                <c:pt idx="9131" formatCode="[$-409]d\-mmm\-yy;@">
                  <c:v>44675</c:v>
                </c:pt>
                <c:pt idx="9132" formatCode="[$-409]d\-mmm\-yy;@">
                  <c:v>44676</c:v>
                </c:pt>
                <c:pt idx="9133" formatCode="[$-409]d\-mmm\-yy;@">
                  <c:v>44677</c:v>
                </c:pt>
                <c:pt idx="9134" formatCode="[$-409]d\-mmm\-yy;@">
                  <c:v>44678</c:v>
                </c:pt>
                <c:pt idx="9135" formatCode="[$-409]d\-mmm\-yy;@">
                  <c:v>44679</c:v>
                </c:pt>
                <c:pt idx="9136" formatCode="[$-409]d\-mmm\-yy;@">
                  <c:v>44680</c:v>
                </c:pt>
                <c:pt idx="9137" formatCode="[$-409]d\-mmm\-yy;@">
                  <c:v>44681</c:v>
                </c:pt>
                <c:pt idx="9138" formatCode="[$-409]d\-mmm\-yy;@">
                  <c:v>44682</c:v>
                </c:pt>
                <c:pt idx="9139" formatCode="[$-409]d\-mmm\-yy;@">
                  <c:v>44683</c:v>
                </c:pt>
                <c:pt idx="9140" formatCode="[$-409]d\-mmm\-yy;@">
                  <c:v>44684</c:v>
                </c:pt>
                <c:pt idx="9141" formatCode="[$-409]d\-mmm\-yy;@">
                  <c:v>44685</c:v>
                </c:pt>
                <c:pt idx="9142" formatCode="[$-409]d\-mmm\-yy;@">
                  <c:v>44686</c:v>
                </c:pt>
                <c:pt idx="9143" formatCode="[$-409]d\-mmm\-yy;@">
                  <c:v>44687</c:v>
                </c:pt>
                <c:pt idx="9144" formatCode="[$-409]d\-mmm\-yy;@">
                  <c:v>44688</c:v>
                </c:pt>
                <c:pt idx="9145" formatCode="[$-409]d\-mmm\-yy;@">
                  <c:v>44689</c:v>
                </c:pt>
                <c:pt idx="9146" formatCode="[$-409]d\-mmm\-yy;@">
                  <c:v>44690</c:v>
                </c:pt>
                <c:pt idx="9147" formatCode="[$-409]d\-mmm\-yy;@">
                  <c:v>44691</c:v>
                </c:pt>
                <c:pt idx="9148" formatCode="[$-409]d\-mmm\-yy;@">
                  <c:v>44692</c:v>
                </c:pt>
                <c:pt idx="9149" formatCode="[$-409]d\-mmm\-yy;@">
                  <c:v>44693</c:v>
                </c:pt>
                <c:pt idx="9150" formatCode="[$-409]d\-mmm\-yy;@">
                  <c:v>44694</c:v>
                </c:pt>
                <c:pt idx="9151" formatCode="[$-409]d\-mmm\-yy;@">
                  <c:v>44695</c:v>
                </c:pt>
                <c:pt idx="9152" formatCode="[$-409]d\-mmm\-yy;@">
                  <c:v>44696</c:v>
                </c:pt>
                <c:pt idx="9153" formatCode="[$-409]d\-mmm\-yy;@">
                  <c:v>44697</c:v>
                </c:pt>
                <c:pt idx="9154" formatCode="[$-409]d\-mmm\-yy;@">
                  <c:v>44698</c:v>
                </c:pt>
                <c:pt idx="9155" formatCode="[$-409]d\-mmm\-yy;@">
                  <c:v>44699</c:v>
                </c:pt>
                <c:pt idx="9156" formatCode="[$-409]d\-mmm\-yy;@">
                  <c:v>44700</c:v>
                </c:pt>
                <c:pt idx="9157" formatCode="[$-409]d\-mmm\-yy;@">
                  <c:v>44701</c:v>
                </c:pt>
                <c:pt idx="9158" formatCode="[$-409]d\-mmm\-yy;@">
                  <c:v>44702</c:v>
                </c:pt>
                <c:pt idx="9159" formatCode="[$-409]d\-mmm\-yy;@">
                  <c:v>44703</c:v>
                </c:pt>
                <c:pt idx="9160" formatCode="[$-409]d\-mmm\-yy;@">
                  <c:v>44704</c:v>
                </c:pt>
                <c:pt idx="9161" formatCode="[$-409]d\-mmm\-yy;@">
                  <c:v>44705</c:v>
                </c:pt>
                <c:pt idx="9162" formatCode="[$-409]d\-mmm\-yy;@">
                  <c:v>44706</c:v>
                </c:pt>
                <c:pt idx="9163" formatCode="[$-409]d\-mmm\-yy;@">
                  <c:v>44707</c:v>
                </c:pt>
                <c:pt idx="9164" formatCode="[$-409]d\-mmm\-yy;@">
                  <c:v>44708</c:v>
                </c:pt>
                <c:pt idx="9165" formatCode="[$-409]d\-mmm\-yy;@">
                  <c:v>44709</c:v>
                </c:pt>
                <c:pt idx="9166" formatCode="[$-409]d\-mmm\-yy;@">
                  <c:v>44710</c:v>
                </c:pt>
                <c:pt idx="9167" formatCode="[$-409]d\-mmm\-yy;@">
                  <c:v>44711</c:v>
                </c:pt>
                <c:pt idx="9168" formatCode="[$-409]d\-mmm\-yy;@">
                  <c:v>44712</c:v>
                </c:pt>
                <c:pt idx="9169" formatCode="[$-409]d\-mmm\-yy;@">
                  <c:v>44713</c:v>
                </c:pt>
                <c:pt idx="9170" formatCode="[$-409]d\-mmm\-yy;@">
                  <c:v>44714</c:v>
                </c:pt>
                <c:pt idx="9171" formatCode="[$-409]d\-mmm\-yy;@">
                  <c:v>44715</c:v>
                </c:pt>
                <c:pt idx="9172" formatCode="[$-409]d\-mmm\-yy;@">
                  <c:v>44716</c:v>
                </c:pt>
                <c:pt idx="9173" formatCode="[$-409]d\-mmm\-yy;@">
                  <c:v>44717</c:v>
                </c:pt>
                <c:pt idx="9174" formatCode="[$-409]d\-mmm\-yy;@">
                  <c:v>44718</c:v>
                </c:pt>
                <c:pt idx="9175" formatCode="[$-409]d\-mmm\-yy;@">
                  <c:v>44719</c:v>
                </c:pt>
                <c:pt idx="9176" formatCode="[$-409]d\-mmm\-yy;@">
                  <c:v>44720</c:v>
                </c:pt>
                <c:pt idx="9177" formatCode="[$-409]d\-mmm\-yy;@">
                  <c:v>44721</c:v>
                </c:pt>
                <c:pt idx="9178" formatCode="[$-409]d\-mmm\-yy;@">
                  <c:v>44722</c:v>
                </c:pt>
                <c:pt idx="9179" formatCode="[$-409]d\-mmm\-yy;@">
                  <c:v>44723</c:v>
                </c:pt>
                <c:pt idx="9180" formatCode="[$-409]d\-mmm\-yy;@">
                  <c:v>44724</c:v>
                </c:pt>
                <c:pt idx="9181" formatCode="[$-409]d\-mmm\-yy;@">
                  <c:v>44725</c:v>
                </c:pt>
                <c:pt idx="9182" formatCode="[$-409]d\-mmm\-yy;@">
                  <c:v>44726</c:v>
                </c:pt>
                <c:pt idx="9183" formatCode="[$-409]d\-mmm\-yy;@">
                  <c:v>44727</c:v>
                </c:pt>
                <c:pt idx="9184" formatCode="[$-409]d\-mmm\-yy;@">
                  <c:v>44728</c:v>
                </c:pt>
                <c:pt idx="9185" formatCode="[$-409]d\-mmm\-yy;@">
                  <c:v>44729</c:v>
                </c:pt>
                <c:pt idx="9186" formatCode="[$-409]d\-mmm\-yy;@">
                  <c:v>44730</c:v>
                </c:pt>
                <c:pt idx="9187" formatCode="[$-409]d\-mmm\-yy;@">
                  <c:v>44731</c:v>
                </c:pt>
                <c:pt idx="9188" formatCode="[$-409]d\-mmm\-yy;@">
                  <c:v>44732</c:v>
                </c:pt>
                <c:pt idx="9189" formatCode="[$-409]d\-mmm\-yy;@">
                  <c:v>44733</c:v>
                </c:pt>
                <c:pt idx="9190" formatCode="[$-409]d\-mmm\-yy;@">
                  <c:v>44734</c:v>
                </c:pt>
                <c:pt idx="9191" formatCode="[$-409]d\-mmm\-yy;@">
                  <c:v>44735</c:v>
                </c:pt>
                <c:pt idx="9192" formatCode="[$-409]d\-mmm\-yy;@">
                  <c:v>44736</c:v>
                </c:pt>
                <c:pt idx="9193" formatCode="[$-409]d\-mmm\-yy;@">
                  <c:v>44737</c:v>
                </c:pt>
                <c:pt idx="9194" formatCode="[$-409]d\-mmm\-yy;@">
                  <c:v>44738</c:v>
                </c:pt>
                <c:pt idx="9195" formatCode="[$-409]d\-mmm\-yy;@">
                  <c:v>44739</c:v>
                </c:pt>
                <c:pt idx="9196" formatCode="[$-409]d\-mmm\-yy;@">
                  <c:v>44740</c:v>
                </c:pt>
                <c:pt idx="9197" formatCode="[$-409]d\-mmm\-yy;@">
                  <c:v>44741</c:v>
                </c:pt>
                <c:pt idx="9198" formatCode="[$-409]d\-mmm\-yy;@">
                  <c:v>44742</c:v>
                </c:pt>
                <c:pt idx="9199" formatCode="[$-409]d\-mmm\-yy;@">
                  <c:v>44743</c:v>
                </c:pt>
                <c:pt idx="9200" formatCode="[$-409]d\-mmm\-yy;@">
                  <c:v>44744</c:v>
                </c:pt>
                <c:pt idx="9201" formatCode="[$-409]d\-mmm\-yy;@">
                  <c:v>44745</c:v>
                </c:pt>
                <c:pt idx="9202" formatCode="[$-409]d\-mmm\-yy;@">
                  <c:v>44746</c:v>
                </c:pt>
                <c:pt idx="9203" formatCode="[$-409]d\-mmm\-yy;@">
                  <c:v>44747</c:v>
                </c:pt>
                <c:pt idx="9204" formatCode="[$-409]d\-mmm\-yy;@">
                  <c:v>44748</c:v>
                </c:pt>
                <c:pt idx="9205" formatCode="[$-409]d\-mmm\-yy;@">
                  <c:v>44749</c:v>
                </c:pt>
                <c:pt idx="9206" formatCode="[$-409]d\-mmm\-yy;@">
                  <c:v>44750</c:v>
                </c:pt>
                <c:pt idx="9207" formatCode="[$-409]d\-mmm\-yy;@">
                  <c:v>44751</c:v>
                </c:pt>
                <c:pt idx="9208" formatCode="[$-409]d\-mmm\-yy;@">
                  <c:v>44752</c:v>
                </c:pt>
                <c:pt idx="9209" formatCode="[$-409]d\-mmm\-yy;@">
                  <c:v>44753</c:v>
                </c:pt>
                <c:pt idx="9210" formatCode="[$-409]d\-mmm\-yy;@">
                  <c:v>44754</c:v>
                </c:pt>
                <c:pt idx="9211" formatCode="[$-409]d\-mmm\-yy;@">
                  <c:v>44755</c:v>
                </c:pt>
                <c:pt idx="9212" formatCode="[$-409]d\-mmm\-yy;@">
                  <c:v>44756</c:v>
                </c:pt>
                <c:pt idx="9213" formatCode="[$-409]d\-mmm\-yy;@">
                  <c:v>44757</c:v>
                </c:pt>
                <c:pt idx="9214" formatCode="[$-409]d\-mmm\-yy;@">
                  <c:v>44758</c:v>
                </c:pt>
                <c:pt idx="9215" formatCode="[$-409]d\-mmm\-yy;@">
                  <c:v>44759</c:v>
                </c:pt>
                <c:pt idx="9216" formatCode="[$-409]d\-mmm\-yy;@">
                  <c:v>44760</c:v>
                </c:pt>
                <c:pt idx="9217" formatCode="[$-409]d\-mmm\-yy;@">
                  <c:v>44761</c:v>
                </c:pt>
                <c:pt idx="9218" formatCode="[$-409]d\-mmm\-yy;@">
                  <c:v>44762</c:v>
                </c:pt>
                <c:pt idx="9219" formatCode="[$-409]d\-mmm\-yy;@">
                  <c:v>44763</c:v>
                </c:pt>
                <c:pt idx="9220" formatCode="[$-409]d\-mmm\-yy;@">
                  <c:v>44764</c:v>
                </c:pt>
                <c:pt idx="9221" formatCode="[$-409]d\-mmm\-yy;@">
                  <c:v>44765</c:v>
                </c:pt>
                <c:pt idx="9222" formatCode="[$-409]d\-mmm\-yy;@">
                  <c:v>44766</c:v>
                </c:pt>
                <c:pt idx="9223" formatCode="[$-409]d\-mmm\-yy;@">
                  <c:v>44767</c:v>
                </c:pt>
                <c:pt idx="9224" formatCode="[$-409]d\-mmm\-yy;@">
                  <c:v>44768</c:v>
                </c:pt>
                <c:pt idx="9225" formatCode="[$-409]d\-mmm\-yy;@">
                  <c:v>44769</c:v>
                </c:pt>
                <c:pt idx="9226" formatCode="[$-409]d\-mmm\-yy;@">
                  <c:v>44770</c:v>
                </c:pt>
                <c:pt idx="9227" formatCode="[$-409]d\-mmm\-yy;@">
                  <c:v>44771</c:v>
                </c:pt>
                <c:pt idx="9228" formatCode="[$-409]d\-mmm\-yy;@">
                  <c:v>44772</c:v>
                </c:pt>
                <c:pt idx="9229" formatCode="[$-409]d\-mmm\-yy;@">
                  <c:v>44773</c:v>
                </c:pt>
                <c:pt idx="9230" formatCode="[$-409]d\-mmm\-yy;@">
                  <c:v>44774</c:v>
                </c:pt>
                <c:pt idx="9231" formatCode="[$-409]d\-mmm\-yy;@">
                  <c:v>44775</c:v>
                </c:pt>
                <c:pt idx="9232" formatCode="[$-409]d\-mmm\-yy;@">
                  <c:v>44776</c:v>
                </c:pt>
                <c:pt idx="9233" formatCode="[$-409]d\-mmm\-yy;@">
                  <c:v>44777</c:v>
                </c:pt>
                <c:pt idx="9234" formatCode="[$-409]d\-mmm\-yy;@">
                  <c:v>44778</c:v>
                </c:pt>
                <c:pt idx="9235" formatCode="[$-409]d\-mmm\-yy;@">
                  <c:v>44779</c:v>
                </c:pt>
                <c:pt idx="9236" formatCode="[$-409]d\-mmm\-yy;@">
                  <c:v>44780</c:v>
                </c:pt>
                <c:pt idx="9237" formatCode="[$-409]d\-mmm\-yy;@">
                  <c:v>44781</c:v>
                </c:pt>
                <c:pt idx="9238" formatCode="[$-409]d\-mmm\-yy;@">
                  <c:v>44782</c:v>
                </c:pt>
                <c:pt idx="9239" formatCode="[$-409]d\-mmm\-yy;@">
                  <c:v>44783</c:v>
                </c:pt>
                <c:pt idx="9240" formatCode="[$-409]d\-mmm\-yy;@">
                  <c:v>44784</c:v>
                </c:pt>
                <c:pt idx="9241" formatCode="[$-409]d\-mmm\-yy;@">
                  <c:v>44785</c:v>
                </c:pt>
                <c:pt idx="9242" formatCode="[$-409]d\-mmm\-yy;@">
                  <c:v>44786</c:v>
                </c:pt>
                <c:pt idx="9243" formatCode="[$-409]d\-mmm\-yy;@">
                  <c:v>44787</c:v>
                </c:pt>
                <c:pt idx="9244" formatCode="[$-409]d\-mmm\-yy;@">
                  <c:v>44788</c:v>
                </c:pt>
                <c:pt idx="9245" formatCode="[$-409]d\-mmm\-yy;@">
                  <c:v>44789</c:v>
                </c:pt>
                <c:pt idx="9246" formatCode="[$-409]d\-mmm\-yy;@">
                  <c:v>44790</c:v>
                </c:pt>
                <c:pt idx="9247" formatCode="[$-409]d\-mmm\-yy;@">
                  <c:v>44791</c:v>
                </c:pt>
                <c:pt idx="9248" formatCode="[$-409]d\-mmm\-yy;@">
                  <c:v>44792</c:v>
                </c:pt>
                <c:pt idx="9249" formatCode="[$-409]d\-mmm\-yy;@">
                  <c:v>44793</c:v>
                </c:pt>
                <c:pt idx="9250" formatCode="[$-409]d\-mmm\-yy;@">
                  <c:v>44794</c:v>
                </c:pt>
                <c:pt idx="9251" formatCode="[$-409]d\-mmm\-yy;@">
                  <c:v>44795</c:v>
                </c:pt>
                <c:pt idx="9252" formatCode="[$-409]d\-mmm\-yy;@">
                  <c:v>44796</c:v>
                </c:pt>
                <c:pt idx="9253" formatCode="[$-409]d\-mmm\-yy;@">
                  <c:v>44797</c:v>
                </c:pt>
                <c:pt idx="9254" formatCode="[$-409]d\-mmm\-yy;@">
                  <c:v>44798</c:v>
                </c:pt>
                <c:pt idx="9255" formatCode="[$-409]d\-mmm\-yy;@">
                  <c:v>44799</c:v>
                </c:pt>
                <c:pt idx="9256" formatCode="[$-409]d\-mmm\-yy;@">
                  <c:v>44800</c:v>
                </c:pt>
                <c:pt idx="9257" formatCode="[$-409]d\-mmm\-yy;@">
                  <c:v>44801</c:v>
                </c:pt>
                <c:pt idx="9258" formatCode="[$-409]d\-mmm\-yy;@">
                  <c:v>44802</c:v>
                </c:pt>
                <c:pt idx="9259" formatCode="[$-409]d\-mmm\-yy;@">
                  <c:v>44803</c:v>
                </c:pt>
                <c:pt idx="9260" formatCode="[$-409]d\-mmm\-yy;@">
                  <c:v>44804</c:v>
                </c:pt>
                <c:pt idx="9261" formatCode="[$-409]d\-mmm\-yy;@">
                  <c:v>44805</c:v>
                </c:pt>
                <c:pt idx="9262" formatCode="[$-409]d\-mmm\-yy;@">
                  <c:v>44806</c:v>
                </c:pt>
                <c:pt idx="9263" formatCode="[$-409]d\-mmm\-yy;@">
                  <c:v>44807</c:v>
                </c:pt>
                <c:pt idx="9264" formatCode="[$-409]d\-mmm\-yy;@">
                  <c:v>44808</c:v>
                </c:pt>
                <c:pt idx="9265" formatCode="[$-409]d\-mmm\-yy;@">
                  <c:v>44809</c:v>
                </c:pt>
                <c:pt idx="9266" formatCode="[$-409]d\-mmm\-yy;@">
                  <c:v>44810</c:v>
                </c:pt>
                <c:pt idx="9267" formatCode="[$-409]d\-mmm\-yy;@">
                  <c:v>44811</c:v>
                </c:pt>
                <c:pt idx="9268" formatCode="[$-409]d\-mmm\-yy;@">
                  <c:v>44812</c:v>
                </c:pt>
                <c:pt idx="9269" formatCode="[$-409]d\-mmm\-yy;@">
                  <c:v>44813</c:v>
                </c:pt>
                <c:pt idx="9270" formatCode="[$-409]d\-mmm\-yy;@">
                  <c:v>44814</c:v>
                </c:pt>
                <c:pt idx="9271" formatCode="[$-409]d\-mmm\-yy;@">
                  <c:v>44815</c:v>
                </c:pt>
                <c:pt idx="9272" formatCode="[$-409]d\-mmm\-yy;@">
                  <c:v>44816</c:v>
                </c:pt>
                <c:pt idx="9273" formatCode="[$-409]d\-mmm\-yy;@">
                  <c:v>44817</c:v>
                </c:pt>
                <c:pt idx="9274" formatCode="[$-409]d\-mmm\-yy;@">
                  <c:v>44818</c:v>
                </c:pt>
                <c:pt idx="9275" formatCode="[$-409]d\-mmm\-yy;@">
                  <c:v>44819</c:v>
                </c:pt>
                <c:pt idx="9276" formatCode="[$-409]d\-mmm\-yy;@">
                  <c:v>44820</c:v>
                </c:pt>
                <c:pt idx="9277" formatCode="[$-409]d\-mmm\-yy;@">
                  <c:v>44821</c:v>
                </c:pt>
                <c:pt idx="9278" formatCode="[$-409]d\-mmm\-yy;@">
                  <c:v>44822</c:v>
                </c:pt>
                <c:pt idx="9279" formatCode="[$-409]d\-mmm\-yy;@">
                  <c:v>44823</c:v>
                </c:pt>
                <c:pt idx="9280" formatCode="[$-409]d\-mmm\-yy;@">
                  <c:v>44824</c:v>
                </c:pt>
                <c:pt idx="9281" formatCode="[$-409]d\-mmm\-yy;@">
                  <c:v>44825</c:v>
                </c:pt>
                <c:pt idx="9282" formatCode="[$-409]d\-mmm\-yy;@">
                  <c:v>44826</c:v>
                </c:pt>
                <c:pt idx="9283" formatCode="[$-409]d\-mmm\-yy;@">
                  <c:v>44827</c:v>
                </c:pt>
                <c:pt idx="9284" formatCode="[$-409]d\-mmm\-yy;@">
                  <c:v>44828</c:v>
                </c:pt>
                <c:pt idx="9285" formatCode="[$-409]d\-mmm\-yy;@">
                  <c:v>44829</c:v>
                </c:pt>
                <c:pt idx="9286" formatCode="[$-409]d\-mmm\-yy;@">
                  <c:v>44830</c:v>
                </c:pt>
                <c:pt idx="9287" formatCode="[$-409]d\-mmm\-yy;@">
                  <c:v>44831</c:v>
                </c:pt>
                <c:pt idx="9288" formatCode="[$-409]d\-mmm\-yy;@">
                  <c:v>44832</c:v>
                </c:pt>
                <c:pt idx="9289" formatCode="[$-409]d\-mmm\-yy;@">
                  <c:v>44833</c:v>
                </c:pt>
                <c:pt idx="9290" formatCode="[$-409]d\-mmm\-yy;@">
                  <c:v>44834</c:v>
                </c:pt>
                <c:pt idx="9291" formatCode="[$-409]d\-mmm\-yy;@">
                  <c:v>44835</c:v>
                </c:pt>
                <c:pt idx="9292" formatCode="[$-409]d\-mmm\-yy;@">
                  <c:v>44836</c:v>
                </c:pt>
                <c:pt idx="9293" formatCode="[$-409]d\-mmm\-yy;@">
                  <c:v>44837</c:v>
                </c:pt>
                <c:pt idx="9294" formatCode="[$-409]d\-mmm\-yy;@">
                  <c:v>44838</c:v>
                </c:pt>
                <c:pt idx="9295" formatCode="[$-409]d\-mmm\-yy;@">
                  <c:v>44839</c:v>
                </c:pt>
                <c:pt idx="9296" formatCode="[$-409]d\-mmm\-yy;@">
                  <c:v>44840</c:v>
                </c:pt>
                <c:pt idx="9297" formatCode="[$-409]d\-mmm\-yy;@">
                  <c:v>44841</c:v>
                </c:pt>
                <c:pt idx="9298" formatCode="[$-409]d\-mmm\-yy;@">
                  <c:v>44842</c:v>
                </c:pt>
                <c:pt idx="9299" formatCode="[$-409]d\-mmm\-yy;@">
                  <c:v>44843</c:v>
                </c:pt>
                <c:pt idx="9300" formatCode="[$-409]d\-mmm\-yy;@">
                  <c:v>44844</c:v>
                </c:pt>
                <c:pt idx="9301" formatCode="[$-409]d\-mmm\-yy;@">
                  <c:v>44845</c:v>
                </c:pt>
                <c:pt idx="9302" formatCode="[$-409]d\-mmm\-yy;@">
                  <c:v>44846</c:v>
                </c:pt>
                <c:pt idx="9303" formatCode="[$-409]d\-mmm\-yy;@">
                  <c:v>44847</c:v>
                </c:pt>
                <c:pt idx="9304" formatCode="[$-409]d\-mmm\-yy;@">
                  <c:v>44848</c:v>
                </c:pt>
                <c:pt idx="9305" formatCode="[$-409]d\-mmm\-yy;@">
                  <c:v>44849</c:v>
                </c:pt>
                <c:pt idx="9306" formatCode="[$-409]d\-mmm\-yy;@">
                  <c:v>44850</c:v>
                </c:pt>
                <c:pt idx="9307" formatCode="[$-409]d\-mmm\-yy;@">
                  <c:v>44851</c:v>
                </c:pt>
                <c:pt idx="9308" formatCode="[$-409]d\-mmm\-yy;@">
                  <c:v>44852</c:v>
                </c:pt>
                <c:pt idx="9309" formatCode="[$-409]d\-mmm\-yy;@">
                  <c:v>44853</c:v>
                </c:pt>
                <c:pt idx="9310" formatCode="[$-409]d\-mmm\-yy;@">
                  <c:v>44854</c:v>
                </c:pt>
                <c:pt idx="9311" formatCode="[$-409]d\-mmm\-yy;@">
                  <c:v>44855</c:v>
                </c:pt>
                <c:pt idx="9312" formatCode="[$-409]d\-mmm\-yy;@">
                  <c:v>44856</c:v>
                </c:pt>
                <c:pt idx="9313" formatCode="[$-409]d\-mmm\-yy;@">
                  <c:v>44857</c:v>
                </c:pt>
                <c:pt idx="9314" formatCode="[$-409]d\-mmm\-yy;@">
                  <c:v>44858</c:v>
                </c:pt>
                <c:pt idx="9315" formatCode="[$-409]d\-mmm\-yy;@">
                  <c:v>44859</c:v>
                </c:pt>
                <c:pt idx="9316" formatCode="[$-409]d\-mmm\-yy;@">
                  <c:v>44860</c:v>
                </c:pt>
                <c:pt idx="9317" formatCode="[$-409]d\-mmm\-yy;@">
                  <c:v>44861</c:v>
                </c:pt>
                <c:pt idx="9318" formatCode="[$-409]d\-mmm\-yy;@">
                  <c:v>44862</c:v>
                </c:pt>
                <c:pt idx="9319" formatCode="[$-409]d\-mmm\-yy;@">
                  <c:v>44863</c:v>
                </c:pt>
                <c:pt idx="9320" formatCode="[$-409]d\-mmm\-yy;@">
                  <c:v>44864</c:v>
                </c:pt>
                <c:pt idx="9321" formatCode="[$-409]d\-mmm\-yy;@">
                  <c:v>44865</c:v>
                </c:pt>
                <c:pt idx="9322" formatCode="[$-409]d\-mmm\-yy;@">
                  <c:v>44866</c:v>
                </c:pt>
                <c:pt idx="9323" formatCode="[$-409]d\-mmm\-yy;@">
                  <c:v>44867</c:v>
                </c:pt>
                <c:pt idx="9324" formatCode="[$-409]d\-mmm\-yy;@">
                  <c:v>44868</c:v>
                </c:pt>
                <c:pt idx="9325" formatCode="[$-409]d\-mmm\-yy;@">
                  <c:v>44869</c:v>
                </c:pt>
                <c:pt idx="9326" formatCode="[$-409]d\-mmm\-yy;@">
                  <c:v>44870</c:v>
                </c:pt>
                <c:pt idx="9327" formatCode="[$-409]d\-mmm\-yy;@">
                  <c:v>44871</c:v>
                </c:pt>
                <c:pt idx="9328" formatCode="[$-409]d\-mmm\-yy;@">
                  <c:v>44872</c:v>
                </c:pt>
                <c:pt idx="9329" formatCode="[$-409]d\-mmm\-yy;@">
                  <c:v>44873</c:v>
                </c:pt>
                <c:pt idx="9330" formatCode="[$-409]d\-mmm\-yy;@">
                  <c:v>44874</c:v>
                </c:pt>
                <c:pt idx="9331" formatCode="[$-409]d\-mmm\-yy;@">
                  <c:v>44875</c:v>
                </c:pt>
                <c:pt idx="9332" formatCode="[$-409]d\-mmm\-yy;@">
                  <c:v>44876</c:v>
                </c:pt>
                <c:pt idx="9333" formatCode="[$-409]d\-mmm\-yy;@">
                  <c:v>44877</c:v>
                </c:pt>
                <c:pt idx="9334" formatCode="[$-409]d\-mmm\-yy;@">
                  <c:v>44878</c:v>
                </c:pt>
                <c:pt idx="9335" formatCode="[$-409]d\-mmm\-yy;@">
                  <c:v>44879</c:v>
                </c:pt>
                <c:pt idx="9336" formatCode="[$-409]d\-mmm\-yy;@">
                  <c:v>44880</c:v>
                </c:pt>
                <c:pt idx="9337" formatCode="[$-409]d\-mmm\-yy;@">
                  <c:v>44881</c:v>
                </c:pt>
                <c:pt idx="9338" formatCode="[$-409]d\-mmm\-yy;@">
                  <c:v>44882</c:v>
                </c:pt>
                <c:pt idx="9339" formatCode="[$-409]d\-mmm\-yy;@">
                  <c:v>44883</c:v>
                </c:pt>
                <c:pt idx="9340" formatCode="[$-409]d\-mmm\-yy;@">
                  <c:v>44884</c:v>
                </c:pt>
                <c:pt idx="9341" formatCode="[$-409]d\-mmm\-yy;@">
                  <c:v>44885</c:v>
                </c:pt>
                <c:pt idx="9342" formatCode="[$-409]d\-mmm\-yy;@">
                  <c:v>44886</c:v>
                </c:pt>
                <c:pt idx="9343" formatCode="[$-409]d\-mmm\-yy;@">
                  <c:v>44887</c:v>
                </c:pt>
                <c:pt idx="9344" formatCode="[$-409]d\-mmm\-yy;@">
                  <c:v>44888</c:v>
                </c:pt>
                <c:pt idx="9345" formatCode="[$-409]d\-mmm\-yy;@">
                  <c:v>44889</c:v>
                </c:pt>
                <c:pt idx="9346" formatCode="[$-409]d\-mmm\-yy;@">
                  <c:v>44890</c:v>
                </c:pt>
                <c:pt idx="9347" formatCode="[$-409]d\-mmm\-yy;@">
                  <c:v>44891</c:v>
                </c:pt>
                <c:pt idx="9348" formatCode="[$-409]d\-mmm\-yy;@">
                  <c:v>44892</c:v>
                </c:pt>
                <c:pt idx="9349" formatCode="[$-409]d\-mmm\-yy;@">
                  <c:v>44893</c:v>
                </c:pt>
                <c:pt idx="9350" formatCode="[$-409]d\-mmm\-yy;@">
                  <c:v>44894</c:v>
                </c:pt>
                <c:pt idx="9351" formatCode="[$-409]d\-mmm\-yy;@">
                  <c:v>44895</c:v>
                </c:pt>
                <c:pt idx="9352" formatCode="[$-409]d\-mmm\-yy;@">
                  <c:v>44896</c:v>
                </c:pt>
                <c:pt idx="9353" formatCode="[$-409]d\-mmm\-yy;@">
                  <c:v>44897</c:v>
                </c:pt>
                <c:pt idx="9354" formatCode="[$-409]d\-mmm\-yy;@">
                  <c:v>44898</c:v>
                </c:pt>
                <c:pt idx="9355" formatCode="[$-409]d\-mmm\-yy;@">
                  <c:v>44899</c:v>
                </c:pt>
                <c:pt idx="9356" formatCode="[$-409]d\-mmm\-yy;@">
                  <c:v>44900</c:v>
                </c:pt>
                <c:pt idx="9357" formatCode="[$-409]d\-mmm\-yy;@">
                  <c:v>44901</c:v>
                </c:pt>
                <c:pt idx="9358" formatCode="[$-409]d\-mmm\-yy;@">
                  <c:v>44902</c:v>
                </c:pt>
                <c:pt idx="9359" formatCode="[$-409]d\-mmm\-yy;@">
                  <c:v>44903</c:v>
                </c:pt>
                <c:pt idx="9360" formatCode="[$-409]d\-mmm\-yy;@">
                  <c:v>44904</c:v>
                </c:pt>
                <c:pt idx="9361" formatCode="[$-409]d\-mmm\-yy;@">
                  <c:v>44905</c:v>
                </c:pt>
                <c:pt idx="9362" formatCode="[$-409]d\-mmm\-yy;@">
                  <c:v>44906</c:v>
                </c:pt>
                <c:pt idx="9363" formatCode="[$-409]d\-mmm\-yy;@">
                  <c:v>44907</c:v>
                </c:pt>
                <c:pt idx="9364" formatCode="[$-409]d\-mmm\-yy;@">
                  <c:v>44908</c:v>
                </c:pt>
                <c:pt idx="9365" formatCode="[$-409]d\-mmm\-yy;@">
                  <c:v>44909</c:v>
                </c:pt>
                <c:pt idx="9366" formatCode="[$-409]d\-mmm\-yy;@">
                  <c:v>44910</c:v>
                </c:pt>
                <c:pt idx="9367" formatCode="[$-409]d\-mmm\-yy;@">
                  <c:v>44911</c:v>
                </c:pt>
                <c:pt idx="9368" formatCode="[$-409]d\-mmm\-yy;@">
                  <c:v>44912</c:v>
                </c:pt>
                <c:pt idx="9369" formatCode="[$-409]d\-mmm\-yy;@">
                  <c:v>44913</c:v>
                </c:pt>
                <c:pt idx="9370" formatCode="[$-409]d\-mmm\-yy;@">
                  <c:v>44914</c:v>
                </c:pt>
                <c:pt idx="9371" formatCode="[$-409]d\-mmm\-yy;@">
                  <c:v>44915</c:v>
                </c:pt>
                <c:pt idx="9372" formatCode="[$-409]d\-mmm\-yy;@">
                  <c:v>44916</c:v>
                </c:pt>
                <c:pt idx="9373" formatCode="[$-409]d\-mmm\-yy;@">
                  <c:v>44917</c:v>
                </c:pt>
                <c:pt idx="9374" formatCode="[$-409]d\-mmm\-yy;@">
                  <c:v>44918</c:v>
                </c:pt>
                <c:pt idx="9375" formatCode="[$-409]d\-mmm\-yy;@">
                  <c:v>44919</c:v>
                </c:pt>
                <c:pt idx="9376" formatCode="[$-409]d\-mmm\-yy;@">
                  <c:v>44920</c:v>
                </c:pt>
                <c:pt idx="9377" formatCode="[$-409]d\-mmm\-yy;@">
                  <c:v>44921</c:v>
                </c:pt>
                <c:pt idx="9378" formatCode="[$-409]d\-mmm\-yy;@">
                  <c:v>44922</c:v>
                </c:pt>
                <c:pt idx="9379" formatCode="[$-409]d\-mmm\-yy;@">
                  <c:v>44923</c:v>
                </c:pt>
                <c:pt idx="9380" formatCode="[$-409]d\-mmm\-yy;@">
                  <c:v>44924</c:v>
                </c:pt>
                <c:pt idx="9381" formatCode="[$-409]d\-mmm\-yy;@">
                  <c:v>44925</c:v>
                </c:pt>
                <c:pt idx="9382" formatCode="[$-409]d\-mmm\-yy;@">
                  <c:v>44926</c:v>
                </c:pt>
                <c:pt idx="9383" formatCode="[$-409]d\-mmm\-yy;@">
                  <c:v>44927</c:v>
                </c:pt>
                <c:pt idx="9384" formatCode="[$-409]d\-mmm\-yy;@">
                  <c:v>44928</c:v>
                </c:pt>
                <c:pt idx="9385" formatCode="[$-409]d\-mmm\-yy;@">
                  <c:v>44929</c:v>
                </c:pt>
                <c:pt idx="9386" formatCode="[$-409]d\-mmm\-yy;@">
                  <c:v>44930</c:v>
                </c:pt>
                <c:pt idx="9387" formatCode="[$-409]d\-mmm\-yy;@">
                  <c:v>44931</c:v>
                </c:pt>
                <c:pt idx="9388" formatCode="[$-409]d\-mmm\-yy;@">
                  <c:v>44932</c:v>
                </c:pt>
                <c:pt idx="9389" formatCode="[$-409]d\-mmm\-yy;@">
                  <c:v>44933</c:v>
                </c:pt>
                <c:pt idx="9390" formatCode="[$-409]d\-mmm\-yy;@">
                  <c:v>44934</c:v>
                </c:pt>
                <c:pt idx="9391" formatCode="[$-409]d\-mmm\-yy;@">
                  <c:v>44935</c:v>
                </c:pt>
                <c:pt idx="9392" formatCode="[$-409]d\-mmm\-yy;@">
                  <c:v>44936</c:v>
                </c:pt>
                <c:pt idx="9393" formatCode="[$-409]d\-mmm\-yy;@">
                  <c:v>44937</c:v>
                </c:pt>
                <c:pt idx="9394" formatCode="[$-409]d\-mmm\-yy;@">
                  <c:v>44938</c:v>
                </c:pt>
                <c:pt idx="9395" formatCode="[$-409]d\-mmm\-yy;@">
                  <c:v>44939</c:v>
                </c:pt>
                <c:pt idx="9396" formatCode="[$-409]d\-mmm\-yy;@">
                  <c:v>44940</c:v>
                </c:pt>
                <c:pt idx="9397" formatCode="[$-409]d\-mmm\-yy;@">
                  <c:v>44941</c:v>
                </c:pt>
                <c:pt idx="9398" formatCode="[$-409]d\-mmm\-yy;@">
                  <c:v>44942</c:v>
                </c:pt>
                <c:pt idx="9399" formatCode="[$-409]d\-mmm\-yy;@">
                  <c:v>44943</c:v>
                </c:pt>
                <c:pt idx="9400" formatCode="[$-409]d\-mmm\-yy;@">
                  <c:v>44944</c:v>
                </c:pt>
                <c:pt idx="9401" formatCode="[$-409]d\-mmm\-yy;@">
                  <c:v>44945</c:v>
                </c:pt>
                <c:pt idx="9402" formatCode="[$-409]d\-mmm\-yy;@">
                  <c:v>44946</c:v>
                </c:pt>
                <c:pt idx="9403" formatCode="[$-409]d\-mmm\-yy;@">
                  <c:v>44947</c:v>
                </c:pt>
                <c:pt idx="9404" formatCode="[$-409]d\-mmm\-yy;@">
                  <c:v>44948</c:v>
                </c:pt>
                <c:pt idx="9405" formatCode="[$-409]d\-mmm\-yy;@">
                  <c:v>44949</c:v>
                </c:pt>
                <c:pt idx="9406" formatCode="[$-409]d\-mmm\-yy;@">
                  <c:v>44950</c:v>
                </c:pt>
                <c:pt idx="9407" formatCode="[$-409]d\-mmm\-yy;@">
                  <c:v>44951</c:v>
                </c:pt>
                <c:pt idx="9408" formatCode="[$-409]d\-mmm\-yy;@">
                  <c:v>44952</c:v>
                </c:pt>
                <c:pt idx="9409" formatCode="[$-409]d\-mmm\-yy;@">
                  <c:v>44953</c:v>
                </c:pt>
                <c:pt idx="9410" formatCode="[$-409]d\-mmm\-yy;@">
                  <c:v>44954</c:v>
                </c:pt>
                <c:pt idx="9411" formatCode="[$-409]d\-mmm\-yy;@">
                  <c:v>44955</c:v>
                </c:pt>
                <c:pt idx="9412" formatCode="[$-409]d\-mmm\-yy;@">
                  <c:v>44956</c:v>
                </c:pt>
                <c:pt idx="9413" formatCode="[$-409]d\-mmm\-yy;@">
                  <c:v>44957</c:v>
                </c:pt>
                <c:pt idx="9414" formatCode="[$-409]d\-mmm\-yy;@">
                  <c:v>44958</c:v>
                </c:pt>
                <c:pt idx="9415" formatCode="[$-409]d\-mmm\-yy;@">
                  <c:v>44959</c:v>
                </c:pt>
                <c:pt idx="9416" formatCode="[$-409]d\-mmm\-yy;@">
                  <c:v>44960</c:v>
                </c:pt>
                <c:pt idx="9417" formatCode="[$-409]d\-mmm\-yy;@">
                  <c:v>44961</c:v>
                </c:pt>
                <c:pt idx="9418" formatCode="[$-409]d\-mmm\-yy;@">
                  <c:v>44962</c:v>
                </c:pt>
                <c:pt idx="9419" formatCode="[$-409]d\-mmm\-yy;@">
                  <c:v>44963</c:v>
                </c:pt>
                <c:pt idx="9420" formatCode="[$-409]d\-mmm\-yy;@">
                  <c:v>44964</c:v>
                </c:pt>
                <c:pt idx="9421" formatCode="[$-409]d\-mmm\-yy;@">
                  <c:v>44965</c:v>
                </c:pt>
                <c:pt idx="9422" formatCode="[$-409]d\-mmm\-yy;@">
                  <c:v>44966</c:v>
                </c:pt>
                <c:pt idx="9423" formatCode="[$-409]d\-mmm\-yy;@">
                  <c:v>44967</c:v>
                </c:pt>
                <c:pt idx="9424" formatCode="[$-409]d\-mmm\-yy;@">
                  <c:v>44968</c:v>
                </c:pt>
                <c:pt idx="9425" formatCode="[$-409]d\-mmm\-yy;@">
                  <c:v>44969</c:v>
                </c:pt>
                <c:pt idx="9426" formatCode="[$-409]d\-mmm\-yy;@">
                  <c:v>44970</c:v>
                </c:pt>
                <c:pt idx="9427" formatCode="[$-409]d\-mmm\-yy;@">
                  <c:v>44971</c:v>
                </c:pt>
                <c:pt idx="9428" formatCode="[$-409]d\-mmm\-yy;@">
                  <c:v>44972</c:v>
                </c:pt>
                <c:pt idx="9429" formatCode="[$-409]d\-mmm\-yy;@">
                  <c:v>44973</c:v>
                </c:pt>
                <c:pt idx="9430" formatCode="[$-409]d\-mmm\-yy;@">
                  <c:v>44974</c:v>
                </c:pt>
                <c:pt idx="9431" formatCode="[$-409]d\-mmm\-yy;@">
                  <c:v>44975</c:v>
                </c:pt>
                <c:pt idx="9432" formatCode="[$-409]d\-mmm\-yy;@">
                  <c:v>44976</c:v>
                </c:pt>
                <c:pt idx="9433" formatCode="[$-409]d\-mmm\-yy;@">
                  <c:v>44977</c:v>
                </c:pt>
                <c:pt idx="9434" formatCode="[$-409]d\-mmm\-yy;@">
                  <c:v>44978</c:v>
                </c:pt>
                <c:pt idx="9435" formatCode="[$-409]d\-mmm\-yy;@">
                  <c:v>44979</c:v>
                </c:pt>
                <c:pt idx="9436" formatCode="[$-409]d\-mmm\-yy;@">
                  <c:v>44980</c:v>
                </c:pt>
                <c:pt idx="9437" formatCode="[$-409]d\-mmm\-yy;@">
                  <c:v>44981</c:v>
                </c:pt>
                <c:pt idx="9438" formatCode="[$-409]d\-mmm\-yy;@">
                  <c:v>44982</c:v>
                </c:pt>
                <c:pt idx="9439" formatCode="[$-409]d\-mmm\-yy;@">
                  <c:v>44983</c:v>
                </c:pt>
                <c:pt idx="9440" formatCode="[$-409]d\-mmm\-yy;@">
                  <c:v>44984</c:v>
                </c:pt>
                <c:pt idx="9441" formatCode="[$-409]d\-mmm\-yy;@">
                  <c:v>44985</c:v>
                </c:pt>
                <c:pt idx="9442" formatCode="[$-409]d\-mmm\-yy;@">
                  <c:v>44986</c:v>
                </c:pt>
                <c:pt idx="9443" formatCode="[$-409]d\-mmm\-yy;@">
                  <c:v>44987</c:v>
                </c:pt>
                <c:pt idx="9444" formatCode="[$-409]d\-mmm\-yy;@">
                  <c:v>44988</c:v>
                </c:pt>
                <c:pt idx="9445" formatCode="[$-409]d\-mmm\-yy;@">
                  <c:v>44989</c:v>
                </c:pt>
                <c:pt idx="9446" formatCode="[$-409]d\-mmm\-yy;@">
                  <c:v>44990</c:v>
                </c:pt>
                <c:pt idx="9447" formatCode="[$-409]d\-mmm\-yy;@">
                  <c:v>44991</c:v>
                </c:pt>
                <c:pt idx="9448" formatCode="[$-409]d\-mmm\-yy;@">
                  <c:v>44992</c:v>
                </c:pt>
                <c:pt idx="9449" formatCode="[$-409]d\-mmm\-yy;@">
                  <c:v>44993</c:v>
                </c:pt>
                <c:pt idx="9450" formatCode="[$-409]d\-mmm\-yy;@">
                  <c:v>44994</c:v>
                </c:pt>
                <c:pt idx="9451" formatCode="[$-409]d\-mmm\-yy;@">
                  <c:v>44995</c:v>
                </c:pt>
                <c:pt idx="9452" formatCode="[$-409]d\-mmm\-yy;@">
                  <c:v>44996</c:v>
                </c:pt>
                <c:pt idx="9453" formatCode="[$-409]d\-mmm\-yy;@">
                  <c:v>44997</c:v>
                </c:pt>
                <c:pt idx="9454" formatCode="[$-409]d\-mmm\-yy;@">
                  <c:v>44998</c:v>
                </c:pt>
                <c:pt idx="9455" formatCode="[$-409]d\-mmm\-yy;@">
                  <c:v>44999</c:v>
                </c:pt>
                <c:pt idx="9456" formatCode="[$-409]d\-mmm\-yy;@">
                  <c:v>45000</c:v>
                </c:pt>
                <c:pt idx="9457" formatCode="[$-409]d\-mmm\-yy;@">
                  <c:v>45001</c:v>
                </c:pt>
                <c:pt idx="9458" formatCode="[$-409]d\-mmm\-yy;@">
                  <c:v>45002</c:v>
                </c:pt>
                <c:pt idx="9459" formatCode="[$-409]d\-mmm\-yy;@">
                  <c:v>45003</c:v>
                </c:pt>
                <c:pt idx="9460" formatCode="[$-409]d\-mmm\-yy;@">
                  <c:v>45004</c:v>
                </c:pt>
                <c:pt idx="9461" formatCode="[$-409]d\-mmm\-yy;@">
                  <c:v>45005</c:v>
                </c:pt>
                <c:pt idx="9462" formatCode="[$-409]d\-mmm\-yy;@">
                  <c:v>45006</c:v>
                </c:pt>
                <c:pt idx="9463" formatCode="[$-409]d\-mmm\-yy;@">
                  <c:v>45007</c:v>
                </c:pt>
                <c:pt idx="9464" formatCode="[$-409]d\-mmm\-yy;@">
                  <c:v>45008</c:v>
                </c:pt>
                <c:pt idx="9465" formatCode="[$-409]d\-mmm\-yy;@">
                  <c:v>45009</c:v>
                </c:pt>
                <c:pt idx="9466" formatCode="[$-409]d\-mmm\-yy;@">
                  <c:v>45010</c:v>
                </c:pt>
                <c:pt idx="9467" formatCode="[$-409]d\-mmm\-yy;@">
                  <c:v>45011</c:v>
                </c:pt>
                <c:pt idx="9468" formatCode="[$-409]d\-mmm\-yy;@">
                  <c:v>45012</c:v>
                </c:pt>
                <c:pt idx="9469" formatCode="[$-409]d\-mmm\-yy;@">
                  <c:v>45013</c:v>
                </c:pt>
                <c:pt idx="9470" formatCode="[$-409]d\-mmm\-yy;@">
                  <c:v>45014</c:v>
                </c:pt>
                <c:pt idx="9471" formatCode="[$-409]d\-mmm\-yy;@">
                  <c:v>45015</c:v>
                </c:pt>
                <c:pt idx="9472" formatCode="[$-409]d\-mmm\-yy;@">
                  <c:v>45016</c:v>
                </c:pt>
                <c:pt idx="9473" formatCode="[$-409]d\-mmm\-yy;@">
                  <c:v>45017</c:v>
                </c:pt>
                <c:pt idx="9474" formatCode="[$-409]d\-mmm\-yy;@">
                  <c:v>45018</c:v>
                </c:pt>
                <c:pt idx="9475" formatCode="[$-409]d\-mmm\-yy;@">
                  <c:v>45019</c:v>
                </c:pt>
                <c:pt idx="9476" formatCode="[$-409]d\-mmm\-yy;@">
                  <c:v>45020</c:v>
                </c:pt>
                <c:pt idx="9477" formatCode="[$-409]d\-mmm\-yy;@">
                  <c:v>45021</c:v>
                </c:pt>
                <c:pt idx="9478" formatCode="[$-409]d\-mmm\-yy;@">
                  <c:v>45022</c:v>
                </c:pt>
                <c:pt idx="9479" formatCode="[$-409]d\-mmm\-yy;@">
                  <c:v>45023</c:v>
                </c:pt>
                <c:pt idx="9480" formatCode="[$-409]d\-mmm\-yy;@">
                  <c:v>45024</c:v>
                </c:pt>
                <c:pt idx="9481" formatCode="[$-409]d\-mmm\-yy;@">
                  <c:v>45025</c:v>
                </c:pt>
                <c:pt idx="9482" formatCode="[$-409]d\-mmm\-yy;@">
                  <c:v>45026</c:v>
                </c:pt>
                <c:pt idx="9483" formatCode="[$-409]d\-mmm\-yy;@">
                  <c:v>45027</c:v>
                </c:pt>
                <c:pt idx="9484" formatCode="[$-409]d\-mmm\-yy;@">
                  <c:v>45028</c:v>
                </c:pt>
                <c:pt idx="9485" formatCode="[$-409]d\-mmm\-yy;@">
                  <c:v>45029</c:v>
                </c:pt>
                <c:pt idx="9486" formatCode="[$-409]d\-mmm\-yy;@">
                  <c:v>45030</c:v>
                </c:pt>
                <c:pt idx="9487" formatCode="[$-409]d\-mmm\-yy;@">
                  <c:v>45031</c:v>
                </c:pt>
                <c:pt idx="9488" formatCode="[$-409]d\-mmm\-yy;@">
                  <c:v>45032</c:v>
                </c:pt>
                <c:pt idx="9489" formatCode="[$-409]d\-mmm\-yy;@">
                  <c:v>45033</c:v>
                </c:pt>
                <c:pt idx="9490" formatCode="[$-409]d\-mmm\-yy;@">
                  <c:v>45034</c:v>
                </c:pt>
                <c:pt idx="9491" formatCode="[$-409]d\-mmm\-yy;@">
                  <c:v>45035</c:v>
                </c:pt>
                <c:pt idx="9492" formatCode="[$-409]d\-mmm\-yy;@">
                  <c:v>45036</c:v>
                </c:pt>
                <c:pt idx="9493" formatCode="[$-409]d\-mmm\-yy;@">
                  <c:v>45037</c:v>
                </c:pt>
                <c:pt idx="9494" formatCode="[$-409]d\-mmm\-yy;@">
                  <c:v>45038</c:v>
                </c:pt>
                <c:pt idx="9495" formatCode="[$-409]d\-mmm\-yy;@">
                  <c:v>45039</c:v>
                </c:pt>
                <c:pt idx="9496" formatCode="[$-409]d\-mmm\-yy;@">
                  <c:v>45040</c:v>
                </c:pt>
                <c:pt idx="9497" formatCode="[$-409]d\-mmm\-yy;@">
                  <c:v>45041</c:v>
                </c:pt>
                <c:pt idx="9498" formatCode="[$-409]d\-mmm\-yy;@">
                  <c:v>45042</c:v>
                </c:pt>
                <c:pt idx="9499" formatCode="[$-409]d\-mmm\-yy;@">
                  <c:v>45043</c:v>
                </c:pt>
                <c:pt idx="9500" formatCode="[$-409]d\-mmm\-yy;@">
                  <c:v>45044</c:v>
                </c:pt>
                <c:pt idx="9501" formatCode="[$-409]d\-mmm\-yy;@">
                  <c:v>45045</c:v>
                </c:pt>
                <c:pt idx="9502" formatCode="[$-409]d\-mmm\-yy;@">
                  <c:v>45046</c:v>
                </c:pt>
                <c:pt idx="9503" formatCode="[$-409]d\-mmm\-yy;@">
                  <c:v>45047</c:v>
                </c:pt>
                <c:pt idx="9504" formatCode="[$-409]d\-mmm\-yy;@">
                  <c:v>45048</c:v>
                </c:pt>
                <c:pt idx="9505" formatCode="[$-409]d\-mmm\-yy;@">
                  <c:v>45049</c:v>
                </c:pt>
                <c:pt idx="9506" formatCode="[$-409]d\-mmm\-yy;@">
                  <c:v>45050</c:v>
                </c:pt>
                <c:pt idx="9507" formatCode="[$-409]d\-mmm\-yy;@">
                  <c:v>45051</c:v>
                </c:pt>
                <c:pt idx="9508" formatCode="[$-409]d\-mmm\-yy;@">
                  <c:v>45052</c:v>
                </c:pt>
                <c:pt idx="9509" formatCode="[$-409]d\-mmm\-yy;@">
                  <c:v>45053</c:v>
                </c:pt>
                <c:pt idx="9510" formatCode="[$-409]d\-mmm\-yy;@">
                  <c:v>45054</c:v>
                </c:pt>
                <c:pt idx="9511" formatCode="[$-409]d\-mmm\-yy;@">
                  <c:v>45055</c:v>
                </c:pt>
                <c:pt idx="9512" formatCode="[$-409]d\-mmm\-yy;@">
                  <c:v>45056</c:v>
                </c:pt>
                <c:pt idx="9513" formatCode="[$-409]d\-mmm\-yy;@">
                  <c:v>45057</c:v>
                </c:pt>
                <c:pt idx="9514" formatCode="[$-409]d\-mmm\-yy;@">
                  <c:v>45058</c:v>
                </c:pt>
                <c:pt idx="9515" formatCode="[$-409]d\-mmm\-yy;@">
                  <c:v>45059</c:v>
                </c:pt>
                <c:pt idx="9516" formatCode="[$-409]d\-mmm\-yy;@">
                  <c:v>45060</c:v>
                </c:pt>
                <c:pt idx="9517" formatCode="[$-409]d\-mmm\-yy;@">
                  <c:v>45061</c:v>
                </c:pt>
                <c:pt idx="9518" formatCode="[$-409]d\-mmm\-yy;@">
                  <c:v>45062</c:v>
                </c:pt>
                <c:pt idx="9519" formatCode="[$-409]d\-mmm\-yy;@">
                  <c:v>45063</c:v>
                </c:pt>
                <c:pt idx="9520" formatCode="[$-409]d\-mmm\-yy;@">
                  <c:v>45064</c:v>
                </c:pt>
                <c:pt idx="9521" formatCode="[$-409]d\-mmm\-yy;@">
                  <c:v>45065</c:v>
                </c:pt>
                <c:pt idx="9522" formatCode="[$-409]d\-mmm\-yy;@">
                  <c:v>45066</c:v>
                </c:pt>
                <c:pt idx="9523" formatCode="[$-409]d\-mmm\-yy;@">
                  <c:v>45067</c:v>
                </c:pt>
                <c:pt idx="9524" formatCode="[$-409]d\-mmm\-yy;@">
                  <c:v>45068</c:v>
                </c:pt>
                <c:pt idx="9525" formatCode="[$-409]d\-mmm\-yy;@">
                  <c:v>45069</c:v>
                </c:pt>
                <c:pt idx="9526" formatCode="[$-409]d\-mmm\-yy;@">
                  <c:v>45070</c:v>
                </c:pt>
                <c:pt idx="9527" formatCode="[$-409]d\-mmm\-yy;@">
                  <c:v>45071</c:v>
                </c:pt>
                <c:pt idx="9528" formatCode="[$-409]d\-mmm\-yy;@">
                  <c:v>45072</c:v>
                </c:pt>
                <c:pt idx="9529" formatCode="[$-409]d\-mmm\-yy;@">
                  <c:v>45073</c:v>
                </c:pt>
                <c:pt idx="9530" formatCode="[$-409]d\-mmm\-yy;@">
                  <c:v>45074</c:v>
                </c:pt>
                <c:pt idx="9531" formatCode="[$-409]d\-mmm\-yy;@">
                  <c:v>45075</c:v>
                </c:pt>
                <c:pt idx="9532" formatCode="[$-409]d\-mmm\-yy;@">
                  <c:v>45076</c:v>
                </c:pt>
                <c:pt idx="9533" formatCode="[$-409]d\-mmm\-yy;@">
                  <c:v>45077</c:v>
                </c:pt>
                <c:pt idx="9534" formatCode="[$-409]d\-mmm\-yy;@">
                  <c:v>45078</c:v>
                </c:pt>
                <c:pt idx="9535" formatCode="[$-409]d\-mmm\-yy;@">
                  <c:v>45079</c:v>
                </c:pt>
                <c:pt idx="9536" formatCode="[$-409]d\-mmm\-yy;@">
                  <c:v>45080</c:v>
                </c:pt>
                <c:pt idx="9537" formatCode="[$-409]d\-mmm\-yy;@">
                  <c:v>45081</c:v>
                </c:pt>
                <c:pt idx="9538" formatCode="[$-409]d\-mmm\-yy;@">
                  <c:v>45082</c:v>
                </c:pt>
                <c:pt idx="9539" formatCode="[$-409]d\-mmm\-yy;@">
                  <c:v>45083</c:v>
                </c:pt>
                <c:pt idx="9540" formatCode="[$-409]d\-mmm\-yy;@">
                  <c:v>45084</c:v>
                </c:pt>
                <c:pt idx="9541" formatCode="[$-409]d\-mmm\-yy;@">
                  <c:v>45085</c:v>
                </c:pt>
                <c:pt idx="9542" formatCode="[$-409]d\-mmm\-yy;@">
                  <c:v>45086</c:v>
                </c:pt>
                <c:pt idx="9543" formatCode="[$-409]d\-mmm\-yy;@">
                  <c:v>45087</c:v>
                </c:pt>
                <c:pt idx="9544" formatCode="[$-409]d\-mmm\-yy;@">
                  <c:v>45088</c:v>
                </c:pt>
                <c:pt idx="9545" formatCode="[$-409]d\-mmm\-yy;@">
                  <c:v>45089</c:v>
                </c:pt>
                <c:pt idx="9546" formatCode="[$-409]d\-mmm\-yy;@">
                  <c:v>45090</c:v>
                </c:pt>
                <c:pt idx="9547" formatCode="[$-409]d\-mmm\-yy;@">
                  <c:v>45091</c:v>
                </c:pt>
                <c:pt idx="9548" formatCode="[$-409]d\-mmm\-yy;@">
                  <c:v>45092</c:v>
                </c:pt>
                <c:pt idx="9549" formatCode="[$-409]d\-mmm\-yy;@">
                  <c:v>45093</c:v>
                </c:pt>
                <c:pt idx="9550" formatCode="[$-409]d\-mmm\-yy;@">
                  <c:v>45094</c:v>
                </c:pt>
                <c:pt idx="9551" formatCode="[$-409]d\-mmm\-yy;@">
                  <c:v>45095</c:v>
                </c:pt>
                <c:pt idx="9552" formatCode="[$-409]d\-mmm\-yy;@">
                  <c:v>45096</c:v>
                </c:pt>
                <c:pt idx="9553" formatCode="[$-409]d\-mmm\-yy;@">
                  <c:v>45097</c:v>
                </c:pt>
                <c:pt idx="9554" formatCode="[$-409]d\-mmm\-yy;@">
                  <c:v>45098</c:v>
                </c:pt>
                <c:pt idx="9555" formatCode="[$-409]d\-mmm\-yy;@">
                  <c:v>45099</c:v>
                </c:pt>
                <c:pt idx="9556" formatCode="[$-409]d\-mmm\-yy;@">
                  <c:v>45100</c:v>
                </c:pt>
                <c:pt idx="9557" formatCode="[$-409]d\-mmm\-yy;@">
                  <c:v>45101</c:v>
                </c:pt>
                <c:pt idx="9558" formatCode="[$-409]d\-mmm\-yy;@">
                  <c:v>45102</c:v>
                </c:pt>
                <c:pt idx="9559" formatCode="[$-409]d\-mmm\-yy;@">
                  <c:v>45103</c:v>
                </c:pt>
                <c:pt idx="9560" formatCode="[$-409]d\-mmm\-yy;@">
                  <c:v>45104</c:v>
                </c:pt>
                <c:pt idx="9561" formatCode="[$-409]d\-mmm\-yy;@">
                  <c:v>45105</c:v>
                </c:pt>
                <c:pt idx="9562" formatCode="[$-409]d\-mmm\-yy;@">
                  <c:v>45106</c:v>
                </c:pt>
                <c:pt idx="9563" formatCode="[$-409]d\-mmm\-yy;@">
                  <c:v>45107</c:v>
                </c:pt>
                <c:pt idx="9564" formatCode="[$-409]d\-mmm\-yy;@">
                  <c:v>45108</c:v>
                </c:pt>
                <c:pt idx="9565" formatCode="[$-409]d\-mmm\-yy;@">
                  <c:v>45109</c:v>
                </c:pt>
                <c:pt idx="9566" formatCode="[$-409]d\-mmm\-yy;@">
                  <c:v>45110</c:v>
                </c:pt>
                <c:pt idx="9567" formatCode="[$-409]d\-mmm\-yy;@">
                  <c:v>45111</c:v>
                </c:pt>
                <c:pt idx="9568" formatCode="[$-409]d\-mmm\-yy;@">
                  <c:v>45112</c:v>
                </c:pt>
                <c:pt idx="9569" formatCode="[$-409]d\-mmm\-yy;@">
                  <c:v>45113</c:v>
                </c:pt>
                <c:pt idx="9570" formatCode="[$-409]d\-mmm\-yy;@">
                  <c:v>45114</c:v>
                </c:pt>
                <c:pt idx="9571" formatCode="[$-409]d\-mmm\-yy;@">
                  <c:v>45115</c:v>
                </c:pt>
                <c:pt idx="9572" formatCode="[$-409]d\-mmm\-yy;@">
                  <c:v>45116</c:v>
                </c:pt>
                <c:pt idx="9573" formatCode="[$-409]d\-mmm\-yy;@">
                  <c:v>45117</c:v>
                </c:pt>
                <c:pt idx="9574" formatCode="[$-409]d\-mmm\-yy;@">
                  <c:v>45118</c:v>
                </c:pt>
                <c:pt idx="9575" formatCode="[$-409]d\-mmm\-yy;@">
                  <c:v>45119</c:v>
                </c:pt>
                <c:pt idx="9576" formatCode="[$-409]d\-mmm\-yy;@">
                  <c:v>45120</c:v>
                </c:pt>
                <c:pt idx="9577" formatCode="[$-409]d\-mmm\-yy;@">
                  <c:v>45121</c:v>
                </c:pt>
                <c:pt idx="9578" formatCode="[$-409]d\-mmm\-yy;@">
                  <c:v>45122</c:v>
                </c:pt>
                <c:pt idx="9579" formatCode="[$-409]d\-mmm\-yy;@">
                  <c:v>45123</c:v>
                </c:pt>
                <c:pt idx="9580" formatCode="[$-409]d\-mmm\-yy;@">
                  <c:v>45124</c:v>
                </c:pt>
                <c:pt idx="9581" formatCode="[$-409]d\-mmm\-yy;@">
                  <c:v>45125</c:v>
                </c:pt>
                <c:pt idx="9582" formatCode="[$-409]d\-mmm\-yy;@">
                  <c:v>45126</c:v>
                </c:pt>
                <c:pt idx="9583" formatCode="[$-409]d\-mmm\-yy;@">
                  <c:v>45127</c:v>
                </c:pt>
                <c:pt idx="9584" formatCode="[$-409]d\-mmm\-yy;@">
                  <c:v>45128</c:v>
                </c:pt>
                <c:pt idx="9585" formatCode="[$-409]d\-mmm\-yy;@">
                  <c:v>45129</c:v>
                </c:pt>
                <c:pt idx="9586" formatCode="[$-409]d\-mmm\-yy;@">
                  <c:v>45130</c:v>
                </c:pt>
                <c:pt idx="9587" formatCode="[$-409]d\-mmm\-yy;@">
                  <c:v>45131</c:v>
                </c:pt>
                <c:pt idx="9588" formatCode="[$-409]d\-mmm\-yy;@">
                  <c:v>45132</c:v>
                </c:pt>
                <c:pt idx="9589" formatCode="[$-409]d\-mmm\-yy;@">
                  <c:v>45133</c:v>
                </c:pt>
                <c:pt idx="9590" formatCode="[$-409]d\-mmm\-yy;@">
                  <c:v>45134</c:v>
                </c:pt>
                <c:pt idx="9591" formatCode="[$-409]d\-mmm\-yy;@">
                  <c:v>45135</c:v>
                </c:pt>
                <c:pt idx="9592" formatCode="[$-409]d\-mmm\-yy;@">
                  <c:v>45136</c:v>
                </c:pt>
                <c:pt idx="9593" formatCode="[$-409]d\-mmm\-yy;@">
                  <c:v>45137</c:v>
                </c:pt>
                <c:pt idx="9594" formatCode="[$-409]d\-mmm\-yy;@">
                  <c:v>45138</c:v>
                </c:pt>
                <c:pt idx="9595" formatCode="[$-409]d\-mmm\-yy;@">
                  <c:v>45139</c:v>
                </c:pt>
                <c:pt idx="9596" formatCode="[$-409]d\-mmm\-yy;@">
                  <c:v>45140</c:v>
                </c:pt>
                <c:pt idx="9597" formatCode="[$-409]d\-mmm\-yy;@">
                  <c:v>45141</c:v>
                </c:pt>
                <c:pt idx="9598" formatCode="[$-409]d\-mmm\-yy;@">
                  <c:v>45142</c:v>
                </c:pt>
                <c:pt idx="9599" formatCode="[$-409]d\-mmm\-yy;@">
                  <c:v>45143</c:v>
                </c:pt>
                <c:pt idx="9600" formatCode="[$-409]d\-mmm\-yy;@">
                  <c:v>45144</c:v>
                </c:pt>
                <c:pt idx="9601" formatCode="[$-409]d\-mmm\-yy;@">
                  <c:v>45145</c:v>
                </c:pt>
                <c:pt idx="9602" formatCode="[$-409]d\-mmm\-yy;@">
                  <c:v>45146</c:v>
                </c:pt>
                <c:pt idx="9603" formatCode="[$-409]d\-mmm\-yy;@">
                  <c:v>45147</c:v>
                </c:pt>
                <c:pt idx="9604" formatCode="[$-409]d\-mmm\-yy;@">
                  <c:v>45148</c:v>
                </c:pt>
                <c:pt idx="9605" formatCode="[$-409]d\-mmm\-yy;@">
                  <c:v>45149</c:v>
                </c:pt>
                <c:pt idx="9606" formatCode="[$-409]d\-mmm\-yy;@">
                  <c:v>45150</c:v>
                </c:pt>
                <c:pt idx="9607" formatCode="[$-409]d\-mmm\-yy;@">
                  <c:v>45151</c:v>
                </c:pt>
                <c:pt idx="9608" formatCode="[$-409]d\-mmm\-yy;@">
                  <c:v>45152</c:v>
                </c:pt>
                <c:pt idx="9609" formatCode="[$-409]d\-mmm\-yy;@">
                  <c:v>45153</c:v>
                </c:pt>
                <c:pt idx="9610" formatCode="[$-409]d\-mmm\-yy;@">
                  <c:v>45154</c:v>
                </c:pt>
                <c:pt idx="9611" formatCode="[$-409]d\-mmm\-yy;@">
                  <c:v>45155</c:v>
                </c:pt>
                <c:pt idx="9612" formatCode="[$-409]d\-mmm\-yy;@">
                  <c:v>45156</c:v>
                </c:pt>
                <c:pt idx="9613" formatCode="[$-409]d\-mmm\-yy;@">
                  <c:v>45157</c:v>
                </c:pt>
                <c:pt idx="9614" formatCode="[$-409]d\-mmm\-yy;@">
                  <c:v>45158</c:v>
                </c:pt>
                <c:pt idx="9615" formatCode="[$-409]d\-mmm\-yy;@">
                  <c:v>45159</c:v>
                </c:pt>
                <c:pt idx="9616" formatCode="[$-409]d\-mmm\-yy;@">
                  <c:v>45160</c:v>
                </c:pt>
                <c:pt idx="9617" formatCode="[$-409]d\-mmm\-yy;@">
                  <c:v>45161</c:v>
                </c:pt>
                <c:pt idx="9618" formatCode="[$-409]d\-mmm\-yy;@">
                  <c:v>45162</c:v>
                </c:pt>
                <c:pt idx="9619" formatCode="[$-409]d\-mmm\-yy;@">
                  <c:v>45163</c:v>
                </c:pt>
                <c:pt idx="9620" formatCode="[$-409]d\-mmm\-yy;@">
                  <c:v>45164</c:v>
                </c:pt>
                <c:pt idx="9621" formatCode="[$-409]d\-mmm\-yy;@">
                  <c:v>45165</c:v>
                </c:pt>
                <c:pt idx="9622" formatCode="[$-409]d\-mmm\-yy;@">
                  <c:v>45166</c:v>
                </c:pt>
                <c:pt idx="9623" formatCode="[$-409]d\-mmm\-yy;@">
                  <c:v>45167</c:v>
                </c:pt>
                <c:pt idx="9624" formatCode="[$-409]d\-mmm\-yy;@">
                  <c:v>45168</c:v>
                </c:pt>
                <c:pt idx="9625" formatCode="[$-409]d\-mmm\-yy;@">
                  <c:v>45169</c:v>
                </c:pt>
                <c:pt idx="9626" formatCode="[$-409]d\-mmm\-yy;@">
                  <c:v>45170</c:v>
                </c:pt>
                <c:pt idx="9627" formatCode="[$-409]d\-mmm\-yy;@">
                  <c:v>45171</c:v>
                </c:pt>
                <c:pt idx="9628" formatCode="[$-409]d\-mmm\-yy;@">
                  <c:v>45172</c:v>
                </c:pt>
                <c:pt idx="9629" formatCode="[$-409]d\-mmm\-yy;@">
                  <c:v>45173</c:v>
                </c:pt>
                <c:pt idx="9630" formatCode="[$-409]d\-mmm\-yy;@">
                  <c:v>45174</c:v>
                </c:pt>
                <c:pt idx="9631" formatCode="[$-409]d\-mmm\-yy;@">
                  <c:v>45175</c:v>
                </c:pt>
                <c:pt idx="9632" formatCode="[$-409]d\-mmm\-yy;@">
                  <c:v>45176</c:v>
                </c:pt>
                <c:pt idx="9633" formatCode="[$-409]d\-mmm\-yy;@">
                  <c:v>45177</c:v>
                </c:pt>
                <c:pt idx="9634" formatCode="[$-409]d\-mmm\-yy;@">
                  <c:v>45178</c:v>
                </c:pt>
                <c:pt idx="9635" formatCode="[$-409]d\-mmm\-yy;@">
                  <c:v>45179</c:v>
                </c:pt>
                <c:pt idx="9636" formatCode="[$-409]d\-mmm\-yy;@">
                  <c:v>45180</c:v>
                </c:pt>
                <c:pt idx="9637" formatCode="[$-409]d\-mmm\-yy;@">
                  <c:v>45181</c:v>
                </c:pt>
                <c:pt idx="9638" formatCode="[$-409]d\-mmm\-yy;@">
                  <c:v>45182</c:v>
                </c:pt>
                <c:pt idx="9639" formatCode="[$-409]d\-mmm\-yy;@">
                  <c:v>45183</c:v>
                </c:pt>
                <c:pt idx="9640" formatCode="[$-409]d\-mmm\-yy;@">
                  <c:v>45184</c:v>
                </c:pt>
                <c:pt idx="9641" formatCode="[$-409]d\-mmm\-yy;@">
                  <c:v>45185</c:v>
                </c:pt>
                <c:pt idx="9642" formatCode="[$-409]d\-mmm\-yy;@">
                  <c:v>45186</c:v>
                </c:pt>
                <c:pt idx="9643" formatCode="[$-409]d\-mmm\-yy;@">
                  <c:v>45187</c:v>
                </c:pt>
                <c:pt idx="9644" formatCode="[$-409]d\-mmm\-yy;@">
                  <c:v>45188</c:v>
                </c:pt>
                <c:pt idx="9645" formatCode="[$-409]d\-mmm\-yy;@">
                  <c:v>45189</c:v>
                </c:pt>
                <c:pt idx="9646" formatCode="[$-409]d\-mmm\-yy;@">
                  <c:v>45190</c:v>
                </c:pt>
                <c:pt idx="9647" formatCode="[$-409]d\-mmm\-yy;@">
                  <c:v>45191</c:v>
                </c:pt>
                <c:pt idx="9648" formatCode="[$-409]d\-mmm\-yy;@">
                  <c:v>45192</c:v>
                </c:pt>
                <c:pt idx="9649" formatCode="[$-409]d\-mmm\-yy;@">
                  <c:v>45193</c:v>
                </c:pt>
                <c:pt idx="9650" formatCode="[$-409]d\-mmm\-yy;@">
                  <c:v>45194</c:v>
                </c:pt>
                <c:pt idx="9651" formatCode="[$-409]d\-mmm\-yy;@">
                  <c:v>45195</c:v>
                </c:pt>
                <c:pt idx="9652" formatCode="[$-409]d\-mmm\-yy;@">
                  <c:v>45196</c:v>
                </c:pt>
                <c:pt idx="9653" formatCode="[$-409]d\-mmm\-yy;@">
                  <c:v>45197</c:v>
                </c:pt>
                <c:pt idx="9654" formatCode="[$-409]d\-mmm\-yy;@">
                  <c:v>45198</c:v>
                </c:pt>
                <c:pt idx="9655" formatCode="[$-409]d\-mmm\-yy;@">
                  <c:v>45199</c:v>
                </c:pt>
                <c:pt idx="9656" formatCode="[$-409]d\-mmm\-yy;@">
                  <c:v>45200</c:v>
                </c:pt>
                <c:pt idx="9657" formatCode="[$-409]d\-mmm\-yy;@">
                  <c:v>45201</c:v>
                </c:pt>
                <c:pt idx="9658" formatCode="[$-409]d\-mmm\-yy;@">
                  <c:v>45202</c:v>
                </c:pt>
                <c:pt idx="9659" formatCode="[$-409]d\-mmm\-yy;@">
                  <c:v>45203</c:v>
                </c:pt>
                <c:pt idx="9660" formatCode="[$-409]d\-mmm\-yy;@">
                  <c:v>45204</c:v>
                </c:pt>
                <c:pt idx="9661" formatCode="[$-409]d\-mmm\-yy;@">
                  <c:v>45205</c:v>
                </c:pt>
                <c:pt idx="9662" formatCode="[$-409]d\-mmm\-yy;@">
                  <c:v>45206</c:v>
                </c:pt>
                <c:pt idx="9663" formatCode="[$-409]d\-mmm\-yy;@">
                  <c:v>45207</c:v>
                </c:pt>
                <c:pt idx="9664" formatCode="[$-409]d\-mmm\-yy;@">
                  <c:v>45208</c:v>
                </c:pt>
                <c:pt idx="9665" formatCode="[$-409]d\-mmm\-yy;@">
                  <c:v>45209</c:v>
                </c:pt>
                <c:pt idx="9666" formatCode="[$-409]d\-mmm\-yy;@">
                  <c:v>45210</c:v>
                </c:pt>
                <c:pt idx="9667" formatCode="[$-409]d\-mmm\-yy;@">
                  <c:v>45211</c:v>
                </c:pt>
                <c:pt idx="9668" formatCode="[$-409]d\-mmm\-yy;@">
                  <c:v>45212</c:v>
                </c:pt>
                <c:pt idx="9669" formatCode="[$-409]d\-mmm\-yy;@">
                  <c:v>45213</c:v>
                </c:pt>
                <c:pt idx="9670" formatCode="[$-409]d\-mmm\-yy;@">
                  <c:v>45214</c:v>
                </c:pt>
                <c:pt idx="9671" formatCode="[$-409]d\-mmm\-yy;@">
                  <c:v>45215</c:v>
                </c:pt>
                <c:pt idx="9672" formatCode="[$-409]d\-mmm\-yy;@">
                  <c:v>45216</c:v>
                </c:pt>
                <c:pt idx="9673" formatCode="[$-409]d\-mmm\-yy;@">
                  <c:v>45217</c:v>
                </c:pt>
                <c:pt idx="9674" formatCode="[$-409]d\-mmm\-yy;@">
                  <c:v>45218</c:v>
                </c:pt>
                <c:pt idx="9675" formatCode="[$-409]d\-mmm\-yy;@">
                  <c:v>45219</c:v>
                </c:pt>
                <c:pt idx="9676" formatCode="[$-409]d\-mmm\-yy;@">
                  <c:v>45220</c:v>
                </c:pt>
                <c:pt idx="9677" formatCode="[$-409]d\-mmm\-yy;@">
                  <c:v>45221</c:v>
                </c:pt>
                <c:pt idx="9678" formatCode="[$-409]d\-mmm\-yy;@">
                  <c:v>45222</c:v>
                </c:pt>
                <c:pt idx="9679" formatCode="[$-409]d\-mmm\-yy;@">
                  <c:v>45223</c:v>
                </c:pt>
                <c:pt idx="9680" formatCode="[$-409]d\-mmm\-yy;@">
                  <c:v>45224</c:v>
                </c:pt>
                <c:pt idx="9681" formatCode="[$-409]d\-mmm\-yy;@">
                  <c:v>45225</c:v>
                </c:pt>
                <c:pt idx="9682" formatCode="[$-409]d\-mmm\-yy;@">
                  <c:v>45226</c:v>
                </c:pt>
                <c:pt idx="9683" formatCode="[$-409]d\-mmm\-yy;@">
                  <c:v>45227</c:v>
                </c:pt>
                <c:pt idx="9684" formatCode="[$-409]d\-mmm\-yy;@">
                  <c:v>45228</c:v>
                </c:pt>
                <c:pt idx="9685" formatCode="[$-409]d\-mmm\-yy;@">
                  <c:v>45229</c:v>
                </c:pt>
                <c:pt idx="9686" formatCode="[$-409]d\-mmm\-yy;@">
                  <c:v>45230</c:v>
                </c:pt>
                <c:pt idx="9687" formatCode="[$-409]d\-mmm\-yy;@">
                  <c:v>45231</c:v>
                </c:pt>
                <c:pt idx="9688" formatCode="[$-409]d\-mmm\-yy;@">
                  <c:v>45232</c:v>
                </c:pt>
                <c:pt idx="9689" formatCode="[$-409]d\-mmm\-yy;@">
                  <c:v>45233</c:v>
                </c:pt>
                <c:pt idx="9690" formatCode="[$-409]d\-mmm\-yy;@">
                  <c:v>45234</c:v>
                </c:pt>
                <c:pt idx="9691" formatCode="[$-409]d\-mmm\-yy;@">
                  <c:v>45235</c:v>
                </c:pt>
                <c:pt idx="9692" formatCode="[$-409]d\-mmm\-yy;@">
                  <c:v>45236</c:v>
                </c:pt>
                <c:pt idx="9693" formatCode="[$-409]d\-mmm\-yy;@">
                  <c:v>45237</c:v>
                </c:pt>
                <c:pt idx="9694" formatCode="[$-409]d\-mmm\-yy;@">
                  <c:v>45238</c:v>
                </c:pt>
                <c:pt idx="9695" formatCode="[$-409]d\-mmm\-yy;@">
                  <c:v>45239</c:v>
                </c:pt>
                <c:pt idx="9696" formatCode="[$-409]d\-mmm\-yy;@">
                  <c:v>45240</c:v>
                </c:pt>
                <c:pt idx="9697" formatCode="[$-409]d\-mmm\-yy;@">
                  <c:v>45241</c:v>
                </c:pt>
                <c:pt idx="9698" formatCode="[$-409]d\-mmm\-yy;@">
                  <c:v>45242</c:v>
                </c:pt>
                <c:pt idx="9699" formatCode="[$-409]d\-mmm\-yy;@">
                  <c:v>45243</c:v>
                </c:pt>
                <c:pt idx="9700" formatCode="[$-409]d\-mmm\-yy;@">
                  <c:v>45244</c:v>
                </c:pt>
                <c:pt idx="9701" formatCode="[$-409]d\-mmm\-yy;@">
                  <c:v>45245</c:v>
                </c:pt>
                <c:pt idx="9702" formatCode="[$-409]d\-mmm\-yy;@">
                  <c:v>45246</c:v>
                </c:pt>
                <c:pt idx="9703" formatCode="[$-409]d\-mmm\-yy;@">
                  <c:v>45247</c:v>
                </c:pt>
                <c:pt idx="9704" formatCode="[$-409]d\-mmm\-yy;@">
                  <c:v>45248</c:v>
                </c:pt>
                <c:pt idx="9705" formatCode="[$-409]d\-mmm\-yy;@">
                  <c:v>45249</c:v>
                </c:pt>
                <c:pt idx="9706" formatCode="[$-409]d\-mmm\-yy;@">
                  <c:v>45250</c:v>
                </c:pt>
                <c:pt idx="9707" formatCode="[$-409]d\-mmm\-yy;@">
                  <c:v>45251</c:v>
                </c:pt>
                <c:pt idx="9708" formatCode="[$-409]d\-mmm\-yy;@">
                  <c:v>45252</c:v>
                </c:pt>
                <c:pt idx="9709" formatCode="[$-409]d\-mmm\-yy;@">
                  <c:v>45253</c:v>
                </c:pt>
                <c:pt idx="9710" formatCode="[$-409]d\-mmm\-yy;@">
                  <c:v>45254</c:v>
                </c:pt>
                <c:pt idx="9711" formatCode="[$-409]d\-mmm\-yy;@">
                  <c:v>45255</c:v>
                </c:pt>
                <c:pt idx="9712" formatCode="[$-409]d\-mmm\-yy;@">
                  <c:v>45256</c:v>
                </c:pt>
                <c:pt idx="9713" formatCode="[$-409]d\-mmm\-yy;@">
                  <c:v>45257</c:v>
                </c:pt>
                <c:pt idx="9714" formatCode="[$-409]d\-mmm\-yy;@">
                  <c:v>45258</c:v>
                </c:pt>
                <c:pt idx="9715" formatCode="[$-409]d\-mmm\-yy;@">
                  <c:v>45259</c:v>
                </c:pt>
                <c:pt idx="9716" formatCode="[$-409]d\-mmm\-yy;@">
                  <c:v>45260</c:v>
                </c:pt>
                <c:pt idx="9717" formatCode="[$-409]d\-mmm\-yy;@">
                  <c:v>45261</c:v>
                </c:pt>
                <c:pt idx="9718" formatCode="[$-409]d\-mmm\-yy;@">
                  <c:v>45262</c:v>
                </c:pt>
                <c:pt idx="9719" formatCode="[$-409]d\-mmm\-yy;@">
                  <c:v>45263</c:v>
                </c:pt>
                <c:pt idx="9720" formatCode="[$-409]d\-mmm\-yy;@">
                  <c:v>45264</c:v>
                </c:pt>
                <c:pt idx="9721" formatCode="[$-409]d\-mmm\-yy;@">
                  <c:v>45265</c:v>
                </c:pt>
                <c:pt idx="9722" formatCode="[$-409]d\-mmm\-yy;@">
                  <c:v>45266</c:v>
                </c:pt>
                <c:pt idx="9723" formatCode="[$-409]d\-mmm\-yy;@">
                  <c:v>45267</c:v>
                </c:pt>
                <c:pt idx="9724" formatCode="[$-409]d\-mmm\-yy;@">
                  <c:v>45268</c:v>
                </c:pt>
                <c:pt idx="9725" formatCode="[$-409]d\-mmm\-yy;@">
                  <c:v>45269</c:v>
                </c:pt>
                <c:pt idx="9726" formatCode="[$-409]d\-mmm\-yy;@">
                  <c:v>45270</c:v>
                </c:pt>
                <c:pt idx="9727" formatCode="[$-409]d\-mmm\-yy;@">
                  <c:v>45271</c:v>
                </c:pt>
                <c:pt idx="9728" formatCode="[$-409]d\-mmm\-yy;@">
                  <c:v>45272</c:v>
                </c:pt>
                <c:pt idx="9729" formatCode="[$-409]d\-mmm\-yy;@">
                  <c:v>45273</c:v>
                </c:pt>
                <c:pt idx="9730" formatCode="[$-409]d\-mmm\-yy;@">
                  <c:v>45274</c:v>
                </c:pt>
                <c:pt idx="9731" formatCode="[$-409]d\-mmm\-yy;@">
                  <c:v>45275</c:v>
                </c:pt>
                <c:pt idx="9732" formatCode="[$-409]d\-mmm\-yy;@">
                  <c:v>45276</c:v>
                </c:pt>
                <c:pt idx="9733" formatCode="[$-409]d\-mmm\-yy;@">
                  <c:v>45277</c:v>
                </c:pt>
                <c:pt idx="9734" formatCode="[$-409]d\-mmm\-yy;@">
                  <c:v>45278</c:v>
                </c:pt>
                <c:pt idx="9735" formatCode="[$-409]d\-mmm\-yy;@">
                  <c:v>45279</c:v>
                </c:pt>
                <c:pt idx="9736" formatCode="[$-409]d\-mmm\-yy;@">
                  <c:v>45280</c:v>
                </c:pt>
                <c:pt idx="9737" formatCode="[$-409]d\-mmm\-yy;@">
                  <c:v>45281</c:v>
                </c:pt>
                <c:pt idx="9738" formatCode="[$-409]d\-mmm\-yy;@">
                  <c:v>45282</c:v>
                </c:pt>
                <c:pt idx="9739" formatCode="[$-409]d\-mmm\-yy;@">
                  <c:v>45283</c:v>
                </c:pt>
                <c:pt idx="9740" formatCode="[$-409]d\-mmm\-yy;@">
                  <c:v>45284</c:v>
                </c:pt>
                <c:pt idx="9741" formatCode="[$-409]d\-mmm\-yy;@">
                  <c:v>45285</c:v>
                </c:pt>
                <c:pt idx="9742" formatCode="[$-409]d\-mmm\-yy;@">
                  <c:v>45286</c:v>
                </c:pt>
                <c:pt idx="9743" formatCode="[$-409]d\-mmm\-yy;@">
                  <c:v>45287</c:v>
                </c:pt>
                <c:pt idx="9744" formatCode="[$-409]d\-mmm\-yy;@">
                  <c:v>45288</c:v>
                </c:pt>
                <c:pt idx="9745" formatCode="[$-409]d\-mmm\-yy;@">
                  <c:v>45289</c:v>
                </c:pt>
                <c:pt idx="9746" formatCode="[$-409]d\-mmm\-yy;@">
                  <c:v>45290</c:v>
                </c:pt>
                <c:pt idx="9747" formatCode="[$-409]d\-mmm\-yy;@">
                  <c:v>45291</c:v>
                </c:pt>
              </c:numCache>
            </c:numRef>
          </c:xVal>
          <c:yVal>
            <c:numRef>
              <c:f>Daily_previous!$E$3:$E$10016</c:f>
              <c:numCache>
                <c:formatCode>0.0</c:formatCode>
                <c:ptCount val="10014"/>
                <c:pt idx="0">
                  <c:v>26.9</c:v>
                </c:pt>
                <c:pt idx="1">
                  <c:v>25.4</c:v>
                </c:pt>
                <c:pt idx="2">
                  <c:v>25.6</c:v>
                </c:pt>
                <c:pt idx="3">
                  <c:v>24.3</c:v>
                </c:pt>
                <c:pt idx="4">
                  <c:v>23.9</c:v>
                </c:pt>
                <c:pt idx="5">
                  <c:v>23.5</c:v>
                </c:pt>
                <c:pt idx="6">
                  <c:v>23.5</c:v>
                </c:pt>
                <c:pt idx="7">
                  <c:v>25.4</c:v>
                </c:pt>
                <c:pt idx="8">
                  <c:v>25.7</c:v>
                </c:pt>
                <c:pt idx="9">
                  <c:v>25.6</c:v>
                </c:pt>
                <c:pt idx="10">
                  <c:v>26.2</c:v>
                </c:pt>
                <c:pt idx="11">
                  <c:v>26.6</c:v>
                </c:pt>
                <c:pt idx="12">
                  <c:v>25.7</c:v>
                </c:pt>
                <c:pt idx="13">
                  <c:v>25.2</c:v>
                </c:pt>
                <c:pt idx="14">
                  <c:v>25.5</c:v>
                </c:pt>
                <c:pt idx="15">
                  <c:v>25.3</c:v>
                </c:pt>
                <c:pt idx="16">
                  <c:v>23.9</c:v>
                </c:pt>
                <c:pt idx="17">
                  <c:v>23.7</c:v>
                </c:pt>
                <c:pt idx="18">
                  <c:v>23.8</c:v>
                </c:pt>
                <c:pt idx="19">
                  <c:v>24.2</c:v>
                </c:pt>
                <c:pt idx="20">
                  <c:v>24.6</c:v>
                </c:pt>
                <c:pt idx="21">
                  <c:v>24.5</c:v>
                </c:pt>
                <c:pt idx="22">
                  <c:v>25</c:v>
                </c:pt>
                <c:pt idx="23">
                  <c:v>24.9</c:v>
                </c:pt>
                <c:pt idx="24">
                  <c:v>25.3</c:v>
                </c:pt>
                <c:pt idx="25">
                  <c:v>25.9</c:v>
                </c:pt>
                <c:pt idx="34">
                  <c:v>24</c:v>
                </c:pt>
                <c:pt idx="35">
                  <c:v>23.1</c:v>
                </c:pt>
                <c:pt idx="36">
                  <c:v>21.3</c:v>
                </c:pt>
                <c:pt idx="37">
                  <c:v>23.7</c:v>
                </c:pt>
                <c:pt idx="38">
                  <c:v>23.9</c:v>
                </c:pt>
                <c:pt idx="39">
                  <c:v>24.5</c:v>
                </c:pt>
                <c:pt idx="40">
                  <c:v>25</c:v>
                </c:pt>
                <c:pt idx="41">
                  <c:v>23.7</c:v>
                </c:pt>
                <c:pt idx="42">
                  <c:v>23.7</c:v>
                </c:pt>
                <c:pt idx="43">
                  <c:v>23.8</c:v>
                </c:pt>
                <c:pt idx="44">
                  <c:v>23.4</c:v>
                </c:pt>
                <c:pt idx="45">
                  <c:v>23.5</c:v>
                </c:pt>
                <c:pt idx="46">
                  <c:v>24.7</c:v>
                </c:pt>
                <c:pt idx="47">
                  <c:v>22.9</c:v>
                </c:pt>
                <c:pt idx="48">
                  <c:v>23.7</c:v>
                </c:pt>
                <c:pt idx="49">
                  <c:v>24.5</c:v>
                </c:pt>
                <c:pt idx="50">
                  <c:v>23.4</c:v>
                </c:pt>
                <c:pt idx="51">
                  <c:v>23.6</c:v>
                </c:pt>
                <c:pt idx="52">
                  <c:v>24.2</c:v>
                </c:pt>
                <c:pt idx="53">
                  <c:v>24.2</c:v>
                </c:pt>
                <c:pt idx="54">
                  <c:v>22.5</c:v>
                </c:pt>
                <c:pt idx="55">
                  <c:v>21.1</c:v>
                </c:pt>
                <c:pt idx="56">
                  <c:v>22.9</c:v>
                </c:pt>
                <c:pt idx="57">
                  <c:v>22.1</c:v>
                </c:pt>
                <c:pt idx="58">
                  <c:v>22.6</c:v>
                </c:pt>
                <c:pt idx="59">
                  <c:v>24.7</c:v>
                </c:pt>
                <c:pt idx="60">
                  <c:v>25.8</c:v>
                </c:pt>
                <c:pt idx="61">
                  <c:v>22.5</c:v>
                </c:pt>
                <c:pt idx="62">
                  <c:v>23.9</c:v>
                </c:pt>
                <c:pt idx="63">
                  <c:v>23.4</c:v>
                </c:pt>
                <c:pt idx="64">
                  <c:v>23.6</c:v>
                </c:pt>
                <c:pt idx="65">
                  <c:v>23.5</c:v>
                </c:pt>
                <c:pt idx="66">
                  <c:v>23.8</c:v>
                </c:pt>
                <c:pt idx="67">
                  <c:v>23.8</c:v>
                </c:pt>
                <c:pt idx="68">
                  <c:v>24.2</c:v>
                </c:pt>
                <c:pt idx="69">
                  <c:v>21</c:v>
                </c:pt>
                <c:pt idx="70">
                  <c:v>23.6</c:v>
                </c:pt>
                <c:pt idx="71">
                  <c:v>25.4</c:v>
                </c:pt>
                <c:pt idx="72">
                  <c:v>25.4</c:v>
                </c:pt>
                <c:pt idx="73">
                  <c:v>25.2</c:v>
                </c:pt>
                <c:pt idx="74">
                  <c:v>25.6</c:v>
                </c:pt>
                <c:pt idx="75">
                  <c:v>25.4</c:v>
                </c:pt>
                <c:pt idx="76">
                  <c:v>21.5</c:v>
                </c:pt>
                <c:pt idx="77">
                  <c:v>22.7</c:v>
                </c:pt>
                <c:pt idx="78">
                  <c:v>23.3</c:v>
                </c:pt>
                <c:pt idx="79">
                  <c:v>25.1</c:v>
                </c:pt>
                <c:pt idx="80">
                  <c:v>25.3</c:v>
                </c:pt>
                <c:pt idx="81">
                  <c:v>25.2</c:v>
                </c:pt>
                <c:pt idx="82">
                  <c:v>22.9</c:v>
                </c:pt>
                <c:pt idx="83">
                  <c:v>22.8</c:v>
                </c:pt>
                <c:pt idx="84">
                  <c:v>24.4</c:v>
                </c:pt>
                <c:pt idx="85">
                  <c:v>24.1</c:v>
                </c:pt>
                <c:pt idx="86">
                  <c:v>24.7</c:v>
                </c:pt>
                <c:pt idx="87">
                  <c:v>24.8</c:v>
                </c:pt>
                <c:pt idx="88">
                  <c:v>24.9</c:v>
                </c:pt>
                <c:pt idx="89">
                  <c:v>25.3</c:v>
                </c:pt>
                <c:pt idx="90">
                  <c:v>25</c:v>
                </c:pt>
                <c:pt idx="91">
                  <c:v>25.4</c:v>
                </c:pt>
                <c:pt idx="92">
                  <c:v>25.6</c:v>
                </c:pt>
                <c:pt idx="93">
                  <c:v>25.6</c:v>
                </c:pt>
                <c:pt idx="94">
                  <c:v>20.9</c:v>
                </c:pt>
                <c:pt idx="95">
                  <c:v>21.1</c:v>
                </c:pt>
                <c:pt idx="96">
                  <c:v>23.4</c:v>
                </c:pt>
                <c:pt idx="97">
                  <c:v>23.9</c:v>
                </c:pt>
                <c:pt idx="98">
                  <c:v>23.9</c:v>
                </c:pt>
                <c:pt idx="99">
                  <c:v>23.9</c:v>
                </c:pt>
                <c:pt idx="100">
                  <c:v>23.9</c:v>
                </c:pt>
                <c:pt idx="101">
                  <c:v>24.2</c:v>
                </c:pt>
                <c:pt idx="102">
                  <c:v>25.4</c:v>
                </c:pt>
                <c:pt idx="103">
                  <c:v>25.4</c:v>
                </c:pt>
                <c:pt idx="104">
                  <c:v>25.7</c:v>
                </c:pt>
                <c:pt idx="105">
                  <c:v>21.1</c:v>
                </c:pt>
                <c:pt idx="106">
                  <c:v>24.8</c:v>
                </c:pt>
                <c:pt idx="107">
                  <c:v>23</c:v>
                </c:pt>
                <c:pt idx="108">
                  <c:v>23.8</c:v>
                </c:pt>
                <c:pt idx="109">
                  <c:v>22.5</c:v>
                </c:pt>
                <c:pt idx="110">
                  <c:v>23.2</c:v>
                </c:pt>
                <c:pt idx="111">
                  <c:v>23.9</c:v>
                </c:pt>
                <c:pt idx="112">
                  <c:v>23.2</c:v>
                </c:pt>
                <c:pt idx="113">
                  <c:v>22.6</c:v>
                </c:pt>
                <c:pt idx="114">
                  <c:v>25.2</c:v>
                </c:pt>
                <c:pt idx="115">
                  <c:v>25.3</c:v>
                </c:pt>
                <c:pt idx="116">
                  <c:v>25.4</c:v>
                </c:pt>
                <c:pt idx="117">
                  <c:v>21.1</c:v>
                </c:pt>
                <c:pt idx="118">
                  <c:v>22.6</c:v>
                </c:pt>
                <c:pt idx="119">
                  <c:v>24.7</c:v>
                </c:pt>
                <c:pt idx="120">
                  <c:v>25</c:v>
                </c:pt>
                <c:pt idx="121">
                  <c:v>23</c:v>
                </c:pt>
                <c:pt idx="122">
                  <c:v>22.8</c:v>
                </c:pt>
                <c:pt idx="123">
                  <c:v>25</c:v>
                </c:pt>
                <c:pt idx="124">
                  <c:v>24.2</c:v>
                </c:pt>
                <c:pt idx="125">
                  <c:v>22.6</c:v>
                </c:pt>
                <c:pt idx="126">
                  <c:v>24.5</c:v>
                </c:pt>
                <c:pt idx="127">
                  <c:v>24.9</c:v>
                </c:pt>
                <c:pt idx="128">
                  <c:v>25.3</c:v>
                </c:pt>
                <c:pt idx="129">
                  <c:v>25.4</c:v>
                </c:pt>
                <c:pt idx="130">
                  <c:v>25.4</c:v>
                </c:pt>
                <c:pt idx="131">
                  <c:v>23.6</c:v>
                </c:pt>
                <c:pt idx="132">
                  <c:v>22</c:v>
                </c:pt>
                <c:pt idx="133">
                  <c:v>23.6</c:v>
                </c:pt>
                <c:pt idx="134">
                  <c:v>25</c:v>
                </c:pt>
                <c:pt idx="135">
                  <c:v>23.6</c:v>
                </c:pt>
                <c:pt idx="136">
                  <c:v>23</c:v>
                </c:pt>
                <c:pt idx="137">
                  <c:v>21.4</c:v>
                </c:pt>
                <c:pt idx="138">
                  <c:v>23.7</c:v>
                </c:pt>
                <c:pt idx="139">
                  <c:v>24.3</c:v>
                </c:pt>
                <c:pt idx="140">
                  <c:v>23.8</c:v>
                </c:pt>
                <c:pt idx="141">
                  <c:v>23.3</c:v>
                </c:pt>
                <c:pt idx="142">
                  <c:v>23</c:v>
                </c:pt>
                <c:pt idx="143">
                  <c:v>24.2</c:v>
                </c:pt>
                <c:pt idx="144">
                  <c:v>24</c:v>
                </c:pt>
                <c:pt idx="145">
                  <c:v>24</c:v>
                </c:pt>
                <c:pt idx="146">
                  <c:v>24.3</c:v>
                </c:pt>
                <c:pt idx="147">
                  <c:v>24.4</c:v>
                </c:pt>
                <c:pt idx="148">
                  <c:v>24.2</c:v>
                </c:pt>
                <c:pt idx="149">
                  <c:v>23.4</c:v>
                </c:pt>
                <c:pt idx="150">
                  <c:v>22.5</c:v>
                </c:pt>
                <c:pt idx="151">
                  <c:v>23.7</c:v>
                </c:pt>
                <c:pt idx="152">
                  <c:v>23.7</c:v>
                </c:pt>
                <c:pt idx="153">
                  <c:v>23.4</c:v>
                </c:pt>
                <c:pt idx="154">
                  <c:v>23.6</c:v>
                </c:pt>
                <c:pt idx="155">
                  <c:v>22.1</c:v>
                </c:pt>
                <c:pt idx="156">
                  <c:v>23.9</c:v>
                </c:pt>
                <c:pt idx="157">
                  <c:v>22.5</c:v>
                </c:pt>
                <c:pt idx="158">
                  <c:v>21.7</c:v>
                </c:pt>
                <c:pt idx="159">
                  <c:v>22.7</c:v>
                </c:pt>
                <c:pt idx="160">
                  <c:v>22.9</c:v>
                </c:pt>
                <c:pt idx="161">
                  <c:v>23.8</c:v>
                </c:pt>
                <c:pt idx="162">
                  <c:v>22.5</c:v>
                </c:pt>
                <c:pt idx="163">
                  <c:v>22.7</c:v>
                </c:pt>
                <c:pt idx="164">
                  <c:v>24.3</c:v>
                </c:pt>
                <c:pt idx="165">
                  <c:v>24.2</c:v>
                </c:pt>
                <c:pt idx="166">
                  <c:v>24.2</c:v>
                </c:pt>
                <c:pt idx="167">
                  <c:v>23.3</c:v>
                </c:pt>
                <c:pt idx="168">
                  <c:v>23.4</c:v>
                </c:pt>
                <c:pt idx="169">
                  <c:v>23.2</c:v>
                </c:pt>
                <c:pt idx="170">
                  <c:v>22.9</c:v>
                </c:pt>
                <c:pt idx="171">
                  <c:v>22.9</c:v>
                </c:pt>
                <c:pt idx="172">
                  <c:v>23.5</c:v>
                </c:pt>
                <c:pt idx="173">
                  <c:v>23.3</c:v>
                </c:pt>
                <c:pt idx="174">
                  <c:v>22.5</c:v>
                </c:pt>
                <c:pt idx="175">
                  <c:v>22.7</c:v>
                </c:pt>
                <c:pt idx="176">
                  <c:v>22.9</c:v>
                </c:pt>
                <c:pt idx="177">
                  <c:v>23.7</c:v>
                </c:pt>
                <c:pt idx="178">
                  <c:v>23.9</c:v>
                </c:pt>
                <c:pt idx="179">
                  <c:v>23.4</c:v>
                </c:pt>
                <c:pt idx="180">
                  <c:v>22.9</c:v>
                </c:pt>
                <c:pt idx="181">
                  <c:v>23</c:v>
                </c:pt>
                <c:pt idx="182">
                  <c:v>24.4</c:v>
                </c:pt>
                <c:pt idx="183">
                  <c:v>25.3</c:v>
                </c:pt>
                <c:pt idx="184">
                  <c:v>25.7</c:v>
                </c:pt>
                <c:pt idx="185">
                  <c:v>25.9</c:v>
                </c:pt>
                <c:pt idx="186">
                  <c:v>25</c:v>
                </c:pt>
                <c:pt idx="187">
                  <c:v>24.1</c:v>
                </c:pt>
                <c:pt idx="188">
                  <c:v>24.3</c:v>
                </c:pt>
                <c:pt idx="189">
                  <c:v>24.8</c:v>
                </c:pt>
                <c:pt idx="190">
                  <c:v>24.2</c:v>
                </c:pt>
                <c:pt idx="191">
                  <c:v>24</c:v>
                </c:pt>
                <c:pt idx="192">
                  <c:v>24.6</c:v>
                </c:pt>
                <c:pt idx="193">
                  <c:v>24.6</c:v>
                </c:pt>
                <c:pt idx="194">
                  <c:v>22.4</c:v>
                </c:pt>
                <c:pt idx="195">
                  <c:v>23</c:v>
                </c:pt>
                <c:pt idx="196">
                  <c:v>22.5</c:v>
                </c:pt>
                <c:pt idx="197">
                  <c:v>23.3</c:v>
                </c:pt>
                <c:pt idx="198">
                  <c:v>22.8</c:v>
                </c:pt>
                <c:pt idx="199">
                  <c:v>23.1</c:v>
                </c:pt>
                <c:pt idx="200">
                  <c:v>23</c:v>
                </c:pt>
                <c:pt idx="201">
                  <c:v>23.4</c:v>
                </c:pt>
                <c:pt idx="202">
                  <c:v>22.2</c:v>
                </c:pt>
                <c:pt idx="203">
                  <c:v>23.3</c:v>
                </c:pt>
                <c:pt idx="204">
                  <c:v>22.9</c:v>
                </c:pt>
                <c:pt idx="205">
                  <c:v>22.4</c:v>
                </c:pt>
                <c:pt idx="206">
                  <c:v>23.6</c:v>
                </c:pt>
                <c:pt idx="207">
                  <c:v>22.5</c:v>
                </c:pt>
                <c:pt idx="208">
                  <c:v>22.6</c:v>
                </c:pt>
                <c:pt idx="209">
                  <c:v>23.3</c:v>
                </c:pt>
                <c:pt idx="210">
                  <c:v>22.1</c:v>
                </c:pt>
                <c:pt idx="211">
                  <c:v>22.5</c:v>
                </c:pt>
                <c:pt idx="212">
                  <c:v>24.3</c:v>
                </c:pt>
                <c:pt idx="213">
                  <c:v>23</c:v>
                </c:pt>
                <c:pt idx="214">
                  <c:v>22.9</c:v>
                </c:pt>
                <c:pt idx="215">
                  <c:v>23.7</c:v>
                </c:pt>
                <c:pt idx="216">
                  <c:v>23.5</c:v>
                </c:pt>
                <c:pt idx="217">
                  <c:v>23.3</c:v>
                </c:pt>
                <c:pt idx="218">
                  <c:v>23.9</c:v>
                </c:pt>
                <c:pt idx="219">
                  <c:v>24.4</c:v>
                </c:pt>
                <c:pt idx="220">
                  <c:v>24.5</c:v>
                </c:pt>
                <c:pt idx="221">
                  <c:v>23.6</c:v>
                </c:pt>
                <c:pt idx="222">
                  <c:v>23.6</c:v>
                </c:pt>
                <c:pt idx="223">
                  <c:v>24.6</c:v>
                </c:pt>
                <c:pt idx="224">
                  <c:v>25.1</c:v>
                </c:pt>
                <c:pt idx="225">
                  <c:v>24.5</c:v>
                </c:pt>
                <c:pt idx="226">
                  <c:v>25</c:v>
                </c:pt>
                <c:pt idx="227">
                  <c:v>25</c:v>
                </c:pt>
                <c:pt idx="228">
                  <c:v>24.4</c:v>
                </c:pt>
                <c:pt idx="229">
                  <c:v>23.4</c:v>
                </c:pt>
                <c:pt idx="230">
                  <c:v>23.1</c:v>
                </c:pt>
                <c:pt idx="231">
                  <c:v>24.6</c:v>
                </c:pt>
                <c:pt idx="232">
                  <c:v>24.2</c:v>
                </c:pt>
                <c:pt idx="233">
                  <c:v>23.5</c:v>
                </c:pt>
                <c:pt idx="234">
                  <c:v>22.3</c:v>
                </c:pt>
                <c:pt idx="235">
                  <c:v>23.3</c:v>
                </c:pt>
                <c:pt idx="236">
                  <c:v>21.2</c:v>
                </c:pt>
                <c:pt idx="237">
                  <c:v>23.1</c:v>
                </c:pt>
                <c:pt idx="238">
                  <c:v>23</c:v>
                </c:pt>
                <c:pt idx="239">
                  <c:v>23.8</c:v>
                </c:pt>
                <c:pt idx="240">
                  <c:v>24</c:v>
                </c:pt>
                <c:pt idx="241">
                  <c:v>24.1</c:v>
                </c:pt>
                <c:pt idx="242">
                  <c:v>24</c:v>
                </c:pt>
                <c:pt idx="243">
                  <c:v>24.4</c:v>
                </c:pt>
                <c:pt idx="244">
                  <c:v>23.2</c:v>
                </c:pt>
                <c:pt idx="245">
                  <c:v>23.1</c:v>
                </c:pt>
                <c:pt idx="246">
                  <c:v>22.8</c:v>
                </c:pt>
                <c:pt idx="247">
                  <c:v>22.7</c:v>
                </c:pt>
                <c:pt idx="248">
                  <c:v>23.6</c:v>
                </c:pt>
                <c:pt idx="249">
                  <c:v>23.2</c:v>
                </c:pt>
                <c:pt idx="250">
                  <c:v>22.2</c:v>
                </c:pt>
                <c:pt idx="251">
                  <c:v>24.3</c:v>
                </c:pt>
                <c:pt idx="252">
                  <c:v>22.5</c:v>
                </c:pt>
                <c:pt idx="253">
                  <c:v>23.8</c:v>
                </c:pt>
                <c:pt idx="254">
                  <c:v>23.5</c:v>
                </c:pt>
                <c:pt idx="255">
                  <c:v>24.1</c:v>
                </c:pt>
                <c:pt idx="256">
                  <c:v>24.2</c:v>
                </c:pt>
                <c:pt idx="257">
                  <c:v>24.4</c:v>
                </c:pt>
                <c:pt idx="258">
                  <c:v>24</c:v>
                </c:pt>
                <c:pt idx="259">
                  <c:v>24.3</c:v>
                </c:pt>
                <c:pt idx="260">
                  <c:v>23.1</c:v>
                </c:pt>
                <c:pt idx="261">
                  <c:v>22.3</c:v>
                </c:pt>
                <c:pt idx="262">
                  <c:v>22.9</c:v>
                </c:pt>
                <c:pt idx="263">
                  <c:v>22.5</c:v>
                </c:pt>
                <c:pt idx="264">
                  <c:v>23.1</c:v>
                </c:pt>
                <c:pt idx="265">
                  <c:v>23</c:v>
                </c:pt>
                <c:pt idx="266">
                  <c:v>22.6</c:v>
                </c:pt>
                <c:pt idx="267">
                  <c:v>24.4</c:v>
                </c:pt>
                <c:pt idx="268">
                  <c:v>24.6</c:v>
                </c:pt>
                <c:pt idx="269">
                  <c:v>24.6</c:v>
                </c:pt>
                <c:pt idx="270">
                  <c:v>24.3</c:v>
                </c:pt>
                <c:pt idx="271">
                  <c:v>23.3</c:v>
                </c:pt>
                <c:pt idx="272">
                  <c:v>24.3</c:v>
                </c:pt>
                <c:pt idx="273">
                  <c:v>24.7</c:v>
                </c:pt>
                <c:pt idx="274">
                  <c:v>24.4</c:v>
                </c:pt>
                <c:pt idx="275">
                  <c:v>24.4</c:v>
                </c:pt>
                <c:pt idx="276">
                  <c:v>24.4</c:v>
                </c:pt>
                <c:pt idx="277">
                  <c:v>24.2</c:v>
                </c:pt>
                <c:pt idx="278">
                  <c:v>24.2</c:v>
                </c:pt>
                <c:pt idx="279">
                  <c:v>23.8</c:v>
                </c:pt>
                <c:pt idx="280">
                  <c:v>24.2</c:v>
                </c:pt>
                <c:pt idx="281">
                  <c:v>24.1</c:v>
                </c:pt>
                <c:pt idx="282">
                  <c:v>23.9</c:v>
                </c:pt>
                <c:pt idx="283">
                  <c:v>24.3</c:v>
                </c:pt>
                <c:pt idx="284">
                  <c:v>24.8</c:v>
                </c:pt>
                <c:pt idx="285">
                  <c:v>25</c:v>
                </c:pt>
                <c:pt idx="286">
                  <c:v>24.2</c:v>
                </c:pt>
                <c:pt idx="287">
                  <c:v>24.5</c:v>
                </c:pt>
                <c:pt idx="288">
                  <c:v>24</c:v>
                </c:pt>
                <c:pt idx="289">
                  <c:v>23.3</c:v>
                </c:pt>
                <c:pt idx="290">
                  <c:v>23.6</c:v>
                </c:pt>
                <c:pt idx="291">
                  <c:v>24.1</c:v>
                </c:pt>
                <c:pt idx="292">
                  <c:v>23.2</c:v>
                </c:pt>
                <c:pt idx="293">
                  <c:v>22.8</c:v>
                </c:pt>
                <c:pt idx="294">
                  <c:v>23.6</c:v>
                </c:pt>
                <c:pt idx="295">
                  <c:v>24.2</c:v>
                </c:pt>
                <c:pt idx="296">
                  <c:v>24</c:v>
                </c:pt>
                <c:pt idx="297">
                  <c:v>24.1</c:v>
                </c:pt>
                <c:pt idx="298">
                  <c:v>24.3</c:v>
                </c:pt>
                <c:pt idx="299">
                  <c:v>24.9</c:v>
                </c:pt>
                <c:pt idx="300">
                  <c:v>25.1</c:v>
                </c:pt>
                <c:pt idx="301">
                  <c:v>24.9</c:v>
                </c:pt>
                <c:pt idx="302">
                  <c:v>24.5</c:v>
                </c:pt>
                <c:pt idx="303">
                  <c:v>24.6</c:v>
                </c:pt>
                <c:pt idx="304">
                  <c:v>24.6</c:v>
                </c:pt>
                <c:pt idx="305">
                  <c:v>24.2</c:v>
                </c:pt>
                <c:pt idx="306">
                  <c:v>23.7</c:v>
                </c:pt>
                <c:pt idx="307">
                  <c:v>24.2</c:v>
                </c:pt>
                <c:pt idx="308">
                  <c:v>24.2</c:v>
                </c:pt>
                <c:pt idx="309">
                  <c:v>24.1</c:v>
                </c:pt>
                <c:pt idx="310">
                  <c:v>24.4</c:v>
                </c:pt>
                <c:pt idx="311">
                  <c:v>24.5</c:v>
                </c:pt>
                <c:pt idx="312">
                  <c:v>24.5</c:v>
                </c:pt>
                <c:pt idx="313">
                  <c:v>24.4</c:v>
                </c:pt>
                <c:pt idx="314">
                  <c:v>24.4</c:v>
                </c:pt>
                <c:pt idx="315">
                  <c:v>23.4</c:v>
                </c:pt>
                <c:pt idx="316">
                  <c:v>24.8</c:v>
                </c:pt>
                <c:pt idx="317">
                  <c:v>24.9</c:v>
                </c:pt>
                <c:pt idx="318">
                  <c:v>24.9</c:v>
                </c:pt>
                <c:pt idx="319">
                  <c:v>25.1</c:v>
                </c:pt>
                <c:pt idx="320">
                  <c:v>25.2</c:v>
                </c:pt>
                <c:pt idx="321">
                  <c:v>25.2</c:v>
                </c:pt>
                <c:pt idx="322">
                  <c:v>24.8</c:v>
                </c:pt>
                <c:pt idx="323">
                  <c:v>23.6</c:v>
                </c:pt>
                <c:pt idx="324">
                  <c:v>24</c:v>
                </c:pt>
                <c:pt idx="325">
                  <c:v>23.7</c:v>
                </c:pt>
                <c:pt idx="326">
                  <c:v>24.3</c:v>
                </c:pt>
                <c:pt idx="327">
                  <c:v>24.4</c:v>
                </c:pt>
                <c:pt idx="328">
                  <c:v>24.6</c:v>
                </c:pt>
                <c:pt idx="329">
                  <c:v>24.6</c:v>
                </c:pt>
                <c:pt idx="330">
                  <c:v>24.5</c:v>
                </c:pt>
                <c:pt idx="331">
                  <c:v>24.7</c:v>
                </c:pt>
                <c:pt idx="332">
                  <c:v>24.4</c:v>
                </c:pt>
                <c:pt idx="333">
                  <c:v>24.4</c:v>
                </c:pt>
                <c:pt idx="334">
                  <c:v>24.3</c:v>
                </c:pt>
                <c:pt idx="335">
                  <c:v>23.3</c:v>
                </c:pt>
                <c:pt idx="336">
                  <c:v>24</c:v>
                </c:pt>
                <c:pt idx="337">
                  <c:v>24.3</c:v>
                </c:pt>
                <c:pt idx="338">
                  <c:v>24.4</c:v>
                </c:pt>
                <c:pt idx="339">
                  <c:v>24.4</c:v>
                </c:pt>
                <c:pt idx="340">
                  <c:v>24.4</c:v>
                </c:pt>
                <c:pt idx="341">
                  <c:v>23.7</c:v>
                </c:pt>
                <c:pt idx="342">
                  <c:v>24.3</c:v>
                </c:pt>
                <c:pt idx="343">
                  <c:v>24.5</c:v>
                </c:pt>
                <c:pt idx="344">
                  <c:v>24.4</c:v>
                </c:pt>
                <c:pt idx="345">
                  <c:v>24.6</c:v>
                </c:pt>
                <c:pt idx="346">
                  <c:v>25.1</c:v>
                </c:pt>
                <c:pt idx="347">
                  <c:v>24.9</c:v>
                </c:pt>
                <c:pt idx="348">
                  <c:v>24.8</c:v>
                </c:pt>
                <c:pt idx="349">
                  <c:v>24.3</c:v>
                </c:pt>
                <c:pt idx="350">
                  <c:v>25.7</c:v>
                </c:pt>
                <c:pt idx="351">
                  <c:v>25.7</c:v>
                </c:pt>
                <c:pt idx="352">
                  <c:v>25.5</c:v>
                </c:pt>
                <c:pt idx="353">
                  <c:v>25.3</c:v>
                </c:pt>
                <c:pt idx="354">
                  <c:v>25.2</c:v>
                </c:pt>
                <c:pt idx="355">
                  <c:v>24.9</c:v>
                </c:pt>
                <c:pt idx="356">
                  <c:v>25.4</c:v>
                </c:pt>
                <c:pt idx="357">
                  <c:v>25.5</c:v>
                </c:pt>
                <c:pt idx="358">
                  <c:v>25.2</c:v>
                </c:pt>
                <c:pt idx="359">
                  <c:v>25.5</c:v>
                </c:pt>
                <c:pt idx="360">
                  <c:v>24.9</c:v>
                </c:pt>
                <c:pt idx="361">
                  <c:v>24.7</c:v>
                </c:pt>
                <c:pt idx="362">
                  <c:v>24.1</c:v>
                </c:pt>
                <c:pt idx="363">
                  <c:v>24.3</c:v>
                </c:pt>
                <c:pt idx="364">
                  <c:v>22.7</c:v>
                </c:pt>
                <c:pt idx="365">
                  <c:v>23.1</c:v>
                </c:pt>
                <c:pt idx="366">
                  <c:v>22.2</c:v>
                </c:pt>
                <c:pt idx="367">
                  <c:v>24.6</c:v>
                </c:pt>
                <c:pt idx="368">
                  <c:v>25.5</c:v>
                </c:pt>
                <c:pt idx="369">
                  <c:v>24.4</c:v>
                </c:pt>
                <c:pt idx="370">
                  <c:v>25.6</c:v>
                </c:pt>
                <c:pt idx="371">
                  <c:v>25.6</c:v>
                </c:pt>
                <c:pt idx="377">
                  <c:v>23.3</c:v>
                </c:pt>
                <c:pt idx="378">
                  <c:v>23.5</c:v>
                </c:pt>
                <c:pt idx="379">
                  <c:v>22.9</c:v>
                </c:pt>
                <c:pt idx="380">
                  <c:v>25.3</c:v>
                </c:pt>
                <c:pt idx="381">
                  <c:v>25.8</c:v>
                </c:pt>
                <c:pt idx="382">
                  <c:v>25.6</c:v>
                </c:pt>
                <c:pt idx="383">
                  <c:v>25.2</c:v>
                </c:pt>
                <c:pt idx="384">
                  <c:v>25.9</c:v>
                </c:pt>
                <c:pt idx="385">
                  <c:v>26.2</c:v>
                </c:pt>
                <c:pt idx="386">
                  <c:v>25.3</c:v>
                </c:pt>
                <c:pt idx="387">
                  <c:v>25.4</c:v>
                </c:pt>
                <c:pt idx="388">
                  <c:v>22.7</c:v>
                </c:pt>
                <c:pt idx="389">
                  <c:v>22.8</c:v>
                </c:pt>
                <c:pt idx="390">
                  <c:v>23.2</c:v>
                </c:pt>
                <c:pt idx="391">
                  <c:v>24.1</c:v>
                </c:pt>
                <c:pt idx="392">
                  <c:v>25.4</c:v>
                </c:pt>
                <c:pt idx="393">
                  <c:v>25.4</c:v>
                </c:pt>
                <c:pt idx="394">
                  <c:v>23.6</c:v>
                </c:pt>
                <c:pt idx="395">
                  <c:v>25.2</c:v>
                </c:pt>
                <c:pt idx="396">
                  <c:v>22.8</c:v>
                </c:pt>
                <c:pt idx="397">
                  <c:v>22.9</c:v>
                </c:pt>
                <c:pt idx="398">
                  <c:v>24.9</c:v>
                </c:pt>
                <c:pt idx="399">
                  <c:v>24</c:v>
                </c:pt>
                <c:pt idx="400">
                  <c:v>23.7</c:v>
                </c:pt>
                <c:pt idx="401">
                  <c:v>24.1</c:v>
                </c:pt>
                <c:pt idx="402">
                  <c:v>24.9</c:v>
                </c:pt>
                <c:pt idx="403">
                  <c:v>24.2</c:v>
                </c:pt>
                <c:pt idx="404">
                  <c:v>24.5</c:v>
                </c:pt>
                <c:pt idx="405">
                  <c:v>24.7</c:v>
                </c:pt>
                <c:pt idx="406">
                  <c:v>24.7</c:v>
                </c:pt>
                <c:pt idx="407">
                  <c:v>23.2</c:v>
                </c:pt>
                <c:pt idx="408">
                  <c:v>23.1</c:v>
                </c:pt>
                <c:pt idx="409">
                  <c:v>23.7</c:v>
                </c:pt>
                <c:pt idx="410">
                  <c:v>24.2</c:v>
                </c:pt>
                <c:pt idx="411">
                  <c:v>24.2</c:v>
                </c:pt>
                <c:pt idx="412">
                  <c:v>24.3</c:v>
                </c:pt>
                <c:pt idx="413">
                  <c:v>25.7</c:v>
                </c:pt>
                <c:pt idx="414">
                  <c:v>25.1</c:v>
                </c:pt>
                <c:pt idx="415">
                  <c:v>25.8</c:v>
                </c:pt>
                <c:pt idx="416">
                  <c:v>24.5</c:v>
                </c:pt>
                <c:pt idx="417">
                  <c:v>23</c:v>
                </c:pt>
                <c:pt idx="418">
                  <c:v>23.5</c:v>
                </c:pt>
                <c:pt idx="419">
                  <c:v>23.9</c:v>
                </c:pt>
                <c:pt idx="420">
                  <c:v>23.1</c:v>
                </c:pt>
                <c:pt idx="421">
                  <c:v>23.6</c:v>
                </c:pt>
                <c:pt idx="422">
                  <c:v>24.1</c:v>
                </c:pt>
                <c:pt idx="423">
                  <c:v>22.5</c:v>
                </c:pt>
                <c:pt idx="424">
                  <c:v>22.9</c:v>
                </c:pt>
                <c:pt idx="425">
                  <c:v>23.5</c:v>
                </c:pt>
                <c:pt idx="426">
                  <c:v>23.8</c:v>
                </c:pt>
                <c:pt idx="427">
                  <c:v>25.3</c:v>
                </c:pt>
                <c:pt idx="428">
                  <c:v>25.7</c:v>
                </c:pt>
                <c:pt idx="429">
                  <c:v>24.2</c:v>
                </c:pt>
                <c:pt idx="430">
                  <c:v>23.3</c:v>
                </c:pt>
                <c:pt idx="431">
                  <c:v>23.8</c:v>
                </c:pt>
                <c:pt idx="432">
                  <c:v>23.9</c:v>
                </c:pt>
                <c:pt idx="433">
                  <c:v>25.4</c:v>
                </c:pt>
                <c:pt idx="434">
                  <c:v>24</c:v>
                </c:pt>
                <c:pt idx="435">
                  <c:v>25.8</c:v>
                </c:pt>
                <c:pt idx="436">
                  <c:v>22.1</c:v>
                </c:pt>
                <c:pt idx="437">
                  <c:v>21.8</c:v>
                </c:pt>
                <c:pt idx="438">
                  <c:v>23.2</c:v>
                </c:pt>
                <c:pt idx="439">
                  <c:v>23.7</c:v>
                </c:pt>
                <c:pt idx="440">
                  <c:v>24</c:v>
                </c:pt>
                <c:pt idx="441">
                  <c:v>23.1</c:v>
                </c:pt>
                <c:pt idx="442">
                  <c:v>23.8</c:v>
                </c:pt>
                <c:pt idx="443">
                  <c:v>22.9</c:v>
                </c:pt>
                <c:pt idx="444">
                  <c:v>23.6</c:v>
                </c:pt>
                <c:pt idx="445">
                  <c:v>23.8</c:v>
                </c:pt>
                <c:pt idx="446">
                  <c:v>24.3</c:v>
                </c:pt>
                <c:pt idx="447">
                  <c:v>24.9</c:v>
                </c:pt>
                <c:pt idx="448">
                  <c:v>21.3</c:v>
                </c:pt>
                <c:pt idx="449">
                  <c:v>23.3</c:v>
                </c:pt>
                <c:pt idx="450">
                  <c:v>22.7</c:v>
                </c:pt>
                <c:pt idx="451">
                  <c:v>21.9</c:v>
                </c:pt>
                <c:pt idx="452">
                  <c:v>22.9</c:v>
                </c:pt>
                <c:pt idx="453">
                  <c:v>23.1</c:v>
                </c:pt>
                <c:pt idx="454">
                  <c:v>23.5</c:v>
                </c:pt>
                <c:pt idx="455">
                  <c:v>22.3</c:v>
                </c:pt>
                <c:pt idx="456">
                  <c:v>23.1</c:v>
                </c:pt>
                <c:pt idx="457">
                  <c:v>22.9</c:v>
                </c:pt>
                <c:pt idx="458">
                  <c:v>23.8</c:v>
                </c:pt>
                <c:pt idx="459">
                  <c:v>21.5</c:v>
                </c:pt>
                <c:pt idx="460">
                  <c:v>22.2</c:v>
                </c:pt>
                <c:pt idx="461">
                  <c:v>23.9</c:v>
                </c:pt>
                <c:pt idx="462">
                  <c:v>23.8</c:v>
                </c:pt>
                <c:pt idx="463">
                  <c:v>23.4</c:v>
                </c:pt>
                <c:pt idx="464">
                  <c:v>24.6</c:v>
                </c:pt>
                <c:pt idx="465">
                  <c:v>23.2</c:v>
                </c:pt>
                <c:pt idx="466">
                  <c:v>23.8</c:v>
                </c:pt>
                <c:pt idx="467">
                  <c:v>23.8</c:v>
                </c:pt>
                <c:pt idx="468">
                  <c:v>22.6</c:v>
                </c:pt>
                <c:pt idx="469">
                  <c:v>23.6</c:v>
                </c:pt>
                <c:pt idx="470">
                  <c:v>21.4</c:v>
                </c:pt>
                <c:pt idx="471">
                  <c:v>23.1</c:v>
                </c:pt>
                <c:pt idx="472">
                  <c:v>23.6</c:v>
                </c:pt>
                <c:pt idx="473">
                  <c:v>24.9</c:v>
                </c:pt>
                <c:pt idx="474">
                  <c:v>23.5</c:v>
                </c:pt>
                <c:pt idx="475">
                  <c:v>23.6</c:v>
                </c:pt>
                <c:pt idx="476">
                  <c:v>22.7</c:v>
                </c:pt>
                <c:pt idx="477">
                  <c:v>23.2</c:v>
                </c:pt>
                <c:pt idx="478">
                  <c:v>22.6</c:v>
                </c:pt>
                <c:pt idx="479">
                  <c:v>23</c:v>
                </c:pt>
                <c:pt idx="480">
                  <c:v>22.3</c:v>
                </c:pt>
                <c:pt idx="481">
                  <c:v>22.5</c:v>
                </c:pt>
                <c:pt idx="482">
                  <c:v>22.6</c:v>
                </c:pt>
                <c:pt idx="483">
                  <c:v>23.3</c:v>
                </c:pt>
                <c:pt idx="484">
                  <c:v>23.7</c:v>
                </c:pt>
                <c:pt idx="485">
                  <c:v>23.4</c:v>
                </c:pt>
                <c:pt idx="486">
                  <c:v>24.2</c:v>
                </c:pt>
                <c:pt idx="487">
                  <c:v>24.6</c:v>
                </c:pt>
                <c:pt idx="488">
                  <c:v>24.8</c:v>
                </c:pt>
                <c:pt idx="489">
                  <c:v>23.5</c:v>
                </c:pt>
                <c:pt idx="490">
                  <c:v>23.9</c:v>
                </c:pt>
                <c:pt idx="491">
                  <c:v>24.2</c:v>
                </c:pt>
                <c:pt idx="492">
                  <c:v>24.4</c:v>
                </c:pt>
                <c:pt idx="493">
                  <c:v>24.6</c:v>
                </c:pt>
                <c:pt idx="494">
                  <c:v>22.6</c:v>
                </c:pt>
                <c:pt idx="495">
                  <c:v>22.8</c:v>
                </c:pt>
                <c:pt idx="496">
                  <c:v>23.9</c:v>
                </c:pt>
                <c:pt idx="497">
                  <c:v>23</c:v>
                </c:pt>
                <c:pt idx="498">
                  <c:v>23.2</c:v>
                </c:pt>
                <c:pt idx="499">
                  <c:v>23.8</c:v>
                </c:pt>
                <c:pt idx="500">
                  <c:v>24.8</c:v>
                </c:pt>
                <c:pt idx="501">
                  <c:v>23.7</c:v>
                </c:pt>
                <c:pt idx="502">
                  <c:v>23.5</c:v>
                </c:pt>
                <c:pt idx="503">
                  <c:v>23.7</c:v>
                </c:pt>
                <c:pt idx="504">
                  <c:v>24.3</c:v>
                </c:pt>
                <c:pt idx="505">
                  <c:v>23.8</c:v>
                </c:pt>
                <c:pt idx="506">
                  <c:v>23.3</c:v>
                </c:pt>
                <c:pt idx="507">
                  <c:v>21.7</c:v>
                </c:pt>
                <c:pt idx="508">
                  <c:v>23.3</c:v>
                </c:pt>
                <c:pt idx="509">
                  <c:v>23.5</c:v>
                </c:pt>
                <c:pt idx="510">
                  <c:v>24.5</c:v>
                </c:pt>
                <c:pt idx="511">
                  <c:v>25</c:v>
                </c:pt>
                <c:pt idx="512">
                  <c:v>24.2</c:v>
                </c:pt>
                <c:pt idx="513">
                  <c:v>24.1</c:v>
                </c:pt>
                <c:pt idx="514">
                  <c:v>24.5</c:v>
                </c:pt>
                <c:pt idx="515">
                  <c:v>23</c:v>
                </c:pt>
                <c:pt idx="516">
                  <c:v>23.7</c:v>
                </c:pt>
                <c:pt idx="517">
                  <c:v>23.2</c:v>
                </c:pt>
                <c:pt idx="518">
                  <c:v>23.5</c:v>
                </c:pt>
                <c:pt idx="519">
                  <c:v>23.9</c:v>
                </c:pt>
                <c:pt idx="520">
                  <c:v>21.4</c:v>
                </c:pt>
                <c:pt idx="521">
                  <c:v>24.4</c:v>
                </c:pt>
                <c:pt idx="522">
                  <c:v>22.9</c:v>
                </c:pt>
                <c:pt idx="523">
                  <c:v>23.9</c:v>
                </c:pt>
                <c:pt idx="524">
                  <c:v>24.8</c:v>
                </c:pt>
                <c:pt idx="525">
                  <c:v>24.3</c:v>
                </c:pt>
                <c:pt idx="526">
                  <c:v>21.8</c:v>
                </c:pt>
                <c:pt idx="527">
                  <c:v>22</c:v>
                </c:pt>
                <c:pt idx="528">
                  <c:v>23.3</c:v>
                </c:pt>
                <c:pt idx="529">
                  <c:v>23.5</c:v>
                </c:pt>
                <c:pt idx="530">
                  <c:v>24.1</c:v>
                </c:pt>
                <c:pt idx="531">
                  <c:v>23.6</c:v>
                </c:pt>
                <c:pt idx="532">
                  <c:v>22.4</c:v>
                </c:pt>
                <c:pt idx="533">
                  <c:v>23.8</c:v>
                </c:pt>
                <c:pt idx="534">
                  <c:v>24.5</c:v>
                </c:pt>
                <c:pt idx="535">
                  <c:v>22.7</c:v>
                </c:pt>
                <c:pt idx="536">
                  <c:v>22.3</c:v>
                </c:pt>
                <c:pt idx="537">
                  <c:v>23.6</c:v>
                </c:pt>
                <c:pt idx="538">
                  <c:v>23.4</c:v>
                </c:pt>
                <c:pt idx="539">
                  <c:v>24.1</c:v>
                </c:pt>
                <c:pt idx="540">
                  <c:v>24.6</c:v>
                </c:pt>
                <c:pt idx="541">
                  <c:v>22.8</c:v>
                </c:pt>
                <c:pt idx="542">
                  <c:v>23.1</c:v>
                </c:pt>
                <c:pt idx="543">
                  <c:v>23.2</c:v>
                </c:pt>
                <c:pt idx="544">
                  <c:v>24</c:v>
                </c:pt>
                <c:pt idx="545">
                  <c:v>23.7</c:v>
                </c:pt>
                <c:pt idx="546">
                  <c:v>23</c:v>
                </c:pt>
                <c:pt idx="547">
                  <c:v>23</c:v>
                </c:pt>
                <c:pt idx="548">
                  <c:v>23.4</c:v>
                </c:pt>
                <c:pt idx="549">
                  <c:v>22.8</c:v>
                </c:pt>
                <c:pt idx="550">
                  <c:v>22.5</c:v>
                </c:pt>
                <c:pt idx="551">
                  <c:v>22.2</c:v>
                </c:pt>
                <c:pt idx="552">
                  <c:v>23.1</c:v>
                </c:pt>
                <c:pt idx="553">
                  <c:v>23.2</c:v>
                </c:pt>
                <c:pt idx="554">
                  <c:v>23.2</c:v>
                </c:pt>
                <c:pt idx="555">
                  <c:v>23.9</c:v>
                </c:pt>
                <c:pt idx="556">
                  <c:v>23.2</c:v>
                </c:pt>
                <c:pt idx="557">
                  <c:v>23.2</c:v>
                </c:pt>
                <c:pt idx="558">
                  <c:v>23.7</c:v>
                </c:pt>
                <c:pt idx="559">
                  <c:v>23.6</c:v>
                </c:pt>
                <c:pt idx="560">
                  <c:v>23.9</c:v>
                </c:pt>
                <c:pt idx="561">
                  <c:v>24</c:v>
                </c:pt>
                <c:pt idx="562">
                  <c:v>21.4</c:v>
                </c:pt>
                <c:pt idx="563">
                  <c:v>22.2</c:v>
                </c:pt>
                <c:pt idx="564">
                  <c:v>22.5</c:v>
                </c:pt>
                <c:pt idx="565">
                  <c:v>24</c:v>
                </c:pt>
                <c:pt idx="566">
                  <c:v>24.9</c:v>
                </c:pt>
                <c:pt idx="567">
                  <c:v>25.1</c:v>
                </c:pt>
                <c:pt idx="568">
                  <c:v>25.2</c:v>
                </c:pt>
                <c:pt idx="569">
                  <c:v>24.2</c:v>
                </c:pt>
                <c:pt idx="570">
                  <c:v>23.7</c:v>
                </c:pt>
                <c:pt idx="571">
                  <c:v>23.9</c:v>
                </c:pt>
                <c:pt idx="572">
                  <c:v>22.8</c:v>
                </c:pt>
                <c:pt idx="573">
                  <c:v>22.9</c:v>
                </c:pt>
                <c:pt idx="574">
                  <c:v>22.5</c:v>
                </c:pt>
                <c:pt idx="575">
                  <c:v>22.7</c:v>
                </c:pt>
                <c:pt idx="576">
                  <c:v>21.9</c:v>
                </c:pt>
                <c:pt idx="577">
                  <c:v>22.1</c:v>
                </c:pt>
                <c:pt idx="578">
                  <c:v>22.7</c:v>
                </c:pt>
                <c:pt idx="579">
                  <c:v>23</c:v>
                </c:pt>
                <c:pt idx="580">
                  <c:v>22.1</c:v>
                </c:pt>
                <c:pt idx="581">
                  <c:v>22.4</c:v>
                </c:pt>
                <c:pt idx="582">
                  <c:v>23.2</c:v>
                </c:pt>
                <c:pt idx="583">
                  <c:v>23.1</c:v>
                </c:pt>
                <c:pt idx="584">
                  <c:v>23.1</c:v>
                </c:pt>
                <c:pt idx="585">
                  <c:v>22.6</c:v>
                </c:pt>
                <c:pt idx="586">
                  <c:v>22.9</c:v>
                </c:pt>
                <c:pt idx="587">
                  <c:v>21.9</c:v>
                </c:pt>
                <c:pt idx="588">
                  <c:v>22.6</c:v>
                </c:pt>
                <c:pt idx="589">
                  <c:v>22.6</c:v>
                </c:pt>
                <c:pt idx="590">
                  <c:v>23.6</c:v>
                </c:pt>
                <c:pt idx="591">
                  <c:v>22.2</c:v>
                </c:pt>
                <c:pt idx="592">
                  <c:v>22.2</c:v>
                </c:pt>
                <c:pt idx="593">
                  <c:v>22.1</c:v>
                </c:pt>
                <c:pt idx="594">
                  <c:v>22.8</c:v>
                </c:pt>
                <c:pt idx="595">
                  <c:v>22.3</c:v>
                </c:pt>
                <c:pt idx="596">
                  <c:v>22.5</c:v>
                </c:pt>
                <c:pt idx="597">
                  <c:v>22.8</c:v>
                </c:pt>
                <c:pt idx="598">
                  <c:v>23.7</c:v>
                </c:pt>
                <c:pt idx="599">
                  <c:v>22.9</c:v>
                </c:pt>
                <c:pt idx="600">
                  <c:v>21.8</c:v>
                </c:pt>
                <c:pt idx="601">
                  <c:v>22.7</c:v>
                </c:pt>
                <c:pt idx="602">
                  <c:v>22.7</c:v>
                </c:pt>
                <c:pt idx="603">
                  <c:v>23</c:v>
                </c:pt>
                <c:pt idx="604">
                  <c:v>23.8</c:v>
                </c:pt>
                <c:pt idx="605">
                  <c:v>23.4</c:v>
                </c:pt>
                <c:pt idx="606">
                  <c:v>22.8</c:v>
                </c:pt>
                <c:pt idx="607">
                  <c:v>22.7</c:v>
                </c:pt>
                <c:pt idx="608">
                  <c:v>24.1</c:v>
                </c:pt>
                <c:pt idx="609">
                  <c:v>24.4</c:v>
                </c:pt>
                <c:pt idx="610">
                  <c:v>24.5</c:v>
                </c:pt>
                <c:pt idx="611">
                  <c:v>23.8</c:v>
                </c:pt>
                <c:pt idx="612">
                  <c:v>24.4</c:v>
                </c:pt>
                <c:pt idx="613">
                  <c:v>21.3</c:v>
                </c:pt>
                <c:pt idx="614">
                  <c:v>21.3</c:v>
                </c:pt>
                <c:pt idx="615">
                  <c:v>22</c:v>
                </c:pt>
                <c:pt idx="616">
                  <c:v>22.3</c:v>
                </c:pt>
                <c:pt idx="617">
                  <c:v>24.1</c:v>
                </c:pt>
                <c:pt idx="618">
                  <c:v>24.1</c:v>
                </c:pt>
                <c:pt idx="619">
                  <c:v>23.5</c:v>
                </c:pt>
                <c:pt idx="620">
                  <c:v>23.4</c:v>
                </c:pt>
                <c:pt idx="621">
                  <c:v>23.8</c:v>
                </c:pt>
                <c:pt idx="622">
                  <c:v>24.2</c:v>
                </c:pt>
                <c:pt idx="623">
                  <c:v>24.4</c:v>
                </c:pt>
                <c:pt idx="624">
                  <c:v>23.7</c:v>
                </c:pt>
                <c:pt idx="625">
                  <c:v>23.6</c:v>
                </c:pt>
                <c:pt idx="626">
                  <c:v>22.5</c:v>
                </c:pt>
                <c:pt idx="627">
                  <c:v>23.6</c:v>
                </c:pt>
                <c:pt idx="628">
                  <c:v>22.7</c:v>
                </c:pt>
                <c:pt idx="629">
                  <c:v>22.9</c:v>
                </c:pt>
                <c:pt idx="630">
                  <c:v>21.6</c:v>
                </c:pt>
                <c:pt idx="631">
                  <c:v>23.6</c:v>
                </c:pt>
                <c:pt idx="632">
                  <c:v>22.8</c:v>
                </c:pt>
                <c:pt idx="633">
                  <c:v>23.2</c:v>
                </c:pt>
                <c:pt idx="634">
                  <c:v>20.9</c:v>
                </c:pt>
                <c:pt idx="635">
                  <c:v>22.8</c:v>
                </c:pt>
                <c:pt idx="636">
                  <c:v>24.3</c:v>
                </c:pt>
                <c:pt idx="637">
                  <c:v>24.3</c:v>
                </c:pt>
                <c:pt idx="638">
                  <c:v>22.8</c:v>
                </c:pt>
                <c:pt idx="639">
                  <c:v>23.2</c:v>
                </c:pt>
                <c:pt idx="640">
                  <c:v>24.3</c:v>
                </c:pt>
                <c:pt idx="641">
                  <c:v>24.1</c:v>
                </c:pt>
                <c:pt idx="642">
                  <c:v>23</c:v>
                </c:pt>
                <c:pt idx="643">
                  <c:v>24.4</c:v>
                </c:pt>
                <c:pt idx="644">
                  <c:v>23.9</c:v>
                </c:pt>
                <c:pt idx="645">
                  <c:v>23.6</c:v>
                </c:pt>
                <c:pt idx="646">
                  <c:v>23.9</c:v>
                </c:pt>
                <c:pt idx="647">
                  <c:v>23.8</c:v>
                </c:pt>
                <c:pt idx="648">
                  <c:v>24.1</c:v>
                </c:pt>
                <c:pt idx="649">
                  <c:v>23.9</c:v>
                </c:pt>
                <c:pt idx="650">
                  <c:v>23.7</c:v>
                </c:pt>
                <c:pt idx="651">
                  <c:v>24</c:v>
                </c:pt>
                <c:pt idx="652">
                  <c:v>24</c:v>
                </c:pt>
                <c:pt idx="653">
                  <c:v>23.6</c:v>
                </c:pt>
                <c:pt idx="654">
                  <c:v>23.5</c:v>
                </c:pt>
                <c:pt idx="655">
                  <c:v>23.2</c:v>
                </c:pt>
                <c:pt idx="656">
                  <c:v>23.1</c:v>
                </c:pt>
                <c:pt idx="657">
                  <c:v>22.8</c:v>
                </c:pt>
                <c:pt idx="658">
                  <c:v>23.7</c:v>
                </c:pt>
                <c:pt idx="659">
                  <c:v>24.2</c:v>
                </c:pt>
                <c:pt idx="660">
                  <c:v>23.2</c:v>
                </c:pt>
                <c:pt idx="661">
                  <c:v>22.7</c:v>
                </c:pt>
                <c:pt idx="662">
                  <c:v>22.3</c:v>
                </c:pt>
                <c:pt idx="663">
                  <c:v>21.8</c:v>
                </c:pt>
                <c:pt idx="664">
                  <c:v>22</c:v>
                </c:pt>
                <c:pt idx="665">
                  <c:v>22.5</c:v>
                </c:pt>
                <c:pt idx="666">
                  <c:v>22.5</c:v>
                </c:pt>
                <c:pt idx="667">
                  <c:v>23</c:v>
                </c:pt>
                <c:pt idx="668">
                  <c:v>23.7</c:v>
                </c:pt>
                <c:pt idx="669">
                  <c:v>23.4</c:v>
                </c:pt>
                <c:pt idx="670">
                  <c:v>21.3</c:v>
                </c:pt>
                <c:pt idx="671">
                  <c:v>22.6</c:v>
                </c:pt>
                <c:pt idx="672">
                  <c:v>22.1</c:v>
                </c:pt>
                <c:pt idx="673">
                  <c:v>23.2</c:v>
                </c:pt>
                <c:pt idx="674">
                  <c:v>23.2</c:v>
                </c:pt>
                <c:pt idx="675">
                  <c:v>21.8</c:v>
                </c:pt>
                <c:pt idx="676">
                  <c:v>22.3</c:v>
                </c:pt>
                <c:pt idx="677">
                  <c:v>23</c:v>
                </c:pt>
                <c:pt idx="678">
                  <c:v>21.7</c:v>
                </c:pt>
                <c:pt idx="679">
                  <c:v>22.4</c:v>
                </c:pt>
                <c:pt idx="680">
                  <c:v>23</c:v>
                </c:pt>
                <c:pt idx="681">
                  <c:v>23.7</c:v>
                </c:pt>
                <c:pt idx="682">
                  <c:v>23.9</c:v>
                </c:pt>
                <c:pt idx="683">
                  <c:v>24</c:v>
                </c:pt>
                <c:pt idx="684">
                  <c:v>23.5</c:v>
                </c:pt>
                <c:pt idx="685">
                  <c:v>23.6</c:v>
                </c:pt>
                <c:pt idx="686">
                  <c:v>22.4</c:v>
                </c:pt>
                <c:pt idx="687">
                  <c:v>24</c:v>
                </c:pt>
                <c:pt idx="688">
                  <c:v>24</c:v>
                </c:pt>
                <c:pt idx="689">
                  <c:v>24</c:v>
                </c:pt>
                <c:pt idx="690">
                  <c:v>24.3</c:v>
                </c:pt>
                <c:pt idx="691">
                  <c:v>21.5</c:v>
                </c:pt>
                <c:pt idx="692">
                  <c:v>22.6</c:v>
                </c:pt>
                <c:pt idx="693">
                  <c:v>23.5</c:v>
                </c:pt>
                <c:pt idx="694">
                  <c:v>23.1</c:v>
                </c:pt>
                <c:pt idx="695">
                  <c:v>22.9</c:v>
                </c:pt>
                <c:pt idx="696">
                  <c:v>23.4</c:v>
                </c:pt>
                <c:pt idx="697">
                  <c:v>22.4</c:v>
                </c:pt>
                <c:pt idx="698">
                  <c:v>22.8</c:v>
                </c:pt>
                <c:pt idx="699">
                  <c:v>23.9</c:v>
                </c:pt>
                <c:pt idx="700">
                  <c:v>24.1</c:v>
                </c:pt>
                <c:pt idx="701">
                  <c:v>24.2</c:v>
                </c:pt>
                <c:pt idx="702">
                  <c:v>23.5</c:v>
                </c:pt>
                <c:pt idx="703">
                  <c:v>23.1</c:v>
                </c:pt>
                <c:pt idx="704">
                  <c:v>23.2</c:v>
                </c:pt>
                <c:pt idx="705">
                  <c:v>24.4</c:v>
                </c:pt>
                <c:pt idx="706">
                  <c:v>23.9</c:v>
                </c:pt>
                <c:pt idx="707">
                  <c:v>23.7</c:v>
                </c:pt>
                <c:pt idx="708">
                  <c:v>24.3</c:v>
                </c:pt>
                <c:pt idx="709">
                  <c:v>24.2</c:v>
                </c:pt>
                <c:pt idx="710">
                  <c:v>24.4</c:v>
                </c:pt>
                <c:pt idx="711">
                  <c:v>23.8</c:v>
                </c:pt>
                <c:pt idx="712">
                  <c:v>23.9</c:v>
                </c:pt>
                <c:pt idx="713">
                  <c:v>24.3</c:v>
                </c:pt>
                <c:pt idx="714">
                  <c:v>22.4</c:v>
                </c:pt>
                <c:pt idx="715">
                  <c:v>23.3</c:v>
                </c:pt>
                <c:pt idx="716">
                  <c:v>23.1</c:v>
                </c:pt>
                <c:pt idx="717">
                  <c:v>23.2</c:v>
                </c:pt>
                <c:pt idx="718">
                  <c:v>23.9</c:v>
                </c:pt>
                <c:pt idx="719">
                  <c:v>23.4</c:v>
                </c:pt>
                <c:pt idx="720">
                  <c:v>22.2</c:v>
                </c:pt>
                <c:pt idx="721">
                  <c:v>23.4</c:v>
                </c:pt>
                <c:pt idx="722">
                  <c:v>24.4</c:v>
                </c:pt>
                <c:pt idx="723">
                  <c:v>24.7</c:v>
                </c:pt>
                <c:pt idx="724">
                  <c:v>24.6</c:v>
                </c:pt>
                <c:pt idx="725">
                  <c:v>24.7</c:v>
                </c:pt>
                <c:pt idx="726">
                  <c:v>24.3</c:v>
                </c:pt>
                <c:pt idx="727">
                  <c:v>24.3</c:v>
                </c:pt>
                <c:pt idx="728">
                  <c:v>24.2</c:v>
                </c:pt>
                <c:pt idx="729">
                  <c:v>25.1</c:v>
                </c:pt>
                <c:pt idx="730">
                  <c:v>23</c:v>
                </c:pt>
                <c:pt idx="731">
                  <c:v>22.2</c:v>
                </c:pt>
                <c:pt idx="732">
                  <c:v>22.7</c:v>
                </c:pt>
                <c:pt idx="733">
                  <c:v>23.1</c:v>
                </c:pt>
                <c:pt idx="734">
                  <c:v>23</c:v>
                </c:pt>
                <c:pt idx="735">
                  <c:v>23.4</c:v>
                </c:pt>
                <c:pt idx="736">
                  <c:v>23</c:v>
                </c:pt>
                <c:pt idx="737">
                  <c:v>23.2</c:v>
                </c:pt>
                <c:pt idx="738">
                  <c:v>23.5</c:v>
                </c:pt>
                <c:pt idx="739">
                  <c:v>22.7</c:v>
                </c:pt>
                <c:pt idx="740">
                  <c:v>23.6</c:v>
                </c:pt>
                <c:pt idx="741">
                  <c:v>24</c:v>
                </c:pt>
                <c:pt idx="742">
                  <c:v>23.7</c:v>
                </c:pt>
                <c:pt idx="743">
                  <c:v>24</c:v>
                </c:pt>
                <c:pt idx="744">
                  <c:v>24.3</c:v>
                </c:pt>
                <c:pt idx="745">
                  <c:v>21.1</c:v>
                </c:pt>
                <c:pt idx="746">
                  <c:v>22.5</c:v>
                </c:pt>
                <c:pt idx="747">
                  <c:v>23.3</c:v>
                </c:pt>
                <c:pt idx="748">
                  <c:v>22.7</c:v>
                </c:pt>
                <c:pt idx="749">
                  <c:v>23.5</c:v>
                </c:pt>
                <c:pt idx="750">
                  <c:v>23.5</c:v>
                </c:pt>
                <c:pt idx="751">
                  <c:v>23.2</c:v>
                </c:pt>
                <c:pt idx="752">
                  <c:v>22.1</c:v>
                </c:pt>
                <c:pt idx="753">
                  <c:v>23.5</c:v>
                </c:pt>
                <c:pt idx="754">
                  <c:v>24</c:v>
                </c:pt>
                <c:pt idx="755">
                  <c:v>23.3</c:v>
                </c:pt>
                <c:pt idx="756">
                  <c:v>21.7</c:v>
                </c:pt>
                <c:pt idx="757">
                  <c:v>23.4</c:v>
                </c:pt>
                <c:pt idx="758">
                  <c:v>22.4</c:v>
                </c:pt>
                <c:pt idx="759">
                  <c:v>23.7</c:v>
                </c:pt>
                <c:pt idx="760">
                  <c:v>24.6</c:v>
                </c:pt>
                <c:pt idx="761">
                  <c:v>23.3</c:v>
                </c:pt>
                <c:pt idx="762">
                  <c:v>25.4</c:v>
                </c:pt>
                <c:pt idx="763">
                  <c:v>25.6</c:v>
                </c:pt>
                <c:pt idx="764">
                  <c:v>24.7</c:v>
                </c:pt>
                <c:pt idx="765">
                  <c:v>25.7</c:v>
                </c:pt>
                <c:pt idx="766">
                  <c:v>23.2</c:v>
                </c:pt>
                <c:pt idx="767">
                  <c:v>23.3</c:v>
                </c:pt>
                <c:pt idx="768">
                  <c:v>22.1</c:v>
                </c:pt>
                <c:pt idx="769">
                  <c:v>23.7</c:v>
                </c:pt>
                <c:pt idx="770">
                  <c:v>23.9</c:v>
                </c:pt>
                <c:pt idx="771">
                  <c:v>23.3</c:v>
                </c:pt>
                <c:pt idx="772">
                  <c:v>22.8</c:v>
                </c:pt>
                <c:pt idx="773">
                  <c:v>21.3</c:v>
                </c:pt>
                <c:pt idx="774">
                  <c:v>22.6</c:v>
                </c:pt>
                <c:pt idx="775">
                  <c:v>22.5</c:v>
                </c:pt>
                <c:pt idx="776">
                  <c:v>23.8</c:v>
                </c:pt>
                <c:pt idx="777">
                  <c:v>23.8</c:v>
                </c:pt>
                <c:pt idx="778">
                  <c:v>23.6</c:v>
                </c:pt>
                <c:pt idx="779">
                  <c:v>23.9</c:v>
                </c:pt>
                <c:pt idx="780">
                  <c:v>22.3</c:v>
                </c:pt>
                <c:pt idx="781">
                  <c:v>23.5</c:v>
                </c:pt>
                <c:pt idx="782">
                  <c:v>24.3</c:v>
                </c:pt>
                <c:pt idx="783">
                  <c:v>23.5</c:v>
                </c:pt>
                <c:pt idx="784">
                  <c:v>23.7</c:v>
                </c:pt>
                <c:pt idx="785">
                  <c:v>23.2</c:v>
                </c:pt>
                <c:pt idx="786">
                  <c:v>23.1</c:v>
                </c:pt>
                <c:pt idx="787">
                  <c:v>23.1</c:v>
                </c:pt>
                <c:pt idx="788">
                  <c:v>22.7</c:v>
                </c:pt>
                <c:pt idx="789">
                  <c:v>22.5</c:v>
                </c:pt>
                <c:pt idx="790">
                  <c:v>21.2</c:v>
                </c:pt>
                <c:pt idx="791">
                  <c:v>16.3</c:v>
                </c:pt>
                <c:pt idx="792">
                  <c:v>23.6</c:v>
                </c:pt>
                <c:pt idx="793">
                  <c:v>23.4</c:v>
                </c:pt>
                <c:pt idx="794">
                  <c:v>21.7</c:v>
                </c:pt>
                <c:pt idx="795">
                  <c:v>22.7</c:v>
                </c:pt>
                <c:pt idx="796">
                  <c:v>23.4</c:v>
                </c:pt>
                <c:pt idx="797">
                  <c:v>22.4</c:v>
                </c:pt>
                <c:pt idx="798">
                  <c:v>22.2</c:v>
                </c:pt>
                <c:pt idx="799">
                  <c:v>22.9</c:v>
                </c:pt>
                <c:pt idx="800">
                  <c:v>22.5</c:v>
                </c:pt>
                <c:pt idx="801">
                  <c:v>22.8</c:v>
                </c:pt>
                <c:pt idx="802">
                  <c:v>23.4</c:v>
                </c:pt>
                <c:pt idx="803">
                  <c:v>22.5</c:v>
                </c:pt>
                <c:pt idx="804">
                  <c:v>23.4</c:v>
                </c:pt>
                <c:pt idx="805">
                  <c:v>23.9</c:v>
                </c:pt>
                <c:pt idx="806">
                  <c:v>22.2</c:v>
                </c:pt>
                <c:pt idx="807">
                  <c:v>23</c:v>
                </c:pt>
                <c:pt idx="808">
                  <c:v>23.3</c:v>
                </c:pt>
                <c:pt idx="809">
                  <c:v>21.4</c:v>
                </c:pt>
                <c:pt idx="810">
                  <c:v>20.7</c:v>
                </c:pt>
                <c:pt idx="811">
                  <c:v>23.6</c:v>
                </c:pt>
                <c:pt idx="812">
                  <c:v>20.100000000000001</c:v>
                </c:pt>
                <c:pt idx="813">
                  <c:v>21.3</c:v>
                </c:pt>
                <c:pt idx="814">
                  <c:v>22.6</c:v>
                </c:pt>
                <c:pt idx="815">
                  <c:v>24</c:v>
                </c:pt>
                <c:pt idx="816">
                  <c:v>24.1</c:v>
                </c:pt>
                <c:pt idx="817">
                  <c:v>22.2</c:v>
                </c:pt>
                <c:pt idx="818">
                  <c:v>22.8</c:v>
                </c:pt>
                <c:pt idx="819">
                  <c:v>22.7</c:v>
                </c:pt>
                <c:pt idx="820">
                  <c:v>16.5</c:v>
                </c:pt>
                <c:pt idx="821">
                  <c:v>22.8</c:v>
                </c:pt>
                <c:pt idx="822">
                  <c:v>23.4</c:v>
                </c:pt>
                <c:pt idx="823">
                  <c:v>25.1</c:v>
                </c:pt>
                <c:pt idx="824">
                  <c:v>22.1</c:v>
                </c:pt>
                <c:pt idx="825">
                  <c:v>23.8</c:v>
                </c:pt>
                <c:pt idx="826">
                  <c:v>23.5</c:v>
                </c:pt>
                <c:pt idx="827">
                  <c:v>17.2</c:v>
                </c:pt>
                <c:pt idx="828">
                  <c:v>24.8</c:v>
                </c:pt>
                <c:pt idx="829">
                  <c:v>23.4</c:v>
                </c:pt>
                <c:pt idx="830">
                  <c:v>23.2</c:v>
                </c:pt>
                <c:pt idx="831">
                  <c:v>15.6</c:v>
                </c:pt>
                <c:pt idx="832">
                  <c:v>22</c:v>
                </c:pt>
                <c:pt idx="833">
                  <c:v>22.9</c:v>
                </c:pt>
                <c:pt idx="834">
                  <c:v>23.6</c:v>
                </c:pt>
                <c:pt idx="835">
                  <c:v>23.3</c:v>
                </c:pt>
                <c:pt idx="836">
                  <c:v>22.5</c:v>
                </c:pt>
                <c:pt idx="837">
                  <c:v>22.3</c:v>
                </c:pt>
                <c:pt idx="838">
                  <c:v>23.2</c:v>
                </c:pt>
                <c:pt idx="839">
                  <c:v>18.3</c:v>
                </c:pt>
                <c:pt idx="840">
                  <c:v>22.3</c:v>
                </c:pt>
                <c:pt idx="841">
                  <c:v>22.2</c:v>
                </c:pt>
                <c:pt idx="842">
                  <c:v>22.1</c:v>
                </c:pt>
                <c:pt idx="843">
                  <c:v>22.1</c:v>
                </c:pt>
                <c:pt idx="844">
                  <c:v>23.5</c:v>
                </c:pt>
                <c:pt idx="845">
                  <c:v>23.8</c:v>
                </c:pt>
                <c:pt idx="846">
                  <c:v>23.4</c:v>
                </c:pt>
                <c:pt idx="847">
                  <c:v>16.2</c:v>
                </c:pt>
                <c:pt idx="848">
                  <c:v>23.5</c:v>
                </c:pt>
                <c:pt idx="849">
                  <c:v>22</c:v>
                </c:pt>
                <c:pt idx="850">
                  <c:v>21.7</c:v>
                </c:pt>
                <c:pt idx="851">
                  <c:v>22.3</c:v>
                </c:pt>
                <c:pt idx="852">
                  <c:v>22.8</c:v>
                </c:pt>
                <c:pt idx="853">
                  <c:v>23.6</c:v>
                </c:pt>
                <c:pt idx="854">
                  <c:v>23.2</c:v>
                </c:pt>
                <c:pt idx="855">
                  <c:v>23.1</c:v>
                </c:pt>
                <c:pt idx="856">
                  <c:v>23.3</c:v>
                </c:pt>
                <c:pt idx="857">
                  <c:v>24.2</c:v>
                </c:pt>
                <c:pt idx="858">
                  <c:v>22</c:v>
                </c:pt>
                <c:pt idx="859">
                  <c:v>21.6</c:v>
                </c:pt>
                <c:pt idx="860">
                  <c:v>23</c:v>
                </c:pt>
                <c:pt idx="861">
                  <c:v>21.9</c:v>
                </c:pt>
                <c:pt idx="862">
                  <c:v>23.4</c:v>
                </c:pt>
                <c:pt idx="863">
                  <c:v>23.3</c:v>
                </c:pt>
                <c:pt idx="864">
                  <c:v>23.2</c:v>
                </c:pt>
                <c:pt idx="865">
                  <c:v>23.7</c:v>
                </c:pt>
                <c:pt idx="866">
                  <c:v>23.8</c:v>
                </c:pt>
                <c:pt idx="867">
                  <c:v>22.9</c:v>
                </c:pt>
                <c:pt idx="868">
                  <c:v>22</c:v>
                </c:pt>
                <c:pt idx="869">
                  <c:v>22.8</c:v>
                </c:pt>
                <c:pt idx="870">
                  <c:v>17.7</c:v>
                </c:pt>
                <c:pt idx="871">
                  <c:v>22.9</c:v>
                </c:pt>
                <c:pt idx="872">
                  <c:v>22.4</c:v>
                </c:pt>
                <c:pt idx="873">
                  <c:v>22.1</c:v>
                </c:pt>
                <c:pt idx="874">
                  <c:v>22.1</c:v>
                </c:pt>
                <c:pt idx="875">
                  <c:v>22.2</c:v>
                </c:pt>
                <c:pt idx="876">
                  <c:v>21.9</c:v>
                </c:pt>
                <c:pt idx="877">
                  <c:v>22.8</c:v>
                </c:pt>
                <c:pt idx="878">
                  <c:v>22.7</c:v>
                </c:pt>
                <c:pt idx="879">
                  <c:v>24.2</c:v>
                </c:pt>
                <c:pt idx="880">
                  <c:v>24</c:v>
                </c:pt>
                <c:pt idx="881">
                  <c:v>23.2</c:v>
                </c:pt>
                <c:pt idx="882">
                  <c:v>23.4</c:v>
                </c:pt>
                <c:pt idx="883">
                  <c:v>22.6</c:v>
                </c:pt>
                <c:pt idx="884">
                  <c:v>22.6</c:v>
                </c:pt>
                <c:pt idx="885">
                  <c:v>21.4</c:v>
                </c:pt>
                <c:pt idx="886">
                  <c:v>21.4</c:v>
                </c:pt>
                <c:pt idx="887">
                  <c:v>22.2</c:v>
                </c:pt>
                <c:pt idx="888">
                  <c:v>22.2</c:v>
                </c:pt>
                <c:pt idx="889">
                  <c:v>22.4</c:v>
                </c:pt>
                <c:pt idx="890">
                  <c:v>22.4</c:v>
                </c:pt>
                <c:pt idx="891">
                  <c:v>22.9</c:v>
                </c:pt>
                <c:pt idx="892">
                  <c:v>22.1</c:v>
                </c:pt>
                <c:pt idx="893">
                  <c:v>23.6</c:v>
                </c:pt>
                <c:pt idx="894">
                  <c:v>23</c:v>
                </c:pt>
                <c:pt idx="895">
                  <c:v>22.7</c:v>
                </c:pt>
                <c:pt idx="896">
                  <c:v>22.3</c:v>
                </c:pt>
                <c:pt idx="897">
                  <c:v>22.5</c:v>
                </c:pt>
                <c:pt idx="898">
                  <c:v>22.9</c:v>
                </c:pt>
                <c:pt idx="899">
                  <c:v>22.9</c:v>
                </c:pt>
                <c:pt idx="900">
                  <c:v>23.2</c:v>
                </c:pt>
                <c:pt idx="901">
                  <c:v>22.5</c:v>
                </c:pt>
                <c:pt idx="902">
                  <c:v>23.1</c:v>
                </c:pt>
                <c:pt idx="903">
                  <c:v>23.4</c:v>
                </c:pt>
                <c:pt idx="904">
                  <c:v>22.8</c:v>
                </c:pt>
                <c:pt idx="905">
                  <c:v>22.7</c:v>
                </c:pt>
                <c:pt idx="906">
                  <c:v>23.4</c:v>
                </c:pt>
                <c:pt idx="907">
                  <c:v>23.3</c:v>
                </c:pt>
                <c:pt idx="908">
                  <c:v>22.9</c:v>
                </c:pt>
                <c:pt idx="909">
                  <c:v>23.5</c:v>
                </c:pt>
                <c:pt idx="910">
                  <c:v>23</c:v>
                </c:pt>
                <c:pt idx="911">
                  <c:v>23</c:v>
                </c:pt>
                <c:pt idx="912">
                  <c:v>23.4</c:v>
                </c:pt>
                <c:pt idx="913">
                  <c:v>22.9</c:v>
                </c:pt>
                <c:pt idx="914">
                  <c:v>22</c:v>
                </c:pt>
                <c:pt idx="915">
                  <c:v>21.9</c:v>
                </c:pt>
                <c:pt idx="916">
                  <c:v>21.7</c:v>
                </c:pt>
                <c:pt idx="917">
                  <c:v>22</c:v>
                </c:pt>
                <c:pt idx="918">
                  <c:v>23.1</c:v>
                </c:pt>
                <c:pt idx="919">
                  <c:v>22.6</c:v>
                </c:pt>
                <c:pt idx="920">
                  <c:v>22.7</c:v>
                </c:pt>
                <c:pt idx="921">
                  <c:v>23.3</c:v>
                </c:pt>
                <c:pt idx="922">
                  <c:v>22.9</c:v>
                </c:pt>
                <c:pt idx="923">
                  <c:v>22.1</c:v>
                </c:pt>
                <c:pt idx="924">
                  <c:v>23.3</c:v>
                </c:pt>
                <c:pt idx="925">
                  <c:v>23.8</c:v>
                </c:pt>
                <c:pt idx="926">
                  <c:v>22.2</c:v>
                </c:pt>
                <c:pt idx="927">
                  <c:v>22.5</c:v>
                </c:pt>
                <c:pt idx="928">
                  <c:v>22</c:v>
                </c:pt>
                <c:pt idx="929">
                  <c:v>22.6</c:v>
                </c:pt>
                <c:pt idx="930">
                  <c:v>22.6</c:v>
                </c:pt>
                <c:pt idx="931">
                  <c:v>23.1</c:v>
                </c:pt>
                <c:pt idx="932">
                  <c:v>22.8</c:v>
                </c:pt>
                <c:pt idx="933">
                  <c:v>22.7</c:v>
                </c:pt>
                <c:pt idx="934">
                  <c:v>23.4</c:v>
                </c:pt>
                <c:pt idx="935">
                  <c:v>22.4</c:v>
                </c:pt>
                <c:pt idx="936">
                  <c:v>20.100000000000001</c:v>
                </c:pt>
                <c:pt idx="937">
                  <c:v>22.3</c:v>
                </c:pt>
                <c:pt idx="938">
                  <c:v>21.5</c:v>
                </c:pt>
                <c:pt idx="939">
                  <c:v>22.4</c:v>
                </c:pt>
                <c:pt idx="940">
                  <c:v>21.2</c:v>
                </c:pt>
                <c:pt idx="941">
                  <c:v>20.7</c:v>
                </c:pt>
                <c:pt idx="942">
                  <c:v>22.6</c:v>
                </c:pt>
                <c:pt idx="943">
                  <c:v>21.5</c:v>
                </c:pt>
                <c:pt idx="944">
                  <c:v>20.5</c:v>
                </c:pt>
                <c:pt idx="945">
                  <c:v>22.4</c:v>
                </c:pt>
                <c:pt idx="946">
                  <c:v>21.4</c:v>
                </c:pt>
                <c:pt idx="947">
                  <c:v>20.9</c:v>
                </c:pt>
                <c:pt idx="948">
                  <c:v>22.7</c:v>
                </c:pt>
                <c:pt idx="949">
                  <c:v>22.1</c:v>
                </c:pt>
                <c:pt idx="950">
                  <c:v>22.6</c:v>
                </c:pt>
                <c:pt idx="951">
                  <c:v>21.3</c:v>
                </c:pt>
                <c:pt idx="952">
                  <c:v>21.8</c:v>
                </c:pt>
                <c:pt idx="953">
                  <c:v>22.3</c:v>
                </c:pt>
                <c:pt idx="954">
                  <c:v>23.3</c:v>
                </c:pt>
                <c:pt idx="955">
                  <c:v>23.3</c:v>
                </c:pt>
                <c:pt idx="956">
                  <c:v>22.8</c:v>
                </c:pt>
                <c:pt idx="957">
                  <c:v>23</c:v>
                </c:pt>
                <c:pt idx="958">
                  <c:v>24.1</c:v>
                </c:pt>
                <c:pt idx="959">
                  <c:v>25.3</c:v>
                </c:pt>
                <c:pt idx="960">
                  <c:v>25.5</c:v>
                </c:pt>
                <c:pt idx="961">
                  <c:v>23.7</c:v>
                </c:pt>
                <c:pt idx="962">
                  <c:v>23.5</c:v>
                </c:pt>
                <c:pt idx="963">
                  <c:v>22.7</c:v>
                </c:pt>
                <c:pt idx="964">
                  <c:v>23.2</c:v>
                </c:pt>
                <c:pt idx="965">
                  <c:v>23.2</c:v>
                </c:pt>
                <c:pt idx="966">
                  <c:v>22</c:v>
                </c:pt>
                <c:pt idx="967">
                  <c:v>23</c:v>
                </c:pt>
                <c:pt idx="968">
                  <c:v>23.7</c:v>
                </c:pt>
                <c:pt idx="969">
                  <c:v>22.9</c:v>
                </c:pt>
                <c:pt idx="970">
                  <c:v>22.7</c:v>
                </c:pt>
                <c:pt idx="971">
                  <c:v>23.5</c:v>
                </c:pt>
                <c:pt idx="972">
                  <c:v>24.8</c:v>
                </c:pt>
                <c:pt idx="973">
                  <c:v>24.6</c:v>
                </c:pt>
                <c:pt idx="974">
                  <c:v>23.6</c:v>
                </c:pt>
                <c:pt idx="975">
                  <c:v>22.2</c:v>
                </c:pt>
                <c:pt idx="976">
                  <c:v>21.9</c:v>
                </c:pt>
                <c:pt idx="977">
                  <c:v>22.2</c:v>
                </c:pt>
                <c:pt idx="978">
                  <c:v>21.9</c:v>
                </c:pt>
                <c:pt idx="979">
                  <c:v>22.3</c:v>
                </c:pt>
                <c:pt idx="980">
                  <c:v>22.5</c:v>
                </c:pt>
                <c:pt idx="981">
                  <c:v>22.8</c:v>
                </c:pt>
                <c:pt idx="982">
                  <c:v>23.2</c:v>
                </c:pt>
                <c:pt idx="983">
                  <c:v>24.7</c:v>
                </c:pt>
                <c:pt idx="984">
                  <c:v>24.6</c:v>
                </c:pt>
                <c:pt idx="985">
                  <c:v>23.9</c:v>
                </c:pt>
                <c:pt idx="986">
                  <c:v>23</c:v>
                </c:pt>
                <c:pt idx="987">
                  <c:v>23.4</c:v>
                </c:pt>
                <c:pt idx="988">
                  <c:v>24</c:v>
                </c:pt>
                <c:pt idx="989">
                  <c:v>23.5</c:v>
                </c:pt>
                <c:pt idx="990">
                  <c:v>22.5</c:v>
                </c:pt>
                <c:pt idx="991">
                  <c:v>24.2</c:v>
                </c:pt>
                <c:pt idx="992">
                  <c:v>24.3</c:v>
                </c:pt>
                <c:pt idx="993">
                  <c:v>24.1</c:v>
                </c:pt>
                <c:pt idx="994">
                  <c:v>24.9</c:v>
                </c:pt>
                <c:pt idx="995">
                  <c:v>24.9</c:v>
                </c:pt>
                <c:pt idx="996">
                  <c:v>22.3</c:v>
                </c:pt>
                <c:pt idx="997">
                  <c:v>23.5</c:v>
                </c:pt>
                <c:pt idx="998">
                  <c:v>24.1</c:v>
                </c:pt>
                <c:pt idx="999">
                  <c:v>24</c:v>
                </c:pt>
                <c:pt idx="1000">
                  <c:v>23.7</c:v>
                </c:pt>
                <c:pt idx="1001">
                  <c:v>23.8</c:v>
                </c:pt>
                <c:pt idx="1002">
                  <c:v>23.8</c:v>
                </c:pt>
                <c:pt idx="1003">
                  <c:v>24.2</c:v>
                </c:pt>
                <c:pt idx="1004">
                  <c:v>24.3</c:v>
                </c:pt>
                <c:pt idx="1005">
                  <c:v>24.4</c:v>
                </c:pt>
                <c:pt idx="1006">
                  <c:v>23.3</c:v>
                </c:pt>
                <c:pt idx="1007">
                  <c:v>24.1</c:v>
                </c:pt>
                <c:pt idx="1008">
                  <c:v>22.2</c:v>
                </c:pt>
                <c:pt idx="1009">
                  <c:v>23.1</c:v>
                </c:pt>
                <c:pt idx="1010">
                  <c:v>23.8</c:v>
                </c:pt>
                <c:pt idx="1011">
                  <c:v>24.1</c:v>
                </c:pt>
                <c:pt idx="1012">
                  <c:v>23.7</c:v>
                </c:pt>
                <c:pt idx="1013">
                  <c:v>22.7</c:v>
                </c:pt>
                <c:pt idx="1014">
                  <c:v>23.1</c:v>
                </c:pt>
                <c:pt idx="1015">
                  <c:v>24.5</c:v>
                </c:pt>
                <c:pt idx="1016">
                  <c:v>24.4</c:v>
                </c:pt>
                <c:pt idx="1017">
                  <c:v>24</c:v>
                </c:pt>
                <c:pt idx="1018">
                  <c:v>24</c:v>
                </c:pt>
                <c:pt idx="1019">
                  <c:v>24.5</c:v>
                </c:pt>
                <c:pt idx="1020">
                  <c:v>23.9</c:v>
                </c:pt>
                <c:pt idx="1021">
                  <c:v>23.4</c:v>
                </c:pt>
                <c:pt idx="1022">
                  <c:v>23.4</c:v>
                </c:pt>
                <c:pt idx="1023">
                  <c:v>24.1</c:v>
                </c:pt>
                <c:pt idx="1024">
                  <c:v>22.6</c:v>
                </c:pt>
                <c:pt idx="1025">
                  <c:v>24</c:v>
                </c:pt>
                <c:pt idx="1026">
                  <c:v>24.1</c:v>
                </c:pt>
                <c:pt idx="1027">
                  <c:v>24.3</c:v>
                </c:pt>
                <c:pt idx="1028">
                  <c:v>24.1</c:v>
                </c:pt>
                <c:pt idx="1029">
                  <c:v>23.8</c:v>
                </c:pt>
                <c:pt idx="1030">
                  <c:v>24.2</c:v>
                </c:pt>
                <c:pt idx="1031">
                  <c:v>24.4</c:v>
                </c:pt>
                <c:pt idx="1032">
                  <c:v>23.1</c:v>
                </c:pt>
                <c:pt idx="1033">
                  <c:v>22.6</c:v>
                </c:pt>
                <c:pt idx="1034">
                  <c:v>24.2</c:v>
                </c:pt>
                <c:pt idx="1035">
                  <c:v>23.9</c:v>
                </c:pt>
                <c:pt idx="1036">
                  <c:v>24</c:v>
                </c:pt>
                <c:pt idx="1037">
                  <c:v>23.9</c:v>
                </c:pt>
                <c:pt idx="1038">
                  <c:v>23.6</c:v>
                </c:pt>
                <c:pt idx="1039">
                  <c:v>24.3</c:v>
                </c:pt>
                <c:pt idx="1040">
                  <c:v>23.9</c:v>
                </c:pt>
                <c:pt idx="1041">
                  <c:v>23.9</c:v>
                </c:pt>
                <c:pt idx="1042">
                  <c:v>24</c:v>
                </c:pt>
                <c:pt idx="1043">
                  <c:v>22.9</c:v>
                </c:pt>
                <c:pt idx="1044">
                  <c:v>23</c:v>
                </c:pt>
                <c:pt idx="1045">
                  <c:v>24.3</c:v>
                </c:pt>
                <c:pt idx="1046">
                  <c:v>24.5</c:v>
                </c:pt>
                <c:pt idx="1047">
                  <c:v>24.8</c:v>
                </c:pt>
                <c:pt idx="1048">
                  <c:v>24.6</c:v>
                </c:pt>
                <c:pt idx="1049">
                  <c:v>24</c:v>
                </c:pt>
                <c:pt idx="1050">
                  <c:v>24.2</c:v>
                </c:pt>
                <c:pt idx="1051">
                  <c:v>24.1</c:v>
                </c:pt>
                <c:pt idx="1052">
                  <c:v>23.8</c:v>
                </c:pt>
                <c:pt idx="1053">
                  <c:v>24.3</c:v>
                </c:pt>
                <c:pt idx="1054">
                  <c:v>24.2</c:v>
                </c:pt>
                <c:pt idx="1055">
                  <c:v>24.8</c:v>
                </c:pt>
                <c:pt idx="1056">
                  <c:v>24.8</c:v>
                </c:pt>
                <c:pt idx="1057">
                  <c:v>24.7</c:v>
                </c:pt>
                <c:pt idx="1058">
                  <c:v>24.3</c:v>
                </c:pt>
                <c:pt idx="1059">
                  <c:v>24.4</c:v>
                </c:pt>
                <c:pt idx="1060">
                  <c:v>24.1</c:v>
                </c:pt>
                <c:pt idx="1061">
                  <c:v>23.9</c:v>
                </c:pt>
                <c:pt idx="1062">
                  <c:v>24.2</c:v>
                </c:pt>
                <c:pt idx="1063">
                  <c:v>23.8</c:v>
                </c:pt>
                <c:pt idx="1064">
                  <c:v>23.8</c:v>
                </c:pt>
                <c:pt idx="1065">
                  <c:v>23.6</c:v>
                </c:pt>
                <c:pt idx="1066">
                  <c:v>23.5</c:v>
                </c:pt>
                <c:pt idx="1067">
                  <c:v>22.7</c:v>
                </c:pt>
                <c:pt idx="1068">
                  <c:v>23.1</c:v>
                </c:pt>
                <c:pt idx="1069">
                  <c:v>23.2</c:v>
                </c:pt>
                <c:pt idx="1070">
                  <c:v>24.1</c:v>
                </c:pt>
                <c:pt idx="1071">
                  <c:v>24.3</c:v>
                </c:pt>
                <c:pt idx="1072">
                  <c:v>24.9</c:v>
                </c:pt>
                <c:pt idx="1073">
                  <c:v>24.9</c:v>
                </c:pt>
                <c:pt idx="1074">
                  <c:v>24.4</c:v>
                </c:pt>
                <c:pt idx="1075">
                  <c:v>23.8</c:v>
                </c:pt>
                <c:pt idx="1076">
                  <c:v>24.1</c:v>
                </c:pt>
                <c:pt idx="1077">
                  <c:v>23.9</c:v>
                </c:pt>
                <c:pt idx="1078">
                  <c:v>24.1</c:v>
                </c:pt>
                <c:pt idx="1079">
                  <c:v>22.7</c:v>
                </c:pt>
                <c:pt idx="1080">
                  <c:v>24.9</c:v>
                </c:pt>
                <c:pt idx="1081">
                  <c:v>24.6</c:v>
                </c:pt>
                <c:pt idx="1082">
                  <c:v>24.5</c:v>
                </c:pt>
                <c:pt idx="1083">
                  <c:v>24</c:v>
                </c:pt>
                <c:pt idx="1084">
                  <c:v>23.1</c:v>
                </c:pt>
                <c:pt idx="1085">
                  <c:v>23.5</c:v>
                </c:pt>
                <c:pt idx="1086">
                  <c:v>24.6</c:v>
                </c:pt>
                <c:pt idx="1087">
                  <c:v>23.9</c:v>
                </c:pt>
                <c:pt idx="1088">
                  <c:v>25</c:v>
                </c:pt>
                <c:pt idx="1089">
                  <c:v>25</c:v>
                </c:pt>
                <c:pt idx="1090">
                  <c:v>23.2</c:v>
                </c:pt>
                <c:pt idx="1091">
                  <c:v>24.6</c:v>
                </c:pt>
                <c:pt idx="1092">
                  <c:v>24.5</c:v>
                </c:pt>
                <c:pt idx="1093">
                  <c:v>23.7</c:v>
                </c:pt>
                <c:pt idx="1094">
                  <c:v>24.7</c:v>
                </c:pt>
                <c:pt idx="1095">
                  <c:v>24.8</c:v>
                </c:pt>
                <c:pt idx="1096">
                  <c:v>25.1</c:v>
                </c:pt>
                <c:pt idx="1097">
                  <c:v>24.9</c:v>
                </c:pt>
                <c:pt idx="1098">
                  <c:v>23.6</c:v>
                </c:pt>
                <c:pt idx="1099">
                  <c:v>25.4</c:v>
                </c:pt>
                <c:pt idx="1100">
                  <c:v>25.2</c:v>
                </c:pt>
                <c:pt idx="1101">
                  <c:v>25.3</c:v>
                </c:pt>
                <c:pt idx="1102">
                  <c:v>25.4</c:v>
                </c:pt>
                <c:pt idx="1103">
                  <c:v>25.4</c:v>
                </c:pt>
                <c:pt idx="1104">
                  <c:v>25</c:v>
                </c:pt>
                <c:pt idx="1105">
                  <c:v>25</c:v>
                </c:pt>
                <c:pt idx="1106">
                  <c:v>25.3</c:v>
                </c:pt>
                <c:pt idx="1107">
                  <c:v>23.9</c:v>
                </c:pt>
                <c:pt idx="1108">
                  <c:v>23.6</c:v>
                </c:pt>
                <c:pt idx="1109">
                  <c:v>24.4</c:v>
                </c:pt>
                <c:pt idx="1110">
                  <c:v>25.1</c:v>
                </c:pt>
                <c:pt idx="1111">
                  <c:v>24.3</c:v>
                </c:pt>
                <c:pt idx="1112">
                  <c:v>24.2</c:v>
                </c:pt>
                <c:pt idx="1113">
                  <c:v>25.6</c:v>
                </c:pt>
                <c:pt idx="1114">
                  <c:v>24.9</c:v>
                </c:pt>
                <c:pt idx="1115">
                  <c:v>24.8</c:v>
                </c:pt>
                <c:pt idx="1116">
                  <c:v>24.6</c:v>
                </c:pt>
                <c:pt idx="1117">
                  <c:v>25</c:v>
                </c:pt>
                <c:pt idx="1118">
                  <c:v>25</c:v>
                </c:pt>
                <c:pt idx="1119">
                  <c:v>24.4</c:v>
                </c:pt>
                <c:pt idx="1120">
                  <c:v>24.2</c:v>
                </c:pt>
                <c:pt idx="1121">
                  <c:v>23.2</c:v>
                </c:pt>
                <c:pt idx="1122">
                  <c:v>24.7</c:v>
                </c:pt>
                <c:pt idx="1123">
                  <c:v>24.8</c:v>
                </c:pt>
                <c:pt idx="1124">
                  <c:v>23.9</c:v>
                </c:pt>
                <c:pt idx="1125">
                  <c:v>23.2</c:v>
                </c:pt>
                <c:pt idx="1126">
                  <c:v>23.8</c:v>
                </c:pt>
                <c:pt idx="1127">
                  <c:v>24.1</c:v>
                </c:pt>
                <c:pt idx="1128">
                  <c:v>24.5</c:v>
                </c:pt>
                <c:pt idx="1129">
                  <c:v>24.2</c:v>
                </c:pt>
                <c:pt idx="1130">
                  <c:v>24</c:v>
                </c:pt>
                <c:pt idx="1131">
                  <c:v>24</c:v>
                </c:pt>
                <c:pt idx="1132">
                  <c:v>24.1</c:v>
                </c:pt>
                <c:pt idx="1133">
                  <c:v>23.1</c:v>
                </c:pt>
                <c:pt idx="1134">
                  <c:v>23.9</c:v>
                </c:pt>
                <c:pt idx="1135">
                  <c:v>24.6</c:v>
                </c:pt>
                <c:pt idx="1136">
                  <c:v>24.9</c:v>
                </c:pt>
                <c:pt idx="1137">
                  <c:v>25.9</c:v>
                </c:pt>
                <c:pt idx="1138">
                  <c:v>24.9</c:v>
                </c:pt>
                <c:pt idx="1139">
                  <c:v>23.9</c:v>
                </c:pt>
                <c:pt idx="1140">
                  <c:v>24.3</c:v>
                </c:pt>
                <c:pt idx="1141">
                  <c:v>23.9</c:v>
                </c:pt>
                <c:pt idx="1142">
                  <c:v>25.3</c:v>
                </c:pt>
                <c:pt idx="1143">
                  <c:v>25</c:v>
                </c:pt>
                <c:pt idx="1144">
                  <c:v>25.5</c:v>
                </c:pt>
                <c:pt idx="1145">
                  <c:v>25.6</c:v>
                </c:pt>
                <c:pt idx="1146">
                  <c:v>23.1</c:v>
                </c:pt>
                <c:pt idx="1147">
                  <c:v>23.9</c:v>
                </c:pt>
                <c:pt idx="1148">
                  <c:v>24.1</c:v>
                </c:pt>
                <c:pt idx="1149">
                  <c:v>24.3</c:v>
                </c:pt>
                <c:pt idx="1150">
                  <c:v>24.1</c:v>
                </c:pt>
                <c:pt idx="1151">
                  <c:v>22.3</c:v>
                </c:pt>
                <c:pt idx="1152">
                  <c:v>24.1</c:v>
                </c:pt>
                <c:pt idx="1153">
                  <c:v>23</c:v>
                </c:pt>
                <c:pt idx="1154">
                  <c:v>24.4</c:v>
                </c:pt>
                <c:pt idx="1155">
                  <c:v>24.1</c:v>
                </c:pt>
                <c:pt idx="1156">
                  <c:v>23</c:v>
                </c:pt>
                <c:pt idx="1157">
                  <c:v>23.9</c:v>
                </c:pt>
                <c:pt idx="1158">
                  <c:v>24.5</c:v>
                </c:pt>
                <c:pt idx="1159">
                  <c:v>25.1</c:v>
                </c:pt>
                <c:pt idx="1160">
                  <c:v>25.6</c:v>
                </c:pt>
                <c:pt idx="1161">
                  <c:v>25.9</c:v>
                </c:pt>
                <c:pt idx="1162">
                  <c:v>26.2</c:v>
                </c:pt>
                <c:pt idx="1163">
                  <c:v>25.3</c:v>
                </c:pt>
                <c:pt idx="1164">
                  <c:v>25.9</c:v>
                </c:pt>
                <c:pt idx="1165">
                  <c:v>25.3</c:v>
                </c:pt>
                <c:pt idx="1166">
                  <c:v>24.5</c:v>
                </c:pt>
                <c:pt idx="1167">
                  <c:v>25.6</c:v>
                </c:pt>
                <c:pt idx="1168">
                  <c:v>25.1</c:v>
                </c:pt>
                <c:pt idx="1169">
                  <c:v>24.2</c:v>
                </c:pt>
                <c:pt idx="1170">
                  <c:v>24.9</c:v>
                </c:pt>
                <c:pt idx="1171">
                  <c:v>24.6</c:v>
                </c:pt>
                <c:pt idx="1172">
                  <c:v>25.9</c:v>
                </c:pt>
                <c:pt idx="1173">
                  <c:v>26</c:v>
                </c:pt>
                <c:pt idx="1174">
                  <c:v>26.2</c:v>
                </c:pt>
                <c:pt idx="1175">
                  <c:v>25.8</c:v>
                </c:pt>
                <c:pt idx="1176">
                  <c:v>26</c:v>
                </c:pt>
                <c:pt idx="1177">
                  <c:v>25.6</c:v>
                </c:pt>
                <c:pt idx="1178">
                  <c:v>23</c:v>
                </c:pt>
                <c:pt idx="1179">
                  <c:v>24.3</c:v>
                </c:pt>
                <c:pt idx="1180">
                  <c:v>23.7</c:v>
                </c:pt>
                <c:pt idx="1181">
                  <c:v>23.4</c:v>
                </c:pt>
                <c:pt idx="1182">
                  <c:v>23.7</c:v>
                </c:pt>
                <c:pt idx="1183">
                  <c:v>24.7</c:v>
                </c:pt>
                <c:pt idx="1184">
                  <c:v>22.2</c:v>
                </c:pt>
                <c:pt idx="1185">
                  <c:v>23.3</c:v>
                </c:pt>
                <c:pt idx="1186">
                  <c:v>24.3</c:v>
                </c:pt>
                <c:pt idx="1187">
                  <c:v>26</c:v>
                </c:pt>
                <c:pt idx="1188">
                  <c:v>25.8</c:v>
                </c:pt>
                <c:pt idx="1189">
                  <c:v>24.9</c:v>
                </c:pt>
                <c:pt idx="1190">
                  <c:v>24.7</c:v>
                </c:pt>
                <c:pt idx="1191">
                  <c:v>22.3</c:v>
                </c:pt>
                <c:pt idx="1192">
                  <c:v>23.3</c:v>
                </c:pt>
                <c:pt idx="1193">
                  <c:v>23.3</c:v>
                </c:pt>
                <c:pt idx="1194">
                  <c:v>24.1</c:v>
                </c:pt>
                <c:pt idx="1195">
                  <c:v>24.7</c:v>
                </c:pt>
                <c:pt idx="1196">
                  <c:v>24.1</c:v>
                </c:pt>
                <c:pt idx="1197">
                  <c:v>23.7</c:v>
                </c:pt>
                <c:pt idx="1198">
                  <c:v>23.2</c:v>
                </c:pt>
                <c:pt idx="1199">
                  <c:v>23.2</c:v>
                </c:pt>
                <c:pt idx="1200">
                  <c:v>24.4</c:v>
                </c:pt>
                <c:pt idx="1201">
                  <c:v>25</c:v>
                </c:pt>
                <c:pt idx="1202">
                  <c:v>24.7</c:v>
                </c:pt>
                <c:pt idx="1203">
                  <c:v>24.5</c:v>
                </c:pt>
                <c:pt idx="1204">
                  <c:v>24.7</c:v>
                </c:pt>
                <c:pt idx="1205">
                  <c:v>25.1</c:v>
                </c:pt>
                <c:pt idx="1206">
                  <c:v>26.5</c:v>
                </c:pt>
                <c:pt idx="1207">
                  <c:v>21.7</c:v>
                </c:pt>
                <c:pt idx="1208">
                  <c:v>24.2</c:v>
                </c:pt>
                <c:pt idx="1209">
                  <c:v>24.6</c:v>
                </c:pt>
                <c:pt idx="1210">
                  <c:v>26</c:v>
                </c:pt>
                <c:pt idx="1211">
                  <c:v>24.2</c:v>
                </c:pt>
                <c:pt idx="1212">
                  <c:v>22.3</c:v>
                </c:pt>
                <c:pt idx="1213">
                  <c:v>24.1</c:v>
                </c:pt>
                <c:pt idx="1214">
                  <c:v>26.3</c:v>
                </c:pt>
                <c:pt idx="1215">
                  <c:v>26.8</c:v>
                </c:pt>
                <c:pt idx="1216">
                  <c:v>26.8</c:v>
                </c:pt>
                <c:pt idx="1217">
                  <c:v>24.6</c:v>
                </c:pt>
                <c:pt idx="1218">
                  <c:v>24.7</c:v>
                </c:pt>
                <c:pt idx="1219">
                  <c:v>25.3</c:v>
                </c:pt>
                <c:pt idx="1220">
                  <c:v>25.9</c:v>
                </c:pt>
                <c:pt idx="1221">
                  <c:v>25.4</c:v>
                </c:pt>
                <c:pt idx="1222">
                  <c:v>24.1</c:v>
                </c:pt>
                <c:pt idx="1223">
                  <c:v>25.1</c:v>
                </c:pt>
                <c:pt idx="1224">
                  <c:v>24.4</c:v>
                </c:pt>
                <c:pt idx="1225">
                  <c:v>23.8</c:v>
                </c:pt>
                <c:pt idx="1226">
                  <c:v>23.5</c:v>
                </c:pt>
                <c:pt idx="1227">
                  <c:v>25</c:v>
                </c:pt>
                <c:pt idx="1228">
                  <c:v>22.9</c:v>
                </c:pt>
                <c:pt idx="1229">
                  <c:v>24.1</c:v>
                </c:pt>
                <c:pt idx="1230">
                  <c:v>24.6</c:v>
                </c:pt>
                <c:pt idx="1231">
                  <c:v>24</c:v>
                </c:pt>
                <c:pt idx="1232">
                  <c:v>25.3</c:v>
                </c:pt>
                <c:pt idx="1233">
                  <c:v>23.7</c:v>
                </c:pt>
                <c:pt idx="1234">
                  <c:v>24.3</c:v>
                </c:pt>
                <c:pt idx="1235">
                  <c:v>24.8</c:v>
                </c:pt>
                <c:pt idx="1236">
                  <c:v>24</c:v>
                </c:pt>
                <c:pt idx="1237">
                  <c:v>24.5</c:v>
                </c:pt>
                <c:pt idx="1238">
                  <c:v>25</c:v>
                </c:pt>
                <c:pt idx="1239">
                  <c:v>24.8</c:v>
                </c:pt>
                <c:pt idx="1240">
                  <c:v>25</c:v>
                </c:pt>
                <c:pt idx="1241">
                  <c:v>24.6</c:v>
                </c:pt>
                <c:pt idx="1242">
                  <c:v>24.8</c:v>
                </c:pt>
                <c:pt idx="1243">
                  <c:v>24.8</c:v>
                </c:pt>
                <c:pt idx="1244">
                  <c:v>25</c:v>
                </c:pt>
                <c:pt idx="1245">
                  <c:v>24.6</c:v>
                </c:pt>
                <c:pt idx="1246">
                  <c:v>24.9</c:v>
                </c:pt>
                <c:pt idx="1247">
                  <c:v>24.6</c:v>
                </c:pt>
                <c:pt idx="1248">
                  <c:v>25.1</c:v>
                </c:pt>
                <c:pt idx="1249">
                  <c:v>22.8</c:v>
                </c:pt>
                <c:pt idx="1250">
                  <c:v>24.1</c:v>
                </c:pt>
                <c:pt idx="1251">
                  <c:v>24.3</c:v>
                </c:pt>
                <c:pt idx="1252">
                  <c:v>24.9</c:v>
                </c:pt>
                <c:pt idx="1253">
                  <c:v>24</c:v>
                </c:pt>
                <c:pt idx="1254">
                  <c:v>23.7</c:v>
                </c:pt>
                <c:pt idx="1255">
                  <c:v>24</c:v>
                </c:pt>
                <c:pt idx="1256">
                  <c:v>24.4</c:v>
                </c:pt>
                <c:pt idx="1257">
                  <c:v>24.9</c:v>
                </c:pt>
                <c:pt idx="1258">
                  <c:v>24.8</c:v>
                </c:pt>
                <c:pt idx="1259">
                  <c:v>24.3</c:v>
                </c:pt>
                <c:pt idx="1260">
                  <c:v>24.9</c:v>
                </c:pt>
                <c:pt idx="1261">
                  <c:v>24.9</c:v>
                </c:pt>
                <c:pt idx="1262">
                  <c:v>24.2</c:v>
                </c:pt>
                <c:pt idx="1263">
                  <c:v>24.8</c:v>
                </c:pt>
                <c:pt idx="1264">
                  <c:v>23.4</c:v>
                </c:pt>
                <c:pt idx="1265">
                  <c:v>23.2</c:v>
                </c:pt>
                <c:pt idx="1266">
                  <c:v>24.8</c:v>
                </c:pt>
                <c:pt idx="1267">
                  <c:v>23.4</c:v>
                </c:pt>
                <c:pt idx="1268">
                  <c:v>25.3</c:v>
                </c:pt>
                <c:pt idx="1269">
                  <c:v>23.7</c:v>
                </c:pt>
                <c:pt idx="1270">
                  <c:v>24.7</c:v>
                </c:pt>
                <c:pt idx="1271">
                  <c:v>24.6</c:v>
                </c:pt>
                <c:pt idx="1272">
                  <c:v>25.3</c:v>
                </c:pt>
                <c:pt idx="1273">
                  <c:v>23.7</c:v>
                </c:pt>
                <c:pt idx="1274">
                  <c:v>24.3</c:v>
                </c:pt>
                <c:pt idx="1275">
                  <c:v>23.7</c:v>
                </c:pt>
                <c:pt idx="1276">
                  <c:v>23.6</c:v>
                </c:pt>
                <c:pt idx="1277">
                  <c:v>24.4</c:v>
                </c:pt>
                <c:pt idx="1278">
                  <c:v>23.8</c:v>
                </c:pt>
                <c:pt idx="1279">
                  <c:v>22</c:v>
                </c:pt>
                <c:pt idx="1280">
                  <c:v>24.5</c:v>
                </c:pt>
                <c:pt idx="1281">
                  <c:v>24.2</c:v>
                </c:pt>
                <c:pt idx="1282">
                  <c:v>23.3</c:v>
                </c:pt>
                <c:pt idx="1283">
                  <c:v>23.6</c:v>
                </c:pt>
                <c:pt idx="1284">
                  <c:v>24.6</c:v>
                </c:pt>
                <c:pt idx="1285">
                  <c:v>23.7</c:v>
                </c:pt>
                <c:pt idx="1286">
                  <c:v>24.2</c:v>
                </c:pt>
                <c:pt idx="1287">
                  <c:v>24.2</c:v>
                </c:pt>
                <c:pt idx="1288">
                  <c:v>24.2</c:v>
                </c:pt>
                <c:pt idx="1289">
                  <c:v>24.3</c:v>
                </c:pt>
                <c:pt idx="1290">
                  <c:v>24.5</c:v>
                </c:pt>
                <c:pt idx="1291">
                  <c:v>23</c:v>
                </c:pt>
                <c:pt idx="1292">
                  <c:v>23.9</c:v>
                </c:pt>
                <c:pt idx="1293">
                  <c:v>24.8</c:v>
                </c:pt>
                <c:pt idx="1294">
                  <c:v>25.4</c:v>
                </c:pt>
                <c:pt idx="1295">
                  <c:v>25.4</c:v>
                </c:pt>
                <c:pt idx="1296">
                  <c:v>23.9</c:v>
                </c:pt>
                <c:pt idx="1297">
                  <c:v>23.5</c:v>
                </c:pt>
                <c:pt idx="1298">
                  <c:v>25</c:v>
                </c:pt>
                <c:pt idx="1299">
                  <c:v>24.8</c:v>
                </c:pt>
                <c:pt idx="1300">
                  <c:v>23.4</c:v>
                </c:pt>
                <c:pt idx="1301">
                  <c:v>22.7</c:v>
                </c:pt>
                <c:pt idx="1302">
                  <c:v>23.8</c:v>
                </c:pt>
                <c:pt idx="1303">
                  <c:v>24.3</c:v>
                </c:pt>
                <c:pt idx="1304">
                  <c:v>24.6</c:v>
                </c:pt>
                <c:pt idx="1305">
                  <c:v>24.6</c:v>
                </c:pt>
                <c:pt idx="1306">
                  <c:v>24.5</c:v>
                </c:pt>
                <c:pt idx="1307">
                  <c:v>27</c:v>
                </c:pt>
                <c:pt idx="1308">
                  <c:v>24.2</c:v>
                </c:pt>
                <c:pt idx="1309">
                  <c:v>25.9</c:v>
                </c:pt>
                <c:pt idx="1310">
                  <c:v>25.3</c:v>
                </c:pt>
                <c:pt idx="1311">
                  <c:v>24.5</c:v>
                </c:pt>
                <c:pt idx="1312">
                  <c:v>25.8</c:v>
                </c:pt>
                <c:pt idx="1313">
                  <c:v>26.2</c:v>
                </c:pt>
                <c:pt idx="1314">
                  <c:v>23</c:v>
                </c:pt>
                <c:pt idx="1315">
                  <c:v>24.1</c:v>
                </c:pt>
                <c:pt idx="1316">
                  <c:v>25</c:v>
                </c:pt>
                <c:pt idx="1317">
                  <c:v>24.2</c:v>
                </c:pt>
                <c:pt idx="1318">
                  <c:v>24.1</c:v>
                </c:pt>
                <c:pt idx="1319">
                  <c:v>23.4</c:v>
                </c:pt>
                <c:pt idx="1320">
                  <c:v>23.8</c:v>
                </c:pt>
                <c:pt idx="1321">
                  <c:v>24.1</c:v>
                </c:pt>
                <c:pt idx="1322">
                  <c:v>24.1</c:v>
                </c:pt>
                <c:pt idx="1323">
                  <c:v>23.5</c:v>
                </c:pt>
                <c:pt idx="1324">
                  <c:v>24.7</c:v>
                </c:pt>
                <c:pt idx="1325">
                  <c:v>26</c:v>
                </c:pt>
                <c:pt idx="1326">
                  <c:v>24.2</c:v>
                </c:pt>
                <c:pt idx="1327">
                  <c:v>25.3</c:v>
                </c:pt>
                <c:pt idx="1328">
                  <c:v>24.1</c:v>
                </c:pt>
                <c:pt idx="1329">
                  <c:v>25.7</c:v>
                </c:pt>
                <c:pt idx="1330">
                  <c:v>23.6</c:v>
                </c:pt>
                <c:pt idx="1331">
                  <c:v>24.7</c:v>
                </c:pt>
                <c:pt idx="1332">
                  <c:v>24.3</c:v>
                </c:pt>
                <c:pt idx="1333">
                  <c:v>24.7</c:v>
                </c:pt>
                <c:pt idx="1334">
                  <c:v>25.1</c:v>
                </c:pt>
                <c:pt idx="1335">
                  <c:v>24.4</c:v>
                </c:pt>
                <c:pt idx="1336">
                  <c:v>23.8</c:v>
                </c:pt>
                <c:pt idx="1337">
                  <c:v>23.5</c:v>
                </c:pt>
                <c:pt idx="1338">
                  <c:v>23.4</c:v>
                </c:pt>
                <c:pt idx="1339">
                  <c:v>24.7</c:v>
                </c:pt>
                <c:pt idx="1340">
                  <c:v>25.2</c:v>
                </c:pt>
                <c:pt idx="1341">
                  <c:v>25.7</c:v>
                </c:pt>
                <c:pt idx="1342">
                  <c:v>25</c:v>
                </c:pt>
                <c:pt idx="1343">
                  <c:v>24.7</c:v>
                </c:pt>
                <c:pt idx="1344">
                  <c:v>22.9</c:v>
                </c:pt>
                <c:pt idx="1345">
                  <c:v>23.1</c:v>
                </c:pt>
                <c:pt idx="1346">
                  <c:v>21.7</c:v>
                </c:pt>
                <c:pt idx="1347">
                  <c:v>23.5</c:v>
                </c:pt>
                <c:pt idx="1348">
                  <c:v>24.1</c:v>
                </c:pt>
                <c:pt idx="1349">
                  <c:v>24.1</c:v>
                </c:pt>
                <c:pt idx="1350">
                  <c:v>25.6</c:v>
                </c:pt>
                <c:pt idx="1351">
                  <c:v>25.1</c:v>
                </c:pt>
                <c:pt idx="1352">
                  <c:v>24.3</c:v>
                </c:pt>
                <c:pt idx="1353">
                  <c:v>24.3</c:v>
                </c:pt>
                <c:pt idx="1354">
                  <c:v>24.4</c:v>
                </c:pt>
                <c:pt idx="1355">
                  <c:v>23.3</c:v>
                </c:pt>
                <c:pt idx="1356">
                  <c:v>23.8</c:v>
                </c:pt>
                <c:pt idx="1357">
                  <c:v>23.9</c:v>
                </c:pt>
                <c:pt idx="1358">
                  <c:v>23.4</c:v>
                </c:pt>
                <c:pt idx="1359">
                  <c:v>24.8</c:v>
                </c:pt>
                <c:pt idx="1360">
                  <c:v>24.6</c:v>
                </c:pt>
                <c:pt idx="1361">
                  <c:v>23.4</c:v>
                </c:pt>
                <c:pt idx="1362">
                  <c:v>24.8</c:v>
                </c:pt>
                <c:pt idx="1363">
                  <c:v>23.8</c:v>
                </c:pt>
                <c:pt idx="1364">
                  <c:v>23.4</c:v>
                </c:pt>
                <c:pt idx="1365">
                  <c:v>24</c:v>
                </c:pt>
                <c:pt idx="1366">
                  <c:v>23.3</c:v>
                </c:pt>
                <c:pt idx="1367">
                  <c:v>23.1</c:v>
                </c:pt>
                <c:pt idx="1368">
                  <c:v>24.4</c:v>
                </c:pt>
                <c:pt idx="1369">
                  <c:v>24.8</c:v>
                </c:pt>
                <c:pt idx="1370">
                  <c:v>24.6</c:v>
                </c:pt>
                <c:pt idx="1371">
                  <c:v>23</c:v>
                </c:pt>
                <c:pt idx="1372">
                  <c:v>24.6</c:v>
                </c:pt>
                <c:pt idx="1373">
                  <c:v>24.3</c:v>
                </c:pt>
                <c:pt idx="1374">
                  <c:v>25.1</c:v>
                </c:pt>
                <c:pt idx="1375">
                  <c:v>24.5</c:v>
                </c:pt>
                <c:pt idx="1376">
                  <c:v>25</c:v>
                </c:pt>
                <c:pt idx="1377">
                  <c:v>24.7</c:v>
                </c:pt>
                <c:pt idx="1378">
                  <c:v>24.7</c:v>
                </c:pt>
                <c:pt idx="1379">
                  <c:v>24.8</c:v>
                </c:pt>
                <c:pt idx="1380">
                  <c:v>24.8</c:v>
                </c:pt>
                <c:pt idx="1381">
                  <c:v>24.7</c:v>
                </c:pt>
                <c:pt idx="1382">
                  <c:v>24.7</c:v>
                </c:pt>
                <c:pt idx="1383">
                  <c:v>24.6</c:v>
                </c:pt>
                <c:pt idx="1384">
                  <c:v>24.9</c:v>
                </c:pt>
                <c:pt idx="1385">
                  <c:v>25.1</c:v>
                </c:pt>
                <c:pt idx="1386">
                  <c:v>25.6</c:v>
                </c:pt>
                <c:pt idx="1387">
                  <c:v>25.5</c:v>
                </c:pt>
                <c:pt idx="1388">
                  <c:v>25.5</c:v>
                </c:pt>
                <c:pt idx="1389">
                  <c:v>24.9</c:v>
                </c:pt>
                <c:pt idx="1390">
                  <c:v>24.8</c:v>
                </c:pt>
                <c:pt idx="1391">
                  <c:v>25.5</c:v>
                </c:pt>
                <c:pt idx="1392">
                  <c:v>23.9</c:v>
                </c:pt>
                <c:pt idx="1393">
                  <c:v>25.1</c:v>
                </c:pt>
                <c:pt idx="1394">
                  <c:v>24.7</c:v>
                </c:pt>
                <c:pt idx="1395">
                  <c:v>24.2</c:v>
                </c:pt>
                <c:pt idx="1396">
                  <c:v>24.7</c:v>
                </c:pt>
                <c:pt idx="1397">
                  <c:v>24.6</c:v>
                </c:pt>
                <c:pt idx="1398">
                  <c:v>23.6</c:v>
                </c:pt>
                <c:pt idx="1399">
                  <c:v>23.8</c:v>
                </c:pt>
                <c:pt idx="1400">
                  <c:v>24.1</c:v>
                </c:pt>
                <c:pt idx="1401">
                  <c:v>24</c:v>
                </c:pt>
                <c:pt idx="1402">
                  <c:v>24.2</c:v>
                </c:pt>
                <c:pt idx="1403">
                  <c:v>23.9</c:v>
                </c:pt>
                <c:pt idx="1404">
                  <c:v>24.2</c:v>
                </c:pt>
                <c:pt idx="1405">
                  <c:v>23.7</c:v>
                </c:pt>
                <c:pt idx="1406">
                  <c:v>23.8</c:v>
                </c:pt>
                <c:pt idx="1407">
                  <c:v>23.4</c:v>
                </c:pt>
                <c:pt idx="1408">
                  <c:v>23.5</c:v>
                </c:pt>
                <c:pt idx="1409">
                  <c:v>23.7</c:v>
                </c:pt>
                <c:pt idx="1410">
                  <c:v>23.9</c:v>
                </c:pt>
                <c:pt idx="1411">
                  <c:v>24.2</c:v>
                </c:pt>
                <c:pt idx="1412">
                  <c:v>23.7</c:v>
                </c:pt>
                <c:pt idx="1413">
                  <c:v>24.1</c:v>
                </c:pt>
                <c:pt idx="1414">
                  <c:v>23.8</c:v>
                </c:pt>
                <c:pt idx="1415">
                  <c:v>24.5</c:v>
                </c:pt>
                <c:pt idx="1416">
                  <c:v>24.4</c:v>
                </c:pt>
                <c:pt idx="1417">
                  <c:v>24.6</c:v>
                </c:pt>
                <c:pt idx="1418">
                  <c:v>24.8</c:v>
                </c:pt>
                <c:pt idx="1419">
                  <c:v>24.4</c:v>
                </c:pt>
                <c:pt idx="1420">
                  <c:v>24.5</c:v>
                </c:pt>
                <c:pt idx="1421">
                  <c:v>24.4</c:v>
                </c:pt>
                <c:pt idx="1422">
                  <c:v>24.5</c:v>
                </c:pt>
                <c:pt idx="1423">
                  <c:v>24.4</c:v>
                </c:pt>
                <c:pt idx="1424">
                  <c:v>24.3</c:v>
                </c:pt>
                <c:pt idx="1425">
                  <c:v>23.9</c:v>
                </c:pt>
                <c:pt idx="1426">
                  <c:v>24.2</c:v>
                </c:pt>
                <c:pt idx="1427">
                  <c:v>24.5</c:v>
                </c:pt>
                <c:pt idx="1428">
                  <c:v>24.3</c:v>
                </c:pt>
                <c:pt idx="1429">
                  <c:v>24.6</c:v>
                </c:pt>
                <c:pt idx="1430">
                  <c:v>23.9</c:v>
                </c:pt>
                <c:pt idx="1431">
                  <c:v>24.4</c:v>
                </c:pt>
                <c:pt idx="1432">
                  <c:v>23.3</c:v>
                </c:pt>
                <c:pt idx="1433">
                  <c:v>24.1</c:v>
                </c:pt>
                <c:pt idx="1434">
                  <c:v>24.5</c:v>
                </c:pt>
                <c:pt idx="1435">
                  <c:v>24.9</c:v>
                </c:pt>
                <c:pt idx="1436">
                  <c:v>25</c:v>
                </c:pt>
                <c:pt idx="1437">
                  <c:v>24.9</c:v>
                </c:pt>
                <c:pt idx="1438">
                  <c:v>24.7</c:v>
                </c:pt>
                <c:pt idx="1439">
                  <c:v>25.2</c:v>
                </c:pt>
                <c:pt idx="1440">
                  <c:v>24.5</c:v>
                </c:pt>
                <c:pt idx="1441">
                  <c:v>24.8</c:v>
                </c:pt>
                <c:pt idx="1442">
                  <c:v>24.2</c:v>
                </c:pt>
                <c:pt idx="1443">
                  <c:v>24.7</c:v>
                </c:pt>
                <c:pt idx="1444">
                  <c:v>25.2</c:v>
                </c:pt>
                <c:pt idx="1445">
                  <c:v>25.8</c:v>
                </c:pt>
                <c:pt idx="1446">
                  <c:v>25.6</c:v>
                </c:pt>
                <c:pt idx="1447">
                  <c:v>25.2</c:v>
                </c:pt>
                <c:pt idx="1448">
                  <c:v>24.1</c:v>
                </c:pt>
                <c:pt idx="1449">
                  <c:v>25.6</c:v>
                </c:pt>
                <c:pt idx="1450">
                  <c:v>25.6</c:v>
                </c:pt>
                <c:pt idx="1451">
                  <c:v>25.6</c:v>
                </c:pt>
                <c:pt idx="1452">
                  <c:v>25.3</c:v>
                </c:pt>
                <c:pt idx="1453">
                  <c:v>25.5</c:v>
                </c:pt>
                <c:pt idx="1454">
                  <c:v>25</c:v>
                </c:pt>
                <c:pt idx="1455">
                  <c:v>25.5</c:v>
                </c:pt>
                <c:pt idx="1456">
                  <c:v>24.3</c:v>
                </c:pt>
                <c:pt idx="1457">
                  <c:v>25.8</c:v>
                </c:pt>
                <c:pt idx="1458">
                  <c:v>25.1</c:v>
                </c:pt>
                <c:pt idx="1459">
                  <c:v>24.6</c:v>
                </c:pt>
                <c:pt idx="1460">
                  <c:v>24.5</c:v>
                </c:pt>
                <c:pt idx="1461">
                  <c:v>24.6</c:v>
                </c:pt>
                <c:pt idx="1462">
                  <c:v>24.7</c:v>
                </c:pt>
                <c:pt idx="1463">
                  <c:v>25.1</c:v>
                </c:pt>
                <c:pt idx="1464">
                  <c:v>25.3</c:v>
                </c:pt>
                <c:pt idx="1465">
                  <c:v>25.8</c:v>
                </c:pt>
                <c:pt idx="1466">
                  <c:v>25.3</c:v>
                </c:pt>
                <c:pt idx="1467">
                  <c:v>24.9</c:v>
                </c:pt>
                <c:pt idx="1468">
                  <c:v>25.9</c:v>
                </c:pt>
                <c:pt idx="1469">
                  <c:v>25.8</c:v>
                </c:pt>
                <c:pt idx="1470">
                  <c:v>25.6</c:v>
                </c:pt>
                <c:pt idx="1471">
                  <c:v>25.5</c:v>
                </c:pt>
                <c:pt idx="1472">
                  <c:v>25</c:v>
                </c:pt>
                <c:pt idx="1473">
                  <c:v>25.5</c:v>
                </c:pt>
                <c:pt idx="1474">
                  <c:v>25.1</c:v>
                </c:pt>
                <c:pt idx="1475">
                  <c:v>24.5</c:v>
                </c:pt>
                <c:pt idx="1476">
                  <c:v>23.9</c:v>
                </c:pt>
                <c:pt idx="1477">
                  <c:v>25.2</c:v>
                </c:pt>
                <c:pt idx="1478">
                  <c:v>25.8</c:v>
                </c:pt>
                <c:pt idx="1479">
                  <c:v>24.7</c:v>
                </c:pt>
                <c:pt idx="1480">
                  <c:v>25</c:v>
                </c:pt>
                <c:pt idx="1481">
                  <c:v>24.9</c:v>
                </c:pt>
                <c:pt idx="1482">
                  <c:v>24.1</c:v>
                </c:pt>
                <c:pt idx="1483">
                  <c:v>24.3</c:v>
                </c:pt>
                <c:pt idx="1484">
                  <c:v>25.1</c:v>
                </c:pt>
                <c:pt idx="1485">
                  <c:v>26.2</c:v>
                </c:pt>
                <c:pt idx="1486">
                  <c:v>26</c:v>
                </c:pt>
                <c:pt idx="1487">
                  <c:v>25</c:v>
                </c:pt>
                <c:pt idx="1488">
                  <c:v>25</c:v>
                </c:pt>
                <c:pt idx="1489">
                  <c:v>25.4</c:v>
                </c:pt>
                <c:pt idx="1490">
                  <c:v>25.4</c:v>
                </c:pt>
                <c:pt idx="1491">
                  <c:v>24.6</c:v>
                </c:pt>
                <c:pt idx="1492">
                  <c:v>25.7</c:v>
                </c:pt>
                <c:pt idx="1493">
                  <c:v>25.5</c:v>
                </c:pt>
                <c:pt idx="1494">
                  <c:v>24.6</c:v>
                </c:pt>
                <c:pt idx="1495">
                  <c:v>25.2</c:v>
                </c:pt>
                <c:pt idx="1496">
                  <c:v>25.4</c:v>
                </c:pt>
                <c:pt idx="1497">
                  <c:v>25.1</c:v>
                </c:pt>
                <c:pt idx="1498">
                  <c:v>23.4</c:v>
                </c:pt>
                <c:pt idx="1499">
                  <c:v>24.5</c:v>
                </c:pt>
                <c:pt idx="1500">
                  <c:v>25.1</c:v>
                </c:pt>
                <c:pt idx="1501">
                  <c:v>24.7</c:v>
                </c:pt>
                <c:pt idx="1502">
                  <c:v>24.9</c:v>
                </c:pt>
                <c:pt idx="1503">
                  <c:v>25.4</c:v>
                </c:pt>
                <c:pt idx="1504">
                  <c:v>25.7</c:v>
                </c:pt>
                <c:pt idx="1505">
                  <c:v>24.2</c:v>
                </c:pt>
                <c:pt idx="1506">
                  <c:v>25.7</c:v>
                </c:pt>
                <c:pt idx="1507">
                  <c:v>26.1</c:v>
                </c:pt>
                <c:pt idx="1508">
                  <c:v>26</c:v>
                </c:pt>
                <c:pt idx="1509">
                  <c:v>22.5</c:v>
                </c:pt>
                <c:pt idx="1510">
                  <c:v>24.8</c:v>
                </c:pt>
                <c:pt idx="1511">
                  <c:v>26.2</c:v>
                </c:pt>
                <c:pt idx="1512">
                  <c:v>25.8</c:v>
                </c:pt>
                <c:pt idx="1513">
                  <c:v>26</c:v>
                </c:pt>
                <c:pt idx="1514">
                  <c:v>26.5</c:v>
                </c:pt>
                <c:pt idx="1515">
                  <c:v>25.6</c:v>
                </c:pt>
                <c:pt idx="1516">
                  <c:v>23.3</c:v>
                </c:pt>
                <c:pt idx="1517">
                  <c:v>26.4</c:v>
                </c:pt>
                <c:pt idx="1518">
                  <c:v>26.7</c:v>
                </c:pt>
                <c:pt idx="1519">
                  <c:v>25.1</c:v>
                </c:pt>
                <c:pt idx="1520">
                  <c:v>25.2</c:v>
                </c:pt>
                <c:pt idx="1521">
                  <c:v>25.3</c:v>
                </c:pt>
                <c:pt idx="1522">
                  <c:v>25.1</c:v>
                </c:pt>
                <c:pt idx="1523">
                  <c:v>25.6</c:v>
                </c:pt>
                <c:pt idx="1524">
                  <c:v>26.9</c:v>
                </c:pt>
                <c:pt idx="1525">
                  <c:v>26.7</c:v>
                </c:pt>
                <c:pt idx="1526">
                  <c:v>26.9</c:v>
                </c:pt>
                <c:pt idx="1527">
                  <c:v>26.7</c:v>
                </c:pt>
                <c:pt idx="1528">
                  <c:v>24.2</c:v>
                </c:pt>
                <c:pt idx="1529">
                  <c:v>24.1</c:v>
                </c:pt>
                <c:pt idx="1530">
                  <c:v>25.3</c:v>
                </c:pt>
                <c:pt idx="1531">
                  <c:v>26.3</c:v>
                </c:pt>
                <c:pt idx="1532">
                  <c:v>26.3</c:v>
                </c:pt>
                <c:pt idx="1533">
                  <c:v>26.3</c:v>
                </c:pt>
                <c:pt idx="1534">
                  <c:v>23.9</c:v>
                </c:pt>
                <c:pt idx="1535">
                  <c:v>24.9</c:v>
                </c:pt>
                <c:pt idx="1536">
                  <c:v>24.2</c:v>
                </c:pt>
                <c:pt idx="1537">
                  <c:v>24.2</c:v>
                </c:pt>
                <c:pt idx="1538">
                  <c:v>23.3</c:v>
                </c:pt>
                <c:pt idx="1539">
                  <c:v>24.8</c:v>
                </c:pt>
                <c:pt idx="1540">
                  <c:v>24.7</c:v>
                </c:pt>
                <c:pt idx="1541">
                  <c:v>26.1</c:v>
                </c:pt>
                <c:pt idx="1542">
                  <c:v>25.9</c:v>
                </c:pt>
                <c:pt idx="1543">
                  <c:v>25.6</c:v>
                </c:pt>
                <c:pt idx="1544">
                  <c:v>25.9</c:v>
                </c:pt>
                <c:pt idx="1545">
                  <c:v>26.3</c:v>
                </c:pt>
                <c:pt idx="1546">
                  <c:v>24.1</c:v>
                </c:pt>
                <c:pt idx="1547">
                  <c:v>24.7</c:v>
                </c:pt>
                <c:pt idx="1548">
                  <c:v>25.2</c:v>
                </c:pt>
                <c:pt idx="1549">
                  <c:v>22.9</c:v>
                </c:pt>
                <c:pt idx="1550">
                  <c:v>23.7</c:v>
                </c:pt>
                <c:pt idx="1551">
                  <c:v>25</c:v>
                </c:pt>
                <c:pt idx="1552">
                  <c:v>25.8</c:v>
                </c:pt>
                <c:pt idx="1553">
                  <c:v>22.5</c:v>
                </c:pt>
                <c:pt idx="1554">
                  <c:v>22.4</c:v>
                </c:pt>
                <c:pt idx="1555">
                  <c:v>24.7</c:v>
                </c:pt>
                <c:pt idx="1556">
                  <c:v>25.2</c:v>
                </c:pt>
                <c:pt idx="1557">
                  <c:v>25.2</c:v>
                </c:pt>
                <c:pt idx="1558">
                  <c:v>24</c:v>
                </c:pt>
                <c:pt idx="1559">
                  <c:v>24.3</c:v>
                </c:pt>
                <c:pt idx="1560">
                  <c:v>25.9</c:v>
                </c:pt>
                <c:pt idx="1561">
                  <c:v>25.2</c:v>
                </c:pt>
                <c:pt idx="1562">
                  <c:v>25.1</c:v>
                </c:pt>
                <c:pt idx="1563">
                  <c:v>24.4</c:v>
                </c:pt>
                <c:pt idx="1564">
                  <c:v>24.8</c:v>
                </c:pt>
                <c:pt idx="1565">
                  <c:v>25.4</c:v>
                </c:pt>
                <c:pt idx="1566">
                  <c:v>25</c:v>
                </c:pt>
                <c:pt idx="1567">
                  <c:v>25.3</c:v>
                </c:pt>
                <c:pt idx="1568">
                  <c:v>25.7</c:v>
                </c:pt>
                <c:pt idx="1569">
                  <c:v>25.6</c:v>
                </c:pt>
                <c:pt idx="1570">
                  <c:v>22.9</c:v>
                </c:pt>
                <c:pt idx="1571">
                  <c:v>22.8</c:v>
                </c:pt>
                <c:pt idx="1572">
                  <c:v>25.2</c:v>
                </c:pt>
                <c:pt idx="1573">
                  <c:v>25.2</c:v>
                </c:pt>
                <c:pt idx="1574">
                  <c:v>25.8</c:v>
                </c:pt>
                <c:pt idx="1575">
                  <c:v>26</c:v>
                </c:pt>
                <c:pt idx="1576">
                  <c:v>25.4</c:v>
                </c:pt>
                <c:pt idx="1577">
                  <c:v>26.6</c:v>
                </c:pt>
                <c:pt idx="1578">
                  <c:v>24</c:v>
                </c:pt>
                <c:pt idx="1579">
                  <c:v>26</c:v>
                </c:pt>
                <c:pt idx="1580">
                  <c:v>24.1</c:v>
                </c:pt>
                <c:pt idx="1581">
                  <c:v>24.4</c:v>
                </c:pt>
                <c:pt idx="1582">
                  <c:v>25.4</c:v>
                </c:pt>
                <c:pt idx="1583">
                  <c:v>26</c:v>
                </c:pt>
                <c:pt idx="1584">
                  <c:v>25.1</c:v>
                </c:pt>
                <c:pt idx="1585">
                  <c:v>25</c:v>
                </c:pt>
                <c:pt idx="1586">
                  <c:v>25.6</c:v>
                </c:pt>
                <c:pt idx="1587">
                  <c:v>23.5</c:v>
                </c:pt>
                <c:pt idx="1588">
                  <c:v>24.2</c:v>
                </c:pt>
                <c:pt idx="1589">
                  <c:v>24.9</c:v>
                </c:pt>
                <c:pt idx="1590">
                  <c:v>25.1</c:v>
                </c:pt>
                <c:pt idx="1591">
                  <c:v>24.6</c:v>
                </c:pt>
                <c:pt idx="1592">
                  <c:v>22.8</c:v>
                </c:pt>
                <c:pt idx="1593">
                  <c:v>25.1</c:v>
                </c:pt>
                <c:pt idx="1594">
                  <c:v>23.9</c:v>
                </c:pt>
                <c:pt idx="1595">
                  <c:v>22.7</c:v>
                </c:pt>
                <c:pt idx="1596">
                  <c:v>25</c:v>
                </c:pt>
                <c:pt idx="1597">
                  <c:v>25.4</c:v>
                </c:pt>
                <c:pt idx="1598">
                  <c:v>24.8</c:v>
                </c:pt>
                <c:pt idx="1599">
                  <c:v>24.8</c:v>
                </c:pt>
                <c:pt idx="1600">
                  <c:v>24.8</c:v>
                </c:pt>
                <c:pt idx="1601">
                  <c:v>23.8</c:v>
                </c:pt>
                <c:pt idx="1602">
                  <c:v>24.2</c:v>
                </c:pt>
                <c:pt idx="1603">
                  <c:v>23.5</c:v>
                </c:pt>
                <c:pt idx="1604">
                  <c:v>24.3</c:v>
                </c:pt>
                <c:pt idx="1605">
                  <c:v>25.1</c:v>
                </c:pt>
                <c:pt idx="1606">
                  <c:v>25.4</c:v>
                </c:pt>
                <c:pt idx="1607">
                  <c:v>26.7</c:v>
                </c:pt>
                <c:pt idx="1608">
                  <c:v>24.3</c:v>
                </c:pt>
                <c:pt idx="1609">
                  <c:v>23.6</c:v>
                </c:pt>
                <c:pt idx="1610">
                  <c:v>24</c:v>
                </c:pt>
                <c:pt idx="1611">
                  <c:v>23.4</c:v>
                </c:pt>
                <c:pt idx="1612">
                  <c:v>22.1</c:v>
                </c:pt>
                <c:pt idx="1613">
                  <c:v>24.4</c:v>
                </c:pt>
                <c:pt idx="1614">
                  <c:v>23.9</c:v>
                </c:pt>
                <c:pt idx="1615">
                  <c:v>21.9</c:v>
                </c:pt>
                <c:pt idx="1616">
                  <c:v>24.1</c:v>
                </c:pt>
                <c:pt idx="1617">
                  <c:v>23.8</c:v>
                </c:pt>
                <c:pt idx="1618">
                  <c:v>24.3</c:v>
                </c:pt>
                <c:pt idx="1619">
                  <c:v>24.2</c:v>
                </c:pt>
                <c:pt idx="1620">
                  <c:v>24.1</c:v>
                </c:pt>
                <c:pt idx="1621">
                  <c:v>25.4</c:v>
                </c:pt>
                <c:pt idx="1622">
                  <c:v>24.1</c:v>
                </c:pt>
                <c:pt idx="1623">
                  <c:v>25.2</c:v>
                </c:pt>
                <c:pt idx="1624">
                  <c:v>25.9</c:v>
                </c:pt>
                <c:pt idx="1625">
                  <c:v>26</c:v>
                </c:pt>
                <c:pt idx="1626">
                  <c:v>25.2</c:v>
                </c:pt>
                <c:pt idx="1627">
                  <c:v>24.6</c:v>
                </c:pt>
                <c:pt idx="1628">
                  <c:v>24.5</c:v>
                </c:pt>
                <c:pt idx="1629">
                  <c:v>25.9</c:v>
                </c:pt>
                <c:pt idx="1630">
                  <c:v>22.9</c:v>
                </c:pt>
                <c:pt idx="1631">
                  <c:v>24.5</c:v>
                </c:pt>
                <c:pt idx="1632">
                  <c:v>25.3</c:v>
                </c:pt>
                <c:pt idx="1633">
                  <c:v>26.4</c:v>
                </c:pt>
                <c:pt idx="1634">
                  <c:v>25.2</c:v>
                </c:pt>
                <c:pt idx="1635">
                  <c:v>25.7</c:v>
                </c:pt>
                <c:pt idx="1636">
                  <c:v>25</c:v>
                </c:pt>
                <c:pt idx="1637">
                  <c:v>25</c:v>
                </c:pt>
                <c:pt idx="1638">
                  <c:v>24.8</c:v>
                </c:pt>
                <c:pt idx="1639">
                  <c:v>24.9</c:v>
                </c:pt>
                <c:pt idx="1640">
                  <c:v>25.7</c:v>
                </c:pt>
                <c:pt idx="1641">
                  <c:v>24.6</c:v>
                </c:pt>
                <c:pt idx="1642">
                  <c:v>25.7</c:v>
                </c:pt>
                <c:pt idx="1643">
                  <c:v>23.4</c:v>
                </c:pt>
                <c:pt idx="1644">
                  <c:v>23.8</c:v>
                </c:pt>
                <c:pt idx="1645">
                  <c:v>25.1</c:v>
                </c:pt>
                <c:pt idx="1646">
                  <c:v>25.6</c:v>
                </c:pt>
                <c:pt idx="1647">
                  <c:v>23.8</c:v>
                </c:pt>
                <c:pt idx="1648">
                  <c:v>23.9</c:v>
                </c:pt>
                <c:pt idx="1649">
                  <c:v>24.4</c:v>
                </c:pt>
                <c:pt idx="1650">
                  <c:v>24.5</c:v>
                </c:pt>
                <c:pt idx="1651">
                  <c:v>24.4</c:v>
                </c:pt>
                <c:pt idx="1652">
                  <c:v>24</c:v>
                </c:pt>
                <c:pt idx="1653">
                  <c:v>23.6</c:v>
                </c:pt>
                <c:pt idx="1654">
                  <c:v>24.1</c:v>
                </c:pt>
                <c:pt idx="1655">
                  <c:v>23.9</c:v>
                </c:pt>
                <c:pt idx="1656">
                  <c:v>23.9</c:v>
                </c:pt>
                <c:pt idx="1657">
                  <c:v>25.2</c:v>
                </c:pt>
                <c:pt idx="1658">
                  <c:v>24.2</c:v>
                </c:pt>
                <c:pt idx="1659">
                  <c:v>24</c:v>
                </c:pt>
                <c:pt idx="1660">
                  <c:v>22.9</c:v>
                </c:pt>
                <c:pt idx="1661">
                  <c:v>24</c:v>
                </c:pt>
                <c:pt idx="1662">
                  <c:v>23.9</c:v>
                </c:pt>
                <c:pt idx="1663">
                  <c:v>24.3</c:v>
                </c:pt>
                <c:pt idx="1664">
                  <c:v>23.7</c:v>
                </c:pt>
                <c:pt idx="1665">
                  <c:v>24.7</c:v>
                </c:pt>
                <c:pt idx="1666">
                  <c:v>23.8</c:v>
                </c:pt>
                <c:pt idx="1667">
                  <c:v>24.9</c:v>
                </c:pt>
                <c:pt idx="1668">
                  <c:v>25.2</c:v>
                </c:pt>
                <c:pt idx="1669">
                  <c:v>23.6</c:v>
                </c:pt>
                <c:pt idx="1670">
                  <c:v>23.8</c:v>
                </c:pt>
                <c:pt idx="1671">
                  <c:v>23.4</c:v>
                </c:pt>
                <c:pt idx="1672">
                  <c:v>24.1</c:v>
                </c:pt>
                <c:pt idx="1673">
                  <c:v>24.5</c:v>
                </c:pt>
                <c:pt idx="1674">
                  <c:v>25.2</c:v>
                </c:pt>
                <c:pt idx="1675">
                  <c:v>25.3</c:v>
                </c:pt>
                <c:pt idx="1676">
                  <c:v>24.1</c:v>
                </c:pt>
                <c:pt idx="1677">
                  <c:v>23</c:v>
                </c:pt>
                <c:pt idx="1678">
                  <c:v>24.9</c:v>
                </c:pt>
                <c:pt idx="1679">
                  <c:v>25.1</c:v>
                </c:pt>
                <c:pt idx="1680">
                  <c:v>25.1</c:v>
                </c:pt>
                <c:pt idx="1681">
                  <c:v>25.3</c:v>
                </c:pt>
                <c:pt idx="1682">
                  <c:v>23.7</c:v>
                </c:pt>
                <c:pt idx="1683">
                  <c:v>22.8</c:v>
                </c:pt>
                <c:pt idx="1684">
                  <c:v>24.7</c:v>
                </c:pt>
                <c:pt idx="1685">
                  <c:v>22.6</c:v>
                </c:pt>
                <c:pt idx="1686">
                  <c:v>24</c:v>
                </c:pt>
                <c:pt idx="1687">
                  <c:v>26</c:v>
                </c:pt>
                <c:pt idx="1688">
                  <c:v>23.2</c:v>
                </c:pt>
                <c:pt idx="1689">
                  <c:v>23.6</c:v>
                </c:pt>
                <c:pt idx="1690">
                  <c:v>24.5</c:v>
                </c:pt>
                <c:pt idx="1691">
                  <c:v>25.1</c:v>
                </c:pt>
                <c:pt idx="1692">
                  <c:v>25.2</c:v>
                </c:pt>
                <c:pt idx="1693">
                  <c:v>27</c:v>
                </c:pt>
                <c:pt idx="1694">
                  <c:v>26.9</c:v>
                </c:pt>
                <c:pt idx="1695">
                  <c:v>25.8</c:v>
                </c:pt>
                <c:pt idx="1696">
                  <c:v>25.8</c:v>
                </c:pt>
                <c:pt idx="1697">
                  <c:v>24.3</c:v>
                </c:pt>
                <c:pt idx="1698">
                  <c:v>23.9</c:v>
                </c:pt>
                <c:pt idx="1699">
                  <c:v>24.2</c:v>
                </c:pt>
                <c:pt idx="1700">
                  <c:v>23.7</c:v>
                </c:pt>
                <c:pt idx="1701">
                  <c:v>24.5</c:v>
                </c:pt>
                <c:pt idx="1702">
                  <c:v>23.6</c:v>
                </c:pt>
                <c:pt idx="1703">
                  <c:v>25.1</c:v>
                </c:pt>
                <c:pt idx="1704">
                  <c:v>26</c:v>
                </c:pt>
                <c:pt idx="1705">
                  <c:v>25.8</c:v>
                </c:pt>
                <c:pt idx="1706">
                  <c:v>26.4</c:v>
                </c:pt>
                <c:pt idx="1707">
                  <c:v>26.3</c:v>
                </c:pt>
                <c:pt idx="1708">
                  <c:v>25.3</c:v>
                </c:pt>
                <c:pt idx="1709">
                  <c:v>25.9</c:v>
                </c:pt>
                <c:pt idx="1710">
                  <c:v>26.6</c:v>
                </c:pt>
                <c:pt idx="1711">
                  <c:v>25.9</c:v>
                </c:pt>
                <c:pt idx="1712">
                  <c:v>25.7</c:v>
                </c:pt>
                <c:pt idx="1713">
                  <c:v>26.6</c:v>
                </c:pt>
                <c:pt idx="1714">
                  <c:v>25.5</c:v>
                </c:pt>
                <c:pt idx="1715">
                  <c:v>25.4</c:v>
                </c:pt>
                <c:pt idx="1716">
                  <c:v>23.7</c:v>
                </c:pt>
                <c:pt idx="1717">
                  <c:v>26.5</c:v>
                </c:pt>
                <c:pt idx="1718">
                  <c:v>26.6</c:v>
                </c:pt>
                <c:pt idx="1719">
                  <c:v>24.3</c:v>
                </c:pt>
                <c:pt idx="1720">
                  <c:v>24.1</c:v>
                </c:pt>
                <c:pt idx="1721">
                  <c:v>22.8</c:v>
                </c:pt>
                <c:pt idx="1722">
                  <c:v>25.6</c:v>
                </c:pt>
                <c:pt idx="1723">
                  <c:v>24.6</c:v>
                </c:pt>
                <c:pt idx="1724">
                  <c:v>24</c:v>
                </c:pt>
                <c:pt idx="1725">
                  <c:v>25.4</c:v>
                </c:pt>
                <c:pt idx="1726">
                  <c:v>25</c:v>
                </c:pt>
                <c:pt idx="1727">
                  <c:v>24.1</c:v>
                </c:pt>
                <c:pt idx="1728">
                  <c:v>26</c:v>
                </c:pt>
                <c:pt idx="1729">
                  <c:v>26.1</c:v>
                </c:pt>
                <c:pt idx="1730">
                  <c:v>25.9</c:v>
                </c:pt>
                <c:pt idx="1731">
                  <c:v>25.8</c:v>
                </c:pt>
                <c:pt idx="1732">
                  <c:v>25.7</c:v>
                </c:pt>
                <c:pt idx="1733">
                  <c:v>25.8</c:v>
                </c:pt>
                <c:pt idx="1734">
                  <c:v>26</c:v>
                </c:pt>
                <c:pt idx="1735">
                  <c:v>26</c:v>
                </c:pt>
                <c:pt idx="1736">
                  <c:v>25.9</c:v>
                </c:pt>
                <c:pt idx="1737">
                  <c:v>25.9</c:v>
                </c:pt>
                <c:pt idx="1738">
                  <c:v>26</c:v>
                </c:pt>
                <c:pt idx="1739">
                  <c:v>25.9</c:v>
                </c:pt>
                <c:pt idx="1740">
                  <c:v>26.1</c:v>
                </c:pt>
                <c:pt idx="1741">
                  <c:v>25.6</c:v>
                </c:pt>
                <c:pt idx="1742">
                  <c:v>25.5</c:v>
                </c:pt>
                <c:pt idx="1743">
                  <c:v>25.7</c:v>
                </c:pt>
                <c:pt idx="1744">
                  <c:v>25.6</c:v>
                </c:pt>
                <c:pt idx="1745">
                  <c:v>24.7</c:v>
                </c:pt>
                <c:pt idx="1746">
                  <c:v>23</c:v>
                </c:pt>
                <c:pt idx="1747">
                  <c:v>24</c:v>
                </c:pt>
                <c:pt idx="1748">
                  <c:v>24.8</c:v>
                </c:pt>
                <c:pt idx="1749">
                  <c:v>24.3</c:v>
                </c:pt>
                <c:pt idx="1750">
                  <c:v>24.2</c:v>
                </c:pt>
                <c:pt idx="1751">
                  <c:v>23.6</c:v>
                </c:pt>
                <c:pt idx="1752">
                  <c:v>25</c:v>
                </c:pt>
                <c:pt idx="1753">
                  <c:v>25</c:v>
                </c:pt>
                <c:pt idx="1754">
                  <c:v>24.7</c:v>
                </c:pt>
                <c:pt idx="1755">
                  <c:v>25.1</c:v>
                </c:pt>
                <c:pt idx="1756">
                  <c:v>25.4</c:v>
                </c:pt>
                <c:pt idx="1757">
                  <c:v>25</c:v>
                </c:pt>
                <c:pt idx="1758">
                  <c:v>25.3</c:v>
                </c:pt>
                <c:pt idx="1759">
                  <c:v>25.1</c:v>
                </c:pt>
                <c:pt idx="1760">
                  <c:v>25.3</c:v>
                </c:pt>
                <c:pt idx="1761">
                  <c:v>25.1</c:v>
                </c:pt>
                <c:pt idx="1762">
                  <c:v>24.5</c:v>
                </c:pt>
                <c:pt idx="1763">
                  <c:v>25.7</c:v>
                </c:pt>
                <c:pt idx="1764">
                  <c:v>25.1</c:v>
                </c:pt>
                <c:pt idx="1765">
                  <c:v>25</c:v>
                </c:pt>
                <c:pt idx="1766">
                  <c:v>24.9</c:v>
                </c:pt>
                <c:pt idx="1767">
                  <c:v>25.4</c:v>
                </c:pt>
                <c:pt idx="1768">
                  <c:v>25.6</c:v>
                </c:pt>
                <c:pt idx="1769">
                  <c:v>24.9</c:v>
                </c:pt>
                <c:pt idx="1770">
                  <c:v>24.8</c:v>
                </c:pt>
                <c:pt idx="1771">
                  <c:v>24.4</c:v>
                </c:pt>
                <c:pt idx="1772">
                  <c:v>25</c:v>
                </c:pt>
                <c:pt idx="1773">
                  <c:v>24.8</c:v>
                </c:pt>
                <c:pt idx="1774">
                  <c:v>24.7</c:v>
                </c:pt>
                <c:pt idx="1775">
                  <c:v>24.9</c:v>
                </c:pt>
                <c:pt idx="1776">
                  <c:v>25.1</c:v>
                </c:pt>
                <c:pt idx="1777">
                  <c:v>24.8</c:v>
                </c:pt>
                <c:pt idx="1778">
                  <c:v>24.5</c:v>
                </c:pt>
                <c:pt idx="1779">
                  <c:v>24.3</c:v>
                </c:pt>
                <c:pt idx="1780">
                  <c:v>24.7</c:v>
                </c:pt>
                <c:pt idx="1781">
                  <c:v>25</c:v>
                </c:pt>
                <c:pt idx="1782">
                  <c:v>24.6</c:v>
                </c:pt>
                <c:pt idx="1783">
                  <c:v>25.1</c:v>
                </c:pt>
                <c:pt idx="1784">
                  <c:v>25.2</c:v>
                </c:pt>
                <c:pt idx="1785">
                  <c:v>25</c:v>
                </c:pt>
                <c:pt idx="1786">
                  <c:v>25.1</c:v>
                </c:pt>
                <c:pt idx="1787">
                  <c:v>25.8</c:v>
                </c:pt>
                <c:pt idx="1788">
                  <c:v>25.7</c:v>
                </c:pt>
                <c:pt idx="1789">
                  <c:v>25.9</c:v>
                </c:pt>
                <c:pt idx="1790">
                  <c:v>25.2</c:v>
                </c:pt>
                <c:pt idx="1791">
                  <c:v>24.6</c:v>
                </c:pt>
                <c:pt idx="1792">
                  <c:v>24.7</c:v>
                </c:pt>
                <c:pt idx="1793">
                  <c:v>23.2</c:v>
                </c:pt>
                <c:pt idx="1794">
                  <c:v>23.7</c:v>
                </c:pt>
                <c:pt idx="1795">
                  <c:v>24.6</c:v>
                </c:pt>
                <c:pt idx="1796">
                  <c:v>25.4</c:v>
                </c:pt>
                <c:pt idx="1797">
                  <c:v>25.5</c:v>
                </c:pt>
                <c:pt idx="1798">
                  <c:v>25.6</c:v>
                </c:pt>
                <c:pt idx="1799">
                  <c:v>25</c:v>
                </c:pt>
                <c:pt idx="1800">
                  <c:v>24.9</c:v>
                </c:pt>
                <c:pt idx="1801">
                  <c:v>24.6</c:v>
                </c:pt>
                <c:pt idx="1802">
                  <c:v>25.2</c:v>
                </c:pt>
                <c:pt idx="1803">
                  <c:v>25.5</c:v>
                </c:pt>
                <c:pt idx="1804">
                  <c:v>25.2</c:v>
                </c:pt>
                <c:pt idx="1805">
                  <c:v>25.5</c:v>
                </c:pt>
                <c:pt idx="1806">
                  <c:v>25.5</c:v>
                </c:pt>
                <c:pt idx="1807">
                  <c:v>23.9</c:v>
                </c:pt>
                <c:pt idx="1808">
                  <c:v>25.1</c:v>
                </c:pt>
                <c:pt idx="1809">
                  <c:v>25.4</c:v>
                </c:pt>
                <c:pt idx="1810">
                  <c:v>24</c:v>
                </c:pt>
                <c:pt idx="1811">
                  <c:v>25.1</c:v>
                </c:pt>
                <c:pt idx="1812">
                  <c:v>25.5</c:v>
                </c:pt>
                <c:pt idx="1813">
                  <c:v>24.7</c:v>
                </c:pt>
                <c:pt idx="1814">
                  <c:v>24.5</c:v>
                </c:pt>
                <c:pt idx="1815">
                  <c:v>24.2</c:v>
                </c:pt>
                <c:pt idx="1816">
                  <c:v>24.9</c:v>
                </c:pt>
                <c:pt idx="1817">
                  <c:v>24.3</c:v>
                </c:pt>
                <c:pt idx="1818">
                  <c:v>25</c:v>
                </c:pt>
                <c:pt idx="1819">
                  <c:v>25</c:v>
                </c:pt>
                <c:pt idx="1820">
                  <c:v>25.5</c:v>
                </c:pt>
                <c:pt idx="1821">
                  <c:v>24.1</c:v>
                </c:pt>
                <c:pt idx="1822">
                  <c:v>23</c:v>
                </c:pt>
                <c:pt idx="1823">
                  <c:v>23.7</c:v>
                </c:pt>
                <c:pt idx="1824">
                  <c:v>25.1</c:v>
                </c:pt>
                <c:pt idx="1825">
                  <c:v>26.2</c:v>
                </c:pt>
                <c:pt idx="1826">
                  <c:v>25.6</c:v>
                </c:pt>
                <c:pt idx="1827">
                  <c:v>24.3</c:v>
                </c:pt>
                <c:pt idx="1828">
                  <c:v>25.2</c:v>
                </c:pt>
                <c:pt idx="1829">
                  <c:v>24.8</c:v>
                </c:pt>
                <c:pt idx="1830">
                  <c:v>24.6</c:v>
                </c:pt>
                <c:pt idx="1831">
                  <c:v>25.7</c:v>
                </c:pt>
                <c:pt idx="1832">
                  <c:v>25.5</c:v>
                </c:pt>
                <c:pt idx="1833">
                  <c:v>25.7</c:v>
                </c:pt>
                <c:pt idx="1834">
                  <c:v>26.4</c:v>
                </c:pt>
                <c:pt idx="1835">
                  <c:v>26.7</c:v>
                </c:pt>
                <c:pt idx="1836">
                  <c:v>26.7</c:v>
                </c:pt>
                <c:pt idx="1837">
                  <c:v>26.9</c:v>
                </c:pt>
                <c:pt idx="1838">
                  <c:v>26.6</c:v>
                </c:pt>
                <c:pt idx="1839">
                  <c:v>26.7</c:v>
                </c:pt>
                <c:pt idx="1840">
                  <c:v>26.3</c:v>
                </c:pt>
                <c:pt idx="1841">
                  <c:v>26</c:v>
                </c:pt>
                <c:pt idx="1842">
                  <c:v>26.8</c:v>
                </c:pt>
                <c:pt idx="1843">
                  <c:v>26.3</c:v>
                </c:pt>
                <c:pt idx="1844">
                  <c:v>26.9</c:v>
                </c:pt>
                <c:pt idx="1845">
                  <c:v>26.6</c:v>
                </c:pt>
                <c:pt idx="1846">
                  <c:v>26.6</c:v>
                </c:pt>
                <c:pt idx="1847">
                  <c:v>26.5</c:v>
                </c:pt>
                <c:pt idx="1848">
                  <c:v>25.1</c:v>
                </c:pt>
                <c:pt idx="1849">
                  <c:v>24.9</c:v>
                </c:pt>
                <c:pt idx="1850">
                  <c:v>25.3</c:v>
                </c:pt>
                <c:pt idx="1851">
                  <c:v>25.6</c:v>
                </c:pt>
                <c:pt idx="1852">
                  <c:v>25.7</c:v>
                </c:pt>
                <c:pt idx="1853">
                  <c:v>23.5</c:v>
                </c:pt>
                <c:pt idx="1854">
                  <c:v>25.8</c:v>
                </c:pt>
                <c:pt idx="1855">
                  <c:v>25.3</c:v>
                </c:pt>
                <c:pt idx="1856">
                  <c:v>25.4</c:v>
                </c:pt>
                <c:pt idx="1857">
                  <c:v>24.5</c:v>
                </c:pt>
                <c:pt idx="1858">
                  <c:v>23.7</c:v>
                </c:pt>
                <c:pt idx="1859">
                  <c:v>23.7</c:v>
                </c:pt>
                <c:pt idx="1860">
                  <c:v>24.6</c:v>
                </c:pt>
                <c:pt idx="1861">
                  <c:v>24.9</c:v>
                </c:pt>
                <c:pt idx="1862">
                  <c:v>24.1</c:v>
                </c:pt>
                <c:pt idx="1863">
                  <c:v>24.7</c:v>
                </c:pt>
                <c:pt idx="1864">
                  <c:v>25.4</c:v>
                </c:pt>
                <c:pt idx="1865">
                  <c:v>25.2</c:v>
                </c:pt>
                <c:pt idx="1866">
                  <c:v>25.2</c:v>
                </c:pt>
                <c:pt idx="1867">
                  <c:v>24.1</c:v>
                </c:pt>
                <c:pt idx="1868">
                  <c:v>24.8</c:v>
                </c:pt>
                <c:pt idx="1869">
                  <c:v>24.3</c:v>
                </c:pt>
                <c:pt idx="1870">
                  <c:v>24.9</c:v>
                </c:pt>
                <c:pt idx="1871">
                  <c:v>24.7</c:v>
                </c:pt>
                <c:pt idx="1872">
                  <c:v>25.5</c:v>
                </c:pt>
                <c:pt idx="1873">
                  <c:v>25.5</c:v>
                </c:pt>
                <c:pt idx="1874">
                  <c:v>25.5</c:v>
                </c:pt>
                <c:pt idx="1875">
                  <c:v>25</c:v>
                </c:pt>
                <c:pt idx="1876">
                  <c:v>25.4</c:v>
                </c:pt>
                <c:pt idx="1877">
                  <c:v>26</c:v>
                </c:pt>
                <c:pt idx="1878">
                  <c:v>25.2</c:v>
                </c:pt>
                <c:pt idx="1879">
                  <c:v>24.9</c:v>
                </c:pt>
                <c:pt idx="1880">
                  <c:v>24.7</c:v>
                </c:pt>
                <c:pt idx="1881">
                  <c:v>25.2</c:v>
                </c:pt>
                <c:pt idx="1882">
                  <c:v>25.9</c:v>
                </c:pt>
                <c:pt idx="1883">
                  <c:v>24.6</c:v>
                </c:pt>
                <c:pt idx="1884">
                  <c:v>25.8</c:v>
                </c:pt>
                <c:pt idx="1885">
                  <c:v>26.2</c:v>
                </c:pt>
                <c:pt idx="1886">
                  <c:v>26.3</c:v>
                </c:pt>
                <c:pt idx="1887">
                  <c:v>22.6</c:v>
                </c:pt>
                <c:pt idx="1888">
                  <c:v>24.6</c:v>
                </c:pt>
                <c:pt idx="1889">
                  <c:v>26.8</c:v>
                </c:pt>
                <c:pt idx="1890">
                  <c:v>26.5</c:v>
                </c:pt>
                <c:pt idx="1891">
                  <c:v>27</c:v>
                </c:pt>
                <c:pt idx="1892">
                  <c:v>26.3</c:v>
                </c:pt>
                <c:pt idx="1893">
                  <c:v>25.4</c:v>
                </c:pt>
                <c:pt idx="1894">
                  <c:v>24.6</c:v>
                </c:pt>
                <c:pt idx="1895">
                  <c:v>26.9</c:v>
                </c:pt>
                <c:pt idx="1896">
                  <c:v>26.8</c:v>
                </c:pt>
                <c:pt idx="1897">
                  <c:v>26.1</c:v>
                </c:pt>
                <c:pt idx="1898">
                  <c:v>23.3</c:v>
                </c:pt>
                <c:pt idx="1899">
                  <c:v>24.1</c:v>
                </c:pt>
                <c:pt idx="1900">
                  <c:v>24.3</c:v>
                </c:pt>
                <c:pt idx="1901">
                  <c:v>24.6</c:v>
                </c:pt>
                <c:pt idx="1902">
                  <c:v>25.5</c:v>
                </c:pt>
                <c:pt idx="1903">
                  <c:v>25.3</c:v>
                </c:pt>
                <c:pt idx="1904">
                  <c:v>24</c:v>
                </c:pt>
                <c:pt idx="1905">
                  <c:v>25.5</c:v>
                </c:pt>
                <c:pt idx="1906">
                  <c:v>26</c:v>
                </c:pt>
                <c:pt idx="1907">
                  <c:v>26.3</c:v>
                </c:pt>
                <c:pt idx="1908">
                  <c:v>24.8</c:v>
                </c:pt>
                <c:pt idx="1909">
                  <c:v>25.6</c:v>
                </c:pt>
                <c:pt idx="1910">
                  <c:v>24.8</c:v>
                </c:pt>
                <c:pt idx="1911">
                  <c:v>24.8</c:v>
                </c:pt>
                <c:pt idx="1912">
                  <c:v>24.8</c:v>
                </c:pt>
                <c:pt idx="1913">
                  <c:v>24.4</c:v>
                </c:pt>
                <c:pt idx="1914">
                  <c:v>24.7</c:v>
                </c:pt>
                <c:pt idx="1915">
                  <c:v>25.6</c:v>
                </c:pt>
                <c:pt idx="1916">
                  <c:v>25.7</c:v>
                </c:pt>
                <c:pt idx="1917">
                  <c:v>24.6</c:v>
                </c:pt>
                <c:pt idx="1918">
                  <c:v>23.9</c:v>
                </c:pt>
                <c:pt idx="1919">
                  <c:v>25.7</c:v>
                </c:pt>
                <c:pt idx="1920">
                  <c:v>25.7</c:v>
                </c:pt>
                <c:pt idx="1921">
                  <c:v>26.7</c:v>
                </c:pt>
                <c:pt idx="1922">
                  <c:v>24.5</c:v>
                </c:pt>
                <c:pt idx="1923">
                  <c:v>24.1</c:v>
                </c:pt>
                <c:pt idx="1924">
                  <c:v>23.6</c:v>
                </c:pt>
                <c:pt idx="1925">
                  <c:v>25.4</c:v>
                </c:pt>
                <c:pt idx="1926">
                  <c:v>25.3</c:v>
                </c:pt>
                <c:pt idx="1927">
                  <c:v>25.7</c:v>
                </c:pt>
                <c:pt idx="1928">
                  <c:v>23.3</c:v>
                </c:pt>
                <c:pt idx="1929">
                  <c:v>24.5</c:v>
                </c:pt>
                <c:pt idx="1930">
                  <c:v>26.6</c:v>
                </c:pt>
                <c:pt idx="1931">
                  <c:v>25.8</c:v>
                </c:pt>
                <c:pt idx="1932">
                  <c:v>24.7</c:v>
                </c:pt>
                <c:pt idx="1933">
                  <c:v>23.3</c:v>
                </c:pt>
                <c:pt idx="1934">
                  <c:v>25.5</c:v>
                </c:pt>
                <c:pt idx="1935">
                  <c:v>25</c:v>
                </c:pt>
                <c:pt idx="1936">
                  <c:v>26.5</c:v>
                </c:pt>
                <c:pt idx="1937">
                  <c:v>26.6</c:v>
                </c:pt>
                <c:pt idx="1938">
                  <c:v>27.4</c:v>
                </c:pt>
                <c:pt idx="1939">
                  <c:v>27.5</c:v>
                </c:pt>
                <c:pt idx="1940">
                  <c:v>27.4</c:v>
                </c:pt>
                <c:pt idx="1941">
                  <c:v>27.3</c:v>
                </c:pt>
                <c:pt idx="1942">
                  <c:v>26.9</c:v>
                </c:pt>
                <c:pt idx="1943">
                  <c:v>23</c:v>
                </c:pt>
                <c:pt idx="1944">
                  <c:v>23.5</c:v>
                </c:pt>
                <c:pt idx="1945">
                  <c:v>26</c:v>
                </c:pt>
                <c:pt idx="1946">
                  <c:v>24.6</c:v>
                </c:pt>
                <c:pt idx="1947">
                  <c:v>23.8</c:v>
                </c:pt>
                <c:pt idx="1948">
                  <c:v>25.6</c:v>
                </c:pt>
                <c:pt idx="1949">
                  <c:v>24.7</c:v>
                </c:pt>
                <c:pt idx="1950">
                  <c:v>23.4</c:v>
                </c:pt>
                <c:pt idx="1951">
                  <c:v>23.3</c:v>
                </c:pt>
                <c:pt idx="1952">
                  <c:v>24.4</c:v>
                </c:pt>
                <c:pt idx="1953">
                  <c:v>23.5</c:v>
                </c:pt>
                <c:pt idx="1954">
                  <c:v>24.1</c:v>
                </c:pt>
                <c:pt idx="1955">
                  <c:v>24.5</c:v>
                </c:pt>
                <c:pt idx="1956">
                  <c:v>24.5</c:v>
                </c:pt>
                <c:pt idx="1957">
                  <c:v>24.2</c:v>
                </c:pt>
                <c:pt idx="1958">
                  <c:v>24.8</c:v>
                </c:pt>
                <c:pt idx="1959">
                  <c:v>25.3</c:v>
                </c:pt>
                <c:pt idx="1960">
                  <c:v>25.4</c:v>
                </c:pt>
                <c:pt idx="1961">
                  <c:v>25.9</c:v>
                </c:pt>
                <c:pt idx="1962">
                  <c:v>24.7</c:v>
                </c:pt>
                <c:pt idx="1963">
                  <c:v>26.3</c:v>
                </c:pt>
                <c:pt idx="1964">
                  <c:v>26.3</c:v>
                </c:pt>
                <c:pt idx="1965">
                  <c:v>22.5</c:v>
                </c:pt>
                <c:pt idx="1966">
                  <c:v>24.9</c:v>
                </c:pt>
                <c:pt idx="1967">
                  <c:v>24.2</c:v>
                </c:pt>
                <c:pt idx="1968">
                  <c:v>25.5</c:v>
                </c:pt>
                <c:pt idx="1969">
                  <c:v>23.4</c:v>
                </c:pt>
                <c:pt idx="1970">
                  <c:v>24.3</c:v>
                </c:pt>
                <c:pt idx="1971">
                  <c:v>23.6</c:v>
                </c:pt>
                <c:pt idx="1972">
                  <c:v>23.9</c:v>
                </c:pt>
                <c:pt idx="1973">
                  <c:v>24.7</c:v>
                </c:pt>
                <c:pt idx="1974">
                  <c:v>25.3</c:v>
                </c:pt>
                <c:pt idx="1975">
                  <c:v>25.2</c:v>
                </c:pt>
                <c:pt idx="1976">
                  <c:v>24.9</c:v>
                </c:pt>
                <c:pt idx="1977">
                  <c:v>25.2</c:v>
                </c:pt>
                <c:pt idx="1978">
                  <c:v>25</c:v>
                </c:pt>
                <c:pt idx="1979">
                  <c:v>24.9</c:v>
                </c:pt>
                <c:pt idx="1980">
                  <c:v>24.7</c:v>
                </c:pt>
                <c:pt idx="1981">
                  <c:v>22.5</c:v>
                </c:pt>
                <c:pt idx="1982">
                  <c:v>24.4</c:v>
                </c:pt>
                <c:pt idx="1983">
                  <c:v>24.4</c:v>
                </c:pt>
                <c:pt idx="1984">
                  <c:v>24.2</c:v>
                </c:pt>
                <c:pt idx="1985">
                  <c:v>24.9</c:v>
                </c:pt>
                <c:pt idx="1986">
                  <c:v>24.4</c:v>
                </c:pt>
                <c:pt idx="1987">
                  <c:v>25.2</c:v>
                </c:pt>
                <c:pt idx="1988">
                  <c:v>23.4</c:v>
                </c:pt>
                <c:pt idx="1989">
                  <c:v>22.1</c:v>
                </c:pt>
                <c:pt idx="1990">
                  <c:v>24.5</c:v>
                </c:pt>
                <c:pt idx="1991">
                  <c:v>24.3</c:v>
                </c:pt>
                <c:pt idx="1992">
                  <c:v>23.9</c:v>
                </c:pt>
                <c:pt idx="1993">
                  <c:v>24.8</c:v>
                </c:pt>
                <c:pt idx="1994">
                  <c:v>25.2</c:v>
                </c:pt>
                <c:pt idx="1995">
                  <c:v>24.8</c:v>
                </c:pt>
                <c:pt idx="1996">
                  <c:v>22.4</c:v>
                </c:pt>
                <c:pt idx="1997">
                  <c:v>24.3</c:v>
                </c:pt>
                <c:pt idx="1998">
                  <c:v>24.6</c:v>
                </c:pt>
                <c:pt idx="1999">
                  <c:v>25.1</c:v>
                </c:pt>
                <c:pt idx="2000">
                  <c:v>24.6</c:v>
                </c:pt>
                <c:pt idx="2001">
                  <c:v>25.7</c:v>
                </c:pt>
                <c:pt idx="2002">
                  <c:v>23.5</c:v>
                </c:pt>
                <c:pt idx="2003">
                  <c:v>24</c:v>
                </c:pt>
                <c:pt idx="2004">
                  <c:v>25.1</c:v>
                </c:pt>
                <c:pt idx="2005">
                  <c:v>24.8</c:v>
                </c:pt>
                <c:pt idx="2006">
                  <c:v>24.8</c:v>
                </c:pt>
                <c:pt idx="2007">
                  <c:v>23.4</c:v>
                </c:pt>
                <c:pt idx="2008">
                  <c:v>24.2</c:v>
                </c:pt>
                <c:pt idx="2009">
                  <c:v>24</c:v>
                </c:pt>
                <c:pt idx="2010">
                  <c:v>24.3</c:v>
                </c:pt>
                <c:pt idx="2011">
                  <c:v>25.4</c:v>
                </c:pt>
                <c:pt idx="2012">
                  <c:v>25.1</c:v>
                </c:pt>
                <c:pt idx="2013">
                  <c:v>24.6</c:v>
                </c:pt>
                <c:pt idx="2014">
                  <c:v>24.5</c:v>
                </c:pt>
                <c:pt idx="2015">
                  <c:v>23.5</c:v>
                </c:pt>
                <c:pt idx="2016">
                  <c:v>24.4</c:v>
                </c:pt>
                <c:pt idx="2017">
                  <c:v>24.7</c:v>
                </c:pt>
                <c:pt idx="2018">
                  <c:v>24.2</c:v>
                </c:pt>
                <c:pt idx="2019">
                  <c:v>22.9</c:v>
                </c:pt>
                <c:pt idx="2020">
                  <c:v>23.8</c:v>
                </c:pt>
                <c:pt idx="2021">
                  <c:v>23.7</c:v>
                </c:pt>
                <c:pt idx="2022">
                  <c:v>23</c:v>
                </c:pt>
                <c:pt idx="2023">
                  <c:v>23.7</c:v>
                </c:pt>
                <c:pt idx="2024">
                  <c:v>24.8</c:v>
                </c:pt>
                <c:pt idx="2025">
                  <c:v>24.8</c:v>
                </c:pt>
                <c:pt idx="2026">
                  <c:v>25.9</c:v>
                </c:pt>
                <c:pt idx="2027">
                  <c:v>23.8</c:v>
                </c:pt>
                <c:pt idx="2028">
                  <c:v>25.1</c:v>
                </c:pt>
                <c:pt idx="2029">
                  <c:v>23.3</c:v>
                </c:pt>
                <c:pt idx="2030">
                  <c:v>24.7</c:v>
                </c:pt>
                <c:pt idx="2031">
                  <c:v>25.5</c:v>
                </c:pt>
                <c:pt idx="2032">
                  <c:v>26.3</c:v>
                </c:pt>
                <c:pt idx="2033">
                  <c:v>22.4</c:v>
                </c:pt>
                <c:pt idx="2034">
                  <c:v>23.5</c:v>
                </c:pt>
                <c:pt idx="2035">
                  <c:v>23.6</c:v>
                </c:pt>
                <c:pt idx="2036">
                  <c:v>24.7</c:v>
                </c:pt>
                <c:pt idx="2037">
                  <c:v>24.4</c:v>
                </c:pt>
                <c:pt idx="2038">
                  <c:v>24</c:v>
                </c:pt>
                <c:pt idx="2039">
                  <c:v>24.5</c:v>
                </c:pt>
                <c:pt idx="2040">
                  <c:v>23.7</c:v>
                </c:pt>
                <c:pt idx="2041">
                  <c:v>26.3</c:v>
                </c:pt>
                <c:pt idx="2042">
                  <c:v>26.6</c:v>
                </c:pt>
                <c:pt idx="2043">
                  <c:v>26.5</c:v>
                </c:pt>
                <c:pt idx="2044">
                  <c:v>26.6</c:v>
                </c:pt>
                <c:pt idx="2045">
                  <c:v>26.4</c:v>
                </c:pt>
                <c:pt idx="2046">
                  <c:v>25.7</c:v>
                </c:pt>
                <c:pt idx="2047">
                  <c:v>26.6</c:v>
                </c:pt>
                <c:pt idx="2048">
                  <c:v>26</c:v>
                </c:pt>
                <c:pt idx="2049">
                  <c:v>26.4</c:v>
                </c:pt>
                <c:pt idx="2050">
                  <c:v>25</c:v>
                </c:pt>
                <c:pt idx="2051">
                  <c:v>25</c:v>
                </c:pt>
                <c:pt idx="2052">
                  <c:v>24.9</c:v>
                </c:pt>
                <c:pt idx="2053">
                  <c:v>26</c:v>
                </c:pt>
                <c:pt idx="2054">
                  <c:v>26.1</c:v>
                </c:pt>
                <c:pt idx="2055">
                  <c:v>25.1</c:v>
                </c:pt>
                <c:pt idx="2056">
                  <c:v>24.8</c:v>
                </c:pt>
                <c:pt idx="2057">
                  <c:v>25.1</c:v>
                </c:pt>
                <c:pt idx="2058">
                  <c:v>25.3</c:v>
                </c:pt>
                <c:pt idx="2059">
                  <c:v>25.3</c:v>
                </c:pt>
                <c:pt idx="2060">
                  <c:v>25</c:v>
                </c:pt>
                <c:pt idx="2061">
                  <c:v>23</c:v>
                </c:pt>
                <c:pt idx="2062">
                  <c:v>22.7</c:v>
                </c:pt>
                <c:pt idx="2063">
                  <c:v>23.8</c:v>
                </c:pt>
                <c:pt idx="2064">
                  <c:v>24.5</c:v>
                </c:pt>
                <c:pt idx="2065">
                  <c:v>25.2</c:v>
                </c:pt>
                <c:pt idx="2066">
                  <c:v>25</c:v>
                </c:pt>
                <c:pt idx="2067">
                  <c:v>23.9</c:v>
                </c:pt>
                <c:pt idx="2068">
                  <c:v>25.5</c:v>
                </c:pt>
                <c:pt idx="2069">
                  <c:v>25.8</c:v>
                </c:pt>
                <c:pt idx="2070">
                  <c:v>26</c:v>
                </c:pt>
                <c:pt idx="2071">
                  <c:v>26</c:v>
                </c:pt>
                <c:pt idx="2072">
                  <c:v>26</c:v>
                </c:pt>
                <c:pt idx="2073">
                  <c:v>25.7</c:v>
                </c:pt>
                <c:pt idx="2074">
                  <c:v>25.1</c:v>
                </c:pt>
                <c:pt idx="2075">
                  <c:v>22.9</c:v>
                </c:pt>
                <c:pt idx="2076">
                  <c:v>25.7</c:v>
                </c:pt>
                <c:pt idx="2077">
                  <c:v>25.3</c:v>
                </c:pt>
                <c:pt idx="2078">
                  <c:v>24</c:v>
                </c:pt>
                <c:pt idx="2079">
                  <c:v>25.3</c:v>
                </c:pt>
                <c:pt idx="2080">
                  <c:v>25.6</c:v>
                </c:pt>
                <c:pt idx="2081">
                  <c:v>25.5</c:v>
                </c:pt>
                <c:pt idx="2082">
                  <c:v>25.3</c:v>
                </c:pt>
                <c:pt idx="2083">
                  <c:v>25.7</c:v>
                </c:pt>
                <c:pt idx="2084">
                  <c:v>25.9</c:v>
                </c:pt>
                <c:pt idx="2085">
                  <c:v>24.4</c:v>
                </c:pt>
                <c:pt idx="2086">
                  <c:v>25.2</c:v>
                </c:pt>
                <c:pt idx="2087">
                  <c:v>25.6</c:v>
                </c:pt>
                <c:pt idx="2088">
                  <c:v>25.8</c:v>
                </c:pt>
                <c:pt idx="2089">
                  <c:v>24.7</c:v>
                </c:pt>
                <c:pt idx="2090">
                  <c:v>25.7</c:v>
                </c:pt>
                <c:pt idx="2091">
                  <c:v>25.6</c:v>
                </c:pt>
                <c:pt idx="2092">
                  <c:v>25.3</c:v>
                </c:pt>
                <c:pt idx="2093">
                  <c:v>24.8</c:v>
                </c:pt>
                <c:pt idx="2094">
                  <c:v>25.1</c:v>
                </c:pt>
                <c:pt idx="2095">
                  <c:v>25.1</c:v>
                </c:pt>
                <c:pt idx="2096">
                  <c:v>24.3</c:v>
                </c:pt>
                <c:pt idx="2097">
                  <c:v>24.6</c:v>
                </c:pt>
                <c:pt idx="2098">
                  <c:v>25</c:v>
                </c:pt>
                <c:pt idx="2099">
                  <c:v>24.5</c:v>
                </c:pt>
                <c:pt idx="2100">
                  <c:v>24.2</c:v>
                </c:pt>
                <c:pt idx="2101">
                  <c:v>23</c:v>
                </c:pt>
                <c:pt idx="2102">
                  <c:v>24.2</c:v>
                </c:pt>
                <c:pt idx="2103">
                  <c:v>24.9</c:v>
                </c:pt>
                <c:pt idx="2104">
                  <c:v>24.5</c:v>
                </c:pt>
                <c:pt idx="2105">
                  <c:v>24.4</c:v>
                </c:pt>
                <c:pt idx="2106">
                  <c:v>23.7</c:v>
                </c:pt>
                <c:pt idx="2107">
                  <c:v>25.3</c:v>
                </c:pt>
                <c:pt idx="2108">
                  <c:v>24.9</c:v>
                </c:pt>
                <c:pt idx="2109">
                  <c:v>24.1</c:v>
                </c:pt>
                <c:pt idx="2110">
                  <c:v>24.1</c:v>
                </c:pt>
                <c:pt idx="2111">
                  <c:v>24.8</c:v>
                </c:pt>
                <c:pt idx="2112">
                  <c:v>24.9</c:v>
                </c:pt>
                <c:pt idx="2113">
                  <c:v>25.4</c:v>
                </c:pt>
                <c:pt idx="2114">
                  <c:v>25.6</c:v>
                </c:pt>
                <c:pt idx="2115">
                  <c:v>24.9</c:v>
                </c:pt>
                <c:pt idx="2116">
                  <c:v>25.6</c:v>
                </c:pt>
                <c:pt idx="2117">
                  <c:v>25.7</c:v>
                </c:pt>
                <c:pt idx="2118">
                  <c:v>25.5</c:v>
                </c:pt>
                <c:pt idx="2119">
                  <c:v>24.1</c:v>
                </c:pt>
                <c:pt idx="2120">
                  <c:v>24.9</c:v>
                </c:pt>
                <c:pt idx="2121">
                  <c:v>25.2</c:v>
                </c:pt>
                <c:pt idx="2122">
                  <c:v>25.4</c:v>
                </c:pt>
                <c:pt idx="2123">
                  <c:v>25.1</c:v>
                </c:pt>
                <c:pt idx="2124">
                  <c:v>25.1</c:v>
                </c:pt>
                <c:pt idx="2125">
                  <c:v>25</c:v>
                </c:pt>
                <c:pt idx="2126">
                  <c:v>24.9</c:v>
                </c:pt>
                <c:pt idx="2127">
                  <c:v>25.1</c:v>
                </c:pt>
                <c:pt idx="2128">
                  <c:v>25.2</c:v>
                </c:pt>
                <c:pt idx="2129">
                  <c:v>23.6</c:v>
                </c:pt>
                <c:pt idx="2130">
                  <c:v>24.1</c:v>
                </c:pt>
                <c:pt idx="2131">
                  <c:v>24.2</c:v>
                </c:pt>
                <c:pt idx="2132">
                  <c:v>25.1</c:v>
                </c:pt>
                <c:pt idx="2133">
                  <c:v>25.3</c:v>
                </c:pt>
                <c:pt idx="2134">
                  <c:v>25</c:v>
                </c:pt>
                <c:pt idx="2135">
                  <c:v>24.7</c:v>
                </c:pt>
                <c:pt idx="2136">
                  <c:v>24.7</c:v>
                </c:pt>
                <c:pt idx="2137">
                  <c:v>24.8</c:v>
                </c:pt>
                <c:pt idx="2138">
                  <c:v>24.4</c:v>
                </c:pt>
                <c:pt idx="2139">
                  <c:v>24.9</c:v>
                </c:pt>
                <c:pt idx="2140">
                  <c:v>25.3</c:v>
                </c:pt>
                <c:pt idx="2141">
                  <c:v>25.2</c:v>
                </c:pt>
                <c:pt idx="2142">
                  <c:v>25.4</c:v>
                </c:pt>
                <c:pt idx="2143">
                  <c:v>25.4</c:v>
                </c:pt>
                <c:pt idx="2144">
                  <c:v>25.1</c:v>
                </c:pt>
                <c:pt idx="2145">
                  <c:v>24.9</c:v>
                </c:pt>
                <c:pt idx="2146">
                  <c:v>25.1</c:v>
                </c:pt>
                <c:pt idx="2147">
                  <c:v>24.4</c:v>
                </c:pt>
                <c:pt idx="2148">
                  <c:v>24.9</c:v>
                </c:pt>
                <c:pt idx="2149">
                  <c:v>25.7</c:v>
                </c:pt>
                <c:pt idx="2150">
                  <c:v>25.2</c:v>
                </c:pt>
                <c:pt idx="2151">
                  <c:v>24.8</c:v>
                </c:pt>
                <c:pt idx="2152">
                  <c:v>24.4</c:v>
                </c:pt>
                <c:pt idx="2153">
                  <c:v>24.9</c:v>
                </c:pt>
                <c:pt idx="2154">
                  <c:v>25</c:v>
                </c:pt>
                <c:pt idx="2155">
                  <c:v>25.7</c:v>
                </c:pt>
                <c:pt idx="2156">
                  <c:v>25.5</c:v>
                </c:pt>
                <c:pt idx="2157">
                  <c:v>25</c:v>
                </c:pt>
                <c:pt idx="2158">
                  <c:v>24.9</c:v>
                </c:pt>
                <c:pt idx="2159">
                  <c:v>25.1</c:v>
                </c:pt>
                <c:pt idx="2160">
                  <c:v>24.8</c:v>
                </c:pt>
                <c:pt idx="2161">
                  <c:v>24.8</c:v>
                </c:pt>
                <c:pt idx="2162">
                  <c:v>23.8</c:v>
                </c:pt>
                <c:pt idx="2163">
                  <c:v>23.6</c:v>
                </c:pt>
                <c:pt idx="2164">
                  <c:v>24.5</c:v>
                </c:pt>
                <c:pt idx="2165">
                  <c:v>24.9</c:v>
                </c:pt>
                <c:pt idx="2166">
                  <c:v>25.2</c:v>
                </c:pt>
                <c:pt idx="2167">
                  <c:v>25.3</c:v>
                </c:pt>
                <c:pt idx="2168">
                  <c:v>25.3</c:v>
                </c:pt>
                <c:pt idx="2169">
                  <c:v>25.5</c:v>
                </c:pt>
                <c:pt idx="2170">
                  <c:v>25.5</c:v>
                </c:pt>
                <c:pt idx="2171">
                  <c:v>25.6</c:v>
                </c:pt>
                <c:pt idx="2172">
                  <c:v>25.5</c:v>
                </c:pt>
                <c:pt idx="2173">
                  <c:v>25.6</c:v>
                </c:pt>
                <c:pt idx="2174">
                  <c:v>26</c:v>
                </c:pt>
                <c:pt idx="2175">
                  <c:v>26.1</c:v>
                </c:pt>
                <c:pt idx="2176">
                  <c:v>25.8</c:v>
                </c:pt>
                <c:pt idx="2177">
                  <c:v>25.5</c:v>
                </c:pt>
                <c:pt idx="2178">
                  <c:v>25.1</c:v>
                </c:pt>
                <c:pt idx="2179">
                  <c:v>24.5</c:v>
                </c:pt>
                <c:pt idx="2180">
                  <c:v>23.4</c:v>
                </c:pt>
                <c:pt idx="2181">
                  <c:v>24.1</c:v>
                </c:pt>
                <c:pt idx="2182">
                  <c:v>23.1</c:v>
                </c:pt>
                <c:pt idx="2183">
                  <c:v>23.9</c:v>
                </c:pt>
                <c:pt idx="2184">
                  <c:v>25.1</c:v>
                </c:pt>
                <c:pt idx="2185">
                  <c:v>25</c:v>
                </c:pt>
                <c:pt idx="2186">
                  <c:v>25.2</c:v>
                </c:pt>
                <c:pt idx="2187">
                  <c:v>25.4</c:v>
                </c:pt>
                <c:pt idx="2188">
                  <c:v>22.3</c:v>
                </c:pt>
                <c:pt idx="2189">
                  <c:v>23.2</c:v>
                </c:pt>
                <c:pt idx="2190">
                  <c:v>24</c:v>
                </c:pt>
                <c:pt idx="2191">
                  <c:v>24.4</c:v>
                </c:pt>
                <c:pt idx="2192">
                  <c:v>24.5</c:v>
                </c:pt>
                <c:pt idx="2193">
                  <c:v>25.8</c:v>
                </c:pt>
                <c:pt idx="2194">
                  <c:v>25.5</c:v>
                </c:pt>
                <c:pt idx="2195">
                  <c:v>25.7</c:v>
                </c:pt>
                <c:pt idx="2196">
                  <c:v>24.7</c:v>
                </c:pt>
                <c:pt idx="2197">
                  <c:v>25.3</c:v>
                </c:pt>
                <c:pt idx="2198">
                  <c:v>25.8</c:v>
                </c:pt>
                <c:pt idx="2199">
                  <c:v>23.2</c:v>
                </c:pt>
                <c:pt idx="2200">
                  <c:v>26.3</c:v>
                </c:pt>
                <c:pt idx="2201">
                  <c:v>24.8</c:v>
                </c:pt>
                <c:pt idx="2202">
                  <c:v>24.1</c:v>
                </c:pt>
                <c:pt idx="2203">
                  <c:v>23.9</c:v>
                </c:pt>
                <c:pt idx="2204">
                  <c:v>24.3</c:v>
                </c:pt>
                <c:pt idx="2205">
                  <c:v>22.5</c:v>
                </c:pt>
                <c:pt idx="2206">
                  <c:v>24.3</c:v>
                </c:pt>
                <c:pt idx="2207">
                  <c:v>22.9</c:v>
                </c:pt>
                <c:pt idx="2208">
                  <c:v>24.8</c:v>
                </c:pt>
                <c:pt idx="2209">
                  <c:v>25</c:v>
                </c:pt>
                <c:pt idx="2210">
                  <c:v>25.2</c:v>
                </c:pt>
                <c:pt idx="2211">
                  <c:v>26.5</c:v>
                </c:pt>
                <c:pt idx="2212">
                  <c:v>26.5</c:v>
                </c:pt>
                <c:pt idx="2213">
                  <c:v>26.6</c:v>
                </c:pt>
                <c:pt idx="2214">
                  <c:v>26.6</c:v>
                </c:pt>
                <c:pt idx="2215">
                  <c:v>23.6</c:v>
                </c:pt>
                <c:pt idx="2216">
                  <c:v>24.4</c:v>
                </c:pt>
                <c:pt idx="2217">
                  <c:v>25.2</c:v>
                </c:pt>
                <c:pt idx="2218">
                  <c:v>26</c:v>
                </c:pt>
                <c:pt idx="2219">
                  <c:v>26.3</c:v>
                </c:pt>
                <c:pt idx="2220">
                  <c:v>25</c:v>
                </c:pt>
                <c:pt idx="2221">
                  <c:v>26.2</c:v>
                </c:pt>
                <c:pt idx="2222">
                  <c:v>24.4</c:v>
                </c:pt>
                <c:pt idx="2223">
                  <c:v>24.8</c:v>
                </c:pt>
                <c:pt idx="2224">
                  <c:v>25.5</c:v>
                </c:pt>
                <c:pt idx="2225">
                  <c:v>25.6</c:v>
                </c:pt>
                <c:pt idx="2226">
                  <c:v>24.8</c:v>
                </c:pt>
                <c:pt idx="2227">
                  <c:v>24.2</c:v>
                </c:pt>
                <c:pt idx="2228">
                  <c:v>24.3</c:v>
                </c:pt>
                <c:pt idx="2229">
                  <c:v>24</c:v>
                </c:pt>
                <c:pt idx="2230">
                  <c:v>23.7</c:v>
                </c:pt>
                <c:pt idx="2231">
                  <c:v>24.8</c:v>
                </c:pt>
                <c:pt idx="2232">
                  <c:v>24.8</c:v>
                </c:pt>
                <c:pt idx="2233">
                  <c:v>23</c:v>
                </c:pt>
                <c:pt idx="2234">
                  <c:v>24</c:v>
                </c:pt>
                <c:pt idx="2235">
                  <c:v>25.2</c:v>
                </c:pt>
                <c:pt idx="2236">
                  <c:v>25.9</c:v>
                </c:pt>
                <c:pt idx="2237">
                  <c:v>22.5</c:v>
                </c:pt>
                <c:pt idx="2238">
                  <c:v>24.1</c:v>
                </c:pt>
                <c:pt idx="2239">
                  <c:v>22.7</c:v>
                </c:pt>
                <c:pt idx="2240">
                  <c:v>23.9</c:v>
                </c:pt>
                <c:pt idx="2241">
                  <c:v>24.6</c:v>
                </c:pt>
                <c:pt idx="2242">
                  <c:v>24.9</c:v>
                </c:pt>
                <c:pt idx="2243">
                  <c:v>24.6</c:v>
                </c:pt>
                <c:pt idx="2244">
                  <c:v>25.3</c:v>
                </c:pt>
                <c:pt idx="2245">
                  <c:v>23.9</c:v>
                </c:pt>
                <c:pt idx="2246">
                  <c:v>24.7</c:v>
                </c:pt>
                <c:pt idx="2247">
                  <c:v>24.4</c:v>
                </c:pt>
                <c:pt idx="2248">
                  <c:v>25.2</c:v>
                </c:pt>
                <c:pt idx="2249">
                  <c:v>23.4</c:v>
                </c:pt>
                <c:pt idx="2250">
                  <c:v>24.6</c:v>
                </c:pt>
                <c:pt idx="2251">
                  <c:v>24.1</c:v>
                </c:pt>
                <c:pt idx="2252">
                  <c:v>24.3</c:v>
                </c:pt>
                <c:pt idx="2253">
                  <c:v>24.8</c:v>
                </c:pt>
                <c:pt idx="2254">
                  <c:v>24.8</c:v>
                </c:pt>
                <c:pt idx="2255">
                  <c:v>25.3</c:v>
                </c:pt>
                <c:pt idx="2256">
                  <c:v>22.5</c:v>
                </c:pt>
                <c:pt idx="2257">
                  <c:v>24.7</c:v>
                </c:pt>
                <c:pt idx="2258">
                  <c:v>23</c:v>
                </c:pt>
                <c:pt idx="2259">
                  <c:v>23.6</c:v>
                </c:pt>
                <c:pt idx="2260">
                  <c:v>23.1</c:v>
                </c:pt>
                <c:pt idx="2261">
                  <c:v>23.4</c:v>
                </c:pt>
                <c:pt idx="2262">
                  <c:v>24</c:v>
                </c:pt>
                <c:pt idx="2263">
                  <c:v>24.5</c:v>
                </c:pt>
                <c:pt idx="2264">
                  <c:v>25.4</c:v>
                </c:pt>
                <c:pt idx="2265">
                  <c:v>25.1</c:v>
                </c:pt>
                <c:pt idx="2266">
                  <c:v>24.5</c:v>
                </c:pt>
                <c:pt idx="2267">
                  <c:v>24</c:v>
                </c:pt>
                <c:pt idx="2268">
                  <c:v>24.4</c:v>
                </c:pt>
                <c:pt idx="2269">
                  <c:v>25.3</c:v>
                </c:pt>
                <c:pt idx="2270">
                  <c:v>24</c:v>
                </c:pt>
                <c:pt idx="2271">
                  <c:v>23.8</c:v>
                </c:pt>
                <c:pt idx="2272">
                  <c:v>25.8</c:v>
                </c:pt>
                <c:pt idx="2273">
                  <c:v>24.6</c:v>
                </c:pt>
                <c:pt idx="2274">
                  <c:v>23.9</c:v>
                </c:pt>
                <c:pt idx="2275">
                  <c:v>23.9</c:v>
                </c:pt>
                <c:pt idx="2276">
                  <c:v>25.8</c:v>
                </c:pt>
                <c:pt idx="2277">
                  <c:v>26.8</c:v>
                </c:pt>
                <c:pt idx="2278">
                  <c:v>26.8</c:v>
                </c:pt>
                <c:pt idx="2279">
                  <c:v>25.5</c:v>
                </c:pt>
                <c:pt idx="2280">
                  <c:v>25.1</c:v>
                </c:pt>
                <c:pt idx="2281">
                  <c:v>25.1</c:v>
                </c:pt>
                <c:pt idx="2282">
                  <c:v>23.8</c:v>
                </c:pt>
                <c:pt idx="2283">
                  <c:v>25.3</c:v>
                </c:pt>
                <c:pt idx="2284">
                  <c:v>24.7</c:v>
                </c:pt>
                <c:pt idx="2285">
                  <c:v>23.5</c:v>
                </c:pt>
                <c:pt idx="2286">
                  <c:v>25.2</c:v>
                </c:pt>
                <c:pt idx="2287">
                  <c:v>26.7</c:v>
                </c:pt>
                <c:pt idx="2288">
                  <c:v>26.2</c:v>
                </c:pt>
                <c:pt idx="2289">
                  <c:v>24.5</c:v>
                </c:pt>
                <c:pt idx="2290">
                  <c:v>23.8</c:v>
                </c:pt>
                <c:pt idx="2291">
                  <c:v>24.2</c:v>
                </c:pt>
                <c:pt idx="2292">
                  <c:v>25.1</c:v>
                </c:pt>
                <c:pt idx="2293">
                  <c:v>25.3</c:v>
                </c:pt>
                <c:pt idx="2294">
                  <c:v>25.9</c:v>
                </c:pt>
                <c:pt idx="2295">
                  <c:v>24.8</c:v>
                </c:pt>
                <c:pt idx="2296">
                  <c:v>24.8</c:v>
                </c:pt>
                <c:pt idx="2297">
                  <c:v>23.1</c:v>
                </c:pt>
                <c:pt idx="2298">
                  <c:v>25.2</c:v>
                </c:pt>
                <c:pt idx="2299">
                  <c:v>25.2</c:v>
                </c:pt>
                <c:pt idx="2300">
                  <c:v>25.2</c:v>
                </c:pt>
                <c:pt idx="2301">
                  <c:v>24.9</c:v>
                </c:pt>
                <c:pt idx="2302">
                  <c:v>25.6</c:v>
                </c:pt>
                <c:pt idx="2303">
                  <c:v>22.9</c:v>
                </c:pt>
                <c:pt idx="2304">
                  <c:v>24.5</c:v>
                </c:pt>
                <c:pt idx="2305">
                  <c:v>24</c:v>
                </c:pt>
                <c:pt idx="2306">
                  <c:v>25</c:v>
                </c:pt>
                <c:pt idx="2307">
                  <c:v>23.2</c:v>
                </c:pt>
                <c:pt idx="2308">
                  <c:v>24.5</c:v>
                </c:pt>
                <c:pt idx="2309">
                  <c:v>22.8</c:v>
                </c:pt>
                <c:pt idx="2310">
                  <c:v>22.5</c:v>
                </c:pt>
                <c:pt idx="2311">
                  <c:v>23.5</c:v>
                </c:pt>
                <c:pt idx="2312">
                  <c:v>24.3</c:v>
                </c:pt>
                <c:pt idx="2313">
                  <c:v>25</c:v>
                </c:pt>
                <c:pt idx="2314">
                  <c:v>25.7</c:v>
                </c:pt>
                <c:pt idx="2315">
                  <c:v>24.9</c:v>
                </c:pt>
                <c:pt idx="2316">
                  <c:v>24.1</c:v>
                </c:pt>
                <c:pt idx="2317">
                  <c:v>25.4</c:v>
                </c:pt>
                <c:pt idx="2318">
                  <c:v>26.2</c:v>
                </c:pt>
                <c:pt idx="2319">
                  <c:v>24.3</c:v>
                </c:pt>
                <c:pt idx="2320">
                  <c:v>25.6</c:v>
                </c:pt>
                <c:pt idx="2321">
                  <c:v>26</c:v>
                </c:pt>
                <c:pt idx="2322">
                  <c:v>25.8</c:v>
                </c:pt>
                <c:pt idx="2323">
                  <c:v>25</c:v>
                </c:pt>
                <c:pt idx="2324">
                  <c:v>26</c:v>
                </c:pt>
                <c:pt idx="2325">
                  <c:v>23</c:v>
                </c:pt>
                <c:pt idx="2326">
                  <c:v>25</c:v>
                </c:pt>
                <c:pt idx="2327">
                  <c:v>24.6</c:v>
                </c:pt>
                <c:pt idx="2328">
                  <c:v>26</c:v>
                </c:pt>
                <c:pt idx="2329">
                  <c:v>24.2</c:v>
                </c:pt>
                <c:pt idx="2330">
                  <c:v>23</c:v>
                </c:pt>
                <c:pt idx="2331">
                  <c:v>25.1</c:v>
                </c:pt>
                <c:pt idx="2332">
                  <c:v>24.6</c:v>
                </c:pt>
                <c:pt idx="2333">
                  <c:v>25.5</c:v>
                </c:pt>
                <c:pt idx="2334">
                  <c:v>25.8</c:v>
                </c:pt>
                <c:pt idx="2335">
                  <c:v>24.8</c:v>
                </c:pt>
                <c:pt idx="2336">
                  <c:v>24.9</c:v>
                </c:pt>
                <c:pt idx="2337">
                  <c:v>23.7</c:v>
                </c:pt>
                <c:pt idx="2338">
                  <c:v>24.4</c:v>
                </c:pt>
                <c:pt idx="2339">
                  <c:v>24.8</c:v>
                </c:pt>
                <c:pt idx="2340">
                  <c:v>23.1</c:v>
                </c:pt>
                <c:pt idx="2341">
                  <c:v>23</c:v>
                </c:pt>
                <c:pt idx="2342">
                  <c:v>25</c:v>
                </c:pt>
                <c:pt idx="2343">
                  <c:v>23.3</c:v>
                </c:pt>
                <c:pt idx="2344">
                  <c:v>23.9</c:v>
                </c:pt>
                <c:pt idx="2345">
                  <c:v>24.6</c:v>
                </c:pt>
                <c:pt idx="2346">
                  <c:v>24.7</c:v>
                </c:pt>
                <c:pt idx="2347">
                  <c:v>25.4</c:v>
                </c:pt>
                <c:pt idx="2348">
                  <c:v>24.8</c:v>
                </c:pt>
                <c:pt idx="2349">
                  <c:v>24.9</c:v>
                </c:pt>
                <c:pt idx="2350">
                  <c:v>24.8</c:v>
                </c:pt>
                <c:pt idx="2351">
                  <c:v>24.7</c:v>
                </c:pt>
                <c:pt idx="2352">
                  <c:v>24.8</c:v>
                </c:pt>
                <c:pt idx="2353">
                  <c:v>24.8</c:v>
                </c:pt>
                <c:pt idx="2354">
                  <c:v>24.5</c:v>
                </c:pt>
                <c:pt idx="2355">
                  <c:v>23.9</c:v>
                </c:pt>
                <c:pt idx="2356">
                  <c:v>25.1</c:v>
                </c:pt>
                <c:pt idx="2357">
                  <c:v>25.2</c:v>
                </c:pt>
                <c:pt idx="2358">
                  <c:v>24.1</c:v>
                </c:pt>
                <c:pt idx="2359">
                  <c:v>24.8</c:v>
                </c:pt>
                <c:pt idx="2360">
                  <c:v>24.6</c:v>
                </c:pt>
                <c:pt idx="2361">
                  <c:v>24.6</c:v>
                </c:pt>
                <c:pt idx="2362">
                  <c:v>24.9</c:v>
                </c:pt>
                <c:pt idx="2363">
                  <c:v>24.3</c:v>
                </c:pt>
                <c:pt idx="2364">
                  <c:v>23.9</c:v>
                </c:pt>
                <c:pt idx="2365">
                  <c:v>23.9</c:v>
                </c:pt>
                <c:pt idx="2366">
                  <c:v>23.6</c:v>
                </c:pt>
                <c:pt idx="2367">
                  <c:v>24.9</c:v>
                </c:pt>
                <c:pt idx="2368">
                  <c:v>24.7</c:v>
                </c:pt>
                <c:pt idx="2369">
                  <c:v>24.3</c:v>
                </c:pt>
                <c:pt idx="2370">
                  <c:v>24.7</c:v>
                </c:pt>
                <c:pt idx="2371">
                  <c:v>24.7</c:v>
                </c:pt>
                <c:pt idx="2372">
                  <c:v>24.7</c:v>
                </c:pt>
                <c:pt idx="2373">
                  <c:v>24.7</c:v>
                </c:pt>
                <c:pt idx="2374">
                  <c:v>25.2</c:v>
                </c:pt>
                <c:pt idx="2375">
                  <c:v>25.4</c:v>
                </c:pt>
                <c:pt idx="2376">
                  <c:v>24.9</c:v>
                </c:pt>
                <c:pt idx="2377">
                  <c:v>23.9</c:v>
                </c:pt>
                <c:pt idx="2378">
                  <c:v>24.4</c:v>
                </c:pt>
                <c:pt idx="2379">
                  <c:v>24.9</c:v>
                </c:pt>
                <c:pt idx="2380">
                  <c:v>24.3</c:v>
                </c:pt>
                <c:pt idx="2381">
                  <c:v>24.3</c:v>
                </c:pt>
                <c:pt idx="2382">
                  <c:v>24.3</c:v>
                </c:pt>
                <c:pt idx="2383">
                  <c:v>24</c:v>
                </c:pt>
                <c:pt idx="2384">
                  <c:v>24.3</c:v>
                </c:pt>
                <c:pt idx="2385">
                  <c:v>24.8</c:v>
                </c:pt>
                <c:pt idx="2386">
                  <c:v>24</c:v>
                </c:pt>
                <c:pt idx="2387">
                  <c:v>24.8</c:v>
                </c:pt>
                <c:pt idx="2388">
                  <c:v>24.8</c:v>
                </c:pt>
                <c:pt idx="2389">
                  <c:v>23.4</c:v>
                </c:pt>
                <c:pt idx="2390">
                  <c:v>24.7</c:v>
                </c:pt>
                <c:pt idx="2391">
                  <c:v>24.7</c:v>
                </c:pt>
                <c:pt idx="2392">
                  <c:v>24</c:v>
                </c:pt>
                <c:pt idx="2393">
                  <c:v>23.5</c:v>
                </c:pt>
                <c:pt idx="2394">
                  <c:v>23.7</c:v>
                </c:pt>
                <c:pt idx="2395">
                  <c:v>23.1</c:v>
                </c:pt>
                <c:pt idx="2396">
                  <c:v>23.6</c:v>
                </c:pt>
                <c:pt idx="2397">
                  <c:v>24</c:v>
                </c:pt>
                <c:pt idx="2398">
                  <c:v>22.6</c:v>
                </c:pt>
                <c:pt idx="2399">
                  <c:v>22.5</c:v>
                </c:pt>
                <c:pt idx="2400">
                  <c:v>24.3</c:v>
                </c:pt>
                <c:pt idx="2401">
                  <c:v>22.1</c:v>
                </c:pt>
                <c:pt idx="2402">
                  <c:v>22.5</c:v>
                </c:pt>
                <c:pt idx="2403">
                  <c:v>22.7</c:v>
                </c:pt>
                <c:pt idx="2404">
                  <c:v>22.5</c:v>
                </c:pt>
                <c:pt idx="2405">
                  <c:v>23.7</c:v>
                </c:pt>
                <c:pt idx="2406">
                  <c:v>23.3</c:v>
                </c:pt>
                <c:pt idx="2407">
                  <c:v>23.2</c:v>
                </c:pt>
                <c:pt idx="2408">
                  <c:v>23.1</c:v>
                </c:pt>
                <c:pt idx="2409">
                  <c:v>23.8</c:v>
                </c:pt>
                <c:pt idx="2410">
                  <c:v>22</c:v>
                </c:pt>
                <c:pt idx="2411">
                  <c:v>22.5</c:v>
                </c:pt>
                <c:pt idx="2412">
                  <c:v>21.7</c:v>
                </c:pt>
                <c:pt idx="2413">
                  <c:v>21.5</c:v>
                </c:pt>
                <c:pt idx="2414">
                  <c:v>22.1</c:v>
                </c:pt>
                <c:pt idx="2415">
                  <c:v>21.6</c:v>
                </c:pt>
                <c:pt idx="2416">
                  <c:v>22.5</c:v>
                </c:pt>
                <c:pt idx="2417">
                  <c:v>22.6</c:v>
                </c:pt>
                <c:pt idx="2418">
                  <c:v>22.4</c:v>
                </c:pt>
                <c:pt idx="2419">
                  <c:v>22</c:v>
                </c:pt>
                <c:pt idx="2420">
                  <c:v>23.1</c:v>
                </c:pt>
                <c:pt idx="2421">
                  <c:v>22.9</c:v>
                </c:pt>
                <c:pt idx="2422">
                  <c:v>22.1</c:v>
                </c:pt>
                <c:pt idx="2423">
                  <c:v>22.7</c:v>
                </c:pt>
                <c:pt idx="2424">
                  <c:v>23.8</c:v>
                </c:pt>
                <c:pt idx="2425">
                  <c:v>24.6</c:v>
                </c:pt>
                <c:pt idx="2426">
                  <c:v>22.5</c:v>
                </c:pt>
                <c:pt idx="2427">
                  <c:v>24.8</c:v>
                </c:pt>
                <c:pt idx="2428">
                  <c:v>25.5</c:v>
                </c:pt>
                <c:pt idx="2429">
                  <c:v>25.4</c:v>
                </c:pt>
                <c:pt idx="2430">
                  <c:v>24.1</c:v>
                </c:pt>
                <c:pt idx="2431">
                  <c:v>22.7</c:v>
                </c:pt>
                <c:pt idx="2432">
                  <c:v>22.9</c:v>
                </c:pt>
                <c:pt idx="2433">
                  <c:v>22.5</c:v>
                </c:pt>
                <c:pt idx="2434">
                  <c:v>24</c:v>
                </c:pt>
                <c:pt idx="2435">
                  <c:v>24.6</c:v>
                </c:pt>
                <c:pt idx="2436">
                  <c:v>24.8</c:v>
                </c:pt>
                <c:pt idx="2437">
                  <c:v>24.4</c:v>
                </c:pt>
                <c:pt idx="2438">
                  <c:v>22.5</c:v>
                </c:pt>
                <c:pt idx="2439">
                  <c:v>22.8</c:v>
                </c:pt>
                <c:pt idx="2440">
                  <c:v>22.8</c:v>
                </c:pt>
                <c:pt idx="2441">
                  <c:v>22.1</c:v>
                </c:pt>
                <c:pt idx="2442">
                  <c:v>24</c:v>
                </c:pt>
                <c:pt idx="2443">
                  <c:v>24.4</c:v>
                </c:pt>
                <c:pt idx="2444">
                  <c:v>24.9</c:v>
                </c:pt>
                <c:pt idx="2445">
                  <c:v>25</c:v>
                </c:pt>
                <c:pt idx="2446">
                  <c:v>24.6</c:v>
                </c:pt>
                <c:pt idx="2447">
                  <c:v>24.7</c:v>
                </c:pt>
                <c:pt idx="2448">
                  <c:v>24.2</c:v>
                </c:pt>
                <c:pt idx="2449">
                  <c:v>22.8</c:v>
                </c:pt>
                <c:pt idx="2450">
                  <c:v>24.5</c:v>
                </c:pt>
                <c:pt idx="2451">
                  <c:v>23.3</c:v>
                </c:pt>
                <c:pt idx="2452">
                  <c:v>23</c:v>
                </c:pt>
                <c:pt idx="2453">
                  <c:v>24</c:v>
                </c:pt>
                <c:pt idx="2454">
                  <c:v>23.6</c:v>
                </c:pt>
                <c:pt idx="2455">
                  <c:v>22.1</c:v>
                </c:pt>
                <c:pt idx="2456">
                  <c:v>24.2</c:v>
                </c:pt>
                <c:pt idx="2457">
                  <c:v>23.6</c:v>
                </c:pt>
                <c:pt idx="2458">
                  <c:v>23.6</c:v>
                </c:pt>
                <c:pt idx="2459">
                  <c:v>22.9</c:v>
                </c:pt>
                <c:pt idx="2460">
                  <c:v>23.3</c:v>
                </c:pt>
                <c:pt idx="2461">
                  <c:v>22.7</c:v>
                </c:pt>
                <c:pt idx="2462">
                  <c:v>23.5</c:v>
                </c:pt>
                <c:pt idx="2463">
                  <c:v>22.5</c:v>
                </c:pt>
                <c:pt idx="2464">
                  <c:v>22</c:v>
                </c:pt>
                <c:pt idx="2465">
                  <c:v>21.6</c:v>
                </c:pt>
                <c:pt idx="2466">
                  <c:v>23.1</c:v>
                </c:pt>
                <c:pt idx="2467">
                  <c:v>23.7</c:v>
                </c:pt>
                <c:pt idx="2468">
                  <c:v>23.5</c:v>
                </c:pt>
                <c:pt idx="2469">
                  <c:v>23.7</c:v>
                </c:pt>
                <c:pt idx="2470">
                  <c:v>23.8</c:v>
                </c:pt>
                <c:pt idx="2471">
                  <c:v>23.8</c:v>
                </c:pt>
                <c:pt idx="2472">
                  <c:v>24</c:v>
                </c:pt>
                <c:pt idx="2473">
                  <c:v>23.5</c:v>
                </c:pt>
                <c:pt idx="2474">
                  <c:v>23.6</c:v>
                </c:pt>
                <c:pt idx="2475">
                  <c:v>23.9</c:v>
                </c:pt>
                <c:pt idx="2476">
                  <c:v>24</c:v>
                </c:pt>
                <c:pt idx="2477">
                  <c:v>24.4</c:v>
                </c:pt>
                <c:pt idx="2478">
                  <c:v>24.5</c:v>
                </c:pt>
                <c:pt idx="2479">
                  <c:v>24</c:v>
                </c:pt>
                <c:pt idx="2480">
                  <c:v>24.4</c:v>
                </c:pt>
                <c:pt idx="2481">
                  <c:v>23.9</c:v>
                </c:pt>
                <c:pt idx="2482">
                  <c:v>24.7</c:v>
                </c:pt>
                <c:pt idx="2483">
                  <c:v>24.6</c:v>
                </c:pt>
                <c:pt idx="2484">
                  <c:v>24.2</c:v>
                </c:pt>
                <c:pt idx="2485">
                  <c:v>24</c:v>
                </c:pt>
                <c:pt idx="2486">
                  <c:v>23.9</c:v>
                </c:pt>
                <c:pt idx="2487">
                  <c:v>23.3</c:v>
                </c:pt>
                <c:pt idx="2488">
                  <c:v>23.8</c:v>
                </c:pt>
                <c:pt idx="2489">
                  <c:v>24.2</c:v>
                </c:pt>
                <c:pt idx="2490">
                  <c:v>24.6</c:v>
                </c:pt>
                <c:pt idx="2491">
                  <c:v>23.1</c:v>
                </c:pt>
                <c:pt idx="2492">
                  <c:v>23</c:v>
                </c:pt>
                <c:pt idx="2493">
                  <c:v>23.7</c:v>
                </c:pt>
                <c:pt idx="2494">
                  <c:v>23.4</c:v>
                </c:pt>
                <c:pt idx="2495">
                  <c:v>22</c:v>
                </c:pt>
                <c:pt idx="2496">
                  <c:v>23.5</c:v>
                </c:pt>
                <c:pt idx="2497">
                  <c:v>23.1</c:v>
                </c:pt>
                <c:pt idx="2498">
                  <c:v>23.5</c:v>
                </c:pt>
                <c:pt idx="2499">
                  <c:v>22.8</c:v>
                </c:pt>
                <c:pt idx="2500">
                  <c:v>23.8</c:v>
                </c:pt>
                <c:pt idx="2501">
                  <c:v>23.8</c:v>
                </c:pt>
                <c:pt idx="2502">
                  <c:v>24.3</c:v>
                </c:pt>
                <c:pt idx="2503">
                  <c:v>24.6</c:v>
                </c:pt>
                <c:pt idx="2504">
                  <c:v>24.1</c:v>
                </c:pt>
                <c:pt idx="2505">
                  <c:v>24.4</c:v>
                </c:pt>
                <c:pt idx="2506">
                  <c:v>24.4</c:v>
                </c:pt>
                <c:pt idx="2507">
                  <c:v>24.4</c:v>
                </c:pt>
                <c:pt idx="2508">
                  <c:v>24.8</c:v>
                </c:pt>
                <c:pt idx="2509">
                  <c:v>24.6</c:v>
                </c:pt>
                <c:pt idx="2510">
                  <c:v>23.8</c:v>
                </c:pt>
                <c:pt idx="2511">
                  <c:v>23.5</c:v>
                </c:pt>
                <c:pt idx="2512">
                  <c:v>22.5</c:v>
                </c:pt>
                <c:pt idx="2513">
                  <c:v>23.1</c:v>
                </c:pt>
                <c:pt idx="2514">
                  <c:v>24.4</c:v>
                </c:pt>
                <c:pt idx="2515">
                  <c:v>24.6</c:v>
                </c:pt>
                <c:pt idx="2516">
                  <c:v>24.5</c:v>
                </c:pt>
                <c:pt idx="2517">
                  <c:v>24.6</c:v>
                </c:pt>
                <c:pt idx="2518">
                  <c:v>24.6</c:v>
                </c:pt>
                <c:pt idx="2519">
                  <c:v>24.1</c:v>
                </c:pt>
                <c:pt idx="2520">
                  <c:v>24.4</c:v>
                </c:pt>
                <c:pt idx="2521">
                  <c:v>23.8</c:v>
                </c:pt>
                <c:pt idx="2522">
                  <c:v>23.6</c:v>
                </c:pt>
                <c:pt idx="2523">
                  <c:v>24.2</c:v>
                </c:pt>
                <c:pt idx="2524">
                  <c:v>24</c:v>
                </c:pt>
                <c:pt idx="2525">
                  <c:v>24.4</c:v>
                </c:pt>
                <c:pt idx="2526">
                  <c:v>23.3</c:v>
                </c:pt>
                <c:pt idx="2527">
                  <c:v>23.8</c:v>
                </c:pt>
                <c:pt idx="2528">
                  <c:v>23.6</c:v>
                </c:pt>
                <c:pt idx="2529">
                  <c:v>23</c:v>
                </c:pt>
                <c:pt idx="2530">
                  <c:v>21.8</c:v>
                </c:pt>
                <c:pt idx="2531">
                  <c:v>23.5</c:v>
                </c:pt>
                <c:pt idx="2532">
                  <c:v>23</c:v>
                </c:pt>
                <c:pt idx="2533">
                  <c:v>23.8</c:v>
                </c:pt>
                <c:pt idx="2534">
                  <c:v>23.3</c:v>
                </c:pt>
                <c:pt idx="2535">
                  <c:v>23.3</c:v>
                </c:pt>
                <c:pt idx="2536">
                  <c:v>24</c:v>
                </c:pt>
                <c:pt idx="2537">
                  <c:v>24.1</c:v>
                </c:pt>
                <c:pt idx="2538">
                  <c:v>24.6</c:v>
                </c:pt>
                <c:pt idx="2539">
                  <c:v>24.8</c:v>
                </c:pt>
                <c:pt idx="2540">
                  <c:v>24.6</c:v>
                </c:pt>
                <c:pt idx="2541">
                  <c:v>24.7</c:v>
                </c:pt>
                <c:pt idx="2542">
                  <c:v>23.7</c:v>
                </c:pt>
                <c:pt idx="2543">
                  <c:v>24.5</c:v>
                </c:pt>
                <c:pt idx="2544">
                  <c:v>24.6</c:v>
                </c:pt>
                <c:pt idx="2545">
                  <c:v>24.2</c:v>
                </c:pt>
                <c:pt idx="2546">
                  <c:v>24.6</c:v>
                </c:pt>
                <c:pt idx="2547">
                  <c:v>24.6</c:v>
                </c:pt>
                <c:pt idx="2548">
                  <c:v>24.1</c:v>
                </c:pt>
                <c:pt idx="2549">
                  <c:v>22</c:v>
                </c:pt>
                <c:pt idx="2550">
                  <c:v>23.9</c:v>
                </c:pt>
                <c:pt idx="2551">
                  <c:v>22.8</c:v>
                </c:pt>
                <c:pt idx="2552">
                  <c:v>24.4</c:v>
                </c:pt>
                <c:pt idx="2553">
                  <c:v>22.9</c:v>
                </c:pt>
                <c:pt idx="2554">
                  <c:v>23.1</c:v>
                </c:pt>
                <c:pt idx="2555">
                  <c:v>22.5</c:v>
                </c:pt>
                <c:pt idx="2556">
                  <c:v>22.5</c:v>
                </c:pt>
                <c:pt idx="2557">
                  <c:v>23.5</c:v>
                </c:pt>
                <c:pt idx="2558">
                  <c:v>23.6</c:v>
                </c:pt>
                <c:pt idx="2559">
                  <c:v>23.3</c:v>
                </c:pt>
                <c:pt idx="2560">
                  <c:v>22.7</c:v>
                </c:pt>
                <c:pt idx="2561">
                  <c:v>23.8</c:v>
                </c:pt>
                <c:pt idx="2562">
                  <c:v>25.3</c:v>
                </c:pt>
                <c:pt idx="2563">
                  <c:v>25</c:v>
                </c:pt>
                <c:pt idx="2564">
                  <c:v>23.9</c:v>
                </c:pt>
                <c:pt idx="2565">
                  <c:v>21.9</c:v>
                </c:pt>
                <c:pt idx="2566">
                  <c:v>22.5</c:v>
                </c:pt>
                <c:pt idx="2567">
                  <c:v>22.9</c:v>
                </c:pt>
                <c:pt idx="2568">
                  <c:v>24.3</c:v>
                </c:pt>
                <c:pt idx="2569">
                  <c:v>24.2</c:v>
                </c:pt>
                <c:pt idx="2570">
                  <c:v>25</c:v>
                </c:pt>
                <c:pt idx="2571">
                  <c:v>24.6</c:v>
                </c:pt>
                <c:pt idx="2572">
                  <c:v>25.8</c:v>
                </c:pt>
                <c:pt idx="2573">
                  <c:v>24</c:v>
                </c:pt>
                <c:pt idx="2574">
                  <c:v>23.8</c:v>
                </c:pt>
                <c:pt idx="2575">
                  <c:v>25.3</c:v>
                </c:pt>
                <c:pt idx="2576">
                  <c:v>25.2</c:v>
                </c:pt>
                <c:pt idx="2577">
                  <c:v>25.3</c:v>
                </c:pt>
                <c:pt idx="2578">
                  <c:v>21.7</c:v>
                </c:pt>
                <c:pt idx="2579">
                  <c:v>22.3</c:v>
                </c:pt>
                <c:pt idx="2580">
                  <c:v>22.1</c:v>
                </c:pt>
                <c:pt idx="2581">
                  <c:v>23</c:v>
                </c:pt>
                <c:pt idx="2582">
                  <c:v>22.7</c:v>
                </c:pt>
                <c:pt idx="2583">
                  <c:v>23.2</c:v>
                </c:pt>
                <c:pt idx="2584">
                  <c:v>23.3</c:v>
                </c:pt>
                <c:pt idx="2585">
                  <c:v>23.5</c:v>
                </c:pt>
                <c:pt idx="2586">
                  <c:v>23.5</c:v>
                </c:pt>
                <c:pt idx="2587">
                  <c:v>22.6</c:v>
                </c:pt>
                <c:pt idx="2588">
                  <c:v>23.4</c:v>
                </c:pt>
                <c:pt idx="2589">
                  <c:v>22.6</c:v>
                </c:pt>
                <c:pt idx="2590">
                  <c:v>23.1</c:v>
                </c:pt>
                <c:pt idx="2591">
                  <c:v>22.5</c:v>
                </c:pt>
                <c:pt idx="2592">
                  <c:v>22.6</c:v>
                </c:pt>
                <c:pt idx="2593">
                  <c:v>24.2</c:v>
                </c:pt>
                <c:pt idx="2594">
                  <c:v>22.9</c:v>
                </c:pt>
                <c:pt idx="2595">
                  <c:v>21.5</c:v>
                </c:pt>
                <c:pt idx="2596">
                  <c:v>22.8</c:v>
                </c:pt>
                <c:pt idx="2597">
                  <c:v>22.3</c:v>
                </c:pt>
                <c:pt idx="2598">
                  <c:v>21.5</c:v>
                </c:pt>
                <c:pt idx="2599">
                  <c:v>19.899999999999999</c:v>
                </c:pt>
                <c:pt idx="2600">
                  <c:v>21.4</c:v>
                </c:pt>
                <c:pt idx="2601">
                  <c:v>23.7</c:v>
                </c:pt>
                <c:pt idx="2602">
                  <c:v>24.3</c:v>
                </c:pt>
                <c:pt idx="2603">
                  <c:v>22.5</c:v>
                </c:pt>
                <c:pt idx="2604">
                  <c:v>23.9</c:v>
                </c:pt>
                <c:pt idx="2605">
                  <c:v>23.5</c:v>
                </c:pt>
                <c:pt idx="2606">
                  <c:v>24.8</c:v>
                </c:pt>
                <c:pt idx="2607">
                  <c:v>23.7</c:v>
                </c:pt>
                <c:pt idx="2608">
                  <c:v>23.1</c:v>
                </c:pt>
                <c:pt idx="2609">
                  <c:v>25.1</c:v>
                </c:pt>
                <c:pt idx="2610">
                  <c:v>25.6</c:v>
                </c:pt>
                <c:pt idx="2611">
                  <c:v>23.1</c:v>
                </c:pt>
                <c:pt idx="2612">
                  <c:v>22.3</c:v>
                </c:pt>
                <c:pt idx="2613">
                  <c:v>23.3</c:v>
                </c:pt>
                <c:pt idx="2614">
                  <c:v>23.2</c:v>
                </c:pt>
                <c:pt idx="2615">
                  <c:v>22.7</c:v>
                </c:pt>
                <c:pt idx="2616">
                  <c:v>22.3</c:v>
                </c:pt>
                <c:pt idx="2617">
                  <c:v>25.2</c:v>
                </c:pt>
                <c:pt idx="2618">
                  <c:v>23</c:v>
                </c:pt>
                <c:pt idx="2619">
                  <c:v>23.7</c:v>
                </c:pt>
                <c:pt idx="2620">
                  <c:v>23.2</c:v>
                </c:pt>
                <c:pt idx="2621">
                  <c:v>23.3</c:v>
                </c:pt>
                <c:pt idx="2622">
                  <c:v>25</c:v>
                </c:pt>
                <c:pt idx="2623">
                  <c:v>22.6</c:v>
                </c:pt>
                <c:pt idx="2624">
                  <c:v>22.2</c:v>
                </c:pt>
                <c:pt idx="2625">
                  <c:v>21.4</c:v>
                </c:pt>
                <c:pt idx="2626">
                  <c:v>23.1</c:v>
                </c:pt>
                <c:pt idx="2627">
                  <c:v>24.7</c:v>
                </c:pt>
                <c:pt idx="2628">
                  <c:v>21.4</c:v>
                </c:pt>
                <c:pt idx="2629">
                  <c:v>23.3</c:v>
                </c:pt>
                <c:pt idx="2630">
                  <c:v>23.6</c:v>
                </c:pt>
                <c:pt idx="2631">
                  <c:v>22.5</c:v>
                </c:pt>
                <c:pt idx="2632">
                  <c:v>23</c:v>
                </c:pt>
                <c:pt idx="2633">
                  <c:v>24.1</c:v>
                </c:pt>
                <c:pt idx="2634">
                  <c:v>21.8</c:v>
                </c:pt>
                <c:pt idx="2635">
                  <c:v>22.7</c:v>
                </c:pt>
                <c:pt idx="2636">
                  <c:v>22.4</c:v>
                </c:pt>
                <c:pt idx="2637">
                  <c:v>22.5</c:v>
                </c:pt>
                <c:pt idx="2638">
                  <c:v>21.7</c:v>
                </c:pt>
                <c:pt idx="2639">
                  <c:v>22.1</c:v>
                </c:pt>
                <c:pt idx="2640">
                  <c:v>22.7</c:v>
                </c:pt>
                <c:pt idx="2641">
                  <c:v>24.1</c:v>
                </c:pt>
                <c:pt idx="2642">
                  <c:v>22</c:v>
                </c:pt>
                <c:pt idx="2643">
                  <c:v>22.9</c:v>
                </c:pt>
                <c:pt idx="2644">
                  <c:v>22.6</c:v>
                </c:pt>
                <c:pt idx="2645">
                  <c:v>23.7</c:v>
                </c:pt>
                <c:pt idx="2646">
                  <c:v>23.1</c:v>
                </c:pt>
                <c:pt idx="2647">
                  <c:v>23</c:v>
                </c:pt>
                <c:pt idx="2648">
                  <c:v>23.9</c:v>
                </c:pt>
                <c:pt idx="2649">
                  <c:v>23.5</c:v>
                </c:pt>
                <c:pt idx="2650">
                  <c:v>22.8</c:v>
                </c:pt>
                <c:pt idx="2651">
                  <c:v>22.9</c:v>
                </c:pt>
                <c:pt idx="2652">
                  <c:v>22.7</c:v>
                </c:pt>
                <c:pt idx="2667">
                  <c:v>25</c:v>
                </c:pt>
                <c:pt idx="2668">
                  <c:v>25</c:v>
                </c:pt>
                <c:pt idx="2669">
                  <c:v>20.6</c:v>
                </c:pt>
                <c:pt idx="2670">
                  <c:v>22.1</c:v>
                </c:pt>
                <c:pt idx="2671">
                  <c:v>23.7</c:v>
                </c:pt>
                <c:pt idx="2672">
                  <c:v>24.6</c:v>
                </c:pt>
                <c:pt idx="2673">
                  <c:v>24.1</c:v>
                </c:pt>
                <c:pt idx="2674">
                  <c:v>23.4</c:v>
                </c:pt>
                <c:pt idx="2675">
                  <c:v>19.8</c:v>
                </c:pt>
                <c:pt idx="2676">
                  <c:v>22.5</c:v>
                </c:pt>
                <c:pt idx="2677">
                  <c:v>22.5</c:v>
                </c:pt>
                <c:pt idx="2678">
                  <c:v>22.7</c:v>
                </c:pt>
                <c:pt idx="2679">
                  <c:v>23.4</c:v>
                </c:pt>
                <c:pt idx="2680">
                  <c:v>22.6</c:v>
                </c:pt>
                <c:pt idx="2681">
                  <c:v>22.1</c:v>
                </c:pt>
                <c:pt idx="2682">
                  <c:v>22.9</c:v>
                </c:pt>
                <c:pt idx="2683">
                  <c:v>21.5</c:v>
                </c:pt>
                <c:pt idx="2684">
                  <c:v>22.9</c:v>
                </c:pt>
                <c:pt idx="2685">
                  <c:v>23.6</c:v>
                </c:pt>
                <c:pt idx="2686">
                  <c:v>21.7</c:v>
                </c:pt>
                <c:pt idx="2687">
                  <c:v>22.6</c:v>
                </c:pt>
                <c:pt idx="2688">
                  <c:v>23.8</c:v>
                </c:pt>
                <c:pt idx="2689">
                  <c:v>23.1</c:v>
                </c:pt>
                <c:pt idx="2690">
                  <c:v>23.3</c:v>
                </c:pt>
                <c:pt idx="2691">
                  <c:v>21.8</c:v>
                </c:pt>
                <c:pt idx="2692">
                  <c:v>21.4</c:v>
                </c:pt>
                <c:pt idx="2693">
                  <c:v>21.3</c:v>
                </c:pt>
                <c:pt idx="2694">
                  <c:v>21.9</c:v>
                </c:pt>
                <c:pt idx="2695">
                  <c:v>22.3</c:v>
                </c:pt>
                <c:pt idx="2696">
                  <c:v>22.5</c:v>
                </c:pt>
                <c:pt idx="2697">
                  <c:v>23.3</c:v>
                </c:pt>
                <c:pt idx="2698">
                  <c:v>23.4</c:v>
                </c:pt>
                <c:pt idx="2699">
                  <c:v>23</c:v>
                </c:pt>
                <c:pt idx="2700">
                  <c:v>23.9</c:v>
                </c:pt>
                <c:pt idx="2701">
                  <c:v>23.7</c:v>
                </c:pt>
                <c:pt idx="2702">
                  <c:v>23.8</c:v>
                </c:pt>
                <c:pt idx="2703">
                  <c:v>22.5</c:v>
                </c:pt>
                <c:pt idx="2704">
                  <c:v>22.7</c:v>
                </c:pt>
                <c:pt idx="2705">
                  <c:v>23.1</c:v>
                </c:pt>
                <c:pt idx="2706">
                  <c:v>23.6</c:v>
                </c:pt>
                <c:pt idx="2707">
                  <c:v>24</c:v>
                </c:pt>
                <c:pt idx="2708">
                  <c:v>23.8</c:v>
                </c:pt>
                <c:pt idx="2709">
                  <c:v>23.3</c:v>
                </c:pt>
                <c:pt idx="2710">
                  <c:v>22.9</c:v>
                </c:pt>
                <c:pt idx="2711">
                  <c:v>22.8</c:v>
                </c:pt>
                <c:pt idx="2712">
                  <c:v>21.8</c:v>
                </c:pt>
                <c:pt idx="2713">
                  <c:v>23.3</c:v>
                </c:pt>
                <c:pt idx="2714">
                  <c:v>21.7</c:v>
                </c:pt>
                <c:pt idx="2715">
                  <c:v>22.4</c:v>
                </c:pt>
                <c:pt idx="2716">
                  <c:v>22.7</c:v>
                </c:pt>
                <c:pt idx="2717">
                  <c:v>23.1</c:v>
                </c:pt>
                <c:pt idx="2718">
                  <c:v>23.7</c:v>
                </c:pt>
                <c:pt idx="2719">
                  <c:v>22.7</c:v>
                </c:pt>
                <c:pt idx="2720">
                  <c:v>22</c:v>
                </c:pt>
                <c:pt idx="2721">
                  <c:v>21.9</c:v>
                </c:pt>
                <c:pt idx="2722">
                  <c:v>23</c:v>
                </c:pt>
                <c:pt idx="2723">
                  <c:v>23.1</c:v>
                </c:pt>
                <c:pt idx="2724">
                  <c:v>22.7</c:v>
                </c:pt>
                <c:pt idx="2725">
                  <c:v>23.8</c:v>
                </c:pt>
                <c:pt idx="2726">
                  <c:v>23.7</c:v>
                </c:pt>
                <c:pt idx="2727">
                  <c:v>22.3</c:v>
                </c:pt>
                <c:pt idx="2728">
                  <c:v>23.3</c:v>
                </c:pt>
                <c:pt idx="2729">
                  <c:v>24</c:v>
                </c:pt>
                <c:pt idx="2730">
                  <c:v>23.7</c:v>
                </c:pt>
                <c:pt idx="2731">
                  <c:v>22.4</c:v>
                </c:pt>
                <c:pt idx="2732">
                  <c:v>22.8</c:v>
                </c:pt>
                <c:pt idx="2733">
                  <c:v>22.1</c:v>
                </c:pt>
                <c:pt idx="2734">
                  <c:v>23.3</c:v>
                </c:pt>
                <c:pt idx="2735">
                  <c:v>23.4</c:v>
                </c:pt>
                <c:pt idx="2736">
                  <c:v>22.5</c:v>
                </c:pt>
                <c:pt idx="2737">
                  <c:v>21.5</c:v>
                </c:pt>
                <c:pt idx="2738">
                  <c:v>22</c:v>
                </c:pt>
                <c:pt idx="2739">
                  <c:v>21.8</c:v>
                </c:pt>
                <c:pt idx="2740">
                  <c:v>22.1</c:v>
                </c:pt>
                <c:pt idx="2741">
                  <c:v>23.1</c:v>
                </c:pt>
                <c:pt idx="2742">
                  <c:v>22.5</c:v>
                </c:pt>
                <c:pt idx="2743">
                  <c:v>22.1</c:v>
                </c:pt>
                <c:pt idx="2744">
                  <c:v>22.3</c:v>
                </c:pt>
                <c:pt idx="2745">
                  <c:v>22.9</c:v>
                </c:pt>
                <c:pt idx="2746">
                  <c:v>22.2</c:v>
                </c:pt>
                <c:pt idx="2747">
                  <c:v>23.4</c:v>
                </c:pt>
                <c:pt idx="2748">
                  <c:v>23.5</c:v>
                </c:pt>
                <c:pt idx="2749">
                  <c:v>22.9</c:v>
                </c:pt>
                <c:pt idx="2750">
                  <c:v>22.9</c:v>
                </c:pt>
                <c:pt idx="2751">
                  <c:v>23.7</c:v>
                </c:pt>
                <c:pt idx="2752">
                  <c:v>23.1</c:v>
                </c:pt>
                <c:pt idx="2753">
                  <c:v>22.3</c:v>
                </c:pt>
                <c:pt idx="2754">
                  <c:v>21.9</c:v>
                </c:pt>
                <c:pt idx="2755">
                  <c:v>22.5</c:v>
                </c:pt>
                <c:pt idx="2756">
                  <c:v>22.3</c:v>
                </c:pt>
                <c:pt idx="2757">
                  <c:v>21.1</c:v>
                </c:pt>
                <c:pt idx="2758">
                  <c:v>22.1</c:v>
                </c:pt>
                <c:pt idx="2759">
                  <c:v>23.3</c:v>
                </c:pt>
                <c:pt idx="2760">
                  <c:v>21.9</c:v>
                </c:pt>
                <c:pt idx="2761">
                  <c:v>21.7</c:v>
                </c:pt>
                <c:pt idx="2762">
                  <c:v>21.7</c:v>
                </c:pt>
                <c:pt idx="2763">
                  <c:v>22</c:v>
                </c:pt>
                <c:pt idx="2764">
                  <c:v>24.2</c:v>
                </c:pt>
                <c:pt idx="2765">
                  <c:v>21.5</c:v>
                </c:pt>
                <c:pt idx="2766">
                  <c:v>21.5</c:v>
                </c:pt>
                <c:pt idx="2767">
                  <c:v>21.6</c:v>
                </c:pt>
                <c:pt idx="2768">
                  <c:v>21.7</c:v>
                </c:pt>
                <c:pt idx="2769">
                  <c:v>24.3</c:v>
                </c:pt>
                <c:pt idx="2770">
                  <c:v>24.7</c:v>
                </c:pt>
                <c:pt idx="2771">
                  <c:v>22.7</c:v>
                </c:pt>
                <c:pt idx="2772">
                  <c:v>23.6</c:v>
                </c:pt>
                <c:pt idx="2773">
                  <c:v>22.7</c:v>
                </c:pt>
                <c:pt idx="2774">
                  <c:v>22</c:v>
                </c:pt>
                <c:pt idx="2775">
                  <c:v>23.1</c:v>
                </c:pt>
                <c:pt idx="2776">
                  <c:v>24</c:v>
                </c:pt>
                <c:pt idx="2777">
                  <c:v>23.1</c:v>
                </c:pt>
                <c:pt idx="2778">
                  <c:v>24.4</c:v>
                </c:pt>
                <c:pt idx="2779">
                  <c:v>23.9</c:v>
                </c:pt>
                <c:pt idx="2780">
                  <c:v>23.3</c:v>
                </c:pt>
                <c:pt idx="2781">
                  <c:v>23.6</c:v>
                </c:pt>
                <c:pt idx="2782">
                  <c:v>21.3</c:v>
                </c:pt>
                <c:pt idx="2783">
                  <c:v>22.7</c:v>
                </c:pt>
                <c:pt idx="2784">
                  <c:v>24.5</c:v>
                </c:pt>
                <c:pt idx="2785">
                  <c:v>22.3</c:v>
                </c:pt>
                <c:pt idx="2786">
                  <c:v>22.9</c:v>
                </c:pt>
                <c:pt idx="2787">
                  <c:v>24.3</c:v>
                </c:pt>
                <c:pt idx="2788">
                  <c:v>24</c:v>
                </c:pt>
                <c:pt idx="2789">
                  <c:v>22.9</c:v>
                </c:pt>
                <c:pt idx="2790">
                  <c:v>22</c:v>
                </c:pt>
                <c:pt idx="2791">
                  <c:v>23.9</c:v>
                </c:pt>
                <c:pt idx="2792">
                  <c:v>22.1</c:v>
                </c:pt>
                <c:pt idx="2793">
                  <c:v>21.4</c:v>
                </c:pt>
                <c:pt idx="2794">
                  <c:v>23.3</c:v>
                </c:pt>
                <c:pt idx="2795">
                  <c:v>23.9</c:v>
                </c:pt>
                <c:pt idx="2796">
                  <c:v>22.3</c:v>
                </c:pt>
                <c:pt idx="2797">
                  <c:v>22.5</c:v>
                </c:pt>
                <c:pt idx="2798">
                  <c:v>24.1</c:v>
                </c:pt>
                <c:pt idx="2799">
                  <c:v>23.1</c:v>
                </c:pt>
                <c:pt idx="2800">
                  <c:v>24.4</c:v>
                </c:pt>
                <c:pt idx="2801">
                  <c:v>24</c:v>
                </c:pt>
                <c:pt idx="2802">
                  <c:v>22.7</c:v>
                </c:pt>
                <c:pt idx="2803">
                  <c:v>23.5</c:v>
                </c:pt>
                <c:pt idx="2804">
                  <c:v>22.7</c:v>
                </c:pt>
                <c:pt idx="2805">
                  <c:v>23.4</c:v>
                </c:pt>
                <c:pt idx="2806">
                  <c:v>22.5</c:v>
                </c:pt>
                <c:pt idx="2807">
                  <c:v>23.8</c:v>
                </c:pt>
                <c:pt idx="2808">
                  <c:v>23.7</c:v>
                </c:pt>
                <c:pt idx="2809">
                  <c:v>24.4</c:v>
                </c:pt>
                <c:pt idx="2810">
                  <c:v>24.6</c:v>
                </c:pt>
                <c:pt idx="2811">
                  <c:v>24.5</c:v>
                </c:pt>
                <c:pt idx="2812">
                  <c:v>24.2</c:v>
                </c:pt>
                <c:pt idx="2813">
                  <c:v>23.8</c:v>
                </c:pt>
                <c:pt idx="2814">
                  <c:v>24.6</c:v>
                </c:pt>
                <c:pt idx="2815">
                  <c:v>24.4</c:v>
                </c:pt>
                <c:pt idx="2816">
                  <c:v>24</c:v>
                </c:pt>
                <c:pt idx="2817">
                  <c:v>24.4</c:v>
                </c:pt>
                <c:pt idx="2818">
                  <c:v>23.5</c:v>
                </c:pt>
                <c:pt idx="2819">
                  <c:v>22.4</c:v>
                </c:pt>
                <c:pt idx="2820">
                  <c:v>22.9</c:v>
                </c:pt>
                <c:pt idx="2821">
                  <c:v>22.6</c:v>
                </c:pt>
                <c:pt idx="2822">
                  <c:v>24.1</c:v>
                </c:pt>
                <c:pt idx="2823">
                  <c:v>23.3</c:v>
                </c:pt>
                <c:pt idx="2824">
                  <c:v>22.3</c:v>
                </c:pt>
                <c:pt idx="2825">
                  <c:v>19.8</c:v>
                </c:pt>
                <c:pt idx="2826">
                  <c:v>22.2</c:v>
                </c:pt>
                <c:pt idx="2827">
                  <c:v>21.5</c:v>
                </c:pt>
                <c:pt idx="2828">
                  <c:v>21.7</c:v>
                </c:pt>
                <c:pt idx="2829">
                  <c:v>22.4</c:v>
                </c:pt>
                <c:pt idx="2830">
                  <c:v>23.4</c:v>
                </c:pt>
                <c:pt idx="2831">
                  <c:v>22.6</c:v>
                </c:pt>
                <c:pt idx="2832">
                  <c:v>22.8</c:v>
                </c:pt>
                <c:pt idx="2833">
                  <c:v>21.9</c:v>
                </c:pt>
                <c:pt idx="2834">
                  <c:v>23</c:v>
                </c:pt>
                <c:pt idx="2835">
                  <c:v>21.5</c:v>
                </c:pt>
                <c:pt idx="2836">
                  <c:v>23.2</c:v>
                </c:pt>
                <c:pt idx="2837">
                  <c:v>23.1</c:v>
                </c:pt>
                <c:pt idx="2838">
                  <c:v>23.1</c:v>
                </c:pt>
                <c:pt idx="2839">
                  <c:v>23.7</c:v>
                </c:pt>
                <c:pt idx="2840">
                  <c:v>23.6</c:v>
                </c:pt>
                <c:pt idx="2841">
                  <c:v>23.2</c:v>
                </c:pt>
                <c:pt idx="2842">
                  <c:v>23.5</c:v>
                </c:pt>
                <c:pt idx="2843">
                  <c:v>22.7</c:v>
                </c:pt>
                <c:pt idx="2844">
                  <c:v>23</c:v>
                </c:pt>
                <c:pt idx="2845">
                  <c:v>22.4</c:v>
                </c:pt>
                <c:pt idx="2846">
                  <c:v>22.2</c:v>
                </c:pt>
                <c:pt idx="2847">
                  <c:v>22.5</c:v>
                </c:pt>
                <c:pt idx="2848">
                  <c:v>20.100000000000001</c:v>
                </c:pt>
                <c:pt idx="2849">
                  <c:v>21</c:v>
                </c:pt>
                <c:pt idx="2850">
                  <c:v>22.9</c:v>
                </c:pt>
                <c:pt idx="2851">
                  <c:v>23.1</c:v>
                </c:pt>
                <c:pt idx="2852">
                  <c:v>22.1</c:v>
                </c:pt>
                <c:pt idx="2853">
                  <c:v>22.1</c:v>
                </c:pt>
                <c:pt idx="2854">
                  <c:v>22.7</c:v>
                </c:pt>
                <c:pt idx="2855">
                  <c:v>23.3</c:v>
                </c:pt>
                <c:pt idx="2856">
                  <c:v>23.1</c:v>
                </c:pt>
                <c:pt idx="2857">
                  <c:v>22.9</c:v>
                </c:pt>
                <c:pt idx="2858">
                  <c:v>21.5</c:v>
                </c:pt>
                <c:pt idx="2859">
                  <c:v>22.3</c:v>
                </c:pt>
                <c:pt idx="2860">
                  <c:v>23</c:v>
                </c:pt>
                <c:pt idx="2861">
                  <c:v>23.8</c:v>
                </c:pt>
                <c:pt idx="2862">
                  <c:v>22.9</c:v>
                </c:pt>
                <c:pt idx="2863">
                  <c:v>23.1</c:v>
                </c:pt>
                <c:pt idx="2864">
                  <c:v>23.3</c:v>
                </c:pt>
                <c:pt idx="2865">
                  <c:v>23.1</c:v>
                </c:pt>
                <c:pt idx="2866">
                  <c:v>23.3</c:v>
                </c:pt>
                <c:pt idx="2867">
                  <c:v>22.9</c:v>
                </c:pt>
                <c:pt idx="2868">
                  <c:v>23.7</c:v>
                </c:pt>
                <c:pt idx="2869">
                  <c:v>23.9</c:v>
                </c:pt>
                <c:pt idx="2870">
                  <c:v>23.6</c:v>
                </c:pt>
                <c:pt idx="2871">
                  <c:v>23.7</c:v>
                </c:pt>
                <c:pt idx="2872">
                  <c:v>23.8</c:v>
                </c:pt>
                <c:pt idx="2873">
                  <c:v>23.9</c:v>
                </c:pt>
                <c:pt idx="2874">
                  <c:v>23.3</c:v>
                </c:pt>
                <c:pt idx="2875">
                  <c:v>21.7</c:v>
                </c:pt>
                <c:pt idx="2876">
                  <c:v>22.9</c:v>
                </c:pt>
                <c:pt idx="2877">
                  <c:v>22.7</c:v>
                </c:pt>
                <c:pt idx="2878">
                  <c:v>23.8</c:v>
                </c:pt>
                <c:pt idx="2879">
                  <c:v>23.5</c:v>
                </c:pt>
                <c:pt idx="2880">
                  <c:v>23.6</c:v>
                </c:pt>
                <c:pt idx="2881">
                  <c:v>23.5</c:v>
                </c:pt>
                <c:pt idx="2882">
                  <c:v>24.2</c:v>
                </c:pt>
                <c:pt idx="2883">
                  <c:v>23.6</c:v>
                </c:pt>
                <c:pt idx="2884">
                  <c:v>23.8</c:v>
                </c:pt>
                <c:pt idx="2885">
                  <c:v>23.7</c:v>
                </c:pt>
                <c:pt idx="2886">
                  <c:v>24.3</c:v>
                </c:pt>
                <c:pt idx="2887">
                  <c:v>24.3</c:v>
                </c:pt>
                <c:pt idx="2888">
                  <c:v>23.7</c:v>
                </c:pt>
                <c:pt idx="2889">
                  <c:v>24.5</c:v>
                </c:pt>
                <c:pt idx="2890">
                  <c:v>24.2</c:v>
                </c:pt>
                <c:pt idx="2891">
                  <c:v>24.5</c:v>
                </c:pt>
                <c:pt idx="2892">
                  <c:v>24.7</c:v>
                </c:pt>
                <c:pt idx="2893">
                  <c:v>24.2</c:v>
                </c:pt>
                <c:pt idx="2894">
                  <c:v>23.3</c:v>
                </c:pt>
                <c:pt idx="2895">
                  <c:v>23.8</c:v>
                </c:pt>
                <c:pt idx="2896">
                  <c:v>24.2</c:v>
                </c:pt>
                <c:pt idx="2897">
                  <c:v>23.2</c:v>
                </c:pt>
                <c:pt idx="2898">
                  <c:v>24.3</c:v>
                </c:pt>
                <c:pt idx="2899">
                  <c:v>24.6</c:v>
                </c:pt>
                <c:pt idx="2900">
                  <c:v>24.4</c:v>
                </c:pt>
                <c:pt idx="2901">
                  <c:v>24.6</c:v>
                </c:pt>
                <c:pt idx="2902">
                  <c:v>22.1</c:v>
                </c:pt>
                <c:pt idx="2903">
                  <c:v>24.6</c:v>
                </c:pt>
                <c:pt idx="2904">
                  <c:v>24.2</c:v>
                </c:pt>
                <c:pt idx="2905">
                  <c:v>22.7</c:v>
                </c:pt>
                <c:pt idx="2906">
                  <c:v>23.8</c:v>
                </c:pt>
                <c:pt idx="2907">
                  <c:v>24.4</c:v>
                </c:pt>
                <c:pt idx="2908">
                  <c:v>23.3</c:v>
                </c:pt>
                <c:pt idx="2909">
                  <c:v>23</c:v>
                </c:pt>
                <c:pt idx="2910">
                  <c:v>24</c:v>
                </c:pt>
                <c:pt idx="2911">
                  <c:v>24.7</c:v>
                </c:pt>
                <c:pt idx="2912">
                  <c:v>24.9</c:v>
                </c:pt>
                <c:pt idx="2913">
                  <c:v>23.4</c:v>
                </c:pt>
                <c:pt idx="2914">
                  <c:v>23.9</c:v>
                </c:pt>
                <c:pt idx="2915">
                  <c:v>24.4</c:v>
                </c:pt>
                <c:pt idx="2916">
                  <c:v>24.7</c:v>
                </c:pt>
                <c:pt idx="2917">
                  <c:v>24.6</c:v>
                </c:pt>
                <c:pt idx="2918">
                  <c:v>24.4</c:v>
                </c:pt>
                <c:pt idx="2919">
                  <c:v>24.4</c:v>
                </c:pt>
                <c:pt idx="2920">
                  <c:v>24.4</c:v>
                </c:pt>
                <c:pt idx="2921">
                  <c:v>24</c:v>
                </c:pt>
                <c:pt idx="2922">
                  <c:v>24.6</c:v>
                </c:pt>
                <c:pt idx="2923">
                  <c:v>24.2</c:v>
                </c:pt>
                <c:pt idx="2924">
                  <c:v>23.8</c:v>
                </c:pt>
                <c:pt idx="2925">
                  <c:v>23.8</c:v>
                </c:pt>
                <c:pt idx="2926">
                  <c:v>22.5</c:v>
                </c:pt>
                <c:pt idx="2927">
                  <c:v>24.7</c:v>
                </c:pt>
                <c:pt idx="2928">
                  <c:v>23</c:v>
                </c:pt>
                <c:pt idx="2929">
                  <c:v>23.8</c:v>
                </c:pt>
                <c:pt idx="2930">
                  <c:v>23.9</c:v>
                </c:pt>
                <c:pt idx="2931">
                  <c:v>23</c:v>
                </c:pt>
                <c:pt idx="2932">
                  <c:v>23.3</c:v>
                </c:pt>
                <c:pt idx="2933">
                  <c:v>22.8</c:v>
                </c:pt>
                <c:pt idx="2934">
                  <c:v>21.7</c:v>
                </c:pt>
                <c:pt idx="2935">
                  <c:v>22.3</c:v>
                </c:pt>
                <c:pt idx="2936">
                  <c:v>22.6</c:v>
                </c:pt>
                <c:pt idx="2937">
                  <c:v>22.3</c:v>
                </c:pt>
                <c:pt idx="2938">
                  <c:v>23.8</c:v>
                </c:pt>
                <c:pt idx="2939">
                  <c:v>23.6</c:v>
                </c:pt>
                <c:pt idx="2940">
                  <c:v>24.9</c:v>
                </c:pt>
                <c:pt idx="2941">
                  <c:v>23.3</c:v>
                </c:pt>
                <c:pt idx="2942">
                  <c:v>23.1</c:v>
                </c:pt>
                <c:pt idx="2943">
                  <c:v>23.5</c:v>
                </c:pt>
                <c:pt idx="2944">
                  <c:v>22.7</c:v>
                </c:pt>
                <c:pt idx="2945">
                  <c:v>23.3</c:v>
                </c:pt>
                <c:pt idx="2946">
                  <c:v>22</c:v>
                </c:pt>
                <c:pt idx="2947">
                  <c:v>21.7</c:v>
                </c:pt>
                <c:pt idx="2948">
                  <c:v>23.8</c:v>
                </c:pt>
                <c:pt idx="2949">
                  <c:v>24.2</c:v>
                </c:pt>
                <c:pt idx="2950">
                  <c:v>24.3</c:v>
                </c:pt>
                <c:pt idx="2951">
                  <c:v>21.9</c:v>
                </c:pt>
                <c:pt idx="2952">
                  <c:v>23.5</c:v>
                </c:pt>
                <c:pt idx="2953">
                  <c:v>23.8</c:v>
                </c:pt>
                <c:pt idx="2954">
                  <c:v>23.3</c:v>
                </c:pt>
                <c:pt idx="2955">
                  <c:v>24.4</c:v>
                </c:pt>
                <c:pt idx="2956">
                  <c:v>22.7</c:v>
                </c:pt>
                <c:pt idx="2957">
                  <c:v>24.2</c:v>
                </c:pt>
                <c:pt idx="2958">
                  <c:v>24.6</c:v>
                </c:pt>
                <c:pt idx="2959">
                  <c:v>23.3</c:v>
                </c:pt>
                <c:pt idx="2960">
                  <c:v>23.3</c:v>
                </c:pt>
                <c:pt idx="2961">
                  <c:v>24.2</c:v>
                </c:pt>
                <c:pt idx="2962">
                  <c:v>24.5</c:v>
                </c:pt>
                <c:pt idx="2963">
                  <c:v>23.9</c:v>
                </c:pt>
                <c:pt idx="2964">
                  <c:v>22.9</c:v>
                </c:pt>
                <c:pt idx="2965">
                  <c:v>24</c:v>
                </c:pt>
                <c:pt idx="2966">
                  <c:v>24.5</c:v>
                </c:pt>
                <c:pt idx="2967">
                  <c:v>23.4</c:v>
                </c:pt>
                <c:pt idx="2968">
                  <c:v>23.5</c:v>
                </c:pt>
                <c:pt idx="2969">
                  <c:v>24.7</c:v>
                </c:pt>
                <c:pt idx="2970">
                  <c:v>24.6</c:v>
                </c:pt>
                <c:pt idx="2971">
                  <c:v>24.6</c:v>
                </c:pt>
                <c:pt idx="2972">
                  <c:v>24.5</c:v>
                </c:pt>
                <c:pt idx="2973">
                  <c:v>23.4</c:v>
                </c:pt>
                <c:pt idx="2974">
                  <c:v>23.8</c:v>
                </c:pt>
                <c:pt idx="2975">
                  <c:v>24.8</c:v>
                </c:pt>
                <c:pt idx="2976">
                  <c:v>22.7</c:v>
                </c:pt>
                <c:pt idx="2977">
                  <c:v>22.9</c:v>
                </c:pt>
                <c:pt idx="2978">
                  <c:v>24.4</c:v>
                </c:pt>
                <c:pt idx="2979">
                  <c:v>21.7</c:v>
                </c:pt>
                <c:pt idx="2980">
                  <c:v>24.7</c:v>
                </c:pt>
                <c:pt idx="2981">
                  <c:v>24.5</c:v>
                </c:pt>
                <c:pt idx="2982">
                  <c:v>24</c:v>
                </c:pt>
                <c:pt idx="2983">
                  <c:v>23.6</c:v>
                </c:pt>
                <c:pt idx="2984">
                  <c:v>21.7</c:v>
                </c:pt>
                <c:pt idx="2985">
                  <c:v>22.9</c:v>
                </c:pt>
                <c:pt idx="2986">
                  <c:v>23.5</c:v>
                </c:pt>
                <c:pt idx="2987">
                  <c:v>22.7</c:v>
                </c:pt>
                <c:pt idx="2988">
                  <c:v>22.1</c:v>
                </c:pt>
                <c:pt idx="2989">
                  <c:v>22.7</c:v>
                </c:pt>
                <c:pt idx="2990">
                  <c:v>23.1</c:v>
                </c:pt>
                <c:pt idx="2991">
                  <c:v>25</c:v>
                </c:pt>
                <c:pt idx="2992">
                  <c:v>24</c:v>
                </c:pt>
                <c:pt idx="2993">
                  <c:v>25.2</c:v>
                </c:pt>
                <c:pt idx="2994">
                  <c:v>24.8</c:v>
                </c:pt>
                <c:pt idx="2995">
                  <c:v>23.6</c:v>
                </c:pt>
                <c:pt idx="2996">
                  <c:v>23.9</c:v>
                </c:pt>
                <c:pt idx="2997">
                  <c:v>23.8</c:v>
                </c:pt>
                <c:pt idx="2998">
                  <c:v>25.5</c:v>
                </c:pt>
                <c:pt idx="2999">
                  <c:v>24.2</c:v>
                </c:pt>
                <c:pt idx="3000">
                  <c:v>23.5</c:v>
                </c:pt>
                <c:pt idx="3001">
                  <c:v>21.3</c:v>
                </c:pt>
                <c:pt idx="3002">
                  <c:v>21.5</c:v>
                </c:pt>
                <c:pt idx="3003">
                  <c:v>23</c:v>
                </c:pt>
                <c:pt idx="3004">
                  <c:v>22.8</c:v>
                </c:pt>
                <c:pt idx="3005">
                  <c:v>22.7</c:v>
                </c:pt>
                <c:pt idx="3006">
                  <c:v>23.5</c:v>
                </c:pt>
                <c:pt idx="3007">
                  <c:v>22.1</c:v>
                </c:pt>
                <c:pt idx="3008">
                  <c:v>22.3</c:v>
                </c:pt>
                <c:pt idx="3009">
                  <c:v>22.9</c:v>
                </c:pt>
                <c:pt idx="3010">
                  <c:v>22.6</c:v>
                </c:pt>
                <c:pt idx="3011">
                  <c:v>22.3</c:v>
                </c:pt>
                <c:pt idx="3012">
                  <c:v>24.2</c:v>
                </c:pt>
                <c:pt idx="3013">
                  <c:v>24.4</c:v>
                </c:pt>
                <c:pt idx="3014">
                  <c:v>24.2</c:v>
                </c:pt>
                <c:pt idx="3015">
                  <c:v>24.5</c:v>
                </c:pt>
                <c:pt idx="3016">
                  <c:v>26</c:v>
                </c:pt>
                <c:pt idx="3017">
                  <c:v>24.1</c:v>
                </c:pt>
                <c:pt idx="3018">
                  <c:v>23.1</c:v>
                </c:pt>
                <c:pt idx="3019">
                  <c:v>21.5</c:v>
                </c:pt>
                <c:pt idx="3020">
                  <c:v>23.7</c:v>
                </c:pt>
                <c:pt idx="3021">
                  <c:v>24.1</c:v>
                </c:pt>
                <c:pt idx="3022">
                  <c:v>23.2</c:v>
                </c:pt>
                <c:pt idx="3023">
                  <c:v>22</c:v>
                </c:pt>
                <c:pt idx="3024">
                  <c:v>23.3</c:v>
                </c:pt>
                <c:pt idx="3025">
                  <c:v>23.3</c:v>
                </c:pt>
                <c:pt idx="3026">
                  <c:v>22.9</c:v>
                </c:pt>
                <c:pt idx="3027">
                  <c:v>23.5</c:v>
                </c:pt>
                <c:pt idx="3028">
                  <c:v>23</c:v>
                </c:pt>
                <c:pt idx="3029">
                  <c:v>22.7</c:v>
                </c:pt>
                <c:pt idx="3030">
                  <c:v>22.9</c:v>
                </c:pt>
                <c:pt idx="3031">
                  <c:v>22.4</c:v>
                </c:pt>
                <c:pt idx="3032">
                  <c:v>22.3</c:v>
                </c:pt>
                <c:pt idx="3033">
                  <c:v>22.6</c:v>
                </c:pt>
                <c:pt idx="3034">
                  <c:v>22</c:v>
                </c:pt>
                <c:pt idx="3035">
                  <c:v>22.6</c:v>
                </c:pt>
                <c:pt idx="3036">
                  <c:v>21.9</c:v>
                </c:pt>
                <c:pt idx="3037">
                  <c:v>21.5</c:v>
                </c:pt>
                <c:pt idx="3038">
                  <c:v>21.3</c:v>
                </c:pt>
                <c:pt idx="3039">
                  <c:v>24.6</c:v>
                </c:pt>
                <c:pt idx="3040">
                  <c:v>22.7</c:v>
                </c:pt>
                <c:pt idx="3041">
                  <c:v>22.4</c:v>
                </c:pt>
                <c:pt idx="3042">
                  <c:v>22.8</c:v>
                </c:pt>
                <c:pt idx="3043">
                  <c:v>22.7</c:v>
                </c:pt>
                <c:pt idx="3044">
                  <c:v>22.3</c:v>
                </c:pt>
                <c:pt idx="3045">
                  <c:v>22.5</c:v>
                </c:pt>
                <c:pt idx="3046">
                  <c:v>22.9</c:v>
                </c:pt>
                <c:pt idx="3047">
                  <c:v>23.4</c:v>
                </c:pt>
                <c:pt idx="3048">
                  <c:v>23.5</c:v>
                </c:pt>
                <c:pt idx="3049">
                  <c:v>24.3</c:v>
                </c:pt>
                <c:pt idx="3050">
                  <c:v>24.4</c:v>
                </c:pt>
                <c:pt idx="3051">
                  <c:v>22</c:v>
                </c:pt>
                <c:pt idx="3052">
                  <c:v>22.5</c:v>
                </c:pt>
                <c:pt idx="3053">
                  <c:v>20.3</c:v>
                </c:pt>
                <c:pt idx="3054">
                  <c:v>21.9</c:v>
                </c:pt>
                <c:pt idx="3055">
                  <c:v>23.1</c:v>
                </c:pt>
                <c:pt idx="3056">
                  <c:v>23.9</c:v>
                </c:pt>
                <c:pt idx="3057">
                  <c:v>21.5</c:v>
                </c:pt>
                <c:pt idx="3058">
                  <c:v>23.5</c:v>
                </c:pt>
                <c:pt idx="3059">
                  <c:v>22.5</c:v>
                </c:pt>
                <c:pt idx="3060">
                  <c:v>23.6</c:v>
                </c:pt>
                <c:pt idx="3061">
                  <c:v>22.3</c:v>
                </c:pt>
                <c:pt idx="3062">
                  <c:v>23.2</c:v>
                </c:pt>
                <c:pt idx="3063">
                  <c:v>22.3</c:v>
                </c:pt>
                <c:pt idx="3064">
                  <c:v>22.8</c:v>
                </c:pt>
                <c:pt idx="3065">
                  <c:v>23.4</c:v>
                </c:pt>
                <c:pt idx="3066">
                  <c:v>21.7</c:v>
                </c:pt>
                <c:pt idx="3067">
                  <c:v>21.9</c:v>
                </c:pt>
                <c:pt idx="3068">
                  <c:v>23</c:v>
                </c:pt>
                <c:pt idx="3069">
                  <c:v>22.9</c:v>
                </c:pt>
                <c:pt idx="3070">
                  <c:v>22</c:v>
                </c:pt>
                <c:pt idx="3071">
                  <c:v>23.4</c:v>
                </c:pt>
                <c:pt idx="3072">
                  <c:v>22.9</c:v>
                </c:pt>
                <c:pt idx="3073">
                  <c:v>22.4</c:v>
                </c:pt>
                <c:pt idx="3074">
                  <c:v>21.3</c:v>
                </c:pt>
                <c:pt idx="3075">
                  <c:v>21.7</c:v>
                </c:pt>
                <c:pt idx="3076">
                  <c:v>22.6</c:v>
                </c:pt>
                <c:pt idx="3077">
                  <c:v>21.7</c:v>
                </c:pt>
                <c:pt idx="3078">
                  <c:v>21.9</c:v>
                </c:pt>
                <c:pt idx="3079">
                  <c:v>22.1</c:v>
                </c:pt>
                <c:pt idx="3080">
                  <c:v>22.3</c:v>
                </c:pt>
                <c:pt idx="3219">
                  <c:v>24.4</c:v>
                </c:pt>
                <c:pt idx="3220">
                  <c:v>23.6</c:v>
                </c:pt>
                <c:pt idx="3221">
                  <c:v>24</c:v>
                </c:pt>
                <c:pt idx="3222">
                  <c:v>23.1</c:v>
                </c:pt>
                <c:pt idx="3223">
                  <c:v>23.2</c:v>
                </c:pt>
                <c:pt idx="3224">
                  <c:v>23.7</c:v>
                </c:pt>
                <c:pt idx="3225">
                  <c:v>23.2</c:v>
                </c:pt>
                <c:pt idx="3226">
                  <c:v>23.8</c:v>
                </c:pt>
                <c:pt idx="3227">
                  <c:v>23.7</c:v>
                </c:pt>
                <c:pt idx="3228">
                  <c:v>23.6</c:v>
                </c:pt>
                <c:pt idx="3229">
                  <c:v>23.3</c:v>
                </c:pt>
                <c:pt idx="3230">
                  <c:v>22.8</c:v>
                </c:pt>
                <c:pt idx="3231">
                  <c:v>21.3</c:v>
                </c:pt>
                <c:pt idx="3232">
                  <c:v>21.6</c:v>
                </c:pt>
                <c:pt idx="3233">
                  <c:v>23</c:v>
                </c:pt>
                <c:pt idx="3234">
                  <c:v>23.2</c:v>
                </c:pt>
                <c:pt idx="3235">
                  <c:v>23</c:v>
                </c:pt>
                <c:pt idx="3236">
                  <c:v>23.4</c:v>
                </c:pt>
                <c:pt idx="3237">
                  <c:v>23.7</c:v>
                </c:pt>
                <c:pt idx="3238">
                  <c:v>23.2</c:v>
                </c:pt>
                <c:pt idx="3239">
                  <c:v>23.4</c:v>
                </c:pt>
                <c:pt idx="3240">
                  <c:v>23.6</c:v>
                </c:pt>
                <c:pt idx="3241">
                  <c:v>23</c:v>
                </c:pt>
                <c:pt idx="3242">
                  <c:v>23.6</c:v>
                </c:pt>
                <c:pt idx="3243">
                  <c:v>23.9</c:v>
                </c:pt>
                <c:pt idx="3244">
                  <c:v>24.1</c:v>
                </c:pt>
                <c:pt idx="3245">
                  <c:v>23.6</c:v>
                </c:pt>
                <c:pt idx="3246">
                  <c:v>23.4</c:v>
                </c:pt>
                <c:pt idx="3247">
                  <c:v>23.4</c:v>
                </c:pt>
                <c:pt idx="3248">
                  <c:v>23.3</c:v>
                </c:pt>
                <c:pt idx="3249">
                  <c:v>23.6</c:v>
                </c:pt>
                <c:pt idx="3250">
                  <c:v>23</c:v>
                </c:pt>
                <c:pt idx="3251">
                  <c:v>23.2</c:v>
                </c:pt>
                <c:pt idx="3252">
                  <c:v>23.2</c:v>
                </c:pt>
                <c:pt idx="3253">
                  <c:v>23.4</c:v>
                </c:pt>
                <c:pt idx="3254">
                  <c:v>23.9</c:v>
                </c:pt>
                <c:pt idx="3255">
                  <c:v>22.3</c:v>
                </c:pt>
                <c:pt idx="3256">
                  <c:v>21.9</c:v>
                </c:pt>
                <c:pt idx="3257">
                  <c:v>22.2</c:v>
                </c:pt>
                <c:pt idx="3258">
                  <c:v>23.5</c:v>
                </c:pt>
                <c:pt idx="3259">
                  <c:v>22.6</c:v>
                </c:pt>
                <c:pt idx="3260">
                  <c:v>22.2</c:v>
                </c:pt>
                <c:pt idx="3261">
                  <c:v>23.7</c:v>
                </c:pt>
                <c:pt idx="3262">
                  <c:v>23.6</c:v>
                </c:pt>
                <c:pt idx="3263">
                  <c:v>22.1</c:v>
                </c:pt>
                <c:pt idx="3264">
                  <c:v>23.4</c:v>
                </c:pt>
                <c:pt idx="3265">
                  <c:v>22.3</c:v>
                </c:pt>
                <c:pt idx="3266">
                  <c:v>22.4</c:v>
                </c:pt>
                <c:pt idx="3267">
                  <c:v>22.5</c:v>
                </c:pt>
                <c:pt idx="3268">
                  <c:v>21.9</c:v>
                </c:pt>
                <c:pt idx="3269">
                  <c:v>23</c:v>
                </c:pt>
                <c:pt idx="3270">
                  <c:v>23.6</c:v>
                </c:pt>
                <c:pt idx="3271">
                  <c:v>23.4</c:v>
                </c:pt>
                <c:pt idx="3272">
                  <c:v>23</c:v>
                </c:pt>
                <c:pt idx="3273">
                  <c:v>21.6</c:v>
                </c:pt>
                <c:pt idx="3283">
                  <c:v>24.9</c:v>
                </c:pt>
                <c:pt idx="3343">
                  <c:v>22.7</c:v>
                </c:pt>
                <c:pt idx="3344">
                  <c:v>22.6</c:v>
                </c:pt>
                <c:pt idx="3345">
                  <c:v>20.9</c:v>
                </c:pt>
                <c:pt idx="3346">
                  <c:v>22.1</c:v>
                </c:pt>
                <c:pt idx="3347">
                  <c:v>22.6</c:v>
                </c:pt>
                <c:pt idx="3348">
                  <c:v>22.5</c:v>
                </c:pt>
                <c:pt idx="3349">
                  <c:v>22.7</c:v>
                </c:pt>
                <c:pt idx="3350">
                  <c:v>23.1</c:v>
                </c:pt>
                <c:pt idx="3351">
                  <c:v>21.7</c:v>
                </c:pt>
                <c:pt idx="3352">
                  <c:v>23.5</c:v>
                </c:pt>
                <c:pt idx="3353">
                  <c:v>24.1</c:v>
                </c:pt>
                <c:pt idx="3354">
                  <c:v>24.9</c:v>
                </c:pt>
                <c:pt idx="3355">
                  <c:v>24.8</c:v>
                </c:pt>
                <c:pt idx="3356">
                  <c:v>24.6</c:v>
                </c:pt>
                <c:pt idx="3357">
                  <c:v>23.7</c:v>
                </c:pt>
                <c:pt idx="3358">
                  <c:v>20.7</c:v>
                </c:pt>
                <c:pt idx="3359">
                  <c:v>21.7</c:v>
                </c:pt>
                <c:pt idx="3360">
                  <c:v>23.3</c:v>
                </c:pt>
                <c:pt idx="3361">
                  <c:v>22.3</c:v>
                </c:pt>
                <c:pt idx="3362">
                  <c:v>20.3</c:v>
                </c:pt>
                <c:pt idx="3363">
                  <c:v>22.5</c:v>
                </c:pt>
                <c:pt idx="3364">
                  <c:v>22.8</c:v>
                </c:pt>
                <c:pt idx="3365">
                  <c:v>19.3</c:v>
                </c:pt>
                <c:pt idx="3366">
                  <c:v>23</c:v>
                </c:pt>
                <c:pt idx="3367">
                  <c:v>22.2</c:v>
                </c:pt>
                <c:pt idx="3368">
                  <c:v>20.8</c:v>
                </c:pt>
                <c:pt idx="3369">
                  <c:v>21.7</c:v>
                </c:pt>
                <c:pt idx="3370">
                  <c:v>20.9</c:v>
                </c:pt>
                <c:pt idx="3371">
                  <c:v>20.399999999999999</c:v>
                </c:pt>
                <c:pt idx="3372">
                  <c:v>22.3</c:v>
                </c:pt>
                <c:pt idx="3373">
                  <c:v>21.4</c:v>
                </c:pt>
                <c:pt idx="3374">
                  <c:v>22.5</c:v>
                </c:pt>
                <c:pt idx="3375">
                  <c:v>20.9</c:v>
                </c:pt>
                <c:pt idx="3376">
                  <c:v>20.7</c:v>
                </c:pt>
                <c:pt idx="3377">
                  <c:v>21</c:v>
                </c:pt>
                <c:pt idx="3378">
                  <c:v>21.7</c:v>
                </c:pt>
                <c:pt idx="3379">
                  <c:v>22.5</c:v>
                </c:pt>
                <c:pt idx="3380">
                  <c:v>20</c:v>
                </c:pt>
                <c:pt idx="3381">
                  <c:v>20.5</c:v>
                </c:pt>
                <c:pt idx="3382">
                  <c:v>21.5</c:v>
                </c:pt>
                <c:pt idx="3383">
                  <c:v>21.4</c:v>
                </c:pt>
                <c:pt idx="3384">
                  <c:v>22</c:v>
                </c:pt>
                <c:pt idx="3385">
                  <c:v>22.6</c:v>
                </c:pt>
                <c:pt idx="3386">
                  <c:v>23.8</c:v>
                </c:pt>
                <c:pt idx="3387">
                  <c:v>20.100000000000001</c:v>
                </c:pt>
                <c:pt idx="3388">
                  <c:v>22.6</c:v>
                </c:pt>
                <c:pt idx="3389">
                  <c:v>23.2</c:v>
                </c:pt>
                <c:pt idx="3390">
                  <c:v>23.7</c:v>
                </c:pt>
                <c:pt idx="3391">
                  <c:v>22.3</c:v>
                </c:pt>
                <c:pt idx="3392">
                  <c:v>24.8</c:v>
                </c:pt>
                <c:pt idx="3393">
                  <c:v>22</c:v>
                </c:pt>
                <c:pt idx="3394">
                  <c:v>21.4</c:v>
                </c:pt>
                <c:pt idx="3395">
                  <c:v>22.5</c:v>
                </c:pt>
                <c:pt idx="3396">
                  <c:v>21.1</c:v>
                </c:pt>
                <c:pt idx="3397">
                  <c:v>21.5</c:v>
                </c:pt>
                <c:pt idx="3398">
                  <c:v>23.6</c:v>
                </c:pt>
                <c:pt idx="3399">
                  <c:v>24.4</c:v>
                </c:pt>
                <c:pt idx="3400">
                  <c:v>24.9</c:v>
                </c:pt>
                <c:pt idx="3401">
                  <c:v>21.4</c:v>
                </c:pt>
                <c:pt idx="3402">
                  <c:v>21.9</c:v>
                </c:pt>
                <c:pt idx="3403">
                  <c:v>20.7</c:v>
                </c:pt>
                <c:pt idx="3404">
                  <c:v>22.3</c:v>
                </c:pt>
                <c:pt idx="3405">
                  <c:v>20.9</c:v>
                </c:pt>
                <c:pt idx="3406">
                  <c:v>23.3</c:v>
                </c:pt>
                <c:pt idx="3407">
                  <c:v>23.3</c:v>
                </c:pt>
                <c:pt idx="3408">
                  <c:v>22.3</c:v>
                </c:pt>
                <c:pt idx="3409">
                  <c:v>22</c:v>
                </c:pt>
                <c:pt idx="3410">
                  <c:v>21.3</c:v>
                </c:pt>
                <c:pt idx="3411">
                  <c:v>20.7</c:v>
                </c:pt>
                <c:pt idx="3412">
                  <c:v>21.2</c:v>
                </c:pt>
                <c:pt idx="3413">
                  <c:v>22.5</c:v>
                </c:pt>
                <c:pt idx="3414">
                  <c:v>23.1</c:v>
                </c:pt>
                <c:pt idx="3415">
                  <c:v>22.9</c:v>
                </c:pt>
                <c:pt idx="3416">
                  <c:v>22.4</c:v>
                </c:pt>
                <c:pt idx="3417">
                  <c:v>21</c:v>
                </c:pt>
                <c:pt idx="3418">
                  <c:v>22.7</c:v>
                </c:pt>
                <c:pt idx="3419">
                  <c:v>21.8</c:v>
                </c:pt>
                <c:pt idx="3420">
                  <c:v>21.7</c:v>
                </c:pt>
                <c:pt idx="3421">
                  <c:v>22.7</c:v>
                </c:pt>
                <c:pt idx="3422">
                  <c:v>21.3</c:v>
                </c:pt>
                <c:pt idx="3423">
                  <c:v>22.1</c:v>
                </c:pt>
                <c:pt idx="3424">
                  <c:v>22.1</c:v>
                </c:pt>
                <c:pt idx="3425">
                  <c:v>21.7</c:v>
                </c:pt>
                <c:pt idx="3426">
                  <c:v>23</c:v>
                </c:pt>
                <c:pt idx="3427">
                  <c:v>22.2</c:v>
                </c:pt>
                <c:pt idx="3428">
                  <c:v>22.2</c:v>
                </c:pt>
                <c:pt idx="3429">
                  <c:v>22.1</c:v>
                </c:pt>
                <c:pt idx="3430">
                  <c:v>21.5</c:v>
                </c:pt>
                <c:pt idx="3431">
                  <c:v>21.1</c:v>
                </c:pt>
                <c:pt idx="3432">
                  <c:v>22.2</c:v>
                </c:pt>
                <c:pt idx="3433">
                  <c:v>22.5</c:v>
                </c:pt>
                <c:pt idx="3434">
                  <c:v>22.3</c:v>
                </c:pt>
                <c:pt idx="3435">
                  <c:v>22.6</c:v>
                </c:pt>
                <c:pt idx="3436">
                  <c:v>20.8</c:v>
                </c:pt>
                <c:pt idx="3437">
                  <c:v>22.1</c:v>
                </c:pt>
                <c:pt idx="3438">
                  <c:v>23.1</c:v>
                </c:pt>
                <c:pt idx="3439">
                  <c:v>22</c:v>
                </c:pt>
                <c:pt idx="3440">
                  <c:v>21.4</c:v>
                </c:pt>
                <c:pt idx="3441">
                  <c:v>20.9</c:v>
                </c:pt>
                <c:pt idx="3442">
                  <c:v>22.6</c:v>
                </c:pt>
                <c:pt idx="3443">
                  <c:v>22.5</c:v>
                </c:pt>
                <c:pt idx="3444">
                  <c:v>24.2</c:v>
                </c:pt>
                <c:pt idx="3445">
                  <c:v>22.5</c:v>
                </c:pt>
                <c:pt idx="3446">
                  <c:v>20.8</c:v>
                </c:pt>
                <c:pt idx="3447">
                  <c:v>22.6</c:v>
                </c:pt>
                <c:pt idx="3448">
                  <c:v>21.5</c:v>
                </c:pt>
                <c:pt idx="3449">
                  <c:v>20.7</c:v>
                </c:pt>
                <c:pt idx="3450">
                  <c:v>21.5</c:v>
                </c:pt>
                <c:pt idx="3451">
                  <c:v>22.1</c:v>
                </c:pt>
                <c:pt idx="3452">
                  <c:v>22.7</c:v>
                </c:pt>
                <c:pt idx="3453">
                  <c:v>19.600000000000001</c:v>
                </c:pt>
                <c:pt idx="3454">
                  <c:v>20.5</c:v>
                </c:pt>
                <c:pt idx="3455">
                  <c:v>22.8</c:v>
                </c:pt>
                <c:pt idx="3456">
                  <c:v>21.7</c:v>
                </c:pt>
                <c:pt idx="3457">
                  <c:v>21.9</c:v>
                </c:pt>
                <c:pt idx="3458">
                  <c:v>21.4</c:v>
                </c:pt>
                <c:pt idx="3459">
                  <c:v>21.9</c:v>
                </c:pt>
                <c:pt idx="3460">
                  <c:v>22.1</c:v>
                </c:pt>
                <c:pt idx="3461">
                  <c:v>21.2</c:v>
                </c:pt>
                <c:pt idx="3462">
                  <c:v>21.9</c:v>
                </c:pt>
                <c:pt idx="3463">
                  <c:v>21.6</c:v>
                </c:pt>
                <c:pt idx="3464">
                  <c:v>21.8</c:v>
                </c:pt>
                <c:pt idx="3465">
                  <c:v>21.9</c:v>
                </c:pt>
                <c:pt idx="3466">
                  <c:v>21.9</c:v>
                </c:pt>
                <c:pt idx="3467">
                  <c:v>22.2</c:v>
                </c:pt>
                <c:pt idx="3468">
                  <c:v>22.2</c:v>
                </c:pt>
                <c:pt idx="3469">
                  <c:v>22.4</c:v>
                </c:pt>
                <c:pt idx="3470">
                  <c:v>20.8</c:v>
                </c:pt>
                <c:pt idx="3471">
                  <c:v>21.2</c:v>
                </c:pt>
                <c:pt idx="3472">
                  <c:v>22.5</c:v>
                </c:pt>
                <c:pt idx="3473">
                  <c:v>22.7</c:v>
                </c:pt>
                <c:pt idx="3474">
                  <c:v>21.7</c:v>
                </c:pt>
                <c:pt idx="3475">
                  <c:v>21.6</c:v>
                </c:pt>
                <c:pt idx="3476">
                  <c:v>21.8</c:v>
                </c:pt>
                <c:pt idx="3477">
                  <c:v>22.5</c:v>
                </c:pt>
                <c:pt idx="3478">
                  <c:v>21.9</c:v>
                </c:pt>
                <c:pt idx="3479">
                  <c:v>22</c:v>
                </c:pt>
                <c:pt idx="3480">
                  <c:v>22.5</c:v>
                </c:pt>
                <c:pt idx="3481">
                  <c:v>23.1</c:v>
                </c:pt>
                <c:pt idx="3482">
                  <c:v>22.2</c:v>
                </c:pt>
                <c:pt idx="3483">
                  <c:v>21.3</c:v>
                </c:pt>
                <c:pt idx="3484">
                  <c:v>21.8</c:v>
                </c:pt>
                <c:pt idx="3485">
                  <c:v>21.5</c:v>
                </c:pt>
                <c:pt idx="3486">
                  <c:v>21</c:v>
                </c:pt>
                <c:pt idx="3487">
                  <c:v>22.4</c:v>
                </c:pt>
                <c:pt idx="3488">
                  <c:v>20.100000000000001</c:v>
                </c:pt>
                <c:pt idx="3489">
                  <c:v>20.9</c:v>
                </c:pt>
                <c:pt idx="3490">
                  <c:v>19.899999999999999</c:v>
                </c:pt>
                <c:pt idx="3491">
                  <c:v>19.2</c:v>
                </c:pt>
                <c:pt idx="3492">
                  <c:v>21.5</c:v>
                </c:pt>
                <c:pt idx="3493">
                  <c:v>21.3</c:v>
                </c:pt>
                <c:pt idx="3494">
                  <c:v>21.7</c:v>
                </c:pt>
                <c:pt idx="3495">
                  <c:v>21.8</c:v>
                </c:pt>
                <c:pt idx="3496">
                  <c:v>22</c:v>
                </c:pt>
                <c:pt idx="3497">
                  <c:v>22.3</c:v>
                </c:pt>
                <c:pt idx="3498">
                  <c:v>17.5</c:v>
                </c:pt>
                <c:pt idx="3499">
                  <c:v>19.8</c:v>
                </c:pt>
                <c:pt idx="3500">
                  <c:v>20</c:v>
                </c:pt>
                <c:pt idx="3501">
                  <c:v>19.899999999999999</c:v>
                </c:pt>
                <c:pt idx="3502">
                  <c:v>18.600000000000001</c:v>
                </c:pt>
                <c:pt idx="3503">
                  <c:v>20.399999999999999</c:v>
                </c:pt>
                <c:pt idx="3504">
                  <c:v>19.8</c:v>
                </c:pt>
                <c:pt idx="3505">
                  <c:v>20.6</c:v>
                </c:pt>
                <c:pt idx="3506">
                  <c:v>20.9</c:v>
                </c:pt>
                <c:pt idx="3507">
                  <c:v>20.3</c:v>
                </c:pt>
                <c:pt idx="3508">
                  <c:v>21.5</c:v>
                </c:pt>
                <c:pt idx="3509">
                  <c:v>22.6</c:v>
                </c:pt>
                <c:pt idx="3510">
                  <c:v>22.7</c:v>
                </c:pt>
                <c:pt idx="3511">
                  <c:v>22.4</c:v>
                </c:pt>
                <c:pt idx="3512">
                  <c:v>21.8</c:v>
                </c:pt>
                <c:pt idx="3513">
                  <c:v>22.9</c:v>
                </c:pt>
                <c:pt idx="3514">
                  <c:v>20.3</c:v>
                </c:pt>
                <c:pt idx="3515">
                  <c:v>21</c:v>
                </c:pt>
                <c:pt idx="3516">
                  <c:v>20.6</c:v>
                </c:pt>
                <c:pt idx="3517">
                  <c:v>21.3</c:v>
                </c:pt>
                <c:pt idx="3518">
                  <c:v>21.1</c:v>
                </c:pt>
                <c:pt idx="3519">
                  <c:v>21.4</c:v>
                </c:pt>
                <c:pt idx="3520">
                  <c:v>21.1</c:v>
                </c:pt>
                <c:pt idx="3521">
                  <c:v>20.5</c:v>
                </c:pt>
                <c:pt idx="3522">
                  <c:v>21</c:v>
                </c:pt>
                <c:pt idx="3523">
                  <c:v>20.3</c:v>
                </c:pt>
                <c:pt idx="3524">
                  <c:v>22.6</c:v>
                </c:pt>
                <c:pt idx="3525">
                  <c:v>24.2</c:v>
                </c:pt>
                <c:pt idx="3526">
                  <c:v>22.5</c:v>
                </c:pt>
                <c:pt idx="3527">
                  <c:v>22.1</c:v>
                </c:pt>
                <c:pt idx="3528">
                  <c:v>21.5</c:v>
                </c:pt>
                <c:pt idx="3529">
                  <c:v>21.5</c:v>
                </c:pt>
                <c:pt idx="3530">
                  <c:v>20.3</c:v>
                </c:pt>
                <c:pt idx="3531">
                  <c:v>22.1</c:v>
                </c:pt>
                <c:pt idx="3532">
                  <c:v>21.3</c:v>
                </c:pt>
                <c:pt idx="3533">
                  <c:v>21.4</c:v>
                </c:pt>
                <c:pt idx="3534">
                  <c:v>20.3</c:v>
                </c:pt>
                <c:pt idx="3535">
                  <c:v>18.600000000000001</c:v>
                </c:pt>
                <c:pt idx="3536">
                  <c:v>23</c:v>
                </c:pt>
                <c:pt idx="3537">
                  <c:v>23.1</c:v>
                </c:pt>
                <c:pt idx="3538">
                  <c:v>23.1</c:v>
                </c:pt>
                <c:pt idx="3539">
                  <c:v>23.4</c:v>
                </c:pt>
                <c:pt idx="3540">
                  <c:v>23.3</c:v>
                </c:pt>
                <c:pt idx="3541">
                  <c:v>23.5</c:v>
                </c:pt>
                <c:pt idx="3542">
                  <c:v>23.6</c:v>
                </c:pt>
                <c:pt idx="3543">
                  <c:v>23.3</c:v>
                </c:pt>
                <c:pt idx="3544">
                  <c:v>23</c:v>
                </c:pt>
                <c:pt idx="3545">
                  <c:v>24</c:v>
                </c:pt>
                <c:pt idx="3546">
                  <c:v>23.5</c:v>
                </c:pt>
                <c:pt idx="3547">
                  <c:v>23.8</c:v>
                </c:pt>
                <c:pt idx="3548">
                  <c:v>22.3</c:v>
                </c:pt>
                <c:pt idx="3549">
                  <c:v>24</c:v>
                </c:pt>
                <c:pt idx="3550">
                  <c:v>23.9</c:v>
                </c:pt>
                <c:pt idx="3551">
                  <c:v>23.4</c:v>
                </c:pt>
                <c:pt idx="3552">
                  <c:v>22.5</c:v>
                </c:pt>
                <c:pt idx="3553">
                  <c:v>22.7</c:v>
                </c:pt>
                <c:pt idx="3554">
                  <c:v>23.9</c:v>
                </c:pt>
                <c:pt idx="3555">
                  <c:v>23.7</c:v>
                </c:pt>
                <c:pt idx="3556">
                  <c:v>23.6</c:v>
                </c:pt>
                <c:pt idx="3557">
                  <c:v>22.7</c:v>
                </c:pt>
                <c:pt idx="3558">
                  <c:v>23.8</c:v>
                </c:pt>
                <c:pt idx="3559">
                  <c:v>23.2</c:v>
                </c:pt>
                <c:pt idx="3560">
                  <c:v>23.4</c:v>
                </c:pt>
                <c:pt idx="3561">
                  <c:v>23</c:v>
                </c:pt>
                <c:pt idx="3562">
                  <c:v>23.4</c:v>
                </c:pt>
                <c:pt idx="3563">
                  <c:v>23.4</c:v>
                </c:pt>
                <c:pt idx="3564">
                  <c:v>23.6</c:v>
                </c:pt>
                <c:pt idx="3565">
                  <c:v>22.3</c:v>
                </c:pt>
                <c:pt idx="3566">
                  <c:v>21.9</c:v>
                </c:pt>
                <c:pt idx="3567">
                  <c:v>23.4</c:v>
                </c:pt>
                <c:pt idx="3568">
                  <c:v>22.7</c:v>
                </c:pt>
                <c:pt idx="3569">
                  <c:v>23.2</c:v>
                </c:pt>
                <c:pt idx="3570">
                  <c:v>23.2</c:v>
                </c:pt>
                <c:pt idx="3571">
                  <c:v>22.8</c:v>
                </c:pt>
                <c:pt idx="3572">
                  <c:v>22.8</c:v>
                </c:pt>
                <c:pt idx="3573">
                  <c:v>23.2</c:v>
                </c:pt>
                <c:pt idx="3574">
                  <c:v>23.2</c:v>
                </c:pt>
                <c:pt idx="3575">
                  <c:v>23.2</c:v>
                </c:pt>
                <c:pt idx="3576">
                  <c:v>22.8</c:v>
                </c:pt>
                <c:pt idx="3577">
                  <c:v>22.9</c:v>
                </c:pt>
                <c:pt idx="3578">
                  <c:v>23</c:v>
                </c:pt>
                <c:pt idx="3579">
                  <c:v>23</c:v>
                </c:pt>
                <c:pt idx="3580">
                  <c:v>21</c:v>
                </c:pt>
                <c:pt idx="3581">
                  <c:v>23.3</c:v>
                </c:pt>
                <c:pt idx="3582">
                  <c:v>23.1</c:v>
                </c:pt>
                <c:pt idx="3583">
                  <c:v>23</c:v>
                </c:pt>
                <c:pt idx="3584">
                  <c:v>23.1</c:v>
                </c:pt>
                <c:pt idx="3585">
                  <c:v>22.5</c:v>
                </c:pt>
                <c:pt idx="3586">
                  <c:v>23.5</c:v>
                </c:pt>
                <c:pt idx="3587">
                  <c:v>21.7</c:v>
                </c:pt>
                <c:pt idx="3588">
                  <c:v>21.3</c:v>
                </c:pt>
                <c:pt idx="3589">
                  <c:v>22.8</c:v>
                </c:pt>
                <c:pt idx="3590">
                  <c:v>23.2</c:v>
                </c:pt>
                <c:pt idx="3591">
                  <c:v>23.6</c:v>
                </c:pt>
                <c:pt idx="3592">
                  <c:v>23.6</c:v>
                </c:pt>
                <c:pt idx="3593">
                  <c:v>23.3</c:v>
                </c:pt>
                <c:pt idx="3594">
                  <c:v>23.5</c:v>
                </c:pt>
                <c:pt idx="3595">
                  <c:v>23.4</c:v>
                </c:pt>
                <c:pt idx="3596">
                  <c:v>22.8</c:v>
                </c:pt>
                <c:pt idx="3597">
                  <c:v>23.1</c:v>
                </c:pt>
                <c:pt idx="3598">
                  <c:v>23.2</c:v>
                </c:pt>
                <c:pt idx="3599">
                  <c:v>23.4</c:v>
                </c:pt>
                <c:pt idx="3600">
                  <c:v>23.3</c:v>
                </c:pt>
                <c:pt idx="3601">
                  <c:v>23.6</c:v>
                </c:pt>
                <c:pt idx="3602">
                  <c:v>23.5</c:v>
                </c:pt>
                <c:pt idx="3603">
                  <c:v>22.7</c:v>
                </c:pt>
                <c:pt idx="3604">
                  <c:v>21.8</c:v>
                </c:pt>
                <c:pt idx="3605">
                  <c:v>23.6</c:v>
                </c:pt>
                <c:pt idx="3606">
                  <c:v>21.5</c:v>
                </c:pt>
                <c:pt idx="3607">
                  <c:v>21.9</c:v>
                </c:pt>
                <c:pt idx="3608">
                  <c:v>21.8</c:v>
                </c:pt>
                <c:pt idx="3609">
                  <c:v>23.5</c:v>
                </c:pt>
                <c:pt idx="3610">
                  <c:v>23</c:v>
                </c:pt>
                <c:pt idx="3611">
                  <c:v>23.1</c:v>
                </c:pt>
                <c:pt idx="3612">
                  <c:v>22.6</c:v>
                </c:pt>
                <c:pt idx="3613">
                  <c:v>23.2</c:v>
                </c:pt>
                <c:pt idx="3614">
                  <c:v>23.1</c:v>
                </c:pt>
                <c:pt idx="3615">
                  <c:v>21.1</c:v>
                </c:pt>
                <c:pt idx="3616">
                  <c:v>22.8</c:v>
                </c:pt>
                <c:pt idx="3617">
                  <c:v>23.8</c:v>
                </c:pt>
                <c:pt idx="3618">
                  <c:v>22.8</c:v>
                </c:pt>
                <c:pt idx="3619">
                  <c:v>22.6</c:v>
                </c:pt>
                <c:pt idx="3620">
                  <c:v>23.1</c:v>
                </c:pt>
                <c:pt idx="3621">
                  <c:v>23.5</c:v>
                </c:pt>
                <c:pt idx="3622">
                  <c:v>22.6</c:v>
                </c:pt>
                <c:pt idx="3623">
                  <c:v>21</c:v>
                </c:pt>
                <c:pt idx="3624">
                  <c:v>23.2</c:v>
                </c:pt>
                <c:pt idx="3625">
                  <c:v>23.6</c:v>
                </c:pt>
                <c:pt idx="3626">
                  <c:v>23.7</c:v>
                </c:pt>
                <c:pt idx="3627">
                  <c:v>23.6</c:v>
                </c:pt>
                <c:pt idx="3628">
                  <c:v>23.6</c:v>
                </c:pt>
                <c:pt idx="3629">
                  <c:v>24.1</c:v>
                </c:pt>
                <c:pt idx="3630">
                  <c:v>24.1</c:v>
                </c:pt>
                <c:pt idx="3631">
                  <c:v>23</c:v>
                </c:pt>
                <c:pt idx="3632">
                  <c:v>21.9</c:v>
                </c:pt>
                <c:pt idx="3633">
                  <c:v>22.5</c:v>
                </c:pt>
                <c:pt idx="3634">
                  <c:v>21.5</c:v>
                </c:pt>
                <c:pt idx="3635">
                  <c:v>21.7</c:v>
                </c:pt>
                <c:pt idx="3636">
                  <c:v>21.8</c:v>
                </c:pt>
                <c:pt idx="3637">
                  <c:v>21</c:v>
                </c:pt>
                <c:pt idx="3638">
                  <c:v>21.1</c:v>
                </c:pt>
                <c:pt idx="3639">
                  <c:v>22.2</c:v>
                </c:pt>
                <c:pt idx="3640">
                  <c:v>22.2</c:v>
                </c:pt>
                <c:pt idx="3641">
                  <c:v>22.8</c:v>
                </c:pt>
                <c:pt idx="3642">
                  <c:v>23.2</c:v>
                </c:pt>
                <c:pt idx="3643">
                  <c:v>23.2</c:v>
                </c:pt>
                <c:pt idx="3644">
                  <c:v>24</c:v>
                </c:pt>
                <c:pt idx="3645">
                  <c:v>24</c:v>
                </c:pt>
                <c:pt idx="3646">
                  <c:v>23.6</c:v>
                </c:pt>
                <c:pt idx="3647">
                  <c:v>23.4</c:v>
                </c:pt>
                <c:pt idx="3648">
                  <c:v>23.9</c:v>
                </c:pt>
                <c:pt idx="3649">
                  <c:v>22.5</c:v>
                </c:pt>
                <c:pt idx="3650">
                  <c:v>23.5</c:v>
                </c:pt>
                <c:pt idx="3651">
                  <c:v>24.2</c:v>
                </c:pt>
                <c:pt idx="3652">
                  <c:v>20.5</c:v>
                </c:pt>
                <c:pt idx="3653">
                  <c:v>20.399999999999999</c:v>
                </c:pt>
                <c:pt idx="3654">
                  <c:v>21</c:v>
                </c:pt>
                <c:pt idx="3655">
                  <c:v>20.9</c:v>
                </c:pt>
                <c:pt idx="3656">
                  <c:v>20.9</c:v>
                </c:pt>
                <c:pt idx="3657">
                  <c:v>23.1</c:v>
                </c:pt>
                <c:pt idx="3658">
                  <c:v>20.7</c:v>
                </c:pt>
                <c:pt idx="3659">
                  <c:v>20.5</c:v>
                </c:pt>
                <c:pt idx="3660">
                  <c:v>20.5</c:v>
                </c:pt>
                <c:pt idx="3661">
                  <c:v>21.2</c:v>
                </c:pt>
                <c:pt idx="3662">
                  <c:v>22.2</c:v>
                </c:pt>
                <c:pt idx="3663">
                  <c:v>22.2</c:v>
                </c:pt>
                <c:pt idx="3664">
                  <c:v>21.9</c:v>
                </c:pt>
                <c:pt idx="3665">
                  <c:v>19.399999999999999</c:v>
                </c:pt>
                <c:pt idx="3666">
                  <c:v>20.5</c:v>
                </c:pt>
                <c:pt idx="3667">
                  <c:v>21.5</c:v>
                </c:pt>
                <c:pt idx="3668">
                  <c:v>20.5</c:v>
                </c:pt>
                <c:pt idx="3669">
                  <c:v>21.1</c:v>
                </c:pt>
                <c:pt idx="3670">
                  <c:v>22.6</c:v>
                </c:pt>
                <c:pt idx="3671">
                  <c:v>21.3</c:v>
                </c:pt>
                <c:pt idx="3672">
                  <c:v>21.9</c:v>
                </c:pt>
                <c:pt idx="3673">
                  <c:v>22.6</c:v>
                </c:pt>
                <c:pt idx="3674">
                  <c:v>22.9</c:v>
                </c:pt>
                <c:pt idx="3675">
                  <c:v>20.9</c:v>
                </c:pt>
                <c:pt idx="3676">
                  <c:v>20.6</c:v>
                </c:pt>
                <c:pt idx="3677">
                  <c:v>21</c:v>
                </c:pt>
                <c:pt idx="3678">
                  <c:v>20.7</c:v>
                </c:pt>
                <c:pt idx="3679">
                  <c:v>19.2</c:v>
                </c:pt>
                <c:pt idx="3680">
                  <c:v>20.3</c:v>
                </c:pt>
                <c:pt idx="3681">
                  <c:v>19.8</c:v>
                </c:pt>
                <c:pt idx="3682">
                  <c:v>20.100000000000001</c:v>
                </c:pt>
                <c:pt idx="3683">
                  <c:v>20.100000000000001</c:v>
                </c:pt>
                <c:pt idx="3684">
                  <c:v>20.7</c:v>
                </c:pt>
                <c:pt idx="3685">
                  <c:v>22.3</c:v>
                </c:pt>
                <c:pt idx="3686">
                  <c:v>22.3</c:v>
                </c:pt>
                <c:pt idx="3687">
                  <c:v>21.8</c:v>
                </c:pt>
                <c:pt idx="3688">
                  <c:v>21.3</c:v>
                </c:pt>
                <c:pt idx="3689">
                  <c:v>20.3</c:v>
                </c:pt>
                <c:pt idx="3690">
                  <c:v>21.3</c:v>
                </c:pt>
                <c:pt idx="3691">
                  <c:v>21.2</c:v>
                </c:pt>
                <c:pt idx="3692">
                  <c:v>21.2</c:v>
                </c:pt>
                <c:pt idx="3693">
                  <c:v>21.8</c:v>
                </c:pt>
                <c:pt idx="3694">
                  <c:v>21.7</c:v>
                </c:pt>
                <c:pt idx="3695">
                  <c:v>21.6</c:v>
                </c:pt>
                <c:pt idx="3696">
                  <c:v>21.3</c:v>
                </c:pt>
                <c:pt idx="3697">
                  <c:v>21.2</c:v>
                </c:pt>
                <c:pt idx="3698">
                  <c:v>20.2</c:v>
                </c:pt>
                <c:pt idx="3699">
                  <c:v>20.3</c:v>
                </c:pt>
                <c:pt idx="3700">
                  <c:v>22</c:v>
                </c:pt>
                <c:pt idx="3701">
                  <c:v>20.8</c:v>
                </c:pt>
                <c:pt idx="3702">
                  <c:v>21.9</c:v>
                </c:pt>
                <c:pt idx="3703">
                  <c:v>20.8</c:v>
                </c:pt>
                <c:pt idx="3704">
                  <c:v>21.7</c:v>
                </c:pt>
                <c:pt idx="3705">
                  <c:v>21.7</c:v>
                </c:pt>
                <c:pt idx="3706">
                  <c:v>22.3</c:v>
                </c:pt>
                <c:pt idx="3707">
                  <c:v>23.1</c:v>
                </c:pt>
                <c:pt idx="3708">
                  <c:v>23.6</c:v>
                </c:pt>
                <c:pt idx="3709">
                  <c:v>21</c:v>
                </c:pt>
                <c:pt idx="3710">
                  <c:v>20.7</c:v>
                </c:pt>
                <c:pt idx="3711">
                  <c:v>21.5</c:v>
                </c:pt>
                <c:pt idx="3712">
                  <c:v>19.899999999999999</c:v>
                </c:pt>
                <c:pt idx="3713">
                  <c:v>21.4</c:v>
                </c:pt>
                <c:pt idx="3714">
                  <c:v>22.5</c:v>
                </c:pt>
                <c:pt idx="3715">
                  <c:v>19.399999999999999</c:v>
                </c:pt>
                <c:pt idx="3716">
                  <c:v>18.8</c:v>
                </c:pt>
                <c:pt idx="3717">
                  <c:v>20.9</c:v>
                </c:pt>
                <c:pt idx="3718">
                  <c:v>19.399999999999999</c:v>
                </c:pt>
                <c:pt idx="3719">
                  <c:v>18.600000000000001</c:v>
                </c:pt>
                <c:pt idx="3720">
                  <c:v>20.7</c:v>
                </c:pt>
                <c:pt idx="3721">
                  <c:v>21.8</c:v>
                </c:pt>
                <c:pt idx="3722">
                  <c:v>20.9</c:v>
                </c:pt>
                <c:pt idx="3723">
                  <c:v>20.9</c:v>
                </c:pt>
                <c:pt idx="3724">
                  <c:v>22.6</c:v>
                </c:pt>
                <c:pt idx="3725">
                  <c:v>20.7</c:v>
                </c:pt>
                <c:pt idx="3726">
                  <c:v>19.899999999999999</c:v>
                </c:pt>
                <c:pt idx="3727">
                  <c:v>20.100000000000001</c:v>
                </c:pt>
                <c:pt idx="3728">
                  <c:v>18.399999999999999</c:v>
                </c:pt>
                <c:pt idx="3729">
                  <c:v>19</c:v>
                </c:pt>
                <c:pt idx="3730">
                  <c:v>17.2</c:v>
                </c:pt>
                <c:pt idx="3731">
                  <c:v>18.8</c:v>
                </c:pt>
                <c:pt idx="3732">
                  <c:v>17</c:v>
                </c:pt>
                <c:pt idx="3733">
                  <c:v>19.399999999999999</c:v>
                </c:pt>
                <c:pt idx="3734">
                  <c:v>17.8</c:v>
                </c:pt>
                <c:pt idx="3735">
                  <c:v>17.399999999999999</c:v>
                </c:pt>
                <c:pt idx="3736">
                  <c:v>18</c:v>
                </c:pt>
                <c:pt idx="3737">
                  <c:v>17.600000000000001</c:v>
                </c:pt>
                <c:pt idx="3738">
                  <c:v>16.8</c:v>
                </c:pt>
                <c:pt idx="3746">
                  <c:v>25</c:v>
                </c:pt>
                <c:pt idx="3747">
                  <c:v>24.7</c:v>
                </c:pt>
                <c:pt idx="3748">
                  <c:v>24.9</c:v>
                </c:pt>
                <c:pt idx="3749">
                  <c:v>23.3</c:v>
                </c:pt>
                <c:pt idx="3750">
                  <c:v>23.9</c:v>
                </c:pt>
                <c:pt idx="3751">
                  <c:v>23.7</c:v>
                </c:pt>
                <c:pt idx="3752">
                  <c:v>22.5</c:v>
                </c:pt>
                <c:pt idx="3753">
                  <c:v>23.8</c:v>
                </c:pt>
                <c:pt idx="3754">
                  <c:v>22.5</c:v>
                </c:pt>
                <c:pt idx="3755">
                  <c:v>24.8</c:v>
                </c:pt>
                <c:pt idx="3756">
                  <c:v>21.8</c:v>
                </c:pt>
                <c:pt idx="3757">
                  <c:v>23.9</c:v>
                </c:pt>
                <c:pt idx="3758">
                  <c:v>23.9</c:v>
                </c:pt>
                <c:pt idx="3759">
                  <c:v>21.7</c:v>
                </c:pt>
                <c:pt idx="3760">
                  <c:v>23.6</c:v>
                </c:pt>
                <c:pt idx="3761">
                  <c:v>23.3</c:v>
                </c:pt>
                <c:pt idx="3762">
                  <c:v>23.5</c:v>
                </c:pt>
                <c:pt idx="3763">
                  <c:v>23.7</c:v>
                </c:pt>
                <c:pt idx="3764">
                  <c:v>23.6</c:v>
                </c:pt>
                <c:pt idx="3765">
                  <c:v>24.1</c:v>
                </c:pt>
                <c:pt idx="3766">
                  <c:v>23.9</c:v>
                </c:pt>
                <c:pt idx="3767">
                  <c:v>21.5</c:v>
                </c:pt>
                <c:pt idx="3768">
                  <c:v>22.6</c:v>
                </c:pt>
                <c:pt idx="3769">
                  <c:v>22.8</c:v>
                </c:pt>
                <c:pt idx="3770">
                  <c:v>23.4</c:v>
                </c:pt>
                <c:pt idx="3771">
                  <c:v>21.5</c:v>
                </c:pt>
                <c:pt idx="3772">
                  <c:v>23</c:v>
                </c:pt>
                <c:pt idx="3773">
                  <c:v>23.9</c:v>
                </c:pt>
                <c:pt idx="3774">
                  <c:v>22.4</c:v>
                </c:pt>
                <c:pt idx="3775">
                  <c:v>22.3</c:v>
                </c:pt>
                <c:pt idx="3776">
                  <c:v>22.3</c:v>
                </c:pt>
                <c:pt idx="3777">
                  <c:v>23.2</c:v>
                </c:pt>
                <c:pt idx="3778">
                  <c:v>22.8</c:v>
                </c:pt>
                <c:pt idx="3779">
                  <c:v>23.9</c:v>
                </c:pt>
                <c:pt idx="3780">
                  <c:v>24.2</c:v>
                </c:pt>
                <c:pt idx="3781">
                  <c:v>23.4</c:v>
                </c:pt>
                <c:pt idx="3782">
                  <c:v>23.2</c:v>
                </c:pt>
                <c:pt idx="3783">
                  <c:v>23.5</c:v>
                </c:pt>
                <c:pt idx="3784">
                  <c:v>22.5</c:v>
                </c:pt>
                <c:pt idx="3785">
                  <c:v>23.5</c:v>
                </c:pt>
                <c:pt idx="3786">
                  <c:v>23.4</c:v>
                </c:pt>
                <c:pt idx="3787">
                  <c:v>24.3</c:v>
                </c:pt>
                <c:pt idx="3788">
                  <c:v>23</c:v>
                </c:pt>
                <c:pt idx="3789">
                  <c:v>22.9</c:v>
                </c:pt>
                <c:pt idx="3790">
                  <c:v>22.6</c:v>
                </c:pt>
                <c:pt idx="3791">
                  <c:v>23.4</c:v>
                </c:pt>
                <c:pt idx="3792">
                  <c:v>22.7</c:v>
                </c:pt>
                <c:pt idx="3793">
                  <c:v>23.1</c:v>
                </c:pt>
                <c:pt idx="3794">
                  <c:v>23.8</c:v>
                </c:pt>
                <c:pt idx="3795">
                  <c:v>22.7</c:v>
                </c:pt>
                <c:pt idx="3796">
                  <c:v>22.7</c:v>
                </c:pt>
                <c:pt idx="3797">
                  <c:v>22.9</c:v>
                </c:pt>
                <c:pt idx="3798">
                  <c:v>23.4</c:v>
                </c:pt>
                <c:pt idx="3799">
                  <c:v>23.5</c:v>
                </c:pt>
                <c:pt idx="3800">
                  <c:v>22.2</c:v>
                </c:pt>
                <c:pt idx="3801">
                  <c:v>23.2</c:v>
                </c:pt>
                <c:pt idx="3802">
                  <c:v>23.6</c:v>
                </c:pt>
                <c:pt idx="3803">
                  <c:v>24</c:v>
                </c:pt>
                <c:pt idx="3804">
                  <c:v>24.3</c:v>
                </c:pt>
                <c:pt idx="3805">
                  <c:v>21.5</c:v>
                </c:pt>
                <c:pt idx="3806">
                  <c:v>23.2</c:v>
                </c:pt>
                <c:pt idx="3807">
                  <c:v>23.3</c:v>
                </c:pt>
                <c:pt idx="3808">
                  <c:v>23.6</c:v>
                </c:pt>
                <c:pt idx="3809">
                  <c:v>24.3</c:v>
                </c:pt>
                <c:pt idx="3810">
                  <c:v>24</c:v>
                </c:pt>
                <c:pt idx="3811">
                  <c:v>22.8</c:v>
                </c:pt>
                <c:pt idx="3812">
                  <c:v>23</c:v>
                </c:pt>
                <c:pt idx="3813">
                  <c:v>23.6</c:v>
                </c:pt>
                <c:pt idx="3814">
                  <c:v>24.5</c:v>
                </c:pt>
                <c:pt idx="3815">
                  <c:v>22.6</c:v>
                </c:pt>
                <c:pt idx="3816">
                  <c:v>23.7</c:v>
                </c:pt>
                <c:pt idx="3817">
                  <c:v>22.6</c:v>
                </c:pt>
                <c:pt idx="3818">
                  <c:v>22.3</c:v>
                </c:pt>
                <c:pt idx="3819">
                  <c:v>22.8</c:v>
                </c:pt>
                <c:pt idx="3820">
                  <c:v>23.2</c:v>
                </c:pt>
                <c:pt idx="3821">
                  <c:v>22.6</c:v>
                </c:pt>
                <c:pt idx="3822">
                  <c:v>23.9</c:v>
                </c:pt>
                <c:pt idx="3823">
                  <c:v>23.4</c:v>
                </c:pt>
                <c:pt idx="3824">
                  <c:v>23.9</c:v>
                </c:pt>
                <c:pt idx="3825">
                  <c:v>22.9</c:v>
                </c:pt>
                <c:pt idx="3826">
                  <c:v>22.8</c:v>
                </c:pt>
                <c:pt idx="3827">
                  <c:v>23.1</c:v>
                </c:pt>
                <c:pt idx="3828">
                  <c:v>23.1</c:v>
                </c:pt>
                <c:pt idx="3829">
                  <c:v>22.4</c:v>
                </c:pt>
                <c:pt idx="3830">
                  <c:v>23.3</c:v>
                </c:pt>
                <c:pt idx="3831">
                  <c:v>22.8</c:v>
                </c:pt>
                <c:pt idx="3832">
                  <c:v>21.5</c:v>
                </c:pt>
                <c:pt idx="3833">
                  <c:v>22.9</c:v>
                </c:pt>
                <c:pt idx="3834">
                  <c:v>23.6</c:v>
                </c:pt>
                <c:pt idx="3835">
                  <c:v>22.8</c:v>
                </c:pt>
                <c:pt idx="3836">
                  <c:v>22.9</c:v>
                </c:pt>
                <c:pt idx="3837">
                  <c:v>22.1</c:v>
                </c:pt>
                <c:pt idx="3838">
                  <c:v>21.7</c:v>
                </c:pt>
                <c:pt idx="3839">
                  <c:v>21.6</c:v>
                </c:pt>
                <c:pt idx="3840">
                  <c:v>22.9</c:v>
                </c:pt>
                <c:pt idx="3841">
                  <c:v>23</c:v>
                </c:pt>
                <c:pt idx="3842">
                  <c:v>21.9</c:v>
                </c:pt>
                <c:pt idx="3843">
                  <c:v>22.4</c:v>
                </c:pt>
                <c:pt idx="3844">
                  <c:v>22.7</c:v>
                </c:pt>
                <c:pt idx="3845">
                  <c:v>23.2</c:v>
                </c:pt>
                <c:pt idx="3846">
                  <c:v>22.4</c:v>
                </c:pt>
                <c:pt idx="3847">
                  <c:v>22.3</c:v>
                </c:pt>
                <c:pt idx="3848">
                  <c:v>23.3</c:v>
                </c:pt>
                <c:pt idx="3849">
                  <c:v>22.1</c:v>
                </c:pt>
                <c:pt idx="3850">
                  <c:v>23.1</c:v>
                </c:pt>
                <c:pt idx="3851">
                  <c:v>22</c:v>
                </c:pt>
                <c:pt idx="3852">
                  <c:v>21.1</c:v>
                </c:pt>
                <c:pt idx="3853">
                  <c:v>21.1</c:v>
                </c:pt>
                <c:pt idx="3854">
                  <c:v>23.1</c:v>
                </c:pt>
                <c:pt idx="3855">
                  <c:v>23.3</c:v>
                </c:pt>
                <c:pt idx="3856">
                  <c:v>23.6</c:v>
                </c:pt>
                <c:pt idx="3857">
                  <c:v>23.3</c:v>
                </c:pt>
                <c:pt idx="3858">
                  <c:v>22.1</c:v>
                </c:pt>
                <c:pt idx="3859">
                  <c:v>21.8</c:v>
                </c:pt>
                <c:pt idx="3860">
                  <c:v>22.1</c:v>
                </c:pt>
                <c:pt idx="3861">
                  <c:v>23.1</c:v>
                </c:pt>
                <c:pt idx="3862">
                  <c:v>23.5</c:v>
                </c:pt>
                <c:pt idx="3863">
                  <c:v>23.2</c:v>
                </c:pt>
                <c:pt idx="3864">
                  <c:v>23.1</c:v>
                </c:pt>
                <c:pt idx="3865">
                  <c:v>22.6</c:v>
                </c:pt>
                <c:pt idx="3866">
                  <c:v>22.8</c:v>
                </c:pt>
                <c:pt idx="3867">
                  <c:v>24.1</c:v>
                </c:pt>
                <c:pt idx="3868">
                  <c:v>23.5</c:v>
                </c:pt>
                <c:pt idx="3869">
                  <c:v>22</c:v>
                </c:pt>
                <c:pt idx="3870">
                  <c:v>25</c:v>
                </c:pt>
                <c:pt idx="3871">
                  <c:v>24</c:v>
                </c:pt>
                <c:pt idx="3872">
                  <c:v>23.8</c:v>
                </c:pt>
                <c:pt idx="3873">
                  <c:v>21.7</c:v>
                </c:pt>
                <c:pt idx="3874">
                  <c:v>22.5</c:v>
                </c:pt>
                <c:pt idx="3875">
                  <c:v>22.3</c:v>
                </c:pt>
                <c:pt idx="3876">
                  <c:v>23</c:v>
                </c:pt>
                <c:pt idx="3877">
                  <c:v>22.1</c:v>
                </c:pt>
                <c:pt idx="3878">
                  <c:v>22.5</c:v>
                </c:pt>
                <c:pt idx="3879">
                  <c:v>22.9</c:v>
                </c:pt>
                <c:pt idx="3880">
                  <c:v>22.4</c:v>
                </c:pt>
                <c:pt idx="3881">
                  <c:v>24</c:v>
                </c:pt>
                <c:pt idx="3882">
                  <c:v>24.2</c:v>
                </c:pt>
                <c:pt idx="3883">
                  <c:v>23.4</c:v>
                </c:pt>
                <c:pt idx="3884">
                  <c:v>23.4</c:v>
                </c:pt>
                <c:pt idx="3885">
                  <c:v>21.6</c:v>
                </c:pt>
                <c:pt idx="3886">
                  <c:v>21.1</c:v>
                </c:pt>
                <c:pt idx="3887">
                  <c:v>22</c:v>
                </c:pt>
                <c:pt idx="3888">
                  <c:v>22.2</c:v>
                </c:pt>
                <c:pt idx="3889">
                  <c:v>23</c:v>
                </c:pt>
                <c:pt idx="3890">
                  <c:v>23.6</c:v>
                </c:pt>
                <c:pt idx="3891">
                  <c:v>24.3</c:v>
                </c:pt>
                <c:pt idx="3892">
                  <c:v>24.2</c:v>
                </c:pt>
                <c:pt idx="3893">
                  <c:v>23.6</c:v>
                </c:pt>
                <c:pt idx="3894">
                  <c:v>22.5</c:v>
                </c:pt>
                <c:pt idx="3895">
                  <c:v>23.4</c:v>
                </c:pt>
                <c:pt idx="3896">
                  <c:v>23.1</c:v>
                </c:pt>
                <c:pt idx="3897">
                  <c:v>23.8</c:v>
                </c:pt>
                <c:pt idx="3898">
                  <c:v>24.3</c:v>
                </c:pt>
                <c:pt idx="3899">
                  <c:v>22.3</c:v>
                </c:pt>
                <c:pt idx="3900">
                  <c:v>22.5</c:v>
                </c:pt>
                <c:pt idx="3901">
                  <c:v>23.2</c:v>
                </c:pt>
                <c:pt idx="3902">
                  <c:v>24.5</c:v>
                </c:pt>
                <c:pt idx="3903">
                  <c:v>24.1</c:v>
                </c:pt>
                <c:pt idx="3904">
                  <c:v>24.2</c:v>
                </c:pt>
                <c:pt idx="3905">
                  <c:v>24.4</c:v>
                </c:pt>
                <c:pt idx="3906">
                  <c:v>24.4</c:v>
                </c:pt>
                <c:pt idx="3907">
                  <c:v>23.1</c:v>
                </c:pt>
                <c:pt idx="3908">
                  <c:v>24.5</c:v>
                </c:pt>
                <c:pt idx="3909">
                  <c:v>24.5</c:v>
                </c:pt>
                <c:pt idx="3910">
                  <c:v>24.3</c:v>
                </c:pt>
                <c:pt idx="3911">
                  <c:v>23.7</c:v>
                </c:pt>
                <c:pt idx="3912">
                  <c:v>23.3</c:v>
                </c:pt>
                <c:pt idx="3913">
                  <c:v>23</c:v>
                </c:pt>
                <c:pt idx="3914">
                  <c:v>22.8</c:v>
                </c:pt>
                <c:pt idx="3915">
                  <c:v>22.8</c:v>
                </c:pt>
                <c:pt idx="3916">
                  <c:v>23.4</c:v>
                </c:pt>
                <c:pt idx="3917">
                  <c:v>22.6</c:v>
                </c:pt>
                <c:pt idx="3918">
                  <c:v>23.8</c:v>
                </c:pt>
                <c:pt idx="3919">
                  <c:v>23.8</c:v>
                </c:pt>
                <c:pt idx="3920">
                  <c:v>24.2</c:v>
                </c:pt>
                <c:pt idx="3921">
                  <c:v>24.2</c:v>
                </c:pt>
                <c:pt idx="3922">
                  <c:v>24</c:v>
                </c:pt>
                <c:pt idx="3923">
                  <c:v>24</c:v>
                </c:pt>
                <c:pt idx="3924">
                  <c:v>23.7</c:v>
                </c:pt>
                <c:pt idx="3925">
                  <c:v>23.9</c:v>
                </c:pt>
                <c:pt idx="3926">
                  <c:v>23.1</c:v>
                </c:pt>
                <c:pt idx="3927">
                  <c:v>24.5</c:v>
                </c:pt>
                <c:pt idx="3928">
                  <c:v>23.2</c:v>
                </c:pt>
                <c:pt idx="3929">
                  <c:v>22.7</c:v>
                </c:pt>
                <c:pt idx="3930">
                  <c:v>23.3</c:v>
                </c:pt>
                <c:pt idx="3931">
                  <c:v>22.9</c:v>
                </c:pt>
                <c:pt idx="3932">
                  <c:v>23.2</c:v>
                </c:pt>
                <c:pt idx="3933">
                  <c:v>23.4</c:v>
                </c:pt>
                <c:pt idx="3934">
                  <c:v>23.6</c:v>
                </c:pt>
                <c:pt idx="3935">
                  <c:v>22.6</c:v>
                </c:pt>
                <c:pt idx="3936">
                  <c:v>22.7</c:v>
                </c:pt>
                <c:pt idx="3937">
                  <c:v>22</c:v>
                </c:pt>
                <c:pt idx="3938">
                  <c:v>23.2</c:v>
                </c:pt>
                <c:pt idx="3939">
                  <c:v>23.2</c:v>
                </c:pt>
                <c:pt idx="3940">
                  <c:v>23.3</c:v>
                </c:pt>
                <c:pt idx="3941">
                  <c:v>23.6</c:v>
                </c:pt>
                <c:pt idx="3942">
                  <c:v>23.8</c:v>
                </c:pt>
                <c:pt idx="3943">
                  <c:v>23.5</c:v>
                </c:pt>
                <c:pt idx="3944">
                  <c:v>24.1</c:v>
                </c:pt>
                <c:pt idx="3945">
                  <c:v>24.1</c:v>
                </c:pt>
                <c:pt idx="3946">
                  <c:v>24.4</c:v>
                </c:pt>
                <c:pt idx="3947">
                  <c:v>24.1</c:v>
                </c:pt>
                <c:pt idx="3948">
                  <c:v>23.8</c:v>
                </c:pt>
                <c:pt idx="3949">
                  <c:v>24.2</c:v>
                </c:pt>
                <c:pt idx="3950">
                  <c:v>22.4</c:v>
                </c:pt>
                <c:pt idx="3951">
                  <c:v>23.1</c:v>
                </c:pt>
                <c:pt idx="3952">
                  <c:v>23.8</c:v>
                </c:pt>
                <c:pt idx="3953">
                  <c:v>23.7</c:v>
                </c:pt>
                <c:pt idx="3954">
                  <c:v>23.5</c:v>
                </c:pt>
                <c:pt idx="3955">
                  <c:v>23.6</c:v>
                </c:pt>
                <c:pt idx="3956">
                  <c:v>23.3</c:v>
                </c:pt>
                <c:pt idx="3957">
                  <c:v>23.3</c:v>
                </c:pt>
                <c:pt idx="3958">
                  <c:v>22.8</c:v>
                </c:pt>
                <c:pt idx="3959">
                  <c:v>23.7</c:v>
                </c:pt>
                <c:pt idx="3960">
                  <c:v>23</c:v>
                </c:pt>
                <c:pt idx="3961">
                  <c:v>23</c:v>
                </c:pt>
                <c:pt idx="3962">
                  <c:v>21.8</c:v>
                </c:pt>
                <c:pt idx="3963">
                  <c:v>22.6</c:v>
                </c:pt>
                <c:pt idx="3964">
                  <c:v>23.9</c:v>
                </c:pt>
                <c:pt idx="3965">
                  <c:v>21.9</c:v>
                </c:pt>
                <c:pt idx="3966">
                  <c:v>23.7</c:v>
                </c:pt>
                <c:pt idx="3967">
                  <c:v>23.7</c:v>
                </c:pt>
                <c:pt idx="3968">
                  <c:v>22.5</c:v>
                </c:pt>
                <c:pt idx="3969">
                  <c:v>22.4</c:v>
                </c:pt>
                <c:pt idx="3970">
                  <c:v>23.3</c:v>
                </c:pt>
                <c:pt idx="3971">
                  <c:v>23.3</c:v>
                </c:pt>
                <c:pt idx="3972">
                  <c:v>23.3</c:v>
                </c:pt>
                <c:pt idx="3973">
                  <c:v>23.8</c:v>
                </c:pt>
                <c:pt idx="3974">
                  <c:v>23.4</c:v>
                </c:pt>
                <c:pt idx="3975">
                  <c:v>23.6</c:v>
                </c:pt>
                <c:pt idx="3976">
                  <c:v>23.8</c:v>
                </c:pt>
                <c:pt idx="3977">
                  <c:v>23.1</c:v>
                </c:pt>
                <c:pt idx="3978">
                  <c:v>23.7</c:v>
                </c:pt>
                <c:pt idx="3979">
                  <c:v>24.2</c:v>
                </c:pt>
                <c:pt idx="3980">
                  <c:v>24.9</c:v>
                </c:pt>
                <c:pt idx="3981">
                  <c:v>24.5</c:v>
                </c:pt>
                <c:pt idx="3982">
                  <c:v>23.8</c:v>
                </c:pt>
                <c:pt idx="3983">
                  <c:v>24.6</c:v>
                </c:pt>
                <c:pt idx="3984">
                  <c:v>22.2</c:v>
                </c:pt>
                <c:pt idx="3985">
                  <c:v>24.1</c:v>
                </c:pt>
                <c:pt idx="3986">
                  <c:v>23.8</c:v>
                </c:pt>
                <c:pt idx="3987">
                  <c:v>23.8</c:v>
                </c:pt>
                <c:pt idx="3988">
                  <c:v>23.4</c:v>
                </c:pt>
                <c:pt idx="3989">
                  <c:v>24.1</c:v>
                </c:pt>
                <c:pt idx="3990">
                  <c:v>23.6</c:v>
                </c:pt>
                <c:pt idx="3991">
                  <c:v>23.2</c:v>
                </c:pt>
                <c:pt idx="3992">
                  <c:v>23.7</c:v>
                </c:pt>
                <c:pt idx="3993">
                  <c:v>23.4</c:v>
                </c:pt>
                <c:pt idx="3994">
                  <c:v>23.7</c:v>
                </c:pt>
                <c:pt idx="3995">
                  <c:v>23.5</c:v>
                </c:pt>
                <c:pt idx="3996">
                  <c:v>22.7</c:v>
                </c:pt>
                <c:pt idx="3997">
                  <c:v>23.6</c:v>
                </c:pt>
                <c:pt idx="3998">
                  <c:v>23.3</c:v>
                </c:pt>
                <c:pt idx="3999">
                  <c:v>23.7</c:v>
                </c:pt>
                <c:pt idx="4000">
                  <c:v>24.1</c:v>
                </c:pt>
                <c:pt idx="4001">
                  <c:v>24.1</c:v>
                </c:pt>
                <c:pt idx="4002">
                  <c:v>24.3</c:v>
                </c:pt>
                <c:pt idx="4003">
                  <c:v>24.7</c:v>
                </c:pt>
                <c:pt idx="4004">
                  <c:v>24.6</c:v>
                </c:pt>
                <c:pt idx="4005">
                  <c:v>23.7</c:v>
                </c:pt>
                <c:pt idx="4006">
                  <c:v>23.8</c:v>
                </c:pt>
                <c:pt idx="4007">
                  <c:v>24.3</c:v>
                </c:pt>
                <c:pt idx="4008">
                  <c:v>23.7</c:v>
                </c:pt>
                <c:pt idx="4009">
                  <c:v>24.2</c:v>
                </c:pt>
                <c:pt idx="4010">
                  <c:v>21.8</c:v>
                </c:pt>
                <c:pt idx="4011">
                  <c:v>24.6</c:v>
                </c:pt>
                <c:pt idx="4012">
                  <c:v>24.9</c:v>
                </c:pt>
                <c:pt idx="4013">
                  <c:v>24.7</c:v>
                </c:pt>
                <c:pt idx="4014">
                  <c:v>24.7</c:v>
                </c:pt>
                <c:pt idx="4015">
                  <c:v>24.8</c:v>
                </c:pt>
                <c:pt idx="4016">
                  <c:v>24.2</c:v>
                </c:pt>
                <c:pt idx="4017">
                  <c:v>24.2</c:v>
                </c:pt>
                <c:pt idx="4018">
                  <c:v>24.2</c:v>
                </c:pt>
                <c:pt idx="4019">
                  <c:v>23.9</c:v>
                </c:pt>
                <c:pt idx="4020">
                  <c:v>24</c:v>
                </c:pt>
                <c:pt idx="4021">
                  <c:v>24.4</c:v>
                </c:pt>
                <c:pt idx="4022">
                  <c:v>22.5</c:v>
                </c:pt>
                <c:pt idx="4023">
                  <c:v>22.8</c:v>
                </c:pt>
                <c:pt idx="4024">
                  <c:v>23.3</c:v>
                </c:pt>
                <c:pt idx="4025">
                  <c:v>23.1</c:v>
                </c:pt>
                <c:pt idx="4026">
                  <c:v>22.2</c:v>
                </c:pt>
                <c:pt idx="4027">
                  <c:v>23.5</c:v>
                </c:pt>
                <c:pt idx="4028">
                  <c:v>24.1</c:v>
                </c:pt>
                <c:pt idx="4029">
                  <c:v>24.3</c:v>
                </c:pt>
                <c:pt idx="4030">
                  <c:v>24</c:v>
                </c:pt>
                <c:pt idx="4031">
                  <c:v>24.5</c:v>
                </c:pt>
                <c:pt idx="4032">
                  <c:v>22.4</c:v>
                </c:pt>
                <c:pt idx="4033">
                  <c:v>23.4</c:v>
                </c:pt>
                <c:pt idx="4034">
                  <c:v>24.2</c:v>
                </c:pt>
                <c:pt idx="4035">
                  <c:v>23.9</c:v>
                </c:pt>
                <c:pt idx="4036">
                  <c:v>23.9</c:v>
                </c:pt>
                <c:pt idx="4037">
                  <c:v>25</c:v>
                </c:pt>
                <c:pt idx="4038">
                  <c:v>25</c:v>
                </c:pt>
                <c:pt idx="4039">
                  <c:v>25.1</c:v>
                </c:pt>
                <c:pt idx="4040">
                  <c:v>24.8</c:v>
                </c:pt>
                <c:pt idx="4041">
                  <c:v>24.5</c:v>
                </c:pt>
                <c:pt idx="4042">
                  <c:v>22.2</c:v>
                </c:pt>
                <c:pt idx="4043">
                  <c:v>21.9</c:v>
                </c:pt>
                <c:pt idx="4044">
                  <c:v>23.5</c:v>
                </c:pt>
                <c:pt idx="4045">
                  <c:v>23.4</c:v>
                </c:pt>
                <c:pt idx="4046">
                  <c:v>22.1</c:v>
                </c:pt>
                <c:pt idx="4047">
                  <c:v>23.3</c:v>
                </c:pt>
                <c:pt idx="4048">
                  <c:v>22.9</c:v>
                </c:pt>
                <c:pt idx="4049">
                  <c:v>23.2</c:v>
                </c:pt>
                <c:pt idx="4050">
                  <c:v>21.4</c:v>
                </c:pt>
                <c:pt idx="4051">
                  <c:v>22.2</c:v>
                </c:pt>
                <c:pt idx="4052">
                  <c:v>21.9</c:v>
                </c:pt>
                <c:pt idx="4053">
                  <c:v>23.1</c:v>
                </c:pt>
                <c:pt idx="4054">
                  <c:v>23.7</c:v>
                </c:pt>
                <c:pt idx="4055">
                  <c:v>24.8</c:v>
                </c:pt>
                <c:pt idx="4056">
                  <c:v>24.6</c:v>
                </c:pt>
                <c:pt idx="4057">
                  <c:v>23.8</c:v>
                </c:pt>
                <c:pt idx="4058">
                  <c:v>22.6</c:v>
                </c:pt>
                <c:pt idx="4059">
                  <c:v>23.6</c:v>
                </c:pt>
                <c:pt idx="4060">
                  <c:v>23.5</c:v>
                </c:pt>
                <c:pt idx="4061">
                  <c:v>23.6</c:v>
                </c:pt>
                <c:pt idx="4062">
                  <c:v>23.4</c:v>
                </c:pt>
                <c:pt idx="4063">
                  <c:v>23.5</c:v>
                </c:pt>
                <c:pt idx="4064">
                  <c:v>21.1</c:v>
                </c:pt>
                <c:pt idx="4065">
                  <c:v>23</c:v>
                </c:pt>
                <c:pt idx="4066">
                  <c:v>24.3</c:v>
                </c:pt>
                <c:pt idx="4067">
                  <c:v>23.4</c:v>
                </c:pt>
                <c:pt idx="4068">
                  <c:v>24.8</c:v>
                </c:pt>
                <c:pt idx="4069">
                  <c:v>22.6</c:v>
                </c:pt>
                <c:pt idx="4070">
                  <c:v>23.8</c:v>
                </c:pt>
                <c:pt idx="4071">
                  <c:v>23.5</c:v>
                </c:pt>
                <c:pt idx="4072">
                  <c:v>25</c:v>
                </c:pt>
                <c:pt idx="4073">
                  <c:v>24.8</c:v>
                </c:pt>
                <c:pt idx="4074">
                  <c:v>24.1</c:v>
                </c:pt>
                <c:pt idx="4075">
                  <c:v>24.9</c:v>
                </c:pt>
                <c:pt idx="4076">
                  <c:v>24.4</c:v>
                </c:pt>
                <c:pt idx="4077">
                  <c:v>22.6</c:v>
                </c:pt>
                <c:pt idx="4078">
                  <c:v>23.5</c:v>
                </c:pt>
                <c:pt idx="4079">
                  <c:v>23.6</c:v>
                </c:pt>
                <c:pt idx="4080">
                  <c:v>23.7</c:v>
                </c:pt>
                <c:pt idx="4081">
                  <c:v>23.4</c:v>
                </c:pt>
                <c:pt idx="4082">
                  <c:v>24.3</c:v>
                </c:pt>
                <c:pt idx="4083">
                  <c:v>23.8</c:v>
                </c:pt>
                <c:pt idx="4084">
                  <c:v>23.5</c:v>
                </c:pt>
                <c:pt idx="4085">
                  <c:v>23.7</c:v>
                </c:pt>
                <c:pt idx="4086">
                  <c:v>22.6</c:v>
                </c:pt>
                <c:pt idx="4087">
                  <c:v>21.9</c:v>
                </c:pt>
                <c:pt idx="4088">
                  <c:v>22.7</c:v>
                </c:pt>
                <c:pt idx="4089">
                  <c:v>22.7</c:v>
                </c:pt>
                <c:pt idx="4090">
                  <c:v>23</c:v>
                </c:pt>
                <c:pt idx="4091">
                  <c:v>22.9</c:v>
                </c:pt>
                <c:pt idx="4092">
                  <c:v>23.2</c:v>
                </c:pt>
                <c:pt idx="4093">
                  <c:v>22.4</c:v>
                </c:pt>
                <c:pt idx="4094">
                  <c:v>22.9</c:v>
                </c:pt>
                <c:pt idx="4095">
                  <c:v>23.3</c:v>
                </c:pt>
                <c:pt idx="4096">
                  <c:v>22.5</c:v>
                </c:pt>
                <c:pt idx="4097">
                  <c:v>22.4</c:v>
                </c:pt>
                <c:pt idx="4098">
                  <c:v>22.9</c:v>
                </c:pt>
                <c:pt idx="4099">
                  <c:v>23</c:v>
                </c:pt>
                <c:pt idx="4100">
                  <c:v>22.1</c:v>
                </c:pt>
                <c:pt idx="4101">
                  <c:v>22</c:v>
                </c:pt>
                <c:pt idx="4102">
                  <c:v>22.2</c:v>
                </c:pt>
                <c:pt idx="4103">
                  <c:v>23.6</c:v>
                </c:pt>
                <c:pt idx="4104">
                  <c:v>23.4</c:v>
                </c:pt>
                <c:pt idx="4105">
                  <c:v>24.2</c:v>
                </c:pt>
                <c:pt idx="4106">
                  <c:v>24.1</c:v>
                </c:pt>
                <c:pt idx="4107">
                  <c:v>21.9</c:v>
                </c:pt>
                <c:pt idx="4108">
                  <c:v>23.9</c:v>
                </c:pt>
                <c:pt idx="4109">
                  <c:v>23.6</c:v>
                </c:pt>
                <c:pt idx="4110">
                  <c:v>25.5</c:v>
                </c:pt>
                <c:pt idx="4111">
                  <c:v>23.1</c:v>
                </c:pt>
                <c:pt idx="4112">
                  <c:v>22.3</c:v>
                </c:pt>
                <c:pt idx="4113">
                  <c:v>22.8</c:v>
                </c:pt>
                <c:pt idx="4114">
                  <c:v>23.3</c:v>
                </c:pt>
                <c:pt idx="4115">
                  <c:v>23</c:v>
                </c:pt>
                <c:pt idx="4116">
                  <c:v>22.7</c:v>
                </c:pt>
                <c:pt idx="4117">
                  <c:v>23</c:v>
                </c:pt>
                <c:pt idx="4118">
                  <c:v>23.5</c:v>
                </c:pt>
                <c:pt idx="4119">
                  <c:v>24.2</c:v>
                </c:pt>
                <c:pt idx="4120">
                  <c:v>22.9</c:v>
                </c:pt>
                <c:pt idx="4121">
                  <c:v>23.9</c:v>
                </c:pt>
                <c:pt idx="4122">
                  <c:v>23</c:v>
                </c:pt>
                <c:pt idx="4123">
                  <c:v>22.1</c:v>
                </c:pt>
                <c:pt idx="4124">
                  <c:v>23.4</c:v>
                </c:pt>
                <c:pt idx="4125">
                  <c:v>23.9</c:v>
                </c:pt>
                <c:pt idx="4126">
                  <c:v>21.7</c:v>
                </c:pt>
                <c:pt idx="4127">
                  <c:v>22.4</c:v>
                </c:pt>
                <c:pt idx="4128">
                  <c:v>22.9</c:v>
                </c:pt>
                <c:pt idx="4129">
                  <c:v>23.4</c:v>
                </c:pt>
                <c:pt idx="4130">
                  <c:v>22.4</c:v>
                </c:pt>
                <c:pt idx="4131">
                  <c:v>23.5</c:v>
                </c:pt>
                <c:pt idx="4132">
                  <c:v>22.9</c:v>
                </c:pt>
                <c:pt idx="4133">
                  <c:v>22</c:v>
                </c:pt>
                <c:pt idx="4134">
                  <c:v>23.5</c:v>
                </c:pt>
                <c:pt idx="4135">
                  <c:v>23.2</c:v>
                </c:pt>
                <c:pt idx="4136">
                  <c:v>23.4</c:v>
                </c:pt>
                <c:pt idx="4137">
                  <c:v>23.3</c:v>
                </c:pt>
                <c:pt idx="4138">
                  <c:v>21.8</c:v>
                </c:pt>
                <c:pt idx="4139">
                  <c:v>22</c:v>
                </c:pt>
                <c:pt idx="4140">
                  <c:v>22.7</c:v>
                </c:pt>
                <c:pt idx="4141">
                  <c:v>21.8</c:v>
                </c:pt>
                <c:pt idx="4142">
                  <c:v>22.7</c:v>
                </c:pt>
                <c:pt idx="4143">
                  <c:v>23.2</c:v>
                </c:pt>
                <c:pt idx="4144">
                  <c:v>22.8</c:v>
                </c:pt>
                <c:pt idx="4145">
                  <c:v>23.2</c:v>
                </c:pt>
                <c:pt idx="4146">
                  <c:v>23</c:v>
                </c:pt>
                <c:pt idx="4147">
                  <c:v>23.3</c:v>
                </c:pt>
                <c:pt idx="4148">
                  <c:v>24</c:v>
                </c:pt>
                <c:pt idx="4149">
                  <c:v>23.3</c:v>
                </c:pt>
                <c:pt idx="4150">
                  <c:v>23.3</c:v>
                </c:pt>
                <c:pt idx="4151">
                  <c:v>22.9</c:v>
                </c:pt>
                <c:pt idx="4152">
                  <c:v>23.2</c:v>
                </c:pt>
                <c:pt idx="4153">
                  <c:v>24.3</c:v>
                </c:pt>
                <c:pt idx="4154">
                  <c:v>22.7</c:v>
                </c:pt>
                <c:pt idx="4155">
                  <c:v>23.5</c:v>
                </c:pt>
                <c:pt idx="4156">
                  <c:v>24.4</c:v>
                </c:pt>
                <c:pt idx="4157">
                  <c:v>24.1</c:v>
                </c:pt>
                <c:pt idx="4158">
                  <c:v>25</c:v>
                </c:pt>
                <c:pt idx="4159">
                  <c:v>21.9</c:v>
                </c:pt>
                <c:pt idx="4160">
                  <c:v>23.3</c:v>
                </c:pt>
                <c:pt idx="4161">
                  <c:v>23.5</c:v>
                </c:pt>
                <c:pt idx="4162">
                  <c:v>23.8</c:v>
                </c:pt>
                <c:pt idx="4163">
                  <c:v>23.2</c:v>
                </c:pt>
                <c:pt idx="4164">
                  <c:v>23.4</c:v>
                </c:pt>
                <c:pt idx="4165">
                  <c:v>21.8</c:v>
                </c:pt>
                <c:pt idx="4166">
                  <c:v>22.5</c:v>
                </c:pt>
                <c:pt idx="4167">
                  <c:v>22.1</c:v>
                </c:pt>
                <c:pt idx="4168">
                  <c:v>23.3</c:v>
                </c:pt>
                <c:pt idx="4169">
                  <c:v>23.8</c:v>
                </c:pt>
                <c:pt idx="4170">
                  <c:v>22.3</c:v>
                </c:pt>
                <c:pt idx="4171">
                  <c:v>23.5</c:v>
                </c:pt>
                <c:pt idx="4172">
                  <c:v>23.7</c:v>
                </c:pt>
                <c:pt idx="4173">
                  <c:v>24.1</c:v>
                </c:pt>
                <c:pt idx="4174">
                  <c:v>23.9</c:v>
                </c:pt>
                <c:pt idx="4175">
                  <c:v>23.5</c:v>
                </c:pt>
                <c:pt idx="4176">
                  <c:v>23.8</c:v>
                </c:pt>
                <c:pt idx="4177">
                  <c:v>23.5</c:v>
                </c:pt>
                <c:pt idx="4178">
                  <c:v>23.7</c:v>
                </c:pt>
                <c:pt idx="4179">
                  <c:v>23.3</c:v>
                </c:pt>
                <c:pt idx="4180">
                  <c:v>23.1</c:v>
                </c:pt>
                <c:pt idx="4181">
                  <c:v>23.7</c:v>
                </c:pt>
                <c:pt idx="4182">
                  <c:v>23.6</c:v>
                </c:pt>
                <c:pt idx="4183">
                  <c:v>23.4</c:v>
                </c:pt>
                <c:pt idx="4184">
                  <c:v>23.8</c:v>
                </c:pt>
                <c:pt idx="4185">
                  <c:v>23.6</c:v>
                </c:pt>
                <c:pt idx="4186">
                  <c:v>22.4</c:v>
                </c:pt>
                <c:pt idx="4187">
                  <c:v>23.1</c:v>
                </c:pt>
                <c:pt idx="4188">
                  <c:v>22.2</c:v>
                </c:pt>
                <c:pt idx="4189">
                  <c:v>22.8</c:v>
                </c:pt>
                <c:pt idx="4190">
                  <c:v>23.3</c:v>
                </c:pt>
                <c:pt idx="4191">
                  <c:v>22.4</c:v>
                </c:pt>
                <c:pt idx="4192">
                  <c:v>23.4</c:v>
                </c:pt>
                <c:pt idx="4193">
                  <c:v>23.4</c:v>
                </c:pt>
                <c:pt idx="4194">
                  <c:v>23.7</c:v>
                </c:pt>
                <c:pt idx="4195">
                  <c:v>24.7</c:v>
                </c:pt>
                <c:pt idx="4196">
                  <c:v>23.6</c:v>
                </c:pt>
                <c:pt idx="4197">
                  <c:v>23.7</c:v>
                </c:pt>
                <c:pt idx="4198">
                  <c:v>23.9</c:v>
                </c:pt>
                <c:pt idx="4199">
                  <c:v>24.2</c:v>
                </c:pt>
                <c:pt idx="4200">
                  <c:v>23.9</c:v>
                </c:pt>
                <c:pt idx="4201">
                  <c:v>22.4</c:v>
                </c:pt>
                <c:pt idx="4202">
                  <c:v>23.3</c:v>
                </c:pt>
                <c:pt idx="4203">
                  <c:v>24</c:v>
                </c:pt>
                <c:pt idx="4204">
                  <c:v>23.5</c:v>
                </c:pt>
                <c:pt idx="4205">
                  <c:v>22.6</c:v>
                </c:pt>
                <c:pt idx="4206">
                  <c:v>22.1</c:v>
                </c:pt>
                <c:pt idx="4207">
                  <c:v>22.1</c:v>
                </c:pt>
                <c:pt idx="4208">
                  <c:v>22.6</c:v>
                </c:pt>
                <c:pt idx="4209">
                  <c:v>21.5</c:v>
                </c:pt>
                <c:pt idx="4210">
                  <c:v>21.9</c:v>
                </c:pt>
                <c:pt idx="4211">
                  <c:v>21.7</c:v>
                </c:pt>
                <c:pt idx="4212">
                  <c:v>22.1</c:v>
                </c:pt>
                <c:pt idx="4213">
                  <c:v>22.6</c:v>
                </c:pt>
                <c:pt idx="4214">
                  <c:v>23.3</c:v>
                </c:pt>
                <c:pt idx="4215">
                  <c:v>24.1</c:v>
                </c:pt>
                <c:pt idx="4216">
                  <c:v>23.1</c:v>
                </c:pt>
                <c:pt idx="4217">
                  <c:v>23.1</c:v>
                </c:pt>
                <c:pt idx="4218">
                  <c:v>22.7</c:v>
                </c:pt>
                <c:pt idx="4219">
                  <c:v>22.8</c:v>
                </c:pt>
                <c:pt idx="4220">
                  <c:v>23.8</c:v>
                </c:pt>
                <c:pt idx="4221">
                  <c:v>21.7</c:v>
                </c:pt>
                <c:pt idx="4222">
                  <c:v>22.3</c:v>
                </c:pt>
                <c:pt idx="4223">
                  <c:v>23.6</c:v>
                </c:pt>
                <c:pt idx="4224">
                  <c:v>22.1</c:v>
                </c:pt>
                <c:pt idx="4225">
                  <c:v>21.8</c:v>
                </c:pt>
                <c:pt idx="4226">
                  <c:v>23.7</c:v>
                </c:pt>
                <c:pt idx="4227">
                  <c:v>22</c:v>
                </c:pt>
                <c:pt idx="4228">
                  <c:v>22.2</c:v>
                </c:pt>
                <c:pt idx="4229">
                  <c:v>21.8</c:v>
                </c:pt>
                <c:pt idx="4230">
                  <c:v>22.4</c:v>
                </c:pt>
                <c:pt idx="4231">
                  <c:v>23</c:v>
                </c:pt>
                <c:pt idx="4232">
                  <c:v>22.7</c:v>
                </c:pt>
                <c:pt idx="4233">
                  <c:v>21.6</c:v>
                </c:pt>
                <c:pt idx="4234">
                  <c:v>21.8</c:v>
                </c:pt>
                <c:pt idx="4235">
                  <c:v>22.2</c:v>
                </c:pt>
                <c:pt idx="4236">
                  <c:v>22.4</c:v>
                </c:pt>
                <c:pt idx="4237">
                  <c:v>22.3</c:v>
                </c:pt>
                <c:pt idx="4238">
                  <c:v>22.3</c:v>
                </c:pt>
                <c:pt idx="4239">
                  <c:v>22.6</c:v>
                </c:pt>
                <c:pt idx="4240">
                  <c:v>22.5</c:v>
                </c:pt>
                <c:pt idx="4241">
                  <c:v>23.4</c:v>
                </c:pt>
                <c:pt idx="4242">
                  <c:v>22.6</c:v>
                </c:pt>
                <c:pt idx="4243">
                  <c:v>23.5</c:v>
                </c:pt>
                <c:pt idx="4244">
                  <c:v>22.7</c:v>
                </c:pt>
                <c:pt idx="4245">
                  <c:v>22.9</c:v>
                </c:pt>
                <c:pt idx="4246">
                  <c:v>23</c:v>
                </c:pt>
                <c:pt idx="4247">
                  <c:v>24.9</c:v>
                </c:pt>
                <c:pt idx="4248">
                  <c:v>24.7</c:v>
                </c:pt>
                <c:pt idx="4249">
                  <c:v>23.8</c:v>
                </c:pt>
                <c:pt idx="4250">
                  <c:v>22</c:v>
                </c:pt>
                <c:pt idx="4251">
                  <c:v>22.8</c:v>
                </c:pt>
                <c:pt idx="4252">
                  <c:v>23.5</c:v>
                </c:pt>
                <c:pt idx="4253">
                  <c:v>24</c:v>
                </c:pt>
                <c:pt idx="4254">
                  <c:v>23.6</c:v>
                </c:pt>
                <c:pt idx="4255">
                  <c:v>22.8</c:v>
                </c:pt>
                <c:pt idx="4256">
                  <c:v>22.4</c:v>
                </c:pt>
                <c:pt idx="4257">
                  <c:v>21.9</c:v>
                </c:pt>
                <c:pt idx="4258">
                  <c:v>23.6</c:v>
                </c:pt>
                <c:pt idx="4259">
                  <c:v>21.8</c:v>
                </c:pt>
                <c:pt idx="4260">
                  <c:v>21.2</c:v>
                </c:pt>
                <c:pt idx="4261">
                  <c:v>21.2</c:v>
                </c:pt>
                <c:pt idx="4262">
                  <c:v>24.2</c:v>
                </c:pt>
                <c:pt idx="4263">
                  <c:v>24.6</c:v>
                </c:pt>
                <c:pt idx="4264">
                  <c:v>24</c:v>
                </c:pt>
                <c:pt idx="4265">
                  <c:v>24.2</c:v>
                </c:pt>
                <c:pt idx="4266">
                  <c:v>24.3</c:v>
                </c:pt>
                <c:pt idx="4267">
                  <c:v>23.8</c:v>
                </c:pt>
                <c:pt idx="4268">
                  <c:v>23.2</c:v>
                </c:pt>
                <c:pt idx="4269">
                  <c:v>21.7</c:v>
                </c:pt>
                <c:pt idx="4270">
                  <c:v>23.3</c:v>
                </c:pt>
                <c:pt idx="4271">
                  <c:v>23.4</c:v>
                </c:pt>
                <c:pt idx="4272">
                  <c:v>23.5</c:v>
                </c:pt>
                <c:pt idx="4273">
                  <c:v>24.1</c:v>
                </c:pt>
                <c:pt idx="4274">
                  <c:v>23.9</c:v>
                </c:pt>
                <c:pt idx="4275">
                  <c:v>24.2</c:v>
                </c:pt>
                <c:pt idx="4276">
                  <c:v>24</c:v>
                </c:pt>
                <c:pt idx="4277">
                  <c:v>24.1</c:v>
                </c:pt>
                <c:pt idx="4278">
                  <c:v>24.2</c:v>
                </c:pt>
                <c:pt idx="4279">
                  <c:v>23.3</c:v>
                </c:pt>
                <c:pt idx="4280">
                  <c:v>23.3</c:v>
                </c:pt>
                <c:pt idx="4281">
                  <c:v>23.9</c:v>
                </c:pt>
                <c:pt idx="4282">
                  <c:v>24.1</c:v>
                </c:pt>
                <c:pt idx="4283">
                  <c:v>22</c:v>
                </c:pt>
                <c:pt idx="4284">
                  <c:v>23.4</c:v>
                </c:pt>
                <c:pt idx="4285">
                  <c:v>23.2</c:v>
                </c:pt>
                <c:pt idx="4286">
                  <c:v>23.1</c:v>
                </c:pt>
                <c:pt idx="4287">
                  <c:v>22.6</c:v>
                </c:pt>
                <c:pt idx="4288">
                  <c:v>21.4</c:v>
                </c:pt>
                <c:pt idx="4289">
                  <c:v>21.6</c:v>
                </c:pt>
                <c:pt idx="4290">
                  <c:v>23.4</c:v>
                </c:pt>
                <c:pt idx="4291">
                  <c:v>21.6</c:v>
                </c:pt>
                <c:pt idx="4292">
                  <c:v>22.8</c:v>
                </c:pt>
                <c:pt idx="4293">
                  <c:v>22.7</c:v>
                </c:pt>
                <c:pt idx="4294">
                  <c:v>23.4</c:v>
                </c:pt>
                <c:pt idx="4295">
                  <c:v>23</c:v>
                </c:pt>
                <c:pt idx="4296">
                  <c:v>23.9</c:v>
                </c:pt>
                <c:pt idx="4297">
                  <c:v>24.1</c:v>
                </c:pt>
                <c:pt idx="4298">
                  <c:v>23.6</c:v>
                </c:pt>
                <c:pt idx="4299">
                  <c:v>23.5</c:v>
                </c:pt>
                <c:pt idx="4300">
                  <c:v>23.5</c:v>
                </c:pt>
                <c:pt idx="4301">
                  <c:v>22.6</c:v>
                </c:pt>
                <c:pt idx="4302">
                  <c:v>23.1</c:v>
                </c:pt>
                <c:pt idx="4303">
                  <c:v>24.3</c:v>
                </c:pt>
                <c:pt idx="4304">
                  <c:v>22.9</c:v>
                </c:pt>
                <c:pt idx="4305">
                  <c:v>21.9</c:v>
                </c:pt>
                <c:pt idx="4306">
                  <c:v>21.9</c:v>
                </c:pt>
                <c:pt idx="4307">
                  <c:v>23</c:v>
                </c:pt>
                <c:pt idx="4308">
                  <c:v>23.1</c:v>
                </c:pt>
                <c:pt idx="4309">
                  <c:v>23.7</c:v>
                </c:pt>
                <c:pt idx="4310">
                  <c:v>22.4</c:v>
                </c:pt>
                <c:pt idx="4311">
                  <c:v>23.9</c:v>
                </c:pt>
                <c:pt idx="4312">
                  <c:v>23.8</c:v>
                </c:pt>
                <c:pt idx="4313">
                  <c:v>23.4</c:v>
                </c:pt>
                <c:pt idx="4314">
                  <c:v>23</c:v>
                </c:pt>
                <c:pt idx="4315">
                  <c:v>23.2</c:v>
                </c:pt>
                <c:pt idx="4316">
                  <c:v>22.9</c:v>
                </c:pt>
                <c:pt idx="4317">
                  <c:v>23.2</c:v>
                </c:pt>
                <c:pt idx="4318">
                  <c:v>21.3</c:v>
                </c:pt>
                <c:pt idx="4319">
                  <c:v>22.8</c:v>
                </c:pt>
                <c:pt idx="4320">
                  <c:v>23.8</c:v>
                </c:pt>
                <c:pt idx="4321">
                  <c:v>23.7</c:v>
                </c:pt>
                <c:pt idx="4322">
                  <c:v>23.3</c:v>
                </c:pt>
                <c:pt idx="4323">
                  <c:v>23.1</c:v>
                </c:pt>
                <c:pt idx="4324">
                  <c:v>22.9</c:v>
                </c:pt>
                <c:pt idx="4325">
                  <c:v>22.6</c:v>
                </c:pt>
                <c:pt idx="4326">
                  <c:v>22.9</c:v>
                </c:pt>
                <c:pt idx="4327">
                  <c:v>23.8</c:v>
                </c:pt>
                <c:pt idx="4328">
                  <c:v>23</c:v>
                </c:pt>
                <c:pt idx="4329">
                  <c:v>23.7</c:v>
                </c:pt>
                <c:pt idx="4330">
                  <c:v>22.4</c:v>
                </c:pt>
                <c:pt idx="4331">
                  <c:v>22.6</c:v>
                </c:pt>
                <c:pt idx="4332">
                  <c:v>21.1</c:v>
                </c:pt>
                <c:pt idx="4333">
                  <c:v>23.1</c:v>
                </c:pt>
                <c:pt idx="4334">
                  <c:v>23.3</c:v>
                </c:pt>
                <c:pt idx="4335">
                  <c:v>22.6</c:v>
                </c:pt>
                <c:pt idx="4336">
                  <c:v>23.5</c:v>
                </c:pt>
                <c:pt idx="4337">
                  <c:v>22.8</c:v>
                </c:pt>
                <c:pt idx="4338">
                  <c:v>23.6</c:v>
                </c:pt>
                <c:pt idx="4339">
                  <c:v>23.3</c:v>
                </c:pt>
                <c:pt idx="4340">
                  <c:v>23.4</c:v>
                </c:pt>
                <c:pt idx="4341">
                  <c:v>23.1</c:v>
                </c:pt>
                <c:pt idx="4342">
                  <c:v>22.9</c:v>
                </c:pt>
                <c:pt idx="4343">
                  <c:v>23.3</c:v>
                </c:pt>
                <c:pt idx="4344">
                  <c:v>23.3</c:v>
                </c:pt>
                <c:pt idx="4345">
                  <c:v>22.3</c:v>
                </c:pt>
                <c:pt idx="4346">
                  <c:v>21.6</c:v>
                </c:pt>
                <c:pt idx="4347">
                  <c:v>23.2</c:v>
                </c:pt>
                <c:pt idx="4348">
                  <c:v>23.2</c:v>
                </c:pt>
                <c:pt idx="4349">
                  <c:v>23.6</c:v>
                </c:pt>
                <c:pt idx="4350">
                  <c:v>23.3</c:v>
                </c:pt>
                <c:pt idx="4351">
                  <c:v>23.3</c:v>
                </c:pt>
                <c:pt idx="4352">
                  <c:v>23.6</c:v>
                </c:pt>
                <c:pt idx="4353">
                  <c:v>23.2</c:v>
                </c:pt>
                <c:pt idx="4354">
                  <c:v>23.5</c:v>
                </c:pt>
                <c:pt idx="4355">
                  <c:v>23.6</c:v>
                </c:pt>
                <c:pt idx="4356">
                  <c:v>22.5</c:v>
                </c:pt>
                <c:pt idx="4357">
                  <c:v>22.6</c:v>
                </c:pt>
                <c:pt idx="4358">
                  <c:v>23.9</c:v>
                </c:pt>
                <c:pt idx="4359">
                  <c:v>23.8</c:v>
                </c:pt>
                <c:pt idx="4360">
                  <c:v>23.3</c:v>
                </c:pt>
                <c:pt idx="4361">
                  <c:v>22.9</c:v>
                </c:pt>
                <c:pt idx="4362">
                  <c:v>23</c:v>
                </c:pt>
                <c:pt idx="4363">
                  <c:v>23.5</c:v>
                </c:pt>
                <c:pt idx="4364">
                  <c:v>23.5</c:v>
                </c:pt>
                <c:pt idx="4365">
                  <c:v>23.3</c:v>
                </c:pt>
                <c:pt idx="4366">
                  <c:v>23.6</c:v>
                </c:pt>
                <c:pt idx="4367">
                  <c:v>23.6</c:v>
                </c:pt>
                <c:pt idx="4368">
                  <c:v>23.1</c:v>
                </c:pt>
                <c:pt idx="4369">
                  <c:v>23.2</c:v>
                </c:pt>
                <c:pt idx="4370">
                  <c:v>23.5</c:v>
                </c:pt>
                <c:pt idx="4371">
                  <c:v>24.3</c:v>
                </c:pt>
                <c:pt idx="4372">
                  <c:v>24.2</c:v>
                </c:pt>
                <c:pt idx="4373">
                  <c:v>23.9</c:v>
                </c:pt>
                <c:pt idx="4374">
                  <c:v>24</c:v>
                </c:pt>
                <c:pt idx="4375">
                  <c:v>24.2</c:v>
                </c:pt>
                <c:pt idx="4376">
                  <c:v>24.2</c:v>
                </c:pt>
                <c:pt idx="4377">
                  <c:v>23.5</c:v>
                </c:pt>
                <c:pt idx="4378">
                  <c:v>22.8</c:v>
                </c:pt>
                <c:pt idx="4379">
                  <c:v>24</c:v>
                </c:pt>
                <c:pt idx="4380">
                  <c:v>23.5</c:v>
                </c:pt>
                <c:pt idx="4381">
                  <c:v>22.4</c:v>
                </c:pt>
                <c:pt idx="4382">
                  <c:v>24.2</c:v>
                </c:pt>
                <c:pt idx="4383">
                  <c:v>24.3</c:v>
                </c:pt>
                <c:pt idx="4384">
                  <c:v>23.5</c:v>
                </c:pt>
                <c:pt idx="4385">
                  <c:v>24</c:v>
                </c:pt>
                <c:pt idx="4386">
                  <c:v>24.3</c:v>
                </c:pt>
                <c:pt idx="4387">
                  <c:v>24.1</c:v>
                </c:pt>
                <c:pt idx="4388">
                  <c:v>24.3</c:v>
                </c:pt>
                <c:pt idx="4389">
                  <c:v>22.5</c:v>
                </c:pt>
                <c:pt idx="4390">
                  <c:v>24.1</c:v>
                </c:pt>
                <c:pt idx="4391">
                  <c:v>24</c:v>
                </c:pt>
                <c:pt idx="4392">
                  <c:v>22.4</c:v>
                </c:pt>
                <c:pt idx="4393">
                  <c:v>22.3</c:v>
                </c:pt>
                <c:pt idx="4394">
                  <c:v>23.4</c:v>
                </c:pt>
                <c:pt idx="4395">
                  <c:v>22.9</c:v>
                </c:pt>
                <c:pt idx="4396">
                  <c:v>24.7</c:v>
                </c:pt>
                <c:pt idx="4397">
                  <c:v>24.3</c:v>
                </c:pt>
                <c:pt idx="4398">
                  <c:v>24</c:v>
                </c:pt>
                <c:pt idx="4399">
                  <c:v>25.1</c:v>
                </c:pt>
                <c:pt idx="4400">
                  <c:v>24.6</c:v>
                </c:pt>
                <c:pt idx="4401">
                  <c:v>24.5</c:v>
                </c:pt>
                <c:pt idx="4402">
                  <c:v>23.6</c:v>
                </c:pt>
                <c:pt idx="4403">
                  <c:v>23.9</c:v>
                </c:pt>
                <c:pt idx="4404">
                  <c:v>21.4</c:v>
                </c:pt>
                <c:pt idx="4405">
                  <c:v>23.8</c:v>
                </c:pt>
                <c:pt idx="4406">
                  <c:v>22.7</c:v>
                </c:pt>
                <c:pt idx="4407">
                  <c:v>23.6</c:v>
                </c:pt>
                <c:pt idx="4408">
                  <c:v>23.4</c:v>
                </c:pt>
                <c:pt idx="4409">
                  <c:v>24.5</c:v>
                </c:pt>
                <c:pt idx="4410">
                  <c:v>24.5</c:v>
                </c:pt>
                <c:pt idx="4411">
                  <c:v>24.3</c:v>
                </c:pt>
                <c:pt idx="4412">
                  <c:v>23.8</c:v>
                </c:pt>
                <c:pt idx="4413">
                  <c:v>23</c:v>
                </c:pt>
                <c:pt idx="4414">
                  <c:v>25</c:v>
                </c:pt>
                <c:pt idx="4415">
                  <c:v>24.5</c:v>
                </c:pt>
                <c:pt idx="4416">
                  <c:v>24.5</c:v>
                </c:pt>
                <c:pt idx="4417">
                  <c:v>22.4</c:v>
                </c:pt>
                <c:pt idx="4418">
                  <c:v>23.1</c:v>
                </c:pt>
                <c:pt idx="4419">
                  <c:v>24</c:v>
                </c:pt>
                <c:pt idx="4420">
                  <c:v>21.8</c:v>
                </c:pt>
                <c:pt idx="4421">
                  <c:v>23.1</c:v>
                </c:pt>
                <c:pt idx="4422">
                  <c:v>25</c:v>
                </c:pt>
                <c:pt idx="4423">
                  <c:v>25.3</c:v>
                </c:pt>
                <c:pt idx="4424">
                  <c:v>24.4</c:v>
                </c:pt>
                <c:pt idx="4425">
                  <c:v>22.2</c:v>
                </c:pt>
                <c:pt idx="4426">
                  <c:v>22.4</c:v>
                </c:pt>
                <c:pt idx="4427">
                  <c:v>23.5</c:v>
                </c:pt>
                <c:pt idx="4428">
                  <c:v>25.1</c:v>
                </c:pt>
                <c:pt idx="4429">
                  <c:v>25.3</c:v>
                </c:pt>
                <c:pt idx="4430">
                  <c:v>24.9</c:v>
                </c:pt>
                <c:pt idx="4431">
                  <c:v>23.8</c:v>
                </c:pt>
                <c:pt idx="4432">
                  <c:v>22.9</c:v>
                </c:pt>
                <c:pt idx="4433">
                  <c:v>22</c:v>
                </c:pt>
                <c:pt idx="4434">
                  <c:v>22.4</c:v>
                </c:pt>
                <c:pt idx="4435">
                  <c:v>23.8</c:v>
                </c:pt>
                <c:pt idx="4436">
                  <c:v>24.3</c:v>
                </c:pt>
                <c:pt idx="4437">
                  <c:v>22.8</c:v>
                </c:pt>
                <c:pt idx="4438">
                  <c:v>23.4</c:v>
                </c:pt>
                <c:pt idx="4439">
                  <c:v>23</c:v>
                </c:pt>
                <c:pt idx="4440">
                  <c:v>24.2</c:v>
                </c:pt>
                <c:pt idx="4441">
                  <c:v>24</c:v>
                </c:pt>
                <c:pt idx="4442">
                  <c:v>23.4</c:v>
                </c:pt>
                <c:pt idx="4443">
                  <c:v>23.4</c:v>
                </c:pt>
                <c:pt idx="4444">
                  <c:v>21.2</c:v>
                </c:pt>
                <c:pt idx="4445">
                  <c:v>23.5</c:v>
                </c:pt>
                <c:pt idx="4446">
                  <c:v>24.2</c:v>
                </c:pt>
                <c:pt idx="4447">
                  <c:v>23.8</c:v>
                </c:pt>
                <c:pt idx="4448">
                  <c:v>20.8</c:v>
                </c:pt>
                <c:pt idx="4449">
                  <c:v>22</c:v>
                </c:pt>
                <c:pt idx="4450">
                  <c:v>23.9</c:v>
                </c:pt>
                <c:pt idx="4451">
                  <c:v>23.8</c:v>
                </c:pt>
                <c:pt idx="4452">
                  <c:v>22.8</c:v>
                </c:pt>
                <c:pt idx="4453">
                  <c:v>23.6</c:v>
                </c:pt>
                <c:pt idx="4454">
                  <c:v>21.2</c:v>
                </c:pt>
                <c:pt idx="4455">
                  <c:v>23.8</c:v>
                </c:pt>
                <c:pt idx="4456">
                  <c:v>23.5</c:v>
                </c:pt>
                <c:pt idx="4457">
                  <c:v>24.2</c:v>
                </c:pt>
                <c:pt idx="4458">
                  <c:v>22.8</c:v>
                </c:pt>
                <c:pt idx="4459">
                  <c:v>22.5</c:v>
                </c:pt>
                <c:pt idx="4460">
                  <c:v>22.5</c:v>
                </c:pt>
                <c:pt idx="4461">
                  <c:v>21.3</c:v>
                </c:pt>
                <c:pt idx="4462">
                  <c:v>24.1</c:v>
                </c:pt>
                <c:pt idx="4463">
                  <c:v>23.8</c:v>
                </c:pt>
                <c:pt idx="4464">
                  <c:v>25.4</c:v>
                </c:pt>
                <c:pt idx="4465">
                  <c:v>21.1</c:v>
                </c:pt>
                <c:pt idx="4466">
                  <c:v>24.3</c:v>
                </c:pt>
                <c:pt idx="4467">
                  <c:v>25.7</c:v>
                </c:pt>
                <c:pt idx="4468">
                  <c:v>25.2</c:v>
                </c:pt>
                <c:pt idx="4469">
                  <c:v>24.5</c:v>
                </c:pt>
                <c:pt idx="4470">
                  <c:v>23.3</c:v>
                </c:pt>
                <c:pt idx="4471">
                  <c:v>23.2</c:v>
                </c:pt>
                <c:pt idx="4472">
                  <c:v>23.7</c:v>
                </c:pt>
                <c:pt idx="4473">
                  <c:v>24.5</c:v>
                </c:pt>
                <c:pt idx="4474">
                  <c:v>22.5</c:v>
                </c:pt>
                <c:pt idx="4475">
                  <c:v>24.5</c:v>
                </c:pt>
                <c:pt idx="4476">
                  <c:v>24.1</c:v>
                </c:pt>
                <c:pt idx="4477">
                  <c:v>25.3</c:v>
                </c:pt>
                <c:pt idx="4478">
                  <c:v>24.7</c:v>
                </c:pt>
                <c:pt idx="4479">
                  <c:v>23.8</c:v>
                </c:pt>
                <c:pt idx="4480">
                  <c:v>21.8</c:v>
                </c:pt>
                <c:pt idx="4481">
                  <c:v>23.6</c:v>
                </c:pt>
                <c:pt idx="4482">
                  <c:v>24.4</c:v>
                </c:pt>
                <c:pt idx="4483">
                  <c:v>24.9</c:v>
                </c:pt>
                <c:pt idx="4484">
                  <c:v>25.5</c:v>
                </c:pt>
                <c:pt idx="4485">
                  <c:v>25.7</c:v>
                </c:pt>
                <c:pt idx="4486">
                  <c:v>21.4</c:v>
                </c:pt>
                <c:pt idx="4487">
                  <c:v>23</c:v>
                </c:pt>
                <c:pt idx="4488">
                  <c:v>20.8</c:v>
                </c:pt>
                <c:pt idx="4489">
                  <c:v>23.1</c:v>
                </c:pt>
                <c:pt idx="4490">
                  <c:v>22.6</c:v>
                </c:pt>
                <c:pt idx="4491">
                  <c:v>23.5</c:v>
                </c:pt>
                <c:pt idx="4492">
                  <c:v>24.3</c:v>
                </c:pt>
                <c:pt idx="4493">
                  <c:v>24.9</c:v>
                </c:pt>
                <c:pt idx="4494">
                  <c:v>23</c:v>
                </c:pt>
                <c:pt idx="4495">
                  <c:v>23.1</c:v>
                </c:pt>
                <c:pt idx="4496">
                  <c:v>23.3</c:v>
                </c:pt>
                <c:pt idx="4497">
                  <c:v>23.9</c:v>
                </c:pt>
                <c:pt idx="4498">
                  <c:v>23.9</c:v>
                </c:pt>
                <c:pt idx="4499">
                  <c:v>23.1</c:v>
                </c:pt>
                <c:pt idx="4500">
                  <c:v>23.6</c:v>
                </c:pt>
                <c:pt idx="4501">
                  <c:v>23.4</c:v>
                </c:pt>
                <c:pt idx="4502">
                  <c:v>23.9</c:v>
                </c:pt>
                <c:pt idx="4503">
                  <c:v>23</c:v>
                </c:pt>
                <c:pt idx="4504">
                  <c:v>22.1</c:v>
                </c:pt>
                <c:pt idx="4505">
                  <c:v>22.2</c:v>
                </c:pt>
                <c:pt idx="4506">
                  <c:v>23.3</c:v>
                </c:pt>
                <c:pt idx="4507">
                  <c:v>25</c:v>
                </c:pt>
                <c:pt idx="4508">
                  <c:v>23.1</c:v>
                </c:pt>
                <c:pt idx="4509">
                  <c:v>23.8</c:v>
                </c:pt>
                <c:pt idx="4510">
                  <c:v>21.1</c:v>
                </c:pt>
                <c:pt idx="4511">
                  <c:v>21.4</c:v>
                </c:pt>
                <c:pt idx="4512">
                  <c:v>24</c:v>
                </c:pt>
                <c:pt idx="4513">
                  <c:v>23.2</c:v>
                </c:pt>
                <c:pt idx="4514">
                  <c:v>25.3</c:v>
                </c:pt>
                <c:pt idx="4515">
                  <c:v>22.3</c:v>
                </c:pt>
                <c:pt idx="4516">
                  <c:v>23.2</c:v>
                </c:pt>
                <c:pt idx="4517">
                  <c:v>23.4</c:v>
                </c:pt>
                <c:pt idx="4518">
                  <c:v>24.7</c:v>
                </c:pt>
                <c:pt idx="4519">
                  <c:v>23.5</c:v>
                </c:pt>
                <c:pt idx="4520">
                  <c:v>25.4</c:v>
                </c:pt>
                <c:pt idx="4521">
                  <c:v>22.6</c:v>
                </c:pt>
                <c:pt idx="4522">
                  <c:v>23</c:v>
                </c:pt>
                <c:pt idx="4523">
                  <c:v>24.7</c:v>
                </c:pt>
                <c:pt idx="4524">
                  <c:v>22.6</c:v>
                </c:pt>
                <c:pt idx="4525">
                  <c:v>24</c:v>
                </c:pt>
                <c:pt idx="4526">
                  <c:v>24.1</c:v>
                </c:pt>
                <c:pt idx="4527">
                  <c:v>23.1</c:v>
                </c:pt>
                <c:pt idx="4528">
                  <c:v>24</c:v>
                </c:pt>
                <c:pt idx="4529">
                  <c:v>23.3</c:v>
                </c:pt>
                <c:pt idx="4530">
                  <c:v>23.7</c:v>
                </c:pt>
                <c:pt idx="4531">
                  <c:v>24.8</c:v>
                </c:pt>
                <c:pt idx="4532">
                  <c:v>25.1</c:v>
                </c:pt>
                <c:pt idx="4533">
                  <c:v>24.6</c:v>
                </c:pt>
                <c:pt idx="4534">
                  <c:v>21.7</c:v>
                </c:pt>
                <c:pt idx="4535">
                  <c:v>23.5</c:v>
                </c:pt>
                <c:pt idx="4536">
                  <c:v>24</c:v>
                </c:pt>
                <c:pt idx="4537">
                  <c:v>24.4</c:v>
                </c:pt>
                <c:pt idx="4538">
                  <c:v>23.9</c:v>
                </c:pt>
                <c:pt idx="4539">
                  <c:v>22.5</c:v>
                </c:pt>
                <c:pt idx="4540">
                  <c:v>22.3</c:v>
                </c:pt>
                <c:pt idx="4541">
                  <c:v>24.5</c:v>
                </c:pt>
                <c:pt idx="4542">
                  <c:v>22.5</c:v>
                </c:pt>
                <c:pt idx="4543">
                  <c:v>22.3</c:v>
                </c:pt>
                <c:pt idx="4544">
                  <c:v>23.4</c:v>
                </c:pt>
                <c:pt idx="4545">
                  <c:v>22.4</c:v>
                </c:pt>
                <c:pt idx="4546">
                  <c:v>23</c:v>
                </c:pt>
                <c:pt idx="4547">
                  <c:v>23.2</c:v>
                </c:pt>
                <c:pt idx="4548">
                  <c:v>21.4</c:v>
                </c:pt>
                <c:pt idx="4549">
                  <c:v>24</c:v>
                </c:pt>
                <c:pt idx="4550">
                  <c:v>24</c:v>
                </c:pt>
                <c:pt idx="4551">
                  <c:v>24</c:v>
                </c:pt>
                <c:pt idx="4552">
                  <c:v>24.5</c:v>
                </c:pt>
                <c:pt idx="4553">
                  <c:v>23.6</c:v>
                </c:pt>
                <c:pt idx="4554">
                  <c:v>22.8</c:v>
                </c:pt>
                <c:pt idx="4555">
                  <c:v>23.2</c:v>
                </c:pt>
                <c:pt idx="4556">
                  <c:v>22</c:v>
                </c:pt>
                <c:pt idx="4557">
                  <c:v>22.1</c:v>
                </c:pt>
                <c:pt idx="4558">
                  <c:v>23.4</c:v>
                </c:pt>
                <c:pt idx="4559">
                  <c:v>22.9</c:v>
                </c:pt>
                <c:pt idx="4560">
                  <c:v>23.6</c:v>
                </c:pt>
                <c:pt idx="4561">
                  <c:v>22.9</c:v>
                </c:pt>
                <c:pt idx="4562">
                  <c:v>23</c:v>
                </c:pt>
                <c:pt idx="4563">
                  <c:v>23.6</c:v>
                </c:pt>
                <c:pt idx="4564">
                  <c:v>22.1</c:v>
                </c:pt>
                <c:pt idx="4565">
                  <c:v>22.6</c:v>
                </c:pt>
                <c:pt idx="4566">
                  <c:v>22.7</c:v>
                </c:pt>
                <c:pt idx="4567">
                  <c:v>23.8</c:v>
                </c:pt>
                <c:pt idx="4568">
                  <c:v>24.7</c:v>
                </c:pt>
                <c:pt idx="4569">
                  <c:v>23</c:v>
                </c:pt>
                <c:pt idx="4570">
                  <c:v>23.2</c:v>
                </c:pt>
                <c:pt idx="4571">
                  <c:v>21.7</c:v>
                </c:pt>
                <c:pt idx="4572">
                  <c:v>23</c:v>
                </c:pt>
                <c:pt idx="4573">
                  <c:v>24.2</c:v>
                </c:pt>
                <c:pt idx="4574">
                  <c:v>23.4</c:v>
                </c:pt>
                <c:pt idx="4575">
                  <c:v>22.5</c:v>
                </c:pt>
                <c:pt idx="4576">
                  <c:v>22.3</c:v>
                </c:pt>
                <c:pt idx="4577">
                  <c:v>22.5</c:v>
                </c:pt>
                <c:pt idx="4578">
                  <c:v>23.2</c:v>
                </c:pt>
                <c:pt idx="4579">
                  <c:v>22.8</c:v>
                </c:pt>
                <c:pt idx="4580">
                  <c:v>23.4</c:v>
                </c:pt>
                <c:pt idx="4581">
                  <c:v>22.3</c:v>
                </c:pt>
                <c:pt idx="4582">
                  <c:v>23</c:v>
                </c:pt>
                <c:pt idx="4583">
                  <c:v>23.5</c:v>
                </c:pt>
                <c:pt idx="4584">
                  <c:v>22</c:v>
                </c:pt>
                <c:pt idx="4585">
                  <c:v>21.9</c:v>
                </c:pt>
                <c:pt idx="4586">
                  <c:v>22.7</c:v>
                </c:pt>
                <c:pt idx="4587">
                  <c:v>22.6</c:v>
                </c:pt>
                <c:pt idx="4588">
                  <c:v>23.3</c:v>
                </c:pt>
                <c:pt idx="4589">
                  <c:v>22.8</c:v>
                </c:pt>
                <c:pt idx="4590">
                  <c:v>22.8</c:v>
                </c:pt>
                <c:pt idx="4591">
                  <c:v>21.9</c:v>
                </c:pt>
                <c:pt idx="4592">
                  <c:v>22.7</c:v>
                </c:pt>
                <c:pt idx="4593">
                  <c:v>24.9</c:v>
                </c:pt>
                <c:pt idx="4594">
                  <c:v>23.4</c:v>
                </c:pt>
                <c:pt idx="4595">
                  <c:v>22.7</c:v>
                </c:pt>
                <c:pt idx="4596">
                  <c:v>23.8</c:v>
                </c:pt>
                <c:pt idx="4597">
                  <c:v>23.2</c:v>
                </c:pt>
                <c:pt idx="4598">
                  <c:v>23.2</c:v>
                </c:pt>
                <c:pt idx="4599">
                  <c:v>23.3</c:v>
                </c:pt>
                <c:pt idx="4600">
                  <c:v>24.8</c:v>
                </c:pt>
                <c:pt idx="4601">
                  <c:v>24.6</c:v>
                </c:pt>
                <c:pt idx="4602">
                  <c:v>24</c:v>
                </c:pt>
                <c:pt idx="4603">
                  <c:v>23.1</c:v>
                </c:pt>
                <c:pt idx="4604">
                  <c:v>23.3</c:v>
                </c:pt>
                <c:pt idx="4605">
                  <c:v>23.3</c:v>
                </c:pt>
                <c:pt idx="4606">
                  <c:v>25.1</c:v>
                </c:pt>
                <c:pt idx="4607">
                  <c:v>25.1</c:v>
                </c:pt>
                <c:pt idx="4608">
                  <c:v>25</c:v>
                </c:pt>
                <c:pt idx="4609">
                  <c:v>24.9</c:v>
                </c:pt>
                <c:pt idx="4610">
                  <c:v>25.3</c:v>
                </c:pt>
                <c:pt idx="4611">
                  <c:v>23.1</c:v>
                </c:pt>
                <c:pt idx="4612">
                  <c:v>23</c:v>
                </c:pt>
                <c:pt idx="4613">
                  <c:v>23.4</c:v>
                </c:pt>
                <c:pt idx="4614">
                  <c:v>24.4</c:v>
                </c:pt>
                <c:pt idx="4615">
                  <c:v>24.5</c:v>
                </c:pt>
                <c:pt idx="4616">
                  <c:v>25.2</c:v>
                </c:pt>
                <c:pt idx="4617">
                  <c:v>25.3</c:v>
                </c:pt>
                <c:pt idx="4618">
                  <c:v>24.6</c:v>
                </c:pt>
                <c:pt idx="4619">
                  <c:v>24.5</c:v>
                </c:pt>
                <c:pt idx="4620">
                  <c:v>24.4</c:v>
                </c:pt>
                <c:pt idx="4621">
                  <c:v>23.9</c:v>
                </c:pt>
                <c:pt idx="4622">
                  <c:v>23.3</c:v>
                </c:pt>
                <c:pt idx="4623">
                  <c:v>22.4</c:v>
                </c:pt>
                <c:pt idx="4624">
                  <c:v>22.8</c:v>
                </c:pt>
                <c:pt idx="4625">
                  <c:v>22.2</c:v>
                </c:pt>
                <c:pt idx="4626">
                  <c:v>23.1</c:v>
                </c:pt>
                <c:pt idx="4627">
                  <c:v>22.9</c:v>
                </c:pt>
                <c:pt idx="4628">
                  <c:v>24.3</c:v>
                </c:pt>
                <c:pt idx="4629">
                  <c:v>22.8</c:v>
                </c:pt>
                <c:pt idx="4630">
                  <c:v>23.7</c:v>
                </c:pt>
                <c:pt idx="4631">
                  <c:v>22.8</c:v>
                </c:pt>
                <c:pt idx="4632">
                  <c:v>24.9</c:v>
                </c:pt>
                <c:pt idx="4633">
                  <c:v>24.7</c:v>
                </c:pt>
                <c:pt idx="4634">
                  <c:v>25.2</c:v>
                </c:pt>
                <c:pt idx="4635">
                  <c:v>24.6</c:v>
                </c:pt>
                <c:pt idx="4636">
                  <c:v>24.3</c:v>
                </c:pt>
                <c:pt idx="4637">
                  <c:v>24.3</c:v>
                </c:pt>
                <c:pt idx="4638">
                  <c:v>24.2</c:v>
                </c:pt>
                <c:pt idx="4639">
                  <c:v>23.9</c:v>
                </c:pt>
                <c:pt idx="4640">
                  <c:v>23.8</c:v>
                </c:pt>
                <c:pt idx="4641">
                  <c:v>24.2</c:v>
                </c:pt>
                <c:pt idx="4642">
                  <c:v>24.3</c:v>
                </c:pt>
                <c:pt idx="4643">
                  <c:v>24</c:v>
                </c:pt>
                <c:pt idx="4644">
                  <c:v>22.7</c:v>
                </c:pt>
                <c:pt idx="4645">
                  <c:v>23.1</c:v>
                </c:pt>
                <c:pt idx="4646">
                  <c:v>21.2</c:v>
                </c:pt>
                <c:pt idx="4647">
                  <c:v>21.3</c:v>
                </c:pt>
                <c:pt idx="4648">
                  <c:v>23.8</c:v>
                </c:pt>
                <c:pt idx="4649">
                  <c:v>23.8</c:v>
                </c:pt>
                <c:pt idx="4650">
                  <c:v>24.1</c:v>
                </c:pt>
                <c:pt idx="4651">
                  <c:v>24.2</c:v>
                </c:pt>
                <c:pt idx="4652">
                  <c:v>24.2</c:v>
                </c:pt>
                <c:pt idx="4653">
                  <c:v>24</c:v>
                </c:pt>
                <c:pt idx="4654">
                  <c:v>24.1</c:v>
                </c:pt>
                <c:pt idx="4655">
                  <c:v>23.9</c:v>
                </c:pt>
                <c:pt idx="4656">
                  <c:v>23.9</c:v>
                </c:pt>
                <c:pt idx="4657">
                  <c:v>23.8</c:v>
                </c:pt>
                <c:pt idx="4658">
                  <c:v>23.8</c:v>
                </c:pt>
                <c:pt idx="4659">
                  <c:v>23.8</c:v>
                </c:pt>
                <c:pt idx="4660">
                  <c:v>22.2</c:v>
                </c:pt>
                <c:pt idx="4661">
                  <c:v>23.8</c:v>
                </c:pt>
                <c:pt idx="4662">
                  <c:v>23.3</c:v>
                </c:pt>
                <c:pt idx="4663">
                  <c:v>24.5</c:v>
                </c:pt>
                <c:pt idx="4664">
                  <c:v>23.9</c:v>
                </c:pt>
                <c:pt idx="4665">
                  <c:v>24.1</c:v>
                </c:pt>
                <c:pt idx="4666">
                  <c:v>24.5</c:v>
                </c:pt>
                <c:pt idx="4667">
                  <c:v>24.7</c:v>
                </c:pt>
                <c:pt idx="4668">
                  <c:v>24.3</c:v>
                </c:pt>
                <c:pt idx="4669">
                  <c:v>23.7</c:v>
                </c:pt>
                <c:pt idx="4670">
                  <c:v>23.7</c:v>
                </c:pt>
                <c:pt idx="4671">
                  <c:v>24.4</c:v>
                </c:pt>
                <c:pt idx="4672">
                  <c:v>24.1</c:v>
                </c:pt>
                <c:pt idx="4673">
                  <c:v>24.2</c:v>
                </c:pt>
                <c:pt idx="4674">
                  <c:v>23.7</c:v>
                </c:pt>
                <c:pt idx="4675">
                  <c:v>24.3</c:v>
                </c:pt>
                <c:pt idx="4676">
                  <c:v>24.4</c:v>
                </c:pt>
                <c:pt idx="4677">
                  <c:v>24</c:v>
                </c:pt>
                <c:pt idx="4678">
                  <c:v>24</c:v>
                </c:pt>
                <c:pt idx="4679">
                  <c:v>24.4</c:v>
                </c:pt>
                <c:pt idx="4680">
                  <c:v>24.1</c:v>
                </c:pt>
                <c:pt idx="4681">
                  <c:v>24.3</c:v>
                </c:pt>
                <c:pt idx="4682">
                  <c:v>24.5</c:v>
                </c:pt>
                <c:pt idx="4683">
                  <c:v>24.5</c:v>
                </c:pt>
                <c:pt idx="4684">
                  <c:v>24.1</c:v>
                </c:pt>
                <c:pt idx="4685">
                  <c:v>24.4</c:v>
                </c:pt>
                <c:pt idx="4686">
                  <c:v>24.5</c:v>
                </c:pt>
                <c:pt idx="4687">
                  <c:v>24.6</c:v>
                </c:pt>
                <c:pt idx="4688">
                  <c:v>23.9</c:v>
                </c:pt>
                <c:pt idx="4689">
                  <c:v>23.7</c:v>
                </c:pt>
                <c:pt idx="4690">
                  <c:v>23.6</c:v>
                </c:pt>
                <c:pt idx="4691">
                  <c:v>23.7</c:v>
                </c:pt>
                <c:pt idx="4692">
                  <c:v>24.4</c:v>
                </c:pt>
                <c:pt idx="4693">
                  <c:v>24.1</c:v>
                </c:pt>
                <c:pt idx="4694">
                  <c:v>23.7</c:v>
                </c:pt>
                <c:pt idx="4695">
                  <c:v>24.6</c:v>
                </c:pt>
                <c:pt idx="4696">
                  <c:v>24.6</c:v>
                </c:pt>
                <c:pt idx="4697">
                  <c:v>23.2</c:v>
                </c:pt>
                <c:pt idx="4698">
                  <c:v>23.5</c:v>
                </c:pt>
                <c:pt idx="4699">
                  <c:v>22.8</c:v>
                </c:pt>
                <c:pt idx="4700">
                  <c:v>22.6</c:v>
                </c:pt>
                <c:pt idx="4701">
                  <c:v>23.7</c:v>
                </c:pt>
                <c:pt idx="4702">
                  <c:v>24</c:v>
                </c:pt>
                <c:pt idx="4703">
                  <c:v>23.4</c:v>
                </c:pt>
                <c:pt idx="4704">
                  <c:v>23.9</c:v>
                </c:pt>
                <c:pt idx="4705">
                  <c:v>24.1</c:v>
                </c:pt>
                <c:pt idx="4706">
                  <c:v>24.5</c:v>
                </c:pt>
                <c:pt idx="4707">
                  <c:v>24.7</c:v>
                </c:pt>
                <c:pt idx="4708">
                  <c:v>24.7</c:v>
                </c:pt>
                <c:pt idx="4709">
                  <c:v>24.3</c:v>
                </c:pt>
                <c:pt idx="4710">
                  <c:v>24</c:v>
                </c:pt>
                <c:pt idx="4711">
                  <c:v>24</c:v>
                </c:pt>
                <c:pt idx="4712">
                  <c:v>22.8</c:v>
                </c:pt>
                <c:pt idx="4713">
                  <c:v>24.9</c:v>
                </c:pt>
                <c:pt idx="4714">
                  <c:v>24.2</c:v>
                </c:pt>
                <c:pt idx="4715">
                  <c:v>25</c:v>
                </c:pt>
                <c:pt idx="4716">
                  <c:v>23.9</c:v>
                </c:pt>
                <c:pt idx="4717">
                  <c:v>24.6</c:v>
                </c:pt>
                <c:pt idx="4718">
                  <c:v>24.6</c:v>
                </c:pt>
                <c:pt idx="4719">
                  <c:v>24.5</c:v>
                </c:pt>
                <c:pt idx="4720">
                  <c:v>24.9</c:v>
                </c:pt>
                <c:pt idx="4721">
                  <c:v>24.1</c:v>
                </c:pt>
                <c:pt idx="4722">
                  <c:v>24.8</c:v>
                </c:pt>
                <c:pt idx="4723">
                  <c:v>23.8</c:v>
                </c:pt>
                <c:pt idx="4724">
                  <c:v>23.5</c:v>
                </c:pt>
                <c:pt idx="4725">
                  <c:v>24.5</c:v>
                </c:pt>
                <c:pt idx="4726">
                  <c:v>24.5</c:v>
                </c:pt>
                <c:pt idx="4727">
                  <c:v>24.3</c:v>
                </c:pt>
                <c:pt idx="4728">
                  <c:v>23.5</c:v>
                </c:pt>
                <c:pt idx="4729">
                  <c:v>24.9</c:v>
                </c:pt>
                <c:pt idx="4730">
                  <c:v>25.1</c:v>
                </c:pt>
                <c:pt idx="4731">
                  <c:v>24.8</c:v>
                </c:pt>
                <c:pt idx="4732">
                  <c:v>25.1</c:v>
                </c:pt>
                <c:pt idx="4733">
                  <c:v>25.1</c:v>
                </c:pt>
                <c:pt idx="4734">
                  <c:v>25.1</c:v>
                </c:pt>
                <c:pt idx="4735">
                  <c:v>24.8</c:v>
                </c:pt>
                <c:pt idx="4736">
                  <c:v>24.5</c:v>
                </c:pt>
                <c:pt idx="4737">
                  <c:v>24.2</c:v>
                </c:pt>
                <c:pt idx="4738">
                  <c:v>24.5</c:v>
                </c:pt>
                <c:pt idx="4739">
                  <c:v>23.4</c:v>
                </c:pt>
                <c:pt idx="4740">
                  <c:v>23.5</c:v>
                </c:pt>
                <c:pt idx="4741">
                  <c:v>22.3</c:v>
                </c:pt>
                <c:pt idx="4742">
                  <c:v>25</c:v>
                </c:pt>
                <c:pt idx="4743">
                  <c:v>25.4</c:v>
                </c:pt>
                <c:pt idx="4744">
                  <c:v>25.5</c:v>
                </c:pt>
                <c:pt idx="4745">
                  <c:v>25.2</c:v>
                </c:pt>
                <c:pt idx="4746">
                  <c:v>25.2</c:v>
                </c:pt>
                <c:pt idx="4747">
                  <c:v>26</c:v>
                </c:pt>
                <c:pt idx="4748">
                  <c:v>26</c:v>
                </c:pt>
                <c:pt idx="4749">
                  <c:v>23</c:v>
                </c:pt>
                <c:pt idx="4750">
                  <c:v>23.9</c:v>
                </c:pt>
                <c:pt idx="4751">
                  <c:v>24.4</c:v>
                </c:pt>
                <c:pt idx="4752">
                  <c:v>24.8</c:v>
                </c:pt>
                <c:pt idx="4753">
                  <c:v>22</c:v>
                </c:pt>
                <c:pt idx="4754">
                  <c:v>24.1</c:v>
                </c:pt>
                <c:pt idx="4755">
                  <c:v>24.5</c:v>
                </c:pt>
                <c:pt idx="4756">
                  <c:v>24.6</c:v>
                </c:pt>
                <c:pt idx="4757">
                  <c:v>23.7</c:v>
                </c:pt>
                <c:pt idx="4758">
                  <c:v>23.2</c:v>
                </c:pt>
                <c:pt idx="4759">
                  <c:v>25.2</c:v>
                </c:pt>
                <c:pt idx="4760">
                  <c:v>22.4</c:v>
                </c:pt>
                <c:pt idx="4761">
                  <c:v>24.2</c:v>
                </c:pt>
                <c:pt idx="4762">
                  <c:v>25.7</c:v>
                </c:pt>
                <c:pt idx="4763">
                  <c:v>24.5</c:v>
                </c:pt>
                <c:pt idx="4764">
                  <c:v>25.9</c:v>
                </c:pt>
                <c:pt idx="4765">
                  <c:v>26.1</c:v>
                </c:pt>
                <c:pt idx="4766">
                  <c:v>25.3</c:v>
                </c:pt>
                <c:pt idx="4767">
                  <c:v>24.8</c:v>
                </c:pt>
                <c:pt idx="4768">
                  <c:v>24.7</c:v>
                </c:pt>
                <c:pt idx="4769">
                  <c:v>23.2</c:v>
                </c:pt>
                <c:pt idx="4770">
                  <c:v>24.2</c:v>
                </c:pt>
                <c:pt idx="4771">
                  <c:v>25.5</c:v>
                </c:pt>
                <c:pt idx="4772">
                  <c:v>25.9</c:v>
                </c:pt>
                <c:pt idx="4773">
                  <c:v>25.1</c:v>
                </c:pt>
                <c:pt idx="4774">
                  <c:v>24.4</c:v>
                </c:pt>
                <c:pt idx="4775">
                  <c:v>25.1</c:v>
                </c:pt>
                <c:pt idx="4776">
                  <c:v>23.7</c:v>
                </c:pt>
                <c:pt idx="4777">
                  <c:v>24.5</c:v>
                </c:pt>
                <c:pt idx="4778">
                  <c:v>24.1</c:v>
                </c:pt>
                <c:pt idx="4779">
                  <c:v>23.9</c:v>
                </c:pt>
                <c:pt idx="4780">
                  <c:v>24</c:v>
                </c:pt>
                <c:pt idx="4781">
                  <c:v>24.7</c:v>
                </c:pt>
                <c:pt idx="4782">
                  <c:v>24.5</c:v>
                </c:pt>
                <c:pt idx="4783">
                  <c:v>24.5</c:v>
                </c:pt>
                <c:pt idx="4784">
                  <c:v>24.6</c:v>
                </c:pt>
                <c:pt idx="4785">
                  <c:v>24.3</c:v>
                </c:pt>
                <c:pt idx="4786">
                  <c:v>25.1</c:v>
                </c:pt>
                <c:pt idx="4787">
                  <c:v>24.4</c:v>
                </c:pt>
                <c:pt idx="4788">
                  <c:v>24.3</c:v>
                </c:pt>
                <c:pt idx="4789">
                  <c:v>24</c:v>
                </c:pt>
                <c:pt idx="4790">
                  <c:v>25</c:v>
                </c:pt>
                <c:pt idx="4791">
                  <c:v>22.2</c:v>
                </c:pt>
                <c:pt idx="4792">
                  <c:v>22.7</c:v>
                </c:pt>
                <c:pt idx="4793">
                  <c:v>23.7</c:v>
                </c:pt>
                <c:pt idx="4794">
                  <c:v>22.9</c:v>
                </c:pt>
                <c:pt idx="4795">
                  <c:v>22.3</c:v>
                </c:pt>
                <c:pt idx="4796">
                  <c:v>23</c:v>
                </c:pt>
                <c:pt idx="4797">
                  <c:v>24.2</c:v>
                </c:pt>
                <c:pt idx="4798">
                  <c:v>23.7</c:v>
                </c:pt>
                <c:pt idx="4799">
                  <c:v>23.9</c:v>
                </c:pt>
                <c:pt idx="4800">
                  <c:v>23.8</c:v>
                </c:pt>
                <c:pt idx="4801">
                  <c:v>21.9</c:v>
                </c:pt>
                <c:pt idx="4802">
                  <c:v>23.6</c:v>
                </c:pt>
                <c:pt idx="4803">
                  <c:v>23</c:v>
                </c:pt>
                <c:pt idx="4804">
                  <c:v>21.5</c:v>
                </c:pt>
                <c:pt idx="4805">
                  <c:v>22</c:v>
                </c:pt>
                <c:pt idx="4806">
                  <c:v>23.3</c:v>
                </c:pt>
                <c:pt idx="4807">
                  <c:v>23.8</c:v>
                </c:pt>
                <c:pt idx="4808">
                  <c:v>22.6</c:v>
                </c:pt>
                <c:pt idx="4809">
                  <c:v>24.4</c:v>
                </c:pt>
                <c:pt idx="4810">
                  <c:v>23.9</c:v>
                </c:pt>
                <c:pt idx="4811">
                  <c:v>22.9</c:v>
                </c:pt>
                <c:pt idx="4812">
                  <c:v>21.5</c:v>
                </c:pt>
                <c:pt idx="4813">
                  <c:v>22.8</c:v>
                </c:pt>
                <c:pt idx="4814">
                  <c:v>24.6</c:v>
                </c:pt>
                <c:pt idx="4815">
                  <c:v>22.1</c:v>
                </c:pt>
                <c:pt idx="4816">
                  <c:v>24.1</c:v>
                </c:pt>
                <c:pt idx="4817">
                  <c:v>23.7</c:v>
                </c:pt>
                <c:pt idx="4818">
                  <c:v>23.4</c:v>
                </c:pt>
                <c:pt idx="4819">
                  <c:v>24.2</c:v>
                </c:pt>
                <c:pt idx="4820">
                  <c:v>22.3</c:v>
                </c:pt>
                <c:pt idx="4821">
                  <c:v>23.3</c:v>
                </c:pt>
                <c:pt idx="4822">
                  <c:v>23.3</c:v>
                </c:pt>
                <c:pt idx="4823">
                  <c:v>23.6</c:v>
                </c:pt>
                <c:pt idx="4824">
                  <c:v>24.7</c:v>
                </c:pt>
                <c:pt idx="4825">
                  <c:v>23.8</c:v>
                </c:pt>
                <c:pt idx="4826">
                  <c:v>23.3</c:v>
                </c:pt>
                <c:pt idx="4827">
                  <c:v>21.9</c:v>
                </c:pt>
                <c:pt idx="4828">
                  <c:v>22.9</c:v>
                </c:pt>
                <c:pt idx="4829">
                  <c:v>22.2</c:v>
                </c:pt>
                <c:pt idx="4830">
                  <c:v>22.1</c:v>
                </c:pt>
                <c:pt idx="4831">
                  <c:v>22.9</c:v>
                </c:pt>
                <c:pt idx="4832">
                  <c:v>23.1</c:v>
                </c:pt>
                <c:pt idx="4833">
                  <c:v>23.1</c:v>
                </c:pt>
                <c:pt idx="4834">
                  <c:v>25</c:v>
                </c:pt>
                <c:pt idx="4835">
                  <c:v>24</c:v>
                </c:pt>
                <c:pt idx="4836">
                  <c:v>23.9</c:v>
                </c:pt>
                <c:pt idx="4837">
                  <c:v>24.6</c:v>
                </c:pt>
                <c:pt idx="4838">
                  <c:v>24</c:v>
                </c:pt>
                <c:pt idx="4839">
                  <c:v>24.7</c:v>
                </c:pt>
                <c:pt idx="4840">
                  <c:v>22.4</c:v>
                </c:pt>
                <c:pt idx="4841">
                  <c:v>23.9</c:v>
                </c:pt>
                <c:pt idx="4842">
                  <c:v>22.3</c:v>
                </c:pt>
                <c:pt idx="4843">
                  <c:v>21.9</c:v>
                </c:pt>
                <c:pt idx="4844">
                  <c:v>23.3</c:v>
                </c:pt>
                <c:pt idx="4845">
                  <c:v>22</c:v>
                </c:pt>
                <c:pt idx="4846">
                  <c:v>21.9</c:v>
                </c:pt>
                <c:pt idx="4847">
                  <c:v>22.4</c:v>
                </c:pt>
                <c:pt idx="4848">
                  <c:v>23.1</c:v>
                </c:pt>
                <c:pt idx="4849">
                  <c:v>25</c:v>
                </c:pt>
                <c:pt idx="4850">
                  <c:v>23.2</c:v>
                </c:pt>
                <c:pt idx="4851">
                  <c:v>23.9</c:v>
                </c:pt>
                <c:pt idx="4852">
                  <c:v>22.7</c:v>
                </c:pt>
                <c:pt idx="4853">
                  <c:v>23.1</c:v>
                </c:pt>
                <c:pt idx="4854">
                  <c:v>22.8</c:v>
                </c:pt>
                <c:pt idx="4855">
                  <c:v>24</c:v>
                </c:pt>
                <c:pt idx="4856">
                  <c:v>23.8</c:v>
                </c:pt>
                <c:pt idx="4857">
                  <c:v>22.6</c:v>
                </c:pt>
                <c:pt idx="4858">
                  <c:v>22.2</c:v>
                </c:pt>
                <c:pt idx="4859">
                  <c:v>23</c:v>
                </c:pt>
                <c:pt idx="4860">
                  <c:v>23.7</c:v>
                </c:pt>
                <c:pt idx="4861">
                  <c:v>23.9</c:v>
                </c:pt>
                <c:pt idx="4862">
                  <c:v>21.6</c:v>
                </c:pt>
                <c:pt idx="4863">
                  <c:v>22.6</c:v>
                </c:pt>
                <c:pt idx="4864">
                  <c:v>22.8</c:v>
                </c:pt>
                <c:pt idx="4865">
                  <c:v>22.6</c:v>
                </c:pt>
                <c:pt idx="4866">
                  <c:v>21.6</c:v>
                </c:pt>
                <c:pt idx="4867">
                  <c:v>23.3</c:v>
                </c:pt>
                <c:pt idx="4868">
                  <c:v>22.8</c:v>
                </c:pt>
                <c:pt idx="4869">
                  <c:v>23.4</c:v>
                </c:pt>
                <c:pt idx="4870">
                  <c:v>24.1</c:v>
                </c:pt>
                <c:pt idx="4871">
                  <c:v>23.8</c:v>
                </c:pt>
                <c:pt idx="4872">
                  <c:v>22.3</c:v>
                </c:pt>
                <c:pt idx="4873">
                  <c:v>23</c:v>
                </c:pt>
                <c:pt idx="4874">
                  <c:v>22.6</c:v>
                </c:pt>
                <c:pt idx="4875">
                  <c:v>23.5</c:v>
                </c:pt>
                <c:pt idx="4876">
                  <c:v>22.4</c:v>
                </c:pt>
                <c:pt idx="4877">
                  <c:v>23.7</c:v>
                </c:pt>
                <c:pt idx="4878">
                  <c:v>23</c:v>
                </c:pt>
                <c:pt idx="4879">
                  <c:v>23</c:v>
                </c:pt>
                <c:pt idx="4880">
                  <c:v>23.1</c:v>
                </c:pt>
                <c:pt idx="4881">
                  <c:v>23.4</c:v>
                </c:pt>
                <c:pt idx="4882">
                  <c:v>23.2</c:v>
                </c:pt>
                <c:pt idx="4883">
                  <c:v>23.1</c:v>
                </c:pt>
                <c:pt idx="4884">
                  <c:v>23.5</c:v>
                </c:pt>
                <c:pt idx="4885">
                  <c:v>22.8</c:v>
                </c:pt>
                <c:pt idx="4886">
                  <c:v>23.8</c:v>
                </c:pt>
                <c:pt idx="4887">
                  <c:v>23.7</c:v>
                </c:pt>
                <c:pt idx="4888">
                  <c:v>23.6</c:v>
                </c:pt>
                <c:pt idx="4889">
                  <c:v>23.6</c:v>
                </c:pt>
                <c:pt idx="4890">
                  <c:v>22.6</c:v>
                </c:pt>
                <c:pt idx="4891">
                  <c:v>23</c:v>
                </c:pt>
                <c:pt idx="4892">
                  <c:v>24.1</c:v>
                </c:pt>
                <c:pt idx="4893">
                  <c:v>22.5</c:v>
                </c:pt>
                <c:pt idx="4894">
                  <c:v>22.2</c:v>
                </c:pt>
                <c:pt idx="4895">
                  <c:v>22.7</c:v>
                </c:pt>
                <c:pt idx="4896">
                  <c:v>22.4</c:v>
                </c:pt>
                <c:pt idx="4897">
                  <c:v>22.3</c:v>
                </c:pt>
                <c:pt idx="4898">
                  <c:v>22.3</c:v>
                </c:pt>
                <c:pt idx="4899">
                  <c:v>22.7</c:v>
                </c:pt>
                <c:pt idx="4900">
                  <c:v>22.2</c:v>
                </c:pt>
                <c:pt idx="4901">
                  <c:v>22.2</c:v>
                </c:pt>
                <c:pt idx="4902">
                  <c:v>22.6</c:v>
                </c:pt>
                <c:pt idx="4903">
                  <c:v>22.8</c:v>
                </c:pt>
                <c:pt idx="4904">
                  <c:v>23.8</c:v>
                </c:pt>
                <c:pt idx="4905">
                  <c:v>22.7</c:v>
                </c:pt>
                <c:pt idx="4906">
                  <c:v>22.7</c:v>
                </c:pt>
                <c:pt idx="4907">
                  <c:v>23.7</c:v>
                </c:pt>
                <c:pt idx="4908">
                  <c:v>23.7</c:v>
                </c:pt>
                <c:pt idx="4909">
                  <c:v>23.8</c:v>
                </c:pt>
                <c:pt idx="4910">
                  <c:v>22.6</c:v>
                </c:pt>
                <c:pt idx="4911">
                  <c:v>21.3</c:v>
                </c:pt>
                <c:pt idx="4912">
                  <c:v>21.9</c:v>
                </c:pt>
                <c:pt idx="4913">
                  <c:v>21.8</c:v>
                </c:pt>
                <c:pt idx="4914">
                  <c:v>21.9</c:v>
                </c:pt>
                <c:pt idx="4915">
                  <c:v>22.9</c:v>
                </c:pt>
                <c:pt idx="4916">
                  <c:v>22.9</c:v>
                </c:pt>
                <c:pt idx="4917">
                  <c:v>22.7</c:v>
                </c:pt>
                <c:pt idx="4918">
                  <c:v>23</c:v>
                </c:pt>
                <c:pt idx="4919">
                  <c:v>23.5</c:v>
                </c:pt>
                <c:pt idx="4920">
                  <c:v>24.2</c:v>
                </c:pt>
                <c:pt idx="4921">
                  <c:v>23.5</c:v>
                </c:pt>
                <c:pt idx="4922">
                  <c:v>21.9</c:v>
                </c:pt>
                <c:pt idx="4923">
                  <c:v>21.1</c:v>
                </c:pt>
                <c:pt idx="4924">
                  <c:v>22</c:v>
                </c:pt>
                <c:pt idx="4925">
                  <c:v>22.3</c:v>
                </c:pt>
                <c:pt idx="4926">
                  <c:v>22.1</c:v>
                </c:pt>
                <c:pt idx="4927">
                  <c:v>23.3</c:v>
                </c:pt>
                <c:pt idx="4928">
                  <c:v>23</c:v>
                </c:pt>
                <c:pt idx="4929">
                  <c:v>21.9</c:v>
                </c:pt>
                <c:pt idx="4930">
                  <c:v>21.9</c:v>
                </c:pt>
                <c:pt idx="4931">
                  <c:v>22.5</c:v>
                </c:pt>
                <c:pt idx="4932">
                  <c:v>23</c:v>
                </c:pt>
                <c:pt idx="4933">
                  <c:v>23</c:v>
                </c:pt>
                <c:pt idx="4934">
                  <c:v>23.4</c:v>
                </c:pt>
                <c:pt idx="4935">
                  <c:v>21.8</c:v>
                </c:pt>
                <c:pt idx="4936">
                  <c:v>21.3</c:v>
                </c:pt>
                <c:pt idx="4937">
                  <c:v>22.6</c:v>
                </c:pt>
                <c:pt idx="4938">
                  <c:v>22.5</c:v>
                </c:pt>
                <c:pt idx="4939">
                  <c:v>23.2</c:v>
                </c:pt>
                <c:pt idx="4940">
                  <c:v>23.1</c:v>
                </c:pt>
                <c:pt idx="4941">
                  <c:v>21.9</c:v>
                </c:pt>
                <c:pt idx="4942">
                  <c:v>22.3</c:v>
                </c:pt>
                <c:pt idx="4943">
                  <c:v>21.9</c:v>
                </c:pt>
                <c:pt idx="4944">
                  <c:v>21.5</c:v>
                </c:pt>
                <c:pt idx="4945">
                  <c:v>20.100000000000001</c:v>
                </c:pt>
                <c:pt idx="4946">
                  <c:v>21</c:v>
                </c:pt>
                <c:pt idx="4947">
                  <c:v>21.3</c:v>
                </c:pt>
                <c:pt idx="4948">
                  <c:v>21.1</c:v>
                </c:pt>
                <c:pt idx="4949">
                  <c:v>22.9</c:v>
                </c:pt>
                <c:pt idx="4950">
                  <c:v>22.4</c:v>
                </c:pt>
                <c:pt idx="4951">
                  <c:v>21.9</c:v>
                </c:pt>
                <c:pt idx="4952">
                  <c:v>20.100000000000001</c:v>
                </c:pt>
                <c:pt idx="4953">
                  <c:v>21.6</c:v>
                </c:pt>
                <c:pt idx="4954">
                  <c:v>22.6</c:v>
                </c:pt>
                <c:pt idx="4955">
                  <c:v>21.3</c:v>
                </c:pt>
                <c:pt idx="4956">
                  <c:v>21.8</c:v>
                </c:pt>
                <c:pt idx="4957">
                  <c:v>21.4</c:v>
                </c:pt>
                <c:pt idx="4958">
                  <c:v>22.7</c:v>
                </c:pt>
                <c:pt idx="4959">
                  <c:v>22.2</c:v>
                </c:pt>
                <c:pt idx="4960">
                  <c:v>22.2</c:v>
                </c:pt>
                <c:pt idx="4961">
                  <c:v>22</c:v>
                </c:pt>
                <c:pt idx="4962">
                  <c:v>21.9</c:v>
                </c:pt>
                <c:pt idx="4963">
                  <c:v>22.3</c:v>
                </c:pt>
                <c:pt idx="4964">
                  <c:v>22.5</c:v>
                </c:pt>
                <c:pt idx="4965">
                  <c:v>23.1</c:v>
                </c:pt>
                <c:pt idx="4966">
                  <c:v>21.9</c:v>
                </c:pt>
                <c:pt idx="4967">
                  <c:v>22</c:v>
                </c:pt>
                <c:pt idx="4968">
                  <c:v>22</c:v>
                </c:pt>
                <c:pt idx="4969">
                  <c:v>22.4</c:v>
                </c:pt>
                <c:pt idx="4970">
                  <c:v>21.2</c:v>
                </c:pt>
                <c:pt idx="4971">
                  <c:v>20.3</c:v>
                </c:pt>
                <c:pt idx="4972">
                  <c:v>21.5</c:v>
                </c:pt>
                <c:pt idx="4973">
                  <c:v>22.3</c:v>
                </c:pt>
                <c:pt idx="4974">
                  <c:v>20.399999999999999</c:v>
                </c:pt>
                <c:pt idx="4975">
                  <c:v>20.100000000000001</c:v>
                </c:pt>
                <c:pt idx="4976">
                  <c:v>19.899999999999999</c:v>
                </c:pt>
                <c:pt idx="4977">
                  <c:v>20.9</c:v>
                </c:pt>
                <c:pt idx="4978">
                  <c:v>20.6</c:v>
                </c:pt>
                <c:pt idx="4979">
                  <c:v>21.4</c:v>
                </c:pt>
                <c:pt idx="4980">
                  <c:v>21.2</c:v>
                </c:pt>
                <c:pt idx="4981">
                  <c:v>21.2</c:v>
                </c:pt>
                <c:pt idx="4982">
                  <c:v>20.3</c:v>
                </c:pt>
                <c:pt idx="4983">
                  <c:v>20.6</c:v>
                </c:pt>
                <c:pt idx="4984">
                  <c:v>20.7</c:v>
                </c:pt>
                <c:pt idx="4985">
                  <c:v>21.4</c:v>
                </c:pt>
                <c:pt idx="4986">
                  <c:v>22.6</c:v>
                </c:pt>
                <c:pt idx="4987">
                  <c:v>22</c:v>
                </c:pt>
                <c:pt idx="4988">
                  <c:v>21.8</c:v>
                </c:pt>
                <c:pt idx="4989">
                  <c:v>22</c:v>
                </c:pt>
                <c:pt idx="4990">
                  <c:v>20.399999999999999</c:v>
                </c:pt>
                <c:pt idx="4991">
                  <c:v>21.9</c:v>
                </c:pt>
                <c:pt idx="4992">
                  <c:v>21.7</c:v>
                </c:pt>
                <c:pt idx="4993">
                  <c:v>22</c:v>
                </c:pt>
                <c:pt idx="4994">
                  <c:v>21</c:v>
                </c:pt>
                <c:pt idx="4995">
                  <c:v>21.7</c:v>
                </c:pt>
                <c:pt idx="4996">
                  <c:v>22.4</c:v>
                </c:pt>
                <c:pt idx="4997">
                  <c:v>23.3</c:v>
                </c:pt>
                <c:pt idx="4998">
                  <c:v>22.9</c:v>
                </c:pt>
                <c:pt idx="4999">
                  <c:v>22.7</c:v>
                </c:pt>
                <c:pt idx="5000">
                  <c:v>23</c:v>
                </c:pt>
                <c:pt idx="5001">
                  <c:v>23.2</c:v>
                </c:pt>
                <c:pt idx="5002">
                  <c:v>23.2</c:v>
                </c:pt>
                <c:pt idx="5003">
                  <c:v>21.6</c:v>
                </c:pt>
                <c:pt idx="5004">
                  <c:v>22.4</c:v>
                </c:pt>
                <c:pt idx="5005">
                  <c:v>21.8</c:v>
                </c:pt>
                <c:pt idx="5006">
                  <c:v>21.8</c:v>
                </c:pt>
                <c:pt idx="5007">
                  <c:v>21.2</c:v>
                </c:pt>
                <c:pt idx="5008">
                  <c:v>21.7</c:v>
                </c:pt>
                <c:pt idx="5009">
                  <c:v>21.8</c:v>
                </c:pt>
                <c:pt idx="5010">
                  <c:v>23.9</c:v>
                </c:pt>
                <c:pt idx="5011">
                  <c:v>23.8</c:v>
                </c:pt>
                <c:pt idx="5012">
                  <c:v>23.1</c:v>
                </c:pt>
                <c:pt idx="5013">
                  <c:v>23.9</c:v>
                </c:pt>
                <c:pt idx="5014">
                  <c:v>22.7</c:v>
                </c:pt>
                <c:pt idx="5015">
                  <c:v>23</c:v>
                </c:pt>
                <c:pt idx="5016">
                  <c:v>22.7</c:v>
                </c:pt>
                <c:pt idx="5017">
                  <c:v>23.4</c:v>
                </c:pt>
                <c:pt idx="5018">
                  <c:v>22.7</c:v>
                </c:pt>
                <c:pt idx="5019">
                  <c:v>21.6</c:v>
                </c:pt>
                <c:pt idx="5020">
                  <c:v>22.3</c:v>
                </c:pt>
                <c:pt idx="5021">
                  <c:v>22.9</c:v>
                </c:pt>
                <c:pt idx="5022">
                  <c:v>22.8</c:v>
                </c:pt>
                <c:pt idx="5023">
                  <c:v>21.2</c:v>
                </c:pt>
                <c:pt idx="5024">
                  <c:v>23.4</c:v>
                </c:pt>
                <c:pt idx="5025">
                  <c:v>23.2</c:v>
                </c:pt>
                <c:pt idx="5026">
                  <c:v>23.1</c:v>
                </c:pt>
                <c:pt idx="5027">
                  <c:v>23.1</c:v>
                </c:pt>
                <c:pt idx="5028">
                  <c:v>23</c:v>
                </c:pt>
                <c:pt idx="5029">
                  <c:v>23.8</c:v>
                </c:pt>
                <c:pt idx="5030">
                  <c:v>23.9</c:v>
                </c:pt>
                <c:pt idx="5031">
                  <c:v>23.4</c:v>
                </c:pt>
                <c:pt idx="5032">
                  <c:v>23.9</c:v>
                </c:pt>
                <c:pt idx="5033">
                  <c:v>24.1</c:v>
                </c:pt>
                <c:pt idx="5034">
                  <c:v>24</c:v>
                </c:pt>
                <c:pt idx="5035">
                  <c:v>23.3</c:v>
                </c:pt>
                <c:pt idx="5036">
                  <c:v>23.3</c:v>
                </c:pt>
                <c:pt idx="5037">
                  <c:v>23.3</c:v>
                </c:pt>
                <c:pt idx="5038">
                  <c:v>22.5</c:v>
                </c:pt>
                <c:pt idx="5039">
                  <c:v>23.4</c:v>
                </c:pt>
                <c:pt idx="5040">
                  <c:v>23.1</c:v>
                </c:pt>
                <c:pt idx="5041">
                  <c:v>23.2</c:v>
                </c:pt>
                <c:pt idx="5042">
                  <c:v>21.7</c:v>
                </c:pt>
                <c:pt idx="5043">
                  <c:v>23.4</c:v>
                </c:pt>
                <c:pt idx="5044">
                  <c:v>22.2</c:v>
                </c:pt>
                <c:pt idx="5045">
                  <c:v>23.9</c:v>
                </c:pt>
                <c:pt idx="5046">
                  <c:v>22.4</c:v>
                </c:pt>
                <c:pt idx="5047">
                  <c:v>22.5</c:v>
                </c:pt>
                <c:pt idx="5048">
                  <c:v>23.2</c:v>
                </c:pt>
                <c:pt idx="5049">
                  <c:v>21.8</c:v>
                </c:pt>
                <c:pt idx="5050">
                  <c:v>23</c:v>
                </c:pt>
                <c:pt idx="5051">
                  <c:v>24</c:v>
                </c:pt>
                <c:pt idx="5052">
                  <c:v>23.4</c:v>
                </c:pt>
                <c:pt idx="5053">
                  <c:v>23.6</c:v>
                </c:pt>
                <c:pt idx="5054">
                  <c:v>21.9</c:v>
                </c:pt>
                <c:pt idx="5055">
                  <c:v>23.4</c:v>
                </c:pt>
                <c:pt idx="5056">
                  <c:v>23.6</c:v>
                </c:pt>
                <c:pt idx="5057">
                  <c:v>24</c:v>
                </c:pt>
                <c:pt idx="5058">
                  <c:v>24.4</c:v>
                </c:pt>
                <c:pt idx="5059">
                  <c:v>23.9</c:v>
                </c:pt>
                <c:pt idx="5060">
                  <c:v>23</c:v>
                </c:pt>
                <c:pt idx="5061">
                  <c:v>22.9</c:v>
                </c:pt>
                <c:pt idx="5062">
                  <c:v>23.4</c:v>
                </c:pt>
                <c:pt idx="5063">
                  <c:v>22.1</c:v>
                </c:pt>
                <c:pt idx="5064">
                  <c:v>23.5</c:v>
                </c:pt>
                <c:pt idx="5065">
                  <c:v>23.2</c:v>
                </c:pt>
                <c:pt idx="5066">
                  <c:v>23.7</c:v>
                </c:pt>
                <c:pt idx="5067">
                  <c:v>22.8</c:v>
                </c:pt>
                <c:pt idx="5068">
                  <c:v>22.2</c:v>
                </c:pt>
                <c:pt idx="5069">
                  <c:v>22.8</c:v>
                </c:pt>
                <c:pt idx="5070">
                  <c:v>22.8</c:v>
                </c:pt>
                <c:pt idx="5071">
                  <c:v>23.3</c:v>
                </c:pt>
                <c:pt idx="5072">
                  <c:v>22.6</c:v>
                </c:pt>
                <c:pt idx="5073">
                  <c:v>23.1</c:v>
                </c:pt>
                <c:pt idx="5074">
                  <c:v>23</c:v>
                </c:pt>
                <c:pt idx="5075">
                  <c:v>23.7</c:v>
                </c:pt>
                <c:pt idx="5076">
                  <c:v>22.4</c:v>
                </c:pt>
                <c:pt idx="5077">
                  <c:v>21.7</c:v>
                </c:pt>
                <c:pt idx="5078">
                  <c:v>23.9</c:v>
                </c:pt>
                <c:pt idx="5079">
                  <c:v>21.6</c:v>
                </c:pt>
                <c:pt idx="5080">
                  <c:v>21.1</c:v>
                </c:pt>
                <c:pt idx="5081">
                  <c:v>22.2</c:v>
                </c:pt>
                <c:pt idx="5082">
                  <c:v>23.5</c:v>
                </c:pt>
                <c:pt idx="5083">
                  <c:v>23.5</c:v>
                </c:pt>
                <c:pt idx="5084">
                  <c:v>24</c:v>
                </c:pt>
                <c:pt idx="5085">
                  <c:v>24.1</c:v>
                </c:pt>
                <c:pt idx="5086">
                  <c:v>24.2</c:v>
                </c:pt>
                <c:pt idx="5087">
                  <c:v>24.2</c:v>
                </c:pt>
                <c:pt idx="5088">
                  <c:v>24.2</c:v>
                </c:pt>
                <c:pt idx="5089">
                  <c:v>23.9</c:v>
                </c:pt>
                <c:pt idx="5090">
                  <c:v>23.6</c:v>
                </c:pt>
                <c:pt idx="5091">
                  <c:v>23.8</c:v>
                </c:pt>
                <c:pt idx="5092">
                  <c:v>24.3</c:v>
                </c:pt>
                <c:pt idx="5093">
                  <c:v>21.3</c:v>
                </c:pt>
                <c:pt idx="5094">
                  <c:v>22.8</c:v>
                </c:pt>
                <c:pt idx="5095">
                  <c:v>22.9</c:v>
                </c:pt>
                <c:pt idx="5096">
                  <c:v>22.9</c:v>
                </c:pt>
                <c:pt idx="5097">
                  <c:v>22.3</c:v>
                </c:pt>
                <c:pt idx="5098">
                  <c:v>22.5</c:v>
                </c:pt>
                <c:pt idx="5099">
                  <c:v>23.6</c:v>
                </c:pt>
                <c:pt idx="5100">
                  <c:v>24.2</c:v>
                </c:pt>
                <c:pt idx="5101">
                  <c:v>23.8</c:v>
                </c:pt>
                <c:pt idx="5102">
                  <c:v>23.1</c:v>
                </c:pt>
                <c:pt idx="5103">
                  <c:v>22.7</c:v>
                </c:pt>
                <c:pt idx="5104">
                  <c:v>23.3</c:v>
                </c:pt>
                <c:pt idx="5105">
                  <c:v>24</c:v>
                </c:pt>
                <c:pt idx="5106">
                  <c:v>24.3</c:v>
                </c:pt>
                <c:pt idx="5107">
                  <c:v>23.8</c:v>
                </c:pt>
                <c:pt idx="5108">
                  <c:v>23.7</c:v>
                </c:pt>
                <c:pt idx="5109">
                  <c:v>23.4</c:v>
                </c:pt>
                <c:pt idx="5110">
                  <c:v>23.5</c:v>
                </c:pt>
                <c:pt idx="5111">
                  <c:v>23</c:v>
                </c:pt>
                <c:pt idx="5112">
                  <c:v>23.7</c:v>
                </c:pt>
                <c:pt idx="5113">
                  <c:v>23.3</c:v>
                </c:pt>
                <c:pt idx="5114">
                  <c:v>22.9</c:v>
                </c:pt>
                <c:pt idx="5115">
                  <c:v>22.6</c:v>
                </c:pt>
                <c:pt idx="5116">
                  <c:v>22.9</c:v>
                </c:pt>
                <c:pt idx="5117">
                  <c:v>23.4</c:v>
                </c:pt>
                <c:pt idx="5118">
                  <c:v>24.3</c:v>
                </c:pt>
                <c:pt idx="5119">
                  <c:v>24.6</c:v>
                </c:pt>
                <c:pt idx="5120">
                  <c:v>24.2</c:v>
                </c:pt>
                <c:pt idx="5121">
                  <c:v>24.5</c:v>
                </c:pt>
                <c:pt idx="5122">
                  <c:v>25.1</c:v>
                </c:pt>
                <c:pt idx="5123">
                  <c:v>25.5</c:v>
                </c:pt>
                <c:pt idx="5124">
                  <c:v>25.1</c:v>
                </c:pt>
                <c:pt idx="5125">
                  <c:v>24.1</c:v>
                </c:pt>
                <c:pt idx="5126">
                  <c:v>24.6</c:v>
                </c:pt>
                <c:pt idx="5127">
                  <c:v>24.7</c:v>
                </c:pt>
                <c:pt idx="5128">
                  <c:v>23.8</c:v>
                </c:pt>
                <c:pt idx="5129">
                  <c:v>23.2</c:v>
                </c:pt>
                <c:pt idx="5130">
                  <c:v>21.6</c:v>
                </c:pt>
                <c:pt idx="5131">
                  <c:v>22.5</c:v>
                </c:pt>
                <c:pt idx="5132">
                  <c:v>21</c:v>
                </c:pt>
                <c:pt idx="5133">
                  <c:v>22.7</c:v>
                </c:pt>
                <c:pt idx="5134">
                  <c:v>23.3</c:v>
                </c:pt>
                <c:pt idx="5135">
                  <c:v>23.7</c:v>
                </c:pt>
                <c:pt idx="5136">
                  <c:v>22.9</c:v>
                </c:pt>
                <c:pt idx="5137">
                  <c:v>23</c:v>
                </c:pt>
                <c:pt idx="5138">
                  <c:v>23.4</c:v>
                </c:pt>
                <c:pt idx="5139">
                  <c:v>23.2</c:v>
                </c:pt>
                <c:pt idx="5140">
                  <c:v>23.3</c:v>
                </c:pt>
                <c:pt idx="5141">
                  <c:v>23.9</c:v>
                </c:pt>
                <c:pt idx="5142">
                  <c:v>22.8</c:v>
                </c:pt>
                <c:pt idx="5143">
                  <c:v>23.3</c:v>
                </c:pt>
                <c:pt idx="5144">
                  <c:v>24.3</c:v>
                </c:pt>
                <c:pt idx="5145">
                  <c:v>24.2</c:v>
                </c:pt>
                <c:pt idx="5146">
                  <c:v>23.4</c:v>
                </c:pt>
                <c:pt idx="5147">
                  <c:v>21.4</c:v>
                </c:pt>
                <c:pt idx="5148">
                  <c:v>22.4</c:v>
                </c:pt>
                <c:pt idx="5149">
                  <c:v>24.5</c:v>
                </c:pt>
                <c:pt idx="5150">
                  <c:v>23</c:v>
                </c:pt>
                <c:pt idx="5151">
                  <c:v>23.2</c:v>
                </c:pt>
                <c:pt idx="5152">
                  <c:v>22.2</c:v>
                </c:pt>
                <c:pt idx="5153">
                  <c:v>23.1</c:v>
                </c:pt>
                <c:pt idx="5154">
                  <c:v>23.2</c:v>
                </c:pt>
                <c:pt idx="5155">
                  <c:v>21.4</c:v>
                </c:pt>
                <c:pt idx="5156">
                  <c:v>22.5</c:v>
                </c:pt>
                <c:pt idx="5157">
                  <c:v>23.4</c:v>
                </c:pt>
                <c:pt idx="5158">
                  <c:v>24</c:v>
                </c:pt>
                <c:pt idx="5159">
                  <c:v>24.7</c:v>
                </c:pt>
                <c:pt idx="5160">
                  <c:v>25.3</c:v>
                </c:pt>
                <c:pt idx="5161">
                  <c:v>22.1</c:v>
                </c:pt>
                <c:pt idx="5162">
                  <c:v>23.3</c:v>
                </c:pt>
                <c:pt idx="5163">
                  <c:v>21.7</c:v>
                </c:pt>
                <c:pt idx="5164">
                  <c:v>22.6</c:v>
                </c:pt>
                <c:pt idx="5165">
                  <c:v>23.6</c:v>
                </c:pt>
                <c:pt idx="5166">
                  <c:v>22.1</c:v>
                </c:pt>
                <c:pt idx="5167">
                  <c:v>23.5</c:v>
                </c:pt>
                <c:pt idx="5168">
                  <c:v>23.9</c:v>
                </c:pt>
                <c:pt idx="5169">
                  <c:v>22.5</c:v>
                </c:pt>
                <c:pt idx="5170">
                  <c:v>22.3</c:v>
                </c:pt>
                <c:pt idx="5171">
                  <c:v>23</c:v>
                </c:pt>
                <c:pt idx="5172">
                  <c:v>22.7</c:v>
                </c:pt>
                <c:pt idx="5173">
                  <c:v>23</c:v>
                </c:pt>
                <c:pt idx="5174">
                  <c:v>23.4</c:v>
                </c:pt>
                <c:pt idx="5175">
                  <c:v>23.6</c:v>
                </c:pt>
                <c:pt idx="5176">
                  <c:v>23.6</c:v>
                </c:pt>
                <c:pt idx="5177">
                  <c:v>23.2</c:v>
                </c:pt>
                <c:pt idx="5178">
                  <c:v>24.2</c:v>
                </c:pt>
                <c:pt idx="5179">
                  <c:v>22.8</c:v>
                </c:pt>
                <c:pt idx="5180">
                  <c:v>23.8</c:v>
                </c:pt>
                <c:pt idx="5181">
                  <c:v>23.3</c:v>
                </c:pt>
                <c:pt idx="5182">
                  <c:v>23.8</c:v>
                </c:pt>
                <c:pt idx="5183">
                  <c:v>23.5</c:v>
                </c:pt>
                <c:pt idx="5184">
                  <c:v>23.7</c:v>
                </c:pt>
                <c:pt idx="5185">
                  <c:v>24.2</c:v>
                </c:pt>
                <c:pt idx="5186">
                  <c:v>23.6</c:v>
                </c:pt>
                <c:pt idx="5187">
                  <c:v>23</c:v>
                </c:pt>
                <c:pt idx="5188">
                  <c:v>24.2</c:v>
                </c:pt>
                <c:pt idx="5189">
                  <c:v>22.5</c:v>
                </c:pt>
                <c:pt idx="5190">
                  <c:v>23.4</c:v>
                </c:pt>
                <c:pt idx="5191">
                  <c:v>21.5</c:v>
                </c:pt>
                <c:pt idx="5192">
                  <c:v>21.8</c:v>
                </c:pt>
                <c:pt idx="5193">
                  <c:v>21.7</c:v>
                </c:pt>
                <c:pt idx="5194">
                  <c:v>22</c:v>
                </c:pt>
                <c:pt idx="5195">
                  <c:v>22.2</c:v>
                </c:pt>
                <c:pt idx="5196">
                  <c:v>22.4</c:v>
                </c:pt>
                <c:pt idx="5197">
                  <c:v>22.9</c:v>
                </c:pt>
                <c:pt idx="5198">
                  <c:v>23.4</c:v>
                </c:pt>
                <c:pt idx="5199">
                  <c:v>23.3</c:v>
                </c:pt>
                <c:pt idx="5200">
                  <c:v>24</c:v>
                </c:pt>
                <c:pt idx="5201">
                  <c:v>25.6</c:v>
                </c:pt>
                <c:pt idx="5202">
                  <c:v>23.2</c:v>
                </c:pt>
                <c:pt idx="5203">
                  <c:v>24</c:v>
                </c:pt>
                <c:pt idx="5204">
                  <c:v>24.7</c:v>
                </c:pt>
                <c:pt idx="5205">
                  <c:v>23.9</c:v>
                </c:pt>
                <c:pt idx="5206">
                  <c:v>22.2</c:v>
                </c:pt>
                <c:pt idx="5207">
                  <c:v>24.9</c:v>
                </c:pt>
                <c:pt idx="5208">
                  <c:v>21.7</c:v>
                </c:pt>
                <c:pt idx="5209">
                  <c:v>23</c:v>
                </c:pt>
                <c:pt idx="5210">
                  <c:v>21.7</c:v>
                </c:pt>
                <c:pt idx="5211">
                  <c:v>22.1</c:v>
                </c:pt>
                <c:pt idx="5212">
                  <c:v>23</c:v>
                </c:pt>
                <c:pt idx="5213">
                  <c:v>25.2</c:v>
                </c:pt>
                <c:pt idx="5214">
                  <c:v>23.3</c:v>
                </c:pt>
                <c:pt idx="5215">
                  <c:v>23.9</c:v>
                </c:pt>
                <c:pt idx="5216">
                  <c:v>24.6</c:v>
                </c:pt>
                <c:pt idx="5217">
                  <c:v>23</c:v>
                </c:pt>
                <c:pt idx="5218">
                  <c:v>23.4</c:v>
                </c:pt>
                <c:pt idx="5219">
                  <c:v>23.8</c:v>
                </c:pt>
                <c:pt idx="5220">
                  <c:v>25.1</c:v>
                </c:pt>
                <c:pt idx="5221">
                  <c:v>24.9</c:v>
                </c:pt>
                <c:pt idx="5222">
                  <c:v>23.2</c:v>
                </c:pt>
                <c:pt idx="5223">
                  <c:v>23.9</c:v>
                </c:pt>
                <c:pt idx="5224">
                  <c:v>22.8</c:v>
                </c:pt>
                <c:pt idx="5225">
                  <c:v>21.6</c:v>
                </c:pt>
                <c:pt idx="5226">
                  <c:v>23.4</c:v>
                </c:pt>
                <c:pt idx="5227">
                  <c:v>21.8</c:v>
                </c:pt>
                <c:pt idx="5228">
                  <c:v>23.4</c:v>
                </c:pt>
                <c:pt idx="5229">
                  <c:v>23.6</c:v>
                </c:pt>
                <c:pt idx="5230">
                  <c:v>24.1</c:v>
                </c:pt>
                <c:pt idx="5249">
                  <c:v>22.6</c:v>
                </c:pt>
                <c:pt idx="5250">
                  <c:v>22.6</c:v>
                </c:pt>
                <c:pt idx="5251">
                  <c:v>23.7</c:v>
                </c:pt>
                <c:pt idx="5252">
                  <c:v>24</c:v>
                </c:pt>
                <c:pt idx="5253">
                  <c:v>22.1</c:v>
                </c:pt>
                <c:pt idx="5254">
                  <c:v>23.7</c:v>
                </c:pt>
                <c:pt idx="5255">
                  <c:v>24.1</c:v>
                </c:pt>
                <c:pt idx="5256">
                  <c:v>24.9</c:v>
                </c:pt>
                <c:pt idx="5257">
                  <c:v>23.3</c:v>
                </c:pt>
                <c:pt idx="5258">
                  <c:v>22</c:v>
                </c:pt>
                <c:pt idx="5259">
                  <c:v>22.7</c:v>
                </c:pt>
                <c:pt idx="5260">
                  <c:v>23.4</c:v>
                </c:pt>
                <c:pt idx="5261">
                  <c:v>23.4</c:v>
                </c:pt>
                <c:pt idx="5262">
                  <c:v>22</c:v>
                </c:pt>
                <c:pt idx="5263">
                  <c:v>23.2</c:v>
                </c:pt>
                <c:pt idx="5264">
                  <c:v>24</c:v>
                </c:pt>
                <c:pt idx="5265">
                  <c:v>23.1</c:v>
                </c:pt>
                <c:pt idx="5266">
                  <c:v>23.8</c:v>
                </c:pt>
                <c:pt idx="5267">
                  <c:v>23.6</c:v>
                </c:pt>
                <c:pt idx="5268">
                  <c:v>23.5</c:v>
                </c:pt>
                <c:pt idx="5269">
                  <c:v>24.3</c:v>
                </c:pt>
                <c:pt idx="5270">
                  <c:v>25.2</c:v>
                </c:pt>
                <c:pt idx="5271">
                  <c:v>25.8</c:v>
                </c:pt>
                <c:pt idx="5272">
                  <c:v>25</c:v>
                </c:pt>
                <c:pt idx="5273">
                  <c:v>24.5</c:v>
                </c:pt>
                <c:pt idx="5274">
                  <c:v>23.1</c:v>
                </c:pt>
                <c:pt idx="5275">
                  <c:v>23.2</c:v>
                </c:pt>
                <c:pt idx="5276">
                  <c:v>23.5</c:v>
                </c:pt>
                <c:pt idx="5277">
                  <c:v>23.6</c:v>
                </c:pt>
                <c:pt idx="5278">
                  <c:v>24</c:v>
                </c:pt>
                <c:pt idx="5279">
                  <c:v>24.1</c:v>
                </c:pt>
                <c:pt idx="5280">
                  <c:v>23.5</c:v>
                </c:pt>
                <c:pt idx="5281">
                  <c:v>23.4</c:v>
                </c:pt>
                <c:pt idx="5282">
                  <c:v>23.6</c:v>
                </c:pt>
                <c:pt idx="5283">
                  <c:v>22.1</c:v>
                </c:pt>
                <c:pt idx="5284">
                  <c:v>22.1</c:v>
                </c:pt>
                <c:pt idx="5285">
                  <c:v>23.4</c:v>
                </c:pt>
                <c:pt idx="5286">
                  <c:v>23.6</c:v>
                </c:pt>
                <c:pt idx="5287">
                  <c:v>22.2</c:v>
                </c:pt>
                <c:pt idx="5288">
                  <c:v>22.6</c:v>
                </c:pt>
                <c:pt idx="5289">
                  <c:v>22.8</c:v>
                </c:pt>
                <c:pt idx="5290">
                  <c:v>22.4</c:v>
                </c:pt>
                <c:pt idx="5291">
                  <c:v>21.6</c:v>
                </c:pt>
                <c:pt idx="5292">
                  <c:v>22.5</c:v>
                </c:pt>
                <c:pt idx="5293">
                  <c:v>22.1</c:v>
                </c:pt>
                <c:pt idx="5294">
                  <c:v>22.1</c:v>
                </c:pt>
                <c:pt idx="5295">
                  <c:v>21.8</c:v>
                </c:pt>
                <c:pt idx="5296">
                  <c:v>21.7</c:v>
                </c:pt>
                <c:pt idx="5297">
                  <c:v>22.6</c:v>
                </c:pt>
                <c:pt idx="5298">
                  <c:v>23</c:v>
                </c:pt>
                <c:pt idx="5299">
                  <c:v>23</c:v>
                </c:pt>
                <c:pt idx="5300">
                  <c:v>23.7</c:v>
                </c:pt>
                <c:pt idx="5301">
                  <c:v>22.8</c:v>
                </c:pt>
                <c:pt idx="5302">
                  <c:v>22.2</c:v>
                </c:pt>
                <c:pt idx="5303">
                  <c:v>22.1</c:v>
                </c:pt>
                <c:pt idx="5304">
                  <c:v>23.2</c:v>
                </c:pt>
                <c:pt idx="5305">
                  <c:v>23.9</c:v>
                </c:pt>
                <c:pt idx="5306">
                  <c:v>22.9</c:v>
                </c:pt>
                <c:pt idx="5307">
                  <c:v>22.6</c:v>
                </c:pt>
                <c:pt idx="5308">
                  <c:v>23.2</c:v>
                </c:pt>
                <c:pt idx="5309">
                  <c:v>22.7</c:v>
                </c:pt>
                <c:pt idx="5310">
                  <c:v>22.3</c:v>
                </c:pt>
                <c:pt idx="5311">
                  <c:v>22.7</c:v>
                </c:pt>
                <c:pt idx="5312">
                  <c:v>22.6</c:v>
                </c:pt>
                <c:pt idx="5313">
                  <c:v>22.3</c:v>
                </c:pt>
                <c:pt idx="5314">
                  <c:v>21.8</c:v>
                </c:pt>
                <c:pt idx="5315">
                  <c:v>21.2</c:v>
                </c:pt>
                <c:pt idx="5316">
                  <c:v>22.2</c:v>
                </c:pt>
                <c:pt idx="5317">
                  <c:v>22.5</c:v>
                </c:pt>
                <c:pt idx="5318">
                  <c:v>22.5</c:v>
                </c:pt>
                <c:pt idx="5319">
                  <c:v>24</c:v>
                </c:pt>
                <c:pt idx="5320">
                  <c:v>22.2</c:v>
                </c:pt>
                <c:pt idx="5321">
                  <c:v>22.3</c:v>
                </c:pt>
                <c:pt idx="5322">
                  <c:v>22.6</c:v>
                </c:pt>
                <c:pt idx="5323">
                  <c:v>22.6</c:v>
                </c:pt>
                <c:pt idx="5324">
                  <c:v>23.3</c:v>
                </c:pt>
                <c:pt idx="5325">
                  <c:v>23.4</c:v>
                </c:pt>
                <c:pt idx="5326">
                  <c:v>22.2</c:v>
                </c:pt>
                <c:pt idx="5327">
                  <c:v>22.7</c:v>
                </c:pt>
                <c:pt idx="5328">
                  <c:v>22.9</c:v>
                </c:pt>
                <c:pt idx="5329">
                  <c:v>22.9</c:v>
                </c:pt>
                <c:pt idx="5330">
                  <c:v>23</c:v>
                </c:pt>
                <c:pt idx="5331">
                  <c:v>22.9</c:v>
                </c:pt>
                <c:pt idx="5332">
                  <c:v>21.5</c:v>
                </c:pt>
                <c:pt idx="5333">
                  <c:v>21.9</c:v>
                </c:pt>
                <c:pt idx="5334">
                  <c:v>23.9</c:v>
                </c:pt>
                <c:pt idx="5335">
                  <c:v>24.5</c:v>
                </c:pt>
                <c:pt idx="5336">
                  <c:v>23.1</c:v>
                </c:pt>
                <c:pt idx="5337">
                  <c:v>22.8</c:v>
                </c:pt>
                <c:pt idx="5338">
                  <c:v>22.7</c:v>
                </c:pt>
                <c:pt idx="5339">
                  <c:v>22.3</c:v>
                </c:pt>
                <c:pt idx="5340">
                  <c:v>20.7</c:v>
                </c:pt>
                <c:pt idx="5341">
                  <c:v>22.1</c:v>
                </c:pt>
                <c:pt idx="5342">
                  <c:v>22.7</c:v>
                </c:pt>
                <c:pt idx="5343">
                  <c:v>22</c:v>
                </c:pt>
                <c:pt idx="5344">
                  <c:v>21.6</c:v>
                </c:pt>
                <c:pt idx="5345">
                  <c:v>22.4</c:v>
                </c:pt>
                <c:pt idx="5346">
                  <c:v>22.5</c:v>
                </c:pt>
                <c:pt idx="5347">
                  <c:v>22.8</c:v>
                </c:pt>
                <c:pt idx="5348">
                  <c:v>22.7</c:v>
                </c:pt>
                <c:pt idx="5349">
                  <c:v>22.6</c:v>
                </c:pt>
                <c:pt idx="5350">
                  <c:v>21.6</c:v>
                </c:pt>
                <c:pt idx="5351">
                  <c:v>22</c:v>
                </c:pt>
                <c:pt idx="5352">
                  <c:v>20.2</c:v>
                </c:pt>
                <c:pt idx="5353">
                  <c:v>23.3</c:v>
                </c:pt>
                <c:pt idx="5354">
                  <c:v>22.9</c:v>
                </c:pt>
                <c:pt idx="5355">
                  <c:v>22.9</c:v>
                </c:pt>
                <c:pt idx="5356">
                  <c:v>24.4</c:v>
                </c:pt>
                <c:pt idx="5357">
                  <c:v>24.8</c:v>
                </c:pt>
                <c:pt idx="5358">
                  <c:v>24.7</c:v>
                </c:pt>
                <c:pt idx="5359">
                  <c:v>24.6</c:v>
                </c:pt>
                <c:pt idx="5360">
                  <c:v>24.5</c:v>
                </c:pt>
                <c:pt idx="5361">
                  <c:v>24.5</c:v>
                </c:pt>
                <c:pt idx="5362">
                  <c:v>23.7</c:v>
                </c:pt>
                <c:pt idx="5363">
                  <c:v>24.5</c:v>
                </c:pt>
                <c:pt idx="5364">
                  <c:v>24.7</c:v>
                </c:pt>
                <c:pt idx="5365">
                  <c:v>24.2</c:v>
                </c:pt>
                <c:pt idx="5366">
                  <c:v>23.7</c:v>
                </c:pt>
                <c:pt idx="5367">
                  <c:v>23.9</c:v>
                </c:pt>
                <c:pt idx="5368">
                  <c:v>23.1</c:v>
                </c:pt>
                <c:pt idx="5369">
                  <c:v>22.8</c:v>
                </c:pt>
                <c:pt idx="5370">
                  <c:v>23.2</c:v>
                </c:pt>
                <c:pt idx="5371">
                  <c:v>24</c:v>
                </c:pt>
                <c:pt idx="5372">
                  <c:v>24.3</c:v>
                </c:pt>
                <c:pt idx="5373">
                  <c:v>23.9</c:v>
                </c:pt>
                <c:pt idx="5374">
                  <c:v>23.6</c:v>
                </c:pt>
                <c:pt idx="5375">
                  <c:v>23.7</c:v>
                </c:pt>
                <c:pt idx="5376">
                  <c:v>23.9</c:v>
                </c:pt>
                <c:pt idx="5377">
                  <c:v>24.5</c:v>
                </c:pt>
                <c:pt idx="5378">
                  <c:v>24</c:v>
                </c:pt>
                <c:pt idx="5379">
                  <c:v>24.8</c:v>
                </c:pt>
                <c:pt idx="5380">
                  <c:v>24.7</c:v>
                </c:pt>
                <c:pt idx="5381">
                  <c:v>23.8</c:v>
                </c:pt>
                <c:pt idx="5382">
                  <c:v>24.1</c:v>
                </c:pt>
                <c:pt idx="5383">
                  <c:v>24.1</c:v>
                </c:pt>
                <c:pt idx="5384">
                  <c:v>23.6</c:v>
                </c:pt>
                <c:pt idx="5385">
                  <c:v>23.9</c:v>
                </c:pt>
                <c:pt idx="5386">
                  <c:v>23.6</c:v>
                </c:pt>
                <c:pt idx="5387">
                  <c:v>23.8</c:v>
                </c:pt>
                <c:pt idx="5388">
                  <c:v>23.3</c:v>
                </c:pt>
                <c:pt idx="5389">
                  <c:v>22.8</c:v>
                </c:pt>
                <c:pt idx="5390">
                  <c:v>23.1</c:v>
                </c:pt>
                <c:pt idx="5391">
                  <c:v>23.9</c:v>
                </c:pt>
                <c:pt idx="5392">
                  <c:v>23.7</c:v>
                </c:pt>
                <c:pt idx="5393">
                  <c:v>24</c:v>
                </c:pt>
                <c:pt idx="5394">
                  <c:v>23.8</c:v>
                </c:pt>
                <c:pt idx="5395">
                  <c:v>24</c:v>
                </c:pt>
                <c:pt idx="5396">
                  <c:v>23.3</c:v>
                </c:pt>
                <c:pt idx="5397">
                  <c:v>23.8</c:v>
                </c:pt>
                <c:pt idx="5398">
                  <c:v>23.9</c:v>
                </c:pt>
                <c:pt idx="5399">
                  <c:v>23.8</c:v>
                </c:pt>
                <c:pt idx="5400">
                  <c:v>23.7</c:v>
                </c:pt>
                <c:pt idx="5401">
                  <c:v>23.5</c:v>
                </c:pt>
                <c:pt idx="5402">
                  <c:v>24.1</c:v>
                </c:pt>
                <c:pt idx="5403">
                  <c:v>23.4</c:v>
                </c:pt>
                <c:pt idx="5404">
                  <c:v>22.3</c:v>
                </c:pt>
                <c:pt idx="5405">
                  <c:v>22.8</c:v>
                </c:pt>
                <c:pt idx="5406">
                  <c:v>22.7</c:v>
                </c:pt>
                <c:pt idx="5407">
                  <c:v>22.9</c:v>
                </c:pt>
                <c:pt idx="5408">
                  <c:v>23.8</c:v>
                </c:pt>
                <c:pt idx="5409">
                  <c:v>22.8</c:v>
                </c:pt>
                <c:pt idx="5410">
                  <c:v>23.3</c:v>
                </c:pt>
                <c:pt idx="5411">
                  <c:v>23.6</c:v>
                </c:pt>
                <c:pt idx="5412">
                  <c:v>23.7</c:v>
                </c:pt>
                <c:pt idx="5413">
                  <c:v>23.3</c:v>
                </c:pt>
                <c:pt idx="5414">
                  <c:v>23.6</c:v>
                </c:pt>
                <c:pt idx="5415">
                  <c:v>23.8</c:v>
                </c:pt>
                <c:pt idx="5416">
                  <c:v>23.2</c:v>
                </c:pt>
                <c:pt idx="5417">
                  <c:v>23.6</c:v>
                </c:pt>
                <c:pt idx="5418">
                  <c:v>23.8</c:v>
                </c:pt>
                <c:pt idx="5419">
                  <c:v>23.9</c:v>
                </c:pt>
                <c:pt idx="5420">
                  <c:v>23.9</c:v>
                </c:pt>
                <c:pt idx="5421">
                  <c:v>23.1</c:v>
                </c:pt>
                <c:pt idx="5422">
                  <c:v>24.4</c:v>
                </c:pt>
                <c:pt idx="5423">
                  <c:v>24.3</c:v>
                </c:pt>
                <c:pt idx="5424">
                  <c:v>24</c:v>
                </c:pt>
                <c:pt idx="5425">
                  <c:v>23.7</c:v>
                </c:pt>
                <c:pt idx="5426">
                  <c:v>23.9</c:v>
                </c:pt>
                <c:pt idx="5427">
                  <c:v>24.4</c:v>
                </c:pt>
                <c:pt idx="5428">
                  <c:v>24.3</c:v>
                </c:pt>
                <c:pt idx="5429">
                  <c:v>23.5</c:v>
                </c:pt>
                <c:pt idx="5430">
                  <c:v>23.7</c:v>
                </c:pt>
                <c:pt idx="5431">
                  <c:v>23.6</c:v>
                </c:pt>
                <c:pt idx="5432">
                  <c:v>23.6</c:v>
                </c:pt>
                <c:pt idx="5433">
                  <c:v>23.8</c:v>
                </c:pt>
                <c:pt idx="5434">
                  <c:v>24.1</c:v>
                </c:pt>
                <c:pt idx="5435">
                  <c:v>24.2</c:v>
                </c:pt>
                <c:pt idx="5436">
                  <c:v>24.6</c:v>
                </c:pt>
                <c:pt idx="5437">
                  <c:v>24.2</c:v>
                </c:pt>
                <c:pt idx="5438">
                  <c:v>24.3</c:v>
                </c:pt>
                <c:pt idx="5439">
                  <c:v>24.4</c:v>
                </c:pt>
                <c:pt idx="5440">
                  <c:v>24.3</c:v>
                </c:pt>
                <c:pt idx="5441">
                  <c:v>22.7</c:v>
                </c:pt>
                <c:pt idx="5442">
                  <c:v>24.4</c:v>
                </c:pt>
                <c:pt idx="5443">
                  <c:v>22.8</c:v>
                </c:pt>
                <c:pt idx="5444">
                  <c:v>23.8</c:v>
                </c:pt>
                <c:pt idx="5445">
                  <c:v>24</c:v>
                </c:pt>
                <c:pt idx="5446">
                  <c:v>24.2</c:v>
                </c:pt>
                <c:pt idx="5447">
                  <c:v>24.2</c:v>
                </c:pt>
                <c:pt idx="5448">
                  <c:v>24.2</c:v>
                </c:pt>
                <c:pt idx="5449">
                  <c:v>24</c:v>
                </c:pt>
                <c:pt idx="5450">
                  <c:v>22.3</c:v>
                </c:pt>
                <c:pt idx="5451">
                  <c:v>22.8</c:v>
                </c:pt>
                <c:pt idx="5452">
                  <c:v>24.3</c:v>
                </c:pt>
                <c:pt idx="5453">
                  <c:v>24.3</c:v>
                </c:pt>
                <c:pt idx="5454">
                  <c:v>24.6</c:v>
                </c:pt>
                <c:pt idx="5455">
                  <c:v>24.6</c:v>
                </c:pt>
                <c:pt idx="5456">
                  <c:v>24.6</c:v>
                </c:pt>
                <c:pt idx="5457">
                  <c:v>24.7</c:v>
                </c:pt>
                <c:pt idx="5458">
                  <c:v>24.2</c:v>
                </c:pt>
                <c:pt idx="5459">
                  <c:v>24.1</c:v>
                </c:pt>
                <c:pt idx="5460">
                  <c:v>24.3</c:v>
                </c:pt>
                <c:pt idx="5461">
                  <c:v>23.6</c:v>
                </c:pt>
                <c:pt idx="5462">
                  <c:v>23.8</c:v>
                </c:pt>
                <c:pt idx="5463">
                  <c:v>23.5</c:v>
                </c:pt>
                <c:pt idx="5464">
                  <c:v>23.8</c:v>
                </c:pt>
                <c:pt idx="5465">
                  <c:v>22</c:v>
                </c:pt>
                <c:pt idx="5466">
                  <c:v>23.9</c:v>
                </c:pt>
                <c:pt idx="5467">
                  <c:v>24.4</c:v>
                </c:pt>
                <c:pt idx="5468">
                  <c:v>24.3</c:v>
                </c:pt>
                <c:pt idx="5469">
                  <c:v>23</c:v>
                </c:pt>
                <c:pt idx="5470">
                  <c:v>23.7</c:v>
                </c:pt>
                <c:pt idx="5471">
                  <c:v>25.4</c:v>
                </c:pt>
                <c:pt idx="5472">
                  <c:v>24.1</c:v>
                </c:pt>
                <c:pt idx="5473">
                  <c:v>24.3</c:v>
                </c:pt>
                <c:pt idx="5474">
                  <c:v>23.8</c:v>
                </c:pt>
                <c:pt idx="5475">
                  <c:v>24.1</c:v>
                </c:pt>
                <c:pt idx="5476">
                  <c:v>23.5</c:v>
                </c:pt>
                <c:pt idx="5477">
                  <c:v>24.6</c:v>
                </c:pt>
                <c:pt idx="5478">
                  <c:v>22.1</c:v>
                </c:pt>
                <c:pt idx="5479">
                  <c:v>21.7</c:v>
                </c:pt>
                <c:pt idx="5480">
                  <c:v>24</c:v>
                </c:pt>
                <c:pt idx="5481">
                  <c:v>23.5</c:v>
                </c:pt>
                <c:pt idx="5482">
                  <c:v>24.2</c:v>
                </c:pt>
                <c:pt idx="5483">
                  <c:v>24.1</c:v>
                </c:pt>
                <c:pt idx="5484">
                  <c:v>24.2</c:v>
                </c:pt>
                <c:pt idx="5485">
                  <c:v>24.8</c:v>
                </c:pt>
                <c:pt idx="5486">
                  <c:v>25</c:v>
                </c:pt>
                <c:pt idx="5487">
                  <c:v>23.4</c:v>
                </c:pt>
                <c:pt idx="5488">
                  <c:v>24.6</c:v>
                </c:pt>
                <c:pt idx="5489">
                  <c:v>22.9</c:v>
                </c:pt>
                <c:pt idx="5490">
                  <c:v>23.2</c:v>
                </c:pt>
                <c:pt idx="5491">
                  <c:v>24.2</c:v>
                </c:pt>
                <c:pt idx="5492">
                  <c:v>24.4</c:v>
                </c:pt>
                <c:pt idx="5493">
                  <c:v>23.6</c:v>
                </c:pt>
                <c:pt idx="5494">
                  <c:v>25.2</c:v>
                </c:pt>
                <c:pt idx="5495">
                  <c:v>24.6</c:v>
                </c:pt>
                <c:pt idx="5496">
                  <c:v>23.1</c:v>
                </c:pt>
                <c:pt idx="5497">
                  <c:v>23.6</c:v>
                </c:pt>
                <c:pt idx="5498">
                  <c:v>23.6</c:v>
                </c:pt>
                <c:pt idx="5499">
                  <c:v>22.9</c:v>
                </c:pt>
                <c:pt idx="5500">
                  <c:v>24.2</c:v>
                </c:pt>
                <c:pt idx="5501">
                  <c:v>25.7</c:v>
                </c:pt>
                <c:pt idx="5502">
                  <c:v>24.9</c:v>
                </c:pt>
                <c:pt idx="5503">
                  <c:v>25.4</c:v>
                </c:pt>
                <c:pt idx="5504">
                  <c:v>22.7</c:v>
                </c:pt>
                <c:pt idx="5505">
                  <c:v>23.3</c:v>
                </c:pt>
                <c:pt idx="5506">
                  <c:v>23.9</c:v>
                </c:pt>
                <c:pt idx="5507">
                  <c:v>24.5</c:v>
                </c:pt>
                <c:pt idx="5508">
                  <c:v>24.7</c:v>
                </c:pt>
                <c:pt idx="5509">
                  <c:v>24.8</c:v>
                </c:pt>
                <c:pt idx="5510">
                  <c:v>24</c:v>
                </c:pt>
                <c:pt idx="5511">
                  <c:v>24.9</c:v>
                </c:pt>
                <c:pt idx="5512">
                  <c:v>24.9</c:v>
                </c:pt>
                <c:pt idx="5513">
                  <c:v>24.2</c:v>
                </c:pt>
                <c:pt idx="5514">
                  <c:v>24.5</c:v>
                </c:pt>
                <c:pt idx="5515">
                  <c:v>22.4</c:v>
                </c:pt>
                <c:pt idx="5516">
                  <c:v>24.4</c:v>
                </c:pt>
                <c:pt idx="5517">
                  <c:v>24.5</c:v>
                </c:pt>
                <c:pt idx="5518">
                  <c:v>24.1</c:v>
                </c:pt>
                <c:pt idx="5519">
                  <c:v>24.6</c:v>
                </c:pt>
                <c:pt idx="5520">
                  <c:v>25.5</c:v>
                </c:pt>
                <c:pt idx="5521">
                  <c:v>25.2</c:v>
                </c:pt>
                <c:pt idx="5522">
                  <c:v>25.6</c:v>
                </c:pt>
                <c:pt idx="5523">
                  <c:v>25.2</c:v>
                </c:pt>
                <c:pt idx="5524">
                  <c:v>21.7</c:v>
                </c:pt>
                <c:pt idx="5525">
                  <c:v>25.5</c:v>
                </c:pt>
                <c:pt idx="5526">
                  <c:v>24.8</c:v>
                </c:pt>
                <c:pt idx="5527">
                  <c:v>23.2</c:v>
                </c:pt>
                <c:pt idx="5528">
                  <c:v>22.8</c:v>
                </c:pt>
                <c:pt idx="5529">
                  <c:v>24.1</c:v>
                </c:pt>
                <c:pt idx="5530">
                  <c:v>23.7</c:v>
                </c:pt>
                <c:pt idx="5531">
                  <c:v>24.8</c:v>
                </c:pt>
                <c:pt idx="5532">
                  <c:v>24.2</c:v>
                </c:pt>
                <c:pt idx="5533">
                  <c:v>23.2</c:v>
                </c:pt>
                <c:pt idx="5534">
                  <c:v>24.7</c:v>
                </c:pt>
                <c:pt idx="5535">
                  <c:v>24.9</c:v>
                </c:pt>
                <c:pt idx="5536">
                  <c:v>25.6</c:v>
                </c:pt>
                <c:pt idx="5537">
                  <c:v>24.8</c:v>
                </c:pt>
                <c:pt idx="5538">
                  <c:v>24.1</c:v>
                </c:pt>
                <c:pt idx="5539">
                  <c:v>24.5</c:v>
                </c:pt>
                <c:pt idx="5540">
                  <c:v>22.9</c:v>
                </c:pt>
                <c:pt idx="5541">
                  <c:v>24.1</c:v>
                </c:pt>
                <c:pt idx="5542">
                  <c:v>24.2</c:v>
                </c:pt>
                <c:pt idx="5543">
                  <c:v>23.6</c:v>
                </c:pt>
                <c:pt idx="5544">
                  <c:v>21.9</c:v>
                </c:pt>
                <c:pt idx="5545">
                  <c:v>22.9</c:v>
                </c:pt>
                <c:pt idx="5546">
                  <c:v>22.7</c:v>
                </c:pt>
                <c:pt idx="5547">
                  <c:v>24.3</c:v>
                </c:pt>
                <c:pt idx="5548">
                  <c:v>25.8</c:v>
                </c:pt>
                <c:pt idx="5549">
                  <c:v>23</c:v>
                </c:pt>
                <c:pt idx="5550">
                  <c:v>22.2</c:v>
                </c:pt>
                <c:pt idx="5551">
                  <c:v>22.4</c:v>
                </c:pt>
                <c:pt idx="5552">
                  <c:v>22.4</c:v>
                </c:pt>
                <c:pt idx="5553">
                  <c:v>23.4</c:v>
                </c:pt>
                <c:pt idx="5554">
                  <c:v>23.7</c:v>
                </c:pt>
                <c:pt idx="5555">
                  <c:v>23.6</c:v>
                </c:pt>
                <c:pt idx="5556">
                  <c:v>22.4</c:v>
                </c:pt>
                <c:pt idx="5557">
                  <c:v>24.8</c:v>
                </c:pt>
                <c:pt idx="5558">
                  <c:v>23.4</c:v>
                </c:pt>
                <c:pt idx="5559">
                  <c:v>24.5</c:v>
                </c:pt>
                <c:pt idx="5560">
                  <c:v>23.5</c:v>
                </c:pt>
                <c:pt idx="5561">
                  <c:v>24.3</c:v>
                </c:pt>
                <c:pt idx="5562">
                  <c:v>25.5</c:v>
                </c:pt>
                <c:pt idx="5563">
                  <c:v>24.7</c:v>
                </c:pt>
                <c:pt idx="5564">
                  <c:v>24.4</c:v>
                </c:pt>
                <c:pt idx="5565">
                  <c:v>25.4</c:v>
                </c:pt>
                <c:pt idx="5566">
                  <c:v>23</c:v>
                </c:pt>
                <c:pt idx="5567">
                  <c:v>23.6</c:v>
                </c:pt>
                <c:pt idx="5568">
                  <c:v>24.8</c:v>
                </c:pt>
                <c:pt idx="5569">
                  <c:v>23.9</c:v>
                </c:pt>
                <c:pt idx="5570">
                  <c:v>22</c:v>
                </c:pt>
                <c:pt idx="5571">
                  <c:v>24</c:v>
                </c:pt>
                <c:pt idx="5572">
                  <c:v>25.7</c:v>
                </c:pt>
                <c:pt idx="5573">
                  <c:v>26.1</c:v>
                </c:pt>
                <c:pt idx="5574">
                  <c:v>22.1</c:v>
                </c:pt>
                <c:pt idx="5575">
                  <c:v>23.2</c:v>
                </c:pt>
                <c:pt idx="5576">
                  <c:v>21</c:v>
                </c:pt>
                <c:pt idx="5577">
                  <c:v>23.4</c:v>
                </c:pt>
                <c:pt idx="5578">
                  <c:v>24</c:v>
                </c:pt>
                <c:pt idx="5579">
                  <c:v>23.3</c:v>
                </c:pt>
                <c:pt idx="5580">
                  <c:v>23.5</c:v>
                </c:pt>
                <c:pt idx="5581">
                  <c:v>23.4</c:v>
                </c:pt>
                <c:pt idx="5582">
                  <c:v>25</c:v>
                </c:pt>
                <c:pt idx="5583">
                  <c:v>22.8</c:v>
                </c:pt>
                <c:pt idx="5584">
                  <c:v>24.7</c:v>
                </c:pt>
                <c:pt idx="5585">
                  <c:v>25</c:v>
                </c:pt>
                <c:pt idx="5586">
                  <c:v>24.6</c:v>
                </c:pt>
                <c:pt idx="5587">
                  <c:v>24.2</c:v>
                </c:pt>
                <c:pt idx="5588">
                  <c:v>25</c:v>
                </c:pt>
                <c:pt idx="5589">
                  <c:v>23.8</c:v>
                </c:pt>
                <c:pt idx="5590">
                  <c:v>23.8</c:v>
                </c:pt>
                <c:pt idx="5591">
                  <c:v>22.6</c:v>
                </c:pt>
                <c:pt idx="5592">
                  <c:v>23.9</c:v>
                </c:pt>
                <c:pt idx="5593">
                  <c:v>23.2</c:v>
                </c:pt>
                <c:pt idx="5594">
                  <c:v>21.8</c:v>
                </c:pt>
                <c:pt idx="5595">
                  <c:v>22.7</c:v>
                </c:pt>
                <c:pt idx="5596">
                  <c:v>24.3</c:v>
                </c:pt>
                <c:pt idx="5597">
                  <c:v>22.1</c:v>
                </c:pt>
                <c:pt idx="5598">
                  <c:v>23.4</c:v>
                </c:pt>
                <c:pt idx="5599">
                  <c:v>25.2</c:v>
                </c:pt>
                <c:pt idx="5600">
                  <c:v>23.3</c:v>
                </c:pt>
                <c:pt idx="5601">
                  <c:v>23.2</c:v>
                </c:pt>
                <c:pt idx="5602">
                  <c:v>23.6</c:v>
                </c:pt>
                <c:pt idx="5603">
                  <c:v>24.4</c:v>
                </c:pt>
                <c:pt idx="5604">
                  <c:v>23.5</c:v>
                </c:pt>
                <c:pt idx="5605">
                  <c:v>23.9</c:v>
                </c:pt>
                <c:pt idx="5606">
                  <c:v>24.7</c:v>
                </c:pt>
                <c:pt idx="5607">
                  <c:v>23.5</c:v>
                </c:pt>
                <c:pt idx="5608">
                  <c:v>21.6</c:v>
                </c:pt>
                <c:pt idx="5609">
                  <c:v>24.5</c:v>
                </c:pt>
                <c:pt idx="5610">
                  <c:v>23.3</c:v>
                </c:pt>
                <c:pt idx="5611">
                  <c:v>22.4</c:v>
                </c:pt>
                <c:pt idx="5612">
                  <c:v>24.2</c:v>
                </c:pt>
                <c:pt idx="5613">
                  <c:v>24.8</c:v>
                </c:pt>
                <c:pt idx="5614">
                  <c:v>24.3</c:v>
                </c:pt>
                <c:pt idx="5615">
                  <c:v>22.1</c:v>
                </c:pt>
                <c:pt idx="5616">
                  <c:v>24.5</c:v>
                </c:pt>
                <c:pt idx="5617">
                  <c:v>24.4</c:v>
                </c:pt>
                <c:pt idx="5618">
                  <c:v>22.5</c:v>
                </c:pt>
                <c:pt idx="5619">
                  <c:v>22.3</c:v>
                </c:pt>
                <c:pt idx="5620">
                  <c:v>23.7</c:v>
                </c:pt>
                <c:pt idx="5621">
                  <c:v>23.3</c:v>
                </c:pt>
                <c:pt idx="5622">
                  <c:v>24.4</c:v>
                </c:pt>
                <c:pt idx="5623">
                  <c:v>24.7</c:v>
                </c:pt>
                <c:pt idx="5624">
                  <c:v>25.2</c:v>
                </c:pt>
                <c:pt idx="5625">
                  <c:v>21.5</c:v>
                </c:pt>
                <c:pt idx="5626">
                  <c:v>23.6</c:v>
                </c:pt>
                <c:pt idx="5627">
                  <c:v>24.2</c:v>
                </c:pt>
                <c:pt idx="5628">
                  <c:v>24.5</c:v>
                </c:pt>
                <c:pt idx="5629">
                  <c:v>22.6</c:v>
                </c:pt>
                <c:pt idx="5630">
                  <c:v>24.1</c:v>
                </c:pt>
                <c:pt idx="5631">
                  <c:v>24.2</c:v>
                </c:pt>
                <c:pt idx="5632">
                  <c:v>22.7</c:v>
                </c:pt>
                <c:pt idx="5633">
                  <c:v>23.9</c:v>
                </c:pt>
                <c:pt idx="5634">
                  <c:v>23.3</c:v>
                </c:pt>
                <c:pt idx="5635">
                  <c:v>25</c:v>
                </c:pt>
                <c:pt idx="5636">
                  <c:v>23.6</c:v>
                </c:pt>
                <c:pt idx="5637">
                  <c:v>24.2</c:v>
                </c:pt>
                <c:pt idx="5638">
                  <c:v>23.5</c:v>
                </c:pt>
                <c:pt idx="5639">
                  <c:v>23.5</c:v>
                </c:pt>
                <c:pt idx="5640">
                  <c:v>24.2</c:v>
                </c:pt>
                <c:pt idx="5641">
                  <c:v>24.3</c:v>
                </c:pt>
                <c:pt idx="5642">
                  <c:v>22.7</c:v>
                </c:pt>
                <c:pt idx="5643">
                  <c:v>23.2</c:v>
                </c:pt>
                <c:pt idx="5644">
                  <c:v>23.2</c:v>
                </c:pt>
                <c:pt idx="5645">
                  <c:v>23</c:v>
                </c:pt>
                <c:pt idx="5646">
                  <c:v>23.8</c:v>
                </c:pt>
                <c:pt idx="5647">
                  <c:v>24</c:v>
                </c:pt>
                <c:pt idx="5648">
                  <c:v>21.8</c:v>
                </c:pt>
                <c:pt idx="5649">
                  <c:v>23.1</c:v>
                </c:pt>
                <c:pt idx="5650">
                  <c:v>22.6</c:v>
                </c:pt>
                <c:pt idx="5651">
                  <c:v>23.2</c:v>
                </c:pt>
                <c:pt idx="5652">
                  <c:v>23.9</c:v>
                </c:pt>
                <c:pt idx="5653">
                  <c:v>23.4</c:v>
                </c:pt>
                <c:pt idx="5654">
                  <c:v>22.8</c:v>
                </c:pt>
                <c:pt idx="5655">
                  <c:v>23.7</c:v>
                </c:pt>
                <c:pt idx="5656">
                  <c:v>23.4</c:v>
                </c:pt>
                <c:pt idx="5657">
                  <c:v>23.4</c:v>
                </c:pt>
                <c:pt idx="5658">
                  <c:v>24.3</c:v>
                </c:pt>
                <c:pt idx="5659">
                  <c:v>23.9</c:v>
                </c:pt>
                <c:pt idx="5660">
                  <c:v>24</c:v>
                </c:pt>
                <c:pt idx="5661">
                  <c:v>23.8</c:v>
                </c:pt>
                <c:pt idx="5662">
                  <c:v>23.4</c:v>
                </c:pt>
                <c:pt idx="5663">
                  <c:v>23.6</c:v>
                </c:pt>
                <c:pt idx="5664">
                  <c:v>23.4</c:v>
                </c:pt>
                <c:pt idx="5665">
                  <c:v>24.1</c:v>
                </c:pt>
                <c:pt idx="5666">
                  <c:v>24.1</c:v>
                </c:pt>
                <c:pt idx="5667">
                  <c:v>22</c:v>
                </c:pt>
                <c:pt idx="5668">
                  <c:v>21.9</c:v>
                </c:pt>
                <c:pt idx="5669">
                  <c:v>21.8</c:v>
                </c:pt>
                <c:pt idx="5670">
                  <c:v>22.6</c:v>
                </c:pt>
                <c:pt idx="5671">
                  <c:v>24</c:v>
                </c:pt>
                <c:pt idx="5672">
                  <c:v>24.1</c:v>
                </c:pt>
                <c:pt idx="5673">
                  <c:v>23.7</c:v>
                </c:pt>
                <c:pt idx="5674">
                  <c:v>24.1</c:v>
                </c:pt>
                <c:pt idx="5675">
                  <c:v>23.1</c:v>
                </c:pt>
                <c:pt idx="5676">
                  <c:v>22.5</c:v>
                </c:pt>
                <c:pt idx="5677">
                  <c:v>23.3</c:v>
                </c:pt>
                <c:pt idx="5678">
                  <c:v>24.3</c:v>
                </c:pt>
                <c:pt idx="5679">
                  <c:v>23.9</c:v>
                </c:pt>
                <c:pt idx="5680">
                  <c:v>21.2</c:v>
                </c:pt>
                <c:pt idx="5681">
                  <c:v>21.7</c:v>
                </c:pt>
                <c:pt idx="5682">
                  <c:v>23</c:v>
                </c:pt>
                <c:pt idx="5683">
                  <c:v>24</c:v>
                </c:pt>
                <c:pt idx="5684">
                  <c:v>23</c:v>
                </c:pt>
                <c:pt idx="5685">
                  <c:v>22.8</c:v>
                </c:pt>
                <c:pt idx="5686">
                  <c:v>22.9</c:v>
                </c:pt>
                <c:pt idx="5687">
                  <c:v>23.1</c:v>
                </c:pt>
                <c:pt idx="5688">
                  <c:v>23.4</c:v>
                </c:pt>
                <c:pt idx="5689">
                  <c:v>23.5</c:v>
                </c:pt>
                <c:pt idx="5690">
                  <c:v>22.2</c:v>
                </c:pt>
                <c:pt idx="5691">
                  <c:v>21.8</c:v>
                </c:pt>
                <c:pt idx="5692">
                  <c:v>21.8</c:v>
                </c:pt>
                <c:pt idx="5693">
                  <c:v>22.5</c:v>
                </c:pt>
                <c:pt idx="5694">
                  <c:v>22.5</c:v>
                </c:pt>
                <c:pt idx="5695">
                  <c:v>22.7</c:v>
                </c:pt>
                <c:pt idx="5696">
                  <c:v>23.8</c:v>
                </c:pt>
                <c:pt idx="5697">
                  <c:v>24.6</c:v>
                </c:pt>
                <c:pt idx="5698">
                  <c:v>24.3</c:v>
                </c:pt>
                <c:pt idx="5699">
                  <c:v>22.3</c:v>
                </c:pt>
                <c:pt idx="5700">
                  <c:v>21.9</c:v>
                </c:pt>
                <c:pt idx="5701">
                  <c:v>22.7</c:v>
                </c:pt>
                <c:pt idx="5702">
                  <c:v>22.5</c:v>
                </c:pt>
                <c:pt idx="5703">
                  <c:v>22.7</c:v>
                </c:pt>
                <c:pt idx="5704">
                  <c:v>21.5</c:v>
                </c:pt>
                <c:pt idx="5705">
                  <c:v>23.4</c:v>
                </c:pt>
                <c:pt idx="5706">
                  <c:v>23.8</c:v>
                </c:pt>
                <c:pt idx="5707">
                  <c:v>23.8</c:v>
                </c:pt>
                <c:pt idx="5708">
                  <c:v>23.6</c:v>
                </c:pt>
                <c:pt idx="5709">
                  <c:v>23.5</c:v>
                </c:pt>
                <c:pt idx="5710">
                  <c:v>24.4</c:v>
                </c:pt>
                <c:pt idx="5711">
                  <c:v>25.2</c:v>
                </c:pt>
                <c:pt idx="5712">
                  <c:v>23.7</c:v>
                </c:pt>
                <c:pt idx="5713">
                  <c:v>22.6</c:v>
                </c:pt>
                <c:pt idx="5714">
                  <c:v>22.2</c:v>
                </c:pt>
                <c:pt idx="5715">
                  <c:v>22.4</c:v>
                </c:pt>
                <c:pt idx="5716">
                  <c:v>23.4</c:v>
                </c:pt>
                <c:pt idx="5717">
                  <c:v>22.9</c:v>
                </c:pt>
                <c:pt idx="5718">
                  <c:v>21.3</c:v>
                </c:pt>
                <c:pt idx="5719">
                  <c:v>22.7</c:v>
                </c:pt>
                <c:pt idx="5720">
                  <c:v>22.8</c:v>
                </c:pt>
                <c:pt idx="5721">
                  <c:v>22.8</c:v>
                </c:pt>
                <c:pt idx="5722">
                  <c:v>23</c:v>
                </c:pt>
                <c:pt idx="5723">
                  <c:v>23.9</c:v>
                </c:pt>
                <c:pt idx="5724">
                  <c:v>24.3</c:v>
                </c:pt>
                <c:pt idx="5725">
                  <c:v>23.9</c:v>
                </c:pt>
                <c:pt idx="5726">
                  <c:v>25.2</c:v>
                </c:pt>
                <c:pt idx="5727">
                  <c:v>25.4</c:v>
                </c:pt>
                <c:pt idx="5728">
                  <c:v>25.5</c:v>
                </c:pt>
                <c:pt idx="5729">
                  <c:v>25.5</c:v>
                </c:pt>
                <c:pt idx="5730">
                  <c:v>25.5</c:v>
                </c:pt>
                <c:pt idx="5731">
                  <c:v>25.2</c:v>
                </c:pt>
                <c:pt idx="5732">
                  <c:v>25</c:v>
                </c:pt>
                <c:pt idx="5733">
                  <c:v>24.9</c:v>
                </c:pt>
                <c:pt idx="5734">
                  <c:v>24.6</c:v>
                </c:pt>
                <c:pt idx="5735">
                  <c:v>25.1</c:v>
                </c:pt>
                <c:pt idx="5736">
                  <c:v>25</c:v>
                </c:pt>
                <c:pt idx="5737">
                  <c:v>24.7</c:v>
                </c:pt>
                <c:pt idx="5738">
                  <c:v>25.1</c:v>
                </c:pt>
                <c:pt idx="5739">
                  <c:v>24.9</c:v>
                </c:pt>
                <c:pt idx="5740">
                  <c:v>25</c:v>
                </c:pt>
                <c:pt idx="5741">
                  <c:v>24.8</c:v>
                </c:pt>
                <c:pt idx="5742">
                  <c:v>24.7</c:v>
                </c:pt>
                <c:pt idx="5743">
                  <c:v>24.4</c:v>
                </c:pt>
                <c:pt idx="5744">
                  <c:v>24.3</c:v>
                </c:pt>
                <c:pt idx="5745">
                  <c:v>23.8</c:v>
                </c:pt>
                <c:pt idx="5746">
                  <c:v>23.8</c:v>
                </c:pt>
                <c:pt idx="5747">
                  <c:v>23.2</c:v>
                </c:pt>
                <c:pt idx="5748">
                  <c:v>24.1</c:v>
                </c:pt>
                <c:pt idx="5749">
                  <c:v>24.4</c:v>
                </c:pt>
                <c:pt idx="5750">
                  <c:v>24.5</c:v>
                </c:pt>
                <c:pt idx="5751">
                  <c:v>24.3</c:v>
                </c:pt>
                <c:pt idx="5752">
                  <c:v>24.6</c:v>
                </c:pt>
                <c:pt idx="5753">
                  <c:v>24.6</c:v>
                </c:pt>
                <c:pt idx="5754">
                  <c:v>24.5</c:v>
                </c:pt>
                <c:pt idx="5755">
                  <c:v>24.1</c:v>
                </c:pt>
                <c:pt idx="5756">
                  <c:v>24.3</c:v>
                </c:pt>
                <c:pt idx="5757">
                  <c:v>24</c:v>
                </c:pt>
                <c:pt idx="5758">
                  <c:v>23.6</c:v>
                </c:pt>
                <c:pt idx="5759">
                  <c:v>24.9</c:v>
                </c:pt>
                <c:pt idx="5760">
                  <c:v>24.6</c:v>
                </c:pt>
                <c:pt idx="5761">
                  <c:v>24.7</c:v>
                </c:pt>
                <c:pt idx="5762">
                  <c:v>22.8</c:v>
                </c:pt>
                <c:pt idx="5763">
                  <c:v>23.4</c:v>
                </c:pt>
                <c:pt idx="5764">
                  <c:v>23.9</c:v>
                </c:pt>
                <c:pt idx="5765">
                  <c:v>23</c:v>
                </c:pt>
                <c:pt idx="5766">
                  <c:v>22.1</c:v>
                </c:pt>
                <c:pt idx="5767">
                  <c:v>22.6</c:v>
                </c:pt>
                <c:pt idx="5768">
                  <c:v>23.8</c:v>
                </c:pt>
                <c:pt idx="5769">
                  <c:v>23.6</c:v>
                </c:pt>
                <c:pt idx="5770">
                  <c:v>22</c:v>
                </c:pt>
                <c:pt idx="5771">
                  <c:v>22.1</c:v>
                </c:pt>
                <c:pt idx="5772">
                  <c:v>21.9</c:v>
                </c:pt>
                <c:pt idx="5773">
                  <c:v>24.3</c:v>
                </c:pt>
                <c:pt idx="5774">
                  <c:v>23.8</c:v>
                </c:pt>
                <c:pt idx="5775">
                  <c:v>23.8</c:v>
                </c:pt>
                <c:pt idx="5776">
                  <c:v>23.5</c:v>
                </c:pt>
                <c:pt idx="5777">
                  <c:v>24.1</c:v>
                </c:pt>
                <c:pt idx="5778">
                  <c:v>22.9</c:v>
                </c:pt>
                <c:pt idx="5779">
                  <c:v>24.3</c:v>
                </c:pt>
                <c:pt idx="5780">
                  <c:v>24.3</c:v>
                </c:pt>
                <c:pt idx="5781">
                  <c:v>23.6</c:v>
                </c:pt>
                <c:pt idx="5782">
                  <c:v>24.7</c:v>
                </c:pt>
                <c:pt idx="5783">
                  <c:v>24.8</c:v>
                </c:pt>
                <c:pt idx="5784">
                  <c:v>24.6</c:v>
                </c:pt>
                <c:pt idx="5785">
                  <c:v>24.3</c:v>
                </c:pt>
                <c:pt idx="5786">
                  <c:v>24.7</c:v>
                </c:pt>
                <c:pt idx="5787">
                  <c:v>24.5</c:v>
                </c:pt>
                <c:pt idx="5788">
                  <c:v>24.6</c:v>
                </c:pt>
                <c:pt idx="5789">
                  <c:v>24.7</c:v>
                </c:pt>
                <c:pt idx="5790">
                  <c:v>25</c:v>
                </c:pt>
                <c:pt idx="5791">
                  <c:v>22.9</c:v>
                </c:pt>
                <c:pt idx="5792">
                  <c:v>22.1</c:v>
                </c:pt>
                <c:pt idx="5793">
                  <c:v>22</c:v>
                </c:pt>
                <c:pt idx="5794">
                  <c:v>23.9</c:v>
                </c:pt>
                <c:pt idx="5795">
                  <c:v>24.3</c:v>
                </c:pt>
                <c:pt idx="5796">
                  <c:v>24.5</c:v>
                </c:pt>
                <c:pt idx="5797">
                  <c:v>24.1</c:v>
                </c:pt>
                <c:pt idx="5798">
                  <c:v>24.5</c:v>
                </c:pt>
                <c:pt idx="5799">
                  <c:v>24</c:v>
                </c:pt>
                <c:pt idx="5800">
                  <c:v>24.3</c:v>
                </c:pt>
                <c:pt idx="5801">
                  <c:v>24.9</c:v>
                </c:pt>
                <c:pt idx="5802">
                  <c:v>24.9</c:v>
                </c:pt>
                <c:pt idx="5803">
                  <c:v>24.5</c:v>
                </c:pt>
                <c:pt idx="5804">
                  <c:v>22.9</c:v>
                </c:pt>
                <c:pt idx="5805">
                  <c:v>24.2</c:v>
                </c:pt>
                <c:pt idx="5806">
                  <c:v>23</c:v>
                </c:pt>
                <c:pt idx="5807">
                  <c:v>24.8</c:v>
                </c:pt>
                <c:pt idx="5808">
                  <c:v>24.6</c:v>
                </c:pt>
                <c:pt idx="5809">
                  <c:v>24.4</c:v>
                </c:pt>
                <c:pt idx="5810">
                  <c:v>23.6</c:v>
                </c:pt>
                <c:pt idx="5811">
                  <c:v>23.5</c:v>
                </c:pt>
                <c:pt idx="5812">
                  <c:v>24.2</c:v>
                </c:pt>
                <c:pt idx="5813">
                  <c:v>24.7</c:v>
                </c:pt>
                <c:pt idx="5814">
                  <c:v>24.7</c:v>
                </c:pt>
                <c:pt idx="5815">
                  <c:v>25.3</c:v>
                </c:pt>
                <c:pt idx="5816">
                  <c:v>23.7</c:v>
                </c:pt>
                <c:pt idx="5817">
                  <c:v>24.6</c:v>
                </c:pt>
                <c:pt idx="5818">
                  <c:v>24.4</c:v>
                </c:pt>
                <c:pt idx="5819">
                  <c:v>24.8</c:v>
                </c:pt>
                <c:pt idx="5820">
                  <c:v>25.5</c:v>
                </c:pt>
                <c:pt idx="5821">
                  <c:v>25.2</c:v>
                </c:pt>
                <c:pt idx="5822">
                  <c:v>25.2</c:v>
                </c:pt>
                <c:pt idx="5823">
                  <c:v>24.8</c:v>
                </c:pt>
                <c:pt idx="5824">
                  <c:v>24.8</c:v>
                </c:pt>
                <c:pt idx="5825">
                  <c:v>24.8</c:v>
                </c:pt>
                <c:pt idx="5826">
                  <c:v>24.9</c:v>
                </c:pt>
                <c:pt idx="5827">
                  <c:v>24.5</c:v>
                </c:pt>
                <c:pt idx="5828">
                  <c:v>24</c:v>
                </c:pt>
                <c:pt idx="5829">
                  <c:v>25.4</c:v>
                </c:pt>
                <c:pt idx="5830">
                  <c:v>25.2</c:v>
                </c:pt>
                <c:pt idx="5831">
                  <c:v>24.9</c:v>
                </c:pt>
                <c:pt idx="5832">
                  <c:v>25</c:v>
                </c:pt>
                <c:pt idx="5833">
                  <c:v>24.9</c:v>
                </c:pt>
                <c:pt idx="5834">
                  <c:v>24</c:v>
                </c:pt>
                <c:pt idx="5835">
                  <c:v>25.1</c:v>
                </c:pt>
                <c:pt idx="5836">
                  <c:v>25.1</c:v>
                </c:pt>
                <c:pt idx="5837">
                  <c:v>25.6</c:v>
                </c:pt>
                <c:pt idx="5838">
                  <c:v>25.5</c:v>
                </c:pt>
                <c:pt idx="5839">
                  <c:v>23.3</c:v>
                </c:pt>
                <c:pt idx="5840">
                  <c:v>24.1</c:v>
                </c:pt>
                <c:pt idx="5841">
                  <c:v>24.8</c:v>
                </c:pt>
                <c:pt idx="5842">
                  <c:v>25.1</c:v>
                </c:pt>
                <c:pt idx="5843">
                  <c:v>24.7</c:v>
                </c:pt>
                <c:pt idx="5844">
                  <c:v>24.8</c:v>
                </c:pt>
                <c:pt idx="5845">
                  <c:v>25.1</c:v>
                </c:pt>
                <c:pt idx="5846">
                  <c:v>25.1</c:v>
                </c:pt>
                <c:pt idx="5847">
                  <c:v>25.1</c:v>
                </c:pt>
                <c:pt idx="5848">
                  <c:v>24.9</c:v>
                </c:pt>
                <c:pt idx="5849">
                  <c:v>24.7</c:v>
                </c:pt>
                <c:pt idx="5850">
                  <c:v>23.9</c:v>
                </c:pt>
                <c:pt idx="5851">
                  <c:v>25.3</c:v>
                </c:pt>
                <c:pt idx="5852">
                  <c:v>25</c:v>
                </c:pt>
                <c:pt idx="5853">
                  <c:v>24.9</c:v>
                </c:pt>
                <c:pt idx="5854">
                  <c:v>23.7</c:v>
                </c:pt>
                <c:pt idx="5855">
                  <c:v>23.9</c:v>
                </c:pt>
                <c:pt idx="5856">
                  <c:v>24.5</c:v>
                </c:pt>
                <c:pt idx="5857">
                  <c:v>25</c:v>
                </c:pt>
                <c:pt idx="5858">
                  <c:v>24.5</c:v>
                </c:pt>
                <c:pt idx="5859">
                  <c:v>23.2</c:v>
                </c:pt>
                <c:pt idx="5860">
                  <c:v>24.3</c:v>
                </c:pt>
                <c:pt idx="5861">
                  <c:v>24.1</c:v>
                </c:pt>
                <c:pt idx="5862">
                  <c:v>25.2</c:v>
                </c:pt>
                <c:pt idx="5863">
                  <c:v>25.7</c:v>
                </c:pt>
                <c:pt idx="5864">
                  <c:v>25.6</c:v>
                </c:pt>
                <c:pt idx="5865">
                  <c:v>23.8</c:v>
                </c:pt>
                <c:pt idx="5866">
                  <c:v>22.9</c:v>
                </c:pt>
                <c:pt idx="5867">
                  <c:v>23.2</c:v>
                </c:pt>
                <c:pt idx="5868">
                  <c:v>23</c:v>
                </c:pt>
                <c:pt idx="5869">
                  <c:v>24.5</c:v>
                </c:pt>
                <c:pt idx="5870">
                  <c:v>24</c:v>
                </c:pt>
                <c:pt idx="5871">
                  <c:v>23.4</c:v>
                </c:pt>
                <c:pt idx="5872">
                  <c:v>23.9</c:v>
                </c:pt>
                <c:pt idx="5873">
                  <c:v>23.7</c:v>
                </c:pt>
                <c:pt idx="5874">
                  <c:v>23.7</c:v>
                </c:pt>
                <c:pt idx="5875">
                  <c:v>24.6</c:v>
                </c:pt>
                <c:pt idx="5876">
                  <c:v>23.7</c:v>
                </c:pt>
                <c:pt idx="5877">
                  <c:v>25</c:v>
                </c:pt>
                <c:pt idx="5878">
                  <c:v>23</c:v>
                </c:pt>
                <c:pt idx="5879">
                  <c:v>23.7</c:v>
                </c:pt>
                <c:pt idx="5880">
                  <c:v>23.3</c:v>
                </c:pt>
                <c:pt idx="5881">
                  <c:v>23.6</c:v>
                </c:pt>
                <c:pt idx="5882">
                  <c:v>23.9</c:v>
                </c:pt>
                <c:pt idx="5883">
                  <c:v>24</c:v>
                </c:pt>
                <c:pt idx="5884">
                  <c:v>25.3</c:v>
                </c:pt>
                <c:pt idx="5885">
                  <c:v>23.5</c:v>
                </c:pt>
                <c:pt idx="5886">
                  <c:v>22.8</c:v>
                </c:pt>
                <c:pt idx="5887">
                  <c:v>24.4</c:v>
                </c:pt>
                <c:pt idx="5888">
                  <c:v>25</c:v>
                </c:pt>
                <c:pt idx="5889">
                  <c:v>23.5</c:v>
                </c:pt>
                <c:pt idx="5890">
                  <c:v>23.4</c:v>
                </c:pt>
                <c:pt idx="5891">
                  <c:v>22.9</c:v>
                </c:pt>
                <c:pt idx="5892">
                  <c:v>22.7</c:v>
                </c:pt>
                <c:pt idx="5893">
                  <c:v>23.2</c:v>
                </c:pt>
                <c:pt idx="5894">
                  <c:v>23.9</c:v>
                </c:pt>
                <c:pt idx="5895">
                  <c:v>23</c:v>
                </c:pt>
                <c:pt idx="5896">
                  <c:v>22.7</c:v>
                </c:pt>
                <c:pt idx="5897">
                  <c:v>24.3</c:v>
                </c:pt>
                <c:pt idx="5898">
                  <c:v>24.2</c:v>
                </c:pt>
                <c:pt idx="5899">
                  <c:v>24.8</c:v>
                </c:pt>
                <c:pt idx="5900">
                  <c:v>22.5</c:v>
                </c:pt>
                <c:pt idx="5901">
                  <c:v>23.5</c:v>
                </c:pt>
                <c:pt idx="5902">
                  <c:v>22.9</c:v>
                </c:pt>
                <c:pt idx="5903">
                  <c:v>23.6</c:v>
                </c:pt>
                <c:pt idx="5904">
                  <c:v>25.7</c:v>
                </c:pt>
                <c:pt idx="5905">
                  <c:v>22.4</c:v>
                </c:pt>
                <c:pt idx="5906">
                  <c:v>23.3</c:v>
                </c:pt>
                <c:pt idx="5907">
                  <c:v>24.8</c:v>
                </c:pt>
                <c:pt idx="5908">
                  <c:v>24.2</c:v>
                </c:pt>
                <c:pt idx="5909">
                  <c:v>23.4</c:v>
                </c:pt>
                <c:pt idx="5910">
                  <c:v>23.4</c:v>
                </c:pt>
                <c:pt idx="5911">
                  <c:v>24.7</c:v>
                </c:pt>
                <c:pt idx="5912">
                  <c:v>24.2</c:v>
                </c:pt>
                <c:pt idx="5913">
                  <c:v>24.3</c:v>
                </c:pt>
                <c:pt idx="5914">
                  <c:v>24.5</c:v>
                </c:pt>
                <c:pt idx="5915">
                  <c:v>23.5</c:v>
                </c:pt>
                <c:pt idx="5916">
                  <c:v>21.5</c:v>
                </c:pt>
                <c:pt idx="5917">
                  <c:v>23.8</c:v>
                </c:pt>
                <c:pt idx="5918">
                  <c:v>24.3</c:v>
                </c:pt>
                <c:pt idx="5919">
                  <c:v>23.7</c:v>
                </c:pt>
                <c:pt idx="5920">
                  <c:v>25.2</c:v>
                </c:pt>
                <c:pt idx="5921">
                  <c:v>23.2</c:v>
                </c:pt>
                <c:pt idx="5922">
                  <c:v>22.1</c:v>
                </c:pt>
                <c:pt idx="5923">
                  <c:v>23.3</c:v>
                </c:pt>
                <c:pt idx="5924">
                  <c:v>24.8</c:v>
                </c:pt>
                <c:pt idx="5925">
                  <c:v>25.3</c:v>
                </c:pt>
                <c:pt idx="5926">
                  <c:v>25.6</c:v>
                </c:pt>
                <c:pt idx="5927">
                  <c:v>24</c:v>
                </c:pt>
                <c:pt idx="5928">
                  <c:v>24.1</c:v>
                </c:pt>
                <c:pt idx="5929">
                  <c:v>22.8</c:v>
                </c:pt>
                <c:pt idx="5930">
                  <c:v>23.2</c:v>
                </c:pt>
                <c:pt idx="5931">
                  <c:v>22.5</c:v>
                </c:pt>
                <c:pt idx="5932">
                  <c:v>22.7</c:v>
                </c:pt>
                <c:pt idx="5933">
                  <c:v>24.1</c:v>
                </c:pt>
                <c:pt idx="5934">
                  <c:v>24</c:v>
                </c:pt>
                <c:pt idx="5935">
                  <c:v>25.6</c:v>
                </c:pt>
                <c:pt idx="5936">
                  <c:v>25</c:v>
                </c:pt>
                <c:pt idx="5937">
                  <c:v>23.9</c:v>
                </c:pt>
                <c:pt idx="5938">
                  <c:v>24</c:v>
                </c:pt>
                <c:pt idx="5939">
                  <c:v>23.7</c:v>
                </c:pt>
                <c:pt idx="5940">
                  <c:v>22.9</c:v>
                </c:pt>
                <c:pt idx="5941">
                  <c:v>22</c:v>
                </c:pt>
                <c:pt idx="5942">
                  <c:v>23.6</c:v>
                </c:pt>
                <c:pt idx="5943">
                  <c:v>21.2</c:v>
                </c:pt>
                <c:pt idx="5944">
                  <c:v>23.5</c:v>
                </c:pt>
                <c:pt idx="5945">
                  <c:v>24.1</c:v>
                </c:pt>
                <c:pt idx="5946">
                  <c:v>24.1</c:v>
                </c:pt>
                <c:pt idx="5947">
                  <c:v>23</c:v>
                </c:pt>
                <c:pt idx="5948">
                  <c:v>23.8</c:v>
                </c:pt>
                <c:pt idx="5949">
                  <c:v>23.9</c:v>
                </c:pt>
                <c:pt idx="5950">
                  <c:v>23.3</c:v>
                </c:pt>
                <c:pt idx="5951">
                  <c:v>22.3</c:v>
                </c:pt>
                <c:pt idx="5952">
                  <c:v>23.7</c:v>
                </c:pt>
                <c:pt idx="5953">
                  <c:v>22.5</c:v>
                </c:pt>
                <c:pt idx="5954">
                  <c:v>22.8</c:v>
                </c:pt>
                <c:pt idx="5955">
                  <c:v>23.6</c:v>
                </c:pt>
                <c:pt idx="5956">
                  <c:v>23.9</c:v>
                </c:pt>
                <c:pt idx="5957">
                  <c:v>24.5</c:v>
                </c:pt>
                <c:pt idx="5958">
                  <c:v>22.4</c:v>
                </c:pt>
                <c:pt idx="5959">
                  <c:v>23.9</c:v>
                </c:pt>
                <c:pt idx="5960">
                  <c:v>24.3</c:v>
                </c:pt>
                <c:pt idx="5961">
                  <c:v>22.7</c:v>
                </c:pt>
                <c:pt idx="5962">
                  <c:v>24.2</c:v>
                </c:pt>
                <c:pt idx="5963">
                  <c:v>21.8</c:v>
                </c:pt>
                <c:pt idx="5964">
                  <c:v>22.8</c:v>
                </c:pt>
                <c:pt idx="5965">
                  <c:v>23.6</c:v>
                </c:pt>
                <c:pt idx="5966">
                  <c:v>23.7</c:v>
                </c:pt>
                <c:pt idx="5967">
                  <c:v>24</c:v>
                </c:pt>
                <c:pt idx="5968">
                  <c:v>22.9</c:v>
                </c:pt>
                <c:pt idx="5969">
                  <c:v>23.8</c:v>
                </c:pt>
                <c:pt idx="5970">
                  <c:v>23.7</c:v>
                </c:pt>
                <c:pt idx="5971">
                  <c:v>24.3</c:v>
                </c:pt>
                <c:pt idx="5972">
                  <c:v>23.3</c:v>
                </c:pt>
                <c:pt idx="5973">
                  <c:v>23.4</c:v>
                </c:pt>
                <c:pt idx="5974">
                  <c:v>23.6</c:v>
                </c:pt>
                <c:pt idx="5975">
                  <c:v>24.4</c:v>
                </c:pt>
                <c:pt idx="5976">
                  <c:v>23.3</c:v>
                </c:pt>
                <c:pt idx="5977">
                  <c:v>23.6</c:v>
                </c:pt>
                <c:pt idx="5978">
                  <c:v>22.9</c:v>
                </c:pt>
                <c:pt idx="5979">
                  <c:v>22.2</c:v>
                </c:pt>
                <c:pt idx="5980">
                  <c:v>23.2</c:v>
                </c:pt>
                <c:pt idx="5981">
                  <c:v>24.1</c:v>
                </c:pt>
                <c:pt idx="5982">
                  <c:v>24.1</c:v>
                </c:pt>
                <c:pt idx="5983">
                  <c:v>24.2</c:v>
                </c:pt>
                <c:pt idx="5984">
                  <c:v>23.9</c:v>
                </c:pt>
                <c:pt idx="5985">
                  <c:v>23.9</c:v>
                </c:pt>
                <c:pt idx="5986">
                  <c:v>24.3</c:v>
                </c:pt>
                <c:pt idx="5987">
                  <c:v>25</c:v>
                </c:pt>
                <c:pt idx="5988">
                  <c:v>24.6</c:v>
                </c:pt>
                <c:pt idx="5989">
                  <c:v>24.3</c:v>
                </c:pt>
                <c:pt idx="5990">
                  <c:v>23.7</c:v>
                </c:pt>
                <c:pt idx="5991">
                  <c:v>24</c:v>
                </c:pt>
                <c:pt idx="5992">
                  <c:v>24.1</c:v>
                </c:pt>
                <c:pt idx="5993">
                  <c:v>24.5</c:v>
                </c:pt>
                <c:pt idx="5994">
                  <c:v>24.4</c:v>
                </c:pt>
                <c:pt idx="5995">
                  <c:v>24.9</c:v>
                </c:pt>
                <c:pt idx="5996">
                  <c:v>24.2</c:v>
                </c:pt>
                <c:pt idx="5997">
                  <c:v>24.9</c:v>
                </c:pt>
                <c:pt idx="5998">
                  <c:v>22.8</c:v>
                </c:pt>
                <c:pt idx="5999">
                  <c:v>22.1</c:v>
                </c:pt>
                <c:pt idx="6000">
                  <c:v>22.9</c:v>
                </c:pt>
                <c:pt idx="6001">
                  <c:v>21.6</c:v>
                </c:pt>
                <c:pt idx="6002">
                  <c:v>22.7</c:v>
                </c:pt>
                <c:pt idx="6003">
                  <c:v>23.5</c:v>
                </c:pt>
                <c:pt idx="6004">
                  <c:v>23.1</c:v>
                </c:pt>
                <c:pt idx="6005">
                  <c:v>24.2</c:v>
                </c:pt>
                <c:pt idx="6006">
                  <c:v>22.5</c:v>
                </c:pt>
                <c:pt idx="6007">
                  <c:v>23.3</c:v>
                </c:pt>
                <c:pt idx="6008">
                  <c:v>23.9</c:v>
                </c:pt>
                <c:pt idx="6009">
                  <c:v>25</c:v>
                </c:pt>
                <c:pt idx="6010">
                  <c:v>24.1</c:v>
                </c:pt>
                <c:pt idx="6011">
                  <c:v>23.1</c:v>
                </c:pt>
                <c:pt idx="6012">
                  <c:v>22.4</c:v>
                </c:pt>
                <c:pt idx="6013">
                  <c:v>24.1</c:v>
                </c:pt>
                <c:pt idx="6014">
                  <c:v>22.3</c:v>
                </c:pt>
                <c:pt idx="6015">
                  <c:v>23.1</c:v>
                </c:pt>
                <c:pt idx="6016">
                  <c:v>21.9</c:v>
                </c:pt>
                <c:pt idx="6017">
                  <c:v>21.6</c:v>
                </c:pt>
                <c:pt idx="6018">
                  <c:v>23.2</c:v>
                </c:pt>
                <c:pt idx="6019">
                  <c:v>23.4</c:v>
                </c:pt>
                <c:pt idx="6020">
                  <c:v>23.6</c:v>
                </c:pt>
                <c:pt idx="6021">
                  <c:v>22.1</c:v>
                </c:pt>
                <c:pt idx="6022">
                  <c:v>23.8</c:v>
                </c:pt>
                <c:pt idx="6023">
                  <c:v>22.4</c:v>
                </c:pt>
                <c:pt idx="6024">
                  <c:v>22</c:v>
                </c:pt>
                <c:pt idx="6025">
                  <c:v>23.1</c:v>
                </c:pt>
                <c:pt idx="6026">
                  <c:v>23.1</c:v>
                </c:pt>
                <c:pt idx="6027">
                  <c:v>22.4</c:v>
                </c:pt>
                <c:pt idx="6028">
                  <c:v>24.1</c:v>
                </c:pt>
                <c:pt idx="6029">
                  <c:v>24</c:v>
                </c:pt>
                <c:pt idx="6030">
                  <c:v>23.9</c:v>
                </c:pt>
                <c:pt idx="6031">
                  <c:v>24.8</c:v>
                </c:pt>
                <c:pt idx="6032">
                  <c:v>22.7</c:v>
                </c:pt>
                <c:pt idx="6033">
                  <c:v>22.9</c:v>
                </c:pt>
                <c:pt idx="6034">
                  <c:v>22.2</c:v>
                </c:pt>
                <c:pt idx="6035">
                  <c:v>22.5</c:v>
                </c:pt>
                <c:pt idx="6036">
                  <c:v>22.5</c:v>
                </c:pt>
                <c:pt idx="6037">
                  <c:v>22.3</c:v>
                </c:pt>
                <c:pt idx="6038">
                  <c:v>23</c:v>
                </c:pt>
                <c:pt idx="6039">
                  <c:v>23.3</c:v>
                </c:pt>
                <c:pt idx="6040">
                  <c:v>23.6</c:v>
                </c:pt>
                <c:pt idx="6041">
                  <c:v>24</c:v>
                </c:pt>
                <c:pt idx="6042">
                  <c:v>23.1</c:v>
                </c:pt>
                <c:pt idx="6043">
                  <c:v>22.8</c:v>
                </c:pt>
                <c:pt idx="6044">
                  <c:v>23.5</c:v>
                </c:pt>
                <c:pt idx="6045">
                  <c:v>23.9</c:v>
                </c:pt>
                <c:pt idx="6046">
                  <c:v>23.5</c:v>
                </c:pt>
                <c:pt idx="6047">
                  <c:v>22.4</c:v>
                </c:pt>
                <c:pt idx="6048">
                  <c:v>23.5</c:v>
                </c:pt>
                <c:pt idx="6049">
                  <c:v>22.8</c:v>
                </c:pt>
                <c:pt idx="6050">
                  <c:v>24.5</c:v>
                </c:pt>
                <c:pt idx="6051">
                  <c:v>25.6</c:v>
                </c:pt>
                <c:pt idx="6052">
                  <c:v>25.2</c:v>
                </c:pt>
                <c:pt idx="6053">
                  <c:v>23.9</c:v>
                </c:pt>
                <c:pt idx="6054">
                  <c:v>23.9</c:v>
                </c:pt>
                <c:pt idx="6055">
                  <c:v>24.2</c:v>
                </c:pt>
                <c:pt idx="6056">
                  <c:v>23</c:v>
                </c:pt>
                <c:pt idx="6057">
                  <c:v>22.7</c:v>
                </c:pt>
                <c:pt idx="6058">
                  <c:v>22.5</c:v>
                </c:pt>
                <c:pt idx="6059">
                  <c:v>21.7</c:v>
                </c:pt>
                <c:pt idx="6060">
                  <c:v>23.2</c:v>
                </c:pt>
                <c:pt idx="6061">
                  <c:v>22.5</c:v>
                </c:pt>
                <c:pt idx="6062">
                  <c:v>23.6</c:v>
                </c:pt>
                <c:pt idx="6063">
                  <c:v>24.6</c:v>
                </c:pt>
                <c:pt idx="6064">
                  <c:v>25</c:v>
                </c:pt>
                <c:pt idx="6065">
                  <c:v>22</c:v>
                </c:pt>
                <c:pt idx="6066">
                  <c:v>21.8</c:v>
                </c:pt>
                <c:pt idx="6067">
                  <c:v>22.4</c:v>
                </c:pt>
                <c:pt idx="6068">
                  <c:v>23.5</c:v>
                </c:pt>
                <c:pt idx="6069">
                  <c:v>22</c:v>
                </c:pt>
                <c:pt idx="6070">
                  <c:v>25.3</c:v>
                </c:pt>
                <c:pt idx="6071">
                  <c:v>25.1</c:v>
                </c:pt>
                <c:pt idx="6072">
                  <c:v>24.5</c:v>
                </c:pt>
                <c:pt idx="6073">
                  <c:v>23.4</c:v>
                </c:pt>
                <c:pt idx="6074">
                  <c:v>23</c:v>
                </c:pt>
                <c:pt idx="6075">
                  <c:v>23.5</c:v>
                </c:pt>
                <c:pt idx="6076">
                  <c:v>24.9</c:v>
                </c:pt>
                <c:pt idx="6077">
                  <c:v>25.3</c:v>
                </c:pt>
                <c:pt idx="6078">
                  <c:v>22.1</c:v>
                </c:pt>
                <c:pt idx="6079">
                  <c:v>23.4</c:v>
                </c:pt>
                <c:pt idx="6080">
                  <c:v>22.9</c:v>
                </c:pt>
                <c:pt idx="6081">
                  <c:v>23.3</c:v>
                </c:pt>
                <c:pt idx="6082">
                  <c:v>23.2</c:v>
                </c:pt>
                <c:pt idx="6083">
                  <c:v>25</c:v>
                </c:pt>
                <c:pt idx="6084">
                  <c:v>24.6</c:v>
                </c:pt>
                <c:pt idx="6085">
                  <c:v>24.5</c:v>
                </c:pt>
                <c:pt idx="6086">
                  <c:v>24.3</c:v>
                </c:pt>
                <c:pt idx="6087">
                  <c:v>24.4</c:v>
                </c:pt>
                <c:pt idx="6088">
                  <c:v>24.2</c:v>
                </c:pt>
                <c:pt idx="6089">
                  <c:v>22.1</c:v>
                </c:pt>
                <c:pt idx="6090">
                  <c:v>23.2</c:v>
                </c:pt>
                <c:pt idx="6091">
                  <c:v>23.4</c:v>
                </c:pt>
                <c:pt idx="6092">
                  <c:v>24.5</c:v>
                </c:pt>
                <c:pt idx="6093">
                  <c:v>24.8</c:v>
                </c:pt>
                <c:pt idx="6094">
                  <c:v>24.8</c:v>
                </c:pt>
                <c:pt idx="6095">
                  <c:v>24.6</c:v>
                </c:pt>
                <c:pt idx="6096">
                  <c:v>25.1</c:v>
                </c:pt>
                <c:pt idx="6097">
                  <c:v>24.8</c:v>
                </c:pt>
                <c:pt idx="6098">
                  <c:v>23.9</c:v>
                </c:pt>
                <c:pt idx="6099">
                  <c:v>22.9</c:v>
                </c:pt>
                <c:pt idx="6100">
                  <c:v>23.8</c:v>
                </c:pt>
                <c:pt idx="6101">
                  <c:v>24.3</c:v>
                </c:pt>
                <c:pt idx="6102">
                  <c:v>24.2</c:v>
                </c:pt>
                <c:pt idx="6103">
                  <c:v>22.4</c:v>
                </c:pt>
                <c:pt idx="6104">
                  <c:v>23.3</c:v>
                </c:pt>
                <c:pt idx="6105">
                  <c:v>24.4</c:v>
                </c:pt>
                <c:pt idx="6106">
                  <c:v>23.9</c:v>
                </c:pt>
                <c:pt idx="6107">
                  <c:v>24</c:v>
                </c:pt>
                <c:pt idx="6108">
                  <c:v>24.3</c:v>
                </c:pt>
                <c:pt idx="6109">
                  <c:v>23.8</c:v>
                </c:pt>
                <c:pt idx="6110">
                  <c:v>23.9</c:v>
                </c:pt>
                <c:pt idx="6111">
                  <c:v>23.6</c:v>
                </c:pt>
                <c:pt idx="6112">
                  <c:v>23.8</c:v>
                </c:pt>
                <c:pt idx="6113">
                  <c:v>23.9</c:v>
                </c:pt>
                <c:pt idx="6114">
                  <c:v>24.2</c:v>
                </c:pt>
                <c:pt idx="6115">
                  <c:v>24.5</c:v>
                </c:pt>
                <c:pt idx="6116">
                  <c:v>24.2</c:v>
                </c:pt>
                <c:pt idx="6117">
                  <c:v>23.4</c:v>
                </c:pt>
                <c:pt idx="6118">
                  <c:v>24</c:v>
                </c:pt>
                <c:pt idx="6119">
                  <c:v>23.7</c:v>
                </c:pt>
                <c:pt idx="6120">
                  <c:v>24</c:v>
                </c:pt>
                <c:pt idx="6121">
                  <c:v>23.8</c:v>
                </c:pt>
                <c:pt idx="6122">
                  <c:v>21.7</c:v>
                </c:pt>
                <c:pt idx="6123">
                  <c:v>23.6</c:v>
                </c:pt>
                <c:pt idx="6124">
                  <c:v>23.8</c:v>
                </c:pt>
                <c:pt idx="6125">
                  <c:v>23.9</c:v>
                </c:pt>
                <c:pt idx="6126">
                  <c:v>23.7</c:v>
                </c:pt>
                <c:pt idx="6127">
                  <c:v>23.8</c:v>
                </c:pt>
                <c:pt idx="6128">
                  <c:v>23.9</c:v>
                </c:pt>
                <c:pt idx="6129">
                  <c:v>23.5</c:v>
                </c:pt>
                <c:pt idx="6130">
                  <c:v>22.3</c:v>
                </c:pt>
                <c:pt idx="6131">
                  <c:v>23.7</c:v>
                </c:pt>
                <c:pt idx="6132">
                  <c:v>23.7</c:v>
                </c:pt>
                <c:pt idx="6133">
                  <c:v>21.7</c:v>
                </c:pt>
                <c:pt idx="6134">
                  <c:v>21.6</c:v>
                </c:pt>
                <c:pt idx="6135">
                  <c:v>24.1</c:v>
                </c:pt>
                <c:pt idx="6136">
                  <c:v>23.6</c:v>
                </c:pt>
                <c:pt idx="6137">
                  <c:v>24.1</c:v>
                </c:pt>
                <c:pt idx="6138">
                  <c:v>24.2</c:v>
                </c:pt>
                <c:pt idx="6139">
                  <c:v>24</c:v>
                </c:pt>
                <c:pt idx="6140">
                  <c:v>24</c:v>
                </c:pt>
                <c:pt idx="6141">
                  <c:v>24.4</c:v>
                </c:pt>
                <c:pt idx="6142">
                  <c:v>24</c:v>
                </c:pt>
                <c:pt idx="6143">
                  <c:v>22.4</c:v>
                </c:pt>
                <c:pt idx="6144">
                  <c:v>22.8</c:v>
                </c:pt>
                <c:pt idx="6145">
                  <c:v>23.7</c:v>
                </c:pt>
                <c:pt idx="6146">
                  <c:v>23.8</c:v>
                </c:pt>
                <c:pt idx="6147">
                  <c:v>23.9</c:v>
                </c:pt>
                <c:pt idx="6148">
                  <c:v>23.8</c:v>
                </c:pt>
                <c:pt idx="6149">
                  <c:v>23.9</c:v>
                </c:pt>
                <c:pt idx="6150">
                  <c:v>23.4</c:v>
                </c:pt>
                <c:pt idx="6151">
                  <c:v>24.1</c:v>
                </c:pt>
                <c:pt idx="6152">
                  <c:v>23.7</c:v>
                </c:pt>
                <c:pt idx="6153">
                  <c:v>24.1</c:v>
                </c:pt>
                <c:pt idx="6154">
                  <c:v>23.8</c:v>
                </c:pt>
                <c:pt idx="6155">
                  <c:v>24.3</c:v>
                </c:pt>
                <c:pt idx="6156">
                  <c:v>23.7</c:v>
                </c:pt>
                <c:pt idx="6157">
                  <c:v>24</c:v>
                </c:pt>
                <c:pt idx="6158">
                  <c:v>22.5</c:v>
                </c:pt>
                <c:pt idx="6159">
                  <c:v>23</c:v>
                </c:pt>
                <c:pt idx="6160">
                  <c:v>23.9</c:v>
                </c:pt>
                <c:pt idx="6161">
                  <c:v>24</c:v>
                </c:pt>
                <c:pt idx="6162">
                  <c:v>23.7</c:v>
                </c:pt>
                <c:pt idx="6163">
                  <c:v>22.7</c:v>
                </c:pt>
                <c:pt idx="6164">
                  <c:v>23</c:v>
                </c:pt>
                <c:pt idx="6165">
                  <c:v>23.2</c:v>
                </c:pt>
                <c:pt idx="6166">
                  <c:v>23.7</c:v>
                </c:pt>
                <c:pt idx="6167">
                  <c:v>23.9</c:v>
                </c:pt>
                <c:pt idx="6168">
                  <c:v>23.8</c:v>
                </c:pt>
                <c:pt idx="6169">
                  <c:v>23.5</c:v>
                </c:pt>
                <c:pt idx="6170">
                  <c:v>23.9</c:v>
                </c:pt>
                <c:pt idx="6171">
                  <c:v>23.8</c:v>
                </c:pt>
                <c:pt idx="6172">
                  <c:v>24.3</c:v>
                </c:pt>
                <c:pt idx="6173">
                  <c:v>24.4</c:v>
                </c:pt>
                <c:pt idx="6174">
                  <c:v>23.5</c:v>
                </c:pt>
                <c:pt idx="6175">
                  <c:v>24.3</c:v>
                </c:pt>
                <c:pt idx="6176">
                  <c:v>24.4</c:v>
                </c:pt>
                <c:pt idx="6177">
                  <c:v>24.3</c:v>
                </c:pt>
                <c:pt idx="6178">
                  <c:v>24.5</c:v>
                </c:pt>
                <c:pt idx="6179">
                  <c:v>23.4</c:v>
                </c:pt>
                <c:pt idx="6180">
                  <c:v>24.1</c:v>
                </c:pt>
                <c:pt idx="6181">
                  <c:v>24.2</c:v>
                </c:pt>
                <c:pt idx="6182">
                  <c:v>24.2</c:v>
                </c:pt>
                <c:pt idx="6183">
                  <c:v>24.1</c:v>
                </c:pt>
                <c:pt idx="6184">
                  <c:v>23.9</c:v>
                </c:pt>
                <c:pt idx="6185">
                  <c:v>23.7</c:v>
                </c:pt>
                <c:pt idx="6186">
                  <c:v>24.1</c:v>
                </c:pt>
                <c:pt idx="6187">
                  <c:v>24</c:v>
                </c:pt>
                <c:pt idx="6188">
                  <c:v>24.2</c:v>
                </c:pt>
                <c:pt idx="6189">
                  <c:v>24.7</c:v>
                </c:pt>
                <c:pt idx="6190">
                  <c:v>24.6</c:v>
                </c:pt>
                <c:pt idx="6191">
                  <c:v>24.2</c:v>
                </c:pt>
                <c:pt idx="6192">
                  <c:v>24.5</c:v>
                </c:pt>
                <c:pt idx="6193">
                  <c:v>24.7</c:v>
                </c:pt>
                <c:pt idx="6194">
                  <c:v>24.7</c:v>
                </c:pt>
                <c:pt idx="6195">
                  <c:v>24</c:v>
                </c:pt>
                <c:pt idx="6196">
                  <c:v>24.6</c:v>
                </c:pt>
                <c:pt idx="6197">
                  <c:v>24.7</c:v>
                </c:pt>
                <c:pt idx="6198">
                  <c:v>23.8</c:v>
                </c:pt>
                <c:pt idx="6199">
                  <c:v>24.1</c:v>
                </c:pt>
                <c:pt idx="6200">
                  <c:v>24.5</c:v>
                </c:pt>
                <c:pt idx="6201">
                  <c:v>24.5</c:v>
                </c:pt>
                <c:pt idx="6202">
                  <c:v>24.3</c:v>
                </c:pt>
                <c:pt idx="6203">
                  <c:v>22.7</c:v>
                </c:pt>
                <c:pt idx="6204">
                  <c:v>23.2</c:v>
                </c:pt>
                <c:pt idx="6205">
                  <c:v>24.1</c:v>
                </c:pt>
                <c:pt idx="6206">
                  <c:v>24.6</c:v>
                </c:pt>
                <c:pt idx="6207">
                  <c:v>24.6</c:v>
                </c:pt>
                <c:pt idx="6208">
                  <c:v>24.4</c:v>
                </c:pt>
                <c:pt idx="6209">
                  <c:v>24</c:v>
                </c:pt>
                <c:pt idx="6210">
                  <c:v>22.8</c:v>
                </c:pt>
                <c:pt idx="6211">
                  <c:v>23.5</c:v>
                </c:pt>
                <c:pt idx="6212">
                  <c:v>23.6</c:v>
                </c:pt>
                <c:pt idx="6213">
                  <c:v>24.3</c:v>
                </c:pt>
                <c:pt idx="6214">
                  <c:v>24.9</c:v>
                </c:pt>
                <c:pt idx="6215">
                  <c:v>25.1</c:v>
                </c:pt>
                <c:pt idx="6216">
                  <c:v>25.4</c:v>
                </c:pt>
                <c:pt idx="6217">
                  <c:v>24.8</c:v>
                </c:pt>
                <c:pt idx="6218">
                  <c:v>24.9</c:v>
                </c:pt>
                <c:pt idx="6219">
                  <c:v>23.4</c:v>
                </c:pt>
                <c:pt idx="6220">
                  <c:v>24.8</c:v>
                </c:pt>
                <c:pt idx="6221">
                  <c:v>23.5</c:v>
                </c:pt>
                <c:pt idx="6222">
                  <c:v>23.3</c:v>
                </c:pt>
                <c:pt idx="6223">
                  <c:v>24.8</c:v>
                </c:pt>
                <c:pt idx="6224">
                  <c:v>23.9</c:v>
                </c:pt>
                <c:pt idx="6225">
                  <c:v>23.6</c:v>
                </c:pt>
                <c:pt idx="6226">
                  <c:v>24</c:v>
                </c:pt>
                <c:pt idx="6227">
                  <c:v>24.5</c:v>
                </c:pt>
                <c:pt idx="6228">
                  <c:v>23</c:v>
                </c:pt>
                <c:pt idx="6229">
                  <c:v>23</c:v>
                </c:pt>
                <c:pt idx="6230">
                  <c:v>23.4</c:v>
                </c:pt>
                <c:pt idx="6231">
                  <c:v>24</c:v>
                </c:pt>
                <c:pt idx="6232">
                  <c:v>24.9</c:v>
                </c:pt>
                <c:pt idx="6233">
                  <c:v>23.2</c:v>
                </c:pt>
                <c:pt idx="6234">
                  <c:v>24.8</c:v>
                </c:pt>
                <c:pt idx="6235">
                  <c:v>23.1</c:v>
                </c:pt>
                <c:pt idx="6236">
                  <c:v>21.9</c:v>
                </c:pt>
                <c:pt idx="6237">
                  <c:v>24.6</c:v>
                </c:pt>
                <c:pt idx="6238">
                  <c:v>23.6</c:v>
                </c:pt>
                <c:pt idx="6239">
                  <c:v>23.9</c:v>
                </c:pt>
                <c:pt idx="6240">
                  <c:v>22.5</c:v>
                </c:pt>
                <c:pt idx="6241">
                  <c:v>24.1</c:v>
                </c:pt>
                <c:pt idx="6242">
                  <c:v>25.1</c:v>
                </c:pt>
                <c:pt idx="6243">
                  <c:v>23.7</c:v>
                </c:pt>
                <c:pt idx="6244">
                  <c:v>22.4</c:v>
                </c:pt>
                <c:pt idx="6245">
                  <c:v>23.5</c:v>
                </c:pt>
                <c:pt idx="6246">
                  <c:v>24.9</c:v>
                </c:pt>
                <c:pt idx="6247">
                  <c:v>24</c:v>
                </c:pt>
                <c:pt idx="6248">
                  <c:v>22.1</c:v>
                </c:pt>
                <c:pt idx="6249">
                  <c:v>24.2</c:v>
                </c:pt>
                <c:pt idx="6250">
                  <c:v>22.4</c:v>
                </c:pt>
                <c:pt idx="6251">
                  <c:v>25.1</c:v>
                </c:pt>
                <c:pt idx="6252">
                  <c:v>23.2</c:v>
                </c:pt>
                <c:pt idx="6253">
                  <c:v>22</c:v>
                </c:pt>
                <c:pt idx="6254">
                  <c:v>23.5</c:v>
                </c:pt>
                <c:pt idx="6255">
                  <c:v>22.6</c:v>
                </c:pt>
                <c:pt idx="6256">
                  <c:v>23.1</c:v>
                </c:pt>
                <c:pt idx="6257">
                  <c:v>24.8</c:v>
                </c:pt>
                <c:pt idx="6258">
                  <c:v>25.6</c:v>
                </c:pt>
                <c:pt idx="6259">
                  <c:v>22</c:v>
                </c:pt>
                <c:pt idx="6260">
                  <c:v>23.5</c:v>
                </c:pt>
                <c:pt idx="6261">
                  <c:v>23.9</c:v>
                </c:pt>
                <c:pt idx="6262">
                  <c:v>22.6</c:v>
                </c:pt>
                <c:pt idx="6263">
                  <c:v>24</c:v>
                </c:pt>
                <c:pt idx="6264">
                  <c:v>24.7</c:v>
                </c:pt>
                <c:pt idx="6265">
                  <c:v>22.7</c:v>
                </c:pt>
                <c:pt idx="6266">
                  <c:v>25.8</c:v>
                </c:pt>
                <c:pt idx="6267">
                  <c:v>24.5</c:v>
                </c:pt>
                <c:pt idx="6268">
                  <c:v>25.3</c:v>
                </c:pt>
                <c:pt idx="6269">
                  <c:v>22.8</c:v>
                </c:pt>
                <c:pt idx="6270">
                  <c:v>22.8</c:v>
                </c:pt>
                <c:pt idx="6271">
                  <c:v>24</c:v>
                </c:pt>
                <c:pt idx="6272">
                  <c:v>24</c:v>
                </c:pt>
                <c:pt idx="6273">
                  <c:v>22.6</c:v>
                </c:pt>
                <c:pt idx="6274">
                  <c:v>23.8</c:v>
                </c:pt>
                <c:pt idx="6275">
                  <c:v>25.1</c:v>
                </c:pt>
                <c:pt idx="6276">
                  <c:v>25.4</c:v>
                </c:pt>
                <c:pt idx="6277">
                  <c:v>23.3</c:v>
                </c:pt>
                <c:pt idx="6278">
                  <c:v>24.5</c:v>
                </c:pt>
                <c:pt idx="6279">
                  <c:v>24.3</c:v>
                </c:pt>
                <c:pt idx="6280">
                  <c:v>24.7</c:v>
                </c:pt>
                <c:pt idx="6281">
                  <c:v>23.9</c:v>
                </c:pt>
                <c:pt idx="6282">
                  <c:v>24.5</c:v>
                </c:pt>
                <c:pt idx="6283">
                  <c:v>25.2</c:v>
                </c:pt>
                <c:pt idx="6284">
                  <c:v>25.4</c:v>
                </c:pt>
                <c:pt idx="6285">
                  <c:v>25.6</c:v>
                </c:pt>
                <c:pt idx="6286">
                  <c:v>25.3</c:v>
                </c:pt>
                <c:pt idx="6287">
                  <c:v>22.4</c:v>
                </c:pt>
                <c:pt idx="6288">
                  <c:v>23</c:v>
                </c:pt>
                <c:pt idx="6289">
                  <c:v>24</c:v>
                </c:pt>
                <c:pt idx="6290">
                  <c:v>24.8</c:v>
                </c:pt>
                <c:pt idx="6291">
                  <c:v>24.3</c:v>
                </c:pt>
                <c:pt idx="6292">
                  <c:v>25.3</c:v>
                </c:pt>
                <c:pt idx="6293">
                  <c:v>25.2</c:v>
                </c:pt>
                <c:pt idx="6294">
                  <c:v>21</c:v>
                </c:pt>
                <c:pt idx="6295">
                  <c:v>22.9</c:v>
                </c:pt>
                <c:pt idx="6296">
                  <c:v>25.2</c:v>
                </c:pt>
                <c:pt idx="6297">
                  <c:v>25.3</c:v>
                </c:pt>
                <c:pt idx="6298">
                  <c:v>24</c:v>
                </c:pt>
                <c:pt idx="6299">
                  <c:v>25.4</c:v>
                </c:pt>
                <c:pt idx="6300">
                  <c:v>25.3</c:v>
                </c:pt>
                <c:pt idx="6301">
                  <c:v>25.4</c:v>
                </c:pt>
                <c:pt idx="6302">
                  <c:v>24</c:v>
                </c:pt>
                <c:pt idx="6303">
                  <c:v>22.3</c:v>
                </c:pt>
                <c:pt idx="6304">
                  <c:v>24.2</c:v>
                </c:pt>
                <c:pt idx="6305">
                  <c:v>25.2</c:v>
                </c:pt>
                <c:pt idx="6306">
                  <c:v>24.3</c:v>
                </c:pt>
                <c:pt idx="6307">
                  <c:v>25</c:v>
                </c:pt>
                <c:pt idx="6308">
                  <c:v>25.6</c:v>
                </c:pt>
                <c:pt idx="6309">
                  <c:v>23.2</c:v>
                </c:pt>
                <c:pt idx="6310">
                  <c:v>23.4</c:v>
                </c:pt>
                <c:pt idx="6311">
                  <c:v>23.6</c:v>
                </c:pt>
                <c:pt idx="6312">
                  <c:v>24.5</c:v>
                </c:pt>
                <c:pt idx="6313">
                  <c:v>24.7</c:v>
                </c:pt>
                <c:pt idx="6314">
                  <c:v>22.5</c:v>
                </c:pt>
                <c:pt idx="6315">
                  <c:v>23.4</c:v>
                </c:pt>
                <c:pt idx="6316">
                  <c:v>23.9</c:v>
                </c:pt>
                <c:pt idx="6317">
                  <c:v>23.4</c:v>
                </c:pt>
                <c:pt idx="6318">
                  <c:v>23.3</c:v>
                </c:pt>
                <c:pt idx="6319">
                  <c:v>23.8</c:v>
                </c:pt>
                <c:pt idx="6320">
                  <c:v>20.8</c:v>
                </c:pt>
                <c:pt idx="6321">
                  <c:v>21.9</c:v>
                </c:pt>
                <c:pt idx="6322">
                  <c:v>24.1</c:v>
                </c:pt>
                <c:pt idx="6323">
                  <c:v>24.7</c:v>
                </c:pt>
                <c:pt idx="6324">
                  <c:v>25</c:v>
                </c:pt>
                <c:pt idx="6325">
                  <c:v>23.4</c:v>
                </c:pt>
                <c:pt idx="6326">
                  <c:v>21.3</c:v>
                </c:pt>
                <c:pt idx="6327">
                  <c:v>22.6</c:v>
                </c:pt>
                <c:pt idx="6328">
                  <c:v>21.7</c:v>
                </c:pt>
                <c:pt idx="6329">
                  <c:v>22.3</c:v>
                </c:pt>
                <c:pt idx="6330">
                  <c:v>22</c:v>
                </c:pt>
                <c:pt idx="6331">
                  <c:v>21.8</c:v>
                </c:pt>
                <c:pt idx="6332">
                  <c:v>23.7</c:v>
                </c:pt>
                <c:pt idx="6333">
                  <c:v>23.8</c:v>
                </c:pt>
                <c:pt idx="6334">
                  <c:v>23.9</c:v>
                </c:pt>
                <c:pt idx="6335">
                  <c:v>22.4</c:v>
                </c:pt>
                <c:pt idx="6336">
                  <c:v>24.1</c:v>
                </c:pt>
                <c:pt idx="6337">
                  <c:v>24.3</c:v>
                </c:pt>
                <c:pt idx="6338">
                  <c:v>25.1</c:v>
                </c:pt>
                <c:pt idx="6339">
                  <c:v>24.4</c:v>
                </c:pt>
                <c:pt idx="6340">
                  <c:v>23</c:v>
                </c:pt>
                <c:pt idx="6341">
                  <c:v>24.2</c:v>
                </c:pt>
                <c:pt idx="6342">
                  <c:v>22.9</c:v>
                </c:pt>
                <c:pt idx="6343">
                  <c:v>23</c:v>
                </c:pt>
                <c:pt idx="6344">
                  <c:v>23.3</c:v>
                </c:pt>
                <c:pt idx="6345">
                  <c:v>24</c:v>
                </c:pt>
                <c:pt idx="6346">
                  <c:v>22.1</c:v>
                </c:pt>
                <c:pt idx="6347">
                  <c:v>23.9</c:v>
                </c:pt>
                <c:pt idx="6348">
                  <c:v>24</c:v>
                </c:pt>
                <c:pt idx="6349">
                  <c:v>22.2</c:v>
                </c:pt>
                <c:pt idx="6350">
                  <c:v>22.5</c:v>
                </c:pt>
                <c:pt idx="6351">
                  <c:v>23.6</c:v>
                </c:pt>
                <c:pt idx="6352">
                  <c:v>23.4</c:v>
                </c:pt>
                <c:pt idx="6353">
                  <c:v>23.5</c:v>
                </c:pt>
                <c:pt idx="6354">
                  <c:v>23.2</c:v>
                </c:pt>
                <c:pt idx="6355">
                  <c:v>23.3</c:v>
                </c:pt>
                <c:pt idx="6356">
                  <c:v>23.8</c:v>
                </c:pt>
                <c:pt idx="6357">
                  <c:v>22.4</c:v>
                </c:pt>
                <c:pt idx="6358">
                  <c:v>22.3</c:v>
                </c:pt>
                <c:pt idx="6359">
                  <c:v>23.3</c:v>
                </c:pt>
                <c:pt idx="6360">
                  <c:v>22.8</c:v>
                </c:pt>
                <c:pt idx="6361">
                  <c:v>23</c:v>
                </c:pt>
                <c:pt idx="6362">
                  <c:v>23.6</c:v>
                </c:pt>
                <c:pt idx="6363">
                  <c:v>24.2</c:v>
                </c:pt>
                <c:pt idx="6364">
                  <c:v>23</c:v>
                </c:pt>
                <c:pt idx="6365">
                  <c:v>23.9</c:v>
                </c:pt>
                <c:pt idx="6366">
                  <c:v>22.9</c:v>
                </c:pt>
                <c:pt idx="6367">
                  <c:v>24.6</c:v>
                </c:pt>
                <c:pt idx="6368">
                  <c:v>25.1</c:v>
                </c:pt>
                <c:pt idx="6369">
                  <c:v>24.8</c:v>
                </c:pt>
                <c:pt idx="6370">
                  <c:v>21.6</c:v>
                </c:pt>
                <c:pt idx="6371">
                  <c:v>22.1</c:v>
                </c:pt>
                <c:pt idx="6372">
                  <c:v>21.4</c:v>
                </c:pt>
                <c:pt idx="6373">
                  <c:v>22.2</c:v>
                </c:pt>
                <c:pt idx="6374">
                  <c:v>22.5</c:v>
                </c:pt>
                <c:pt idx="6375">
                  <c:v>23</c:v>
                </c:pt>
                <c:pt idx="6376">
                  <c:v>23.5</c:v>
                </c:pt>
                <c:pt idx="6377">
                  <c:v>23.5</c:v>
                </c:pt>
                <c:pt idx="6378">
                  <c:v>23.6</c:v>
                </c:pt>
                <c:pt idx="6379">
                  <c:v>23.2</c:v>
                </c:pt>
                <c:pt idx="6380">
                  <c:v>22.8</c:v>
                </c:pt>
                <c:pt idx="6381">
                  <c:v>22.4</c:v>
                </c:pt>
                <c:pt idx="6382">
                  <c:v>22.8</c:v>
                </c:pt>
                <c:pt idx="6383">
                  <c:v>23.7</c:v>
                </c:pt>
                <c:pt idx="6384">
                  <c:v>22.8</c:v>
                </c:pt>
                <c:pt idx="6385">
                  <c:v>23</c:v>
                </c:pt>
                <c:pt idx="6386">
                  <c:v>22.5</c:v>
                </c:pt>
                <c:pt idx="6387">
                  <c:v>23.4</c:v>
                </c:pt>
                <c:pt idx="6388">
                  <c:v>23</c:v>
                </c:pt>
                <c:pt idx="6389">
                  <c:v>23.4</c:v>
                </c:pt>
                <c:pt idx="6390">
                  <c:v>24.2</c:v>
                </c:pt>
                <c:pt idx="6391">
                  <c:v>24.6</c:v>
                </c:pt>
                <c:pt idx="6392">
                  <c:v>24.7</c:v>
                </c:pt>
                <c:pt idx="6393">
                  <c:v>24.1</c:v>
                </c:pt>
                <c:pt idx="6394">
                  <c:v>22.2</c:v>
                </c:pt>
                <c:pt idx="6395">
                  <c:v>22.2</c:v>
                </c:pt>
                <c:pt idx="6396">
                  <c:v>23.4</c:v>
                </c:pt>
                <c:pt idx="6397">
                  <c:v>24.2</c:v>
                </c:pt>
                <c:pt idx="6398">
                  <c:v>23</c:v>
                </c:pt>
                <c:pt idx="6399">
                  <c:v>22.6</c:v>
                </c:pt>
                <c:pt idx="6400">
                  <c:v>22.4</c:v>
                </c:pt>
                <c:pt idx="6401">
                  <c:v>22.9</c:v>
                </c:pt>
                <c:pt idx="6402">
                  <c:v>23.2</c:v>
                </c:pt>
                <c:pt idx="6403">
                  <c:v>25</c:v>
                </c:pt>
                <c:pt idx="6404">
                  <c:v>21.7</c:v>
                </c:pt>
                <c:pt idx="6405">
                  <c:v>22.5</c:v>
                </c:pt>
                <c:pt idx="6406">
                  <c:v>22.2</c:v>
                </c:pt>
                <c:pt idx="6407">
                  <c:v>21.4</c:v>
                </c:pt>
                <c:pt idx="6408">
                  <c:v>22.3</c:v>
                </c:pt>
                <c:pt idx="6409">
                  <c:v>21.2</c:v>
                </c:pt>
                <c:pt idx="6410">
                  <c:v>23.1</c:v>
                </c:pt>
                <c:pt idx="6411">
                  <c:v>21.4</c:v>
                </c:pt>
                <c:pt idx="6412">
                  <c:v>22.7</c:v>
                </c:pt>
                <c:pt idx="6413">
                  <c:v>22.8</c:v>
                </c:pt>
                <c:pt idx="6414">
                  <c:v>22.7</c:v>
                </c:pt>
                <c:pt idx="6415">
                  <c:v>23.2</c:v>
                </c:pt>
                <c:pt idx="6416">
                  <c:v>23.5</c:v>
                </c:pt>
                <c:pt idx="6417">
                  <c:v>23.8</c:v>
                </c:pt>
                <c:pt idx="6418">
                  <c:v>24</c:v>
                </c:pt>
                <c:pt idx="6419">
                  <c:v>22.7</c:v>
                </c:pt>
                <c:pt idx="6420">
                  <c:v>22.2</c:v>
                </c:pt>
                <c:pt idx="6421">
                  <c:v>22.1</c:v>
                </c:pt>
                <c:pt idx="6422">
                  <c:v>23.5</c:v>
                </c:pt>
                <c:pt idx="6423">
                  <c:v>23.9</c:v>
                </c:pt>
                <c:pt idx="6424">
                  <c:v>21.7</c:v>
                </c:pt>
                <c:pt idx="6425">
                  <c:v>21.7</c:v>
                </c:pt>
                <c:pt idx="6426">
                  <c:v>23.9</c:v>
                </c:pt>
                <c:pt idx="6427">
                  <c:v>24.5</c:v>
                </c:pt>
                <c:pt idx="6428">
                  <c:v>23.1</c:v>
                </c:pt>
                <c:pt idx="6429">
                  <c:v>25.3</c:v>
                </c:pt>
                <c:pt idx="6430">
                  <c:v>25</c:v>
                </c:pt>
                <c:pt idx="6431">
                  <c:v>23.2</c:v>
                </c:pt>
                <c:pt idx="6432">
                  <c:v>23.2</c:v>
                </c:pt>
                <c:pt idx="6433">
                  <c:v>22.8</c:v>
                </c:pt>
                <c:pt idx="6434">
                  <c:v>22.7</c:v>
                </c:pt>
                <c:pt idx="6435">
                  <c:v>22.5</c:v>
                </c:pt>
                <c:pt idx="6436">
                  <c:v>21.7</c:v>
                </c:pt>
                <c:pt idx="6437">
                  <c:v>21.4</c:v>
                </c:pt>
                <c:pt idx="6438">
                  <c:v>23.1</c:v>
                </c:pt>
                <c:pt idx="6439">
                  <c:v>23.4</c:v>
                </c:pt>
                <c:pt idx="6440">
                  <c:v>22.5</c:v>
                </c:pt>
                <c:pt idx="6441">
                  <c:v>22.8</c:v>
                </c:pt>
                <c:pt idx="6442">
                  <c:v>21.6</c:v>
                </c:pt>
                <c:pt idx="6443">
                  <c:v>21.8</c:v>
                </c:pt>
                <c:pt idx="6444">
                  <c:v>22</c:v>
                </c:pt>
                <c:pt idx="6445">
                  <c:v>22</c:v>
                </c:pt>
                <c:pt idx="6446">
                  <c:v>22.8</c:v>
                </c:pt>
                <c:pt idx="6447">
                  <c:v>23.8</c:v>
                </c:pt>
                <c:pt idx="6448">
                  <c:v>23.6</c:v>
                </c:pt>
                <c:pt idx="6449">
                  <c:v>24.2</c:v>
                </c:pt>
                <c:pt idx="6450">
                  <c:v>24</c:v>
                </c:pt>
                <c:pt idx="6451">
                  <c:v>22.5</c:v>
                </c:pt>
                <c:pt idx="6452">
                  <c:v>22.8</c:v>
                </c:pt>
                <c:pt idx="6453">
                  <c:v>23.8</c:v>
                </c:pt>
                <c:pt idx="6454">
                  <c:v>24.9</c:v>
                </c:pt>
                <c:pt idx="6455">
                  <c:v>24.5</c:v>
                </c:pt>
                <c:pt idx="6456">
                  <c:v>25</c:v>
                </c:pt>
                <c:pt idx="6457">
                  <c:v>24.7</c:v>
                </c:pt>
                <c:pt idx="6458">
                  <c:v>25</c:v>
                </c:pt>
                <c:pt idx="6459">
                  <c:v>25.2</c:v>
                </c:pt>
                <c:pt idx="6460">
                  <c:v>25.2</c:v>
                </c:pt>
                <c:pt idx="6461">
                  <c:v>24.9</c:v>
                </c:pt>
                <c:pt idx="6462">
                  <c:v>25</c:v>
                </c:pt>
                <c:pt idx="6463">
                  <c:v>25</c:v>
                </c:pt>
                <c:pt idx="6464">
                  <c:v>24.9</c:v>
                </c:pt>
                <c:pt idx="6465">
                  <c:v>24.7</c:v>
                </c:pt>
                <c:pt idx="6466">
                  <c:v>24.7</c:v>
                </c:pt>
                <c:pt idx="6467">
                  <c:v>24.8</c:v>
                </c:pt>
                <c:pt idx="6468">
                  <c:v>24.6</c:v>
                </c:pt>
                <c:pt idx="6469">
                  <c:v>24.9</c:v>
                </c:pt>
                <c:pt idx="6470">
                  <c:v>24</c:v>
                </c:pt>
                <c:pt idx="6471">
                  <c:v>24.4</c:v>
                </c:pt>
                <c:pt idx="6472">
                  <c:v>25</c:v>
                </c:pt>
                <c:pt idx="6473">
                  <c:v>24.8</c:v>
                </c:pt>
                <c:pt idx="6474">
                  <c:v>24.6</c:v>
                </c:pt>
                <c:pt idx="6475">
                  <c:v>24.6</c:v>
                </c:pt>
                <c:pt idx="6476">
                  <c:v>24.4</c:v>
                </c:pt>
                <c:pt idx="6477">
                  <c:v>22.1</c:v>
                </c:pt>
                <c:pt idx="6478">
                  <c:v>22.6</c:v>
                </c:pt>
                <c:pt idx="6479">
                  <c:v>23.4</c:v>
                </c:pt>
                <c:pt idx="6480">
                  <c:v>24</c:v>
                </c:pt>
                <c:pt idx="6481">
                  <c:v>23.5</c:v>
                </c:pt>
                <c:pt idx="6482">
                  <c:v>22.7</c:v>
                </c:pt>
                <c:pt idx="6483">
                  <c:v>24</c:v>
                </c:pt>
                <c:pt idx="6484">
                  <c:v>24.1</c:v>
                </c:pt>
                <c:pt idx="6485">
                  <c:v>24</c:v>
                </c:pt>
                <c:pt idx="6486">
                  <c:v>24</c:v>
                </c:pt>
                <c:pt idx="6487">
                  <c:v>22.7</c:v>
                </c:pt>
                <c:pt idx="6488">
                  <c:v>24.3</c:v>
                </c:pt>
                <c:pt idx="6489">
                  <c:v>24</c:v>
                </c:pt>
                <c:pt idx="6490">
                  <c:v>24.1</c:v>
                </c:pt>
                <c:pt idx="6491">
                  <c:v>22.9</c:v>
                </c:pt>
                <c:pt idx="6492">
                  <c:v>24.1</c:v>
                </c:pt>
                <c:pt idx="6493">
                  <c:v>24.5</c:v>
                </c:pt>
                <c:pt idx="6494">
                  <c:v>24.3</c:v>
                </c:pt>
                <c:pt idx="6495">
                  <c:v>24.1</c:v>
                </c:pt>
                <c:pt idx="6496">
                  <c:v>23.8</c:v>
                </c:pt>
                <c:pt idx="6497">
                  <c:v>23.7</c:v>
                </c:pt>
                <c:pt idx="6498">
                  <c:v>24.1</c:v>
                </c:pt>
                <c:pt idx="6499">
                  <c:v>22.2</c:v>
                </c:pt>
                <c:pt idx="6500">
                  <c:v>21.3</c:v>
                </c:pt>
                <c:pt idx="6501">
                  <c:v>22.9</c:v>
                </c:pt>
                <c:pt idx="6502">
                  <c:v>22.2</c:v>
                </c:pt>
                <c:pt idx="6503">
                  <c:v>23.7</c:v>
                </c:pt>
                <c:pt idx="6504">
                  <c:v>23.5</c:v>
                </c:pt>
                <c:pt idx="6505">
                  <c:v>21.8</c:v>
                </c:pt>
                <c:pt idx="6506">
                  <c:v>23.8</c:v>
                </c:pt>
                <c:pt idx="6507">
                  <c:v>23.9</c:v>
                </c:pt>
                <c:pt idx="6508">
                  <c:v>23.8</c:v>
                </c:pt>
                <c:pt idx="6509">
                  <c:v>23.8</c:v>
                </c:pt>
                <c:pt idx="6510">
                  <c:v>23.6</c:v>
                </c:pt>
                <c:pt idx="6511">
                  <c:v>23.5</c:v>
                </c:pt>
                <c:pt idx="6512">
                  <c:v>23.6</c:v>
                </c:pt>
                <c:pt idx="6513">
                  <c:v>24.2</c:v>
                </c:pt>
                <c:pt idx="6514">
                  <c:v>24.3</c:v>
                </c:pt>
                <c:pt idx="6515">
                  <c:v>23.5</c:v>
                </c:pt>
                <c:pt idx="6516">
                  <c:v>23.6</c:v>
                </c:pt>
                <c:pt idx="6517">
                  <c:v>23.5</c:v>
                </c:pt>
                <c:pt idx="6518">
                  <c:v>23.9</c:v>
                </c:pt>
                <c:pt idx="6519">
                  <c:v>24</c:v>
                </c:pt>
                <c:pt idx="6520">
                  <c:v>23.9</c:v>
                </c:pt>
                <c:pt idx="6521">
                  <c:v>23.6</c:v>
                </c:pt>
                <c:pt idx="6522">
                  <c:v>22.8</c:v>
                </c:pt>
                <c:pt idx="6523">
                  <c:v>22.9</c:v>
                </c:pt>
                <c:pt idx="6524">
                  <c:v>24.1</c:v>
                </c:pt>
                <c:pt idx="6525">
                  <c:v>23.9</c:v>
                </c:pt>
                <c:pt idx="6526">
                  <c:v>24.5</c:v>
                </c:pt>
                <c:pt idx="6527">
                  <c:v>23.4</c:v>
                </c:pt>
                <c:pt idx="6528">
                  <c:v>22.6</c:v>
                </c:pt>
                <c:pt idx="6529">
                  <c:v>23.7</c:v>
                </c:pt>
                <c:pt idx="6530">
                  <c:v>24.1</c:v>
                </c:pt>
                <c:pt idx="6531">
                  <c:v>24.2</c:v>
                </c:pt>
                <c:pt idx="6532">
                  <c:v>24.2</c:v>
                </c:pt>
                <c:pt idx="6533">
                  <c:v>23.9</c:v>
                </c:pt>
                <c:pt idx="6534">
                  <c:v>23.9</c:v>
                </c:pt>
                <c:pt idx="6535">
                  <c:v>23.8</c:v>
                </c:pt>
                <c:pt idx="6536">
                  <c:v>23.3</c:v>
                </c:pt>
                <c:pt idx="6537">
                  <c:v>22.2</c:v>
                </c:pt>
                <c:pt idx="6538">
                  <c:v>23.2</c:v>
                </c:pt>
                <c:pt idx="6539">
                  <c:v>23.4</c:v>
                </c:pt>
                <c:pt idx="6540">
                  <c:v>23.3</c:v>
                </c:pt>
                <c:pt idx="6541">
                  <c:v>23.2</c:v>
                </c:pt>
                <c:pt idx="6542">
                  <c:v>23</c:v>
                </c:pt>
                <c:pt idx="6543">
                  <c:v>21.4</c:v>
                </c:pt>
                <c:pt idx="6544">
                  <c:v>23.4</c:v>
                </c:pt>
                <c:pt idx="6545">
                  <c:v>23.1</c:v>
                </c:pt>
                <c:pt idx="6546">
                  <c:v>23.6</c:v>
                </c:pt>
                <c:pt idx="6547">
                  <c:v>23.3</c:v>
                </c:pt>
                <c:pt idx="6548">
                  <c:v>24.1</c:v>
                </c:pt>
                <c:pt idx="6549">
                  <c:v>23.9</c:v>
                </c:pt>
                <c:pt idx="6550">
                  <c:v>23.9</c:v>
                </c:pt>
                <c:pt idx="6551">
                  <c:v>23.7</c:v>
                </c:pt>
                <c:pt idx="6552">
                  <c:v>23.4</c:v>
                </c:pt>
                <c:pt idx="6553">
                  <c:v>24.1</c:v>
                </c:pt>
                <c:pt idx="6554">
                  <c:v>24.4</c:v>
                </c:pt>
                <c:pt idx="6555">
                  <c:v>24.5</c:v>
                </c:pt>
                <c:pt idx="6556">
                  <c:v>24.4</c:v>
                </c:pt>
                <c:pt idx="6557">
                  <c:v>24.3</c:v>
                </c:pt>
                <c:pt idx="6558">
                  <c:v>24.3</c:v>
                </c:pt>
                <c:pt idx="6559">
                  <c:v>24.4</c:v>
                </c:pt>
                <c:pt idx="6560">
                  <c:v>23.3</c:v>
                </c:pt>
                <c:pt idx="6561">
                  <c:v>24.7</c:v>
                </c:pt>
                <c:pt idx="6562">
                  <c:v>24.4</c:v>
                </c:pt>
                <c:pt idx="6563">
                  <c:v>25</c:v>
                </c:pt>
                <c:pt idx="6564">
                  <c:v>24.7</c:v>
                </c:pt>
                <c:pt idx="6565">
                  <c:v>24.5</c:v>
                </c:pt>
                <c:pt idx="6566">
                  <c:v>24.7</c:v>
                </c:pt>
                <c:pt idx="6567">
                  <c:v>24.3</c:v>
                </c:pt>
                <c:pt idx="6568">
                  <c:v>24.8</c:v>
                </c:pt>
                <c:pt idx="6569">
                  <c:v>24.6</c:v>
                </c:pt>
                <c:pt idx="6570">
                  <c:v>24.2</c:v>
                </c:pt>
                <c:pt idx="6571">
                  <c:v>22.9</c:v>
                </c:pt>
                <c:pt idx="6572">
                  <c:v>23.8</c:v>
                </c:pt>
                <c:pt idx="6573">
                  <c:v>24.4</c:v>
                </c:pt>
                <c:pt idx="6574">
                  <c:v>24.2</c:v>
                </c:pt>
                <c:pt idx="6575">
                  <c:v>24.2</c:v>
                </c:pt>
                <c:pt idx="6576">
                  <c:v>24.4</c:v>
                </c:pt>
                <c:pt idx="6577">
                  <c:v>25.1</c:v>
                </c:pt>
                <c:pt idx="6578">
                  <c:v>25.2</c:v>
                </c:pt>
                <c:pt idx="6579">
                  <c:v>24.5</c:v>
                </c:pt>
                <c:pt idx="6580">
                  <c:v>23.9</c:v>
                </c:pt>
                <c:pt idx="6581">
                  <c:v>21.6</c:v>
                </c:pt>
                <c:pt idx="6582">
                  <c:v>22.6</c:v>
                </c:pt>
                <c:pt idx="6583">
                  <c:v>23.1</c:v>
                </c:pt>
                <c:pt idx="6584">
                  <c:v>22.4</c:v>
                </c:pt>
                <c:pt idx="6585">
                  <c:v>23.5</c:v>
                </c:pt>
                <c:pt idx="6586">
                  <c:v>24.5</c:v>
                </c:pt>
                <c:pt idx="6587">
                  <c:v>25</c:v>
                </c:pt>
                <c:pt idx="6588">
                  <c:v>25.4</c:v>
                </c:pt>
                <c:pt idx="6589">
                  <c:v>25.5</c:v>
                </c:pt>
                <c:pt idx="6590">
                  <c:v>25.6</c:v>
                </c:pt>
                <c:pt idx="6591">
                  <c:v>25.7</c:v>
                </c:pt>
                <c:pt idx="6592">
                  <c:v>25.7</c:v>
                </c:pt>
                <c:pt idx="6593">
                  <c:v>25.6</c:v>
                </c:pt>
                <c:pt idx="6594">
                  <c:v>25.4</c:v>
                </c:pt>
                <c:pt idx="6595">
                  <c:v>25.5</c:v>
                </c:pt>
                <c:pt idx="6596">
                  <c:v>22.2</c:v>
                </c:pt>
                <c:pt idx="6597">
                  <c:v>24.1</c:v>
                </c:pt>
                <c:pt idx="6598">
                  <c:v>23.1</c:v>
                </c:pt>
                <c:pt idx="6599">
                  <c:v>23.7</c:v>
                </c:pt>
                <c:pt idx="6600">
                  <c:v>25.3</c:v>
                </c:pt>
                <c:pt idx="6601">
                  <c:v>21.9</c:v>
                </c:pt>
                <c:pt idx="6602">
                  <c:v>22.5</c:v>
                </c:pt>
                <c:pt idx="6603">
                  <c:v>25.4</c:v>
                </c:pt>
                <c:pt idx="6604">
                  <c:v>24.1</c:v>
                </c:pt>
                <c:pt idx="6605">
                  <c:v>22.1</c:v>
                </c:pt>
                <c:pt idx="6606">
                  <c:v>24.5</c:v>
                </c:pt>
                <c:pt idx="6607">
                  <c:v>25.1</c:v>
                </c:pt>
                <c:pt idx="6608">
                  <c:v>23.5</c:v>
                </c:pt>
                <c:pt idx="6609">
                  <c:v>22.5</c:v>
                </c:pt>
                <c:pt idx="6610">
                  <c:v>22.5</c:v>
                </c:pt>
                <c:pt idx="6611">
                  <c:v>23.9</c:v>
                </c:pt>
                <c:pt idx="6612">
                  <c:v>24.7</c:v>
                </c:pt>
                <c:pt idx="6613">
                  <c:v>25.3</c:v>
                </c:pt>
                <c:pt idx="6614">
                  <c:v>22.7</c:v>
                </c:pt>
                <c:pt idx="6615">
                  <c:v>23.3</c:v>
                </c:pt>
                <c:pt idx="6616">
                  <c:v>20.9</c:v>
                </c:pt>
                <c:pt idx="6617">
                  <c:v>22.7</c:v>
                </c:pt>
                <c:pt idx="6618">
                  <c:v>22.7</c:v>
                </c:pt>
                <c:pt idx="6619">
                  <c:v>23.2</c:v>
                </c:pt>
                <c:pt idx="6620">
                  <c:v>23.2</c:v>
                </c:pt>
                <c:pt idx="6621">
                  <c:v>22.9</c:v>
                </c:pt>
                <c:pt idx="6622">
                  <c:v>23.8</c:v>
                </c:pt>
                <c:pt idx="6623">
                  <c:v>24.2</c:v>
                </c:pt>
                <c:pt idx="6624">
                  <c:v>25</c:v>
                </c:pt>
                <c:pt idx="6625">
                  <c:v>24.5</c:v>
                </c:pt>
                <c:pt idx="6626">
                  <c:v>24.7</c:v>
                </c:pt>
                <c:pt idx="6627">
                  <c:v>26.1</c:v>
                </c:pt>
                <c:pt idx="6628">
                  <c:v>25.9</c:v>
                </c:pt>
                <c:pt idx="6629">
                  <c:v>25</c:v>
                </c:pt>
                <c:pt idx="6630">
                  <c:v>25.7</c:v>
                </c:pt>
                <c:pt idx="6631">
                  <c:v>25.8</c:v>
                </c:pt>
                <c:pt idx="6632">
                  <c:v>25.7</c:v>
                </c:pt>
                <c:pt idx="6633">
                  <c:v>25.4</c:v>
                </c:pt>
                <c:pt idx="6634">
                  <c:v>25.6</c:v>
                </c:pt>
                <c:pt idx="6635">
                  <c:v>25.5</c:v>
                </c:pt>
                <c:pt idx="6636">
                  <c:v>25.8</c:v>
                </c:pt>
                <c:pt idx="6637">
                  <c:v>25.6</c:v>
                </c:pt>
                <c:pt idx="6638">
                  <c:v>25.6</c:v>
                </c:pt>
                <c:pt idx="6639">
                  <c:v>25.5</c:v>
                </c:pt>
                <c:pt idx="6640">
                  <c:v>23.5</c:v>
                </c:pt>
                <c:pt idx="6641">
                  <c:v>24.8</c:v>
                </c:pt>
                <c:pt idx="6642">
                  <c:v>25.1</c:v>
                </c:pt>
                <c:pt idx="6643">
                  <c:v>25</c:v>
                </c:pt>
                <c:pt idx="6644">
                  <c:v>25.4</c:v>
                </c:pt>
                <c:pt idx="6645">
                  <c:v>25.2</c:v>
                </c:pt>
                <c:pt idx="6646">
                  <c:v>25.3</c:v>
                </c:pt>
                <c:pt idx="6647">
                  <c:v>25.3</c:v>
                </c:pt>
                <c:pt idx="6648">
                  <c:v>22</c:v>
                </c:pt>
                <c:pt idx="6649">
                  <c:v>23.7</c:v>
                </c:pt>
                <c:pt idx="6650">
                  <c:v>22.6</c:v>
                </c:pt>
                <c:pt idx="6651">
                  <c:v>23</c:v>
                </c:pt>
                <c:pt idx="6652">
                  <c:v>23.5</c:v>
                </c:pt>
                <c:pt idx="6653">
                  <c:v>22.4</c:v>
                </c:pt>
                <c:pt idx="6654">
                  <c:v>22.8</c:v>
                </c:pt>
                <c:pt idx="6655">
                  <c:v>23.3</c:v>
                </c:pt>
                <c:pt idx="6656">
                  <c:v>24.3</c:v>
                </c:pt>
                <c:pt idx="6657">
                  <c:v>23.5</c:v>
                </c:pt>
                <c:pt idx="6658">
                  <c:v>23.6</c:v>
                </c:pt>
                <c:pt idx="6659">
                  <c:v>22</c:v>
                </c:pt>
                <c:pt idx="6660">
                  <c:v>23.3</c:v>
                </c:pt>
                <c:pt idx="6661">
                  <c:v>22</c:v>
                </c:pt>
                <c:pt idx="6662">
                  <c:v>22.1</c:v>
                </c:pt>
                <c:pt idx="6663">
                  <c:v>23.5</c:v>
                </c:pt>
                <c:pt idx="6664">
                  <c:v>23.7</c:v>
                </c:pt>
                <c:pt idx="6665">
                  <c:v>24.4</c:v>
                </c:pt>
                <c:pt idx="6666">
                  <c:v>24.9</c:v>
                </c:pt>
                <c:pt idx="6667">
                  <c:v>24.9</c:v>
                </c:pt>
                <c:pt idx="6668">
                  <c:v>24.8</c:v>
                </c:pt>
                <c:pt idx="6669">
                  <c:v>25.1</c:v>
                </c:pt>
                <c:pt idx="6670">
                  <c:v>24.8</c:v>
                </c:pt>
                <c:pt idx="6671">
                  <c:v>23.8</c:v>
                </c:pt>
                <c:pt idx="6672">
                  <c:v>24.4</c:v>
                </c:pt>
                <c:pt idx="6673">
                  <c:v>23.9</c:v>
                </c:pt>
                <c:pt idx="6674">
                  <c:v>24.9</c:v>
                </c:pt>
                <c:pt idx="6675">
                  <c:v>24.6</c:v>
                </c:pt>
                <c:pt idx="6676">
                  <c:v>25.1</c:v>
                </c:pt>
                <c:pt idx="6677">
                  <c:v>25.4</c:v>
                </c:pt>
                <c:pt idx="6678">
                  <c:v>25.6</c:v>
                </c:pt>
                <c:pt idx="6679">
                  <c:v>25.2</c:v>
                </c:pt>
                <c:pt idx="6680">
                  <c:v>23.8</c:v>
                </c:pt>
                <c:pt idx="6681">
                  <c:v>22.3</c:v>
                </c:pt>
                <c:pt idx="6682">
                  <c:v>23.5</c:v>
                </c:pt>
                <c:pt idx="6683">
                  <c:v>23.1</c:v>
                </c:pt>
                <c:pt idx="6684">
                  <c:v>22.7</c:v>
                </c:pt>
                <c:pt idx="6685">
                  <c:v>23.8</c:v>
                </c:pt>
                <c:pt idx="6686">
                  <c:v>22.1</c:v>
                </c:pt>
                <c:pt idx="6687">
                  <c:v>22.8</c:v>
                </c:pt>
                <c:pt idx="6688">
                  <c:v>22.7</c:v>
                </c:pt>
                <c:pt idx="6689">
                  <c:v>23.2</c:v>
                </c:pt>
                <c:pt idx="6690">
                  <c:v>24</c:v>
                </c:pt>
                <c:pt idx="6691">
                  <c:v>25</c:v>
                </c:pt>
                <c:pt idx="6692">
                  <c:v>25.1</c:v>
                </c:pt>
                <c:pt idx="6693">
                  <c:v>23.1</c:v>
                </c:pt>
                <c:pt idx="6694">
                  <c:v>23.4</c:v>
                </c:pt>
                <c:pt idx="6695">
                  <c:v>24.5</c:v>
                </c:pt>
                <c:pt idx="6696">
                  <c:v>23.2</c:v>
                </c:pt>
                <c:pt idx="6697">
                  <c:v>22.5</c:v>
                </c:pt>
                <c:pt idx="6698">
                  <c:v>20.5</c:v>
                </c:pt>
                <c:pt idx="6699">
                  <c:v>22.5</c:v>
                </c:pt>
                <c:pt idx="6700">
                  <c:v>24.9</c:v>
                </c:pt>
                <c:pt idx="6701">
                  <c:v>24.6</c:v>
                </c:pt>
                <c:pt idx="6702">
                  <c:v>23.9</c:v>
                </c:pt>
                <c:pt idx="6703">
                  <c:v>23.4</c:v>
                </c:pt>
                <c:pt idx="6704">
                  <c:v>23.2</c:v>
                </c:pt>
                <c:pt idx="6705">
                  <c:v>24.2</c:v>
                </c:pt>
                <c:pt idx="6706">
                  <c:v>21.5</c:v>
                </c:pt>
                <c:pt idx="6707">
                  <c:v>24.1</c:v>
                </c:pt>
                <c:pt idx="6708">
                  <c:v>22.6</c:v>
                </c:pt>
                <c:pt idx="6709">
                  <c:v>22.9</c:v>
                </c:pt>
                <c:pt idx="6710">
                  <c:v>23.6</c:v>
                </c:pt>
                <c:pt idx="6711">
                  <c:v>24.3</c:v>
                </c:pt>
                <c:pt idx="6712">
                  <c:v>23</c:v>
                </c:pt>
                <c:pt idx="6713">
                  <c:v>22.5</c:v>
                </c:pt>
                <c:pt idx="6714">
                  <c:v>22.7</c:v>
                </c:pt>
                <c:pt idx="6715">
                  <c:v>23.6</c:v>
                </c:pt>
                <c:pt idx="6716">
                  <c:v>23.5</c:v>
                </c:pt>
                <c:pt idx="6717">
                  <c:v>24.9</c:v>
                </c:pt>
                <c:pt idx="6718">
                  <c:v>25.9</c:v>
                </c:pt>
                <c:pt idx="6719">
                  <c:v>22.5</c:v>
                </c:pt>
                <c:pt idx="6720">
                  <c:v>23.7</c:v>
                </c:pt>
                <c:pt idx="6721">
                  <c:v>23.5</c:v>
                </c:pt>
                <c:pt idx="6722">
                  <c:v>23.5</c:v>
                </c:pt>
                <c:pt idx="6723">
                  <c:v>24.9</c:v>
                </c:pt>
                <c:pt idx="6724">
                  <c:v>23.7</c:v>
                </c:pt>
                <c:pt idx="6725">
                  <c:v>22.8</c:v>
                </c:pt>
                <c:pt idx="6726">
                  <c:v>23.7</c:v>
                </c:pt>
                <c:pt idx="6727">
                  <c:v>24.1</c:v>
                </c:pt>
                <c:pt idx="6728">
                  <c:v>21.8</c:v>
                </c:pt>
                <c:pt idx="6729">
                  <c:v>24.5</c:v>
                </c:pt>
                <c:pt idx="6730">
                  <c:v>24.5</c:v>
                </c:pt>
                <c:pt idx="6731">
                  <c:v>25.3</c:v>
                </c:pt>
                <c:pt idx="6732">
                  <c:v>24.5</c:v>
                </c:pt>
                <c:pt idx="6733">
                  <c:v>22.7</c:v>
                </c:pt>
                <c:pt idx="6734">
                  <c:v>23.4</c:v>
                </c:pt>
                <c:pt idx="6735">
                  <c:v>23.3</c:v>
                </c:pt>
                <c:pt idx="6736">
                  <c:v>23.9</c:v>
                </c:pt>
                <c:pt idx="6737">
                  <c:v>24.5</c:v>
                </c:pt>
                <c:pt idx="6738">
                  <c:v>25.7</c:v>
                </c:pt>
                <c:pt idx="6739">
                  <c:v>23.5</c:v>
                </c:pt>
                <c:pt idx="6740">
                  <c:v>21.8</c:v>
                </c:pt>
                <c:pt idx="6741">
                  <c:v>23.9</c:v>
                </c:pt>
                <c:pt idx="6742">
                  <c:v>21.6</c:v>
                </c:pt>
                <c:pt idx="6743">
                  <c:v>23.1</c:v>
                </c:pt>
                <c:pt idx="6744">
                  <c:v>23.4</c:v>
                </c:pt>
                <c:pt idx="6745">
                  <c:v>23.5</c:v>
                </c:pt>
                <c:pt idx="6746">
                  <c:v>22.9</c:v>
                </c:pt>
                <c:pt idx="6747">
                  <c:v>24</c:v>
                </c:pt>
                <c:pt idx="6748">
                  <c:v>23.6</c:v>
                </c:pt>
                <c:pt idx="6749">
                  <c:v>24.2</c:v>
                </c:pt>
                <c:pt idx="6750">
                  <c:v>24.2</c:v>
                </c:pt>
                <c:pt idx="6751">
                  <c:v>23.6</c:v>
                </c:pt>
                <c:pt idx="6752">
                  <c:v>25.5</c:v>
                </c:pt>
                <c:pt idx="6753">
                  <c:v>25</c:v>
                </c:pt>
                <c:pt idx="6754">
                  <c:v>23.8</c:v>
                </c:pt>
                <c:pt idx="6755">
                  <c:v>23.2</c:v>
                </c:pt>
                <c:pt idx="6756">
                  <c:v>24.3</c:v>
                </c:pt>
                <c:pt idx="6757">
                  <c:v>22.7</c:v>
                </c:pt>
                <c:pt idx="6758">
                  <c:v>23.4</c:v>
                </c:pt>
                <c:pt idx="6759">
                  <c:v>24.1</c:v>
                </c:pt>
                <c:pt idx="6760">
                  <c:v>24.4</c:v>
                </c:pt>
                <c:pt idx="6761">
                  <c:v>23</c:v>
                </c:pt>
                <c:pt idx="6762">
                  <c:v>23.3</c:v>
                </c:pt>
                <c:pt idx="6763">
                  <c:v>22.9</c:v>
                </c:pt>
                <c:pt idx="6764">
                  <c:v>23.4</c:v>
                </c:pt>
                <c:pt idx="6765">
                  <c:v>24.2</c:v>
                </c:pt>
                <c:pt idx="6766">
                  <c:v>23.7</c:v>
                </c:pt>
                <c:pt idx="6767">
                  <c:v>23.7</c:v>
                </c:pt>
                <c:pt idx="6768">
                  <c:v>24.4</c:v>
                </c:pt>
                <c:pt idx="6769">
                  <c:v>24.5</c:v>
                </c:pt>
                <c:pt idx="6770">
                  <c:v>22.7</c:v>
                </c:pt>
                <c:pt idx="6771">
                  <c:v>22.5</c:v>
                </c:pt>
                <c:pt idx="6772">
                  <c:v>22.9</c:v>
                </c:pt>
                <c:pt idx="6773">
                  <c:v>23.3</c:v>
                </c:pt>
                <c:pt idx="6774">
                  <c:v>24.2</c:v>
                </c:pt>
                <c:pt idx="6775">
                  <c:v>22.4</c:v>
                </c:pt>
                <c:pt idx="6776">
                  <c:v>24.8</c:v>
                </c:pt>
                <c:pt idx="6777">
                  <c:v>25</c:v>
                </c:pt>
                <c:pt idx="6778">
                  <c:v>23.4</c:v>
                </c:pt>
                <c:pt idx="6779">
                  <c:v>23</c:v>
                </c:pt>
                <c:pt idx="6780">
                  <c:v>22.3</c:v>
                </c:pt>
                <c:pt idx="6781">
                  <c:v>23.1</c:v>
                </c:pt>
                <c:pt idx="6782">
                  <c:v>23.7</c:v>
                </c:pt>
                <c:pt idx="6783">
                  <c:v>23.3</c:v>
                </c:pt>
                <c:pt idx="6784">
                  <c:v>23.3</c:v>
                </c:pt>
                <c:pt idx="6785">
                  <c:v>24.3</c:v>
                </c:pt>
                <c:pt idx="6786">
                  <c:v>23.7</c:v>
                </c:pt>
                <c:pt idx="6787">
                  <c:v>24</c:v>
                </c:pt>
                <c:pt idx="6788">
                  <c:v>22.7</c:v>
                </c:pt>
                <c:pt idx="6789">
                  <c:v>24</c:v>
                </c:pt>
                <c:pt idx="6790">
                  <c:v>25.9</c:v>
                </c:pt>
                <c:pt idx="6791">
                  <c:v>25.4</c:v>
                </c:pt>
                <c:pt idx="6792">
                  <c:v>25.1</c:v>
                </c:pt>
                <c:pt idx="6793">
                  <c:v>24.6</c:v>
                </c:pt>
                <c:pt idx="6794">
                  <c:v>24</c:v>
                </c:pt>
                <c:pt idx="6795">
                  <c:v>23.8</c:v>
                </c:pt>
                <c:pt idx="6796">
                  <c:v>25</c:v>
                </c:pt>
                <c:pt idx="6797">
                  <c:v>23.7</c:v>
                </c:pt>
                <c:pt idx="6798">
                  <c:v>23.9</c:v>
                </c:pt>
                <c:pt idx="6799">
                  <c:v>25.4</c:v>
                </c:pt>
                <c:pt idx="6800">
                  <c:v>25.7</c:v>
                </c:pt>
                <c:pt idx="6801">
                  <c:v>25.4</c:v>
                </c:pt>
                <c:pt idx="6802">
                  <c:v>24.6</c:v>
                </c:pt>
                <c:pt idx="6803">
                  <c:v>24.5</c:v>
                </c:pt>
                <c:pt idx="6804">
                  <c:v>25</c:v>
                </c:pt>
                <c:pt idx="6805">
                  <c:v>25.3</c:v>
                </c:pt>
                <c:pt idx="6806">
                  <c:v>24.9</c:v>
                </c:pt>
                <c:pt idx="6807">
                  <c:v>25.4</c:v>
                </c:pt>
                <c:pt idx="6808">
                  <c:v>25</c:v>
                </c:pt>
                <c:pt idx="6809">
                  <c:v>24.1</c:v>
                </c:pt>
                <c:pt idx="6810">
                  <c:v>24.6</c:v>
                </c:pt>
                <c:pt idx="6811">
                  <c:v>24.5</c:v>
                </c:pt>
                <c:pt idx="6812">
                  <c:v>23.2</c:v>
                </c:pt>
                <c:pt idx="6813">
                  <c:v>23.8</c:v>
                </c:pt>
                <c:pt idx="6814">
                  <c:v>25.9</c:v>
                </c:pt>
                <c:pt idx="6815">
                  <c:v>25.9</c:v>
                </c:pt>
                <c:pt idx="6816">
                  <c:v>25.6</c:v>
                </c:pt>
                <c:pt idx="6817">
                  <c:v>25.5</c:v>
                </c:pt>
                <c:pt idx="6818">
                  <c:v>25.7</c:v>
                </c:pt>
                <c:pt idx="6819">
                  <c:v>25.6</c:v>
                </c:pt>
                <c:pt idx="6820">
                  <c:v>25.8</c:v>
                </c:pt>
                <c:pt idx="6821">
                  <c:v>25.3</c:v>
                </c:pt>
                <c:pt idx="6822">
                  <c:v>25.1</c:v>
                </c:pt>
                <c:pt idx="6823">
                  <c:v>25.2</c:v>
                </c:pt>
                <c:pt idx="6824">
                  <c:v>25.5</c:v>
                </c:pt>
                <c:pt idx="6825">
                  <c:v>25.6</c:v>
                </c:pt>
                <c:pt idx="6826">
                  <c:v>25.3</c:v>
                </c:pt>
                <c:pt idx="6827">
                  <c:v>25.6</c:v>
                </c:pt>
                <c:pt idx="6828">
                  <c:v>25.4</c:v>
                </c:pt>
                <c:pt idx="6829">
                  <c:v>24.6</c:v>
                </c:pt>
                <c:pt idx="6830">
                  <c:v>25.1</c:v>
                </c:pt>
                <c:pt idx="6831">
                  <c:v>25.4</c:v>
                </c:pt>
                <c:pt idx="6832">
                  <c:v>24.2</c:v>
                </c:pt>
                <c:pt idx="6833">
                  <c:v>25.1</c:v>
                </c:pt>
                <c:pt idx="6834">
                  <c:v>24.9</c:v>
                </c:pt>
                <c:pt idx="6835">
                  <c:v>24.7</c:v>
                </c:pt>
                <c:pt idx="6836">
                  <c:v>24.5</c:v>
                </c:pt>
                <c:pt idx="6837">
                  <c:v>22.8</c:v>
                </c:pt>
                <c:pt idx="6838">
                  <c:v>24.3</c:v>
                </c:pt>
                <c:pt idx="6839">
                  <c:v>24.3</c:v>
                </c:pt>
                <c:pt idx="6840">
                  <c:v>23.4</c:v>
                </c:pt>
                <c:pt idx="6841">
                  <c:v>24.6</c:v>
                </c:pt>
                <c:pt idx="6842">
                  <c:v>24.4</c:v>
                </c:pt>
                <c:pt idx="6843">
                  <c:v>24.7</c:v>
                </c:pt>
                <c:pt idx="6844">
                  <c:v>23.2</c:v>
                </c:pt>
                <c:pt idx="6845">
                  <c:v>23.3</c:v>
                </c:pt>
                <c:pt idx="6846">
                  <c:v>24.5</c:v>
                </c:pt>
                <c:pt idx="6847">
                  <c:v>24.1</c:v>
                </c:pt>
                <c:pt idx="6848">
                  <c:v>23</c:v>
                </c:pt>
                <c:pt idx="6849">
                  <c:v>24.2</c:v>
                </c:pt>
                <c:pt idx="6850">
                  <c:v>23.7</c:v>
                </c:pt>
                <c:pt idx="6851">
                  <c:v>24.6</c:v>
                </c:pt>
                <c:pt idx="6852">
                  <c:v>24.4</c:v>
                </c:pt>
                <c:pt idx="6853">
                  <c:v>23.6</c:v>
                </c:pt>
                <c:pt idx="6854">
                  <c:v>24.5</c:v>
                </c:pt>
                <c:pt idx="6855">
                  <c:v>24</c:v>
                </c:pt>
                <c:pt idx="6856">
                  <c:v>24.5</c:v>
                </c:pt>
                <c:pt idx="6857">
                  <c:v>24.1</c:v>
                </c:pt>
                <c:pt idx="6858">
                  <c:v>24.2</c:v>
                </c:pt>
                <c:pt idx="6859">
                  <c:v>24.5</c:v>
                </c:pt>
                <c:pt idx="6860">
                  <c:v>24.3</c:v>
                </c:pt>
                <c:pt idx="6861">
                  <c:v>24.6</c:v>
                </c:pt>
                <c:pt idx="6862">
                  <c:v>24.3</c:v>
                </c:pt>
                <c:pt idx="6863">
                  <c:v>24.4</c:v>
                </c:pt>
                <c:pt idx="6864">
                  <c:v>23.9</c:v>
                </c:pt>
                <c:pt idx="6865">
                  <c:v>24.6</c:v>
                </c:pt>
                <c:pt idx="6866">
                  <c:v>23.4</c:v>
                </c:pt>
                <c:pt idx="6867">
                  <c:v>24.1</c:v>
                </c:pt>
                <c:pt idx="6868">
                  <c:v>24.8</c:v>
                </c:pt>
                <c:pt idx="6869">
                  <c:v>24.7</c:v>
                </c:pt>
                <c:pt idx="6870">
                  <c:v>24.4</c:v>
                </c:pt>
                <c:pt idx="6871">
                  <c:v>24.7</c:v>
                </c:pt>
                <c:pt idx="6872">
                  <c:v>24.3</c:v>
                </c:pt>
                <c:pt idx="6873">
                  <c:v>25.1</c:v>
                </c:pt>
                <c:pt idx="6874">
                  <c:v>25.2</c:v>
                </c:pt>
                <c:pt idx="6875">
                  <c:v>24.9</c:v>
                </c:pt>
                <c:pt idx="6876">
                  <c:v>23.8</c:v>
                </c:pt>
                <c:pt idx="6877">
                  <c:v>23.9</c:v>
                </c:pt>
                <c:pt idx="6878">
                  <c:v>24.3</c:v>
                </c:pt>
                <c:pt idx="6879">
                  <c:v>24.6</c:v>
                </c:pt>
                <c:pt idx="6880">
                  <c:v>24.2</c:v>
                </c:pt>
                <c:pt idx="6881">
                  <c:v>23.1</c:v>
                </c:pt>
                <c:pt idx="6882">
                  <c:v>24.7</c:v>
                </c:pt>
                <c:pt idx="6883">
                  <c:v>24</c:v>
                </c:pt>
                <c:pt idx="6884">
                  <c:v>23.3</c:v>
                </c:pt>
                <c:pt idx="6885">
                  <c:v>22.8</c:v>
                </c:pt>
                <c:pt idx="6886">
                  <c:v>24.2</c:v>
                </c:pt>
                <c:pt idx="6887">
                  <c:v>24.2</c:v>
                </c:pt>
                <c:pt idx="6888">
                  <c:v>24.1</c:v>
                </c:pt>
                <c:pt idx="6889">
                  <c:v>23.9</c:v>
                </c:pt>
                <c:pt idx="6890">
                  <c:v>24.6</c:v>
                </c:pt>
                <c:pt idx="6891">
                  <c:v>24.4</c:v>
                </c:pt>
                <c:pt idx="6892">
                  <c:v>23.4</c:v>
                </c:pt>
                <c:pt idx="6893">
                  <c:v>24.3</c:v>
                </c:pt>
                <c:pt idx="6894">
                  <c:v>24.4</c:v>
                </c:pt>
                <c:pt idx="6895">
                  <c:v>24.8</c:v>
                </c:pt>
                <c:pt idx="6896">
                  <c:v>25.1</c:v>
                </c:pt>
                <c:pt idx="6897">
                  <c:v>24.7</c:v>
                </c:pt>
                <c:pt idx="6898">
                  <c:v>24.1</c:v>
                </c:pt>
                <c:pt idx="6899">
                  <c:v>23.9</c:v>
                </c:pt>
                <c:pt idx="6900">
                  <c:v>23.9</c:v>
                </c:pt>
                <c:pt idx="6901">
                  <c:v>24.1</c:v>
                </c:pt>
                <c:pt idx="6902">
                  <c:v>24.4</c:v>
                </c:pt>
                <c:pt idx="6903">
                  <c:v>25</c:v>
                </c:pt>
                <c:pt idx="6904">
                  <c:v>24.9</c:v>
                </c:pt>
                <c:pt idx="6905">
                  <c:v>24.7</c:v>
                </c:pt>
                <c:pt idx="6906">
                  <c:v>25</c:v>
                </c:pt>
                <c:pt idx="6907">
                  <c:v>25.1</c:v>
                </c:pt>
                <c:pt idx="6908">
                  <c:v>24.4</c:v>
                </c:pt>
                <c:pt idx="6909">
                  <c:v>24.8</c:v>
                </c:pt>
                <c:pt idx="6910">
                  <c:v>24.6</c:v>
                </c:pt>
                <c:pt idx="6911">
                  <c:v>24.8</c:v>
                </c:pt>
                <c:pt idx="6912">
                  <c:v>24.8</c:v>
                </c:pt>
                <c:pt idx="6913">
                  <c:v>24.9</c:v>
                </c:pt>
                <c:pt idx="6914">
                  <c:v>24.6</c:v>
                </c:pt>
                <c:pt idx="6915">
                  <c:v>24.4</c:v>
                </c:pt>
                <c:pt idx="6916">
                  <c:v>24.4</c:v>
                </c:pt>
                <c:pt idx="6917">
                  <c:v>24.5</c:v>
                </c:pt>
                <c:pt idx="6918">
                  <c:v>23.9</c:v>
                </c:pt>
                <c:pt idx="6919">
                  <c:v>24.5</c:v>
                </c:pt>
                <c:pt idx="6920">
                  <c:v>25.2</c:v>
                </c:pt>
                <c:pt idx="6921">
                  <c:v>24.9</c:v>
                </c:pt>
                <c:pt idx="6922">
                  <c:v>24.2</c:v>
                </c:pt>
                <c:pt idx="6923">
                  <c:v>24.7</c:v>
                </c:pt>
                <c:pt idx="6924">
                  <c:v>24.8</c:v>
                </c:pt>
                <c:pt idx="6925">
                  <c:v>24.7</c:v>
                </c:pt>
                <c:pt idx="6926">
                  <c:v>24</c:v>
                </c:pt>
                <c:pt idx="6927">
                  <c:v>25</c:v>
                </c:pt>
                <c:pt idx="6928">
                  <c:v>24.7</c:v>
                </c:pt>
                <c:pt idx="6929">
                  <c:v>24.5</c:v>
                </c:pt>
                <c:pt idx="6930">
                  <c:v>24.4</c:v>
                </c:pt>
                <c:pt idx="6931">
                  <c:v>24.6</c:v>
                </c:pt>
                <c:pt idx="6932">
                  <c:v>24.9</c:v>
                </c:pt>
                <c:pt idx="6933">
                  <c:v>25.1</c:v>
                </c:pt>
                <c:pt idx="6934">
                  <c:v>25.5</c:v>
                </c:pt>
                <c:pt idx="6935">
                  <c:v>25.8</c:v>
                </c:pt>
                <c:pt idx="6936">
                  <c:v>25.6</c:v>
                </c:pt>
                <c:pt idx="6937">
                  <c:v>25.6</c:v>
                </c:pt>
                <c:pt idx="6938">
                  <c:v>25.4</c:v>
                </c:pt>
                <c:pt idx="6939">
                  <c:v>24.7</c:v>
                </c:pt>
                <c:pt idx="6940">
                  <c:v>23.3</c:v>
                </c:pt>
                <c:pt idx="6941">
                  <c:v>24.2</c:v>
                </c:pt>
                <c:pt idx="6942">
                  <c:v>25</c:v>
                </c:pt>
                <c:pt idx="6943">
                  <c:v>24.6</c:v>
                </c:pt>
                <c:pt idx="6944">
                  <c:v>24.3</c:v>
                </c:pt>
                <c:pt idx="6945">
                  <c:v>24.5</c:v>
                </c:pt>
                <c:pt idx="6946">
                  <c:v>25.3</c:v>
                </c:pt>
                <c:pt idx="6947">
                  <c:v>24.5</c:v>
                </c:pt>
                <c:pt idx="6948">
                  <c:v>24.4</c:v>
                </c:pt>
                <c:pt idx="6949">
                  <c:v>24.9</c:v>
                </c:pt>
                <c:pt idx="6950">
                  <c:v>24.5</c:v>
                </c:pt>
                <c:pt idx="6951">
                  <c:v>24.9</c:v>
                </c:pt>
                <c:pt idx="6952">
                  <c:v>25.5</c:v>
                </c:pt>
                <c:pt idx="6953">
                  <c:v>23</c:v>
                </c:pt>
                <c:pt idx="6954">
                  <c:v>22.4</c:v>
                </c:pt>
                <c:pt idx="6955">
                  <c:v>24.9</c:v>
                </c:pt>
                <c:pt idx="6956">
                  <c:v>24.2</c:v>
                </c:pt>
                <c:pt idx="6957">
                  <c:v>24.7</c:v>
                </c:pt>
                <c:pt idx="6958">
                  <c:v>25.2</c:v>
                </c:pt>
                <c:pt idx="6959">
                  <c:v>26.3</c:v>
                </c:pt>
                <c:pt idx="6960">
                  <c:v>23</c:v>
                </c:pt>
                <c:pt idx="6961">
                  <c:v>22.9</c:v>
                </c:pt>
                <c:pt idx="6962">
                  <c:v>24.2</c:v>
                </c:pt>
                <c:pt idx="6963">
                  <c:v>24.9</c:v>
                </c:pt>
                <c:pt idx="6964">
                  <c:v>23.7</c:v>
                </c:pt>
                <c:pt idx="6965">
                  <c:v>24.6</c:v>
                </c:pt>
                <c:pt idx="6966">
                  <c:v>25.1</c:v>
                </c:pt>
                <c:pt idx="6967">
                  <c:v>25.2</c:v>
                </c:pt>
                <c:pt idx="6968">
                  <c:v>25.8</c:v>
                </c:pt>
                <c:pt idx="6969">
                  <c:v>24.2</c:v>
                </c:pt>
                <c:pt idx="6970">
                  <c:v>25.2</c:v>
                </c:pt>
                <c:pt idx="6971">
                  <c:v>23.1</c:v>
                </c:pt>
                <c:pt idx="6972">
                  <c:v>22.7</c:v>
                </c:pt>
                <c:pt idx="6973">
                  <c:v>23.5</c:v>
                </c:pt>
                <c:pt idx="6974">
                  <c:v>24.2</c:v>
                </c:pt>
                <c:pt idx="6975">
                  <c:v>23.9</c:v>
                </c:pt>
                <c:pt idx="6976">
                  <c:v>24</c:v>
                </c:pt>
                <c:pt idx="6977">
                  <c:v>23.3</c:v>
                </c:pt>
                <c:pt idx="6978">
                  <c:v>23.2</c:v>
                </c:pt>
                <c:pt idx="6979">
                  <c:v>23.5</c:v>
                </c:pt>
                <c:pt idx="6980">
                  <c:v>23.7</c:v>
                </c:pt>
                <c:pt idx="6981">
                  <c:v>24.7</c:v>
                </c:pt>
                <c:pt idx="6982">
                  <c:v>24.8</c:v>
                </c:pt>
                <c:pt idx="6983">
                  <c:v>23.3</c:v>
                </c:pt>
                <c:pt idx="6984">
                  <c:v>23.8</c:v>
                </c:pt>
                <c:pt idx="6985">
                  <c:v>24.8</c:v>
                </c:pt>
                <c:pt idx="6986">
                  <c:v>24.1</c:v>
                </c:pt>
                <c:pt idx="6987">
                  <c:v>24.9</c:v>
                </c:pt>
                <c:pt idx="6988">
                  <c:v>24.7</c:v>
                </c:pt>
                <c:pt idx="6989">
                  <c:v>24.2</c:v>
                </c:pt>
                <c:pt idx="6990">
                  <c:v>22.7</c:v>
                </c:pt>
                <c:pt idx="6991">
                  <c:v>21.7</c:v>
                </c:pt>
                <c:pt idx="6992">
                  <c:v>22.6</c:v>
                </c:pt>
                <c:pt idx="6993">
                  <c:v>23.3</c:v>
                </c:pt>
                <c:pt idx="6994">
                  <c:v>24.1</c:v>
                </c:pt>
                <c:pt idx="6995">
                  <c:v>24.2</c:v>
                </c:pt>
                <c:pt idx="6996">
                  <c:v>21.7</c:v>
                </c:pt>
                <c:pt idx="6997">
                  <c:v>23.2</c:v>
                </c:pt>
                <c:pt idx="6998">
                  <c:v>22.3</c:v>
                </c:pt>
                <c:pt idx="6999">
                  <c:v>24.6</c:v>
                </c:pt>
                <c:pt idx="7000">
                  <c:v>23.3</c:v>
                </c:pt>
                <c:pt idx="7001">
                  <c:v>23.7</c:v>
                </c:pt>
                <c:pt idx="7002">
                  <c:v>23.5</c:v>
                </c:pt>
                <c:pt idx="7003">
                  <c:v>25.1</c:v>
                </c:pt>
                <c:pt idx="7020">
                  <c:v>25.3</c:v>
                </c:pt>
                <c:pt idx="7021">
                  <c:v>22.8</c:v>
                </c:pt>
                <c:pt idx="7022">
                  <c:v>22.4</c:v>
                </c:pt>
                <c:pt idx="7023">
                  <c:v>23.2</c:v>
                </c:pt>
                <c:pt idx="7024">
                  <c:v>23</c:v>
                </c:pt>
                <c:pt idx="7025">
                  <c:v>23</c:v>
                </c:pt>
                <c:pt idx="7026">
                  <c:v>23.7</c:v>
                </c:pt>
                <c:pt idx="7027">
                  <c:v>25.2</c:v>
                </c:pt>
                <c:pt idx="7028">
                  <c:v>21.2</c:v>
                </c:pt>
                <c:pt idx="7029">
                  <c:v>22.7</c:v>
                </c:pt>
                <c:pt idx="7030">
                  <c:v>23.9</c:v>
                </c:pt>
                <c:pt idx="7031">
                  <c:v>24.2</c:v>
                </c:pt>
                <c:pt idx="7032">
                  <c:v>22.6</c:v>
                </c:pt>
                <c:pt idx="7033">
                  <c:v>24.6</c:v>
                </c:pt>
                <c:pt idx="7034">
                  <c:v>25.5</c:v>
                </c:pt>
                <c:pt idx="7035">
                  <c:v>24.8</c:v>
                </c:pt>
                <c:pt idx="7036">
                  <c:v>23.1</c:v>
                </c:pt>
                <c:pt idx="7037">
                  <c:v>21.4</c:v>
                </c:pt>
                <c:pt idx="7038">
                  <c:v>23.3</c:v>
                </c:pt>
                <c:pt idx="7039">
                  <c:v>23.2</c:v>
                </c:pt>
                <c:pt idx="7040">
                  <c:v>23.9</c:v>
                </c:pt>
                <c:pt idx="7041">
                  <c:v>24.7</c:v>
                </c:pt>
                <c:pt idx="7042">
                  <c:v>24.1</c:v>
                </c:pt>
                <c:pt idx="7043">
                  <c:v>24.3</c:v>
                </c:pt>
                <c:pt idx="7044">
                  <c:v>24.5</c:v>
                </c:pt>
                <c:pt idx="7045">
                  <c:v>24.8</c:v>
                </c:pt>
                <c:pt idx="7046">
                  <c:v>24</c:v>
                </c:pt>
                <c:pt idx="7047">
                  <c:v>23.7</c:v>
                </c:pt>
                <c:pt idx="7048">
                  <c:v>23</c:v>
                </c:pt>
                <c:pt idx="7049">
                  <c:v>22.6</c:v>
                </c:pt>
                <c:pt idx="7050">
                  <c:v>22.3</c:v>
                </c:pt>
                <c:pt idx="7051">
                  <c:v>24.6</c:v>
                </c:pt>
                <c:pt idx="7052">
                  <c:v>22.1</c:v>
                </c:pt>
                <c:pt idx="7053">
                  <c:v>23.5</c:v>
                </c:pt>
                <c:pt idx="7054">
                  <c:v>23.5</c:v>
                </c:pt>
                <c:pt idx="7055">
                  <c:v>24.6</c:v>
                </c:pt>
                <c:pt idx="7056">
                  <c:v>25.9</c:v>
                </c:pt>
                <c:pt idx="7057">
                  <c:v>24.8</c:v>
                </c:pt>
                <c:pt idx="7058">
                  <c:v>23.7</c:v>
                </c:pt>
                <c:pt idx="7059">
                  <c:v>24.3</c:v>
                </c:pt>
                <c:pt idx="7060">
                  <c:v>22.8</c:v>
                </c:pt>
                <c:pt idx="7061">
                  <c:v>24</c:v>
                </c:pt>
                <c:pt idx="7062">
                  <c:v>24.4</c:v>
                </c:pt>
                <c:pt idx="7063">
                  <c:v>24.3</c:v>
                </c:pt>
                <c:pt idx="7064">
                  <c:v>23</c:v>
                </c:pt>
                <c:pt idx="7065">
                  <c:v>23.6</c:v>
                </c:pt>
                <c:pt idx="7066">
                  <c:v>24.3</c:v>
                </c:pt>
                <c:pt idx="7067">
                  <c:v>24.1</c:v>
                </c:pt>
                <c:pt idx="7068">
                  <c:v>24.2</c:v>
                </c:pt>
                <c:pt idx="7069">
                  <c:v>24.3</c:v>
                </c:pt>
                <c:pt idx="7070">
                  <c:v>23.9</c:v>
                </c:pt>
                <c:pt idx="7071">
                  <c:v>23</c:v>
                </c:pt>
                <c:pt idx="7072">
                  <c:v>23.8</c:v>
                </c:pt>
                <c:pt idx="7073">
                  <c:v>24.5</c:v>
                </c:pt>
                <c:pt idx="7074">
                  <c:v>22.9</c:v>
                </c:pt>
                <c:pt idx="7075">
                  <c:v>24.1</c:v>
                </c:pt>
                <c:pt idx="7076">
                  <c:v>23.8</c:v>
                </c:pt>
                <c:pt idx="7077">
                  <c:v>24.5</c:v>
                </c:pt>
                <c:pt idx="7078">
                  <c:v>23.2</c:v>
                </c:pt>
                <c:pt idx="7079">
                  <c:v>24.1</c:v>
                </c:pt>
                <c:pt idx="7080">
                  <c:v>24.1</c:v>
                </c:pt>
                <c:pt idx="7081">
                  <c:v>22.3</c:v>
                </c:pt>
                <c:pt idx="7082">
                  <c:v>23.1</c:v>
                </c:pt>
                <c:pt idx="7083">
                  <c:v>23.8</c:v>
                </c:pt>
                <c:pt idx="7084">
                  <c:v>22.3</c:v>
                </c:pt>
                <c:pt idx="7085">
                  <c:v>23.3</c:v>
                </c:pt>
                <c:pt idx="7086">
                  <c:v>24.7</c:v>
                </c:pt>
                <c:pt idx="7087">
                  <c:v>25.9</c:v>
                </c:pt>
                <c:pt idx="7088">
                  <c:v>23.7</c:v>
                </c:pt>
                <c:pt idx="7089">
                  <c:v>23.7</c:v>
                </c:pt>
                <c:pt idx="7090">
                  <c:v>20.9</c:v>
                </c:pt>
                <c:pt idx="7091">
                  <c:v>22.3</c:v>
                </c:pt>
                <c:pt idx="7092">
                  <c:v>24.7</c:v>
                </c:pt>
                <c:pt idx="7093">
                  <c:v>23.2</c:v>
                </c:pt>
                <c:pt idx="7094">
                  <c:v>23.3</c:v>
                </c:pt>
                <c:pt idx="7095">
                  <c:v>24.2</c:v>
                </c:pt>
                <c:pt idx="7096">
                  <c:v>24.6</c:v>
                </c:pt>
                <c:pt idx="7097">
                  <c:v>21.5</c:v>
                </c:pt>
                <c:pt idx="7098">
                  <c:v>23.9</c:v>
                </c:pt>
                <c:pt idx="7099">
                  <c:v>22.9</c:v>
                </c:pt>
                <c:pt idx="7100">
                  <c:v>22.9</c:v>
                </c:pt>
                <c:pt idx="7101">
                  <c:v>23.4</c:v>
                </c:pt>
                <c:pt idx="7102">
                  <c:v>23.6</c:v>
                </c:pt>
                <c:pt idx="7103">
                  <c:v>23.3</c:v>
                </c:pt>
                <c:pt idx="7104">
                  <c:v>24.6</c:v>
                </c:pt>
                <c:pt idx="7105">
                  <c:v>23.7</c:v>
                </c:pt>
                <c:pt idx="7106">
                  <c:v>22.6</c:v>
                </c:pt>
                <c:pt idx="7107">
                  <c:v>23.9</c:v>
                </c:pt>
                <c:pt idx="7108">
                  <c:v>23.8</c:v>
                </c:pt>
                <c:pt idx="7109">
                  <c:v>23.6</c:v>
                </c:pt>
                <c:pt idx="7110">
                  <c:v>23.9</c:v>
                </c:pt>
                <c:pt idx="7111">
                  <c:v>23.2</c:v>
                </c:pt>
                <c:pt idx="7112">
                  <c:v>23.4</c:v>
                </c:pt>
                <c:pt idx="7113">
                  <c:v>23.6</c:v>
                </c:pt>
                <c:pt idx="7114">
                  <c:v>23.4</c:v>
                </c:pt>
                <c:pt idx="7115">
                  <c:v>23.4</c:v>
                </c:pt>
                <c:pt idx="7116">
                  <c:v>23.5</c:v>
                </c:pt>
                <c:pt idx="7117">
                  <c:v>23.4</c:v>
                </c:pt>
                <c:pt idx="7118">
                  <c:v>23.4</c:v>
                </c:pt>
                <c:pt idx="7119">
                  <c:v>23.9</c:v>
                </c:pt>
                <c:pt idx="7120">
                  <c:v>24.5</c:v>
                </c:pt>
                <c:pt idx="7121">
                  <c:v>23.6</c:v>
                </c:pt>
                <c:pt idx="7122">
                  <c:v>23</c:v>
                </c:pt>
                <c:pt idx="7123">
                  <c:v>22.1</c:v>
                </c:pt>
                <c:pt idx="7124">
                  <c:v>23.2</c:v>
                </c:pt>
                <c:pt idx="7125">
                  <c:v>22.9</c:v>
                </c:pt>
                <c:pt idx="7126">
                  <c:v>23</c:v>
                </c:pt>
                <c:pt idx="7127">
                  <c:v>23.2</c:v>
                </c:pt>
                <c:pt idx="7128">
                  <c:v>24.2</c:v>
                </c:pt>
                <c:pt idx="7129">
                  <c:v>23.6</c:v>
                </c:pt>
                <c:pt idx="7130">
                  <c:v>22.8</c:v>
                </c:pt>
                <c:pt idx="7131">
                  <c:v>22.1</c:v>
                </c:pt>
                <c:pt idx="7132">
                  <c:v>23.4</c:v>
                </c:pt>
                <c:pt idx="7133">
                  <c:v>23.2</c:v>
                </c:pt>
                <c:pt idx="7134">
                  <c:v>23.2</c:v>
                </c:pt>
                <c:pt idx="7135">
                  <c:v>23.7</c:v>
                </c:pt>
                <c:pt idx="7136">
                  <c:v>21.6</c:v>
                </c:pt>
                <c:pt idx="7137">
                  <c:v>21.6</c:v>
                </c:pt>
                <c:pt idx="7138">
                  <c:v>22.8</c:v>
                </c:pt>
                <c:pt idx="7139">
                  <c:v>23.7</c:v>
                </c:pt>
                <c:pt idx="7140">
                  <c:v>23.2</c:v>
                </c:pt>
                <c:pt idx="7141">
                  <c:v>22.1</c:v>
                </c:pt>
                <c:pt idx="7142">
                  <c:v>22.8</c:v>
                </c:pt>
                <c:pt idx="7143">
                  <c:v>23.5</c:v>
                </c:pt>
                <c:pt idx="7144">
                  <c:v>22.7</c:v>
                </c:pt>
                <c:pt idx="7145">
                  <c:v>22.6</c:v>
                </c:pt>
                <c:pt idx="7146">
                  <c:v>22.3</c:v>
                </c:pt>
                <c:pt idx="7147">
                  <c:v>22.2</c:v>
                </c:pt>
                <c:pt idx="7148">
                  <c:v>22.8</c:v>
                </c:pt>
                <c:pt idx="7149">
                  <c:v>22.6</c:v>
                </c:pt>
                <c:pt idx="7150">
                  <c:v>22.2</c:v>
                </c:pt>
                <c:pt idx="7151">
                  <c:v>21.8</c:v>
                </c:pt>
                <c:pt idx="7152">
                  <c:v>21.2</c:v>
                </c:pt>
                <c:pt idx="7153">
                  <c:v>21.8</c:v>
                </c:pt>
                <c:pt idx="7154">
                  <c:v>22.7</c:v>
                </c:pt>
                <c:pt idx="7155">
                  <c:v>24</c:v>
                </c:pt>
                <c:pt idx="7156">
                  <c:v>22.6</c:v>
                </c:pt>
                <c:pt idx="7157">
                  <c:v>23.4</c:v>
                </c:pt>
                <c:pt idx="7158">
                  <c:v>23.3</c:v>
                </c:pt>
                <c:pt idx="7159">
                  <c:v>23.5</c:v>
                </c:pt>
                <c:pt idx="7160">
                  <c:v>23.7</c:v>
                </c:pt>
                <c:pt idx="7161">
                  <c:v>23.1</c:v>
                </c:pt>
                <c:pt idx="7162">
                  <c:v>23.7</c:v>
                </c:pt>
                <c:pt idx="7163">
                  <c:v>23.3</c:v>
                </c:pt>
                <c:pt idx="7164">
                  <c:v>23.4</c:v>
                </c:pt>
                <c:pt idx="7165">
                  <c:v>22.8</c:v>
                </c:pt>
                <c:pt idx="7166">
                  <c:v>22.4</c:v>
                </c:pt>
                <c:pt idx="7167">
                  <c:v>22.5</c:v>
                </c:pt>
                <c:pt idx="7168">
                  <c:v>23</c:v>
                </c:pt>
                <c:pt idx="7169">
                  <c:v>21.4</c:v>
                </c:pt>
                <c:pt idx="7170">
                  <c:v>21.6</c:v>
                </c:pt>
                <c:pt idx="7171">
                  <c:v>22.5</c:v>
                </c:pt>
                <c:pt idx="7172">
                  <c:v>23.9</c:v>
                </c:pt>
                <c:pt idx="7173">
                  <c:v>23.4</c:v>
                </c:pt>
                <c:pt idx="7174">
                  <c:v>24.4</c:v>
                </c:pt>
                <c:pt idx="7175">
                  <c:v>23.9</c:v>
                </c:pt>
                <c:pt idx="7176">
                  <c:v>25.1</c:v>
                </c:pt>
                <c:pt idx="7177">
                  <c:v>24.5</c:v>
                </c:pt>
                <c:pt idx="7178">
                  <c:v>24.5</c:v>
                </c:pt>
                <c:pt idx="7179">
                  <c:v>25.2</c:v>
                </c:pt>
                <c:pt idx="7180">
                  <c:v>24</c:v>
                </c:pt>
                <c:pt idx="7181">
                  <c:v>24.1</c:v>
                </c:pt>
                <c:pt idx="7182">
                  <c:v>21.7</c:v>
                </c:pt>
                <c:pt idx="7183">
                  <c:v>21.4</c:v>
                </c:pt>
                <c:pt idx="7184">
                  <c:v>22.2</c:v>
                </c:pt>
                <c:pt idx="7185">
                  <c:v>23.5</c:v>
                </c:pt>
                <c:pt idx="7186">
                  <c:v>23.4</c:v>
                </c:pt>
                <c:pt idx="7187">
                  <c:v>23.6</c:v>
                </c:pt>
                <c:pt idx="7188">
                  <c:v>25</c:v>
                </c:pt>
                <c:pt idx="7189">
                  <c:v>24.5</c:v>
                </c:pt>
                <c:pt idx="7190">
                  <c:v>21.8</c:v>
                </c:pt>
                <c:pt idx="7191">
                  <c:v>24.6</c:v>
                </c:pt>
                <c:pt idx="7192">
                  <c:v>24.83</c:v>
                </c:pt>
                <c:pt idx="7193">
                  <c:v>24.38</c:v>
                </c:pt>
                <c:pt idx="7194">
                  <c:v>23.9</c:v>
                </c:pt>
                <c:pt idx="7195">
                  <c:v>23.66</c:v>
                </c:pt>
                <c:pt idx="7196">
                  <c:v>24.04</c:v>
                </c:pt>
                <c:pt idx="7197">
                  <c:v>23.8</c:v>
                </c:pt>
                <c:pt idx="7198">
                  <c:v>23.9</c:v>
                </c:pt>
                <c:pt idx="7199">
                  <c:v>24.11</c:v>
                </c:pt>
                <c:pt idx="7200">
                  <c:v>24.28</c:v>
                </c:pt>
                <c:pt idx="7201">
                  <c:v>20.71</c:v>
                </c:pt>
                <c:pt idx="7202">
                  <c:v>23.77</c:v>
                </c:pt>
                <c:pt idx="7203">
                  <c:v>23.66</c:v>
                </c:pt>
                <c:pt idx="7204">
                  <c:v>22.77</c:v>
                </c:pt>
                <c:pt idx="7205">
                  <c:v>22.63</c:v>
                </c:pt>
                <c:pt idx="7206">
                  <c:v>23.9</c:v>
                </c:pt>
                <c:pt idx="7207">
                  <c:v>23.73</c:v>
                </c:pt>
                <c:pt idx="7208">
                  <c:v>23.46</c:v>
                </c:pt>
                <c:pt idx="7209">
                  <c:v>23.01</c:v>
                </c:pt>
                <c:pt idx="7210">
                  <c:v>23.59</c:v>
                </c:pt>
                <c:pt idx="7211">
                  <c:v>23.49</c:v>
                </c:pt>
                <c:pt idx="7212">
                  <c:v>22.64</c:v>
                </c:pt>
                <c:pt idx="7213">
                  <c:v>21.99</c:v>
                </c:pt>
                <c:pt idx="7214">
                  <c:v>22.6</c:v>
                </c:pt>
                <c:pt idx="7215">
                  <c:v>22.91</c:v>
                </c:pt>
                <c:pt idx="7216">
                  <c:v>23.08</c:v>
                </c:pt>
                <c:pt idx="7217">
                  <c:v>23.66</c:v>
                </c:pt>
                <c:pt idx="7218">
                  <c:v>24</c:v>
                </c:pt>
                <c:pt idx="7219">
                  <c:v>23.97</c:v>
                </c:pt>
                <c:pt idx="7220">
                  <c:v>23.94</c:v>
                </c:pt>
                <c:pt idx="7221">
                  <c:v>23.87</c:v>
                </c:pt>
                <c:pt idx="7222">
                  <c:v>22.24</c:v>
                </c:pt>
                <c:pt idx="7223">
                  <c:v>23.94</c:v>
                </c:pt>
                <c:pt idx="7224">
                  <c:v>23.8</c:v>
                </c:pt>
                <c:pt idx="7225">
                  <c:v>23.83</c:v>
                </c:pt>
                <c:pt idx="7226">
                  <c:v>23.41</c:v>
                </c:pt>
                <c:pt idx="7227">
                  <c:v>24.42</c:v>
                </c:pt>
                <c:pt idx="7228">
                  <c:v>24.21</c:v>
                </c:pt>
                <c:pt idx="7229">
                  <c:v>24.52</c:v>
                </c:pt>
                <c:pt idx="7230">
                  <c:v>23.63</c:v>
                </c:pt>
                <c:pt idx="7231">
                  <c:v>24.11</c:v>
                </c:pt>
                <c:pt idx="7232">
                  <c:v>24.55</c:v>
                </c:pt>
                <c:pt idx="7233">
                  <c:v>22.05</c:v>
                </c:pt>
                <c:pt idx="7234">
                  <c:v>23.11</c:v>
                </c:pt>
                <c:pt idx="7235">
                  <c:v>23.56</c:v>
                </c:pt>
                <c:pt idx="7236">
                  <c:v>22.46</c:v>
                </c:pt>
                <c:pt idx="7237">
                  <c:v>23.22</c:v>
                </c:pt>
                <c:pt idx="7238">
                  <c:v>23.08</c:v>
                </c:pt>
                <c:pt idx="7239">
                  <c:v>23.18</c:v>
                </c:pt>
                <c:pt idx="7240">
                  <c:v>23.66</c:v>
                </c:pt>
                <c:pt idx="7241">
                  <c:v>23.73</c:v>
                </c:pt>
                <c:pt idx="7242">
                  <c:v>23.32</c:v>
                </c:pt>
                <c:pt idx="7243">
                  <c:v>23.66</c:v>
                </c:pt>
                <c:pt idx="7244">
                  <c:v>23.39</c:v>
                </c:pt>
                <c:pt idx="7245">
                  <c:v>22.23</c:v>
                </c:pt>
                <c:pt idx="7246">
                  <c:v>22.63</c:v>
                </c:pt>
                <c:pt idx="7247">
                  <c:v>22.4</c:v>
                </c:pt>
                <c:pt idx="7248">
                  <c:v>23.87</c:v>
                </c:pt>
                <c:pt idx="7249">
                  <c:v>24.31</c:v>
                </c:pt>
                <c:pt idx="7250">
                  <c:v>24.62</c:v>
                </c:pt>
                <c:pt idx="7251">
                  <c:v>24.49</c:v>
                </c:pt>
                <c:pt idx="7252">
                  <c:v>24.62</c:v>
                </c:pt>
                <c:pt idx="7253">
                  <c:v>24.69</c:v>
                </c:pt>
                <c:pt idx="7254">
                  <c:v>23.25</c:v>
                </c:pt>
                <c:pt idx="7255">
                  <c:v>22.81</c:v>
                </c:pt>
                <c:pt idx="7256">
                  <c:v>24.28</c:v>
                </c:pt>
                <c:pt idx="7257">
                  <c:v>23.42</c:v>
                </c:pt>
                <c:pt idx="7258">
                  <c:v>23.62</c:v>
                </c:pt>
                <c:pt idx="7259">
                  <c:v>23.87</c:v>
                </c:pt>
                <c:pt idx="7260">
                  <c:v>23.08</c:v>
                </c:pt>
                <c:pt idx="7261">
                  <c:v>23.53</c:v>
                </c:pt>
                <c:pt idx="7262">
                  <c:v>23.18</c:v>
                </c:pt>
                <c:pt idx="7263">
                  <c:v>23.49</c:v>
                </c:pt>
                <c:pt idx="7264">
                  <c:v>23.66</c:v>
                </c:pt>
                <c:pt idx="7265">
                  <c:v>24.14</c:v>
                </c:pt>
                <c:pt idx="7266">
                  <c:v>24.01</c:v>
                </c:pt>
                <c:pt idx="7267">
                  <c:v>23.59</c:v>
                </c:pt>
                <c:pt idx="7268">
                  <c:v>23.73</c:v>
                </c:pt>
                <c:pt idx="7269">
                  <c:v>23.46</c:v>
                </c:pt>
                <c:pt idx="7270">
                  <c:v>21.4</c:v>
                </c:pt>
                <c:pt idx="7271">
                  <c:v>23.22</c:v>
                </c:pt>
                <c:pt idx="7272">
                  <c:v>23.73</c:v>
                </c:pt>
                <c:pt idx="7273">
                  <c:v>23.63</c:v>
                </c:pt>
                <c:pt idx="7274">
                  <c:v>24.14</c:v>
                </c:pt>
                <c:pt idx="7275">
                  <c:v>22.46</c:v>
                </c:pt>
                <c:pt idx="7276">
                  <c:v>23.73</c:v>
                </c:pt>
                <c:pt idx="7277">
                  <c:v>23.56</c:v>
                </c:pt>
                <c:pt idx="7278">
                  <c:v>23.59</c:v>
                </c:pt>
                <c:pt idx="7279">
                  <c:v>23.73</c:v>
                </c:pt>
                <c:pt idx="7280">
                  <c:v>23.73</c:v>
                </c:pt>
                <c:pt idx="7281">
                  <c:v>23.94</c:v>
                </c:pt>
                <c:pt idx="7282">
                  <c:v>22.26</c:v>
                </c:pt>
                <c:pt idx="7283">
                  <c:v>22.22</c:v>
                </c:pt>
                <c:pt idx="7284">
                  <c:v>23.35</c:v>
                </c:pt>
                <c:pt idx="7285">
                  <c:v>23.77</c:v>
                </c:pt>
                <c:pt idx="7286">
                  <c:v>24.07</c:v>
                </c:pt>
                <c:pt idx="7287">
                  <c:v>24.03</c:v>
                </c:pt>
                <c:pt idx="7288">
                  <c:v>24.21</c:v>
                </c:pt>
                <c:pt idx="7289">
                  <c:v>24.38</c:v>
                </c:pt>
                <c:pt idx="7290">
                  <c:v>23.66</c:v>
                </c:pt>
                <c:pt idx="7291">
                  <c:v>23.73</c:v>
                </c:pt>
                <c:pt idx="7292">
                  <c:v>23.73</c:v>
                </c:pt>
                <c:pt idx="7293">
                  <c:v>24.04</c:v>
                </c:pt>
                <c:pt idx="7294">
                  <c:v>23.32</c:v>
                </c:pt>
                <c:pt idx="7295">
                  <c:v>23.35</c:v>
                </c:pt>
                <c:pt idx="7296">
                  <c:v>24.41</c:v>
                </c:pt>
                <c:pt idx="7297">
                  <c:v>24.38</c:v>
                </c:pt>
                <c:pt idx="7298">
                  <c:v>20.07</c:v>
                </c:pt>
                <c:pt idx="7299">
                  <c:v>22.02</c:v>
                </c:pt>
                <c:pt idx="7300">
                  <c:v>20.89</c:v>
                </c:pt>
                <c:pt idx="7301">
                  <c:v>22.19</c:v>
                </c:pt>
                <c:pt idx="7302">
                  <c:v>22.02</c:v>
                </c:pt>
                <c:pt idx="7303">
                  <c:v>22.6</c:v>
                </c:pt>
                <c:pt idx="7304">
                  <c:v>24.07</c:v>
                </c:pt>
                <c:pt idx="7305">
                  <c:v>24.55</c:v>
                </c:pt>
                <c:pt idx="7306">
                  <c:v>24.31</c:v>
                </c:pt>
                <c:pt idx="7307">
                  <c:v>22.98</c:v>
                </c:pt>
                <c:pt idx="7308">
                  <c:v>22.94</c:v>
                </c:pt>
                <c:pt idx="7309">
                  <c:v>24.41</c:v>
                </c:pt>
                <c:pt idx="7310">
                  <c:v>24.3</c:v>
                </c:pt>
                <c:pt idx="7311">
                  <c:v>23.17</c:v>
                </c:pt>
                <c:pt idx="7312">
                  <c:v>22.26</c:v>
                </c:pt>
                <c:pt idx="7313">
                  <c:v>23.18</c:v>
                </c:pt>
                <c:pt idx="7314">
                  <c:v>21.78</c:v>
                </c:pt>
                <c:pt idx="7315">
                  <c:v>21.61</c:v>
                </c:pt>
                <c:pt idx="7316">
                  <c:v>21.74</c:v>
                </c:pt>
                <c:pt idx="7317">
                  <c:v>22.4</c:v>
                </c:pt>
                <c:pt idx="7318">
                  <c:v>21.23</c:v>
                </c:pt>
                <c:pt idx="7319">
                  <c:v>21.81</c:v>
                </c:pt>
                <c:pt idx="7320">
                  <c:v>21.47</c:v>
                </c:pt>
                <c:pt idx="7321">
                  <c:v>22.02</c:v>
                </c:pt>
                <c:pt idx="7322">
                  <c:v>21.71</c:v>
                </c:pt>
                <c:pt idx="7323">
                  <c:v>21.54</c:v>
                </c:pt>
                <c:pt idx="7324">
                  <c:v>21.74</c:v>
                </c:pt>
                <c:pt idx="7325">
                  <c:v>22.81</c:v>
                </c:pt>
                <c:pt idx="7326">
                  <c:v>23.08</c:v>
                </c:pt>
                <c:pt idx="7327">
                  <c:v>22.61</c:v>
                </c:pt>
                <c:pt idx="7328">
                  <c:v>22.67</c:v>
                </c:pt>
                <c:pt idx="7329">
                  <c:v>22.84</c:v>
                </c:pt>
                <c:pt idx="7330">
                  <c:v>22.49</c:v>
                </c:pt>
                <c:pt idx="7331">
                  <c:v>21.26</c:v>
                </c:pt>
                <c:pt idx="7332">
                  <c:v>21.81</c:v>
                </c:pt>
                <c:pt idx="7333">
                  <c:v>21.47</c:v>
                </c:pt>
                <c:pt idx="7334">
                  <c:v>22.46</c:v>
                </c:pt>
                <c:pt idx="7335">
                  <c:v>22.7</c:v>
                </c:pt>
                <c:pt idx="7336">
                  <c:v>22.11</c:v>
                </c:pt>
                <c:pt idx="7337">
                  <c:v>19.170000000000002</c:v>
                </c:pt>
                <c:pt idx="7338">
                  <c:v>20.34</c:v>
                </c:pt>
                <c:pt idx="7339">
                  <c:v>22.46</c:v>
                </c:pt>
                <c:pt idx="7340">
                  <c:v>20.41</c:v>
                </c:pt>
                <c:pt idx="7341">
                  <c:v>22.05</c:v>
                </c:pt>
                <c:pt idx="7342">
                  <c:v>19.309999999999999</c:v>
                </c:pt>
                <c:pt idx="7343">
                  <c:v>21.74</c:v>
                </c:pt>
                <c:pt idx="7344">
                  <c:v>22.87</c:v>
                </c:pt>
                <c:pt idx="7345">
                  <c:v>23.35</c:v>
                </c:pt>
                <c:pt idx="7346">
                  <c:v>22.15</c:v>
                </c:pt>
                <c:pt idx="7347">
                  <c:v>23.3</c:v>
                </c:pt>
                <c:pt idx="7348">
                  <c:v>23.21</c:v>
                </c:pt>
                <c:pt idx="7349">
                  <c:v>22.28</c:v>
                </c:pt>
                <c:pt idx="7350">
                  <c:v>22.16</c:v>
                </c:pt>
                <c:pt idx="7351">
                  <c:v>20</c:v>
                </c:pt>
                <c:pt idx="7352">
                  <c:v>21.16</c:v>
                </c:pt>
                <c:pt idx="7353">
                  <c:v>20.78</c:v>
                </c:pt>
                <c:pt idx="7354">
                  <c:v>22.19</c:v>
                </c:pt>
                <c:pt idx="7355">
                  <c:v>21.64</c:v>
                </c:pt>
                <c:pt idx="7356">
                  <c:v>22.29</c:v>
                </c:pt>
                <c:pt idx="7357">
                  <c:v>22.26</c:v>
                </c:pt>
                <c:pt idx="7358">
                  <c:v>21.64</c:v>
                </c:pt>
                <c:pt idx="7359">
                  <c:v>21.47</c:v>
                </c:pt>
                <c:pt idx="7360">
                  <c:v>22.19</c:v>
                </c:pt>
                <c:pt idx="7361">
                  <c:v>22.22</c:v>
                </c:pt>
                <c:pt idx="7362">
                  <c:v>22.4</c:v>
                </c:pt>
                <c:pt idx="7363">
                  <c:v>20.34</c:v>
                </c:pt>
                <c:pt idx="7364">
                  <c:v>21.64</c:v>
                </c:pt>
                <c:pt idx="7365">
                  <c:v>22.7</c:v>
                </c:pt>
                <c:pt idx="7366">
                  <c:v>21.92</c:v>
                </c:pt>
                <c:pt idx="7367">
                  <c:v>22.87</c:v>
                </c:pt>
                <c:pt idx="7368">
                  <c:v>20.68</c:v>
                </c:pt>
                <c:pt idx="7369">
                  <c:v>21.54</c:v>
                </c:pt>
                <c:pt idx="7370">
                  <c:v>22.81</c:v>
                </c:pt>
                <c:pt idx="7371">
                  <c:v>21.95</c:v>
                </c:pt>
                <c:pt idx="7372">
                  <c:v>21.68</c:v>
                </c:pt>
                <c:pt idx="7373">
                  <c:v>21.74</c:v>
                </c:pt>
                <c:pt idx="7374">
                  <c:v>19.52</c:v>
                </c:pt>
                <c:pt idx="7375">
                  <c:v>19.48</c:v>
                </c:pt>
                <c:pt idx="7376">
                  <c:v>22.63</c:v>
                </c:pt>
                <c:pt idx="7377">
                  <c:v>22.33</c:v>
                </c:pt>
                <c:pt idx="7378">
                  <c:v>23.11</c:v>
                </c:pt>
                <c:pt idx="7379">
                  <c:v>20.78</c:v>
                </c:pt>
                <c:pt idx="7380">
                  <c:v>20.34</c:v>
                </c:pt>
                <c:pt idx="7381">
                  <c:v>20.36</c:v>
                </c:pt>
                <c:pt idx="7382">
                  <c:v>19</c:v>
                </c:pt>
                <c:pt idx="7383">
                  <c:v>18.32</c:v>
                </c:pt>
                <c:pt idx="7384">
                  <c:v>20.34</c:v>
                </c:pt>
                <c:pt idx="7385">
                  <c:v>21.88</c:v>
                </c:pt>
                <c:pt idx="7386">
                  <c:v>23.07</c:v>
                </c:pt>
                <c:pt idx="7387">
                  <c:v>23.23</c:v>
                </c:pt>
                <c:pt idx="7388">
                  <c:v>23.82</c:v>
                </c:pt>
                <c:pt idx="7389">
                  <c:v>24.75</c:v>
                </c:pt>
                <c:pt idx="7390">
                  <c:v>24.25</c:v>
                </c:pt>
                <c:pt idx="7391">
                  <c:v>23.8</c:v>
                </c:pt>
                <c:pt idx="7392">
                  <c:v>24.42</c:v>
                </c:pt>
                <c:pt idx="7393">
                  <c:v>23.53</c:v>
                </c:pt>
                <c:pt idx="7394">
                  <c:v>24.22</c:v>
                </c:pt>
                <c:pt idx="7395">
                  <c:v>24.02</c:v>
                </c:pt>
                <c:pt idx="7396">
                  <c:v>24.74</c:v>
                </c:pt>
                <c:pt idx="7397">
                  <c:v>23.76</c:v>
                </c:pt>
                <c:pt idx="7398">
                  <c:v>23.43</c:v>
                </c:pt>
                <c:pt idx="7399">
                  <c:v>24.59</c:v>
                </c:pt>
                <c:pt idx="7400">
                  <c:v>24.67</c:v>
                </c:pt>
                <c:pt idx="7401">
                  <c:v>24.38</c:v>
                </c:pt>
                <c:pt idx="7402">
                  <c:v>22.25</c:v>
                </c:pt>
                <c:pt idx="7403">
                  <c:v>23.29</c:v>
                </c:pt>
                <c:pt idx="7404">
                  <c:v>24.24</c:v>
                </c:pt>
                <c:pt idx="7405">
                  <c:v>23.05</c:v>
                </c:pt>
                <c:pt idx="7406">
                  <c:v>25.68</c:v>
                </c:pt>
                <c:pt idx="7407">
                  <c:v>25.22</c:v>
                </c:pt>
                <c:pt idx="7408">
                  <c:v>23.51</c:v>
                </c:pt>
                <c:pt idx="7409">
                  <c:v>24.51</c:v>
                </c:pt>
                <c:pt idx="7410">
                  <c:v>24.91</c:v>
                </c:pt>
                <c:pt idx="7411">
                  <c:v>23.47</c:v>
                </c:pt>
                <c:pt idx="7412">
                  <c:v>22.33</c:v>
                </c:pt>
                <c:pt idx="7413">
                  <c:v>23.66</c:v>
                </c:pt>
                <c:pt idx="7414">
                  <c:v>23.55</c:v>
                </c:pt>
                <c:pt idx="7415">
                  <c:v>22.99</c:v>
                </c:pt>
                <c:pt idx="7416">
                  <c:v>23.79</c:v>
                </c:pt>
                <c:pt idx="7417">
                  <c:v>24.54</c:v>
                </c:pt>
                <c:pt idx="7418">
                  <c:v>22.39</c:v>
                </c:pt>
                <c:pt idx="7419">
                  <c:v>24.39</c:v>
                </c:pt>
                <c:pt idx="7420">
                  <c:v>24.83</c:v>
                </c:pt>
                <c:pt idx="7421">
                  <c:v>24.05</c:v>
                </c:pt>
                <c:pt idx="7422">
                  <c:v>23.89</c:v>
                </c:pt>
                <c:pt idx="7423">
                  <c:v>22.83</c:v>
                </c:pt>
                <c:pt idx="7424">
                  <c:v>23.74</c:v>
                </c:pt>
                <c:pt idx="7425">
                  <c:v>25.24</c:v>
                </c:pt>
                <c:pt idx="7426">
                  <c:v>23.2</c:v>
                </c:pt>
                <c:pt idx="7427">
                  <c:v>23.65</c:v>
                </c:pt>
                <c:pt idx="7428">
                  <c:v>24.51</c:v>
                </c:pt>
                <c:pt idx="7429">
                  <c:v>23.45</c:v>
                </c:pt>
                <c:pt idx="7430">
                  <c:v>24.36</c:v>
                </c:pt>
                <c:pt idx="7431">
                  <c:v>22.14</c:v>
                </c:pt>
                <c:pt idx="7432">
                  <c:v>24.26</c:v>
                </c:pt>
                <c:pt idx="7433">
                  <c:v>24.77</c:v>
                </c:pt>
                <c:pt idx="7434">
                  <c:v>24.6</c:v>
                </c:pt>
                <c:pt idx="7435">
                  <c:v>25.79</c:v>
                </c:pt>
                <c:pt idx="7436">
                  <c:v>23.49</c:v>
                </c:pt>
                <c:pt idx="7437">
                  <c:v>23.62</c:v>
                </c:pt>
                <c:pt idx="7438">
                  <c:v>23.24</c:v>
                </c:pt>
                <c:pt idx="7439">
                  <c:v>23.03</c:v>
                </c:pt>
                <c:pt idx="7440">
                  <c:v>22.68</c:v>
                </c:pt>
                <c:pt idx="7441">
                  <c:v>23.59</c:v>
                </c:pt>
                <c:pt idx="7442">
                  <c:v>23.95</c:v>
                </c:pt>
                <c:pt idx="7443">
                  <c:v>23.14</c:v>
                </c:pt>
                <c:pt idx="7444">
                  <c:v>23.18</c:v>
                </c:pt>
                <c:pt idx="7445">
                  <c:v>23.76</c:v>
                </c:pt>
                <c:pt idx="7446">
                  <c:v>24.64</c:v>
                </c:pt>
                <c:pt idx="7447">
                  <c:v>23.62</c:v>
                </c:pt>
                <c:pt idx="7448">
                  <c:v>24.32</c:v>
                </c:pt>
                <c:pt idx="7449">
                  <c:v>24.41</c:v>
                </c:pt>
                <c:pt idx="7450">
                  <c:v>24.74</c:v>
                </c:pt>
                <c:pt idx="7451">
                  <c:v>24.82</c:v>
                </c:pt>
                <c:pt idx="7452">
                  <c:v>24.13</c:v>
                </c:pt>
                <c:pt idx="7453">
                  <c:v>24.02</c:v>
                </c:pt>
                <c:pt idx="7454">
                  <c:v>23.33</c:v>
                </c:pt>
                <c:pt idx="7455">
                  <c:v>24.54</c:v>
                </c:pt>
                <c:pt idx="7456">
                  <c:v>24.55</c:v>
                </c:pt>
                <c:pt idx="7457">
                  <c:v>23.38</c:v>
                </c:pt>
                <c:pt idx="7458">
                  <c:v>24.84</c:v>
                </c:pt>
                <c:pt idx="7459">
                  <c:v>24.23</c:v>
                </c:pt>
                <c:pt idx="7460">
                  <c:v>23.68</c:v>
                </c:pt>
                <c:pt idx="7461">
                  <c:v>24.27</c:v>
                </c:pt>
                <c:pt idx="7462">
                  <c:v>23.99</c:v>
                </c:pt>
                <c:pt idx="7463">
                  <c:v>24.56</c:v>
                </c:pt>
                <c:pt idx="7464">
                  <c:v>24.46</c:v>
                </c:pt>
                <c:pt idx="7465">
                  <c:v>23.84</c:v>
                </c:pt>
                <c:pt idx="7466">
                  <c:v>24.48</c:v>
                </c:pt>
                <c:pt idx="7467">
                  <c:v>21.89</c:v>
                </c:pt>
                <c:pt idx="7468">
                  <c:v>23.19</c:v>
                </c:pt>
                <c:pt idx="7469">
                  <c:v>23.35</c:v>
                </c:pt>
                <c:pt idx="7470">
                  <c:v>23.73</c:v>
                </c:pt>
                <c:pt idx="7471">
                  <c:v>24.3</c:v>
                </c:pt>
                <c:pt idx="7472">
                  <c:v>25.2</c:v>
                </c:pt>
                <c:pt idx="7473">
                  <c:v>24.22</c:v>
                </c:pt>
                <c:pt idx="7474">
                  <c:v>23.65</c:v>
                </c:pt>
                <c:pt idx="7475">
                  <c:v>23.91</c:v>
                </c:pt>
                <c:pt idx="7476">
                  <c:v>23.97</c:v>
                </c:pt>
                <c:pt idx="7477">
                  <c:v>23.64</c:v>
                </c:pt>
                <c:pt idx="7478">
                  <c:v>25.04</c:v>
                </c:pt>
                <c:pt idx="7479">
                  <c:v>25.81</c:v>
                </c:pt>
                <c:pt idx="7480">
                  <c:v>24.03</c:v>
                </c:pt>
                <c:pt idx="7481">
                  <c:v>23.23</c:v>
                </c:pt>
                <c:pt idx="7482">
                  <c:v>23.4</c:v>
                </c:pt>
                <c:pt idx="7483">
                  <c:v>24.84</c:v>
                </c:pt>
                <c:pt idx="7484">
                  <c:v>24.58</c:v>
                </c:pt>
                <c:pt idx="7485">
                  <c:v>24.63</c:v>
                </c:pt>
                <c:pt idx="7486">
                  <c:v>24.27</c:v>
                </c:pt>
                <c:pt idx="7487">
                  <c:v>24.6</c:v>
                </c:pt>
                <c:pt idx="7488">
                  <c:v>23.6</c:v>
                </c:pt>
                <c:pt idx="7489">
                  <c:v>23.88</c:v>
                </c:pt>
                <c:pt idx="7490">
                  <c:v>23.83</c:v>
                </c:pt>
                <c:pt idx="7491">
                  <c:v>23.71</c:v>
                </c:pt>
                <c:pt idx="7492">
                  <c:v>22.64</c:v>
                </c:pt>
                <c:pt idx="7493">
                  <c:v>23.5</c:v>
                </c:pt>
                <c:pt idx="7494">
                  <c:v>24.4</c:v>
                </c:pt>
                <c:pt idx="7495">
                  <c:v>22.69</c:v>
                </c:pt>
                <c:pt idx="7496">
                  <c:v>23.91</c:v>
                </c:pt>
                <c:pt idx="7497">
                  <c:v>24.29</c:v>
                </c:pt>
                <c:pt idx="7498">
                  <c:v>24.28</c:v>
                </c:pt>
                <c:pt idx="7499">
                  <c:v>22.99</c:v>
                </c:pt>
                <c:pt idx="7500">
                  <c:v>23.67</c:v>
                </c:pt>
                <c:pt idx="7501">
                  <c:v>23.52</c:v>
                </c:pt>
                <c:pt idx="7502">
                  <c:v>23.33</c:v>
                </c:pt>
                <c:pt idx="7503">
                  <c:v>22.43</c:v>
                </c:pt>
                <c:pt idx="7504">
                  <c:v>22.85</c:v>
                </c:pt>
                <c:pt idx="7505">
                  <c:v>23.36</c:v>
                </c:pt>
                <c:pt idx="7506">
                  <c:v>23.88</c:v>
                </c:pt>
                <c:pt idx="7507">
                  <c:v>25</c:v>
                </c:pt>
                <c:pt idx="7508">
                  <c:v>22.97</c:v>
                </c:pt>
                <c:pt idx="7509">
                  <c:v>23.09</c:v>
                </c:pt>
                <c:pt idx="7510">
                  <c:v>23.07</c:v>
                </c:pt>
                <c:pt idx="7511">
                  <c:v>22.14</c:v>
                </c:pt>
                <c:pt idx="7512">
                  <c:v>22.23</c:v>
                </c:pt>
                <c:pt idx="7513">
                  <c:v>21.67</c:v>
                </c:pt>
                <c:pt idx="7514">
                  <c:v>22.67</c:v>
                </c:pt>
                <c:pt idx="7515">
                  <c:v>22.98</c:v>
                </c:pt>
                <c:pt idx="7516">
                  <c:v>23.25</c:v>
                </c:pt>
                <c:pt idx="7517">
                  <c:v>23.6</c:v>
                </c:pt>
                <c:pt idx="7518">
                  <c:v>22.45</c:v>
                </c:pt>
                <c:pt idx="7519">
                  <c:v>23.55</c:v>
                </c:pt>
                <c:pt idx="7520">
                  <c:v>23.65</c:v>
                </c:pt>
                <c:pt idx="7521">
                  <c:v>23.69</c:v>
                </c:pt>
                <c:pt idx="7522">
                  <c:v>22.13</c:v>
                </c:pt>
                <c:pt idx="7523">
                  <c:v>22.95</c:v>
                </c:pt>
                <c:pt idx="7524">
                  <c:v>23.49</c:v>
                </c:pt>
                <c:pt idx="7525">
                  <c:v>23.17</c:v>
                </c:pt>
                <c:pt idx="7526" formatCode="General">
                  <c:v>22.59</c:v>
                </c:pt>
                <c:pt idx="7527" formatCode="General">
                  <c:v>22.75</c:v>
                </c:pt>
                <c:pt idx="7528" formatCode="General">
                  <c:v>22.22</c:v>
                </c:pt>
                <c:pt idx="7529" formatCode="General">
                  <c:v>22.75</c:v>
                </c:pt>
                <c:pt idx="7530" formatCode="General">
                  <c:v>22.95</c:v>
                </c:pt>
                <c:pt idx="7531" formatCode="General">
                  <c:v>23.84</c:v>
                </c:pt>
                <c:pt idx="7532" formatCode="General">
                  <c:v>24</c:v>
                </c:pt>
                <c:pt idx="7533" formatCode="General">
                  <c:v>22.46</c:v>
                </c:pt>
                <c:pt idx="7534" formatCode="General">
                  <c:v>23.58</c:v>
                </c:pt>
                <c:pt idx="7535" formatCode="General">
                  <c:v>22.19</c:v>
                </c:pt>
                <c:pt idx="7536" formatCode="General">
                  <c:v>21.83</c:v>
                </c:pt>
                <c:pt idx="7537" formatCode="General">
                  <c:v>21.91</c:v>
                </c:pt>
                <c:pt idx="7538" formatCode="General">
                  <c:v>21.01</c:v>
                </c:pt>
                <c:pt idx="7539" formatCode="General">
                  <c:v>22.89</c:v>
                </c:pt>
                <c:pt idx="7540" formatCode="General">
                  <c:v>23.73</c:v>
                </c:pt>
                <c:pt idx="7541" formatCode="General">
                  <c:v>24.38</c:v>
                </c:pt>
                <c:pt idx="7542" formatCode="General">
                  <c:v>24.49</c:v>
                </c:pt>
                <c:pt idx="7543" formatCode="General">
                  <c:v>25.2</c:v>
                </c:pt>
                <c:pt idx="7544" formatCode="General">
                  <c:v>24.67</c:v>
                </c:pt>
                <c:pt idx="7545" formatCode="General">
                  <c:v>25.2</c:v>
                </c:pt>
                <c:pt idx="7546" formatCode="General">
                  <c:v>25.16</c:v>
                </c:pt>
                <c:pt idx="7547" formatCode="General">
                  <c:v>24.97</c:v>
                </c:pt>
                <c:pt idx="7548" formatCode="General">
                  <c:v>25.2</c:v>
                </c:pt>
                <c:pt idx="7549" formatCode="General">
                  <c:v>24.51</c:v>
                </c:pt>
                <c:pt idx="7550" formatCode="General">
                  <c:v>25.06</c:v>
                </c:pt>
                <c:pt idx="7551" formatCode="General">
                  <c:v>23.09</c:v>
                </c:pt>
                <c:pt idx="7552" formatCode="General">
                  <c:v>23.7</c:v>
                </c:pt>
                <c:pt idx="7553" formatCode="General">
                  <c:v>23.59</c:v>
                </c:pt>
                <c:pt idx="7554" formatCode="General">
                  <c:v>21.4</c:v>
                </c:pt>
                <c:pt idx="7555" formatCode="General">
                  <c:v>22.73</c:v>
                </c:pt>
                <c:pt idx="7556" formatCode="General">
                  <c:v>23.1</c:v>
                </c:pt>
                <c:pt idx="7557">
                  <c:v>22.81</c:v>
                </c:pt>
                <c:pt idx="7558">
                  <c:v>22.45</c:v>
                </c:pt>
                <c:pt idx="7559">
                  <c:v>22.33</c:v>
                </c:pt>
                <c:pt idx="7560">
                  <c:v>22.04</c:v>
                </c:pt>
                <c:pt idx="7561">
                  <c:v>21.56</c:v>
                </c:pt>
                <c:pt idx="7562">
                  <c:v>22.67</c:v>
                </c:pt>
                <c:pt idx="7563">
                  <c:v>22.95</c:v>
                </c:pt>
                <c:pt idx="7564">
                  <c:v>22.13</c:v>
                </c:pt>
                <c:pt idx="7565">
                  <c:v>21.9</c:v>
                </c:pt>
                <c:pt idx="7566">
                  <c:v>21.7</c:v>
                </c:pt>
                <c:pt idx="7567">
                  <c:v>21.97</c:v>
                </c:pt>
                <c:pt idx="7568">
                  <c:v>22.33</c:v>
                </c:pt>
                <c:pt idx="7569">
                  <c:v>21.34</c:v>
                </c:pt>
                <c:pt idx="7570">
                  <c:v>20.88</c:v>
                </c:pt>
                <c:pt idx="7571">
                  <c:v>21.19</c:v>
                </c:pt>
                <c:pt idx="7572">
                  <c:v>23.53</c:v>
                </c:pt>
                <c:pt idx="7573">
                  <c:v>24.38</c:v>
                </c:pt>
                <c:pt idx="7574">
                  <c:v>21.48</c:v>
                </c:pt>
                <c:pt idx="7575">
                  <c:v>22.65</c:v>
                </c:pt>
                <c:pt idx="7576">
                  <c:v>24.75</c:v>
                </c:pt>
                <c:pt idx="7577">
                  <c:v>24.72</c:v>
                </c:pt>
                <c:pt idx="7578">
                  <c:v>22.68</c:v>
                </c:pt>
                <c:pt idx="7579">
                  <c:v>23.47</c:v>
                </c:pt>
                <c:pt idx="7580">
                  <c:v>24.61</c:v>
                </c:pt>
                <c:pt idx="7581">
                  <c:v>24.58</c:v>
                </c:pt>
                <c:pt idx="7582">
                  <c:v>24.23</c:v>
                </c:pt>
                <c:pt idx="7583">
                  <c:v>24.55</c:v>
                </c:pt>
                <c:pt idx="7584">
                  <c:v>23.97</c:v>
                </c:pt>
                <c:pt idx="7585">
                  <c:v>24.26</c:v>
                </c:pt>
                <c:pt idx="7586">
                  <c:v>24.23</c:v>
                </c:pt>
                <c:pt idx="7587">
                  <c:v>24.4</c:v>
                </c:pt>
                <c:pt idx="7588">
                  <c:v>24.43</c:v>
                </c:pt>
                <c:pt idx="7589">
                  <c:v>23.75</c:v>
                </c:pt>
                <c:pt idx="7590">
                  <c:v>22.62</c:v>
                </c:pt>
                <c:pt idx="7591">
                  <c:v>23.53</c:v>
                </c:pt>
                <c:pt idx="7592">
                  <c:v>23.7</c:v>
                </c:pt>
                <c:pt idx="7593">
                  <c:v>23.33</c:v>
                </c:pt>
                <c:pt idx="7594">
                  <c:v>24.22</c:v>
                </c:pt>
                <c:pt idx="7595">
                  <c:v>23.98</c:v>
                </c:pt>
                <c:pt idx="7596">
                  <c:v>24.54</c:v>
                </c:pt>
                <c:pt idx="7597">
                  <c:v>24.23</c:v>
                </c:pt>
                <c:pt idx="7598">
                  <c:v>24.17</c:v>
                </c:pt>
                <c:pt idx="7599">
                  <c:v>23.99</c:v>
                </c:pt>
                <c:pt idx="7600">
                  <c:v>24.51</c:v>
                </c:pt>
                <c:pt idx="7601">
                  <c:v>23.59</c:v>
                </c:pt>
                <c:pt idx="7602">
                  <c:v>23.59</c:v>
                </c:pt>
                <c:pt idx="7603">
                  <c:v>24.1</c:v>
                </c:pt>
                <c:pt idx="7604">
                  <c:v>24.21</c:v>
                </c:pt>
                <c:pt idx="7605">
                  <c:v>23.93</c:v>
                </c:pt>
                <c:pt idx="7606">
                  <c:v>23.8</c:v>
                </c:pt>
                <c:pt idx="7607">
                  <c:v>23.86</c:v>
                </c:pt>
                <c:pt idx="7608">
                  <c:v>24.2</c:v>
                </c:pt>
                <c:pt idx="7609">
                  <c:v>24.15</c:v>
                </c:pt>
                <c:pt idx="7610">
                  <c:v>23.94</c:v>
                </c:pt>
                <c:pt idx="7611">
                  <c:v>23.66</c:v>
                </c:pt>
                <c:pt idx="7612">
                  <c:v>23.57</c:v>
                </c:pt>
                <c:pt idx="7613">
                  <c:v>23.61</c:v>
                </c:pt>
                <c:pt idx="7614">
                  <c:v>23.71</c:v>
                </c:pt>
                <c:pt idx="7615">
                  <c:v>23.17</c:v>
                </c:pt>
                <c:pt idx="7616">
                  <c:v>23.2</c:v>
                </c:pt>
                <c:pt idx="7617">
                  <c:v>23.66</c:v>
                </c:pt>
                <c:pt idx="7618">
                  <c:v>23.53</c:v>
                </c:pt>
                <c:pt idx="7619">
                  <c:v>23.4</c:v>
                </c:pt>
                <c:pt idx="7620">
                  <c:v>23.59</c:v>
                </c:pt>
                <c:pt idx="7621">
                  <c:v>23.35</c:v>
                </c:pt>
                <c:pt idx="7622">
                  <c:v>23.19</c:v>
                </c:pt>
                <c:pt idx="7623">
                  <c:v>24.18</c:v>
                </c:pt>
                <c:pt idx="7624">
                  <c:v>24.7</c:v>
                </c:pt>
                <c:pt idx="7625">
                  <c:v>24.57</c:v>
                </c:pt>
                <c:pt idx="7626">
                  <c:v>24.26</c:v>
                </c:pt>
                <c:pt idx="7627">
                  <c:v>24.49</c:v>
                </c:pt>
                <c:pt idx="7628">
                  <c:v>24.52</c:v>
                </c:pt>
                <c:pt idx="7629">
                  <c:v>24.51</c:v>
                </c:pt>
                <c:pt idx="7630">
                  <c:v>24.39</c:v>
                </c:pt>
                <c:pt idx="7631">
                  <c:v>24.21</c:v>
                </c:pt>
                <c:pt idx="7632">
                  <c:v>23.29</c:v>
                </c:pt>
                <c:pt idx="7633">
                  <c:v>24.52</c:v>
                </c:pt>
                <c:pt idx="7634">
                  <c:v>24.2</c:v>
                </c:pt>
                <c:pt idx="7635">
                  <c:v>24.26</c:v>
                </c:pt>
                <c:pt idx="7636">
                  <c:v>24.29</c:v>
                </c:pt>
                <c:pt idx="7637">
                  <c:v>23.48</c:v>
                </c:pt>
                <c:pt idx="7638">
                  <c:v>22.95</c:v>
                </c:pt>
                <c:pt idx="7639">
                  <c:v>23.97</c:v>
                </c:pt>
                <c:pt idx="7640">
                  <c:v>24.58</c:v>
                </c:pt>
                <c:pt idx="7641">
                  <c:v>23.79</c:v>
                </c:pt>
                <c:pt idx="7642">
                  <c:v>24.04</c:v>
                </c:pt>
                <c:pt idx="7643">
                  <c:v>23.94</c:v>
                </c:pt>
                <c:pt idx="7644">
                  <c:v>24.47</c:v>
                </c:pt>
                <c:pt idx="7645">
                  <c:v>24.35</c:v>
                </c:pt>
                <c:pt idx="7646">
                  <c:v>24.01</c:v>
                </c:pt>
                <c:pt idx="7647">
                  <c:v>23.55</c:v>
                </c:pt>
                <c:pt idx="7648">
                  <c:v>23.57</c:v>
                </c:pt>
                <c:pt idx="7649">
                  <c:v>22.85</c:v>
                </c:pt>
                <c:pt idx="7650">
                  <c:v>22.74</c:v>
                </c:pt>
                <c:pt idx="7651">
                  <c:v>22.77</c:v>
                </c:pt>
                <c:pt idx="7652">
                  <c:v>23.85</c:v>
                </c:pt>
                <c:pt idx="7653">
                  <c:v>23.45</c:v>
                </c:pt>
                <c:pt idx="7654">
                  <c:v>23.59</c:v>
                </c:pt>
                <c:pt idx="7655">
                  <c:v>24.51</c:v>
                </c:pt>
                <c:pt idx="7656">
                  <c:v>22.89</c:v>
                </c:pt>
                <c:pt idx="7657">
                  <c:v>22.85</c:v>
                </c:pt>
                <c:pt idx="7658">
                  <c:v>22.07</c:v>
                </c:pt>
                <c:pt idx="7659">
                  <c:v>24.09</c:v>
                </c:pt>
                <c:pt idx="7660">
                  <c:v>24.19</c:v>
                </c:pt>
                <c:pt idx="7661">
                  <c:v>24.7</c:v>
                </c:pt>
                <c:pt idx="7662">
                  <c:v>23.42</c:v>
                </c:pt>
                <c:pt idx="7663">
                  <c:v>25.28</c:v>
                </c:pt>
                <c:pt idx="7664">
                  <c:v>24.93</c:v>
                </c:pt>
                <c:pt idx="7665">
                  <c:v>25.22</c:v>
                </c:pt>
                <c:pt idx="7666">
                  <c:v>25.47</c:v>
                </c:pt>
                <c:pt idx="7667">
                  <c:v>25.46</c:v>
                </c:pt>
                <c:pt idx="7668">
                  <c:v>24.95</c:v>
                </c:pt>
                <c:pt idx="7669">
                  <c:v>24.57</c:v>
                </c:pt>
                <c:pt idx="7670">
                  <c:v>25.01</c:v>
                </c:pt>
                <c:pt idx="7671">
                  <c:v>25.13</c:v>
                </c:pt>
                <c:pt idx="7672">
                  <c:v>23.43</c:v>
                </c:pt>
                <c:pt idx="7673">
                  <c:v>23.46</c:v>
                </c:pt>
                <c:pt idx="7674">
                  <c:v>24.15</c:v>
                </c:pt>
                <c:pt idx="7675">
                  <c:v>24.47</c:v>
                </c:pt>
                <c:pt idx="7676">
                  <c:v>24.77</c:v>
                </c:pt>
                <c:pt idx="7677">
                  <c:v>24.93</c:v>
                </c:pt>
                <c:pt idx="7678">
                  <c:v>24.34</c:v>
                </c:pt>
                <c:pt idx="7679">
                  <c:v>23.85</c:v>
                </c:pt>
                <c:pt idx="7680">
                  <c:v>23.49</c:v>
                </c:pt>
                <c:pt idx="7681">
                  <c:v>22.81</c:v>
                </c:pt>
                <c:pt idx="7682">
                  <c:v>21.73</c:v>
                </c:pt>
                <c:pt idx="7683">
                  <c:v>24.39</c:v>
                </c:pt>
                <c:pt idx="7684">
                  <c:v>23.15</c:v>
                </c:pt>
                <c:pt idx="7685">
                  <c:v>23.71</c:v>
                </c:pt>
                <c:pt idx="7686">
                  <c:v>22.48</c:v>
                </c:pt>
                <c:pt idx="7687">
                  <c:v>24.29</c:v>
                </c:pt>
                <c:pt idx="7688">
                  <c:v>24.55</c:v>
                </c:pt>
                <c:pt idx="7689">
                  <c:v>22.54</c:v>
                </c:pt>
                <c:pt idx="7690">
                  <c:v>22.85</c:v>
                </c:pt>
                <c:pt idx="7691">
                  <c:v>23.29</c:v>
                </c:pt>
                <c:pt idx="7692">
                  <c:v>24.72</c:v>
                </c:pt>
                <c:pt idx="7693">
                  <c:v>24.56</c:v>
                </c:pt>
                <c:pt idx="7694">
                  <c:v>23.45</c:v>
                </c:pt>
                <c:pt idx="7695">
                  <c:v>23.63</c:v>
                </c:pt>
                <c:pt idx="7696">
                  <c:v>24.45</c:v>
                </c:pt>
                <c:pt idx="7697">
                  <c:v>22.59</c:v>
                </c:pt>
                <c:pt idx="7698">
                  <c:v>23.85</c:v>
                </c:pt>
                <c:pt idx="7699">
                  <c:v>23.87</c:v>
                </c:pt>
                <c:pt idx="7700">
                  <c:v>23.02</c:v>
                </c:pt>
                <c:pt idx="7701">
                  <c:v>23.97</c:v>
                </c:pt>
                <c:pt idx="7702">
                  <c:v>23.89</c:v>
                </c:pt>
                <c:pt idx="7703">
                  <c:v>24.52</c:v>
                </c:pt>
                <c:pt idx="7704">
                  <c:v>24.7</c:v>
                </c:pt>
                <c:pt idx="7705">
                  <c:v>24.64</c:v>
                </c:pt>
                <c:pt idx="7706">
                  <c:v>24.92</c:v>
                </c:pt>
                <c:pt idx="7707">
                  <c:v>25.4</c:v>
                </c:pt>
                <c:pt idx="7708">
                  <c:v>23.71</c:v>
                </c:pt>
                <c:pt idx="7709">
                  <c:v>24.31</c:v>
                </c:pt>
                <c:pt idx="7710">
                  <c:v>23.24</c:v>
                </c:pt>
                <c:pt idx="7711">
                  <c:v>22.93</c:v>
                </c:pt>
                <c:pt idx="7712">
                  <c:v>21.79</c:v>
                </c:pt>
                <c:pt idx="7713">
                  <c:v>23.25</c:v>
                </c:pt>
                <c:pt idx="7714">
                  <c:v>24.23</c:v>
                </c:pt>
                <c:pt idx="7715">
                  <c:v>22.92</c:v>
                </c:pt>
                <c:pt idx="7716">
                  <c:v>23.81</c:v>
                </c:pt>
                <c:pt idx="7717">
                  <c:v>23.29</c:v>
                </c:pt>
                <c:pt idx="7718">
                  <c:v>23.47</c:v>
                </c:pt>
                <c:pt idx="7719">
                  <c:v>23.96</c:v>
                </c:pt>
                <c:pt idx="7720">
                  <c:v>25.61</c:v>
                </c:pt>
                <c:pt idx="7721">
                  <c:v>24.52</c:v>
                </c:pt>
                <c:pt idx="7722">
                  <c:v>23.82</c:v>
                </c:pt>
                <c:pt idx="7723">
                  <c:v>24.6</c:v>
                </c:pt>
                <c:pt idx="7724">
                  <c:v>23.37</c:v>
                </c:pt>
                <c:pt idx="7725">
                  <c:v>22.53</c:v>
                </c:pt>
                <c:pt idx="7726">
                  <c:v>21.88</c:v>
                </c:pt>
                <c:pt idx="7727">
                  <c:v>23.13</c:v>
                </c:pt>
                <c:pt idx="7728">
                  <c:v>24.72</c:v>
                </c:pt>
                <c:pt idx="7729">
                  <c:v>24.75</c:v>
                </c:pt>
                <c:pt idx="7730">
                  <c:v>21.32</c:v>
                </c:pt>
                <c:pt idx="7731">
                  <c:v>23.63</c:v>
                </c:pt>
                <c:pt idx="7732">
                  <c:v>24.13</c:v>
                </c:pt>
                <c:pt idx="7733">
                  <c:v>22.59</c:v>
                </c:pt>
                <c:pt idx="7734">
                  <c:v>23.91</c:v>
                </c:pt>
                <c:pt idx="7735">
                  <c:v>22.76</c:v>
                </c:pt>
                <c:pt idx="7736">
                  <c:v>23.51</c:v>
                </c:pt>
                <c:pt idx="7737">
                  <c:v>23.6</c:v>
                </c:pt>
                <c:pt idx="7738">
                  <c:v>22.54</c:v>
                </c:pt>
                <c:pt idx="7739">
                  <c:v>22.18</c:v>
                </c:pt>
                <c:pt idx="7740">
                  <c:v>22.26</c:v>
                </c:pt>
                <c:pt idx="7741">
                  <c:v>23.83</c:v>
                </c:pt>
                <c:pt idx="7742">
                  <c:v>24.48</c:v>
                </c:pt>
                <c:pt idx="7743">
                  <c:v>23.79</c:v>
                </c:pt>
                <c:pt idx="7744">
                  <c:v>24.58</c:v>
                </c:pt>
                <c:pt idx="7745">
                  <c:v>25.44</c:v>
                </c:pt>
                <c:pt idx="7746">
                  <c:v>25.57</c:v>
                </c:pt>
                <c:pt idx="7747">
                  <c:v>22.85</c:v>
                </c:pt>
                <c:pt idx="7748">
                  <c:v>23.45</c:v>
                </c:pt>
                <c:pt idx="7749">
                  <c:v>23.61</c:v>
                </c:pt>
                <c:pt idx="7750">
                  <c:v>24.06</c:v>
                </c:pt>
                <c:pt idx="7751">
                  <c:v>25.17</c:v>
                </c:pt>
                <c:pt idx="7752">
                  <c:v>25.09</c:v>
                </c:pt>
                <c:pt idx="7753">
                  <c:v>22.28</c:v>
                </c:pt>
                <c:pt idx="7754">
                  <c:v>23.75</c:v>
                </c:pt>
                <c:pt idx="7755">
                  <c:v>25.22</c:v>
                </c:pt>
                <c:pt idx="7756">
                  <c:v>25.16</c:v>
                </c:pt>
                <c:pt idx="7757">
                  <c:v>23.86</c:v>
                </c:pt>
                <c:pt idx="7758">
                  <c:v>23.74</c:v>
                </c:pt>
                <c:pt idx="7759">
                  <c:v>22.54</c:v>
                </c:pt>
                <c:pt idx="7760">
                  <c:v>22.18</c:v>
                </c:pt>
                <c:pt idx="7761">
                  <c:v>23.62</c:v>
                </c:pt>
                <c:pt idx="7762">
                  <c:v>23.37</c:v>
                </c:pt>
                <c:pt idx="7763">
                  <c:v>22.41</c:v>
                </c:pt>
                <c:pt idx="7764">
                  <c:v>22.82</c:v>
                </c:pt>
                <c:pt idx="7765">
                  <c:v>23.88</c:v>
                </c:pt>
                <c:pt idx="7766">
                  <c:v>23.5</c:v>
                </c:pt>
                <c:pt idx="7767">
                  <c:v>21.89</c:v>
                </c:pt>
                <c:pt idx="7768">
                  <c:v>23.34</c:v>
                </c:pt>
                <c:pt idx="7769">
                  <c:v>23.27</c:v>
                </c:pt>
                <c:pt idx="7770">
                  <c:v>23.25</c:v>
                </c:pt>
                <c:pt idx="7771">
                  <c:v>24.01</c:v>
                </c:pt>
                <c:pt idx="7772">
                  <c:v>23.08</c:v>
                </c:pt>
                <c:pt idx="7773">
                  <c:v>23.97</c:v>
                </c:pt>
                <c:pt idx="7774">
                  <c:v>24.51</c:v>
                </c:pt>
                <c:pt idx="7775">
                  <c:v>24.21</c:v>
                </c:pt>
                <c:pt idx="7776">
                  <c:v>24.15</c:v>
                </c:pt>
                <c:pt idx="7777">
                  <c:v>22.5</c:v>
                </c:pt>
                <c:pt idx="7778">
                  <c:v>25.2</c:v>
                </c:pt>
                <c:pt idx="7779">
                  <c:v>25.38</c:v>
                </c:pt>
                <c:pt idx="7780">
                  <c:v>25.09</c:v>
                </c:pt>
                <c:pt idx="7781">
                  <c:v>23.67</c:v>
                </c:pt>
                <c:pt idx="7782">
                  <c:v>23.44</c:v>
                </c:pt>
                <c:pt idx="7783">
                  <c:v>21.71</c:v>
                </c:pt>
                <c:pt idx="7784">
                  <c:v>23.82</c:v>
                </c:pt>
                <c:pt idx="7785">
                  <c:v>24.17</c:v>
                </c:pt>
                <c:pt idx="7786">
                  <c:v>22.37</c:v>
                </c:pt>
                <c:pt idx="7787">
                  <c:v>23.17</c:v>
                </c:pt>
                <c:pt idx="7788">
                  <c:v>23.92</c:v>
                </c:pt>
                <c:pt idx="7789">
                  <c:v>25.43</c:v>
                </c:pt>
                <c:pt idx="7790">
                  <c:v>21.14</c:v>
                </c:pt>
                <c:pt idx="7791">
                  <c:v>22.99</c:v>
                </c:pt>
                <c:pt idx="7792">
                  <c:v>21.41</c:v>
                </c:pt>
                <c:pt idx="7793">
                  <c:v>24.09</c:v>
                </c:pt>
                <c:pt idx="7794">
                  <c:v>22.91</c:v>
                </c:pt>
                <c:pt idx="7795">
                  <c:v>23.51</c:v>
                </c:pt>
                <c:pt idx="7796">
                  <c:v>22.92</c:v>
                </c:pt>
                <c:pt idx="7797">
                  <c:v>23.48</c:v>
                </c:pt>
                <c:pt idx="7798">
                  <c:v>22.54</c:v>
                </c:pt>
                <c:pt idx="7799">
                  <c:v>23.35</c:v>
                </c:pt>
                <c:pt idx="7800">
                  <c:v>22.75</c:v>
                </c:pt>
                <c:pt idx="7801">
                  <c:v>24.31</c:v>
                </c:pt>
                <c:pt idx="7802">
                  <c:v>24.45</c:v>
                </c:pt>
                <c:pt idx="7803">
                  <c:v>22.75</c:v>
                </c:pt>
                <c:pt idx="7804">
                  <c:v>22.57</c:v>
                </c:pt>
                <c:pt idx="7805">
                  <c:v>20.98</c:v>
                </c:pt>
                <c:pt idx="7806">
                  <c:v>23.06</c:v>
                </c:pt>
                <c:pt idx="7807">
                  <c:v>22.85</c:v>
                </c:pt>
                <c:pt idx="7808">
                  <c:v>23.17</c:v>
                </c:pt>
                <c:pt idx="7809">
                  <c:v>24.29</c:v>
                </c:pt>
                <c:pt idx="7810">
                  <c:v>24.67</c:v>
                </c:pt>
                <c:pt idx="7811">
                  <c:v>24.03</c:v>
                </c:pt>
                <c:pt idx="7812">
                  <c:v>22.33</c:v>
                </c:pt>
                <c:pt idx="7813">
                  <c:v>21.95</c:v>
                </c:pt>
                <c:pt idx="7814">
                  <c:v>23.2</c:v>
                </c:pt>
                <c:pt idx="7815">
                  <c:v>23.28</c:v>
                </c:pt>
                <c:pt idx="7816">
                  <c:v>24.19</c:v>
                </c:pt>
                <c:pt idx="7817">
                  <c:v>23.99</c:v>
                </c:pt>
                <c:pt idx="7818">
                  <c:v>22.05</c:v>
                </c:pt>
                <c:pt idx="7819">
                  <c:v>24.29</c:v>
                </c:pt>
                <c:pt idx="7820">
                  <c:v>25.33</c:v>
                </c:pt>
                <c:pt idx="7821">
                  <c:v>23.31</c:v>
                </c:pt>
                <c:pt idx="7822">
                  <c:v>22.31</c:v>
                </c:pt>
                <c:pt idx="7823">
                  <c:v>22.11</c:v>
                </c:pt>
                <c:pt idx="7824">
                  <c:v>23.45</c:v>
                </c:pt>
                <c:pt idx="7825">
                  <c:v>21.44</c:v>
                </c:pt>
                <c:pt idx="7826">
                  <c:v>21.62</c:v>
                </c:pt>
                <c:pt idx="7827">
                  <c:v>23.4</c:v>
                </c:pt>
                <c:pt idx="7828">
                  <c:v>23.66</c:v>
                </c:pt>
                <c:pt idx="7829">
                  <c:v>22.27</c:v>
                </c:pt>
                <c:pt idx="7830">
                  <c:v>22.67</c:v>
                </c:pt>
                <c:pt idx="7831">
                  <c:v>22.77</c:v>
                </c:pt>
                <c:pt idx="7832">
                  <c:v>24.25</c:v>
                </c:pt>
                <c:pt idx="7833">
                  <c:v>23.92</c:v>
                </c:pt>
                <c:pt idx="7834">
                  <c:v>22.49</c:v>
                </c:pt>
                <c:pt idx="7835">
                  <c:v>22.33</c:v>
                </c:pt>
                <c:pt idx="7836">
                  <c:v>22.89</c:v>
                </c:pt>
                <c:pt idx="7837">
                  <c:v>23.52</c:v>
                </c:pt>
                <c:pt idx="7838">
                  <c:v>22.91</c:v>
                </c:pt>
                <c:pt idx="7839">
                  <c:v>23.44</c:v>
                </c:pt>
                <c:pt idx="7840">
                  <c:v>22.58</c:v>
                </c:pt>
                <c:pt idx="7841">
                  <c:v>22.43</c:v>
                </c:pt>
                <c:pt idx="7842">
                  <c:v>23.06</c:v>
                </c:pt>
                <c:pt idx="7843">
                  <c:v>22.86</c:v>
                </c:pt>
                <c:pt idx="7844">
                  <c:v>23.12</c:v>
                </c:pt>
                <c:pt idx="7845">
                  <c:v>23.51</c:v>
                </c:pt>
                <c:pt idx="7846">
                  <c:v>23.63</c:v>
                </c:pt>
                <c:pt idx="7847">
                  <c:v>23.41</c:v>
                </c:pt>
                <c:pt idx="7848">
                  <c:v>23.67</c:v>
                </c:pt>
                <c:pt idx="7849">
                  <c:v>22.85</c:v>
                </c:pt>
                <c:pt idx="7850">
                  <c:v>22.04</c:v>
                </c:pt>
                <c:pt idx="7851">
                  <c:v>21.65</c:v>
                </c:pt>
                <c:pt idx="7852">
                  <c:v>21.48</c:v>
                </c:pt>
                <c:pt idx="7853">
                  <c:v>22.19</c:v>
                </c:pt>
                <c:pt idx="7854">
                  <c:v>23.74</c:v>
                </c:pt>
                <c:pt idx="7855">
                  <c:v>22.81</c:v>
                </c:pt>
                <c:pt idx="7856">
                  <c:v>22.74</c:v>
                </c:pt>
                <c:pt idx="7857">
                  <c:v>23.19</c:v>
                </c:pt>
                <c:pt idx="7858">
                  <c:v>24.13</c:v>
                </c:pt>
                <c:pt idx="7859">
                  <c:v>23.48</c:v>
                </c:pt>
                <c:pt idx="7860">
                  <c:v>22.81</c:v>
                </c:pt>
                <c:pt idx="7861">
                  <c:v>22.22</c:v>
                </c:pt>
                <c:pt idx="7862">
                  <c:v>22.92</c:v>
                </c:pt>
                <c:pt idx="7863">
                  <c:v>22.93</c:v>
                </c:pt>
                <c:pt idx="7864">
                  <c:v>22.85</c:v>
                </c:pt>
                <c:pt idx="7865">
                  <c:v>23.21</c:v>
                </c:pt>
                <c:pt idx="7866">
                  <c:v>22.59</c:v>
                </c:pt>
                <c:pt idx="7867">
                  <c:v>23.38</c:v>
                </c:pt>
                <c:pt idx="7868">
                  <c:v>23.88</c:v>
                </c:pt>
                <c:pt idx="7869">
                  <c:v>22.82</c:v>
                </c:pt>
                <c:pt idx="7870">
                  <c:v>22.43</c:v>
                </c:pt>
                <c:pt idx="7871">
                  <c:v>23.76</c:v>
                </c:pt>
                <c:pt idx="7872">
                  <c:v>25.04</c:v>
                </c:pt>
                <c:pt idx="7873">
                  <c:v>23.65</c:v>
                </c:pt>
                <c:pt idx="7874">
                  <c:v>21.73</c:v>
                </c:pt>
                <c:pt idx="7875">
                  <c:v>22.38</c:v>
                </c:pt>
                <c:pt idx="7876">
                  <c:v>23.03</c:v>
                </c:pt>
                <c:pt idx="7877">
                  <c:v>24.04</c:v>
                </c:pt>
                <c:pt idx="7878">
                  <c:v>23.63</c:v>
                </c:pt>
                <c:pt idx="7879">
                  <c:v>23.39</c:v>
                </c:pt>
                <c:pt idx="7880">
                  <c:v>23.28</c:v>
                </c:pt>
                <c:pt idx="7881">
                  <c:v>23.83</c:v>
                </c:pt>
                <c:pt idx="7882">
                  <c:v>23.82</c:v>
                </c:pt>
                <c:pt idx="7883">
                  <c:v>24.22</c:v>
                </c:pt>
                <c:pt idx="7884">
                  <c:v>24.29</c:v>
                </c:pt>
                <c:pt idx="7885">
                  <c:v>23.09</c:v>
                </c:pt>
                <c:pt idx="7886">
                  <c:v>22.93</c:v>
                </c:pt>
                <c:pt idx="7887">
                  <c:v>23.29</c:v>
                </c:pt>
                <c:pt idx="7888">
                  <c:v>23.43</c:v>
                </c:pt>
                <c:pt idx="7889">
                  <c:v>24.42</c:v>
                </c:pt>
                <c:pt idx="7890">
                  <c:v>24.45</c:v>
                </c:pt>
                <c:pt idx="7891">
                  <c:v>21.76</c:v>
                </c:pt>
                <c:pt idx="7892">
                  <c:v>23.29</c:v>
                </c:pt>
                <c:pt idx="7893">
                  <c:v>23.57</c:v>
                </c:pt>
                <c:pt idx="7894">
                  <c:v>23.73</c:v>
                </c:pt>
                <c:pt idx="7895">
                  <c:v>23.9</c:v>
                </c:pt>
                <c:pt idx="7896">
                  <c:v>23.61</c:v>
                </c:pt>
                <c:pt idx="7897">
                  <c:v>24.51</c:v>
                </c:pt>
                <c:pt idx="7898">
                  <c:v>24.6</c:v>
                </c:pt>
                <c:pt idx="7899">
                  <c:v>24.49</c:v>
                </c:pt>
                <c:pt idx="7900">
                  <c:v>24.76</c:v>
                </c:pt>
                <c:pt idx="7901">
                  <c:v>24.63</c:v>
                </c:pt>
                <c:pt idx="7902">
                  <c:v>24.99</c:v>
                </c:pt>
                <c:pt idx="7903">
                  <c:v>23.94</c:v>
                </c:pt>
                <c:pt idx="7904">
                  <c:v>23.87</c:v>
                </c:pt>
                <c:pt idx="7905">
                  <c:v>24.68</c:v>
                </c:pt>
                <c:pt idx="7906">
                  <c:v>24.74</c:v>
                </c:pt>
                <c:pt idx="7907">
                  <c:v>24.45</c:v>
                </c:pt>
                <c:pt idx="7908">
                  <c:v>24.6</c:v>
                </c:pt>
                <c:pt idx="7909">
                  <c:v>22.97</c:v>
                </c:pt>
                <c:pt idx="7910">
                  <c:v>23.43</c:v>
                </c:pt>
                <c:pt idx="7911">
                  <c:v>23.13</c:v>
                </c:pt>
                <c:pt idx="7912">
                  <c:v>23.15</c:v>
                </c:pt>
                <c:pt idx="7913">
                  <c:v>24.72</c:v>
                </c:pt>
                <c:pt idx="7914">
                  <c:v>24.34</c:v>
                </c:pt>
                <c:pt idx="7915">
                  <c:v>24.38</c:v>
                </c:pt>
                <c:pt idx="7916">
                  <c:v>24.41</c:v>
                </c:pt>
                <c:pt idx="7917">
                  <c:v>24.49</c:v>
                </c:pt>
                <c:pt idx="7918">
                  <c:v>24.35</c:v>
                </c:pt>
                <c:pt idx="7919">
                  <c:v>24.46</c:v>
                </c:pt>
                <c:pt idx="7920">
                  <c:v>24.45</c:v>
                </c:pt>
                <c:pt idx="7921" formatCode="General">
                  <c:v>24.28</c:v>
                </c:pt>
                <c:pt idx="7922">
                  <c:v>24.61</c:v>
                </c:pt>
                <c:pt idx="7923">
                  <c:v>24.42</c:v>
                </c:pt>
                <c:pt idx="7924">
                  <c:v>24.19</c:v>
                </c:pt>
                <c:pt idx="7925">
                  <c:v>24.15</c:v>
                </c:pt>
                <c:pt idx="7926">
                  <c:v>24.43</c:v>
                </c:pt>
                <c:pt idx="7927">
                  <c:v>24.22</c:v>
                </c:pt>
                <c:pt idx="7928">
                  <c:v>22.42</c:v>
                </c:pt>
                <c:pt idx="7929">
                  <c:v>24.23</c:v>
                </c:pt>
                <c:pt idx="7930">
                  <c:v>22.7</c:v>
                </c:pt>
                <c:pt idx="7931">
                  <c:v>22.2</c:v>
                </c:pt>
                <c:pt idx="7932">
                  <c:v>22.25</c:v>
                </c:pt>
                <c:pt idx="7933">
                  <c:v>22.98</c:v>
                </c:pt>
                <c:pt idx="7934">
                  <c:v>23.65</c:v>
                </c:pt>
                <c:pt idx="7935">
                  <c:v>23.84</c:v>
                </c:pt>
                <c:pt idx="7936">
                  <c:v>24.05</c:v>
                </c:pt>
                <c:pt idx="7937">
                  <c:v>23.99</c:v>
                </c:pt>
                <c:pt idx="7938">
                  <c:v>22.18</c:v>
                </c:pt>
                <c:pt idx="7939">
                  <c:v>24.03</c:v>
                </c:pt>
                <c:pt idx="7940">
                  <c:v>24.52</c:v>
                </c:pt>
                <c:pt idx="7941">
                  <c:v>23.78</c:v>
                </c:pt>
                <c:pt idx="7942">
                  <c:v>23.38</c:v>
                </c:pt>
                <c:pt idx="7943">
                  <c:v>24.27</c:v>
                </c:pt>
                <c:pt idx="7944">
                  <c:v>24.32</c:v>
                </c:pt>
                <c:pt idx="7945">
                  <c:v>24.23</c:v>
                </c:pt>
                <c:pt idx="7946">
                  <c:v>24.27</c:v>
                </c:pt>
                <c:pt idx="7947">
                  <c:v>24.14</c:v>
                </c:pt>
                <c:pt idx="7948">
                  <c:v>23.92</c:v>
                </c:pt>
                <c:pt idx="7949">
                  <c:v>23.23</c:v>
                </c:pt>
                <c:pt idx="7950">
                  <c:v>23.32</c:v>
                </c:pt>
                <c:pt idx="7951">
                  <c:v>23.62</c:v>
                </c:pt>
                <c:pt idx="7952">
                  <c:v>22.33</c:v>
                </c:pt>
                <c:pt idx="7953">
                  <c:v>23.48</c:v>
                </c:pt>
                <c:pt idx="7954">
                  <c:v>23.84</c:v>
                </c:pt>
                <c:pt idx="7955">
                  <c:v>23.61</c:v>
                </c:pt>
                <c:pt idx="7956">
                  <c:v>23.59</c:v>
                </c:pt>
                <c:pt idx="7957">
                  <c:v>23.05</c:v>
                </c:pt>
                <c:pt idx="7958">
                  <c:v>23.64</c:v>
                </c:pt>
                <c:pt idx="7959">
                  <c:v>23.69</c:v>
                </c:pt>
                <c:pt idx="7960">
                  <c:v>23.68</c:v>
                </c:pt>
                <c:pt idx="7961">
                  <c:v>22.99</c:v>
                </c:pt>
                <c:pt idx="7962">
                  <c:v>24.1</c:v>
                </c:pt>
                <c:pt idx="7963">
                  <c:v>22.35</c:v>
                </c:pt>
                <c:pt idx="7964">
                  <c:v>23.49</c:v>
                </c:pt>
                <c:pt idx="7965">
                  <c:v>23.89</c:v>
                </c:pt>
                <c:pt idx="7966">
                  <c:v>23.93</c:v>
                </c:pt>
                <c:pt idx="7967">
                  <c:v>23.92</c:v>
                </c:pt>
                <c:pt idx="7968">
                  <c:v>24.41</c:v>
                </c:pt>
                <c:pt idx="7969">
                  <c:v>24.16</c:v>
                </c:pt>
                <c:pt idx="7970">
                  <c:v>24.1</c:v>
                </c:pt>
                <c:pt idx="7971">
                  <c:v>23.85</c:v>
                </c:pt>
                <c:pt idx="7972">
                  <c:v>23.39</c:v>
                </c:pt>
                <c:pt idx="7973">
                  <c:v>23.94</c:v>
                </c:pt>
                <c:pt idx="7974">
                  <c:v>24.27</c:v>
                </c:pt>
                <c:pt idx="7975">
                  <c:v>24.07</c:v>
                </c:pt>
                <c:pt idx="7976">
                  <c:v>23.86</c:v>
                </c:pt>
                <c:pt idx="7977">
                  <c:v>24.23</c:v>
                </c:pt>
                <c:pt idx="7978">
                  <c:v>23.62</c:v>
                </c:pt>
                <c:pt idx="7979">
                  <c:v>23.97</c:v>
                </c:pt>
                <c:pt idx="7980">
                  <c:v>23.88</c:v>
                </c:pt>
                <c:pt idx="7981">
                  <c:v>23.58</c:v>
                </c:pt>
                <c:pt idx="7982">
                  <c:v>23.73</c:v>
                </c:pt>
                <c:pt idx="7983">
                  <c:v>23.82</c:v>
                </c:pt>
                <c:pt idx="7984">
                  <c:v>23.62</c:v>
                </c:pt>
                <c:pt idx="7985">
                  <c:v>23.85</c:v>
                </c:pt>
                <c:pt idx="7986">
                  <c:v>22.51</c:v>
                </c:pt>
                <c:pt idx="7987">
                  <c:v>23.82</c:v>
                </c:pt>
                <c:pt idx="7988">
                  <c:v>21.3</c:v>
                </c:pt>
                <c:pt idx="7989">
                  <c:v>23.49</c:v>
                </c:pt>
                <c:pt idx="7990">
                  <c:v>23.54</c:v>
                </c:pt>
                <c:pt idx="7991">
                  <c:v>23.76</c:v>
                </c:pt>
                <c:pt idx="7992">
                  <c:v>23.95</c:v>
                </c:pt>
                <c:pt idx="7993">
                  <c:v>23.85</c:v>
                </c:pt>
                <c:pt idx="7994">
                  <c:v>23.43</c:v>
                </c:pt>
                <c:pt idx="7995">
                  <c:v>24.14</c:v>
                </c:pt>
                <c:pt idx="7996">
                  <c:v>24.5</c:v>
                </c:pt>
                <c:pt idx="7997">
                  <c:v>24.54</c:v>
                </c:pt>
                <c:pt idx="7998">
                  <c:v>22.83</c:v>
                </c:pt>
                <c:pt idx="7999">
                  <c:v>24.33</c:v>
                </c:pt>
                <c:pt idx="8000">
                  <c:v>24.46</c:v>
                </c:pt>
                <c:pt idx="8001">
                  <c:v>24.36</c:v>
                </c:pt>
                <c:pt idx="8002">
                  <c:v>23.79</c:v>
                </c:pt>
                <c:pt idx="8003">
                  <c:v>23.65</c:v>
                </c:pt>
                <c:pt idx="8004">
                  <c:v>24.01</c:v>
                </c:pt>
                <c:pt idx="8005">
                  <c:v>24.39</c:v>
                </c:pt>
                <c:pt idx="8006">
                  <c:v>24.16</c:v>
                </c:pt>
                <c:pt idx="8007">
                  <c:v>23.8</c:v>
                </c:pt>
                <c:pt idx="8008">
                  <c:v>22.73</c:v>
                </c:pt>
                <c:pt idx="8009">
                  <c:v>23.39</c:v>
                </c:pt>
                <c:pt idx="8010">
                  <c:v>24.12</c:v>
                </c:pt>
                <c:pt idx="8011">
                  <c:v>23.99</c:v>
                </c:pt>
                <c:pt idx="8012">
                  <c:v>24.64</c:v>
                </c:pt>
                <c:pt idx="8013">
                  <c:v>24.74</c:v>
                </c:pt>
                <c:pt idx="8014">
                  <c:v>24.4</c:v>
                </c:pt>
                <c:pt idx="8015">
                  <c:v>22.25</c:v>
                </c:pt>
                <c:pt idx="8016">
                  <c:v>22.82</c:v>
                </c:pt>
                <c:pt idx="8017">
                  <c:v>22.58</c:v>
                </c:pt>
                <c:pt idx="8018">
                  <c:v>24.33</c:v>
                </c:pt>
                <c:pt idx="8019">
                  <c:v>24.3</c:v>
                </c:pt>
                <c:pt idx="8020">
                  <c:v>24.58</c:v>
                </c:pt>
                <c:pt idx="8021">
                  <c:v>24.07</c:v>
                </c:pt>
                <c:pt idx="8022">
                  <c:v>23.78</c:v>
                </c:pt>
                <c:pt idx="8023">
                  <c:v>24.21</c:v>
                </c:pt>
                <c:pt idx="8024">
                  <c:v>24.85</c:v>
                </c:pt>
                <c:pt idx="8025">
                  <c:v>25.13</c:v>
                </c:pt>
                <c:pt idx="8026">
                  <c:v>25.06</c:v>
                </c:pt>
                <c:pt idx="8027">
                  <c:v>25.15</c:v>
                </c:pt>
                <c:pt idx="8028">
                  <c:v>22.52</c:v>
                </c:pt>
                <c:pt idx="8029">
                  <c:v>25</c:v>
                </c:pt>
                <c:pt idx="8030">
                  <c:v>24.49</c:v>
                </c:pt>
                <c:pt idx="8031">
                  <c:v>23.19</c:v>
                </c:pt>
                <c:pt idx="8032">
                  <c:v>20.7</c:v>
                </c:pt>
                <c:pt idx="8033">
                  <c:v>22.4</c:v>
                </c:pt>
                <c:pt idx="8034">
                  <c:v>24.29</c:v>
                </c:pt>
                <c:pt idx="8035">
                  <c:v>24.31</c:v>
                </c:pt>
                <c:pt idx="8036">
                  <c:v>24.23</c:v>
                </c:pt>
                <c:pt idx="8037">
                  <c:v>24.77</c:v>
                </c:pt>
                <c:pt idx="8038">
                  <c:v>25.01</c:v>
                </c:pt>
                <c:pt idx="8039">
                  <c:v>24.29</c:v>
                </c:pt>
                <c:pt idx="8040">
                  <c:v>25.31</c:v>
                </c:pt>
                <c:pt idx="8041">
                  <c:v>25.34</c:v>
                </c:pt>
                <c:pt idx="8042">
                  <c:v>24.95</c:v>
                </c:pt>
                <c:pt idx="8043">
                  <c:v>25.32</c:v>
                </c:pt>
                <c:pt idx="8044">
                  <c:v>25.29</c:v>
                </c:pt>
                <c:pt idx="8045">
                  <c:v>25.46</c:v>
                </c:pt>
                <c:pt idx="8046">
                  <c:v>24.95</c:v>
                </c:pt>
                <c:pt idx="8047">
                  <c:v>25.36</c:v>
                </c:pt>
                <c:pt idx="8048">
                  <c:v>25.6</c:v>
                </c:pt>
                <c:pt idx="8049">
                  <c:v>24.63</c:v>
                </c:pt>
                <c:pt idx="8050">
                  <c:v>23.87</c:v>
                </c:pt>
                <c:pt idx="8051">
                  <c:v>23.77</c:v>
                </c:pt>
                <c:pt idx="8052">
                  <c:v>24.01</c:v>
                </c:pt>
                <c:pt idx="8053">
                  <c:v>24.7</c:v>
                </c:pt>
                <c:pt idx="8054">
                  <c:v>25.26</c:v>
                </c:pt>
                <c:pt idx="8055">
                  <c:v>24.84</c:v>
                </c:pt>
                <c:pt idx="8056">
                  <c:v>23.42</c:v>
                </c:pt>
                <c:pt idx="8057">
                  <c:v>24.77</c:v>
                </c:pt>
                <c:pt idx="8058">
                  <c:v>23.1</c:v>
                </c:pt>
                <c:pt idx="8059">
                  <c:v>23.19</c:v>
                </c:pt>
                <c:pt idx="8060">
                  <c:v>23.52</c:v>
                </c:pt>
                <c:pt idx="8061">
                  <c:v>22.99</c:v>
                </c:pt>
                <c:pt idx="8062">
                  <c:v>22.95</c:v>
                </c:pt>
                <c:pt idx="8063">
                  <c:v>24.55</c:v>
                </c:pt>
                <c:pt idx="8064">
                  <c:v>23.96</c:v>
                </c:pt>
                <c:pt idx="8065">
                  <c:v>23.13</c:v>
                </c:pt>
                <c:pt idx="8066">
                  <c:v>23.61</c:v>
                </c:pt>
                <c:pt idx="8067">
                  <c:v>23.02</c:v>
                </c:pt>
                <c:pt idx="8068">
                  <c:v>23.03</c:v>
                </c:pt>
                <c:pt idx="8069">
                  <c:v>23.38</c:v>
                </c:pt>
                <c:pt idx="8070">
                  <c:v>23.1</c:v>
                </c:pt>
                <c:pt idx="8071">
                  <c:v>24.68</c:v>
                </c:pt>
                <c:pt idx="8072">
                  <c:v>24.9</c:v>
                </c:pt>
                <c:pt idx="8073">
                  <c:v>24.03</c:v>
                </c:pt>
                <c:pt idx="8074">
                  <c:v>24.04</c:v>
                </c:pt>
                <c:pt idx="8075">
                  <c:v>24.61</c:v>
                </c:pt>
                <c:pt idx="8076">
                  <c:v>24.16</c:v>
                </c:pt>
                <c:pt idx="8077">
                  <c:v>24.21</c:v>
                </c:pt>
                <c:pt idx="8078">
                  <c:v>21.14</c:v>
                </c:pt>
                <c:pt idx="8079">
                  <c:v>23.57</c:v>
                </c:pt>
                <c:pt idx="8080">
                  <c:v>24.72</c:v>
                </c:pt>
                <c:pt idx="8081">
                  <c:v>24.2</c:v>
                </c:pt>
                <c:pt idx="8082">
                  <c:v>23.62</c:v>
                </c:pt>
                <c:pt idx="8083">
                  <c:v>24.47</c:v>
                </c:pt>
                <c:pt idx="8084">
                  <c:v>22.93</c:v>
                </c:pt>
                <c:pt idx="8085">
                  <c:v>22.57</c:v>
                </c:pt>
                <c:pt idx="8086">
                  <c:v>24.42</c:v>
                </c:pt>
                <c:pt idx="8087">
                  <c:v>25.52</c:v>
                </c:pt>
                <c:pt idx="8088">
                  <c:v>25.9</c:v>
                </c:pt>
                <c:pt idx="8089">
                  <c:v>26.24</c:v>
                </c:pt>
                <c:pt idx="8090">
                  <c:v>26.48</c:v>
                </c:pt>
                <c:pt idx="8091">
                  <c:v>26.21</c:v>
                </c:pt>
                <c:pt idx="8092">
                  <c:v>25.68</c:v>
                </c:pt>
                <c:pt idx="8093">
                  <c:v>24.75</c:v>
                </c:pt>
                <c:pt idx="8094">
                  <c:v>25.9</c:v>
                </c:pt>
                <c:pt idx="8095">
                  <c:v>26.31</c:v>
                </c:pt>
                <c:pt idx="8096">
                  <c:v>25.33</c:v>
                </c:pt>
                <c:pt idx="8097">
                  <c:v>20.84</c:v>
                </c:pt>
                <c:pt idx="8098">
                  <c:v>23.83</c:v>
                </c:pt>
                <c:pt idx="8099">
                  <c:v>22.62</c:v>
                </c:pt>
                <c:pt idx="8100">
                  <c:v>24.26</c:v>
                </c:pt>
                <c:pt idx="8101">
                  <c:v>23.66</c:v>
                </c:pt>
                <c:pt idx="8102">
                  <c:v>22.78</c:v>
                </c:pt>
                <c:pt idx="8103">
                  <c:v>23.06</c:v>
                </c:pt>
                <c:pt idx="8104">
                  <c:v>24.17</c:v>
                </c:pt>
                <c:pt idx="8105">
                  <c:v>24.23</c:v>
                </c:pt>
                <c:pt idx="8106">
                  <c:v>25.56</c:v>
                </c:pt>
                <c:pt idx="8107">
                  <c:v>24.75</c:v>
                </c:pt>
                <c:pt idx="8108">
                  <c:v>23.65</c:v>
                </c:pt>
                <c:pt idx="8109">
                  <c:v>24.29</c:v>
                </c:pt>
                <c:pt idx="8110">
                  <c:v>23.48</c:v>
                </c:pt>
                <c:pt idx="8111">
                  <c:v>24.08</c:v>
                </c:pt>
                <c:pt idx="8112">
                  <c:v>23.59</c:v>
                </c:pt>
                <c:pt idx="8113">
                  <c:v>22.32</c:v>
                </c:pt>
                <c:pt idx="8114">
                  <c:v>24.29</c:v>
                </c:pt>
                <c:pt idx="8115">
                  <c:v>24.18</c:v>
                </c:pt>
                <c:pt idx="8116">
                  <c:v>21.19</c:v>
                </c:pt>
                <c:pt idx="8117">
                  <c:v>22.41</c:v>
                </c:pt>
                <c:pt idx="8118">
                  <c:v>23.08</c:v>
                </c:pt>
                <c:pt idx="8119">
                  <c:v>24.79</c:v>
                </c:pt>
                <c:pt idx="8120">
                  <c:v>25.22</c:v>
                </c:pt>
                <c:pt idx="8121">
                  <c:v>25.63</c:v>
                </c:pt>
                <c:pt idx="8122">
                  <c:v>25.61</c:v>
                </c:pt>
                <c:pt idx="8123">
                  <c:v>25.7</c:v>
                </c:pt>
                <c:pt idx="8124">
                  <c:v>22.16</c:v>
                </c:pt>
                <c:pt idx="8125">
                  <c:v>21.94</c:v>
                </c:pt>
                <c:pt idx="8126">
                  <c:v>23.09</c:v>
                </c:pt>
                <c:pt idx="8127">
                  <c:v>22.37</c:v>
                </c:pt>
                <c:pt idx="8128">
                  <c:v>21.55</c:v>
                </c:pt>
                <c:pt idx="8129">
                  <c:v>21.94</c:v>
                </c:pt>
                <c:pt idx="8130">
                  <c:v>24.84</c:v>
                </c:pt>
                <c:pt idx="8131">
                  <c:v>25.36</c:v>
                </c:pt>
                <c:pt idx="8132">
                  <c:v>24.14</c:v>
                </c:pt>
                <c:pt idx="8133">
                  <c:v>24.07</c:v>
                </c:pt>
                <c:pt idx="8134">
                  <c:v>23.99</c:v>
                </c:pt>
                <c:pt idx="8135">
                  <c:v>23.88</c:v>
                </c:pt>
                <c:pt idx="8136">
                  <c:v>22.68</c:v>
                </c:pt>
                <c:pt idx="8137">
                  <c:v>24.58</c:v>
                </c:pt>
                <c:pt idx="8138">
                  <c:v>23.17</c:v>
                </c:pt>
                <c:pt idx="8139">
                  <c:v>23.75</c:v>
                </c:pt>
                <c:pt idx="8140">
                  <c:v>23.28</c:v>
                </c:pt>
                <c:pt idx="8141">
                  <c:v>24.11</c:v>
                </c:pt>
                <c:pt idx="8142">
                  <c:v>23.83</c:v>
                </c:pt>
                <c:pt idx="8143">
                  <c:v>25.81</c:v>
                </c:pt>
                <c:pt idx="8144">
                  <c:v>25.98</c:v>
                </c:pt>
                <c:pt idx="8145">
                  <c:v>22.96</c:v>
                </c:pt>
                <c:pt idx="8146">
                  <c:v>25.13</c:v>
                </c:pt>
                <c:pt idx="8147">
                  <c:v>22.53</c:v>
                </c:pt>
                <c:pt idx="8148">
                  <c:v>21.85</c:v>
                </c:pt>
                <c:pt idx="8149">
                  <c:v>22.73</c:v>
                </c:pt>
                <c:pt idx="8150">
                  <c:v>23.25</c:v>
                </c:pt>
                <c:pt idx="8151">
                  <c:v>24.64</c:v>
                </c:pt>
                <c:pt idx="8152">
                  <c:v>22.29</c:v>
                </c:pt>
                <c:pt idx="8153">
                  <c:v>24.54</c:v>
                </c:pt>
                <c:pt idx="8154">
                  <c:v>21.37</c:v>
                </c:pt>
                <c:pt idx="8155">
                  <c:v>23.79</c:v>
                </c:pt>
                <c:pt idx="8156">
                  <c:v>24.93</c:v>
                </c:pt>
                <c:pt idx="8157">
                  <c:v>23.05</c:v>
                </c:pt>
                <c:pt idx="8158">
                  <c:v>23.25</c:v>
                </c:pt>
                <c:pt idx="8159">
                  <c:v>24.15</c:v>
                </c:pt>
                <c:pt idx="8160">
                  <c:v>25.97</c:v>
                </c:pt>
                <c:pt idx="8161">
                  <c:v>20.77</c:v>
                </c:pt>
                <c:pt idx="8162">
                  <c:v>23.17</c:v>
                </c:pt>
                <c:pt idx="8163">
                  <c:v>22.62</c:v>
                </c:pt>
                <c:pt idx="8164">
                  <c:v>24.76</c:v>
                </c:pt>
                <c:pt idx="8165">
                  <c:v>24.53</c:v>
                </c:pt>
                <c:pt idx="8166">
                  <c:v>24.19</c:v>
                </c:pt>
                <c:pt idx="8167">
                  <c:v>24.4</c:v>
                </c:pt>
                <c:pt idx="8168">
                  <c:v>23.2</c:v>
                </c:pt>
                <c:pt idx="8169">
                  <c:v>22.45</c:v>
                </c:pt>
                <c:pt idx="8170">
                  <c:v>23.14</c:v>
                </c:pt>
                <c:pt idx="8171">
                  <c:v>24.37</c:v>
                </c:pt>
                <c:pt idx="8172">
                  <c:v>24.1</c:v>
                </c:pt>
                <c:pt idx="8173">
                  <c:v>23.62</c:v>
                </c:pt>
                <c:pt idx="8174">
                  <c:v>24.93</c:v>
                </c:pt>
                <c:pt idx="8175">
                  <c:v>23.58</c:v>
                </c:pt>
                <c:pt idx="8176">
                  <c:v>23.48</c:v>
                </c:pt>
                <c:pt idx="8177">
                  <c:v>22.45</c:v>
                </c:pt>
                <c:pt idx="8178">
                  <c:v>23.89</c:v>
                </c:pt>
                <c:pt idx="8179">
                  <c:v>22.52</c:v>
                </c:pt>
                <c:pt idx="8180">
                  <c:v>22.69</c:v>
                </c:pt>
                <c:pt idx="8181">
                  <c:v>24.27</c:v>
                </c:pt>
                <c:pt idx="8182">
                  <c:v>24</c:v>
                </c:pt>
                <c:pt idx="8183">
                  <c:v>22.04</c:v>
                </c:pt>
                <c:pt idx="8184">
                  <c:v>23.48</c:v>
                </c:pt>
                <c:pt idx="8185">
                  <c:v>23.75</c:v>
                </c:pt>
                <c:pt idx="8186">
                  <c:v>24.54</c:v>
                </c:pt>
                <c:pt idx="8187">
                  <c:v>24.37</c:v>
                </c:pt>
                <c:pt idx="8188">
                  <c:v>24.51</c:v>
                </c:pt>
                <c:pt idx="8189">
                  <c:v>24.16</c:v>
                </c:pt>
                <c:pt idx="8190">
                  <c:v>23.68</c:v>
                </c:pt>
                <c:pt idx="8191">
                  <c:v>23.96</c:v>
                </c:pt>
                <c:pt idx="8192">
                  <c:v>24.54</c:v>
                </c:pt>
                <c:pt idx="8193">
                  <c:v>23.03</c:v>
                </c:pt>
                <c:pt idx="8194">
                  <c:v>21.7</c:v>
                </c:pt>
                <c:pt idx="8195">
                  <c:v>22.76</c:v>
                </c:pt>
                <c:pt idx="8196">
                  <c:v>23.24</c:v>
                </c:pt>
                <c:pt idx="8197">
                  <c:v>23.34</c:v>
                </c:pt>
                <c:pt idx="8198">
                  <c:v>24.34</c:v>
                </c:pt>
                <c:pt idx="8199">
                  <c:v>23.99</c:v>
                </c:pt>
                <c:pt idx="8200">
                  <c:v>23.82</c:v>
                </c:pt>
                <c:pt idx="8201">
                  <c:v>23.65</c:v>
                </c:pt>
                <c:pt idx="8202">
                  <c:v>24.16</c:v>
                </c:pt>
                <c:pt idx="8203">
                  <c:v>24.3</c:v>
                </c:pt>
                <c:pt idx="8204">
                  <c:v>23.92</c:v>
                </c:pt>
                <c:pt idx="8205">
                  <c:v>23.25</c:v>
                </c:pt>
                <c:pt idx="8206">
                  <c:v>23.48</c:v>
                </c:pt>
                <c:pt idx="8207">
                  <c:v>23.55</c:v>
                </c:pt>
                <c:pt idx="8208">
                  <c:v>23.58</c:v>
                </c:pt>
                <c:pt idx="8209">
                  <c:v>23.68</c:v>
                </c:pt>
                <c:pt idx="8210">
                  <c:v>23.83</c:v>
                </c:pt>
                <c:pt idx="8211">
                  <c:v>21.18</c:v>
                </c:pt>
                <c:pt idx="8212">
                  <c:v>22.83</c:v>
                </c:pt>
                <c:pt idx="8213">
                  <c:v>23.2</c:v>
                </c:pt>
                <c:pt idx="8214">
                  <c:v>23.38</c:v>
                </c:pt>
                <c:pt idx="8215">
                  <c:v>22.93</c:v>
                </c:pt>
                <c:pt idx="8216">
                  <c:v>22.27</c:v>
                </c:pt>
                <c:pt idx="8217">
                  <c:v>23.62</c:v>
                </c:pt>
                <c:pt idx="8218">
                  <c:v>23.44</c:v>
                </c:pt>
                <c:pt idx="8219">
                  <c:v>23.51</c:v>
                </c:pt>
                <c:pt idx="8220">
                  <c:v>23.56</c:v>
                </c:pt>
                <c:pt idx="8221">
                  <c:v>24.06</c:v>
                </c:pt>
                <c:pt idx="8222">
                  <c:v>23.6</c:v>
                </c:pt>
                <c:pt idx="8223">
                  <c:v>22.86</c:v>
                </c:pt>
                <c:pt idx="8224">
                  <c:v>22.72</c:v>
                </c:pt>
                <c:pt idx="8225">
                  <c:v>23.8</c:v>
                </c:pt>
                <c:pt idx="8226">
                  <c:v>22.28</c:v>
                </c:pt>
                <c:pt idx="8227">
                  <c:v>22.69</c:v>
                </c:pt>
                <c:pt idx="8228">
                  <c:v>23.44</c:v>
                </c:pt>
                <c:pt idx="8229">
                  <c:v>23.31</c:v>
                </c:pt>
                <c:pt idx="8230">
                  <c:v>22.25</c:v>
                </c:pt>
                <c:pt idx="8231">
                  <c:v>24.47</c:v>
                </c:pt>
                <c:pt idx="8232">
                  <c:v>23.31</c:v>
                </c:pt>
                <c:pt idx="8233">
                  <c:v>25.57</c:v>
                </c:pt>
                <c:pt idx="8234">
                  <c:v>24.09</c:v>
                </c:pt>
                <c:pt idx="8235">
                  <c:v>22.98</c:v>
                </c:pt>
                <c:pt idx="8236">
                  <c:v>23.62</c:v>
                </c:pt>
                <c:pt idx="8237">
                  <c:v>22.35</c:v>
                </c:pt>
                <c:pt idx="8238">
                  <c:v>21.66</c:v>
                </c:pt>
                <c:pt idx="8239">
                  <c:v>23.89</c:v>
                </c:pt>
                <c:pt idx="8240">
                  <c:v>23.27</c:v>
                </c:pt>
                <c:pt idx="8241">
                  <c:v>23.31</c:v>
                </c:pt>
                <c:pt idx="8242">
                  <c:v>22.93</c:v>
                </c:pt>
                <c:pt idx="8243">
                  <c:v>24.2</c:v>
                </c:pt>
                <c:pt idx="8244">
                  <c:v>22.93</c:v>
                </c:pt>
                <c:pt idx="8245">
                  <c:v>23.51</c:v>
                </c:pt>
                <c:pt idx="8246">
                  <c:v>23.89</c:v>
                </c:pt>
                <c:pt idx="8247">
                  <c:v>23.48</c:v>
                </c:pt>
                <c:pt idx="8248">
                  <c:v>24.23</c:v>
                </c:pt>
                <c:pt idx="8249">
                  <c:v>23.84</c:v>
                </c:pt>
                <c:pt idx="8250">
                  <c:v>22.21</c:v>
                </c:pt>
                <c:pt idx="8251">
                  <c:v>23.89</c:v>
                </c:pt>
                <c:pt idx="8252">
                  <c:v>25.22</c:v>
                </c:pt>
                <c:pt idx="8253">
                  <c:v>23.14</c:v>
                </c:pt>
                <c:pt idx="8254">
                  <c:v>24.03</c:v>
                </c:pt>
                <c:pt idx="8255">
                  <c:v>25.16</c:v>
                </c:pt>
                <c:pt idx="8256">
                  <c:v>23.86</c:v>
                </c:pt>
                <c:pt idx="8257">
                  <c:v>23.68</c:v>
                </c:pt>
                <c:pt idx="8258">
                  <c:v>21.93</c:v>
                </c:pt>
                <c:pt idx="8259">
                  <c:v>22.83</c:v>
                </c:pt>
                <c:pt idx="8260">
                  <c:v>22.9</c:v>
                </c:pt>
                <c:pt idx="8261">
                  <c:v>23.65</c:v>
                </c:pt>
                <c:pt idx="8262">
                  <c:v>23.2</c:v>
                </c:pt>
                <c:pt idx="8263">
                  <c:v>22.9</c:v>
                </c:pt>
                <c:pt idx="8264">
                  <c:v>23.03</c:v>
                </c:pt>
                <c:pt idx="8265">
                  <c:v>25.16</c:v>
                </c:pt>
                <c:pt idx="8266">
                  <c:v>23.68</c:v>
                </c:pt>
                <c:pt idx="8267">
                  <c:v>23.34</c:v>
                </c:pt>
                <c:pt idx="8268">
                  <c:v>23.51</c:v>
                </c:pt>
                <c:pt idx="8269">
                  <c:v>20.29</c:v>
                </c:pt>
                <c:pt idx="8270">
                  <c:v>23.24</c:v>
                </c:pt>
                <c:pt idx="8271">
                  <c:v>23.1</c:v>
                </c:pt>
                <c:pt idx="8272">
                  <c:v>23.24</c:v>
                </c:pt>
                <c:pt idx="8273">
                  <c:v>23.38</c:v>
                </c:pt>
                <c:pt idx="8274">
                  <c:v>23.78</c:v>
                </c:pt>
                <c:pt idx="8275">
                  <c:v>22.28</c:v>
                </c:pt>
                <c:pt idx="8276">
                  <c:v>25.33</c:v>
                </c:pt>
                <c:pt idx="8277">
                  <c:v>24.06</c:v>
                </c:pt>
                <c:pt idx="8278">
                  <c:v>23.27</c:v>
                </c:pt>
                <c:pt idx="8279">
                  <c:v>23.14</c:v>
                </c:pt>
                <c:pt idx="8280">
                  <c:v>24.88</c:v>
                </c:pt>
                <c:pt idx="8281">
                  <c:v>24.71</c:v>
                </c:pt>
                <c:pt idx="8282">
                  <c:v>23.55</c:v>
                </c:pt>
                <c:pt idx="8283">
                  <c:v>24.61</c:v>
                </c:pt>
                <c:pt idx="8284">
                  <c:v>24.92</c:v>
                </c:pt>
                <c:pt idx="8285">
                  <c:v>24.23</c:v>
                </c:pt>
                <c:pt idx="8286">
                  <c:v>22.76</c:v>
                </c:pt>
                <c:pt idx="8287">
                  <c:v>24.32</c:v>
                </c:pt>
                <c:pt idx="8288">
                  <c:v>24.4</c:v>
                </c:pt>
                <c:pt idx="8289">
                  <c:v>23.65</c:v>
                </c:pt>
                <c:pt idx="8290">
                  <c:v>22.18</c:v>
                </c:pt>
                <c:pt idx="8291">
                  <c:v>23.92</c:v>
                </c:pt>
                <c:pt idx="8292">
                  <c:v>23.65</c:v>
                </c:pt>
                <c:pt idx="8293">
                  <c:v>23.38</c:v>
                </c:pt>
                <c:pt idx="8294">
                  <c:v>23.55</c:v>
                </c:pt>
                <c:pt idx="8295">
                  <c:v>23.99</c:v>
                </c:pt>
                <c:pt idx="8296">
                  <c:v>24.4</c:v>
                </c:pt>
                <c:pt idx="8297">
                  <c:v>23.81</c:v>
                </c:pt>
                <c:pt idx="8298">
                  <c:v>24.64</c:v>
                </c:pt>
                <c:pt idx="8299">
                  <c:v>24.16</c:v>
                </c:pt>
                <c:pt idx="8300">
                  <c:v>23.17</c:v>
                </c:pt>
                <c:pt idx="8301">
                  <c:v>24.51</c:v>
                </c:pt>
                <c:pt idx="8302">
                  <c:v>24.37</c:v>
                </c:pt>
                <c:pt idx="8303">
                  <c:v>24.3</c:v>
                </c:pt>
                <c:pt idx="8304">
                  <c:v>24.64</c:v>
                </c:pt>
                <c:pt idx="8305">
                  <c:v>23.99</c:v>
                </c:pt>
                <c:pt idx="8306">
                  <c:v>23.27</c:v>
                </c:pt>
                <c:pt idx="8307">
                  <c:v>24.71</c:v>
                </c:pt>
                <c:pt idx="8308">
                  <c:v>23.82</c:v>
                </c:pt>
                <c:pt idx="8309">
                  <c:v>24.06</c:v>
                </c:pt>
                <c:pt idx="8310">
                  <c:v>23.27</c:v>
                </c:pt>
                <c:pt idx="8311">
                  <c:v>23.96</c:v>
                </c:pt>
                <c:pt idx="8312">
                  <c:v>24.03</c:v>
                </c:pt>
                <c:pt idx="8313">
                  <c:v>24.34</c:v>
                </c:pt>
                <c:pt idx="8314">
                  <c:v>23.32</c:v>
                </c:pt>
                <c:pt idx="8315">
                  <c:v>23.34</c:v>
                </c:pt>
                <c:pt idx="8316">
                  <c:v>23.96</c:v>
                </c:pt>
                <c:pt idx="8317">
                  <c:v>24.15</c:v>
                </c:pt>
                <c:pt idx="8318">
                  <c:v>24.27</c:v>
                </c:pt>
                <c:pt idx="8319">
                  <c:v>23.86</c:v>
                </c:pt>
                <c:pt idx="8320">
                  <c:v>24.88</c:v>
                </c:pt>
                <c:pt idx="8321">
                  <c:v>24.82</c:v>
                </c:pt>
                <c:pt idx="8322">
                  <c:v>24.75</c:v>
                </c:pt>
                <c:pt idx="8323">
                  <c:v>24.47</c:v>
                </c:pt>
                <c:pt idx="8324">
                  <c:v>24.44</c:v>
                </c:pt>
                <c:pt idx="8325">
                  <c:v>24.27</c:v>
                </c:pt>
                <c:pt idx="8326">
                  <c:v>24.51</c:v>
                </c:pt>
                <c:pt idx="8327">
                  <c:v>24.61</c:v>
                </c:pt>
                <c:pt idx="8328">
                  <c:v>24.68</c:v>
                </c:pt>
                <c:pt idx="8329">
                  <c:v>24.64</c:v>
                </c:pt>
                <c:pt idx="8330">
                  <c:v>23.75</c:v>
                </c:pt>
                <c:pt idx="8331">
                  <c:v>23.72</c:v>
                </c:pt>
                <c:pt idx="8332">
                  <c:v>21.97</c:v>
                </c:pt>
                <c:pt idx="8333">
                  <c:v>24.88</c:v>
                </c:pt>
                <c:pt idx="8334">
                  <c:v>24.71</c:v>
                </c:pt>
                <c:pt idx="8335">
                  <c:v>25.6</c:v>
                </c:pt>
                <c:pt idx="8336">
                  <c:v>24.78</c:v>
                </c:pt>
                <c:pt idx="8337">
                  <c:v>25.3</c:v>
                </c:pt>
                <c:pt idx="8338">
                  <c:v>24.75</c:v>
                </c:pt>
                <c:pt idx="8339">
                  <c:v>24.75</c:v>
                </c:pt>
                <c:pt idx="8340">
                  <c:v>24.71</c:v>
                </c:pt>
                <c:pt idx="8341">
                  <c:v>24.99</c:v>
                </c:pt>
                <c:pt idx="8342">
                  <c:v>23.72</c:v>
                </c:pt>
                <c:pt idx="8343">
                  <c:v>23.48</c:v>
                </c:pt>
                <c:pt idx="8344">
                  <c:v>23.65</c:v>
                </c:pt>
                <c:pt idx="8345">
                  <c:v>24.1</c:v>
                </c:pt>
                <c:pt idx="8346">
                  <c:v>24.64</c:v>
                </c:pt>
                <c:pt idx="8347">
                  <c:v>24.58</c:v>
                </c:pt>
                <c:pt idx="8348">
                  <c:v>24.64</c:v>
                </c:pt>
                <c:pt idx="8349">
                  <c:v>24.82</c:v>
                </c:pt>
                <c:pt idx="8350">
                  <c:v>23.96</c:v>
                </c:pt>
                <c:pt idx="8351">
                  <c:v>24.64</c:v>
                </c:pt>
                <c:pt idx="8352">
                  <c:v>24.54</c:v>
                </c:pt>
                <c:pt idx="8353">
                  <c:v>24.37</c:v>
                </c:pt>
                <c:pt idx="8354">
                  <c:v>24.88</c:v>
                </c:pt>
                <c:pt idx="8355">
                  <c:v>25.36</c:v>
                </c:pt>
                <c:pt idx="8356">
                  <c:v>25.33</c:v>
                </c:pt>
                <c:pt idx="8357">
                  <c:v>25.12</c:v>
                </c:pt>
                <c:pt idx="8358">
                  <c:v>24.84</c:v>
                </c:pt>
                <c:pt idx="8359">
                  <c:v>25.06</c:v>
                </c:pt>
                <c:pt idx="8360">
                  <c:v>23.51</c:v>
                </c:pt>
                <c:pt idx="8361">
                  <c:v>25.78</c:v>
                </c:pt>
                <c:pt idx="8362">
                  <c:v>25.59</c:v>
                </c:pt>
                <c:pt idx="8363">
                  <c:v>24.4</c:v>
                </c:pt>
                <c:pt idx="8364">
                  <c:v>24.75</c:v>
                </c:pt>
                <c:pt idx="8365">
                  <c:v>24.13</c:v>
                </c:pt>
                <c:pt idx="8366">
                  <c:v>25.54</c:v>
                </c:pt>
                <c:pt idx="8367">
                  <c:v>25.4</c:v>
                </c:pt>
                <c:pt idx="8368">
                  <c:v>24.75</c:v>
                </c:pt>
                <c:pt idx="8369">
                  <c:v>24.92</c:v>
                </c:pt>
                <c:pt idx="8370">
                  <c:v>24.44</c:v>
                </c:pt>
                <c:pt idx="8371">
                  <c:v>25.16</c:v>
                </c:pt>
                <c:pt idx="8372">
                  <c:v>25.4</c:v>
                </c:pt>
                <c:pt idx="8373">
                  <c:v>25.11</c:v>
                </c:pt>
                <c:pt idx="8374">
                  <c:v>24.44</c:v>
                </c:pt>
                <c:pt idx="8375">
                  <c:v>25.43</c:v>
                </c:pt>
                <c:pt idx="8376">
                  <c:v>23.38</c:v>
                </c:pt>
                <c:pt idx="8377">
                  <c:v>24.88</c:v>
                </c:pt>
                <c:pt idx="8378">
                  <c:v>23.11</c:v>
                </c:pt>
                <c:pt idx="8379">
                  <c:v>23.15</c:v>
                </c:pt>
                <c:pt idx="8380">
                  <c:v>25.33</c:v>
                </c:pt>
                <c:pt idx="8381">
                  <c:v>22.95</c:v>
                </c:pt>
                <c:pt idx="8382">
                  <c:v>24.1</c:v>
                </c:pt>
                <c:pt idx="8383">
                  <c:v>25.98</c:v>
                </c:pt>
                <c:pt idx="8384">
                  <c:v>25.95</c:v>
                </c:pt>
                <c:pt idx="8385">
                  <c:v>25.71</c:v>
                </c:pt>
                <c:pt idx="8386">
                  <c:v>22.63</c:v>
                </c:pt>
                <c:pt idx="8387">
                  <c:v>23.97</c:v>
                </c:pt>
                <c:pt idx="8388">
                  <c:v>24.21</c:v>
                </c:pt>
                <c:pt idx="8389">
                  <c:v>23.46</c:v>
                </c:pt>
                <c:pt idx="8390">
                  <c:v>23.63</c:v>
                </c:pt>
                <c:pt idx="8391">
                  <c:v>24.06</c:v>
                </c:pt>
                <c:pt idx="8392">
                  <c:v>23.35</c:v>
                </c:pt>
                <c:pt idx="8393">
                  <c:v>23.83</c:v>
                </c:pt>
                <c:pt idx="8394">
                  <c:v>24.21</c:v>
                </c:pt>
                <c:pt idx="8395">
                  <c:v>24.66</c:v>
                </c:pt>
                <c:pt idx="8396">
                  <c:v>24.51</c:v>
                </c:pt>
                <c:pt idx="8397">
                  <c:v>24.44</c:v>
                </c:pt>
                <c:pt idx="8398">
                  <c:v>25.34</c:v>
                </c:pt>
                <c:pt idx="8399">
                  <c:v>23.58</c:v>
                </c:pt>
                <c:pt idx="8400">
                  <c:v>23.15</c:v>
                </c:pt>
                <c:pt idx="8401">
                  <c:v>22.3</c:v>
                </c:pt>
                <c:pt idx="8402">
                  <c:v>23.19</c:v>
                </c:pt>
                <c:pt idx="8403">
                  <c:v>23.76</c:v>
                </c:pt>
                <c:pt idx="8404">
                  <c:v>24.11</c:v>
                </c:pt>
                <c:pt idx="8405">
                  <c:v>23.82</c:v>
                </c:pt>
                <c:pt idx="8406">
                  <c:v>24.89</c:v>
                </c:pt>
                <c:pt idx="8407">
                  <c:v>24.72</c:v>
                </c:pt>
                <c:pt idx="8408">
                  <c:v>22.84</c:v>
                </c:pt>
                <c:pt idx="8409">
                  <c:v>24.38</c:v>
                </c:pt>
                <c:pt idx="8410">
                  <c:v>24.68</c:v>
                </c:pt>
                <c:pt idx="8411">
                  <c:v>22.74</c:v>
                </c:pt>
                <c:pt idx="8412">
                  <c:v>25.4</c:v>
                </c:pt>
                <c:pt idx="8413">
                  <c:v>23.39</c:v>
                </c:pt>
                <c:pt idx="8414">
                  <c:v>24.62</c:v>
                </c:pt>
                <c:pt idx="8415">
                  <c:v>25.15</c:v>
                </c:pt>
                <c:pt idx="8416">
                  <c:v>23.62</c:v>
                </c:pt>
                <c:pt idx="8417">
                  <c:v>23.31</c:v>
                </c:pt>
                <c:pt idx="8418">
                  <c:v>22.8</c:v>
                </c:pt>
                <c:pt idx="8419">
                  <c:v>23.08</c:v>
                </c:pt>
                <c:pt idx="8420">
                  <c:v>22.56</c:v>
                </c:pt>
                <c:pt idx="8421">
                  <c:v>22.39</c:v>
                </c:pt>
                <c:pt idx="8422">
                  <c:v>23.7</c:v>
                </c:pt>
                <c:pt idx="8423">
                  <c:v>23.42</c:v>
                </c:pt>
                <c:pt idx="8424">
                  <c:v>22.12</c:v>
                </c:pt>
                <c:pt idx="8425">
                  <c:v>22.98</c:v>
                </c:pt>
                <c:pt idx="8426">
                  <c:v>23.94</c:v>
                </c:pt>
                <c:pt idx="8427">
                  <c:v>23.49</c:v>
                </c:pt>
                <c:pt idx="8428">
                  <c:v>23.01</c:v>
                </c:pt>
                <c:pt idx="8429">
                  <c:v>23.35</c:v>
                </c:pt>
                <c:pt idx="8430">
                  <c:v>24.04</c:v>
                </c:pt>
                <c:pt idx="8431">
                  <c:v>23.08</c:v>
                </c:pt>
                <c:pt idx="8432">
                  <c:v>23.97</c:v>
                </c:pt>
                <c:pt idx="8433">
                  <c:v>22.69</c:v>
                </c:pt>
                <c:pt idx="8434">
                  <c:v>22.05</c:v>
                </c:pt>
                <c:pt idx="8435">
                  <c:v>23.49</c:v>
                </c:pt>
                <c:pt idx="8436">
                  <c:v>25.6</c:v>
                </c:pt>
                <c:pt idx="8437">
                  <c:v>23.83</c:v>
                </c:pt>
                <c:pt idx="8438">
                  <c:v>23.46</c:v>
                </c:pt>
                <c:pt idx="8439">
                  <c:v>23.83</c:v>
                </c:pt>
                <c:pt idx="8440">
                  <c:v>22.61</c:v>
                </c:pt>
                <c:pt idx="8441">
                  <c:v>23.08</c:v>
                </c:pt>
                <c:pt idx="8442">
                  <c:v>23.63</c:v>
                </c:pt>
                <c:pt idx="8443">
                  <c:v>23.7</c:v>
                </c:pt>
                <c:pt idx="8444">
                  <c:v>23.86</c:v>
                </c:pt>
                <c:pt idx="8445">
                  <c:v>23.66</c:v>
                </c:pt>
                <c:pt idx="8446">
                  <c:v>23.97</c:v>
                </c:pt>
                <c:pt idx="8447">
                  <c:v>24.07</c:v>
                </c:pt>
                <c:pt idx="8448">
                  <c:v>23.56</c:v>
                </c:pt>
                <c:pt idx="8449">
                  <c:v>24.11</c:v>
                </c:pt>
                <c:pt idx="8450">
                  <c:v>25.68</c:v>
                </c:pt>
                <c:pt idx="8451">
                  <c:v>25.03</c:v>
                </c:pt>
                <c:pt idx="8452">
                  <c:v>25.2</c:v>
                </c:pt>
                <c:pt idx="8453">
                  <c:v>24.83</c:v>
                </c:pt>
                <c:pt idx="8454">
                  <c:v>25.1</c:v>
                </c:pt>
                <c:pt idx="8455">
                  <c:v>24.55</c:v>
                </c:pt>
                <c:pt idx="8456">
                  <c:v>22.45</c:v>
                </c:pt>
                <c:pt idx="8457">
                  <c:v>23.97</c:v>
                </c:pt>
                <c:pt idx="8458">
                  <c:v>24.35</c:v>
                </c:pt>
                <c:pt idx="8459">
                  <c:v>21.07</c:v>
                </c:pt>
                <c:pt idx="8460">
                  <c:v>21.41</c:v>
                </c:pt>
                <c:pt idx="8461">
                  <c:v>24.42</c:v>
                </c:pt>
                <c:pt idx="8462">
                  <c:v>23.32</c:v>
                </c:pt>
                <c:pt idx="8463">
                  <c:v>23.7</c:v>
                </c:pt>
                <c:pt idx="8464">
                  <c:v>22.33</c:v>
                </c:pt>
                <c:pt idx="8465">
                  <c:v>23.46</c:v>
                </c:pt>
                <c:pt idx="8466">
                  <c:v>23.67</c:v>
                </c:pt>
                <c:pt idx="8467">
                  <c:v>23.59</c:v>
                </c:pt>
                <c:pt idx="8468">
                  <c:v>24.38</c:v>
                </c:pt>
                <c:pt idx="8469">
                  <c:v>23.36</c:v>
                </c:pt>
                <c:pt idx="8470">
                  <c:v>23.52</c:v>
                </c:pt>
                <c:pt idx="8471">
                  <c:v>23.52</c:v>
                </c:pt>
                <c:pt idx="8472">
                  <c:v>23.8</c:v>
                </c:pt>
                <c:pt idx="8473">
                  <c:v>24.08</c:v>
                </c:pt>
                <c:pt idx="8474">
                  <c:v>23.77</c:v>
                </c:pt>
                <c:pt idx="8475">
                  <c:v>24.11</c:v>
                </c:pt>
                <c:pt idx="8476">
                  <c:v>23.02</c:v>
                </c:pt>
                <c:pt idx="8477">
                  <c:v>22.13</c:v>
                </c:pt>
                <c:pt idx="8478">
                  <c:v>23.26</c:v>
                </c:pt>
                <c:pt idx="8479">
                  <c:v>24.14</c:v>
                </c:pt>
                <c:pt idx="8480">
                  <c:v>20.94</c:v>
                </c:pt>
                <c:pt idx="8481">
                  <c:v>22.99</c:v>
                </c:pt>
                <c:pt idx="8482">
                  <c:v>23.91</c:v>
                </c:pt>
                <c:pt idx="8483">
                  <c:v>23.91</c:v>
                </c:pt>
                <c:pt idx="8484">
                  <c:v>23.53</c:v>
                </c:pt>
                <c:pt idx="8485">
                  <c:v>21.92</c:v>
                </c:pt>
                <c:pt idx="8486">
                  <c:v>23.67</c:v>
                </c:pt>
                <c:pt idx="8487">
                  <c:v>24.28</c:v>
                </c:pt>
                <c:pt idx="8488">
                  <c:v>24.21</c:v>
                </c:pt>
                <c:pt idx="8489">
                  <c:v>23.66</c:v>
                </c:pt>
                <c:pt idx="8490">
                  <c:v>23.74</c:v>
                </c:pt>
                <c:pt idx="8491">
                  <c:v>23.43</c:v>
                </c:pt>
                <c:pt idx="8492">
                  <c:v>24.39</c:v>
                </c:pt>
                <c:pt idx="8493">
                  <c:v>24.96</c:v>
                </c:pt>
                <c:pt idx="8494">
                  <c:v>24.24</c:v>
                </c:pt>
                <c:pt idx="8495">
                  <c:v>24.2</c:v>
                </c:pt>
                <c:pt idx="8496">
                  <c:v>24.19</c:v>
                </c:pt>
                <c:pt idx="8497">
                  <c:v>24.38</c:v>
                </c:pt>
                <c:pt idx="8498">
                  <c:v>24.35</c:v>
                </c:pt>
                <c:pt idx="8499">
                  <c:v>23.55</c:v>
                </c:pt>
                <c:pt idx="8500">
                  <c:v>24.12</c:v>
                </c:pt>
                <c:pt idx="8501">
                  <c:v>24.12</c:v>
                </c:pt>
                <c:pt idx="8502">
                  <c:v>23.91</c:v>
                </c:pt>
                <c:pt idx="8503">
                  <c:v>23.71</c:v>
                </c:pt>
                <c:pt idx="8504">
                  <c:v>23.29</c:v>
                </c:pt>
                <c:pt idx="8505">
                  <c:v>22.43</c:v>
                </c:pt>
                <c:pt idx="8506">
                  <c:v>23.29</c:v>
                </c:pt>
                <c:pt idx="8507">
                  <c:v>22.53</c:v>
                </c:pt>
                <c:pt idx="8508">
                  <c:v>25</c:v>
                </c:pt>
                <c:pt idx="8509">
                  <c:v>21.74</c:v>
                </c:pt>
                <c:pt idx="8510">
                  <c:v>22.33</c:v>
                </c:pt>
                <c:pt idx="8511">
                  <c:v>22.78</c:v>
                </c:pt>
                <c:pt idx="8512">
                  <c:v>22.06</c:v>
                </c:pt>
                <c:pt idx="8513">
                  <c:v>23.16</c:v>
                </c:pt>
                <c:pt idx="8514">
                  <c:v>24.15</c:v>
                </c:pt>
                <c:pt idx="8515">
                  <c:v>22.71</c:v>
                </c:pt>
                <c:pt idx="8516">
                  <c:v>23.88</c:v>
                </c:pt>
                <c:pt idx="8517">
                  <c:v>23.5</c:v>
                </c:pt>
                <c:pt idx="8518">
                  <c:v>23.47</c:v>
                </c:pt>
                <c:pt idx="8519">
                  <c:v>23.4</c:v>
                </c:pt>
                <c:pt idx="8520">
                  <c:v>24.08</c:v>
                </c:pt>
                <c:pt idx="8521">
                  <c:v>23.47</c:v>
                </c:pt>
                <c:pt idx="8522">
                  <c:v>24.39</c:v>
                </c:pt>
                <c:pt idx="8523">
                  <c:v>23.74</c:v>
                </c:pt>
                <c:pt idx="8524">
                  <c:v>24.08</c:v>
                </c:pt>
                <c:pt idx="8525">
                  <c:v>23.08</c:v>
                </c:pt>
                <c:pt idx="8526">
                  <c:v>22.37</c:v>
                </c:pt>
                <c:pt idx="8527">
                  <c:v>23.5</c:v>
                </c:pt>
                <c:pt idx="8528">
                  <c:v>23.64</c:v>
                </c:pt>
                <c:pt idx="8529">
                  <c:v>23.54</c:v>
                </c:pt>
                <c:pt idx="8530">
                  <c:v>23.36</c:v>
                </c:pt>
                <c:pt idx="8531">
                  <c:v>23.28</c:v>
                </c:pt>
                <c:pt idx="8532">
                  <c:v>23.23</c:v>
                </c:pt>
                <c:pt idx="8533">
                  <c:v>23.16</c:v>
                </c:pt>
                <c:pt idx="8534">
                  <c:v>24.12</c:v>
                </c:pt>
                <c:pt idx="8535">
                  <c:v>24.42</c:v>
                </c:pt>
                <c:pt idx="8536">
                  <c:v>24.15</c:v>
                </c:pt>
                <c:pt idx="8537">
                  <c:v>23.3</c:v>
                </c:pt>
                <c:pt idx="8538">
                  <c:v>23.1</c:v>
                </c:pt>
                <c:pt idx="8539">
                  <c:v>24.05</c:v>
                </c:pt>
                <c:pt idx="8540">
                  <c:v>25.34</c:v>
                </c:pt>
                <c:pt idx="8541">
                  <c:v>22.65</c:v>
                </c:pt>
                <c:pt idx="8542">
                  <c:v>23.23</c:v>
                </c:pt>
                <c:pt idx="8543">
                  <c:v>22.75</c:v>
                </c:pt>
                <c:pt idx="8544">
                  <c:v>23.16</c:v>
                </c:pt>
                <c:pt idx="8545">
                  <c:v>23.02</c:v>
                </c:pt>
                <c:pt idx="8546">
                  <c:v>23.19</c:v>
                </c:pt>
                <c:pt idx="8547">
                  <c:v>23.6</c:v>
                </c:pt>
                <c:pt idx="8548">
                  <c:v>23.33</c:v>
                </c:pt>
                <c:pt idx="8549">
                  <c:v>22.14</c:v>
                </c:pt>
                <c:pt idx="8550">
                  <c:v>21.88</c:v>
                </c:pt>
                <c:pt idx="8551">
                  <c:v>22.79</c:v>
                </c:pt>
                <c:pt idx="8552">
                  <c:v>23.57</c:v>
                </c:pt>
                <c:pt idx="8553">
                  <c:v>23.84</c:v>
                </c:pt>
                <c:pt idx="8554">
                  <c:v>23.71</c:v>
                </c:pt>
                <c:pt idx="8555">
                  <c:v>23.71</c:v>
                </c:pt>
                <c:pt idx="8556">
                  <c:v>23.91</c:v>
                </c:pt>
                <c:pt idx="8557">
                  <c:v>22.35</c:v>
                </c:pt>
                <c:pt idx="8558">
                  <c:v>22.47</c:v>
                </c:pt>
                <c:pt idx="8559">
                  <c:v>22.99</c:v>
                </c:pt>
                <c:pt idx="8560">
                  <c:v>23.3</c:v>
                </c:pt>
                <c:pt idx="8561">
                  <c:v>23.16</c:v>
                </c:pt>
                <c:pt idx="8562">
                  <c:v>22.27</c:v>
                </c:pt>
                <c:pt idx="8563">
                  <c:v>23.06</c:v>
                </c:pt>
                <c:pt idx="8564">
                  <c:v>22.68</c:v>
                </c:pt>
                <c:pt idx="8565">
                  <c:v>22.95</c:v>
                </c:pt>
                <c:pt idx="8566">
                  <c:v>23.81</c:v>
                </c:pt>
                <c:pt idx="8567">
                  <c:v>24.06</c:v>
                </c:pt>
                <c:pt idx="8568">
                  <c:v>24.08</c:v>
                </c:pt>
                <c:pt idx="8569">
                  <c:v>23.16</c:v>
                </c:pt>
                <c:pt idx="8570">
                  <c:v>23.36</c:v>
                </c:pt>
                <c:pt idx="8571">
                  <c:v>22.4</c:v>
                </c:pt>
                <c:pt idx="8572">
                  <c:v>23.32</c:v>
                </c:pt>
                <c:pt idx="8573">
                  <c:v>23.06</c:v>
                </c:pt>
                <c:pt idx="8574">
                  <c:v>22.44</c:v>
                </c:pt>
                <c:pt idx="8575">
                  <c:v>22.68</c:v>
                </c:pt>
                <c:pt idx="8576">
                  <c:v>22.85</c:v>
                </c:pt>
                <c:pt idx="8577">
                  <c:v>22.92</c:v>
                </c:pt>
                <c:pt idx="8578">
                  <c:v>25.17</c:v>
                </c:pt>
                <c:pt idx="8579">
                  <c:v>23.64</c:v>
                </c:pt>
                <c:pt idx="8580">
                  <c:v>23.98</c:v>
                </c:pt>
                <c:pt idx="8581">
                  <c:v>23.18</c:v>
                </c:pt>
                <c:pt idx="8582">
                  <c:v>22.84</c:v>
                </c:pt>
                <c:pt idx="8583">
                  <c:v>23.32</c:v>
                </c:pt>
                <c:pt idx="8584">
                  <c:v>23.94</c:v>
                </c:pt>
                <c:pt idx="8585">
                  <c:v>23.98</c:v>
                </c:pt>
                <c:pt idx="8586">
                  <c:v>23.84</c:v>
                </c:pt>
                <c:pt idx="8587">
                  <c:v>23.88</c:v>
                </c:pt>
                <c:pt idx="8588">
                  <c:v>23.6</c:v>
                </c:pt>
                <c:pt idx="8589">
                  <c:v>23.54</c:v>
                </c:pt>
                <c:pt idx="8590">
                  <c:v>23.65</c:v>
                </c:pt>
                <c:pt idx="8591">
                  <c:v>24.76</c:v>
                </c:pt>
                <c:pt idx="8592">
                  <c:v>24.69</c:v>
                </c:pt>
                <c:pt idx="8593">
                  <c:v>25.31</c:v>
                </c:pt>
                <c:pt idx="8594">
                  <c:v>24.12</c:v>
                </c:pt>
                <c:pt idx="8595">
                  <c:v>25</c:v>
                </c:pt>
                <c:pt idx="8596">
                  <c:v>25.23</c:v>
                </c:pt>
                <c:pt idx="8597">
                  <c:v>24</c:v>
                </c:pt>
                <c:pt idx="8598">
                  <c:v>21.58</c:v>
                </c:pt>
                <c:pt idx="8599">
                  <c:v>22.2</c:v>
                </c:pt>
                <c:pt idx="8600">
                  <c:v>22.41</c:v>
                </c:pt>
                <c:pt idx="8601">
                  <c:v>21.67</c:v>
                </c:pt>
                <c:pt idx="8602">
                  <c:v>22.13</c:v>
                </c:pt>
                <c:pt idx="8603">
                  <c:v>22.47</c:v>
                </c:pt>
                <c:pt idx="8604">
                  <c:v>22.87</c:v>
                </c:pt>
                <c:pt idx="8653">
                  <c:v>24.08</c:v>
                </c:pt>
                <c:pt idx="8654">
                  <c:v>24.69</c:v>
                </c:pt>
                <c:pt idx="8655">
                  <c:v>23.67</c:v>
                </c:pt>
                <c:pt idx="8656">
                  <c:v>24.05</c:v>
                </c:pt>
                <c:pt idx="8657">
                  <c:v>23.36</c:v>
                </c:pt>
                <c:pt idx="8658">
                  <c:v>23.64</c:v>
                </c:pt>
                <c:pt idx="8659">
                  <c:v>22.54</c:v>
                </c:pt>
                <c:pt idx="8660">
                  <c:v>24.08</c:v>
                </c:pt>
                <c:pt idx="8661">
                  <c:v>20.59</c:v>
                </c:pt>
                <c:pt idx="8662">
                  <c:v>22.16</c:v>
                </c:pt>
                <c:pt idx="8663">
                  <c:v>24.69</c:v>
                </c:pt>
                <c:pt idx="8664">
                  <c:v>24.62</c:v>
                </c:pt>
                <c:pt idx="8665">
                  <c:v>22.23</c:v>
                </c:pt>
                <c:pt idx="8666">
                  <c:v>22.4</c:v>
                </c:pt>
                <c:pt idx="8667">
                  <c:v>23.66</c:v>
                </c:pt>
                <c:pt idx="8668">
                  <c:v>22.87</c:v>
                </c:pt>
                <c:pt idx="8669">
                  <c:v>23.74</c:v>
                </c:pt>
                <c:pt idx="8670">
                  <c:v>23.6</c:v>
                </c:pt>
                <c:pt idx="8671">
                  <c:v>24.25</c:v>
                </c:pt>
                <c:pt idx="8672">
                  <c:v>23.63</c:v>
                </c:pt>
                <c:pt idx="8673">
                  <c:v>24.45</c:v>
                </c:pt>
                <c:pt idx="8674">
                  <c:v>24.08</c:v>
                </c:pt>
                <c:pt idx="8675">
                  <c:v>22.71</c:v>
                </c:pt>
                <c:pt idx="8676">
                  <c:v>23.52</c:v>
                </c:pt>
                <c:pt idx="8677">
                  <c:v>24.45</c:v>
                </c:pt>
                <c:pt idx="8678">
                  <c:v>24.04</c:v>
                </c:pt>
                <c:pt idx="8679">
                  <c:v>23.97</c:v>
                </c:pt>
                <c:pt idx="8680">
                  <c:v>24.35</c:v>
                </c:pt>
                <c:pt idx="8681">
                  <c:v>23.63</c:v>
                </c:pt>
                <c:pt idx="8682">
                  <c:v>24.14</c:v>
                </c:pt>
                <c:pt idx="8683">
                  <c:v>23.76</c:v>
                </c:pt>
                <c:pt idx="8684">
                  <c:v>24.35</c:v>
                </c:pt>
                <c:pt idx="8685">
                  <c:v>23.35</c:v>
                </c:pt>
                <c:pt idx="8686">
                  <c:v>23.8</c:v>
                </c:pt>
                <c:pt idx="8687">
                  <c:v>23.26</c:v>
                </c:pt>
                <c:pt idx="8688">
                  <c:v>23.63</c:v>
                </c:pt>
                <c:pt idx="8689">
                  <c:v>23.87</c:v>
                </c:pt>
                <c:pt idx="8690">
                  <c:v>24.18</c:v>
                </c:pt>
                <c:pt idx="8691">
                  <c:v>23.77</c:v>
                </c:pt>
                <c:pt idx="8692">
                  <c:v>24.18</c:v>
                </c:pt>
                <c:pt idx="8693">
                  <c:v>22.36</c:v>
                </c:pt>
                <c:pt idx="8694">
                  <c:v>23.77</c:v>
                </c:pt>
                <c:pt idx="8695">
                  <c:v>22.56</c:v>
                </c:pt>
                <c:pt idx="8696">
                  <c:v>23.71</c:v>
                </c:pt>
                <c:pt idx="8697">
                  <c:v>23.57</c:v>
                </c:pt>
                <c:pt idx="8698">
                  <c:v>24.05</c:v>
                </c:pt>
                <c:pt idx="8699">
                  <c:v>22.68</c:v>
                </c:pt>
                <c:pt idx="8700">
                  <c:v>24.04</c:v>
                </c:pt>
                <c:pt idx="8701">
                  <c:v>23.91</c:v>
                </c:pt>
                <c:pt idx="8702">
                  <c:v>22.87</c:v>
                </c:pt>
                <c:pt idx="8703">
                  <c:v>23.9</c:v>
                </c:pt>
                <c:pt idx="8704">
                  <c:v>24.05</c:v>
                </c:pt>
                <c:pt idx="8705">
                  <c:v>23.15</c:v>
                </c:pt>
                <c:pt idx="8706">
                  <c:v>23.88</c:v>
                </c:pt>
                <c:pt idx="8707">
                  <c:v>23.02</c:v>
                </c:pt>
                <c:pt idx="8708">
                  <c:v>24.28</c:v>
                </c:pt>
                <c:pt idx="8709">
                  <c:v>23.7</c:v>
                </c:pt>
                <c:pt idx="8710">
                  <c:v>24.45</c:v>
                </c:pt>
                <c:pt idx="8711">
                  <c:v>23.53</c:v>
                </c:pt>
                <c:pt idx="8712">
                  <c:v>24.48</c:v>
                </c:pt>
                <c:pt idx="8713">
                  <c:v>23.71</c:v>
                </c:pt>
                <c:pt idx="8714">
                  <c:v>23.74</c:v>
                </c:pt>
                <c:pt idx="8715">
                  <c:v>23.94</c:v>
                </c:pt>
                <c:pt idx="8716">
                  <c:v>23.64</c:v>
                </c:pt>
                <c:pt idx="8717">
                  <c:v>23.29</c:v>
                </c:pt>
                <c:pt idx="8718">
                  <c:v>22.06</c:v>
                </c:pt>
                <c:pt idx="8719">
                  <c:v>22.08</c:v>
                </c:pt>
                <c:pt idx="8720">
                  <c:v>23.63</c:v>
                </c:pt>
                <c:pt idx="8721">
                  <c:v>23.83</c:v>
                </c:pt>
                <c:pt idx="8722">
                  <c:v>23.26</c:v>
                </c:pt>
                <c:pt idx="8723">
                  <c:v>22.4</c:v>
                </c:pt>
                <c:pt idx="8724">
                  <c:v>23.19</c:v>
                </c:pt>
                <c:pt idx="8725">
                  <c:v>23.19</c:v>
                </c:pt>
                <c:pt idx="8726">
                  <c:v>24.01</c:v>
                </c:pt>
                <c:pt idx="8727">
                  <c:v>23.94</c:v>
                </c:pt>
                <c:pt idx="8728">
                  <c:v>22.09</c:v>
                </c:pt>
                <c:pt idx="8729">
                  <c:v>23.29</c:v>
                </c:pt>
                <c:pt idx="8730">
                  <c:v>21.99</c:v>
                </c:pt>
                <c:pt idx="8731">
                  <c:v>24.28</c:v>
                </c:pt>
                <c:pt idx="8732">
                  <c:v>23.53</c:v>
                </c:pt>
                <c:pt idx="8733">
                  <c:v>24.11</c:v>
                </c:pt>
                <c:pt idx="8734">
                  <c:v>22.82</c:v>
                </c:pt>
                <c:pt idx="8735">
                  <c:v>23.84</c:v>
                </c:pt>
                <c:pt idx="8736">
                  <c:v>24.38</c:v>
                </c:pt>
                <c:pt idx="8737">
                  <c:v>24.35</c:v>
                </c:pt>
                <c:pt idx="8738">
                  <c:v>23.49</c:v>
                </c:pt>
                <c:pt idx="8739">
                  <c:v>22.91</c:v>
                </c:pt>
                <c:pt idx="8740">
                  <c:v>24.26</c:v>
                </c:pt>
                <c:pt idx="8741">
                  <c:v>25.07</c:v>
                </c:pt>
                <c:pt idx="8742">
                  <c:v>24.69</c:v>
                </c:pt>
                <c:pt idx="8743">
                  <c:v>24.38</c:v>
                </c:pt>
                <c:pt idx="8744">
                  <c:v>23.8</c:v>
                </c:pt>
                <c:pt idx="8745">
                  <c:v>22.46</c:v>
                </c:pt>
                <c:pt idx="8746">
                  <c:v>22.37</c:v>
                </c:pt>
                <c:pt idx="8747">
                  <c:v>22.71</c:v>
                </c:pt>
                <c:pt idx="8748">
                  <c:v>22.81</c:v>
                </c:pt>
                <c:pt idx="8749">
                  <c:v>23.53</c:v>
                </c:pt>
                <c:pt idx="8750">
                  <c:v>24.45</c:v>
                </c:pt>
                <c:pt idx="8751">
                  <c:v>21.93</c:v>
                </c:pt>
                <c:pt idx="8752">
                  <c:v>23.09</c:v>
                </c:pt>
                <c:pt idx="8753">
                  <c:v>23.81</c:v>
                </c:pt>
                <c:pt idx="8754">
                  <c:v>24.59</c:v>
                </c:pt>
                <c:pt idx="8755">
                  <c:v>24.93</c:v>
                </c:pt>
                <c:pt idx="8756">
                  <c:v>24.11</c:v>
                </c:pt>
                <c:pt idx="8757">
                  <c:v>24.24</c:v>
                </c:pt>
                <c:pt idx="8758">
                  <c:v>23.57</c:v>
                </c:pt>
                <c:pt idx="8759">
                  <c:v>23.56</c:v>
                </c:pt>
                <c:pt idx="8760">
                  <c:v>22.67</c:v>
                </c:pt>
                <c:pt idx="8761">
                  <c:v>23.36</c:v>
                </c:pt>
                <c:pt idx="8762">
                  <c:v>24.04</c:v>
                </c:pt>
                <c:pt idx="8763">
                  <c:v>24.11</c:v>
                </c:pt>
                <c:pt idx="8764">
                  <c:v>23.47</c:v>
                </c:pt>
                <c:pt idx="8765">
                  <c:v>24.28</c:v>
                </c:pt>
                <c:pt idx="8766">
                  <c:v>24.46</c:v>
                </c:pt>
                <c:pt idx="8767">
                  <c:v>24.79</c:v>
                </c:pt>
                <c:pt idx="8768">
                  <c:v>24.63</c:v>
                </c:pt>
                <c:pt idx="8769">
                  <c:v>24.35</c:v>
                </c:pt>
                <c:pt idx="8770">
                  <c:v>23.12</c:v>
                </c:pt>
                <c:pt idx="8771">
                  <c:v>23.54</c:v>
                </c:pt>
                <c:pt idx="8772">
                  <c:v>22.56</c:v>
                </c:pt>
                <c:pt idx="8773">
                  <c:v>22.54</c:v>
                </c:pt>
                <c:pt idx="8774">
                  <c:v>23.02</c:v>
                </c:pt>
                <c:pt idx="8775">
                  <c:v>22.88</c:v>
                </c:pt>
                <c:pt idx="8776">
                  <c:v>23.57</c:v>
                </c:pt>
                <c:pt idx="8777">
                  <c:v>23.74</c:v>
                </c:pt>
                <c:pt idx="8778">
                  <c:v>22.99</c:v>
                </c:pt>
                <c:pt idx="8779">
                  <c:v>22.27</c:v>
                </c:pt>
                <c:pt idx="8780">
                  <c:v>23.02</c:v>
                </c:pt>
                <c:pt idx="8781">
                  <c:v>22.68</c:v>
                </c:pt>
                <c:pt idx="8782">
                  <c:v>24.25</c:v>
                </c:pt>
                <c:pt idx="8783">
                  <c:v>24.11</c:v>
                </c:pt>
                <c:pt idx="8784">
                  <c:v>25.03</c:v>
                </c:pt>
                <c:pt idx="8785">
                  <c:v>25.2</c:v>
                </c:pt>
                <c:pt idx="8786">
                  <c:v>25.03</c:v>
                </c:pt>
                <c:pt idx="8787">
                  <c:v>23.52</c:v>
                </c:pt>
                <c:pt idx="8788">
                  <c:v>24.55</c:v>
                </c:pt>
                <c:pt idx="8789">
                  <c:v>24.93</c:v>
                </c:pt>
                <c:pt idx="8790">
                  <c:v>23.39</c:v>
                </c:pt>
                <c:pt idx="8791">
                  <c:v>23.53</c:v>
                </c:pt>
                <c:pt idx="8792">
                  <c:v>24.72</c:v>
                </c:pt>
                <c:pt idx="8793">
                  <c:v>25.44</c:v>
                </c:pt>
                <c:pt idx="8794">
                  <c:v>25.44</c:v>
                </c:pt>
                <c:pt idx="8795">
                  <c:v>22.73</c:v>
                </c:pt>
                <c:pt idx="8796">
                  <c:v>23.6</c:v>
                </c:pt>
                <c:pt idx="8797">
                  <c:v>23.25</c:v>
                </c:pt>
                <c:pt idx="8798">
                  <c:v>23.9</c:v>
                </c:pt>
                <c:pt idx="8799">
                  <c:v>25.07</c:v>
                </c:pt>
                <c:pt idx="8800">
                  <c:v>23.16</c:v>
                </c:pt>
                <c:pt idx="8801">
                  <c:v>23.4</c:v>
                </c:pt>
                <c:pt idx="8802">
                  <c:v>23.84</c:v>
                </c:pt>
                <c:pt idx="8803">
                  <c:v>24.95</c:v>
                </c:pt>
                <c:pt idx="8804">
                  <c:v>25.03</c:v>
                </c:pt>
                <c:pt idx="8805">
                  <c:v>22.3</c:v>
                </c:pt>
                <c:pt idx="8806">
                  <c:v>22.44</c:v>
                </c:pt>
                <c:pt idx="8807">
                  <c:v>24.83</c:v>
                </c:pt>
                <c:pt idx="8808">
                  <c:v>23.95</c:v>
                </c:pt>
                <c:pt idx="8809">
                  <c:v>23.5</c:v>
                </c:pt>
                <c:pt idx="8810">
                  <c:v>20.79</c:v>
                </c:pt>
                <c:pt idx="8811">
                  <c:v>23.19</c:v>
                </c:pt>
                <c:pt idx="8812">
                  <c:v>23.71</c:v>
                </c:pt>
                <c:pt idx="8813">
                  <c:v>23.71</c:v>
                </c:pt>
                <c:pt idx="8814">
                  <c:v>24.93</c:v>
                </c:pt>
                <c:pt idx="8815">
                  <c:v>23.16</c:v>
                </c:pt>
                <c:pt idx="8816">
                  <c:v>22.4</c:v>
                </c:pt>
                <c:pt idx="8817">
                  <c:v>22.99</c:v>
                </c:pt>
                <c:pt idx="8818">
                  <c:v>23.91</c:v>
                </c:pt>
                <c:pt idx="8819">
                  <c:v>23.84</c:v>
                </c:pt>
                <c:pt idx="8820">
                  <c:v>24.19</c:v>
                </c:pt>
                <c:pt idx="8821">
                  <c:v>23.33</c:v>
                </c:pt>
                <c:pt idx="8822">
                  <c:v>23.57</c:v>
                </c:pt>
                <c:pt idx="8823">
                  <c:v>22.78</c:v>
                </c:pt>
                <c:pt idx="8824">
                  <c:v>20.88</c:v>
                </c:pt>
                <c:pt idx="8825">
                  <c:v>23.64</c:v>
                </c:pt>
                <c:pt idx="8826">
                  <c:v>24.29</c:v>
                </c:pt>
                <c:pt idx="8827">
                  <c:v>24.84</c:v>
                </c:pt>
                <c:pt idx="8828">
                  <c:v>23.81</c:v>
                </c:pt>
                <c:pt idx="8829">
                  <c:v>23.84</c:v>
                </c:pt>
                <c:pt idx="8830">
                  <c:v>22.75</c:v>
                </c:pt>
                <c:pt idx="8831">
                  <c:v>23.23</c:v>
                </c:pt>
                <c:pt idx="8832">
                  <c:v>24.36</c:v>
                </c:pt>
                <c:pt idx="8833">
                  <c:v>22.48</c:v>
                </c:pt>
                <c:pt idx="8834">
                  <c:v>23.16</c:v>
                </c:pt>
                <c:pt idx="8835">
                  <c:v>23.5</c:v>
                </c:pt>
                <c:pt idx="8836">
                  <c:v>24.19</c:v>
                </c:pt>
                <c:pt idx="8837">
                  <c:v>23.78</c:v>
                </c:pt>
                <c:pt idx="8838">
                  <c:v>23.67</c:v>
                </c:pt>
                <c:pt idx="8839">
                  <c:v>23.84</c:v>
                </c:pt>
                <c:pt idx="8840">
                  <c:v>24.43</c:v>
                </c:pt>
                <c:pt idx="8841">
                  <c:v>23.74</c:v>
                </c:pt>
                <c:pt idx="8842">
                  <c:v>23.43</c:v>
                </c:pt>
                <c:pt idx="8843">
                  <c:v>23.36</c:v>
                </c:pt>
                <c:pt idx="8844">
                  <c:v>23.06</c:v>
                </c:pt>
                <c:pt idx="8845">
                  <c:v>23.98</c:v>
                </c:pt>
                <c:pt idx="8846">
                  <c:v>23.26</c:v>
                </c:pt>
                <c:pt idx="8847">
                  <c:v>21.13</c:v>
                </c:pt>
                <c:pt idx="8848">
                  <c:v>24.29</c:v>
                </c:pt>
                <c:pt idx="8849">
                  <c:v>24.22</c:v>
                </c:pt>
                <c:pt idx="8850">
                  <c:v>23.84</c:v>
                </c:pt>
                <c:pt idx="8851">
                  <c:v>23.84</c:v>
                </c:pt>
                <c:pt idx="8852">
                  <c:v>24.77</c:v>
                </c:pt>
                <c:pt idx="8853">
                  <c:v>25.31</c:v>
                </c:pt>
                <c:pt idx="8854">
                  <c:v>25.62</c:v>
                </c:pt>
                <c:pt idx="8855">
                  <c:v>25.65</c:v>
                </c:pt>
                <c:pt idx="8856">
                  <c:v>21.65</c:v>
                </c:pt>
                <c:pt idx="8857">
                  <c:v>23.07</c:v>
                </c:pt>
                <c:pt idx="8858">
                  <c:v>22.62</c:v>
                </c:pt>
                <c:pt idx="8859">
                  <c:v>23.02</c:v>
                </c:pt>
                <c:pt idx="8860">
                  <c:v>23.06</c:v>
                </c:pt>
                <c:pt idx="8861">
                  <c:v>24.56</c:v>
                </c:pt>
                <c:pt idx="8862">
                  <c:v>22.37</c:v>
                </c:pt>
                <c:pt idx="8863">
                  <c:v>24.15</c:v>
                </c:pt>
                <c:pt idx="8864">
                  <c:v>23.84</c:v>
                </c:pt>
                <c:pt idx="8865">
                  <c:v>24.39</c:v>
                </c:pt>
                <c:pt idx="8866">
                  <c:v>23.54</c:v>
                </c:pt>
                <c:pt idx="8867">
                  <c:v>23.98</c:v>
                </c:pt>
                <c:pt idx="8868">
                  <c:v>24.39</c:v>
                </c:pt>
                <c:pt idx="8869">
                  <c:v>24.59</c:v>
                </c:pt>
                <c:pt idx="8870">
                  <c:v>23.43</c:v>
                </c:pt>
                <c:pt idx="8871">
                  <c:v>22.21</c:v>
                </c:pt>
                <c:pt idx="8872">
                  <c:v>23.4</c:v>
                </c:pt>
                <c:pt idx="8873">
                  <c:v>22.54</c:v>
                </c:pt>
                <c:pt idx="8874">
                  <c:v>23.19</c:v>
                </c:pt>
                <c:pt idx="8875">
                  <c:v>23.71</c:v>
                </c:pt>
                <c:pt idx="8876">
                  <c:v>23.57</c:v>
                </c:pt>
                <c:pt idx="8877">
                  <c:v>22.86</c:v>
                </c:pt>
                <c:pt idx="8878">
                  <c:v>22.14</c:v>
                </c:pt>
                <c:pt idx="8879">
                  <c:v>22.26</c:v>
                </c:pt>
                <c:pt idx="8880">
                  <c:v>22.72</c:v>
                </c:pt>
                <c:pt idx="8881">
                  <c:v>23.34</c:v>
                </c:pt>
                <c:pt idx="8882">
                  <c:v>23.81</c:v>
                </c:pt>
                <c:pt idx="8883">
                  <c:v>22.55</c:v>
                </c:pt>
                <c:pt idx="8884">
                  <c:v>23.12</c:v>
                </c:pt>
                <c:pt idx="8885">
                  <c:v>23.13</c:v>
                </c:pt>
                <c:pt idx="8886">
                  <c:v>24.06</c:v>
                </c:pt>
                <c:pt idx="8887">
                  <c:v>24.32</c:v>
                </c:pt>
                <c:pt idx="8888">
                  <c:v>23.27</c:v>
                </c:pt>
                <c:pt idx="8889">
                  <c:v>22.79</c:v>
                </c:pt>
                <c:pt idx="8890">
                  <c:v>22.7</c:v>
                </c:pt>
                <c:pt idx="8891">
                  <c:v>22.96</c:v>
                </c:pt>
                <c:pt idx="8892">
                  <c:v>24.02</c:v>
                </c:pt>
                <c:pt idx="8893">
                  <c:v>24.36</c:v>
                </c:pt>
                <c:pt idx="8894">
                  <c:v>21.32</c:v>
                </c:pt>
                <c:pt idx="8895">
                  <c:v>22.32</c:v>
                </c:pt>
                <c:pt idx="8896">
                  <c:v>22.65</c:v>
                </c:pt>
                <c:pt idx="8897">
                  <c:v>24.43</c:v>
                </c:pt>
                <c:pt idx="8898">
                  <c:v>24.91</c:v>
                </c:pt>
                <c:pt idx="8899">
                  <c:v>21.51</c:v>
                </c:pt>
                <c:pt idx="8900">
                  <c:v>24.5</c:v>
                </c:pt>
                <c:pt idx="8901">
                  <c:v>22.93</c:v>
                </c:pt>
                <c:pt idx="8902">
                  <c:v>23.27</c:v>
                </c:pt>
                <c:pt idx="8903">
                  <c:v>23.58</c:v>
                </c:pt>
                <c:pt idx="8904">
                  <c:v>23.68</c:v>
                </c:pt>
                <c:pt idx="8905">
                  <c:v>24.23</c:v>
                </c:pt>
                <c:pt idx="8906">
                  <c:v>23.82</c:v>
                </c:pt>
                <c:pt idx="8907">
                  <c:v>23.68</c:v>
                </c:pt>
                <c:pt idx="8908">
                  <c:v>23.37</c:v>
                </c:pt>
                <c:pt idx="8909">
                  <c:v>23.72</c:v>
                </c:pt>
                <c:pt idx="8910">
                  <c:v>21.84</c:v>
                </c:pt>
                <c:pt idx="8911">
                  <c:v>22.97</c:v>
                </c:pt>
                <c:pt idx="8912">
                  <c:v>23.43</c:v>
                </c:pt>
                <c:pt idx="8913">
                  <c:v>21.73</c:v>
                </c:pt>
                <c:pt idx="8914">
                  <c:v>24.11</c:v>
                </c:pt>
                <c:pt idx="8915">
                  <c:v>24.02</c:v>
                </c:pt>
                <c:pt idx="8916">
                  <c:v>23.66</c:v>
                </c:pt>
                <c:pt idx="8917">
                  <c:v>22.64</c:v>
                </c:pt>
                <c:pt idx="8918">
                  <c:v>23.73</c:v>
                </c:pt>
                <c:pt idx="8919">
                  <c:v>23.11</c:v>
                </c:pt>
                <c:pt idx="8920">
                  <c:v>23.66</c:v>
                </c:pt>
                <c:pt idx="8921">
                  <c:v>22.95</c:v>
                </c:pt>
                <c:pt idx="8922">
                  <c:v>23.99</c:v>
                </c:pt>
                <c:pt idx="8923">
                  <c:v>21.78</c:v>
                </c:pt>
                <c:pt idx="8924">
                  <c:v>23.67</c:v>
                </c:pt>
                <c:pt idx="8925">
                  <c:v>22.55</c:v>
                </c:pt>
                <c:pt idx="8926">
                  <c:v>23.49</c:v>
                </c:pt>
                <c:pt idx="8927">
                  <c:v>22.51</c:v>
                </c:pt>
                <c:pt idx="8928">
                  <c:v>22.09</c:v>
                </c:pt>
                <c:pt idx="8929">
                  <c:v>23.23</c:v>
                </c:pt>
                <c:pt idx="8930">
                  <c:v>24.35</c:v>
                </c:pt>
                <c:pt idx="8931">
                  <c:v>24.19</c:v>
                </c:pt>
                <c:pt idx="8932">
                  <c:v>24.66</c:v>
                </c:pt>
                <c:pt idx="8933">
                  <c:v>22.77</c:v>
                </c:pt>
                <c:pt idx="8934">
                  <c:v>22.95</c:v>
                </c:pt>
                <c:pt idx="8935">
                  <c:v>23.7</c:v>
                </c:pt>
                <c:pt idx="8936">
                  <c:v>23.96</c:v>
                </c:pt>
                <c:pt idx="8937">
                  <c:v>24.73</c:v>
                </c:pt>
                <c:pt idx="8938">
                  <c:v>24.05</c:v>
                </c:pt>
                <c:pt idx="8939">
                  <c:v>24.19</c:v>
                </c:pt>
                <c:pt idx="8940">
                  <c:v>23.63</c:v>
                </c:pt>
                <c:pt idx="8941">
                  <c:v>23.08</c:v>
                </c:pt>
                <c:pt idx="8942">
                  <c:v>24.09</c:v>
                </c:pt>
                <c:pt idx="8943">
                  <c:v>24.22</c:v>
                </c:pt>
                <c:pt idx="8944">
                  <c:v>23.85</c:v>
                </c:pt>
                <c:pt idx="8945">
                  <c:v>23.88</c:v>
                </c:pt>
                <c:pt idx="8946">
                  <c:v>22.94</c:v>
                </c:pt>
                <c:pt idx="8947">
                  <c:v>23.36</c:v>
                </c:pt>
                <c:pt idx="8948">
                  <c:v>23.99</c:v>
                </c:pt>
                <c:pt idx="8949">
                  <c:v>23.98</c:v>
                </c:pt>
                <c:pt idx="8950">
                  <c:v>23.14</c:v>
                </c:pt>
                <c:pt idx="8951">
                  <c:v>23.46</c:v>
                </c:pt>
                <c:pt idx="8952">
                  <c:v>23.94</c:v>
                </c:pt>
                <c:pt idx="8953">
                  <c:v>24.5</c:v>
                </c:pt>
                <c:pt idx="8954">
                  <c:v>22.54</c:v>
                </c:pt>
                <c:pt idx="8955">
                  <c:v>22.8</c:v>
                </c:pt>
                <c:pt idx="8956">
                  <c:v>21.71</c:v>
                </c:pt>
                <c:pt idx="8957">
                  <c:v>22.47</c:v>
                </c:pt>
                <c:pt idx="8958">
                  <c:v>23.19</c:v>
                </c:pt>
                <c:pt idx="8959">
                  <c:v>22.87</c:v>
                </c:pt>
                <c:pt idx="8960">
                  <c:v>22.99</c:v>
                </c:pt>
                <c:pt idx="8961">
                  <c:v>23.46</c:v>
                </c:pt>
                <c:pt idx="8962">
                  <c:v>23.73</c:v>
                </c:pt>
                <c:pt idx="8963">
                  <c:v>22.8</c:v>
                </c:pt>
                <c:pt idx="8964">
                  <c:v>22.03</c:v>
                </c:pt>
                <c:pt idx="8965">
                  <c:v>21.08</c:v>
                </c:pt>
                <c:pt idx="8966">
                  <c:v>22.01</c:v>
                </c:pt>
                <c:pt idx="8967">
                  <c:v>22.97</c:v>
                </c:pt>
                <c:pt idx="8968">
                  <c:v>22.91</c:v>
                </c:pt>
                <c:pt idx="8969">
                  <c:v>23.16</c:v>
                </c:pt>
                <c:pt idx="8970">
                  <c:v>22.75</c:v>
                </c:pt>
                <c:pt idx="8971">
                  <c:v>22.47</c:v>
                </c:pt>
                <c:pt idx="8972">
                  <c:v>23.18</c:v>
                </c:pt>
                <c:pt idx="8973">
                  <c:v>23.36</c:v>
                </c:pt>
                <c:pt idx="8974">
                  <c:v>23.88</c:v>
                </c:pt>
                <c:pt idx="8975">
                  <c:v>22.77</c:v>
                </c:pt>
                <c:pt idx="8976">
                  <c:v>23.27</c:v>
                </c:pt>
                <c:pt idx="8977">
                  <c:v>22.53</c:v>
                </c:pt>
                <c:pt idx="8978">
                  <c:v>22.35</c:v>
                </c:pt>
                <c:pt idx="8979">
                  <c:v>21.89</c:v>
                </c:pt>
                <c:pt idx="8980">
                  <c:v>21.6</c:v>
                </c:pt>
                <c:pt idx="8981">
                  <c:v>22.64</c:v>
                </c:pt>
                <c:pt idx="8982">
                  <c:v>22.32</c:v>
                </c:pt>
                <c:pt idx="8983">
                  <c:v>21.09</c:v>
                </c:pt>
                <c:pt idx="8984">
                  <c:v>22.59</c:v>
                </c:pt>
                <c:pt idx="8985">
                  <c:v>22.2</c:v>
                </c:pt>
                <c:pt idx="8986">
                  <c:v>22.48</c:v>
                </c:pt>
                <c:pt idx="8987">
                  <c:v>21.81</c:v>
                </c:pt>
                <c:pt idx="8988">
                  <c:v>23.84</c:v>
                </c:pt>
                <c:pt idx="8989">
                  <c:v>23.64</c:v>
                </c:pt>
                <c:pt idx="8990">
                  <c:v>24.53</c:v>
                </c:pt>
                <c:pt idx="8991">
                  <c:v>25.15</c:v>
                </c:pt>
                <c:pt idx="8992">
                  <c:v>25.12</c:v>
                </c:pt>
                <c:pt idx="8993">
                  <c:v>25.19</c:v>
                </c:pt>
                <c:pt idx="8994">
                  <c:v>25.39</c:v>
                </c:pt>
                <c:pt idx="8995">
                  <c:v>24.57</c:v>
                </c:pt>
                <c:pt idx="8996">
                  <c:v>24.88</c:v>
                </c:pt>
                <c:pt idx="8997">
                  <c:v>24.84</c:v>
                </c:pt>
                <c:pt idx="8998">
                  <c:v>24.53</c:v>
                </c:pt>
                <c:pt idx="8999">
                  <c:v>23.25</c:v>
                </c:pt>
                <c:pt idx="9000">
                  <c:v>24.25</c:v>
                </c:pt>
                <c:pt idx="9001">
                  <c:v>22.98</c:v>
                </c:pt>
                <c:pt idx="9002">
                  <c:v>22.99</c:v>
                </c:pt>
                <c:pt idx="9003">
                  <c:v>22.44</c:v>
                </c:pt>
                <c:pt idx="9004">
                  <c:v>24.11</c:v>
                </c:pt>
                <c:pt idx="9005">
                  <c:v>23.68</c:v>
                </c:pt>
                <c:pt idx="9006">
                  <c:v>23.8</c:v>
                </c:pt>
                <c:pt idx="9007">
                  <c:v>22.42</c:v>
                </c:pt>
                <c:pt idx="9008">
                  <c:v>22.94</c:v>
                </c:pt>
                <c:pt idx="9009">
                  <c:v>22.89</c:v>
                </c:pt>
                <c:pt idx="9010">
                  <c:v>24.03</c:v>
                </c:pt>
                <c:pt idx="9011">
                  <c:v>24.7</c:v>
                </c:pt>
                <c:pt idx="9012">
                  <c:v>23.34</c:v>
                </c:pt>
                <c:pt idx="9013">
                  <c:v>24.28</c:v>
                </c:pt>
                <c:pt idx="9014">
                  <c:v>24.74</c:v>
                </c:pt>
                <c:pt idx="9015">
                  <c:v>23.95</c:v>
                </c:pt>
                <c:pt idx="9016">
                  <c:v>23.34</c:v>
                </c:pt>
                <c:pt idx="9017">
                  <c:v>24.2</c:v>
                </c:pt>
                <c:pt idx="9018">
                  <c:v>22.71</c:v>
                </c:pt>
                <c:pt idx="9019">
                  <c:v>22.81</c:v>
                </c:pt>
                <c:pt idx="9020">
                  <c:v>23.89</c:v>
                </c:pt>
                <c:pt idx="9021">
                  <c:v>24.44</c:v>
                </c:pt>
                <c:pt idx="9022">
                  <c:v>24.25</c:v>
                </c:pt>
                <c:pt idx="9023">
                  <c:v>23.78</c:v>
                </c:pt>
                <c:pt idx="9024">
                  <c:v>24.22</c:v>
                </c:pt>
                <c:pt idx="9025">
                  <c:v>24.11</c:v>
                </c:pt>
                <c:pt idx="9026">
                  <c:v>24.35</c:v>
                </c:pt>
                <c:pt idx="9027">
                  <c:v>24.3</c:v>
                </c:pt>
                <c:pt idx="9028">
                  <c:v>23.11</c:v>
                </c:pt>
                <c:pt idx="9029">
                  <c:v>22.92</c:v>
                </c:pt>
                <c:pt idx="9030">
                  <c:v>22.08</c:v>
                </c:pt>
                <c:pt idx="9031">
                  <c:v>22.71</c:v>
                </c:pt>
                <c:pt idx="9032">
                  <c:v>23.34</c:v>
                </c:pt>
                <c:pt idx="9033">
                  <c:v>23.66</c:v>
                </c:pt>
                <c:pt idx="9034">
                  <c:v>23.68</c:v>
                </c:pt>
                <c:pt idx="9035">
                  <c:v>24.15</c:v>
                </c:pt>
                <c:pt idx="9036">
                  <c:v>23.71</c:v>
                </c:pt>
                <c:pt idx="9037">
                  <c:v>23.11</c:v>
                </c:pt>
                <c:pt idx="9038">
                  <c:v>24.71</c:v>
                </c:pt>
                <c:pt idx="9039">
                  <c:v>24.57</c:v>
                </c:pt>
                <c:pt idx="9040">
                  <c:v>22.26</c:v>
                </c:pt>
                <c:pt idx="9041">
                  <c:v>23.91</c:v>
                </c:pt>
                <c:pt idx="9042">
                  <c:v>23.01</c:v>
                </c:pt>
                <c:pt idx="9043">
                  <c:v>23.7</c:v>
                </c:pt>
                <c:pt idx="9044">
                  <c:v>24.16</c:v>
                </c:pt>
                <c:pt idx="9045">
                  <c:v>22.22</c:v>
                </c:pt>
                <c:pt idx="9046">
                  <c:v>23.77</c:v>
                </c:pt>
                <c:pt idx="9047">
                  <c:v>22.71</c:v>
                </c:pt>
                <c:pt idx="9048">
                  <c:v>21.67</c:v>
                </c:pt>
                <c:pt idx="9049">
                  <c:v>23.75</c:v>
                </c:pt>
                <c:pt idx="9050">
                  <c:v>22.94</c:v>
                </c:pt>
                <c:pt idx="9051">
                  <c:v>24.2</c:v>
                </c:pt>
                <c:pt idx="9052">
                  <c:v>24.5</c:v>
                </c:pt>
                <c:pt idx="9053">
                  <c:v>23.32</c:v>
                </c:pt>
                <c:pt idx="9054">
                  <c:v>21.27</c:v>
                </c:pt>
                <c:pt idx="9055">
                  <c:v>23.63</c:v>
                </c:pt>
                <c:pt idx="9056">
                  <c:v>23.88</c:v>
                </c:pt>
                <c:pt idx="9057">
                  <c:v>22.67</c:v>
                </c:pt>
                <c:pt idx="9058">
                  <c:v>22.08</c:v>
                </c:pt>
                <c:pt idx="9059">
                  <c:v>23.22</c:v>
                </c:pt>
                <c:pt idx="9060">
                  <c:v>23.33</c:v>
                </c:pt>
                <c:pt idx="9061">
                  <c:v>22.46</c:v>
                </c:pt>
                <c:pt idx="9062">
                  <c:v>23.89</c:v>
                </c:pt>
                <c:pt idx="9063">
                  <c:v>24.48</c:v>
                </c:pt>
                <c:pt idx="9064">
                  <c:v>24.05</c:v>
                </c:pt>
                <c:pt idx="9065">
                  <c:v>23.19</c:v>
                </c:pt>
                <c:pt idx="9066">
                  <c:v>23.37</c:v>
                </c:pt>
                <c:pt idx="9067">
                  <c:v>24.13</c:v>
                </c:pt>
                <c:pt idx="9068">
                  <c:v>23.11</c:v>
                </c:pt>
                <c:pt idx="9069">
                  <c:v>24.2</c:v>
                </c:pt>
                <c:pt idx="9070">
                  <c:v>23.89</c:v>
                </c:pt>
                <c:pt idx="9071">
                  <c:v>24.47</c:v>
                </c:pt>
                <c:pt idx="9072">
                  <c:v>22.33</c:v>
                </c:pt>
                <c:pt idx="9073">
                  <c:v>24.29</c:v>
                </c:pt>
                <c:pt idx="9074">
                  <c:v>23.85</c:v>
                </c:pt>
                <c:pt idx="9075">
                  <c:v>23.19</c:v>
                </c:pt>
                <c:pt idx="9076">
                  <c:v>23.95</c:v>
                </c:pt>
                <c:pt idx="9077">
                  <c:v>22.48</c:v>
                </c:pt>
                <c:pt idx="9078">
                  <c:v>22.32</c:v>
                </c:pt>
                <c:pt idx="9079">
                  <c:v>23.58</c:v>
                </c:pt>
                <c:pt idx="9080">
                  <c:v>23.8</c:v>
                </c:pt>
                <c:pt idx="9081">
                  <c:v>22.95</c:v>
                </c:pt>
                <c:pt idx="9082">
                  <c:v>23.21</c:v>
                </c:pt>
                <c:pt idx="9083">
                  <c:v>23.75</c:v>
                </c:pt>
                <c:pt idx="9084">
                  <c:v>23.53</c:v>
                </c:pt>
                <c:pt idx="9085">
                  <c:v>23.85</c:v>
                </c:pt>
                <c:pt idx="9086">
                  <c:v>23.87</c:v>
                </c:pt>
                <c:pt idx="9087">
                  <c:v>23.74</c:v>
                </c:pt>
                <c:pt idx="9088">
                  <c:v>24.28</c:v>
                </c:pt>
                <c:pt idx="9089">
                  <c:v>24.43</c:v>
                </c:pt>
                <c:pt idx="9090">
                  <c:v>23.16</c:v>
                </c:pt>
                <c:pt idx="9091">
                  <c:v>23.75</c:v>
                </c:pt>
                <c:pt idx="9092">
                  <c:v>23.95</c:v>
                </c:pt>
                <c:pt idx="9093">
                  <c:v>23.91</c:v>
                </c:pt>
                <c:pt idx="9094">
                  <c:v>24.26</c:v>
                </c:pt>
                <c:pt idx="9095">
                  <c:v>23.67</c:v>
                </c:pt>
                <c:pt idx="9096">
                  <c:v>24.2</c:v>
                </c:pt>
                <c:pt idx="9097">
                  <c:v>22.7</c:v>
                </c:pt>
                <c:pt idx="9098">
                  <c:v>24.67</c:v>
                </c:pt>
                <c:pt idx="9099">
                  <c:v>24.43</c:v>
                </c:pt>
                <c:pt idx="9100">
                  <c:v>24.39</c:v>
                </c:pt>
                <c:pt idx="9101">
                  <c:v>24.2</c:v>
                </c:pt>
                <c:pt idx="9102">
                  <c:v>24.3</c:v>
                </c:pt>
                <c:pt idx="9103">
                  <c:v>22.26</c:v>
                </c:pt>
                <c:pt idx="9104">
                  <c:v>22.81</c:v>
                </c:pt>
                <c:pt idx="9105">
                  <c:v>24.46</c:v>
                </c:pt>
                <c:pt idx="9106">
                  <c:v>24.44</c:v>
                </c:pt>
                <c:pt idx="9107">
                  <c:v>24.56</c:v>
                </c:pt>
                <c:pt idx="9108">
                  <c:v>24.28</c:v>
                </c:pt>
                <c:pt idx="9109">
                  <c:v>23.96</c:v>
                </c:pt>
                <c:pt idx="9110">
                  <c:v>23.01</c:v>
                </c:pt>
                <c:pt idx="9111">
                  <c:v>22.72</c:v>
                </c:pt>
                <c:pt idx="9112">
                  <c:v>24.59</c:v>
                </c:pt>
                <c:pt idx="9113">
                  <c:v>24.63</c:v>
                </c:pt>
                <c:pt idx="9114">
                  <c:v>24.35</c:v>
                </c:pt>
                <c:pt idx="9115">
                  <c:v>23.78</c:v>
                </c:pt>
                <c:pt idx="9116">
                  <c:v>23.51</c:v>
                </c:pt>
                <c:pt idx="9117">
                  <c:v>24.73</c:v>
                </c:pt>
                <c:pt idx="9118">
                  <c:v>24.47</c:v>
                </c:pt>
                <c:pt idx="9119">
                  <c:v>24.25</c:v>
                </c:pt>
                <c:pt idx="9120">
                  <c:v>23.21</c:v>
                </c:pt>
                <c:pt idx="9121">
                  <c:v>25.09</c:v>
                </c:pt>
                <c:pt idx="9122">
                  <c:v>23.63</c:v>
                </c:pt>
                <c:pt idx="9123">
                  <c:v>24.63</c:v>
                </c:pt>
                <c:pt idx="9124">
                  <c:v>23.98</c:v>
                </c:pt>
                <c:pt idx="9125">
                  <c:v>21.64</c:v>
                </c:pt>
                <c:pt idx="9126">
                  <c:v>24.92</c:v>
                </c:pt>
                <c:pt idx="9127">
                  <c:v>24.63</c:v>
                </c:pt>
                <c:pt idx="9128">
                  <c:v>23.88</c:v>
                </c:pt>
                <c:pt idx="9129">
                  <c:v>23.27</c:v>
                </c:pt>
                <c:pt idx="9130">
                  <c:v>23.47</c:v>
                </c:pt>
                <c:pt idx="9131">
                  <c:v>23.5</c:v>
                </c:pt>
                <c:pt idx="9132">
                  <c:v>23.39</c:v>
                </c:pt>
                <c:pt idx="9133">
                  <c:v>23.99</c:v>
                </c:pt>
                <c:pt idx="9134">
                  <c:v>23.11</c:v>
                </c:pt>
                <c:pt idx="9135">
                  <c:v>22.43</c:v>
                </c:pt>
                <c:pt idx="9136">
                  <c:v>24.02</c:v>
                </c:pt>
                <c:pt idx="9137">
                  <c:v>23.33</c:v>
                </c:pt>
                <c:pt idx="9138">
                  <c:v>23.53</c:v>
                </c:pt>
                <c:pt idx="9139">
                  <c:v>24.4</c:v>
                </c:pt>
                <c:pt idx="9140">
                  <c:v>24.48</c:v>
                </c:pt>
                <c:pt idx="9141">
                  <c:v>25.06</c:v>
                </c:pt>
                <c:pt idx="9142">
                  <c:v>22.54</c:v>
                </c:pt>
                <c:pt idx="9143">
                  <c:v>23.87</c:v>
                </c:pt>
                <c:pt idx="9144">
                  <c:v>24.16</c:v>
                </c:pt>
                <c:pt idx="9145">
                  <c:v>24.84</c:v>
                </c:pt>
                <c:pt idx="9146">
                  <c:v>23.67</c:v>
                </c:pt>
                <c:pt idx="9147">
                  <c:v>25.28</c:v>
                </c:pt>
                <c:pt idx="9148">
                  <c:v>23.15</c:v>
                </c:pt>
                <c:pt idx="9149">
                  <c:v>24.37</c:v>
                </c:pt>
                <c:pt idx="9150">
                  <c:v>23.01</c:v>
                </c:pt>
                <c:pt idx="9151">
                  <c:v>23.06</c:v>
                </c:pt>
                <c:pt idx="9152">
                  <c:v>24.66</c:v>
                </c:pt>
                <c:pt idx="9153">
                  <c:v>23.85</c:v>
                </c:pt>
                <c:pt idx="9154">
                  <c:v>22.97</c:v>
                </c:pt>
                <c:pt idx="9155">
                  <c:v>22.29</c:v>
                </c:pt>
                <c:pt idx="9156">
                  <c:v>23.34</c:v>
                </c:pt>
                <c:pt idx="9157">
                  <c:v>23.95</c:v>
                </c:pt>
                <c:pt idx="9158">
                  <c:v>23.88</c:v>
                </c:pt>
                <c:pt idx="9159">
                  <c:v>25.06</c:v>
                </c:pt>
                <c:pt idx="9160">
                  <c:v>25.21</c:v>
                </c:pt>
                <c:pt idx="9161">
                  <c:v>23.51</c:v>
                </c:pt>
                <c:pt idx="9162">
                  <c:v>23.56</c:v>
                </c:pt>
                <c:pt idx="9163">
                  <c:v>23.54</c:v>
                </c:pt>
                <c:pt idx="9164">
                  <c:v>23.51</c:v>
                </c:pt>
                <c:pt idx="9165">
                  <c:v>22.82</c:v>
                </c:pt>
                <c:pt idx="9166">
                  <c:v>23.99</c:v>
                </c:pt>
                <c:pt idx="9167">
                  <c:v>23.36</c:v>
                </c:pt>
                <c:pt idx="9168">
                  <c:v>24.09</c:v>
                </c:pt>
                <c:pt idx="9169">
                  <c:v>23.18</c:v>
                </c:pt>
                <c:pt idx="9170">
                  <c:v>23.73</c:v>
                </c:pt>
                <c:pt idx="9171">
                  <c:v>23.32</c:v>
                </c:pt>
                <c:pt idx="9172">
                  <c:v>24.48</c:v>
                </c:pt>
                <c:pt idx="9173">
                  <c:v>22.89</c:v>
                </c:pt>
                <c:pt idx="9174">
                  <c:v>23.34</c:v>
                </c:pt>
                <c:pt idx="9175">
                  <c:v>23.66</c:v>
                </c:pt>
                <c:pt idx="9176">
                  <c:v>23.68</c:v>
                </c:pt>
                <c:pt idx="9177">
                  <c:v>23.92</c:v>
                </c:pt>
                <c:pt idx="9178">
                  <c:v>23.15</c:v>
                </c:pt>
                <c:pt idx="9179">
                  <c:v>22.54</c:v>
                </c:pt>
                <c:pt idx="9180">
                  <c:v>22.97</c:v>
                </c:pt>
                <c:pt idx="9181">
                  <c:v>21.93</c:v>
                </c:pt>
                <c:pt idx="9182">
                  <c:v>22.33</c:v>
                </c:pt>
                <c:pt idx="9183">
                  <c:v>22.91</c:v>
                </c:pt>
                <c:pt idx="9184">
                  <c:v>23.94</c:v>
                </c:pt>
                <c:pt idx="9185">
                  <c:v>22.92</c:v>
                </c:pt>
                <c:pt idx="9186">
                  <c:v>23.11</c:v>
                </c:pt>
                <c:pt idx="9187">
                  <c:v>23.36</c:v>
                </c:pt>
                <c:pt idx="9188">
                  <c:v>23.83</c:v>
                </c:pt>
                <c:pt idx="9189">
                  <c:v>23.85</c:v>
                </c:pt>
                <c:pt idx="9190">
                  <c:v>23.06</c:v>
                </c:pt>
                <c:pt idx="9191">
                  <c:v>22.99</c:v>
                </c:pt>
                <c:pt idx="9192">
                  <c:v>22.46</c:v>
                </c:pt>
                <c:pt idx="9193">
                  <c:v>23.78</c:v>
                </c:pt>
                <c:pt idx="9194">
                  <c:v>23.37</c:v>
                </c:pt>
                <c:pt idx="9195">
                  <c:v>22.85</c:v>
                </c:pt>
                <c:pt idx="9196">
                  <c:v>22.7</c:v>
                </c:pt>
                <c:pt idx="9197">
                  <c:v>23.3</c:v>
                </c:pt>
                <c:pt idx="9198">
                  <c:v>23.16</c:v>
                </c:pt>
                <c:pt idx="9199">
                  <c:v>22.87</c:v>
                </c:pt>
                <c:pt idx="9200">
                  <c:v>23.49</c:v>
                </c:pt>
                <c:pt idx="9201">
                  <c:v>23.98</c:v>
                </c:pt>
                <c:pt idx="9202">
                  <c:v>23.89</c:v>
                </c:pt>
                <c:pt idx="9203">
                  <c:v>21.61</c:v>
                </c:pt>
                <c:pt idx="9204">
                  <c:v>23.91</c:v>
                </c:pt>
                <c:pt idx="9205">
                  <c:v>22.47</c:v>
                </c:pt>
                <c:pt idx="9206">
                  <c:v>24.26</c:v>
                </c:pt>
                <c:pt idx="9207">
                  <c:v>23.44</c:v>
                </c:pt>
                <c:pt idx="9208">
                  <c:v>23.09</c:v>
                </c:pt>
                <c:pt idx="9209">
                  <c:v>23.47</c:v>
                </c:pt>
                <c:pt idx="9210">
                  <c:v>23.6</c:v>
                </c:pt>
                <c:pt idx="9211">
                  <c:v>23.14</c:v>
                </c:pt>
                <c:pt idx="9212">
                  <c:v>23.74</c:v>
                </c:pt>
                <c:pt idx="9213">
                  <c:v>24.57</c:v>
                </c:pt>
                <c:pt idx="9214">
                  <c:v>24.98</c:v>
                </c:pt>
                <c:pt idx="9215">
                  <c:v>24.18</c:v>
                </c:pt>
                <c:pt idx="9216">
                  <c:v>24.25</c:v>
                </c:pt>
                <c:pt idx="9217">
                  <c:v>24.42</c:v>
                </c:pt>
                <c:pt idx="9218">
                  <c:v>23.63</c:v>
                </c:pt>
                <c:pt idx="9219">
                  <c:v>22.94</c:v>
                </c:pt>
                <c:pt idx="9220">
                  <c:v>23.74</c:v>
                </c:pt>
                <c:pt idx="9221">
                  <c:v>22.23</c:v>
                </c:pt>
                <c:pt idx="9222">
                  <c:v>22.66</c:v>
                </c:pt>
                <c:pt idx="9223">
                  <c:v>22.44</c:v>
                </c:pt>
                <c:pt idx="9224">
                  <c:v>23.64</c:v>
                </c:pt>
                <c:pt idx="9225">
                  <c:v>23.32</c:v>
                </c:pt>
                <c:pt idx="9226">
                  <c:v>22.88</c:v>
                </c:pt>
                <c:pt idx="9227">
                  <c:v>22.8</c:v>
                </c:pt>
                <c:pt idx="9228">
                  <c:v>24.09</c:v>
                </c:pt>
                <c:pt idx="9229">
                  <c:v>25.35</c:v>
                </c:pt>
                <c:pt idx="9230">
                  <c:v>23.71</c:v>
                </c:pt>
                <c:pt idx="9231">
                  <c:v>22.95</c:v>
                </c:pt>
                <c:pt idx="9232">
                  <c:v>23.08</c:v>
                </c:pt>
                <c:pt idx="9233">
                  <c:v>22.32</c:v>
                </c:pt>
                <c:pt idx="9234">
                  <c:v>23.02</c:v>
                </c:pt>
                <c:pt idx="9235">
                  <c:v>22.46</c:v>
                </c:pt>
                <c:pt idx="9236">
                  <c:v>23.22</c:v>
                </c:pt>
                <c:pt idx="9237">
                  <c:v>24.2</c:v>
                </c:pt>
                <c:pt idx="9238">
                  <c:v>24.2</c:v>
                </c:pt>
                <c:pt idx="9239">
                  <c:v>22.66</c:v>
                </c:pt>
                <c:pt idx="9240">
                  <c:v>23.32</c:v>
                </c:pt>
                <c:pt idx="9241">
                  <c:v>22.92</c:v>
                </c:pt>
                <c:pt idx="9242">
                  <c:v>24.25</c:v>
                </c:pt>
                <c:pt idx="9243">
                  <c:v>23.94</c:v>
                </c:pt>
                <c:pt idx="9244">
                  <c:v>22.19</c:v>
                </c:pt>
                <c:pt idx="9245">
                  <c:v>22.55</c:v>
                </c:pt>
                <c:pt idx="9246">
                  <c:v>24.57</c:v>
                </c:pt>
                <c:pt idx="9247">
                  <c:v>24.98</c:v>
                </c:pt>
                <c:pt idx="9248">
                  <c:v>25.63</c:v>
                </c:pt>
                <c:pt idx="9249">
                  <c:v>24.48</c:v>
                </c:pt>
                <c:pt idx="9250">
                  <c:v>21.96</c:v>
                </c:pt>
                <c:pt idx="9251">
                  <c:v>23.06</c:v>
                </c:pt>
                <c:pt idx="9252">
                  <c:v>23.12</c:v>
                </c:pt>
                <c:pt idx="9253">
                  <c:v>23.71</c:v>
                </c:pt>
                <c:pt idx="9254">
                  <c:v>23.12</c:v>
                </c:pt>
                <c:pt idx="9255">
                  <c:v>24.53</c:v>
                </c:pt>
                <c:pt idx="9256">
                  <c:v>22.74</c:v>
                </c:pt>
                <c:pt idx="9257">
                  <c:v>22.81</c:v>
                </c:pt>
                <c:pt idx="9258">
                  <c:v>23.63</c:v>
                </c:pt>
                <c:pt idx="9259">
                  <c:v>23.96</c:v>
                </c:pt>
                <c:pt idx="9260">
                  <c:v>23.42</c:v>
                </c:pt>
                <c:pt idx="9261">
                  <c:v>24.03</c:v>
                </c:pt>
                <c:pt idx="9262">
                  <c:v>23.95</c:v>
                </c:pt>
                <c:pt idx="9263">
                  <c:v>22.87</c:v>
                </c:pt>
                <c:pt idx="9264">
                  <c:v>22.88</c:v>
                </c:pt>
                <c:pt idx="9265">
                  <c:v>22.05</c:v>
                </c:pt>
                <c:pt idx="9266">
                  <c:v>23.94</c:v>
                </c:pt>
                <c:pt idx="9267">
                  <c:v>24.5</c:v>
                </c:pt>
                <c:pt idx="9268">
                  <c:v>23.75</c:v>
                </c:pt>
                <c:pt idx="9269">
                  <c:v>24.12</c:v>
                </c:pt>
                <c:pt idx="9270">
                  <c:v>23.37</c:v>
                </c:pt>
                <c:pt idx="9271">
                  <c:v>23.27</c:v>
                </c:pt>
                <c:pt idx="9272">
                  <c:v>22.25</c:v>
                </c:pt>
                <c:pt idx="9273">
                  <c:v>23.88</c:v>
                </c:pt>
                <c:pt idx="9274">
                  <c:v>23.01</c:v>
                </c:pt>
                <c:pt idx="9275">
                  <c:v>23.61</c:v>
                </c:pt>
                <c:pt idx="9276">
                  <c:v>22.75</c:v>
                </c:pt>
                <c:pt idx="9277">
                  <c:v>22.95</c:v>
                </c:pt>
                <c:pt idx="9278">
                  <c:v>23.49</c:v>
                </c:pt>
                <c:pt idx="9279">
                  <c:v>23.6</c:v>
                </c:pt>
                <c:pt idx="9280">
                  <c:v>22.89</c:v>
                </c:pt>
                <c:pt idx="9281">
                  <c:v>23.81</c:v>
                </c:pt>
                <c:pt idx="9282">
                  <c:v>22.75</c:v>
                </c:pt>
                <c:pt idx="9283">
                  <c:v>24.16</c:v>
                </c:pt>
                <c:pt idx="9284">
                  <c:v>24.18</c:v>
                </c:pt>
                <c:pt idx="9285">
                  <c:v>23.77</c:v>
                </c:pt>
                <c:pt idx="9286">
                  <c:v>23.63</c:v>
                </c:pt>
                <c:pt idx="9287">
                  <c:v>23.98</c:v>
                </c:pt>
                <c:pt idx="9288">
                  <c:v>24.09</c:v>
                </c:pt>
                <c:pt idx="9289">
                  <c:v>23.64</c:v>
                </c:pt>
                <c:pt idx="9290">
                  <c:v>23.74</c:v>
                </c:pt>
                <c:pt idx="9291">
                  <c:v>23.05</c:v>
                </c:pt>
                <c:pt idx="9292">
                  <c:v>23.22</c:v>
                </c:pt>
                <c:pt idx="9293">
                  <c:v>24.26</c:v>
                </c:pt>
                <c:pt idx="9294">
                  <c:v>25.42</c:v>
                </c:pt>
                <c:pt idx="9295">
                  <c:v>22.99</c:v>
                </c:pt>
                <c:pt idx="9296">
                  <c:v>22.74</c:v>
                </c:pt>
                <c:pt idx="9297">
                  <c:v>22.44</c:v>
                </c:pt>
                <c:pt idx="9298">
                  <c:v>22.42</c:v>
                </c:pt>
                <c:pt idx="9299">
                  <c:v>22.68</c:v>
                </c:pt>
                <c:pt idx="9300">
                  <c:v>23.85</c:v>
                </c:pt>
                <c:pt idx="9301">
                  <c:v>24.68</c:v>
                </c:pt>
                <c:pt idx="9302">
                  <c:v>23.25</c:v>
                </c:pt>
                <c:pt idx="9303">
                  <c:v>23.8</c:v>
                </c:pt>
                <c:pt idx="9304">
                  <c:v>23.14</c:v>
                </c:pt>
                <c:pt idx="9305">
                  <c:v>23.7</c:v>
                </c:pt>
                <c:pt idx="9306">
                  <c:v>23.68</c:v>
                </c:pt>
                <c:pt idx="9307">
                  <c:v>23.3</c:v>
                </c:pt>
                <c:pt idx="9308">
                  <c:v>22.67</c:v>
                </c:pt>
                <c:pt idx="9309">
                  <c:v>23.23</c:v>
                </c:pt>
                <c:pt idx="9310">
                  <c:v>22.88</c:v>
                </c:pt>
                <c:pt idx="9311">
                  <c:v>23.85</c:v>
                </c:pt>
                <c:pt idx="9312">
                  <c:v>23.46</c:v>
                </c:pt>
                <c:pt idx="9313">
                  <c:v>23.53</c:v>
                </c:pt>
                <c:pt idx="9314">
                  <c:v>23.18</c:v>
                </c:pt>
                <c:pt idx="9315">
                  <c:v>22.74</c:v>
                </c:pt>
                <c:pt idx="9316">
                  <c:v>23.63</c:v>
                </c:pt>
                <c:pt idx="9317">
                  <c:v>23.4</c:v>
                </c:pt>
                <c:pt idx="9318">
                  <c:v>22.59</c:v>
                </c:pt>
                <c:pt idx="9319">
                  <c:v>24.39</c:v>
                </c:pt>
                <c:pt idx="9320">
                  <c:v>23.8</c:v>
                </c:pt>
                <c:pt idx="9321">
                  <c:v>23.58</c:v>
                </c:pt>
                <c:pt idx="9322">
                  <c:v>23.64</c:v>
                </c:pt>
                <c:pt idx="9323">
                  <c:v>25.26</c:v>
                </c:pt>
                <c:pt idx="9324">
                  <c:v>22.36</c:v>
                </c:pt>
                <c:pt idx="9325">
                  <c:v>23.77</c:v>
                </c:pt>
                <c:pt idx="9326">
                  <c:v>23.22</c:v>
                </c:pt>
                <c:pt idx="9327">
                  <c:v>23.16</c:v>
                </c:pt>
                <c:pt idx="9328">
                  <c:v>23.27</c:v>
                </c:pt>
                <c:pt idx="9329">
                  <c:v>22.42</c:v>
                </c:pt>
                <c:pt idx="9330">
                  <c:v>23.15</c:v>
                </c:pt>
                <c:pt idx="9331">
                  <c:v>23.39</c:v>
                </c:pt>
                <c:pt idx="9332">
                  <c:v>22.95</c:v>
                </c:pt>
                <c:pt idx="9333">
                  <c:v>23.56</c:v>
                </c:pt>
                <c:pt idx="9334">
                  <c:v>22.5</c:v>
                </c:pt>
                <c:pt idx="9335">
                  <c:v>23.16</c:v>
                </c:pt>
                <c:pt idx="9336">
                  <c:v>23.61</c:v>
                </c:pt>
                <c:pt idx="9337">
                  <c:v>23.56</c:v>
                </c:pt>
                <c:pt idx="9338">
                  <c:v>21.7</c:v>
                </c:pt>
                <c:pt idx="9339">
                  <c:v>22.4</c:v>
                </c:pt>
                <c:pt idx="9340">
                  <c:v>23.75</c:v>
                </c:pt>
                <c:pt idx="9341">
                  <c:v>23.42</c:v>
                </c:pt>
                <c:pt idx="9342">
                  <c:v>22.2</c:v>
                </c:pt>
                <c:pt idx="9343">
                  <c:v>22.99</c:v>
                </c:pt>
                <c:pt idx="9344">
                  <c:v>23.16</c:v>
                </c:pt>
                <c:pt idx="9345">
                  <c:v>22.36</c:v>
                </c:pt>
                <c:pt idx="9346">
                  <c:v>23.84</c:v>
                </c:pt>
                <c:pt idx="9347">
                  <c:v>23.61</c:v>
                </c:pt>
                <c:pt idx="9348">
                  <c:v>23.54</c:v>
                </c:pt>
                <c:pt idx="9349">
                  <c:v>22.91</c:v>
                </c:pt>
                <c:pt idx="9350">
                  <c:v>21.67</c:v>
                </c:pt>
                <c:pt idx="9351">
                  <c:v>21.81</c:v>
                </c:pt>
                <c:pt idx="9352">
                  <c:v>23.57</c:v>
                </c:pt>
                <c:pt idx="9353">
                  <c:v>22.08</c:v>
                </c:pt>
                <c:pt idx="9354">
                  <c:v>24.75</c:v>
                </c:pt>
                <c:pt idx="9355">
                  <c:v>22.94</c:v>
                </c:pt>
                <c:pt idx="9356">
                  <c:v>21.56</c:v>
                </c:pt>
                <c:pt idx="9357">
                  <c:v>21.98</c:v>
                </c:pt>
                <c:pt idx="9358">
                  <c:v>23.91</c:v>
                </c:pt>
                <c:pt idx="9359">
                  <c:v>21.98</c:v>
                </c:pt>
                <c:pt idx="9360">
                  <c:v>24.19</c:v>
                </c:pt>
                <c:pt idx="9361">
                  <c:v>23.92</c:v>
                </c:pt>
                <c:pt idx="9362">
                  <c:v>22.98</c:v>
                </c:pt>
                <c:pt idx="9363">
                  <c:v>22.61</c:v>
                </c:pt>
                <c:pt idx="9364">
                  <c:v>21.92</c:v>
                </c:pt>
                <c:pt idx="9365">
                  <c:v>22.53</c:v>
                </c:pt>
                <c:pt idx="9366">
                  <c:v>23.73</c:v>
                </c:pt>
                <c:pt idx="9367">
                  <c:v>23.81</c:v>
                </c:pt>
                <c:pt idx="9368">
                  <c:v>25.23</c:v>
                </c:pt>
                <c:pt idx="9369">
                  <c:v>24.92</c:v>
                </c:pt>
                <c:pt idx="9370">
                  <c:v>22.75</c:v>
                </c:pt>
                <c:pt idx="9371">
                  <c:v>24.64</c:v>
                </c:pt>
                <c:pt idx="9372">
                  <c:v>23.39</c:v>
                </c:pt>
                <c:pt idx="9373">
                  <c:v>25.18</c:v>
                </c:pt>
                <c:pt idx="9374">
                  <c:v>24.66</c:v>
                </c:pt>
                <c:pt idx="9375">
                  <c:v>25.12</c:v>
                </c:pt>
                <c:pt idx="9376">
                  <c:v>24.63</c:v>
                </c:pt>
                <c:pt idx="9377">
                  <c:v>24.05</c:v>
                </c:pt>
                <c:pt idx="9378">
                  <c:v>24.13</c:v>
                </c:pt>
                <c:pt idx="9379">
                  <c:v>22.46</c:v>
                </c:pt>
                <c:pt idx="9380">
                  <c:v>22.78</c:v>
                </c:pt>
                <c:pt idx="9381">
                  <c:v>24.48</c:v>
                </c:pt>
                <c:pt idx="9382">
                  <c:v>24.36</c:v>
                </c:pt>
                <c:pt idx="9383">
                  <c:v>23.11</c:v>
                </c:pt>
                <c:pt idx="9384">
                  <c:v>22.2</c:v>
                </c:pt>
                <c:pt idx="9385">
                  <c:v>23.29</c:v>
                </c:pt>
                <c:pt idx="9386">
                  <c:v>23.63</c:v>
                </c:pt>
                <c:pt idx="9387">
                  <c:v>24.13</c:v>
                </c:pt>
                <c:pt idx="9388">
                  <c:v>24.18</c:v>
                </c:pt>
                <c:pt idx="9389">
                  <c:v>22.85</c:v>
                </c:pt>
                <c:pt idx="9390">
                  <c:v>23.27</c:v>
                </c:pt>
                <c:pt idx="9391">
                  <c:v>21.88</c:v>
                </c:pt>
                <c:pt idx="9392">
                  <c:v>21.93</c:v>
                </c:pt>
                <c:pt idx="9393">
                  <c:v>22.15</c:v>
                </c:pt>
                <c:pt idx="9394">
                  <c:v>24.02</c:v>
                </c:pt>
                <c:pt idx="9395">
                  <c:v>24.29</c:v>
                </c:pt>
                <c:pt idx="9396">
                  <c:v>23.27</c:v>
                </c:pt>
                <c:pt idx="9397">
                  <c:v>22.94</c:v>
                </c:pt>
                <c:pt idx="9398">
                  <c:v>22.54</c:v>
                </c:pt>
                <c:pt idx="9399">
                  <c:v>23.56</c:v>
                </c:pt>
                <c:pt idx="9400">
                  <c:v>23.66</c:v>
                </c:pt>
                <c:pt idx="9401">
                  <c:v>24.12</c:v>
                </c:pt>
                <c:pt idx="9402">
                  <c:v>24.44</c:v>
                </c:pt>
                <c:pt idx="9403">
                  <c:v>23.88</c:v>
                </c:pt>
                <c:pt idx="9404">
                  <c:v>22.2</c:v>
                </c:pt>
                <c:pt idx="9405">
                  <c:v>22.2</c:v>
                </c:pt>
                <c:pt idx="9406">
                  <c:v>24.57</c:v>
                </c:pt>
                <c:pt idx="9407">
                  <c:v>24.9</c:v>
                </c:pt>
                <c:pt idx="9408">
                  <c:v>24.59</c:v>
                </c:pt>
                <c:pt idx="9409">
                  <c:v>24.8</c:v>
                </c:pt>
                <c:pt idx="9410">
                  <c:v>23.88</c:v>
                </c:pt>
                <c:pt idx="9411">
                  <c:v>23.15</c:v>
                </c:pt>
                <c:pt idx="9412">
                  <c:v>23.84</c:v>
                </c:pt>
                <c:pt idx="9413">
                  <c:v>23.78</c:v>
                </c:pt>
                <c:pt idx="9414">
                  <c:v>22.59</c:v>
                </c:pt>
                <c:pt idx="9415">
                  <c:v>23.06</c:v>
                </c:pt>
                <c:pt idx="9416">
                  <c:v>23.92</c:v>
                </c:pt>
                <c:pt idx="9417">
                  <c:v>23.87</c:v>
                </c:pt>
                <c:pt idx="9418">
                  <c:v>24.28</c:v>
                </c:pt>
                <c:pt idx="9419">
                  <c:v>24.43</c:v>
                </c:pt>
                <c:pt idx="9420">
                  <c:v>24.05</c:v>
                </c:pt>
                <c:pt idx="9421">
                  <c:v>24.39</c:v>
                </c:pt>
                <c:pt idx="9422">
                  <c:v>24.06</c:v>
                </c:pt>
                <c:pt idx="9423">
                  <c:v>24.6</c:v>
                </c:pt>
                <c:pt idx="9424">
                  <c:v>24.35</c:v>
                </c:pt>
                <c:pt idx="9425">
                  <c:v>24.22</c:v>
                </c:pt>
                <c:pt idx="9426">
                  <c:v>24.32</c:v>
                </c:pt>
                <c:pt idx="9427">
                  <c:v>24.19</c:v>
                </c:pt>
                <c:pt idx="9428">
                  <c:v>24.2</c:v>
                </c:pt>
                <c:pt idx="9429">
                  <c:v>22.99</c:v>
                </c:pt>
                <c:pt idx="9430">
                  <c:v>23.57</c:v>
                </c:pt>
                <c:pt idx="9431">
                  <c:v>23.01</c:v>
                </c:pt>
                <c:pt idx="9432">
                  <c:v>23.57</c:v>
                </c:pt>
                <c:pt idx="9433">
                  <c:v>23.92</c:v>
                </c:pt>
                <c:pt idx="9434">
                  <c:v>23.32</c:v>
                </c:pt>
                <c:pt idx="9435">
                  <c:v>23.36</c:v>
                </c:pt>
                <c:pt idx="9436">
                  <c:v>23.73</c:v>
                </c:pt>
                <c:pt idx="9437">
                  <c:v>23.25</c:v>
                </c:pt>
                <c:pt idx="9438">
                  <c:v>23.98</c:v>
                </c:pt>
                <c:pt idx="9439">
                  <c:v>24.03</c:v>
                </c:pt>
                <c:pt idx="9440">
                  <c:v>23.89</c:v>
                </c:pt>
                <c:pt idx="9441">
                  <c:v>23.54</c:v>
                </c:pt>
                <c:pt idx="9442">
                  <c:v>23.83</c:v>
                </c:pt>
                <c:pt idx="9443">
                  <c:v>24.09</c:v>
                </c:pt>
                <c:pt idx="9444">
                  <c:v>24.12</c:v>
                </c:pt>
                <c:pt idx="9445">
                  <c:v>24.05</c:v>
                </c:pt>
                <c:pt idx="9446">
                  <c:v>24.62</c:v>
                </c:pt>
                <c:pt idx="9447">
                  <c:v>24.22</c:v>
                </c:pt>
                <c:pt idx="9448">
                  <c:v>24.5</c:v>
                </c:pt>
                <c:pt idx="9449">
                  <c:v>23.83</c:v>
                </c:pt>
                <c:pt idx="9450">
                  <c:v>23.34</c:v>
                </c:pt>
                <c:pt idx="9451">
                  <c:v>23.56</c:v>
                </c:pt>
                <c:pt idx="9452">
                  <c:v>23.33</c:v>
                </c:pt>
                <c:pt idx="9453">
                  <c:v>22.48</c:v>
                </c:pt>
                <c:pt idx="9454">
                  <c:v>23.14</c:v>
                </c:pt>
                <c:pt idx="9455">
                  <c:v>23.57</c:v>
                </c:pt>
                <c:pt idx="9456">
                  <c:v>24.36</c:v>
                </c:pt>
                <c:pt idx="9457">
                  <c:v>24.12</c:v>
                </c:pt>
                <c:pt idx="9458">
                  <c:v>23.91</c:v>
                </c:pt>
                <c:pt idx="9459">
                  <c:v>23.96</c:v>
                </c:pt>
                <c:pt idx="9460">
                  <c:v>23.98</c:v>
                </c:pt>
                <c:pt idx="9461">
                  <c:v>23.73</c:v>
                </c:pt>
                <c:pt idx="9462">
                  <c:v>24.12</c:v>
                </c:pt>
                <c:pt idx="9463">
                  <c:v>24.23</c:v>
                </c:pt>
                <c:pt idx="9464">
                  <c:v>24.2</c:v>
                </c:pt>
                <c:pt idx="9465">
                  <c:v>23.91</c:v>
                </c:pt>
                <c:pt idx="9466">
                  <c:v>23.26</c:v>
                </c:pt>
                <c:pt idx="9467">
                  <c:v>24.37</c:v>
                </c:pt>
                <c:pt idx="9468">
                  <c:v>24.36</c:v>
                </c:pt>
                <c:pt idx="9469">
                  <c:v>24.71</c:v>
                </c:pt>
                <c:pt idx="9470">
                  <c:v>23.85</c:v>
                </c:pt>
                <c:pt idx="9471">
                  <c:v>21.7</c:v>
                </c:pt>
                <c:pt idx="9472">
                  <c:v>24.05</c:v>
                </c:pt>
                <c:pt idx="9473">
                  <c:v>24.4</c:v>
                </c:pt>
                <c:pt idx="9474">
                  <c:v>24.68</c:v>
                </c:pt>
                <c:pt idx="9475">
                  <c:v>23.63</c:v>
                </c:pt>
                <c:pt idx="9476">
                  <c:v>24.53</c:v>
                </c:pt>
                <c:pt idx="9477">
                  <c:v>24.56</c:v>
                </c:pt>
                <c:pt idx="9478">
                  <c:v>22.54</c:v>
                </c:pt>
                <c:pt idx="9479">
                  <c:v>24.13</c:v>
                </c:pt>
                <c:pt idx="9480">
                  <c:v>23.83</c:v>
                </c:pt>
                <c:pt idx="9481">
                  <c:v>24.26</c:v>
                </c:pt>
                <c:pt idx="9482">
                  <c:v>23.87</c:v>
                </c:pt>
                <c:pt idx="9483">
                  <c:v>24.47</c:v>
                </c:pt>
                <c:pt idx="9484">
                  <c:v>24.67</c:v>
                </c:pt>
                <c:pt idx="9485">
                  <c:v>24.99</c:v>
                </c:pt>
                <c:pt idx="9486">
                  <c:v>24.48</c:v>
                </c:pt>
                <c:pt idx="9487">
                  <c:v>23.88</c:v>
                </c:pt>
                <c:pt idx="9488">
                  <c:v>24.16</c:v>
                </c:pt>
                <c:pt idx="9489">
                  <c:v>23.25</c:v>
                </c:pt>
                <c:pt idx="9490">
                  <c:v>24.33</c:v>
                </c:pt>
                <c:pt idx="9491">
                  <c:v>24.51</c:v>
                </c:pt>
                <c:pt idx="9492">
                  <c:v>24.22</c:v>
                </c:pt>
                <c:pt idx="9493">
                  <c:v>24.26</c:v>
                </c:pt>
                <c:pt idx="9494">
                  <c:v>23.51</c:v>
                </c:pt>
                <c:pt idx="9495">
                  <c:v>23.99</c:v>
                </c:pt>
                <c:pt idx="9496">
                  <c:v>23.83</c:v>
                </c:pt>
                <c:pt idx="9497">
                  <c:v>23.99</c:v>
                </c:pt>
                <c:pt idx="9498">
                  <c:v>23.89</c:v>
                </c:pt>
                <c:pt idx="9499">
                  <c:v>24.09</c:v>
                </c:pt>
                <c:pt idx="9500">
                  <c:v>24.73</c:v>
                </c:pt>
                <c:pt idx="9501">
                  <c:v>25.05</c:v>
                </c:pt>
                <c:pt idx="9502">
                  <c:v>24.25</c:v>
                </c:pt>
                <c:pt idx="9503">
                  <c:v>24.54</c:v>
                </c:pt>
                <c:pt idx="9504">
                  <c:v>25.76</c:v>
                </c:pt>
                <c:pt idx="9505">
                  <c:v>25.71</c:v>
                </c:pt>
                <c:pt idx="9506">
                  <c:v>25.54</c:v>
                </c:pt>
                <c:pt idx="9507">
                  <c:v>25.95</c:v>
                </c:pt>
                <c:pt idx="9508">
                  <c:v>25.8</c:v>
                </c:pt>
                <c:pt idx="9509">
                  <c:v>25.26</c:v>
                </c:pt>
                <c:pt idx="9510">
                  <c:v>24.92</c:v>
                </c:pt>
                <c:pt idx="9511">
                  <c:v>25.33</c:v>
                </c:pt>
                <c:pt idx="9512">
                  <c:v>25.66</c:v>
                </c:pt>
                <c:pt idx="9513">
                  <c:v>25.36</c:v>
                </c:pt>
                <c:pt idx="9514">
                  <c:v>25.59</c:v>
                </c:pt>
                <c:pt idx="9515">
                  <c:v>25.36</c:v>
                </c:pt>
                <c:pt idx="9516">
                  <c:v>25.16</c:v>
                </c:pt>
                <c:pt idx="9517">
                  <c:v>22.36</c:v>
                </c:pt>
                <c:pt idx="9518">
                  <c:v>22.42</c:v>
                </c:pt>
                <c:pt idx="9519">
                  <c:v>24.88</c:v>
                </c:pt>
                <c:pt idx="9520">
                  <c:v>25.81</c:v>
                </c:pt>
                <c:pt idx="9521">
                  <c:v>25.7</c:v>
                </c:pt>
                <c:pt idx="9522">
                  <c:v>24.51</c:v>
                </c:pt>
                <c:pt idx="9523">
                  <c:v>25.08</c:v>
                </c:pt>
                <c:pt idx="9524">
                  <c:v>23.81</c:v>
                </c:pt>
                <c:pt idx="9525">
                  <c:v>24.6</c:v>
                </c:pt>
                <c:pt idx="9526">
                  <c:v>24.23</c:v>
                </c:pt>
                <c:pt idx="9527">
                  <c:v>25.26</c:v>
                </c:pt>
                <c:pt idx="9528">
                  <c:v>23.58</c:v>
                </c:pt>
                <c:pt idx="9529">
                  <c:v>24.73</c:v>
                </c:pt>
                <c:pt idx="9530">
                  <c:v>24.09</c:v>
                </c:pt>
                <c:pt idx="9531">
                  <c:v>22.53</c:v>
                </c:pt>
                <c:pt idx="9532">
                  <c:v>24.53</c:v>
                </c:pt>
                <c:pt idx="9533">
                  <c:v>24.26</c:v>
                </c:pt>
                <c:pt idx="9534">
                  <c:v>24.33</c:v>
                </c:pt>
                <c:pt idx="9535">
                  <c:v>25.09</c:v>
                </c:pt>
                <c:pt idx="9536">
                  <c:v>25.57</c:v>
                </c:pt>
                <c:pt idx="9537">
                  <c:v>22.78</c:v>
                </c:pt>
                <c:pt idx="9538">
                  <c:v>22.88</c:v>
                </c:pt>
                <c:pt idx="9539">
                  <c:v>24.71</c:v>
                </c:pt>
                <c:pt idx="9540">
                  <c:v>24.77</c:v>
                </c:pt>
                <c:pt idx="9541">
                  <c:v>24.23</c:v>
                </c:pt>
                <c:pt idx="9542">
                  <c:v>24.26</c:v>
                </c:pt>
                <c:pt idx="9543">
                  <c:v>25.18</c:v>
                </c:pt>
                <c:pt idx="9544">
                  <c:v>25.11</c:v>
                </c:pt>
                <c:pt idx="9545">
                  <c:v>26.08</c:v>
                </c:pt>
                <c:pt idx="9546">
                  <c:v>23.92</c:v>
                </c:pt>
                <c:pt idx="9547">
                  <c:v>22.97</c:v>
                </c:pt>
                <c:pt idx="9548">
                  <c:v>22.27</c:v>
                </c:pt>
                <c:pt idx="9549">
                  <c:v>23.7</c:v>
                </c:pt>
                <c:pt idx="9550">
                  <c:v>22.08</c:v>
                </c:pt>
                <c:pt idx="9551">
                  <c:v>25.49</c:v>
                </c:pt>
                <c:pt idx="9552">
                  <c:v>25.94</c:v>
                </c:pt>
                <c:pt idx="9553">
                  <c:v>26.47</c:v>
                </c:pt>
                <c:pt idx="9554">
                  <c:v>25.15</c:v>
                </c:pt>
                <c:pt idx="9555">
                  <c:v>23.6</c:v>
                </c:pt>
                <c:pt idx="9556">
                  <c:v>22.89</c:v>
                </c:pt>
                <c:pt idx="9557">
                  <c:v>21.68</c:v>
                </c:pt>
                <c:pt idx="9558">
                  <c:v>23.22</c:v>
                </c:pt>
                <c:pt idx="9559">
                  <c:v>23.88</c:v>
                </c:pt>
                <c:pt idx="9560">
                  <c:v>24.22</c:v>
                </c:pt>
                <c:pt idx="9561">
                  <c:v>23.78</c:v>
                </c:pt>
                <c:pt idx="9562">
                  <c:v>25.99</c:v>
                </c:pt>
                <c:pt idx="9563">
                  <c:v>25.23</c:v>
                </c:pt>
                <c:pt idx="9564">
                  <c:v>22.7</c:v>
                </c:pt>
                <c:pt idx="9565">
                  <c:v>21.92</c:v>
                </c:pt>
                <c:pt idx="9566">
                  <c:v>24.25</c:v>
                </c:pt>
                <c:pt idx="9567">
                  <c:v>24.73</c:v>
                </c:pt>
                <c:pt idx="9568">
                  <c:v>24.77</c:v>
                </c:pt>
                <c:pt idx="9569">
                  <c:v>23.23</c:v>
                </c:pt>
                <c:pt idx="9570">
                  <c:v>23.56</c:v>
                </c:pt>
                <c:pt idx="9571">
                  <c:v>24.74</c:v>
                </c:pt>
                <c:pt idx="9572">
                  <c:v>25.36</c:v>
                </c:pt>
                <c:pt idx="9573">
                  <c:v>22.71</c:v>
                </c:pt>
                <c:pt idx="9574">
                  <c:v>25.03</c:v>
                </c:pt>
                <c:pt idx="9575">
                  <c:v>25.76</c:v>
                </c:pt>
                <c:pt idx="9576">
                  <c:v>24.32</c:v>
                </c:pt>
                <c:pt idx="9577">
                  <c:v>23.94</c:v>
                </c:pt>
                <c:pt idx="9578">
                  <c:v>24.7</c:v>
                </c:pt>
                <c:pt idx="9579">
                  <c:v>23.5</c:v>
                </c:pt>
                <c:pt idx="9580">
                  <c:v>24.22</c:v>
                </c:pt>
                <c:pt idx="9581">
                  <c:v>23.57</c:v>
                </c:pt>
                <c:pt idx="9582">
                  <c:v>25.92</c:v>
                </c:pt>
                <c:pt idx="9583">
                  <c:v>26.22</c:v>
                </c:pt>
                <c:pt idx="9584">
                  <c:v>26.36</c:v>
                </c:pt>
                <c:pt idx="9585">
                  <c:v>22.63</c:v>
                </c:pt>
                <c:pt idx="9586">
                  <c:v>24.64</c:v>
                </c:pt>
                <c:pt idx="9587">
                  <c:v>26.25</c:v>
                </c:pt>
                <c:pt idx="9588">
                  <c:v>25.94</c:v>
                </c:pt>
                <c:pt idx="9589">
                  <c:v>24.57</c:v>
                </c:pt>
                <c:pt idx="9590">
                  <c:v>23.74</c:v>
                </c:pt>
                <c:pt idx="9591">
                  <c:v>22.7</c:v>
                </c:pt>
                <c:pt idx="9592">
                  <c:v>23.56</c:v>
                </c:pt>
                <c:pt idx="9593">
                  <c:v>24.95</c:v>
                </c:pt>
                <c:pt idx="9594">
                  <c:v>22.82</c:v>
                </c:pt>
                <c:pt idx="9595">
                  <c:v>24.2</c:v>
                </c:pt>
                <c:pt idx="9596">
                  <c:v>24.71</c:v>
                </c:pt>
                <c:pt idx="9597">
                  <c:v>25.29</c:v>
                </c:pt>
                <c:pt idx="9598">
                  <c:v>23.21</c:v>
                </c:pt>
                <c:pt idx="9599">
                  <c:v>25.71</c:v>
                </c:pt>
                <c:pt idx="9600">
                  <c:v>24.68</c:v>
                </c:pt>
                <c:pt idx="9601">
                  <c:v>23.21</c:v>
                </c:pt>
                <c:pt idx="9602">
                  <c:v>22.2</c:v>
                </c:pt>
                <c:pt idx="9603">
                  <c:v>23.87</c:v>
                </c:pt>
                <c:pt idx="9604">
                  <c:v>25.92</c:v>
                </c:pt>
                <c:pt idx="9605">
                  <c:v>23.7</c:v>
                </c:pt>
                <c:pt idx="9606">
                  <c:v>23.52</c:v>
                </c:pt>
                <c:pt idx="9607">
                  <c:v>21.74</c:v>
                </c:pt>
                <c:pt idx="9608">
                  <c:v>21.97</c:v>
                </c:pt>
                <c:pt idx="9609">
                  <c:v>21.77</c:v>
                </c:pt>
                <c:pt idx="9610">
                  <c:v>22.4</c:v>
                </c:pt>
                <c:pt idx="9611">
                  <c:v>23.85</c:v>
                </c:pt>
                <c:pt idx="9612">
                  <c:v>24.23</c:v>
                </c:pt>
                <c:pt idx="9613">
                  <c:v>23.48</c:v>
                </c:pt>
                <c:pt idx="9614">
                  <c:v>23.46</c:v>
                </c:pt>
                <c:pt idx="9615">
                  <c:v>23.8</c:v>
                </c:pt>
                <c:pt idx="9616">
                  <c:v>22.94</c:v>
                </c:pt>
                <c:pt idx="9617">
                  <c:v>23.59</c:v>
                </c:pt>
                <c:pt idx="9618">
                  <c:v>24.14</c:v>
                </c:pt>
                <c:pt idx="9619">
                  <c:v>24.89</c:v>
                </c:pt>
                <c:pt idx="9620">
                  <c:v>25.44</c:v>
                </c:pt>
                <c:pt idx="9621">
                  <c:v>25.32</c:v>
                </c:pt>
                <c:pt idx="9622">
                  <c:v>25.41</c:v>
                </c:pt>
                <c:pt idx="9623">
                  <c:v>25.41</c:v>
                </c:pt>
                <c:pt idx="9624">
                  <c:v>26.17</c:v>
                </c:pt>
                <c:pt idx="9625">
                  <c:v>25.03</c:v>
                </c:pt>
                <c:pt idx="9626">
                  <c:v>25.61</c:v>
                </c:pt>
                <c:pt idx="9627">
                  <c:v>22.07</c:v>
                </c:pt>
                <c:pt idx="9628">
                  <c:v>22.69</c:v>
                </c:pt>
                <c:pt idx="9629">
                  <c:v>24.2</c:v>
                </c:pt>
                <c:pt idx="9630">
                  <c:v>24.52</c:v>
                </c:pt>
                <c:pt idx="9631">
                  <c:v>24.79</c:v>
                </c:pt>
                <c:pt idx="9632">
                  <c:v>25.4</c:v>
                </c:pt>
                <c:pt idx="9633">
                  <c:v>23.57</c:v>
                </c:pt>
                <c:pt idx="9634">
                  <c:v>22.45</c:v>
                </c:pt>
                <c:pt idx="9635">
                  <c:v>23.43</c:v>
                </c:pt>
                <c:pt idx="9636">
                  <c:v>25.05</c:v>
                </c:pt>
                <c:pt idx="9637">
                  <c:v>22.89</c:v>
                </c:pt>
                <c:pt idx="9638">
                  <c:v>25.27</c:v>
                </c:pt>
                <c:pt idx="9639">
                  <c:v>25.33</c:v>
                </c:pt>
                <c:pt idx="9640">
                  <c:v>24.05</c:v>
                </c:pt>
                <c:pt idx="9641">
                  <c:v>23.23</c:v>
                </c:pt>
                <c:pt idx="9642">
                  <c:v>23.49</c:v>
                </c:pt>
                <c:pt idx="9643">
                  <c:v>22.07</c:v>
                </c:pt>
                <c:pt idx="9644">
                  <c:v>23.27</c:v>
                </c:pt>
                <c:pt idx="9645">
                  <c:v>25</c:v>
                </c:pt>
                <c:pt idx="9646">
                  <c:v>22.8</c:v>
                </c:pt>
                <c:pt idx="9647">
                  <c:v>25.29</c:v>
                </c:pt>
                <c:pt idx="9648">
                  <c:v>24.5</c:v>
                </c:pt>
                <c:pt idx="9649">
                  <c:v>22.03</c:v>
                </c:pt>
                <c:pt idx="9650">
                  <c:v>24.95</c:v>
                </c:pt>
                <c:pt idx="9651">
                  <c:v>24.86</c:v>
                </c:pt>
                <c:pt idx="9652">
                  <c:v>25.85</c:v>
                </c:pt>
                <c:pt idx="9653">
                  <c:v>26</c:v>
                </c:pt>
                <c:pt idx="9654">
                  <c:v>25.15</c:v>
                </c:pt>
                <c:pt idx="9655">
                  <c:v>24.47</c:v>
                </c:pt>
                <c:pt idx="9656">
                  <c:v>24.51</c:v>
                </c:pt>
                <c:pt idx="9657">
                  <c:v>22.65</c:v>
                </c:pt>
                <c:pt idx="9658">
                  <c:v>24.65</c:v>
                </c:pt>
                <c:pt idx="9659">
                  <c:v>24.51</c:v>
                </c:pt>
                <c:pt idx="9660">
                  <c:v>24.39</c:v>
                </c:pt>
                <c:pt idx="9661">
                  <c:v>24.9</c:v>
                </c:pt>
                <c:pt idx="9662">
                  <c:v>24.78</c:v>
                </c:pt>
                <c:pt idx="9663">
                  <c:v>25.29</c:v>
                </c:pt>
                <c:pt idx="9664">
                  <c:v>25.34</c:v>
                </c:pt>
                <c:pt idx="9665">
                  <c:v>24.78</c:v>
                </c:pt>
                <c:pt idx="9666">
                  <c:v>25.02</c:v>
                </c:pt>
                <c:pt idx="9667">
                  <c:v>24.86</c:v>
                </c:pt>
                <c:pt idx="9668">
                  <c:v>25.57</c:v>
                </c:pt>
                <c:pt idx="9669">
                  <c:v>24.48</c:v>
                </c:pt>
                <c:pt idx="9670">
                  <c:v>23.74</c:v>
                </c:pt>
                <c:pt idx="9671">
                  <c:v>24.32</c:v>
                </c:pt>
                <c:pt idx="9672">
                  <c:v>24.62</c:v>
                </c:pt>
                <c:pt idx="9673">
                  <c:v>24.47</c:v>
                </c:pt>
                <c:pt idx="9674">
                  <c:v>24.05</c:v>
                </c:pt>
                <c:pt idx="9675">
                  <c:v>23.33</c:v>
                </c:pt>
                <c:pt idx="9676">
                  <c:v>22.85</c:v>
                </c:pt>
                <c:pt idx="9677">
                  <c:v>23.13</c:v>
                </c:pt>
                <c:pt idx="9678">
                  <c:v>24.21</c:v>
                </c:pt>
                <c:pt idx="9679">
                  <c:v>25.05</c:v>
                </c:pt>
                <c:pt idx="9680">
                  <c:v>23.94</c:v>
                </c:pt>
                <c:pt idx="9681">
                  <c:v>23.33</c:v>
                </c:pt>
                <c:pt idx="9682">
                  <c:v>23.29</c:v>
                </c:pt>
                <c:pt idx="9683">
                  <c:v>23.27</c:v>
                </c:pt>
                <c:pt idx="9684">
                  <c:v>23.81</c:v>
                </c:pt>
                <c:pt idx="9685">
                  <c:v>24.17</c:v>
                </c:pt>
                <c:pt idx="9686">
                  <c:v>23.33</c:v>
                </c:pt>
                <c:pt idx="9687">
                  <c:v>23.53</c:v>
                </c:pt>
                <c:pt idx="9688">
                  <c:v>22.34</c:v>
                </c:pt>
                <c:pt idx="9689">
                  <c:v>22.84</c:v>
                </c:pt>
                <c:pt idx="9690">
                  <c:v>23.61</c:v>
                </c:pt>
                <c:pt idx="9691">
                  <c:v>23.69</c:v>
                </c:pt>
                <c:pt idx="9692">
                  <c:v>23.77</c:v>
                </c:pt>
                <c:pt idx="9693">
                  <c:v>24.62</c:v>
                </c:pt>
                <c:pt idx="9694">
                  <c:v>24.89</c:v>
                </c:pt>
                <c:pt idx="9695">
                  <c:v>23.77</c:v>
                </c:pt>
                <c:pt idx="9696">
                  <c:v>24.18</c:v>
                </c:pt>
                <c:pt idx="9697">
                  <c:v>22.68</c:v>
                </c:pt>
                <c:pt idx="9698">
                  <c:v>23.29</c:v>
                </c:pt>
                <c:pt idx="9699">
                  <c:v>24.25</c:v>
                </c:pt>
                <c:pt idx="9700">
                  <c:v>24.96</c:v>
                </c:pt>
                <c:pt idx="9701">
                  <c:v>23.48</c:v>
                </c:pt>
                <c:pt idx="9702">
                  <c:v>22.64</c:v>
                </c:pt>
                <c:pt idx="9703">
                  <c:v>23.69</c:v>
                </c:pt>
                <c:pt idx="9704">
                  <c:v>22.99</c:v>
                </c:pt>
                <c:pt idx="9705">
                  <c:v>23.73</c:v>
                </c:pt>
                <c:pt idx="9706">
                  <c:v>24.13</c:v>
                </c:pt>
                <c:pt idx="9707">
                  <c:v>24.11</c:v>
                </c:pt>
                <c:pt idx="9708">
                  <c:v>23.05</c:v>
                </c:pt>
                <c:pt idx="9709">
                  <c:v>24.04</c:v>
                </c:pt>
                <c:pt idx="9710">
                  <c:v>24.85</c:v>
                </c:pt>
                <c:pt idx="9711">
                  <c:v>23.66</c:v>
                </c:pt>
                <c:pt idx="9712">
                  <c:v>24.72</c:v>
                </c:pt>
                <c:pt idx="9713">
                  <c:v>26.46</c:v>
                </c:pt>
                <c:pt idx="9714">
                  <c:v>26.29</c:v>
                </c:pt>
                <c:pt idx="9715">
                  <c:v>23.73</c:v>
                </c:pt>
                <c:pt idx="9716">
                  <c:v>23.46</c:v>
                </c:pt>
                <c:pt idx="9717">
                  <c:v>26.18</c:v>
                </c:pt>
                <c:pt idx="9718">
                  <c:v>26.05</c:v>
                </c:pt>
                <c:pt idx="9719">
                  <c:v>25.87</c:v>
                </c:pt>
                <c:pt idx="9720">
                  <c:v>25.66</c:v>
                </c:pt>
                <c:pt idx="9721">
                  <c:v>25.73</c:v>
                </c:pt>
                <c:pt idx="9722">
                  <c:v>26.32</c:v>
                </c:pt>
                <c:pt idx="9723">
                  <c:v>26.17</c:v>
                </c:pt>
                <c:pt idx="9724">
                  <c:v>25.13</c:v>
                </c:pt>
                <c:pt idx="9725">
                  <c:v>25.92</c:v>
                </c:pt>
                <c:pt idx="9726">
                  <c:v>26.29</c:v>
                </c:pt>
                <c:pt idx="9727">
                  <c:v>25.92</c:v>
                </c:pt>
                <c:pt idx="9728">
                  <c:v>26.14</c:v>
                </c:pt>
                <c:pt idx="9729">
                  <c:v>25.73</c:v>
                </c:pt>
                <c:pt idx="9730">
                  <c:v>25.61</c:v>
                </c:pt>
                <c:pt idx="9731">
                  <c:v>25.67</c:v>
                </c:pt>
                <c:pt idx="9732">
                  <c:v>24.21</c:v>
                </c:pt>
                <c:pt idx="9733">
                  <c:v>24.76</c:v>
                </c:pt>
                <c:pt idx="9734">
                  <c:v>23.3</c:v>
                </c:pt>
                <c:pt idx="9735">
                  <c:v>23.96</c:v>
                </c:pt>
                <c:pt idx="9736">
                  <c:v>25.2</c:v>
                </c:pt>
                <c:pt idx="9737">
                  <c:v>23.43</c:v>
                </c:pt>
                <c:pt idx="9738">
                  <c:v>23.09</c:v>
                </c:pt>
                <c:pt idx="9739">
                  <c:v>25.33</c:v>
                </c:pt>
                <c:pt idx="9740">
                  <c:v>25.33</c:v>
                </c:pt>
                <c:pt idx="9741">
                  <c:v>24.74</c:v>
                </c:pt>
                <c:pt idx="9742">
                  <c:v>24.56</c:v>
                </c:pt>
                <c:pt idx="9743">
                  <c:v>23.49</c:v>
                </c:pt>
                <c:pt idx="9744">
                  <c:v>24.05</c:v>
                </c:pt>
                <c:pt idx="9745">
                  <c:v>24.11</c:v>
                </c:pt>
                <c:pt idx="9746">
                  <c:v>24.31</c:v>
                </c:pt>
                <c:pt idx="9747">
                  <c:v>23.09</c:v>
                </c:pt>
              </c:numCache>
            </c:numRef>
          </c:yVal>
          <c:smooth val="0"/>
          <c:extLst>
            <c:ext xmlns:c16="http://schemas.microsoft.com/office/drawing/2014/chart" uri="{C3380CC4-5D6E-409C-BE32-E72D297353CC}">
              <c16:uniqueId val="{00000001-2EF5-4362-8270-FA583ECB9727}"/>
            </c:ext>
          </c:extLst>
        </c:ser>
        <c:ser>
          <c:idx val="2"/>
          <c:order val="2"/>
          <c:tx>
            <c:v>Min Temp</c:v>
          </c:tx>
          <c:spPr>
            <a:ln w="15875">
              <a:solidFill>
                <a:srgbClr val="00B050"/>
              </a:solidFill>
            </a:ln>
          </c:spPr>
          <c:marker>
            <c:symbol val="none"/>
          </c:marker>
          <c:xVal>
            <c:numRef>
              <c:f>Daily_previous!$A$3:$A$10016</c:f>
              <c:numCache>
                <c:formatCode>d\-mmm\-yy</c:formatCode>
                <c:ptCount val="10014"/>
                <c:pt idx="0">
                  <c:v>35544</c:v>
                </c:pt>
                <c:pt idx="1">
                  <c:v>35545</c:v>
                </c:pt>
                <c:pt idx="2">
                  <c:v>35546</c:v>
                </c:pt>
                <c:pt idx="3">
                  <c:v>35547</c:v>
                </c:pt>
                <c:pt idx="4">
                  <c:v>35548</c:v>
                </c:pt>
                <c:pt idx="5">
                  <c:v>35549</c:v>
                </c:pt>
                <c:pt idx="6">
                  <c:v>35550</c:v>
                </c:pt>
                <c:pt idx="7">
                  <c:v>35551</c:v>
                </c:pt>
                <c:pt idx="8">
                  <c:v>35552</c:v>
                </c:pt>
                <c:pt idx="9">
                  <c:v>35553</c:v>
                </c:pt>
                <c:pt idx="10">
                  <c:v>35554</c:v>
                </c:pt>
                <c:pt idx="11">
                  <c:v>35555</c:v>
                </c:pt>
                <c:pt idx="12">
                  <c:v>35556</c:v>
                </c:pt>
                <c:pt idx="13">
                  <c:v>35557</c:v>
                </c:pt>
                <c:pt idx="14">
                  <c:v>35558</c:v>
                </c:pt>
                <c:pt idx="15">
                  <c:v>35559</c:v>
                </c:pt>
                <c:pt idx="16">
                  <c:v>35560</c:v>
                </c:pt>
                <c:pt idx="17">
                  <c:v>35561</c:v>
                </c:pt>
                <c:pt idx="18">
                  <c:v>35562</c:v>
                </c:pt>
                <c:pt idx="19">
                  <c:v>35563</c:v>
                </c:pt>
                <c:pt idx="20">
                  <c:v>35564</c:v>
                </c:pt>
                <c:pt idx="21">
                  <c:v>35565</c:v>
                </c:pt>
                <c:pt idx="22">
                  <c:v>35566</c:v>
                </c:pt>
                <c:pt idx="23">
                  <c:v>35567</c:v>
                </c:pt>
                <c:pt idx="24">
                  <c:v>35568</c:v>
                </c:pt>
                <c:pt idx="25">
                  <c:v>35569</c:v>
                </c:pt>
                <c:pt idx="26">
                  <c:v>35570</c:v>
                </c:pt>
                <c:pt idx="27">
                  <c:v>35571</c:v>
                </c:pt>
                <c:pt idx="28">
                  <c:v>35572</c:v>
                </c:pt>
                <c:pt idx="29">
                  <c:v>35573</c:v>
                </c:pt>
                <c:pt idx="30">
                  <c:v>35574</c:v>
                </c:pt>
                <c:pt idx="31">
                  <c:v>35575</c:v>
                </c:pt>
                <c:pt idx="32">
                  <c:v>35576</c:v>
                </c:pt>
                <c:pt idx="33">
                  <c:v>35577</c:v>
                </c:pt>
                <c:pt idx="34">
                  <c:v>35578</c:v>
                </c:pt>
                <c:pt idx="35">
                  <c:v>35579</c:v>
                </c:pt>
                <c:pt idx="36">
                  <c:v>35580</c:v>
                </c:pt>
                <c:pt idx="37">
                  <c:v>35581</c:v>
                </c:pt>
                <c:pt idx="38">
                  <c:v>35582</c:v>
                </c:pt>
                <c:pt idx="39">
                  <c:v>35583</c:v>
                </c:pt>
                <c:pt idx="40">
                  <c:v>35584</c:v>
                </c:pt>
                <c:pt idx="41">
                  <c:v>35585</c:v>
                </c:pt>
                <c:pt idx="42">
                  <c:v>35586</c:v>
                </c:pt>
                <c:pt idx="43">
                  <c:v>35587</c:v>
                </c:pt>
                <c:pt idx="44">
                  <c:v>35588</c:v>
                </c:pt>
                <c:pt idx="45">
                  <c:v>35589</c:v>
                </c:pt>
                <c:pt idx="46">
                  <c:v>35590</c:v>
                </c:pt>
                <c:pt idx="47">
                  <c:v>35591</c:v>
                </c:pt>
                <c:pt idx="48">
                  <c:v>35592</c:v>
                </c:pt>
                <c:pt idx="49">
                  <c:v>35593</c:v>
                </c:pt>
                <c:pt idx="50">
                  <c:v>35594</c:v>
                </c:pt>
                <c:pt idx="51">
                  <c:v>35595</c:v>
                </c:pt>
                <c:pt idx="52">
                  <c:v>35596</c:v>
                </c:pt>
                <c:pt idx="53">
                  <c:v>35597</c:v>
                </c:pt>
                <c:pt idx="54">
                  <c:v>35598</c:v>
                </c:pt>
                <c:pt idx="55">
                  <c:v>35599</c:v>
                </c:pt>
                <c:pt idx="56">
                  <c:v>35600</c:v>
                </c:pt>
                <c:pt idx="57">
                  <c:v>35601</c:v>
                </c:pt>
                <c:pt idx="58">
                  <c:v>35602</c:v>
                </c:pt>
                <c:pt idx="59">
                  <c:v>35603</c:v>
                </c:pt>
                <c:pt idx="60">
                  <c:v>35604</c:v>
                </c:pt>
                <c:pt idx="61">
                  <c:v>35605</c:v>
                </c:pt>
                <c:pt idx="62">
                  <c:v>35606</c:v>
                </c:pt>
                <c:pt idx="63">
                  <c:v>35607</c:v>
                </c:pt>
                <c:pt idx="64">
                  <c:v>35608</c:v>
                </c:pt>
                <c:pt idx="65">
                  <c:v>35609</c:v>
                </c:pt>
                <c:pt idx="66">
                  <c:v>35610</c:v>
                </c:pt>
                <c:pt idx="67">
                  <c:v>35611</c:v>
                </c:pt>
                <c:pt idx="68">
                  <c:v>35612</c:v>
                </c:pt>
                <c:pt idx="69">
                  <c:v>35613</c:v>
                </c:pt>
                <c:pt idx="70">
                  <c:v>35614</c:v>
                </c:pt>
                <c:pt idx="71">
                  <c:v>35615</c:v>
                </c:pt>
                <c:pt idx="72">
                  <c:v>35616</c:v>
                </c:pt>
                <c:pt idx="73">
                  <c:v>35617</c:v>
                </c:pt>
                <c:pt idx="74">
                  <c:v>35618</c:v>
                </c:pt>
                <c:pt idx="75">
                  <c:v>35619</c:v>
                </c:pt>
                <c:pt idx="76">
                  <c:v>35620</c:v>
                </c:pt>
                <c:pt idx="77">
                  <c:v>35621</c:v>
                </c:pt>
                <c:pt idx="78">
                  <c:v>35622</c:v>
                </c:pt>
                <c:pt idx="79">
                  <c:v>35623</c:v>
                </c:pt>
                <c:pt idx="80">
                  <c:v>35624</c:v>
                </c:pt>
                <c:pt idx="81">
                  <c:v>35625</c:v>
                </c:pt>
                <c:pt idx="82">
                  <c:v>35626</c:v>
                </c:pt>
                <c:pt idx="83">
                  <c:v>35627</c:v>
                </c:pt>
                <c:pt idx="84">
                  <c:v>35628</c:v>
                </c:pt>
                <c:pt idx="85">
                  <c:v>35629</c:v>
                </c:pt>
                <c:pt idx="86">
                  <c:v>35630</c:v>
                </c:pt>
                <c:pt idx="87">
                  <c:v>35631</c:v>
                </c:pt>
                <c:pt idx="88">
                  <c:v>35632</c:v>
                </c:pt>
                <c:pt idx="89">
                  <c:v>35633</c:v>
                </c:pt>
                <c:pt idx="90">
                  <c:v>35634</c:v>
                </c:pt>
                <c:pt idx="91">
                  <c:v>35635</c:v>
                </c:pt>
                <c:pt idx="92">
                  <c:v>35636</c:v>
                </c:pt>
                <c:pt idx="93">
                  <c:v>35637</c:v>
                </c:pt>
                <c:pt idx="94">
                  <c:v>35638</c:v>
                </c:pt>
                <c:pt idx="95">
                  <c:v>35639</c:v>
                </c:pt>
                <c:pt idx="96">
                  <c:v>35640</c:v>
                </c:pt>
                <c:pt idx="97">
                  <c:v>35641</c:v>
                </c:pt>
                <c:pt idx="98">
                  <c:v>35642</c:v>
                </c:pt>
                <c:pt idx="99">
                  <c:v>35643</c:v>
                </c:pt>
                <c:pt idx="100">
                  <c:v>35644</c:v>
                </c:pt>
                <c:pt idx="101">
                  <c:v>35645</c:v>
                </c:pt>
                <c:pt idx="102">
                  <c:v>35646</c:v>
                </c:pt>
                <c:pt idx="103">
                  <c:v>35647</c:v>
                </c:pt>
                <c:pt idx="104">
                  <c:v>35648</c:v>
                </c:pt>
                <c:pt idx="105">
                  <c:v>35649</c:v>
                </c:pt>
                <c:pt idx="106">
                  <c:v>35650</c:v>
                </c:pt>
                <c:pt idx="107">
                  <c:v>35651</c:v>
                </c:pt>
                <c:pt idx="108">
                  <c:v>35652</c:v>
                </c:pt>
                <c:pt idx="109">
                  <c:v>35653</c:v>
                </c:pt>
                <c:pt idx="110">
                  <c:v>35654</c:v>
                </c:pt>
                <c:pt idx="111">
                  <c:v>35655</c:v>
                </c:pt>
                <c:pt idx="112">
                  <c:v>35656</c:v>
                </c:pt>
                <c:pt idx="113">
                  <c:v>35657</c:v>
                </c:pt>
                <c:pt idx="114">
                  <c:v>35658</c:v>
                </c:pt>
                <c:pt idx="115">
                  <c:v>35659</c:v>
                </c:pt>
                <c:pt idx="116">
                  <c:v>35660</c:v>
                </c:pt>
                <c:pt idx="117">
                  <c:v>35661</c:v>
                </c:pt>
                <c:pt idx="118">
                  <c:v>35662</c:v>
                </c:pt>
                <c:pt idx="119">
                  <c:v>35663</c:v>
                </c:pt>
                <c:pt idx="120">
                  <c:v>35664</c:v>
                </c:pt>
                <c:pt idx="121">
                  <c:v>35665</c:v>
                </c:pt>
                <c:pt idx="122">
                  <c:v>35666</c:v>
                </c:pt>
                <c:pt idx="123">
                  <c:v>35667</c:v>
                </c:pt>
                <c:pt idx="124">
                  <c:v>35668</c:v>
                </c:pt>
                <c:pt idx="125">
                  <c:v>35669</c:v>
                </c:pt>
                <c:pt idx="126">
                  <c:v>35670</c:v>
                </c:pt>
                <c:pt idx="127">
                  <c:v>35671</c:v>
                </c:pt>
                <c:pt idx="128">
                  <c:v>35672</c:v>
                </c:pt>
                <c:pt idx="129">
                  <c:v>35673</c:v>
                </c:pt>
                <c:pt idx="130">
                  <c:v>35674</c:v>
                </c:pt>
                <c:pt idx="131">
                  <c:v>35675</c:v>
                </c:pt>
                <c:pt idx="132">
                  <c:v>35676</c:v>
                </c:pt>
                <c:pt idx="133">
                  <c:v>35677</c:v>
                </c:pt>
                <c:pt idx="134">
                  <c:v>35678</c:v>
                </c:pt>
                <c:pt idx="135">
                  <c:v>35679</c:v>
                </c:pt>
                <c:pt idx="136">
                  <c:v>35680</c:v>
                </c:pt>
                <c:pt idx="137">
                  <c:v>35681</c:v>
                </c:pt>
                <c:pt idx="138">
                  <c:v>35682</c:v>
                </c:pt>
                <c:pt idx="139">
                  <c:v>35683</c:v>
                </c:pt>
                <c:pt idx="140">
                  <c:v>35684</c:v>
                </c:pt>
                <c:pt idx="141">
                  <c:v>35685</c:v>
                </c:pt>
                <c:pt idx="142">
                  <c:v>35686</c:v>
                </c:pt>
                <c:pt idx="143">
                  <c:v>35687</c:v>
                </c:pt>
                <c:pt idx="144">
                  <c:v>35688</c:v>
                </c:pt>
                <c:pt idx="145">
                  <c:v>35689</c:v>
                </c:pt>
                <c:pt idx="146">
                  <c:v>35690</c:v>
                </c:pt>
                <c:pt idx="147">
                  <c:v>35691</c:v>
                </c:pt>
                <c:pt idx="148">
                  <c:v>35692</c:v>
                </c:pt>
                <c:pt idx="149">
                  <c:v>35693</c:v>
                </c:pt>
                <c:pt idx="150">
                  <c:v>35694</c:v>
                </c:pt>
                <c:pt idx="151">
                  <c:v>35695</c:v>
                </c:pt>
                <c:pt idx="152">
                  <c:v>35696</c:v>
                </c:pt>
                <c:pt idx="153">
                  <c:v>35697</c:v>
                </c:pt>
                <c:pt idx="154">
                  <c:v>35698</c:v>
                </c:pt>
                <c:pt idx="155">
                  <c:v>35699</c:v>
                </c:pt>
                <c:pt idx="156">
                  <c:v>35700</c:v>
                </c:pt>
                <c:pt idx="157">
                  <c:v>35701</c:v>
                </c:pt>
                <c:pt idx="158">
                  <c:v>35702</c:v>
                </c:pt>
                <c:pt idx="159">
                  <c:v>35703</c:v>
                </c:pt>
                <c:pt idx="160">
                  <c:v>35704</c:v>
                </c:pt>
                <c:pt idx="161">
                  <c:v>35705</c:v>
                </c:pt>
                <c:pt idx="162">
                  <c:v>35706</c:v>
                </c:pt>
                <c:pt idx="163">
                  <c:v>35707</c:v>
                </c:pt>
                <c:pt idx="164">
                  <c:v>35708</c:v>
                </c:pt>
                <c:pt idx="165">
                  <c:v>35709</c:v>
                </c:pt>
                <c:pt idx="166">
                  <c:v>35710</c:v>
                </c:pt>
                <c:pt idx="167">
                  <c:v>35711</c:v>
                </c:pt>
                <c:pt idx="168">
                  <c:v>35712</c:v>
                </c:pt>
                <c:pt idx="169">
                  <c:v>35713</c:v>
                </c:pt>
                <c:pt idx="170">
                  <c:v>35714</c:v>
                </c:pt>
                <c:pt idx="171">
                  <c:v>35715</c:v>
                </c:pt>
                <c:pt idx="172">
                  <c:v>35716</c:v>
                </c:pt>
                <c:pt idx="173">
                  <c:v>35717</c:v>
                </c:pt>
                <c:pt idx="174">
                  <c:v>35718</c:v>
                </c:pt>
                <c:pt idx="175">
                  <c:v>35719</c:v>
                </c:pt>
                <c:pt idx="176">
                  <c:v>35720</c:v>
                </c:pt>
                <c:pt idx="177">
                  <c:v>35721</c:v>
                </c:pt>
                <c:pt idx="178">
                  <c:v>35722</c:v>
                </c:pt>
                <c:pt idx="179">
                  <c:v>35723</c:v>
                </c:pt>
                <c:pt idx="180">
                  <c:v>35724</c:v>
                </c:pt>
                <c:pt idx="181">
                  <c:v>35725</c:v>
                </c:pt>
                <c:pt idx="182">
                  <c:v>35726</c:v>
                </c:pt>
                <c:pt idx="183">
                  <c:v>35727</c:v>
                </c:pt>
                <c:pt idx="184">
                  <c:v>35728</c:v>
                </c:pt>
                <c:pt idx="185">
                  <c:v>35729</c:v>
                </c:pt>
                <c:pt idx="186">
                  <c:v>35730</c:v>
                </c:pt>
                <c:pt idx="187">
                  <c:v>35731</c:v>
                </c:pt>
                <c:pt idx="188">
                  <c:v>35732</c:v>
                </c:pt>
                <c:pt idx="189">
                  <c:v>35733</c:v>
                </c:pt>
                <c:pt idx="190">
                  <c:v>35734</c:v>
                </c:pt>
                <c:pt idx="191">
                  <c:v>35735</c:v>
                </c:pt>
                <c:pt idx="192">
                  <c:v>35736</c:v>
                </c:pt>
                <c:pt idx="193">
                  <c:v>35737</c:v>
                </c:pt>
                <c:pt idx="194">
                  <c:v>35738</c:v>
                </c:pt>
                <c:pt idx="195">
                  <c:v>35739</c:v>
                </c:pt>
                <c:pt idx="196">
                  <c:v>35740</c:v>
                </c:pt>
                <c:pt idx="197">
                  <c:v>35741</c:v>
                </c:pt>
                <c:pt idx="198">
                  <c:v>35742</c:v>
                </c:pt>
                <c:pt idx="199">
                  <c:v>35743</c:v>
                </c:pt>
                <c:pt idx="200">
                  <c:v>35744</c:v>
                </c:pt>
                <c:pt idx="201">
                  <c:v>35745</c:v>
                </c:pt>
                <c:pt idx="202">
                  <c:v>35746</c:v>
                </c:pt>
                <c:pt idx="203">
                  <c:v>35747</c:v>
                </c:pt>
                <c:pt idx="204">
                  <c:v>35748</c:v>
                </c:pt>
                <c:pt idx="205">
                  <c:v>35749</c:v>
                </c:pt>
                <c:pt idx="206">
                  <c:v>35750</c:v>
                </c:pt>
                <c:pt idx="207">
                  <c:v>35751</c:v>
                </c:pt>
                <c:pt idx="208">
                  <c:v>35752</c:v>
                </c:pt>
                <c:pt idx="209">
                  <c:v>35753</c:v>
                </c:pt>
                <c:pt idx="210">
                  <c:v>35754</c:v>
                </c:pt>
                <c:pt idx="211">
                  <c:v>35755</c:v>
                </c:pt>
                <c:pt idx="212">
                  <c:v>35756</c:v>
                </c:pt>
                <c:pt idx="213">
                  <c:v>35757</c:v>
                </c:pt>
                <c:pt idx="214">
                  <c:v>35758</c:v>
                </c:pt>
                <c:pt idx="215">
                  <c:v>35759</c:v>
                </c:pt>
                <c:pt idx="216">
                  <c:v>35760</c:v>
                </c:pt>
                <c:pt idx="217">
                  <c:v>35761</c:v>
                </c:pt>
                <c:pt idx="218">
                  <c:v>35762</c:v>
                </c:pt>
                <c:pt idx="219">
                  <c:v>35763</c:v>
                </c:pt>
                <c:pt idx="220">
                  <c:v>35764</c:v>
                </c:pt>
                <c:pt idx="221">
                  <c:v>35765</c:v>
                </c:pt>
                <c:pt idx="222">
                  <c:v>35766</c:v>
                </c:pt>
                <c:pt idx="223">
                  <c:v>35767</c:v>
                </c:pt>
                <c:pt idx="224">
                  <c:v>35768</c:v>
                </c:pt>
                <c:pt idx="225">
                  <c:v>35769</c:v>
                </c:pt>
                <c:pt idx="226">
                  <c:v>35770</c:v>
                </c:pt>
                <c:pt idx="227">
                  <c:v>35771</c:v>
                </c:pt>
                <c:pt idx="228">
                  <c:v>35772</c:v>
                </c:pt>
                <c:pt idx="229">
                  <c:v>35773</c:v>
                </c:pt>
                <c:pt idx="230">
                  <c:v>35774</c:v>
                </c:pt>
                <c:pt idx="231">
                  <c:v>35775</c:v>
                </c:pt>
                <c:pt idx="232">
                  <c:v>35776</c:v>
                </c:pt>
                <c:pt idx="233">
                  <c:v>35777</c:v>
                </c:pt>
                <c:pt idx="234">
                  <c:v>35778</c:v>
                </c:pt>
                <c:pt idx="235">
                  <c:v>35779</c:v>
                </c:pt>
                <c:pt idx="236">
                  <c:v>35780</c:v>
                </c:pt>
                <c:pt idx="237">
                  <c:v>35781</c:v>
                </c:pt>
                <c:pt idx="238">
                  <c:v>35782</c:v>
                </c:pt>
                <c:pt idx="239">
                  <c:v>35783</c:v>
                </c:pt>
                <c:pt idx="240">
                  <c:v>35784</c:v>
                </c:pt>
                <c:pt idx="241">
                  <c:v>35785</c:v>
                </c:pt>
                <c:pt idx="242">
                  <c:v>35786</c:v>
                </c:pt>
                <c:pt idx="243">
                  <c:v>35787</c:v>
                </c:pt>
                <c:pt idx="244">
                  <c:v>35788</c:v>
                </c:pt>
                <c:pt idx="245">
                  <c:v>35789</c:v>
                </c:pt>
                <c:pt idx="246">
                  <c:v>35790</c:v>
                </c:pt>
                <c:pt idx="247">
                  <c:v>35791</c:v>
                </c:pt>
                <c:pt idx="248">
                  <c:v>35792</c:v>
                </c:pt>
                <c:pt idx="249">
                  <c:v>35793</c:v>
                </c:pt>
                <c:pt idx="250">
                  <c:v>35794</c:v>
                </c:pt>
                <c:pt idx="251">
                  <c:v>35795</c:v>
                </c:pt>
                <c:pt idx="252">
                  <c:v>35796</c:v>
                </c:pt>
                <c:pt idx="253">
                  <c:v>35797</c:v>
                </c:pt>
                <c:pt idx="254">
                  <c:v>35798</c:v>
                </c:pt>
                <c:pt idx="255">
                  <c:v>35799</c:v>
                </c:pt>
                <c:pt idx="256">
                  <c:v>35800</c:v>
                </c:pt>
                <c:pt idx="257">
                  <c:v>35801</c:v>
                </c:pt>
                <c:pt idx="258">
                  <c:v>35802</c:v>
                </c:pt>
                <c:pt idx="259">
                  <c:v>35803</c:v>
                </c:pt>
                <c:pt idx="260">
                  <c:v>35804</c:v>
                </c:pt>
                <c:pt idx="261">
                  <c:v>35805</c:v>
                </c:pt>
                <c:pt idx="262">
                  <c:v>35806</c:v>
                </c:pt>
                <c:pt idx="263">
                  <c:v>35807</c:v>
                </c:pt>
                <c:pt idx="264">
                  <c:v>35808</c:v>
                </c:pt>
                <c:pt idx="265">
                  <c:v>35809</c:v>
                </c:pt>
                <c:pt idx="266">
                  <c:v>35810</c:v>
                </c:pt>
                <c:pt idx="267">
                  <c:v>35811</c:v>
                </c:pt>
                <c:pt idx="268">
                  <c:v>35812</c:v>
                </c:pt>
                <c:pt idx="269">
                  <c:v>35813</c:v>
                </c:pt>
                <c:pt idx="270">
                  <c:v>35814</c:v>
                </c:pt>
                <c:pt idx="271">
                  <c:v>35815</c:v>
                </c:pt>
                <c:pt idx="272">
                  <c:v>35816</c:v>
                </c:pt>
                <c:pt idx="273">
                  <c:v>35817</c:v>
                </c:pt>
                <c:pt idx="274">
                  <c:v>35818</c:v>
                </c:pt>
                <c:pt idx="275">
                  <c:v>35819</c:v>
                </c:pt>
                <c:pt idx="276">
                  <c:v>35820</c:v>
                </c:pt>
                <c:pt idx="277">
                  <c:v>35821</c:v>
                </c:pt>
                <c:pt idx="278">
                  <c:v>35822</c:v>
                </c:pt>
                <c:pt idx="279">
                  <c:v>35823</c:v>
                </c:pt>
                <c:pt idx="280">
                  <c:v>35824</c:v>
                </c:pt>
                <c:pt idx="281">
                  <c:v>35825</c:v>
                </c:pt>
                <c:pt idx="282">
                  <c:v>35826</c:v>
                </c:pt>
                <c:pt idx="283">
                  <c:v>35827</c:v>
                </c:pt>
                <c:pt idx="284">
                  <c:v>35828</c:v>
                </c:pt>
                <c:pt idx="285">
                  <c:v>35829</c:v>
                </c:pt>
                <c:pt idx="286">
                  <c:v>35830</c:v>
                </c:pt>
                <c:pt idx="287">
                  <c:v>35831</c:v>
                </c:pt>
                <c:pt idx="288">
                  <c:v>35832</c:v>
                </c:pt>
                <c:pt idx="289">
                  <c:v>35833</c:v>
                </c:pt>
                <c:pt idx="290">
                  <c:v>35834</c:v>
                </c:pt>
                <c:pt idx="291">
                  <c:v>35835</c:v>
                </c:pt>
                <c:pt idx="292">
                  <c:v>35836</c:v>
                </c:pt>
                <c:pt idx="293">
                  <c:v>35837</c:v>
                </c:pt>
                <c:pt idx="294">
                  <c:v>35838</c:v>
                </c:pt>
                <c:pt idx="295">
                  <c:v>35839</c:v>
                </c:pt>
                <c:pt idx="296">
                  <c:v>35840</c:v>
                </c:pt>
                <c:pt idx="297">
                  <c:v>35841</c:v>
                </c:pt>
                <c:pt idx="298">
                  <c:v>35842</c:v>
                </c:pt>
                <c:pt idx="299">
                  <c:v>35843</c:v>
                </c:pt>
                <c:pt idx="300">
                  <c:v>35844</c:v>
                </c:pt>
                <c:pt idx="301">
                  <c:v>35845</c:v>
                </c:pt>
                <c:pt idx="302">
                  <c:v>35846</c:v>
                </c:pt>
                <c:pt idx="303">
                  <c:v>35847</c:v>
                </c:pt>
                <c:pt idx="304">
                  <c:v>35848</c:v>
                </c:pt>
                <c:pt idx="305">
                  <c:v>35849</c:v>
                </c:pt>
                <c:pt idx="306">
                  <c:v>35850</c:v>
                </c:pt>
                <c:pt idx="307">
                  <c:v>35851</c:v>
                </c:pt>
                <c:pt idx="308">
                  <c:v>35852</c:v>
                </c:pt>
                <c:pt idx="309">
                  <c:v>35853</c:v>
                </c:pt>
                <c:pt idx="310">
                  <c:v>35854</c:v>
                </c:pt>
                <c:pt idx="311">
                  <c:v>35855</c:v>
                </c:pt>
                <c:pt idx="312">
                  <c:v>35856</c:v>
                </c:pt>
                <c:pt idx="313">
                  <c:v>35857</c:v>
                </c:pt>
                <c:pt idx="314">
                  <c:v>35858</c:v>
                </c:pt>
                <c:pt idx="315">
                  <c:v>35859</c:v>
                </c:pt>
                <c:pt idx="316">
                  <c:v>35860</c:v>
                </c:pt>
                <c:pt idx="317">
                  <c:v>35861</c:v>
                </c:pt>
                <c:pt idx="318">
                  <c:v>35862</c:v>
                </c:pt>
                <c:pt idx="319">
                  <c:v>35863</c:v>
                </c:pt>
                <c:pt idx="320">
                  <c:v>35864</c:v>
                </c:pt>
                <c:pt idx="321">
                  <c:v>35865</c:v>
                </c:pt>
                <c:pt idx="322">
                  <c:v>35866</c:v>
                </c:pt>
                <c:pt idx="323">
                  <c:v>35867</c:v>
                </c:pt>
                <c:pt idx="324">
                  <c:v>35868</c:v>
                </c:pt>
                <c:pt idx="325">
                  <c:v>35869</c:v>
                </c:pt>
                <c:pt idx="326">
                  <c:v>35870</c:v>
                </c:pt>
                <c:pt idx="327">
                  <c:v>35871</c:v>
                </c:pt>
                <c:pt idx="328">
                  <c:v>35872</c:v>
                </c:pt>
                <c:pt idx="329">
                  <c:v>35873</c:v>
                </c:pt>
                <c:pt idx="330">
                  <c:v>35874</c:v>
                </c:pt>
                <c:pt idx="331">
                  <c:v>35875</c:v>
                </c:pt>
                <c:pt idx="332">
                  <c:v>35876</c:v>
                </c:pt>
                <c:pt idx="333">
                  <c:v>35877</c:v>
                </c:pt>
                <c:pt idx="334">
                  <c:v>35878</c:v>
                </c:pt>
                <c:pt idx="335">
                  <c:v>35879</c:v>
                </c:pt>
                <c:pt idx="336">
                  <c:v>35880</c:v>
                </c:pt>
                <c:pt idx="337">
                  <c:v>35881</c:v>
                </c:pt>
                <c:pt idx="338">
                  <c:v>35882</c:v>
                </c:pt>
                <c:pt idx="339">
                  <c:v>35883</c:v>
                </c:pt>
                <c:pt idx="340">
                  <c:v>35884</c:v>
                </c:pt>
                <c:pt idx="341">
                  <c:v>35885</c:v>
                </c:pt>
                <c:pt idx="342">
                  <c:v>35886</c:v>
                </c:pt>
                <c:pt idx="343">
                  <c:v>35887</c:v>
                </c:pt>
                <c:pt idx="344">
                  <c:v>35888</c:v>
                </c:pt>
                <c:pt idx="345">
                  <c:v>35889</c:v>
                </c:pt>
                <c:pt idx="346">
                  <c:v>35890</c:v>
                </c:pt>
                <c:pt idx="347">
                  <c:v>35891</c:v>
                </c:pt>
                <c:pt idx="348">
                  <c:v>35892</c:v>
                </c:pt>
                <c:pt idx="349">
                  <c:v>35893</c:v>
                </c:pt>
                <c:pt idx="350">
                  <c:v>35894</c:v>
                </c:pt>
                <c:pt idx="351">
                  <c:v>35895</c:v>
                </c:pt>
                <c:pt idx="352">
                  <c:v>35896</c:v>
                </c:pt>
                <c:pt idx="353">
                  <c:v>35897</c:v>
                </c:pt>
                <c:pt idx="354">
                  <c:v>35898</c:v>
                </c:pt>
                <c:pt idx="355">
                  <c:v>35899</c:v>
                </c:pt>
                <c:pt idx="356">
                  <c:v>35900</c:v>
                </c:pt>
                <c:pt idx="357">
                  <c:v>35901</c:v>
                </c:pt>
                <c:pt idx="358">
                  <c:v>35902</c:v>
                </c:pt>
                <c:pt idx="359">
                  <c:v>35903</c:v>
                </c:pt>
                <c:pt idx="360">
                  <c:v>35904</c:v>
                </c:pt>
                <c:pt idx="361">
                  <c:v>35905</c:v>
                </c:pt>
                <c:pt idx="362">
                  <c:v>35906</c:v>
                </c:pt>
                <c:pt idx="363">
                  <c:v>35907</c:v>
                </c:pt>
                <c:pt idx="364">
                  <c:v>35908</c:v>
                </c:pt>
                <c:pt idx="365">
                  <c:v>35909</c:v>
                </c:pt>
                <c:pt idx="366">
                  <c:v>35910</c:v>
                </c:pt>
                <c:pt idx="367">
                  <c:v>35911</c:v>
                </c:pt>
                <c:pt idx="368">
                  <c:v>35912</c:v>
                </c:pt>
                <c:pt idx="369">
                  <c:v>35913</c:v>
                </c:pt>
                <c:pt idx="370">
                  <c:v>35914</c:v>
                </c:pt>
                <c:pt idx="371">
                  <c:v>35915</c:v>
                </c:pt>
                <c:pt idx="372">
                  <c:v>35916</c:v>
                </c:pt>
                <c:pt idx="373">
                  <c:v>35917</c:v>
                </c:pt>
                <c:pt idx="374">
                  <c:v>35918</c:v>
                </c:pt>
                <c:pt idx="375">
                  <c:v>35919</c:v>
                </c:pt>
                <c:pt idx="376">
                  <c:v>35920</c:v>
                </c:pt>
                <c:pt idx="377">
                  <c:v>35921</c:v>
                </c:pt>
                <c:pt idx="378">
                  <c:v>35922</c:v>
                </c:pt>
                <c:pt idx="379">
                  <c:v>35923</c:v>
                </c:pt>
                <c:pt idx="380">
                  <c:v>35924</c:v>
                </c:pt>
                <c:pt idx="381">
                  <c:v>35925</c:v>
                </c:pt>
                <c:pt idx="382">
                  <c:v>35926</c:v>
                </c:pt>
                <c:pt idx="383">
                  <c:v>35927</c:v>
                </c:pt>
                <c:pt idx="384">
                  <c:v>35928</c:v>
                </c:pt>
                <c:pt idx="385">
                  <c:v>35929</c:v>
                </c:pt>
                <c:pt idx="386">
                  <c:v>35930</c:v>
                </c:pt>
                <c:pt idx="387">
                  <c:v>35931</c:v>
                </c:pt>
                <c:pt idx="388">
                  <c:v>35932</c:v>
                </c:pt>
                <c:pt idx="389">
                  <c:v>35933</c:v>
                </c:pt>
                <c:pt idx="390">
                  <c:v>35934</c:v>
                </c:pt>
                <c:pt idx="391">
                  <c:v>35935</c:v>
                </c:pt>
                <c:pt idx="392">
                  <c:v>35936</c:v>
                </c:pt>
                <c:pt idx="393">
                  <c:v>35937</c:v>
                </c:pt>
                <c:pt idx="394">
                  <c:v>35938</c:v>
                </c:pt>
                <c:pt idx="395">
                  <c:v>35939</c:v>
                </c:pt>
                <c:pt idx="396">
                  <c:v>35940</c:v>
                </c:pt>
                <c:pt idx="397">
                  <c:v>35941</c:v>
                </c:pt>
                <c:pt idx="398">
                  <c:v>35942</c:v>
                </c:pt>
                <c:pt idx="399">
                  <c:v>35943</c:v>
                </c:pt>
                <c:pt idx="400">
                  <c:v>35944</c:v>
                </c:pt>
                <c:pt idx="401">
                  <c:v>35945</c:v>
                </c:pt>
                <c:pt idx="402">
                  <c:v>35946</c:v>
                </c:pt>
                <c:pt idx="403">
                  <c:v>35947</c:v>
                </c:pt>
                <c:pt idx="404">
                  <c:v>35948</c:v>
                </c:pt>
                <c:pt idx="405">
                  <c:v>35949</c:v>
                </c:pt>
                <c:pt idx="406">
                  <c:v>35950</c:v>
                </c:pt>
                <c:pt idx="407">
                  <c:v>35951</c:v>
                </c:pt>
                <c:pt idx="408">
                  <c:v>35952</c:v>
                </c:pt>
                <c:pt idx="409">
                  <c:v>35953</c:v>
                </c:pt>
                <c:pt idx="410">
                  <c:v>35954</c:v>
                </c:pt>
                <c:pt idx="411">
                  <c:v>35955</c:v>
                </c:pt>
                <c:pt idx="412">
                  <c:v>35956</c:v>
                </c:pt>
                <c:pt idx="413">
                  <c:v>35957</c:v>
                </c:pt>
                <c:pt idx="414">
                  <c:v>35958</c:v>
                </c:pt>
                <c:pt idx="415">
                  <c:v>35959</c:v>
                </c:pt>
                <c:pt idx="416">
                  <c:v>35960</c:v>
                </c:pt>
                <c:pt idx="417">
                  <c:v>35961</c:v>
                </c:pt>
                <c:pt idx="418">
                  <c:v>35962</c:v>
                </c:pt>
                <c:pt idx="419">
                  <c:v>35963</c:v>
                </c:pt>
                <c:pt idx="420">
                  <c:v>35964</c:v>
                </c:pt>
                <c:pt idx="421">
                  <c:v>35965</c:v>
                </c:pt>
                <c:pt idx="422">
                  <c:v>35966</c:v>
                </c:pt>
                <c:pt idx="423">
                  <c:v>35967</c:v>
                </c:pt>
                <c:pt idx="424">
                  <c:v>35968</c:v>
                </c:pt>
                <c:pt idx="425">
                  <c:v>35969</c:v>
                </c:pt>
                <c:pt idx="426">
                  <c:v>35970</c:v>
                </c:pt>
                <c:pt idx="427">
                  <c:v>35971</c:v>
                </c:pt>
                <c:pt idx="428">
                  <c:v>35972</c:v>
                </c:pt>
                <c:pt idx="429">
                  <c:v>35973</c:v>
                </c:pt>
                <c:pt idx="430">
                  <c:v>35974</c:v>
                </c:pt>
                <c:pt idx="431">
                  <c:v>35975</c:v>
                </c:pt>
                <c:pt idx="432">
                  <c:v>35976</c:v>
                </c:pt>
                <c:pt idx="433">
                  <c:v>35977</c:v>
                </c:pt>
                <c:pt idx="434">
                  <c:v>35978</c:v>
                </c:pt>
                <c:pt idx="435">
                  <c:v>35979</c:v>
                </c:pt>
                <c:pt idx="436">
                  <c:v>35980</c:v>
                </c:pt>
                <c:pt idx="437">
                  <c:v>35981</c:v>
                </c:pt>
                <c:pt idx="438">
                  <c:v>35982</c:v>
                </c:pt>
                <c:pt idx="439">
                  <c:v>35983</c:v>
                </c:pt>
                <c:pt idx="440">
                  <c:v>35984</c:v>
                </c:pt>
                <c:pt idx="441">
                  <c:v>35985</c:v>
                </c:pt>
                <c:pt idx="442">
                  <c:v>35986</c:v>
                </c:pt>
                <c:pt idx="443">
                  <c:v>35987</c:v>
                </c:pt>
                <c:pt idx="444">
                  <c:v>35988</c:v>
                </c:pt>
                <c:pt idx="445">
                  <c:v>35989</c:v>
                </c:pt>
                <c:pt idx="446">
                  <c:v>35990</c:v>
                </c:pt>
                <c:pt idx="447">
                  <c:v>35991</c:v>
                </c:pt>
                <c:pt idx="448">
                  <c:v>35992</c:v>
                </c:pt>
                <c:pt idx="449">
                  <c:v>35993</c:v>
                </c:pt>
                <c:pt idx="450">
                  <c:v>35994</c:v>
                </c:pt>
                <c:pt idx="451">
                  <c:v>35995</c:v>
                </c:pt>
                <c:pt idx="452">
                  <c:v>35996</c:v>
                </c:pt>
                <c:pt idx="453">
                  <c:v>35997</c:v>
                </c:pt>
                <c:pt idx="454">
                  <c:v>35998</c:v>
                </c:pt>
                <c:pt idx="455">
                  <c:v>35999</c:v>
                </c:pt>
                <c:pt idx="456">
                  <c:v>36000</c:v>
                </c:pt>
                <c:pt idx="457">
                  <c:v>36001</c:v>
                </c:pt>
                <c:pt idx="458">
                  <c:v>36002</c:v>
                </c:pt>
                <c:pt idx="459">
                  <c:v>36003</c:v>
                </c:pt>
                <c:pt idx="460">
                  <c:v>36004</c:v>
                </c:pt>
                <c:pt idx="461">
                  <c:v>36005</c:v>
                </c:pt>
                <c:pt idx="462">
                  <c:v>36006</c:v>
                </c:pt>
                <c:pt idx="463">
                  <c:v>36007</c:v>
                </c:pt>
                <c:pt idx="464">
                  <c:v>36008</c:v>
                </c:pt>
                <c:pt idx="465">
                  <c:v>36009</c:v>
                </c:pt>
                <c:pt idx="466">
                  <c:v>36010</c:v>
                </c:pt>
                <c:pt idx="467">
                  <c:v>36011</c:v>
                </c:pt>
                <c:pt idx="468">
                  <c:v>36012</c:v>
                </c:pt>
                <c:pt idx="469">
                  <c:v>36013</c:v>
                </c:pt>
                <c:pt idx="470">
                  <c:v>36014</c:v>
                </c:pt>
                <c:pt idx="471">
                  <c:v>36015</c:v>
                </c:pt>
                <c:pt idx="472">
                  <c:v>36016</c:v>
                </c:pt>
                <c:pt idx="473">
                  <c:v>36017</c:v>
                </c:pt>
                <c:pt idx="474">
                  <c:v>36018</c:v>
                </c:pt>
                <c:pt idx="475">
                  <c:v>36019</c:v>
                </c:pt>
                <c:pt idx="476">
                  <c:v>36020</c:v>
                </c:pt>
                <c:pt idx="477">
                  <c:v>36021</c:v>
                </c:pt>
                <c:pt idx="478">
                  <c:v>36022</c:v>
                </c:pt>
                <c:pt idx="479">
                  <c:v>36023</c:v>
                </c:pt>
                <c:pt idx="480">
                  <c:v>36024</c:v>
                </c:pt>
                <c:pt idx="481">
                  <c:v>36025</c:v>
                </c:pt>
                <c:pt idx="482">
                  <c:v>36026</c:v>
                </c:pt>
                <c:pt idx="483">
                  <c:v>36027</c:v>
                </c:pt>
                <c:pt idx="484">
                  <c:v>36028</c:v>
                </c:pt>
                <c:pt idx="485">
                  <c:v>36029</c:v>
                </c:pt>
                <c:pt idx="486">
                  <c:v>36030</c:v>
                </c:pt>
                <c:pt idx="487">
                  <c:v>36031</c:v>
                </c:pt>
                <c:pt idx="488">
                  <c:v>36032</c:v>
                </c:pt>
                <c:pt idx="489">
                  <c:v>36033</c:v>
                </c:pt>
                <c:pt idx="490">
                  <c:v>36034</c:v>
                </c:pt>
                <c:pt idx="491">
                  <c:v>36035</c:v>
                </c:pt>
                <c:pt idx="492">
                  <c:v>36036</c:v>
                </c:pt>
                <c:pt idx="493">
                  <c:v>36037</c:v>
                </c:pt>
                <c:pt idx="494">
                  <c:v>36038</c:v>
                </c:pt>
                <c:pt idx="495">
                  <c:v>36039</c:v>
                </c:pt>
                <c:pt idx="496">
                  <c:v>36040</c:v>
                </c:pt>
                <c:pt idx="497">
                  <c:v>36041</c:v>
                </c:pt>
                <c:pt idx="498">
                  <c:v>36042</c:v>
                </c:pt>
                <c:pt idx="499">
                  <c:v>36043</c:v>
                </c:pt>
                <c:pt idx="500">
                  <c:v>36044</c:v>
                </c:pt>
                <c:pt idx="501">
                  <c:v>36045</c:v>
                </c:pt>
                <c:pt idx="502">
                  <c:v>36046</c:v>
                </c:pt>
                <c:pt idx="503">
                  <c:v>36047</c:v>
                </c:pt>
                <c:pt idx="504">
                  <c:v>36048</c:v>
                </c:pt>
                <c:pt idx="505">
                  <c:v>36049</c:v>
                </c:pt>
                <c:pt idx="506">
                  <c:v>36050</c:v>
                </c:pt>
                <c:pt idx="507">
                  <c:v>36051</c:v>
                </c:pt>
                <c:pt idx="508">
                  <c:v>36052</c:v>
                </c:pt>
                <c:pt idx="509">
                  <c:v>36053</c:v>
                </c:pt>
                <c:pt idx="510">
                  <c:v>36054</c:v>
                </c:pt>
                <c:pt idx="511">
                  <c:v>36055</c:v>
                </c:pt>
                <c:pt idx="512">
                  <c:v>36056</c:v>
                </c:pt>
                <c:pt idx="513">
                  <c:v>36057</c:v>
                </c:pt>
                <c:pt idx="514">
                  <c:v>36058</c:v>
                </c:pt>
                <c:pt idx="515">
                  <c:v>36059</c:v>
                </c:pt>
                <c:pt idx="516">
                  <c:v>36060</c:v>
                </c:pt>
                <c:pt idx="517">
                  <c:v>36061</c:v>
                </c:pt>
                <c:pt idx="518">
                  <c:v>36062</c:v>
                </c:pt>
                <c:pt idx="519">
                  <c:v>36063</c:v>
                </c:pt>
                <c:pt idx="520">
                  <c:v>36064</c:v>
                </c:pt>
                <c:pt idx="521">
                  <c:v>36065</c:v>
                </c:pt>
                <c:pt idx="522">
                  <c:v>36066</c:v>
                </c:pt>
                <c:pt idx="523">
                  <c:v>36067</c:v>
                </c:pt>
                <c:pt idx="524">
                  <c:v>36068</c:v>
                </c:pt>
                <c:pt idx="525">
                  <c:v>36069</c:v>
                </c:pt>
                <c:pt idx="526">
                  <c:v>36070</c:v>
                </c:pt>
                <c:pt idx="527">
                  <c:v>36071</c:v>
                </c:pt>
                <c:pt idx="528">
                  <c:v>36072</c:v>
                </c:pt>
                <c:pt idx="529">
                  <c:v>36073</c:v>
                </c:pt>
                <c:pt idx="530">
                  <c:v>36074</c:v>
                </c:pt>
                <c:pt idx="531">
                  <c:v>36075</c:v>
                </c:pt>
                <c:pt idx="532">
                  <c:v>36076</c:v>
                </c:pt>
                <c:pt idx="533">
                  <c:v>36077</c:v>
                </c:pt>
                <c:pt idx="534">
                  <c:v>36078</c:v>
                </c:pt>
                <c:pt idx="535">
                  <c:v>36079</c:v>
                </c:pt>
                <c:pt idx="536">
                  <c:v>36080</c:v>
                </c:pt>
                <c:pt idx="537">
                  <c:v>36081</c:v>
                </c:pt>
                <c:pt idx="538">
                  <c:v>36082</c:v>
                </c:pt>
                <c:pt idx="539">
                  <c:v>36083</c:v>
                </c:pt>
                <c:pt idx="540">
                  <c:v>36084</c:v>
                </c:pt>
                <c:pt idx="541">
                  <c:v>36085</c:v>
                </c:pt>
                <c:pt idx="542">
                  <c:v>36086</c:v>
                </c:pt>
                <c:pt idx="543">
                  <c:v>36087</c:v>
                </c:pt>
                <c:pt idx="544">
                  <c:v>36088</c:v>
                </c:pt>
                <c:pt idx="545">
                  <c:v>36089</c:v>
                </c:pt>
                <c:pt idx="546">
                  <c:v>36090</c:v>
                </c:pt>
                <c:pt idx="547">
                  <c:v>36091</c:v>
                </c:pt>
                <c:pt idx="548">
                  <c:v>36092</c:v>
                </c:pt>
                <c:pt idx="549">
                  <c:v>36093</c:v>
                </c:pt>
                <c:pt idx="550">
                  <c:v>36094</c:v>
                </c:pt>
                <c:pt idx="551">
                  <c:v>36095</c:v>
                </c:pt>
                <c:pt idx="552">
                  <c:v>36096</c:v>
                </c:pt>
                <c:pt idx="553">
                  <c:v>36097</c:v>
                </c:pt>
                <c:pt idx="554">
                  <c:v>36098</c:v>
                </c:pt>
                <c:pt idx="555">
                  <c:v>36099</c:v>
                </c:pt>
                <c:pt idx="556">
                  <c:v>36100</c:v>
                </c:pt>
                <c:pt idx="557">
                  <c:v>36101</c:v>
                </c:pt>
                <c:pt idx="558">
                  <c:v>36102</c:v>
                </c:pt>
                <c:pt idx="559">
                  <c:v>36103</c:v>
                </c:pt>
                <c:pt idx="560">
                  <c:v>36104</c:v>
                </c:pt>
                <c:pt idx="561">
                  <c:v>36105</c:v>
                </c:pt>
                <c:pt idx="562">
                  <c:v>36106</c:v>
                </c:pt>
                <c:pt idx="563">
                  <c:v>36107</c:v>
                </c:pt>
                <c:pt idx="564">
                  <c:v>36108</c:v>
                </c:pt>
                <c:pt idx="565">
                  <c:v>36109</c:v>
                </c:pt>
                <c:pt idx="566">
                  <c:v>36110</c:v>
                </c:pt>
                <c:pt idx="567">
                  <c:v>36111</c:v>
                </c:pt>
                <c:pt idx="568">
                  <c:v>36112</c:v>
                </c:pt>
                <c:pt idx="569">
                  <c:v>36113</c:v>
                </c:pt>
                <c:pt idx="570">
                  <c:v>36114</c:v>
                </c:pt>
                <c:pt idx="571">
                  <c:v>36115</c:v>
                </c:pt>
                <c:pt idx="572">
                  <c:v>36116</c:v>
                </c:pt>
                <c:pt idx="573">
                  <c:v>36117</c:v>
                </c:pt>
                <c:pt idx="574">
                  <c:v>36118</c:v>
                </c:pt>
                <c:pt idx="575">
                  <c:v>36119</c:v>
                </c:pt>
                <c:pt idx="576">
                  <c:v>36120</c:v>
                </c:pt>
                <c:pt idx="577">
                  <c:v>36121</c:v>
                </c:pt>
                <c:pt idx="578">
                  <c:v>36122</c:v>
                </c:pt>
                <c:pt idx="579">
                  <c:v>36123</c:v>
                </c:pt>
                <c:pt idx="580">
                  <c:v>36124</c:v>
                </c:pt>
                <c:pt idx="581">
                  <c:v>36125</c:v>
                </c:pt>
                <c:pt idx="582">
                  <c:v>36126</c:v>
                </c:pt>
                <c:pt idx="583">
                  <c:v>36127</c:v>
                </c:pt>
                <c:pt idx="584">
                  <c:v>36128</c:v>
                </c:pt>
                <c:pt idx="585">
                  <c:v>36129</c:v>
                </c:pt>
                <c:pt idx="586">
                  <c:v>36130</c:v>
                </c:pt>
                <c:pt idx="587">
                  <c:v>36131</c:v>
                </c:pt>
                <c:pt idx="588">
                  <c:v>36132</c:v>
                </c:pt>
                <c:pt idx="589">
                  <c:v>36133</c:v>
                </c:pt>
                <c:pt idx="590">
                  <c:v>36134</c:v>
                </c:pt>
                <c:pt idx="591">
                  <c:v>36135</c:v>
                </c:pt>
                <c:pt idx="592">
                  <c:v>36136</c:v>
                </c:pt>
                <c:pt idx="593">
                  <c:v>36137</c:v>
                </c:pt>
                <c:pt idx="594">
                  <c:v>36138</c:v>
                </c:pt>
                <c:pt idx="595">
                  <c:v>36139</c:v>
                </c:pt>
                <c:pt idx="596">
                  <c:v>36140</c:v>
                </c:pt>
                <c:pt idx="597">
                  <c:v>36141</c:v>
                </c:pt>
                <c:pt idx="598">
                  <c:v>36142</c:v>
                </c:pt>
                <c:pt idx="599">
                  <c:v>36143</c:v>
                </c:pt>
                <c:pt idx="600">
                  <c:v>36144</c:v>
                </c:pt>
                <c:pt idx="601">
                  <c:v>36145</c:v>
                </c:pt>
                <c:pt idx="602">
                  <c:v>36146</c:v>
                </c:pt>
                <c:pt idx="603">
                  <c:v>36147</c:v>
                </c:pt>
                <c:pt idx="604">
                  <c:v>36148</c:v>
                </c:pt>
                <c:pt idx="605">
                  <c:v>36149</c:v>
                </c:pt>
                <c:pt idx="606">
                  <c:v>36150</c:v>
                </c:pt>
                <c:pt idx="607">
                  <c:v>36151</c:v>
                </c:pt>
                <c:pt idx="608">
                  <c:v>36152</c:v>
                </c:pt>
                <c:pt idx="609">
                  <c:v>36153</c:v>
                </c:pt>
                <c:pt idx="610">
                  <c:v>36154</c:v>
                </c:pt>
                <c:pt idx="611">
                  <c:v>36155</c:v>
                </c:pt>
                <c:pt idx="612">
                  <c:v>36156</c:v>
                </c:pt>
                <c:pt idx="613">
                  <c:v>36157</c:v>
                </c:pt>
                <c:pt idx="614">
                  <c:v>36158</c:v>
                </c:pt>
                <c:pt idx="615">
                  <c:v>36159</c:v>
                </c:pt>
                <c:pt idx="616">
                  <c:v>36160</c:v>
                </c:pt>
                <c:pt idx="617">
                  <c:v>36161</c:v>
                </c:pt>
                <c:pt idx="618">
                  <c:v>36162</c:v>
                </c:pt>
                <c:pt idx="619">
                  <c:v>36163</c:v>
                </c:pt>
                <c:pt idx="620">
                  <c:v>36164</c:v>
                </c:pt>
                <c:pt idx="621">
                  <c:v>36165</c:v>
                </c:pt>
                <c:pt idx="622">
                  <c:v>36166</c:v>
                </c:pt>
                <c:pt idx="623">
                  <c:v>36167</c:v>
                </c:pt>
                <c:pt idx="624">
                  <c:v>36168</c:v>
                </c:pt>
                <c:pt idx="625">
                  <c:v>36169</c:v>
                </c:pt>
                <c:pt idx="626">
                  <c:v>36170</c:v>
                </c:pt>
                <c:pt idx="627">
                  <c:v>36171</c:v>
                </c:pt>
                <c:pt idx="628">
                  <c:v>36172</c:v>
                </c:pt>
                <c:pt idx="629">
                  <c:v>36173</c:v>
                </c:pt>
                <c:pt idx="630">
                  <c:v>36174</c:v>
                </c:pt>
                <c:pt idx="631">
                  <c:v>36175</c:v>
                </c:pt>
                <c:pt idx="632">
                  <c:v>36176</c:v>
                </c:pt>
                <c:pt idx="633">
                  <c:v>36177</c:v>
                </c:pt>
                <c:pt idx="634">
                  <c:v>36178</c:v>
                </c:pt>
                <c:pt idx="635">
                  <c:v>36179</c:v>
                </c:pt>
                <c:pt idx="636">
                  <c:v>36180</c:v>
                </c:pt>
                <c:pt idx="637">
                  <c:v>36181</c:v>
                </c:pt>
                <c:pt idx="638">
                  <c:v>36182</c:v>
                </c:pt>
                <c:pt idx="639">
                  <c:v>36183</c:v>
                </c:pt>
                <c:pt idx="640">
                  <c:v>36184</c:v>
                </c:pt>
                <c:pt idx="641">
                  <c:v>36185</c:v>
                </c:pt>
                <c:pt idx="642">
                  <c:v>36186</c:v>
                </c:pt>
                <c:pt idx="643">
                  <c:v>36187</c:v>
                </c:pt>
                <c:pt idx="644">
                  <c:v>36188</c:v>
                </c:pt>
                <c:pt idx="645">
                  <c:v>36189</c:v>
                </c:pt>
                <c:pt idx="646">
                  <c:v>36190</c:v>
                </c:pt>
                <c:pt idx="647">
                  <c:v>36191</c:v>
                </c:pt>
                <c:pt idx="648">
                  <c:v>36192</c:v>
                </c:pt>
                <c:pt idx="649">
                  <c:v>36193</c:v>
                </c:pt>
                <c:pt idx="650">
                  <c:v>36194</c:v>
                </c:pt>
                <c:pt idx="651">
                  <c:v>36195</c:v>
                </c:pt>
                <c:pt idx="652">
                  <c:v>36196</c:v>
                </c:pt>
                <c:pt idx="653">
                  <c:v>36197</c:v>
                </c:pt>
                <c:pt idx="654">
                  <c:v>36198</c:v>
                </c:pt>
                <c:pt idx="655">
                  <c:v>36199</c:v>
                </c:pt>
                <c:pt idx="656">
                  <c:v>36200</c:v>
                </c:pt>
                <c:pt idx="657">
                  <c:v>36201</c:v>
                </c:pt>
                <c:pt idx="658">
                  <c:v>36202</c:v>
                </c:pt>
                <c:pt idx="659">
                  <c:v>36203</c:v>
                </c:pt>
                <c:pt idx="660">
                  <c:v>36204</c:v>
                </c:pt>
                <c:pt idx="661">
                  <c:v>36205</c:v>
                </c:pt>
                <c:pt idx="662">
                  <c:v>36206</c:v>
                </c:pt>
                <c:pt idx="663">
                  <c:v>36207</c:v>
                </c:pt>
                <c:pt idx="664">
                  <c:v>36208</c:v>
                </c:pt>
                <c:pt idx="665">
                  <c:v>36209</c:v>
                </c:pt>
                <c:pt idx="666">
                  <c:v>36210</c:v>
                </c:pt>
                <c:pt idx="667">
                  <c:v>36211</c:v>
                </c:pt>
                <c:pt idx="668">
                  <c:v>36212</c:v>
                </c:pt>
                <c:pt idx="669">
                  <c:v>36213</c:v>
                </c:pt>
                <c:pt idx="670">
                  <c:v>36214</c:v>
                </c:pt>
                <c:pt idx="671">
                  <c:v>36215</c:v>
                </c:pt>
                <c:pt idx="672">
                  <c:v>36216</c:v>
                </c:pt>
                <c:pt idx="673">
                  <c:v>36217</c:v>
                </c:pt>
                <c:pt idx="674">
                  <c:v>36218</c:v>
                </c:pt>
                <c:pt idx="675">
                  <c:v>36219</c:v>
                </c:pt>
                <c:pt idx="676">
                  <c:v>36220</c:v>
                </c:pt>
                <c:pt idx="677">
                  <c:v>36221</c:v>
                </c:pt>
                <c:pt idx="678">
                  <c:v>36222</c:v>
                </c:pt>
                <c:pt idx="679">
                  <c:v>36223</c:v>
                </c:pt>
                <c:pt idx="680">
                  <c:v>36224</c:v>
                </c:pt>
                <c:pt idx="681">
                  <c:v>36225</c:v>
                </c:pt>
                <c:pt idx="682">
                  <c:v>36226</c:v>
                </c:pt>
                <c:pt idx="683">
                  <c:v>36227</c:v>
                </c:pt>
                <c:pt idx="684">
                  <c:v>36228</c:v>
                </c:pt>
                <c:pt idx="685">
                  <c:v>36229</c:v>
                </c:pt>
                <c:pt idx="686">
                  <c:v>36230</c:v>
                </c:pt>
                <c:pt idx="687">
                  <c:v>36231</c:v>
                </c:pt>
                <c:pt idx="688">
                  <c:v>36232</c:v>
                </c:pt>
                <c:pt idx="689">
                  <c:v>36233</c:v>
                </c:pt>
                <c:pt idx="690">
                  <c:v>36234</c:v>
                </c:pt>
                <c:pt idx="691">
                  <c:v>36235</c:v>
                </c:pt>
                <c:pt idx="692">
                  <c:v>36236</c:v>
                </c:pt>
                <c:pt idx="693">
                  <c:v>36237</c:v>
                </c:pt>
                <c:pt idx="694">
                  <c:v>36238</c:v>
                </c:pt>
                <c:pt idx="695">
                  <c:v>36239</c:v>
                </c:pt>
                <c:pt idx="696">
                  <c:v>36240</c:v>
                </c:pt>
                <c:pt idx="697">
                  <c:v>36241</c:v>
                </c:pt>
                <c:pt idx="698">
                  <c:v>36242</c:v>
                </c:pt>
                <c:pt idx="699">
                  <c:v>36243</c:v>
                </c:pt>
                <c:pt idx="700">
                  <c:v>36244</c:v>
                </c:pt>
                <c:pt idx="701">
                  <c:v>36245</c:v>
                </c:pt>
                <c:pt idx="702">
                  <c:v>36246</c:v>
                </c:pt>
                <c:pt idx="703">
                  <c:v>36247</c:v>
                </c:pt>
                <c:pt idx="704">
                  <c:v>36248</c:v>
                </c:pt>
                <c:pt idx="705">
                  <c:v>36249</c:v>
                </c:pt>
                <c:pt idx="706">
                  <c:v>36250</c:v>
                </c:pt>
                <c:pt idx="707">
                  <c:v>36251</c:v>
                </c:pt>
                <c:pt idx="708">
                  <c:v>36252</c:v>
                </c:pt>
                <c:pt idx="709">
                  <c:v>36253</c:v>
                </c:pt>
                <c:pt idx="710">
                  <c:v>36254</c:v>
                </c:pt>
                <c:pt idx="711">
                  <c:v>36255</c:v>
                </c:pt>
                <c:pt idx="712">
                  <c:v>36256</c:v>
                </c:pt>
                <c:pt idx="713">
                  <c:v>36257</c:v>
                </c:pt>
                <c:pt idx="714">
                  <c:v>36258</c:v>
                </c:pt>
                <c:pt idx="715">
                  <c:v>36259</c:v>
                </c:pt>
                <c:pt idx="716">
                  <c:v>36260</c:v>
                </c:pt>
                <c:pt idx="717">
                  <c:v>36261</c:v>
                </c:pt>
                <c:pt idx="718">
                  <c:v>36262</c:v>
                </c:pt>
                <c:pt idx="719">
                  <c:v>36263</c:v>
                </c:pt>
                <c:pt idx="720">
                  <c:v>36264</c:v>
                </c:pt>
                <c:pt idx="721">
                  <c:v>36265</c:v>
                </c:pt>
                <c:pt idx="722">
                  <c:v>36266</c:v>
                </c:pt>
                <c:pt idx="723">
                  <c:v>36267</c:v>
                </c:pt>
                <c:pt idx="724">
                  <c:v>36268</c:v>
                </c:pt>
                <c:pt idx="725">
                  <c:v>36269</c:v>
                </c:pt>
                <c:pt idx="726">
                  <c:v>36270</c:v>
                </c:pt>
                <c:pt idx="727">
                  <c:v>36271</c:v>
                </c:pt>
                <c:pt idx="728">
                  <c:v>36272</c:v>
                </c:pt>
                <c:pt idx="729">
                  <c:v>36273</c:v>
                </c:pt>
                <c:pt idx="730">
                  <c:v>36274</c:v>
                </c:pt>
                <c:pt idx="731">
                  <c:v>36275</c:v>
                </c:pt>
                <c:pt idx="732">
                  <c:v>36276</c:v>
                </c:pt>
                <c:pt idx="733">
                  <c:v>36277</c:v>
                </c:pt>
                <c:pt idx="734">
                  <c:v>36278</c:v>
                </c:pt>
                <c:pt idx="735">
                  <c:v>36279</c:v>
                </c:pt>
                <c:pt idx="736">
                  <c:v>36280</c:v>
                </c:pt>
                <c:pt idx="737">
                  <c:v>36281</c:v>
                </c:pt>
                <c:pt idx="738">
                  <c:v>36282</c:v>
                </c:pt>
                <c:pt idx="739">
                  <c:v>36283</c:v>
                </c:pt>
                <c:pt idx="740">
                  <c:v>36284</c:v>
                </c:pt>
                <c:pt idx="741">
                  <c:v>36285</c:v>
                </c:pt>
                <c:pt idx="742">
                  <c:v>36286</c:v>
                </c:pt>
                <c:pt idx="743">
                  <c:v>36287</c:v>
                </c:pt>
                <c:pt idx="744">
                  <c:v>36288</c:v>
                </c:pt>
                <c:pt idx="745">
                  <c:v>36289</c:v>
                </c:pt>
                <c:pt idx="746">
                  <c:v>36290</c:v>
                </c:pt>
                <c:pt idx="747">
                  <c:v>36291</c:v>
                </c:pt>
                <c:pt idx="748">
                  <c:v>36292</c:v>
                </c:pt>
                <c:pt idx="749">
                  <c:v>36293</c:v>
                </c:pt>
                <c:pt idx="750">
                  <c:v>36294</c:v>
                </c:pt>
                <c:pt idx="751">
                  <c:v>36295</c:v>
                </c:pt>
                <c:pt idx="752">
                  <c:v>36296</c:v>
                </c:pt>
                <c:pt idx="753">
                  <c:v>36297</c:v>
                </c:pt>
                <c:pt idx="754">
                  <c:v>36298</c:v>
                </c:pt>
                <c:pt idx="755">
                  <c:v>36299</c:v>
                </c:pt>
                <c:pt idx="756">
                  <c:v>36300</c:v>
                </c:pt>
                <c:pt idx="757">
                  <c:v>36301</c:v>
                </c:pt>
                <c:pt idx="758">
                  <c:v>36302</c:v>
                </c:pt>
                <c:pt idx="759">
                  <c:v>36303</c:v>
                </c:pt>
                <c:pt idx="760">
                  <c:v>36304</c:v>
                </c:pt>
                <c:pt idx="761">
                  <c:v>36305</c:v>
                </c:pt>
                <c:pt idx="762">
                  <c:v>36306</c:v>
                </c:pt>
                <c:pt idx="763">
                  <c:v>36307</c:v>
                </c:pt>
                <c:pt idx="764">
                  <c:v>36308</c:v>
                </c:pt>
                <c:pt idx="765">
                  <c:v>36309</c:v>
                </c:pt>
                <c:pt idx="766">
                  <c:v>36310</c:v>
                </c:pt>
                <c:pt idx="767">
                  <c:v>36311</c:v>
                </c:pt>
                <c:pt idx="768">
                  <c:v>36312</c:v>
                </c:pt>
                <c:pt idx="769">
                  <c:v>36313</c:v>
                </c:pt>
                <c:pt idx="770">
                  <c:v>36314</c:v>
                </c:pt>
                <c:pt idx="771">
                  <c:v>36315</c:v>
                </c:pt>
                <c:pt idx="772">
                  <c:v>36316</c:v>
                </c:pt>
                <c:pt idx="773">
                  <c:v>36317</c:v>
                </c:pt>
                <c:pt idx="774">
                  <c:v>36318</c:v>
                </c:pt>
                <c:pt idx="775">
                  <c:v>36319</c:v>
                </c:pt>
                <c:pt idx="776">
                  <c:v>36320</c:v>
                </c:pt>
                <c:pt idx="777">
                  <c:v>36321</c:v>
                </c:pt>
                <c:pt idx="778">
                  <c:v>36322</c:v>
                </c:pt>
                <c:pt idx="779">
                  <c:v>36323</c:v>
                </c:pt>
                <c:pt idx="780">
                  <c:v>36324</c:v>
                </c:pt>
                <c:pt idx="781">
                  <c:v>36325</c:v>
                </c:pt>
                <c:pt idx="782">
                  <c:v>36326</c:v>
                </c:pt>
                <c:pt idx="783">
                  <c:v>36327</c:v>
                </c:pt>
                <c:pt idx="784">
                  <c:v>36328</c:v>
                </c:pt>
                <c:pt idx="785">
                  <c:v>36329</c:v>
                </c:pt>
                <c:pt idx="786">
                  <c:v>36330</c:v>
                </c:pt>
                <c:pt idx="787">
                  <c:v>36331</c:v>
                </c:pt>
                <c:pt idx="788">
                  <c:v>36332</c:v>
                </c:pt>
                <c:pt idx="789">
                  <c:v>36333</c:v>
                </c:pt>
                <c:pt idx="790">
                  <c:v>36334</c:v>
                </c:pt>
                <c:pt idx="791">
                  <c:v>36335</c:v>
                </c:pt>
                <c:pt idx="792">
                  <c:v>36336</c:v>
                </c:pt>
                <c:pt idx="793">
                  <c:v>36337</c:v>
                </c:pt>
                <c:pt idx="794">
                  <c:v>36338</c:v>
                </c:pt>
                <c:pt idx="795">
                  <c:v>36339</c:v>
                </c:pt>
                <c:pt idx="796">
                  <c:v>36340</c:v>
                </c:pt>
                <c:pt idx="797">
                  <c:v>36341</c:v>
                </c:pt>
                <c:pt idx="798">
                  <c:v>36342</c:v>
                </c:pt>
                <c:pt idx="799">
                  <c:v>36343</c:v>
                </c:pt>
                <c:pt idx="800">
                  <c:v>36344</c:v>
                </c:pt>
                <c:pt idx="801">
                  <c:v>36345</c:v>
                </c:pt>
                <c:pt idx="802">
                  <c:v>36346</c:v>
                </c:pt>
                <c:pt idx="803">
                  <c:v>36347</c:v>
                </c:pt>
                <c:pt idx="804">
                  <c:v>36348</c:v>
                </c:pt>
                <c:pt idx="805">
                  <c:v>36349</c:v>
                </c:pt>
                <c:pt idx="806">
                  <c:v>36350</c:v>
                </c:pt>
                <c:pt idx="807">
                  <c:v>36351</c:v>
                </c:pt>
                <c:pt idx="808">
                  <c:v>36352</c:v>
                </c:pt>
                <c:pt idx="809">
                  <c:v>36353</c:v>
                </c:pt>
                <c:pt idx="810">
                  <c:v>36354</c:v>
                </c:pt>
                <c:pt idx="811">
                  <c:v>36355</c:v>
                </c:pt>
                <c:pt idx="812">
                  <c:v>36356</c:v>
                </c:pt>
                <c:pt idx="813">
                  <c:v>36357</c:v>
                </c:pt>
                <c:pt idx="814">
                  <c:v>36358</c:v>
                </c:pt>
                <c:pt idx="815">
                  <c:v>36359</c:v>
                </c:pt>
                <c:pt idx="816">
                  <c:v>36360</c:v>
                </c:pt>
                <c:pt idx="817">
                  <c:v>36361</c:v>
                </c:pt>
                <c:pt idx="818">
                  <c:v>36362</c:v>
                </c:pt>
                <c:pt idx="819">
                  <c:v>36363</c:v>
                </c:pt>
                <c:pt idx="820">
                  <c:v>36364</c:v>
                </c:pt>
                <c:pt idx="821">
                  <c:v>36365</c:v>
                </c:pt>
                <c:pt idx="822">
                  <c:v>36366</c:v>
                </c:pt>
                <c:pt idx="823">
                  <c:v>36367</c:v>
                </c:pt>
                <c:pt idx="824">
                  <c:v>36368</c:v>
                </c:pt>
                <c:pt idx="825">
                  <c:v>36369</c:v>
                </c:pt>
                <c:pt idx="826">
                  <c:v>36370</c:v>
                </c:pt>
                <c:pt idx="827">
                  <c:v>36371</c:v>
                </c:pt>
                <c:pt idx="828">
                  <c:v>36372</c:v>
                </c:pt>
                <c:pt idx="829">
                  <c:v>36373</c:v>
                </c:pt>
                <c:pt idx="830">
                  <c:v>36374</c:v>
                </c:pt>
                <c:pt idx="831">
                  <c:v>36375</c:v>
                </c:pt>
                <c:pt idx="832">
                  <c:v>36376</c:v>
                </c:pt>
                <c:pt idx="833">
                  <c:v>36377</c:v>
                </c:pt>
                <c:pt idx="834">
                  <c:v>36378</c:v>
                </c:pt>
                <c:pt idx="835">
                  <c:v>36379</c:v>
                </c:pt>
                <c:pt idx="836">
                  <c:v>36380</c:v>
                </c:pt>
                <c:pt idx="837">
                  <c:v>36381</c:v>
                </c:pt>
                <c:pt idx="838">
                  <c:v>36382</c:v>
                </c:pt>
                <c:pt idx="839">
                  <c:v>36383</c:v>
                </c:pt>
                <c:pt idx="840">
                  <c:v>36384</c:v>
                </c:pt>
                <c:pt idx="841">
                  <c:v>36385</c:v>
                </c:pt>
                <c:pt idx="842">
                  <c:v>36386</c:v>
                </c:pt>
                <c:pt idx="843">
                  <c:v>36387</c:v>
                </c:pt>
                <c:pt idx="844">
                  <c:v>36388</c:v>
                </c:pt>
                <c:pt idx="845">
                  <c:v>36389</c:v>
                </c:pt>
                <c:pt idx="846">
                  <c:v>36390</c:v>
                </c:pt>
                <c:pt idx="847">
                  <c:v>36391</c:v>
                </c:pt>
                <c:pt idx="848">
                  <c:v>36392</c:v>
                </c:pt>
                <c:pt idx="849">
                  <c:v>36393</c:v>
                </c:pt>
                <c:pt idx="850">
                  <c:v>36394</c:v>
                </c:pt>
                <c:pt idx="851">
                  <c:v>36395</c:v>
                </c:pt>
                <c:pt idx="852">
                  <c:v>36396</c:v>
                </c:pt>
                <c:pt idx="853">
                  <c:v>36397</c:v>
                </c:pt>
                <c:pt idx="854">
                  <c:v>36398</c:v>
                </c:pt>
                <c:pt idx="855">
                  <c:v>36399</c:v>
                </c:pt>
                <c:pt idx="856">
                  <c:v>36400</c:v>
                </c:pt>
                <c:pt idx="857">
                  <c:v>36401</c:v>
                </c:pt>
                <c:pt idx="858">
                  <c:v>36402</c:v>
                </c:pt>
                <c:pt idx="859">
                  <c:v>36403</c:v>
                </c:pt>
                <c:pt idx="860">
                  <c:v>36404</c:v>
                </c:pt>
                <c:pt idx="861">
                  <c:v>36405</c:v>
                </c:pt>
                <c:pt idx="862">
                  <c:v>36406</c:v>
                </c:pt>
                <c:pt idx="863">
                  <c:v>36407</c:v>
                </c:pt>
                <c:pt idx="864">
                  <c:v>36408</c:v>
                </c:pt>
                <c:pt idx="865">
                  <c:v>36409</c:v>
                </c:pt>
                <c:pt idx="866">
                  <c:v>36410</c:v>
                </c:pt>
                <c:pt idx="867">
                  <c:v>36411</c:v>
                </c:pt>
                <c:pt idx="868">
                  <c:v>36412</c:v>
                </c:pt>
                <c:pt idx="869">
                  <c:v>36413</c:v>
                </c:pt>
                <c:pt idx="870">
                  <c:v>36414</c:v>
                </c:pt>
                <c:pt idx="871">
                  <c:v>36415</c:v>
                </c:pt>
                <c:pt idx="872">
                  <c:v>36416</c:v>
                </c:pt>
                <c:pt idx="873">
                  <c:v>36417</c:v>
                </c:pt>
                <c:pt idx="874">
                  <c:v>36418</c:v>
                </c:pt>
                <c:pt idx="875">
                  <c:v>36419</c:v>
                </c:pt>
                <c:pt idx="876">
                  <c:v>36420</c:v>
                </c:pt>
                <c:pt idx="877">
                  <c:v>36421</c:v>
                </c:pt>
                <c:pt idx="878">
                  <c:v>36422</c:v>
                </c:pt>
                <c:pt idx="879">
                  <c:v>36423</c:v>
                </c:pt>
                <c:pt idx="880">
                  <c:v>36424</c:v>
                </c:pt>
                <c:pt idx="881">
                  <c:v>36425</c:v>
                </c:pt>
                <c:pt idx="882">
                  <c:v>36426</c:v>
                </c:pt>
                <c:pt idx="883">
                  <c:v>36427</c:v>
                </c:pt>
                <c:pt idx="884">
                  <c:v>36428</c:v>
                </c:pt>
                <c:pt idx="885">
                  <c:v>36429</c:v>
                </c:pt>
                <c:pt idx="886">
                  <c:v>36430</c:v>
                </c:pt>
                <c:pt idx="887">
                  <c:v>36431</c:v>
                </c:pt>
                <c:pt idx="888">
                  <c:v>36432</c:v>
                </c:pt>
                <c:pt idx="889">
                  <c:v>36433</c:v>
                </c:pt>
                <c:pt idx="890">
                  <c:v>36434</c:v>
                </c:pt>
                <c:pt idx="891">
                  <c:v>36435</c:v>
                </c:pt>
                <c:pt idx="892">
                  <c:v>36436</c:v>
                </c:pt>
                <c:pt idx="893">
                  <c:v>36437</c:v>
                </c:pt>
                <c:pt idx="894">
                  <c:v>36438</c:v>
                </c:pt>
                <c:pt idx="895">
                  <c:v>36439</c:v>
                </c:pt>
                <c:pt idx="896">
                  <c:v>36440</c:v>
                </c:pt>
                <c:pt idx="897">
                  <c:v>36441</c:v>
                </c:pt>
                <c:pt idx="898">
                  <c:v>36442</c:v>
                </c:pt>
                <c:pt idx="899">
                  <c:v>36443</c:v>
                </c:pt>
                <c:pt idx="900">
                  <c:v>36444</c:v>
                </c:pt>
                <c:pt idx="901">
                  <c:v>36445</c:v>
                </c:pt>
                <c:pt idx="902">
                  <c:v>36446</c:v>
                </c:pt>
                <c:pt idx="903">
                  <c:v>36447</c:v>
                </c:pt>
                <c:pt idx="904">
                  <c:v>36448</c:v>
                </c:pt>
                <c:pt idx="905">
                  <c:v>36449</c:v>
                </c:pt>
                <c:pt idx="906">
                  <c:v>36450</c:v>
                </c:pt>
                <c:pt idx="907">
                  <c:v>36451</c:v>
                </c:pt>
                <c:pt idx="908">
                  <c:v>36452</c:v>
                </c:pt>
                <c:pt idx="909">
                  <c:v>36453</c:v>
                </c:pt>
                <c:pt idx="910">
                  <c:v>36454</c:v>
                </c:pt>
                <c:pt idx="911">
                  <c:v>36455</c:v>
                </c:pt>
                <c:pt idx="912">
                  <c:v>36456</c:v>
                </c:pt>
                <c:pt idx="913">
                  <c:v>36457</c:v>
                </c:pt>
                <c:pt idx="914">
                  <c:v>36458</c:v>
                </c:pt>
                <c:pt idx="915">
                  <c:v>36459</c:v>
                </c:pt>
                <c:pt idx="916">
                  <c:v>36460</c:v>
                </c:pt>
                <c:pt idx="917">
                  <c:v>36461</c:v>
                </c:pt>
                <c:pt idx="918">
                  <c:v>36462</c:v>
                </c:pt>
                <c:pt idx="919">
                  <c:v>36463</c:v>
                </c:pt>
                <c:pt idx="920">
                  <c:v>36464</c:v>
                </c:pt>
                <c:pt idx="921">
                  <c:v>36465</c:v>
                </c:pt>
                <c:pt idx="922">
                  <c:v>36466</c:v>
                </c:pt>
                <c:pt idx="923">
                  <c:v>36467</c:v>
                </c:pt>
                <c:pt idx="924">
                  <c:v>36468</c:v>
                </c:pt>
                <c:pt idx="925">
                  <c:v>36469</c:v>
                </c:pt>
                <c:pt idx="926">
                  <c:v>36470</c:v>
                </c:pt>
                <c:pt idx="927">
                  <c:v>36471</c:v>
                </c:pt>
                <c:pt idx="928">
                  <c:v>36472</c:v>
                </c:pt>
                <c:pt idx="929">
                  <c:v>36473</c:v>
                </c:pt>
                <c:pt idx="930">
                  <c:v>36474</c:v>
                </c:pt>
                <c:pt idx="931">
                  <c:v>36475</c:v>
                </c:pt>
                <c:pt idx="932">
                  <c:v>36476</c:v>
                </c:pt>
                <c:pt idx="933">
                  <c:v>36477</c:v>
                </c:pt>
                <c:pt idx="934">
                  <c:v>36478</c:v>
                </c:pt>
                <c:pt idx="935">
                  <c:v>36479</c:v>
                </c:pt>
                <c:pt idx="936">
                  <c:v>36480</c:v>
                </c:pt>
                <c:pt idx="937">
                  <c:v>36481</c:v>
                </c:pt>
                <c:pt idx="938">
                  <c:v>36482</c:v>
                </c:pt>
                <c:pt idx="939">
                  <c:v>36483</c:v>
                </c:pt>
                <c:pt idx="940">
                  <c:v>36484</c:v>
                </c:pt>
                <c:pt idx="941">
                  <c:v>36485</c:v>
                </c:pt>
                <c:pt idx="942">
                  <c:v>36486</c:v>
                </c:pt>
                <c:pt idx="943">
                  <c:v>36487</c:v>
                </c:pt>
                <c:pt idx="944">
                  <c:v>36488</c:v>
                </c:pt>
                <c:pt idx="945">
                  <c:v>36489</c:v>
                </c:pt>
                <c:pt idx="946">
                  <c:v>36490</c:v>
                </c:pt>
                <c:pt idx="947">
                  <c:v>36491</c:v>
                </c:pt>
                <c:pt idx="948">
                  <c:v>36492</c:v>
                </c:pt>
                <c:pt idx="949">
                  <c:v>36493</c:v>
                </c:pt>
                <c:pt idx="950">
                  <c:v>36494</c:v>
                </c:pt>
                <c:pt idx="951">
                  <c:v>36495</c:v>
                </c:pt>
                <c:pt idx="952">
                  <c:v>36496</c:v>
                </c:pt>
                <c:pt idx="953">
                  <c:v>36497</c:v>
                </c:pt>
                <c:pt idx="954">
                  <c:v>36498</c:v>
                </c:pt>
                <c:pt idx="955">
                  <c:v>36499</c:v>
                </c:pt>
                <c:pt idx="956">
                  <c:v>36500</c:v>
                </c:pt>
                <c:pt idx="957">
                  <c:v>36501</c:v>
                </c:pt>
                <c:pt idx="958">
                  <c:v>36502</c:v>
                </c:pt>
                <c:pt idx="959">
                  <c:v>36503</c:v>
                </c:pt>
                <c:pt idx="960">
                  <c:v>36504</c:v>
                </c:pt>
                <c:pt idx="961">
                  <c:v>36505</c:v>
                </c:pt>
                <c:pt idx="962">
                  <c:v>36506</c:v>
                </c:pt>
                <c:pt idx="963">
                  <c:v>36507</c:v>
                </c:pt>
                <c:pt idx="964">
                  <c:v>36508</c:v>
                </c:pt>
                <c:pt idx="965">
                  <c:v>36509</c:v>
                </c:pt>
                <c:pt idx="966">
                  <c:v>36510</c:v>
                </c:pt>
                <c:pt idx="967">
                  <c:v>36511</c:v>
                </c:pt>
                <c:pt idx="968">
                  <c:v>36512</c:v>
                </c:pt>
                <c:pt idx="969">
                  <c:v>36513</c:v>
                </c:pt>
                <c:pt idx="970">
                  <c:v>36514</c:v>
                </c:pt>
                <c:pt idx="971">
                  <c:v>36515</c:v>
                </c:pt>
                <c:pt idx="972">
                  <c:v>36516</c:v>
                </c:pt>
                <c:pt idx="973">
                  <c:v>36517</c:v>
                </c:pt>
                <c:pt idx="974">
                  <c:v>36518</c:v>
                </c:pt>
                <c:pt idx="975">
                  <c:v>36519</c:v>
                </c:pt>
                <c:pt idx="976">
                  <c:v>36520</c:v>
                </c:pt>
                <c:pt idx="977">
                  <c:v>36521</c:v>
                </c:pt>
                <c:pt idx="978">
                  <c:v>36522</c:v>
                </c:pt>
                <c:pt idx="979">
                  <c:v>36523</c:v>
                </c:pt>
                <c:pt idx="980">
                  <c:v>36524</c:v>
                </c:pt>
                <c:pt idx="981">
                  <c:v>36525</c:v>
                </c:pt>
                <c:pt idx="982">
                  <c:v>36526</c:v>
                </c:pt>
                <c:pt idx="983">
                  <c:v>36527</c:v>
                </c:pt>
                <c:pt idx="984">
                  <c:v>36528</c:v>
                </c:pt>
                <c:pt idx="985">
                  <c:v>36529</c:v>
                </c:pt>
                <c:pt idx="986">
                  <c:v>36530</c:v>
                </c:pt>
                <c:pt idx="987">
                  <c:v>36531</c:v>
                </c:pt>
                <c:pt idx="988">
                  <c:v>36532</c:v>
                </c:pt>
                <c:pt idx="989">
                  <c:v>36533</c:v>
                </c:pt>
                <c:pt idx="990">
                  <c:v>36534</c:v>
                </c:pt>
                <c:pt idx="991">
                  <c:v>36535</c:v>
                </c:pt>
                <c:pt idx="992">
                  <c:v>36536</c:v>
                </c:pt>
                <c:pt idx="993">
                  <c:v>36537</c:v>
                </c:pt>
                <c:pt idx="994">
                  <c:v>36538</c:v>
                </c:pt>
                <c:pt idx="995">
                  <c:v>36539</c:v>
                </c:pt>
                <c:pt idx="996">
                  <c:v>36540</c:v>
                </c:pt>
                <c:pt idx="997">
                  <c:v>36541</c:v>
                </c:pt>
                <c:pt idx="998">
                  <c:v>36542</c:v>
                </c:pt>
                <c:pt idx="999">
                  <c:v>36543</c:v>
                </c:pt>
                <c:pt idx="1000">
                  <c:v>36544</c:v>
                </c:pt>
                <c:pt idx="1001">
                  <c:v>36545</c:v>
                </c:pt>
                <c:pt idx="1002">
                  <c:v>36546</c:v>
                </c:pt>
                <c:pt idx="1003">
                  <c:v>36547</c:v>
                </c:pt>
                <c:pt idx="1004">
                  <c:v>36548</c:v>
                </c:pt>
                <c:pt idx="1005">
                  <c:v>36549</c:v>
                </c:pt>
                <c:pt idx="1006">
                  <c:v>36550</c:v>
                </c:pt>
                <c:pt idx="1007">
                  <c:v>36551</c:v>
                </c:pt>
                <c:pt idx="1008">
                  <c:v>36552</c:v>
                </c:pt>
                <c:pt idx="1009">
                  <c:v>36553</c:v>
                </c:pt>
                <c:pt idx="1010">
                  <c:v>36554</c:v>
                </c:pt>
                <c:pt idx="1011">
                  <c:v>36555</c:v>
                </c:pt>
                <c:pt idx="1012">
                  <c:v>36556</c:v>
                </c:pt>
                <c:pt idx="1013">
                  <c:v>36557</c:v>
                </c:pt>
                <c:pt idx="1014">
                  <c:v>36558</c:v>
                </c:pt>
                <c:pt idx="1015">
                  <c:v>36559</c:v>
                </c:pt>
                <c:pt idx="1016">
                  <c:v>36560</c:v>
                </c:pt>
                <c:pt idx="1017">
                  <c:v>36561</c:v>
                </c:pt>
                <c:pt idx="1018">
                  <c:v>36562</c:v>
                </c:pt>
                <c:pt idx="1019">
                  <c:v>36563</c:v>
                </c:pt>
                <c:pt idx="1020">
                  <c:v>36564</c:v>
                </c:pt>
                <c:pt idx="1021">
                  <c:v>36565</c:v>
                </c:pt>
                <c:pt idx="1022">
                  <c:v>36566</c:v>
                </c:pt>
                <c:pt idx="1023">
                  <c:v>36567</c:v>
                </c:pt>
                <c:pt idx="1024">
                  <c:v>36568</c:v>
                </c:pt>
                <c:pt idx="1025">
                  <c:v>36569</c:v>
                </c:pt>
                <c:pt idx="1026">
                  <c:v>36570</c:v>
                </c:pt>
                <c:pt idx="1027">
                  <c:v>36571</c:v>
                </c:pt>
                <c:pt idx="1028">
                  <c:v>36572</c:v>
                </c:pt>
                <c:pt idx="1029">
                  <c:v>36573</c:v>
                </c:pt>
                <c:pt idx="1030">
                  <c:v>36574</c:v>
                </c:pt>
                <c:pt idx="1031">
                  <c:v>36575</c:v>
                </c:pt>
                <c:pt idx="1032">
                  <c:v>36576</c:v>
                </c:pt>
                <c:pt idx="1033">
                  <c:v>36577</c:v>
                </c:pt>
                <c:pt idx="1034">
                  <c:v>36578</c:v>
                </c:pt>
                <c:pt idx="1035">
                  <c:v>36579</c:v>
                </c:pt>
                <c:pt idx="1036">
                  <c:v>36580</c:v>
                </c:pt>
                <c:pt idx="1037">
                  <c:v>36581</c:v>
                </c:pt>
                <c:pt idx="1038">
                  <c:v>36582</c:v>
                </c:pt>
                <c:pt idx="1039">
                  <c:v>36583</c:v>
                </c:pt>
                <c:pt idx="1040">
                  <c:v>36584</c:v>
                </c:pt>
                <c:pt idx="1041">
                  <c:v>36585</c:v>
                </c:pt>
                <c:pt idx="1042">
                  <c:v>36586</c:v>
                </c:pt>
                <c:pt idx="1043">
                  <c:v>36587</c:v>
                </c:pt>
                <c:pt idx="1044">
                  <c:v>36588</c:v>
                </c:pt>
                <c:pt idx="1045">
                  <c:v>36589</c:v>
                </c:pt>
                <c:pt idx="1046">
                  <c:v>36590</c:v>
                </c:pt>
                <c:pt idx="1047">
                  <c:v>36591</c:v>
                </c:pt>
                <c:pt idx="1048">
                  <c:v>36592</c:v>
                </c:pt>
                <c:pt idx="1049">
                  <c:v>36593</c:v>
                </c:pt>
                <c:pt idx="1050">
                  <c:v>36594</c:v>
                </c:pt>
                <c:pt idx="1051">
                  <c:v>36595</c:v>
                </c:pt>
                <c:pt idx="1052">
                  <c:v>36596</c:v>
                </c:pt>
                <c:pt idx="1053">
                  <c:v>36597</c:v>
                </c:pt>
                <c:pt idx="1054">
                  <c:v>36598</c:v>
                </c:pt>
                <c:pt idx="1055">
                  <c:v>36599</c:v>
                </c:pt>
                <c:pt idx="1056">
                  <c:v>36600</c:v>
                </c:pt>
                <c:pt idx="1057">
                  <c:v>36601</c:v>
                </c:pt>
                <c:pt idx="1058">
                  <c:v>36602</c:v>
                </c:pt>
                <c:pt idx="1059">
                  <c:v>36603</c:v>
                </c:pt>
                <c:pt idx="1060">
                  <c:v>36604</c:v>
                </c:pt>
                <c:pt idx="1061">
                  <c:v>36605</c:v>
                </c:pt>
                <c:pt idx="1062">
                  <c:v>36606</c:v>
                </c:pt>
                <c:pt idx="1063">
                  <c:v>36607</c:v>
                </c:pt>
                <c:pt idx="1064">
                  <c:v>36608</c:v>
                </c:pt>
                <c:pt idx="1065">
                  <c:v>36609</c:v>
                </c:pt>
                <c:pt idx="1066">
                  <c:v>36610</c:v>
                </c:pt>
                <c:pt idx="1067">
                  <c:v>36611</c:v>
                </c:pt>
                <c:pt idx="1068">
                  <c:v>36612</c:v>
                </c:pt>
                <c:pt idx="1069">
                  <c:v>36613</c:v>
                </c:pt>
                <c:pt idx="1070">
                  <c:v>36614</c:v>
                </c:pt>
                <c:pt idx="1071">
                  <c:v>36615</c:v>
                </c:pt>
                <c:pt idx="1072">
                  <c:v>36616</c:v>
                </c:pt>
                <c:pt idx="1073">
                  <c:v>36617</c:v>
                </c:pt>
                <c:pt idx="1074">
                  <c:v>36618</c:v>
                </c:pt>
                <c:pt idx="1075">
                  <c:v>36619</c:v>
                </c:pt>
                <c:pt idx="1076">
                  <c:v>36620</c:v>
                </c:pt>
                <c:pt idx="1077">
                  <c:v>36621</c:v>
                </c:pt>
                <c:pt idx="1078">
                  <c:v>36622</c:v>
                </c:pt>
                <c:pt idx="1079">
                  <c:v>36623</c:v>
                </c:pt>
                <c:pt idx="1080">
                  <c:v>36624</c:v>
                </c:pt>
                <c:pt idx="1081">
                  <c:v>36625</c:v>
                </c:pt>
                <c:pt idx="1082">
                  <c:v>36626</c:v>
                </c:pt>
                <c:pt idx="1083">
                  <c:v>36627</c:v>
                </c:pt>
                <c:pt idx="1084">
                  <c:v>36628</c:v>
                </c:pt>
                <c:pt idx="1085">
                  <c:v>36629</c:v>
                </c:pt>
                <c:pt idx="1086">
                  <c:v>36630</c:v>
                </c:pt>
                <c:pt idx="1087">
                  <c:v>36631</c:v>
                </c:pt>
                <c:pt idx="1088">
                  <c:v>36632</c:v>
                </c:pt>
                <c:pt idx="1089">
                  <c:v>36633</c:v>
                </c:pt>
                <c:pt idx="1090">
                  <c:v>36634</c:v>
                </c:pt>
                <c:pt idx="1091">
                  <c:v>36635</c:v>
                </c:pt>
                <c:pt idx="1092">
                  <c:v>36636</c:v>
                </c:pt>
                <c:pt idx="1093">
                  <c:v>36637</c:v>
                </c:pt>
                <c:pt idx="1094">
                  <c:v>36638</c:v>
                </c:pt>
                <c:pt idx="1095">
                  <c:v>36639</c:v>
                </c:pt>
                <c:pt idx="1096">
                  <c:v>36640</c:v>
                </c:pt>
                <c:pt idx="1097">
                  <c:v>36641</c:v>
                </c:pt>
                <c:pt idx="1098">
                  <c:v>36642</c:v>
                </c:pt>
                <c:pt idx="1099">
                  <c:v>36643</c:v>
                </c:pt>
                <c:pt idx="1100">
                  <c:v>36644</c:v>
                </c:pt>
                <c:pt idx="1101">
                  <c:v>36645</c:v>
                </c:pt>
                <c:pt idx="1102">
                  <c:v>36646</c:v>
                </c:pt>
                <c:pt idx="1103">
                  <c:v>36647</c:v>
                </c:pt>
                <c:pt idx="1104">
                  <c:v>36648</c:v>
                </c:pt>
                <c:pt idx="1105">
                  <c:v>36649</c:v>
                </c:pt>
                <c:pt idx="1106">
                  <c:v>36650</c:v>
                </c:pt>
                <c:pt idx="1107">
                  <c:v>36651</c:v>
                </c:pt>
                <c:pt idx="1108">
                  <c:v>36652</c:v>
                </c:pt>
                <c:pt idx="1109">
                  <c:v>36653</c:v>
                </c:pt>
                <c:pt idx="1110">
                  <c:v>36654</c:v>
                </c:pt>
                <c:pt idx="1111">
                  <c:v>36655</c:v>
                </c:pt>
                <c:pt idx="1112">
                  <c:v>36656</c:v>
                </c:pt>
                <c:pt idx="1113">
                  <c:v>36657</c:v>
                </c:pt>
                <c:pt idx="1114">
                  <c:v>36658</c:v>
                </c:pt>
                <c:pt idx="1115">
                  <c:v>36659</c:v>
                </c:pt>
                <c:pt idx="1116">
                  <c:v>36660</c:v>
                </c:pt>
                <c:pt idx="1117">
                  <c:v>36661</c:v>
                </c:pt>
                <c:pt idx="1118">
                  <c:v>36662</c:v>
                </c:pt>
                <c:pt idx="1119">
                  <c:v>36663</c:v>
                </c:pt>
                <c:pt idx="1120">
                  <c:v>36664</c:v>
                </c:pt>
                <c:pt idx="1121">
                  <c:v>36665</c:v>
                </c:pt>
                <c:pt idx="1122">
                  <c:v>36666</c:v>
                </c:pt>
                <c:pt idx="1123">
                  <c:v>36667</c:v>
                </c:pt>
                <c:pt idx="1124">
                  <c:v>36668</c:v>
                </c:pt>
                <c:pt idx="1125">
                  <c:v>36669</c:v>
                </c:pt>
                <c:pt idx="1126">
                  <c:v>36670</c:v>
                </c:pt>
                <c:pt idx="1127">
                  <c:v>36671</c:v>
                </c:pt>
                <c:pt idx="1128">
                  <c:v>36672</c:v>
                </c:pt>
                <c:pt idx="1129">
                  <c:v>36673</c:v>
                </c:pt>
                <c:pt idx="1130">
                  <c:v>36674</c:v>
                </c:pt>
                <c:pt idx="1131">
                  <c:v>36675</c:v>
                </c:pt>
                <c:pt idx="1132">
                  <c:v>36676</c:v>
                </c:pt>
                <c:pt idx="1133">
                  <c:v>36677</c:v>
                </c:pt>
                <c:pt idx="1134">
                  <c:v>36678</c:v>
                </c:pt>
                <c:pt idx="1135">
                  <c:v>36679</c:v>
                </c:pt>
                <c:pt idx="1136">
                  <c:v>36680</c:v>
                </c:pt>
                <c:pt idx="1137">
                  <c:v>36681</c:v>
                </c:pt>
                <c:pt idx="1138">
                  <c:v>36682</c:v>
                </c:pt>
                <c:pt idx="1139">
                  <c:v>36683</c:v>
                </c:pt>
                <c:pt idx="1140">
                  <c:v>36684</c:v>
                </c:pt>
                <c:pt idx="1141">
                  <c:v>36685</c:v>
                </c:pt>
                <c:pt idx="1142">
                  <c:v>36686</c:v>
                </c:pt>
                <c:pt idx="1143">
                  <c:v>36687</c:v>
                </c:pt>
                <c:pt idx="1144">
                  <c:v>36688</c:v>
                </c:pt>
                <c:pt idx="1145">
                  <c:v>36689</c:v>
                </c:pt>
                <c:pt idx="1146">
                  <c:v>36690</c:v>
                </c:pt>
                <c:pt idx="1147">
                  <c:v>36691</c:v>
                </c:pt>
                <c:pt idx="1148">
                  <c:v>36692</c:v>
                </c:pt>
                <c:pt idx="1149">
                  <c:v>36693</c:v>
                </c:pt>
                <c:pt idx="1150">
                  <c:v>36694</c:v>
                </c:pt>
                <c:pt idx="1151">
                  <c:v>36695</c:v>
                </c:pt>
                <c:pt idx="1152">
                  <c:v>36696</c:v>
                </c:pt>
                <c:pt idx="1153">
                  <c:v>36697</c:v>
                </c:pt>
                <c:pt idx="1154">
                  <c:v>36698</c:v>
                </c:pt>
                <c:pt idx="1155">
                  <c:v>36699</c:v>
                </c:pt>
                <c:pt idx="1156">
                  <c:v>36700</c:v>
                </c:pt>
                <c:pt idx="1157">
                  <c:v>36701</c:v>
                </c:pt>
                <c:pt idx="1158">
                  <c:v>36702</c:v>
                </c:pt>
                <c:pt idx="1159">
                  <c:v>36703</c:v>
                </c:pt>
                <c:pt idx="1160">
                  <c:v>36704</c:v>
                </c:pt>
                <c:pt idx="1161">
                  <c:v>36705</c:v>
                </c:pt>
                <c:pt idx="1162">
                  <c:v>36706</c:v>
                </c:pt>
                <c:pt idx="1163">
                  <c:v>36707</c:v>
                </c:pt>
                <c:pt idx="1164">
                  <c:v>36708</c:v>
                </c:pt>
                <c:pt idx="1165">
                  <c:v>36709</c:v>
                </c:pt>
                <c:pt idx="1166">
                  <c:v>36710</c:v>
                </c:pt>
                <c:pt idx="1167">
                  <c:v>36711</c:v>
                </c:pt>
                <c:pt idx="1168">
                  <c:v>36712</c:v>
                </c:pt>
                <c:pt idx="1169">
                  <c:v>36713</c:v>
                </c:pt>
                <c:pt idx="1170">
                  <c:v>36714</c:v>
                </c:pt>
                <c:pt idx="1171">
                  <c:v>36715</c:v>
                </c:pt>
                <c:pt idx="1172">
                  <c:v>36716</c:v>
                </c:pt>
                <c:pt idx="1173">
                  <c:v>36717</c:v>
                </c:pt>
                <c:pt idx="1174">
                  <c:v>36718</c:v>
                </c:pt>
                <c:pt idx="1175">
                  <c:v>36719</c:v>
                </c:pt>
                <c:pt idx="1176">
                  <c:v>36720</c:v>
                </c:pt>
                <c:pt idx="1177">
                  <c:v>36721</c:v>
                </c:pt>
                <c:pt idx="1178">
                  <c:v>36722</c:v>
                </c:pt>
                <c:pt idx="1179">
                  <c:v>36723</c:v>
                </c:pt>
                <c:pt idx="1180">
                  <c:v>36724</c:v>
                </c:pt>
                <c:pt idx="1181">
                  <c:v>36725</c:v>
                </c:pt>
                <c:pt idx="1182">
                  <c:v>36726</c:v>
                </c:pt>
                <c:pt idx="1183">
                  <c:v>36727</c:v>
                </c:pt>
                <c:pt idx="1184">
                  <c:v>36728</c:v>
                </c:pt>
                <c:pt idx="1185">
                  <c:v>36729</c:v>
                </c:pt>
                <c:pt idx="1186">
                  <c:v>36730</c:v>
                </c:pt>
                <c:pt idx="1187">
                  <c:v>36731</c:v>
                </c:pt>
                <c:pt idx="1188">
                  <c:v>36732</c:v>
                </c:pt>
                <c:pt idx="1189">
                  <c:v>36733</c:v>
                </c:pt>
                <c:pt idx="1190">
                  <c:v>36734</c:v>
                </c:pt>
                <c:pt idx="1191">
                  <c:v>36735</c:v>
                </c:pt>
                <c:pt idx="1192">
                  <c:v>36736</c:v>
                </c:pt>
                <c:pt idx="1193">
                  <c:v>36737</c:v>
                </c:pt>
                <c:pt idx="1194">
                  <c:v>36738</c:v>
                </c:pt>
                <c:pt idx="1195">
                  <c:v>36739</c:v>
                </c:pt>
                <c:pt idx="1196">
                  <c:v>36740</c:v>
                </c:pt>
                <c:pt idx="1197">
                  <c:v>36741</c:v>
                </c:pt>
                <c:pt idx="1198">
                  <c:v>36742</c:v>
                </c:pt>
                <c:pt idx="1199">
                  <c:v>36743</c:v>
                </c:pt>
                <c:pt idx="1200">
                  <c:v>36744</c:v>
                </c:pt>
                <c:pt idx="1201">
                  <c:v>36745</c:v>
                </c:pt>
                <c:pt idx="1202">
                  <c:v>36746</c:v>
                </c:pt>
                <c:pt idx="1203">
                  <c:v>36747</c:v>
                </c:pt>
                <c:pt idx="1204">
                  <c:v>36748</c:v>
                </c:pt>
                <c:pt idx="1205">
                  <c:v>36749</c:v>
                </c:pt>
                <c:pt idx="1206">
                  <c:v>36750</c:v>
                </c:pt>
                <c:pt idx="1207">
                  <c:v>36751</c:v>
                </c:pt>
                <c:pt idx="1208">
                  <c:v>36752</c:v>
                </c:pt>
                <c:pt idx="1209">
                  <c:v>36753</c:v>
                </c:pt>
                <c:pt idx="1210">
                  <c:v>36754</c:v>
                </c:pt>
                <c:pt idx="1211">
                  <c:v>36755</c:v>
                </c:pt>
                <c:pt idx="1212">
                  <c:v>36756</c:v>
                </c:pt>
                <c:pt idx="1213">
                  <c:v>36757</c:v>
                </c:pt>
                <c:pt idx="1214">
                  <c:v>36758</c:v>
                </c:pt>
                <c:pt idx="1215">
                  <c:v>36759</c:v>
                </c:pt>
                <c:pt idx="1216">
                  <c:v>36760</c:v>
                </c:pt>
                <c:pt idx="1217">
                  <c:v>36761</c:v>
                </c:pt>
                <c:pt idx="1218">
                  <c:v>36762</c:v>
                </c:pt>
                <c:pt idx="1219">
                  <c:v>36763</c:v>
                </c:pt>
                <c:pt idx="1220">
                  <c:v>36764</c:v>
                </c:pt>
                <c:pt idx="1221">
                  <c:v>36765</c:v>
                </c:pt>
                <c:pt idx="1222">
                  <c:v>36766</c:v>
                </c:pt>
                <c:pt idx="1223">
                  <c:v>36767</c:v>
                </c:pt>
                <c:pt idx="1224">
                  <c:v>36768</c:v>
                </c:pt>
                <c:pt idx="1225">
                  <c:v>36769</c:v>
                </c:pt>
                <c:pt idx="1226">
                  <c:v>36770</c:v>
                </c:pt>
                <c:pt idx="1227">
                  <c:v>36771</c:v>
                </c:pt>
                <c:pt idx="1228">
                  <c:v>36772</c:v>
                </c:pt>
                <c:pt idx="1229">
                  <c:v>36773</c:v>
                </c:pt>
                <c:pt idx="1230">
                  <c:v>36774</c:v>
                </c:pt>
                <c:pt idx="1231">
                  <c:v>36775</c:v>
                </c:pt>
                <c:pt idx="1232">
                  <c:v>36776</c:v>
                </c:pt>
                <c:pt idx="1233">
                  <c:v>36777</c:v>
                </c:pt>
                <c:pt idx="1234">
                  <c:v>36778</c:v>
                </c:pt>
                <c:pt idx="1235">
                  <c:v>36779</c:v>
                </c:pt>
                <c:pt idx="1236">
                  <c:v>36780</c:v>
                </c:pt>
                <c:pt idx="1237">
                  <c:v>36781</c:v>
                </c:pt>
                <c:pt idx="1238">
                  <c:v>36782</c:v>
                </c:pt>
                <c:pt idx="1239">
                  <c:v>36783</c:v>
                </c:pt>
                <c:pt idx="1240">
                  <c:v>36784</c:v>
                </c:pt>
                <c:pt idx="1241">
                  <c:v>36785</c:v>
                </c:pt>
                <c:pt idx="1242">
                  <c:v>36786</c:v>
                </c:pt>
                <c:pt idx="1243">
                  <c:v>36787</c:v>
                </c:pt>
                <c:pt idx="1244">
                  <c:v>36788</c:v>
                </c:pt>
                <c:pt idx="1245">
                  <c:v>36789</c:v>
                </c:pt>
                <c:pt idx="1246">
                  <c:v>36790</c:v>
                </c:pt>
                <c:pt idx="1247">
                  <c:v>36791</c:v>
                </c:pt>
                <c:pt idx="1248">
                  <c:v>36792</c:v>
                </c:pt>
                <c:pt idx="1249">
                  <c:v>36793</c:v>
                </c:pt>
                <c:pt idx="1250">
                  <c:v>36794</c:v>
                </c:pt>
                <c:pt idx="1251">
                  <c:v>36795</c:v>
                </c:pt>
                <c:pt idx="1252">
                  <c:v>36796</c:v>
                </c:pt>
                <c:pt idx="1253">
                  <c:v>36797</c:v>
                </c:pt>
                <c:pt idx="1254">
                  <c:v>36798</c:v>
                </c:pt>
                <c:pt idx="1255">
                  <c:v>36799</c:v>
                </c:pt>
                <c:pt idx="1256">
                  <c:v>36800</c:v>
                </c:pt>
                <c:pt idx="1257">
                  <c:v>36801</c:v>
                </c:pt>
                <c:pt idx="1258">
                  <c:v>36802</c:v>
                </c:pt>
                <c:pt idx="1259">
                  <c:v>36803</c:v>
                </c:pt>
                <c:pt idx="1260">
                  <c:v>36804</c:v>
                </c:pt>
                <c:pt idx="1261">
                  <c:v>36805</c:v>
                </c:pt>
                <c:pt idx="1262">
                  <c:v>36806</c:v>
                </c:pt>
                <c:pt idx="1263">
                  <c:v>36807</c:v>
                </c:pt>
                <c:pt idx="1264">
                  <c:v>36808</c:v>
                </c:pt>
                <c:pt idx="1265">
                  <c:v>36809</c:v>
                </c:pt>
                <c:pt idx="1266">
                  <c:v>36810</c:v>
                </c:pt>
                <c:pt idx="1267">
                  <c:v>36811</c:v>
                </c:pt>
                <c:pt idx="1268">
                  <c:v>36812</c:v>
                </c:pt>
                <c:pt idx="1269">
                  <c:v>36813</c:v>
                </c:pt>
                <c:pt idx="1270">
                  <c:v>36814</c:v>
                </c:pt>
                <c:pt idx="1271">
                  <c:v>36815</c:v>
                </c:pt>
                <c:pt idx="1272">
                  <c:v>36816</c:v>
                </c:pt>
                <c:pt idx="1273">
                  <c:v>36817</c:v>
                </c:pt>
                <c:pt idx="1274">
                  <c:v>36818</c:v>
                </c:pt>
                <c:pt idx="1275">
                  <c:v>36819</c:v>
                </c:pt>
                <c:pt idx="1276">
                  <c:v>36820</c:v>
                </c:pt>
                <c:pt idx="1277">
                  <c:v>36821</c:v>
                </c:pt>
                <c:pt idx="1278">
                  <c:v>36822</c:v>
                </c:pt>
                <c:pt idx="1279">
                  <c:v>36823</c:v>
                </c:pt>
                <c:pt idx="1280">
                  <c:v>36824</c:v>
                </c:pt>
                <c:pt idx="1281">
                  <c:v>36825</c:v>
                </c:pt>
                <c:pt idx="1282">
                  <c:v>36826</c:v>
                </c:pt>
                <c:pt idx="1283">
                  <c:v>36827</c:v>
                </c:pt>
                <c:pt idx="1284">
                  <c:v>36828</c:v>
                </c:pt>
                <c:pt idx="1285">
                  <c:v>36829</c:v>
                </c:pt>
                <c:pt idx="1286">
                  <c:v>36830</c:v>
                </c:pt>
                <c:pt idx="1287">
                  <c:v>36831</c:v>
                </c:pt>
                <c:pt idx="1288">
                  <c:v>36832</c:v>
                </c:pt>
                <c:pt idx="1289">
                  <c:v>36833</c:v>
                </c:pt>
                <c:pt idx="1290">
                  <c:v>36834</c:v>
                </c:pt>
                <c:pt idx="1291">
                  <c:v>36835</c:v>
                </c:pt>
                <c:pt idx="1292">
                  <c:v>36836</c:v>
                </c:pt>
                <c:pt idx="1293">
                  <c:v>36837</c:v>
                </c:pt>
                <c:pt idx="1294">
                  <c:v>36838</c:v>
                </c:pt>
                <c:pt idx="1295">
                  <c:v>36839</c:v>
                </c:pt>
                <c:pt idx="1296">
                  <c:v>36840</c:v>
                </c:pt>
                <c:pt idx="1297">
                  <c:v>36841</c:v>
                </c:pt>
                <c:pt idx="1298">
                  <c:v>36842</c:v>
                </c:pt>
                <c:pt idx="1299">
                  <c:v>36843</c:v>
                </c:pt>
                <c:pt idx="1300">
                  <c:v>36844</c:v>
                </c:pt>
                <c:pt idx="1301">
                  <c:v>36845</c:v>
                </c:pt>
                <c:pt idx="1302">
                  <c:v>36846</c:v>
                </c:pt>
                <c:pt idx="1303">
                  <c:v>36847</c:v>
                </c:pt>
                <c:pt idx="1304">
                  <c:v>36848</c:v>
                </c:pt>
                <c:pt idx="1305">
                  <c:v>36849</c:v>
                </c:pt>
                <c:pt idx="1306">
                  <c:v>36850</c:v>
                </c:pt>
                <c:pt idx="1307">
                  <c:v>36851</c:v>
                </c:pt>
                <c:pt idx="1308">
                  <c:v>36852</c:v>
                </c:pt>
                <c:pt idx="1309">
                  <c:v>36853</c:v>
                </c:pt>
                <c:pt idx="1310">
                  <c:v>36854</c:v>
                </c:pt>
                <c:pt idx="1311">
                  <c:v>36855</c:v>
                </c:pt>
                <c:pt idx="1312">
                  <c:v>36856</c:v>
                </c:pt>
                <c:pt idx="1313">
                  <c:v>36857</c:v>
                </c:pt>
                <c:pt idx="1314">
                  <c:v>36858</c:v>
                </c:pt>
                <c:pt idx="1315">
                  <c:v>36859</c:v>
                </c:pt>
                <c:pt idx="1316">
                  <c:v>36860</c:v>
                </c:pt>
                <c:pt idx="1317">
                  <c:v>36861</c:v>
                </c:pt>
                <c:pt idx="1318">
                  <c:v>36862</c:v>
                </c:pt>
                <c:pt idx="1319">
                  <c:v>36863</c:v>
                </c:pt>
                <c:pt idx="1320">
                  <c:v>36864</c:v>
                </c:pt>
                <c:pt idx="1321">
                  <c:v>36865</c:v>
                </c:pt>
                <c:pt idx="1322">
                  <c:v>36866</c:v>
                </c:pt>
                <c:pt idx="1323">
                  <c:v>36867</c:v>
                </c:pt>
                <c:pt idx="1324">
                  <c:v>36868</c:v>
                </c:pt>
                <c:pt idx="1325">
                  <c:v>36869</c:v>
                </c:pt>
                <c:pt idx="1326">
                  <c:v>36870</c:v>
                </c:pt>
                <c:pt idx="1327">
                  <c:v>36871</c:v>
                </c:pt>
                <c:pt idx="1328">
                  <c:v>36872</c:v>
                </c:pt>
                <c:pt idx="1329">
                  <c:v>36873</c:v>
                </c:pt>
                <c:pt idx="1330">
                  <c:v>36874</c:v>
                </c:pt>
                <c:pt idx="1331">
                  <c:v>36875</c:v>
                </c:pt>
                <c:pt idx="1332">
                  <c:v>36876</c:v>
                </c:pt>
                <c:pt idx="1333">
                  <c:v>36877</c:v>
                </c:pt>
                <c:pt idx="1334">
                  <c:v>36878</c:v>
                </c:pt>
                <c:pt idx="1335">
                  <c:v>36879</c:v>
                </c:pt>
                <c:pt idx="1336">
                  <c:v>36880</c:v>
                </c:pt>
                <c:pt idx="1337">
                  <c:v>36881</c:v>
                </c:pt>
                <c:pt idx="1338">
                  <c:v>36882</c:v>
                </c:pt>
                <c:pt idx="1339">
                  <c:v>36883</c:v>
                </c:pt>
                <c:pt idx="1340">
                  <c:v>36884</c:v>
                </c:pt>
                <c:pt idx="1341">
                  <c:v>36885</c:v>
                </c:pt>
                <c:pt idx="1342">
                  <c:v>36886</c:v>
                </c:pt>
                <c:pt idx="1343">
                  <c:v>36887</c:v>
                </c:pt>
                <c:pt idx="1344">
                  <c:v>36888</c:v>
                </c:pt>
                <c:pt idx="1345">
                  <c:v>36889</c:v>
                </c:pt>
                <c:pt idx="1346">
                  <c:v>36890</c:v>
                </c:pt>
                <c:pt idx="1347">
                  <c:v>36891</c:v>
                </c:pt>
                <c:pt idx="1348">
                  <c:v>36892</c:v>
                </c:pt>
                <c:pt idx="1349">
                  <c:v>36893</c:v>
                </c:pt>
                <c:pt idx="1350">
                  <c:v>36894</c:v>
                </c:pt>
                <c:pt idx="1351">
                  <c:v>36895</c:v>
                </c:pt>
                <c:pt idx="1352">
                  <c:v>36896</c:v>
                </c:pt>
                <c:pt idx="1353">
                  <c:v>36897</c:v>
                </c:pt>
                <c:pt idx="1354">
                  <c:v>36898</c:v>
                </c:pt>
                <c:pt idx="1355">
                  <c:v>36899</c:v>
                </c:pt>
                <c:pt idx="1356">
                  <c:v>36900</c:v>
                </c:pt>
                <c:pt idx="1357">
                  <c:v>36901</c:v>
                </c:pt>
                <c:pt idx="1358">
                  <c:v>36902</c:v>
                </c:pt>
                <c:pt idx="1359">
                  <c:v>36903</c:v>
                </c:pt>
                <c:pt idx="1360">
                  <c:v>36904</c:v>
                </c:pt>
                <c:pt idx="1361">
                  <c:v>36905</c:v>
                </c:pt>
                <c:pt idx="1362">
                  <c:v>36906</c:v>
                </c:pt>
                <c:pt idx="1363">
                  <c:v>36907</c:v>
                </c:pt>
                <c:pt idx="1364">
                  <c:v>36908</c:v>
                </c:pt>
                <c:pt idx="1365">
                  <c:v>36909</c:v>
                </c:pt>
                <c:pt idx="1366">
                  <c:v>36910</c:v>
                </c:pt>
                <c:pt idx="1367">
                  <c:v>36911</c:v>
                </c:pt>
                <c:pt idx="1368">
                  <c:v>36912</c:v>
                </c:pt>
                <c:pt idx="1369">
                  <c:v>36913</c:v>
                </c:pt>
                <c:pt idx="1370">
                  <c:v>36914</c:v>
                </c:pt>
                <c:pt idx="1371">
                  <c:v>36915</c:v>
                </c:pt>
                <c:pt idx="1372">
                  <c:v>36916</c:v>
                </c:pt>
                <c:pt idx="1373">
                  <c:v>36917</c:v>
                </c:pt>
                <c:pt idx="1374">
                  <c:v>36918</c:v>
                </c:pt>
                <c:pt idx="1375">
                  <c:v>36919</c:v>
                </c:pt>
                <c:pt idx="1376">
                  <c:v>36920</c:v>
                </c:pt>
                <c:pt idx="1377">
                  <c:v>36921</c:v>
                </c:pt>
                <c:pt idx="1378">
                  <c:v>36922</c:v>
                </c:pt>
                <c:pt idx="1379">
                  <c:v>36923</c:v>
                </c:pt>
                <c:pt idx="1380">
                  <c:v>36924</c:v>
                </c:pt>
                <c:pt idx="1381">
                  <c:v>36925</c:v>
                </c:pt>
                <c:pt idx="1382">
                  <c:v>36926</c:v>
                </c:pt>
                <c:pt idx="1383">
                  <c:v>36927</c:v>
                </c:pt>
                <c:pt idx="1384">
                  <c:v>36928</c:v>
                </c:pt>
                <c:pt idx="1385">
                  <c:v>36929</c:v>
                </c:pt>
                <c:pt idx="1386">
                  <c:v>36930</c:v>
                </c:pt>
                <c:pt idx="1387">
                  <c:v>36931</c:v>
                </c:pt>
                <c:pt idx="1388">
                  <c:v>36932</c:v>
                </c:pt>
                <c:pt idx="1389">
                  <c:v>36933</c:v>
                </c:pt>
                <c:pt idx="1390">
                  <c:v>36934</c:v>
                </c:pt>
                <c:pt idx="1391">
                  <c:v>36935</c:v>
                </c:pt>
                <c:pt idx="1392">
                  <c:v>36936</c:v>
                </c:pt>
                <c:pt idx="1393">
                  <c:v>36937</c:v>
                </c:pt>
                <c:pt idx="1394">
                  <c:v>36938</c:v>
                </c:pt>
                <c:pt idx="1395">
                  <c:v>36939</c:v>
                </c:pt>
                <c:pt idx="1396">
                  <c:v>36940</c:v>
                </c:pt>
                <c:pt idx="1397">
                  <c:v>36941</c:v>
                </c:pt>
                <c:pt idx="1398">
                  <c:v>36942</c:v>
                </c:pt>
                <c:pt idx="1399">
                  <c:v>36943</c:v>
                </c:pt>
                <c:pt idx="1400">
                  <c:v>36944</c:v>
                </c:pt>
                <c:pt idx="1401">
                  <c:v>36945</c:v>
                </c:pt>
                <c:pt idx="1402">
                  <c:v>36946</c:v>
                </c:pt>
                <c:pt idx="1403">
                  <c:v>36947</c:v>
                </c:pt>
                <c:pt idx="1404">
                  <c:v>36948</c:v>
                </c:pt>
                <c:pt idx="1405">
                  <c:v>36949</c:v>
                </c:pt>
                <c:pt idx="1406">
                  <c:v>36950</c:v>
                </c:pt>
                <c:pt idx="1407">
                  <c:v>36951</c:v>
                </c:pt>
                <c:pt idx="1408">
                  <c:v>36952</c:v>
                </c:pt>
                <c:pt idx="1409">
                  <c:v>36953</c:v>
                </c:pt>
                <c:pt idx="1410">
                  <c:v>36954</c:v>
                </c:pt>
                <c:pt idx="1411">
                  <c:v>36955</c:v>
                </c:pt>
                <c:pt idx="1412">
                  <c:v>36956</c:v>
                </c:pt>
                <c:pt idx="1413">
                  <c:v>36957</c:v>
                </c:pt>
                <c:pt idx="1414">
                  <c:v>36958</c:v>
                </c:pt>
                <c:pt idx="1415">
                  <c:v>36959</c:v>
                </c:pt>
                <c:pt idx="1416">
                  <c:v>36960</c:v>
                </c:pt>
                <c:pt idx="1417">
                  <c:v>36961</c:v>
                </c:pt>
                <c:pt idx="1418">
                  <c:v>36962</c:v>
                </c:pt>
                <c:pt idx="1419">
                  <c:v>36963</c:v>
                </c:pt>
                <c:pt idx="1420">
                  <c:v>36964</c:v>
                </c:pt>
                <c:pt idx="1421">
                  <c:v>36965</c:v>
                </c:pt>
                <c:pt idx="1422">
                  <c:v>36966</c:v>
                </c:pt>
                <c:pt idx="1423">
                  <c:v>36967</c:v>
                </c:pt>
                <c:pt idx="1424">
                  <c:v>36968</c:v>
                </c:pt>
                <c:pt idx="1425">
                  <c:v>36969</c:v>
                </c:pt>
                <c:pt idx="1426">
                  <c:v>36970</c:v>
                </c:pt>
                <c:pt idx="1427">
                  <c:v>36971</c:v>
                </c:pt>
                <c:pt idx="1428">
                  <c:v>36972</c:v>
                </c:pt>
                <c:pt idx="1429">
                  <c:v>36973</c:v>
                </c:pt>
                <c:pt idx="1430">
                  <c:v>36974</c:v>
                </c:pt>
                <c:pt idx="1431">
                  <c:v>36975</c:v>
                </c:pt>
                <c:pt idx="1432">
                  <c:v>36976</c:v>
                </c:pt>
                <c:pt idx="1433">
                  <c:v>36977</c:v>
                </c:pt>
                <c:pt idx="1434">
                  <c:v>36978</c:v>
                </c:pt>
                <c:pt idx="1435">
                  <c:v>36979</c:v>
                </c:pt>
                <c:pt idx="1436">
                  <c:v>36980</c:v>
                </c:pt>
                <c:pt idx="1437">
                  <c:v>36981</c:v>
                </c:pt>
                <c:pt idx="1438">
                  <c:v>36982</c:v>
                </c:pt>
                <c:pt idx="1439">
                  <c:v>36983</c:v>
                </c:pt>
                <c:pt idx="1440">
                  <c:v>36984</c:v>
                </c:pt>
                <c:pt idx="1441">
                  <c:v>36985</c:v>
                </c:pt>
                <c:pt idx="1442">
                  <c:v>36986</c:v>
                </c:pt>
                <c:pt idx="1443">
                  <c:v>36987</c:v>
                </c:pt>
                <c:pt idx="1444">
                  <c:v>36988</c:v>
                </c:pt>
                <c:pt idx="1445">
                  <c:v>36989</c:v>
                </c:pt>
                <c:pt idx="1446">
                  <c:v>36990</c:v>
                </c:pt>
                <c:pt idx="1447">
                  <c:v>36991</c:v>
                </c:pt>
                <c:pt idx="1448">
                  <c:v>36992</c:v>
                </c:pt>
                <c:pt idx="1449">
                  <c:v>36993</c:v>
                </c:pt>
                <c:pt idx="1450">
                  <c:v>36994</c:v>
                </c:pt>
                <c:pt idx="1451">
                  <c:v>36995</c:v>
                </c:pt>
                <c:pt idx="1452">
                  <c:v>36996</c:v>
                </c:pt>
                <c:pt idx="1453">
                  <c:v>36997</c:v>
                </c:pt>
                <c:pt idx="1454">
                  <c:v>36998</c:v>
                </c:pt>
                <c:pt idx="1455">
                  <c:v>36999</c:v>
                </c:pt>
                <c:pt idx="1456">
                  <c:v>37000</c:v>
                </c:pt>
                <c:pt idx="1457">
                  <c:v>37001</c:v>
                </c:pt>
                <c:pt idx="1458">
                  <c:v>37002</c:v>
                </c:pt>
                <c:pt idx="1459">
                  <c:v>37003</c:v>
                </c:pt>
                <c:pt idx="1460">
                  <c:v>37004</c:v>
                </c:pt>
                <c:pt idx="1461">
                  <c:v>37005</c:v>
                </c:pt>
                <c:pt idx="1462">
                  <c:v>37006</c:v>
                </c:pt>
                <c:pt idx="1463">
                  <c:v>37007</c:v>
                </c:pt>
                <c:pt idx="1464">
                  <c:v>37008</c:v>
                </c:pt>
                <c:pt idx="1465">
                  <c:v>37009</c:v>
                </c:pt>
                <c:pt idx="1466">
                  <c:v>37010</c:v>
                </c:pt>
                <c:pt idx="1467">
                  <c:v>37011</c:v>
                </c:pt>
                <c:pt idx="1468">
                  <c:v>37012</c:v>
                </c:pt>
                <c:pt idx="1469">
                  <c:v>37013</c:v>
                </c:pt>
                <c:pt idx="1470">
                  <c:v>37014</c:v>
                </c:pt>
                <c:pt idx="1471">
                  <c:v>37015</c:v>
                </c:pt>
                <c:pt idx="1472">
                  <c:v>37016</c:v>
                </c:pt>
                <c:pt idx="1473">
                  <c:v>37017</c:v>
                </c:pt>
                <c:pt idx="1474">
                  <c:v>37018</c:v>
                </c:pt>
                <c:pt idx="1475">
                  <c:v>37019</c:v>
                </c:pt>
                <c:pt idx="1476">
                  <c:v>37020</c:v>
                </c:pt>
                <c:pt idx="1477">
                  <c:v>37021</c:v>
                </c:pt>
                <c:pt idx="1478">
                  <c:v>37022</c:v>
                </c:pt>
                <c:pt idx="1479">
                  <c:v>37023</c:v>
                </c:pt>
                <c:pt idx="1480">
                  <c:v>37024</c:v>
                </c:pt>
                <c:pt idx="1481">
                  <c:v>37025</c:v>
                </c:pt>
                <c:pt idx="1482">
                  <c:v>37026</c:v>
                </c:pt>
                <c:pt idx="1483">
                  <c:v>37027</c:v>
                </c:pt>
                <c:pt idx="1484">
                  <c:v>37028</c:v>
                </c:pt>
                <c:pt idx="1485">
                  <c:v>37029</c:v>
                </c:pt>
                <c:pt idx="1486">
                  <c:v>37030</c:v>
                </c:pt>
                <c:pt idx="1487">
                  <c:v>37031</c:v>
                </c:pt>
                <c:pt idx="1488">
                  <c:v>37032</c:v>
                </c:pt>
                <c:pt idx="1489">
                  <c:v>37033</c:v>
                </c:pt>
                <c:pt idx="1490">
                  <c:v>37034</c:v>
                </c:pt>
                <c:pt idx="1491">
                  <c:v>37035</c:v>
                </c:pt>
                <c:pt idx="1492">
                  <c:v>37036</c:v>
                </c:pt>
                <c:pt idx="1493">
                  <c:v>37037</c:v>
                </c:pt>
                <c:pt idx="1494">
                  <c:v>37038</c:v>
                </c:pt>
                <c:pt idx="1495">
                  <c:v>37039</c:v>
                </c:pt>
                <c:pt idx="1496">
                  <c:v>37040</c:v>
                </c:pt>
                <c:pt idx="1497">
                  <c:v>37041</c:v>
                </c:pt>
                <c:pt idx="1498">
                  <c:v>37042</c:v>
                </c:pt>
                <c:pt idx="1499">
                  <c:v>37043</c:v>
                </c:pt>
                <c:pt idx="1500">
                  <c:v>37044</c:v>
                </c:pt>
                <c:pt idx="1501">
                  <c:v>37045</c:v>
                </c:pt>
                <c:pt idx="1502">
                  <c:v>37046</c:v>
                </c:pt>
                <c:pt idx="1503">
                  <c:v>37047</c:v>
                </c:pt>
                <c:pt idx="1504">
                  <c:v>37048</c:v>
                </c:pt>
                <c:pt idx="1505">
                  <c:v>37049</c:v>
                </c:pt>
                <c:pt idx="1506">
                  <c:v>37050</c:v>
                </c:pt>
                <c:pt idx="1507">
                  <c:v>37051</c:v>
                </c:pt>
                <c:pt idx="1508">
                  <c:v>37052</c:v>
                </c:pt>
                <c:pt idx="1509">
                  <c:v>37053</c:v>
                </c:pt>
                <c:pt idx="1510">
                  <c:v>37054</c:v>
                </c:pt>
                <c:pt idx="1511">
                  <c:v>37055</c:v>
                </c:pt>
                <c:pt idx="1512">
                  <c:v>37056</c:v>
                </c:pt>
                <c:pt idx="1513">
                  <c:v>37057</c:v>
                </c:pt>
                <c:pt idx="1514">
                  <c:v>37058</c:v>
                </c:pt>
                <c:pt idx="1515">
                  <c:v>37059</c:v>
                </c:pt>
                <c:pt idx="1516">
                  <c:v>37060</c:v>
                </c:pt>
                <c:pt idx="1517">
                  <c:v>37061</c:v>
                </c:pt>
                <c:pt idx="1518">
                  <c:v>37062</c:v>
                </c:pt>
                <c:pt idx="1519">
                  <c:v>37063</c:v>
                </c:pt>
                <c:pt idx="1520">
                  <c:v>37064</c:v>
                </c:pt>
                <c:pt idx="1521">
                  <c:v>37065</c:v>
                </c:pt>
                <c:pt idx="1522">
                  <c:v>37066</c:v>
                </c:pt>
                <c:pt idx="1523">
                  <c:v>37067</c:v>
                </c:pt>
                <c:pt idx="1524">
                  <c:v>37068</c:v>
                </c:pt>
                <c:pt idx="1525">
                  <c:v>37069</c:v>
                </c:pt>
                <c:pt idx="1526">
                  <c:v>37070</c:v>
                </c:pt>
                <c:pt idx="1527">
                  <c:v>37071</c:v>
                </c:pt>
                <c:pt idx="1528">
                  <c:v>37072</c:v>
                </c:pt>
                <c:pt idx="1529">
                  <c:v>37073</c:v>
                </c:pt>
                <c:pt idx="1530">
                  <c:v>37074</c:v>
                </c:pt>
                <c:pt idx="1531">
                  <c:v>37075</c:v>
                </c:pt>
                <c:pt idx="1532">
                  <c:v>37076</c:v>
                </c:pt>
                <c:pt idx="1533">
                  <c:v>37077</c:v>
                </c:pt>
                <c:pt idx="1534">
                  <c:v>37078</c:v>
                </c:pt>
                <c:pt idx="1535">
                  <c:v>37079</c:v>
                </c:pt>
                <c:pt idx="1536">
                  <c:v>37080</c:v>
                </c:pt>
                <c:pt idx="1537">
                  <c:v>37081</c:v>
                </c:pt>
                <c:pt idx="1538">
                  <c:v>37082</c:v>
                </c:pt>
                <c:pt idx="1539">
                  <c:v>37083</c:v>
                </c:pt>
                <c:pt idx="1540">
                  <c:v>37084</c:v>
                </c:pt>
                <c:pt idx="1541">
                  <c:v>37085</c:v>
                </c:pt>
                <c:pt idx="1542">
                  <c:v>37086</c:v>
                </c:pt>
                <c:pt idx="1543">
                  <c:v>37087</c:v>
                </c:pt>
                <c:pt idx="1544">
                  <c:v>37088</c:v>
                </c:pt>
                <c:pt idx="1545">
                  <c:v>37089</c:v>
                </c:pt>
                <c:pt idx="1546">
                  <c:v>37090</c:v>
                </c:pt>
                <c:pt idx="1547">
                  <c:v>37091</c:v>
                </c:pt>
                <c:pt idx="1548">
                  <c:v>37092</c:v>
                </c:pt>
                <c:pt idx="1549">
                  <c:v>37093</c:v>
                </c:pt>
                <c:pt idx="1550">
                  <c:v>37094</c:v>
                </c:pt>
                <c:pt idx="1551">
                  <c:v>37095</c:v>
                </c:pt>
                <c:pt idx="1552">
                  <c:v>37096</c:v>
                </c:pt>
                <c:pt idx="1553">
                  <c:v>37097</c:v>
                </c:pt>
                <c:pt idx="1554">
                  <c:v>37098</c:v>
                </c:pt>
                <c:pt idx="1555">
                  <c:v>37099</c:v>
                </c:pt>
                <c:pt idx="1556">
                  <c:v>37100</c:v>
                </c:pt>
                <c:pt idx="1557">
                  <c:v>37101</c:v>
                </c:pt>
                <c:pt idx="1558">
                  <c:v>37102</c:v>
                </c:pt>
                <c:pt idx="1559">
                  <c:v>37103</c:v>
                </c:pt>
                <c:pt idx="1560">
                  <c:v>37104</c:v>
                </c:pt>
                <c:pt idx="1561">
                  <c:v>37105</c:v>
                </c:pt>
                <c:pt idx="1562">
                  <c:v>37106</c:v>
                </c:pt>
                <c:pt idx="1563">
                  <c:v>37107</c:v>
                </c:pt>
                <c:pt idx="1564">
                  <c:v>37108</c:v>
                </c:pt>
                <c:pt idx="1565">
                  <c:v>37109</c:v>
                </c:pt>
                <c:pt idx="1566">
                  <c:v>37110</c:v>
                </c:pt>
                <c:pt idx="1567">
                  <c:v>37111</c:v>
                </c:pt>
                <c:pt idx="1568">
                  <c:v>37112</c:v>
                </c:pt>
                <c:pt idx="1569">
                  <c:v>37113</c:v>
                </c:pt>
                <c:pt idx="1570">
                  <c:v>37114</c:v>
                </c:pt>
                <c:pt idx="1571">
                  <c:v>37115</c:v>
                </c:pt>
                <c:pt idx="1572">
                  <c:v>37116</c:v>
                </c:pt>
                <c:pt idx="1573">
                  <c:v>37117</c:v>
                </c:pt>
                <c:pt idx="1574">
                  <c:v>37118</c:v>
                </c:pt>
                <c:pt idx="1575">
                  <c:v>37119</c:v>
                </c:pt>
                <c:pt idx="1576">
                  <c:v>37120</c:v>
                </c:pt>
                <c:pt idx="1577">
                  <c:v>37121</c:v>
                </c:pt>
                <c:pt idx="1578">
                  <c:v>37122</c:v>
                </c:pt>
                <c:pt idx="1579">
                  <c:v>37123</c:v>
                </c:pt>
                <c:pt idx="1580">
                  <c:v>37124</c:v>
                </c:pt>
                <c:pt idx="1581">
                  <c:v>37125</c:v>
                </c:pt>
                <c:pt idx="1582">
                  <c:v>37126</c:v>
                </c:pt>
                <c:pt idx="1583">
                  <c:v>37127</c:v>
                </c:pt>
                <c:pt idx="1584">
                  <c:v>37128</c:v>
                </c:pt>
                <c:pt idx="1585">
                  <c:v>37129</c:v>
                </c:pt>
                <c:pt idx="1586">
                  <c:v>37130</c:v>
                </c:pt>
                <c:pt idx="1587">
                  <c:v>37131</c:v>
                </c:pt>
                <c:pt idx="1588">
                  <c:v>37132</c:v>
                </c:pt>
                <c:pt idx="1589">
                  <c:v>37133</c:v>
                </c:pt>
                <c:pt idx="1590">
                  <c:v>37134</c:v>
                </c:pt>
                <c:pt idx="1591">
                  <c:v>37135</c:v>
                </c:pt>
                <c:pt idx="1592">
                  <c:v>37136</c:v>
                </c:pt>
                <c:pt idx="1593">
                  <c:v>37137</c:v>
                </c:pt>
                <c:pt idx="1594">
                  <c:v>37138</c:v>
                </c:pt>
                <c:pt idx="1595">
                  <c:v>37139</c:v>
                </c:pt>
                <c:pt idx="1596">
                  <c:v>37140</c:v>
                </c:pt>
                <c:pt idx="1597">
                  <c:v>37141</c:v>
                </c:pt>
                <c:pt idx="1598">
                  <c:v>37142</c:v>
                </c:pt>
                <c:pt idx="1599">
                  <c:v>37143</c:v>
                </c:pt>
                <c:pt idx="1600">
                  <c:v>37144</c:v>
                </c:pt>
                <c:pt idx="1601">
                  <c:v>37145</c:v>
                </c:pt>
                <c:pt idx="1602">
                  <c:v>37146</c:v>
                </c:pt>
                <c:pt idx="1603">
                  <c:v>37147</c:v>
                </c:pt>
                <c:pt idx="1604">
                  <c:v>37148</c:v>
                </c:pt>
                <c:pt idx="1605">
                  <c:v>37149</c:v>
                </c:pt>
                <c:pt idx="1606">
                  <c:v>37150</c:v>
                </c:pt>
                <c:pt idx="1607">
                  <c:v>37151</c:v>
                </c:pt>
                <c:pt idx="1608">
                  <c:v>37152</c:v>
                </c:pt>
                <c:pt idx="1609">
                  <c:v>37153</c:v>
                </c:pt>
                <c:pt idx="1610">
                  <c:v>37154</c:v>
                </c:pt>
                <c:pt idx="1611">
                  <c:v>37155</c:v>
                </c:pt>
                <c:pt idx="1612">
                  <c:v>37156</c:v>
                </c:pt>
                <c:pt idx="1613">
                  <c:v>37157</c:v>
                </c:pt>
                <c:pt idx="1614">
                  <c:v>37158</c:v>
                </c:pt>
                <c:pt idx="1615">
                  <c:v>37159</c:v>
                </c:pt>
                <c:pt idx="1616">
                  <c:v>37160</c:v>
                </c:pt>
                <c:pt idx="1617">
                  <c:v>37161</c:v>
                </c:pt>
                <c:pt idx="1618">
                  <c:v>37162</c:v>
                </c:pt>
                <c:pt idx="1619">
                  <c:v>37163</c:v>
                </c:pt>
                <c:pt idx="1620">
                  <c:v>37164</c:v>
                </c:pt>
                <c:pt idx="1621">
                  <c:v>37165</c:v>
                </c:pt>
                <c:pt idx="1622">
                  <c:v>37166</c:v>
                </c:pt>
                <c:pt idx="1623">
                  <c:v>37167</c:v>
                </c:pt>
                <c:pt idx="1624">
                  <c:v>37168</c:v>
                </c:pt>
                <c:pt idx="1625">
                  <c:v>37169</c:v>
                </c:pt>
                <c:pt idx="1626">
                  <c:v>37170</c:v>
                </c:pt>
                <c:pt idx="1627">
                  <c:v>37171</c:v>
                </c:pt>
                <c:pt idx="1628">
                  <c:v>37172</c:v>
                </c:pt>
                <c:pt idx="1629">
                  <c:v>37173</c:v>
                </c:pt>
                <c:pt idx="1630">
                  <c:v>37174</c:v>
                </c:pt>
                <c:pt idx="1631">
                  <c:v>37175</c:v>
                </c:pt>
                <c:pt idx="1632">
                  <c:v>37176</c:v>
                </c:pt>
                <c:pt idx="1633">
                  <c:v>37177</c:v>
                </c:pt>
                <c:pt idx="1634">
                  <c:v>37178</c:v>
                </c:pt>
                <c:pt idx="1635">
                  <c:v>37179</c:v>
                </c:pt>
                <c:pt idx="1636">
                  <c:v>37180</c:v>
                </c:pt>
                <c:pt idx="1637">
                  <c:v>37181</c:v>
                </c:pt>
                <c:pt idx="1638">
                  <c:v>37182</c:v>
                </c:pt>
                <c:pt idx="1639">
                  <c:v>37183</c:v>
                </c:pt>
                <c:pt idx="1640">
                  <c:v>37184</c:v>
                </c:pt>
                <c:pt idx="1641">
                  <c:v>37185</c:v>
                </c:pt>
                <c:pt idx="1642">
                  <c:v>37186</c:v>
                </c:pt>
                <c:pt idx="1643">
                  <c:v>37187</c:v>
                </c:pt>
                <c:pt idx="1644">
                  <c:v>37188</c:v>
                </c:pt>
                <c:pt idx="1645">
                  <c:v>37189</c:v>
                </c:pt>
                <c:pt idx="1646">
                  <c:v>37190</c:v>
                </c:pt>
                <c:pt idx="1647">
                  <c:v>37191</c:v>
                </c:pt>
                <c:pt idx="1648">
                  <c:v>37192</c:v>
                </c:pt>
                <c:pt idx="1649">
                  <c:v>37193</c:v>
                </c:pt>
                <c:pt idx="1650">
                  <c:v>37194</c:v>
                </c:pt>
                <c:pt idx="1651">
                  <c:v>37195</c:v>
                </c:pt>
                <c:pt idx="1652">
                  <c:v>37196</c:v>
                </c:pt>
                <c:pt idx="1653">
                  <c:v>37197</c:v>
                </c:pt>
                <c:pt idx="1654">
                  <c:v>37198</c:v>
                </c:pt>
                <c:pt idx="1655">
                  <c:v>37199</c:v>
                </c:pt>
                <c:pt idx="1656">
                  <c:v>37200</c:v>
                </c:pt>
                <c:pt idx="1657">
                  <c:v>37201</c:v>
                </c:pt>
                <c:pt idx="1658">
                  <c:v>37202</c:v>
                </c:pt>
                <c:pt idx="1659">
                  <c:v>37203</c:v>
                </c:pt>
                <c:pt idx="1660">
                  <c:v>37204</c:v>
                </c:pt>
                <c:pt idx="1661">
                  <c:v>37205</c:v>
                </c:pt>
                <c:pt idx="1662">
                  <c:v>37206</c:v>
                </c:pt>
                <c:pt idx="1663">
                  <c:v>37207</c:v>
                </c:pt>
                <c:pt idx="1664">
                  <c:v>37208</c:v>
                </c:pt>
                <c:pt idx="1665">
                  <c:v>37209</c:v>
                </c:pt>
                <c:pt idx="1666">
                  <c:v>37210</c:v>
                </c:pt>
                <c:pt idx="1667">
                  <c:v>37211</c:v>
                </c:pt>
                <c:pt idx="1668">
                  <c:v>37212</c:v>
                </c:pt>
                <c:pt idx="1669">
                  <c:v>37213</c:v>
                </c:pt>
                <c:pt idx="1670">
                  <c:v>37214</c:v>
                </c:pt>
                <c:pt idx="1671">
                  <c:v>37215</c:v>
                </c:pt>
                <c:pt idx="1672">
                  <c:v>37216</c:v>
                </c:pt>
                <c:pt idx="1673">
                  <c:v>37217</c:v>
                </c:pt>
                <c:pt idx="1674">
                  <c:v>37218</c:v>
                </c:pt>
                <c:pt idx="1675">
                  <c:v>37219</c:v>
                </c:pt>
                <c:pt idx="1676">
                  <c:v>37220</c:v>
                </c:pt>
                <c:pt idx="1677">
                  <c:v>37221</c:v>
                </c:pt>
                <c:pt idx="1678">
                  <c:v>37222</c:v>
                </c:pt>
                <c:pt idx="1679">
                  <c:v>37223</c:v>
                </c:pt>
                <c:pt idx="1680">
                  <c:v>37224</c:v>
                </c:pt>
                <c:pt idx="1681">
                  <c:v>37225</c:v>
                </c:pt>
                <c:pt idx="1682">
                  <c:v>37226</c:v>
                </c:pt>
                <c:pt idx="1683">
                  <c:v>37227</c:v>
                </c:pt>
                <c:pt idx="1684">
                  <c:v>37228</c:v>
                </c:pt>
                <c:pt idx="1685">
                  <c:v>37229</c:v>
                </c:pt>
                <c:pt idx="1686">
                  <c:v>37230</c:v>
                </c:pt>
                <c:pt idx="1687">
                  <c:v>37231</c:v>
                </c:pt>
                <c:pt idx="1688">
                  <c:v>37232</c:v>
                </c:pt>
                <c:pt idx="1689">
                  <c:v>37233</c:v>
                </c:pt>
                <c:pt idx="1690">
                  <c:v>37234</c:v>
                </c:pt>
                <c:pt idx="1691">
                  <c:v>37235</c:v>
                </c:pt>
                <c:pt idx="1692">
                  <c:v>37236</c:v>
                </c:pt>
                <c:pt idx="1693">
                  <c:v>37237</c:v>
                </c:pt>
                <c:pt idx="1694">
                  <c:v>37238</c:v>
                </c:pt>
                <c:pt idx="1695">
                  <c:v>37239</c:v>
                </c:pt>
                <c:pt idx="1696">
                  <c:v>37240</c:v>
                </c:pt>
                <c:pt idx="1697">
                  <c:v>37241</c:v>
                </c:pt>
                <c:pt idx="1698">
                  <c:v>37242</c:v>
                </c:pt>
                <c:pt idx="1699">
                  <c:v>37243</c:v>
                </c:pt>
                <c:pt idx="1700">
                  <c:v>37244</c:v>
                </c:pt>
                <c:pt idx="1701">
                  <c:v>37245</c:v>
                </c:pt>
                <c:pt idx="1702">
                  <c:v>37246</c:v>
                </c:pt>
                <c:pt idx="1703">
                  <c:v>37247</c:v>
                </c:pt>
                <c:pt idx="1704">
                  <c:v>37248</c:v>
                </c:pt>
                <c:pt idx="1705">
                  <c:v>37249</c:v>
                </c:pt>
                <c:pt idx="1706">
                  <c:v>37250</c:v>
                </c:pt>
                <c:pt idx="1707">
                  <c:v>37251</c:v>
                </c:pt>
                <c:pt idx="1708">
                  <c:v>37252</c:v>
                </c:pt>
                <c:pt idx="1709">
                  <c:v>37253</c:v>
                </c:pt>
                <c:pt idx="1710">
                  <c:v>37254</c:v>
                </c:pt>
                <c:pt idx="1711">
                  <c:v>37255</c:v>
                </c:pt>
                <c:pt idx="1712">
                  <c:v>37256</c:v>
                </c:pt>
                <c:pt idx="1713">
                  <c:v>37257</c:v>
                </c:pt>
                <c:pt idx="1714">
                  <c:v>37258</c:v>
                </c:pt>
                <c:pt idx="1715">
                  <c:v>37259</c:v>
                </c:pt>
                <c:pt idx="1716">
                  <c:v>37260</c:v>
                </c:pt>
                <c:pt idx="1717">
                  <c:v>37261</c:v>
                </c:pt>
                <c:pt idx="1718">
                  <c:v>37262</c:v>
                </c:pt>
                <c:pt idx="1719">
                  <c:v>37263</c:v>
                </c:pt>
                <c:pt idx="1720">
                  <c:v>37264</c:v>
                </c:pt>
                <c:pt idx="1721">
                  <c:v>37265</c:v>
                </c:pt>
                <c:pt idx="1722">
                  <c:v>37266</c:v>
                </c:pt>
                <c:pt idx="1723">
                  <c:v>37267</c:v>
                </c:pt>
                <c:pt idx="1724">
                  <c:v>37268</c:v>
                </c:pt>
                <c:pt idx="1725">
                  <c:v>37269</c:v>
                </c:pt>
                <c:pt idx="1726">
                  <c:v>37270</c:v>
                </c:pt>
                <c:pt idx="1727">
                  <c:v>37271</c:v>
                </c:pt>
                <c:pt idx="1728">
                  <c:v>37272</c:v>
                </c:pt>
                <c:pt idx="1729">
                  <c:v>37273</c:v>
                </c:pt>
                <c:pt idx="1730">
                  <c:v>37274</c:v>
                </c:pt>
                <c:pt idx="1731">
                  <c:v>37275</c:v>
                </c:pt>
                <c:pt idx="1732">
                  <c:v>37276</c:v>
                </c:pt>
                <c:pt idx="1733">
                  <c:v>37277</c:v>
                </c:pt>
                <c:pt idx="1734">
                  <c:v>37278</c:v>
                </c:pt>
                <c:pt idx="1735">
                  <c:v>37279</c:v>
                </c:pt>
                <c:pt idx="1736">
                  <c:v>37280</c:v>
                </c:pt>
                <c:pt idx="1737">
                  <c:v>37281</c:v>
                </c:pt>
                <c:pt idx="1738">
                  <c:v>37282</c:v>
                </c:pt>
                <c:pt idx="1739">
                  <c:v>37283</c:v>
                </c:pt>
                <c:pt idx="1740">
                  <c:v>37284</c:v>
                </c:pt>
                <c:pt idx="1741">
                  <c:v>37285</c:v>
                </c:pt>
                <c:pt idx="1742">
                  <c:v>37286</c:v>
                </c:pt>
                <c:pt idx="1743">
                  <c:v>37287</c:v>
                </c:pt>
                <c:pt idx="1744">
                  <c:v>37288</c:v>
                </c:pt>
                <c:pt idx="1745">
                  <c:v>37289</c:v>
                </c:pt>
                <c:pt idx="1746">
                  <c:v>37290</c:v>
                </c:pt>
                <c:pt idx="1747">
                  <c:v>37291</c:v>
                </c:pt>
                <c:pt idx="1748">
                  <c:v>37292</c:v>
                </c:pt>
                <c:pt idx="1749">
                  <c:v>37293</c:v>
                </c:pt>
                <c:pt idx="1750">
                  <c:v>37294</c:v>
                </c:pt>
                <c:pt idx="1751">
                  <c:v>37295</c:v>
                </c:pt>
                <c:pt idx="1752">
                  <c:v>37296</c:v>
                </c:pt>
                <c:pt idx="1753">
                  <c:v>37297</c:v>
                </c:pt>
                <c:pt idx="1754">
                  <c:v>37298</c:v>
                </c:pt>
                <c:pt idx="1755">
                  <c:v>37299</c:v>
                </c:pt>
                <c:pt idx="1756">
                  <c:v>37300</c:v>
                </c:pt>
                <c:pt idx="1757">
                  <c:v>37301</c:v>
                </c:pt>
                <c:pt idx="1758">
                  <c:v>37302</c:v>
                </c:pt>
                <c:pt idx="1759">
                  <c:v>37303</c:v>
                </c:pt>
                <c:pt idx="1760">
                  <c:v>37304</c:v>
                </c:pt>
                <c:pt idx="1761">
                  <c:v>37305</c:v>
                </c:pt>
                <c:pt idx="1762">
                  <c:v>37306</c:v>
                </c:pt>
                <c:pt idx="1763">
                  <c:v>37307</c:v>
                </c:pt>
                <c:pt idx="1764">
                  <c:v>37308</c:v>
                </c:pt>
                <c:pt idx="1765">
                  <c:v>37309</c:v>
                </c:pt>
                <c:pt idx="1766">
                  <c:v>37310</c:v>
                </c:pt>
                <c:pt idx="1767">
                  <c:v>37311</c:v>
                </c:pt>
                <c:pt idx="1768">
                  <c:v>37312</c:v>
                </c:pt>
                <c:pt idx="1769">
                  <c:v>37313</c:v>
                </c:pt>
                <c:pt idx="1770">
                  <c:v>37314</c:v>
                </c:pt>
                <c:pt idx="1771">
                  <c:v>37315</c:v>
                </c:pt>
                <c:pt idx="1772">
                  <c:v>37316</c:v>
                </c:pt>
                <c:pt idx="1773">
                  <c:v>37317</c:v>
                </c:pt>
                <c:pt idx="1774">
                  <c:v>37318</c:v>
                </c:pt>
                <c:pt idx="1775">
                  <c:v>37319</c:v>
                </c:pt>
                <c:pt idx="1776">
                  <c:v>37320</c:v>
                </c:pt>
                <c:pt idx="1777">
                  <c:v>37321</c:v>
                </c:pt>
                <c:pt idx="1778">
                  <c:v>37322</c:v>
                </c:pt>
                <c:pt idx="1779">
                  <c:v>37323</c:v>
                </c:pt>
                <c:pt idx="1780">
                  <c:v>37324</c:v>
                </c:pt>
                <c:pt idx="1781">
                  <c:v>37325</c:v>
                </c:pt>
                <c:pt idx="1782">
                  <c:v>37326</c:v>
                </c:pt>
                <c:pt idx="1783">
                  <c:v>37327</c:v>
                </c:pt>
                <c:pt idx="1784">
                  <c:v>37328</c:v>
                </c:pt>
                <c:pt idx="1785">
                  <c:v>37329</c:v>
                </c:pt>
                <c:pt idx="1786">
                  <c:v>37330</c:v>
                </c:pt>
                <c:pt idx="1787">
                  <c:v>37331</c:v>
                </c:pt>
                <c:pt idx="1788">
                  <c:v>37332</c:v>
                </c:pt>
                <c:pt idx="1789">
                  <c:v>37333</c:v>
                </c:pt>
                <c:pt idx="1790">
                  <c:v>37334</c:v>
                </c:pt>
                <c:pt idx="1791">
                  <c:v>37335</c:v>
                </c:pt>
                <c:pt idx="1792">
                  <c:v>37336</c:v>
                </c:pt>
                <c:pt idx="1793">
                  <c:v>37337</c:v>
                </c:pt>
                <c:pt idx="1794">
                  <c:v>37338</c:v>
                </c:pt>
                <c:pt idx="1795">
                  <c:v>37339</c:v>
                </c:pt>
                <c:pt idx="1796">
                  <c:v>37340</c:v>
                </c:pt>
                <c:pt idx="1797">
                  <c:v>37341</c:v>
                </c:pt>
                <c:pt idx="1798">
                  <c:v>37342</c:v>
                </c:pt>
                <c:pt idx="1799">
                  <c:v>37343</c:v>
                </c:pt>
                <c:pt idx="1800">
                  <c:v>37344</c:v>
                </c:pt>
                <c:pt idx="1801">
                  <c:v>37345</c:v>
                </c:pt>
                <c:pt idx="1802">
                  <c:v>37346</c:v>
                </c:pt>
                <c:pt idx="1803">
                  <c:v>37347</c:v>
                </c:pt>
                <c:pt idx="1804">
                  <c:v>37348</c:v>
                </c:pt>
                <c:pt idx="1805">
                  <c:v>37349</c:v>
                </c:pt>
                <c:pt idx="1806">
                  <c:v>37350</c:v>
                </c:pt>
                <c:pt idx="1807">
                  <c:v>37351</c:v>
                </c:pt>
                <c:pt idx="1808">
                  <c:v>37352</c:v>
                </c:pt>
                <c:pt idx="1809">
                  <c:v>37353</c:v>
                </c:pt>
                <c:pt idx="1810">
                  <c:v>37354</c:v>
                </c:pt>
                <c:pt idx="1811">
                  <c:v>37355</c:v>
                </c:pt>
                <c:pt idx="1812">
                  <c:v>37356</c:v>
                </c:pt>
                <c:pt idx="1813">
                  <c:v>37357</c:v>
                </c:pt>
                <c:pt idx="1814">
                  <c:v>37358</c:v>
                </c:pt>
                <c:pt idx="1815">
                  <c:v>37359</c:v>
                </c:pt>
                <c:pt idx="1816">
                  <c:v>37360</c:v>
                </c:pt>
                <c:pt idx="1817">
                  <c:v>37361</c:v>
                </c:pt>
                <c:pt idx="1818">
                  <c:v>37362</c:v>
                </c:pt>
                <c:pt idx="1819">
                  <c:v>37363</c:v>
                </c:pt>
                <c:pt idx="1820">
                  <c:v>37364</c:v>
                </c:pt>
                <c:pt idx="1821">
                  <c:v>37365</c:v>
                </c:pt>
                <c:pt idx="1822">
                  <c:v>37366</c:v>
                </c:pt>
                <c:pt idx="1823">
                  <c:v>37367</c:v>
                </c:pt>
                <c:pt idx="1824">
                  <c:v>37368</c:v>
                </c:pt>
                <c:pt idx="1825">
                  <c:v>37369</c:v>
                </c:pt>
                <c:pt idx="1826">
                  <c:v>37370</c:v>
                </c:pt>
                <c:pt idx="1827">
                  <c:v>37371</c:v>
                </c:pt>
                <c:pt idx="1828">
                  <c:v>37372</c:v>
                </c:pt>
                <c:pt idx="1829">
                  <c:v>37373</c:v>
                </c:pt>
                <c:pt idx="1830">
                  <c:v>37374</c:v>
                </c:pt>
                <c:pt idx="1831">
                  <c:v>37375</c:v>
                </c:pt>
                <c:pt idx="1832">
                  <c:v>37376</c:v>
                </c:pt>
                <c:pt idx="1833">
                  <c:v>37377</c:v>
                </c:pt>
                <c:pt idx="1834">
                  <c:v>37378</c:v>
                </c:pt>
                <c:pt idx="1835">
                  <c:v>37379</c:v>
                </c:pt>
                <c:pt idx="1836">
                  <c:v>37380</c:v>
                </c:pt>
                <c:pt idx="1837">
                  <c:v>37381</c:v>
                </c:pt>
                <c:pt idx="1838">
                  <c:v>37382</c:v>
                </c:pt>
                <c:pt idx="1839">
                  <c:v>37383</c:v>
                </c:pt>
                <c:pt idx="1840">
                  <c:v>37384</c:v>
                </c:pt>
                <c:pt idx="1841">
                  <c:v>37385</c:v>
                </c:pt>
                <c:pt idx="1842">
                  <c:v>37386</c:v>
                </c:pt>
                <c:pt idx="1843">
                  <c:v>37387</c:v>
                </c:pt>
                <c:pt idx="1844">
                  <c:v>37388</c:v>
                </c:pt>
                <c:pt idx="1845">
                  <c:v>37389</c:v>
                </c:pt>
                <c:pt idx="1846">
                  <c:v>37390</c:v>
                </c:pt>
                <c:pt idx="1847">
                  <c:v>37391</c:v>
                </c:pt>
                <c:pt idx="1848">
                  <c:v>37392</c:v>
                </c:pt>
                <c:pt idx="1849">
                  <c:v>37393</c:v>
                </c:pt>
                <c:pt idx="1850">
                  <c:v>37394</c:v>
                </c:pt>
                <c:pt idx="1851">
                  <c:v>37395</c:v>
                </c:pt>
                <c:pt idx="1852">
                  <c:v>37396</c:v>
                </c:pt>
                <c:pt idx="1853">
                  <c:v>37397</c:v>
                </c:pt>
                <c:pt idx="1854">
                  <c:v>37398</c:v>
                </c:pt>
                <c:pt idx="1855">
                  <c:v>37399</c:v>
                </c:pt>
                <c:pt idx="1856">
                  <c:v>37400</c:v>
                </c:pt>
                <c:pt idx="1857">
                  <c:v>37401</c:v>
                </c:pt>
                <c:pt idx="1858">
                  <c:v>37402</c:v>
                </c:pt>
                <c:pt idx="1859">
                  <c:v>37403</c:v>
                </c:pt>
                <c:pt idx="1860">
                  <c:v>37404</c:v>
                </c:pt>
                <c:pt idx="1861">
                  <c:v>37405</c:v>
                </c:pt>
                <c:pt idx="1862">
                  <c:v>37406</c:v>
                </c:pt>
                <c:pt idx="1863">
                  <c:v>37407</c:v>
                </c:pt>
                <c:pt idx="1864">
                  <c:v>37408</c:v>
                </c:pt>
                <c:pt idx="1865">
                  <c:v>37409</c:v>
                </c:pt>
                <c:pt idx="1866">
                  <c:v>37410</c:v>
                </c:pt>
                <c:pt idx="1867">
                  <c:v>37411</c:v>
                </c:pt>
                <c:pt idx="1868">
                  <c:v>37412</c:v>
                </c:pt>
                <c:pt idx="1869">
                  <c:v>37413</c:v>
                </c:pt>
                <c:pt idx="1870">
                  <c:v>37414</c:v>
                </c:pt>
                <c:pt idx="1871">
                  <c:v>37415</c:v>
                </c:pt>
                <c:pt idx="1872">
                  <c:v>37416</c:v>
                </c:pt>
                <c:pt idx="1873">
                  <c:v>37417</c:v>
                </c:pt>
                <c:pt idx="1874">
                  <c:v>37418</c:v>
                </c:pt>
                <c:pt idx="1875">
                  <c:v>37419</c:v>
                </c:pt>
                <c:pt idx="1876">
                  <c:v>37420</c:v>
                </c:pt>
                <c:pt idx="1877">
                  <c:v>37421</c:v>
                </c:pt>
                <c:pt idx="1878">
                  <c:v>37422</c:v>
                </c:pt>
                <c:pt idx="1879">
                  <c:v>37423</c:v>
                </c:pt>
                <c:pt idx="1880">
                  <c:v>37424</c:v>
                </c:pt>
                <c:pt idx="1881">
                  <c:v>37425</c:v>
                </c:pt>
                <c:pt idx="1882">
                  <c:v>37426</c:v>
                </c:pt>
                <c:pt idx="1883">
                  <c:v>37427</c:v>
                </c:pt>
                <c:pt idx="1884">
                  <c:v>37428</c:v>
                </c:pt>
                <c:pt idx="1885">
                  <c:v>37429</c:v>
                </c:pt>
                <c:pt idx="1886">
                  <c:v>37430</c:v>
                </c:pt>
                <c:pt idx="1887">
                  <c:v>37431</c:v>
                </c:pt>
                <c:pt idx="1888">
                  <c:v>37432</c:v>
                </c:pt>
                <c:pt idx="1889">
                  <c:v>37433</c:v>
                </c:pt>
                <c:pt idx="1890">
                  <c:v>37434</c:v>
                </c:pt>
                <c:pt idx="1891">
                  <c:v>37435</c:v>
                </c:pt>
                <c:pt idx="1892">
                  <c:v>37436</c:v>
                </c:pt>
                <c:pt idx="1893">
                  <c:v>37437</c:v>
                </c:pt>
                <c:pt idx="1894">
                  <c:v>37438</c:v>
                </c:pt>
                <c:pt idx="1895">
                  <c:v>37439</c:v>
                </c:pt>
                <c:pt idx="1896">
                  <c:v>37440</c:v>
                </c:pt>
                <c:pt idx="1897">
                  <c:v>37441</c:v>
                </c:pt>
                <c:pt idx="1898">
                  <c:v>37442</c:v>
                </c:pt>
                <c:pt idx="1899">
                  <c:v>37443</c:v>
                </c:pt>
                <c:pt idx="1900">
                  <c:v>37444</c:v>
                </c:pt>
                <c:pt idx="1901">
                  <c:v>37445</c:v>
                </c:pt>
                <c:pt idx="1902">
                  <c:v>37446</c:v>
                </c:pt>
                <c:pt idx="1903">
                  <c:v>37447</c:v>
                </c:pt>
                <c:pt idx="1904">
                  <c:v>37448</c:v>
                </c:pt>
                <c:pt idx="1905">
                  <c:v>37449</c:v>
                </c:pt>
                <c:pt idx="1906">
                  <c:v>37450</c:v>
                </c:pt>
                <c:pt idx="1907">
                  <c:v>37451</c:v>
                </c:pt>
                <c:pt idx="1908">
                  <c:v>37452</c:v>
                </c:pt>
                <c:pt idx="1909">
                  <c:v>37453</c:v>
                </c:pt>
                <c:pt idx="1910">
                  <c:v>37454</c:v>
                </c:pt>
                <c:pt idx="1911">
                  <c:v>37455</c:v>
                </c:pt>
                <c:pt idx="1912">
                  <c:v>37456</c:v>
                </c:pt>
                <c:pt idx="1913">
                  <c:v>37457</c:v>
                </c:pt>
                <c:pt idx="1914">
                  <c:v>37458</c:v>
                </c:pt>
                <c:pt idx="1915">
                  <c:v>37459</c:v>
                </c:pt>
                <c:pt idx="1916">
                  <c:v>37460</c:v>
                </c:pt>
                <c:pt idx="1917">
                  <c:v>37461</c:v>
                </c:pt>
                <c:pt idx="1918">
                  <c:v>37462</c:v>
                </c:pt>
                <c:pt idx="1919">
                  <c:v>37463</c:v>
                </c:pt>
                <c:pt idx="1920">
                  <c:v>37464</c:v>
                </c:pt>
                <c:pt idx="1921">
                  <c:v>37465</c:v>
                </c:pt>
                <c:pt idx="1922">
                  <c:v>37466</c:v>
                </c:pt>
                <c:pt idx="1923">
                  <c:v>37467</c:v>
                </c:pt>
                <c:pt idx="1924">
                  <c:v>37468</c:v>
                </c:pt>
                <c:pt idx="1925">
                  <c:v>37469</c:v>
                </c:pt>
                <c:pt idx="1926">
                  <c:v>37470</c:v>
                </c:pt>
                <c:pt idx="1927">
                  <c:v>37471</c:v>
                </c:pt>
                <c:pt idx="1928">
                  <c:v>37472</c:v>
                </c:pt>
                <c:pt idx="1929">
                  <c:v>37473</c:v>
                </c:pt>
                <c:pt idx="1930">
                  <c:v>37474</c:v>
                </c:pt>
                <c:pt idx="1931">
                  <c:v>37475</c:v>
                </c:pt>
                <c:pt idx="1932">
                  <c:v>37476</c:v>
                </c:pt>
                <c:pt idx="1933">
                  <c:v>37477</c:v>
                </c:pt>
                <c:pt idx="1934">
                  <c:v>37478</c:v>
                </c:pt>
                <c:pt idx="1935">
                  <c:v>37479</c:v>
                </c:pt>
                <c:pt idx="1936">
                  <c:v>37480</c:v>
                </c:pt>
                <c:pt idx="1937">
                  <c:v>37481</c:v>
                </c:pt>
                <c:pt idx="1938">
                  <c:v>37482</c:v>
                </c:pt>
                <c:pt idx="1939">
                  <c:v>37483</c:v>
                </c:pt>
                <c:pt idx="1940">
                  <c:v>37484</c:v>
                </c:pt>
                <c:pt idx="1941">
                  <c:v>37485</c:v>
                </c:pt>
                <c:pt idx="1942">
                  <c:v>37486</c:v>
                </c:pt>
                <c:pt idx="1943">
                  <c:v>37487</c:v>
                </c:pt>
                <c:pt idx="1944">
                  <c:v>37488</c:v>
                </c:pt>
                <c:pt idx="1945">
                  <c:v>37489</c:v>
                </c:pt>
                <c:pt idx="1946">
                  <c:v>37490</c:v>
                </c:pt>
                <c:pt idx="1947">
                  <c:v>37491</c:v>
                </c:pt>
                <c:pt idx="1948">
                  <c:v>37492</c:v>
                </c:pt>
                <c:pt idx="1949">
                  <c:v>37493</c:v>
                </c:pt>
                <c:pt idx="1950">
                  <c:v>37494</c:v>
                </c:pt>
                <c:pt idx="1951">
                  <c:v>37495</c:v>
                </c:pt>
                <c:pt idx="1952">
                  <c:v>37496</c:v>
                </c:pt>
                <c:pt idx="1953">
                  <c:v>37497</c:v>
                </c:pt>
                <c:pt idx="1954">
                  <c:v>37498</c:v>
                </c:pt>
                <c:pt idx="1955">
                  <c:v>37499</c:v>
                </c:pt>
                <c:pt idx="1956">
                  <c:v>37500</c:v>
                </c:pt>
                <c:pt idx="1957">
                  <c:v>37501</c:v>
                </c:pt>
                <c:pt idx="1958">
                  <c:v>37502</c:v>
                </c:pt>
                <c:pt idx="1959">
                  <c:v>37503</c:v>
                </c:pt>
                <c:pt idx="1960">
                  <c:v>37504</c:v>
                </c:pt>
                <c:pt idx="1961">
                  <c:v>37505</c:v>
                </c:pt>
                <c:pt idx="1962">
                  <c:v>37506</c:v>
                </c:pt>
                <c:pt idx="1963">
                  <c:v>37507</c:v>
                </c:pt>
                <c:pt idx="1964">
                  <c:v>37508</c:v>
                </c:pt>
                <c:pt idx="1965">
                  <c:v>37509</c:v>
                </c:pt>
                <c:pt idx="1966">
                  <c:v>37510</c:v>
                </c:pt>
                <c:pt idx="1967">
                  <c:v>37511</c:v>
                </c:pt>
                <c:pt idx="1968">
                  <c:v>37512</c:v>
                </c:pt>
                <c:pt idx="1969">
                  <c:v>37513</c:v>
                </c:pt>
                <c:pt idx="1970">
                  <c:v>37514</c:v>
                </c:pt>
                <c:pt idx="1971">
                  <c:v>37515</c:v>
                </c:pt>
                <c:pt idx="1972">
                  <c:v>37516</c:v>
                </c:pt>
                <c:pt idx="1973">
                  <c:v>37517</c:v>
                </c:pt>
                <c:pt idx="1974">
                  <c:v>37518</c:v>
                </c:pt>
                <c:pt idx="1975">
                  <c:v>37519</c:v>
                </c:pt>
                <c:pt idx="1976">
                  <c:v>37520</c:v>
                </c:pt>
                <c:pt idx="1977">
                  <c:v>37521</c:v>
                </c:pt>
                <c:pt idx="1978">
                  <c:v>37522</c:v>
                </c:pt>
                <c:pt idx="1979">
                  <c:v>37523</c:v>
                </c:pt>
                <c:pt idx="1980">
                  <c:v>37524</c:v>
                </c:pt>
                <c:pt idx="1981">
                  <c:v>37525</c:v>
                </c:pt>
                <c:pt idx="1982">
                  <c:v>37526</c:v>
                </c:pt>
                <c:pt idx="1983">
                  <c:v>37527</c:v>
                </c:pt>
                <c:pt idx="1984">
                  <c:v>37528</c:v>
                </c:pt>
                <c:pt idx="1985">
                  <c:v>37529</c:v>
                </c:pt>
                <c:pt idx="1986">
                  <c:v>37530</c:v>
                </c:pt>
                <c:pt idx="1987">
                  <c:v>37531</c:v>
                </c:pt>
                <c:pt idx="1988">
                  <c:v>37532</c:v>
                </c:pt>
                <c:pt idx="1989">
                  <c:v>37533</c:v>
                </c:pt>
                <c:pt idx="1990">
                  <c:v>37534</c:v>
                </c:pt>
                <c:pt idx="1991">
                  <c:v>37535</c:v>
                </c:pt>
                <c:pt idx="1992">
                  <c:v>37536</c:v>
                </c:pt>
                <c:pt idx="1993">
                  <c:v>37537</c:v>
                </c:pt>
                <c:pt idx="1994">
                  <c:v>37538</c:v>
                </c:pt>
                <c:pt idx="1995">
                  <c:v>37539</c:v>
                </c:pt>
                <c:pt idx="1996">
                  <c:v>37540</c:v>
                </c:pt>
                <c:pt idx="1997">
                  <c:v>37541</c:v>
                </c:pt>
                <c:pt idx="1998">
                  <c:v>37542</c:v>
                </c:pt>
                <c:pt idx="1999">
                  <c:v>37543</c:v>
                </c:pt>
                <c:pt idx="2000">
                  <c:v>37544</c:v>
                </c:pt>
                <c:pt idx="2001">
                  <c:v>37545</c:v>
                </c:pt>
                <c:pt idx="2002">
                  <c:v>37546</c:v>
                </c:pt>
                <c:pt idx="2003">
                  <c:v>37547</c:v>
                </c:pt>
                <c:pt idx="2004">
                  <c:v>37548</c:v>
                </c:pt>
                <c:pt idx="2005">
                  <c:v>37549</c:v>
                </c:pt>
                <c:pt idx="2006">
                  <c:v>37550</c:v>
                </c:pt>
                <c:pt idx="2007">
                  <c:v>37551</c:v>
                </c:pt>
                <c:pt idx="2008">
                  <c:v>37552</c:v>
                </c:pt>
                <c:pt idx="2009">
                  <c:v>37553</c:v>
                </c:pt>
                <c:pt idx="2010">
                  <c:v>37554</c:v>
                </c:pt>
                <c:pt idx="2011">
                  <c:v>37555</c:v>
                </c:pt>
                <c:pt idx="2012">
                  <c:v>37556</c:v>
                </c:pt>
                <c:pt idx="2013">
                  <c:v>37557</c:v>
                </c:pt>
                <c:pt idx="2014">
                  <c:v>37558</c:v>
                </c:pt>
                <c:pt idx="2015">
                  <c:v>37559</c:v>
                </c:pt>
                <c:pt idx="2016">
                  <c:v>37560</c:v>
                </c:pt>
                <c:pt idx="2017">
                  <c:v>37561</c:v>
                </c:pt>
                <c:pt idx="2018">
                  <c:v>37562</c:v>
                </c:pt>
                <c:pt idx="2019">
                  <c:v>37563</c:v>
                </c:pt>
                <c:pt idx="2020">
                  <c:v>37564</c:v>
                </c:pt>
                <c:pt idx="2021">
                  <c:v>37565</c:v>
                </c:pt>
                <c:pt idx="2022">
                  <c:v>37566</c:v>
                </c:pt>
                <c:pt idx="2023">
                  <c:v>37567</c:v>
                </c:pt>
                <c:pt idx="2024">
                  <c:v>37568</c:v>
                </c:pt>
                <c:pt idx="2025">
                  <c:v>37569</c:v>
                </c:pt>
                <c:pt idx="2026">
                  <c:v>37570</c:v>
                </c:pt>
                <c:pt idx="2027">
                  <c:v>37571</c:v>
                </c:pt>
                <c:pt idx="2028">
                  <c:v>37572</c:v>
                </c:pt>
                <c:pt idx="2029">
                  <c:v>37573</c:v>
                </c:pt>
                <c:pt idx="2030">
                  <c:v>37574</c:v>
                </c:pt>
                <c:pt idx="2031">
                  <c:v>37575</c:v>
                </c:pt>
                <c:pt idx="2032">
                  <c:v>37576</c:v>
                </c:pt>
                <c:pt idx="2033">
                  <c:v>37577</c:v>
                </c:pt>
                <c:pt idx="2034">
                  <c:v>37578</c:v>
                </c:pt>
                <c:pt idx="2035">
                  <c:v>37579</c:v>
                </c:pt>
                <c:pt idx="2036">
                  <c:v>37580</c:v>
                </c:pt>
                <c:pt idx="2037">
                  <c:v>37581</c:v>
                </c:pt>
                <c:pt idx="2038">
                  <c:v>37582</c:v>
                </c:pt>
                <c:pt idx="2039">
                  <c:v>37583</c:v>
                </c:pt>
                <c:pt idx="2040">
                  <c:v>37584</c:v>
                </c:pt>
                <c:pt idx="2041">
                  <c:v>37585</c:v>
                </c:pt>
                <c:pt idx="2042">
                  <c:v>37586</c:v>
                </c:pt>
                <c:pt idx="2043">
                  <c:v>37587</c:v>
                </c:pt>
                <c:pt idx="2044">
                  <c:v>37588</c:v>
                </c:pt>
                <c:pt idx="2045">
                  <c:v>37589</c:v>
                </c:pt>
                <c:pt idx="2046">
                  <c:v>37590</c:v>
                </c:pt>
                <c:pt idx="2047">
                  <c:v>37591</c:v>
                </c:pt>
                <c:pt idx="2048">
                  <c:v>37592</c:v>
                </c:pt>
                <c:pt idx="2049">
                  <c:v>37593</c:v>
                </c:pt>
                <c:pt idx="2050">
                  <c:v>37594</c:v>
                </c:pt>
                <c:pt idx="2051">
                  <c:v>37595</c:v>
                </c:pt>
                <c:pt idx="2052">
                  <c:v>37596</c:v>
                </c:pt>
                <c:pt idx="2053">
                  <c:v>37597</c:v>
                </c:pt>
                <c:pt idx="2054">
                  <c:v>37598</c:v>
                </c:pt>
                <c:pt idx="2055">
                  <c:v>37599</c:v>
                </c:pt>
                <c:pt idx="2056">
                  <c:v>37600</c:v>
                </c:pt>
                <c:pt idx="2057">
                  <c:v>37601</c:v>
                </c:pt>
                <c:pt idx="2058">
                  <c:v>37602</c:v>
                </c:pt>
                <c:pt idx="2059">
                  <c:v>37603</c:v>
                </c:pt>
                <c:pt idx="2060">
                  <c:v>37604</c:v>
                </c:pt>
                <c:pt idx="2061">
                  <c:v>37605</c:v>
                </c:pt>
                <c:pt idx="2062">
                  <c:v>37606</c:v>
                </c:pt>
                <c:pt idx="2063">
                  <c:v>37607</c:v>
                </c:pt>
                <c:pt idx="2064">
                  <c:v>37608</c:v>
                </c:pt>
                <c:pt idx="2065">
                  <c:v>37609</c:v>
                </c:pt>
                <c:pt idx="2066">
                  <c:v>37610</c:v>
                </c:pt>
                <c:pt idx="2067">
                  <c:v>37611</c:v>
                </c:pt>
                <c:pt idx="2068">
                  <c:v>37612</c:v>
                </c:pt>
                <c:pt idx="2069">
                  <c:v>37613</c:v>
                </c:pt>
                <c:pt idx="2070">
                  <c:v>37614</c:v>
                </c:pt>
                <c:pt idx="2071">
                  <c:v>37615</c:v>
                </c:pt>
                <c:pt idx="2072">
                  <c:v>37616</c:v>
                </c:pt>
                <c:pt idx="2073">
                  <c:v>37617</c:v>
                </c:pt>
                <c:pt idx="2074">
                  <c:v>37618</c:v>
                </c:pt>
                <c:pt idx="2075">
                  <c:v>37619</c:v>
                </c:pt>
                <c:pt idx="2076">
                  <c:v>37620</c:v>
                </c:pt>
                <c:pt idx="2077">
                  <c:v>37621</c:v>
                </c:pt>
                <c:pt idx="2078">
                  <c:v>37622</c:v>
                </c:pt>
                <c:pt idx="2079">
                  <c:v>37623</c:v>
                </c:pt>
                <c:pt idx="2080">
                  <c:v>37624</c:v>
                </c:pt>
                <c:pt idx="2081">
                  <c:v>37625</c:v>
                </c:pt>
                <c:pt idx="2082">
                  <c:v>37626</c:v>
                </c:pt>
                <c:pt idx="2083">
                  <c:v>37627</c:v>
                </c:pt>
                <c:pt idx="2084">
                  <c:v>37628</c:v>
                </c:pt>
                <c:pt idx="2085">
                  <c:v>37629</c:v>
                </c:pt>
                <c:pt idx="2086">
                  <c:v>37630</c:v>
                </c:pt>
                <c:pt idx="2087">
                  <c:v>37631</c:v>
                </c:pt>
                <c:pt idx="2088">
                  <c:v>37632</c:v>
                </c:pt>
                <c:pt idx="2089">
                  <c:v>37633</c:v>
                </c:pt>
                <c:pt idx="2090">
                  <c:v>37634</c:v>
                </c:pt>
                <c:pt idx="2091">
                  <c:v>37635</c:v>
                </c:pt>
                <c:pt idx="2092">
                  <c:v>37636</c:v>
                </c:pt>
                <c:pt idx="2093">
                  <c:v>37637</c:v>
                </c:pt>
                <c:pt idx="2094">
                  <c:v>37638</c:v>
                </c:pt>
                <c:pt idx="2095">
                  <c:v>37639</c:v>
                </c:pt>
                <c:pt idx="2096">
                  <c:v>37640</c:v>
                </c:pt>
                <c:pt idx="2097">
                  <c:v>37641</c:v>
                </c:pt>
                <c:pt idx="2098">
                  <c:v>37642</c:v>
                </c:pt>
                <c:pt idx="2099">
                  <c:v>37643</c:v>
                </c:pt>
                <c:pt idx="2100">
                  <c:v>37644</c:v>
                </c:pt>
                <c:pt idx="2101">
                  <c:v>37645</c:v>
                </c:pt>
                <c:pt idx="2102">
                  <c:v>37646</c:v>
                </c:pt>
                <c:pt idx="2103">
                  <c:v>37647</c:v>
                </c:pt>
                <c:pt idx="2104">
                  <c:v>37648</c:v>
                </c:pt>
                <c:pt idx="2105">
                  <c:v>37649</c:v>
                </c:pt>
                <c:pt idx="2106">
                  <c:v>37650</c:v>
                </c:pt>
                <c:pt idx="2107">
                  <c:v>37651</c:v>
                </c:pt>
                <c:pt idx="2108">
                  <c:v>37652</c:v>
                </c:pt>
                <c:pt idx="2109">
                  <c:v>37653</c:v>
                </c:pt>
                <c:pt idx="2110">
                  <c:v>37654</c:v>
                </c:pt>
                <c:pt idx="2111">
                  <c:v>37655</c:v>
                </c:pt>
                <c:pt idx="2112">
                  <c:v>37656</c:v>
                </c:pt>
                <c:pt idx="2113">
                  <c:v>37657</c:v>
                </c:pt>
                <c:pt idx="2114">
                  <c:v>37658</c:v>
                </c:pt>
                <c:pt idx="2115">
                  <c:v>37659</c:v>
                </c:pt>
                <c:pt idx="2116">
                  <c:v>37660</c:v>
                </c:pt>
                <c:pt idx="2117">
                  <c:v>37661</c:v>
                </c:pt>
                <c:pt idx="2118">
                  <c:v>37662</c:v>
                </c:pt>
                <c:pt idx="2119">
                  <c:v>37663</c:v>
                </c:pt>
                <c:pt idx="2120">
                  <c:v>37664</c:v>
                </c:pt>
                <c:pt idx="2121">
                  <c:v>37665</c:v>
                </c:pt>
                <c:pt idx="2122">
                  <c:v>37666</c:v>
                </c:pt>
                <c:pt idx="2123">
                  <c:v>37667</c:v>
                </c:pt>
                <c:pt idx="2124">
                  <c:v>37668</c:v>
                </c:pt>
                <c:pt idx="2125">
                  <c:v>37669</c:v>
                </c:pt>
                <c:pt idx="2126">
                  <c:v>37670</c:v>
                </c:pt>
                <c:pt idx="2127">
                  <c:v>37671</c:v>
                </c:pt>
                <c:pt idx="2128">
                  <c:v>37672</c:v>
                </c:pt>
                <c:pt idx="2129">
                  <c:v>37673</c:v>
                </c:pt>
                <c:pt idx="2130">
                  <c:v>37674</c:v>
                </c:pt>
                <c:pt idx="2131">
                  <c:v>37675</c:v>
                </c:pt>
                <c:pt idx="2132">
                  <c:v>37676</c:v>
                </c:pt>
                <c:pt idx="2133">
                  <c:v>37677</c:v>
                </c:pt>
                <c:pt idx="2134">
                  <c:v>37678</c:v>
                </c:pt>
                <c:pt idx="2135">
                  <c:v>37679</c:v>
                </c:pt>
                <c:pt idx="2136">
                  <c:v>37680</c:v>
                </c:pt>
                <c:pt idx="2137">
                  <c:v>37681</c:v>
                </c:pt>
                <c:pt idx="2138">
                  <c:v>37682</c:v>
                </c:pt>
                <c:pt idx="2139">
                  <c:v>37683</c:v>
                </c:pt>
                <c:pt idx="2140">
                  <c:v>37684</c:v>
                </c:pt>
                <c:pt idx="2141">
                  <c:v>37685</c:v>
                </c:pt>
                <c:pt idx="2142">
                  <c:v>37686</c:v>
                </c:pt>
                <c:pt idx="2143">
                  <c:v>37687</c:v>
                </c:pt>
                <c:pt idx="2144">
                  <c:v>37688</c:v>
                </c:pt>
                <c:pt idx="2145">
                  <c:v>37689</c:v>
                </c:pt>
                <c:pt idx="2146">
                  <c:v>37690</c:v>
                </c:pt>
                <c:pt idx="2147">
                  <c:v>37691</c:v>
                </c:pt>
                <c:pt idx="2148">
                  <c:v>37692</c:v>
                </c:pt>
                <c:pt idx="2149">
                  <c:v>37693</c:v>
                </c:pt>
                <c:pt idx="2150">
                  <c:v>37694</c:v>
                </c:pt>
                <c:pt idx="2151">
                  <c:v>37695</c:v>
                </c:pt>
                <c:pt idx="2152">
                  <c:v>37696</c:v>
                </c:pt>
                <c:pt idx="2153">
                  <c:v>37697</c:v>
                </c:pt>
                <c:pt idx="2154">
                  <c:v>37698</c:v>
                </c:pt>
                <c:pt idx="2155">
                  <c:v>37699</c:v>
                </c:pt>
                <c:pt idx="2156">
                  <c:v>37700</c:v>
                </c:pt>
                <c:pt idx="2157">
                  <c:v>37701</c:v>
                </c:pt>
                <c:pt idx="2158">
                  <c:v>37702</c:v>
                </c:pt>
                <c:pt idx="2159">
                  <c:v>37703</c:v>
                </c:pt>
                <c:pt idx="2160">
                  <c:v>37704</c:v>
                </c:pt>
                <c:pt idx="2161">
                  <c:v>37705</c:v>
                </c:pt>
                <c:pt idx="2162">
                  <c:v>37706</c:v>
                </c:pt>
                <c:pt idx="2163">
                  <c:v>37707</c:v>
                </c:pt>
                <c:pt idx="2164">
                  <c:v>37708</c:v>
                </c:pt>
                <c:pt idx="2165">
                  <c:v>37709</c:v>
                </c:pt>
                <c:pt idx="2166">
                  <c:v>37710</c:v>
                </c:pt>
                <c:pt idx="2167">
                  <c:v>37711</c:v>
                </c:pt>
                <c:pt idx="2168">
                  <c:v>37712</c:v>
                </c:pt>
                <c:pt idx="2169">
                  <c:v>37713</c:v>
                </c:pt>
                <c:pt idx="2170">
                  <c:v>37714</c:v>
                </c:pt>
                <c:pt idx="2171">
                  <c:v>37715</c:v>
                </c:pt>
                <c:pt idx="2172">
                  <c:v>37716</c:v>
                </c:pt>
                <c:pt idx="2173">
                  <c:v>37717</c:v>
                </c:pt>
                <c:pt idx="2174">
                  <c:v>37718</c:v>
                </c:pt>
                <c:pt idx="2175">
                  <c:v>37719</c:v>
                </c:pt>
                <c:pt idx="2176">
                  <c:v>37720</c:v>
                </c:pt>
                <c:pt idx="2177">
                  <c:v>37721</c:v>
                </c:pt>
                <c:pt idx="2178">
                  <c:v>37722</c:v>
                </c:pt>
                <c:pt idx="2179">
                  <c:v>37723</c:v>
                </c:pt>
                <c:pt idx="2180">
                  <c:v>37724</c:v>
                </c:pt>
                <c:pt idx="2181">
                  <c:v>37725</c:v>
                </c:pt>
                <c:pt idx="2182">
                  <c:v>37726</c:v>
                </c:pt>
                <c:pt idx="2183">
                  <c:v>37727</c:v>
                </c:pt>
                <c:pt idx="2184">
                  <c:v>37728</c:v>
                </c:pt>
                <c:pt idx="2185">
                  <c:v>37729</c:v>
                </c:pt>
                <c:pt idx="2186">
                  <c:v>37730</c:v>
                </c:pt>
                <c:pt idx="2187">
                  <c:v>37731</c:v>
                </c:pt>
                <c:pt idx="2188">
                  <c:v>37732</c:v>
                </c:pt>
                <c:pt idx="2189">
                  <c:v>37733</c:v>
                </c:pt>
                <c:pt idx="2190">
                  <c:v>37734</c:v>
                </c:pt>
                <c:pt idx="2191">
                  <c:v>37735</c:v>
                </c:pt>
                <c:pt idx="2192">
                  <c:v>37736</c:v>
                </c:pt>
                <c:pt idx="2193">
                  <c:v>37737</c:v>
                </c:pt>
                <c:pt idx="2194">
                  <c:v>37738</c:v>
                </c:pt>
                <c:pt idx="2195">
                  <c:v>37739</c:v>
                </c:pt>
                <c:pt idx="2196">
                  <c:v>37740</c:v>
                </c:pt>
                <c:pt idx="2197">
                  <c:v>37741</c:v>
                </c:pt>
                <c:pt idx="2198">
                  <c:v>37742</c:v>
                </c:pt>
                <c:pt idx="2199">
                  <c:v>37743</c:v>
                </c:pt>
                <c:pt idx="2200">
                  <c:v>37744</c:v>
                </c:pt>
                <c:pt idx="2201">
                  <c:v>37745</c:v>
                </c:pt>
                <c:pt idx="2202">
                  <c:v>37746</c:v>
                </c:pt>
                <c:pt idx="2203">
                  <c:v>37747</c:v>
                </c:pt>
                <c:pt idx="2204">
                  <c:v>37748</c:v>
                </c:pt>
                <c:pt idx="2205">
                  <c:v>37749</c:v>
                </c:pt>
                <c:pt idx="2206">
                  <c:v>37750</c:v>
                </c:pt>
                <c:pt idx="2207">
                  <c:v>37751</c:v>
                </c:pt>
                <c:pt idx="2208">
                  <c:v>37752</c:v>
                </c:pt>
                <c:pt idx="2209">
                  <c:v>37753</c:v>
                </c:pt>
                <c:pt idx="2210">
                  <c:v>37754</c:v>
                </c:pt>
                <c:pt idx="2211">
                  <c:v>37755</c:v>
                </c:pt>
                <c:pt idx="2212">
                  <c:v>37756</c:v>
                </c:pt>
                <c:pt idx="2213">
                  <c:v>37757</c:v>
                </c:pt>
                <c:pt idx="2214">
                  <c:v>37758</c:v>
                </c:pt>
                <c:pt idx="2215">
                  <c:v>37759</c:v>
                </c:pt>
                <c:pt idx="2216">
                  <c:v>37760</c:v>
                </c:pt>
                <c:pt idx="2217">
                  <c:v>37761</c:v>
                </c:pt>
                <c:pt idx="2218">
                  <c:v>37762</c:v>
                </c:pt>
                <c:pt idx="2219">
                  <c:v>37763</c:v>
                </c:pt>
                <c:pt idx="2220">
                  <c:v>37764</c:v>
                </c:pt>
                <c:pt idx="2221">
                  <c:v>37765</c:v>
                </c:pt>
                <c:pt idx="2222">
                  <c:v>37766</c:v>
                </c:pt>
                <c:pt idx="2223">
                  <c:v>37767</c:v>
                </c:pt>
                <c:pt idx="2224">
                  <c:v>37768</c:v>
                </c:pt>
                <c:pt idx="2225">
                  <c:v>37769</c:v>
                </c:pt>
                <c:pt idx="2226">
                  <c:v>37770</c:v>
                </c:pt>
                <c:pt idx="2227">
                  <c:v>37771</c:v>
                </c:pt>
                <c:pt idx="2228">
                  <c:v>37772</c:v>
                </c:pt>
                <c:pt idx="2229">
                  <c:v>37773</c:v>
                </c:pt>
                <c:pt idx="2230">
                  <c:v>37774</c:v>
                </c:pt>
                <c:pt idx="2231">
                  <c:v>37775</c:v>
                </c:pt>
                <c:pt idx="2232">
                  <c:v>37776</c:v>
                </c:pt>
                <c:pt idx="2233">
                  <c:v>37777</c:v>
                </c:pt>
                <c:pt idx="2234">
                  <c:v>37778</c:v>
                </c:pt>
                <c:pt idx="2235">
                  <c:v>37779</c:v>
                </c:pt>
                <c:pt idx="2236">
                  <c:v>37780</c:v>
                </c:pt>
                <c:pt idx="2237">
                  <c:v>37781</c:v>
                </c:pt>
                <c:pt idx="2238">
                  <c:v>37782</c:v>
                </c:pt>
                <c:pt idx="2239">
                  <c:v>37783</c:v>
                </c:pt>
                <c:pt idx="2240">
                  <c:v>37784</c:v>
                </c:pt>
                <c:pt idx="2241">
                  <c:v>37785</c:v>
                </c:pt>
                <c:pt idx="2242">
                  <c:v>37786</c:v>
                </c:pt>
                <c:pt idx="2243">
                  <c:v>37787</c:v>
                </c:pt>
                <c:pt idx="2244">
                  <c:v>37788</c:v>
                </c:pt>
                <c:pt idx="2245">
                  <c:v>37789</c:v>
                </c:pt>
                <c:pt idx="2246">
                  <c:v>37790</c:v>
                </c:pt>
                <c:pt idx="2247">
                  <c:v>37791</c:v>
                </c:pt>
                <c:pt idx="2248">
                  <c:v>37792</c:v>
                </c:pt>
                <c:pt idx="2249">
                  <c:v>37793</c:v>
                </c:pt>
                <c:pt idx="2250">
                  <c:v>37794</c:v>
                </c:pt>
                <c:pt idx="2251">
                  <c:v>37795</c:v>
                </c:pt>
                <c:pt idx="2252">
                  <c:v>37796</c:v>
                </c:pt>
                <c:pt idx="2253">
                  <c:v>37797</c:v>
                </c:pt>
                <c:pt idx="2254">
                  <c:v>37798</c:v>
                </c:pt>
                <c:pt idx="2255">
                  <c:v>37799</c:v>
                </c:pt>
                <c:pt idx="2256">
                  <c:v>37800</c:v>
                </c:pt>
                <c:pt idx="2257">
                  <c:v>37801</c:v>
                </c:pt>
                <c:pt idx="2258">
                  <c:v>37802</c:v>
                </c:pt>
                <c:pt idx="2259">
                  <c:v>37803</c:v>
                </c:pt>
                <c:pt idx="2260">
                  <c:v>37804</c:v>
                </c:pt>
                <c:pt idx="2261">
                  <c:v>37805</c:v>
                </c:pt>
                <c:pt idx="2262">
                  <c:v>37806</c:v>
                </c:pt>
                <c:pt idx="2263">
                  <c:v>37807</c:v>
                </c:pt>
                <c:pt idx="2264">
                  <c:v>37808</c:v>
                </c:pt>
                <c:pt idx="2265">
                  <c:v>37809</c:v>
                </c:pt>
                <c:pt idx="2266">
                  <c:v>37810</c:v>
                </c:pt>
                <c:pt idx="2267">
                  <c:v>37811</c:v>
                </c:pt>
                <c:pt idx="2268">
                  <c:v>37812</c:v>
                </c:pt>
                <c:pt idx="2269">
                  <c:v>37813</c:v>
                </c:pt>
                <c:pt idx="2270">
                  <c:v>37814</c:v>
                </c:pt>
                <c:pt idx="2271">
                  <c:v>37815</c:v>
                </c:pt>
                <c:pt idx="2272">
                  <c:v>37816</c:v>
                </c:pt>
                <c:pt idx="2273">
                  <c:v>37817</c:v>
                </c:pt>
                <c:pt idx="2274">
                  <c:v>37818</c:v>
                </c:pt>
                <c:pt idx="2275">
                  <c:v>37819</c:v>
                </c:pt>
                <c:pt idx="2276">
                  <c:v>37820</c:v>
                </c:pt>
                <c:pt idx="2277">
                  <c:v>37821</c:v>
                </c:pt>
                <c:pt idx="2278">
                  <c:v>37822</c:v>
                </c:pt>
                <c:pt idx="2279">
                  <c:v>37823</c:v>
                </c:pt>
                <c:pt idx="2280">
                  <c:v>37824</c:v>
                </c:pt>
                <c:pt idx="2281">
                  <c:v>37825</c:v>
                </c:pt>
                <c:pt idx="2282">
                  <c:v>37826</c:v>
                </c:pt>
                <c:pt idx="2283">
                  <c:v>37827</c:v>
                </c:pt>
                <c:pt idx="2284">
                  <c:v>37828</c:v>
                </c:pt>
                <c:pt idx="2285">
                  <c:v>37829</c:v>
                </c:pt>
                <c:pt idx="2286">
                  <c:v>37830</c:v>
                </c:pt>
                <c:pt idx="2287">
                  <c:v>37831</c:v>
                </c:pt>
                <c:pt idx="2288">
                  <c:v>37832</c:v>
                </c:pt>
                <c:pt idx="2289">
                  <c:v>37833</c:v>
                </c:pt>
                <c:pt idx="2290">
                  <c:v>37834</c:v>
                </c:pt>
                <c:pt idx="2291">
                  <c:v>37835</c:v>
                </c:pt>
                <c:pt idx="2292">
                  <c:v>37836</c:v>
                </c:pt>
                <c:pt idx="2293">
                  <c:v>37837</c:v>
                </c:pt>
                <c:pt idx="2294">
                  <c:v>37838</c:v>
                </c:pt>
                <c:pt idx="2295">
                  <c:v>37839</c:v>
                </c:pt>
                <c:pt idx="2296">
                  <c:v>37840</c:v>
                </c:pt>
                <c:pt idx="2297">
                  <c:v>37841</c:v>
                </c:pt>
                <c:pt idx="2298">
                  <c:v>37842</c:v>
                </c:pt>
                <c:pt idx="2299">
                  <c:v>37843</c:v>
                </c:pt>
                <c:pt idx="2300">
                  <c:v>37844</c:v>
                </c:pt>
                <c:pt idx="2301">
                  <c:v>37845</c:v>
                </c:pt>
                <c:pt idx="2302">
                  <c:v>37846</c:v>
                </c:pt>
                <c:pt idx="2303">
                  <c:v>37847</c:v>
                </c:pt>
                <c:pt idx="2304">
                  <c:v>37848</c:v>
                </c:pt>
                <c:pt idx="2305">
                  <c:v>37849</c:v>
                </c:pt>
                <c:pt idx="2306">
                  <c:v>37850</c:v>
                </c:pt>
                <c:pt idx="2307">
                  <c:v>37851</c:v>
                </c:pt>
                <c:pt idx="2308">
                  <c:v>37852</c:v>
                </c:pt>
                <c:pt idx="2309">
                  <c:v>37853</c:v>
                </c:pt>
                <c:pt idx="2310">
                  <c:v>37854</c:v>
                </c:pt>
                <c:pt idx="2311">
                  <c:v>37855</c:v>
                </c:pt>
                <c:pt idx="2312">
                  <c:v>37856</c:v>
                </c:pt>
                <c:pt idx="2313">
                  <c:v>37857</c:v>
                </c:pt>
                <c:pt idx="2314">
                  <c:v>37858</c:v>
                </c:pt>
                <c:pt idx="2315">
                  <c:v>37859</c:v>
                </c:pt>
                <c:pt idx="2316">
                  <c:v>37860</c:v>
                </c:pt>
                <c:pt idx="2317">
                  <c:v>37861</c:v>
                </c:pt>
                <c:pt idx="2318">
                  <c:v>37862</c:v>
                </c:pt>
                <c:pt idx="2319">
                  <c:v>37863</c:v>
                </c:pt>
                <c:pt idx="2320">
                  <c:v>37864</c:v>
                </c:pt>
                <c:pt idx="2321">
                  <c:v>37865</c:v>
                </c:pt>
                <c:pt idx="2322">
                  <c:v>37866</c:v>
                </c:pt>
                <c:pt idx="2323">
                  <c:v>37867</c:v>
                </c:pt>
                <c:pt idx="2324">
                  <c:v>37868</c:v>
                </c:pt>
                <c:pt idx="2325">
                  <c:v>37869</c:v>
                </c:pt>
                <c:pt idx="2326">
                  <c:v>37870</c:v>
                </c:pt>
                <c:pt idx="2327">
                  <c:v>37871</c:v>
                </c:pt>
                <c:pt idx="2328">
                  <c:v>37872</c:v>
                </c:pt>
                <c:pt idx="2329">
                  <c:v>37873</c:v>
                </c:pt>
                <c:pt idx="2330">
                  <c:v>37874</c:v>
                </c:pt>
                <c:pt idx="2331">
                  <c:v>37875</c:v>
                </c:pt>
                <c:pt idx="2332">
                  <c:v>37876</c:v>
                </c:pt>
                <c:pt idx="2333">
                  <c:v>37877</c:v>
                </c:pt>
                <c:pt idx="2334">
                  <c:v>37878</c:v>
                </c:pt>
                <c:pt idx="2335">
                  <c:v>37879</c:v>
                </c:pt>
                <c:pt idx="2336">
                  <c:v>37880</c:v>
                </c:pt>
                <c:pt idx="2337">
                  <c:v>37881</c:v>
                </c:pt>
                <c:pt idx="2338">
                  <c:v>37882</c:v>
                </c:pt>
                <c:pt idx="2339">
                  <c:v>37883</c:v>
                </c:pt>
                <c:pt idx="2340">
                  <c:v>37884</c:v>
                </c:pt>
                <c:pt idx="2341">
                  <c:v>37885</c:v>
                </c:pt>
                <c:pt idx="2342">
                  <c:v>37886</c:v>
                </c:pt>
                <c:pt idx="2343">
                  <c:v>37887</c:v>
                </c:pt>
                <c:pt idx="2344">
                  <c:v>37888</c:v>
                </c:pt>
                <c:pt idx="2345">
                  <c:v>37889</c:v>
                </c:pt>
                <c:pt idx="2346">
                  <c:v>37890</c:v>
                </c:pt>
                <c:pt idx="2347">
                  <c:v>37891</c:v>
                </c:pt>
                <c:pt idx="2348">
                  <c:v>37892</c:v>
                </c:pt>
                <c:pt idx="2349">
                  <c:v>37893</c:v>
                </c:pt>
                <c:pt idx="2350">
                  <c:v>37894</c:v>
                </c:pt>
                <c:pt idx="2351">
                  <c:v>37895</c:v>
                </c:pt>
                <c:pt idx="2352">
                  <c:v>37896</c:v>
                </c:pt>
                <c:pt idx="2353">
                  <c:v>37897</c:v>
                </c:pt>
                <c:pt idx="2354">
                  <c:v>37898</c:v>
                </c:pt>
                <c:pt idx="2355">
                  <c:v>37899</c:v>
                </c:pt>
                <c:pt idx="2356">
                  <c:v>37900</c:v>
                </c:pt>
                <c:pt idx="2357">
                  <c:v>37901</c:v>
                </c:pt>
                <c:pt idx="2358">
                  <c:v>37902</c:v>
                </c:pt>
                <c:pt idx="2359">
                  <c:v>37903</c:v>
                </c:pt>
                <c:pt idx="2360">
                  <c:v>37904</c:v>
                </c:pt>
                <c:pt idx="2361">
                  <c:v>37905</c:v>
                </c:pt>
                <c:pt idx="2362">
                  <c:v>37906</c:v>
                </c:pt>
                <c:pt idx="2363">
                  <c:v>37907</c:v>
                </c:pt>
                <c:pt idx="2364">
                  <c:v>37908</c:v>
                </c:pt>
                <c:pt idx="2365">
                  <c:v>37909</c:v>
                </c:pt>
                <c:pt idx="2366">
                  <c:v>37910</c:v>
                </c:pt>
                <c:pt idx="2367">
                  <c:v>37911</c:v>
                </c:pt>
                <c:pt idx="2368">
                  <c:v>37912</c:v>
                </c:pt>
                <c:pt idx="2369">
                  <c:v>37913</c:v>
                </c:pt>
                <c:pt idx="2370">
                  <c:v>37914</c:v>
                </c:pt>
                <c:pt idx="2371">
                  <c:v>37915</c:v>
                </c:pt>
                <c:pt idx="2372">
                  <c:v>37916</c:v>
                </c:pt>
                <c:pt idx="2373">
                  <c:v>37917</c:v>
                </c:pt>
                <c:pt idx="2374">
                  <c:v>37918</c:v>
                </c:pt>
                <c:pt idx="2375">
                  <c:v>37919</c:v>
                </c:pt>
                <c:pt idx="2376">
                  <c:v>37920</c:v>
                </c:pt>
                <c:pt idx="2377">
                  <c:v>37921</c:v>
                </c:pt>
                <c:pt idx="2378">
                  <c:v>37922</c:v>
                </c:pt>
                <c:pt idx="2379">
                  <c:v>37923</c:v>
                </c:pt>
                <c:pt idx="2380">
                  <c:v>37924</c:v>
                </c:pt>
                <c:pt idx="2381">
                  <c:v>37925</c:v>
                </c:pt>
                <c:pt idx="2382">
                  <c:v>37926</c:v>
                </c:pt>
                <c:pt idx="2383">
                  <c:v>37927</c:v>
                </c:pt>
                <c:pt idx="2384">
                  <c:v>37928</c:v>
                </c:pt>
                <c:pt idx="2385">
                  <c:v>37929</c:v>
                </c:pt>
                <c:pt idx="2386">
                  <c:v>37930</c:v>
                </c:pt>
                <c:pt idx="2387">
                  <c:v>37931</c:v>
                </c:pt>
                <c:pt idx="2388">
                  <c:v>37932</c:v>
                </c:pt>
                <c:pt idx="2389">
                  <c:v>37933</c:v>
                </c:pt>
                <c:pt idx="2390">
                  <c:v>37934</c:v>
                </c:pt>
                <c:pt idx="2391">
                  <c:v>37935</c:v>
                </c:pt>
                <c:pt idx="2392">
                  <c:v>37936</c:v>
                </c:pt>
                <c:pt idx="2393">
                  <c:v>37937</c:v>
                </c:pt>
                <c:pt idx="2394">
                  <c:v>37938</c:v>
                </c:pt>
                <c:pt idx="2395">
                  <c:v>37939</c:v>
                </c:pt>
                <c:pt idx="2396">
                  <c:v>37940</c:v>
                </c:pt>
                <c:pt idx="2397">
                  <c:v>37941</c:v>
                </c:pt>
                <c:pt idx="2398">
                  <c:v>37942</c:v>
                </c:pt>
                <c:pt idx="2399">
                  <c:v>37943</c:v>
                </c:pt>
                <c:pt idx="2400">
                  <c:v>37944</c:v>
                </c:pt>
                <c:pt idx="2401">
                  <c:v>37945</c:v>
                </c:pt>
                <c:pt idx="2402">
                  <c:v>37946</c:v>
                </c:pt>
                <c:pt idx="2403">
                  <c:v>37947</c:v>
                </c:pt>
                <c:pt idx="2404">
                  <c:v>37948</c:v>
                </c:pt>
                <c:pt idx="2405">
                  <c:v>37949</c:v>
                </c:pt>
                <c:pt idx="2406">
                  <c:v>37950</c:v>
                </c:pt>
                <c:pt idx="2407">
                  <c:v>37951</c:v>
                </c:pt>
                <c:pt idx="2408">
                  <c:v>37952</c:v>
                </c:pt>
                <c:pt idx="2409">
                  <c:v>37953</c:v>
                </c:pt>
                <c:pt idx="2410">
                  <c:v>37954</c:v>
                </c:pt>
                <c:pt idx="2411">
                  <c:v>37955</c:v>
                </c:pt>
                <c:pt idx="2412">
                  <c:v>37956</c:v>
                </c:pt>
                <c:pt idx="2413">
                  <c:v>37957</c:v>
                </c:pt>
                <c:pt idx="2414">
                  <c:v>37958</c:v>
                </c:pt>
                <c:pt idx="2415">
                  <c:v>37959</c:v>
                </c:pt>
                <c:pt idx="2416">
                  <c:v>37960</c:v>
                </c:pt>
                <c:pt idx="2417">
                  <c:v>37961</c:v>
                </c:pt>
                <c:pt idx="2418">
                  <c:v>37962</c:v>
                </c:pt>
                <c:pt idx="2419">
                  <c:v>37963</c:v>
                </c:pt>
                <c:pt idx="2420">
                  <c:v>37964</c:v>
                </c:pt>
                <c:pt idx="2421">
                  <c:v>37965</c:v>
                </c:pt>
                <c:pt idx="2422">
                  <c:v>37966</c:v>
                </c:pt>
                <c:pt idx="2423">
                  <c:v>37967</c:v>
                </c:pt>
                <c:pt idx="2424">
                  <c:v>37968</c:v>
                </c:pt>
                <c:pt idx="2425">
                  <c:v>37969</c:v>
                </c:pt>
                <c:pt idx="2426">
                  <c:v>37970</c:v>
                </c:pt>
                <c:pt idx="2427">
                  <c:v>37971</c:v>
                </c:pt>
                <c:pt idx="2428">
                  <c:v>37972</c:v>
                </c:pt>
                <c:pt idx="2429">
                  <c:v>37973</c:v>
                </c:pt>
                <c:pt idx="2430">
                  <c:v>37974</c:v>
                </c:pt>
                <c:pt idx="2431">
                  <c:v>37975</c:v>
                </c:pt>
                <c:pt idx="2432">
                  <c:v>37976</c:v>
                </c:pt>
                <c:pt idx="2433">
                  <c:v>37977</c:v>
                </c:pt>
                <c:pt idx="2434">
                  <c:v>37978</c:v>
                </c:pt>
                <c:pt idx="2435">
                  <c:v>37979</c:v>
                </c:pt>
                <c:pt idx="2436">
                  <c:v>37980</c:v>
                </c:pt>
                <c:pt idx="2437">
                  <c:v>37981</c:v>
                </c:pt>
                <c:pt idx="2438">
                  <c:v>37982</c:v>
                </c:pt>
                <c:pt idx="2439">
                  <c:v>37983</c:v>
                </c:pt>
                <c:pt idx="2440">
                  <c:v>37984</c:v>
                </c:pt>
                <c:pt idx="2441">
                  <c:v>37985</c:v>
                </c:pt>
                <c:pt idx="2442">
                  <c:v>37986</c:v>
                </c:pt>
                <c:pt idx="2443">
                  <c:v>37987</c:v>
                </c:pt>
                <c:pt idx="2444">
                  <c:v>37988</c:v>
                </c:pt>
                <c:pt idx="2445">
                  <c:v>37989</c:v>
                </c:pt>
                <c:pt idx="2446">
                  <c:v>37990</c:v>
                </c:pt>
                <c:pt idx="2447">
                  <c:v>37991</c:v>
                </c:pt>
                <c:pt idx="2448">
                  <c:v>37992</c:v>
                </c:pt>
                <c:pt idx="2449">
                  <c:v>37993</c:v>
                </c:pt>
                <c:pt idx="2450">
                  <c:v>37994</c:v>
                </c:pt>
                <c:pt idx="2451">
                  <c:v>37995</c:v>
                </c:pt>
                <c:pt idx="2452">
                  <c:v>37996</c:v>
                </c:pt>
                <c:pt idx="2453">
                  <c:v>37997</c:v>
                </c:pt>
                <c:pt idx="2454">
                  <c:v>37998</c:v>
                </c:pt>
                <c:pt idx="2455">
                  <c:v>37999</c:v>
                </c:pt>
                <c:pt idx="2456">
                  <c:v>38000</c:v>
                </c:pt>
                <c:pt idx="2457">
                  <c:v>38001</c:v>
                </c:pt>
                <c:pt idx="2458">
                  <c:v>38002</c:v>
                </c:pt>
                <c:pt idx="2459">
                  <c:v>38003</c:v>
                </c:pt>
                <c:pt idx="2460">
                  <c:v>38004</c:v>
                </c:pt>
                <c:pt idx="2461">
                  <c:v>38005</c:v>
                </c:pt>
                <c:pt idx="2462">
                  <c:v>38006</c:v>
                </c:pt>
                <c:pt idx="2463">
                  <c:v>38007</c:v>
                </c:pt>
                <c:pt idx="2464">
                  <c:v>38008</c:v>
                </c:pt>
                <c:pt idx="2465">
                  <c:v>38009</c:v>
                </c:pt>
                <c:pt idx="2466">
                  <c:v>38010</c:v>
                </c:pt>
                <c:pt idx="2467">
                  <c:v>38011</c:v>
                </c:pt>
                <c:pt idx="2468">
                  <c:v>38012</c:v>
                </c:pt>
                <c:pt idx="2469">
                  <c:v>38013</c:v>
                </c:pt>
                <c:pt idx="2470">
                  <c:v>38014</c:v>
                </c:pt>
                <c:pt idx="2471">
                  <c:v>38015</c:v>
                </c:pt>
                <c:pt idx="2472">
                  <c:v>38016</c:v>
                </c:pt>
                <c:pt idx="2473">
                  <c:v>38017</c:v>
                </c:pt>
                <c:pt idx="2474">
                  <c:v>38018</c:v>
                </c:pt>
                <c:pt idx="2475">
                  <c:v>38019</c:v>
                </c:pt>
                <c:pt idx="2476">
                  <c:v>38020</c:v>
                </c:pt>
                <c:pt idx="2477">
                  <c:v>38021</c:v>
                </c:pt>
                <c:pt idx="2478">
                  <c:v>38022</c:v>
                </c:pt>
                <c:pt idx="2479">
                  <c:v>38023</c:v>
                </c:pt>
                <c:pt idx="2480">
                  <c:v>38024</c:v>
                </c:pt>
                <c:pt idx="2481">
                  <c:v>38025</c:v>
                </c:pt>
                <c:pt idx="2482">
                  <c:v>38026</c:v>
                </c:pt>
                <c:pt idx="2483">
                  <c:v>38027</c:v>
                </c:pt>
                <c:pt idx="2484">
                  <c:v>38028</c:v>
                </c:pt>
                <c:pt idx="2485">
                  <c:v>38029</c:v>
                </c:pt>
                <c:pt idx="2486">
                  <c:v>38030</c:v>
                </c:pt>
                <c:pt idx="2487">
                  <c:v>38031</c:v>
                </c:pt>
                <c:pt idx="2488">
                  <c:v>38032</c:v>
                </c:pt>
                <c:pt idx="2489">
                  <c:v>38033</c:v>
                </c:pt>
                <c:pt idx="2490">
                  <c:v>38034</c:v>
                </c:pt>
                <c:pt idx="2491">
                  <c:v>38035</c:v>
                </c:pt>
                <c:pt idx="2492">
                  <c:v>38036</c:v>
                </c:pt>
                <c:pt idx="2493">
                  <c:v>38037</c:v>
                </c:pt>
                <c:pt idx="2494">
                  <c:v>38038</c:v>
                </c:pt>
                <c:pt idx="2495">
                  <c:v>38039</c:v>
                </c:pt>
                <c:pt idx="2496">
                  <c:v>38040</c:v>
                </c:pt>
                <c:pt idx="2497">
                  <c:v>38041</c:v>
                </c:pt>
                <c:pt idx="2498">
                  <c:v>38042</c:v>
                </c:pt>
                <c:pt idx="2499">
                  <c:v>38043</c:v>
                </c:pt>
                <c:pt idx="2500">
                  <c:v>38044</c:v>
                </c:pt>
                <c:pt idx="2501">
                  <c:v>38045</c:v>
                </c:pt>
                <c:pt idx="2502">
                  <c:v>38046</c:v>
                </c:pt>
                <c:pt idx="2503">
                  <c:v>38047</c:v>
                </c:pt>
                <c:pt idx="2504">
                  <c:v>38048</c:v>
                </c:pt>
                <c:pt idx="2505">
                  <c:v>38049</c:v>
                </c:pt>
                <c:pt idx="2506">
                  <c:v>38050</c:v>
                </c:pt>
                <c:pt idx="2507">
                  <c:v>38051</c:v>
                </c:pt>
                <c:pt idx="2508">
                  <c:v>38052</c:v>
                </c:pt>
                <c:pt idx="2509">
                  <c:v>38053</c:v>
                </c:pt>
                <c:pt idx="2510">
                  <c:v>38054</c:v>
                </c:pt>
                <c:pt idx="2511">
                  <c:v>38055</c:v>
                </c:pt>
                <c:pt idx="2512">
                  <c:v>38056</c:v>
                </c:pt>
                <c:pt idx="2513">
                  <c:v>38057</c:v>
                </c:pt>
                <c:pt idx="2514">
                  <c:v>38058</c:v>
                </c:pt>
                <c:pt idx="2515">
                  <c:v>38059</c:v>
                </c:pt>
                <c:pt idx="2516">
                  <c:v>38060</c:v>
                </c:pt>
                <c:pt idx="2517">
                  <c:v>38061</c:v>
                </c:pt>
                <c:pt idx="2518">
                  <c:v>38062</c:v>
                </c:pt>
                <c:pt idx="2519">
                  <c:v>38063</c:v>
                </c:pt>
                <c:pt idx="2520">
                  <c:v>38064</c:v>
                </c:pt>
                <c:pt idx="2521">
                  <c:v>38065</c:v>
                </c:pt>
                <c:pt idx="2522">
                  <c:v>38066</c:v>
                </c:pt>
                <c:pt idx="2523">
                  <c:v>38067</c:v>
                </c:pt>
                <c:pt idx="2524">
                  <c:v>38068</c:v>
                </c:pt>
                <c:pt idx="2525">
                  <c:v>38069</c:v>
                </c:pt>
                <c:pt idx="2526">
                  <c:v>38070</c:v>
                </c:pt>
                <c:pt idx="2527">
                  <c:v>38071</c:v>
                </c:pt>
                <c:pt idx="2528">
                  <c:v>38072</c:v>
                </c:pt>
                <c:pt idx="2529">
                  <c:v>38073</c:v>
                </c:pt>
                <c:pt idx="2530">
                  <c:v>38074</c:v>
                </c:pt>
                <c:pt idx="2531">
                  <c:v>38075</c:v>
                </c:pt>
                <c:pt idx="2532">
                  <c:v>38076</c:v>
                </c:pt>
                <c:pt idx="2533">
                  <c:v>38077</c:v>
                </c:pt>
                <c:pt idx="2534">
                  <c:v>38078</c:v>
                </c:pt>
                <c:pt idx="2535">
                  <c:v>38079</c:v>
                </c:pt>
                <c:pt idx="2536">
                  <c:v>38080</c:v>
                </c:pt>
                <c:pt idx="2537">
                  <c:v>38081</c:v>
                </c:pt>
                <c:pt idx="2538">
                  <c:v>38082</c:v>
                </c:pt>
                <c:pt idx="2539">
                  <c:v>38083</c:v>
                </c:pt>
                <c:pt idx="2540">
                  <c:v>38084</c:v>
                </c:pt>
                <c:pt idx="2541">
                  <c:v>38085</c:v>
                </c:pt>
                <c:pt idx="2542">
                  <c:v>38086</c:v>
                </c:pt>
                <c:pt idx="2543">
                  <c:v>38087</c:v>
                </c:pt>
                <c:pt idx="2544">
                  <c:v>38088</c:v>
                </c:pt>
                <c:pt idx="2545">
                  <c:v>38089</c:v>
                </c:pt>
                <c:pt idx="2546">
                  <c:v>38090</c:v>
                </c:pt>
                <c:pt idx="2547">
                  <c:v>38091</c:v>
                </c:pt>
                <c:pt idx="2548">
                  <c:v>38092</c:v>
                </c:pt>
                <c:pt idx="2549">
                  <c:v>38093</c:v>
                </c:pt>
                <c:pt idx="2550">
                  <c:v>38094</c:v>
                </c:pt>
                <c:pt idx="2551">
                  <c:v>38095</c:v>
                </c:pt>
                <c:pt idx="2552">
                  <c:v>38096</c:v>
                </c:pt>
                <c:pt idx="2553">
                  <c:v>38097</c:v>
                </c:pt>
                <c:pt idx="2554">
                  <c:v>38098</c:v>
                </c:pt>
                <c:pt idx="2555">
                  <c:v>38099</c:v>
                </c:pt>
                <c:pt idx="2556">
                  <c:v>38100</c:v>
                </c:pt>
                <c:pt idx="2557">
                  <c:v>38101</c:v>
                </c:pt>
                <c:pt idx="2558">
                  <c:v>38102</c:v>
                </c:pt>
                <c:pt idx="2559">
                  <c:v>38103</c:v>
                </c:pt>
                <c:pt idx="2560">
                  <c:v>38104</c:v>
                </c:pt>
                <c:pt idx="2561">
                  <c:v>38105</c:v>
                </c:pt>
                <c:pt idx="2562">
                  <c:v>38106</c:v>
                </c:pt>
                <c:pt idx="2563">
                  <c:v>38107</c:v>
                </c:pt>
                <c:pt idx="2564">
                  <c:v>38108</c:v>
                </c:pt>
                <c:pt idx="2565">
                  <c:v>38109</c:v>
                </c:pt>
                <c:pt idx="2566">
                  <c:v>38110</c:v>
                </c:pt>
                <c:pt idx="2567">
                  <c:v>38111</c:v>
                </c:pt>
                <c:pt idx="2568">
                  <c:v>38112</c:v>
                </c:pt>
                <c:pt idx="2569">
                  <c:v>38113</c:v>
                </c:pt>
                <c:pt idx="2570">
                  <c:v>38114</c:v>
                </c:pt>
                <c:pt idx="2571">
                  <c:v>38115</c:v>
                </c:pt>
                <c:pt idx="2572">
                  <c:v>38116</c:v>
                </c:pt>
                <c:pt idx="2573">
                  <c:v>38117</c:v>
                </c:pt>
                <c:pt idx="2574">
                  <c:v>38118</c:v>
                </c:pt>
                <c:pt idx="2575">
                  <c:v>38119</c:v>
                </c:pt>
                <c:pt idx="2576">
                  <c:v>38120</c:v>
                </c:pt>
                <c:pt idx="2577">
                  <c:v>38121</c:v>
                </c:pt>
                <c:pt idx="2578">
                  <c:v>38122</c:v>
                </c:pt>
                <c:pt idx="2579">
                  <c:v>38123</c:v>
                </c:pt>
                <c:pt idx="2580">
                  <c:v>38124</c:v>
                </c:pt>
                <c:pt idx="2581">
                  <c:v>38125</c:v>
                </c:pt>
                <c:pt idx="2582">
                  <c:v>38126</c:v>
                </c:pt>
                <c:pt idx="2583">
                  <c:v>38127</c:v>
                </c:pt>
                <c:pt idx="2584">
                  <c:v>38128</c:v>
                </c:pt>
                <c:pt idx="2585">
                  <c:v>38129</c:v>
                </c:pt>
                <c:pt idx="2586">
                  <c:v>38130</c:v>
                </c:pt>
                <c:pt idx="2587">
                  <c:v>38131</c:v>
                </c:pt>
                <c:pt idx="2588">
                  <c:v>38132</c:v>
                </c:pt>
                <c:pt idx="2589">
                  <c:v>38133</c:v>
                </c:pt>
                <c:pt idx="2590">
                  <c:v>38134</c:v>
                </c:pt>
                <c:pt idx="2591">
                  <c:v>38135</c:v>
                </c:pt>
                <c:pt idx="2592">
                  <c:v>38136</c:v>
                </c:pt>
                <c:pt idx="2593">
                  <c:v>38137</c:v>
                </c:pt>
                <c:pt idx="2594">
                  <c:v>38138</c:v>
                </c:pt>
                <c:pt idx="2595">
                  <c:v>38139</c:v>
                </c:pt>
                <c:pt idx="2596">
                  <c:v>38140</c:v>
                </c:pt>
                <c:pt idx="2597">
                  <c:v>38141</c:v>
                </c:pt>
                <c:pt idx="2598">
                  <c:v>38142</c:v>
                </c:pt>
                <c:pt idx="2599">
                  <c:v>38143</c:v>
                </c:pt>
                <c:pt idx="2600">
                  <c:v>38144</c:v>
                </c:pt>
                <c:pt idx="2601">
                  <c:v>38145</c:v>
                </c:pt>
                <c:pt idx="2602">
                  <c:v>38146</c:v>
                </c:pt>
                <c:pt idx="2603">
                  <c:v>38147</c:v>
                </c:pt>
                <c:pt idx="2604">
                  <c:v>38148</c:v>
                </c:pt>
                <c:pt idx="2605">
                  <c:v>38149</c:v>
                </c:pt>
                <c:pt idx="2606">
                  <c:v>38150</c:v>
                </c:pt>
                <c:pt idx="2607">
                  <c:v>38151</c:v>
                </c:pt>
                <c:pt idx="2608">
                  <c:v>38152</c:v>
                </c:pt>
                <c:pt idx="2609">
                  <c:v>38153</c:v>
                </c:pt>
                <c:pt idx="2610">
                  <c:v>38154</c:v>
                </c:pt>
                <c:pt idx="2611">
                  <c:v>38155</c:v>
                </c:pt>
                <c:pt idx="2612">
                  <c:v>38156</c:v>
                </c:pt>
                <c:pt idx="2613">
                  <c:v>38157</c:v>
                </c:pt>
                <c:pt idx="2614">
                  <c:v>38158</c:v>
                </c:pt>
                <c:pt idx="2615">
                  <c:v>38159</c:v>
                </c:pt>
                <c:pt idx="2616">
                  <c:v>38160</c:v>
                </c:pt>
                <c:pt idx="2617">
                  <c:v>38161</c:v>
                </c:pt>
                <c:pt idx="2618">
                  <c:v>38162</c:v>
                </c:pt>
                <c:pt idx="2619">
                  <c:v>38163</c:v>
                </c:pt>
                <c:pt idx="2620">
                  <c:v>38164</c:v>
                </c:pt>
                <c:pt idx="2621">
                  <c:v>38165</c:v>
                </c:pt>
                <c:pt idx="2622">
                  <c:v>38166</c:v>
                </c:pt>
                <c:pt idx="2623">
                  <c:v>38167</c:v>
                </c:pt>
                <c:pt idx="2624">
                  <c:v>38168</c:v>
                </c:pt>
                <c:pt idx="2625">
                  <c:v>38169</c:v>
                </c:pt>
                <c:pt idx="2626">
                  <c:v>38170</c:v>
                </c:pt>
                <c:pt idx="2627">
                  <c:v>38171</c:v>
                </c:pt>
                <c:pt idx="2628">
                  <c:v>38172</c:v>
                </c:pt>
                <c:pt idx="2629">
                  <c:v>38173</c:v>
                </c:pt>
                <c:pt idx="2630">
                  <c:v>38174</c:v>
                </c:pt>
                <c:pt idx="2631">
                  <c:v>38175</c:v>
                </c:pt>
                <c:pt idx="2632">
                  <c:v>38176</c:v>
                </c:pt>
                <c:pt idx="2633">
                  <c:v>38177</c:v>
                </c:pt>
                <c:pt idx="2634">
                  <c:v>38178</c:v>
                </c:pt>
                <c:pt idx="2635">
                  <c:v>38179</c:v>
                </c:pt>
                <c:pt idx="2636">
                  <c:v>38180</c:v>
                </c:pt>
                <c:pt idx="2637">
                  <c:v>38181</c:v>
                </c:pt>
                <c:pt idx="2638">
                  <c:v>38182</c:v>
                </c:pt>
                <c:pt idx="2639">
                  <c:v>38183</c:v>
                </c:pt>
                <c:pt idx="2640">
                  <c:v>38184</c:v>
                </c:pt>
                <c:pt idx="2641">
                  <c:v>38185</c:v>
                </c:pt>
                <c:pt idx="2642">
                  <c:v>38186</c:v>
                </c:pt>
                <c:pt idx="2643">
                  <c:v>38187</c:v>
                </c:pt>
                <c:pt idx="2644">
                  <c:v>38188</c:v>
                </c:pt>
                <c:pt idx="2645">
                  <c:v>38189</c:v>
                </c:pt>
                <c:pt idx="2646">
                  <c:v>38190</c:v>
                </c:pt>
                <c:pt idx="2647">
                  <c:v>38191</c:v>
                </c:pt>
                <c:pt idx="2648">
                  <c:v>38192</c:v>
                </c:pt>
                <c:pt idx="2649">
                  <c:v>38193</c:v>
                </c:pt>
                <c:pt idx="2650">
                  <c:v>38194</c:v>
                </c:pt>
                <c:pt idx="2651">
                  <c:v>38195</c:v>
                </c:pt>
                <c:pt idx="2652">
                  <c:v>38196</c:v>
                </c:pt>
                <c:pt idx="2653">
                  <c:v>38197</c:v>
                </c:pt>
                <c:pt idx="2654">
                  <c:v>38198</c:v>
                </c:pt>
                <c:pt idx="2655">
                  <c:v>38199</c:v>
                </c:pt>
                <c:pt idx="2656">
                  <c:v>38200</c:v>
                </c:pt>
                <c:pt idx="2657">
                  <c:v>38201</c:v>
                </c:pt>
                <c:pt idx="2658">
                  <c:v>38202</c:v>
                </c:pt>
                <c:pt idx="2659">
                  <c:v>38203</c:v>
                </c:pt>
                <c:pt idx="2660">
                  <c:v>38204</c:v>
                </c:pt>
                <c:pt idx="2661">
                  <c:v>38205</c:v>
                </c:pt>
                <c:pt idx="2662">
                  <c:v>38206</c:v>
                </c:pt>
                <c:pt idx="2663">
                  <c:v>38207</c:v>
                </c:pt>
                <c:pt idx="2664">
                  <c:v>38208</c:v>
                </c:pt>
                <c:pt idx="2665">
                  <c:v>38209</c:v>
                </c:pt>
                <c:pt idx="2666">
                  <c:v>38210</c:v>
                </c:pt>
                <c:pt idx="2667">
                  <c:v>38211</c:v>
                </c:pt>
                <c:pt idx="2668">
                  <c:v>38212</c:v>
                </c:pt>
                <c:pt idx="2669">
                  <c:v>38213</c:v>
                </c:pt>
                <c:pt idx="2670">
                  <c:v>38214</c:v>
                </c:pt>
                <c:pt idx="2671">
                  <c:v>38215</c:v>
                </c:pt>
                <c:pt idx="2672">
                  <c:v>38216</c:v>
                </c:pt>
                <c:pt idx="2673">
                  <c:v>38217</c:v>
                </c:pt>
                <c:pt idx="2674">
                  <c:v>38218</c:v>
                </c:pt>
                <c:pt idx="2675">
                  <c:v>38219</c:v>
                </c:pt>
                <c:pt idx="2676">
                  <c:v>38220</c:v>
                </c:pt>
                <c:pt idx="2677">
                  <c:v>38221</c:v>
                </c:pt>
                <c:pt idx="2678">
                  <c:v>38222</c:v>
                </c:pt>
                <c:pt idx="2679">
                  <c:v>38223</c:v>
                </c:pt>
                <c:pt idx="2680">
                  <c:v>38224</c:v>
                </c:pt>
                <c:pt idx="2681">
                  <c:v>38225</c:v>
                </c:pt>
                <c:pt idx="2682">
                  <c:v>38226</c:v>
                </c:pt>
                <c:pt idx="2683">
                  <c:v>38227</c:v>
                </c:pt>
                <c:pt idx="2684">
                  <c:v>38228</c:v>
                </c:pt>
                <c:pt idx="2685">
                  <c:v>38229</c:v>
                </c:pt>
                <c:pt idx="2686">
                  <c:v>38230</c:v>
                </c:pt>
                <c:pt idx="2687">
                  <c:v>38231</c:v>
                </c:pt>
                <c:pt idx="2688">
                  <c:v>38232</c:v>
                </c:pt>
                <c:pt idx="2689">
                  <c:v>38233</c:v>
                </c:pt>
                <c:pt idx="2690">
                  <c:v>38234</c:v>
                </c:pt>
                <c:pt idx="2691">
                  <c:v>38235</c:v>
                </c:pt>
                <c:pt idx="2692">
                  <c:v>38236</c:v>
                </c:pt>
                <c:pt idx="2693">
                  <c:v>38237</c:v>
                </c:pt>
                <c:pt idx="2694">
                  <c:v>38238</c:v>
                </c:pt>
                <c:pt idx="2695">
                  <c:v>38239</c:v>
                </c:pt>
                <c:pt idx="2696">
                  <c:v>38240</c:v>
                </c:pt>
                <c:pt idx="2697">
                  <c:v>38241</c:v>
                </c:pt>
                <c:pt idx="2698">
                  <c:v>38242</c:v>
                </c:pt>
                <c:pt idx="2699">
                  <c:v>38243</c:v>
                </c:pt>
                <c:pt idx="2700">
                  <c:v>38244</c:v>
                </c:pt>
                <c:pt idx="2701">
                  <c:v>38245</c:v>
                </c:pt>
                <c:pt idx="2702">
                  <c:v>38246</c:v>
                </c:pt>
                <c:pt idx="2703">
                  <c:v>38247</c:v>
                </c:pt>
                <c:pt idx="2704">
                  <c:v>38248</c:v>
                </c:pt>
                <c:pt idx="2705">
                  <c:v>38249</c:v>
                </c:pt>
                <c:pt idx="2706">
                  <c:v>38250</c:v>
                </c:pt>
                <c:pt idx="2707">
                  <c:v>38251</c:v>
                </c:pt>
                <c:pt idx="2708">
                  <c:v>38252</c:v>
                </c:pt>
                <c:pt idx="2709">
                  <c:v>38253</c:v>
                </c:pt>
                <c:pt idx="2710">
                  <c:v>38254</c:v>
                </c:pt>
                <c:pt idx="2711">
                  <c:v>38255</c:v>
                </c:pt>
                <c:pt idx="2712">
                  <c:v>38256</c:v>
                </c:pt>
                <c:pt idx="2713">
                  <c:v>38257</c:v>
                </c:pt>
                <c:pt idx="2714">
                  <c:v>38258</c:v>
                </c:pt>
                <c:pt idx="2715">
                  <c:v>38259</c:v>
                </c:pt>
                <c:pt idx="2716">
                  <c:v>38260</c:v>
                </c:pt>
                <c:pt idx="2717">
                  <c:v>38261</c:v>
                </c:pt>
                <c:pt idx="2718">
                  <c:v>38262</c:v>
                </c:pt>
                <c:pt idx="2719">
                  <c:v>38263</c:v>
                </c:pt>
                <c:pt idx="2720">
                  <c:v>38264</c:v>
                </c:pt>
                <c:pt idx="2721">
                  <c:v>38265</c:v>
                </c:pt>
                <c:pt idx="2722">
                  <c:v>38266</c:v>
                </c:pt>
                <c:pt idx="2723">
                  <c:v>38267</c:v>
                </c:pt>
                <c:pt idx="2724">
                  <c:v>38268</c:v>
                </c:pt>
                <c:pt idx="2725">
                  <c:v>38269</c:v>
                </c:pt>
                <c:pt idx="2726">
                  <c:v>38270</c:v>
                </c:pt>
                <c:pt idx="2727">
                  <c:v>38271</c:v>
                </c:pt>
                <c:pt idx="2728">
                  <c:v>38272</c:v>
                </c:pt>
                <c:pt idx="2729">
                  <c:v>38273</c:v>
                </c:pt>
                <c:pt idx="2730">
                  <c:v>38274</c:v>
                </c:pt>
                <c:pt idx="2731">
                  <c:v>38275</c:v>
                </c:pt>
                <c:pt idx="2732">
                  <c:v>38276</c:v>
                </c:pt>
                <c:pt idx="2733">
                  <c:v>38277</c:v>
                </c:pt>
                <c:pt idx="2734">
                  <c:v>38278</c:v>
                </c:pt>
                <c:pt idx="2735">
                  <c:v>38279</c:v>
                </c:pt>
                <c:pt idx="2736">
                  <c:v>38280</c:v>
                </c:pt>
                <c:pt idx="2737">
                  <c:v>38281</c:v>
                </c:pt>
                <c:pt idx="2738">
                  <c:v>38282</c:v>
                </c:pt>
                <c:pt idx="2739">
                  <c:v>38283</c:v>
                </c:pt>
                <c:pt idx="2740">
                  <c:v>38284</c:v>
                </c:pt>
                <c:pt idx="2741">
                  <c:v>38285</c:v>
                </c:pt>
                <c:pt idx="2742">
                  <c:v>38286</c:v>
                </c:pt>
                <c:pt idx="2743">
                  <c:v>38287</c:v>
                </c:pt>
                <c:pt idx="2744">
                  <c:v>38288</c:v>
                </c:pt>
                <c:pt idx="2745">
                  <c:v>38289</c:v>
                </c:pt>
                <c:pt idx="2746">
                  <c:v>38290</c:v>
                </c:pt>
                <c:pt idx="2747">
                  <c:v>38291</c:v>
                </c:pt>
                <c:pt idx="2748">
                  <c:v>38292</c:v>
                </c:pt>
                <c:pt idx="2749">
                  <c:v>38293</c:v>
                </c:pt>
                <c:pt idx="2750">
                  <c:v>38294</c:v>
                </c:pt>
                <c:pt idx="2751">
                  <c:v>38295</c:v>
                </c:pt>
                <c:pt idx="2752">
                  <c:v>38296</c:v>
                </c:pt>
                <c:pt idx="2753">
                  <c:v>38297</c:v>
                </c:pt>
                <c:pt idx="2754">
                  <c:v>38298</c:v>
                </c:pt>
                <c:pt idx="2755">
                  <c:v>38299</c:v>
                </c:pt>
                <c:pt idx="2756">
                  <c:v>38300</c:v>
                </c:pt>
                <c:pt idx="2757">
                  <c:v>38301</c:v>
                </c:pt>
                <c:pt idx="2758">
                  <c:v>38302</c:v>
                </c:pt>
                <c:pt idx="2759">
                  <c:v>38303</c:v>
                </c:pt>
                <c:pt idx="2760">
                  <c:v>38304</c:v>
                </c:pt>
                <c:pt idx="2761">
                  <c:v>38305</c:v>
                </c:pt>
                <c:pt idx="2762">
                  <c:v>38306</c:v>
                </c:pt>
                <c:pt idx="2763">
                  <c:v>38307</c:v>
                </c:pt>
                <c:pt idx="2764">
                  <c:v>38308</c:v>
                </c:pt>
                <c:pt idx="2765">
                  <c:v>38309</c:v>
                </c:pt>
                <c:pt idx="2766">
                  <c:v>38310</c:v>
                </c:pt>
                <c:pt idx="2767">
                  <c:v>38311</c:v>
                </c:pt>
                <c:pt idx="2768">
                  <c:v>38312</c:v>
                </c:pt>
                <c:pt idx="2769">
                  <c:v>38313</c:v>
                </c:pt>
                <c:pt idx="2770">
                  <c:v>38314</c:v>
                </c:pt>
                <c:pt idx="2771">
                  <c:v>38315</c:v>
                </c:pt>
                <c:pt idx="2772">
                  <c:v>38316</c:v>
                </c:pt>
                <c:pt idx="2773">
                  <c:v>38317</c:v>
                </c:pt>
                <c:pt idx="2774">
                  <c:v>38318</c:v>
                </c:pt>
                <c:pt idx="2775">
                  <c:v>38319</c:v>
                </c:pt>
                <c:pt idx="2776">
                  <c:v>38320</c:v>
                </c:pt>
                <c:pt idx="2777">
                  <c:v>38321</c:v>
                </c:pt>
                <c:pt idx="2778">
                  <c:v>38322</c:v>
                </c:pt>
                <c:pt idx="2779">
                  <c:v>38323</c:v>
                </c:pt>
                <c:pt idx="2780">
                  <c:v>38324</c:v>
                </c:pt>
                <c:pt idx="2781">
                  <c:v>38325</c:v>
                </c:pt>
                <c:pt idx="2782">
                  <c:v>38326</c:v>
                </c:pt>
                <c:pt idx="2783">
                  <c:v>38327</c:v>
                </c:pt>
                <c:pt idx="2784">
                  <c:v>38328</c:v>
                </c:pt>
                <c:pt idx="2785">
                  <c:v>38329</c:v>
                </c:pt>
                <c:pt idx="2786">
                  <c:v>38330</c:v>
                </c:pt>
                <c:pt idx="2787">
                  <c:v>38331</c:v>
                </c:pt>
                <c:pt idx="2788">
                  <c:v>38332</c:v>
                </c:pt>
                <c:pt idx="2789">
                  <c:v>38333</c:v>
                </c:pt>
                <c:pt idx="2790">
                  <c:v>38334</c:v>
                </c:pt>
                <c:pt idx="2791">
                  <c:v>38335</c:v>
                </c:pt>
                <c:pt idx="2792">
                  <c:v>38336</c:v>
                </c:pt>
                <c:pt idx="2793">
                  <c:v>38337</c:v>
                </c:pt>
                <c:pt idx="2794">
                  <c:v>38338</c:v>
                </c:pt>
                <c:pt idx="2795">
                  <c:v>38339</c:v>
                </c:pt>
                <c:pt idx="2796">
                  <c:v>38340</c:v>
                </c:pt>
                <c:pt idx="2797">
                  <c:v>38341</c:v>
                </c:pt>
                <c:pt idx="2798">
                  <c:v>38342</c:v>
                </c:pt>
                <c:pt idx="2799">
                  <c:v>38343</c:v>
                </c:pt>
                <c:pt idx="2800">
                  <c:v>38344</c:v>
                </c:pt>
                <c:pt idx="2801">
                  <c:v>38345</c:v>
                </c:pt>
                <c:pt idx="2802">
                  <c:v>38346</c:v>
                </c:pt>
                <c:pt idx="2803">
                  <c:v>38347</c:v>
                </c:pt>
                <c:pt idx="2804">
                  <c:v>38348</c:v>
                </c:pt>
                <c:pt idx="2805">
                  <c:v>38349</c:v>
                </c:pt>
                <c:pt idx="2806">
                  <c:v>38350</c:v>
                </c:pt>
                <c:pt idx="2807">
                  <c:v>38351</c:v>
                </c:pt>
                <c:pt idx="2808">
                  <c:v>38352</c:v>
                </c:pt>
                <c:pt idx="2809">
                  <c:v>38353</c:v>
                </c:pt>
                <c:pt idx="2810">
                  <c:v>38354</c:v>
                </c:pt>
                <c:pt idx="2811">
                  <c:v>38355</c:v>
                </c:pt>
                <c:pt idx="2812">
                  <c:v>38356</c:v>
                </c:pt>
                <c:pt idx="2813">
                  <c:v>38357</c:v>
                </c:pt>
                <c:pt idx="2814">
                  <c:v>38358</c:v>
                </c:pt>
                <c:pt idx="2815">
                  <c:v>38359</c:v>
                </c:pt>
                <c:pt idx="2816">
                  <c:v>38360</c:v>
                </c:pt>
                <c:pt idx="2817">
                  <c:v>38361</c:v>
                </c:pt>
                <c:pt idx="2818">
                  <c:v>38362</c:v>
                </c:pt>
                <c:pt idx="2819">
                  <c:v>38363</c:v>
                </c:pt>
                <c:pt idx="2820">
                  <c:v>38364</c:v>
                </c:pt>
                <c:pt idx="2821">
                  <c:v>38365</c:v>
                </c:pt>
                <c:pt idx="2822">
                  <c:v>38366</c:v>
                </c:pt>
                <c:pt idx="2823">
                  <c:v>38367</c:v>
                </c:pt>
                <c:pt idx="2824">
                  <c:v>38368</c:v>
                </c:pt>
                <c:pt idx="2825">
                  <c:v>38369</c:v>
                </c:pt>
                <c:pt idx="2826">
                  <c:v>38370</c:v>
                </c:pt>
                <c:pt idx="2827">
                  <c:v>38371</c:v>
                </c:pt>
                <c:pt idx="2828">
                  <c:v>38372</c:v>
                </c:pt>
                <c:pt idx="2829">
                  <c:v>38373</c:v>
                </c:pt>
                <c:pt idx="2830">
                  <c:v>38374</c:v>
                </c:pt>
                <c:pt idx="2831">
                  <c:v>38375</c:v>
                </c:pt>
                <c:pt idx="2832">
                  <c:v>38376</c:v>
                </c:pt>
                <c:pt idx="2833">
                  <c:v>38377</c:v>
                </c:pt>
                <c:pt idx="2834">
                  <c:v>38378</c:v>
                </c:pt>
                <c:pt idx="2835">
                  <c:v>38379</c:v>
                </c:pt>
                <c:pt idx="2836">
                  <c:v>38380</c:v>
                </c:pt>
                <c:pt idx="2837">
                  <c:v>38381</c:v>
                </c:pt>
                <c:pt idx="2838">
                  <c:v>38382</c:v>
                </c:pt>
                <c:pt idx="2839">
                  <c:v>38383</c:v>
                </c:pt>
                <c:pt idx="2840">
                  <c:v>38384</c:v>
                </c:pt>
                <c:pt idx="2841">
                  <c:v>38385</c:v>
                </c:pt>
                <c:pt idx="2842">
                  <c:v>38386</c:v>
                </c:pt>
                <c:pt idx="2843">
                  <c:v>38387</c:v>
                </c:pt>
                <c:pt idx="2844">
                  <c:v>38388</c:v>
                </c:pt>
                <c:pt idx="2845">
                  <c:v>38389</c:v>
                </c:pt>
                <c:pt idx="2846">
                  <c:v>38390</c:v>
                </c:pt>
                <c:pt idx="2847">
                  <c:v>38391</c:v>
                </c:pt>
                <c:pt idx="2848">
                  <c:v>38392</c:v>
                </c:pt>
                <c:pt idx="2849">
                  <c:v>38393</c:v>
                </c:pt>
                <c:pt idx="2850">
                  <c:v>38394</c:v>
                </c:pt>
                <c:pt idx="2851">
                  <c:v>38395</c:v>
                </c:pt>
                <c:pt idx="2852">
                  <c:v>38396</c:v>
                </c:pt>
                <c:pt idx="2853">
                  <c:v>38397</c:v>
                </c:pt>
                <c:pt idx="2854">
                  <c:v>38398</c:v>
                </c:pt>
                <c:pt idx="2855">
                  <c:v>38399</c:v>
                </c:pt>
                <c:pt idx="2856">
                  <c:v>38400</c:v>
                </c:pt>
                <c:pt idx="2857">
                  <c:v>38401</c:v>
                </c:pt>
                <c:pt idx="2858">
                  <c:v>38402</c:v>
                </c:pt>
                <c:pt idx="2859">
                  <c:v>38403</c:v>
                </c:pt>
                <c:pt idx="2860">
                  <c:v>38404</c:v>
                </c:pt>
                <c:pt idx="2861">
                  <c:v>38405</c:v>
                </c:pt>
                <c:pt idx="2862">
                  <c:v>38406</c:v>
                </c:pt>
                <c:pt idx="2863">
                  <c:v>38407</c:v>
                </c:pt>
                <c:pt idx="2864">
                  <c:v>38408</c:v>
                </c:pt>
                <c:pt idx="2865">
                  <c:v>38409</c:v>
                </c:pt>
                <c:pt idx="2866">
                  <c:v>38410</c:v>
                </c:pt>
                <c:pt idx="2867">
                  <c:v>38411</c:v>
                </c:pt>
                <c:pt idx="2868">
                  <c:v>38412</c:v>
                </c:pt>
                <c:pt idx="2869">
                  <c:v>38413</c:v>
                </c:pt>
                <c:pt idx="2870">
                  <c:v>38414</c:v>
                </c:pt>
                <c:pt idx="2871">
                  <c:v>38415</c:v>
                </c:pt>
                <c:pt idx="2872">
                  <c:v>38416</c:v>
                </c:pt>
                <c:pt idx="2873">
                  <c:v>38417</c:v>
                </c:pt>
                <c:pt idx="2874">
                  <c:v>38418</c:v>
                </c:pt>
                <c:pt idx="2875">
                  <c:v>38419</c:v>
                </c:pt>
                <c:pt idx="2876">
                  <c:v>38420</c:v>
                </c:pt>
                <c:pt idx="2877">
                  <c:v>38421</c:v>
                </c:pt>
                <c:pt idx="2878">
                  <c:v>38422</c:v>
                </c:pt>
                <c:pt idx="2879">
                  <c:v>38423</c:v>
                </c:pt>
                <c:pt idx="2880">
                  <c:v>38424</c:v>
                </c:pt>
                <c:pt idx="2881">
                  <c:v>38425</c:v>
                </c:pt>
                <c:pt idx="2882">
                  <c:v>38426</c:v>
                </c:pt>
                <c:pt idx="2883">
                  <c:v>38427</c:v>
                </c:pt>
                <c:pt idx="2884">
                  <c:v>38428</c:v>
                </c:pt>
                <c:pt idx="2885">
                  <c:v>38429</c:v>
                </c:pt>
                <c:pt idx="2886">
                  <c:v>38430</c:v>
                </c:pt>
                <c:pt idx="2887">
                  <c:v>38431</c:v>
                </c:pt>
                <c:pt idx="2888">
                  <c:v>38432</c:v>
                </c:pt>
                <c:pt idx="2889">
                  <c:v>38433</c:v>
                </c:pt>
                <c:pt idx="2890">
                  <c:v>38434</c:v>
                </c:pt>
                <c:pt idx="2891">
                  <c:v>38435</c:v>
                </c:pt>
                <c:pt idx="2892">
                  <c:v>38436</c:v>
                </c:pt>
                <c:pt idx="2893">
                  <c:v>38437</c:v>
                </c:pt>
                <c:pt idx="2894">
                  <c:v>38438</c:v>
                </c:pt>
                <c:pt idx="2895">
                  <c:v>38439</c:v>
                </c:pt>
                <c:pt idx="2896">
                  <c:v>38440</c:v>
                </c:pt>
                <c:pt idx="2897">
                  <c:v>38441</c:v>
                </c:pt>
                <c:pt idx="2898">
                  <c:v>38442</c:v>
                </c:pt>
                <c:pt idx="2899">
                  <c:v>38443</c:v>
                </c:pt>
                <c:pt idx="2900">
                  <c:v>38444</c:v>
                </c:pt>
                <c:pt idx="2901">
                  <c:v>38445</c:v>
                </c:pt>
                <c:pt idx="2902">
                  <c:v>38446</c:v>
                </c:pt>
                <c:pt idx="2903">
                  <c:v>38447</c:v>
                </c:pt>
                <c:pt idx="2904">
                  <c:v>38448</c:v>
                </c:pt>
                <c:pt idx="2905">
                  <c:v>38449</c:v>
                </c:pt>
                <c:pt idx="2906">
                  <c:v>38450</c:v>
                </c:pt>
                <c:pt idx="2907">
                  <c:v>38451</c:v>
                </c:pt>
                <c:pt idx="2908">
                  <c:v>38452</c:v>
                </c:pt>
                <c:pt idx="2909">
                  <c:v>38453</c:v>
                </c:pt>
                <c:pt idx="2910">
                  <c:v>38454</c:v>
                </c:pt>
                <c:pt idx="2911">
                  <c:v>38455</c:v>
                </c:pt>
                <c:pt idx="2912">
                  <c:v>38456</c:v>
                </c:pt>
                <c:pt idx="2913">
                  <c:v>38457</c:v>
                </c:pt>
                <c:pt idx="2914">
                  <c:v>38458</c:v>
                </c:pt>
                <c:pt idx="2915">
                  <c:v>38459</c:v>
                </c:pt>
                <c:pt idx="2916">
                  <c:v>38460</c:v>
                </c:pt>
                <c:pt idx="2917">
                  <c:v>38461</c:v>
                </c:pt>
                <c:pt idx="2918">
                  <c:v>38462</c:v>
                </c:pt>
                <c:pt idx="2919">
                  <c:v>38463</c:v>
                </c:pt>
                <c:pt idx="2920">
                  <c:v>38464</c:v>
                </c:pt>
                <c:pt idx="2921">
                  <c:v>38465</c:v>
                </c:pt>
                <c:pt idx="2922">
                  <c:v>38466</c:v>
                </c:pt>
                <c:pt idx="2923">
                  <c:v>38467</c:v>
                </c:pt>
                <c:pt idx="2924">
                  <c:v>38468</c:v>
                </c:pt>
                <c:pt idx="2925">
                  <c:v>38469</c:v>
                </c:pt>
                <c:pt idx="2926">
                  <c:v>38470</c:v>
                </c:pt>
                <c:pt idx="2927">
                  <c:v>38471</c:v>
                </c:pt>
                <c:pt idx="2928">
                  <c:v>38472</c:v>
                </c:pt>
                <c:pt idx="2929">
                  <c:v>38473</c:v>
                </c:pt>
                <c:pt idx="2930">
                  <c:v>38474</c:v>
                </c:pt>
                <c:pt idx="2931">
                  <c:v>38475</c:v>
                </c:pt>
                <c:pt idx="2932">
                  <c:v>38476</c:v>
                </c:pt>
                <c:pt idx="2933">
                  <c:v>38477</c:v>
                </c:pt>
                <c:pt idx="2934">
                  <c:v>38478</c:v>
                </c:pt>
                <c:pt idx="2935">
                  <c:v>38479</c:v>
                </c:pt>
                <c:pt idx="2936">
                  <c:v>38480</c:v>
                </c:pt>
                <c:pt idx="2937">
                  <c:v>38481</c:v>
                </c:pt>
                <c:pt idx="2938">
                  <c:v>38482</c:v>
                </c:pt>
                <c:pt idx="2939">
                  <c:v>38483</c:v>
                </c:pt>
                <c:pt idx="2940">
                  <c:v>38484</c:v>
                </c:pt>
                <c:pt idx="2941">
                  <c:v>38485</c:v>
                </c:pt>
                <c:pt idx="2942">
                  <c:v>38486</c:v>
                </c:pt>
                <c:pt idx="2943">
                  <c:v>38487</c:v>
                </c:pt>
                <c:pt idx="2944">
                  <c:v>38488</c:v>
                </c:pt>
                <c:pt idx="2945">
                  <c:v>38489</c:v>
                </c:pt>
                <c:pt idx="2946">
                  <c:v>38490</c:v>
                </c:pt>
                <c:pt idx="2947">
                  <c:v>38491</c:v>
                </c:pt>
                <c:pt idx="2948">
                  <c:v>38492</c:v>
                </c:pt>
                <c:pt idx="2949">
                  <c:v>38493</c:v>
                </c:pt>
                <c:pt idx="2950">
                  <c:v>38494</c:v>
                </c:pt>
                <c:pt idx="2951">
                  <c:v>38495</c:v>
                </c:pt>
                <c:pt idx="2952">
                  <c:v>38496</c:v>
                </c:pt>
                <c:pt idx="2953">
                  <c:v>38497</c:v>
                </c:pt>
                <c:pt idx="2954">
                  <c:v>38498</c:v>
                </c:pt>
                <c:pt idx="2955">
                  <c:v>38499</c:v>
                </c:pt>
                <c:pt idx="2956">
                  <c:v>38500</c:v>
                </c:pt>
                <c:pt idx="2957">
                  <c:v>38501</c:v>
                </c:pt>
                <c:pt idx="2958">
                  <c:v>38502</c:v>
                </c:pt>
                <c:pt idx="2959">
                  <c:v>38503</c:v>
                </c:pt>
                <c:pt idx="2960">
                  <c:v>38504</c:v>
                </c:pt>
                <c:pt idx="2961">
                  <c:v>38505</c:v>
                </c:pt>
                <c:pt idx="2962">
                  <c:v>38506</c:v>
                </c:pt>
                <c:pt idx="2963">
                  <c:v>38507</c:v>
                </c:pt>
                <c:pt idx="2964">
                  <c:v>38508</c:v>
                </c:pt>
                <c:pt idx="2965">
                  <c:v>38509</c:v>
                </c:pt>
                <c:pt idx="2966">
                  <c:v>38510</c:v>
                </c:pt>
                <c:pt idx="2967">
                  <c:v>38511</c:v>
                </c:pt>
                <c:pt idx="2968">
                  <c:v>38512</c:v>
                </c:pt>
                <c:pt idx="2969">
                  <c:v>38513</c:v>
                </c:pt>
                <c:pt idx="2970">
                  <c:v>38514</c:v>
                </c:pt>
                <c:pt idx="2971">
                  <c:v>38515</c:v>
                </c:pt>
                <c:pt idx="2972">
                  <c:v>38516</c:v>
                </c:pt>
                <c:pt idx="2973">
                  <c:v>38517</c:v>
                </c:pt>
                <c:pt idx="2974">
                  <c:v>38518</c:v>
                </c:pt>
                <c:pt idx="2975">
                  <c:v>38519</c:v>
                </c:pt>
                <c:pt idx="2976">
                  <c:v>38520</c:v>
                </c:pt>
                <c:pt idx="2977">
                  <c:v>38521</c:v>
                </c:pt>
                <c:pt idx="2978">
                  <c:v>38522</c:v>
                </c:pt>
                <c:pt idx="2979">
                  <c:v>38523</c:v>
                </c:pt>
                <c:pt idx="2980">
                  <c:v>38524</c:v>
                </c:pt>
                <c:pt idx="2981">
                  <c:v>38525</c:v>
                </c:pt>
                <c:pt idx="2982">
                  <c:v>38526</c:v>
                </c:pt>
                <c:pt idx="2983">
                  <c:v>38527</c:v>
                </c:pt>
                <c:pt idx="2984">
                  <c:v>38528</c:v>
                </c:pt>
                <c:pt idx="2985">
                  <c:v>38529</c:v>
                </c:pt>
                <c:pt idx="2986">
                  <c:v>38530</c:v>
                </c:pt>
                <c:pt idx="2987">
                  <c:v>38531</c:v>
                </c:pt>
                <c:pt idx="2988">
                  <c:v>38532</c:v>
                </c:pt>
                <c:pt idx="2989">
                  <c:v>38533</c:v>
                </c:pt>
                <c:pt idx="2990">
                  <c:v>38534</c:v>
                </c:pt>
                <c:pt idx="2991">
                  <c:v>38535</c:v>
                </c:pt>
                <c:pt idx="2992">
                  <c:v>38536</c:v>
                </c:pt>
                <c:pt idx="2993">
                  <c:v>38537</c:v>
                </c:pt>
                <c:pt idx="2994">
                  <c:v>38538</c:v>
                </c:pt>
                <c:pt idx="2995">
                  <c:v>38539</c:v>
                </c:pt>
                <c:pt idx="2996">
                  <c:v>38540</c:v>
                </c:pt>
                <c:pt idx="2997">
                  <c:v>38541</c:v>
                </c:pt>
                <c:pt idx="2998">
                  <c:v>38542</c:v>
                </c:pt>
                <c:pt idx="2999">
                  <c:v>38543</c:v>
                </c:pt>
                <c:pt idx="3000">
                  <c:v>38544</c:v>
                </c:pt>
                <c:pt idx="3001">
                  <c:v>38545</c:v>
                </c:pt>
                <c:pt idx="3002">
                  <c:v>38546</c:v>
                </c:pt>
                <c:pt idx="3003">
                  <c:v>38547</c:v>
                </c:pt>
                <c:pt idx="3004">
                  <c:v>38548</c:v>
                </c:pt>
                <c:pt idx="3005">
                  <c:v>38549</c:v>
                </c:pt>
                <c:pt idx="3006">
                  <c:v>38550</c:v>
                </c:pt>
                <c:pt idx="3007">
                  <c:v>38551</c:v>
                </c:pt>
                <c:pt idx="3008">
                  <c:v>38552</c:v>
                </c:pt>
                <c:pt idx="3009">
                  <c:v>38553</c:v>
                </c:pt>
                <c:pt idx="3010">
                  <c:v>38554</c:v>
                </c:pt>
                <c:pt idx="3011">
                  <c:v>38555</c:v>
                </c:pt>
                <c:pt idx="3012">
                  <c:v>38556</c:v>
                </c:pt>
                <c:pt idx="3013">
                  <c:v>38557</c:v>
                </c:pt>
                <c:pt idx="3014">
                  <c:v>38558</c:v>
                </c:pt>
                <c:pt idx="3015">
                  <c:v>38559</c:v>
                </c:pt>
                <c:pt idx="3016">
                  <c:v>38560</c:v>
                </c:pt>
                <c:pt idx="3017">
                  <c:v>38561</c:v>
                </c:pt>
                <c:pt idx="3018">
                  <c:v>38562</c:v>
                </c:pt>
                <c:pt idx="3019">
                  <c:v>38563</c:v>
                </c:pt>
                <c:pt idx="3020">
                  <c:v>38564</c:v>
                </c:pt>
                <c:pt idx="3021">
                  <c:v>38565</c:v>
                </c:pt>
                <c:pt idx="3022">
                  <c:v>38566</c:v>
                </c:pt>
                <c:pt idx="3023">
                  <c:v>38567</c:v>
                </c:pt>
                <c:pt idx="3024">
                  <c:v>38568</c:v>
                </c:pt>
                <c:pt idx="3025">
                  <c:v>38569</c:v>
                </c:pt>
                <c:pt idx="3026">
                  <c:v>38570</c:v>
                </c:pt>
                <c:pt idx="3027">
                  <c:v>38571</c:v>
                </c:pt>
                <c:pt idx="3028">
                  <c:v>38572</c:v>
                </c:pt>
                <c:pt idx="3029">
                  <c:v>38573</c:v>
                </c:pt>
                <c:pt idx="3030">
                  <c:v>38574</c:v>
                </c:pt>
                <c:pt idx="3031">
                  <c:v>38575</c:v>
                </c:pt>
                <c:pt idx="3032">
                  <c:v>38576</c:v>
                </c:pt>
                <c:pt idx="3033">
                  <c:v>38577</c:v>
                </c:pt>
                <c:pt idx="3034">
                  <c:v>38578</c:v>
                </c:pt>
                <c:pt idx="3035">
                  <c:v>38579</c:v>
                </c:pt>
                <c:pt idx="3036">
                  <c:v>38580</c:v>
                </c:pt>
                <c:pt idx="3037">
                  <c:v>38581</c:v>
                </c:pt>
                <c:pt idx="3038">
                  <c:v>38582</c:v>
                </c:pt>
                <c:pt idx="3039">
                  <c:v>38583</c:v>
                </c:pt>
                <c:pt idx="3040">
                  <c:v>38584</c:v>
                </c:pt>
                <c:pt idx="3041">
                  <c:v>38585</c:v>
                </c:pt>
                <c:pt idx="3042">
                  <c:v>38586</c:v>
                </c:pt>
                <c:pt idx="3043">
                  <c:v>38587</c:v>
                </c:pt>
                <c:pt idx="3044">
                  <c:v>38588</c:v>
                </c:pt>
                <c:pt idx="3045">
                  <c:v>38589</c:v>
                </c:pt>
                <c:pt idx="3046">
                  <c:v>38590</c:v>
                </c:pt>
                <c:pt idx="3047">
                  <c:v>38591</c:v>
                </c:pt>
                <c:pt idx="3048">
                  <c:v>38592</c:v>
                </c:pt>
                <c:pt idx="3049">
                  <c:v>38593</c:v>
                </c:pt>
                <c:pt idx="3050">
                  <c:v>38594</c:v>
                </c:pt>
                <c:pt idx="3051">
                  <c:v>38595</c:v>
                </c:pt>
                <c:pt idx="3052">
                  <c:v>38596</c:v>
                </c:pt>
                <c:pt idx="3053">
                  <c:v>38597</c:v>
                </c:pt>
                <c:pt idx="3054">
                  <c:v>38598</c:v>
                </c:pt>
                <c:pt idx="3055">
                  <c:v>38599</c:v>
                </c:pt>
                <c:pt idx="3056">
                  <c:v>38600</c:v>
                </c:pt>
                <c:pt idx="3057">
                  <c:v>38601</c:v>
                </c:pt>
                <c:pt idx="3058">
                  <c:v>38602</c:v>
                </c:pt>
                <c:pt idx="3059">
                  <c:v>38603</c:v>
                </c:pt>
                <c:pt idx="3060">
                  <c:v>38604</c:v>
                </c:pt>
                <c:pt idx="3061">
                  <c:v>38605</c:v>
                </c:pt>
                <c:pt idx="3062">
                  <c:v>38606</c:v>
                </c:pt>
                <c:pt idx="3063">
                  <c:v>38607</c:v>
                </c:pt>
                <c:pt idx="3064">
                  <c:v>38608</c:v>
                </c:pt>
                <c:pt idx="3065">
                  <c:v>38609</c:v>
                </c:pt>
                <c:pt idx="3066">
                  <c:v>38610</c:v>
                </c:pt>
                <c:pt idx="3067">
                  <c:v>38611</c:v>
                </c:pt>
                <c:pt idx="3068">
                  <c:v>38612</c:v>
                </c:pt>
                <c:pt idx="3069">
                  <c:v>38613</c:v>
                </c:pt>
                <c:pt idx="3070">
                  <c:v>38614</c:v>
                </c:pt>
                <c:pt idx="3071">
                  <c:v>38615</c:v>
                </c:pt>
                <c:pt idx="3072">
                  <c:v>38616</c:v>
                </c:pt>
                <c:pt idx="3073">
                  <c:v>38617</c:v>
                </c:pt>
                <c:pt idx="3074">
                  <c:v>38618</c:v>
                </c:pt>
                <c:pt idx="3075">
                  <c:v>38619</c:v>
                </c:pt>
                <c:pt idx="3076">
                  <c:v>38620</c:v>
                </c:pt>
                <c:pt idx="3077">
                  <c:v>38621</c:v>
                </c:pt>
                <c:pt idx="3078">
                  <c:v>38622</c:v>
                </c:pt>
                <c:pt idx="3079">
                  <c:v>38623</c:v>
                </c:pt>
                <c:pt idx="3080">
                  <c:v>38624</c:v>
                </c:pt>
                <c:pt idx="3081">
                  <c:v>38625</c:v>
                </c:pt>
                <c:pt idx="3082">
                  <c:v>38626</c:v>
                </c:pt>
                <c:pt idx="3083">
                  <c:v>38627</c:v>
                </c:pt>
                <c:pt idx="3084">
                  <c:v>38628</c:v>
                </c:pt>
                <c:pt idx="3085">
                  <c:v>38629</c:v>
                </c:pt>
                <c:pt idx="3086">
                  <c:v>38630</c:v>
                </c:pt>
                <c:pt idx="3087">
                  <c:v>38631</c:v>
                </c:pt>
                <c:pt idx="3088">
                  <c:v>38632</c:v>
                </c:pt>
                <c:pt idx="3089">
                  <c:v>38633</c:v>
                </c:pt>
                <c:pt idx="3090">
                  <c:v>38634</c:v>
                </c:pt>
                <c:pt idx="3091">
                  <c:v>38635</c:v>
                </c:pt>
                <c:pt idx="3092">
                  <c:v>38636</c:v>
                </c:pt>
                <c:pt idx="3093">
                  <c:v>38637</c:v>
                </c:pt>
                <c:pt idx="3094">
                  <c:v>38638</c:v>
                </c:pt>
                <c:pt idx="3095">
                  <c:v>38639</c:v>
                </c:pt>
                <c:pt idx="3096">
                  <c:v>38640</c:v>
                </c:pt>
                <c:pt idx="3097">
                  <c:v>38641</c:v>
                </c:pt>
                <c:pt idx="3098">
                  <c:v>38642</c:v>
                </c:pt>
                <c:pt idx="3099">
                  <c:v>38643</c:v>
                </c:pt>
                <c:pt idx="3100">
                  <c:v>38644</c:v>
                </c:pt>
                <c:pt idx="3101">
                  <c:v>38645</c:v>
                </c:pt>
                <c:pt idx="3102">
                  <c:v>38646</c:v>
                </c:pt>
                <c:pt idx="3103">
                  <c:v>38647</c:v>
                </c:pt>
                <c:pt idx="3104">
                  <c:v>38648</c:v>
                </c:pt>
                <c:pt idx="3105">
                  <c:v>38649</c:v>
                </c:pt>
                <c:pt idx="3106">
                  <c:v>38650</c:v>
                </c:pt>
                <c:pt idx="3107">
                  <c:v>38651</c:v>
                </c:pt>
                <c:pt idx="3108">
                  <c:v>38652</c:v>
                </c:pt>
                <c:pt idx="3109">
                  <c:v>38653</c:v>
                </c:pt>
                <c:pt idx="3110">
                  <c:v>38654</c:v>
                </c:pt>
                <c:pt idx="3111">
                  <c:v>38655</c:v>
                </c:pt>
                <c:pt idx="3112">
                  <c:v>38656</c:v>
                </c:pt>
                <c:pt idx="3113">
                  <c:v>38657</c:v>
                </c:pt>
                <c:pt idx="3114">
                  <c:v>38658</c:v>
                </c:pt>
                <c:pt idx="3115">
                  <c:v>38659</c:v>
                </c:pt>
                <c:pt idx="3116">
                  <c:v>38660</c:v>
                </c:pt>
                <c:pt idx="3117">
                  <c:v>38661</c:v>
                </c:pt>
                <c:pt idx="3118">
                  <c:v>38662</c:v>
                </c:pt>
                <c:pt idx="3119">
                  <c:v>38663</c:v>
                </c:pt>
                <c:pt idx="3120">
                  <c:v>38664</c:v>
                </c:pt>
                <c:pt idx="3121">
                  <c:v>38665</c:v>
                </c:pt>
                <c:pt idx="3122">
                  <c:v>38666</c:v>
                </c:pt>
                <c:pt idx="3123">
                  <c:v>38667</c:v>
                </c:pt>
                <c:pt idx="3124">
                  <c:v>38668</c:v>
                </c:pt>
                <c:pt idx="3125">
                  <c:v>38669</c:v>
                </c:pt>
                <c:pt idx="3126">
                  <c:v>38670</c:v>
                </c:pt>
                <c:pt idx="3127">
                  <c:v>38671</c:v>
                </c:pt>
                <c:pt idx="3128">
                  <c:v>38672</c:v>
                </c:pt>
                <c:pt idx="3129">
                  <c:v>38673</c:v>
                </c:pt>
                <c:pt idx="3130">
                  <c:v>38674</c:v>
                </c:pt>
                <c:pt idx="3131">
                  <c:v>38675</c:v>
                </c:pt>
                <c:pt idx="3132">
                  <c:v>38676</c:v>
                </c:pt>
                <c:pt idx="3133">
                  <c:v>38677</c:v>
                </c:pt>
                <c:pt idx="3134">
                  <c:v>38678</c:v>
                </c:pt>
                <c:pt idx="3135">
                  <c:v>38679</c:v>
                </c:pt>
                <c:pt idx="3136">
                  <c:v>38680</c:v>
                </c:pt>
                <c:pt idx="3137">
                  <c:v>38681</c:v>
                </c:pt>
                <c:pt idx="3138">
                  <c:v>38682</c:v>
                </c:pt>
                <c:pt idx="3139">
                  <c:v>38683</c:v>
                </c:pt>
                <c:pt idx="3140">
                  <c:v>38684</c:v>
                </c:pt>
                <c:pt idx="3141">
                  <c:v>38685</c:v>
                </c:pt>
                <c:pt idx="3142">
                  <c:v>38686</c:v>
                </c:pt>
                <c:pt idx="3143">
                  <c:v>38687</c:v>
                </c:pt>
                <c:pt idx="3144">
                  <c:v>38688</c:v>
                </c:pt>
                <c:pt idx="3145">
                  <c:v>38689</c:v>
                </c:pt>
                <c:pt idx="3146">
                  <c:v>38690</c:v>
                </c:pt>
                <c:pt idx="3147">
                  <c:v>38691</c:v>
                </c:pt>
                <c:pt idx="3148">
                  <c:v>38692</c:v>
                </c:pt>
                <c:pt idx="3149">
                  <c:v>38693</c:v>
                </c:pt>
                <c:pt idx="3150">
                  <c:v>38694</c:v>
                </c:pt>
                <c:pt idx="3151">
                  <c:v>38695</c:v>
                </c:pt>
                <c:pt idx="3152">
                  <c:v>38696</c:v>
                </c:pt>
                <c:pt idx="3153">
                  <c:v>38697</c:v>
                </c:pt>
                <c:pt idx="3154">
                  <c:v>38698</c:v>
                </c:pt>
                <c:pt idx="3155">
                  <c:v>38699</c:v>
                </c:pt>
                <c:pt idx="3156">
                  <c:v>38700</c:v>
                </c:pt>
                <c:pt idx="3157">
                  <c:v>38701</c:v>
                </c:pt>
                <c:pt idx="3158">
                  <c:v>38702</c:v>
                </c:pt>
                <c:pt idx="3159">
                  <c:v>38703</c:v>
                </c:pt>
                <c:pt idx="3160">
                  <c:v>38704</c:v>
                </c:pt>
                <c:pt idx="3161">
                  <c:v>38705</c:v>
                </c:pt>
                <c:pt idx="3162">
                  <c:v>38706</c:v>
                </c:pt>
                <c:pt idx="3163">
                  <c:v>38707</c:v>
                </c:pt>
                <c:pt idx="3164">
                  <c:v>38708</c:v>
                </c:pt>
                <c:pt idx="3165">
                  <c:v>38709</c:v>
                </c:pt>
                <c:pt idx="3166">
                  <c:v>38710</c:v>
                </c:pt>
                <c:pt idx="3167">
                  <c:v>38711</c:v>
                </c:pt>
                <c:pt idx="3168">
                  <c:v>38712</c:v>
                </c:pt>
                <c:pt idx="3169">
                  <c:v>38713</c:v>
                </c:pt>
                <c:pt idx="3170">
                  <c:v>38714</c:v>
                </c:pt>
                <c:pt idx="3171">
                  <c:v>38715</c:v>
                </c:pt>
                <c:pt idx="3172">
                  <c:v>38716</c:v>
                </c:pt>
                <c:pt idx="3173">
                  <c:v>38717</c:v>
                </c:pt>
                <c:pt idx="3174">
                  <c:v>38718</c:v>
                </c:pt>
                <c:pt idx="3175">
                  <c:v>38719</c:v>
                </c:pt>
                <c:pt idx="3176">
                  <c:v>38720</c:v>
                </c:pt>
                <c:pt idx="3177">
                  <c:v>38721</c:v>
                </c:pt>
                <c:pt idx="3178">
                  <c:v>38722</c:v>
                </c:pt>
                <c:pt idx="3179">
                  <c:v>38723</c:v>
                </c:pt>
                <c:pt idx="3180">
                  <c:v>38724</c:v>
                </c:pt>
                <c:pt idx="3181">
                  <c:v>38725</c:v>
                </c:pt>
                <c:pt idx="3182">
                  <c:v>38726</c:v>
                </c:pt>
                <c:pt idx="3183">
                  <c:v>38727</c:v>
                </c:pt>
                <c:pt idx="3184">
                  <c:v>38728</c:v>
                </c:pt>
                <c:pt idx="3185">
                  <c:v>38729</c:v>
                </c:pt>
                <c:pt idx="3186">
                  <c:v>38730</c:v>
                </c:pt>
                <c:pt idx="3187">
                  <c:v>38731</c:v>
                </c:pt>
                <c:pt idx="3188">
                  <c:v>38732</c:v>
                </c:pt>
                <c:pt idx="3189">
                  <c:v>38733</c:v>
                </c:pt>
                <c:pt idx="3190">
                  <c:v>38734</c:v>
                </c:pt>
                <c:pt idx="3191">
                  <c:v>38735</c:v>
                </c:pt>
                <c:pt idx="3192">
                  <c:v>38736</c:v>
                </c:pt>
                <c:pt idx="3193">
                  <c:v>38737</c:v>
                </c:pt>
                <c:pt idx="3194">
                  <c:v>38738</c:v>
                </c:pt>
                <c:pt idx="3195">
                  <c:v>38739</c:v>
                </c:pt>
                <c:pt idx="3196">
                  <c:v>38740</c:v>
                </c:pt>
                <c:pt idx="3197">
                  <c:v>38741</c:v>
                </c:pt>
                <c:pt idx="3198">
                  <c:v>38742</c:v>
                </c:pt>
                <c:pt idx="3199">
                  <c:v>38743</c:v>
                </c:pt>
                <c:pt idx="3200">
                  <c:v>38744</c:v>
                </c:pt>
                <c:pt idx="3201">
                  <c:v>38745</c:v>
                </c:pt>
                <c:pt idx="3202">
                  <c:v>38746</c:v>
                </c:pt>
                <c:pt idx="3203">
                  <c:v>38747</c:v>
                </c:pt>
                <c:pt idx="3204">
                  <c:v>38748</c:v>
                </c:pt>
                <c:pt idx="3205">
                  <c:v>38749</c:v>
                </c:pt>
                <c:pt idx="3206">
                  <c:v>38750</c:v>
                </c:pt>
                <c:pt idx="3207">
                  <c:v>38751</c:v>
                </c:pt>
                <c:pt idx="3208">
                  <c:v>38752</c:v>
                </c:pt>
                <c:pt idx="3209">
                  <c:v>38753</c:v>
                </c:pt>
                <c:pt idx="3210">
                  <c:v>38754</c:v>
                </c:pt>
                <c:pt idx="3211">
                  <c:v>38755</c:v>
                </c:pt>
                <c:pt idx="3212">
                  <c:v>38756</c:v>
                </c:pt>
                <c:pt idx="3213">
                  <c:v>38757</c:v>
                </c:pt>
                <c:pt idx="3214">
                  <c:v>38758</c:v>
                </c:pt>
                <c:pt idx="3215">
                  <c:v>38759</c:v>
                </c:pt>
                <c:pt idx="3216">
                  <c:v>38760</c:v>
                </c:pt>
                <c:pt idx="3217">
                  <c:v>38761</c:v>
                </c:pt>
                <c:pt idx="3218">
                  <c:v>38762</c:v>
                </c:pt>
                <c:pt idx="3219">
                  <c:v>38763</c:v>
                </c:pt>
                <c:pt idx="3220">
                  <c:v>38764</c:v>
                </c:pt>
                <c:pt idx="3221">
                  <c:v>38765</c:v>
                </c:pt>
                <c:pt idx="3222">
                  <c:v>38766</c:v>
                </c:pt>
                <c:pt idx="3223">
                  <c:v>38767</c:v>
                </c:pt>
                <c:pt idx="3224">
                  <c:v>38768</c:v>
                </c:pt>
                <c:pt idx="3225">
                  <c:v>38769</c:v>
                </c:pt>
                <c:pt idx="3226">
                  <c:v>38770</c:v>
                </c:pt>
                <c:pt idx="3227">
                  <c:v>38771</c:v>
                </c:pt>
                <c:pt idx="3228">
                  <c:v>38772</c:v>
                </c:pt>
                <c:pt idx="3229">
                  <c:v>38773</c:v>
                </c:pt>
                <c:pt idx="3230">
                  <c:v>38774</c:v>
                </c:pt>
                <c:pt idx="3231">
                  <c:v>38775</c:v>
                </c:pt>
                <c:pt idx="3232">
                  <c:v>38776</c:v>
                </c:pt>
                <c:pt idx="3233">
                  <c:v>38777</c:v>
                </c:pt>
                <c:pt idx="3234">
                  <c:v>38778</c:v>
                </c:pt>
                <c:pt idx="3235">
                  <c:v>38779</c:v>
                </c:pt>
                <c:pt idx="3236">
                  <c:v>38780</c:v>
                </c:pt>
                <c:pt idx="3237">
                  <c:v>38781</c:v>
                </c:pt>
                <c:pt idx="3238">
                  <c:v>38782</c:v>
                </c:pt>
                <c:pt idx="3239">
                  <c:v>38783</c:v>
                </c:pt>
                <c:pt idx="3240">
                  <c:v>38784</c:v>
                </c:pt>
                <c:pt idx="3241">
                  <c:v>38785</c:v>
                </c:pt>
                <c:pt idx="3242">
                  <c:v>38786</c:v>
                </c:pt>
                <c:pt idx="3243">
                  <c:v>38787</c:v>
                </c:pt>
                <c:pt idx="3244">
                  <c:v>38788</c:v>
                </c:pt>
                <c:pt idx="3245">
                  <c:v>38789</c:v>
                </c:pt>
                <c:pt idx="3246">
                  <c:v>38790</c:v>
                </c:pt>
                <c:pt idx="3247">
                  <c:v>38791</c:v>
                </c:pt>
                <c:pt idx="3248">
                  <c:v>38792</c:v>
                </c:pt>
                <c:pt idx="3249">
                  <c:v>38793</c:v>
                </c:pt>
                <c:pt idx="3250">
                  <c:v>38794</c:v>
                </c:pt>
                <c:pt idx="3251">
                  <c:v>38795</c:v>
                </c:pt>
                <c:pt idx="3252">
                  <c:v>38796</c:v>
                </c:pt>
                <c:pt idx="3253">
                  <c:v>38797</c:v>
                </c:pt>
                <c:pt idx="3254">
                  <c:v>38798</c:v>
                </c:pt>
                <c:pt idx="3255">
                  <c:v>38799</c:v>
                </c:pt>
                <c:pt idx="3256">
                  <c:v>38800</c:v>
                </c:pt>
                <c:pt idx="3257">
                  <c:v>38801</c:v>
                </c:pt>
                <c:pt idx="3258">
                  <c:v>38802</c:v>
                </c:pt>
                <c:pt idx="3259">
                  <c:v>38803</c:v>
                </c:pt>
                <c:pt idx="3260">
                  <c:v>38804</c:v>
                </c:pt>
                <c:pt idx="3261">
                  <c:v>38805</c:v>
                </c:pt>
                <c:pt idx="3262">
                  <c:v>38806</c:v>
                </c:pt>
                <c:pt idx="3263">
                  <c:v>38807</c:v>
                </c:pt>
                <c:pt idx="3264">
                  <c:v>38808</c:v>
                </c:pt>
                <c:pt idx="3265">
                  <c:v>38809</c:v>
                </c:pt>
                <c:pt idx="3266">
                  <c:v>38810</c:v>
                </c:pt>
                <c:pt idx="3267">
                  <c:v>38811</c:v>
                </c:pt>
                <c:pt idx="3268">
                  <c:v>38812</c:v>
                </c:pt>
                <c:pt idx="3269">
                  <c:v>38813</c:v>
                </c:pt>
                <c:pt idx="3270">
                  <c:v>38814</c:v>
                </c:pt>
                <c:pt idx="3271">
                  <c:v>38815</c:v>
                </c:pt>
                <c:pt idx="3272">
                  <c:v>38816</c:v>
                </c:pt>
                <c:pt idx="3273">
                  <c:v>38817</c:v>
                </c:pt>
                <c:pt idx="3274">
                  <c:v>38818</c:v>
                </c:pt>
                <c:pt idx="3275">
                  <c:v>38819</c:v>
                </c:pt>
                <c:pt idx="3276">
                  <c:v>38820</c:v>
                </c:pt>
                <c:pt idx="3277">
                  <c:v>38821</c:v>
                </c:pt>
                <c:pt idx="3278">
                  <c:v>38822</c:v>
                </c:pt>
                <c:pt idx="3279">
                  <c:v>38823</c:v>
                </c:pt>
                <c:pt idx="3280">
                  <c:v>38824</c:v>
                </c:pt>
                <c:pt idx="3281">
                  <c:v>38825</c:v>
                </c:pt>
                <c:pt idx="3282">
                  <c:v>38826</c:v>
                </c:pt>
                <c:pt idx="3283">
                  <c:v>38827</c:v>
                </c:pt>
                <c:pt idx="3284">
                  <c:v>38828</c:v>
                </c:pt>
                <c:pt idx="3285">
                  <c:v>38829</c:v>
                </c:pt>
                <c:pt idx="3286">
                  <c:v>38830</c:v>
                </c:pt>
                <c:pt idx="3287">
                  <c:v>38831</c:v>
                </c:pt>
                <c:pt idx="3288">
                  <c:v>38832</c:v>
                </c:pt>
                <c:pt idx="3289">
                  <c:v>38833</c:v>
                </c:pt>
                <c:pt idx="3290">
                  <c:v>38834</c:v>
                </c:pt>
                <c:pt idx="3291">
                  <c:v>38835</c:v>
                </c:pt>
                <c:pt idx="3292">
                  <c:v>38836</c:v>
                </c:pt>
                <c:pt idx="3293">
                  <c:v>38837</c:v>
                </c:pt>
                <c:pt idx="3294">
                  <c:v>38838</c:v>
                </c:pt>
                <c:pt idx="3295">
                  <c:v>38839</c:v>
                </c:pt>
                <c:pt idx="3296">
                  <c:v>38840</c:v>
                </c:pt>
                <c:pt idx="3297">
                  <c:v>38841</c:v>
                </c:pt>
                <c:pt idx="3298">
                  <c:v>38842</c:v>
                </c:pt>
                <c:pt idx="3299">
                  <c:v>38843</c:v>
                </c:pt>
                <c:pt idx="3300">
                  <c:v>38844</c:v>
                </c:pt>
                <c:pt idx="3301">
                  <c:v>38845</c:v>
                </c:pt>
                <c:pt idx="3302">
                  <c:v>38846</c:v>
                </c:pt>
                <c:pt idx="3303">
                  <c:v>38847</c:v>
                </c:pt>
                <c:pt idx="3304">
                  <c:v>38848</c:v>
                </c:pt>
                <c:pt idx="3305">
                  <c:v>38849</c:v>
                </c:pt>
                <c:pt idx="3306">
                  <c:v>38850</c:v>
                </c:pt>
                <c:pt idx="3307">
                  <c:v>38851</c:v>
                </c:pt>
                <c:pt idx="3308">
                  <c:v>38852</c:v>
                </c:pt>
                <c:pt idx="3309">
                  <c:v>38853</c:v>
                </c:pt>
                <c:pt idx="3310">
                  <c:v>38854</c:v>
                </c:pt>
                <c:pt idx="3311">
                  <c:v>38855</c:v>
                </c:pt>
                <c:pt idx="3312">
                  <c:v>38856</c:v>
                </c:pt>
                <c:pt idx="3313">
                  <c:v>38857</c:v>
                </c:pt>
                <c:pt idx="3314">
                  <c:v>38858</c:v>
                </c:pt>
                <c:pt idx="3315">
                  <c:v>38859</c:v>
                </c:pt>
                <c:pt idx="3316">
                  <c:v>38860</c:v>
                </c:pt>
                <c:pt idx="3317">
                  <c:v>38861</c:v>
                </c:pt>
                <c:pt idx="3318">
                  <c:v>38862</c:v>
                </c:pt>
                <c:pt idx="3319">
                  <c:v>38863</c:v>
                </c:pt>
                <c:pt idx="3320">
                  <c:v>38864</c:v>
                </c:pt>
                <c:pt idx="3321">
                  <c:v>38865</c:v>
                </c:pt>
                <c:pt idx="3322">
                  <c:v>38866</c:v>
                </c:pt>
                <c:pt idx="3323">
                  <c:v>38867</c:v>
                </c:pt>
                <c:pt idx="3324">
                  <c:v>38868</c:v>
                </c:pt>
                <c:pt idx="3325">
                  <c:v>38869</c:v>
                </c:pt>
                <c:pt idx="3326">
                  <c:v>38870</c:v>
                </c:pt>
                <c:pt idx="3327">
                  <c:v>38871</c:v>
                </c:pt>
                <c:pt idx="3328">
                  <c:v>38872</c:v>
                </c:pt>
                <c:pt idx="3329">
                  <c:v>38873</c:v>
                </c:pt>
                <c:pt idx="3330">
                  <c:v>38874</c:v>
                </c:pt>
                <c:pt idx="3331">
                  <c:v>38875</c:v>
                </c:pt>
                <c:pt idx="3332">
                  <c:v>38876</c:v>
                </c:pt>
                <c:pt idx="3333">
                  <c:v>38877</c:v>
                </c:pt>
                <c:pt idx="3334">
                  <c:v>38878</c:v>
                </c:pt>
                <c:pt idx="3335">
                  <c:v>38879</c:v>
                </c:pt>
                <c:pt idx="3336">
                  <c:v>38880</c:v>
                </c:pt>
                <c:pt idx="3337">
                  <c:v>38881</c:v>
                </c:pt>
                <c:pt idx="3338">
                  <c:v>38882</c:v>
                </c:pt>
                <c:pt idx="3339">
                  <c:v>38883</c:v>
                </c:pt>
                <c:pt idx="3340">
                  <c:v>38884</c:v>
                </c:pt>
                <c:pt idx="3341">
                  <c:v>38885</c:v>
                </c:pt>
                <c:pt idx="3342">
                  <c:v>38886</c:v>
                </c:pt>
                <c:pt idx="3343">
                  <c:v>38887</c:v>
                </c:pt>
                <c:pt idx="3344">
                  <c:v>38888</c:v>
                </c:pt>
                <c:pt idx="3345">
                  <c:v>38889</c:v>
                </c:pt>
                <c:pt idx="3346">
                  <c:v>38890</c:v>
                </c:pt>
                <c:pt idx="3347">
                  <c:v>38891</c:v>
                </c:pt>
                <c:pt idx="3348">
                  <c:v>38892</c:v>
                </c:pt>
                <c:pt idx="3349">
                  <c:v>38893</c:v>
                </c:pt>
                <c:pt idx="3350">
                  <c:v>38894</c:v>
                </c:pt>
                <c:pt idx="3351">
                  <c:v>38895</c:v>
                </c:pt>
                <c:pt idx="3352">
                  <c:v>38896</c:v>
                </c:pt>
                <c:pt idx="3353">
                  <c:v>38897</c:v>
                </c:pt>
                <c:pt idx="3354">
                  <c:v>38898</c:v>
                </c:pt>
                <c:pt idx="3355">
                  <c:v>38899</c:v>
                </c:pt>
                <c:pt idx="3356">
                  <c:v>38900</c:v>
                </c:pt>
                <c:pt idx="3357">
                  <c:v>38901</c:v>
                </c:pt>
                <c:pt idx="3358">
                  <c:v>38902</c:v>
                </c:pt>
                <c:pt idx="3359">
                  <c:v>38903</c:v>
                </c:pt>
                <c:pt idx="3360">
                  <c:v>38904</c:v>
                </c:pt>
                <c:pt idx="3361">
                  <c:v>38905</c:v>
                </c:pt>
                <c:pt idx="3362">
                  <c:v>38906</c:v>
                </c:pt>
                <c:pt idx="3363">
                  <c:v>38907</c:v>
                </c:pt>
                <c:pt idx="3364">
                  <c:v>38908</c:v>
                </c:pt>
                <c:pt idx="3365">
                  <c:v>38909</c:v>
                </c:pt>
                <c:pt idx="3366">
                  <c:v>38910</c:v>
                </c:pt>
                <c:pt idx="3367">
                  <c:v>38911</c:v>
                </c:pt>
                <c:pt idx="3368">
                  <c:v>38912</c:v>
                </c:pt>
                <c:pt idx="3369">
                  <c:v>38913</c:v>
                </c:pt>
                <c:pt idx="3370">
                  <c:v>38914</c:v>
                </c:pt>
                <c:pt idx="3371">
                  <c:v>38915</c:v>
                </c:pt>
                <c:pt idx="3372">
                  <c:v>38916</c:v>
                </c:pt>
                <c:pt idx="3373">
                  <c:v>38917</c:v>
                </c:pt>
                <c:pt idx="3374">
                  <c:v>38918</c:v>
                </c:pt>
                <c:pt idx="3375">
                  <c:v>38919</c:v>
                </c:pt>
                <c:pt idx="3376">
                  <c:v>38920</c:v>
                </c:pt>
                <c:pt idx="3377">
                  <c:v>38921</c:v>
                </c:pt>
                <c:pt idx="3378">
                  <c:v>38922</c:v>
                </c:pt>
                <c:pt idx="3379">
                  <c:v>38923</c:v>
                </c:pt>
                <c:pt idx="3380">
                  <c:v>38924</c:v>
                </c:pt>
                <c:pt idx="3381">
                  <c:v>38925</c:v>
                </c:pt>
                <c:pt idx="3382">
                  <c:v>38926</c:v>
                </c:pt>
                <c:pt idx="3383">
                  <c:v>38927</c:v>
                </c:pt>
                <c:pt idx="3384">
                  <c:v>38928</c:v>
                </c:pt>
                <c:pt idx="3385">
                  <c:v>38929</c:v>
                </c:pt>
                <c:pt idx="3386">
                  <c:v>38930</c:v>
                </c:pt>
                <c:pt idx="3387">
                  <c:v>38931</c:v>
                </c:pt>
                <c:pt idx="3388">
                  <c:v>38932</c:v>
                </c:pt>
                <c:pt idx="3389">
                  <c:v>38933</c:v>
                </c:pt>
                <c:pt idx="3390">
                  <c:v>38934</c:v>
                </c:pt>
                <c:pt idx="3391">
                  <c:v>38935</c:v>
                </c:pt>
                <c:pt idx="3392">
                  <c:v>38936</c:v>
                </c:pt>
                <c:pt idx="3393">
                  <c:v>38937</c:v>
                </c:pt>
                <c:pt idx="3394">
                  <c:v>38938</c:v>
                </c:pt>
                <c:pt idx="3395">
                  <c:v>38939</c:v>
                </c:pt>
                <c:pt idx="3396">
                  <c:v>38940</c:v>
                </c:pt>
                <c:pt idx="3397">
                  <c:v>38941</c:v>
                </c:pt>
                <c:pt idx="3398">
                  <c:v>38942</c:v>
                </c:pt>
                <c:pt idx="3399">
                  <c:v>38943</c:v>
                </c:pt>
                <c:pt idx="3400">
                  <c:v>38944</c:v>
                </c:pt>
                <c:pt idx="3401">
                  <c:v>38945</c:v>
                </c:pt>
                <c:pt idx="3402">
                  <c:v>38946</c:v>
                </c:pt>
                <c:pt idx="3403">
                  <c:v>38947</c:v>
                </c:pt>
                <c:pt idx="3404">
                  <c:v>38948</c:v>
                </c:pt>
                <c:pt idx="3405">
                  <c:v>38949</c:v>
                </c:pt>
                <c:pt idx="3406">
                  <c:v>38950</c:v>
                </c:pt>
                <c:pt idx="3407">
                  <c:v>38951</c:v>
                </c:pt>
                <c:pt idx="3408">
                  <c:v>38952</c:v>
                </c:pt>
                <c:pt idx="3409">
                  <c:v>38953</c:v>
                </c:pt>
                <c:pt idx="3410">
                  <c:v>38954</c:v>
                </c:pt>
                <c:pt idx="3411">
                  <c:v>38955</c:v>
                </c:pt>
                <c:pt idx="3412">
                  <c:v>38956</c:v>
                </c:pt>
                <c:pt idx="3413">
                  <c:v>38957</c:v>
                </c:pt>
                <c:pt idx="3414">
                  <c:v>38958</c:v>
                </c:pt>
                <c:pt idx="3415">
                  <c:v>38959</c:v>
                </c:pt>
                <c:pt idx="3416">
                  <c:v>38960</c:v>
                </c:pt>
                <c:pt idx="3417">
                  <c:v>38961</c:v>
                </c:pt>
                <c:pt idx="3418">
                  <c:v>38962</c:v>
                </c:pt>
                <c:pt idx="3419">
                  <c:v>38963</c:v>
                </c:pt>
                <c:pt idx="3420">
                  <c:v>38964</c:v>
                </c:pt>
                <c:pt idx="3421">
                  <c:v>38965</c:v>
                </c:pt>
                <c:pt idx="3422">
                  <c:v>38966</c:v>
                </c:pt>
                <c:pt idx="3423">
                  <c:v>38967</c:v>
                </c:pt>
                <c:pt idx="3424">
                  <c:v>38968</c:v>
                </c:pt>
                <c:pt idx="3425">
                  <c:v>38969</c:v>
                </c:pt>
                <c:pt idx="3426">
                  <c:v>38970</c:v>
                </c:pt>
                <c:pt idx="3427">
                  <c:v>38971</c:v>
                </c:pt>
                <c:pt idx="3428">
                  <c:v>38972</c:v>
                </c:pt>
                <c:pt idx="3429">
                  <c:v>38973</c:v>
                </c:pt>
                <c:pt idx="3430">
                  <c:v>38974</c:v>
                </c:pt>
                <c:pt idx="3431">
                  <c:v>38975</c:v>
                </c:pt>
                <c:pt idx="3432">
                  <c:v>38976</c:v>
                </c:pt>
                <c:pt idx="3433">
                  <c:v>38977</c:v>
                </c:pt>
                <c:pt idx="3434">
                  <c:v>38978</c:v>
                </c:pt>
                <c:pt idx="3435">
                  <c:v>38979</c:v>
                </c:pt>
                <c:pt idx="3436">
                  <c:v>38980</c:v>
                </c:pt>
                <c:pt idx="3437">
                  <c:v>38981</c:v>
                </c:pt>
                <c:pt idx="3438">
                  <c:v>38982</c:v>
                </c:pt>
                <c:pt idx="3439">
                  <c:v>38983</c:v>
                </c:pt>
                <c:pt idx="3440">
                  <c:v>38984</c:v>
                </c:pt>
                <c:pt idx="3441">
                  <c:v>38985</c:v>
                </c:pt>
                <c:pt idx="3442">
                  <c:v>38986</c:v>
                </c:pt>
                <c:pt idx="3443">
                  <c:v>38987</c:v>
                </c:pt>
                <c:pt idx="3444">
                  <c:v>38988</c:v>
                </c:pt>
                <c:pt idx="3445">
                  <c:v>38989</c:v>
                </c:pt>
                <c:pt idx="3446">
                  <c:v>38990</c:v>
                </c:pt>
                <c:pt idx="3447">
                  <c:v>38991</c:v>
                </c:pt>
                <c:pt idx="3448">
                  <c:v>38992</c:v>
                </c:pt>
                <c:pt idx="3449">
                  <c:v>38993</c:v>
                </c:pt>
                <c:pt idx="3450">
                  <c:v>38994</c:v>
                </c:pt>
                <c:pt idx="3451">
                  <c:v>38995</c:v>
                </c:pt>
                <c:pt idx="3452">
                  <c:v>38996</c:v>
                </c:pt>
                <c:pt idx="3453">
                  <c:v>38997</c:v>
                </c:pt>
                <c:pt idx="3454">
                  <c:v>38998</c:v>
                </c:pt>
                <c:pt idx="3455">
                  <c:v>38999</c:v>
                </c:pt>
                <c:pt idx="3456">
                  <c:v>39000</c:v>
                </c:pt>
                <c:pt idx="3457">
                  <c:v>39001</c:v>
                </c:pt>
                <c:pt idx="3458">
                  <c:v>39002</c:v>
                </c:pt>
                <c:pt idx="3459">
                  <c:v>39003</c:v>
                </c:pt>
                <c:pt idx="3460">
                  <c:v>39004</c:v>
                </c:pt>
                <c:pt idx="3461">
                  <c:v>39005</c:v>
                </c:pt>
                <c:pt idx="3462">
                  <c:v>39006</c:v>
                </c:pt>
                <c:pt idx="3463">
                  <c:v>39007</c:v>
                </c:pt>
                <c:pt idx="3464">
                  <c:v>39008</c:v>
                </c:pt>
                <c:pt idx="3465">
                  <c:v>39009</c:v>
                </c:pt>
                <c:pt idx="3466">
                  <c:v>39010</c:v>
                </c:pt>
                <c:pt idx="3467">
                  <c:v>39011</c:v>
                </c:pt>
                <c:pt idx="3468">
                  <c:v>39012</c:v>
                </c:pt>
                <c:pt idx="3469">
                  <c:v>39013</c:v>
                </c:pt>
                <c:pt idx="3470">
                  <c:v>39014</c:v>
                </c:pt>
                <c:pt idx="3471">
                  <c:v>39015</c:v>
                </c:pt>
                <c:pt idx="3472">
                  <c:v>39016</c:v>
                </c:pt>
                <c:pt idx="3473">
                  <c:v>39017</c:v>
                </c:pt>
                <c:pt idx="3474">
                  <c:v>39018</c:v>
                </c:pt>
                <c:pt idx="3475">
                  <c:v>39019</c:v>
                </c:pt>
                <c:pt idx="3476">
                  <c:v>39020</c:v>
                </c:pt>
                <c:pt idx="3477">
                  <c:v>39021</c:v>
                </c:pt>
                <c:pt idx="3478">
                  <c:v>39022</c:v>
                </c:pt>
                <c:pt idx="3479">
                  <c:v>39023</c:v>
                </c:pt>
                <c:pt idx="3480">
                  <c:v>39024</c:v>
                </c:pt>
                <c:pt idx="3481">
                  <c:v>39025</c:v>
                </c:pt>
                <c:pt idx="3482">
                  <c:v>39026</c:v>
                </c:pt>
                <c:pt idx="3483">
                  <c:v>39027</c:v>
                </c:pt>
                <c:pt idx="3484">
                  <c:v>39028</c:v>
                </c:pt>
                <c:pt idx="3485">
                  <c:v>39029</c:v>
                </c:pt>
                <c:pt idx="3486">
                  <c:v>39030</c:v>
                </c:pt>
                <c:pt idx="3487">
                  <c:v>39031</c:v>
                </c:pt>
                <c:pt idx="3488">
                  <c:v>39032</c:v>
                </c:pt>
                <c:pt idx="3489">
                  <c:v>39033</c:v>
                </c:pt>
                <c:pt idx="3490">
                  <c:v>39034</c:v>
                </c:pt>
                <c:pt idx="3491">
                  <c:v>39035</c:v>
                </c:pt>
                <c:pt idx="3492">
                  <c:v>39036</c:v>
                </c:pt>
                <c:pt idx="3493">
                  <c:v>39037</c:v>
                </c:pt>
                <c:pt idx="3494">
                  <c:v>39038</c:v>
                </c:pt>
                <c:pt idx="3495">
                  <c:v>39039</c:v>
                </c:pt>
                <c:pt idx="3496">
                  <c:v>39040</c:v>
                </c:pt>
                <c:pt idx="3497">
                  <c:v>39041</c:v>
                </c:pt>
                <c:pt idx="3498">
                  <c:v>39042</c:v>
                </c:pt>
                <c:pt idx="3499">
                  <c:v>39043</c:v>
                </c:pt>
                <c:pt idx="3500">
                  <c:v>39044</c:v>
                </c:pt>
                <c:pt idx="3501">
                  <c:v>39045</c:v>
                </c:pt>
                <c:pt idx="3502">
                  <c:v>39046</c:v>
                </c:pt>
                <c:pt idx="3503">
                  <c:v>39047</c:v>
                </c:pt>
                <c:pt idx="3504">
                  <c:v>39048</c:v>
                </c:pt>
                <c:pt idx="3505">
                  <c:v>39049</c:v>
                </c:pt>
                <c:pt idx="3506">
                  <c:v>39050</c:v>
                </c:pt>
                <c:pt idx="3507">
                  <c:v>39051</c:v>
                </c:pt>
                <c:pt idx="3508">
                  <c:v>39052</c:v>
                </c:pt>
                <c:pt idx="3509">
                  <c:v>39053</c:v>
                </c:pt>
                <c:pt idx="3510">
                  <c:v>39054</c:v>
                </c:pt>
                <c:pt idx="3511">
                  <c:v>39055</c:v>
                </c:pt>
                <c:pt idx="3512">
                  <c:v>39056</c:v>
                </c:pt>
                <c:pt idx="3513">
                  <c:v>39057</c:v>
                </c:pt>
                <c:pt idx="3514">
                  <c:v>39058</c:v>
                </c:pt>
                <c:pt idx="3515">
                  <c:v>39059</c:v>
                </c:pt>
                <c:pt idx="3516">
                  <c:v>39060</c:v>
                </c:pt>
                <c:pt idx="3517">
                  <c:v>39061</c:v>
                </c:pt>
                <c:pt idx="3518">
                  <c:v>39062</c:v>
                </c:pt>
                <c:pt idx="3519">
                  <c:v>39063</c:v>
                </c:pt>
                <c:pt idx="3520">
                  <c:v>39064</c:v>
                </c:pt>
                <c:pt idx="3521">
                  <c:v>39065</c:v>
                </c:pt>
                <c:pt idx="3522">
                  <c:v>39066</c:v>
                </c:pt>
                <c:pt idx="3523">
                  <c:v>39067</c:v>
                </c:pt>
                <c:pt idx="3524">
                  <c:v>39068</c:v>
                </c:pt>
                <c:pt idx="3525">
                  <c:v>39069</c:v>
                </c:pt>
                <c:pt idx="3526">
                  <c:v>39070</c:v>
                </c:pt>
                <c:pt idx="3527">
                  <c:v>39071</c:v>
                </c:pt>
                <c:pt idx="3528">
                  <c:v>39072</c:v>
                </c:pt>
                <c:pt idx="3529">
                  <c:v>39073</c:v>
                </c:pt>
                <c:pt idx="3530">
                  <c:v>39074</c:v>
                </c:pt>
                <c:pt idx="3531">
                  <c:v>39075</c:v>
                </c:pt>
                <c:pt idx="3532">
                  <c:v>39076</c:v>
                </c:pt>
                <c:pt idx="3533">
                  <c:v>39077</c:v>
                </c:pt>
                <c:pt idx="3534">
                  <c:v>39078</c:v>
                </c:pt>
                <c:pt idx="3535">
                  <c:v>39079</c:v>
                </c:pt>
                <c:pt idx="3536">
                  <c:v>39080</c:v>
                </c:pt>
                <c:pt idx="3537">
                  <c:v>39081</c:v>
                </c:pt>
                <c:pt idx="3538">
                  <c:v>39082</c:v>
                </c:pt>
                <c:pt idx="3539">
                  <c:v>39083</c:v>
                </c:pt>
                <c:pt idx="3540">
                  <c:v>39084</c:v>
                </c:pt>
                <c:pt idx="3541">
                  <c:v>39085</c:v>
                </c:pt>
                <c:pt idx="3542">
                  <c:v>39086</c:v>
                </c:pt>
                <c:pt idx="3543">
                  <c:v>39087</c:v>
                </c:pt>
                <c:pt idx="3544">
                  <c:v>39088</c:v>
                </c:pt>
                <c:pt idx="3545">
                  <c:v>39089</c:v>
                </c:pt>
                <c:pt idx="3546">
                  <c:v>39090</c:v>
                </c:pt>
                <c:pt idx="3547">
                  <c:v>39091</c:v>
                </c:pt>
                <c:pt idx="3548">
                  <c:v>39092</c:v>
                </c:pt>
                <c:pt idx="3549">
                  <c:v>39093</c:v>
                </c:pt>
                <c:pt idx="3550">
                  <c:v>39094</c:v>
                </c:pt>
                <c:pt idx="3551">
                  <c:v>39095</c:v>
                </c:pt>
                <c:pt idx="3552">
                  <c:v>39096</c:v>
                </c:pt>
                <c:pt idx="3553">
                  <c:v>39097</c:v>
                </c:pt>
                <c:pt idx="3554">
                  <c:v>39098</c:v>
                </c:pt>
                <c:pt idx="3555">
                  <c:v>39099</c:v>
                </c:pt>
                <c:pt idx="3556">
                  <c:v>39100</c:v>
                </c:pt>
                <c:pt idx="3557">
                  <c:v>39101</c:v>
                </c:pt>
                <c:pt idx="3558">
                  <c:v>39102</c:v>
                </c:pt>
                <c:pt idx="3559">
                  <c:v>39103</c:v>
                </c:pt>
                <c:pt idx="3560">
                  <c:v>39104</c:v>
                </c:pt>
                <c:pt idx="3561">
                  <c:v>39105</c:v>
                </c:pt>
                <c:pt idx="3562">
                  <c:v>39106</c:v>
                </c:pt>
                <c:pt idx="3563">
                  <c:v>39107</c:v>
                </c:pt>
                <c:pt idx="3564">
                  <c:v>39108</c:v>
                </c:pt>
                <c:pt idx="3565">
                  <c:v>39109</c:v>
                </c:pt>
                <c:pt idx="3566">
                  <c:v>39110</c:v>
                </c:pt>
                <c:pt idx="3567">
                  <c:v>39111</c:v>
                </c:pt>
                <c:pt idx="3568">
                  <c:v>39112</c:v>
                </c:pt>
                <c:pt idx="3569">
                  <c:v>39113</c:v>
                </c:pt>
                <c:pt idx="3570">
                  <c:v>39114</c:v>
                </c:pt>
                <c:pt idx="3571">
                  <c:v>39115</c:v>
                </c:pt>
                <c:pt idx="3572">
                  <c:v>39116</c:v>
                </c:pt>
                <c:pt idx="3573">
                  <c:v>39117</c:v>
                </c:pt>
                <c:pt idx="3574">
                  <c:v>39118</c:v>
                </c:pt>
                <c:pt idx="3575">
                  <c:v>39119</c:v>
                </c:pt>
                <c:pt idx="3576">
                  <c:v>39120</c:v>
                </c:pt>
                <c:pt idx="3577">
                  <c:v>39121</c:v>
                </c:pt>
                <c:pt idx="3578">
                  <c:v>39122</c:v>
                </c:pt>
                <c:pt idx="3579">
                  <c:v>39123</c:v>
                </c:pt>
                <c:pt idx="3580">
                  <c:v>39124</c:v>
                </c:pt>
                <c:pt idx="3581">
                  <c:v>39125</c:v>
                </c:pt>
                <c:pt idx="3582">
                  <c:v>39126</c:v>
                </c:pt>
                <c:pt idx="3583">
                  <c:v>39127</c:v>
                </c:pt>
                <c:pt idx="3584">
                  <c:v>39128</c:v>
                </c:pt>
                <c:pt idx="3585">
                  <c:v>39129</c:v>
                </c:pt>
                <c:pt idx="3586">
                  <c:v>39130</c:v>
                </c:pt>
                <c:pt idx="3587">
                  <c:v>39131</c:v>
                </c:pt>
                <c:pt idx="3588">
                  <c:v>39132</c:v>
                </c:pt>
                <c:pt idx="3589">
                  <c:v>39133</c:v>
                </c:pt>
                <c:pt idx="3590">
                  <c:v>39134</c:v>
                </c:pt>
                <c:pt idx="3591">
                  <c:v>39135</c:v>
                </c:pt>
                <c:pt idx="3592">
                  <c:v>39136</c:v>
                </c:pt>
                <c:pt idx="3593">
                  <c:v>39137</c:v>
                </c:pt>
                <c:pt idx="3594">
                  <c:v>39138</c:v>
                </c:pt>
                <c:pt idx="3595">
                  <c:v>39139</c:v>
                </c:pt>
                <c:pt idx="3596">
                  <c:v>39140</c:v>
                </c:pt>
                <c:pt idx="3597">
                  <c:v>39141</c:v>
                </c:pt>
                <c:pt idx="3598">
                  <c:v>39142</c:v>
                </c:pt>
                <c:pt idx="3599">
                  <c:v>39143</c:v>
                </c:pt>
                <c:pt idx="3600">
                  <c:v>39144</c:v>
                </c:pt>
                <c:pt idx="3601">
                  <c:v>39145</c:v>
                </c:pt>
                <c:pt idx="3602">
                  <c:v>39146</c:v>
                </c:pt>
                <c:pt idx="3603">
                  <c:v>39147</c:v>
                </c:pt>
                <c:pt idx="3604">
                  <c:v>39148</c:v>
                </c:pt>
                <c:pt idx="3605">
                  <c:v>39149</c:v>
                </c:pt>
                <c:pt idx="3606">
                  <c:v>39150</c:v>
                </c:pt>
                <c:pt idx="3607">
                  <c:v>39151</c:v>
                </c:pt>
                <c:pt idx="3608">
                  <c:v>39152</c:v>
                </c:pt>
                <c:pt idx="3609">
                  <c:v>39153</c:v>
                </c:pt>
                <c:pt idx="3610">
                  <c:v>39154</c:v>
                </c:pt>
                <c:pt idx="3611">
                  <c:v>39155</c:v>
                </c:pt>
                <c:pt idx="3612">
                  <c:v>39156</c:v>
                </c:pt>
                <c:pt idx="3613">
                  <c:v>39157</c:v>
                </c:pt>
                <c:pt idx="3614">
                  <c:v>39158</c:v>
                </c:pt>
                <c:pt idx="3615">
                  <c:v>39159</c:v>
                </c:pt>
                <c:pt idx="3616">
                  <c:v>39160</c:v>
                </c:pt>
                <c:pt idx="3617">
                  <c:v>39161</c:v>
                </c:pt>
                <c:pt idx="3618">
                  <c:v>39162</c:v>
                </c:pt>
                <c:pt idx="3619">
                  <c:v>39163</c:v>
                </c:pt>
                <c:pt idx="3620">
                  <c:v>39164</c:v>
                </c:pt>
                <c:pt idx="3621">
                  <c:v>39165</c:v>
                </c:pt>
                <c:pt idx="3622">
                  <c:v>39166</c:v>
                </c:pt>
                <c:pt idx="3623">
                  <c:v>39167</c:v>
                </c:pt>
                <c:pt idx="3624">
                  <c:v>39168</c:v>
                </c:pt>
                <c:pt idx="3625">
                  <c:v>39169</c:v>
                </c:pt>
                <c:pt idx="3626">
                  <c:v>39170</c:v>
                </c:pt>
                <c:pt idx="3627">
                  <c:v>39171</c:v>
                </c:pt>
                <c:pt idx="3628">
                  <c:v>39172</c:v>
                </c:pt>
                <c:pt idx="3629">
                  <c:v>39173</c:v>
                </c:pt>
                <c:pt idx="3630">
                  <c:v>39174</c:v>
                </c:pt>
                <c:pt idx="3631">
                  <c:v>39175</c:v>
                </c:pt>
                <c:pt idx="3632">
                  <c:v>39176</c:v>
                </c:pt>
                <c:pt idx="3633">
                  <c:v>39177</c:v>
                </c:pt>
                <c:pt idx="3634">
                  <c:v>39178</c:v>
                </c:pt>
                <c:pt idx="3635">
                  <c:v>39179</c:v>
                </c:pt>
                <c:pt idx="3636">
                  <c:v>39180</c:v>
                </c:pt>
                <c:pt idx="3637">
                  <c:v>39181</c:v>
                </c:pt>
                <c:pt idx="3638">
                  <c:v>39182</c:v>
                </c:pt>
                <c:pt idx="3639">
                  <c:v>39183</c:v>
                </c:pt>
                <c:pt idx="3640">
                  <c:v>39184</c:v>
                </c:pt>
                <c:pt idx="3641">
                  <c:v>39185</c:v>
                </c:pt>
                <c:pt idx="3642">
                  <c:v>39186</c:v>
                </c:pt>
                <c:pt idx="3643">
                  <c:v>39187</c:v>
                </c:pt>
                <c:pt idx="3644">
                  <c:v>39188</c:v>
                </c:pt>
                <c:pt idx="3645">
                  <c:v>39189</c:v>
                </c:pt>
                <c:pt idx="3646">
                  <c:v>39190</c:v>
                </c:pt>
                <c:pt idx="3647">
                  <c:v>39191</c:v>
                </c:pt>
                <c:pt idx="3648">
                  <c:v>39192</c:v>
                </c:pt>
                <c:pt idx="3649">
                  <c:v>39193</c:v>
                </c:pt>
                <c:pt idx="3650">
                  <c:v>39194</c:v>
                </c:pt>
                <c:pt idx="3651">
                  <c:v>39195</c:v>
                </c:pt>
                <c:pt idx="3652">
                  <c:v>39196</c:v>
                </c:pt>
                <c:pt idx="3653">
                  <c:v>39197</c:v>
                </c:pt>
                <c:pt idx="3654">
                  <c:v>39198</c:v>
                </c:pt>
                <c:pt idx="3655">
                  <c:v>39199</c:v>
                </c:pt>
                <c:pt idx="3656">
                  <c:v>39200</c:v>
                </c:pt>
                <c:pt idx="3657">
                  <c:v>39201</c:v>
                </c:pt>
                <c:pt idx="3658">
                  <c:v>39202</c:v>
                </c:pt>
                <c:pt idx="3659">
                  <c:v>39203</c:v>
                </c:pt>
                <c:pt idx="3660">
                  <c:v>39204</c:v>
                </c:pt>
                <c:pt idx="3661">
                  <c:v>39205</c:v>
                </c:pt>
                <c:pt idx="3662">
                  <c:v>39206</c:v>
                </c:pt>
                <c:pt idx="3663">
                  <c:v>39207</c:v>
                </c:pt>
                <c:pt idx="3664">
                  <c:v>39208</c:v>
                </c:pt>
                <c:pt idx="3665">
                  <c:v>39209</c:v>
                </c:pt>
                <c:pt idx="3666">
                  <c:v>39210</c:v>
                </c:pt>
                <c:pt idx="3667">
                  <c:v>39211</c:v>
                </c:pt>
                <c:pt idx="3668">
                  <c:v>39212</c:v>
                </c:pt>
                <c:pt idx="3669">
                  <c:v>39213</c:v>
                </c:pt>
                <c:pt idx="3670">
                  <c:v>39214</c:v>
                </c:pt>
                <c:pt idx="3671">
                  <c:v>39215</c:v>
                </c:pt>
                <c:pt idx="3672">
                  <c:v>39216</c:v>
                </c:pt>
                <c:pt idx="3673">
                  <c:v>39217</c:v>
                </c:pt>
                <c:pt idx="3674">
                  <c:v>39218</c:v>
                </c:pt>
                <c:pt idx="3675">
                  <c:v>39219</c:v>
                </c:pt>
                <c:pt idx="3676">
                  <c:v>39220</c:v>
                </c:pt>
                <c:pt idx="3677">
                  <c:v>39221</c:v>
                </c:pt>
                <c:pt idx="3678">
                  <c:v>39222</c:v>
                </c:pt>
                <c:pt idx="3679">
                  <c:v>39223</c:v>
                </c:pt>
                <c:pt idx="3680">
                  <c:v>39224</c:v>
                </c:pt>
                <c:pt idx="3681">
                  <c:v>39225</c:v>
                </c:pt>
                <c:pt idx="3682">
                  <c:v>39226</c:v>
                </c:pt>
                <c:pt idx="3683">
                  <c:v>39227</c:v>
                </c:pt>
                <c:pt idx="3684">
                  <c:v>39228</c:v>
                </c:pt>
                <c:pt idx="3685">
                  <c:v>39229</c:v>
                </c:pt>
                <c:pt idx="3686">
                  <c:v>39230</c:v>
                </c:pt>
                <c:pt idx="3687">
                  <c:v>39231</c:v>
                </c:pt>
                <c:pt idx="3688">
                  <c:v>39232</c:v>
                </c:pt>
                <c:pt idx="3689">
                  <c:v>39233</c:v>
                </c:pt>
                <c:pt idx="3690">
                  <c:v>39234</c:v>
                </c:pt>
                <c:pt idx="3691">
                  <c:v>39235</c:v>
                </c:pt>
                <c:pt idx="3692">
                  <c:v>39236</c:v>
                </c:pt>
                <c:pt idx="3693">
                  <c:v>39237</c:v>
                </c:pt>
                <c:pt idx="3694">
                  <c:v>39238</c:v>
                </c:pt>
                <c:pt idx="3695">
                  <c:v>39239</c:v>
                </c:pt>
                <c:pt idx="3696">
                  <c:v>39240</c:v>
                </c:pt>
                <c:pt idx="3697">
                  <c:v>39241</c:v>
                </c:pt>
                <c:pt idx="3698">
                  <c:v>39242</c:v>
                </c:pt>
                <c:pt idx="3699">
                  <c:v>39243</c:v>
                </c:pt>
                <c:pt idx="3700">
                  <c:v>39244</c:v>
                </c:pt>
                <c:pt idx="3701">
                  <c:v>39245</c:v>
                </c:pt>
                <c:pt idx="3702">
                  <c:v>39246</c:v>
                </c:pt>
                <c:pt idx="3703">
                  <c:v>39247</c:v>
                </c:pt>
                <c:pt idx="3704">
                  <c:v>39248</c:v>
                </c:pt>
                <c:pt idx="3705">
                  <c:v>39249</c:v>
                </c:pt>
                <c:pt idx="3706">
                  <c:v>39250</c:v>
                </c:pt>
                <c:pt idx="3707">
                  <c:v>39251</c:v>
                </c:pt>
                <c:pt idx="3708">
                  <c:v>39252</c:v>
                </c:pt>
                <c:pt idx="3709">
                  <c:v>39253</c:v>
                </c:pt>
                <c:pt idx="3710">
                  <c:v>39254</c:v>
                </c:pt>
                <c:pt idx="3711">
                  <c:v>39255</c:v>
                </c:pt>
                <c:pt idx="3712">
                  <c:v>39256</c:v>
                </c:pt>
                <c:pt idx="3713">
                  <c:v>39257</c:v>
                </c:pt>
                <c:pt idx="3714">
                  <c:v>39258</c:v>
                </c:pt>
                <c:pt idx="3715">
                  <c:v>39259</c:v>
                </c:pt>
                <c:pt idx="3716">
                  <c:v>39260</c:v>
                </c:pt>
                <c:pt idx="3717">
                  <c:v>39261</c:v>
                </c:pt>
                <c:pt idx="3718">
                  <c:v>39262</c:v>
                </c:pt>
                <c:pt idx="3719">
                  <c:v>39263</c:v>
                </c:pt>
                <c:pt idx="3720">
                  <c:v>39264</c:v>
                </c:pt>
                <c:pt idx="3721">
                  <c:v>39265</c:v>
                </c:pt>
                <c:pt idx="3722">
                  <c:v>39266</c:v>
                </c:pt>
                <c:pt idx="3723">
                  <c:v>39267</c:v>
                </c:pt>
                <c:pt idx="3724">
                  <c:v>39268</c:v>
                </c:pt>
                <c:pt idx="3725">
                  <c:v>39269</c:v>
                </c:pt>
                <c:pt idx="3726">
                  <c:v>39270</c:v>
                </c:pt>
                <c:pt idx="3727">
                  <c:v>39271</c:v>
                </c:pt>
                <c:pt idx="3728">
                  <c:v>39272</c:v>
                </c:pt>
                <c:pt idx="3729">
                  <c:v>39273</c:v>
                </c:pt>
                <c:pt idx="3730">
                  <c:v>39274</c:v>
                </c:pt>
                <c:pt idx="3731">
                  <c:v>39275</c:v>
                </c:pt>
                <c:pt idx="3732">
                  <c:v>39276</c:v>
                </c:pt>
                <c:pt idx="3733">
                  <c:v>39277</c:v>
                </c:pt>
                <c:pt idx="3734">
                  <c:v>39278</c:v>
                </c:pt>
                <c:pt idx="3735">
                  <c:v>39279</c:v>
                </c:pt>
                <c:pt idx="3736">
                  <c:v>39280</c:v>
                </c:pt>
                <c:pt idx="3737">
                  <c:v>39281</c:v>
                </c:pt>
                <c:pt idx="3738">
                  <c:v>39282</c:v>
                </c:pt>
                <c:pt idx="3739">
                  <c:v>39283</c:v>
                </c:pt>
                <c:pt idx="3740">
                  <c:v>39284</c:v>
                </c:pt>
                <c:pt idx="3741">
                  <c:v>39285</c:v>
                </c:pt>
                <c:pt idx="3742">
                  <c:v>39286</c:v>
                </c:pt>
                <c:pt idx="3743">
                  <c:v>39287</c:v>
                </c:pt>
                <c:pt idx="3744">
                  <c:v>39288</c:v>
                </c:pt>
                <c:pt idx="3745">
                  <c:v>39289</c:v>
                </c:pt>
                <c:pt idx="3746">
                  <c:v>39290</c:v>
                </c:pt>
                <c:pt idx="3747">
                  <c:v>39291</c:v>
                </c:pt>
                <c:pt idx="3748">
                  <c:v>39292</c:v>
                </c:pt>
                <c:pt idx="3749">
                  <c:v>39293</c:v>
                </c:pt>
                <c:pt idx="3750">
                  <c:v>39294</c:v>
                </c:pt>
                <c:pt idx="3751">
                  <c:v>39295</c:v>
                </c:pt>
                <c:pt idx="3752">
                  <c:v>39296</c:v>
                </c:pt>
                <c:pt idx="3753">
                  <c:v>39297</c:v>
                </c:pt>
                <c:pt idx="3754">
                  <c:v>39298</c:v>
                </c:pt>
                <c:pt idx="3755">
                  <c:v>39299</c:v>
                </c:pt>
                <c:pt idx="3756">
                  <c:v>39300</c:v>
                </c:pt>
                <c:pt idx="3757">
                  <c:v>39301</c:v>
                </c:pt>
                <c:pt idx="3758">
                  <c:v>39302</c:v>
                </c:pt>
                <c:pt idx="3759">
                  <c:v>39303</c:v>
                </c:pt>
                <c:pt idx="3760">
                  <c:v>39304</c:v>
                </c:pt>
                <c:pt idx="3761">
                  <c:v>39305</c:v>
                </c:pt>
                <c:pt idx="3762">
                  <c:v>39306</c:v>
                </c:pt>
                <c:pt idx="3763">
                  <c:v>39307</c:v>
                </c:pt>
                <c:pt idx="3764">
                  <c:v>39308</c:v>
                </c:pt>
                <c:pt idx="3765">
                  <c:v>39309</c:v>
                </c:pt>
                <c:pt idx="3766">
                  <c:v>39310</c:v>
                </c:pt>
                <c:pt idx="3767">
                  <c:v>39311</c:v>
                </c:pt>
                <c:pt idx="3768">
                  <c:v>39312</c:v>
                </c:pt>
                <c:pt idx="3769">
                  <c:v>39313</c:v>
                </c:pt>
                <c:pt idx="3770">
                  <c:v>39314</c:v>
                </c:pt>
                <c:pt idx="3771">
                  <c:v>39315</c:v>
                </c:pt>
                <c:pt idx="3772">
                  <c:v>39316</c:v>
                </c:pt>
                <c:pt idx="3773">
                  <c:v>39317</c:v>
                </c:pt>
                <c:pt idx="3774">
                  <c:v>39318</c:v>
                </c:pt>
                <c:pt idx="3775">
                  <c:v>39319</c:v>
                </c:pt>
                <c:pt idx="3776">
                  <c:v>39320</c:v>
                </c:pt>
                <c:pt idx="3777">
                  <c:v>39321</c:v>
                </c:pt>
                <c:pt idx="3778">
                  <c:v>39322</c:v>
                </c:pt>
                <c:pt idx="3779">
                  <c:v>39323</c:v>
                </c:pt>
                <c:pt idx="3780">
                  <c:v>39324</c:v>
                </c:pt>
                <c:pt idx="3781">
                  <c:v>39325</c:v>
                </c:pt>
                <c:pt idx="3782">
                  <c:v>39326</c:v>
                </c:pt>
                <c:pt idx="3783">
                  <c:v>39327</c:v>
                </c:pt>
                <c:pt idx="3784">
                  <c:v>39328</c:v>
                </c:pt>
                <c:pt idx="3785">
                  <c:v>39329</c:v>
                </c:pt>
                <c:pt idx="3786">
                  <c:v>39330</c:v>
                </c:pt>
                <c:pt idx="3787">
                  <c:v>39331</c:v>
                </c:pt>
                <c:pt idx="3788">
                  <c:v>39332</c:v>
                </c:pt>
                <c:pt idx="3789">
                  <c:v>39333</c:v>
                </c:pt>
                <c:pt idx="3790">
                  <c:v>39334</c:v>
                </c:pt>
                <c:pt idx="3791">
                  <c:v>39335</c:v>
                </c:pt>
                <c:pt idx="3792">
                  <c:v>39336</c:v>
                </c:pt>
                <c:pt idx="3793">
                  <c:v>39337</c:v>
                </c:pt>
                <c:pt idx="3794">
                  <c:v>39338</c:v>
                </c:pt>
                <c:pt idx="3795">
                  <c:v>39339</c:v>
                </c:pt>
                <c:pt idx="3796">
                  <c:v>39340</c:v>
                </c:pt>
                <c:pt idx="3797">
                  <c:v>39341</c:v>
                </c:pt>
                <c:pt idx="3798">
                  <c:v>39342</c:v>
                </c:pt>
                <c:pt idx="3799">
                  <c:v>39343</c:v>
                </c:pt>
                <c:pt idx="3800">
                  <c:v>39344</c:v>
                </c:pt>
                <c:pt idx="3801">
                  <c:v>39345</c:v>
                </c:pt>
                <c:pt idx="3802">
                  <c:v>39346</c:v>
                </c:pt>
                <c:pt idx="3803">
                  <c:v>39347</c:v>
                </c:pt>
                <c:pt idx="3804">
                  <c:v>39348</c:v>
                </c:pt>
                <c:pt idx="3805">
                  <c:v>39349</c:v>
                </c:pt>
                <c:pt idx="3806">
                  <c:v>39350</c:v>
                </c:pt>
                <c:pt idx="3807">
                  <c:v>39351</c:v>
                </c:pt>
                <c:pt idx="3808">
                  <c:v>39352</c:v>
                </c:pt>
                <c:pt idx="3809">
                  <c:v>39353</c:v>
                </c:pt>
                <c:pt idx="3810">
                  <c:v>39354</c:v>
                </c:pt>
                <c:pt idx="3811">
                  <c:v>39355</c:v>
                </c:pt>
                <c:pt idx="3812">
                  <c:v>39356</c:v>
                </c:pt>
                <c:pt idx="3813">
                  <c:v>39357</c:v>
                </c:pt>
                <c:pt idx="3814">
                  <c:v>39358</c:v>
                </c:pt>
                <c:pt idx="3815">
                  <c:v>39359</c:v>
                </c:pt>
                <c:pt idx="3816">
                  <c:v>39360</c:v>
                </c:pt>
                <c:pt idx="3817">
                  <c:v>39361</c:v>
                </c:pt>
                <c:pt idx="3818">
                  <c:v>39362</c:v>
                </c:pt>
                <c:pt idx="3819">
                  <c:v>39363</c:v>
                </c:pt>
                <c:pt idx="3820">
                  <c:v>39364</c:v>
                </c:pt>
                <c:pt idx="3821">
                  <c:v>39365</c:v>
                </c:pt>
                <c:pt idx="3822">
                  <c:v>39366</c:v>
                </c:pt>
                <c:pt idx="3823">
                  <c:v>39367</c:v>
                </c:pt>
                <c:pt idx="3824">
                  <c:v>39368</c:v>
                </c:pt>
                <c:pt idx="3825">
                  <c:v>39369</c:v>
                </c:pt>
                <c:pt idx="3826">
                  <c:v>39370</c:v>
                </c:pt>
                <c:pt idx="3827">
                  <c:v>39371</c:v>
                </c:pt>
                <c:pt idx="3828">
                  <c:v>39372</c:v>
                </c:pt>
                <c:pt idx="3829">
                  <c:v>39373</c:v>
                </c:pt>
                <c:pt idx="3830">
                  <c:v>39374</c:v>
                </c:pt>
                <c:pt idx="3831">
                  <c:v>39375</c:v>
                </c:pt>
                <c:pt idx="3832">
                  <c:v>39376</c:v>
                </c:pt>
                <c:pt idx="3833">
                  <c:v>39377</c:v>
                </c:pt>
                <c:pt idx="3834">
                  <c:v>39378</c:v>
                </c:pt>
                <c:pt idx="3835">
                  <c:v>39379</c:v>
                </c:pt>
                <c:pt idx="3836">
                  <c:v>39380</c:v>
                </c:pt>
                <c:pt idx="3837">
                  <c:v>39381</c:v>
                </c:pt>
                <c:pt idx="3838">
                  <c:v>39382</c:v>
                </c:pt>
                <c:pt idx="3839">
                  <c:v>39383</c:v>
                </c:pt>
                <c:pt idx="3840">
                  <c:v>39384</c:v>
                </c:pt>
                <c:pt idx="3841">
                  <c:v>39385</c:v>
                </c:pt>
                <c:pt idx="3842">
                  <c:v>39386</c:v>
                </c:pt>
                <c:pt idx="3843">
                  <c:v>39387</c:v>
                </c:pt>
                <c:pt idx="3844">
                  <c:v>39388</c:v>
                </c:pt>
                <c:pt idx="3845">
                  <c:v>39389</c:v>
                </c:pt>
                <c:pt idx="3846">
                  <c:v>39390</c:v>
                </c:pt>
                <c:pt idx="3847">
                  <c:v>39391</c:v>
                </c:pt>
                <c:pt idx="3848">
                  <c:v>39392</c:v>
                </c:pt>
                <c:pt idx="3849">
                  <c:v>39393</c:v>
                </c:pt>
                <c:pt idx="3850">
                  <c:v>39394</c:v>
                </c:pt>
                <c:pt idx="3851">
                  <c:v>39395</c:v>
                </c:pt>
                <c:pt idx="3852">
                  <c:v>39396</c:v>
                </c:pt>
                <c:pt idx="3853">
                  <c:v>39397</c:v>
                </c:pt>
                <c:pt idx="3854">
                  <c:v>39398</c:v>
                </c:pt>
                <c:pt idx="3855">
                  <c:v>39399</c:v>
                </c:pt>
                <c:pt idx="3856">
                  <c:v>39400</c:v>
                </c:pt>
                <c:pt idx="3857">
                  <c:v>39401</c:v>
                </c:pt>
                <c:pt idx="3858">
                  <c:v>39402</c:v>
                </c:pt>
                <c:pt idx="3859">
                  <c:v>39403</c:v>
                </c:pt>
                <c:pt idx="3860">
                  <c:v>39404</c:v>
                </c:pt>
                <c:pt idx="3861">
                  <c:v>39405</c:v>
                </c:pt>
                <c:pt idx="3862">
                  <c:v>39406</c:v>
                </c:pt>
                <c:pt idx="3863">
                  <c:v>39407</c:v>
                </c:pt>
                <c:pt idx="3864">
                  <c:v>39408</c:v>
                </c:pt>
                <c:pt idx="3865">
                  <c:v>39409</c:v>
                </c:pt>
                <c:pt idx="3866">
                  <c:v>39410</c:v>
                </c:pt>
                <c:pt idx="3867">
                  <c:v>39411</c:v>
                </c:pt>
                <c:pt idx="3868">
                  <c:v>39412</c:v>
                </c:pt>
                <c:pt idx="3869">
                  <c:v>39413</c:v>
                </c:pt>
                <c:pt idx="3870">
                  <c:v>39414</c:v>
                </c:pt>
                <c:pt idx="3871">
                  <c:v>39415</c:v>
                </c:pt>
                <c:pt idx="3872">
                  <c:v>39416</c:v>
                </c:pt>
                <c:pt idx="3873">
                  <c:v>39417</c:v>
                </c:pt>
                <c:pt idx="3874">
                  <c:v>39418</c:v>
                </c:pt>
                <c:pt idx="3875">
                  <c:v>39419</c:v>
                </c:pt>
                <c:pt idx="3876">
                  <c:v>39420</c:v>
                </c:pt>
                <c:pt idx="3877">
                  <c:v>39421</c:v>
                </c:pt>
                <c:pt idx="3878">
                  <c:v>39422</c:v>
                </c:pt>
                <c:pt idx="3879">
                  <c:v>39423</c:v>
                </c:pt>
                <c:pt idx="3880">
                  <c:v>39424</c:v>
                </c:pt>
                <c:pt idx="3881">
                  <c:v>39425</c:v>
                </c:pt>
                <c:pt idx="3882">
                  <c:v>39426</c:v>
                </c:pt>
                <c:pt idx="3883">
                  <c:v>39427</c:v>
                </c:pt>
                <c:pt idx="3884">
                  <c:v>39428</c:v>
                </c:pt>
                <c:pt idx="3885">
                  <c:v>39429</c:v>
                </c:pt>
                <c:pt idx="3886">
                  <c:v>39430</c:v>
                </c:pt>
                <c:pt idx="3887">
                  <c:v>39431</c:v>
                </c:pt>
                <c:pt idx="3888">
                  <c:v>39432</c:v>
                </c:pt>
                <c:pt idx="3889">
                  <c:v>39433</c:v>
                </c:pt>
                <c:pt idx="3890">
                  <c:v>39434</c:v>
                </c:pt>
                <c:pt idx="3891">
                  <c:v>39435</c:v>
                </c:pt>
                <c:pt idx="3892">
                  <c:v>39436</c:v>
                </c:pt>
                <c:pt idx="3893">
                  <c:v>39437</c:v>
                </c:pt>
                <c:pt idx="3894">
                  <c:v>39438</c:v>
                </c:pt>
                <c:pt idx="3895">
                  <c:v>39439</c:v>
                </c:pt>
                <c:pt idx="3896">
                  <c:v>39440</c:v>
                </c:pt>
                <c:pt idx="3897">
                  <c:v>39441</c:v>
                </c:pt>
                <c:pt idx="3898">
                  <c:v>39442</c:v>
                </c:pt>
                <c:pt idx="3899">
                  <c:v>39443</c:v>
                </c:pt>
                <c:pt idx="3900">
                  <c:v>39444</c:v>
                </c:pt>
                <c:pt idx="3901">
                  <c:v>39445</c:v>
                </c:pt>
                <c:pt idx="3902">
                  <c:v>39446</c:v>
                </c:pt>
                <c:pt idx="3903">
                  <c:v>39447</c:v>
                </c:pt>
                <c:pt idx="3904">
                  <c:v>39448</c:v>
                </c:pt>
                <c:pt idx="3905">
                  <c:v>39449</c:v>
                </c:pt>
                <c:pt idx="3906">
                  <c:v>39450</c:v>
                </c:pt>
                <c:pt idx="3907">
                  <c:v>39451</c:v>
                </c:pt>
                <c:pt idx="3908">
                  <c:v>39452</c:v>
                </c:pt>
                <c:pt idx="3909">
                  <c:v>39453</c:v>
                </c:pt>
                <c:pt idx="3910">
                  <c:v>39454</c:v>
                </c:pt>
                <c:pt idx="3911">
                  <c:v>39455</c:v>
                </c:pt>
                <c:pt idx="3912">
                  <c:v>39456</c:v>
                </c:pt>
                <c:pt idx="3913">
                  <c:v>39457</c:v>
                </c:pt>
                <c:pt idx="3914">
                  <c:v>39458</c:v>
                </c:pt>
                <c:pt idx="3915">
                  <c:v>39459</c:v>
                </c:pt>
                <c:pt idx="3916">
                  <c:v>39460</c:v>
                </c:pt>
                <c:pt idx="3917">
                  <c:v>39461</c:v>
                </c:pt>
                <c:pt idx="3918">
                  <c:v>39462</c:v>
                </c:pt>
                <c:pt idx="3919">
                  <c:v>39463</c:v>
                </c:pt>
                <c:pt idx="3920">
                  <c:v>39464</c:v>
                </c:pt>
                <c:pt idx="3921">
                  <c:v>39465</c:v>
                </c:pt>
                <c:pt idx="3922">
                  <c:v>39466</c:v>
                </c:pt>
                <c:pt idx="3923">
                  <c:v>39467</c:v>
                </c:pt>
                <c:pt idx="3924">
                  <c:v>39468</c:v>
                </c:pt>
                <c:pt idx="3925">
                  <c:v>39469</c:v>
                </c:pt>
                <c:pt idx="3926">
                  <c:v>39470</c:v>
                </c:pt>
                <c:pt idx="3927">
                  <c:v>39471</c:v>
                </c:pt>
                <c:pt idx="3928">
                  <c:v>39472</c:v>
                </c:pt>
                <c:pt idx="3929">
                  <c:v>39473</c:v>
                </c:pt>
                <c:pt idx="3930">
                  <c:v>39474</c:v>
                </c:pt>
                <c:pt idx="3931">
                  <c:v>39475</c:v>
                </c:pt>
                <c:pt idx="3932">
                  <c:v>39476</c:v>
                </c:pt>
                <c:pt idx="3933">
                  <c:v>39477</c:v>
                </c:pt>
                <c:pt idx="3934">
                  <c:v>39478</c:v>
                </c:pt>
                <c:pt idx="3935">
                  <c:v>39479</c:v>
                </c:pt>
                <c:pt idx="3936">
                  <c:v>39480</c:v>
                </c:pt>
                <c:pt idx="3937">
                  <c:v>39481</c:v>
                </c:pt>
                <c:pt idx="3938">
                  <c:v>39482</c:v>
                </c:pt>
                <c:pt idx="3939">
                  <c:v>39483</c:v>
                </c:pt>
                <c:pt idx="3940">
                  <c:v>39484</c:v>
                </c:pt>
                <c:pt idx="3941">
                  <c:v>39485</c:v>
                </c:pt>
                <c:pt idx="3942">
                  <c:v>39486</c:v>
                </c:pt>
                <c:pt idx="3943">
                  <c:v>39487</c:v>
                </c:pt>
                <c:pt idx="3944">
                  <c:v>39488</c:v>
                </c:pt>
                <c:pt idx="3945">
                  <c:v>39489</c:v>
                </c:pt>
                <c:pt idx="3946">
                  <c:v>39490</c:v>
                </c:pt>
                <c:pt idx="3947">
                  <c:v>39491</c:v>
                </c:pt>
                <c:pt idx="3948">
                  <c:v>39492</c:v>
                </c:pt>
                <c:pt idx="3949">
                  <c:v>39493</c:v>
                </c:pt>
                <c:pt idx="3950">
                  <c:v>39494</c:v>
                </c:pt>
                <c:pt idx="3951">
                  <c:v>39495</c:v>
                </c:pt>
                <c:pt idx="3952">
                  <c:v>39496</c:v>
                </c:pt>
                <c:pt idx="3953">
                  <c:v>39497</c:v>
                </c:pt>
                <c:pt idx="3954">
                  <c:v>39498</c:v>
                </c:pt>
                <c:pt idx="3955">
                  <c:v>39499</c:v>
                </c:pt>
                <c:pt idx="3956">
                  <c:v>39500</c:v>
                </c:pt>
                <c:pt idx="3957">
                  <c:v>39501</c:v>
                </c:pt>
                <c:pt idx="3958">
                  <c:v>39502</c:v>
                </c:pt>
                <c:pt idx="3959">
                  <c:v>39503</c:v>
                </c:pt>
                <c:pt idx="3960">
                  <c:v>39504</c:v>
                </c:pt>
                <c:pt idx="3961">
                  <c:v>39505</c:v>
                </c:pt>
                <c:pt idx="3962">
                  <c:v>39506</c:v>
                </c:pt>
                <c:pt idx="3963">
                  <c:v>39507</c:v>
                </c:pt>
                <c:pt idx="3964">
                  <c:v>39508</c:v>
                </c:pt>
                <c:pt idx="3965">
                  <c:v>39509</c:v>
                </c:pt>
                <c:pt idx="3966">
                  <c:v>39510</c:v>
                </c:pt>
                <c:pt idx="3967">
                  <c:v>39511</c:v>
                </c:pt>
                <c:pt idx="3968">
                  <c:v>39512</c:v>
                </c:pt>
                <c:pt idx="3969">
                  <c:v>39513</c:v>
                </c:pt>
                <c:pt idx="3970">
                  <c:v>39514</c:v>
                </c:pt>
                <c:pt idx="3971">
                  <c:v>39515</c:v>
                </c:pt>
                <c:pt idx="3972">
                  <c:v>39516</c:v>
                </c:pt>
                <c:pt idx="3973">
                  <c:v>39517</c:v>
                </c:pt>
                <c:pt idx="3974">
                  <c:v>39518</c:v>
                </c:pt>
                <c:pt idx="3975">
                  <c:v>39519</c:v>
                </c:pt>
                <c:pt idx="3976">
                  <c:v>39520</c:v>
                </c:pt>
                <c:pt idx="3977">
                  <c:v>39521</c:v>
                </c:pt>
                <c:pt idx="3978">
                  <c:v>39522</c:v>
                </c:pt>
                <c:pt idx="3979">
                  <c:v>39523</c:v>
                </c:pt>
                <c:pt idx="3980">
                  <c:v>39524</c:v>
                </c:pt>
                <c:pt idx="3981">
                  <c:v>39525</c:v>
                </c:pt>
                <c:pt idx="3982">
                  <c:v>39526</c:v>
                </c:pt>
                <c:pt idx="3983">
                  <c:v>39527</c:v>
                </c:pt>
                <c:pt idx="3984">
                  <c:v>39528</c:v>
                </c:pt>
                <c:pt idx="3985">
                  <c:v>39529</c:v>
                </c:pt>
                <c:pt idx="3986">
                  <c:v>39530</c:v>
                </c:pt>
                <c:pt idx="3987">
                  <c:v>39531</c:v>
                </c:pt>
                <c:pt idx="3988">
                  <c:v>39532</c:v>
                </c:pt>
                <c:pt idx="3989">
                  <c:v>39533</c:v>
                </c:pt>
                <c:pt idx="3990">
                  <c:v>39534</c:v>
                </c:pt>
                <c:pt idx="3991">
                  <c:v>39535</c:v>
                </c:pt>
                <c:pt idx="3992">
                  <c:v>39536</c:v>
                </c:pt>
                <c:pt idx="3993">
                  <c:v>39537</c:v>
                </c:pt>
                <c:pt idx="3994">
                  <c:v>39538</c:v>
                </c:pt>
                <c:pt idx="3995">
                  <c:v>39539</c:v>
                </c:pt>
                <c:pt idx="3996">
                  <c:v>39540</c:v>
                </c:pt>
                <c:pt idx="3997">
                  <c:v>39541</c:v>
                </c:pt>
                <c:pt idx="3998">
                  <c:v>39542</c:v>
                </c:pt>
                <c:pt idx="3999">
                  <c:v>39543</c:v>
                </c:pt>
                <c:pt idx="4000">
                  <c:v>39544</c:v>
                </c:pt>
                <c:pt idx="4001">
                  <c:v>39545</c:v>
                </c:pt>
                <c:pt idx="4002">
                  <c:v>39546</c:v>
                </c:pt>
                <c:pt idx="4003">
                  <c:v>39547</c:v>
                </c:pt>
                <c:pt idx="4004">
                  <c:v>39548</c:v>
                </c:pt>
                <c:pt idx="4005">
                  <c:v>39549</c:v>
                </c:pt>
                <c:pt idx="4006">
                  <c:v>39550</c:v>
                </c:pt>
                <c:pt idx="4007">
                  <c:v>39551</c:v>
                </c:pt>
                <c:pt idx="4008">
                  <c:v>39552</c:v>
                </c:pt>
                <c:pt idx="4009">
                  <c:v>39553</c:v>
                </c:pt>
                <c:pt idx="4010">
                  <c:v>39554</c:v>
                </c:pt>
                <c:pt idx="4011">
                  <c:v>39555</c:v>
                </c:pt>
                <c:pt idx="4012">
                  <c:v>39556</c:v>
                </c:pt>
                <c:pt idx="4013">
                  <c:v>39557</c:v>
                </c:pt>
                <c:pt idx="4014">
                  <c:v>39558</c:v>
                </c:pt>
                <c:pt idx="4015">
                  <c:v>39559</c:v>
                </c:pt>
                <c:pt idx="4016">
                  <c:v>39560</c:v>
                </c:pt>
                <c:pt idx="4017">
                  <c:v>39561</c:v>
                </c:pt>
                <c:pt idx="4018">
                  <c:v>39562</c:v>
                </c:pt>
                <c:pt idx="4019">
                  <c:v>39563</c:v>
                </c:pt>
                <c:pt idx="4020">
                  <c:v>39564</c:v>
                </c:pt>
                <c:pt idx="4021">
                  <c:v>39565</c:v>
                </c:pt>
                <c:pt idx="4022">
                  <c:v>39566</c:v>
                </c:pt>
                <c:pt idx="4023">
                  <c:v>39567</c:v>
                </c:pt>
                <c:pt idx="4024">
                  <c:v>39568</c:v>
                </c:pt>
                <c:pt idx="4025">
                  <c:v>39569</c:v>
                </c:pt>
                <c:pt idx="4026">
                  <c:v>39570</c:v>
                </c:pt>
                <c:pt idx="4027">
                  <c:v>39571</c:v>
                </c:pt>
                <c:pt idx="4028">
                  <c:v>39572</c:v>
                </c:pt>
                <c:pt idx="4029">
                  <c:v>39573</c:v>
                </c:pt>
                <c:pt idx="4030">
                  <c:v>39574</c:v>
                </c:pt>
                <c:pt idx="4031">
                  <c:v>39575</c:v>
                </c:pt>
                <c:pt idx="4032">
                  <c:v>39576</c:v>
                </c:pt>
                <c:pt idx="4033">
                  <c:v>39577</c:v>
                </c:pt>
                <c:pt idx="4034">
                  <c:v>39578</c:v>
                </c:pt>
                <c:pt idx="4035">
                  <c:v>39579</c:v>
                </c:pt>
                <c:pt idx="4036">
                  <c:v>39580</c:v>
                </c:pt>
                <c:pt idx="4037">
                  <c:v>39581</c:v>
                </c:pt>
                <c:pt idx="4038">
                  <c:v>39582</c:v>
                </c:pt>
                <c:pt idx="4039">
                  <c:v>39583</c:v>
                </c:pt>
                <c:pt idx="4040">
                  <c:v>39584</c:v>
                </c:pt>
                <c:pt idx="4041">
                  <c:v>39585</c:v>
                </c:pt>
                <c:pt idx="4042">
                  <c:v>39586</c:v>
                </c:pt>
                <c:pt idx="4043">
                  <c:v>39587</c:v>
                </c:pt>
                <c:pt idx="4044">
                  <c:v>39588</c:v>
                </c:pt>
                <c:pt idx="4045">
                  <c:v>39589</c:v>
                </c:pt>
                <c:pt idx="4046">
                  <c:v>39590</c:v>
                </c:pt>
                <c:pt idx="4047">
                  <c:v>39591</c:v>
                </c:pt>
                <c:pt idx="4048">
                  <c:v>39592</c:v>
                </c:pt>
                <c:pt idx="4049">
                  <c:v>39593</c:v>
                </c:pt>
                <c:pt idx="4050">
                  <c:v>39594</c:v>
                </c:pt>
                <c:pt idx="4051">
                  <c:v>39595</c:v>
                </c:pt>
                <c:pt idx="4052">
                  <c:v>39596</c:v>
                </c:pt>
                <c:pt idx="4053">
                  <c:v>39597</c:v>
                </c:pt>
                <c:pt idx="4054">
                  <c:v>39598</c:v>
                </c:pt>
                <c:pt idx="4055">
                  <c:v>39599</c:v>
                </c:pt>
                <c:pt idx="4056">
                  <c:v>39600</c:v>
                </c:pt>
                <c:pt idx="4057">
                  <c:v>39601</c:v>
                </c:pt>
                <c:pt idx="4058">
                  <c:v>39602</c:v>
                </c:pt>
                <c:pt idx="4059">
                  <c:v>39603</c:v>
                </c:pt>
                <c:pt idx="4060">
                  <c:v>39604</c:v>
                </c:pt>
                <c:pt idx="4061">
                  <c:v>39605</c:v>
                </c:pt>
                <c:pt idx="4062">
                  <c:v>39606</c:v>
                </c:pt>
                <c:pt idx="4063">
                  <c:v>39607</c:v>
                </c:pt>
                <c:pt idx="4064">
                  <c:v>39608</c:v>
                </c:pt>
                <c:pt idx="4065">
                  <c:v>39609</c:v>
                </c:pt>
                <c:pt idx="4066">
                  <c:v>39610</c:v>
                </c:pt>
                <c:pt idx="4067">
                  <c:v>39611</c:v>
                </c:pt>
                <c:pt idx="4068">
                  <c:v>39612</c:v>
                </c:pt>
                <c:pt idx="4069">
                  <c:v>39613</c:v>
                </c:pt>
                <c:pt idx="4070">
                  <c:v>39614</c:v>
                </c:pt>
                <c:pt idx="4071">
                  <c:v>39615</c:v>
                </c:pt>
                <c:pt idx="4072">
                  <c:v>39616</c:v>
                </c:pt>
                <c:pt idx="4073">
                  <c:v>39617</c:v>
                </c:pt>
                <c:pt idx="4074">
                  <c:v>39618</c:v>
                </c:pt>
                <c:pt idx="4075">
                  <c:v>39619</c:v>
                </c:pt>
                <c:pt idx="4076">
                  <c:v>39620</c:v>
                </c:pt>
                <c:pt idx="4077">
                  <c:v>39621</c:v>
                </c:pt>
                <c:pt idx="4078">
                  <c:v>39622</c:v>
                </c:pt>
                <c:pt idx="4079">
                  <c:v>39623</c:v>
                </c:pt>
                <c:pt idx="4080">
                  <c:v>39624</c:v>
                </c:pt>
                <c:pt idx="4081">
                  <c:v>39625</c:v>
                </c:pt>
                <c:pt idx="4082">
                  <c:v>39626</c:v>
                </c:pt>
                <c:pt idx="4083">
                  <c:v>39627</c:v>
                </c:pt>
                <c:pt idx="4084">
                  <c:v>39628</c:v>
                </c:pt>
                <c:pt idx="4085">
                  <c:v>39629</c:v>
                </c:pt>
                <c:pt idx="4086">
                  <c:v>39630</c:v>
                </c:pt>
                <c:pt idx="4087">
                  <c:v>39631</c:v>
                </c:pt>
                <c:pt idx="4088">
                  <c:v>39632</c:v>
                </c:pt>
                <c:pt idx="4089">
                  <c:v>39633</c:v>
                </c:pt>
                <c:pt idx="4090">
                  <c:v>39634</c:v>
                </c:pt>
                <c:pt idx="4091">
                  <c:v>39635</c:v>
                </c:pt>
                <c:pt idx="4092">
                  <c:v>39636</c:v>
                </c:pt>
                <c:pt idx="4093">
                  <c:v>39637</c:v>
                </c:pt>
                <c:pt idx="4094">
                  <c:v>39638</c:v>
                </c:pt>
                <c:pt idx="4095">
                  <c:v>39639</c:v>
                </c:pt>
                <c:pt idx="4096">
                  <c:v>39640</c:v>
                </c:pt>
                <c:pt idx="4097">
                  <c:v>39641</c:v>
                </c:pt>
                <c:pt idx="4098">
                  <c:v>39642</c:v>
                </c:pt>
                <c:pt idx="4099">
                  <c:v>39643</c:v>
                </c:pt>
                <c:pt idx="4100">
                  <c:v>39644</c:v>
                </c:pt>
                <c:pt idx="4101">
                  <c:v>39645</c:v>
                </c:pt>
                <c:pt idx="4102">
                  <c:v>39646</c:v>
                </c:pt>
                <c:pt idx="4103">
                  <c:v>39647</c:v>
                </c:pt>
                <c:pt idx="4104">
                  <c:v>39648</c:v>
                </c:pt>
                <c:pt idx="4105">
                  <c:v>39649</c:v>
                </c:pt>
                <c:pt idx="4106">
                  <c:v>39650</c:v>
                </c:pt>
                <c:pt idx="4107">
                  <c:v>39651</c:v>
                </c:pt>
                <c:pt idx="4108">
                  <c:v>39652</c:v>
                </c:pt>
                <c:pt idx="4109">
                  <c:v>39653</c:v>
                </c:pt>
                <c:pt idx="4110">
                  <c:v>39654</c:v>
                </c:pt>
                <c:pt idx="4111">
                  <c:v>39655</c:v>
                </c:pt>
                <c:pt idx="4112">
                  <c:v>39656</c:v>
                </c:pt>
                <c:pt idx="4113">
                  <c:v>39657</c:v>
                </c:pt>
                <c:pt idx="4114">
                  <c:v>39658</c:v>
                </c:pt>
                <c:pt idx="4115">
                  <c:v>39659</c:v>
                </c:pt>
                <c:pt idx="4116">
                  <c:v>39660</c:v>
                </c:pt>
                <c:pt idx="4117">
                  <c:v>39661</c:v>
                </c:pt>
                <c:pt idx="4118">
                  <c:v>39662</c:v>
                </c:pt>
                <c:pt idx="4119">
                  <c:v>39663</c:v>
                </c:pt>
                <c:pt idx="4120">
                  <c:v>39664</c:v>
                </c:pt>
                <c:pt idx="4121">
                  <c:v>39665</c:v>
                </c:pt>
                <c:pt idx="4122">
                  <c:v>39666</c:v>
                </c:pt>
                <c:pt idx="4123">
                  <c:v>39667</c:v>
                </c:pt>
                <c:pt idx="4124">
                  <c:v>39668</c:v>
                </c:pt>
                <c:pt idx="4125">
                  <c:v>39669</c:v>
                </c:pt>
                <c:pt idx="4126">
                  <c:v>39670</c:v>
                </c:pt>
                <c:pt idx="4127">
                  <c:v>39671</c:v>
                </c:pt>
                <c:pt idx="4128">
                  <c:v>39672</c:v>
                </c:pt>
                <c:pt idx="4129">
                  <c:v>39673</c:v>
                </c:pt>
                <c:pt idx="4130">
                  <c:v>39674</c:v>
                </c:pt>
                <c:pt idx="4131">
                  <c:v>39675</c:v>
                </c:pt>
                <c:pt idx="4132">
                  <c:v>39676</c:v>
                </c:pt>
                <c:pt idx="4133">
                  <c:v>39677</c:v>
                </c:pt>
                <c:pt idx="4134">
                  <c:v>39678</c:v>
                </c:pt>
                <c:pt idx="4135">
                  <c:v>39679</c:v>
                </c:pt>
                <c:pt idx="4136">
                  <c:v>39680</c:v>
                </c:pt>
                <c:pt idx="4137">
                  <c:v>39681</c:v>
                </c:pt>
                <c:pt idx="4138">
                  <c:v>39682</c:v>
                </c:pt>
                <c:pt idx="4139">
                  <c:v>39683</c:v>
                </c:pt>
                <c:pt idx="4140">
                  <c:v>39684</c:v>
                </c:pt>
                <c:pt idx="4141">
                  <c:v>39685</c:v>
                </c:pt>
                <c:pt idx="4142">
                  <c:v>39686</c:v>
                </c:pt>
                <c:pt idx="4143">
                  <c:v>39687</c:v>
                </c:pt>
                <c:pt idx="4144">
                  <c:v>39688</c:v>
                </c:pt>
                <c:pt idx="4145">
                  <c:v>39689</c:v>
                </c:pt>
                <c:pt idx="4146">
                  <c:v>39690</c:v>
                </c:pt>
                <c:pt idx="4147">
                  <c:v>39691</c:v>
                </c:pt>
                <c:pt idx="4148">
                  <c:v>39692</c:v>
                </c:pt>
                <c:pt idx="4149">
                  <c:v>39693</c:v>
                </c:pt>
                <c:pt idx="4150">
                  <c:v>39694</c:v>
                </c:pt>
                <c:pt idx="4151">
                  <c:v>39695</c:v>
                </c:pt>
                <c:pt idx="4152">
                  <c:v>39696</c:v>
                </c:pt>
                <c:pt idx="4153">
                  <c:v>39697</c:v>
                </c:pt>
                <c:pt idx="4154">
                  <c:v>39698</c:v>
                </c:pt>
                <c:pt idx="4155">
                  <c:v>39699</c:v>
                </c:pt>
                <c:pt idx="4156">
                  <c:v>39700</c:v>
                </c:pt>
                <c:pt idx="4157">
                  <c:v>39701</c:v>
                </c:pt>
                <c:pt idx="4158">
                  <c:v>39702</c:v>
                </c:pt>
                <c:pt idx="4159">
                  <c:v>39703</c:v>
                </c:pt>
                <c:pt idx="4160">
                  <c:v>39704</c:v>
                </c:pt>
                <c:pt idx="4161">
                  <c:v>39705</c:v>
                </c:pt>
                <c:pt idx="4162">
                  <c:v>39706</c:v>
                </c:pt>
                <c:pt idx="4163">
                  <c:v>39707</c:v>
                </c:pt>
                <c:pt idx="4164">
                  <c:v>39708</c:v>
                </c:pt>
                <c:pt idx="4165">
                  <c:v>39709</c:v>
                </c:pt>
                <c:pt idx="4166">
                  <c:v>39710</c:v>
                </c:pt>
                <c:pt idx="4167">
                  <c:v>39711</c:v>
                </c:pt>
                <c:pt idx="4168">
                  <c:v>39712</c:v>
                </c:pt>
                <c:pt idx="4169">
                  <c:v>39713</c:v>
                </c:pt>
                <c:pt idx="4170">
                  <c:v>39714</c:v>
                </c:pt>
                <c:pt idx="4171">
                  <c:v>39715</c:v>
                </c:pt>
                <c:pt idx="4172">
                  <c:v>39716</c:v>
                </c:pt>
                <c:pt idx="4173">
                  <c:v>39717</c:v>
                </c:pt>
                <c:pt idx="4174">
                  <c:v>39718</c:v>
                </c:pt>
                <c:pt idx="4175">
                  <c:v>39719</c:v>
                </c:pt>
                <c:pt idx="4176">
                  <c:v>39720</c:v>
                </c:pt>
                <c:pt idx="4177">
                  <c:v>39721</c:v>
                </c:pt>
                <c:pt idx="4178">
                  <c:v>39722</c:v>
                </c:pt>
                <c:pt idx="4179">
                  <c:v>39723</c:v>
                </c:pt>
                <c:pt idx="4180">
                  <c:v>39724</c:v>
                </c:pt>
                <c:pt idx="4181">
                  <c:v>39725</c:v>
                </c:pt>
                <c:pt idx="4182">
                  <c:v>39726</c:v>
                </c:pt>
                <c:pt idx="4183">
                  <c:v>39727</c:v>
                </c:pt>
                <c:pt idx="4184">
                  <c:v>39728</c:v>
                </c:pt>
                <c:pt idx="4185">
                  <c:v>39729</c:v>
                </c:pt>
                <c:pt idx="4186">
                  <c:v>39730</c:v>
                </c:pt>
                <c:pt idx="4187">
                  <c:v>39731</c:v>
                </c:pt>
                <c:pt idx="4188">
                  <c:v>39732</c:v>
                </c:pt>
                <c:pt idx="4189">
                  <c:v>39733</c:v>
                </c:pt>
                <c:pt idx="4190">
                  <c:v>39734</c:v>
                </c:pt>
                <c:pt idx="4191">
                  <c:v>39735</c:v>
                </c:pt>
                <c:pt idx="4192">
                  <c:v>39736</c:v>
                </c:pt>
                <c:pt idx="4193">
                  <c:v>39737</c:v>
                </c:pt>
                <c:pt idx="4194">
                  <c:v>39738</c:v>
                </c:pt>
                <c:pt idx="4195">
                  <c:v>39739</c:v>
                </c:pt>
                <c:pt idx="4196">
                  <c:v>39740</c:v>
                </c:pt>
                <c:pt idx="4197">
                  <c:v>39741</c:v>
                </c:pt>
                <c:pt idx="4198">
                  <c:v>39742</c:v>
                </c:pt>
                <c:pt idx="4199">
                  <c:v>39743</c:v>
                </c:pt>
                <c:pt idx="4200">
                  <c:v>39744</c:v>
                </c:pt>
                <c:pt idx="4201">
                  <c:v>39745</c:v>
                </c:pt>
                <c:pt idx="4202">
                  <c:v>39746</c:v>
                </c:pt>
                <c:pt idx="4203">
                  <c:v>39747</c:v>
                </c:pt>
                <c:pt idx="4204">
                  <c:v>39748</c:v>
                </c:pt>
                <c:pt idx="4205">
                  <c:v>39749</c:v>
                </c:pt>
                <c:pt idx="4206">
                  <c:v>39750</c:v>
                </c:pt>
                <c:pt idx="4207">
                  <c:v>39751</c:v>
                </c:pt>
                <c:pt idx="4208">
                  <c:v>39752</c:v>
                </c:pt>
                <c:pt idx="4209">
                  <c:v>39753</c:v>
                </c:pt>
                <c:pt idx="4210">
                  <c:v>39754</c:v>
                </c:pt>
                <c:pt idx="4211">
                  <c:v>39755</c:v>
                </c:pt>
                <c:pt idx="4212">
                  <c:v>39756</c:v>
                </c:pt>
                <c:pt idx="4213">
                  <c:v>39757</c:v>
                </c:pt>
                <c:pt idx="4214">
                  <c:v>39758</c:v>
                </c:pt>
                <c:pt idx="4215">
                  <c:v>39759</c:v>
                </c:pt>
                <c:pt idx="4216">
                  <c:v>39760</c:v>
                </c:pt>
                <c:pt idx="4217">
                  <c:v>39761</c:v>
                </c:pt>
                <c:pt idx="4218">
                  <c:v>39762</c:v>
                </c:pt>
                <c:pt idx="4219">
                  <c:v>39763</c:v>
                </c:pt>
                <c:pt idx="4220">
                  <c:v>39764</c:v>
                </c:pt>
                <c:pt idx="4221">
                  <c:v>39765</c:v>
                </c:pt>
                <c:pt idx="4222">
                  <c:v>39766</c:v>
                </c:pt>
                <c:pt idx="4223">
                  <c:v>39767</c:v>
                </c:pt>
                <c:pt idx="4224">
                  <c:v>39768</c:v>
                </c:pt>
                <c:pt idx="4225">
                  <c:v>39769</c:v>
                </c:pt>
                <c:pt idx="4226">
                  <c:v>39770</c:v>
                </c:pt>
                <c:pt idx="4227">
                  <c:v>39771</c:v>
                </c:pt>
                <c:pt idx="4228">
                  <c:v>39772</c:v>
                </c:pt>
                <c:pt idx="4229">
                  <c:v>39773</c:v>
                </c:pt>
                <c:pt idx="4230">
                  <c:v>39774</c:v>
                </c:pt>
                <c:pt idx="4231">
                  <c:v>39775</c:v>
                </c:pt>
                <c:pt idx="4232">
                  <c:v>39776</c:v>
                </c:pt>
                <c:pt idx="4233">
                  <c:v>39777</c:v>
                </c:pt>
                <c:pt idx="4234">
                  <c:v>39778</c:v>
                </c:pt>
                <c:pt idx="4235">
                  <c:v>39779</c:v>
                </c:pt>
                <c:pt idx="4236">
                  <c:v>39780</c:v>
                </c:pt>
                <c:pt idx="4237">
                  <c:v>39781</c:v>
                </c:pt>
                <c:pt idx="4238">
                  <c:v>39782</c:v>
                </c:pt>
                <c:pt idx="4239">
                  <c:v>39783</c:v>
                </c:pt>
                <c:pt idx="4240">
                  <c:v>39784</c:v>
                </c:pt>
                <c:pt idx="4241">
                  <c:v>39785</c:v>
                </c:pt>
                <c:pt idx="4242">
                  <c:v>39786</c:v>
                </c:pt>
                <c:pt idx="4243">
                  <c:v>39787</c:v>
                </c:pt>
                <c:pt idx="4244">
                  <c:v>39788</c:v>
                </c:pt>
                <c:pt idx="4245">
                  <c:v>39789</c:v>
                </c:pt>
                <c:pt idx="4246">
                  <c:v>39790</c:v>
                </c:pt>
                <c:pt idx="4247">
                  <c:v>39791</c:v>
                </c:pt>
                <c:pt idx="4248">
                  <c:v>39792</c:v>
                </c:pt>
                <c:pt idx="4249">
                  <c:v>39793</c:v>
                </c:pt>
                <c:pt idx="4250">
                  <c:v>39794</c:v>
                </c:pt>
                <c:pt idx="4251">
                  <c:v>39795</c:v>
                </c:pt>
                <c:pt idx="4252">
                  <c:v>39796</c:v>
                </c:pt>
                <c:pt idx="4253">
                  <c:v>39797</c:v>
                </c:pt>
                <c:pt idx="4254">
                  <c:v>39798</c:v>
                </c:pt>
                <c:pt idx="4255">
                  <c:v>39799</c:v>
                </c:pt>
                <c:pt idx="4256">
                  <c:v>39800</c:v>
                </c:pt>
                <c:pt idx="4257">
                  <c:v>39801</c:v>
                </c:pt>
                <c:pt idx="4258">
                  <c:v>39802</c:v>
                </c:pt>
                <c:pt idx="4259">
                  <c:v>39803</c:v>
                </c:pt>
                <c:pt idx="4260">
                  <c:v>39804</c:v>
                </c:pt>
                <c:pt idx="4261">
                  <c:v>39805</c:v>
                </c:pt>
                <c:pt idx="4262">
                  <c:v>39806</c:v>
                </c:pt>
                <c:pt idx="4263">
                  <c:v>39807</c:v>
                </c:pt>
                <c:pt idx="4264">
                  <c:v>39808</c:v>
                </c:pt>
                <c:pt idx="4265">
                  <c:v>39809</c:v>
                </c:pt>
                <c:pt idx="4266">
                  <c:v>39810</c:v>
                </c:pt>
                <c:pt idx="4267">
                  <c:v>39811</c:v>
                </c:pt>
                <c:pt idx="4268">
                  <c:v>39812</c:v>
                </c:pt>
                <c:pt idx="4269">
                  <c:v>39813</c:v>
                </c:pt>
                <c:pt idx="4270">
                  <c:v>39814</c:v>
                </c:pt>
                <c:pt idx="4271">
                  <c:v>39815</c:v>
                </c:pt>
                <c:pt idx="4272">
                  <c:v>39816</c:v>
                </c:pt>
                <c:pt idx="4273">
                  <c:v>39817</c:v>
                </c:pt>
                <c:pt idx="4274">
                  <c:v>39818</c:v>
                </c:pt>
                <c:pt idx="4275">
                  <c:v>39819</c:v>
                </c:pt>
                <c:pt idx="4276">
                  <c:v>39820</c:v>
                </c:pt>
                <c:pt idx="4277">
                  <c:v>39821</c:v>
                </c:pt>
                <c:pt idx="4278">
                  <c:v>39822</c:v>
                </c:pt>
                <c:pt idx="4279">
                  <c:v>39823</c:v>
                </c:pt>
                <c:pt idx="4280">
                  <c:v>39824</c:v>
                </c:pt>
                <c:pt idx="4281">
                  <c:v>39825</c:v>
                </c:pt>
                <c:pt idx="4282">
                  <c:v>39826</c:v>
                </c:pt>
                <c:pt idx="4283">
                  <c:v>39827</c:v>
                </c:pt>
                <c:pt idx="4284">
                  <c:v>39828</c:v>
                </c:pt>
                <c:pt idx="4285">
                  <c:v>39829</c:v>
                </c:pt>
                <c:pt idx="4286">
                  <c:v>39830</c:v>
                </c:pt>
                <c:pt idx="4287">
                  <c:v>39831</c:v>
                </c:pt>
                <c:pt idx="4288">
                  <c:v>39832</c:v>
                </c:pt>
                <c:pt idx="4289">
                  <c:v>39833</c:v>
                </c:pt>
                <c:pt idx="4290">
                  <c:v>39834</c:v>
                </c:pt>
                <c:pt idx="4291">
                  <c:v>39835</c:v>
                </c:pt>
                <c:pt idx="4292">
                  <c:v>39836</c:v>
                </c:pt>
                <c:pt idx="4293">
                  <c:v>39837</c:v>
                </c:pt>
                <c:pt idx="4294">
                  <c:v>39838</c:v>
                </c:pt>
                <c:pt idx="4295">
                  <c:v>39839</c:v>
                </c:pt>
                <c:pt idx="4296">
                  <c:v>39840</c:v>
                </c:pt>
                <c:pt idx="4297">
                  <c:v>39841</c:v>
                </c:pt>
                <c:pt idx="4298">
                  <c:v>39842</c:v>
                </c:pt>
                <c:pt idx="4299">
                  <c:v>39843</c:v>
                </c:pt>
                <c:pt idx="4300">
                  <c:v>39844</c:v>
                </c:pt>
                <c:pt idx="4301">
                  <c:v>39845</c:v>
                </c:pt>
                <c:pt idx="4302">
                  <c:v>39846</c:v>
                </c:pt>
                <c:pt idx="4303">
                  <c:v>39847</c:v>
                </c:pt>
                <c:pt idx="4304">
                  <c:v>39848</c:v>
                </c:pt>
                <c:pt idx="4305">
                  <c:v>39849</c:v>
                </c:pt>
                <c:pt idx="4306">
                  <c:v>39850</c:v>
                </c:pt>
                <c:pt idx="4307">
                  <c:v>39851</c:v>
                </c:pt>
                <c:pt idx="4308">
                  <c:v>39852</c:v>
                </c:pt>
                <c:pt idx="4309">
                  <c:v>39853</c:v>
                </c:pt>
                <c:pt idx="4310">
                  <c:v>39854</c:v>
                </c:pt>
                <c:pt idx="4311">
                  <c:v>39855</c:v>
                </c:pt>
                <c:pt idx="4312">
                  <c:v>39856</c:v>
                </c:pt>
                <c:pt idx="4313">
                  <c:v>39857</c:v>
                </c:pt>
                <c:pt idx="4314">
                  <c:v>39858</c:v>
                </c:pt>
                <c:pt idx="4315">
                  <c:v>39859</c:v>
                </c:pt>
                <c:pt idx="4316">
                  <c:v>39860</c:v>
                </c:pt>
                <c:pt idx="4317">
                  <c:v>39861</c:v>
                </c:pt>
                <c:pt idx="4318">
                  <c:v>39862</c:v>
                </c:pt>
                <c:pt idx="4319">
                  <c:v>39863</c:v>
                </c:pt>
                <c:pt idx="4320">
                  <c:v>39864</c:v>
                </c:pt>
                <c:pt idx="4321">
                  <c:v>39865</c:v>
                </c:pt>
                <c:pt idx="4322">
                  <c:v>39866</c:v>
                </c:pt>
                <c:pt idx="4323">
                  <c:v>39867</c:v>
                </c:pt>
                <c:pt idx="4324">
                  <c:v>39868</c:v>
                </c:pt>
                <c:pt idx="4325">
                  <c:v>39869</c:v>
                </c:pt>
                <c:pt idx="4326">
                  <c:v>39870</c:v>
                </c:pt>
                <c:pt idx="4327">
                  <c:v>39871</c:v>
                </c:pt>
                <c:pt idx="4328">
                  <c:v>39872</c:v>
                </c:pt>
                <c:pt idx="4329">
                  <c:v>39873</c:v>
                </c:pt>
                <c:pt idx="4330">
                  <c:v>39874</c:v>
                </c:pt>
                <c:pt idx="4331">
                  <c:v>39875</c:v>
                </c:pt>
                <c:pt idx="4332">
                  <c:v>39876</c:v>
                </c:pt>
                <c:pt idx="4333">
                  <c:v>39877</c:v>
                </c:pt>
                <c:pt idx="4334">
                  <c:v>39878</c:v>
                </c:pt>
                <c:pt idx="4335">
                  <c:v>39879</c:v>
                </c:pt>
                <c:pt idx="4336">
                  <c:v>39880</c:v>
                </c:pt>
                <c:pt idx="4337">
                  <c:v>39881</c:v>
                </c:pt>
                <c:pt idx="4338">
                  <c:v>39882</c:v>
                </c:pt>
                <c:pt idx="4339">
                  <c:v>39883</c:v>
                </c:pt>
                <c:pt idx="4340">
                  <c:v>39884</c:v>
                </c:pt>
                <c:pt idx="4341">
                  <c:v>39885</c:v>
                </c:pt>
                <c:pt idx="4342">
                  <c:v>39886</c:v>
                </c:pt>
                <c:pt idx="4343">
                  <c:v>39887</c:v>
                </c:pt>
                <c:pt idx="4344">
                  <c:v>39888</c:v>
                </c:pt>
                <c:pt idx="4345">
                  <c:v>39889</c:v>
                </c:pt>
                <c:pt idx="4346">
                  <c:v>39890</c:v>
                </c:pt>
                <c:pt idx="4347">
                  <c:v>39891</c:v>
                </c:pt>
                <c:pt idx="4348">
                  <c:v>39892</c:v>
                </c:pt>
                <c:pt idx="4349">
                  <c:v>39893</c:v>
                </c:pt>
                <c:pt idx="4350">
                  <c:v>39894</c:v>
                </c:pt>
                <c:pt idx="4351">
                  <c:v>39895</c:v>
                </c:pt>
                <c:pt idx="4352">
                  <c:v>39896</c:v>
                </c:pt>
                <c:pt idx="4353">
                  <c:v>39897</c:v>
                </c:pt>
                <c:pt idx="4354">
                  <c:v>39898</c:v>
                </c:pt>
                <c:pt idx="4355">
                  <c:v>39899</c:v>
                </c:pt>
                <c:pt idx="4356">
                  <c:v>39900</c:v>
                </c:pt>
                <c:pt idx="4357">
                  <c:v>39901</c:v>
                </c:pt>
                <c:pt idx="4358">
                  <c:v>39902</c:v>
                </c:pt>
                <c:pt idx="4359">
                  <c:v>39903</c:v>
                </c:pt>
                <c:pt idx="4360">
                  <c:v>39904</c:v>
                </c:pt>
                <c:pt idx="4361">
                  <c:v>39905</c:v>
                </c:pt>
                <c:pt idx="4362">
                  <c:v>39906</c:v>
                </c:pt>
                <c:pt idx="4363">
                  <c:v>39907</c:v>
                </c:pt>
                <c:pt idx="4364">
                  <c:v>39908</c:v>
                </c:pt>
                <c:pt idx="4365">
                  <c:v>39909</c:v>
                </c:pt>
                <c:pt idx="4366">
                  <c:v>39910</c:v>
                </c:pt>
                <c:pt idx="4367">
                  <c:v>39911</c:v>
                </c:pt>
                <c:pt idx="4368">
                  <c:v>39912</c:v>
                </c:pt>
                <c:pt idx="4369">
                  <c:v>39913</c:v>
                </c:pt>
                <c:pt idx="4370">
                  <c:v>39914</c:v>
                </c:pt>
                <c:pt idx="4371">
                  <c:v>39915</c:v>
                </c:pt>
                <c:pt idx="4372">
                  <c:v>39916</c:v>
                </c:pt>
                <c:pt idx="4373">
                  <c:v>39917</c:v>
                </c:pt>
                <c:pt idx="4374">
                  <c:v>39918</c:v>
                </c:pt>
                <c:pt idx="4375">
                  <c:v>39919</c:v>
                </c:pt>
                <c:pt idx="4376">
                  <c:v>39920</c:v>
                </c:pt>
                <c:pt idx="4377">
                  <c:v>39921</c:v>
                </c:pt>
                <c:pt idx="4378">
                  <c:v>39922</c:v>
                </c:pt>
                <c:pt idx="4379">
                  <c:v>39923</c:v>
                </c:pt>
                <c:pt idx="4380">
                  <c:v>39924</c:v>
                </c:pt>
                <c:pt idx="4381">
                  <c:v>39925</c:v>
                </c:pt>
                <c:pt idx="4382">
                  <c:v>39926</c:v>
                </c:pt>
                <c:pt idx="4383">
                  <c:v>39927</c:v>
                </c:pt>
                <c:pt idx="4384">
                  <c:v>39928</c:v>
                </c:pt>
                <c:pt idx="4385">
                  <c:v>39929</c:v>
                </c:pt>
                <c:pt idx="4386">
                  <c:v>39930</c:v>
                </c:pt>
                <c:pt idx="4387">
                  <c:v>39931</c:v>
                </c:pt>
                <c:pt idx="4388">
                  <c:v>39932</c:v>
                </c:pt>
                <c:pt idx="4389">
                  <c:v>39933</c:v>
                </c:pt>
                <c:pt idx="4390">
                  <c:v>39934</c:v>
                </c:pt>
                <c:pt idx="4391">
                  <c:v>39935</c:v>
                </c:pt>
                <c:pt idx="4392">
                  <c:v>39936</c:v>
                </c:pt>
                <c:pt idx="4393">
                  <c:v>39937</c:v>
                </c:pt>
                <c:pt idx="4394">
                  <c:v>39938</c:v>
                </c:pt>
                <c:pt idx="4395">
                  <c:v>39939</c:v>
                </c:pt>
                <c:pt idx="4396">
                  <c:v>39940</c:v>
                </c:pt>
                <c:pt idx="4397">
                  <c:v>39941</c:v>
                </c:pt>
                <c:pt idx="4398">
                  <c:v>39942</c:v>
                </c:pt>
                <c:pt idx="4399">
                  <c:v>39943</c:v>
                </c:pt>
                <c:pt idx="4400">
                  <c:v>39944</c:v>
                </c:pt>
                <c:pt idx="4401">
                  <c:v>39945</c:v>
                </c:pt>
                <c:pt idx="4402">
                  <c:v>39946</c:v>
                </c:pt>
                <c:pt idx="4403">
                  <c:v>39947</c:v>
                </c:pt>
                <c:pt idx="4404">
                  <c:v>39948</c:v>
                </c:pt>
                <c:pt idx="4405">
                  <c:v>39949</c:v>
                </c:pt>
                <c:pt idx="4406">
                  <c:v>39950</c:v>
                </c:pt>
                <c:pt idx="4407">
                  <c:v>39951</c:v>
                </c:pt>
                <c:pt idx="4408">
                  <c:v>39952</c:v>
                </c:pt>
                <c:pt idx="4409">
                  <c:v>39953</c:v>
                </c:pt>
                <c:pt idx="4410">
                  <c:v>39954</c:v>
                </c:pt>
                <c:pt idx="4411">
                  <c:v>39955</c:v>
                </c:pt>
                <c:pt idx="4412">
                  <c:v>39956</c:v>
                </c:pt>
                <c:pt idx="4413">
                  <c:v>39957</c:v>
                </c:pt>
                <c:pt idx="4414">
                  <c:v>39958</c:v>
                </c:pt>
                <c:pt idx="4415">
                  <c:v>39959</c:v>
                </c:pt>
                <c:pt idx="4416">
                  <c:v>39960</c:v>
                </c:pt>
                <c:pt idx="4417">
                  <c:v>39961</c:v>
                </c:pt>
                <c:pt idx="4418">
                  <c:v>39962</c:v>
                </c:pt>
                <c:pt idx="4419">
                  <c:v>39963</c:v>
                </c:pt>
                <c:pt idx="4420">
                  <c:v>39964</c:v>
                </c:pt>
                <c:pt idx="4421">
                  <c:v>39965</c:v>
                </c:pt>
                <c:pt idx="4422">
                  <c:v>39966</c:v>
                </c:pt>
                <c:pt idx="4423">
                  <c:v>39967</c:v>
                </c:pt>
                <c:pt idx="4424">
                  <c:v>39968</c:v>
                </c:pt>
                <c:pt idx="4425">
                  <c:v>39969</c:v>
                </c:pt>
                <c:pt idx="4426">
                  <c:v>39970</c:v>
                </c:pt>
                <c:pt idx="4427">
                  <c:v>39971</c:v>
                </c:pt>
                <c:pt idx="4428">
                  <c:v>39972</c:v>
                </c:pt>
                <c:pt idx="4429">
                  <c:v>39973</c:v>
                </c:pt>
                <c:pt idx="4430">
                  <c:v>39974</c:v>
                </c:pt>
                <c:pt idx="4431">
                  <c:v>39975</c:v>
                </c:pt>
                <c:pt idx="4432">
                  <c:v>39976</c:v>
                </c:pt>
                <c:pt idx="4433">
                  <c:v>39977</c:v>
                </c:pt>
                <c:pt idx="4434">
                  <c:v>39978</c:v>
                </c:pt>
                <c:pt idx="4435">
                  <c:v>39979</c:v>
                </c:pt>
                <c:pt idx="4436">
                  <c:v>39980</c:v>
                </c:pt>
                <c:pt idx="4437">
                  <c:v>39981</c:v>
                </c:pt>
                <c:pt idx="4438">
                  <c:v>39982</c:v>
                </c:pt>
                <c:pt idx="4439">
                  <c:v>39983</c:v>
                </c:pt>
                <c:pt idx="4440">
                  <c:v>39984</c:v>
                </c:pt>
                <c:pt idx="4441">
                  <c:v>39985</c:v>
                </c:pt>
                <c:pt idx="4442">
                  <c:v>39986</c:v>
                </c:pt>
                <c:pt idx="4443">
                  <c:v>39987</c:v>
                </c:pt>
                <c:pt idx="4444">
                  <c:v>39988</c:v>
                </c:pt>
                <c:pt idx="4445">
                  <c:v>39989</c:v>
                </c:pt>
                <c:pt idx="4446">
                  <c:v>39990</c:v>
                </c:pt>
                <c:pt idx="4447">
                  <c:v>39991</c:v>
                </c:pt>
                <c:pt idx="4448">
                  <c:v>39992</c:v>
                </c:pt>
                <c:pt idx="4449">
                  <c:v>39993</c:v>
                </c:pt>
                <c:pt idx="4450">
                  <c:v>39994</c:v>
                </c:pt>
                <c:pt idx="4451">
                  <c:v>39995</c:v>
                </c:pt>
                <c:pt idx="4452">
                  <c:v>39996</c:v>
                </c:pt>
                <c:pt idx="4453">
                  <c:v>39997</c:v>
                </c:pt>
                <c:pt idx="4454">
                  <c:v>39998</c:v>
                </c:pt>
                <c:pt idx="4455">
                  <c:v>39999</c:v>
                </c:pt>
                <c:pt idx="4456">
                  <c:v>40000</c:v>
                </c:pt>
                <c:pt idx="4457">
                  <c:v>40001</c:v>
                </c:pt>
                <c:pt idx="4458">
                  <c:v>40002</c:v>
                </c:pt>
                <c:pt idx="4459">
                  <c:v>40003</c:v>
                </c:pt>
                <c:pt idx="4460">
                  <c:v>40004</c:v>
                </c:pt>
                <c:pt idx="4461">
                  <c:v>40005</c:v>
                </c:pt>
                <c:pt idx="4462">
                  <c:v>40006</c:v>
                </c:pt>
                <c:pt idx="4463">
                  <c:v>40007</c:v>
                </c:pt>
                <c:pt idx="4464">
                  <c:v>40008</c:v>
                </c:pt>
                <c:pt idx="4465">
                  <c:v>40009</c:v>
                </c:pt>
                <c:pt idx="4466">
                  <c:v>40010</c:v>
                </c:pt>
                <c:pt idx="4467">
                  <c:v>40011</c:v>
                </c:pt>
                <c:pt idx="4468">
                  <c:v>40012</c:v>
                </c:pt>
                <c:pt idx="4469">
                  <c:v>40013</c:v>
                </c:pt>
                <c:pt idx="4470">
                  <c:v>40014</c:v>
                </c:pt>
                <c:pt idx="4471">
                  <c:v>40015</c:v>
                </c:pt>
                <c:pt idx="4472">
                  <c:v>40016</c:v>
                </c:pt>
                <c:pt idx="4473">
                  <c:v>40017</c:v>
                </c:pt>
                <c:pt idx="4474">
                  <c:v>40018</c:v>
                </c:pt>
                <c:pt idx="4475">
                  <c:v>40019</c:v>
                </c:pt>
                <c:pt idx="4476">
                  <c:v>40020</c:v>
                </c:pt>
                <c:pt idx="4477">
                  <c:v>40021</c:v>
                </c:pt>
                <c:pt idx="4478">
                  <c:v>40022</c:v>
                </c:pt>
                <c:pt idx="4479">
                  <c:v>40023</c:v>
                </c:pt>
                <c:pt idx="4480">
                  <c:v>40024</c:v>
                </c:pt>
                <c:pt idx="4481">
                  <c:v>40025</c:v>
                </c:pt>
                <c:pt idx="4482">
                  <c:v>40026</c:v>
                </c:pt>
                <c:pt idx="4483">
                  <c:v>40027</c:v>
                </c:pt>
                <c:pt idx="4484">
                  <c:v>40028</c:v>
                </c:pt>
                <c:pt idx="4485">
                  <c:v>40029</c:v>
                </c:pt>
                <c:pt idx="4486">
                  <c:v>40030</c:v>
                </c:pt>
                <c:pt idx="4487">
                  <c:v>40031</c:v>
                </c:pt>
                <c:pt idx="4488">
                  <c:v>40032</c:v>
                </c:pt>
                <c:pt idx="4489">
                  <c:v>40033</c:v>
                </c:pt>
                <c:pt idx="4490">
                  <c:v>40034</c:v>
                </c:pt>
                <c:pt idx="4491">
                  <c:v>40035</c:v>
                </c:pt>
                <c:pt idx="4492">
                  <c:v>40036</c:v>
                </c:pt>
                <c:pt idx="4493">
                  <c:v>40037</c:v>
                </c:pt>
                <c:pt idx="4494">
                  <c:v>40038</c:v>
                </c:pt>
                <c:pt idx="4495">
                  <c:v>40039</c:v>
                </c:pt>
                <c:pt idx="4496">
                  <c:v>40040</c:v>
                </c:pt>
                <c:pt idx="4497">
                  <c:v>40041</c:v>
                </c:pt>
                <c:pt idx="4498">
                  <c:v>40042</c:v>
                </c:pt>
                <c:pt idx="4499">
                  <c:v>40043</c:v>
                </c:pt>
                <c:pt idx="4500">
                  <c:v>40044</c:v>
                </c:pt>
                <c:pt idx="4501">
                  <c:v>40045</c:v>
                </c:pt>
                <c:pt idx="4502">
                  <c:v>40046</c:v>
                </c:pt>
                <c:pt idx="4503">
                  <c:v>40047</c:v>
                </c:pt>
                <c:pt idx="4504">
                  <c:v>40048</c:v>
                </c:pt>
                <c:pt idx="4505">
                  <c:v>40049</c:v>
                </c:pt>
                <c:pt idx="4506">
                  <c:v>40050</c:v>
                </c:pt>
                <c:pt idx="4507">
                  <c:v>40051</c:v>
                </c:pt>
                <c:pt idx="4508">
                  <c:v>40052</c:v>
                </c:pt>
                <c:pt idx="4509">
                  <c:v>40053</c:v>
                </c:pt>
                <c:pt idx="4510">
                  <c:v>40054</c:v>
                </c:pt>
                <c:pt idx="4511">
                  <c:v>40055</c:v>
                </c:pt>
                <c:pt idx="4512">
                  <c:v>40056</c:v>
                </c:pt>
                <c:pt idx="4513">
                  <c:v>40057</c:v>
                </c:pt>
                <c:pt idx="4514">
                  <c:v>40058</c:v>
                </c:pt>
                <c:pt idx="4515">
                  <c:v>40059</c:v>
                </c:pt>
                <c:pt idx="4516">
                  <c:v>40060</c:v>
                </c:pt>
                <c:pt idx="4517">
                  <c:v>40061</c:v>
                </c:pt>
                <c:pt idx="4518">
                  <c:v>40062</c:v>
                </c:pt>
                <c:pt idx="4519">
                  <c:v>40063</c:v>
                </c:pt>
                <c:pt idx="4520">
                  <c:v>40064</c:v>
                </c:pt>
                <c:pt idx="4521">
                  <c:v>40065</c:v>
                </c:pt>
                <c:pt idx="4522">
                  <c:v>40066</c:v>
                </c:pt>
                <c:pt idx="4523">
                  <c:v>40067</c:v>
                </c:pt>
                <c:pt idx="4524">
                  <c:v>40068</c:v>
                </c:pt>
                <c:pt idx="4525">
                  <c:v>40069</c:v>
                </c:pt>
                <c:pt idx="4526">
                  <c:v>40070</c:v>
                </c:pt>
                <c:pt idx="4527">
                  <c:v>40071</c:v>
                </c:pt>
                <c:pt idx="4528">
                  <c:v>40072</c:v>
                </c:pt>
                <c:pt idx="4529">
                  <c:v>40073</c:v>
                </c:pt>
                <c:pt idx="4530">
                  <c:v>40074</c:v>
                </c:pt>
                <c:pt idx="4531">
                  <c:v>40075</c:v>
                </c:pt>
                <c:pt idx="4532">
                  <c:v>40076</c:v>
                </c:pt>
                <c:pt idx="4533">
                  <c:v>40077</c:v>
                </c:pt>
                <c:pt idx="4534">
                  <c:v>40078</c:v>
                </c:pt>
                <c:pt idx="4535">
                  <c:v>40079</c:v>
                </c:pt>
                <c:pt idx="4536">
                  <c:v>40080</c:v>
                </c:pt>
                <c:pt idx="4537">
                  <c:v>40081</c:v>
                </c:pt>
                <c:pt idx="4538">
                  <c:v>40082</c:v>
                </c:pt>
                <c:pt idx="4539">
                  <c:v>40083</c:v>
                </c:pt>
                <c:pt idx="4540">
                  <c:v>40084</c:v>
                </c:pt>
                <c:pt idx="4541">
                  <c:v>40085</c:v>
                </c:pt>
                <c:pt idx="4542">
                  <c:v>40086</c:v>
                </c:pt>
                <c:pt idx="4543">
                  <c:v>40087</c:v>
                </c:pt>
                <c:pt idx="4544">
                  <c:v>40088</c:v>
                </c:pt>
                <c:pt idx="4545">
                  <c:v>40089</c:v>
                </c:pt>
                <c:pt idx="4546">
                  <c:v>40090</c:v>
                </c:pt>
                <c:pt idx="4547">
                  <c:v>40091</c:v>
                </c:pt>
                <c:pt idx="4548">
                  <c:v>40092</c:v>
                </c:pt>
                <c:pt idx="4549">
                  <c:v>40093</c:v>
                </c:pt>
                <c:pt idx="4550">
                  <c:v>40094</c:v>
                </c:pt>
                <c:pt idx="4551">
                  <c:v>40095</c:v>
                </c:pt>
                <c:pt idx="4552">
                  <c:v>40096</c:v>
                </c:pt>
                <c:pt idx="4553">
                  <c:v>40097</c:v>
                </c:pt>
                <c:pt idx="4554">
                  <c:v>40098</c:v>
                </c:pt>
                <c:pt idx="4555">
                  <c:v>40099</c:v>
                </c:pt>
                <c:pt idx="4556">
                  <c:v>40100</c:v>
                </c:pt>
                <c:pt idx="4557">
                  <c:v>40101</c:v>
                </c:pt>
                <c:pt idx="4558">
                  <c:v>40102</c:v>
                </c:pt>
                <c:pt idx="4559">
                  <c:v>40103</c:v>
                </c:pt>
                <c:pt idx="4560">
                  <c:v>40104</c:v>
                </c:pt>
                <c:pt idx="4561">
                  <c:v>40105</c:v>
                </c:pt>
                <c:pt idx="4562">
                  <c:v>40106</c:v>
                </c:pt>
                <c:pt idx="4563">
                  <c:v>40107</c:v>
                </c:pt>
                <c:pt idx="4564">
                  <c:v>40108</c:v>
                </c:pt>
                <c:pt idx="4565">
                  <c:v>40109</c:v>
                </c:pt>
                <c:pt idx="4566">
                  <c:v>40110</c:v>
                </c:pt>
                <c:pt idx="4567">
                  <c:v>40111</c:v>
                </c:pt>
                <c:pt idx="4568">
                  <c:v>40112</c:v>
                </c:pt>
                <c:pt idx="4569">
                  <c:v>40113</c:v>
                </c:pt>
                <c:pt idx="4570">
                  <c:v>40114</c:v>
                </c:pt>
                <c:pt idx="4571">
                  <c:v>40115</c:v>
                </c:pt>
                <c:pt idx="4572">
                  <c:v>40116</c:v>
                </c:pt>
                <c:pt idx="4573">
                  <c:v>40117</c:v>
                </c:pt>
                <c:pt idx="4574">
                  <c:v>40118</c:v>
                </c:pt>
                <c:pt idx="4575">
                  <c:v>40119</c:v>
                </c:pt>
                <c:pt idx="4576">
                  <c:v>40120</c:v>
                </c:pt>
                <c:pt idx="4577">
                  <c:v>40121</c:v>
                </c:pt>
                <c:pt idx="4578">
                  <c:v>40122</c:v>
                </c:pt>
                <c:pt idx="4579">
                  <c:v>40123</c:v>
                </c:pt>
                <c:pt idx="4580">
                  <c:v>40124</c:v>
                </c:pt>
                <c:pt idx="4581">
                  <c:v>40125</c:v>
                </c:pt>
                <c:pt idx="4582">
                  <c:v>40126</c:v>
                </c:pt>
                <c:pt idx="4583">
                  <c:v>40127</c:v>
                </c:pt>
                <c:pt idx="4584">
                  <c:v>40128</c:v>
                </c:pt>
                <c:pt idx="4585">
                  <c:v>40129</c:v>
                </c:pt>
                <c:pt idx="4586">
                  <c:v>40130</c:v>
                </c:pt>
                <c:pt idx="4587">
                  <c:v>40131</c:v>
                </c:pt>
                <c:pt idx="4588">
                  <c:v>40132</c:v>
                </c:pt>
                <c:pt idx="4589">
                  <c:v>40133</c:v>
                </c:pt>
                <c:pt idx="4590">
                  <c:v>40134</c:v>
                </c:pt>
                <c:pt idx="4591">
                  <c:v>40135</c:v>
                </c:pt>
                <c:pt idx="4592">
                  <c:v>40136</c:v>
                </c:pt>
                <c:pt idx="4593">
                  <c:v>40137</c:v>
                </c:pt>
                <c:pt idx="4594">
                  <c:v>40138</c:v>
                </c:pt>
                <c:pt idx="4595">
                  <c:v>40139</c:v>
                </c:pt>
                <c:pt idx="4596">
                  <c:v>40140</c:v>
                </c:pt>
                <c:pt idx="4597">
                  <c:v>40141</c:v>
                </c:pt>
                <c:pt idx="4598">
                  <c:v>40142</c:v>
                </c:pt>
                <c:pt idx="4599">
                  <c:v>40143</c:v>
                </c:pt>
                <c:pt idx="4600">
                  <c:v>40144</c:v>
                </c:pt>
                <c:pt idx="4601">
                  <c:v>40145</c:v>
                </c:pt>
                <c:pt idx="4602">
                  <c:v>40146</c:v>
                </c:pt>
                <c:pt idx="4603">
                  <c:v>40147</c:v>
                </c:pt>
                <c:pt idx="4604">
                  <c:v>40148</c:v>
                </c:pt>
                <c:pt idx="4605">
                  <c:v>40149</c:v>
                </c:pt>
                <c:pt idx="4606">
                  <c:v>40150</c:v>
                </c:pt>
                <c:pt idx="4607">
                  <c:v>40151</c:v>
                </c:pt>
                <c:pt idx="4608">
                  <c:v>40152</c:v>
                </c:pt>
                <c:pt idx="4609">
                  <c:v>40153</c:v>
                </c:pt>
                <c:pt idx="4610">
                  <c:v>40154</c:v>
                </c:pt>
                <c:pt idx="4611">
                  <c:v>40155</c:v>
                </c:pt>
                <c:pt idx="4612">
                  <c:v>40156</c:v>
                </c:pt>
                <c:pt idx="4613">
                  <c:v>40157</c:v>
                </c:pt>
                <c:pt idx="4614">
                  <c:v>40158</c:v>
                </c:pt>
                <c:pt idx="4615">
                  <c:v>40159</c:v>
                </c:pt>
                <c:pt idx="4616">
                  <c:v>40160</c:v>
                </c:pt>
                <c:pt idx="4617">
                  <c:v>40161</c:v>
                </c:pt>
                <c:pt idx="4618">
                  <c:v>40162</c:v>
                </c:pt>
                <c:pt idx="4619">
                  <c:v>40163</c:v>
                </c:pt>
                <c:pt idx="4620">
                  <c:v>40164</c:v>
                </c:pt>
                <c:pt idx="4621">
                  <c:v>40165</c:v>
                </c:pt>
                <c:pt idx="4622">
                  <c:v>40166</c:v>
                </c:pt>
                <c:pt idx="4623">
                  <c:v>40167</c:v>
                </c:pt>
                <c:pt idx="4624">
                  <c:v>40168</c:v>
                </c:pt>
                <c:pt idx="4625">
                  <c:v>40169</c:v>
                </c:pt>
                <c:pt idx="4626">
                  <c:v>40170</c:v>
                </c:pt>
                <c:pt idx="4627">
                  <c:v>40171</c:v>
                </c:pt>
                <c:pt idx="4628">
                  <c:v>40172</c:v>
                </c:pt>
                <c:pt idx="4629">
                  <c:v>40173</c:v>
                </c:pt>
                <c:pt idx="4630">
                  <c:v>40174</c:v>
                </c:pt>
                <c:pt idx="4631">
                  <c:v>40175</c:v>
                </c:pt>
                <c:pt idx="4632">
                  <c:v>40176</c:v>
                </c:pt>
                <c:pt idx="4633">
                  <c:v>40177</c:v>
                </c:pt>
                <c:pt idx="4634">
                  <c:v>40178</c:v>
                </c:pt>
                <c:pt idx="4635">
                  <c:v>40179</c:v>
                </c:pt>
                <c:pt idx="4636">
                  <c:v>40180</c:v>
                </c:pt>
                <c:pt idx="4637">
                  <c:v>40181</c:v>
                </c:pt>
                <c:pt idx="4638">
                  <c:v>40182</c:v>
                </c:pt>
                <c:pt idx="4639">
                  <c:v>40183</c:v>
                </c:pt>
                <c:pt idx="4640">
                  <c:v>40184</c:v>
                </c:pt>
                <c:pt idx="4641">
                  <c:v>40185</c:v>
                </c:pt>
                <c:pt idx="4642">
                  <c:v>40186</c:v>
                </c:pt>
                <c:pt idx="4643">
                  <c:v>40187</c:v>
                </c:pt>
                <c:pt idx="4644">
                  <c:v>40188</c:v>
                </c:pt>
                <c:pt idx="4645">
                  <c:v>40189</c:v>
                </c:pt>
                <c:pt idx="4646">
                  <c:v>40190</c:v>
                </c:pt>
                <c:pt idx="4647">
                  <c:v>40191</c:v>
                </c:pt>
                <c:pt idx="4648">
                  <c:v>40192</c:v>
                </c:pt>
                <c:pt idx="4649">
                  <c:v>40193</c:v>
                </c:pt>
                <c:pt idx="4650">
                  <c:v>40194</c:v>
                </c:pt>
                <c:pt idx="4651">
                  <c:v>40195</c:v>
                </c:pt>
                <c:pt idx="4652">
                  <c:v>40196</c:v>
                </c:pt>
                <c:pt idx="4653">
                  <c:v>40197</c:v>
                </c:pt>
                <c:pt idx="4654">
                  <c:v>40198</c:v>
                </c:pt>
                <c:pt idx="4655">
                  <c:v>40199</c:v>
                </c:pt>
                <c:pt idx="4656">
                  <c:v>40200</c:v>
                </c:pt>
                <c:pt idx="4657">
                  <c:v>40201</c:v>
                </c:pt>
                <c:pt idx="4658">
                  <c:v>40202</c:v>
                </c:pt>
                <c:pt idx="4659">
                  <c:v>40203</c:v>
                </c:pt>
                <c:pt idx="4660">
                  <c:v>40204</c:v>
                </c:pt>
                <c:pt idx="4661">
                  <c:v>40205</c:v>
                </c:pt>
                <c:pt idx="4662">
                  <c:v>40206</c:v>
                </c:pt>
                <c:pt idx="4663">
                  <c:v>40207</c:v>
                </c:pt>
                <c:pt idx="4664">
                  <c:v>40208</c:v>
                </c:pt>
                <c:pt idx="4665">
                  <c:v>40209</c:v>
                </c:pt>
                <c:pt idx="4666">
                  <c:v>40210</c:v>
                </c:pt>
                <c:pt idx="4667">
                  <c:v>40211</c:v>
                </c:pt>
                <c:pt idx="4668">
                  <c:v>40212</c:v>
                </c:pt>
                <c:pt idx="4669">
                  <c:v>40213</c:v>
                </c:pt>
                <c:pt idx="4670">
                  <c:v>40214</c:v>
                </c:pt>
                <c:pt idx="4671">
                  <c:v>40215</c:v>
                </c:pt>
                <c:pt idx="4672">
                  <c:v>40216</c:v>
                </c:pt>
                <c:pt idx="4673">
                  <c:v>40217</c:v>
                </c:pt>
                <c:pt idx="4674">
                  <c:v>40218</c:v>
                </c:pt>
                <c:pt idx="4675">
                  <c:v>40219</c:v>
                </c:pt>
                <c:pt idx="4676">
                  <c:v>40220</c:v>
                </c:pt>
                <c:pt idx="4677">
                  <c:v>40221</c:v>
                </c:pt>
                <c:pt idx="4678">
                  <c:v>40222</c:v>
                </c:pt>
                <c:pt idx="4679">
                  <c:v>40223</c:v>
                </c:pt>
                <c:pt idx="4680">
                  <c:v>40224</c:v>
                </c:pt>
                <c:pt idx="4681">
                  <c:v>40225</c:v>
                </c:pt>
                <c:pt idx="4682">
                  <c:v>40226</c:v>
                </c:pt>
                <c:pt idx="4683">
                  <c:v>40227</c:v>
                </c:pt>
                <c:pt idx="4684">
                  <c:v>40228</c:v>
                </c:pt>
                <c:pt idx="4685">
                  <c:v>40229</c:v>
                </c:pt>
                <c:pt idx="4686">
                  <c:v>40230</c:v>
                </c:pt>
                <c:pt idx="4687">
                  <c:v>40231</c:v>
                </c:pt>
                <c:pt idx="4688">
                  <c:v>40232</c:v>
                </c:pt>
                <c:pt idx="4689">
                  <c:v>40233</c:v>
                </c:pt>
                <c:pt idx="4690">
                  <c:v>40234</c:v>
                </c:pt>
                <c:pt idx="4691">
                  <c:v>40235</c:v>
                </c:pt>
                <c:pt idx="4692">
                  <c:v>40236</c:v>
                </c:pt>
                <c:pt idx="4693">
                  <c:v>40237</c:v>
                </c:pt>
                <c:pt idx="4694">
                  <c:v>40238</c:v>
                </c:pt>
                <c:pt idx="4695">
                  <c:v>40239</c:v>
                </c:pt>
                <c:pt idx="4696">
                  <c:v>40240</c:v>
                </c:pt>
                <c:pt idx="4697">
                  <c:v>40241</c:v>
                </c:pt>
                <c:pt idx="4698">
                  <c:v>40242</c:v>
                </c:pt>
                <c:pt idx="4699">
                  <c:v>40243</c:v>
                </c:pt>
                <c:pt idx="4700">
                  <c:v>40244</c:v>
                </c:pt>
                <c:pt idx="4701">
                  <c:v>40245</c:v>
                </c:pt>
                <c:pt idx="4702">
                  <c:v>40246</c:v>
                </c:pt>
                <c:pt idx="4703">
                  <c:v>40247</c:v>
                </c:pt>
                <c:pt idx="4704">
                  <c:v>40248</c:v>
                </c:pt>
                <c:pt idx="4705">
                  <c:v>40249</c:v>
                </c:pt>
                <c:pt idx="4706">
                  <c:v>40250</c:v>
                </c:pt>
                <c:pt idx="4707">
                  <c:v>40251</c:v>
                </c:pt>
                <c:pt idx="4708">
                  <c:v>40252</c:v>
                </c:pt>
                <c:pt idx="4709">
                  <c:v>40253</c:v>
                </c:pt>
                <c:pt idx="4710">
                  <c:v>40254</c:v>
                </c:pt>
                <c:pt idx="4711">
                  <c:v>40255</c:v>
                </c:pt>
                <c:pt idx="4712">
                  <c:v>40256</c:v>
                </c:pt>
                <c:pt idx="4713">
                  <c:v>40257</c:v>
                </c:pt>
                <c:pt idx="4714">
                  <c:v>40258</c:v>
                </c:pt>
                <c:pt idx="4715">
                  <c:v>40259</c:v>
                </c:pt>
                <c:pt idx="4716">
                  <c:v>40260</c:v>
                </c:pt>
                <c:pt idx="4717">
                  <c:v>40261</c:v>
                </c:pt>
                <c:pt idx="4718">
                  <c:v>40262</c:v>
                </c:pt>
                <c:pt idx="4719">
                  <c:v>40263</c:v>
                </c:pt>
                <c:pt idx="4720">
                  <c:v>40264</c:v>
                </c:pt>
                <c:pt idx="4721">
                  <c:v>40265</c:v>
                </c:pt>
                <c:pt idx="4722">
                  <c:v>40266</c:v>
                </c:pt>
                <c:pt idx="4723">
                  <c:v>40267</c:v>
                </c:pt>
                <c:pt idx="4724">
                  <c:v>40268</c:v>
                </c:pt>
                <c:pt idx="4725">
                  <c:v>40269</c:v>
                </c:pt>
                <c:pt idx="4726">
                  <c:v>40270</c:v>
                </c:pt>
                <c:pt idx="4727">
                  <c:v>40271</c:v>
                </c:pt>
                <c:pt idx="4728">
                  <c:v>40272</c:v>
                </c:pt>
                <c:pt idx="4729">
                  <c:v>40273</c:v>
                </c:pt>
                <c:pt idx="4730">
                  <c:v>40274</c:v>
                </c:pt>
                <c:pt idx="4731">
                  <c:v>40275</c:v>
                </c:pt>
                <c:pt idx="4732">
                  <c:v>40276</c:v>
                </c:pt>
                <c:pt idx="4733">
                  <c:v>40277</c:v>
                </c:pt>
                <c:pt idx="4734">
                  <c:v>40278</c:v>
                </c:pt>
                <c:pt idx="4735">
                  <c:v>40279</c:v>
                </c:pt>
                <c:pt idx="4736">
                  <c:v>40280</c:v>
                </c:pt>
                <c:pt idx="4737">
                  <c:v>40281</c:v>
                </c:pt>
                <c:pt idx="4738">
                  <c:v>40282</c:v>
                </c:pt>
                <c:pt idx="4739">
                  <c:v>40283</c:v>
                </c:pt>
                <c:pt idx="4740">
                  <c:v>40284</c:v>
                </c:pt>
                <c:pt idx="4741">
                  <c:v>40285</c:v>
                </c:pt>
                <c:pt idx="4742">
                  <c:v>40286</c:v>
                </c:pt>
                <c:pt idx="4743">
                  <c:v>40287</c:v>
                </c:pt>
                <c:pt idx="4744">
                  <c:v>40288</c:v>
                </c:pt>
                <c:pt idx="4745">
                  <c:v>40289</c:v>
                </c:pt>
                <c:pt idx="4746">
                  <c:v>40290</c:v>
                </c:pt>
                <c:pt idx="4747">
                  <c:v>40291</c:v>
                </c:pt>
                <c:pt idx="4748">
                  <c:v>40292</c:v>
                </c:pt>
                <c:pt idx="4749">
                  <c:v>40293</c:v>
                </c:pt>
                <c:pt idx="4750">
                  <c:v>40294</c:v>
                </c:pt>
                <c:pt idx="4751">
                  <c:v>40295</c:v>
                </c:pt>
                <c:pt idx="4752">
                  <c:v>40296</c:v>
                </c:pt>
                <c:pt idx="4753">
                  <c:v>40297</c:v>
                </c:pt>
                <c:pt idx="4754">
                  <c:v>40298</c:v>
                </c:pt>
                <c:pt idx="4755">
                  <c:v>40299</c:v>
                </c:pt>
                <c:pt idx="4756">
                  <c:v>40300</c:v>
                </c:pt>
                <c:pt idx="4757">
                  <c:v>40301</c:v>
                </c:pt>
                <c:pt idx="4758">
                  <c:v>40302</c:v>
                </c:pt>
                <c:pt idx="4759">
                  <c:v>40303</c:v>
                </c:pt>
                <c:pt idx="4760">
                  <c:v>40304</c:v>
                </c:pt>
                <c:pt idx="4761">
                  <c:v>40305</c:v>
                </c:pt>
                <c:pt idx="4762">
                  <c:v>40306</c:v>
                </c:pt>
                <c:pt idx="4763">
                  <c:v>40307</c:v>
                </c:pt>
                <c:pt idx="4764">
                  <c:v>40308</c:v>
                </c:pt>
                <c:pt idx="4765">
                  <c:v>40309</c:v>
                </c:pt>
                <c:pt idx="4766">
                  <c:v>40310</c:v>
                </c:pt>
                <c:pt idx="4767">
                  <c:v>40311</c:v>
                </c:pt>
                <c:pt idx="4768">
                  <c:v>40312</c:v>
                </c:pt>
                <c:pt idx="4769">
                  <c:v>40313</c:v>
                </c:pt>
                <c:pt idx="4770">
                  <c:v>40314</c:v>
                </c:pt>
                <c:pt idx="4771">
                  <c:v>40315</c:v>
                </c:pt>
                <c:pt idx="4772">
                  <c:v>40316</c:v>
                </c:pt>
                <c:pt idx="4773">
                  <c:v>40317</c:v>
                </c:pt>
                <c:pt idx="4774">
                  <c:v>40318</c:v>
                </c:pt>
                <c:pt idx="4775">
                  <c:v>40319</c:v>
                </c:pt>
                <c:pt idx="4776">
                  <c:v>40320</c:v>
                </c:pt>
                <c:pt idx="4777">
                  <c:v>40321</c:v>
                </c:pt>
                <c:pt idx="4778">
                  <c:v>40322</c:v>
                </c:pt>
                <c:pt idx="4779">
                  <c:v>40323</c:v>
                </c:pt>
                <c:pt idx="4780">
                  <c:v>40324</c:v>
                </c:pt>
                <c:pt idx="4781">
                  <c:v>40325</c:v>
                </c:pt>
                <c:pt idx="4782">
                  <c:v>40326</c:v>
                </c:pt>
                <c:pt idx="4783">
                  <c:v>40327</c:v>
                </c:pt>
                <c:pt idx="4784">
                  <c:v>40328</c:v>
                </c:pt>
                <c:pt idx="4785">
                  <c:v>40329</c:v>
                </c:pt>
                <c:pt idx="4786">
                  <c:v>40330</c:v>
                </c:pt>
                <c:pt idx="4787">
                  <c:v>40331</c:v>
                </c:pt>
                <c:pt idx="4788">
                  <c:v>40332</c:v>
                </c:pt>
                <c:pt idx="4789">
                  <c:v>40333</c:v>
                </c:pt>
                <c:pt idx="4790">
                  <c:v>40334</c:v>
                </c:pt>
                <c:pt idx="4791">
                  <c:v>40335</c:v>
                </c:pt>
                <c:pt idx="4792">
                  <c:v>40336</c:v>
                </c:pt>
                <c:pt idx="4793">
                  <c:v>40337</c:v>
                </c:pt>
                <c:pt idx="4794">
                  <c:v>40338</c:v>
                </c:pt>
                <c:pt idx="4795">
                  <c:v>40339</c:v>
                </c:pt>
                <c:pt idx="4796">
                  <c:v>40340</c:v>
                </c:pt>
                <c:pt idx="4797">
                  <c:v>40341</c:v>
                </c:pt>
                <c:pt idx="4798">
                  <c:v>40342</c:v>
                </c:pt>
                <c:pt idx="4799">
                  <c:v>40343</c:v>
                </c:pt>
                <c:pt idx="4800">
                  <c:v>40344</c:v>
                </c:pt>
                <c:pt idx="4801">
                  <c:v>40345</c:v>
                </c:pt>
                <c:pt idx="4802">
                  <c:v>40346</c:v>
                </c:pt>
                <c:pt idx="4803">
                  <c:v>40347</c:v>
                </c:pt>
                <c:pt idx="4804">
                  <c:v>40348</c:v>
                </c:pt>
                <c:pt idx="4805">
                  <c:v>40349</c:v>
                </c:pt>
                <c:pt idx="4806">
                  <c:v>40350</c:v>
                </c:pt>
                <c:pt idx="4807">
                  <c:v>40351</c:v>
                </c:pt>
                <c:pt idx="4808">
                  <c:v>40352</c:v>
                </c:pt>
                <c:pt idx="4809">
                  <c:v>40353</c:v>
                </c:pt>
                <c:pt idx="4810">
                  <c:v>40354</c:v>
                </c:pt>
                <c:pt idx="4811">
                  <c:v>40355</c:v>
                </c:pt>
                <c:pt idx="4812">
                  <c:v>40356</c:v>
                </c:pt>
                <c:pt idx="4813">
                  <c:v>40357</c:v>
                </c:pt>
                <c:pt idx="4814">
                  <c:v>40358</c:v>
                </c:pt>
                <c:pt idx="4815">
                  <c:v>40359</c:v>
                </c:pt>
                <c:pt idx="4816">
                  <c:v>40360</c:v>
                </c:pt>
                <c:pt idx="4817">
                  <c:v>40361</c:v>
                </c:pt>
                <c:pt idx="4818">
                  <c:v>40362</c:v>
                </c:pt>
                <c:pt idx="4819">
                  <c:v>40363</c:v>
                </c:pt>
                <c:pt idx="4820">
                  <c:v>40364</c:v>
                </c:pt>
                <c:pt idx="4821">
                  <c:v>40365</c:v>
                </c:pt>
                <c:pt idx="4822">
                  <c:v>40366</c:v>
                </c:pt>
                <c:pt idx="4823">
                  <c:v>40367</c:v>
                </c:pt>
                <c:pt idx="4824">
                  <c:v>40368</c:v>
                </c:pt>
                <c:pt idx="4825">
                  <c:v>40369</c:v>
                </c:pt>
                <c:pt idx="4826">
                  <c:v>40370</c:v>
                </c:pt>
                <c:pt idx="4827">
                  <c:v>40371</c:v>
                </c:pt>
                <c:pt idx="4828">
                  <c:v>40372</c:v>
                </c:pt>
                <c:pt idx="4829">
                  <c:v>40373</c:v>
                </c:pt>
                <c:pt idx="4830">
                  <c:v>40374</c:v>
                </c:pt>
                <c:pt idx="4831">
                  <c:v>40375</c:v>
                </c:pt>
                <c:pt idx="4832">
                  <c:v>40376</c:v>
                </c:pt>
                <c:pt idx="4833">
                  <c:v>40377</c:v>
                </c:pt>
                <c:pt idx="4834">
                  <c:v>40378</c:v>
                </c:pt>
                <c:pt idx="4835">
                  <c:v>40379</c:v>
                </c:pt>
                <c:pt idx="4836">
                  <c:v>40380</c:v>
                </c:pt>
                <c:pt idx="4837">
                  <c:v>40381</c:v>
                </c:pt>
                <c:pt idx="4838">
                  <c:v>40382</c:v>
                </c:pt>
                <c:pt idx="4839">
                  <c:v>40383</c:v>
                </c:pt>
                <c:pt idx="4840">
                  <c:v>40384</c:v>
                </c:pt>
                <c:pt idx="4841">
                  <c:v>40385</c:v>
                </c:pt>
                <c:pt idx="4842">
                  <c:v>40386</c:v>
                </c:pt>
                <c:pt idx="4843">
                  <c:v>40387</c:v>
                </c:pt>
                <c:pt idx="4844">
                  <c:v>40388</c:v>
                </c:pt>
                <c:pt idx="4845">
                  <c:v>40389</c:v>
                </c:pt>
                <c:pt idx="4846">
                  <c:v>40390</c:v>
                </c:pt>
                <c:pt idx="4847">
                  <c:v>40391</c:v>
                </c:pt>
                <c:pt idx="4848">
                  <c:v>40392</c:v>
                </c:pt>
                <c:pt idx="4849">
                  <c:v>40393</c:v>
                </c:pt>
                <c:pt idx="4850">
                  <c:v>40394</c:v>
                </c:pt>
                <c:pt idx="4851">
                  <c:v>40395</c:v>
                </c:pt>
                <c:pt idx="4852">
                  <c:v>40396</c:v>
                </c:pt>
                <c:pt idx="4853">
                  <c:v>40397</c:v>
                </c:pt>
                <c:pt idx="4854">
                  <c:v>40398</c:v>
                </c:pt>
                <c:pt idx="4855">
                  <c:v>40399</c:v>
                </c:pt>
                <c:pt idx="4856">
                  <c:v>40400</c:v>
                </c:pt>
                <c:pt idx="4857">
                  <c:v>40401</c:v>
                </c:pt>
                <c:pt idx="4858">
                  <c:v>40402</c:v>
                </c:pt>
                <c:pt idx="4859">
                  <c:v>40403</c:v>
                </c:pt>
                <c:pt idx="4860">
                  <c:v>40404</c:v>
                </c:pt>
                <c:pt idx="4861">
                  <c:v>40405</c:v>
                </c:pt>
                <c:pt idx="4862">
                  <c:v>40406</c:v>
                </c:pt>
                <c:pt idx="4863">
                  <c:v>40407</c:v>
                </c:pt>
                <c:pt idx="4864">
                  <c:v>40408</c:v>
                </c:pt>
                <c:pt idx="4865">
                  <c:v>40409</c:v>
                </c:pt>
                <c:pt idx="4866">
                  <c:v>40410</c:v>
                </c:pt>
                <c:pt idx="4867">
                  <c:v>40411</c:v>
                </c:pt>
                <c:pt idx="4868">
                  <c:v>40412</c:v>
                </c:pt>
                <c:pt idx="4869">
                  <c:v>40413</c:v>
                </c:pt>
                <c:pt idx="4870">
                  <c:v>40414</c:v>
                </c:pt>
                <c:pt idx="4871">
                  <c:v>40415</c:v>
                </c:pt>
                <c:pt idx="4872">
                  <c:v>40416</c:v>
                </c:pt>
                <c:pt idx="4873">
                  <c:v>40417</c:v>
                </c:pt>
                <c:pt idx="4874">
                  <c:v>40418</c:v>
                </c:pt>
                <c:pt idx="4875">
                  <c:v>40419</c:v>
                </c:pt>
                <c:pt idx="4876">
                  <c:v>40420</c:v>
                </c:pt>
                <c:pt idx="4877">
                  <c:v>40421</c:v>
                </c:pt>
                <c:pt idx="4878">
                  <c:v>40422</c:v>
                </c:pt>
                <c:pt idx="4879">
                  <c:v>40423</c:v>
                </c:pt>
                <c:pt idx="4880">
                  <c:v>40424</c:v>
                </c:pt>
                <c:pt idx="4881">
                  <c:v>40425</c:v>
                </c:pt>
                <c:pt idx="4882">
                  <c:v>40426</c:v>
                </c:pt>
                <c:pt idx="4883">
                  <c:v>40427</c:v>
                </c:pt>
                <c:pt idx="4884">
                  <c:v>40428</c:v>
                </c:pt>
                <c:pt idx="4885">
                  <c:v>40429</c:v>
                </c:pt>
                <c:pt idx="4886">
                  <c:v>40430</c:v>
                </c:pt>
                <c:pt idx="4887">
                  <c:v>40431</c:v>
                </c:pt>
                <c:pt idx="4888">
                  <c:v>40432</c:v>
                </c:pt>
                <c:pt idx="4889">
                  <c:v>40433</c:v>
                </c:pt>
                <c:pt idx="4890">
                  <c:v>40434</c:v>
                </c:pt>
                <c:pt idx="4891">
                  <c:v>40435</c:v>
                </c:pt>
                <c:pt idx="4892">
                  <c:v>40436</c:v>
                </c:pt>
                <c:pt idx="4893">
                  <c:v>40437</c:v>
                </c:pt>
                <c:pt idx="4894">
                  <c:v>40438</c:v>
                </c:pt>
                <c:pt idx="4895">
                  <c:v>40439</c:v>
                </c:pt>
                <c:pt idx="4896">
                  <c:v>40440</c:v>
                </c:pt>
                <c:pt idx="4897">
                  <c:v>40441</c:v>
                </c:pt>
                <c:pt idx="4898">
                  <c:v>40442</c:v>
                </c:pt>
                <c:pt idx="4899">
                  <c:v>40443</c:v>
                </c:pt>
                <c:pt idx="4900">
                  <c:v>40444</c:v>
                </c:pt>
                <c:pt idx="4901">
                  <c:v>40445</c:v>
                </c:pt>
                <c:pt idx="4902">
                  <c:v>40446</c:v>
                </c:pt>
                <c:pt idx="4903">
                  <c:v>40447</c:v>
                </c:pt>
                <c:pt idx="4904">
                  <c:v>40448</c:v>
                </c:pt>
                <c:pt idx="4905">
                  <c:v>40449</c:v>
                </c:pt>
                <c:pt idx="4906">
                  <c:v>40450</c:v>
                </c:pt>
                <c:pt idx="4907">
                  <c:v>40451</c:v>
                </c:pt>
                <c:pt idx="4908">
                  <c:v>40452</c:v>
                </c:pt>
                <c:pt idx="4909">
                  <c:v>40453</c:v>
                </c:pt>
                <c:pt idx="4910">
                  <c:v>40454</c:v>
                </c:pt>
                <c:pt idx="4911">
                  <c:v>40455</c:v>
                </c:pt>
                <c:pt idx="4912">
                  <c:v>40456</c:v>
                </c:pt>
                <c:pt idx="4913">
                  <c:v>40457</c:v>
                </c:pt>
                <c:pt idx="4914">
                  <c:v>40458</c:v>
                </c:pt>
                <c:pt idx="4915">
                  <c:v>40459</c:v>
                </c:pt>
                <c:pt idx="4916">
                  <c:v>40460</c:v>
                </c:pt>
                <c:pt idx="4917">
                  <c:v>40461</c:v>
                </c:pt>
                <c:pt idx="4918">
                  <c:v>40462</c:v>
                </c:pt>
                <c:pt idx="4919">
                  <c:v>40463</c:v>
                </c:pt>
                <c:pt idx="4920">
                  <c:v>40464</c:v>
                </c:pt>
                <c:pt idx="4921">
                  <c:v>40465</c:v>
                </c:pt>
                <c:pt idx="4922">
                  <c:v>40466</c:v>
                </c:pt>
                <c:pt idx="4923">
                  <c:v>40467</c:v>
                </c:pt>
                <c:pt idx="4924">
                  <c:v>40468</c:v>
                </c:pt>
                <c:pt idx="4925">
                  <c:v>40469</c:v>
                </c:pt>
                <c:pt idx="4926">
                  <c:v>40470</c:v>
                </c:pt>
                <c:pt idx="4927">
                  <c:v>40471</c:v>
                </c:pt>
                <c:pt idx="4928">
                  <c:v>40472</c:v>
                </c:pt>
                <c:pt idx="4929">
                  <c:v>40473</c:v>
                </c:pt>
                <c:pt idx="4930">
                  <c:v>40474</c:v>
                </c:pt>
                <c:pt idx="4931">
                  <c:v>40475</c:v>
                </c:pt>
                <c:pt idx="4932">
                  <c:v>40476</c:v>
                </c:pt>
                <c:pt idx="4933">
                  <c:v>40477</c:v>
                </c:pt>
                <c:pt idx="4934">
                  <c:v>40478</c:v>
                </c:pt>
                <c:pt idx="4935">
                  <c:v>40479</c:v>
                </c:pt>
                <c:pt idx="4936">
                  <c:v>40480</c:v>
                </c:pt>
                <c:pt idx="4937">
                  <c:v>40481</c:v>
                </c:pt>
                <c:pt idx="4938">
                  <c:v>40482</c:v>
                </c:pt>
                <c:pt idx="4939">
                  <c:v>40483</c:v>
                </c:pt>
                <c:pt idx="4940">
                  <c:v>40484</c:v>
                </c:pt>
                <c:pt idx="4941">
                  <c:v>40485</c:v>
                </c:pt>
                <c:pt idx="4942">
                  <c:v>40486</c:v>
                </c:pt>
                <c:pt idx="4943">
                  <c:v>40487</c:v>
                </c:pt>
                <c:pt idx="4944">
                  <c:v>40488</c:v>
                </c:pt>
                <c:pt idx="4945">
                  <c:v>40489</c:v>
                </c:pt>
                <c:pt idx="4946">
                  <c:v>40490</c:v>
                </c:pt>
                <c:pt idx="4947">
                  <c:v>40491</c:v>
                </c:pt>
                <c:pt idx="4948">
                  <c:v>40492</c:v>
                </c:pt>
                <c:pt idx="4949">
                  <c:v>40493</c:v>
                </c:pt>
                <c:pt idx="4950">
                  <c:v>40494</c:v>
                </c:pt>
                <c:pt idx="4951">
                  <c:v>40495</c:v>
                </c:pt>
                <c:pt idx="4952">
                  <c:v>40496</c:v>
                </c:pt>
                <c:pt idx="4953">
                  <c:v>40497</c:v>
                </c:pt>
                <c:pt idx="4954">
                  <c:v>40498</c:v>
                </c:pt>
                <c:pt idx="4955">
                  <c:v>40499</c:v>
                </c:pt>
                <c:pt idx="4956">
                  <c:v>40500</c:v>
                </c:pt>
                <c:pt idx="4957">
                  <c:v>40501</c:v>
                </c:pt>
                <c:pt idx="4958">
                  <c:v>40502</c:v>
                </c:pt>
                <c:pt idx="4959">
                  <c:v>40503</c:v>
                </c:pt>
                <c:pt idx="4960">
                  <c:v>40504</c:v>
                </c:pt>
                <c:pt idx="4961">
                  <c:v>40505</c:v>
                </c:pt>
                <c:pt idx="4962">
                  <c:v>40506</c:v>
                </c:pt>
                <c:pt idx="4963">
                  <c:v>40507</c:v>
                </c:pt>
                <c:pt idx="4964">
                  <c:v>40508</c:v>
                </c:pt>
                <c:pt idx="4965">
                  <c:v>40509</c:v>
                </c:pt>
                <c:pt idx="4966">
                  <c:v>40510</c:v>
                </c:pt>
                <c:pt idx="4967">
                  <c:v>40511</c:v>
                </c:pt>
                <c:pt idx="4968">
                  <c:v>40512</c:v>
                </c:pt>
                <c:pt idx="4969">
                  <c:v>40513</c:v>
                </c:pt>
                <c:pt idx="4970">
                  <c:v>40514</c:v>
                </c:pt>
                <c:pt idx="4971">
                  <c:v>40515</c:v>
                </c:pt>
                <c:pt idx="4972">
                  <c:v>40516</c:v>
                </c:pt>
                <c:pt idx="4973">
                  <c:v>40517</c:v>
                </c:pt>
                <c:pt idx="4974">
                  <c:v>40518</c:v>
                </c:pt>
                <c:pt idx="4975">
                  <c:v>40519</c:v>
                </c:pt>
                <c:pt idx="4976">
                  <c:v>40520</c:v>
                </c:pt>
                <c:pt idx="4977">
                  <c:v>40521</c:v>
                </c:pt>
                <c:pt idx="4978">
                  <c:v>40522</c:v>
                </c:pt>
                <c:pt idx="4979">
                  <c:v>40523</c:v>
                </c:pt>
                <c:pt idx="4980">
                  <c:v>40524</c:v>
                </c:pt>
                <c:pt idx="4981">
                  <c:v>40525</c:v>
                </c:pt>
                <c:pt idx="4982">
                  <c:v>40526</c:v>
                </c:pt>
                <c:pt idx="4983">
                  <c:v>40527</c:v>
                </c:pt>
                <c:pt idx="4984">
                  <c:v>40528</c:v>
                </c:pt>
                <c:pt idx="4985">
                  <c:v>40529</c:v>
                </c:pt>
                <c:pt idx="4986">
                  <c:v>40530</c:v>
                </c:pt>
                <c:pt idx="4987">
                  <c:v>40531</c:v>
                </c:pt>
                <c:pt idx="4988">
                  <c:v>40532</c:v>
                </c:pt>
                <c:pt idx="4989">
                  <c:v>40533</c:v>
                </c:pt>
                <c:pt idx="4990">
                  <c:v>40534</c:v>
                </c:pt>
                <c:pt idx="4991">
                  <c:v>40535</c:v>
                </c:pt>
                <c:pt idx="4992">
                  <c:v>40536</c:v>
                </c:pt>
                <c:pt idx="4993">
                  <c:v>40537</c:v>
                </c:pt>
                <c:pt idx="4994">
                  <c:v>40538</c:v>
                </c:pt>
                <c:pt idx="4995">
                  <c:v>40539</c:v>
                </c:pt>
                <c:pt idx="4996">
                  <c:v>40540</c:v>
                </c:pt>
                <c:pt idx="4997">
                  <c:v>40541</c:v>
                </c:pt>
                <c:pt idx="4998">
                  <c:v>40542</c:v>
                </c:pt>
                <c:pt idx="4999">
                  <c:v>40543</c:v>
                </c:pt>
                <c:pt idx="5000">
                  <c:v>40544</c:v>
                </c:pt>
                <c:pt idx="5001">
                  <c:v>40545</c:v>
                </c:pt>
                <c:pt idx="5002">
                  <c:v>40546</c:v>
                </c:pt>
                <c:pt idx="5003">
                  <c:v>40547</c:v>
                </c:pt>
                <c:pt idx="5004">
                  <c:v>40548</c:v>
                </c:pt>
                <c:pt idx="5005">
                  <c:v>40549</c:v>
                </c:pt>
                <c:pt idx="5006">
                  <c:v>40550</c:v>
                </c:pt>
                <c:pt idx="5007">
                  <c:v>40551</c:v>
                </c:pt>
                <c:pt idx="5008">
                  <c:v>40552</c:v>
                </c:pt>
                <c:pt idx="5009">
                  <c:v>40553</c:v>
                </c:pt>
                <c:pt idx="5010">
                  <c:v>40554</c:v>
                </c:pt>
                <c:pt idx="5011">
                  <c:v>40555</c:v>
                </c:pt>
                <c:pt idx="5012">
                  <c:v>40556</c:v>
                </c:pt>
                <c:pt idx="5013">
                  <c:v>40557</c:v>
                </c:pt>
                <c:pt idx="5014">
                  <c:v>40558</c:v>
                </c:pt>
                <c:pt idx="5015">
                  <c:v>40559</c:v>
                </c:pt>
                <c:pt idx="5016">
                  <c:v>40560</c:v>
                </c:pt>
                <c:pt idx="5017">
                  <c:v>40561</c:v>
                </c:pt>
                <c:pt idx="5018">
                  <c:v>40562</c:v>
                </c:pt>
                <c:pt idx="5019">
                  <c:v>40563</c:v>
                </c:pt>
                <c:pt idx="5020">
                  <c:v>40564</c:v>
                </c:pt>
                <c:pt idx="5021">
                  <c:v>40565</c:v>
                </c:pt>
                <c:pt idx="5022">
                  <c:v>40566</c:v>
                </c:pt>
                <c:pt idx="5023">
                  <c:v>40567</c:v>
                </c:pt>
                <c:pt idx="5024">
                  <c:v>40568</c:v>
                </c:pt>
                <c:pt idx="5025">
                  <c:v>40569</c:v>
                </c:pt>
                <c:pt idx="5026">
                  <c:v>40570</c:v>
                </c:pt>
                <c:pt idx="5027">
                  <c:v>40571</c:v>
                </c:pt>
                <c:pt idx="5028">
                  <c:v>40572</c:v>
                </c:pt>
                <c:pt idx="5029">
                  <c:v>40573</c:v>
                </c:pt>
                <c:pt idx="5030">
                  <c:v>40574</c:v>
                </c:pt>
                <c:pt idx="5031">
                  <c:v>40575</c:v>
                </c:pt>
                <c:pt idx="5032">
                  <c:v>40576</c:v>
                </c:pt>
                <c:pt idx="5033">
                  <c:v>40577</c:v>
                </c:pt>
                <c:pt idx="5034">
                  <c:v>40578</c:v>
                </c:pt>
                <c:pt idx="5035">
                  <c:v>40579</c:v>
                </c:pt>
                <c:pt idx="5036">
                  <c:v>40580</c:v>
                </c:pt>
                <c:pt idx="5037">
                  <c:v>40581</c:v>
                </c:pt>
                <c:pt idx="5038">
                  <c:v>40582</c:v>
                </c:pt>
                <c:pt idx="5039">
                  <c:v>40583</c:v>
                </c:pt>
                <c:pt idx="5040">
                  <c:v>40584</c:v>
                </c:pt>
                <c:pt idx="5041">
                  <c:v>40585</c:v>
                </c:pt>
                <c:pt idx="5042">
                  <c:v>40586</c:v>
                </c:pt>
                <c:pt idx="5043">
                  <c:v>40587</c:v>
                </c:pt>
                <c:pt idx="5044">
                  <c:v>40588</c:v>
                </c:pt>
                <c:pt idx="5045">
                  <c:v>40589</c:v>
                </c:pt>
                <c:pt idx="5046">
                  <c:v>40590</c:v>
                </c:pt>
                <c:pt idx="5047">
                  <c:v>40591</c:v>
                </c:pt>
                <c:pt idx="5048">
                  <c:v>40592</c:v>
                </c:pt>
                <c:pt idx="5049">
                  <c:v>40593</c:v>
                </c:pt>
                <c:pt idx="5050">
                  <c:v>40594</c:v>
                </c:pt>
                <c:pt idx="5051">
                  <c:v>40595</c:v>
                </c:pt>
                <c:pt idx="5052">
                  <c:v>40596</c:v>
                </c:pt>
                <c:pt idx="5053">
                  <c:v>40597</c:v>
                </c:pt>
                <c:pt idx="5054">
                  <c:v>40598</c:v>
                </c:pt>
                <c:pt idx="5055">
                  <c:v>40599</c:v>
                </c:pt>
                <c:pt idx="5056">
                  <c:v>40600</c:v>
                </c:pt>
                <c:pt idx="5057">
                  <c:v>40601</c:v>
                </c:pt>
                <c:pt idx="5058">
                  <c:v>40602</c:v>
                </c:pt>
                <c:pt idx="5059">
                  <c:v>40603</c:v>
                </c:pt>
                <c:pt idx="5060">
                  <c:v>40604</c:v>
                </c:pt>
                <c:pt idx="5061">
                  <c:v>40605</c:v>
                </c:pt>
                <c:pt idx="5062">
                  <c:v>40606</c:v>
                </c:pt>
                <c:pt idx="5063">
                  <c:v>40607</c:v>
                </c:pt>
                <c:pt idx="5064">
                  <c:v>40608</c:v>
                </c:pt>
                <c:pt idx="5065">
                  <c:v>40609</c:v>
                </c:pt>
                <c:pt idx="5066">
                  <c:v>40610</c:v>
                </c:pt>
                <c:pt idx="5067">
                  <c:v>40611</c:v>
                </c:pt>
                <c:pt idx="5068">
                  <c:v>40612</c:v>
                </c:pt>
                <c:pt idx="5069">
                  <c:v>40613</c:v>
                </c:pt>
                <c:pt idx="5070">
                  <c:v>40614</c:v>
                </c:pt>
                <c:pt idx="5071">
                  <c:v>40615</c:v>
                </c:pt>
                <c:pt idx="5072">
                  <c:v>40616</c:v>
                </c:pt>
                <c:pt idx="5073">
                  <c:v>40617</c:v>
                </c:pt>
                <c:pt idx="5074">
                  <c:v>40618</c:v>
                </c:pt>
                <c:pt idx="5075">
                  <c:v>40619</c:v>
                </c:pt>
                <c:pt idx="5076">
                  <c:v>40620</c:v>
                </c:pt>
                <c:pt idx="5077">
                  <c:v>40621</c:v>
                </c:pt>
                <c:pt idx="5078">
                  <c:v>40622</c:v>
                </c:pt>
                <c:pt idx="5079">
                  <c:v>40623</c:v>
                </c:pt>
                <c:pt idx="5080">
                  <c:v>40624</c:v>
                </c:pt>
                <c:pt idx="5081">
                  <c:v>40625</c:v>
                </c:pt>
                <c:pt idx="5082">
                  <c:v>40626</c:v>
                </c:pt>
                <c:pt idx="5083">
                  <c:v>40627</c:v>
                </c:pt>
                <c:pt idx="5084">
                  <c:v>40628</c:v>
                </c:pt>
                <c:pt idx="5085">
                  <c:v>40629</c:v>
                </c:pt>
                <c:pt idx="5086">
                  <c:v>40630</c:v>
                </c:pt>
                <c:pt idx="5087">
                  <c:v>40631</c:v>
                </c:pt>
                <c:pt idx="5088">
                  <c:v>40632</c:v>
                </c:pt>
                <c:pt idx="5089">
                  <c:v>40633</c:v>
                </c:pt>
                <c:pt idx="5090">
                  <c:v>40634</c:v>
                </c:pt>
                <c:pt idx="5091">
                  <c:v>40635</c:v>
                </c:pt>
                <c:pt idx="5092">
                  <c:v>40636</c:v>
                </c:pt>
                <c:pt idx="5093">
                  <c:v>40637</c:v>
                </c:pt>
                <c:pt idx="5094">
                  <c:v>40638</c:v>
                </c:pt>
                <c:pt idx="5095">
                  <c:v>40639</c:v>
                </c:pt>
                <c:pt idx="5096">
                  <c:v>40640</c:v>
                </c:pt>
                <c:pt idx="5097">
                  <c:v>40641</c:v>
                </c:pt>
                <c:pt idx="5098">
                  <c:v>40642</c:v>
                </c:pt>
                <c:pt idx="5099">
                  <c:v>40643</c:v>
                </c:pt>
                <c:pt idx="5100">
                  <c:v>40644</c:v>
                </c:pt>
                <c:pt idx="5101">
                  <c:v>40645</c:v>
                </c:pt>
                <c:pt idx="5102">
                  <c:v>40646</c:v>
                </c:pt>
                <c:pt idx="5103">
                  <c:v>40647</c:v>
                </c:pt>
                <c:pt idx="5104">
                  <c:v>40648</c:v>
                </c:pt>
                <c:pt idx="5105">
                  <c:v>40649</c:v>
                </c:pt>
                <c:pt idx="5106">
                  <c:v>40650</c:v>
                </c:pt>
                <c:pt idx="5107">
                  <c:v>40651</c:v>
                </c:pt>
                <c:pt idx="5108">
                  <c:v>40652</c:v>
                </c:pt>
                <c:pt idx="5109">
                  <c:v>40653</c:v>
                </c:pt>
                <c:pt idx="5110">
                  <c:v>40654</c:v>
                </c:pt>
                <c:pt idx="5111">
                  <c:v>40655</c:v>
                </c:pt>
                <c:pt idx="5112">
                  <c:v>40656</c:v>
                </c:pt>
                <c:pt idx="5113">
                  <c:v>40657</c:v>
                </c:pt>
                <c:pt idx="5114">
                  <c:v>40658</c:v>
                </c:pt>
                <c:pt idx="5115">
                  <c:v>40659</c:v>
                </c:pt>
                <c:pt idx="5116">
                  <c:v>40660</c:v>
                </c:pt>
                <c:pt idx="5117">
                  <c:v>40661</c:v>
                </c:pt>
                <c:pt idx="5118">
                  <c:v>40662</c:v>
                </c:pt>
                <c:pt idx="5119">
                  <c:v>40663</c:v>
                </c:pt>
                <c:pt idx="5120">
                  <c:v>40664</c:v>
                </c:pt>
                <c:pt idx="5121">
                  <c:v>40665</c:v>
                </c:pt>
                <c:pt idx="5122">
                  <c:v>40666</c:v>
                </c:pt>
                <c:pt idx="5123">
                  <c:v>40667</c:v>
                </c:pt>
                <c:pt idx="5124">
                  <c:v>40668</c:v>
                </c:pt>
                <c:pt idx="5125">
                  <c:v>40669</c:v>
                </c:pt>
                <c:pt idx="5126">
                  <c:v>40670</c:v>
                </c:pt>
                <c:pt idx="5127">
                  <c:v>40671</c:v>
                </c:pt>
                <c:pt idx="5128">
                  <c:v>40672</c:v>
                </c:pt>
                <c:pt idx="5129">
                  <c:v>40673</c:v>
                </c:pt>
                <c:pt idx="5130">
                  <c:v>40674</c:v>
                </c:pt>
                <c:pt idx="5131">
                  <c:v>40675</c:v>
                </c:pt>
                <c:pt idx="5132">
                  <c:v>40676</c:v>
                </c:pt>
                <c:pt idx="5133">
                  <c:v>40677</c:v>
                </c:pt>
                <c:pt idx="5134">
                  <c:v>40678</c:v>
                </c:pt>
                <c:pt idx="5135">
                  <c:v>40679</c:v>
                </c:pt>
                <c:pt idx="5136">
                  <c:v>40680</c:v>
                </c:pt>
                <c:pt idx="5137">
                  <c:v>40681</c:v>
                </c:pt>
                <c:pt idx="5138">
                  <c:v>40682</c:v>
                </c:pt>
                <c:pt idx="5139">
                  <c:v>40683</c:v>
                </c:pt>
                <c:pt idx="5140">
                  <c:v>40684</c:v>
                </c:pt>
                <c:pt idx="5141">
                  <c:v>40685</c:v>
                </c:pt>
                <c:pt idx="5142">
                  <c:v>40686</c:v>
                </c:pt>
                <c:pt idx="5143">
                  <c:v>40687</c:v>
                </c:pt>
                <c:pt idx="5144">
                  <c:v>40688</c:v>
                </c:pt>
                <c:pt idx="5145">
                  <c:v>40689</c:v>
                </c:pt>
                <c:pt idx="5146">
                  <c:v>40690</c:v>
                </c:pt>
                <c:pt idx="5147">
                  <c:v>40691</c:v>
                </c:pt>
                <c:pt idx="5148">
                  <c:v>40692</c:v>
                </c:pt>
                <c:pt idx="5149">
                  <c:v>40693</c:v>
                </c:pt>
                <c:pt idx="5150">
                  <c:v>40694</c:v>
                </c:pt>
                <c:pt idx="5151">
                  <c:v>40695</c:v>
                </c:pt>
                <c:pt idx="5152">
                  <c:v>40696</c:v>
                </c:pt>
                <c:pt idx="5153">
                  <c:v>40697</c:v>
                </c:pt>
                <c:pt idx="5154">
                  <c:v>40698</c:v>
                </c:pt>
                <c:pt idx="5155">
                  <c:v>40699</c:v>
                </c:pt>
                <c:pt idx="5156">
                  <c:v>40700</c:v>
                </c:pt>
                <c:pt idx="5157">
                  <c:v>40701</c:v>
                </c:pt>
                <c:pt idx="5158">
                  <c:v>40702</c:v>
                </c:pt>
                <c:pt idx="5159">
                  <c:v>40703</c:v>
                </c:pt>
                <c:pt idx="5160">
                  <c:v>40704</c:v>
                </c:pt>
                <c:pt idx="5161">
                  <c:v>40705</c:v>
                </c:pt>
                <c:pt idx="5162">
                  <c:v>40706</c:v>
                </c:pt>
                <c:pt idx="5163">
                  <c:v>40707</c:v>
                </c:pt>
                <c:pt idx="5164">
                  <c:v>40708</c:v>
                </c:pt>
                <c:pt idx="5165">
                  <c:v>40709</c:v>
                </c:pt>
                <c:pt idx="5166">
                  <c:v>40710</c:v>
                </c:pt>
                <c:pt idx="5167">
                  <c:v>40711</c:v>
                </c:pt>
                <c:pt idx="5168">
                  <c:v>40712</c:v>
                </c:pt>
                <c:pt idx="5169">
                  <c:v>40713</c:v>
                </c:pt>
                <c:pt idx="5170">
                  <c:v>40714</c:v>
                </c:pt>
                <c:pt idx="5171">
                  <c:v>40715</c:v>
                </c:pt>
                <c:pt idx="5172">
                  <c:v>40716</c:v>
                </c:pt>
                <c:pt idx="5173">
                  <c:v>40717</c:v>
                </c:pt>
                <c:pt idx="5174">
                  <c:v>40718</c:v>
                </c:pt>
                <c:pt idx="5175">
                  <c:v>40719</c:v>
                </c:pt>
                <c:pt idx="5176">
                  <c:v>40720</c:v>
                </c:pt>
                <c:pt idx="5177">
                  <c:v>40721</c:v>
                </c:pt>
                <c:pt idx="5178">
                  <c:v>40722</c:v>
                </c:pt>
                <c:pt idx="5179">
                  <c:v>40723</c:v>
                </c:pt>
                <c:pt idx="5180">
                  <c:v>40724</c:v>
                </c:pt>
                <c:pt idx="5181">
                  <c:v>40725</c:v>
                </c:pt>
                <c:pt idx="5182">
                  <c:v>40726</c:v>
                </c:pt>
                <c:pt idx="5183">
                  <c:v>40727</c:v>
                </c:pt>
                <c:pt idx="5184">
                  <c:v>40728</c:v>
                </c:pt>
                <c:pt idx="5185">
                  <c:v>40729</c:v>
                </c:pt>
                <c:pt idx="5186">
                  <c:v>40730</c:v>
                </c:pt>
                <c:pt idx="5187">
                  <c:v>40731</c:v>
                </c:pt>
                <c:pt idx="5188">
                  <c:v>40732</c:v>
                </c:pt>
                <c:pt idx="5189">
                  <c:v>40733</c:v>
                </c:pt>
                <c:pt idx="5190">
                  <c:v>40734</c:v>
                </c:pt>
                <c:pt idx="5191">
                  <c:v>40735</c:v>
                </c:pt>
                <c:pt idx="5192">
                  <c:v>40736</c:v>
                </c:pt>
                <c:pt idx="5193">
                  <c:v>40737</c:v>
                </c:pt>
                <c:pt idx="5194">
                  <c:v>40738</c:v>
                </c:pt>
                <c:pt idx="5195">
                  <c:v>40739</c:v>
                </c:pt>
                <c:pt idx="5196">
                  <c:v>40740</c:v>
                </c:pt>
                <c:pt idx="5197">
                  <c:v>40741</c:v>
                </c:pt>
                <c:pt idx="5198">
                  <c:v>40742</c:v>
                </c:pt>
                <c:pt idx="5199">
                  <c:v>40743</c:v>
                </c:pt>
                <c:pt idx="5200">
                  <c:v>40744</c:v>
                </c:pt>
                <c:pt idx="5201">
                  <c:v>40745</c:v>
                </c:pt>
                <c:pt idx="5202">
                  <c:v>40746</c:v>
                </c:pt>
                <c:pt idx="5203">
                  <c:v>40747</c:v>
                </c:pt>
                <c:pt idx="5204">
                  <c:v>40748</c:v>
                </c:pt>
                <c:pt idx="5205">
                  <c:v>40749</c:v>
                </c:pt>
                <c:pt idx="5206">
                  <c:v>40750</c:v>
                </c:pt>
                <c:pt idx="5207">
                  <c:v>40751</c:v>
                </c:pt>
                <c:pt idx="5208">
                  <c:v>40752</c:v>
                </c:pt>
                <c:pt idx="5209">
                  <c:v>40753</c:v>
                </c:pt>
                <c:pt idx="5210">
                  <c:v>40754</c:v>
                </c:pt>
                <c:pt idx="5211">
                  <c:v>40755</c:v>
                </c:pt>
                <c:pt idx="5212">
                  <c:v>40756</c:v>
                </c:pt>
                <c:pt idx="5213">
                  <c:v>40757</c:v>
                </c:pt>
                <c:pt idx="5214">
                  <c:v>40758</c:v>
                </c:pt>
                <c:pt idx="5215">
                  <c:v>40759</c:v>
                </c:pt>
                <c:pt idx="5216">
                  <c:v>40760</c:v>
                </c:pt>
                <c:pt idx="5217">
                  <c:v>40761</c:v>
                </c:pt>
                <c:pt idx="5218">
                  <c:v>40762</c:v>
                </c:pt>
                <c:pt idx="5219">
                  <c:v>40763</c:v>
                </c:pt>
                <c:pt idx="5220">
                  <c:v>40764</c:v>
                </c:pt>
                <c:pt idx="5221">
                  <c:v>40765</c:v>
                </c:pt>
                <c:pt idx="5222">
                  <c:v>40766</c:v>
                </c:pt>
                <c:pt idx="5223">
                  <c:v>40767</c:v>
                </c:pt>
                <c:pt idx="5224">
                  <c:v>40768</c:v>
                </c:pt>
                <c:pt idx="5225">
                  <c:v>40769</c:v>
                </c:pt>
                <c:pt idx="5226">
                  <c:v>40770</c:v>
                </c:pt>
                <c:pt idx="5227">
                  <c:v>40771</c:v>
                </c:pt>
                <c:pt idx="5228">
                  <c:v>40772</c:v>
                </c:pt>
                <c:pt idx="5229">
                  <c:v>40773</c:v>
                </c:pt>
                <c:pt idx="5230">
                  <c:v>40774</c:v>
                </c:pt>
                <c:pt idx="5231">
                  <c:v>40775</c:v>
                </c:pt>
                <c:pt idx="5232">
                  <c:v>40776</c:v>
                </c:pt>
                <c:pt idx="5233">
                  <c:v>40777</c:v>
                </c:pt>
                <c:pt idx="5234">
                  <c:v>40778</c:v>
                </c:pt>
                <c:pt idx="5235">
                  <c:v>40779</c:v>
                </c:pt>
                <c:pt idx="5236">
                  <c:v>40780</c:v>
                </c:pt>
                <c:pt idx="5237">
                  <c:v>40781</c:v>
                </c:pt>
                <c:pt idx="5238">
                  <c:v>40782</c:v>
                </c:pt>
                <c:pt idx="5239">
                  <c:v>40783</c:v>
                </c:pt>
                <c:pt idx="5240">
                  <c:v>40784</c:v>
                </c:pt>
                <c:pt idx="5241">
                  <c:v>40785</c:v>
                </c:pt>
                <c:pt idx="5242">
                  <c:v>40786</c:v>
                </c:pt>
                <c:pt idx="5243">
                  <c:v>40787</c:v>
                </c:pt>
                <c:pt idx="5244">
                  <c:v>40788</c:v>
                </c:pt>
                <c:pt idx="5245">
                  <c:v>40789</c:v>
                </c:pt>
                <c:pt idx="5246">
                  <c:v>40790</c:v>
                </c:pt>
                <c:pt idx="5247">
                  <c:v>40791</c:v>
                </c:pt>
                <c:pt idx="5248">
                  <c:v>40792</c:v>
                </c:pt>
                <c:pt idx="5249">
                  <c:v>40793</c:v>
                </c:pt>
                <c:pt idx="5250">
                  <c:v>40794</c:v>
                </c:pt>
                <c:pt idx="5251">
                  <c:v>40795</c:v>
                </c:pt>
                <c:pt idx="5252">
                  <c:v>40796</c:v>
                </c:pt>
                <c:pt idx="5253">
                  <c:v>40797</c:v>
                </c:pt>
                <c:pt idx="5254">
                  <c:v>40798</c:v>
                </c:pt>
                <c:pt idx="5255">
                  <c:v>40799</c:v>
                </c:pt>
                <c:pt idx="5256">
                  <c:v>40800</c:v>
                </c:pt>
                <c:pt idx="5257">
                  <c:v>40801</c:v>
                </c:pt>
                <c:pt idx="5258">
                  <c:v>40802</c:v>
                </c:pt>
                <c:pt idx="5259">
                  <c:v>40803</c:v>
                </c:pt>
                <c:pt idx="5260">
                  <c:v>40804</c:v>
                </c:pt>
                <c:pt idx="5261">
                  <c:v>40805</c:v>
                </c:pt>
                <c:pt idx="5262">
                  <c:v>40806</c:v>
                </c:pt>
                <c:pt idx="5263">
                  <c:v>40807</c:v>
                </c:pt>
                <c:pt idx="5264">
                  <c:v>40808</c:v>
                </c:pt>
                <c:pt idx="5265">
                  <c:v>40809</c:v>
                </c:pt>
                <c:pt idx="5266">
                  <c:v>40810</c:v>
                </c:pt>
                <c:pt idx="5267">
                  <c:v>40811</c:v>
                </c:pt>
                <c:pt idx="5268">
                  <c:v>40812</c:v>
                </c:pt>
                <c:pt idx="5269">
                  <c:v>40813</c:v>
                </c:pt>
                <c:pt idx="5270">
                  <c:v>40814</c:v>
                </c:pt>
                <c:pt idx="5271">
                  <c:v>40815</c:v>
                </c:pt>
                <c:pt idx="5272">
                  <c:v>40816</c:v>
                </c:pt>
                <c:pt idx="5273">
                  <c:v>40817</c:v>
                </c:pt>
                <c:pt idx="5274">
                  <c:v>40818</c:v>
                </c:pt>
                <c:pt idx="5275">
                  <c:v>40819</c:v>
                </c:pt>
                <c:pt idx="5276">
                  <c:v>40820</c:v>
                </c:pt>
                <c:pt idx="5277">
                  <c:v>40821</c:v>
                </c:pt>
                <c:pt idx="5278">
                  <c:v>40822</c:v>
                </c:pt>
                <c:pt idx="5279">
                  <c:v>40823</c:v>
                </c:pt>
                <c:pt idx="5280">
                  <c:v>40824</c:v>
                </c:pt>
                <c:pt idx="5281">
                  <c:v>40825</c:v>
                </c:pt>
                <c:pt idx="5282">
                  <c:v>40826</c:v>
                </c:pt>
                <c:pt idx="5283">
                  <c:v>40827</c:v>
                </c:pt>
                <c:pt idx="5284">
                  <c:v>40828</c:v>
                </c:pt>
                <c:pt idx="5285">
                  <c:v>40829</c:v>
                </c:pt>
                <c:pt idx="5286">
                  <c:v>40830</c:v>
                </c:pt>
                <c:pt idx="5287">
                  <c:v>40831</c:v>
                </c:pt>
                <c:pt idx="5288">
                  <c:v>40832</c:v>
                </c:pt>
                <c:pt idx="5289">
                  <c:v>40833</c:v>
                </c:pt>
                <c:pt idx="5290">
                  <c:v>40834</c:v>
                </c:pt>
                <c:pt idx="5291">
                  <c:v>40835</c:v>
                </c:pt>
                <c:pt idx="5292">
                  <c:v>40836</c:v>
                </c:pt>
                <c:pt idx="5293">
                  <c:v>40837</c:v>
                </c:pt>
                <c:pt idx="5294">
                  <c:v>40838</c:v>
                </c:pt>
                <c:pt idx="5295">
                  <c:v>40839</c:v>
                </c:pt>
                <c:pt idx="5296">
                  <c:v>40840</c:v>
                </c:pt>
                <c:pt idx="5297">
                  <c:v>40841</c:v>
                </c:pt>
                <c:pt idx="5298">
                  <c:v>40842</c:v>
                </c:pt>
                <c:pt idx="5299">
                  <c:v>40843</c:v>
                </c:pt>
                <c:pt idx="5300">
                  <c:v>40844</c:v>
                </c:pt>
                <c:pt idx="5301">
                  <c:v>40845</c:v>
                </c:pt>
                <c:pt idx="5302">
                  <c:v>40846</c:v>
                </c:pt>
                <c:pt idx="5303">
                  <c:v>40847</c:v>
                </c:pt>
                <c:pt idx="5304">
                  <c:v>40848</c:v>
                </c:pt>
                <c:pt idx="5305">
                  <c:v>40849</c:v>
                </c:pt>
                <c:pt idx="5306">
                  <c:v>40850</c:v>
                </c:pt>
                <c:pt idx="5307">
                  <c:v>40851</c:v>
                </c:pt>
                <c:pt idx="5308">
                  <c:v>40852</c:v>
                </c:pt>
                <c:pt idx="5309">
                  <c:v>40853</c:v>
                </c:pt>
                <c:pt idx="5310">
                  <c:v>40854</c:v>
                </c:pt>
                <c:pt idx="5311">
                  <c:v>40855</c:v>
                </c:pt>
                <c:pt idx="5312">
                  <c:v>40856</c:v>
                </c:pt>
                <c:pt idx="5313">
                  <c:v>40857</c:v>
                </c:pt>
                <c:pt idx="5314">
                  <c:v>40858</c:v>
                </c:pt>
                <c:pt idx="5315">
                  <c:v>40859</c:v>
                </c:pt>
                <c:pt idx="5316">
                  <c:v>40860</c:v>
                </c:pt>
                <c:pt idx="5317">
                  <c:v>40861</c:v>
                </c:pt>
                <c:pt idx="5318">
                  <c:v>40862</c:v>
                </c:pt>
                <c:pt idx="5319">
                  <c:v>40863</c:v>
                </c:pt>
                <c:pt idx="5320">
                  <c:v>40864</c:v>
                </c:pt>
                <c:pt idx="5321">
                  <c:v>40865</c:v>
                </c:pt>
                <c:pt idx="5322">
                  <c:v>40866</c:v>
                </c:pt>
                <c:pt idx="5323">
                  <c:v>40867</c:v>
                </c:pt>
                <c:pt idx="5324">
                  <c:v>40868</c:v>
                </c:pt>
                <c:pt idx="5325">
                  <c:v>40869</c:v>
                </c:pt>
                <c:pt idx="5326">
                  <c:v>40870</c:v>
                </c:pt>
                <c:pt idx="5327">
                  <c:v>40871</c:v>
                </c:pt>
                <c:pt idx="5328">
                  <c:v>40872</c:v>
                </c:pt>
                <c:pt idx="5329">
                  <c:v>40873</c:v>
                </c:pt>
                <c:pt idx="5330">
                  <c:v>40874</c:v>
                </c:pt>
                <c:pt idx="5331">
                  <c:v>40875</c:v>
                </c:pt>
                <c:pt idx="5332">
                  <c:v>40876</c:v>
                </c:pt>
                <c:pt idx="5333">
                  <c:v>40877</c:v>
                </c:pt>
                <c:pt idx="5334">
                  <c:v>40878</c:v>
                </c:pt>
                <c:pt idx="5335">
                  <c:v>40879</c:v>
                </c:pt>
                <c:pt idx="5336">
                  <c:v>40880</c:v>
                </c:pt>
                <c:pt idx="5337">
                  <c:v>40881</c:v>
                </c:pt>
                <c:pt idx="5338">
                  <c:v>40882</c:v>
                </c:pt>
                <c:pt idx="5339">
                  <c:v>40883</c:v>
                </c:pt>
                <c:pt idx="5340">
                  <c:v>40884</c:v>
                </c:pt>
                <c:pt idx="5341">
                  <c:v>40885</c:v>
                </c:pt>
                <c:pt idx="5342">
                  <c:v>40886</c:v>
                </c:pt>
                <c:pt idx="5343">
                  <c:v>40887</c:v>
                </c:pt>
                <c:pt idx="5344">
                  <c:v>40888</c:v>
                </c:pt>
                <c:pt idx="5345">
                  <c:v>40889</c:v>
                </c:pt>
                <c:pt idx="5346">
                  <c:v>40890</c:v>
                </c:pt>
                <c:pt idx="5347">
                  <c:v>40891</c:v>
                </c:pt>
                <c:pt idx="5348">
                  <c:v>40892</c:v>
                </c:pt>
                <c:pt idx="5349">
                  <c:v>40893</c:v>
                </c:pt>
                <c:pt idx="5350">
                  <c:v>40894</c:v>
                </c:pt>
                <c:pt idx="5351">
                  <c:v>40895</c:v>
                </c:pt>
                <c:pt idx="5352">
                  <c:v>40896</c:v>
                </c:pt>
                <c:pt idx="5353">
                  <c:v>40897</c:v>
                </c:pt>
                <c:pt idx="5354">
                  <c:v>40898</c:v>
                </c:pt>
                <c:pt idx="5355">
                  <c:v>40899</c:v>
                </c:pt>
                <c:pt idx="5356">
                  <c:v>40900</c:v>
                </c:pt>
                <c:pt idx="5357">
                  <c:v>40901</c:v>
                </c:pt>
                <c:pt idx="5358">
                  <c:v>40902</c:v>
                </c:pt>
                <c:pt idx="5359">
                  <c:v>40903</c:v>
                </c:pt>
                <c:pt idx="5360">
                  <c:v>40904</c:v>
                </c:pt>
                <c:pt idx="5361">
                  <c:v>40905</c:v>
                </c:pt>
                <c:pt idx="5362">
                  <c:v>40906</c:v>
                </c:pt>
                <c:pt idx="5363">
                  <c:v>40907</c:v>
                </c:pt>
                <c:pt idx="5364">
                  <c:v>40908</c:v>
                </c:pt>
                <c:pt idx="5365">
                  <c:v>40909</c:v>
                </c:pt>
                <c:pt idx="5366">
                  <c:v>40910</c:v>
                </c:pt>
                <c:pt idx="5367">
                  <c:v>40911</c:v>
                </c:pt>
                <c:pt idx="5368">
                  <c:v>40912</c:v>
                </c:pt>
                <c:pt idx="5369">
                  <c:v>40913</c:v>
                </c:pt>
                <c:pt idx="5370">
                  <c:v>40914</c:v>
                </c:pt>
                <c:pt idx="5371">
                  <c:v>40915</c:v>
                </c:pt>
                <c:pt idx="5372">
                  <c:v>40916</c:v>
                </c:pt>
                <c:pt idx="5373">
                  <c:v>40917</c:v>
                </c:pt>
                <c:pt idx="5374">
                  <c:v>40918</c:v>
                </c:pt>
                <c:pt idx="5375">
                  <c:v>40919</c:v>
                </c:pt>
                <c:pt idx="5376">
                  <c:v>40920</c:v>
                </c:pt>
                <c:pt idx="5377">
                  <c:v>40921</c:v>
                </c:pt>
                <c:pt idx="5378">
                  <c:v>40922</c:v>
                </c:pt>
                <c:pt idx="5379">
                  <c:v>40923</c:v>
                </c:pt>
                <c:pt idx="5380">
                  <c:v>40924</c:v>
                </c:pt>
                <c:pt idx="5381">
                  <c:v>40925</c:v>
                </c:pt>
                <c:pt idx="5382">
                  <c:v>40926</c:v>
                </c:pt>
                <c:pt idx="5383">
                  <c:v>40927</c:v>
                </c:pt>
                <c:pt idx="5384">
                  <c:v>40928</c:v>
                </c:pt>
                <c:pt idx="5385">
                  <c:v>40929</c:v>
                </c:pt>
                <c:pt idx="5386">
                  <c:v>40930</c:v>
                </c:pt>
                <c:pt idx="5387">
                  <c:v>40931</c:v>
                </c:pt>
                <c:pt idx="5388">
                  <c:v>40932</c:v>
                </c:pt>
                <c:pt idx="5389">
                  <c:v>40933</c:v>
                </c:pt>
                <c:pt idx="5390">
                  <c:v>40934</c:v>
                </c:pt>
                <c:pt idx="5391">
                  <c:v>40935</c:v>
                </c:pt>
                <c:pt idx="5392">
                  <c:v>40936</c:v>
                </c:pt>
                <c:pt idx="5393">
                  <c:v>40937</c:v>
                </c:pt>
                <c:pt idx="5394">
                  <c:v>40938</c:v>
                </c:pt>
                <c:pt idx="5395">
                  <c:v>40939</c:v>
                </c:pt>
                <c:pt idx="5396">
                  <c:v>40940</c:v>
                </c:pt>
                <c:pt idx="5397">
                  <c:v>40941</c:v>
                </c:pt>
                <c:pt idx="5398">
                  <c:v>40942</c:v>
                </c:pt>
                <c:pt idx="5399">
                  <c:v>40943</c:v>
                </c:pt>
                <c:pt idx="5400">
                  <c:v>40944</c:v>
                </c:pt>
                <c:pt idx="5401">
                  <c:v>40945</c:v>
                </c:pt>
                <c:pt idx="5402">
                  <c:v>40946</c:v>
                </c:pt>
                <c:pt idx="5403">
                  <c:v>40947</c:v>
                </c:pt>
                <c:pt idx="5404">
                  <c:v>40948</c:v>
                </c:pt>
                <c:pt idx="5405">
                  <c:v>40949</c:v>
                </c:pt>
                <c:pt idx="5406">
                  <c:v>40950</c:v>
                </c:pt>
                <c:pt idx="5407">
                  <c:v>40951</c:v>
                </c:pt>
                <c:pt idx="5408">
                  <c:v>40952</c:v>
                </c:pt>
                <c:pt idx="5409">
                  <c:v>40953</c:v>
                </c:pt>
                <c:pt idx="5410">
                  <c:v>40954</c:v>
                </c:pt>
                <c:pt idx="5411">
                  <c:v>40955</c:v>
                </c:pt>
                <c:pt idx="5412">
                  <c:v>40956</c:v>
                </c:pt>
                <c:pt idx="5413">
                  <c:v>40957</c:v>
                </c:pt>
                <c:pt idx="5414">
                  <c:v>40958</c:v>
                </c:pt>
                <c:pt idx="5415">
                  <c:v>40959</c:v>
                </c:pt>
                <c:pt idx="5416">
                  <c:v>40960</c:v>
                </c:pt>
                <c:pt idx="5417">
                  <c:v>40961</c:v>
                </c:pt>
                <c:pt idx="5418">
                  <c:v>40962</c:v>
                </c:pt>
                <c:pt idx="5419">
                  <c:v>40963</c:v>
                </c:pt>
                <c:pt idx="5420">
                  <c:v>40964</c:v>
                </c:pt>
                <c:pt idx="5421">
                  <c:v>40965</c:v>
                </c:pt>
                <c:pt idx="5422">
                  <c:v>40966</c:v>
                </c:pt>
                <c:pt idx="5423">
                  <c:v>40967</c:v>
                </c:pt>
                <c:pt idx="5424">
                  <c:v>40968</c:v>
                </c:pt>
                <c:pt idx="5425">
                  <c:v>40969</c:v>
                </c:pt>
                <c:pt idx="5426">
                  <c:v>40970</c:v>
                </c:pt>
                <c:pt idx="5427">
                  <c:v>40971</c:v>
                </c:pt>
                <c:pt idx="5428">
                  <c:v>40972</c:v>
                </c:pt>
                <c:pt idx="5429">
                  <c:v>40973</c:v>
                </c:pt>
                <c:pt idx="5430">
                  <c:v>40974</c:v>
                </c:pt>
                <c:pt idx="5431">
                  <c:v>40975</c:v>
                </c:pt>
                <c:pt idx="5432">
                  <c:v>40976</c:v>
                </c:pt>
                <c:pt idx="5433">
                  <c:v>40977</c:v>
                </c:pt>
                <c:pt idx="5434">
                  <c:v>40978</c:v>
                </c:pt>
                <c:pt idx="5435">
                  <c:v>40979</c:v>
                </c:pt>
                <c:pt idx="5436">
                  <c:v>40980</c:v>
                </c:pt>
                <c:pt idx="5437">
                  <c:v>40981</c:v>
                </c:pt>
                <c:pt idx="5438">
                  <c:v>40982</c:v>
                </c:pt>
                <c:pt idx="5439">
                  <c:v>40983</c:v>
                </c:pt>
                <c:pt idx="5440">
                  <c:v>40984</c:v>
                </c:pt>
                <c:pt idx="5441">
                  <c:v>40985</c:v>
                </c:pt>
                <c:pt idx="5442">
                  <c:v>40986</c:v>
                </c:pt>
                <c:pt idx="5443">
                  <c:v>40987</c:v>
                </c:pt>
                <c:pt idx="5444">
                  <c:v>40988</c:v>
                </c:pt>
                <c:pt idx="5445">
                  <c:v>40989</c:v>
                </c:pt>
                <c:pt idx="5446">
                  <c:v>40990</c:v>
                </c:pt>
                <c:pt idx="5447">
                  <c:v>40991</c:v>
                </c:pt>
                <c:pt idx="5448">
                  <c:v>40992</c:v>
                </c:pt>
                <c:pt idx="5449">
                  <c:v>40993</c:v>
                </c:pt>
                <c:pt idx="5450">
                  <c:v>40994</c:v>
                </c:pt>
                <c:pt idx="5451">
                  <c:v>40995</c:v>
                </c:pt>
                <c:pt idx="5452">
                  <c:v>40996</c:v>
                </c:pt>
                <c:pt idx="5453">
                  <c:v>40997</c:v>
                </c:pt>
                <c:pt idx="5454">
                  <c:v>40998</c:v>
                </c:pt>
                <c:pt idx="5455">
                  <c:v>40999</c:v>
                </c:pt>
                <c:pt idx="5456">
                  <c:v>41000</c:v>
                </c:pt>
                <c:pt idx="5457">
                  <c:v>41001</c:v>
                </c:pt>
                <c:pt idx="5458">
                  <c:v>41002</c:v>
                </c:pt>
                <c:pt idx="5459">
                  <c:v>41003</c:v>
                </c:pt>
                <c:pt idx="5460">
                  <c:v>41004</c:v>
                </c:pt>
                <c:pt idx="5461">
                  <c:v>41005</c:v>
                </c:pt>
                <c:pt idx="5462">
                  <c:v>41006</c:v>
                </c:pt>
                <c:pt idx="5463">
                  <c:v>41007</c:v>
                </c:pt>
                <c:pt idx="5464">
                  <c:v>41008</c:v>
                </c:pt>
                <c:pt idx="5465">
                  <c:v>41009</c:v>
                </c:pt>
                <c:pt idx="5466">
                  <c:v>41010</c:v>
                </c:pt>
                <c:pt idx="5467">
                  <c:v>41011</c:v>
                </c:pt>
                <c:pt idx="5468">
                  <c:v>41012</c:v>
                </c:pt>
                <c:pt idx="5469">
                  <c:v>41013</c:v>
                </c:pt>
                <c:pt idx="5470">
                  <c:v>41014</c:v>
                </c:pt>
                <c:pt idx="5471">
                  <c:v>41015</c:v>
                </c:pt>
                <c:pt idx="5472">
                  <c:v>41016</c:v>
                </c:pt>
                <c:pt idx="5473">
                  <c:v>41017</c:v>
                </c:pt>
                <c:pt idx="5474">
                  <c:v>41018</c:v>
                </c:pt>
                <c:pt idx="5475">
                  <c:v>41019</c:v>
                </c:pt>
                <c:pt idx="5476">
                  <c:v>41020</c:v>
                </c:pt>
                <c:pt idx="5477">
                  <c:v>41021</c:v>
                </c:pt>
                <c:pt idx="5478">
                  <c:v>41022</c:v>
                </c:pt>
                <c:pt idx="5479">
                  <c:v>41023</c:v>
                </c:pt>
                <c:pt idx="5480">
                  <c:v>41024</c:v>
                </c:pt>
                <c:pt idx="5481">
                  <c:v>41025</c:v>
                </c:pt>
                <c:pt idx="5482">
                  <c:v>41026</c:v>
                </c:pt>
                <c:pt idx="5483">
                  <c:v>41027</c:v>
                </c:pt>
                <c:pt idx="5484">
                  <c:v>41028</c:v>
                </c:pt>
                <c:pt idx="5485">
                  <c:v>41029</c:v>
                </c:pt>
                <c:pt idx="5486">
                  <c:v>41030</c:v>
                </c:pt>
                <c:pt idx="5487">
                  <c:v>41031</c:v>
                </c:pt>
                <c:pt idx="5488">
                  <c:v>41032</c:v>
                </c:pt>
                <c:pt idx="5489">
                  <c:v>41033</c:v>
                </c:pt>
                <c:pt idx="5490">
                  <c:v>41034</c:v>
                </c:pt>
                <c:pt idx="5491">
                  <c:v>41035</c:v>
                </c:pt>
                <c:pt idx="5492">
                  <c:v>41036</c:v>
                </c:pt>
                <c:pt idx="5493">
                  <c:v>41037</c:v>
                </c:pt>
                <c:pt idx="5494">
                  <c:v>41038</c:v>
                </c:pt>
                <c:pt idx="5495">
                  <c:v>41039</c:v>
                </c:pt>
                <c:pt idx="5496">
                  <c:v>41040</c:v>
                </c:pt>
                <c:pt idx="5497">
                  <c:v>41041</c:v>
                </c:pt>
                <c:pt idx="5498">
                  <c:v>41042</c:v>
                </c:pt>
                <c:pt idx="5499">
                  <c:v>41043</c:v>
                </c:pt>
                <c:pt idx="5500">
                  <c:v>41044</c:v>
                </c:pt>
                <c:pt idx="5501">
                  <c:v>41045</c:v>
                </c:pt>
                <c:pt idx="5502">
                  <c:v>41046</c:v>
                </c:pt>
                <c:pt idx="5503">
                  <c:v>41047</c:v>
                </c:pt>
                <c:pt idx="5504">
                  <c:v>41048</c:v>
                </c:pt>
                <c:pt idx="5505">
                  <c:v>41049</c:v>
                </c:pt>
                <c:pt idx="5506">
                  <c:v>41050</c:v>
                </c:pt>
                <c:pt idx="5507">
                  <c:v>41051</c:v>
                </c:pt>
                <c:pt idx="5508">
                  <c:v>41052</c:v>
                </c:pt>
                <c:pt idx="5509">
                  <c:v>41053</c:v>
                </c:pt>
                <c:pt idx="5510">
                  <c:v>41054</c:v>
                </c:pt>
                <c:pt idx="5511">
                  <c:v>41055</c:v>
                </c:pt>
                <c:pt idx="5512">
                  <c:v>41056</c:v>
                </c:pt>
                <c:pt idx="5513">
                  <c:v>41057</c:v>
                </c:pt>
                <c:pt idx="5514">
                  <c:v>41058</c:v>
                </c:pt>
                <c:pt idx="5515">
                  <c:v>41059</c:v>
                </c:pt>
                <c:pt idx="5516">
                  <c:v>41060</c:v>
                </c:pt>
                <c:pt idx="5517">
                  <c:v>41061</c:v>
                </c:pt>
                <c:pt idx="5518">
                  <c:v>41062</c:v>
                </c:pt>
                <c:pt idx="5519">
                  <c:v>41063</c:v>
                </c:pt>
                <c:pt idx="5520">
                  <c:v>41064</c:v>
                </c:pt>
                <c:pt idx="5521">
                  <c:v>41065</c:v>
                </c:pt>
                <c:pt idx="5522">
                  <c:v>41066</c:v>
                </c:pt>
                <c:pt idx="5523">
                  <c:v>41067</c:v>
                </c:pt>
                <c:pt idx="5524">
                  <c:v>41068</c:v>
                </c:pt>
                <c:pt idx="5525">
                  <c:v>41069</c:v>
                </c:pt>
                <c:pt idx="5526">
                  <c:v>41070</c:v>
                </c:pt>
                <c:pt idx="5527">
                  <c:v>41071</c:v>
                </c:pt>
                <c:pt idx="5528">
                  <c:v>41072</c:v>
                </c:pt>
                <c:pt idx="5529">
                  <c:v>41073</c:v>
                </c:pt>
                <c:pt idx="5530">
                  <c:v>41074</c:v>
                </c:pt>
                <c:pt idx="5531">
                  <c:v>41075</c:v>
                </c:pt>
                <c:pt idx="5532">
                  <c:v>41076</c:v>
                </c:pt>
                <c:pt idx="5533">
                  <c:v>41077</c:v>
                </c:pt>
                <c:pt idx="5534">
                  <c:v>41078</c:v>
                </c:pt>
                <c:pt idx="5535">
                  <c:v>41079</c:v>
                </c:pt>
                <c:pt idx="5536">
                  <c:v>41080</c:v>
                </c:pt>
                <c:pt idx="5537">
                  <c:v>41081</c:v>
                </c:pt>
                <c:pt idx="5538">
                  <c:v>41082</c:v>
                </c:pt>
                <c:pt idx="5539">
                  <c:v>41083</c:v>
                </c:pt>
                <c:pt idx="5540">
                  <c:v>41084</c:v>
                </c:pt>
                <c:pt idx="5541">
                  <c:v>41085</c:v>
                </c:pt>
                <c:pt idx="5542">
                  <c:v>41086</c:v>
                </c:pt>
                <c:pt idx="5543">
                  <c:v>41087</c:v>
                </c:pt>
                <c:pt idx="5544">
                  <c:v>41088</c:v>
                </c:pt>
                <c:pt idx="5545">
                  <c:v>41089</c:v>
                </c:pt>
                <c:pt idx="5546">
                  <c:v>41090</c:v>
                </c:pt>
                <c:pt idx="5547">
                  <c:v>41091</c:v>
                </c:pt>
                <c:pt idx="5548">
                  <c:v>41092</c:v>
                </c:pt>
                <c:pt idx="5549">
                  <c:v>41093</c:v>
                </c:pt>
                <c:pt idx="5550">
                  <c:v>41094</c:v>
                </c:pt>
                <c:pt idx="5551">
                  <c:v>41095</c:v>
                </c:pt>
                <c:pt idx="5552">
                  <c:v>41096</c:v>
                </c:pt>
                <c:pt idx="5553">
                  <c:v>41097</c:v>
                </c:pt>
                <c:pt idx="5554">
                  <c:v>41098</c:v>
                </c:pt>
                <c:pt idx="5555">
                  <c:v>41099</c:v>
                </c:pt>
                <c:pt idx="5556">
                  <c:v>41100</c:v>
                </c:pt>
                <c:pt idx="5557">
                  <c:v>41101</c:v>
                </c:pt>
                <c:pt idx="5558">
                  <c:v>41102</c:v>
                </c:pt>
                <c:pt idx="5559">
                  <c:v>41103</c:v>
                </c:pt>
                <c:pt idx="5560">
                  <c:v>41104</c:v>
                </c:pt>
                <c:pt idx="5561">
                  <c:v>41105</c:v>
                </c:pt>
                <c:pt idx="5562">
                  <c:v>41106</c:v>
                </c:pt>
                <c:pt idx="5563">
                  <c:v>41107</c:v>
                </c:pt>
                <c:pt idx="5564">
                  <c:v>41108</c:v>
                </c:pt>
                <c:pt idx="5565">
                  <c:v>41109</c:v>
                </c:pt>
                <c:pt idx="5566">
                  <c:v>41110</c:v>
                </c:pt>
                <c:pt idx="5567">
                  <c:v>41111</c:v>
                </c:pt>
                <c:pt idx="5568">
                  <c:v>41112</c:v>
                </c:pt>
                <c:pt idx="5569">
                  <c:v>41113</c:v>
                </c:pt>
                <c:pt idx="5570">
                  <c:v>41114</c:v>
                </c:pt>
                <c:pt idx="5571">
                  <c:v>41115</c:v>
                </c:pt>
                <c:pt idx="5572">
                  <c:v>41116</c:v>
                </c:pt>
                <c:pt idx="5573">
                  <c:v>41117</c:v>
                </c:pt>
                <c:pt idx="5574">
                  <c:v>41118</c:v>
                </c:pt>
                <c:pt idx="5575">
                  <c:v>41119</c:v>
                </c:pt>
                <c:pt idx="5576">
                  <c:v>41120</c:v>
                </c:pt>
                <c:pt idx="5577">
                  <c:v>41121</c:v>
                </c:pt>
                <c:pt idx="5578">
                  <c:v>41122</c:v>
                </c:pt>
                <c:pt idx="5579">
                  <c:v>41123</c:v>
                </c:pt>
                <c:pt idx="5580">
                  <c:v>41124</c:v>
                </c:pt>
                <c:pt idx="5581">
                  <c:v>41125</c:v>
                </c:pt>
                <c:pt idx="5582">
                  <c:v>41126</c:v>
                </c:pt>
                <c:pt idx="5583">
                  <c:v>41127</c:v>
                </c:pt>
                <c:pt idx="5584">
                  <c:v>41128</c:v>
                </c:pt>
                <c:pt idx="5585">
                  <c:v>41129</c:v>
                </c:pt>
                <c:pt idx="5586">
                  <c:v>41130</c:v>
                </c:pt>
                <c:pt idx="5587">
                  <c:v>41131</c:v>
                </c:pt>
                <c:pt idx="5588">
                  <c:v>41132</c:v>
                </c:pt>
                <c:pt idx="5589">
                  <c:v>41133</c:v>
                </c:pt>
                <c:pt idx="5590">
                  <c:v>41134</c:v>
                </c:pt>
                <c:pt idx="5591">
                  <c:v>41135</c:v>
                </c:pt>
                <c:pt idx="5592">
                  <c:v>41136</c:v>
                </c:pt>
                <c:pt idx="5593">
                  <c:v>41137</c:v>
                </c:pt>
                <c:pt idx="5594">
                  <c:v>41138</c:v>
                </c:pt>
                <c:pt idx="5595">
                  <c:v>41139</c:v>
                </c:pt>
                <c:pt idx="5596">
                  <c:v>41140</c:v>
                </c:pt>
                <c:pt idx="5597">
                  <c:v>41141</c:v>
                </c:pt>
                <c:pt idx="5598">
                  <c:v>41142</c:v>
                </c:pt>
                <c:pt idx="5599">
                  <c:v>41143</c:v>
                </c:pt>
                <c:pt idx="5600">
                  <c:v>41144</c:v>
                </c:pt>
                <c:pt idx="5601">
                  <c:v>41145</c:v>
                </c:pt>
                <c:pt idx="5602">
                  <c:v>41146</c:v>
                </c:pt>
                <c:pt idx="5603">
                  <c:v>41147</c:v>
                </c:pt>
                <c:pt idx="5604">
                  <c:v>41148</c:v>
                </c:pt>
                <c:pt idx="5605">
                  <c:v>41149</c:v>
                </c:pt>
                <c:pt idx="5606">
                  <c:v>41150</c:v>
                </c:pt>
                <c:pt idx="5607">
                  <c:v>41151</c:v>
                </c:pt>
                <c:pt idx="5608">
                  <c:v>41152</c:v>
                </c:pt>
                <c:pt idx="5609">
                  <c:v>41153</c:v>
                </c:pt>
                <c:pt idx="5610">
                  <c:v>41154</c:v>
                </c:pt>
                <c:pt idx="5611">
                  <c:v>41155</c:v>
                </c:pt>
                <c:pt idx="5612">
                  <c:v>41156</c:v>
                </c:pt>
                <c:pt idx="5613">
                  <c:v>41157</c:v>
                </c:pt>
                <c:pt idx="5614">
                  <c:v>41158</c:v>
                </c:pt>
                <c:pt idx="5615">
                  <c:v>41159</c:v>
                </c:pt>
                <c:pt idx="5616">
                  <c:v>41160</c:v>
                </c:pt>
                <c:pt idx="5617">
                  <c:v>41161</c:v>
                </c:pt>
                <c:pt idx="5618">
                  <c:v>41162</c:v>
                </c:pt>
                <c:pt idx="5619">
                  <c:v>41163</c:v>
                </c:pt>
                <c:pt idx="5620">
                  <c:v>41164</c:v>
                </c:pt>
                <c:pt idx="5621">
                  <c:v>41165</c:v>
                </c:pt>
                <c:pt idx="5622">
                  <c:v>41166</c:v>
                </c:pt>
                <c:pt idx="5623">
                  <c:v>41167</c:v>
                </c:pt>
                <c:pt idx="5624">
                  <c:v>41168</c:v>
                </c:pt>
                <c:pt idx="5625">
                  <c:v>41169</c:v>
                </c:pt>
                <c:pt idx="5626">
                  <c:v>41170</c:v>
                </c:pt>
                <c:pt idx="5627">
                  <c:v>41171</c:v>
                </c:pt>
                <c:pt idx="5628">
                  <c:v>41172</c:v>
                </c:pt>
                <c:pt idx="5629">
                  <c:v>41173</c:v>
                </c:pt>
                <c:pt idx="5630">
                  <c:v>41174</c:v>
                </c:pt>
                <c:pt idx="5631">
                  <c:v>41175</c:v>
                </c:pt>
                <c:pt idx="5632">
                  <c:v>41176</c:v>
                </c:pt>
                <c:pt idx="5633">
                  <c:v>41177</c:v>
                </c:pt>
                <c:pt idx="5634">
                  <c:v>41178</c:v>
                </c:pt>
                <c:pt idx="5635">
                  <c:v>41179</c:v>
                </c:pt>
                <c:pt idx="5636">
                  <c:v>41180</c:v>
                </c:pt>
                <c:pt idx="5637">
                  <c:v>41181</c:v>
                </c:pt>
                <c:pt idx="5638">
                  <c:v>41182</c:v>
                </c:pt>
                <c:pt idx="5639">
                  <c:v>41183</c:v>
                </c:pt>
                <c:pt idx="5640">
                  <c:v>41184</c:v>
                </c:pt>
                <c:pt idx="5641">
                  <c:v>41185</c:v>
                </c:pt>
                <c:pt idx="5642">
                  <c:v>41186</c:v>
                </c:pt>
                <c:pt idx="5643">
                  <c:v>41187</c:v>
                </c:pt>
                <c:pt idx="5644">
                  <c:v>41188</c:v>
                </c:pt>
                <c:pt idx="5645">
                  <c:v>41189</c:v>
                </c:pt>
                <c:pt idx="5646">
                  <c:v>41190</c:v>
                </c:pt>
                <c:pt idx="5647">
                  <c:v>41191</c:v>
                </c:pt>
                <c:pt idx="5648">
                  <c:v>41192</c:v>
                </c:pt>
                <c:pt idx="5649">
                  <c:v>41193</c:v>
                </c:pt>
                <c:pt idx="5650">
                  <c:v>41194</c:v>
                </c:pt>
                <c:pt idx="5651">
                  <c:v>41195</c:v>
                </c:pt>
                <c:pt idx="5652">
                  <c:v>41196</c:v>
                </c:pt>
                <c:pt idx="5653">
                  <c:v>41197</c:v>
                </c:pt>
                <c:pt idx="5654">
                  <c:v>41198</c:v>
                </c:pt>
                <c:pt idx="5655">
                  <c:v>41199</c:v>
                </c:pt>
                <c:pt idx="5656">
                  <c:v>41200</c:v>
                </c:pt>
                <c:pt idx="5657">
                  <c:v>41201</c:v>
                </c:pt>
                <c:pt idx="5658">
                  <c:v>41202</c:v>
                </c:pt>
                <c:pt idx="5659">
                  <c:v>41203</c:v>
                </c:pt>
                <c:pt idx="5660">
                  <c:v>41204</c:v>
                </c:pt>
                <c:pt idx="5661">
                  <c:v>41205</c:v>
                </c:pt>
                <c:pt idx="5662">
                  <c:v>41206</c:v>
                </c:pt>
                <c:pt idx="5663">
                  <c:v>41207</c:v>
                </c:pt>
                <c:pt idx="5664">
                  <c:v>41208</c:v>
                </c:pt>
                <c:pt idx="5665">
                  <c:v>41209</c:v>
                </c:pt>
                <c:pt idx="5666">
                  <c:v>41210</c:v>
                </c:pt>
                <c:pt idx="5667">
                  <c:v>41211</c:v>
                </c:pt>
                <c:pt idx="5668">
                  <c:v>41212</c:v>
                </c:pt>
                <c:pt idx="5669">
                  <c:v>41213</c:v>
                </c:pt>
                <c:pt idx="5670">
                  <c:v>41214</c:v>
                </c:pt>
                <c:pt idx="5671">
                  <c:v>41215</c:v>
                </c:pt>
                <c:pt idx="5672">
                  <c:v>41216</c:v>
                </c:pt>
                <c:pt idx="5673">
                  <c:v>41217</c:v>
                </c:pt>
                <c:pt idx="5674">
                  <c:v>41218</c:v>
                </c:pt>
                <c:pt idx="5675">
                  <c:v>41219</c:v>
                </c:pt>
                <c:pt idx="5676">
                  <c:v>41220</c:v>
                </c:pt>
                <c:pt idx="5677">
                  <c:v>41221</c:v>
                </c:pt>
                <c:pt idx="5678">
                  <c:v>41222</c:v>
                </c:pt>
                <c:pt idx="5679">
                  <c:v>41223</c:v>
                </c:pt>
                <c:pt idx="5680">
                  <c:v>41224</c:v>
                </c:pt>
                <c:pt idx="5681">
                  <c:v>41225</c:v>
                </c:pt>
                <c:pt idx="5682">
                  <c:v>41226</c:v>
                </c:pt>
                <c:pt idx="5683">
                  <c:v>41227</c:v>
                </c:pt>
                <c:pt idx="5684">
                  <c:v>41228</c:v>
                </c:pt>
                <c:pt idx="5685">
                  <c:v>41229</c:v>
                </c:pt>
                <c:pt idx="5686">
                  <c:v>41230</c:v>
                </c:pt>
                <c:pt idx="5687">
                  <c:v>41231</c:v>
                </c:pt>
                <c:pt idx="5688">
                  <c:v>41232</c:v>
                </c:pt>
                <c:pt idx="5689">
                  <c:v>41233</c:v>
                </c:pt>
                <c:pt idx="5690">
                  <c:v>41234</c:v>
                </c:pt>
                <c:pt idx="5691">
                  <c:v>41235</c:v>
                </c:pt>
                <c:pt idx="5692">
                  <c:v>41236</c:v>
                </c:pt>
                <c:pt idx="5693">
                  <c:v>41237</c:v>
                </c:pt>
                <c:pt idx="5694">
                  <c:v>41238</c:v>
                </c:pt>
                <c:pt idx="5695">
                  <c:v>41239</c:v>
                </c:pt>
                <c:pt idx="5696">
                  <c:v>41240</c:v>
                </c:pt>
                <c:pt idx="5697">
                  <c:v>41241</c:v>
                </c:pt>
                <c:pt idx="5698">
                  <c:v>41242</c:v>
                </c:pt>
                <c:pt idx="5699">
                  <c:v>41243</c:v>
                </c:pt>
                <c:pt idx="5700">
                  <c:v>41244</c:v>
                </c:pt>
                <c:pt idx="5701">
                  <c:v>41245</c:v>
                </c:pt>
                <c:pt idx="5702">
                  <c:v>41246</c:v>
                </c:pt>
                <c:pt idx="5703">
                  <c:v>41247</c:v>
                </c:pt>
                <c:pt idx="5704">
                  <c:v>41248</c:v>
                </c:pt>
                <c:pt idx="5705">
                  <c:v>41249</c:v>
                </c:pt>
                <c:pt idx="5706">
                  <c:v>41250</c:v>
                </c:pt>
                <c:pt idx="5707">
                  <c:v>41251</c:v>
                </c:pt>
                <c:pt idx="5708">
                  <c:v>41252</c:v>
                </c:pt>
                <c:pt idx="5709">
                  <c:v>41253</c:v>
                </c:pt>
                <c:pt idx="5710">
                  <c:v>41254</c:v>
                </c:pt>
                <c:pt idx="5711">
                  <c:v>41255</c:v>
                </c:pt>
                <c:pt idx="5712">
                  <c:v>41256</c:v>
                </c:pt>
                <c:pt idx="5713">
                  <c:v>41257</c:v>
                </c:pt>
                <c:pt idx="5714">
                  <c:v>41258</c:v>
                </c:pt>
                <c:pt idx="5715">
                  <c:v>41259</c:v>
                </c:pt>
                <c:pt idx="5716">
                  <c:v>41260</c:v>
                </c:pt>
                <c:pt idx="5717">
                  <c:v>41261</c:v>
                </c:pt>
                <c:pt idx="5718">
                  <c:v>41262</c:v>
                </c:pt>
                <c:pt idx="5719">
                  <c:v>41263</c:v>
                </c:pt>
                <c:pt idx="5720">
                  <c:v>41264</c:v>
                </c:pt>
                <c:pt idx="5721">
                  <c:v>41265</c:v>
                </c:pt>
                <c:pt idx="5722">
                  <c:v>41266</c:v>
                </c:pt>
                <c:pt idx="5723">
                  <c:v>41267</c:v>
                </c:pt>
                <c:pt idx="5724">
                  <c:v>41268</c:v>
                </c:pt>
                <c:pt idx="5725">
                  <c:v>41269</c:v>
                </c:pt>
                <c:pt idx="5726">
                  <c:v>41270</c:v>
                </c:pt>
                <c:pt idx="5727">
                  <c:v>41271</c:v>
                </c:pt>
                <c:pt idx="5728">
                  <c:v>41272</c:v>
                </c:pt>
                <c:pt idx="5729">
                  <c:v>41273</c:v>
                </c:pt>
                <c:pt idx="5730">
                  <c:v>41274</c:v>
                </c:pt>
                <c:pt idx="5731">
                  <c:v>41275</c:v>
                </c:pt>
                <c:pt idx="5732">
                  <c:v>41276</c:v>
                </c:pt>
                <c:pt idx="5733">
                  <c:v>41277</c:v>
                </c:pt>
                <c:pt idx="5734">
                  <c:v>41278</c:v>
                </c:pt>
                <c:pt idx="5735">
                  <c:v>41279</c:v>
                </c:pt>
                <c:pt idx="5736">
                  <c:v>41280</c:v>
                </c:pt>
                <c:pt idx="5737">
                  <c:v>41281</c:v>
                </c:pt>
                <c:pt idx="5738">
                  <c:v>41282</c:v>
                </c:pt>
                <c:pt idx="5739">
                  <c:v>41283</c:v>
                </c:pt>
                <c:pt idx="5740">
                  <c:v>41284</c:v>
                </c:pt>
                <c:pt idx="5741">
                  <c:v>41285</c:v>
                </c:pt>
                <c:pt idx="5742">
                  <c:v>41286</c:v>
                </c:pt>
                <c:pt idx="5743">
                  <c:v>41287</c:v>
                </c:pt>
                <c:pt idx="5744">
                  <c:v>41288</c:v>
                </c:pt>
                <c:pt idx="5745">
                  <c:v>41289</c:v>
                </c:pt>
                <c:pt idx="5746">
                  <c:v>41290</c:v>
                </c:pt>
                <c:pt idx="5747">
                  <c:v>41291</c:v>
                </c:pt>
                <c:pt idx="5748">
                  <c:v>41292</c:v>
                </c:pt>
                <c:pt idx="5749">
                  <c:v>41293</c:v>
                </c:pt>
                <c:pt idx="5750">
                  <c:v>41294</c:v>
                </c:pt>
                <c:pt idx="5751">
                  <c:v>41295</c:v>
                </c:pt>
                <c:pt idx="5752">
                  <c:v>41296</c:v>
                </c:pt>
                <c:pt idx="5753">
                  <c:v>41297</c:v>
                </c:pt>
                <c:pt idx="5754">
                  <c:v>41298</c:v>
                </c:pt>
                <c:pt idx="5755">
                  <c:v>41299</c:v>
                </c:pt>
                <c:pt idx="5756">
                  <c:v>41300</c:v>
                </c:pt>
                <c:pt idx="5757">
                  <c:v>41301</c:v>
                </c:pt>
                <c:pt idx="5758">
                  <c:v>41302</c:v>
                </c:pt>
                <c:pt idx="5759">
                  <c:v>41303</c:v>
                </c:pt>
                <c:pt idx="5760">
                  <c:v>41304</c:v>
                </c:pt>
                <c:pt idx="5761">
                  <c:v>41305</c:v>
                </c:pt>
                <c:pt idx="5762">
                  <c:v>41306</c:v>
                </c:pt>
                <c:pt idx="5763">
                  <c:v>41307</c:v>
                </c:pt>
                <c:pt idx="5764">
                  <c:v>41308</c:v>
                </c:pt>
                <c:pt idx="5765">
                  <c:v>41309</c:v>
                </c:pt>
                <c:pt idx="5766">
                  <c:v>41310</c:v>
                </c:pt>
                <c:pt idx="5767">
                  <c:v>41311</c:v>
                </c:pt>
                <c:pt idx="5768">
                  <c:v>41312</c:v>
                </c:pt>
                <c:pt idx="5769">
                  <c:v>41313</c:v>
                </c:pt>
                <c:pt idx="5770">
                  <c:v>41314</c:v>
                </c:pt>
                <c:pt idx="5771">
                  <c:v>41315</c:v>
                </c:pt>
                <c:pt idx="5772">
                  <c:v>41316</c:v>
                </c:pt>
                <c:pt idx="5773">
                  <c:v>41317</c:v>
                </c:pt>
                <c:pt idx="5774">
                  <c:v>41318</c:v>
                </c:pt>
                <c:pt idx="5775">
                  <c:v>41319</c:v>
                </c:pt>
                <c:pt idx="5776">
                  <c:v>41320</c:v>
                </c:pt>
                <c:pt idx="5777">
                  <c:v>41321</c:v>
                </c:pt>
                <c:pt idx="5778">
                  <c:v>41322</c:v>
                </c:pt>
                <c:pt idx="5779">
                  <c:v>41323</c:v>
                </c:pt>
                <c:pt idx="5780">
                  <c:v>41324</c:v>
                </c:pt>
                <c:pt idx="5781">
                  <c:v>41325</c:v>
                </c:pt>
                <c:pt idx="5782">
                  <c:v>41326</c:v>
                </c:pt>
                <c:pt idx="5783">
                  <c:v>41327</c:v>
                </c:pt>
                <c:pt idx="5784">
                  <c:v>41328</c:v>
                </c:pt>
                <c:pt idx="5785">
                  <c:v>41329</c:v>
                </c:pt>
                <c:pt idx="5786">
                  <c:v>41330</c:v>
                </c:pt>
                <c:pt idx="5787">
                  <c:v>41331</c:v>
                </c:pt>
                <c:pt idx="5788">
                  <c:v>41332</c:v>
                </c:pt>
                <c:pt idx="5789">
                  <c:v>41333</c:v>
                </c:pt>
                <c:pt idx="5790">
                  <c:v>41334</c:v>
                </c:pt>
                <c:pt idx="5791">
                  <c:v>41335</c:v>
                </c:pt>
                <c:pt idx="5792">
                  <c:v>41336</c:v>
                </c:pt>
                <c:pt idx="5793">
                  <c:v>41337</c:v>
                </c:pt>
                <c:pt idx="5794">
                  <c:v>41338</c:v>
                </c:pt>
                <c:pt idx="5795">
                  <c:v>41339</c:v>
                </c:pt>
                <c:pt idx="5796">
                  <c:v>41340</c:v>
                </c:pt>
                <c:pt idx="5797">
                  <c:v>41341</c:v>
                </c:pt>
                <c:pt idx="5798">
                  <c:v>41342</c:v>
                </c:pt>
                <c:pt idx="5799">
                  <c:v>41343</c:v>
                </c:pt>
                <c:pt idx="5800">
                  <c:v>41344</c:v>
                </c:pt>
                <c:pt idx="5801">
                  <c:v>41345</c:v>
                </c:pt>
                <c:pt idx="5802">
                  <c:v>41346</c:v>
                </c:pt>
                <c:pt idx="5803">
                  <c:v>41347</c:v>
                </c:pt>
                <c:pt idx="5804">
                  <c:v>41348</c:v>
                </c:pt>
                <c:pt idx="5805">
                  <c:v>41349</c:v>
                </c:pt>
                <c:pt idx="5806">
                  <c:v>41350</c:v>
                </c:pt>
                <c:pt idx="5807">
                  <c:v>41351</c:v>
                </c:pt>
                <c:pt idx="5808">
                  <c:v>41352</c:v>
                </c:pt>
                <c:pt idx="5809">
                  <c:v>41353</c:v>
                </c:pt>
                <c:pt idx="5810">
                  <c:v>41354</c:v>
                </c:pt>
                <c:pt idx="5811">
                  <c:v>41355</c:v>
                </c:pt>
                <c:pt idx="5812">
                  <c:v>41356</c:v>
                </c:pt>
                <c:pt idx="5813">
                  <c:v>41357</c:v>
                </c:pt>
                <c:pt idx="5814">
                  <c:v>41358</c:v>
                </c:pt>
                <c:pt idx="5815">
                  <c:v>41359</c:v>
                </c:pt>
                <c:pt idx="5816">
                  <c:v>41360</c:v>
                </c:pt>
                <c:pt idx="5817">
                  <c:v>41361</c:v>
                </c:pt>
                <c:pt idx="5818">
                  <c:v>41362</c:v>
                </c:pt>
                <c:pt idx="5819">
                  <c:v>41363</c:v>
                </c:pt>
                <c:pt idx="5820">
                  <c:v>41364</c:v>
                </c:pt>
                <c:pt idx="5821">
                  <c:v>41365</c:v>
                </c:pt>
                <c:pt idx="5822">
                  <c:v>41366</c:v>
                </c:pt>
                <c:pt idx="5823">
                  <c:v>41367</c:v>
                </c:pt>
                <c:pt idx="5824">
                  <c:v>41368</c:v>
                </c:pt>
                <c:pt idx="5825">
                  <c:v>41369</c:v>
                </c:pt>
                <c:pt idx="5826">
                  <c:v>41370</c:v>
                </c:pt>
                <c:pt idx="5827">
                  <c:v>41371</c:v>
                </c:pt>
                <c:pt idx="5828">
                  <c:v>41372</c:v>
                </c:pt>
                <c:pt idx="5829">
                  <c:v>41373</c:v>
                </c:pt>
                <c:pt idx="5830">
                  <c:v>41374</c:v>
                </c:pt>
                <c:pt idx="5831">
                  <c:v>41375</c:v>
                </c:pt>
                <c:pt idx="5832">
                  <c:v>41376</c:v>
                </c:pt>
                <c:pt idx="5833">
                  <c:v>41377</c:v>
                </c:pt>
                <c:pt idx="5834">
                  <c:v>41378</c:v>
                </c:pt>
                <c:pt idx="5835">
                  <c:v>41379</c:v>
                </c:pt>
                <c:pt idx="5836">
                  <c:v>41380</c:v>
                </c:pt>
                <c:pt idx="5837">
                  <c:v>41381</c:v>
                </c:pt>
                <c:pt idx="5838">
                  <c:v>41382</c:v>
                </c:pt>
                <c:pt idx="5839">
                  <c:v>41383</c:v>
                </c:pt>
                <c:pt idx="5840">
                  <c:v>41384</c:v>
                </c:pt>
                <c:pt idx="5841">
                  <c:v>41385</c:v>
                </c:pt>
                <c:pt idx="5842">
                  <c:v>41386</c:v>
                </c:pt>
                <c:pt idx="5843">
                  <c:v>41387</c:v>
                </c:pt>
                <c:pt idx="5844">
                  <c:v>41388</c:v>
                </c:pt>
                <c:pt idx="5845">
                  <c:v>41389</c:v>
                </c:pt>
                <c:pt idx="5846">
                  <c:v>41390</c:v>
                </c:pt>
                <c:pt idx="5847">
                  <c:v>41391</c:v>
                </c:pt>
                <c:pt idx="5848">
                  <c:v>41392</c:v>
                </c:pt>
                <c:pt idx="5849">
                  <c:v>41393</c:v>
                </c:pt>
                <c:pt idx="5850">
                  <c:v>41394</c:v>
                </c:pt>
                <c:pt idx="5851">
                  <c:v>41395</c:v>
                </c:pt>
                <c:pt idx="5852">
                  <c:v>41396</c:v>
                </c:pt>
                <c:pt idx="5853">
                  <c:v>41397</c:v>
                </c:pt>
                <c:pt idx="5854">
                  <c:v>41398</c:v>
                </c:pt>
                <c:pt idx="5855">
                  <c:v>41399</c:v>
                </c:pt>
                <c:pt idx="5856">
                  <c:v>41400</c:v>
                </c:pt>
                <c:pt idx="5857">
                  <c:v>41401</c:v>
                </c:pt>
                <c:pt idx="5858">
                  <c:v>41402</c:v>
                </c:pt>
                <c:pt idx="5859">
                  <c:v>41403</c:v>
                </c:pt>
                <c:pt idx="5860">
                  <c:v>41404</c:v>
                </c:pt>
                <c:pt idx="5861">
                  <c:v>41405</c:v>
                </c:pt>
                <c:pt idx="5862">
                  <c:v>41406</c:v>
                </c:pt>
                <c:pt idx="5863">
                  <c:v>41407</c:v>
                </c:pt>
                <c:pt idx="5864">
                  <c:v>41408</c:v>
                </c:pt>
                <c:pt idx="5865">
                  <c:v>41409</c:v>
                </c:pt>
                <c:pt idx="5866">
                  <c:v>41410</c:v>
                </c:pt>
                <c:pt idx="5867">
                  <c:v>41411</c:v>
                </c:pt>
                <c:pt idx="5868">
                  <c:v>41412</c:v>
                </c:pt>
                <c:pt idx="5869">
                  <c:v>41413</c:v>
                </c:pt>
                <c:pt idx="5870">
                  <c:v>41414</c:v>
                </c:pt>
                <c:pt idx="5871">
                  <c:v>41415</c:v>
                </c:pt>
                <c:pt idx="5872">
                  <c:v>41416</c:v>
                </c:pt>
                <c:pt idx="5873">
                  <c:v>41417</c:v>
                </c:pt>
                <c:pt idx="5874">
                  <c:v>41418</c:v>
                </c:pt>
                <c:pt idx="5875">
                  <c:v>41419</c:v>
                </c:pt>
                <c:pt idx="5876">
                  <c:v>41420</c:v>
                </c:pt>
                <c:pt idx="5877">
                  <c:v>41421</c:v>
                </c:pt>
                <c:pt idx="5878">
                  <c:v>41422</c:v>
                </c:pt>
                <c:pt idx="5879">
                  <c:v>41423</c:v>
                </c:pt>
                <c:pt idx="5880">
                  <c:v>41424</c:v>
                </c:pt>
                <c:pt idx="5881">
                  <c:v>41425</c:v>
                </c:pt>
                <c:pt idx="5882">
                  <c:v>41426</c:v>
                </c:pt>
                <c:pt idx="5883">
                  <c:v>41427</c:v>
                </c:pt>
                <c:pt idx="5884">
                  <c:v>41428</c:v>
                </c:pt>
                <c:pt idx="5885">
                  <c:v>41429</c:v>
                </c:pt>
                <c:pt idx="5886">
                  <c:v>41430</c:v>
                </c:pt>
                <c:pt idx="5887">
                  <c:v>41431</c:v>
                </c:pt>
                <c:pt idx="5888">
                  <c:v>41432</c:v>
                </c:pt>
                <c:pt idx="5889">
                  <c:v>41433</c:v>
                </c:pt>
                <c:pt idx="5890">
                  <c:v>41434</c:v>
                </c:pt>
                <c:pt idx="5891">
                  <c:v>41435</c:v>
                </c:pt>
                <c:pt idx="5892">
                  <c:v>41436</c:v>
                </c:pt>
                <c:pt idx="5893">
                  <c:v>41437</c:v>
                </c:pt>
                <c:pt idx="5894">
                  <c:v>41438</c:v>
                </c:pt>
                <c:pt idx="5895">
                  <c:v>41439</c:v>
                </c:pt>
                <c:pt idx="5896">
                  <c:v>41440</c:v>
                </c:pt>
                <c:pt idx="5897">
                  <c:v>41441</c:v>
                </c:pt>
                <c:pt idx="5898">
                  <c:v>41442</c:v>
                </c:pt>
                <c:pt idx="5899">
                  <c:v>41443</c:v>
                </c:pt>
                <c:pt idx="5900">
                  <c:v>41444</c:v>
                </c:pt>
                <c:pt idx="5901">
                  <c:v>41445</c:v>
                </c:pt>
                <c:pt idx="5902">
                  <c:v>41446</c:v>
                </c:pt>
                <c:pt idx="5903">
                  <c:v>41447</c:v>
                </c:pt>
                <c:pt idx="5904">
                  <c:v>41448</c:v>
                </c:pt>
                <c:pt idx="5905">
                  <c:v>41449</c:v>
                </c:pt>
                <c:pt idx="5906">
                  <c:v>41450</c:v>
                </c:pt>
                <c:pt idx="5907">
                  <c:v>41451</c:v>
                </c:pt>
                <c:pt idx="5908">
                  <c:v>41452</c:v>
                </c:pt>
                <c:pt idx="5909">
                  <c:v>41453</c:v>
                </c:pt>
                <c:pt idx="5910">
                  <c:v>41454</c:v>
                </c:pt>
                <c:pt idx="5911">
                  <c:v>41455</c:v>
                </c:pt>
                <c:pt idx="5912">
                  <c:v>41456</c:v>
                </c:pt>
                <c:pt idx="5913">
                  <c:v>41457</c:v>
                </c:pt>
                <c:pt idx="5914">
                  <c:v>41458</c:v>
                </c:pt>
                <c:pt idx="5915">
                  <c:v>41459</c:v>
                </c:pt>
                <c:pt idx="5916">
                  <c:v>41460</c:v>
                </c:pt>
                <c:pt idx="5917">
                  <c:v>41461</c:v>
                </c:pt>
                <c:pt idx="5918">
                  <c:v>41462</c:v>
                </c:pt>
                <c:pt idx="5919">
                  <c:v>41463</c:v>
                </c:pt>
                <c:pt idx="5920">
                  <c:v>41464</c:v>
                </c:pt>
                <c:pt idx="5921">
                  <c:v>41465</c:v>
                </c:pt>
                <c:pt idx="5922">
                  <c:v>41466</c:v>
                </c:pt>
                <c:pt idx="5923">
                  <c:v>41467</c:v>
                </c:pt>
                <c:pt idx="5924">
                  <c:v>41468</c:v>
                </c:pt>
                <c:pt idx="5925">
                  <c:v>41469</c:v>
                </c:pt>
                <c:pt idx="5926">
                  <c:v>41470</c:v>
                </c:pt>
                <c:pt idx="5927">
                  <c:v>41471</c:v>
                </c:pt>
                <c:pt idx="5928">
                  <c:v>41472</c:v>
                </c:pt>
                <c:pt idx="5929">
                  <c:v>41473</c:v>
                </c:pt>
                <c:pt idx="5930">
                  <c:v>41474</c:v>
                </c:pt>
                <c:pt idx="5931">
                  <c:v>41475</c:v>
                </c:pt>
                <c:pt idx="5932">
                  <c:v>41476</c:v>
                </c:pt>
                <c:pt idx="5933">
                  <c:v>41477</c:v>
                </c:pt>
                <c:pt idx="5934">
                  <c:v>41478</c:v>
                </c:pt>
                <c:pt idx="5935">
                  <c:v>41479</c:v>
                </c:pt>
                <c:pt idx="5936">
                  <c:v>41480</c:v>
                </c:pt>
                <c:pt idx="5937">
                  <c:v>41481</c:v>
                </c:pt>
                <c:pt idx="5938">
                  <c:v>41482</c:v>
                </c:pt>
                <c:pt idx="5939">
                  <c:v>41483</c:v>
                </c:pt>
                <c:pt idx="5940">
                  <c:v>41484</c:v>
                </c:pt>
                <c:pt idx="5941">
                  <c:v>41485</c:v>
                </c:pt>
                <c:pt idx="5942">
                  <c:v>41486</c:v>
                </c:pt>
                <c:pt idx="5943">
                  <c:v>41487</c:v>
                </c:pt>
                <c:pt idx="5944">
                  <c:v>41488</c:v>
                </c:pt>
                <c:pt idx="5945">
                  <c:v>41489</c:v>
                </c:pt>
                <c:pt idx="5946">
                  <c:v>41490</c:v>
                </c:pt>
                <c:pt idx="5947">
                  <c:v>41491</c:v>
                </c:pt>
                <c:pt idx="5948">
                  <c:v>41492</c:v>
                </c:pt>
                <c:pt idx="5949">
                  <c:v>41493</c:v>
                </c:pt>
                <c:pt idx="5950">
                  <c:v>41494</c:v>
                </c:pt>
                <c:pt idx="5951">
                  <c:v>41495</c:v>
                </c:pt>
                <c:pt idx="5952">
                  <c:v>41496</c:v>
                </c:pt>
                <c:pt idx="5953">
                  <c:v>41497</c:v>
                </c:pt>
                <c:pt idx="5954">
                  <c:v>41498</c:v>
                </c:pt>
                <c:pt idx="5955">
                  <c:v>41499</c:v>
                </c:pt>
                <c:pt idx="5956">
                  <c:v>41500</c:v>
                </c:pt>
                <c:pt idx="5957">
                  <c:v>41501</c:v>
                </c:pt>
                <c:pt idx="5958">
                  <c:v>41502</c:v>
                </c:pt>
                <c:pt idx="5959">
                  <c:v>41503</c:v>
                </c:pt>
                <c:pt idx="5960">
                  <c:v>41504</c:v>
                </c:pt>
                <c:pt idx="5961">
                  <c:v>41505</c:v>
                </c:pt>
                <c:pt idx="5962">
                  <c:v>41506</c:v>
                </c:pt>
                <c:pt idx="5963">
                  <c:v>41507</c:v>
                </c:pt>
                <c:pt idx="5964">
                  <c:v>41508</c:v>
                </c:pt>
                <c:pt idx="5965">
                  <c:v>41509</c:v>
                </c:pt>
                <c:pt idx="5966">
                  <c:v>41510</c:v>
                </c:pt>
                <c:pt idx="5967">
                  <c:v>41511</c:v>
                </c:pt>
                <c:pt idx="5968">
                  <c:v>41512</c:v>
                </c:pt>
                <c:pt idx="5969">
                  <c:v>41513</c:v>
                </c:pt>
                <c:pt idx="5970">
                  <c:v>41514</c:v>
                </c:pt>
                <c:pt idx="5971">
                  <c:v>41515</c:v>
                </c:pt>
                <c:pt idx="5972">
                  <c:v>41516</c:v>
                </c:pt>
                <c:pt idx="5973">
                  <c:v>41517</c:v>
                </c:pt>
                <c:pt idx="5974">
                  <c:v>41518</c:v>
                </c:pt>
                <c:pt idx="5975">
                  <c:v>41519</c:v>
                </c:pt>
                <c:pt idx="5976">
                  <c:v>41520</c:v>
                </c:pt>
                <c:pt idx="5977">
                  <c:v>41521</c:v>
                </c:pt>
                <c:pt idx="5978">
                  <c:v>41522</c:v>
                </c:pt>
                <c:pt idx="5979">
                  <c:v>41523</c:v>
                </c:pt>
                <c:pt idx="5980">
                  <c:v>41524</c:v>
                </c:pt>
                <c:pt idx="5981">
                  <c:v>41525</c:v>
                </c:pt>
                <c:pt idx="5982">
                  <c:v>41526</c:v>
                </c:pt>
                <c:pt idx="5983">
                  <c:v>41527</c:v>
                </c:pt>
                <c:pt idx="5984">
                  <c:v>41528</c:v>
                </c:pt>
                <c:pt idx="5985">
                  <c:v>41529</c:v>
                </c:pt>
                <c:pt idx="5986">
                  <c:v>41530</c:v>
                </c:pt>
                <c:pt idx="5987">
                  <c:v>41531</c:v>
                </c:pt>
                <c:pt idx="5988">
                  <c:v>41532</c:v>
                </c:pt>
                <c:pt idx="5989">
                  <c:v>41533</c:v>
                </c:pt>
                <c:pt idx="5990">
                  <c:v>41534</c:v>
                </c:pt>
                <c:pt idx="5991">
                  <c:v>41535</c:v>
                </c:pt>
                <c:pt idx="5992">
                  <c:v>41536</c:v>
                </c:pt>
                <c:pt idx="5993">
                  <c:v>41537</c:v>
                </c:pt>
                <c:pt idx="5994">
                  <c:v>41538</c:v>
                </c:pt>
                <c:pt idx="5995">
                  <c:v>41539</c:v>
                </c:pt>
                <c:pt idx="5996">
                  <c:v>41540</c:v>
                </c:pt>
                <c:pt idx="5997">
                  <c:v>41541</c:v>
                </c:pt>
                <c:pt idx="5998">
                  <c:v>41542</c:v>
                </c:pt>
                <c:pt idx="5999">
                  <c:v>41543</c:v>
                </c:pt>
                <c:pt idx="6000">
                  <c:v>41544</c:v>
                </c:pt>
                <c:pt idx="6001">
                  <c:v>41545</c:v>
                </c:pt>
                <c:pt idx="6002">
                  <c:v>41546</c:v>
                </c:pt>
                <c:pt idx="6003">
                  <c:v>41547</c:v>
                </c:pt>
                <c:pt idx="6004">
                  <c:v>41548</c:v>
                </c:pt>
                <c:pt idx="6005">
                  <c:v>41549</c:v>
                </c:pt>
                <c:pt idx="6006">
                  <c:v>41550</c:v>
                </c:pt>
                <c:pt idx="6007">
                  <c:v>41551</c:v>
                </c:pt>
                <c:pt idx="6008">
                  <c:v>41552</c:v>
                </c:pt>
                <c:pt idx="6009">
                  <c:v>41553</c:v>
                </c:pt>
                <c:pt idx="6010">
                  <c:v>41554</c:v>
                </c:pt>
                <c:pt idx="6011">
                  <c:v>41555</c:v>
                </c:pt>
                <c:pt idx="6012">
                  <c:v>41556</c:v>
                </c:pt>
                <c:pt idx="6013">
                  <c:v>41557</c:v>
                </c:pt>
                <c:pt idx="6014">
                  <c:v>41558</c:v>
                </c:pt>
                <c:pt idx="6015">
                  <c:v>41559</c:v>
                </c:pt>
                <c:pt idx="6016">
                  <c:v>41560</c:v>
                </c:pt>
                <c:pt idx="6017">
                  <c:v>41561</c:v>
                </c:pt>
                <c:pt idx="6018">
                  <c:v>41562</c:v>
                </c:pt>
                <c:pt idx="6019">
                  <c:v>41563</c:v>
                </c:pt>
                <c:pt idx="6020">
                  <c:v>41564</c:v>
                </c:pt>
                <c:pt idx="6021">
                  <c:v>41565</c:v>
                </c:pt>
                <c:pt idx="6022">
                  <c:v>41566</c:v>
                </c:pt>
                <c:pt idx="6023">
                  <c:v>41567</c:v>
                </c:pt>
                <c:pt idx="6024">
                  <c:v>41568</c:v>
                </c:pt>
                <c:pt idx="6025">
                  <c:v>41569</c:v>
                </c:pt>
                <c:pt idx="6026">
                  <c:v>41570</c:v>
                </c:pt>
                <c:pt idx="6027">
                  <c:v>41571</c:v>
                </c:pt>
                <c:pt idx="6028">
                  <c:v>41572</c:v>
                </c:pt>
                <c:pt idx="6029">
                  <c:v>41573</c:v>
                </c:pt>
                <c:pt idx="6030">
                  <c:v>41574</c:v>
                </c:pt>
                <c:pt idx="6031">
                  <c:v>41575</c:v>
                </c:pt>
                <c:pt idx="6032">
                  <c:v>41576</c:v>
                </c:pt>
                <c:pt idx="6033">
                  <c:v>41577</c:v>
                </c:pt>
                <c:pt idx="6034">
                  <c:v>41578</c:v>
                </c:pt>
                <c:pt idx="6035">
                  <c:v>41579</c:v>
                </c:pt>
                <c:pt idx="6036">
                  <c:v>41580</c:v>
                </c:pt>
                <c:pt idx="6037">
                  <c:v>41581</c:v>
                </c:pt>
                <c:pt idx="6038">
                  <c:v>41582</c:v>
                </c:pt>
                <c:pt idx="6039">
                  <c:v>41583</c:v>
                </c:pt>
                <c:pt idx="6040">
                  <c:v>41584</c:v>
                </c:pt>
                <c:pt idx="6041">
                  <c:v>41585</c:v>
                </c:pt>
                <c:pt idx="6042">
                  <c:v>41586</c:v>
                </c:pt>
                <c:pt idx="6043">
                  <c:v>41587</c:v>
                </c:pt>
                <c:pt idx="6044">
                  <c:v>41588</c:v>
                </c:pt>
                <c:pt idx="6045">
                  <c:v>41589</c:v>
                </c:pt>
                <c:pt idx="6046">
                  <c:v>41590</c:v>
                </c:pt>
                <c:pt idx="6047">
                  <c:v>41591</c:v>
                </c:pt>
                <c:pt idx="6048">
                  <c:v>41592</c:v>
                </c:pt>
                <c:pt idx="6049">
                  <c:v>41593</c:v>
                </c:pt>
                <c:pt idx="6050">
                  <c:v>41594</c:v>
                </c:pt>
                <c:pt idx="6051">
                  <c:v>41595</c:v>
                </c:pt>
                <c:pt idx="6052">
                  <c:v>41596</c:v>
                </c:pt>
                <c:pt idx="6053">
                  <c:v>41597</c:v>
                </c:pt>
                <c:pt idx="6054">
                  <c:v>41598</c:v>
                </c:pt>
                <c:pt idx="6055">
                  <c:v>41599</c:v>
                </c:pt>
                <c:pt idx="6056">
                  <c:v>41600</c:v>
                </c:pt>
                <c:pt idx="6057">
                  <c:v>41601</c:v>
                </c:pt>
                <c:pt idx="6058">
                  <c:v>41602</c:v>
                </c:pt>
                <c:pt idx="6059">
                  <c:v>41603</c:v>
                </c:pt>
                <c:pt idx="6060">
                  <c:v>41604</c:v>
                </c:pt>
                <c:pt idx="6061">
                  <c:v>41605</c:v>
                </c:pt>
                <c:pt idx="6062">
                  <c:v>41606</c:v>
                </c:pt>
                <c:pt idx="6063">
                  <c:v>41607</c:v>
                </c:pt>
                <c:pt idx="6064">
                  <c:v>41608</c:v>
                </c:pt>
                <c:pt idx="6065">
                  <c:v>41609</c:v>
                </c:pt>
                <c:pt idx="6066">
                  <c:v>41610</c:v>
                </c:pt>
                <c:pt idx="6067">
                  <c:v>41611</c:v>
                </c:pt>
                <c:pt idx="6068">
                  <c:v>41612</c:v>
                </c:pt>
                <c:pt idx="6069">
                  <c:v>41613</c:v>
                </c:pt>
                <c:pt idx="6070">
                  <c:v>41614</c:v>
                </c:pt>
                <c:pt idx="6071">
                  <c:v>41615</c:v>
                </c:pt>
                <c:pt idx="6072">
                  <c:v>41616</c:v>
                </c:pt>
                <c:pt idx="6073">
                  <c:v>41617</c:v>
                </c:pt>
                <c:pt idx="6074">
                  <c:v>41618</c:v>
                </c:pt>
                <c:pt idx="6075">
                  <c:v>41619</c:v>
                </c:pt>
                <c:pt idx="6076">
                  <c:v>41620</c:v>
                </c:pt>
                <c:pt idx="6077">
                  <c:v>41621</c:v>
                </c:pt>
                <c:pt idx="6078">
                  <c:v>41622</c:v>
                </c:pt>
                <c:pt idx="6079">
                  <c:v>41623</c:v>
                </c:pt>
                <c:pt idx="6080">
                  <c:v>41624</c:v>
                </c:pt>
                <c:pt idx="6081">
                  <c:v>41625</c:v>
                </c:pt>
                <c:pt idx="6082">
                  <c:v>41626</c:v>
                </c:pt>
                <c:pt idx="6083">
                  <c:v>41627</c:v>
                </c:pt>
                <c:pt idx="6084">
                  <c:v>41628</c:v>
                </c:pt>
                <c:pt idx="6085">
                  <c:v>41629</c:v>
                </c:pt>
                <c:pt idx="6086">
                  <c:v>41630</c:v>
                </c:pt>
                <c:pt idx="6087">
                  <c:v>41631</c:v>
                </c:pt>
                <c:pt idx="6088">
                  <c:v>41632</c:v>
                </c:pt>
                <c:pt idx="6089">
                  <c:v>41633</c:v>
                </c:pt>
                <c:pt idx="6090">
                  <c:v>41634</c:v>
                </c:pt>
                <c:pt idx="6091">
                  <c:v>41635</c:v>
                </c:pt>
                <c:pt idx="6092">
                  <c:v>41636</c:v>
                </c:pt>
                <c:pt idx="6093">
                  <c:v>41637</c:v>
                </c:pt>
                <c:pt idx="6094">
                  <c:v>41638</c:v>
                </c:pt>
                <c:pt idx="6095">
                  <c:v>41639</c:v>
                </c:pt>
                <c:pt idx="6096">
                  <c:v>41640</c:v>
                </c:pt>
                <c:pt idx="6097">
                  <c:v>41641</c:v>
                </c:pt>
                <c:pt idx="6098">
                  <c:v>41642</c:v>
                </c:pt>
                <c:pt idx="6099">
                  <c:v>41643</c:v>
                </c:pt>
                <c:pt idx="6100">
                  <c:v>41644</c:v>
                </c:pt>
                <c:pt idx="6101">
                  <c:v>41645</c:v>
                </c:pt>
                <c:pt idx="6102">
                  <c:v>41646</c:v>
                </c:pt>
                <c:pt idx="6103">
                  <c:v>41647</c:v>
                </c:pt>
                <c:pt idx="6104">
                  <c:v>41648</c:v>
                </c:pt>
                <c:pt idx="6105">
                  <c:v>41649</c:v>
                </c:pt>
                <c:pt idx="6106">
                  <c:v>41650</c:v>
                </c:pt>
                <c:pt idx="6107">
                  <c:v>41651</c:v>
                </c:pt>
                <c:pt idx="6108">
                  <c:v>41652</c:v>
                </c:pt>
                <c:pt idx="6109">
                  <c:v>41653</c:v>
                </c:pt>
                <c:pt idx="6110">
                  <c:v>41654</c:v>
                </c:pt>
                <c:pt idx="6111">
                  <c:v>41655</c:v>
                </c:pt>
                <c:pt idx="6112">
                  <c:v>41656</c:v>
                </c:pt>
                <c:pt idx="6113">
                  <c:v>41657</c:v>
                </c:pt>
                <c:pt idx="6114">
                  <c:v>41658</c:v>
                </c:pt>
                <c:pt idx="6115">
                  <c:v>41659</c:v>
                </c:pt>
                <c:pt idx="6116">
                  <c:v>41660</c:v>
                </c:pt>
                <c:pt idx="6117">
                  <c:v>41661</c:v>
                </c:pt>
                <c:pt idx="6118">
                  <c:v>41662</c:v>
                </c:pt>
                <c:pt idx="6119">
                  <c:v>41663</c:v>
                </c:pt>
                <c:pt idx="6120">
                  <c:v>41664</c:v>
                </c:pt>
                <c:pt idx="6121">
                  <c:v>41665</c:v>
                </c:pt>
                <c:pt idx="6122">
                  <c:v>41666</c:v>
                </c:pt>
                <c:pt idx="6123">
                  <c:v>41667</c:v>
                </c:pt>
                <c:pt idx="6124">
                  <c:v>41668</c:v>
                </c:pt>
                <c:pt idx="6125">
                  <c:v>41669</c:v>
                </c:pt>
                <c:pt idx="6126">
                  <c:v>41670</c:v>
                </c:pt>
                <c:pt idx="6127">
                  <c:v>41671</c:v>
                </c:pt>
                <c:pt idx="6128">
                  <c:v>41672</c:v>
                </c:pt>
                <c:pt idx="6129">
                  <c:v>41673</c:v>
                </c:pt>
                <c:pt idx="6130">
                  <c:v>41674</c:v>
                </c:pt>
                <c:pt idx="6131">
                  <c:v>41675</c:v>
                </c:pt>
                <c:pt idx="6132">
                  <c:v>41676</c:v>
                </c:pt>
                <c:pt idx="6133">
                  <c:v>41677</c:v>
                </c:pt>
                <c:pt idx="6134">
                  <c:v>41678</c:v>
                </c:pt>
                <c:pt idx="6135">
                  <c:v>41679</c:v>
                </c:pt>
                <c:pt idx="6136">
                  <c:v>41680</c:v>
                </c:pt>
                <c:pt idx="6137">
                  <c:v>41681</c:v>
                </c:pt>
                <c:pt idx="6138">
                  <c:v>41682</c:v>
                </c:pt>
                <c:pt idx="6139">
                  <c:v>41683</c:v>
                </c:pt>
                <c:pt idx="6140">
                  <c:v>41684</c:v>
                </c:pt>
                <c:pt idx="6141">
                  <c:v>41685</c:v>
                </c:pt>
                <c:pt idx="6142">
                  <c:v>41686</c:v>
                </c:pt>
                <c:pt idx="6143">
                  <c:v>41687</c:v>
                </c:pt>
                <c:pt idx="6144">
                  <c:v>41688</c:v>
                </c:pt>
                <c:pt idx="6145">
                  <c:v>41689</c:v>
                </c:pt>
                <c:pt idx="6146">
                  <c:v>41690</c:v>
                </c:pt>
                <c:pt idx="6147">
                  <c:v>41691</c:v>
                </c:pt>
                <c:pt idx="6148">
                  <c:v>41692</c:v>
                </c:pt>
                <c:pt idx="6149">
                  <c:v>41693</c:v>
                </c:pt>
                <c:pt idx="6150">
                  <c:v>41694</c:v>
                </c:pt>
                <c:pt idx="6151">
                  <c:v>41695</c:v>
                </c:pt>
                <c:pt idx="6152">
                  <c:v>41696</c:v>
                </c:pt>
                <c:pt idx="6153">
                  <c:v>41697</c:v>
                </c:pt>
                <c:pt idx="6154">
                  <c:v>41698</c:v>
                </c:pt>
                <c:pt idx="6155">
                  <c:v>41699</c:v>
                </c:pt>
                <c:pt idx="6156">
                  <c:v>41700</c:v>
                </c:pt>
                <c:pt idx="6157">
                  <c:v>41701</c:v>
                </c:pt>
                <c:pt idx="6158">
                  <c:v>41702</c:v>
                </c:pt>
                <c:pt idx="6159">
                  <c:v>41703</c:v>
                </c:pt>
                <c:pt idx="6160">
                  <c:v>41704</c:v>
                </c:pt>
                <c:pt idx="6161">
                  <c:v>41705</c:v>
                </c:pt>
                <c:pt idx="6162">
                  <c:v>41706</c:v>
                </c:pt>
                <c:pt idx="6163">
                  <c:v>41707</c:v>
                </c:pt>
                <c:pt idx="6164">
                  <c:v>41708</c:v>
                </c:pt>
                <c:pt idx="6165">
                  <c:v>41709</c:v>
                </c:pt>
                <c:pt idx="6166">
                  <c:v>41710</c:v>
                </c:pt>
                <c:pt idx="6167">
                  <c:v>41711</c:v>
                </c:pt>
                <c:pt idx="6168">
                  <c:v>41712</c:v>
                </c:pt>
                <c:pt idx="6169">
                  <c:v>41713</c:v>
                </c:pt>
                <c:pt idx="6170">
                  <c:v>41714</c:v>
                </c:pt>
                <c:pt idx="6171">
                  <c:v>41715</c:v>
                </c:pt>
                <c:pt idx="6172">
                  <c:v>41716</c:v>
                </c:pt>
                <c:pt idx="6173">
                  <c:v>41717</c:v>
                </c:pt>
                <c:pt idx="6174">
                  <c:v>41718</c:v>
                </c:pt>
                <c:pt idx="6175">
                  <c:v>41719</c:v>
                </c:pt>
                <c:pt idx="6176">
                  <c:v>41720</c:v>
                </c:pt>
                <c:pt idx="6177">
                  <c:v>41721</c:v>
                </c:pt>
                <c:pt idx="6178">
                  <c:v>41722</c:v>
                </c:pt>
                <c:pt idx="6179">
                  <c:v>41723</c:v>
                </c:pt>
                <c:pt idx="6180">
                  <c:v>41724</c:v>
                </c:pt>
                <c:pt idx="6181">
                  <c:v>41725</c:v>
                </c:pt>
                <c:pt idx="6182">
                  <c:v>41726</c:v>
                </c:pt>
                <c:pt idx="6183">
                  <c:v>41727</c:v>
                </c:pt>
                <c:pt idx="6184">
                  <c:v>41728</c:v>
                </c:pt>
                <c:pt idx="6185">
                  <c:v>41729</c:v>
                </c:pt>
                <c:pt idx="6186">
                  <c:v>41730</c:v>
                </c:pt>
                <c:pt idx="6187">
                  <c:v>41731</c:v>
                </c:pt>
                <c:pt idx="6188">
                  <c:v>41732</c:v>
                </c:pt>
                <c:pt idx="6189">
                  <c:v>41733</c:v>
                </c:pt>
                <c:pt idx="6190">
                  <c:v>41734</c:v>
                </c:pt>
                <c:pt idx="6191">
                  <c:v>41735</c:v>
                </c:pt>
                <c:pt idx="6192">
                  <c:v>41736</c:v>
                </c:pt>
                <c:pt idx="6193">
                  <c:v>41737</c:v>
                </c:pt>
                <c:pt idx="6194">
                  <c:v>41738</c:v>
                </c:pt>
                <c:pt idx="6195">
                  <c:v>41739</c:v>
                </c:pt>
                <c:pt idx="6196">
                  <c:v>41740</c:v>
                </c:pt>
                <c:pt idx="6197">
                  <c:v>41741</c:v>
                </c:pt>
                <c:pt idx="6198">
                  <c:v>41742</c:v>
                </c:pt>
                <c:pt idx="6199">
                  <c:v>41743</c:v>
                </c:pt>
                <c:pt idx="6200">
                  <c:v>41744</c:v>
                </c:pt>
                <c:pt idx="6201">
                  <c:v>41745</c:v>
                </c:pt>
                <c:pt idx="6202">
                  <c:v>41746</c:v>
                </c:pt>
                <c:pt idx="6203">
                  <c:v>41747</c:v>
                </c:pt>
                <c:pt idx="6204">
                  <c:v>41748</c:v>
                </c:pt>
                <c:pt idx="6205">
                  <c:v>41749</c:v>
                </c:pt>
                <c:pt idx="6206">
                  <c:v>41750</c:v>
                </c:pt>
                <c:pt idx="6207">
                  <c:v>41751</c:v>
                </c:pt>
                <c:pt idx="6208">
                  <c:v>41752</c:v>
                </c:pt>
                <c:pt idx="6209">
                  <c:v>41753</c:v>
                </c:pt>
                <c:pt idx="6210">
                  <c:v>41754</c:v>
                </c:pt>
                <c:pt idx="6211">
                  <c:v>41755</c:v>
                </c:pt>
                <c:pt idx="6212">
                  <c:v>41756</c:v>
                </c:pt>
                <c:pt idx="6213">
                  <c:v>41757</c:v>
                </c:pt>
                <c:pt idx="6214">
                  <c:v>41758</c:v>
                </c:pt>
                <c:pt idx="6215">
                  <c:v>41759</c:v>
                </c:pt>
                <c:pt idx="6216">
                  <c:v>41760</c:v>
                </c:pt>
                <c:pt idx="6217">
                  <c:v>41761</c:v>
                </c:pt>
                <c:pt idx="6218">
                  <c:v>41762</c:v>
                </c:pt>
                <c:pt idx="6219">
                  <c:v>41763</c:v>
                </c:pt>
                <c:pt idx="6220">
                  <c:v>41764</c:v>
                </c:pt>
                <c:pt idx="6221">
                  <c:v>41765</c:v>
                </c:pt>
                <c:pt idx="6222">
                  <c:v>41766</c:v>
                </c:pt>
                <c:pt idx="6223">
                  <c:v>41767</c:v>
                </c:pt>
                <c:pt idx="6224">
                  <c:v>41768</c:v>
                </c:pt>
                <c:pt idx="6225">
                  <c:v>41769</c:v>
                </c:pt>
                <c:pt idx="6226">
                  <c:v>41770</c:v>
                </c:pt>
                <c:pt idx="6227">
                  <c:v>41771</c:v>
                </c:pt>
                <c:pt idx="6228">
                  <c:v>41772</c:v>
                </c:pt>
                <c:pt idx="6229">
                  <c:v>41773</c:v>
                </c:pt>
                <c:pt idx="6230">
                  <c:v>41774</c:v>
                </c:pt>
                <c:pt idx="6231">
                  <c:v>41775</c:v>
                </c:pt>
                <c:pt idx="6232">
                  <c:v>41776</c:v>
                </c:pt>
                <c:pt idx="6233">
                  <c:v>41777</c:v>
                </c:pt>
                <c:pt idx="6234">
                  <c:v>41778</c:v>
                </c:pt>
                <c:pt idx="6235">
                  <c:v>41779</c:v>
                </c:pt>
                <c:pt idx="6236">
                  <c:v>41780</c:v>
                </c:pt>
                <c:pt idx="6237">
                  <c:v>41781</c:v>
                </c:pt>
                <c:pt idx="6238">
                  <c:v>41782</c:v>
                </c:pt>
                <c:pt idx="6239">
                  <c:v>41783</c:v>
                </c:pt>
                <c:pt idx="6240">
                  <c:v>41784</c:v>
                </c:pt>
                <c:pt idx="6241">
                  <c:v>41785</c:v>
                </c:pt>
                <c:pt idx="6242">
                  <c:v>41786</c:v>
                </c:pt>
                <c:pt idx="6243">
                  <c:v>41787</c:v>
                </c:pt>
                <c:pt idx="6244">
                  <c:v>41788</c:v>
                </c:pt>
                <c:pt idx="6245">
                  <c:v>41789</c:v>
                </c:pt>
                <c:pt idx="6246">
                  <c:v>41790</c:v>
                </c:pt>
                <c:pt idx="6247">
                  <c:v>41791</c:v>
                </c:pt>
                <c:pt idx="6248">
                  <c:v>41792</c:v>
                </c:pt>
                <c:pt idx="6249">
                  <c:v>41793</c:v>
                </c:pt>
                <c:pt idx="6250">
                  <c:v>41794</c:v>
                </c:pt>
                <c:pt idx="6251">
                  <c:v>41795</c:v>
                </c:pt>
                <c:pt idx="6252">
                  <c:v>41796</c:v>
                </c:pt>
                <c:pt idx="6253">
                  <c:v>41797</c:v>
                </c:pt>
                <c:pt idx="6254">
                  <c:v>41798</c:v>
                </c:pt>
                <c:pt idx="6255">
                  <c:v>41799</c:v>
                </c:pt>
                <c:pt idx="6256">
                  <c:v>41800</c:v>
                </c:pt>
                <c:pt idx="6257">
                  <c:v>41801</c:v>
                </c:pt>
                <c:pt idx="6258">
                  <c:v>41802</c:v>
                </c:pt>
                <c:pt idx="6259">
                  <c:v>41803</c:v>
                </c:pt>
                <c:pt idx="6260">
                  <c:v>41804</c:v>
                </c:pt>
                <c:pt idx="6261">
                  <c:v>41805</c:v>
                </c:pt>
                <c:pt idx="6262">
                  <c:v>41806</c:v>
                </c:pt>
                <c:pt idx="6263">
                  <c:v>41807</c:v>
                </c:pt>
                <c:pt idx="6264">
                  <c:v>41808</c:v>
                </c:pt>
                <c:pt idx="6265">
                  <c:v>41809</c:v>
                </c:pt>
                <c:pt idx="6266">
                  <c:v>41810</c:v>
                </c:pt>
                <c:pt idx="6267">
                  <c:v>41811</c:v>
                </c:pt>
                <c:pt idx="6268">
                  <c:v>41812</c:v>
                </c:pt>
                <c:pt idx="6269">
                  <c:v>41813</c:v>
                </c:pt>
                <c:pt idx="6270">
                  <c:v>41814</c:v>
                </c:pt>
                <c:pt idx="6271">
                  <c:v>41815</c:v>
                </c:pt>
                <c:pt idx="6272">
                  <c:v>41816</c:v>
                </c:pt>
                <c:pt idx="6273">
                  <c:v>41817</c:v>
                </c:pt>
                <c:pt idx="6274">
                  <c:v>41818</c:v>
                </c:pt>
                <c:pt idx="6275">
                  <c:v>41819</c:v>
                </c:pt>
                <c:pt idx="6276">
                  <c:v>41820</c:v>
                </c:pt>
                <c:pt idx="6277">
                  <c:v>41821</c:v>
                </c:pt>
                <c:pt idx="6278">
                  <c:v>41822</c:v>
                </c:pt>
                <c:pt idx="6279">
                  <c:v>41823</c:v>
                </c:pt>
                <c:pt idx="6280">
                  <c:v>41824</c:v>
                </c:pt>
                <c:pt idx="6281">
                  <c:v>41825</c:v>
                </c:pt>
                <c:pt idx="6282">
                  <c:v>41826</c:v>
                </c:pt>
                <c:pt idx="6283">
                  <c:v>41827</c:v>
                </c:pt>
                <c:pt idx="6284">
                  <c:v>41828</c:v>
                </c:pt>
                <c:pt idx="6285">
                  <c:v>41829</c:v>
                </c:pt>
                <c:pt idx="6286">
                  <c:v>41830</c:v>
                </c:pt>
                <c:pt idx="6287">
                  <c:v>41831</c:v>
                </c:pt>
                <c:pt idx="6288">
                  <c:v>41832</c:v>
                </c:pt>
                <c:pt idx="6289">
                  <c:v>41833</c:v>
                </c:pt>
                <c:pt idx="6290">
                  <c:v>41834</c:v>
                </c:pt>
                <c:pt idx="6291">
                  <c:v>41835</c:v>
                </c:pt>
                <c:pt idx="6292">
                  <c:v>41836</c:v>
                </c:pt>
                <c:pt idx="6293">
                  <c:v>41837</c:v>
                </c:pt>
                <c:pt idx="6294">
                  <c:v>41838</c:v>
                </c:pt>
                <c:pt idx="6295">
                  <c:v>41839</c:v>
                </c:pt>
                <c:pt idx="6296">
                  <c:v>41840</c:v>
                </c:pt>
                <c:pt idx="6297">
                  <c:v>41841</c:v>
                </c:pt>
                <c:pt idx="6298">
                  <c:v>41842</c:v>
                </c:pt>
                <c:pt idx="6299">
                  <c:v>41843</c:v>
                </c:pt>
                <c:pt idx="6300">
                  <c:v>41844</c:v>
                </c:pt>
                <c:pt idx="6301">
                  <c:v>41845</c:v>
                </c:pt>
                <c:pt idx="6302">
                  <c:v>41846</c:v>
                </c:pt>
                <c:pt idx="6303">
                  <c:v>41847</c:v>
                </c:pt>
                <c:pt idx="6304">
                  <c:v>41848</c:v>
                </c:pt>
                <c:pt idx="6305">
                  <c:v>41849</c:v>
                </c:pt>
                <c:pt idx="6306">
                  <c:v>41850</c:v>
                </c:pt>
                <c:pt idx="6307">
                  <c:v>41851</c:v>
                </c:pt>
                <c:pt idx="6308">
                  <c:v>41852</c:v>
                </c:pt>
                <c:pt idx="6309">
                  <c:v>41853</c:v>
                </c:pt>
                <c:pt idx="6310">
                  <c:v>41854</c:v>
                </c:pt>
                <c:pt idx="6311">
                  <c:v>41855</c:v>
                </c:pt>
                <c:pt idx="6312">
                  <c:v>41856</c:v>
                </c:pt>
                <c:pt idx="6313">
                  <c:v>41857</c:v>
                </c:pt>
                <c:pt idx="6314">
                  <c:v>41858</c:v>
                </c:pt>
                <c:pt idx="6315">
                  <c:v>41859</c:v>
                </c:pt>
                <c:pt idx="6316">
                  <c:v>41860</c:v>
                </c:pt>
                <c:pt idx="6317">
                  <c:v>41861</c:v>
                </c:pt>
                <c:pt idx="6318">
                  <c:v>41862</c:v>
                </c:pt>
                <c:pt idx="6319">
                  <c:v>41863</c:v>
                </c:pt>
                <c:pt idx="6320">
                  <c:v>41864</c:v>
                </c:pt>
                <c:pt idx="6321">
                  <c:v>41865</c:v>
                </c:pt>
                <c:pt idx="6322">
                  <c:v>41866</c:v>
                </c:pt>
                <c:pt idx="6323">
                  <c:v>41867</c:v>
                </c:pt>
                <c:pt idx="6324">
                  <c:v>41868</c:v>
                </c:pt>
                <c:pt idx="6325">
                  <c:v>41869</c:v>
                </c:pt>
                <c:pt idx="6326">
                  <c:v>41870</c:v>
                </c:pt>
                <c:pt idx="6327">
                  <c:v>41871</c:v>
                </c:pt>
                <c:pt idx="6328">
                  <c:v>41872</c:v>
                </c:pt>
                <c:pt idx="6329">
                  <c:v>41873</c:v>
                </c:pt>
                <c:pt idx="6330">
                  <c:v>41874</c:v>
                </c:pt>
                <c:pt idx="6331">
                  <c:v>41875</c:v>
                </c:pt>
                <c:pt idx="6332">
                  <c:v>41876</c:v>
                </c:pt>
                <c:pt idx="6333">
                  <c:v>41877</c:v>
                </c:pt>
                <c:pt idx="6334">
                  <c:v>41878</c:v>
                </c:pt>
                <c:pt idx="6335">
                  <c:v>41879</c:v>
                </c:pt>
                <c:pt idx="6336">
                  <c:v>41880</c:v>
                </c:pt>
                <c:pt idx="6337">
                  <c:v>41881</c:v>
                </c:pt>
                <c:pt idx="6338">
                  <c:v>41882</c:v>
                </c:pt>
                <c:pt idx="6339">
                  <c:v>41883</c:v>
                </c:pt>
                <c:pt idx="6340">
                  <c:v>41884</c:v>
                </c:pt>
                <c:pt idx="6341">
                  <c:v>41885</c:v>
                </c:pt>
                <c:pt idx="6342">
                  <c:v>41886</c:v>
                </c:pt>
                <c:pt idx="6343">
                  <c:v>41887</c:v>
                </c:pt>
                <c:pt idx="6344">
                  <c:v>41888</c:v>
                </c:pt>
                <c:pt idx="6345">
                  <c:v>41889</c:v>
                </c:pt>
                <c:pt idx="6346">
                  <c:v>41890</c:v>
                </c:pt>
                <c:pt idx="6347">
                  <c:v>41891</c:v>
                </c:pt>
                <c:pt idx="6348">
                  <c:v>41892</c:v>
                </c:pt>
                <c:pt idx="6349">
                  <c:v>41893</c:v>
                </c:pt>
                <c:pt idx="6350">
                  <c:v>41894</c:v>
                </c:pt>
                <c:pt idx="6351">
                  <c:v>41895</c:v>
                </c:pt>
                <c:pt idx="6352">
                  <c:v>41896</c:v>
                </c:pt>
                <c:pt idx="6353">
                  <c:v>41897</c:v>
                </c:pt>
                <c:pt idx="6354">
                  <c:v>41898</c:v>
                </c:pt>
                <c:pt idx="6355">
                  <c:v>41899</c:v>
                </c:pt>
                <c:pt idx="6356">
                  <c:v>41900</c:v>
                </c:pt>
                <c:pt idx="6357">
                  <c:v>41901</c:v>
                </c:pt>
                <c:pt idx="6358">
                  <c:v>41902</c:v>
                </c:pt>
                <c:pt idx="6359">
                  <c:v>41903</c:v>
                </c:pt>
                <c:pt idx="6360">
                  <c:v>41904</c:v>
                </c:pt>
                <c:pt idx="6361">
                  <c:v>41905</c:v>
                </c:pt>
                <c:pt idx="6362">
                  <c:v>41906</c:v>
                </c:pt>
                <c:pt idx="6363">
                  <c:v>41907</c:v>
                </c:pt>
                <c:pt idx="6364">
                  <c:v>41908</c:v>
                </c:pt>
                <c:pt idx="6365">
                  <c:v>41909</c:v>
                </c:pt>
                <c:pt idx="6366">
                  <c:v>41910</c:v>
                </c:pt>
                <c:pt idx="6367">
                  <c:v>41911</c:v>
                </c:pt>
                <c:pt idx="6368">
                  <c:v>41912</c:v>
                </c:pt>
                <c:pt idx="6369">
                  <c:v>41913</c:v>
                </c:pt>
                <c:pt idx="6370">
                  <c:v>41914</c:v>
                </c:pt>
                <c:pt idx="6371">
                  <c:v>41915</c:v>
                </c:pt>
                <c:pt idx="6372">
                  <c:v>41916</c:v>
                </c:pt>
                <c:pt idx="6373">
                  <c:v>41917</c:v>
                </c:pt>
                <c:pt idx="6374">
                  <c:v>41918</c:v>
                </c:pt>
                <c:pt idx="6375">
                  <c:v>41919</c:v>
                </c:pt>
                <c:pt idx="6376">
                  <c:v>41920</c:v>
                </c:pt>
                <c:pt idx="6377">
                  <c:v>41921</c:v>
                </c:pt>
                <c:pt idx="6378">
                  <c:v>41922</c:v>
                </c:pt>
                <c:pt idx="6379">
                  <c:v>41923</c:v>
                </c:pt>
                <c:pt idx="6380">
                  <c:v>41924</c:v>
                </c:pt>
                <c:pt idx="6381">
                  <c:v>41925</c:v>
                </c:pt>
                <c:pt idx="6382">
                  <c:v>41926</c:v>
                </c:pt>
                <c:pt idx="6383">
                  <c:v>41927</c:v>
                </c:pt>
                <c:pt idx="6384">
                  <c:v>41928</c:v>
                </c:pt>
                <c:pt idx="6385">
                  <c:v>41929</c:v>
                </c:pt>
                <c:pt idx="6386">
                  <c:v>41930</c:v>
                </c:pt>
                <c:pt idx="6387">
                  <c:v>41931</c:v>
                </c:pt>
                <c:pt idx="6388">
                  <c:v>41932</c:v>
                </c:pt>
                <c:pt idx="6389">
                  <c:v>41933</c:v>
                </c:pt>
                <c:pt idx="6390">
                  <c:v>41934</c:v>
                </c:pt>
                <c:pt idx="6391">
                  <c:v>41935</c:v>
                </c:pt>
                <c:pt idx="6392">
                  <c:v>41936</c:v>
                </c:pt>
                <c:pt idx="6393">
                  <c:v>41937</c:v>
                </c:pt>
                <c:pt idx="6394">
                  <c:v>41938</c:v>
                </c:pt>
                <c:pt idx="6395">
                  <c:v>41939</c:v>
                </c:pt>
                <c:pt idx="6396">
                  <c:v>41940</c:v>
                </c:pt>
                <c:pt idx="6397">
                  <c:v>41941</c:v>
                </c:pt>
                <c:pt idx="6398">
                  <c:v>41942</c:v>
                </c:pt>
                <c:pt idx="6399">
                  <c:v>41943</c:v>
                </c:pt>
                <c:pt idx="6400">
                  <c:v>41944</c:v>
                </c:pt>
                <c:pt idx="6401">
                  <c:v>41945</c:v>
                </c:pt>
                <c:pt idx="6402">
                  <c:v>41946</c:v>
                </c:pt>
                <c:pt idx="6403">
                  <c:v>41947</c:v>
                </c:pt>
                <c:pt idx="6404">
                  <c:v>41948</c:v>
                </c:pt>
                <c:pt idx="6405">
                  <c:v>41949</c:v>
                </c:pt>
                <c:pt idx="6406">
                  <c:v>41950</c:v>
                </c:pt>
                <c:pt idx="6407">
                  <c:v>41951</c:v>
                </c:pt>
                <c:pt idx="6408">
                  <c:v>41952</c:v>
                </c:pt>
                <c:pt idx="6409">
                  <c:v>41953</c:v>
                </c:pt>
                <c:pt idx="6410">
                  <c:v>41954</c:v>
                </c:pt>
                <c:pt idx="6411">
                  <c:v>41955</c:v>
                </c:pt>
                <c:pt idx="6412">
                  <c:v>41956</c:v>
                </c:pt>
                <c:pt idx="6413">
                  <c:v>41957</c:v>
                </c:pt>
                <c:pt idx="6414">
                  <c:v>41958</c:v>
                </c:pt>
                <c:pt idx="6415">
                  <c:v>41959</c:v>
                </c:pt>
                <c:pt idx="6416">
                  <c:v>41960</c:v>
                </c:pt>
                <c:pt idx="6417">
                  <c:v>41961</c:v>
                </c:pt>
                <c:pt idx="6418">
                  <c:v>41962</c:v>
                </c:pt>
                <c:pt idx="6419">
                  <c:v>41963</c:v>
                </c:pt>
                <c:pt idx="6420">
                  <c:v>41964</c:v>
                </c:pt>
                <c:pt idx="6421">
                  <c:v>41965</c:v>
                </c:pt>
                <c:pt idx="6422">
                  <c:v>41966</c:v>
                </c:pt>
                <c:pt idx="6423">
                  <c:v>41967</c:v>
                </c:pt>
                <c:pt idx="6424">
                  <c:v>41968</c:v>
                </c:pt>
                <c:pt idx="6425">
                  <c:v>41969</c:v>
                </c:pt>
                <c:pt idx="6426">
                  <c:v>41970</c:v>
                </c:pt>
                <c:pt idx="6427">
                  <c:v>41971</c:v>
                </c:pt>
                <c:pt idx="6428">
                  <c:v>41972</c:v>
                </c:pt>
                <c:pt idx="6429">
                  <c:v>41973</c:v>
                </c:pt>
                <c:pt idx="6430">
                  <c:v>41974</c:v>
                </c:pt>
                <c:pt idx="6431">
                  <c:v>41975</c:v>
                </c:pt>
                <c:pt idx="6432">
                  <c:v>41976</c:v>
                </c:pt>
                <c:pt idx="6433">
                  <c:v>41977</c:v>
                </c:pt>
                <c:pt idx="6434">
                  <c:v>41978</c:v>
                </c:pt>
                <c:pt idx="6435">
                  <c:v>41979</c:v>
                </c:pt>
                <c:pt idx="6436">
                  <c:v>41980</c:v>
                </c:pt>
                <c:pt idx="6437">
                  <c:v>41981</c:v>
                </c:pt>
                <c:pt idx="6438">
                  <c:v>41982</c:v>
                </c:pt>
                <c:pt idx="6439">
                  <c:v>41983</c:v>
                </c:pt>
                <c:pt idx="6440">
                  <c:v>41984</c:v>
                </c:pt>
                <c:pt idx="6441">
                  <c:v>41985</c:v>
                </c:pt>
                <c:pt idx="6442">
                  <c:v>41986</c:v>
                </c:pt>
                <c:pt idx="6443">
                  <c:v>41987</c:v>
                </c:pt>
                <c:pt idx="6444">
                  <c:v>41988</c:v>
                </c:pt>
                <c:pt idx="6445">
                  <c:v>41989</c:v>
                </c:pt>
                <c:pt idx="6446">
                  <c:v>41990</c:v>
                </c:pt>
                <c:pt idx="6447">
                  <c:v>41991</c:v>
                </c:pt>
                <c:pt idx="6448">
                  <c:v>41992</c:v>
                </c:pt>
                <c:pt idx="6449">
                  <c:v>41993</c:v>
                </c:pt>
                <c:pt idx="6450">
                  <c:v>41994</c:v>
                </c:pt>
                <c:pt idx="6451">
                  <c:v>41995</c:v>
                </c:pt>
                <c:pt idx="6452">
                  <c:v>41996</c:v>
                </c:pt>
                <c:pt idx="6453">
                  <c:v>41997</c:v>
                </c:pt>
                <c:pt idx="6454">
                  <c:v>41998</c:v>
                </c:pt>
                <c:pt idx="6455">
                  <c:v>41999</c:v>
                </c:pt>
                <c:pt idx="6456">
                  <c:v>42000</c:v>
                </c:pt>
                <c:pt idx="6457">
                  <c:v>42001</c:v>
                </c:pt>
                <c:pt idx="6458">
                  <c:v>42002</c:v>
                </c:pt>
                <c:pt idx="6459">
                  <c:v>42003</c:v>
                </c:pt>
                <c:pt idx="6460">
                  <c:v>42004</c:v>
                </c:pt>
                <c:pt idx="6461">
                  <c:v>42005</c:v>
                </c:pt>
                <c:pt idx="6462">
                  <c:v>42006</c:v>
                </c:pt>
                <c:pt idx="6463">
                  <c:v>42007</c:v>
                </c:pt>
                <c:pt idx="6464">
                  <c:v>42008</c:v>
                </c:pt>
                <c:pt idx="6465">
                  <c:v>42009</c:v>
                </c:pt>
                <c:pt idx="6466">
                  <c:v>42010</c:v>
                </c:pt>
                <c:pt idx="6467">
                  <c:v>42011</c:v>
                </c:pt>
                <c:pt idx="6468">
                  <c:v>42012</c:v>
                </c:pt>
                <c:pt idx="6469">
                  <c:v>42013</c:v>
                </c:pt>
                <c:pt idx="6470">
                  <c:v>42014</c:v>
                </c:pt>
                <c:pt idx="6471">
                  <c:v>42015</c:v>
                </c:pt>
                <c:pt idx="6472">
                  <c:v>42016</c:v>
                </c:pt>
                <c:pt idx="6473">
                  <c:v>42017</c:v>
                </c:pt>
                <c:pt idx="6474">
                  <c:v>42018</c:v>
                </c:pt>
                <c:pt idx="6475">
                  <c:v>42019</c:v>
                </c:pt>
                <c:pt idx="6476">
                  <c:v>42020</c:v>
                </c:pt>
                <c:pt idx="6477">
                  <c:v>42021</c:v>
                </c:pt>
                <c:pt idx="6478">
                  <c:v>42022</c:v>
                </c:pt>
                <c:pt idx="6479">
                  <c:v>42023</c:v>
                </c:pt>
                <c:pt idx="6480">
                  <c:v>42024</c:v>
                </c:pt>
                <c:pt idx="6481">
                  <c:v>42025</c:v>
                </c:pt>
                <c:pt idx="6482">
                  <c:v>42026</c:v>
                </c:pt>
                <c:pt idx="6483">
                  <c:v>42027</c:v>
                </c:pt>
                <c:pt idx="6484">
                  <c:v>42028</c:v>
                </c:pt>
                <c:pt idx="6485">
                  <c:v>42029</c:v>
                </c:pt>
                <c:pt idx="6486">
                  <c:v>42030</c:v>
                </c:pt>
                <c:pt idx="6487">
                  <c:v>42031</c:v>
                </c:pt>
                <c:pt idx="6488">
                  <c:v>42032</c:v>
                </c:pt>
                <c:pt idx="6489">
                  <c:v>42033</c:v>
                </c:pt>
                <c:pt idx="6490">
                  <c:v>42034</c:v>
                </c:pt>
                <c:pt idx="6491">
                  <c:v>42035</c:v>
                </c:pt>
                <c:pt idx="6492">
                  <c:v>42036</c:v>
                </c:pt>
                <c:pt idx="6493">
                  <c:v>42037</c:v>
                </c:pt>
                <c:pt idx="6494">
                  <c:v>42038</c:v>
                </c:pt>
                <c:pt idx="6495">
                  <c:v>42039</c:v>
                </c:pt>
                <c:pt idx="6496">
                  <c:v>42040</c:v>
                </c:pt>
                <c:pt idx="6497">
                  <c:v>42041</c:v>
                </c:pt>
                <c:pt idx="6498">
                  <c:v>42042</c:v>
                </c:pt>
                <c:pt idx="6499">
                  <c:v>42043</c:v>
                </c:pt>
                <c:pt idx="6500">
                  <c:v>42044</c:v>
                </c:pt>
                <c:pt idx="6501">
                  <c:v>42045</c:v>
                </c:pt>
                <c:pt idx="6502">
                  <c:v>42046</c:v>
                </c:pt>
                <c:pt idx="6503">
                  <c:v>42047</c:v>
                </c:pt>
                <c:pt idx="6504">
                  <c:v>42048</c:v>
                </c:pt>
                <c:pt idx="6505">
                  <c:v>42049</c:v>
                </c:pt>
                <c:pt idx="6506">
                  <c:v>42050</c:v>
                </c:pt>
                <c:pt idx="6507">
                  <c:v>42051</c:v>
                </c:pt>
                <c:pt idx="6508">
                  <c:v>42052</c:v>
                </c:pt>
                <c:pt idx="6509">
                  <c:v>42053</c:v>
                </c:pt>
                <c:pt idx="6510">
                  <c:v>42054</c:v>
                </c:pt>
                <c:pt idx="6511">
                  <c:v>42055</c:v>
                </c:pt>
                <c:pt idx="6512">
                  <c:v>42056</c:v>
                </c:pt>
                <c:pt idx="6513">
                  <c:v>42057</c:v>
                </c:pt>
                <c:pt idx="6514">
                  <c:v>42058</c:v>
                </c:pt>
                <c:pt idx="6515">
                  <c:v>42059</c:v>
                </c:pt>
                <c:pt idx="6516">
                  <c:v>42060</c:v>
                </c:pt>
                <c:pt idx="6517">
                  <c:v>42061</c:v>
                </c:pt>
                <c:pt idx="6518">
                  <c:v>42062</c:v>
                </c:pt>
                <c:pt idx="6519">
                  <c:v>42063</c:v>
                </c:pt>
                <c:pt idx="6520">
                  <c:v>42064</c:v>
                </c:pt>
                <c:pt idx="6521">
                  <c:v>42065</c:v>
                </c:pt>
                <c:pt idx="6522">
                  <c:v>42066</c:v>
                </c:pt>
                <c:pt idx="6523">
                  <c:v>42067</c:v>
                </c:pt>
                <c:pt idx="6524">
                  <c:v>42068</c:v>
                </c:pt>
                <c:pt idx="6525">
                  <c:v>42069</c:v>
                </c:pt>
                <c:pt idx="6526">
                  <c:v>42070</c:v>
                </c:pt>
                <c:pt idx="6527">
                  <c:v>42071</c:v>
                </c:pt>
                <c:pt idx="6528">
                  <c:v>42072</c:v>
                </c:pt>
                <c:pt idx="6529">
                  <c:v>42073</c:v>
                </c:pt>
                <c:pt idx="6530">
                  <c:v>42074</c:v>
                </c:pt>
                <c:pt idx="6531">
                  <c:v>42075</c:v>
                </c:pt>
                <c:pt idx="6532">
                  <c:v>42076</c:v>
                </c:pt>
                <c:pt idx="6533">
                  <c:v>42077</c:v>
                </c:pt>
                <c:pt idx="6534">
                  <c:v>42078</c:v>
                </c:pt>
                <c:pt idx="6535">
                  <c:v>42079</c:v>
                </c:pt>
                <c:pt idx="6536">
                  <c:v>42080</c:v>
                </c:pt>
                <c:pt idx="6537">
                  <c:v>42081</c:v>
                </c:pt>
                <c:pt idx="6538">
                  <c:v>42082</c:v>
                </c:pt>
                <c:pt idx="6539">
                  <c:v>42083</c:v>
                </c:pt>
                <c:pt idx="6540">
                  <c:v>42084</c:v>
                </c:pt>
                <c:pt idx="6541">
                  <c:v>42085</c:v>
                </c:pt>
                <c:pt idx="6542">
                  <c:v>42086</c:v>
                </c:pt>
                <c:pt idx="6543">
                  <c:v>42087</c:v>
                </c:pt>
                <c:pt idx="6544">
                  <c:v>42088</c:v>
                </c:pt>
                <c:pt idx="6545">
                  <c:v>42089</c:v>
                </c:pt>
                <c:pt idx="6546">
                  <c:v>42090</c:v>
                </c:pt>
                <c:pt idx="6547">
                  <c:v>42091</c:v>
                </c:pt>
                <c:pt idx="6548">
                  <c:v>42092</c:v>
                </c:pt>
                <c:pt idx="6549">
                  <c:v>42093</c:v>
                </c:pt>
                <c:pt idx="6550">
                  <c:v>42094</c:v>
                </c:pt>
                <c:pt idx="6551">
                  <c:v>42095</c:v>
                </c:pt>
                <c:pt idx="6552">
                  <c:v>42096</c:v>
                </c:pt>
                <c:pt idx="6553">
                  <c:v>42097</c:v>
                </c:pt>
                <c:pt idx="6554">
                  <c:v>42098</c:v>
                </c:pt>
                <c:pt idx="6555">
                  <c:v>42099</c:v>
                </c:pt>
                <c:pt idx="6556">
                  <c:v>42100</c:v>
                </c:pt>
                <c:pt idx="6557">
                  <c:v>42101</c:v>
                </c:pt>
                <c:pt idx="6558">
                  <c:v>42102</c:v>
                </c:pt>
                <c:pt idx="6559">
                  <c:v>42103</c:v>
                </c:pt>
                <c:pt idx="6560">
                  <c:v>42104</c:v>
                </c:pt>
                <c:pt idx="6561">
                  <c:v>42105</c:v>
                </c:pt>
                <c:pt idx="6562">
                  <c:v>42106</c:v>
                </c:pt>
                <c:pt idx="6563">
                  <c:v>42107</c:v>
                </c:pt>
                <c:pt idx="6564">
                  <c:v>42108</c:v>
                </c:pt>
                <c:pt idx="6565">
                  <c:v>42109</c:v>
                </c:pt>
                <c:pt idx="6566">
                  <c:v>42110</c:v>
                </c:pt>
                <c:pt idx="6567">
                  <c:v>42111</c:v>
                </c:pt>
                <c:pt idx="6568">
                  <c:v>42112</c:v>
                </c:pt>
                <c:pt idx="6569">
                  <c:v>42113</c:v>
                </c:pt>
                <c:pt idx="6570">
                  <c:v>42114</c:v>
                </c:pt>
                <c:pt idx="6571">
                  <c:v>42115</c:v>
                </c:pt>
                <c:pt idx="6572">
                  <c:v>42116</c:v>
                </c:pt>
                <c:pt idx="6573">
                  <c:v>42117</c:v>
                </c:pt>
                <c:pt idx="6574">
                  <c:v>42118</c:v>
                </c:pt>
                <c:pt idx="6575">
                  <c:v>42119</c:v>
                </c:pt>
                <c:pt idx="6576">
                  <c:v>42120</c:v>
                </c:pt>
                <c:pt idx="6577">
                  <c:v>42121</c:v>
                </c:pt>
                <c:pt idx="6578">
                  <c:v>42122</c:v>
                </c:pt>
                <c:pt idx="6579">
                  <c:v>42123</c:v>
                </c:pt>
                <c:pt idx="6580">
                  <c:v>42124</c:v>
                </c:pt>
                <c:pt idx="6581">
                  <c:v>42125</c:v>
                </c:pt>
                <c:pt idx="6582">
                  <c:v>42126</c:v>
                </c:pt>
                <c:pt idx="6583">
                  <c:v>42127</c:v>
                </c:pt>
                <c:pt idx="6584">
                  <c:v>42128</c:v>
                </c:pt>
                <c:pt idx="6585">
                  <c:v>42129</c:v>
                </c:pt>
                <c:pt idx="6586">
                  <c:v>42130</c:v>
                </c:pt>
                <c:pt idx="6587">
                  <c:v>42131</c:v>
                </c:pt>
                <c:pt idx="6588">
                  <c:v>42132</c:v>
                </c:pt>
                <c:pt idx="6589">
                  <c:v>42133</c:v>
                </c:pt>
                <c:pt idx="6590">
                  <c:v>42134</c:v>
                </c:pt>
                <c:pt idx="6591">
                  <c:v>42135</c:v>
                </c:pt>
                <c:pt idx="6592">
                  <c:v>42136</c:v>
                </c:pt>
                <c:pt idx="6593">
                  <c:v>42137</c:v>
                </c:pt>
                <c:pt idx="6594">
                  <c:v>42138</c:v>
                </c:pt>
                <c:pt idx="6595">
                  <c:v>42139</c:v>
                </c:pt>
                <c:pt idx="6596">
                  <c:v>42140</c:v>
                </c:pt>
                <c:pt idx="6597">
                  <c:v>42141</c:v>
                </c:pt>
                <c:pt idx="6598">
                  <c:v>42142</c:v>
                </c:pt>
                <c:pt idx="6599">
                  <c:v>42143</c:v>
                </c:pt>
                <c:pt idx="6600">
                  <c:v>42144</c:v>
                </c:pt>
                <c:pt idx="6601">
                  <c:v>42145</c:v>
                </c:pt>
                <c:pt idx="6602">
                  <c:v>42146</c:v>
                </c:pt>
                <c:pt idx="6603">
                  <c:v>42147</c:v>
                </c:pt>
                <c:pt idx="6604">
                  <c:v>42148</c:v>
                </c:pt>
                <c:pt idx="6605">
                  <c:v>42149</c:v>
                </c:pt>
                <c:pt idx="6606">
                  <c:v>42150</c:v>
                </c:pt>
                <c:pt idx="6607">
                  <c:v>42151</c:v>
                </c:pt>
                <c:pt idx="6608">
                  <c:v>42152</c:v>
                </c:pt>
                <c:pt idx="6609">
                  <c:v>42153</c:v>
                </c:pt>
                <c:pt idx="6610">
                  <c:v>42154</c:v>
                </c:pt>
                <c:pt idx="6611">
                  <c:v>42155</c:v>
                </c:pt>
                <c:pt idx="6612">
                  <c:v>42156</c:v>
                </c:pt>
                <c:pt idx="6613">
                  <c:v>42157</c:v>
                </c:pt>
                <c:pt idx="6614">
                  <c:v>42158</c:v>
                </c:pt>
                <c:pt idx="6615">
                  <c:v>42159</c:v>
                </c:pt>
                <c:pt idx="6616">
                  <c:v>42160</c:v>
                </c:pt>
                <c:pt idx="6617">
                  <c:v>42161</c:v>
                </c:pt>
                <c:pt idx="6618">
                  <c:v>42162</c:v>
                </c:pt>
                <c:pt idx="6619">
                  <c:v>42163</c:v>
                </c:pt>
                <c:pt idx="6620">
                  <c:v>42164</c:v>
                </c:pt>
                <c:pt idx="6621">
                  <c:v>42165</c:v>
                </c:pt>
                <c:pt idx="6622">
                  <c:v>42166</c:v>
                </c:pt>
                <c:pt idx="6623">
                  <c:v>42167</c:v>
                </c:pt>
                <c:pt idx="6624">
                  <c:v>42168</c:v>
                </c:pt>
                <c:pt idx="6625">
                  <c:v>42169</c:v>
                </c:pt>
                <c:pt idx="6626">
                  <c:v>42170</c:v>
                </c:pt>
                <c:pt idx="6627">
                  <c:v>42171</c:v>
                </c:pt>
                <c:pt idx="6628">
                  <c:v>42172</c:v>
                </c:pt>
                <c:pt idx="6629">
                  <c:v>42173</c:v>
                </c:pt>
                <c:pt idx="6630">
                  <c:v>42174</c:v>
                </c:pt>
                <c:pt idx="6631">
                  <c:v>42175</c:v>
                </c:pt>
                <c:pt idx="6632">
                  <c:v>42176</c:v>
                </c:pt>
                <c:pt idx="6633">
                  <c:v>42177</c:v>
                </c:pt>
                <c:pt idx="6634">
                  <c:v>42178</c:v>
                </c:pt>
                <c:pt idx="6635">
                  <c:v>42179</c:v>
                </c:pt>
                <c:pt idx="6636">
                  <c:v>42180</c:v>
                </c:pt>
                <c:pt idx="6637">
                  <c:v>42181</c:v>
                </c:pt>
                <c:pt idx="6638">
                  <c:v>42182</c:v>
                </c:pt>
                <c:pt idx="6639">
                  <c:v>42183</c:v>
                </c:pt>
                <c:pt idx="6640">
                  <c:v>42184</c:v>
                </c:pt>
                <c:pt idx="6641">
                  <c:v>42185</c:v>
                </c:pt>
                <c:pt idx="6642">
                  <c:v>42186</c:v>
                </c:pt>
                <c:pt idx="6643">
                  <c:v>42187</c:v>
                </c:pt>
                <c:pt idx="6644">
                  <c:v>42188</c:v>
                </c:pt>
                <c:pt idx="6645">
                  <c:v>42189</c:v>
                </c:pt>
                <c:pt idx="6646">
                  <c:v>42190</c:v>
                </c:pt>
                <c:pt idx="6647">
                  <c:v>42191</c:v>
                </c:pt>
                <c:pt idx="6648">
                  <c:v>42192</c:v>
                </c:pt>
                <c:pt idx="6649">
                  <c:v>42193</c:v>
                </c:pt>
                <c:pt idx="6650">
                  <c:v>42194</c:v>
                </c:pt>
                <c:pt idx="6651">
                  <c:v>42195</c:v>
                </c:pt>
                <c:pt idx="6652">
                  <c:v>42196</c:v>
                </c:pt>
                <c:pt idx="6653">
                  <c:v>42197</c:v>
                </c:pt>
                <c:pt idx="6654">
                  <c:v>42198</c:v>
                </c:pt>
                <c:pt idx="6655">
                  <c:v>42199</c:v>
                </c:pt>
                <c:pt idx="6656">
                  <c:v>42200</c:v>
                </c:pt>
                <c:pt idx="6657">
                  <c:v>42201</c:v>
                </c:pt>
                <c:pt idx="6658">
                  <c:v>42202</c:v>
                </c:pt>
                <c:pt idx="6659">
                  <c:v>42203</c:v>
                </c:pt>
                <c:pt idx="6660">
                  <c:v>42204</c:v>
                </c:pt>
                <c:pt idx="6661">
                  <c:v>42205</c:v>
                </c:pt>
                <c:pt idx="6662">
                  <c:v>42206</c:v>
                </c:pt>
                <c:pt idx="6663">
                  <c:v>42207</c:v>
                </c:pt>
                <c:pt idx="6664">
                  <c:v>42208</c:v>
                </c:pt>
                <c:pt idx="6665">
                  <c:v>42209</c:v>
                </c:pt>
                <c:pt idx="6666">
                  <c:v>42210</c:v>
                </c:pt>
                <c:pt idx="6667">
                  <c:v>42211</c:v>
                </c:pt>
                <c:pt idx="6668">
                  <c:v>42212</c:v>
                </c:pt>
                <c:pt idx="6669">
                  <c:v>42213</c:v>
                </c:pt>
                <c:pt idx="6670">
                  <c:v>42214</c:v>
                </c:pt>
                <c:pt idx="6671">
                  <c:v>42215</c:v>
                </c:pt>
                <c:pt idx="6672">
                  <c:v>42216</c:v>
                </c:pt>
                <c:pt idx="6673">
                  <c:v>42217</c:v>
                </c:pt>
                <c:pt idx="6674">
                  <c:v>42218</c:v>
                </c:pt>
                <c:pt idx="6675">
                  <c:v>42219</c:v>
                </c:pt>
                <c:pt idx="6676">
                  <c:v>42220</c:v>
                </c:pt>
                <c:pt idx="6677">
                  <c:v>42221</c:v>
                </c:pt>
                <c:pt idx="6678">
                  <c:v>42222</c:v>
                </c:pt>
                <c:pt idx="6679">
                  <c:v>42223</c:v>
                </c:pt>
                <c:pt idx="6680">
                  <c:v>42224</c:v>
                </c:pt>
                <c:pt idx="6681">
                  <c:v>42225</c:v>
                </c:pt>
                <c:pt idx="6682">
                  <c:v>42226</c:v>
                </c:pt>
                <c:pt idx="6683">
                  <c:v>42227</c:v>
                </c:pt>
                <c:pt idx="6684">
                  <c:v>42228</c:v>
                </c:pt>
                <c:pt idx="6685">
                  <c:v>42229</c:v>
                </c:pt>
                <c:pt idx="6686">
                  <c:v>42230</c:v>
                </c:pt>
                <c:pt idx="6687">
                  <c:v>42231</c:v>
                </c:pt>
                <c:pt idx="6688">
                  <c:v>42232</c:v>
                </c:pt>
                <c:pt idx="6689">
                  <c:v>42233</c:v>
                </c:pt>
                <c:pt idx="6690">
                  <c:v>42234</c:v>
                </c:pt>
                <c:pt idx="6691">
                  <c:v>42235</c:v>
                </c:pt>
                <c:pt idx="6692">
                  <c:v>42236</c:v>
                </c:pt>
                <c:pt idx="6693">
                  <c:v>42237</c:v>
                </c:pt>
                <c:pt idx="6694">
                  <c:v>42238</c:v>
                </c:pt>
                <c:pt idx="6695">
                  <c:v>42239</c:v>
                </c:pt>
                <c:pt idx="6696">
                  <c:v>42240</c:v>
                </c:pt>
                <c:pt idx="6697">
                  <c:v>42241</c:v>
                </c:pt>
                <c:pt idx="6698">
                  <c:v>42242</c:v>
                </c:pt>
                <c:pt idx="6699">
                  <c:v>42243</c:v>
                </c:pt>
                <c:pt idx="6700">
                  <c:v>42244</c:v>
                </c:pt>
                <c:pt idx="6701">
                  <c:v>42245</c:v>
                </c:pt>
                <c:pt idx="6702">
                  <c:v>42246</c:v>
                </c:pt>
                <c:pt idx="6703">
                  <c:v>42247</c:v>
                </c:pt>
                <c:pt idx="6704">
                  <c:v>42248</c:v>
                </c:pt>
                <c:pt idx="6705">
                  <c:v>42249</c:v>
                </c:pt>
                <c:pt idx="6706">
                  <c:v>42250</c:v>
                </c:pt>
                <c:pt idx="6707">
                  <c:v>42251</c:v>
                </c:pt>
                <c:pt idx="6708">
                  <c:v>42252</c:v>
                </c:pt>
                <c:pt idx="6709">
                  <c:v>42253</c:v>
                </c:pt>
                <c:pt idx="6710">
                  <c:v>42254</c:v>
                </c:pt>
                <c:pt idx="6711">
                  <c:v>42255</c:v>
                </c:pt>
                <c:pt idx="6712">
                  <c:v>42256</c:v>
                </c:pt>
                <c:pt idx="6713">
                  <c:v>42257</c:v>
                </c:pt>
                <c:pt idx="6714">
                  <c:v>42258</c:v>
                </c:pt>
                <c:pt idx="6715">
                  <c:v>42259</c:v>
                </c:pt>
                <c:pt idx="6716">
                  <c:v>42260</c:v>
                </c:pt>
                <c:pt idx="6717">
                  <c:v>42261</c:v>
                </c:pt>
                <c:pt idx="6718">
                  <c:v>42262</c:v>
                </c:pt>
                <c:pt idx="6719">
                  <c:v>42263</c:v>
                </c:pt>
                <c:pt idx="6720">
                  <c:v>42264</c:v>
                </c:pt>
                <c:pt idx="6721">
                  <c:v>42265</c:v>
                </c:pt>
                <c:pt idx="6722">
                  <c:v>42266</c:v>
                </c:pt>
                <c:pt idx="6723">
                  <c:v>42267</c:v>
                </c:pt>
                <c:pt idx="6724">
                  <c:v>42268</c:v>
                </c:pt>
                <c:pt idx="6725">
                  <c:v>42269</c:v>
                </c:pt>
                <c:pt idx="6726">
                  <c:v>42270</c:v>
                </c:pt>
                <c:pt idx="6727">
                  <c:v>42271</c:v>
                </c:pt>
                <c:pt idx="6728">
                  <c:v>42272</c:v>
                </c:pt>
                <c:pt idx="6729">
                  <c:v>42273</c:v>
                </c:pt>
                <c:pt idx="6730">
                  <c:v>42274</c:v>
                </c:pt>
                <c:pt idx="6731">
                  <c:v>42275</c:v>
                </c:pt>
                <c:pt idx="6732">
                  <c:v>42276</c:v>
                </c:pt>
                <c:pt idx="6733">
                  <c:v>42277</c:v>
                </c:pt>
                <c:pt idx="6734">
                  <c:v>42278</c:v>
                </c:pt>
                <c:pt idx="6735">
                  <c:v>42279</c:v>
                </c:pt>
                <c:pt idx="6736">
                  <c:v>42280</c:v>
                </c:pt>
                <c:pt idx="6737">
                  <c:v>42281</c:v>
                </c:pt>
                <c:pt idx="6738">
                  <c:v>42282</c:v>
                </c:pt>
                <c:pt idx="6739">
                  <c:v>42283</c:v>
                </c:pt>
                <c:pt idx="6740">
                  <c:v>42284</c:v>
                </c:pt>
                <c:pt idx="6741">
                  <c:v>42285</c:v>
                </c:pt>
                <c:pt idx="6742">
                  <c:v>42286</c:v>
                </c:pt>
                <c:pt idx="6743">
                  <c:v>42287</c:v>
                </c:pt>
                <c:pt idx="6744">
                  <c:v>42288</c:v>
                </c:pt>
                <c:pt idx="6745">
                  <c:v>42289</c:v>
                </c:pt>
                <c:pt idx="6746">
                  <c:v>42290</c:v>
                </c:pt>
                <c:pt idx="6747">
                  <c:v>42291</c:v>
                </c:pt>
                <c:pt idx="6748">
                  <c:v>42292</c:v>
                </c:pt>
                <c:pt idx="6749">
                  <c:v>42293</c:v>
                </c:pt>
                <c:pt idx="6750">
                  <c:v>42294</c:v>
                </c:pt>
                <c:pt idx="6751">
                  <c:v>42295</c:v>
                </c:pt>
                <c:pt idx="6752">
                  <c:v>42296</c:v>
                </c:pt>
                <c:pt idx="6753">
                  <c:v>42297</c:v>
                </c:pt>
                <c:pt idx="6754">
                  <c:v>42298</c:v>
                </c:pt>
                <c:pt idx="6755">
                  <c:v>42299</c:v>
                </c:pt>
                <c:pt idx="6756">
                  <c:v>42300</c:v>
                </c:pt>
                <c:pt idx="6757">
                  <c:v>42301</c:v>
                </c:pt>
                <c:pt idx="6758">
                  <c:v>42302</c:v>
                </c:pt>
                <c:pt idx="6759">
                  <c:v>42303</c:v>
                </c:pt>
                <c:pt idx="6760">
                  <c:v>42304</c:v>
                </c:pt>
                <c:pt idx="6761">
                  <c:v>42305</c:v>
                </c:pt>
                <c:pt idx="6762">
                  <c:v>42306</c:v>
                </c:pt>
                <c:pt idx="6763">
                  <c:v>42307</c:v>
                </c:pt>
                <c:pt idx="6764">
                  <c:v>42308</c:v>
                </c:pt>
                <c:pt idx="6765">
                  <c:v>42309</c:v>
                </c:pt>
                <c:pt idx="6766">
                  <c:v>42310</c:v>
                </c:pt>
                <c:pt idx="6767">
                  <c:v>42311</c:v>
                </c:pt>
                <c:pt idx="6768">
                  <c:v>42312</c:v>
                </c:pt>
                <c:pt idx="6769">
                  <c:v>42313</c:v>
                </c:pt>
                <c:pt idx="6770">
                  <c:v>42314</c:v>
                </c:pt>
                <c:pt idx="6771">
                  <c:v>42315</c:v>
                </c:pt>
                <c:pt idx="6772">
                  <c:v>42316</c:v>
                </c:pt>
                <c:pt idx="6773">
                  <c:v>42317</c:v>
                </c:pt>
                <c:pt idx="6774">
                  <c:v>42318</c:v>
                </c:pt>
                <c:pt idx="6775">
                  <c:v>42319</c:v>
                </c:pt>
                <c:pt idx="6776">
                  <c:v>42320</c:v>
                </c:pt>
                <c:pt idx="6777">
                  <c:v>42321</c:v>
                </c:pt>
                <c:pt idx="6778">
                  <c:v>42322</c:v>
                </c:pt>
                <c:pt idx="6779">
                  <c:v>42323</c:v>
                </c:pt>
                <c:pt idx="6780">
                  <c:v>42324</c:v>
                </c:pt>
                <c:pt idx="6781">
                  <c:v>42325</c:v>
                </c:pt>
                <c:pt idx="6782">
                  <c:v>42326</c:v>
                </c:pt>
                <c:pt idx="6783">
                  <c:v>42327</c:v>
                </c:pt>
                <c:pt idx="6784">
                  <c:v>42328</c:v>
                </c:pt>
                <c:pt idx="6785">
                  <c:v>42329</c:v>
                </c:pt>
                <c:pt idx="6786">
                  <c:v>42330</c:v>
                </c:pt>
                <c:pt idx="6787">
                  <c:v>42331</c:v>
                </c:pt>
                <c:pt idx="6788">
                  <c:v>42332</c:v>
                </c:pt>
                <c:pt idx="6789">
                  <c:v>42333</c:v>
                </c:pt>
                <c:pt idx="6790">
                  <c:v>42334</c:v>
                </c:pt>
                <c:pt idx="6791">
                  <c:v>42335</c:v>
                </c:pt>
                <c:pt idx="6792">
                  <c:v>42336</c:v>
                </c:pt>
                <c:pt idx="6793">
                  <c:v>42337</c:v>
                </c:pt>
                <c:pt idx="6794">
                  <c:v>42338</c:v>
                </c:pt>
                <c:pt idx="6795">
                  <c:v>42339</c:v>
                </c:pt>
                <c:pt idx="6796">
                  <c:v>42340</c:v>
                </c:pt>
                <c:pt idx="6797">
                  <c:v>42341</c:v>
                </c:pt>
                <c:pt idx="6798">
                  <c:v>42342</c:v>
                </c:pt>
                <c:pt idx="6799">
                  <c:v>42343</c:v>
                </c:pt>
                <c:pt idx="6800">
                  <c:v>42344</c:v>
                </c:pt>
                <c:pt idx="6801">
                  <c:v>42345</c:v>
                </c:pt>
                <c:pt idx="6802">
                  <c:v>42346</c:v>
                </c:pt>
                <c:pt idx="6803">
                  <c:v>42347</c:v>
                </c:pt>
                <c:pt idx="6804">
                  <c:v>42348</c:v>
                </c:pt>
                <c:pt idx="6805">
                  <c:v>42349</c:v>
                </c:pt>
                <c:pt idx="6806">
                  <c:v>42350</c:v>
                </c:pt>
                <c:pt idx="6807">
                  <c:v>42351</c:v>
                </c:pt>
                <c:pt idx="6808">
                  <c:v>42352</c:v>
                </c:pt>
                <c:pt idx="6809">
                  <c:v>42353</c:v>
                </c:pt>
                <c:pt idx="6810">
                  <c:v>42354</c:v>
                </c:pt>
                <c:pt idx="6811">
                  <c:v>42355</c:v>
                </c:pt>
                <c:pt idx="6812">
                  <c:v>42356</c:v>
                </c:pt>
                <c:pt idx="6813">
                  <c:v>42357</c:v>
                </c:pt>
                <c:pt idx="6814">
                  <c:v>42358</c:v>
                </c:pt>
                <c:pt idx="6815">
                  <c:v>42359</c:v>
                </c:pt>
                <c:pt idx="6816">
                  <c:v>42360</c:v>
                </c:pt>
                <c:pt idx="6817">
                  <c:v>42361</c:v>
                </c:pt>
                <c:pt idx="6818">
                  <c:v>42362</c:v>
                </c:pt>
                <c:pt idx="6819">
                  <c:v>42363</c:v>
                </c:pt>
                <c:pt idx="6820">
                  <c:v>42364</c:v>
                </c:pt>
                <c:pt idx="6821">
                  <c:v>42365</c:v>
                </c:pt>
                <c:pt idx="6822">
                  <c:v>42366</c:v>
                </c:pt>
                <c:pt idx="6823">
                  <c:v>42367</c:v>
                </c:pt>
                <c:pt idx="6824">
                  <c:v>42368</c:v>
                </c:pt>
                <c:pt idx="6825">
                  <c:v>42369</c:v>
                </c:pt>
                <c:pt idx="6826" formatCode="[$-409]d\-mmm\-yy;@">
                  <c:v>42370</c:v>
                </c:pt>
                <c:pt idx="6827" formatCode="[$-409]d\-mmm\-yy;@">
                  <c:v>42371</c:v>
                </c:pt>
                <c:pt idx="6828" formatCode="[$-409]d\-mmm\-yy;@">
                  <c:v>42372</c:v>
                </c:pt>
                <c:pt idx="6829" formatCode="[$-409]d\-mmm\-yy;@">
                  <c:v>42373</c:v>
                </c:pt>
                <c:pt idx="6830" formatCode="[$-409]d\-mmm\-yy;@">
                  <c:v>42374</c:v>
                </c:pt>
                <c:pt idx="6831" formatCode="[$-409]d\-mmm\-yy;@">
                  <c:v>42375</c:v>
                </c:pt>
                <c:pt idx="6832" formatCode="[$-409]d\-mmm\-yy;@">
                  <c:v>42376</c:v>
                </c:pt>
                <c:pt idx="6833" formatCode="[$-409]d\-mmm\-yy;@">
                  <c:v>42377</c:v>
                </c:pt>
                <c:pt idx="6834" formatCode="[$-409]d\-mmm\-yy;@">
                  <c:v>42378</c:v>
                </c:pt>
                <c:pt idx="6835" formatCode="[$-409]d\-mmm\-yy;@">
                  <c:v>42379</c:v>
                </c:pt>
                <c:pt idx="6836" formatCode="[$-409]d\-mmm\-yy;@">
                  <c:v>42380</c:v>
                </c:pt>
                <c:pt idx="6837" formatCode="[$-409]d\-mmm\-yy;@">
                  <c:v>42381</c:v>
                </c:pt>
                <c:pt idx="6838" formatCode="[$-409]d\-mmm\-yy;@">
                  <c:v>42382</c:v>
                </c:pt>
                <c:pt idx="6839" formatCode="[$-409]d\-mmm\-yy;@">
                  <c:v>42383</c:v>
                </c:pt>
                <c:pt idx="6840" formatCode="[$-409]d\-mmm\-yy;@">
                  <c:v>42384</c:v>
                </c:pt>
                <c:pt idx="6841" formatCode="[$-409]d\-mmm\-yy;@">
                  <c:v>42385</c:v>
                </c:pt>
                <c:pt idx="6842" formatCode="[$-409]d\-mmm\-yy;@">
                  <c:v>42386</c:v>
                </c:pt>
                <c:pt idx="6843" formatCode="[$-409]d\-mmm\-yy;@">
                  <c:v>42387</c:v>
                </c:pt>
                <c:pt idx="6844" formatCode="[$-409]d\-mmm\-yy;@">
                  <c:v>42388</c:v>
                </c:pt>
                <c:pt idx="6845" formatCode="[$-409]d\-mmm\-yy;@">
                  <c:v>42389</c:v>
                </c:pt>
                <c:pt idx="6846" formatCode="[$-409]d\-mmm\-yy;@">
                  <c:v>42390</c:v>
                </c:pt>
                <c:pt idx="6847" formatCode="[$-409]d\-mmm\-yy;@">
                  <c:v>42391</c:v>
                </c:pt>
                <c:pt idx="6848" formatCode="[$-409]d\-mmm\-yy;@">
                  <c:v>42392</c:v>
                </c:pt>
                <c:pt idx="6849" formatCode="[$-409]d\-mmm\-yy;@">
                  <c:v>42393</c:v>
                </c:pt>
                <c:pt idx="6850" formatCode="[$-409]d\-mmm\-yy;@">
                  <c:v>42394</c:v>
                </c:pt>
                <c:pt idx="6851" formatCode="[$-409]d\-mmm\-yy;@">
                  <c:v>42395</c:v>
                </c:pt>
                <c:pt idx="6852" formatCode="[$-409]d\-mmm\-yy;@">
                  <c:v>42396</c:v>
                </c:pt>
                <c:pt idx="6853" formatCode="[$-409]d\-mmm\-yy;@">
                  <c:v>42397</c:v>
                </c:pt>
                <c:pt idx="6854" formatCode="[$-409]d\-mmm\-yy;@">
                  <c:v>42398</c:v>
                </c:pt>
                <c:pt idx="6855" formatCode="[$-409]d\-mmm\-yy;@">
                  <c:v>42399</c:v>
                </c:pt>
                <c:pt idx="6856" formatCode="[$-409]d\-mmm\-yy;@">
                  <c:v>42400</c:v>
                </c:pt>
                <c:pt idx="6857" formatCode="[$-409]d\-mmm\-yy;@">
                  <c:v>42401</c:v>
                </c:pt>
                <c:pt idx="6858" formatCode="[$-409]d\-mmm\-yy;@">
                  <c:v>42402</c:v>
                </c:pt>
                <c:pt idx="6859" formatCode="[$-409]d\-mmm\-yy;@">
                  <c:v>42403</c:v>
                </c:pt>
                <c:pt idx="6860" formatCode="[$-409]d\-mmm\-yy;@">
                  <c:v>42404</c:v>
                </c:pt>
                <c:pt idx="6861" formatCode="[$-409]d\-mmm\-yy;@">
                  <c:v>42405</c:v>
                </c:pt>
                <c:pt idx="6862" formatCode="[$-409]d\-mmm\-yy;@">
                  <c:v>42406</c:v>
                </c:pt>
                <c:pt idx="6863" formatCode="[$-409]d\-mmm\-yy;@">
                  <c:v>42407</c:v>
                </c:pt>
                <c:pt idx="6864" formatCode="[$-409]d\-mmm\-yy;@">
                  <c:v>42408</c:v>
                </c:pt>
                <c:pt idx="6865" formatCode="[$-409]d\-mmm\-yy;@">
                  <c:v>42409</c:v>
                </c:pt>
                <c:pt idx="6866" formatCode="[$-409]d\-mmm\-yy;@">
                  <c:v>42410</c:v>
                </c:pt>
                <c:pt idx="6867" formatCode="[$-409]d\-mmm\-yy;@">
                  <c:v>42411</c:v>
                </c:pt>
                <c:pt idx="6868" formatCode="[$-409]d\-mmm\-yy;@">
                  <c:v>42412</c:v>
                </c:pt>
                <c:pt idx="6869" formatCode="[$-409]d\-mmm\-yy;@">
                  <c:v>42413</c:v>
                </c:pt>
                <c:pt idx="6870" formatCode="[$-409]d\-mmm\-yy;@">
                  <c:v>42414</c:v>
                </c:pt>
                <c:pt idx="6871" formatCode="[$-409]d\-mmm\-yy;@">
                  <c:v>42415</c:v>
                </c:pt>
                <c:pt idx="6872" formatCode="[$-409]d\-mmm\-yy;@">
                  <c:v>42416</c:v>
                </c:pt>
                <c:pt idx="6873" formatCode="[$-409]d\-mmm\-yy;@">
                  <c:v>42417</c:v>
                </c:pt>
                <c:pt idx="6874" formatCode="[$-409]d\-mmm\-yy;@">
                  <c:v>42418</c:v>
                </c:pt>
                <c:pt idx="6875" formatCode="[$-409]d\-mmm\-yy;@">
                  <c:v>42419</c:v>
                </c:pt>
                <c:pt idx="6876" formatCode="[$-409]d\-mmm\-yy;@">
                  <c:v>42420</c:v>
                </c:pt>
                <c:pt idx="6877" formatCode="[$-409]d\-mmm\-yy;@">
                  <c:v>42421</c:v>
                </c:pt>
                <c:pt idx="6878" formatCode="[$-409]d\-mmm\-yy;@">
                  <c:v>42422</c:v>
                </c:pt>
                <c:pt idx="6879" formatCode="[$-409]d\-mmm\-yy;@">
                  <c:v>42423</c:v>
                </c:pt>
                <c:pt idx="6880" formatCode="[$-409]d\-mmm\-yy;@">
                  <c:v>42424</c:v>
                </c:pt>
                <c:pt idx="6881" formatCode="[$-409]d\-mmm\-yy;@">
                  <c:v>42425</c:v>
                </c:pt>
                <c:pt idx="6882" formatCode="[$-409]d\-mmm\-yy;@">
                  <c:v>42426</c:v>
                </c:pt>
                <c:pt idx="6883" formatCode="[$-409]d\-mmm\-yy;@">
                  <c:v>42427</c:v>
                </c:pt>
                <c:pt idx="6884" formatCode="[$-409]d\-mmm\-yy;@">
                  <c:v>42428</c:v>
                </c:pt>
                <c:pt idx="6885" formatCode="[$-409]d\-mmm\-yy;@">
                  <c:v>42429</c:v>
                </c:pt>
                <c:pt idx="6886" formatCode="[$-409]d\-mmm\-yy;@">
                  <c:v>42430</c:v>
                </c:pt>
                <c:pt idx="6887" formatCode="[$-409]d\-mmm\-yy;@">
                  <c:v>42431</c:v>
                </c:pt>
                <c:pt idx="6888" formatCode="[$-409]d\-mmm\-yy;@">
                  <c:v>42432</c:v>
                </c:pt>
                <c:pt idx="6889" formatCode="[$-409]d\-mmm\-yy;@">
                  <c:v>42433</c:v>
                </c:pt>
                <c:pt idx="6890" formatCode="[$-409]d\-mmm\-yy;@">
                  <c:v>42434</c:v>
                </c:pt>
                <c:pt idx="6891" formatCode="[$-409]d\-mmm\-yy;@">
                  <c:v>42435</c:v>
                </c:pt>
                <c:pt idx="6892" formatCode="[$-409]d\-mmm\-yy;@">
                  <c:v>42436</c:v>
                </c:pt>
                <c:pt idx="6893" formatCode="[$-409]d\-mmm\-yy;@">
                  <c:v>42437</c:v>
                </c:pt>
                <c:pt idx="6894" formatCode="[$-409]d\-mmm\-yy;@">
                  <c:v>42438</c:v>
                </c:pt>
                <c:pt idx="6895" formatCode="[$-409]d\-mmm\-yy;@">
                  <c:v>42439</c:v>
                </c:pt>
                <c:pt idx="6896" formatCode="[$-409]d\-mmm\-yy;@">
                  <c:v>42440</c:v>
                </c:pt>
                <c:pt idx="6897" formatCode="[$-409]d\-mmm\-yy;@">
                  <c:v>42441</c:v>
                </c:pt>
                <c:pt idx="6898" formatCode="[$-409]d\-mmm\-yy;@">
                  <c:v>42442</c:v>
                </c:pt>
                <c:pt idx="6899" formatCode="[$-409]d\-mmm\-yy;@">
                  <c:v>42443</c:v>
                </c:pt>
                <c:pt idx="6900" formatCode="[$-409]d\-mmm\-yy;@">
                  <c:v>42444</c:v>
                </c:pt>
                <c:pt idx="6901" formatCode="[$-409]d\-mmm\-yy;@">
                  <c:v>42445</c:v>
                </c:pt>
                <c:pt idx="6902" formatCode="[$-409]d\-mmm\-yy;@">
                  <c:v>42446</c:v>
                </c:pt>
                <c:pt idx="6903" formatCode="[$-409]d\-mmm\-yy;@">
                  <c:v>42447</c:v>
                </c:pt>
                <c:pt idx="6904" formatCode="[$-409]d\-mmm\-yy;@">
                  <c:v>42448</c:v>
                </c:pt>
                <c:pt idx="6905" formatCode="[$-409]d\-mmm\-yy;@">
                  <c:v>42449</c:v>
                </c:pt>
                <c:pt idx="6906" formatCode="[$-409]d\-mmm\-yy;@">
                  <c:v>42450</c:v>
                </c:pt>
                <c:pt idx="6907" formatCode="[$-409]d\-mmm\-yy;@">
                  <c:v>42451</c:v>
                </c:pt>
                <c:pt idx="6908" formatCode="[$-409]d\-mmm\-yy;@">
                  <c:v>42452</c:v>
                </c:pt>
                <c:pt idx="6909" formatCode="[$-409]d\-mmm\-yy;@">
                  <c:v>42453</c:v>
                </c:pt>
                <c:pt idx="6910" formatCode="[$-409]d\-mmm\-yy;@">
                  <c:v>42454</c:v>
                </c:pt>
                <c:pt idx="6911" formatCode="[$-409]d\-mmm\-yy;@">
                  <c:v>42455</c:v>
                </c:pt>
                <c:pt idx="6912" formatCode="[$-409]d\-mmm\-yy;@">
                  <c:v>42456</c:v>
                </c:pt>
                <c:pt idx="6913" formatCode="[$-409]d\-mmm\-yy;@">
                  <c:v>42457</c:v>
                </c:pt>
                <c:pt idx="6914" formatCode="[$-409]d\-mmm\-yy;@">
                  <c:v>42458</c:v>
                </c:pt>
                <c:pt idx="6915" formatCode="[$-409]d\-mmm\-yy;@">
                  <c:v>42459</c:v>
                </c:pt>
                <c:pt idx="6916" formatCode="[$-409]d\-mmm\-yy;@">
                  <c:v>42460</c:v>
                </c:pt>
                <c:pt idx="6917" formatCode="[$-409]d\-mmm\-yy;@">
                  <c:v>42461</c:v>
                </c:pt>
                <c:pt idx="6918" formatCode="[$-409]d\-mmm\-yy;@">
                  <c:v>42462</c:v>
                </c:pt>
                <c:pt idx="6919" formatCode="[$-409]d\-mmm\-yy;@">
                  <c:v>42463</c:v>
                </c:pt>
                <c:pt idx="6920" formatCode="[$-409]d\-mmm\-yy;@">
                  <c:v>42464</c:v>
                </c:pt>
                <c:pt idx="6921" formatCode="[$-409]d\-mmm\-yy;@">
                  <c:v>42465</c:v>
                </c:pt>
                <c:pt idx="6922" formatCode="[$-409]d\-mmm\-yy;@">
                  <c:v>42466</c:v>
                </c:pt>
                <c:pt idx="6923" formatCode="[$-409]d\-mmm\-yy;@">
                  <c:v>42467</c:v>
                </c:pt>
                <c:pt idx="6924" formatCode="[$-409]d\-mmm\-yy;@">
                  <c:v>42468</c:v>
                </c:pt>
                <c:pt idx="6925" formatCode="[$-409]d\-mmm\-yy;@">
                  <c:v>42469</c:v>
                </c:pt>
                <c:pt idx="6926" formatCode="[$-409]d\-mmm\-yy;@">
                  <c:v>42470</c:v>
                </c:pt>
                <c:pt idx="6927" formatCode="[$-409]d\-mmm\-yy;@">
                  <c:v>42471</c:v>
                </c:pt>
                <c:pt idx="6928" formatCode="[$-409]d\-mmm\-yy;@">
                  <c:v>42472</c:v>
                </c:pt>
                <c:pt idx="6929" formatCode="[$-409]d\-mmm\-yy;@">
                  <c:v>42473</c:v>
                </c:pt>
                <c:pt idx="6930" formatCode="[$-409]d\-mmm\-yy;@">
                  <c:v>42474</c:v>
                </c:pt>
                <c:pt idx="6931" formatCode="[$-409]d\-mmm\-yy;@">
                  <c:v>42475</c:v>
                </c:pt>
                <c:pt idx="6932" formatCode="[$-409]d\-mmm\-yy;@">
                  <c:v>42476</c:v>
                </c:pt>
                <c:pt idx="6933" formatCode="[$-409]d\-mmm\-yy;@">
                  <c:v>42477</c:v>
                </c:pt>
                <c:pt idx="6934" formatCode="[$-409]d\-mmm\-yy;@">
                  <c:v>42478</c:v>
                </c:pt>
                <c:pt idx="6935" formatCode="[$-409]d\-mmm\-yy;@">
                  <c:v>42479</c:v>
                </c:pt>
                <c:pt idx="6936" formatCode="[$-409]d\-mmm\-yy;@">
                  <c:v>42480</c:v>
                </c:pt>
                <c:pt idx="6937" formatCode="[$-409]d\-mmm\-yy;@">
                  <c:v>42481</c:v>
                </c:pt>
                <c:pt idx="6938" formatCode="[$-409]d\-mmm\-yy;@">
                  <c:v>42482</c:v>
                </c:pt>
                <c:pt idx="6939" formatCode="[$-409]d\-mmm\-yy;@">
                  <c:v>42483</c:v>
                </c:pt>
                <c:pt idx="6940" formatCode="[$-409]d\-mmm\-yy;@">
                  <c:v>42484</c:v>
                </c:pt>
                <c:pt idx="6941" formatCode="[$-409]d\-mmm\-yy;@">
                  <c:v>42485</c:v>
                </c:pt>
                <c:pt idx="6942" formatCode="[$-409]d\-mmm\-yy;@">
                  <c:v>42486</c:v>
                </c:pt>
                <c:pt idx="6943" formatCode="[$-409]d\-mmm\-yy;@">
                  <c:v>42487</c:v>
                </c:pt>
                <c:pt idx="6944" formatCode="[$-409]d\-mmm\-yy;@">
                  <c:v>42488</c:v>
                </c:pt>
                <c:pt idx="6945" formatCode="[$-409]d\-mmm\-yy;@">
                  <c:v>42489</c:v>
                </c:pt>
                <c:pt idx="6946" formatCode="[$-409]d\-mmm\-yy;@">
                  <c:v>42490</c:v>
                </c:pt>
                <c:pt idx="6947" formatCode="[$-409]d\-mmm\-yy;@">
                  <c:v>42491</c:v>
                </c:pt>
                <c:pt idx="6948" formatCode="[$-409]d\-mmm\-yy;@">
                  <c:v>42492</c:v>
                </c:pt>
                <c:pt idx="6949" formatCode="[$-409]d\-mmm\-yy;@">
                  <c:v>42493</c:v>
                </c:pt>
                <c:pt idx="6950" formatCode="[$-409]d\-mmm\-yy;@">
                  <c:v>42494</c:v>
                </c:pt>
                <c:pt idx="6951" formatCode="[$-409]d\-mmm\-yy;@">
                  <c:v>42495</c:v>
                </c:pt>
                <c:pt idx="6952" formatCode="[$-409]d\-mmm\-yy;@">
                  <c:v>42496</c:v>
                </c:pt>
                <c:pt idx="6953" formatCode="[$-409]d\-mmm\-yy;@">
                  <c:v>42497</c:v>
                </c:pt>
                <c:pt idx="6954" formatCode="[$-409]d\-mmm\-yy;@">
                  <c:v>42498</c:v>
                </c:pt>
                <c:pt idx="6955" formatCode="[$-409]d\-mmm\-yy;@">
                  <c:v>42499</c:v>
                </c:pt>
                <c:pt idx="6956" formatCode="[$-409]d\-mmm\-yy;@">
                  <c:v>42500</c:v>
                </c:pt>
                <c:pt idx="6957" formatCode="[$-409]d\-mmm\-yy;@">
                  <c:v>42501</c:v>
                </c:pt>
                <c:pt idx="6958" formatCode="[$-409]d\-mmm\-yy;@">
                  <c:v>42502</c:v>
                </c:pt>
                <c:pt idx="6959" formatCode="[$-409]d\-mmm\-yy;@">
                  <c:v>42503</c:v>
                </c:pt>
                <c:pt idx="6960" formatCode="[$-409]d\-mmm\-yy;@">
                  <c:v>42504</c:v>
                </c:pt>
                <c:pt idx="6961" formatCode="[$-409]d\-mmm\-yy;@">
                  <c:v>42505</c:v>
                </c:pt>
                <c:pt idx="6962" formatCode="[$-409]d\-mmm\-yy;@">
                  <c:v>42506</c:v>
                </c:pt>
                <c:pt idx="6963" formatCode="[$-409]d\-mmm\-yy;@">
                  <c:v>42507</c:v>
                </c:pt>
                <c:pt idx="6964" formatCode="[$-409]d\-mmm\-yy;@">
                  <c:v>42508</c:v>
                </c:pt>
                <c:pt idx="6965" formatCode="[$-409]d\-mmm\-yy;@">
                  <c:v>42509</c:v>
                </c:pt>
                <c:pt idx="6966" formatCode="[$-409]d\-mmm\-yy;@">
                  <c:v>42510</c:v>
                </c:pt>
                <c:pt idx="6967" formatCode="[$-409]d\-mmm\-yy;@">
                  <c:v>42511</c:v>
                </c:pt>
                <c:pt idx="6968" formatCode="[$-409]d\-mmm\-yy;@">
                  <c:v>42512</c:v>
                </c:pt>
                <c:pt idx="6969" formatCode="[$-409]d\-mmm\-yy;@">
                  <c:v>42513</c:v>
                </c:pt>
                <c:pt idx="6970" formatCode="[$-409]d\-mmm\-yy;@">
                  <c:v>42514</c:v>
                </c:pt>
                <c:pt idx="6971" formatCode="[$-409]d\-mmm\-yy;@">
                  <c:v>42515</c:v>
                </c:pt>
                <c:pt idx="6972" formatCode="[$-409]d\-mmm\-yy;@">
                  <c:v>42516</c:v>
                </c:pt>
                <c:pt idx="6973" formatCode="[$-409]d\-mmm\-yy;@">
                  <c:v>42517</c:v>
                </c:pt>
                <c:pt idx="6974" formatCode="[$-409]d\-mmm\-yy;@">
                  <c:v>42518</c:v>
                </c:pt>
                <c:pt idx="6975" formatCode="[$-409]d\-mmm\-yy;@">
                  <c:v>42519</c:v>
                </c:pt>
                <c:pt idx="6976" formatCode="[$-409]d\-mmm\-yy;@">
                  <c:v>42520</c:v>
                </c:pt>
                <c:pt idx="6977" formatCode="[$-409]d\-mmm\-yy;@">
                  <c:v>42521</c:v>
                </c:pt>
                <c:pt idx="6978" formatCode="[$-409]d\-mmm\-yy;@">
                  <c:v>42522</c:v>
                </c:pt>
                <c:pt idx="6979" formatCode="[$-409]d\-mmm\-yy;@">
                  <c:v>42523</c:v>
                </c:pt>
                <c:pt idx="6980" formatCode="[$-409]d\-mmm\-yy;@">
                  <c:v>42524</c:v>
                </c:pt>
                <c:pt idx="6981" formatCode="[$-409]d\-mmm\-yy;@">
                  <c:v>42525</c:v>
                </c:pt>
                <c:pt idx="6982" formatCode="[$-409]d\-mmm\-yy;@">
                  <c:v>42526</c:v>
                </c:pt>
                <c:pt idx="6983" formatCode="[$-409]d\-mmm\-yy;@">
                  <c:v>42527</c:v>
                </c:pt>
                <c:pt idx="6984" formatCode="[$-409]d\-mmm\-yy;@">
                  <c:v>42528</c:v>
                </c:pt>
                <c:pt idx="6985" formatCode="[$-409]d\-mmm\-yy;@">
                  <c:v>42529</c:v>
                </c:pt>
                <c:pt idx="6986" formatCode="[$-409]d\-mmm\-yy;@">
                  <c:v>42530</c:v>
                </c:pt>
                <c:pt idx="6987" formatCode="[$-409]d\-mmm\-yy;@">
                  <c:v>42531</c:v>
                </c:pt>
                <c:pt idx="6988" formatCode="[$-409]d\-mmm\-yy;@">
                  <c:v>42532</c:v>
                </c:pt>
                <c:pt idx="6989" formatCode="[$-409]d\-mmm\-yy;@">
                  <c:v>42533</c:v>
                </c:pt>
                <c:pt idx="6990" formatCode="[$-409]d\-mmm\-yy;@">
                  <c:v>42534</c:v>
                </c:pt>
                <c:pt idx="6991" formatCode="[$-409]d\-mmm\-yy;@">
                  <c:v>42535</c:v>
                </c:pt>
                <c:pt idx="6992" formatCode="[$-409]d\-mmm\-yy;@">
                  <c:v>42536</c:v>
                </c:pt>
                <c:pt idx="6993" formatCode="[$-409]d\-mmm\-yy;@">
                  <c:v>42537</c:v>
                </c:pt>
                <c:pt idx="6994" formatCode="[$-409]d\-mmm\-yy;@">
                  <c:v>42538</c:v>
                </c:pt>
                <c:pt idx="6995" formatCode="[$-409]d\-mmm\-yy;@">
                  <c:v>42539</c:v>
                </c:pt>
                <c:pt idx="6996" formatCode="[$-409]d\-mmm\-yy;@">
                  <c:v>42540</c:v>
                </c:pt>
                <c:pt idx="6997" formatCode="[$-409]d\-mmm\-yy;@">
                  <c:v>42541</c:v>
                </c:pt>
                <c:pt idx="6998" formatCode="[$-409]d\-mmm\-yy;@">
                  <c:v>42542</c:v>
                </c:pt>
                <c:pt idx="6999" formatCode="[$-409]d\-mmm\-yy;@">
                  <c:v>42543</c:v>
                </c:pt>
                <c:pt idx="7000" formatCode="[$-409]d\-mmm\-yy;@">
                  <c:v>42544</c:v>
                </c:pt>
                <c:pt idx="7001" formatCode="[$-409]d\-mmm\-yy;@">
                  <c:v>42545</c:v>
                </c:pt>
                <c:pt idx="7002" formatCode="[$-409]d\-mmm\-yy;@">
                  <c:v>42546</c:v>
                </c:pt>
                <c:pt idx="7003" formatCode="[$-409]d\-mmm\-yy;@">
                  <c:v>42547</c:v>
                </c:pt>
                <c:pt idx="7004" formatCode="[$-409]d\-mmm\-yy;@">
                  <c:v>42548</c:v>
                </c:pt>
                <c:pt idx="7005" formatCode="[$-409]d\-mmm\-yy;@">
                  <c:v>42549</c:v>
                </c:pt>
                <c:pt idx="7006" formatCode="[$-409]d\-mmm\-yy;@">
                  <c:v>42550</c:v>
                </c:pt>
                <c:pt idx="7007" formatCode="[$-409]d\-mmm\-yy;@">
                  <c:v>42551</c:v>
                </c:pt>
                <c:pt idx="7008" formatCode="[$-409]d\-mmm\-yy;@">
                  <c:v>42552</c:v>
                </c:pt>
                <c:pt idx="7009" formatCode="[$-409]d\-mmm\-yy;@">
                  <c:v>42553</c:v>
                </c:pt>
                <c:pt idx="7010" formatCode="[$-409]d\-mmm\-yy;@">
                  <c:v>42554</c:v>
                </c:pt>
                <c:pt idx="7011" formatCode="[$-409]d\-mmm\-yy;@">
                  <c:v>42555</c:v>
                </c:pt>
                <c:pt idx="7012" formatCode="[$-409]d\-mmm\-yy;@">
                  <c:v>42556</c:v>
                </c:pt>
                <c:pt idx="7013" formatCode="[$-409]d\-mmm\-yy;@">
                  <c:v>42557</c:v>
                </c:pt>
                <c:pt idx="7014" formatCode="[$-409]d\-mmm\-yy;@">
                  <c:v>42558</c:v>
                </c:pt>
                <c:pt idx="7015" formatCode="[$-409]d\-mmm\-yy;@">
                  <c:v>42559</c:v>
                </c:pt>
                <c:pt idx="7016" formatCode="[$-409]d\-mmm\-yy;@">
                  <c:v>42560</c:v>
                </c:pt>
                <c:pt idx="7017" formatCode="[$-409]d\-mmm\-yy;@">
                  <c:v>42561</c:v>
                </c:pt>
                <c:pt idx="7018" formatCode="[$-409]d\-mmm\-yy;@">
                  <c:v>42562</c:v>
                </c:pt>
                <c:pt idx="7019" formatCode="[$-409]d\-mmm\-yy;@">
                  <c:v>42563</c:v>
                </c:pt>
                <c:pt idx="7020" formatCode="[$-409]d\-mmm\-yy;@">
                  <c:v>42564</c:v>
                </c:pt>
                <c:pt idx="7021" formatCode="[$-409]d\-mmm\-yy;@">
                  <c:v>42565</c:v>
                </c:pt>
                <c:pt idx="7022" formatCode="[$-409]d\-mmm\-yy;@">
                  <c:v>42566</c:v>
                </c:pt>
                <c:pt idx="7023" formatCode="[$-409]d\-mmm\-yy;@">
                  <c:v>42567</c:v>
                </c:pt>
                <c:pt idx="7024" formatCode="[$-409]d\-mmm\-yy;@">
                  <c:v>42568</c:v>
                </c:pt>
                <c:pt idx="7025" formatCode="[$-409]d\-mmm\-yy;@">
                  <c:v>42569</c:v>
                </c:pt>
                <c:pt idx="7026" formatCode="[$-409]d\-mmm\-yy;@">
                  <c:v>42570</c:v>
                </c:pt>
                <c:pt idx="7027" formatCode="[$-409]d\-mmm\-yy;@">
                  <c:v>42571</c:v>
                </c:pt>
                <c:pt idx="7028" formatCode="[$-409]d\-mmm\-yy;@">
                  <c:v>42572</c:v>
                </c:pt>
                <c:pt idx="7029" formatCode="[$-409]d\-mmm\-yy;@">
                  <c:v>42573</c:v>
                </c:pt>
                <c:pt idx="7030" formatCode="[$-409]d\-mmm\-yy;@">
                  <c:v>42574</c:v>
                </c:pt>
                <c:pt idx="7031" formatCode="[$-409]d\-mmm\-yy;@">
                  <c:v>42575</c:v>
                </c:pt>
                <c:pt idx="7032" formatCode="[$-409]d\-mmm\-yy;@">
                  <c:v>42576</c:v>
                </c:pt>
                <c:pt idx="7033" formatCode="[$-409]d\-mmm\-yy;@">
                  <c:v>42577</c:v>
                </c:pt>
                <c:pt idx="7034" formatCode="[$-409]d\-mmm\-yy;@">
                  <c:v>42578</c:v>
                </c:pt>
                <c:pt idx="7035" formatCode="[$-409]d\-mmm\-yy;@">
                  <c:v>42579</c:v>
                </c:pt>
                <c:pt idx="7036" formatCode="[$-409]d\-mmm\-yy;@">
                  <c:v>42580</c:v>
                </c:pt>
                <c:pt idx="7037" formatCode="[$-409]d\-mmm\-yy;@">
                  <c:v>42581</c:v>
                </c:pt>
                <c:pt idx="7038" formatCode="[$-409]d\-mmm\-yy;@">
                  <c:v>42582</c:v>
                </c:pt>
                <c:pt idx="7039" formatCode="[$-409]d\-mmm\-yy;@">
                  <c:v>42583</c:v>
                </c:pt>
                <c:pt idx="7040" formatCode="[$-409]d\-mmm\-yy;@">
                  <c:v>42584</c:v>
                </c:pt>
                <c:pt idx="7041" formatCode="[$-409]d\-mmm\-yy;@">
                  <c:v>42585</c:v>
                </c:pt>
                <c:pt idx="7042" formatCode="[$-409]d\-mmm\-yy;@">
                  <c:v>42586</c:v>
                </c:pt>
                <c:pt idx="7043" formatCode="[$-409]d\-mmm\-yy;@">
                  <c:v>42587</c:v>
                </c:pt>
                <c:pt idx="7044" formatCode="[$-409]d\-mmm\-yy;@">
                  <c:v>42588</c:v>
                </c:pt>
                <c:pt idx="7045" formatCode="[$-409]d\-mmm\-yy;@">
                  <c:v>42589</c:v>
                </c:pt>
                <c:pt idx="7046" formatCode="[$-409]d\-mmm\-yy;@">
                  <c:v>42590</c:v>
                </c:pt>
                <c:pt idx="7047" formatCode="[$-409]d\-mmm\-yy;@">
                  <c:v>42591</c:v>
                </c:pt>
                <c:pt idx="7048" formatCode="[$-409]d\-mmm\-yy;@">
                  <c:v>42592</c:v>
                </c:pt>
                <c:pt idx="7049" formatCode="[$-409]d\-mmm\-yy;@">
                  <c:v>42593</c:v>
                </c:pt>
                <c:pt idx="7050" formatCode="[$-409]d\-mmm\-yy;@">
                  <c:v>42594</c:v>
                </c:pt>
                <c:pt idx="7051" formatCode="[$-409]d\-mmm\-yy;@">
                  <c:v>42595</c:v>
                </c:pt>
                <c:pt idx="7052" formatCode="[$-409]d\-mmm\-yy;@">
                  <c:v>42596</c:v>
                </c:pt>
                <c:pt idx="7053" formatCode="[$-409]d\-mmm\-yy;@">
                  <c:v>42597</c:v>
                </c:pt>
                <c:pt idx="7054" formatCode="[$-409]d\-mmm\-yy;@">
                  <c:v>42598</c:v>
                </c:pt>
                <c:pt idx="7055" formatCode="[$-409]d\-mmm\-yy;@">
                  <c:v>42599</c:v>
                </c:pt>
                <c:pt idx="7056" formatCode="[$-409]d\-mmm\-yy;@">
                  <c:v>42600</c:v>
                </c:pt>
                <c:pt idx="7057" formatCode="[$-409]d\-mmm\-yy;@">
                  <c:v>42601</c:v>
                </c:pt>
                <c:pt idx="7058" formatCode="[$-409]d\-mmm\-yy;@">
                  <c:v>42602</c:v>
                </c:pt>
                <c:pt idx="7059" formatCode="[$-409]d\-mmm\-yy;@">
                  <c:v>42603</c:v>
                </c:pt>
                <c:pt idx="7060" formatCode="[$-409]d\-mmm\-yy;@">
                  <c:v>42604</c:v>
                </c:pt>
                <c:pt idx="7061" formatCode="[$-409]d\-mmm\-yy;@">
                  <c:v>42605</c:v>
                </c:pt>
                <c:pt idx="7062" formatCode="[$-409]d\-mmm\-yy;@">
                  <c:v>42606</c:v>
                </c:pt>
                <c:pt idx="7063" formatCode="[$-409]d\-mmm\-yy;@">
                  <c:v>42607</c:v>
                </c:pt>
                <c:pt idx="7064" formatCode="[$-409]d\-mmm\-yy;@">
                  <c:v>42608</c:v>
                </c:pt>
                <c:pt idx="7065" formatCode="[$-409]d\-mmm\-yy;@">
                  <c:v>42609</c:v>
                </c:pt>
                <c:pt idx="7066" formatCode="[$-409]d\-mmm\-yy;@">
                  <c:v>42610</c:v>
                </c:pt>
                <c:pt idx="7067" formatCode="[$-409]d\-mmm\-yy;@">
                  <c:v>42611</c:v>
                </c:pt>
                <c:pt idx="7068" formatCode="[$-409]d\-mmm\-yy;@">
                  <c:v>42612</c:v>
                </c:pt>
                <c:pt idx="7069" formatCode="[$-409]d\-mmm\-yy;@">
                  <c:v>42613</c:v>
                </c:pt>
                <c:pt idx="7070" formatCode="[$-409]d\-mmm\-yy;@">
                  <c:v>42614</c:v>
                </c:pt>
                <c:pt idx="7071" formatCode="[$-409]d\-mmm\-yy;@">
                  <c:v>42615</c:v>
                </c:pt>
                <c:pt idx="7072" formatCode="[$-409]d\-mmm\-yy;@">
                  <c:v>42616</c:v>
                </c:pt>
                <c:pt idx="7073" formatCode="[$-409]d\-mmm\-yy;@">
                  <c:v>42617</c:v>
                </c:pt>
                <c:pt idx="7074" formatCode="[$-409]d\-mmm\-yy;@">
                  <c:v>42618</c:v>
                </c:pt>
                <c:pt idx="7075" formatCode="[$-409]d\-mmm\-yy;@">
                  <c:v>42619</c:v>
                </c:pt>
                <c:pt idx="7076" formatCode="[$-409]d\-mmm\-yy;@">
                  <c:v>42620</c:v>
                </c:pt>
                <c:pt idx="7077" formatCode="[$-409]d\-mmm\-yy;@">
                  <c:v>42621</c:v>
                </c:pt>
                <c:pt idx="7078" formatCode="[$-409]d\-mmm\-yy;@">
                  <c:v>42622</c:v>
                </c:pt>
                <c:pt idx="7079" formatCode="[$-409]d\-mmm\-yy;@">
                  <c:v>42623</c:v>
                </c:pt>
                <c:pt idx="7080" formatCode="[$-409]d\-mmm\-yy;@">
                  <c:v>42624</c:v>
                </c:pt>
                <c:pt idx="7081" formatCode="[$-409]d\-mmm\-yy;@">
                  <c:v>42625</c:v>
                </c:pt>
                <c:pt idx="7082" formatCode="[$-409]d\-mmm\-yy;@">
                  <c:v>42626</c:v>
                </c:pt>
                <c:pt idx="7083" formatCode="[$-409]d\-mmm\-yy;@">
                  <c:v>42627</c:v>
                </c:pt>
                <c:pt idx="7084" formatCode="[$-409]d\-mmm\-yy;@">
                  <c:v>42628</c:v>
                </c:pt>
                <c:pt idx="7085" formatCode="[$-409]d\-mmm\-yy;@">
                  <c:v>42629</c:v>
                </c:pt>
                <c:pt idx="7086" formatCode="[$-409]d\-mmm\-yy;@">
                  <c:v>42630</c:v>
                </c:pt>
                <c:pt idx="7087" formatCode="[$-409]d\-mmm\-yy;@">
                  <c:v>42631</c:v>
                </c:pt>
                <c:pt idx="7088" formatCode="[$-409]d\-mmm\-yy;@">
                  <c:v>42632</c:v>
                </c:pt>
                <c:pt idx="7089" formatCode="[$-409]d\-mmm\-yy;@">
                  <c:v>42633</c:v>
                </c:pt>
                <c:pt idx="7090" formatCode="[$-409]d\-mmm\-yy;@">
                  <c:v>42634</c:v>
                </c:pt>
                <c:pt idx="7091" formatCode="[$-409]d\-mmm\-yy;@">
                  <c:v>42635</c:v>
                </c:pt>
                <c:pt idx="7092" formatCode="[$-409]d\-mmm\-yy;@">
                  <c:v>42636</c:v>
                </c:pt>
                <c:pt idx="7093" formatCode="[$-409]d\-mmm\-yy;@">
                  <c:v>42637</c:v>
                </c:pt>
                <c:pt idx="7094" formatCode="[$-409]d\-mmm\-yy;@">
                  <c:v>42638</c:v>
                </c:pt>
                <c:pt idx="7095" formatCode="[$-409]d\-mmm\-yy;@">
                  <c:v>42639</c:v>
                </c:pt>
                <c:pt idx="7096" formatCode="[$-409]d\-mmm\-yy;@">
                  <c:v>42640</c:v>
                </c:pt>
                <c:pt idx="7097" formatCode="[$-409]d\-mmm\-yy;@">
                  <c:v>42641</c:v>
                </c:pt>
                <c:pt idx="7098" formatCode="[$-409]d\-mmm\-yy;@">
                  <c:v>42642</c:v>
                </c:pt>
                <c:pt idx="7099" formatCode="[$-409]d\-mmm\-yy;@">
                  <c:v>42643</c:v>
                </c:pt>
                <c:pt idx="7100" formatCode="[$-409]d\-mmm\-yy;@">
                  <c:v>42644</c:v>
                </c:pt>
                <c:pt idx="7101" formatCode="[$-409]d\-mmm\-yy;@">
                  <c:v>42645</c:v>
                </c:pt>
                <c:pt idx="7102" formatCode="[$-409]d\-mmm\-yy;@">
                  <c:v>42646</c:v>
                </c:pt>
                <c:pt idx="7103" formatCode="[$-409]d\-mmm\-yy;@">
                  <c:v>42647</c:v>
                </c:pt>
                <c:pt idx="7104" formatCode="[$-409]d\-mmm\-yy;@">
                  <c:v>42648</c:v>
                </c:pt>
                <c:pt idx="7105" formatCode="[$-409]d\-mmm\-yy;@">
                  <c:v>42649</c:v>
                </c:pt>
                <c:pt idx="7106" formatCode="[$-409]d\-mmm\-yy;@">
                  <c:v>42650</c:v>
                </c:pt>
                <c:pt idx="7107" formatCode="[$-409]d\-mmm\-yy;@">
                  <c:v>42651</c:v>
                </c:pt>
                <c:pt idx="7108" formatCode="[$-409]d\-mmm\-yy;@">
                  <c:v>42652</c:v>
                </c:pt>
                <c:pt idx="7109" formatCode="[$-409]d\-mmm\-yy;@">
                  <c:v>42653</c:v>
                </c:pt>
                <c:pt idx="7110" formatCode="[$-409]d\-mmm\-yy;@">
                  <c:v>42654</c:v>
                </c:pt>
                <c:pt idx="7111" formatCode="[$-409]d\-mmm\-yy;@">
                  <c:v>42655</c:v>
                </c:pt>
                <c:pt idx="7112" formatCode="[$-409]d\-mmm\-yy;@">
                  <c:v>42656</c:v>
                </c:pt>
                <c:pt idx="7113" formatCode="[$-409]d\-mmm\-yy;@">
                  <c:v>42657</c:v>
                </c:pt>
                <c:pt idx="7114" formatCode="[$-409]d\-mmm\-yy;@">
                  <c:v>42658</c:v>
                </c:pt>
                <c:pt idx="7115" formatCode="[$-409]d\-mmm\-yy;@">
                  <c:v>42659</c:v>
                </c:pt>
                <c:pt idx="7116" formatCode="[$-409]d\-mmm\-yy;@">
                  <c:v>42660</c:v>
                </c:pt>
                <c:pt idx="7117" formatCode="[$-409]d\-mmm\-yy;@">
                  <c:v>42661</c:v>
                </c:pt>
                <c:pt idx="7118" formatCode="[$-409]d\-mmm\-yy;@">
                  <c:v>42662</c:v>
                </c:pt>
                <c:pt idx="7119" formatCode="[$-409]d\-mmm\-yy;@">
                  <c:v>42663</c:v>
                </c:pt>
                <c:pt idx="7120" formatCode="[$-409]d\-mmm\-yy;@">
                  <c:v>42664</c:v>
                </c:pt>
                <c:pt idx="7121" formatCode="[$-409]d\-mmm\-yy;@">
                  <c:v>42665</c:v>
                </c:pt>
                <c:pt idx="7122" formatCode="[$-409]d\-mmm\-yy;@">
                  <c:v>42666</c:v>
                </c:pt>
                <c:pt idx="7123" formatCode="[$-409]d\-mmm\-yy;@">
                  <c:v>42667</c:v>
                </c:pt>
                <c:pt idx="7124" formatCode="[$-409]d\-mmm\-yy;@">
                  <c:v>42668</c:v>
                </c:pt>
                <c:pt idx="7125" formatCode="[$-409]d\-mmm\-yy;@">
                  <c:v>42669</c:v>
                </c:pt>
                <c:pt idx="7126" formatCode="[$-409]d\-mmm\-yy;@">
                  <c:v>42670</c:v>
                </c:pt>
                <c:pt idx="7127" formatCode="[$-409]d\-mmm\-yy;@">
                  <c:v>42671</c:v>
                </c:pt>
                <c:pt idx="7128" formatCode="[$-409]d\-mmm\-yy;@">
                  <c:v>42672</c:v>
                </c:pt>
                <c:pt idx="7129" formatCode="[$-409]d\-mmm\-yy;@">
                  <c:v>42673</c:v>
                </c:pt>
                <c:pt idx="7130" formatCode="[$-409]d\-mmm\-yy;@">
                  <c:v>42674</c:v>
                </c:pt>
                <c:pt idx="7131" formatCode="[$-409]d\-mmm\-yy;@">
                  <c:v>42675</c:v>
                </c:pt>
                <c:pt idx="7132" formatCode="[$-409]d\-mmm\-yy;@">
                  <c:v>42676</c:v>
                </c:pt>
                <c:pt idx="7133" formatCode="[$-409]d\-mmm\-yy;@">
                  <c:v>42677</c:v>
                </c:pt>
                <c:pt idx="7134" formatCode="[$-409]d\-mmm\-yy;@">
                  <c:v>42678</c:v>
                </c:pt>
                <c:pt idx="7135" formatCode="[$-409]d\-mmm\-yy;@">
                  <c:v>42679</c:v>
                </c:pt>
                <c:pt idx="7136" formatCode="[$-409]d\-mmm\-yy;@">
                  <c:v>42680</c:v>
                </c:pt>
                <c:pt idx="7137" formatCode="[$-409]d\-mmm\-yy;@">
                  <c:v>42681</c:v>
                </c:pt>
                <c:pt idx="7138" formatCode="[$-409]d\-mmm\-yy;@">
                  <c:v>42682</c:v>
                </c:pt>
                <c:pt idx="7139" formatCode="[$-409]d\-mmm\-yy;@">
                  <c:v>42683</c:v>
                </c:pt>
                <c:pt idx="7140" formatCode="[$-409]d\-mmm\-yy;@">
                  <c:v>42684</c:v>
                </c:pt>
                <c:pt idx="7141" formatCode="[$-409]d\-mmm\-yy;@">
                  <c:v>42685</c:v>
                </c:pt>
                <c:pt idx="7142" formatCode="[$-409]d\-mmm\-yy;@">
                  <c:v>42686</c:v>
                </c:pt>
                <c:pt idx="7143" formatCode="[$-409]d\-mmm\-yy;@">
                  <c:v>42687</c:v>
                </c:pt>
                <c:pt idx="7144" formatCode="[$-409]d\-mmm\-yy;@">
                  <c:v>42688</c:v>
                </c:pt>
                <c:pt idx="7145" formatCode="[$-409]d\-mmm\-yy;@">
                  <c:v>42689</c:v>
                </c:pt>
                <c:pt idx="7146" formatCode="[$-409]d\-mmm\-yy;@">
                  <c:v>42690</c:v>
                </c:pt>
                <c:pt idx="7147" formatCode="[$-409]d\-mmm\-yy;@">
                  <c:v>42691</c:v>
                </c:pt>
                <c:pt idx="7148" formatCode="[$-409]d\-mmm\-yy;@">
                  <c:v>42692</c:v>
                </c:pt>
                <c:pt idx="7149" formatCode="[$-409]d\-mmm\-yy;@">
                  <c:v>42693</c:v>
                </c:pt>
                <c:pt idx="7150" formatCode="[$-409]d\-mmm\-yy;@">
                  <c:v>42694</c:v>
                </c:pt>
                <c:pt idx="7151" formatCode="[$-409]d\-mmm\-yy;@">
                  <c:v>42695</c:v>
                </c:pt>
                <c:pt idx="7152" formatCode="[$-409]d\-mmm\-yy;@">
                  <c:v>42696</c:v>
                </c:pt>
                <c:pt idx="7153" formatCode="[$-409]d\-mmm\-yy;@">
                  <c:v>42697</c:v>
                </c:pt>
                <c:pt idx="7154" formatCode="[$-409]d\-mmm\-yy;@">
                  <c:v>42698</c:v>
                </c:pt>
                <c:pt idx="7155" formatCode="[$-409]d\-mmm\-yy;@">
                  <c:v>42699</c:v>
                </c:pt>
                <c:pt idx="7156" formatCode="[$-409]d\-mmm\-yy;@">
                  <c:v>42700</c:v>
                </c:pt>
                <c:pt idx="7157" formatCode="[$-409]d\-mmm\-yy;@">
                  <c:v>42701</c:v>
                </c:pt>
                <c:pt idx="7158" formatCode="[$-409]d\-mmm\-yy;@">
                  <c:v>42702</c:v>
                </c:pt>
                <c:pt idx="7159" formatCode="[$-409]d\-mmm\-yy;@">
                  <c:v>42703</c:v>
                </c:pt>
                <c:pt idx="7160" formatCode="[$-409]d\-mmm\-yy;@">
                  <c:v>42704</c:v>
                </c:pt>
                <c:pt idx="7161" formatCode="[$-409]d\-mmm\-yy;@">
                  <c:v>42705</c:v>
                </c:pt>
                <c:pt idx="7162" formatCode="[$-409]d\-mmm\-yy;@">
                  <c:v>42706</c:v>
                </c:pt>
                <c:pt idx="7163" formatCode="[$-409]d\-mmm\-yy;@">
                  <c:v>42707</c:v>
                </c:pt>
                <c:pt idx="7164" formatCode="[$-409]d\-mmm\-yy;@">
                  <c:v>42708</c:v>
                </c:pt>
                <c:pt idx="7165" formatCode="[$-409]d\-mmm\-yy;@">
                  <c:v>42709</c:v>
                </c:pt>
                <c:pt idx="7166" formatCode="[$-409]d\-mmm\-yy;@">
                  <c:v>42710</c:v>
                </c:pt>
                <c:pt idx="7167" formatCode="[$-409]d\-mmm\-yy;@">
                  <c:v>42711</c:v>
                </c:pt>
                <c:pt idx="7168" formatCode="[$-409]d\-mmm\-yy;@">
                  <c:v>42712</c:v>
                </c:pt>
                <c:pt idx="7169" formatCode="[$-409]d\-mmm\-yy;@">
                  <c:v>42713</c:v>
                </c:pt>
                <c:pt idx="7170" formatCode="[$-409]d\-mmm\-yy;@">
                  <c:v>42714</c:v>
                </c:pt>
                <c:pt idx="7171" formatCode="[$-409]d\-mmm\-yy;@">
                  <c:v>42715</c:v>
                </c:pt>
                <c:pt idx="7172" formatCode="[$-409]d\-mmm\-yy;@">
                  <c:v>42716</c:v>
                </c:pt>
                <c:pt idx="7173" formatCode="[$-409]d\-mmm\-yy;@">
                  <c:v>42717</c:v>
                </c:pt>
                <c:pt idx="7174" formatCode="[$-409]d\-mmm\-yy;@">
                  <c:v>42718</c:v>
                </c:pt>
                <c:pt idx="7175" formatCode="[$-409]d\-mmm\-yy;@">
                  <c:v>42719</c:v>
                </c:pt>
                <c:pt idx="7176" formatCode="[$-409]d\-mmm\-yy;@">
                  <c:v>42720</c:v>
                </c:pt>
                <c:pt idx="7177" formatCode="[$-409]d\-mmm\-yy;@">
                  <c:v>42721</c:v>
                </c:pt>
                <c:pt idx="7178" formatCode="[$-409]d\-mmm\-yy;@">
                  <c:v>42722</c:v>
                </c:pt>
                <c:pt idx="7179" formatCode="[$-409]d\-mmm\-yy;@">
                  <c:v>42723</c:v>
                </c:pt>
                <c:pt idx="7180" formatCode="[$-409]d\-mmm\-yy;@">
                  <c:v>42724</c:v>
                </c:pt>
                <c:pt idx="7181" formatCode="[$-409]d\-mmm\-yy;@">
                  <c:v>42725</c:v>
                </c:pt>
                <c:pt idx="7182" formatCode="[$-409]d\-mmm\-yy;@">
                  <c:v>42726</c:v>
                </c:pt>
                <c:pt idx="7183" formatCode="[$-409]d\-mmm\-yy;@">
                  <c:v>42727</c:v>
                </c:pt>
                <c:pt idx="7184" formatCode="[$-409]d\-mmm\-yy;@">
                  <c:v>42728</c:v>
                </c:pt>
                <c:pt idx="7185" formatCode="[$-409]d\-mmm\-yy;@">
                  <c:v>42729</c:v>
                </c:pt>
                <c:pt idx="7186" formatCode="[$-409]d\-mmm\-yy;@">
                  <c:v>42730</c:v>
                </c:pt>
                <c:pt idx="7187" formatCode="[$-409]d\-mmm\-yy;@">
                  <c:v>42731</c:v>
                </c:pt>
                <c:pt idx="7188" formatCode="[$-409]d\-mmm\-yy;@">
                  <c:v>42732</c:v>
                </c:pt>
                <c:pt idx="7189" formatCode="[$-409]d\-mmm\-yy;@">
                  <c:v>42733</c:v>
                </c:pt>
                <c:pt idx="7190" formatCode="[$-409]d\-mmm\-yy;@">
                  <c:v>42734</c:v>
                </c:pt>
                <c:pt idx="7191" formatCode="[$-409]d\-mmm\-yy;@">
                  <c:v>42735</c:v>
                </c:pt>
                <c:pt idx="7192" formatCode="[$-409]d\-mmm\-yy;@">
                  <c:v>42736</c:v>
                </c:pt>
                <c:pt idx="7193" formatCode="[$-409]d\-mmm\-yy;@">
                  <c:v>42737</c:v>
                </c:pt>
                <c:pt idx="7194" formatCode="[$-409]d\-mmm\-yy;@">
                  <c:v>42738</c:v>
                </c:pt>
                <c:pt idx="7195" formatCode="[$-409]d\-mmm\-yy;@">
                  <c:v>42739</c:v>
                </c:pt>
                <c:pt idx="7196" formatCode="[$-409]d\-mmm\-yy;@">
                  <c:v>42740</c:v>
                </c:pt>
                <c:pt idx="7197" formatCode="[$-409]d\-mmm\-yy;@">
                  <c:v>42741</c:v>
                </c:pt>
                <c:pt idx="7198" formatCode="[$-409]d\-mmm\-yy;@">
                  <c:v>42742</c:v>
                </c:pt>
                <c:pt idx="7199" formatCode="[$-409]d\-mmm\-yy;@">
                  <c:v>42743</c:v>
                </c:pt>
                <c:pt idx="7200" formatCode="[$-409]d\-mmm\-yy;@">
                  <c:v>42744</c:v>
                </c:pt>
                <c:pt idx="7201" formatCode="[$-409]d\-mmm\-yy;@">
                  <c:v>42745</c:v>
                </c:pt>
                <c:pt idx="7202" formatCode="[$-409]d\-mmm\-yy;@">
                  <c:v>42746</c:v>
                </c:pt>
                <c:pt idx="7203" formatCode="[$-409]d\-mmm\-yy;@">
                  <c:v>42747</c:v>
                </c:pt>
                <c:pt idx="7204" formatCode="[$-409]d\-mmm\-yy;@">
                  <c:v>42748</c:v>
                </c:pt>
                <c:pt idx="7205" formatCode="[$-409]d\-mmm\-yy;@">
                  <c:v>42749</c:v>
                </c:pt>
                <c:pt idx="7206" formatCode="[$-409]d\-mmm\-yy;@">
                  <c:v>42750</c:v>
                </c:pt>
                <c:pt idx="7207" formatCode="[$-409]d\-mmm\-yy;@">
                  <c:v>42751</c:v>
                </c:pt>
                <c:pt idx="7208" formatCode="[$-409]d\-mmm\-yy;@">
                  <c:v>42752</c:v>
                </c:pt>
                <c:pt idx="7209" formatCode="[$-409]d\-mmm\-yy;@">
                  <c:v>42753</c:v>
                </c:pt>
                <c:pt idx="7210" formatCode="[$-409]d\-mmm\-yy;@">
                  <c:v>42754</c:v>
                </c:pt>
                <c:pt idx="7211" formatCode="[$-409]d\-mmm\-yy;@">
                  <c:v>42755</c:v>
                </c:pt>
                <c:pt idx="7212" formatCode="[$-409]d\-mmm\-yy;@">
                  <c:v>42756</c:v>
                </c:pt>
                <c:pt idx="7213" formatCode="[$-409]d\-mmm\-yy;@">
                  <c:v>42757</c:v>
                </c:pt>
                <c:pt idx="7214" formatCode="[$-409]d\-mmm\-yy;@">
                  <c:v>42758</c:v>
                </c:pt>
                <c:pt idx="7215" formatCode="[$-409]d\-mmm\-yy;@">
                  <c:v>42759</c:v>
                </c:pt>
                <c:pt idx="7216" formatCode="[$-409]d\-mmm\-yy;@">
                  <c:v>42760</c:v>
                </c:pt>
                <c:pt idx="7217" formatCode="[$-409]d\-mmm\-yy;@">
                  <c:v>42761</c:v>
                </c:pt>
                <c:pt idx="7218" formatCode="[$-409]d\-mmm\-yy;@">
                  <c:v>42762</c:v>
                </c:pt>
                <c:pt idx="7219" formatCode="[$-409]d\-mmm\-yy;@">
                  <c:v>42763</c:v>
                </c:pt>
                <c:pt idx="7220" formatCode="[$-409]d\-mmm\-yy;@">
                  <c:v>42764</c:v>
                </c:pt>
                <c:pt idx="7221" formatCode="[$-409]d\-mmm\-yy;@">
                  <c:v>42765</c:v>
                </c:pt>
                <c:pt idx="7222" formatCode="[$-409]d\-mmm\-yy;@">
                  <c:v>42766</c:v>
                </c:pt>
                <c:pt idx="7223" formatCode="[$-409]d\-mmm\-yy;@">
                  <c:v>42767</c:v>
                </c:pt>
                <c:pt idx="7224" formatCode="[$-409]d\-mmm\-yy;@">
                  <c:v>42768</c:v>
                </c:pt>
                <c:pt idx="7225" formatCode="[$-409]d\-mmm\-yy;@">
                  <c:v>42769</c:v>
                </c:pt>
                <c:pt idx="7226" formatCode="[$-409]d\-mmm\-yy;@">
                  <c:v>42770</c:v>
                </c:pt>
                <c:pt idx="7227" formatCode="[$-409]d\-mmm\-yy;@">
                  <c:v>42771</c:v>
                </c:pt>
                <c:pt idx="7228" formatCode="[$-409]d\-mmm\-yy;@">
                  <c:v>42772</c:v>
                </c:pt>
                <c:pt idx="7229" formatCode="[$-409]d\-mmm\-yy;@">
                  <c:v>42773</c:v>
                </c:pt>
                <c:pt idx="7230" formatCode="[$-409]d\-mmm\-yy;@">
                  <c:v>42774</c:v>
                </c:pt>
                <c:pt idx="7231" formatCode="[$-409]d\-mmm\-yy;@">
                  <c:v>42775</c:v>
                </c:pt>
                <c:pt idx="7232" formatCode="[$-409]d\-mmm\-yy;@">
                  <c:v>42776</c:v>
                </c:pt>
                <c:pt idx="7233" formatCode="[$-409]d\-mmm\-yy;@">
                  <c:v>42777</c:v>
                </c:pt>
                <c:pt idx="7234" formatCode="[$-409]d\-mmm\-yy;@">
                  <c:v>42778</c:v>
                </c:pt>
                <c:pt idx="7235" formatCode="[$-409]d\-mmm\-yy;@">
                  <c:v>42779</c:v>
                </c:pt>
                <c:pt idx="7236" formatCode="[$-409]d\-mmm\-yy;@">
                  <c:v>42780</c:v>
                </c:pt>
                <c:pt idx="7237" formatCode="[$-409]d\-mmm\-yy;@">
                  <c:v>42781</c:v>
                </c:pt>
                <c:pt idx="7238" formatCode="[$-409]d\-mmm\-yy;@">
                  <c:v>42782</c:v>
                </c:pt>
                <c:pt idx="7239" formatCode="[$-409]d\-mmm\-yy;@">
                  <c:v>42783</c:v>
                </c:pt>
                <c:pt idx="7240" formatCode="[$-409]d\-mmm\-yy;@">
                  <c:v>42784</c:v>
                </c:pt>
                <c:pt idx="7241" formatCode="[$-409]d\-mmm\-yy;@">
                  <c:v>42785</c:v>
                </c:pt>
                <c:pt idx="7242" formatCode="[$-409]d\-mmm\-yy;@">
                  <c:v>42786</c:v>
                </c:pt>
                <c:pt idx="7243" formatCode="[$-409]d\-mmm\-yy;@">
                  <c:v>42787</c:v>
                </c:pt>
                <c:pt idx="7244" formatCode="[$-409]d\-mmm\-yy;@">
                  <c:v>42788</c:v>
                </c:pt>
                <c:pt idx="7245" formatCode="[$-409]d\-mmm\-yy;@">
                  <c:v>42789</c:v>
                </c:pt>
                <c:pt idx="7246" formatCode="[$-409]d\-mmm\-yy;@">
                  <c:v>42790</c:v>
                </c:pt>
                <c:pt idx="7247" formatCode="[$-409]d\-mmm\-yy;@">
                  <c:v>42791</c:v>
                </c:pt>
                <c:pt idx="7248" formatCode="[$-409]d\-mmm\-yy;@">
                  <c:v>42792</c:v>
                </c:pt>
                <c:pt idx="7249" formatCode="[$-409]d\-mmm\-yy;@">
                  <c:v>42793</c:v>
                </c:pt>
                <c:pt idx="7250" formatCode="[$-409]d\-mmm\-yy;@">
                  <c:v>42794</c:v>
                </c:pt>
                <c:pt idx="7251" formatCode="[$-409]d\-mmm\-yy;@">
                  <c:v>42795</c:v>
                </c:pt>
                <c:pt idx="7252" formatCode="[$-409]d\-mmm\-yy;@">
                  <c:v>42796</c:v>
                </c:pt>
                <c:pt idx="7253" formatCode="[$-409]d\-mmm\-yy;@">
                  <c:v>42797</c:v>
                </c:pt>
                <c:pt idx="7254" formatCode="[$-409]d\-mmm\-yy;@">
                  <c:v>42798</c:v>
                </c:pt>
                <c:pt idx="7255" formatCode="[$-409]d\-mmm\-yy;@">
                  <c:v>42799</c:v>
                </c:pt>
                <c:pt idx="7256" formatCode="[$-409]d\-mmm\-yy;@">
                  <c:v>42800</c:v>
                </c:pt>
                <c:pt idx="7257" formatCode="[$-409]d\-mmm\-yy;@">
                  <c:v>42801</c:v>
                </c:pt>
                <c:pt idx="7258" formatCode="[$-409]d\-mmm\-yy;@">
                  <c:v>42802</c:v>
                </c:pt>
                <c:pt idx="7259" formatCode="[$-409]d\-mmm\-yy;@">
                  <c:v>42803</c:v>
                </c:pt>
                <c:pt idx="7260" formatCode="[$-409]d\-mmm\-yy;@">
                  <c:v>42804</c:v>
                </c:pt>
                <c:pt idx="7261" formatCode="[$-409]d\-mmm\-yy;@">
                  <c:v>42805</c:v>
                </c:pt>
                <c:pt idx="7262" formatCode="[$-409]d\-mmm\-yy;@">
                  <c:v>42806</c:v>
                </c:pt>
                <c:pt idx="7263" formatCode="[$-409]d\-mmm\-yy;@">
                  <c:v>42807</c:v>
                </c:pt>
                <c:pt idx="7264" formatCode="[$-409]d\-mmm\-yy;@">
                  <c:v>42808</c:v>
                </c:pt>
                <c:pt idx="7265" formatCode="[$-409]d\-mmm\-yy;@">
                  <c:v>42809</c:v>
                </c:pt>
                <c:pt idx="7266" formatCode="[$-409]d\-mmm\-yy;@">
                  <c:v>42810</c:v>
                </c:pt>
                <c:pt idx="7267" formatCode="[$-409]d\-mmm\-yy;@">
                  <c:v>42811</c:v>
                </c:pt>
                <c:pt idx="7268" formatCode="[$-409]d\-mmm\-yy;@">
                  <c:v>42812</c:v>
                </c:pt>
                <c:pt idx="7269" formatCode="[$-409]d\-mmm\-yy;@">
                  <c:v>42813</c:v>
                </c:pt>
                <c:pt idx="7270" formatCode="[$-409]d\-mmm\-yy;@">
                  <c:v>42814</c:v>
                </c:pt>
                <c:pt idx="7271" formatCode="[$-409]d\-mmm\-yy;@">
                  <c:v>42815</c:v>
                </c:pt>
                <c:pt idx="7272" formatCode="[$-409]d\-mmm\-yy;@">
                  <c:v>42816</c:v>
                </c:pt>
                <c:pt idx="7273" formatCode="[$-409]d\-mmm\-yy;@">
                  <c:v>42817</c:v>
                </c:pt>
                <c:pt idx="7274" formatCode="[$-409]d\-mmm\-yy;@">
                  <c:v>42818</c:v>
                </c:pt>
                <c:pt idx="7275" formatCode="[$-409]d\-mmm\-yy;@">
                  <c:v>42819</c:v>
                </c:pt>
                <c:pt idx="7276" formatCode="[$-409]d\-mmm\-yy;@">
                  <c:v>42820</c:v>
                </c:pt>
                <c:pt idx="7277" formatCode="[$-409]d\-mmm\-yy;@">
                  <c:v>42821</c:v>
                </c:pt>
                <c:pt idx="7278" formatCode="[$-409]d\-mmm\-yy;@">
                  <c:v>42822</c:v>
                </c:pt>
                <c:pt idx="7279" formatCode="[$-409]d\-mmm\-yy;@">
                  <c:v>42823</c:v>
                </c:pt>
                <c:pt idx="7280" formatCode="[$-409]d\-mmm\-yy;@">
                  <c:v>42824</c:v>
                </c:pt>
                <c:pt idx="7281" formatCode="[$-409]d\-mmm\-yy;@">
                  <c:v>42825</c:v>
                </c:pt>
                <c:pt idx="7282" formatCode="[$-409]d\-mmm\-yy;@">
                  <c:v>42826</c:v>
                </c:pt>
                <c:pt idx="7283" formatCode="[$-409]d\-mmm\-yy;@">
                  <c:v>42827</c:v>
                </c:pt>
                <c:pt idx="7284" formatCode="[$-409]d\-mmm\-yy;@">
                  <c:v>42828</c:v>
                </c:pt>
                <c:pt idx="7285" formatCode="[$-409]d\-mmm\-yy;@">
                  <c:v>42829</c:v>
                </c:pt>
                <c:pt idx="7286" formatCode="[$-409]d\-mmm\-yy;@">
                  <c:v>42830</c:v>
                </c:pt>
                <c:pt idx="7287" formatCode="[$-409]d\-mmm\-yy;@">
                  <c:v>42831</c:v>
                </c:pt>
                <c:pt idx="7288" formatCode="[$-409]d\-mmm\-yy;@">
                  <c:v>42832</c:v>
                </c:pt>
                <c:pt idx="7289" formatCode="[$-409]d\-mmm\-yy;@">
                  <c:v>42833</c:v>
                </c:pt>
                <c:pt idx="7290" formatCode="[$-409]d\-mmm\-yy;@">
                  <c:v>42834</c:v>
                </c:pt>
                <c:pt idx="7291" formatCode="[$-409]d\-mmm\-yy;@">
                  <c:v>42835</c:v>
                </c:pt>
                <c:pt idx="7292" formatCode="[$-409]d\-mmm\-yy;@">
                  <c:v>42836</c:v>
                </c:pt>
                <c:pt idx="7293" formatCode="[$-409]d\-mmm\-yy;@">
                  <c:v>42837</c:v>
                </c:pt>
                <c:pt idx="7294" formatCode="[$-409]d\-mmm\-yy;@">
                  <c:v>42838</c:v>
                </c:pt>
                <c:pt idx="7295" formatCode="[$-409]d\-mmm\-yy;@">
                  <c:v>42839</c:v>
                </c:pt>
                <c:pt idx="7296" formatCode="[$-409]d\-mmm\-yy;@">
                  <c:v>42840</c:v>
                </c:pt>
                <c:pt idx="7297" formatCode="[$-409]d\-mmm\-yy;@">
                  <c:v>42841</c:v>
                </c:pt>
                <c:pt idx="7298" formatCode="[$-409]d\-mmm\-yy;@">
                  <c:v>42842</c:v>
                </c:pt>
                <c:pt idx="7299" formatCode="[$-409]d\-mmm\-yy;@">
                  <c:v>42843</c:v>
                </c:pt>
                <c:pt idx="7300" formatCode="[$-409]d\-mmm\-yy;@">
                  <c:v>42844</c:v>
                </c:pt>
                <c:pt idx="7301" formatCode="[$-409]d\-mmm\-yy;@">
                  <c:v>42845</c:v>
                </c:pt>
                <c:pt idx="7302" formatCode="[$-409]d\-mmm\-yy;@">
                  <c:v>42846</c:v>
                </c:pt>
                <c:pt idx="7303" formatCode="[$-409]d\-mmm\-yy;@">
                  <c:v>42847</c:v>
                </c:pt>
                <c:pt idx="7304" formatCode="[$-409]d\-mmm\-yy;@">
                  <c:v>42848</c:v>
                </c:pt>
                <c:pt idx="7305" formatCode="[$-409]d\-mmm\-yy;@">
                  <c:v>42849</c:v>
                </c:pt>
                <c:pt idx="7306" formatCode="[$-409]d\-mmm\-yy;@">
                  <c:v>42850</c:v>
                </c:pt>
                <c:pt idx="7307" formatCode="[$-409]d\-mmm\-yy;@">
                  <c:v>42851</c:v>
                </c:pt>
                <c:pt idx="7308" formatCode="[$-409]d\-mmm\-yy;@">
                  <c:v>42852</c:v>
                </c:pt>
                <c:pt idx="7309" formatCode="[$-409]d\-mmm\-yy;@">
                  <c:v>42853</c:v>
                </c:pt>
                <c:pt idx="7310" formatCode="[$-409]d\-mmm\-yy;@">
                  <c:v>42854</c:v>
                </c:pt>
                <c:pt idx="7311" formatCode="[$-409]d\-mmm\-yy;@">
                  <c:v>42855</c:v>
                </c:pt>
                <c:pt idx="7312" formatCode="[$-409]d\-mmm\-yy;@">
                  <c:v>42856</c:v>
                </c:pt>
                <c:pt idx="7313" formatCode="[$-409]d\-mmm\-yy;@">
                  <c:v>42857</c:v>
                </c:pt>
                <c:pt idx="7314" formatCode="[$-409]d\-mmm\-yy;@">
                  <c:v>42858</c:v>
                </c:pt>
                <c:pt idx="7315" formatCode="[$-409]d\-mmm\-yy;@">
                  <c:v>42859</c:v>
                </c:pt>
                <c:pt idx="7316" formatCode="[$-409]d\-mmm\-yy;@">
                  <c:v>42860</c:v>
                </c:pt>
                <c:pt idx="7317" formatCode="[$-409]d\-mmm\-yy;@">
                  <c:v>42861</c:v>
                </c:pt>
                <c:pt idx="7318" formatCode="[$-409]d\-mmm\-yy;@">
                  <c:v>42862</c:v>
                </c:pt>
                <c:pt idx="7319" formatCode="[$-409]d\-mmm\-yy;@">
                  <c:v>42863</c:v>
                </c:pt>
                <c:pt idx="7320" formatCode="[$-409]d\-mmm\-yy;@">
                  <c:v>42864</c:v>
                </c:pt>
                <c:pt idx="7321" formatCode="[$-409]d\-mmm\-yy;@">
                  <c:v>42865</c:v>
                </c:pt>
                <c:pt idx="7322" formatCode="[$-409]d\-mmm\-yy;@">
                  <c:v>42866</c:v>
                </c:pt>
                <c:pt idx="7323" formatCode="[$-409]d\-mmm\-yy;@">
                  <c:v>42867</c:v>
                </c:pt>
                <c:pt idx="7324" formatCode="[$-409]d\-mmm\-yy;@">
                  <c:v>42868</c:v>
                </c:pt>
                <c:pt idx="7325" formatCode="[$-409]d\-mmm\-yy;@">
                  <c:v>42869</c:v>
                </c:pt>
                <c:pt idx="7326" formatCode="[$-409]d\-mmm\-yy;@">
                  <c:v>42870</c:v>
                </c:pt>
                <c:pt idx="7327" formatCode="[$-409]d\-mmm\-yy;@">
                  <c:v>42871</c:v>
                </c:pt>
                <c:pt idx="7328" formatCode="[$-409]d\-mmm\-yy;@">
                  <c:v>42872</c:v>
                </c:pt>
                <c:pt idx="7329" formatCode="[$-409]d\-mmm\-yy;@">
                  <c:v>42873</c:v>
                </c:pt>
                <c:pt idx="7330" formatCode="[$-409]d\-mmm\-yy;@">
                  <c:v>42874</c:v>
                </c:pt>
                <c:pt idx="7331" formatCode="[$-409]d\-mmm\-yy;@">
                  <c:v>42875</c:v>
                </c:pt>
                <c:pt idx="7332" formatCode="[$-409]d\-mmm\-yy;@">
                  <c:v>42876</c:v>
                </c:pt>
                <c:pt idx="7333" formatCode="[$-409]d\-mmm\-yy;@">
                  <c:v>42877</c:v>
                </c:pt>
                <c:pt idx="7334" formatCode="[$-409]d\-mmm\-yy;@">
                  <c:v>42878</c:v>
                </c:pt>
                <c:pt idx="7335" formatCode="[$-409]d\-mmm\-yy;@">
                  <c:v>42879</c:v>
                </c:pt>
                <c:pt idx="7336" formatCode="[$-409]d\-mmm\-yy;@">
                  <c:v>42880</c:v>
                </c:pt>
                <c:pt idx="7337" formatCode="[$-409]d\-mmm\-yy;@">
                  <c:v>42881</c:v>
                </c:pt>
                <c:pt idx="7338" formatCode="[$-409]d\-mmm\-yy;@">
                  <c:v>42882</c:v>
                </c:pt>
                <c:pt idx="7339" formatCode="[$-409]d\-mmm\-yy;@">
                  <c:v>42883</c:v>
                </c:pt>
                <c:pt idx="7340" formatCode="[$-409]d\-mmm\-yy;@">
                  <c:v>42884</c:v>
                </c:pt>
                <c:pt idx="7341" formatCode="[$-409]d\-mmm\-yy;@">
                  <c:v>42885</c:v>
                </c:pt>
                <c:pt idx="7342" formatCode="[$-409]d\-mmm\-yy;@">
                  <c:v>42886</c:v>
                </c:pt>
                <c:pt idx="7343" formatCode="[$-409]d\-mmm\-yy;@">
                  <c:v>42887</c:v>
                </c:pt>
                <c:pt idx="7344" formatCode="[$-409]d\-mmm\-yy;@">
                  <c:v>42888</c:v>
                </c:pt>
                <c:pt idx="7345" formatCode="[$-409]d\-mmm\-yy;@">
                  <c:v>42889</c:v>
                </c:pt>
                <c:pt idx="7346" formatCode="[$-409]d\-mmm\-yy;@">
                  <c:v>42890</c:v>
                </c:pt>
                <c:pt idx="7347" formatCode="[$-409]d\-mmm\-yy;@">
                  <c:v>42891</c:v>
                </c:pt>
                <c:pt idx="7348" formatCode="[$-409]d\-mmm\-yy;@">
                  <c:v>42892</c:v>
                </c:pt>
                <c:pt idx="7349" formatCode="[$-409]d\-mmm\-yy;@">
                  <c:v>42893</c:v>
                </c:pt>
                <c:pt idx="7350" formatCode="[$-409]d\-mmm\-yy;@">
                  <c:v>42894</c:v>
                </c:pt>
                <c:pt idx="7351" formatCode="[$-409]d\-mmm\-yy;@">
                  <c:v>42895</c:v>
                </c:pt>
                <c:pt idx="7352" formatCode="[$-409]d\-mmm\-yy;@">
                  <c:v>42896</c:v>
                </c:pt>
                <c:pt idx="7353" formatCode="[$-409]d\-mmm\-yy;@">
                  <c:v>42897</c:v>
                </c:pt>
                <c:pt idx="7354" formatCode="[$-409]d\-mmm\-yy;@">
                  <c:v>42898</c:v>
                </c:pt>
                <c:pt idx="7355" formatCode="[$-409]d\-mmm\-yy;@">
                  <c:v>42899</c:v>
                </c:pt>
                <c:pt idx="7356" formatCode="[$-409]d\-mmm\-yy;@">
                  <c:v>42900</c:v>
                </c:pt>
                <c:pt idx="7357" formatCode="[$-409]d\-mmm\-yy;@">
                  <c:v>42901</c:v>
                </c:pt>
                <c:pt idx="7358" formatCode="[$-409]d\-mmm\-yy;@">
                  <c:v>42902</c:v>
                </c:pt>
                <c:pt idx="7359" formatCode="[$-409]d\-mmm\-yy;@">
                  <c:v>42903</c:v>
                </c:pt>
                <c:pt idx="7360" formatCode="[$-409]d\-mmm\-yy;@">
                  <c:v>42904</c:v>
                </c:pt>
                <c:pt idx="7361" formatCode="[$-409]d\-mmm\-yy;@">
                  <c:v>42905</c:v>
                </c:pt>
                <c:pt idx="7362" formatCode="[$-409]d\-mmm\-yy;@">
                  <c:v>42906</c:v>
                </c:pt>
                <c:pt idx="7363" formatCode="[$-409]d\-mmm\-yy;@">
                  <c:v>42907</c:v>
                </c:pt>
                <c:pt idx="7364" formatCode="[$-409]d\-mmm\-yy;@">
                  <c:v>42908</c:v>
                </c:pt>
                <c:pt idx="7365" formatCode="[$-409]d\-mmm\-yy;@">
                  <c:v>42909</c:v>
                </c:pt>
                <c:pt idx="7366" formatCode="[$-409]d\-mmm\-yy;@">
                  <c:v>42910</c:v>
                </c:pt>
                <c:pt idx="7367" formatCode="[$-409]d\-mmm\-yy;@">
                  <c:v>42911</c:v>
                </c:pt>
                <c:pt idx="7368" formatCode="[$-409]d\-mmm\-yy;@">
                  <c:v>42912</c:v>
                </c:pt>
                <c:pt idx="7369" formatCode="[$-409]d\-mmm\-yy;@">
                  <c:v>42913</c:v>
                </c:pt>
                <c:pt idx="7370" formatCode="[$-409]d\-mmm\-yy;@">
                  <c:v>42914</c:v>
                </c:pt>
                <c:pt idx="7371" formatCode="[$-409]d\-mmm\-yy;@">
                  <c:v>42915</c:v>
                </c:pt>
                <c:pt idx="7372" formatCode="[$-409]d\-mmm\-yy;@">
                  <c:v>42916</c:v>
                </c:pt>
                <c:pt idx="7373" formatCode="[$-409]d\-mmm\-yy;@">
                  <c:v>42917</c:v>
                </c:pt>
                <c:pt idx="7374" formatCode="[$-409]d\-mmm\-yy;@">
                  <c:v>42918</c:v>
                </c:pt>
                <c:pt idx="7375" formatCode="[$-409]d\-mmm\-yy;@">
                  <c:v>42919</c:v>
                </c:pt>
                <c:pt idx="7376" formatCode="[$-409]d\-mmm\-yy;@">
                  <c:v>42920</c:v>
                </c:pt>
                <c:pt idx="7377" formatCode="[$-409]d\-mmm\-yy;@">
                  <c:v>42921</c:v>
                </c:pt>
                <c:pt idx="7378" formatCode="[$-409]d\-mmm\-yy;@">
                  <c:v>42922</c:v>
                </c:pt>
                <c:pt idx="7379" formatCode="[$-409]d\-mmm\-yy;@">
                  <c:v>42923</c:v>
                </c:pt>
                <c:pt idx="7380" formatCode="[$-409]d\-mmm\-yy;@">
                  <c:v>42924</c:v>
                </c:pt>
                <c:pt idx="7381" formatCode="[$-409]d\-mmm\-yy;@">
                  <c:v>42925</c:v>
                </c:pt>
                <c:pt idx="7382" formatCode="[$-409]d\-mmm\-yy;@">
                  <c:v>42926</c:v>
                </c:pt>
                <c:pt idx="7383" formatCode="[$-409]d\-mmm\-yy;@">
                  <c:v>42927</c:v>
                </c:pt>
                <c:pt idx="7384" formatCode="[$-409]d\-mmm\-yy;@">
                  <c:v>42928</c:v>
                </c:pt>
                <c:pt idx="7385" formatCode="[$-409]d\-mmm\-yy;@">
                  <c:v>42929</c:v>
                </c:pt>
                <c:pt idx="7386" formatCode="[$-409]d\-mmm\-yy;@">
                  <c:v>42930</c:v>
                </c:pt>
                <c:pt idx="7387" formatCode="[$-409]d\-mmm\-yy;@">
                  <c:v>42931</c:v>
                </c:pt>
                <c:pt idx="7388" formatCode="[$-409]d\-mmm\-yy;@">
                  <c:v>42932</c:v>
                </c:pt>
                <c:pt idx="7389" formatCode="[$-409]d\-mmm\-yy;@">
                  <c:v>42933</c:v>
                </c:pt>
                <c:pt idx="7390" formatCode="[$-409]d\-mmm\-yy;@">
                  <c:v>42934</c:v>
                </c:pt>
                <c:pt idx="7391" formatCode="[$-409]d\-mmm\-yy;@">
                  <c:v>42935</c:v>
                </c:pt>
                <c:pt idx="7392" formatCode="[$-409]d\-mmm\-yy;@">
                  <c:v>42936</c:v>
                </c:pt>
                <c:pt idx="7393" formatCode="[$-409]d\-mmm\-yy;@">
                  <c:v>42937</c:v>
                </c:pt>
                <c:pt idx="7394" formatCode="[$-409]d\-mmm\-yy;@">
                  <c:v>42938</c:v>
                </c:pt>
                <c:pt idx="7395" formatCode="[$-409]d\-mmm\-yy;@">
                  <c:v>42939</c:v>
                </c:pt>
                <c:pt idx="7396" formatCode="[$-409]d\-mmm\-yy;@">
                  <c:v>42940</c:v>
                </c:pt>
                <c:pt idx="7397" formatCode="[$-409]d\-mmm\-yy;@">
                  <c:v>42941</c:v>
                </c:pt>
                <c:pt idx="7398" formatCode="[$-409]d\-mmm\-yy;@">
                  <c:v>42942</c:v>
                </c:pt>
                <c:pt idx="7399" formatCode="[$-409]d\-mmm\-yy;@">
                  <c:v>42943</c:v>
                </c:pt>
                <c:pt idx="7400" formatCode="[$-409]d\-mmm\-yy;@">
                  <c:v>42944</c:v>
                </c:pt>
                <c:pt idx="7401" formatCode="[$-409]d\-mmm\-yy;@">
                  <c:v>42945</c:v>
                </c:pt>
                <c:pt idx="7402" formatCode="[$-409]d\-mmm\-yy;@">
                  <c:v>42946</c:v>
                </c:pt>
                <c:pt idx="7403" formatCode="[$-409]d\-mmm\-yy;@">
                  <c:v>42947</c:v>
                </c:pt>
                <c:pt idx="7404" formatCode="[$-409]d\-mmm\-yy;@">
                  <c:v>42948</c:v>
                </c:pt>
                <c:pt idx="7405" formatCode="[$-409]d\-mmm\-yy;@">
                  <c:v>42949</c:v>
                </c:pt>
                <c:pt idx="7406" formatCode="[$-409]d\-mmm\-yy;@">
                  <c:v>42950</c:v>
                </c:pt>
                <c:pt idx="7407" formatCode="[$-409]d\-mmm\-yy;@">
                  <c:v>42951</c:v>
                </c:pt>
                <c:pt idx="7408" formatCode="[$-409]d\-mmm\-yy;@">
                  <c:v>42952</c:v>
                </c:pt>
                <c:pt idx="7409" formatCode="[$-409]d\-mmm\-yy;@">
                  <c:v>42953</c:v>
                </c:pt>
                <c:pt idx="7410" formatCode="[$-409]d\-mmm\-yy;@">
                  <c:v>42954</c:v>
                </c:pt>
                <c:pt idx="7411" formatCode="[$-409]d\-mmm\-yy;@">
                  <c:v>42955</c:v>
                </c:pt>
                <c:pt idx="7412" formatCode="[$-409]d\-mmm\-yy;@">
                  <c:v>42956</c:v>
                </c:pt>
                <c:pt idx="7413" formatCode="[$-409]d\-mmm\-yy;@">
                  <c:v>42957</c:v>
                </c:pt>
                <c:pt idx="7414" formatCode="[$-409]d\-mmm\-yy;@">
                  <c:v>42958</c:v>
                </c:pt>
                <c:pt idx="7415" formatCode="[$-409]d\-mmm\-yy;@">
                  <c:v>42959</c:v>
                </c:pt>
                <c:pt idx="7416" formatCode="[$-409]d\-mmm\-yy;@">
                  <c:v>42960</c:v>
                </c:pt>
                <c:pt idx="7417" formatCode="[$-409]d\-mmm\-yy;@">
                  <c:v>42961</c:v>
                </c:pt>
                <c:pt idx="7418" formatCode="[$-409]d\-mmm\-yy;@">
                  <c:v>42962</c:v>
                </c:pt>
                <c:pt idx="7419" formatCode="[$-409]d\-mmm\-yy;@">
                  <c:v>42963</c:v>
                </c:pt>
                <c:pt idx="7420" formatCode="[$-409]d\-mmm\-yy;@">
                  <c:v>42964</c:v>
                </c:pt>
                <c:pt idx="7421" formatCode="[$-409]d\-mmm\-yy;@">
                  <c:v>42965</c:v>
                </c:pt>
                <c:pt idx="7422" formatCode="[$-409]d\-mmm\-yy;@">
                  <c:v>42966</c:v>
                </c:pt>
                <c:pt idx="7423" formatCode="[$-409]d\-mmm\-yy;@">
                  <c:v>42967</c:v>
                </c:pt>
                <c:pt idx="7424" formatCode="[$-409]d\-mmm\-yy;@">
                  <c:v>42968</c:v>
                </c:pt>
                <c:pt idx="7425" formatCode="[$-409]d\-mmm\-yy;@">
                  <c:v>42969</c:v>
                </c:pt>
                <c:pt idx="7426" formatCode="[$-409]d\-mmm\-yy;@">
                  <c:v>42970</c:v>
                </c:pt>
                <c:pt idx="7427" formatCode="[$-409]d\-mmm\-yy;@">
                  <c:v>42971</c:v>
                </c:pt>
                <c:pt idx="7428" formatCode="[$-409]d\-mmm\-yy;@">
                  <c:v>42972</c:v>
                </c:pt>
                <c:pt idx="7429" formatCode="[$-409]d\-mmm\-yy;@">
                  <c:v>42973</c:v>
                </c:pt>
                <c:pt idx="7430" formatCode="[$-409]d\-mmm\-yy;@">
                  <c:v>42974</c:v>
                </c:pt>
                <c:pt idx="7431" formatCode="[$-409]d\-mmm\-yy;@">
                  <c:v>42975</c:v>
                </c:pt>
                <c:pt idx="7432" formatCode="[$-409]d\-mmm\-yy;@">
                  <c:v>42976</c:v>
                </c:pt>
                <c:pt idx="7433" formatCode="[$-409]d\-mmm\-yy;@">
                  <c:v>42977</c:v>
                </c:pt>
                <c:pt idx="7434" formatCode="[$-409]d\-mmm\-yy;@">
                  <c:v>42978</c:v>
                </c:pt>
                <c:pt idx="7435" formatCode="[$-409]d\-mmm\-yy;@">
                  <c:v>42979</c:v>
                </c:pt>
                <c:pt idx="7436" formatCode="[$-409]d\-mmm\-yy;@">
                  <c:v>42980</c:v>
                </c:pt>
                <c:pt idx="7437" formatCode="[$-409]d\-mmm\-yy;@">
                  <c:v>42981</c:v>
                </c:pt>
                <c:pt idx="7438" formatCode="[$-409]d\-mmm\-yy;@">
                  <c:v>42982</c:v>
                </c:pt>
                <c:pt idx="7439" formatCode="[$-409]d\-mmm\-yy;@">
                  <c:v>42983</c:v>
                </c:pt>
                <c:pt idx="7440" formatCode="[$-409]d\-mmm\-yy;@">
                  <c:v>42984</c:v>
                </c:pt>
                <c:pt idx="7441" formatCode="[$-409]d\-mmm\-yy;@">
                  <c:v>42985</c:v>
                </c:pt>
                <c:pt idx="7442" formatCode="[$-409]d\-mmm\-yy;@">
                  <c:v>42986</c:v>
                </c:pt>
                <c:pt idx="7443" formatCode="[$-409]d\-mmm\-yy;@">
                  <c:v>42987</c:v>
                </c:pt>
                <c:pt idx="7444" formatCode="[$-409]d\-mmm\-yy;@">
                  <c:v>42988</c:v>
                </c:pt>
                <c:pt idx="7445" formatCode="[$-409]d\-mmm\-yy;@">
                  <c:v>42989</c:v>
                </c:pt>
                <c:pt idx="7446" formatCode="[$-409]d\-mmm\-yy;@">
                  <c:v>42990</c:v>
                </c:pt>
                <c:pt idx="7447" formatCode="[$-409]d\-mmm\-yy;@">
                  <c:v>42991</c:v>
                </c:pt>
                <c:pt idx="7448" formatCode="[$-409]d\-mmm\-yy;@">
                  <c:v>42992</c:v>
                </c:pt>
                <c:pt idx="7449" formatCode="[$-409]d\-mmm\-yy;@">
                  <c:v>42993</c:v>
                </c:pt>
                <c:pt idx="7450" formatCode="[$-409]d\-mmm\-yy;@">
                  <c:v>42994</c:v>
                </c:pt>
                <c:pt idx="7451" formatCode="[$-409]d\-mmm\-yy;@">
                  <c:v>42995</c:v>
                </c:pt>
                <c:pt idx="7452" formatCode="[$-409]d\-mmm\-yy;@">
                  <c:v>42996</c:v>
                </c:pt>
                <c:pt idx="7453" formatCode="[$-409]d\-mmm\-yy;@">
                  <c:v>42997</c:v>
                </c:pt>
                <c:pt idx="7454" formatCode="[$-409]d\-mmm\-yy;@">
                  <c:v>42998</c:v>
                </c:pt>
                <c:pt idx="7455" formatCode="[$-409]d\-mmm\-yy;@">
                  <c:v>42999</c:v>
                </c:pt>
                <c:pt idx="7456" formatCode="[$-409]d\-mmm\-yy;@">
                  <c:v>43000</c:v>
                </c:pt>
                <c:pt idx="7457" formatCode="[$-409]d\-mmm\-yy;@">
                  <c:v>43001</c:v>
                </c:pt>
                <c:pt idx="7458" formatCode="[$-409]d\-mmm\-yy;@">
                  <c:v>43002</c:v>
                </c:pt>
                <c:pt idx="7459" formatCode="[$-409]d\-mmm\-yy;@">
                  <c:v>43003</c:v>
                </c:pt>
                <c:pt idx="7460" formatCode="[$-409]d\-mmm\-yy;@">
                  <c:v>43004</c:v>
                </c:pt>
                <c:pt idx="7461" formatCode="[$-409]d\-mmm\-yy;@">
                  <c:v>43005</c:v>
                </c:pt>
                <c:pt idx="7462" formatCode="[$-409]d\-mmm\-yy;@">
                  <c:v>43006</c:v>
                </c:pt>
                <c:pt idx="7463" formatCode="[$-409]d\-mmm\-yy;@">
                  <c:v>43007</c:v>
                </c:pt>
                <c:pt idx="7464" formatCode="[$-409]d\-mmm\-yy;@">
                  <c:v>43008</c:v>
                </c:pt>
                <c:pt idx="7465" formatCode="[$-409]d\-mmm\-yy;@">
                  <c:v>43009</c:v>
                </c:pt>
                <c:pt idx="7466" formatCode="[$-409]d\-mmm\-yy;@">
                  <c:v>43010</c:v>
                </c:pt>
                <c:pt idx="7467" formatCode="[$-409]d\-mmm\-yy;@">
                  <c:v>43011</c:v>
                </c:pt>
                <c:pt idx="7468" formatCode="[$-409]d\-mmm\-yy;@">
                  <c:v>43012</c:v>
                </c:pt>
                <c:pt idx="7469" formatCode="[$-409]d\-mmm\-yy;@">
                  <c:v>43013</c:v>
                </c:pt>
                <c:pt idx="7470" formatCode="[$-409]d\-mmm\-yy;@">
                  <c:v>43014</c:v>
                </c:pt>
                <c:pt idx="7471" formatCode="[$-409]d\-mmm\-yy;@">
                  <c:v>43015</c:v>
                </c:pt>
                <c:pt idx="7472" formatCode="[$-409]d\-mmm\-yy;@">
                  <c:v>43016</c:v>
                </c:pt>
                <c:pt idx="7473" formatCode="[$-409]d\-mmm\-yy;@">
                  <c:v>43017</c:v>
                </c:pt>
                <c:pt idx="7474" formatCode="[$-409]d\-mmm\-yy;@">
                  <c:v>43018</c:v>
                </c:pt>
                <c:pt idx="7475" formatCode="[$-409]d\-mmm\-yy;@">
                  <c:v>43019</c:v>
                </c:pt>
                <c:pt idx="7476" formatCode="[$-409]d\-mmm\-yy;@">
                  <c:v>43020</c:v>
                </c:pt>
                <c:pt idx="7477" formatCode="[$-409]d\-mmm\-yy;@">
                  <c:v>43021</c:v>
                </c:pt>
                <c:pt idx="7478" formatCode="[$-409]d\-mmm\-yy;@">
                  <c:v>43022</c:v>
                </c:pt>
                <c:pt idx="7479" formatCode="[$-409]d\-mmm\-yy;@">
                  <c:v>43023</c:v>
                </c:pt>
                <c:pt idx="7480" formatCode="[$-409]d\-mmm\-yy;@">
                  <c:v>43024</c:v>
                </c:pt>
                <c:pt idx="7481" formatCode="[$-409]d\-mmm\-yy;@">
                  <c:v>43025</c:v>
                </c:pt>
                <c:pt idx="7482" formatCode="[$-409]d\-mmm\-yy;@">
                  <c:v>43026</c:v>
                </c:pt>
                <c:pt idx="7483" formatCode="[$-409]d\-mmm\-yy;@">
                  <c:v>43027</c:v>
                </c:pt>
                <c:pt idx="7484" formatCode="[$-409]d\-mmm\-yy;@">
                  <c:v>43028</c:v>
                </c:pt>
                <c:pt idx="7485" formatCode="[$-409]d\-mmm\-yy;@">
                  <c:v>43029</c:v>
                </c:pt>
                <c:pt idx="7486" formatCode="[$-409]d\-mmm\-yy;@">
                  <c:v>43030</c:v>
                </c:pt>
                <c:pt idx="7487" formatCode="[$-409]d\-mmm\-yy;@">
                  <c:v>43031</c:v>
                </c:pt>
                <c:pt idx="7488" formatCode="[$-409]d\-mmm\-yy;@">
                  <c:v>43032</c:v>
                </c:pt>
                <c:pt idx="7489" formatCode="[$-409]d\-mmm\-yy;@">
                  <c:v>43033</c:v>
                </c:pt>
                <c:pt idx="7490" formatCode="[$-409]d\-mmm\-yy;@">
                  <c:v>43034</c:v>
                </c:pt>
                <c:pt idx="7491" formatCode="[$-409]d\-mmm\-yy;@">
                  <c:v>43035</c:v>
                </c:pt>
                <c:pt idx="7492" formatCode="[$-409]d\-mmm\-yy;@">
                  <c:v>43036</c:v>
                </c:pt>
                <c:pt idx="7493" formatCode="[$-409]d\-mmm\-yy;@">
                  <c:v>43037</c:v>
                </c:pt>
                <c:pt idx="7494" formatCode="[$-409]d\-mmm\-yy;@">
                  <c:v>43038</c:v>
                </c:pt>
                <c:pt idx="7495" formatCode="[$-409]d\-mmm\-yy;@">
                  <c:v>43039</c:v>
                </c:pt>
                <c:pt idx="7496" formatCode="[$-409]d\-mmm\-yy;@">
                  <c:v>43040</c:v>
                </c:pt>
                <c:pt idx="7497" formatCode="[$-409]d\-mmm\-yy;@">
                  <c:v>43041</c:v>
                </c:pt>
                <c:pt idx="7498" formatCode="[$-409]d\-mmm\-yy;@">
                  <c:v>43042</c:v>
                </c:pt>
                <c:pt idx="7499" formatCode="[$-409]d\-mmm\-yy;@">
                  <c:v>43043</c:v>
                </c:pt>
                <c:pt idx="7500" formatCode="[$-409]d\-mmm\-yy;@">
                  <c:v>43044</c:v>
                </c:pt>
                <c:pt idx="7501" formatCode="[$-409]d\-mmm\-yy;@">
                  <c:v>43045</c:v>
                </c:pt>
                <c:pt idx="7502" formatCode="[$-409]d\-mmm\-yy;@">
                  <c:v>43046</c:v>
                </c:pt>
                <c:pt idx="7503" formatCode="[$-409]d\-mmm\-yy;@">
                  <c:v>43047</c:v>
                </c:pt>
                <c:pt idx="7504" formatCode="[$-409]d\-mmm\-yy;@">
                  <c:v>43048</c:v>
                </c:pt>
                <c:pt idx="7505" formatCode="[$-409]d\-mmm\-yy;@">
                  <c:v>43049</c:v>
                </c:pt>
                <c:pt idx="7506" formatCode="[$-409]d\-mmm\-yy;@">
                  <c:v>43050</c:v>
                </c:pt>
                <c:pt idx="7507" formatCode="[$-409]d\-mmm\-yy;@">
                  <c:v>43051</c:v>
                </c:pt>
                <c:pt idx="7508" formatCode="[$-409]d\-mmm\-yy;@">
                  <c:v>43052</c:v>
                </c:pt>
                <c:pt idx="7509" formatCode="[$-409]d\-mmm\-yy;@">
                  <c:v>43053</c:v>
                </c:pt>
                <c:pt idx="7510" formatCode="[$-409]d\-mmm\-yy;@">
                  <c:v>43054</c:v>
                </c:pt>
                <c:pt idx="7511" formatCode="[$-409]d\-mmm\-yy;@">
                  <c:v>43055</c:v>
                </c:pt>
                <c:pt idx="7512" formatCode="[$-409]d\-mmm\-yy;@">
                  <c:v>43056</c:v>
                </c:pt>
                <c:pt idx="7513" formatCode="[$-409]d\-mmm\-yy;@">
                  <c:v>43057</c:v>
                </c:pt>
                <c:pt idx="7514" formatCode="[$-409]d\-mmm\-yy;@">
                  <c:v>43058</c:v>
                </c:pt>
                <c:pt idx="7515" formatCode="[$-409]d\-mmm\-yy;@">
                  <c:v>43059</c:v>
                </c:pt>
                <c:pt idx="7516" formatCode="[$-409]d\-mmm\-yy;@">
                  <c:v>43060</c:v>
                </c:pt>
                <c:pt idx="7517" formatCode="[$-409]d\-mmm\-yy;@">
                  <c:v>43061</c:v>
                </c:pt>
                <c:pt idx="7518" formatCode="[$-409]d\-mmm\-yy;@">
                  <c:v>43062</c:v>
                </c:pt>
                <c:pt idx="7519" formatCode="[$-409]d\-mmm\-yy;@">
                  <c:v>43063</c:v>
                </c:pt>
                <c:pt idx="7520" formatCode="[$-409]d\-mmm\-yy;@">
                  <c:v>43064</c:v>
                </c:pt>
                <c:pt idx="7521" formatCode="[$-409]d\-mmm\-yy;@">
                  <c:v>43065</c:v>
                </c:pt>
                <c:pt idx="7522" formatCode="[$-409]d\-mmm\-yy;@">
                  <c:v>43066</c:v>
                </c:pt>
                <c:pt idx="7523" formatCode="[$-409]d\-mmm\-yy;@">
                  <c:v>43067</c:v>
                </c:pt>
                <c:pt idx="7524" formatCode="[$-409]d\-mmm\-yy;@">
                  <c:v>43068</c:v>
                </c:pt>
                <c:pt idx="7525" formatCode="[$-409]d\-mmm\-yy;@">
                  <c:v>43069</c:v>
                </c:pt>
                <c:pt idx="7526" formatCode="[$-409]d\-mmm\-yy;@">
                  <c:v>43070</c:v>
                </c:pt>
                <c:pt idx="7527" formatCode="[$-409]d\-mmm\-yy;@">
                  <c:v>43071</c:v>
                </c:pt>
                <c:pt idx="7528" formatCode="[$-409]d\-mmm\-yy;@">
                  <c:v>43072</c:v>
                </c:pt>
                <c:pt idx="7529" formatCode="[$-409]d\-mmm\-yy;@">
                  <c:v>43073</c:v>
                </c:pt>
                <c:pt idx="7530" formatCode="[$-409]d\-mmm\-yy;@">
                  <c:v>43074</c:v>
                </c:pt>
                <c:pt idx="7531" formatCode="[$-409]d\-mmm\-yy;@">
                  <c:v>43075</c:v>
                </c:pt>
                <c:pt idx="7532" formatCode="[$-409]d\-mmm\-yy;@">
                  <c:v>43076</c:v>
                </c:pt>
                <c:pt idx="7533" formatCode="[$-409]d\-mmm\-yy;@">
                  <c:v>43077</c:v>
                </c:pt>
                <c:pt idx="7534" formatCode="[$-409]d\-mmm\-yy;@">
                  <c:v>43078</c:v>
                </c:pt>
                <c:pt idx="7535" formatCode="[$-409]d\-mmm\-yy;@">
                  <c:v>43079</c:v>
                </c:pt>
                <c:pt idx="7536" formatCode="[$-409]d\-mmm\-yy;@">
                  <c:v>43080</c:v>
                </c:pt>
                <c:pt idx="7537" formatCode="[$-409]d\-mmm\-yy;@">
                  <c:v>43081</c:v>
                </c:pt>
                <c:pt idx="7538" formatCode="[$-409]d\-mmm\-yy;@">
                  <c:v>43082</c:v>
                </c:pt>
                <c:pt idx="7539" formatCode="[$-409]d\-mmm\-yy;@">
                  <c:v>43083</c:v>
                </c:pt>
                <c:pt idx="7540" formatCode="[$-409]d\-mmm\-yy;@">
                  <c:v>43084</c:v>
                </c:pt>
                <c:pt idx="7541" formatCode="[$-409]d\-mmm\-yy;@">
                  <c:v>43085</c:v>
                </c:pt>
                <c:pt idx="7542" formatCode="[$-409]d\-mmm\-yy;@">
                  <c:v>43086</c:v>
                </c:pt>
                <c:pt idx="7543" formatCode="[$-409]d\-mmm\-yy;@">
                  <c:v>43087</c:v>
                </c:pt>
                <c:pt idx="7544" formatCode="[$-409]d\-mmm\-yy;@">
                  <c:v>43088</c:v>
                </c:pt>
                <c:pt idx="7545" formatCode="[$-409]d\-mmm\-yy;@">
                  <c:v>43089</c:v>
                </c:pt>
                <c:pt idx="7546" formatCode="[$-409]d\-mmm\-yy;@">
                  <c:v>43090</c:v>
                </c:pt>
                <c:pt idx="7547" formatCode="[$-409]d\-mmm\-yy;@">
                  <c:v>43091</c:v>
                </c:pt>
                <c:pt idx="7548" formatCode="[$-409]d\-mmm\-yy;@">
                  <c:v>43092</c:v>
                </c:pt>
                <c:pt idx="7549" formatCode="[$-409]d\-mmm\-yy;@">
                  <c:v>43093</c:v>
                </c:pt>
                <c:pt idx="7550" formatCode="[$-409]d\-mmm\-yy;@">
                  <c:v>43094</c:v>
                </c:pt>
                <c:pt idx="7551" formatCode="[$-409]d\-mmm\-yy;@">
                  <c:v>43095</c:v>
                </c:pt>
                <c:pt idx="7552" formatCode="[$-409]d\-mmm\-yy;@">
                  <c:v>43096</c:v>
                </c:pt>
                <c:pt idx="7553" formatCode="[$-409]d\-mmm\-yy;@">
                  <c:v>43097</c:v>
                </c:pt>
                <c:pt idx="7554" formatCode="[$-409]d\-mmm\-yy;@">
                  <c:v>43098</c:v>
                </c:pt>
                <c:pt idx="7555" formatCode="[$-409]d\-mmm\-yy;@">
                  <c:v>43099</c:v>
                </c:pt>
                <c:pt idx="7556" formatCode="[$-409]d\-mmm\-yy;@">
                  <c:v>43100</c:v>
                </c:pt>
                <c:pt idx="7557" formatCode="[$-409]d\-mmm\-yy;@">
                  <c:v>43101</c:v>
                </c:pt>
                <c:pt idx="7558" formatCode="[$-409]d\-mmm\-yy;@">
                  <c:v>43102</c:v>
                </c:pt>
                <c:pt idx="7559" formatCode="[$-409]d\-mmm\-yy;@">
                  <c:v>43103</c:v>
                </c:pt>
                <c:pt idx="7560" formatCode="[$-409]d\-mmm\-yy;@">
                  <c:v>43104</c:v>
                </c:pt>
                <c:pt idx="7561" formatCode="[$-409]d\-mmm\-yy;@">
                  <c:v>43105</c:v>
                </c:pt>
                <c:pt idx="7562" formatCode="[$-409]d\-mmm\-yy;@">
                  <c:v>43106</c:v>
                </c:pt>
                <c:pt idx="7563" formatCode="[$-409]d\-mmm\-yy;@">
                  <c:v>43107</c:v>
                </c:pt>
                <c:pt idx="7564" formatCode="[$-409]d\-mmm\-yy;@">
                  <c:v>43108</c:v>
                </c:pt>
                <c:pt idx="7565" formatCode="[$-409]d\-mmm\-yy;@">
                  <c:v>43109</c:v>
                </c:pt>
                <c:pt idx="7566" formatCode="[$-409]d\-mmm\-yy;@">
                  <c:v>43110</c:v>
                </c:pt>
                <c:pt idx="7567" formatCode="[$-409]d\-mmm\-yy;@">
                  <c:v>43111</c:v>
                </c:pt>
                <c:pt idx="7568" formatCode="[$-409]d\-mmm\-yy;@">
                  <c:v>43112</c:v>
                </c:pt>
                <c:pt idx="7569" formatCode="[$-409]d\-mmm\-yy;@">
                  <c:v>43113</c:v>
                </c:pt>
                <c:pt idx="7570" formatCode="[$-409]d\-mmm\-yy;@">
                  <c:v>43114</c:v>
                </c:pt>
                <c:pt idx="7571" formatCode="[$-409]d\-mmm\-yy;@">
                  <c:v>43115</c:v>
                </c:pt>
                <c:pt idx="7572" formatCode="[$-409]d\-mmm\-yy;@">
                  <c:v>43116</c:v>
                </c:pt>
                <c:pt idx="7573" formatCode="[$-409]d\-mmm\-yy;@">
                  <c:v>43117</c:v>
                </c:pt>
                <c:pt idx="7574" formatCode="[$-409]d\-mmm\-yy;@">
                  <c:v>43118</c:v>
                </c:pt>
                <c:pt idx="7575" formatCode="[$-409]d\-mmm\-yy;@">
                  <c:v>43119</c:v>
                </c:pt>
                <c:pt idx="7576" formatCode="[$-409]d\-mmm\-yy;@">
                  <c:v>43120</c:v>
                </c:pt>
                <c:pt idx="7577" formatCode="[$-409]d\-mmm\-yy;@">
                  <c:v>43121</c:v>
                </c:pt>
                <c:pt idx="7578" formatCode="[$-409]d\-mmm\-yy;@">
                  <c:v>43122</c:v>
                </c:pt>
                <c:pt idx="7579" formatCode="[$-409]d\-mmm\-yy;@">
                  <c:v>43123</c:v>
                </c:pt>
                <c:pt idx="7580" formatCode="[$-409]d\-mmm\-yy;@">
                  <c:v>43124</c:v>
                </c:pt>
                <c:pt idx="7581" formatCode="[$-409]d\-mmm\-yy;@">
                  <c:v>43125</c:v>
                </c:pt>
                <c:pt idx="7582" formatCode="[$-409]d\-mmm\-yy;@">
                  <c:v>43126</c:v>
                </c:pt>
                <c:pt idx="7583" formatCode="[$-409]d\-mmm\-yy;@">
                  <c:v>43127</c:v>
                </c:pt>
                <c:pt idx="7584" formatCode="[$-409]d\-mmm\-yy;@">
                  <c:v>43128</c:v>
                </c:pt>
                <c:pt idx="7585" formatCode="[$-409]d\-mmm\-yy;@">
                  <c:v>43129</c:v>
                </c:pt>
                <c:pt idx="7586" formatCode="[$-409]d\-mmm\-yy;@">
                  <c:v>43130</c:v>
                </c:pt>
                <c:pt idx="7587" formatCode="[$-409]d\-mmm\-yy;@">
                  <c:v>43131</c:v>
                </c:pt>
                <c:pt idx="7588" formatCode="[$-409]d\-mmm\-yy;@">
                  <c:v>43132</c:v>
                </c:pt>
                <c:pt idx="7589" formatCode="[$-409]d\-mmm\-yy;@">
                  <c:v>43133</c:v>
                </c:pt>
                <c:pt idx="7590" formatCode="[$-409]d\-mmm\-yy;@">
                  <c:v>43134</c:v>
                </c:pt>
                <c:pt idx="7591" formatCode="[$-409]d\-mmm\-yy;@">
                  <c:v>43135</c:v>
                </c:pt>
                <c:pt idx="7592" formatCode="[$-409]d\-mmm\-yy;@">
                  <c:v>43136</c:v>
                </c:pt>
                <c:pt idx="7593" formatCode="[$-409]d\-mmm\-yy;@">
                  <c:v>43137</c:v>
                </c:pt>
                <c:pt idx="7594" formatCode="[$-409]d\-mmm\-yy;@">
                  <c:v>43138</c:v>
                </c:pt>
                <c:pt idx="7595" formatCode="[$-409]d\-mmm\-yy;@">
                  <c:v>43139</c:v>
                </c:pt>
                <c:pt idx="7596" formatCode="[$-409]d\-mmm\-yy;@">
                  <c:v>43140</c:v>
                </c:pt>
                <c:pt idx="7597" formatCode="[$-409]d\-mmm\-yy;@">
                  <c:v>43141</c:v>
                </c:pt>
                <c:pt idx="7598" formatCode="[$-409]d\-mmm\-yy;@">
                  <c:v>43142</c:v>
                </c:pt>
                <c:pt idx="7599" formatCode="[$-409]d\-mmm\-yy;@">
                  <c:v>43143</c:v>
                </c:pt>
                <c:pt idx="7600" formatCode="[$-409]d\-mmm\-yy;@">
                  <c:v>43144</c:v>
                </c:pt>
                <c:pt idx="7601" formatCode="[$-409]d\-mmm\-yy;@">
                  <c:v>43145</c:v>
                </c:pt>
                <c:pt idx="7602" formatCode="[$-409]d\-mmm\-yy;@">
                  <c:v>43146</c:v>
                </c:pt>
                <c:pt idx="7603" formatCode="[$-409]d\-mmm\-yy;@">
                  <c:v>43147</c:v>
                </c:pt>
                <c:pt idx="7604" formatCode="[$-409]d\-mmm\-yy;@">
                  <c:v>43148</c:v>
                </c:pt>
                <c:pt idx="7605" formatCode="[$-409]d\-mmm\-yy;@">
                  <c:v>43149</c:v>
                </c:pt>
                <c:pt idx="7606" formatCode="[$-409]d\-mmm\-yy;@">
                  <c:v>43150</c:v>
                </c:pt>
                <c:pt idx="7607" formatCode="[$-409]d\-mmm\-yy;@">
                  <c:v>43151</c:v>
                </c:pt>
                <c:pt idx="7608" formatCode="[$-409]d\-mmm\-yy;@">
                  <c:v>43152</c:v>
                </c:pt>
                <c:pt idx="7609" formatCode="[$-409]d\-mmm\-yy;@">
                  <c:v>43153</c:v>
                </c:pt>
                <c:pt idx="7610" formatCode="[$-409]d\-mmm\-yy;@">
                  <c:v>43154</c:v>
                </c:pt>
                <c:pt idx="7611" formatCode="[$-409]d\-mmm\-yy;@">
                  <c:v>43155</c:v>
                </c:pt>
                <c:pt idx="7612" formatCode="[$-409]d\-mmm\-yy;@">
                  <c:v>43156</c:v>
                </c:pt>
                <c:pt idx="7613" formatCode="[$-409]d\-mmm\-yy;@">
                  <c:v>43157</c:v>
                </c:pt>
                <c:pt idx="7614" formatCode="[$-409]d\-mmm\-yy;@">
                  <c:v>43158</c:v>
                </c:pt>
                <c:pt idx="7615" formatCode="[$-409]d\-mmm\-yy;@">
                  <c:v>43159</c:v>
                </c:pt>
                <c:pt idx="7616" formatCode="[$-409]d\-mmm\-yy;@">
                  <c:v>43160</c:v>
                </c:pt>
                <c:pt idx="7617" formatCode="[$-409]d\-mmm\-yy;@">
                  <c:v>43161</c:v>
                </c:pt>
                <c:pt idx="7618" formatCode="[$-409]d\-mmm\-yy;@">
                  <c:v>43162</c:v>
                </c:pt>
                <c:pt idx="7619" formatCode="[$-409]d\-mmm\-yy;@">
                  <c:v>43163</c:v>
                </c:pt>
                <c:pt idx="7620" formatCode="[$-409]d\-mmm\-yy;@">
                  <c:v>43164</c:v>
                </c:pt>
                <c:pt idx="7621" formatCode="[$-409]d\-mmm\-yy;@">
                  <c:v>43165</c:v>
                </c:pt>
                <c:pt idx="7622" formatCode="[$-409]d\-mmm\-yy;@">
                  <c:v>43166</c:v>
                </c:pt>
                <c:pt idx="7623" formatCode="[$-409]d\-mmm\-yy;@">
                  <c:v>43167</c:v>
                </c:pt>
                <c:pt idx="7624" formatCode="[$-409]d\-mmm\-yy;@">
                  <c:v>43168</c:v>
                </c:pt>
                <c:pt idx="7625" formatCode="[$-409]d\-mmm\-yy;@">
                  <c:v>43169</c:v>
                </c:pt>
                <c:pt idx="7626" formatCode="[$-409]d\-mmm\-yy;@">
                  <c:v>43170</c:v>
                </c:pt>
                <c:pt idx="7627" formatCode="[$-409]d\-mmm\-yy;@">
                  <c:v>43171</c:v>
                </c:pt>
                <c:pt idx="7628" formatCode="[$-409]d\-mmm\-yy;@">
                  <c:v>43172</c:v>
                </c:pt>
                <c:pt idx="7629" formatCode="[$-409]d\-mmm\-yy;@">
                  <c:v>43173</c:v>
                </c:pt>
                <c:pt idx="7630" formatCode="[$-409]d\-mmm\-yy;@">
                  <c:v>43174</c:v>
                </c:pt>
                <c:pt idx="7631" formatCode="[$-409]d\-mmm\-yy;@">
                  <c:v>43175</c:v>
                </c:pt>
                <c:pt idx="7632" formatCode="[$-409]d\-mmm\-yy;@">
                  <c:v>43176</c:v>
                </c:pt>
                <c:pt idx="7633" formatCode="[$-409]d\-mmm\-yy;@">
                  <c:v>43177</c:v>
                </c:pt>
                <c:pt idx="7634" formatCode="[$-409]d\-mmm\-yy;@">
                  <c:v>43178</c:v>
                </c:pt>
                <c:pt idx="7635" formatCode="[$-409]d\-mmm\-yy;@">
                  <c:v>43179</c:v>
                </c:pt>
                <c:pt idx="7636" formatCode="[$-409]d\-mmm\-yy;@">
                  <c:v>43180</c:v>
                </c:pt>
                <c:pt idx="7637" formatCode="[$-409]d\-mmm\-yy;@">
                  <c:v>43181</c:v>
                </c:pt>
                <c:pt idx="7638" formatCode="[$-409]d\-mmm\-yy;@">
                  <c:v>43182</c:v>
                </c:pt>
                <c:pt idx="7639" formatCode="[$-409]d\-mmm\-yy;@">
                  <c:v>43183</c:v>
                </c:pt>
                <c:pt idx="7640" formatCode="[$-409]d\-mmm\-yy;@">
                  <c:v>43184</c:v>
                </c:pt>
                <c:pt idx="7641" formatCode="[$-409]d\-mmm\-yy;@">
                  <c:v>43185</c:v>
                </c:pt>
                <c:pt idx="7642" formatCode="[$-409]d\-mmm\-yy;@">
                  <c:v>43186</c:v>
                </c:pt>
                <c:pt idx="7643" formatCode="[$-409]d\-mmm\-yy;@">
                  <c:v>43187</c:v>
                </c:pt>
                <c:pt idx="7644" formatCode="[$-409]d\-mmm\-yy;@">
                  <c:v>43188</c:v>
                </c:pt>
                <c:pt idx="7645" formatCode="[$-409]d\-mmm\-yy;@">
                  <c:v>43189</c:v>
                </c:pt>
                <c:pt idx="7646" formatCode="[$-409]d\-mmm\-yy;@">
                  <c:v>43190</c:v>
                </c:pt>
                <c:pt idx="7647" formatCode="[$-409]d\-mmm\-yy;@">
                  <c:v>43191</c:v>
                </c:pt>
                <c:pt idx="7648" formatCode="[$-409]d\-mmm\-yy;@">
                  <c:v>43192</c:v>
                </c:pt>
                <c:pt idx="7649" formatCode="[$-409]d\-mmm\-yy;@">
                  <c:v>43193</c:v>
                </c:pt>
                <c:pt idx="7650" formatCode="[$-409]d\-mmm\-yy;@">
                  <c:v>43194</c:v>
                </c:pt>
                <c:pt idx="7651" formatCode="[$-409]d\-mmm\-yy;@">
                  <c:v>43195</c:v>
                </c:pt>
                <c:pt idx="7652" formatCode="[$-409]d\-mmm\-yy;@">
                  <c:v>43196</c:v>
                </c:pt>
                <c:pt idx="7653" formatCode="[$-409]d\-mmm\-yy;@">
                  <c:v>43197</c:v>
                </c:pt>
                <c:pt idx="7654" formatCode="[$-409]d\-mmm\-yy;@">
                  <c:v>43198</c:v>
                </c:pt>
                <c:pt idx="7655" formatCode="[$-409]d\-mmm\-yy;@">
                  <c:v>43199</c:v>
                </c:pt>
                <c:pt idx="7656" formatCode="[$-409]d\-mmm\-yy;@">
                  <c:v>43200</c:v>
                </c:pt>
                <c:pt idx="7657" formatCode="[$-409]d\-mmm\-yy;@">
                  <c:v>43201</c:v>
                </c:pt>
                <c:pt idx="7658" formatCode="[$-409]d\-mmm\-yy;@">
                  <c:v>43202</c:v>
                </c:pt>
                <c:pt idx="7659" formatCode="[$-409]d\-mmm\-yy;@">
                  <c:v>43203</c:v>
                </c:pt>
                <c:pt idx="7660" formatCode="[$-409]d\-mmm\-yy;@">
                  <c:v>43204</c:v>
                </c:pt>
                <c:pt idx="7661" formatCode="[$-409]d\-mmm\-yy;@">
                  <c:v>43205</c:v>
                </c:pt>
                <c:pt idx="7662" formatCode="[$-409]d\-mmm\-yy;@">
                  <c:v>43206</c:v>
                </c:pt>
                <c:pt idx="7663" formatCode="[$-409]d\-mmm\-yy;@">
                  <c:v>43207</c:v>
                </c:pt>
                <c:pt idx="7664" formatCode="[$-409]d\-mmm\-yy;@">
                  <c:v>43208</c:v>
                </c:pt>
                <c:pt idx="7665" formatCode="[$-409]d\-mmm\-yy;@">
                  <c:v>43209</c:v>
                </c:pt>
                <c:pt idx="7666" formatCode="[$-409]d\-mmm\-yy;@">
                  <c:v>43210</c:v>
                </c:pt>
                <c:pt idx="7667" formatCode="[$-409]d\-mmm\-yy;@">
                  <c:v>43211</c:v>
                </c:pt>
                <c:pt idx="7668" formatCode="[$-409]d\-mmm\-yy;@">
                  <c:v>43212</c:v>
                </c:pt>
                <c:pt idx="7669" formatCode="[$-409]d\-mmm\-yy;@">
                  <c:v>43213</c:v>
                </c:pt>
                <c:pt idx="7670" formatCode="[$-409]d\-mmm\-yy;@">
                  <c:v>43214</c:v>
                </c:pt>
                <c:pt idx="7671" formatCode="[$-409]d\-mmm\-yy;@">
                  <c:v>43215</c:v>
                </c:pt>
                <c:pt idx="7672" formatCode="[$-409]d\-mmm\-yy;@">
                  <c:v>43216</c:v>
                </c:pt>
                <c:pt idx="7673" formatCode="[$-409]d\-mmm\-yy;@">
                  <c:v>43217</c:v>
                </c:pt>
                <c:pt idx="7674" formatCode="[$-409]d\-mmm\-yy;@">
                  <c:v>43218</c:v>
                </c:pt>
                <c:pt idx="7675" formatCode="[$-409]d\-mmm\-yy;@">
                  <c:v>43219</c:v>
                </c:pt>
                <c:pt idx="7676" formatCode="[$-409]d\-mmm\-yy;@">
                  <c:v>43220</c:v>
                </c:pt>
                <c:pt idx="7677" formatCode="[$-409]d\-mmm\-yy;@">
                  <c:v>43221</c:v>
                </c:pt>
                <c:pt idx="7678" formatCode="[$-409]d\-mmm\-yy;@">
                  <c:v>43222</c:v>
                </c:pt>
                <c:pt idx="7679" formatCode="[$-409]d\-mmm\-yy;@">
                  <c:v>43223</c:v>
                </c:pt>
                <c:pt idx="7680" formatCode="[$-409]d\-mmm\-yy;@">
                  <c:v>43224</c:v>
                </c:pt>
                <c:pt idx="7681" formatCode="[$-409]d\-mmm\-yy;@">
                  <c:v>43225</c:v>
                </c:pt>
                <c:pt idx="7682" formatCode="[$-409]d\-mmm\-yy;@">
                  <c:v>43226</c:v>
                </c:pt>
                <c:pt idx="7683" formatCode="[$-409]d\-mmm\-yy;@">
                  <c:v>43227</c:v>
                </c:pt>
                <c:pt idx="7684" formatCode="[$-409]d\-mmm\-yy;@">
                  <c:v>43228</c:v>
                </c:pt>
                <c:pt idx="7685" formatCode="[$-409]d\-mmm\-yy;@">
                  <c:v>43229</c:v>
                </c:pt>
                <c:pt idx="7686" formatCode="[$-409]d\-mmm\-yy;@">
                  <c:v>43230</c:v>
                </c:pt>
                <c:pt idx="7687" formatCode="[$-409]d\-mmm\-yy;@">
                  <c:v>43231</c:v>
                </c:pt>
                <c:pt idx="7688" formatCode="[$-409]d\-mmm\-yy;@">
                  <c:v>43232</c:v>
                </c:pt>
                <c:pt idx="7689" formatCode="[$-409]d\-mmm\-yy;@">
                  <c:v>43233</c:v>
                </c:pt>
                <c:pt idx="7690" formatCode="[$-409]d\-mmm\-yy;@">
                  <c:v>43234</c:v>
                </c:pt>
                <c:pt idx="7691" formatCode="[$-409]d\-mmm\-yy;@">
                  <c:v>43235</c:v>
                </c:pt>
                <c:pt idx="7692" formatCode="[$-409]d\-mmm\-yy;@">
                  <c:v>43236</c:v>
                </c:pt>
                <c:pt idx="7693" formatCode="[$-409]d\-mmm\-yy;@">
                  <c:v>43237</c:v>
                </c:pt>
                <c:pt idx="7694" formatCode="[$-409]d\-mmm\-yy;@">
                  <c:v>43238</c:v>
                </c:pt>
                <c:pt idx="7695" formatCode="[$-409]d\-mmm\-yy;@">
                  <c:v>43239</c:v>
                </c:pt>
                <c:pt idx="7696" formatCode="[$-409]d\-mmm\-yy;@">
                  <c:v>43240</c:v>
                </c:pt>
                <c:pt idx="7697" formatCode="[$-409]d\-mmm\-yy;@">
                  <c:v>43241</c:v>
                </c:pt>
                <c:pt idx="7698" formatCode="[$-409]d\-mmm\-yy;@">
                  <c:v>43242</c:v>
                </c:pt>
                <c:pt idx="7699" formatCode="[$-409]d\-mmm\-yy;@">
                  <c:v>43243</c:v>
                </c:pt>
                <c:pt idx="7700" formatCode="[$-409]d\-mmm\-yy;@">
                  <c:v>43244</c:v>
                </c:pt>
                <c:pt idx="7701" formatCode="[$-409]d\-mmm\-yy;@">
                  <c:v>43245</c:v>
                </c:pt>
                <c:pt idx="7702" formatCode="[$-409]d\-mmm\-yy;@">
                  <c:v>43246</c:v>
                </c:pt>
                <c:pt idx="7703" formatCode="[$-409]d\-mmm\-yy;@">
                  <c:v>43247</c:v>
                </c:pt>
                <c:pt idx="7704" formatCode="[$-409]d\-mmm\-yy;@">
                  <c:v>43248</c:v>
                </c:pt>
                <c:pt idx="7705" formatCode="[$-409]d\-mmm\-yy;@">
                  <c:v>43249</c:v>
                </c:pt>
                <c:pt idx="7706" formatCode="[$-409]d\-mmm\-yy;@">
                  <c:v>43250</c:v>
                </c:pt>
                <c:pt idx="7707" formatCode="[$-409]d\-mmm\-yy;@">
                  <c:v>43251</c:v>
                </c:pt>
                <c:pt idx="7708" formatCode="[$-409]d\-mmm\-yy;@">
                  <c:v>43252</c:v>
                </c:pt>
                <c:pt idx="7709" formatCode="[$-409]d\-mmm\-yy;@">
                  <c:v>43253</c:v>
                </c:pt>
                <c:pt idx="7710" formatCode="[$-409]d\-mmm\-yy;@">
                  <c:v>43254</c:v>
                </c:pt>
                <c:pt idx="7711" formatCode="[$-409]d\-mmm\-yy;@">
                  <c:v>43255</c:v>
                </c:pt>
                <c:pt idx="7712" formatCode="[$-409]d\-mmm\-yy;@">
                  <c:v>43256</c:v>
                </c:pt>
                <c:pt idx="7713" formatCode="[$-409]d\-mmm\-yy;@">
                  <c:v>43257</c:v>
                </c:pt>
                <c:pt idx="7714" formatCode="[$-409]d\-mmm\-yy;@">
                  <c:v>43258</c:v>
                </c:pt>
                <c:pt idx="7715" formatCode="[$-409]d\-mmm\-yy;@">
                  <c:v>43259</c:v>
                </c:pt>
                <c:pt idx="7716" formatCode="[$-409]d\-mmm\-yy;@">
                  <c:v>43260</c:v>
                </c:pt>
                <c:pt idx="7717" formatCode="[$-409]d\-mmm\-yy;@">
                  <c:v>43261</c:v>
                </c:pt>
                <c:pt idx="7718" formatCode="[$-409]d\-mmm\-yy;@">
                  <c:v>43262</c:v>
                </c:pt>
                <c:pt idx="7719" formatCode="[$-409]d\-mmm\-yy;@">
                  <c:v>43263</c:v>
                </c:pt>
                <c:pt idx="7720" formatCode="[$-409]d\-mmm\-yy;@">
                  <c:v>43264</c:v>
                </c:pt>
                <c:pt idx="7721" formatCode="[$-409]d\-mmm\-yy;@">
                  <c:v>43265</c:v>
                </c:pt>
                <c:pt idx="7722" formatCode="[$-409]d\-mmm\-yy;@">
                  <c:v>43266</c:v>
                </c:pt>
                <c:pt idx="7723" formatCode="[$-409]d\-mmm\-yy;@">
                  <c:v>43267</c:v>
                </c:pt>
                <c:pt idx="7724" formatCode="[$-409]d\-mmm\-yy;@">
                  <c:v>43268</c:v>
                </c:pt>
                <c:pt idx="7725" formatCode="[$-409]d\-mmm\-yy;@">
                  <c:v>43269</c:v>
                </c:pt>
                <c:pt idx="7726" formatCode="[$-409]d\-mmm\-yy;@">
                  <c:v>43270</c:v>
                </c:pt>
                <c:pt idx="7727" formatCode="[$-409]d\-mmm\-yy;@">
                  <c:v>43271</c:v>
                </c:pt>
                <c:pt idx="7728" formatCode="[$-409]d\-mmm\-yy;@">
                  <c:v>43272</c:v>
                </c:pt>
                <c:pt idx="7729" formatCode="[$-409]d\-mmm\-yy;@">
                  <c:v>43273</c:v>
                </c:pt>
                <c:pt idx="7730" formatCode="[$-409]d\-mmm\-yy;@">
                  <c:v>43274</c:v>
                </c:pt>
                <c:pt idx="7731" formatCode="[$-409]d\-mmm\-yy;@">
                  <c:v>43275</c:v>
                </c:pt>
                <c:pt idx="7732" formatCode="[$-409]d\-mmm\-yy;@">
                  <c:v>43276</c:v>
                </c:pt>
                <c:pt idx="7733" formatCode="[$-409]d\-mmm\-yy;@">
                  <c:v>43277</c:v>
                </c:pt>
                <c:pt idx="7734" formatCode="[$-409]d\-mmm\-yy;@">
                  <c:v>43278</c:v>
                </c:pt>
                <c:pt idx="7735" formatCode="[$-409]d\-mmm\-yy;@">
                  <c:v>43279</c:v>
                </c:pt>
                <c:pt idx="7736" formatCode="[$-409]d\-mmm\-yy;@">
                  <c:v>43280</c:v>
                </c:pt>
                <c:pt idx="7737" formatCode="[$-409]d\-mmm\-yy;@">
                  <c:v>43281</c:v>
                </c:pt>
                <c:pt idx="7738" formatCode="[$-409]d\-mmm\-yy;@">
                  <c:v>43282</c:v>
                </c:pt>
                <c:pt idx="7739" formatCode="[$-409]d\-mmm\-yy;@">
                  <c:v>43283</c:v>
                </c:pt>
                <c:pt idx="7740" formatCode="[$-409]d\-mmm\-yy;@">
                  <c:v>43284</c:v>
                </c:pt>
                <c:pt idx="7741" formatCode="[$-409]d\-mmm\-yy;@">
                  <c:v>43285</c:v>
                </c:pt>
                <c:pt idx="7742" formatCode="[$-409]d\-mmm\-yy;@">
                  <c:v>43286</c:v>
                </c:pt>
                <c:pt idx="7743" formatCode="[$-409]d\-mmm\-yy;@">
                  <c:v>43287</c:v>
                </c:pt>
                <c:pt idx="7744" formatCode="[$-409]d\-mmm\-yy;@">
                  <c:v>43288</c:v>
                </c:pt>
                <c:pt idx="7745" formatCode="[$-409]d\-mmm\-yy;@">
                  <c:v>43289</c:v>
                </c:pt>
                <c:pt idx="7746" formatCode="[$-409]d\-mmm\-yy;@">
                  <c:v>43290</c:v>
                </c:pt>
                <c:pt idx="7747" formatCode="[$-409]d\-mmm\-yy;@">
                  <c:v>43291</c:v>
                </c:pt>
                <c:pt idx="7748" formatCode="[$-409]d\-mmm\-yy;@">
                  <c:v>43292</c:v>
                </c:pt>
                <c:pt idx="7749" formatCode="[$-409]d\-mmm\-yy;@">
                  <c:v>43293</c:v>
                </c:pt>
                <c:pt idx="7750" formatCode="[$-409]d\-mmm\-yy;@">
                  <c:v>43294</c:v>
                </c:pt>
                <c:pt idx="7751" formatCode="[$-409]d\-mmm\-yy;@">
                  <c:v>43295</c:v>
                </c:pt>
                <c:pt idx="7752" formatCode="[$-409]d\-mmm\-yy;@">
                  <c:v>43296</c:v>
                </c:pt>
                <c:pt idx="7753" formatCode="[$-409]d\-mmm\-yy;@">
                  <c:v>43297</c:v>
                </c:pt>
                <c:pt idx="7754" formatCode="[$-409]d\-mmm\-yy;@">
                  <c:v>43298</c:v>
                </c:pt>
                <c:pt idx="7755" formatCode="[$-409]d\-mmm\-yy;@">
                  <c:v>43299</c:v>
                </c:pt>
                <c:pt idx="7756" formatCode="[$-409]d\-mmm\-yy;@">
                  <c:v>43300</c:v>
                </c:pt>
                <c:pt idx="7757" formatCode="[$-409]d\-mmm\-yy;@">
                  <c:v>43301</c:v>
                </c:pt>
                <c:pt idx="7758" formatCode="[$-409]d\-mmm\-yy;@">
                  <c:v>43302</c:v>
                </c:pt>
                <c:pt idx="7759" formatCode="[$-409]d\-mmm\-yy;@">
                  <c:v>43303</c:v>
                </c:pt>
                <c:pt idx="7760" formatCode="[$-409]d\-mmm\-yy;@">
                  <c:v>43304</c:v>
                </c:pt>
                <c:pt idx="7761" formatCode="[$-409]d\-mmm\-yy;@">
                  <c:v>43305</c:v>
                </c:pt>
                <c:pt idx="7762" formatCode="[$-409]d\-mmm\-yy;@">
                  <c:v>43306</c:v>
                </c:pt>
                <c:pt idx="7763" formatCode="[$-409]d\-mmm\-yy;@">
                  <c:v>43307</c:v>
                </c:pt>
                <c:pt idx="7764" formatCode="[$-409]d\-mmm\-yy;@">
                  <c:v>43308</c:v>
                </c:pt>
                <c:pt idx="7765" formatCode="[$-409]d\-mmm\-yy;@">
                  <c:v>43309</c:v>
                </c:pt>
                <c:pt idx="7766" formatCode="[$-409]d\-mmm\-yy;@">
                  <c:v>43310</c:v>
                </c:pt>
                <c:pt idx="7767" formatCode="[$-409]d\-mmm\-yy;@">
                  <c:v>43311</c:v>
                </c:pt>
                <c:pt idx="7768" formatCode="[$-409]d\-mmm\-yy;@">
                  <c:v>43312</c:v>
                </c:pt>
                <c:pt idx="7769" formatCode="[$-409]d\-mmm\-yy;@">
                  <c:v>43313</c:v>
                </c:pt>
                <c:pt idx="7770" formatCode="[$-409]d\-mmm\-yy;@">
                  <c:v>43314</c:v>
                </c:pt>
                <c:pt idx="7771" formatCode="[$-409]d\-mmm\-yy;@">
                  <c:v>43315</c:v>
                </c:pt>
                <c:pt idx="7772" formatCode="[$-409]d\-mmm\-yy;@">
                  <c:v>43316</c:v>
                </c:pt>
                <c:pt idx="7773" formatCode="[$-409]d\-mmm\-yy;@">
                  <c:v>43317</c:v>
                </c:pt>
                <c:pt idx="7774" formatCode="[$-409]d\-mmm\-yy;@">
                  <c:v>43318</c:v>
                </c:pt>
                <c:pt idx="7775" formatCode="[$-409]d\-mmm\-yy;@">
                  <c:v>43319</c:v>
                </c:pt>
                <c:pt idx="7776" formatCode="[$-409]d\-mmm\-yy;@">
                  <c:v>43320</c:v>
                </c:pt>
                <c:pt idx="7777" formatCode="[$-409]d\-mmm\-yy;@">
                  <c:v>43321</c:v>
                </c:pt>
                <c:pt idx="7778" formatCode="[$-409]d\-mmm\-yy;@">
                  <c:v>43322</c:v>
                </c:pt>
                <c:pt idx="7779" formatCode="[$-409]d\-mmm\-yy;@">
                  <c:v>43323</c:v>
                </c:pt>
                <c:pt idx="7780" formatCode="[$-409]d\-mmm\-yy;@">
                  <c:v>43324</c:v>
                </c:pt>
                <c:pt idx="7781" formatCode="[$-409]d\-mmm\-yy;@">
                  <c:v>43325</c:v>
                </c:pt>
                <c:pt idx="7782" formatCode="[$-409]d\-mmm\-yy;@">
                  <c:v>43326</c:v>
                </c:pt>
                <c:pt idx="7783" formatCode="[$-409]d\-mmm\-yy;@">
                  <c:v>43327</c:v>
                </c:pt>
                <c:pt idx="7784" formatCode="[$-409]d\-mmm\-yy;@">
                  <c:v>43328</c:v>
                </c:pt>
                <c:pt idx="7785" formatCode="[$-409]d\-mmm\-yy;@">
                  <c:v>43329</c:v>
                </c:pt>
                <c:pt idx="7786" formatCode="[$-409]d\-mmm\-yy;@">
                  <c:v>43330</c:v>
                </c:pt>
                <c:pt idx="7787" formatCode="[$-409]d\-mmm\-yy;@">
                  <c:v>43331</c:v>
                </c:pt>
                <c:pt idx="7788" formatCode="[$-409]d\-mmm\-yy;@">
                  <c:v>43332</c:v>
                </c:pt>
                <c:pt idx="7789" formatCode="[$-409]d\-mmm\-yy;@">
                  <c:v>43333</c:v>
                </c:pt>
                <c:pt idx="7790" formatCode="[$-409]d\-mmm\-yy;@">
                  <c:v>43334</c:v>
                </c:pt>
                <c:pt idx="7791" formatCode="[$-409]d\-mmm\-yy;@">
                  <c:v>43335</c:v>
                </c:pt>
                <c:pt idx="7792" formatCode="[$-409]d\-mmm\-yy;@">
                  <c:v>43336</c:v>
                </c:pt>
                <c:pt idx="7793" formatCode="[$-409]d\-mmm\-yy;@">
                  <c:v>43337</c:v>
                </c:pt>
                <c:pt idx="7794" formatCode="[$-409]d\-mmm\-yy;@">
                  <c:v>43338</c:v>
                </c:pt>
                <c:pt idx="7795" formatCode="[$-409]d\-mmm\-yy;@">
                  <c:v>43339</c:v>
                </c:pt>
                <c:pt idx="7796" formatCode="[$-409]d\-mmm\-yy;@">
                  <c:v>43340</c:v>
                </c:pt>
                <c:pt idx="7797" formatCode="[$-409]d\-mmm\-yy;@">
                  <c:v>43341</c:v>
                </c:pt>
                <c:pt idx="7798" formatCode="[$-409]d\-mmm\-yy;@">
                  <c:v>43342</c:v>
                </c:pt>
                <c:pt idx="7799" formatCode="[$-409]d\-mmm\-yy;@">
                  <c:v>43343</c:v>
                </c:pt>
                <c:pt idx="7800" formatCode="[$-409]d\-mmm\-yy;@">
                  <c:v>43344</c:v>
                </c:pt>
                <c:pt idx="7801" formatCode="[$-409]d\-mmm\-yy;@">
                  <c:v>43345</c:v>
                </c:pt>
                <c:pt idx="7802" formatCode="[$-409]d\-mmm\-yy;@">
                  <c:v>43346</c:v>
                </c:pt>
                <c:pt idx="7803" formatCode="[$-409]d\-mmm\-yy;@">
                  <c:v>43347</c:v>
                </c:pt>
                <c:pt idx="7804" formatCode="[$-409]d\-mmm\-yy;@">
                  <c:v>43348</c:v>
                </c:pt>
                <c:pt idx="7805" formatCode="[$-409]d\-mmm\-yy;@">
                  <c:v>43349</c:v>
                </c:pt>
                <c:pt idx="7806" formatCode="[$-409]d\-mmm\-yy;@">
                  <c:v>43350</c:v>
                </c:pt>
                <c:pt idx="7807" formatCode="[$-409]d\-mmm\-yy;@">
                  <c:v>43351</c:v>
                </c:pt>
                <c:pt idx="7808" formatCode="[$-409]d\-mmm\-yy;@">
                  <c:v>43352</c:v>
                </c:pt>
                <c:pt idx="7809" formatCode="[$-409]d\-mmm\-yy;@">
                  <c:v>43353</c:v>
                </c:pt>
                <c:pt idx="7810" formatCode="[$-409]d\-mmm\-yy;@">
                  <c:v>43354</c:v>
                </c:pt>
                <c:pt idx="7811" formatCode="[$-409]d\-mmm\-yy;@">
                  <c:v>43355</c:v>
                </c:pt>
                <c:pt idx="7812" formatCode="[$-409]d\-mmm\-yy;@">
                  <c:v>43356</c:v>
                </c:pt>
                <c:pt idx="7813" formatCode="[$-409]d\-mmm\-yy;@">
                  <c:v>43357</c:v>
                </c:pt>
                <c:pt idx="7814" formatCode="[$-409]d\-mmm\-yy;@">
                  <c:v>43358</c:v>
                </c:pt>
                <c:pt idx="7815" formatCode="[$-409]d\-mmm\-yy;@">
                  <c:v>43359</c:v>
                </c:pt>
                <c:pt idx="7816" formatCode="[$-409]d\-mmm\-yy;@">
                  <c:v>43360</c:v>
                </c:pt>
                <c:pt idx="7817" formatCode="[$-409]d\-mmm\-yy;@">
                  <c:v>43361</c:v>
                </c:pt>
                <c:pt idx="7818" formatCode="[$-409]d\-mmm\-yy;@">
                  <c:v>43362</c:v>
                </c:pt>
                <c:pt idx="7819" formatCode="[$-409]d\-mmm\-yy;@">
                  <c:v>43363</c:v>
                </c:pt>
                <c:pt idx="7820" formatCode="[$-409]d\-mmm\-yy;@">
                  <c:v>43364</c:v>
                </c:pt>
                <c:pt idx="7821" formatCode="[$-409]d\-mmm\-yy;@">
                  <c:v>43365</c:v>
                </c:pt>
                <c:pt idx="7822" formatCode="[$-409]d\-mmm\-yy;@">
                  <c:v>43366</c:v>
                </c:pt>
                <c:pt idx="7823" formatCode="[$-409]d\-mmm\-yy;@">
                  <c:v>43367</c:v>
                </c:pt>
                <c:pt idx="7824" formatCode="[$-409]d\-mmm\-yy;@">
                  <c:v>43368</c:v>
                </c:pt>
                <c:pt idx="7825" formatCode="[$-409]d\-mmm\-yy;@">
                  <c:v>43369</c:v>
                </c:pt>
                <c:pt idx="7826" formatCode="[$-409]d\-mmm\-yy;@">
                  <c:v>43370</c:v>
                </c:pt>
                <c:pt idx="7827" formatCode="[$-409]d\-mmm\-yy;@">
                  <c:v>43371</c:v>
                </c:pt>
                <c:pt idx="7828" formatCode="[$-409]d\-mmm\-yy;@">
                  <c:v>43372</c:v>
                </c:pt>
                <c:pt idx="7829" formatCode="[$-409]d\-mmm\-yy;@">
                  <c:v>43373</c:v>
                </c:pt>
                <c:pt idx="7830" formatCode="[$-409]d\-mmm\-yy;@">
                  <c:v>43374</c:v>
                </c:pt>
                <c:pt idx="7831" formatCode="[$-409]d\-mmm\-yy;@">
                  <c:v>43375</c:v>
                </c:pt>
                <c:pt idx="7832" formatCode="[$-409]d\-mmm\-yy;@">
                  <c:v>43376</c:v>
                </c:pt>
                <c:pt idx="7833" formatCode="[$-409]d\-mmm\-yy;@">
                  <c:v>43377</c:v>
                </c:pt>
                <c:pt idx="7834" formatCode="[$-409]d\-mmm\-yy;@">
                  <c:v>43378</c:v>
                </c:pt>
                <c:pt idx="7835" formatCode="[$-409]d\-mmm\-yy;@">
                  <c:v>43379</c:v>
                </c:pt>
                <c:pt idx="7836" formatCode="[$-409]d\-mmm\-yy;@">
                  <c:v>43380</c:v>
                </c:pt>
                <c:pt idx="7837" formatCode="[$-409]d\-mmm\-yy;@">
                  <c:v>43381</c:v>
                </c:pt>
                <c:pt idx="7838" formatCode="[$-409]d\-mmm\-yy;@">
                  <c:v>43382</c:v>
                </c:pt>
                <c:pt idx="7839" formatCode="[$-409]d\-mmm\-yy;@">
                  <c:v>43383</c:v>
                </c:pt>
                <c:pt idx="7840" formatCode="[$-409]d\-mmm\-yy;@">
                  <c:v>43384</c:v>
                </c:pt>
                <c:pt idx="7841" formatCode="[$-409]d\-mmm\-yy;@">
                  <c:v>43385</c:v>
                </c:pt>
                <c:pt idx="7842" formatCode="[$-409]d\-mmm\-yy;@">
                  <c:v>43386</c:v>
                </c:pt>
                <c:pt idx="7843" formatCode="[$-409]d\-mmm\-yy;@">
                  <c:v>43387</c:v>
                </c:pt>
                <c:pt idx="7844" formatCode="[$-409]d\-mmm\-yy;@">
                  <c:v>43388</c:v>
                </c:pt>
                <c:pt idx="7845" formatCode="[$-409]d\-mmm\-yy;@">
                  <c:v>43389</c:v>
                </c:pt>
                <c:pt idx="7846" formatCode="[$-409]d\-mmm\-yy;@">
                  <c:v>43390</c:v>
                </c:pt>
                <c:pt idx="7847" formatCode="[$-409]d\-mmm\-yy;@">
                  <c:v>43391</c:v>
                </c:pt>
                <c:pt idx="7848" formatCode="[$-409]d\-mmm\-yy;@">
                  <c:v>43392</c:v>
                </c:pt>
                <c:pt idx="7849" formatCode="[$-409]d\-mmm\-yy;@">
                  <c:v>43393</c:v>
                </c:pt>
                <c:pt idx="7850" formatCode="[$-409]d\-mmm\-yy;@">
                  <c:v>43394</c:v>
                </c:pt>
                <c:pt idx="7851" formatCode="[$-409]d\-mmm\-yy;@">
                  <c:v>43395</c:v>
                </c:pt>
                <c:pt idx="7852" formatCode="[$-409]d\-mmm\-yy;@">
                  <c:v>43396</c:v>
                </c:pt>
                <c:pt idx="7853" formatCode="[$-409]d\-mmm\-yy;@">
                  <c:v>43397</c:v>
                </c:pt>
                <c:pt idx="7854" formatCode="[$-409]d\-mmm\-yy;@">
                  <c:v>43398</c:v>
                </c:pt>
                <c:pt idx="7855" formatCode="[$-409]d\-mmm\-yy;@">
                  <c:v>43399</c:v>
                </c:pt>
                <c:pt idx="7856" formatCode="[$-409]d\-mmm\-yy;@">
                  <c:v>43400</c:v>
                </c:pt>
                <c:pt idx="7857" formatCode="[$-409]d\-mmm\-yy;@">
                  <c:v>43401</c:v>
                </c:pt>
                <c:pt idx="7858" formatCode="[$-409]d\-mmm\-yy;@">
                  <c:v>43402</c:v>
                </c:pt>
                <c:pt idx="7859" formatCode="[$-409]d\-mmm\-yy;@">
                  <c:v>43403</c:v>
                </c:pt>
                <c:pt idx="7860" formatCode="[$-409]d\-mmm\-yy;@">
                  <c:v>43404</c:v>
                </c:pt>
                <c:pt idx="7861" formatCode="[$-409]d\-mmm\-yy;@">
                  <c:v>43405</c:v>
                </c:pt>
                <c:pt idx="7862" formatCode="[$-409]d\-mmm\-yy;@">
                  <c:v>43406</c:v>
                </c:pt>
                <c:pt idx="7863" formatCode="[$-409]d\-mmm\-yy;@">
                  <c:v>43407</c:v>
                </c:pt>
                <c:pt idx="7864" formatCode="[$-409]d\-mmm\-yy;@">
                  <c:v>43408</c:v>
                </c:pt>
                <c:pt idx="7865" formatCode="[$-409]d\-mmm\-yy;@">
                  <c:v>43409</c:v>
                </c:pt>
                <c:pt idx="7866" formatCode="[$-409]d\-mmm\-yy;@">
                  <c:v>43410</c:v>
                </c:pt>
                <c:pt idx="7867" formatCode="[$-409]d\-mmm\-yy;@">
                  <c:v>43411</c:v>
                </c:pt>
                <c:pt idx="7868" formatCode="[$-409]d\-mmm\-yy;@">
                  <c:v>43412</c:v>
                </c:pt>
                <c:pt idx="7869" formatCode="[$-409]d\-mmm\-yy;@">
                  <c:v>43413</c:v>
                </c:pt>
                <c:pt idx="7870" formatCode="[$-409]d\-mmm\-yy;@">
                  <c:v>43414</c:v>
                </c:pt>
                <c:pt idx="7871" formatCode="[$-409]d\-mmm\-yy;@">
                  <c:v>43415</c:v>
                </c:pt>
                <c:pt idx="7872" formatCode="[$-409]d\-mmm\-yy;@">
                  <c:v>43416</c:v>
                </c:pt>
                <c:pt idx="7873" formatCode="[$-409]d\-mmm\-yy;@">
                  <c:v>43417</c:v>
                </c:pt>
                <c:pt idx="7874" formatCode="[$-409]d\-mmm\-yy;@">
                  <c:v>43418</c:v>
                </c:pt>
                <c:pt idx="7875" formatCode="[$-409]d\-mmm\-yy;@">
                  <c:v>43419</c:v>
                </c:pt>
                <c:pt idx="7876" formatCode="[$-409]d\-mmm\-yy;@">
                  <c:v>43420</c:v>
                </c:pt>
                <c:pt idx="7877" formatCode="[$-409]d\-mmm\-yy;@">
                  <c:v>43421</c:v>
                </c:pt>
                <c:pt idx="7878" formatCode="[$-409]d\-mmm\-yy;@">
                  <c:v>43422</c:v>
                </c:pt>
                <c:pt idx="7879" formatCode="[$-409]d\-mmm\-yy;@">
                  <c:v>43423</c:v>
                </c:pt>
                <c:pt idx="7880" formatCode="[$-409]d\-mmm\-yy;@">
                  <c:v>43424</c:v>
                </c:pt>
                <c:pt idx="7881" formatCode="[$-409]d\-mmm\-yy;@">
                  <c:v>43425</c:v>
                </c:pt>
                <c:pt idx="7882" formatCode="[$-409]d\-mmm\-yy;@">
                  <c:v>43426</c:v>
                </c:pt>
                <c:pt idx="7883" formatCode="[$-409]d\-mmm\-yy;@">
                  <c:v>43427</c:v>
                </c:pt>
                <c:pt idx="7884" formatCode="[$-409]d\-mmm\-yy;@">
                  <c:v>43428</c:v>
                </c:pt>
                <c:pt idx="7885" formatCode="[$-409]d\-mmm\-yy;@">
                  <c:v>43429</c:v>
                </c:pt>
                <c:pt idx="7886" formatCode="[$-409]d\-mmm\-yy;@">
                  <c:v>43430</c:v>
                </c:pt>
                <c:pt idx="7887" formatCode="[$-409]d\-mmm\-yy;@">
                  <c:v>43431</c:v>
                </c:pt>
                <c:pt idx="7888" formatCode="[$-409]d\-mmm\-yy;@">
                  <c:v>43432</c:v>
                </c:pt>
                <c:pt idx="7889" formatCode="[$-409]d\-mmm\-yy;@">
                  <c:v>43433</c:v>
                </c:pt>
                <c:pt idx="7890" formatCode="[$-409]d\-mmm\-yy;@">
                  <c:v>43434</c:v>
                </c:pt>
                <c:pt idx="7891" formatCode="[$-409]d\-mmm\-yy;@">
                  <c:v>43435</c:v>
                </c:pt>
                <c:pt idx="7892" formatCode="[$-409]d\-mmm\-yy;@">
                  <c:v>43436</c:v>
                </c:pt>
                <c:pt idx="7893" formatCode="[$-409]d\-mmm\-yy;@">
                  <c:v>43437</c:v>
                </c:pt>
                <c:pt idx="7894" formatCode="[$-409]d\-mmm\-yy;@">
                  <c:v>43438</c:v>
                </c:pt>
                <c:pt idx="7895" formatCode="[$-409]d\-mmm\-yy;@">
                  <c:v>43439</c:v>
                </c:pt>
                <c:pt idx="7896" formatCode="[$-409]d\-mmm\-yy;@">
                  <c:v>43440</c:v>
                </c:pt>
                <c:pt idx="7897" formatCode="[$-409]d\-mmm\-yy;@">
                  <c:v>43441</c:v>
                </c:pt>
                <c:pt idx="7898" formatCode="[$-409]d\-mmm\-yy;@">
                  <c:v>43442</c:v>
                </c:pt>
                <c:pt idx="7899" formatCode="[$-409]d\-mmm\-yy;@">
                  <c:v>43443</c:v>
                </c:pt>
                <c:pt idx="7900" formatCode="[$-409]d\-mmm\-yy;@">
                  <c:v>43444</c:v>
                </c:pt>
                <c:pt idx="7901" formatCode="[$-409]d\-mmm\-yy;@">
                  <c:v>43445</c:v>
                </c:pt>
                <c:pt idx="7902" formatCode="[$-409]d\-mmm\-yy;@">
                  <c:v>43446</c:v>
                </c:pt>
                <c:pt idx="7903" formatCode="[$-409]d\-mmm\-yy;@">
                  <c:v>43447</c:v>
                </c:pt>
                <c:pt idx="7904" formatCode="[$-409]d\-mmm\-yy;@">
                  <c:v>43448</c:v>
                </c:pt>
                <c:pt idx="7905" formatCode="[$-409]d\-mmm\-yy;@">
                  <c:v>43449</c:v>
                </c:pt>
                <c:pt idx="7906" formatCode="[$-409]d\-mmm\-yy;@">
                  <c:v>43450</c:v>
                </c:pt>
                <c:pt idx="7907" formatCode="[$-409]d\-mmm\-yy;@">
                  <c:v>43451</c:v>
                </c:pt>
                <c:pt idx="7908" formatCode="[$-409]d\-mmm\-yy;@">
                  <c:v>43452</c:v>
                </c:pt>
                <c:pt idx="7909" formatCode="[$-409]d\-mmm\-yy;@">
                  <c:v>43453</c:v>
                </c:pt>
                <c:pt idx="7910" formatCode="[$-409]d\-mmm\-yy;@">
                  <c:v>43454</c:v>
                </c:pt>
                <c:pt idx="7911" formatCode="[$-409]d\-mmm\-yy;@">
                  <c:v>43455</c:v>
                </c:pt>
                <c:pt idx="7912" formatCode="[$-409]d\-mmm\-yy;@">
                  <c:v>43456</c:v>
                </c:pt>
                <c:pt idx="7913" formatCode="[$-409]d\-mmm\-yy;@">
                  <c:v>43457</c:v>
                </c:pt>
                <c:pt idx="7914" formatCode="[$-409]d\-mmm\-yy;@">
                  <c:v>43458</c:v>
                </c:pt>
                <c:pt idx="7915" formatCode="[$-409]d\-mmm\-yy;@">
                  <c:v>43459</c:v>
                </c:pt>
                <c:pt idx="7916" formatCode="[$-409]d\-mmm\-yy;@">
                  <c:v>43460</c:v>
                </c:pt>
                <c:pt idx="7917" formatCode="[$-409]d\-mmm\-yy;@">
                  <c:v>43461</c:v>
                </c:pt>
                <c:pt idx="7918" formatCode="[$-409]d\-mmm\-yy;@">
                  <c:v>43462</c:v>
                </c:pt>
                <c:pt idx="7919" formatCode="[$-409]d\-mmm\-yy;@">
                  <c:v>43463</c:v>
                </c:pt>
                <c:pt idx="7920" formatCode="[$-409]d\-mmm\-yy;@">
                  <c:v>43464</c:v>
                </c:pt>
                <c:pt idx="7921" formatCode="[$-409]d\-mmm\-yy;@">
                  <c:v>43465</c:v>
                </c:pt>
                <c:pt idx="7922" formatCode="[$-409]d\-mmm\-yy;@">
                  <c:v>43466</c:v>
                </c:pt>
                <c:pt idx="7923" formatCode="[$-409]d\-mmm\-yy;@">
                  <c:v>43467</c:v>
                </c:pt>
                <c:pt idx="7924" formatCode="[$-409]d\-mmm\-yy;@">
                  <c:v>43468</c:v>
                </c:pt>
                <c:pt idx="7925" formatCode="[$-409]d\-mmm\-yy;@">
                  <c:v>43469</c:v>
                </c:pt>
                <c:pt idx="7926" formatCode="[$-409]d\-mmm\-yy;@">
                  <c:v>43470</c:v>
                </c:pt>
                <c:pt idx="7927" formatCode="[$-409]d\-mmm\-yy;@">
                  <c:v>43471</c:v>
                </c:pt>
                <c:pt idx="7928" formatCode="[$-409]d\-mmm\-yy;@">
                  <c:v>43472</c:v>
                </c:pt>
                <c:pt idx="7929" formatCode="[$-409]d\-mmm\-yy;@">
                  <c:v>43473</c:v>
                </c:pt>
                <c:pt idx="7930" formatCode="[$-409]d\-mmm\-yy;@">
                  <c:v>43474</c:v>
                </c:pt>
                <c:pt idx="7931" formatCode="[$-409]d\-mmm\-yy;@">
                  <c:v>43475</c:v>
                </c:pt>
                <c:pt idx="7932" formatCode="[$-409]d\-mmm\-yy;@">
                  <c:v>43476</c:v>
                </c:pt>
                <c:pt idx="7933" formatCode="[$-409]d\-mmm\-yy;@">
                  <c:v>43477</c:v>
                </c:pt>
                <c:pt idx="7934" formatCode="[$-409]d\-mmm\-yy;@">
                  <c:v>43478</c:v>
                </c:pt>
                <c:pt idx="7935" formatCode="[$-409]d\-mmm\-yy;@">
                  <c:v>43479</c:v>
                </c:pt>
                <c:pt idx="7936" formatCode="[$-409]d\-mmm\-yy;@">
                  <c:v>43480</c:v>
                </c:pt>
                <c:pt idx="7937" formatCode="[$-409]d\-mmm\-yy;@">
                  <c:v>43481</c:v>
                </c:pt>
                <c:pt idx="7938" formatCode="[$-409]d\-mmm\-yy;@">
                  <c:v>43482</c:v>
                </c:pt>
                <c:pt idx="7939" formatCode="[$-409]d\-mmm\-yy;@">
                  <c:v>43483</c:v>
                </c:pt>
                <c:pt idx="7940" formatCode="[$-409]d\-mmm\-yy;@">
                  <c:v>43484</c:v>
                </c:pt>
                <c:pt idx="7941" formatCode="[$-409]d\-mmm\-yy;@">
                  <c:v>43485</c:v>
                </c:pt>
                <c:pt idx="7942" formatCode="[$-409]d\-mmm\-yy;@">
                  <c:v>43486</c:v>
                </c:pt>
                <c:pt idx="7943" formatCode="[$-409]d\-mmm\-yy;@">
                  <c:v>43487</c:v>
                </c:pt>
                <c:pt idx="7944" formatCode="[$-409]d\-mmm\-yy;@">
                  <c:v>43488</c:v>
                </c:pt>
                <c:pt idx="7945" formatCode="[$-409]d\-mmm\-yy;@">
                  <c:v>43489</c:v>
                </c:pt>
                <c:pt idx="7946" formatCode="[$-409]d\-mmm\-yy;@">
                  <c:v>43490</c:v>
                </c:pt>
                <c:pt idx="7947" formatCode="[$-409]d\-mmm\-yy;@">
                  <c:v>43491</c:v>
                </c:pt>
                <c:pt idx="7948" formatCode="[$-409]d\-mmm\-yy;@">
                  <c:v>43492</c:v>
                </c:pt>
                <c:pt idx="7949" formatCode="[$-409]d\-mmm\-yy;@">
                  <c:v>43493</c:v>
                </c:pt>
                <c:pt idx="7950" formatCode="[$-409]d\-mmm\-yy;@">
                  <c:v>43494</c:v>
                </c:pt>
                <c:pt idx="7951" formatCode="[$-409]d\-mmm\-yy;@">
                  <c:v>43495</c:v>
                </c:pt>
                <c:pt idx="7952" formatCode="[$-409]d\-mmm\-yy;@">
                  <c:v>43496</c:v>
                </c:pt>
                <c:pt idx="7953" formatCode="[$-409]d\-mmm\-yy;@">
                  <c:v>43497</c:v>
                </c:pt>
                <c:pt idx="7954" formatCode="[$-409]d\-mmm\-yy;@">
                  <c:v>43498</c:v>
                </c:pt>
                <c:pt idx="7955" formatCode="[$-409]d\-mmm\-yy;@">
                  <c:v>43499</c:v>
                </c:pt>
                <c:pt idx="7956" formatCode="[$-409]d\-mmm\-yy;@">
                  <c:v>43500</c:v>
                </c:pt>
                <c:pt idx="7957" formatCode="[$-409]d\-mmm\-yy;@">
                  <c:v>43501</c:v>
                </c:pt>
                <c:pt idx="7958" formatCode="[$-409]d\-mmm\-yy;@">
                  <c:v>43502</c:v>
                </c:pt>
                <c:pt idx="7959" formatCode="[$-409]d\-mmm\-yy;@">
                  <c:v>43503</c:v>
                </c:pt>
                <c:pt idx="7960" formatCode="[$-409]d\-mmm\-yy;@">
                  <c:v>43504</c:v>
                </c:pt>
                <c:pt idx="7961" formatCode="[$-409]d\-mmm\-yy;@">
                  <c:v>43505</c:v>
                </c:pt>
                <c:pt idx="7962" formatCode="[$-409]d\-mmm\-yy;@">
                  <c:v>43506</c:v>
                </c:pt>
                <c:pt idx="7963" formatCode="[$-409]d\-mmm\-yy;@">
                  <c:v>43507</c:v>
                </c:pt>
                <c:pt idx="7964" formatCode="[$-409]d\-mmm\-yy;@">
                  <c:v>43508</c:v>
                </c:pt>
                <c:pt idx="7965" formatCode="[$-409]d\-mmm\-yy;@">
                  <c:v>43509</c:v>
                </c:pt>
                <c:pt idx="7966" formatCode="[$-409]d\-mmm\-yy;@">
                  <c:v>43510</c:v>
                </c:pt>
                <c:pt idx="7967" formatCode="[$-409]d\-mmm\-yy;@">
                  <c:v>43511</c:v>
                </c:pt>
                <c:pt idx="7968" formatCode="[$-409]d\-mmm\-yy;@">
                  <c:v>43512</c:v>
                </c:pt>
                <c:pt idx="7969" formatCode="[$-409]d\-mmm\-yy;@">
                  <c:v>43513</c:v>
                </c:pt>
                <c:pt idx="7970" formatCode="[$-409]d\-mmm\-yy;@">
                  <c:v>43514</c:v>
                </c:pt>
                <c:pt idx="7971" formatCode="[$-409]d\-mmm\-yy;@">
                  <c:v>43515</c:v>
                </c:pt>
                <c:pt idx="7972" formatCode="[$-409]d\-mmm\-yy;@">
                  <c:v>43516</c:v>
                </c:pt>
                <c:pt idx="7973" formatCode="[$-409]d\-mmm\-yy;@">
                  <c:v>43517</c:v>
                </c:pt>
                <c:pt idx="7974" formatCode="[$-409]d\-mmm\-yy;@">
                  <c:v>43518</c:v>
                </c:pt>
                <c:pt idx="7975" formatCode="[$-409]d\-mmm\-yy;@">
                  <c:v>43519</c:v>
                </c:pt>
                <c:pt idx="7976" formatCode="[$-409]d\-mmm\-yy;@">
                  <c:v>43520</c:v>
                </c:pt>
                <c:pt idx="7977" formatCode="[$-409]d\-mmm\-yy;@">
                  <c:v>43521</c:v>
                </c:pt>
                <c:pt idx="7978" formatCode="[$-409]d\-mmm\-yy;@">
                  <c:v>43522</c:v>
                </c:pt>
                <c:pt idx="7979" formatCode="[$-409]d\-mmm\-yy;@">
                  <c:v>43523</c:v>
                </c:pt>
                <c:pt idx="7980" formatCode="[$-409]d\-mmm\-yy;@">
                  <c:v>43524</c:v>
                </c:pt>
                <c:pt idx="7981" formatCode="[$-409]d\-mmm\-yy;@">
                  <c:v>43525</c:v>
                </c:pt>
                <c:pt idx="7982" formatCode="[$-409]d\-mmm\-yy;@">
                  <c:v>43526</c:v>
                </c:pt>
                <c:pt idx="7983" formatCode="[$-409]d\-mmm\-yy;@">
                  <c:v>43527</c:v>
                </c:pt>
                <c:pt idx="7984" formatCode="[$-409]d\-mmm\-yy;@">
                  <c:v>43528</c:v>
                </c:pt>
                <c:pt idx="7985" formatCode="[$-409]d\-mmm\-yy;@">
                  <c:v>43529</c:v>
                </c:pt>
                <c:pt idx="7986" formatCode="[$-409]d\-mmm\-yy;@">
                  <c:v>43530</c:v>
                </c:pt>
                <c:pt idx="7987" formatCode="[$-409]d\-mmm\-yy;@">
                  <c:v>43531</c:v>
                </c:pt>
                <c:pt idx="7988" formatCode="[$-409]d\-mmm\-yy;@">
                  <c:v>43532</c:v>
                </c:pt>
                <c:pt idx="7989" formatCode="[$-409]d\-mmm\-yy;@">
                  <c:v>43533</c:v>
                </c:pt>
                <c:pt idx="7990" formatCode="[$-409]d\-mmm\-yy;@">
                  <c:v>43534</c:v>
                </c:pt>
                <c:pt idx="7991" formatCode="[$-409]d\-mmm\-yy;@">
                  <c:v>43535</c:v>
                </c:pt>
                <c:pt idx="7992" formatCode="[$-409]d\-mmm\-yy;@">
                  <c:v>43536</c:v>
                </c:pt>
                <c:pt idx="7993" formatCode="[$-409]d\-mmm\-yy;@">
                  <c:v>43537</c:v>
                </c:pt>
                <c:pt idx="7994" formatCode="[$-409]d\-mmm\-yy;@">
                  <c:v>43538</c:v>
                </c:pt>
                <c:pt idx="7995" formatCode="[$-409]d\-mmm\-yy;@">
                  <c:v>43539</c:v>
                </c:pt>
                <c:pt idx="7996" formatCode="[$-409]d\-mmm\-yy;@">
                  <c:v>43540</c:v>
                </c:pt>
                <c:pt idx="7997" formatCode="[$-409]d\-mmm\-yy;@">
                  <c:v>43541</c:v>
                </c:pt>
                <c:pt idx="7998" formatCode="[$-409]d\-mmm\-yy;@">
                  <c:v>43542</c:v>
                </c:pt>
                <c:pt idx="7999" formatCode="[$-409]d\-mmm\-yy;@">
                  <c:v>43543</c:v>
                </c:pt>
                <c:pt idx="8000" formatCode="[$-409]d\-mmm\-yy;@">
                  <c:v>43544</c:v>
                </c:pt>
                <c:pt idx="8001" formatCode="[$-409]d\-mmm\-yy;@">
                  <c:v>43545</c:v>
                </c:pt>
                <c:pt idx="8002" formatCode="[$-409]d\-mmm\-yy;@">
                  <c:v>43546</c:v>
                </c:pt>
                <c:pt idx="8003" formatCode="[$-409]d\-mmm\-yy;@">
                  <c:v>43547</c:v>
                </c:pt>
                <c:pt idx="8004" formatCode="[$-409]d\-mmm\-yy;@">
                  <c:v>43548</c:v>
                </c:pt>
                <c:pt idx="8005" formatCode="[$-409]d\-mmm\-yy;@">
                  <c:v>43549</c:v>
                </c:pt>
                <c:pt idx="8006" formatCode="[$-409]d\-mmm\-yy;@">
                  <c:v>43550</c:v>
                </c:pt>
                <c:pt idx="8007" formatCode="[$-409]d\-mmm\-yy;@">
                  <c:v>43551</c:v>
                </c:pt>
                <c:pt idx="8008" formatCode="[$-409]d\-mmm\-yy;@">
                  <c:v>43552</c:v>
                </c:pt>
                <c:pt idx="8009" formatCode="[$-409]d\-mmm\-yy;@">
                  <c:v>43553</c:v>
                </c:pt>
                <c:pt idx="8010" formatCode="[$-409]d\-mmm\-yy;@">
                  <c:v>43554</c:v>
                </c:pt>
                <c:pt idx="8011" formatCode="[$-409]d\-mmm\-yy;@">
                  <c:v>43555</c:v>
                </c:pt>
                <c:pt idx="8012" formatCode="[$-409]d\-mmm\-yy;@">
                  <c:v>43556</c:v>
                </c:pt>
                <c:pt idx="8013" formatCode="[$-409]d\-mmm\-yy;@">
                  <c:v>43557</c:v>
                </c:pt>
                <c:pt idx="8014" formatCode="[$-409]d\-mmm\-yy;@">
                  <c:v>43558</c:v>
                </c:pt>
                <c:pt idx="8015" formatCode="[$-409]d\-mmm\-yy;@">
                  <c:v>43559</c:v>
                </c:pt>
                <c:pt idx="8016" formatCode="[$-409]d\-mmm\-yy;@">
                  <c:v>43560</c:v>
                </c:pt>
                <c:pt idx="8017" formatCode="[$-409]d\-mmm\-yy;@">
                  <c:v>43561</c:v>
                </c:pt>
                <c:pt idx="8018" formatCode="[$-409]d\-mmm\-yy;@">
                  <c:v>43562</c:v>
                </c:pt>
                <c:pt idx="8019" formatCode="[$-409]d\-mmm\-yy;@">
                  <c:v>43563</c:v>
                </c:pt>
                <c:pt idx="8020" formatCode="[$-409]d\-mmm\-yy;@">
                  <c:v>43564</c:v>
                </c:pt>
                <c:pt idx="8021" formatCode="[$-409]d\-mmm\-yy;@">
                  <c:v>43565</c:v>
                </c:pt>
                <c:pt idx="8022" formatCode="[$-409]d\-mmm\-yy;@">
                  <c:v>43566</c:v>
                </c:pt>
                <c:pt idx="8023" formatCode="[$-409]d\-mmm\-yy;@">
                  <c:v>43567</c:v>
                </c:pt>
                <c:pt idx="8024" formatCode="[$-409]d\-mmm\-yy;@">
                  <c:v>43568</c:v>
                </c:pt>
                <c:pt idx="8025" formatCode="[$-409]d\-mmm\-yy;@">
                  <c:v>43569</c:v>
                </c:pt>
                <c:pt idx="8026" formatCode="[$-409]d\-mmm\-yy;@">
                  <c:v>43570</c:v>
                </c:pt>
                <c:pt idx="8027" formatCode="[$-409]d\-mmm\-yy;@">
                  <c:v>43571</c:v>
                </c:pt>
                <c:pt idx="8028" formatCode="[$-409]d\-mmm\-yy;@">
                  <c:v>43572</c:v>
                </c:pt>
                <c:pt idx="8029" formatCode="[$-409]d\-mmm\-yy;@">
                  <c:v>43573</c:v>
                </c:pt>
                <c:pt idx="8030" formatCode="[$-409]d\-mmm\-yy;@">
                  <c:v>43574</c:v>
                </c:pt>
                <c:pt idx="8031" formatCode="[$-409]d\-mmm\-yy;@">
                  <c:v>43575</c:v>
                </c:pt>
                <c:pt idx="8032" formatCode="[$-409]d\-mmm\-yy;@">
                  <c:v>43576</c:v>
                </c:pt>
                <c:pt idx="8033" formatCode="[$-409]d\-mmm\-yy;@">
                  <c:v>43577</c:v>
                </c:pt>
                <c:pt idx="8034" formatCode="[$-409]d\-mmm\-yy;@">
                  <c:v>43578</c:v>
                </c:pt>
                <c:pt idx="8035" formatCode="[$-409]d\-mmm\-yy;@">
                  <c:v>43579</c:v>
                </c:pt>
                <c:pt idx="8036" formatCode="[$-409]d\-mmm\-yy;@">
                  <c:v>43580</c:v>
                </c:pt>
                <c:pt idx="8037" formatCode="[$-409]d\-mmm\-yy;@">
                  <c:v>43581</c:v>
                </c:pt>
                <c:pt idx="8038" formatCode="[$-409]d\-mmm\-yy;@">
                  <c:v>43582</c:v>
                </c:pt>
                <c:pt idx="8039" formatCode="[$-409]d\-mmm\-yy;@">
                  <c:v>43583</c:v>
                </c:pt>
                <c:pt idx="8040" formatCode="[$-409]d\-mmm\-yy;@">
                  <c:v>43584</c:v>
                </c:pt>
                <c:pt idx="8041" formatCode="[$-409]d\-mmm\-yy;@">
                  <c:v>43585</c:v>
                </c:pt>
                <c:pt idx="8042" formatCode="[$-409]d\-mmm\-yy;@">
                  <c:v>43586</c:v>
                </c:pt>
                <c:pt idx="8043" formatCode="[$-409]d\-mmm\-yy;@">
                  <c:v>43587</c:v>
                </c:pt>
                <c:pt idx="8044" formatCode="[$-409]d\-mmm\-yy;@">
                  <c:v>43588</c:v>
                </c:pt>
                <c:pt idx="8045" formatCode="[$-409]d\-mmm\-yy;@">
                  <c:v>43589</c:v>
                </c:pt>
                <c:pt idx="8046" formatCode="[$-409]d\-mmm\-yy;@">
                  <c:v>43590</c:v>
                </c:pt>
                <c:pt idx="8047" formatCode="[$-409]d\-mmm\-yy;@">
                  <c:v>43591</c:v>
                </c:pt>
                <c:pt idx="8048" formatCode="[$-409]d\-mmm\-yy;@">
                  <c:v>43592</c:v>
                </c:pt>
                <c:pt idx="8049" formatCode="[$-409]d\-mmm\-yy;@">
                  <c:v>43593</c:v>
                </c:pt>
                <c:pt idx="8050" formatCode="[$-409]d\-mmm\-yy;@">
                  <c:v>43594</c:v>
                </c:pt>
                <c:pt idx="8051" formatCode="[$-409]d\-mmm\-yy;@">
                  <c:v>43595</c:v>
                </c:pt>
                <c:pt idx="8052" formatCode="[$-409]d\-mmm\-yy;@">
                  <c:v>43596</c:v>
                </c:pt>
                <c:pt idx="8053" formatCode="[$-409]d\-mmm\-yy;@">
                  <c:v>43597</c:v>
                </c:pt>
                <c:pt idx="8054" formatCode="[$-409]d\-mmm\-yy;@">
                  <c:v>43598</c:v>
                </c:pt>
                <c:pt idx="8055" formatCode="[$-409]d\-mmm\-yy;@">
                  <c:v>43599</c:v>
                </c:pt>
                <c:pt idx="8056" formatCode="[$-409]d\-mmm\-yy;@">
                  <c:v>43600</c:v>
                </c:pt>
                <c:pt idx="8057" formatCode="[$-409]d\-mmm\-yy;@">
                  <c:v>43601</c:v>
                </c:pt>
                <c:pt idx="8058" formatCode="[$-409]d\-mmm\-yy;@">
                  <c:v>43602</c:v>
                </c:pt>
                <c:pt idx="8059" formatCode="[$-409]d\-mmm\-yy;@">
                  <c:v>43603</c:v>
                </c:pt>
                <c:pt idx="8060" formatCode="[$-409]d\-mmm\-yy;@">
                  <c:v>43604</c:v>
                </c:pt>
                <c:pt idx="8061" formatCode="[$-409]d\-mmm\-yy;@">
                  <c:v>43605</c:v>
                </c:pt>
                <c:pt idx="8062" formatCode="[$-409]d\-mmm\-yy;@">
                  <c:v>43606</c:v>
                </c:pt>
                <c:pt idx="8063" formatCode="[$-409]d\-mmm\-yy;@">
                  <c:v>43607</c:v>
                </c:pt>
                <c:pt idx="8064" formatCode="[$-409]d\-mmm\-yy;@">
                  <c:v>43608</c:v>
                </c:pt>
                <c:pt idx="8065" formatCode="[$-409]d\-mmm\-yy;@">
                  <c:v>43609</c:v>
                </c:pt>
                <c:pt idx="8066" formatCode="[$-409]d\-mmm\-yy;@">
                  <c:v>43610</c:v>
                </c:pt>
                <c:pt idx="8067" formatCode="[$-409]d\-mmm\-yy;@">
                  <c:v>43611</c:v>
                </c:pt>
                <c:pt idx="8068" formatCode="[$-409]d\-mmm\-yy;@">
                  <c:v>43612</c:v>
                </c:pt>
                <c:pt idx="8069" formatCode="[$-409]d\-mmm\-yy;@">
                  <c:v>43613</c:v>
                </c:pt>
                <c:pt idx="8070" formatCode="[$-409]d\-mmm\-yy;@">
                  <c:v>43614</c:v>
                </c:pt>
                <c:pt idx="8071" formatCode="[$-409]d\-mmm\-yy;@">
                  <c:v>43615</c:v>
                </c:pt>
                <c:pt idx="8072" formatCode="[$-409]d\-mmm\-yy;@">
                  <c:v>43616</c:v>
                </c:pt>
                <c:pt idx="8073" formatCode="[$-409]d\-mmm\-yy;@">
                  <c:v>43617</c:v>
                </c:pt>
                <c:pt idx="8074" formatCode="[$-409]d\-mmm\-yy;@">
                  <c:v>43618</c:v>
                </c:pt>
                <c:pt idx="8075" formatCode="[$-409]d\-mmm\-yy;@">
                  <c:v>43619</c:v>
                </c:pt>
                <c:pt idx="8076" formatCode="[$-409]d\-mmm\-yy;@">
                  <c:v>43620</c:v>
                </c:pt>
                <c:pt idx="8077" formatCode="[$-409]d\-mmm\-yy;@">
                  <c:v>43621</c:v>
                </c:pt>
                <c:pt idx="8078" formatCode="[$-409]d\-mmm\-yy;@">
                  <c:v>43622</c:v>
                </c:pt>
                <c:pt idx="8079" formatCode="[$-409]d\-mmm\-yy;@">
                  <c:v>43623</c:v>
                </c:pt>
                <c:pt idx="8080" formatCode="[$-409]d\-mmm\-yy;@">
                  <c:v>43624</c:v>
                </c:pt>
                <c:pt idx="8081" formatCode="[$-409]d\-mmm\-yy;@">
                  <c:v>43625</c:v>
                </c:pt>
                <c:pt idx="8082" formatCode="[$-409]d\-mmm\-yy;@">
                  <c:v>43626</c:v>
                </c:pt>
                <c:pt idx="8083" formatCode="[$-409]d\-mmm\-yy;@">
                  <c:v>43627</c:v>
                </c:pt>
                <c:pt idx="8084" formatCode="[$-409]d\-mmm\-yy;@">
                  <c:v>43628</c:v>
                </c:pt>
                <c:pt idx="8085" formatCode="[$-409]d\-mmm\-yy;@">
                  <c:v>43629</c:v>
                </c:pt>
                <c:pt idx="8086" formatCode="[$-409]d\-mmm\-yy;@">
                  <c:v>43630</c:v>
                </c:pt>
                <c:pt idx="8087" formatCode="[$-409]d\-mmm\-yy;@">
                  <c:v>43631</c:v>
                </c:pt>
                <c:pt idx="8088" formatCode="[$-409]d\-mmm\-yy;@">
                  <c:v>43632</c:v>
                </c:pt>
                <c:pt idx="8089" formatCode="[$-409]d\-mmm\-yy;@">
                  <c:v>43633</c:v>
                </c:pt>
                <c:pt idx="8090" formatCode="[$-409]d\-mmm\-yy;@">
                  <c:v>43634</c:v>
                </c:pt>
                <c:pt idx="8091" formatCode="[$-409]d\-mmm\-yy;@">
                  <c:v>43635</c:v>
                </c:pt>
                <c:pt idx="8092" formatCode="[$-409]d\-mmm\-yy;@">
                  <c:v>43636</c:v>
                </c:pt>
                <c:pt idx="8093" formatCode="[$-409]d\-mmm\-yy;@">
                  <c:v>43637</c:v>
                </c:pt>
                <c:pt idx="8094" formatCode="[$-409]d\-mmm\-yy;@">
                  <c:v>43638</c:v>
                </c:pt>
                <c:pt idx="8095" formatCode="[$-409]d\-mmm\-yy;@">
                  <c:v>43639</c:v>
                </c:pt>
                <c:pt idx="8096" formatCode="[$-409]d\-mmm\-yy;@">
                  <c:v>43640</c:v>
                </c:pt>
                <c:pt idx="8097" formatCode="[$-409]d\-mmm\-yy;@">
                  <c:v>43641</c:v>
                </c:pt>
                <c:pt idx="8098" formatCode="[$-409]d\-mmm\-yy;@">
                  <c:v>43642</c:v>
                </c:pt>
                <c:pt idx="8099" formatCode="[$-409]d\-mmm\-yy;@">
                  <c:v>43643</c:v>
                </c:pt>
                <c:pt idx="8100" formatCode="[$-409]d\-mmm\-yy;@">
                  <c:v>43644</c:v>
                </c:pt>
                <c:pt idx="8101" formatCode="[$-409]d\-mmm\-yy;@">
                  <c:v>43645</c:v>
                </c:pt>
                <c:pt idx="8102" formatCode="[$-409]d\-mmm\-yy;@">
                  <c:v>43646</c:v>
                </c:pt>
                <c:pt idx="8103" formatCode="[$-409]d\-mmm\-yy;@">
                  <c:v>43647</c:v>
                </c:pt>
                <c:pt idx="8104" formatCode="[$-409]d\-mmm\-yy;@">
                  <c:v>43648</c:v>
                </c:pt>
                <c:pt idx="8105" formatCode="[$-409]d\-mmm\-yy;@">
                  <c:v>43649</c:v>
                </c:pt>
                <c:pt idx="8106" formatCode="[$-409]d\-mmm\-yy;@">
                  <c:v>43650</c:v>
                </c:pt>
                <c:pt idx="8107" formatCode="[$-409]d\-mmm\-yy;@">
                  <c:v>43651</c:v>
                </c:pt>
                <c:pt idx="8108" formatCode="[$-409]d\-mmm\-yy;@">
                  <c:v>43652</c:v>
                </c:pt>
                <c:pt idx="8109" formatCode="[$-409]d\-mmm\-yy;@">
                  <c:v>43653</c:v>
                </c:pt>
                <c:pt idx="8110" formatCode="[$-409]d\-mmm\-yy;@">
                  <c:v>43654</c:v>
                </c:pt>
                <c:pt idx="8111" formatCode="[$-409]d\-mmm\-yy;@">
                  <c:v>43655</c:v>
                </c:pt>
                <c:pt idx="8112" formatCode="[$-409]d\-mmm\-yy;@">
                  <c:v>43656</c:v>
                </c:pt>
                <c:pt idx="8113" formatCode="[$-409]d\-mmm\-yy;@">
                  <c:v>43657</c:v>
                </c:pt>
                <c:pt idx="8114" formatCode="[$-409]d\-mmm\-yy;@">
                  <c:v>43658</c:v>
                </c:pt>
                <c:pt idx="8115" formatCode="[$-409]d\-mmm\-yy;@">
                  <c:v>43659</c:v>
                </c:pt>
                <c:pt idx="8116" formatCode="[$-409]d\-mmm\-yy;@">
                  <c:v>43660</c:v>
                </c:pt>
                <c:pt idx="8117" formatCode="[$-409]d\-mmm\-yy;@">
                  <c:v>43661</c:v>
                </c:pt>
                <c:pt idx="8118" formatCode="[$-409]d\-mmm\-yy;@">
                  <c:v>43662</c:v>
                </c:pt>
                <c:pt idx="8119" formatCode="[$-409]d\-mmm\-yy;@">
                  <c:v>43663</c:v>
                </c:pt>
                <c:pt idx="8120" formatCode="[$-409]d\-mmm\-yy;@">
                  <c:v>43664</c:v>
                </c:pt>
                <c:pt idx="8121" formatCode="[$-409]d\-mmm\-yy;@">
                  <c:v>43665</c:v>
                </c:pt>
                <c:pt idx="8122" formatCode="[$-409]d\-mmm\-yy;@">
                  <c:v>43666</c:v>
                </c:pt>
                <c:pt idx="8123" formatCode="[$-409]d\-mmm\-yy;@">
                  <c:v>43667</c:v>
                </c:pt>
                <c:pt idx="8124" formatCode="[$-409]d\-mmm\-yy;@">
                  <c:v>43668</c:v>
                </c:pt>
                <c:pt idx="8125" formatCode="[$-409]d\-mmm\-yy;@">
                  <c:v>43669</c:v>
                </c:pt>
                <c:pt idx="8126" formatCode="[$-409]d\-mmm\-yy;@">
                  <c:v>43670</c:v>
                </c:pt>
                <c:pt idx="8127" formatCode="[$-409]d\-mmm\-yy;@">
                  <c:v>43671</c:v>
                </c:pt>
                <c:pt idx="8128" formatCode="[$-409]d\-mmm\-yy;@">
                  <c:v>43672</c:v>
                </c:pt>
                <c:pt idx="8129" formatCode="[$-409]d\-mmm\-yy;@">
                  <c:v>43673</c:v>
                </c:pt>
                <c:pt idx="8130" formatCode="[$-409]d\-mmm\-yy;@">
                  <c:v>43674</c:v>
                </c:pt>
                <c:pt idx="8131" formatCode="[$-409]d\-mmm\-yy;@">
                  <c:v>43675</c:v>
                </c:pt>
                <c:pt idx="8132" formatCode="[$-409]d\-mmm\-yy;@">
                  <c:v>43676</c:v>
                </c:pt>
                <c:pt idx="8133" formatCode="[$-409]d\-mmm\-yy;@">
                  <c:v>43677</c:v>
                </c:pt>
                <c:pt idx="8134" formatCode="[$-409]d\-mmm\-yy;@">
                  <c:v>43678</c:v>
                </c:pt>
                <c:pt idx="8135" formatCode="[$-409]d\-mmm\-yy;@">
                  <c:v>43679</c:v>
                </c:pt>
                <c:pt idx="8136" formatCode="[$-409]d\-mmm\-yy;@">
                  <c:v>43680</c:v>
                </c:pt>
                <c:pt idx="8137" formatCode="[$-409]d\-mmm\-yy;@">
                  <c:v>43681</c:v>
                </c:pt>
                <c:pt idx="8138" formatCode="[$-409]d\-mmm\-yy;@">
                  <c:v>43682</c:v>
                </c:pt>
                <c:pt idx="8139" formatCode="[$-409]d\-mmm\-yy;@">
                  <c:v>43683</c:v>
                </c:pt>
                <c:pt idx="8140" formatCode="[$-409]d\-mmm\-yy;@">
                  <c:v>43684</c:v>
                </c:pt>
                <c:pt idx="8141" formatCode="[$-409]d\-mmm\-yy;@">
                  <c:v>43685</c:v>
                </c:pt>
                <c:pt idx="8142" formatCode="[$-409]d\-mmm\-yy;@">
                  <c:v>43686</c:v>
                </c:pt>
                <c:pt idx="8143" formatCode="[$-409]d\-mmm\-yy;@">
                  <c:v>43687</c:v>
                </c:pt>
                <c:pt idx="8144" formatCode="[$-409]d\-mmm\-yy;@">
                  <c:v>43688</c:v>
                </c:pt>
                <c:pt idx="8145" formatCode="[$-409]d\-mmm\-yy;@">
                  <c:v>43689</c:v>
                </c:pt>
                <c:pt idx="8146" formatCode="[$-409]d\-mmm\-yy;@">
                  <c:v>43690</c:v>
                </c:pt>
                <c:pt idx="8147" formatCode="[$-409]d\-mmm\-yy;@">
                  <c:v>43691</c:v>
                </c:pt>
                <c:pt idx="8148" formatCode="[$-409]d\-mmm\-yy;@">
                  <c:v>43692</c:v>
                </c:pt>
                <c:pt idx="8149" formatCode="[$-409]d\-mmm\-yy;@">
                  <c:v>43693</c:v>
                </c:pt>
                <c:pt idx="8150" formatCode="[$-409]d\-mmm\-yy;@">
                  <c:v>43694</c:v>
                </c:pt>
                <c:pt idx="8151" formatCode="[$-409]d\-mmm\-yy;@">
                  <c:v>43695</c:v>
                </c:pt>
                <c:pt idx="8152" formatCode="[$-409]d\-mmm\-yy;@">
                  <c:v>43696</c:v>
                </c:pt>
                <c:pt idx="8153" formatCode="[$-409]d\-mmm\-yy;@">
                  <c:v>43697</c:v>
                </c:pt>
                <c:pt idx="8154" formatCode="[$-409]d\-mmm\-yy;@">
                  <c:v>43698</c:v>
                </c:pt>
                <c:pt idx="8155" formatCode="[$-409]d\-mmm\-yy;@">
                  <c:v>43699</c:v>
                </c:pt>
                <c:pt idx="8156" formatCode="[$-409]d\-mmm\-yy;@">
                  <c:v>43700</c:v>
                </c:pt>
                <c:pt idx="8157" formatCode="[$-409]d\-mmm\-yy;@">
                  <c:v>43701</c:v>
                </c:pt>
                <c:pt idx="8158" formatCode="[$-409]d\-mmm\-yy;@">
                  <c:v>43702</c:v>
                </c:pt>
                <c:pt idx="8159" formatCode="[$-409]d\-mmm\-yy;@">
                  <c:v>43703</c:v>
                </c:pt>
                <c:pt idx="8160" formatCode="[$-409]d\-mmm\-yy;@">
                  <c:v>43704</c:v>
                </c:pt>
                <c:pt idx="8161" formatCode="[$-409]d\-mmm\-yy;@">
                  <c:v>43705</c:v>
                </c:pt>
                <c:pt idx="8162" formatCode="[$-409]d\-mmm\-yy;@">
                  <c:v>43706</c:v>
                </c:pt>
                <c:pt idx="8163" formatCode="[$-409]d\-mmm\-yy;@">
                  <c:v>43707</c:v>
                </c:pt>
                <c:pt idx="8164" formatCode="[$-409]d\-mmm\-yy;@">
                  <c:v>43708</c:v>
                </c:pt>
                <c:pt idx="8165" formatCode="[$-409]d\-mmm\-yy;@">
                  <c:v>43709</c:v>
                </c:pt>
                <c:pt idx="8166" formatCode="[$-409]d\-mmm\-yy;@">
                  <c:v>43710</c:v>
                </c:pt>
                <c:pt idx="8167" formatCode="[$-409]d\-mmm\-yy;@">
                  <c:v>43711</c:v>
                </c:pt>
                <c:pt idx="8168" formatCode="[$-409]d\-mmm\-yy;@">
                  <c:v>43712</c:v>
                </c:pt>
                <c:pt idx="8169" formatCode="[$-409]d\-mmm\-yy;@">
                  <c:v>43713</c:v>
                </c:pt>
                <c:pt idx="8170" formatCode="[$-409]d\-mmm\-yy;@">
                  <c:v>43714</c:v>
                </c:pt>
                <c:pt idx="8171" formatCode="[$-409]d\-mmm\-yy;@">
                  <c:v>43715</c:v>
                </c:pt>
                <c:pt idx="8172" formatCode="[$-409]d\-mmm\-yy;@">
                  <c:v>43716</c:v>
                </c:pt>
                <c:pt idx="8173" formatCode="[$-409]d\-mmm\-yy;@">
                  <c:v>43717</c:v>
                </c:pt>
                <c:pt idx="8174" formatCode="[$-409]d\-mmm\-yy;@">
                  <c:v>43718</c:v>
                </c:pt>
                <c:pt idx="8175" formatCode="[$-409]d\-mmm\-yy;@">
                  <c:v>43719</c:v>
                </c:pt>
                <c:pt idx="8176" formatCode="[$-409]d\-mmm\-yy;@">
                  <c:v>43720</c:v>
                </c:pt>
                <c:pt idx="8177" formatCode="[$-409]d\-mmm\-yy;@">
                  <c:v>43721</c:v>
                </c:pt>
                <c:pt idx="8178" formatCode="[$-409]d\-mmm\-yy;@">
                  <c:v>43722</c:v>
                </c:pt>
                <c:pt idx="8179" formatCode="[$-409]d\-mmm\-yy;@">
                  <c:v>43723</c:v>
                </c:pt>
                <c:pt idx="8180" formatCode="[$-409]d\-mmm\-yy;@">
                  <c:v>43724</c:v>
                </c:pt>
                <c:pt idx="8181" formatCode="[$-409]d\-mmm\-yy;@">
                  <c:v>43725</c:v>
                </c:pt>
                <c:pt idx="8182" formatCode="[$-409]d\-mmm\-yy;@">
                  <c:v>43726</c:v>
                </c:pt>
                <c:pt idx="8183" formatCode="[$-409]d\-mmm\-yy;@">
                  <c:v>43727</c:v>
                </c:pt>
                <c:pt idx="8184" formatCode="[$-409]d\-mmm\-yy;@">
                  <c:v>43728</c:v>
                </c:pt>
                <c:pt idx="8185" formatCode="[$-409]d\-mmm\-yy;@">
                  <c:v>43729</c:v>
                </c:pt>
                <c:pt idx="8186" formatCode="[$-409]d\-mmm\-yy;@">
                  <c:v>43730</c:v>
                </c:pt>
                <c:pt idx="8187" formatCode="[$-409]d\-mmm\-yy;@">
                  <c:v>43731</c:v>
                </c:pt>
                <c:pt idx="8188" formatCode="[$-409]d\-mmm\-yy;@">
                  <c:v>43732</c:v>
                </c:pt>
                <c:pt idx="8189" formatCode="[$-409]d\-mmm\-yy;@">
                  <c:v>43733</c:v>
                </c:pt>
                <c:pt idx="8190" formatCode="[$-409]d\-mmm\-yy;@">
                  <c:v>43734</c:v>
                </c:pt>
                <c:pt idx="8191" formatCode="[$-409]d\-mmm\-yy;@">
                  <c:v>43735</c:v>
                </c:pt>
                <c:pt idx="8192" formatCode="[$-409]d\-mmm\-yy;@">
                  <c:v>43736</c:v>
                </c:pt>
                <c:pt idx="8193" formatCode="[$-409]d\-mmm\-yy;@">
                  <c:v>43737</c:v>
                </c:pt>
                <c:pt idx="8194" formatCode="[$-409]d\-mmm\-yy;@">
                  <c:v>43738</c:v>
                </c:pt>
                <c:pt idx="8195" formatCode="[$-409]d\-mmm\-yy;@">
                  <c:v>43739</c:v>
                </c:pt>
                <c:pt idx="8196" formatCode="[$-409]d\-mmm\-yy;@">
                  <c:v>43740</c:v>
                </c:pt>
                <c:pt idx="8197" formatCode="[$-409]d\-mmm\-yy;@">
                  <c:v>43741</c:v>
                </c:pt>
                <c:pt idx="8198" formatCode="[$-409]d\-mmm\-yy;@">
                  <c:v>43742</c:v>
                </c:pt>
                <c:pt idx="8199" formatCode="[$-409]d\-mmm\-yy;@">
                  <c:v>43743</c:v>
                </c:pt>
                <c:pt idx="8200" formatCode="[$-409]d\-mmm\-yy;@">
                  <c:v>43744</c:v>
                </c:pt>
                <c:pt idx="8201" formatCode="[$-409]d\-mmm\-yy;@">
                  <c:v>43745</c:v>
                </c:pt>
                <c:pt idx="8202" formatCode="[$-409]d\-mmm\-yy;@">
                  <c:v>43746</c:v>
                </c:pt>
                <c:pt idx="8203" formatCode="[$-409]d\-mmm\-yy;@">
                  <c:v>43747</c:v>
                </c:pt>
                <c:pt idx="8204" formatCode="[$-409]d\-mmm\-yy;@">
                  <c:v>43748</c:v>
                </c:pt>
                <c:pt idx="8205" formatCode="[$-409]d\-mmm\-yy;@">
                  <c:v>43749</c:v>
                </c:pt>
                <c:pt idx="8206" formatCode="[$-409]d\-mmm\-yy;@">
                  <c:v>43750</c:v>
                </c:pt>
                <c:pt idx="8207" formatCode="[$-409]d\-mmm\-yy;@">
                  <c:v>43751</c:v>
                </c:pt>
                <c:pt idx="8208" formatCode="[$-409]d\-mmm\-yy;@">
                  <c:v>43752</c:v>
                </c:pt>
                <c:pt idx="8209" formatCode="[$-409]d\-mmm\-yy;@">
                  <c:v>43753</c:v>
                </c:pt>
                <c:pt idx="8210" formatCode="[$-409]d\-mmm\-yy;@">
                  <c:v>43754</c:v>
                </c:pt>
                <c:pt idx="8211" formatCode="[$-409]d\-mmm\-yy;@">
                  <c:v>43755</c:v>
                </c:pt>
                <c:pt idx="8212" formatCode="[$-409]d\-mmm\-yy;@">
                  <c:v>43756</c:v>
                </c:pt>
                <c:pt idx="8213" formatCode="[$-409]d\-mmm\-yy;@">
                  <c:v>43757</c:v>
                </c:pt>
                <c:pt idx="8214" formatCode="[$-409]d\-mmm\-yy;@">
                  <c:v>43758</c:v>
                </c:pt>
                <c:pt idx="8215" formatCode="[$-409]d\-mmm\-yy;@">
                  <c:v>43759</c:v>
                </c:pt>
                <c:pt idx="8216" formatCode="[$-409]d\-mmm\-yy;@">
                  <c:v>43760</c:v>
                </c:pt>
                <c:pt idx="8217" formatCode="[$-409]d\-mmm\-yy;@">
                  <c:v>43761</c:v>
                </c:pt>
                <c:pt idx="8218" formatCode="[$-409]d\-mmm\-yy;@">
                  <c:v>43762</c:v>
                </c:pt>
                <c:pt idx="8219" formatCode="[$-409]d\-mmm\-yy;@">
                  <c:v>43763</c:v>
                </c:pt>
                <c:pt idx="8220" formatCode="[$-409]d\-mmm\-yy;@">
                  <c:v>43764</c:v>
                </c:pt>
                <c:pt idx="8221" formatCode="[$-409]d\-mmm\-yy;@">
                  <c:v>43765</c:v>
                </c:pt>
                <c:pt idx="8222" formatCode="[$-409]d\-mmm\-yy;@">
                  <c:v>43766</c:v>
                </c:pt>
                <c:pt idx="8223" formatCode="[$-409]d\-mmm\-yy;@">
                  <c:v>43767</c:v>
                </c:pt>
                <c:pt idx="8224" formatCode="[$-409]d\-mmm\-yy;@">
                  <c:v>43768</c:v>
                </c:pt>
                <c:pt idx="8225" formatCode="[$-409]d\-mmm\-yy;@">
                  <c:v>43769</c:v>
                </c:pt>
                <c:pt idx="8226" formatCode="[$-409]d\-mmm\-yy;@">
                  <c:v>43770</c:v>
                </c:pt>
                <c:pt idx="8227" formatCode="[$-409]d\-mmm\-yy;@">
                  <c:v>43771</c:v>
                </c:pt>
                <c:pt idx="8228" formatCode="[$-409]d\-mmm\-yy;@">
                  <c:v>43772</c:v>
                </c:pt>
                <c:pt idx="8229" formatCode="[$-409]d\-mmm\-yy;@">
                  <c:v>43773</c:v>
                </c:pt>
                <c:pt idx="8230" formatCode="[$-409]d\-mmm\-yy;@">
                  <c:v>43774</c:v>
                </c:pt>
                <c:pt idx="8231" formatCode="[$-409]d\-mmm\-yy;@">
                  <c:v>43775</c:v>
                </c:pt>
                <c:pt idx="8232" formatCode="[$-409]d\-mmm\-yy;@">
                  <c:v>43776</c:v>
                </c:pt>
                <c:pt idx="8233" formatCode="[$-409]d\-mmm\-yy;@">
                  <c:v>43777</c:v>
                </c:pt>
                <c:pt idx="8234" formatCode="[$-409]d\-mmm\-yy;@">
                  <c:v>43778</c:v>
                </c:pt>
                <c:pt idx="8235" formatCode="[$-409]d\-mmm\-yy;@">
                  <c:v>43779</c:v>
                </c:pt>
                <c:pt idx="8236" formatCode="[$-409]d\-mmm\-yy;@">
                  <c:v>43780</c:v>
                </c:pt>
                <c:pt idx="8237" formatCode="[$-409]d\-mmm\-yy;@">
                  <c:v>43781</c:v>
                </c:pt>
                <c:pt idx="8238" formatCode="[$-409]d\-mmm\-yy;@">
                  <c:v>43782</c:v>
                </c:pt>
                <c:pt idx="8239" formatCode="[$-409]d\-mmm\-yy;@">
                  <c:v>43783</c:v>
                </c:pt>
                <c:pt idx="8240" formatCode="[$-409]d\-mmm\-yy;@">
                  <c:v>43784</c:v>
                </c:pt>
                <c:pt idx="8241" formatCode="[$-409]d\-mmm\-yy;@">
                  <c:v>43785</c:v>
                </c:pt>
                <c:pt idx="8242" formatCode="[$-409]d\-mmm\-yy;@">
                  <c:v>43786</c:v>
                </c:pt>
                <c:pt idx="8243" formatCode="[$-409]d\-mmm\-yy;@">
                  <c:v>43787</c:v>
                </c:pt>
                <c:pt idx="8244" formatCode="[$-409]d\-mmm\-yy;@">
                  <c:v>43788</c:v>
                </c:pt>
                <c:pt idx="8245" formatCode="[$-409]d\-mmm\-yy;@">
                  <c:v>43789</c:v>
                </c:pt>
                <c:pt idx="8246" formatCode="[$-409]d\-mmm\-yy;@">
                  <c:v>43790</c:v>
                </c:pt>
                <c:pt idx="8247" formatCode="[$-409]d\-mmm\-yy;@">
                  <c:v>43791</c:v>
                </c:pt>
                <c:pt idx="8248" formatCode="[$-409]d\-mmm\-yy;@">
                  <c:v>43792</c:v>
                </c:pt>
                <c:pt idx="8249" formatCode="[$-409]d\-mmm\-yy;@">
                  <c:v>43793</c:v>
                </c:pt>
                <c:pt idx="8250" formatCode="[$-409]d\-mmm\-yy;@">
                  <c:v>43794</c:v>
                </c:pt>
                <c:pt idx="8251" formatCode="[$-409]d\-mmm\-yy;@">
                  <c:v>43795</c:v>
                </c:pt>
                <c:pt idx="8252" formatCode="[$-409]d\-mmm\-yy;@">
                  <c:v>43796</c:v>
                </c:pt>
                <c:pt idx="8253" formatCode="[$-409]d\-mmm\-yy;@">
                  <c:v>43797</c:v>
                </c:pt>
                <c:pt idx="8254" formatCode="[$-409]d\-mmm\-yy;@">
                  <c:v>43798</c:v>
                </c:pt>
                <c:pt idx="8255" formatCode="[$-409]d\-mmm\-yy;@">
                  <c:v>43799</c:v>
                </c:pt>
                <c:pt idx="8256" formatCode="[$-409]d\-mmm\-yy;@">
                  <c:v>43800</c:v>
                </c:pt>
                <c:pt idx="8257" formatCode="[$-409]d\-mmm\-yy;@">
                  <c:v>43801</c:v>
                </c:pt>
                <c:pt idx="8258" formatCode="[$-409]d\-mmm\-yy;@">
                  <c:v>43802</c:v>
                </c:pt>
                <c:pt idx="8259" formatCode="[$-409]d\-mmm\-yy;@">
                  <c:v>43803</c:v>
                </c:pt>
                <c:pt idx="8260" formatCode="[$-409]d\-mmm\-yy;@">
                  <c:v>43804</c:v>
                </c:pt>
                <c:pt idx="8261" formatCode="[$-409]d\-mmm\-yy;@">
                  <c:v>43805</c:v>
                </c:pt>
                <c:pt idx="8262" formatCode="[$-409]d\-mmm\-yy;@">
                  <c:v>43806</c:v>
                </c:pt>
                <c:pt idx="8263" formatCode="[$-409]d\-mmm\-yy;@">
                  <c:v>43807</c:v>
                </c:pt>
                <c:pt idx="8264" formatCode="[$-409]d\-mmm\-yy;@">
                  <c:v>43808</c:v>
                </c:pt>
                <c:pt idx="8265" formatCode="[$-409]d\-mmm\-yy;@">
                  <c:v>43809</c:v>
                </c:pt>
                <c:pt idx="8266" formatCode="[$-409]d\-mmm\-yy;@">
                  <c:v>43810</c:v>
                </c:pt>
                <c:pt idx="8267" formatCode="[$-409]d\-mmm\-yy;@">
                  <c:v>43811</c:v>
                </c:pt>
                <c:pt idx="8268" formatCode="[$-409]d\-mmm\-yy;@">
                  <c:v>43812</c:v>
                </c:pt>
                <c:pt idx="8269" formatCode="[$-409]d\-mmm\-yy;@">
                  <c:v>43813</c:v>
                </c:pt>
                <c:pt idx="8270" formatCode="[$-409]d\-mmm\-yy;@">
                  <c:v>43814</c:v>
                </c:pt>
                <c:pt idx="8271" formatCode="[$-409]d\-mmm\-yy;@">
                  <c:v>43815</c:v>
                </c:pt>
                <c:pt idx="8272" formatCode="[$-409]d\-mmm\-yy;@">
                  <c:v>43816</c:v>
                </c:pt>
                <c:pt idx="8273" formatCode="[$-409]d\-mmm\-yy;@">
                  <c:v>43817</c:v>
                </c:pt>
                <c:pt idx="8274" formatCode="[$-409]d\-mmm\-yy;@">
                  <c:v>43818</c:v>
                </c:pt>
                <c:pt idx="8275" formatCode="[$-409]d\-mmm\-yy;@">
                  <c:v>43819</c:v>
                </c:pt>
                <c:pt idx="8276" formatCode="[$-409]d\-mmm\-yy;@">
                  <c:v>43820</c:v>
                </c:pt>
                <c:pt idx="8277" formatCode="[$-409]d\-mmm\-yy;@">
                  <c:v>43821</c:v>
                </c:pt>
                <c:pt idx="8278" formatCode="[$-409]d\-mmm\-yy;@">
                  <c:v>43822</c:v>
                </c:pt>
                <c:pt idx="8279" formatCode="[$-409]d\-mmm\-yy;@">
                  <c:v>43823</c:v>
                </c:pt>
                <c:pt idx="8280" formatCode="[$-409]d\-mmm\-yy;@">
                  <c:v>43824</c:v>
                </c:pt>
                <c:pt idx="8281" formatCode="[$-409]d\-mmm\-yy;@">
                  <c:v>43825</c:v>
                </c:pt>
                <c:pt idx="8282" formatCode="[$-409]d\-mmm\-yy;@">
                  <c:v>43826</c:v>
                </c:pt>
                <c:pt idx="8283" formatCode="[$-409]d\-mmm\-yy;@">
                  <c:v>43827</c:v>
                </c:pt>
                <c:pt idx="8284" formatCode="[$-409]d\-mmm\-yy;@">
                  <c:v>43828</c:v>
                </c:pt>
                <c:pt idx="8285" formatCode="[$-409]d\-mmm\-yy;@">
                  <c:v>43829</c:v>
                </c:pt>
                <c:pt idx="8286" formatCode="[$-409]d\-mmm\-yy;@">
                  <c:v>43830</c:v>
                </c:pt>
                <c:pt idx="8287" formatCode="[$-409]d\-mmm\-yy;@">
                  <c:v>43831</c:v>
                </c:pt>
                <c:pt idx="8288" formatCode="[$-409]d\-mmm\-yy;@">
                  <c:v>43832</c:v>
                </c:pt>
                <c:pt idx="8289" formatCode="[$-409]d\-mmm\-yy;@">
                  <c:v>43833</c:v>
                </c:pt>
                <c:pt idx="8290" formatCode="[$-409]d\-mmm\-yy;@">
                  <c:v>43834</c:v>
                </c:pt>
                <c:pt idx="8291" formatCode="[$-409]d\-mmm\-yy;@">
                  <c:v>43835</c:v>
                </c:pt>
                <c:pt idx="8292" formatCode="[$-409]d\-mmm\-yy;@">
                  <c:v>43836</c:v>
                </c:pt>
                <c:pt idx="8293" formatCode="[$-409]d\-mmm\-yy;@">
                  <c:v>43837</c:v>
                </c:pt>
                <c:pt idx="8294" formatCode="[$-409]d\-mmm\-yy;@">
                  <c:v>43838</c:v>
                </c:pt>
                <c:pt idx="8295" formatCode="[$-409]d\-mmm\-yy;@">
                  <c:v>43839</c:v>
                </c:pt>
                <c:pt idx="8296" formatCode="[$-409]d\-mmm\-yy;@">
                  <c:v>43840</c:v>
                </c:pt>
                <c:pt idx="8297" formatCode="[$-409]d\-mmm\-yy;@">
                  <c:v>43841</c:v>
                </c:pt>
                <c:pt idx="8298" formatCode="[$-409]d\-mmm\-yy;@">
                  <c:v>43842</c:v>
                </c:pt>
                <c:pt idx="8299" formatCode="[$-409]d\-mmm\-yy;@">
                  <c:v>43843</c:v>
                </c:pt>
                <c:pt idx="8300" formatCode="[$-409]d\-mmm\-yy;@">
                  <c:v>43844</c:v>
                </c:pt>
                <c:pt idx="8301" formatCode="[$-409]d\-mmm\-yy;@">
                  <c:v>43845</c:v>
                </c:pt>
                <c:pt idx="8302" formatCode="[$-409]d\-mmm\-yy;@">
                  <c:v>43846</c:v>
                </c:pt>
                <c:pt idx="8303" formatCode="[$-409]d\-mmm\-yy;@">
                  <c:v>43847</c:v>
                </c:pt>
                <c:pt idx="8304" formatCode="[$-409]d\-mmm\-yy;@">
                  <c:v>43848</c:v>
                </c:pt>
                <c:pt idx="8305" formatCode="[$-409]d\-mmm\-yy;@">
                  <c:v>43849</c:v>
                </c:pt>
                <c:pt idx="8306" formatCode="[$-409]d\-mmm\-yy;@">
                  <c:v>43850</c:v>
                </c:pt>
                <c:pt idx="8307" formatCode="[$-409]d\-mmm\-yy;@">
                  <c:v>43851</c:v>
                </c:pt>
                <c:pt idx="8308" formatCode="[$-409]d\-mmm\-yy;@">
                  <c:v>43852</c:v>
                </c:pt>
                <c:pt idx="8309" formatCode="[$-409]d\-mmm\-yy;@">
                  <c:v>43853</c:v>
                </c:pt>
                <c:pt idx="8310" formatCode="[$-409]d\-mmm\-yy;@">
                  <c:v>43854</c:v>
                </c:pt>
                <c:pt idx="8311" formatCode="[$-409]d\-mmm\-yy;@">
                  <c:v>43855</c:v>
                </c:pt>
                <c:pt idx="8312" formatCode="[$-409]d\-mmm\-yy;@">
                  <c:v>43856</c:v>
                </c:pt>
                <c:pt idx="8313" formatCode="[$-409]d\-mmm\-yy;@">
                  <c:v>43857</c:v>
                </c:pt>
                <c:pt idx="8314" formatCode="[$-409]d\-mmm\-yy;@">
                  <c:v>43858</c:v>
                </c:pt>
                <c:pt idx="8315" formatCode="[$-409]d\-mmm\-yy;@">
                  <c:v>43859</c:v>
                </c:pt>
                <c:pt idx="8316" formatCode="[$-409]d\-mmm\-yy;@">
                  <c:v>43860</c:v>
                </c:pt>
                <c:pt idx="8317" formatCode="[$-409]d\-mmm\-yy;@">
                  <c:v>43861</c:v>
                </c:pt>
                <c:pt idx="8318" formatCode="[$-409]d\-mmm\-yy;@">
                  <c:v>43862</c:v>
                </c:pt>
                <c:pt idx="8319" formatCode="[$-409]d\-mmm\-yy;@">
                  <c:v>43863</c:v>
                </c:pt>
                <c:pt idx="8320" formatCode="[$-409]d\-mmm\-yy;@">
                  <c:v>43864</c:v>
                </c:pt>
                <c:pt idx="8321" formatCode="[$-409]d\-mmm\-yy;@">
                  <c:v>43865</c:v>
                </c:pt>
                <c:pt idx="8322" formatCode="[$-409]d\-mmm\-yy;@">
                  <c:v>43866</c:v>
                </c:pt>
                <c:pt idx="8323" formatCode="[$-409]d\-mmm\-yy;@">
                  <c:v>43867</c:v>
                </c:pt>
                <c:pt idx="8324" formatCode="[$-409]d\-mmm\-yy;@">
                  <c:v>43868</c:v>
                </c:pt>
                <c:pt idx="8325" formatCode="[$-409]d\-mmm\-yy;@">
                  <c:v>43869</c:v>
                </c:pt>
                <c:pt idx="8326" formatCode="[$-409]d\-mmm\-yy;@">
                  <c:v>43870</c:v>
                </c:pt>
                <c:pt idx="8327" formatCode="[$-409]d\-mmm\-yy;@">
                  <c:v>43871</c:v>
                </c:pt>
                <c:pt idx="8328" formatCode="[$-409]d\-mmm\-yy;@">
                  <c:v>43872</c:v>
                </c:pt>
                <c:pt idx="8329" formatCode="[$-409]d\-mmm\-yy;@">
                  <c:v>43873</c:v>
                </c:pt>
                <c:pt idx="8330" formatCode="[$-409]d\-mmm\-yy;@">
                  <c:v>43874</c:v>
                </c:pt>
                <c:pt idx="8331" formatCode="[$-409]d\-mmm\-yy;@">
                  <c:v>43875</c:v>
                </c:pt>
                <c:pt idx="8332" formatCode="[$-409]d\-mmm\-yy;@">
                  <c:v>43876</c:v>
                </c:pt>
                <c:pt idx="8333" formatCode="[$-409]d\-mmm\-yy;@">
                  <c:v>43877</c:v>
                </c:pt>
                <c:pt idx="8334" formatCode="[$-409]d\-mmm\-yy;@">
                  <c:v>43878</c:v>
                </c:pt>
                <c:pt idx="8335" formatCode="[$-409]d\-mmm\-yy;@">
                  <c:v>43879</c:v>
                </c:pt>
                <c:pt idx="8336" formatCode="[$-409]d\-mmm\-yy;@">
                  <c:v>43880</c:v>
                </c:pt>
                <c:pt idx="8337" formatCode="[$-409]d\-mmm\-yy;@">
                  <c:v>43881</c:v>
                </c:pt>
                <c:pt idx="8338" formatCode="[$-409]d\-mmm\-yy;@">
                  <c:v>43882</c:v>
                </c:pt>
                <c:pt idx="8339" formatCode="[$-409]d\-mmm\-yy;@">
                  <c:v>43883</c:v>
                </c:pt>
                <c:pt idx="8340" formatCode="[$-409]d\-mmm\-yy;@">
                  <c:v>43884</c:v>
                </c:pt>
                <c:pt idx="8341" formatCode="[$-409]d\-mmm\-yy;@">
                  <c:v>43885</c:v>
                </c:pt>
                <c:pt idx="8342" formatCode="[$-409]d\-mmm\-yy;@">
                  <c:v>43886</c:v>
                </c:pt>
                <c:pt idx="8343" formatCode="[$-409]d\-mmm\-yy;@">
                  <c:v>43887</c:v>
                </c:pt>
                <c:pt idx="8344" formatCode="[$-409]d\-mmm\-yy;@">
                  <c:v>43888</c:v>
                </c:pt>
                <c:pt idx="8345" formatCode="[$-409]d\-mmm\-yy;@">
                  <c:v>43889</c:v>
                </c:pt>
                <c:pt idx="8346" formatCode="[$-409]d\-mmm\-yy;@">
                  <c:v>43890</c:v>
                </c:pt>
                <c:pt idx="8347" formatCode="[$-409]d\-mmm\-yy;@">
                  <c:v>43891</c:v>
                </c:pt>
                <c:pt idx="8348" formatCode="[$-409]d\-mmm\-yy;@">
                  <c:v>43892</c:v>
                </c:pt>
                <c:pt idx="8349" formatCode="[$-409]d\-mmm\-yy;@">
                  <c:v>43893</c:v>
                </c:pt>
                <c:pt idx="8350" formatCode="[$-409]d\-mmm\-yy;@">
                  <c:v>43894</c:v>
                </c:pt>
                <c:pt idx="8351" formatCode="[$-409]d\-mmm\-yy;@">
                  <c:v>43895</c:v>
                </c:pt>
                <c:pt idx="8352" formatCode="[$-409]d\-mmm\-yy;@">
                  <c:v>43896</c:v>
                </c:pt>
                <c:pt idx="8353" formatCode="[$-409]d\-mmm\-yy;@">
                  <c:v>43897</c:v>
                </c:pt>
                <c:pt idx="8354" formatCode="[$-409]d\-mmm\-yy;@">
                  <c:v>43898</c:v>
                </c:pt>
                <c:pt idx="8355" formatCode="[$-409]d\-mmm\-yy;@">
                  <c:v>43899</c:v>
                </c:pt>
                <c:pt idx="8356" formatCode="[$-409]d\-mmm\-yy;@">
                  <c:v>43900</c:v>
                </c:pt>
                <c:pt idx="8357" formatCode="[$-409]d\-mmm\-yy;@">
                  <c:v>43901</c:v>
                </c:pt>
                <c:pt idx="8358" formatCode="[$-409]d\-mmm\-yy;@">
                  <c:v>43902</c:v>
                </c:pt>
                <c:pt idx="8359" formatCode="[$-409]d\-mmm\-yy;@">
                  <c:v>43903</c:v>
                </c:pt>
                <c:pt idx="8360" formatCode="[$-409]d\-mmm\-yy;@">
                  <c:v>43904</c:v>
                </c:pt>
                <c:pt idx="8361" formatCode="[$-409]d\-mmm\-yy;@">
                  <c:v>43905</c:v>
                </c:pt>
                <c:pt idx="8362" formatCode="[$-409]d\-mmm\-yy;@">
                  <c:v>43906</c:v>
                </c:pt>
                <c:pt idx="8363" formatCode="[$-409]d\-mmm\-yy;@">
                  <c:v>43907</c:v>
                </c:pt>
                <c:pt idx="8364" formatCode="[$-409]d\-mmm\-yy;@">
                  <c:v>43908</c:v>
                </c:pt>
                <c:pt idx="8365" formatCode="[$-409]d\-mmm\-yy;@">
                  <c:v>43909</c:v>
                </c:pt>
                <c:pt idx="8366" formatCode="[$-409]d\-mmm\-yy;@">
                  <c:v>43910</c:v>
                </c:pt>
                <c:pt idx="8367" formatCode="[$-409]d\-mmm\-yy;@">
                  <c:v>43911</c:v>
                </c:pt>
                <c:pt idx="8368" formatCode="[$-409]d\-mmm\-yy;@">
                  <c:v>43912</c:v>
                </c:pt>
                <c:pt idx="8369" formatCode="[$-409]d\-mmm\-yy;@">
                  <c:v>43913</c:v>
                </c:pt>
                <c:pt idx="8370" formatCode="[$-409]d\-mmm\-yy;@">
                  <c:v>43914</c:v>
                </c:pt>
                <c:pt idx="8371" formatCode="[$-409]d\-mmm\-yy;@">
                  <c:v>43915</c:v>
                </c:pt>
                <c:pt idx="8372" formatCode="[$-409]d\-mmm\-yy;@">
                  <c:v>43916</c:v>
                </c:pt>
                <c:pt idx="8373" formatCode="[$-409]d\-mmm\-yy;@">
                  <c:v>43917</c:v>
                </c:pt>
                <c:pt idx="8374" formatCode="[$-409]d\-mmm\-yy;@">
                  <c:v>43918</c:v>
                </c:pt>
                <c:pt idx="8375" formatCode="[$-409]d\-mmm\-yy;@">
                  <c:v>43919</c:v>
                </c:pt>
                <c:pt idx="8376" formatCode="[$-409]d\-mmm\-yy;@">
                  <c:v>43920</c:v>
                </c:pt>
                <c:pt idx="8377" formatCode="[$-409]d\-mmm\-yy;@">
                  <c:v>43921</c:v>
                </c:pt>
                <c:pt idx="8378" formatCode="[$-409]d\-mmm\-yy;@">
                  <c:v>43922</c:v>
                </c:pt>
                <c:pt idx="8379" formatCode="[$-409]d\-mmm\-yy;@">
                  <c:v>43923</c:v>
                </c:pt>
                <c:pt idx="8380" formatCode="[$-409]d\-mmm\-yy;@">
                  <c:v>43924</c:v>
                </c:pt>
                <c:pt idx="8381" formatCode="[$-409]d\-mmm\-yy;@">
                  <c:v>43925</c:v>
                </c:pt>
                <c:pt idx="8382" formatCode="[$-409]d\-mmm\-yy;@">
                  <c:v>43926</c:v>
                </c:pt>
                <c:pt idx="8383" formatCode="[$-409]d\-mmm\-yy;@">
                  <c:v>43927</c:v>
                </c:pt>
                <c:pt idx="8384" formatCode="[$-409]d\-mmm\-yy;@">
                  <c:v>43928</c:v>
                </c:pt>
                <c:pt idx="8385" formatCode="[$-409]d\-mmm\-yy;@">
                  <c:v>43929</c:v>
                </c:pt>
                <c:pt idx="8386" formatCode="[$-409]d\-mmm\-yy;@">
                  <c:v>43930</c:v>
                </c:pt>
                <c:pt idx="8387" formatCode="[$-409]d\-mmm\-yy;@">
                  <c:v>43931</c:v>
                </c:pt>
                <c:pt idx="8388" formatCode="[$-409]d\-mmm\-yy;@">
                  <c:v>43932</c:v>
                </c:pt>
                <c:pt idx="8389" formatCode="[$-409]d\-mmm\-yy;@">
                  <c:v>43933</c:v>
                </c:pt>
                <c:pt idx="8390" formatCode="[$-409]d\-mmm\-yy;@">
                  <c:v>43934</c:v>
                </c:pt>
                <c:pt idx="8391" formatCode="[$-409]d\-mmm\-yy;@">
                  <c:v>43935</c:v>
                </c:pt>
                <c:pt idx="8392" formatCode="[$-409]d\-mmm\-yy;@">
                  <c:v>43936</c:v>
                </c:pt>
                <c:pt idx="8393" formatCode="[$-409]d\-mmm\-yy;@">
                  <c:v>43937</c:v>
                </c:pt>
                <c:pt idx="8394" formatCode="[$-409]d\-mmm\-yy;@">
                  <c:v>43938</c:v>
                </c:pt>
                <c:pt idx="8395" formatCode="[$-409]d\-mmm\-yy;@">
                  <c:v>43939</c:v>
                </c:pt>
                <c:pt idx="8396" formatCode="[$-409]d\-mmm\-yy;@">
                  <c:v>43940</c:v>
                </c:pt>
                <c:pt idx="8397" formatCode="[$-409]d\-mmm\-yy;@">
                  <c:v>43941</c:v>
                </c:pt>
                <c:pt idx="8398" formatCode="[$-409]d\-mmm\-yy;@">
                  <c:v>43942</c:v>
                </c:pt>
                <c:pt idx="8399" formatCode="[$-409]d\-mmm\-yy;@">
                  <c:v>43943</c:v>
                </c:pt>
                <c:pt idx="8400" formatCode="[$-409]d\-mmm\-yy;@">
                  <c:v>43944</c:v>
                </c:pt>
                <c:pt idx="8401" formatCode="[$-409]d\-mmm\-yy;@">
                  <c:v>43945</c:v>
                </c:pt>
                <c:pt idx="8402" formatCode="[$-409]d\-mmm\-yy;@">
                  <c:v>43946</c:v>
                </c:pt>
                <c:pt idx="8403" formatCode="[$-409]d\-mmm\-yy;@">
                  <c:v>43947</c:v>
                </c:pt>
                <c:pt idx="8404" formatCode="[$-409]d\-mmm\-yy;@">
                  <c:v>43948</c:v>
                </c:pt>
                <c:pt idx="8405" formatCode="[$-409]d\-mmm\-yy;@">
                  <c:v>43949</c:v>
                </c:pt>
                <c:pt idx="8406" formatCode="[$-409]d\-mmm\-yy;@">
                  <c:v>43950</c:v>
                </c:pt>
                <c:pt idx="8407" formatCode="[$-409]d\-mmm\-yy;@">
                  <c:v>43951</c:v>
                </c:pt>
                <c:pt idx="8408" formatCode="[$-409]d\-mmm\-yy;@">
                  <c:v>43952</c:v>
                </c:pt>
                <c:pt idx="8409" formatCode="[$-409]d\-mmm\-yy;@">
                  <c:v>43953</c:v>
                </c:pt>
                <c:pt idx="8410" formatCode="[$-409]d\-mmm\-yy;@">
                  <c:v>43954</c:v>
                </c:pt>
                <c:pt idx="8411" formatCode="[$-409]d\-mmm\-yy;@">
                  <c:v>43955</c:v>
                </c:pt>
                <c:pt idx="8412" formatCode="[$-409]d\-mmm\-yy;@">
                  <c:v>43956</c:v>
                </c:pt>
                <c:pt idx="8413" formatCode="[$-409]d\-mmm\-yy;@">
                  <c:v>43957</c:v>
                </c:pt>
                <c:pt idx="8414" formatCode="[$-409]d\-mmm\-yy;@">
                  <c:v>43958</c:v>
                </c:pt>
                <c:pt idx="8415" formatCode="[$-409]d\-mmm\-yy;@">
                  <c:v>43959</c:v>
                </c:pt>
                <c:pt idx="8416" formatCode="[$-409]d\-mmm\-yy;@">
                  <c:v>43960</c:v>
                </c:pt>
                <c:pt idx="8417" formatCode="[$-409]d\-mmm\-yy;@">
                  <c:v>43961</c:v>
                </c:pt>
                <c:pt idx="8418" formatCode="[$-409]d\-mmm\-yy;@">
                  <c:v>43962</c:v>
                </c:pt>
                <c:pt idx="8419" formatCode="[$-409]d\-mmm\-yy;@">
                  <c:v>43963</c:v>
                </c:pt>
                <c:pt idx="8420" formatCode="[$-409]d\-mmm\-yy;@">
                  <c:v>43964</c:v>
                </c:pt>
                <c:pt idx="8421" formatCode="[$-409]d\-mmm\-yy;@">
                  <c:v>43965</c:v>
                </c:pt>
                <c:pt idx="8422" formatCode="[$-409]d\-mmm\-yy;@">
                  <c:v>43966</c:v>
                </c:pt>
                <c:pt idx="8423" formatCode="[$-409]d\-mmm\-yy;@">
                  <c:v>43967</c:v>
                </c:pt>
                <c:pt idx="8424" formatCode="[$-409]d\-mmm\-yy;@">
                  <c:v>43968</c:v>
                </c:pt>
                <c:pt idx="8425" formatCode="[$-409]d\-mmm\-yy;@">
                  <c:v>43969</c:v>
                </c:pt>
                <c:pt idx="8426" formatCode="[$-409]d\-mmm\-yy;@">
                  <c:v>43970</c:v>
                </c:pt>
                <c:pt idx="8427" formatCode="[$-409]d\-mmm\-yy;@">
                  <c:v>43971</c:v>
                </c:pt>
                <c:pt idx="8428" formatCode="[$-409]d\-mmm\-yy;@">
                  <c:v>43972</c:v>
                </c:pt>
                <c:pt idx="8429" formatCode="[$-409]d\-mmm\-yy;@">
                  <c:v>43973</c:v>
                </c:pt>
                <c:pt idx="8430" formatCode="[$-409]d\-mmm\-yy;@">
                  <c:v>43974</c:v>
                </c:pt>
                <c:pt idx="8431" formatCode="[$-409]d\-mmm\-yy;@">
                  <c:v>43975</c:v>
                </c:pt>
                <c:pt idx="8432" formatCode="[$-409]d\-mmm\-yy;@">
                  <c:v>43976</c:v>
                </c:pt>
                <c:pt idx="8433" formatCode="[$-409]d\-mmm\-yy;@">
                  <c:v>43977</c:v>
                </c:pt>
                <c:pt idx="8434" formatCode="[$-409]d\-mmm\-yy;@">
                  <c:v>43978</c:v>
                </c:pt>
                <c:pt idx="8435" formatCode="[$-409]d\-mmm\-yy;@">
                  <c:v>43979</c:v>
                </c:pt>
                <c:pt idx="8436" formatCode="[$-409]d\-mmm\-yy;@">
                  <c:v>43980</c:v>
                </c:pt>
                <c:pt idx="8437" formatCode="[$-409]d\-mmm\-yy;@">
                  <c:v>43981</c:v>
                </c:pt>
                <c:pt idx="8438" formatCode="[$-409]d\-mmm\-yy;@">
                  <c:v>43982</c:v>
                </c:pt>
                <c:pt idx="8439" formatCode="[$-409]d\-mmm\-yy;@">
                  <c:v>43983</c:v>
                </c:pt>
                <c:pt idx="8440" formatCode="[$-409]d\-mmm\-yy;@">
                  <c:v>43984</c:v>
                </c:pt>
                <c:pt idx="8441" formatCode="[$-409]d\-mmm\-yy;@">
                  <c:v>43985</c:v>
                </c:pt>
                <c:pt idx="8442" formatCode="[$-409]d\-mmm\-yy;@">
                  <c:v>43986</c:v>
                </c:pt>
                <c:pt idx="8443" formatCode="[$-409]d\-mmm\-yy;@">
                  <c:v>43987</c:v>
                </c:pt>
                <c:pt idx="8444" formatCode="[$-409]d\-mmm\-yy;@">
                  <c:v>43988</c:v>
                </c:pt>
                <c:pt idx="8445" formatCode="[$-409]d\-mmm\-yy;@">
                  <c:v>43989</c:v>
                </c:pt>
                <c:pt idx="8446" formatCode="[$-409]d\-mmm\-yy;@">
                  <c:v>43990</c:v>
                </c:pt>
                <c:pt idx="8447" formatCode="[$-409]d\-mmm\-yy;@">
                  <c:v>43991</c:v>
                </c:pt>
                <c:pt idx="8448" formatCode="[$-409]d\-mmm\-yy;@">
                  <c:v>43992</c:v>
                </c:pt>
                <c:pt idx="8449" formatCode="[$-409]d\-mmm\-yy;@">
                  <c:v>43993</c:v>
                </c:pt>
                <c:pt idx="8450" formatCode="[$-409]d\-mmm\-yy;@">
                  <c:v>43994</c:v>
                </c:pt>
                <c:pt idx="8451" formatCode="[$-409]d\-mmm\-yy;@">
                  <c:v>43995</c:v>
                </c:pt>
                <c:pt idx="8452" formatCode="[$-409]d\-mmm\-yy;@">
                  <c:v>43996</c:v>
                </c:pt>
                <c:pt idx="8453" formatCode="[$-409]d\-mmm\-yy;@">
                  <c:v>43997</c:v>
                </c:pt>
                <c:pt idx="8454" formatCode="[$-409]d\-mmm\-yy;@">
                  <c:v>43998</c:v>
                </c:pt>
                <c:pt idx="8455" formatCode="[$-409]d\-mmm\-yy;@">
                  <c:v>43999</c:v>
                </c:pt>
                <c:pt idx="8456" formatCode="[$-409]d\-mmm\-yy;@">
                  <c:v>44000</c:v>
                </c:pt>
                <c:pt idx="8457" formatCode="[$-409]d\-mmm\-yy;@">
                  <c:v>44001</c:v>
                </c:pt>
                <c:pt idx="8458" formatCode="[$-409]d\-mmm\-yy;@">
                  <c:v>44002</c:v>
                </c:pt>
                <c:pt idx="8459" formatCode="[$-409]d\-mmm\-yy;@">
                  <c:v>44003</c:v>
                </c:pt>
                <c:pt idx="8460" formatCode="[$-409]d\-mmm\-yy;@">
                  <c:v>44004</c:v>
                </c:pt>
                <c:pt idx="8461" formatCode="[$-409]d\-mmm\-yy;@">
                  <c:v>44005</c:v>
                </c:pt>
                <c:pt idx="8462" formatCode="[$-409]d\-mmm\-yy;@">
                  <c:v>44006</c:v>
                </c:pt>
                <c:pt idx="8463" formatCode="[$-409]d\-mmm\-yy;@">
                  <c:v>44007</c:v>
                </c:pt>
                <c:pt idx="8464" formatCode="[$-409]d\-mmm\-yy;@">
                  <c:v>44008</c:v>
                </c:pt>
                <c:pt idx="8465" formatCode="[$-409]d\-mmm\-yy;@">
                  <c:v>44009</c:v>
                </c:pt>
                <c:pt idx="8466" formatCode="[$-409]d\-mmm\-yy;@">
                  <c:v>44010</c:v>
                </c:pt>
                <c:pt idx="8467" formatCode="[$-409]d\-mmm\-yy;@">
                  <c:v>44011</c:v>
                </c:pt>
                <c:pt idx="8468" formatCode="[$-409]d\-mmm\-yy;@">
                  <c:v>44012</c:v>
                </c:pt>
                <c:pt idx="8469" formatCode="[$-409]d\-mmm\-yy;@">
                  <c:v>44013</c:v>
                </c:pt>
                <c:pt idx="8470" formatCode="[$-409]d\-mmm\-yy;@">
                  <c:v>44014</c:v>
                </c:pt>
                <c:pt idx="8471" formatCode="[$-409]d\-mmm\-yy;@">
                  <c:v>44015</c:v>
                </c:pt>
                <c:pt idx="8472" formatCode="[$-409]d\-mmm\-yy;@">
                  <c:v>44016</c:v>
                </c:pt>
                <c:pt idx="8473" formatCode="[$-409]d\-mmm\-yy;@">
                  <c:v>44017</c:v>
                </c:pt>
                <c:pt idx="8474" formatCode="[$-409]d\-mmm\-yy;@">
                  <c:v>44018</c:v>
                </c:pt>
                <c:pt idx="8475" formatCode="[$-409]d\-mmm\-yy;@">
                  <c:v>44019</c:v>
                </c:pt>
                <c:pt idx="8476" formatCode="[$-409]d\-mmm\-yy;@">
                  <c:v>44020</c:v>
                </c:pt>
                <c:pt idx="8477" formatCode="[$-409]d\-mmm\-yy;@">
                  <c:v>44021</c:v>
                </c:pt>
                <c:pt idx="8478" formatCode="[$-409]d\-mmm\-yy;@">
                  <c:v>44022</c:v>
                </c:pt>
                <c:pt idx="8479" formatCode="[$-409]d\-mmm\-yy;@">
                  <c:v>44023</c:v>
                </c:pt>
                <c:pt idx="8480" formatCode="[$-409]d\-mmm\-yy;@">
                  <c:v>44024</c:v>
                </c:pt>
                <c:pt idx="8481" formatCode="[$-409]d\-mmm\-yy;@">
                  <c:v>44025</c:v>
                </c:pt>
                <c:pt idx="8482" formatCode="[$-409]d\-mmm\-yy;@">
                  <c:v>44026</c:v>
                </c:pt>
                <c:pt idx="8483" formatCode="[$-409]d\-mmm\-yy;@">
                  <c:v>44027</c:v>
                </c:pt>
                <c:pt idx="8484" formatCode="[$-409]d\-mmm\-yy;@">
                  <c:v>44028</c:v>
                </c:pt>
                <c:pt idx="8485" formatCode="[$-409]d\-mmm\-yy;@">
                  <c:v>44029</c:v>
                </c:pt>
                <c:pt idx="8486" formatCode="[$-409]d\-mmm\-yy;@">
                  <c:v>44030</c:v>
                </c:pt>
                <c:pt idx="8487" formatCode="[$-409]d\-mmm\-yy;@">
                  <c:v>44031</c:v>
                </c:pt>
                <c:pt idx="8488" formatCode="[$-409]d\-mmm\-yy;@">
                  <c:v>44032</c:v>
                </c:pt>
                <c:pt idx="8489" formatCode="[$-409]d\-mmm\-yy;@">
                  <c:v>44033</c:v>
                </c:pt>
                <c:pt idx="8490" formatCode="[$-409]d\-mmm\-yy;@">
                  <c:v>44034</c:v>
                </c:pt>
                <c:pt idx="8491" formatCode="[$-409]d\-mmm\-yy;@">
                  <c:v>44035</c:v>
                </c:pt>
                <c:pt idx="8492" formatCode="[$-409]d\-mmm\-yy;@">
                  <c:v>44036</c:v>
                </c:pt>
                <c:pt idx="8493" formatCode="[$-409]d\-mmm\-yy;@">
                  <c:v>44037</c:v>
                </c:pt>
                <c:pt idx="8494" formatCode="[$-409]d\-mmm\-yy;@">
                  <c:v>44038</c:v>
                </c:pt>
                <c:pt idx="8495" formatCode="[$-409]d\-mmm\-yy;@">
                  <c:v>44039</c:v>
                </c:pt>
                <c:pt idx="8496" formatCode="[$-409]d\-mmm\-yy;@">
                  <c:v>44040</c:v>
                </c:pt>
                <c:pt idx="8497" formatCode="[$-409]d\-mmm\-yy;@">
                  <c:v>44041</c:v>
                </c:pt>
                <c:pt idx="8498" formatCode="[$-409]d\-mmm\-yy;@">
                  <c:v>44042</c:v>
                </c:pt>
                <c:pt idx="8499" formatCode="[$-409]d\-mmm\-yy;@">
                  <c:v>44043</c:v>
                </c:pt>
                <c:pt idx="8500" formatCode="[$-409]d\-mmm\-yy;@">
                  <c:v>44044</c:v>
                </c:pt>
                <c:pt idx="8501" formatCode="[$-409]d\-mmm\-yy;@">
                  <c:v>44045</c:v>
                </c:pt>
                <c:pt idx="8502" formatCode="[$-409]d\-mmm\-yy;@">
                  <c:v>44046</c:v>
                </c:pt>
                <c:pt idx="8503" formatCode="[$-409]d\-mmm\-yy;@">
                  <c:v>44047</c:v>
                </c:pt>
                <c:pt idx="8504" formatCode="[$-409]d\-mmm\-yy;@">
                  <c:v>44048</c:v>
                </c:pt>
                <c:pt idx="8505" formatCode="[$-409]d\-mmm\-yy;@">
                  <c:v>44049</c:v>
                </c:pt>
                <c:pt idx="8506" formatCode="[$-409]d\-mmm\-yy;@">
                  <c:v>44050</c:v>
                </c:pt>
                <c:pt idx="8507" formatCode="[$-409]d\-mmm\-yy;@">
                  <c:v>44051</c:v>
                </c:pt>
                <c:pt idx="8508" formatCode="[$-409]d\-mmm\-yy;@">
                  <c:v>44052</c:v>
                </c:pt>
                <c:pt idx="8509" formatCode="[$-409]d\-mmm\-yy;@">
                  <c:v>44053</c:v>
                </c:pt>
                <c:pt idx="8510" formatCode="[$-409]d\-mmm\-yy;@">
                  <c:v>44054</c:v>
                </c:pt>
                <c:pt idx="8511" formatCode="[$-409]d\-mmm\-yy;@">
                  <c:v>44055</c:v>
                </c:pt>
                <c:pt idx="8512" formatCode="[$-409]d\-mmm\-yy;@">
                  <c:v>44056</c:v>
                </c:pt>
                <c:pt idx="8513" formatCode="[$-409]d\-mmm\-yy;@">
                  <c:v>44057</c:v>
                </c:pt>
                <c:pt idx="8514" formatCode="[$-409]d\-mmm\-yy;@">
                  <c:v>44058</c:v>
                </c:pt>
                <c:pt idx="8515" formatCode="[$-409]d\-mmm\-yy;@">
                  <c:v>44059</c:v>
                </c:pt>
                <c:pt idx="8516" formatCode="[$-409]d\-mmm\-yy;@">
                  <c:v>44060</c:v>
                </c:pt>
                <c:pt idx="8517" formatCode="[$-409]d\-mmm\-yy;@">
                  <c:v>44061</c:v>
                </c:pt>
                <c:pt idx="8518" formatCode="[$-409]d\-mmm\-yy;@">
                  <c:v>44062</c:v>
                </c:pt>
                <c:pt idx="8519" formatCode="[$-409]d\-mmm\-yy;@">
                  <c:v>44063</c:v>
                </c:pt>
                <c:pt idx="8520" formatCode="[$-409]d\-mmm\-yy;@">
                  <c:v>44064</c:v>
                </c:pt>
                <c:pt idx="8521" formatCode="[$-409]d\-mmm\-yy;@">
                  <c:v>44065</c:v>
                </c:pt>
                <c:pt idx="8522" formatCode="[$-409]d\-mmm\-yy;@">
                  <c:v>44066</c:v>
                </c:pt>
                <c:pt idx="8523" formatCode="[$-409]d\-mmm\-yy;@">
                  <c:v>44067</c:v>
                </c:pt>
                <c:pt idx="8524" formatCode="[$-409]d\-mmm\-yy;@">
                  <c:v>44068</c:v>
                </c:pt>
                <c:pt idx="8525" formatCode="[$-409]d\-mmm\-yy;@">
                  <c:v>44069</c:v>
                </c:pt>
                <c:pt idx="8526" formatCode="[$-409]d\-mmm\-yy;@">
                  <c:v>44070</c:v>
                </c:pt>
                <c:pt idx="8527" formatCode="[$-409]d\-mmm\-yy;@">
                  <c:v>44071</c:v>
                </c:pt>
                <c:pt idx="8528" formatCode="[$-409]d\-mmm\-yy;@">
                  <c:v>44072</c:v>
                </c:pt>
                <c:pt idx="8529" formatCode="[$-409]d\-mmm\-yy;@">
                  <c:v>44073</c:v>
                </c:pt>
                <c:pt idx="8530" formatCode="[$-409]d\-mmm\-yy;@">
                  <c:v>44074</c:v>
                </c:pt>
                <c:pt idx="8531" formatCode="[$-409]d\-mmm\-yy;@">
                  <c:v>44075</c:v>
                </c:pt>
                <c:pt idx="8532" formatCode="[$-409]d\-mmm\-yy;@">
                  <c:v>44076</c:v>
                </c:pt>
                <c:pt idx="8533" formatCode="[$-409]d\-mmm\-yy;@">
                  <c:v>44077</c:v>
                </c:pt>
                <c:pt idx="8534" formatCode="[$-409]d\-mmm\-yy;@">
                  <c:v>44078</c:v>
                </c:pt>
                <c:pt idx="8535" formatCode="[$-409]d\-mmm\-yy;@">
                  <c:v>44079</c:v>
                </c:pt>
                <c:pt idx="8536" formatCode="[$-409]d\-mmm\-yy;@">
                  <c:v>44080</c:v>
                </c:pt>
                <c:pt idx="8537" formatCode="[$-409]d\-mmm\-yy;@">
                  <c:v>44081</c:v>
                </c:pt>
                <c:pt idx="8538" formatCode="[$-409]d\-mmm\-yy;@">
                  <c:v>44082</c:v>
                </c:pt>
                <c:pt idx="8539" formatCode="[$-409]d\-mmm\-yy;@">
                  <c:v>44083</c:v>
                </c:pt>
                <c:pt idx="8540" formatCode="[$-409]d\-mmm\-yy;@">
                  <c:v>44084</c:v>
                </c:pt>
                <c:pt idx="8541" formatCode="[$-409]d\-mmm\-yy;@">
                  <c:v>44085</c:v>
                </c:pt>
                <c:pt idx="8542" formatCode="[$-409]d\-mmm\-yy;@">
                  <c:v>44086</c:v>
                </c:pt>
                <c:pt idx="8543" formatCode="[$-409]d\-mmm\-yy;@">
                  <c:v>44087</c:v>
                </c:pt>
                <c:pt idx="8544" formatCode="[$-409]d\-mmm\-yy;@">
                  <c:v>44088</c:v>
                </c:pt>
                <c:pt idx="8545" formatCode="[$-409]d\-mmm\-yy;@">
                  <c:v>44089</c:v>
                </c:pt>
                <c:pt idx="8546" formatCode="[$-409]d\-mmm\-yy;@">
                  <c:v>44090</c:v>
                </c:pt>
                <c:pt idx="8547" formatCode="[$-409]d\-mmm\-yy;@">
                  <c:v>44091</c:v>
                </c:pt>
                <c:pt idx="8548" formatCode="[$-409]d\-mmm\-yy;@">
                  <c:v>44092</c:v>
                </c:pt>
                <c:pt idx="8549" formatCode="[$-409]d\-mmm\-yy;@">
                  <c:v>44093</c:v>
                </c:pt>
                <c:pt idx="8550" formatCode="[$-409]d\-mmm\-yy;@">
                  <c:v>44094</c:v>
                </c:pt>
                <c:pt idx="8551" formatCode="[$-409]d\-mmm\-yy;@">
                  <c:v>44095</c:v>
                </c:pt>
                <c:pt idx="8552" formatCode="[$-409]d\-mmm\-yy;@">
                  <c:v>44096</c:v>
                </c:pt>
                <c:pt idx="8553" formatCode="[$-409]d\-mmm\-yy;@">
                  <c:v>44097</c:v>
                </c:pt>
                <c:pt idx="8554" formatCode="[$-409]d\-mmm\-yy;@">
                  <c:v>44098</c:v>
                </c:pt>
                <c:pt idx="8555" formatCode="[$-409]d\-mmm\-yy;@">
                  <c:v>44099</c:v>
                </c:pt>
                <c:pt idx="8556" formatCode="[$-409]d\-mmm\-yy;@">
                  <c:v>44100</c:v>
                </c:pt>
                <c:pt idx="8557" formatCode="[$-409]d\-mmm\-yy;@">
                  <c:v>44101</c:v>
                </c:pt>
                <c:pt idx="8558" formatCode="[$-409]d\-mmm\-yy;@">
                  <c:v>44102</c:v>
                </c:pt>
                <c:pt idx="8559" formatCode="[$-409]d\-mmm\-yy;@">
                  <c:v>44103</c:v>
                </c:pt>
                <c:pt idx="8560" formatCode="[$-409]d\-mmm\-yy;@">
                  <c:v>44104</c:v>
                </c:pt>
                <c:pt idx="8561" formatCode="[$-409]d\-mmm\-yy;@">
                  <c:v>44105</c:v>
                </c:pt>
                <c:pt idx="8562" formatCode="[$-409]d\-mmm\-yy;@">
                  <c:v>44106</c:v>
                </c:pt>
                <c:pt idx="8563" formatCode="[$-409]d\-mmm\-yy;@">
                  <c:v>44107</c:v>
                </c:pt>
                <c:pt idx="8564" formatCode="[$-409]d\-mmm\-yy;@">
                  <c:v>44108</c:v>
                </c:pt>
                <c:pt idx="8565" formatCode="[$-409]d\-mmm\-yy;@">
                  <c:v>44109</c:v>
                </c:pt>
                <c:pt idx="8566" formatCode="[$-409]d\-mmm\-yy;@">
                  <c:v>44110</c:v>
                </c:pt>
                <c:pt idx="8567" formatCode="[$-409]d\-mmm\-yy;@">
                  <c:v>44111</c:v>
                </c:pt>
                <c:pt idx="8568" formatCode="[$-409]d\-mmm\-yy;@">
                  <c:v>44112</c:v>
                </c:pt>
                <c:pt idx="8569" formatCode="[$-409]d\-mmm\-yy;@">
                  <c:v>44113</c:v>
                </c:pt>
                <c:pt idx="8570" formatCode="[$-409]d\-mmm\-yy;@">
                  <c:v>44114</c:v>
                </c:pt>
                <c:pt idx="8571" formatCode="[$-409]d\-mmm\-yy;@">
                  <c:v>44115</c:v>
                </c:pt>
                <c:pt idx="8572" formatCode="[$-409]d\-mmm\-yy;@">
                  <c:v>44116</c:v>
                </c:pt>
                <c:pt idx="8573" formatCode="[$-409]d\-mmm\-yy;@">
                  <c:v>44117</c:v>
                </c:pt>
                <c:pt idx="8574" formatCode="[$-409]d\-mmm\-yy;@">
                  <c:v>44118</c:v>
                </c:pt>
                <c:pt idx="8575" formatCode="[$-409]d\-mmm\-yy;@">
                  <c:v>44119</c:v>
                </c:pt>
                <c:pt idx="8576" formatCode="[$-409]d\-mmm\-yy;@">
                  <c:v>44120</c:v>
                </c:pt>
                <c:pt idx="8577" formatCode="[$-409]d\-mmm\-yy;@">
                  <c:v>44121</c:v>
                </c:pt>
                <c:pt idx="8578" formatCode="[$-409]d\-mmm\-yy;@">
                  <c:v>44122</c:v>
                </c:pt>
                <c:pt idx="8579" formatCode="[$-409]d\-mmm\-yy;@">
                  <c:v>44123</c:v>
                </c:pt>
                <c:pt idx="8580" formatCode="[$-409]d\-mmm\-yy;@">
                  <c:v>44124</c:v>
                </c:pt>
                <c:pt idx="8581" formatCode="[$-409]d\-mmm\-yy;@">
                  <c:v>44125</c:v>
                </c:pt>
                <c:pt idx="8582" formatCode="[$-409]d\-mmm\-yy;@">
                  <c:v>44126</c:v>
                </c:pt>
                <c:pt idx="8583" formatCode="[$-409]d\-mmm\-yy;@">
                  <c:v>44127</c:v>
                </c:pt>
                <c:pt idx="8584" formatCode="[$-409]d\-mmm\-yy;@">
                  <c:v>44128</c:v>
                </c:pt>
                <c:pt idx="8585" formatCode="[$-409]d\-mmm\-yy;@">
                  <c:v>44129</c:v>
                </c:pt>
                <c:pt idx="8586" formatCode="[$-409]d\-mmm\-yy;@">
                  <c:v>44130</c:v>
                </c:pt>
                <c:pt idx="8587" formatCode="[$-409]d\-mmm\-yy;@">
                  <c:v>44131</c:v>
                </c:pt>
                <c:pt idx="8588" formatCode="[$-409]d\-mmm\-yy;@">
                  <c:v>44132</c:v>
                </c:pt>
                <c:pt idx="8589" formatCode="[$-409]d\-mmm\-yy;@">
                  <c:v>44133</c:v>
                </c:pt>
                <c:pt idx="8590" formatCode="[$-409]d\-mmm\-yy;@">
                  <c:v>44134</c:v>
                </c:pt>
                <c:pt idx="8591" formatCode="[$-409]d\-mmm\-yy;@">
                  <c:v>44135</c:v>
                </c:pt>
                <c:pt idx="8592" formatCode="[$-409]d\-mmm\-yy;@">
                  <c:v>44136</c:v>
                </c:pt>
                <c:pt idx="8593" formatCode="[$-409]d\-mmm\-yy;@">
                  <c:v>44137</c:v>
                </c:pt>
                <c:pt idx="8594" formatCode="[$-409]d\-mmm\-yy;@">
                  <c:v>44138</c:v>
                </c:pt>
                <c:pt idx="8595" formatCode="[$-409]d\-mmm\-yy;@">
                  <c:v>44139</c:v>
                </c:pt>
                <c:pt idx="8596" formatCode="[$-409]d\-mmm\-yy;@">
                  <c:v>44140</c:v>
                </c:pt>
                <c:pt idx="8597" formatCode="[$-409]d\-mmm\-yy;@">
                  <c:v>44141</c:v>
                </c:pt>
                <c:pt idx="8598" formatCode="[$-409]d\-mmm\-yy;@">
                  <c:v>44142</c:v>
                </c:pt>
                <c:pt idx="8599" formatCode="[$-409]d\-mmm\-yy;@">
                  <c:v>44143</c:v>
                </c:pt>
                <c:pt idx="8600" formatCode="[$-409]d\-mmm\-yy;@">
                  <c:v>44144</c:v>
                </c:pt>
                <c:pt idx="8601" formatCode="[$-409]d\-mmm\-yy;@">
                  <c:v>44145</c:v>
                </c:pt>
                <c:pt idx="8602" formatCode="[$-409]d\-mmm\-yy;@">
                  <c:v>44146</c:v>
                </c:pt>
                <c:pt idx="8603" formatCode="[$-409]d\-mmm\-yy;@">
                  <c:v>44147</c:v>
                </c:pt>
                <c:pt idx="8604" formatCode="[$-409]d\-mmm\-yy;@">
                  <c:v>44148</c:v>
                </c:pt>
                <c:pt idx="8605" formatCode="[$-409]d\-mmm\-yy;@">
                  <c:v>44149</c:v>
                </c:pt>
                <c:pt idx="8606" formatCode="[$-409]d\-mmm\-yy;@">
                  <c:v>44150</c:v>
                </c:pt>
                <c:pt idx="8607" formatCode="[$-409]d\-mmm\-yy;@">
                  <c:v>44151</c:v>
                </c:pt>
                <c:pt idx="8608" formatCode="[$-409]d\-mmm\-yy;@">
                  <c:v>44152</c:v>
                </c:pt>
                <c:pt idx="8609" formatCode="[$-409]d\-mmm\-yy;@">
                  <c:v>44153</c:v>
                </c:pt>
                <c:pt idx="8610" formatCode="[$-409]d\-mmm\-yy;@">
                  <c:v>44154</c:v>
                </c:pt>
                <c:pt idx="8611" formatCode="[$-409]d\-mmm\-yy;@">
                  <c:v>44155</c:v>
                </c:pt>
                <c:pt idx="8612" formatCode="[$-409]d\-mmm\-yy;@">
                  <c:v>44156</c:v>
                </c:pt>
                <c:pt idx="8613" formatCode="[$-409]d\-mmm\-yy;@">
                  <c:v>44157</c:v>
                </c:pt>
                <c:pt idx="8614" formatCode="[$-409]d\-mmm\-yy;@">
                  <c:v>44158</c:v>
                </c:pt>
                <c:pt idx="8615" formatCode="[$-409]d\-mmm\-yy;@">
                  <c:v>44159</c:v>
                </c:pt>
                <c:pt idx="8616" formatCode="[$-409]d\-mmm\-yy;@">
                  <c:v>44160</c:v>
                </c:pt>
                <c:pt idx="8617" formatCode="[$-409]d\-mmm\-yy;@">
                  <c:v>44161</c:v>
                </c:pt>
                <c:pt idx="8618" formatCode="[$-409]d\-mmm\-yy;@">
                  <c:v>44162</c:v>
                </c:pt>
                <c:pt idx="8619" formatCode="[$-409]d\-mmm\-yy;@">
                  <c:v>44163</c:v>
                </c:pt>
                <c:pt idx="8620" formatCode="[$-409]d\-mmm\-yy;@">
                  <c:v>44164</c:v>
                </c:pt>
                <c:pt idx="8621" formatCode="[$-409]d\-mmm\-yy;@">
                  <c:v>44165</c:v>
                </c:pt>
                <c:pt idx="8622" formatCode="[$-409]d\-mmm\-yy;@">
                  <c:v>44166</c:v>
                </c:pt>
                <c:pt idx="8623" formatCode="[$-409]d\-mmm\-yy;@">
                  <c:v>44167</c:v>
                </c:pt>
                <c:pt idx="8624" formatCode="[$-409]d\-mmm\-yy;@">
                  <c:v>44168</c:v>
                </c:pt>
                <c:pt idx="8625" formatCode="[$-409]d\-mmm\-yy;@">
                  <c:v>44169</c:v>
                </c:pt>
                <c:pt idx="8626" formatCode="[$-409]d\-mmm\-yy;@">
                  <c:v>44170</c:v>
                </c:pt>
                <c:pt idx="8627" formatCode="[$-409]d\-mmm\-yy;@">
                  <c:v>44171</c:v>
                </c:pt>
                <c:pt idx="8628" formatCode="[$-409]d\-mmm\-yy;@">
                  <c:v>44172</c:v>
                </c:pt>
                <c:pt idx="8629" formatCode="[$-409]d\-mmm\-yy;@">
                  <c:v>44173</c:v>
                </c:pt>
                <c:pt idx="8630" formatCode="[$-409]d\-mmm\-yy;@">
                  <c:v>44174</c:v>
                </c:pt>
                <c:pt idx="8631" formatCode="[$-409]d\-mmm\-yy;@">
                  <c:v>44175</c:v>
                </c:pt>
                <c:pt idx="8632" formatCode="[$-409]d\-mmm\-yy;@">
                  <c:v>44176</c:v>
                </c:pt>
                <c:pt idx="8633" formatCode="[$-409]d\-mmm\-yy;@">
                  <c:v>44177</c:v>
                </c:pt>
                <c:pt idx="8634" formatCode="[$-409]d\-mmm\-yy;@">
                  <c:v>44178</c:v>
                </c:pt>
                <c:pt idx="8635" formatCode="[$-409]d\-mmm\-yy;@">
                  <c:v>44179</c:v>
                </c:pt>
                <c:pt idx="8636" formatCode="[$-409]d\-mmm\-yy;@">
                  <c:v>44180</c:v>
                </c:pt>
                <c:pt idx="8637" formatCode="[$-409]d\-mmm\-yy;@">
                  <c:v>44181</c:v>
                </c:pt>
                <c:pt idx="8638" formatCode="[$-409]d\-mmm\-yy;@">
                  <c:v>44182</c:v>
                </c:pt>
                <c:pt idx="8639" formatCode="[$-409]d\-mmm\-yy;@">
                  <c:v>44183</c:v>
                </c:pt>
                <c:pt idx="8640" formatCode="[$-409]d\-mmm\-yy;@">
                  <c:v>44184</c:v>
                </c:pt>
                <c:pt idx="8641" formatCode="[$-409]d\-mmm\-yy;@">
                  <c:v>44185</c:v>
                </c:pt>
                <c:pt idx="8642" formatCode="[$-409]d\-mmm\-yy;@">
                  <c:v>44186</c:v>
                </c:pt>
                <c:pt idx="8643" formatCode="[$-409]d\-mmm\-yy;@">
                  <c:v>44187</c:v>
                </c:pt>
                <c:pt idx="8644" formatCode="[$-409]d\-mmm\-yy;@">
                  <c:v>44188</c:v>
                </c:pt>
                <c:pt idx="8645" formatCode="[$-409]d\-mmm\-yy;@">
                  <c:v>44189</c:v>
                </c:pt>
                <c:pt idx="8646" formatCode="[$-409]d\-mmm\-yy;@">
                  <c:v>44190</c:v>
                </c:pt>
                <c:pt idx="8647" formatCode="[$-409]d\-mmm\-yy;@">
                  <c:v>44191</c:v>
                </c:pt>
                <c:pt idx="8648" formatCode="[$-409]d\-mmm\-yy;@">
                  <c:v>44192</c:v>
                </c:pt>
                <c:pt idx="8649" formatCode="[$-409]d\-mmm\-yy;@">
                  <c:v>44193</c:v>
                </c:pt>
                <c:pt idx="8650" formatCode="[$-409]d\-mmm\-yy;@">
                  <c:v>44194</c:v>
                </c:pt>
                <c:pt idx="8651" formatCode="[$-409]d\-mmm\-yy;@">
                  <c:v>44195</c:v>
                </c:pt>
                <c:pt idx="8652" formatCode="[$-409]d\-mmm\-yy;@">
                  <c:v>44196</c:v>
                </c:pt>
                <c:pt idx="8653" formatCode="[$-409]d\-mmm\-yy;@">
                  <c:v>44197</c:v>
                </c:pt>
                <c:pt idx="8654" formatCode="[$-409]d\-mmm\-yy;@">
                  <c:v>44198</c:v>
                </c:pt>
                <c:pt idx="8655" formatCode="[$-409]d\-mmm\-yy;@">
                  <c:v>44199</c:v>
                </c:pt>
                <c:pt idx="8656" formatCode="[$-409]d\-mmm\-yy;@">
                  <c:v>44200</c:v>
                </c:pt>
                <c:pt idx="8657" formatCode="[$-409]d\-mmm\-yy;@">
                  <c:v>44201</c:v>
                </c:pt>
                <c:pt idx="8658" formatCode="[$-409]d\-mmm\-yy;@">
                  <c:v>44202</c:v>
                </c:pt>
                <c:pt idx="8659" formatCode="[$-409]d\-mmm\-yy;@">
                  <c:v>44203</c:v>
                </c:pt>
                <c:pt idx="8660" formatCode="[$-409]d\-mmm\-yy;@">
                  <c:v>44204</c:v>
                </c:pt>
                <c:pt idx="8661" formatCode="[$-409]d\-mmm\-yy;@">
                  <c:v>44205</c:v>
                </c:pt>
                <c:pt idx="8662" formatCode="[$-409]d\-mmm\-yy;@">
                  <c:v>44206</c:v>
                </c:pt>
                <c:pt idx="8663" formatCode="[$-409]d\-mmm\-yy;@">
                  <c:v>44207</c:v>
                </c:pt>
                <c:pt idx="8664" formatCode="[$-409]d\-mmm\-yy;@">
                  <c:v>44208</c:v>
                </c:pt>
                <c:pt idx="8665" formatCode="[$-409]d\-mmm\-yy;@">
                  <c:v>44209</c:v>
                </c:pt>
                <c:pt idx="8666" formatCode="[$-409]d\-mmm\-yy;@">
                  <c:v>44210</c:v>
                </c:pt>
                <c:pt idx="8667" formatCode="[$-409]d\-mmm\-yy;@">
                  <c:v>44211</c:v>
                </c:pt>
                <c:pt idx="8668" formatCode="[$-409]d\-mmm\-yy;@">
                  <c:v>44212</c:v>
                </c:pt>
                <c:pt idx="8669" formatCode="[$-409]d\-mmm\-yy;@">
                  <c:v>44213</c:v>
                </c:pt>
                <c:pt idx="8670" formatCode="[$-409]d\-mmm\-yy;@">
                  <c:v>44214</c:v>
                </c:pt>
                <c:pt idx="8671" formatCode="[$-409]d\-mmm\-yy;@">
                  <c:v>44215</c:v>
                </c:pt>
                <c:pt idx="8672" formatCode="[$-409]d\-mmm\-yy;@">
                  <c:v>44216</c:v>
                </c:pt>
                <c:pt idx="8673" formatCode="[$-409]d\-mmm\-yy;@">
                  <c:v>44217</c:v>
                </c:pt>
                <c:pt idx="8674" formatCode="[$-409]d\-mmm\-yy;@">
                  <c:v>44218</c:v>
                </c:pt>
                <c:pt idx="8675" formatCode="[$-409]d\-mmm\-yy;@">
                  <c:v>44219</c:v>
                </c:pt>
                <c:pt idx="8676" formatCode="[$-409]d\-mmm\-yy;@">
                  <c:v>44220</c:v>
                </c:pt>
                <c:pt idx="8677" formatCode="[$-409]d\-mmm\-yy;@">
                  <c:v>44221</c:v>
                </c:pt>
                <c:pt idx="8678" formatCode="[$-409]d\-mmm\-yy;@">
                  <c:v>44222</c:v>
                </c:pt>
                <c:pt idx="8679" formatCode="[$-409]d\-mmm\-yy;@">
                  <c:v>44223</c:v>
                </c:pt>
                <c:pt idx="8680" formatCode="[$-409]d\-mmm\-yy;@">
                  <c:v>44224</c:v>
                </c:pt>
                <c:pt idx="8681" formatCode="[$-409]d\-mmm\-yy;@">
                  <c:v>44225</c:v>
                </c:pt>
                <c:pt idx="8682" formatCode="[$-409]d\-mmm\-yy;@">
                  <c:v>44226</c:v>
                </c:pt>
                <c:pt idx="8683" formatCode="[$-409]d\-mmm\-yy;@">
                  <c:v>44227</c:v>
                </c:pt>
                <c:pt idx="8684" formatCode="[$-409]d\-mmm\-yy;@">
                  <c:v>44228</c:v>
                </c:pt>
                <c:pt idx="8685" formatCode="[$-409]d\-mmm\-yy;@">
                  <c:v>44229</c:v>
                </c:pt>
                <c:pt idx="8686" formatCode="[$-409]d\-mmm\-yy;@">
                  <c:v>44230</c:v>
                </c:pt>
                <c:pt idx="8687" formatCode="[$-409]d\-mmm\-yy;@">
                  <c:v>44231</c:v>
                </c:pt>
                <c:pt idx="8688" formatCode="[$-409]d\-mmm\-yy;@">
                  <c:v>44232</c:v>
                </c:pt>
                <c:pt idx="8689" formatCode="[$-409]d\-mmm\-yy;@">
                  <c:v>44233</c:v>
                </c:pt>
                <c:pt idx="8690" formatCode="[$-409]d\-mmm\-yy;@">
                  <c:v>44234</c:v>
                </c:pt>
                <c:pt idx="8691" formatCode="[$-409]d\-mmm\-yy;@">
                  <c:v>44235</c:v>
                </c:pt>
                <c:pt idx="8692" formatCode="[$-409]d\-mmm\-yy;@">
                  <c:v>44236</c:v>
                </c:pt>
                <c:pt idx="8693" formatCode="[$-409]d\-mmm\-yy;@">
                  <c:v>44237</c:v>
                </c:pt>
                <c:pt idx="8694" formatCode="[$-409]d\-mmm\-yy;@">
                  <c:v>44238</c:v>
                </c:pt>
                <c:pt idx="8695" formatCode="[$-409]d\-mmm\-yy;@">
                  <c:v>44239</c:v>
                </c:pt>
                <c:pt idx="8696" formatCode="[$-409]d\-mmm\-yy;@">
                  <c:v>44240</c:v>
                </c:pt>
                <c:pt idx="8697" formatCode="[$-409]d\-mmm\-yy;@">
                  <c:v>44241</c:v>
                </c:pt>
                <c:pt idx="8698" formatCode="[$-409]d\-mmm\-yy;@">
                  <c:v>44242</c:v>
                </c:pt>
                <c:pt idx="8699" formatCode="[$-409]d\-mmm\-yy;@">
                  <c:v>44243</c:v>
                </c:pt>
                <c:pt idx="8700" formatCode="[$-409]d\-mmm\-yy;@">
                  <c:v>44244</c:v>
                </c:pt>
                <c:pt idx="8701" formatCode="[$-409]d\-mmm\-yy;@">
                  <c:v>44245</c:v>
                </c:pt>
                <c:pt idx="8702" formatCode="[$-409]d\-mmm\-yy;@">
                  <c:v>44246</c:v>
                </c:pt>
                <c:pt idx="8703" formatCode="[$-409]d\-mmm\-yy;@">
                  <c:v>44247</c:v>
                </c:pt>
                <c:pt idx="8704" formatCode="[$-409]d\-mmm\-yy;@">
                  <c:v>44248</c:v>
                </c:pt>
                <c:pt idx="8705" formatCode="[$-409]d\-mmm\-yy;@">
                  <c:v>44249</c:v>
                </c:pt>
                <c:pt idx="8706" formatCode="[$-409]d\-mmm\-yy;@">
                  <c:v>44250</c:v>
                </c:pt>
                <c:pt idx="8707" formatCode="[$-409]d\-mmm\-yy;@">
                  <c:v>44251</c:v>
                </c:pt>
                <c:pt idx="8708" formatCode="[$-409]d\-mmm\-yy;@">
                  <c:v>44252</c:v>
                </c:pt>
                <c:pt idx="8709" formatCode="[$-409]d\-mmm\-yy;@">
                  <c:v>44253</c:v>
                </c:pt>
                <c:pt idx="8710" formatCode="[$-409]d\-mmm\-yy;@">
                  <c:v>44254</c:v>
                </c:pt>
                <c:pt idx="8711" formatCode="[$-409]d\-mmm\-yy;@">
                  <c:v>44255</c:v>
                </c:pt>
                <c:pt idx="8712" formatCode="[$-409]d\-mmm\-yy;@">
                  <c:v>44256</c:v>
                </c:pt>
                <c:pt idx="8713" formatCode="[$-409]d\-mmm\-yy;@">
                  <c:v>44257</c:v>
                </c:pt>
                <c:pt idx="8714" formatCode="[$-409]d\-mmm\-yy;@">
                  <c:v>44258</c:v>
                </c:pt>
                <c:pt idx="8715" formatCode="[$-409]d\-mmm\-yy;@">
                  <c:v>44259</c:v>
                </c:pt>
                <c:pt idx="8716" formatCode="[$-409]d\-mmm\-yy;@">
                  <c:v>44260</c:v>
                </c:pt>
                <c:pt idx="8717" formatCode="[$-409]d\-mmm\-yy;@">
                  <c:v>44261</c:v>
                </c:pt>
                <c:pt idx="8718" formatCode="[$-409]d\-mmm\-yy;@">
                  <c:v>44262</c:v>
                </c:pt>
                <c:pt idx="8719" formatCode="[$-409]d\-mmm\-yy;@">
                  <c:v>44263</c:v>
                </c:pt>
                <c:pt idx="8720" formatCode="[$-409]d\-mmm\-yy;@">
                  <c:v>44264</c:v>
                </c:pt>
                <c:pt idx="8721" formatCode="[$-409]d\-mmm\-yy;@">
                  <c:v>44265</c:v>
                </c:pt>
                <c:pt idx="8722" formatCode="[$-409]d\-mmm\-yy;@">
                  <c:v>44266</c:v>
                </c:pt>
                <c:pt idx="8723" formatCode="[$-409]d\-mmm\-yy;@">
                  <c:v>44267</c:v>
                </c:pt>
                <c:pt idx="8724" formatCode="[$-409]d\-mmm\-yy;@">
                  <c:v>44268</c:v>
                </c:pt>
                <c:pt idx="8725" formatCode="[$-409]d\-mmm\-yy;@">
                  <c:v>44269</c:v>
                </c:pt>
                <c:pt idx="8726" formatCode="[$-409]d\-mmm\-yy;@">
                  <c:v>44270</c:v>
                </c:pt>
                <c:pt idx="8727" formatCode="[$-409]d\-mmm\-yy;@">
                  <c:v>44271</c:v>
                </c:pt>
                <c:pt idx="8728" formatCode="[$-409]d\-mmm\-yy;@">
                  <c:v>44272</c:v>
                </c:pt>
                <c:pt idx="8729" formatCode="[$-409]d\-mmm\-yy;@">
                  <c:v>44273</c:v>
                </c:pt>
                <c:pt idx="8730" formatCode="[$-409]d\-mmm\-yy;@">
                  <c:v>44274</c:v>
                </c:pt>
                <c:pt idx="8731" formatCode="[$-409]d\-mmm\-yy;@">
                  <c:v>44275</c:v>
                </c:pt>
                <c:pt idx="8732" formatCode="[$-409]d\-mmm\-yy;@">
                  <c:v>44276</c:v>
                </c:pt>
                <c:pt idx="8733" formatCode="[$-409]d\-mmm\-yy;@">
                  <c:v>44277</c:v>
                </c:pt>
                <c:pt idx="8734" formatCode="[$-409]d\-mmm\-yy;@">
                  <c:v>44278</c:v>
                </c:pt>
                <c:pt idx="8735" formatCode="[$-409]d\-mmm\-yy;@">
                  <c:v>44279</c:v>
                </c:pt>
                <c:pt idx="8736" formatCode="[$-409]d\-mmm\-yy;@">
                  <c:v>44280</c:v>
                </c:pt>
                <c:pt idx="8737" formatCode="[$-409]d\-mmm\-yy;@">
                  <c:v>44281</c:v>
                </c:pt>
                <c:pt idx="8738" formatCode="[$-409]d\-mmm\-yy;@">
                  <c:v>44282</c:v>
                </c:pt>
                <c:pt idx="8739" formatCode="[$-409]d\-mmm\-yy;@">
                  <c:v>44283</c:v>
                </c:pt>
                <c:pt idx="8740" formatCode="[$-409]d\-mmm\-yy;@">
                  <c:v>44284</c:v>
                </c:pt>
                <c:pt idx="8741" formatCode="[$-409]d\-mmm\-yy;@">
                  <c:v>44285</c:v>
                </c:pt>
                <c:pt idx="8742" formatCode="[$-409]d\-mmm\-yy;@">
                  <c:v>44286</c:v>
                </c:pt>
                <c:pt idx="8743" formatCode="[$-409]d\-mmm\-yy;@">
                  <c:v>44287</c:v>
                </c:pt>
                <c:pt idx="8744" formatCode="[$-409]d\-mmm\-yy;@">
                  <c:v>44288</c:v>
                </c:pt>
                <c:pt idx="8745" formatCode="[$-409]d\-mmm\-yy;@">
                  <c:v>44289</c:v>
                </c:pt>
                <c:pt idx="8746" formatCode="[$-409]d\-mmm\-yy;@">
                  <c:v>44290</c:v>
                </c:pt>
                <c:pt idx="8747" formatCode="[$-409]d\-mmm\-yy;@">
                  <c:v>44291</c:v>
                </c:pt>
                <c:pt idx="8748" formatCode="[$-409]d\-mmm\-yy;@">
                  <c:v>44292</c:v>
                </c:pt>
                <c:pt idx="8749" formatCode="[$-409]d\-mmm\-yy;@">
                  <c:v>44293</c:v>
                </c:pt>
                <c:pt idx="8750" formatCode="[$-409]d\-mmm\-yy;@">
                  <c:v>44294</c:v>
                </c:pt>
                <c:pt idx="8751" formatCode="[$-409]d\-mmm\-yy;@">
                  <c:v>44295</c:v>
                </c:pt>
                <c:pt idx="8752" formatCode="[$-409]d\-mmm\-yy;@">
                  <c:v>44296</c:v>
                </c:pt>
                <c:pt idx="8753" formatCode="[$-409]d\-mmm\-yy;@">
                  <c:v>44297</c:v>
                </c:pt>
                <c:pt idx="8754" formatCode="[$-409]d\-mmm\-yy;@">
                  <c:v>44298</c:v>
                </c:pt>
                <c:pt idx="8755" formatCode="[$-409]d\-mmm\-yy;@">
                  <c:v>44299</c:v>
                </c:pt>
                <c:pt idx="8756" formatCode="[$-409]d\-mmm\-yy;@">
                  <c:v>44300</c:v>
                </c:pt>
                <c:pt idx="8757" formatCode="[$-409]d\-mmm\-yy;@">
                  <c:v>44301</c:v>
                </c:pt>
                <c:pt idx="8758" formatCode="[$-409]d\-mmm\-yy;@">
                  <c:v>44302</c:v>
                </c:pt>
                <c:pt idx="8759" formatCode="[$-409]d\-mmm\-yy;@">
                  <c:v>44303</c:v>
                </c:pt>
                <c:pt idx="8760" formatCode="[$-409]d\-mmm\-yy;@">
                  <c:v>44304</c:v>
                </c:pt>
                <c:pt idx="8761" formatCode="[$-409]d\-mmm\-yy;@">
                  <c:v>44305</c:v>
                </c:pt>
                <c:pt idx="8762" formatCode="[$-409]d\-mmm\-yy;@">
                  <c:v>44306</c:v>
                </c:pt>
                <c:pt idx="8763" formatCode="[$-409]d\-mmm\-yy;@">
                  <c:v>44307</c:v>
                </c:pt>
                <c:pt idx="8764" formatCode="[$-409]d\-mmm\-yy;@">
                  <c:v>44308</c:v>
                </c:pt>
                <c:pt idx="8765" formatCode="[$-409]d\-mmm\-yy;@">
                  <c:v>44309</c:v>
                </c:pt>
                <c:pt idx="8766" formatCode="[$-409]d\-mmm\-yy;@">
                  <c:v>44310</c:v>
                </c:pt>
                <c:pt idx="8767" formatCode="[$-409]d\-mmm\-yy;@">
                  <c:v>44311</c:v>
                </c:pt>
                <c:pt idx="8768" formatCode="[$-409]d\-mmm\-yy;@">
                  <c:v>44312</c:v>
                </c:pt>
                <c:pt idx="8769" formatCode="[$-409]d\-mmm\-yy;@">
                  <c:v>44313</c:v>
                </c:pt>
                <c:pt idx="8770" formatCode="[$-409]d\-mmm\-yy;@">
                  <c:v>44314</c:v>
                </c:pt>
                <c:pt idx="8771" formatCode="[$-409]d\-mmm\-yy;@">
                  <c:v>44315</c:v>
                </c:pt>
                <c:pt idx="8772" formatCode="[$-409]d\-mmm\-yy;@">
                  <c:v>44316</c:v>
                </c:pt>
                <c:pt idx="8773" formatCode="[$-409]d\-mmm\-yy;@">
                  <c:v>44317</c:v>
                </c:pt>
                <c:pt idx="8774" formatCode="[$-409]d\-mmm\-yy;@">
                  <c:v>44318</c:v>
                </c:pt>
                <c:pt idx="8775" formatCode="[$-409]d\-mmm\-yy;@">
                  <c:v>44319</c:v>
                </c:pt>
                <c:pt idx="8776" formatCode="[$-409]d\-mmm\-yy;@">
                  <c:v>44320</c:v>
                </c:pt>
                <c:pt idx="8777" formatCode="[$-409]d\-mmm\-yy;@">
                  <c:v>44321</c:v>
                </c:pt>
                <c:pt idx="8778" formatCode="[$-409]d\-mmm\-yy;@">
                  <c:v>44322</c:v>
                </c:pt>
                <c:pt idx="8779" formatCode="[$-409]d\-mmm\-yy;@">
                  <c:v>44323</c:v>
                </c:pt>
                <c:pt idx="8780" formatCode="[$-409]d\-mmm\-yy;@">
                  <c:v>44324</c:v>
                </c:pt>
                <c:pt idx="8781" formatCode="[$-409]d\-mmm\-yy;@">
                  <c:v>44325</c:v>
                </c:pt>
                <c:pt idx="8782" formatCode="[$-409]d\-mmm\-yy;@">
                  <c:v>44326</c:v>
                </c:pt>
                <c:pt idx="8783" formatCode="[$-409]d\-mmm\-yy;@">
                  <c:v>44327</c:v>
                </c:pt>
                <c:pt idx="8784" formatCode="[$-409]d\-mmm\-yy;@">
                  <c:v>44328</c:v>
                </c:pt>
                <c:pt idx="8785" formatCode="[$-409]d\-mmm\-yy;@">
                  <c:v>44329</c:v>
                </c:pt>
                <c:pt idx="8786" formatCode="[$-409]d\-mmm\-yy;@">
                  <c:v>44330</c:v>
                </c:pt>
                <c:pt idx="8787" formatCode="[$-409]d\-mmm\-yy;@">
                  <c:v>44331</c:v>
                </c:pt>
                <c:pt idx="8788" formatCode="[$-409]d\-mmm\-yy;@">
                  <c:v>44332</c:v>
                </c:pt>
                <c:pt idx="8789" formatCode="[$-409]d\-mmm\-yy;@">
                  <c:v>44333</c:v>
                </c:pt>
                <c:pt idx="8790" formatCode="[$-409]d\-mmm\-yy;@">
                  <c:v>44334</c:v>
                </c:pt>
                <c:pt idx="8791" formatCode="[$-409]d\-mmm\-yy;@">
                  <c:v>44335</c:v>
                </c:pt>
                <c:pt idx="8792" formatCode="[$-409]d\-mmm\-yy;@">
                  <c:v>44336</c:v>
                </c:pt>
                <c:pt idx="8793" formatCode="[$-409]d\-mmm\-yy;@">
                  <c:v>44337</c:v>
                </c:pt>
                <c:pt idx="8794" formatCode="[$-409]d\-mmm\-yy;@">
                  <c:v>44338</c:v>
                </c:pt>
                <c:pt idx="8795" formatCode="[$-409]d\-mmm\-yy;@">
                  <c:v>44339</c:v>
                </c:pt>
                <c:pt idx="8796" formatCode="[$-409]d\-mmm\-yy;@">
                  <c:v>44340</c:v>
                </c:pt>
                <c:pt idx="8797" formatCode="[$-409]d\-mmm\-yy;@">
                  <c:v>44341</c:v>
                </c:pt>
                <c:pt idx="8798" formatCode="[$-409]d\-mmm\-yy;@">
                  <c:v>44342</c:v>
                </c:pt>
                <c:pt idx="8799" formatCode="[$-409]d\-mmm\-yy;@">
                  <c:v>44343</c:v>
                </c:pt>
                <c:pt idx="8800" formatCode="[$-409]d\-mmm\-yy;@">
                  <c:v>44344</c:v>
                </c:pt>
                <c:pt idx="8801" formatCode="[$-409]d\-mmm\-yy;@">
                  <c:v>44345</c:v>
                </c:pt>
                <c:pt idx="8802" formatCode="[$-409]d\-mmm\-yy;@">
                  <c:v>44346</c:v>
                </c:pt>
                <c:pt idx="8803" formatCode="[$-409]d\-mmm\-yy;@">
                  <c:v>44347</c:v>
                </c:pt>
                <c:pt idx="8804" formatCode="[$-409]d\-mmm\-yy;@">
                  <c:v>44348</c:v>
                </c:pt>
                <c:pt idx="8805" formatCode="[$-409]d\-mmm\-yy;@">
                  <c:v>44349</c:v>
                </c:pt>
                <c:pt idx="8806" formatCode="[$-409]d\-mmm\-yy;@">
                  <c:v>44350</c:v>
                </c:pt>
                <c:pt idx="8807" formatCode="[$-409]d\-mmm\-yy;@">
                  <c:v>44351</c:v>
                </c:pt>
                <c:pt idx="8808" formatCode="[$-409]d\-mmm\-yy;@">
                  <c:v>44352</c:v>
                </c:pt>
                <c:pt idx="8809" formatCode="[$-409]d\-mmm\-yy;@">
                  <c:v>44353</c:v>
                </c:pt>
                <c:pt idx="8810" formatCode="[$-409]d\-mmm\-yy;@">
                  <c:v>44354</c:v>
                </c:pt>
                <c:pt idx="8811" formatCode="[$-409]d\-mmm\-yy;@">
                  <c:v>44355</c:v>
                </c:pt>
                <c:pt idx="8812" formatCode="[$-409]d\-mmm\-yy;@">
                  <c:v>44356</c:v>
                </c:pt>
                <c:pt idx="8813" formatCode="[$-409]d\-mmm\-yy;@">
                  <c:v>44357</c:v>
                </c:pt>
                <c:pt idx="8814" formatCode="[$-409]d\-mmm\-yy;@">
                  <c:v>44358</c:v>
                </c:pt>
                <c:pt idx="8815" formatCode="[$-409]d\-mmm\-yy;@">
                  <c:v>44359</c:v>
                </c:pt>
                <c:pt idx="8816" formatCode="[$-409]d\-mmm\-yy;@">
                  <c:v>44360</c:v>
                </c:pt>
                <c:pt idx="8817" formatCode="[$-409]d\-mmm\-yy;@">
                  <c:v>44361</c:v>
                </c:pt>
                <c:pt idx="8818" formatCode="[$-409]d\-mmm\-yy;@">
                  <c:v>44362</c:v>
                </c:pt>
                <c:pt idx="8819" formatCode="[$-409]d\-mmm\-yy;@">
                  <c:v>44363</c:v>
                </c:pt>
                <c:pt idx="8820" formatCode="[$-409]d\-mmm\-yy;@">
                  <c:v>44364</c:v>
                </c:pt>
                <c:pt idx="8821" formatCode="[$-409]d\-mmm\-yy;@">
                  <c:v>44365</c:v>
                </c:pt>
                <c:pt idx="8822" formatCode="[$-409]d\-mmm\-yy;@">
                  <c:v>44366</c:v>
                </c:pt>
                <c:pt idx="8823" formatCode="[$-409]d\-mmm\-yy;@">
                  <c:v>44367</c:v>
                </c:pt>
                <c:pt idx="8824" formatCode="[$-409]d\-mmm\-yy;@">
                  <c:v>44368</c:v>
                </c:pt>
                <c:pt idx="8825" formatCode="[$-409]d\-mmm\-yy;@">
                  <c:v>44369</c:v>
                </c:pt>
                <c:pt idx="8826" formatCode="[$-409]d\-mmm\-yy;@">
                  <c:v>44370</c:v>
                </c:pt>
                <c:pt idx="8827" formatCode="[$-409]d\-mmm\-yy;@">
                  <c:v>44371</c:v>
                </c:pt>
                <c:pt idx="8828" formatCode="[$-409]d\-mmm\-yy;@">
                  <c:v>44372</c:v>
                </c:pt>
                <c:pt idx="8829" formatCode="[$-409]d\-mmm\-yy;@">
                  <c:v>44373</c:v>
                </c:pt>
                <c:pt idx="8830" formatCode="[$-409]d\-mmm\-yy;@">
                  <c:v>44374</c:v>
                </c:pt>
                <c:pt idx="8831" formatCode="[$-409]d\-mmm\-yy;@">
                  <c:v>44375</c:v>
                </c:pt>
                <c:pt idx="8832" formatCode="[$-409]d\-mmm\-yy;@">
                  <c:v>44376</c:v>
                </c:pt>
                <c:pt idx="8833" formatCode="[$-409]d\-mmm\-yy;@">
                  <c:v>44377</c:v>
                </c:pt>
                <c:pt idx="8834" formatCode="[$-409]d\-mmm\-yy;@">
                  <c:v>44378</c:v>
                </c:pt>
                <c:pt idx="8835" formatCode="[$-409]d\-mmm\-yy;@">
                  <c:v>44379</c:v>
                </c:pt>
                <c:pt idx="8836" formatCode="[$-409]d\-mmm\-yy;@">
                  <c:v>44380</c:v>
                </c:pt>
                <c:pt idx="8837" formatCode="[$-409]d\-mmm\-yy;@">
                  <c:v>44381</c:v>
                </c:pt>
                <c:pt idx="8838" formatCode="[$-409]d\-mmm\-yy;@">
                  <c:v>44382</c:v>
                </c:pt>
                <c:pt idx="8839" formatCode="[$-409]d\-mmm\-yy;@">
                  <c:v>44383</c:v>
                </c:pt>
                <c:pt idx="8840" formatCode="[$-409]d\-mmm\-yy;@">
                  <c:v>44384</c:v>
                </c:pt>
                <c:pt idx="8841" formatCode="[$-409]d\-mmm\-yy;@">
                  <c:v>44385</c:v>
                </c:pt>
                <c:pt idx="8842" formatCode="[$-409]d\-mmm\-yy;@">
                  <c:v>44386</c:v>
                </c:pt>
                <c:pt idx="8843" formatCode="[$-409]d\-mmm\-yy;@">
                  <c:v>44387</c:v>
                </c:pt>
                <c:pt idx="8844" formatCode="[$-409]d\-mmm\-yy;@">
                  <c:v>44388</c:v>
                </c:pt>
                <c:pt idx="8845" formatCode="[$-409]d\-mmm\-yy;@">
                  <c:v>44389</c:v>
                </c:pt>
                <c:pt idx="8846" formatCode="[$-409]d\-mmm\-yy;@">
                  <c:v>44390</c:v>
                </c:pt>
                <c:pt idx="8847" formatCode="[$-409]d\-mmm\-yy;@">
                  <c:v>44391</c:v>
                </c:pt>
                <c:pt idx="8848" formatCode="[$-409]d\-mmm\-yy;@">
                  <c:v>44392</c:v>
                </c:pt>
                <c:pt idx="8849" formatCode="[$-409]d\-mmm\-yy;@">
                  <c:v>44393</c:v>
                </c:pt>
                <c:pt idx="8850" formatCode="[$-409]d\-mmm\-yy;@">
                  <c:v>44394</c:v>
                </c:pt>
                <c:pt idx="8851" formatCode="[$-409]d\-mmm\-yy;@">
                  <c:v>44395</c:v>
                </c:pt>
                <c:pt idx="8852" formatCode="[$-409]d\-mmm\-yy;@">
                  <c:v>44396</c:v>
                </c:pt>
                <c:pt idx="8853" formatCode="[$-409]d\-mmm\-yy;@">
                  <c:v>44397</c:v>
                </c:pt>
                <c:pt idx="8854" formatCode="[$-409]d\-mmm\-yy;@">
                  <c:v>44398</c:v>
                </c:pt>
                <c:pt idx="8855" formatCode="[$-409]d\-mmm\-yy;@">
                  <c:v>44399</c:v>
                </c:pt>
                <c:pt idx="8856" formatCode="[$-409]d\-mmm\-yy;@">
                  <c:v>44400</c:v>
                </c:pt>
                <c:pt idx="8857" formatCode="[$-409]d\-mmm\-yy;@">
                  <c:v>44401</c:v>
                </c:pt>
                <c:pt idx="8858" formatCode="[$-409]d\-mmm\-yy;@">
                  <c:v>44402</c:v>
                </c:pt>
                <c:pt idx="8859" formatCode="[$-409]d\-mmm\-yy;@">
                  <c:v>44403</c:v>
                </c:pt>
                <c:pt idx="8860" formatCode="[$-409]d\-mmm\-yy;@">
                  <c:v>44404</c:v>
                </c:pt>
                <c:pt idx="8861" formatCode="[$-409]d\-mmm\-yy;@">
                  <c:v>44405</c:v>
                </c:pt>
                <c:pt idx="8862" formatCode="[$-409]d\-mmm\-yy;@">
                  <c:v>44406</c:v>
                </c:pt>
                <c:pt idx="8863" formatCode="[$-409]d\-mmm\-yy;@">
                  <c:v>44407</c:v>
                </c:pt>
                <c:pt idx="8864" formatCode="[$-409]d\-mmm\-yy;@">
                  <c:v>44408</c:v>
                </c:pt>
                <c:pt idx="8865" formatCode="[$-409]d\-mmm\-yy;@">
                  <c:v>44409</c:v>
                </c:pt>
                <c:pt idx="8866" formatCode="[$-409]d\-mmm\-yy;@">
                  <c:v>44410</c:v>
                </c:pt>
                <c:pt idx="8867" formatCode="[$-409]d\-mmm\-yy;@">
                  <c:v>44411</c:v>
                </c:pt>
                <c:pt idx="8868" formatCode="[$-409]d\-mmm\-yy;@">
                  <c:v>44412</c:v>
                </c:pt>
                <c:pt idx="8869" formatCode="[$-409]d\-mmm\-yy;@">
                  <c:v>44413</c:v>
                </c:pt>
                <c:pt idx="8870" formatCode="[$-409]d\-mmm\-yy;@">
                  <c:v>44414</c:v>
                </c:pt>
                <c:pt idx="8871" formatCode="[$-409]d\-mmm\-yy;@">
                  <c:v>44415</c:v>
                </c:pt>
                <c:pt idx="8872" formatCode="[$-409]d\-mmm\-yy;@">
                  <c:v>44416</c:v>
                </c:pt>
                <c:pt idx="8873" formatCode="[$-409]d\-mmm\-yy;@">
                  <c:v>44417</c:v>
                </c:pt>
                <c:pt idx="8874" formatCode="[$-409]d\-mmm\-yy;@">
                  <c:v>44418</c:v>
                </c:pt>
                <c:pt idx="8875" formatCode="[$-409]d\-mmm\-yy;@">
                  <c:v>44419</c:v>
                </c:pt>
                <c:pt idx="8876" formatCode="[$-409]d\-mmm\-yy;@">
                  <c:v>44420</c:v>
                </c:pt>
                <c:pt idx="8877" formatCode="[$-409]d\-mmm\-yy;@">
                  <c:v>44421</c:v>
                </c:pt>
                <c:pt idx="8878" formatCode="[$-409]d\-mmm\-yy;@">
                  <c:v>44422</c:v>
                </c:pt>
                <c:pt idx="8879" formatCode="[$-409]d\-mmm\-yy;@">
                  <c:v>44423</c:v>
                </c:pt>
                <c:pt idx="8880" formatCode="[$-409]d\-mmm\-yy;@">
                  <c:v>44424</c:v>
                </c:pt>
                <c:pt idx="8881" formatCode="[$-409]d\-mmm\-yy;@">
                  <c:v>44425</c:v>
                </c:pt>
                <c:pt idx="8882" formatCode="[$-409]d\-mmm\-yy;@">
                  <c:v>44426</c:v>
                </c:pt>
                <c:pt idx="8883" formatCode="[$-409]d\-mmm\-yy;@">
                  <c:v>44427</c:v>
                </c:pt>
                <c:pt idx="8884" formatCode="[$-409]d\-mmm\-yy;@">
                  <c:v>44428</c:v>
                </c:pt>
                <c:pt idx="8885" formatCode="[$-409]d\-mmm\-yy;@">
                  <c:v>44429</c:v>
                </c:pt>
                <c:pt idx="8886" formatCode="[$-409]d\-mmm\-yy;@">
                  <c:v>44430</c:v>
                </c:pt>
                <c:pt idx="8887" formatCode="[$-409]d\-mmm\-yy;@">
                  <c:v>44431</c:v>
                </c:pt>
                <c:pt idx="8888" formatCode="[$-409]d\-mmm\-yy;@">
                  <c:v>44432</c:v>
                </c:pt>
                <c:pt idx="8889" formatCode="[$-409]d\-mmm\-yy;@">
                  <c:v>44433</c:v>
                </c:pt>
                <c:pt idx="8890" formatCode="[$-409]d\-mmm\-yy;@">
                  <c:v>44434</c:v>
                </c:pt>
                <c:pt idx="8891" formatCode="[$-409]d\-mmm\-yy;@">
                  <c:v>44435</c:v>
                </c:pt>
                <c:pt idx="8892" formatCode="[$-409]d\-mmm\-yy;@">
                  <c:v>44436</c:v>
                </c:pt>
                <c:pt idx="8893" formatCode="[$-409]d\-mmm\-yy;@">
                  <c:v>44437</c:v>
                </c:pt>
                <c:pt idx="8894" formatCode="[$-409]d\-mmm\-yy;@">
                  <c:v>44438</c:v>
                </c:pt>
                <c:pt idx="8895" formatCode="[$-409]d\-mmm\-yy;@">
                  <c:v>44439</c:v>
                </c:pt>
                <c:pt idx="8896" formatCode="[$-409]d\-mmm\-yy;@">
                  <c:v>44440</c:v>
                </c:pt>
                <c:pt idx="8897" formatCode="[$-409]d\-mmm\-yy;@">
                  <c:v>44441</c:v>
                </c:pt>
                <c:pt idx="8898" formatCode="[$-409]d\-mmm\-yy;@">
                  <c:v>44442</c:v>
                </c:pt>
                <c:pt idx="8899" formatCode="[$-409]d\-mmm\-yy;@">
                  <c:v>44443</c:v>
                </c:pt>
                <c:pt idx="8900" formatCode="[$-409]d\-mmm\-yy;@">
                  <c:v>44444</c:v>
                </c:pt>
                <c:pt idx="8901" formatCode="[$-409]d\-mmm\-yy;@">
                  <c:v>44445</c:v>
                </c:pt>
                <c:pt idx="8902" formatCode="[$-409]d\-mmm\-yy;@">
                  <c:v>44446</c:v>
                </c:pt>
                <c:pt idx="8903" formatCode="[$-409]d\-mmm\-yy;@">
                  <c:v>44447</c:v>
                </c:pt>
                <c:pt idx="8904" formatCode="[$-409]d\-mmm\-yy;@">
                  <c:v>44448</c:v>
                </c:pt>
                <c:pt idx="8905" formatCode="[$-409]d\-mmm\-yy;@">
                  <c:v>44449</c:v>
                </c:pt>
                <c:pt idx="8906" formatCode="[$-409]d\-mmm\-yy;@">
                  <c:v>44450</c:v>
                </c:pt>
                <c:pt idx="8907" formatCode="[$-409]d\-mmm\-yy;@">
                  <c:v>44451</c:v>
                </c:pt>
                <c:pt idx="8908" formatCode="[$-409]d\-mmm\-yy;@">
                  <c:v>44452</c:v>
                </c:pt>
                <c:pt idx="8909" formatCode="[$-409]d\-mmm\-yy;@">
                  <c:v>44453</c:v>
                </c:pt>
                <c:pt idx="8910" formatCode="[$-409]d\-mmm\-yy;@">
                  <c:v>44454</c:v>
                </c:pt>
                <c:pt idx="8911" formatCode="[$-409]d\-mmm\-yy;@">
                  <c:v>44455</c:v>
                </c:pt>
                <c:pt idx="8912" formatCode="[$-409]d\-mmm\-yy;@">
                  <c:v>44456</c:v>
                </c:pt>
                <c:pt idx="8913" formatCode="[$-409]d\-mmm\-yy;@">
                  <c:v>44457</c:v>
                </c:pt>
                <c:pt idx="8914" formatCode="[$-409]d\-mmm\-yy;@">
                  <c:v>44458</c:v>
                </c:pt>
                <c:pt idx="8915" formatCode="[$-409]d\-mmm\-yy;@">
                  <c:v>44459</c:v>
                </c:pt>
                <c:pt idx="8916" formatCode="[$-409]d\-mmm\-yy;@">
                  <c:v>44460</c:v>
                </c:pt>
                <c:pt idx="8917" formatCode="[$-409]d\-mmm\-yy;@">
                  <c:v>44461</c:v>
                </c:pt>
                <c:pt idx="8918" formatCode="[$-409]d\-mmm\-yy;@">
                  <c:v>44462</c:v>
                </c:pt>
                <c:pt idx="8919" formatCode="[$-409]d\-mmm\-yy;@">
                  <c:v>44463</c:v>
                </c:pt>
                <c:pt idx="8920" formatCode="[$-409]d\-mmm\-yy;@">
                  <c:v>44464</c:v>
                </c:pt>
                <c:pt idx="8921" formatCode="[$-409]d\-mmm\-yy;@">
                  <c:v>44465</c:v>
                </c:pt>
                <c:pt idx="8922" formatCode="[$-409]d\-mmm\-yy;@">
                  <c:v>44466</c:v>
                </c:pt>
                <c:pt idx="8923" formatCode="[$-409]d\-mmm\-yy;@">
                  <c:v>44467</c:v>
                </c:pt>
                <c:pt idx="8924" formatCode="[$-409]d\-mmm\-yy;@">
                  <c:v>44468</c:v>
                </c:pt>
                <c:pt idx="8925" formatCode="[$-409]d\-mmm\-yy;@">
                  <c:v>44469</c:v>
                </c:pt>
                <c:pt idx="8926" formatCode="[$-409]d\-mmm\-yy;@">
                  <c:v>44470</c:v>
                </c:pt>
                <c:pt idx="8927" formatCode="[$-409]d\-mmm\-yy;@">
                  <c:v>44471</c:v>
                </c:pt>
                <c:pt idx="8928" formatCode="[$-409]d\-mmm\-yy;@">
                  <c:v>44472</c:v>
                </c:pt>
                <c:pt idx="8929" formatCode="[$-409]d\-mmm\-yy;@">
                  <c:v>44473</c:v>
                </c:pt>
                <c:pt idx="8930" formatCode="[$-409]d\-mmm\-yy;@">
                  <c:v>44474</c:v>
                </c:pt>
                <c:pt idx="8931" formatCode="[$-409]d\-mmm\-yy;@">
                  <c:v>44475</c:v>
                </c:pt>
                <c:pt idx="8932" formatCode="[$-409]d\-mmm\-yy;@">
                  <c:v>44476</c:v>
                </c:pt>
                <c:pt idx="8933" formatCode="[$-409]d\-mmm\-yy;@">
                  <c:v>44477</c:v>
                </c:pt>
                <c:pt idx="8934" formatCode="[$-409]d\-mmm\-yy;@">
                  <c:v>44478</c:v>
                </c:pt>
                <c:pt idx="8935" formatCode="[$-409]d\-mmm\-yy;@">
                  <c:v>44479</c:v>
                </c:pt>
                <c:pt idx="8936" formatCode="[$-409]d\-mmm\-yy;@">
                  <c:v>44480</c:v>
                </c:pt>
                <c:pt idx="8937" formatCode="[$-409]d\-mmm\-yy;@">
                  <c:v>44481</c:v>
                </c:pt>
                <c:pt idx="8938" formatCode="[$-409]d\-mmm\-yy;@">
                  <c:v>44482</c:v>
                </c:pt>
                <c:pt idx="8939" formatCode="[$-409]d\-mmm\-yy;@">
                  <c:v>44483</c:v>
                </c:pt>
                <c:pt idx="8940" formatCode="[$-409]d\-mmm\-yy;@">
                  <c:v>44484</c:v>
                </c:pt>
                <c:pt idx="8941" formatCode="[$-409]d\-mmm\-yy;@">
                  <c:v>44485</c:v>
                </c:pt>
                <c:pt idx="8942" formatCode="[$-409]d\-mmm\-yy;@">
                  <c:v>44486</c:v>
                </c:pt>
                <c:pt idx="8943" formatCode="[$-409]d\-mmm\-yy;@">
                  <c:v>44487</c:v>
                </c:pt>
                <c:pt idx="8944" formatCode="[$-409]d\-mmm\-yy;@">
                  <c:v>44488</c:v>
                </c:pt>
                <c:pt idx="8945" formatCode="[$-409]d\-mmm\-yy;@">
                  <c:v>44489</c:v>
                </c:pt>
                <c:pt idx="8946" formatCode="[$-409]d\-mmm\-yy;@">
                  <c:v>44490</c:v>
                </c:pt>
                <c:pt idx="8947" formatCode="[$-409]d\-mmm\-yy;@">
                  <c:v>44491</c:v>
                </c:pt>
                <c:pt idx="8948" formatCode="[$-409]d\-mmm\-yy;@">
                  <c:v>44492</c:v>
                </c:pt>
                <c:pt idx="8949" formatCode="[$-409]d\-mmm\-yy;@">
                  <c:v>44493</c:v>
                </c:pt>
                <c:pt idx="8950" formatCode="[$-409]d\-mmm\-yy;@">
                  <c:v>44494</c:v>
                </c:pt>
                <c:pt idx="8951" formatCode="[$-409]d\-mmm\-yy;@">
                  <c:v>44495</c:v>
                </c:pt>
                <c:pt idx="8952" formatCode="[$-409]d\-mmm\-yy;@">
                  <c:v>44496</c:v>
                </c:pt>
                <c:pt idx="8953" formatCode="[$-409]d\-mmm\-yy;@">
                  <c:v>44497</c:v>
                </c:pt>
                <c:pt idx="8954" formatCode="[$-409]d\-mmm\-yy;@">
                  <c:v>44498</c:v>
                </c:pt>
                <c:pt idx="8955" formatCode="[$-409]d\-mmm\-yy;@">
                  <c:v>44499</c:v>
                </c:pt>
                <c:pt idx="8956" formatCode="[$-409]d\-mmm\-yy;@">
                  <c:v>44500</c:v>
                </c:pt>
                <c:pt idx="8957" formatCode="[$-409]d\-mmm\-yy;@">
                  <c:v>44501</c:v>
                </c:pt>
                <c:pt idx="8958" formatCode="[$-409]d\-mmm\-yy;@">
                  <c:v>44502</c:v>
                </c:pt>
                <c:pt idx="8959" formatCode="[$-409]d\-mmm\-yy;@">
                  <c:v>44503</c:v>
                </c:pt>
                <c:pt idx="8960" formatCode="[$-409]d\-mmm\-yy;@">
                  <c:v>44504</c:v>
                </c:pt>
                <c:pt idx="8961" formatCode="[$-409]d\-mmm\-yy;@">
                  <c:v>44505</c:v>
                </c:pt>
                <c:pt idx="8962" formatCode="[$-409]d\-mmm\-yy;@">
                  <c:v>44506</c:v>
                </c:pt>
                <c:pt idx="8963" formatCode="[$-409]d\-mmm\-yy;@">
                  <c:v>44507</c:v>
                </c:pt>
                <c:pt idx="8964" formatCode="[$-409]d\-mmm\-yy;@">
                  <c:v>44508</c:v>
                </c:pt>
                <c:pt idx="8965" formatCode="[$-409]d\-mmm\-yy;@">
                  <c:v>44509</c:v>
                </c:pt>
                <c:pt idx="8966" formatCode="[$-409]d\-mmm\-yy;@">
                  <c:v>44510</c:v>
                </c:pt>
                <c:pt idx="8967" formatCode="[$-409]d\-mmm\-yy;@">
                  <c:v>44511</c:v>
                </c:pt>
                <c:pt idx="8968" formatCode="[$-409]d\-mmm\-yy;@">
                  <c:v>44512</c:v>
                </c:pt>
                <c:pt idx="8969" formatCode="[$-409]d\-mmm\-yy;@">
                  <c:v>44513</c:v>
                </c:pt>
                <c:pt idx="8970" formatCode="[$-409]d\-mmm\-yy;@">
                  <c:v>44514</c:v>
                </c:pt>
                <c:pt idx="8971" formatCode="[$-409]d\-mmm\-yy;@">
                  <c:v>44515</c:v>
                </c:pt>
                <c:pt idx="8972" formatCode="[$-409]d\-mmm\-yy;@">
                  <c:v>44516</c:v>
                </c:pt>
                <c:pt idx="8973" formatCode="[$-409]d\-mmm\-yy;@">
                  <c:v>44517</c:v>
                </c:pt>
                <c:pt idx="8974" formatCode="[$-409]d\-mmm\-yy;@">
                  <c:v>44518</c:v>
                </c:pt>
                <c:pt idx="8975" formatCode="[$-409]d\-mmm\-yy;@">
                  <c:v>44519</c:v>
                </c:pt>
                <c:pt idx="8976" formatCode="[$-409]d\-mmm\-yy;@">
                  <c:v>44520</c:v>
                </c:pt>
                <c:pt idx="8977" formatCode="[$-409]d\-mmm\-yy;@">
                  <c:v>44521</c:v>
                </c:pt>
                <c:pt idx="8978" formatCode="[$-409]d\-mmm\-yy;@">
                  <c:v>44522</c:v>
                </c:pt>
                <c:pt idx="8979" formatCode="[$-409]d\-mmm\-yy;@">
                  <c:v>44523</c:v>
                </c:pt>
                <c:pt idx="8980" formatCode="[$-409]d\-mmm\-yy;@">
                  <c:v>44524</c:v>
                </c:pt>
                <c:pt idx="8981" formatCode="[$-409]d\-mmm\-yy;@">
                  <c:v>44525</c:v>
                </c:pt>
                <c:pt idx="8982" formatCode="[$-409]d\-mmm\-yy;@">
                  <c:v>44526</c:v>
                </c:pt>
                <c:pt idx="8983" formatCode="[$-409]d\-mmm\-yy;@">
                  <c:v>44527</c:v>
                </c:pt>
                <c:pt idx="8984" formatCode="[$-409]d\-mmm\-yy;@">
                  <c:v>44528</c:v>
                </c:pt>
                <c:pt idx="8985" formatCode="[$-409]d\-mmm\-yy;@">
                  <c:v>44529</c:v>
                </c:pt>
                <c:pt idx="8986" formatCode="[$-409]d\-mmm\-yy;@">
                  <c:v>44530</c:v>
                </c:pt>
                <c:pt idx="8987" formatCode="[$-409]d\-mmm\-yy;@">
                  <c:v>44531</c:v>
                </c:pt>
                <c:pt idx="8988" formatCode="[$-409]d\-mmm\-yy;@">
                  <c:v>44532</c:v>
                </c:pt>
                <c:pt idx="8989" formatCode="[$-409]d\-mmm\-yy;@">
                  <c:v>44533</c:v>
                </c:pt>
                <c:pt idx="8990" formatCode="[$-409]d\-mmm\-yy;@">
                  <c:v>44534</c:v>
                </c:pt>
                <c:pt idx="8991" formatCode="[$-409]d\-mmm\-yy;@">
                  <c:v>44535</c:v>
                </c:pt>
                <c:pt idx="8992" formatCode="[$-409]d\-mmm\-yy;@">
                  <c:v>44536</c:v>
                </c:pt>
                <c:pt idx="8993" formatCode="[$-409]d\-mmm\-yy;@">
                  <c:v>44537</c:v>
                </c:pt>
                <c:pt idx="8994" formatCode="[$-409]d\-mmm\-yy;@">
                  <c:v>44538</c:v>
                </c:pt>
                <c:pt idx="8995" formatCode="[$-409]d\-mmm\-yy;@">
                  <c:v>44539</c:v>
                </c:pt>
                <c:pt idx="8996" formatCode="[$-409]d\-mmm\-yy;@">
                  <c:v>44540</c:v>
                </c:pt>
                <c:pt idx="8997" formatCode="[$-409]d\-mmm\-yy;@">
                  <c:v>44541</c:v>
                </c:pt>
                <c:pt idx="8998" formatCode="[$-409]d\-mmm\-yy;@">
                  <c:v>44542</c:v>
                </c:pt>
                <c:pt idx="8999" formatCode="[$-409]d\-mmm\-yy;@">
                  <c:v>44543</c:v>
                </c:pt>
                <c:pt idx="9000" formatCode="[$-409]d\-mmm\-yy;@">
                  <c:v>44544</c:v>
                </c:pt>
                <c:pt idx="9001" formatCode="[$-409]d\-mmm\-yy;@">
                  <c:v>44545</c:v>
                </c:pt>
                <c:pt idx="9002" formatCode="[$-409]d\-mmm\-yy;@">
                  <c:v>44546</c:v>
                </c:pt>
                <c:pt idx="9003" formatCode="[$-409]d\-mmm\-yy;@">
                  <c:v>44547</c:v>
                </c:pt>
                <c:pt idx="9004" formatCode="[$-409]d\-mmm\-yy;@">
                  <c:v>44548</c:v>
                </c:pt>
                <c:pt idx="9005" formatCode="[$-409]d\-mmm\-yy;@">
                  <c:v>44549</c:v>
                </c:pt>
                <c:pt idx="9006" formatCode="[$-409]d\-mmm\-yy;@">
                  <c:v>44550</c:v>
                </c:pt>
                <c:pt idx="9007" formatCode="[$-409]d\-mmm\-yy;@">
                  <c:v>44551</c:v>
                </c:pt>
                <c:pt idx="9008" formatCode="[$-409]d\-mmm\-yy;@">
                  <c:v>44552</c:v>
                </c:pt>
                <c:pt idx="9009" formatCode="[$-409]d\-mmm\-yy;@">
                  <c:v>44553</c:v>
                </c:pt>
                <c:pt idx="9010" formatCode="[$-409]d\-mmm\-yy;@">
                  <c:v>44554</c:v>
                </c:pt>
                <c:pt idx="9011" formatCode="[$-409]d\-mmm\-yy;@">
                  <c:v>44555</c:v>
                </c:pt>
                <c:pt idx="9012" formatCode="[$-409]d\-mmm\-yy;@">
                  <c:v>44556</c:v>
                </c:pt>
                <c:pt idx="9013" formatCode="[$-409]d\-mmm\-yy;@">
                  <c:v>44557</c:v>
                </c:pt>
                <c:pt idx="9014" formatCode="[$-409]d\-mmm\-yy;@">
                  <c:v>44558</c:v>
                </c:pt>
                <c:pt idx="9015" formatCode="[$-409]d\-mmm\-yy;@">
                  <c:v>44559</c:v>
                </c:pt>
                <c:pt idx="9016" formatCode="[$-409]d\-mmm\-yy;@">
                  <c:v>44560</c:v>
                </c:pt>
                <c:pt idx="9017" formatCode="[$-409]d\-mmm\-yy;@">
                  <c:v>44561</c:v>
                </c:pt>
                <c:pt idx="9018" formatCode="[$-409]d\-mmm\-yy;@">
                  <c:v>44562</c:v>
                </c:pt>
                <c:pt idx="9019" formatCode="[$-409]d\-mmm\-yy;@">
                  <c:v>44563</c:v>
                </c:pt>
                <c:pt idx="9020" formatCode="[$-409]d\-mmm\-yy;@">
                  <c:v>44564</c:v>
                </c:pt>
                <c:pt idx="9021" formatCode="[$-409]d\-mmm\-yy;@">
                  <c:v>44565</c:v>
                </c:pt>
                <c:pt idx="9022" formatCode="[$-409]d\-mmm\-yy;@">
                  <c:v>44566</c:v>
                </c:pt>
                <c:pt idx="9023" formatCode="[$-409]d\-mmm\-yy;@">
                  <c:v>44567</c:v>
                </c:pt>
                <c:pt idx="9024" formatCode="[$-409]d\-mmm\-yy;@">
                  <c:v>44568</c:v>
                </c:pt>
                <c:pt idx="9025" formatCode="[$-409]d\-mmm\-yy;@">
                  <c:v>44569</c:v>
                </c:pt>
                <c:pt idx="9026" formatCode="[$-409]d\-mmm\-yy;@">
                  <c:v>44570</c:v>
                </c:pt>
                <c:pt idx="9027" formatCode="[$-409]d\-mmm\-yy;@">
                  <c:v>44571</c:v>
                </c:pt>
                <c:pt idx="9028" formatCode="[$-409]d\-mmm\-yy;@">
                  <c:v>44572</c:v>
                </c:pt>
                <c:pt idx="9029" formatCode="[$-409]d\-mmm\-yy;@">
                  <c:v>44573</c:v>
                </c:pt>
                <c:pt idx="9030" formatCode="[$-409]d\-mmm\-yy;@">
                  <c:v>44574</c:v>
                </c:pt>
                <c:pt idx="9031" formatCode="[$-409]d\-mmm\-yy;@">
                  <c:v>44575</c:v>
                </c:pt>
                <c:pt idx="9032" formatCode="[$-409]d\-mmm\-yy;@">
                  <c:v>44576</c:v>
                </c:pt>
                <c:pt idx="9033" formatCode="[$-409]d\-mmm\-yy;@">
                  <c:v>44577</c:v>
                </c:pt>
                <c:pt idx="9034" formatCode="[$-409]d\-mmm\-yy;@">
                  <c:v>44578</c:v>
                </c:pt>
                <c:pt idx="9035" formatCode="[$-409]d\-mmm\-yy;@">
                  <c:v>44579</c:v>
                </c:pt>
                <c:pt idx="9036" formatCode="[$-409]d\-mmm\-yy;@">
                  <c:v>44580</c:v>
                </c:pt>
                <c:pt idx="9037" formatCode="[$-409]d\-mmm\-yy;@">
                  <c:v>44581</c:v>
                </c:pt>
                <c:pt idx="9038" formatCode="[$-409]d\-mmm\-yy;@">
                  <c:v>44582</c:v>
                </c:pt>
                <c:pt idx="9039" formatCode="[$-409]d\-mmm\-yy;@">
                  <c:v>44583</c:v>
                </c:pt>
                <c:pt idx="9040" formatCode="[$-409]d\-mmm\-yy;@">
                  <c:v>44584</c:v>
                </c:pt>
                <c:pt idx="9041" formatCode="[$-409]d\-mmm\-yy;@">
                  <c:v>44585</c:v>
                </c:pt>
                <c:pt idx="9042" formatCode="[$-409]d\-mmm\-yy;@">
                  <c:v>44586</c:v>
                </c:pt>
                <c:pt idx="9043" formatCode="[$-409]d\-mmm\-yy;@">
                  <c:v>44587</c:v>
                </c:pt>
                <c:pt idx="9044" formatCode="[$-409]d\-mmm\-yy;@">
                  <c:v>44588</c:v>
                </c:pt>
                <c:pt idx="9045" formatCode="[$-409]d\-mmm\-yy;@">
                  <c:v>44589</c:v>
                </c:pt>
                <c:pt idx="9046" formatCode="[$-409]d\-mmm\-yy;@">
                  <c:v>44590</c:v>
                </c:pt>
                <c:pt idx="9047" formatCode="[$-409]d\-mmm\-yy;@">
                  <c:v>44591</c:v>
                </c:pt>
                <c:pt idx="9048" formatCode="[$-409]d\-mmm\-yy;@">
                  <c:v>44592</c:v>
                </c:pt>
                <c:pt idx="9049" formatCode="[$-409]d\-mmm\-yy;@">
                  <c:v>44593</c:v>
                </c:pt>
                <c:pt idx="9050" formatCode="[$-409]d\-mmm\-yy;@">
                  <c:v>44594</c:v>
                </c:pt>
                <c:pt idx="9051" formatCode="[$-409]d\-mmm\-yy;@">
                  <c:v>44595</c:v>
                </c:pt>
                <c:pt idx="9052" formatCode="[$-409]d\-mmm\-yy;@">
                  <c:v>44596</c:v>
                </c:pt>
                <c:pt idx="9053" formatCode="[$-409]d\-mmm\-yy;@">
                  <c:v>44597</c:v>
                </c:pt>
                <c:pt idx="9054" formatCode="[$-409]d\-mmm\-yy;@">
                  <c:v>44598</c:v>
                </c:pt>
                <c:pt idx="9055" formatCode="[$-409]d\-mmm\-yy;@">
                  <c:v>44599</c:v>
                </c:pt>
                <c:pt idx="9056" formatCode="[$-409]d\-mmm\-yy;@">
                  <c:v>44600</c:v>
                </c:pt>
                <c:pt idx="9057" formatCode="[$-409]d\-mmm\-yy;@">
                  <c:v>44601</c:v>
                </c:pt>
                <c:pt idx="9058" formatCode="[$-409]d\-mmm\-yy;@">
                  <c:v>44602</c:v>
                </c:pt>
                <c:pt idx="9059" formatCode="[$-409]d\-mmm\-yy;@">
                  <c:v>44603</c:v>
                </c:pt>
                <c:pt idx="9060" formatCode="[$-409]d\-mmm\-yy;@">
                  <c:v>44604</c:v>
                </c:pt>
                <c:pt idx="9061" formatCode="[$-409]d\-mmm\-yy;@">
                  <c:v>44605</c:v>
                </c:pt>
                <c:pt idx="9062" formatCode="[$-409]d\-mmm\-yy;@">
                  <c:v>44606</c:v>
                </c:pt>
                <c:pt idx="9063" formatCode="[$-409]d\-mmm\-yy;@">
                  <c:v>44607</c:v>
                </c:pt>
                <c:pt idx="9064" formatCode="[$-409]d\-mmm\-yy;@">
                  <c:v>44608</c:v>
                </c:pt>
                <c:pt idx="9065" formatCode="[$-409]d\-mmm\-yy;@">
                  <c:v>44609</c:v>
                </c:pt>
                <c:pt idx="9066" formatCode="[$-409]d\-mmm\-yy;@">
                  <c:v>44610</c:v>
                </c:pt>
                <c:pt idx="9067" formatCode="[$-409]d\-mmm\-yy;@">
                  <c:v>44611</c:v>
                </c:pt>
                <c:pt idx="9068" formatCode="[$-409]d\-mmm\-yy;@">
                  <c:v>44612</c:v>
                </c:pt>
                <c:pt idx="9069" formatCode="[$-409]d\-mmm\-yy;@">
                  <c:v>44613</c:v>
                </c:pt>
                <c:pt idx="9070" formatCode="[$-409]d\-mmm\-yy;@">
                  <c:v>44614</c:v>
                </c:pt>
                <c:pt idx="9071" formatCode="[$-409]d\-mmm\-yy;@">
                  <c:v>44615</c:v>
                </c:pt>
                <c:pt idx="9072" formatCode="[$-409]d\-mmm\-yy;@">
                  <c:v>44616</c:v>
                </c:pt>
                <c:pt idx="9073" formatCode="[$-409]d\-mmm\-yy;@">
                  <c:v>44617</c:v>
                </c:pt>
                <c:pt idx="9074" formatCode="[$-409]d\-mmm\-yy;@">
                  <c:v>44618</c:v>
                </c:pt>
                <c:pt idx="9075" formatCode="[$-409]d\-mmm\-yy;@">
                  <c:v>44619</c:v>
                </c:pt>
                <c:pt idx="9076" formatCode="[$-409]d\-mmm\-yy;@">
                  <c:v>44620</c:v>
                </c:pt>
                <c:pt idx="9077" formatCode="[$-409]d\-mmm\-yy;@">
                  <c:v>44621</c:v>
                </c:pt>
                <c:pt idx="9078" formatCode="[$-409]d\-mmm\-yy;@">
                  <c:v>44622</c:v>
                </c:pt>
                <c:pt idx="9079" formatCode="[$-409]d\-mmm\-yy;@">
                  <c:v>44623</c:v>
                </c:pt>
                <c:pt idx="9080" formatCode="[$-409]d\-mmm\-yy;@">
                  <c:v>44624</c:v>
                </c:pt>
                <c:pt idx="9081" formatCode="[$-409]d\-mmm\-yy;@">
                  <c:v>44625</c:v>
                </c:pt>
                <c:pt idx="9082" formatCode="[$-409]d\-mmm\-yy;@">
                  <c:v>44626</c:v>
                </c:pt>
                <c:pt idx="9083" formatCode="[$-409]d\-mmm\-yy;@">
                  <c:v>44627</c:v>
                </c:pt>
                <c:pt idx="9084" formatCode="[$-409]d\-mmm\-yy;@">
                  <c:v>44628</c:v>
                </c:pt>
                <c:pt idx="9085" formatCode="[$-409]d\-mmm\-yy;@">
                  <c:v>44629</c:v>
                </c:pt>
                <c:pt idx="9086" formatCode="[$-409]d\-mmm\-yy;@">
                  <c:v>44630</c:v>
                </c:pt>
                <c:pt idx="9087" formatCode="[$-409]d\-mmm\-yy;@">
                  <c:v>44631</c:v>
                </c:pt>
                <c:pt idx="9088" formatCode="[$-409]d\-mmm\-yy;@">
                  <c:v>44632</c:v>
                </c:pt>
                <c:pt idx="9089" formatCode="[$-409]d\-mmm\-yy;@">
                  <c:v>44633</c:v>
                </c:pt>
                <c:pt idx="9090" formatCode="[$-409]d\-mmm\-yy;@">
                  <c:v>44634</c:v>
                </c:pt>
                <c:pt idx="9091" formatCode="[$-409]d\-mmm\-yy;@">
                  <c:v>44635</c:v>
                </c:pt>
                <c:pt idx="9092" formatCode="[$-409]d\-mmm\-yy;@">
                  <c:v>44636</c:v>
                </c:pt>
                <c:pt idx="9093" formatCode="[$-409]d\-mmm\-yy;@">
                  <c:v>44637</c:v>
                </c:pt>
                <c:pt idx="9094" formatCode="[$-409]d\-mmm\-yy;@">
                  <c:v>44638</c:v>
                </c:pt>
                <c:pt idx="9095" formatCode="[$-409]d\-mmm\-yy;@">
                  <c:v>44639</c:v>
                </c:pt>
                <c:pt idx="9096" formatCode="[$-409]d\-mmm\-yy;@">
                  <c:v>44640</c:v>
                </c:pt>
                <c:pt idx="9097" formatCode="[$-409]d\-mmm\-yy;@">
                  <c:v>44641</c:v>
                </c:pt>
                <c:pt idx="9098" formatCode="[$-409]d\-mmm\-yy;@">
                  <c:v>44642</c:v>
                </c:pt>
                <c:pt idx="9099" formatCode="[$-409]d\-mmm\-yy;@">
                  <c:v>44643</c:v>
                </c:pt>
                <c:pt idx="9100" formatCode="[$-409]d\-mmm\-yy;@">
                  <c:v>44644</c:v>
                </c:pt>
                <c:pt idx="9101" formatCode="[$-409]d\-mmm\-yy;@">
                  <c:v>44645</c:v>
                </c:pt>
                <c:pt idx="9102" formatCode="[$-409]d\-mmm\-yy;@">
                  <c:v>44646</c:v>
                </c:pt>
                <c:pt idx="9103" formatCode="[$-409]d\-mmm\-yy;@">
                  <c:v>44647</c:v>
                </c:pt>
                <c:pt idx="9104" formatCode="[$-409]d\-mmm\-yy;@">
                  <c:v>44648</c:v>
                </c:pt>
                <c:pt idx="9105" formatCode="[$-409]d\-mmm\-yy;@">
                  <c:v>44649</c:v>
                </c:pt>
                <c:pt idx="9106" formatCode="[$-409]d\-mmm\-yy;@">
                  <c:v>44650</c:v>
                </c:pt>
                <c:pt idx="9107" formatCode="[$-409]d\-mmm\-yy;@">
                  <c:v>44651</c:v>
                </c:pt>
                <c:pt idx="9108" formatCode="[$-409]d\-mmm\-yy;@">
                  <c:v>44652</c:v>
                </c:pt>
                <c:pt idx="9109" formatCode="[$-409]d\-mmm\-yy;@">
                  <c:v>44653</c:v>
                </c:pt>
                <c:pt idx="9110" formatCode="[$-409]d\-mmm\-yy;@">
                  <c:v>44654</c:v>
                </c:pt>
                <c:pt idx="9111" formatCode="[$-409]d\-mmm\-yy;@">
                  <c:v>44655</c:v>
                </c:pt>
                <c:pt idx="9112" formatCode="[$-409]d\-mmm\-yy;@">
                  <c:v>44656</c:v>
                </c:pt>
                <c:pt idx="9113" formatCode="[$-409]d\-mmm\-yy;@">
                  <c:v>44657</c:v>
                </c:pt>
                <c:pt idx="9114" formatCode="[$-409]d\-mmm\-yy;@">
                  <c:v>44658</c:v>
                </c:pt>
                <c:pt idx="9115" formatCode="[$-409]d\-mmm\-yy;@">
                  <c:v>44659</c:v>
                </c:pt>
                <c:pt idx="9116" formatCode="[$-409]d\-mmm\-yy;@">
                  <c:v>44660</c:v>
                </c:pt>
                <c:pt idx="9117" formatCode="[$-409]d\-mmm\-yy;@">
                  <c:v>44661</c:v>
                </c:pt>
                <c:pt idx="9118" formatCode="[$-409]d\-mmm\-yy;@">
                  <c:v>44662</c:v>
                </c:pt>
                <c:pt idx="9119" formatCode="[$-409]d\-mmm\-yy;@">
                  <c:v>44663</c:v>
                </c:pt>
                <c:pt idx="9120" formatCode="[$-409]d\-mmm\-yy;@">
                  <c:v>44664</c:v>
                </c:pt>
                <c:pt idx="9121" formatCode="[$-409]d\-mmm\-yy;@">
                  <c:v>44665</c:v>
                </c:pt>
                <c:pt idx="9122" formatCode="[$-409]d\-mmm\-yy;@">
                  <c:v>44666</c:v>
                </c:pt>
                <c:pt idx="9123" formatCode="[$-409]d\-mmm\-yy;@">
                  <c:v>44667</c:v>
                </c:pt>
                <c:pt idx="9124" formatCode="[$-409]d\-mmm\-yy;@">
                  <c:v>44668</c:v>
                </c:pt>
                <c:pt idx="9125" formatCode="[$-409]d\-mmm\-yy;@">
                  <c:v>44669</c:v>
                </c:pt>
                <c:pt idx="9126" formatCode="[$-409]d\-mmm\-yy;@">
                  <c:v>44670</c:v>
                </c:pt>
                <c:pt idx="9127" formatCode="[$-409]d\-mmm\-yy;@">
                  <c:v>44671</c:v>
                </c:pt>
                <c:pt idx="9128" formatCode="[$-409]d\-mmm\-yy;@">
                  <c:v>44672</c:v>
                </c:pt>
                <c:pt idx="9129" formatCode="[$-409]d\-mmm\-yy;@">
                  <c:v>44673</c:v>
                </c:pt>
                <c:pt idx="9130" formatCode="[$-409]d\-mmm\-yy;@">
                  <c:v>44674</c:v>
                </c:pt>
                <c:pt idx="9131" formatCode="[$-409]d\-mmm\-yy;@">
                  <c:v>44675</c:v>
                </c:pt>
                <c:pt idx="9132" formatCode="[$-409]d\-mmm\-yy;@">
                  <c:v>44676</c:v>
                </c:pt>
                <c:pt idx="9133" formatCode="[$-409]d\-mmm\-yy;@">
                  <c:v>44677</c:v>
                </c:pt>
                <c:pt idx="9134" formatCode="[$-409]d\-mmm\-yy;@">
                  <c:v>44678</c:v>
                </c:pt>
                <c:pt idx="9135" formatCode="[$-409]d\-mmm\-yy;@">
                  <c:v>44679</c:v>
                </c:pt>
                <c:pt idx="9136" formatCode="[$-409]d\-mmm\-yy;@">
                  <c:v>44680</c:v>
                </c:pt>
                <c:pt idx="9137" formatCode="[$-409]d\-mmm\-yy;@">
                  <c:v>44681</c:v>
                </c:pt>
                <c:pt idx="9138" formatCode="[$-409]d\-mmm\-yy;@">
                  <c:v>44682</c:v>
                </c:pt>
                <c:pt idx="9139" formatCode="[$-409]d\-mmm\-yy;@">
                  <c:v>44683</c:v>
                </c:pt>
                <c:pt idx="9140" formatCode="[$-409]d\-mmm\-yy;@">
                  <c:v>44684</c:v>
                </c:pt>
                <c:pt idx="9141" formatCode="[$-409]d\-mmm\-yy;@">
                  <c:v>44685</c:v>
                </c:pt>
                <c:pt idx="9142" formatCode="[$-409]d\-mmm\-yy;@">
                  <c:v>44686</c:v>
                </c:pt>
                <c:pt idx="9143" formatCode="[$-409]d\-mmm\-yy;@">
                  <c:v>44687</c:v>
                </c:pt>
                <c:pt idx="9144" formatCode="[$-409]d\-mmm\-yy;@">
                  <c:v>44688</c:v>
                </c:pt>
                <c:pt idx="9145" formatCode="[$-409]d\-mmm\-yy;@">
                  <c:v>44689</c:v>
                </c:pt>
                <c:pt idx="9146" formatCode="[$-409]d\-mmm\-yy;@">
                  <c:v>44690</c:v>
                </c:pt>
                <c:pt idx="9147" formatCode="[$-409]d\-mmm\-yy;@">
                  <c:v>44691</c:v>
                </c:pt>
                <c:pt idx="9148" formatCode="[$-409]d\-mmm\-yy;@">
                  <c:v>44692</c:v>
                </c:pt>
                <c:pt idx="9149" formatCode="[$-409]d\-mmm\-yy;@">
                  <c:v>44693</c:v>
                </c:pt>
                <c:pt idx="9150" formatCode="[$-409]d\-mmm\-yy;@">
                  <c:v>44694</c:v>
                </c:pt>
                <c:pt idx="9151" formatCode="[$-409]d\-mmm\-yy;@">
                  <c:v>44695</c:v>
                </c:pt>
                <c:pt idx="9152" formatCode="[$-409]d\-mmm\-yy;@">
                  <c:v>44696</c:v>
                </c:pt>
                <c:pt idx="9153" formatCode="[$-409]d\-mmm\-yy;@">
                  <c:v>44697</c:v>
                </c:pt>
                <c:pt idx="9154" formatCode="[$-409]d\-mmm\-yy;@">
                  <c:v>44698</c:v>
                </c:pt>
                <c:pt idx="9155" formatCode="[$-409]d\-mmm\-yy;@">
                  <c:v>44699</c:v>
                </c:pt>
                <c:pt idx="9156" formatCode="[$-409]d\-mmm\-yy;@">
                  <c:v>44700</c:v>
                </c:pt>
                <c:pt idx="9157" formatCode="[$-409]d\-mmm\-yy;@">
                  <c:v>44701</c:v>
                </c:pt>
                <c:pt idx="9158" formatCode="[$-409]d\-mmm\-yy;@">
                  <c:v>44702</c:v>
                </c:pt>
                <c:pt idx="9159" formatCode="[$-409]d\-mmm\-yy;@">
                  <c:v>44703</c:v>
                </c:pt>
                <c:pt idx="9160" formatCode="[$-409]d\-mmm\-yy;@">
                  <c:v>44704</c:v>
                </c:pt>
                <c:pt idx="9161" formatCode="[$-409]d\-mmm\-yy;@">
                  <c:v>44705</c:v>
                </c:pt>
                <c:pt idx="9162" formatCode="[$-409]d\-mmm\-yy;@">
                  <c:v>44706</c:v>
                </c:pt>
                <c:pt idx="9163" formatCode="[$-409]d\-mmm\-yy;@">
                  <c:v>44707</c:v>
                </c:pt>
                <c:pt idx="9164" formatCode="[$-409]d\-mmm\-yy;@">
                  <c:v>44708</c:v>
                </c:pt>
                <c:pt idx="9165" formatCode="[$-409]d\-mmm\-yy;@">
                  <c:v>44709</c:v>
                </c:pt>
                <c:pt idx="9166" formatCode="[$-409]d\-mmm\-yy;@">
                  <c:v>44710</c:v>
                </c:pt>
                <c:pt idx="9167" formatCode="[$-409]d\-mmm\-yy;@">
                  <c:v>44711</c:v>
                </c:pt>
                <c:pt idx="9168" formatCode="[$-409]d\-mmm\-yy;@">
                  <c:v>44712</c:v>
                </c:pt>
                <c:pt idx="9169" formatCode="[$-409]d\-mmm\-yy;@">
                  <c:v>44713</c:v>
                </c:pt>
                <c:pt idx="9170" formatCode="[$-409]d\-mmm\-yy;@">
                  <c:v>44714</c:v>
                </c:pt>
                <c:pt idx="9171" formatCode="[$-409]d\-mmm\-yy;@">
                  <c:v>44715</c:v>
                </c:pt>
                <c:pt idx="9172" formatCode="[$-409]d\-mmm\-yy;@">
                  <c:v>44716</c:v>
                </c:pt>
                <c:pt idx="9173" formatCode="[$-409]d\-mmm\-yy;@">
                  <c:v>44717</c:v>
                </c:pt>
                <c:pt idx="9174" formatCode="[$-409]d\-mmm\-yy;@">
                  <c:v>44718</c:v>
                </c:pt>
                <c:pt idx="9175" formatCode="[$-409]d\-mmm\-yy;@">
                  <c:v>44719</c:v>
                </c:pt>
                <c:pt idx="9176" formatCode="[$-409]d\-mmm\-yy;@">
                  <c:v>44720</c:v>
                </c:pt>
                <c:pt idx="9177" formatCode="[$-409]d\-mmm\-yy;@">
                  <c:v>44721</c:v>
                </c:pt>
                <c:pt idx="9178" formatCode="[$-409]d\-mmm\-yy;@">
                  <c:v>44722</c:v>
                </c:pt>
                <c:pt idx="9179" formatCode="[$-409]d\-mmm\-yy;@">
                  <c:v>44723</c:v>
                </c:pt>
                <c:pt idx="9180" formatCode="[$-409]d\-mmm\-yy;@">
                  <c:v>44724</c:v>
                </c:pt>
                <c:pt idx="9181" formatCode="[$-409]d\-mmm\-yy;@">
                  <c:v>44725</c:v>
                </c:pt>
                <c:pt idx="9182" formatCode="[$-409]d\-mmm\-yy;@">
                  <c:v>44726</c:v>
                </c:pt>
                <c:pt idx="9183" formatCode="[$-409]d\-mmm\-yy;@">
                  <c:v>44727</c:v>
                </c:pt>
                <c:pt idx="9184" formatCode="[$-409]d\-mmm\-yy;@">
                  <c:v>44728</c:v>
                </c:pt>
                <c:pt idx="9185" formatCode="[$-409]d\-mmm\-yy;@">
                  <c:v>44729</c:v>
                </c:pt>
                <c:pt idx="9186" formatCode="[$-409]d\-mmm\-yy;@">
                  <c:v>44730</c:v>
                </c:pt>
                <c:pt idx="9187" formatCode="[$-409]d\-mmm\-yy;@">
                  <c:v>44731</c:v>
                </c:pt>
                <c:pt idx="9188" formatCode="[$-409]d\-mmm\-yy;@">
                  <c:v>44732</c:v>
                </c:pt>
                <c:pt idx="9189" formatCode="[$-409]d\-mmm\-yy;@">
                  <c:v>44733</c:v>
                </c:pt>
                <c:pt idx="9190" formatCode="[$-409]d\-mmm\-yy;@">
                  <c:v>44734</c:v>
                </c:pt>
                <c:pt idx="9191" formatCode="[$-409]d\-mmm\-yy;@">
                  <c:v>44735</c:v>
                </c:pt>
                <c:pt idx="9192" formatCode="[$-409]d\-mmm\-yy;@">
                  <c:v>44736</c:v>
                </c:pt>
                <c:pt idx="9193" formatCode="[$-409]d\-mmm\-yy;@">
                  <c:v>44737</c:v>
                </c:pt>
                <c:pt idx="9194" formatCode="[$-409]d\-mmm\-yy;@">
                  <c:v>44738</c:v>
                </c:pt>
                <c:pt idx="9195" formatCode="[$-409]d\-mmm\-yy;@">
                  <c:v>44739</c:v>
                </c:pt>
                <c:pt idx="9196" formatCode="[$-409]d\-mmm\-yy;@">
                  <c:v>44740</c:v>
                </c:pt>
                <c:pt idx="9197" formatCode="[$-409]d\-mmm\-yy;@">
                  <c:v>44741</c:v>
                </c:pt>
                <c:pt idx="9198" formatCode="[$-409]d\-mmm\-yy;@">
                  <c:v>44742</c:v>
                </c:pt>
                <c:pt idx="9199" formatCode="[$-409]d\-mmm\-yy;@">
                  <c:v>44743</c:v>
                </c:pt>
                <c:pt idx="9200" formatCode="[$-409]d\-mmm\-yy;@">
                  <c:v>44744</c:v>
                </c:pt>
                <c:pt idx="9201" formatCode="[$-409]d\-mmm\-yy;@">
                  <c:v>44745</c:v>
                </c:pt>
                <c:pt idx="9202" formatCode="[$-409]d\-mmm\-yy;@">
                  <c:v>44746</c:v>
                </c:pt>
                <c:pt idx="9203" formatCode="[$-409]d\-mmm\-yy;@">
                  <c:v>44747</c:v>
                </c:pt>
                <c:pt idx="9204" formatCode="[$-409]d\-mmm\-yy;@">
                  <c:v>44748</c:v>
                </c:pt>
                <c:pt idx="9205" formatCode="[$-409]d\-mmm\-yy;@">
                  <c:v>44749</c:v>
                </c:pt>
                <c:pt idx="9206" formatCode="[$-409]d\-mmm\-yy;@">
                  <c:v>44750</c:v>
                </c:pt>
                <c:pt idx="9207" formatCode="[$-409]d\-mmm\-yy;@">
                  <c:v>44751</c:v>
                </c:pt>
                <c:pt idx="9208" formatCode="[$-409]d\-mmm\-yy;@">
                  <c:v>44752</c:v>
                </c:pt>
                <c:pt idx="9209" formatCode="[$-409]d\-mmm\-yy;@">
                  <c:v>44753</c:v>
                </c:pt>
                <c:pt idx="9210" formatCode="[$-409]d\-mmm\-yy;@">
                  <c:v>44754</c:v>
                </c:pt>
                <c:pt idx="9211" formatCode="[$-409]d\-mmm\-yy;@">
                  <c:v>44755</c:v>
                </c:pt>
                <c:pt idx="9212" formatCode="[$-409]d\-mmm\-yy;@">
                  <c:v>44756</c:v>
                </c:pt>
                <c:pt idx="9213" formatCode="[$-409]d\-mmm\-yy;@">
                  <c:v>44757</c:v>
                </c:pt>
                <c:pt idx="9214" formatCode="[$-409]d\-mmm\-yy;@">
                  <c:v>44758</c:v>
                </c:pt>
                <c:pt idx="9215" formatCode="[$-409]d\-mmm\-yy;@">
                  <c:v>44759</c:v>
                </c:pt>
                <c:pt idx="9216" formatCode="[$-409]d\-mmm\-yy;@">
                  <c:v>44760</c:v>
                </c:pt>
                <c:pt idx="9217" formatCode="[$-409]d\-mmm\-yy;@">
                  <c:v>44761</c:v>
                </c:pt>
                <c:pt idx="9218" formatCode="[$-409]d\-mmm\-yy;@">
                  <c:v>44762</c:v>
                </c:pt>
                <c:pt idx="9219" formatCode="[$-409]d\-mmm\-yy;@">
                  <c:v>44763</c:v>
                </c:pt>
                <c:pt idx="9220" formatCode="[$-409]d\-mmm\-yy;@">
                  <c:v>44764</c:v>
                </c:pt>
                <c:pt idx="9221" formatCode="[$-409]d\-mmm\-yy;@">
                  <c:v>44765</c:v>
                </c:pt>
                <c:pt idx="9222" formatCode="[$-409]d\-mmm\-yy;@">
                  <c:v>44766</c:v>
                </c:pt>
                <c:pt idx="9223" formatCode="[$-409]d\-mmm\-yy;@">
                  <c:v>44767</c:v>
                </c:pt>
                <c:pt idx="9224" formatCode="[$-409]d\-mmm\-yy;@">
                  <c:v>44768</c:v>
                </c:pt>
                <c:pt idx="9225" formatCode="[$-409]d\-mmm\-yy;@">
                  <c:v>44769</c:v>
                </c:pt>
                <c:pt idx="9226" formatCode="[$-409]d\-mmm\-yy;@">
                  <c:v>44770</c:v>
                </c:pt>
                <c:pt idx="9227" formatCode="[$-409]d\-mmm\-yy;@">
                  <c:v>44771</c:v>
                </c:pt>
                <c:pt idx="9228" formatCode="[$-409]d\-mmm\-yy;@">
                  <c:v>44772</c:v>
                </c:pt>
                <c:pt idx="9229" formatCode="[$-409]d\-mmm\-yy;@">
                  <c:v>44773</c:v>
                </c:pt>
                <c:pt idx="9230" formatCode="[$-409]d\-mmm\-yy;@">
                  <c:v>44774</c:v>
                </c:pt>
                <c:pt idx="9231" formatCode="[$-409]d\-mmm\-yy;@">
                  <c:v>44775</c:v>
                </c:pt>
                <c:pt idx="9232" formatCode="[$-409]d\-mmm\-yy;@">
                  <c:v>44776</c:v>
                </c:pt>
                <c:pt idx="9233" formatCode="[$-409]d\-mmm\-yy;@">
                  <c:v>44777</c:v>
                </c:pt>
                <c:pt idx="9234" formatCode="[$-409]d\-mmm\-yy;@">
                  <c:v>44778</c:v>
                </c:pt>
                <c:pt idx="9235" formatCode="[$-409]d\-mmm\-yy;@">
                  <c:v>44779</c:v>
                </c:pt>
                <c:pt idx="9236" formatCode="[$-409]d\-mmm\-yy;@">
                  <c:v>44780</c:v>
                </c:pt>
                <c:pt idx="9237" formatCode="[$-409]d\-mmm\-yy;@">
                  <c:v>44781</c:v>
                </c:pt>
                <c:pt idx="9238" formatCode="[$-409]d\-mmm\-yy;@">
                  <c:v>44782</c:v>
                </c:pt>
                <c:pt idx="9239" formatCode="[$-409]d\-mmm\-yy;@">
                  <c:v>44783</c:v>
                </c:pt>
                <c:pt idx="9240" formatCode="[$-409]d\-mmm\-yy;@">
                  <c:v>44784</c:v>
                </c:pt>
                <c:pt idx="9241" formatCode="[$-409]d\-mmm\-yy;@">
                  <c:v>44785</c:v>
                </c:pt>
                <c:pt idx="9242" formatCode="[$-409]d\-mmm\-yy;@">
                  <c:v>44786</c:v>
                </c:pt>
                <c:pt idx="9243" formatCode="[$-409]d\-mmm\-yy;@">
                  <c:v>44787</c:v>
                </c:pt>
                <c:pt idx="9244" formatCode="[$-409]d\-mmm\-yy;@">
                  <c:v>44788</c:v>
                </c:pt>
                <c:pt idx="9245" formatCode="[$-409]d\-mmm\-yy;@">
                  <c:v>44789</c:v>
                </c:pt>
                <c:pt idx="9246" formatCode="[$-409]d\-mmm\-yy;@">
                  <c:v>44790</c:v>
                </c:pt>
                <c:pt idx="9247" formatCode="[$-409]d\-mmm\-yy;@">
                  <c:v>44791</c:v>
                </c:pt>
                <c:pt idx="9248" formatCode="[$-409]d\-mmm\-yy;@">
                  <c:v>44792</c:v>
                </c:pt>
                <c:pt idx="9249" formatCode="[$-409]d\-mmm\-yy;@">
                  <c:v>44793</c:v>
                </c:pt>
                <c:pt idx="9250" formatCode="[$-409]d\-mmm\-yy;@">
                  <c:v>44794</c:v>
                </c:pt>
                <c:pt idx="9251" formatCode="[$-409]d\-mmm\-yy;@">
                  <c:v>44795</c:v>
                </c:pt>
                <c:pt idx="9252" formatCode="[$-409]d\-mmm\-yy;@">
                  <c:v>44796</c:v>
                </c:pt>
                <c:pt idx="9253" formatCode="[$-409]d\-mmm\-yy;@">
                  <c:v>44797</c:v>
                </c:pt>
                <c:pt idx="9254" formatCode="[$-409]d\-mmm\-yy;@">
                  <c:v>44798</c:v>
                </c:pt>
                <c:pt idx="9255" formatCode="[$-409]d\-mmm\-yy;@">
                  <c:v>44799</c:v>
                </c:pt>
                <c:pt idx="9256" formatCode="[$-409]d\-mmm\-yy;@">
                  <c:v>44800</c:v>
                </c:pt>
                <c:pt idx="9257" formatCode="[$-409]d\-mmm\-yy;@">
                  <c:v>44801</c:v>
                </c:pt>
                <c:pt idx="9258" formatCode="[$-409]d\-mmm\-yy;@">
                  <c:v>44802</c:v>
                </c:pt>
                <c:pt idx="9259" formatCode="[$-409]d\-mmm\-yy;@">
                  <c:v>44803</c:v>
                </c:pt>
                <c:pt idx="9260" formatCode="[$-409]d\-mmm\-yy;@">
                  <c:v>44804</c:v>
                </c:pt>
                <c:pt idx="9261" formatCode="[$-409]d\-mmm\-yy;@">
                  <c:v>44805</c:v>
                </c:pt>
                <c:pt idx="9262" formatCode="[$-409]d\-mmm\-yy;@">
                  <c:v>44806</c:v>
                </c:pt>
                <c:pt idx="9263" formatCode="[$-409]d\-mmm\-yy;@">
                  <c:v>44807</c:v>
                </c:pt>
                <c:pt idx="9264" formatCode="[$-409]d\-mmm\-yy;@">
                  <c:v>44808</c:v>
                </c:pt>
                <c:pt idx="9265" formatCode="[$-409]d\-mmm\-yy;@">
                  <c:v>44809</c:v>
                </c:pt>
                <c:pt idx="9266" formatCode="[$-409]d\-mmm\-yy;@">
                  <c:v>44810</c:v>
                </c:pt>
                <c:pt idx="9267" formatCode="[$-409]d\-mmm\-yy;@">
                  <c:v>44811</c:v>
                </c:pt>
                <c:pt idx="9268" formatCode="[$-409]d\-mmm\-yy;@">
                  <c:v>44812</c:v>
                </c:pt>
                <c:pt idx="9269" formatCode="[$-409]d\-mmm\-yy;@">
                  <c:v>44813</c:v>
                </c:pt>
                <c:pt idx="9270" formatCode="[$-409]d\-mmm\-yy;@">
                  <c:v>44814</c:v>
                </c:pt>
                <c:pt idx="9271" formatCode="[$-409]d\-mmm\-yy;@">
                  <c:v>44815</c:v>
                </c:pt>
                <c:pt idx="9272" formatCode="[$-409]d\-mmm\-yy;@">
                  <c:v>44816</c:v>
                </c:pt>
                <c:pt idx="9273" formatCode="[$-409]d\-mmm\-yy;@">
                  <c:v>44817</c:v>
                </c:pt>
                <c:pt idx="9274" formatCode="[$-409]d\-mmm\-yy;@">
                  <c:v>44818</c:v>
                </c:pt>
                <c:pt idx="9275" formatCode="[$-409]d\-mmm\-yy;@">
                  <c:v>44819</c:v>
                </c:pt>
                <c:pt idx="9276" formatCode="[$-409]d\-mmm\-yy;@">
                  <c:v>44820</c:v>
                </c:pt>
                <c:pt idx="9277" formatCode="[$-409]d\-mmm\-yy;@">
                  <c:v>44821</c:v>
                </c:pt>
                <c:pt idx="9278" formatCode="[$-409]d\-mmm\-yy;@">
                  <c:v>44822</c:v>
                </c:pt>
                <c:pt idx="9279" formatCode="[$-409]d\-mmm\-yy;@">
                  <c:v>44823</c:v>
                </c:pt>
                <c:pt idx="9280" formatCode="[$-409]d\-mmm\-yy;@">
                  <c:v>44824</c:v>
                </c:pt>
                <c:pt idx="9281" formatCode="[$-409]d\-mmm\-yy;@">
                  <c:v>44825</c:v>
                </c:pt>
                <c:pt idx="9282" formatCode="[$-409]d\-mmm\-yy;@">
                  <c:v>44826</c:v>
                </c:pt>
                <c:pt idx="9283" formatCode="[$-409]d\-mmm\-yy;@">
                  <c:v>44827</c:v>
                </c:pt>
                <c:pt idx="9284" formatCode="[$-409]d\-mmm\-yy;@">
                  <c:v>44828</c:v>
                </c:pt>
                <c:pt idx="9285" formatCode="[$-409]d\-mmm\-yy;@">
                  <c:v>44829</c:v>
                </c:pt>
                <c:pt idx="9286" formatCode="[$-409]d\-mmm\-yy;@">
                  <c:v>44830</c:v>
                </c:pt>
                <c:pt idx="9287" formatCode="[$-409]d\-mmm\-yy;@">
                  <c:v>44831</c:v>
                </c:pt>
                <c:pt idx="9288" formatCode="[$-409]d\-mmm\-yy;@">
                  <c:v>44832</c:v>
                </c:pt>
                <c:pt idx="9289" formatCode="[$-409]d\-mmm\-yy;@">
                  <c:v>44833</c:v>
                </c:pt>
                <c:pt idx="9290" formatCode="[$-409]d\-mmm\-yy;@">
                  <c:v>44834</c:v>
                </c:pt>
                <c:pt idx="9291" formatCode="[$-409]d\-mmm\-yy;@">
                  <c:v>44835</c:v>
                </c:pt>
                <c:pt idx="9292" formatCode="[$-409]d\-mmm\-yy;@">
                  <c:v>44836</c:v>
                </c:pt>
                <c:pt idx="9293" formatCode="[$-409]d\-mmm\-yy;@">
                  <c:v>44837</c:v>
                </c:pt>
                <c:pt idx="9294" formatCode="[$-409]d\-mmm\-yy;@">
                  <c:v>44838</c:v>
                </c:pt>
                <c:pt idx="9295" formatCode="[$-409]d\-mmm\-yy;@">
                  <c:v>44839</c:v>
                </c:pt>
                <c:pt idx="9296" formatCode="[$-409]d\-mmm\-yy;@">
                  <c:v>44840</c:v>
                </c:pt>
                <c:pt idx="9297" formatCode="[$-409]d\-mmm\-yy;@">
                  <c:v>44841</c:v>
                </c:pt>
                <c:pt idx="9298" formatCode="[$-409]d\-mmm\-yy;@">
                  <c:v>44842</c:v>
                </c:pt>
                <c:pt idx="9299" formatCode="[$-409]d\-mmm\-yy;@">
                  <c:v>44843</c:v>
                </c:pt>
                <c:pt idx="9300" formatCode="[$-409]d\-mmm\-yy;@">
                  <c:v>44844</c:v>
                </c:pt>
                <c:pt idx="9301" formatCode="[$-409]d\-mmm\-yy;@">
                  <c:v>44845</c:v>
                </c:pt>
                <c:pt idx="9302" formatCode="[$-409]d\-mmm\-yy;@">
                  <c:v>44846</c:v>
                </c:pt>
                <c:pt idx="9303" formatCode="[$-409]d\-mmm\-yy;@">
                  <c:v>44847</c:v>
                </c:pt>
                <c:pt idx="9304" formatCode="[$-409]d\-mmm\-yy;@">
                  <c:v>44848</c:v>
                </c:pt>
                <c:pt idx="9305" formatCode="[$-409]d\-mmm\-yy;@">
                  <c:v>44849</c:v>
                </c:pt>
                <c:pt idx="9306" formatCode="[$-409]d\-mmm\-yy;@">
                  <c:v>44850</c:v>
                </c:pt>
                <c:pt idx="9307" formatCode="[$-409]d\-mmm\-yy;@">
                  <c:v>44851</c:v>
                </c:pt>
                <c:pt idx="9308" formatCode="[$-409]d\-mmm\-yy;@">
                  <c:v>44852</c:v>
                </c:pt>
                <c:pt idx="9309" formatCode="[$-409]d\-mmm\-yy;@">
                  <c:v>44853</c:v>
                </c:pt>
                <c:pt idx="9310" formatCode="[$-409]d\-mmm\-yy;@">
                  <c:v>44854</c:v>
                </c:pt>
                <c:pt idx="9311" formatCode="[$-409]d\-mmm\-yy;@">
                  <c:v>44855</c:v>
                </c:pt>
                <c:pt idx="9312" formatCode="[$-409]d\-mmm\-yy;@">
                  <c:v>44856</c:v>
                </c:pt>
                <c:pt idx="9313" formatCode="[$-409]d\-mmm\-yy;@">
                  <c:v>44857</c:v>
                </c:pt>
                <c:pt idx="9314" formatCode="[$-409]d\-mmm\-yy;@">
                  <c:v>44858</c:v>
                </c:pt>
                <c:pt idx="9315" formatCode="[$-409]d\-mmm\-yy;@">
                  <c:v>44859</c:v>
                </c:pt>
                <c:pt idx="9316" formatCode="[$-409]d\-mmm\-yy;@">
                  <c:v>44860</c:v>
                </c:pt>
                <c:pt idx="9317" formatCode="[$-409]d\-mmm\-yy;@">
                  <c:v>44861</c:v>
                </c:pt>
                <c:pt idx="9318" formatCode="[$-409]d\-mmm\-yy;@">
                  <c:v>44862</c:v>
                </c:pt>
                <c:pt idx="9319" formatCode="[$-409]d\-mmm\-yy;@">
                  <c:v>44863</c:v>
                </c:pt>
                <c:pt idx="9320" formatCode="[$-409]d\-mmm\-yy;@">
                  <c:v>44864</c:v>
                </c:pt>
                <c:pt idx="9321" formatCode="[$-409]d\-mmm\-yy;@">
                  <c:v>44865</c:v>
                </c:pt>
                <c:pt idx="9322" formatCode="[$-409]d\-mmm\-yy;@">
                  <c:v>44866</c:v>
                </c:pt>
                <c:pt idx="9323" formatCode="[$-409]d\-mmm\-yy;@">
                  <c:v>44867</c:v>
                </c:pt>
                <c:pt idx="9324" formatCode="[$-409]d\-mmm\-yy;@">
                  <c:v>44868</c:v>
                </c:pt>
                <c:pt idx="9325" formatCode="[$-409]d\-mmm\-yy;@">
                  <c:v>44869</c:v>
                </c:pt>
                <c:pt idx="9326" formatCode="[$-409]d\-mmm\-yy;@">
                  <c:v>44870</c:v>
                </c:pt>
                <c:pt idx="9327" formatCode="[$-409]d\-mmm\-yy;@">
                  <c:v>44871</c:v>
                </c:pt>
                <c:pt idx="9328" formatCode="[$-409]d\-mmm\-yy;@">
                  <c:v>44872</c:v>
                </c:pt>
                <c:pt idx="9329" formatCode="[$-409]d\-mmm\-yy;@">
                  <c:v>44873</c:v>
                </c:pt>
                <c:pt idx="9330" formatCode="[$-409]d\-mmm\-yy;@">
                  <c:v>44874</c:v>
                </c:pt>
                <c:pt idx="9331" formatCode="[$-409]d\-mmm\-yy;@">
                  <c:v>44875</c:v>
                </c:pt>
                <c:pt idx="9332" formatCode="[$-409]d\-mmm\-yy;@">
                  <c:v>44876</c:v>
                </c:pt>
                <c:pt idx="9333" formatCode="[$-409]d\-mmm\-yy;@">
                  <c:v>44877</c:v>
                </c:pt>
                <c:pt idx="9334" formatCode="[$-409]d\-mmm\-yy;@">
                  <c:v>44878</c:v>
                </c:pt>
                <c:pt idx="9335" formatCode="[$-409]d\-mmm\-yy;@">
                  <c:v>44879</c:v>
                </c:pt>
                <c:pt idx="9336" formatCode="[$-409]d\-mmm\-yy;@">
                  <c:v>44880</c:v>
                </c:pt>
                <c:pt idx="9337" formatCode="[$-409]d\-mmm\-yy;@">
                  <c:v>44881</c:v>
                </c:pt>
                <c:pt idx="9338" formatCode="[$-409]d\-mmm\-yy;@">
                  <c:v>44882</c:v>
                </c:pt>
                <c:pt idx="9339" formatCode="[$-409]d\-mmm\-yy;@">
                  <c:v>44883</c:v>
                </c:pt>
                <c:pt idx="9340" formatCode="[$-409]d\-mmm\-yy;@">
                  <c:v>44884</c:v>
                </c:pt>
                <c:pt idx="9341" formatCode="[$-409]d\-mmm\-yy;@">
                  <c:v>44885</c:v>
                </c:pt>
                <c:pt idx="9342" formatCode="[$-409]d\-mmm\-yy;@">
                  <c:v>44886</c:v>
                </c:pt>
                <c:pt idx="9343" formatCode="[$-409]d\-mmm\-yy;@">
                  <c:v>44887</c:v>
                </c:pt>
                <c:pt idx="9344" formatCode="[$-409]d\-mmm\-yy;@">
                  <c:v>44888</c:v>
                </c:pt>
                <c:pt idx="9345" formatCode="[$-409]d\-mmm\-yy;@">
                  <c:v>44889</c:v>
                </c:pt>
                <c:pt idx="9346" formatCode="[$-409]d\-mmm\-yy;@">
                  <c:v>44890</c:v>
                </c:pt>
                <c:pt idx="9347" formatCode="[$-409]d\-mmm\-yy;@">
                  <c:v>44891</c:v>
                </c:pt>
                <c:pt idx="9348" formatCode="[$-409]d\-mmm\-yy;@">
                  <c:v>44892</c:v>
                </c:pt>
                <c:pt idx="9349" formatCode="[$-409]d\-mmm\-yy;@">
                  <c:v>44893</c:v>
                </c:pt>
                <c:pt idx="9350" formatCode="[$-409]d\-mmm\-yy;@">
                  <c:v>44894</c:v>
                </c:pt>
                <c:pt idx="9351" formatCode="[$-409]d\-mmm\-yy;@">
                  <c:v>44895</c:v>
                </c:pt>
                <c:pt idx="9352" formatCode="[$-409]d\-mmm\-yy;@">
                  <c:v>44896</c:v>
                </c:pt>
                <c:pt idx="9353" formatCode="[$-409]d\-mmm\-yy;@">
                  <c:v>44897</c:v>
                </c:pt>
                <c:pt idx="9354" formatCode="[$-409]d\-mmm\-yy;@">
                  <c:v>44898</c:v>
                </c:pt>
                <c:pt idx="9355" formatCode="[$-409]d\-mmm\-yy;@">
                  <c:v>44899</c:v>
                </c:pt>
                <c:pt idx="9356" formatCode="[$-409]d\-mmm\-yy;@">
                  <c:v>44900</c:v>
                </c:pt>
                <c:pt idx="9357" formatCode="[$-409]d\-mmm\-yy;@">
                  <c:v>44901</c:v>
                </c:pt>
                <c:pt idx="9358" formatCode="[$-409]d\-mmm\-yy;@">
                  <c:v>44902</c:v>
                </c:pt>
                <c:pt idx="9359" formatCode="[$-409]d\-mmm\-yy;@">
                  <c:v>44903</c:v>
                </c:pt>
                <c:pt idx="9360" formatCode="[$-409]d\-mmm\-yy;@">
                  <c:v>44904</c:v>
                </c:pt>
                <c:pt idx="9361" formatCode="[$-409]d\-mmm\-yy;@">
                  <c:v>44905</c:v>
                </c:pt>
                <c:pt idx="9362" formatCode="[$-409]d\-mmm\-yy;@">
                  <c:v>44906</c:v>
                </c:pt>
                <c:pt idx="9363" formatCode="[$-409]d\-mmm\-yy;@">
                  <c:v>44907</c:v>
                </c:pt>
                <c:pt idx="9364" formatCode="[$-409]d\-mmm\-yy;@">
                  <c:v>44908</c:v>
                </c:pt>
                <c:pt idx="9365" formatCode="[$-409]d\-mmm\-yy;@">
                  <c:v>44909</c:v>
                </c:pt>
                <c:pt idx="9366" formatCode="[$-409]d\-mmm\-yy;@">
                  <c:v>44910</c:v>
                </c:pt>
                <c:pt idx="9367" formatCode="[$-409]d\-mmm\-yy;@">
                  <c:v>44911</c:v>
                </c:pt>
                <c:pt idx="9368" formatCode="[$-409]d\-mmm\-yy;@">
                  <c:v>44912</c:v>
                </c:pt>
                <c:pt idx="9369" formatCode="[$-409]d\-mmm\-yy;@">
                  <c:v>44913</c:v>
                </c:pt>
                <c:pt idx="9370" formatCode="[$-409]d\-mmm\-yy;@">
                  <c:v>44914</c:v>
                </c:pt>
                <c:pt idx="9371" formatCode="[$-409]d\-mmm\-yy;@">
                  <c:v>44915</c:v>
                </c:pt>
                <c:pt idx="9372" formatCode="[$-409]d\-mmm\-yy;@">
                  <c:v>44916</c:v>
                </c:pt>
                <c:pt idx="9373" formatCode="[$-409]d\-mmm\-yy;@">
                  <c:v>44917</c:v>
                </c:pt>
                <c:pt idx="9374" formatCode="[$-409]d\-mmm\-yy;@">
                  <c:v>44918</c:v>
                </c:pt>
                <c:pt idx="9375" formatCode="[$-409]d\-mmm\-yy;@">
                  <c:v>44919</c:v>
                </c:pt>
                <c:pt idx="9376" formatCode="[$-409]d\-mmm\-yy;@">
                  <c:v>44920</c:v>
                </c:pt>
                <c:pt idx="9377" formatCode="[$-409]d\-mmm\-yy;@">
                  <c:v>44921</c:v>
                </c:pt>
                <c:pt idx="9378" formatCode="[$-409]d\-mmm\-yy;@">
                  <c:v>44922</c:v>
                </c:pt>
                <c:pt idx="9379" formatCode="[$-409]d\-mmm\-yy;@">
                  <c:v>44923</c:v>
                </c:pt>
                <c:pt idx="9380" formatCode="[$-409]d\-mmm\-yy;@">
                  <c:v>44924</c:v>
                </c:pt>
                <c:pt idx="9381" formatCode="[$-409]d\-mmm\-yy;@">
                  <c:v>44925</c:v>
                </c:pt>
                <c:pt idx="9382" formatCode="[$-409]d\-mmm\-yy;@">
                  <c:v>44926</c:v>
                </c:pt>
                <c:pt idx="9383" formatCode="[$-409]d\-mmm\-yy;@">
                  <c:v>44927</c:v>
                </c:pt>
                <c:pt idx="9384" formatCode="[$-409]d\-mmm\-yy;@">
                  <c:v>44928</c:v>
                </c:pt>
                <c:pt idx="9385" formatCode="[$-409]d\-mmm\-yy;@">
                  <c:v>44929</c:v>
                </c:pt>
                <c:pt idx="9386" formatCode="[$-409]d\-mmm\-yy;@">
                  <c:v>44930</c:v>
                </c:pt>
                <c:pt idx="9387" formatCode="[$-409]d\-mmm\-yy;@">
                  <c:v>44931</c:v>
                </c:pt>
                <c:pt idx="9388" formatCode="[$-409]d\-mmm\-yy;@">
                  <c:v>44932</c:v>
                </c:pt>
                <c:pt idx="9389" formatCode="[$-409]d\-mmm\-yy;@">
                  <c:v>44933</c:v>
                </c:pt>
                <c:pt idx="9390" formatCode="[$-409]d\-mmm\-yy;@">
                  <c:v>44934</c:v>
                </c:pt>
                <c:pt idx="9391" formatCode="[$-409]d\-mmm\-yy;@">
                  <c:v>44935</c:v>
                </c:pt>
                <c:pt idx="9392" formatCode="[$-409]d\-mmm\-yy;@">
                  <c:v>44936</c:v>
                </c:pt>
                <c:pt idx="9393" formatCode="[$-409]d\-mmm\-yy;@">
                  <c:v>44937</c:v>
                </c:pt>
                <c:pt idx="9394" formatCode="[$-409]d\-mmm\-yy;@">
                  <c:v>44938</c:v>
                </c:pt>
                <c:pt idx="9395" formatCode="[$-409]d\-mmm\-yy;@">
                  <c:v>44939</c:v>
                </c:pt>
                <c:pt idx="9396" formatCode="[$-409]d\-mmm\-yy;@">
                  <c:v>44940</c:v>
                </c:pt>
                <c:pt idx="9397" formatCode="[$-409]d\-mmm\-yy;@">
                  <c:v>44941</c:v>
                </c:pt>
                <c:pt idx="9398" formatCode="[$-409]d\-mmm\-yy;@">
                  <c:v>44942</c:v>
                </c:pt>
                <c:pt idx="9399" formatCode="[$-409]d\-mmm\-yy;@">
                  <c:v>44943</c:v>
                </c:pt>
                <c:pt idx="9400" formatCode="[$-409]d\-mmm\-yy;@">
                  <c:v>44944</c:v>
                </c:pt>
                <c:pt idx="9401" formatCode="[$-409]d\-mmm\-yy;@">
                  <c:v>44945</c:v>
                </c:pt>
                <c:pt idx="9402" formatCode="[$-409]d\-mmm\-yy;@">
                  <c:v>44946</c:v>
                </c:pt>
                <c:pt idx="9403" formatCode="[$-409]d\-mmm\-yy;@">
                  <c:v>44947</c:v>
                </c:pt>
                <c:pt idx="9404" formatCode="[$-409]d\-mmm\-yy;@">
                  <c:v>44948</c:v>
                </c:pt>
                <c:pt idx="9405" formatCode="[$-409]d\-mmm\-yy;@">
                  <c:v>44949</c:v>
                </c:pt>
                <c:pt idx="9406" formatCode="[$-409]d\-mmm\-yy;@">
                  <c:v>44950</c:v>
                </c:pt>
                <c:pt idx="9407" formatCode="[$-409]d\-mmm\-yy;@">
                  <c:v>44951</c:v>
                </c:pt>
                <c:pt idx="9408" formatCode="[$-409]d\-mmm\-yy;@">
                  <c:v>44952</c:v>
                </c:pt>
                <c:pt idx="9409" formatCode="[$-409]d\-mmm\-yy;@">
                  <c:v>44953</c:v>
                </c:pt>
                <c:pt idx="9410" formatCode="[$-409]d\-mmm\-yy;@">
                  <c:v>44954</c:v>
                </c:pt>
                <c:pt idx="9411" formatCode="[$-409]d\-mmm\-yy;@">
                  <c:v>44955</c:v>
                </c:pt>
                <c:pt idx="9412" formatCode="[$-409]d\-mmm\-yy;@">
                  <c:v>44956</c:v>
                </c:pt>
                <c:pt idx="9413" formatCode="[$-409]d\-mmm\-yy;@">
                  <c:v>44957</c:v>
                </c:pt>
                <c:pt idx="9414" formatCode="[$-409]d\-mmm\-yy;@">
                  <c:v>44958</c:v>
                </c:pt>
                <c:pt idx="9415" formatCode="[$-409]d\-mmm\-yy;@">
                  <c:v>44959</c:v>
                </c:pt>
                <c:pt idx="9416" formatCode="[$-409]d\-mmm\-yy;@">
                  <c:v>44960</c:v>
                </c:pt>
                <c:pt idx="9417" formatCode="[$-409]d\-mmm\-yy;@">
                  <c:v>44961</c:v>
                </c:pt>
                <c:pt idx="9418" formatCode="[$-409]d\-mmm\-yy;@">
                  <c:v>44962</c:v>
                </c:pt>
                <c:pt idx="9419" formatCode="[$-409]d\-mmm\-yy;@">
                  <c:v>44963</c:v>
                </c:pt>
                <c:pt idx="9420" formatCode="[$-409]d\-mmm\-yy;@">
                  <c:v>44964</c:v>
                </c:pt>
                <c:pt idx="9421" formatCode="[$-409]d\-mmm\-yy;@">
                  <c:v>44965</c:v>
                </c:pt>
                <c:pt idx="9422" formatCode="[$-409]d\-mmm\-yy;@">
                  <c:v>44966</c:v>
                </c:pt>
                <c:pt idx="9423" formatCode="[$-409]d\-mmm\-yy;@">
                  <c:v>44967</c:v>
                </c:pt>
                <c:pt idx="9424" formatCode="[$-409]d\-mmm\-yy;@">
                  <c:v>44968</c:v>
                </c:pt>
                <c:pt idx="9425" formatCode="[$-409]d\-mmm\-yy;@">
                  <c:v>44969</c:v>
                </c:pt>
                <c:pt idx="9426" formatCode="[$-409]d\-mmm\-yy;@">
                  <c:v>44970</c:v>
                </c:pt>
                <c:pt idx="9427" formatCode="[$-409]d\-mmm\-yy;@">
                  <c:v>44971</c:v>
                </c:pt>
                <c:pt idx="9428" formatCode="[$-409]d\-mmm\-yy;@">
                  <c:v>44972</c:v>
                </c:pt>
                <c:pt idx="9429" formatCode="[$-409]d\-mmm\-yy;@">
                  <c:v>44973</c:v>
                </c:pt>
                <c:pt idx="9430" formatCode="[$-409]d\-mmm\-yy;@">
                  <c:v>44974</c:v>
                </c:pt>
                <c:pt idx="9431" formatCode="[$-409]d\-mmm\-yy;@">
                  <c:v>44975</c:v>
                </c:pt>
                <c:pt idx="9432" formatCode="[$-409]d\-mmm\-yy;@">
                  <c:v>44976</c:v>
                </c:pt>
                <c:pt idx="9433" formatCode="[$-409]d\-mmm\-yy;@">
                  <c:v>44977</c:v>
                </c:pt>
                <c:pt idx="9434" formatCode="[$-409]d\-mmm\-yy;@">
                  <c:v>44978</c:v>
                </c:pt>
                <c:pt idx="9435" formatCode="[$-409]d\-mmm\-yy;@">
                  <c:v>44979</c:v>
                </c:pt>
                <c:pt idx="9436" formatCode="[$-409]d\-mmm\-yy;@">
                  <c:v>44980</c:v>
                </c:pt>
                <c:pt idx="9437" formatCode="[$-409]d\-mmm\-yy;@">
                  <c:v>44981</c:v>
                </c:pt>
                <c:pt idx="9438" formatCode="[$-409]d\-mmm\-yy;@">
                  <c:v>44982</c:v>
                </c:pt>
                <c:pt idx="9439" formatCode="[$-409]d\-mmm\-yy;@">
                  <c:v>44983</c:v>
                </c:pt>
                <c:pt idx="9440" formatCode="[$-409]d\-mmm\-yy;@">
                  <c:v>44984</c:v>
                </c:pt>
                <c:pt idx="9441" formatCode="[$-409]d\-mmm\-yy;@">
                  <c:v>44985</c:v>
                </c:pt>
                <c:pt idx="9442" formatCode="[$-409]d\-mmm\-yy;@">
                  <c:v>44986</c:v>
                </c:pt>
                <c:pt idx="9443" formatCode="[$-409]d\-mmm\-yy;@">
                  <c:v>44987</c:v>
                </c:pt>
                <c:pt idx="9444" formatCode="[$-409]d\-mmm\-yy;@">
                  <c:v>44988</c:v>
                </c:pt>
                <c:pt idx="9445" formatCode="[$-409]d\-mmm\-yy;@">
                  <c:v>44989</c:v>
                </c:pt>
                <c:pt idx="9446" formatCode="[$-409]d\-mmm\-yy;@">
                  <c:v>44990</c:v>
                </c:pt>
                <c:pt idx="9447" formatCode="[$-409]d\-mmm\-yy;@">
                  <c:v>44991</c:v>
                </c:pt>
                <c:pt idx="9448" formatCode="[$-409]d\-mmm\-yy;@">
                  <c:v>44992</c:v>
                </c:pt>
                <c:pt idx="9449" formatCode="[$-409]d\-mmm\-yy;@">
                  <c:v>44993</c:v>
                </c:pt>
                <c:pt idx="9450" formatCode="[$-409]d\-mmm\-yy;@">
                  <c:v>44994</c:v>
                </c:pt>
                <c:pt idx="9451" formatCode="[$-409]d\-mmm\-yy;@">
                  <c:v>44995</c:v>
                </c:pt>
                <c:pt idx="9452" formatCode="[$-409]d\-mmm\-yy;@">
                  <c:v>44996</c:v>
                </c:pt>
                <c:pt idx="9453" formatCode="[$-409]d\-mmm\-yy;@">
                  <c:v>44997</c:v>
                </c:pt>
                <c:pt idx="9454" formatCode="[$-409]d\-mmm\-yy;@">
                  <c:v>44998</c:v>
                </c:pt>
                <c:pt idx="9455" formatCode="[$-409]d\-mmm\-yy;@">
                  <c:v>44999</c:v>
                </c:pt>
                <c:pt idx="9456" formatCode="[$-409]d\-mmm\-yy;@">
                  <c:v>45000</c:v>
                </c:pt>
                <c:pt idx="9457" formatCode="[$-409]d\-mmm\-yy;@">
                  <c:v>45001</c:v>
                </c:pt>
                <c:pt idx="9458" formatCode="[$-409]d\-mmm\-yy;@">
                  <c:v>45002</c:v>
                </c:pt>
                <c:pt idx="9459" formatCode="[$-409]d\-mmm\-yy;@">
                  <c:v>45003</c:v>
                </c:pt>
                <c:pt idx="9460" formatCode="[$-409]d\-mmm\-yy;@">
                  <c:v>45004</c:v>
                </c:pt>
                <c:pt idx="9461" formatCode="[$-409]d\-mmm\-yy;@">
                  <c:v>45005</c:v>
                </c:pt>
                <c:pt idx="9462" formatCode="[$-409]d\-mmm\-yy;@">
                  <c:v>45006</c:v>
                </c:pt>
                <c:pt idx="9463" formatCode="[$-409]d\-mmm\-yy;@">
                  <c:v>45007</c:v>
                </c:pt>
                <c:pt idx="9464" formatCode="[$-409]d\-mmm\-yy;@">
                  <c:v>45008</c:v>
                </c:pt>
                <c:pt idx="9465" formatCode="[$-409]d\-mmm\-yy;@">
                  <c:v>45009</c:v>
                </c:pt>
                <c:pt idx="9466" formatCode="[$-409]d\-mmm\-yy;@">
                  <c:v>45010</c:v>
                </c:pt>
                <c:pt idx="9467" formatCode="[$-409]d\-mmm\-yy;@">
                  <c:v>45011</c:v>
                </c:pt>
                <c:pt idx="9468" formatCode="[$-409]d\-mmm\-yy;@">
                  <c:v>45012</c:v>
                </c:pt>
                <c:pt idx="9469" formatCode="[$-409]d\-mmm\-yy;@">
                  <c:v>45013</c:v>
                </c:pt>
                <c:pt idx="9470" formatCode="[$-409]d\-mmm\-yy;@">
                  <c:v>45014</c:v>
                </c:pt>
                <c:pt idx="9471" formatCode="[$-409]d\-mmm\-yy;@">
                  <c:v>45015</c:v>
                </c:pt>
                <c:pt idx="9472" formatCode="[$-409]d\-mmm\-yy;@">
                  <c:v>45016</c:v>
                </c:pt>
                <c:pt idx="9473" formatCode="[$-409]d\-mmm\-yy;@">
                  <c:v>45017</c:v>
                </c:pt>
                <c:pt idx="9474" formatCode="[$-409]d\-mmm\-yy;@">
                  <c:v>45018</c:v>
                </c:pt>
                <c:pt idx="9475" formatCode="[$-409]d\-mmm\-yy;@">
                  <c:v>45019</c:v>
                </c:pt>
                <c:pt idx="9476" formatCode="[$-409]d\-mmm\-yy;@">
                  <c:v>45020</c:v>
                </c:pt>
                <c:pt idx="9477" formatCode="[$-409]d\-mmm\-yy;@">
                  <c:v>45021</c:v>
                </c:pt>
                <c:pt idx="9478" formatCode="[$-409]d\-mmm\-yy;@">
                  <c:v>45022</c:v>
                </c:pt>
                <c:pt idx="9479" formatCode="[$-409]d\-mmm\-yy;@">
                  <c:v>45023</c:v>
                </c:pt>
                <c:pt idx="9480" formatCode="[$-409]d\-mmm\-yy;@">
                  <c:v>45024</c:v>
                </c:pt>
                <c:pt idx="9481" formatCode="[$-409]d\-mmm\-yy;@">
                  <c:v>45025</c:v>
                </c:pt>
                <c:pt idx="9482" formatCode="[$-409]d\-mmm\-yy;@">
                  <c:v>45026</c:v>
                </c:pt>
                <c:pt idx="9483" formatCode="[$-409]d\-mmm\-yy;@">
                  <c:v>45027</c:v>
                </c:pt>
                <c:pt idx="9484" formatCode="[$-409]d\-mmm\-yy;@">
                  <c:v>45028</c:v>
                </c:pt>
                <c:pt idx="9485" formatCode="[$-409]d\-mmm\-yy;@">
                  <c:v>45029</c:v>
                </c:pt>
                <c:pt idx="9486" formatCode="[$-409]d\-mmm\-yy;@">
                  <c:v>45030</c:v>
                </c:pt>
                <c:pt idx="9487" formatCode="[$-409]d\-mmm\-yy;@">
                  <c:v>45031</c:v>
                </c:pt>
                <c:pt idx="9488" formatCode="[$-409]d\-mmm\-yy;@">
                  <c:v>45032</c:v>
                </c:pt>
                <c:pt idx="9489" formatCode="[$-409]d\-mmm\-yy;@">
                  <c:v>45033</c:v>
                </c:pt>
                <c:pt idx="9490" formatCode="[$-409]d\-mmm\-yy;@">
                  <c:v>45034</c:v>
                </c:pt>
                <c:pt idx="9491" formatCode="[$-409]d\-mmm\-yy;@">
                  <c:v>45035</c:v>
                </c:pt>
                <c:pt idx="9492" formatCode="[$-409]d\-mmm\-yy;@">
                  <c:v>45036</c:v>
                </c:pt>
                <c:pt idx="9493" formatCode="[$-409]d\-mmm\-yy;@">
                  <c:v>45037</c:v>
                </c:pt>
                <c:pt idx="9494" formatCode="[$-409]d\-mmm\-yy;@">
                  <c:v>45038</c:v>
                </c:pt>
                <c:pt idx="9495" formatCode="[$-409]d\-mmm\-yy;@">
                  <c:v>45039</c:v>
                </c:pt>
                <c:pt idx="9496" formatCode="[$-409]d\-mmm\-yy;@">
                  <c:v>45040</c:v>
                </c:pt>
                <c:pt idx="9497" formatCode="[$-409]d\-mmm\-yy;@">
                  <c:v>45041</c:v>
                </c:pt>
                <c:pt idx="9498" formatCode="[$-409]d\-mmm\-yy;@">
                  <c:v>45042</c:v>
                </c:pt>
                <c:pt idx="9499" formatCode="[$-409]d\-mmm\-yy;@">
                  <c:v>45043</c:v>
                </c:pt>
                <c:pt idx="9500" formatCode="[$-409]d\-mmm\-yy;@">
                  <c:v>45044</c:v>
                </c:pt>
                <c:pt idx="9501" formatCode="[$-409]d\-mmm\-yy;@">
                  <c:v>45045</c:v>
                </c:pt>
                <c:pt idx="9502" formatCode="[$-409]d\-mmm\-yy;@">
                  <c:v>45046</c:v>
                </c:pt>
                <c:pt idx="9503" formatCode="[$-409]d\-mmm\-yy;@">
                  <c:v>45047</c:v>
                </c:pt>
                <c:pt idx="9504" formatCode="[$-409]d\-mmm\-yy;@">
                  <c:v>45048</c:v>
                </c:pt>
                <c:pt idx="9505" formatCode="[$-409]d\-mmm\-yy;@">
                  <c:v>45049</c:v>
                </c:pt>
                <c:pt idx="9506" formatCode="[$-409]d\-mmm\-yy;@">
                  <c:v>45050</c:v>
                </c:pt>
                <c:pt idx="9507" formatCode="[$-409]d\-mmm\-yy;@">
                  <c:v>45051</c:v>
                </c:pt>
                <c:pt idx="9508" formatCode="[$-409]d\-mmm\-yy;@">
                  <c:v>45052</c:v>
                </c:pt>
                <c:pt idx="9509" formatCode="[$-409]d\-mmm\-yy;@">
                  <c:v>45053</c:v>
                </c:pt>
                <c:pt idx="9510" formatCode="[$-409]d\-mmm\-yy;@">
                  <c:v>45054</c:v>
                </c:pt>
                <c:pt idx="9511" formatCode="[$-409]d\-mmm\-yy;@">
                  <c:v>45055</c:v>
                </c:pt>
                <c:pt idx="9512" formatCode="[$-409]d\-mmm\-yy;@">
                  <c:v>45056</c:v>
                </c:pt>
                <c:pt idx="9513" formatCode="[$-409]d\-mmm\-yy;@">
                  <c:v>45057</c:v>
                </c:pt>
                <c:pt idx="9514" formatCode="[$-409]d\-mmm\-yy;@">
                  <c:v>45058</c:v>
                </c:pt>
                <c:pt idx="9515" formatCode="[$-409]d\-mmm\-yy;@">
                  <c:v>45059</c:v>
                </c:pt>
                <c:pt idx="9516" formatCode="[$-409]d\-mmm\-yy;@">
                  <c:v>45060</c:v>
                </c:pt>
                <c:pt idx="9517" formatCode="[$-409]d\-mmm\-yy;@">
                  <c:v>45061</c:v>
                </c:pt>
                <c:pt idx="9518" formatCode="[$-409]d\-mmm\-yy;@">
                  <c:v>45062</c:v>
                </c:pt>
                <c:pt idx="9519" formatCode="[$-409]d\-mmm\-yy;@">
                  <c:v>45063</c:v>
                </c:pt>
                <c:pt idx="9520" formatCode="[$-409]d\-mmm\-yy;@">
                  <c:v>45064</c:v>
                </c:pt>
                <c:pt idx="9521" formatCode="[$-409]d\-mmm\-yy;@">
                  <c:v>45065</c:v>
                </c:pt>
                <c:pt idx="9522" formatCode="[$-409]d\-mmm\-yy;@">
                  <c:v>45066</c:v>
                </c:pt>
                <c:pt idx="9523" formatCode="[$-409]d\-mmm\-yy;@">
                  <c:v>45067</c:v>
                </c:pt>
                <c:pt idx="9524" formatCode="[$-409]d\-mmm\-yy;@">
                  <c:v>45068</c:v>
                </c:pt>
                <c:pt idx="9525" formatCode="[$-409]d\-mmm\-yy;@">
                  <c:v>45069</c:v>
                </c:pt>
                <c:pt idx="9526" formatCode="[$-409]d\-mmm\-yy;@">
                  <c:v>45070</c:v>
                </c:pt>
                <c:pt idx="9527" formatCode="[$-409]d\-mmm\-yy;@">
                  <c:v>45071</c:v>
                </c:pt>
                <c:pt idx="9528" formatCode="[$-409]d\-mmm\-yy;@">
                  <c:v>45072</c:v>
                </c:pt>
                <c:pt idx="9529" formatCode="[$-409]d\-mmm\-yy;@">
                  <c:v>45073</c:v>
                </c:pt>
                <c:pt idx="9530" formatCode="[$-409]d\-mmm\-yy;@">
                  <c:v>45074</c:v>
                </c:pt>
                <c:pt idx="9531" formatCode="[$-409]d\-mmm\-yy;@">
                  <c:v>45075</c:v>
                </c:pt>
                <c:pt idx="9532" formatCode="[$-409]d\-mmm\-yy;@">
                  <c:v>45076</c:v>
                </c:pt>
                <c:pt idx="9533" formatCode="[$-409]d\-mmm\-yy;@">
                  <c:v>45077</c:v>
                </c:pt>
                <c:pt idx="9534" formatCode="[$-409]d\-mmm\-yy;@">
                  <c:v>45078</c:v>
                </c:pt>
                <c:pt idx="9535" formatCode="[$-409]d\-mmm\-yy;@">
                  <c:v>45079</c:v>
                </c:pt>
                <c:pt idx="9536" formatCode="[$-409]d\-mmm\-yy;@">
                  <c:v>45080</c:v>
                </c:pt>
                <c:pt idx="9537" formatCode="[$-409]d\-mmm\-yy;@">
                  <c:v>45081</c:v>
                </c:pt>
                <c:pt idx="9538" formatCode="[$-409]d\-mmm\-yy;@">
                  <c:v>45082</c:v>
                </c:pt>
                <c:pt idx="9539" formatCode="[$-409]d\-mmm\-yy;@">
                  <c:v>45083</c:v>
                </c:pt>
                <c:pt idx="9540" formatCode="[$-409]d\-mmm\-yy;@">
                  <c:v>45084</c:v>
                </c:pt>
                <c:pt idx="9541" formatCode="[$-409]d\-mmm\-yy;@">
                  <c:v>45085</c:v>
                </c:pt>
                <c:pt idx="9542" formatCode="[$-409]d\-mmm\-yy;@">
                  <c:v>45086</c:v>
                </c:pt>
                <c:pt idx="9543" formatCode="[$-409]d\-mmm\-yy;@">
                  <c:v>45087</c:v>
                </c:pt>
                <c:pt idx="9544" formatCode="[$-409]d\-mmm\-yy;@">
                  <c:v>45088</c:v>
                </c:pt>
                <c:pt idx="9545" formatCode="[$-409]d\-mmm\-yy;@">
                  <c:v>45089</c:v>
                </c:pt>
                <c:pt idx="9546" formatCode="[$-409]d\-mmm\-yy;@">
                  <c:v>45090</c:v>
                </c:pt>
                <c:pt idx="9547" formatCode="[$-409]d\-mmm\-yy;@">
                  <c:v>45091</c:v>
                </c:pt>
                <c:pt idx="9548" formatCode="[$-409]d\-mmm\-yy;@">
                  <c:v>45092</c:v>
                </c:pt>
                <c:pt idx="9549" formatCode="[$-409]d\-mmm\-yy;@">
                  <c:v>45093</c:v>
                </c:pt>
                <c:pt idx="9550" formatCode="[$-409]d\-mmm\-yy;@">
                  <c:v>45094</c:v>
                </c:pt>
                <c:pt idx="9551" formatCode="[$-409]d\-mmm\-yy;@">
                  <c:v>45095</c:v>
                </c:pt>
                <c:pt idx="9552" formatCode="[$-409]d\-mmm\-yy;@">
                  <c:v>45096</c:v>
                </c:pt>
                <c:pt idx="9553" formatCode="[$-409]d\-mmm\-yy;@">
                  <c:v>45097</c:v>
                </c:pt>
                <c:pt idx="9554" formatCode="[$-409]d\-mmm\-yy;@">
                  <c:v>45098</c:v>
                </c:pt>
                <c:pt idx="9555" formatCode="[$-409]d\-mmm\-yy;@">
                  <c:v>45099</c:v>
                </c:pt>
                <c:pt idx="9556" formatCode="[$-409]d\-mmm\-yy;@">
                  <c:v>45100</c:v>
                </c:pt>
                <c:pt idx="9557" formatCode="[$-409]d\-mmm\-yy;@">
                  <c:v>45101</c:v>
                </c:pt>
                <c:pt idx="9558" formatCode="[$-409]d\-mmm\-yy;@">
                  <c:v>45102</c:v>
                </c:pt>
                <c:pt idx="9559" formatCode="[$-409]d\-mmm\-yy;@">
                  <c:v>45103</c:v>
                </c:pt>
                <c:pt idx="9560" formatCode="[$-409]d\-mmm\-yy;@">
                  <c:v>45104</c:v>
                </c:pt>
                <c:pt idx="9561" formatCode="[$-409]d\-mmm\-yy;@">
                  <c:v>45105</c:v>
                </c:pt>
                <c:pt idx="9562" formatCode="[$-409]d\-mmm\-yy;@">
                  <c:v>45106</c:v>
                </c:pt>
                <c:pt idx="9563" formatCode="[$-409]d\-mmm\-yy;@">
                  <c:v>45107</c:v>
                </c:pt>
                <c:pt idx="9564" formatCode="[$-409]d\-mmm\-yy;@">
                  <c:v>45108</c:v>
                </c:pt>
                <c:pt idx="9565" formatCode="[$-409]d\-mmm\-yy;@">
                  <c:v>45109</c:v>
                </c:pt>
                <c:pt idx="9566" formatCode="[$-409]d\-mmm\-yy;@">
                  <c:v>45110</c:v>
                </c:pt>
                <c:pt idx="9567" formatCode="[$-409]d\-mmm\-yy;@">
                  <c:v>45111</c:v>
                </c:pt>
                <c:pt idx="9568" formatCode="[$-409]d\-mmm\-yy;@">
                  <c:v>45112</c:v>
                </c:pt>
                <c:pt idx="9569" formatCode="[$-409]d\-mmm\-yy;@">
                  <c:v>45113</c:v>
                </c:pt>
                <c:pt idx="9570" formatCode="[$-409]d\-mmm\-yy;@">
                  <c:v>45114</c:v>
                </c:pt>
                <c:pt idx="9571" formatCode="[$-409]d\-mmm\-yy;@">
                  <c:v>45115</c:v>
                </c:pt>
                <c:pt idx="9572" formatCode="[$-409]d\-mmm\-yy;@">
                  <c:v>45116</c:v>
                </c:pt>
                <c:pt idx="9573" formatCode="[$-409]d\-mmm\-yy;@">
                  <c:v>45117</c:v>
                </c:pt>
                <c:pt idx="9574" formatCode="[$-409]d\-mmm\-yy;@">
                  <c:v>45118</c:v>
                </c:pt>
                <c:pt idx="9575" formatCode="[$-409]d\-mmm\-yy;@">
                  <c:v>45119</c:v>
                </c:pt>
                <c:pt idx="9576" formatCode="[$-409]d\-mmm\-yy;@">
                  <c:v>45120</c:v>
                </c:pt>
                <c:pt idx="9577" formatCode="[$-409]d\-mmm\-yy;@">
                  <c:v>45121</c:v>
                </c:pt>
                <c:pt idx="9578" formatCode="[$-409]d\-mmm\-yy;@">
                  <c:v>45122</c:v>
                </c:pt>
                <c:pt idx="9579" formatCode="[$-409]d\-mmm\-yy;@">
                  <c:v>45123</c:v>
                </c:pt>
                <c:pt idx="9580" formatCode="[$-409]d\-mmm\-yy;@">
                  <c:v>45124</c:v>
                </c:pt>
                <c:pt idx="9581" formatCode="[$-409]d\-mmm\-yy;@">
                  <c:v>45125</c:v>
                </c:pt>
                <c:pt idx="9582" formatCode="[$-409]d\-mmm\-yy;@">
                  <c:v>45126</c:v>
                </c:pt>
                <c:pt idx="9583" formatCode="[$-409]d\-mmm\-yy;@">
                  <c:v>45127</c:v>
                </c:pt>
                <c:pt idx="9584" formatCode="[$-409]d\-mmm\-yy;@">
                  <c:v>45128</c:v>
                </c:pt>
                <c:pt idx="9585" formatCode="[$-409]d\-mmm\-yy;@">
                  <c:v>45129</c:v>
                </c:pt>
                <c:pt idx="9586" formatCode="[$-409]d\-mmm\-yy;@">
                  <c:v>45130</c:v>
                </c:pt>
                <c:pt idx="9587" formatCode="[$-409]d\-mmm\-yy;@">
                  <c:v>45131</c:v>
                </c:pt>
                <c:pt idx="9588" formatCode="[$-409]d\-mmm\-yy;@">
                  <c:v>45132</c:v>
                </c:pt>
                <c:pt idx="9589" formatCode="[$-409]d\-mmm\-yy;@">
                  <c:v>45133</c:v>
                </c:pt>
                <c:pt idx="9590" formatCode="[$-409]d\-mmm\-yy;@">
                  <c:v>45134</c:v>
                </c:pt>
                <c:pt idx="9591" formatCode="[$-409]d\-mmm\-yy;@">
                  <c:v>45135</c:v>
                </c:pt>
                <c:pt idx="9592" formatCode="[$-409]d\-mmm\-yy;@">
                  <c:v>45136</c:v>
                </c:pt>
                <c:pt idx="9593" formatCode="[$-409]d\-mmm\-yy;@">
                  <c:v>45137</c:v>
                </c:pt>
                <c:pt idx="9594" formatCode="[$-409]d\-mmm\-yy;@">
                  <c:v>45138</c:v>
                </c:pt>
                <c:pt idx="9595" formatCode="[$-409]d\-mmm\-yy;@">
                  <c:v>45139</c:v>
                </c:pt>
                <c:pt idx="9596" formatCode="[$-409]d\-mmm\-yy;@">
                  <c:v>45140</c:v>
                </c:pt>
                <c:pt idx="9597" formatCode="[$-409]d\-mmm\-yy;@">
                  <c:v>45141</c:v>
                </c:pt>
                <c:pt idx="9598" formatCode="[$-409]d\-mmm\-yy;@">
                  <c:v>45142</c:v>
                </c:pt>
                <c:pt idx="9599" formatCode="[$-409]d\-mmm\-yy;@">
                  <c:v>45143</c:v>
                </c:pt>
                <c:pt idx="9600" formatCode="[$-409]d\-mmm\-yy;@">
                  <c:v>45144</c:v>
                </c:pt>
                <c:pt idx="9601" formatCode="[$-409]d\-mmm\-yy;@">
                  <c:v>45145</c:v>
                </c:pt>
                <c:pt idx="9602" formatCode="[$-409]d\-mmm\-yy;@">
                  <c:v>45146</c:v>
                </c:pt>
                <c:pt idx="9603" formatCode="[$-409]d\-mmm\-yy;@">
                  <c:v>45147</c:v>
                </c:pt>
                <c:pt idx="9604" formatCode="[$-409]d\-mmm\-yy;@">
                  <c:v>45148</c:v>
                </c:pt>
                <c:pt idx="9605" formatCode="[$-409]d\-mmm\-yy;@">
                  <c:v>45149</c:v>
                </c:pt>
                <c:pt idx="9606" formatCode="[$-409]d\-mmm\-yy;@">
                  <c:v>45150</c:v>
                </c:pt>
                <c:pt idx="9607" formatCode="[$-409]d\-mmm\-yy;@">
                  <c:v>45151</c:v>
                </c:pt>
                <c:pt idx="9608" formatCode="[$-409]d\-mmm\-yy;@">
                  <c:v>45152</c:v>
                </c:pt>
                <c:pt idx="9609" formatCode="[$-409]d\-mmm\-yy;@">
                  <c:v>45153</c:v>
                </c:pt>
                <c:pt idx="9610" formatCode="[$-409]d\-mmm\-yy;@">
                  <c:v>45154</c:v>
                </c:pt>
                <c:pt idx="9611" formatCode="[$-409]d\-mmm\-yy;@">
                  <c:v>45155</c:v>
                </c:pt>
                <c:pt idx="9612" formatCode="[$-409]d\-mmm\-yy;@">
                  <c:v>45156</c:v>
                </c:pt>
                <c:pt idx="9613" formatCode="[$-409]d\-mmm\-yy;@">
                  <c:v>45157</c:v>
                </c:pt>
                <c:pt idx="9614" formatCode="[$-409]d\-mmm\-yy;@">
                  <c:v>45158</c:v>
                </c:pt>
                <c:pt idx="9615" formatCode="[$-409]d\-mmm\-yy;@">
                  <c:v>45159</c:v>
                </c:pt>
                <c:pt idx="9616" formatCode="[$-409]d\-mmm\-yy;@">
                  <c:v>45160</c:v>
                </c:pt>
                <c:pt idx="9617" formatCode="[$-409]d\-mmm\-yy;@">
                  <c:v>45161</c:v>
                </c:pt>
                <c:pt idx="9618" formatCode="[$-409]d\-mmm\-yy;@">
                  <c:v>45162</c:v>
                </c:pt>
                <c:pt idx="9619" formatCode="[$-409]d\-mmm\-yy;@">
                  <c:v>45163</c:v>
                </c:pt>
                <c:pt idx="9620" formatCode="[$-409]d\-mmm\-yy;@">
                  <c:v>45164</c:v>
                </c:pt>
                <c:pt idx="9621" formatCode="[$-409]d\-mmm\-yy;@">
                  <c:v>45165</c:v>
                </c:pt>
                <c:pt idx="9622" formatCode="[$-409]d\-mmm\-yy;@">
                  <c:v>45166</c:v>
                </c:pt>
                <c:pt idx="9623" formatCode="[$-409]d\-mmm\-yy;@">
                  <c:v>45167</c:v>
                </c:pt>
                <c:pt idx="9624" formatCode="[$-409]d\-mmm\-yy;@">
                  <c:v>45168</c:v>
                </c:pt>
                <c:pt idx="9625" formatCode="[$-409]d\-mmm\-yy;@">
                  <c:v>45169</c:v>
                </c:pt>
                <c:pt idx="9626" formatCode="[$-409]d\-mmm\-yy;@">
                  <c:v>45170</c:v>
                </c:pt>
                <c:pt idx="9627" formatCode="[$-409]d\-mmm\-yy;@">
                  <c:v>45171</c:v>
                </c:pt>
                <c:pt idx="9628" formatCode="[$-409]d\-mmm\-yy;@">
                  <c:v>45172</c:v>
                </c:pt>
                <c:pt idx="9629" formatCode="[$-409]d\-mmm\-yy;@">
                  <c:v>45173</c:v>
                </c:pt>
                <c:pt idx="9630" formatCode="[$-409]d\-mmm\-yy;@">
                  <c:v>45174</c:v>
                </c:pt>
                <c:pt idx="9631" formatCode="[$-409]d\-mmm\-yy;@">
                  <c:v>45175</c:v>
                </c:pt>
                <c:pt idx="9632" formatCode="[$-409]d\-mmm\-yy;@">
                  <c:v>45176</c:v>
                </c:pt>
                <c:pt idx="9633" formatCode="[$-409]d\-mmm\-yy;@">
                  <c:v>45177</c:v>
                </c:pt>
                <c:pt idx="9634" formatCode="[$-409]d\-mmm\-yy;@">
                  <c:v>45178</c:v>
                </c:pt>
                <c:pt idx="9635" formatCode="[$-409]d\-mmm\-yy;@">
                  <c:v>45179</c:v>
                </c:pt>
                <c:pt idx="9636" formatCode="[$-409]d\-mmm\-yy;@">
                  <c:v>45180</c:v>
                </c:pt>
                <c:pt idx="9637" formatCode="[$-409]d\-mmm\-yy;@">
                  <c:v>45181</c:v>
                </c:pt>
                <c:pt idx="9638" formatCode="[$-409]d\-mmm\-yy;@">
                  <c:v>45182</c:v>
                </c:pt>
                <c:pt idx="9639" formatCode="[$-409]d\-mmm\-yy;@">
                  <c:v>45183</c:v>
                </c:pt>
                <c:pt idx="9640" formatCode="[$-409]d\-mmm\-yy;@">
                  <c:v>45184</c:v>
                </c:pt>
                <c:pt idx="9641" formatCode="[$-409]d\-mmm\-yy;@">
                  <c:v>45185</c:v>
                </c:pt>
                <c:pt idx="9642" formatCode="[$-409]d\-mmm\-yy;@">
                  <c:v>45186</c:v>
                </c:pt>
                <c:pt idx="9643" formatCode="[$-409]d\-mmm\-yy;@">
                  <c:v>45187</c:v>
                </c:pt>
                <c:pt idx="9644" formatCode="[$-409]d\-mmm\-yy;@">
                  <c:v>45188</c:v>
                </c:pt>
                <c:pt idx="9645" formatCode="[$-409]d\-mmm\-yy;@">
                  <c:v>45189</c:v>
                </c:pt>
                <c:pt idx="9646" formatCode="[$-409]d\-mmm\-yy;@">
                  <c:v>45190</c:v>
                </c:pt>
                <c:pt idx="9647" formatCode="[$-409]d\-mmm\-yy;@">
                  <c:v>45191</c:v>
                </c:pt>
                <c:pt idx="9648" formatCode="[$-409]d\-mmm\-yy;@">
                  <c:v>45192</c:v>
                </c:pt>
                <c:pt idx="9649" formatCode="[$-409]d\-mmm\-yy;@">
                  <c:v>45193</c:v>
                </c:pt>
                <c:pt idx="9650" formatCode="[$-409]d\-mmm\-yy;@">
                  <c:v>45194</c:v>
                </c:pt>
                <c:pt idx="9651" formatCode="[$-409]d\-mmm\-yy;@">
                  <c:v>45195</c:v>
                </c:pt>
                <c:pt idx="9652" formatCode="[$-409]d\-mmm\-yy;@">
                  <c:v>45196</c:v>
                </c:pt>
                <c:pt idx="9653" formatCode="[$-409]d\-mmm\-yy;@">
                  <c:v>45197</c:v>
                </c:pt>
                <c:pt idx="9654" formatCode="[$-409]d\-mmm\-yy;@">
                  <c:v>45198</c:v>
                </c:pt>
                <c:pt idx="9655" formatCode="[$-409]d\-mmm\-yy;@">
                  <c:v>45199</c:v>
                </c:pt>
                <c:pt idx="9656" formatCode="[$-409]d\-mmm\-yy;@">
                  <c:v>45200</c:v>
                </c:pt>
                <c:pt idx="9657" formatCode="[$-409]d\-mmm\-yy;@">
                  <c:v>45201</c:v>
                </c:pt>
                <c:pt idx="9658" formatCode="[$-409]d\-mmm\-yy;@">
                  <c:v>45202</c:v>
                </c:pt>
                <c:pt idx="9659" formatCode="[$-409]d\-mmm\-yy;@">
                  <c:v>45203</c:v>
                </c:pt>
                <c:pt idx="9660" formatCode="[$-409]d\-mmm\-yy;@">
                  <c:v>45204</c:v>
                </c:pt>
                <c:pt idx="9661" formatCode="[$-409]d\-mmm\-yy;@">
                  <c:v>45205</c:v>
                </c:pt>
                <c:pt idx="9662" formatCode="[$-409]d\-mmm\-yy;@">
                  <c:v>45206</c:v>
                </c:pt>
                <c:pt idx="9663" formatCode="[$-409]d\-mmm\-yy;@">
                  <c:v>45207</c:v>
                </c:pt>
                <c:pt idx="9664" formatCode="[$-409]d\-mmm\-yy;@">
                  <c:v>45208</c:v>
                </c:pt>
                <c:pt idx="9665" formatCode="[$-409]d\-mmm\-yy;@">
                  <c:v>45209</c:v>
                </c:pt>
                <c:pt idx="9666" formatCode="[$-409]d\-mmm\-yy;@">
                  <c:v>45210</c:v>
                </c:pt>
                <c:pt idx="9667" formatCode="[$-409]d\-mmm\-yy;@">
                  <c:v>45211</c:v>
                </c:pt>
                <c:pt idx="9668" formatCode="[$-409]d\-mmm\-yy;@">
                  <c:v>45212</c:v>
                </c:pt>
                <c:pt idx="9669" formatCode="[$-409]d\-mmm\-yy;@">
                  <c:v>45213</c:v>
                </c:pt>
                <c:pt idx="9670" formatCode="[$-409]d\-mmm\-yy;@">
                  <c:v>45214</c:v>
                </c:pt>
                <c:pt idx="9671" formatCode="[$-409]d\-mmm\-yy;@">
                  <c:v>45215</c:v>
                </c:pt>
                <c:pt idx="9672" formatCode="[$-409]d\-mmm\-yy;@">
                  <c:v>45216</c:v>
                </c:pt>
                <c:pt idx="9673" formatCode="[$-409]d\-mmm\-yy;@">
                  <c:v>45217</c:v>
                </c:pt>
                <c:pt idx="9674" formatCode="[$-409]d\-mmm\-yy;@">
                  <c:v>45218</c:v>
                </c:pt>
                <c:pt idx="9675" formatCode="[$-409]d\-mmm\-yy;@">
                  <c:v>45219</c:v>
                </c:pt>
                <c:pt idx="9676" formatCode="[$-409]d\-mmm\-yy;@">
                  <c:v>45220</c:v>
                </c:pt>
                <c:pt idx="9677" formatCode="[$-409]d\-mmm\-yy;@">
                  <c:v>45221</c:v>
                </c:pt>
                <c:pt idx="9678" formatCode="[$-409]d\-mmm\-yy;@">
                  <c:v>45222</c:v>
                </c:pt>
                <c:pt idx="9679" formatCode="[$-409]d\-mmm\-yy;@">
                  <c:v>45223</c:v>
                </c:pt>
                <c:pt idx="9680" formatCode="[$-409]d\-mmm\-yy;@">
                  <c:v>45224</c:v>
                </c:pt>
                <c:pt idx="9681" formatCode="[$-409]d\-mmm\-yy;@">
                  <c:v>45225</c:v>
                </c:pt>
                <c:pt idx="9682" formatCode="[$-409]d\-mmm\-yy;@">
                  <c:v>45226</c:v>
                </c:pt>
                <c:pt idx="9683" formatCode="[$-409]d\-mmm\-yy;@">
                  <c:v>45227</c:v>
                </c:pt>
                <c:pt idx="9684" formatCode="[$-409]d\-mmm\-yy;@">
                  <c:v>45228</c:v>
                </c:pt>
                <c:pt idx="9685" formatCode="[$-409]d\-mmm\-yy;@">
                  <c:v>45229</c:v>
                </c:pt>
                <c:pt idx="9686" formatCode="[$-409]d\-mmm\-yy;@">
                  <c:v>45230</c:v>
                </c:pt>
                <c:pt idx="9687" formatCode="[$-409]d\-mmm\-yy;@">
                  <c:v>45231</c:v>
                </c:pt>
                <c:pt idx="9688" formatCode="[$-409]d\-mmm\-yy;@">
                  <c:v>45232</c:v>
                </c:pt>
                <c:pt idx="9689" formatCode="[$-409]d\-mmm\-yy;@">
                  <c:v>45233</c:v>
                </c:pt>
                <c:pt idx="9690" formatCode="[$-409]d\-mmm\-yy;@">
                  <c:v>45234</c:v>
                </c:pt>
                <c:pt idx="9691" formatCode="[$-409]d\-mmm\-yy;@">
                  <c:v>45235</c:v>
                </c:pt>
                <c:pt idx="9692" formatCode="[$-409]d\-mmm\-yy;@">
                  <c:v>45236</c:v>
                </c:pt>
                <c:pt idx="9693" formatCode="[$-409]d\-mmm\-yy;@">
                  <c:v>45237</c:v>
                </c:pt>
                <c:pt idx="9694" formatCode="[$-409]d\-mmm\-yy;@">
                  <c:v>45238</c:v>
                </c:pt>
                <c:pt idx="9695" formatCode="[$-409]d\-mmm\-yy;@">
                  <c:v>45239</c:v>
                </c:pt>
                <c:pt idx="9696" formatCode="[$-409]d\-mmm\-yy;@">
                  <c:v>45240</c:v>
                </c:pt>
                <c:pt idx="9697" formatCode="[$-409]d\-mmm\-yy;@">
                  <c:v>45241</c:v>
                </c:pt>
                <c:pt idx="9698" formatCode="[$-409]d\-mmm\-yy;@">
                  <c:v>45242</c:v>
                </c:pt>
                <c:pt idx="9699" formatCode="[$-409]d\-mmm\-yy;@">
                  <c:v>45243</c:v>
                </c:pt>
                <c:pt idx="9700" formatCode="[$-409]d\-mmm\-yy;@">
                  <c:v>45244</c:v>
                </c:pt>
                <c:pt idx="9701" formatCode="[$-409]d\-mmm\-yy;@">
                  <c:v>45245</c:v>
                </c:pt>
                <c:pt idx="9702" formatCode="[$-409]d\-mmm\-yy;@">
                  <c:v>45246</c:v>
                </c:pt>
                <c:pt idx="9703" formatCode="[$-409]d\-mmm\-yy;@">
                  <c:v>45247</c:v>
                </c:pt>
                <c:pt idx="9704" formatCode="[$-409]d\-mmm\-yy;@">
                  <c:v>45248</c:v>
                </c:pt>
                <c:pt idx="9705" formatCode="[$-409]d\-mmm\-yy;@">
                  <c:v>45249</c:v>
                </c:pt>
                <c:pt idx="9706" formatCode="[$-409]d\-mmm\-yy;@">
                  <c:v>45250</c:v>
                </c:pt>
                <c:pt idx="9707" formatCode="[$-409]d\-mmm\-yy;@">
                  <c:v>45251</c:v>
                </c:pt>
                <c:pt idx="9708" formatCode="[$-409]d\-mmm\-yy;@">
                  <c:v>45252</c:v>
                </c:pt>
                <c:pt idx="9709" formatCode="[$-409]d\-mmm\-yy;@">
                  <c:v>45253</c:v>
                </c:pt>
                <c:pt idx="9710" formatCode="[$-409]d\-mmm\-yy;@">
                  <c:v>45254</c:v>
                </c:pt>
                <c:pt idx="9711" formatCode="[$-409]d\-mmm\-yy;@">
                  <c:v>45255</c:v>
                </c:pt>
                <c:pt idx="9712" formatCode="[$-409]d\-mmm\-yy;@">
                  <c:v>45256</c:v>
                </c:pt>
                <c:pt idx="9713" formatCode="[$-409]d\-mmm\-yy;@">
                  <c:v>45257</c:v>
                </c:pt>
                <c:pt idx="9714" formatCode="[$-409]d\-mmm\-yy;@">
                  <c:v>45258</c:v>
                </c:pt>
                <c:pt idx="9715" formatCode="[$-409]d\-mmm\-yy;@">
                  <c:v>45259</c:v>
                </c:pt>
                <c:pt idx="9716" formatCode="[$-409]d\-mmm\-yy;@">
                  <c:v>45260</c:v>
                </c:pt>
                <c:pt idx="9717" formatCode="[$-409]d\-mmm\-yy;@">
                  <c:v>45261</c:v>
                </c:pt>
                <c:pt idx="9718" formatCode="[$-409]d\-mmm\-yy;@">
                  <c:v>45262</c:v>
                </c:pt>
                <c:pt idx="9719" formatCode="[$-409]d\-mmm\-yy;@">
                  <c:v>45263</c:v>
                </c:pt>
                <c:pt idx="9720" formatCode="[$-409]d\-mmm\-yy;@">
                  <c:v>45264</c:v>
                </c:pt>
                <c:pt idx="9721" formatCode="[$-409]d\-mmm\-yy;@">
                  <c:v>45265</c:v>
                </c:pt>
                <c:pt idx="9722" formatCode="[$-409]d\-mmm\-yy;@">
                  <c:v>45266</c:v>
                </c:pt>
                <c:pt idx="9723" formatCode="[$-409]d\-mmm\-yy;@">
                  <c:v>45267</c:v>
                </c:pt>
                <c:pt idx="9724" formatCode="[$-409]d\-mmm\-yy;@">
                  <c:v>45268</c:v>
                </c:pt>
                <c:pt idx="9725" formatCode="[$-409]d\-mmm\-yy;@">
                  <c:v>45269</c:v>
                </c:pt>
                <c:pt idx="9726" formatCode="[$-409]d\-mmm\-yy;@">
                  <c:v>45270</c:v>
                </c:pt>
                <c:pt idx="9727" formatCode="[$-409]d\-mmm\-yy;@">
                  <c:v>45271</c:v>
                </c:pt>
                <c:pt idx="9728" formatCode="[$-409]d\-mmm\-yy;@">
                  <c:v>45272</c:v>
                </c:pt>
                <c:pt idx="9729" formatCode="[$-409]d\-mmm\-yy;@">
                  <c:v>45273</c:v>
                </c:pt>
                <c:pt idx="9730" formatCode="[$-409]d\-mmm\-yy;@">
                  <c:v>45274</c:v>
                </c:pt>
                <c:pt idx="9731" formatCode="[$-409]d\-mmm\-yy;@">
                  <c:v>45275</c:v>
                </c:pt>
                <c:pt idx="9732" formatCode="[$-409]d\-mmm\-yy;@">
                  <c:v>45276</c:v>
                </c:pt>
                <c:pt idx="9733" formatCode="[$-409]d\-mmm\-yy;@">
                  <c:v>45277</c:v>
                </c:pt>
                <c:pt idx="9734" formatCode="[$-409]d\-mmm\-yy;@">
                  <c:v>45278</c:v>
                </c:pt>
                <c:pt idx="9735" formatCode="[$-409]d\-mmm\-yy;@">
                  <c:v>45279</c:v>
                </c:pt>
                <c:pt idx="9736" formatCode="[$-409]d\-mmm\-yy;@">
                  <c:v>45280</c:v>
                </c:pt>
                <c:pt idx="9737" formatCode="[$-409]d\-mmm\-yy;@">
                  <c:v>45281</c:v>
                </c:pt>
                <c:pt idx="9738" formatCode="[$-409]d\-mmm\-yy;@">
                  <c:v>45282</c:v>
                </c:pt>
                <c:pt idx="9739" formatCode="[$-409]d\-mmm\-yy;@">
                  <c:v>45283</c:v>
                </c:pt>
                <c:pt idx="9740" formatCode="[$-409]d\-mmm\-yy;@">
                  <c:v>45284</c:v>
                </c:pt>
                <c:pt idx="9741" formatCode="[$-409]d\-mmm\-yy;@">
                  <c:v>45285</c:v>
                </c:pt>
                <c:pt idx="9742" formatCode="[$-409]d\-mmm\-yy;@">
                  <c:v>45286</c:v>
                </c:pt>
                <c:pt idx="9743" formatCode="[$-409]d\-mmm\-yy;@">
                  <c:v>45287</c:v>
                </c:pt>
                <c:pt idx="9744" formatCode="[$-409]d\-mmm\-yy;@">
                  <c:v>45288</c:v>
                </c:pt>
                <c:pt idx="9745" formatCode="[$-409]d\-mmm\-yy;@">
                  <c:v>45289</c:v>
                </c:pt>
                <c:pt idx="9746" formatCode="[$-409]d\-mmm\-yy;@">
                  <c:v>45290</c:v>
                </c:pt>
                <c:pt idx="9747" formatCode="[$-409]d\-mmm\-yy;@">
                  <c:v>45291</c:v>
                </c:pt>
              </c:numCache>
            </c:numRef>
          </c:xVal>
          <c:yVal>
            <c:numRef>
              <c:f>Daily_previous!$F$3:$F$10016</c:f>
              <c:numCache>
                <c:formatCode>0.0</c:formatCode>
                <c:ptCount val="10014"/>
                <c:pt idx="0">
                  <c:v>31.1</c:v>
                </c:pt>
                <c:pt idx="1">
                  <c:v>30.9</c:v>
                </c:pt>
                <c:pt idx="2">
                  <c:v>30.9</c:v>
                </c:pt>
                <c:pt idx="3">
                  <c:v>30.7</c:v>
                </c:pt>
                <c:pt idx="4">
                  <c:v>31.3</c:v>
                </c:pt>
                <c:pt idx="5">
                  <c:v>34.4</c:v>
                </c:pt>
                <c:pt idx="6">
                  <c:v>34</c:v>
                </c:pt>
                <c:pt idx="7">
                  <c:v>32.299999999999997</c:v>
                </c:pt>
                <c:pt idx="8">
                  <c:v>33.6</c:v>
                </c:pt>
                <c:pt idx="9">
                  <c:v>34.1</c:v>
                </c:pt>
                <c:pt idx="10">
                  <c:v>33.6</c:v>
                </c:pt>
                <c:pt idx="11">
                  <c:v>32.700000000000003</c:v>
                </c:pt>
                <c:pt idx="12">
                  <c:v>32.700000000000003</c:v>
                </c:pt>
                <c:pt idx="13">
                  <c:v>31</c:v>
                </c:pt>
                <c:pt idx="14">
                  <c:v>33.299999999999997</c:v>
                </c:pt>
                <c:pt idx="15">
                  <c:v>32.799999999999997</c:v>
                </c:pt>
                <c:pt idx="16">
                  <c:v>31</c:v>
                </c:pt>
                <c:pt idx="17">
                  <c:v>29.9</c:v>
                </c:pt>
                <c:pt idx="18">
                  <c:v>30.5</c:v>
                </c:pt>
                <c:pt idx="19">
                  <c:v>32.6</c:v>
                </c:pt>
                <c:pt idx="20">
                  <c:v>32.299999999999997</c:v>
                </c:pt>
                <c:pt idx="21">
                  <c:v>32.5</c:v>
                </c:pt>
                <c:pt idx="22">
                  <c:v>32.9</c:v>
                </c:pt>
                <c:pt idx="23">
                  <c:v>31.8</c:v>
                </c:pt>
                <c:pt idx="24">
                  <c:v>33.299999999999997</c:v>
                </c:pt>
                <c:pt idx="25">
                  <c:v>31.2</c:v>
                </c:pt>
                <c:pt idx="34">
                  <c:v>26.2</c:v>
                </c:pt>
                <c:pt idx="35">
                  <c:v>29.9</c:v>
                </c:pt>
                <c:pt idx="36">
                  <c:v>26.2</c:v>
                </c:pt>
                <c:pt idx="37">
                  <c:v>27.7</c:v>
                </c:pt>
                <c:pt idx="38">
                  <c:v>30</c:v>
                </c:pt>
                <c:pt idx="39">
                  <c:v>28.7</c:v>
                </c:pt>
                <c:pt idx="40">
                  <c:v>30.2</c:v>
                </c:pt>
                <c:pt idx="41">
                  <c:v>31</c:v>
                </c:pt>
                <c:pt idx="42">
                  <c:v>28.4</c:v>
                </c:pt>
                <c:pt idx="43">
                  <c:v>29.7</c:v>
                </c:pt>
                <c:pt idx="44">
                  <c:v>27.8</c:v>
                </c:pt>
                <c:pt idx="45">
                  <c:v>29.3</c:v>
                </c:pt>
                <c:pt idx="46">
                  <c:v>29.4</c:v>
                </c:pt>
                <c:pt idx="47">
                  <c:v>25.9</c:v>
                </c:pt>
                <c:pt idx="48">
                  <c:v>29.2</c:v>
                </c:pt>
                <c:pt idx="49">
                  <c:v>30</c:v>
                </c:pt>
                <c:pt idx="50">
                  <c:v>28.8</c:v>
                </c:pt>
                <c:pt idx="51">
                  <c:v>28.2</c:v>
                </c:pt>
                <c:pt idx="52">
                  <c:v>30.4</c:v>
                </c:pt>
                <c:pt idx="53">
                  <c:v>28.5</c:v>
                </c:pt>
                <c:pt idx="54">
                  <c:v>25.8</c:v>
                </c:pt>
                <c:pt idx="55">
                  <c:v>26.8</c:v>
                </c:pt>
                <c:pt idx="56">
                  <c:v>30.4</c:v>
                </c:pt>
                <c:pt idx="57">
                  <c:v>28.4</c:v>
                </c:pt>
                <c:pt idx="58">
                  <c:v>28.6</c:v>
                </c:pt>
                <c:pt idx="59">
                  <c:v>29.2</c:v>
                </c:pt>
                <c:pt idx="60">
                  <c:v>29.3</c:v>
                </c:pt>
                <c:pt idx="61">
                  <c:v>29.4</c:v>
                </c:pt>
                <c:pt idx="62">
                  <c:v>29.1</c:v>
                </c:pt>
                <c:pt idx="63">
                  <c:v>29.7</c:v>
                </c:pt>
                <c:pt idx="64">
                  <c:v>26.4</c:v>
                </c:pt>
                <c:pt idx="65">
                  <c:v>27.1</c:v>
                </c:pt>
                <c:pt idx="66">
                  <c:v>29.5</c:v>
                </c:pt>
                <c:pt idx="67">
                  <c:v>29.4</c:v>
                </c:pt>
                <c:pt idx="68">
                  <c:v>27.8</c:v>
                </c:pt>
                <c:pt idx="69">
                  <c:v>25.2</c:v>
                </c:pt>
                <c:pt idx="70">
                  <c:v>28.2</c:v>
                </c:pt>
                <c:pt idx="71">
                  <c:v>29.5</c:v>
                </c:pt>
                <c:pt idx="72">
                  <c:v>28.7</c:v>
                </c:pt>
                <c:pt idx="73">
                  <c:v>28.2</c:v>
                </c:pt>
                <c:pt idx="74">
                  <c:v>28.9</c:v>
                </c:pt>
                <c:pt idx="75">
                  <c:v>28.1</c:v>
                </c:pt>
                <c:pt idx="76">
                  <c:v>26.2</c:v>
                </c:pt>
                <c:pt idx="77">
                  <c:v>27.8</c:v>
                </c:pt>
                <c:pt idx="78">
                  <c:v>28.7</c:v>
                </c:pt>
                <c:pt idx="79">
                  <c:v>29</c:v>
                </c:pt>
                <c:pt idx="80">
                  <c:v>29.9</c:v>
                </c:pt>
                <c:pt idx="81">
                  <c:v>29.6</c:v>
                </c:pt>
                <c:pt idx="82">
                  <c:v>29.4</c:v>
                </c:pt>
                <c:pt idx="83">
                  <c:v>28.1</c:v>
                </c:pt>
                <c:pt idx="84">
                  <c:v>28.7</c:v>
                </c:pt>
                <c:pt idx="85">
                  <c:v>29.1</c:v>
                </c:pt>
                <c:pt idx="86">
                  <c:v>29.2</c:v>
                </c:pt>
                <c:pt idx="87">
                  <c:v>29.3</c:v>
                </c:pt>
                <c:pt idx="88">
                  <c:v>29.1</c:v>
                </c:pt>
                <c:pt idx="89">
                  <c:v>29.7</c:v>
                </c:pt>
                <c:pt idx="90">
                  <c:v>29.5</c:v>
                </c:pt>
                <c:pt idx="91">
                  <c:v>29.1</c:v>
                </c:pt>
                <c:pt idx="92">
                  <c:v>29.7</c:v>
                </c:pt>
                <c:pt idx="93">
                  <c:v>28.4</c:v>
                </c:pt>
                <c:pt idx="94">
                  <c:v>27.8</c:v>
                </c:pt>
                <c:pt idx="95">
                  <c:v>26.3</c:v>
                </c:pt>
                <c:pt idx="96">
                  <c:v>28.8</c:v>
                </c:pt>
                <c:pt idx="97">
                  <c:v>27.9</c:v>
                </c:pt>
                <c:pt idx="98">
                  <c:v>25.8</c:v>
                </c:pt>
                <c:pt idx="99">
                  <c:v>28.2</c:v>
                </c:pt>
                <c:pt idx="100">
                  <c:v>28.9</c:v>
                </c:pt>
                <c:pt idx="101">
                  <c:v>29.3</c:v>
                </c:pt>
                <c:pt idx="102">
                  <c:v>28.3</c:v>
                </c:pt>
                <c:pt idx="103">
                  <c:v>28.9</c:v>
                </c:pt>
                <c:pt idx="104">
                  <c:v>29.3</c:v>
                </c:pt>
                <c:pt idx="105">
                  <c:v>29.8</c:v>
                </c:pt>
                <c:pt idx="106">
                  <c:v>28</c:v>
                </c:pt>
                <c:pt idx="107">
                  <c:v>27.2</c:v>
                </c:pt>
                <c:pt idx="108">
                  <c:v>27.3</c:v>
                </c:pt>
                <c:pt idx="109">
                  <c:v>26.4</c:v>
                </c:pt>
                <c:pt idx="110">
                  <c:v>27.8</c:v>
                </c:pt>
                <c:pt idx="111">
                  <c:v>28.8</c:v>
                </c:pt>
                <c:pt idx="112">
                  <c:v>28.2</c:v>
                </c:pt>
                <c:pt idx="113">
                  <c:v>28.1</c:v>
                </c:pt>
                <c:pt idx="114">
                  <c:v>28</c:v>
                </c:pt>
                <c:pt idx="115">
                  <c:v>28.2</c:v>
                </c:pt>
                <c:pt idx="116">
                  <c:v>28.9</c:v>
                </c:pt>
                <c:pt idx="117">
                  <c:v>26.2</c:v>
                </c:pt>
                <c:pt idx="118">
                  <c:v>27.3</c:v>
                </c:pt>
                <c:pt idx="119">
                  <c:v>28.6</c:v>
                </c:pt>
                <c:pt idx="120">
                  <c:v>28.9</c:v>
                </c:pt>
                <c:pt idx="121">
                  <c:v>29.4</c:v>
                </c:pt>
                <c:pt idx="122">
                  <c:v>27.4</c:v>
                </c:pt>
                <c:pt idx="123">
                  <c:v>29.2</c:v>
                </c:pt>
                <c:pt idx="124">
                  <c:v>28.1</c:v>
                </c:pt>
                <c:pt idx="125">
                  <c:v>27.5</c:v>
                </c:pt>
                <c:pt idx="126">
                  <c:v>28.1</c:v>
                </c:pt>
                <c:pt idx="127">
                  <c:v>29.2</c:v>
                </c:pt>
                <c:pt idx="128">
                  <c:v>29.9</c:v>
                </c:pt>
                <c:pt idx="129">
                  <c:v>29.6</c:v>
                </c:pt>
                <c:pt idx="130">
                  <c:v>29</c:v>
                </c:pt>
                <c:pt idx="131">
                  <c:v>28.5</c:v>
                </c:pt>
                <c:pt idx="132">
                  <c:v>26.9</c:v>
                </c:pt>
                <c:pt idx="133">
                  <c:v>28.3</c:v>
                </c:pt>
                <c:pt idx="134">
                  <c:v>28.8</c:v>
                </c:pt>
                <c:pt idx="135">
                  <c:v>26.1</c:v>
                </c:pt>
                <c:pt idx="136">
                  <c:v>27.8</c:v>
                </c:pt>
                <c:pt idx="137">
                  <c:v>24.9</c:v>
                </c:pt>
                <c:pt idx="138">
                  <c:v>28.6</c:v>
                </c:pt>
                <c:pt idx="139">
                  <c:v>29.4</c:v>
                </c:pt>
                <c:pt idx="140">
                  <c:v>28.3</c:v>
                </c:pt>
                <c:pt idx="141">
                  <c:v>26.9</c:v>
                </c:pt>
                <c:pt idx="142">
                  <c:v>26.1</c:v>
                </c:pt>
                <c:pt idx="143">
                  <c:v>28</c:v>
                </c:pt>
                <c:pt idx="144">
                  <c:v>28.9</c:v>
                </c:pt>
                <c:pt idx="145">
                  <c:v>28.5</c:v>
                </c:pt>
                <c:pt idx="146">
                  <c:v>29</c:v>
                </c:pt>
                <c:pt idx="147">
                  <c:v>29.1</c:v>
                </c:pt>
                <c:pt idx="148">
                  <c:v>28.8</c:v>
                </c:pt>
                <c:pt idx="149">
                  <c:v>26.4</c:v>
                </c:pt>
                <c:pt idx="150">
                  <c:v>27.5</c:v>
                </c:pt>
                <c:pt idx="151">
                  <c:v>27.8</c:v>
                </c:pt>
                <c:pt idx="152">
                  <c:v>28.5</c:v>
                </c:pt>
                <c:pt idx="153">
                  <c:v>27</c:v>
                </c:pt>
                <c:pt idx="154">
                  <c:v>28.8</c:v>
                </c:pt>
                <c:pt idx="155">
                  <c:v>30.2</c:v>
                </c:pt>
                <c:pt idx="156">
                  <c:v>29.7</c:v>
                </c:pt>
                <c:pt idx="157">
                  <c:v>26.9</c:v>
                </c:pt>
                <c:pt idx="158">
                  <c:v>28.7</c:v>
                </c:pt>
                <c:pt idx="159">
                  <c:v>27.9</c:v>
                </c:pt>
                <c:pt idx="160">
                  <c:v>28.9</c:v>
                </c:pt>
                <c:pt idx="161">
                  <c:v>28.7</c:v>
                </c:pt>
                <c:pt idx="162">
                  <c:v>28.8</c:v>
                </c:pt>
                <c:pt idx="163">
                  <c:v>28.9</c:v>
                </c:pt>
                <c:pt idx="164">
                  <c:v>30.3</c:v>
                </c:pt>
                <c:pt idx="165">
                  <c:v>29.9</c:v>
                </c:pt>
                <c:pt idx="166">
                  <c:v>29.9</c:v>
                </c:pt>
                <c:pt idx="167">
                  <c:v>27.8</c:v>
                </c:pt>
                <c:pt idx="168">
                  <c:v>26.7</c:v>
                </c:pt>
                <c:pt idx="169">
                  <c:v>28.2</c:v>
                </c:pt>
                <c:pt idx="170">
                  <c:v>27.7</c:v>
                </c:pt>
                <c:pt idx="171">
                  <c:v>28.4</c:v>
                </c:pt>
                <c:pt idx="172">
                  <c:v>28</c:v>
                </c:pt>
                <c:pt idx="173">
                  <c:v>28.9</c:v>
                </c:pt>
                <c:pt idx="174">
                  <c:v>28.8</c:v>
                </c:pt>
                <c:pt idx="175">
                  <c:v>29.5</c:v>
                </c:pt>
                <c:pt idx="176">
                  <c:v>29.6</c:v>
                </c:pt>
                <c:pt idx="177">
                  <c:v>27.5</c:v>
                </c:pt>
                <c:pt idx="178">
                  <c:v>28.6</c:v>
                </c:pt>
                <c:pt idx="179">
                  <c:v>27.4</c:v>
                </c:pt>
                <c:pt idx="180">
                  <c:v>28.5</c:v>
                </c:pt>
                <c:pt idx="181">
                  <c:v>26.6</c:v>
                </c:pt>
                <c:pt idx="182">
                  <c:v>28.6</c:v>
                </c:pt>
                <c:pt idx="183">
                  <c:v>28.5</c:v>
                </c:pt>
                <c:pt idx="184">
                  <c:v>29.8</c:v>
                </c:pt>
                <c:pt idx="185">
                  <c:v>29.7</c:v>
                </c:pt>
                <c:pt idx="186">
                  <c:v>29</c:v>
                </c:pt>
                <c:pt idx="187">
                  <c:v>29.2</c:v>
                </c:pt>
                <c:pt idx="188">
                  <c:v>28.3</c:v>
                </c:pt>
                <c:pt idx="189">
                  <c:v>28.9</c:v>
                </c:pt>
                <c:pt idx="190">
                  <c:v>28.7</c:v>
                </c:pt>
                <c:pt idx="191">
                  <c:v>28.2</c:v>
                </c:pt>
                <c:pt idx="192">
                  <c:v>27.9</c:v>
                </c:pt>
                <c:pt idx="193">
                  <c:v>29.2</c:v>
                </c:pt>
                <c:pt idx="194">
                  <c:v>28.4</c:v>
                </c:pt>
                <c:pt idx="195">
                  <c:v>25.1</c:v>
                </c:pt>
                <c:pt idx="196">
                  <c:v>26.4</c:v>
                </c:pt>
                <c:pt idx="197">
                  <c:v>26.2</c:v>
                </c:pt>
                <c:pt idx="198">
                  <c:v>25.9</c:v>
                </c:pt>
                <c:pt idx="199">
                  <c:v>24.9</c:v>
                </c:pt>
                <c:pt idx="200">
                  <c:v>24.9</c:v>
                </c:pt>
                <c:pt idx="201">
                  <c:v>30.2</c:v>
                </c:pt>
                <c:pt idx="202">
                  <c:v>29.2</c:v>
                </c:pt>
                <c:pt idx="203">
                  <c:v>28.5</c:v>
                </c:pt>
                <c:pt idx="204">
                  <c:v>29.6</c:v>
                </c:pt>
                <c:pt idx="205">
                  <c:v>30.1</c:v>
                </c:pt>
                <c:pt idx="206">
                  <c:v>28.1</c:v>
                </c:pt>
                <c:pt idx="207">
                  <c:v>26.9</c:v>
                </c:pt>
                <c:pt idx="208">
                  <c:v>25.2</c:v>
                </c:pt>
                <c:pt idx="209">
                  <c:v>26.8</c:v>
                </c:pt>
                <c:pt idx="210">
                  <c:v>26.9</c:v>
                </c:pt>
                <c:pt idx="211">
                  <c:v>27.9</c:v>
                </c:pt>
                <c:pt idx="212">
                  <c:v>27.3</c:v>
                </c:pt>
                <c:pt idx="213">
                  <c:v>28.8</c:v>
                </c:pt>
                <c:pt idx="214">
                  <c:v>28.3</c:v>
                </c:pt>
                <c:pt idx="215">
                  <c:v>27</c:v>
                </c:pt>
                <c:pt idx="216">
                  <c:v>26.9</c:v>
                </c:pt>
                <c:pt idx="217">
                  <c:v>28.1</c:v>
                </c:pt>
                <c:pt idx="218">
                  <c:v>29.8</c:v>
                </c:pt>
                <c:pt idx="219">
                  <c:v>28.9</c:v>
                </c:pt>
                <c:pt idx="220">
                  <c:v>28.8</c:v>
                </c:pt>
                <c:pt idx="221">
                  <c:v>27.8</c:v>
                </c:pt>
                <c:pt idx="222">
                  <c:v>28.1</c:v>
                </c:pt>
                <c:pt idx="223">
                  <c:v>27.2</c:v>
                </c:pt>
                <c:pt idx="224">
                  <c:v>27.9</c:v>
                </c:pt>
                <c:pt idx="225">
                  <c:v>27.8</c:v>
                </c:pt>
                <c:pt idx="226">
                  <c:v>28</c:v>
                </c:pt>
                <c:pt idx="227">
                  <c:v>28</c:v>
                </c:pt>
                <c:pt idx="228">
                  <c:v>27.4</c:v>
                </c:pt>
                <c:pt idx="229">
                  <c:v>28</c:v>
                </c:pt>
                <c:pt idx="230">
                  <c:v>27.8</c:v>
                </c:pt>
                <c:pt idx="231">
                  <c:v>27.3</c:v>
                </c:pt>
                <c:pt idx="232">
                  <c:v>27.6</c:v>
                </c:pt>
                <c:pt idx="233">
                  <c:v>27.5</c:v>
                </c:pt>
                <c:pt idx="234">
                  <c:v>27.2</c:v>
                </c:pt>
                <c:pt idx="235">
                  <c:v>27.1</c:v>
                </c:pt>
                <c:pt idx="236">
                  <c:v>26.1</c:v>
                </c:pt>
                <c:pt idx="237">
                  <c:v>27</c:v>
                </c:pt>
                <c:pt idx="238">
                  <c:v>27</c:v>
                </c:pt>
                <c:pt idx="239">
                  <c:v>27.3</c:v>
                </c:pt>
                <c:pt idx="240">
                  <c:v>26.8</c:v>
                </c:pt>
                <c:pt idx="241">
                  <c:v>27.4</c:v>
                </c:pt>
                <c:pt idx="242">
                  <c:v>27.2</c:v>
                </c:pt>
                <c:pt idx="243">
                  <c:v>27</c:v>
                </c:pt>
                <c:pt idx="244">
                  <c:v>27.7</c:v>
                </c:pt>
                <c:pt idx="245">
                  <c:v>27.6</c:v>
                </c:pt>
                <c:pt idx="246">
                  <c:v>27.8</c:v>
                </c:pt>
                <c:pt idx="247">
                  <c:v>27.6</c:v>
                </c:pt>
                <c:pt idx="248">
                  <c:v>27.8</c:v>
                </c:pt>
                <c:pt idx="249">
                  <c:v>27</c:v>
                </c:pt>
                <c:pt idx="250">
                  <c:v>27</c:v>
                </c:pt>
                <c:pt idx="251">
                  <c:v>27.3</c:v>
                </c:pt>
                <c:pt idx="252">
                  <c:v>27</c:v>
                </c:pt>
                <c:pt idx="253">
                  <c:v>27.1</c:v>
                </c:pt>
                <c:pt idx="254">
                  <c:v>27.4</c:v>
                </c:pt>
                <c:pt idx="255">
                  <c:v>27.2</c:v>
                </c:pt>
                <c:pt idx="256">
                  <c:v>26.6</c:v>
                </c:pt>
                <c:pt idx="257">
                  <c:v>28</c:v>
                </c:pt>
                <c:pt idx="258">
                  <c:v>28.5</c:v>
                </c:pt>
                <c:pt idx="259">
                  <c:v>28.4</c:v>
                </c:pt>
                <c:pt idx="260">
                  <c:v>27.5</c:v>
                </c:pt>
                <c:pt idx="261">
                  <c:v>27.1</c:v>
                </c:pt>
                <c:pt idx="262">
                  <c:v>27.5</c:v>
                </c:pt>
                <c:pt idx="263">
                  <c:v>27.4</c:v>
                </c:pt>
                <c:pt idx="264">
                  <c:v>27.2</c:v>
                </c:pt>
                <c:pt idx="265">
                  <c:v>27.5</c:v>
                </c:pt>
                <c:pt idx="266">
                  <c:v>26.8</c:v>
                </c:pt>
                <c:pt idx="267">
                  <c:v>27.6</c:v>
                </c:pt>
                <c:pt idx="268">
                  <c:v>27.6</c:v>
                </c:pt>
                <c:pt idx="269">
                  <c:v>27.1</c:v>
                </c:pt>
                <c:pt idx="270">
                  <c:v>26.8</c:v>
                </c:pt>
                <c:pt idx="271">
                  <c:v>26.6</c:v>
                </c:pt>
                <c:pt idx="272">
                  <c:v>26.3</c:v>
                </c:pt>
                <c:pt idx="273">
                  <c:v>27.3</c:v>
                </c:pt>
                <c:pt idx="274">
                  <c:v>26.8</c:v>
                </c:pt>
                <c:pt idx="275">
                  <c:v>27</c:v>
                </c:pt>
                <c:pt idx="276">
                  <c:v>26.7</c:v>
                </c:pt>
                <c:pt idx="277">
                  <c:v>27.6</c:v>
                </c:pt>
                <c:pt idx="278">
                  <c:v>27</c:v>
                </c:pt>
                <c:pt idx="279">
                  <c:v>27</c:v>
                </c:pt>
                <c:pt idx="280">
                  <c:v>27</c:v>
                </c:pt>
                <c:pt idx="281">
                  <c:v>28.7</c:v>
                </c:pt>
                <c:pt idx="282">
                  <c:v>28.1</c:v>
                </c:pt>
                <c:pt idx="283">
                  <c:v>28.5</c:v>
                </c:pt>
                <c:pt idx="284">
                  <c:v>28</c:v>
                </c:pt>
                <c:pt idx="285">
                  <c:v>30.2</c:v>
                </c:pt>
                <c:pt idx="286">
                  <c:v>26.7</c:v>
                </c:pt>
                <c:pt idx="287">
                  <c:v>28.1</c:v>
                </c:pt>
                <c:pt idx="288">
                  <c:v>31.2</c:v>
                </c:pt>
                <c:pt idx="289">
                  <c:v>28.9</c:v>
                </c:pt>
                <c:pt idx="290">
                  <c:v>26</c:v>
                </c:pt>
                <c:pt idx="291">
                  <c:v>26.5</c:v>
                </c:pt>
                <c:pt idx="292">
                  <c:v>26.4</c:v>
                </c:pt>
                <c:pt idx="293">
                  <c:v>26.5</c:v>
                </c:pt>
                <c:pt idx="294">
                  <c:v>27.1</c:v>
                </c:pt>
                <c:pt idx="295">
                  <c:v>27.1</c:v>
                </c:pt>
                <c:pt idx="296">
                  <c:v>26.6</c:v>
                </c:pt>
                <c:pt idx="297">
                  <c:v>27.8</c:v>
                </c:pt>
                <c:pt idx="298">
                  <c:v>26.8</c:v>
                </c:pt>
                <c:pt idx="299">
                  <c:v>28.3</c:v>
                </c:pt>
                <c:pt idx="300">
                  <c:v>29.3</c:v>
                </c:pt>
                <c:pt idx="301">
                  <c:v>27.8</c:v>
                </c:pt>
                <c:pt idx="302">
                  <c:v>27.8</c:v>
                </c:pt>
                <c:pt idx="303">
                  <c:v>27.3</c:v>
                </c:pt>
                <c:pt idx="304">
                  <c:v>27.3</c:v>
                </c:pt>
                <c:pt idx="305">
                  <c:v>27.3</c:v>
                </c:pt>
                <c:pt idx="306">
                  <c:v>27</c:v>
                </c:pt>
                <c:pt idx="307">
                  <c:v>26.8</c:v>
                </c:pt>
                <c:pt idx="308">
                  <c:v>27.6</c:v>
                </c:pt>
                <c:pt idx="309">
                  <c:v>28.5</c:v>
                </c:pt>
                <c:pt idx="310">
                  <c:v>27.9</c:v>
                </c:pt>
                <c:pt idx="311">
                  <c:v>29</c:v>
                </c:pt>
                <c:pt idx="312">
                  <c:v>28.6</c:v>
                </c:pt>
                <c:pt idx="313">
                  <c:v>27.6</c:v>
                </c:pt>
                <c:pt idx="314">
                  <c:v>27</c:v>
                </c:pt>
                <c:pt idx="315">
                  <c:v>27.2</c:v>
                </c:pt>
                <c:pt idx="316">
                  <c:v>28.1</c:v>
                </c:pt>
                <c:pt idx="317">
                  <c:v>28.4</c:v>
                </c:pt>
                <c:pt idx="318">
                  <c:v>29</c:v>
                </c:pt>
                <c:pt idx="319">
                  <c:v>28.8</c:v>
                </c:pt>
                <c:pt idx="320">
                  <c:v>27.9</c:v>
                </c:pt>
                <c:pt idx="321">
                  <c:v>27.2</c:v>
                </c:pt>
                <c:pt idx="322">
                  <c:v>27.3</c:v>
                </c:pt>
                <c:pt idx="323">
                  <c:v>27.2</c:v>
                </c:pt>
                <c:pt idx="324">
                  <c:v>27.4</c:v>
                </c:pt>
                <c:pt idx="325">
                  <c:v>27.4</c:v>
                </c:pt>
                <c:pt idx="326">
                  <c:v>27.1</c:v>
                </c:pt>
                <c:pt idx="327">
                  <c:v>27.5</c:v>
                </c:pt>
                <c:pt idx="328">
                  <c:v>28.4</c:v>
                </c:pt>
                <c:pt idx="329">
                  <c:v>29</c:v>
                </c:pt>
                <c:pt idx="330">
                  <c:v>28.8</c:v>
                </c:pt>
                <c:pt idx="331">
                  <c:v>28.8</c:v>
                </c:pt>
                <c:pt idx="332">
                  <c:v>28.5</c:v>
                </c:pt>
                <c:pt idx="333">
                  <c:v>27.8</c:v>
                </c:pt>
                <c:pt idx="334">
                  <c:v>26.5</c:v>
                </c:pt>
                <c:pt idx="335">
                  <c:v>26.6</c:v>
                </c:pt>
                <c:pt idx="336">
                  <c:v>27.6</c:v>
                </c:pt>
                <c:pt idx="337">
                  <c:v>26.9</c:v>
                </c:pt>
                <c:pt idx="338">
                  <c:v>27.7</c:v>
                </c:pt>
                <c:pt idx="339">
                  <c:v>27.7</c:v>
                </c:pt>
                <c:pt idx="340">
                  <c:v>28.7</c:v>
                </c:pt>
                <c:pt idx="341">
                  <c:v>28.3</c:v>
                </c:pt>
                <c:pt idx="342">
                  <c:v>28</c:v>
                </c:pt>
                <c:pt idx="343">
                  <c:v>28.5</c:v>
                </c:pt>
                <c:pt idx="344">
                  <c:v>28.2</c:v>
                </c:pt>
                <c:pt idx="345">
                  <c:v>28.9</c:v>
                </c:pt>
                <c:pt idx="346">
                  <c:v>29.1</c:v>
                </c:pt>
                <c:pt idx="347">
                  <c:v>29.8</c:v>
                </c:pt>
                <c:pt idx="348">
                  <c:v>30.3</c:v>
                </c:pt>
                <c:pt idx="349">
                  <c:v>28.6</c:v>
                </c:pt>
                <c:pt idx="350">
                  <c:v>28.5</c:v>
                </c:pt>
                <c:pt idx="351">
                  <c:v>28.9</c:v>
                </c:pt>
                <c:pt idx="352">
                  <c:v>27.9</c:v>
                </c:pt>
                <c:pt idx="353">
                  <c:v>28.8</c:v>
                </c:pt>
                <c:pt idx="354">
                  <c:v>29.1</c:v>
                </c:pt>
                <c:pt idx="355">
                  <c:v>28.7</c:v>
                </c:pt>
                <c:pt idx="356">
                  <c:v>28.4</c:v>
                </c:pt>
                <c:pt idx="357">
                  <c:v>28.5</c:v>
                </c:pt>
                <c:pt idx="358">
                  <c:v>28.8</c:v>
                </c:pt>
                <c:pt idx="359">
                  <c:v>29</c:v>
                </c:pt>
                <c:pt idx="360">
                  <c:v>28.8</c:v>
                </c:pt>
                <c:pt idx="361">
                  <c:v>28.3</c:v>
                </c:pt>
                <c:pt idx="362">
                  <c:v>26.8</c:v>
                </c:pt>
                <c:pt idx="363">
                  <c:v>28</c:v>
                </c:pt>
                <c:pt idx="364">
                  <c:v>25.8</c:v>
                </c:pt>
                <c:pt idx="365">
                  <c:v>25.5</c:v>
                </c:pt>
                <c:pt idx="366">
                  <c:v>25.7</c:v>
                </c:pt>
                <c:pt idx="367">
                  <c:v>28.3</c:v>
                </c:pt>
                <c:pt idx="368">
                  <c:v>27.7</c:v>
                </c:pt>
                <c:pt idx="369">
                  <c:v>27.4</c:v>
                </c:pt>
                <c:pt idx="370">
                  <c:v>28.7</c:v>
                </c:pt>
                <c:pt idx="371">
                  <c:v>27.2</c:v>
                </c:pt>
                <c:pt idx="377">
                  <c:v>29.5</c:v>
                </c:pt>
                <c:pt idx="378">
                  <c:v>27.1</c:v>
                </c:pt>
                <c:pt idx="379">
                  <c:v>28.3</c:v>
                </c:pt>
                <c:pt idx="380">
                  <c:v>30.1</c:v>
                </c:pt>
                <c:pt idx="381">
                  <c:v>29.3</c:v>
                </c:pt>
                <c:pt idx="382">
                  <c:v>29.6</c:v>
                </c:pt>
                <c:pt idx="383">
                  <c:v>30.1</c:v>
                </c:pt>
                <c:pt idx="384">
                  <c:v>28.9</c:v>
                </c:pt>
                <c:pt idx="385">
                  <c:v>29.8</c:v>
                </c:pt>
                <c:pt idx="386">
                  <c:v>28.6</c:v>
                </c:pt>
                <c:pt idx="387">
                  <c:v>28.2</c:v>
                </c:pt>
                <c:pt idx="388">
                  <c:v>25.8</c:v>
                </c:pt>
                <c:pt idx="389">
                  <c:v>26.3</c:v>
                </c:pt>
                <c:pt idx="390">
                  <c:v>28.6</c:v>
                </c:pt>
                <c:pt idx="391">
                  <c:v>28.8</c:v>
                </c:pt>
                <c:pt idx="392">
                  <c:v>29.3</c:v>
                </c:pt>
                <c:pt idx="393">
                  <c:v>29.4</c:v>
                </c:pt>
                <c:pt idx="394">
                  <c:v>29.8</c:v>
                </c:pt>
                <c:pt idx="395">
                  <c:v>29.5</c:v>
                </c:pt>
                <c:pt idx="396">
                  <c:v>27.1</c:v>
                </c:pt>
                <c:pt idx="397">
                  <c:v>29.1</c:v>
                </c:pt>
                <c:pt idx="398">
                  <c:v>27.2</c:v>
                </c:pt>
                <c:pt idx="399">
                  <c:v>27.9</c:v>
                </c:pt>
                <c:pt idx="400">
                  <c:v>27.9</c:v>
                </c:pt>
                <c:pt idx="401">
                  <c:v>30.7</c:v>
                </c:pt>
                <c:pt idx="402">
                  <c:v>29.4</c:v>
                </c:pt>
                <c:pt idx="403">
                  <c:v>28.2</c:v>
                </c:pt>
                <c:pt idx="404">
                  <c:v>29.9</c:v>
                </c:pt>
                <c:pt idx="405">
                  <c:v>30.5</c:v>
                </c:pt>
                <c:pt idx="406">
                  <c:v>28.6</c:v>
                </c:pt>
                <c:pt idx="407">
                  <c:v>28.2</c:v>
                </c:pt>
                <c:pt idx="408">
                  <c:v>28.5</c:v>
                </c:pt>
                <c:pt idx="409">
                  <c:v>27.7</c:v>
                </c:pt>
                <c:pt idx="410">
                  <c:v>28.1</c:v>
                </c:pt>
                <c:pt idx="411">
                  <c:v>28.1</c:v>
                </c:pt>
                <c:pt idx="412">
                  <c:v>27.3</c:v>
                </c:pt>
                <c:pt idx="413">
                  <c:v>28.6</c:v>
                </c:pt>
                <c:pt idx="414">
                  <c:v>27.8</c:v>
                </c:pt>
                <c:pt idx="415">
                  <c:v>28.8</c:v>
                </c:pt>
                <c:pt idx="416">
                  <c:v>29.2</c:v>
                </c:pt>
                <c:pt idx="417">
                  <c:v>26</c:v>
                </c:pt>
                <c:pt idx="418">
                  <c:v>28.4</c:v>
                </c:pt>
                <c:pt idx="419">
                  <c:v>27.8</c:v>
                </c:pt>
                <c:pt idx="420">
                  <c:v>27.4</c:v>
                </c:pt>
                <c:pt idx="421">
                  <c:v>26.5</c:v>
                </c:pt>
                <c:pt idx="422">
                  <c:v>26.7</c:v>
                </c:pt>
                <c:pt idx="423">
                  <c:v>27.8</c:v>
                </c:pt>
                <c:pt idx="424">
                  <c:v>28.1</c:v>
                </c:pt>
                <c:pt idx="425">
                  <c:v>29.4</c:v>
                </c:pt>
                <c:pt idx="426">
                  <c:v>29.2</c:v>
                </c:pt>
                <c:pt idx="427">
                  <c:v>29.6</c:v>
                </c:pt>
                <c:pt idx="428">
                  <c:v>29.6</c:v>
                </c:pt>
                <c:pt idx="429">
                  <c:v>28.6</c:v>
                </c:pt>
                <c:pt idx="430">
                  <c:v>27.6</c:v>
                </c:pt>
                <c:pt idx="431">
                  <c:v>26.8</c:v>
                </c:pt>
                <c:pt idx="432">
                  <c:v>30</c:v>
                </c:pt>
                <c:pt idx="433">
                  <c:v>29.1</c:v>
                </c:pt>
                <c:pt idx="434">
                  <c:v>28.6</c:v>
                </c:pt>
                <c:pt idx="435">
                  <c:v>28.3</c:v>
                </c:pt>
                <c:pt idx="436">
                  <c:v>26.5</c:v>
                </c:pt>
                <c:pt idx="437">
                  <c:v>27.4</c:v>
                </c:pt>
                <c:pt idx="438">
                  <c:v>27.6</c:v>
                </c:pt>
                <c:pt idx="439">
                  <c:v>28.6</c:v>
                </c:pt>
                <c:pt idx="440">
                  <c:v>28.5</c:v>
                </c:pt>
                <c:pt idx="441">
                  <c:v>28</c:v>
                </c:pt>
                <c:pt idx="442">
                  <c:v>27.7</c:v>
                </c:pt>
                <c:pt idx="443">
                  <c:v>27.6</c:v>
                </c:pt>
                <c:pt idx="444">
                  <c:v>29.2</c:v>
                </c:pt>
                <c:pt idx="445">
                  <c:v>27.4</c:v>
                </c:pt>
                <c:pt idx="446">
                  <c:v>28.1</c:v>
                </c:pt>
                <c:pt idx="447">
                  <c:v>27.3</c:v>
                </c:pt>
                <c:pt idx="448">
                  <c:v>27.4</c:v>
                </c:pt>
                <c:pt idx="449">
                  <c:v>28.2</c:v>
                </c:pt>
                <c:pt idx="450">
                  <c:v>25.6</c:v>
                </c:pt>
                <c:pt idx="451">
                  <c:v>24.9</c:v>
                </c:pt>
                <c:pt idx="452">
                  <c:v>25.4</c:v>
                </c:pt>
                <c:pt idx="453">
                  <c:v>29.2</c:v>
                </c:pt>
                <c:pt idx="454">
                  <c:v>27.2</c:v>
                </c:pt>
                <c:pt idx="455">
                  <c:v>29.2</c:v>
                </c:pt>
                <c:pt idx="456">
                  <c:v>28.5</c:v>
                </c:pt>
                <c:pt idx="457">
                  <c:v>27</c:v>
                </c:pt>
                <c:pt idx="458">
                  <c:v>27.5</c:v>
                </c:pt>
                <c:pt idx="459">
                  <c:v>27.9</c:v>
                </c:pt>
                <c:pt idx="460">
                  <c:v>27</c:v>
                </c:pt>
                <c:pt idx="461">
                  <c:v>27.5</c:v>
                </c:pt>
                <c:pt idx="462">
                  <c:v>27.6</c:v>
                </c:pt>
                <c:pt idx="463">
                  <c:v>25.9</c:v>
                </c:pt>
                <c:pt idx="464">
                  <c:v>27.5</c:v>
                </c:pt>
                <c:pt idx="465">
                  <c:v>26.4</c:v>
                </c:pt>
                <c:pt idx="466">
                  <c:v>28.1</c:v>
                </c:pt>
                <c:pt idx="467">
                  <c:v>26.7</c:v>
                </c:pt>
                <c:pt idx="468">
                  <c:v>26</c:v>
                </c:pt>
                <c:pt idx="469">
                  <c:v>25.4</c:v>
                </c:pt>
                <c:pt idx="470">
                  <c:v>24.7</c:v>
                </c:pt>
                <c:pt idx="471">
                  <c:v>27.9</c:v>
                </c:pt>
                <c:pt idx="472">
                  <c:v>28.2</c:v>
                </c:pt>
                <c:pt idx="473">
                  <c:v>28.1</c:v>
                </c:pt>
                <c:pt idx="474">
                  <c:v>28.4</c:v>
                </c:pt>
                <c:pt idx="475">
                  <c:v>27.9</c:v>
                </c:pt>
                <c:pt idx="476">
                  <c:v>26.4</c:v>
                </c:pt>
                <c:pt idx="477">
                  <c:v>27</c:v>
                </c:pt>
                <c:pt idx="478">
                  <c:v>28.8</c:v>
                </c:pt>
                <c:pt idx="479">
                  <c:v>28.4</c:v>
                </c:pt>
                <c:pt idx="480">
                  <c:v>26.7</c:v>
                </c:pt>
                <c:pt idx="481">
                  <c:v>27.7</c:v>
                </c:pt>
                <c:pt idx="482">
                  <c:v>28.4</c:v>
                </c:pt>
                <c:pt idx="483">
                  <c:v>29.8</c:v>
                </c:pt>
                <c:pt idx="484">
                  <c:v>29.6</c:v>
                </c:pt>
                <c:pt idx="485">
                  <c:v>28.2</c:v>
                </c:pt>
                <c:pt idx="486">
                  <c:v>28.8</c:v>
                </c:pt>
                <c:pt idx="487">
                  <c:v>29.6</c:v>
                </c:pt>
                <c:pt idx="488">
                  <c:v>28.6</c:v>
                </c:pt>
                <c:pt idx="489">
                  <c:v>28.2</c:v>
                </c:pt>
                <c:pt idx="490">
                  <c:v>29.5</c:v>
                </c:pt>
                <c:pt idx="491">
                  <c:v>30</c:v>
                </c:pt>
                <c:pt idx="492">
                  <c:v>30</c:v>
                </c:pt>
                <c:pt idx="493">
                  <c:v>28.8</c:v>
                </c:pt>
                <c:pt idx="494">
                  <c:v>28.1</c:v>
                </c:pt>
                <c:pt idx="495">
                  <c:v>29.3</c:v>
                </c:pt>
                <c:pt idx="496">
                  <c:v>30</c:v>
                </c:pt>
                <c:pt idx="497">
                  <c:v>28.5</c:v>
                </c:pt>
                <c:pt idx="498">
                  <c:v>29.5</c:v>
                </c:pt>
                <c:pt idx="499">
                  <c:v>29.8</c:v>
                </c:pt>
                <c:pt idx="500">
                  <c:v>29.1</c:v>
                </c:pt>
                <c:pt idx="501">
                  <c:v>27.7</c:v>
                </c:pt>
                <c:pt idx="502">
                  <c:v>28.3</c:v>
                </c:pt>
                <c:pt idx="503">
                  <c:v>28.1</c:v>
                </c:pt>
                <c:pt idx="504">
                  <c:v>28.6</c:v>
                </c:pt>
                <c:pt idx="505">
                  <c:v>27.8</c:v>
                </c:pt>
                <c:pt idx="506">
                  <c:v>29.7</c:v>
                </c:pt>
                <c:pt idx="507">
                  <c:v>29.1</c:v>
                </c:pt>
                <c:pt idx="508">
                  <c:v>28.6</c:v>
                </c:pt>
                <c:pt idx="509">
                  <c:v>30.1</c:v>
                </c:pt>
                <c:pt idx="510">
                  <c:v>30.7</c:v>
                </c:pt>
                <c:pt idx="511">
                  <c:v>29.8</c:v>
                </c:pt>
                <c:pt idx="512">
                  <c:v>29.4</c:v>
                </c:pt>
                <c:pt idx="513">
                  <c:v>30.4</c:v>
                </c:pt>
                <c:pt idx="514">
                  <c:v>29.3</c:v>
                </c:pt>
                <c:pt idx="515">
                  <c:v>27.7</c:v>
                </c:pt>
                <c:pt idx="516">
                  <c:v>27.3</c:v>
                </c:pt>
                <c:pt idx="517">
                  <c:v>29.3</c:v>
                </c:pt>
                <c:pt idx="518">
                  <c:v>29.9</c:v>
                </c:pt>
                <c:pt idx="519">
                  <c:v>30.2</c:v>
                </c:pt>
                <c:pt idx="520">
                  <c:v>29.9</c:v>
                </c:pt>
                <c:pt idx="521">
                  <c:v>28.8</c:v>
                </c:pt>
                <c:pt idx="522">
                  <c:v>27.8</c:v>
                </c:pt>
                <c:pt idx="523">
                  <c:v>29.9</c:v>
                </c:pt>
                <c:pt idx="524">
                  <c:v>29.6</c:v>
                </c:pt>
                <c:pt idx="525">
                  <c:v>30.3</c:v>
                </c:pt>
                <c:pt idx="526">
                  <c:v>26.6</c:v>
                </c:pt>
                <c:pt idx="527">
                  <c:v>28.4</c:v>
                </c:pt>
                <c:pt idx="528">
                  <c:v>28.4</c:v>
                </c:pt>
                <c:pt idx="529">
                  <c:v>28.5</c:v>
                </c:pt>
                <c:pt idx="530">
                  <c:v>28.5</c:v>
                </c:pt>
                <c:pt idx="531">
                  <c:v>28.1</c:v>
                </c:pt>
                <c:pt idx="532">
                  <c:v>28.2</c:v>
                </c:pt>
                <c:pt idx="533">
                  <c:v>28.2</c:v>
                </c:pt>
                <c:pt idx="534">
                  <c:v>29.3</c:v>
                </c:pt>
                <c:pt idx="535">
                  <c:v>28.6</c:v>
                </c:pt>
                <c:pt idx="536">
                  <c:v>28.1</c:v>
                </c:pt>
                <c:pt idx="537">
                  <c:v>28.9</c:v>
                </c:pt>
                <c:pt idx="538">
                  <c:v>28.2</c:v>
                </c:pt>
                <c:pt idx="539">
                  <c:v>30.1</c:v>
                </c:pt>
                <c:pt idx="540">
                  <c:v>28</c:v>
                </c:pt>
                <c:pt idx="541">
                  <c:v>26.7</c:v>
                </c:pt>
                <c:pt idx="542">
                  <c:v>28.8</c:v>
                </c:pt>
                <c:pt idx="543">
                  <c:v>29.4</c:v>
                </c:pt>
                <c:pt idx="544">
                  <c:v>28.8</c:v>
                </c:pt>
                <c:pt idx="545">
                  <c:v>28.4</c:v>
                </c:pt>
                <c:pt idx="546">
                  <c:v>26.8</c:v>
                </c:pt>
                <c:pt idx="547">
                  <c:v>24.7</c:v>
                </c:pt>
                <c:pt idx="548">
                  <c:v>28.8</c:v>
                </c:pt>
                <c:pt idx="549">
                  <c:v>29.5</c:v>
                </c:pt>
                <c:pt idx="550">
                  <c:v>29</c:v>
                </c:pt>
                <c:pt idx="551">
                  <c:v>29.1</c:v>
                </c:pt>
                <c:pt idx="552">
                  <c:v>29.3</c:v>
                </c:pt>
                <c:pt idx="553">
                  <c:v>28.8</c:v>
                </c:pt>
                <c:pt idx="554">
                  <c:v>29.9</c:v>
                </c:pt>
                <c:pt idx="555">
                  <c:v>30</c:v>
                </c:pt>
                <c:pt idx="556">
                  <c:v>26.4</c:v>
                </c:pt>
                <c:pt idx="557">
                  <c:v>27.8</c:v>
                </c:pt>
                <c:pt idx="558">
                  <c:v>27.7</c:v>
                </c:pt>
                <c:pt idx="559">
                  <c:v>29.8</c:v>
                </c:pt>
                <c:pt idx="560">
                  <c:v>30</c:v>
                </c:pt>
                <c:pt idx="561">
                  <c:v>28.8</c:v>
                </c:pt>
                <c:pt idx="562">
                  <c:v>28</c:v>
                </c:pt>
                <c:pt idx="563">
                  <c:v>27.3</c:v>
                </c:pt>
                <c:pt idx="564">
                  <c:v>24.8</c:v>
                </c:pt>
                <c:pt idx="565">
                  <c:v>28.7</c:v>
                </c:pt>
                <c:pt idx="566">
                  <c:v>29.1</c:v>
                </c:pt>
                <c:pt idx="567">
                  <c:v>28.3</c:v>
                </c:pt>
                <c:pt idx="568">
                  <c:v>28.7</c:v>
                </c:pt>
                <c:pt idx="569">
                  <c:v>28.6</c:v>
                </c:pt>
                <c:pt idx="570">
                  <c:v>27.4</c:v>
                </c:pt>
                <c:pt idx="571">
                  <c:v>27.5</c:v>
                </c:pt>
                <c:pt idx="572">
                  <c:v>26.9</c:v>
                </c:pt>
                <c:pt idx="573">
                  <c:v>28</c:v>
                </c:pt>
                <c:pt idx="574">
                  <c:v>27.2</c:v>
                </c:pt>
                <c:pt idx="575">
                  <c:v>24.8</c:v>
                </c:pt>
                <c:pt idx="576">
                  <c:v>24.9</c:v>
                </c:pt>
                <c:pt idx="577">
                  <c:v>27.4</c:v>
                </c:pt>
                <c:pt idx="578">
                  <c:v>26.7</c:v>
                </c:pt>
                <c:pt idx="579">
                  <c:v>27.6</c:v>
                </c:pt>
                <c:pt idx="580">
                  <c:v>27.6</c:v>
                </c:pt>
                <c:pt idx="581">
                  <c:v>27.1</c:v>
                </c:pt>
                <c:pt idx="582">
                  <c:v>27.4</c:v>
                </c:pt>
                <c:pt idx="583">
                  <c:v>26.3</c:v>
                </c:pt>
                <c:pt idx="584">
                  <c:v>26.8</c:v>
                </c:pt>
                <c:pt idx="585">
                  <c:v>27</c:v>
                </c:pt>
                <c:pt idx="586">
                  <c:v>25.7</c:v>
                </c:pt>
                <c:pt idx="587">
                  <c:v>24.3</c:v>
                </c:pt>
                <c:pt idx="588">
                  <c:v>24.8</c:v>
                </c:pt>
                <c:pt idx="589">
                  <c:v>27.3</c:v>
                </c:pt>
                <c:pt idx="590">
                  <c:v>28.8</c:v>
                </c:pt>
                <c:pt idx="591">
                  <c:v>28.7</c:v>
                </c:pt>
                <c:pt idx="592">
                  <c:v>27.8</c:v>
                </c:pt>
                <c:pt idx="593">
                  <c:v>25</c:v>
                </c:pt>
                <c:pt idx="594">
                  <c:v>27.5</c:v>
                </c:pt>
                <c:pt idx="595">
                  <c:v>26.6</c:v>
                </c:pt>
                <c:pt idx="596">
                  <c:v>26.6</c:v>
                </c:pt>
                <c:pt idx="597">
                  <c:v>27.1</c:v>
                </c:pt>
                <c:pt idx="598">
                  <c:v>26.2</c:v>
                </c:pt>
                <c:pt idx="599">
                  <c:v>26</c:v>
                </c:pt>
                <c:pt idx="600">
                  <c:v>26.4</c:v>
                </c:pt>
                <c:pt idx="601">
                  <c:v>25.7</c:v>
                </c:pt>
                <c:pt idx="602">
                  <c:v>25.4</c:v>
                </c:pt>
                <c:pt idx="603">
                  <c:v>24.2</c:v>
                </c:pt>
                <c:pt idx="604">
                  <c:v>27.2</c:v>
                </c:pt>
                <c:pt idx="605">
                  <c:v>27.6</c:v>
                </c:pt>
                <c:pt idx="606">
                  <c:v>26.2</c:v>
                </c:pt>
                <c:pt idx="607">
                  <c:v>27.7</c:v>
                </c:pt>
                <c:pt idx="608">
                  <c:v>26.8</c:v>
                </c:pt>
                <c:pt idx="609">
                  <c:v>27.1</c:v>
                </c:pt>
                <c:pt idx="610">
                  <c:v>27.4</c:v>
                </c:pt>
                <c:pt idx="611">
                  <c:v>27.9</c:v>
                </c:pt>
                <c:pt idx="612">
                  <c:v>27.5</c:v>
                </c:pt>
                <c:pt idx="613">
                  <c:v>27.1</c:v>
                </c:pt>
                <c:pt idx="614">
                  <c:v>25.2</c:v>
                </c:pt>
                <c:pt idx="615">
                  <c:v>25.1</c:v>
                </c:pt>
                <c:pt idx="616">
                  <c:v>26.4</c:v>
                </c:pt>
                <c:pt idx="617">
                  <c:v>26.9</c:v>
                </c:pt>
                <c:pt idx="618">
                  <c:v>26.8</c:v>
                </c:pt>
                <c:pt idx="619">
                  <c:v>25.8</c:v>
                </c:pt>
                <c:pt idx="620">
                  <c:v>27.1</c:v>
                </c:pt>
                <c:pt idx="621">
                  <c:v>26.9</c:v>
                </c:pt>
                <c:pt idx="622">
                  <c:v>27.1</c:v>
                </c:pt>
                <c:pt idx="623">
                  <c:v>27.1</c:v>
                </c:pt>
                <c:pt idx="624">
                  <c:v>26.9</c:v>
                </c:pt>
                <c:pt idx="625">
                  <c:v>27.2</c:v>
                </c:pt>
                <c:pt idx="626">
                  <c:v>26.9</c:v>
                </c:pt>
                <c:pt idx="627">
                  <c:v>27.3</c:v>
                </c:pt>
                <c:pt idx="628">
                  <c:v>27</c:v>
                </c:pt>
                <c:pt idx="629">
                  <c:v>26.7</c:v>
                </c:pt>
                <c:pt idx="630">
                  <c:v>27.2</c:v>
                </c:pt>
                <c:pt idx="631">
                  <c:v>27.3</c:v>
                </c:pt>
                <c:pt idx="632">
                  <c:v>26.9</c:v>
                </c:pt>
                <c:pt idx="633">
                  <c:v>27.2</c:v>
                </c:pt>
                <c:pt idx="634">
                  <c:v>27.2</c:v>
                </c:pt>
                <c:pt idx="635">
                  <c:v>26.9</c:v>
                </c:pt>
                <c:pt idx="636">
                  <c:v>27.3</c:v>
                </c:pt>
                <c:pt idx="637">
                  <c:v>26.9</c:v>
                </c:pt>
                <c:pt idx="638">
                  <c:v>26.9</c:v>
                </c:pt>
                <c:pt idx="639">
                  <c:v>26.9</c:v>
                </c:pt>
                <c:pt idx="640">
                  <c:v>26.8</c:v>
                </c:pt>
                <c:pt idx="641">
                  <c:v>26.3</c:v>
                </c:pt>
                <c:pt idx="642">
                  <c:v>27</c:v>
                </c:pt>
                <c:pt idx="643">
                  <c:v>26.7</c:v>
                </c:pt>
                <c:pt idx="644">
                  <c:v>26.5</c:v>
                </c:pt>
                <c:pt idx="645">
                  <c:v>27</c:v>
                </c:pt>
                <c:pt idx="646">
                  <c:v>27</c:v>
                </c:pt>
                <c:pt idx="647">
                  <c:v>26.8</c:v>
                </c:pt>
                <c:pt idx="648">
                  <c:v>26.6</c:v>
                </c:pt>
                <c:pt idx="649">
                  <c:v>26.5</c:v>
                </c:pt>
                <c:pt idx="650">
                  <c:v>26.3</c:v>
                </c:pt>
                <c:pt idx="651">
                  <c:v>26.6</c:v>
                </c:pt>
                <c:pt idx="652">
                  <c:v>26.4</c:v>
                </c:pt>
                <c:pt idx="653">
                  <c:v>26.2</c:v>
                </c:pt>
                <c:pt idx="654">
                  <c:v>26.1</c:v>
                </c:pt>
                <c:pt idx="655">
                  <c:v>26.2</c:v>
                </c:pt>
                <c:pt idx="656">
                  <c:v>25.4</c:v>
                </c:pt>
                <c:pt idx="657">
                  <c:v>26.3</c:v>
                </c:pt>
                <c:pt idx="658">
                  <c:v>26.4</c:v>
                </c:pt>
                <c:pt idx="659">
                  <c:v>26.5</c:v>
                </c:pt>
                <c:pt idx="660">
                  <c:v>25.8</c:v>
                </c:pt>
                <c:pt idx="661">
                  <c:v>26.2</c:v>
                </c:pt>
                <c:pt idx="662">
                  <c:v>26</c:v>
                </c:pt>
                <c:pt idx="663">
                  <c:v>24.5</c:v>
                </c:pt>
                <c:pt idx="664">
                  <c:v>25.8</c:v>
                </c:pt>
                <c:pt idx="665">
                  <c:v>26.3</c:v>
                </c:pt>
                <c:pt idx="666">
                  <c:v>27.7</c:v>
                </c:pt>
                <c:pt idx="667">
                  <c:v>27.5</c:v>
                </c:pt>
                <c:pt idx="668">
                  <c:v>26.8</c:v>
                </c:pt>
                <c:pt idx="669">
                  <c:v>26.7</c:v>
                </c:pt>
                <c:pt idx="670">
                  <c:v>25.8</c:v>
                </c:pt>
                <c:pt idx="671">
                  <c:v>26.3</c:v>
                </c:pt>
                <c:pt idx="672">
                  <c:v>26.1</c:v>
                </c:pt>
                <c:pt idx="673">
                  <c:v>26.4</c:v>
                </c:pt>
                <c:pt idx="674">
                  <c:v>26.6</c:v>
                </c:pt>
                <c:pt idx="675">
                  <c:v>26.2</c:v>
                </c:pt>
                <c:pt idx="676">
                  <c:v>26.7</c:v>
                </c:pt>
                <c:pt idx="677">
                  <c:v>26.7</c:v>
                </c:pt>
                <c:pt idx="678">
                  <c:v>25.8</c:v>
                </c:pt>
                <c:pt idx="679">
                  <c:v>26.7</c:v>
                </c:pt>
                <c:pt idx="680">
                  <c:v>26.8</c:v>
                </c:pt>
                <c:pt idx="681">
                  <c:v>26.8</c:v>
                </c:pt>
                <c:pt idx="682">
                  <c:v>26.8</c:v>
                </c:pt>
                <c:pt idx="683">
                  <c:v>26.4</c:v>
                </c:pt>
                <c:pt idx="684">
                  <c:v>26.6</c:v>
                </c:pt>
                <c:pt idx="685">
                  <c:v>26.2</c:v>
                </c:pt>
                <c:pt idx="686">
                  <c:v>26.4</c:v>
                </c:pt>
                <c:pt idx="687">
                  <c:v>26.6</c:v>
                </c:pt>
                <c:pt idx="688">
                  <c:v>26.9</c:v>
                </c:pt>
                <c:pt idx="689">
                  <c:v>27.7</c:v>
                </c:pt>
                <c:pt idx="690">
                  <c:v>26.9</c:v>
                </c:pt>
                <c:pt idx="691">
                  <c:v>25</c:v>
                </c:pt>
                <c:pt idx="692">
                  <c:v>26.8</c:v>
                </c:pt>
                <c:pt idx="693">
                  <c:v>26.5</c:v>
                </c:pt>
                <c:pt idx="694">
                  <c:v>26.7</c:v>
                </c:pt>
                <c:pt idx="695">
                  <c:v>26.9</c:v>
                </c:pt>
                <c:pt idx="696">
                  <c:v>26.7</c:v>
                </c:pt>
                <c:pt idx="697">
                  <c:v>26.3</c:v>
                </c:pt>
                <c:pt idx="698">
                  <c:v>26.8</c:v>
                </c:pt>
                <c:pt idx="699">
                  <c:v>26.7</c:v>
                </c:pt>
                <c:pt idx="700">
                  <c:v>26.9</c:v>
                </c:pt>
                <c:pt idx="701">
                  <c:v>26.2</c:v>
                </c:pt>
                <c:pt idx="702">
                  <c:v>26.4</c:v>
                </c:pt>
                <c:pt idx="703">
                  <c:v>26.9</c:v>
                </c:pt>
                <c:pt idx="704">
                  <c:v>26.7</c:v>
                </c:pt>
                <c:pt idx="705">
                  <c:v>27.1</c:v>
                </c:pt>
                <c:pt idx="706">
                  <c:v>26.7</c:v>
                </c:pt>
                <c:pt idx="707">
                  <c:v>25.8</c:v>
                </c:pt>
                <c:pt idx="708">
                  <c:v>26.9</c:v>
                </c:pt>
                <c:pt idx="709">
                  <c:v>27</c:v>
                </c:pt>
                <c:pt idx="710">
                  <c:v>28.1</c:v>
                </c:pt>
                <c:pt idx="711">
                  <c:v>27.6</c:v>
                </c:pt>
                <c:pt idx="712">
                  <c:v>27.5</c:v>
                </c:pt>
                <c:pt idx="713">
                  <c:v>26.7</c:v>
                </c:pt>
                <c:pt idx="714">
                  <c:v>26.3</c:v>
                </c:pt>
                <c:pt idx="715">
                  <c:v>26.5</c:v>
                </c:pt>
                <c:pt idx="716">
                  <c:v>25</c:v>
                </c:pt>
                <c:pt idx="717">
                  <c:v>27</c:v>
                </c:pt>
                <c:pt idx="718">
                  <c:v>27.3</c:v>
                </c:pt>
                <c:pt idx="719">
                  <c:v>26.7</c:v>
                </c:pt>
                <c:pt idx="720">
                  <c:v>26.8</c:v>
                </c:pt>
                <c:pt idx="721">
                  <c:v>25.8</c:v>
                </c:pt>
                <c:pt idx="722">
                  <c:v>27.7</c:v>
                </c:pt>
                <c:pt idx="723">
                  <c:v>27.9</c:v>
                </c:pt>
                <c:pt idx="724">
                  <c:v>27.4</c:v>
                </c:pt>
                <c:pt idx="725">
                  <c:v>27.3</c:v>
                </c:pt>
                <c:pt idx="726">
                  <c:v>27</c:v>
                </c:pt>
                <c:pt idx="727">
                  <c:v>27.3</c:v>
                </c:pt>
                <c:pt idx="728">
                  <c:v>27.1</c:v>
                </c:pt>
                <c:pt idx="729">
                  <c:v>27.5</c:v>
                </c:pt>
                <c:pt idx="730">
                  <c:v>27.7</c:v>
                </c:pt>
                <c:pt idx="731">
                  <c:v>26</c:v>
                </c:pt>
                <c:pt idx="732">
                  <c:v>26.9</c:v>
                </c:pt>
                <c:pt idx="733">
                  <c:v>29</c:v>
                </c:pt>
                <c:pt idx="734">
                  <c:v>29.5</c:v>
                </c:pt>
                <c:pt idx="735">
                  <c:v>27.7</c:v>
                </c:pt>
                <c:pt idx="736">
                  <c:v>28.4</c:v>
                </c:pt>
                <c:pt idx="737">
                  <c:v>28.9</c:v>
                </c:pt>
                <c:pt idx="738">
                  <c:v>29.7</c:v>
                </c:pt>
                <c:pt idx="739">
                  <c:v>27.8</c:v>
                </c:pt>
                <c:pt idx="740">
                  <c:v>27.9</c:v>
                </c:pt>
                <c:pt idx="741">
                  <c:v>28</c:v>
                </c:pt>
                <c:pt idx="742">
                  <c:v>27.7</c:v>
                </c:pt>
                <c:pt idx="743">
                  <c:v>27.8</c:v>
                </c:pt>
                <c:pt idx="744">
                  <c:v>28.4</c:v>
                </c:pt>
                <c:pt idx="745">
                  <c:v>24.8</c:v>
                </c:pt>
                <c:pt idx="746">
                  <c:v>27.8</c:v>
                </c:pt>
                <c:pt idx="747">
                  <c:v>28.4</c:v>
                </c:pt>
                <c:pt idx="748">
                  <c:v>29.5</c:v>
                </c:pt>
                <c:pt idx="749">
                  <c:v>29.2</c:v>
                </c:pt>
                <c:pt idx="750">
                  <c:v>29.1</c:v>
                </c:pt>
                <c:pt idx="751">
                  <c:v>27.6</c:v>
                </c:pt>
                <c:pt idx="752">
                  <c:v>25.5</c:v>
                </c:pt>
                <c:pt idx="753">
                  <c:v>27.8</c:v>
                </c:pt>
                <c:pt idx="754">
                  <c:v>28.6</c:v>
                </c:pt>
                <c:pt idx="755">
                  <c:v>27.8</c:v>
                </c:pt>
                <c:pt idx="756">
                  <c:v>27.6</c:v>
                </c:pt>
                <c:pt idx="757">
                  <c:v>29</c:v>
                </c:pt>
                <c:pt idx="758">
                  <c:v>26</c:v>
                </c:pt>
                <c:pt idx="759">
                  <c:v>28</c:v>
                </c:pt>
                <c:pt idx="760">
                  <c:v>28.5</c:v>
                </c:pt>
                <c:pt idx="761">
                  <c:v>28.5</c:v>
                </c:pt>
                <c:pt idx="762">
                  <c:v>28.8</c:v>
                </c:pt>
                <c:pt idx="763">
                  <c:v>28.3</c:v>
                </c:pt>
                <c:pt idx="764">
                  <c:v>28.4</c:v>
                </c:pt>
                <c:pt idx="765">
                  <c:v>27.9</c:v>
                </c:pt>
                <c:pt idx="766">
                  <c:v>27.2</c:v>
                </c:pt>
                <c:pt idx="767">
                  <c:v>25.1</c:v>
                </c:pt>
                <c:pt idx="768">
                  <c:v>25.7</c:v>
                </c:pt>
                <c:pt idx="769">
                  <c:v>27.2</c:v>
                </c:pt>
                <c:pt idx="770">
                  <c:v>28.3</c:v>
                </c:pt>
                <c:pt idx="771">
                  <c:v>28.3</c:v>
                </c:pt>
                <c:pt idx="772">
                  <c:v>27</c:v>
                </c:pt>
                <c:pt idx="773">
                  <c:v>27.7</c:v>
                </c:pt>
                <c:pt idx="774">
                  <c:v>26.8</c:v>
                </c:pt>
                <c:pt idx="775">
                  <c:v>27.8</c:v>
                </c:pt>
                <c:pt idx="776">
                  <c:v>28.1</c:v>
                </c:pt>
                <c:pt idx="777">
                  <c:v>27.6</c:v>
                </c:pt>
                <c:pt idx="778">
                  <c:v>28.5</c:v>
                </c:pt>
                <c:pt idx="779">
                  <c:v>27.5</c:v>
                </c:pt>
                <c:pt idx="780">
                  <c:v>28.1</c:v>
                </c:pt>
                <c:pt idx="781">
                  <c:v>28.1</c:v>
                </c:pt>
                <c:pt idx="782">
                  <c:v>27.7</c:v>
                </c:pt>
                <c:pt idx="783">
                  <c:v>28.4</c:v>
                </c:pt>
                <c:pt idx="784">
                  <c:v>27.9</c:v>
                </c:pt>
                <c:pt idx="785">
                  <c:v>28.3</c:v>
                </c:pt>
                <c:pt idx="786">
                  <c:v>28.8</c:v>
                </c:pt>
                <c:pt idx="787">
                  <c:v>27.9</c:v>
                </c:pt>
                <c:pt idx="788">
                  <c:v>26.1</c:v>
                </c:pt>
                <c:pt idx="789">
                  <c:v>24.8</c:v>
                </c:pt>
                <c:pt idx="790">
                  <c:v>25</c:v>
                </c:pt>
                <c:pt idx="791">
                  <c:v>24.4</c:v>
                </c:pt>
                <c:pt idx="792">
                  <c:v>28.5</c:v>
                </c:pt>
                <c:pt idx="793">
                  <c:v>27.7</c:v>
                </c:pt>
                <c:pt idx="794">
                  <c:v>27.7</c:v>
                </c:pt>
                <c:pt idx="795">
                  <c:v>27.5</c:v>
                </c:pt>
                <c:pt idx="796">
                  <c:v>28</c:v>
                </c:pt>
                <c:pt idx="797">
                  <c:v>28.1</c:v>
                </c:pt>
                <c:pt idx="798">
                  <c:v>26.8</c:v>
                </c:pt>
                <c:pt idx="799">
                  <c:v>25.8</c:v>
                </c:pt>
                <c:pt idx="800">
                  <c:v>26.9</c:v>
                </c:pt>
                <c:pt idx="801">
                  <c:v>26.9</c:v>
                </c:pt>
                <c:pt idx="802">
                  <c:v>28.4</c:v>
                </c:pt>
                <c:pt idx="803">
                  <c:v>25.9</c:v>
                </c:pt>
                <c:pt idx="804">
                  <c:v>27.2</c:v>
                </c:pt>
                <c:pt idx="805">
                  <c:v>28.9</c:v>
                </c:pt>
                <c:pt idx="806">
                  <c:v>26.7</c:v>
                </c:pt>
                <c:pt idx="807">
                  <c:v>29.7</c:v>
                </c:pt>
                <c:pt idx="808">
                  <c:v>29.4</c:v>
                </c:pt>
                <c:pt idx="809">
                  <c:v>26.5</c:v>
                </c:pt>
                <c:pt idx="810">
                  <c:v>26.3</c:v>
                </c:pt>
                <c:pt idx="811">
                  <c:v>27.7</c:v>
                </c:pt>
                <c:pt idx="812">
                  <c:v>30.1</c:v>
                </c:pt>
                <c:pt idx="813">
                  <c:v>29.6</c:v>
                </c:pt>
                <c:pt idx="814">
                  <c:v>27.2</c:v>
                </c:pt>
                <c:pt idx="815">
                  <c:v>27.3</c:v>
                </c:pt>
                <c:pt idx="816">
                  <c:v>27.5</c:v>
                </c:pt>
                <c:pt idx="817">
                  <c:v>26.9</c:v>
                </c:pt>
                <c:pt idx="818">
                  <c:v>27.7</c:v>
                </c:pt>
                <c:pt idx="819">
                  <c:v>25.5</c:v>
                </c:pt>
                <c:pt idx="820">
                  <c:v>28.8</c:v>
                </c:pt>
                <c:pt idx="821">
                  <c:v>25.6</c:v>
                </c:pt>
                <c:pt idx="822">
                  <c:v>27.9</c:v>
                </c:pt>
                <c:pt idx="823">
                  <c:v>28.2</c:v>
                </c:pt>
                <c:pt idx="824">
                  <c:v>25.9</c:v>
                </c:pt>
                <c:pt idx="825">
                  <c:v>27.2</c:v>
                </c:pt>
                <c:pt idx="826">
                  <c:v>27.2</c:v>
                </c:pt>
                <c:pt idx="827">
                  <c:v>27.2</c:v>
                </c:pt>
                <c:pt idx="828">
                  <c:v>28.7</c:v>
                </c:pt>
                <c:pt idx="829">
                  <c:v>26.4</c:v>
                </c:pt>
                <c:pt idx="830">
                  <c:v>27.1</c:v>
                </c:pt>
                <c:pt idx="831">
                  <c:v>26.6</c:v>
                </c:pt>
                <c:pt idx="832">
                  <c:v>27.1</c:v>
                </c:pt>
                <c:pt idx="833">
                  <c:v>27.4</c:v>
                </c:pt>
                <c:pt idx="834">
                  <c:v>27.2</c:v>
                </c:pt>
                <c:pt idx="835">
                  <c:v>28.3</c:v>
                </c:pt>
                <c:pt idx="836">
                  <c:v>27.4</c:v>
                </c:pt>
                <c:pt idx="837">
                  <c:v>27.4</c:v>
                </c:pt>
                <c:pt idx="838">
                  <c:v>28.2</c:v>
                </c:pt>
                <c:pt idx="839">
                  <c:v>26.6</c:v>
                </c:pt>
                <c:pt idx="840">
                  <c:v>26.7</c:v>
                </c:pt>
                <c:pt idx="841">
                  <c:v>24.4</c:v>
                </c:pt>
                <c:pt idx="842">
                  <c:v>24.2</c:v>
                </c:pt>
                <c:pt idx="843">
                  <c:v>29.2</c:v>
                </c:pt>
                <c:pt idx="844">
                  <c:v>28.4</c:v>
                </c:pt>
                <c:pt idx="845">
                  <c:v>27.8</c:v>
                </c:pt>
                <c:pt idx="846">
                  <c:v>27.2</c:v>
                </c:pt>
                <c:pt idx="847">
                  <c:v>29</c:v>
                </c:pt>
                <c:pt idx="848">
                  <c:v>28.1</c:v>
                </c:pt>
                <c:pt idx="849">
                  <c:v>27.6</c:v>
                </c:pt>
                <c:pt idx="850">
                  <c:v>27.6</c:v>
                </c:pt>
                <c:pt idx="851">
                  <c:v>28.9</c:v>
                </c:pt>
                <c:pt idx="852">
                  <c:v>28.3</c:v>
                </c:pt>
                <c:pt idx="853">
                  <c:v>29.6</c:v>
                </c:pt>
                <c:pt idx="854">
                  <c:v>29</c:v>
                </c:pt>
                <c:pt idx="855">
                  <c:v>29.2</c:v>
                </c:pt>
                <c:pt idx="856">
                  <c:v>30.2</c:v>
                </c:pt>
                <c:pt idx="857">
                  <c:v>28.5</c:v>
                </c:pt>
                <c:pt idx="858">
                  <c:v>27.9</c:v>
                </c:pt>
                <c:pt idx="859">
                  <c:v>32.9</c:v>
                </c:pt>
                <c:pt idx="860">
                  <c:v>26.3</c:v>
                </c:pt>
                <c:pt idx="861">
                  <c:v>26.8</c:v>
                </c:pt>
                <c:pt idx="862">
                  <c:v>29.2</c:v>
                </c:pt>
                <c:pt idx="863">
                  <c:v>30</c:v>
                </c:pt>
                <c:pt idx="864">
                  <c:v>29.7</c:v>
                </c:pt>
                <c:pt idx="865">
                  <c:v>28.7</c:v>
                </c:pt>
                <c:pt idx="866">
                  <c:v>26.2</c:v>
                </c:pt>
                <c:pt idx="867">
                  <c:v>26.8</c:v>
                </c:pt>
                <c:pt idx="868">
                  <c:v>28</c:v>
                </c:pt>
                <c:pt idx="869">
                  <c:v>28.7</c:v>
                </c:pt>
                <c:pt idx="870">
                  <c:v>29</c:v>
                </c:pt>
                <c:pt idx="871">
                  <c:v>28.5</c:v>
                </c:pt>
                <c:pt idx="872">
                  <c:v>27.9</c:v>
                </c:pt>
                <c:pt idx="873">
                  <c:v>28.2</c:v>
                </c:pt>
                <c:pt idx="874">
                  <c:v>28.5</c:v>
                </c:pt>
                <c:pt idx="875">
                  <c:v>29.1</c:v>
                </c:pt>
                <c:pt idx="876">
                  <c:v>29.2</c:v>
                </c:pt>
                <c:pt idx="877">
                  <c:v>29.5</c:v>
                </c:pt>
                <c:pt idx="878">
                  <c:v>29.2</c:v>
                </c:pt>
                <c:pt idx="879">
                  <c:v>29.2</c:v>
                </c:pt>
                <c:pt idx="880">
                  <c:v>26.8</c:v>
                </c:pt>
                <c:pt idx="881">
                  <c:v>28.4</c:v>
                </c:pt>
                <c:pt idx="882">
                  <c:v>29.2</c:v>
                </c:pt>
                <c:pt idx="883">
                  <c:v>28.4</c:v>
                </c:pt>
                <c:pt idx="884">
                  <c:v>28.1</c:v>
                </c:pt>
                <c:pt idx="885">
                  <c:v>27.6</c:v>
                </c:pt>
                <c:pt idx="886">
                  <c:v>26.3</c:v>
                </c:pt>
                <c:pt idx="887">
                  <c:v>26.8</c:v>
                </c:pt>
                <c:pt idx="888">
                  <c:v>27.5</c:v>
                </c:pt>
                <c:pt idx="889">
                  <c:v>28</c:v>
                </c:pt>
                <c:pt idx="890">
                  <c:v>29</c:v>
                </c:pt>
                <c:pt idx="891">
                  <c:v>30</c:v>
                </c:pt>
                <c:pt idx="892">
                  <c:v>29.5</c:v>
                </c:pt>
                <c:pt idx="893">
                  <c:v>26.1</c:v>
                </c:pt>
                <c:pt idx="894">
                  <c:v>28.6</c:v>
                </c:pt>
                <c:pt idx="895">
                  <c:v>29.3</c:v>
                </c:pt>
                <c:pt idx="896">
                  <c:v>28.2</c:v>
                </c:pt>
                <c:pt idx="897">
                  <c:v>27.9</c:v>
                </c:pt>
                <c:pt idx="898">
                  <c:v>29.3</c:v>
                </c:pt>
                <c:pt idx="899">
                  <c:v>25.9</c:v>
                </c:pt>
                <c:pt idx="900">
                  <c:v>26.2</c:v>
                </c:pt>
                <c:pt idx="901">
                  <c:v>28.6</c:v>
                </c:pt>
                <c:pt idx="902">
                  <c:v>27.6</c:v>
                </c:pt>
                <c:pt idx="903">
                  <c:v>29</c:v>
                </c:pt>
                <c:pt idx="904">
                  <c:v>30.1</c:v>
                </c:pt>
                <c:pt idx="905">
                  <c:v>28</c:v>
                </c:pt>
                <c:pt idx="906">
                  <c:v>28.5</c:v>
                </c:pt>
                <c:pt idx="907">
                  <c:v>28.7</c:v>
                </c:pt>
                <c:pt idx="908">
                  <c:v>29.4</c:v>
                </c:pt>
                <c:pt idx="909">
                  <c:v>27.6</c:v>
                </c:pt>
                <c:pt idx="910">
                  <c:v>28</c:v>
                </c:pt>
                <c:pt idx="911">
                  <c:v>27.6</c:v>
                </c:pt>
                <c:pt idx="912">
                  <c:v>26.1</c:v>
                </c:pt>
                <c:pt idx="913">
                  <c:v>26.5</c:v>
                </c:pt>
                <c:pt idx="914">
                  <c:v>27</c:v>
                </c:pt>
                <c:pt idx="915">
                  <c:v>25.5</c:v>
                </c:pt>
                <c:pt idx="916">
                  <c:v>25.6</c:v>
                </c:pt>
                <c:pt idx="917">
                  <c:v>25.6</c:v>
                </c:pt>
                <c:pt idx="918">
                  <c:v>26.1</c:v>
                </c:pt>
                <c:pt idx="919">
                  <c:v>25.6</c:v>
                </c:pt>
                <c:pt idx="920">
                  <c:v>28.2</c:v>
                </c:pt>
                <c:pt idx="921">
                  <c:v>26.8</c:v>
                </c:pt>
                <c:pt idx="922">
                  <c:v>26.9</c:v>
                </c:pt>
                <c:pt idx="923">
                  <c:v>26.1</c:v>
                </c:pt>
                <c:pt idx="924">
                  <c:v>26.2</c:v>
                </c:pt>
                <c:pt idx="925">
                  <c:v>26.4</c:v>
                </c:pt>
                <c:pt idx="926">
                  <c:v>27.2</c:v>
                </c:pt>
                <c:pt idx="927">
                  <c:v>25.6</c:v>
                </c:pt>
                <c:pt idx="928">
                  <c:v>26.7</c:v>
                </c:pt>
                <c:pt idx="929">
                  <c:v>29.8</c:v>
                </c:pt>
                <c:pt idx="930">
                  <c:v>28.6</c:v>
                </c:pt>
                <c:pt idx="931">
                  <c:v>28</c:v>
                </c:pt>
                <c:pt idx="932">
                  <c:v>27.4</c:v>
                </c:pt>
                <c:pt idx="933">
                  <c:v>28.9</c:v>
                </c:pt>
                <c:pt idx="934">
                  <c:v>28.5</c:v>
                </c:pt>
                <c:pt idx="935">
                  <c:v>27.9</c:v>
                </c:pt>
                <c:pt idx="936">
                  <c:v>25.2</c:v>
                </c:pt>
                <c:pt idx="937">
                  <c:v>27</c:v>
                </c:pt>
                <c:pt idx="938">
                  <c:v>26.6</c:v>
                </c:pt>
                <c:pt idx="939">
                  <c:v>27.6</c:v>
                </c:pt>
                <c:pt idx="940">
                  <c:v>22.7</c:v>
                </c:pt>
                <c:pt idx="941">
                  <c:v>24.8</c:v>
                </c:pt>
                <c:pt idx="942">
                  <c:v>26.4</c:v>
                </c:pt>
                <c:pt idx="943">
                  <c:v>24.8</c:v>
                </c:pt>
                <c:pt idx="944">
                  <c:v>25.9</c:v>
                </c:pt>
                <c:pt idx="945">
                  <c:v>26.9</c:v>
                </c:pt>
                <c:pt idx="946">
                  <c:v>25.4</c:v>
                </c:pt>
                <c:pt idx="947">
                  <c:v>26.3</c:v>
                </c:pt>
                <c:pt idx="948">
                  <c:v>26.1</c:v>
                </c:pt>
                <c:pt idx="949">
                  <c:v>27</c:v>
                </c:pt>
                <c:pt idx="950">
                  <c:v>27</c:v>
                </c:pt>
                <c:pt idx="951">
                  <c:v>25.1</c:v>
                </c:pt>
                <c:pt idx="952">
                  <c:v>26.1</c:v>
                </c:pt>
                <c:pt idx="953">
                  <c:v>29.7</c:v>
                </c:pt>
                <c:pt idx="954">
                  <c:v>27.9</c:v>
                </c:pt>
                <c:pt idx="955">
                  <c:v>25.1</c:v>
                </c:pt>
                <c:pt idx="956">
                  <c:v>29.4</c:v>
                </c:pt>
                <c:pt idx="957">
                  <c:v>25.1</c:v>
                </c:pt>
                <c:pt idx="958">
                  <c:v>28.2</c:v>
                </c:pt>
                <c:pt idx="959">
                  <c:v>27.8</c:v>
                </c:pt>
                <c:pt idx="960">
                  <c:v>28.4</c:v>
                </c:pt>
                <c:pt idx="961">
                  <c:v>28.9</c:v>
                </c:pt>
                <c:pt idx="962">
                  <c:v>28</c:v>
                </c:pt>
                <c:pt idx="963">
                  <c:v>27</c:v>
                </c:pt>
                <c:pt idx="964">
                  <c:v>26.8</c:v>
                </c:pt>
                <c:pt idx="965">
                  <c:v>25.1</c:v>
                </c:pt>
                <c:pt idx="966">
                  <c:v>24.8</c:v>
                </c:pt>
                <c:pt idx="967">
                  <c:v>25.7</c:v>
                </c:pt>
                <c:pt idx="968">
                  <c:v>27.3</c:v>
                </c:pt>
                <c:pt idx="969">
                  <c:v>27</c:v>
                </c:pt>
                <c:pt idx="970">
                  <c:v>25.3</c:v>
                </c:pt>
                <c:pt idx="971">
                  <c:v>25.8</c:v>
                </c:pt>
                <c:pt idx="972">
                  <c:v>27.8</c:v>
                </c:pt>
                <c:pt idx="973">
                  <c:v>27.6</c:v>
                </c:pt>
                <c:pt idx="974">
                  <c:v>27.7</c:v>
                </c:pt>
                <c:pt idx="975">
                  <c:v>26.5</c:v>
                </c:pt>
                <c:pt idx="976">
                  <c:v>26.8</c:v>
                </c:pt>
                <c:pt idx="977">
                  <c:v>26.5</c:v>
                </c:pt>
                <c:pt idx="978">
                  <c:v>26</c:v>
                </c:pt>
                <c:pt idx="979">
                  <c:v>26.1</c:v>
                </c:pt>
                <c:pt idx="980">
                  <c:v>26.4</c:v>
                </c:pt>
                <c:pt idx="981">
                  <c:v>25.3</c:v>
                </c:pt>
                <c:pt idx="982">
                  <c:v>27.8</c:v>
                </c:pt>
                <c:pt idx="983">
                  <c:v>27.6</c:v>
                </c:pt>
                <c:pt idx="984">
                  <c:v>28.2</c:v>
                </c:pt>
                <c:pt idx="985">
                  <c:v>27.2</c:v>
                </c:pt>
                <c:pt idx="986">
                  <c:v>27.4</c:v>
                </c:pt>
                <c:pt idx="987">
                  <c:v>27.4</c:v>
                </c:pt>
                <c:pt idx="988">
                  <c:v>27.6</c:v>
                </c:pt>
                <c:pt idx="989">
                  <c:v>28.3</c:v>
                </c:pt>
                <c:pt idx="990">
                  <c:v>26.9</c:v>
                </c:pt>
                <c:pt idx="991">
                  <c:v>27.4</c:v>
                </c:pt>
                <c:pt idx="992">
                  <c:v>27.3</c:v>
                </c:pt>
                <c:pt idx="993">
                  <c:v>27.3</c:v>
                </c:pt>
                <c:pt idx="994">
                  <c:v>27.6</c:v>
                </c:pt>
                <c:pt idx="995">
                  <c:v>27</c:v>
                </c:pt>
                <c:pt idx="996">
                  <c:v>26.9</c:v>
                </c:pt>
                <c:pt idx="997">
                  <c:v>26.9</c:v>
                </c:pt>
                <c:pt idx="998">
                  <c:v>27.1</c:v>
                </c:pt>
                <c:pt idx="999">
                  <c:v>26.9</c:v>
                </c:pt>
                <c:pt idx="1000">
                  <c:v>26.9</c:v>
                </c:pt>
                <c:pt idx="1001">
                  <c:v>27.1</c:v>
                </c:pt>
                <c:pt idx="1002">
                  <c:v>26.9</c:v>
                </c:pt>
                <c:pt idx="1003">
                  <c:v>27</c:v>
                </c:pt>
                <c:pt idx="1004">
                  <c:v>27.1</c:v>
                </c:pt>
                <c:pt idx="1005">
                  <c:v>28.5</c:v>
                </c:pt>
                <c:pt idx="1006">
                  <c:v>27.4</c:v>
                </c:pt>
                <c:pt idx="1007">
                  <c:v>27</c:v>
                </c:pt>
                <c:pt idx="1008">
                  <c:v>26.3</c:v>
                </c:pt>
                <c:pt idx="1009">
                  <c:v>25.4</c:v>
                </c:pt>
                <c:pt idx="1010">
                  <c:v>26.7</c:v>
                </c:pt>
                <c:pt idx="1011">
                  <c:v>27.1</c:v>
                </c:pt>
                <c:pt idx="1012">
                  <c:v>26.9</c:v>
                </c:pt>
                <c:pt idx="1013">
                  <c:v>27</c:v>
                </c:pt>
                <c:pt idx="1014">
                  <c:v>27.7</c:v>
                </c:pt>
                <c:pt idx="1015">
                  <c:v>27.6</c:v>
                </c:pt>
                <c:pt idx="1016">
                  <c:v>27.2</c:v>
                </c:pt>
                <c:pt idx="1017">
                  <c:v>26.8</c:v>
                </c:pt>
                <c:pt idx="1018">
                  <c:v>27.2</c:v>
                </c:pt>
                <c:pt idx="1019">
                  <c:v>27.4</c:v>
                </c:pt>
                <c:pt idx="1020">
                  <c:v>27</c:v>
                </c:pt>
                <c:pt idx="1021">
                  <c:v>26.7</c:v>
                </c:pt>
                <c:pt idx="1022">
                  <c:v>27</c:v>
                </c:pt>
                <c:pt idx="1023">
                  <c:v>26.9</c:v>
                </c:pt>
                <c:pt idx="1024">
                  <c:v>26.9</c:v>
                </c:pt>
                <c:pt idx="1025">
                  <c:v>26.4</c:v>
                </c:pt>
                <c:pt idx="1026">
                  <c:v>27.4</c:v>
                </c:pt>
                <c:pt idx="1027">
                  <c:v>26.9</c:v>
                </c:pt>
                <c:pt idx="1028">
                  <c:v>27.3</c:v>
                </c:pt>
                <c:pt idx="1029">
                  <c:v>27.2</c:v>
                </c:pt>
                <c:pt idx="1030">
                  <c:v>27.5</c:v>
                </c:pt>
                <c:pt idx="1031">
                  <c:v>27.2</c:v>
                </c:pt>
                <c:pt idx="1032">
                  <c:v>27.1</c:v>
                </c:pt>
                <c:pt idx="1033">
                  <c:v>27.1</c:v>
                </c:pt>
                <c:pt idx="1034">
                  <c:v>26.9</c:v>
                </c:pt>
                <c:pt idx="1035">
                  <c:v>26.9</c:v>
                </c:pt>
                <c:pt idx="1036">
                  <c:v>27.1</c:v>
                </c:pt>
                <c:pt idx="1037">
                  <c:v>27.1</c:v>
                </c:pt>
                <c:pt idx="1038">
                  <c:v>27.2</c:v>
                </c:pt>
                <c:pt idx="1039">
                  <c:v>26.9</c:v>
                </c:pt>
                <c:pt idx="1040">
                  <c:v>26.8</c:v>
                </c:pt>
                <c:pt idx="1041">
                  <c:v>26.6</c:v>
                </c:pt>
                <c:pt idx="1042">
                  <c:v>26.6</c:v>
                </c:pt>
                <c:pt idx="1043">
                  <c:v>27.1</c:v>
                </c:pt>
                <c:pt idx="1044">
                  <c:v>27</c:v>
                </c:pt>
                <c:pt idx="1045">
                  <c:v>26.9</c:v>
                </c:pt>
                <c:pt idx="1046">
                  <c:v>26.8</c:v>
                </c:pt>
                <c:pt idx="1047">
                  <c:v>27.1</c:v>
                </c:pt>
                <c:pt idx="1048">
                  <c:v>26.7</c:v>
                </c:pt>
                <c:pt idx="1049">
                  <c:v>26.6</c:v>
                </c:pt>
                <c:pt idx="1050">
                  <c:v>27.2</c:v>
                </c:pt>
                <c:pt idx="1051">
                  <c:v>26.8</c:v>
                </c:pt>
                <c:pt idx="1052">
                  <c:v>26.5</c:v>
                </c:pt>
                <c:pt idx="1053">
                  <c:v>27.4</c:v>
                </c:pt>
                <c:pt idx="1054">
                  <c:v>27.6</c:v>
                </c:pt>
                <c:pt idx="1055">
                  <c:v>27.5</c:v>
                </c:pt>
                <c:pt idx="1056">
                  <c:v>27.1</c:v>
                </c:pt>
                <c:pt idx="1057">
                  <c:v>27.4</c:v>
                </c:pt>
                <c:pt idx="1058">
                  <c:v>27.8</c:v>
                </c:pt>
                <c:pt idx="1059">
                  <c:v>27.3</c:v>
                </c:pt>
                <c:pt idx="1060">
                  <c:v>27.3</c:v>
                </c:pt>
                <c:pt idx="1061">
                  <c:v>27.4</c:v>
                </c:pt>
                <c:pt idx="1062">
                  <c:v>27</c:v>
                </c:pt>
                <c:pt idx="1063">
                  <c:v>26.9</c:v>
                </c:pt>
                <c:pt idx="1064">
                  <c:v>27.5</c:v>
                </c:pt>
                <c:pt idx="1065">
                  <c:v>27.7</c:v>
                </c:pt>
                <c:pt idx="1066">
                  <c:v>27.4</c:v>
                </c:pt>
                <c:pt idx="1067">
                  <c:v>27.3</c:v>
                </c:pt>
                <c:pt idx="1068">
                  <c:v>27.4</c:v>
                </c:pt>
                <c:pt idx="1069">
                  <c:v>28.1</c:v>
                </c:pt>
                <c:pt idx="1070">
                  <c:v>28.8</c:v>
                </c:pt>
                <c:pt idx="1071">
                  <c:v>28.2</c:v>
                </c:pt>
                <c:pt idx="1072">
                  <c:v>27</c:v>
                </c:pt>
                <c:pt idx="1073">
                  <c:v>28.1</c:v>
                </c:pt>
                <c:pt idx="1074">
                  <c:v>27.2</c:v>
                </c:pt>
                <c:pt idx="1075">
                  <c:v>26.7</c:v>
                </c:pt>
                <c:pt idx="1076">
                  <c:v>27.4</c:v>
                </c:pt>
                <c:pt idx="1077">
                  <c:v>27.8</c:v>
                </c:pt>
                <c:pt idx="1078">
                  <c:v>27.4</c:v>
                </c:pt>
                <c:pt idx="1079">
                  <c:v>26.6</c:v>
                </c:pt>
                <c:pt idx="1080">
                  <c:v>27.6</c:v>
                </c:pt>
                <c:pt idx="1081">
                  <c:v>27.6</c:v>
                </c:pt>
                <c:pt idx="1082">
                  <c:v>27.4</c:v>
                </c:pt>
                <c:pt idx="1083">
                  <c:v>27.3</c:v>
                </c:pt>
                <c:pt idx="1084">
                  <c:v>27.7</c:v>
                </c:pt>
                <c:pt idx="1085">
                  <c:v>27.9</c:v>
                </c:pt>
                <c:pt idx="1086">
                  <c:v>28.3</c:v>
                </c:pt>
                <c:pt idx="1087">
                  <c:v>28.6</c:v>
                </c:pt>
                <c:pt idx="1088">
                  <c:v>28.9</c:v>
                </c:pt>
                <c:pt idx="1089">
                  <c:v>28.2</c:v>
                </c:pt>
                <c:pt idx="1090">
                  <c:v>27.8</c:v>
                </c:pt>
                <c:pt idx="1091">
                  <c:v>27.9</c:v>
                </c:pt>
                <c:pt idx="1092">
                  <c:v>27.8</c:v>
                </c:pt>
                <c:pt idx="1093">
                  <c:v>27.3</c:v>
                </c:pt>
                <c:pt idx="1094">
                  <c:v>27.9</c:v>
                </c:pt>
                <c:pt idx="1095">
                  <c:v>27.9</c:v>
                </c:pt>
                <c:pt idx="1096">
                  <c:v>28.7</c:v>
                </c:pt>
                <c:pt idx="1097">
                  <c:v>28.6</c:v>
                </c:pt>
                <c:pt idx="1098">
                  <c:v>28.6</c:v>
                </c:pt>
                <c:pt idx="1099">
                  <c:v>28.7</c:v>
                </c:pt>
                <c:pt idx="1100">
                  <c:v>28.5</c:v>
                </c:pt>
                <c:pt idx="1101">
                  <c:v>29</c:v>
                </c:pt>
                <c:pt idx="1102">
                  <c:v>28.7</c:v>
                </c:pt>
                <c:pt idx="1103">
                  <c:v>28</c:v>
                </c:pt>
                <c:pt idx="1104">
                  <c:v>28.5</c:v>
                </c:pt>
                <c:pt idx="1105">
                  <c:v>27.7</c:v>
                </c:pt>
                <c:pt idx="1106">
                  <c:v>28.1</c:v>
                </c:pt>
                <c:pt idx="1107">
                  <c:v>26.7</c:v>
                </c:pt>
                <c:pt idx="1108">
                  <c:v>26</c:v>
                </c:pt>
                <c:pt idx="1109">
                  <c:v>27.1</c:v>
                </c:pt>
                <c:pt idx="1110">
                  <c:v>27.5</c:v>
                </c:pt>
                <c:pt idx="1111">
                  <c:v>28.5</c:v>
                </c:pt>
                <c:pt idx="1112">
                  <c:v>28.7</c:v>
                </c:pt>
                <c:pt idx="1113">
                  <c:v>29.4</c:v>
                </c:pt>
                <c:pt idx="1114">
                  <c:v>29.5</c:v>
                </c:pt>
                <c:pt idx="1115">
                  <c:v>29.9</c:v>
                </c:pt>
                <c:pt idx="1116">
                  <c:v>30.1</c:v>
                </c:pt>
                <c:pt idx="1117">
                  <c:v>28.6</c:v>
                </c:pt>
                <c:pt idx="1118">
                  <c:v>29.5</c:v>
                </c:pt>
                <c:pt idx="1119">
                  <c:v>30.1</c:v>
                </c:pt>
                <c:pt idx="1120">
                  <c:v>31</c:v>
                </c:pt>
                <c:pt idx="1121">
                  <c:v>29</c:v>
                </c:pt>
                <c:pt idx="1122">
                  <c:v>30.2</c:v>
                </c:pt>
                <c:pt idx="1123">
                  <c:v>29.6</c:v>
                </c:pt>
                <c:pt idx="1124">
                  <c:v>28.8</c:v>
                </c:pt>
                <c:pt idx="1125">
                  <c:v>29.7</c:v>
                </c:pt>
                <c:pt idx="1126">
                  <c:v>28.6</c:v>
                </c:pt>
                <c:pt idx="1127">
                  <c:v>28.2</c:v>
                </c:pt>
                <c:pt idx="1128">
                  <c:v>30.9</c:v>
                </c:pt>
                <c:pt idx="1129">
                  <c:v>28.3</c:v>
                </c:pt>
                <c:pt idx="1130">
                  <c:v>29.4</c:v>
                </c:pt>
                <c:pt idx="1131">
                  <c:v>26.4</c:v>
                </c:pt>
                <c:pt idx="1132">
                  <c:v>27.9</c:v>
                </c:pt>
                <c:pt idx="1133">
                  <c:v>27.8</c:v>
                </c:pt>
                <c:pt idx="1134">
                  <c:v>30.1</c:v>
                </c:pt>
                <c:pt idx="1135">
                  <c:v>29.1</c:v>
                </c:pt>
                <c:pt idx="1136">
                  <c:v>28.5</c:v>
                </c:pt>
                <c:pt idx="1137">
                  <c:v>29.7</c:v>
                </c:pt>
                <c:pt idx="1138">
                  <c:v>28.7</c:v>
                </c:pt>
                <c:pt idx="1139">
                  <c:v>28.2</c:v>
                </c:pt>
                <c:pt idx="1140">
                  <c:v>28.5</c:v>
                </c:pt>
                <c:pt idx="1141">
                  <c:v>28.9</c:v>
                </c:pt>
                <c:pt idx="1142">
                  <c:v>29.9</c:v>
                </c:pt>
                <c:pt idx="1143">
                  <c:v>28.9</c:v>
                </c:pt>
                <c:pt idx="1144">
                  <c:v>29.3</c:v>
                </c:pt>
                <c:pt idx="1145">
                  <c:v>29</c:v>
                </c:pt>
                <c:pt idx="1146">
                  <c:v>29.7</c:v>
                </c:pt>
                <c:pt idx="1147">
                  <c:v>28.4</c:v>
                </c:pt>
                <c:pt idx="1148">
                  <c:v>26.8</c:v>
                </c:pt>
                <c:pt idx="1149">
                  <c:v>28.6</c:v>
                </c:pt>
                <c:pt idx="1150">
                  <c:v>28</c:v>
                </c:pt>
                <c:pt idx="1151">
                  <c:v>28.8</c:v>
                </c:pt>
                <c:pt idx="1152">
                  <c:v>28.5</c:v>
                </c:pt>
                <c:pt idx="1153">
                  <c:v>28.1</c:v>
                </c:pt>
                <c:pt idx="1154">
                  <c:v>27.5</c:v>
                </c:pt>
                <c:pt idx="1155">
                  <c:v>26.5</c:v>
                </c:pt>
                <c:pt idx="1156">
                  <c:v>25.6</c:v>
                </c:pt>
                <c:pt idx="1157">
                  <c:v>29.1</c:v>
                </c:pt>
                <c:pt idx="1158">
                  <c:v>29.7</c:v>
                </c:pt>
                <c:pt idx="1159">
                  <c:v>28.5</c:v>
                </c:pt>
                <c:pt idx="1160">
                  <c:v>29.1</c:v>
                </c:pt>
                <c:pt idx="1161">
                  <c:v>28.6</c:v>
                </c:pt>
                <c:pt idx="1162">
                  <c:v>29.8</c:v>
                </c:pt>
                <c:pt idx="1163">
                  <c:v>28.9</c:v>
                </c:pt>
                <c:pt idx="1164">
                  <c:v>27.6</c:v>
                </c:pt>
                <c:pt idx="1165">
                  <c:v>28.3</c:v>
                </c:pt>
                <c:pt idx="1166">
                  <c:v>27.9</c:v>
                </c:pt>
                <c:pt idx="1167">
                  <c:v>28.2</c:v>
                </c:pt>
                <c:pt idx="1168">
                  <c:v>28.9</c:v>
                </c:pt>
                <c:pt idx="1169">
                  <c:v>28.1</c:v>
                </c:pt>
                <c:pt idx="1170">
                  <c:v>29.4</c:v>
                </c:pt>
                <c:pt idx="1171">
                  <c:v>28.5</c:v>
                </c:pt>
                <c:pt idx="1172">
                  <c:v>29.6</c:v>
                </c:pt>
                <c:pt idx="1173">
                  <c:v>29</c:v>
                </c:pt>
                <c:pt idx="1174">
                  <c:v>29</c:v>
                </c:pt>
                <c:pt idx="1175">
                  <c:v>28.4</c:v>
                </c:pt>
                <c:pt idx="1176">
                  <c:v>28.7</c:v>
                </c:pt>
                <c:pt idx="1177">
                  <c:v>28.7</c:v>
                </c:pt>
                <c:pt idx="1178">
                  <c:v>26.6</c:v>
                </c:pt>
                <c:pt idx="1179">
                  <c:v>28.7</c:v>
                </c:pt>
                <c:pt idx="1180">
                  <c:v>27.6</c:v>
                </c:pt>
                <c:pt idx="1181">
                  <c:v>29.2</c:v>
                </c:pt>
                <c:pt idx="1182">
                  <c:v>27.5</c:v>
                </c:pt>
                <c:pt idx="1183">
                  <c:v>27.5</c:v>
                </c:pt>
                <c:pt idx="1184">
                  <c:v>28</c:v>
                </c:pt>
                <c:pt idx="1185">
                  <c:v>29.3</c:v>
                </c:pt>
                <c:pt idx="1186">
                  <c:v>28.7</c:v>
                </c:pt>
                <c:pt idx="1187">
                  <c:v>29.1</c:v>
                </c:pt>
                <c:pt idx="1188">
                  <c:v>28.8</c:v>
                </c:pt>
                <c:pt idx="1189">
                  <c:v>28.3</c:v>
                </c:pt>
                <c:pt idx="1190">
                  <c:v>27.2</c:v>
                </c:pt>
                <c:pt idx="1191">
                  <c:v>25.7</c:v>
                </c:pt>
                <c:pt idx="1192">
                  <c:v>27.6</c:v>
                </c:pt>
                <c:pt idx="1193">
                  <c:v>29.6</c:v>
                </c:pt>
                <c:pt idx="1194">
                  <c:v>29.5</c:v>
                </c:pt>
                <c:pt idx="1195">
                  <c:v>29.1</c:v>
                </c:pt>
                <c:pt idx="1196">
                  <c:v>27.5</c:v>
                </c:pt>
                <c:pt idx="1197">
                  <c:v>27.9</c:v>
                </c:pt>
                <c:pt idx="1198">
                  <c:v>27.7</c:v>
                </c:pt>
                <c:pt idx="1199">
                  <c:v>28.6</c:v>
                </c:pt>
                <c:pt idx="1200">
                  <c:v>30</c:v>
                </c:pt>
                <c:pt idx="1201">
                  <c:v>28.7</c:v>
                </c:pt>
                <c:pt idx="1202">
                  <c:v>28.5</c:v>
                </c:pt>
                <c:pt idx="1203">
                  <c:v>29.8</c:v>
                </c:pt>
                <c:pt idx="1204">
                  <c:v>29.8</c:v>
                </c:pt>
                <c:pt idx="1205">
                  <c:v>28.9</c:v>
                </c:pt>
                <c:pt idx="1206">
                  <c:v>30.8</c:v>
                </c:pt>
                <c:pt idx="1207">
                  <c:v>30.2</c:v>
                </c:pt>
                <c:pt idx="1208">
                  <c:v>28.7</c:v>
                </c:pt>
                <c:pt idx="1209">
                  <c:v>28.1</c:v>
                </c:pt>
                <c:pt idx="1210">
                  <c:v>29.2</c:v>
                </c:pt>
                <c:pt idx="1211">
                  <c:v>29.9</c:v>
                </c:pt>
                <c:pt idx="1212">
                  <c:v>28.6</c:v>
                </c:pt>
                <c:pt idx="1213">
                  <c:v>29.5</c:v>
                </c:pt>
                <c:pt idx="1214">
                  <c:v>29.2</c:v>
                </c:pt>
                <c:pt idx="1215">
                  <c:v>29.8</c:v>
                </c:pt>
                <c:pt idx="1216">
                  <c:v>29.3</c:v>
                </c:pt>
                <c:pt idx="1217">
                  <c:v>28.6</c:v>
                </c:pt>
                <c:pt idx="1218">
                  <c:v>27.6</c:v>
                </c:pt>
                <c:pt idx="1219">
                  <c:v>28.3</c:v>
                </c:pt>
                <c:pt idx="1220">
                  <c:v>30.2</c:v>
                </c:pt>
                <c:pt idx="1221">
                  <c:v>29.4</c:v>
                </c:pt>
                <c:pt idx="1222">
                  <c:v>27.5</c:v>
                </c:pt>
                <c:pt idx="1223">
                  <c:v>28.8</c:v>
                </c:pt>
                <c:pt idx="1224">
                  <c:v>29</c:v>
                </c:pt>
                <c:pt idx="1225">
                  <c:v>28.9</c:v>
                </c:pt>
                <c:pt idx="1226">
                  <c:v>28.5</c:v>
                </c:pt>
                <c:pt idx="1227">
                  <c:v>28.8</c:v>
                </c:pt>
                <c:pt idx="1228">
                  <c:v>29</c:v>
                </c:pt>
                <c:pt idx="1229">
                  <c:v>29.8</c:v>
                </c:pt>
                <c:pt idx="1230">
                  <c:v>30.3</c:v>
                </c:pt>
                <c:pt idx="1231">
                  <c:v>29.3</c:v>
                </c:pt>
                <c:pt idx="1232">
                  <c:v>29.3</c:v>
                </c:pt>
                <c:pt idx="1233">
                  <c:v>28.2</c:v>
                </c:pt>
                <c:pt idx="1234">
                  <c:v>29.4</c:v>
                </c:pt>
                <c:pt idx="1235">
                  <c:v>29.6</c:v>
                </c:pt>
                <c:pt idx="1236">
                  <c:v>29.5</c:v>
                </c:pt>
                <c:pt idx="1237">
                  <c:v>29.2</c:v>
                </c:pt>
                <c:pt idx="1238">
                  <c:v>30</c:v>
                </c:pt>
                <c:pt idx="1239">
                  <c:v>30.6</c:v>
                </c:pt>
                <c:pt idx="1240">
                  <c:v>30.7</c:v>
                </c:pt>
                <c:pt idx="1241">
                  <c:v>30.8</c:v>
                </c:pt>
                <c:pt idx="1242">
                  <c:v>29</c:v>
                </c:pt>
                <c:pt idx="1243">
                  <c:v>29.8</c:v>
                </c:pt>
                <c:pt idx="1244">
                  <c:v>28.6</c:v>
                </c:pt>
                <c:pt idx="1245">
                  <c:v>27.5</c:v>
                </c:pt>
                <c:pt idx="1246">
                  <c:v>27</c:v>
                </c:pt>
                <c:pt idx="1247">
                  <c:v>30.2</c:v>
                </c:pt>
                <c:pt idx="1248">
                  <c:v>29.8</c:v>
                </c:pt>
                <c:pt idx="1249">
                  <c:v>27.2</c:v>
                </c:pt>
                <c:pt idx="1250">
                  <c:v>29.7</c:v>
                </c:pt>
                <c:pt idx="1251">
                  <c:v>30.5</c:v>
                </c:pt>
                <c:pt idx="1252">
                  <c:v>29.4</c:v>
                </c:pt>
                <c:pt idx="1253">
                  <c:v>29.6</c:v>
                </c:pt>
                <c:pt idx="1254">
                  <c:v>29.3</c:v>
                </c:pt>
                <c:pt idx="1255">
                  <c:v>27.5</c:v>
                </c:pt>
                <c:pt idx="1256">
                  <c:v>29.1</c:v>
                </c:pt>
                <c:pt idx="1257">
                  <c:v>30</c:v>
                </c:pt>
                <c:pt idx="1258">
                  <c:v>31.3</c:v>
                </c:pt>
                <c:pt idx="1259">
                  <c:v>30.7</c:v>
                </c:pt>
                <c:pt idx="1260">
                  <c:v>28.7</c:v>
                </c:pt>
                <c:pt idx="1261">
                  <c:v>27.6</c:v>
                </c:pt>
                <c:pt idx="1262">
                  <c:v>29.3</c:v>
                </c:pt>
                <c:pt idx="1263">
                  <c:v>28.6</c:v>
                </c:pt>
                <c:pt idx="1264">
                  <c:v>28</c:v>
                </c:pt>
                <c:pt idx="1265">
                  <c:v>27.9</c:v>
                </c:pt>
                <c:pt idx="1266">
                  <c:v>28.6</c:v>
                </c:pt>
                <c:pt idx="1267">
                  <c:v>27.1</c:v>
                </c:pt>
                <c:pt idx="1268">
                  <c:v>29.6</c:v>
                </c:pt>
                <c:pt idx="1269">
                  <c:v>26.7</c:v>
                </c:pt>
                <c:pt idx="1270">
                  <c:v>29.9</c:v>
                </c:pt>
                <c:pt idx="1271">
                  <c:v>29.8</c:v>
                </c:pt>
                <c:pt idx="1272">
                  <c:v>30</c:v>
                </c:pt>
                <c:pt idx="1273">
                  <c:v>29</c:v>
                </c:pt>
                <c:pt idx="1274">
                  <c:v>27.6</c:v>
                </c:pt>
                <c:pt idx="1275">
                  <c:v>28.2</c:v>
                </c:pt>
                <c:pt idx="1276">
                  <c:v>27</c:v>
                </c:pt>
                <c:pt idx="1277">
                  <c:v>29.5</c:v>
                </c:pt>
                <c:pt idx="1278">
                  <c:v>28.3</c:v>
                </c:pt>
                <c:pt idx="1279">
                  <c:v>26.7</c:v>
                </c:pt>
                <c:pt idx="1280">
                  <c:v>28.5</c:v>
                </c:pt>
                <c:pt idx="1281">
                  <c:v>28.5</c:v>
                </c:pt>
                <c:pt idx="1282">
                  <c:v>28.5</c:v>
                </c:pt>
                <c:pt idx="1283">
                  <c:v>26.3</c:v>
                </c:pt>
                <c:pt idx="1284">
                  <c:v>28.2</c:v>
                </c:pt>
                <c:pt idx="1285">
                  <c:v>27.3</c:v>
                </c:pt>
                <c:pt idx="1286">
                  <c:v>28.3</c:v>
                </c:pt>
                <c:pt idx="1287">
                  <c:v>28.8</c:v>
                </c:pt>
                <c:pt idx="1288">
                  <c:v>29.5</c:v>
                </c:pt>
                <c:pt idx="1289">
                  <c:v>29.6</c:v>
                </c:pt>
                <c:pt idx="1290">
                  <c:v>29.4</c:v>
                </c:pt>
                <c:pt idx="1291">
                  <c:v>27.2</c:v>
                </c:pt>
                <c:pt idx="1292">
                  <c:v>28.6</c:v>
                </c:pt>
                <c:pt idx="1293">
                  <c:v>29.1</c:v>
                </c:pt>
                <c:pt idx="1294">
                  <c:v>29.3</c:v>
                </c:pt>
                <c:pt idx="1295">
                  <c:v>29.1</c:v>
                </c:pt>
                <c:pt idx="1296">
                  <c:v>26.6</c:v>
                </c:pt>
                <c:pt idx="1297">
                  <c:v>28.8</c:v>
                </c:pt>
                <c:pt idx="1298">
                  <c:v>29.1</c:v>
                </c:pt>
                <c:pt idx="1299">
                  <c:v>28.8</c:v>
                </c:pt>
                <c:pt idx="1300">
                  <c:v>28.4</c:v>
                </c:pt>
                <c:pt idx="1301">
                  <c:v>28.9</c:v>
                </c:pt>
                <c:pt idx="1302">
                  <c:v>27.7</c:v>
                </c:pt>
                <c:pt idx="1303">
                  <c:v>29.7</c:v>
                </c:pt>
                <c:pt idx="1304">
                  <c:v>28.3</c:v>
                </c:pt>
                <c:pt idx="1305">
                  <c:v>29.8</c:v>
                </c:pt>
                <c:pt idx="1306">
                  <c:v>29.2</c:v>
                </c:pt>
                <c:pt idx="1307">
                  <c:v>29.4</c:v>
                </c:pt>
                <c:pt idx="1308">
                  <c:v>29.1</c:v>
                </c:pt>
                <c:pt idx="1309">
                  <c:v>29.4</c:v>
                </c:pt>
                <c:pt idx="1310">
                  <c:v>29.2</c:v>
                </c:pt>
                <c:pt idx="1311">
                  <c:v>27.6</c:v>
                </c:pt>
                <c:pt idx="1312">
                  <c:v>29.2</c:v>
                </c:pt>
                <c:pt idx="1313">
                  <c:v>29</c:v>
                </c:pt>
                <c:pt idx="1314">
                  <c:v>26.7</c:v>
                </c:pt>
                <c:pt idx="1315">
                  <c:v>27.6</c:v>
                </c:pt>
                <c:pt idx="1316">
                  <c:v>29.2</c:v>
                </c:pt>
                <c:pt idx="1317">
                  <c:v>27.3</c:v>
                </c:pt>
                <c:pt idx="1318">
                  <c:v>27.9</c:v>
                </c:pt>
                <c:pt idx="1319">
                  <c:v>26.2</c:v>
                </c:pt>
                <c:pt idx="1320">
                  <c:v>26.8</c:v>
                </c:pt>
                <c:pt idx="1321">
                  <c:v>27.7</c:v>
                </c:pt>
                <c:pt idx="1322">
                  <c:v>27.9</c:v>
                </c:pt>
                <c:pt idx="1323">
                  <c:v>26</c:v>
                </c:pt>
                <c:pt idx="1324">
                  <c:v>29.3</c:v>
                </c:pt>
                <c:pt idx="1325">
                  <c:v>28.2</c:v>
                </c:pt>
                <c:pt idx="1326">
                  <c:v>28.2</c:v>
                </c:pt>
                <c:pt idx="1327">
                  <c:v>28.1</c:v>
                </c:pt>
                <c:pt idx="1328">
                  <c:v>27.1</c:v>
                </c:pt>
                <c:pt idx="1329">
                  <c:v>28.5</c:v>
                </c:pt>
                <c:pt idx="1330">
                  <c:v>28.7</c:v>
                </c:pt>
                <c:pt idx="1331">
                  <c:v>28.7</c:v>
                </c:pt>
                <c:pt idx="1332">
                  <c:v>27.8</c:v>
                </c:pt>
                <c:pt idx="1333">
                  <c:v>28.4</c:v>
                </c:pt>
                <c:pt idx="1334">
                  <c:v>28.3</c:v>
                </c:pt>
                <c:pt idx="1335">
                  <c:v>28</c:v>
                </c:pt>
                <c:pt idx="1336">
                  <c:v>27.7</c:v>
                </c:pt>
                <c:pt idx="1337">
                  <c:v>27.9</c:v>
                </c:pt>
                <c:pt idx="1338">
                  <c:v>28.3</c:v>
                </c:pt>
                <c:pt idx="1339">
                  <c:v>28</c:v>
                </c:pt>
                <c:pt idx="1340">
                  <c:v>28.3</c:v>
                </c:pt>
                <c:pt idx="1341">
                  <c:v>28.9</c:v>
                </c:pt>
                <c:pt idx="1342">
                  <c:v>28.3</c:v>
                </c:pt>
                <c:pt idx="1343">
                  <c:v>28</c:v>
                </c:pt>
                <c:pt idx="1344">
                  <c:v>26.8</c:v>
                </c:pt>
                <c:pt idx="1345">
                  <c:v>28</c:v>
                </c:pt>
                <c:pt idx="1346">
                  <c:v>26</c:v>
                </c:pt>
                <c:pt idx="1347">
                  <c:v>26.1</c:v>
                </c:pt>
                <c:pt idx="1348">
                  <c:v>28.3</c:v>
                </c:pt>
                <c:pt idx="1349">
                  <c:v>28.2</c:v>
                </c:pt>
                <c:pt idx="1350">
                  <c:v>28</c:v>
                </c:pt>
                <c:pt idx="1351">
                  <c:v>27.7</c:v>
                </c:pt>
                <c:pt idx="1352">
                  <c:v>27.6</c:v>
                </c:pt>
                <c:pt idx="1353">
                  <c:v>27.5</c:v>
                </c:pt>
                <c:pt idx="1354">
                  <c:v>27.5</c:v>
                </c:pt>
                <c:pt idx="1355">
                  <c:v>27.2</c:v>
                </c:pt>
                <c:pt idx="1356">
                  <c:v>27.7</c:v>
                </c:pt>
                <c:pt idx="1357">
                  <c:v>27.8</c:v>
                </c:pt>
                <c:pt idx="1358">
                  <c:v>27.7</c:v>
                </c:pt>
                <c:pt idx="1359">
                  <c:v>27.5</c:v>
                </c:pt>
                <c:pt idx="1360">
                  <c:v>27.4</c:v>
                </c:pt>
                <c:pt idx="1361">
                  <c:v>27.4</c:v>
                </c:pt>
                <c:pt idx="1362">
                  <c:v>27.5</c:v>
                </c:pt>
                <c:pt idx="1363">
                  <c:v>27.3</c:v>
                </c:pt>
                <c:pt idx="1364">
                  <c:v>27.4</c:v>
                </c:pt>
                <c:pt idx="1365">
                  <c:v>27.5</c:v>
                </c:pt>
                <c:pt idx="1366">
                  <c:v>27</c:v>
                </c:pt>
                <c:pt idx="1367">
                  <c:v>26.6</c:v>
                </c:pt>
                <c:pt idx="1368">
                  <c:v>27.9</c:v>
                </c:pt>
                <c:pt idx="1369">
                  <c:v>27.5</c:v>
                </c:pt>
                <c:pt idx="1370">
                  <c:v>27.4</c:v>
                </c:pt>
                <c:pt idx="1371">
                  <c:v>27.6</c:v>
                </c:pt>
                <c:pt idx="1372">
                  <c:v>27</c:v>
                </c:pt>
                <c:pt idx="1373">
                  <c:v>27.6</c:v>
                </c:pt>
                <c:pt idx="1374">
                  <c:v>27.6</c:v>
                </c:pt>
                <c:pt idx="1375">
                  <c:v>27.9</c:v>
                </c:pt>
                <c:pt idx="1376">
                  <c:v>27.6</c:v>
                </c:pt>
                <c:pt idx="1377">
                  <c:v>27.7</c:v>
                </c:pt>
                <c:pt idx="1378">
                  <c:v>27.9</c:v>
                </c:pt>
                <c:pt idx="1379">
                  <c:v>27.9</c:v>
                </c:pt>
                <c:pt idx="1380">
                  <c:v>27.5</c:v>
                </c:pt>
                <c:pt idx="1381">
                  <c:v>27.8</c:v>
                </c:pt>
                <c:pt idx="1382">
                  <c:v>28</c:v>
                </c:pt>
                <c:pt idx="1383">
                  <c:v>28.4</c:v>
                </c:pt>
                <c:pt idx="1384">
                  <c:v>27.6</c:v>
                </c:pt>
                <c:pt idx="1385">
                  <c:v>27.4</c:v>
                </c:pt>
                <c:pt idx="1386">
                  <c:v>28</c:v>
                </c:pt>
                <c:pt idx="1387">
                  <c:v>27.6</c:v>
                </c:pt>
                <c:pt idx="1388">
                  <c:v>27.4</c:v>
                </c:pt>
                <c:pt idx="1389">
                  <c:v>27.4</c:v>
                </c:pt>
                <c:pt idx="1390">
                  <c:v>27.7</c:v>
                </c:pt>
                <c:pt idx="1391">
                  <c:v>27.6</c:v>
                </c:pt>
                <c:pt idx="1392">
                  <c:v>27.2</c:v>
                </c:pt>
                <c:pt idx="1393">
                  <c:v>27</c:v>
                </c:pt>
                <c:pt idx="1394">
                  <c:v>27.4</c:v>
                </c:pt>
                <c:pt idx="1395">
                  <c:v>27</c:v>
                </c:pt>
                <c:pt idx="1396">
                  <c:v>27.2</c:v>
                </c:pt>
                <c:pt idx="1397">
                  <c:v>27</c:v>
                </c:pt>
                <c:pt idx="1398">
                  <c:v>26.9</c:v>
                </c:pt>
                <c:pt idx="1399">
                  <c:v>26.9</c:v>
                </c:pt>
                <c:pt idx="1400">
                  <c:v>26.6</c:v>
                </c:pt>
                <c:pt idx="1401">
                  <c:v>27.1</c:v>
                </c:pt>
                <c:pt idx="1402">
                  <c:v>26.9</c:v>
                </c:pt>
                <c:pt idx="1403">
                  <c:v>26.7</c:v>
                </c:pt>
                <c:pt idx="1404">
                  <c:v>26.5</c:v>
                </c:pt>
                <c:pt idx="1405">
                  <c:v>26.5</c:v>
                </c:pt>
                <c:pt idx="1406">
                  <c:v>26.6</c:v>
                </c:pt>
                <c:pt idx="1407">
                  <c:v>26.5</c:v>
                </c:pt>
                <c:pt idx="1408">
                  <c:v>26.8</c:v>
                </c:pt>
                <c:pt idx="1409">
                  <c:v>27.6</c:v>
                </c:pt>
                <c:pt idx="1410">
                  <c:v>28.7</c:v>
                </c:pt>
                <c:pt idx="1411">
                  <c:v>26.8</c:v>
                </c:pt>
                <c:pt idx="1412">
                  <c:v>26.6</c:v>
                </c:pt>
                <c:pt idx="1413">
                  <c:v>26.7</c:v>
                </c:pt>
                <c:pt idx="1414">
                  <c:v>26.6</c:v>
                </c:pt>
                <c:pt idx="1415">
                  <c:v>26.9</c:v>
                </c:pt>
                <c:pt idx="1416">
                  <c:v>27.3</c:v>
                </c:pt>
                <c:pt idx="1417">
                  <c:v>26.9</c:v>
                </c:pt>
                <c:pt idx="1418">
                  <c:v>27.9</c:v>
                </c:pt>
                <c:pt idx="1419">
                  <c:v>27.3</c:v>
                </c:pt>
                <c:pt idx="1420">
                  <c:v>27.9</c:v>
                </c:pt>
                <c:pt idx="1421">
                  <c:v>28.2</c:v>
                </c:pt>
                <c:pt idx="1422">
                  <c:v>27.7</c:v>
                </c:pt>
                <c:pt idx="1423">
                  <c:v>28</c:v>
                </c:pt>
                <c:pt idx="1424">
                  <c:v>27.8</c:v>
                </c:pt>
                <c:pt idx="1425">
                  <c:v>27.7</c:v>
                </c:pt>
                <c:pt idx="1426">
                  <c:v>27.3</c:v>
                </c:pt>
                <c:pt idx="1427">
                  <c:v>27.2</c:v>
                </c:pt>
                <c:pt idx="1428">
                  <c:v>27.4</c:v>
                </c:pt>
                <c:pt idx="1429">
                  <c:v>27.1</c:v>
                </c:pt>
                <c:pt idx="1430">
                  <c:v>27.5</c:v>
                </c:pt>
                <c:pt idx="1431">
                  <c:v>28</c:v>
                </c:pt>
                <c:pt idx="1432">
                  <c:v>27.2</c:v>
                </c:pt>
                <c:pt idx="1433">
                  <c:v>27.1</c:v>
                </c:pt>
                <c:pt idx="1434">
                  <c:v>27.8</c:v>
                </c:pt>
                <c:pt idx="1435">
                  <c:v>28.8</c:v>
                </c:pt>
                <c:pt idx="1436">
                  <c:v>29.1</c:v>
                </c:pt>
                <c:pt idx="1437">
                  <c:v>29</c:v>
                </c:pt>
                <c:pt idx="1438">
                  <c:v>29.1</c:v>
                </c:pt>
                <c:pt idx="1439">
                  <c:v>28.4</c:v>
                </c:pt>
                <c:pt idx="1440">
                  <c:v>28.5</c:v>
                </c:pt>
                <c:pt idx="1441">
                  <c:v>27.7</c:v>
                </c:pt>
                <c:pt idx="1442">
                  <c:v>27.7</c:v>
                </c:pt>
                <c:pt idx="1443">
                  <c:v>28</c:v>
                </c:pt>
                <c:pt idx="1444">
                  <c:v>27.8</c:v>
                </c:pt>
                <c:pt idx="1445">
                  <c:v>27.7</c:v>
                </c:pt>
                <c:pt idx="1446">
                  <c:v>28.4</c:v>
                </c:pt>
                <c:pt idx="1447">
                  <c:v>28</c:v>
                </c:pt>
                <c:pt idx="1448">
                  <c:v>27.7</c:v>
                </c:pt>
                <c:pt idx="1449">
                  <c:v>28</c:v>
                </c:pt>
                <c:pt idx="1450">
                  <c:v>28.2</c:v>
                </c:pt>
                <c:pt idx="1451">
                  <c:v>28</c:v>
                </c:pt>
                <c:pt idx="1452">
                  <c:v>28.4</c:v>
                </c:pt>
                <c:pt idx="1453">
                  <c:v>28.5</c:v>
                </c:pt>
                <c:pt idx="1454">
                  <c:v>27.6</c:v>
                </c:pt>
                <c:pt idx="1455">
                  <c:v>28.2</c:v>
                </c:pt>
                <c:pt idx="1456">
                  <c:v>27.8</c:v>
                </c:pt>
                <c:pt idx="1457">
                  <c:v>27.1</c:v>
                </c:pt>
                <c:pt idx="1458">
                  <c:v>28</c:v>
                </c:pt>
                <c:pt idx="1459">
                  <c:v>28.1</c:v>
                </c:pt>
                <c:pt idx="1460">
                  <c:v>28.3</c:v>
                </c:pt>
                <c:pt idx="1461">
                  <c:v>28.1</c:v>
                </c:pt>
                <c:pt idx="1462">
                  <c:v>28.1</c:v>
                </c:pt>
                <c:pt idx="1463">
                  <c:v>27.6</c:v>
                </c:pt>
                <c:pt idx="1464">
                  <c:v>27.5</c:v>
                </c:pt>
                <c:pt idx="1465">
                  <c:v>27.9</c:v>
                </c:pt>
                <c:pt idx="1466">
                  <c:v>28.5</c:v>
                </c:pt>
                <c:pt idx="1467">
                  <c:v>28.3</c:v>
                </c:pt>
                <c:pt idx="1468">
                  <c:v>28.5</c:v>
                </c:pt>
                <c:pt idx="1469">
                  <c:v>28.9</c:v>
                </c:pt>
                <c:pt idx="1470">
                  <c:v>29</c:v>
                </c:pt>
                <c:pt idx="1471">
                  <c:v>28</c:v>
                </c:pt>
                <c:pt idx="1472">
                  <c:v>28.2</c:v>
                </c:pt>
                <c:pt idx="1473">
                  <c:v>29.1</c:v>
                </c:pt>
                <c:pt idx="1474">
                  <c:v>28.1</c:v>
                </c:pt>
                <c:pt idx="1475">
                  <c:v>28.8</c:v>
                </c:pt>
                <c:pt idx="1476">
                  <c:v>27.1</c:v>
                </c:pt>
                <c:pt idx="1477">
                  <c:v>29.1</c:v>
                </c:pt>
                <c:pt idx="1478">
                  <c:v>29.4</c:v>
                </c:pt>
                <c:pt idx="1479">
                  <c:v>28.8</c:v>
                </c:pt>
                <c:pt idx="1480">
                  <c:v>28.8</c:v>
                </c:pt>
                <c:pt idx="1481">
                  <c:v>26.7</c:v>
                </c:pt>
                <c:pt idx="1482">
                  <c:v>27.8</c:v>
                </c:pt>
                <c:pt idx="1483">
                  <c:v>29.5</c:v>
                </c:pt>
                <c:pt idx="1484">
                  <c:v>29.1</c:v>
                </c:pt>
                <c:pt idx="1485">
                  <c:v>29</c:v>
                </c:pt>
                <c:pt idx="1486">
                  <c:v>29.8</c:v>
                </c:pt>
                <c:pt idx="1487">
                  <c:v>32</c:v>
                </c:pt>
                <c:pt idx="1488">
                  <c:v>32.299999999999997</c:v>
                </c:pt>
                <c:pt idx="1489">
                  <c:v>31.1</c:v>
                </c:pt>
                <c:pt idx="1490">
                  <c:v>30.6</c:v>
                </c:pt>
                <c:pt idx="1491">
                  <c:v>30.5</c:v>
                </c:pt>
                <c:pt idx="1492">
                  <c:v>30.1</c:v>
                </c:pt>
                <c:pt idx="1493">
                  <c:v>29.8</c:v>
                </c:pt>
                <c:pt idx="1494">
                  <c:v>30.2</c:v>
                </c:pt>
                <c:pt idx="1495">
                  <c:v>29.6</c:v>
                </c:pt>
                <c:pt idx="1496">
                  <c:v>30.8</c:v>
                </c:pt>
                <c:pt idx="1497">
                  <c:v>30.6</c:v>
                </c:pt>
                <c:pt idx="1498">
                  <c:v>27.7</c:v>
                </c:pt>
                <c:pt idx="1499">
                  <c:v>28.6</c:v>
                </c:pt>
                <c:pt idx="1500">
                  <c:v>30.1</c:v>
                </c:pt>
                <c:pt idx="1501">
                  <c:v>29.7</c:v>
                </c:pt>
                <c:pt idx="1502">
                  <c:v>30</c:v>
                </c:pt>
                <c:pt idx="1503">
                  <c:v>29.5</c:v>
                </c:pt>
                <c:pt idx="1504">
                  <c:v>30.2</c:v>
                </c:pt>
                <c:pt idx="1505">
                  <c:v>30.6</c:v>
                </c:pt>
                <c:pt idx="1506">
                  <c:v>29.1</c:v>
                </c:pt>
                <c:pt idx="1507">
                  <c:v>30.4</c:v>
                </c:pt>
                <c:pt idx="1508">
                  <c:v>28.9</c:v>
                </c:pt>
                <c:pt idx="1509">
                  <c:v>27.1</c:v>
                </c:pt>
                <c:pt idx="1510">
                  <c:v>29.4</c:v>
                </c:pt>
                <c:pt idx="1511">
                  <c:v>29.4</c:v>
                </c:pt>
                <c:pt idx="1512">
                  <c:v>29.3</c:v>
                </c:pt>
                <c:pt idx="1513">
                  <c:v>29.8</c:v>
                </c:pt>
                <c:pt idx="1514">
                  <c:v>29.1</c:v>
                </c:pt>
                <c:pt idx="1515">
                  <c:v>28.8</c:v>
                </c:pt>
                <c:pt idx="1516">
                  <c:v>27.6</c:v>
                </c:pt>
                <c:pt idx="1517">
                  <c:v>29</c:v>
                </c:pt>
                <c:pt idx="1518">
                  <c:v>28.8</c:v>
                </c:pt>
                <c:pt idx="1519">
                  <c:v>27.8</c:v>
                </c:pt>
                <c:pt idx="1520">
                  <c:v>28.6</c:v>
                </c:pt>
                <c:pt idx="1521">
                  <c:v>29.6</c:v>
                </c:pt>
                <c:pt idx="1522">
                  <c:v>28.9</c:v>
                </c:pt>
                <c:pt idx="1523">
                  <c:v>29.2</c:v>
                </c:pt>
                <c:pt idx="1524">
                  <c:v>29.1</c:v>
                </c:pt>
                <c:pt idx="1525">
                  <c:v>29.2</c:v>
                </c:pt>
                <c:pt idx="1526">
                  <c:v>29.5</c:v>
                </c:pt>
                <c:pt idx="1527">
                  <c:v>29.7</c:v>
                </c:pt>
                <c:pt idx="1528">
                  <c:v>28.4</c:v>
                </c:pt>
                <c:pt idx="1529">
                  <c:v>27.8</c:v>
                </c:pt>
                <c:pt idx="1530">
                  <c:v>28.9</c:v>
                </c:pt>
                <c:pt idx="1531">
                  <c:v>29</c:v>
                </c:pt>
                <c:pt idx="1532">
                  <c:v>29</c:v>
                </c:pt>
                <c:pt idx="1533">
                  <c:v>28.3</c:v>
                </c:pt>
                <c:pt idx="1534">
                  <c:v>28.5</c:v>
                </c:pt>
                <c:pt idx="1535">
                  <c:v>28.9</c:v>
                </c:pt>
                <c:pt idx="1536">
                  <c:v>29.1</c:v>
                </c:pt>
                <c:pt idx="1537">
                  <c:v>28.2</c:v>
                </c:pt>
                <c:pt idx="1538">
                  <c:v>26.6</c:v>
                </c:pt>
                <c:pt idx="1539">
                  <c:v>28.7</c:v>
                </c:pt>
                <c:pt idx="1540">
                  <c:v>28.1</c:v>
                </c:pt>
                <c:pt idx="1541">
                  <c:v>29.7</c:v>
                </c:pt>
                <c:pt idx="1542">
                  <c:v>29.3</c:v>
                </c:pt>
                <c:pt idx="1543">
                  <c:v>29.3</c:v>
                </c:pt>
                <c:pt idx="1544">
                  <c:v>29.8</c:v>
                </c:pt>
                <c:pt idx="1545">
                  <c:v>29.6</c:v>
                </c:pt>
                <c:pt idx="1546">
                  <c:v>27.9</c:v>
                </c:pt>
                <c:pt idx="1547">
                  <c:v>27</c:v>
                </c:pt>
                <c:pt idx="1548">
                  <c:v>29.4</c:v>
                </c:pt>
                <c:pt idx="1549">
                  <c:v>28</c:v>
                </c:pt>
                <c:pt idx="1550">
                  <c:v>27.5</c:v>
                </c:pt>
                <c:pt idx="1551">
                  <c:v>28.9</c:v>
                </c:pt>
                <c:pt idx="1552">
                  <c:v>29.1</c:v>
                </c:pt>
                <c:pt idx="1553">
                  <c:v>27.5</c:v>
                </c:pt>
                <c:pt idx="1554">
                  <c:v>29.4</c:v>
                </c:pt>
                <c:pt idx="1555">
                  <c:v>29.3</c:v>
                </c:pt>
                <c:pt idx="1556">
                  <c:v>28.2</c:v>
                </c:pt>
                <c:pt idx="1557">
                  <c:v>30.3</c:v>
                </c:pt>
                <c:pt idx="1558">
                  <c:v>29.4</c:v>
                </c:pt>
                <c:pt idx="1559">
                  <c:v>30</c:v>
                </c:pt>
                <c:pt idx="1560">
                  <c:v>27.5</c:v>
                </c:pt>
                <c:pt idx="1561">
                  <c:v>28.6</c:v>
                </c:pt>
                <c:pt idx="1562">
                  <c:v>28.2</c:v>
                </c:pt>
                <c:pt idx="1563">
                  <c:v>28.5</c:v>
                </c:pt>
                <c:pt idx="1564">
                  <c:v>31.7</c:v>
                </c:pt>
                <c:pt idx="1565">
                  <c:v>29.8</c:v>
                </c:pt>
                <c:pt idx="1566">
                  <c:v>28.2</c:v>
                </c:pt>
                <c:pt idx="1567">
                  <c:v>27.2</c:v>
                </c:pt>
                <c:pt idx="1568">
                  <c:v>29.8</c:v>
                </c:pt>
                <c:pt idx="1569">
                  <c:v>30.4</c:v>
                </c:pt>
                <c:pt idx="1570">
                  <c:v>30.5</c:v>
                </c:pt>
                <c:pt idx="1571">
                  <c:v>30.5</c:v>
                </c:pt>
                <c:pt idx="1572">
                  <c:v>29.4</c:v>
                </c:pt>
                <c:pt idx="1573">
                  <c:v>29.6</c:v>
                </c:pt>
                <c:pt idx="1574">
                  <c:v>29.6</c:v>
                </c:pt>
                <c:pt idx="1575">
                  <c:v>30</c:v>
                </c:pt>
                <c:pt idx="1576">
                  <c:v>29.4</c:v>
                </c:pt>
                <c:pt idx="1577">
                  <c:v>28.5</c:v>
                </c:pt>
                <c:pt idx="1578">
                  <c:v>28.6</c:v>
                </c:pt>
                <c:pt idx="1579">
                  <c:v>29.6</c:v>
                </c:pt>
                <c:pt idx="1580">
                  <c:v>30.1</c:v>
                </c:pt>
                <c:pt idx="1581">
                  <c:v>30.5</c:v>
                </c:pt>
                <c:pt idx="1582">
                  <c:v>31.8</c:v>
                </c:pt>
                <c:pt idx="1583">
                  <c:v>30.3</c:v>
                </c:pt>
                <c:pt idx="1584">
                  <c:v>29.4</c:v>
                </c:pt>
                <c:pt idx="1585">
                  <c:v>28.9</c:v>
                </c:pt>
                <c:pt idx="1586">
                  <c:v>29.6</c:v>
                </c:pt>
                <c:pt idx="1587">
                  <c:v>27.6</c:v>
                </c:pt>
                <c:pt idx="1588">
                  <c:v>27.7</c:v>
                </c:pt>
                <c:pt idx="1589">
                  <c:v>28.7</c:v>
                </c:pt>
                <c:pt idx="1590">
                  <c:v>30.1</c:v>
                </c:pt>
                <c:pt idx="1591">
                  <c:v>28.9</c:v>
                </c:pt>
                <c:pt idx="1592">
                  <c:v>29.6</c:v>
                </c:pt>
                <c:pt idx="1593">
                  <c:v>29.1</c:v>
                </c:pt>
                <c:pt idx="1594">
                  <c:v>28.4</c:v>
                </c:pt>
                <c:pt idx="1595">
                  <c:v>26.4</c:v>
                </c:pt>
                <c:pt idx="1596">
                  <c:v>29.1</c:v>
                </c:pt>
                <c:pt idx="1597">
                  <c:v>29.9</c:v>
                </c:pt>
                <c:pt idx="1598">
                  <c:v>30</c:v>
                </c:pt>
                <c:pt idx="1599">
                  <c:v>30.2</c:v>
                </c:pt>
                <c:pt idx="1600">
                  <c:v>30</c:v>
                </c:pt>
                <c:pt idx="1601">
                  <c:v>28.5</c:v>
                </c:pt>
                <c:pt idx="1602">
                  <c:v>28.6</c:v>
                </c:pt>
                <c:pt idx="1603">
                  <c:v>28.6</c:v>
                </c:pt>
                <c:pt idx="1604">
                  <c:v>29.8</c:v>
                </c:pt>
                <c:pt idx="1605">
                  <c:v>29.4</c:v>
                </c:pt>
                <c:pt idx="1606">
                  <c:v>30.6</c:v>
                </c:pt>
                <c:pt idx="1607">
                  <c:v>30.4</c:v>
                </c:pt>
                <c:pt idx="1608">
                  <c:v>30.2</c:v>
                </c:pt>
                <c:pt idx="1609">
                  <c:v>27.6</c:v>
                </c:pt>
                <c:pt idx="1610">
                  <c:v>31.6</c:v>
                </c:pt>
                <c:pt idx="1611">
                  <c:v>29.3</c:v>
                </c:pt>
                <c:pt idx="1612">
                  <c:v>25.8</c:v>
                </c:pt>
                <c:pt idx="1613">
                  <c:v>30.6</c:v>
                </c:pt>
                <c:pt idx="1614">
                  <c:v>29.9</c:v>
                </c:pt>
                <c:pt idx="1615">
                  <c:v>28.8</c:v>
                </c:pt>
                <c:pt idx="1616">
                  <c:v>28.3</c:v>
                </c:pt>
                <c:pt idx="1617">
                  <c:v>28.3</c:v>
                </c:pt>
                <c:pt idx="1618">
                  <c:v>29.6</c:v>
                </c:pt>
                <c:pt idx="1619">
                  <c:v>30</c:v>
                </c:pt>
                <c:pt idx="1620">
                  <c:v>31.3</c:v>
                </c:pt>
                <c:pt idx="1621">
                  <c:v>30.3</c:v>
                </c:pt>
                <c:pt idx="1622">
                  <c:v>29.8</c:v>
                </c:pt>
                <c:pt idx="1623">
                  <c:v>30.4</c:v>
                </c:pt>
                <c:pt idx="1624">
                  <c:v>30</c:v>
                </c:pt>
                <c:pt idx="1625">
                  <c:v>27.6</c:v>
                </c:pt>
                <c:pt idx="1626">
                  <c:v>29.5</c:v>
                </c:pt>
                <c:pt idx="1627">
                  <c:v>28.5</c:v>
                </c:pt>
                <c:pt idx="1628">
                  <c:v>29.5</c:v>
                </c:pt>
                <c:pt idx="1629">
                  <c:v>29.8</c:v>
                </c:pt>
                <c:pt idx="1630">
                  <c:v>28.9</c:v>
                </c:pt>
                <c:pt idx="1631">
                  <c:v>29</c:v>
                </c:pt>
                <c:pt idx="1632">
                  <c:v>31.2</c:v>
                </c:pt>
                <c:pt idx="1633">
                  <c:v>30.9</c:v>
                </c:pt>
                <c:pt idx="1634">
                  <c:v>28.6</c:v>
                </c:pt>
                <c:pt idx="1635">
                  <c:v>30</c:v>
                </c:pt>
                <c:pt idx="1636">
                  <c:v>31.1</c:v>
                </c:pt>
                <c:pt idx="1637">
                  <c:v>30.1</c:v>
                </c:pt>
                <c:pt idx="1638">
                  <c:v>29.7</c:v>
                </c:pt>
                <c:pt idx="1639">
                  <c:v>29.8</c:v>
                </c:pt>
                <c:pt idx="1640">
                  <c:v>30.2</c:v>
                </c:pt>
                <c:pt idx="1641">
                  <c:v>29.4</c:v>
                </c:pt>
                <c:pt idx="1642">
                  <c:v>27.4</c:v>
                </c:pt>
                <c:pt idx="1643">
                  <c:v>32.299999999999997</c:v>
                </c:pt>
                <c:pt idx="1644">
                  <c:v>30.2</c:v>
                </c:pt>
                <c:pt idx="1645">
                  <c:v>30.4</c:v>
                </c:pt>
                <c:pt idx="1646">
                  <c:v>31</c:v>
                </c:pt>
                <c:pt idx="1647">
                  <c:v>28.8</c:v>
                </c:pt>
                <c:pt idx="1648">
                  <c:v>27</c:v>
                </c:pt>
                <c:pt idx="1649">
                  <c:v>29.9</c:v>
                </c:pt>
                <c:pt idx="1650">
                  <c:v>30.9</c:v>
                </c:pt>
                <c:pt idx="1651">
                  <c:v>27.4</c:v>
                </c:pt>
                <c:pt idx="1652">
                  <c:v>29.4</c:v>
                </c:pt>
                <c:pt idx="1653">
                  <c:v>29.2</c:v>
                </c:pt>
                <c:pt idx="1654">
                  <c:v>30.2</c:v>
                </c:pt>
                <c:pt idx="1655">
                  <c:v>30.5</c:v>
                </c:pt>
                <c:pt idx="1656">
                  <c:v>31.6</c:v>
                </c:pt>
                <c:pt idx="1657">
                  <c:v>30</c:v>
                </c:pt>
                <c:pt idx="1658">
                  <c:v>30</c:v>
                </c:pt>
                <c:pt idx="1659">
                  <c:v>27.2</c:v>
                </c:pt>
                <c:pt idx="1660">
                  <c:v>27</c:v>
                </c:pt>
                <c:pt idx="1661">
                  <c:v>27.5</c:v>
                </c:pt>
                <c:pt idx="1662">
                  <c:v>26.3</c:v>
                </c:pt>
                <c:pt idx="1663">
                  <c:v>28.2</c:v>
                </c:pt>
                <c:pt idx="1664">
                  <c:v>27.9</c:v>
                </c:pt>
                <c:pt idx="1665">
                  <c:v>27.9</c:v>
                </c:pt>
                <c:pt idx="1666">
                  <c:v>28.5</c:v>
                </c:pt>
                <c:pt idx="1667">
                  <c:v>29.3</c:v>
                </c:pt>
                <c:pt idx="1668">
                  <c:v>28.6</c:v>
                </c:pt>
                <c:pt idx="1669">
                  <c:v>26.4</c:v>
                </c:pt>
                <c:pt idx="1670">
                  <c:v>25.9</c:v>
                </c:pt>
                <c:pt idx="1671">
                  <c:v>26.7</c:v>
                </c:pt>
                <c:pt idx="1672">
                  <c:v>26.6</c:v>
                </c:pt>
                <c:pt idx="1673">
                  <c:v>27.5</c:v>
                </c:pt>
                <c:pt idx="1674">
                  <c:v>28.9</c:v>
                </c:pt>
                <c:pt idx="1675">
                  <c:v>29.4</c:v>
                </c:pt>
                <c:pt idx="1676">
                  <c:v>30</c:v>
                </c:pt>
                <c:pt idx="1677">
                  <c:v>26.3</c:v>
                </c:pt>
                <c:pt idx="1678">
                  <c:v>27.4</c:v>
                </c:pt>
                <c:pt idx="1679">
                  <c:v>28.8</c:v>
                </c:pt>
                <c:pt idx="1680">
                  <c:v>29.4</c:v>
                </c:pt>
                <c:pt idx="1681">
                  <c:v>28.8</c:v>
                </c:pt>
                <c:pt idx="1682">
                  <c:v>28.8</c:v>
                </c:pt>
                <c:pt idx="1683">
                  <c:v>28.2</c:v>
                </c:pt>
                <c:pt idx="1684">
                  <c:v>28</c:v>
                </c:pt>
                <c:pt idx="1685">
                  <c:v>25.7</c:v>
                </c:pt>
                <c:pt idx="1686">
                  <c:v>27.7</c:v>
                </c:pt>
                <c:pt idx="1687">
                  <c:v>28.9</c:v>
                </c:pt>
                <c:pt idx="1688">
                  <c:v>29.8</c:v>
                </c:pt>
                <c:pt idx="1689">
                  <c:v>28.7</c:v>
                </c:pt>
                <c:pt idx="1690">
                  <c:v>27.7</c:v>
                </c:pt>
                <c:pt idx="1691">
                  <c:v>29</c:v>
                </c:pt>
                <c:pt idx="1692">
                  <c:v>28.9</c:v>
                </c:pt>
                <c:pt idx="1693">
                  <c:v>29.4</c:v>
                </c:pt>
                <c:pt idx="1694">
                  <c:v>29</c:v>
                </c:pt>
                <c:pt idx="1695">
                  <c:v>29.5</c:v>
                </c:pt>
                <c:pt idx="1696">
                  <c:v>29.8</c:v>
                </c:pt>
                <c:pt idx="1697">
                  <c:v>28.5</c:v>
                </c:pt>
                <c:pt idx="1698">
                  <c:v>27.4</c:v>
                </c:pt>
                <c:pt idx="1699">
                  <c:v>27.6</c:v>
                </c:pt>
                <c:pt idx="1700">
                  <c:v>27.8</c:v>
                </c:pt>
                <c:pt idx="1701">
                  <c:v>30.3</c:v>
                </c:pt>
                <c:pt idx="1702">
                  <c:v>28</c:v>
                </c:pt>
                <c:pt idx="1703">
                  <c:v>27.7</c:v>
                </c:pt>
                <c:pt idx="1704">
                  <c:v>28.1</c:v>
                </c:pt>
                <c:pt idx="1705">
                  <c:v>28.1</c:v>
                </c:pt>
                <c:pt idx="1706">
                  <c:v>28.7</c:v>
                </c:pt>
                <c:pt idx="1707">
                  <c:v>30.5</c:v>
                </c:pt>
                <c:pt idx="1708">
                  <c:v>29.4</c:v>
                </c:pt>
                <c:pt idx="1709">
                  <c:v>29.7</c:v>
                </c:pt>
                <c:pt idx="1710">
                  <c:v>29.4</c:v>
                </c:pt>
                <c:pt idx="1711">
                  <c:v>28.7</c:v>
                </c:pt>
                <c:pt idx="1712">
                  <c:v>28.6</c:v>
                </c:pt>
                <c:pt idx="1713">
                  <c:v>29.8</c:v>
                </c:pt>
                <c:pt idx="1714">
                  <c:v>30.9</c:v>
                </c:pt>
                <c:pt idx="1715">
                  <c:v>29.9</c:v>
                </c:pt>
                <c:pt idx="1716">
                  <c:v>28.3</c:v>
                </c:pt>
                <c:pt idx="1717">
                  <c:v>29.5</c:v>
                </c:pt>
                <c:pt idx="1718">
                  <c:v>29.4</c:v>
                </c:pt>
                <c:pt idx="1719">
                  <c:v>28.9</c:v>
                </c:pt>
                <c:pt idx="1720">
                  <c:v>28.1</c:v>
                </c:pt>
                <c:pt idx="1721">
                  <c:v>27.7</c:v>
                </c:pt>
                <c:pt idx="1722">
                  <c:v>29</c:v>
                </c:pt>
                <c:pt idx="1723">
                  <c:v>27.9</c:v>
                </c:pt>
                <c:pt idx="1724">
                  <c:v>28.3</c:v>
                </c:pt>
                <c:pt idx="1725">
                  <c:v>28.6</c:v>
                </c:pt>
                <c:pt idx="1726">
                  <c:v>27.5</c:v>
                </c:pt>
                <c:pt idx="1727">
                  <c:v>28.5</c:v>
                </c:pt>
                <c:pt idx="1728">
                  <c:v>28.8</c:v>
                </c:pt>
                <c:pt idx="1729">
                  <c:v>28.7</c:v>
                </c:pt>
                <c:pt idx="1730">
                  <c:v>28.9</c:v>
                </c:pt>
                <c:pt idx="1731">
                  <c:v>28.7</c:v>
                </c:pt>
                <c:pt idx="1732">
                  <c:v>28.8</c:v>
                </c:pt>
                <c:pt idx="1733">
                  <c:v>28.6</c:v>
                </c:pt>
                <c:pt idx="1734">
                  <c:v>28.7</c:v>
                </c:pt>
                <c:pt idx="1735">
                  <c:v>28.8</c:v>
                </c:pt>
                <c:pt idx="1736">
                  <c:v>28.8</c:v>
                </c:pt>
                <c:pt idx="1737">
                  <c:v>28.6</c:v>
                </c:pt>
                <c:pt idx="1738">
                  <c:v>28.5</c:v>
                </c:pt>
                <c:pt idx="1739">
                  <c:v>28.3</c:v>
                </c:pt>
                <c:pt idx="1740">
                  <c:v>28.2</c:v>
                </c:pt>
                <c:pt idx="1741">
                  <c:v>27.9</c:v>
                </c:pt>
                <c:pt idx="1742">
                  <c:v>27.9</c:v>
                </c:pt>
                <c:pt idx="1743">
                  <c:v>27.9</c:v>
                </c:pt>
                <c:pt idx="1744">
                  <c:v>28.2</c:v>
                </c:pt>
                <c:pt idx="1745">
                  <c:v>28</c:v>
                </c:pt>
                <c:pt idx="1746">
                  <c:v>28.1</c:v>
                </c:pt>
                <c:pt idx="1747">
                  <c:v>27.4</c:v>
                </c:pt>
                <c:pt idx="1748">
                  <c:v>28</c:v>
                </c:pt>
                <c:pt idx="1749">
                  <c:v>27.9</c:v>
                </c:pt>
                <c:pt idx="1750">
                  <c:v>28.1</c:v>
                </c:pt>
                <c:pt idx="1751">
                  <c:v>27.6</c:v>
                </c:pt>
                <c:pt idx="1752">
                  <c:v>28.7</c:v>
                </c:pt>
                <c:pt idx="1753">
                  <c:v>27.7</c:v>
                </c:pt>
                <c:pt idx="1754">
                  <c:v>27.7</c:v>
                </c:pt>
                <c:pt idx="1755">
                  <c:v>27.9</c:v>
                </c:pt>
                <c:pt idx="1756">
                  <c:v>28</c:v>
                </c:pt>
                <c:pt idx="1757">
                  <c:v>27.9</c:v>
                </c:pt>
                <c:pt idx="1758">
                  <c:v>27.9</c:v>
                </c:pt>
                <c:pt idx="1759">
                  <c:v>28</c:v>
                </c:pt>
                <c:pt idx="1760">
                  <c:v>27.7</c:v>
                </c:pt>
                <c:pt idx="1761">
                  <c:v>27.6</c:v>
                </c:pt>
                <c:pt idx="1762">
                  <c:v>27.9</c:v>
                </c:pt>
                <c:pt idx="1763">
                  <c:v>28.1</c:v>
                </c:pt>
                <c:pt idx="1764">
                  <c:v>28</c:v>
                </c:pt>
                <c:pt idx="1765">
                  <c:v>28.4</c:v>
                </c:pt>
                <c:pt idx="1766">
                  <c:v>27.6</c:v>
                </c:pt>
                <c:pt idx="1767">
                  <c:v>27.6</c:v>
                </c:pt>
                <c:pt idx="1768">
                  <c:v>27.9</c:v>
                </c:pt>
                <c:pt idx="1769">
                  <c:v>27.6</c:v>
                </c:pt>
                <c:pt idx="1770">
                  <c:v>27.9</c:v>
                </c:pt>
                <c:pt idx="1771">
                  <c:v>27.7</c:v>
                </c:pt>
                <c:pt idx="1772">
                  <c:v>27.6</c:v>
                </c:pt>
                <c:pt idx="1773">
                  <c:v>27.6</c:v>
                </c:pt>
                <c:pt idx="1774">
                  <c:v>28.2</c:v>
                </c:pt>
                <c:pt idx="1775">
                  <c:v>28.1</c:v>
                </c:pt>
                <c:pt idx="1776">
                  <c:v>27.8</c:v>
                </c:pt>
                <c:pt idx="1777">
                  <c:v>27.6</c:v>
                </c:pt>
                <c:pt idx="1778">
                  <c:v>27.7</c:v>
                </c:pt>
                <c:pt idx="1779">
                  <c:v>27.4</c:v>
                </c:pt>
                <c:pt idx="1780">
                  <c:v>27.7</c:v>
                </c:pt>
                <c:pt idx="1781">
                  <c:v>27.6</c:v>
                </c:pt>
                <c:pt idx="1782">
                  <c:v>27.6</c:v>
                </c:pt>
                <c:pt idx="1783">
                  <c:v>28</c:v>
                </c:pt>
                <c:pt idx="1784">
                  <c:v>28.8</c:v>
                </c:pt>
                <c:pt idx="1785">
                  <c:v>27.5</c:v>
                </c:pt>
                <c:pt idx="1786">
                  <c:v>28.4</c:v>
                </c:pt>
                <c:pt idx="1787">
                  <c:v>28.2</c:v>
                </c:pt>
                <c:pt idx="1788">
                  <c:v>28.4</c:v>
                </c:pt>
                <c:pt idx="1789">
                  <c:v>28.4</c:v>
                </c:pt>
                <c:pt idx="1790">
                  <c:v>28.4</c:v>
                </c:pt>
                <c:pt idx="1791">
                  <c:v>28.9</c:v>
                </c:pt>
                <c:pt idx="1792">
                  <c:v>27.5</c:v>
                </c:pt>
                <c:pt idx="1793">
                  <c:v>26</c:v>
                </c:pt>
                <c:pt idx="1794">
                  <c:v>27</c:v>
                </c:pt>
                <c:pt idx="1795">
                  <c:v>27.6</c:v>
                </c:pt>
                <c:pt idx="1796">
                  <c:v>28.5</c:v>
                </c:pt>
                <c:pt idx="1797">
                  <c:v>28.8</c:v>
                </c:pt>
                <c:pt idx="1798">
                  <c:v>28.6</c:v>
                </c:pt>
                <c:pt idx="1799">
                  <c:v>27.9</c:v>
                </c:pt>
                <c:pt idx="1800">
                  <c:v>28.2</c:v>
                </c:pt>
                <c:pt idx="1801">
                  <c:v>28</c:v>
                </c:pt>
                <c:pt idx="1802">
                  <c:v>27.8</c:v>
                </c:pt>
                <c:pt idx="1803">
                  <c:v>28.1</c:v>
                </c:pt>
                <c:pt idx="1804">
                  <c:v>28.4</c:v>
                </c:pt>
                <c:pt idx="1805">
                  <c:v>28.7</c:v>
                </c:pt>
                <c:pt idx="1806">
                  <c:v>27.5</c:v>
                </c:pt>
                <c:pt idx="1807">
                  <c:v>27.9</c:v>
                </c:pt>
                <c:pt idx="1808">
                  <c:v>27.8</c:v>
                </c:pt>
                <c:pt idx="1809">
                  <c:v>27.9</c:v>
                </c:pt>
                <c:pt idx="1810">
                  <c:v>28.1</c:v>
                </c:pt>
                <c:pt idx="1811">
                  <c:v>28.8</c:v>
                </c:pt>
                <c:pt idx="1812">
                  <c:v>29.3</c:v>
                </c:pt>
                <c:pt idx="1813">
                  <c:v>28.3</c:v>
                </c:pt>
                <c:pt idx="1814">
                  <c:v>28.5</c:v>
                </c:pt>
                <c:pt idx="1815">
                  <c:v>28.7</c:v>
                </c:pt>
                <c:pt idx="1816">
                  <c:v>28.7</c:v>
                </c:pt>
                <c:pt idx="1817">
                  <c:v>28.3</c:v>
                </c:pt>
                <c:pt idx="1818">
                  <c:v>28.3</c:v>
                </c:pt>
                <c:pt idx="1819">
                  <c:v>28.3</c:v>
                </c:pt>
                <c:pt idx="1820">
                  <c:v>29.2</c:v>
                </c:pt>
                <c:pt idx="1821">
                  <c:v>28.6</c:v>
                </c:pt>
                <c:pt idx="1822">
                  <c:v>28.5</c:v>
                </c:pt>
                <c:pt idx="1823">
                  <c:v>28.5</c:v>
                </c:pt>
                <c:pt idx="1824">
                  <c:v>28.3</c:v>
                </c:pt>
                <c:pt idx="1825">
                  <c:v>29.1</c:v>
                </c:pt>
                <c:pt idx="1826">
                  <c:v>28.6</c:v>
                </c:pt>
                <c:pt idx="1827">
                  <c:v>28.4</c:v>
                </c:pt>
                <c:pt idx="1828">
                  <c:v>28.4</c:v>
                </c:pt>
                <c:pt idx="1829">
                  <c:v>27.8</c:v>
                </c:pt>
                <c:pt idx="1830">
                  <c:v>28.8</c:v>
                </c:pt>
                <c:pt idx="1831">
                  <c:v>29</c:v>
                </c:pt>
                <c:pt idx="1832">
                  <c:v>29.1</c:v>
                </c:pt>
                <c:pt idx="1833">
                  <c:v>28.8</c:v>
                </c:pt>
                <c:pt idx="1834">
                  <c:v>29.1</c:v>
                </c:pt>
                <c:pt idx="1835">
                  <c:v>30</c:v>
                </c:pt>
                <c:pt idx="1836">
                  <c:v>29.3</c:v>
                </c:pt>
                <c:pt idx="1837">
                  <c:v>29.2</c:v>
                </c:pt>
                <c:pt idx="1838">
                  <c:v>29.3</c:v>
                </c:pt>
                <c:pt idx="1839">
                  <c:v>29</c:v>
                </c:pt>
                <c:pt idx="1840">
                  <c:v>29</c:v>
                </c:pt>
                <c:pt idx="1841">
                  <c:v>28.9</c:v>
                </c:pt>
                <c:pt idx="1842">
                  <c:v>29</c:v>
                </c:pt>
                <c:pt idx="1843">
                  <c:v>29.2</c:v>
                </c:pt>
                <c:pt idx="1844">
                  <c:v>29.3</c:v>
                </c:pt>
                <c:pt idx="1845">
                  <c:v>29.7</c:v>
                </c:pt>
                <c:pt idx="1846">
                  <c:v>28.9</c:v>
                </c:pt>
                <c:pt idx="1847">
                  <c:v>30.1</c:v>
                </c:pt>
                <c:pt idx="1848">
                  <c:v>31.5</c:v>
                </c:pt>
                <c:pt idx="1849">
                  <c:v>28.7</c:v>
                </c:pt>
                <c:pt idx="1850">
                  <c:v>28.6</c:v>
                </c:pt>
                <c:pt idx="1851">
                  <c:v>29.7</c:v>
                </c:pt>
                <c:pt idx="1852">
                  <c:v>28.8</c:v>
                </c:pt>
                <c:pt idx="1853">
                  <c:v>30.5</c:v>
                </c:pt>
                <c:pt idx="1854">
                  <c:v>31.2</c:v>
                </c:pt>
                <c:pt idx="1855">
                  <c:v>31.9</c:v>
                </c:pt>
                <c:pt idx="1856">
                  <c:v>29.9</c:v>
                </c:pt>
                <c:pt idx="1857">
                  <c:v>30.3</c:v>
                </c:pt>
                <c:pt idx="1858">
                  <c:v>30.2</c:v>
                </c:pt>
                <c:pt idx="1859">
                  <c:v>30.9</c:v>
                </c:pt>
                <c:pt idx="1860">
                  <c:v>31.2</c:v>
                </c:pt>
                <c:pt idx="1861">
                  <c:v>30.8</c:v>
                </c:pt>
                <c:pt idx="1862">
                  <c:v>29.4</c:v>
                </c:pt>
                <c:pt idx="1863">
                  <c:v>31.9</c:v>
                </c:pt>
                <c:pt idx="1864">
                  <c:v>30.4</c:v>
                </c:pt>
                <c:pt idx="1865">
                  <c:v>29.7</c:v>
                </c:pt>
                <c:pt idx="1866">
                  <c:v>30</c:v>
                </c:pt>
                <c:pt idx="1867">
                  <c:v>29.9</c:v>
                </c:pt>
                <c:pt idx="1868">
                  <c:v>26.1</c:v>
                </c:pt>
                <c:pt idx="1869">
                  <c:v>30.6</c:v>
                </c:pt>
                <c:pt idx="1870">
                  <c:v>30.6</c:v>
                </c:pt>
                <c:pt idx="1871">
                  <c:v>30.4</c:v>
                </c:pt>
                <c:pt idx="1872">
                  <c:v>30.6</c:v>
                </c:pt>
                <c:pt idx="1873">
                  <c:v>31.3</c:v>
                </c:pt>
                <c:pt idx="1874">
                  <c:v>29.6</c:v>
                </c:pt>
                <c:pt idx="1875">
                  <c:v>31.4</c:v>
                </c:pt>
                <c:pt idx="1876">
                  <c:v>30.5</c:v>
                </c:pt>
                <c:pt idx="1877">
                  <c:v>30.6</c:v>
                </c:pt>
                <c:pt idx="1878">
                  <c:v>30.3</c:v>
                </c:pt>
                <c:pt idx="1879">
                  <c:v>30.4</c:v>
                </c:pt>
                <c:pt idx="1880">
                  <c:v>27</c:v>
                </c:pt>
                <c:pt idx="1881">
                  <c:v>29.9</c:v>
                </c:pt>
                <c:pt idx="1882">
                  <c:v>29.8</c:v>
                </c:pt>
                <c:pt idx="1883">
                  <c:v>30.7</c:v>
                </c:pt>
                <c:pt idx="1884">
                  <c:v>30.7</c:v>
                </c:pt>
                <c:pt idx="1885">
                  <c:v>29.5</c:v>
                </c:pt>
                <c:pt idx="1886">
                  <c:v>29.4</c:v>
                </c:pt>
                <c:pt idx="1887">
                  <c:v>27.4</c:v>
                </c:pt>
                <c:pt idx="1888">
                  <c:v>27.7</c:v>
                </c:pt>
                <c:pt idx="1889">
                  <c:v>29.9</c:v>
                </c:pt>
                <c:pt idx="1890">
                  <c:v>29.3</c:v>
                </c:pt>
                <c:pt idx="1891">
                  <c:v>29.6</c:v>
                </c:pt>
                <c:pt idx="1892">
                  <c:v>29.6</c:v>
                </c:pt>
                <c:pt idx="1893">
                  <c:v>28.9</c:v>
                </c:pt>
                <c:pt idx="1894">
                  <c:v>30</c:v>
                </c:pt>
                <c:pt idx="1895">
                  <c:v>29</c:v>
                </c:pt>
                <c:pt idx="1896">
                  <c:v>30.2</c:v>
                </c:pt>
                <c:pt idx="1897">
                  <c:v>30</c:v>
                </c:pt>
                <c:pt idx="1898">
                  <c:v>26.7</c:v>
                </c:pt>
                <c:pt idx="1899">
                  <c:v>30.1</c:v>
                </c:pt>
                <c:pt idx="1900">
                  <c:v>29.8</c:v>
                </c:pt>
                <c:pt idx="1901">
                  <c:v>28.4</c:v>
                </c:pt>
                <c:pt idx="1902">
                  <c:v>30.3</c:v>
                </c:pt>
                <c:pt idx="1903">
                  <c:v>30.3</c:v>
                </c:pt>
                <c:pt idx="1904">
                  <c:v>28.7</c:v>
                </c:pt>
                <c:pt idx="1905">
                  <c:v>29.8</c:v>
                </c:pt>
                <c:pt idx="1906">
                  <c:v>29.9</c:v>
                </c:pt>
                <c:pt idx="1907">
                  <c:v>29.9</c:v>
                </c:pt>
                <c:pt idx="1908">
                  <c:v>28.3</c:v>
                </c:pt>
                <c:pt idx="1909">
                  <c:v>29.2</c:v>
                </c:pt>
                <c:pt idx="1910">
                  <c:v>28.9</c:v>
                </c:pt>
                <c:pt idx="1911">
                  <c:v>29.2</c:v>
                </c:pt>
                <c:pt idx="1912">
                  <c:v>29.8</c:v>
                </c:pt>
                <c:pt idx="1913">
                  <c:v>29.4</c:v>
                </c:pt>
                <c:pt idx="1914">
                  <c:v>28.3</c:v>
                </c:pt>
                <c:pt idx="1915">
                  <c:v>28.5</c:v>
                </c:pt>
                <c:pt idx="1916">
                  <c:v>29.4</c:v>
                </c:pt>
                <c:pt idx="1917">
                  <c:v>28.9</c:v>
                </c:pt>
                <c:pt idx="1918">
                  <c:v>29.1</c:v>
                </c:pt>
                <c:pt idx="1919">
                  <c:v>27.6</c:v>
                </c:pt>
                <c:pt idx="1920">
                  <c:v>30.1</c:v>
                </c:pt>
                <c:pt idx="1921">
                  <c:v>30</c:v>
                </c:pt>
                <c:pt idx="1922">
                  <c:v>30.1</c:v>
                </c:pt>
                <c:pt idx="1923">
                  <c:v>28.6</c:v>
                </c:pt>
                <c:pt idx="1924">
                  <c:v>27.4</c:v>
                </c:pt>
                <c:pt idx="1925">
                  <c:v>28.6</c:v>
                </c:pt>
                <c:pt idx="1926">
                  <c:v>29.2</c:v>
                </c:pt>
                <c:pt idx="1927">
                  <c:v>29.7</c:v>
                </c:pt>
                <c:pt idx="1928">
                  <c:v>29.8</c:v>
                </c:pt>
                <c:pt idx="1929">
                  <c:v>28.5</c:v>
                </c:pt>
                <c:pt idx="1930">
                  <c:v>29.4</c:v>
                </c:pt>
                <c:pt idx="1931">
                  <c:v>28.6</c:v>
                </c:pt>
                <c:pt idx="1932">
                  <c:v>27.4</c:v>
                </c:pt>
                <c:pt idx="1933">
                  <c:v>27.4</c:v>
                </c:pt>
                <c:pt idx="1934">
                  <c:v>28.8</c:v>
                </c:pt>
                <c:pt idx="1935">
                  <c:v>28.3</c:v>
                </c:pt>
                <c:pt idx="1936">
                  <c:v>30.2</c:v>
                </c:pt>
                <c:pt idx="1937">
                  <c:v>30.5</c:v>
                </c:pt>
                <c:pt idx="1938">
                  <c:v>30.1</c:v>
                </c:pt>
                <c:pt idx="1939">
                  <c:v>29.9</c:v>
                </c:pt>
                <c:pt idx="1940">
                  <c:v>29.4</c:v>
                </c:pt>
                <c:pt idx="1941">
                  <c:v>30.5</c:v>
                </c:pt>
                <c:pt idx="1942">
                  <c:v>29.9</c:v>
                </c:pt>
                <c:pt idx="1943">
                  <c:v>29.6</c:v>
                </c:pt>
                <c:pt idx="1944">
                  <c:v>27.8</c:v>
                </c:pt>
                <c:pt idx="1945">
                  <c:v>28.9</c:v>
                </c:pt>
                <c:pt idx="1946">
                  <c:v>29.6</c:v>
                </c:pt>
                <c:pt idx="1947">
                  <c:v>28.1</c:v>
                </c:pt>
                <c:pt idx="1948">
                  <c:v>29.2</c:v>
                </c:pt>
                <c:pt idx="1949">
                  <c:v>28</c:v>
                </c:pt>
                <c:pt idx="1950">
                  <c:v>29.5</c:v>
                </c:pt>
                <c:pt idx="1951">
                  <c:v>29.2</c:v>
                </c:pt>
                <c:pt idx="1952">
                  <c:v>29.6</c:v>
                </c:pt>
                <c:pt idx="1953">
                  <c:v>29.4</c:v>
                </c:pt>
                <c:pt idx="1954">
                  <c:v>27.9</c:v>
                </c:pt>
                <c:pt idx="1955">
                  <c:v>31.8</c:v>
                </c:pt>
                <c:pt idx="1956">
                  <c:v>29.2</c:v>
                </c:pt>
                <c:pt idx="1957">
                  <c:v>29.1</c:v>
                </c:pt>
                <c:pt idx="1958">
                  <c:v>29.5</c:v>
                </c:pt>
                <c:pt idx="1959">
                  <c:v>30.7</c:v>
                </c:pt>
                <c:pt idx="1960">
                  <c:v>29.6</c:v>
                </c:pt>
                <c:pt idx="1961">
                  <c:v>29.7</c:v>
                </c:pt>
                <c:pt idx="1962">
                  <c:v>29</c:v>
                </c:pt>
                <c:pt idx="1963">
                  <c:v>29.9</c:v>
                </c:pt>
                <c:pt idx="1964">
                  <c:v>30.2</c:v>
                </c:pt>
                <c:pt idx="1965">
                  <c:v>29.5</c:v>
                </c:pt>
                <c:pt idx="1966">
                  <c:v>30.7</c:v>
                </c:pt>
                <c:pt idx="1967">
                  <c:v>29.1</c:v>
                </c:pt>
                <c:pt idx="1968">
                  <c:v>29.9</c:v>
                </c:pt>
                <c:pt idx="1969">
                  <c:v>30.2</c:v>
                </c:pt>
                <c:pt idx="1970">
                  <c:v>30.3</c:v>
                </c:pt>
                <c:pt idx="1971">
                  <c:v>28.5</c:v>
                </c:pt>
                <c:pt idx="1972">
                  <c:v>29</c:v>
                </c:pt>
                <c:pt idx="1973">
                  <c:v>29.9</c:v>
                </c:pt>
                <c:pt idx="1974">
                  <c:v>29.1</c:v>
                </c:pt>
                <c:pt idx="1975">
                  <c:v>29.5</c:v>
                </c:pt>
                <c:pt idx="1976">
                  <c:v>31.9</c:v>
                </c:pt>
                <c:pt idx="1977">
                  <c:v>30.6</c:v>
                </c:pt>
                <c:pt idx="1978">
                  <c:v>30.2</c:v>
                </c:pt>
                <c:pt idx="1979">
                  <c:v>30.3</c:v>
                </c:pt>
                <c:pt idx="1980">
                  <c:v>28.2</c:v>
                </c:pt>
                <c:pt idx="1981">
                  <c:v>28.7</c:v>
                </c:pt>
                <c:pt idx="1982">
                  <c:v>31.2</c:v>
                </c:pt>
                <c:pt idx="1983">
                  <c:v>30.7</c:v>
                </c:pt>
                <c:pt idx="1984">
                  <c:v>30.5</c:v>
                </c:pt>
                <c:pt idx="1985">
                  <c:v>31.7</c:v>
                </c:pt>
                <c:pt idx="1986">
                  <c:v>31.6</c:v>
                </c:pt>
                <c:pt idx="1987">
                  <c:v>30.5</c:v>
                </c:pt>
                <c:pt idx="1988">
                  <c:v>27.9</c:v>
                </c:pt>
                <c:pt idx="1989">
                  <c:v>30</c:v>
                </c:pt>
                <c:pt idx="1990">
                  <c:v>27</c:v>
                </c:pt>
                <c:pt idx="1991">
                  <c:v>27.7</c:v>
                </c:pt>
                <c:pt idx="1992">
                  <c:v>27.1</c:v>
                </c:pt>
                <c:pt idx="1993">
                  <c:v>30.4</c:v>
                </c:pt>
                <c:pt idx="1994">
                  <c:v>30.1</c:v>
                </c:pt>
                <c:pt idx="1995">
                  <c:v>26.9</c:v>
                </c:pt>
                <c:pt idx="1996">
                  <c:v>26.2</c:v>
                </c:pt>
                <c:pt idx="1997">
                  <c:v>28.4</c:v>
                </c:pt>
                <c:pt idx="1998">
                  <c:v>31.7</c:v>
                </c:pt>
                <c:pt idx="1999">
                  <c:v>30.6</c:v>
                </c:pt>
                <c:pt idx="2000">
                  <c:v>30.3</c:v>
                </c:pt>
                <c:pt idx="2001">
                  <c:v>30</c:v>
                </c:pt>
                <c:pt idx="2002">
                  <c:v>29.7</c:v>
                </c:pt>
                <c:pt idx="2003">
                  <c:v>28.2</c:v>
                </c:pt>
                <c:pt idx="2004">
                  <c:v>27.6</c:v>
                </c:pt>
                <c:pt idx="2005">
                  <c:v>29</c:v>
                </c:pt>
                <c:pt idx="2006">
                  <c:v>28.7</c:v>
                </c:pt>
                <c:pt idx="2007">
                  <c:v>27</c:v>
                </c:pt>
                <c:pt idx="2008">
                  <c:v>28.7</c:v>
                </c:pt>
                <c:pt idx="2009">
                  <c:v>27.8</c:v>
                </c:pt>
                <c:pt idx="2010">
                  <c:v>31.6</c:v>
                </c:pt>
                <c:pt idx="2011">
                  <c:v>30.7</c:v>
                </c:pt>
                <c:pt idx="2012">
                  <c:v>30.7</c:v>
                </c:pt>
                <c:pt idx="2013">
                  <c:v>30.2</c:v>
                </c:pt>
                <c:pt idx="2014">
                  <c:v>29.5</c:v>
                </c:pt>
                <c:pt idx="2015">
                  <c:v>30</c:v>
                </c:pt>
                <c:pt idx="2016">
                  <c:v>29.6</c:v>
                </c:pt>
                <c:pt idx="2017">
                  <c:v>30.4</c:v>
                </c:pt>
                <c:pt idx="2018">
                  <c:v>29.7</c:v>
                </c:pt>
                <c:pt idx="2019">
                  <c:v>29.1</c:v>
                </c:pt>
                <c:pt idx="2020">
                  <c:v>27.2</c:v>
                </c:pt>
                <c:pt idx="2021">
                  <c:v>28</c:v>
                </c:pt>
                <c:pt idx="2022">
                  <c:v>29.3</c:v>
                </c:pt>
                <c:pt idx="2023">
                  <c:v>28.6</c:v>
                </c:pt>
                <c:pt idx="2024">
                  <c:v>27.3</c:v>
                </c:pt>
                <c:pt idx="2025">
                  <c:v>28.4</c:v>
                </c:pt>
                <c:pt idx="2026">
                  <c:v>29.3</c:v>
                </c:pt>
                <c:pt idx="2027">
                  <c:v>29.2</c:v>
                </c:pt>
                <c:pt idx="2028">
                  <c:v>29.1</c:v>
                </c:pt>
                <c:pt idx="2029">
                  <c:v>29</c:v>
                </c:pt>
                <c:pt idx="2030">
                  <c:v>28.7</c:v>
                </c:pt>
                <c:pt idx="2031">
                  <c:v>27.7</c:v>
                </c:pt>
                <c:pt idx="2032">
                  <c:v>28.5</c:v>
                </c:pt>
                <c:pt idx="2033">
                  <c:v>28.3</c:v>
                </c:pt>
                <c:pt idx="2034">
                  <c:v>26.9</c:v>
                </c:pt>
                <c:pt idx="2035">
                  <c:v>29.2</c:v>
                </c:pt>
                <c:pt idx="2036">
                  <c:v>29.6</c:v>
                </c:pt>
                <c:pt idx="2037">
                  <c:v>27.9</c:v>
                </c:pt>
                <c:pt idx="2038">
                  <c:v>27.4</c:v>
                </c:pt>
                <c:pt idx="2039">
                  <c:v>27.4</c:v>
                </c:pt>
                <c:pt idx="2040">
                  <c:v>28.5</c:v>
                </c:pt>
                <c:pt idx="2041">
                  <c:v>29.4</c:v>
                </c:pt>
                <c:pt idx="2042">
                  <c:v>29.7</c:v>
                </c:pt>
                <c:pt idx="2043">
                  <c:v>29.2</c:v>
                </c:pt>
                <c:pt idx="2044">
                  <c:v>29</c:v>
                </c:pt>
                <c:pt idx="2045">
                  <c:v>29.1</c:v>
                </c:pt>
                <c:pt idx="2046">
                  <c:v>28.4</c:v>
                </c:pt>
                <c:pt idx="2047">
                  <c:v>29.3</c:v>
                </c:pt>
                <c:pt idx="2048">
                  <c:v>29</c:v>
                </c:pt>
                <c:pt idx="2049">
                  <c:v>29.1</c:v>
                </c:pt>
                <c:pt idx="2050">
                  <c:v>28.7</c:v>
                </c:pt>
                <c:pt idx="2051">
                  <c:v>29.1</c:v>
                </c:pt>
                <c:pt idx="2052">
                  <c:v>28.9</c:v>
                </c:pt>
                <c:pt idx="2053">
                  <c:v>28.8</c:v>
                </c:pt>
                <c:pt idx="2054">
                  <c:v>28.7</c:v>
                </c:pt>
                <c:pt idx="2055">
                  <c:v>29</c:v>
                </c:pt>
                <c:pt idx="2056">
                  <c:v>28.1</c:v>
                </c:pt>
                <c:pt idx="2057">
                  <c:v>28.8</c:v>
                </c:pt>
                <c:pt idx="2058">
                  <c:v>29.4</c:v>
                </c:pt>
                <c:pt idx="2059">
                  <c:v>28.8</c:v>
                </c:pt>
                <c:pt idx="2060">
                  <c:v>28.2</c:v>
                </c:pt>
                <c:pt idx="2061">
                  <c:v>27.8</c:v>
                </c:pt>
                <c:pt idx="2062">
                  <c:v>28</c:v>
                </c:pt>
                <c:pt idx="2063">
                  <c:v>28</c:v>
                </c:pt>
                <c:pt idx="2064">
                  <c:v>28.5</c:v>
                </c:pt>
                <c:pt idx="2065">
                  <c:v>28.8</c:v>
                </c:pt>
                <c:pt idx="2066">
                  <c:v>28.4</c:v>
                </c:pt>
                <c:pt idx="2067">
                  <c:v>28.7</c:v>
                </c:pt>
                <c:pt idx="2068">
                  <c:v>28.6</c:v>
                </c:pt>
                <c:pt idx="2069">
                  <c:v>28.9</c:v>
                </c:pt>
                <c:pt idx="2070">
                  <c:v>28.8</c:v>
                </c:pt>
                <c:pt idx="2071">
                  <c:v>28.8</c:v>
                </c:pt>
                <c:pt idx="2072">
                  <c:v>28.7</c:v>
                </c:pt>
                <c:pt idx="2073">
                  <c:v>28.4</c:v>
                </c:pt>
                <c:pt idx="2074">
                  <c:v>28.2</c:v>
                </c:pt>
                <c:pt idx="2075">
                  <c:v>28.3</c:v>
                </c:pt>
                <c:pt idx="2076">
                  <c:v>28.2</c:v>
                </c:pt>
                <c:pt idx="2077">
                  <c:v>28.4</c:v>
                </c:pt>
                <c:pt idx="2078">
                  <c:v>28.1</c:v>
                </c:pt>
                <c:pt idx="2079">
                  <c:v>28.5</c:v>
                </c:pt>
                <c:pt idx="2080">
                  <c:v>29.2</c:v>
                </c:pt>
                <c:pt idx="2081">
                  <c:v>28.3</c:v>
                </c:pt>
                <c:pt idx="2082">
                  <c:v>27.5</c:v>
                </c:pt>
                <c:pt idx="2083">
                  <c:v>28.9</c:v>
                </c:pt>
                <c:pt idx="2084">
                  <c:v>28</c:v>
                </c:pt>
                <c:pt idx="2085">
                  <c:v>27.9</c:v>
                </c:pt>
                <c:pt idx="2086">
                  <c:v>28</c:v>
                </c:pt>
                <c:pt idx="2087">
                  <c:v>27.9</c:v>
                </c:pt>
                <c:pt idx="2088">
                  <c:v>28.2</c:v>
                </c:pt>
                <c:pt idx="2089">
                  <c:v>28</c:v>
                </c:pt>
                <c:pt idx="2090">
                  <c:v>28.2</c:v>
                </c:pt>
                <c:pt idx="2091">
                  <c:v>28.1</c:v>
                </c:pt>
                <c:pt idx="2092">
                  <c:v>27.7</c:v>
                </c:pt>
                <c:pt idx="2093">
                  <c:v>27.9</c:v>
                </c:pt>
                <c:pt idx="2094">
                  <c:v>27.9</c:v>
                </c:pt>
                <c:pt idx="2095">
                  <c:v>27.6</c:v>
                </c:pt>
                <c:pt idx="2096">
                  <c:v>27.6</c:v>
                </c:pt>
                <c:pt idx="2097">
                  <c:v>28.3</c:v>
                </c:pt>
                <c:pt idx="2098">
                  <c:v>27.9</c:v>
                </c:pt>
                <c:pt idx="2099">
                  <c:v>28</c:v>
                </c:pt>
                <c:pt idx="2100">
                  <c:v>27.9</c:v>
                </c:pt>
                <c:pt idx="2101">
                  <c:v>27</c:v>
                </c:pt>
                <c:pt idx="2102">
                  <c:v>27.7</c:v>
                </c:pt>
                <c:pt idx="2103">
                  <c:v>27.4</c:v>
                </c:pt>
                <c:pt idx="2104">
                  <c:v>27.5</c:v>
                </c:pt>
                <c:pt idx="2105">
                  <c:v>27.9</c:v>
                </c:pt>
                <c:pt idx="2106">
                  <c:v>28.3</c:v>
                </c:pt>
                <c:pt idx="2107">
                  <c:v>28</c:v>
                </c:pt>
                <c:pt idx="2108">
                  <c:v>28.3</c:v>
                </c:pt>
                <c:pt idx="2109">
                  <c:v>27.6</c:v>
                </c:pt>
                <c:pt idx="2110">
                  <c:v>27.8</c:v>
                </c:pt>
                <c:pt idx="2111">
                  <c:v>28.1</c:v>
                </c:pt>
                <c:pt idx="2112">
                  <c:v>27.7</c:v>
                </c:pt>
                <c:pt idx="2113">
                  <c:v>27.8</c:v>
                </c:pt>
                <c:pt idx="2114">
                  <c:v>28.1</c:v>
                </c:pt>
                <c:pt idx="2115">
                  <c:v>28</c:v>
                </c:pt>
                <c:pt idx="2116">
                  <c:v>28.2</c:v>
                </c:pt>
                <c:pt idx="2117">
                  <c:v>28.1</c:v>
                </c:pt>
                <c:pt idx="2118">
                  <c:v>28.2</c:v>
                </c:pt>
                <c:pt idx="2119">
                  <c:v>27.3</c:v>
                </c:pt>
                <c:pt idx="2120">
                  <c:v>28.2</c:v>
                </c:pt>
                <c:pt idx="2121">
                  <c:v>28</c:v>
                </c:pt>
                <c:pt idx="2122">
                  <c:v>28.3</c:v>
                </c:pt>
                <c:pt idx="2123">
                  <c:v>28.2</c:v>
                </c:pt>
                <c:pt idx="2124">
                  <c:v>28.1</c:v>
                </c:pt>
                <c:pt idx="2125">
                  <c:v>27.9</c:v>
                </c:pt>
                <c:pt idx="2126">
                  <c:v>28.6</c:v>
                </c:pt>
                <c:pt idx="2127">
                  <c:v>28.6</c:v>
                </c:pt>
                <c:pt idx="2128">
                  <c:v>27.9</c:v>
                </c:pt>
                <c:pt idx="2129">
                  <c:v>27.7</c:v>
                </c:pt>
                <c:pt idx="2130">
                  <c:v>28.5</c:v>
                </c:pt>
                <c:pt idx="2131">
                  <c:v>31.5</c:v>
                </c:pt>
                <c:pt idx="2132">
                  <c:v>28.5</c:v>
                </c:pt>
                <c:pt idx="2133">
                  <c:v>28</c:v>
                </c:pt>
                <c:pt idx="2134">
                  <c:v>28.4</c:v>
                </c:pt>
                <c:pt idx="2135">
                  <c:v>27.9</c:v>
                </c:pt>
                <c:pt idx="2136">
                  <c:v>28</c:v>
                </c:pt>
                <c:pt idx="2137">
                  <c:v>27.5</c:v>
                </c:pt>
                <c:pt idx="2138">
                  <c:v>27.5</c:v>
                </c:pt>
                <c:pt idx="2139">
                  <c:v>27.5</c:v>
                </c:pt>
                <c:pt idx="2140">
                  <c:v>28.4</c:v>
                </c:pt>
                <c:pt idx="2141">
                  <c:v>27.8</c:v>
                </c:pt>
                <c:pt idx="2142">
                  <c:v>28.2</c:v>
                </c:pt>
                <c:pt idx="2143">
                  <c:v>28.3</c:v>
                </c:pt>
                <c:pt idx="2144">
                  <c:v>28</c:v>
                </c:pt>
                <c:pt idx="2145">
                  <c:v>27.6</c:v>
                </c:pt>
                <c:pt idx="2146">
                  <c:v>28.3</c:v>
                </c:pt>
                <c:pt idx="2147">
                  <c:v>27.7</c:v>
                </c:pt>
                <c:pt idx="2148">
                  <c:v>27.9</c:v>
                </c:pt>
                <c:pt idx="2149">
                  <c:v>28</c:v>
                </c:pt>
                <c:pt idx="2150">
                  <c:v>28.2</c:v>
                </c:pt>
                <c:pt idx="2151">
                  <c:v>28.4</c:v>
                </c:pt>
                <c:pt idx="2152">
                  <c:v>31.3</c:v>
                </c:pt>
                <c:pt idx="2153">
                  <c:v>31.3</c:v>
                </c:pt>
                <c:pt idx="2154">
                  <c:v>32.1</c:v>
                </c:pt>
                <c:pt idx="2155">
                  <c:v>31.3</c:v>
                </c:pt>
                <c:pt idx="2156">
                  <c:v>32.5</c:v>
                </c:pt>
                <c:pt idx="2157">
                  <c:v>32.4</c:v>
                </c:pt>
                <c:pt idx="2158">
                  <c:v>29.3</c:v>
                </c:pt>
                <c:pt idx="2159">
                  <c:v>28.7</c:v>
                </c:pt>
                <c:pt idx="2160">
                  <c:v>29.2</c:v>
                </c:pt>
                <c:pt idx="2161">
                  <c:v>28.6</c:v>
                </c:pt>
                <c:pt idx="2162">
                  <c:v>29.3</c:v>
                </c:pt>
                <c:pt idx="2163">
                  <c:v>30.7</c:v>
                </c:pt>
                <c:pt idx="2164">
                  <c:v>29.7</c:v>
                </c:pt>
                <c:pt idx="2165">
                  <c:v>29.3</c:v>
                </c:pt>
                <c:pt idx="2166">
                  <c:v>28.7</c:v>
                </c:pt>
                <c:pt idx="2167">
                  <c:v>28.6</c:v>
                </c:pt>
                <c:pt idx="2168">
                  <c:v>28.7</c:v>
                </c:pt>
                <c:pt idx="2169">
                  <c:v>28.4</c:v>
                </c:pt>
                <c:pt idx="2170">
                  <c:v>28.5</c:v>
                </c:pt>
                <c:pt idx="2171">
                  <c:v>28.4</c:v>
                </c:pt>
                <c:pt idx="2172">
                  <c:v>29.6</c:v>
                </c:pt>
                <c:pt idx="2173">
                  <c:v>29.4</c:v>
                </c:pt>
                <c:pt idx="2174">
                  <c:v>28.7</c:v>
                </c:pt>
                <c:pt idx="2175">
                  <c:v>28.9</c:v>
                </c:pt>
                <c:pt idx="2176">
                  <c:v>28.7</c:v>
                </c:pt>
                <c:pt idx="2177">
                  <c:v>29.7</c:v>
                </c:pt>
                <c:pt idx="2178">
                  <c:v>29</c:v>
                </c:pt>
                <c:pt idx="2179">
                  <c:v>28.3</c:v>
                </c:pt>
                <c:pt idx="2180">
                  <c:v>28.3</c:v>
                </c:pt>
                <c:pt idx="2181">
                  <c:v>27.2</c:v>
                </c:pt>
                <c:pt idx="2182">
                  <c:v>28.7</c:v>
                </c:pt>
                <c:pt idx="2183">
                  <c:v>28.7</c:v>
                </c:pt>
                <c:pt idx="2184">
                  <c:v>29.5</c:v>
                </c:pt>
                <c:pt idx="2185">
                  <c:v>29.7</c:v>
                </c:pt>
                <c:pt idx="2186">
                  <c:v>29.3</c:v>
                </c:pt>
                <c:pt idx="2187">
                  <c:v>28.8</c:v>
                </c:pt>
                <c:pt idx="2188">
                  <c:v>26.8</c:v>
                </c:pt>
                <c:pt idx="2189">
                  <c:v>29.1</c:v>
                </c:pt>
                <c:pt idx="2190">
                  <c:v>28.7</c:v>
                </c:pt>
                <c:pt idx="2191">
                  <c:v>29.5</c:v>
                </c:pt>
                <c:pt idx="2192">
                  <c:v>28.4</c:v>
                </c:pt>
                <c:pt idx="2193">
                  <c:v>32</c:v>
                </c:pt>
                <c:pt idx="2194">
                  <c:v>30.4</c:v>
                </c:pt>
                <c:pt idx="2195">
                  <c:v>30.9</c:v>
                </c:pt>
                <c:pt idx="2196">
                  <c:v>29.5</c:v>
                </c:pt>
                <c:pt idx="2197">
                  <c:v>30.5</c:v>
                </c:pt>
                <c:pt idx="2198">
                  <c:v>29.5</c:v>
                </c:pt>
                <c:pt idx="2199">
                  <c:v>28.7</c:v>
                </c:pt>
                <c:pt idx="2200">
                  <c:v>30.5</c:v>
                </c:pt>
                <c:pt idx="2201">
                  <c:v>28.9</c:v>
                </c:pt>
                <c:pt idx="2202">
                  <c:v>27.6</c:v>
                </c:pt>
                <c:pt idx="2203">
                  <c:v>28.1</c:v>
                </c:pt>
                <c:pt idx="2204">
                  <c:v>27.3</c:v>
                </c:pt>
                <c:pt idx="2205">
                  <c:v>27.3</c:v>
                </c:pt>
                <c:pt idx="2206">
                  <c:v>27.9</c:v>
                </c:pt>
                <c:pt idx="2207">
                  <c:v>27.1</c:v>
                </c:pt>
                <c:pt idx="2208">
                  <c:v>27.7</c:v>
                </c:pt>
                <c:pt idx="2209">
                  <c:v>29.4</c:v>
                </c:pt>
                <c:pt idx="2210">
                  <c:v>29.8</c:v>
                </c:pt>
                <c:pt idx="2211">
                  <c:v>29.5</c:v>
                </c:pt>
                <c:pt idx="2212">
                  <c:v>29.6</c:v>
                </c:pt>
                <c:pt idx="2213">
                  <c:v>29.7</c:v>
                </c:pt>
                <c:pt idx="2214">
                  <c:v>29.4</c:v>
                </c:pt>
                <c:pt idx="2215">
                  <c:v>27.1</c:v>
                </c:pt>
                <c:pt idx="2216">
                  <c:v>28.3</c:v>
                </c:pt>
                <c:pt idx="2217">
                  <c:v>28.5</c:v>
                </c:pt>
                <c:pt idx="2218">
                  <c:v>29.5</c:v>
                </c:pt>
                <c:pt idx="2219">
                  <c:v>29.7</c:v>
                </c:pt>
                <c:pt idx="2220">
                  <c:v>27.3</c:v>
                </c:pt>
                <c:pt idx="2221">
                  <c:v>29.5</c:v>
                </c:pt>
                <c:pt idx="2222">
                  <c:v>28.4</c:v>
                </c:pt>
                <c:pt idx="2223">
                  <c:v>30.5</c:v>
                </c:pt>
                <c:pt idx="2224">
                  <c:v>30.4</c:v>
                </c:pt>
                <c:pt idx="2225">
                  <c:v>29.7</c:v>
                </c:pt>
                <c:pt idx="2226">
                  <c:v>29.8</c:v>
                </c:pt>
                <c:pt idx="2227">
                  <c:v>30.2</c:v>
                </c:pt>
                <c:pt idx="2228">
                  <c:v>30.5</c:v>
                </c:pt>
                <c:pt idx="2229">
                  <c:v>28.5</c:v>
                </c:pt>
                <c:pt idx="2230">
                  <c:v>27.6</c:v>
                </c:pt>
                <c:pt idx="2231">
                  <c:v>28.2</c:v>
                </c:pt>
                <c:pt idx="2232">
                  <c:v>31.6</c:v>
                </c:pt>
                <c:pt idx="2233">
                  <c:v>30.6</c:v>
                </c:pt>
                <c:pt idx="2234">
                  <c:v>29.8</c:v>
                </c:pt>
                <c:pt idx="2235">
                  <c:v>30.5</c:v>
                </c:pt>
                <c:pt idx="2236">
                  <c:v>30.4</c:v>
                </c:pt>
                <c:pt idx="2237">
                  <c:v>27.2</c:v>
                </c:pt>
                <c:pt idx="2238">
                  <c:v>27.8</c:v>
                </c:pt>
                <c:pt idx="2239">
                  <c:v>28.8</c:v>
                </c:pt>
                <c:pt idx="2240">
                  <c:v>28.8</c:v>
                </c:pt>
                <c:pt idx="2241">
                  <c:v>28.5</c:v>
                </c:pt>
                <c:pt idx="2242">
                  <c:v>31.2</c:v>
                </c:pt>
                <c:pt idx="2243">
                  <c:v>30</c:v>
                </c:pt>
                <c:pt idx="2244">
                  <c:v>29.9</c:v>
                </c:pt>
                <c:pt idx="2245">
                  <c:v>30.7</c:v>
                </c:pt>
                <c:pt idx="2246">
                  <c:v>28.5</c:v>
                </c:pt>
                <c:pt idx="2247">
                  <c:v>30.3</c:v>
                </c:pt>
                <c:pt idx="2248">
                  <c:v>29.4</c:v>
                </c:pt>
                <c:pt idx="2249">
                  <c:v>29.7</c:v>
                </c:pt>
                <c:pt idx="2250">
                  <c:v>28.5</c:v>
                </c:pt>
                <c:pt idx="2251">
                  <c:v>29.3</c:v>
                </c:pt>
                <c:pt idx="2252">
                  <c:v>31.6</c:v>
                </c:pt>
                <c:pt idx="2253">
                  <c:v>28.2</c:v>
                </c:pt>
                <c:pt idx="2254">
                  <c:v>29.4</c:v>
                </c:pt>
                <c:pt idx="2255">
                  <c:v>28.8</c:v>
                </c:pt>
                <c:pt idx="2256">
                  <c:v>29.7</c:v>
                </c:pt>
                <c:pt idx="2257">
                  <c:v>29.2</c:v>
                </c:pt>
                <c:pt idx="2258">
                  <c:v>27.5</c:v>
                </c:pt>
                <c:pt idx="2259">
                  <c:v>27.4</c:v>
                </c:pt>
                <c:pt idx="2260">
                  <c:v>26.8</c:v>
                </c:pt>
                <c:pt idx="2261">
                  <c:v>28.2</c:v>
                </c:pt>
                <c:pt idx="2262">
                  <c:v>27.6</c:v>
                </c:pt>
                <c:pt idx="2263">
                  <c:v>27.7</c:v>
                </c:pt>
                <c:pt idx="2264">
                  <c:v>30.9</c:v>
                </c:pt>
                <c:pt idx="2265">
                  <c:v>29</c:v>
                </c:pt>
                <c:pt idx="2266">
                  <c:v>28</c:v>
                </c:pt>
                <c:pt idx="2267">
                  <c:v>29.1</c:v>
                </c:pt>
                <c:pt idx="2268">
                  <c:v>29.1</c:v>
                </c:pt>
                <c:pt idx="2269">
                  <c:v>28.9</c:v>
                </c:pt>
                <c:pt idx="2270">
                  <c:v>26</c:v>
                </c:pt>
                <c:pt idx="2271">
                  <c:v>29.2</c:v>
                </c:pt>
                <c:pt idx="2272">
                  <c:v>29.4</c:v>
                </c:pt>
                <c:pt idx="2273">
                  <c:v>27.1</c:v>
                </c:pt>
                <c:pt idx="2274">
                  <c:v>27.3</c:v>
                </c:pt>
                <c:pt idx="2275">
                  <c:v>27.9</c:v>
                </c:pt>
                <c:pt idx="2276">
                  <c:v>29</c:v>
                </c:pt>
                <c:pt idx="2277">
                  <c:v>30</c:v>
                </c:pt>
                <c:pt idx="2278">
                  <c:v>29.6</c:v>
                </c:pt>
                <c:pt idx="2279">
                  <c:v>29.1</c:v>
                </c:pt>
                <c:pt idx="2280">
                  <c:v>29.7</c:v>
                </c:pt>
                <c:pt idx="2281">
                  <c:v>27.7</c:v>
                </c:pt>
                <c:pt idx="2282">
                  <c:v>27.6</c:v>
                </c:pt>
                <c:pt idx="2283">
                  <c:v>28.7</c:v>
                </c:pt>
                <c:pt idx="2284">
                  <c:v>29</c:v>
                </c:pt>
                <c:pt idx="2285">
                  <c:v>27.2</c:v>
                </c:pt>
                <c:pt idx="2286">
                  <c:v>28.9</c:v>
                </c:pt>
                <c:pt idx="2287">
                  <c:v>30.1</c:v>
                </c:pt>
                <c:pt idx="2288">
                  <c:v>29.7</c:v>
                </c:pt>
                <c:pt idx="2289">
                  <c:v>27.7</c:v>
                </c:pt>
                <c:pt idx="2290">
                  <c:v>27.1</c:v>
                </c:pt>
                <c:pt idx="2291">
                  <c:v>28.9</c:v>
                </c:pt>
                <c:pt idx="2292">
                  <c:v>28.7</c:v>
                </c:pt>
                <c:pt idx="2293">
                  <c:v>30.4</c:v>
                </c:pt>
                <c:pt idx="2294">
                  <c:v>29.8</c:v>
                </c:pt>
                <c:pt idx="2295">
                  <c:v>27.4</c:v>
                </c:pt>
                <c:pt idx="2296">
                  <c:v>29.6</c:v>
                </c:pt>
                <c:pt idx="2297">
                  <c:v>29.7</c:v>
                </c:pt>
                <c:pt idx="2298">
                  <c:v>28.9</c:v>
                </c:pt>
                <c:pt idx="2299">
                  <c:v>28</c:v>
                </c:pt>
                <c:pt idx="2300">
                  <c:v>29.6</c:v>
                </c:pt>
                <c:pt idx="2301">
                  <c:v>29.7</c:v>
                </c:pt>
                <c:pt idx="2302">
                  <c:v>29.5</c:v>
                </c:pt>
                <c:pt idx="2303">
                  <c:v>27.7</c:v>
                </c:pt>
                <c:pt idx="2304">
                  <c:v>28.1</c:v>
                </c:pt>
                <c:pt idx="2305">
                  <c:v>27.4</c:v>
                </c:pt>
                <c:pt idx="2306">
                  <c:v>29.9</c:v>
                </c:pt>
                <c:pt idx="2307">
                  <c:v>27.5</c:v>
                </c:pt>
                <c:pt idx="2308">
                  <c:v>28.6</c:v>
                </c:pt>
                <c:pt idx="2309">
                  <c:v>29.5</c:v>
                </c:pt>
                <c:pt idx="2310">
                  <c:v>28.6</c:v>
                </c:pt>
                <c:pt idx="2311">
                  <c:v>27.1</c:v>
                </c:pt>
                <c:pt idx="2312">
                  <c:v>28.7</c:v>
                </c:pt>
                <c:pt idx="2313">
                  <c:v>29.3</c:v>
                </c:pt>
                <c:pt idx="2314">
                  <c:v>29.3</c:v>
                </c:pt>
                <c:pt idx="2315">
                  <c:v>29.1</c:v>
                </c:pt>
                <c:pt idx="2316">
                  <c:v>30</c:v>
                </c:pt>
                <c:pt idx="2317">
                  <c:v>31.2</c:v>
                </c:pt>
                <c:pt idx="2318">
                  <c:v>28.7</c:v>
                </c:pt>
                <c:pt idx="2319">
                  <c:v>28.6</c:v>
                </c:pt>
                <c:pt idx="2320">
                  <c:v>30.2</c:v>
                </c:pt>
                <c:pt idx="2321">
                  <c:v>30.6</c:v>
                </c:pt>
                <c:pt idx="2322">
                  <c:v>31.2</c:v>
                </c:pt>
                <c:pt idx="2323">
                  <c:v>29.9</c:v>
                </c:pt>
                <c:pt idx="2324">
                  <c:v>29.3</c:v>
                </c:pt>
                <c:pt idx="2325">
                  <c:v>28.4</c:v>
                </c:pt>
                <c:pt idx="2326">
                  <c:v>30.2</c:v>
                </c:pt>
                <c:pt idx="2327">
                  <c:v>29.4</c:v>
                </c:pt>
                <c:pt idx="2328">
                  <c:v>30.3</c:v>
                </c:pt>
                <c:pt idx="2329">
                  <c:v>29.1</c:v>
                </c:pt>
                <c:pt idx="2330">
                  <c:v>28.8</c:v>
                </c:pt>
                <c:pt idx="2331">
                  <c:v>29.8</c:v>
                </c:pt>
                <c:pt idx="2332">
                  <c:v>31</c:v>
                </c:pt>
                <c:pt idx="2333">
                  <c:v>30.6</c:v>
                </c:pt>
                <c:pt idx="2334">
                  <c:v>29</c:v>
                </c:pt>
                <c:pt idx="2335">
                  <c:v>29.6</c:v>
                </c:pt>
                <c:pt idx="2336">
                  <c:v>30.1</c:v>
                </c:pt>
                <c:pt idx="2337">
                  <c:v>30.3</c:v>
                </c:pt>
                <c:pt idx="2338">
                  <c:v>28.1</c:v>
                </c:pt>
                <c:pt idx="2339">
                  <c:v>29.3</c:v>
                </c:pt>
                <c:pt idx="2340">
                  <c:v>29.2</c:v>
                </c:pt>
                <c:pt idx="2341">
                  <c:v>30.9</c:v>
                </c:pt>
                <c:pt idx="2342">
                  <c:v>30.6</c:v>
                </c:pt>
                <c:pt idx="2343">
                  <c:v>29.5</c:v>
                </c:pt>
                <c:pt idx="2344">
                  <c:v>29.6</c:v>
                </c:pt>
                <c:pt idx="2345">
                  <c:v>30.9</c:v>
                </c:pt>
                <c:pt idx="2346">
                  <c:v>30.9</c:v>
                </c:pt>
                <c:pt idx="2347">
                  <c:v>30.3</c:v>
                </c:pt>
                <c:pt idx="2348">
                  <c:v>30.8</c:v>
                </c:pt>
                <c:pt idx="2349">
                  <c:v>29.8</c:v>
                </c:pt>
                <c:pt idx="2350">
                  <c:v>31.3</c:v>
                </c:pt>
                <c:pt idx="2351">
                  <c:v>30.8</c:v>
                </c:pt>
                <c:pt idx="2352">
                  <c:v>28</c:v>
                </c:pt>
                <c:pt idx="2353">
                  <c:v>30.8</c:v>
                </c:pt>
                <c:pt idx="2354">
                  <c:v>32.5</c:v>
                </c:pt>
                <c:pt idx="2355">
                  <c:v>27.7</c:v>
                </c:pt>
                <c:pt idx="2356">
                  <c:v>29.7</c:v>
                </c:pt>
                <c:pt idx="2357">
                  <c:v>30.2</c:v>
                </c:pt>
                <c:pt idx="2358">
                  <c:v>31.4</c:v>
                </c:pt>
                <c:pt idx="2359">
                  <c:v>29.7</c:v>
                </c:pt>
                <c:pt idx="2360">
                  <c:v>29.9</c:v>
                </c:pt>
                <c:pt idx="2361">
                  <c:v>30.2</c:v>
                </c:pt>
                <c:pt idx="2362">
                  <c:v>30</c:v>
                </c:pt>
                <c:pt idx="2363">
                  <c:v>27.2</c:v>
                </c:pt>
                <c:pt idx="2364">
                  <c:v>30.4</c:v>
                </c:pt>
                <c:pt idx="2365">
                  <c:v>29.9</c:v>
                </c:pt>
                <c:pt idx="2366">
                  <c:v>28.8</c:v>
                </c:pt>
                <c:pt idx="2367">
                  <c:v>29</c:v>
                </c:pt>
                <c:pt idx="2368">
                  <c:v>29</c:v>
                </c:pt>
                <c:pt idx="2369">
                  <c:v>29.1</c:v>
                </c:pt>
                <c:pt idx="2370">
                  <c:v>29.1</c:v>
                </c:pt>
                <c:pt idx="2371">
                  <c:v>30.3</c:v>
                </c:pt>
                <c:pt idx="2372">
                  <c:v>29.9</c:v>
                </c:pt>
                <c:pt idx="2373">
                  <c:v>29.2</c:v>
                </c:pt>
                <c:pt idx="2374">
                  <c:v>28.2</c:v>
                </c:pt>
                <c:pt idx="2375">
                  <c:v>30.5</c:v>
                </c:pt>
                <c:pt idx="2376">
                  <c:v>29.2</c:v>
                </c:pt>
                <c:pt idx="2377">
                  <c:v>28.7</c:v>
                </c:pt>
                <c:pt idx="2378">
                  <c:v>30.3</c:v>
                </c:pt>
                <c:pt idx="2379">
                  <c:v>29.1</c:v>
                </c:pt>
                <c:pt idx="2380">
                  <c:v>30.8</c:v>
                </c:pt>
                <c:pt idx="2381">
                  <c:v>29.6</c:v>
                </c:pt>
                <c:pt idx="2382">
                  <c:v>29.6</c:v>
                </c:pt>
                <c:pt idx="2383">
                  <c:v>30</c:v>
                </c:pt>
                <c:pt idx="2384">
                  <c:v>29.4</c:v>
                </c:pt>
                <c:pt idx="2385">
                  <c:v>29.4</c:v>
                </c:pt>
                <c:pt idx="2386">
                  <c:v>27.8</c:v>
                </c:pt>
                <c:pt idx="2387">
                  <c:v>28.5</c:v>
                </c:pt>
                <c:pt idx="2388">
                  <c:v>28.6</c:v>
                </c:pt>
                <c:pt idx="2389">
                  <c:v>27.2</c:v>
                </c:pt>
                <c:pt idx="2390">
                  <c:v>29.9</c:v>
                </c:pt>
                <c:pt idx="2391">
                  <c:v>29.6</c:v>
                </c:pt>
                <c:pt idx="2392">
                  <c:v>27.2</c:v>
                </c:pt>
                <c:pt idx="2393">
                  <c:v>27.6</c:v>
                </c:pt>
                <c:pt idx="2394">
                  <c:v>28.8</c:v>
                </c:pt>
                <c:pt idx="2395">
                  <c:v>25.6</c:v>
                </c:pt>
                <c:pt idx="2396">
                  <c:v>28.2</c:v>
                </c:pt>
                <c:pt idx="2397">
                  <c:v>28.2</c:v>
                </c:pt>
                <c:pt idx="2398">
                  <c:v>27.4</c:v>
                </c:pt>
                <c:pt idx="2399">
                  <c:v>28</c:v>
                </c:pt>
                <c:pt idx="2400">
                  <c:v>28.7</c:v>
                </c:pt>
                <c:pt idx="2401">
                  <c:v>25.9</c:v>
                </c:pt>
                <c:pt idx="2402">
                  <c:v>27.8</c:v>
                </c:pt>
                <c:pt idx="2403">
                  <c:v>26.2</c:v>
                </c:pt>
                <c:pt idx="2404">
                  <c:v>24.9</c:v>
                </c:pt>
                <c:pt idx="2405">
                  <c:v>27.7</c:v>
                </c:pt>
                <c:pt idx="2406">
                  <c:v>28.6</c:v>
                </c:pt>
                <c:pt idx="2407">
                  <c:v>28</c:v>
                </c:pt>
                <c:pt idx="2408">
                  <c:v>27.4</c:v>
                </c:pt>
                <c:pt idx="2409">
                  <c:v>27</c:v>
                </c:pt>
                <c:pt idx="2410">
                  <c:v>25.7</c:v>
                </c:pt>
                <c:pt idx="2411">
                  <c:v>26</c:v>
                </c:pt>
                <c:pt idx="2412">
                  <c:v>26.8</c:v>
                </c:pt>
                <c:pt idx="2413">
                  <c:v>24.6</c:v>
                </c:pt>
                <c:pt idx="2414">
                  <c:v>24</c:v>
                </c:pt>
                <c:pt idx="2415">
                  <c:v>26.5</c:v>
                </c:pt>
                <c:pt idx="2416">
                  <c:v>27.6</c:v>
                </c:pt>
                <c:pt idx="2417">
                  <c:v>25.8</c:v>
                </c:pt>
                <c:pt idx="2418">
                  <c:v>26.4</c:v>
                </c:pt>
                <c:pt idx="2419">
                  <c:v>26.5</c:v>
                </c:pt>
                <c:pt idx="2420">
                  <c:v>26.6</c:v>
                </c:pt>
                <c:pt idx="2421">
                  <c:v>25.6</c:v>
                </c:pt>
                <c:pt idx="2422">
                  <c:v>25.7</c:v>
                </c:pt>
                <c:pt idx="2423">
                  <c:v>29.3</c:v>
                </c:pt>
                <c:pt idx="2424">
                  <c:v>28.3</c:v>
                </c:pt>
                <c:pt idx="2425">
                  <c:v>27.8</c:v>
                </c:pt>
                <c:pt idx="2426">
                  <c:v>28.7</c:v>
                </c:pt>
                <c:pt idx="2427">
                  <c:v>27.9</c:v>
                </c:pt>
                <c:pt idx="2428">
                  <c:v>28</c:v>
                </c:pt>
                <c:pt idx="2429">
                  <c:v>27.8</c:v>
                </c:pt>
                <c:pt idx="2430">
                  <c:v>27.2</c:v>
                </c:pt>
                <c:pt idx="2431">
                  <c:v>26.4</c:v>
                </c:pt>
                <c:pt idx="2432">
                  <c:v>26</c:v>
                </c:pt>
                <c:pt idx="2433">
                  <c:v>25.5</c:v>
                </c:pt>
                <c:pt idx="2434">
                  <c:v>27.8</c:v>
                </c:pt>
                <c:pt idx="2435">
                  <c:v>28.1</c:v>
                </c:pt>
                <c:pt idx="2436">
                  <c:v>27.4</c:v>
                </c:pt>
                <c:pt idx="2437">
                  <c:v>27.4</c:v>
                </c:pt>
                <c:pt idx="2438">
                  <c:v>26.2</c:v>
                </c:pt>
                <c:pt idx="2439">
                  <c:v>26.9</c:v>
                </c:pt>
                <c:pt idx="2440">
                  <c:v>27.2</c:v>
                </c:pt>
                <c:pt idx="2441">
                  <c:v>25.9</c:v>
                </c:pt>
                <c:pt idx="2442">
                  <c:v>27.2</c:v>
                </c:pt>
                <c:pt idx="2443">
                  <c:v>27.2</c:v>
                </c:pt>
                <c:pt idx="2444">
                  <c:v>27.2</c:v>
                </c:pt>
                <c:pt idx="2445">
                  <c:v>27.4</c:v>
                </c:pt>
                <c:pt idx="2446">
                  <c:v>27.3</c:v>
                </c:pt>
                <c:pt idx="2447">
                  <c:v>27.2</c:v>
                </c:pt>
                <c:pt idx="2448">
                  <c:v>27.2</c:v>
                </c:pt>
                <c:pt idx="2449">
                  <c:v>27.2</c:v>
                </c:pt>
                <c:pt idx="2450">
                  <c:v>27</c:v>
                </c:pt>
                <c:pt idx="2451">
                  <c:v>26.8</c:v>
                </c:pt>
                <c:pt idx="2452">
                  <c:v>27</c:v>
                </c:pt>
                <c:pt idx="2453">
                  <c:v>26.8</c:v>
                </c:pt>
                <c:pt idx="2454">
                  <c:v>26.6</c:v>
                </c:pt>
                <c:pt idx="2455">
                  <c:v>26.7</c:v>
                </c:pt>
                <c:pt idx="2456">
                  <c:v>26.7</c:v>
                </c:pt>
                <c:pt idx="2457">
                  <c:v>26.8</c:v>
                </c:pt>
                <c:pt idx="2458">
                  <c:v>27.1</c:v>
                </c:pt>
                <c:pt idx="2459">
                  <c:v>27.4</c:v>
                </c:pt>
                <c:pt idx="2460">
                  <c:v>27.6</c:v>
                </c:pt>
                <c:pt idx="2461">
                  <c:v>26.8</c:v>
                </c:pt>
                <c:pt idx="2462">
                  <c:v>26.6</c:v>
                </c:pt>
                <c:pt idx="2463">
                  <c:v>26.5</c:v>
                </c:pt>
                <c:pt idx="2464">
                  <c:v>25.9</c:v>
                </c:pt>
                <c:pt idx="2465">
                  <c:v>26.5</c:v>
                </c:pt>
                <c:pt idx="2466">
                  <c:v>26.5</c:v>
                </c:pt>
                <c:pt idx="2467">
                  <c:v>26.9</c:v>
                </c:pt>
                <c:pt idx="2468">
                  <c:v>26.7</c:v>
                </c:pt>
                <c:pt idx="2469">
                  <c:v>27.8</c:v>
                </c:pt>
                <c:pt idx="2470">
                  <c:v>27</c:v>
                </c:pt>
                <c:pt idx="2471">
                  <c:v>26.9</c:v>
                </c:pt>
                <c:pt idx="2472">
                  <c:v>27.2</c:v>
                </c:pt>
                <c:pt idx="2473">
                  <c:v>26.8</c:v>
                </c:pt>
                <c:pt idx="2474">
                  <c:v>27.8</c:v>
                </c:pt>
                <c:pt idx="2475">
                  <c:v>28.3</c:v>
                </c:pt>
                <c:pt idx="2476">
                  <c:v>27.2</c:v>
                </c:pt>
                <c:pt idx="2477">
                  <c:v>27.2</c:v>
                </c:pt>
                <c:pt idx="2478">
                  <c:v>27</c:v>
                </c:pt>
                <c:pt idx="2479">
                  <c:v>27.4</c:v>
                </c:pt>
                <c:pt idx="2480">
                  <c:v>27</c:v>
                </c:pt>
                <c:pt idx="2481">
                  <c:v>27.1</c:v>
                </c:pt>
                <c:pt idx="2482">
                  <c:v>27.5</c:v>
                </c:pt>
                <c:pt idx="2483">
                  <c:v>27.4</c:v>
                </c:pt>
                <c:pt idx="2484">
                  <c:v>27</c:v>
                </c:pt>
                <c:pt idx="2485">
                  <c:v>27</c:v>
                </c:pt>
                <c:pt idx="2486">
                  <c:v>26.2</c:v>
                </c:pt>
                <c:pt idx="2487">
                  <c:v>27.8</c:v>
                </c:pt>
                <c:pt idx="2488">
                  <c:v>27.5</c:v>
                </c:pt>
                <c:pt idx="2489">
                  <c:v>26.9</c:v>
                </c:pt>
                <c:pt idx="2490">
                  <c:v>27</c:v>
                </c:pt>
                <c:pt idx="2491">
                  <c:v>27</c:v>
                </c:pt>
                <c:pt idx="2492">
                  <c:v>26.5</c:v>
                </c:pt>
                <c:pt idx="2493">
                  <c:v>27.2</c:v>
                </c:pt>
                <c:pt idx="2494">
                  <c:v>27.4</c:v>
                </c:pt>
                <c:pt idx="2495">
                  <c:v>26.7</c:v>
                </c:pt>
                <c:pt idx="2496">
                  <c:v>27.7</c:v>
                </c:pt>
                <c:pt idx="2497">
                  <c:v>28</c:v>
                </c:pt>
                <c:pt idx="2498">
                  <c:v>28.2</c:v>
                </c:pt>
                <c:pt idx="2499">
                  <c:v>28.9</c:v>
                </c:pt>
                <c:pt idx="2500">
                  <c:v>27.2</c:v>
                </c:pt>
                <c:pt idx="2501">
                  <c:v>27.1</c:v>
                </c:pt>
                <c:pt idx="2502">
                  <c:v>27.1</c:v>
                </c:pt>
                <c:pt idx="2503">
                  <c:v>27.1</c:v>
                </c:pt>
                <c:pt idx="2504">
                  <c:v>27</c:v>
                </c:pt>
                <c:pt idx="2505">
                  <c:v>27.4</c:v>
                </c:pt>
                <c:pt idx="2506">
                  <c:v>27.4</c:v>
                </c:pt>
                <c:pt idx="2507">
                  <c:v>27</c:v>
                </c:pt>
                <c:pt idx="2508">
                  <c:v>27.2</c:v>
                </c:pt>
                <c:pt idx="2509">
                  <c:v>27.2</c:v>
                </c:pt>
                <c:pt idx="2510">
                  <c:v>26.9</c:v>
                </c:pt>
                <c:pt idx="2511">
                  <c:v>27</c:v>
                </c:pt>
                <c:pt idx="2512">
                  <c:v>26.8</c:v>
                </c:pt>
                <c:pt idx="2513">
                  <c:v>25.6</c:v>
                </c:pt>
                <c:pt idx="2514">
                  <c:v>26.6</c:v>
                </c:pt>
                <c:pt idx="2515">
                  <c:v>26.8</c:v>
                </c:pt>
                <c:pt idx="2516">
                  <c:v>27.2</c:v>
                </c:pt>
                <c:pt idx="2517">
                  <c:v>26.9</c:v>
                </c:pt>
                <c:pt idx="2518">
                  <c:v>27.1</c:v>
                </c:pt>
                <c:pt idx="2519">
                  <c:v>26.8</c:v>
                </c:pt>
                <c:pt idx="2520">
                  <c:v>26.7</c:v>
                </c:pt>
                <c:pt idx="2521">
                  <c:v>27</c:v>
                </c:pt>
                <c:pt idx="2522">
                  <c:v>26.8</c:v>
                </c:pt>
                <c:pt idx="2523">
                  <c:v>27.1</c:v>
                </c:pt>
                <c:pt idx="2524">
                  <c:v>26.8</c:v>
                </c:pt>
                <c:pt idx="2525">
                  <c:v>26.8</c:v>
                </c:pt>
                <c:pt idx="2526">
                  <c:v>26.7</c:v>
                </c:pt>
                <c:pt idx="2527">
                  <c:v>26.8</c:v>
                </c:pt>
                <c:pt idx="2528">
                  <c:v>27.2</c:v>
                </c:pt>
                <c:pt idx="2529">
                  <c:v>26.9</c:v>
                </c:pt>
                <c:pt idx="2530">
                  <c:v>27.2</c:v>
                </c:pt>
                <c:pt idx="2531">
                  <c:v>27.8</c:v>
                </c:pt>
                <c:pt idx="2532">
                  <c:v>27.8</c:v>
                </c:pt>
                <c:pt idx="2533">
                  <c:v>27.1</c:v>
                </c:pt>
                <c:pt idx="2534">
                  <c:v>26.8</c:v>
                </c:pt>
                <c:pt idx="2535">
                  <c:v>26.8</c:v>
                </c:pt>
                <c:pt idx="2536">
                  <c:v>27.5</c:v>
                </c:pt>
                <c:pt idx="2537">
                  <c:v>27</c:v>
                </c:pt>
                <c:pt idx="2538">
                  <c:v>27</c:v>
                </c:pt>
                <c:pt idx="2539">
                  <c:v>27.2</c:v>
                </c:pt>
                <c:pt idx="2540">
                  <c:v>28.1</c:v>
                </c:pt>
                <c:pt idx="2541">
                  <c:v>28</c:v>
                </c:pt>
                <c:pt idx="2542">
                  <c:v>29.5</c:v>
                </c:pt>
                <c:pt idx="2543">
                  <c:v>28.6</c:v>
                </c:pt>
                <c:pt idx="2544">
                  <c:v>28.6</c:v>
                </c:pt>
                <c:pt idx="2545">
                  <c:v>28.1</c:v>
                </c:pt>
                <c:pt idx="2546">
                  <c:v>28.2</c:v>
                </c:pt>
                <c:pt idx="2547">
                  <c:v>27.4</c:v>
                </c:pt>
                <c:pt idx="2548">
                  <c:v>28.1</c:v>
                </c:pt>
                <c:pt idx="2549">
                  <c:v>27</c:v>
                </c:pt>
                <c:pt idx="2550">
                  <c:v>27.8</c:v>
                </c:pt>
                <c:pt idx="2551">
                  <c:v>27.4</c:v>
                </c:pt>
                <c:pt idx="2552">
                  <c:v>27.6</c:v>
                </c:pt>
                <c:pt idx="2553">
                  <c:v>26.9</c:v>
                </c:pt>
                <c:pt idx="2554">
                  <c:v>26.4</c:v>
                </c:pt>
                <c:pt idx="2555">
                  <c:v>25.8</c:v>
                </c:pt>
                <c:pt idx="2556">
                  <c:v>27.4</c:v>
                </c:pt>
                <c:pt idx="2557">
                  <c:v>28.2</c:v>
                </c:pt>
                <c:pt idx="2558">
                  <c:v>28.2</c:v>
                </c:pt>
                <c:pt idx="2559">
                  <c:v>28</c:v>
                </c:pt>
                <c:pt idx="2560">
                  <c:v>26.5</c:v>
                </c:pt>
                <c:pt idx="2561">
                  <c:v>27.6</c:v>
                </c:pt>
                <c:pt idx="2562">
                  <c:v>27.9</c:v>
                </c:pt>
                <c:pt idx="2563">
                  <c:v>27.7</c:v>
                </c:pt>
                <c:pt idx="2564">
                  <c:v>29</c:v>
                </c:pt>
                <c:pt idx="2565">
                  <c:v>25.2</c:v>
                </c:pt>
                <c:pt idx="2566">
                  <c:v>25.4</c:v>
                </c:pt>
                <c:pt idx="2567">
                  <c:v>25.3</c:v>
                </c:pt>
                <c:pt idx="2568">
                  <c:v>27.8</c:v>
                </c:pt>
                <c:pt idx="2569">
                  <c:v>27.7</c:v>
                </c:pt>
                <c:pt idx="2570">
                  <c:v>27.2</c:v>
                </c:pt>
                <c:pt idx="2571">
                  <c:v>28.1</c:v>
                </c:pt>
                <c:pt idx="2572">
                  <c:v>28.6</c:v>
                </c:pt>
                <c:pt idx="2573">
                  <c:v>26.2</c:v>
                </c:pt>
                <c:pt idx="2574">
                  <c:v>27.7</c:v>
                </c:pt>
                <c:pt idx="2575">
                  <c:v>28.4</c:v>
                </c:pt>
                <c:pt idx="2576">
                  <c:v>28.5</c:v>
                </c:pt>
                <c:pt idx="2577">
                  <c:v>28.5</c:v>
                </c:pt>
                <c:pt idx="2578">
                  <c:v>28.5</c:v>
                </c:pt>
                <c:pt idx="2579">
                  <c:v>28</c:v>
                </c:pt>
                <c:pt idx="2580">
                  <c:v>28.1</c:v>
                </c:pt>
                <c:pt idx="2581">
                  <c:v>28.2</c:v>
                </c:pt>
                <c:pt idx="2582">
                  <c:v>28.2</c:v>
                </c:pt>
                <c:pt idx="2583">
                  <c:v>29.4</c:v>
                </c:pt>
                <c:pt idx="2584">
                  <c:v>27.7</c:v>
                </c:pt>
                <c:pt idx="2585">
                  <c:v>29.5</c:v>
                </c:pt>
                <c:pt idx="2586">
                  <c:v>28.7</c:v>
                </c:pt>
                <c:pt idx="2587">
                  <c:v>29.1</c:v>
                </c:pt>
                <c:pt idx="2588">
                  <c:v>27.4</c:v>
                </c:pt>
                <c:pt idx="2589">
                  <c:v>27</c:v>
                </c:pt>
                <c:pt idx="2590">
                  <c:v>27.7</c:v>
                </c:pt>
                <c:pt idx="2591">
                  <c:v>27.4</c:v>
                </c:pt>
                <c:pt idx="2592">
                  <c:v>28.9</c:v>
                </c:pt>
                <c:pt idx="2593">
                  <c:v>28.5</c:v>
                </c:pt>
                <c:pt idx="2594">
                  <c:v>28</c:v>
                </c:pt>
                <c:pt idx="2595">
                  <c:v>25.8</c:v>
                </c:pt>
                <c:pt idx="2596">
                  <c:v>27.9</c:v>
                </c:pt>
                <c:pt idx="2597">
                  <c:v>28.1</c:v>
                </c:pt>
                <c:pt idx="2598">
                  <c:v>26.2</c:v>
                </c:pt>
                <c:pt idx="2599">
                  <c:v>25.2</c:v>
                </c:pt>
                <c:pt idx="2600">
                  <c:v>29.3</c:v>
                </c:pt>
                <c:pt idx="2601">
                  <c:v>28.5</c:v>
                </c:pt>
                <c:pt idx="2602">
                  <c:v>28.5</c:v>
                </c:pt>
                <c:pt idx="2603">
                  <c:v>27.1</c:v>
                </c:pt>
                <c:pt idx="2604">
                  <c:v>29.1</c:v>
                </c:pt>
                <c:pt idx="2605">
                  <c:v>28.3</c:v>
                </c:pt>
                <c:pt idx="2606">
                  <c:v>28.1</c:v>
                </c:pt>
                <c:pt idx="2607">
                  <c:v>27</c:v>
                </c:pt>
                <c:pt idx="2608">
                  <c:v>29.1</c:v>
                </c:pt>
                <c:pt idx="2609">
                  <c:v>28.8</c:v>
                </c:pt>
                <c:pt idx="2610">
                  <c:v>27.8</c:v>
                </c:pt>
                <c:pt idx="2611">
                  <c:v>28.3</c:v>
                </c:pt>
                <c:pt idx="2612">
                  <c:v>27.3</c:v>
                </c:pt>
                <c:pt idx="2613">
                  <c:v>27.5</c:v>
                </c:pt>
                <c:pt idx="2614">
                  <c:v>27.8</c:v>
                </c:pt>
                <c:pt idx="2615">
                  <c:v>26</c:v>
                </c:pt>
                <c:pt idx="2616">
                  <c:v>26.9</c:v>
                </c:pt>
                <c:pt idx="2617">
                  <c:v>28.3</c:v>
                </c:pt>
                <c:pt idx="2618">
                  <c:v>28.7</c:v>
                </c:pt>
                <c:pt idx="2619">
                  <c:v>28.3</c:v>
                </c:pt>
                <c:pt idx="2620">
                  <c:v>28</c:v>
                </c:pt>
                <c:pt idx="2621">
                  <c:v>29.1</c:v>
                </c:pt>
                <c:pt idx="2622">
                  <c:v>27.6</c:v>
                </c:pt>
                <c:pt idx="2623">
                  <c:v>27.6</c:v>
                </c:pt>
                <c:pt idx="2624">
                  <c:v>26.3</c:v>
                </c:pt>
                <c:pt idx="2625">
                  <c:v>25.4</c:v>
                </c:pt>
                <c:pt idx="2626">
                  <c:v>27</c:v>
                </c:pt>
                <c:pt idx="2627">
                  <c:v>27.8</c:v>
                </c:pt>
                <c:pt idx="2628">
                  <c:v>25.3</c:v>
                </c:pt>
                <c:pt idx="2629">
                  <c:v>27.9</c:v>
                </c:pt>
                <c:pt idx="2630">
                  <c:v>27.3</c:v>
                </c:pt>
                <c:pt idx="2631">
                  <c:v>27.3</c:v>
                </c:pt>
                <c:pt idx="2632">
                  <c:v>26.2</c:v>
                </c:pt>
                <c:pt idx="2633">
                  <c:v>27.3</c:v>
                </c:pt>
                <c:pt idx="2634">
                  <c:v>26.8</c:v>
                </c:pt>
                <c:pt idx="2635">
                  <c:v>28.5</c:v>
                </c:pt>
                <c:pt idx="2636">
                  <c:v>26</c:v>
                </c:pt>
                <c:pt idx="2637">
                  <c:v>26.1</c:v>
                </c:pt>
                <c:pt idx="2638">
                  <c:v>25.3</c:v>
                </c:pt>
                <c:pt idx="2639">
                  <c:v>25.6</c:v>
                </c:pt>
                <c:pt idx="2640">
                  <c:v>27.9</c:v>
                </c:pt>
                <c:pt idx="2641">
                  <c:v>27.4</c:v>
                </c:pt>
                <c:pt idx="2642">
                  <c:v>28.3</c:v>
                </c:pt>
                <c:pt idx="2643">
                  <c:v>26</c:v>
                </c:pt>
                <c:pt idx="2644">
                  <c:v>25.3</c:v>
                </c:pt>
                <c:pt idx="2645">
                  <c:v>26.9</c:v>
                </c:pt>
                <c:pt idx="2646">
                  <c:v>25.9</c:v>
                </c:pt>
                <c:pt idx="2647">
                  <c:v>29.3</c:v>
                </c:pt>
                <c:pt idx="2648">
                  <c:v>28.2</c:v>
                </c:pt>
                <c:pt idx="2649">
                  <c:v>28.7</c:v>
                </c:pt>
                <c:pt idx="2650">
                  <c:v>26.8</c:v>
                </c:pt>
                <c:pt idx="2651">
                  <c:v>25.2</c:v>
                </c:pt>
                <c:pt idx="2652">
                  <c:v>24.8</c:v>
                </c:pt>
                <c:pt idx="2667">
                  <c:v>28.5</c:v>
                </c:pt>
                <c:pt idx="2668">
                  <c:v>29.3</c:v>
                </c:pt>
                <c:pt idx="2669">
                  <c:v>28.3</c:v>
                </c:pt>
                <c:pt idx="2670">
                  <c:v>24.8</c:v>
                </c:pt>
                <c:pt idx="2671">
                  <c:v>25.9</c:v>
                </c:pt>
                <c:pt idx="2672">
                  <c:v>28.5</c:v>
                </c:pt>
                <c:pt idx="2673">
                  <c:v>28.2</c:v>
                </c:pt>
                <c:pt idx="2674">
                  <c:v>26.8</c:v>
                </c:pt>
                <c:pt idx="2675">
                  <c:v>26.9</c:v>
                </c:pt>
                <c:pt idx="2676">
                  <c:v>27</c:v>
                </c:pt>
                <c:pt idx="2677">
                  <c:v>26</c:v>
                </c:pt>
                <c:pt idx="2678">
                  <c:v>27.8</c:v>
                </c:pt>
                <c:pt idx="2679">
                  <c:v>28.1</c:v>
                </c:pt>
                <c:pt idx="2680">
                  <c:v>25.3</c:v>
                </c:pt>
                <c:pt idx="2681">
                  <c:v>25.7</c:v>
                </c:pt>
                <c:pt idx="2682">
                  <c:v>27.2</c:v>
                </c:pt>
                <c:pt idx="2683">
                  <c:v>27.1</c:v>
                </c:pt>
                <c:pt idx="2684">
                  <c:v>27.3</c:v>
                </c:pt>
                <c:pt idx="2685">
                  <c:v>25.4</c:v>
                </c:pt>
                <c:pt idx="2686">
                  <c:v>24.5</c:v>
                </c:pt>
                <c:pt idx="2687">
                  <c:v>25.2</c:v>
                </c:pt>
                <c:pt idx="2688">
                  <c:v>26.8</c:v>
                </c:pt>
                <c:pt idx="2689">
                  <c:v>26.9</c:v>
                </c:pt>
                <c:pt idx="2690">
                  <c:v>25.8</c:v>
                </c:pt>
                <c:pt idx="2691">
                  <c:v>27.2</c:v>
                </c:pt>
                <c:pt idx="2692">
                  <c:v>27.9</c:v>
                </c:pt>
                <c:pt idx="2693">
                  <c:v>28.3</c:v>
                </c:pt>
                <c:pt idx="2694">
                  <c:v>29</c:v>
                </c:pt>
                <c:pt idx="2695">
                  <c:v>29.3</c:v>
                </c:pt>
                <c:pt idx="2696">
                  <c:v>27.7</c:v>
                </c:pt>
                <c:pt idx="2697">
                  <c:v>30.1</c:v>
                </c:pt>
                <c:pt idx="2698">
                  <c:v>30.1</c:v>
                </c:pt>
                <c:pt idx="2699">
                  <c:v>29.9</c:v>
                </c:pt>
                <c:pt idx="2700">
                  <c:v>27.3</c:v>
                </c:pt>
                <c:pt idx="2701">
                  <c:v>29.7</c:v>
                </c:pt>
                <c:pt idx="2702">
                  <c:v>28.6</c:v>
                </c:pt>
                <c:pt idx="2703">
                  <c:v>28.3</c:v>
                </c:pt>
                <c:pt idx="2704">
                  <c:v>29.6</c:v>
                </c:pt>
                <c:pt idx="2705">
                  <c:v>30</c:v>
                </c:pt>
                <c:pt idx="2706">
                  <c:v>29.4</c:v>
                </c:pt>
                <c:pt idx="2707">
                  <c:v>30.9</c:v>
                </c:pt>
                <c:pt idx="2708">
                  <c:v>29</c:v>
                </c:pt>
                <c:pt idx="2709">
                  <c:v>28.7</c:v>
                </c:pt>
                <c:pt idx="2710">
                  <c:v>27.8</c:v>
                </c:pt>
                <c:pt idx="2711">
                  <c:v>28.9</c:v>
                </c:pt>
                <c:pt idx="2712">
                  <c:v>30.4</c:v>
                </c:pt>
                <c:pt idx="2713">
                  <c:v>29.1</c:v>
                </c:pt>
                <c:pt idx="2714">
                  <c:v>29.4</c:v>
                </c:pt>
                <c:pt idx="2715">
                  <c:v>26</c:v>
                </c:pt>
                <c:pt idx="2716">
                  <c:v>28.4</c:v>
                </c:pt>
                <c:pt idx="2717">
                  <c:v>27.6</c:v>
                </c:pt>
                <c:pt idx="2718">
                  <c:v>28.6</c:v>
                </c:pt>
                <c:pt idx="2719">
                  <c:v>27.1</c:v>
                </c:pt>
                <c:pt idx="2720">
                  <c:v>26.8</c:v>
                </c:pt>
                <c:pt idx="2721">
                  <c:v>29.5</c:v>
                </c:pt>
                <c:pt idx="2722">
                  <c:v>28.6</c:v>
                </c:pt>
                <c:pt idx="2723">
                  <c:v>28</c:v>
                </c:pt>
                <c:pt idx="2724">
                  <c:v>29.3</c:v>
                </c:pt>
                <c:pt idx="2725">
                  <c:v>29.7</c:v>
                </c:pt>
                <c:pt idx="2726">
                  <c:v>30.7</c:v>
                </c:pt>
                <c:pt idx="2727">
                  <c:v>27.8</c:v>
                </c:pt>
                <c:pt idx="2728">
                  <c:v>29.1</c:v>
                </c:pt>
                <c:pt idx="2729">
                  <c:v>30</c:v>
                </c:pt>
                <c:pt idx="2730">
                  <c:v>29.9</c:v>
                </c:pt>
                <c:pt idx="2731">
                  <c:v>30.6</c:v>
                </c:pt>
                <c:pt idx="2732">
                  <c:v>26.4</c:v>
                </c:pt>
                <c:pt idx="2733">
                  <c:v>28.5</c:v>
                </c:pt>
                <c:pt idx="2734">
                  <c:v>28.8</c:v>
                </c:pt>
                <c:pt idx="2735">
                  <c:v>28.7</c:v>
                </c:pt>
                <c:pt idx="2736">
                  <c:v>27.3</c:v>
                </c:pt>
                <c:pt idx="2737">
                  <c:v>27</c:v>
                </c:pt>
                <c:pt idx="2738">
                  <c:v>29.1</c:v>
                </c:pt>
                <c:pt idx="2739">
                  <c:v>28</c:v>
                </c:pt>
                <c:pt idx="2740">
                  <c:v>28.8</c:v>
                </c:pt>
                <c:pt idx="2741">
                  <c:v>28</c:v>
                </c:pt>
                <c:pt idx="2742">
                  <c:v>28.4</c:v>
                </c:pt>
                <c:pt idx="2743">
                  <c:v>26.2</c:v>
                </c:pt>
                <c:pt idx="2744">
                  <c:v>27.5</c:v>
                </c:pt>
                <c:pt idx="2745">
                  <c:v>26.8</c:v>
                </c:pt>
                <c:pt idx="2746">
                  <c:v>26.4</c:v>
                </c:pt>
                <c:pt idx="2747">
                  <c:v>27.6</c:v>
                </c:pt>
                <c:pt idx="2748">
                  <c:v>27.8</c:v>
                </c:pt>
                <c:pt idx="2749">
                  <c:v>28.4</c:v>
                </c:pt>
                <c:pt idx="2750">
                  <c:v>28.3</c:v>
                </c:pt>
                <c:pt idx="2751">
                  <c:v>29.5</c:v>
                </c:pt>
                <c:pt idx="2752">
                  <c:v>28.6</c:v>
                </c:pt>
                <c:pt idx="2753">
                  <c:v>25.3</c:v>
                </c:pt>
                <c:pt idx="2754">
                  <c:v>25</c:v>
                </c:pt>
                <c:pt idx="2755">
                  <c:v>28.4</c:v>
                </c:pt>
                <c:pt idx="2756">
                  <c:v>26.4</c:v>
                </c:pt>
                <c:pt idx="2757">
                  <c:v>24.5</c:v>
                </c:pt>
                <c:pt idx="2758">
                  <c:v>27.4</c:v>
                </c:pt>
                <c:pt idx="2759">
                  <c:v>27.6</c:v>
                </c:pt>
                <c:pt idx="2760">
                  <c:v>26.8</c:v>
                </c:pt>
                <c:pt idx="2761">
                  <c:v>26.3</c:v>
                </c:pt>
                <c:pt idx="2762">
                  <c:v>28</c:v>
                </c:pt>
                <c:pt idx="2763">
                  <c:v>26.5</c:v>
                </c:pt>
                <c:pt idx="2764">
                  <c:v>27.9</c:v>
                </c:pt>
                <c:pt idx="2765">
                  <c:v>25.6</c:v>
                </c:pt>
                <c:pt idx="2766">
                  <c:v>24</c:v>
                </c:pt>
                <c:pt idx="2767">
                  <c:v>23.8</c:v>
                </c:pt>
                <c:pt idx="2768">
                  <c:v>25.4</c:v>
                </c:pt>
                <c:pt idx="2769">
                  <c:v>28.5</c:v>
                </c:pt>
                <c:pt idx="2770">
                  <c:v>27.9</c:v>
                </c:pt>
                <c:pt idx="2771">
                  <c:v>26.2</c:v>
                </c:pt>
                <c:pt idx="2772">
                  <c:v>27.2</c:v>
                </c:pt>
                <c:pt idx="2773">
                  <c:v>26.4</c:v>
                </c:pt>
                <c:pt idx="2774">
                  <c:v>25.7</c:v>
                </c:pt>
                <c:pt idx="2775">
                  <c:v>27.5</c:v>
                </c:pt>
                <c:pt idx="2776">
                  <c:v>27.4</c:v>
                </c:pt>
                <c:pt idx="2777">
                  <c:v>27.4</c:v>
                </c:pt>
                <c:pt idx="2778">
                  <c:v>27.2</c:v>
                </c:pt>
                <c:pt idx="2779">
                  <c:v>27.1</c:v>
                </c:pt>
                <c:pt idx="2780">
                  <c:v>27</c:v>
                </c:pt>
                <c:pt idx="2781">
                  <c:v>27.2</c:v>
                </c:pt>
                <c:pt idx="2782">
                  <c:v>25.4</c:v>
                </c:pt>
                <c:pt idx="2783">
                  <c:v>25.4</c:v>
                </c:pt>
                <c:pt idx="2784">
                  <c:v>27.6</c:v>
                </c:pt>
                <c:pt idx="2785">
                  <c:v>27</c:v>
                </c:pt>
                <c:pt idx="2786">
                  <c:v>27.4</c:v>
                </c:pt>
                <c:pt idx="2787">
                  <c:v>27.4</c:v>
                </c:pt>
                <c:pt idx="2788">
                  <c:v>26.8</c:v>
                </c:pt>
                <c:pt idx="2789">
                  <c:v>26.6</c:v>
                </c:pt>
                <c:pt idx="2790">
                  <c:v>25</c:v>
                </c:pt>
                <c:pt idx="2791">
                  <c:v>27</c:v>
                </c:pt>
                <c:pt idx="2792">
                  <c:v>26.6</c:v>
                </c:pt>
                <c:pt idx="2793">
                  <c:v>26.8</c:v>
                </c:pt>
                <c:pt idx="2794">
                  <c:v>27.2</c:v>
                </c:pt>
                <c:pt idx="2795">
                  <c:v>27</c:v>
                </c:pt>
                <c:pt idx="2796">
                  <c:v>27</c:v>
                </c:pt>
                <c:pt idx="2797">
                  <c:v>27</c:v>
                </c:pt>
                <c:pt idx="2798">
                  <c:v>27.2</c:v>
                </c:pt>
                <c:pt idx="2799">
                  <c:v>27</c:v>
                </c:pt>
                <c:pt idx="2800">
                  <c:v>27.2</c:v>
                </c:pt>
                <c:pt idx="2801">
                  <c:v>27.2</c:v>
                </c:pt>
                <c:pt idx="2802">
                  <c:v>27.1</c:v>
                </c:pt>
                <c:pt idx="2803">
                  <c:v>26.7</c:v>
                </c:pt>
                <c:pt idx="2804">
                  <c:v>26.8</c:v>
                </c:pt>
                <c:pt idx="2805">
                  <c:v>27</c:v>
                </c:pt>
                <c:pt idx="2806">
                  <c:v>26.6</c:v>
                </c:pt>
                <c:pt idx="2807">
                  <c:v>26.8</c:v>
                </c:pt>
                <c:pt idx="2808">
                  <c:v>27</c:v>
                </c:pt>
                <c:pt idx="2809">
                  <c:v>27</c:v>
                </c:pt>
                <c:pt idx="2810">
                  <c:v>27</c:v>
                </c:pt>
                <c:pt idx="2811">
                  <c:v>26.8</c:v>
                </c:pt>
                <c:pt idx="2812">
                  <c:v>26.4</c:v>
                </c:pt>
                <c:pt idx="2813">
                  <c:v>26.7</c:v>
                </c:pt>
                <c:pt idx="2814">
                  <c:v>26.8</c:v>
                </c:pt>
                <c:pt idx="2815">
                  <c:v>27</c:v>
                </c:pt>
                <c:pt idx="2816">
                  <c:v>26.8</c:v>
                </c:pt>
                <c:pt idx="2817">
                  <c:v>26.8</c:v>
                </c:pt>
                <c:pt idx="2818">
                  <c:v>26.1</c:v>
                </c:pt>
                <c:pt idx="2819">
                  <c:v>27</c:v>
                </c:pt>
                <c:pt idx="2820">
                  <c:v>25.3</c:v>
                </c:pt>
                <c:pt idx="2821">
                  <c:v>26.4</c:v>
                </c:pt>
                <c:pt idx="2822">
                  <c:v>26.3</c:v>
                </c:pt>
                <c:pt idx="2823">
                  <c:v>26.6</c:v>
                </c:pt>
                <c:pt idx="2824">
                  <c:v>26.2</c:v>
                </c:pt>
                <c:pt idx="2825">
                  <c:v>25.6</c:v>
                </c:pt>
                <c:pt idx="2826">
                  <c:v>25.8</c:v>
                </c:pt>
                <c:pt idx="2827">
                  <c:v>26.2</c:v>
                </c:pt>
                <c:pt idx="2828">
                  <c:v>26</c:v>
                </c:pt>
                <c:pt idx="2829">
                  <c:v>25.6</c:v>
                </c:pt>
                <c:pt idx="2830">
                  <c:v>26.4</c:v>
                </c:pt>
                <c:pt idx="2831">
                  <c:v>25.6</c:v>
                </c:pt>
                <c:pt idx="2832">
                  <c:v>25.5</c:v>
                </c:pt>
                <c:pt idx="2833">
                  <c:v>25.7</c:v>
                </c:pt>
                <c:pt idx="2834">
                  <c:v>25.9</c:v>
                </c:pt>
                <c:pt idx="2835">
                  <c:v>24.2</c:v>
                </c:pt>
                <c:pt idx="2836">
                  <c:v>26.3</c:v>
                </c:pt>
                <c:pt idx="2837">
                  <c:v>26</c:v>
                </c:pt>
                <c:pt idx="2838">
                  <c:v>26.6</c:v>
                </c:pt>
                <c:pt idx="2839">
                  <c:v>26.4</c:v>
                </c:pt>
                <c:pt idx="2840">
                  <c:v>26.4</c:v>
                </c:pt>
                <c:pt idx="2841">
                  <c:v>26.2</c:v>
                </c:pt>
                <c:pt idx="2842">
                  <c:v>26.2</c:v>
                </c:pt>
                <c:pt idx="2843">
                  <c:v>25.1</c:v>
                </c:pt>
                <c:pt idx="2844">
                  <c:v>25.6</c:v>
                </c:pt>
                <c:pt idx="2845">
                  <c:v>26.1</c:v>
                </c:pt>
                <c:pt idx="2846">
                  <c:v>25.8</c:v>
                </c:pt>
                <c:pt idx="2847">
                  <c:v>26</c:v>
                </c:pt>
                <c:pt idx="2848">
                  <c:v>26</c:v>
                </c:pt>
                <c:pt idx="2849">
                  <c:v>24.4</c:v>
                </c:pt>
                <c:pt idx="2850">
                  <c:v>26.2</c:v>
                </c:pt>
                <c:pt idx="2851">
                  <c:v>25.7</c:v>
                </c:pt>
                <c:pt idx="2852">
                  <c:v>26</c:v>
                </c:pt>
                <c:pt idx="2853">
                  <c:v>26.6</c:v>
                </c:pt>
                <c:pt idx="2854">
                  <c:v>26.4</c:v>
                </c:pt>
                <c:pt idx="2855">
                  <c:v>26.8</c:v>
                </c:pt>
                <c:pt idx="2856">
                  <c:v>27.2</c:v>
                </c:pt>
                <c:pt idx="2857">
                  <c:v>26.2</c:v>
                </c:pt>
                <c:pt idx="2858">
                  <c:v>26.2</c:v>
                </c:pt>
                <c:pt idx="2859">
                  <c:v>26</c:v>
                </c:pt>
                <c:pt idx="2860">
                  <c:v>26.3</c:v>
                </c:pt>
                <c:pt idx="2861">
                  <c:v>26.7</c:v>
                </c:pt>
                <c:pt idx="2862">
                  <c:v>26</c:v>
                </c:pt>
                <c:pt idx="2863">
                  <c:v>26.8</c:v>
                </c:pt>
                <c:pt idx="2864">
                  <c:v>27.6</c:v>
                </c:pt>
                <c:pt idx="2865">
                  <c:v>27.4</c:v>
                </c:pt>
                <c:pt idx="2866">
                  <c:v>27.2</c:v>
                </c:pt>
                <c:pt idx="2867">
                  <c:v>27.2</c:v>
                </c:pt>
                <c:pt idx="2868">
                  <c:v>26.8</c:v>
                </c:pt>
                <c:pt idx="2869">
                  <c:v>26.8</c:v>
                </c:pt>
                <c:pt idx="2870">
                  <c:v>27.2</c:v>
                </c:pt>
                <c:pt idx="2871">
                  <c:v>26.7</c:v>
                </c:pt>
                <c:pt idx="2872">
                  <c:v>26.7</c:v>
                </c:pt>
                <c:pt idx="2873">
                  <c:v>26.7</c:v>
                </c:pt>
                <c:pt idx="2874">
                  <c:v>26.8</c:v>
                </c:pt>
                <c:pt idx="2875">
                  <c:v>26.2</c:v>
                </c:pt>
                <c:pt idx="2876">
                  <c:v>28.9</c:v>
                </c:pt>
                <c:pt idx="2877">
                  <c:v>29.5</c:v>
                </c:pt>
                <c:pt idx="2878">
                  <c:v>27.2</c:v>
                </c:pt>
                <c:pt idx="2879">
                  <c:v>26.9</c:v>
                </c:pt>
                <c:pt idx="2880">
                  <c:v>26.8</c:v>
                </c:pt>
                <c:pt idx="2881">
                  <c:v>27.4</c:v>
                </c:pt>
                <c:pt idx="2882">
                  <c:v>27.6</c:v>
                </c:pt>
                <c:pt idx="2883">
                  <c:v>27.5</c:v>
                </c:pt>
                <c:pt idx="2884">
                  <c:v>27.7</c:v>
                </c:pt>
                <c:pt idx="2885">
                  <c:v>28.1</c:v>
                </c:pt>
                <c:pt idx="2886">
                  <c:v>27.4</c:v>
                </c:pt>
                <c:pt idx="2887">
                  <c:v>27.4</c:v>
                </c:pt>
                <c:pt idx="2888">
                  <c:v>27.2</c:v>
                </c:pt>
                <c:pt idx="2889">
                  <c:v>28</c:v>
                </c:pt>
                <c:pt idx="2890">
                  <c:v>28.1</c:v>
                </c:pt>
                <c:pt idx="2891">
                  <c:v>27.9</c:v>
                </c:pt>
                <c:pt idx="2892">
                  <c:v>27.6</c:v>
                </c:pt>
                <c:pt idx="2893">
                  <c:v>28.3</c:v>
                </c:pt>
                <c:pt idx="2894">
                  <c:v>28</c:v>
                </c:pt>
                <c:pt idx="2895">
                  <c:v>28.3</c:v>
                </c:pt>
                <c:pt idx="2896">
                  <c:v>28.2</c:v>
                </c:pt>
                <c:pt idx="2897">
                  <c:v>27.2</c:v>
                </c:pt>
                <c:pt idx="2898">
                  <c:v>27.1</c:v>
                </c:pt>
                <c:pt idx="2899">
                  <c:v>27.5</c:v>
                </c:pt>
                <c:pt idx="2900">
                  <c:v>27.9</c:v>
                </c:pt>
                <c:pt idx="2901">
                  <c:v>27.6</c:v>
                </c:pt>
                <c:pt idx="2902">
                  <c:v>25.8</c:v>
                </c:pt>
                <c:pt idx="2903">
                  <c:v>27.2</c:v>
                </c:pt>
                <c:pt idx="2904">
                  <c:v>27.6</c:v>
                </c:pt>
                <c:pt idx="2905">
                  <c:v>25.2</c:v>
                </c:pt>
                <c:pt idx="2906">
                  <c:v>26.9</c:v>
                </c:pt>
                <c:pt idx="2907">
                  <c:v>28.1</c:v>
                </c:pt>
                <c:pt idx="2908">
                  <c:v>26.2</c:v>
                </c:pt>
                <c:pt idx="2909">
                  <c:v>26.4</c:v>
                </c:pt>
                <c:pt idx="2910">
                  <c:v>28.4</c:v>
                </c:pt>
                <c:pt idx="2911">
                  <c:v>28.1</c:v>
                </c:pt>
                <c:pt idx="2912">
                  <c:v>27.4</c:v>
                </c:pt>
                <c:pt idx="2913">
                  <c:v>27.8</c:v>
                </c:pt>
                <c:pt idx="2914">
                  <c:v>27</c:v>
                </c:pt>
                <c:pt idx="2915">
                  <c:v>27</c:v>
                </c:pt>
                <c:pt idx="2916">
                  <c:v>27.6</c:v>
                </c:pt>
                <c:pt idx="2917">
                  <c:v>27</c:v>
                </c:pt>
                <c:pt idx="2918">
                  <c:v>27.4</c:v>
                </c:pt>
                <c:pt idx="2919">
                  <c:v>27.8</c:v>
                </c:pt>
                <c:pt idx="2920">
                  <c:v>28.2</c:v>
                </c:pt>
                <c:pt idx="2921">
                  <c:v>28.7</c:v>
                </c:pt>
                <c:pt idx="2922">
                  <c:v>28.7</c:v>
                </c:pt>
                <c:pt idx="2923">
                  <c:v>28.5</c:v>
                </c:pt>
                <c:pt idx="2924">
                  <c:v>27.9</c:v>
                </c:pt>
                <c:pt idx="2925">
                  <c:v>27.6</c:v>
                </c:pt>
                <c:pt idx="2926">
                  <c:v>25.6</c:v>
                </c:pt>
                <c:pt idx="2927">
                  <c:v>28.9</c:v>
                </c:pt>
                <c:pt idx="2928">
                  <c:v>27.3</c:v>
                </c:pt>
                <c:pt idx="2929">
                  <c:v>27.9</c:v>
                </c:pt>
                <c:pt idx="2930">
                  <c:v>27</c:v>
                </c:pt>
                <c:pt idx="2931">
                  <c:v>27.4</c:v>
                </c:pt>
                <c:pt idx="2932">
                  <c:v>28.3</c:v>
                </c:pt>
                <c:pt idx="2933">
                  <c:v>27.5</c:v>
                </c:pt>
                <c:pt idx="2934">
                  <c:v>24.4</c:v>
                </c:pt>
                <c:pt idx="2935">
                  <c:v>26.8</c:v>
                </c:pt>
                <c:pt idx="2936">
                  <c:v>25.8</c:v>
                </c:pt>
                <c:pt idx="2937">
                  <c:v>25.3</c:v>
                </c:pt>
                <c:pt idx="2938">
                  <c:v>27.4</c:v>
                </c:pt>
                <c:pt idx="2939">
                  <c:v>28.5</c:v>
                </c:pt>
                <c:pt idx="2940">
                  <c:v>27.1</c:v>
                </c:pt>
                <c:pt idx="2941">
                  <c:v>25.7</c:v>
                </c:pt>
                <c:pt idx="2942">
                  <c:v>28</c:v>
                </c:pt>
                <c:pt idx="2943">
                  <c:v>29.3</c:v>
                </c:pt>
                <c:pt idx="2944">
                  <c:v>30</c:v>
                </c:pt>
                <c:pt idx="2945">
                  <c:v>28.1</c:v>
                </c:pt>
                <c:pt idx="2946">
                  <c:v>29.3</c:v>
                </c:pt>
                <c:pt idx="2947">
                  <c:v>28.5</c:v>
                </c:pt>
                <c:pt idx="2948">
                  <c:v>30.8</c:v>
                </c:pt>
                <c:pt idx="2949">
                  <c:v>30.8</c:v>
                </c:pt>
                <c:pt idx="2950">
                  <c:v>29</c:v>
                </c:pt>
                <c:pt idx="2951">
                  <c:v>26.3</c:v>
                </c:pt>
                <c:pt idx="2952">
                  <c:v>31.9</c:v>
                </c:pt>
                <c:pt idx="2953">
                  <c:v>33.9</c:v>
                </c:pt>
                <c:pt idx="2954">
                  <c:v>36.700000000000003</c:v>
                </c:pt>
                <c:pt idx="2955">
                  <c:v>27.4</c:v>
                </c:pt>
                <c:pt idx="2956">
                  <c:v>25.8</c:v>
                </c:pt>
                <c:pt idx="2957">
                  <c:v>28.5</c:v>
                </c:pt>
                <c:pt idx="2958">
                  <c:v>28.3</c:v>
                </c:pt>
                <c:pt idx="2959">
                  <c:v>28.3</c:v>
                </c:pt>
                <c:pt idx="2960">
                  <c:v>29.9</c:v>
                </c:pt>
                <c:pt idx="2961">
                  <c:v>29.7</c:v>
                </c:pt>
                <c:pt idx="2962">
                  <c:v>30.3</c:v>
                </c:pt>
                <c:pt idx="2963">
                  <c:v>29.5</c:v>
                </c:pt>
                <c:pt idx="2964">
                  <c:v>28.7</c:v>
                </c:pt>
                <c:pt idx="2965">
                  <c:v>29.1</c:v>
                </c:pt>
                <c:pt idx="2966">
                  <c:v>29.4</c:v>
                </c:pt>
                <c:pt idx="2967">
                  <c:v>33.200000000000003</c:v>
                </c:pt>
                <c:pt idx="2968">
                  <c:v>31.2</c:v>
                </c:pt>
                <c:pt idx="2969">
                  <c:v>30.6</c:v>
                </c:pt>
                <c:pt idx="2970">
                  <c:v>30.1</c:v>
                </c:pt>
                <c:pt idx="2971">
                  <c:v>30.1</c:v>
                </c:pt>
                <c:pt idx="2972">
                  <c:v>29.2</c:v>
                </c:pt>
                <c:pt idx="2973">
                  <c:v>29.4</c:v>
                </c:pt>
                <c:pt idx="2974">
                  <c:v>31</c:v>
                </c:pt>
                <c:pt idx="2975">
                  <c:v>30</c:v>
                </c:pt>
                <c:pt idx="2976">
                  <c:v>29.5</c:v>
                </c:pt>
                <c:pt idx="2977">
                  <c:v>30.6</c:v>
                </c:pt>
                <c:pt idx="2978">
                  <c:v>28.3</c:v>
                </c:pt>
                <c:pt idx="2979">
                  <c:v>28.4</c:v>
                </c:pt>
                <c:pt idx="2980">
                  <c:v>28.2</c:v>
                </c:pt>
                <c:pt idx="2981">
                  <c:v>26.2</c:v>
                </c:pt>
                <c:pt idx="2982">
                  <c:v>31.4</c:v>
                </c:pt>
                <c:pt idx="2983">
                  <c:v>29.7</c:v>
                </c:pt>
                <c:pt idx="2984">
                  <c:v>29.1</c:v>
                </c:pt>
                <c:pt idx="2985">
                  <c:v>30.7</c:v>
                </c:pt>
                <c:pt idx="2986">
                  <c:v>28.5</c:v>
                </c:pt>
                <c:pt idx="2987">
                  <c:v>29</c:v>
                </c:pt>
                <c:pt idx="2988">
                  <c:v>27.7</c:v>
                </c:pt>
                <c:pt idx="2989">
                  <c:v>28.1</c:v>
                </c:pt>
                <c:pt idx="2990">
                  <c:v>27.9</c:v>
                </c:pt>
                <c:pt idx="2991">
                  <c:v>28.7</c:v>
                </c:pt>
                <c:pt idx="2992">
                  <c:v>28.8</c:v>
                </c:pt>
                <c:pt idx="2993">
                  <c:v>28.6</c:v>
                </c:pt>
                <c:pt idx="2994">
                  <c:v>29.7</c:v>
                </c:pt>
                <c:pt idx="2995">
                  <c:v>29</c:v>
                </c:pt>
                <c:pt idx="2996">
                  <c:v>29.9</c:v>
                </c:pt>
                <c:pt idx="2997">
                  <c:v>30.9</c:v>
                </c:pt>
                <c:pt idx="2998">
                  <c:v>29.5</c:v>
                </c:pt>
                <c:pt idx="2999">
                  <c:v>28.6</c:v>
                </c:pt>
                <c:pt idx="3000">
                  <c:v>28.7</c:v>
                </c:pt>
                <c:pt idx="3001">
                  <c:v>29.7</c:v>
                </c:pt>
                <c:pt idx="3002">
                  <c:v>28.7</c:v>
                </c:pt>
                <c:pt idx="3003">
                  <c:v>28.3</c:v>
                </c:pt>
                <c:pt idx="3004">
                  <c:v>26.6</c:v>
                </c:pt>
                <c:pt idx="3005">
                  <c:v>29.7</c:v>
                </c:pt>
                <c:pt idx="3006">
                  <c:v>28.7</c:v>
                </c:pt>
                <c:pt idx="3007">
                  <c:v>28.1</c:v>
                </c:pt>
                <c:pt idx="3008">
                  <c:v>27.8</c:v>
                </c:pt>
                <c:pt idx="3009">
                  <c:v>25.3</c:v>
                </c:pt>
                <c:pt idx="3010">
                  <c:v>29.2</c:v>
                </c:pt>
                <c:pt idx="3011">
                  <c:v>26.8</c:v>
                </c:pt>
                <c:pt idx="3012">
                  <c:v>29.7</c:v>
                </c:pt>
                <c:pt idx="3013">
                  <c:v>28.9</c:v>
                </c:pt>
                <c:pt idx="3014">
                  <c:v>29.2</c:v>
                </c:pt>
                <c:pt idx="3015">
                  <c:v>30.2</c:v>
                </c:pt>
                <c:pt idx="3016">
                  <c:v>29.7</c:v>
                </c:pt>
                <c:pt idx="3017">
                  <c:v>29.1</c:v>
                </c:pt>
                <c:pt idx="3018">
                  <c:v>28.3</c:v>
                </c:pt>
                <c:pt idx="3019">
                  <c:v>28.9</c:v>
                </c:pt>
                <c:pt idx="3020">
                  <c:v>28</c:v>
                </c:pt>
                <c:pt idx="3021">
                  <c:v>28.4</c:v>
                </c:pt>
                <c:pt idx="3022">
                  <c:v>28.5</c:v>
                </c:pt>
                <c:pt idx="3023">
                  <c:v>25.2</c:v>
                </c:pt>
                <c:pt idx="3024">
                  <c:v>26.4</c:v>
                </c:pt>
                <c:pt idx="3025">
                  <c:v>27.9</c:v>
                </c:pt>
                <c:pt idx="3026">
                  <c:v>27.3</c:v>
                </c:pt>
                <c:pt idx="3027">
                  <c:v>27.5</c:v>
                </c:pt>
                <c:pt idx="3028">
                  <c:v>28.7</c:v>
                </c:pt>
                <c:pt idx="3029">
                  <c:v>25.6</c:v>
                </c:pt>
                <c:pt idx="3030">
                  <c:v>28.3</c:v>
                </c:pt>
                <c:pt idx="3031">
                  <c:v>28.8</c:v>
                </c:pt>
                <c:pt idx="3032">
                  <c:v>28.5</c:v>
                </c:pt>
                <c:pt idx="3033">
                  <c:v>25.2</c:v>
                </c:pt>
                <c:pt idx="3034">
                  <c:v>27.1</c:v>
                </c:pt>
                <c:pt idx="3035">
                  <c:v>27.9</c:v>
                </c:pt>
                <c:pt idx="3036">
                  <c:v>25.9</c:v>
                </c:pt>
                <c:pt idx="3037">
                  <c:v>27.9</c:v>
                </c:pt>
                <c:pt idx="3038">
                  <c:v>26.9</c:v>
                </c:pt>
                <c:pt idx="3039">
                  <c:v>28.7</c:v>
                </c:pt>
                <c:pt idx="3040">
                  <c:v>28.9</c:v>
                </c:pt>
                <c:pt idx="3041">
                  <c:v>28</c:v>
                </c:pt>
                <c:pt idx="3042">
                  <c:v>27.7</c:v>
                </c:pt>
                <c:pt idx="3043">
                  <c:v>30.1</c:v>
                </c:pt>
                <c:pt idx="3044">
                  <c:v>27.2</c:v>
                </c:pt>
                <c:pt idx="3045">
                  <c:v>27.9</c:v>
                </c:pt>
                <c:pt idx="3046">
                  <c:v>29.4</c:v>
                </c:pt>
                <c:pt idx="3047">
                  <c:v>30.4</c:v>
                </c:pt>
                <c:pt idx="3048">
                  <c:v>27.8</c:v>
                </c:pt>
                <c:pt idx="3049">
                  <c:v>28.7</c:v>
                </c:pt>
                <c:pt idx="3050">
                  <c:v>29.3</c:v>
                </c:pt>
                <c:pt idx="3051">
                  <c:v>28.4</c:v>
                </c:pt>
                <c:pt idx="3052">
                  <c:v>27.6</c:v>
                </c:pt>
                <c:pt idx="3053">
                  <c:v>28</c:v>
                </c:pt>
                <c:pt idx="3054">
                  <c:v>30</c:v>
                </c:pt>
                <c:pt idx="3055">
                  <c:v>29</c:v>
                </c:pt>
                <c:pt idx="3056">
                  <c:v>27.6</c:v>
                </c:pt>
                <c:pt idx="3057">
                  <c:v>25.3</c:v>
                </c:pt>
                <c:pt idx="3058">
                  <c:v>27.7</c:v>
                </c:pt>
                <c:pt idx="3059">
                  <c:v>27.1</c:v>
                </c:pt>
                <c:pt idx="3060">
                  <c:v>27.5</c:v>
                </c:pt>
                <c:pt idx="3061">
                  <c:v>28.1</c:v>
                </c:pt>
                <c:pt idx="3062">
                  <c:v>27.7</c:v>
                </c:pt>
                <c:pt idx="3063">
                  <c:v>26.6</c:v>
                </c:pt>
                <c:pt idx="3064">
                  <c:v>29.6</c:v>
                </c:pt>
                <c:pt idx="3065">
                  <c:v>27.5</c:v>
                </c:pt>
                <c:pt idx="3066">
                  <c:v>26.2</c:v>
                </c:pt>
                <c:pt idx="3067">
                  <c:v>27.4</c:v>
                </c:pt>
                <c:pt idx="3068">
                  <c:v>27.9</c:v>
                </c:pt>
                <c:pt idx="3069">
                  <c:v>28</c:v>
                </c:pt>
                <c:pt idx="3070">
                  <c:v>26.7</c:v>
                </c:pt>
                <c:pt idx="3071">
                  <c:v>29.1</c:v>
                </c:pt>
                <c:pt idx="3072">
                  <c:v>27.7</c:v>
                </c:pt>
                <c:pt idx="3073">
                  <c:v>29.2</c:v>
                </c:pt>
                <c:pt idx="3074">
                  <c:v>29.3</c:v>
                </c:pt>
                <c:pt idx="3075">
                  <c:v>29.5</c:v>
                </c:pt>
                <c:pt idx="3076">
                  <c:v>28.2</c:v>
                </c:pt>
                <c:pt idx="3077">
                  <c:v>29.5</c:v>
                </c:pt>
                <c:pt idx="3078">
                  <c:v>29.9</c:v>
                </c:pt>
                <c:pt idx="3079">
                  <c:v>26.3</c:v>
                </c:pt>
                <c:pt idx="3080">
                  <c:v>29.1</c:v>
                </c:pt>
                <c:pt idx="3219">
                  <c:v>26.9</c:v>
                </c:pt>
                <c:pt idx="3220">
                  <c:v>26.7</c:v>
                </c:pt>
                <c:pt idx="3221">
                  <c:v>27.2</c:v>
                </c:pt>
                <c:pt idx="3222">
                  <c:v>26.7</c:v>
                </c:pt>
                <c:pt idx="3223">
                  <c:v>26.4</c:v>
                </c:pt>
                <c:pt idx="3224">
                  <c:v>26.8</c:v>
                </c:pt>
                <c:pt idx="3225">
                  <c:v>26.3</c:v>
                </c:pt>
                <c:pt idx="3226">
                  <c:v>26.9</c:v>
                </c:pt>
                <c:pt idx="3227">
                  <c:v>26.7</c:v>
                </c:pt>
                <c:pt idx="3228">
                  <c:v>26.8</c:v>
                </c:pt>
                <c:pt idx="3229">
                  <c:v>26.3</c:v>
                </c:pt>
                <c:pt idx="3230">
                  <c:v>26.8</c:v>
                </c:pt>
                <c:pt idx="3231">
                  <c:v>26.4</c:v>
                </c:pt>
                <c:pt idx="3232">
                  <c:v>25.2</c:v>
                </c:pt>
                <c:pt idx="3233">
                  <c:v>26.6</c:v>
                </c:pt>
                <c:pt idx="3234">
                  <c:v>26.1</c:v>
                </c:pt>
                <c:pt idx="3235">
                  <c:v>27.2</c:v>
                </c:pt>
                <c:pt idx="3236">
                  <c:v>26.8</c:v>
                </c:pt>
                <c:pt idx="3237">
                  <c:v>26.1</c:v>
                </c:pt>
                <c:pt idx="3238">
                  <c:v>26.4</c:v>
                </c:pt>
                <c:pt idx="3239">
                  <c:v>26.8</c:v>
                </c:pt>
                <c:pt idx="3240">
                  <c:v>26.6</c:v>
                </c:pt>
                <c:pt idx="3241">
                  <c:v>26.6</c:v>
                </c:pt>
                <c:pt idx="3242">
                  <c:v>27.9</c:v>
                </c:pt>
                <c:pt idx="3243">
                  <c:v>27.1</c:v>
                </c:pt>
                <c:pt idx="3244">
                  <c:v>26.7</c:v>
                </c:pt>
                <c:pt idx="3245">
                  <c:v>27</c:v>
                </c:pt>
                <c:pt idx="3246">
                  <c:v>27.1</c:v>
                </c:pt>
                <c:pt idx="3247">
                  <c:v>26.6</c:v>
                </c:pt>
                <c:pt idx="3248">
                  <c:v>26.8</c:v>
                </c:pt>
                <c:pt idx="3249">
                  <c:v>26.9</c:v>
                </c:pt>
                <c:pt idx="3250">
                  <c:v>26.7</c:v>
                </c:pt>
                <c:pt idx="3251">
                  <c:v>26.8</c:v>
                </c:pt>
                <c:pt idx="3252">
                  <c:v>26.6</c:v>
                </c:pt>
                <c:pt idx="3253">
                  <c:v>26.9</c:v>
                </c:pt>
                <c:pt idx="3254">
                  <c:v>27.1</c:v>
                </c:pt>
                <c:pt idx="3255">
                  <c:v>26.1</c:v>
                </c:pt>
                <c:pt idx="3256">
                  <c:v>23.6</c:v>
                </c:pt>
                <c:pt idx="3257">
                  <c:v>26.2</c:v>
                </c:pt>
                <c:pt idx="3258">
                  <c:v>26.6</c:v>
                </c:pt>
                <c:pt idx="3259">
                  <c:v>26.5</c:v>
                </c:pt>
                <c:pt idx="3260">
                  <c:v>25.2</c:v>
                </c:pt>
                <c:pt idx="3261">
                  <c:v>26.8</c:v>
                </c:pt>
                <c:pt idx="3262">
                  <c:v>26.5</c:v>
                </c:pt>
                <c:pt idx="3263">
                  <c:v>27</c:v>
                </c:pt>
                <c:pt idx="3264">
                  <c:v>26.6</c:v>
                </c:pt>
                <c:pt idx="3265">
                  <c:v>27</c:v>
                </c:pt>
                <c:pt idx="3266">
                  <c:v>26.9</c:v>
                </c:pt>
                <c:pt idx="3267">
                  <c:v>27</c:v>
                </c:pt>
                <c:pt idx="3268">
                  <c:v>26.8</c:v>
                </c:pt>
                <c:pt idx="3269">
                  <c:v>26.4</c:v>
                </c:pt>
                <c:pt idx="3270">
                  <c:v>27.2</c:v>
                </c:pt>
                <c:pt idx="3271">
                  <c:v>27</c:v>
                </c:pt>
                <c:pt idx="3272">
                  <c:v>27.7</c:v>
                </c:pt>
                <c:pt idx="3273">
                  <c:v>25.7</c:v>
                </c:pt>
                <c:pt idx="3283">
                  <c:v>25.6</c:v>
                </c:pt>
                <c:pt idx="3343">
                  <c:v>24.3</c:v>
                </c:pt>
                <c:pt idx="3344">
                  <c:v>25.6</c:v>
                </c:pt>
                <c:pt idx="3345">
                  <c:v>27.2</c:v>
                </c:pt>
                <c:pt idx="3346">
                  <c:v>27.9</c:v>
                </c:pt>
                <c:pt idx="3347">
                  <c:v>27.7</c:v>
                </c:pt>
                <c:pt idx="3348">
                  <c:v>28.8</c:v>
                </c:pt>
                <c:pt idx="3349">
                  <c:v>28.4</c:v>
                </c:pt>
                <c:pt idx="3350">
                  <c:v>26.3</c:v>
                </c:pt>
                <c:pt idx="3351">
                  <c:v>26.8</c:v>
                </c:pt>
                <c:pt idx="3352">
                  <c:v>30.9</c:v>
                </c:pt>
                <c:pt idx="3353">
                  <c:v>28.4</c:v>
                </c:pt>
                <c:pt idx="3354">
                  <c:v>28.3</c:v>
                </c:pt>
                <c:pt idx="3355">
                  <c:v>29.2</c:v>
                </c:pt>
                <c:pt idx="3356">
                  <c:v>29.3</c:v>
                </c:pt>
                <c:pt idx="3357">
                  <c:v>28.6</c:v>
                </c:pt>
                <c:pt idx="3358">
                  <c:v>28.3</c:v>
                </c:pt>
                <c:pt idx="3359">
                  <c:v>25.5</c:v>
                </c:pt>
                <c:pt idx="3360">
                  <c:v>28.7</c:v>
                </c:pt>
                <c:pt idx="3361">
                  <c:v>27.6</c:v>
                </c:pt>
                <c:pt idx="3362">
                  <c:v>25.4</c:v>
                </c:pt>
                <c:pt idx="3363">
                  <c:v>27.4</c:v>
                </c:pt>
                <c:pt idx="3364">
                  <c:v>27.7</c:v>
                </c:pt>
                <c:pt idx="3365">
                  <c:v>28.1</c:v>
                </c:pt>
                <c:pt idx="3366">
                  <c:v>28.1</c:v>
                </c:pt>
                <c:pt idx="3367">
                  <c:v>29.7</c:v>
                </c:pt>
                <c:pt idx="3368">
                  <c:v>25.6</c:v>
                </c:pt>
                <c:pt idx="3369">
                  <c:v>26.4</c:v>
                </c:pt>
                <c:pt idx="3370">
                  <c:v>29</c:v>
                </c:pt>
                <c:pt idx="3371">
                  <c:v>27.1</c:v>
                </c:pt>
                <c:pt idx="3372">
                  <c:v>28.7</c:v>
                </c:pt>
                <c:pt idx="3373">
                  <c:v>28.1</c:v>
                </c:pt>
                <c:pt idx="3374">
                  <c:v>27.5</c:v>
                </c:pt>
                <c:pt idx="3375">
                  <c:v>28.1</c:v>
                </c:pt>
                <c:pt idx="3376">
                  <c:v>26.4</c:v>
                </c:pt>
                <c:pt idx="3377">
                  <c:v>25.5</c:v>
                </c:pt>
                <c:pt idx="3378">
                  <c:v>26.3</c:v>
                </c:pt>
                <c:pt idx="3379">
                  <c:v>27.9</c:v>
                </c:pt>
                <c:pt idx="3380">
                  <c:v>26.9</c:v>
                </c:pt>
                <c:pt idx="3381">
                  <c:v>25.4</c:v>
                </c:pt>
                <c:pt idx="3382">
                  <c:v>27</c:v>
                </c:pt>
                <c:pt idx="3383">
                  <c:v>27.2</c:v>
                </c:pt>
                <c:pt idx="3384">
                  <c:v>30.2</c:v>
                </c:pt>
                <c:pt idx="3385">
                  <c:v>29.4</c:v>
                </c:pt>
                <c:pt idx="3386">
                  <c:v>28.7</c:v>
                </c:pt>
                <c:pt idx="3387">
                  <c:v>25.8</c:v>
                </c:pt>
                <c:pt idx="3388">
                  <c:v>29.3</c:v>
                </c:pt>
                <c:pt idx="3389">
                  <c:v>28.6</c:v>
                </c:pt>
                <c:pt idx="3390">
                  <c:v>28.8</c:v>
                </c:pt>
                <c:pt idx="3391">
                  <c:v>27.2</c:v>
                </c:pt>
                <c:pt idx="3392">
                  <c:v>28.4</c:v>
                </c:pt>
                <c:pt idx="3393">
                  <c:v>26.3</c:v>
                </c:pt>
                <c:pt idx="3394">
                  <c:v>24.1</c:v>
                </c:pt>
                <c:pt idx="3395">
                  <c:v>27</c:v>
                </c:pt>
                <c:pt idx="3396">
                  <c:v>25.4</c:v>
                </c:pt>
                <c:pt idx="3397">
                  <c:v>28.5</c:v>
                </c:pt>
                <c:pt idx="3398">
                  <c:v>28.1</c:v>
                </c:pt>
                <c:pt idx="3399">
                  <c:v>28.3</c:v>
                </c:pt>
                <c:pt idx="3400">
                  <c:v>27.6</c:v>
                </c:pt>
                <c:pt idx="3401">
                  <c:v>27.9</c:v>
                </c:pt>
                <c:pt idx="3402">
                  <c:v>26.7</c:v>
                </c:pt>
                <c:pt idx="3403">
                  <c:v>25.8</c:v>
                </c:pt>
                <c:pt idx="3404">
                  <c:v>28</c:v>
                </c:pt>
                <c:pt idx="3405">
                  <c:v>27.9</c:v>
                </c:pt>
                <c:pt idx="3406">
                  <c:v>26.8</c:v>
                </c:pt>
                <c:pt idx="3407">
                  <c:v>26.9</c:v>
                </c:pt>
                <c:pt idx="3408">
                  <c:v>28.1</c:v>
                </c:pt>
                <c:pt idx="3409">
                  <c:v>29.6</c:v>
                </c:pt>
                <c:pt idx="3410">
                  <c:v>27.7</c:v>
                </c:pt>
                <c:pt idx="3411">
                  <c:v>26.2</c:v>
                </c:pt>
                <c:pt idx="3412">
                  <c:v>27.5</c:v>
                </c:pt>
                <c:pt idx="3413">
                  <c:v>29.4</c:v>
                </c:pt>
                <c:pt idx="3414">
                  <c:v>28.5</c:v>
                </c:pt>
                <c:pt idx="3415">
                  <c:v>29.6</c:v>
                </c:pt>
                <c:pt idx="3416">
                  <c:v>28.2</c:v>
                </c:pt>
                <c:pt idx="3417">
                  <c:v>26</c:v>
                </c:pt>
                <c:pt idx="3418">
                  <c:v>28.5</c:v>
                </c:pt>
                <c:pt idx="3419">
                  <c:v>27.6</c:v>
                </c:pt>
                <c:pt idx="3420">
                  <c:v>27.3</c:v>
                </c:pt>
                <c:pt idx="3421">
                  <c:v>27.4</c:v>
                </c:pt>
                <c:pt idx="3422">
                  <c:v>28.4</c:v>
                </c:pt>
                <c:pt idx="3423">
                  <c:v>26.8</c:v>
                </c:pt>
                <c:pt idx="3424">
                  <c:v>28.5</c:v>
                </c:pt>
                <c:pt idx="3425">
                  <c:v>27.3</c:v>
                </c:pt>
                <c:pt idx="3426">
                  <c:v>28.5</c:v>
                </c:pt>
                <c:pt idx="3427">
                  <c:v>27.6</c:v>
                </c:pt>
                <c:pt idx="3428">
                  <c:v>26.8</c:v>
                </c:pt>
                <c:pt idx="3429">
                  <c:v>25.6</c:v>
                </c:pt>
                <c:pt idx="3430">
                  <c:v>26.2</c:v>
                </c:pt>
                <c:pt idx="3431">
                  <c:v>28.2</c:v>
                </c:pt>
                <c:pt idx="3432">
                  <c:v>24.1</c:v>
                </c:pt>
                <c:pt idx="3433">
                  <c:v>26.6</c:v>
                </c:pt>
                <c:pt idx="3434">
                  <c:v>29</c:v>
                </c:pt>
                <c:pt idx="3435">
                  <c:v>29</c:v>
                </c:pt>
                <c:pt idx="3436">
                  <c:v>28.8</c:v>
                </c:pt>
                <c:pt idx="3437">
                  <c:v>28.2</c:v>
                </c:pt>
                <c:pt idx="3438">
                  <c:v>29.3</c:v>
                </c:pt>
                <c:pt idx="3439">
                  <c:v>28.9</c:v>
                </c:pt>
                <c:pt idx="3440">
                  <c:v>28</c:v>
                </c:pt>
                <c:pt idx="3441">
                  <c:v>26.1</c:v>
                </c:pt>
                <c:pt idx="3442">
                  <c:v>28.6</c:v>
                </c:pt>
                <c:pt idx="3443">
                  <c:v>28.8</c:v>
                </c:pt>
                <c:pt idx="3444">
                  <c:v>28.2</c:v>
                </c:pt>
                <c:pt idx="3445">
                  <c:v>27.3</c:v>
                </c:pt>
                <c:pt idx="3446">
                  <c:v>24.8</c:v>
                </c:pt>
                <c:pt idx="3447">
                  <c:v>24.8</c:v>
                </c:pt>
                <c:pt idx="3448">
                  <c:v>27</c:v>
                </c:pt>
                <c:pt idx="3449">
                  <c:v>25.4</c:v>
                </c:pt>
                <c:pt idx="3450">
                  <c:v>26.6</c:v>
                </c:pt>
                <c:pt idx="3451">
                  <c:v>27.1</c:v>
                </c:pt>
                <c:pt idx="3452">
                  <c:v>26.7</c:v>
                </c:pt>
                <c:pt idx="3453">
                  <c:v>26.5</c:v>
                </c:pt>
                <c:pt idx="3454">
                  <c:v>25.2</c:v>
                </c:pt>
                <c:pt idx="3455">
                  <c:v>28.8</c:v>
                </c:pt>
                <c:pt idx="3456">
                  <c:v>27.8</c:v>
                </c:pt>
                <c:pt idx="3457">
                  <c:v>27.9</c:v>
                </c:pt>
                <c:pt idx="3458">
                  <c:v>29.1</c:v>
                </c:pt>
                <c:pt idx="3459">
                  <c:v>28.5</c:v>
                </c:pt>
                <c:pt idx="3460">
                  <c:v>27.5</c:v>
                </c:pt>
                <c:pt idx="3461">
                  <c:v>28.6</c:v>
                </c:pt>
                <c:pt idx="3462">
                  <c:v>29.1</c:v>
                </c:pt>
                <c:pt idx="3463">
                  <c:v>28.5</c:v>
                </c:pt>
                <c:pt idx="3464">
                  <c:v>28.7</c:v>
                </c:pt>
                <c:pt idx="3465">
                  <c:v>29.3</c:v>
                </c:pt>
                <c:pt idx="3466">
                  <c:v>29.1</c:v>
                </c:pt>
                <c:pt idx="3467">
                  <c:v>29.1</c:v>
                </c:pt>
                <c:pt idx="3468">
                  <c:v>30.3</c:v>
                </c:pt>
                <c:pt idx="3469">
                  <c:v>28.9</c:v>
                </c:pt>
                <c:pt idx="3470">
                  <c:v>28.3</c:v>
                </c:pt>
                <c:pt idx="3471">
                  <c:v>27</c:v>
                </c:pt>
                <c:pt idx="3472">
                  <c:v>26.5</c:v>
                </c:pt>
                <c:pt idx="3473">
                  <c:v>29.1</c:v>
                </c:pt>
                <c:pt idx="3474">
                  <c:v>24.4</c:v>
                </c:pt>
                <c:pt idx="3475">
                  <c:v>26.2</c:v>
                </c:pt>
                <c:pt idx="3476">
                  <c:v>28.2</c:v>
                </c:pt>
                <c:pt idx="3477">
                  <c:v>28.3</c:v>
                </c:pt>
                <c:pt idx="3478">
                  <c:v>29.5</c:v>
                </c:pt>
                <c:pt idx="3479">
                  <c:v>30.1</c:v>
                </c:pt>
                <c:pt idx="3480">
                  <c:v>29.8</c:v>
                </c:pt>
                <c:pt idx="3481">
                  <c:v>28.6</c:v>
                </c:pt>
                <c:pt idx="3482">
                  <c:v>28.1</c:v>
                </c:pt>
                <c:pt idx="3483">
                  <c:v>28</c:v>
                </c:pt>
                <c:pt idx="3484">
                  <c:v>27.3</c:v>
                </c:pt>
                <c:pt idx="3485">
                  <c:v>25.6</c:v>
                </c:pt>
                <c:pt idx="3486">
                  <c:v>27</c:v>
                </c:pt>
                <c:pt idx="3487">
                  <c:v>27.6</c:v>
                </c:pt>
                <c:pt idx="3488">
                  <c:v>23.3</c:v>
                </c:pt>
                <c:pt idx="3489">
                  <c:v>28.7</c:v>
                </c:pt>
                <c:pt idx="3490">
                  <c:v>23.1</c:v>
                </c:pt>
                <c:pt idx="3491">
                  <c:v>24.8</c:v>
                </c:pt>
                <c:pt idx="3492">
                  <c:v>26.1</c:v>
                </c:pt>
                <c:pt idx="3493">
                  <c:v>27.4</c:v>
                </c:pt>
                <c:pt idx="3494">
                  <c:v>28</c:v>
                </c:pt>
                <c:pt idx="3495">
                  <c:v>27.7</c:v>
                </c:pt>
                <c:pt idx="3496">
                  <c:v>27.2</c:v>
                </c:pt>
                <c:pt idx="3497">
                  <c:v>27.6</c:v>
                </c:pt>
                <c:pt idx="3498">
                  <c:v>24</c:v>
                </c:pt>
                <c:pt idx="3499">
                  <c:v>24.5</c:v>
                </c:pt>
                <c:pt idx="3500">
                  <c:v>25.8</c:v>
                </c:pt>
                <c:pt idx="3501">
                  <c:v>26.4</c:v>
                </c:pt>
                <c:pt idx="3502">
                  <c:v>23.7</c:v>
                </c:pt>
                <c:pt idx="3503">
                  <c:v>26.4</c:v>
                </c:pt>
                <c:pt idx="3504">
                  <c:v>27.7</c:v>
                </c:pt>
                <c:pt idx="3505">
                  <c:v>22.7</c:v>
                </c:pt>
                <c:pt idx="3506">
                  <c:v>25.6</c:v>
                </c:pt>
                <c:pt idx="3507">
                  <c:v>26.7</c:v>
                </c:pt>
                <c:pt idx="3508">
                  <c:v>27.6</c:v>
                </c:pt>
                <c:pt idx="3509">
                  <c:v>28.3</c:v>
                </c:pt>
                <c:pt idx="3510">
                  <c:v>27.5</c:v>
                </c:pt>
                <c:pt idx="3511">
                  <c:v>27.2</c:v>
                </c:pt>
                <c:pt idx="3512">
                  <c:v>26.5</c:v>
                </c:pt>
                <c:pt idx="3513">
                  <c:v>27.2</c:v>
                </c:pt>
                <c:pt idx="3514">
                  <c:v>26.9</c:v>
                </c:pt>
                <c:pt idx="3515">
                  <c:v>24.2</c:v>
                </c:pt>
                <c:pt idx="3516">
                  <c:v>27.2</c:v>
                </c:pt>
                <c:pt idx="3517">
                  <c:v>25.8</c:v>
                </c:pt>
                <c:pt idx="3518">
                  <c:v>25.2</c:v>
                </c:pt>
                <c:pt idx="3519">
                  <c:v>26.6</c:v>
                </c:pt>
                <c:pt idx="3520">
                  <c:v>27</c:v>
                </c:pt>
                <c:pt idx="3521">
                  <c:v>27</c:v>
                </c:pt>
                <c:pt idx="3522">
                  <c:v>24.8</c:v>
                </c:pt>
                <c:pt idx="3523">
                  <c:v>26</c:v>
                </c:pt>
                <c:pt idx="3524">
                  <c:v>27</c:v>
                </c:pt>
                <c:pt idx="3525">
                  <c:v>27.2</c:v>
                </c:pt>
                <c:pt idx="3526">
                  <c:v>27.3</c:v>
                </c:pt>
                <c:pt idx="3527">
                  <c:v>26.4</c:v>
                </c:pt>
                <c:pt idx="3528">
                  <c:v>26</c:v>
                </c:pt>
                <c:pt idx="3529">
                  <c:v>25.8</c:v>
                </c:pt>
                <c:pt idx="3530">
                  <c:v>27.6</c:v>
                </c:pt>
                <c:pt idx="3531">
                  <c:v>27.6</c:v>
                </c:pt>
                <c:pt idx="3532">
                  <c:v>27.5</c:v>
                </c:pt>
                <c:pt idx="3533">
                  <c:v>27</c:v>
                </c:pt>
                <c:pt idx="3534">
                  <c:v>25.5</c:v>
                </c:pt>
                <c:pt idx="3535">
                  <c:v>25.9</c:v>
                </c:pt>
                <c:pt idx="3536">
                  <c:v>26.6</c:v>
                </c:pt>
                <c:pt idx="3537">
                  <c:v>27</c:v>
                </c:pt>
                <c:pt idx="3538">
                  <c:v>26.8</c:v>
                </c:pt>
                <c:pt idx="3539">
                  <c:v>27</c:v>
                </c:pt>
                <c:pt idx="3540">
                  <c:v>26.6</c:v>
                </c:pt>
                <c:pt idx="3541">
                  <c:v>26.8</c:v>
                </c:pt>
                <c:pt idx="3542">
                  <c:v>27.1</c:v>
                </c:pt>
                <c:pt idx="3543">
                  <c:v>27.3</c:v>
                </c:pt>
                <c:pt idx="3544">
                  <c:v>26.6</c:v>
                </c:pt>
                <c:pt idx="3545">
                  <c:v>26.7</c:v>
                </c:pt>
                <c:pt idx="3546">
                  <c:v>26.8</c:v>
                </c:pt>
                <c:pt idx="3547">
                  <c:v>26.7</c:v>
                </c:pt>
                <c:pt idx="3548">
                  <c:v>26.4</c:v>
                </c:pt>
                <c:pt idx="3549">
                  <c:v>26.5</c:v>
                </c:pt>
                <c:pt idx="3550">
                  <c:v>26.8</c:v>
                </c:pt>
                <c:pt idx="3551">
                  <c:v>26.8</c:v>
                </c:pt>
                <c:pt idx="3552">
                  <c:v>26.6</c:v>
                </c:pt>
                <c:pt idx="3553">
                  <c:v>26.7</c:v>
                </c:pt>
                <c:pt idx="3554">
                  <c:v>26.3</c:v>
                </c:pt>
                <c:pt idx="3555">
                  <c:v>26.6</c:v>
                </c:pt>
                <c:pt idx="3556">
                  <c:v>26.5</c:v>
                </c:pt>
                <c:pt idx="3557">
                  <c:v>26.7</c:v>
                </c:pt>
                <c:pt idx="3558">
                  <c:v>26.6</c:v>
                </c:pt>
                <c:pt idx="3559">
                  <c:v>26.4</c:v>
                </c:pt>
                <c:pt idx="3560">
                  <c:v>26.5</c:v>
                </c:pt>
                <c:pt idx="3561">
                  <c:v>26.8</c:v>
                </c:pt>
                <c:pt idx="3562">
                  <c:v>26.4</c:v>
                </c:pt>
                <c:pt idx="3563">
                  <c:v>27.4</c:v>
                </c:pt>
                <c:pt idx="3564">
                  <c:v>26.8</c:v>
                </c:pt>
                <c:pt idx="3565">
                  <c:v>26.3</c:v>
                </c:pt>
                <c:pt idx="3566">
                  <c:v>25.8</c:v>
                </c:pt>
                <c:pt idx="3567">
                  <c:v>26.4</c:v>
                </c:pt>
                <c:pt idx="3568">
                  <c:v>26.4</c:v>
                </c:pt>
                <c:pt idx="3569">
                  <c:v>26.7</c:v>
                </c:pt>
                <c:pt idx="3570">
                  <c:v>26.9</c:v>
                </c:pt>
                <c:pt idx="3571">
                  <c:v>26.2</c:v>
                </c:pt>
                <c:pt idx="3572">
                  <c:v>26.8</c:v>
                </c:pt>
                <c:pt idx="3573">
                  <c:v>26.7</c:v>
                </c:pt>
                <c:pt idx="3574">
                  <c:v>27.3</c:v>
                </c:pt>
                <c:pt idx="3575">
                  <c:v>26.4</c:v>
                </c:pt>
                <c:pt idx="3576">
                  <c:v>26.2</c:v>
                </c:pt>
                <c:pt idx="3577">
                  <c:v>26.6</c:v>
                </c:pt>
                <c:pt idx="3578">
                  <c:v>26.6</c:v>
                </c:pt>
                <c:pt idx="3579">
                  <c:v>26.8</c:v>
                </c:pt>
                <c:pt idx="3580">
                  <c:v>26.6</c:v>
                </c:pt>
                <c:pt idx="3581">
                  <c:v>26.3</c:v>
                </c:pt>
                <c:pt idx="3582">
                  <c:v>27.4</c:v>
                </c:pt>
                <c:pt idx="3583">
                  <c:v>27.4</c:v>
                </c:pt>
                <c:pt idx="3584">
                  <c:v>27.2</c:v>
                </c:pt>
                <c:pt idx="3585">
                  <c:v>26.8</c:v>
                </c:pt>
                <c:pt idx="3586">
                  <c:v>26.8</c:v>
                </c:pt>
                <c:pt idx="3587">
                  <c:v>26.4</c:v>
                </c:pt>
                <c:pt idx="3588">
                  <c:v>25.8</c:v>
                </c:pt>
                <c:pt idx="3589">
                  <c:v>26.3</c:v>
                </c:pt>
                <c:pt idx="3590">
                  <c:v>26.8</c:v>
                </c:pt>
                <c:pt idx="3591">
                  <c:v>26.6</c:v>
                </c:pt>
                <c:pt idx="3592">
                  <c:v>26.8</c:v>
                </c:pt>
                <c:pt idx="3593">
                  <c:v>27</c:v>
                </c:pt>
                <c:pt idx="3594">
                  <c:v>26.6</c:v>
                </c:pt>
                <c:pt idx="3595">
                  <c:v>26.3</c:v>
                </c:pt>
                <c:pt idx="3596">
                  <c:v>27.8</c:v>
                </c:pt>
                <c:pt idx="3597">
                  <c:v>27.9</c:v>
                </c:pt>
                <c:pt idx="3598">
                  <c:v>27</c:v>
                </c:pt>
                <c:pt idx="3599">
                  <c:v>26.6</c:v>
                </c:pt>
                <c:pt idx="3600">
                  <c:v>27</c:v>
                </c:pt>
                <c:pt idx="3601">
                  <c:v>27</c:v>
                </c:pt>
                <c:pt idx="3602">
                  <c:v>26.6</c:v>
                </c:pt>
                <c:pt idx="3603">
                  <c:v>26.6</c:v>
                </c:pt>
                <c:pt idx="3604">
                  <c:v>26.7</c:v>
                </c:pt>
                <c:pt idx="3605">
                  <c:v>25.8</c:v>
                </c:pt>
                <c:pt idx="3606">
                  <c:v>26.6</c:v>
                </c:pt>
                <c:pt idx="3607">
                  <c:v>26.5</c:v>
                </c:pt>
                <c:pt idx="3608">
                  <c:v>26.8</c:v>
                </c:pt>
                <c:pt idx="3609">
                  <c:v>26.7</c:v>
                </c:pt>
                <c:pt idx="3610">
                  <c:v>27</c:v>
                </c:pt>
                <c:pt idx="3611">
                  <c:v>26.8</c:v>
                </c:pt>
                <c:pt idx="3612">
                  <c:v>27.5</c:v>
                </c:pt>
                <c:pt idx="3613">
                  <c:v>27.5</c:v>
                </c:pt>
                <c:pt idx="3614">
                  <c:v>27.1</c:v>
                </c:pt>
                <c:pt idx="3615">
                  <c:v>26.9</c:v>
                </c:pt>
                <c:pt idx="3616">
                  <c:v>26.8</c:v>
                </c:pt>
                <c:pt idx="3617">
                  <c:v>26.8</c:v>
                </c:pt>
                <c:pt idx="3618">
                  <c:v>27</c:v>
                </c:pt>
                <c:pt idx="3619">
                  <c:v>26.7</c:v>
                </c:pt>
                <c:pt idx="3620">
                  <c:v>27.9</c:v>
                </c:pt>
                <c:pt idx="3621">
                  <c:v>27.6</c:v>
                </c:pt>
                <c:pt idx="3622">
                  <c:v>27.5</c:v>
                </c:pt>
                <c:pt idx="3623">
                  <c:v>26.8</c:v>
                </c:pt>
                <c:pt idx="3624">
                  <c:v>27.2</c:v>
                </c:pt>
                <c:pt idx="3625">
                  <c:v>27.6</c:v>
                </c:pt>
                <c:pt idx="3626">
                  <c:v>28.1</c:v>
                </c:pt>
                <c:pt idx="3627">
                  <c:v>27.5</c:v>
                </c:pt>
                <c:pt idx="3628">
                  <c:v>28</c:v>
                </c:pt>
                <c:pt idx="3629">
                  <c:v>27.5</c:v>
                </c:pt>
                <c:pt idx="3630">
                  <c:v>27.4</c:v>
                </c:pt>
                <c:pt idx="3631">
                  <c:v>26.5</c:v>
                </c:pt>
                <c:pt idx="3632">
                  <c:v>24.4</c:v>
                </c:pt>
                <c:pt idx="3633">
                  <c:v>27.9</c:v>
                </c:pt>
                <c:pt idx="3634">
                  <c:v>24.7</c:v>
                </c:pt>
                <c:pt idx="3635">
                  <c:v>26.6</c:v>
                </c:pt>
                <c:pt idx="3636">
                  <c:v>27.1</c:v>
                </c:pt>
                <c:pt idx="3637">
                  <c:v>24.2</c:v>
                </c:pt>
                <c:pt idx="3638">
                  <c:v>28.1</c:v>
                </c:pt>
                <c:pt idx="3639">
                  <c:v>29.3</c:v>
                </c:pt>
                <c:pt idx="3640">
                  <c:v>30.3</c:v>
                </c:pt>
                <c:pt idx="3641">
                  <c:v>28.3</c:v>
                </c:pt>
                <c:pt idx="3642">
                  <c:v>27.8</c:v>
                </c:pt>
                <c:pt idx="3643">
                  <c:v>28.6</c:v>
                </c:pt>
                <c:pt idx="3644">
                  <c:v>27.8</c:v>
                </c:pt>
                <c:pt idx="3645">
                  <c:v>27.8</c:v>
                </c:pt>
                <c:pt idx="3646">
                  <c:v>28.5</c:v>
                </c:pt>
                <c:pt idx="3647">
                  <c:v>29.1</c:v>
                </c:pt>
                <c:pt idx="3648">
                  <c:v>28.7</c:v>
                </c:pt>
                <c:pt idx="3649">
                  <c:v>28.7</c:v>
                </c:pt>
                <c:pt idx="3650">
                  <c:v>28.3</c:v>
                </c:pt>
                <c:pt idx="3651">
                  <c:v>28.5</c:v>
                </c:pt>
                <c:pt idx="3652">
                  <c:v>25.4</c:v>
                </c:pt>
                <c:pt idx="3653">
                  <c:v>24</c:v>
                </c:pt>
                <c:pt idx="3654">
                  <c:v>24.3</c:v>
                </c:pt>
                <c:pt idx="3655">
                  <c:v>29.7</c:v>
                </c:pt>
                <c:pt idx="3656">
                  <c:v>27.7</c:v>
                </c:pt>
                <c:pt idx="3657">
                  <c:v>27.7</c:v>
                </c:pt>
                <c:pt idx="3658">
                  <c:v>27</c:v>
                </c:pt>
                <c:pt idx="3659">
                  <c:v>27.2</c:v>
                </c:pt>
                <c:pt idx="3660">
                  <c:v>26.9</c:v>
                </c:pt>
                <c:pt idx="3661">
                  <c:v>29.1</c:v>
                </c:pt>
                <c:pt idx="3662">
                  <c:v>25.9</c:v>
                </c:pt>
                <c:pt idx="3663">
                  <c:v>28.1</c:v>
                </c:pt>
                <c:pt idx="3664">
                  <c:v>27.6</c:v>
                </c:pt>
                <c:pt idx="3665">
                  <c:v>23.9</c:v>
                </c:pt>
                <c:pt idx="3666">
                  <c:v>26.8</c:v>
                </c:pt>
                <c:pt idx="3667">
                  <c:v>26</c:v>
                </c:pt>
                <c:pt idx="3668">
                  <c:v>23</c:v>
                </c:pt>
                <c:pt idx="3669">
                  <c:v>27.2</c:v>
                </c:pt>
                <c:pt idx="3670">
                  <c:v>27.7</c:v>
                </c:pt>
                <c:pt idx="3671">
                  <c:v>25</c:v>
                </c:pt>
                <c:pt idx="3672">
                  <c:v>29.1</c:v>
                </c:pt>
                <c:pt idx="3673">
                  <c:v>28.4</c:v>
                </c:pt>
                <c:pt idx="3674">
                  <c:v>27.2</c:v>
                </c:pt>
                <c:pt idx="3675">
                  <c:v>26.4</c:v>
                </c:pt>
                <c:pt idx="3676">
                  <c:v>27.9</c:v>
                </c:pt>
                <c:pt idx="3677">
                  <c:v>28.5</c:v>
                </c:pt>
                <c:pt idx="3678">
                  <c:v>27.3</c:v>
                </c:pt>
                <c:pt idx="3679">
                  <c:v>26.8</c:v>
                </c:pt>
                <c:pt idx="3680">
                  <c:v>23.8</c:v>
                </c:pt>
                <c:pt idx="3681">
                  <c:v>27.2</c:v>
                </c:pt>
                <c:pt idx="3682">
                  <c:v>28.3</c:v>
                </c:pt>
                <c:pt idx="3683">
                  <c:v>26.3</c:v>
                </c:pt>
                <c:pt idx="3684">
                  <c:v>29.4</c:v>
                </c:pt>
                <c:pt idx="3685">
                  <c:v>27.9</c:v>
                </c:pt>
                <c:pt idx="3686">
                  <c:v>29.1</c:v>
                </c:pt>
                <c:pt idx="3687">
                  <c:v>28.5</c:v>
                </c:pt>
                <c:pt idx="3688">
                  <c:v>29.6</c:v>
                </c:pt>
                <c:pt idx="3689">
                  <c:v>28.3</c:v>
                </c:pt>
                <c:pt idx="3690">
                  <c:v>28.8</c:v>
                </c:pt>
                <c:pt idx="3691">
                  <c:v>27.1</c:v>
                </c:pt>
                <c:pt idx="3692">
                  <c:v>29.3</c:v>
                </c:pt>
                <c:pt idx="3693">
                  <c:v>29</c:v>
                </c:pt>
                <c:pt idx="3694">
                  <c:v>30.1</c:v>
                </c:pt>
                <c:pt idx="3695">
                  <c:v>28.7</c:v>
                </c:pt>
                <c:pt idx="3696">
                  <c:v>28.6</c:v>
                </c:pt>
                <c:pt idx="3697">
                  <c:v>25</c:v>
                </c:pt>
                <c:pt idx="3698">
                  <c:v>24.1</c:v>
                </c:pt>
                <c:pt idx="3699">
                  <c:v>29.3</c:v>
                </c:pt>
                <c:pt idx="3700">
                  <c:v>28.1</c:v>
                </c:pt>
                <c:pt idx="3701">
                  <c:v>25</c:v>
                </c:pt>
                <c:pt idx="3702">
                  <c:v>28.3</c:v>
                </c:pt>
                <c:pt idx="3703">
                  <c:v>29.8</c:v>
                </c:pt>
                <c:pt idx="3704">
                  <c:v>27</c:v>
                </c:pt>
                <c:pt idx="3705">
                  <c:v>29.4</c:v>
                </c:pt>
                <c:pt idx="3706">
                  <c:v>27.7</c:v>
                </c:pt>
                <c:pt idx="3707">
                  <c:v>27.9</c:v>
                </c:pt>
                <c:pt idx="3708">
                  <c:v>28.3</c:v>
                </c:pt>
                <c:pt idx="3709">
                  <c:v>25.8</c:v>
                </c:pt>
                <c:pt idx="3710">
                  <c:v>26.8</c:v>
                </c:pt>
                <c:pt idx="3711">
                  <c:v>24</c:v>
                </c:pt>
                <c:pt idx="3712">
                  <c:v>28</c:v>
                </c:pt>
                <c:pt idx="3713">
                  <c:v>27.6</c:v>
                </c:pt>
                <c:pt idx="3714">
                  <c:v>27.6</c:v>
                </c:pt>
                <c:pt idx="3715">
                  <c:v>27.3</c:v>
                </c:pt>
                <c:pt idx="3716">
                  <c:v>26.4</c:v>
                </c:pt>
                <c:pt idx="3717">
                  <c:v>25.8</c:v>
                </c:pt>
                <c:pt idx="3718">
                  <c:v>23.5</c:v>
                </c:pt>
                <c:pt idx="3719">
                  <c:v>25</c:v>
                </c:pt>
                <c:pt idx="3720">
                  <c:v>27.8</c:v>
                </c:pt>
                <c:pt idx="3721">
                  <c:v>27.6</c:v>
                </c:pt>
                <c:pt idx="3722">
                  <c:v>27.9</c:v>
                </c:pt>
                <c:pt idx="3723">
                  <c:v>27.6</c:v>
                </c:pt>
                <c:pt idx="3724">
                  <c:v>27.9</c:v>
                </c:pt>
                <c:pt idx="3725">
                  <c:v>27.7</c:v>
                </c:pt>
                <c:pt idx="3726">
                  <c:v>24.7</c:v>
                </c:pt>
                <c:pt idx="3727">
                  <c:v>26.9</c:v>
                </c:pt>
                <c:pt idx="3728">
                  <c:v>25.7</c:v>
                </c:pt>
                <c:pt idx="3729">
                  <c:v>23.7</c:v>
                </c:pt>
                <c:pt idx="3730">
                  <c:v>23.7</c:v>
                </c:pt>
                <c:pt idx="3731">
                  <c:v>25.6</c:v>
                </c:pt>
                <c:pt idx="3732">
                  <c:v>22.3</c:v>
                </c:pt>
                <c:pt idx="3733">
                  <c:v>27.7</c:v>
                </c:pt>
                <c:pt idx="3734">
                  <c:v>27.3</c:v>
                </c:pt>
                <c:pt idx="3735">
                  <c:v>23.8</c:v>
                </c:pt>
                <c:pt idx="3736">
                  <c:v>25.2</c:v>
                </c:pt>
                <c:pt idx="3737">
                  <c:v>26.1</c:v>
                </c:pt>
                <c:pt idx="3738">
                  <c:v>23.5</c:v>
                </c:pt>
                <c:pt idx="3746">
                  <c:v>28</c:v>
                </c:pt>
                <c:pt idx="3747">
                  <c:v>29.9</c:v>
                </c:pt>
                <c:pt idx="3748">
                  <c:v>29.3</c:v>
                </c:pt>
                <c:pt idx="3749">
                  <c:v>28.1</c:v>
                </c:pt>
                <c:pt idx="3750">
                  <c:v>29.3</c:v>
                </c:pt>
                <c:pt idx="3751">
                  <c:v>29.8</c:v>
                </c:pt>
                <c:pt idx="3752">
                  <c:v>26.7</c:v>
                </c:pt>
                <c:pt idx="3753">
                  <c:v>27.3</c:v>
                </c:pt>
                <c:pt idx="3754">
                  <c:v>28.2</c:v>
                </c:pt>
                <c:pt idx="3755">
                  <c:v>27.7</c:v>
                </c:pt>
                <c:pt idx="3756">
                  <c:v>27.4</c:v>
                </c:pt>
                <c:pt idx="3757">
                  <c:v>28.7</c:v>
                </c:pt>
                <c:pt idx="3758">
                  <c:v>28.2</c:v>
                </c:pt>
                <c:pt idx="3759">
                  <c:v>25.8</c:v>
                </c:pt>
                <c:pt idx="3760">
                  <c:v>27.8</c:v>
                </c:pt>
                <c:pt idx="3761">
                  <c:v>28.9</c:v>
                </c:pt>
                <c:pt idx="3762">
                  <c:v>28.9</c:v>
                </c:pt>
                <c:pt idx="3763">
                  <c:v>28.5</c:v>
                </c:pt>
                <c:pt idx="3764">
                  <c:v>27.4</c:v>
                </c:pt>
                <c:pt idx="3765">
                  <c:v>29.8</c:v>
                </c:pt>
                <c:pt idx="3766">
                  <c:v>28.1</c:v>
                </c:pt>
                <c:pt idx="3767">
                  <c:v>27.5</c:v>
                </c:pt>
                <c:pt idx="3768">
                  <c:v>29.7</c:v>
                </c:pt>
                <c:pt idx="3769">
                  <c:v>27.9</c:v>
                </c:pt>
                <c:pt idx="3770">
                  <c:v>29.4</c:v>
                </c:pt>
                <c:pt idx="3771">
                  <c:v>30.8</c:v>
                </c:pt>
                <c:pt idx="3772">
                  <c:v>29.5</c:v>
                </c:pt>
                <c:pt idx="3773">
                  <c:v>29.4</c:v>
                </c:pt>
                <c:pt idx="3774">
                  <c:v>26.6</c:v>
                </c:pt>
                <c:pt idx="3775">
                  <c:v>28.1</c:v>
                </c:pt>
                <c:pt idx="3776">
                  <c:v>28.9</c:v>
                </c:pt>
                <c:pt idx="3777">
                  <c:v>27.2</c:v>
                </c:pt>
                <c:pt idx="3778">
                  <c:v>30.4</c:v>
                </c:pt>
                <c:pt idx="3779">
                  <c:v>29.4</c:v>
                </c:pt>
                <c:pt idx="3780">
                  <c:v>30.4</c:v>
                </c:pt>
                <c:pt idx="3781">
                  <c:v>29.1</c:v>
                </c:pt>
                <c:pt idx="3782">
                  <c:v>30.1</c:v>
                </c:pt>
                <c:pt idx="3783">
                  <c:v>29.9</c:v>
                </c:pt>
                <c:pt idx="3784">
                  <c:v>28.9</c:v>
                </c:pt>
                <c:pt idx="3785">
                  <c:v>31</c:v>
                </c:pt>
                <c:pt idx="3786">
                  <c:v>28.9</c:v>
                </c:pt>
                <c:pt idx="3787">
                  <c:v>29.6</c:v>
                </c:pt>
                <c:pt idx="3788">
                  <c:v>27.9</c:v>
                </c:pt>
                <c:pt idx="3789">
                  <c:v>26.8</c:v>
                </c:pt>
                <c:pt idx="3790">
                  <c:v>29.8</c:v>
                </c:pt>
                <c:pt idx="3791">
                  <c:v>29</c:v>
                </c:pt>
                <c:pt idx="3792">
                  <c:v>26.3</c:v>
                </c:pt>
                <c:pt idx="3793">
                  <c:v>30</c:v>
                </c:pt>
                <c:pt idx="3794">
                  <c:v>27.9</c:v>
                </c:pt>
                <c:pt idx="3795">
                  <c:v>28.3</c:v>
                </c:pt>
                <c:pt idx="3796">
                  <c:v>27.2</c:v>
                </c:pt>
                <c:pt idx="3797">
                  <c:v>27.7</c:v>
                </c:pt>
                <c:pt idx="3798">
                  <c:v>30.1</c:v>
                </c:pt>
                <c:pt idx="3799">
                  <c:v>28.5</c:v>
                </c:pt>
                <c:pt idx="3800">
                  <c:v>27.5</c:v>
                </c:pt>
                <c:pt idx="3801">
                  <c:v>30.6</c:v>
                </c:pt>
                <c:pt idx="3802">
                  <c:v>31.3</c:v>
                </c:pt>
                <c:pt idx="3803">
                  <c:v>30.3</c:v>
                </c:pt>
                <c:pt idx="3804">
                  <c:v>29.4</c:v>
                </c:pt>
                <c:pt idx="3805">
                  <c:v>27.2</c:v>
                </c:pt>
                <c:pt idx="3806">
                  <c:v>28.6</c:v>
                </c:pt>
                <c:pt idx="3807">
                  <c:v>30.2</c:v>
                </c:pt>
                <c:pt idx="3808">
                  <c:v>29.1</c:v>
                </c:pt>
                <c:pt idx="3809">
                  <c:v>29</c:v>
                </c:pt>
                <c:pt idx="3810">
                  <c:v>28.9</c:v>
                </c:pt>
                <c:pt idx="3811">
                  <c:v>30.1</c:v>
                </c:pt>
                <c:pt idx="3812">
                  <c:v>29.6</c:v>
                </c:pt>
                <c:pt idx="3813">
                  <c:v>30.2</c:v>
                </c:pt>
                <c:pt idx="3814">
                  <c:v>29.4</c:v>
                </c:pt>
                <c:pt idx="3815">
                  <c:v>29.6</c:v>
                </c:pt>
                <c:pt idx="3816">
                  <c:v>30.1</c:v>
                </c:pt>
                <c:pt idx="3817">
                  <c:v>29.8</c:v>
                </c:pt>
                <c:pt idx="3818">
                  <c:v>30.4</c:v>
                </c:pt>
                <c:pt idx="3819">
                  <c:v>29.7</c:v>
                </c:pt>
                <c:pt idx="3820">
                  <c:v>30.6</c:v>
                </c:pt>
                <c:pt idx="3821">
                  <c:v>29.9</c:v>
                </c:pt>
                <c:pt idx="3822">
                  <c:v>29.7</c:v>
                </c:pt>
                <c:pt idx="3823">
                  <c:v>29.4</c:v>
                </c:pt>
                <c:pt idx="3824">
                  <c:v>29</c:v>
                </c:pt>
                <c:pt idx="3825">
                  <c:v>30.6</c:v>
                </c:pt>
                <c:pt idx="3826">
                  <c:v>28.2</c:v>
                </c:pt>
                <c:pt idx="3827">
                  <c:v>29</c:v>
                </c:pt>
                <c:pt idx="3828">
                  <c:v>30.4</c:v>
                </c:pt>
                <c:pt idx="3829">
                  <c:v>28.9</c:v>
                </c:pt>
                <c:pt idx="3830">
                  <c:v>29.5</c:v>
                </c:pt>
                <c:pt idx="3831">
                  <c:v>28</c:v>
                </c:pt>
                <c:pt idx="3832">
                  <c:v>29</c:v>
                </c:pt>
                <c:pt idx="3833">
                  <c:v>27</c:v>
                </c:pt>
                <c:pt idx="3834">
                  <c:v>29.2</c:v>
                </c:pt>
                <c:pt idx="3835">
                  <c:v>29.8</c:v>
                </c:pt>
                <c:pt idx="3836">
                  <c:v>27.7</c:v>
                </c:pt>
                <c:pt idx="3837">
                  <c:v>23.7</c:v>
                </c:pt>
                <c:pt idx="3838">
                  <c:v>24.5</c:v>
                </c:pt>
                <c:pt idx="3839">
                  <c:v>24.8</c:v>
                </c:pt>
                <c:pt idx="3840">
                  <c:v>29</c:v>
                </c:pt>
                <c:pt idx="3841">
                  <c:v>29.5</c:v>
                </c:pt>
                <c:pt idx="3842">
                  <c:v>29.2</c:v>
                </c:pt>
                <c:pt idx="3843">
                  <c:v>29.3</c:v>
                </c:pt>
                <c:pt idx="3844">
                  <c:v>29.4</c:v>
                </c:pt>
                <c:pt idx="3845">
                  <c:v>29.8</c:v>
                </c:pt>
                <c:pt idx="3846">
                  <c:v>27.7</c:v>
                </c:pt>
                <c:pt idx="3847">
                  <c:v>28.2</c:v>
                </c:pt>
                <c:pt idx="3848">
                  <c:v>27.4</c:v>
                </c:pt>
                <c:pt idx="3849">
                  <c:v>28</c:v>
                </c:pt>
                <c:pt idx="3850">
                  <c:v>26.7</c:v>
                </c:pt>
                <c:pt idx="3851">
                  <c:v>25.3</c:v>
                </c:pt>
                <c:pt idx="3852">
                  <c:v>24.4</c:v>
                </c:pt>
                <c:pt idx="3853">
                  <c:v>25.8</c:v>
                </c:pt>
                <c:pt idx="3854">
                  <c:v>28.4</c:v>
                </c:pt>
                <c:pt idx="3855">
                  <c:v>26.9</c:v>
                </c:pt>
                <c:pt idx="3856">
                  <c:v>28.2</c:v>
                </c:pt>
                <c:pt idx="3857">
                  <c:v>28.1</c:v>
                </c:pt>
                <c:pt idx="3858">
                  <c:v>25.9</c:v>
                </c:pt>
                <c:pt idx="3859">
                  <c:v>25.9</c:v>
                </c:pt>
                <c:pt idx="3860">
                  <c:v>26.6</c:v>
                </c:pt>
                <c:pt idx="3861">
                  <c:v>28.4</c:v>
                </c:pt>
                <c:pt idx="3862">
                  <c:v>27.9</c:v>
                </c:pt>
                <c:pt idx="3863">
                  <c:v>26.6</c:v>
                </c:pt>
                <c:pt idx="3864">
                  <c:v>28.2</c:v>
                </c:pt>
                <c:pt idx="3865">
                  <c:v>26.9</c:v>
                </c:pt>
                <c:pt idx="3866">
                  <c:v>27.6</c:v>
                </c:pt>
                <c:pt idx="3867">
                  <c:v>27.9</c:v>
                </c:pt>
                <c:pt idx="3868">
                  <c:v>28.5</c:v>
                </c:pt>
                <c:pt idx="3869">
                  <c:v>27.1</c:v>
                </c:pt>
                <c:pt idx="3870">
                  <c:v>27.5</c:v>
                </c:pt>
                <c:pt idx="3871">
                  <c:v>27.2</c:v>
                </c:pt>
                <c:pt idx="3872">
                  <c:v>27.7</c:v>
                </c:pt>
                <c:pt idx="3873">
                  <c:v>27.5</c:v>
                </c:pt>
                <c:pt idx="3874">
                  <c:v>27.5</c:v>
                </c:pt>
                <c:pt idx="3875">
                  <c:v>25.3</c:v>
                </c:pt>
                <c:pt idx="3876">
                  <c:v>26.3</c:v>
                </c:pt>
                <c:pt idx="3877">
                  <c:v>26.5</c:v>
                </c:pt>
                <c:pt idx="3878">
                  <c:v>26.7</c:v>
                </c:pt>
                <c:pt idx="3879">
                  <c:v>27.4</c:v>
                </c:pt>
                <c:pt idx="3880">
                  <c:v>27.5</c:v>
                </c:pt>
                <c:pt idx="3881">
                  <c:v>28.7</c:v>
                </c:pt>
                <c:pt idx="3882">
                  <c:v>28.9</c:v>
                </c:pt>
                <c:pt idx="3883">
                  <c:v>27.6</c:v>
                </c:pt>
                <c:pt idx="3884">
                  <c:v>27.8</c:v>
                </c:pt>
                <c:pt idx="3885">
                  <c:v>26.5</c:v>
                </c:pt>
                <c:pt idx="3886">
                  <c:v>26.5</c:v>
                </c:pt>
                <c:pt idx="3887">
                  <c:v>26.3</c:v>
                </c:pt>
                <c:pt idx="3888">
                  <c:v>26.1</c:v>
                </c:pt>
                <c:pt idx="3889">
                  <c:v>27.7</c:v>
                </c:pt>
                <c:pt idx="3890">
                  <c:v>27.9</c:v>
                </c:pt>
                <c:pt idx="3891">
                  <c:v>27.5</c:v>
                </c:pt>
                <c:pt idx="3892">
                  <c:v>27.7</c:v>
                </c:pt>
                <c:pt idx="3893">
                  <c:v>27.5</c:v>
                </c:pt>
                <c:pt idx="3894">
                  <c:v>26.2</c:v>
                </c:pt>
                <c:pt idx="3895">
                  <c:v>25.5</c:v>
                </c:pt>
                <c:pt idx="3896">
                  <c:v>25.9</c:v>
                </c:pt>
                <c:pt idx="3897">
                  <c:v>26.9</c:v>
                </c:pt>
                <c:pt idx="3898">
                  <c:v>26.9</c:v>
                </c:pt>
                <c:pt idx="3899">
                  <c:v>27.6</c:v>
                </c:pt>
                <c:pt idx="3900">
                  <c:v>24.1</c:v>
                </c:pt>
                <c:pt idx="3901">
                  <c:v>27.1</c:v>
                </c:pt>
                <c:pt idx="3902">
                  <c:v>27.3</c:v>
                </c:pt>
                <c:pt idx="3903">
                  <c:v>27</c:v>
                </c:pt>
                <c:pt idx="3904">
                  <c:v>27.5</c:v>
                </c:pt>
                <c:pt idx="3905">
                  <c:v>27.4</c:v>
                </c:pt>
                <c:pt idx="3906">
                  <c:v>27.2</c:v>
                </c:pt>
                <c:pt idx="3907">
                  <c:v>27</c:v>
                </c:pt>
                <c:pt idx="3908">
                  <c:v>26.8</c:v>
                </c:pt>
                <c:pt idx="3909">
                  <c:v>27.2</c:v>
                </c:pt>
                <c:pt idx="3910">
                  <c:v>27.1</c:v>
                </c:pt>
                <c:pt idx="3911">
                  <c:v>27</c:v>
                </c:pt>
                <c:pt idx="3912">
                  <c:v>25.7</c:v>
                </c:pt>
                <c:pt idx="3913">
                  <c:v>27.1</c:v>
                </c:pt>
                <c:pt idx="3914">
                  <c:v>26.9</c:v>
                </c:pt>
                <c:pt idx="3915">
                  <c:v>26.5</c:v>
                </c:pt>
                <c:pt idx="3916">
                  <c:v>26.5</c:v>
                </c:pt>
                <c:pt idx="3917">
                  <c:v>25.2</c:v>
                </c:pt>
                <c:pt idx="3918">
                  <c:v>27.1</c:v>
                </c:pt>
                <c:pt idx="3919">
                  <c:v>27</c:v>
                </c:pt>
                <c:pt idx="3920">
                  <c:v>27.1</c:v>
                </c:pt>
                <c:pt idx="3921">
                  <c:v>27.2</c:v>
                </c:pt>
                <c:pt idx="3922">
                  <c:v>27.8</c:v>
                </c:pt>
                <c:pt idx="3923">
                  <c:v>26.8</c:v>
                </c:pt>
                <c:pt idx="3924">
                  <c:v>26.9</c:v>
                </c:pt>
                <c:pt idx="3925">
                  <c:v>26.7</c:v>
                </c:pt>
                <c:pt idx="3926">
                  <c:v>26.7</c:v>
                </c:pt>
                <c:pt idx="3927">
                  <c:v>27</c:v>
                </c:pt>
                <c:pt idx="3928">
                  <c:v>26.7</c:v>
                </c:pt>
                <c:pt idx="3929">
                  <c:v>26.4</c:v>
                </c:pt>
                <c:pt idx="3930">
                  <c:v>26.7</c:v>
                </c:pt>
                <c:pt idx="3931">
                  <c:v>26.6</c:v>
                </c:pt>
                <c:pt idx="3932">
                  <c:v>26.6</c:v>
                </c:pt>
                <c:pt idx="3933">
                  <c:v>26.5</c:v>
                </c:pt>
                <c:pt idx="3934">
                  <c:v>27.2</c:v>
                </c:pt>
                <c:pt idx="3935">
                  <c:v>26.8</c:v>
                </c:pt>
                <c:pt idx="3936">
                  <c:v>26.5</c:v>
                </c:pt>
                <c:pt idx="3937">
                  <c:v>26.6</c:v>
                </c:pt>
                <c:pt idx="3938">
                  <c:v>27.8</c:v>
                </c:pt>
                <c:pt idx="3939">
                  <c:v>27.1</c:v>
                </c:pt>
                <c:pt idx="3940">
                  <c:v>27.7</c:v>
                </c:pt>
                <c:pt idx="3941">
                  <c:v>27.3</c:v>
                </c:pt>
                <c:pt idx="3942">
                  <c:v>27</c:v>
                </c:pt>
                <c:pt idx="3943">
                  <c:v>26.6</c:v>
                </c:pt>
                <c:pt idx="3944">
                  <c:v>27</c:v>
                </c:pt>
                <c:pt idx="3945">
                  <c:v>27.1</c:v>
                </c:pt>
                <c:pt idx="3946">
                  <c:v>27</c:v>
                </c:pt>
                <c:pt idx="3947">
                  <c:v>27.5</c:v>
                </c:pt>
                <c:pt idx="3948">
                  <c:v>27.2</c:v>
                </c:pt>
                <c:pt idx="3949">
                  <c:v>27</c:v>
                </c:pt>
                <c:pt idx="3950">
                  <c:v>26.8</c:v>
                </c:pt>
                <c:pt idx="3951">
                  <c:v>26</c:v>
                </c:pt>
                <c:pt idx="3952">
                  <c:v>28.2</c:v>
                </c:pt>
                <c:pt idx="3953">
                  <c:v>26.5</c:v>
                </c:pt>
                <c:pt idx="3954">
                  <c:v>27.1</c:v>
                </c:pt>
                <c:pt idx="3955">
                  <c:v>27</c:v>
                </c:pt>
                <c:pt idx="3956">
                  <c:v>26.8</c:v>
                </c:pt>
                <c:pt idx="3957">
                  <c:v>26.5</c:v>
                </c:pt>
                <c:pt idx="3958">
                  <c:v>26.6</c:v>
                </c:pt>
                <c:pt idx="3959">
                  <c:v>26.8</c:v>
                </c:pt>
                <c:pt idx="3960">
                  <c:v>27.2</c:v>
                </c:pt>
                <c:pt idx="3961">
                  <c:v>27.5</c:v>
                </c:pt>
                <c:pt idx="3962">
                  <c:v>26.7</c:v>
                </c:pt>
                <c:pt idx="3963">
                  <c:v>26.3</c:v>
                </c:pt>
                <c:pt idx="3964">
                  <c:v>26.6</c:v>
                </c:pt>
                <c:pt idx="3965">
                  <c:v>27.4</c:v>
                </c:pt>
                <c:pt idx="3966">
                  <c:v>27.4</c:v>
                </c:pt>
                <c:pt idx="3967">
                  <c:v>28.3</c:v>
                </c:pt>
                <c:pt idx="3968">
                  <c:v>27.2</c:v>
                </c:pt>
                <c:pt idx="3969">
                  <c:v>26.7</c:v>
                </c:pt>
                <c:pt idx="3970">
                  <c:v>28.2</c:v>
                </c:pt>
                <c:pt idx="3971">
                  <c:v>27.1</c:v>
                </c:pt>
                <c:pt idx="3972">
                  <c:v>27.1</c:v>
                </c:pt>
                <c:pt idx="3973">
                  <c:v>26.8</c:v>
                </c:pt>
                <c:pt idx="3974">
                  <c:v>27.2</c:v>
                </c:pt>
                <c:pt idx="3975">
                  <c:v>27.3</c:v>
                </c:pt>
                <c:pt idx="3976">
                  <c:v>27.9</c:v>
                </c:pt>
                <c:pt idx="3977">
                  <c:v>27.8</c:v>
                </c:pt>
                <c:pt idx="3978">
                  <c:v>27.6</c:v>
                </c:pt>
                <c:pt idx="3979">
                  <c:v>28.2</c:v>
                </c:pt>
                <c:pt idx="3980">
                  <c:v>28</c:v>
                </c:pt>
                <c:pt idx="3981">
                  <c:v>27.4</c:v>
                </c:pt>
                <c:pt idx="3982">
                  <c:v>27.6</c:v>
                </c:pt>
                <c:pt idx="3983">
                  <c:v>28</c:v>
                </c:pt>
                <c:pt idx="3984">
                  <c:v>26.5</c:v>
                </c:pt>
                <c:pt idx="3985">
                  <c:v>27</c:v>
                </c:pt>
                <c:pt idx="3986">
                  <c:v>27.7</c:v>
                </c:pt>
                <c:pt idx="3987">
                  <c:v>27.4</c:v>
                </c:pt>
                <c:pt idx="3988">
                  <c:v>27.4</c:v>
                </c:pt>
                <c:pt idx="3989">
                  <c:v>27.3</c:v>
                </c:pt>
                <c:pt idx="3990">
                  <c:v>26.7</c:v>
                </c:pt>
                <c:pt idx="3991">
                  <c:v>27</c:v>
                </c:pt>
                <c:pt idx="3992">
                  <c:v>27.4</c:v>
                </c:pt>
                <c:pt idx="3993">
                  <c:v>27.9</c:v>
                </c:pt>
                <c:pt idx="3994">
                  <c:v>27.9</c:v>
                </c:pt>
                <c:pt idx="3995">
                  <c:v>27.9</c:v>
                </c:pt>
                <c:pt idx="3996">
                  <c:v>27.9</c:v>
                </c:pt>
                <c:pt idx="3997">
                  <c:v>28</c:v>
                </c:pt>
                <c:pt idx="3998">
                  <c:v>29</c:v>
                </c:pt>
                <c:pt idx="3999">
                  <c:v>29.6</c:v>
                </c:pt>
                <c:pt idx="4000">
                  <c:v>29</c:v>
                </c:pt>
                <c:pt idx="4001">
                  <c:v>29.6</c:v>
                </c:pt>
                <c:pt idx="4002">
                  <c:v>28.8</c:v>
                </c:pt>
                <c:pt idx="4003">
                  <c:v>28.7</c:v>
                </c:pt>
                <c:pt idx="4004">
                  <c:v>27.4</c:v>
                </c:pt>
                <c:pt idx="4005">
                  <c:v>28.3</c:v>
                </c:pt>
                <c:pt idx="4006">
                  <c:v>28.5</c:v>
                </c:pt>
                <c:pt idx="4007">
                  <c:v>28</c:v>
                </c:pt>
                <c:pt idx="4008">
                  <c:v>27.7</c:v>
                </c:pt>
                <c:pt idx="4009">
                  <c:v>27.2</c:v>
                </c:pt>
                <c:pt idx="4010">
                  <c:v>26.2</c:v>
                </c:pt>
                <c:pt idx="4011">
                  <c:v>27.6</c:v>
                </c:pt>
                <c:pt idx="4012">
                  <c:v>28.3</c:v>
                </c:pt>
                <c:pt idx="4013">
                  <c:v>28.1</c:v>
                </c:pt>
                <c:pt idx="4014">
                  <c:v>28.3</c:v>
                </c:pt>
                <c:pt idx="4015">
                  <c:v>28.1</c:v>
                </c:pt>
                <c:pt idx="4016">
                  <c:v>28.7</c:v>
                </c:pt>
                <c:pt idx="4017">
                  <c:v>27.9</c:v>
                </c:pt>
                <c:pt idx="4018">
                  <c:v>28.3</c:v>
                </c:pt>
                <c:pt idx="4019">
                  <c:v>28.4</c:v>
                </c:pt>
                <c:pt idx="4020">
                  <c:v>28.3</c:v>
                </c:pt>
                <c:pt idx="4021">
                  <c:v>28.6</c:v>
                </c:pt>
                <c:pt idx="4022">
                  <c:v>26.8</c:v>
                </c:pt>
                <c:pt idx="4023">
                  <c:v>26.3</c:v>
                </c:pt>
                <c:pt idx="4024">
                  <c:v>28.2</c:v>
                </c:pt>
                <c:pt idx="4025">
                  <c:v>28.1</c:v>
                </c:pt>
                <c:pt idx="4026">
                  <c:v>24.6</c:v>
                </c:pt>
                <c:pt idx="4027">
                  <c:v>28.5</c:v>
                </c:pt>
                <c:pt idx="4028">
                  <c:v>28</c:v>
                </c:pt>
                <c:pt idx="4029">
                  <c:v>28.4</c:v>
                </c:pt>
                <c:pt idx="4030">
                  <c:v>28.2</c:v>
                </c:pt>
                <c:pt idx="4031">
                  <c:v>28.3</c:v>
                </c:pt>
                <c:pt idx="4032">
                  <c:v>28.9</c:v>
                </c:pt>
                <c:pt idx="4033">
                  <c:v>27.5</c:v>
                </c:pt>
                <c:pt idx="4034">
                  <c:v>28.2</c:v>
                </c:pt>
                <c:pt idx="4035">
                  <c:v>28.9</c:v>
                </c:pt>
                <c:pt idx="4036">
                  <c:v>28.9</c:v>
                </c:pt>
                <c:pt idx="4037">
                  <c:v>29.6</c:v>
                </c:pt>
                <c:pt idx="4038">
                  <c:v>28.4</c:v>
                </c:pt>
                <c:pt idx="4039">
                  <c:v>28.5</c:v>
                </c:pt>
                <c:pt idx="4040">
                  <c:v>28.9</c:v>
                </c:pt>
                <c:pt idx="4041">
                  <c:v>28.7</c:v>
                </c:pt>
                <c:pt idx="4042">
                  <c:v>26.3</c:v>
                </c:pt>
                <c:pt idx="4043">
                  <c:v>25</c:v>
                </c:pt>
                <c:pt idx="4044">
                  <c:v>28.1</c:v>
                </c:pt>
                <c:pt idx="4045">
                  <c:v>30.7</c:v>
                </c:pt>
                <c:pt idx="4046">
                  <c:v>29.6</c:v>
                </c:pt>
                <c:pt idx="4047">
                  <c:v>29.4</c:v>
                </c:pt>
                <c:pt idx="4048">
                  <c:v>30.3</c:v>
                </c:pt>
                <c:pt idx="4049">
                  <c:v>28.8</c:v>
                </c:pt>
                <c:pt idx="4050">
                  <c:v>27.6</c:v>
                </c:pt>
                <c:pt idx="4051">
                  <c:v>28.7</c:v>
                </c:pt>
                <c:pt idx="4052">
                  <c:v>26.7</c:v>
                </c:pt>
                <c:pt idx="4053">
                  <c:v>29</c:v>
                </c:pt>
                <c:pt idx="4054">
                  <c:v>30.4</c:v>
                </c:pt>
                <c:pt idx="4055">
                  <c:v>30.1</c:v>
                </c:pt>
                <c:pt idx="4056">
                  <c:v>27.8</c:v>
                </c:pt>
                <c:pt idx="4057">
                  <c:v>29.2</c:v>
                </c:pt>
                <c:pt idx="4058">
                  <c:v>28.9</c:v>
                </c:pt>
                <c:pt idx="4059">
                  <c:v>28.5</c:v>
                </c:pt>
                <c:pt idx="4060">
                  <c:v>28.9</c:v>
                </c:pt>
                <c:pt idx="4061">
                  <c:v>26.7</c:v>
                </c:pt>
                <c:pt idx="4062">
                  <c:v>27.1</c:v>
                </c:pt>
                <c:pt idx="4063">
                  <c:v>28.6</c:v>
                </c:pt>
                <c:pt idx="4064">
                  <c:v>27.8</c:v>
                </c:pt>
                <c:pt idx="4065">
                  <c:v>28.2</c:v>
                </c:pt>
                <c:pt idx="4066">
                  <c:v>28.7</c:v>
                </c:pt>
                <c:pt idx="4067">
                  <c:v>27.7</c:v>
                </c:pt>
                <c:pt idx="4068">
                  <c:v>28.3</c:v>
                </c:pt>
                <c:pt idx="4069">
                  <c:v>27.7</c:v>
                </c:pt>
                <c:pt idx="4070">
                  <c:v>26.8</c:v>
                </c:pt>
                <c:pt idx="4071">
                  <c:v>28.4</c:v>
                </c:pt>
                <c:pt idx="4072">
                  <c:v>28.6</c:v>
                </c:pt>
                <c:pt idx="4073">
                  <c:v>29.8</c:v>
                </c:pt>
                <c:pt idx="4074">
                  <c:v>27.8</c:v>
                </c:pt>
                <c:pt idx="4075">
                  <c:v>28</c:v>
                </c:pt>
                <c:pt idx="4076">
                  <c:v>28.7</c:v>
                </c:pt>
                <c:pt idx="4077">
                  <c:v>27.8</c:v>
                </c:pt>
                <c:pt idx="4078">
                  <c:v>26.1</c:v>
                </c:pt>
                <c:pt idx="4079">
                  <c:v>27.5</c:v>
                </c:pt>
                <c:pt idx="4080">
                  <c:v>26.2</c:v>
                </c:pt>
                <c:pt idx="4081">
                  <c:v>26.8</c:v>
                </c:pt>
                <c:pt idx="4082">
                  <c:v>28.8</c:v>
                </c:pt>
                <c:pt idx="4083">
                  <c:v>28.3</c:v>
                </c:pt>
                <c:pt idx="4084">
                  <c:v>26.8</c:v>
                </c:pt>
                <c:pt idx="4085">
                  <c:v>27.9</c:v>
                </c:pt>
                <c:pt idx="4086">
                  <c:v>25.2</c:v>
                </c:pt>
                <c:pt idx="4087">
                  <c:v>26.9</c:v>
                </c:pt>
                <c:pt idx="4088">
                  <c:v>27.9</c:v>
                </c:pt>
                <c:pt idx="4089">
                  <c:v>27.5</c:v>
                </c:pt>
                <c:pt idx="4090">
                  <c:v>28.6</c:v>
                </c:pt>
                <c:pt idx="4091">
                  <c:v>28.6</c:v>
                </c:pt>
                <c:pt idx="4092">
                  <c:v>28.4</c:v>
                </c:pt>
                <c:pt idx="4093">
                  <c:v>27.1</c:v>
                </c:pt>
                <c:pt idx="4094">
                  <c:v>26.7</c:v>
                </c:pt>
                <c:pt idx="4095">
                  <c:v>28.1</c:v>
                </c:pt>
                <c:pt idx="4096">
                  <c:v>26.2</c:v>
                </c:pt>
                <c:pt idx="4097">
                  <c:v>26</c:v>
                </c:pt>
                <c:pt idx="4098">
                  <c:v>27.7</c:v>
                </c:pt>
                <c:pt idx="4099">
                  <c:v>27.3</c:v>
                </c:pt>
                <c:pt idx="4100">
                  <c:v>27.6</c:v>
                </c:pt>
                <c:pt idx="4101">
                  <c:v>27.2</c:v>
                </c:pt>
                <c:pt idx="4102">
                  <c:v>28.2</c:v>
                </c:pt>
                <c:pt idx="4103">
                  <c:v>29.8</c:v>
                </c:pt>
                <c:pt idx="4104">
                  <c:v>30.6</c:v>
                </c:pt>
                <c:pt idx="4105">
                  <c:v>29.9</c:v>
                </c:pt>
                <c:pt idx="4106">
                  <c:v>27.7</c:v>
                </c:pt>
                <c:pt idx="4107">
                  <c:v>27.4</c:v>
                </c:pt>
                <c:pt idx="4108">
                  <c:v>27.8</c:v>
                </c:pt>
                <c:pt idx="4109">
                  <c:v>27.2</c:v>
                </c:pt>
                <c:pt idx="4110">
                  <c:v>28</c:v>
                </c:pt>
                <c:pt idx="4111">
                  <c:v>28.6</c:v>
                </c:pt>
                <c:pt idx="4112">
                  <c:v>24.5</c:v>
                </c:pt>
                <c:pt idx="4113">
                  <c:v>25.2</c:v>
                </c:pt>
                <c:pt idx="4114">
                  <c:v>27.8</c:v>
                </c:pt>
                <c:pt idx="4115">
                  <c:v>28.4</c:v>
                </c:pt>
                <c:pt idx="4116">
                  <c:v>28.3</c:v>
                </c:pt>
                <c:pt idx="4117">
                  <c:v>27.6</c:v>
                </c:pt>
                <c:pt idx="4118">
                  <c:v>28.7</c:v>
                </c:pt>
                <c:pt idx="4119">
                  <c:v>28.6</c:v>
                </c:pt>
                <c:pt idx="4120">
                  <c:v>28.4</c:v>
                </c:pt>
                <c:pt idx="4121">
                  <c:v>26.3</c:v>
                </c:pt>
                <c:pt idx="4122">
                  <c:v>28.2</c:v>
                </c:pt>
                <c:pt idx="4123">
                  <c:v>26.5</c:v>
                </c:pt>
                <c:pt idx="4124">
                  <c:v>26.5</c:v>
                </c:pt>
                <c:pt idx="4125">
                  <c:v>27.7</c:v>
                </c:pt>
                <c:pt idx="4126">
                  <c:v>26.5</c:v>
                </c:pt>
                <c:pt idx="4127">
                  <c:v>29.1</c:v>
                </c:pt>
                <c:pt idx="4128">
                  <c:v>29.4</c:v>
                </c:pt>
                <c:pt idx="4129">
                  <c:v>28.6</c:v>
                </c:pt>
                <c:pt idx="4130">
                  <c:v>28.7</c:v>
                </c:pt>
                <c:pt idx="4131">
                  <c:v>29.1</c:v>
                </c:pt>
                <c:pt idx="4132">
                  <c:v>27</c:v>
                </c:pt>
                <c:pt idx="4133">
                  <c:v>29</c:v>
                </c:pt>
                <c:pt idx="4134">
                  <c:v>29.4</c:v>
                </c:pt>
                <c:pt idx="4135">
                  <c:v>28.7</c:v>
                </c:pt>
                <c:pt idx="4136">
                  <c:v>30</c:v>
                </c:pt>
                <c:pt idx="4137">
                  <c:v>27</c:v>
                </c:pt>
                <c:pt idx="4138">
                  <c:v>25.3</c:v>
                </c:pt>
                <c:pt idx="4139">
                  <c:v>27.4</c:v>
                </c:pt>
                <c:pt idx="4140">
                  <c:v>28.9</c:v>
                </c:pt>
                <c:pt idx="4141">
                  <c:v>30.2</c:v>
                </c:pt>
                <c:pt idx="4142">
                  <c:v>29</c:v>
                </c:pt>
                <c:pt idx="4143">
                  <c:v>29.7</c:v>
                </c:pt>
                <c:pt idx="4144">
                  <c:v>29.9</c:v>
                </c:pt>
                <c:pt idx="4145">
                  <c:v>30.2</c:v>
                </c:pt>
                <c:pt idx="4146">
                  <c:v>30.2</c:v>
                </c:pt>
                <c:pt idx="4147">
                  <c:v>29.6</c:v>
                </c:pt>
                <c:pt idx="4148">
                  <c:v>30.4</c:v>
                </c:pt>
                <c:pt idx="4149">
                  <c:v>29.4</c:v>
                </c:pt>
                <c:pt idx="4150">
                  <c:v>30</c:v>
                </c:pt>
                <c:pt idx="4151">
                  <c:v>30.4</c:v>
                </c:pt>
                <c:pt idx="4152">
                  <c:v>29.7</c:v>
                </c:pt>
                <c:pt idx="4153">
                  <c:v>29.3</c:v>
                </c:pt>
                <c:pt idx="4154">
                  <c:v>29</c:v>
                </c:pt>
                <c:pt idx="4155">
                  <c:v>28.5</c:v>
                </c:pt>
                <c:pt idx="4156">
                  <c:v>31.2</c:v>
                </c:pt>
                <c:pt idx="4157">
                  <c:v>30.4</c:v>
                </c:pt>
                <c:pt idx="4158">
                  <c:v>29.8</c:v>
                </c:pt>
                <c:pt idx="4159">
                  <c:v>29.3</c:v>
                </c:pt>
                <c:pt idx="4160">
                  <c:v>27.9</c:v>
                </c:pt>
                <c:pt idx="4161">
                  <c:v>29</c:v>
                </c:pt>
                <c:pt idx="4162">
                  <c:v>27.3</c:v>
                </c:pt>
                <c:pt idx="4163">
                  <c:v>26.3</c:v>
                </c:pt>
                <c:pt idx="4164">
                  <c:v>28.2</c:v>
                </c:pt>
                <c:pt idx="4165">
                  <c:v>29.5</c:v>
                </c:pt>
                <c:pt idx="4166">
                  <c:v>29.4</c:v>
                </c:pt>
                <c:pt idx="4167">
                  <c:v>28.2</c:v>
                </c:pt>
                <c:pt idx="4168">
                  <c:v>26.7</c:v>
                </c:pt>
                <c:pt idx="4169">
                  <c:v>30.4</c:v>
                </c:pt>
                <c:pt idx="4170">
                  <c:v>30.4</c:v>
                </c:pt>
                <c:pt idx="4171">
                  <c:v>30</c:v>
                </c:pt>
                <c:pt idx="4172">
                  <c:v>30.5</c:v>
                </c:pt>
                <c:pt idx="4173">
                  <c:v>30.5</c:v>
                </c:pt>
                <c:pt idx="4174">
                  <c:v>27</c:v>
                </c:pt>
                <c:pt idx="4175">
                  <c:v>29.6</c:v>
                </c:pt>
                <c:pt idx="4176">
                  <c:v>29.6</c:v>
                </c:pt>
                <c:pt idx="4177">
                  <c:v>28.3</c:v>
                </c:pt>
                <c:pt idx="4178">
                  <c:v>28.1</c:v>
                </c:pt>
                <c:pt idx="4179">
                  <c:v>28.2</c:v>
                </c:pt>
                <c:pt idx="4180">
                  <c:v>27.7</c:v>
                </c:pt>
                <c:pt idx="4181">
                  <c:v>29.3</c:v>
                </c:pt>
                <c:pt idx="4182">
                  <c:v>29</c:v>
                </c:pt>
                <c:pt idx="4183">
                  <c:v>30.6</c:v>
                </c:pt>
                <c:pt idx="4184">
                  <c:v>29.7</c:v>
                </c:pt>
                <c:pt idx="4185">
                  <c:v>29.2</c:v>
                </c:pt>
                <c:pt idx="4186">
                  <c:v>27.6</c:v>
                </c:pt>
                <c:pt idx="4187">
                  <c:v>28.2</c:v>
                </c:pt>
                <c:pt idx="4188">
                  <c:v>28.5</c:v>
                </c:pt>
                <c:pt idx="4189">
                  <c:v>27.6</c:v>
                </c:pt>
                <c:pt idx="4190">
                  <c:v>29.2</c:v>
                </c:pt>
                <c:pt idx="4191">
                  <c:v>30.4</c:v>
                </c:pt>
                <c:pt idx="4192">
                  <c:v>29.3</c:v>
                </c:pt>
                <c:pt idx="4193">
                  <c:v>29</c:v>
                </c:pt>
                <c:pt idx="4194">
                  <c:v>31.5</c:v>
                </c:pt>
                <c:pt idx="4195">
                  <c:v>29.1</c:v>
                </c:pt>
                <c:pt idx="4196">
                  <c:v>27.3</c:v>
                </c:pt>
                <c:pt idx="4197">
                  <c:v>28.8</c:v>
                </c:pt>
                <c:pt idx="4198">
                  <c:v>29.5</c:v>
                </c:pt>
                <c:pt idx="4199">
                  <c:v>30.2</c:v>
                </c:pt>
                <c:pt idx="4200">
                  <c:v>28.7</c:v>
                </c:pt>
                <c:pt idx="4201">
                  <c:v>27.1</c:v>
                </c:pt>
                <c:pt idx="4202">
                  <c:v>28.8</c:v>
                </c:pt>
                <c:pt idx="4203">
                  <c:v>28.7</c:v>
                </c:pt>
                <c:pt idx="4204">
                  <c:v>28.9</c:v>
                </c:pt>
                <c:pt idx="4205">
                  <c:v>29.2</c:v>
                </c:pt>
                <c:pt idx="4206">
                  <c:v>24.9</c:v>
                </c:pt>
                <c:pt idx="4207">
                  <c:v>27.7</c:v>
                </c:pt>
                <c:pt idx="4208">
                  <c:v>26.7</c:v>
                </c:pt>
                <c:pt idx="4209">
                  <c:v>24.5</c:v>
                </c:pt>
                <c:pt idx="4210">
                  <c:v>25.8</c:v>
                </c:pt>
                <c:pt idx="4211">
                  <c:v>27.3</c:v>
                </c:pt>
                <c:pt idx="4212">
                  <c:v>26</c:v>
                </c:pt>
                <c:pt idx="4213">
                  <c:v>27.2</c:v>
                </c:pt>
                <c:pt idx="4214">
                  <c:v>28.9</c:v>
                </c:pt>
                <c:pt idx="4215">
                  <c:v>29.1</c:v>
                </c:pt>
                <c:pt idx="4216">
                  <c:v>27</c:v>
                </c:pt>
                <c:pt idx="4217">
                  <c:v>27.5</c:v>
                </c:pt>
                <c:pt idx="4218">
                  <c:v>27.3</c:v>
                </c:pt>
                <c:pt idx="4219">
                  <c:v>26.4</c:v>
                </c:pt>
                <c:pt idx="4220">
                  <c:v>27.9</c:v>
                </c:pt>
                <c:pt idx="4221">
                  <c:v>27.8</c:v>
                </c:pt>
                <c:pt idx="4222">
                  <c:v>26.4</c:v>
                </c:pt>
                <c:pt idx="4223">
                  <c:v>27.9</c:v>
                </c:pt>
                <c:pt idx="4224">
                  <c:v>27</c:v>
                </c:pt>
                <c:pt idx="4225">
                  <c:v>27.2</c:v>
                </c:pt>
                <c:pt idx="4226">
                  <c:v>27.7</c:v>
                </c:pt>
                <c:pt idx="4227">
                  <c:v>26</c:v>
                </c:pt>
                <c:pt idx="4228">
                  <c:v>25.9</c:v>
                </c:pt>
                <c:pt idx="4229">
                  <c:v>25.5</c:v>
                </c:pt>
                <c:pt idx="4230">
                  <c:v>27.9</c:v>
                </c:pt>
                <c:pt idx="4231">
                  <c:v>25.2</c:v>
                </c:pt>
                <c:pt idx="4232">
                  <c:v>25.9</c:v>
                </c:pt>
                <c:pt idx="4233">
                  <c:v>25.3</c:v>
                </c:pt>
                <c:pt idx="4234">
                  <c:v>24</c:v>
                </c:pt>
                <c:pt idx="4235">
                  <c:v>24.9</c:v>
                </c:pt>
                <c:pt idx="4236">
                  <c:v>26.7</c:v>
                </c:pt>
                <c:pt idx="4237">
                  <c:v>23.6</c:v>
                </c:pt>
                <c:pt idx="4238">
                  <c:v>28.1</c:v>
                </c:pt>
                <c:pt idx="4239">
                  <c:v>28.7</c:v>
                </c:pt>
                <c:pt idx="4240">
                  <c:v>27.3</c:v>
                </c:pt>
                <c:pt idx="4241">
                  <c:v>27.1</c:v>
                </c:pt>
                <c:pt idx="4242">
                  <c:v>26</c:v>
                </c:pt>
                <c:pt idx="4243">
                  <c:v>27.3</c:v>
                </c:pt>
                <c:pt idx="4244">
                  <c:v>27.2</c:v>
                </c:pt>
                <c:pt idx="4245">
                  <c:v>27.5</c:v>
                </c:pt>
                <c:pt idx="4246">
                  <c:v>27.1</c:v>
                </c:pt>
                <c:pt idx="4247">
                  <c:v>28</c:v>
                </c:pt>
                <c:pt idx="4248">
                  <c:v>27.9</c:v>
                </c:pt>
                <c:pt idx="4249">
                  <c:v>27.2</c:v>
                </c:pt>
                <c:pt idx="4250">
                  <c:v>26.8</c:v>
                </c:pt>
                <c:pt idx="4251">
                  <c:v>27.4</c:v>
                </c:pt>
                <c:pt idx="4252">
                  <c:v>27.2</c:v>
                </c:pt>
                <c:pt idx="4253">
                  <c:v>26.9</c:v>
                </c:pt>
                <c:pt idx="4254">
                  <c:v>26.5</c:v>
                </c:pt>
                <c:pt idx="4255">
                  <c:v>26.9</c:v>
                </c:pt>
                <c:pt idx="4256">
                  <c:v>26.4</c:v>
                </c:pt>
                <c:pt idx="4257">
                  <c:v>27</c:v>
                </c:pt>
                <c:pt idx="4258">
                  <c:v>26.7</c:v>
                </c:pt>
                <c:pt idx="4259">
                  <c:v>26.5</c:v>
                </c:pt>
                <c:pt idx="4260">
                  <c:v>26.3</c:v>
                </c:pt>
                <c:pt idx="4261">
                  <c:v>25.7</c:v>
                </c:pt>
                <c:pt idx="4262">
                  <c:v>27.2</c:v>
                </c:pt>
                <c:pt idx="4263">
                  <c:v>27.9</c:v>
                </c:pt>
                <c:pt idx="4264">
                  <c:v>27.5</c:v>
                </c:pt>
                <c:pt idx="4265">
                  <c:v>26.9</c:v>
                </c:pt>
                <c:pt idx="4266">
                  <c:v>27.5</c:v>
                </c:pt>
                <c:pt idx="4267">
                  <c:v>26.9</c:v>
                </c:pt>
                <c:pt idx="4268">
                  <c:v>26.6</c:v>
                </c:pt>
                <c:pt idx="4269">
                  <c:v>26.8</c:v>
                </c:pt>
                <c:pt idx="4270">
                  <c:v>26.6</c:v>
                </c:pt>
                <c:pt idx="4271">
                  <c:v>26.7</c:v>
                </c:pt>
                <c:pt idx="4272">
                  <c:v>26.6</c:v>
                </c:pt>
                <c:pt idx="4273">
                  <c:v>26.3</c:v>
                </c:pt>
                <c:pt idx="4274">
                  <c:v>27.2</c:v>
                </c:pt>
                <c:pt idx="4275">
                  <c:v>26.8</c:v>
                </c:pt>
                <c:pt idx="4276">
                  <c:v>27.6</c:v>
                </c:pt>
                <c:pt idx="4277">
                  <c:v>27.1</c:v>
                </c:pt>
                <c:pt idx="4278">
                  <c:v>27</c:v>
                </c:pt>
                <c:pt idx="4279">
                  <c:v>26.7</c:v>
                </c:pt>
                <c:pt idx="4280">
                  <c:v>26.7</c:v>
                </c:pt>
                <c:pt idx="4281">
                  <c:v>26.9</c:v>
                </c:pt>
                <c:pt idx="4282">
                  <c:v>26.9</c:v>
                </c:pt>
                <c:pt idx="4283">
                  <c:v>26.8</c:v>
                </c:pt>
                <c:pt idx="4284">
                  <c:v>26.3</c:v>
                </c:pt>
                <c:pt idx="4285">
                  <c:v>26.5</c:v>
                </c:pt>
                <c:pt idx="4286">
                  <c:v>26.3</c:v>
                </c:pt>
                <c:pt idx="4287">
                  <c:v>26.7</c:v>
                </c:pt>
                <c:pt idx="4288">
                  <c:v>26.4</c:v>
                </c:pt>
                <c:pt idx="4289">
                  <c:v>26.1</c:v>
                </c:pt>
                <c:pt idx="4290">
                  <c:v>25.9</c:v>
                </c:pt>
                <c:pt idx="4291">
                  <c:v>25.6</c:v>
                </c:pt>
                <c:pt idx="4292">
                  <c:v>25.8</c:v>
                </c:pt>
                <c:pt idx="4293">
                  <c:v>26.4</c:v>
                </c:pt>
                <c:pt idx="4294">
                  <c:v>26.4</c:v>
                </c:pt>
                <c:pt idx="4295">
                  <c:v>26</c:v>
                </c:pt>
                <c:pt idx="4296">
                  <c:v>26.7</c:v>
                </c:pt>
                <c:pt idx="4297">
                  <c:v>27</c:v>
                </c:pt>
                <c:pt idx="4298">
                  <c:v>26.7</c:v>
                </c:pt>
                <c:pt idx="4299">
                  <c:v>26.8</c:v>
                </c:pt>
                <c:pt idx="4300">
                  <c:v>25.8</c:v>
                </c:pt>
                <c:pt idx="4301">
                  <c:v>25.5</c:v>
                </c:pt>
                <c:pt idx="4302">
                  <c:v>27</c:v>
                </c:pt>
                <c:pt idx="4303">
                  <c:v>26.2</c:v>
                </c:pt>
                <c:pt idx="4304">
                  <c:v>25.3</c:v>
                </c:pt>
                <c:pt idx="4305">
                  <c:v>26.4</c:v>
                </c:pt>
                <c:pt idx="4306">
                  <c:v>25.8</c:v>
                </c:pt>
                <c:pt idx="4307">
                  <c:v>26.3</c:v>
                </c:pt>
                <c:pt idx="4308">
                  <c:v>27</c:v>
                </c:pt>
                <c:pt idx="4309">
                  <c:v>26.4</c:v>
                </c:pt>
                <c:pt idx="4310">
                  <c:v>26.4</c:v>
                </c:pt>
                <c:pt idx="4311">
                  <c:v>26.7</c:v>
                </c:pt>
                <c:pt idx="4312">
                  <c:v>26.6</c:v>
                </c:pt>
                <c:pt idx="4313">
                  <c:v>26.6</c:v>
                </c:pt>
                <c:pt idx="4314">
                  <c:v>26.2</c:v>
                </c:pt>
                <c:pt idx="4315">
                  <c:v>26.1</c:v>
                </c:pt>
                <c:pt idx="4316">
                  <c:v>26.3</c:v>
                </c:pt>
                <c:pt idx="4317">
                  <c:v>25.9</c:v>
                </c:pt>
                <c:pt idx="4318">
                  <c:v>25.4</c:v>
                </c:pt>
                <c:pt idx="4319">
                  <c:v>26.5</c:v>
                </c:pt>
                <c:pt idx="4320">
                  <c:v>26.6</c:v>
                </c:pt>
                <c:pt idx="4321">
                  <c:v>26.6</c:v>
                </c:pt>
                <c:pt idx="4322">
                  <c:v>26.7</c:v>
                </c:pt>
                <c:pt idx="4323">
                  <c:v>26.4</c:v>
                </c:pt>
                <c:pt idx="4324">
                  <c:v>26.5</c:v>
                </c:pt>
                <c:pt idx="4325">
                  <c:v>26.5</c:v>
                </c:pt>
                <c:pt idx="4326">
                  <c:v>26.6</c:v>
                </c:pt>
                <c:pt idx="4327">
                  <c:v>26.8</c:v>
                </c:pt>
                <c:pt idx="4328">
                  <c:v>26.6</c:v>
                </c:pt>
                <c:pt idx="4329">
                  <c:v>26.1</c:v>
                </c:pt>
                <c:pt idx="4330">
                  <c:v>25.8</c:v>
                </c:pt>
                <c:pt idx="4331">
                  <c:v>25.7</c:v>
                </c:pt>
                <c:pt idx="4332">
                  <c:v>24.2</c:v>
                </c:pt>
                <c:pt idx="4333">
                  <c:v>26.5</c:v>
                </c:pt>
                <c:pt idx="4334">
                  <c:v>26</c:v>
                </c:pt>
                <c:pt idx="4335">
                  <c:v>26.1</c:v>
                </c:pt>
                <c:pt idx="4336">
                  <c:v>26.4</c:v>
                </c:pt>
                <c:pt idx="4337">
                  <c:v>26.3</c:v>
                </c:pt>
                <c:pt idx="4338">
                  <c:v>26.2</c:v>
                </c:pt>
                <c:pt idx="4339">
                  <c:v>26.3</c:v>
                </c:pt>
                <c:pt idx="4340">
                  <c:v>26.3</c:v>
                </c:pt>
                <c:pt idx="4341">
                  <c:v>26.9</c:v>
                </c:pt>
                <c:pt idx="4342">
                  <c:v>26.7</c:v>
                </c:pt>
                <c:pt idx="4343">
                  <c:v>26.6</c:v>
                </c:pt>
                <c:pt idx="4344">
                  <c:v>26.1</c:v>
                </c:pt>
                <c:pt idx="4345">
                  <c:v>26.2</c:v>
                </c:pt>
                <c:pt idx="4346">
                  <c:v>25.8</c:v>
                </c:pt>
                <c:pt idx="4347">
                  <c:v>26.2</c:v>
                </c:pt>
                <c:pt idx="4348">
                  <c:v>26.7</c:v>
                </c:pt>
                <c:pt idx="4349">
                  <c:v>26.6</c:v>
                </c:pt>
                <c:pt idx="4350">
                  <c:v>26.8</c:v>
                </c:pt>
                <c:pt idx="4351">
                  <c:v>26.6</c:v>
                </c:pt>
                <c:pt idx="4352">
                  <c:v>26.9</c:v>
                </c:pt>
                <c:pt idx="4353">
                  <c:v>26.9</c:v>
                </c:pt>
                <c:pt idx="4354">
                  <c:v>27.5</c:v>
                </c:pt>
                <c:pt idx="4355">
                  <c:v>27.3</c:v>
                </c:pt>
                <c:pt idx="4356">
                  <c:v>29.6</c:v>
                </c:pt>
                <c:pt idx="4357">
                  <c:v>28.5</c:v>
                </c:pt>
                <c:pt idx="4358">
                  <c:v>27.9</c:v>
                </c:pt>
                <c:pt idx="4359">
                  <c:v>27.2</c:v>
                </c:pt>
                <c:pt idx="4360">
                  <c:v>27.9</c:v>
                </c:pt>
                <c:pt idx="4361">
                  <c:v>28.3</c:v>
                </c:pt>
                <c:pt idx="4362">
                  <c:v>28.9</c:v>
                </c:pt>
                <c:pt idx="4363">
                  <c:v>27.8</c:v>
                </c:pt>
                <c:pt idx="4364">
                  <c:v>27.3</c:v>
                </c:pt>
                <c:pt idx="4365">
                  <c:v>27.7</c:v>
                </c:pt>
                <c:pt idx="4366">
                  <c:v>27.6</c:v>
                </c:pt>
                <c:pt idx="4367">
                  <c:v>27.3</c:v>
                </c:pt>
                <c:pt idx="4368">
                  <c:v>27.2</c:v>
                </c:pt>
                <c:pt idx="4369">
                  <c:v>27.8</c:v>
                </c:pt>
                <c:pt idx="4370">
                  <c:v>27.7</c:v>
                </c:pt>
                <c:pt idx="4371">
                  <c:v>28.2</c:v>
                </c:pt>
                <c:pt idx="4372">
                  <c:v>28.4</c:v>
                </c:pt>
                <c:pt idx="4373">
                  <c:v>27.6</c:v>
                </c:pt>
                <c:pt idx="4374">
                  <c:v>27.3</c:v>
                </c:pt>
                <c:pt idx="4375">
                  <c:v>27.8</c:v>
                </c:pt>
                <c:pt idx="4376">
                  <c:v>27</c:v>
                </c:pt>
                <c:pt idx="4377">
                  <c:v>27.5</c:v>
                </c:pt>
                <c:pt idx="4378">
                  <c:v>26.6</c:v>
                </c:pt>
                <c:pt idx="4379">
                  <c:v>27.1</c:v>
                </c:pt>
                <c:pt idx="4380">
                  <c:v>25.8</c:v>
                </c:pt>
                <c:pt idx="4381">
                  <c:v>25.4</c:v>
                </c:pt>
                <c:pt idx="4382">
                  <c:v>26.8</c:v>
                </c:pt>
                <c:pt idx="4383">
                  <c:v>27.6</c:v>
                </c:pt>
                <c:pt idx="4384">
                  <c:v>27.4</c:v>
                </c:pt>
                <c:pt idx="4385">
                  <c:v>26.8</c:v>
                </c:pt>
                <c:pt idx="4386">
                  <c:v>27.8</c:v>
                </c:pt>
                <c:pt idx="4387">
                  <c:v>27.5</c:v>
                </c:pt>
                <c:pt idx="4388">
                  <c:v>27.1</c:v>
                </c:pt>
                <c:pt idx="4389">
                  <c:v>25.4</c:v>
                </c:pt>
                <c:pt idx="4390">
                  <c:v>27.3</c:v>
                </c:pt>
                <c:pt idx="4391">
                  <c:v>26.9</c:v>
                </c:pt>
                <c:pt idx="4392">
                  <c:v>27.8</c:v>
                </c:pt>
                <c:pt idx="4393">
                  <c:v>28.3</c:v>
                </c:pt>
                <c:pt idx="4394">
                  <c:v>27.8</c:v>
                </c:pt>
                <c:pt idx="4395">
                  <c:v>28.9</c:v>
                </c:pt>
                <c:pt idx="4396">
                  <c:v>28.8</c:v>
                </c:pt>
                <c:pt idx="4397">
                  <c:v>29.1</c:v>
                </c:pt>
                <c:pt idx="4398">
                  <c:v>28.4</c:v>
                </c:pt>
                <c:pt idx="4399">
                  <c:v>27.5</c:v>
                </c:pt>
                <c:pt idx="4400">
                  <c:v>28</c:v>
                </c:pt>
                <c:pt idx="4401">
                  <c:v>27.1</c:v>
                </c:pt>
                <c:pt idx="4402">
                  <c:v>27.2</c:v>
                </c:pt>
                <c:pt idx="4403">
                  <c:v>27.4</c:v>
                </c:pt>
                <c:pt idx="4404">
                  <c:v>27.6</c:v>
                </c:pt>
                <c:pt idx="4405">
                  <c:v>25.9</c:v>
                </c:pt>
                <c:pt idx="4406">
                  <c:v>27.5</c:v>
                </c:pt>
                <c:pt idx="4407">
                  <c:v>28</c:v>
                </c:pt>
                <c:pt idx="4408">
                  <c:v>28.5</c:v>
                </c:pt>
                <c:pt idx="4409">
                  <c:v>28.6</c:v>
                </c:pt>
                <c:pt idx="4410">
                  <c:v>28.5</c:v>
                </c:pt>
                <c:pt idx="4411">
                  <c:v>28.3</c:v>
                </c:pt>
                <c:pt idx="4412">
                  <c:v>27.6</c:v>
                </c:pt>
                <c:pt idx="4413">
                  <c:v>27.7</c:v>
                </c:pt>
                <c:pt idx="4414">
                  <c:v>28.9</c:v>
                </c:pt>
                <c:pt idx="4415">
                  <c:v>28.7</c:v>
                </c:pt>
                <c:pt idx="4416">
                  <c:v>27.2</c:v>
                </c:pt>
                <c:pt idx="4417">
                  <c:v>27.9</c:v>
                </c:pt>
                <c:pt idx="4418">
                  <c:v>29.3</c:v>
                </c:pt>
                <c:pt idx="4419">
                  <c:v>28.3</c:v>
                </c:pt>
                <c:pt idx="4420">
                  <c:v>27.5</c:v>
                </c:pt>
                <c:pt idx="4421">
                  <c:v>26.8</c:v>
                </c:pt>
                <c:pt idx="4422">
                  <c:v>28</c:v>
                </c:pt>
                <c:pt idx="4423">
                  <c:v>28.5</c:v>
                </c:pt>
                <c:pt idx="4424">
                  <c:v>28.3</c:v>
                </c:pt>
                <c:pt idx="4425">
                  <c:v>26.9</c:v>
                </c:pt>
                <c:pt idx="4426">
                  <c:v>27.8</c:v>
                </c:pt>
                <c:pt idx="4427">
                  <c:v>30.4</c:v>
                </c:pt>
                <c:pt idx="4428">
                  <c:v>28.6</c:v>
                </c:pt>
                <c:pt idx="4429">
                  <c:v>29.6</c:v>
                </c:pt>
                <c:pt idx="4430">
                  <c:v>27.7</c:v>
                </c:pt>
                <c:pt idx="4431">
                  <c:v>29.5</c:v>
                </c:pt>
                <c:pt idx="4432">
                  <c:v>29.9</c:v>
                </c:pt>
                <c:pt idx="4433">
                  <c:v>28</c:v>
                </c:pt>
                <c:pt idx="4434">
                  <c:v>28.2</c:v>
                </c:pt>
                <c:pt idx="4435">
                  <c:v>31</c:v>
                </c:pt>
                <c:pt idx="4436">
                  <c:v>30.4</c:v>
                </c:pt>
                <c:pt idx="4437">
                  <c:v>28.2</c:v>
                </c:pt>
                <c:pt idx="4438">
                  <c:v>26.6</c:v>
                </c:pt>
                <c:pt idx="4439">
                  <c:v>26.3</c:v>
                </c:pt>
                <c:pt idx="4440">
                  <c:v>27.8</c:v>
                </c:pt>
                <c:pt idx="4441">
                  <c:v>27.9</c:v>
                </c:pt>
                <c:pt idx="4442">
                  <c:v>27.2</c:v>
                </c:pt>
                <c:pt idx="4443">
                  <c:v>29.4</c:v>
                </c:pt>
                <c:pt idx="4444">
                  <c:v>30.7</c:v>
                </c:pt>
                <c:pt idx="4445">
                  <c:v>29.5</c:v>
                </c:pt>
                <c:pt idx="4446">
                  <c:v>29.1</c:v>
                </c:pt>
                <c:pt idx="4447">
                  <c:v>29</c:v>
                </c:pt>
                <c:pt idx="4448">
                  <c:v>28.9</c:v>
                </c:pt>
                <c:pt idx="4449">
                  <c:v>31.1</c:v>
                </c:pt>
                <c:pt idx="4450">
                  <c:v>29.8</c:v>
                </c:pt>
                <c:pt idx="4451">
                  <c:v>28</c:v>
                </c:pt>
                <c:pt idx="4452">
                  <c:v>25.9</c:v>
                </c:pt>
                <c:pt idx="4453">
                  <c:v>27.5</c:v>
                </c:pt>
                <c:pt idx="4454">
                  <c:v>26.1</c:v>
                </c:pt>
                <c:pt idx="4455">
                  <c:v>27.3</c:v>
                </c:pt>
                <c:pt idx="4456">
                  <c:v>28.2</c:v>
                </c:pt>
                <c:pt idx="4457">
                  <c:v>28.7</c:v>
                </c:pt>
                <c:pt idx="4458">
                  <c:v>27.9</c:v>
                </c:pt>
                <c:pt idx="4459">
                  <c:v>26.4</c:v>
                </c:pt>
                <c:pt idx="4460">
                  <c:v>26.6</c:v>
                </c:pt>
                <c:pt idx="4461">
                  <c:v>27.8</c:v>
                </c:pt>
                <c:pt idx="4462">
                  <c:v>28.7</c:v>
                </c:pt>
                <c:pt idx="4463">
                  <c:v>28.3</c:v>
                </c:pt>
                <c:pt idx="4464">
                  <c:v>28.3</c:v>
                </c:pt>
                <c:pt idx="4465">
                  <c:v>25.8</c:v>
                </c:pt>
                <c:pt idx="4466">
                  <c:v>28.1</c:v>
                </c:pt>
                <c:pt idx="4467">
                  <c:v>28.3</c:v>
                </c:pt>
                <c:pt idx="4468">
                  <c:v>28.3</c:v>
                </c:pt>
                <c:pt idx="4469">
                  <c:v>28.7</c:v>
                </c:pt>
                <c:pt idx="4470">
                  <c:v>27.8</c:v>
                </c:pt>
                <c:pt idx="4471">
                  <c:v>27.3</c:v>
                </c:pt>
                <c:pt idx="4472">
                  <c:v>27.8</c:v>
                </c:pt>
                <c:pt idx="4473">
                  <c:v>28.4</c:v>
                </c:pt>
                <c:pt idx="4474">
                  <c:v>27.5</c:v>
                </c:pt>
                <c:pt idx="4475">
                  <c:v>27.9</c:v>
                </c:pt>
                <c:pt idx="4476">
                  <c:v>29</c:v>
                </c:pt>
                <c:pt idx="4477">
                  <c:v>27.8</c:v>
                </c:pt>
                <c:pt idx="4478">
                  <c:v>27.5</c:v>
                </c:pt>
                <c:pt idx="4479">
                  <c:v>28.5</c:v>
                </c:pt>
                <c:pt idx="4480">
                  <c:v>25.9</c:v>
                </c:pt>
                <c:pt idx="4481">
                  <c:v>27.9</c:v>
                </c:pt>
                <c:pt idx="4482">
                  <c:v>28.1</c:v>
                </c:pt>
                <c:pt idx="4483">
                  <c:v>28.1</c:v>
                </c:pt>
                <c:pt idx="4484">
                  <c:v>28.8</c:v>
                </c:pt>
                <c:pt idx="4485">
                  <c:v>27.8</c:v>
                </c:pt>
                <c:pt idx="4486">
                  <c:v>28.3</c:v>
                </c:pt>
                <c:pt idx="4487">
                  <c:v>26.8</c:v>
                </c:pt>
                <c:pt idx="4488">
                  <c:v>24.8</c:v>
                </c:pt>
                <c:pt idx="4489">
                  <c:v>26.9</c:v>
                </c:pt>
                <c:pt idx="4490">
                  <c:v>26</c:v>
                </c:pt>
                <c:pt idx="4491">
                  <c:v>26.7</c:v>
                </c:pt>
                <c:pt idx="4492">
                  <c:v>27.5</c:v>
                </c:pt>
                <c:pt idx="4493">
                  <c:v>27.3</c:v>
                </c:pt>
                <c:pt idx="4494">
                  <c:v>28.7</c:v>
                </c:pt>
                <c:pt idx="4495">
                  <c:v>25.9</c:v>
                </c:pt>
                <c:pt idx="4496">
                  <c:v>28.1</c:v>
                </c:pt>
                <c:pt idx="4497">
                  <c:v>26.6</c:v>
                </c:pt>
                <c:pt idx="4498">
                  <c:v>28.1</c:v>
                </c:pt>
                <c:pt idx="4499">
                  <c:v>27.5</c:v>
                </c:pt>
                <c:pt idx="4500">
                  <c:v>27.3</c:v>
                </c:pt>
                <c:pt idx="4501">
                  <c:v>26.6</c:v>
                </c:pt>
                <c:pt idx="4502">
                  <c:v>27.1</c:v>
                </c:pt>
                <c:pt idx="4503">
                  <c:v>27.2</c:v>
                </c:pt>
                <c:pt idx="4504">
                  <c:v>26.4</c:v>
                </c:pt>
                <c:pt idx="4505">
                  <c:v>27.5</c:v>
                </c:pt>
                <c:pt idx="4506">
                  <c:v>29.4</c:v>
                </c:pt>
                <c:pt idx="4507">
                  <c:v>29</c:v>
                </c:pt>
                <c:pt idx="4508">
                  <c:v>27.9</c:v>
                </c:pt>
                <c:pt idx="4509">
                  <c:v>26.4</c:v>
                </c:pt>
                <c:pt idx="4510">
                  <c:v>26.1</c:v>
                </c:pt>
                <c:pt idx="4511">
                  <c:v>27.8</c:v>
                </c:pt>
                <c:pt idx="4512">
                  <c:v>27.6</c:v>
                </c:pt>
                <c:pt idx="4513">
                  <c:v>28.8</c:v>
                </c:pt>
                <c:pt idx="4514">
                  <c:v>28.4</c:v>
                </c:pt>
                <c:pt idx="4515">
                  <c:v>26.7</c:v>
                </c:pt>
                <c:pt idx="4516">
                  <c:v>27.2</c:v>
                </c:pt>
                <c:pt idx="4517">
                  <c:v>28.9</c:v>
                </c:pt>
                <c:pt idx="4518">
                  <c:v>29.2</c:v>
                </c:pt>
                <c:pt idx="4519">
                  <c:v>28.4</c:v>
                </c:pt>
                <c:pt idx="4520">
                  <c:v>28.8</c:v>
                </c:pt>
                <c:pt idx="4521">
                  <c:v>27.3</c:v>
                </c:pt>
                <c:pt idx="4522">
                  <c:v>28.4</c:v>
                </c:pt>
                <c:pt idx="4523">
                  <c:v>29.1</c:v>
                </c:pt>
                <c:pt idx="4524">
                  <c:v>27.3</c:v>
                </c:pt>
                <c:pt idx="4525">
                  <c:v>28.5</c:v>
                </c:pt>
                <c:pt idx="4526">
                  <c:v>29</c:v>
                </c:pt>
                <c:pt idx="4527">
                  <c:v>28.5</c:v>
                </c:pt>
                <c:pt idx="4528">
                  <c:v>28.6</c:v>
                </c:pt>
                <c:pt idx="4529">
                  <c:v>29.1</c:v>
                </c:pt>
                <c:pt idx="4530">
                  <c:v>29.5</c:v>
                </c:pt>
                <c:pt idx="4531">
                  <c:v>29.2</c:v>
                </c:pt>
                <c:pt idx="4532">
                  <c:v>29</c:v>
                </c:pt>
                <c:pt idx="4533">
                  <c:v>28.7</c:v>
                </c:pt>
                <c:pt idx="4534">
                  <c:v>28.8</c:v>
                </c:pt>
                <c:pt idx="4535">
                  <c:v>28.9</c:v>
                </c:pt>
                <c:pt idx="4536">
                  <c:v>28.8</c:v>
                </c:pt>
                <c:pt idx="4537">
                  <c:v>28.1</c:v>
                </c:pt>
                <c:pt idx="4538">
                  <c:v>28.8</c:v>
                </c:pt>
                <c:pt idx="4539">
                  <c:v>27.4</c:v>
                </c:pt>
                <c:pt idx="4540">
                  <c:v>27.5</c:v>
                </c:pt>
                <c:pt idx="4541">
                  <c:v>28.1</c:v>
                </c:pt>
                <c:pt idx="4542">
                  <c:v>27.8</c:v>
                </c:pt>
                <c:pt idx="4543">
                  <c:v>26.5</c:v>
                </c:pt>
                <c:pt idx="4544">
                  <c:v>28.6</c:v>
                </c:pt>
                <c:pt idx="4545">
                  <c:v>28.4</c:v>
                </c:pt>
                <c:pt idx="4546">
                  <c:v>29.8</c:v>
                </c:pt>
                <c:pt idx="4547">
                  <c:v>30.5</c:v>
                </c:pt>
                <c:pt idx="4548">
                  <c:v>26.8</c:v>
                </c:pt>
                <c:pt idx="4549">
                  <c:v>28</c:v>
                </c:pt>
                <c:pt idx="4550">
                  <c:v>28.5</c:v>
                </c:pt>
                <c:pt idx="4551">
                  <c:v>28.6</c:v>
                </c:pt>
                <c:pt idx="4552">
                  <c:v>28.5</c:v>
                </c:pt>
                <c:pt idx="4553">
                  <c:v>28.4</c:v>
                </c:pt>
                <c:pt idx="4554">
                  <c:v>27.5</c:v>
                </c:pt>
                <c:pt idx="4555">
                  <c:v>27.5</c:v>
                </c:pt>
                <c:pt idx="4556">
                  <c:v>28.9</c:v>
                </c:pt>
                <c:pt idx="4557">
                  <c:v>27.5</c:v>
                </c:pt>
                <c:pt idx="4558">
                  <c:v>28.2</c:v>
                </c:pt>
                <c:pt idx="4559">
                  <c:v>25.2</c:v>
                </c:pt>
                <c:pt idx="4560">
                  <c:v>27.1</c:v>
                </c:pt>
                <c:pt idx="4561">
                  <c:v>28.5</c:v>
                </c:pt>
                <c:pt idx="4562">
                  <c:v>28.2</c:v>
                </c:pt>
                <c:pt idx="4563">
                  <c:v>30.1</c:v>
                </c:pt>
                <c:pt idx="4564">
                  <c:v>30.3</c:v>
                </c:pt>
                <c:pt idx="4565">
                  <c:v>30</c:v>
                </c:pt>
                <c:pt idx="4566">
                  <c:v>28</c:v>
                </c:pt>
                <c:pt idx="4567">
                  <c:v>29.6</c:v>
                </c:pt>
                <c:pt idx="4568">
                  <c:v>28.4</c:v>
                </c:pt>
                <c:pt idx="4569">
                  <c:v>25.8</c:v>
                </c:pt>
                <c:pt idx="4570">
                  <c:v>27.5</c:v>
                </c:pt>
                <c:pt idx="4571">
                  <c:v>29.1</c:v>
                </c:pt>
                <c:pt idx="4572">
                  <c:v>30</c:v>
                </c:pt>
                <c:pt idx="4573">
                  <c:v>29.1</c:v>
                </c:pt>
                <c:pt idx="4574">
                  <c:v>28.4</c:v>
                </c:pt>
                <c:pt idx="4575">
                  <c:v>29</c:v>
                </c:pt>
                <c:pt idx="4576">
                  <c:v>27.2</c:v>
                </c:pt>
                <c:pt idx="4577">
                  <c:v>27.8</c:v>
                </c:pt>
                <c:pt idx="4578">
                  <c:v>29.5</c:v>
                </c:pt>
                <c:pt idx="4579">
                  <c:v>25.9</c:v>
                </c:pt>
                <c:pt idx="4580">
                  <c:v>28.5</c:v>
                </c:pt>
                <c:pt idx="4581">
                  <c:v>25.4</c:v>
                </c:pt>
                <c:pt idx="4582">
                  <c:v>27.3</c:v>
                </c:pt>
                <c:pt idx="4583">
                  <c:v>27.8</c:v>
                </c:pt>
                <c:pt idx="4584">
                  <c:v>25.9</c:v>
                </c:pt>
                <c:pt idx="4585">
                  <c:v>25.6</c:v>
                </c:pt>
                <c:pt idx="4586">
                  <c:v>27.7</c:v>
                </c:pt>
                <c:pt idx="4587">
                  <c:v>27.1</c:v>
                </c:pt>
                <c:pt idx="4588">
                  <c:v>26.9</c:v>
                </c:pt>
                <c:pt idx="4589">
                  <c:v>24.7</c:v>
                </c:pt>
                <c:pt idx="4590">
                  <c:v>27.5</c:v>
                </c:pt>
                <c:pt idx="4591">
                  <c:v>26.3</c:v>
                </c:pt>
                <c:pt idx="4592">
                  <c:v>26.4</c:v>
                </c:pt>
                <c:pt idx="4593">
                  <c:v>27</c:v>
                </c:pt>
                <c:pt idx="4594">
                  <c:v>27.2</c:v>
                </c:pt>
                <c:pt idx="4595">
                  <c:v>26.4</c:v>
                </c:pt>
                <c:pt idx="4596">
                  <c:v>25.8</c:v>
                </c:pt>
                <c:pt idx="4597">
                  <c:v>27.9</c:v>
                </c:pt>
                <c:pt idx="4598">
                  <c:v>27</c:v>
                </c:pt>
                <c:pt idx="4599">
                  <c:v>28.6</c:v>
                </c:pt>
                <c:pt idx="4600">
                  <c:v>27.9</c:v>
                </c:pt>
                <c:pt idx="4601">
                  <c:v>27.9</c:v>
                </c:pt>
                <c:pt idx="4602">
                  <c:v>27.2</c:v>
                </c:pt>
                <c:pt idx="4603">
                  <c:v>25.9</c:v>
                </c:pt>
                <c:pt idx="4604">
                  <c:v>27.2</c:v>
                </c:pt>
                <c:pt idx="4605">
                  <c:v>27.3</c:v>
                </c:pt>
                <c:pt idx="4606">
                  <c:v>28.5</c:v>
                </c:pt>
                <c:pt idx="4607">
                  <c:v>28.3</c:v>
                </c:pt>
                <c:pt idx="4608">
                  <c:v>27.8</c:v>
                </c:pt>
                <c:pt idx="4609">
                  <c:v>28</c:v>
                </c:pt>
                <c:pt idx="4610">
                  <c:v>28.2</c:v>
                </c:pt>
                <c:pt idx="4611">
                  <c:v>28</c:v>
                </c:pt>
                <c:pt idx="4612">
                  <c:v>27.9</c:v>
                </c:pt>
                <c:pt idx="4613">
                  <c:v>27.7</c:v>
                </c:pt>
                <c:pt idx="4614">
                  <c:v>27.6</c:v>
                </c:pt>
                <c:pt idx="4615">
                  <c:v>27.7</c:v>
                </c:pt>
                <c:pt idx="4616">
                  <c:v>27.7</c:v>
                </c:pt>
                <c:pt idx="4617">
                  <c:v>27.6</c:v>
                </c:pt>
                <c:pt idx="4618">
                  <c:v>28.3</c:v>
                </c:pt>
                <c:pt idx="4619">
                  <c:v>27.6</c:v>
                </c:pt>
                <c:pt idx="4620">
                  <c:v>27.5</c:v>
                </c:pt>
                <c:pt idx="4621">
                  <c:v>26.9</c:v>
                </c:pt>
                <c:pt idx="4622">
                  <c:v>27.5</c:v>
                </c:pt>
                <c:pt idx="4623">
                  <c:v>26.8</c:v>
                </c:pt>
                <c:pt idx="4624">
                  <c:v>26.8</c:v>
                </c:pt>
                <c:pt idx="4625">
                  <c:v>26.8</c:v>
                </c:pt>
                <c:pt idx="4626">
                  <c:v>26.6</c:v>
                </c:pt>
                <c:pt idx="4627">
                  <c:v>27.5</c:v>
                </c:pt>
                <c:pt idx="4628">
                  <c:v>27.6</c:v>
                </c:pt>
                <c:pt idx="4629">
                  <c:v>27.7</c:v>
                </c:pt>
                <c:pt idx="4630">
                  <c:v>27.7</c:v>
                </c:pt>
                <c:pt idx="4631">
                  <c:v>26.8</c:v>
                </c:pt>
                <c:pt idx="4632">
                  <c:v>27.4</c:v>
                </c:pt>
                <c:pt idx="4633">
                  <c:v>27.4</c:v>
                </c:pt>
                <c:pt idx="4634">
                  <c:v>27.6</c:v>
                </c:pt>
                <c:pt idx="4635">
                  <c:v>27.8</c:v>
                </c:pt>
                <c:pt idx="4636">
                  <c:v>27.2</c:v>
                </c:pt>
                <c:pt idx="4637">
                  <c:v>27.1</c:v>
                </c:pt>
                <c:pt idx="4638">
                  <c:v>27.3</c:v>
                </c:pt>
                <c:pt idx="4639">
                  <c:v>27.3</c:v>
                </c:pt>
                <c:pt idx="4640">
                  <c:v>27.3</c:v>
                </c:pt>
                <c:pt idx="4641">
                  <c:v>27</c:v>
                </c:pt>
                <c:pt idx="4642">
                  <c:v>27.3</c:v>
                </c:pt>
                <c:pt idx="4643">
                  <c:v>27</c:v>
                </c:pt>
                <c:pt idx="4644">
                  <c:v>27.2</c:v>
                </c:pt>
                <c:pt idx="4645">
                  <c:v>27</c:v>
                </c:pt>
                <c:pt idx="4646">
                  <c:v>26.6</c:v>
                </c:pt>
                <c:pt idx="4647">
                  <c:v>27</c:v>
                </c:pt>
                <c:pt idx="4648">
                  <c:v>26.9</c:v>
                </c:pt>
                <c:pt idx="4649">
                  <c:v>27.2</c:v>
                </c:pt>
                <c:pt idx="4650">
                  <c:v>27.7</c:v>
                </c:pt>
                <c:pt idx="4651">
                  <c:v>27.4</c:v>
                </c:pt>
                <c:pt idx="4652">
                  <c:v>27.3</c:v>
                </c:pt>
                <c:pt idx="4653">
                  <c:v>27.2</c:v>
                </c:pt>
                <c:pt idx="4654">
                  <c:v>27.5</c:v>
                </c:pt>
                <c:pt idx="4655">
                  <c:v>27.5</c:v>
                </c:pt>
                <c:pt idx="4656">
                  <c:v>26.9</c:v>
                </c:pt>
                <c:pt idx="4657">
                  <c:v>27.7</c:v>
                </c:pt>
                <c:pt idx="4658">
                  <c:v>27.7</c:v>
                </c:pt>
                <c:pt idx="4659">
                  <c:v>27.6</c:v>
                </c:pt>
                <c:pt idx="4660">
                  <c:v>26.6</c:v>
                </c:pt>
                <c:pt idx="4661">
                  <c:v>27</c:v>
                </c:pt>
                <c:pt idx="4662">
                  <c:v>27.5</c:v>
                </c:pt>
                <c:pt idx="4663">
                  <c:v>27.1</c:v>
                </c:pt>
                <c:pt idx="4664">
                  <c:v>27.7</c:v>
                </c:pt>
                <c:pt idx="4665">
                  <c:v>27.5</c:v>
                </c:pt>
                <c:pt idx="4666">
                  <c:v>27.6</c:v>
                </c:pt>
                <c:pt idx="4667">
                  <c:v>27.2</c:v>
                </c:pt>
                <c:pt idx="4668">
                  <c:v>27.1</c:v>
                </c:pt>
                <c:pt idx="4669">
                  <c:v>26.7</c:v>
                </c:pt>
                <c:pt idx="4670">
                  <c:v>27.3</c:v>
                </c:pt>
                <c:pt idx="4671">
                  <c:v>27.2</c:v>
                </c:pt>
                <c:pt idx="4672">
                  <c:v>27.2</c:v>
                </c:pt>
                <c:pt idx="4673">
                  <c:v>27</c:v>
                </c:pt>
                <c:pt idx="4674">
                  <c:v>27</c:v>
                </c:pt>
                <c:pt idx="4675">
                  <c:v>27.4</c:v>
                </c:pt>
                <c:pt idx="4676">
                  <c:v>27</c:v>
                </c:pt>
                <c:pt idx="4677">
                  <c:v>27.9</c:v>
                </c:pt>
                <c:pt idx="4678">
                  <c:v>27.6</c:v>
                </c:pt>
                <c:pt idx="4679">
                  <c:v>26.8</c:v>
                </c:pt>
                <c:pt idx="4680">
                  <c:v>27.6</c:v>
                </c:pt>
                <c:pt idx="4681">
                  <c:v>27.2</c:v>
                </c:pt>
                <c:pt idx="4682">
                  <c:v>26.5</c:v>
                </c:pt>
                <c:pt idx="4683">
                  <c:v>27.6</c:v>
                </c:pt>
                <c:pt idx="4684">
                  <c:v>27.4</c:v>
                </c:pt>
                <c:pt idx="4685">
                  <c:v>27.3</c:v>
                </c:pt>
                <c:pt idx="4686">
                  <c:v>28.2</c:v>
                </c:pt>
                <c:pt idx="4687">
                  <c:v>28.5</c:v>
                </c:pt>
                <c:pt idx="4688">
                  <c:v>30.8</c:v>
                </c:pt>
                <c:pt idx="4689">
                  <c:v>29.5</c:v>
                </c:pt>
                <c:pt idx="4690">
                  <c:v>31.3</c:v>
                </c:pt>
                <c:pt idx="4691">
                  <c:v>25.6</c:v>
                </c:pt>
                <c:pt idx="4692">
                  <c:v>27.7</c:v>
                </c:pt>
                <c:pt idx="4693">
                  <c:v>27.5</c:v>
                </c:pt>
                <c:pt idx="4694">
                  <c:v>27.6</c:v>
                </c:pt>
                <c:pt idx="4695">
                  <c:v>29.3</c:v>
                </c:pt>
                <c:pt idx="4696">
                  <c:v>27.9</c:v>
                </c:pt>
                <c:pt idx="4697">
                  <c:v>27.2</c:v>
                </c:pt>
                <c:pt idx="4698">
                  <c:v>26.8</c:v>
                </c:pt>
                <c:pt idx="4699">
                  <c:v>26.4</c:v>
                </c:pt>
                <c:pt idx="4700">
                  <c:v>25.5</c:v>
                </c:pt>
                <c:pt idx="4701">
                  <c:v>26</c:v>
                </c:pt>
                <c:pt idx="4702">
                  <c:v>26.2</c:v>
                </c:pt>
                <c:pt idx="4703">
                  <c:v>26.7</c:v>
                </c:pt>
                <c:pt idx="4704">
                  <c:v>29.5</c:v>
                </c:pt>
                <c:pt idx="4705">
                  <c:v>30.9</c:v>
                </c:pt>
                <c:pt idx="4706">
                  <c:v>31.8</c:v>
                </c:pt>
                <c:pt idx="4707">
                  <c:v>28.1</c:v>
                </c:pt>
                <c:pt idx="4708">
                  <c:v>27.9</c:v>
                </c:pt>
                <c:pt idx="4709">
                  <c:v>28.3</c:v>
                </c:pt>
                <c:pt idx="4710">
                  <c:v>28.1</c:v>
                </c:pt>
                <c:pt idx="4711">
                  <c:v>27.8</c:v>
                </c:pt>
                <c:pt idx="4712">
                  <c:v>27.2</c:v>
                </c:pt>
                <c:pt idx="4713">
                  <c:v>27.4</c:v>
                </c:pt>
                <c:pt idx="4714">
                  <c:v>28.3</c:v>
                </c:pt>
                <c:pt idx="4715">
                  <c:v>28.5</c:v>
                </c:pt>
                <c:pt idx="4716">
                  <c:v>27.6</c:v>
                </c:pt>
                <c:pt idx="4717">
                  <c:v>28</c:v>
                </c:pt>
                <c:pt idx="4718">
                  <c:v>27.1</c:v>
                </c:pt>
                <c:pt idx="4719">
                  <c:v>28.6</c:v>
                </c:pt>
                <c:pt idx="4720">
                  <c:v>28.1</c:v>
                </c:pt>
                <c:pt idx="4721">
                  <c:v>28</c:v>
                </c:pt>
                <c:pt idx="4722">
                  <c:v>27.6</c:v>
                </c:pt>
                <c:pt idx="4723">
                  <c:v>27.7</c:v>
                </c:pt>
                <c:pt idx="4724">
                  <c:v>27.4</c:v>
                </c:pt>
                <c:pt idx="4725">
                  <c:v>27.6</c:v>
                </c:pt>
                <c:pt idx="4726">
                  <c:v>28.2</c:v>
                </c:pt>
                <c:pt idx="4727">
                  <c:v>28.5</c:v>
                </c:pt>
                <c:pt idx="4728">
                  <c:v>27.3</c:v>
                </c:pt>
                <c:pt idx="4729">
                  <c:v>27.9</c:v>
                </c:pt>
                <c:pt idx="4730">
                  <c:v>29.1</c:v>
                </c:pt>
                <c:pt idx="4731">
                  <c:v>28.1</c:v>
                </c:pt>
                <c:pt idx="4732">
                  <c:v>28.7</c:v>
                </c:pt>
                <c:pt idx="4733">
                  <c:v>28.6</c:v>
                </c:pt>
                <c:pt idx="4734">
                  <c:v>28.7</c:v>
                </c:pt>
                <c:pt idx="4735">
                  <c:v>27.8</c:v>
                </c:pt>
                <c:pt idx="4736">
                  <c:v>28.5</c:v>
                </c:pt>
                <c:pt idx="4737">
                  <c:v>28.3</c:v>
                </c:pt>
                <c:pt idx="4738">
                  <c:v>28.4</c:v>
                </c:pt>
                <c:pt idx="4739">
                  <c:v>28.5</c:v>
                </c:pt>
                <c:pt idx="4740">
                  <c:v>28.6</c:v>
                </c:pt>
                <c:pt idx="4741">
                  <c:v>29.2</c:v>
                </c:pt>
                <c:pt idx="4742">
                  <c:v>29.6</c:v>
                </c:pt>
                <c:pt idx="4743">
                  <c:v>28.4</c:v>
                </c:pt>
                <c:pt idx="4744">
                  <c:v>28.9</c:v>
                </c:pt>
                <c:pt idx="4745">
                  <c:v>29.5</c:v>
                </c:pt>
                <c:pt idx="4746">
                  <c:v>28.1</c:v>
                </c:pt>
                <c:pt idx="4747">
                  <c:v>28.8</c:v>
                </c:pt>
                <c:pt idx="4748">
                  <c:v>30.4</c:v>
                </c:pt>
                <c:pt idx="4749">
                  <c:v>28.6</c:v>
                </c:pt>
                <c:pt idx="4750">
                  <c:v>29.1</c:v>
                </c:pt>
                <c:pt idx="4751">
                  <c:v>31.2</c:v>
                </c:pt>
                <c:pt idx="4752">
                  <c:v>31.9</c:v>
                </c:pt>
                <c:pt idx="4753">
                  <c:v>28.3</c:v>
                </c:pt>
                <c:pt idx="4754">
                  <c:v>30.8</c:v>
                </c:pt>
                <c:pt idx="4755">
                  <c:v>31.9</c:v>
                </c:pt>
                <c:pt idx="4756">
                  <c:v>32.299999999999997</c:v>
                </c:pt>
                <c:pt idx="4757">
                  <c:v>28.4</c:v>
                </c:pt>
                <c:pt idx="4758">
                  <c:v>29.7</c:v>
                </c:pt>
                <c:pt idx="4759">
                  <c:v>29.6</c:v>
                </c:pt>
                <c:pt idx="4760">
                  <c:v>28</c:v>
                </c:pt>
                <c:pt idx="4761">
                  <c:v>28.7</c:v>
                </c:pt>
                <c:pt idx="4762">
                  <c:v>29.1</c:v>
                </c:pt>
                <c:pt idx="4763">
                  <c:v>29</c:v>
                </c:pt>
                <c:pt idx="4764">
                  <c:v>28.4</c:v>
                </c:pt>
                <c:pt idx="4765">
                  <c:v>29.1</c:v>
                </c:pt>
                <c:pt idx="4766">
                  <c:v>28.8</c:v>
                </c:pt>
                <c:pt idx="4767">
                  <c:v>28.7</c:v>
                </c:pt>
                <c:pt idx="4768">
                  <c:v>28.5</c:v>
                </c:pt>
                <c:pt idx="4769">
                  <c:v>26</c:v>
                </c:pt>
                <c:pt idx="4770">
                  <c:v>28.1</c:v>
                </c:pt>
                <c:pt idx="4771">
                  <c:v>30.1</c:v>
                </c:pt>
                <c:pt idx="4772">
                  <c:v>30.3</c:v>
                </c:pt>
                <c:pt idx="4773">
                  <c:v>30.6</c:v>
                </c:pt>
                <c:pt idx="4774">
                  <c:v>27.5</c:v>
                </c:pt>
                <c:pt idx="4775">
                  <c:v>29.7</c:v>
                </c:pt>
                <c:pt idx="4776">
                  <c:v>31.5</c:v>
                </c:pt>
                <c:pt idx="4777">
                  <c:v>29.1</c:v>
                </c:pt>
                <c:pt idx="4778">
                  <c:v>28.4</c:v>
                </c:pt>
                <c:pt idx="4779">
                  <c:v>30.7</c:v>
                </c:pt>
                <c:pt idx="4780">
                  <c:v>31.8</c:v>
                </c:pt>
                <c:pt idx="4781">
                  <c:v>29.5</c:v>
                </c:pt>
                <c:pt idx="4782">
                  <c:v>30.7</c:v>
                </c:pt>
                <c:pt idx="4783">
                  <c:v>31.7</c:v>
                </c:pt>
                <c:pt idx="4784">
                  <c:v>32</c:v>
                </c:pt>
                <c:pt idx="4785">
                  <c:v>29.3</c:v>
                </c:pt>
                <c:pt idx="4786">
                  <c:v>28.1</c:v>
                </c:pt>
                <c:pt idx="4787">
                  <c:v>28.7</c:v>
                </c:pt>
                <c:pt idx="4788">
                  <c:v>30.5</c:v>
                </c:pt>
                <c:pt idx="4789">
                  <c:v>30.8</c:v>
                </c:pt>
                <c:pt idx="4790">
                  <c:v>29</c:v>
                </c:pt>
                <c:pt idx="4791">
                  <c:v>28.8</c:v>
                </c:pt>
                <c:pt idx="4792">
                  <c:v>26.9</c:v>
                </c:pt>
                <c:pt idx="4793">
                  <c:v>30.8</c:v>
                </c:pt>
                <c:pt idx="4794">
                  <c:v>28.4</c:v>
                </c:pt>
                <c:pt idx="4795">
                  <c:v>28.5</c:v>
                </c:pt>
                <c:pt idx="4796">
                  <c:v>30.1</c:v>
                </c:pt>
                <c:pt idx="4797">
                  <c:v>27.8</c:v>
                </c:pt>
                <c:pt idx="4798">
                  <c:v>26.7</c:v>
                </c:pt>
                <c:pt idx="4799">
                  <c:v>28.4</c:v>
                </c:pt>
                <c:pt idx="4800">
                  <c:v>30.4</c:v>
                </c:pt>
                <c:pt idx="4801">
                  <c:v>26.7</c:v>
                </c:pt>
                <c:pt idx="4802">
                  <c:v>27.9</c:v>
                </c:pt>
                <c:pt idx="4803">
                  <c:v>26.8</c:v>
                </c:pt>
                <c:pt idx="4804">
                  <c:v>25.9</c:v>
                </c:pt>
                <c:pt idx="4805">
                  <c:v>29.1</c:v>
                </c:pt>
                <c:pt idx="4806">
                  <c:v>30.3</c:v>
                </c:pt>
                <c:pt idx="4807">
                  <c:v>29.2</c:v>
                </c:pt>
                <c:pt idx="4808">
                  <c:v>29.8</c:v>
                </c:pt>
                <c:pt idx="4809">
                  <c:v>30.1</c:v>
                </c:pt>
                <c:pt idx="4810">
                  <c:v>29.8</c:v>
                </c:pt>
                <c:pt idx="4811">
                  <c:v>30.2</c:v>
                </c:pt>
                <c:pt idx="4812">
                  <c:v>27.3</c:v>
                </c:pt>
                <c:pt idx="4813">
                  <c:v>30.2</c:v>
                </c:pt>
                <c:pt idx="4814">
                  <c:v>29.2</c:v>
                </c:pt>
                <c:pt idx="4815">
                  <c:v>27.6</c:v>
                </c:pt>
                <c:pt idx="4816">
                  <c:v>27.7</c:v>
                </c:pt>
                <c:pt idx="4817">
                  <c:v>27.3</c:v>
                </c:pt>
                <c:pt idx="4818">
                  <c:v>29.6</c:v>
                </c:pt>
                <c:pt idx="4819">
                  <c:v>30.5</c:v>
                </c:pt>
                <c:pt idx="4820">
                  <c:v>28.7</c:v>
                </c:pt>
                <c:pt idx="4821">
                  <c:v>29.5</c:v>
                </c:pt>
                <c:pt idx="4822">
                  <c:v>28.7</c:v>
                </c:pt>
                <c:pt idx="4823">
                  <c:v>29.7</c:v>
                </c:pt>
                <c:pt idx="4824">
                  <c:v>29.2</c:v>
                </c:pt>
                <c:pt idx="4825">
                  <c:v>26.8</c:v>
                </c:pt>
                <c:pt idx="4826">
                  <c:v>30</c:v>
                </c:pt>
                <c:pt idx="4827">
                  <c:v>25.3</c:v>
                </c:pt>
                <c:pt idx="4828">
                  <c:v>27.1</c:v>
                </c:pt>
                <c:pt idx="4829">
                  <c:v>27</c:v>
                </c:pt>
                <c:pt idx="4830">
                  <c:v>26.4</c:v>
                </c:pt>
                <c:pt idx="4831">
                  <c:v>26.5</c:v>
                </c:pt>
                <c:pt idx="4832">
                  <c:v>29.9</c:v>
                </c:pt>
                <c:pt idx="4833">
                  <c:v>27.8</c:v>
                </c:pt>
                <c:pt idx="4834">
                  <c:v>28.7</c:v>
                </c:pt>
                <c:pt idx="4835">
                  <c:v>29.4</c:v>
                </c:pt>
                <c:pt idx="4836">
                  <c:v>28.7</c:v>
                </c:pt>
                <c:pt idx="4837">
                  <c:v>29.8</c:v>
                </c:pt>
                <c:pt idx="4838">
                  <c:v>29.4</c:v>
                </c:pt>
                <c:pt idx="4839">
                  <c:v>28.6</c:v>
                </c:pt>
                <c:pt idx="4840">
                  <c:v>28.6</c:v>
                </c:pt>
                <c:pt idx="4841">
                  <c:v>28.6</c:v>
                </c:pt>
                <c:pt idx="4842">
                  <c:v>27.4</c:v>
                </c:pt>
                <c:pt idx="4843">
                  <c:v>27.4</c:v>
                </c:pt>
                <c:pt idx="4844">
                  <c:v>30.3</c:v>
                </c:pt>
                <c:pt idx="4845">
                  <c:v>27.9</c:v>
                </c:pt>
                <c:pt idx="4846">
                  <c:v>28.6</c:v>
                </c:pt>
                <c:pt idx="4847">
                  <c:v>27.7</c:v>
                </c:pt>
                <c:pt idx="4848">
                  <c:v>30</c:v>
                </c:pt>
                <c:pt idx="4849">
                  <c:v>28.3</c:v>
                </c:pt>
                <c:pt idx="4850">
                  <c:v>27.3</c:v>
                </c:pt>
                <c:pt idx="4851">
                  <c:v>29</c:v>
                </c:pt>
                <c:pt idx="4852">
                  <c:v>30.5</c:v>
                </c:pt>
                <c:pt idx="4853">
                  <c:v>28.6</c:v>
                </c:pt>
                <c:pt idx="4854">
                  <c:v>27.6</c:v>
                </c:pt>
                <c:pt idx="4855">
                  <c:v>28.5</c:v>
                </c:pt>
                <c:pt idx="4856">
                  <c:v>30.3</c:v>
                </c:pt>
                <c:pt idx="4857">
                  <c:v>29.2</c:v>
                </c:pt>
                <c:pt idx="4858">
                  <c:v>26.2</c:v>
                </c:pt>
                <c:pt idx="4859">
                  <c:v>27.9</c:v>
                </c:pt>
                <c:pt idx="4860">
                  <c:v>28.4</c:v>
                </c:pt>
                <c:pt idx="4861">
                  <c:v>29.6</c:v>
                </c:pt>
                <c:pt idx="4862">
                  <c:v>27.9</c:v>
                </c:pt>
                <c:pt idx="4863">
                  <c:v>30.9</c:v>
                </c:pt>
                <c:pt idx="4864">
                  <c:v>28.8</c:v>
                </c:pt>
                <c:pt idx="4865">
                  <c:v>28.1</c:v>
                </c:pt>
                <c:pt idx="4866">
                  <c:v>30.1</c:v>
                </c:pt>
                <c:pt idx="4867">
                  <c:v>30</c:v>
                </c:pt>
                <c:pt idx="4868">
                  <c:v>31</c:v>
                </c:pt>
                <c:pt idx="4869">
                  <c:v>27.2</c:v>
                </c:pt>
                <c:pt idx="4870">
                  <c:v>27.2</c:v>
                </c:pt>
                <c:pt idx="4871">
                  <c:v>29.4</c:v>
                </c:pt>
                <c:pt idx="4872">
                  <c:v>30.4</c:v>
                </c:pt>
                <c:pt idx="4873">
                  <c:v>28.8</c:v>
                </c:pt>
                <c:pt idx="4874">
                  <c:v>30</c:v>
                </c:pt>
                <c:pt idx="4875">
                  <c:v>29.8</c:v>
                </c:pt>
                <c:pt idx="4876">
                  <c:v>28.4</c:v>
                </c:pt>
                <c:pt idx="4877">
                  <c:v>27.2</c:v>
                </c:pt>
                <c:pt idx="4878">
                  <c:v>27.7</c:v>
                </c:pt>
                <c:pt idx="4879">
                  <c:v>25.9</c:v>
                </c:pt>
                <c:pt idx="4880">
                  <c:v>28.8</c:v>
                </c:pt>
                <c:pt idx="4881">
                  <c:v>27.3</c:v>
                </c:pt>
                <c:pt idx="4882">
                  <c:v>28.6</c:v>
                </c:pt>
                <c:pt idx="4883">
                  <c:v>29.5</c:v>
                </c:pt>
                <c:pt idx="4884">
                  <c:v>29.9</c:v>
                </c:pt>
                <c:pt idx="4885">
                  <c:v>29</c:v>
                </c:pt>
                <c:pt idx="4886">
                  <c:v>28.4</c:v>
                </c:pt>
                <c:pt idx="4887">
                  <c:v>29.6</c:v>
                </c:pt>
                <c:pt idx="4888">
                  <c:v>29.8</c:v>
                </c:pt>
                <c:pt idx="4889">
                  <c:v>30.2</c:v>
                </c:pt>
                <c:pt idx="4890">
                  <c:v>28</c:v>
                </c:pt>
                <c:pt idx="4891">
                  <c:v>30.2</c:v>
                </c:pt>
                <c:pt idx="4892">
                  <c:v>29.6</c:v>
                </c:pt>
                <c:pt idx="4893">
                  <c:v>27.8</c:v>
                </c:pt>
                <c:pt idx="4894">
                  <c:v>27</c:v>
                </c:pt>
                <c:pt idx="4895">
                  <c:v>29.3</c:v>
                </c:pt>
                <c:pt idx="4896">
                  <c:v>29.8</c:v>
                </c:pt>
                <c:pt idx="4897">
                  <c:v>28.2</c:v>
                </c:pt>
                <c:pt idx="4898">
                  <c:v>28.7</c:v>
                </c:pt>
                <c:pt idx="4899">
                  <c:v>29.7</c:v>
                </c:pt>
                <c:pt idx="4900">
                  <c:v>28.9</c:v>
                </c:pt>
                <c:pt idx="4901">
                  <c:v>29.5</c:v>
                </c:pt>
                <c:pt idx="4902">
                  <c:v>28.9</c:v>
                </c:pt>
                <c:pt idx="4903">
                  <c:v>30.4</c:v>
                </c:pt>
                <c:pt idx="4904">
                  <c:v>28.2</c:v>
                </c:pt>
                <c:pt idx="4905">
                  <c:v>29.7</c:v>
                </c:pt>
                <c:pt idx="4906">
                  <c:v>30.4</c:v>
                </c:pt>
                <c:pt idx="4907">
                  <c:v>29.7</c:v>
                </c:pt>
                <c:pt idx="4908">
                  <c:v>29.4</c:v>
                </c:pt>
                <c:pt idx="4909">
                  <c:v>27.6</c:v>
                </c:pt>
                <c:pt idx="4910">
                  <c:v>26.1</c:v>
                </c:pt>
                <c:pt idx="4911">
                  <c:v>25.3</c:v>
                </c:pt>
                <c:pt idx="4912">
                  <c:v>25.4</c:v>
                </c:pt>
                <c:pt idx="4913">
                  <c:v>26.5</c:v>
                </c:pt>
                <c:pt idx="4914">
                  <c:v>25.8</c:v>
                </c:pt>
                <c:pt idx="4915">
                  <c:v>26.4</c:v>
                </c:pt>
                <c:pt idx="4916">
                  <c:v>26.5</c:v>
                </c:pt>
                <c:pt idx="4917">
                  <c:v>27.2</c:v>
                </c:pt>
                <c:pt idx="4918">
                  <c:v>27.4</c:v>
                </c:pt>
                <c:pt idx="4919">
                  <c:v>28.2</c:v>
                </c:pt>
                <c:pt idx="4920">
                  <c:v>27.3</c:v>
                </c:pt>
                <c:pt idx="4921">
                  <c:v>27.3</c:v>
                </c:pt>
                <c:pt idx="4922">
                  <c:v>25.7</c:v>
                </c:pt>
                <c:pt idx="4923">
                  <c:v>24.6</c:v>
                </c:pt>
                <c:pt idx="4924">
                  <c:v>26.1</c:v>
                </c:pt>
                <c:pt idx="4925">
                  <c:v>27.9</c:v>
                </c:pt>
                <c:pt idx="4926">
                  <c:v>29.7</c:v>
                </c:pt>
                <c:pt idx="4927">
                  <c:v>28.7</c:v>
                </c:pt>
                <c:pt idx="4928">
                  <c:v>28.2</c:v>
                </c:pt>
                <c:pt idx="4929">
                  <c:v>28.3</c:v>
                </c:pt>
                <c:pt idx="4930">
                  <c:v>27.9</c:v>
                </c:pt>
                <c:pt idx="4931">
                  <c:v>28.5</c:v>
                </c:pt>
                <c:pt idx="4932">
                  <c:v>27.8</c:v>
                </c:pt>
                <c:pt idx="4933">
                  <c:v>28.3</c:v>
                </c:pt>
                <c:pt idx="4934">
                  <c:v>28</c:v>
                </c:pt>
                <c:pt idx="4935">
                  <c:v>28.4</c:v>
                </c:pt>
                <c:pt idx="4936">
                  <c:v>27</c:v>
                </c:pt>
                <c:pt idx="4937">
                  <c:v>26.5</c:v>
                </c:pt>
                <c:pt idx="4938">
                  <c:v>27</c:v>
                </c:pt>
                <c:pt idx="4939">
                  <c:v>27.3</c:v>
                </c:pt>
                <c:pt idx="4940">
                  <c:v>27.7</c:v>
                </c:pt>
                <c:pt idx="4941">
                  <c:v>27.5</c:v>
                </c:pt>
                <c:pt idx="4942">
                  <c:v>25.2</c:v>
                </c:pt>
                <c:pt idx="4943">
                  <c:v>24.4</c:v>
                </c:pt>
                <c:pt idx="4944">
                  <c:v>26.2</c:v>
                </c:pt>
                <c:pt idx="4945">
                  <c:v>24.4</c:v>
                </c:pt>
                <c:pt idx="4946">
                  <c:v>26.8</c:v>
                </c:pt>
                <c:pt idx="4947">
                  <c:v>26.8</c:v>
                </c:pt>
                <c:pt idx="4948">
                  <c:v>25.7</c:v>
                </c:pt>
                <c:pt idx="4949">
                  <c:v>27.6</c:v>
                </c:pt>
                <c:pt idx="4950">
                  <c:v>26.5</c:v>
                </c:pt>
                <c:pt idx="4951">
                  <c:v>27.5</c:v>
                </c:pt>
                <c:pt idx="4952">
                  <c:v>24.1</c:v>
                </c:pt>
                <c:pt idx="4953">
                  <c:v>26.7</c:v>
                </c:pt>
                <c:pt idx="4954">
                  <c:v>29</c:v>
                </c:pt>
                <c:pt idx="4955">
                  <c:v>28.4</c:v>
                </c:pt>
                <c:pt idx="4956">
                  <c:v>27.9</c:v>
                </c:pt>
                <c:pt idx="4957">
                  <c:v>27.2</c:v>
                </c:pt>
                <c:pt idx="4958">
                  <c:v>27.6</c:v>
                </c:pt>
                <c:pt idx="4959">
                  <c:v>27</c:v>
                </c:pt>
                <c:pt idx="4960">
                  <c:v>25.2</c:v>
                </c:pt>
                <c:pt idx="4961">
                  <c:v>27.8</c:v>
                </c:pt>
                <c:pt idx="4962">
                  <c:v>25</c:v>
                </c:pt>
                <c:pt idx="4963">
                  <c:v>27.5</c:v>
                </c:pt>
                <c:pt idx="4964">
                  <c:v>27.7</c:v>
                </c:pt>
                <c:pt idx="4965">
                  <c:v>26.4</c:v>
                </c:pt>
                <c:pt idx="4966">
                  <c:v>25</c:v>
                </c:pt>
                <c:pt idx="4967">
                  <c:v>24.2</c:v>
                </c:pt>
                <c:pt idx="4968">
                  <c:v>25.9</c:v>
                </c:pt>
                <c:pt idx="4969">
                  <c:v>28.4</c:v>
                </c:pt>
                <c:pt idx="4970">
                  <c:v>25.4</c:v>
                </c:pt>
                <c:pt idx="4971">
                  <c:v>24.6</c:v>
                </c:pt>
                <c:pt idx="4972">
                  <c:v>26.6</c:v>
                </c:pt>
                <c:pt idx="4973">
                  <c:v>26.5</c:v>
                </c:pt>
                <c:pt idx="4974">
                  <c:v>25.1</c:v>
                </c:pt>
                <c:pt idx="4975">
                  <c:v>24</c:v>
                </c:pt>
                <c:pt idx="4976">
                  <c:v>22.8</c:v>
                </c:pt>
                <c:pt idx="4977">
                  <c:v>24.4</c:v>
                </c:pt>
                <c:pt idx="4978">
                  <c:v>24.3</c:v>
                </c:pt>
                <c:pt idx="4979">
                  <c:v>25.8</c:v>
                </c:pt>
                <c:pt idx="4980">
                  <c:v>24</c:v>
                </c:pt>
                <c:pt idx="4981">
                  <c:v>24.6</c:v>
                </c:pt>
                <c:pt idx="4982">
                  <c:v>23.6</c:v>
                </c:pt>
                <c:pt idx="4983">
                  <c:v>24.8</c:v>
                </c:pt>
                <c:pt idx="4984">
                  <c:v>24.8</c:v>
                </c:pt>
                <c:pt idx="4985">
                  <c:v>25.6</c:v>
                </c:pt>
                <c:pt idx="4986">
                  <c:v>25.6</c:v>
                </c:pt>
                <c:pt idx="4987">
                  <c:v>25.7</c:v>
                </c:pt>
                <c:pt idx="4988">
                  <c:v>26.2</c:v>
                </c:pt>
                <c:pt idx="4989">
                  <c:v>25.7</c:v>
                </c:pt>
                <c:pt idx="4990">
                  <c:v>24.4</c:v>
                </c:pt>
                <c:pt idx="4991">
                  <c:v>24.3</c:v>
                </c:pt>
                <c:pt idx="4992">
                  <c:v>27</c:v>
                </c:pt>
                <c:pt idx="4993">
                  <c:v>24.5</c:v>
                </c:pt>
                <c:pt idx="4994">
                  <c:v>24.3</c:v>
                </c:pt>
                <c:pt idx="4995">
                  <c:v>24.6</c:v>
                </c:pt>
                <c:pt idx="4996">
                  <c:v>24.3</c:v>
                </c:pt>
                <c:pt idx="4997">
                  <c:v>26.4</c:v>
                </c:pt>
                <c:pt idx="4998">
                  <c:v>26.4</c:v>
                </c:pt>
                <c:pt idx="4999">
                  <c:v>26.9</c:v>
                </c:pt>
                <c:pt idx="5000">
                  <c:v>27.7</c:v>
                </c:pt>
                <c:pt idx="5001">
                  <c:v>26.5</c:v>
                </c:pt>
                <c:pt idx="5002">
                  <c:v>25.8</c:v>
                </c:pt>
                <c:pt idx="5003">
                  <c:v>26</c:v>
                </c:pt>
                <c:pt idx="5004">
                  <c:v>25.5</c:v>
                </c:pt>
                <c:pt idx="5005">
                  <c:v>27.1</c:v>
                </c:pt>
                <c:pt idx="5006">
                  <c:v>25.3</c:v>
                </c:pt>
                <c:pt idx="5007">
                  <c:v>22.8</c:v>
                </c:pt>
                <c:pt idx="5008">
                  <c:v>25.9</c:v>
                </c:pt>
                <c:pt idx="5009">
                  <c:v>24.5</c:v>
                </c:pt>
                <c:pt idx="5010">
                  <c:v>26.9</c:v>
                </c:pt>
                <c:pt idx="5011">
                  <c:v>26.6</c:v>
                </c:pt>
                <c:pt idx="5012">
                  <c:v>26.8</c:v>
                </c:pt>
                <c:pt idx="5013">
                  <c:v>26.9</c:v>
                </c:pt>
                <c:pt idx="5014">
                  <c:v>25.8</c:v>
                </c:pt>
                <c:pt idx="5015">
                  <c:v>25.9</c:v>
                </c:pt>
                <c:pt idx="5016">
                  <c:v>26.9</c:v>
                </c:pt>
                <c:pt idx="5017">
                  <c:v>26.7</c:v>
                </c:pt>
                <c:pt idx="5018">
                  <c:v>26.8</c:v>
                </c:pt>
                <c:pt idx="5019">
                  <c:v>27.3</c:v>
                </c:pt>
                <c:pt idx="5020">
                  <c:v>27.4</c:v>
                </c:pt>
                <c:pt idx="5021">
                  <c:v>26.7</c:v>
                </c:pt>
                <c:pt idx="5022">
                  <c:v>25.8</c:v>
                </c:pt>
                <c:pt idx="5023">
                  <c:v>26.7</c:v>
                </c:pt>
                <c:pt idx="5024">
                  <c:v>26.6</c:v>
                </c:pt>
                <c:pt idx="5025">
                  <c:v>27.1</c:v>
                </c:pt>
                <c:pt idx="5026">
                  <c:v>27</c:v>
                </c:pt>
                <c:pt idx="5027">
                  <c:v>26.6</c:v>
                </c:pt>
                <c:pt idx="5028">
                  <c:v>26.6</c:v>
                </c:pt>
                <c:pt idx="5029">
                  <c:v>26.6</c:v>
                </c:pt>
                <c:pt idx="5030">
                  <c:v>27</c:v>
                </c:pt>
                <c:pt idx="5031">
                  <c:v>26.8</c:v>
                </c:pt>
                <c:pt idx="5032">
                  <c:v>27</c:v>
                </c:pt>
                <c:pt idx="5033">
                  <c:v>26.8</c:v>
                </c:pt>
                <c:pt idx="5034">
                  <c:v>26.9</c:v>
                </c:pt>
                <c:pt idx="5035">
                  <c:v>26.4</c:v>
                </c:pt>
                <c:pt idx="5036">
                  <c:v>26.8</c:v>
                </c:pt>
                <c:pt idx="5037">
                  <c:v>27.1</c:v>
                </c:pt>
                <c:pt idx="5038">
                  <c:v>27</c:v>
                </c:pt>
                <c:pt idx="5039">
                  <c:v>27.1</c:v>
                </c:pt>
                <c:pt idx="5040">
                  <c:v>27.1</c:v>
                </c:pt>
                <c:pt idx="5041">
                  <c:v>26.5</c:v>
                </c:pt>
                <c:pt idx="5042">
                  <c:v>26.8</c:v>
                </c:pt>
                <c:pt idx="5043">
                  <c:v>26.3</c:v>
                </c:pt>
                <c:pt idx="5044">
                  <c:v>26.9</c:v>
                </c:pt>
                <c:pt idx="5045">
                  <c:v>27</c:v>
                </c:pt>
                <c:pt idx="5046">
                  <c:v>26.3</c:v>
                </c:pt>
                <c:pt idx="5047">
                  <c:v>26.8</c:v>
                </c:pt>
                <c:pt idx="5048">
                  <c:v>26.7</c:v>
                </c:pt>
                <c:pt idx="5049">
                  <c:v>26.8</c:v>
                </c:pt>
                <c:pt idx="5050">
                  <c:v>26.6</c:v>
                </c:pt>
                <c:pt idx="5051">
                  <c:v>26.7</c:v>
                </c:pt>
                <c:pt idx="5052">
                  <c:v>26.8</c:v>
                </c:pt>
                <c:pt idx="5053">
                  <c:v>27</c:v>
                </c:pt>
                <c:pt idx="5054">
                  <c:v>27</c:v>
                </c:pt>
                <c:pt idx="5055">
                  <c:v>26.8</c:v>
                </c:pt>
                <c:pt idx="5056">
                  <c:v>27.8</c:v>
                </c:pt>
                <c:pt idx="5057">
                  <c:v>27</c:v>
                </c:pt>
                <c:pt idx="5058">
                  <c:v>28</c:v>
                </c:pt>
                <c:pt idx="5059">
                  <c:v>27</c:v>
                </c:pt>
                <c:pt idx="5060">
                  <c:v>26.5</c:v>
                </c:pt>
                <c:pt idx="5061">
                  <c:v>26.7</c:v>
                </c:pt>
                <c:pt idx="5062">
                  <c:v>26.4</c:v>
                </c:pt>
                <c:pt idx="5063">
                  <c:v>26.5</c:v>
                </c:pt>
                <c:pt idx="5064">
                  <c:v>26.7</c:v>
                </c:pt>
                <c:pt idx="5065">
                  <c:v>27.1</c:v>
                </c:pt>
                <c:pt idx="5066">
                  <c:v>26.6</c:v>
                </c:pt>
                <c:pt idx="5067">
                  <c:v>26.3</c:v>
                </c:pt>
                <c:pt idx="5068">
                  <c:v>26.5</c:v>
                </c:pt>
                <c:pt idx="5069">
                  <c:v>26.5</c:v>
                </c:pt>
                <c:pt idx="5070">
                  <c:v>26.7</c:v>
                </c:pt>
                <c:pt idx="5071">
                  <c:v>26.6</c:v>
                </c:pt>
                <c:pt idx="5072">
                  <c:v>26.9</c:v>
                </c:pt>
                <c:pt idx="5073">
                  <c:v>26.8</c:v>
                </c:pt>
                <c:pt idx="5074">
                  <c:v>26.8</c:v>
                </c:pt>
                <c:pt idx="5075">
                  <c:v>26.8</c:v>
                </c:pt>
                <c:pt idx="5076">
                  <c:v>25.9</c:v>
                </c:pt>
                <c:pt idx="5077">
                  <c:v>25.7</c:v>
                </c:pt>
                <c:pt idx="5078">
                  <c:v>26.4</c:v>
                </c:pt>
                <c:pt idx="5079">
                  <c:v>26.3</c:v>
                </c:pt>
                <c:pt idx="5080">
                  <c:v>25.3</c:v>
                </c:pt>
                <c:pt idx="5081">
                  <c:v>26.6</c:v>
                </c:pt>
                <c:pt idx="5082">
                  <c:v>26.8</c:v>
                </c:pt>
                <c:pt idx="5083">
                  <c:v>27.5</c:v>
                </c:pt>
                <c:pt idx="5084">
                  <c:v>27.5</c:v>
                </c:pt>
                <c:pt idx="5085">
                  <c:v>27.8</c:v>
                </c:pt>
                <c:pt idx="5086">
                  <c:v>28.1</c:v>
                </c:pt>
                <c:pt idx="5087">
                  <c:v>27.9</c:v>
                </c:pt>
                <c:pt idx="5088">
                  <c:v>27.2</c:v>
                </c:pt>
                <c:pt idx="5089">
                  <c:v>26.4</c:v>
                </c:pt>
                <c:pt idx="5090">
                  <c:v>27.8</c:v>
                </c:pt>
                <c:pt idx="5091">
                  <c:v>26.5</c:v>
                </c:pt>
                <c:pt idx="5092">
                  <c:v>27.9</c:v>
                </c:pt>
                <c:pt idx="5093">
                  <c:v>27.5</c:v>
                </c:pt>
                <c:pt idx="5094">
                  <c:v>27.4</c:v>
                </c:pt>
                <c:pt idx="5095">
                  <c:v>26.1</c:v>
                </c:pt>
                <c:pt idx="5096">
                  <c:v>26.1</c:v>
                </c:pt>
                <c:pt idx="5097">
                  <c:v>23.5</c:v>
                </c:pt>
                <c:pt idx="5098">
                  <c:v>27</c:v>
                </c:pt>
                <c:pt idx="5099">
                  <c:v>26.8</c:v>
                </c:pt>
                <c:pt idx="5100">
                  <c:v>26.9</c:v>
                </c:pt>
                <c:pt idx="5101">
                  <c:v>27.2</c:v>
                </c:pt>
                <c:pt idx="5102">
                  <c:v>26.8</c:v>
                </c:pt>
                <c:pt idx="5103">
                  <c:v>27</c:v>
                </c:pt>
                <c:pt idx="5104">
                  <c:v>27.2</c:v>
                </c:pt>
                <c:pt idx="5105">
                  <c:v>27.1</c:v>
                </c:pt>
                <c:pt idx="5106">
                  <c:v>27.7</c:v>
                </c:pt>
                <c:pt idx="5107">
                  <c:v>27.6</c:v>
                </c:pt>
                <c:pt idx="5108">
                  <c:v>27.6</c:v>
                </c:pt>
                <c:pt idx="5109">
                  <c:v>27.3</c:v>
                </c:pt>
                <c:pt idx="5110">
                  <c:v>27.9</c:v>
                </c:pt>
                <c:pt idx="5111">
                  <c:v>28.1</c:v>
                </c:pt>
                <c:pt idx="5112">
                  <c:v>28.3</c:v>
                </c:pt>
                <c:pt idx="5113">
                  <c:v>28.1</c:v>
                </c:pt>
                <c:pt idx="5114">
                  <c:v>26.7</c:v>
                </c:pt>
                <c:pt idx="5115">
                  <c:v>25.7</c:v>
                </c:pt>
                <c:pt idx="5116">
                  <c:v>28.1</c:v>
                </c:pt>
                <c:pt idx="5117">
                  <c:v>28.2</c:v>
                </c:pt>
                <c:pt idx="5118">
                  <c:v>28</c:v>
                </c:pt>
                <c:pt idx="5119">
                  <c:v>28.1</c:v>
                </c:pt>
                <c:pt idx="5120">
                  <c:v>28.3</c:v>
                </c:pt>
                <c:pt idx="5121">
                  <c:v>29</c:v>
                </c:pt>
                <c:pt idx="5122">
                  <c:v>28.1</c:v>
                </c:pt>
                <c:pt idx="5123">
                  <c:v>28.1</c:v>
                </c:pt>
                <c:pt idx="5124">
                  <c:v>28.2</c:v>
                </c:pt>
                <c:pt idx="5125">
                  <c:v>28</c:v>
                </c:pt>
                <c:pt idx="5126">
                  <c:v>28.6</c:v>
                </c:pt>
                <c:pt idx="5127">
                  <c:v>27.4</c:v>
                </c:pt>
                <c:pt idx="5128">
                  <c:v>26</c:v>
                </c:pt>
                <c:pt idx="5129">
                  <c:v>26.9</c:v>
                </c:pt>
                <c:pt idx="5130">
                  <c:v>27.5</c:v>
                </c:pt>
                <c:pt idx="5131">
                  <c:v>26.5</c:v>
                </c:pt>
                <c:pt idx="5132">
                  <c:v>25.5</c:v>
                </c:pt>
                <c:pt idx="5133">
                  <c:v>29.3</c:v>
                </c:pt>
                <c:pt idx="5134">
                  <c:v>30.6</c:v>
                </c:pt>
                <c:pt idx="5135">
                  <c:v>29.3</c:v>
                </c:pt>
                <c:pt idx="5136">
                  <c:v>29</c:v>
                </c:pt>
                <c:pt idx="5137">
                  <c:v>30.4</c:v>
                </c:pt>
                <c:pt idx="5138">
                  <c:v>30.1</c:v>
                </c:pt>
                <c:pt idx="5139">
                  <c:v>29.6</c:v>
                </c:pt>
                <c:pt idx="5140">
                  <c:v>28.3</c:v>
                </c:pt>
                <c:pt idx="5141">
                  <c:v>29</c:v>
                </c:pt>
                <c:pt idx="5142">
                  <c:v>29.5</c:v>
                </c:pt>
                <c:pt idx="5143">
                  <c:v>29.8</c:v>
                </c:pt>
                <c:pt idx="5144">
                  <c:v>29.5</c:v>
                </c:pt>
                <c:pt idx="5145">
                  <c:v>30.6</c:v>
                </c:pt>
                <c:pt idx="5146">
                  <c:v>28.9</c:v>
                </c:pt>
                <c:pt idx="5147">
                  <c:v>27.9</c:v>
                </c:pt>
                <c:pt idx="5148">
                  <c:v>29.6</c:v>
                </c:pt>
                <c:pt idx="5149">
                  <c:v>28.5</c:v>
                </c:pt>
                <c:pt idx="5150">
                  <c:v>26.3</c:v>
                </c:pt>
                <c:pt idx="5151">
                  <c:v>29.2</c:v>
                </c:pt>
                <c:pt idx="5152">
                  <c:v>29.5</c:v>
                </c:pt>
                <c:pt idx="5153">
                  <c:v>28.2</c:v>
                </c:pt>
                <c:pt idx="5154">
                  <c:v>28.2</c:v>
                </c:pt>
                <c:pt idx="5155">
                  <c:v>28.1</c:v>
                </c:pt>
                <c:pt idx="5156">
                  <c:v>30</c:v>
                </c:pt>
                <c:pt idx="5157">
                  <c:v>29.4</c:v>
                </c:pt>
                <c:pt idx="5158">
                  <c:v>30.6</c:v>
                </c:pt>
                <c:pt idx="5159">
                  <c:v>29.6</c:v>
                </c:pt>
                <c:pt idx="5160">
                  <c:v>28.6</c:v>
                </c:pt>
                <c:pt idx="5161">
                  <c:v>26.9</c:v>
                </c:pt>
                <c:pt idx="5162">
                  <c:v>28.7</c:v>
                </c:pt>
                <c:pt idx="5163">
                  <c:v>29.2</c:v>
                </c:pt>
                <c:pt idx="5164">
                  <c:v>25.1</c:v>
                </c:pt>
                <c:pt idx="5165">
                  <c:v>26.8</c:v>
                </c:pt>
                <c:pt idx="5166">
                  <c:v>26.5</c:v>
                </c:pt>
                <c:pt idx="5167">
                  <c:v>28.3</c:v>
                </c:pt>
                <c:pt idx="5168">
                  <c:v>29.5</c:v>
                </c:pt>
                <c:pt idx="5169">
                  <c:v>26.9</c:v>
                </c:pt>
                <c:pt idx="5170">
                  <c:v>28.5</c:v>
                </c:pt>
                <c:pt idx="5171">
                  <c:v>28.9</c:v>
                </c:pt>
                <c:pt idx="5172">
                  <c:v>27.4</c:v>
                </c:pt>
                <c:pt idx="5173">
                  <c:v>27.5</c:v>
                </c:pt>
                <c:pt idx="5174">
                  <c:v>28.5</c:v>
                </c:pt>
                <c:pt idx="5175">
                  <c:v>28</c:v>
                </c:pt>
                <c:pt idx="5176">
                  <c:v>28.8</c:v>
                </c:pt>
                <c:pt idx="5177">
                  <c:v>28</c:v>
                </c:pt>
                <c:pt idx="5178">
                  <c:v>28.4</c:v>
                </c:pt>
                <c:pt idx="5179">
                  <c:v>28.4</c:v>
                </c:pt>
                <c:pt idx="5180">
                  <c:v>27.4</c:v>
                </c:pt>
                <c:pt idx="5181">
                  <c:v>28.1</c:v>
                </c:pt>
                <c:pt idx="5182">
                  <c:v>27.9</c:v>
                </c:pt>
                <c:pt idx="5183">
                  <c:v>27.2</c:v>
                </c:pt>
                <c:pt idx="5184">
                  <c:v>28.5</c:v>
                </c:pt>
                <c:pt idx="5185">
                  <c:v>27.6</c:v>
                </c:pt>
                <c:pt idx="5186">
                  <c:v>25.6</c:v>
                </c:pt>
                <c:pt idx="5187">
                  <c:v>29.9</c:v>
                </c:pt>
                <c:pt idx="5188">
                  <c:v>28.7</c:v>
                </c:pt>
                <c:pt idx="5189">
                  <c:v>28.5</c:v>
                </c:pt>
                <c:pt idx="5190">
                  <c:v>27.5</c:v>
                </c:pt>
                <c:pt idx="5191">
                  <c:v>29</c:v>
                </c:pt>
                <c:pt idx="5192">
                  <c:v>26.3</c:v>
                </c:pt>
                <c:pt idx="5193">
                  <c:v>27.6</c:v>
                </c:pt>
                <c:pt idx="5194">
                  <c:v>27.6</c:v>
                </c:pt>
                <c:pt idx="5195">
                  <c:v>28</c:v>
                </c:pt>
                <c:pt idx="5196">
                  <c:v>27.6</c:v>
                </c:pt>
                <c:pt idx="5197">
                  <c:v>30.7</c:v>
                </c:pt>
                <c:pt idx="5198">
                  <c:v>27.8</c:v>
                </c:pt>
                <c:pt idx="5199">
                  <c:v>28.6</c:v>
                </c:pt>
                <c:pt idx="5200">
                  <c:v>29.1</c:v>
                </c:pt>
                <c:pt idx="5201">
                  <c:v>28.7</c:v>
                </c:pt>
                <c:pt idx="5202">
                  <c:v>28.5</c:v>
                </c:pt>
                <c:pt idx="5203">
                  <c:v>28.5</c:v>
                </c:pt>
                <c:pt idx="5204">
                  <c:v>26</c:v>
                </c:pt>
                <c:pt idx="5205">
                  <c:v>27.2</c:v>
                </c:pt>
                <c:pt idx="5206">
                  <c:v>25.4</c:v>
                </c:pt>
                <c:pt idx="5207">
                  <c:v>27.3</c:v>
                </c:pt>
                <c:pt idx="5208">
                  <c:v>26.5</c:v>
                </c:pt>
                <c:pt idx="5209">
                  <c:v>24</c:v>
                </c:pt>
                <c:pt idx="5210">
                  <c:v>26.2</c:v>
                </c:pt>
                <c:pt idx="5211">
                  <c:v>29</c:v>
                </c:pt>
                <c:pt idx="5212">
                  <c:v>28.5</c:v>
                </c:pt>
                <c:pt idx="5213">
                  <c:v>27.9</c:v>
                </c:pt>
                <c:pt idx="5214">
                  <c:v>27.7</c:v>
                </c:pt>
                <c:pt idx="5215">
                  <c:v>27</c:v>
                </c:pt>
                <c:pt idx="5216">
                  <c:v>28.3</c:v>
                </c:pt>
                <c:pt idx="5217">
                  <c:v>27.7</c:v>
                </c:pt>
                <c:pt idx="5218">
                  <c:v>28.4</c:v>
                </c:pt>
                <c:pt idx="5219">
                  <c:v>29.3</c:v>
                </c:pt>
                <c:pt idx="5220">
                  <c:v>28.7</c:v>
                </c:pt>
                <c:pt idx="5221">
                  <c:v>26.9</c:v>
                </c:pt>
                <c:pt idx="5222">
                  <c:v>26.8</c:v>
                </c:pt>
                <c:pt idx="5223">
                  <c:v>28.8</c:v>
                </c:pt>
                <c:pt idx="5224">
                  <c:v>27.7</c:v>
                </c:pt>
                <c:pt idx="5225">
                  <c:v>27.4</c:v>
                </c:pt>
                <c:pt idx="5226">
                  <c:v>28.4</c:v>
                </c:pt>
                <c:pt idx="5227">
                  <c:v>27.4</c:v>
                </c:pt>
                <c:pt idx="5228">
                  <c:v>28.2</c:v>
                </c:pt>
                <c:pt idx="5229">
                  <c:v>28.7</c:v>
                </c:pt>
                <c:pt idx="5230">
                  <c:v>26.8</c:v>
                </c:pt>
                <c:pt idx="5249">
                  <c:v>28</c:v>
                </c:pt>
                <c:pt idx="5250">
                  <c:v>27.6</c:v>
                </c:pt>
                <c:pt idx="5251">
                  <c:v>29.3</c:v>
                </c:pt>
                <c:pt idx="5252">
                  <c:v>28.4</c:v>
                </c:pt>
                <c:pt idx="5253">
                  <c:v>28.2</c:v>
                </c:pt>
                <c:pt idx="5254">
                  <c:v>29.8</c:v>
                </c:pt>
                <c:pt idx="5255">
                  <c:v>29.6</c:v>
                </c:pt>
                <c:pt idx="5256">
                  <c:v>29</c:v>
                </c:pt>
                <c:pt idx="5257">
                  <c:v>26.5</c:v>
                </c:pt>
                <c:pt idx="5258">
                  <c:v>27.7</c:v>
                </c:pt>
                <c:pt idx="5259">
                  <c:v>30.5</c:v>
                </c:pt>
                <c:pt idx="5260">
                  <c:v>28.4</c:v>
                </c:pt>
                <c:pt idx="5261">
                  <c:v>29.1</c:v>
                </c:pt>
                <c:pt idx="5262">
                  <c:v>28</c:v>
                </c:pt>
                <c:pt idx="5263">
                  <c:v>27.8</c:v>
                </c:pt>
                <c:pt idx="5264">
                  <c:v>28.4</c:v>
                </c:pt>
                <c:pt idx="5265">
                  <c:v>25.9</c:v>
                </c:pt>
                <c:pt idx="5266">
                  <c:v>28.1</c:v>
                </c:pt>
                <c:pt idx="5267">
                  <c:v>28.9</c:v>
                </c:pt>
                <c:pt idx="5268">
                  <c:v>30.5</c:v>
                </c:pt>
                <c:pt idx="5269">
                  <c:v>31.1</c:v>
                </c:pt>
                <c:pt idx="5270">
                  <c:v>29.7</c:v>
                </c:pt>
                <c:pt idx="5271">
                  <c:v>29.6</c:v>
                </c:pt>
                <c:pt idx="5272">
                  <c:v>29.1</c:v>
                </c:pt>
                <c:pt idx="5273">
                  <c:v>30</c:v>
                </c:pt>
                <c:pt idx="5274">
                  <c:v>29.6</c:v>
                </c:pt>
                <c:pt idx="5275">
                  <c:v>28.6</c:v>
                </c:pt>
                <c:pt idx="5276">
                  <c:v>28.4</c:v>
                </c:pt>
                <c:pt idx="5277">
                  <c:v>29.2</c:v>
                </c:pt>
                <c:pt idx="5278">
                  <c:v>29.3</c:v>
                </c:pt>
                <c:pt idx="5279">
                  <c:v>29.4</c:v>
                </c:pt>
                <c:pt idx="5280">
                  <c:v>28.9</c:v>
                </c:pt>
                <c:pt idx="5281">
                  <c:v>28.7</c:v>
                </c:pt>
                <c:pt idx="5282">
                  <c:v>29.5</c:v>
                </c:pt>
                <c:pt idx="5283">
                  <c:v>30</c:v>
                </c:pt>
                <c:pt idx="5284">
                  <c:v>25.1</c:v>
                </c:pt>
                <c:pt idx="5285">
                  <c:v>27.3</c:v>
                </c:pt>
                <c:pt idx="5286">
                  <c:v>29.9</c:v>
                </c:pt>
                <c:pt idx="5287">
                  <c:v>26.6</c:v>
                </c:pt>
                <c:pt idx="5288">
                  <c:v>28.3</c:v>
                </c:pt>
                <c:pt idx="5289">
                  <c:v>25.4</c:v>
                </c:pt>
                <c:pt idx="5290">
                  <c:v>27</c:v>
                </c:pt>
                <c:pt idx="5291">
                  <c:v>28.6</c:v>
                </c:pt>
                <c:pt idx="5292">
                  <c:v>25.4</c:v>
                </c:pt>
                <c:pt idx="5293">
                  <c:v>26.1</c:v>
                </c:pt>
                <c:pt idx="5294">
                  <c:v>28.7</c:v>
                </c:pt>
                <c:pt idx="5295">
                  <c:v>27.2</c:v>
                </c:pt>
                <c:pt idx="5296">
                  <c:v>28.3</c:v>
                </c:pt>
                <c:pt idx="5297">
                  <c:v>27.6</c:v>
                </c:pt>
                <c:pt idx="5298">
                  <c:v>27.3</c:v>
                </c:pt>
                <c:pt idx="5299">
                  <c:v>28.2</c:v>
                </c:pt>
                <c:pt idx="5300">
                  <c:v>28.6</c:v>
                </c:pt>
                <c:pt idx="5301">
                  <c:v>28.3</c:v>
                </c:pt>
                <c:pt idx="5302">
                  <c:v>27.5</c:v>
                </c:pt>
                <c:pt idx="5303">
                  <c:v>26.8</c:v>
                </c:pt>
                <c:pt idx="5304">
                  <c:v>28.9</c:v>
                </c:pt>
                <c:pt idx="5305">
                  <c:v>28.2</c:v>
                </c:pt>
                <c:pt idx="5306">
                  <c:v>27.2</c:v>
                </c:pt>
                <c:pt idx="5307">
                  <c:v>24.5</c:v>
                </c:pt>
                <c:pt idx="5308">
                  <c:v>27.5</c:v>
                </c:pt>
                <c:pt idx="5309">
                  <c:v>27.4</c:v>
                </c:pt>
                <c:pt idx="5310">
                  <c:v>26.3</c:v>
                </c:pt>
                <c:pt idx="5311">
                  <c:v>26.4</c:v>
                </c:pt>
                <c:pt idx="5312">
                  <c:v>25.9</c:v>
                </c:pt>
                <c:pt idx="5313">
                  <c:v>25</c:v>
                </c:pt>
                <c:pt idx="5314">
                  <c:v>24.7</c:v>
                </c:pt>
                <c:pt idx="5315">
                  <c:v>24.6</c:v>
                </c:pt>
                <c:pt idx="5316">
                  <c:v>25.5</c:v>
                </c:pt>
                <c:pt idx="5317">
                  <c:v>27.3</c:v>
                </c:pt>
                <c:pt idx="5318">
                  <c:v>28.8</c:v>
                </c:pt>
                <c:pt idx="5319">
                  <c:v>28.6</c:v>
                </c:pt>
                <c:pt idx="5320">
                  <c:v>24.9</c:v>
                </c:pt>
                <c:pt idx="5321">
                  <c:v>25.9</c:v>
                </c:pt>
                <c:pt idx="5322">
                  <c:v>26.2</c:v>
                </c:pt>
                <c:pt idx="5323">
                  <c:v>27.8</c:v>
                </c:pt>
                <c:pt idx="5324">
                  <c:v>26.7</c:v>
                </c:pt>
                <c:pt idx="5325">
                  <c:v>27.7</c:v>
                </c:pt>
                <c:pt idx="5326">
                  <c:v>27.4</c:v>
                </c:pt>
                <c:pt idx="5327">
                  <c:v>28.3</c:v>
                </c:pt>
                <c:pt idx="5328">
                  <c:v>27</c:v>
                </c:pt>
                <c:pt idx="5329">
                  <c:v>26.5</c:v>
                </c:pt>
                <c:pt idx="5330">
                  <c:v>26.9</c:v>
                </c:pt>
                <c:pt idx="5331">
                  <c:v>27.1</c:v>
                </c:pt>
                <c:pt idx="5332">
                  <c:v>25.8</c:v>
                </c:pt>
                <c:pt idx="5333">
                  <c:v>27.3</c:v>
                </c:pt>
                <c:pt idx="5334">
                  <c:v>27.5</c:v>
                </c:pt>
                <c:pt idx="5335">
                  <c:v>27.6</c:v>
                </c:pt>
                <c:pt idx="5336">
                  <c:v>27.7</c:v>
                </c:pt>
                <c:pt idx="5337">
                  <c:v>28.3</c:v>
                </c:pt>
                <c:pt idx="5338">
                  <c:v>27.2</c:v>
                </c:pt>
                <c:pt idx="5339">
                  <c:v>27.5</c:v>
                </c:pt>
                <c:pt idx="5340">
                  <c:v>26.6</c:v>
                </c:pt>
                <c:pt idx="5341">
                  <c:v>26.3</c:v>
                </c:pt>
                <c:pt idx="5342">
                  <c:v>26.7</c:v>
                </c:pt>
                <c:pt idx="5343">
                  <c:v>24.8</c:v>
                </c:pt>
                <c:pt idx="5344">
                  <c:v>24.9</c:v>
                </c:pt>
                <c:pt idx="5345">
                  <c:v>25.8</c:v>
                </c:pt>
                <c:pt idx="5346">
                  <c:v>25.3</c:v>
                </c:pt>
                <c:pt idx="5347">
                  <c:v>25.8</c:v>
                </c:pt>
                <c:pt idx="5348">
                  <c:v>25.3</c:v>
                </c:pt>
                <c:pt idx="5349">
                  <c:v>24.7</c:v>
                </c:pt>
                <c:pt idx="5350">
                  <c:v>25.8</c:v>
                </c:pt>
                <c:pt idx="5351">
                  <c:v>24.5</c:v>
                </c:pt>
                <c:pt idx="5352">
                  <c:v>24.7</c:v>
                </c:pt>
                <c:pt idx="5353">
                  <c:v>27.2</c:v>
                </c:pt>
                <c:pt idx="5354">
                  <c:v>27.5</c:v>
                </c:pt>
                <c:pt idx="5355">
                  <c:v>27</c:v>
                </c:pt>
                <c:pt idx="5356">
                  <c:v>27.4</c:v>
                </c:pt>
                <c:pt idx="5357">
                  <c:v>27.3</c:v>
                </c:pt>
                <c:pt idx="5358">
                  <c:v>28</c:v>
                </c:pt>
                <c:pt idx="5359">
                  <c:v>27.3</c:v>
                </c:pt>
                <c:pt idx="5360">
                  <c:v>27.4</c:v>
                </c:pt>
                <c:pt idx="5361">
                  <c:v>27.3</c:v>
                </c:pt>
                <c:pt idx="5362">
                  <c:v>26.8</c:v>
                </c:pt>
                <c:pt idx="5363">
                  <c:v>27.1</c:v>
                </c:pt>
                <c:pt idx="5364">
                  <c:v>27.2</c:v>
                </c:pt>
                <c:pt idx="5365">
                  <c:v>27.3</c:v>
                </c:pt>
                <c:pt idx="5366">
                  <c:v>27.2</c:v>
                </c:pt>
                <c:pt idx="5367">
                  <c:v>27</c:v>
                </c:pt>
                <c:pt idx="5368">
                  <c:v>27</c:v>
                </c:pt>
                <c:pt idx="5369">
                  <c:v>27</c:v>
                </c:pt>
                <c:pt idx="5370">
                  <c:v>27.5</c:v>
                </c:pt>
                <c:pt idx="5371">
                  <c:v>27.3</c:v>
                </c:pt>
                <c:pt idx="5372">
                  <c:v>27.2</c:v>
                </c:pt>
                <c:pt idx="5373">
                  <c:v>26.9</c:v>
                </c:pt>
                <c:pt idx="5374">
                  <c:v>27.2</c:v>
                </c:pt>
                <c:pt idx="5375">
                  <c:v>26.9</c:v>
                </c:pt>
                <c:pt idx="5376">
                  <c:v>27</c:v>
                </c:pt>
                <c:pt idx="5377">
                  <c:v>27.1</c:v>
                </c:pt>
                <c:pt idx="5378">
                  <c:v>27</c:v>
                </c:pt>
                <c:pt idx="5379">
                  <c:v>27.3</c:v>
                </c:pt>
                <c:pt idx="5380">
                  <c:v>27.1</c:v>
                </c:pt>
                <c:pt idx="5381">
                  <c:v>27.2</c:v>
                </c:pt>
                <c:pt idx="5382">
                  <c:v>26.6</c:v>
                </c:pt>
                <c:pt idx="5383">
                  <c:v>26.8</c:v>
                </c:pt>
                <c:pt idx="5384">
                  <c:v>26.9</c:v>
                </c:pt>
                <c:pt idx="5385">
                  <c:v>26.7</c:v>
                </c:pt>
                <c:pt idx="5386">
                  <c:v>27.5</c:v>
                </c:pt>
                <c:pt idx="5387">
                  <c:v>27.6</c:v>
                </c:pt>
                <c:pt idx="5388">
                  <c:v>27.4</c:v>
                </c:pt>
                <c:pt idx="5389">
                  <c:v>27.3</c:v>
                </c:pt>
                <c:pt idx="5390">
                  <c:v>26.9</c:v>
                </c:pt>
                <c:pt idx="5391">
                  <c:v>26.9</c:v>
                </c:pt>
                <c:pt idx="5392">
                  <c:v>26.8</c:v>
                </c:pt>
                <c:pt idx="5393">
                  <c:v>26.8</c:v>
                </c:pt>
                <c:pt idx="5394">
                  <c:v>26.5</c:v>
                </c:pt>
                <c:pt idx="5395">
                  <c:v>26.4</c:v>
                </c:pt>
                <c:pt idx="5396">
                  <c:v>26.6</c:v>
                </c:pt>
                <c:pt idx="5397">
                  <c:v>26.3</c:v>
                </c:pt>
                <c:pt idx="5398">
                  <c:v>26.6</c:v>
                </c:pt>
                <c:pt idx="5399">
                  <c:v>27.1</c:v>
                </c:pt>
                <c:pt idx="5400">
                  <c:v>27.6</c:v>
                </c:pt>
                <c:pt idx="5401">
                  <c:v>27</c:v>
                </c:pt>
                <c:pt idx="5402">
                  <c:v>26.9</c:v>
                </c:pt>
                <c:pt idx="5403">
                  <c:v>26.9</c:v>
                </c:pt>
                <c:pt idx="5404">
                  <c:v>26.8</c:v>
                </c:pt>
                <c:pt idx="5405">
                  <c:v>26.1</c:v>
                </c:pt>
                <c:pt idx="5406">
                  <c:v>26.3</c:v>
                </c:pt>
                <c:pt idx="5407">
                  <c:v>26.4</c:v>
                </c:pt>
                <c:pt idx="5408">
                  <c:v>27.4</c:v>
                </c:pt>
                <c:pt idx="5409">
                  <c:v>26.8</c:v>
                </c:pt>
                <c:pt idx="5410">
                  <c:v>26.6</c:v>
                </c:pt>
                <c:pt idx="5411">
                  <c:v>27</c:v>
                </c:pt>
                <c:pt idx="5412">
                  <c:v>27.3</c:v>
                </c:pt>
                <c:pt idx="5413">
                  <c:v>27</c:v>
                </c:pt>
                <c:pt idx="5414">
                  <c:v>27.2</c:v>
                </c:pt>
                <c:pt idx="5415">
                  <c:v>27.2</c:v>
                </c:pt>
                <c:pt idx="5416">
                  <c:v>26.9</c:v>
                </c:pt>
                <c:pt idx="5417">
                  <c:v>27.1</c:v>
                </c:pt>
                <c:pt idx="5418">
                  <c:v>26.8</c:v>
                </c:pt>
                <c:pt idx="5419">
                  <c:v>27</c:v>
                </c:pt>
                <c:pt idx="5420">
                  <c:v>26.6</c:v>
                </c:pt>
                <c:pt idx="5421">
                  <c:v>27.3</c:v>
                </c:pt>
                <c:pt idx="5422">
                  <c:v>26.7</c:v>
                </c:pt>
                <c:pt idx="5423">
                  <c:v>26.8</c:v>
                </c:pt>
                <c:pt idx="5424">
                  <c:v>26.1</c:v>
                </c:pt>
                <c:pt idx="5425">
                  <c:v>27.3</c:v>
                </c:pt>
                <c:pt idx="5426">
                  <c:v>27.1</c:v>
                </c:pt>
                <c:pt idx="5427">
                  <c:v>28.1</c:v>
                </c:pt>
                <c:pt idx="5428">
                  <c:v>27.5</c:v>
                </c:pt>
                <c:pt idx="5429">
                  <c:v>27.7</c:v>
                </c:pt>
                <c:pt idx="5430">
                  <c:v>26.7</c:v>
                </c:pt>
                <c:pt idx="5431">
                  <c:v>26.1</c:v>
                </c:pt>
                <c:pt idx="5432">
                  <c:v>26.4</c:v>
                </c:pt>
                <c:pt idx="5433">
                  <c:v>26.7</c:v>
                </c:pt>
                <c:pt idx="5434">
                  <c:v>27.4</c:v>
                </c:pt>
                <c:pt idx="5435">
                  <c:v>27.1</c:v>
                </c:pt>
                <c:pt idx="5436">
                  <c:v>26.9</c:v>
                </c:pt>
                <c:pt idx="5437">
                  <c:v>27.1</c:v>
                </c:pt>
                <c:pt idx="5438">
                  <c:v>26.7</c:v>
                </c:pt>
                <c:pt idx="5439">
                  <c:v>27</c:v>
                </c:pt>
                <c:pt idx="5440">
                  <c:v>27.2</c:v>
                </c:pt>
                <c:pt idx="5441">
                  <c:v>26.7</c:v>
                </c:pt>
                <c:pt idx="5442">
                  <c:v>27.1</c:v>
                </c:pt>
                <c:pt idx="5443">
                  <c:v>27.1</c:v>
                </c:pt>
                <c:pt idx="5444">
                  <c:v>27.6</c:v>
                </c:pt>
                <c:pt idx="5445">
                  <c:v>27.7</c:v>
                </c:pt>
                <c:pt idx="5446">
                  <c:v>27.4</c:v>
                </c:pt>
                <c:pt idx="5447">
                  <c:v>27</c:v>
                </c:pt>
                <c:pt idx="5448">
                  <c:v>27.6</c:v>
                </c:pt>
                <c:pt idx="5449">
                  <c:v>27.1</c:v>
                </c:pt>
                <c:pt idx="5450">
                  <c:v>24.7</c:v>
                </c:pt>
                <c:pt idx="5451">
                  <c:v>27</c:v>
                </c:pt>
                <c:pt idx="5452">
                  <c:v>27.9</c:v>
                </c:pt>
                <c:pt idx="5453">
                  <c:v>27.7</c:v>
                </c:pt>
                <c:pt idx="5454">
                  <c:v>29.2</c:v>
                </c:pt>
                <c:pt idx="5455">
                  <c:v>28.2</c:v>
                </c:pt>
                <c:pt idx="5456">
                  <c:v>28</c:v>
                </c:pt>
                <c:pt idx="5457">
                  <c:v>28</c:v>
                </c:pt>
                <c:pt idx="5458">
                  <c:v>27.5</c:v>
                </c:pt>
                <c:pt idx="5459">
                  <c:v>27.6</c:v>
                </c:pt>
                <c:pt idx="5460">
                  <c:v>28.6</c:v>
                </c:pt>
                <c:pt idx="5461">
                  <c:v>30.8</c:v>
                </c:pt>
                <c:pt idx="5462">
                  <c:v>28.7</c:v>
                </c:pt>
                <c:pt idx="5463">
                  <c:v>28.3</c:v>
                </c:pt>
                <c:pt idx="5464">
                  <c:v>28.1</c:v>
                </c:pt>
                <c:pt idx="5465">
                  <c:v>28</c:v>
                </c:pt>
                <c:pt idx="5466">
                  <c:v>28.7</c:v>
                </c:pt>
                <c:pt idx="5467">
                  <c:v>28.4</c:v>
                </c:pt>
                <c:pt idx="5468">
                  <c:v>28.3</c:v>
                </c:pt>
                <c:pt idx="5469">
                  <c:v>28.2</c:v>
                </c:pt>
                <c:pt idx="5470">
                  <c:v>28.5</c:v>
                </c:pt>
                <c:pt idx="5471">
                  <c:v>29</c:v>
                </c:pt>
                <c:pt idx="5472">
                  <c:v>28.6</c:v>
                </c:pt>
                <c:pt idx="5473">
                  <c:v>29.8</c:v>
                </c:pt>
                <c:pt idx="5474">
                  <c:v>28.1</c:v>
                </c:pt>
                <c:pt idx="5475">
                  <c:v>28.4</c:v>
                </c:pt>
                <c:pt idx="5476">
                  <c:v>29.4</c:v>
                </c:pt>
                <c:pt idx="5477">
                  <c:v>30.4</c:v>
                </c:pt>
                <c:pt idx="5478">
                  <c:v>26.3</c:v>
                </c:pt>
                <c:pt idx="5479">
                  <c:v>26</c:v>
                </c:pt>
                <c:pt idx="5480">
                  <c:v>27.5</c:v>
                </c:pt>
                <c:pt idx="5481">
                  <c:v>26.9</c:v>
                </c:pt>
                <c:pt idx="5482">
                  <c:v>27.2</c:v>
                </c:pt>
                <c:pt idx="5483">
                  <c:v>28.8</c:v>
                </c:pt>
                <c:pt idx="5484">
                  <c:v>28.5</c:v>
                </c:pt>
                <c:pt idx="5485">
                  <c:v>28.3</c:v>
                </c:pt>
                <c:pt idx="5486">
                  <c:v>28.8</c:v>
                </c:pt>
                <c:pt idx="5487">
                  <c:v>28.2</c:v>
                </c:pt>
                <c:pt idx="5488">
                  <c:v>27.5</c:v>
                </c:pt>
                <c:pt idx="5489">
                  <c:v>26.4</c:v>
                </c:pt>
                <c:pt idx="5490">
                  <c:v>25.3</c:v>
                </c:pt>
                <c:pt idx="5491">
                  <c:v>28.5</c:v>
                </c:pt>
                <c:pt idx="5492">
                  <c:v>29.2</c:v>
                </c:pt>
                <c:pt idx="5493">
                  <c:v>29</c:v>
                </c:pt>
                <c:pt idx="5494">
                  <c:v>28.9</c:v>
                </c:pt>
                <c:pt idx="5495">
                  <c:v>28.5</c:v>
                </c:pt>
                <c:pt idx="5496">
                  <c:v>28.2</c:v>
                </c:pt>
                <c:pt idx="5497">
                  <c:v>28.6</c:v>
                </c:pt>
                <c:pt idx="5498">
                  <c:v>27.2</c:v>
                </c:pt>
                <c:pt idx="5499">
                  <c:v>29.3</c:v>
                </c:pt>
                <c:pt idx="5500">
                  <c:v>31.3</c:v>
                </c:pt>
                <c:pt idx="5501">
                  <c:v>29.5</c:v>
                </c:pt>
                <c:pt idx="5502">
                  <c:v>29.2</c:v>
                </c:pt>
                <c:pt idx="5503">
                  <c:v>29</c:v>
                </c:pt>
                <c:pt idx="5504">
                  <c:v>29.3</c:v>
                </c:pt>
                <c:pt idx="5505">
                  <c:v>30.1</c:v>
                </c:pt>
                <c:pt idx="5506">
                  <c:v>30.3</c:v>
                </c:pt>
                <c:pt idx="5507">
                  <c:v>31.2</c:v>
                </c:pt>
                <c:pt idx="5508">
                  <c:v>31.6</c:v>
                </c:pt>
                <c:pt idx="5509">
                  <c:v>30.9</c:v>
                </c:pt>
                <c:pt idx="5510">
                  <c:v>27.6</c:v>
                </c:pt>
                <c:pt idx="5511">
                  <c:v>28.8</c:v>
                </c:pt>
                <c:pt idx="5512">
                  <c:v>29.3</c:v>
                </c:pt>
                <c:pt idx="5513">
                  <c:v>29.5</c:v>
                </c:pt>
                <c:pt idx="5514">
                  <c:v>30</c:v>
                </c:pt>
                <c:pt idx="5515">
                  <c:v>28.1</c:v>
                </c:pt>
                <c:pt idx="5516">
                  <c:v>30.9</c:v>
                </c:pt>
                <c:pt idx="5517">
                  <c:v>28.9</c:v>
                </c:pt>
                <c:pt idx="5518">
                  <c:v>29.7</c:v>
                </c:pt>
                <c:pt idx="5519">
                  <c:v>28.9</c:v>
                </c:pt>
                <c:pt idx="5520">
                  <c:v>29.3</c:v>
                </c:pt>
                <c:pt idx="5521">
                  <c:v>29.1</c:v>
                </c:pt>
                <c:pt idx="5522">
                  <c:v>29.2</c:v>
                </c:pt>
                <c:pt idx="5523">
                  <c:v>29.6</c:v>
                </c:pt>
                <c:pt idx="5524">
                  <c:v>30.1</c:v>
                </c:pt>
                <c:pt idx="5525">
                  <c:v>29.5</c:v>
                </c:pt>
                <c:pt idx="5526">
                  <c:v>29.3</c:v>
                </c:pt>
                <c:pt idx="5527">
                  <c:v>29.1</c:v>
                </c:pt>
                <c:pt idx="5528">
                  <c:v>25.4</c:v>
                </c:pt>
                <c:pt idx="5529">
                  <c:v>29.3</c:v>
                </c:pt>
                <c:pt idx="5530">
                  <c:v>27.9</c:v>
                </c:pt>
                <c:pt idx="5531">
                  <c:v>28.4</c:v>
                </c:pt>
                <c:pt idx="5532">
                  <c:v>27.3</c:v>
                </c:pt>
                <c:pt idx="5533">
                  <c:v>30.5</c:v>
                </c:pt>
                <c:pt idx="5534">
                  <c:v>31.7</c:v>
                </c:pt>
                <c:pt idx="5535">
                  <c:v>30.5</c:v>
                </c:pt>
                <c:pt idx="5536">
                  <c:v>30</c:v>
                </c:pt>
                <c:pt idx="5537">
                  <c:v>29.4</c:v>
                </c:pt>
                <c:pt idx="5538">
                  <c:v>30.7</c:v>
                </c:pt>
                <c:pt idx="5539">
                  <c:v>31.8</c:v>
                </c:pt>
                <c:pt idx="5540">
                  <c:v>27.7</c:v>
                </c:pt>
                <c:pt idx="5541">
                  <c:v>29.3</c:v>
                </c:pt>
                <c:pt idx="5542">
                  <c:v>26.7</c:v>
                </c:pt>
                <c:pt idx="5543">
                  <c:v>30.1</c:v>
                </c:pt>
                <c:pt idx="5544">
                  <c:v>27.6</c:v>
                </c:pt>
                <c:pt idx="5545">
                  <c:v>27.3</c:v>
                </c:pt>
                <c:pt idx="5546">
                  <c:v>28.7</c:v>
                </c:pt>
                <c:pt idx="5547">
                  <c:v>28.6</c:v>
                </c:pt>
                <c:pt idx="5548">
                  <c:v>29.6</c:v>
                </c:pt>
                <c:pt idx="5549">
                  <c:v>28.5</c:v>
                </c:pt>
                <c:pt idx="5550">
                  <c:v>26.2</c:v>
                </c:pt>
                <c:pt idx="5551">
                  <c:v>25.9</c:v>
                </c:pt>
                <c:pt idx="5552">
                  <c:v>24.3</c:v>
                </c:pt>
                <c:pt idx="5553">
                  <c:v>27.8</c:v>
                </c:pt>
                <c:pt idx="5554">
                  <c:v>30</c:v>
                </c:pt>
                <c:pt idx="5555">
                  <c:v>29.2</c:v>
                </c:pt>
                <c:pt idx="5556">
                  <c:v>26.6</c:v>
                </c:pt>
                <c:pt idx="5557">
                  <c:v>28.2</c:v>
                </c:pt>
                <c:pt idx="5558">
                  <c:v>28.6</c:v>
                </c:pt>
                <c:pt idx="5559">
                  <c:v>28</c:v>
                </c:pt>
                <c:pt idx="5560">
                  <c:v>27.4</c:v>
                </c:pt>
                <c:pt idx="5561">
                  <c:v>27.5</c:v>
                </c:pt>
                <c:pt idx="5562">
                  <c:v>28.7</c:v>
                </c:pt>
                <c:pt idx="5563">
                  <c:v>28.4</c:v>
                </c:pt>
                <c:pt idx="5564">
                  <c:v>28.2</c:v>
                </c:pt>
                <c:pt idx="5565">
                  <c:v>28.6</c:v>
                </c:pt>
                <c:pt idx="5566">
                  <c:v>28.2</c:v>
                </c:pt>
                <c:pt idx="5567">
                  <c:v>28.2</c:v>
                </c:pt>
                <c:pt idx="5568">
                  <c:v>28.2</c:v>
                </c:pt>
                <c:pt idx="5569">
                  <c:v>26.4</c:v>
                </c:pt>
                <c:pt idx="5570">
                  <c:v>26.2</c:v>
                </c:pt>
                <c:pt idx="5571">
                  <c:v>27.7</c:v>
                </c:pt>
                <c:pt idx="5572">
                  <c:v>29.2</c:v>
                </c:pt>
                <c:pt idx="5573">
                  <c:v>28.7</c:v>
                </c:pt>
                <c:pt idx="5574">
                  <c:v>28.3</c:v>
                </c:pt>
                <c:pt idx="5575">
                  <c:v>27.1</c:v>
                </c:pt>
                <c:pt idx="5576">
                  <c:v>24.6</c:v>
                </c:pt>
                <c:pt idx="5577">
                  <c:v>27.5</c:v>
                </c:pt>
                <c:pt idx="5578">
                  <c:v>26.8</c:v>
                </c:pt>
                <c:pt idx="5579">
                  <c:v>28.3</c:v>
                </c:pt>
                <c:pt idx="5580">
                  <c:v>27.1</c:v>
                </c:pt>
                <c:pt idx="5581">
                  <c:v>27.3</c:v>
                </c:pt>
                <c:pt idx="5582">
                  <c:v>28.7</c:v>
                </c:pt>
                <c:pt idx="5583">
                  <c:v>30</c:v>
                </c:pt>
                <c:pt idx="5584">
                  <c:v>30.5</c:v>
                </c:pt>
                <c:pt idx="5585">
                  <c:v>27.4</c:v>
                </c:pt>
                <c:pt idx="5586">
                  <c:v>28.5</c:v>
                </c:pt>
                <c:pt idx="5587">
                  <c:v>30.1</c:v>
                </c:pt>
                <c:pt idx="5588">
                  <c:v>28.6</c:v>
                </c:pt>
                <c:pt idx="5589">
                  <c:v>27.2</c:v>
                </c:pt>
                <c:pt idx="5590">
                  <c:v>25.7</c:v>
                </c:pt>
                <c:pt idx="5591">
                  <c:v>29.2</c:v>
                </c:pt>
                <c:pt idx="5592">
                  <c:v>30.5</c:v>
                </c:pt>
                <c:pt idx="5593">
                  <c:v>28.3</c:v>
                </c:pt>
                <c:pt idx="5594">
                  <c:v>25.2</c:v>
                </c:pt>
                <c:pt idx="5595">
                  <c:v>26.5</c:v>
                </c:pt>
                <c:pt idx="5596">
                  <c:v>28.1</c:v>
                </c:pt>
                <c:pt idx="5597">
                  <c:v>27</c:v>
                </c:pt>
                <c:pt idx="5598">
                  <c:v>29.5</c:v>
                </c:pt>
                <c:pt idx="5599">
                  <c:v>28.2</c:v>
                </c:pt>
                <c:pt idx="5600">
                  <c:v>29.8</c:v>
                </c:pt>
                <c:pt idx="5601">
                  <c:v>29.1</c:v>
                </c:pt>
                <c:pt idx="5602">
                  <c:v>30.4</c:v>
                </c:pt>
                <c:pt idx="5603">
                  <c:v>31.2</c:v>
                </c:pt>
                <c:pt idx="5604">
                  <c:v>29.4</c:v>
                </c:pt>
                <c:pt idx="5605">
                  <c:v>30.3</c:v>
                </c:pt>
                <c:pt idx="5606">
                  <c:v>29</c:v>
                </c:pt>
                <c:pt idx="5607">
                  <c:v>29.2</c:v>
                </c:pt>
                <c:pt idx="5608">
                  <c:v>26.7</c:v>
                </c:pt>
                <c:pt idx="5609">
                  <c:v>28.3</c:v>
                </c:pt>
                <c:pt idx="5610">
                  <c:v>28.6</c:v>
                </c:pt>
                <c:pt idx="5611">
                  <c:v>27.1</c:v>
                </c:pt>
                <c:pt idx="5612">
                  <c:v>27.8</c:v>
                </c:pt>
                <c:pt idx="5613">
                  <c:v>28.7</c:v>
                </c:pt>
                <c:pt idx="5614">
                  <c:v>29.4</c:v>
                </c:pt>
                <c:pt idx="5615">
                  <c:v>27.5</c:v>
                </c:pt>
                <c:pt idx="5616">
                  <c:v>30.2</c:v>
                </c:pt>
                <c:pt idx="5617">
                  <c:v>29.3</c:v>
                </c:pt>
                <c:pt idx="5618">
                  <c:v>27.1</c:v>
                </c:pt>
                <c:pt idx="5619">
                  <c:v>28.6</c:v>
                </c:pt>
                <c:pt idx="5620">
                  <c:v>29.1</c:v>
                </c:pt>
                <c:pt idx="5621">
                  <c:v>25.4</c:v>
                </c:pt>
                <c:pt idx="5622">
                  <c:v>28</c:v>
                </c:pt>
                <c:pt idx="5623">
                  <c:v>28.2</c:v>
                </c:pt>
                <c:pt idx="5624">
                  <c:v>29.2</c:v>
                </c:pt>
                <c:pt idx="5625">
                  <c:v>26.3</c:v>
                </c:pt>
                <c:pt idx="5626">
                  <c:v>25.5</c:v>
                </c:pt>
                <c:pt idx="5627">
                  <c:v>28.2</c:v>
                </c:pt>
                <c:pt idx="5628">
                  <c:v>27.5</c:v>
                </c:pt>
                <c:pt idx="5629">
                  <c:v>25.4</c:v>
                </c:pt>
                <c:pt idx="5630">
                  <c:v>28.2</c:v>
                </c:pt>
                <c:pt idx="5631">
                  <c:v>28.6</c:v>
                </c:pt>
                <c:pt idx="5632">
                  <c:v>26.1</c:v>
                </c:pt>
                <c:pt idx="5633">
                  <c:v>29.1</c:v>
                </c:pt>
                <c:pt idx="5634">
                  <c:v>28.6</c:v>
                </c:pt>
                <c:pt idx="5635">
                  <c:v>29.2</c:v>
                </c:pt>
                <c:pt idx="5636">
                  <c:v>29.2</c:v>
                </c:pt>
                <c:pt idx="5637">
                  <c:v>30.3</c:v>
                </c:pt>
                <c:pt idx="5638">
                  <c:v>30.6</c:v>
                </c:pt>
                <c:pt idx="5639">
                  <c:v>30.5</c:v>
                </c:pt>
                <c:pt idx="5640">
                  <c:v>28.2</c:v>
                </c:pt>
                <c:pt idx="5641">
                  <c:v>27.3</c:v>
                </c:pt>
                <c:pt idx="5642">
                  <c:v>26.4</c:v>
                </c:pt>
                <c:pt idx="5643">
                  <c:v>26.1</c:v>
                </c:pt>
                <c:pt idx="5644">
                  <c:v>27.8</c:v>
                </c:pt>
                <c:pt idx="5645">
                  <c:v>29.3</c:v>
                </c:pt>
                <c:pt idx="5646">
                  <c:v>30.5</c:v>
                </c:pt>
                <c:pt idx="5647">
                  <c:v>28.7</c:v>
                </c:pt>
                <c:pt idx="5648">
                  <c:v>29.1</c:v>
                </c:pt>
                <c:pt idx="5649">
                  <c:v>28</c:v>
                </c:pt>
                <c:pt idx="5650">
                  <c:v>28.5</c:v>
                </c:pt>
                <c:pt idx="5651">
                  <c:v>27.8</c:v>
                </c:pt>
                <c:pt idx="5652">
                  <c:v>28.2</c:v>
                </c:pt>
                <c:pt idx="5653">
                  <c:v>27.1</c:v>
                </c:pt>
                <c:pt idx="5654">
                  <c:v>26.4</c:v>
                </c:pt>
                <c:pt idx="5655">
                  <c:v>29</c:v>
                </c:pt>
                <c:pt idx="5656">
                  <c:v>28.8</c:v>
                </c:pt>
                <c:pt idx="5657">
                  <c:v>29.4</c:v>
                </c:pt>
                <c:pt idx="5658">
                  <c:v>28.2</c:v>
                </c:pt>
                <c:pt idx="5659">
                  <c:v>29.4</c:v>
                </c:pt>
                <c:pt idx="5660">
                  <c:v>28.7</c:v>
                </c:pt>
                <c:pt idx="5661">
                  <c:v>27.9</c:v>
                </c:pt>
                <c:pt idx="5662">
                  <c:v>28.4</c:v>
                </c:pt>
                <c:pt idx="5663">
                  <c:v>29.1</c:v>
                </c:pt>
                <c:pt idx="5664">
                  <c:v>30.5</c:v>
                </c:pt>
                <c:pt idx="5665">
                  <c:v>29.3</c:v>
                </c:pt>
                <c:pt idx="5666">
                  <c:v>28.6</c:v>
                </c:pt>
                <c:pt idx="5667">
                  <c:v>27.3</c:v>
                </c:pt>
                <c:pt idx="5668">
                  <c:v>27</c:v>
                </c:pt>
                <c:pt idx="5669">
                  <c:v>26.6</c:v>
                </c:pt>
                <c:pt idx="5670">
                  <c:v>25.4</c:v>
                </c:pt>
                <c:pt idx="5671">
                  <c:v>28</c:v>
                </c:pt>
                <c:pt idx="5672">
                  <c:v>27.5</c:v>
                </c:pt>
                <c:pt idx="5673">
                  <c:v>28.7</c:v>
                </c:pt>
                <c:pt idx="5674">
                  <c:v>28.5</c:v>
                </c:pt>
                <c:pt idx="5675">
                  <c:v>28.1</c:v>
                </c:pt>
                <c:pt idx="5676">
                  <c:v>26.4</c:v>
                </c:pt>
                <c:pt idx="5677">
                  <c:v>26.3</c:v>
                </c:pt>
                <c:pt idx="5678">
                  <c:v>27.3</c:v>
                </c:pt>
                <c:pt idx="5679">
                  <c:v>28.8</c:v>
                </c:pt>
                <c:pt idx="5680">
                  <c:v>28.4</c:v>
                </c:pt>
                <c:pt idx="5681">
                  <c:v>26.5</c:v>
                </c:pt>
                <c:pt idx="5682">
                  <c:v>26.8</c:v>
                </c:pt>
                <c:pt idx="5683">
                  <c:v>26.7</c:v>
                </c:pt>
                <c:pt idx="5684">
                  <c:v>26.6</c:v>
                </c:pt>
                <c:pt idx="5685">
                  <c:v>25.2</c:v>
                </c:pt>
                <c:pt idx="5686">
                  <c:v>26.2</c:v>
                </c:pt>
                <c:pt idx="5687">
                  <c:v>26.1</c:v>
                </c:pt>
                <c:pt idx="5688">
                  <c:v>27.3</c:v>
                </c:pt>
                <c:pt idx="5689">
                  <c:v>27</c:v>
                </c:pt>
                <c:pt idx="5690">
                  <c:v>26</c:v>
                </c:pt>
                <c:pt idx="5691">
                  <c:v>24.2</c:v>
                </c:pt>
                <c:pt idx="5692">
                  <c:v>25.2</c:v>
                </c:pt>
                <c:pt idx="5693">
                  <c:v>24.2</c:v>
                </c:pt>
                <c:pt idx="5694">
                  <c:v>25</c:v>
                </c:pt>
                <c:pt idx="5695">
                  <c:v>26.8</c:v>
                </c:pt>
                <c:pt idx="5696">
                  <c:v>27.4</c:v>
                </c:pt>
                <c:pt idx="5697">
                  <c:v>27.9</c:v>
                </c:pt>
                <c:pt idx="5698">
                  <c:v>28.8</c:v>
                </c:pt>
                <c:pt idx="5699">
                  <c:v>27.9</c:v>
                </c:pt>
                <c:pt idx="5700">
                  <c:v>27.2</c:v>
                </c:pt>
                <c:pt idx="5701">
                  <c:v>26.7</c:v>
                </c:pt>
                <c:pt idx="5702">
                  <c:v>26.3</c:v>
                </c:pt>
                <c:pt idx="5703">
                  <c:v>27.4</c:v>
                </c:pt>
                <c:pt idx="5704">
                  <c:v>26.8</c:v>
                </c:pt>
                <c:pt idx="5705">
                  <c:v>27.4</c:v>
                </c:pt>
                <c:pt idx="5706">
                  <c:v>27.4</c:v>
                </c:pt>
                <c:pt idx="5707">
                  <c:v>28.1</c:v>
                </c:pt>
                <c:pt idx="5708">
                  <c:v>26.2</c:v>
                </c:pt>
                <c:pt idx="5709">
                  <c:v>27.4</c:v>
                </c:pt>
                <c:pt idx="5710">
                  <c:v>27.9</c:v>
                </c:pt>
                <c:pt idx="5711">
                  <c:v>27.9</c:v>
                </c:pt>
                <c:pt idx="5712">
                  <c:v>28</c:v>
                </c:pt>
                <c:pt idx="5713">
                  <c:v>25.3</c:v>
                </c:pt>
                <c:pt idx="5714">
                  <c:v>24.2</c:v>
                </c:pt>
                <c:pt idx="5715">
                  <c:v>26.6</c:v>
                </c:pt>
                <c:pt idx="5716">
                  <c:v>27.3</c:v>
                </c:pt>
                <c:pt idx="5717">
                  <c:v>27.7</c:v>
                </c:pt>
                <c:pt idx="5718">
                  <c:v>26.5</c:v>
                </c:pt>
                <c:pt idx="5719">
                  <c:v>25.5</c:v>
                </c:pt>
                <c:pt idx="5720">
                  <c:v>26.3</c:v>
                </c:pt>
                <c:pt idx="5721">
                  <c:v>27.4</c:v>
                </c:pt>
                <c:pt idx="5722">
                  <c:v>27.7</c:v>
                </c:pt>
                <c:pt idx="5723">
                  <c:v>28.1</c:v>
                </c:pt>
                <c:pt idx="5724">
                  <c:v>26.7</c:v>
                </c:pt>
                <c:pt idx="5725">
                  <c:v>28</c:v>
                </c:pt>
                <c:pt idx="5726">
                  <c:v>27.9</c:v>
                </c:pt>
                <c:pt idx="5727">
                  <c:v>27.9</c:v>
                </c:pt>
                <c:pt idx="5728">
                  <c:v>27.9</c:v>
                </c:pt>
                <c:pt idx="5729">
                  <c:v>28</c:v>
                </c:pt>
                <c:pt idx="5730">
                  <c:v>28</c:v>
                </c:pt>
                <c:pt idx="5731">
                  <c:v>27.7</c:v>
                </c:pt>
                <c:pt idx="5732">
                  <c:v>27.6</c:v>
                </c:pt>
                <c:pt idx="5733">
                  <c:v>27.4</c:v>
                </c:pt>
                <c:pt idx="5734">
                  <c:v>27.7</c:v>
                </c:pt>
                <c:pt idx="5735">
                  <c:v>27.9</c:v>
                </c:pt>
                <c:pt idx="5736">
                  <c:v>28</c:v>
                </c:pt>
                <c:pt idx="5737">
                  <c:v>27.8</c:v>
                </c:pt>
                <c:pt idx="5738">
                  <c:v>28.3</c:v>
                </c:pt>
                <c:pt idx="5739">
                  <c:v>28.2</c:v>
                </c:pt>
                <c:pt idx="5740">
                  <c:v>26.9</c:v>
                </c:pt>
                <c:pt idx="5741">
                  <c:v>27.5</c:v>
                </c:pt>
                <c:pt idx="5742">
                  <c:v>27</c:v>
                </c:pt>
                <c:pt idx="5743">
                  <c:v>27.4</c:v>
                </c:pt>
                <c:pt idx="5744">
                  <c:v>27.7</c:v>
                </c:pt>
                <c:pt idx="5745">
                  <c:v>27.3</c:v>
                </c:pt>
                <c:pt idx="5746">
                  <c:v>27.6</c:v>
                </c:pt>
                <c:pt idx="5747">
                  <c:v>26.9</c:v>
                </c:pt>
                <c:pt idx="5748">
                  <c:v>27.3</c:v>
                </c:pt>
                <c:pt idx="5749">
                  <c:v>27.1</c:v>
                </c:pt>
                <c:pt idx="5750">
                  <c:v>27.3</c:v>
                </c:pt>
                <c:pt idx="5751">
                  <c:v>27.2</c:v>
                </c:pt>
                <c:pt idx="5752">
                  <c:v>27.1</c:v>
                </c:pt>
                <c:pt idx="5753">
                  <c:v>27.3</c:v>
                </c:pt>
                <c:pt idx="5754">
                  <c:v>26.8</c:v>
                </c:pt>
                <c:pt idx="5755">
                  <c:v>27.2</c:v>
                </c:pt>
                <c:pt idx="5756">
                  <c:v>27.2</c:v>
                </c:pt>
                <c:pt idx="5757">
                  <c:v>26.7</c:v>
                </c:pt>
                <c:pt idx="5758">
                  <c:v>27.3</c:v>
                </c:pt>
                <c:pt idx="5759">
                  <c:v>27.2</c:v>
                </c:pt>
                <c:pt idx="5760">
                  <c:v>27.8</c:v>
                </c:pt>
                <c:pt idx="5761">
                  <c:v>27.3</c:v>
                </c:pt>
                <c:pt idx="5762">
                  <c:v>27.3</c:v>
                </c:pt>
                <c:pt idx="5763">
                  <c:v>27</c:v>
                </c:pt>
                <c:pt idx="5764">
                  <c:v>26.6</c:v>
                </c:pt>
                <c:pt idx="5765">
                  <c:v>27.1</c:v>
                </c:pt>
                <c:pt idx="5766">
                  <c:v>26</c:v>
                </c:pt>
                <c:pt idx="5767">
                  <c:v>26.9</c:v>
                </c:pt>
                <c:pt idx="5768">
                  <c:v>27.2</c:v>
                </c:pt>
                <c:pt idx="5769">
                  <c:v>27.2</c:v>
                </c:pt>
                <c:pt idx="5770">
                  <c:v>27.3</c:v>
                </c:pt>
                <c:pt idx="5771">
                  <c:v>27.1</c:v>
                </c:pt>
                <c:pt idx="5772">
                  <c:v>27.3</c:v>
                </c:pt>
                <c:pt idx="5773">
                  <c:v>27.3</c:v>
                </c:pt>
                <c:pt idx="5774">
                  <c:v>27.6</c:v>
                </c:pt>
                <c:pt idx="5775">
                  <c:v>28.2</c:v>
                </c:pt>
                <c:pt idx="5776">
                  <c:v>27.8</c:v>
                </c:pt>
                <c:pt idx="5777">
                  <c:v>27.4</c:v>
                </c:pt>
                <c:pt idx="5778">
                  <c:v>27.2</c:v>
                </c:pt>
                <c:pt idx="5779">
                  <c:v>27.1</c:v>
                </c:pt>
                <c:pt idx="5780">
                  <c:v>26.9</c:v>
                </c:pt>
                <c:pt idx="5781">
                  <c:v>27.5</c:v>
                </c:pt>
                <c:pt idx="5782">
                  <c:v>27.5</c:v>
                </c:pt>
                <c:pt idx="5783">
                  <c:v>28</c:v>
                </c:pt>
                <c:pt idx="5784">
                  <c:v>27.7</c:v>
                </c:pt>
                <c:pt idx="5785">
                  <c:v>27.8</c:v>
                </c:pt>
                <c:pt idx="5786">
                  <c:v>28.3</c:v>
                </c:pt>
                <c:pt idx="5787">
                  <c:v>27.8</c:v>
                </c:pt>
                <c:pt idx="5788">
                  <c:v>27.7</c:v>
                </c:pt>
                <c:pt idx="5789">
                  <c:v>27.6</c:v>
                </c:pt>
                <c:pt idx="5790">
                  <c:v>27.4</c:v>
                </c:pt>
                <c:pt idx="5791">
                  <c:v>27.1</c:v>
                </c:pt>
                <c:pt idx="5792">
                  <c:v>27.2</c:v>
                </c:pt>
                <c:pt idx="5793">
                  <c:v>25</c:v>
                </c:pt>
                <c:pt idx="5794">
                  <c:v>27.5</c:v>
                </c:pt>
                <c:pt idx="5795">
                  <c:v>26.9</c:v>
                </c:pt>
                <c:pt idx="5796">
                  <c:v>27.1</c:v>
                </c:pt>
                <c:pt idx="5797">
                  <c:v>27.2</c:v>
                </c:pt>
                <c:pt idx="5798">
                  <c:v>27.1</c:v>
                </c:pt>
                <c:pt idx="5799">
                  <c:v>27</c:v>
                </c:pt>
                <c:pt idx="5800">
                  <c:v>27</c:v>
                </c:pt>
                <c:pt idx="5801">
                  <c:v>27.8</c:v>
                </c:pt>
                <c:pt idx="5802">
                  <c:v>27.8</c:v>
                </c:pt>
                <c:pt idx="5803">
                  <c:v>27.5</c:v>
                </c:pt>
                <c:pt idx="5804">
                  <c:v>27.6</c:v>
                </c:pt>
                <c:pt idx="5805">
                  <c:v>27.3</c:v>
                </c:pt>
                <c:pt idx="5806">
                  <c:v>26.1</c:v>
                </c:pt>
                <c:pt idx="5807">
                  <c:v>27.7</c:v>
                </c:pt>
                <c:pt idx="5808">
                  <c:v>28.6</c:v>
                </c:pt>
                <c:pt idx="5809">
                  <c:v>28.3</c:v>
                </c:pt>
                <c:pt idx="5810">
                  <c:v>29.3</c:v>
                </c:pt>
                <c:pt idx="5811">
                  <c:v>29.4</c:v>
                </c:pt>
                <c:pt idx="5812">
                  <c:v>28.4</c:v>
                </c:pt>
                <c:pt idx="5813">
                  <c:v>28.8</c:v>
                </c:pt>
                <c:pt idx="5814">
                  <c:v>29.4</c:v>
                </c:pt>
                <c:pt idx="5815">
                  <c:v>28.6</c:v>
                </c:pt>
                <c:pt idx="5816">
                  <c:v>28.1</c:v>
                </c:pt>
                <c:pt idx="5817">
                  <c:v>27.6</c:v>
                </c:pt>
                <c:pt idx="5818">
                  <c:v>27.9</c:v>
                </c:pt>
                <c:pt idx="5819">
                  <c:v>27.8</c:v>
                </c:pt>
                <c:pt idx="5820">
                  <c:v>28.1</c:v>
                </c:pt>
                <c:pt idx="5821">
                  <c:v>28.4</c:v>
                </c:pt>
                <c:pt idx="5822">
                  <c:v>28.2</c:v>
                </c:pt>
                <c:pt idx="5823">
                  <c:v>28.4</c:v>
                </c:pt>
                <c:pt idx="5824">
                  <c:v>29.2</c:v>
                </c:pt>
                <c:pt idx="5825">
                  <c:v>29.6</c:v>
                </c:pt>
                <c:pt idx="5826">
                  <c:v>28.2</c:v>
                </c:pt>
                <c:pt idx="5827">
                  <c:v>27.5</c:v>
                </c:pt>
                <c:pt idx="5828">
                  <c:v>28</c:v>
                </c:pt>
                <c:pt idx="5829">
                  <c:v>28.2</c:v>
                </c:pt>
                <c:pt idx="5830">
                  <c:v>28.4</c:v>
                </c:pt>
                <c:pt idx="5831">
                  <c:v>29.4</c:v>
                </c:pt>
                <c:pt idx="5832">
                  <c:v>29.3</c:v>
                </c:pt>
                <c:pt idx="5833">
                  <c:v>28.4</c:v>
                </c:pt>
                <c:pt idx="5834">
                  <c:v>27</c:v>
                </c:pt>
                <c:pt idx="5835">
                  <c:v>29.2</c:v>
                </c:pt>
                <c:pt idx="5836">
                  <c:v>28.5</c:v>
                </c:pt>
                <c:pt idx="5837">
                  <c:v>28.1</c:v>
                </c:pt>
                <c:pt idx="5838">
                  <c:v>28.7</c:v>
                </c:pt>
                <c:pt idx="5839">
                  <c:v>29.4</c:v>
                </c:pt>
                <c:pt idx="5840">
                  <c:v>29.2</c:v>
                </c:pt>
                <c:pt idx="5841">
                  <c:v>29.4</c:v>
                </c:pt>
                <c:pt idx="5842">
                  <c:v>28.9</c:v>
                </c:pt>
                <c:pt idx="5843">
                  <c:v>28.5</c:v>
                </c:pt>
                <c:pt idx="5844">
                  <c:v>28.4</c:v>
                </c:pt>
                <c:pt idx="5845">
                  <c:v>28.6</c:v>
                </c:pt>
                <c:pt idx="5846">
                  <c:v>28.1</c:v>
                </c:pt>
                <c:pt idx="5847">
                  <c:v>28.4</c:v>
                </c:pt>
                <c:pt idx="5848">
                  <c:v>28.9</c:v>
                </c:pt>
                <c:pt idx="5849">
                  <c:v>29.1</c:v>
                </c:pt>
                <c:pt idx="5850">
                  <c:v>28.3</c:v>
                </c:pt>
                <c:pt idx="5851">
                  <c:v>29</c:v>
                </c:pt>
                <c:pt idx="5852">
                  <c:v>31.7</c:v>
                </c:pt>
                <c:pt idx="5853">
                  <c:v>32.200000000000003</c:v>
                </c:pt>
                <c:pt idx="5854">
                  <c:v>28.7</c:v>
                </c:pt>
                <c:pt idx="5855">
                  <c:v>28.6</c:v>
                </c:pt>
                <c:pt idx="5856">
                  <c:v>29.2</c:v>
                </c:pt>
                <c:pt idx="5857">
                  <c:v>28.5</c:v>
                </c:pt>
                <c:pt idx="5858">
                  <c:v>28.3</c:v>
                </c:pt>
                <c:pt idx="5859">
                  <c:v>26.3</c:v>
                </c:pt>
                <c:pt idx="5860">
                  <c:v>28.6</c:v>
                </c:pt>
                <c:pt idx="5861">
                  <c:v>30.2</c:v>
                </c:pt>
                <c:pt idx="5862">
                  <c:v>28.5</c:v>
                </c:pt>
                <c:pt idx="5863">
                  <c:v>29</c:v>
                </c:pt>
                <c:pt idx="5864">
                  <c:v>28.7</c:v>
                </c:pt>
                <c:pt idx="5865">
                  <c:v>28.4</c:v>
                </c:pt>
                <c:pt idx="5866">
                  <c:v>27.2</c:v>
                </c:pt>
                <c:pt idx="5867">
                  <c:v>28.2</c:v>
                </c:pt>
                <c:pt idx="5868">
                  <c:v>27.4</c:v>
                </c:pt>
                <c:pt idx="5869">
                  <c:v>28.5</c:v>
                </c:pt>
                <c:pt idx="5870">
                  <c:v>27.8</c:v>
                </c:pt>
                <c:pt idx="5871">
                  <c:v>29</c:v>
                </c:pt>
                <c:pt idx="5872">
                  <c:v>29.4</c:v>
                </c:pt>
                <c:pt idx="5873">
                  <c:v>30</c:v>
                </c:pt>
                <c:pt idx="5874">
                  <c:v>30.4</c:v>
                </c:pt>
                <c:pt idx="5875">
                  <c:v>28.9</c:v>
                </c:pt>
                <c:pt idx="5876">
                  <c:v>28.3</c:v>
                </c:pt>
                <c:pt idx="5877">
                  <c:v>29.4</c:v>
                </c:pt>
                <c:pt idx="5878">
                  <c:v>27.9</c:v>
                </c:pt>
                <c:pt idx="5879">
                  <c:v>26.6</c:v>
                </c:pt>
                <c:pt idx="5880">
                  <c:v>30</c:v>
                </c:pt>
                <c:pt idx="5881">
                  <c:v>29.5</c:v>
                </c:pt>
                <c:pt idx="5882">
                  <c:v>28.3</c:v>
                </c:pt>
                <c:pt idx="5883">
                  <c:v>30.9</c:v>
                </c:pt>
                <c:pt idx="5884">
                  <c:v>30.8</c:v>
                </c:pt>
                <c:pt idx="5885">
                  <c:v>30.1</c:v>
                </c:pt>
                <c:pt idx="5886">
                  <c:v>29.8</c:v>
                </c:pt>
                <c:pt idx="5887">
                  <c:v>30.5</c:v>
                </c:pt>
                <c:pt idx="5888">
                  <c:v>28.9</c:v>
                </c:pt>
                <c:pt idx="5889">
                  <c:v>27.1</c:v>
                </c:pt>
                <c:pt idx="5890">
                  <c:v>27.1</c:v>
                </c:pt>
                <c:pt idx="5891">
                  <c:v>25.8</c:v>
                </c:pt>
                <c:pt idx="5892">
                  <c:v>28.1</c:v>
                </c:pt>
                <c:pt idx="5893">
                  <c:v>27.8</c:v>
                </c:pt>
                <c:pt idx="5894">
                  <c:v>28.6</c:v>
                </c:pt>
                <c:pt idx="5895">
                  <c:v>26.6</c:v>
                </c:pt>
                <c:pt idx="5896">
                  <c:v>26.2</c:v>
                </c:pt>
                <c:pt idx="5897">
                  <c:v>29.2</c:v>
                </c:pt>
                <c:pt idx="5898">
                  <c:v>27.7</c:v>
                </c:pt>
                <c:pt idx="5899">
                  <c:v>27.5</c:v>
                </c:pt>
                <c:pt idx="5900">
                  <c:v>30.3</c:v>
                </c:pt>
                <c:pt idx="5901">
                  <c:v>28.9</c:v>
                </c:pt>
                <c:pt idx="5902">
                  <c:v>29.5</c:v>
                </c:pt>
                <c:pt idx="5903">
                  <c:v>27</c:v>
                </c:pt>
                <c:pt idx="5904">
                  <c:v>28.9</c:v>
                </c:pt>
                <c:pt idx="5905">
                  <c:v>26.5</c:v>
                </c:pt>
                <c:pt idx="5906">
                  <c:v>28.6</c:v>
                </c:pt>
                <c:pt idx="5907">
                  <c:v>29.6</c:v>
                </c:pt>
                <c:pt idx="5908">
                  <c:v>28.7</c:v>
                </c:pt>
                <c:pt idx="5909">
                  <c:v>27.1</c:v>
                </c:pt>
                <c:pt idx="5910">
                  <c:v>30.2</c:v>
                </c:pt>
                <c:pt idx="5911">
                  <c:v>30.7</c:v>
                </c:pt>
                <c:pt idx="5912">
                  <c:v>30.1</c:v>
                </c:pt>
                <c:pt idx="5913">
                  <c:v>29.8</c:v>
                </c:pt>
                <c:pt idx="5914">
                  <c:v>29</c:v>
                </c:pt>
                <c:pt idx="5915">
                  <c:v>29.1</c:v>
                </c:pt>
                <c:pt idx="5916">
                  <c:v>27.7</c:v>
                </c:pt>
                <c:pt idx="5917">
                  <c:v>28.7</c:v>
                </c:pt>
                <c:pt idx="5918">
                  <c:v>27.3</c:v>
                </c:pt>
                <c:pt idx="5919">
                  <c:v>27.5</c:v>
                </c:pt>
                <c:pt idx="5920">
                  <c:v>29.2</c:v>
                </c:pt>
                <c:pt idx="5921">
                  <c:v>29.6</c:v>
                </c:pt>
                <c:pt idx="5922">
                  <c:v>26.1</c:v>
                </c:pt>
                <c:pt idx="5923">
                  <c:v>29.3</c:v>
                </c:pt>
                <c:pt idx="5924">
                  <c:v>28.8</c:v>
                </c:pt>
                <c:pt idx="5925">
                  <c:v>29.1</c:v>
                </c:pt>
                <c:pt idx="5926">
                  <c:v>28.8</c:v>
                </c:pt>
                <c:pt idx="5927">
                  <c:v>26.6</c:v>
                </c:pt>
                <c:pt idx="5928">
                  <c:v>26.3</c:v>
                </c:pt>
                <c:pt idx="5929">
                  <c:v>28.6</c:v>
                </c:pt>
                <c:pt idx="5930">
                  <c:v>27.1</c:v>
                </c:pt>
                <c:pt idx="5931">
                  <c:v>28.6</c:v>
                </c:pt>
                <c:pt idx="5932">
                  <c:v>27.7</c:v>
                </c:pt>
                <c:pt idx="5933">
                  <c:v>27.7</c:v>
                </c:pt>
                <c:pt idx="5934">
                  <c:v>29</c:v>
                </c:pt>
                <c:pt idx="5935">
                  <c:v>29.3</c:v>
                </c:pt>
                <c:pt idx="5936">
                  <c:v>30.4</c:v>
                </c:pt>
                <c:pt idx="5937">
                  <c:v>26.8</c:v>
                </c:pt>
                <c:pt idx="5938">
                  <c:v>26.1</c:v>
                </c:pt>
                <c:pt idx="5939">
                  <c:v>28.9</c:v>
                </c:pt>
                <c:pt idx="5940">
                  <c:v>26.6</c:v>
                </c:pt>
                <c:pt idx="5941">
                  <c:v>26.2</c:v>
                </c:pt>
                <c:pt idx="5942">
                  <c:v>27</c:v>
                </c:pt>
                <c:pt idx="5943">
                  <c:v>25.6</c:v>
                </c:pt>
                <c:pt idx="5944">
                  <c:v>27.1</c:v>
                </c:pt>
                <c:pt idx="5945">
                  <c:v>28.4</c:v>
                </c:pt>
                <c:pt idx="5946">
                  <c:v>25.9</c:v>
                </c:pt>
                <c:pt idx="5947">
                  <c:v>28.2</c:v>
                </c:pt>
                <c:pt idx="5948">
                  <c:v>28.8</c:v>
                </c:pt>
                <c:pt idx="5949">
                  <c:v>28.4</c:v>
                </c:pt>
                <c:pt idx="5950">
                  <c:v>27.8</c:v>
                </c:pt>
                <c:pt idx="5951">
                  <c:v>25</c:v>
                </c:pt>
                <c:pt idx="5952">
                  <c:v>27.9</c:v>
                </c:pt>
                <c:pt idx="5953">
                  <c:v>27.2</c:v>
                </c:pt>
                <c:pt idx="5954">
                  <c:v>28.3</c:v>
                </c:pt>
                <c:pt idx="5955">
                  <c:v>30.1</c:v>
                </c:pt>
                <c:pt idx="5956">
                  <c:v>30.1</c:v>
                </c:pt>
                <c:pt idx="5957">
                  <c:v>29.1</c:v>
                </c:pt>
                <c:pt idx="5958">
                  <c:v>27.7</c:v>
                </c:pt>
                <c:pt idx="5959">
                  <c:v>29</c:v>
                </c:pt>
                <c:pt idx="5960">
                  <c:v>29.1</c:v>
                </c:pt>
                <c:pt idx="5961">
                  <c:v>28.1</c:v>
                </c:pt>
                <c:pt idx="5962">
                  <c:v>28.7</c:v>
                </c:pt>
                <c:pt idx="5963">
                  <c:v>27.6</c:v>
                </c:pt>
                <c:pt idx="5964">
                  <c:v>28.8</c:v>
                </c:pt>
                <c:pt idx="5965">
                  <c:v>30.3</c:v>
                </c:pt>
                <c:pt idx="5966">
                  <c:v>27.1</c:v>
                </c:pt>
                <c:pt idx="5967">
                  <c:v>27.7</c:v>
                </c:pt>
                <c:pt idx="5968">
                  <c:v>26</c:v>
                </c:pt>
                <c:pt idx="5969">
                  <c:v>28.5</c:v>
                </c:pt>
                <c:pt idx="5970">
                  <c:v>29.4</c:v>
                </c:pt>
                <c:pt idx="5971">
                  <c:v>27.8</c:v>
                </c:pt>
                <c:pt idx="5972">
                  <c:v>27.7</c:v>
                </c:pt>
                <c:pt idx="5973">
                  <c:v>28.6</c:v>
                </c:pt>
                <c:pt idx="5974">
                  <c:v>27.7</c:v>
                </c:pt>
                <c:pt idx="5975">
                  <c:v>29.9</c:v>
                </c:pt>
                <c:pt idx="5976">
                  <c:v>28.8</c:v>
                </c:pt>
                <c:pt idx="5977">
                  <c:v>29</c:v>
                </c:pt>
                <c:pt idx="5978">
                  <c:v>29.3</c:v>
                </c:pt>
                <c:pt idx="5979">
                  <c:v>26.9</c:v>
                </c:pt>
                <c:pt idx="5980">
                  <c:v>28.6</c:v>
                </c:pt>
                <c:pt idx="5981">
                  <c:v>30.6</c:v>
                </c:pt>
                <c:pt idx="5982">
                  <c:v>31</c:v>
                </c:pt>
                <c:pt idx="5983">
                  <c:v>30.9</c:v>
                </c:pt>
                <c:pt idx="5984">
                  <c:v>29.6</c:v>
                </c:pt>
                <c:pt idx="5985">
                  <c:v>27.3</c:v>
                </c:pt>
                <c:pt idx="5986">
                  <c:v>31.1</c:v>
                </c:pt>
                <c:pt idx="5987">
                  <c:v>30.8</c:v>
                </c:pt>
                <c:pt idx="5988">
                  <c:v>29.9</c:v>
                </c:pt>
                <c:pt idx="5989">
                  <c:v>30.3</c:v>
                </c:pt>
                <c:pt idx="5990">
                  <c:v>30.6</c:v>
                </c:pt>
                <c:pt idx="5991">
                  <c:v>27.8</c:v>
                </c:pt>
                <c:pt idx="5992">
                  <c:v>29.6</c:v>
                </c:pt>
                <c:pt idx="5993">
                  <c:v>31.3</c:v>
                </c:pt>
                <c:pt idx="5994">
                  <c:v>30.5</c:v>
                </c:pt>
                <c:pt idx="5995">
                  <c:v>30.1</c:v>
                </c:pt>
                <c:pt idx="5996">
                  <c:v>28.7</c:v>
                </c:pt>
                <c:pt idx="5997">
                  <c:v>29</c:v>
                </c:pt>
                <c:pt idx="5998">
                  <c:v>28.2</c:v>
                </c:pt>
                <c:pt idx="5999">
                  <c:v>28</c:v>
                </c:pt>
                <c:pt idx="6000">
                  <c:v>27.7</c:v>
                </c:pt>
                <c:pt idx="6001">
                  <c:v>27.8</c:v>
                </c:pt>
                <c:pt idx="6002">
                  <c:v>25.2</c:v>
                </c:pt>
                <c:pt idx="6003">
                  <c:v>27.7</c:v>
                </c:pt>
                <c:pt idx="6004">
                  <c:v>29.1</c:v>
                </c:pt>
                <c:pt idx="6005">
                  <c:v>30.1</c:v>
                </c:pt>
                <c:pt idx="6006">
                  <c:v>27.3</c:v>
                </c:pt>
                <c:pt idx="6007">
                  <c:v>27.2</c:v>
                </c:pt>
                <c:pt idx="6008">
                  <c:v>29.1</c:v>
                </c:pt>
                <c:pt idx="6009">
                  <c:v>29.3</c:v>
                </c:pt>
                <c:pt idx="6010">
                  <c:v>28.6</c:v>
                </c:pt>
                <c:pt idx="6011">
                  <c:v>26.9</c:v>
                </c:pt>
                <c:pt idx="6012">
                  <c:v>25.7</c:v>
                </c:pt>
                <c:pt idx="6013">
                  <c:v>27.7</c:v>
                </c:pt>
                <c:pt idx="6014">
                  <c:v>26.1</c:v>
                </c:pt>
                <c:pt idx="6015">
                  <c:v>27.5</c:v>
                </c:pt>
                <c:pt idx="6016">
                  <c:v>26.6</c:v>
                </c:pt>
                <c:pt idx="6017">
                  <c:v>28.4</c:v>
                </c:pt>
                <c:pt idx="6018">
                  <c:v>28.4</c:v>
                </c:pt>
                <c:pt idx="6019">
                  <c:v>28.6</c:v>
                </c:pt>
                <c:pt idx="6020">
                  <c:v>29.5</c:v>
                </c:pt>
                <c:pt idx="6021">
                  <c:v>28.6</c:v>
                </c:pt>
                <c:pt idx="6022">
                  <c:v>28</c:v>
                </c:pt>
                <c:pt idx="6023">
                  <c:v>28.4</c:v>
                </c:pt>
                <c:pt idx="6024">
                  <c:v>26.8</c:v>
                </c:pt>
                <c:pt idx="6025">
                  <c:v>27.8</c:v>
                </c:pt>
                <c:pt idx="6026">
                  <c:v>29.8</c:v>
                </c:pt>
                <c:pt idx="6027">
                  <c:v>28.6</c:v>
                </c:pt>
                <c:pt idx="6028">
                  <c:v>28</c:v>
                </c:pt>
                <c:pt idx="6029">
                  <c:v>28.6</c:v>
                </c:pt>
                <c:pt idx="6030">
                  <c:v>29.2</c:v>
                </c:pt>
                <c:pt idx="6031">
                  <c:v>29.3</c:v>
                </c:pt>
                <c:pt idx="6032">
                  <c:v>27.6</c:v>
                </c:pt>
                <c:pt idx="6033">
                  <c:v>27.4</c:v>
                </c:pt>
                <c:pt idx="6034">
                  <c:v>27.2</c:v>
                </c:pt>
                <c:pt idx="6035">
                  <c:v>28.6</c:v>
                </c:pt>
                <c:pt idx="6036">
                  <c:v>28.8</c:v>
                </c:pt>
                <c:pt idx="6037">
                  <c:v>29.3</c:v>
                </c:pt>
                <c:pt idx="6038">
                  <c:v>28.9</c:v>
                </c:pt>
                <c:pt idx="6039">
                  <c:v>28.6</c:v>
                </c:pt>
                <c:pt idx="6040">
                  <c:v>28.8</c:v>
                </c:pt>
                <c:pt idx="6041">
                  <c:v>28.7</c:v>
                </c:pt>
                <c:pt idx="6042">
                  <c:v>29.1</c:v>
                </c:pt>
                <c:pt idx="6043">
                  <c:v>29.2</c:v>
                </c:pt>
                <c:pt idx="6044">
                  <c:v>29.8</c:v>
                </c:pt>
                <c:pt idx="6045">
                  <c:v>28.1</c:v>
                </c:pt>
                <c:pt idx="6046">
                  <c:v>28.5</c:v>
                </c:pt>
                <c:pt idx="6047">
                  <c:v>26.2</c:v>
                </c:pt>
                <c:pt idx="6048">
                  <c:v>27.6</c:v>
                </c:pt>
                <c:pt idx="6049">
                  <c:v>27.8</c:v>
                </c:pt>
                <c:pt idx="6050">
                  <c:v>27.8</c:v>
                </c:pt>
                <c:pt idx="6051">
                  <c:v>28.4</c:v>
                </c:pt>
                <c:pt idx="6052">
                  <c:v>28.3</c:v>
                </c:pt>
                <c:pt idx="6053">
                  <c:v>28</c:v>
                </c:pt>
                <c:pt idx="6054">
                  <c:v>28.7</c:v>
                </c:pt>
                <c:pt idx="6055">
                  <c:v>29.2</c:v>
                </c:pt>
                <c:pt idx="6056">
                  <c:v>28.6</c:v>
                </c:pt>
                <c:pt idx="6057">
                  <c:v>28.6</c:v>
                </c:pt>
                <c:pt idx="6058">
                  <c:v>26.5</c:v>
                </c:pt>
                <c:pt idx="6059">
                  <c:v>25.1</c:v>
                </c:pt>
                <c:pt idx="6060">
                  <c:v>27.7</c:v>
                </c:pt>
                <c:pt idx="6061">
                  <c:v>27.8</c:v>
                </c:pt>
                <c:pt idx="6062">
                  <c:v>27.7</c:v>
                </c:pt>
                <c:pt idx="6063">
                  <c:v>28.2</c:v>
                </c:pt>
                <c:pt idx="6064">
                  <c:v>27.8</c:v>
                </c:pt>
                <c:pt idx="6065">
                  <c:v>28.2</c:v>
                </c:pt>
                <c:pt idx="6066">
                  <c:v>27.4</c:v>
                </c:pt>
                <c:pt idx="6067">
                  <c:v>27.6</c:v>
                </c:pt>
                <c:pt idx="6068">
                  <c:v>26.4</c:v>
                </c:pt>
                <c:pt idx="6069">
                  <c:v>28.3</c:v>
                </c:pt>
                <c:pt idx="6070">
                  <c:v>28.1</c:v>
                </c:pt>
                <c:pt idx="6071">
                  <c:v>28.3</c:v>
                </c:pt>
                <c:pt idx="6072">
                  <c:v>28.3</c:v>
                </c:pt>
                <c:pt idx="6073">
                  <c:v>28.1</c:v>
                </c:pt>
                <c:pt idx="6074">
                  <c:v>27.7</c:v>
                </c:pt>
                <c:pt idx="6075">
                  <c:v>27.8</c:v>
                </c:pt>
                <c:pt idx="6076">
                  <c:v>27.8</c:v>
                </c:pt>
                <c:pt idx="6077">
                  <c:v>27.6</c:v>
                </c:pt>
                <c:pt idx="6078">
                  <c:v>28.8</c:v>
                </c:pt>
                <c:pt idx="6079">
                  <c:v>27.5</c:v>
                </c:pt>
                <c:pt idx="6080">
                  <c:v>27.4</c:v>
                </c:pt>
                <c:pt idx="6081">
                  <c:v>27.2</c:v>
                </c:pt>
                <c:pt idx="6082">
                  <c:v>27.2</c:v>
                </c:pt>
                <c:pt idx="6083">
                  <c:v>27.7</c:v>
                </c:pt>
                <c:pt idx="6084">
                  <c:v>27.2</c:v>
                </c:pt>
                <c:pt idx="6085">
                  <c:v>27.9</c:v>
                </c:pt>
                <c:pt idx="6086">
                  <c:v>27.8</c:v>
                </c:pt>
                <c:pt idx="6087">
                  <c:v>27.6</c:v>
                </c:pt>
                <c:pt idx="6088">
                  <c:v>27.5</c:v>
                </c:pt>
                <c:pt idx="6089">
                  <c:v>27.7</c:v>
                </c:pt>
                <c:pt idx="6090">
                  <c:v>27.2</c:v>
                </c:pt>
                <c:pt idx="6091">
                  <c:v>26.9</c:v>
                </c:pt>
                <c:pt idx="6092">
                  <c:v>27.6</c:v>
                </c:pt>
                <c:pt idx="6093">
                  <c:v>28.2</c:v>
                </c:pt>
                <c:pt idx="6094">
                  <c:v>27.5</c:v>
                </c:pt>
                <c:pt idx="6095">
                  <c:v>27.5</c:v>
                </c:pt>
                <c:pt idx="6096">
                  <c:v>27.4</c:v>
                </c:pt>
                <c:pt idx="6097">
                  <c:v>27.3</c:v>
                </c:pt>
                <c:pt idx="6098">
                  <c:v>27.8</c:v>
                </c:pt>
                <c:pt idx="6099">
                  <c:v>25.6</c:v>
                </c:pt>
                <c:pt idx="6100">
                  <c:v>27.1</c:v>
                </c:pt>
                <c:pt idx="6101">
                  <c:v>27</c:v>
                </c:pt>
                <c:pt idx="6102">
                  <c:v>27.4</c:v>
                </c:pt>
                <c:pt idx="6103">
                  <c:v>27.7</c:v>
                </c:pt>
                <c:pt idx="6104">
                  <c:v>27.7</c:v>
                </c:pt>
                <c:pt idx="6105">
                  <c:v>27.1</c:v>
                </c:pt>
                <c:pt idx="6106">
                  <c:v>27.4</c:v>
                </c:pt>
                <c:pt idx="6107">
                  <c:v>27.1</c:v>
                </c:pt>
                <c:pt idx="6108">
                  <c:v>27.3</c:v>
                </c:pt>
                <c:pt idx="6109">
                  <c:v>27.9</c:v>
                </c:pt>
                <c:pt idx="6110">
                  <c:v>27</c:v>
                </c:pt>
                <c:pt idx="6111">
                  <c:v>26.8</c:v>
                </c:pt>
                <c:pt idx="6112">
                  <c:v>27.3</c:v>
                </c:pt>
                <c:pt idx="6113">
                  <c:v>26.9</c:v>
                </c:pt>
                <c:pt idx="6114">
                  <c:v>26.8</c:v>
                </c:pt>
                <c:pt idx="6115">
                  <c:v>27.5</c:v>
                </c:pt>
                <c:pt idx="6116">
                  <c:v>26.8</c:v>
                </c:pt>
                <c:pt idx="6117">
                  <c:v>26.6</c:v>
                </c:pt>
                <c:pt idx="6118">
                  <c:v>26.9</c:v>
                </c:pt>
                <c:pt idx="6119">
                  <c:v>26.2</c:v>
                </c:pt>
                <c:pt idx="6120">
                  <c:v>26.9</c:v>
                </c:pt>
                <c:pt idx="6121">
                  <c:v>26.8</c:v>
                </c:pt>
                <c:pt idx="6122">
                  <c:v>26.9</c:v>
                </c:pt>
                <c:pt idx="6123">
                  <c:v>26.7</c:v>
                </c:pt>
                <c:pt idx="6124">
                  <c:v>27</c:v>
                </c:pt>
                <c:pt idx="6125">
                  <c:v>26.7</c:v>
                </c:pt>
                <c:pt idx="6126">
                  <c:v>26.6</c:v>
                </c:pt>
                <c:pt idx="6127">
                  <c:v>26.9</c:v>
                </c:pt>
                <c:pt idx="6128">
                  <c:v>26.6</c:v>
                </c:pt>
                <c:pt idx="6129">
                  <c:v>27.2</c:v>
                </c:pt>
                <c:pt idx="6130">
                  <c:v>26.4</c:v>
                </c:pt>
                <c:pt idx="6131">
                  <c:v>26.9</c:v>
                </c:pt>
                <c:pt idx="6132">
                  <c:v>26.7</c:v>
                </c:pt>
                <c:pt idx="6133">
                  <c:v>26.4</c:v>
                </c:pt>
                <c:pt idx="6134">
                  <c:v>27.2</c:v>
                </c:pt>
                <c:pt idx="6135">
                  <c:v>27.1</c:v>
                </c:pt>
                <c:pt idx="6136">
                  <c:v>27.4</c:v>
                </c:pt>
                <c:pt idx="6137">
                  <c:v>27.1</c:v>
                </c:pt>
                <c:pt idx="6138">
                  <c:v>27</c:v>
                </c:pt>
                <c:pt idx="6139">
                  <c:v>27.5</c:v>
                </c:pt>
                <c:pt idx="6140">
                  <c:v>27.1</c:v>
                </c:pt>
                <c:pt idx="6141">
                  <c:v>26.6</c:v>
                </c:pt>
                <c:pt idx="6142">
                  <c:v>26.8</c:v>
                </c:pt>
                <c:pt idx="6143">
                  <c:v>27.1</c:v>
                </c:pt>
                <c:pt idx="6144">
                  <c:v>27.1</c:v>
                </c:pt>
                <c:pt idx="6145">
                  <c:v>26.7</c:v>
                </c:pt>
                <c:pt idx="6146">
                  <c:v>26.9</c:v>
                </c:pt>
                <c:pt idx="6147">
                  <c:v>27.1</c:v>
                </c:pt>
                <c:pt idx="6148">
                  <c:v>26.8</c:v>
                </c:pt>
                <c:pt idx="6149">
                  <c:v>27.1</c:v>
                </c:pt>
                <c:pt idx="6150">
                  <c:v>27</c:v>
                </c:pt>
                <c:pt idx="6151">
                  <c:v>26.8</c:v>
                </c:pt>
                <c:pt idx="6152">
                  <c:v>26.1</c:v>
                </c:pt>
                <c:pt idx="6153">
                  <c:v>27.7</c:v>
                </c:pt>
                <c:pt idx="6154">
                  <c:v>27.7</c:v>
                </c:pt>
                <c:pt idx="6155">
                  <c:v>27.3</c:v>
                </c:pt>
                <c:pt idx="6156">
                  <c:v>27</c:v>
                </c:pt>
                <c:pt idx="6157">
                  <c:v>27.5</c:v>
                </c:pt>
                <c:pt idx="6158">
                  <c:v>27</c:v>
                </c:pt>
                <c:pt idx="6159">
                  <c:v>27.2</c:v>
                </c:pt>
                <c:pt idx="6160">
                  <c:v>27.3</c:v>
                </c:pt>
                <c:pt idx="6161">
                  <c:v>27.3</c:v>
                </c:pt>
                <c:pt idx="6162">
                  <c:v>27.4</c:v>
                </c:pt>
                <c:pt idx="6163">
                  <c:v>27.5</c:v>
                </c:pt>
                <c:pt idx="6164">
                  <c:v>27</c:v>
                </c:pt>
                <c:pt idx="6165">
                  <c:v>27.4</c:v>
                </c:pt>
                <c:pt idx="6166">
                  <c:v>28</c:v>
                </c:pt>
                <c:pt idx="6167">
                  <c:v>27.9</c:v>
                </c:pt>
                <c:pt idx="6168">
                  <c:v>27.4</c:v>
                </c:pt>
                <c:pt idx="6169">
                  <c:v>27.1</c:v>
                </c:pt>
                <c:pt idx="6170">
                  <c:v>27.3</c:v>
                </c:pt>
                <c:pt idx="6171">
                  <c:v>27.9</c:v>
                </c:pt>
                <c:pt idx="6172">
                  <c:v>28.6</c:v>
                </c:pt>
                <c:pt idx="6173">
                  <c:v>27.7</c:v>
                </c:pt>
                <c:pt idx="6174">
                  <c:v>27.8</c:v>
                </c:pt>
                <c:pt idx="6175">
                  <c:v>27.1</c:v>
                </c:pt>
                <c:pt idx="6176">
                  <c:v>27.5</c:v>
                </c:pt>
                <c:pt idx="6177">
                  <c:v>28</c:v>
                </c:pt>
                <c:pt idx="6178">
                  <c:v>27.9</c:v>
                </c:pt>
                <c:pt idx="6179">
                  <c:v>28</c:v>
                </c:pt>
                <c:pt idx="6180">
                  <c:v>27.5</c:v>
                </c:pt>
                <c:pt idx="6181">
                  <c:v>27.4</c:v>
                </c:pt>
                <c:pt idx="6182">
                  <c:v>27</c:v>
                </c:pt>
                <c:pt idx="6183">
                  <c:v>27.3</c:v>
                </c:pt>
                <c:pt idx="6184">
                  <c:v>27.2</c:v>
                </c:pt>
                <c:pt idx="6185">
                  <c:v>27</c:v>
                </c:pt>
                <c:pt idx="6186">
                  <c:v>27.3</c:v>
                </c:pt>
                <c:pt idx="6187">
                  <c:v>27.1</c:v>
                </c:pt>
                <c:pt idx="6188">
                  <c:v>27.7</c:v>
                </c:pt>
                <c:pt idx="6189">
                  <c:v>27.6</c:v>
                </c:pt>
                <c:pt idx="6190">
                  <c:v>28</c:v>
                </c:pt>
                <c:pt idx="6191">
                  <c:v>28</c:v>
                </c:pt>
                <c:pt idx="6192">
                  <c:v>28.3</c:v>
                </c:pt>
                <c:pt idx="6193">
                  <c:v>29.7</c:v>
                </c:pt>
                <c:pt idx="6194">
                  <c:v>28.4</c:v>
                </c:pt>
                <c:pt idx="6195">
                  <c:v>27.8</c:v>
                </c:pt>
                <c:pt idx="6196">
                  <c:v>27.1</c:v>
                </c:pt>
                <c:pt idx="6197">
                  <c:v>27.1</c:v>
                </c:pt>
                <c:pt idx="6198">
                  <c:v>27.5</c:v>
                </c:pt>
                <c:pt idx="6199">
                  <c:v>27.8</c:v>
                </c:pt>
                <c:pt idx="6200">
                  <c:v>28.5</c:v>
                </c:pt>
                <c:pt idx="6201">
                  <c:v>27.5</c:v>
                </c:pt>
                <c:pt idx="6202">
                  <c:v>28</c:v>
                </c:pt>
                <c:pt idx="6203">
                  <c:v>27.1</c:v>
                </c:pt>
                <c:pt idx="6204">
                  <c:v>27.9</c:v>
                </c:pt>
                <c:pt idx="6205">
                  <c:v>28.3</c:v>
                </c:pt>
                <c:pt idx="6206">
                  <c:v>28.1</c:v>
                </c:pt>
                <c:pt idx="6207">
                  <c:v>27.8</c:v>
                </c:pt>
                <c:pt idx="6208">
                  <c:v>28</c:v>
                </c:pt>
                <c:pt idx="6209">
                  <c:v>27.2</c:v>
                </c:pt>
                <c:pt idx="6210">
                  <c:v>26.6</c:v>
                </c:pt>
                <c:pt idx="6211">
                  <c:v>27.8</c:v>
                </c:pt>
                <c:pt idx="6212">
                  <c:v>29.9</c:v>
                </c:pt>
                <c:pt idx="6213">
                  <c:v>28.3</c:v>
                </c:pt>
                <c:pt idx="6214">
                  <c:v>30</c:v>
                </c:pt>
                <c:pt idx="6215">
                  <c:v>29.9</c:v>
                </c:pt>
                <c:pt idx="6216">
                  <c:v>29</c:v>
                </c:pt>
                <c:pt idx="6217">
                  <c:v>27.9</c:v>
                </c:pt>
                <c:pt idx="6218">
                  <c:v>28.4</c:v>
                </c:pt>
                <c:pt idx="6219">
                  <c:v>27.2</c:v>
                </c:pt>
                <c:pt idx="6220">
                  <c:v>28.3</c:v>
                </c:pt>
                <c:pt idx="6221">
                  <c:v>28.3</c:v>
                </c:pt>
                <c:pt idx="6222">
                  <c:v>27.8</c:v>
                </c:pt>
                <c:pt idx="6223">
                  <c:v>28.4</c:v>
                </c:pt>
                <c:pt idx="6224">
                  <c:v>29</c:v>
                </c:pt>
                <c:pt idx="6225">
                  <c:v>30.3</c:v>
                </c:pt>
                <c:pt idx="6226">
                  <c:v>29.1</c:v>
                </c:pt>
                <c:pt idx="6227">
                  <c:v>29.5</c:v>
                </c:pt>
                <c:pt idx="6228">
                  <c:v>28.2</c:v>
                </c:pt>
                <c:pt idx="6229">
                  <c:v>28.3</c:v>
                </c:pt>
                <c:pt idx="6230">
                  <c:v>26.8</c:v>
                </c:pt>
                <c:pt idx="6231">
                  <c:v>27</c:v>
                </c:pt>
                <c:pt idx="6232">
                  <c:v>28.2</c:v>
                </c:pt>
                <c:pt idx="6233">
                  <c:v>27.7</c:v>
                </c:pt>
                <c:pt idx="6234">
                  <c:v>28.4</c:v>
                </c:pt>
                <c:pt idx="6235">
                  <c:v>28</c:v>
                </c:pt>
                <c:pt idx="6236">
                  <c:v>27.5</c:v>
                </c:pt>
                <c:pt idx="6237">
                  <c:v>26.9</c:v>
                </c:pt>
                <c:pt idx="6238">
                  <c:v>28.1</c:v>
                </c:pt>
                <c:pt idx="6239">
                  <c:v>27.8</c:v>
                </c:pt>
                <c:pt idx="6240">
                  <c:v>27.1</c:v>
                </c:pt>
                <c:pt idx="6241">
                  <c:v>28.7</c:v>
                </c:pt>
                <c:pt idx="6242">
                  <c:v>29</c:v>
                </c:pt>
                <c:pt idx="6243">
                  <c:v>27.9</c:v>
                </c:pt>
                <c:pt idx="6244">
                  <c:v>26.8</c:v>
                </c:pt>
                <c:pt idx="6245">
                  <c:v>29.9</c:v>
                </c:pt>
                <c:pt idx="6246">
                  <c:v>29.1</c:v>
                </c:pt>
                <c:pt idx="6247">
                  <c:v>28.6</c:v>
                </c:pt>
                <c:pt idx="6248">
                  <c:v>26</c:v>
                </c:pt>
                <c:pt idx="6249">
                  <c:v>28.4</c:v>
                </c:pt>
                <c:pt idx="6250">
                  <c:v>28.8</c:v>
                </c:pt>
                <c:pt idx="6251">
                  <c:v>29.8</c:v>
                </c:pt>
                <c:pt idx="6252">
                  <c:v>29.2</c:v>
                </c:pt>
                <c:pt idx="6253">
                  <c:v>28.7</c:v>
                </c:pt>
                <c:pt idx="6254">
                  <c:v>28.4</c:v>
                </c:pt>
                <c:pt idx="6255">
                  <c:v>27.1</c:v>
                </c:pt>
                <c:pt idx="6256">
                  <c:v>28.9</c:v>
                </c:pt>
                <c:pt idx="6257">
                  <c:v>29.5</c:v>
                </c:pt>
                <c:pt idx="6258">
                  <c:v>28.9</c:v>
                </c:pt>
                <c:pt idx="6259">
                  <c:v>28.5</c:v>
                </c:pt>
                <c:pt idx="6260">
                  <c:v>27.7</c:v>
                </c:pt>
                <c:pt idx="6261">
                  <c:v>28.1</c:v>
                </c:pt>
                <c:pt idx="6262">
                  <c:v>25.5</c:v>
                </c:pt>
                <c:pt idx="6263">
                  <c:v>26.7</c:v>
                </c:pt>
                <c:pt idx="6264">
                  <c:v>29.1</c:v>
                </c:pt>
                <c:pt idx="6265">
                  <c:v>29</c:v>
                </c:pt>
                <c:pt idx="6266">
                  <c:v>28</c:v>
                </c:pt>
                <c:pt idx="6267">
                  <c:v>27.1</c:v>
                </c:pt>
                <c:pt idx="6268">
                  <c:v>28.9</c:v>
                </c:pt>
                <c:pt idx="6269">
                  <c:v>28.7</c:v>
                </c:pt>
                <c:pt idx="6270">
                  <c:v>25.1</c:v>
                </c:pt>
                <c:pt idx="6271">
                  <c:v>25.6</c:v>
                </c:pt>
                <c:pt idx="6272">
                  <c:v>27.6</c:v>
                </c:pt>
                <c:pt idx="6273">
                  <c:v>25.8</c:v>
                </c:pt>
                <c:pt idx="6274">
                  <c:v>27.1</c:v>
                </c:pt>
                <c:pt idx="6275">
                  <c:v>28.7</c:v>
                </c:pt>
                <c:pt idx="6276">
                  <c:v>27.7</c:v>
                </c:pt>
                <c:pt idx="6277">
                  <c:v>27.3</c:v>
                </c:pt>
                <c:pt idx="6278">
                  <c:v>28</c:v>
                </c:pt>
                <c:pt idx="6279">
                  <c:v>27.8</c:v>
                </c:pt>
                <c:pt idx="6280">
                  <c:v>28.1</c:v>
                </c:pt>
                <c:pt idx="6281">
                  <c:v>27.2</c:v>
                </c:pt>
                <c:pt idx="6282">
                  <c:v>27.4</c:v>
                </c:pt>
                <c:pt idx="6283">
                  <c:v>28.2</c:v>
                </c:pt>
                <c:pt idx="6284">
                  <c:v>28.4</c:v>
                </c:pt>
                <c:pt idx="6285">
                  <c:v>28.1</c:v>
                </c:pt>
                <c:pt idx="6286">
                  <c:v>28.5</c:v>
                </c:pt>
                <c:pt idx="6287">
                  <c:v>28.6</c:v>
                </c:pt>
                <c:pt idx="6288">
                  <c:v>28.8</c:v>
                </c:pt>
                <c:pt idx="6289">
                  <c:v>27.3</c:v>
                </c:pt>
                <c:pt idx="6290">
                  <c:v>28.1</c:v>
                </c:pt>
                <c:pt idx="6291">
                  <c:v>27.7</c:v>
                </c:pt>
                <c:pt idx="6292">
                  <c:v>29.2</c:v>
                </c:pt>
                <c:pt idx="6293">
                  <c:v>28.8</c:v>
                </c:pt>
                <c:pt idx="6294">
                  <c:v>27.8</c:v>
                </c:pt>
                <c:pt idx="6295">
                  <c:v>28.2</c:v>
                </c:pt>
                <c:pt idx="6296">
                  <c:v>28.5</c:v>
                </c:pt>
                <c:pt idx="6297">
                  <c:v>28.6</c:v>
                </c:pt>
                <c:pt idx="6298">
                  <c:v>28.6</c:v>
                </c:pt>
                <c:pt idx="6299">
                  <c:v>28.2</c:v>
                </c:pt>
                <c:pt idx="6300">
                  <c:v>28.5</c:v>
                </c:pt>
                <c:pt idx="6301">
                  <c:v>28.8</c:v>
                </c:pt>
                <c:pt idx="6302">
                  <c:v>29.5</c:v>
                </c:pt>
                <c:pt idx="6303">
                  <c:v>26.5</c:v>
                </c:pt>
                <c:pt idx="6304">
                  <c:v>28.6</c:v>
                </c:pt>
                <c:pt idx="6305">
                  <c:v>28.9</c:v>
                </c:pt>
                <c:pt idx="6306">
                  <c:v>28.4</c:v>
                </c:pt>
                <c:pt idx="6307">
                  <c:v>28.7</c:v>
                </c:pt>
                <c:pt idx="6308">
                  <c:v>28.2</c:v>
                </c:pt>
                <c:pt idx="6309">
                  <c:v>27.4</c:v>
                </c:pt>
                <c:pt idx="6310">
                  <c:v>27.1</c:v>
                </c:pt>
                <c:pt idx="6311">
                  <c:v>28</c:v>
                </c:pt>
                <c:pt idx="6312">
                  <c:v>27.9</c:v>
                </c:pt>
                <c:pt idx="6313">
                  <c:v>28.7</c:v>
                </c:pt>
                <c:pt idx="6314">
                  <c:v>27.5</c:v>
                </c:pt>
                <c:pt idx="6315">
                  <c:v>29.4</c:v>
                </c:pt>
                <c:pt idx="6316">
                  <c:v>26.9</c:v>
                </c:pt>
                <c:pt idx="6317">
                  <c:v>27.3</c:v>
                </c:pt>
                <c:pt idx="6318">
                  <c:v>27.5</c:v>
                </c:pt>
                <c:pt idx="6319">
                  <c:v>28.1</c:v>
                </c:pt>
                <c:pt idx="6320">
                  <c:v>27.2</c:v>
                </c:pt>
                <c:pt idx="6321">
                  <c:v>27.7</c:v>
                </c:pt>
                <c:pt idx="6322">
                  <c:v>28.7</c:v>
                </c:pt>
                <c:pt idx="6323">
                  <c:v>29.2</c:v>
                </c:pt>
                <c:pt idx="6324">
                  <c:v>27.8</c:v>
                </c:pt>
                <c:pt idx="6325">
                  <c:v>26.6</c:v>
                </c:pt>
                <c:pt idx="6326">
                  <c:v>27.9</c:v>
                </c:pt>
                <c:pt idx="6327">
                  <c:v>26.2</c:v>
                </c:pt>
                <c:pt idx="6328">
                  <c:v>26.6</c:v>
                </c:pt>
                <c:pt idx="6329">
                  <c:v>26.8</c:v>
                </c:pt>
                <c:pt idx="6330">
                  <c:v>26.6</c:v>
                </c:pt>
                <c:pt idx="6331">
                  <c:v>27.4</c:v>
                </c:pt>
                <c:pt idx="6332">
                  <c:v>27.8</c:v>
                </c:pt>
                <c:pt idx="6333">
                  <c:v>27.5</c:v>
                </c:pt>
                <c:pt idx="6334">
                  <c:v>28.7</c:v>
                </c:pt>
                <c:pt idx="6335">
                  <c:v>30</c:v>
                </c:pt>
                <c:pt idx="6336">
                  <c:v>28.4</c:v>
                </c:pt>
                <c:pt idx="6337">
                  <c:v>29.1</c:v>
                </c:pt>
                <c:pt idx="6338">
                  <c:v>28.6</c:v>
                </c:pt>
                <c:pt idx="6339">
                  <c:v>29.5</c:v>
                </c:pt>
                <c:pt idx="6340">
                  <c:v>27.1</c:v>
                </c:pt>
                <c:pt idx="6341">
                  <c:v>28.3</c:v>
                </c:pt>
                <c:pt idx="6342">
                  <c:v>28.2</c:v>
                </c:pt>
                <c:pt idx="6343">
                  <c:v>28.9</c:v>
                </c:pt>
                <c:pt idx="6344">
                  <c:v>28.4</c:v>
                </c:pt>
                <c:pt idx="6345">
                  <c:v>27.3</c:v>
                </c:pt>
                <c:pt idx="6346">
                  <c:v>25.9</c:v>
                </c:pt>
                <c:pt idx="6347">
                  <c:v>28</c:v>
                </c:pt>
                <c:pt idx="6348">
                  <c:v>27.4</c:v>
                </c:pt>
                <c:pt idx="6349">
                  <c:v>27.5</c:v>
                </c:pt>
                <c:pt idx="6350">
                  <c:v>26</c:v>
                </c:pt>
                <c:pt idx="6351">
                  <c:v>28.6</c:v>
                </c:pt>
                <c:pt idx="6352">
                  <c:v>28.5</c:v>
                </c:pt>
                <c:pt idx="6353">
                  <c:v>28.8</c:v>
                </c:pt>
                <c:pt idx="6354">
                  <c:v>27.2</c:v>
                </c:pt>
                <c:pt idx="6355">
                  <c:v>27.5</c:v>
                </c:pt>
                <c:pt idx="6356">
                  <c:v>28.4</c:v>
                </c:pt>
                <c:pt idx="6357">
                  <c:v>27.4</c:v>
                </c:pt>
                <c:pt idx="6358">
                  <c:v>25.3</c:v>
                </c:pt>
                <c:pt idx="6359">
                  <c:v>29.4</c:v>
                </c:pt>
                <c:pt idx="6360">
                  <c:v>28.5</c:v>
                </c:pt>
                <c:pt idx="6361">
                  <c:v>28.3</c:v>
                </c:pt>
                <c:pt idx="6362">
                  <c:v>30</c:v>
                </c:pt>
                <c:pt idx="6363">
                  <c:v>30.3</c:v>
                </c:pt>
                <c:pt idx="6364">
                  <c:v>28.5</c:v>
                </c:pt>
                <c:pt idx="6365">
                  <c:v>28.9</c:v>
                </c:pt>
                <c:pt idx="6366">
                  <c:v>28.9</c:v>
                </c:pt>
                <c:pt idx="6367">
                  <c:v>28.8</c:v>
                </c:pt>
                <c:pt idx="6368">
                  <c:v>29.1</c:v>
                </c:pt>
                <c:pt idx="6369">
                  <c:v>29</c:v>
                </c:pt>
                <c:pt idx="6370">
                  <c:v>26.5</c:v>
                </c:pt>
                <c:pt idx="6371">
                  <c:v>26.1</c:v>
                </c:pt>
                <c:pt idx="6372">
                  <c:v>25.9</c:v>
                </c:pt>
                <c:pt idx="6373">
                  <c:v>26.7</c:v>
                </c:pt>
                <c:pt idx="6374">
                  <c:v>25.4</c:v>
                </c:pt>
                <c:pt idx="6375">
                  <c:v>29.1</c:v>
                </c:pt>
                <c:pt idx="6376">
                  <c:v>27.8</c:v>
                </c:pt>
                <c:pt idx="6377">
                  <c:v>29</c:v>
                </c:pt>
                <c:pt idx="6378">
                  <c:v>30.7</c:v>
                </c:pt>
                <c:pt idx="6379">
                  <c:v>29.7</c:v>
                </c:pt>
                <c:pt idx="6380">
                  <c:v>30.1</c:v>
                </c:pt>
                <c:pt idx="6381">
                  <c:v>29.2</c:v>
                </c:pt>
                <c:pt idx="6382">
                  <c:v>28.9</c:v>
                </c:pt>
                <c:pt idx="6383">
                  <c:v>30.2</c:v>
                </c:pt>
                <c:pt idx="6384">
                  <c:v>27.4</c:v>
                </c:pt>
                <c:pt idx="6385">
                  <c:v>26.8</c:v>
                </c:pt>
                <c:pt idx="6386">
                  <c:v>28.8</c:v>
                </c:pt>
                <c:pt idx="6387">
                  <c:v>28.2</c:v>
                </c:pt>
                <c:pt idx="6388">
                  <c:v>27.4</c:v>
                </c:pt>
                <c:pt idx="6389">
                  <c:v>30.1</c:v>
                </c:pt>
                <c:pt idx="6390">
                  <c:v>30.9</c:v>
                </c:pt>
                <c:pt idx="6391">
                  <c:v>29.8</c:v>
                </c:pt>
                <c:pt idx="6392">
                  <c:v>29.1</c:v>
                </c:pt>
                <c:pt idx="6393">
                  <c:v>30.9</c:v>
                </c:pt>
                <c:pt idx="6394">
                  <c:v>28.3</c:v>
                </c:pt>
                <c:pt idx="6395">
                  <c:v>27.5</c:v>
                </c:pt>
                <c:pt idx="6396">
                  <c:v>28.5</c:v>
                </c:pt>
                <c:pt idx="6397">
                  <c:v>29</c:v>
                </c:pt>
                <c:pt idx="6398">
                  <c:v>27.8</c:v>
                </c:pt>
                <c:pt idx="6399">
                  <c:v>26.6</c:v>
                </c:pt>
                <c:pt idx="6400">
                  <c:v>27.9</c:v>
                </c:pt>
                <c:pt idx="6401">
                  <c:v>27.8</c:v>
                </c:pt>
                <c:pt idx="6402">
                  <c:v>28.7</c:v>
                </c:pt>
                <c:pt idx="6403">
                  <c:v>28.9</c:v>
                </c:pt>
                <c:pt idx="6404">
                  <c:v>28.2</c:v>
                </c:pt>
                <c:pt idx="6405">
                  <c:v>28.1</c:v>
                </c:pt>
                <c:pt idx="6406">
                  <c:v>26</c:v>
                </c:pt>
                <c:pt idx="6407">
                  <c:v>25.8</c:v>
                </c:pt>
                <c:pt idx="6408">
                  <c:v>26.7</c:v>
                </c:pt>
                <c:pt idx="6409">
                  <c:v>24.5</c:v>
                </c:pt>
                <c:pt idx="6410">
                  <c:v>26.7</c:v>
                </c:pt>
                <c:pt idx="6411">
                  <c:v>24.5</c:v>
                </c:pt>
                <c:pt idx="6412">
                  <c:v>28</c:v>
                </c:pt>
                <c:pt idx="6413">
                  <c:v>26.9</c:v>
                </c:pt>
                <c:pt idx="6414">
                  <c:v>28.4</c:v>
                </c:pt>
                <c:pt idx="6415">
                  <c:v>26.8</c:v>
                </c:pt>
                <c:pt idx="6416">
                  <c:v>27.8</c:v>
                </c:pt>
                <c:pt idx="6417">
                  <c:v>27.1</c:v>
                </c:pt>
                <c:pt idx="6418">
                  <c:v>27</c:v>
                </c:pt>
                <c:pt idx="6419">
                  <c:v>28.6</c:v>
                </c:pt>
                <c:pt idx="6420">
                  <c:v>27.6</c:v>
                </c:pt>
                <c:pt idx="6421">
                  <c:v>27.8</c:v>
                </c:pt>
                <c:pt idx="6422">
                  <c:v>28.1</c:v>
                </c:pt>
                <c:pt idx="6423">
                  <c:v>28.2</c:v>
                </c:pt>
                <c:pt idx="6424">
                  <c:v>26.5</c:v>
                </c:pt>
                <c:pt idx="6425">
                  <c:v>28</c:v>
                </c:pt>
                <c:pt idx="6426">
                  <c:v>28.1</c:v>
                </c:pt>
                <c:pt idx="6427">
                  <c:v>28.2</c:v>
                </c:pt>
                <c:pt idx="6428">
                  <c:v>27.9</c:v>
                </c:pt>
                <c:pt idx="6429">
                  <c:v>28.1</c:v>
                </c:pt>
                <c:pt idx="6430">
                  <c:v>27.6</c:v>
                </c:pt>
                <c:pt idx="6431">
                  <c:v>31.1</c:v>
                </c:pt>
                <c:pt idx="6432">
                  <c:v>27.1</c:v>
                </c:pt>
                <c:pt idx="6433">
                  <c:v>26.9</c:v>
                </c:pt>
                <c:pt idx="6434">
                  <c:v>28.5</c:v>
                </c:pt>
                <c:pt idx="6435">
                  <c:v>26.3</c:v>
                </c:pt>
                <c:pt idx="6436">
                  <c:v>27.3</c:v>
                </c:pt>
                <c:pt idx="6437">
                  <c:v>27.3</c:v>
                </c:pt>
                <c:pt idx="6438">
                  <c:v>27.2</c:v>
                </c:pt>
                <c:pt idx="6439">
                  <c:v>27.3</c:v>
                </c:pt>
                <c:pt idx="6440">
                  <c:v>26.3</c:v>
                </c:pt>
                <c:pt idx="6441">
                  <c:v>26.7</c:v>
                </c:pt>
                <c:pt idx="6442">
                  <c:v>26.1</c:v>
                </c:pt>
                <c:pt idx="6443">
                  <c:v>25.3</c:v>
                </c:pt>
                <c:pt idx="6444">
                  <c:v>24.6</c:v>
                </c:pt>
                <c:pt idx="6445">
                  <c:v>25.4</c:v>
                </c:pt>
                <c:pt idx="6446">
                  <c:v>26.7</c:v>
                </c:pt>
                <c:pt idx="6447">
                  <c:v>27.8</c:v>
                </c:pt>
                <c:pt idx="6448">
                  <c:v>27.4</c:v>
                </c:pt>
                <c:pt idx="6449">
                  <c:v>27.3</c:v>
                </c:pt>
                <c:pt idx="6450">
                  <c:v>27.1</c:v>
                </c:pt>
                <c:pt idx="6451">
                  <c:v>25.9</c:v>
                </c:pt>
                <c:pt idx="6452">
                  <c:v>26.9</c:v>
                </c:pt>
                <c:pt idx="6453">
                  <c:v>28</c:v>
                </c:pt>
                <c:pt idx="6454">
                  <c:v>27.6</c:v>
                </c:pt>
                <c:pt idx="6455">
                  <c:v>27.6</c:v>
                </c:pt>
                <c:pt idx="6456">
                  <c:v>27.7</c:v>
                </c:pt>
                <c:pt idx="6457">
                  <c:v>27.5</c:v>
                </c:pt>
                <c:pt idx="6458">
                  <c:v>27.6</c:v>
                </c:pt>
                <c:pt idx="6459">
                  <c:v>27.7</c:v>
                </c:pt>
                <c:pt idx="6460">
                  <c:v>27.5</c:v>
                </c:pt>
                <c:pt idx="6461">
                  <c:v>27.5</c:v>
                </c:pt>
                <c:pt idx="6462">
                  <c:v>27.6</c:v>
                </c:pt>
                <c:pt idx="6463">
                  <c:v>28.1</c:v>
                </c:pt>
                <c:pt idx="6464">
                  <c:v>27.5</c:v>
                </c:pt>
                <c:pt idx="6465">
                  <c:v>27.1</c:v>
                </c:pt>
                <c:pt idx="6466">
                  <c:v>27.3</c:v>
                </c:pt>
                <c:pt idx="6467">
                  <c:v>26.9</c:v>
                </c:pt>
                <c:pt idx="6468">
                  <c:v>26.9</c:v>
                </c:pt>
                <c:pt idx="6469">
                  <c:v>26.9</c:v>
                </c:pt>
                <c:pt idx="6470">
                  <c:v>26.9</c:v>
                </c:pt>
                <c:pt idx="6471">
                  <c:v>27.3</c:v>
                </c:pt>
                <c:pt idx="6472">
                  <c:v>27.4</c:v>
                </c:pt>
                <c:pt idx="6473">
                  <c:v>27.4</c:v>
                </c:pt>
                <c:pt idx="6474">
                  <c:v>27.8</c:v>
                </c:pt>
                <c:pt idx="6475">
                  <c:v>27.6</c:v>
                </c:pt>
                <c:pt idx="6476">
                  <c:v>27.4</c:v>
                </c:pt>
                <c:pt idx="6477">
                  <c:v>26.4</c:v>
                </c:pt>
                <c:pt idx="6478">
                  <c:v>26.5</c:v>
                </c:pt>
                <c:pt idx="6479">
                  <c:v>27.3</c:v>
                </c:pt>
                <c:pt idx="6480">
                  <c:v>27.2</c:v>
                </c:pt>
                <c:pt idx="6481">
                  <c:v>26.8</c:v>
                </c:pt>
                <c:pt idx="6482">
                  <c:v>26.2</c:v>
                </c:pt>
                <c:pt idx="6483">
                  <c:v>27.4</c:v>
                </c:pt>
                <c:pt idx="6484">
                  <c:v>27</c:v>
                </c:pt>
                <c:pt idx="6485">
                  <c:v>26.8</c:v>
                </c:pt>
                <c:pt idx="6486">
                  <c:v>27.1</c:v>
                </c:pt>
                <c:pt idx="6487">
                  <c:v>26.5</c:v>
                </c:pt>
                <c:pt idx="6488">
                  <c:v>26.8</c:v>
                </c:pt>
                <c:pt idx="6489">
                  <c:v>26.8</c:v>
                </c:pt>
                <c:pt idx="6490">
                  <c:v>27</c:v>
                </c:pt>
                <c:pt idx="6491">
                  <c:v>26.7</c:v>
                </c:pt>
                <c:pt idx="6492">
                  <c:v>27</c:v>
                </c:pt>
                <c:pt idx="6493">
                  <c:v>27.3</c:v>
                </c:pt>
                <c:pt idx="6494">
                  <c:v>27</c:v>
                </c:pt>
                <c:pt idx="6495">
                  <c:v>27.2</c:v>
                </c:pt>
                <c:pt idx="6496">
                  <c:v>26.9</c:v>
                </c:pt>
                <c:pt idx="6497">
                  <c:v>26.8</c:v>
                </c:pt>
                <c:pt idx="6498">
                  <c:v>26.6</c:v>
                </c:pt>
                <c:pt idx="6499">
                  <c:v>27.4</c:v>
                </c:pt>
                <c:pt idx="6500">
                  <c:v>26.8</c:v>
                </c:pt>
                <c:pt idx="6501">
                  <c:v>27</c:v>
                </c:pt>
                <c:pt idx="6502">
                  <c:v>26.5</c:v>
                </c:pt>
                <c:pt idx="6503">
                  <c:v>27.3</c:v>
                </c:pt>
                <c:pt idx="6504">
                  <c:v>25.8</c:v>
                </c:pt>
                <c:pt idx="6505">
                  <c:v>26.3</c:v>
                </c:pt>
                <c:pt idx="6506">
                  <c:v>27.2</c:v>
                </c:pt>
                <c:pt idx="6507">
                  <c:v>27.2</c:v>
                </c:pt>
                <c:pt idx="6508">
                  <c:v>26.8</c:v>
                </c:pt>
                <c:pt idx="6509">
                  <c:v>27.5</c:v>
                </c:pt>
                <c:pt idx="6510">
                  <c:v>26.9</c:v>
                </c:pt>
                <c:pt idx="6511">
                  <c:v>26.8</c:v>
                </c:pt>
                <c:pt idx="6512">
                  <c:v>27.1</c:v>
                </c:pt>
                <c:pt idx="6513">
                  <c:v>27.4</c:v>
                </c:pt>
                <c:pt idx="6514">
                  <c:v>27.5</c:v>
                </c:pt>
                <c:pt idx="6515">
                  <c:v>27.1</c:v>
                </c:pt>
                <c:pt idx="6516">
                  <c:v>27.5</c:v>
                </c:pt>
                <c:pt idx="6517">
                  <c:v>27.7</c:v>
                </c:pt>
                <c:pt idx="6518">
                  <c:v>27.4</c:v>
                </c:pt>
                <c:pt idx="6519">
                  <c:v>27.4</c:v>
                </c:pt>
                <c:pt idx="6520">
                  <c:v>27.1</c:v>
                </c:pt>
                <c:pt idx="6521">
                  <c:v>26.9</c:v>
                </c:pt>
                <c:pt idx="6522">
                  <c:v>26.8</c:v>
                </c:pt>
                <c:pt idx="6523">
                  <c:v>27.3</c:v>
                </c:pt>
                <c:pt idx="6524">
                  <c:v>27.5</c:v>
                </c:pt>
                <c:pt idx="6525">
                  <c:v>27</c:v>
                </c:pt>
                <c:pt idx="6526">
                  <c:v>27.2</c:v>
                </c:pt>
                <c:pt idx="6527">
                  <c:v>26.8</c:v>
                </c:pt>
                <c:pt idx="6528">
                  <c:v>26.8</c:v>
                </c:pt>
                <c:pt idx="6529">
                  <c:v>26.7</c:v>
                </c:pt>
                <c:pt idx="6530">
                  <c:v>27.3</c:v>
                </c:pt>
                <c:pt idx="6531">
                  <c:v>26.6</c:v>
                </c:pt>
                <c:pt idx="6532">
                  <c:v>26.8</c:v>
                </c:pt>
                <c:pt idx="6533">
                  <c:v>26.9</c:v>
                </c:pt>
                <c:pt idx="6534">
                  <c:v>27</c:v>
                </c:pt>
                <c:pt idx="6535">
                  <c:v>26.8</c:v>
                </c:pt>
                <c:pt idx="6536">
                  <c:v>26.2</c:v>
                </c:pt>
                <c:pt idx="6537">
                  <c:v>25.5</c:v>
                </c:pt>
                <c:pt idx="6538">
                  <c:v>27.2</c:v>
                </c:pt>
                <c:pt idx="6539">
                  <c:v>27.3</c:v>
                </c:pt>
                <c:pt idx="6540">
                  <c:v>26.7</c:v>
                </c:pt>
                <c:pt idx="6541">
                  <c:v>26.7</c:v>
                </c:pt>
                <c:pt idx="6542">
                  <c:v>26.9</c:v>
                </c:pt>
                <c:pt idx="6543">
                  <c:v>26.6</c:v>
                </c:pt>
                <c:pt idx="6544">
                  <c:v>27.4</c:v>
                </c:pt>
                <c:pt idx="6545">
                  <c:v>27.5</c:v>
                </c:pt>
                <c:pt idx="6546">
                  <c:v>27.1</c:v>
                </c:pt>
                <c:pt idx="6547">
                  <c:v>27.3</c:v>
                </c:pt>
                <c:pt idx="6548">
                  <c:v>27.4</c:v>
                </c:pt>
                <c:pt idx="6549">
                  <c:v>27.2</c:v>
                </c:pt>
                <c:pt idx="6550">
                  <c:v>27.1</c:v>
                </c:pt>
                <c:pt idx="6551">
                  <c:v>27.5</c:v>
                </c:pt>
                <c:pt idx="6552">
                  <c:v>26.4</c:v>
                </c:pt>
                <c:pt idx="6553">
                  <c:v>27.5</c:v>
                </c:pt>
                <c:pt idx="6554">
                  <c:v>27.4</c:v>
                </c:pt>
                <c:pt idx="6555">
                  <c:v>27.7</c:v>
                </c:pt>
                <c:pt idx="6556">
                  <c:v>27.3</c:v>
                </c:pt>
                <c:pt idx="6557">
                  <c:v>27.7</c:v>
                </c:pt>
                <c:pt idx="6558">
                  <c:v>27.3</c:v>
                </c:pt>
                <c:pt idx="6559">
                  <c:v>27.4</c:v>
                </c:pt>
                <c:pt idx="6560">
                  <c:v>27.6</c:v>
                </c:pt>
                <c:pt idx="6561">
                  <c:v>27.9</c:v>
                </c:pt>
                <c:pt idx="6562">
                  <c:v>28.6</c:v>
                </c:pt>
                <c:pt idx="6563">
                  <c:v>27.9</c:v>
                </c:pt>
                <c:pt idx="6564">
                  <c:v>28.2</c:v>
                </c:pt>
                <c:pt idx="6565">
                  <c:v>28.1</c:v>
                </c:pt>
                <c:pt idx="6566">
                  <c:v>27.6</c:v>
                </c:pt>
                <c:pt idx="6567">
                  <c:v>27.6</c:v>
                </c:pt>
                <c:pt idx="6568">
                  <c:v>29</c:v>
                </c:pt>
                <c:pt idx="6569">
                  <c:v>28.3</c:v>
                </c:pt>
                <c:pt idx="6570">
                  <c:v>28.4</c:v>
                </c:pt>
                <c:pt idx="6571">
                  <c:v>27.5</c:v>
                </c:pt>
                <c:pt idx="6572">
                  <c:v>27.9</c:v>
                </c:pt>
                <c:pt idx="6573">
                  <c:v>27.8</c:v>
                </c:pt>
                <c:pt idx="6574">
                  <c:v>28</c:v>
                </c:pt>
                <c:pt idx="6575">
                  <c:v>27.1</c:v>
                </c:pt>
                <c:pt idx="6576">
                  <c:v>28.3</c:v>
                </c:pt>
                <c:pt idx="6577">
                  <c:v>28.8</c:v>
                </c:pt>
                <c:pt idx="6578">
                  <c:v>29.7</c:v>
                </c:pt>
                <c:pt idx="6579">
                  <c:v>30.3</c:v>
                </c:pt>
                <c:pt idx="6580">
                  <c:v>28.8</c:v>
                </c:pt>
                <c:pt idx="6581">
                  <c:v>26.5</c:v>
                </c:pt>
                <c:pt idx="6582">
                  <c:v>25.3</c:v>
                </c:pt>
                <c:pt idx="6583">
                  <c:v>26.2</c:v>
                </c:pt>
                <c:pt idx="6584">
                  <c:v>27.7</c:v>
                </c:pt>
                <c:pt idx="6585">
                  <c:v>26.7</c:v>
                </c:pt>
                <c:pt idx="6586">
                  <c:v>29.2</c:v>
                </c:pt>
                <c:pt idx="6587">
                  <c:v>28.1</c:v>
                </c:pt>
                <c:pt idx="6588">
                  <c:v>29.2</c:v>
                </c:pt>
                <c:pt idx="6589">
                  <c:v>28.4</c:v>
                </c:pt>
                <c:pt idx="6590">
                  <c:v>28.4</c:v>
                </c:pt>
                <c:pt idx="6591">
                  <c:v>28</c:v>
                </c:pt>
                <c:pt idx="6592">
                  <c:v>28.3</c:v>
                </c:pt>
                <c:pt idx="6593">
                  <c:v>28.2</c:v>
                </c:pt>
                <c:pt idx="6594">
                  <c:v>28.3</c:v>
                </c:pt>
                <c:pt idx="6595">
                  <c:v>27.8</c:v>
                </c:pt>
                <c:pt idx="6596">
                  <c:v>25.8</c:v>
                </c:pt>
                <c:pt idx="6597">
                  <c:v>28.4</c:v>
                </c:pt>
                <c:pt idx="6598">
                  <c:v>25.7</c:v>
                </c:pt>
                <c:pt idx="6599">
                  <c:v>28.4</c:v>
                </c:pt>
                <c:pt idx="6600">
                  <c:v>28.8</c:v>
                </c:pt>
                <c:pt idx="6601">
                  <c:v>28.4</c:v>
                </c:pt>
                <c:pt idx="6602">
                  <c:v>29</c:v>
                </c:pt>
                <c:pt idx="6603">
                  <c:v>27.7</c:v>
                </c:pt>
                <c:pt idx="6604">
                  <c:v>26.9</c:v>
                </c:pt>
                <c:pt idx="6605">
                  <c:v>26.3</c:v>
                </c:pt>
                <c:pt idx="6606">
                  <c:v>27.5</c:v>
                </c:pt>
                <c:pt idx="6607">
                  <c:v>27.7</c:v>
                </c:pt>
                <c:pt idx="6608">
                  <c:v>27.2</c:v>
                </c:pt>
                <c:pt idx="6609">
                  <c:v>26.7</c:v>
                </c:pt>
                <c:pt idx="6610">
                  <c:v>27.4</c:v>
                </c:pt>
                <c:pt idx="6611">
                  <c:v>28.1</c:v>
                </c:pt>
                <c:pt idx="6612">
                  <c:v>28.9</c:v>
                </c:pt>
                <c:pt idx="6613">
                  <c:v>27.8</c:v>
                </c:pt>
                <c:pt idx="6614">
                  <c:v>28</c:v>
                </c:pt>
                <c:pt idx="6615">
                  <c:v>29.4</c:v>
                </c:pt>
                <c:pt idx="6616">
                  <c:v>28.1</c:v>
                </c:pt>
                <c:pt idx="6617">
                  <c:v>30.2</c:v>
                </c:pt>
                <c:pt idx="6618">
                  <c:v>28.2</c:v>
                </c:pt>
                <c:pt idx="6619">
                  <c:v>29.3</c:v>
                </c:pt>
                <c:pt idx="6620">
                  <c:v>27.9</c:v>
                </c:pt>
                <c:pt idx="6621">
                  <c:v>29.4</c:v>
                </c:pt>
                <c:pt idx="6622">
                  <c:v>28.7</c:v>
                </c:pt>
                <c:pt idx="6623">
                  <c:v>28.6</c:v>
                </c:pt>
                <c:pt idx="6624">
                  <c:v>29.4</c:v>
                </c:pt>
                <c:pt idx="6625">
                  <c:v>28.6</c:v>
                </c:pt>
                <c:pt idx="6626">
                  <c:v>28.9</c:v>
                </c:pt>
                <c:pt idx="6627">
                  <c:v>28.8</c:v>
                </c:pt>
                <c:pt idx="6628">
                  <c:v>29.3</c:v>
                </c:pt>
                <c:pt idx="6629">
                  <c:v>29.1</c:v>
                </c:pt>
                <c:pt idx="6630">
                  <c:v>28.9</c:v>
                </c:pt>
                <c:pt idx="6631">
                  <c:v>28.9</c:v>
                </c:pt>
                <c:pt idx="6632">
                  <c:v>28.4</c:v>
                </c:pt>
                <c:pt idx="6633">
                  <c:v>28.1</c:v>
                </c:pt>
                <c:pt idx="6634">
                  <c:v>28.4</c:v>
                </c:pt>
                <c:pt idx="6635">
                  <c:v>29</c:v>
                </c:pt>
                <c:pt idx="6636">
                  <c:v>29</c:v>
                </c:pt>
                <c:pt idx="6637">
                  <c:v>29</c:v>
                </c:pt>
                <c:pt idx="6638">
                  <c:v>28.3</c:v>
                </c:pt>
                <c:pt idx="6639">
                  <c:v>28.8</c:v>
                </c:pt>
                <c:pt idx="6640">
                  <c:v>28.9</c:v>
                </c:pt>
                <c:pt idx="6641">
                  <c:v>28</c:v>
                </c:pt>
                <c:pt idx="6642">
                  <c:v>28.4</c:v>
                </c:pt>
                <c:pt idx="6643">
                  <c:v>28.7</c:v>
                </c:pt>
                <c:pt idx="6644">
                  <c:v>28.4</c:v>
                </c:pt>
                <c:pt idx="6645">
                  <c:v>27.8</c:v>
                </c:pt>
                <c:pt idx="6646">
                  <c:v>28.2</c:v>
                </c:pt>
                <c:pt idx="6647">
                  <c:v>28.6</c:v>
                </c:pt>
                <c:pt idx="6648">
                  <c:v>25.8</c:v>
                </c:pt>
                <c:pt idx="6649">
                  <c:v>26.2</c:v>
                </c:pt>
                <c:pt idx="6650">
                  <c:v>27</c:v>
                </c:pt>
                <c:pt idx="6651">
                  <c:v>27.5</c:v>
                </c:pt>
                <c:pt idx="6652">
                  <c:v>27.6</c:v>
                </c:pt>
                <c:pt idx="6653">
                  <c:v>24.9</c:v>
                </c:pt>
                <c:pt idx="6654">
                  <c:v>26</c:v>
                </c:pt>
                <c:pt idx="6655">
                  <c:v>27.5</c:v>
                </c:pt>
                <c:pt idx="6656">
                  <c:v>27.7</c:v>
                </c:pt>
                <c:pt idx="6657">
                  <c:v>27.3</c:v>
                </c:pt>
                <c:pt idx="6658">
                  <c:v>27.6</c:v>
                </c:pt>
                <c:pt idx="6659">
                  <c:v>24.5</c:v>
                </c:pt>
                <c:pt idx="6660">
                  <c:v>26.7</c:v>
                </c:pt>
                <c:pt idx="6661">
                  <c:v>25.8</c:v>
                </c:pt>
                <c:pt idx="6662">
                  <c:v>25.4</c:v>
                </c:pt>
                <c:pt idx="6663">
                  <c:v>26.3</c:v>
                </c:pt>
                <c:pt idx="6664">
                  <c:v>26.8</c:v>
                </c:pt>
                <c:pt idx="6665">
                  <c:v>28.1</c:v>
                </c:pt>
                <c:pt idx="6666">
                  <c:v>28</c:v>
                </c:pt>
                <c:pt idx="6667">
                  <c:v>27.8</c:v>
                </c:pt>
                <c:pt idx="6668">
                  <c:v>28.8</c:v>
                </c:pt>
                <c:pt idx="6669">
                  <c:v>28.3</c:v>
                </c:pt>
                <c:pt idx="6670">
                  <c:v>27.4</c:v>
                </c:pt>
                <c:pt idx="6671">
                  <c:v>27.7</c:v>
                </c:pt>
                <c:pt idx="6672">
                  <c:v>28.2</c:v>
                </c:pt>
                <c:pt idx="6673">
                  <c:v>26.9</c:v>
                </c:pt>
                <c:pt idx="6674">
                  <c:v>28.6</c:v>
                </c:pt>
                <c:pt idx="6675">
                  <c:v>28.8</c:v>
                </c:pt>
                <c:pt idx="6676">
                  <c:v>28.2</c:v>
                </c:pt>
                <c:pt idx="6677">
                  <c:v>28.9</c:v>
                </c:pt>
                <c:pt idx="6678">
                  <c:v>29</c:v>
                </c:pt>
                <c:pt idx="6679">
                  <c:v>28.4</c:v>
                </c:pt>
                <c:pt idx="6680">
                  <c:v>28.9</c:v>
                </c:pt>
                <c:pt idx="6681">
                  <c:v>28.6</c:v>
                </c:pt>
                <c:pt idx="6682">
                  <c:v>28.4</c:v>
                </c:pt>
                <c:pt idx="6683">
                  <c:v>27.6</c:v>
                </c:pt>
                <c:pt idx="6684">
                  <c:v>28.3</c:v>
                </c:pt>
                <c:pt idx="6685">
                  <c:v>28.1</c:v>
                </c:pt>
                <c:pt idx="6686">
                  <c:v>25.4</c:v>
                </c:pt>
                <c:pt idx="6687">
                  <c:v>28.3</c:v>
                </c:pt>
                <c:pt idx="6688">
                  <c:v>25.9</c:v>
                </c:pt>
                <c:pt idx="6689">
                  <c:v>24.9</c:v>
                </c:pt>
                <c:pt idx="6690">
                  <c:v>28.2</c:v>
                </c:pt>
                <c:pt idx="6691">
                  <c:v>28.6</c:v>
                </c:pt>
                <c:pt idx="6692">
                  <c:v>28.4</c:v>
                </c:pt>
                <c:pt idx="6693">
                  <c:v>28.1</c:v>
                </c:pt>
                <c:pt idx="6694">
                  <c:v>27.3</c:v>
                </c:pt>
                <c:pt idx="6695">
                  <c:v>28.5</c:v>
                </c:pt>
                <c:pt idx="6696">
                  <c:v>26.9</c:v>
                </c:pt>
                <c:pt idx="6697">
                  <c:v>25.1</c:v>
                </c:pt>
                <c:pt idx="6698">
                  <c:v>25.8</c:v>
                </c:pt>
                <c:pt idx="6699">
                  <c:v>27.8</c:v>
                </c:pt>
                <c:pt idx="6700">
                  <c:v>27.9</c:v>
                </c:pt>
                <c:pt idx="6701">
                  <c:v>28.8</c:v>
                </c:pt>
                <c:pt idx="6702">
                  <c:v>28.3</c:v>
                </c:pt>
                <c:pt idx="6703">
                  <c:v>28.9</c:v>
                </c:pt>
                <c:pt idx="6704">
                  <c:v>26.4</c:v>
                </c:pt>
                <c:pt idx="6705">
                  <c:v>26.8</c:v>
                </c:pt>
                <c:pt idx="6706">
                  <c:v>26.8</c:v>
                </c:pt>
                <c:pt idx="6707">
                  <c:v>27</c:v>
                </c:pt>
                <c:pt idx="6708">
                  <c:v>27.4</c:v>
                </c:pt>
                <c:pt idx="6709">
                  <c:v>26.4</c:v>
                </c:pt>
                <c:pt idx="6710">
                  <c:v>27.9</c:v>
                </c:pt>
                <c:pt idx="6711">
                  <c:v>27.7</c:v>
                </c:pt>
                <c:pt idx="6712">
                  <c:v>28.3</c:v>
                </c:pt>
                <c:pt idx="6713">
                  <c:v>26</c:v>
                </c:pt>
                <c:pt idx="6714">
                  <c:v>27.8</c:v>
                </c:pt>
                <c:pt idx="6715">
                  <c:v>28</c:v>
                </c:pt>
                <c:pt idx="6716">
                  <c:v>27.8</c:v>
                </c:pt>
                <c:pt idx="6717">
                  <c:v>29.2</c:v>
                </c:pt>
                <c:pt idx="6718">
                  <c:v>29.1</c:v>
                </c:pt>
                <c:pt idx="6719">
                  <c:v>27.4</c:v>
                </c:pt>
                <c:pt idx="6720">
                  <c:v>27.7</c:v>
                </c:pt>
                <c:pt idx="6721">
                  <c:v>29</c:v>
                </c:pt>
                <c:pt idx="6722">
                  <c:v>29.8</c:v>
                </c:pt>
                <c:pt idx="6723">
                  <c:v>29.6</c:v>
                </c:pt>
                <c:pt idx="6724">
                  <c:v>29</c:v>
                </c:pt>
                <c:pt idx="6725">
                  <c:v>29</c:v>
                </c:pt>
                <c:pt idx="6726">
                  <c:v>27.5</c:v>
                </c:pt>
                <c:pt idx="6727">
                  <c:v>28.7</c:v>
                </c:pt>
                <c:pt idx="6728">
                  <c:v>29</c:v>
                </c:pt>
                <c:pt idx="6729">
                  <c:v>28.4</c:v>
                </c:pt>
                <c:pt idx="6730">
                  <c:v>29.8</c:v>
                </c:pt>
                <c:pt idx="6731">
                  <c:v>29.3</c:v>
                </c:pt>
                <c:pt idx="6732">
                  <c:v>28.7</c:v>
                </c:pt>
                <c:pt idx="6733">
                  <c:v>29.1</c:v>
                </c:pt>
                <c:pt idx="6734">
                  <c:v>28.9</c:v>
                </c:pt>
                <c:pt idx="6735">
                  <c:v>30.2</c:v>
                </c:pt>
                <c:pt idx="6736">
                  <c:v>31.7</c:v>
                </c:pt>
                <c:pt idx="6737">
                  <c:v>29</c:v>
                </c:pt>
                <c:pt idx="6738">
                  <c:v>29.3</c:v>
                </c:pt>
                <c:pt idx="6739">
                  <c:v>29.7</c:v>
                </c:pt>
                <c:pt idx="6740">
                  <c:v>26.9</c:v>
                </c:pt>
                <c:pt idx="6741">
                  <c:v>26.6</c:v>
                </c:pt>
                <c:pt idx="6742">
                  <c:v>28.2</c:v>
                </c:pt>
                <c:pt idx="6743">
                  <c:v>26.2</c:v>
                </c:pt>
                <c:pt idx="6744">
                  <c:v>27.9</c:v>
                </c:pt>
                <c:pt idx="6745">
                  <c:v>28.2</c:v>
                </c:pt>
                <c:pt idx="6746">
                  <c:v>27.5</c:v>
                </c:pt>
                <c:pt idx="6747">
                  <c:v>29.3</c:v>
                </c:pt>
                <c:pt idx="6748">
                  <c:v>30.4</c:v>
                </c:pt>
                <c:pt idx="6749">
                  <c:v>29.3</c:v>
                </c:pt>
                <c:pt idx="6750">
                  <c:v>30.8</c:v>
                </c:pt>
                <c:pt idx="6751">
                  <c:v>29.3</c:v>
                </c:pt>
                <c:pt idx="6752">
                  <c:v>29.5</c:v>
                </c:pt>
                <c:pt idx="6753">
                  <c:v>29.8</c:v>
                </c:pt>
                <c:pt idx="6754">
                  <c:v>27</c:v>
                </c:pt>
                <c:pt idx="6755">
                  <c:v>28.8</c:v>
                </c:pt>
                <c:pt idx="6756">
                  <c:v>28.5</c:v>
                </c:pt>
                <c:pt idx="6757">
                  <c:v>30</c:v>
                </c:pt>
                <c:pt idx="6758">
                  <c:v>30.7</c:v>
                </c:pt>
                <c:pt idx="6759">
                  <c:v>30.3</c:v>
                </c:pt>
                <c:pt idx="6760">
                  <c:v>29.9</c:v>
                </c:pt>
                <c:pt idx="6761">
                  <c:v>29.6</c:v>
                </c:pt>
                <c:pt idx="6762">
                  <c:v>28.4</c:v>
                </c:pt>
                <c:pt idx="6763">
                  <c:v>27.5</c:v>
                </c:pt>
                <c:pt idx="6764">
                  <c:v>28.2</c:v>
                </c:pt>
                <c:pt idx="6765">
                  <c:v>27.9</c:v>
                </c:pt>
                <c:pt idx="6766">
                  <c:v>29.5</c:v>
                </c:pt>
                <c:pt idx="6767">
                  <c:v>30</c:v>
                </c:pt>
                <c:pt idx="6768">
                  <c:v>28.6</c:v>
                </c:pt>
                <c:pt idx="6769">
                  <c:v>29.7</c:v>
                </c:pt>
                <c:pt idx="6770">
                  <c:v>28.6</c:v>
                </c:pt>
                <c:pt idx="6771">
                  <c:v>28.6</c:v>
                </c:pt>
                <c:pt idx="6772">
                  <c:v>28.9</c:v>
                </c:pt>
                <c:pt idx="6773">
                  <c:v>28.1</c:v>
                </c:pt>
                <c:pt idx="6774">
                  <c:v>27.8</c:v>
                </c:pt>
                <c:pt idx="6775">
                  <c:v>27.5</c:v>
                </c:pt>
                <c:pt idx="6776">
                  <c:v>28.7</c:v>
                </c:pt>
                <c:pt idx="6777">
                  <c:v>28.1</c:v>
                </c:pt>
                <c:pt idx="6778">
                  <c:v>26.4</c:v>
                </c:pt>
                <c:pt idx="6779">
                  <c:v>27.8</c:v>
                </c:pt>
                <c:pt idx="6780">
                  <c:v>25.7</c:v>
                </c:pt>
                <c:pt idx="6781">
                  <c:v>29.3</c:v>
                </c:pt>
                <c:pt idx="6782">
                  <c:v>28.3</c:v>
                </c:pt>
                <c:pt idx="6783">
                  <c:v>29.1</c:v>
                </c:pt>
                <c:pt idx="6784">
                  <c:v>30.3</c:v>
                </c:pt>
                <c:pt idx="6785">
                  <c:v>30.4</c:v>
                </c:pt>
                <c:pt idx="6786">
                  <c:v>30.7</c:v>
                </c:pt>
                <c:pt idx="6787">
                  <c:v>28.2</c:v>
                </c:pt>
                <c:pt idx="6788">
                  <c:v>26.5</c:v>
                </c:pt>
                <c:pt idx="6789">
                  <c:v>28.3</c:v>
                </c:pt>
                <c:pt idx="6790">
                  <c:v>28.8</c:v>
                </c:pt>
                <c:pt idx="6791">
                  <c:v>28.8</c:v>
                </c:pt>
                <c:pt idx="6792">
                  <c:v>28.2</c:v>
                </c:pt>
                <c:pt idx="6793">
                  <c:v>27.6</c:v>
                </c:pt>
                <c:pt idx="6794">
                  <c:v>27.8</c:v>
                </c:pt>
                <c:pt idx="6795">
                  <c:v>27.8</c:v>
                </c:pt>
                <c:pt idx="6796">
                  <c:v>26.5</c:v>
                </c:pt>
                <c:pt idx="6797">
                  <c:v>26.9</c:v>
                </c:pt>
                <c:pt idx="6798">
                  <c:v>27.1</c:v>
                </c:pt>
                <c:pt idx="6799">
                  <c:v>26.8</c:v>
                </c:pt>
                <c:pt idx="6800">
                  <c:v>28.4</c:v>
                </c:pt>
                <c:pt idx="6801">
                  <c:v>28.4</c:v>
                </c:pt>
                <c:pt idx="6802">
                  <c:v>27.8</c:v>
                </c:pt>
                <c:pt idx="6803">
                  <c:v>27.8</c:v>
                </c:pt>
                <c:pt idx="6804">
                  <c:v>28.3</c:v>
                </c:pt>
                <c:pt idx="6805">
                  <c:v>28.3</c:v>
                </c:pt>
                <c:pt idx="6806">
                  <c:v>28.2</c:v>
                </c:pt>
                <c:pt idx="6807">
                  <c:v>28.8</c:v>
                </c:pt>
                <c:pt idx="6808">
                  <c:v>27.8</c:v>
                </c:pt>
                <c:pt idx="6809">
                  <c:v>28.5</c:v>
                </c:pt>
                <c:pt idx="6810">
                  <c:v>28.8</c:v>
                </c:pt>
                <c:pt idx="6811">
                  <c:v>28.7</c:v>
                </c:pt>
                <c:pt idx="6812">
                  <c:v>27.5</c:v>
                </c:pt>
                <c:pt idx="6813">
                  <c:v>26.5</c:v>
                </c:pt>
                <c:pt idx="6814">
                  <c:v>28.2</c:v>
                </c:pt>
                <c:pt idx="6815">
                  <c:v>28.1</c:v>
                </c:pt>
                <c:pt idx="6816">
                  <c:v>28.4</c:v>
                </c:pt>
                <c:pt idx="6817">
                  <c:v>28.8</c:v>
                </c:pt>
                <c:pt idx="6818">
                  <c:v>28.3</c:v>
                </c:pt>
                <c:pt idx="6819">
                  <c:v>28.3</c:v>
                </c:pt>
                <c:pt idx="6820">
                  <c:v>28.1</c:v>
                </c:pt>
                <c:pt idx="6821">
                  <c:v>28.1</c:v>
                </c:pt>
                <c:pt idx="6822">
                  <c:v>28.6</c:v>
                </c:pt>
                <c:pt idx="6823">
                  <c:v>28</c:v>
                </c:pt>
                <c:pt idx="6824">
                  <c:v>28.5</c:v>
                </c:pt>
                <c:pt idx="6825">
                  <c:v>28</c:v>
                </c:pt>
                <c:pt idx="6826">
                  <c:v>27.7</c:v>
                </c:pt>
                <c:pt idx="6827">
                  <c:v>28</c:v>
                </c:pt>
                <c:pt idx="6828">
                  <c:v>27.9</c:v>
                </c:pt>
                <c:pt idx="6829">
                  <c:v>28.6</c:v>
                </c:pt>
                <c:pt idx="6830">
                  <c:v>28.2</c:v>
                </c:pt>
                <c:pt idx="6831">
                  <c:v>28.1</c:v>
                </c:pt>
                <c:pt idx="6832">
                  <c:v>27.9</c:v>
                </c:pt>
                <c:pt idx="6833">
                  <c:v>28.4</c:v>
                </c:pt>
                <c:pt idx="6834">
                  <c:v>28.1</c:v>
                </c:pt>
                <c:pt idx="6835">
                  <c:v>27.6</c:v>
                </c:pt>
                <c:pt idx="6836">
                  <c:v>28</c:v>
                </c:pt>
                <c:pt idx="6837">
                  <c:v>27.4</c:v>
                </c:pt>
                <c:pt idx="6838">
                  <c:v>28</c:v>
                </c:pt>
                <c:pt idx="6839">
                  <c:v>27.5</c:v>
                </c:pt>
                <c:pt idx="6840">
                  <c:v>27.5</c:v>
                </c:pt>
                <c:pt idx="6841">
                  <c:v>28.2</c:v>
                </c:pt>
                <c:pt idx="6842">
                  <c:v>28</c:v>
                </c:pt>
                <c:pt idx="6843">
                  <c:v>27.3</c:v>
                </c:pt>
                <c:pt idx="6844">
                  <c:v>27.3</c:v>
                </c:pt>
                <c:pt idx="6845">
                  <c:v>26.5</c:v>
                </c:pt>
                <c:pt idx="6846">
                  <c:v>27.6</c:v>
                </c:pt>
                <c:pt idx="6847">
                  <c:v>27.9</c:v>
                </c:pt>
                <c:pt idx="6848">
                  <c:v>27.4</c:v>
                </c:pt>
                <c:pt idx="6849">
                  <c:v>27</c:v>
                </c:pt>
                <c:pt idx="6850">
                  <c:v>27.5</c:v>
                </c:pt>
                <c:pt idx="6851">
                  <c:v>27.6</c:v>
                </c:pt>
                <c:pt idx="6852">
                  <c:v>28</c:v>
                </c:pt>
                <c:pt idx="6853">
                  <c:v>27.7</c:v>
                </c:pt>
                <c:pt idx="6854">
                  <c:v>27.9</c:v>
                </c:pt>
                <c:pt idx="6855">
                  <c:v>27.7</c:v>
                </c:pt>
                <c:pt idx="6856">
                  <c:v>27.5</c:v>
                </c:pt>
                <c:pt idx="6857">
                  <c:v>27.5</c:v>
                </c:pt>
                <c:pt idx="6858">
                  <c:v>27.9</c:v>
                </c:pt>
                <c:pt idx="6859">
                  <c:v>27.4</c:v>
                </c:pt>
                <c:pt idx="6860">
                  <c:v>27.6</c:v>
                </c:pt>
                <c:pt idx="6861">
                  <c:v>27.3</c:v>
                </c:pt>
                <c:pt idx="6862">
                  <c:v>27.1</c:v>
                </c:pt>
                <c:pt idx="6863">
                  <c:v>27.2</c:v>
                </c:pt>
                <c:pt idx="6864">
                  <c:v>26.4</c:v>
                </c:pt>
                <c:pt idx="6865">
                  <c:v>27.6</c:v>
                </c:pt>
                <c:pt idx="6866">
                  <c:v>27.3</c:v>
                </c:pt>
                <c:pt idx="6867">
                  <c:v>27.5</c:v>
                </c:pt>
                <c:pt idx="6868">
                  <c:v>27.4</c:v>
                </c:pt>
                <c:pt idx="6869">
                  <c:v>27.5</c:v>
                </c:pt>
                <c:pt idx="6870">
                  <c:v>27.4</c:v>
                </c:pt>
                <c:pt idx="6871">
                  <c:v>27.5</c:v>
                </c:pt>
                <c:pt idx="6872">
                  <c:v>27.2</c:v>
                </c:pt>
                <c:pt idx="6873">
                  <c:v>27.8</c:v>
                </c:pt>
                <c:pt idx="6874">
                  <c:v>27.6</c:v>
                </c:pt>
                <c:pt idx="6875">
                  <c:v>27.5</c:v>
                </c:pt>
                <c:pt idx="6876">
                  <c:v>27.4</c:v>
                </c:pt>
                <c:pt idx="6877">
                  <c:v>27.6</c:v>
                </c:pt>
                <c:pt idx="6878">
                  <c:v>27.6</c:v>
                </c:pt>
                <c:pt idx="6879">
                  <c:v>28.1</c:v>
                </c:pt>
                <c:pt idx="6880">
                  <c:v>28.3</c:v>
                </c:pt>
                <c:pt idx="6881">
                  <c:v>27.6</c:v>
                </c:pt>
                <c:pt idx="6882">
                  <c:v>27.3</c:v>
                </c:pt>
                <c:pt idx="6883">
                  <c:v>27.1</c:v>
                </c:pt>
                <c:pt idx="6884">
                  <c:v>27.2</c:v>
                </c:pt>
                <c:pt idx="6885">
                  <c:v>27.2</c:v>
                </c:pt>
                <c:pt idx="6886">
                  <c:v>26.7</c:v>
                </c:pt>
                <c:pt idx="6887">
                  <c:v>27.2</c:v>
                </c:pt>
                <c:pt idx="6888">
                  <c:v>27.7</c:v>
                </c:pt>
                <c:pt idx="6889">
                  <c:v>26.9</c:v>
                </c:pt>
                <c:pt idx="6890">
                  <c:v>27.4</c:v>
                </c:pt>
                <c:pt idx="6891">
                  <c:v>28.2</c:v>
                </c:pt>
                <c:pt idx="6892">
                  <c:v>27.3</c:v>
                </c:pt>
                <c:pt idx="6893">
                  <c:v>28.6</c:v>
                </c:pt>
                <c:pt idx="6894">
                  <c:v>28.4</c:v>
                </c:pt>
                <c:pt idx="6895">
                  <c:v>28.3</c:v>
                </c:pt>
                <c:pt idx="6896">
                  <c:v>27.9</c:v>
                </c:pt>
                <c:pt idx="6897">
                  <c:v>27.7</c:v>
                </c:pt>
                <c:pt idx="6898">
                  <c:v>28.4</c:v>
                </c:pt>
                <c:pt idx="6899">
                  <c:v>28.6</c:v>
                </c:pt>
                <c:pt idx="6900">
                  <c:v>28</c:v>
                </c:pt>
                <c:pt idx="6901">
                  <c:v>28.3</c:v>
                </c:pt>
                <c:pt idx="6902">
                  <c:v>27.7</c:v>
                </c:pt>
                <c:pt idx="6903">
                  <c:v>28.2</c:v>
                </c:pt>
                <c:pt idx="6904">
                  <c:v>28</c:v>
                </c:pt>
                <c:pt idx="6905">
                  <c:v>28.5</c:v>
                </c:pt>
                <c:pt idx="6906">
                  <c:v>27.6</c:v>
                </c:pt>
                <c:pt idx="6907">
                  <c:v>27.9</c:v>
                </c:pt>
                <c:pt idx="6908">
                  <c:v>27.8</c:v>
                </c:pt>
                <c:pt idx="6909">
                  <c:v>27.9</c:v>
                </c:pt>
                <c:pt idx="6910">
                  <c:v>28.1</c:v>
                </c:pt>
                <c:pt idx="6911">
                  <c:v>28.2</c:v>
                </c:pt>
                <c:pt idx="6912">
                  <c:v>28.4</c:v>
                </c:pt>
                <c:pt idx="6913">
                  <c:v>28.3</c:v>
                </c:pt>
                <c:pt idx="6914">
                  <c:v>28.3</c:v>
                </c:pt>
                <c:pt idx="6915">
                  <c:v>28.7</c:v>
                </c:pt>
                <c:pt idx="6916">
                  <c:v>29.5</c:v>
                </c:pt>
                <c:pt idx="6917">
                  <c:v>29.3</c:v>
                </c:pt>
                <c:pt idx="6918">
                  <c:v>29.9</c:v>
                </c:pt>
                <c:pt idx="6919">
                  <c:v>29.9</c:v>
                </c:pt>
                <c:pt idx="6920">
                  <c:v>28.8</c:v>
                </c:pt>
                <c:pt idx="6921">
                  <c:v>28.2</c:v>
                </c:pt>
                <c:pt idx="6922">
                  <c:v>28.3</c:v>
                </c:pt>
                <c:pt idx="6923">
                  <c:v>28.3</c:v>
                </c:pt>
                <c:pt idx="6924">
                  <c:v>28.1</c:v>
                </c:pt>
                <c:pt idx="6925">
                  <c:v>27.9</c:v>
                </c:pt>
                <c:pt idx="6926">
                  <c:v>28.1</c:v>
                </c:pt>
                <c:pt idx="6927">
                  <c:v>28.1</c:v>
                </c:pt>
                <c:pt idx="6928">
                  <c:v>29</c:v>
                </c:pt>
                <c:pt idx="6929">
                  <c:v>29.1</c:v>
                </c:pt>
                <c:pt idx="6930">
                  <c:v>29.2</c:v>
                </c:pt>
                <c:pt idx="6931">
                  <c:v>29.3</c:v>
                </c:pt>
                <c:pt idx="6932">
                  <c:v>28.3</c:v>
                </c:pt>
                <c:pt idx="6933">
                  <c:v>29.5</c:v>
                </c:pt>
                <c:pt idx="6934">
                  <c:v>29.3</c:v>
                </c:pt>
                <c:pt idx="6935">
                  <c:v>28.9</c:v>
                </c:pt>
                <c:pt idx="6936">
                  <c:v>29.5</c:v>
                </c:pt>
                <c:pt idx="6937">
                  <c:v>28.8</c:v>
                </c:pt>
                <c:pt idx="6938">
                  <c:v>28.5</c:v>
                </c:pt>
                <c:pt idx="6939">
                  <c:v>27.8</c:v>
                </c:pt>
                <c:pt idx="6940">
                  <c:v>28.1</c:v>
                </c:pt>
                <c:pt idx="6941">
                  <c:v>29.6</c:v>
                </c:pt>
                <c:pt idx="6942">
                  <c:v>28.5</c:v>
                </c:pt>
                <c:pt idx="6943">
                  <c:v>31.9</c:v>
                </c:pt>
                <c:pt idx="6944">
                  <c:v>31.8</c:v>
                </c:pt>
                <c:pt idx="6945">
                  <c:v>30.2</c:v>
                </c:pt>
                <c:pt idx="6946">
                  <c:v>30.7</c:v>
                </c:pt>
                <c:pt idx="6947">
                  <c:v>30.9</c:v>
                </c:pt>
                <c:pt idx="6948">
                  <c:v>31.8</c:v>
                </c:pt>
                <c:pt idx="6949">
                  <c:v>31.5</c:v>
                </c:pt>
                <c:pt idx="6950">
                  <c:v>32</c:v>
                </c:pt>
                <c:pt idx="6951">
                  <c:v>32.299999999999997</c:v>
                </c:pt>
                <c:pt idx="6952">
                  <c:v>30.2</c:v>
                </c:pt>
                <c:pt idx="6953">
                  <c:v>28.1</c:v>
                </c:pt>
                <c:pt idx="6954">
                  <c:v>28.8</c:v>
                </c:pt>
                <c:pt idx="6955">
                  <c:v>28.9</c:v>
                </c:pt>
                <c:pt idx="6956">
                  <c:v>28.7</c:v>
                </c:pt>
                <c:pt idx="6957">
                  <c:v>29.7</c:v>
                </c:pt>
                <c:pt idx="6958">
                  <c:v>29.8</c:v>
                </c:pt>
                <c:pt idx="6959">
                  <c:v>29.5</c:v>
                </c:pt>
                <c:pt idx="6960">
                  <c:v>29.6</c:v>
                </c:pt>
                <c:pt idx="6961">
                  <c:v>28.9</c:v>
                </c:pt>
                <c:pt idx="6962">
                  <c:v>28.4</c:v>
                </c:pt>
                <c:pt idx="6963">
                  <c:v>28.7</c:v>
                </c:pt>
                <c:pt idx="6964">
                  <c:v>28.5</c:v>
                </c:pt>
                <c:pt idx="6965">
                  <c:v>28.2</c:v>
                </c:pt>
                <c:pt idx="6966">
                  <c:v>30.4</c:v>
                </c:pt>
                <c:pt idx="6967">
                  <c:v>29.2</c:v>
                </c:pt>
                <c:pt idx="6968">
                  <c:v>30</c:v>
                </c:pt>
                <c:pt idx="6969">
                  <c:v>29</c:v>
                </c:pt>
                <c:pt idx="6970">
                  <c:v>29.2</c:v>
                </c:pt>
                <c:pt idx="6971">
                  <c:v>28</c:v>
                </c:pt>
                <c:pt idx="6972">
                  <c:v>29.1</c:v>
                </c:pt>
                <c:pt idx="6973">
                  <c:v>30</c:v>
                </c:pt>
                <c:pt idx="6974">
                  <c:v>29.5</c:v>
                </c:pt>
                <c:pt idx="6975">
                  <c:v>29.8</c:v>
                </c:pt>
                <c:pt idx="6976">
                  <c:v>30.3</c:v>
                </c:pt>
                <c:pt idx="6977">
                  <c:v>30.3</c:v>
                </c:pt>
                <c:pt idx="6978">
                  <c:v>30</c:v>
                </c:pt>
                <c:pt idx="6979">
                  <c:v>29.1</c:v>
                </c:pt>
                <c:pt idx="6980">
                  <c:v>28.4</c:v>
                </c:pt>
                <c:pt idx="6981">
                  <c:v>31.5</c:v>
                </c:pt>
                <c:pt idx="6982">
                  <c:v>31.3</c:v>
                </c:pt>
                <c:pt idx="6983">
                  <c:v>29.5</c:v>
                </c:pt>
                <c:pt idx="6984">
                  <c:v>30.8</c:v>
                </c:pt>
                <c:pt idx="6985">
                  <c:v>31.8</c:v>
                </c:pt>
                <c:pt idx="6986">
                  <c:v>30.4</c:v>
                </c:pt>
                <c:pt idx="6987">
                  <c:v>28.3</c:v>
                </c:pt>
                <c:pt idx="6988">
                  <c:v>30.6</c:v>
                </c:pt>
                <c:pt idx="6989">
                  <c:v>29.6</c:v>
                </c:pt>
                <c:pt idx="6990">
                  <c:v>30</c:v>
                </c:pt>
                <c:pt idx="6991">
                  <c:v>28</c:v>
                </c:pt>
                <c:pt idx="6992">
                  <c:v>29.3</c:v>
                </c:pt>
                <c:pt idx="6993">
                  <c:v>29.4</c:v>
                </c:pt>
                <c:pt idx="6994">
                  <c:v>29.5</c:v>
                </c:pt>
                <c:pt idx="6995">
                  <c:v>29.1</c:v>
                </c:pt>
                <c:pt idx="6996">
                  <c:v>29.2</c:v>
                </c:pt>
                <c:pt idx="6997">
                  <c:v>28</c:v>
                </c:pt>
                <c:pt idx="6998">
                  <c:v>29.8</c:v>
                </c:pt>
                <c:pt idx="6999">
                  <c:v>29</c:v>
                </c:pt>
                <c:pt idx="7000">
                  <c:v>29.1</c:v>
                </c:pt>
                <c:pt idx="7001">
                  <c:v>29.8</c:v>
                </c:pt>
                <c:pt idx="7002">
                  <c:v>29.8</c:v>
                </c:pt>
                <c:pt idx="7003">
                  <c:v>28.1</c:v>
                </c:pt>
                <c:pt idx="7020">
                  <c:v>27.2</c:v>
                </c:pt>
                <c:pt idx="7021">
                  <c:v>27.2</c:v>
                </c:pt>
                <c:pt idx="7022">
                  <c:v>28.7</c:v>
                </c:pt>
                <c:pt idx="7023">
                  <c:v>28.8</c:v>
                </c:pt>
                <c:pt idx="7024">
                  <c:v>25.6</c:v>
                </c:pt>
                <c:pt idx="7025">
                  <c:v>27.7</c:v>
                </c:pt>
                <c:pt idx="7026">
                  <c:v>28.3</c:v>
                </c:pt>
                <c:pt idx="7027">
                  <c:v>28.7</c:v>
                </c:pt>
                <c:pt idx="7028">
                  <c:v>28.2</c:v>
                </c:pt>
                <c:pt idx="7029">
                  <c:v>26.6</c:v>
                </c:pt>
                <c:pt idx="7030">
                  <c:v>27.6</c:v>
                </c:pt>
                <c:pt idx="7031">
                  <c:v>28.6</c:v>
                </c:pt>
                <c:pt idx="7032">
                  <c:v>26.5</c:v>
                </c:pt>
                <c:pt idx="7033">
                  <c:v>29.1</c:v>
                </c:pt>
                <c:pt idx="7034">
                  <c:v>29.8</c:v>
                </c:pt>
                <c:pt idx="7035">
                  <c:v>27.4</c:v>
                </c:pt>
                <c:pt idx="7036">
                  <c:v>27.7</c:v>
                </c:pt>
                <c:pt idx="7037">
                  <c:v>25.9</c:v>
                </c:pt>
                <c:pt idx="7038">
                  <c:v>26.9</c:v>
                </c:pt>
                <c:pt idx="7039">
                  <c:v>27.8</c:v>
                </c:pt>
                <c:pt idx="7040">
                  <c:v>28.2</c:v>
                </c:pt>
                <c:pt idx="7041">
                  <c:v>26.5</c:v>
                </c:pt>
                <c:pt idx="7042">
                  <c:v>30</c:v>
                </c:pt>
                <c:pt idx="7043">
                  <c:v>29.9</c:v>
                </c:pt>
                <c:pt idx="7044">
                  <c:v>28.5</c:v>
                </c:pt>
                <c:pt idx="7045">
                  <c:v>29.8</c:v>
                </c:pt>
                <c:pt idx="7046">
                  <c:v>29.1</c:v>
                </c:pt>
                <c:pt idx="7047">
                  <c:v>29.8</c:v>
                </c:pt>
                <c:pt idx="7048">
                  <c:v>27.4</c:v>
                </c:pt>
                <c:pt idx="7049">
                  <c:v>26.4</c:v>
                </c:pt>
                <c:pt idx="7050">
                  <c:v>27.7</c:v>
                </c:pt>
                <c:pt idx="7051">
                  <c:v>28.4</c:v>
                </c:pt>
                <c:pt idx="7052">
                  <c:v>28.2</c:v>
                </c:pt>
                <c:pt idx="7053">
                  <c:v>28.1</c:v>
                </c:pt>
                <c:pt idx="7054">
                  <c:v>26.3</c:v>
                </c:pt>
                <c:pt idx="7055">
                  <c:v>28.7</c:v>
                </c:pt>
                <c:pt idx="7056">
                  <c:v>28.8</c:v>
                </c:pt>
                <c:pt idx="7057">
                  <c:v>27.6</c:v>
                </c:pt>
                <c:pt idx="7058">
                  <c:v>26</c:v>
                </c:pt>
                <c:pt idx="7059">
                  <c:v>27.4</c:v>
                </c:pt>
                <c:pt idx="7060">
                  <c:v>28.5</c:v>
                </c:pt>
                <c:pt idx="7061">
                  <c:v>26.7</c:v>
                </c:pt>
                <c:pt idx="7062">
                  <c:v>28.9</c:v>
                </c:pt>
                <c:pt idx="7063">
                  <c:v>27.9</c:v>
                </c:pt>
                <c:pt idx="7064">
                  <c:v>27.9</c:v>
                </c:pt>
                <c:pt idx="7065">
                  <c:v>29.9</c:v>
                </c:pt>
                <c:pt idx="7066">
                  <c:v>29.9</c:v>
                </c:pt>
                <c:pt idx="7067">
                  <c:v>29.2</c:v>
                </c:pt>
                <c:pt idx="7068">
                  <c:v>30.1</c:v>
                </c:pt>
                <c:pt idx="7069">
                  <c:v>28.5</c:v>
                </c:pt>
                <c:pt idx="7070">
                  <c:v>28.4</c:v>
                </c:pt>
                <c:pt idx="7071">
                  <c:v>31.2</c:v>
                </c:pt>
                <c:pt idx="7072">
                  <c:v>29.1</c:v>
                </c:pt>
                <c:pt idx="7073">
                  <c:v>28.2</c:v>
                </c:pt>
                <c:pt idx="7074">
                  <c:v>28</c:v>
                </c:pt>
                <c:pt idx="7075">
                  <c:v>28.4</c:v>
                </c:pt>
                <c:pt idx="7076">
                  <c:v>28.7</c:v>
                </c:pt>
                <c:pt idx="7077">
                  <c:v>27.3</c:v>
                </c:pt>
                <c:pt idx="7078">
                  <c:v>28</c:v>
                </c:pt>
                <c:pt idx="7079">
                  <c:v>29.9</c:v>
                </c:pt>
                <c:pt idx="7080">
                  <c:v>27.8</c:v>
                </c:pt>
                <c:pt idx="7081">
                  <c:v>28.1</c:v>
                </c:pt>
                <c:pt idx="7082">
                  <c:v>29.1</c:v>
                </c:pt>
                <c:pt idx="7083">
                  <c:v>29.3</c:v>
                </c:pt>
                <c:pt idx="7084">
                  <c:v>27.1</c:v>
                </c:pt>
                <c:pt idx="7085">
                  <c:v>29</c:v>
                </c:pt>
                <c:pt idx="7086">
                  <c:v>29.3</c:v>
                </c:pt>
                <c:pt idx="7087">
                  <c:v>28.7</c:v>
                </c:pt>
                <c:pt idx="7088">
                  <c:v>27.2</c:v>
                </c:pt>
                <c:pt idx="7089">
                  <c:v>28.1</c:v>
                </c:pt>
                <c:pt idx="7090">
                  <c:v>25.5</c:v>
                </c:pt>
                <c:pt idx="7091">
                  <c:v>28.9</c:v>
                </c:pt>
                <c:pt idx="7092">
                  <c:v>29</c:v>
                </c:pt>
                <c:pt idx="7093">
                  <c:v>28.1</c:v>
                </c:pt>
                <c:pt idx="7094">
                  <c:v>27.8</c:v>
                </c:pt>
                <c:pt idx="7095">
                  <c:v>27.3</c:v>
                </c:pt>
                <c:pt idx="7096">
                  <c:v>27.7</c:v>
                </c:pt>
                <c:pt idx="7097">
                  <c:v>27.1</c:v>
                </c:pt>
                <c:pt idx="7098">
                  <c:v>28.7</c:v>
                </c:pt>
                <c:pt idx="7099">
                  <c:v>26.4</c:v>
                </c:pt>
                <c:pt idx="7100">
                  <c:v>26.8</c:v>
                </c:pt>
                <c:pt idx="7101">
                  <c:v>29.3</c:v>
                </c:pt>
                <c:pt idx="7102">
                  <c:v>31.3</c:v>
                </c:pt>
                <c:pt idx="7103">
                  <c:v>31.3</c:v>
                </c:pt>
                <c:pt idx="7104">
                  <c:v>31.5</c:v>
                </c:pt>
                <c:pt idx="7105">
                  <c:v>29.6</c:v>
                </c:pt>
                <c:pt idx="7106">
                  <c:v>29.2</c:v>
                </c:pt>
                <c:pt idx="7107">
                  <c:v>28.3</c:v>
                </c:pt>
                <c:pt idx="7108">
                  <c:v>29.1</c:v>
                </c:pt>
                <c:pt idx="7109">
                  <c:v>29</c:v>
                </c:pt>
                <c:pt idx="7110">
                  <c:v>28.2</c:v>
                </c:pt>
                <c:pt idx="7111">
                  <c:v>28.3</c:v>
                </c:pt>
                <c:pt idx="7112">
                  <c:v>28.8</c:v>
                </c:pt>
                <c:pt idx="7113">
                  <c:v>28.7</c:v>
                </c:pt>
                <c:pt idx="7114">
                  <c:v>29.1</c:v>
                </c:pt>
                <c:pt idx="7115">
                  <c:v>25.9</c:v>
                </c:pt>
                <c:pt idx="7116">
                  <c:v>29.2</c:v>
                </c:pt>
                <c:pt idx="7117">
                  <c:v>28.2</c:v>
                </c:pt>
                <c:pt idx="7118">
                  <c:v>28.7</c:v>
                </c:pt>
                <c:pt idx="7119">
                  <c:v>29.9</c:v>
                </c:pt>
                <c:pt idx="7120">
                  <c:v>28.8</c:v>
                </c:pt>
                <c:pt idx="7121">
                  <c:v>27.9</c:v>
                </c:pt>
                <c:pt idx="7122">
                  <c:v>27</c:v>
                </c:pt>
                <c:pt idx="7123">
                  <c:v>28.7</c:v>
                </c:pt>
                <c:pt idx="7124">
                  <c:v>28.1</c:v>
                </c:pt>
                <c:pt idx="7125">
                  <c:v>25.9</c:v>
                </c:pt>
                <c:pt idx="7126">
                  <c:v>28.7</c:v>
                </c:pt>
                <c:pt idx="7127">
                  <c:v>29</c:v>
                </c:pt>
                <c:pt idx="7128">
                  <c:v>28.1</c:v>
                </c:pt>
                <c:pt idx="7129">
                  <c:v>28.8</c:v>
                </c:pt>
                <c:pt idx="7130">
                  <c:v>27.1</c:v>
                </c:pt>
                <c:pt idx="7131">
                  <c:v>27.3</c:v>
                </c:pt>
                <c:pt idx="7132">
                  <c:v>28.6</c:v>
                </c:pt>
                <c:pt idx="7133">
                  <c:v>27.8</c:v>
                </c:pt>
                <c:pt idx="7134">
                  <c:v>28.2</c:v>
                </c:pt>
                <c:pt idx="7135">
                  <c:v>28.8</c:v>
                </c:pt>
                <c:pt idx="7136">
                  <c:v>25.2</c:v>
                </c:pt>
                <c:pt idx="7137">
                  <c:v>24.9</c:v>
                </c:pt>
                <c:pt idx="7138">
                  <c:v>27.5</c:v>
                </c:pt>
                <c:pt idx="7139">
                  <c:v>28.6</c:v>
                </c:pt>
                <c:pt idx="7140">
                  <c:v>27.4</c:v>
                </c:pt>
                <c:pt idx="7141">
                  <c:v>26.4</c:v>
                </c:pt>
                <c:pt idx="7142">
                  <c:v>25.7</c:v>
                </c:pt>
                <c:pt idx="7143">
                  <c:v>27.4</c:v>
                </c:pt>
                <c:pt idx="7144">
                  <c:v>25.8</c:v>
                </c:pt>
                <c:pt idx="7145">
                  <c:v>24.6</c:v>
                </c:pt>
                <c:pt idx="7146">
                  <c:v>27.3</c:v>
                </c:pt>
                <c:pt idx="7147">
                  <c:v>27.3</c:v>
                </c:pt>
                <c:pt idx="7148">
                  <c:v>29.2</c:v>
                </c:pt>
                <c:pt idx="7149">
                  <c:v>27.6</c:v>
                </c:pt>
                <c:pt idx="7150">
                  <c:v>25.7</c:v>
                </c:pt>
                <c:pt idx="7151">
                  <c:v>24</c:v>
                </c:pt>
                <c:pt idx="7152">
                  <c:v>23.9</c:v>
                </c:pt>
                <c:pt idx="7153">
                  <c:v>25.4</c:v>
                </c:pt>
                <c:pt idx="7154">
                  <c:v>28.9</c:v>
                </c:pt>
                <c:pt idx="7155">
                  <c:v>28.4</c:v>
                </c:pt>
                <c:pt idx="7156">
                  <c:v>27.5</c:v>
                </c:pt>
                <c:pt idx="7157">
                  <c:v>26.7</c:v>
                </c:pt>
                <c:pt idx="7158">
                  <c:v>26.8</c:v>
                </c:pt>
                <c:pt idx="7159">
                  <c:v>27.9</c:v>
                </c:pt>
                <c:pt idx="7160">
                  <c:v>27.6</c:v>
                </c:pt>
                <c:pt idx="7161">
                  <c:v>26.8</c:v>
                </c:pt>
                <c:pt idx="7162">
                  <c:v>27.2</c:v>
                </c:pt>
                <c:pt idx="7163">
                  <c:v>27.7</c:v>
                </c:pt>
                <c:pt idx="7164">
                  <c:v>29.8</c:v>
                </c:pt>
                <c:pt idx="7165">
                  <c:v>27.4</c:v>
                </c:pt>
                <c:pt idx="7166">
                  <c:v>27.9</c:v>
                </c:pt>
                <c:pt idx="7167">
                  <c:v>25.6</c:v>
                </c:pt>
                <c:pt idx="7168">
                  <c:v>26.2</c:v>
                </c:pt>
                <c:pt idx="7169">
                  <c:v>25.2</c:v>
                </c:pt>
                <c:pt idx="7170">
                  <c:v>24.7</c:v>
                </c:pt>
                <c:pt idx="7171">
                  <c:v>28.3</c:v>
                </c:pt>
                <c:pt idx="7172">
                  <c:v>27.5</c:v>
                </c:pt>
                <c:pt idx="7173">
                  <c:v>27.1</c:v>
                </c:pt>
                <c:pt idx="7174">
                  <c:v>27.9</c:v>
                </c:pt>
                <c:pt idx="7175">
                  <c:v>27.5</c:v>
                </c:pt>
                <c:pt idx="7176">
                  <c:v>28.3</c:v>
                </c:pt>
                <c:pt idx="7177">
                  <c:v>28</c:v>
                </c:pt>
                <c:pt idx="7178">
                  <c:v>27.9</c:v>
                </c:pt>
                <c:pt idx="7179">
                  <c:v>27.8</c:v>
                </c:pt>
                <c:pt idx="7180">
                  <c:v>27.6</c:v>
                </c:pt>
                <c:pt idx="7181">
                  <c:v>27.7</c:v>
                </c:pt>
                <c:pt idx="7182">
                  <c:v>25.5</c:v>
                </c:pt>
                <c:pt idx="7183">
                  <c:v>26.5</c:v>
                </c:pt>
                <c:pt idx="7184">
                  <c:v>26.7</c:v>
                </c:pt>
                <c:pt idx="7185">
                  <c:v>28.1</c:v>
                </c:pt>
                <c:pt idx="7186">
                  <c:v>26.9</c:v>
                </c:pt>
                <c:pt idx="7187">
                  <c:v>27.3</c:v>
                </c:pt>
                <c:pt idx="7188">
                  <c:v>27.2</c:v>
                </c:pt>
                <c:pt idx="7189">
                  <c:v>27.2</c:v>
                </c:pt>
                <c:pt idx="7190">
                  <c:v>27.2</c:v>
                </c:pt>
                <c:pt idx="7191">
                  <c:v>27.5</c:v>
                </c:pt>
                <c:pt idx="7192">
                  <c:v>27.68</c:v>
                </c:pt>
                <c:pt idx="7193">
                  <c:v>27.2</c:v>
                </c:pt>
                <c:pt idx="7194">
                  <c:v>27.3</c:v>
                </c:pt>
                <c:pt idx="7195">
                  <c:v>27.03</c:v>
                </c:pt>
                <c:pt idx="7196">
                  <c:v>27.68</c:v>
                </c:pt>
                <c:pt idx="7197">
                  <c:v>27.03</c:v>
                </c:pt>
                <c:pt idx="7198">
                  <c:v>26.48</c:v>
                </c:pt>
                <c:pt idx="7199">
                  <c:v>27.13</c:v>
                </c:pt>
                <c:pt idx="7200">
                  <c:v>27.17</c:v>
                </c:pt>
                <c:pt idx="7201">
                  <c:v>26.76</c:v>
                </c:pt>
                <c:pt idx="7202">
                  <c:v>26.72</c:v>
                </c:pt>
                <c:pt idx="7203">
                  <c:v>27.03</c:v>
                </c:pt>
                <c:pt idx="7204">
                  <c:v>26.79</c:v>
                </c:pt>
                <c:pt idx="7205">
                  <c:v>26.42</c:v>
                </c:pt>
                <c:pt idx="7206">
                  <c:v>26.62</c:v>
                </c:pt>
                <c:pt idx="7207">
                  <c:v>26.52</c:v>
                </c:pt>
                <c:pt idx="7208">
                  <c:v>26.59</c:v>
                </c:pt>
                <c:pt idx="7209">
                  <c:v>26.59</c:v>
                </c:pt>
                <c:pt idx="7210">
                  <c:v>27.37</c:v>
                </c:pt>
                <c:pt idx="7211">
                  <c:v>27.55</c:v>
                </c:pt>
                <c:pt idx="7212">
                  <c:v>27.54</c:v>
                </c:pt>
                <c:pt idx="7213">
                  <c:v>27.67</c:v>
                </c:pt>
                <c:pt idx="7214">
                  <c:v>28.62</c:v>
                </c:pt>
                <c:pt idx="7215">
                  <c:v>27.6</c:v>
                </c:pt>
                <c:pt idx="7216">
                  <c:v>26.86</c:v>
                </c:pt>
                <c:pt idx="7217">
                  <c:v>26.24</c:v>
                </c:pt>
                <c:pt idx="7218">
                  <c:v>26.83</c:v>
                </c:pt>
                <c:pt idx="7219">
                  <c:v>26.93</c:v>
                </c:pt>
                <c:pt idx="7220">
                  <c:v>26.55</c:v>
                </c:pt>
                <c:pt idx="7221">
                  <c:v>26.76</c:v>
                </c:pt>
                <c:pt idx="7222">
                  <c:v>26.76</c:v>
                </c:pt>
                <c:pt idx="7223">
                  <c:v>27</c:v>
                </c:pt>
                <c:pt idx="7224">
                  <c:v>26.72</c:v>
                </c:pt>
                <c:pt idx="7225">
                  <c:v>26.76</c:v>
                </c:pt>
                <c:pt idx="7226">
                  <c:v>26.9</c:v>
                </c:pt>
                <c:pt idx="7227">
                  <c:v>27.03</c:v>
                </c:pt>
                <c:pt idx="7228">
                  <c:v>27.03</c:v>
                </c:pt>
                <c:pt idx="7229">
                  <c:v>26.66</c:v>
                </c:pt>
                <c:pt idx="7230">
                  <c:v>26.72</c:v>
                </c:pt>
                <c:pt idx="7231">
                  <c:v>27</c:v>
                </c:pt>
                <c:pt idx="7232">
                  <c:v>27.1</c:v>
                </c:pt>
                <c:pt idx="7233">
                  <c:v>26.79</c:v>
                </c:pt>
                <c:pt idx="7234">
                  <c:v>26.62</c:v>
                </c:pt>
                <c:pt idx="7235">
                  <c:v>26.86</c:v>
                </c:pt>
                <c:pt idx="7236">
                  <c:v>26.99</c:v>
                </c:pt>
                <c:pt idx="7237">
                  <c:v>27.31</c:v>
                </c:pt>
                <c:pt idx="7238">
                  <c:v>27.33</c:v>
                </c:pt>
                <c:pt idx="7239">
                  <c:v>27.13</c:v>
                </c:pt>
                <c:pt idx="7240">
                  <c:v>27.41</c:v>
                </c:pt>
                <c:pt idx="7241">
                  <c:v>27.37</c:v>
                </c:pt>
                <c:pt idx="7242">
                  <c:v>27.17</c:v>
                </c:pt>
                <c:pt idx="7243">
                  <c:v>26.96</c:v>
                </c:pt>
                <c:pt idx="7244">
                  <c:v>28.02</c:v>
                </c:pt>
                <c:pt idx="7245">
                  <c:v>29.23</c:v>
                </c:pt>
                <c:pt idx="7246">
                  <c:v>28.96</c:v>
                </c:pt>
                <c:pt idx="7247">
                  <c:v>28.16</c:v>
                </c:pt>
                <c:pt idx="7248">
                  <c:v>28.09</c:v>
                </c:pt>
                <c:pt idx="7249">
                  <c:v>27.24</c:v>
                </c:pt>
                <c:pt idx="7250">
                  <c:v>27.55</c:v>
                </c:pt>
                <c:pt idx="7251">
                  <c:v>27.34</c:v>
                </c:pt>
                <c:pt idx="7252">
                  <c:v>27.17</c:v>
                </c:pt>
                <c:pt idx="7253">
                  <c:v>27.2</c:v>
                </c:pt>
                <c:pt idx="7254">
                  <c:v>26.66</c:v>
                </c:pt>
                <c:pt idx="7255">
                  <c:v>26.79</c:v>
                </c:pt>
                <c:pt idx="7256">
                  <c:v>27</c:v>
                </c:pt>
                <c:pt idx="7257">
                  <c:v>27</c:v>
                </c:pt>
                <c:pt idx="7258">
                  <c:v>27</c:v>
                </c:pt>
                <c:pt idx="7259">
                  <c:v>26.59</c:v>
                </c:pt>
                <c:pt idx="7260">
                  <c:v>26.9</c:v>
                </c:pt>
                <c:pt idx="7261">
                  <c:v>27.07</c:v>
                </c:pt>
                <c:pt idx="7262">
                  <c:v>27.31</c:v>
                </c:pt>
                <c:pt idx="7263">
                  <c:v>26.72</c:v>
                </c:pt>
                <c:pt idx="7264">
                  <c:v>27.1</c:v>
                </c:pt>
                <c:pt idx="7265">
                  <c:v>27.37</c:v>
                </c:pt>
                <c:pt idx="7266">
                  <c:v>27.2</c:v>
                </c:pt>
                <c:pt idx="7267">
                  <c:v>27.55</c:v>
                </c:pt>
                <c:pt idx="7268">
                  <c:v>27.17</c:v>
                </c:pt>
                <c:pt idx="7269">
                  <c:v>27.27</c:v>
                </c:pt>
                <c:pt idx="7270">
                  <c:v>26.18</c:v>
                </c:pt>
                <c:pt idx="7271">
                  <c:v>27.48</c:v>
                </c:pt>
                <c:pt idx="7272">
                  <c:v>27.34</c:v>
                </c:pt>
                <c:pt idx="7273">
                  <c:v>26.86</c:v>
                </c:pt>
                <c:pt idx="7274">
                  <c:v>27.34</c:v>
                </c:pt>
                <c:pt idx="7275">
                  <c:v>27.34</c:v>
                </c:pt>
                <c:pt idx="7276">
                  <c:v>26.93</c:v>
                </c:pt>
                <c:pt idx="7277">
                  <c:v>27.82</c:v>
                </c:pt>
                <c:pt idx="7278">
                  <c:v>28.71</c:v>
                </c:pt>
                <c:pt idx="7279">
                  <c:v>28.68</c:v>
                </c:pt>
                <c:pt idx="7280">
                  <c:v>28.68</c:v>
                </c:pt>
                <c:pt idx="7281">
                  <c:v>28.46</c:v>
                </c:pt>
                <c:pt idx="7282">
                  <c:v>25.41</c:v>
                </c:pt>
                <c:pt idx="7283">
                  <c:v>26.48</c:v>
                </c:pt>
                <c:pt idx="7284">
                  <c:v>28.94</c:v>
                </c:pt>
                <c:pt idx="7285">
                  <c:v>28.63</c:v>
                </c:pt>
                <c:pt idx="7286">
                  <c:v>28.3</c:v>
                </c:pt>
                <c:pt idx="7287">
                  <c:v>27.96</c:v>
                </c:pt>
                <c:pt idx="7288">
                  <c:v>27.78</c:v>
                </c:pt>
                <c:pt idx="7289">
                  <c:v>27.51</c:v>
                </c:pt>
                <c:pt idx="7290">
                  <c:v>27.65</c:v>
                </c:pt>
                <c:pt idx="7291">
                  <c:v>27.2</c:v>
                </c:pt>
                <c:pt idx="7292">
                  <c:v>27.85</c:v>
                </c:pt>
                <c:pt idx="7293">
                  <c:v>27.89</c:v>
                </c:pt>
                <c:pt idx="7294">
                  <c:v>27.82</c:v>
                </c:pt>
                <c:pt idx="7295">
                  <c:v>27.68</c:v>
                </c:pt>
                <c:pt idx="7296">
                  <c:v>27.17</c:v>
                </c:pt>
                <c:pt idx="7297">
                  <c:v>28.16</c:v>
                </c:pt>
                <c:pt idx="7298">
                  <c:v>25.66</c:v>
                </c:pt>
                <c:pt idx="7299">
                  <c:v>27.64</c:v>
                </c:pt>
                <c:pt idx="7300">
                  <c:v>28.05</c:v>
                </c:pt>
                <c:pt idx="7301">
                  <c:v>29.13</c:v>
                </c:pt>
                <c:pt idx="7302">
                  <c:v>30.68</c:v>
                </c:pt>
                <c:pt idx="7303">
                  <c:v>30.54</c:v>
                </c:pt>
                <c:pt idx="7304">
                  <c:v>29.09</c:v>
                </c:pt>
                <c:pt idx="7305">
                  <c:v>29.36</c:v>
                </c:pt>
                <c:pt idx="7306">
                  <c:v>29.05</c:v>
                </c:pt>
                <c:pt idx="7307">
                  <c:v>28.3</c:v>
                </c:pt>
                <c:pt idx="7308">
                  <c:v>29.85</c:v>
                </c:pt>
                <c:pt idx="7309">
                  <c:v>28.96</c:v>
                </c:pt>
                <c:pt idx="7310">
                  <c:v>28.61</c:v>
                </c:pt>
                <c:pt idx="7311">
                  <c:v>27.78</c:v>
                </c:pt>
                <c:pt idx="7312">
                  <c:v>28.66</c:v>
                </c:pt>
                <c:pt idx="7313">
                  <c:v>27.48</c:v>
                </c:pt>
                <c:pt idx="7314">
                  <c:v>27.74</c:v>
                </c:pt>
                <c:pt idx="7315">
                  <c:v>27.07</c:v>
                </c:pt>
                <c:pt idx="7316">
                  <c:v>27.87</c:v>
                </c:pt>
                <c:pt idx="7317">
                  <c:v>26.96</c:v>
                </c:pt>
                <c:pt idx="7318">
                  <c:v>28.38</c:v>
                </c:pt>
                <c:pt idx="7319">
                  <c:v>27.91</c:v>
                </c:pt>
                <c:pt idx="7320">
                  <c:v>27.61</c:v>
                </c:pt>
                <c:pt idx="7321">
                  <c:v>28.01</c:v>
                </c:pt>
                <c:pt idx="7322">
                  <c:v>28.52</c:v>
                </c:pt>
                <c:pt idx="7323">
                  <c:v>29.72</c:v>
                </c:pt>
                <c:pt idx="7324">
                  <c:v>29.85</c:v>
                </c:pt>
                <c:pt idx="7325">
                  <c:v>29.17</c:v>
                </c:pt>
                <c:pt idx="7326">
                  <c:v>29.82</c:v>
                </c:pt>
                <c:pt idx="7327">
                  <c:v>30.84</c:v>
                </c:pt>
                <c:pt idx="7328">
                  <c:v>30.78</c:v>
                </c:pt>
                <c:pt idx="7329">
                  <c:v>30.68</c:v>
                </c:pt>
                <c:pt idx="7330">
                  <c:v>27.24</c:v>
                </c:pt>
                <c:pt idx="7331">
                  <c:v>25.32</c:v>
                </c:pt>
                <c:pt idx="7332">
                  <c:v>29.17</c:v>
                </c:pt>
                <c:pt idx="7333">
                  <c:v>28.22</c:v>
                </c:pt>
                <c:pt idx="7334">
                  <c:v>27.87</c:v>
                </c:pt>
                <c:pt idx="7335">
                  <c:v>28.73</c:v>
                </c:pt>
                <c:pt idx="7336">
                  <c:v>27.64</c:v>
                </c:pt>
                <c:pt idx="7337">
                  <c:v>26.98</c:v>
                </c:pt>
                <c:pt idx="7338">
                  <c:v>26.78</c:v>
                </c:pt>
                <c:pt idx="7339">
                  <c:v>27.47</c:v>
                </c:pt>
                <c:pt idx="7340">
                  <c:v>24.67</c:v>
                </c:pt>
                <c:pt idx="7341">
                  <c:v>25.63</c:v>
                </c:pt>
                <c:pt idx="7342">
                  <c:v>27.37</c:v>
                </c:pt>
                <c:pt idx="7343">
                  <c:v>26.66</c:v>
                </c:pt>
                <c:pt idx="7344">
                  <c:v>27.68</c:v>
                </c:pt>
                <c:pt idx="7345">
                  <c:v>29.99</c:v>
                </c:pt>
                <c:pt idx="7346">
                  <c:v>29.62</c:v>
                </c:pt>
                <c:pt idx="7347">
                  <c:v>28.79</c:v>
                </c:pt>
                <c:pt idx="7348">
                  <c:v>29.37</c:v>
                </c:pt>
                <c:pt idx="7349">
                  <c:v>27.47</c:v>
                </c:pt>
                <c:pt idx="7350">
                  <c:v>26.93</c:v>
                </c:pt>
                <c:pt idx="7351">
                  <c:v>30.03</c:v>
                </c:pt>
                <c:pt idx="7352">
                  <c:v>29.44</c:v>
                </c:pt>
                <c:pt idx="7353">
                  <c:v>25.88</c:v>
                </c:pt>
                <c:pt idx="7354">
                  <c:v>25.87</c:v>
                </c:pt>
                <c:pt idx="7355">
                  <c:v>27.57</c:v>
                </c:pt>
                <c:pt idx="7356">
                  <c:v>29.44</c:v>
                </c:pt>
                <c:pt idx="7357">
                  <c:v>31.29</c:v>
                </c:pt>
                <c:pt idx="7358">
                  <c:v>28.24</c:v>
                </c:pt>
                <c:pt idx="7359">
                  <c:v>28.87</c:v>
                </c:pt>
                <c:pt idx="7360">
                  <c:v>30.58</c:v>
                </c:pt>
                <c:pt idx="7361">
                  <c:v>29.2</c:v>
                </c:pt>
                <c:pt idx="7362">
                  <c:v>29.61</c:v>
                </c:pt>
                <c:pt idx="7363">
                  <c:v>24.3</c:v>
                </c:pt>
                <c:pt idx="7364">
                  <c:v>28.83</c:v>
                </c:pt>
                <c:pt idx="7365">
                  <c:v>27.67</c:v>
                </c:pt>
                <c:pt idx="7366">
                  <c:v>25.42</c:v>
                </c:pt>
                <c:pt idx="7367">
                  <c:v>27.89</c:v>
                </c:pt>
                <c:pt idx="7368">
                  <c:v>25.22</c:v>
                </c:pt>
                <c:pt idx="7369">
                  <c:v>27.73</c:v>
                </c:pt>
                <c:pt idx="7370">
                  <c:v>27.88</c:v>
                </c:pt>
                <c:pt idx="7371">
                  <c:v>24.84</c:v>
                </c:pt>
                <c:pt idx="7372">
                  <c:v>28.97</c:v>
                </c:pt>
                <c:pt idx="7373">
                  <c:v>27.85</c:v>
                </c:pt>
                <c:pt idx="7374">
                  <c:v>27.47</c:v>
                </c:pt>
                <c:pt idx="7375">
                  <c:v>26.45</c:v>
                </c:pt>
                <c:pt idx="7376">
                  <c:v>28.25</c:v>
                </c:pt>
                <c:pt idx="7377">
                  <c:v>28.66</c:v>
                </c:pt>
                <c:pt idx="7378">
                  <c:v>27.3</c:v>
                </c:pt>
                <c:pt idx="7379">
                  <c:v>24.89</c:v>
                </c:pt>
                <c:pt idx="7380">
                  <c:v>23.85</c:v>
                </c:pt>
                <c:pt idx="7381">
                  <c:v>25.11</c:v>
                </c:pt>
                <c:pt idx="7382">
                  <c:v>22.61</c:v>
                </c:pt>
                <c:pt idx="7383">
                  <c:v>22.44</c:v>
                </c:pt>
                <c:pt idx="7384">
                  <c:v>25.42</c:v>
                </c:pt>
                <c:pt idx="7385">
                  <c:v>30.66</c:v>
                </c:pt>
                <c:pt idx="7386">
                  <c:v>27.86</c:v>
                </c:pt>
                <c:pt idx="7387">
                  <c:v>26.3</c:v>
                </c:pt>
                <c:pt idx="7388">
                  <c:v>28</c:v>
                </c:pt>
                <c:pt idx="7389">
                  <c:v>29.78</c:v>
                </c:pt>
                <c:pt idx="7390">
                  <c:v>28.62</c:v>
                </c:pt>
                <c:pt idx="7391">
                  <c:v>28.42</c:v>
                </c:pt>
                <c:pt idx="7392">
                  <c:v>29.76</c:v>
                </c:pt>
                <c:pt idx="7393">
                  <c:v>29.19</c:v>
                </c:pt>
                <c:pt idx="7394">
                  <c:v>30.28</c:v>
                </c:pt>
                <c:pt idx="7395">
                  <c:v>28.62</c:v>
                </c:pt>
                <c:pt idx="7396">
                  <c:v>28.59</c:v>
                </c:pt>
                <c:pt idx="7397">
                  <c:v>28.83</c:v>
                </c:pt>
                <c:pt idx="7398">
                  <c:v>28.01</c:v>
                </c:pt>
                <c:pt idx="7399">
                  <c:v>28.07</c:v>
                </c:pt>
                <c:pt idx="7400">
                  <c:v>27.89</c:v>
                </c:pt>
                <c:pt idx="7401">
                  <c:v>27.14</c:v>
                </c:pt>
                <c:pt idx="7402">
                  <c:v>28.75</c:v>
                </c:pt>
                <c:pt idx="7403">
                  <c:v>28.14</c:v>
                </c:pt>
                <c:pt idx="7404">
                  <c:v>30.02</c:v>
                </c:pt>
                <c:pt idx="7405">
                  <c:v>28.51</c:v>
                </c:pt>
                <c:pt idx="7406">
                  <c:v>29.66</c:v>
                </c:pt>
                <c:pt idx="7407">
                  <c:v>28.36</c:v>
                </c:pt>
                <c:pt idx="7408">
                  <c:v>28.48</c:v>
                </c:pt>
                <c:pt idx="7409">
                  <c:v>32.04</c:v>
                </c:pt>
                <c:pt idx="7410">
                  <c:v>29.12</c:v>
                </c:pt>
                <c:pt idx="7411">
                  <c:v>30.04</c:v>
                </c:pt>
                <c:pt idx="7412">
                  <c:v>29.35</c:v>
                </c:pt>
                <c:pt idx="7413">
                  <c:v>30.08</c:v>
                </c:pt>
                <c:pt idx="7414">
                  <c:v>26</c:v>
                </c:pt>
                <c:pt idx="7415">
                  <c:v>27</c:v>
                </c:pt>
                <c:pt idx="7416">
                  <c:v>29.51</c:v>
                </c:pt>
                <c:pt idx="7417">
                  <c:v>28.87</c:v>
                </c:pt>
                <c:pt idx="7418">
                  <c:v>29.12</c:v>
                </c:pt>
                <c:pt idx="7419">
                  <c:v>27.63</c:v>
                </c:pt>
                <c:pt idx="7420">
                  <c:v>28.05</c:v>
                </c:pt>
                <c:pt idx="7421">
                  <c:v>28.3</c:v>
                </c:pt>
                <c:pt idx="7422">
                  <c:v>28.44</c:v>
                </c:pt>
                <c:pt idx="7423">
                  <c:v>26.26</c:v>
                </c:pt>
                <c:pt idx="7424">
                  <c:v>30.23</c:v>
                </c:pt>
                <c:pt idx="7425">
                  <c:v>29.7</c:v>
                </c:pt>
                <c:pt idx="7426">
                  <c:v>26.04</c:v>
                </c:pt>
                <c:pt idx="7427">
                  <c:v>30.19</c:v>
                </c:pt>
                <c:pt idx="7428">
                  <c:v>28.84</c:v>
                </c:pt>
                <c:pt idx="7429">
                  <c:v>27.54</c:v>
                </c:pt>
                <c:pt idx="7430">
                  <c:v>29.06</c:v>
                </c:pt>
                <c:pt idx="7431">
                  <c:v>27.97</c:v>
                </c:pt>
                <c:pt idx="7432">
                  <c:v>28.49</c:v>
                </c:pt>
                <c:pt idx="7433">
                  <c:v>30.25</c:v>
                </c:pt>
                <c:pt idx="7434">
                  <c:v>29.42</c:v>
                </c:pt>
                <c:pt idx="7435">
                  <c:v>29.78</c:v>
                </c:pt>
                <c:pt idx="7436">
                  <c:v>29.92</c:v>
                </c:pt>
                <c:pt idx="7437">
                  <c:v>31.02</c:v>
                </c:pt>
                <c:pt idx="7438">
                  <c:v>27.98</c:v>
                </c:pt>
                <c:pt idx="7439">
                  <c:v>28.65</c:v>
                </c:pt>
                <c:pt idx="7440">
                  <c:v>26.37</c:v>
                </c:pt>
                <c:pt idx="7441">
                  <c:v>27.33</c:v>
                </c:pt>
                <c:pt idx="7442">
                  <c:v>29.11</c:v>
                </c:pt>
                <c:pt idx="7443">
                  <c:v>30.12</c:v>
                </c:pt>
                <c:pt idx="7444">
                  <c:v>27.8</c:v>
                </c:pt>
                <c:pt idx="7445">
                  <c:v>29.99</c:v>
                </c:pt>
                <c:pt idx="7446">
                  <c:v>29.81</c:v>
                </c:pt>
                <c:pt idx="7447">
                  <c:v>26.82</c:v>
                </c:pt>
                <c:pt idx="7448">
                  <c:v>29.83</c:v>
                </c:pt>
                <c:pt idx="7449">
                  <c:v>28.33</c:v>
                </c:pt>
                <c:pt idx="7450">
                  <c:v>29.41</c:v>
                </c:pt>
                <c:pt idx="7451">
                  <c:v>29.76</c:v>
                </c:pt>
                <c:pt idx="7452">
                  <c:v>30.9</c:v>
                </c:pt>
                <c:pt idx="7453">
                  <c:v>30.5</c:v>
                </c:pt>
                <c:pt idx="7454">
                  <c:v>29.77</c:v>
                </c:pt>
                <c:pt idx="7455">
                  <c:v>29.85</c:v>
                </c:pt>
                <c:pt idx="7456">
                  <c:v>29.88</c:v>
                </c:pt>
                <c:pt idx="7457">
                  <c:v>30.11</c:v>
                </c:pt>
                <c:pt idx="7458">
                  <c:v>30.21</c:v>
                </c:pt>
                <c:pt idx="7459">
                  <c:v>28.9</c:v>
                </c:pt>
                <c:pt idx="7460">
                  <c:v>30.83</c:v>
                </c:pt>
                <c:pt idx="7461">
                  <c:v>31.39</c:v>
                </c:pt>
                <c:pt idx="7462">
                  <c:v>30.28</c:v>
                </c:pt>
                <c:pt idx="7463">
                  <c:v>29.6</c:v>
                </c:pt>
                <c:pt idx="7464">
                  <c:v>31.38</c:v>
                </c:pt>
                <c:pt idx="7465">
                  <c:v>30</c:v>
                </c:pt>
                <c:pt idx="7466">
                  <c:v>27</c:v>
                </c:pt>
                <c:pt idx="7467">
                  <c:v>29.17</c:v>
                </c:pt>
                <c:pt idx="7468">
                  <c:v>28.86</c:v>
                </c:pt>
                <c:pt idx="7469">
                  <c:v>28.26</c:v>
                </c:pt>
                <c:pt idx="7470">
                  <c:v>28.47</c:v>
                </c:pt>
                <c:pt idx="7471">
                  <c:v>32.159999999999997</c:v>
                </c:pt>
                <c:pt idx="7472">
                  <c:v>29.65</c:v>
                </c:pt>
                <c:pt idx="7473">
                  <c:v>29.85</c:v>
                </c:pt>
                <c:pt idx="7474">
                  <c:v>29.69</c:v>
                </c:pt>
                <c:pt idx="7475">
                  <c:v>28.76</c:v>
                </c:pt>
                <c:pt idx="7476">
                  <c:v>27.78</c:v>
                </c:pt>
                <c:pt idx="7477">
                  <c:v>27.11</c:v>
                </c:pt>
                <c:pt idx="7478">
                  <c:v>28.42</c:v>
                </c:pt>
                <c:pt idx="7479">
                  <c:v>30.23</c:v>
                </c:pt>
                <c:pt idx="7480">
                  <c:v>29.96</c:v>
                </c:pt>
                <c:pt idx="7481">
                  <c:v>28.48</c:v>
                </c:pt>
                <c:pt idx="7482">
                  <c:v>28.72</c:v>
                </c:pt>
                <c:pt idx="7483">
                  <c:v>28.9</c:v>
                </c:pt>
                <c:pt idx="7484">
                  <c:v>29.76</c:v>
                </c:pt>
                <c:pt idx="7485">
                  <c:v>29.03</c:v>
                </c:pt>
                <c:pt idx="7486">
                  <c:v>29.33</c:v>
                </c:pt>
                <c:pt idx="7487">
                  <c:v>29.5</c:v>
                </c:pt>
                <c:pt idx="7488">
                  <c:v>30.32</c:v>
                </c:pt>
                <c:pt idx="7489">
                  <c:v>28.2</c:v>
                </c:pt>
                <c:pt idx="7490">
                  <c:v>30.14</c:v>
                </c:pt>
                <c:pt idx="7491">
                  <c:v>30.55</c:v>
                </c:pt>
                <c:pt idx="7492">
                  <c:v>25.85</c:v>
                </c:pt>
                <c:pt idx="7493">
                  <c:v>30.38</c:v>
                </c:pt>
                <c:pt idx="7494">
                  <c:v>29.03</c:v>
                </c:pt>
                <c:pt idx="7495">
                  <c:v>28.49</c:v>
                </c:pt>
                <c:pt idx="7496">
                  <c:v>28.58</c:v>
                </c:pt>
                <c:pt idx="7497">
                  <c:v>28.88</c:v>
                </c:pt>
                <c:pt idx="7498">
                  <c:v>29.16</c:v>
                </c:pt>
                <c:pt idx="7499">
                  <c:v>28.61</c:v>
                </c:pt>
                <c:pt idx="7500">
                  <c:v>27.93</c:v>
                </c:pt>
                <c:pt idx="7501">
                  <c:v>28.13</c:v>
                </c:pt>
                <c:pt idx="7502">
                  <c:v>26.22</c:v>
                </c:pt>
                <c:pt idx="7503">
                  <c:v>28.64</c:v>
                </c:pt>
                <c:pt idx="7504">
                  <c:v>25.29</c:v>
                </c:pt>
                <c:pt idx="7505">
                  <c:v>26</c:v>
                </c:pt>
                <c:pt idx="7506">
                  <c:v>28.97</c:v>
                </c:pt>
                <c:pt idx="7507">
                  <c:v>30.48</c:v>
                </c:pt>
                <c:pt idx="7508">
                  <c:v>26.94</c:v>
                </c:pt>
                <c:pt idx="7509">
                  <c:v>29.39</c:v>
                </c:pt>
                <c:pt idx="7510">
                  <c:v>28.61</c:v>
                </c:pt>
                <c:pt idx="7511">
                  <c:v>26.49</c:v>
                </c:pt>
                <c:pt idx="7512">
                  <c:v>27.26</c:v>
                </c:pt>
                <c:pt idx="7513">
                  <c:v>27.74</c:v>
                </c:pt>
                <c:pt idx="7514">
                  <c:v>27.95</c:v>
                </c:pt>
                <c:pt idx="7515">
                  <c:v>27.94</c:v>
                </c:pt>
                <c:pt idx="7516">
                  <c:v>28.18</c:v>
                </c:pt>
                <c:pt idx="7517">
                  <c:v>28</c:v>
                </c:pt>
                <c:pt idx="7518">
                  <c:v>25.54</c:v>
                </c:pt>
                <c:pt idx="7519">
                  <c:v>27.81</c:v>
                </c:pt>
                <c:pt idx="7520">
                  <c:v>27.46</c:v>
                </c:pt>
                <c:pt idx="7521">
                  <c:v>26.16</c:v>
                </c:pt>
                <c:pt idx="7522">
                  <c:v>25.69</c:v>
                </c:pt>
                <c:pt idx="7523">
                  <c:v>26.68</c:v>
                </c:pt>
                <c:pt idx="7524">
                  <c:v>26.71</c:v>
                </c:pt>
                <c:pt idx="7525">
                  <c:v>27.25</c:v>
                </c:pt>
                <c:pt idx="7526" formatCode="General">
                  <c:v>27.46</c:v>
                </c:pt>
                <c:pt idx="7527" formatCode="General">
                  <c:v>27.13</c:v>
                </c:pt>
                <c:pt idx="7528" formatCode="General">
                  <c:v>27.08</c:v>
                </c:pt>
                <c:pt idx="7529" formatCode="General">
                  <c:v>26.52</c:v>
                </c:pt>
                <c:pt idx="7530" formatCode="General">
                  <c:v>28.05</c:v>
                </c:pt>
                <c:pt idx="7531" formatCode="General">
                  <c:v>27.88</c:v>
                </c:pt>
                <c:pt idx="7532" formatCode="General">
                  <c:v>28.4</c:v>
                </c:pt>
                <c:pt idx="7533" formatCode="General">
                  <c:v>27.78</c:v>
                </c:pt>
                <c:pt idx="7534" formatCode="General">
                  <c:v>28.37</c:v>
                </c:pt>
                <c:pt idx="7535" formatCode="General">
                  <c:v>27.56</c:v>
                </c:pt>
                <c:pt idx="7536" formatCode="General">
                  <c:v>25.49</c:v>
                </c:pt>
                <c:pt idx="7537" formatCode="General">
                  <c:v>23.87</c:v>
                </c:pt>
                <c:pt idx="7538" formatCode="General">
                  <c:v>24.84</c:v>
                </c:pt>
                <c:pt idx="7539" formatCode="General">
                  <c:v>25.66</c:v>
                </c:pt>
                <c:pt idx="7540" formatCode="General">
                  <c:v>26.37</c:v>
                </c:pt>
                <c:pt idx="7541" formatCode="General">
                  <c:v>27.77</c:v>
                </c:pt>
                <c:pt idx="7542" formatCode="General">
                  <c:v>27.75</c:v>
                </c:pt>
                <c:pt idx="7543" formatCode="General">
                  <c:v>27.81</c:v>
                </c:pt>
                <c:pt idx="7544" formatCode="General">
                  <c:v>27.84</c:v>
                </c:pt>
                <c:pt idx="7545" formatCode="General">
                  <c:v>27.67</c:v>
                </c:pt>
                <c:pt idx="7546" formatCode="General">
                  <c:v>27.52</c:v>
                </c:pt>
                <c:pt idx="7547" formatCode="General">
                  <c:v>27.68</c:v>
                </c:pt>
                <c:pt idx="7548" formatCode="General">
                  <c:v>27.7</c:v>
                </c:pt>
                <c:pt idx="7549" formatCode="General">
                  <c:v>27.56</c:v>
                </c:pt>
                <c:pt idx="7550" formatCode="General">
                  <c:v>27.68</c:v>
                </c:pt>
                <c:pt idx="7551" formatCode="General">
                  <c:v>27.31</c:v>
                </c:pt>
                <c:pt idx="7552" formatCode="General">
                  <c:v>27.05</c:v>
                </c:pt>
                <c:pt idx="7553" formatCode="General">
                  <c:v>27.36</c:v>
                </c:pt>
                <c:pt idx="7554" formatCode="General">
                  <c:v>24.34</c:v>
                </c:pt>
                <c:pt idx="7555" formatCode="General">
                  <c:v>25.35</c:v>
                </c:pt>
                <c:pt idx="7556" formatCode="General">
                  <c:v>27.22</c:v>
                </c:pt>
                <c:pt idx="7557">
                  <c:v>26.16</c:v>
                </c:pt>
                <c:pt idx="7558">
                  <c:v>25.01</c:v>
                </c:pt>
                <c:pt idx="7559">
                  <c:v>25.57</c:v>
                </c:pt>
                <c:pt idx="7560">
                  <c:v>23.61</c:v>
                </c:pt>
                <c:pt idx="7561">
                  <c:v>24.34</c:v>
                </c:pt>
                <c:pt idx="7562">
                  <c:v>25.92</c:v>
                </c:pt>
                <c:pt idx="7563">
                  <c:v>26.56</c:v>
                </c:pt>
                <c:pt idx="7564">
                  <c:v>26.29</c:v>
                </c:pt>
                <c:pt idx="7565">
                  <c:v>26.42</c:v>
                </c:pt>
                <c:pt idx="7566">
                  <c:v>25.54</c:v>
                </c:pt>
                <c:pt idx="7567">
                  <c:v>26.38</c:v>
                </c:pt>
                <c:pt idx="7568">
                  <c:v>26.08</c:v>
                </c:pt>
                <c:pt idx="7569">
                  <c:v>24.79</c:v>
                </c:pt>
                <c:pt idx="7570">
                  <c:v>26.42</c:v>
                </c:pt>
                <c:pt idx="7571">
                  <c:v>26.84</c:v>
                </c:pt>
                <c:pt idx="7572">
                  <c:v>27.48</c:v>
                </c:pt>
                <c:pt idx="7573">
                  <c:v>26.83</c:v>
                </c:pt>
                <c:pt idx="7574">
                  <c:v>25.54</c:v>
                </c:pt>
                <c:pt idx="7575">
                  <c:v>26.61</c:v>
                </c:pt>
                <c:pt idx="7576">
                  <c:v>27.02</c:v>
                </c:pt>
                <c:pt idx="7577">
                  <c:v>27.32</c:v>
                </c:pt>
                <c:pt idx="7578">
                  <c:v>27.16</c:v>
                </c:pt>
                <c:pt idx="7579">
                  <c:v>27.64</c:v>
                </c:pt>
                <c:pt idx="7580">
                  <c:v>27.03</c:v>
                </c:pt>
                <c:pt idx="7581">
                  <c:v>27.08</c:v>
                </c:pt>
                <c:pt idx="7582">
                  <c:v>27.08</c:v>
                </c:pt>
                <c:pt idx="7583">
                  <c:v>27.14</c:v>
                </c:pt>
                <c:pt idx="7584">
                  <c:v>27.15</c:v>
                </c:pt>
                <c:pt idx="7585">
                  <c:v>27.17</c:v>
                </c:pt>
                <c:pt idx="7586">
                  <c:v>26.88</c:v>
                </c:pt>
                <c:pt idx="7587">
                  <c:v>27.23</c:v>
                </c:pt>
                <c:pt idx="7588">
                  <c:v>27.19</c:v>
                </c:pt>
                <c:pt idx="7589">
                  <c:v>26.86</c:v>
                </c:pt>
                <c:pt idx="7590">
                  <c:v>26.45</c:v>
                </c:pt>
                <c:pt idx="7591">
                  <c:v>26.89</c:v>
                </c:pt>
                <c:pt idx="7592">
                  <c:v>26.66</c:v>
                </c:pt>
                <c:pt idx="7593">
                  <c:v>26.84</c:v>
                </c:pt>
                <c:pt idx="7594">
                  <c:v>26.94</c:v>
                </c:pt>
                <c:pt idx="7595">
                  <c:v>26.88</c:v>
                </c:pt>
                <c:pt idx="7596">
                  <c:v>27.24</c:v>
                </c:pt>
                <c:pt idx="7597">
                  <c:v>27.01</c:v>
                </c:pt>
                <c:pt idx="7598">
                  <c:v>27.07</c:v>
                </c:pt>
                <c:pt idx="7599">
                  <c:v>26.97</c:v>
                </c:pt>
                <c:pt idx="7600">
                  <c:v>26.6</c:v>
                </c:pt>
                <c:pt idx="7601">
                  <c:v>26.59</c:v>
                </c:pt>
                <c:pt idx="7602">
                  <c:v>26.45</c:v>
                </c:pt>
                <c:pt idx="7603">
                  <c:v>26.47</c:v>
                </c:pt>
                <c:pt idx="7604">
                  <c:v>26.3</c:v>
                </c:pt>
                <c:pt idx="7605">
                  <c:v>26.36</c:v>
                </c:pt>
                <c:pt idx="7606">
                  <c:v>26.53</c:v>
                </c:pt>
                <c:pt idx="7607">
                  <c:v>27.03</c:v>
                </c:pt>
                <c:pt idx="7608">
                  <c:v>26.92</c:v>
                </c:pt>
                <c:pt idx="7609">
                  <c:v>27.16</c:v>
                </c:pt>
                <c:pt idx="7610">
                  <c:v>26.68</c:v>
                </c:pt>
                <c:pt idx="7611">
                  <c:v>26.76</c:v>
                </c:pt>
                <c:pt idx="7612">
                  <c:v>27.15</c:v>
                </c:pt>
                <c:pt idx="7613">
                  <c:v>26.85</c:v>
                </c:pt>
                <c:pt idx="7614">
                  <c:v>26.7</c:v>
                </c:pt>
                <c:pt idx="7615">
                  <c:v>26.65</c:v>
                </c:pt>
                <c:pt idx="7616">
                  <c:v>27.69</c:v>
                </c:pt>
                <c:pt idx="7617">
                  <c:v>27.09</c:v>
                </c:pt>
                <c:pt idx="7618">
                  <c:v>26.88</c:v>
                </c:pt>
                <c:pt idx="7619">
                  <c:v>26.74</c:v>
                </c:pt>
                <c:pt idx="7620">
                  <c:v>26.78</c:v>
                </c:pt>
                <c:pt idx="7621">
                  <c:v>27.07</c:v>
                </c:pt>
                <c:pt idx="7622">
                  <c:v>25.92</c:v>
                </c:pt>
                <c:pt idx="7623">
                  <c:v>27.26</c:v>
                </c:pt>
                <c:pt idx="7624">
                  <c:v>27.26</c:v>
                </c:pt>
                <c:pt idx="7625">
                  <c:v>28.07</c:v>
                </c:pt>
                <c:pt idx="7626">
                  <c:v>27.76</c:v>
                </c:pt>
                <c:pt idx="7627">
                  <c:v>27.77</c:v>
                </c:pt>
                <c:pt idx="7628">
                  <c:v>28.43</c:v>
                </c:pt>
                <c:pt idx="7629">
                  <c:v>27.43</c:v>
                </c:pt>
                <c:pt idx="7630">
                  <c:v>27.27</c:v>
                </c:pt>
                <c:pt idx="7631">
                  <c:v>27.37</c:v>
                </c:pt>
                <c:pt idx="7632">
                  <c:v>27.01</c:v>
                </c:pt>
                <c:pt idx="7633">
                  <c:v>27.16</c:v>
                </c:pt>
                <c:pt idx="7634">
                  <c:v>28.16</c:v>
                </c:pt>
                <c:pt idx="7635">
                  <c:v>27.9</c:v>
                </c:pt>
                <c:pt idx="7636">
                  <c:v>27.41</c:v>
                </c:pt>
                <c:pt idx="7637">
                  <c:v>27.71</c:v>
                </c:pt>
                <c:pt idx="7638">
                  <c:v>26.15</c:v>
                </c:pt>
                <c:pt idx="7639">
                  <c:v>26.65</c:v>
                </c:pt>
                <c:pt idx="7640">
                  <c:v>27.69</c:v>
                </c:pt>
                <c:pt idx="7641">
                  <c:v>27.37</c:v>
                </c:pt>
                <c:pt idx="7642">
                  <c:v>27.4</c:v>
                </c:pt>
                <c:pt idx="7643">
                  <c:v>27.59</c:v>
                </c:pt>
                <c:pt idx="7644">
                  <c:v>27.88</c:v>
                </c:pt>
                <c:pt idx="7645">
                  <c:v>28.09</c:v>
                </c:pt>
                <c:pt idx="7646">
                  <c:v>27.59</c:v>
                </c:pt>
                <c:pt idx="7647">
                  <c:v>27.62</c:v>
                </c:pt>
                <c:pt idx="7648">
                  <c:v>27.59</c:v>
                </c:pt>
                <c:pt idx="7649">
                  <c:v>27.33</c:v>
                </c:pt>
                <c:pt idx="7650">
                  <c:v>28.33</c:v>
                </c:pt>
                <c:pt idx="7651">
                  <c:v>27.83</c:v>
                </c:pt>
                <c:pt idx="7652">
                  <c:v>28.63</c:v>
                </c:pt>
                <c:pt idx="7653">
                  <c:v>29.37</c:v>
                </c:pt>
                <c:pt idx="7654">
                  <c:v>29.5</c:v>
                </c:pt>
                <c:pt idx="7655">
                  <c:v>28.63</c:v>
                </c:pt>
                <c:pt idx="7656">
                  <c:v>27.94</c:v>
                </c:pt>
                <c:pt idx="7657">
                  <c:v>28.1</c:v>
                </c:pt>
                <c:pt idx="7658">
                  <c:v>26.1</c:v>
                </c:pt>
                <c:pt idx="7659">
                  <c:v>28.46</c:v>
                </c:pt>
                <c:pt idx="7660">
                  <c:v>28.76</c:v>
                </c:pt>
                <c:pt idx="7661">
                  <c:v>29.42</c:v>
                </c:pt>
                <c:pt idx="7662">
                  <c:v>28.38</c:v>
                </c:pt>
                <c:pt idx="7663">
                  <c:v>27.92</c:v>
                </c:pt>
                <c:pt idx="7664">
                  <c:v>27.96</c:v>
                </c:pt>
                <c:pt idx="7665">
                  <c:v>28.32</c:v>
                </c:pt>
                <c:pt idx="7666">
                  <c:v>29.04</c:v>
                </c:pt>
                <c:pt idx="7667">
                  <c:v>27.78</c:v>
                </c:pt>
                <c:pt idx="7668">
                  <c:v>28.64</c:v>
                </c:pt>
                <c:pt idx="7669">
                  <c:v>28.98</c:v>
                </c:pt>
                <c:pt idx="7670">
                  <c:v>28.8</c:v>
                </c:pt>
                <c:pt idx="7671">
                  <c:v>27.8</c:v>
                </c:pt>
                <c:pt idx="7672">
                  <c:v>28.29</c:v>
                </c:pt>
                <c:pt idx="7673">
                  <c:v>27.98</c:v>
                </c:pt>
                <c:pt idx="7674">
                  <c:v>28.72</c:v>
                </c:pt>
                <c:pt idx="7675">
                  <c:v>28.93</c:v>
                </c:pt>
                <c:pt idx="7676">
                  <c:v>27.5</c:v>
                </c:pt>
                <c:pt idx="7677">
                  <c:v>28.38</c:v>
                </c:pt>
                <c:pt idx="7678">
                  <c:v>27.64</c:v>
                </c:pt>
                <c:pt idx="7679">
                  <c:v>27.95</c:v>
                </c:pt>
                <c:pt idx="7680">
                  <c:v>27.24</c:v>
                </c:pt>
                <c:pt idx="7681">
                  <c:v>27.83</c:v>
                </c:pt>
                <c:pt idx="7682">
                  <c:v>28.47</c:v>
                </c:pt>
                <c:pt idx="7683">
                  <c:v>27.7</c:v>
                </c:pt>
                <c:pt idx="7684">
                  <c:v>28.48</c:v>
                </c:pt>
                <c:pt idx="7685">
                  <c:v>28.76</c:v>
                </c:pt>
                <c:pt idx="7686">
                  <c:v>28.48</c:v>
                </c:pt>
                <c:pt idx="7687">
                  <c:v>27.71</c:v>
                </c:pt>
                <c:pt idx="7688">
                  <c:v>28.43</c:v>
                </c:pt>
                <c:pt idx="7689">
                  <c:v>25.96</c:v>
                </c:pt>
                <c:pt idx="7690">
                  <c:v>28.44</c:v>
                </c:pt>
                <c:pt idx="7691">
                  <c:v>30.34</c:v>
                </c:pt>
                <c:pt idx="7692">
                  <c:v>29.34</c:v>
                </c:pt>
                <c:pt idx="7693">
                  <c:v>29.75</c:v>
                </c:pt>
                <c:pt idx="7694">
                  <c:v>28.84</c:v>
                </c:pt>
                <c:pt idx="7695">
                  <c:v>30.83</c:v>
                </c:pt>
                <c:pt idx="7696">
                  <c:v>30.8</c:v>
                </c:pt>
                <c:pt idx="7697">
                  <c:v>29.77</c:v>
                </c:pt>
                <c:pt idx="7698">
                  <c:v>30.16</c:v>
                </c:pt>
                <c:pt idx="7699">
                  <c:v>29.83</c:v>
                </c:pt>
                <c:pt idx="7700">
                  <c:v>29.11</c:v>
                </c:pt>
                <c:pt idx="7701">
                  <c:v>30.15</c:v>
                </c:pt>
                <c:pt idx="7702">
                  <c:v>28.47</c:v>
                </c:pt>
                <c:pt idx="7703">
                  <c:v>30.08</c:v>
                </c:pt>
                <c:pt idx="7704">
                  <c:v>30.92</c:v>
                </c:pt>
                <c:pt idx="7705">
                  <c:v>31.16</c:v>
                </c:pt>
                <c:pt idx="7706">
                  <c:v>28.89</c:v>
                </c:pt>
                <c:pt idx="7707">
                  <c:v>30.15</c:v>
                </c:pt>
                <c:pt idx="7708">
                  <c:v>28.43</c:v>
                </c:pt>
                <c:pt idx="7709">
                  <c:v>28.15</c:v>
                </c:pt>
                <c:pt idx="7710">
                  <c:v>27.53</c:v>
                </c:pt>
                <c:pt idx="7711">
                  <c:v>29.59</c:v>
                </c:pt>
                <c:pt idx="7712">
                  <c:v>26.44</c:v>
                </c:pt>
                <c:pt idx="7713">
                  <c:v>27.84</c:v>
                </c:pt>
                <c:pt idx="7714">
                  <c:v>26.33</c:v>
                </c:pt>
                <c:pt idx="7715">
                  <c:v>29.22</c:v>
                </c:pt>
                <c:pt idx="7716">
                  <c:v>28.42</c:v>
                </c:pt>
                <c:pt idx="7717">
                  <c:v>27.22</c:v>
                </c:pt>
                <c:pt idx="7718">
                  <c:v>28.01</c:v>
                </c:pt>
                <c:pt idx="7719">
                  <c:v>28.86</c:v>
                </c:pt>
                <c:pt idx="7720">
                  <c:v>29.28</c:v>
                </c:pt>
                <c:pt idx="7721">
                  <c:v>28.54</c:v>
                </c:pt>
                <c:pt idx="7722">
                  <c:v>26.11</c:v>
                </c:pt>
                <c:pt idx="7723">
                  <c:v>29.7</c:v>
                </c:pt>
                <c:pt idx="7724">
                  <c:v>29.02</c:v>
                </c:pt>
                <c:pt idx="7725">
                  <c:v>27.72</c:v>
                </c:pt>
                <c:pt idx="7726">
                  <c:v>26.8</c:v>
                </c:pt>
                <c:pt idx="7727">
                  <c:v>29.19</c:v>
                </c:pt>
                <c:pt idx="7728">
                  <c:v>29.27</c:v>
                </c:pt>
                <c:pt idx="7729">
                  <c:v>28.81</c:v>
                </c:pt>
                <c:pt idx="7730">
                  <c:v>27.47</c:v>
                </c:pt>
                <c:pt idx="7731">
                  <c:v>27.78</c:v>
                </c:pt>
                <c:pt idx="7732">
                  <c:v>26.52</c:v>
                </c:pt>
                <c:pt idx="7733">
                  <c:v>27.94</c:v>
                </c:pt>
                <c:pt idx="7734">
                  <c:v>26.98</c:v>
                </c:pt>
                <c:pt idx="7735">
                  <c:v>26.89</c:v>
                </c:pt>
                <c:pt idx="7736">
                  <c:v>28.47</c:v>
                </c:pt>
                <c:pt idx="7737">
                  <c:v>28.62</c:v>
                </c:pt>
                <c:pt idx="7738">
                  <c:v>27.85</c:v>
                </c:pt>
                <c:pt idx="7739">
                  <c:v>27.78</c:v>
                </c:pt>
                <c:pt idx="7740">
                  <c:v>28</c:v>
                </c:pt>
                <c:pt idx="7741">
                  <c:v>28.89</c:v>
                </c:pt>
                <c:pt idx="7742">
                  <c:v>29.03</c:v>
                </c:pt>
                <c:pt idx="7743">
                  <c:v>27.46</c:v>
                </c:pt>
                <c:pt idx="7744">
                  <c:v>28.44</c:v>
                </c:pt>
                <c:pt idx="7745">
                  <c:v>28.44</c:v>
                </c:pt>
                <c:pt idx="7746">
                  <c:v>28.29</c:v>
                </c:pt>
                <c:pt idx="7747">
                  <c:v>28.31</c:v>
                </c:pt>
                <c:pt idx="7748">
                  <c:v>26.8</c:v>
                </c:pt>
                <c:pt idx="7749">
                  <c:v>29.15</c:v>
                </c:pt>
                <c:pt idx="7750">
                  <c:v>29.2</c:v>
                </c:pt>
                <c:pt idx="7751">
                  <c:v>28.61</c:v>
                </c:pt>
                <c:pt idx="7752">
                  <c:v>28.93</c:v>
                </c:pt>
                <c:pt idx="7753">
                  <c:v>27</c:v>
                </c:pt>
                <c:pt idx="7754">
                  <c:v>26.99</c:v>
                </c:pt>
                <c:pt idx="7755">
                  <c:v>28.59</c:v>
                </c:pt>
                <c:pt idx="7756">
                  <c:v>28.3</c:v>
                </c:pt>
                <c:pt idx="7757">
                  <c:v>28.9</c:v>
                </c:pt>
                <c:pt idx="7758">
                  <c:v>28.81</c:v>
                </c:pt>
                <c:pt idx="7759">
                  <c:v>27.92</c:v>
                </c:pt>
                <c:pt idx="7760">
                  <c:v>25.2</c:v>
                </c:pt>
                <c:pt idx="7761">
                  <c:v>27.38</c:v>
                </c:pt>
                <c:pt idx="7762">
                  <c:v>27.84</c:v>
                </c:pt>
                <c:pt idx="7763">
                  <c:v>27.66</c:v>
                </c:pt>
                <c:pt idx="7764">
                  <c:v>28.2</c:v>
                </c:pt>
                <c:pt idx="7765">
                  <c:v>28.22</c:v>
                </c:pt>
                <c:pt idx="7766">
                  <c:v>27.97</c:v>
                </c:pt>
                <c:pt idx="7767">
                  <c:v>25.2</c:v>
                </c:pt>
                <c:pt idx="7768">
                  <c:v>28.41</c:v>
                </c:pt>
                <c:pt idx="7769">
                  <c:v>27.8</c:v>
                </c:pt>
                <c:pt idx="7770">
                  <c:v>29.36</c:v>
                </c:pt>
                <c:pt idx="7771">
                  <c:v>28.77</c:v>
                </c:pt>
                <c:pt idx="7772">
                  <c:v>28.63</c:v>
                </c:pt>
                <c:pt idx="7773">
                  <c:v>28.56</c:v>
                </c:pt>
                <c:pt idx="7774">
                  <c:v>27.47</c:v>
                </c:pt>
                <c:pt idx="7775">
                  <c:v>29</c:v>
                </c:pt>
                <c:pt idx="7776">
                  <c:v>29.03</c:v>
                </c:pt>
                <c:pt idx="7777">
                  <c:v>28.76</c:v>
                </c:pt>
                <c:pt idx="7778">
                  <c:v>29.08</c:v>
                </c:pt>
                <c:pt idx="7779">
                  <c:v>29.38</c:v>
                </c:pt>
                <c:pt idx="7780">
                  <c:v>28.2</c:v>
                </c:pt>
                <c:pt idx="7781">
                  <c:v>26.91</c:v>
                </c:pt>
                <c:pt idx="7782">
                  <c:v>27.85</c:v>
                </c:pt>
                <c:pt idx="7783">
                  <c:v>27.64</c:v>
                </c:pt>
                <c:pt idx="7784">
                  <c:v>28.53</c:v>
                </c:pt>
                <c:pt idx="7785">
                  <c:v>28.95</c:v>
                </c:pt>
                <c:pt idx="7786">
                  <c:v>28.73</c:v>
                </c:pt>
                <c:pt idx="7787">
                  <c:v>27.08</c:v>
                </c:pt>
                <c:pt idx="7788">
                  <c:v>27.69</c:v>
                </c:pt>
                <c:pt idx="7789">
                  <c:v>28.7</c:v>
                </c:pt>
                <c:pt idx="7790">
                  <c:v>26.83</c:v>
                </c:pt>
                <c:pt idx="7791">
                  <c:v>28.52</c:v>
                </c:pt>
                <c:pt idx="7792">
                  <c:v>27.53</c:v>
                </c:pt>
                <c:pt idx="7793">
                  <c:v>27.36</c:v>
                </c:pt>
                <c:pt idx="7794">
                  <c:v>27.92</c:v>
                </c:pt>
                <c:pt idx="7795">
                  <c:v>27.4</c:v>
                </c:pt>
                <c:pt idx="7796">
                  <c:v>28.6</c:v>
                </c:pt>
                <c:pt idx="7797">
                  <c:v>27.46</c:v>
                </c:pt>
                <c:pt idx="7798">
                  <c:v>27.6</c:v>
                </c:pt>
                <c:pt idx="7799">
                  <c:v>28.37</c:v>
                </c:pt>
                <c:pt idx="7800">
                  <c:v>28.3</c:v>
                </c:pt>
                <c:pt idx="7801">
                  <c:v>27.46</c:v>
                </c:pt>
                <c:pt idx="7802">
                  <c:v>28.7</c:v>
                </c:pt>
                <c:pt idx="7803">
                  <c:v>25.72</c:v>
                </c:pt>
                <c:pt idx="7804">
                  <c:v>28.16</c:v>
                </c:pt>
                <c:pt idx="7805">
                  <c:v>28.44</c:v>
                </c:pt>
                <c:pt idx="7806">
                  <c:v>28.32</c:v>
                </c:pt>
                <c:pt idx="7807">
                  <c:v>29.87</c:v>
                </c:pt>
                <c:pt idx="7808">
                  <c:v>29.97</c:v>
                </c:pt>
                <c:pt idx="7809">
                  <c:v>29.53</c:v>
                </c:pt>
                <c:pt idx="7810">
                  <c:v>30</c:v>
                </c:pt>
                <c:pt idx="7811">
                  <c:v>28.82</c:v>
                </c:pt>
                <c:pt idx="7812">
                  <c:v>27.92</c:v>
                </c:pt>
                <c:pt idx="7813">
                  <c:v>27.6</c:v>
                </c:pt>
                <c:pt idx="7814">
                  <c:v>27.16</c:v>
                </c:pt>
                <c:pt idx="7815">
                  <c:v>28.48</c:v>
                </c:pt>
                <c:pt idx="7816">
                  <c:v>29.08</c:v>
                </c:pt>
                <c:pt idx="7817">
                  <c:v>28.38</c:v>
                </c:pt>
                <c:pt idx="7818">
                  <c:v>29.57</c:v>
                </c:pt>
                <c:pt idx="7819">
                  <c:v>28.74</c:v>
                </c:pt>
                <c:pt idx="7820">
                  <c:v>29.51</c:v>
                </c:pt>
                <c:pt idx="7821">
                  <c:v>26.26</c:v>
                </c:pt>
                <c:pt idx="7822">
                  <c:v>28.62</c:v>
                </c:pt>
                <c:pt idx="7823">
                  <c:v>27.2</c:v>
                </c:pt>
                <c:pt idx="7824">
                  <c:v>27.98</c:v>
                </c:pt>
                <c:pt idx="7825">
                  <c:v>25.62</c:v>
                </c:pt>
                <c:pt idx="7826">
                  <c:v>28.42</c:v>
                </c:pt>
                <c:pt idx="7827">
                  <c:v>29.76</c:v>
                </c:pt>
                <c:pt idx="7828">
                  <c:v>28.4</c:v>
                </c:pt>
                <c:pt idx="7829">
                  <c:v>28.32</c:v>
                </c:pt>
                <c:pt idx="7830">
                  <c:v>28.4</c:v>
                </c:pt>
                <c:pt idx="7831">
                  <c:v>29.72</c:v>
                </c:pt>
                <c:pt idx="7832">
                  <c:v>30.49</c:v>
                </c:pt>
                <c:pt idx="7833">
                  <c:v>31.5</c:v>
                </c:pt>
                <c:pt idx="7834">
                  <c:v>29.24</c:v>
                </c:pt>
                <c:pt idx="7835">
                  <c:v>29.3</c:v>
                </c:pt>
                <c:pt idx="7836">
                  <c:v>30.78</c:v>
                </c:pt>
                <c:pt idx="7837">
                  <c:v>31.52</c:v>
                </c:pt>
                <c:pt idx="7838">
                  <c:v>29.54</c:v>
                </c:pt>
                <c:pt idx="7839">
                  <c:v>29.11</c:v>
                </c:pt>
                <c:pt idx="7840">
                  <c:v>28.73</c:v>
                </c:pt>
                <c:pt idx="7841">
                  <c:v>28.62</c:v>
                </c:pt>
                <c:pt idx="7842">
                  <c:v>29.2</c:v>
                </c:pt>
                <c:pt idx="7843">
                  <c:v>29.05</c:v>
                </c:pt>
                <c:pt idx="7844">
                  <c:v>29.52</c:v>
                </c:pt>
                <c:pt idx="7845">
                  <c:v>30.38</c:v>
                </c:pt>
                <c:pt idx="7846">
                  <c:v>26.78</c:v>
                </c:pt>
                <c:pt idx="7847">
                  <c:v>27.34</c:v>
                </c:pt>
                <c:pt idx="7848">
                  <c:v>28.51</c:v>
                </c:pt>
                <c:pt idx="7849">
                  <c:v>28.46</c:v>
                </c:pt>
                <c:pt idx="7850">
                  <c:v>27.06</c:v>
                </c:pt>
                <c:pt idx="7851">
                  <c:v>28.65</c:v>
                </c:pt>
                <c:pt idx="7852">
                  <c:v>24.6</c:v>
                </c:pt>
                <c:pt idx="7853">
                  <c:v>26.44</c:v>
                </c:pt>
                <c:pt idx="7854">
                  <c:v>29.05</c:v>
                </c:pt>
                <c:pt idx="7855">
                  <c:v>27.69</c:v>
                </c:pt>
                <c:pt idx="7856">
                  <c:v>25.85</c:v>
                </c:pt>
                <c:pt idx="7857">
                  <c:v>26.92</c:v>
                </c:pt>
                <c:pt idx="7858">
                  <c:v>28.3</c:v>
                </c:pt>
                <c:pt idx="7859">
                  <c:v>28.68</c:v>
                </c:pt>
                <c:pt idx="7860">
                  <c:v>27.52</c:v>
                </c:pt>
                <c:pt idx="7861">
                  <c:v>26.54</c:v>
                </c:pt>
                <c:pt idx="7862">
                  <c:v>25.76</c:v>
                </c:pt>
                <c:pt idx="7863">
                  <c:v>28.52</c:v>
                </c:pt>
                <c:pt idx="7864">
                  <c:v>27.97</c:v>
                </c:pt>
                <c:pt idx="7865">
                  <c:v>28.14</c:v>
                </c:pt>
                <c:pt idx="7866">
                  <c:v>28.09</c:v>
                </c:pt>
                <c:pt idx="7867">
                  <c:v>27.89</c:v>
                </c:pt>
                <c:pt idx="7868">
                  <c:v>28.32</c:v>
                </c:pt>
                <c:pt idx="7869">
                  <c:v>26.98</c:v>
                </c:pt>
                <c:pt idx="7870">
                  <c:v>25.58</c:v>
                </c:pt>
                <c:pt idx="7871">
                  <c:v>28.48</c:v>
                </c:pt>
                <c:pt idx="7872">
                  <c:v>28.13</c:v>
                </c:pt>
                <c:pt idx="7873">
                  <c:v>26.54</c:v>
                </c:pt>
                <c:pt idx="7874">
                  <c:v>25.43</c:v>
                </c:pt>
                <c:pt idx="7875">
                  <c:v>25.26</c:v>
                </c:pt>
                <c:pt idx="7876">
                  <c:v>27.9</c:v>
                </c:pt>
                <c:pt idx="7877">
                  <c:v>28.3</c:v>
                </c:pt>
                <c:pt idx="7878">
                  <c:v>27.79</c:v>
                </c:pt>
                <c:pt idx="7879">
                  <c:v>27.76</c:v>
                </c:pt>
                <c:pt idx="7880">
                  <c:v>28.79</c:v>
                </c:pt>
                <c:pt idx="7881">
                  <c:v>27.08</c:v>
                </c:pt>
                <c:pt idx="7882">
                  <c:v>28.88</c:v>
                </c:pt>
                <c:pt idx="7883">
                  <c:v>28.26</c:v>
                </c:pt>
                <c:pt idx="7884">
                  <c:v>28.39</c:v>
                </c:pt>
                <c:pt idx="7885">
                  <c:v>27.98</c:v>
                </c:pt>
                <c:pt idx="7886">
                  <c:v>27.9</c:v>
                </c:pt>
                <c:pt idx="7887">
                  <c:v>27.26</c:v>
                </c:pt>
                <c:pt idx="7888">
                  <c:v>29.34</c:v>
                </c:pt>
                <c:pt idx="7889">
                  <c:v>28.67</c:v>
                </c:pt>
                <c:pt idx="7890">
                  <c:v>28.25</c:v>
                </c:pt>
                <c:pt idx="7891">
                  <c:v>28.82</c:v>
                </c:pt>
                <c:pt idx="7892">
                  <c:v>28.36</c:v>
                </c:pt>
                <c:pt idx="7893">
                  <c:v>28.21</c:v>
                </c:pt>
                <c:pt idx="7894">
                  <c:v>27.99</c:v>
                </c:pt>
                <c:pt idx="7895">
                  <c:v>28.12</c:v>
                </c:pt>
                <c:pt idx="7896">
                  <c:v>27.88</c:v>
                </c:pt>
                <c:pt idx="7897">
                  <c:v>28.14</c:v>
                </c:pt>
                <c:pt idx="7898">
                  <c:v>28.64</c:v>
                </c:pt>
                <c:pt idx="7899">
                  <c:v>27.91</c:v>
                </c:pt>
                <c:pt idx="7900">
                  <c:v>28</c:v>
                </c:pt>
                <c:pt idx="7901">
                  <c:v>27.71</c:v>
                </c:pt>
                <c:pt idx="7902">
                  <c:v>27.56</c:v>
                </c:pt>
                <c:pt idx="7903">
                  <c:v>28.14</c:v>
                </c:pt>
                <c:pt idx="7904">
                  <c:v>29.08</c:v>
                </c:pt>
                <c:pt idx="7905">
                  <c:v>28.52</c:v>
                </c:pt>
                <c:pt idx="7906">
                  <c:v>27.61</c:v>
                </c:pt>
                <c:pt idx="7907">
                  <c:v>27.4</c:v>
                </c:pt>
                <c:pt idx="7908">
                  <c:v>27.71</c:v>
                </c:pt>
                <c:pt idx="7909">
                  <c:v>27.84</c:v>
                </c:pt>
                <c:pt idx="7910">
                  <c:v>28.43</c:v>
                </c:pt>
                <c:pt idx="7911">
                  <c:v>27.6</c:v>
                </c:pt>
                <c:pt idx="7912">
                  <c:v>27.58</c:v>
                </c:pt>
                <c:pt idx="7913">
                  <c:v>27.74</c:v>
                </c:pt>
                <c:pt idx="7914">
                  <c:v>27.68</c:v>
                </c:pt>
                <c:pt idx="7915">
                  <c:v>27.56</c:v>
                </c:pt>
                <c:pt idx="7916">
                  <c:v>27.38</c:v>
                </c:pt>
                <c:pt idx="7917">
                  <c:v>27.17</c:v>
                </c:pt>
                <c:pt idx="7918">
                  <c:v>27.52</c:v>
                </c:pt>
                <c:pt idx="7919">
                  <c:v>27.32</c:v>
                </c:pt>
                <c:pt idx="7920">
                  <c:v>27.14</c:v>
                </c:pt>
                <c:pt idx="7921" formatCode="General">
                  <c:v>27.73</c:v>
                </c:pt>
                <c:pt idx="7922">
                  <c:v>27.24</c:v>
                </c:pt>
                <c:pt idx="7923">
                  <c:v>27.03</c:v>
                </c:pt>
                <c:pt idx="7924">
                  <c:v>26.89</c:v>
                </c:pt>
                <c:pt idx="7925">
                  <c:v>27.9</c:v>
                </c:pt>
                <c:pt idx="7926">
                  <c:v>27.31</c:v>
                </c:pt>
                <c:pt idx="7927">
                  <c:v>27.18</c:v>
                </c:pt>
                <c:pt idx="7928">
                  <c:v>26.72</c:v>
                </c:pt>
                <c:pt idx="7929">
                  <c:v>27.19</c:v>
                </c:pt>
                <c:pt idx="7930">
                  <c:v>27.12</c:v>
                </c:pt>
                <c:pt idx="7931">
                  <c:v>26.86</c:v>
                </c:pt>
                <c:pt idx="7932">
                  <c:v>26.94</c:v>
                </c:pt>
                <c:pt idx="7933">
                  <c:v>26.94</c:v>
                </c:pt>
                <c:pt idx="7934">
                  <c:v>27.1</c:v>
                </c:pt>
                <c:pt idx="7935">
                  <c:v>27.05</c:v>
                </c:pt>
                <c:pt idx="7936">
                  <c:v>27.24</c:v>
                </c:pt>
                <c:pt idx="7937">
                  <c:v>26.74</c:v>
                </c:pt>
                <c:pt idx="7938">
                  <c:v>26.76</c:v>
                </c:pt>
                <c:pt idx="7939">
                  <c:v>26.96</c:v>
                </c:pt>
                <c:pt idx="7940">
                  <c:v>27.12</c:v>
                </c:pt>
                <c:pt idx="7941">
                  <c:v>26.89</c:v>
                </c:pt>
                <c:pt idx="7942">
                  <c:v>26.58</c:v>
                </c:pt>
                <c:pt idx="7943">
                  <c:v>26.58</c:v>
                </c:pt>
                <c:pt idx="7944">
                  <c:v>27.1</c:v>
                </c:pt>
                <c:pt idx="7945">
                  <c:v>26.81</c:v>
                </c:pt>
                <c:pt idx="7946">
                  <c:v>27.52</c:v>
                </c:pt>
                <c:pt idx="7947">
                  <c:v>27.35</c:v>
                </c:pt>
                <c:pt idx="7948">
                  <c:v>27.71</c:v>
                </c:pt>
                <c:pt idx="7949">
                  <c:v>27.04</c:v>
                </c:pt>
                <c:pt idx="7950">
                  <c:v>26.9</c:v>
                </c:pt>
                <c:pt idx="7951">
                  <c:v>27.2</c:v>
                </c:pt>
                <c:pt idx="7952">
                  <c:v>26.62</c:v>
                </c:pt>
                <c:pt idx="7953">
                  <c:v>26.69</c:v>
                </c:pt>
                <c:pt idx="7954">
                  <c:v>26.94</c:v>
                </c:pt>
                <c:pt idx="7955">
                  <c:v>26.87</c:v>
                </c:pt>
                <c:pt idx="7956">
                  <c:v>27.19</c:v>
                </c:pt>
                <c:pt idx="7957">
                  <c:v>26.53</c:v>
                </c:pt>
                <c:pt idx="7958">
                  <c:v>26.85</c:v>
                </c:pt>
                <c:pt idx="7959">
                  <c:v>26.76</c:v>
                </c:pt>
                <c:pt idx="7960">
                  <c:v>26.7</c:v>
                </c:pt>
                <c:pt idx="7961">
                  <c:v>26.62</c:v>
                </c:pt>
                <c:pt idx="7962">
                  <c:v>26.9</c:v>
                </c:pt>
                <c:pt idx="7963">
                  <c:v>26.77</c:v>
                </c:pt>
                <c:pt idx="7964">
                  <c:v>27.49</c:v>
                </c:pt>
                <c:pt idx="7965">
                  <c:v>28.13</c:v>
                </c:pt>
                <c:pt idx="7966">
                  <c:v>27.48</c:v>
                </c:pt>
                <c:pt idx="7967">
                  <c:v>27.1</c:v>
                </c:pt>
                <c:pt idx="7968">
                  <c:v>27.67</c:v>
                </c:pt>
                <c:pt idx="7969">
                  <c:v>28.89</c:v>
                </c:pt>
                <c:pt idx="7970">
                  <c:v>27.92</c:v>
                </c:pt>
                <c:pt idx="7971">
                  <c:v>26.84</c:v>
                </c:pt>
                <c:pt idx="7972">
                  <c:v>27.7</c:v>
                </c:pt>
                <c:pt idx="7973">
                  <c:v>27.43</c:v>
                </c:pt>
                <c:pt idx="7974">
                  <c:v>26.98</c:v>
                </c:pt>
                <c:pt idx="7975">
                  <c:v>26.78</c:v>
                </c:pt>
                <c:pt idx="7976">
                  <c:v>27.1</c:v>
                </c:pt>
                <c:pt idx="7977">
                  <c:v>26.93</c:v>
                </c:pt>
                <c:pt idx="7978">
                  <c:v>26.75</c:v>
                </c:pt>
                <c:pt idx="7979">
                  <c:v>26.95</c:v>
                </c:pt>
                <c:pt idx="7980">
                  <c:v>27.58</c:v>
                </c:pt>
                <c:pt idx="7981">
                  <c:v>27.15</c:v>
                </c:pt>
                <c:pt idx="7982">
                  <c:v>27.68</c:v>
                </c:pt>
                <c:pt idx="7983">
                  <c:v>27</c:v>
                </c:pt>
                <c:pt idx="7984">
                  <c:v>27.4</c:v>
                </c:pt>
                <c:pt idx="7985">
                  <c:v>27.21</c:v>
                </c:pt>
                <c:pt idx="7986">
                  <c:v>26.9</c:v>
                </c:pt>
                <c:pt idx="7987">
                  <c:v>26.85</c:v>
                </c:pt>
                <c:pt idx="7988">
                  <c:v>26.54</c:v>
                </c:pt>
                <c:pt idx="7989">
                  <c:v>27.13</c:v>
                </c:pt>
                <c:pt idx="7990">
                  <c:v>26.63</c:v>
                </c:pt>
                <c:pt idx="7991">
                  <c:v>26.66</c:v>
                </c:pt>
                <c:pt idx="7992">
                  <c:v>27.3</c:v>
                </c:pt>
                <c:pt idx="7993">
                  <c:v>27.24</c:v>
                </c:pt>
                <c:pt idx="7994">
                  <c:v>26.69</c:v>
                </c:pt>
                <c:pt idx="7995">
                  <c:v>28.06</c:v>
                </c:pt>
                <c:pt idx="7996">
                  <c:v>27.27</c:v>
                </c:pt>
                <c:pt idx="7997">
                  <c:v>27.24</c:v>
                </c:pt>
                <c:pt idx="7998">
                  <c:v>25.47</c:v>
                </c:pt>
                <c:pt idx="7999">
                  <c:v>28.13</c:v>
                </c:pt>
                <c:pt idx="8000">
                  <c:v>27.68</c:v>
                </c:pt>
                <c:pt idx="8001">
                  <c:v>27.44</c:v>
                </c:pt>
                <c:pt idx="8002">
                  <c:v>27.22</c:v>
                </c:pt>
                <c:pt idx="8003">
                  <c:v>27.76</c:v>
                </c:pt>
                <c:pt idx="8004">
                  <c:v>27.09</c:v>
                </c:pt>
                <c:pt idx="8005">
                  <c:v>27.42</c:v>
                </c:pt>
                <c:pt idx="8006">
                  <c:v>27.51</c:v>
                </c:pt>
                <c:pt idx="8007">
                  <c:v>27.19</c:v>
                </c:pt>
                <c:pt idx="8008">
                  <c:v>27.14</c:v>
                </c:pt>
                <c:pt idx="8009">
                  <c:v>27.72</c:v>
                </c:pt>
                <c:pt idx="8010">
                  <c:v>27.38</c:v>
                </c:pt>
                <c:pt idx="8011">
                  <c:v>27.83</c:v>
                </c:pt>
                <c:pt idx="8012">
                  <c:v>28.62</c:v>
                </c:pt>
                <c:pt idx="8013">
                  <c:v>27.23</c:v>
                </c:pt>
                <c:pt idx="8014">
                  <c:v>28.26</c:v>
                </c:pt>
                <c:pt idx="8015">
                  <c:v>27.79</c:v>
                </c:pt>
                <c:pt idx="8016">
                  <c:v>27.68</c:v>
                </c:pt>
                <c:pt idx="8017">
                  <c:v>26.78</c:v>
                </c:pt>
                <c:pt idx="8018">
                  <c:v>28.09</c:v>
                </c:pt>
                <c:pt idx="8019">
                  <c:v>28.6</c:v>
                </c:pt>
                <c:pt idx="8020">
                  <c:v>30.16</c:v>
                </c:pt>
                <c:pt idx="8021">
                  <c:v>29.95</c:v>
                </c:pt>
                <c:pt idx="8022">
                  <c:v>29.71</c:v>
                </c:pt>
                <c:pt idx="8023">
                  <c:v>29.03</c:v>
                </c:pt>
                <c:pt idx="8024">
                  <c:v>27.97</c:v>
                </c:pt>
                <c:pt idx="8025">
                  <c:v>28.3</c:v>
                </c:pt>
                <c:pt idx="8026">
                  <c:v>29.42</c:v>
                </c:pt>
                <c:pt idx="8027">
                  <c:v>28.04</c:v>
                </c:pt>
                <c:pt idx="8028">
                  <c:v>28.14</c:v>
                </c:pt>
                <c:pt idx="8029">
                  <c:v>28.8</c:v>
                </c:pt>
                <c:pt idx="8030">
                  <c:v>29.12</c:v>
                </c:pt>
                <c:pt idx="8031">
                  <c:v>28.62</c:v>
                </c:pt>
                <c:pt idx="8032">
                  <c:v>27.06</c:v>
                </c:pt>
                <c:pt idx="8033">
                  <c:v>27.27</c:v>
                </c:pt>
                <c:pt idx="8034">
                  <c:v>27.99</c:v>
                </c:pt>
                <c:pt idx="8035">
                  <c:v>28.63</c:v>
                </c:pt>
                <c:pt idx="8036">
                  <c:v>28.51</c:v>
                </c:pt>
                <c:pt idx="8037">
                  <c:v>29.86</c:v>
                </c:pt>
                <c:pt idx="8038">
                  <c:v>28.86</c:v>
                </c:pt>
                <c:pt idx="8039">
                  <c:v>29</c:v>
                </c:pt>
                <c:pt idx="8040">
                  <c:v>28.4</c:v>
                </c:pt>
                <c:pt idx="8041">
                  <c:v>27.96</c:v>
                </c:pt>
                <c:pt idx="8042">
                  <c:v>28.66</c:v>
                </c:pt>
                <c:pt idx="8043">
                  <c:v>28.89</c:v>
                </c:pt>
                <c:pt idx="8044">
                  <c:v>28.63</c:v>
                </c:pt>
                <c:pt idx="8045">
                  <c:v>29.58</c:v>
                </c:pt>
                <c:pt idx="8046">
                  <c:v>29.09</c:v>
                </c:pt>
                <c:pt idx="8047">
                  <c:v>28.55</c:v>
                </c:pt>
                <c:pt idx="8048">
                  <c:v>29.27</c:v>
                </c:pt>
                <c:pt idx="8049">
                  <c:v>28.72</c:v>
                </c:pt>
                <c:pt idx="8050">
                  <c:v>27.31</c:v>
                </c:pt>
                <c:pt idx="8051">
                  <c:v>27.62</c:v>
                </c:pt>
                <c:pt idx="8052">
                  <c:v>28.3</c:v>
                </c:pt>
                <c:pt idx="8053">
                  <c:v>29.4</c:v>
                </c:pt>
                <c:pt idx="8054">
                  <c:v>30.15</c:v>
                </c:pt>
                <c:pt idx="8055">
                  <c:v>28.76</c:v>
                </c:pt>
                <c:pt idx="8056">
                  <c:v>28.44</c:v>
                </c:pt>
                <c:pt idx="8057">
                  <c:v>29.88</c:v>
                </c:pt>
                <c:pt idx="8058">
                  <c:v>28.67</c:v>
                </c:pt>
                <c:pt idx="8059">
                  <c:v>26.76</c:v>
                </c:pt>
                <c:pt idx="8060">
                  <c:v>28.23</c:v>
                </c:pt>
                <c:pt idx="8061">
                  <c:v>29.15</c:v>
                </c:pt>
                <c:pt idx="8062">
                  <c:v>30.1</c:v>
                </c:pt>
                <c:pt idx="8063">
                  <c:v>28.47</c:v>
                </c:pt>
                <c:pt idx="8064">
                  <c:v>30.9</c:v>
                </c:pt>
                <c:pt idx="8065">
                  <c:v>30.24</c:v>
                </c:pt>
                <c:pt idx="8066">
                  <c:v>31.08</c:v>
                </c:pt>
                <c:pt idx="8067">
                  <c:v>30.51</c:v>
                </c:pt>
                <c:pt idx="8068">
                  <c:v>30.9</c:v>
                </c:pt>
                <c:pt idx="8069">
                  <c:v>30.94</c:v>
                </c:pt>
                <c:pt idx="8070">
                  <c:v>29.73</c:v>
                </c:pt>
                <c:pt idx="8071">
                  <c:v>30.02</c:v>
                </c:pt>
                <c:pt idx="8072">
                  <c:v>28.98</c:v>
                </c:pt>
                <c:pt idx="8073">
                  <c:v>30.01</c:v>
                </c:pt>
                <c:pt idx="8074">
                  <c:v>30.81</c:v>
                </c:pt>
                <c:pt idx="8075">
                  <c:v>29.68</c:v>
                </c:pt>
                <c:pt idx="8076">
                  <c:v>29.61</c:v>
                </c:pt>
                <c:pt idx="8077">
                  <c:v>26.83</c:v>
                </c:pt>
                <c:pt idx="8078">
                  <c:v>28.42</c:v>
                </c:pt>
                <c:pt idx="8079">
                  <c:v>30.1</c:v>
                </c:pt>
                <c:pt idx="8080">
                  <c:v>29.57</c:v>
                </c:pt>
                <c:pt idx="8081">
                  <c:v>29.22</c:v>
                </c:pt>
                <c:pt idx="8082">
                  <c:v>26.87</c:v>
                </c:pt>
                <c:pt idx="8083">
                  <c:v>28.16</c:v>
                </c:pt>
                <c:pt idx="8084">
                  <c:v>30.65</c:v>
                </c:pt>
                <c:pt idx="8085">
                  <c:v>28.89</c:v>
                </c:pt>
                <c:pt idx="8086">
                  <c:v>29.37</c:v>
                </c:pt>
                <c:pt idx="8087">
                  <c:v>28.78</c:v>
                </c:pt>
                <c:pt idx="8088">
                  <c:v>29.38</c:v>
                </c:pt>
                <c:pt idx="8089">
                  <c:v>29.52</c:v>
                </c:pt>
                <c:pt idx="8090">
                  <c:v>30.37</c:v>
                </c:pt>
                <c:pt idx="8091">
                  <c:v>29.47</c:v>
                </c:pt>
                <c:pt idx="8092">
                  <c:v>29.48</c:v>
                </c:pt>
                <c:pt idx="8093">
                  <c:v>26.84</c:v>
                </c:pt>
                <c:pt idx="8094">
                  <c:v>29.75</c:v>
                </c:pt>
                <c:pt idx="8095">
                  <c:v>29.04</c:v>
                </c:pt>
                <c:pt idx="8096">
                  <c:v>29.95</c:v>
                </c:pt>
                <c:pt idx="8097">
                  <c:v>27.42</c:v>
                </c:pt>
                <c:pt idx="8098">
                  <c:v>27.86</c:v>
                </c:pt>
                <c:pt idx="8099">
                  <c:v>28.61</c:v>
                </c:pt>
                <c:pt idx="8100">
                  <c:v>28.58</c:v>
                </c:pt>
                <c:pt idx="8101">
                  <c:v>28.98</c:v>
                </c:pt>
                <c:pt idx="8102">
                  <c:v>27.07</c:v>
                </c:pt>
                <c:pt idx="8103">
                  <c:v>28.52</c:v>
                </c:pt>
                <c:pt idx="8104">
                  <c:v>28.87</c:v>
                </c:pt>
                <c:pt idx="8105">
                  <c:v>28.13</c:v>
                </c:pt>
                <c:pt idx="8106">
                  <c:v>28.2</c:v>
                </c:pt>
                <c:pt idx="8107">
                  <c:v>28.35</c:v>
                </c:pt>
                <c:pt idx="8108">
                  <c:v>28.24</c:v>
                </c:pt>
                <c:pt idx="8109">
                  <c:v>28.91</c:v>
                </c:pt>
                <c:pt idx="8110">
                  <c:v>30.4</c:v>
                </c:pt>
                <c:pt idx="8111">
                  <c:v>27.95</c:v>
                </c:pt>
                <c:pt idx="8112">
                  <c:v>26.96</c:v>
                </c:pt>
                <c:pt idx="8113">
                  <c:v>28.03</c:v>
                </c:pt>
                <c:pt idx="8114">
                  <c:v>28.13</c:v>
                </c:pt>
                <c:pt idx="8115">
                  <c:v>27.95</c:v>
                </c:pt>
                <c:pt idx="8116">
                  <c:v>28.46</c:v>
                </c:pt>
                <c:pt idx="8117">
                  <c:v>28.32</c:v>
                </c:pt>
                <c:pt idx="8118">
                  <c:v>27.88</c:v>
                </c:pt>
                <c:pt idx="8119">
                  <c:v>28.8</c:v>
                </c:pt>
                <c:pt idx="8120">
                  <c:v>28.19</c:v>
                </c:pt>
                <c:pt idx="8121">
                  <c:v>29.95</c:v>
                </c:pt>
                <c:pt idx="8122">
                  <c:v>29.28</c:v>
                </c:pt>
                <c:pt idx="8123">
                  <c:v>28.99</c:v>
                </c:pt>
                <c:pt idx="8124">
                  <c:v>28.94</c:v>
                </c:pt>
                <c:pt idx="8125">
                  <c:v>27.5</c:v>
                </c:pt>
                <c:pt idx="8126">
                  <c:v>28.01</c:v>
                </c:pt>
                <c:pt idx="8127">
                  <c:v>26.39</c:v>
                </c:pt>
                <c:pt idx="8128">
                  <c:v>25.78</c:v>
                </c:pt>
                <c:pt idx="8129">
                  <c:v>26.8</c:v>
                </c:pt>
                <c:pt idx="8130">
                  <c:v>28.9</c:v>
                </c:pt>
                <c:pt idx="8131">
                  <c:v>28.33</c:v>
                </c:pt>
                <c:pt idx="8132">
                  <c:v>27.68</c:v>
                </c:pt>
                <c:pt idx="8133">
                  <c:v>27.86</c:v>
                </c:pt>
                <c:pt idx="8134">
                  <c:v>27.54</c:v>
                </c:pt>
                <c:pt idx="8135">
                  <c:v>29.28</c:v>
                </c:pt>
                <c:pt idx="8136">
                  <c:v>26.68</c:v>
                </c:pt>
                <c:pt idx="8137">
                  <c:v>29.56</c:v>
                </c:pt>
                <c:pt idx="8138">
                  <c:v>27.75</c:v>
                </c:pt>
                <c:pt idx="8139">
                  <c:v>27.65</c:v>
                </c:pt>
                <c:pt idx="8140">
                  <c:v>30.35</c:v>
                </c:pt>
                <c:pt idx="8141">
                  <c:v>30.03</c:v>
                </c:pt>
                <c:pt idx="8142">
                  <c:v>29</c:v>
                </c:pt>
                <c:pt idx="8143">
                  <c:v>29.14</c:v>
                </c:pt>
                <c:pt idx="8144">
                  <c:v>29.65</c:v>
                </c:pt>
                <c:pt idx="8145">
                  <c:v>27.44</c:v>
                </c:pt>
                <c:pt idx="8146">
                  <c:v>28.78</c:v>
                </c:pt>
                <c:pt idx="8147">
                  <c:v>27.56</c:v>
                </c:pt>
                <c:pt idx="8148">
                  <c:v>25.62</c:v>
                </c:pt>
                <c:pt idx="8149">
                  <c:v>28.64</c:v>
                </c:pt>
                <c:pt idx="8150">
                  <c:v>29.38</c:v>
                </c:pt>
                <c:pt idx="8151">
                  <c:v>29.46</c:v>
                </c:pt>
                <c:pt idx="8152">
                  <c:v>28.35</c:v>
                </c:pt>
                <c:pt idx="8153">
                  <c:v>30.17</c:v>
                </c:pt>
                <c:pt idx="8154">
                  <c:v>29.54</c:v>
                </c:pt>
                <c:pt idx="8155">
                  <c:v>29.79</c:v>
                </c:pt>
                <c:pt idx="8156">
                  <c:v>28.86</c:v>
                </c:pt>
                <c:pt idx="8157">
                  <c:v>25.94</c:v>
                </c:pt>
                <c:pt idx="8158">
                  <c:v>28.59</c:v>
                </c:pt>
                <c:pt idx="8159">
                  <c:v>28.42</c:v>
                </c:pt>
                <c:pt idx="8160">
                  <c:v>29.58</c:v>
                </c:pt>
                <c:pt idx="8161">
                  <c:v>28.32</c:v>
                </c:pt>
                <c:pt idx="8162">
                  <c:v>28</c:v>
                </c:pt>
                <c:pt idx="8163">
                  <c:v>25.67</c:v>
                </c:pt>
                <c:pt idx="8164">
                  <c:v>28.65</c:v>
                </c:pt>
                <c:pt idx="8165">
                  <c:v>28.08</c:v>
                </c:pt>
                <c:pt idx="8166">
                  <c:v>28.04</c:v>
                </c:pt>
                <c:pt idx="8167">
                  <c:v>28.76</c:v>
                </c:pt>
                <c:pt idx="8168">
                  <c:v>26.64</c:v>
                </c:pt>
                <c:pt idx="8169">
                  <c:v>27.63</c:v>
                </c:pt>
                <c:pt idx="8170">
                  <c:v>28.04</c:v>
                </c:pt>
                <c:pt idx="8171">
                  <c:v>28.59</c:v>
                </c:pt>
                <c:pt idx="8172">
                  <c:v>27.33</c:v>
                </c:pt>
                <c:pt idx="8173">
                  <c:v>28.41</c:v>
                </c:pt>
                <c:pt idx="8174">
                  <c:v>27.29</c:v>
                </c:pt>
                <c:pt idx="8175">
                  <c:v>28.45</c:v>
                </c:pt>
                <c:pt idx="8176">
                  <c:v>28.15</c:v>
                </c:pt>
                <c:pt idx="8177">
                  <c:v>26.16</c:v>
                </c:pt>
                <c:pt idx="8178">
                  <c:v>27.94</c:v>
                </c:pt>
                <c:pt idx="8179">
                  <c:v>26.2</c:v>
                </c:pt>
                <c:pt idx="8180">
                  <c:v>29.78</c:v>
                </c:pt>
                <c:pt idx="8181">
                  <c:v>28.35</c:v>
                </c:pt>
                <c:pt idx="8182">
                  <c:v>27.05</c:v>
                </c:pt>
                <c:pt idx="8183">
                  <c:v>27.9</c:v>
                </c:pt>
                <c:pt idx="8184">
                  <c:v>29.75</c:v>
                </c:pt>
                <c:pt idx="8185">
                  <c:v>30.25</c:v>
                </c:pt>
                <c:pt idx="8186">
                  <c:v>29.34</c:v>
                </c:pt>
                <c:pt idx="8187">
                  <c:v>30.3</c:v>
                </c:pt>
                <c:pt idx="8188">
                  <c:v>29.72</c:v>
                </c:pt>
                <c:pt idx="8189">
                  <c:v>30.16</c:v>
                </c:pt>
                <c:pt idx="8190">
                  <c:v>29.89</c:v>
                </c:pt>
                <c:pt idx="8191">
                  <c:v>31.04</c:v>
                </c:pt>
                <c:pt idx="8192">
                  <c:v>30.2</c:v>
                </c:pt>
                <c:pt idx="8193">
                  <c:v>28.07</c:v>
                </c:pt>
                <c:pt idx="8194">
                  <c:v>25.26</c:v>
                </c:pt>
                <c:pt idx="8195">
                  <c:v>30.06</c:v>
                </c:pt>
                <c:pt idx="8196">
                  <c:v>30.12</c:v>
                </c:pt>
                <c:pt idx="8197">
                  <c:v>30.33</c:v>
                </c:pt>
                <c:pt idx="8198">
                  <c:v>29.5</c:v>
                </c:pt>
                <c:pt idx="8199">
                  <c:v>29</c:v>
                </c:pt>
                <c:pt idx="8200">
                  <c:v>26.71</c:v>
                </c:pt>
                <c:pt idx="8201">
                  <c:v>30.36</c:v>
                </c:pt>
                <c:pt idx="8202">
                  <c:v>29.96</c:v>
                </c:pt>
                <c:pt idx="8203">
                  <c:v>28.41</c:v>
                </c:pt>
                <c:pt idx="8204">
                  <c:v>28.35</c:v>
                </c:pt>
                <c:pt idx="8205">
                  <c:v>29.37</c:v>
                </c:pt>
                <c:pt idx="8206">
                  <c:v>29</c:v>
                </c:pt>
                <c:pt idx="8207">
                  <c:v>28.48</c:v>
                </c:pt>
                <c:pt idx="8208">
                  <c:v>27.09</c:v>
                </c:pt>
                <c:pt idx="8209">
                  <c:v>28.24</c:v>
                </c:pt>
                <c:pt idx="8210">
                  <c:v>27.32</c:v>
                </c:pt>
                <c:pt idx="8211">
                  <c:v>25.38</c:v>
                </c:pt>
                <c:pt idx="8212">
                  <c:v>27.5</c:v>
                </c:pt>
                <c:pt idx="8213">
                  <c:v>28.79</c:v>
                </c:pt>
                <c:pt idx="8214">
                  <c:v>26.3</c:v>
                </c:pt>
                <c:pt idx="8215">
                  <c:v>28.72</c:v>
                </c:pt>
                <c:pt idx="8216">
                  <c:v>27.9</c:v>
                </c:pt>
                <c:pt idx="8217">
                  <c:v>28.18</c:v>
                </c:pt>
                <c:pt idx="8218">
                  <c:v>28.89</c:v>
                </c:pt>
                <c:pt idx="8219">
                  <c:v>29.72</c:v>
                </c:pt>
                <c:pt idx="8220">
                  <c:v>29.41</c:v>
                </c:pt>
                <c:pt idx="8221">
                  <c:v>28.82</c:v>
                </c:pt>
                <c:pt idx="8222">
                  <c:v>28.11</c:v>
                </c:pt>
                <c:pt idx="8223">
                  <c:v>26.78</c:v>
                </c:pt>
                <c:pt idx="8224">
                  <c:v>27.64</c:v>
                </c:pt>
                <c:pt idx="8225">
                  <c:v>28.04</c:v>
                </c:pt>
                <c:pt idx="8226">
                  <c:v>26.12</c:v>
                </c:pt>
                <c:pt idx="8227">
                  <c:v>24.85</c:v>
                </c:pt>
                <c:pt idx="8228">
                  <c:v>27.32</c:v>
                </c:pt>
                <c:pt idx="8229">
                  <c:v>28.14</c:v>
                </c:pt>
                <c:pt idx="8230">
                  <c:v>25.99</c:v>
                </c:pt>
                <c:pt idx="8231">
                  <c:v>26.81</c:v>
                </c:pt>
                <c:pt idx="8232">
                  <c:v>29.68</c:v>
                </c:pt>
                <c:pt idx="8233">
                  <c:v>28.69</c:v>
                </c:pt>
                <c:pt idx="8234">
                  <c:v>28.39</c:v>
                </c:pt>
                <c:pt idx="8235">
                  <c:v>28.52</c:v>
                </c:pt>
                <c:pt idx="8236">
                  <c:v>27.46</c:v>
                </c:pt>
                <c:pt idx="8237">
                  <c:v>27.87</c:v>
                </c:pt>
                <c:pt idx="8238">
                  <c:v>26.91</c:v>
                </c:pt>
                <c:pt idx="8239">
                  <c:v>27.66</c:v>
                </c:pt>
                <c:pt idx="8240">
                  <c:v>27.43</c:v>
                </c:pt>
                <c:pt idx="8241">
                  <c:v>27.69</c:v>
                </c:pt>
                <c:pt idx="8242">
                  <c:v>27.42</c:v>
                </c:pt>
                <c:pt idx="8243">
                  <c:v>26.57</c:v>
                </c:pt>
                <c:pt idx="8244">
                  <c:v>27.9</c:v>
                </c:pt>
                <c:pt idx="8245">
                  <c:v>27.98</c:v>
                </c:pt>
                <c:pt idx="8246">
                  <c:v>28.25</c:v>
                </c:pt>
                <c:pt idx="8247">
                  <c:v>27.05</c:v>
                </c:pt>
                <c:pt idx="8248">
                  <c:v>28.11</c:v>
                </c:pt>
                <c:pt idx="8249">
                  <c:v>28.07</c:v>
                </c:pt>
                <c:pt idx="8250">
                  <c:v>27.67</c:v>
                </c:pt>
                <c:pt idx="8251">
                  <c:v>28.59</c:v>
                </c:pt>
                <c:pt idx="8252">
                  <c:v>29.54</c:v>
                </c:pt>
                <c:pt idx="8253">
                  <c:v>29.07</c:v>
                </c:pt>
                <c:pt idx="8254">
                  <c:v>27.97</c:v>
                </c:pt>
                <c:pt idx="8255">
                  <c:v>27.98</c:v>
                </c:pt>
                <c:pt idx="8256">
                  <c:v>27.91</c:v>
                </c:pt>
                <c:pt idx="8257">
                  <c:v>27.19</c:v>
                </c:pt>
                <c:pt idx="8258">
                  <c:v>27.33</c:v>
                </c:pt>
                <c:pt idx="8259">
                  <c:v>25.23</c:v>
                </c:pt>
                <c:pt idx="8260">
                  <c:v>25.67</c:v>
                </c:pt>
                <c:pt idx="8261">
                  <c:v>26.68</c:v>
                </c:pt>
                <c:pt idx="8262">
                  <c:v>28.01</c:v>
                </c:pt>
                <c:pt idx="8263">
                  <c:v>27.98</c:v>
                </c:pt>
                <c:pt idx="8264">
                  <c:v>27.63</c:v>
                </c:pt>
                <c:pt idx="8265">
                  <c:v>28.35</c:v>
                </c:pt>
                <c:pt idx="8266">
                  <c:v>26.84</c:v>
                </c:pt>
                <c:pt idx="8267">
                  <c:v>27.91</c:v>
                </c:pt>
                <c:pt idx="8268">
                  <c:v>27.97</c:v>
                </c:pt>
                <c:pt idx="8269">
                  <c:v>26.84</c:v>
                </c:pt>
                <c:pt idx="8270">
                  <c:v>27.9</c:v>
                </c:pt>
                <c:pt idx="8271">
                  <c:v>27.7</c:v>
                </c:pt>
                <c:pt idx="8272">
                  <c:v>25.91</c:v>
                </c:pt>
                <c:pt idx="8273">
                  <c:v>27.57</c:v>
                </c:pt>
                <c:pt idx="8274">
                  <c:v>27.35</c:v>
                </c:pt>
                <c:pt idx="8275">
                  <c:v>26.78</c:v>
                </c:pt>
                <c:pt idx="8276">
                  <c:v>28.52</c:v>
                </c:pt>
                <c:pt idx="8277">
                  <c:v>27.84</c:v>
                </c:pt>
                <c:pt idx="8278">
                  <c:v>27.28</c:v>
                </c:pt>
                <c:pt idx="8279">
                  <c:v>27.12</c:v>
                </c:pt>
                <c:pt idx="8280">
                  <c:v>27.19</c:v>
                </c:pt>
                <c:pt idx="8281">
                  <c:v>27.9</c:v>
                </c:pt>
                <c:pt idx="8282">
                  <c:v>27.7</c:v>
                </c:pt>
                <c:pt idx="8283">
                  <c:v>28.08</c:v>
                </c:pt>
                <c:pt idx="8284">
                  <c:v>28.42</c:v>
                </c:pt>
                <c:pt idx="8285">
                  <c:v>27.6</c:v>
                </c:pt>
                <c:pt idx="8286">
                  <c:v>27.33</c:v>
                </c:pt>
                <c:pt idx="8287">
                  <c:v>26.93</c:v>
                </c:pt>
                <c:pt idx="8288">
                  <c:v>27.19</c:v>
                </c:pt>
                <c:pt idx="8289">
                  <c:v>27.47</c:v>
                </c:pt>
                <c:pt idx="8290">
                  <c:v>27.16</c:v>
                </c:pt>
                <c:pt idx="8291">
                  <c:v>26.92</c:v>
                </c:pt>
                <c:pt idx="8292">
                  <c:v>26.92</c:v>
                </c:pt>
                <c:pt idx="8293">
                  <c:v>26.92</c:v>
                </c:pt>
                <c:pt idx="8294">
                  <c:v>27.29</c:v>
                </c:pt>
                <c:pt idx="8295">
                  <c:v>28.15</c:v>
                </c:pt>
                <c:pt idx="8296">
                  <c:v>27.94</c:v>
                </c:pt>
                <c:pt idx="8297">
                  <c:v>27.02</c:v>
                </c:pt>
                <c:pt idx="8298">
                  <c:v>27.43</c:v>
                </c:pt>
                <c:pt idx="8299">
                  <c:v>27.36</c:v>
                </c:pt>
                <c:pt idx="8300">
                  <c:v>27.12</c:v>
                </c:pt>
                <c:pt idx="8301">
                  <c:v>27.84</c:v>
                </c:pt>
                <c:pt idx="8302">
                  <c:v>27.91</c:v>
                </c:pt>
                <c:pt idx="8303">
                  <c:v>27.91</c:v>
                </c:pt>
                <c:pt idx="8304">
                  <c:v>27.64</c:v>
                </c:pt>
                <c:pt idx="8305">
                  <c:v>27.29</c:v>
                </c:pt>
                <c:pt idx="8306">
                  <c:v>27.19</c:v>
                </c:pt>
                <c:pt idx="8307">
                  <c:v>27.77</c:v>
                </c:pt>
                <c:pt idx="8308">
                  <c:v>27.53</c:v>
                </c:pt>
                <c:pt idx="8309">
                  <c:v>27.98</c:v>
                </c:pt>
                <c:pt idx="8310">
                  <c:v>27.29</c:v>
                </c:pt>
                <c:pt idx="8311">
                  <c:v>27.84</c:v>
                </c:pt>
                <c:pt idx="8312">
                  <c:v>27.64</c:v>
                </c:pt>
                <c:pt idx="8313">
                  <c:v>27.53</c:v>
                </c:pt>
                <c:pt idx="8314">
                  <c:v>27.71</c:v>
                </c:pt>
                <c:pt idx="8315">
                  <c:v>27.29</c:v>
                </c:pt>
                <c:pt idx="8316">
                  <c:v>27.5</c:v>
                </c:pt>
                <c:pt idx="8317">
                  <c:v>27.84</c:v>
                </c:pt>
                <c:pt idx="8318">
                  <c:v>27.43</c:v>
                </c:pt>
                <c:pt idx="8319">
                  <c:v>27.88</c:v>
                </c:pt>
                <c:pt idx="8320">
                  <c:v>27.64</c:v>
                </c:pt>
                <c:pt idx="8321">
                  <c:v>27.74</c:v>
                </c:pt>
                <c:pt idx="8322">
                  <c:v>27.91</c:v>
                </c:pt>
                <c:pt idx="8323">
                  <c:v>28.18</c:v>
                </c:pt>
                <c:pt idx="8324">
                  <c:v>28.18</c:v>
                </c:pt>
                <c:pt idx="8325">
                  <c:v>27.98</c:v>
                </c:pt>
                <c:pt idx="8326">
                  <c:v>27.74</c:v>
                </c:pt>
                <c:pt idx="8327">
                  <c:v>27.88</c:v>
                </c:pt>
                <c:pt idx="8328">
                  <c:v>27.64</c:v>
                </c:pt>
                <c:pt idx="8329">
                  <c:v>27.6</c:v>
                </c:pt>
                <c:pt idx="8330">
                  <c:v>28.22</c:v>
                </c:pt>
                <c:pt idx="8331">
                  <c:v>29.04</c:v>
                </c:pt>
                <c:pt idx="8332">
                  <c:v>26.64</c:v>
                </c:pt>
                <c:pt idx="8333">
                  <c:v>28.35</c:v>
                </c:pt>
                <c:pt idx="8334">
                  <c:v>28.7</c:v>
                </c:pt>
                <c:pt idx="8335">
                  <c:v>28.53</c:v>
                </c:pt>
                <c:pt idx="8336">
                  <c:v>27.57</c:v>
                </c:pt>
                <c:pt idx="8337">
                  <c:v>27.77</c:v>
                </c:pt>
                <c:pt idx="8338">
                  <c:v>27.95</c:v>
                </c:pt>
                <c:pt idx="8339">
                  <c:v>27.95</c:v>
                </c:pt>
                <c:pt idx="8340">
                  <c:v>28.39</c:v>
                </c:pt>
                <c:pt idx="8341">
                  <c:v>27.91</c:v>
                </c:pt>
                <c:pt idx="8342">
                  <c:v>27.14</c:v>
                </c:pt>
                <c:pt idx="8343">
                  <c:v>27.47</c:v>
                </c:pt>
                <c:pt idx="8344">
                  <c:v>29.11</c:v>
                </c:pt>
                <c:pt idx="8345">
                  <c:v>28.42</c:v>
                </c:pt>
                <c:pt idx="8346">
                  <c:v>27.77</c:v>
                </c:pt>
                <c:pt idx="8347">
                  <c:v>27.5</c:v>
                </c:pt>
                <c:pt idx="8348">
                  <c:v>28.42</c:v>
                </c:pt>
                <c:pt idx="8349">
                  <c:v>28.87</c:v>
                </c:pt>
                <c:pt idx="8350">
                  <c:v>30.2</c:v>
                </c:pt>
                <c:pt idx="8351">
                  <c:v>28.63</c:v>
                </c:pt>
                <c:pt idx="8352">
                  <c:v>28.25</c:v>
                </c:pt>
                <c:pt idx="8353">
                  <c:v>29.25</c:v>
                </c:pt>
                <c:pt idx="8354">
                  <c:v>29.62</c:v>
                </c:pt>
                <c:pt idx="8355">
                  <c:v>28.67</c:v>
                </c:pt>
                <c:pt idx="8356">
                  <c:v>27.88</c:v>
                </c:pt>
                <c:pt idx="8357">
                  <c:v>28.12</c:v>
                </c:pt>
                <c:pt idx="8358">
                  <c:v>28.11</c:v>
                </c:pt>
                <c:pt idx="8359">
                  <c:v>29.14</c:v>
                </c:pt>
                <c:pt idx="8360">
                  <c:v>28.73</c:v>
                </c:pt>
                <c:pt idx="8361">
                  <c:v>28.63</c:v>
                </c:pt>
                <c:pt idx="8362">
                  <c:v>28.12</c:v>
                </c:pt>
                <c:pt idx="8363">
                  <c:v>27.95</c:v>
                </c:pt>
                <c:pt idx="8364">
                  <c:v>28.25</c:v>
                </c:pt>
                <c:pt idx="8365">
                  <c:v>28.77</c:v>
                </c:pt>
                <c:pt idx="8366">
                  <c:v>27.82</c:v>
                </c:pt>
                <c:pt idx="8367">
                  <c:v>29</c:v>
                </c:pt>
                <c:pt idx="8368">
                  <c:v>28.9</c:v>
                </c:pt>
                <c:pt idx="8369">
                  <c:v>29.55</c:v>
                </c:pt>
                <c:pt idx="8370">
                  <c:v>28.36</c:v>
                </c:pt>
                <c:pt idx="8371">
                  <c:v>29.25</c:v>
                </c:pt>
                <c:pt idx="8372">
                  <c:v>29.42</c:v>
                </c:pt>
                <c:pt idx="8373">
                  <c:v>29.04</c:v>
                </c:pt>
                <c:pt idx="8374">
                  <c:v>27.67</c:v>
                </c:pt>
                <c:pt idx="8375">
                  <c:v>29.28</c:v>
                </c:pt>
                <c:pt idx="8376">
                  <c:v>27.68</c:v>
                </c:pt>
                <c:pt idx="8377">
                  <c:v>29.24</c:v>
                </c:pt>
                <c:pt idx="8378">
                  <c:v>27.02</c:v>
                </c:pt>
                <c:pt idx="8379">
                  <c:v>30.3</c:v>
                </c:pt>
                <c:pt idx="8380">
                  <c:v>30.54</c:v>
                </c:pt>
                <c:pt idx="8381">
                  <c:v>30.58</c:v>
                </c:pt>
                <c:pt idx="8382">
                  <c:v>30.75</c:v>
                </c:pt>
                <c:pt idx="8383">
                  <c:v>29.93</c:v>
                </c:pt>
                <c:pt idx="8384">
                  <c:v>30.78</c:v>
                </c:pt>
                <c:pt idx="8385">
                  <c:v>30.34</c:v>
                </c:pt>
                <c:pt idx="8386">
                  <c:v>27.25</c:v>
                </c:pt>
                <c:pt idx="8387">
                  <c:v>26.9</c:v>
                </c:pt>
                <c:pt idx="8388">
                  <c:v>29.59</c:v>
                </c:pt>
                <c:pt idx="8389">
                  <c:v>30.58</c:v>
                </c:pt>
                <c:pt idx="8390">
                  <c:v>28.84</c:v>
                </c:pt>
                <c:pt idx="8391">
                  <c:v>29.17</c:v>
                </c:pt>
                <c:pt idx="8392">
                  <c:v>27.04</c:v>
                </c:pt>
                <c:pt idx="8393">
                  <c:v>30.03</c:v>
                </c:pt>
                <c:pt idx="8394">
                  <c:v>30.48</c:v>
                </c:pt>
                <c:pt idx="8395">
                  <c:v>28.16</c:v>
                </c:pt>
                <c:pt idx="8396">
                  <c:v>29.89</c:v>
                </c:pt>
                <c:pt idx="8397">
                  <c:v>30.82</c:v>
                </c:pt>
                <c:pt idx="8398">
                  <c:v>29.59</c:v>
                </c:pt>
                <c:pt idx="8399">
                  <c:v>28.26</c:v>
                </c:pt>
                <c:pt idx="8400">
                  <c:v>27.75</c:v>
                </c:pt>
                <c:pt idx="8401">
                  <c:v>29.48</c:v>
                </c:pt>
                <c:pt idx="8402">
                  <c:v>29.52</c:v>
                </c:pt>
                <c:pt idx="8403">
                  <c:v>28.77</c:v>
                </c:pt>
                <c:pt idx="8404">
                  <c:v>29.96</c:v>
                </c:pt>
                <c:pt idx="8405">
                  <c:v>27.03</c:v>
                </c:pt>
                <c:pt idx="8406">
                  <c:v>29.04</c:v>
                </c:pt>
                <c:pt idx="8407">
                  <c:v>29.25</c:v>
                </c:pt>
                <c:pt idx="8408">
                  <c:v>26.67</c:v>
                </c:pt>
                <c:pt idx="8409">
                  <c:v>26.87</c:v>
                </c:pt>
                <c:pt idx="8410">
                  <c:v>28.12</c:v>
                </c:pt>
                <c:pt idx="8411">
                  <c:v>28.15</c:v>
                </c:pt>
                <c:pt idx="8412">
                  <c:v>29.21</c:v>
                </c:pt>
                <c:pt idx="8413">
                  <c:v>26.93</c:v>
                </c:pt>
                <c:pt idx="8414">
                  <c:v>28.84</c:v>
                </c:pt>
                <c:pt idx="8415">
                  <c:v>28.77</c:v>
                </c:pt>
                <c:pt idx="8416">
                  <c:v>26.67</c:v>
                </c:pt>
                <c:pt idx="8417">
                  <c:v>25.91</c:v>
                </c:pt>
                <c:pt idx="8418">
                  <c:v>26.52</c:v>
                </c:pt>
                <c:pt idx="8419">
                  <c:v>29.04</c:v>
                </c:pt>
                <c:pt idx="8420">
                  <c:v>28.12</c:v>
                </c:pt>
                <c:pt idx="8421">
                  <c:v>26.95</c:v>
                </c:pt>
                <c:pt idx="8422">
                  <c:v>27.34</c:v>
                </c:pt>
                <c:pt idx="8423">
                  <c:v>27.88</c:v>
                </c:pt>
                <c:pt idx="8424">
                  <c:v>25.47</c:v>
                </c:pt>
                <c:pt idx="8425">
                  <c:v>30.07</c:v>
                </c:pt>
                <c:pt idx="8426">
                  <c:v>28.73</c:v>
                </c:pt>
                <c:pt idx="8427">
                  <c:v>28.5</c:v>
                </c:pt>
                <c:pt idx="8428">
                  <c:v>26.08</c:v>
                </c:pt>
                <c:pt idx="8429">
                  <c:v>28.56</c:v>
                </c:pt>
                <c:pt idx="8430">
                  <c:v>28.06</c:v>
                </c:pt>
                <c:pt idx="8431">
                  <c:v>26.69</c:v>
                </c:pt>
                <c:pt idx="8432">
                  <c:v>27.72</c:v>
                </c:pt>
                <c:pt idx="8433">
                  <c:v>27.28</c:v>
                </c:pt>
                <c:pt idx="8434">
                  <c:v>28.22</c:v>
                </c:pt>
                <c:pt idx="8435">
                  <c:v>28.49</c:v>
                </c:pt>
                <c:pt idx="8436">
                  <c:v>28.71</c:v>
                </c:pt>
                <c:pt idx="8437">
                  <c:v>28.03</c:v>
                </c:pt>
                <c:pt idx="8438">
                  <c:v>28.26</c:v>
                </c:pt>
                <c:pt idx="8439">
                  <c:v>29.04</c:v>
                </c:pt>
                <c:pt idx="8440">
                  <c:v>29.18</c:v>
                </c:pt>
                <c:pt idx="8441">
                  <c:v>28.23</c:v>
                </c:pt>
                <c:pt idx="8442">
                  <c:v>26.83</c:v>
                </c:pt>
                <c:pt idx="8443">
                  <c:v>27.51</c:v>
                </c:pt>
                <c:pt idx="8444">
                  <c:v>25.95</c:v>
                </c:pt>
                <c:pt idx="8445">
                  <c:v>28.29</c:v>
                </c:pt>
                <c:pt idx="8446">
                  <c:v>27.82</c:v>
                </c:pt>
                <c:pt idx="8447">
                  <c:v>29.19</c:v>
                </c:pt>
                <c:pt idx="8448">
                  <c:v>28.83</c:v>
                </c:pt>
                <c:pt idx="8449">
                  <c:v>28.77</c:v>
                </c:pt>
                <c:pt idx="8450">
                  <c:v>29.22</c:v>
                </c:pt>
                <c:pt idx="8451">
                  <c:v>28.99</c:v>
                </c:pt>
                <c:pt idx="8452">
                  <c:v>29.12</c:v>
                </c:pt>
                <c:pt idx="8453">
                  <c:v>29.29</c:v>
                </c:pt>
                <c:pt idx="8454">
                  <c:v>28.81</c:v>
                </c:pt>
                <c:pt idx="8455">
                  <c:v>29.18</c:v>
                </c:pt>
                <c:pt idx="8456">
                  <c:v>27.34</c:v>
                </c:pt>
                <c:pt idx="8457">
                  <c:v>26.39</c:v>
                </c:pt>
                <c:pt idx="8458">
                  <c:v>28.13</c:v>
                </c:pt>
                <c:pt idx="8459">
                  <c:v>28.91</c:v>
                </c:pt>
                <c:pt idx="8460">
                  <c:v>25.91</c:v>
                </c:pt>
                <c:pt idx="8461">
                  <c:v>27.61</c:v>
                </c:pt>
                <c:pt idx="8462">
                  <c:v>28.84</c:v>
                </c:pt>
                <c:pt idx="8463">
                  <c:v>27.75</c:v>
                </c:pt>
                <c:pt idx="8464">
                  <c:v>28</c:v>
                </c:pt>
                <c:pt idx="8465">
                  <c:v>28.67</c:v>
                </c:pt>
                <c:pt idx="8466">
                  <c:v>25.75</c:v>
                </c:pt>
                <c:pt idx="8467">
                  <c:v>26.98</c:v>
                </c:pt>
                <c:pt idx="8468">
                  <c:v>28.78</c:v>
                </c:pt>
                <c:pt idx="8469">
                  <c:v>26.53</c:v>
                </c:pt>
                <c:pt idx="8470">
                  <c:v>26.1</c:v>
                </c:pt>
                <c:pt idx="8471">
                  <c:v>27.48</c:v>
                </c:pt>
                <c:pt idx="8472">
                  <c:v>30.42</c:v>
                </c:pt>
                <c:pt idx="8473">
                  <c:v>29.18</c:v>
                </c:pt>
                <c:pt idx="8474">
                  <c:v>28.86</c:v>
                </c:pt>
                <c:pt idx="8475">
                  <c:v>30.75</c:v>
                </c:pt>
                <c:pt idx="8476">
                  <c:v>28.81</c:v>
                </c:pt>
                <c:pt idx="8477">
                  <c:v>29.37</c:v>
                </c:pt>
                <c:pt idx="8478">
                  <c:v>30.04</c:v>
                </c:pt>
                <c:pt idx="8479">
                  <c:v>26.83</c:v>
                </c:pt>
                <c:pt idx="8480">
                  <c:v>27.96</c:v>
                </c:pt>
                <c:pt idx="8481">
                  <c:v>29.29</c:v>
                </c:pt>
                <c:pt idx="8482">
                  <c:v>28.51</c:v>
                </c:pt>
                <c:pt idx="8483">
                  <c:v>28.54</c:v>
                </c:pt>
                <c:pt idx="8484">
                  <c:v>28.95</c:v>
                </c:pt>
                <c:pt idx="8485">
                  <c:v>29.46</c:v>
                </c:pt>
                <c:pt idx="8486">
                  <c:v>30.56</c:v>
                </c:pt>
                <c:pt idx="8487">
                  <c:v>30.84</c:v>
                </c:pt>
                <c:pt idx="8488">
                  <c:v>28.44</c:v>
                </c:pt>
                <c:pt idx="8489">
                  <c:v>26.32</c:v>
                </c:pt>
                <c:pt idx="8490">
                  <c:v>30.12</c:v>
                </c:pt>
                <c:pt idx="8491">
                  <c:v>28.99</c:v>
                </c:pt>
                <c:pt idx="8492">
                  <c:v>29.66</c:v>
                </c:pt>
                <c:pt idx="8493">
                  <c:v>29.54</c:v>
                </c:pt>
                <c:pt idx="8494">
                  <c:v>29.29</c:v>
                </c:pt>
                <c:pt idx="8495">
                  <c:v>31.18</c:v>
                </c:pt>
                <c:pt idx="8496">
                  <c:v>30.29</c:v>
                </c:pt>
                <c:pt idx="8497">
                  <c:v>28</c:v>
                </c:pt>
                <c:pt idx="8498">
                  <c:v>30.29</c:v>
                </c:pt>
                <c:pt idx="8499">
                  <c:v>30.01</c:v>
                </c:pt>
                <c:pt idx="8500">
                  <c:v>29.4</c:v>
                </c:pt>
                <c:pt idx="8501">
                  <c:v>30.12</c:v>
                </c:pt>
                <c:pt idx="8502">
                  <c:v>28.48</c:v>
                </c:pt>
                <c:pt idx="8503">
                  <c:v>28.96</c:v>
                </c:pt>
                <c:pt idx="8504">
                  <c:v>26.77</c:v>
                </c:pt>
                <c:pt idx="8505">
                  <c:v>28.99</c:v>
                </c:pt>
                <c:pt idx="8506">
                  <c:v>27.08</c:v>
                </c:pt>
                <c:pt idx="8507">
                  <c:v>27.42</c:v>
                </c:pt>
                <c:pt idx="8508">
                  <c:v>28.85</c:v>
                </c:pt>
                <c:pt idx="8509">
                  <c:v>26.22</c:v>
                </c:pt>
                <c:pt idx="8510">
                  <c:v>28.92</c:v>
                </c:pt>
                <c:pt idx="8511">
                  <c:v>27.92</c:v>
                </c:pt>
                <c:pt idx="8512">
                  <c:v>25.79</c:v>
                </c:pt>
                <c:pt idx="8513">
                  <c:v>29.47</c:v>
                </c:pt>
                <c:pt idx="8514">
                  <c:v>28.68</c:v>
                </c:pt>
                <c:pt idx="8515">
                  <c:v>28.2</c:v>
                </c:pt>
                <c:pt idx="8516">
                  <c:v>29.16</c:v>
                </c:pt>
                <c:pt idx="8517">
                  <c:v>30.39</c:v>
                </c:pt>
                <c:pt idx="8518">
                  <c:v>27.18</c:v>
                </c:pt>
                <c:pt idx="8519">
                  <c:v>30.53</c:v>
                </c:pt>
                <c:pt idx="8520">
                  <c:v>27.18</c:v>
                </c:pt>
                <c:pt idx="8521">
                  <c:v>30.08</c:v>
                </c:pt>
                <c:pt idx="8522">
                  <c:v>29.23</c:v>
                </c:pt>
                <c:pt idx="8523">
                  <c:v>28.28</c:v>
                </c:pt>
                <c:pt idx="8524">
                  <c:v>27.11</c:v>
                </c:pt>
                <c:pt idx="8525">
                  <c:v>27.96</c:v>
                </c:pt>
                <c:pt idx="8526">
                  <c:v>28.13</c:v>
                </c:pt>
                <c:pt idx="8527">
                  <c:v>29.46</c:v>
                </c:pt>
                <c:pt idx="8528">
                  <c:v>28.75</c:v>
                </c:pt>
                <c:pt idx="8529">
                  <c:v>28.48</c:v>
                </c:pt>
                <c:pt idx="8530">
                  <c:v>25.11</c:v>
                </c:pt>
                <c:pt idx="8531">
                  <c:v>29.02</c:v>
                </c:pt>
                <c:pt idx="8532">
                  <c:v>29.37</c:v>
                </c:pt>
                <c:pt idx="8533">
                  <c:v>30.19</c:v>
                </c:pt>
                <c:pt idx="8534">
                  <c:v>29.29</c:v>
                </c:pt>
                <c:pt idx="8535">
                  <c:v>28.78</c:v>
                </c:pt>
                <c:pt idx="8536">
                  <c:v>29.57</c:v>
                </c:pt>
                <c:pt idx="8537">
                  <c:v>30.5</c:v>
                </c:pt>
                <c:pt idx="8538">
                  <c:v>29.36</c:v>
                </c:pt>
                <c:pt idx="8539">
                  <c:v>29.98</c:v>
                </c:pt>
                <c:pt idx="8540">
                  <c:v>28.89</c:v>
                </c:pt>
                <c:pt idx="8541">
                  <c:v>29.48</c:v>
                </c:pt>
                <c:pt idx="8542">
                  <c:v>30.19</c:v>
                </c:pt>
                <c:pt idx="8543">
                  <c:v>28.31</c:v>
                </c:pt>
                <c:pt idx="8544">
                  <c:v>29.12</c:v>
                </c:pt>
                <c:pt idx="8545">
                  <c:v>28.59</c:v>
                </c:pt>
                <c:pt idx="8546">
                  <c:v>27.25</c:v>
                </c:pt>
                <c:pt idx="8547">
                  <c:v>27.62</c:v>
                </c:pt>
                <c:pt idx="8548">
                  <c:v>29.37</c:v>
                </c:pt>
                <c:pt idx="8549">
                  <c:v>29.36</c:v>
                </c:pt>
                <c:pt idx="8550">
                  <c:v>30.12</c:v>
                </c:pt>
                <c:pt idx="8551">
                  <c:v>29.24</c:v>
                </c:pt>
                <c:pt idx="8552">
                  <c:v>29.95</c:v>
                </c:pt>
                <c:pt idx="8553">
                  <c:v>30.9</c:v>
                </c:pt>
                <c:pt idx="8554">
                  <c:v>29.26</c:v>
                </c:pt>
                <c:pt idx="8555">
                  <c:v>26.67</c:v>
                </c:pt>
                <c:pt idx="8556">
                  <c:v>27.9</c:v>
                </c:pt>
                <c:pt idx="8557">
                  <c:v>27.38</c:v>
                </c:pt>
                <c:pt idx="8558">
                  <c:v>24.46</c:v>
                </c:pt>
                <c:pt idx="8559">
                  <c:v>28.71</c:v>
                </c:pt>
                <c:pt idx="8560">
                  <c:v>27.59</c:v>
                </c:pt>
                <c:pt idx="8561">
                  <c:v>29.29</c:v>
                </c:pt>
                <c:pt idx="8562">
                  <c:v>25.51</c:v>
                </c:pt>
                <c:pt idx="8563">
                  <c:v>27.58</c:v>
                </c:pt>
                <c:pt idx="8564">
                  <c:v>26.46</c:v>
                </c:pt>
                <c:pt idx="8565">
                  <c:v>29.26</c:v>
                </c:pt>
                <c:pt idx="8566">
                  <c:v>28.26</c:v>
                </c:pt>
                <c:pt idx="8567">
                  <c:v>28.34</c:v>
                </c:pt>
                <c:pt idx="8568">
                  <c:v>28.21</c:v>
                </c:pt>
                <c:pt idx="8569">
                  <c:v>27.11</c:v>
                </c:pt>
                <c:pt idx="8570">
                  <c:v>28.38</c:v>
                </c:pt>
                <c:pt idx="8571">
                  <c:v>26.25</c:v>
                </c:pt>
                <c:pt idx="8572">
                  <c:v>27.92</c:v>
                </c:pt>
                <c:pt idx="8573">
                  <c:v>27.45</c:v>
                </c:pt>
                <c:pt idx="8574">
                  <c:v>24.94</c:v>
                </c:pt>
                <c:pt idx="8575">
                  <c:v>26.29</c:v>
                </c:pt>
                <c:pt idx="8576">
                  <c:v>27.19</c:v>
                </c:pt>
                <c:pt idx="8577">
                  <c:v>28.27</c:v>
                </c:pt>
                <c:pt idx="8578">
                  <c:v>27.69</c:v>
                </c:pt>
                <c:pt idx="8579">
                  <c:v>27.1</c:v>
                </c:pt>
                <c:pt idx="8580">
                  <c:v>27.87</c:v>
                </c:pt>
                <c:pt idx="8581">
                  <c:v>26.22</c:v>
                </c:pt>
                <c:pt idx="8582">
                  <c:v>25.57</c:v>
                </c:pt>
                <c:pt idx="8583">
                  <c:v>27.29</c:v>
                </c:pt>
                <c:pt idx="8584">
                  <c:v>28.28</c:v>
                </c:pt>
                <c:pt idx="8585">
                  <c:v>27.69</c:v>
                </c:pt>
                <c:pt idx="8586">
                  <c:v>28.21</c:v>
                </c:pt>
                <c:pt idx="8587">
                  <c:v>27.58</c:v>
                </c:pt>
                <c:pt idx="8588">
                  <c:v>27.2</c:v>
                </c:pt>
                <c:pt idx="8589">
                  <c:v>26.83</c:v>
                </c:pt>
                <c:pt idx="8590">
                  <c:v>27.35</c:v>
                </c:pt>
                <c:pt idx="8591">
                  <c:v>27.69</c:v>
                </c:pt>
                <c:pt idx="8592">
                  <c:v>27.86</c:v>
                </c:pt>
                <c:pt idx="8593">
                  <c:v>27.46</c:v>
                </c:pt>
                <c:pt idx="8594">
                  <c:v>27.49</c:v>
                </c:pt>
                <c:pt idx="8595">
                  <c:v>27.68</c:v>
                </c:pt>
                <c:pt idx="8596">
                  <c:v>27.49</c:v>
                </c:pt>
                <c:pt idx="8597">
                  <c:v>27.66</c:v>
                </c:pt>
                <c:pt idx="8598">
                  <c:v>25.07</c:v>
                </c:pt>
                <c:pt idx="8599">
                  <c:v>27.03</c:v>
                </c:pt>
                <c:pt idx="8600">
                  <c:v>26.05</c:v>
                </c:pt>
                <c:pt idx="8601">
                  <c:v>27.27</c:v>
                </c:pt>
                <c:pt idx="8602">
                  <c:v>26.28</c:v>
                </c:pt>
                <c:pt idx="8603">
                  <c:v>26.59</c:v>
                </c:pt>
                <c:pt idx="8604">
                  <c:v>26.83</c:v>
                </c:pt>
                <c:pt idx="8653">
                  <c:v>27.46</c:v>
                </c:pt>
                <c:pt idx="8654">
                  <c:v>27.83</c:v>
                </c:pt>
                <c:pt idx="8655">
                  <c:v>27.9</c:v>
                </c:pt>
                <c:pt idx="8656">
                  <c:v>27.01</c:v>
                </c:pt>
                <c:pt idx="8657">
                  <c:v>27.01</c:v>
                </c:pt>
                <c:pt idx="8658">
                  <c:v>26.87</c:v>
                </c:pt>
                <c:pt idx="8659">
                  <c:v>26.69</c:v>
                </c:pt>
                <c:pt idx="8660">
                  <c:v>27.11</c:v>
                </c:pt>
                <c:pt idx="8661">
                  <c:v>25.91</c:v>
                </c:pt>
                <c:pt idx="8662">
                  <c:v>26.35</c:v>
                </c:pt>
                <c:pt idx="8663">
                  <c:v>27.42</c:v>
                </c:pt>
                <c:pt idx="8664">
                  <c:v>27.14</c:v>
                </c:pt>
                <c:pt idx="8665">
                  <c:v>26.98</c:v>
                </c:pt>
                <c:pt idx="8666">
                  <c:v>27.08</c:v>
                </c:pt>
                <c:pt idx="8667">
                  <c:v>27.15</c:v>
                </c:pt>
                <c:pt idx="8668">
                  <c:v>26.87</c:v>
                </c:pt>
                <c:pt idx="8669">
                  <c:v>27.18</c:v>
                </c:pt>
                <c:pt idx="8670">
                  <c:v>26.98</c:v>
                </c:pt>
                <c:pt idx="8671">
                  <c:v>27.08</c:v>
                </c:pt>
                <c:pt idx="8672">
                  <c:v>27.15</c:v>
                </c:pt>
                <c:pt idx="8673">
                  <c:v>27.22</c:v>
                </c:pt>
                <c:pt idx="8674">
                  <c:v>27.2</c:v>
                </c:pt>
                <c:pt idx="8675">
                  <c:v>26.36</c:v>
                </c:pt>
                <c:pt idx="8676">
                  <c:v>26.94</c:v>
                </c:pt>
                <c:pt idx="8677">
                  <c:v>27.01</c:v>
                </c:pt>
                <c:pt idx="8678">
                  <c:v>27.45</c:v>
                </c:pt>
                <c:pt idx="8679">
                  <c:v>27.14</c:v>
                </c:pt>
                <c:pt idx="8680">
                  <c:v>27.31</c:v>
                </c:pt>
                <c:pt idx="8681">
                  <c:v>26.77</c:v>
                </c:pt>
                <c:pt idx="8682">
                  <c:v>26.74</c:v>
                </c:pt>
                <c:pt idx="8683">
                  <c:v>26.56</c:v>
                </c:pt>
                <c:pt idx="8684">
                  <c:v>27.25</c:v>
                </c:pt>
                <c:pt idx="8685">
                  <c:v>27.01</c:v>
                </c:pt>
                <c:pt idx="8686">
                  <c:v>26.8</c:v>
                </c:pt>
                <c:pt idx="8687">
                  <c:v>26.56</c:v>
                </c:pt>
                <c:pt idx="8688">
                  <c:v>27.04</c:v>
                </c:pt>
                <c:pt idx="8689">
                  <c:v>26.76</c:v>
                </c:pt>
                <c:pt idx="8690">
                  <c:v>27.31</c:v>
                </c:pt>
                <c:pt idx="8691">
                  <c:v>26.55</c:v>
                </c:pt>
                <c:pt idx="8692">
                  <c:v>26.91</c:v>
                </c:pt>
                <c:pt idx="8693">
                  <c:v>25.98</c:v>
                </c:pt>
                <c:pt idx="8694">
                  <c:v>26.9</c:v>
                </c:pt>
                <c:pt idx="8695">
                  <c:v>26.22</c:v>
                </c:pt>
                <c:pt idx="8696">
                  <c:v>27.67</c:v>
                </c:pt>
                <c:pt idx="8697">
                  <c:v>27.58</c:v>
                </c:pt>
                <c:pt idx="8698">
                  <c:v>27.18</c:v>
                </c:pt>
                <c:pt idx="8699">
                  <c:v>26.15</c:v>
                </c:pt>
                <c:pt idx="8700">
                  <c:v>27.52</c:v>
                </c:pt>
                <c:pt idx="8701">
                  <c:v>27.24</c:v>
                </c:pt>
                <c:pt idx="8702">
                  <c:v>27.03</c:v>
                </c:pt>
                <c:pt idx="8703">
                  <c:v>27.41</c:v>
                </c:pt>
                <c:pt idx="8704">
                  <c:v>26.91</c:v>
                </c:pt>
                <c:pt idx="8705">
                  <c:v>26.83</c:v>
                </c:pt>
                <c:pt idx="8706">
                  <c:v>26.93</c:v>
                </c:pt>
                <c:pt idx="8707">
                  <c:v>27.08</c:v>
                </c:pt>
                <c:pt idx="8708">
                  <c:v>27.18</c:v>
                </c:pt>
                <c:pt idx="8709">
                  <c:v>27.31</c:v>
                </c:pt>
                <c:pt idx="8710">
                  <c:v>27.04</c:v>
                </c:pt>
                <c:pt idx="8711">
                  <c:v>27.08</c:v>
                </c:pt>
                <c:pt idx="8712">
                  <c:v>27.38</c:v>
                </c:pt>
                <c:pt idx="8713">
                  <c:v>26.77</c:v>
                </c:pt>
                <c:pt idx="8714">
                  <c:v>26.98</c:v>
                </c:pt>
                <c:pt idx="8715">
                  <c:v>26.87</c:v>
                </c:pt>
                <c:pt idx="8716">
                  <c:v>26.8</c:v>
                </c:pt>
                <c:pt idx="8717">
                  <c:v>26.79</c:v>
                </c:pt>
                <c:pt idx="8718">
                  <c:v>26.29</c:v>
                </c:pt>
                <c:pt idx="8719">
                  <c:v>26.6</c:v>
                </c:pt>
                <c:pt idx="8720">
                  <c:v>27.32</c:v>
                </c:pt>
                <c:pt idx="8721">
                  <c:v>27.18</c:v>
                </c:pt>
                <c:pt idx="8722">
                  <c:v>27.46</c:v>
                </c:pt>
                <c:pt idx="8723">
                  <c:v>26.91</c:v>
                </c:pt>
                <c:pt idx="8724">
                  <c:v>27.11</c:v>
                </c:pt>
                <c:pt idx="8725">
                  <c:v>26.91</c:v>
                </c:pt>
                <c:pt idx="8726">
                  <c:v>27.18</c:v>
                </c:pt>
                <c:pt idx="8727">
                  <c:v>27.15</c:v>
                </c:pt>
                <c:pt idx="8728">
                  <c:v>27.31</c:v>
                </c:pt>
                <c:pt idx="8729">
                  <c:v>28.46</c:v>
                </c:pt>
                <c:pt idx="8730">
                  <c:v>25.57</c:v>
                </c:pt>
                <c:pt idx="8731">
                  <c:v>27.35</c:v>
                </c:pt>
                <c:pt idx="8732">
                  <c:v>26.98</c:v>
                </c:pt>
                <c:pt idx="8733">
                  <c:v>27.66</c:v>
                </c:pt>
                <c:pt idx="8734">
                  <c:v>27.8</c:v>
                </c:pt>
                <c:pt idx="8735">
                  <c:v>27.63</c:v>
                </c:pt>
                <c:pt idx="8736">
                  <c:v>28.11</c:v>
                </c:pt>
                <c:pt idx="8737">
                  <c:v>27.11</c:v>
                </c:pt>
                <c:pt idx="8738">
                  <c:v>27.39</c:v>
                </c:pt>
                <c:pt idx="8739">
                  <c:v>27.35</c:v>
                </c:pt>
                <c:pt idx="8740">
                  <c:v>27.28</c:v>
                </c:pt>
                <c:pt idx="8741">
                  <c:v>27.28</c:v>
                </c:pt>
                <c:pt idx="8742">
                  <c:v>27.56</c:v>
                </c:pt>
                <c:pt idx="8743">
                  <c:v>26.94</c:v>
                </c:pt>
                <c:pt idx="8744">
                  <c:v>26.91</c:v>
                </c:pt>
                <c:pt idx="8745">
                  <c:v>26.91</c:v>
                </c:pt>
                <c:pt idx="8746">
                  <c:v>26.94</c:v>
                </c:pt>
                <c:pt idx="8747">
                  <c:v>27.1</c:v>
                </c:pt>
                <c:pt idx="8748">
                  <c:v>26.39</c:v>
                </c:pt>
                <c:pt idx="8749">
                  <c:v>26.91</c:v>
                </c:pt>
                <c:pt idx="8750">
                  <c:v>29.52</c:v>
                </c:pt>
                <c:pt idx="8751">
                  <c:v>28.2</c:v>
                </c:pt>
                <c:pt idx="8752">
                  <c:v>29.05</c:v>
                </c:pt>
                <c:pt idx="8753">
                  <c:v>28.23</c:v>
                </c:pt>
                <c:pt idx="8754">
                  <c:v>29.44</c:v>
                </c:pt>
                <c:pt idx="8755">
                  <c:v>28.27</c:v>
                </c:pt>
                <c:pt idx="8756">
                  <c:v>27.73</c:v>
                </c:pt>
                <c:pt idx="8757">
                  <c:v>27.32</c:v>
                </c:pt>
                <c:pt idx="8758">
                  <c:v>26.43</c:v>
                </c:pt>
                <c:pt idx="8759">
                  <c:v>27.92</c:v>
                </c:pt>
                <c:pt idx="8760">
                  <c:v>28.58</c:v>
                </c:pt>
                <c:pt idx="8761">
                  <c:v>28.82</c:v>
                </c:pt>
                <c:pt idx="8762">
                  <c:v>28.72</c:v>
                </c:pt>
                <c:pt idx="8763">
                  <c:v>28.85</c:v>
                </c:pt>
                <c:pt idx="8764">
                  <c:v>27.85</c:v>
                </c:pt>
                <c:pt idx="8765">
                  <c:v>27.59</c:v>
                </c:pt>
                <c:pt idx="8766">
                  <c:v>27.62</c:v>
                </c:pt>
                <c:pt idx="8767">
                  <c:v>28.28</c:v>
                </c:pt>
                <c:pt idx="8768">
                  <c:v>27.22</c:v>
                </c:pt>
                <c:pt idx="8769">
                  <c:v>27.87</c:v>
                </c:pt>
                <c:pt idx="8770">
                  <c:v>27.46</c:v>
                </c:pt>
                <c:pt idx="8771">
                  <c:v>28.34</c:v>
                </c:pt>
                <c:pt idx="8772">
                  <c:v>27.15</c:v>
                </c:pt>
                <c:pt idx="8773">
                  <c:v>26.86</c:v>
                </c:pt>
                <c:pt idx="8774">
                  <c:v>27.32</c:v>
                </c:pt>
                <c:pt idx="8775">
                  <c:v>29.33</c:v>
                </c:pt>
                <c:pt idx="8776">
                  <c:v>29.29</c:v>
                </c:pt>
                <c:pt idx="8777">
                  <c:v>28.48</c:v>
                </c:pt>
                <c:pt idx="8778">
                  <c:v>25.34</c:v>
                </c:pt>
                <c:pt idx="8779">
                  <c:v>26.05</c:v>
                </c:pt>
                <c:pt idx="8780">
                  <c:v>27.89</c:v>
                </c:pt>
                <c:pt idx="8781">
                  <c:v>27.35</c:v>
                </c:pt>
                <c:pt idx="8782">
                  <c:v>27.41</c:v>
                </c:pt>
                <c:pt idx="8783">
                  <c:v>27.45</c:v>
                </c:pt>
                <c:pt idx="8784">
                  <c:v>28.04</c:v>
                </c:pt>
                <c:pt idx="8785">
                  <c:v>27.69</c:v>
                </c:pt>
                <c:pt idx="8786">
                  <c:v>27.99</c:v>
                </c:pt>
                <c:pt idx="8787">
                  <c:v>27.38</c:v>
                </c:pt>
                <c:pt idx="8788">
                  <c:v>27.9</c:v>
                </c:pt>
                <c:pt idx="8789">
                  <c:v>28.14</c:v>
                </c:pt>
                <c:pt idx="8790">
                  <c:v>26.8</c:v>
                </c:pt>
                <c:pt idx="8791">
                  <c:v>27.72</c:v>
                </c:pt>
                <c:pt idx="8792">
                  <c:v>28.51</c:v>
                </c:pt>
                <c:pt idx="8793">
                  <c:v>29.1</c:v>
                </c:pt>
                <c:pt idx="8794">
                  <c:v>28.34</c:v>
                </c:pt>
                <c:pt idx="8795">
                  <c:v>27.59</c:v>
                </c:pt>
                <c:pt idx="8796">
                  <c:v>26.8</c:v>
                </c:pt>
                <c:pt idx="8797">
                  <c:v>27.42</c:v>
                </c:pt>
                <c:pt idx="8798">
                  <c:v>27.08</c:v>
                </c:pt>
                <c:pt idx="8799">
                  <c:v>28.44</c:v>
                </c:pt>
                <c:pt idx="8800">
                  <c:v>27.25</c:v>
                </c:pt>
                <c:pt idx="8801">
                  <c:v>27.34</c:v>
                </c:pt>
                <c:pt idx="8802">
                  <c:v>28.61</c:v>
                </c:pt>
                <c:pt idx="8803">
                  <c:v>27.59</c:v>
                </c:pt>
                <c:pt idx="8804">
                  <c:v>28.24</c:v>
                </c:pt>
                <c:pt idx="8805">
                  <c:v>26.5</c:v>
                </c:pt>
                <c:pt idx="8806">
                  <c:v>25.74</c:v>
                </c:pt>
                <c:pt idx="8807">
                  <c:v>28.51</c:v>
                </c:pt>
                <c:pt idx="8808">
                  <c:v>28.71</c:v>
                </c:pt>
                <c:pt idx="8809">
                  <c:v>27.04</c:v>
                </c:pt>
                <c:pt idx="8810">
                  <c:v>27.07</c:v>
                </c:pt>
                <c:pt idx="8811">
                  <c:v>27.99</c:v>
                </c:pt>
                <c:pt idx="8812">
                  <c:v>27.96</c:v>
                </c:pt>
                <c:pt idx="8813">
                  <c:v>29.81</c:v>
                </c:pt>
                <c:pt idx="8814">
                  <c:v>28.61</c:v>
                </c:pt>
                <c:pt idx="8815">
                  <c:v>27.66</c:v>
                </c:pt>
                <c:pt idx="8816">
                  <c:v>28.48</c:v>
                </c:pt>
                <c:pt idx="8817">
                  <c:v>28.14</c:v>
                </c:pt>
                <c:pt idx="8818">
                  <c:v>29.71</c:v>
                </c:pt>
                <c:pt idx="8819">
                  <c:v>30.25</c:v>
                </c:pt>
                <c:pt idx="8820">
                  <c:v>28.81</c:v>
                </c:pt>
                <c:pt idx="8821">
                  <c:v>27.15</c:v>
                </c:pt>
                <c:pt idx="8822">
                  <c:v>27.69</c:v>
                </c:pt>
                <c:pt idx="8823">
                  <c:v>28.68</c:v>
                </c:pt>
                <c:pt idx="8824">
                  <c:v>25.35</c:v>
                </c:pt>
                <c:pt idx="8825">
                  <c:v>29.15</c:v>
                </c:pt>
                <c:pt idx="8826">
                  <c:v>27.93</c:v>
                </c:pt>
                <c:pt idx="8827">
                  <c:v>27.93</c:v>
                </c:pt>
                <c:pt idx="8828">
                  <c:v>28.48</c:v>
                </c:pt>
                <c:pt idx="8829">
                  <c:v>27.32</c:v>
                </c:pt>
                <c:pt idx="8830">
                  <c:v>27.79</c:v>
                </c:pt>
                <c:pt idx="8831">
                  <c:v>28.76</c:v>
                </c:pt>
                <c:pt idx="8832">
                  <c:v>28.04</c:v>
                </c:pt>
                <c:pt idx="8833">
                  <c:v>28.35</c:v>
                </c:pt>
                <c:pt idx="8834">
                  <c:v>27.59</c:v>
                </c:pt>
                <c:pt idx="8835">
                  <c:v>28.82</c:v>
                </c:pt>
                <c:pt idx="8836">
                  <c:v>27.79</c:v>
                </c:pt>
                <c:pt idx="8837">
                  <c:v>28.44</c:v>
                </c:pt>
                <c:pt idx="8838">
                  <c:v>30.22</c:v>
                </c:pt>
                <c:pt idx="8839">
                  <c:v>27.39</c:v>
                </c:pt>
                <c:pt idx="8840">
                  <c:v>27.97</c:v>
                </c:pt>
                <c:pt idx="8841">
                  <c:v>28.62</c:v>
                </c:pt>
                <c:pt idx="8842">
                  <c:v>28.35</c:v>
                </c:pt>
                <c:pt idx="8843">
                  <c:v>24.98</c:v>
                </c:pt>
                <c:pt idx="8844">
                  <c:v>28</c:v>
                </c:pt>
                <c:pt idx="8845">
                  <c:v>28.14</c:v>
                </c:pt>
                <c:pt idx="8846">
                  <c:v>27.42</c:v>
                </c:pt>
                <c:pt idx="8847">
                  <c:v>27.01</c:v>
                </c:pt>
                <c:pt idx="8848">
                  <c:v>28.17</c:v>
                </c:pt>
                <c:pt idx="8849">
                  <c:v>27.63</c:v>
                </c:pt>
                <c:pt idx="8850">
                  <c:v>27.35</c:v>
                </c:pt>
                <c:pt idx="8851">
                  <c:v>27.11</c:v>
                </c:pt>
                <c:pt idx="8852">
                  <c:v>28.11</c:v>
                </c:pt>
                <c:pt idx="8853">
                  <c:v>28.24</c:v>
                </c:pt>
                <c:pt idx="8854">
                  <c:v>28.65</c:v>
                </c:pt>
                <c:pt idx="8855">
                  <c:v>28.11</c:v>
                </c:pt>
                <c:pt idx="8856">
                  <c:v>27.87</c:v>
                </c:pt>
                <c:pt idx="8857">
                  <c:v>26.56</c:v>
                </c:pt>
                <c:pt idx="8858">
                  <c:v>25.88</c:v>
                </c:pt>
                <c:pt idx="8859">
                  <c:v>28.83</c:v>
                </c:pt>
                <c:pt idx="8860">
                  <c:v>28.79</c:v>
                </c:pt>
                <c:pt idx="8861">
                  <c:v>28.27</c:v>
                </c:pt>
                <c:pt idx="8862">
                  <c:v>27.93</c:v>
                </c:pt>
                <c:pt idx="8863">
                  <c:v>26.2</c:v>
                </c:pt>
                <c:pt idx="8864">
                  <c:v>28.07</c:v>
                </c:pt>
                <c:pt idx="8865">
                  <c:v>28.55</c:v>
                </c:pt>
                <c:pt idx="8866">
                  <c:v>30.19</c:v>
                </c:pt>
                <c:pt idx="8867">
                  <c:v>29.02</c:v>
                </c:pt>
                <c:pt idx="8868">
                  <c:v>27.76</c:v>
                </c:pt>
                <c:pt idx="8869">
                  <c:v>27.74</c:v>
                </c:pt>
                <c:pt idx="8870">
                  <c:v>27.08</c:v>
                </c:pt>
                <c:pt idx="8871">
                  <c:v>26.15</c:v>
                </c:pt>
                <c:pt idx="8872">
                  <c:v>27.08</c:v>
                </c:pt>
                <c:pt idx="8873">
                  <c:v>26.77</c:v>
                </c:pt>
                <c:pt idx="8874">
                  <c:v>26.39</c:v>
                </c:pt>
                <c:pt idx="8875">
                  <c:v>28.38</c:v>
                </c:pt>
                <c:pt idx="8876">
                  <c:v>27.97</c:v>
                </c:pt>
                <c:pt idx="8877">
                  <c:v>26.7</c:v>
                </c:pt>
                <c:pt idx="8878">
                  <c:v>28.79</c:v>
                </c:pt>
                <c:pt idx="8879">
                  <c:v>28.21</c:v>
                </c:pt>
                <c:pt idx="8880">
                  <c:v>27.25</c:v>
                </c:pt>
                <c:pt idx="8881">
                  <c:v>28.17</c:v>
                </c:pt>
                <c:pt idx="8882">
                  <c:v>29.37</c:v>
                </c:pt>
                <c:pt idx="8883">
                  <c:v>29.17</c:v>
                </c:pt>
                <c:pt idx="8884">
                  <c:v>29.06</c:v>
                </c:pt>
                <c:pt idx="8885">
                  <c:v>29.44</c:v>
                </c:pt>
                <c:pt idx="8886">
                  <c:v>28.69</c:v>
                </c:pt>
                <c:pt idx="8887">
                  <c:v>28.28</c:v>
                </c:pt>
                <c:pt idx="8888">
                  <c:v>26.7</c:v>
                </c:pt>
                <c:pt idx="8889">
                  <c:v>28.41</c:v>
                </c:pt>
                <c:pt idx="8890">
                  <c:v>29.89</c:v>
                </c:pt>
                <c:pt idx="8891">
                  <c:v>29.75</c:v>
                </c:pt>
                <c:pt idx="8892">
                  <c:v>28.59</c:v>
                </c:pt>
                <c:pt idx="8893">
                  <c:v>27.66</c:v>
                </c:pt>
                <c:pt idx="8894">
                  <c:v>27.69</c:v>
                </c:pt>
                <c:pt idx="8895">
                  <c:v>26.77</c:v>
                </c:pt>
                <c:pt idx="8896">
                  <c:v>30.09</c:v>
                </c:pt>
                <c:pt idx="8897">
                  <c:v>28.93</c:v>
                </c:pt>
                <c:pt idx="8898">
                  <c:v>28.65</c:v>
                </c:pt>
                <c:pt idx="8899">
                  <c:v>26.87</c:v>
                </c:pt>
                <c:pt idx="8900">
                  <c:v>28.04</c:v>
                </c:pt>
                <c:pt idx="8901">
                  <c:v>28</c:v>
                </c:pt>
                <c:pt idx="8902">
                  <c:v>29.85</c:v>
                </c:pt>
                <c:pt idx="8903">
                  <c:v>29.41</c:v>
                </c:pt>
                <c:pt idx="8904">
                  <c:v>29.92</c:v>
                </c:pt>
                <c:pt idx="8905">
                  <c:v>27.42</c:v>
                </c:pt>
                <c:pt idx="8906">
                  <c:v>28.89</c:v>
                </c:pt>
                <c:pt idx="8907">
                  <c:v>27.52</c:v>
                </c:pt>
                <c:pt idx="8908">
                  <c:v>28.59</c:v>
                </c:pt>
                <c:pt idx="8909">
                  <c:v>28.48</c:v>
                </c:pt>
                <c:pt idx="8910">
                  <c:v>28.89</c:v>
                </c:pt>
                <c:pt idx="8911">
                  <c:v>28.76</c:v>
                </c:pt>
                <c:pt idx="8912">
                  <c:v>28.42</c:v>
                </c:pt>
                <c:pt idx="8913">
                  <c:v>28.7</c:v>
                </c:pt>
                <c:pt idx="8914">
                  <c:v>26.99</c:v>
                </c:pt>
                <c:pt idx="8915">
                  <c:v>28.66</c:v>
                </c:pt>
                <c:pt idx="8916">
                  <c:v>27.53</c:v>
                </c:pt>
                <c:pt idx="8917">
                  <c:v>27.53</c:v>
                </c:pt>
                <c:pt idx="8918">
                  <c:v>26.54</c:v>
                </c:pt>
                <c:pt idx="8919">
                  <c:v>25.32</c:v>
                </c:pt>
                <c:pt idx="8920">
                  <c:v>27.77</c:v>
                </c:pt>
                <c:pt idx="8921">
                  <c:v>28.38</c:v>
                </c:pt>
                <c:pt idx="8922">
                  <c:v>26.8</c:v>
                </c:pt>
                <c:pt idx="8923">
                  <c:v>25.59</c:v>
                </c:pt>
                <c:pt idx="8924">
                  <c:v>27.87</c:v>
                </c:pt>
                <c:pt idx="8925">
                  <c:v>28.11</c:v>
                </c:pt>
                <c:pt idx="8926">
                  <c:v>27.6</c:v>
                </c:pt>
                <c:pt idx="8927">
                  <c:v>27.98</c:v>
                </c:pt>
                <c:pt idx="8928">
                  <c:v>26.56</c:v>
                </c:pt>
                <c:pt idx="8929">
                  <c:v>27.91</c:v>
                </c:pt>
                <c:pt idx="8930">
                  <c:v>27.97</c:v>
                </c:pt>
                <c:pt idx="8931">
                  <c:v>27.14</c:v>
                </c:pt>
                <c:pt idx="8932">
                  <c:v>27.46</c:v>
                </c:pt>
                <c:pt idx="8933">
                  <c:v>27.89</c:v>
                </c:pt>
                <c:pt idx="8934">
                  <c:v>27.56</c:v>
                </c:pt>
                <c:pt idx="8935">
                  <c:v>27.15</c:v>
                </c:pt>
                <c:pt idx="8936">
                  <c:v>29.11</c:v>
                </c:pt>
                <c:pt idx="8937">
                  <c:v>27.63</c:v>
                </c:pt>
                <c:pt idx="8938">
                  <c:v>29.3</c:v>
                </c:pt>
                <c:pt idx="8939">
                  <c:v>28.18</c:v>
                </c:pt>
                <c:pt idx="8940">
                  <c:v>28.32</c:v>
                </c:pt>
                <c:pt idx="8941">
                  <c:v>26.42</c:v>
                </c:pt>
                <c:pt idx="8942">
                  <c:v>28.67</c:v>
                </c:pt>
                <c:pt idx="8943">
                  <c:v>27.81</c:v>
                </c:pt>
                <c:pt idx="8944">
                  <c:v>28.31</c:v>
                </c:pt>
                <c:pt idx="8945">
                  <c:v>28.64</c:v>
                </c:pt>
                <c:pt idx="8946">
                  <c:v>27.24</c:v>
                </c:pt>
                <c:pt idx="8947">
                  <c:v>27.09</c:v>
                </c:pt>
                <c:pt idx="8948">
                  <c:v>29.02</c:v>
                </c:pt>
                <c:pt idx="8949">
                  <c:v>29.74</c:v>
                </c:pt>
                <c:pt idx="8950">
                  <c:v>29.05</c:v>
                </c:pt>
                <c:pt idx="8951">
                  <c:v>26.73</c:v>
                </c:pt>
                <c:pt idx="8952">
                  <c:v>28.31</c:v>
                </c:pt>
                <c:pt idx="8953">
                  <c:v>28.21</c:v>
                </c:pt>
                <c:pt idx="8954">
                  <c:v>29.02</c:v>
                </c:pt>
                <c:pt idx="8955">
                  <c:v>29.47</c:v>
                </c:pt>
                <c:pt idx="8956">
                  <c:v>25.22</c:v>
                </c:pt>
                <c:pt idx="8957">
                  <c:v>24.46</c:v>
                </c:pt>
                <c:pt idx="8958">
                  <c:v>27.97</c:v>
                </c:pt>
                <c:pt idx="8959">
                  <c:v>28.09</c:v>
                </c:pt>
                <c:pt idx="8960">
                  <c:v>28.08</c:v>
                </c:pt>
                <c:pt idx="8961">
                  <c:v>28.42</c:v>
                </c:pt>
                <c:pt idx="8962">
                  <c:v>28.16</c:v>
                </c:pt>
                <c:pt idx="8963">
                  <c:v>26.5</c:v>
                </c:pt>
                <c:pt idx="8964">
                  <c:v>25.33</c:v>
                </c:pt>
                <c:pt idx="8965">
                  <c:v>26.12</c:v>
                </c:pt>
                <c:pt idx="8966">
                  <c:v>26.02</c:v>
                </c:pt>
                <c:pt idx="8967">
                  <c:v>27.37</c:v>
                </c:pt>
                <c:pt idx="8968">
                  <c:v>27.36</c:v>
                </c:pt>
                <c:pt idx="8969">
                  <c:v>27.19</c:v>
                </c:pt>
                <c:pt idx="8970">
                  <c:v>27.12</c:v>
                </c:pt>
                <c:pt idx="8971">
                  <c:v>27.71</c:v>
                </c:pt>
                <c:pt idx="8972">
                  <c:v>27.03</c:v>
                </c:pt>
                <c:pt idx="8973">
                  <c:v>26.7</c:v>
                </c:pt>
                <c:pt idx="8974">
                  <c:v>27.18</c:v>
                </c:pt>
                <c:pt idx="8975">
                  <c:v>27.67</c:v>
                </c:pt>
                <c:pt idx="8976">
                  <c:v>26.95</c:v>
                </c:pt>
                <c:pt idx="8977">
                  <c:v>28.71</c:v>
                </c:pt>
                <c:pt idx="8978">
                  <c:v>25.56</c:v>
                </c:pt>
                <c:pt idx="8979">
                  <c:v>23.71</c:v>
                </c:pt>
                <c:pt idx="8980">
                  <c:v>25.49</c:v>
                </c:pt>
                <c:pt idx="8981">
                  <c:v>25.85</c:v>
                </c:pt>
                <c:pt idx="8982">
                  <c:v>26.3</c:v>
                </c:pt>
                <c:pt idx="8983">
                  <c:v>26.25</c:v>
                </c:pt>
                <c:pt idx="8984">
                  <c:v>24.05</c:v>
                </c:pt>
                <c:pt idx="8985">
                  <c:v>25.14</c:v>
                </c:pt>
                <c:pt idx="8986">
                  <c:v>24.53</c:v>
                </c:pt>
                <c:pt idx="8987">
                  <c:v>23.85</c:v>
                </c:pt>
                <c:pt idx="8988">
                  <c:v>27.14</c:v>
                </c:pt>
                <c:pt idx="8989">
                  <c:v>26.11</c:v>
                </c:pt>
                <c:pt idx="8990">
                  <c:v>27.49</c:v>
                </c:pt>
                <c:pt idx="8991">
                  <c:v>27.91</c:v>
                </c:pt>
                <c:pt idx="8992">
                  <c:v>27.42</c:v>
                </c:pt>
                <c:pt idx="8993">
                  <c:v>28.36</c:v>
                </c:pt>
                <c:pt idx="8994">
                  <c:v>27.67</c:v>
                </c:pt>
                <c:pt idx="8995">
                  <c:v>27.47</c:v>
                </c:pt>
                <c:pt idx="8996">
                  <c:v>27.52</c:v>
                </c:pt>
                <c:pt idx="8997">
                  <c:v>27.47</c:v>
                </c:pt>
                <c:pt idx="8998">
                  <c:v>27.63</c:v>
                </c:pt>
                <c:pt idx="8999">
                  <c:v>27.69</c:v>
                </c:pt>
                <c:pt idx="9000">
                  <c:v>27.61</c:v>
                </c:pt>
                <c:pt idx="9001">
                  <c:v>26.78</c:v>
                </c:pt>
                <c:pt idx="9002">
                  <c:v>26.7</c:v>
                </c:pt>
                <c:pt idx="9003">
                  <c:v>26.36</c:v>
                </c:pt>
                <c:pt idx="9004">
                  <c:v>27.29</c:v>
                </c:pt>
                <c:pt idx="9005">
                  <c:v>25.64</c:v>
                </c:pt>
                <c:pt idx="9006">
                  <c:v>27.17</c:v>
                </c:pt>
                <c:pt idx="9007">
                  <c:v>27.22</c:v>
                </c:pt>
                <c:pt idx="9008">
                  <c:v>25.64</c:v>
                </c:pt>
                <c:pt idx="9009">
                  <c:v>26.7</c:v>
                </c:pt>
                <c:pt idx="9010">
                  <c:v>26.84</c:v>
                </c:pt>
                <c:pt idx="9011">
                  <c:v>27.57</c:v>
                </c:pt>
                <c:pt idx="9012">
                  <c:v>27.39</c:v>
                </c:pt>
                <c:pt idx="9013">
                  <c:v>26.99</c:v>
                </c:pt>
                <c:pt idx="9014">
                  <c:v>27.06</c:v>
                </c:pt>
                <c:pt idx="9015">
                  <c:v>27.05</c:v>
                </c:pt>
                <c:pt idx="9016">
                  <c:v>26.64</c:v>
                </c:pt>
                <c:pt idx="9017">
                  <c:v>26.88</c:v>
                </c:pt>
                <c:pt idx="9018">
                  <c:v>27.02</c:v>
                </c:pt>
                <c:pt idx="9019">
                  <c:v>26.3</c:v>
                </c:pt>
                <c:pt idx="9020">
                  <c:v>26.94</c:v>
                </c:pt>
                <c:pt idx="9021">
                  <c:v>26.73</c:v>
                </c:pt>
                <c:pt idx="9022">
                  <c:v>26.44</c:v>
                </c:pt>
                <c:pt idx="9023">
                  <c:v>26.68</c:v>
                </c:pt>
                <c:pt idx="9024">
                  <c:v>26.77</c:v>
                </c:pt>
                <c:pt idx="9025">
                  <c:v>26.88</c:v>
                </c:pt>
                <c:pt idx="9026">
                  <c:v>26.81</c:v>
                </c:pt>
                <c:pt idx="9027">
                  <c:v>26.77</c:v>
                </c:pt>
                <c:pt idx="9028">
                  <c:v>26.62</c:v>
                </c:pt>
                <c:pt idx="9029">
                  <c:v>26.83</c:v>
                </c:pt>
                <c:pt idx="9030">
                  <c:v>26.5</c:v>
                </c:pt>
                <c:pt idx="9031">
                  <c:v>26.02</c:v>
                </c:pt>
                <c:pt idx="9032">
                  <c:v>26.42</c:v>
                </c:pt>
                <c:pt idx="9033">
                  <c:v>26.49</c:v>
                </c:pt>
                <c:pt idx="9034">
                  <c:v>26.36</c:v>
                </c:pt>
                <c:pt idx="9035">
                  <c:v>26.4</c:v>
                </c:pt>
                <c:pt idx="9036">
                  <c:v>26.84</c:v>
                </c:pt>
                <c:pt idx="9037">
                  <c:v>26.95</c:v>
                </c:pt>
                <c:pt idx="9038">
                  <c:v>27.28</c:v>
                </c:pt>
                <c:pt idx="9039">
                  <c:v>26.85</c:v>
                </c:pt>
                <c:pt idx="9040">
                  <c:v>26.28</c:v>
                </c:pt>
                <c:pt idx="9041">
                  <c:v>26.59</c:v>
                </c:pt>
                <c:pt idx="9042">
                  <c:v>26.57</c:v>
                </c:pt>
                <c:pt idx="9043">
                  <c:v>26.54</c:v>
                </c:pt>
                <c:pt idx="9044">
                  <c:v>26.64</c:v>
                </c:pt>
                <c:pt idx="9045">
                  <c:v>25.81</c:v>
                </c:pt>
                <c:pt idx="9046">
                  <c:v>26.39</c:v>
                </c:pt>
                <c:pt idx="9047">
                  <c:v>26.3</c:v>
                </c:pt>
                <c:pt idx="9048">
                  <c:v>26.21</c:v>
                </c:pt>
                <c:pt idx="9049">
                  <c:v>27.05</c:v>
                </c:pt>
                <c:pt idx="9050">
                  <c:v>26.66</c:v>
                </c:pt>
                <c:pt idx="9051">
                  <c:v>27.25</c:v>
                </c:pt>
                <c:pt idx="9052">
                  <c:v>27.05</c:v>
                </c:pt>
                <c:pt idx="9053">
                  <c:v>26.54</c:v>
                </c:pt>
                <c:pt idx="9054">
                  <c:v>26.75</c:v>
                </c:pt>
                <c:pt idx="9055">
                  <c:v>26.99</c:v>
                </c:pt>
                <c:pt idx="9056">
                  <c:v>26.85</c:v>
                </c:pt>
                <c:pt idx="9057">
                  <c:v>26.43</c:v>
                </c:pt>
                <c:pt idx="9058">
                  <c:v>26.02</c:v>
                </c:pt>
                <c:pt idx="9059">
                  <c:v>26.94</c:v>
                </c:pt>
                <c:pt idx="9060">
                  <c:v>26.88</c:v>
                </c:pt>
                <c:pt idx="9061">
                  <c:v>27.47</c:v>
                </c:pt>
                <c:pt idx="9062">
                  <c:v>27.02</c:v>
                </c:pt>
                <c:pt idx="9063">
                  <c:v>26.74</c:v>
                </c:pt>
                <c:pt idx="9064">
                  <c:v>26.87</c:v>
                </c:pt>
                <c:pt idx="9065">
                  <c:v>27.18</c:v>
                </c:pt>
                <c:pt idx="9066">
                  <c:v>26.83</c:v>
                </c:pt>
                <c:pt idx="9067">
                  <c:v>26.66</c:v>
                </c:pt>
                <c:pt idx="9068">
                  <c:v>26.67</c:v>
                </c:pt>
                <c:pt idx="9069">
                  <c:v>26.54</c:v>
                </c:pt>
                <c:pt idx="9070">
                  <c:v>26.84</c:v>
                </c:pt>
                <c:pt idx="9071">
                  <c:v>26.73</c:v>
                </c:pt>
                <c:pt idx="9072">
                  <c:v>26.47</c:v>
                </c:pt>
                <c:pt idx="9073">
                  <c:v>26.75</c:v>
                </c:pt>
                <c:pt idx="9074">
                  <c:v>26.39</c:v>
                </c:pt>
                <c:pt idx="9075">
                  <c:v>26.57</c:v>
                </c:pt>
                <c:pt idx="9076">
                  <c:v>26.4</c:v>
                </c:pt>
                <c:pt idx="9077">
                  <c:v>26.66</c:v>
                </c:pt>
                <c:pt idx="9078">
                  <c:v>25.4</c:v>
                </c:pt>
                <c:pt idx="9079">
                  <c:v>25.99</c:v>
                </c:pt>
                <c:pt idx="9080">
                  <c:v>26.54</c:v>
                </c:pt>
                <c:pt idx="9081">
                  <c:v>26.77</c:v>
                </c:pt>
                <c:pt idx="9082">
                  <c:v>26.23</c:v>
                </c:pt>
                <c:pt idx="9083">
                  <c:v>26.54</c:v>
                </c:pt>
                <c:pt idx="9084">
                  <c:v>27.06</c:v>
                </c:pt>
                <c:pt idx="9085">
                  <c:v>26.81</c:v>
                </c:pt>
                <c:pt idx="9086">
                  <c:v>27.49</c:v>
                </c:pt>
                <c:pt idx="9087">
                  <c:v>27.54</c:v>
                </c:pt>
                <c:pt idx="9088">
                  <c:v>27.64</c:v>
                </c:pt>
                <c:pt idx="9089">
                  <c:v>27.69</c:v>
                </c:pt>
                <c:pt idx="9090">
                  <c:v>26.92</c:v>
                </c:pt>
                <c:pt idx="9091">
                  <c:v>26.83</c:v>
                </c:pt>
                <c:pt idx="9092">
                  <c:v>26.12</c:v>
                </c:pt>
                <c:pt idx="9093">
                  <c:v>27.14</c:v>
                </c:pt>
                <c:pt idx="9094">
                  <c:v>27.66</c:v>
                </c:pt>
                <c:pt idx="9095">
                  <c:v>26.71</c:v>
                </c:pt>
                <c:pt idx="9096">
                  <c:v>26.99</c:v>
                </c:pt>
                <c:pt idx="9097">
                  <c:v>26.42</c:v>
                </c:pt>
                <c:pt idx="9098">
                  <c:v>27.06</c:v>
                </c:pt>
                <c:pt idx="9099">
                  <c:v>27.32</c:v>
                </c:pt>
                <c:pt idx="9100">
                  <c:v>27.18</c:v>
                </c:pt>
                <c:pt idx="9101">
                  <c:v>26.97</c:v>
                </c:pt>
                <c:pt idx="9102">
                  <c:v>26.66</c:v>
                </c:pt>
                <c:pt idx="9103">
                  <c:v>25.36</c:v>
                </c:pt>
                <c:pt idx="9104">
                  <c:v>26.3</c:v>
                </c:pt>
                <c:pt idx="9105">
                  <c:v>26.67</c:v>
                </c:pt>
                <c:pt idx="9106">
                  <c:v>27.49</c:v>
                </c:pt>
                <c:pt idx="9107">
                  <c:v>27.5</c:v>
                </c:pt>
                <c:pt idx="9108">
                  <c:v>27.37</c:v>
                </c:pt>
                <c:pt idx="9109">
                  <c:v>27.77</c:v>
                </c:pt>
                <c:pt idx="9110">
                  <c:v>27.33</c:v>
                </c:pt>
                <c:pt idx="9111">
                  <c:v>25.15</c:v>
                </c:pt>
                <c:pt idx="9112">
                  <c:v>28.42</c:v>
                </c:pt>
                <c:pt idx="9113">
                  <c:v>28.33</c:v>
                </c:pt>
                <c:pt idx="9114">
                  <c:v>28.08</c:v>
                </c:pt>
                <c:pt idx="9115">
                  <c:v>28.42</c:v>
                </c:pt>
                <c:pt idx="9116">
                  <c:v>26.85</c:v>
                </c:pt>
                <c:pt idx="9117">
                  <c:v>26.54</c:v>
                </c:pt>
                <c:pt idx="9118">
                  <c:v>27.21</c:v>
                </c:pt>
                <c:pt idx="9119">
                  <c:v>26.99</c:v>
                </c:pt>
                <c:pt idx="9120">
                  <c:v>27.42</c:v>
                </c:pt>
                <c:pt idx="9121">
                  <c:v>27.89</c:v>
                </c:pt>
                <c:pt idx="9122">
                  <c:v>27.29</c:v>
                </c:pt>
                <c:pt idx="9123">
                  <c:v>27.28</c:v>
                </c:pt>
                <c:pt idx="9124">
                  <c:v>26.6</c:v>
                </c:pt>
                <c:pt idx="9125">
                  <c:v>27.57</c:v>
                </c:pt>
                <c:pt idx="9126">
                  <c:v>27.47</c:v>
                </c:pt>
                <c:pt idx="9127">
                  <c:v>27.29</c:v>
                </c:pt>
                <c:pt idx="9128">
                  <c:v>28.28</c:v>
                </c:pt>
                <c:pt idx="9129">
                  <c:v>29.05</c:v>
                </c:pt>
                <c:pt idx="9130">
                  <c:v>27.59</c:v>
                </c:pt>
                <c:pt idx="9131">
                  <c:v>28.12</c:v>
                </c:pt>
                <c:pt idx="9132">
                  <c:v>27.49</c:v>
                </c:pt>
                <c:pt idx="9133">
                  <c:v>27.87</c:v>
                </c:pt>
                <c:pt idx="9134">
                  <c:v>26.68</c:v>
                </c:pt>
                <c:pt idx="9135">
                  <c:v>27.14</c:v>
                </c:pt>
                <c:pt idx="9136">
                  <c:v>26.56</c:v>
                </c:pt>
                <c:pt idx="9137">
                  <c:v>25.49</c:v>
                </c:pt>
                <c:pt idx="9138">
                  <c:v>26.43</c:v>
                </c:pt>
                <c:pt idx="9139">
                  <c:v>26.85</c:v>
                </c:pt>
                <c:pt idx="9140">
                  <c:v>28.32</c:v>
                </c:pt>
                <c:pt idx="9141">
                  <c:v>29.38</c:v>
                </c:pt>
                <c:pt idx="9142">
                  <c:v>25.44</c:v>
                </c:pt>
                <c:pt idx="9143">
                  <c:v>29.42</c:v>
                </c:pt>
                <c:pt idx="9144">
                  <c:v>28.46</c:v>
                </c:pt>
                <c:pt idx="9145">
                  <c:v>29.52</c:v>
                </c:pt>
                <c:pt idx="9146">
                  <c:v>27.87</c:v>
                </c:pt>
                <c:pt idx="9147">
                  <c:v>27.8</c:v>
                </c:pt>
                <c:pt idx="9148">
                  <c:v>28.28</c:v>
                </c:pt>
                <c:pt idx="9149">
                  <c:v>28.97</c:v>
                </c:pt>
                <c:pt idx="9150">
                  <c:v>27.39</c:v>
                </c:pt>
                <c:pt idx="9151">
                  <c:v>27.54</c:v>
                </c:pt>
                <c:pt idx="9152">
                  <c:v>28.98</c:v>
                </c:pt>
                <c:pt idx="9153">
                  <c:v>26.99</c:v>
                </c:pt>
                <c:pt idx="9154">
                  <c:v>25.94</c:v>
                </c:pt>
                <c:pt idx="9155">
                  <c:v>25.81</c:v>
                </c:pt>
                <c:pt idx="9156">
                  <c:v>27.91</c:v>
                </c:pt>
                <c:pt idx="9157">
                  <c:v>26.98</c:v>
                </c:pt>
                <c:pt idx="9158">
                  <c:v>29.98</c:v>
                </c:pt>
                <c:pt idx="9159">
                  <c:v>28.95</c:v>
                </c:pt>
                <c:pt idx="9160">
                  <c:v>29.15</c:v>
                </c:pt>
                <c:pt idx="9161">
                  <c:v>28.05</c:v>
                </c:pt>
                <c:pt idx="9162">
                  <c:v>29.07</c:v>
                </c:pt>
                <c:pt idx="9163">
                  <c:v>28.18</c:v>
                </c:pt>
                <c:pt idx="9164">
                  <c:v>27.43</c:v>
                </c:pt>
                <c:pt idx="9165">
                  <c:v>25.39</c:v>
                </c:pt>
                <c:pt idx="9166">
                  <c:v>26.77</c:v>
                </c:pt>
                <c:pt idx="9167">
                  <c:v>26.51</c:v>
                </c:pt>
                <c:pt idx="9168">
                  <c:v>26.87</c:v>
                </c:pt>
                <c:pt idx="9169">
                  <c:v>28.23</c:v>
                </c:pt>
                <c:pt idx="9170">
                  <c:v>28.31</c:v>
                </c:pt>
                <c:pt idx="9171">
                  <c:v>28.07</c:v>
                </c:pt>
                <c:pt idx="9172">
                  <c:v>29.14</c:v>
                </c:pt>
                <c:pt idx="9173">
                  <c:v>30.24</c:v>
                </c:pt>
                <c:pt idx="9174">
                  <c:v>28.7</c:v>
                </c:pt>
                <c:pt idx="9175">
                  <c:v>27.11</c:v>
                </c:pt>
                <c:pt idx="9176">
                  <c:v>28.7</c:v>
                </c:pt>
                <c:pt idx="9177">
                  <c:v>27.45</c:v>
                </c:pt>
                <c:pt idx="9178">
                  <c:v>29.15</c:v>
                </c:pt>
                <c:pt idx="9179">
                  <c:v>28.05</c:v>
                </c:pt>
                <c:pt idx="9180">
                  <c:v>28.51</c:v>
                </c:pt>
                <c:pt idx="9181">
                  <c:v>27.91</c:v>
                </c:pt>
                <c:pt idx="9182">
                  <c:v>26.43</c:v>
                </c:pt>
                <c:pt idx="9183">
                  <c:v>28.95</c:v>
                </c:pt>
                <c:pt idx="9184">
                  <c:v>29.45</c:v>
                </c:pt>
                <c:pt idx="9185">
                  <c:v>26.6</c:v>
                </c:pt>
                <c:pt idx="9186">
                  <c:v>27.35</c:v>
                </c:pt>
                <c:pt idx="9187">
                  <c:v>28.43</c:v>
                </c:pt>
                <c:pt idx="9188">
                  <c:v>28.98</c:v>
                </c:pt>
                <c:pt idx="9189">
                  <c:v>25.36</c:v>
                </c:pt>
                <c:pt idx="9190">
                  <c:v>26.56</c:v>
                </c:pt>
                <c:pt idx="9191">
                  <c:v>27.26</c:v>
                </c:pt>
                <c:pt idx="9192">
                  <c:v>25.47</c:v>
                </c:pt>
                <c:pt idx="9193">
                  <c:v>26.25</c:v>
                </c:pt>
                <c:pt idx="9194">
                  <c:v>26.42</c:v>
                </c:pt>
                <c:pt idx="9195">
                  <c:v>26.77</c:v>
                </c:pt>
                <c:pt idx="9196">
                  <c:v>26.26</c:v>
                </c:pt>
                <c:pt idx="9197">
                  <c:v>26.88</c:v>
                </c:pt>
                <c:pt idx="9198">
                  <c:v>27.8</c:v>
                </c:pt>
                <c:pt idx="9199">
                  <c:v>27.67</c:v>
                </c:pt>
                <c:pt idx="9200">
                  <c:v>28.51</c:v>
                </c:pt>
                <c:pt idx="9201">
                  <c:v>28.08</c:v>
                </c:pt>
                <c:pt idx="9202">
                  <c:v>26.08</c:v>
                </c:pt>
                <c:pt idx="9203">
                  <c:v>27.14</c:v>
                </c:pt>
                <c:pt idx="9204">
                  <c:v>27.24</c:v>
                </c:pt>
                <c:pt idx="9205">
                  <c:v>25.66</c:v>
                </c:pt>
                <c:pt idx="9206">
                  <c:v>27.37</c:v>
                </c:pt>
                <c:pt idx="9207">
                  <c:v>26.22</c:v>
                </c:pt>
                <c:pt idx="9208">
                  <c:v>25.85</c:v>
                </c:pt>
                <c:pt idx="9209">
                  <c:v>27.7</c:v>
                </c:pt>
                <c:pt idx="9210">
                  <c:v>27.59</c:v>
                </c:pt>
                <c:pt idx="9211">
                  <c:v>26.9</c:v>
                </c:pt>
                <c:pt idx="9212">
                  <c:v>27.25</c:v>
                </c:pt>
                <c:pt idx="9213">
                  <c:v>27.76</c:v>
                </c:pt>
                <c:pt idx="9214">
                  <c:v>27.66</c:v>
                </c:pt>
                <c:pt idx="9215">
                  <c:v>27.69</c:v>
                </c:pt>
                <c:pt idx="9216">
                  <c:v>27.4</c:v>
                </c:pt>
                <c:pt idx="9217">
                  <c:v>28.66</c:v>
                </c:pt>
                <c:pt idx="9218">
                  <c:v>27.43</c:v>
                </c:pt>
                <c:pt idx="9219">
                  <c:v>27.57</c:v>
                </c:pt>
                <c:pt idx="9220">
                  <c:v>27.36</c:v>
                </c:pt>
                <c:pt idx="9221">
                  <c:v>27.37</c:v>
                </c:pt>
                <c:pt idx="9222">
                  <c:v>27.7</c:v>
                </c:pt>
                <c:pt idx="9223">
                  <c:v>26.88</c:v>
                </c:pt>
                <c:pt idx="9224">
                  <c:v>26.67</c:v>
                </c:pt>
                <c:pt idx="9225">
                  <c:v>26.83</c:v>
                </c:pt>
                <c:pt idx="9226">
                  <c:v>26.09</c:v>
                </c:pt>
                <c:pt idx="9227">
                  <c:v>27.42</c:v>
                </c:pt>
                <c:pt idx="9228">
                  <c:v>26.88</c:v>
                </c:pt>
                <c:pt idx="9229">
                  <c:v>28.15</c:v>
                </c:pt>
                <c:pt idx="9230">
                  <c:v>26.63</c:v>
                </c:pt>
                <c:pt idx="9231">
                  <c:v>28.29</c:v>
                </c:pt>
                <c:pt idx="9232">
                  <c:v>27.05</c:v>
                </c:pt>
                <c:pt idx="9233">
                  <c:v>27.26</c:v>
                </c:pt>
                <c:pt idx="9234">
                  <c:v>26.18</c:v>
                </c:pt>
                <c:pt idx="9235">
                  <c:v>26.21</c:v>
                </c:pt>
                <c:pt idx="9236">
                  <c:v>27.02</c:v>
                </c:pt>
                <c:pt idx="9237">
                  <c:v>27.78</c:v>
                </c:pt>
                <c:pt idx="9238">
                  <c:v>28.42</c:v>
                </c:pt>
                <c:pt idx="9239">
                  <c:v>27.8</c:v>
                </c:pt>
                <c:pt idx="9240">
                  <c:v>28.14</c:v>
                </c:pt>
                <c:pt idx="9241">
                  <c:v>26.59</c:v>
                </c:pt>
                <c:pt idx="9242">
                  <c:v>27.46</c:v>
                </c:pt>
                <c:pt idx="9243">
                  <c:v>28.4</c:v>
                </c:pt>
                <c:pt idx="9244">
                  <c:v>25.37</c:v>
                </c:pt>
                <c:pt idx="9245">
                  <c:v>29.05</c:v>
                </c:pt>
                <c:pt idx="9246">
                  <c:v>28.44</c:v>
                </c:pt>
                <c:pt idx="9247">
                  <c:v>28.42</c:v>
                </c:pt>
                <c:pt idx="9248">
                  <c:v>28.22</c:v>
                </c:pt>
                <c:pt idx="9249">
                  <c:v>27.95</c:v>
                </c:pt>
                <c:pt idx="9250">
                  <c:v>25.57</c:v>
                </c:pt>
                <c:pt idx="9251">
                  <c:v>25.54</c:v>
                </c:pt>
                <c:pt idx="9252">
                  <c:v>29.42</c:v>
                </c:pt>
                <c:pt idx="9253">
                  <c:v>30.02</c:v>
                </c:pt>
                <c:pt idx="9254">
                  <c:v>25.71</c:v>
                </c:pt>
                <c:pt idx="9255">
                  <c:v>28.04</c:v>
                </c:pt>
                <c:pt idx="9256">
                  <c:v>28.28</c:v>
                </c:pt>
                <c:pt idx="9257">
                  <c:v>28.51</c:v>
                </c:pt>
                <c:pt idx="9258">
                  <c:v>29.54</c:v>
                </c:pt>
                <c:pt idx="9259">
                  <c:v>29.12</c:v>
                </c:pt>
                <c:pt idx="9260">
                  <c:v>28.97</c:v>
                </c:pt>
                <c:pt idx="9261">
                  <c:v>26.98</c:v>
                </c:pt>
                <c:pt idx="9262">
                  <c:v>28.71</c:v>
                </c:pt>
                <c:pt idx="9263">
                  <c:v>29.66</c:v>
                </c:pt>
                <c:pt idx="9264">
                  <c:v>25.67</c:v>
                </c:pt>
                <c:pt idx="9265">
                  <c:v>27.92</c:v>
                </c:pt>
                <c:pt idx="9266">
                  <c:v>26.9</c:v>
                </c:pt>
                <c:pt idx="9267">
                  <c:v>27.76</c:v>
                </c:pt>
                <c:pt idx="9268">
                  <c:v>28.05</c:v>
                </c:pt>
                <c:pt idx="9269">
                  <c:v>30.66</c:v>
                </c:pt>
                <c:pt idx="9270">
                  <c:v>28.29</c:v>
                </c:pt>
                <c:pt idx="9271">
                  <c:v>26.43</c:v>
                </c:pt>
                <c:pt idx="9272">
                  <c:v>29.59</c:v>
                </c:pt>
                <c:pt idx="9273">
                  <c:v>29.14</c:v>
                </c:pt>
                <c:pt idx="9274">
                  <c:v>28.12</c:v>
                </c:pt>
                <c:pt idx="9275">
                  <c:v>28.07</c:v>
                </c:pt>
                <c:pt idx="9276">
                  <c:v>27.09</c:v>
                </c:pt>
                <c:pt idx="9277">
                  <c:v>29.26</c:v>
                </c:pt>
                <c:pt idx="9278">
                  <c:v>27.67</c:v>
                </c:pt>
                <c:pt idx="9279">
                  <c:v>26.75</c:v>
                </c:pt>
                <c:pt idx="9280">
                  <c:v>29.29</c:v>
                </c:pt>
                <c:pt idx="9281">
                  <c:v>28.69</c:v>
                </c:pt>
                <c:pt idx="9282">
                  <c:v>28.43</c:v>
                </c:pt>
                <c:pt idx="9283">
                  <c:v>28.19</c:v>
                </c:pt>
                <c:pt idx="9284">
                  <c:v>27.56</c:v>
                </c:pt>
                <c:pt idx="9285">
                  <c:v>29.53</c:v>
                </c:pt>
                <c:pt idx="9286">
                  <c:v>29.11</c:v>
                </c:pt>
                <c:pt idx="9287">
                  <c:v>28.76</c:v>
                </c:pt>
                <c:pt idx="9288">
                  <c:v>28.21</c:v>
                </c:pt>
                <c:pt idx="9289">
                  <c:v>29.26</c:v>
                </c:pt>
                <c:pt idx="9290">
                  <c:v>29.36</c:v>
                </c:pt>
                <c:pt idx="9291">
                  <c:v>26.75</c:v>
                </c:pt>
                <c:pt idx="9292">
                  <c:v>28.51</c:v>
                </c:pt>
                <c:pt idx="9293">
                  <c:v>28.62</c:v>
                </c:pt>
                <c:pt idx="9294">
                  <c:v>28.91</c:v>
                </c:pt>
                <c:pt idx="9295">
                  <c:v>26.92</c:v>
                </c:pt>
                <c:pt idx="9296">
                  <c:v>27.5</c:v>
                </c:pt>
                <c:pt idx="9297">
                  <c:v>25.96</c:v>
                </c:pt>
                <c:pt idx="9298">
                  <c:v>26.09</c:v>
                </c:pt>
                <c:pt idx="9299">
                  <c:v>28.6</c:v>
                </c:pt>
                <c:pt idx="9300">
                  <c:v>30.16</c:v>
                </c:pt>
                <c:pt idx="9301">
                  <c:v>28.49</c:v>
                </c:pt>
                <c:pt idx="9302">
                  <c:v>28.28</c:v>
                </c:pt>
                <c:pt idx="9303">
                  <c:v>27.67</c:v>
                </c:pt>
                <c:pt idx="9304">
                  <c:v>29.19</c:v>
                </c:pt>
                <c:pt idx="9305">
                  <c:v>29.19</c:v>
                </c:pt>
                <c:pt idx="9306">
                  <c:v>27.52</c:v>
                </c:pt>
                <c:pt idx="9307">
                  <c:v>26.7</c:v>
                </c:pt>
                <c:pt idx="9308">
                  <c:v>25.66</c:v>
                </c:pt>
                <c:pt idx="9309">
                  <c:v>26.57</c:v>
                </c:pt>
                <c:pt idx="9310">
                  <c:v>28.59</c:v>
                </c:pt>
                <c:pt idx="9311">
                  <c:v>26.02</c:v>
                </c:pt>
                <c:pt idx="9312">
                  <c:v>26.3</c:v>
                </c:pt>
                <c:pt idx="9313">
                  <c:v>27.7</c:v>
                </c:pt>
                <c:pt idx="9314">
                  <c:v>26.75</c:v>
                </c:pt>
                <c:pt idx="9315">
                  <c:v>27.24</c:v>
                </c:pt>
                <c:pt idx="9316">
                  <c:v>27.88</c:v>
                </c:pt>
                <c:pt idx="9317">
                  <c:v>28.53</c:v>
                </c:pt>
                <c:pt idx="9318">
                  <c:v>28.71</c:v>
                </c:pt>
                <c:pt idx="9319">
                  <c:v>28.08</c:v>
                </c:pt>
                <c:pt idx="9320">
                  <c:v>28.49</c:v>
                </c:pt>
                <c:pt idx="9321">
                  <c:v>28.43</c:v>
                </c:pt>
                <c:pt idx="9322">
                  <c:v>28.64</c:v>
                </c:pt>
                <c:pt idx="9323">
                  <c:v>28.23</c:v>
                </c:pt>
                <c:pt idx="9324">
                  <c:v>26.32</c:v>
                </c:pt>
                <c:pt idx="9325">
                  <c:v>27.39</c:v>
                </c:pt>
                <c:pt idx="9326">
                  <c:v>28.25</c:v>
                </c:pt>
                <c:pt idx="9327">
                  <c:v>26.8</c:v>
                </c:pt>
                <c:pt idx="9328">
                  <c:v>26.3</c:v>
                </c:pt>
                <c:pt idx="9329">
                  <c:v>25.85</c:v>
                </c:pt>
                <c:pt idx="9330">
                  <c:v>29.11</c:v>
                </c:pt>
                <c:pt idx="9331">
                  <c:v>29.69</c:v>
                </c:pt>
                <c:pt idx="9332">
                  <c:v>28.21</c:v>
                </c:pt>
                <c:pt idx="9333">
                  <c:v>27.14</c:v>
                </c:pt>
                <c:pt idx="9334">
                  <c:v>25.33</c:v>
                </c:pt>
                <c:pt idx="9335">
                  <c:v>27.84</c:v>
                </c:pt>
                <c:pt idx="9336">
                  <c:v>27.26</c:v>
                </c:pt>
                <c:pt idx="9337">
                  <c:v>27.92</c:v>
                </c:pt>
                <c:pt idx="9338">
                  <c:v>24.99</c:v>
                </c:pt>
                <c:pt idx="9339">
                  <c:v>26.09</c:v>
                </c:pt>
                <c:pt idx="9340">
                  <c:v>27.26</c:v>
                </c:pt>
                <c:pt idx="9341">
                  <c:v>26.87</c:v>
                </c:pt>
                <c:pt idx="9342">
                  <c:v>26.25</c:v>
                </c:pt>
                <c:pt idx="9343">
                  <c:v>27.7</c:v>
                </c:pt>
                <c:pt idx="9344">
                  <c:v>26.91</c:v>
                </c:pt>
                <c:pt idx="9345">
                  <c:v>27.47</c:v>
                </c:pt>
                <c:pt idx="9346">
                  <c:v>27.12</c:v>
                </c:pt>
                <c:pt idx="9347">
                  <c:v>28.18</c:v>
                </c:pt>
                <c:pt idx="9348">
                  <c:v>27.87</c:v>
                </c:pt>
                <c:pt idx="9349">
                  <c:v>25.39</c:v>
                </c:pt>
                <c:pt idx="9350">
                  <c:v>24.92</c:v>
                </c:pt>
                <c:pt idx="9351">
                  <c:v>25.91</c:v>
                </c:pt>
                <c:pt idx="9352">
                  <c:v>27.52</c:v>
                </c:pt>
                <c:pt idx="9353">
                  <c:v>27.05</c:v>
                </c:pt>
                <c:pt idx="9354">
                  <c:v>27.54</c:v>
                </c:pt>
                <c:pt idx="9355">
                  <c:v>27.09</c:v>
                </c:pt>
                <c:pt idx="9356">
                  <c:v>25.94</c:v>
                </c:pt>
                <c:pt idx="9357">
                  <c:v>27.6</c:v>
                </c:pt>
                <c:pt idx="9358">
                  <c:v>27.24</c:v>
                </c:pt>
                <c:pt idx="9359">
                  <c:v>26.62</c:v>
                </c:pt>
                <c:pt idx="9360">
                  <c:v>27.46</c:v>
                </c:pt>
                <c:pt idx="9361">
                  <c:v>27.08</c:v>
                </c:pt>
                <c:pt idx="9362">
                  <c:v>27.24</c:v>
                </c:pt>
                <c:pt idx="9363">
                  <c:v>26.39</c:v>
                </c:pt>
                <c:pt idx="9364">
                  <c:v>26.64</c:v>
                </c:pt>
                <c:pt idx="9365">
                  <c:v>26.38</c:v>
                </c:pt>
                <c:pt idx="9366">
                  <c:v>26.08</c:v>
                </c:pt>
                <c:pt idx="9367">
                  <c:v>27.57</c:v>
                </c:pt>
                <c:pt idx="9368">
                  <c:v>27.35</c:v>
                </c:pt>
                <c:pt idx="9369">
                  <c:v>27.15</c:v>
                </c:pt>
                <c:pt idx="9370">
                  <c:v>26.49</c:v>
                </c:pt>
                <c:pt idx="9371">
                  <c:v>27.45</c:v>
                </c:pt>
                <c:pt idx="9372">
                  <c:v>27.26</c:v>
                </c:pt>
                <c:pt idx="9373">
                  <c:v>27.4</c:v>
                </c:pt>
                <c:pt idx="9374">
                  <c:v>27.18</c:v>
                </c:pt>
                <c:pt idx="9375">
                  <c:v>27.32</c:v>
                </c:pt>
                <c:pt idx="9376">
                  <c:v>27.24</c:v>
                </c:pt>
                <c:pt idx="9377">
                  <c:v>27.11</c:v>
                </c:pt>
                <c:pt idx="9378">
                  <c:v>27.22</c:v>
                </c:pt>
                <c:pt idx="9379">
                  <c:v>26.67</c:v>
                </c:pt>
                <c:pt idx="9380">
                  <c:v>26.44</c:v>
                </c:pt>
                <c:pt idx="9381">
                  <c:v>27.17</c:v>
                </c:pt>
                <c:pt idx="9382">
                  <c:v>27.37</c:v>
                </c:pt>
                <c:pt idx="9383">
                  <c:v>26.84</c:v>
                </c:pt>
                <c:pt idx="9384">
                  <c:v>26.64</c:v>
                </c:pt>
                <c:pt idx="9385">
                  <c:v>26.98</c:v>
                </c:pt>
                <c:pt idx="9386">
                  <c:v>27.21</c:v>
                </c:pt>
                <c:pt idx="9387">
                  <c:v>26.8</c:v>
                </c:pt>
                <c:pt idx="9388">
                  <c:v>26.87</c:v>
                </c:pt>
                <c:pt idx="9389">
                  <c:v>26.84</c:v>
                </c:pt>
                <c:pt idx="9390">
                  <c:v>26.71</c:v>
                </c:pt>
                <c:pt idx="9391">
                  <c:v>27.35</c:v>
                </c:pt>
                <c:pt idx="9392">
                  <c:v>25.73</c:v>
                </c:pt>
                <c:pt idx="9393">
                  <c:v>26.36</c:v>
                </c:pt>
                <c:pt idx="9394">
                  <c:v>27.05</c:v>
                </c:pt>
                <c:pt idx="9395">
                  <c:v>26.99</c:v>
                </c:pt>
                <c:pt idx="9396">
                  <c:v>26.32</c:v>
                </c:pt>
                <c:pt idx="9397">
                  <c:v>26.26</c:v>
                </c:pt>
                <c:pt idx="9398">
                  <c:v>26.49</c:v>
                </c:pt>
                <c:pt idx="9399">
                  <c:v>27.12</c:v>
                </c:pt>
                <c:pt idx="9400">
                  <c:v>27.43</c:v>
                </c:pt>
                <c:pt idx="9401">
                  <c:v>26.92</c:v>
                </c:pt>
                <c:pt idx="9402">
                  <c:v>27.11</c:v>
                </c:pt>
                <c:pt idx="9403">
                  <c:v>26.91</c:v>
                </c:pt>
                <c:pt idx="9404">
                  <c:v>27.54</c:v>
                </c:pt>
                <c:pt idx="9405">
                  <c:v>27.19</c:v>
                </c:pt>
                <c:pt idx="9406">
                  <c:v>27.11</c:v>
                </c:pt>
                <c:pt idx="9407">
                  <c:v>27.18</c:v>
                </c:pt>
                <c:pt idx="9408">
                  <c:v>26.84</c:v>
                </c:pt>
                <c:pt idx="9409">
                  <c:v>26.63</c:v>
                </c:pt>
                <c:pt idx="9410">
                  <c:v>26.66</c:v>
                </c:pt>
                <c:pt idx="9411">
                  <c:v>26.62</c:v>
                </c:pt>
                <c:pt idx="9412">
                  <c:v>26.68</c:v>
                </c:pt>
                <c:pt idx="9413">
                  <c:v>26.54</c:v>
                </c:pt>
                <c:pt idx="9414">
                  <c:v>26.63</c:v>
                </c:pt>
                <c:pt idx="9415">
                  <c:v>26.44</c:v>
                </c:pt>
                <c:pt idx="9416">
                  <c:v>26.39</c:v>
                </c:pt>
                <c:pt idx="9417">
                  <c:v>26.36</c:v>
                </c:pt>
                <c:pt idx="9418">
                  <c:v>26.47</c:v>
                </c:pt>
                <c:pt idx="9419">
                  <c:v>26.84</c:v>
                </c:pt>
                <c:pt idx="9420">
                  <c:v>26.53</c:v>
                </c:pt>
                <c:pt idx="9421">
                  <c:v>26.54</c:v>
                </c:pt>
                <c:pt idx="9422">
                  <c:v>26.8</c:v>
                </c:pt>
                <c:pt idx="9423">
                  <c:v>26.56</c:v>
                </c:pt>
                <c:pt idx="9424">
                  <c:v>26.66</c:v>
                </c:pt>
                <c:pt idx="9425">
                  <c:v>26.59</c:v>
                </c:pt>
                <c:pt idx="9426">
                  <c:v>26.59</c:v>
                </c:pt>
                <c:pt idx="9427">
                  <c:v>26.59</c:v>
                </c:pt>
                <c:pt idx="9428">
                  <c:v>26.6</c:v>
                </c:pt>
                <c:pt idx="9429">
                  <c:v>26.63</c:v>
                </c:pt>
                <c:pt idx="9430">
                  <c:v>26.47</c:v>
                </c:pt>
                <c:pt idx="9431">
                  <c:v>26.68</c:v>
                </c:pt>
                <c:pt idx="9432">
                  <c:v>26.78</c:v>
                </c:pt>
                <c:pt idx="9433">
                  <c:v>26.53</c:v>
                </c:pt>
                <c:pt idx="9434">
                  <c:v>26.49</c:v>
                </c:pt>
                <c:pt idx="9435">
                  <c:v>26.35</c:v>
                </c:pt>
                <c:pt idx="9436">
                  <c:v>26.29</c:v>
                </c:pt>
                <c:pt idx="9437">
                  <c:v>26.35</c:v>
                </c:pt>
                <c:pt idx="9438">
                  <c:v>26.59</c:v>
                </c:pt>
                <c:pt idx="9439">
                  <c:v>26.38</c:v>
                </c:pt>
                <c:pt idx="9440">
                  <c:v>26.43</c:v>
                </c:pt>
                <c:pt idx="9441">
                  <c:v>26.9</c:v>
                </c:pt>
                <c:pt idx="9442">
                  <c:v>26.8</c:v>
                </c:pt>
                <c:pt idx="9443">
                  <c:v>26.85</c:v>
                </c:pt>
                <c:pt idx="9444">
                  <c:v>26.73</c:v>
                </c:pt>
                <c:pt idx="9445">
                  <c:v>27.49</c:v>
                </c:pt>
                <c:pt idx="9446">
                  <c:v>27.19</c:v>
                </c:pt>
                <c:pt idx="9447">
                  <c:v>26.53</c:v>
                </c:pt>
                <c:pt idx="9448">
                  <c:v>26.56</c:v>
                </c:pt>
                <c:pt idx="9449">
                  <c:v>26.74</c:v>
                </c:pt>
                <c:pt idx="9450">
                  <c:v>26.47</c:v>
                </c:pt>
                <c:pt idx="9451">
                  <c:v>26.91</c:v>
                </c:pt>
                <c:pt idx="9452">
                  <c:v>27.66</c:v>
                </c:pt>
                <c:pt idx="9453">
                  <c:v>27.87</c:v>
                </c:pt>
                <c:pt idx="9454">
                  <c:v>29.38</c:v>
                </c:pt>
                <c:pt idx="9455">
                  <c:v>29.21</c:v>
                </c:pt>
                <c:pt idx="9456">
                  <c:v>28.12</c:v>
                </c:pt>
                <c:pt idx="9457">
                  <c:v>28.01</c:v>
                </c:pt>
                <c:pt idx="9458">
                  <c:v>27.84</c:v>
                </c:pt>
                <c:pt idx="9459">
                  <c:v>27.69</c:v>
                </c:pt>
                <c:pt idx="9460">
                  <c:v>27.98</c:v>
                </c:pt>
                <c:pt idx="9461">
                  <c:v>27.95</c:v>
                </c:pt>
                <c:pt idx="9462">
                  <c:v>27.36</c:v>
                </c:pt>
                <c:pt idx="9463">
                  <c:v>27.35</c:v>
                </c:pt>
                <c:pt idx="9464">
                  <c:v>26.26</c:v>
                </c:pt>
                <c:pt idx="9465">
                  <c:v>26.9</c:v>
                </c:pt>
                <c:pt idx="9466">
                  <c:v>27.92</c:v>
                </c:pt>
                <c:pt idx="9467">
                  <c:v>27.5</c:v>
                </c:pt>
                <c:pt idx="9468">
                  <c:v>27.22</c:v>
                </c:pt>
                <c:pt idx="9469">
                  <c:v>27.15</c:v>
                </c:pt>
                <c:pt idx="9470">
                  <c:v>26.9</c:v>
                </c:pt>
                <c:pt idx="9471">
                  <c:v>25.16</c:v>
                </c:pt>
                <c:pt idx="9472">
                  <c:v>26.99</c:v>
                </c:pt>
                <c:pt idx="9473">
                  <c:v>27.09</c:v>
                </c:pt>
                <c:pt idx="9474">
                  <c:v>27.17</c:v>
                </c:pt>
                <c:pt idx="9475">
                  <c:v>27.21</c:v>
                </c:pt>
                <c:pt idx="9476">
                  <c:v>27.35</c:v>
                </c:pt>
                <c:pt idx="9477">
                  <c:v>27.56</c:v>
                </c:pt>
                <c:pt idx="9478">
                  <c:v>26.75</c:v>
                </c:pt>
                <c:pt idx="9479">
                  <c:v>27.57</c:v>
                </c:pt>
                <c:pt idx="9480">
                  <c:v>27.33</c:v>
                </c:pt>
                <c:pt idx="9481">
                  <c:v>27.25</c:v>
                </c:pt>
                <c:pt idx="9482">
                  <c:v>27.14</c:v>
                </c:pt>
                <c:pt idx="9483">
                  <c:v>27.66</c:v>
                </c:pt>
                <c:pt idx="9484">
                  <c:v>27.53</c:v>
                </c:pt>
                <c:pt idx="9485">
                  <c:v>27.47</c:v>
                </c:pt>
                <c:pt idx="9486">
                  <c:v>27.29</c:v>
                </c:pt>
                <c:pt idx="9487">
                  <c:v>27.15</c:v>
                </c:pt>
                <c:pt idx="9488">
                  <c:v>27.26</c:v>
                </c:pt>
                <c:pt idx="9489">
                  <c:v>28.66</c:v>
                </c:pt>
                <c:pt idx="9490">
                  <c:v>27.83</c:v>
                </c:pt>
                <c:pt idx="9491">
                  <c:v>27.76</c:v>
                </c:pt>
                <c:pt idx="9492">
                  <c:v>27.84</c:v>
                </c:pt>
                <c:pt idx="9493">
                  <c:v>28.16</c:v>
                </c:pt>
                <c:pt idx="9494">
                  <c:v>28.74</c:v>
                </c:pt>
                <c:pt idx="9495">
                  <c:v>29.02</c:v>
                </c:pt>
                <c:pt idx="9496">
                  <c:v>28.67</c:v>
                </c:pt>
                <c:pt idx="9497">
                  <c:v>28.71</c:v>
                </c:pt>
                <c:pt idx="9498">
                  <c:v>27.94</c:v>
                </c:pt>
                <c:pt idx="9499">
                  <c:v>28.18</c:v>
                </c:pt>
                <c:pt idx="9500">
                  <c:v>28.94</c:v>
                </c:pt>
                <c:pt idx="9501">
                  <c:v>29.83</c:v>
                </c:pt>
                <c:pt idx="9502">
                  <c:v>28.98</c:v>
                </c:pt>
                <c:pt idx="9503">
                  <c:v>29.43</c:v>
                </c:pt>
                <c:pt idx="9504">
                  <c:v>29.24</c:v>
                </c:pt>
                <c:pt idx="9505">
                  <c:v>29.21</c:v>
                </c:pt>
                <c:pt idx="9506">
                  <c:v>29.04</c:v>
                </c:pt>
                <c:pt idx="9507">
                  <c:v>28.47</c:v>
                </c:pt>
                <c:pt idx="9508">
                  <c:v>27.43</c:v>
                </c:pt>
                <c:pt idx="9509">
                  <c:v>27.78</c:v>
                </c:pt>
                <c:pt idx="9510">
                  <c:v>27.46</c:v>
                </c:pt>
                <c:pt idx="9511">
                  <c:v>28.59</c:v>
                </c:pt>
                <c:pt idx="9512">
                  <c:v>29.42</c:v>
                </c:pt>
                <c:pt idx="9513">
                  <c:v>29.66</c:v>
                </c:pt>
                <c:pt idx="9514">
                  <c:v>27.83</c:v>
                </c:pt>
                <c:pt idx="9515">
                  <c:v>28.42</c:v>
                </c:pt>
                <c:pt idx="9516">
                  <c:v>27.78</c:v>
                </c:pt>
                <c:pt idx="9517">
                  <c:v>29.17</c:v>
                </c:pt>
                <c:pt idx="9518">
                  <c:v>27.06</c:v>
                </c:pt>
                <c:pt idx="9519">
                  <c:v>28.33</c:v>
                </c:pt>
                <c:pt idx="9520">
                  <c:v>29.05</c:v>
                </c:pt>
                <c:pt idx="9521">
                  <c:v>28.66</c:v>
                </c:pt>
                <c:pt idx="9522">
                  <c:v>27.37</c:v>
                </c:pt>
                <c:pt idx="9523">
                  <c:v>28.15</c:v>
                </c:pt>
                <c:pt idx="9524">
                  <c:v>28.12</c:v>
                </c:pt>
                <c:pt idx="9525">
                  <c:v>28.63</c:v>
                </c:pt>
                <c:pt idx="9526">
                  <c:v>28.74</c:v>
                </c:pt>
                <c:pt idx="9527">
                  <c:v>29.17</c:v>
                </c:pt>
                <c:pt idx="9528">
                  <c:v>30.7</c:v>
                </c:pt>
                <c:pt idx="9529">
                  <c:v>29.35</c:v>
                </c:pt>
                <c:pt idx="9530">
                  <c:v>28.42</c:v>
                </c:pt>
                <c:pt idx="9531">
                  <c:v>28.54</c:v>
                </c:pt>
                <c:pt idx="9532">
                  <c:v>30.26</c:v>
                </c:pt>
                <c:pt idx="9533">
                  <c:v>31.55</c:v>
                </c:pt>
                <c:pt idx="9534">
                  <c:v>27.6</c:v>
                </c:pt>
                <c:pt idx="9535">
                  <c:v>30.04</c:v>
                </c:pt>
                <c:pt idx="9536">
                  <c:v>31.85</c:v>
                </c:pt>
                <c:pt idx="9537">
                  <c:v>30.95</c:v>
                </c:pt>
                <c:pt idx="9538">
                  <c:v>31.29</c:v>
                </c:pt>
                <c:pt idx="9539">
                  <c:v>29.07</c:v>
                </c:pt>
                <c:pt idx="9540">
                  <c:v>29.71</c:v>
                </c:pt>
                <c:pt idx="9541">
                  <c:v>30.28</c:v>
                </c:pt>
                <c:pt idx="9542">
                  <c:v>29.8</c:v>
                </c:pt>
                <c:pt idx="9543">
                  <c:v>29.63</c:v>
                </c:pt>
                <c:pt idx="9544">
                  <c:v>30.15</c:v>
                </c:pt>
                <c:pt idx="9545">
                  <c:v>29.15</c:v>
                </c:pt>
                <c:pt idx="9546">
                  <c:v>29.01</c:v>
                </c:pt>
                <c:pt idx="9547">
                  <c:v>28.54</c:v>
                </c:pt>
                <c:pt idx="9548">
                  <c:v>26.42</c:v>
                </c:pt>
                <c:pt idx="9549">
                  <c:v>26.42</c:v>
                </c:pt>
                <c:pt idx="9550">
                  <c:v>26.05</c:v>
                </c:pt>
                <c:pt idx="9551">
                  <c:v>29.01</c:v>
                </c:pt>
                <c:pt idx="9552">
                  <c:v>29.81</c:v>
                </c:pt>
                <c:pt idx="9553">
                  <c:v>29.8</c:v>
                </c:pt>
                <c:pt idx="9554">
                  <c:v>29.24</c:v>
                </c:pt>
                <c:pt idx="9555">
                  <c:v>29.47</c:v>
                </c:pt>
                <c:pt idx="9556">
                  <c:v>25.51</c:v>
                </c:pt>
                <c:pt idx="9557">
                  <c:v>26.25</c:v>
                </c:pt>
                <c:pt idx="9558">
                  <c:v>24.5</c:v>
                </c:pt>
                <c:pt idx="9559">
                  <c:v>27.53</c:v>
                </c:pt>
                <c:pt idx="9560">
                  <c:v>29.49</c:v>
                </c:pt>
                <c:pt idx="9561">
                  <c:v>27.37</c:v>
                </c:pt>
                <c:pt idx="9562">
                  <c:v>28.44</c:v>
                </c:pt>
                <c:pt idx="9563">
                  <c:v>27.8</c:v>
                </c:pt>
                <c:pt idx="9564">
                  <c:v>26.35</c:v>
                </c:pt>
                <c:pt idx="9565">
                  <c:v>27.83</c:v>
                </c:pt>
                <c:pt idx="9566">
                  <c:v>27.47</c:v>
                </c:pt>
                <c:pt idx="9567">
                  <c:v>27.69</c:v>
                </c:pt>
                <c:pt idx="9568">
                  <c:v>27.39</c:v>
                </c:pt>
                <c:pt idx="9569">
                  <c:v>26.81</c:v>
                </c:pt>
                <c:pt idx="9570">
                  <c:v>29.38</c:v>
                </c:pt>
                <c:pt idx="9571">
                  <c:v>28.18</c:v>
                </c:pt>
                <c:pt idx="9572">
                  <c:v>27.12</c:v>
                </c:pt>
                <c:pt idx="9573">
                  <c:v>27.45</c:v>
                </c:pt>
                <c:pt idx="9574">
                  <c:v>26.95</c:v>
                </c:pt>
                <c:pt idx="9575">
                  <c:v>28.5</c:v>
                </c:pt>
                <c:pt idx="9576">
                  <c:v>29.14</c:v>
                </c:pt>
                <c:pt idx="9577">
                  <c:v>26.18</c:v>
                </c:pt>
                <c:pt idx="9578">
                  <c:v>27.17</c:v>
                </c:pt>
                <c:pt idx="9579">
                  <c:v>28.15</c:v>
                </c:pt>
                <c:pt idx="9580">
                  <c:v>28.14</c:v>
                </c:pt>
                <c:pt idx="9581">
                  <c:v>27.08</c:v>
                </c:pt>
                <c:pt idx="9582">
                  <c:v>28.46</c:v>
                </c:pt>
                <c:pt idx="9583">
                  <c:v>29.42</c:v>
                </c:pt>
                <c:pt idx="9584">
                  <c:v>28.78</c:v>
                </c:pt>
                <c:pt idx="9585">
                  <c:v>27.76</c:v>
                </c:pt>
                <c:pt idx="9586">
                  <c:v>28.31</c:v>
                </c:pt>
                <c:pt idx="9587">
                  <c:v>28.97</c:v>
                </c:pt>
                <c:pt idx="9588">
                  <c:v>28.05</c:v>
                </c:pt>
                <c:pt idx="9589">
                  <c:v>28.91</c:v>
                </c:pt>
                <c:pt idx="9590">
                  <c:v>26.4</c:v>
                </c:pt>
                <c:pt idx="9591">
                  <c:v>28.33</c:v>
                </c:pt>
                <c:pt idx="9592">
                  <c:v>28.39</c:v>
                </c:pt>
                <c:pt idx="9593">
                  <c:v>28.46</c:v>
                </c:pt>
                <c:pt idx="9594">
                  <c:v>26.64</c:v>
                </c:pt>
                <c:pt idx="9595">
                  <c:v>28.93</c:v>
                </c:pt>
                <c:pt idx="9596">
                  <c:v>28.49</c:v>
                </c:pt>
                <c:pt idx="9597">
                  <c:v>28.74</c:v>
                </c:pt>
                <c:pt idx="9598">
                  <c:v>29.29</c:v>
                </c:pt>
                <c:pt idx="9599">
                  <c:v>28.5</c:v>
                </c:pt>
                <c:pt idx="9600">
                  <c:v>28.8</c:v>
                </c:pt>
                <c:pt idx="9601">
                  <c:v>25.74</c:v>
                </c:pt>
                <c:pt idx="9602">
                  <c:v>25.88</c:v>
                </c:pt>
                <c:pt idx="9603">
                  <c:v>27.94</c:v>
                </c:pt>
                <c:pt idx="9604">
                  <c:v>28.99</c:v>
                </c:pt>
                <c:pt idx="9605">
                  <c:v>28.69</c:v>
                </c:pt>
                <c:pt idx="9606">
                  <c:v>27.98</c:v>
                </c:pt>
                <c:pt idx="9607">
                  <c:v>28.05</c:v>
                </c:pt>
                <c:pt idx="9608">
                  <c:v>27.99</c:v>
                </c:pt>
                <c:pt idx="9609">
                  <c:v>25.87</c:v>
                </c:pt>
                <c:pt idx="9610">
                  <c:v>27.41</c:v>
                </c:pt>
                <c:pt idx="9611">
                  <c:v>27.37</c:v>
                </c:pt>
                <c:pt idx="9612">
                  <c:v>28.34</c:v>
                </c:pt>
                <c:pt idx="9613">
                  <c:v>27.83</c:v>
                </c:pt>
                <c:pt idx="9614">
                  <c:v>25.91</c:v>
                </c:pt>
                <c:pt idx="9615">
                  <c:v>26.22</c:v>
                </c:pt>
                <c:pt idx="9616">
                  <c:v>27.22</c:v>
                </c:pt>
                <c:pt idx="9617">
                  <c:v>28.6</c:v>
                </c:pt>
                <c:pt idx="9618">
                  <c:v>30.46</c:v>
                </c:pt>
                <c:pt idx="9619">
                  <c:v>30.83</c:v>
                </c:pt>
                <c:pt idx="9620">
                  <c:v>29.92</c:v>
                </c:pt>
                <c:pt idx="9621">
                  <c:v>29.84</c:v>
                </c:pt>
                <c:pt idx="9622">
                  <c:v>31.71</c:v>
                </c:pt>
                <c:pt idx="9623">
                  <c:v>30.57</c:v>
                </c:pt>
                <c:pt idx="9624">
                  <c:v>29.65</c:v>
                </c:pt>
                <c:pt idx="9625">
                  <c:v>28.99</c:v>
                </c:pt>
                <c:pt idx="9626">
                  <c:v>29.84</c:v>
                </c:pt>
                <c:pt idx="9627">
                  <c:v>27.48</c:v>
                </c:pt>
                <c:pt idx="9628">
                  <c:v>27.4</c:v>
                </c:pt>
                <c:pt idx="9629">
                  <c:v>28.62</c:v>
                </c:pt>
                <c:pt idx="9630">
                  <c:v>29</c:v>
                </c:pt>
                <c:pt idx="9631">
                  <c:v>29.11</c:v>
                </c:pt>
                <c:pt idx="9632">
                  <c:v>27.97</c:v>
                </c:pt>
                <c:pt idx="9633">
                  <c:v>28.49</c:v>
                </c:pt>
                <c:pt idx="9634">
                  <c:v>26.41</c:v>
                </c:pt>
                <c:pt idx="9635">
                  <c:v>28.36</c:v>
                </c:pt>
                <c:pt idx="9636">
                  <c:v>28.87</c:v>
                </c:pt>
                <c:pt idx="9637">
                  <c:v>26.99</c:v>
                </c:pt>
                <c:pt idx="9638">
                  <c:v>29.69</c:v>
                </c:pt>
                <c:pt idx="9639">
                  <c:v>28.16</c:v>
                </c:pt>
                <c:pt idx="9640">
                  <c:v>26.53</c:v>
                </c:pt>
                <c:pt idx="9641">
                  <c:v>28.45</c:v>
                </c:pt>
                <c:pt idx="9642">
                  <c:v>29.35</c:v>
                </c:pt>
                <c:pt idx="9643">
                  <c:v>27.65</c:v>
                </c:pt>
                <c:pt idx="9644">
                  <c:v>28.26</c:v>
                </c:pt>
                <c:pt idx="9645">
                  <c:v>28.63</c:v>
                </c:pt>
                <c:pt idx="9646">
                  <c:v>26.64</c:v>
                </c:pt>
                <c:pt idx="9647">
                  <c:v>27.58</c:v>
                </c:pt>
                <c:pt idx="9648">
                  <c:v>28.04</c:v>
                </c:pt>
                <c:pt idx="9649">
                  <c:v>28.4</c:v>
                </c:pt>
                <c:pt idx="9650">
                  <c:v>29.38</c:v>
                </c:pt>
                <c:pt idx="9651">
                  <c:v>29.93</c:v>
                </c:pt>
                <c:pt idx="9652">
                  <c:v>29.85</c:v>
                </c:pt>
                <c:pt idx="9653">
                  <c:v>29.62</c:v>
                </c:pt>
                <c:pt idx="9654">
                  <c:v>30.13</c:v>
                </c:pt>
                <c:pt idx="9655">
                  <c:v>28.79</c:v>
                </c:pt>
                <c:pt idx="9656">
                  <c:v>27.18</c:v>
                </c:pt>
                <c:pt idx="9657">
                  <c:v>27.3</c:v>
                </c:pt>
                <c:pt idx="9658">
                  <c:v>29.51</c:v>
                </c:pt>
                <c:pt idx="9659">
                  <c:v>29.17</c:v>
                </c:pt>
                <c:pt idx="9660">
                  <c:v>30.78</c:v>
                </c:pt>
                <c:pt idx="9661">
                  <c:v>28.76</c:v>
                </c:pt>
                <c:pt idx="9662">
                  <c:v>29.86</c:v>
                </c:pt>
                <c:pt idx="9663">
                  <c:v>29.3</c:v>
                </c:pt>
                <c:pt idx="9664">
                  <c:v>30.4</c:v>
                </c:pt>
                <c:pt idx="9665">
                  <c:v>30.7</c:v>
                </c:pt>
                <c:pt idx="9666">
                  <c:v>30.09</c:v>
                </c:pt>
                <c:pt idx="9667">
                  <c:v>30.95</c:v>
                </c:pt>
                <c:pt idx="9668">
                  <c:v>30.27</c:v>
                </c:pt>
                <c:pt idx="9669">
                  <c:v>29.67</c:v>
                </c:pt>
                <c:pt idx="9670">
                  <c:v>30.47</c:v>
                </c:pt>
                <c:pt idx="9671">
                  <c:v>28.77</c:v>
                </c:pt>
                <c:pt idx="9672">
                  <c:v>29.67</c:v>
                </c:pt>
                <c:pt idx="9673">
                  <c:v>28.73</c:v>
                </c:pt>
                <c:pt idx="9674">
                  <c:v>26.94</c:v>
                </c:pt>
                <c:pt idx="9675">
                  <c:v>27.78</c:v>
                </c:pt>
                <c:pt idx="9676">
                  <c:v>28.64</c:v>
                </c:pt>
                <c:pt idx="9677">
                  <c:v>28.9</c:v>
                </c:pt>
                <c:pt idx="9678">
                  <c:v>30.47</c:v>
                </c:pt>
                <c:pt idx="9679">
                  <c:v>30.08</c:v>
                </c:pt>
                <c:pt idx="9680">
                  <c:v>28.26</c:v>
                </c:pt>
                <c:pt idx="9681">
                  <c:v>28.26</c:v>
                </c:pt>
                <c:pt idx="9682">
                  <c:v>28.29</c:v>
                </c:pt>
                <c:pt idx="9683">
                  <c:v>29.11</c:v>
                </c:pt>
                <c:pt idx="9684">
                  <c:v>29.93</c:v>
                </c:pt>
                <c:pt idx="9685">
                  <c:v>29.79</c:v>
                </c:pt>
                <c:pt idx="9686">
                  <c:v>28.5</c:v>
                </c:pt>
                <c:pt idx="9687">
                  <c:v>27.97</c:v>
                </c:pt>
                <c:pt idx="9688">
                  <c:v>25.33</c:v>
                </c:pt>
                <c:pt idx="9689">
                  <c:v>27.2</c:v>
                </c:pt>
                <c:pt idx="9690">
                  <c:v>28.71</c:v>
                </c:pt>
                <c:pt idx="9691">
                  <c:v>30.73</c:v>
                </c:pt>
                <c:pt idx="9692">
                  <c:v>29.55</c:v>
                </c:pt>
                <c:pt idx="9693">
                  <c:v>28.49</c:v>
                </c:pt>
                <c:pt idx="9694">
                  <c:v>29.09</c:v>
                </c:pt>
                <c:pt idx="9695">
                  <c:v>27.03</c:v>
                </c:pt>
                <c:pt idx="9696">
                  <c:v>27.55</c:v>
                </c:pt>
                <c:pt idx="9697">
                  <c:v>26.34</c:v>
                </c:pt>
                <c:pt idx="9698">
                  <c:v>25.64</c:v>
                </c:pt>
                <c:pt idx="9699">
                  <c:v>27.57</c:v>
                </c:pt>
                <c:pt idx="9700">
                  <c:v>28.77</c:v>
                </c:pt>
                <c:pt idx="9701">
                  <c:v>28.36</c:v>
                </c:pt>
                <c:pt idx="9702">
                  <c:v>29.3</c:v>
                </c:pt>
                <c:pt idx="9703">
                  <c:v>27.18</c:v>
                </c:pt>
                <c:pt idx="9704">
                  <c:v>25.25</c:v>
                </c:pt>
                <c:pt idx="9705">
                  <c:v>28.23</c:v>
                </c:pt>
                <c:pt idx="9706">
                  <c:v>28.71</c:v>
                </c:pt>
                <c:pt idx="9707">
                  <c:v>28.64</c:v>
                </c:pt>
                <c:pt idx="9708">
                  <c:v>26.87</c:v>
                </c:pt>
                <c:pt idx="9709">
                  <c:v>28.34</c:v>
                </c:pt>
                <c:pt idx="9710">
                  <c:v>28.04</c:v>
                </c:pt>
                <c:pt idx="9711">
                  <c:v>27.5</c:v>
                </c:pt>
                <c:pt idx="9712">
                  <c:v>28.16</c:v>
                </c:pt>
                <c:pt idx="9713">
                  <c:v>28.67</c:v>
                </c:pt>
                <c:pt idx="9714">
                  <c:v>28.77</c:v>
                </c:pt>
                <c:pt idx="9715">
                  <c:v>26.83</c:v>
                </c:pt>
                <c:pt idx="9716">
                  <c:v>28.56</c:v>
                </c:pt>
                <c:pt idx="9717">
                  <c:v>28.79</c:v>
                </c:pt>
                <c:pt idx="9718">
                  <c:v>28.69</c:v>
                </c:pt>
                <c:pt idx="9719">
                  <c:v>28.66</c:v>
                </c:pt>
                <c:pt idx="9720">
                  <c:v>28.53</c:v>
                </c:pt>
                <c:pt idx="9721">
                  <c:v>28.38</c:v>
                </c:pt>
                <c:pt idx="9722">
                  <c:v>28.45</c:v>
                </c:pt>
                <c:pt idx="9723">
                  <c:v>28.04</c:v>
                </c:pt>
                <c:pt idx="9724">
                  <c:v>28.67</c:v>
                </c:pt>
                <c:pt idx="9725">
                  <c:v>28.43</c:v>
                </c:pt>
                <c:pt idx="9726">
                  <c:v>29.01</c:v>
                </c:pt>
                <c:pt idx="9727">
                  <c:v>28.2</c:v>
                </c:pt>
                <c:pt idx="9728">
                  <c:v>28.42</c:v>
                </c:pt>
                <c:pt idx="9729">
                  <c:v>28.34</c:v>
                </c:pt>
                <c:pt idx="9730">
                  <c:v>28.12</c:v>
                </c:pt>
                <c:pt idx="9731">
                  <c:v>28.18</c:v>
                </c:pt>
                <c:pt idx="9732">
                  <c:v>26.82</c:v>
                </c:pt>
                <c:pt idx="9733">
                  <c:v>27.8</c:v>
                </c:pt>
                <c:pt idx="9734">
                  <c:v>26.63</c:v>
                </c:pt>
                <c:pt idx="9735">
                  <c:v>27.6</c:v>
                </c:pt>
                <c:pt idx="9736">
                  <c:v>27.16</c:v>
                </c:pt>
                <c:pt idx="9737">
                  <c:v>25.88</c:v>
                </c:pt>
                <c:pt idx="9738">
                  <c:v>27.38</c:v>
                </c:pt>
                <c:pt idx="9739">
                  <c:v>28.22</c:v>
                </c:pt>
                <c:pt idx="9740">
                  <c:v>28.22</c:v>
                </c:pt>
                <c:pt idx="9741">
                  <c:v>27.94</c:v>
                </c:pt>
                <c:pt idx="9742">
                  <c:v>28.22</c:v>
                </c:pt>
                <c:pt idx="9743">
                  <c:v>28.13</c:v>
                </c:pt>
                <c:pt idx="9744">
                  <c:v>27.57</c:v>
                </c:pt>
                <c:pt idx="9745">
                  <c:v>27.6</c:v>
                </c:pt>
                <c:pt idx="9746">
                  <c:v>27.92</c:v>
                </c:pt>
                <c:pt idx="9747">
                  <c:v>26.89</c:v>
                </c:pt>
              </c:numCache>
            </c:numRef>
          </c:yVal>
          <c:smooth val="0"/>
          <c:extLst>
            <c:ext xmlns:c16="http://schemas.microsoft.com/office/drawing/2014/chart" uri="{C3380CC4-5D6E-409C-BE32-E72D297353CC}">
              <c16:uniqueId val="{00000002-2EF5-4362-8270-FA583ECB9727}"/>
            </c:ext>
          </c:extLst>
        </c:ser>
        <c:dLbls>
          <c:showLegendKey val="0"/>
          <c:showVal val="0"/>
          <c:showCatName val="0"/>
          <c:showSerName val="0"/>
          <c:showPercent val="0"/>
          <c:showBubbleSize val="0"/>
        </c:dLbls>
        <c:axId val="431696800"/>
        <c:axId val="431697192"/>
      </c:scatterChart>
      <c:valAx>
        <c:axId val="431696800"/>
        <c:scaling>
          <c:orientation val="minMax"/>
          <c:max val="45292"/>
          <c:min val="35450"/>
        </c:scaling>
        <c:delete val="0"/>
        <c:axPos val="b"/>
        <c:numFmt formatCode="[$-409]mmm\-yy;@" sourceLinked="0"/>
        <c:majorTickMark val="out"/>
        <c:minorTickMark val="none"/>
        <c:tickLblPos val="nextTo"/>
        <c:txPr>
          <a:bodyPr/>
          <a:lstStyle/>
          <a:p>
            <a:pPr>
              <a:defRPr sz="1100"/>
            </a:pPr>
            <a:endParaRPr lang="en-US"/>
          </a:p>
        </c:txPr>
        <c:crossAx val="431697192"/>
        <c:crosses val="autoZero"/>
        <c:crossBetween val="midCat"/>
        <c:majorUnit val="365"/>
      </c:valAx>
      <c:valAx>
        <c:axId val="431697192"/>
        <c:scaling>
          <c:orientation val="minMax"/>
          <c:max val="38"/>
          <c:min val="19"/>
        </c:scaling>
        <c:delete val="0"/>
        <c:axPos val="l"/>
        <c:title>
          <c:tx>
            <c:rich>
              <a:bodyPr/>
              <a:lstStyle/>
              <a:p>
                <a:pPr>
                  <a:defRPr sz="1400"/>
                </a:pPr>
                <a:r>
                  <a:rPr lang="en-US" sz="1400"/>
                  <a:t>Temperature (C )</a:t>
                </a:r>
              </a:p>
            </c:rich>
          </c:tx>
          <c:overlay val="0"/>
        </c:title>
        <c:numFmt formatCode="0" sourceLinked="0"/>
        <c:majorTickMark val="out"/>
        <c:minorTickMark val="none"/>
        <c:tickLblPos val="nextTo"/>
        <c:txPr>
          <a:bodyPr/>
          <a:lstStyle/>
          <a:p>
            <a:pPr>
              <a:defRPr sz="1100"/>
            </a:pPr>
            <a:endParaRPr lang="en-US"/>
          </a:p>
        </c:txPr>
        <c:crossAx val="431696800"/>
        <c:crosses val="autoZero"/>
        <c:crossBetween val="midCat"/>
      </c:valAx>
    </c:plotArea>
    <c:plotVisOnly val="1"/>
    <c:dispBlanksAs val="gap"/>
    <c:showDLblsOverMax val="0"/>
  </c:chart>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 Wind Speed</a:t>
            </a:r>
          </a:p>
        </c:rich>
      </c:tx>
      <c:layout>
        <c:manualLayout>
          <c:xMode val="edge"/>
          <c:yMode val="edge"/>
          <c:x val="0.52459811469130024"/>
          <c:y val="4.6698999581574051E-2"/>
        </c:manualLayout>
      </c:layout>
      <c:overlay val="0"/>
    </c:title>
    <c:autoTitleDeleted val="0"/>
    <c:plotArea>
      <c:layout>
        <c:manualLayout>
          <c:layoutTarget val="inner"/>
          <c:xMode val="edge"/>
          <c:yMode val="edge"/>
          <c:x val="3.6156965055750369E-2"/>
          <c:y val="8.3692403032954207E-2"/>
          <c:w val="0.94464209172738967"/>
          <c:h val="0.76294364246135904"/>
        </c:manualLayout>
      </c:layout>
      <c:scatterChart>
        <c:scatterStyle val="lineMarker"/>
        <c:varyColors val="0"/>
        <c:ser>
          <c:idx val="0"/>
          <c:order val="0"/>
          <c:tx>
            <c:v>Wind Speed</c:v>
          </c:tx>
          <c:spPr>
            <a:ln w="15875">
              <a:solidFill>
                <a:srgbClr val="0000FF"/>
              </a:solidFill>
            </a:ln>
          </c:spPr>
          <c:marker>
            <c:symbol val="none"/>
          </c:marker>
          <c:xVal>
            <c:numRef>
              <c:f>Daily_previous!$A$3:$A$10016</c:f>
              <c:numCache>
                <c:formatCode>d\-mmm\-yy</c:formatCode>
                <c:ptCount val="10014"/>
                <c:pt idx="0">
                  <c:v>35544</c:v>
                </c:pt>
                <c:pt idx="1">
                  <c:v>35545</c:v>
                </c:pt>
                <c:pt idx="2">
                  <c:v>35546</c:v>
                </c:pt>
                <c:pt idx="3">
                  <c:v>35547</c:v>
                </c:pt>
                <c:pt idx="4">
                  <c:v>35548</c:v>
                </c:pt>
                <c:pt idx="5">
                  <c:v>35549</c:v>
                </c:pt>
                <c:pt idx="6">
                  <c:v>35550</c:v>
                </c:pt>
                <c:pt idx="7">
                  <c:v>35551</c:v>
                </c:pt>
                <c:pt idx="8">
                  <c:v>35552</c:v>
                </c:pt>
                <c:pt idx="9">
                  <c:v>35553</c:v>
                </c:pt>
                <c:pt idx="10">
                  <c:v>35554</c:v>
                </c:pt>
                <c:pt idx="11">
                  <c:v>35555</c:v>
                </c:pt>
                <c:pt idx="12">
                  <c:v>35556</c:v>
                </c:pt>
                <c:pt idx="13">
                  <c:v>35557</c:v>
                </c:pt>
                <c:pt idx="14">
                  <c:v>35558</c:v>
                </c:pt>
                <c:pt idx="15">
                  <c:v>35559</c:v>
                </c:pt>
                <c:pt idx="16">
                  <c:v>35560</c:v>
                </c:pt>
                <c:pt idx="17">
                  <c:v>35561</c:v>
                </c:pt>
                <c:pt idx="18">
                  <c:v>35562</c:v>
                </c:pt>
                <c:pt idx="19">
                  <c:v>35563</c:v>
                </c:pt>
                <c:pt idx="20">
                  <c:v>35564</c:v>
                </c:pt>
                <c:pt idx="21">
                  <c:v>35565</c:v>
                </c:pt>
                <c:pt idx="22">
                  <c:v>35566</c:v>
                </c:pt>
                <c:pt idx="23">
                  <c:v>35567</c:v>
                </c:pt>
                <c:pt idx="24">
                  <c:v>35568</c:v>
                </c:pt>
                <c:pt idx="25">
                  <c:v>35569</c:v>
                </c:pt>
                <c:pt idx="26">
                  <c:v>35570</c:v>
                </c:pt>
                <c:pt idx="27">
                  <c:v>35571</c:v>
                </c:pt>
                <c:pt idx="28">
                  <c:v>35572</c:v>
                </c:pt>
                <c:pt idx="29">
                  <c:v>35573</c:v>
                </c:pt>
                <c:pt idx="30">
                  <c:v>35574</c:v>
                </c:pt>
                <c:pt idx="31">
                  <c:v>35575</c:v>
                </c:pt>
                <c:pt idx="32">
                  <c:v>35576</c:v>
                </c:pt>
                <c:pt idx="33">
                  <c:v>35577</c:v>
                </c:pt>
                <c:pt idx="34">
                  <c:v>35578</c:v>
                </c:pt>
                <c:pt idx="35">
                  <c:v>35579</c:v>
                </c:pt>
                <c:pt idx="36">
                  <c:v>35580</c:v>
                </c:pt>
                <c:pt idx="37">
                  <c:v>35581</c:v>
                </c:pt>
                <c:pt idx="38">
                  <c:v>35582</c:v>
                </c:pt>
                <c:pt idx="39">
                  <c:v>35583</c:v>
                </c:pt>
                <c:pt idx="40">
                  <c:v>35584</c:v>
                </c:pt>
                <c:pt idx="41">
                  <c:v>35585</c:v>
                </c:pt>
                <c:pt idx="42">
                  <c:v>35586</c:v>
                </c:pt>
                <c:pt idx="43">
                  <c:v>35587</c:v>
                </c:pt>
                <c:pt idx="44">
                  <c:v>35588</c:v>
                </c:pt>
                <c:pt idx="45">
                  <c:v>35589</c:v>
                </c:pt>
                <c:pt idx="46">
                  <c:v>35590</c:v>
                </c:pt>
                <c:pt idx="47">
                  <c:v>35591</c:v>
                </c:pt>
                <c:pt idx="48">
                  <c:v>35592</c:v>
                </c:pt>
                <c:pt idx="49">
                  <c:v>35593</c:v>
                </c:pt>
                <c:pt idx="50">
                  <c:v>35594</c:v>
                </c:pt>
                <c:pt idx="51">
                  <c:v>35595</c:v>
                </c:pt>
                <c:pt idx="52">
                  <c:v>35596</c:v>
                </c:pt>
                <c:pt idx="53">
                  <c:v>35597</c:v>
                </c:pt>
                <c:pt idx="54">
                  <c:v>35598</c:v>
                </c:pt>
                <c:pt idx="55">
                  <c:v>35599</c:v>
                </c:pt>
                <c:pt idx="56">
                  <c:v>35600</c:v>
                </c:pt>
                <c:pt idx="57">
                  <c:v>35601</c:v>
                </c:pt>
                <c:pt idx="58">
                  <c:v>35602</c:v>
                </c:pt>
                <c:pt idx="59">
                  <c:v>35603</c:v>
                </c:pt>
                <c:pt idx="60">
                  <c:v>35604</c:v>
                </c:pt>
                <c:pt idx="61">
                  <c:v>35605</c:v>
                </c:pt>
                <c:pt idx="62">
                  <c:v>35606</c:v>
                </c:pt>
                <c:pt idx="63">
                  <c:v>35607</c:v>
                </c:pt>
                <c:pt idx="64">
                  <c:v>35608</c:v>
                </c:pt>
                <c:pt idx="65">
                  <c:v>35609</c:v>
                </c:pt>
                <c:pt idx="66">
                  <c:v>35610</c:v>
                </c:pt>
                <c:pt idx="67">
                  <c:v>35611</c:v>
                </c:pt>
                <c:pt idx="68">
                  <c:v>35612</c:v>
                </c:pt>
                <c:pt idx="69">
                  <c:v>35613</c:v>
                </c:pt>
                <c:pt idx="70">
                  <c:v>35614</c:v>
                </c:pt>
                <c:pt idx="71">
                  <c:v>35615</c:v>
                </c:pt>
                <c:pt idx="72">
                  <c:v>35616</c:v>
                </c:pt>
                <c:pt idx="73">
                  <c:v>35617</c:v>
                </c:pt>
                <c:pt idx="74">
                  <c:v>35618</c:v>
                </c:pt>
                <c:pt idx="75">
                  <c:v>35619</c:v>
                </c:pt>
                <c:pt idx="76">
                  <c:v>35620</c:v>
                </c:pt>
                <c:pt idx="77">
                  <c:v>35621</c:v>
                </c:pt>
                <c:pt idx="78">
                  <c:v>35622</c:v>
                </c:pt>
                <c:pt idx="79">
                  <c:v>35623</c:v>
                </c:pt>
                <c:pt idx="80">
                  <c:v>35624</c:v>
                </c:pt>
                <c:pt idx="81">
                  <c:v>35625</c:v>
                </c:pt>
                <c:pt idx="82">
                  <c:v>35626</c:v>
                </c:pt>
                <c:pt idx="83">
                  <c:v>35627</c:v>
                </c:pt>
                <c:pt idx="84">
                  <c:v>35628</c:v>
                </c:pt>
                <c:pt idx="85">
                  <c:v>35629</c:v>
                </c:pt>
                <c:pt idx="86">
                  <c:v>35630</c:v>
                </c:pt>
                <c:pt idx="87">
                  <c:v>35631</c:v>
                </c:pt>
                <c:pt idx="88">
                  <c:v>35632</c:v>
                </c:pt>
                <c:pt idx="89">
                  <c:v>35633</c:v>
                </c:pt>
                <c:pt idx="90">
                  <c:v>35634</c:v>
                </c:pt>
                <c:pt idx="91">
                  <c:v>35635</c:v>
                </c:pt>
                <c:pt idx="92">
                  <c:v>35636</c:v>
                </c:pt>
                <c:pt idx="93">
                  <c:v>35637</c:v>
                </c:pt>
                <c:pt idx="94">
                  <c:v>35638</c:v>
                </c:pt>
                <c:pt idx="95">
                  <c:v>35639</c:v>
                </c:pt>
                <c:pt idx="96">
                  <c:v>35640</c:v>
                </c:pt>
                <c:pt idx="97">
                  <c:v>35641</c:v>
                </c:pt>
                <c:pt idx="98">
                  <c:v>35642</c:v>
                </c:pt>
                <c:pt idx="99">
                  <c:v>35643</c:v>
                </c:pt>
                <c:pt idx="100">
                  <c:v>35644</c:v>
                </c:pt>
                <c:pt idx="101">
                  <c:v>35645</c:v>
                </c:pt>
                <c:pt idx="102">
                  <c:v>35646</c:v>
                </c:pt>
                <c:pt idx="103">
                  <c:v>35647</c:v>
                </c:pt>
                <c:pt idx="104">
                  <c:v>35648</c:v>
                </c:pt>
                <c:pt idx="105">
                  <c:v>35649</c:v>
                </c:pt>
                <c:pt idx="106">
                  <c:v>35650</c:v>
                </c:pt>
                <c:pt idx="107">
                  <c:v>35651</c:v>
                </c:pt>
                <c:pt idx="108">
                  <c:v>35652</c:v>
                </c:pt>
                <c:pt idx="109">
                  <c:v>35653</c:v>
                </c:pt>
                <c:pt idx="110">
                  <c:v>35654</c:v>
                </c:pt>
                <c:pt idx="111">
                  <c:v>35655</c:v>
                </c:pt>
                <c:pt idx="112">
                  <c:v>35656</c:v>
                </c:pt>
                <c:pt idx="113">
                  <c:v>35657</c:v>
                </c:pt>
                <c:pt idx="114">
                  <c:v>35658</c:v>
                </c:pt>
                <c:pt idx="115">
                  <c:v>35659</c:v>
                </c:pt>
                <c:pt idx="116">
                  <c:v>35660</c:v>
                </c:pt>
                <c:pt idx="117">
                  <c:v>35661</c:v>
                </c:pt>
                <c:pt idx="118">
                  <c:v>35662</c:v>
                </c:pt>
                <c:pt idx="119">
                  <c:v>35663</c:v>
                </c:pt>
                <c:pt idx="120">
                  <c:v>35664</c:v>
                </c:pt>
                <c:pt idx="121">
                  <c:v>35665</c:v>
                </c:pt>
                <c:pt idx="122">
                  <c:v>35666</c:v>
                </c:pt>
                <c:pt idx="123">
                  <c:v>35667</c:v>
                </c:pt>
                <c:pt idx="124">
                  <c:v>35668</c:v>
                </c:pt>
                <c:pt idx="125">
                  <c:v>35669</c:v>
                </c:pt>
                <c:pt idx="126">
                  <c:v>35670</c:v>
                </c:pt>
                <c:pt idx="127">
                  <c:v>35671</c:v>
                </c:pt>
                <c:pt idx="128">
                  <c:v>35672</c:v>
                </c:pt>
                <c:pt idx="129">
                  <c:v>35673</c:v>
                </c:pt>
                <c:pt idx="130">
                  <c:v>35674</c:v>
                </c:pt>
                <c:pt idx="131">
                  <c:v>35675</c:v>
                </c:pt>
                <c:pt idx="132">
                  <c:v>35676</c:v>
                </c:pt>
                <c:pt idx="133">
                  <c:v>35677</c:v>
                </c:pt>
                <c:pt idx="134">
                  <c:v>35678</c:v>
                </c:pt>
                <c:pt idx="135">
                  <c:v>35679</c:v>
                </c:pt>
                <c:pt idx="136">
                  <c:v>35680</c:v>
                </c:pt>
                <c:pt idx="137">
                  <c:v>35681</c:v>
                </c:pt>
                <c:pt idx="138">
                  <c:v>35682</c:v>
                </c:pt>
                <c:pt idx="139">
                  <c:v>35683</c:v>
                </c:pt>
                <c:pt idx="140">
                  <c:v>35684</c:v>
                </c:pt>
                <c:pt idx="141">
                  <c:v>35685</c:v>
                </c:pt>
                <c:pt idx="142">
                  <c:v>35686</c:v>
                </c:pt>
                <c:pt idx="143">
                  <c:v>35687</c:v>
                </c:pt>
                <c:pt idx="144">
                  <c:v>35688</c:v>
                </c:pt>
                <c:pt idx="145">
                  <c:v>35689</c:v>
                </c:pt>
                <c:pt idx="146">
                  <c:v>35690</c:v>
                </c:pt>
                <c:pt idx="147">
                  <c:v>35691</c:v>
                </c:pt>
                <c:pt idx="148">
                  <c:v>35692</c:v>
                </c:pt>
                <c:pt idx="149">
                  <c:v>35693</c:v>
                </c:pt>
                <c:pt idx="150">
                  <c:v>35694</c:v>
                </c:pt>
                <c:pt idx="151">
                  <c:v>35695</c:v>
                </c:pt>
                <c:pt idx="152">
                  <c:v>35696</c:v>
                </c:pt>
                <c:pt idx="153">
                  <c:v>35697</c:v>
                </c:pt>
                <c:pt idx="154">
                  <c:v>35698</c:v>
                </c:pt>
                <c:pt idx="155">
                  <c:v>35699</c:v>
                </c:pt>
                <c:pt idx="156">
                  <c:v>35700</c:v>
                </c:pt>
                <c:pt idx="157">
                  <c:v>35701</c:v>
                </c:pt>
                <c:pt idx="158">
                  <c:v>35702</c:v>
                </c:pt>
                <c:pt idx="159">
                  <c:v>35703</c:v>
                </c:pt>
                <c:pt idx="160">
                  <c:v>35704</c:v>
                </c:pt>
                <c:pt idx="161">
                  <c:v>35705</c:v>
                </c:pt>
                <c:pt idx="162">
                  <c:v>35706</c:v>
                </c:pt>
                <c:pt idx="163">
                  <c:v>35707</c:v>
                </c:pt>
                <c:pt idx="164">
                  <c:v>35708</c:v>
                </c:pt>
                <c:pt idx="165">
                  <c:v>35709</c:v>
                </c:pt>
                <c:pt idx="166">
                  <c:v>35710</c:v>
                </c:pt>
                <c:pt idx="167">
                  <c:v>35711</c:v>
                </c:pt>
                <c:pt idx="168">
                  <c:v>35712</c:v>
                </c:pt>
                <c:pt idx="169">
                  <c:v>35713</c:v>
                </c:pt>
                <c:pt idx="170">
                  <c:v>35714</c:v>
                </c:pt>
                <c:pt idx="171">
                  <c:v>35715</c:v>
                </c:pt>
                <c:pt idx="172">
                  <c:v>35716</c:v>
                </c:pt>
                <c:pt idx="173">
                  <c:v>35717</c:v>
                </c:pt>
                <c:pt idx="174">
                  <c:v>35718</c:v>
                </c:pt>
                <c:pt idx="175">
                  <c:v>35719</c:v>
                </c:pt>
                <c:pt idx="176">
                  <c:v>35720</c:v>
                </c:pt>
                <c:pt idx="177">
                  <c:v>35721</c:v>
                </c:pt>
                <c:pt idx="178">
                  <c:v>35722</c:v>
                </c:pt>
                <c:pt idx="179">
                  <c:v>35723</c:v>
                </c:pt>
                <c:pt idx="180">
                  <c:v>35724</c:v>
                </c:pt>
                <c:pt idx="181">
                  <c:v>35725</c:v>
                </c:pt>
                <c:pt idx="182">
                  <c:v>35726</c:v>
                </c:pt>
                <c:pt idx="183">
                  <c:v>35727</c:v>
                </c:pt>
                <c:pt idx="184">
                  <c:v>35728</c:v>
                </c:pt>
                <c:pt idx="185">
                  <c:v>35729</c:v>
                </c:pt>
                <c:pt idx="186">
                  <c:v>35730</c:v>
                </c:pt>
                <c:pt idx="187">
                  <c:v>35731</c:v>
                </c:pt>
                <c:pt idx="188">
                  <c:v>35732</c:v>
                </c:pt>
                <c:pt idx="189">
                  <c:v>35733</c:v>
                </c:pt>
                <c:pt idx="190">
                  <c:v>35734</c:v>
                </c:pt>
                <c:pt idx="191">
                  <c:v>35735</c:v>
                </c:pt>
                <c:pt idx="192">
                  <c:v>35736</c:v>
                </c:pt>
                <c:pt idx="193">
                  <c:v>35737</c:v>
                </c:pt>
                <c:pt idx="194">
                  <c:v>35738</c:v>
                </c:pt>
                <c:pt idx="195">
                  <c:v>35739</c:v>
                </c:pt>
                <c:pt idx="196">
                  <c:v>35740</c:v>
                </c:pt>
                <c:pt idx="197">
                  <c:v>35741</c:v>
                </c:pt>
                <c:pt idx="198">
                  <c:v>35742</c:v>
                </c:pt>
                <c:pt idx="199">
                  <c:v>35743</c:v>
                </c:pt>
                <c:pt idx="200">
                  <c:v>35744</c:v>
                </c:pt>
                <c:pt idx="201">
                  <c:v>35745</c:v>
                </c:pt>
                <c:pt idx="202">
                  <c:v>35746</c:v>
                </c:pt>
                <c:pt idx="203">
                  <c:v>35747</c:v>
                </c:pt>
                <c:pt idx="204">
                  <c:v>35748</c:v>
                </c:pt>
                <c:pt idx="205">
                  <c:v>35749</c:v>
                </c:pt>
                <c:pt idx="206">
                  <c:v>35750</c:v>
                </c:pt>
                <c:pt idx="207">
                  <c:v>35751</c:v>
                </c:pt>
                <c:pt idx="208">
                  <c:v>35752</c:v>
                </c:pt>
                <c:pt idx="209">
                  <c:v>35753</c:v>
                </c:pt>
                <c:pt idx="210">
                  <c:v>35754</c:v>
                </c:pt>
                <c:pt idx="211">
                  <c:v>35755</c:v>
                </c:pt>
                <c:pt idx="212">
                  <c:v>35756</c:v>
                </c:pt>
                <c:pt idx="213">
                  <c:v>35757</c:v>
                </c:pt>
                <c:pt idx="214">
                  <c:v>35758</c:v>
                </c:pt>
                <c:pt idx="215">
                  <c:v>35759</c:v>
                </c:pt>
                <c:pt idx="216">
                  <c:v>35760</c:v>
                </c:pt>
                <c:pt idx="217">
                  <c:v>35761</c:v>
                </c:pt>
                <c:pt idx="218">
                  <c:v>35762</c:v>
                </c:pt>
                <c:pt idx="219">
                  <c:v>35763</c:v>
                </c:pt>
                <c:pt idx="220">
                  <c:v>35764</c:v>
                </c:pt>
                <c:pt idx="221">
                  <c:v>35765</c:v>
                </c:pt>
                <c:pt idx="222">
                  <c:v>35766</c:v>
                </c:pt>
                <c:pt idx="223">
                  <c:v>35767</c:v>
                </c:pt>
                <c:pt idx="224">
                  <c:v>35768</c:v>
                </c:pt>
                <c:pt idx="225">
                  <c:v>35769</c:v>
                </c:pt>
                <c:pt idx="226">
                  <c:v>35770</c:v>
                </c:pt>
                <c:pt idx="227">
                  <c:v>35771</c:v>
                </c:pt>
                <c:pt idx="228">
                  <c:v>35772</c:v>
                </c:pt>
                <c:pt idx="229">
                  <c:v>35773</c:v>
                </c:pt>
                <c:pt idx="230">
                  <c:v>35774</c:v>
                </c:pt>
                <c:pt idx="231">
                  <c:v>35775</c:v>
                </c:pt>
                <c:pt idx="232">
                  <c:v>35776</c:v>
                </c:pt>
                <c:pt idx="233">
                  <c:v>35777</c:v>
                </c:pt>
                <c:pt idx="234">
                  <c:v>35778</c:v>
                </c:pt>
                <c:pt idx="235">
                  <c:v>35779</c:v>
                </c:pt>
                <c:pt idx="236">
                  <c:v>35780</c:v>
                </c:pt>
                <c:pt idx="237">
                  <c:v>35781</c:v>
                </c:pt>
                <c:pt idx="238">
                  <c:v>35782</c:v>
                </c:pt>
                <c:pt idx="239">
                  <c:v>35783</c:v>
                </c:pt>
                <c:pt idx="240">
                  <c:v>35784</c:v>
                </c:pt>
                <c:pt idx="241">
                  <c:v>35785</c:v>
                </c:pt>
                <c:pt idx="242">
                  <c:v>35786</c:v>
                </c:pt>
                <c:pt idx="243">
                  <c:v>35787</c:v>
                </c:pt>
                <c:pt idx="244">
                  <c:v>35788</c:v>
                </c:pt>
                <c:pt idx="245">
                  <c:v>35789</c:v>
                </c:pt>
                <c:pt idx="246">
                  <c:v>35790</c:v>
                </c:pt>
                <c:pt idx="247">
                  <c:v>35791</c:v>
                </c:pt>
                <c:pt idx="248">
                  <c:v>35792</c:v>
                </c:pt>
                <c:pt idx="249">
                  <c:v>35793</c:v>
                </c:pt>
                <c:pt idx="250">
                  <c:v>35794</c:v>
                </c:pt>
                <c:pt idx="251">
                  <c:v>35795</c:v>
                </c:pt>
                <c:pt idx="252">
                  <c:v>35796</c:v>
                </c:pt>
                <c:pt idx="253">
                  <c:v>35797</c:v>
                </c:pt>
                <c:pt idx="254">
                  <c:v>35798</c:v>
                </c:pt>
                <c:pt idx="255">
                  <c:v>35799</c:v>
                </c:pt>
                <c:pt idx="256">
                  <c:v>35800</c:v>
                </c:pt>
                <c:pt idx="257">
                  <c:v>35801</c:v>
                </c:pt>
                <c:pt idx="258">
                  <c:v>35802</c:v>
                </c:pt>
                <c:pt idx="259">
                  <c:v>35803</c:v>
                </c:pt>
                <c:pt idx="260">
                  <c:v>35804</c:v>
                </c:pt>
                <c:pt idx="261">
                  <c:v>35805</c:v>
                </c:pt>
                <c:pt idx="262">
                  <c:v>35806</c:v>
                </c:pt>
                <c:pt idx="263">
                  <c:v>35807</c:v>
                </c:pt>
                <c:pt idx="264">
                  <c:v>35808</c:v>
                </c:pt>
                <c:pt idx="265">
                  <c:v>35809</c:v>
                </c:pt>
                <c:pt idx="266">
                  <c:v>35810</c:v>
                </c:pt>
                <c:pt idx="267">
                  <c:v>35811</c:v>
                </c:pt>
                <c:pt idx="268">
                  <c:v>35812</c:v>
                </c:pt>
                <c:pt idx="269">
                  <c:v>35813</c:v>
                </c:pt>
                <c:pt idx="270">
                  <c:v>35814</c:v>
                </c:pt>
                <c:pt idx="271">
                  <c:v>35815</c:v>
                </c:pt>
                <c:pt idx="272">
                  <c:v>35816</c:v>
                </c:pt>
                <c:pt idx="273">
                  <c:v>35817</c:v>
                </c:pt>
                <c:pt idx="274">
                  <c:v>35818</c:v>
                </c:pt>
                <c:pt idx="275">
                  <c:v>35819</c:v>
                </c:pt>
                <c:pt idx="276">
                  <c:v>35820</c:v>
                </c:pt>
                <c:pt idx="277">
                  <c:v>35821</c:v>
                </c:pt>
                <c:pt idx="278">
                  <c:v>35822</c:v>
                </c:pt>
                <c:pt idx="279">
                  <c:v>35823</c:v>
                </c:pt>
                <c:pt idx="280">
                  <c:v>35824</c:v>
                </c:pt>
                <c:pt idx="281">
                  <c:v>35825</c:v>
                </c:pt>
                <c:pt idx="282">
                  <c:v>35826</c:v>
                </c:pt>
                <c:pt idx="283">
                  <c:v>35827</c:v>
                </c:pt>
                <c:pt idx="284">
                  <c:v>35828</c:v>
                </c:pt>
                <c:pt idx="285">
                  <c:v>35829</c:v>
                </c:pt>
                <c:pt idx="286">
                  <c:v>35830</c:v>
                </c:pt>
                <c:pt idx="287">
                  <c:v>35831</c:v>
                </c:pt>
                <c:pt idx="288">
                  <c:v>35832</c:v>
                </c:pt>
                <c:pt idx="289">
                  <c:v>35833</c:v>
                </c:pt>
                <c:pt idx="290">
                  <c:v>35834</c:v>
                </c:pt>
                <c:pt idx="291">
                  <c:v>35835</c:v>
                </c:pt>
                <c:pt idx="292">
                  <c:v>35836</c:v>
                </c:pt>
                <c:pt idx="293">
                  <c:v>35837</c:v>
                </c:pt>
                <c:pt idx="294">
                  <c:v>35838</c:v>
                </c:pt>
                <c:pt idx="295">
                  <c:v>35839</c:v>
                </c:pt>
                <c:pt idx="296">
                  <c:v>35840</c:v>
                </c:pt>
                <c:pt idx="297">
                  <c:v>35841</c:v>
                </c:pt>
                <c:pt idx="298">
                  <c:v>35842</c:v>
                </c:pt>
                <c:pt idx="299">
                  <c:v>35843</c:v>
                </c:pt>
                <c:pt idx="300">
                  <c:v>35844</c:v>
                </c:pt>
                <c:pt idx="301">
                  <c:v>35845</c:v>
                </c:pt>
                <c:pt idx="302">
                  <c:v>35846</c:v>
                </c:pt>
                <c:pt idx="303">
                  <c:v>35847</c:v>
                </c:pt>
                <c:pt idx="304">
                  <c:v>35848</c:v>
                </c:pt>
                <c:pt idx="305">
                  <c:v>35849</c:v>
                </c:pt>
                <c:pt idx="306">
                  <c:v>35850</c:v>
                </c:pt>
                <c:pt idx="307">
                  <c:v>35851</c:v>
                </c:pt>
                <c:pt idx="308">
                  <c:v>35852</c:v>
                </c:pt>
                <c:pt idx="309">
                  <c:v>35853</c:v>
                </c:pt>
                <c:pt idx="310">
                  <c:v>35854</c:v>
                </c:pt>
                <c:pt idx="311">
                  <c:v>35855</c:v>
                </c:pt>
                <c:pt idx="312">
                  <c:v>35856</c:v>
                </c:pt>
                <c:pt idx="313">
                  <c:v>35857</c:v>
                </c:pt>
                <c:pt idx="314">
                  <c:v>35858</c:v>
                </c:pt>
                <c:pt idx="315">
                  <c:v>35859</c:v>
                </c:pt>
                <c:pt idx="316">
                  <c:v>35860</c:v>
                </c:pt>
                <c:pt idx="317">
                  <c:v>35861</c:v>
                </c:pt>
                <c:pt idx="318">
                  <c:v>35862</c:v>
                </c:pt>
                <c:pt idx="319">
                  <c:v>35863</c:v>
                </c:pt>
                <c:pt idx="320">
                  <c:v>35864</c:v>
                </c:pt>
                <c:pt idx="321">
                  <c:v>35865</c:v>
                </c:pt>
                <c:pt idx="322">
                  <c:v>35866</c:v>
                </c:pt>
                <c:pt idx="323">
                  <c:v>35867</c:v>
                </c:pt>
                <c:pt idx="324">
                  <c:v>35868</c:v>
                </c:pt>
                <c:pt idx="325">
                  <c:v>35869</c:v>
                </c:pt>
                <c:pt idx="326">
                  <c:v>35870</c:v>
                </c:pt>
                <c:pt idx="327">
                  <c:v>35871</c:v>
                </c:pt>
                <c:pt idx="328">
                  <c:v>35872</c:v>
                </c:pt>
                <c:pt idx="329">
                  <c:v>35873</c:v>
                </c:pt>
                <c:pt idx="330">
                  <c:v>35874</c:v>
                </c:pt>
                <c:pt idx="331">
                  <c:v>35875</c:v>
                </c:pt>
                <c:pt idx="332">
                  <c:v>35876</c:v>
                </c:pt>
                <c:pt idx="333">
                  <c:v>35877</c:v>
                </c:pt>
                <c:pt idx="334">
                  <c:v>35878</c:v>
                </c:pt>
                <c:pt idx="335">
                  <c:v>35879</c:v>
                </c:pt>
                <c:pt idx="336">
                  <c:v>35880</c:v>
                </c:pt>
                <c:pt idx="337">
                  <c:v>35881</c:v>
                </c:pt>
                <c:pt idx="338">
                  <c:v>35882</c:v>
                </c:pt>
                <c:pt idx="339">
                  <c:v>35883</c:v>
                </c:pt>
                <c:pt idx="340">
                  <c:v>35884</c:v>
                </c:pt>
                <c:pt idx="341">
                  <c:v>35885</c:v>
                </c:pt>
                <c:pt idx="342">
                  <c:v>35886</c:v>
                </c:pt>
                <c:pt idx="343">
                  <c:v>35887</c:v>
                </c:pt>
                <c:pt idx="344">
                  <c:v>35888</c:v>
                </c:pt>
                <c:pt idx="345">
                  <c:v>35889</c:v>
                </c:pt>
                <c:pt idx="346">
                  <c:v>35890</c:v>
                </c:pt>
                <c:pt idx="347">
                  <c:v>35891</c:v>
                </c:pt>
                <c:pt idx="348">
                  <c:v>35892</c:v>
                </c:pt>
                <c:pt idx="349">
                  <c:v>35893</c:v>
                </c:pt>
                <c:pt idx="350">
                  <c:v>35894</c:v>
                </c:pt>
                <c:pt idx="351">
                  <c:v>35895</c:v>
                </c:pt>
                <c:pt idx="352">
                  <c:v>35896</c:v>
                </c:pt>
                <c:pt idx="353">
                  <c:v>35897</c:v>
                </c:pt>
                <c:pt idx="354">
                  <c:v>35898</c:v>
                </c:pt>
                <c:pt idx="355">
                  <c:v>35899</c:v>
                </c:pt>
                <c:pt idx="356">
                  <c:v>35900</c:v>
                </c:pt>
                <c:pt idx="357">
                  <c:v>35901</c:v>
                </c:pt>
                <c:pt idx="358">
                  <c:v>35902</c:v>
                </c:pt>
                <c:pt idx="359">
                  <c:v>35903</c:v>
                </c:pt>
                <c:pt idx="360">
                  <c:v>35904</c:v>
                </c:pt>
                <c:pt idx="361">
                  <c:v>35905</c:v>
                </c:pt>
                <c:pt idx="362">
                  <c:v>35906</c:v>
                </c:pt>
                <c:pt idx="363">
                  <c:v>35907</c:v>
                </c:pt>
                <c:pt idx="364">
                  <c:v>35908</c:v>
                </c:pt>
                <c:pt idx="365">
                  <c:v>35909</c:v>
                </c:pt>
                <c:pt idx="366">
                  <c:v>35910</c:v>
                </c:pt>
                <c:pt idx="367">
                  <c:v>35911</c:v>
                </c:pt>
                <c:pt idx="368">
                  <c:v>35912</c:v>
                </c:pt>
                <c:pt idx="369">
                  <c:v>35913</c:v>
                </c:pt>
                <c:pt idx="370">
                  <c:v>35914</c:v>
                </c:pt>
                <c:pt idx="371">
                  <c:v>35915</c:v>
                </c:pt>
                <c:pt idx="372">
                  <c:v>35916</c:v>
                </c:pt>
                <c:pt idx="373">
                  <c:v>35917</c:v>
                </c:pt>
                <c:pt idx="374">
                  <c:v>35918</c:v>
                </c:pt>
                <c:pt idx="375">
                  <c:v>35919</c:v>
                </c:pt>
                <c:pt idx="376">
                  <c:v>35920</c:v>
                </c:pt>
                <c:pt idx="377">
                  <c:v>35921</c:v>
                </c:pt>
                <c:pt idx="378">
                  <c:v>35922</c:v>
                </c:pt>
                <c:pt idx="379">
                  <c:v>35923</c:v>
                </c:pt>
                <c:pt idx="380">
                  <c:v>35924</c:v>
                </c:pt>
                <c:pt idx="381">
                  <c:v>35925</c:v>
                </c:pt>
                <c:pt idx="382">
                  <c:v>35926</c:v>
                </c:pt>
                <c:pt idx="383">
                  <c:v>35927</c:v>
                </c:pt>
                <c:pt idx="384">
                  <c:v>35928</c:v>
                </c:pt>
                <c:pt idx="385">
                  <c:v>35929</c:v>
                </c:pt>
                <c:pt idx="386">
                  <c:v>35930</c:v>
                </c:pt>
                <c:pt idx="387">
                  <c:v>35931</c:v>
                </c:pt>
                <c:pt idx="388">
                  <c:v>35932</c:v>
                </c:pt>
                <c:pt idx="389">
                  <c:v>35933</c:v>
                </c:pt>
                <c:pt idx="390">
                  <c:v>35934</c:v>
                </c:pt>
                <c:pt idx="391">
                  <c:v>35935</c:v>
                </c:pt>
                <c:pt idx="392">
                  <c:v>35936</c:v>
                </c:pt>
                <c:pt idx="393">
                  <c:v>35937</c:v>
                </c:pt>
                <c:pt idx="394">
                  <c:v>35938</c:v>
                </c:pt>
                <c:pt idx="395">
                  <c:v>35939</c:v>
                </c:pt>
                <c:pt idx="396">
                  <c:v>35940</c:v>
                </c:pt>
                <c:pt idx="397">
                  <c:v>35941</c:v>
                </c:pt>
                <c:pt idx="398">
                  <c:v>35942</c:v>
                </c:pt>
                <c:pt idx="399">
                  <c:v>35943</c:v>
                </c:pt>
                <c:pt idx="400">
                  <c:v>35944</c:v>
                </c:pt>
                <c:pt idx="401">
                  <c:v>35945</c:v>
                </c:pt>
                <c:pt idx="402">
                  <c:v>35946</c:v>
                </c:pt>
                <c:pt idx="403">
                  <c:v>35947</c:v>
                </c:pt>
                <c:pt idx="404">
                  <c:v>35948</c:v>
                </c:pt>
                <c:pt idx="405">
                  <c:v>35949</c:v>
                </c:pt>
                <c:pt idx="406">
                  <c:v>35950</c:v>
                </c:pt>
                <c:pt idx="407">
                  <c:v>35951</c:v>
                </c:pt>
                <c:pt idx="408">
                  <c:v>35952</c:v>
                </c:pt>
                <c:pt idx="409">
                  <c:v>35953</c:v>
                </c:pt>
                <c:pt idx="410">
                  <c:v>35954</c:v>
                </c:pt>
                <c:pt idx="411">
                  <c:v>35955</c:v>
                </c:pt>
                <c:pt idx="412">
                  <c:v>35956</c:v>
                </c:pt>
                <c:pt idx="413">
                  <c:v>35957</c:v>
                </c:pt>
                <c:pt idx="414">
                  <c:v>35958</c:v>
                </c:pt>
                <c:pt idx="415">
                  <c:v>35959</c:v>
                </c:pt>
                <c:pt idx="416">
                  <c:v>35960</c:v>
                </c:pt>
                <c:pt idx="417">
                  <c:v>35961</c:v>
                </c:pt>
                <c:pt idx="418">
                  <c:v>35962</c:v>
                </c:pt>
                <c:pt idx="419">
                  <c:v>35963</c:v>
                </c:pt>
                <c:pt idx="420">
                  <c:v>35964</c:v>
                </c:pt>
                <c:pt idx="421">
                  <c:v>35965</c:v>
                </c:pt>
                <c:pt idx="422">
                  <c:v>35966</c:v>
                </c:pt>
                <c:pt idx="423">
                  <c:v>35967</c:v>
                </c:pt>
                <c:pt idx="424">
                  <c:v>35968</c:v>
                </c:pt>
                <c:pt idx="425">
                  <c:v>35969</c:v>
                </c:pt>
                <c:pt idx="426">
                  <c:v>35970</c:v>
                </c:pt>
                <c:pt idx="427">
                  <c:v>35971</c:v>
                </c:pt>
                <c:pt idx="428">
                  <c:v>35972</c:v>
                </c:pt>
                <c:pt idx="429">
                  <c:v>35973</c:v>
                </c:pt>
                <c:pt idx="430">
                  <c:v>35974</c:v>
                </c:pt>
                <c:pt idx="431">
                  <c:v>35975</c:v>
                </c:pt>
                <c:pt idx="432">
                  <c:v>35976</c:v>
                </c:pt>
                <c:pt idx="433">
                  <c:v>35977</c:v>
                </c:pt>
                <c:pt idx="434">
                  <c:v>35978</c:v>
                </c:pt>
                <c:pt idx="435">
                  <c:v>35979</c:v>
                </c:pt>
                <c:pt idx="436">
                  <c:v>35980</c:v>
                </c:pt>
                <c:pt idx="437">
                  <c:v>35981</c:v>
                </c:pt>
                <c:pt idx="438">
                  <c:v>35982</c:v>
                </c:pt>
                <c:pt idx="439">
                  <c:v>35983</c:v>
                </c:pt>
                <c:pt idx="440">
                  <c:v>35984</c:v>
                </c:pt>
                <c:pt idx="441">
                  <c:v>35985</c:v>
                </c:pt>
                <c:pt idx="442">
                  <c:v>35986</c:v>
                </c:pt>
                <c:pt idx="443">
                  <c:v>35987</c:v>
                </c:pt>
                <c:pt idx="444">
                  <c:v>35988</c:v>
                </c:pt>
                <c:pt idx="445">
                  <c:v>35989</c:v>
                </c:pt>
                <c:pt idx="446">
                  <c:v>35990</c:v>
                </c:pt>
                <c:pt idx="447">
                  <c:v>35991</c:v>
                </c:pt>
                <c:pt idx="448">
                  <c:v>35992</c:v>
                </c:pt>
                <c:pt idx="449">
                  <c:v>35993</c:v>
                </c:pt>
                <c:pt idx="450">
                  <c:v>35994</c:v>
                </c:pt>
                <c:pt idx="451">
                  <c:v>35995</c:v>
                </c:pt>
                <c:pt idx="452">
                  <c:v>35996</c:v>
                </c:pt>
                <c:pt idx="453">
                  <c:v>35997</c:v>
                </c:pt>
                <c:pt idx="454">
                  <c:v>35998</c:v>
                </c:pt>
                <c:pt idx="455">
                  <c:v>35999</c:v>
                </c:pt>
                <c:pt idx="456">
                  <c:v>36000</c:v>
                </c:pt>
                <c:pt idx="457">
                  <c:v>36001</c:v>
                </c:pt>
                <c:pt idx="458">
                  <c:v>36002</c:v>
                </c:pt>
                <c:pt idx="459">
                  <c:v>36003</c:v>
                </c:pt>
                <c:pt idx="460">
                  <c:v>36004</c:v>
                </c:pt>
                <c:pt idx="461">
                  <c:v>36005</c:v>
                </c:pt>
                <c:pt idx="462">
                  <c:v>36006</c:v>
                </c:pt>
                <c:pt idx="463">
                  <c:v>36007</c:v>
                </c:pt>
                <c:pt idx="464">
                  <c:v>36008</c:v>
                </c:pt>
                <c:pt idx="465">
                  <c:v>36009</c:v>
                </c:pt>
                <c:pt idx="466">
                  <c:v>36010</c:v>
                </c:pt>
                <c:pt idx="467">
                  <c:v>36011</c:v>
                </c:pt>
                <c:pt idx="468">
                  <c:v>36012</c:v>
                </c:pt>
                <c:pt idx="469">
                  <c:v>36013</c:v>
                </c:pt>
                <c:pt idx="470">
                  <c:v>36014</c:v>
                </c:pt>
                <c:pt idx="471">
                  <c:v>36015</c:v>
                </c:pt>
                <c:pt idx="472">
                  <c:v>36016</c:v>
                </c:pt>
                <c:pt idx="473">
                  <c:v>36017</c:v>
                </c:pt>
                <c:pt idx="474">
                  <c:v>36018</c:v>
                </c:pt>
                <c:pt idx="475">
                  <c:v>36019</c:v>
                </c:pt>
                <c:pt idx="476">
                  <c:v>36020</c:v>
                </c:pt>
                <c:pt idx="477">
                  <c:v>36021</c:v>
                </c:pt>
                <c:pt idx="478">
                  <c:v>36022</c:v>
                </c:pt>
                <c:pt idx="479">
                  <c:v>36023</c:v>
                </c:pt>
                <c:pt idx="480">
                  <c:v>36024</c:v>
                </c:pt>
                <c:pt idx="481">
                  <c:v>36025</c:v>
                </c:pt>
                <c:pt idx="482">
                  <c:v>36026</c:v>
                </c:pt>
                <c:pt idx="483">
                  <c:v>36027</c:v>
                </c:pt>
                <c:pt idx="484">
                  <c:v>36028</c:v>
                </c:pt>
                <c:pt idx="485">
                  <c:v>36029</c:v>
                </c:pt>
                <c:pt idx="486">
                  <c:v>36030</c:v>
                </c:pt>
                <c:pt idx="487">
                  <c:v>36031</c:v>
                </c:pt>
                <c:pt idx="488">
                  <c:v>36032</c:v>
                </c:pt>
                <c:pt idx="489">
                  <c:v>36033</c:v>
                </c:pt>
                <c:pt idx="490">
                  <c:v>36034</c:v>
                </c:pt>
                <c:pt idx="491">
                  <c:v>36035</c:v>
                </c:pt>
                <c:pt idx="492">
                  <c:v>36036</c:v>
                </c:pt>
                <c:pt idx="493">
                  <c:v>36037</c:v>
                </c:pt>
                <c:pt idx="494">
                  <c:v>36038</c:v>
                </c:pt>
                <c:pt idx="495">
                  <c:v>36039</c:v>
                </c:pt>
                <c:pt idx="496">
                  <c:v>36040</c:v>
                </c:pt>
                <c:pt idx="497">
                  <c:v>36041</c:v>
                </c:pt>
                <c:pt idx="498">
                  <c:v>36042</c:v>
                </c:pt>
                <c:pt idx="499">
                  <c:v>36043</c:v>
                </c:pt>
                <c:pt idx="500">
                  <c:v>36044</c:v>
                </c:pt>
                <c:pt idx="501">
                  <c:v>36045</c:v>
                </c:pt>
                <c:pt idx="502">
                  <c:v>36046</c:v>
                </c:pt>
                <c:pt idx="503">
                  <c:v>36047</c:v>
                </c:pt>
                <c:pt idx="504">
                  <c:v>36048</c:v>
                </c:pt>
                <c:pt idx="505">
                  <c:v>36049</c:v>
                </c:pt>
                <c:pt idx="506">
                  <c:v>36050</c:v>
                </c:pt>
                <c:pt idx="507">
                  <c:v>36051</c:v>
                </c:pt>
                <c:pt idx="508">
                  <c:v>36052</c:v>
                </c:pt>
                <c:pt idx="509">
                  <c:v>36053</c:v>
                </c:pt>
                <c:pt idx="510">
                  <c:v>36054</c:v>
                </c:pt>
                <c:pt idx="511">
                  <c:v>36055</c:v>
                </c:pt>
                <c:pt idx="512">
                  <c:v>36056</c:v>
                </c:pt>
                <c:pt idx="513">
                  <c:v>36057</c:v>
                </c:pt>
                <c:pt idx="514">
                  <c:v>36058</c:v>
                </c:pt>
                <c:pt idx="515">
                  <c:v>36059</c:v>
                </c:pt>
                <c:pt idx="516">
                  <c:v>36060</c:v>
                </c:pt>
                <c:pt idx="517">
                  <c:v>36061</c:v>
                </c:pt>
                <c:pt idx="518">
                  <c:v>36062</c:v>
                </c:pt>
                <c:pt idx="519">
                  <c:v>36063</c:v>
                </c:pt>
                <c:pt idx="520">
                  <c:v>36064</c:v>
                </c:pt>
                <c:pt idx="521">
                  <c:v>36065</c:v>
                </c:pt>
                <c:pt idx="522">
                  <c:v>36066</c:v>
                </c:pt>
                <c:pt idx="523">
                  <c:v>36067</c:v>
                </c:pt>
                <c:pt idx="524">
                  <c:v>36068</c:v>
                </c:pt>
                <c:pt idx="525">
                  <c:v>36069</c:v>
                </c:pt>
                <c:pt idx="526">
                  <c:v>36070</c:v>
                </c:pt>
                <c:pt idx="527">
                  <c:v>36071</c:v>
                </c:pt>
                <c:pt idx="528">
                  <c:v>36072</c:v>
                </c:pt>
                <c:pt idx="529">
                  <c:v>36073</c:v>
                </c:pt>
                <c:pt idx="530">
                  <c:v>36074</c:v>
                </c:pt>
                <c:pt idx="531">
                  <c:v>36075</c:v>
                </c:pt>
                <c:pt idx="532">
                  <c:v>36076</c:v>
                </c:pt>
                <c:pt idx="533">
                  <c:v>36077</c:v>
                </c:pt>
                <c:pt idx="534">
                  <c:v>36078</c:v>
                </c:pt>
                <c:pt idx="535">
                  <c:v>36079</c:v>
                </c:pt>
                <c:pt idx="536">
                  <c:v>36080</c:v>
                </c:pt>
                <c:pt idx="537">
                  <c:v>36081</c:v>
                </c:pt>
                <c:pt idx="538">
                  <c:v>36082</c:v>
                </c:pt>
                <c:pt idx="539">
                  <c:v>36083</c:v>
                </c:pt>
                <c:pt idx="540">
                  <c:v>36084</c:v>
                </c:pt>
                <c:pt idx="541">
                  <c:v>36085</c:v>
                </c:pt>
                <c:pt idx="542">
                  <c:v>36086</c:v>
                </c:pt>
                <c:pt idx="543">
                  <c:v>36087</c:v>
                </c:pt>
                <c:pt idx="544">
                  <c:v>36088</c:v>
                </c:pt>
                <c:pt idx="545">
                  <c:v>36089</c:v>
                </c:pt>
                <c:pt idx="546">
                  <c:v>36090</c:v>
                </c:pt>
                <c:pt idx="547">
                  <c:v>36091</c:v>
                </c:pt>
                <c:pt idx="548">
                  <c:v>36092</c:v>
                </c:pt>
                <c:pt idx="549">
                  <c:v>36093</c:v>
                </c:pt>
                <c:pt idx="550">
                  <c:v>36094</c:v>
                </c:pt>
                <c:pt idx="551">
                  <c:v>36095</c:v>
                </c:pt>
                <c:pt idx="552">
                  <c:v>36096</c:v>
                </c:pt>
                <c:pt idx="553">
                  <c:v>36097</c:v>
                </c:pt>
                <c:pt idx="554">
                  <c:v>36098</c:v>
                </c:pt>
                <c:pt idx="555">
                  <c:v>36099</c:v>
                </c:pt>
                <c:pt idx="556">
                  <c:v>36100</c:v>
                </c:pt>
                <c:pt idx="557">
                  <c:v>36101</c:v>
                </c:pt>
                <c:pt idx="558">
                  <c:v>36102</c:v>
                </c:pt>
                <c:pt idx="559">
                  <c:v>36103</c:v>
                </c:pt>
                <c:pt idx="560">
                  <c:v>36104</c:v>
                </c:pt>
                <c:pt idx="561">
                  <c:v>36105</c:v>
                </c:pt>
                <c:pt idx="562">
                  <c:v>36106</c:v>
                </c:pt>
                <c:pt idx="563">
                  <c:v>36107</c:v>
                </c:pt>
                <c:pt idx="564">
                  <c:v>36108</c:v>
                </c:pt>
                <c:pt idx="565">
                  <c:v>36109</c:v>
                </c:pt>
                <c:pt idx="566">
                  <c:v>36110</c:v>
                </c:pt>
                <c:pt idx="567">
                  <c:v>36111</c:v>
                </c:pt>
                <c:pt idx="568">
                  <c:v>36112</c:v>
                </c:pt>
                <c:pt idx="569">
                  <c:v>36113</c:v>
                </c:pt>
                <c:pt idx="570">
                  <c:v>36114</c:v>
                </c:pt>
                <c:pt idx="571">
                  <c:v>36115</c:v>
                </c:pt>
                <c:pt idx="572">
                  <c:v>36116</c:v>
                </c:pt>
                <c:pt idx="573">
                  <c:v>36117</c:v>
                </c:pt>
                <c:pt idx="574">
                  <c:v>36118</c:v>
                </c:pt>
                <c:pt idx="575">
                  <c:v>36119</c:v>
                </c:pt>
                <c:pt idx="576">
                  <c:v>36120</c:v>
                </c:pt>
                <c:pt idx="577">
                  <c:v>36121</c:v>
                </c:pt>
                <c:pt idx="578">
                  <c:v>36122</c:v>
                </c:pt>
                <c:pt idx="579">
                  <c:v>36123</c:v>
                </c:pt>
                <c:pt idx="580">
                  <c:v>36124</c:v>
                </c:pt>
                <c:pt idx="581">
                  <c:v>36125</c:v>
                </c:pt>
                <c:pt idx="582">
                  <c:v>36126</c:v>
                </c:pt>
                <c:pt idx="583">
                  <c:v>36127</c:v>
                </c:pt>
                <c:pt idx="584">
                  <c:v>36128</c:v>
                </c:pt>
                <c:pt idx="585">
                  <c:v>36129</c:v>
                </c:pt>
                <c:pt idx="586">
                  <c:v>36130</c:v>
                </c:pt>
                <c:pt idx="587">
                  <c:v>36131</c:v>
                </c:pt>
                <c:pt idx="588">
                  <c:v>36132</c:v>
                </c:pt>
                <c:pt idx="589">
                  <c:v>36133</c:v>
                </c:pt>
                <c:pt idx="590">
                  <c:v>36134</c:v>
                </c:pt>
                <c:pt idx="591">
                  <c:v>36135</c:v>
                </c:pt>
                <c:pt idx="592">
                  <c:v>36136</c:v>
                </c:pt>
                <c:pt idx="593">
                  <c:v>36137</c:v>
                </c:pt>
                <c:pt idx="594">
                  <c:v>36138</c:v>
                </c:pt>
                <c:pt idx="595">
                  <c:v>36139</c:v>
                </c:pt>
                <c:pt idx="596">
                  <c:v>36140</c:v>
                </c:pt>
                <c:pt idx="597">
                  <c:v>36141</c:v>
                </c:pt>
                <c:pt idx="598">
                  <c:v>36142</c:v>
                </c:pt>
                <c:pt idx="599">
                  <c:v>36143</c:v>
                </c:pt>
                <c:pt idx="600">
                  <c:v>36144</c:v>
                </c:pt>
                <c:pt idx="601">
                  <c:v>36145</c:v>
                </c:pt>
                <c:pt idx="602">
                  <c:v>36146</c:v>
                </c:pt>
                <c:pt idx="603">
                  <c:v>36147</c:v>
                </c:pt>
                <c:pt idx="604">
                  <c:v>36148</c:v>
                </c:pt>
                <c:pt idx="605">
                  <c:v>36149</c:v>
                </c:pt>
                <c:pt idx="606">
                  <c:v>36150</c:v>
                </c:pt>
                <c:pt idx="607">
                  <c:v>36151</c:v>
                </c:pt>
                <c:pt idx="608">
                  <c:v>36152</c:v>
                </c:pt>
                <c:pt idx="609">
                  <c:v>36153</c:v>
                </c:pt>
                <c:pt idx="610">
                  <c:v>36154</c:v>
                </c:pt>
                <c:pt idx="611">
                  <c:v>36155</c:v>
                </c:pt>
                <c:pt idx="612">
                  <c:v>36156</c:v>
                </c:pt>
                <c:pt idx="613">
                  <c:v>36157</c:v>
                </c:pt>
                <c:pt idx="614">
                  <c:v>36158</c:v>
                </c:pt>
                <c:pt idx="615">
                  <c:v>36159</c:v>
                </c:pt>
                <c:pt idx="616">
                  <c:v>36160</c:v>
                </c:pt>
                <c:pt idx="617">
                  <c:v>36161</c:v>
                </c:pt>
                <c:pt idx="618">
                  <c:v>36162</c:v>
                </c:pt>
                <c:pt idx="619">
                  <c:v>36163</c:v>
                </c:pt>
                <c:pt idx="620">
                  <c:v>36164</c:v>
                </c:pt>
                <c:pt idx="621">
                  <c:v>36165</c:v>
                </c:pt>
                <c:pt idx="622">
                  <c:v>36166</c:v>
                </c:pt>
                <c:pt idx="623">
                  <c:v>36167</c:v>
                </c:pt>
                <c:pt idx="624">
                  <c:v>36168</c:v>
                </c:pt>
                <c:pt idx="625">
                  <c:v>36169</c:v>
                </c:pt>
                <c:pt idx="626">
                  <c:v>36170</c:v>
                </c:pt>
                <c:pt idx="627">
                  <c:v>36171</c:v>
                </c:pt>
                <c:pt idx="628">
                  <c:v>36172</c:v>
                </c:pt>
                <c:pt idx="629">
                  <c:v>36173</c:v>
                </c:pt>
                <c:pt idx="630">
                  <c:v>36174</c:v>
                </c:pt>
                <c:pt idx="631">
                  <c:v>36175</c:v>
                </c:pt>
                <c:pt idx="632">
                  <c:v>36176</c:v>
                </c:pt>
                <c:pt idx="633">
                  <c:v>36177</c:v>
                </c:pt>
                <c:pt idx="634">
                  <c:v>36178</c:v>
                </c:pt>
                <c:pt idx="635">
                  <c:v>36179</c:v>
                </c:pt>
                <c:pt idx="636">
                  <c:v>36180</c:v>
                </c:pt>
                <c:pt idx="637">
                  <c:v>36181</c:v>
                </c:pt>
                <c:pt idx="638">
                  <c:v>36182</c:v>
                </c:pt>
                <c:pt idx="639">
                  <c:v>36183</c:v>
                </c:pt>
                <c:pt idx="640">
                  <c:v>36184</c:v>
                </c:pt>
                <c:pt idx="641">
                  <c:v>36185</c:v>
                </c:pt>
                <c:pt idx="642">
                  <c:v>36186</c:v>
                </c:pt>
                <c:pt idx="643">
                  <c:v>36187</c:v>
                </c:pt>
                <c:pt idx="644">
                  <c:v>36188</c:v>
                </c:pt>
                <c:pt idx="645">
                  <c:v>36189</c:v>
                </c:pt>
                <c:pt idx="646">
                  <c:v>36190</c:v>
                </c:pt>
                <c:pt idx="647">
                  <c:v>36191</c:v>
                </c:pt>
                <c:pt idx="648">
                  <c:v>36192</c:v>
                </c:pt>
                <c:pt idx="649">
                  <c:v>36193</c:v>
                </c:pt>
                <c:pt idx="650">
                  <c:v>36194</c:v>
                </c:pt>
                <c:pt idx="651">
                  <c:v>36195</c:v>
                </c:pt>
                <c:pt idx="652">
                  <c:v>36196</c:v>
                </c:pt>
                <c:pt idx="653">
                  <c:v>36197</c:v>
                </c:pt>
                <c:pt idx="654">
                  <c:v>36198</c:v>
                </c:pt>
                <c:pt idx="655">
                  <c:v>36199</c:v>
                </c:pt>
                <c:pt idx="656">
                  <c:v>36200</c:v>
                </c:pt>
                <c:pt idx="657">
                  <c:v>36201</c:v>
                </c:pt>
                <c:pt idx="658">
                  <c:v>36202</c:v>
                </c:pt>
                <c:pt idx="659">
                  <c:v>36203</c:v>
                </c:pt>
                <c:pt idx="660">
                  <c:v>36204</c:v>
                </c:pt>
                <c:pt idx="661">
                  <c:v>36205</c:v>
                </c:pt>
                <c:pt idx="662">
                  <c:v>36206</c:v>
                </c:pt>
                <c:pt idx="663">
                  <c:v>36207</c:v>
                </c:pt>
                <c:pt idx="664">
                  <c:v>36208</c:v>
                </c:pt>
                <c:pt idx="665">
                  <c:v>36209</c:v>
                </c:pt>
                <c:pt idx="666">
                  <c:v>36210</c:v>
                </c:pt>
                <c:pt idx="667">
                  <c:v>36211</c:v>
                </c:pt>
                <c:pt idx="668">
                  <c:v>36212</c:v>
                </c:pt>
                <c:pt idx="669">
                  <c:v>36213</c:v>
                </c:pt>
                <c:pt idx="670">
                  <c:v>36214</c:v>
                </c:pt>
                <c:pt idx="671">
                  <c:v>36215</c:v>
                </c:pt>
                <c:pt idx="672">
                  <c:v>36216</c:v>
                </c:pt>
                <c:pt idx="673">
                  <c:v>36217</c:v>
                </c:pt>
                <c:pt idx="674">
                  <c:v>36218</c:v>
                </c:pt>
                <c:pt idx="675">
                  <c:v>36219</c:v>
                </c:pt>
                <c:pt idx="676">
                  <c:v>36220</c:v>
                </c:pt>
                <c:pt idx="677">
                  <c:v>36221</c:v>
                </c:pt>
                <c:pt idx="678">
                  <c:v>36222</c:v>
                </c:pt>
                <c:pt idx="679">
                  <c:v>36223</c:v>
                </c:pt>
                <c:pt idx="680">
                  <c:v>36224</c:v>
                </c:pt>
                <c:pt idx="681">
                  <c:v>36225</c:v>
                </c:pt>
                <c:pt idx="682">
                  <c:v>36226</c:v>
                </c:pt>
                <c:pt idx="683">
                  <c:v>36227</c:v>
                </c:pt>
                <c:pt idx="684">
                  <c:v>36228</c:v>
                </c:pt>
                <c:pt idx="685">
                  <c:v>36229</c:v>
                </c:pt>
                <c:pt idx="686">
                  <c:v>36230</c:v>
                </c:pt>
                <c:pt idx="687">
                  <c:v>36231</c:v>
                </c:pt>
                <c:pt idx="688">
                  <c:v>36232</c:v>
                </c:pt>
                <c:pt idx="689">
                  <c:v>36233</c:v>
                </c:pt>
                <c:pt idx="690">
                  <c:v>36234</c:v>
                </c:pt>
                <c:pt idx="691">
                  <c:v>36235</c:v>
                </c:pt>
                <c:pt idx="692">
                  <c:v>36236</c:v>
                </c:pt>
                <c:pt idx="693">
                  <c:v>36237</c:v>
                </c:pt>
                <c:pt idx="694">
                  <c:v>36238</c:v>
                </c:pt>
                <c:pt idx="695">
                  <c:v>36239</c:v>
                </c:pt>
                <c:pt idx="696">
                  <c:v>36240</c:v>
                </c:pt>
                <c:pt idx="697">
                  <c:v>36241</c:v>
                </c:pt>
                <c:pt idx="698">
                  <c:v>36242</c:v>
                </c:pt>
                <c:pt idx="699">
                  <c:v>36243</c:v>
                </c:pt>
                <c:pt idx="700">
                  <c:v>36244</c:v>
                </c:pt>
                <c:pt idx="701">
                  <c:v>36245</c:v>
                </c:pt>
                <c:pt idx="702">
                  <c:v>36246</c:v>
                </c:pt>
                <c:pt idx="703">
                  <c:v>36247</c:v>
                </c:pt>
                <c:pt idx="704">
                  <c:v>36248</c:v>
                </c:pt>
                <c:pt idx="705">
                  <c:v>36249</c:v>
                </c:pt>
                <c:pt idx="706">
                  <c:v>36250</c:v>
                </c:pt>
                <c:pt idx="707">
                  <c:v>36251</c:v>
                </c:pt>
                <c:pt idx="708">
                  <c:v>36252</c:v>
                </c:pt>
                <c:pt idx="709">
                  <c:v>36253</c:v>
                </c:pt>
                <c:pt idx="710">
                  <c:v>36254</c:v>
                </c:pt>
                <c:pt idx="711">
                  <c:v>36255</c:v>
                </c:pt>
                <c:pt idx="712">
                  <c:v>36256</c:v>
                </c:pt>
                <c:pt idx="713">
                  <c:v>36257</c:v>
                </c:pt>
                <c:pt idx="714">
                  <c:v>36258</c:v>
                </c:pt>
                <c:pt idx="715">
                  <c:v>36259</c:v>
                </c:pt>
                <c:pt idx="716">
                  <c:v>36260</c:v>
                </c:pt>
                <c:pt idx="717">
                  <c:v>36261</c:v>
                </c:pt>
                <c:pt idx="718">
                  <c:v>36262</c:v>
                </c:pt>
                <c:pt idx="719">
                  <c:v>36263</c:v>
                </c:pt>
                <c:pt idx="720">
                  <c:v>36264</c:v>
                </c:pt>
                <c:pt idx="721">
                  <c:v>36265</c:v>
                </c:pt>
                <c:pt idx="722">
                  <c:v>36266</c:v>
                </c:pt>
                <c:pt idx="723">
                  <c:v>36267</c:v>
                </c:pt>
                <c:pt idx="724">
                  <c:v>36268</c:v>
                </c:pt>
                <c:pt idx="725">
                  <c:v>36269</c:v>
                </c:pt>
                <c:pt idx="726">
                  <c:v>36270</c:v>
                </c:pt>
                <c:pt idx="727">
                  <c:v>36271</c:v>
                </c:pt>
                <c:pt idx="728">
                  <c:v>36272</c:v>
                </c:pt>
                <c:pt idx="729">
                  <c:v>36273</c:v>
                </c:pt>
                <c:pt idx="730">
                  <c:v>36274</c:v>
                </c:pt>
                <c:pt idx="731">
                  <c:v>36275</c:v>
                </c:pt>
                <c:pt idx="732">
                  <c:v>36276</c:v>
                </c:pt>
                <c:pt idx="733">
                  <c:v>36277</c:v>
                </c:pt>
                <c:pt idx="734">
                  <c:v>36278</c:v>
                </c:pt>
                <c:pt idx="735">
                  <c:v>36279</c:v>
                </c:pt>
                <c:pt idx="736">
                  <c:v>36280</c:v>
                </c:pt>
                <c:pt idx="737">
                  <c:v>36281</c:v>
                </c:pt>
                <c:pt idx="738">
                  <c:v>36282</c:v>
                </c:pt>
                <c:pt idx="739">
                  <c:v>36283</c:v>
                </c:pt>
                <c:pt idx="740">
                  <c:v>36284</c:v>
                </c:pt>
                <c:pt idx="741">
                  <c:v>36285</c:v>
                </c:pt>
                <c:pt idx="742">
                  <c:v>36286</c:v>
                </c:pt>
                <c:pt idx="743">
                  <c:v>36287</c:v>
                </c:pt>
                <c:pt idx="744">
                  <c:v>36288</c:v>
                </c:pt>
                <c:pt idx="745">
                  <c:v>36289</c:v>
                </c:pt>
                <c:pt idx="746">
                  <c:v>36290</c:v>
                </c:pt>
                <c:pt idx="747">
                  <c:v>36291</c:v>
                </c:pt>
                <c:pt idx="748">
                  <c:v>36292</c:v>
                </c:pt>
                <c:pt idx="749">
                  <c:v>36293</c:v>
                </c:pt>
                <c:pt idx="750">
                  <c:v>36294</c:v>
                </c:pt>
                <c:pt idx="751">
                  <c:v>36295</c:v>
                </c:pt>
                <c:pt idx="752">
                  <c:v>36296</c:v>
                </c:pt>
                <c:pt idx="753">
                  <c:v>36297</c:v>
                </c:pt>
                <c:pt idx="754">
                  <c:v>36298</c:v>
                </c:pt>
                <c:pt idx="755">
                  <c:v>36299</c:v>
                </c:pt>
                <c:pt idx="756">
                  <c:v>36300</c:v>
                </c:pt>
                <c:pt idx="757">
                  <c:v>36301</c:v>
                </c:pt>
                <c:pt idx="758">
                  <c:v>36302</c:v>
                </c:pt>
                <c:pt idx="759">
                  <c:v>36303</c:v>
                </c:pt>
                <c:pt idx="760">
                  <c:v>36304</c:v>
                </c:pt>
                <c:pt idx="761">
                  <c:v>36305</c:v>
                </c:pt>
                <c:pt idx="762">
                  <c:v>36306</c:v>
                </c:pt>
                <c:pt idx="763">
                  <c:v>36307</c:v>
                </c:pt>
                <c:pt idx="764">
                  <c:v>36308</c:v>
                </c:pt>
                <c:pt idx="765">
                  <c:v>36309</c:v>
                </c:pt>
                <c:pt idx="766">
                  <c:v>36310</c:v>
                </c:pt>
                <c:pt idx="767">
                  <c:v>36311</c:v>
                </c:pt>
                <c:pt idx="768">
                  <c:v>36312</c:v>
                </c:pt>
                <c:pt idx="769">
                  <c:v>36313</c:v>
                </c:pt>
                <c:pt idx="770">
                  <c:v>36314</c:v>
                </c:pt>
                <c:pt idx="771">
                  <c:v>36315</c:v>
                </c:pt>
                <c:pt idx="772">
                  <c:v>36316</c:v>
                </c:pt>
                <c:pt idx="773">
                  <c:v>36317</c:v>
                </c:pt>
                <c:pt idx="774">
                  <c:v>36318</c:v>
                </c:pt>
                <c:pt idx="775">
                  <c:v>36319</c:v>
                </c:pt>
                <c:pt idx="776">
                  <c:v>36320</c:v>
                </c:pt>
                <c:pt idx="777">
                  <c:v>36321</c:v>
                </c:pt>
                <c:pt idx="778">
                  <c:v>36322</c:v>
                </c:pt>
                <c:pt idx="779">
                  <c:v>36323</c:v>
                </c:pt>
                <c:pt idx="780">
                  <c:v>36324</c:v>
                </c:pt>
                <c:pt idx="781">
                  <c:v>36325</c:v>
                </c:pt>
                <c:pt idx="782">
                  <c:v>36326</c:v>
                </c:pt>
                <c:pt idx="783">
                  <c:v>36327</c:v>
                </c:pt>
                <c:pt idx="784">
                  <c:v>36328</c:v>
                </c:pt>
                <c:pt idx="785">
                  <c:v>36329</c:v>
                </c:pt>
                <c:pt idx="786">
                  <c:v>36330</c:v>
                </c:pt>
                <c:pt idx="787">
                  <c:v>36331</c:v>
                </c:pt>
                <c:pt idx="788">
                  <c:v>36332</c:v>
                </c:pt>
                <c:pt idx="789">
                  <c:v>36333</c:v>
                </c:pt>
                <c:pt idx="790">
                  <c:v>36334</c:v>
                </c:pt>
                <c:pt idx="791">
                  <c:v>36335</c:v>
                </c:pt>
                <c:pt idx="792">
                  <c:v>36336</c:v>
                </c:pt>
                <c:pt idx="793">
                  <c:v>36337</c:v>
                </c:pt>
                <c:pt idx="794">
                  <c:v>36338</c:v>
                </c:pt>
                <c:pt idx="795">
                  <c:v>36339</c:v>
                </c:pt>
                <c:pt idx="796">
                  <c:v>36340</c:v>
                </c:pt>
                <c:pt idx="797">
                  <c:v>36341</c:v>
                </c:pt>
                <c:pt idx="798">
                  <c:v>36342</c:v>
                </c:pt>
                <c:pt idx="799">
                  <c:v>36343</c:v>
                </c:pt>
                <c:pt idx="800">
                  <c:v>36344</c:v>
                </c:pt>
                <c:pt idx="801">
                  <c:v>36345</c:v>
                </c:pt>
                <c:pt idx="802">
                  <c:v>36346</c:v>
                </c:pt>
                <c:pt idx="803">
                  <c:v>36347</c:v>
                </c:pt>
                <c:pt idx="804">
                  <c:v>36348</c:v>
                </c:pt>
                <c:pt idx="805">
                  <c:v>36349</c:v>
                </c:pt>
                <c:pt idx="806">
                  <c:v>36350</c:v>
                </c:pt>
                <c:pt idx="807">
                  <c:v>36351</c:v>
                </c:pt>
                <c:pt idx="808">
                  <c:v>36352</c:v>
                </c:pt>
                <c:pt idx="809">
                  <c:v>36353</c:v>
                </c:pt>
                <c:pt idx="810">
                  <c:v>36354</c:v>
                </c:pt>
                <c:pt idx="811">
                  <c:v>36355</c:v>
                </c:pt>
                <c:pt idx="812">
                  <c:v>36356</c:v>
                </c:pt>
                <c:pt idx="813">
                  <c:v>36357</c:v>
                </c:pt>
                <c:pt idx="814">
                  <c:v>36358</c:v>
                </c:pt>
                <c:pt idx="815">
                  <c:v>36359</c:v>
                </c:pt>
                <c:pt idx="816">
                  <c:v>36360</c:v>
                </c:pt>
                <c:pt idx="817">
                  <c:v>36361</c:v>
                </c:pt>
                <c:pt idx="818">
                  <c:v>36362</c:v>
                </c:pt>
                <c:pt idx="819">
                  <c:v>36363</c:v>
                </c:pt>
                <c:pt idx="820">
                  <c:v>36364</c:v>
                </c:pt>
                <c:pt idx="821">
                  <c:v>36365</c:v>
                </c:pt>
                <c:pt idx="822">
                  <c:v>36366</c:v>
                </c:pt>
                <c:pt idx="823">
                  <c:v>36367</c:v>
                </c:pt>
                <c:pt idx="824">
                  <c:v>36368</c:v>
                </c:pt>
                <c:pt idx="825">
                  <c:v>36369</c:v>
                </c:pt>
                <c:pt idx="826">
                  <c:v>36370</c:v>
                </c:pt>
                <c:pt idx="827">
                  <c:v>36371</c:v>
                </c:pt>
                <c:pt idx="828">
                  <c:v>36372</c:v>
                </c:pt>
                <c:pt idx="829">
                  <c:v>36373</c:v>
                </c:pt>
                <c:pt idx="830">
                  <c:v>36374</c:v>
                </c:pt>
                <c:pt idx="831">
                  <c:v>36375</c:v>
                </c:pt>
                <c:pt idx="832">
                  <c:v>36376</c:v>
                </c:pt>
                <c:pt idx="833">
                  <c:v>36377</c:v>
                </c:pt>
                <c:pt idx="834">
                  <c:v>36378</c:v>
                </c:pt>
                <c:pt idx="835">
                  <c:v>36379</c:v>
                </c:pt>
                <c:pt idx="836">
                  <c:v>36380</c:v>
                </c:pt>
                <c:pt idx="837">
                  <c:v>36381</c:v>
                </c:pt>
                <c:pt idx="838">
                  <c:v>36382</c:v>
                </c:pt>
                <c:pt idx="839">
                  <c:v>36383</c:v>
                </c:pt>
                <c:pt idx="840">
                  <c:v>36384</c:v>
                </c:pt>
                <c:pt idx="841">
                  <c:v>36385</c:v>
                </c:pt>
                <c:pt idx="842">
                  <c:v>36386</c:v>
                </c:pt>
                <c:pt idx="843">
                  <c:v>36387</c:v>
                </c:pt>
                <c:pt idx="844">
                  <c:v>36388</c:v>
                </c:pt>
                <c:pt idx="845">
                  <c:v>36389</c:v>
                </c:pt>
                <c:pt idx="846">
                  <c:v>36390</c:v>
                </c:pt>
                <c:pt idx="847">
                  <c:v>36391</c:v>
                </c:pt>
                <c:pt idx="848">
                  <c:v>36392</c:v>
                </c:pt>
                <c:pt idx="849">
                  <c:v>36393</c:v>
                </c:pt>
                <c:pt idx="850">
                  <c:v>36394</c:v>
                </c:pt>
                <c:pt idx="851">
                  <c:v>36395</c:v>
                </c:pt>
                <c:pt idx="852">
                  <c:v>36396</c:v>
                </c:pt>
                <c:pt idx="853">
                  <c:v>36397</c:v>
                </c:pt>
                <c:pt idx="854">
                  <c:v>36398</c:v>
                </c:pt>
                <c:pt idx="855">
                  <c:v>36399</c:v>
                </c:pt>
                <c:pt idx="856">
                  <c:v>36400</c:v>
                </c:pt>
                <c:pt idx="857">
                  <c:v>36401</c:v>
                </c:pt>
                <c:pt idx="858">
                  <c:v>36402</c:v>
                </c:pt>
                <c:pt idx="859">
                  <c:v>36403</c:v>
                </c:pt>
                <c:pt idx="860">
                  <c:v>36404</c:v>
                </c:pt>
                <c:pt idx="861">
                  <c:v>36405</c:v>
                </c:pt>
                <c:pt idx="862">
                  <c:v>36406</c:v>
                </c:pt>
                <c:pt idx="863">
                  <c:v>36407</c:v>
                </c:pt>
                <c:pt idx="864">
                  <c:v>36408</c:v>
                </c:pt>
                <c:pt idx="865">
                  <c:v>36409</c:v>
                </c:pt>
                <c:pt idx="866">
                  <c:v>36410</c:v>
                </c:pt>
                <c:pt idx="867">
                  <c:v>36411</c:v>
                </c:pt>
                <c:pt idx="868">
                  <c:v>36412</c:v>
                </c:pt>
                <c:pt idx="869">
                  <c:v>36413</c:v>
                </c:pt>
                <c:pt idx="870">
                  <c:v>36414</c:v>
                </c:pt>
                <c:pt idx="871">
                  <c:v>36415</c:v>
                </c:pt>
                <c:pt idx="872">
                  <c:v>36416</c:v>
                </c:pt>
                <c:pt idx="873">
                  <c:v>36417</c:v>
                </c:pt>
                <c:pt idx="874">
                  <c:v>36418</c:v>
                </c:pt>
                <c:pt idx="875">
                  <c:v>36419</c:v>
                </c:pt>
                <c:pt idx="876">
                  <c:v>36420</c:v>
                </c:pt>
                <c:pt idx="877">
                  <c:v>36421</c:v>
                </c:pt>
                <c:pt idx="878">
                  <c:v>36422</c:v>
                </c:pt>
                <c:pt idx="879">
                  <c:v>36423</c:v>
                </c:pt>
                <c:pt idx="880">
                  <c:v>36424</c:v>
                </c:pt>
                <c:pt idx="881">
                  <c:v>36425</c:v>
                </c:pt>
                <c:pt idx="882">
                  <c:v>36426</c:v>
                </c:pt>
                <c:pt idx="883">
                  <c:v>36427</c:v>
                </c:pt>
                <c:pt idx="884">
                  <c:v>36428</c:v>
                </c:pt>
                <c:pt idx="885">
                  <c:v>36429</c:v>
                </c:pt>
                <c:pt idx="886">
                  <c:v>36430</c:v>
                </c:pt>
                <c:pt idx="887">
                  <c:v>36431</c:v>
                </c:pt>
                <c:pt idx="888">
                  <c:v>36432</c:v>
                </c:pt>
                <c:pt idx="889">
                  <c:v>36433</c:v>
                </c:pt>
                <c:pt idx="890">
                  <c:v>36434</c:v>
                </c:pt>
                <c:pt idx="891">
                  <c:v>36435</c:v>
                </c:pt>
                <c:pt idx="892">
                  <c:v>36436</c:v>
                </c:pt>
                <c:pt idx="893">
                  <c:v>36437</c:v>
                </c:pt>
                <c:pt idx="894">
                  <c:v>36438</c:v>
                </c:pt>
                <c:pt idx="895">
                  <c:v>36439</c:v>
                </c:pt>
                <c:pt idx="896">
                  <c:v>36440</c:v>
                </c:pt>
                <c:pt idx="897">
                  <c:v>36441</c:v>
                </c:pt>
                <c:pt idx="898">
                  <c:v>36442</c:v>
                </c:pt>
                <c:pt idx="899">
                  <c:v>36443</c:v>
                </c:pt>
                <c:pt idx="900">
                  <c:v>36444</c:v>
                </c:pt>
                <c:pt idx="901">
                  <c:v>36445</c:v>
                </c:pt>
                <c:pt idx="902">
                  <c:v>36446</c:v>
                </c:pt>
                <c:pt idx="903">
                  <c:v>36447</c:v>
                </c:pt>
                <c:pt idx="904">
                  <c:v>36448</c:v>
                </c:pt>
                <c:pt idx="905">
                  <c:v>36449</c:v>
                </c:pt>
                <c:pt idx="906">
                  <c:v>36450</c:v>
                </c:pt>
                <c:pt idx="907">
                  <c:v>36451</c:v>
                </c:pt>
                <c:pt idx="908">
                  <c:v>36452</c:v>
                </c:pt>
                <c:pt idx="909">
                  <c:v>36453</c:v>
                </c:pt>
                <c:pt idx="910">
                  <c:v>36454</c:v>
                </c:pt>
                <c:pt idx="911">
                  <c:v>36455</c:v>
                </c:pt>
                <c:pt idx="912">
                  <c:v>36456</c:v>
                </c:pt>
                <c:pt idx="913">
                  <c:v>36457</c:v>
                </c:pt>
                <c:pt idx="914">
                  <c:v>36458</c:v>
                </c:pt>
                <c:pt idx="915">
                  <c:v>36459</c:v>
                </c:pt>
                <c:pt idx="916">
                  <c:v>36460</c:v>
                </c:pt>
                <c:pt idx="917">
                  <c:v>36461</c:v>
                </c:pt>
                <c:pt idx="918">
                  <c:v>36462</c:v>
                </c:pt>
                <c:pt idx="919">
                  <c:v>36463</c:v>
                </c:pt>
                <c:pt idx="920">
                  <c:v>36464</c:v>
                </c:pt>
                <c:pt idx="921">
                  <c:v>36465</c:v>
                </c:pt>
                <c:pt idx="922">
                  <c:v>36466</c:v>
                </c:pt>
                <c:pt idx="923">
                  <c:v>36467</c:v>
                </c:pt>
                <c:pt idx="924">
                  <c:v>36468</c:v>
                </c:pt>
                <c:pt idx="925">
                  <c:v>36469</c:v>
                </c:pt>
                <c:pt idx="926">
                  <c:v>36470</c:v>
                </c:pt>
                <c:pt idx="927">
                  <c:v>36471</c:v>
                </c:pt>
                <c:pt idx="928">
                  <c:v>36472</c:v>
                </c:pt>
                <c:pt idx="929">
                  <c:v>36473</c:v>
                </c:pt>
                <c:pt idx="930">
                  <c:v>36474</c:v>
                </c:pt>
                <c:pt idx="931">
                  <c:v>36475</c:v>
                </c:pt>
                <c:pt idx="932">
                  <c:v>36476</c:v>
                </c:pt>
                <c:pt idx="933">
                  <c:v>36477</c:v>
                </c:pt>
                <c:pt idx="934">
                  <c:v>36478</c:v>
                </c:pt>
                <c:pt idx="935">
                  <c:v>36479</c:v>
                </c:pt>
                <c:pt idx="936">
                  <c:v>36480</c:v>
                </c:pt>
                <c:pt idx="937">
                  <c:v>36481</c:v>
                </c:pt>
                <c:pt idx="938">
                  <c:v>36482</c:v>
                </c:pt>
                <c:pt idx="939">
                  <c:v>36483</c:v>
                </c:pt>
                <c:pt idx="940">
                  <c:v>36484</c:v>
                </c:pt>
                <c:pt idx="941">
                  <c:v>36485</c:v>
                </c:pt>
                <c:pt idx="942">
                  <c:v>36486</c:v>
                </c:pt>
                <c:pt idx="943">
                  <c:v>36487</c:v>
                </c:pt>
                <c:pt idx="944">
                  <c:v>36488</c:v>
                </c:pt>
                <c:pt idx="945">
                  <c:v>36489</c:v>
                </c:pt>
                <c:pt idx="946">
                  <c:v>36490</c:v>
                </c:pt>
                <c:pt idx="947">
                  <c:v>36491</c:v>
                </c:pt>
                <c:pt idx="948">
                  <c:v>36492</c:v>
                </c:pt>
                <c:pt idx="949">
                  <c:v>36493</c:v>
                </c:pt>
                <c:pt idx="950">
                  <c:v>36494</c:v>
                </c:pt>
                <c:pt idx="951">
                  <c:v>36495</c:v>
                </c:pt>
                <c:pt idx="952">
                  <c:v>36496</c:v>
                </c:pt>
                <c:pt idx="953">
                  <c:v>36497</c:v>
                </c:pt>
                <c:pt idx="954">
                  <c:v>36498</c:v>
                </c:pt>
                <c:pt idx="955">
                  <c:v>36499</c:v>
                </c:pt>
                <c:pt idx="956">
                  <c:v>36500</c:v>
                </c:pt>
                <c:pt idx="957">
                  <c:v>36501</c:v>
                </c:pt>
                <c:pt idx="958">
                  <c:v>36502</c:v>
                </c:pt>
                <c:pt idx="959">
                  <c:v>36503</c:v>
                </c:pt>
                <c:pt idx="960">
                  <c:v>36504</c:v>
                </c:pt>
                <c:pt idx="961">
                  <c:v>36505</c:v>
                </c:pt>
                <c:pt idx="962">
                  <c:v>36506</c:v>
                </c:pt>
                <c:pt idx="963">
                  <c:v>36507</c:v>
                </c:pt>
                <c:pt idx="964">
                  <c:v>36508</c:v>
                </c:pt>
                <c:pt idx="965">
                  <c:v>36509</c:v>
                </c:pt>
                <c:pt idx="966">
                  <c:v>36510</c:v>
                </c:pt>
                <c:pt idx="967">
                  <c:v>36511</c:v>
                </c:pt>
                <c:pt idx="968">
                  <c:v>36512</c:v>
                </c:pt>
                <c:pt idx="969">
                  <c:v>36513</c:v>
                </c:pt>
                <c:pt idx="970">
                  <c:v>36514</c:v>
                </c:pt>
                <c:pt idx="971">
                  <c:v>36515</c:v>
                </c:pt>
                <c:pt idx="972">
                  <c:v>36516</c:v>
                </c:pt>
                <c:pt idx="973">
                  <c:v>36517</c:v>
                </c:pt>
                <c:pt idx="974">
                  <c:v>36518</c:v>
                </c:pt>
                <c:pt idx="975">
                  <c:v>36519</c:v>
                </c:pt>
                <c:pt idx="976">
                  <c:v>36520</c:v>
                </c:pt>
                <c:pt idx="977">
                  <c:v>36521</c:v>
                </c:pt>
                <c:pt idx="978">
                  <c:v>36522</c:v>
                </c:pt>
                <c:pt idx="979">
                  <c:v>36523</c:v>
                </c:pt>
                <c:pt idx="980">
                  <c:v>36524</c:v>
                </c:pt>
                <c:pt idx="981">
                  <c:v>36525</c:v>
                </c:pt>
                <c:pt idx="982">
                  <c:v>36526</c:v>
                </c:pt>
                <c:pt idx="983">
                  <c:v>36527</c:v>
                </c:pt>
                <c:pt idx="984">
                  <c:v>36528</c:v>
                </c:pt>
                <c:pt idx="985">
                  <c:v>36529</c:v>
                </c:pt>
                <c:pt idx="986">
                  <c:v>36530</c:v>
                </c:pt>
                <c:pt idx="987">
                  <c:v>36531</c:v>
                </c:pt>
                <c:pt idx="988">
                  <c:v>36532</c:v>
                </c:pt>
                <c:pt idx="989">
                  <c:v>36533</c:v>
                </c:pt>
                <c:pt idx="990">
                  <c:v>36534</c:v>
                </c:pt>
                <c:pt idx="991">
                  <c:v>36535</c:v>
                </c:pt>
                <c:pt idx="992">
                  <c:v>36536</c:v>
                </c:pt>
                <c:pt idx="993">
                  <c:v>36537</c:v>
                </c:pt>
                <c:pt idx="994">
                  <c:v>36538</c:v>
                </c:pt>
                <c:pt idx="995">
                  <c:v>36539</c:v>
                </c:pt>
                <c:pt idx="996">
                  <c:v>36540</c:v>
                </c:pt>
                <c:pt idx="997">
                  <c:v>36541</c:v>
                </c:pt>
                <c:pt idx="998">
                  <c:v>36542</c:v>
                </c:pt>
                <c:pt idx="999">
                  <c:v>36543</c:v>
                </c:pt>
                <c:pt idx="1000">
                  <c:v>36544</c:v>
                </c:pt>
                <c:pt idx="1001">
                  <c:v>36545</c:v>
                </c:pt>
                <c:pt idx="1002">
                  <c:v>36546</c:v>
                </c:pt>
                <c:pt idx="1003">
                  <c:v>36547</c:v>
                </c:pt>
                <c:pt idx="1004">
                  <c:v>36548</c:v>
                </c:pt>
                <c:pt idx="1005">
                  <c:v>36549</c:v>
                </c:pt>
                <c:pt idx="1006">
                  <c:v>36550</c:v>
                </c:pt>
                <c:pt idx="1007">
                  <c:v>36551</c:v>
                </c:pt>
                <c:pt idx="1008">
                  <c:v>36552</c:v>
                </c:pt>
                <c:pt idx="1009">
                  <c:v>36553</c:v>
                </c:pt>
                <c:pt idx="1010">
                  <c:v>36554</c:v>
                </c:pt>
                <c:pt idx="1011">
                  <c:v>36555</c:v>
                </c:pt>
                <c:pt idx="1012">
                  <c:v>36556</c:v>
                </c:pt>
                <c:pt idx="1013">
                  <c:v>36557</c:v>
                </c:pt>
                <c:pt idx="1014">
                  <c:v>36558</c:v>
                </c:pt>
                <c:pt idx="1015">
                  <c:v>36559</c:v>
                </c:pt>
                <c:pt idx="1016">
                  <c:v>36560</c:v>
                </c:pt>
                <c:pt idx="1017">
                  <c:v>36561</c:v>
                </c:pt>
                <c:pt idx="1018">
                  <c:v>36562</c:v>
                </c:pt>
                <c:pt idx="1019">
                  <c:v>36563</c:v>
                </c:pt>
                <c:pt idx="1020">
                  <c:v>36564</c:v>
                </c:pt>
                <c:pt idx="1021">
                  <c:v>36565</c:v>
                </c:pt>
                <c:pt idx="1022">
                  <c:v>36566</c:v>
                </c:pt>
                <c:pt idx="1023">
                  <c:v>36567</c:v>
                </c:pt>
                <c:pt idx="1024">
                  <c:v>36568</c:v>
                </c:pt>
                <c:pt idx="1025">
                  <c:v>36569</c:v>
                </c:pt>
                <c:pt idx="1026">
                  <c:v>36570</c:v>
                </c:pt>
                <c:pt idx="1027">
                  <c:v>36571</c:v>
                </c:pt>
                <c:pt idx="1028">
                  <c:v>36572</c:v>
                </c:pt>
                <c:pt idx="1029">
                  <c:v>36573</c:v>
                </c:pt>
                <c:pt idx="1030">
                  <c:v>36574</c:v>
                </c:pt>
                <c:pt idx="1031">
                  <c:v>36575</c:v>
                </c:pt>
                <c:pt idx="1032">
                  <c:v>36576</c:v>
                </c:pt>
                <c:pt idx="1033">
                  <c:v>36577</c:v>
                </c:pt>
                <c:pt idx="1034">
                  <c:v>36578</c:v>
                </c:pt>
                <c:pt idx="1035">
                  <c:v>36579</c:v>
                </c:pt>
                <c:pt idx="1036">
                  <c:v>36580</c:v>
                </c:pt>
                <c:pt idx="1037">
                  <c:v>36581</c:v>
                </c:pt>
                <c:pt idx="1038">
                  <c:v>36582</c:v>
                </c:pt>
                <c:pt idx="1039">
                  <c:v>36583</c:v>
                </c:pt>
                <c:pt idx="1040">
                  <c:v>36584</c:v>
                </c:pt>
                <c:pt idx="1041">
                  <c:v>36585</c:v>
                </c:pt>
                <c:pt idx="1042">
                  <c:v>36586</c:v>
                </c:pt>
                <c:pt idx="1043">
                  <c:v>36587</c:v>
                </c:pt>
                <c:pt idx="1044">
                  <c:v>36588</c:v>
                </c:pt>
                <c:pt idx="1045">
                  <c:v>36589</c:v>
                </c:pt>
                <c:pt idx="1046">
                  <c:v>36590</c:v>
                </c:pt>
                <c:pt idx="1047">
                  <c:v>36591</c:v>
                </c:pt>
                <c:pt idx="1048">
                  <c:v>36592</c:v>
                </c:pt>
                <c:pt idx="1049">
                  <c:v>36593</c:v>
                </c:pt>
                <c:pt idx="1050">
                  <c:v>36594</c:v>
                </c:pt>
                <c:pt idx="1051">
                  <c:v>36595</c:v>
                </c:pt>
                <c:pt idx="1052">
                  <c:v>36596</c:v>
                </c:pt>
                <c:pt idx="1053">
                  <c:v>36597</c:v>
                </c:pt>
                <c:pt idx="1054">
                  <c:v>36598</c:v>
                </c:pt>
                <c:pt idx="1055">
                  <c:v>36599</c:v>
                </c:pt>
                <c:pt idx="1056">
                  <c:v>36600</c:v>
                </c:pt>
                <c:pt idx="1057">
                  <c:v>36601</c:v>
                </c:pt>
                <c:pt idx="1058">
                  <c:v>36602</c:v>
                </c:pt>
                <c:pt idx="1059">
                  <c:v>36603</c:v>
                </c:pt>
                <c:pt idx="1060">
                  <c:v>36604</c:v>
                </c:pt>
                <c:pt idx="1061">
                  <c:v>36605</c:v>
                </c:pt>
                <c:pt idx="1062">
                  <c:v>36606</c:v>
                </c:pt>
                <c:pt idx="1063">
                  <c:v>36607</c:v>
                </c:pt>
                <c:pt idx="1064">
                  <c:v>36608</c:v>
                </c:pt>
                <c:pt idx="1065">
                  <c:v>36609</c:v>
                </c:pt>
                <c:pt idx="1066">
                  <c:v>36610</c:v>
                </c:pt>
                <c:pt idx="1067">
                  <c:v>36611</c:v>
                </c:pt>
                <c:pt idx="1068">
                  <c:v>36612</c:v>
                </c:pt>
                <c:pt idx="1069">
                  <c:v>36613</c:v>
                </c:pt>
                <c:pt idx="1070">
                  <c:v>36614</c:v>
                </c:pt>
                <c:pt idx="1071">
                  <c:v>36615</c:v>
                </c:pt>
                <c:pt idx="1072">
                  <c:v>36616</c:v>
                </c:pt>
                <c:pt idx="1073">
                  <c:v>36617</c:v>
                </c:pt>
                <c:pt idx="1074">
                  <c:v>36618</c:v>
                </c:pt>
                <c:pt idx="1075">
                  <c:v>36619</c:v>
                </c:pt>
                <c:pt idx="1076">
                  <c:v>36620</c:v>
                </c:pt>
                <c:pt idx="1077">
                  <c:v>36621</c:v>
                </c:pt>
                <c:pt idx="1078">
                  <c:v>36622</c:v>
                </c:pt>
                <c:pt idx="1079">
                  <c:v>36623</c:v>
                </c:pt>
                <c:pt idx="1080">
                  <c:v>36624</c:v>
                </c:pt>
                <c:pt idx="1081">
                  <c:v>36625</c:v>
                </c:pt>
                <c:pt idx="1082">
                  <c:v>36626</c:v>
                </c:pt>
                <c:pt idx="1083">
                  <c:v>36627</c:v>
                </c:pt>
                <c:pt idx="1084">
                  <c:v>36628</c:v>
                </c:pt>
                <c:pt idx="1085">
                  <c:v>36629</c:v>
                </c:pt>
                <c:pt idx="1086">
                  <c:v>36630</c:v>
                </c:pt>
                <c:pt idx="1087">
                  <c:v>36631</c:v>
                </c:pt>
                <c:pt idx="1088">
                  <c:v>36632</c:v>
                </c:pt>
                <c:pt idx="1089">
                  <c:v>36633</c:v>
                </c:pt>
                <c:pt idx="1090">
                  <c:v>36634</c:v>
                </c:pt>
                <c:pt idx="1091">
                  <c:v>36635</c:v>
                </c:pt>
                <c:pt idx="1092">
                  <c:v>36636</c:v>
                </c:pt>
                <c:pt idx="1093">
                  <c:v>36637</c:v>
                </c:pt>
                <c:pt idx="1094">
                  <c:v>36638</c:v>
                </c:pt>
                <c:pt idx="1095">
                  <c:v>36639</c:v>
                </c:pt>
                <c:pt idx="1096">
                  <c:v>36640</c:v>
                </c:pt>
                <c:pt idx="1097">
                  <c:v>36641</c:v>
                </c:pt>
                <c:pt idx="1098">
                  <c:v>36642</c:v>
                </c:pt>
                <c:pt idx="1099">
                  <c:v>36643</c:v>
                </c:pt>
                <c:pt idx="1100">
                  <c:v>36644</c:v>
                </c:pt>
                <c:pt idx="1101">
                  <c:v>36645</c:v>
                </c:pt>
                <c:pt idx="1102">
                  <c:v>36646</c:v>
                </c:pt>
                <c:pt idx="1103">
                  <c:v>36647</c:v>
                </c:pt>
                <c:pt idx="1104">
                  <c:v>36648</c:v>
                </c:pt>
                <c:pt idx="1105">
                  <c:v>36649</c:v>
                </c:pt>
                <c:pt idx="1106">
                  <c:v>36650</c:v>
                </c:pt>
                <c:pt idx="1107">
                  <c:v>36651</c:v>
                </c:pt>
                <c:pt idx="1108">
                  <c:v>36652</c:v>
                </c:pt>
                <c:pt idx="1109">
                  <c:v>36653</c:v>
                </c:pt>
                <c:pt idx="1110">
                  <c:v>36654</c:v>
                </c:pt>
                <c:pt idx="1111">
                  <c:v>36655</c:v>
                </c:pt>
                <c:pt idx="1112">
                  <c:v>36656</c:v>
                </c:pt>
                <c:pt idx="1113">
                  <c:v>36657</c:v>
                </c:pt>
                <c:pt idx="1114">
                  <c:v>36658</c:v>
                </c:pt>
                <c:pt idx="1115">
                  <c:v>36659</c:v>
                </c:pt>
                <c:pt idx="1116">
                  <c:v>36660</c:v>
                </c:pt>
                <c:pt idx="1117">
                  <c:v>36661</c:v>
                </c:pt>
                <c:pt idx="1118">
                  <c:v>36662</c:v>
                </c:pt>
                <c:pt idx="1119">
                  <c:v>36663</c:v>
                </c:pt>
                <c:pt idx="1120">
                  <c:v>36664</c:v>
                </c:pt>
                <c:pt idx="1121">
                  <c:v>36665</c:v>
                </c:pt>
                <c:pt idx="1122">
                  <c:v>36666</c:v>
                </c:pt>
                <c:pt idx="1123">
                  <c:v>36667</c:v>
                </c:pt>
                <c:pt idx="1124">
                  <c:v>36668</c:v>
                </c:pt>
                <c:pt idx="1125">
                  <c:v>36669</c:v>
                </c:pt>
                <c:pt idx="1126">
                  <c:v>36670</c:v>
                </c:pt>
                <c:pt idx="1127">
                  <c:v>36671</c:v>
                </c:pt>
                <c:pt idx="1128">
                  <c:v>36672</c:v>
                </c:pt>
                <c:pt idx="1129">
                  <c:v>36673</c:v>
                </c:pt>
                <c:pt idx="1130">
                  <c:v>36674</c:v>
                </c:pt>
                <c:pt idx="1131">
                  <c:v>36675</c:v>
                </c:pt>
                <c:pt idx="1132">
                  <c:v>36676</c:v>
                </c:pt>
                <c:pt idx="1133">
                  <c:v>36677</c:v>
                </c:pt>
                <c:pt idx="1134">
                  <c:v>36678</c:v>
                </c:pt>
                <c:pt idx="1135">
                  <c:v>36679</c:v>
                </c:pt>
                <c:pt idx="1136">
                  <c:v>36680</c:v>
                </c:pt>
                <c:pt idx="1137">
                  <c:v>36681</c:v>
                </c:pt>
                <c:pt idx="1138">
                  <c:v>36682</c:v>
                </c:pt>
                <c:pt idx="1139">
                  <c:v>36683</c:v>
                </c:pt>
                <c:pt idx="1140">
                  <c:v>36684</c:v>
                </c:pt>
                <c:pt idx="1141">
                  <c:v>36685</c:v>
                </c:pt>
                <c:pt idx="1142">
                  <c:v>36686</c:v>
                </c:pt>
                <c:pt idx="1143">
                  <c:v>36687</c:v>
                </c:pt>
                <c:pt idx="1144">
                  <c:v>36688</c:v>
                </c:pt>
                <c:pt idx="1145">
                  <c:v>36689</c:v>
                </c:pt>
                <c:pt idx="1146">
                  <c:v>36690</c:v>
                </c:pt>
                <c:pt idx="1147">
                  <c:v>36691</c:v>
                </c:pt>
                <c:pt idx="1148">
                  <c:v>36692</c:v>
                </c:pt>
                <c:pt idx="1149">
                  <c:v>36693</c:v>
                </c:pt>
                <c:pt idx="1150">
                  <c:v>36694</c:v>
                </c:pt>
                <c:pt idx="1151">
                  <c:v>36695</c:v>
                </c:pt>
                <c:pt idx="1152">
                  <c:v>36696</c:v>
                </c:pt>
                <c:pt idx="1153">
                  <c:v>36697</c:v>
                </c:pt>
                <c:pt idx="1154">
                  <c:v>36698</c:v>
                </c:pt>
                <c:pt idx="1155">
                  <c:v>36699</c:v>
                </c:pt>
                <c:pt idx="1156">
                  <c:v>36700</c:v>
                </c:pt>
                <c:pt idx="1157">
                  <c:v>36701</c:v>
                </c:pt>
                <c:pt idx="1158">
                  <c:v>36702</c:v>
                </c:pt>
                <c:pt idx="1159">
                  <c:v>36703</c:v>
                </c:pt>
                <c:pt idx="1160">
                  <c:v>36704</c:v>
                </c:pt>
                <c:pt idx="1161">
                  <c:v>36705</c:v>
                </c:pt>
                <c:pt idx="1162">
                  <c:v>36706</c:v>
                </c:pt>
                <c:pt idx="1163">
                  <c:v>36707</c:v>
                </c:pt>
                <c:pt idx="1164">
                  <c:v>36708</c:v>
                </c:pt>
                <c:pt idx="1165">
                  <c:v>36709</c:v>
                </c:pt>
                <c:pt idx="1166">
                  <c:v>36710</c:v>
                </c:pt>
                <c:pt idx="1167">
                  <c:v>36711</c:v>
                </c:pt>
                <c:pt idx="1168">
                  <c:v>36712</c:v>
                </c:pt>
                <c:pt idx="1169">
                  <c:v>36713</c:v>
                </c:pt>
                <c:pt idx="1170">
                  <c:v>36714</c:v>
                </c:pt>
                <c:pt idx="1171">
                  <c:v>36715</c:v>
                </c:pt>
                <c:pt idx="1172">
                  <c:v>36716</c:v>
                </c:pt>
                <c:pt idx="1173">
                  <c:v>36717</c:v>
                </c:pt>
                <c:pt idx="1174">
                  <c:v>36718</c:v>
                </c:pt>
                <c:pt idx="1175">
                  <c:v>36719</c:v>
                </c:pt>
                <c:pt idx="1176">
                  <c:v>36720</c:v>
                </c:pt>
                <c:pt idx="1177">
                  <c:v>36721</c:v>
                </c:pt>
                <c:pt idx="1178">
                  <c:v>36722</c:v>
                </c:pt>
                <c:pt idx="1179">
                  <c:v>36723</c:v>
                </c:pt>
                <c:pt idx="1180">
                  <c:v>36724</c:v>
                </c:pt>
                <c:pt idx="1181">
                  <c:v>36725</c:v>
                </c:pt>
                <c:pt idx="1182">
                  <c:v>36726</c:v>
                </c:pt>
                <c:pt idx="1183">
                  <c:v>36727</c:v>
                </c:pt>
                <c:pt idx="1184">
                  <c:v>36728</c:v>
                </c:pt>
                <c:pt idx="1185">
                  <c:v>36729</c:v>
                </c:pt>
                <c:pt idx="1186">
                  <c:v>36730</c:v>
                </c:pt>
                <c:pt idx="1187">
                  <c:v>36731</c:v>
                </c:pt>
                <c:pt idx="1188">
                  <c:v>36732</c:v>
                </c:pt>
                <c:pt idx="1189">
                  <c:v>36733</c:v>
                </c:pt>
                <c:pt idx="1190">
                  <c:v>36734</c:v>
                </c:pt>
                <c:pt idx="1191">
                  <c:v>36735</c:v>
                </c:pt>
                <c:pt idx="1192">
                  <c:v>36736</c:v>
                </c:pt>
                <c:pt idx="1193">
                  <c:v>36737</c:v>
                </c:pt>
                <c:pt idx="1194">
                  <c:v>36738</c:v>
                </c:pt>
                <c:pt idx="1195">
                  <c:v>36739</c:v>
                </c:pt>
                <c:pt idx="1196">
                  <c:v>36740</c:v>
                </c:pt>
                <c:pt idx="1197">
                  <c:v>36741</c:v>
                </c:pt>
                <c:pt idx="1198">
                  <c:v>36742</c:v>
                </c:pt>
                <c:pt idx="1199">
                  <c:v>36743</c:v>
                </c:pt>
                <c:pt idx="1200">
                  <c:v>36744</c:v>
                </c:pt>
                <c:pt idx="1201">
                  <c:v>36745</c:v>
                </c:pt>
                <c:pt idx="1202">
                  <c:v>36746</c:v>
                </c:pt>
                <c:pt idx="1203">
                  <c:v>36747</c:v>
                </c:pt>
                <c:pt idx="1204">
                  <c:v>36748</c:v>
                </c:pt>
                <c:pt idx="1205">
                  <c:v>36749</c:v>
                </c:pt>
                <c:pt idx="1206">
                  <c:v>36750</c:v>
                </c:pt>
                <c:pt idx="1207">
                  <c:v>36751</c:v>
                </c:pt>
                <c:pt idx="1208">
                  <c:v>36752</c:v>
                </c:pt>
                <c:pt idx="1209">
                  <c:v>36753</c:v>
                </c:pt>
                <c:pt idx="1210">
                  <c:v>36754</c:v>
                </c:pt>
                <c:pt idx="1211">
                  <c:v>36755</c:v>
                </c:pt>
                <c:pt idx="1212">
                  <c:v>36756</c:v>
                </c:pt>
                <c:pt idx="1213">
                  <c:v>36757</c:v>
                </c:pt>
                <c:pt idx="1214">
                  <c:v>36758</c:v>
                </c:pt>
                <c:pt idx="1215">
                  <c:v>36759</c:v>
                </c:pt>
                <c:pt idx="1216">
                  <c:v>36760</c:v>
                </c:pt>
                <c:pt idx="1217">
                  <c:v>36761</c:v>
                </c:pt>
                <c:pt idx="1218">
                  <c:v>36762</c:v>
                </c:pt>
                <c:pt idx="1219">
                  <c:v>36763</c:v>
                </c:pt>
                <c:pt idx="1220">
                  <c:v>36764</c:v>
                </c:pt>
                <c:pt idx="1221">
                  <c:v>36765</c:v>
                </c:pt>
                <c:pt idx="1222">
                  <c:v>36766</c:v>
                </c:pt>
                <c:pt idx="1223">
                  <c:v>36767</c:v>
                </c:pt>
                <c:pt idx="1224">
                  <c:v>36768</c:v>
                </c:pt>
                <c:pt idx="1225">
                  <c:v>36769</c:v>
                </c:pt>
                <c:pt idx="1226">
                  <c:v>36770</c:v>
                </c:pt>
                <c:pt idx="1227">
                  <c:v>36771</c:v>
                </c:pt>
                <c:pt idx="1228">
                  <c:v>36772</c:v>
                </c:pt>
                <c:pt idx="1229">
                  <c:v>36773</c:v>
                </c:pt>
                <c:pt idx="1230">
                  <c:v>36774</c:v>
                </c:pt>
                <c:pt idx="1231">
                  <c:v>36775</c:v>
                </c:pt>
                <c:pt idx="1232">
                  <c:v>36776</c:v>
                </c:pt>
                <c:pt idx="1233">
                  <c:v>36777</c:v>
                </c:pt>
                <c:pt idx="1234">
                  <c:v>36778</c:v>
                </c:pt>
                <c:pt idx="1235">
                  <c:v>36779</c:v>
                </c:pt>
                <c:pt idx="1236">
                  <c:v>36780</c:v>
                </c:pt>
                <c:pt idx="1237">
                  <c:v>36781</c:v>
                </c:pt>
                <c:pt idx="1238">
                  <c:v>36782</c:v>
                </c:pt>
                <c:pt idx="1239">
                  <c:v>36783</c:v>
                </c:pt>
                <c:pt idx="1240">
                  <c:v>36784</c:v>
                </c:pt>
                <c:pt idx="1241">
                  <c:v>36785</c:v>
                </c:pt>
                <c:pt idx="1242">
                  <c:v>36786</c:v>
                </c:pt>
                <c:pt idx="1243">
                  <c:v>36787</c:v>
                </c:pt>
                <c:pt idx="1244">
                  <c:v>36788</c:v>
                </c:pt>
                <c:pt idx="1245">
                  <c:v>36789</c:v>
                </c:pt>
                <c:pt idx="1246">
                  <c:v>36790</c:v>
                </c:pt>
                <c:pt idx="1247">
                  <c:v>36791</c:v>
                </c:pt>
                <c:pt idx="1248">
                  <c:v>36792</c:v>
                </c:pt>
                <c:pt idx="1249">
                  <c:v>36793</c:v>
                </c:pt>
                <c:pt idx="1250">
                  <c:v>36794</c:v>
                </c:pt>
                <c:pt idx="1251">
                  <c:v>36795</c:v>
                </c:pt>
                <c:pt idx="1252">
                  <c:v>36796</c:v>
                </c:pt>
                <c:pt idx="1253">
                  <c:v>36797</c:v>
                </c:pt>
                <c:pt idx="1254">
                  <c:v>36798</c:v>
                </c:pt>
                <c:pt idx="1255">
                  <c:v>36799</c:v>
                </c:pt>
                <c:pt idx="1256">
                  <c:v>36800</c:v>
                </c:pt>
                <c:pt idx="1257">
                  <c:v>36801</c:v>
                </c:pt>
                <c:pt idx="1258">
                  <c:v>36802</c:v>
                </c:pt>
                <c:pt idx="1259">
                  <c:v>36803</c:v>
                </c:pt>
                <c:pt idx="1260">
                  <c:v>36804</c:v>
                </c:pt>
                <c:pt idx="1261">
                  <c:v>36805</c:v>
                </c:pt>
                <c:pt idx="1262">
                  <c:v>36806</c:v>
                </c:pt>
                <c:pt idx="1263">
                  <c:v>36807</c:v>
                </c:pt>
                <c:pt idx="1264">
                  <c:v>36808</c:v>
                </c:pt>
                <c:pt idx="1265">
                  <c:v>36809</c:v>
                </c:pt>
                <c:pt idx="1266">
                  <c:v>36810</c:v>
                </c:pt>
                <c:pt idx="1267">
                  <c:v>36811</c:v>
                </c:pt>
                <c:pt idx="1268">
                  <c:v>36812</c:v>
                </c:pt>
                <c:pt idx="1269">
                  <c:v>36813</c:v>
                </c:pt>
                <c:pt idx="1270">
                  <c:v>36814</c:v>
                </c:pt>
                <c:pt idx="1271">
                  <c:v>36815</c:v>
                </c:pt>
                <c:pt idx="1272">
                  <c:v>36816</c:v>
                </c:pt>
                <c:pt idx="1273">
                  <c:v>36817</c:v>
                </c:pt>
                <c:pt idx="1274">
                  <c:v>36818</c:v>
                </c:pt>
                <c:pt idx="1275">
                  <c:v>36819</c:v>
                </c:pt>
                <c:pt idx="1276">
                  <c:v>36820</c:v>
                </c:pt>
                <c:pt idx="1277">
                  <c:v>36821</c:v>
                </c:pt>
                <c:pt idx="1278">
                  <c:v>36822</c:v>
                </c:pt>
                <c:pt idx="1279">
                  <c:v>36823</c:v>
                </c:pt>
                <c:pt idx="1280">
                  <c:v>36824</c:v>
                </c:pt>
                <c:pt idx="1281">
                  <c:v>36825</c:v>
                </c:pt>
                <c:pt idx="1282">
                  <c:v>36826</c:v>
                </c:pt>
                <c:pt idx="1283">
                  <c:v>36827</c:v>
                </c:pt>
                <c:pt idx="1284">
                  <c:v>36828</c:v>
                </c:pt>
                <c:pt idx="1285">
                  <c:v>36829</c:v>
                </c:pt>
                <c:pt idx="1286">
                  <c:v>36830</c:v>
                </c:pt>
                <c:pt idx="1287">
                  <c:v>36831</c:v>
                </c:pt>
                <c:pt idx="1288">
                  <c:v>36832</c:v>
                </c:pt>
                <c:pt idx="1289">
                  <c:v>36833</c:v>
                </c:pt>
                <c:pt idx="1290">
                  <c:v>36834</c:v>
                </c:pt>
                <c:pt idx="1291">
                  <c:v>36835</c:v>
                </c:pt>
                <c:pt idx="1292">
                  <c:v>36836</c:v>
                </c:pt>
                <c:pt idx="1293">
                  <c:v>36837</c:v>
                </c:pt>
                <c:pt idx="1294">
                  <c:v>36838</c:v>
                </c:pt>
                <c:pt idx="1295">
                  <c:v>36839</c:v>
                </c:pt>
                <c:pt idx="1296">
                  <c:v>36840</c:v>
                </c:pt>
                <c:pt idx="1297">
                  <c:v>36841</c:v>
                </c:pt>
                <c:pt idx="1298">
                  <c:v>36842</c:v>
                </c:pt>
                <c:pt idx="1299">
                  <c:v>36843</c:v>
                </c:pt>
                <c:pt idx="1300">
                  <c:v>36844</c:v>
                </c:pt>
                <c:pt idx="1301">
                  <c:v>36845</c:v>
                </c:pt>
                <c:pt idx="1302">
                  <c:v>36846</c:v>
                </c:pt>
                <c:pt idx="1303">
                  <c:v>36847</c:v>
                </c:pt>
                <c:pt idx="1304">
                  <c:v>36848</c:v>
                </c:pt>
                <c:pt idx="1305">
                  <c:v>36849</c:v>
                </c:pt>
                <c:pt idx="1306">
                  <c:v>36850</c:v>
                </c:pt>
                <c:pt idx="1307">
                  <c:v>36851</c:v>
                </c:pt>
                <c:pt idx="1308">
                  <c:v>36852</c:v>
                </c:pt>
                <c:pt idx="1309">
                  <c:v>36853</c:v>
                </c:pt>
                <c:pt idx="1310">
                  <c:v>36854</c:v>
                </c:pt>
                <c:pt idx="1311">
                  <c:v>36855</c:v>
                </c:pt>
                <c:pt idx="1312">
                  <c:v>36856</c:v>
                </c:pt>
                <c:pt idx="1313">
                  <c:v>36857</c:v>
                </c:pt>
                <c:pt idx="1314">
                  <c:v>36858</c:v>
                </c:pt>
                <c:pt idx="1315">
                  <c:v>36859</c:v>
                </c:pt>
                <c:pt idx="1316">
                  <c:v>36860</c:v>
                </c:pt>
                <c:pt idx="1317">
                  <c:v>36861</c:v>
                </c:pt>
                <c:pt idx="1318">
                  <c:v>36862</c:v>
                </c:pt>
                <c:pt idx="1319">
                  <c:v>36863</c:v>
                </c:pt>
                <c:pt idx="1320">
                  <c:v>36864</c:v>
                </c:pt>
                <c:pt idx="1321">
                  <c:v>36865</c:v>
                </c:pt>
                <c:pt idx="1322">
                  <c:v>36866</c:v>
                </c:pt>
                <c:pt idx="1323">
                  <c:v>36867</c:v>
                </c:pt>
                <c:pt idx="1324">
                  <c:v>36868</c:v>
                </c:pt>
                <c:pt idx="1325">
                  <c:v>36869</c:v>
                </c:pt>
                <c:pt idx="1326">
                  <c:v>36870</c:v>
                </c:pt>
                <c:pt idx="1327">
                  <c:v>36871</c:v>
                </c:pt>
                <c:pt idx="1328">
                  <c:v>36872</c:v>
                </c:pt>
                <c:pt idx="1329">
                  <c:v>36873</c:v>
                </c:pt>
                <c:pt idx="1330">
                  <c:v>36874</c:v>
                </c:pt>
                <c:pt idx="1331">
                  <c:v>36875</c:v>
                </c:pt>
                <c:pt idx="1332">
                  <c:v>36876</c:v>
                </c:pt>
                <c:pt idx="1333">
                  <c:v>36877</c:v>
                </c:pt>
                <c:pt idx="1334">
                  <c:v>36878</c:v>
                </c:pt>
                <c:pt idx="1335">
                  <c:v>36879</c:v>
                </c:pt>
                <c:pt idx="1336">
                  <c:v>36880</c:v>
                </c:pt>
                <c:pt idx="1337">
                  <c:v>36881</c:v>
                </c:pt>
                <c:pt idx="1338">
                  <c:v>36882</c:v>
                </c:pt>
                <c:pt idx="1339">
                  <c:v>36883</c:v>
                </c:pt>
                <c:pt idx="1340">
                  <c:v>36884</c:v>
                </c:pt>
                <c:pt idx="1341">
                  <c:v>36885</c:v>
                </c:pt>
                <c:pt idx="1342">
                  <c:v>36886</c:v>
                </c:pt>
                <c:pt idx="1343">
                  <c:v>36887</c:v>
                </c:pt>
                <c:pt idx="1344">
                  <c:v>36888</c:v>
                </c:pt>
                <c:pt idx="1345">
                  <c:v>36889</c:v>
                </c:pt>
                <c:pt idx="1346">
                  <c:v>36890</c:v>
                </c:pt>
                <c:pt idx="1347">
                  <c:v>36891</c:v>
                </c:pt>
                <c:pt idx="1348">
                  <c:v>36892</c:v>
                </c:pt>
                <c:pt idx="1349">
                  <c:v>36893</c:v>
                </c:pt>
                <c:pt idx="1350">
                  <c:v>36894</c:v>
                </c:pt>
                <c:pt idx="1351">
                  <c:v>36895</c:v>
                </c:pt>
                <c:pt idx="1352">
                  <c:v>36896</c:v>
                </c:pt>
                <c:pt idx="1353">
                  <c:v>36897</c:v>
                </c:pt>
                <c:pt idx="1354">
                  <c:v>36898</c:v>
                </c:pt>
                <c:pt idx="1355">
                  <c:v>36899</c:v>
                </c:pt>
                <c:pt idx="1356">
                  <c:v>36900</c:v>
                </c:pt>
                <c:pt idx="1357">
                  <c:v>36901</c:v>
                </c:pt>
                <c:pt idx="1358">
                  <c:v>36902</c:v>
                </c:pt>
                <c:pt idx="1359">
                  <c:v>36903</c:v>
                </c:pt>
                <c:pt idx="1360">
                  <c:v>36904</c:v>
                </c:pt>
                <c:pt idx="1361">
                  <c:v>36905</c:v>
                </c:pt>
                <c:pt idx="1362">
                  <c:v>36906</c:v>
                </c:pt>
                <c:pt idx="1363">
                  <c:v>36907</c:v>
                </c:pt>
                <c:pt idx="1364">
                  <c:v>36908</c:v>
                </c:pt>
                <c:pt idx="1365">
                  <c:v>36909</c:v>
                </c:pt>
                <c:pt idx="1366">
                  <c:v>36910</c:v>
                </c:pt>
                <c:pt idx="1367">
                  <c:v>36911</c:v>
                </c:pt>
                <c:pt idx="1368">
                  <c:v>36912</c:v>
                </c:pt>
                <c:pt idx="1369">
                  <c:v>36913</c:v>
                </c:pt>
                <c:pt idx="1370">
                  <c:v>36914</c:v>
                </c:pt>
                <c:pt idx="1371">
                  <c:v>36915</c:v>
                </c:pt>
                <c:pt idx="1372">
                  <c:v>36916</c:v>
                </c:pt>
                <c:pt idx="1373">
                  <c:v>36917</c:v>
                </c:pt>
                <c:pt idx="1374">
                  <c:v>36918</c:v>
                </c:pt>
                <c:pt idx="1375">
                  <c:v>36919</c:v>
                </c:pt>
                <c:pt idx="1376">
                  <c:v>36920</c:v>
                </c:pt>
                <c:pt idx="1377">
                  <c:v>36921</c:v>
                </c:pt>
                <c:pt idx="1378">
                  <c:v>36922</c:v>
                </c:pt>
                <c:pt idx="1379">
                  <c:v>36923</c:v>
                </c:pt>
                <c:pt idx="1380">
                  <c:v>36924</c:v>
                </c:pt>
                <c:pt idx="1381">
                  <c:v>36925</c:v>
                </c:pt>
                <c:pt idx="1382">
                  <c:v>36926</c:v>
                </c:pt>
                <c:pt idx="1383">
                  <c:v>36927</c:v>
                </c:pt>
                <c:pt idx="1384">
                  <c:v>36928</c:v>
                </c:pt>
                <c:pt idx="1385">
                  <c:v>36929</c:v>
                </c:pt>
                <c:pt idx="1386">
                  <c:v>36930</c:v>
                </c:pt>
                <c:pt idx="1387">
                  <c:v>36931</c:v>
                </c:pt>
                <c:pt idx="1388">
                  <c:v>36932</c:v>
                </c:pt>
                <c:pt idx="1389">
                  <c:v>36933</c:v>
                </c:pt>
                <c:pt idx="1390">
                  <c:v>36934</c:v>
                </c:pt>
                <c:pt idx="1391">
                  <c:v>36935</c:v>
                </c:pt>
                <c:pt idx="1392">
                  <c:v>36936</c:v>
                </c:pt>
                <c:pt idx="1393">
                  <c:v>36937</c:v>
                </c:pt>
                <c:pt idx="1394">
                  <c:v>36938</c:v>
                </c:pt>
                <c:pt idx="1395">
                  <c:v>36939</c:v>
                </c:pt>
                <c:pt idx="1396">
                  <c:v>36940</c:v>
                </c:pt>
                <c:pt idx="1397">
                  <c:v>36941</c:v>
                </c:pt>
                <c:pt idx="1398">
                  <c:v>36942</c:v>
                </c:pt>
                <c:pt idx="1399">
                  <c:v>36943</c:v>
                </c:pt>
                <c:pt idx="1400">
                  <c:v>36944</c:v>
                </c:pt>
                <c:pt idx="1401">
                  <c:v>36945</c:v>
                </c:pt>
                <c:pt idx="1402">
                  <c:v>36946</c:v>
                </c:pt>
                <c:pt idx="1403">
                  <c:v>36947</c:v>
                </c:pt>
                <c:pt idx="1404">
                  <c:v>36948</c:v>
                </c:pt>
                <c:pt idx="1405">
                  <c:v>36949</c:v>
                </c:pt>
                <c:pt idx="1406">
                  <c:v>36950</c:v>
                </c:pt>
                <c:pt idx="1407">
                  <c:v>36951</c:v>
                </c:pt>
                <c:pt idx="1408">
                  <c:v>36952</c:v>
                </c:pt>
                <c:pt idx="1409">
                  <c:v>36953</c:v>
                </c:pt>
                <c:pt idx="1410">
                  <c:v>36954</c:v>
                </c:pt>
                <c:pt idx="1411">
                  <c:v>36955</c:v>
                </c:pt>
                <c:pt idx="1412">
                  <c:v>36956</c:v>
                </c:pt>
                <c:pt idx="1413">
                  <c:v>36957</c:v>
                </c:pt>
                <c:pt idx="1414">
                  <c:v>36958</c:v>
                </c:pt>
                <c:pt idx="1415">
                  <c:v>36959</c:v>
                </c:pt>
                <c:pt idx="1416">
                  <c:v>36960</c:v>
                </c:pt>
                <c:pt idx="1417">
                  <c:v>36961</c:v>
                </c:pt>
                <c:pt idx="1418">
                  <c:v>36962</c:v>
                </c:pt>
                <c:pt idx="1419">
                  <c:v>36963</c:v>
                </c:pt>
                <c:pt idx="1420">
                  <c:v>36964</c:v>
                </c:pt>
                <c:pt idx="1421">
                  <c:v>36965</c:v>
                </c:pt>
                <c:pt idx="1422">
                  <c:v>36966</c:v>
                </c:pt>
                <c:pt idx="1423">
                  <c:v>36967</c:v>
                </c:pt>
                <c:pt idx="1424">
                  <c:v>36968</c:v>
                </c:pt>
                <c:pt idx="1425">
                  <c:v>36969</c:v>
                </c:pt>
                <c:pt idx="1426">
                  <c:v>36970</c:v>
                </c:pt>
                <c:pt idx="1427">
                  <c:v>36971</c:v>
                </c:pt>
                <c:pt idx="1428">
                  <c:v>36972</c:v>
                </c:pt>
                <c:pt idx="1429">
                  <c:v>36973</c:v>
                </c:pt>
                <c:pt idx="1430">
                  <c:v>36974</c:v>
                </c:pt>
                <c:pt idx="1431">
                  <c:v>36975</c:v>
                </c:pt>
                <c:pt idx="1432">
                  <c:v>36976</c:v>
                </c:pt>
                <c:pt idx="1433">
                  <c:v>36977</c:v>
                </c:pt>
                <c:pt idx="1434">
                  <c:v>36978</c:v>
                </c:pt>
                <c:pt idx="1435">
                  <c:v>36979</c:v>
                </c:pt>
                <c:pt idx="1436">
                  <c:v>36980</c:v>
                </c:pt>
                <c:pt idx="1437">
                  <c:v>36981</c:v>
                </c:pt>
                <c:pt idx="1438">
                  <c:v>36982</c:v>
                </c:pt>
                <c:pt idx="1439">
                  <c:v>36983</c:v>
                </c:pt>
                <c:pt idx="1440">
                  <c:v>36984</c:v>
                </c:pt>
                <c:pt idx="1441">
                  <c:v>36985</c:v>
                </c:pt>
                <c:pt idx="1442">
                  <c:v>36986</c:v>
                </c:pt>
                <c:pt idx="1443">
                  <c:v>36987</c:v>
                </c:pt>
                <c:pt idx="1444">
                  <c:v>36988</c:v>
                </c:pt>
                <c:pt idx="1445">
                  <c:v>36989</c:v>
                </c:pt>
                <c:pt idx="1446">
                  <c:v>36990</c:v>
                </c:pt>
                <c:pt idx="1447">
                  <c:v>36991</c:v>
                </c:pt>
                <c:pt idx="1448">
                  <c:v>36992</c:v>
                </c:pt>
                <c:pt idx="1449">
                  <c:v>36993</c:v>
                </c:pt>
                <c:pt idx="1450">
                  <c:v>36994</c:v>
                </c:pt>
                <c:pt idx="1451">
                  <c:v>36995</c:v>
                </c:pt>
                <c:pt idx="1452">
                  <c:v>36996</c:v>
                </c:pt>
                <c:pt idx="1453">
                  <c:v>36997</c:v>
                </c:pt>
                <c:pt idx="1454">
                  <c:v>36998</c:v>
                </c:pt>
                <c:pt idx="1455">
                  <c:v>36999</c:v>
                </c:pt>
                <c:pt idx="1456">
                  <c:v>37000</c:v>
                </c:pt>
                <c:pt idx="1457">
                  <c:v>37001</c:v>
                </c:pt>
                <c:pt idx="1458">
                  <c:v>37002</c:v>
                </c:pt>
                <c:pt idx="1459">
                  <c:v>37003</c:v>
                </c:pt>
                <c:pt idx="1460">
                  <c:v>37004</c:v>
                </c:pt>
                <c:pt idx="1461">
                  <c:v>37005</c:v>
                </c:pt>
                <c:pt idx="1462">
                  <c:v>37006</c:v>
                </c:pt>
                <c:pt idx="1463">
                  <c:v>37007</c:v>
                </c:pt>
                <c:pt idx="1464">
                  <c:v>37008</c:v>
                </c:pt>
                <c:pt idx="1465">
                  <c:v>37009</c:v>
                </c:pt>
                <c:pt idx="1466">
                  <c:v>37010</c:v>
                </c:pt>
                <c:pt idx="1467">
                  <c:v>37011</c:v>
                </c:pt>
                <c:pt idx="1468">
                  <c:v>37012</c:v>
                </c:pt>
                <c:pt idx="1469">
                  <c:v>37013</c:v>
                </c:pt>
                <c:pt idx="1470">
                  <c:v>37014</c:v>
                </c:pt>
                <c:pt idx="1471">
                  <c:v>37015</c:v>
                </c:pt>
                <c:pt idx="1472">
                  <c:v>37016</c:v>
                </c:pt>
                <c:pt idx="1473">
                  <c:v>37017</c:v>
                </c:pt>
                <c:pt idx="1474">
                  <c:v>37018</c:v>
                </c:pt>
                <c:pt idx="1475">
                  <c:v>37019</c:v>
                </c:pt>
                <c:pt idx="1476">
                  <c:v>37020</c:v>
                </c:pt>
                <c:pt idx="1477">
                  <c:v>37021</c:v>
                </c:pt>
                <c:pt idx="1478">
                  <c:v>37022</c:v>
                </c:pt>
                <c:pt idx="1479">
                  <c:v>37023</c:v>
                </c:pt>
                <c:pt idx="1480">
                  <c:v>37024</c:v>
                </c:pt>
                <c:pt idx="1481">
                  <c:v>37025</c:v>
                </c:pt>
                <c:pt idx="1482">
                  <c:v>37026</c:v>
                </c:pt>
                <c:pt idx="1483">
                  <c:v>37027</c:v>
                </c:pt>
                <c:pt idx="1484">
                  <c:v>37028</c:v>
                </c:pt>
                <c:pt idx="1485">
                  <c:v>37029</c:v>
                </c:pt>
                <c:pt idx="1486">
                  <c:v>37030</c:v>
                </c:pt>
                <c:pt idx="1487">
                  <c:v>37031</c:v>
                </c:pt>
                <c:pt idx="1488">
                  <c:v>37032</c:v>
                </c:pt>
                <c:pt idx="1489">
                  <c:v>37033</c:v>
                </c:pt>
                <c:pt idx="1490">
                  <c:v>37034</c:v>
                </c:pt>
                <c:pt idx="1491">
                  <c:v>37035</c:v>
                </c:pt>
                <c:pt idx="1492">
                  <c:v>37036</c:v>
                </c:pt>
                <c:pt idx="1493">
                  <c:v>37037</c:v>
                </c:pt>
                <c:pt idx="1494">
                  <c:v>37038</c:v>
                </c:pt>
                <c:pt idx="1495">
                  <c:v>37039</c:v>
                </c:pt>
                <c:pt idx="1496">
                  <c:v>37040</c:v>
                </c:pt>
                <c:pt idx="1497">
                  <c:v>37041</c:v>
                </c:pt>
                <c:pt idx="1498">
                  <c:v>37042</c:v>
                </c:pt>
                <c:pt idx="1499">
                  <c:v>37043</c:v>
                </c:pt>
                <c:pt idx="1500">
                  <c:v>37044</c:v>
                </c:pt>
                <c:pt idx="1501">
                  <c:v>37045</c:v>
                </c:pt>
                <c:pt idx="1502">
                  <c:v>37046</c:v>
                </c:pt>
                <c:pt idx="1503">
                  <c:v>37047</c:v>
                </c:pt>
                <c:pt idx="1504">
                  <c:v>37048</c:v>
                </c:pt>
                <c:pt idx="1505">
                  <c:v>37049</c:v>
                </c:pt>
                <c:pt idx="1506">
                  <c:v>37050</c:v>
                </c:pt>
                <c:pt idx="1507">
                  <c:v>37051</c:v>
                </c:pt>
                <c:pt idx="1508">
                  <c:v>37052</c:v>
                </c:pt>
                <c:pt idx="1509">
                  <c:v>37053</c:v>
                </c:pt>
                <c:pt idx="1510">
                  <c:v>37054</c:v>
                </c:pt>
                <c:pt idx="1511">
                  <c:v>37055</c:v>
                </c:pt>
                <c:pt idx="1512">
                  <c:v>37056</c:v>
                </c:pt>
                <c:pt idx="1513">
                  <c:v>37057</c:v>
                </c:pt>
                <c:pt idx="1514">
                  <c:v>37058</c:v>
                </c:pt>
                <c:pt idx="1515">
                  <c:v>37059</c:v>
                </c:pt>
                <c:pt idx="1516">
                  <c:v>37060</c:v>
                </c:pt>
                <c:pt idx="1517">
                  <c:v>37061</c:v>
                </c:pt>
                <c:pt idx="1518">
                  <c:v>37062</c:v>
                </c:pt>
                <c:pt idx="1519">
                  <c:v>37063</c:v>
                </c:pt>
                <c:pt idx="1520">
                  <c:v>37064</c:v>
                </c:pt>
                <c:pt idx="1521">
                  <c:v>37065</c:v>
                </c:pt>
                <c:pt idx="1522">
                  <c:v>37066</c:v>
                </c:pt>
                <c:pt idx="1523">
                  <c:v>37067</c:v>
                </c:pt>
                <c:pt idx="1524">
                  <c:v>37068</c:v>
                </c:pt>
                <c:pt idx="1525">
                  <c:v>37069</c:v>
                </c:pt>
                <c:pt idx="1526">
                  <c:v>37070</c:v>
                </c:pt>
                <c:pt idx="1527">
                  <c:v>37071</c:v>
                </c:pt>
                <c:pt idx="1528">
                  <c:v>37072</c:v>
                </c:pt>
                <c:pt idx="1529">
                  <c:v>37073</c:v>
                </c:pt>
                <c:pt idx="1530">
                  <c:v>37074</c:v>
                </c:pt>
                <c:pt idx="1531">
                  <c:v>37075</c:v>
                </c:pt>
                <c:pt idx="1532">
                  <c:v>37076</c:v>
                </c:pt>
                <c:pt idx="1533">
                  <c:v>37077</c:v>
                </c:pt>
                <c:pt idx="1534">
                  <c:v>37078</c:v>
                </c:pt>
                <c:pt idx="1535">
                  <c:v>37079</c:v>
                </c:pt>
                <c:pt idx="1536">
                  <c:v>37080</c:v>
                </c:pt>
                <c:pt idx="1537">
                  <c:v>37081</c:v>
                </c:pt>
                <c:pt idx="1538">
                  <c:v>37082</c:v>
                </c:pt>
                <c:pt idx="1539">
                  <c:v>37083</c:v>
                </c:pt>
                <c:pt idx="1540">
                  <c:v>37084</c:v>
                </c:pt>
                <c:pt idx="1541">
                  <c:v>37085</c:v>
                </c:pt>
                <c:pt idx="1542">
                  <c:v>37086</c:v>
                </c:pt>
                <c:pt idx="1543">
                  <c:v>37087</c:v>
                </c:pt>
                <c:pt idx="1544">
                  <c:v>37088</c:v>
                </c:pt>
                <c:pt idx="1545">
                  <c:v>37089</c:v>
                </c:pt>
                <c:pt idx="1546">
                  <c:v>37090</c:v>
                </c:pt>
                <c:pt idx="1547">
                  <c:v>37091</c:v>
                </c:pt>
                <c:pt idx="1548">
                  <c:v>37092</c:v>
                </c:pt>
                <c:pt idx="1549">
                  <c:v>37093</c:v>
                </c:pt>
                <c:pt idx="1550">
                  <c:v>37094</c:v>
                </c:pt>
                <c:pt idx="1551">
                  <c:v>37095</c:v>
                </c:pt>
                <c:pt idx="1552">
                  <c:v>37096</c:v>
                </c:pt>
                <c:pt idx="1553">
                  <c:v>37097</c:v>
                </c:pt>
                <c:pt idx="1554">
                  <c:v>37098</c:v>
                </c:pt>
                <c:pt idx="1555">
                  <c:v>37099</c:v>
                </c:pt>
                <c:pt idx="1556">
                  <c:v>37100</c:v>
                </c:pt>
                <c:pt idx="1557">
                  <c:v>37101</c:v>
                </c:pt>
                <c:pt idx="1558">
                  <c:v>37102</c:v>
                </c:pt>
                <c:pt idx="1559">
                  <c:v>37103</c:v>
                </c:pt>
                <c:pt idx="1560">
                  <c:v>37104</c:v>
                </c:pt>
                <c:pt idx="1561">
                  <c:v>37105</c:v>
                </c:pt>
                <c:pt idx="1562">
                  <c:v>37106</c:v>
                </c:pt>
                <c:pt idx="1563">
                  <c:v>37107</c:v>
                </c:pt>
                <c:pt idx="1564">
                  <c:v>37108</c:v>
                </c:pt>
                <c:pt idx="1565">
                  <c:v>37109</c:v>
                </c:pt>
                <c:pt idx="1566">
                  <c:v>37110</c:v>
                </c:pt>
                <c:pt idx="1567">
                  <c:v>37111</c:v>
                </c:pt>
                <c:pt idx="1568">
                  <c:v>37112</c:v>
                </c:pt>
                <c:pt idx="1569">
                  <c:v>37113</c:v>
                </c:pt>
                <c:pt idx="1570">
                  <c:v>37114</c:v>
                </c:pt>
                <c:pt idx="1571">
                  <c:v>37115</c:v>
                </c:pt>
                <c:pt idx="1572">
                  <c:v>37116</c:v>
                </c:pt>
                <c:pt idx="1573">
                  <c:v>37117</c:v>
                </c:pt>
                <c:pt idx="1574">
                  <c:v>37118</c:v>
                </c:pt>
                <c:pt idx="1575">
                  <c:v>37119</c:v>
                </c:pt>
                <c:pt idx="1576">
                  <c:v>37120</c:v>
                </c:pt>
                <c:pt idx="1577">
                  <c:v>37121</c:v>
                </c:pt>
                <c:pt idx="1578">
                  <c:v>37122</c:v>
                </c:pt>
                <c:pt idx="1579">
                  <c:v>37123</c:v>
                </c:pt>
                <c:pt idx="1580">
                  <c:v>37124</c:v>
                </c:pt>
                <c:pt idx="1581">
                  <c:v>37125</c:v>
                </c:pt>
                <c:pt idx="1582">
                  <c:v>37126</c:v>
                </c:pt>
                <c:pt idx="1583">
                  <c:v>37127</c:v>
                </c:pt>
                <c:pt idx="1584">
                  <c:v>37128</c:v>
                </c:pt>
                <c:pt idx="1585">
                  <c:v>37129</c:v>
                </c:pt>
                <c:pt idx="1586">
                  <c:v>37130</c:v>
                </c:pt>
                <c:pt idx="1587">
                  <c:v>37131</c:v>
                </c:pt>
                <c:pt idx="1588">
                  <c:v>37132</c:v>
                </c:pt>
                <c:pt idx="1589">
                  <c:v>37133</c:v>
                </c:pt>
                <c:pt idx="1590">
                  <c:v>37134</c:v>
                </c:pt>
                <c:pt idx="1591">
                  <c:v>37135</c:v>
                </c:pt>
                <c:pt idx="1592">
                  <c:v>37136</c:v>
                </c:pt>
                <c:pt idx="1593">
                  <c:v>37137</c:v>
                </c:pt>
                <c:pt idx="1594">
                  <c:v>37138</c:v>
                </c:pt>
                <c:pt idx="1595">
                  <c:v>37139</c:v>
                </c:pt>
                <c:pt idx="1596">
                  <c:v>37140</c:v>
                </c:pt>
                <c:pt idx="1597">
                  <c:v>37141</c:v>
                </c:pt>
                <c:pt idx="1598">
                  <c:v>37142</c:v>
                </c:pt>
                <c:pt idx="1599">
                  <c:v>37143</c:v>
                </c:pt>
                <c:pt idx="1600">
                  <c:v>37144</c:v>
                </c:pt>
                <c:pt idx="1601">
                  <c:v>37145</c:v>
                </c:pt>
                <c:pt idx="1602">
                  <c:v>37146</c:v>
                </c:pt>
                <c:pt idx="1603">
                  <c:v>37147</c:v>
                </c:pt>
                <c:pt idx="1604">
                  <c:v>37148</c:v>
                </c:pt>
                <c:pt idx="1605">
                  <c:v>37149</c:v>
                </c:pt>
                <c:pt idx="1606">
                  <c:v>37150</c:v>
                </c:pt>
                <c:pt idx="1607">
                  <c:v>37151</c:v>
                </c:pt>
                <c:pt idx="1608">
                  <c:v>37152</c:v>
                </c:pt>
                <c:pt idx="1609">
                  <c:v>37153</c:v>
                </c:pt>
                <c:pt idx="1610">
                  <c:v>37154</c:v>
                </c:pt>
                <c:pt idx="1611">
                  <c:v>37155</c:v>
                </c:pt>
                <c:pt idx="1612">
                  <c:v>37156</c:v>
                </c:pt>
                <c:pt idx="1613">
                  <c:v>37157</c:v>
                </c:pt>
                <c:pt idx="1614">
                  <c:v>37158</c:v>
                </c:pt>
                <c:pt idx="1615">
                  <c:v>37159</c:v>
                </c:pt>
                <c:pt idx="1616">
                  <c:v>37160</c:v>
                </c:pt>
                <c:pt idx="1617">
                  <c:v>37161</c:v>
                </c:pt>
                <c:pt idx="1618">
                  <c:v>37162</c:v>
                </c:pt>
                <c:pt idx="1619">
                  <c:v>37163</c:v>
                </c:pt>
                <c:pt idx="1620">
                  <c:v>37164</c:v>
                </c:pt>
                <c:pt idx="1621">
                  <c:v>37165</c:v>
                </c:pt>
                <c:pt idx="1622">
                  <c:v>37166</c:v>
                </c:pt>
                <c:pt idx="1623">
                  <c:v>37167</c:v>
                </c:pt>
                <c:pt idx="1624">
                  <c:v>37168</c:v>
                </c:pt>
                <c:pt idx="1625">
                  <c:v>37169</c:v>
                </c:pt>
                <c:pt idx="1626">
                  <c:v>37170</c:v>
                </c:pt>
                <c:pt idx="1627">
                  <c:v>37171</c:v>
                </c:pt>
                <c:pt idx="1628">
                  <c:v>37172</c:v>
                </c:pt>
                <c:pt idx="1629">
                  <c:v>37173</c:v>
                </c:pt>
                <c:pt idx="1630">
                  <c:v>37174</c:v>
                </c:pt>
                <c:pt idx="1631">
                  <c:v>37175</c:v>
                </c:pt>
                <c:pt idx="1632">
                  <c:v>37176</c:v>
                </c:pt>
                <c:pt idx="1633">
                  <c:v>37177</c:v>
                </c:pt>
                <c:pt idx="1634">
                  <c:v>37178</c:v>
                </c:pt>
                <c:pt idx="1635">
                  <c:v>37179</c:v>
                </c:pt>
                <c:pt idx="1636">
                  <c:v>37180</c:v>
                </c:pt>
                <c:pt idx="1637">
                  <c:v>37181</c:v>
                </c:pt>
                <c:pt idx="1638">
                  <c:v>37182</c:v>
                </c:pt>
                <c:pt idx="1639">
                  <c:v>37183</c:v>
                </c:pt>
                <c:pt idx="1640">
                  <c:v>37184</c:v>
                </c:pt>
                <c:pt idx="1641">
                  <c:v>37185</c:v>
                </c:pt>
                <c:pt idx="1642">
                  <c:v>37186</c:v>
                </c:pt>
                <c:pt idx="1643">
                  <c:v>37187</c:v>
                </c:pt>
                <c:pt idx="1644">
                  <c:v>37188</c:v>
                </c:pt>
                <c:pt idx="1645">
                  <c:v>37189</c:v>
                </c:pt>
                <c:pt idx="1646">
                  <c:v>37190</c:v>
                </c:pt>
                <c:pt idx="1647">
                  <c:v>37191</c:v>
                </c:pt>
                <c:pt idx="1648">
                  <c:v>37192</c:v>
                </c:pt>
                <c:pt idx="1649">
                  <c:v>37193</c:v>
                </c:pt>
                <c:pt idx="1650">
                  <c:v>37194</c:v>
                </c:pt>
                <c:pt idx="1651">
                  <c:v>37195</c:v>
                </c:pt>
                <c:pt idx="1652">
                  <c:v>37196</c:v>
                </c:pt>
                <c:pt idx="1653">
                  <c:v>37197</c:v>
                </c:pt>
                <c:pt idx="1654">
                  <c:v>37198</c:v>
                </c:pt>
                <c:pt idx="1655">
                  <c:v>37199</c:v>
                </c:pt>
                <c:pt idx="1656">
                  <c:v>37200</c:v>
                </c:pt>
                <c:pt idx="1657">
                  <c:v>37201</c:v>
                </c:pt>
                <c:pt idx="1658">
                  <c:v>37202</c:v>
                </c:pt>
                <c:pt idx="1659">
                  <c:v>37203</c:v>
                </c:pt>
                <c:pt idx="1660">
                  <c:v>37204</c:v>
                </c:pt>
                <c:pt idx="1661">
                  <c:v>37205</c:v>
                </c:pt>
                <c:pt idx="1662">
                  <c:v>37206</c:v>
                </c:pt>
                <c:pt idx="1663">
                  <c:v>37207</c:v>
                </c:pt>
                <c:pt idx="1664">
                  <c:v>37208</c:v>
                </c:pt>
                <c:pt idx="1665">
                  <c:v>37209</c:v>
                </c:pt>
                <c:pt idx="1666">
                  <c:v>37210</c:v>
                </c:pt>
                <c:pt idx="1667">
                  <c:v>37211</c:v>
                </c:pt>
                <c:pt idx="1668">
                  <c:v>37212</c:v>
                </c:pt>
                <c:pt idx="1669">
                  <c:v>37213</c:v>
                </c:pt>
                <c:pt idx="1670">
                  <c:v>37214</c:v>
                </c:pt>
                <c:pt idx="1671">
                  <c:v>37215</c:v>
                </c:pt>
                <c:pt idx="1672">
                  <c:v>37216</c:v>
                </c:pt>
                <c:pt idx="1673">
                  <c:v>37217</c:v>
                </c:pt>
                <c:pt idx="1674">
                  <c:v>37218</c:v>
                </c:pt>
                <c:pt idx="1675">
                  <c:v>37219</c:v>
                </c:pt>
                <c:pt idx="1676">
                  <c:v>37220</c:v>
                </c:pt>
                <c:pt idx="1677">
                  <c:v>37221</c:v>
                </c:pt>
                <c:pt idx="1678">
                  <c:v>37222</c:v>
                </c:pt>
                <c:pt idx="1679">
                  <c:v>37223</c:v>
                </c:pt>
                <c:pt idx="1680">
                  <c:v>37224</c:v>
                </c:pt>
                <c:pt idx="1681">
                  <c:v>37225</c:v>
                </c:pt>
                <c:pt idx="1682">
                  <c:v>37226</c:v>
                </c:pt>
                <c:pt idx="1683">
                  <c:v>37227</c:v>
                </c:pt>
                <c:pt idx="1684">
                  <c:v>37228</c:v>
                </c:pt>
                <c:pt idx="1685">
                  <c:v>37229</c:v>
                </c:pt>
                <c:pt idx="1686">
                  <c:v>37230</c:v>
                </c:pt>
                <c:pt idx="1687">
                  <c:v>37231</c:v>
                </c:pt>
                <c:pt idx="1688">
                  <c:v>37232</c:v>
                </c:pt>
                <c:pt idx="1689">
                  <c:v>37233</c:v>
                </c:pt>
                <c:pt idx="1690">
                  <c:v>37234</c:v>
                </c:pt>
                <c:pt idx="1691">
                  <c:v>37235</c:v>
                </c:pt>
                <c:pt idx="1692">
                  <c:v>37236</c:v>
                </c:pt>
                <c:pt idx="1693">
                  <c:v>37237</c:v>
                </c:pt>
                <c:pt idx="1694">
                  <c:v>37238</c:v>
                </c:pt>
                <c:pt idx="1695">
                  <c:v>37239</c:v>
                </c:pt>
                <c:pt idx="1696">
                  <c:v>37240</c:v>
                </c:pt>
                <c:pt idx="1697">
                  <c:v>37241</c:v>
                </c:pt>
                <c:pt idx="1698">
                  <c:v>37242</c:v>
                </c:pt>
                <c:pt idx="1699">
                  <c:v>37243</c:v>
                </c:pt>
                <c:pt idx="1700">
                  <c:v>37244</c:v>
                </c:pt>
                <c:pt idx="1701">
                  <c:v>37245</c:v>
                </c:pt>
                <c:pt idx="1702">
                  <c:v>37246</c:v>
                </c:pt>
                <c:pt idx="1703">
                  <c:v>37247</c:v>
                </c:pt>
                <c:pt idx="1704">
                  <c:v>37248</c:v>
                </c:pt>
                <c:pt idx="1705">
                  <c:v>37249</c:v>
                </c:pt>
                <c:pt idx="1706">
                  <c:v>37250</c:v>
                </c:pt>
                <c:pt idx="1707">
                  <c:v>37251</c:v>
                </c:pt>
                <c:pt idx="1708">
                  <c:v>37252</c:v>
                </c:pt>
                <c:pt idx="1709">
                  <c:v>37253</c:v>
                </c:pt>
                <c:pt idx="1710">
                  <c:v>37254</c:v>
                </c:pt>
                <c:pt idx="1711">
                  <c:v>37255</c:v>
                </c:pt>
                <c:pt idx="1712">
                  <c:v>37256</c:v>
                </c:pt>
                <c:pt idx="1713">
                  <c:v>37257</c:v>
                </c:pt>
                <c:pt idx="1714">
                  <c:v>37258</c:v>
                </c:pt>
                <c:pt idx="1715">
                  <c:v>37259</c:v>
                </c:pt>
                <c:pt idx="1716">
                  <c:v>37260</c:v>
                </c:pt>
                <c:pt idx="1717">
                  <c:v>37261</c:v>
                </c:pt>
                <c:pt idx="1718">
                  <c:v>37262</c:v>
                </c:pt>
                <c:pt idx="1719">
                  <c:v>37263</c:v>
                </c:pt>
                <c:pt idx="1720">
                  <c:v>37264</c:v>
                </c:pt>
                <c:pt idx="1721">
                  <c:v>37265</c:v>
                </c:pt>
                <c:pt idx="1722">
                  <c:v>37266</c:v>
                </c:pt>
                <c:pt idx="1723">
                  <c:v>37267</c:v>
                </c:pt>
                <c:pt idx="1724">
                  <c:v>37268</c:v>
                </c:pt>
                <c:pt idx="1725">
                  <c:v>37269</c:v>
                </c:pt>
                <c:pt idx="1726">
                  <c:v>37270</c:v>
                </c:pt>
                <c:pt idx="1727">
                  <c:v>37271</c:v>
                </c:pt>
                <c:pt idx="1728">
                  <c:v>37272</c:v>
                </c:pt>
                <c:pt idx="1729">
                  <c:v>37273</c:v>
                </c:pt>
                <c:pt idx="1730">
                  <c:v>37274</c:v>
                </c:pt>
                <c:pt idx="1731">
                  <c:v>37275</c:v>
                </c:pt>
                <c:pt idx="1732">
                  <c:v>37276</c:v>
                </c:pt>
                <c:pt idx="1733">
                  <c:v>37277</c:v>
                </c:pt>
                <c:pt idx="1734">
                  <c:v>37278</c:v>
                </c:pt>
                <c:pt idx="1735">
                  <c:v>37279</c:v>
                </c:pt>
                <c:pt idx="1736">
                  <c:v>37280</c:v>
                </c:pt>
                <c:pt idx="1737">
                  <c:v>37281</c:v>
                </c:pt>
                <c:pt idx="1738">
                  <c:v>37282</c:v>
                </c:pt>
                <c:pt idx="1739">
                  <c:v>37283</c:v>
                </c:pt>
                <c:pt idx="1740">
                  <c:v>37284</c:v>
                </c:pt>
                <c:pt idx="1741">
                  <c:v>37285</c:v>
                </c:pt>
                <c:pt idx="1742">
                  <c:v>37286</c:v>
                </c:pt>
                <c:pt idx="1743">
                  <c:v>37287</c:v>
                </c:pt>
                <c:pt idx="1744">
                  <c:v>37288</c:v>
                </c:pt>
                <c:pt idx="1745">
                  <c:v>37289</c:v>
                </c:pt>
                <c:pt idx="1746">
                  <c:v>37290</c:v>
                </c:pt>
                <c:pt idx="1747">
                  <c:v>37291</c:v>
                </c:pt>
                <c:pt idx="1748">
                  <c:v>37292</c:v>
                </c:pt>
                <c:pt idx="1749">
                  <c:v>37293</c:v>
                </c:pt>
                <c:pt idx="1750">
                  <c:v>37294</c:v>
                </c:pt>
                <c:pt idx="1751">
                  <c:v>37295</c:v>
                </c:pt>
                <c:pt idx="1752">
                  <c:v>37296</c:v>
                </c:pt>
                <c:pt idx="1753">
                  <c:v>37297</c:v>
                </c:pt>
                <c:pt idx="1754">
                  <c:v>37298</c:v>
                </c:pt>
                <c:pt idx="1755">
                  <c:v>37299</c:v>
                </c:pt>
                <c:pt idx="1756">
                  <c:v>37300</c:v>
                </c:pt>
                <c:pt idx="1757">
                  <c:v>37301</c:v>
                </c:pt>
                <c:pt idx="1758">
                  <c:v>37302</c:v>
                </c:pt>
                <c:pt idx="1759">
                  <c:v>37303</c:v>
                </c:pt>
                <c:pt idx="1760">
                  <c:v>37304</c:v>
                </c:pt>
                <c:pt idx="1761">
                  <c:v>37305</c:v>
                </c:pt>
                <c:pt idx="1762">
                  <c:v>37306</c:v>
                </c:pt>
                <c:pt idx="1763">
                  <c:v>37307</c:v>
                </c:pt>
                <c:pt idx="1764">
                  <c:v>37308</c:v>
                </c:pt>
                <c:pt idx="1765">
                  <c:v>37309</c:v>
                </c:pt>
                <c:pt idx="1766">
                  <c:v>37310</c:v>
                </c:pt>
                <c:pt idx="1767">
                  <c:v>37311</c:v>
                </c:pt>
                <c:pt idx="1768">
                  <c:v>37312</c:v>
                </c:pt>
                <c:pt idx="1769">
                  <c:v>37313</c:v>
                </c:pt>
                <c:pt idx="1770">
                  <c:v>37314</c:v>
                </c:pt>
                <c:pt idx="1771">
                  <c:v>37315</c:v>
                </c:pt>
                <c:pt idx="1772">
                  <c:v>37316</c:v>
                </c:pt>
                <c:pt idx="1773">
                  <c:v>37317</c:v>
                </c:pt>
                <c:pt idx="1774">
                  <c:v>37318</c:v>
                </c:pt>
                <c:pt idx="1775">
                  <c:v>37319</c:v>
                </c:pt>
                <c:pt idx="1776">
                  <c:v>37320</c:v>
                </c:pt>
                <c:pt idx="1777">
                  <c:v>37321</c:v>
                </c:pt>
                <c:pt idx="1778">
                  <c:v>37322</c:v>
                </c:pt>
                <c:pt idx="1779">
                  <c:v>37323</c:v>
                </c:pt>
                <c:pt idx="1780">
                  <c:v>37324</c:v>
                </c:pt>
                <c:pt idx="1781">
                  <c:v>37325</c:v>
                </c:pt>
                <c:pt idx="1782">
                  <c:v>37326</c:v>
                </c:pt>
                <c:pt idx="1783">
                  <c:v>37327</c:v>
                </c:pt>
                <c:pt idx="1784">
                  <c:v>37328</c:v>
                </c:pt>
                <c:pt idx="1785">
                  <c:v>37329</c:v>
                </c:pt>
                <c:pt idx="1786">
                  <c:v>37330</c:v>
                </c:pt>
                <c:pt idx="1787">
                  <c:v>37331</c:v>
                </c:pt>
                <c:pt idx="1788">
                  <c:v>37332</c:v>
                </c:pt>
                <c:pt idx="1789">
                  <c:v>37333</c:v>
                </c:pt>
                <c:pt idx="1790">
                  <c:v>37334</c:v>
                </c:pt>
                <c:pt idx="1791">
                  <c:v>37335</c:v>
                </c:pt>
                <c:pt idx="1792">
                  <c:v>37336</c:v>
                </c:pt>
                <c:pt idx="1793">
                  <c:v>37337</c:v>
                </c:pt>
                <c:pt idx="1794">
                  <c:v>37338</c:v>
                </c:pt>
                <c:pt idx="1795">
                  <c:v>37339</c:v>
                </c:pt>
                <c:pt idx="1796">
                  <c:v>37340</c:v>
                </c:pt>
                <c:pt idx="1797">
                  <c:v>37341</c:v>
                </c:pt>
                <c:pt idx="1798">
                  <c:v>37342</c:v>
                </c:pt>
                <c:pt idx="1799">
                  <c:v>37343</c:v>
                </c:pt>
                <c:pt idx="1800">
                  <c:v>37344</c:v>
                </c:pt>
                <c:pt idx="1801">
                  <c:v>37345</c:v>
                </c:pt>
                <c:pt idx="1802">
                  <c:v>37346</c:v>
                </c:pt>
                <c:pt idx="1803">
                  <c:v>37347</c:v>
                </c:pt>
                <c:pt idx="1804">
                  <c:v>37348</c:v>
                </c:pt>
                <c:pt idx="1805">
                  <c:v>37349</c:v>
                </c:pt>
                <c:pt idx="1806">
                  <c:v>37350</c:v>
                </c:pt>
                <c:pt idx="1807">
                  <c:v>37351</c:v>
                </c:pt>
                <c:pt idx="1808">
                  <c:v>37352</c:v>
                </c:pt>
                <c:pt idx="1809">
                  <c:v>37353</c:v>
                </c:pt>
                <c:pt idx="1810">
                  <c:v>37354</c:v>
                </c:pt>
                <c:pt idx="1811">
                  <c:v>37355</c:v>
                </c:pt>
                <c:pt idx="1812">
                  <c:v>37356</c:v>
                </c:pt>
                <c:pt idx="1813">
                  <c:v>37357</c:v>
                </c:pt>
                <c:pt idx="1814">
                  <c:v>37358</c:v>
                </c:pt>
                <c:pt idx="1815">
                  <c:v>37359</c:v>
                </c:pt>
                <c:pt idx="1816">
                  <c:v>37360</c:v>
                </c:pt>
                <c:pt idx="1817">
                  <c:v>37361</c:v>
                </c:pt>
                <c:pt idx="1818">
                  <c:v>37362</c:v>
                </c:pt>
                <c:pt idx="1819">
                  <c:v>37363</c:v>
                </c:pt>
                <c:pt idx="1820">
                  <c:v>37364</c:v>
                </c:pt>
                <c:pt idx="1821">
                  <c:v>37365</c:v>
                </c:pt>
                <c:pt idx="1822">
                  <c:v>37366</c:v>
                </c:pt>
                <c:pt idx="1823">
                  <c:v>37367</c:v>
                </c:pt>
                <c:pt idx="1824">
                  <c:v>37368</c:v>
                </c:pt>
                <c:pt idx="1825">
                  <c:v>37369</c:v>
                </c:pt>
                <c:pt idx="1826">
                  <c:v>37370</c:v>
                </c:pt>
                <c:pt idx="1827">
                  <c:v>37371</c:v>
                </c:pt>
                <c:pt idx="1828">
                  <c:v>37372</c:v>
                </c:pt>
                <c:pt idx="1829">
                  <c:v>37373</c:v>
                </c:pt>
                <c:pt idx="1830">
                  <c:v>37374</c:v>
                </c:pt>
                <c:pt idx="1831">
                  <c:v>37375</c:v>
                </c:pt>
                <c:pt idx="1832">
                  <c:v>37376</c:v>
                </c:pt>
                <c:pt idx="1833">
                  <c:v>37377</c:v>
                </c:pt>
                <c:pt idx="1834">
                  <c:v>37378</c:v>
                </c:pt>
                <c:pt idx="1835">
                  <c:v>37379</c:v>
                </c:pt>
                <c:pt idx="1836">
                  <c:v>37380</c:v>
                </c:pt>
                <c:pt idx="1837">
                  <c:v>37381</c:v>
                </c:pt>
                <c:pt idx="1838">
                  <c:v>37382</c:v>
                </c:pt>
                <c:pt idx="1839">
                  <c:v>37383</c:v>
                </c:pt>
                <c:pt idx="1840">
                  <c:v>37384</c:v>
                </c:pt>
                <c:pt idx="1841">
                  <c:v>37385</c:v>
                </c:pt>
                <c:pt idx="1842">
                  <c:v>37386</c:v>
                </c:pt>
                <c:pt idx="1843">
                  <c:v>37387</c:v>
                </c:pt>
                <c:pt idx="1844">
                  <c:v>37388</c:v>
                </c:pt>
                <c:pt idx="1845">
                  <c:v>37389</c:v>
                </c:pt>
                <c:pt idx="1846">
                  <c:v>37390</c:v>
                </c:pt>
                <c:pt idx="1847">
                  <c:v>37391</c:v>
                </c:pt>
                <c:pt idx="1848">
                  <c:v>37392</c:v>
                </c:pt>
                <c:pt idx="1849">
                  <c:v>37393</c:v>
                </c:pt>
                <c:pt idx="1850">
                  <c:v>37394</c:v>
                </c:pt>
                <c:pt idx="1851">
                  <c:v>37395</c:v>
                </c:pt>
                <c:pt idx="1852">
                  <c:v>37396</c:v>
                </c:pt>
                <c:pt idx="1853">
                  <c:v>37397</c:v>
                </c:pt>
                <c:pt idx="1854">
                  <c:v>37398</c:v>
                </c:pt>
                <c:pt idx="1855">
                  <c:v>37399</c:v>
                </c:pt>
                <c:pt idx="1856">
                  <c:v>37400</c:v>
                </c:pt>
                <c:pt idx="1857">
                  <c:v>37401</c:v>
                </c:pt>
                <c:pt idx="1858">
                  <c:v>37402</c:v>
                </c:pt>
                <c:pt idx="1859">
                  <c:v>37403</c:v>
                </c:pt>
                <c:pt idx="1860">
                  <c:v>37404</c:v>
                </c:pt>
                <c:pt idx="1861">
                  <c:v>37405</c:v>
                </c:pt>
                <c:pt idx="1862">
                  <c:v>37406</c:v>
                </c:pt>
                <c:pt idx="1863">
                  <c:v>37407</c:v>
                </c:pt>
                <c:pt idx="1864">
                  <c:v>37408</c:v>
                </c:pt>
                <c:pt idx="1865">
                  <c:v>37409</c:v>
                </c:pt>
                <c:pt idx="1866">
                  <c:v>37410</c:v>
                </c:pt>
                <c:pt idx="1867">
                  <c:v>37411</c:v>
                </c:pt>
                <c:pt idx="1868">
                  <c:v>37412</c:v>
                </c:pt>
                <c:pt idx="1869">
                  <c:v>37413</c:v>
                </c:pt>
                <c:pt idx="1870">
                  <c:v>37414</c:v>
                </c:pt>
                <c:pt idx="1871">
                  <c:v>37415</c:v>
                </c:pt>
                <c:pt idx="1872">
                  <c:v>37416</c:v>
                </c:pt>
                <c:pt idx="1873">
                  <c:v>37417</c:v>
                </c:pt>
                <c:pt idx="1874">
                  <c:v>37418</c:v>
                </c:pt>
                <c:pt idx="1875">
                  <c:v>37419</c:v>
                </c:pt>
                <c:pt idx="1876">
                  <c:v>37420</c:v>
                </c:pt>
                <c:pt idx="1877">
                  <c:v>37421</c:v>
                </c:pt>
                <c:pt idx="1878">
                  <c:v>37422</c:v>
                </c:pt>
                <c:pt idx="1879">
                  <c:v>37423</c:v>
                </c:pt>
                <c:pt idx="1880">
                  <c:v>37424</c:v>
                </c:pt>
                <c:pt idx="1881">
                  <c:v>37425</c:v>
                </c:pt>
                <c:pt idx="1882">
                  <c:v>37426</c:v>
                </c:pt>
                <c:pt idx="1883">
                  <c:v>37427</c:v>
                </c:pt>
                <c:pt idx="1884">
                  <c:v>37428</c:v>
                </c:pt>
                <c:pt idx="1885">
                  <c:v>37429</c:v>
                </c:pt>
                <c:pt idx="1886">
                  <c:v>37430</c:v>
                </c:pt>
                <c:pt idx="1887">
                  <c:v>37431</c:v>
                </c:pt>
                <c:pt idx="1888">
                  <c:v>37432</c:v>
                </c:pt>
                <c:pt idx="1889">
                  <c:v>37433</c:v>
                </c:pt>
                <c:pt idx="1890">
                  <c:v>37434</c:v>
                </c:pt>
                <c:pt idx="1891">
                  <c:v>37435</c:v>
                </c:pt>
                <c:pt idx="1892">
                  <c:v>37436</c:v>
                </c:pt>
                <c:pt idx="1893">
                  <c:v>37437</c:v>
                </c:pt>
                <c:pt idx="1894">
                  <c:v>37438</c:v>
                </c:pt>
                <c:pt idx="1895">
                  <c:v>37439</c:v>
                </c:pt>
                <c:pt idx="1896">
                  <c:v>37440</c:v>
                </c:pt>
                <c:pt idx="1897">
                  <c:v>37441</c:v>
                </c:pt>
                <c:pt idx="1898">
                  <c:v>37442</c:v>
                </c:pt>
                <c:pt idx="1899">
                  <c:v>37443</c:v>
                </c:pt>
                <c:pt idx="1900">
                  <c:v>37444</c:v>
                </c:pt>
                <c:pt idx="1901">
                  <c:v>37445</c:v>
                </c:pt>
                <c:pt idx="1902">
                  <c:v>37446</c:v>
                </c:pt>
                <c:pt idx="1903">
                  <c:v>37447</c:v>
                </c:pt>
                <c:pt idx="1904">
                  <c:v>37448</c:v>
                </c:pt>
                <c:pt idx="1905">
                  <c:v>37449</c:v>
                </c:pt>
                <c:pt idx="1906">
                  <c:v>37450</c:v>
                </c:pt>
                <c:pt idx="1907">
                  <c:v>37451</c:v>
                </c:pt>
                <c:pt idx="1908">
                  <c:v>37452</c:v>
                </c:pt>
                <c:pt idx="1909">
                  <c:v>37453</c:v>
                </c:pt>
                <c:pt idx="1910">
                  <c:v>37454</c:v>
                </c:pt>
                <c:pt idx="1911">
                  <c:v>37455</c:v>
                </c:pt>
                <c:pt idx="1912">
                  <c:v>37456</c:v>
                </c:pt>
                <c:pt idx="1913">
                  <c:v>37457</c:v>
                </c:pt>
                <c:pt idx="1914">
                  <c:v>37458</c:v>
                </c:pt>
                <c:pt idx="1915">
                  <c:v>37459</c:v>
                </c:pt>
                <c:pt idx="1916">
                  <c:v>37460</c:v>
                </c:pt>
                <c:pt idx="1917">
                  <c:v>37461</c:v>
                </c:pt>
                <c:pt idx="1918">
                  <c:v>37462</c:v>
                </c:pt>
                <c:pt idx="1919">
                  <c:v>37463</c:v>
                </c:pt>
                <c:pt idx="1920">
                  <c:v>37464</c:v>
                </c:pt>
                <c:pt idx="1921">
                  <c:v>37465</c:v>
                </c:pt>
                <c:pt idx="1922">
                  <c:v>37466</c:v>
                </c:pt>
                <c:pt idx="1923">
                  <c:v>37467</c:v>
                </c:pt>
                <c:pt idx="1924">
                  <c:v>37468</c:v>
                </c:pt>
                <c:pt idx="1925">
                  <c:v>37469</c:v>
                </c:pt>
                <c:pt idx="1926">
                  <c:v>37470</c:v>
                </c:pt>
                <c:pt idx="1927">
                  <c:v>37471</c:v>
                </c:pt>
                <c:pt idx="1928">
                  <c:v>37472</c:v>
                </c:pt>
                <c:pt idx="1929">
                  <c:v>37473</c:v>
                </c:pt>
                <c:pt idx="1930">
                  <c:v>37474</c:v>
                </c:pt>
                <c:pt idx="1931">
                  <c:v>37475</c:v>
                </c:pt>
                <c:pt idx="1932">
                  <c:v>37476</c:v>
                </c:pt>
                <c:pt idx="1933">
                  <c:v>37477</c:v>
                </c:pt>
                <c:pt idx="1934">
                  <c:v>37478</c:v>
                </c:pt>
                <c:pt idx="1935">
                  <c:v>37479</c:v>
                </c:pt>
                <c:pt idx="1936">
                  <c:v>37480</c:v>
                </c:pt>
                <c:pt idx="1937">
                  <c:v>37481</c:v>
                </c:pt>
                <c:pt idx="1938">
                  <c:v>37482</c:v>
                </c:pt>
                <c:pt idx="1939">
                  <c:v>37483</c:v>
                </c:pt>
                <c:pt idx="1940">
                  <c:v>37484</c:v>
                </c:pt>
                <c:pt idx="1941">
                  <c:v>37485</c:v>
                </c:pt>
                <c:pt idx="1942">
                  <c:v>37486</c:v>
                </c:pt>
                <c:pt idx="1943">
                  <c:v>37487</c:v>
                </c:pt>
                <c:pt idx="1944">
                  <c:v>37488</c:v>
                </c:pt>
                <c:pt idx="1945">
                  <c:v>37489</c:v>
                </c:pt>
                <c:pt idx="1946">
                  <c:v>37490</c:v>
                </c:pt>
                <c:pt idx="1947">
                  <c:v>37491</c:v>
                </c:pt>
                <c:pt idx="1948">
                  <c:v>37492</c:v>
                </c:pt>
                <c:pt idx="1949">
                  <c:v>37493</c:v>
                </c:pt>
                <c:pt idx="1950">
                  <c:v>37494</c:v>
                </c:pt>
                <c:pt idx="1951">
                  <c:v>37495</c:v>
                </c:pt>
                <c:pt idx="1952">
                  <c:v>37496</c:v>
                </c:pt>
                <c:pt idx="1953">
                  <c:v>37497</c:v>
                </c:pt>
                <c:pt idx="1954">
                  <c:v>37498</c:v>
                </c:pt>
                <c:pt idx="1955">
                  <c:v>37499</c:v>
                </c:pt>
                <c:pt idx="1956">
                  <c:v>37500</c:v>
                </c:pt>
                <c:pt idx="1957">
                  <c:v>37501</c:v>
                </c:pt>
                <c:pt idx="1958">
                  <c:v>37502</c:v>
                </c:pt>
                <c:pt idx="1959">
                  <c:v>37503</c:v>
                </c:pt>
                <c:pt idx="1960">
                  <c:v>37504</c:v>
                </c:pt>
                <c:pt idx="1961">
                  <c:v>37505</c:v>
                </c:pt>
                <c:pt idx="1962">
                  <c:v>37506</c:v>
                </c:pt>
                <c:pt idx="1963">
                  <c:v>37507</c:v>
                </c:pt>
                <c:pt idx="1964">
                  <c:v>37508</c:v>
                </c:pt>
                <c:pt idx="1965">
                  <c:v>37509</c:v>
                </c:pt>
                <c:pt idx="1966">
                  <c:v>37510</c:v>
                </c:pt>
                <c:pt idx="1967">
                  <c:v>37511</c:v>
                </c:pt>
                <c:pt idx="1968">
                  <c:v>37512</c:v>
                </c:pt>
                <c:pt idx="1969">
                  <c:v>37513</c:v>
                </c:pt>
                <c:pt idx="1970">
                  <c:v>37514</c:v>
                </c:pt>
                <c:pt idx="1971">
                  <c:v>37515</c:v>
                </c:pt>
                <c:pt idx="1972">
                  <c:v>37516</c:v>
                </c:pt>
                <c:pt idx="1973">
                  <c:v>37517</c:v>
                </c:pt>
                <c:pt idx="1974">
                  <c:v>37518</c:v>
                </c:pt>
                <c:pt idx="1975">
                  <c:v>37519</c:v>
                </c:pt>
                <c:pt idx="1976">
                  <c:v>37520</c:v>
                </c:pt>
                <c:pt idx="1977">
                  <c:v>37521</c:v>
                </c:pt>
                <c:pt idx="1978">
                  <c:v>37522</c:v>
                </c:pt>
                <c:pt idx="1979">
                  <c:v>37523</c:v>
                </c:pt>
                <c:pt idx="1980">
                  <c:v>37524</c:v>
                </c:pt>
                <c:pt idx="1981">
                  <c:v>37525</c:v>
                </c:pt>
                <c:pt idx="1982">
                  <c:v>37526</c:v>
                </c:pt>
                <c:pt idx="1983">
                  <c:v>37527</c:v>
                </c:pt>
                <c:pt idx="1984">
                  <c:v>37528</c:v>
                </c:pt>
                <c:pt idx="1985">
                  <c:v>37529</c:v>
                </c:pt>
                <c:pt idx="1986">
                  <c:v>37530</c:v>
                </c:pt>
                <c:pt idx="1987">
                  <c:v>37531</c:v>
                </c:pt>
                <c:pt idx="1988">
                  <c:v>37532</c:v>
                </c:pt>
                <c:pt idx="1989">
                  <c:v>37533</c:v>
                </c:pt>
                <c:pt idx="1990">
                  <c:v>37534</c:v>
                </c:pt>
                <c:pt idx="1991">
                  <c:v>37535</c:v>
                </c:pt>
                <c:pt idx="1992">
                  <c:v>37536</c:v>
                </c:pt>
                <c:pt idx="1993">
                  <c:v>37537</c:v>
                </c:pt>
                <c:pt idx="1994">
                  <c:v>37538</c:v>
                </c:pt>
                <c:pt idx="1995">
                  <c:v>37539</c:v>
                </c:pt>
                <c:pt idx="1996">
                  <c:v>37540</c:v>
                </c:pt>
                <c:pt idx="1997">
                  <c:v>37541</c:v>
                </c:pt>
                <c:pt idx="1998">
                  <c:v>37542</c:v>
                </c:pt>
                <c:pt idx="1999">
                  <c:v>37543</c:v>
                </c:pt>
                <c:pt idx="2000">
                  <c:v>37544</c:v>
                </c:pt>
                <c:pt idx="2001">
                  <c:v>37545</c:v>
                </c:pt>
                <c:pt idx="2002">
                  <c:v>37546</c:v>
                </c:pt>
                <c:pt idx="2003">
                  <c:v>37547</c:v>
                </c:pt>
                <c:pt idx="2004">
                  <c:v>37548</c:v>
                </c:pt>
                <c:pt idx="2005">
                  <c:v>37549</c:v>
                </c:pt>
                <c:pt idx="2006">
                  <c:v>37550</c:v>
                </c:pt>
                <c:pt idx="2007">
                  <c:v>37551</c:v>
                </c:pt>
                <c:pt idx="2008">
                  <c:v>37552</c:v>
                </c:pt>
                <c:pt idx="2009">
                  <c:v>37553</c:v>
                </c:pt>
                <c:pt idx="2010">
                  <c:v>37554</c:v>
                </c:pt>
                <c:pt idx="2011">
                  <c:v>37555</c:v>
                </c:pt>
                <c:pt idx="2012">
                  <c:v>37556</c:v>
                </c:pt>
                <c:pt idx="2013">
                  <c:v>37557</c:v>
                </c:pt>
                <c:pt idx="2014">
                  <c:v>37558</c:v>
                </c:pt>
                <c:pt idx="2015">
                  <c:v>37559</c:v>
                </c:pt>
                <c:pt idx="2016">
                  <c:v>37560</c:v>
                </c:pt>
                <c:pt idx="2017">
                  <c:v>37561</c:v>
                </c:pt>
                <c:pt idx="2018">
                  <c:v>37562</c:v>
                </c:pt>
                <c:pt idx="2019">
                  <c:v>37563</c:v>
                </c:pt>
                <c:pt idx="2020">
                  <c:v>37564</c:v>
                </c:pt>
                <c:pt idx="2021">
                  <c:v>37565</c:v>
                </c:pt>
                <c:pt idx="2022">
                  <c:v>37566</c:v>
                </c:pt>
                <c:pt idx="2023">
                  <c:v>37567</c:v>
                </c:pt>
                <c:pt idx="2024">
                  <c:v>37568</c:v>
                </c:pt>
                <c:pt idx="2025">
                  <c:v>37569</c:v>
                </c:pt>
                <c:pt idx="2026">
                  <c:v>37570</c:v>
                </c:pt>
                <c:pt idx="2027">
                  <c:v>37571</c:v>
                </c:pt>
                <c:pt idx="2028">
                  <c:v>37572</c:v>
                </c:pt>
                <c:pt idx="2029">
                  <c:v>37573</c:v>
                </c:pt>
                <c:pt idx="2030">
                  <c:v>37574</c:v>
                </c:pt>
                <c:pt idx="2031">
                  <c:v>37575</c:v>
                </c:pt>
                <c:pt idx="2032">
                  <c:v>37576</c:v>
                </c:pt>
                <c:pt idx="2033">
                  <c:v>37577</c:v>
                </c:pt>
                <c:pt idx="2034">
                  <c:v>37578</c:v>
                </c:pt>
                <c:pt idx="2035">
                  <c:v>37579</c:v>
                </c:pt>
                <c:pt idx="2036">
                  <c:v>37580</c:v>
                </c:pt>
                <c:pt idx="2037">
                  <c:v>37581</c:v>
                </c:pt>
                <c:pt idx="2038">
                  <c:v>37582</c:v>
                </c:pt>
                <c:pt idx="2039">
                  <c:v>37583</c:v>
                </c:pt>
                <c:pt idx="2040">
                  <c:v>37584</c:v>
                </c:pt>
                <c:pt idx="2041">
                  <c:v>37585</c:v>
                </c:pt>
                <c:pt idx="2042">
                  <c:v>37586</c:v>
                </c:pt>
                <c:pt idx="2043">
                  <c:v>37587</c:v>
                </c:pt>
                <c:pt idx="2044">
                  <c:v>37588</c:v>
                </c:pt>
                <c:pt idx="2045">
                  <c:v>37589</c:v>
                </c:pt>
                <c:pt idx="2046">
                  <c:v>37590</c:v>
                </c:pt>
                <c:pt idx="2047">
                  <c:v>37591</c:v>
                </c:pt>
                <c:pt idx="2048">
                  <c:v>37592</c:v>
                </c:pt>
                <c:pt idx="2049">
                  <c:v>37593</c:v>
                </c:pt>
                <c:pt idx="2050">
                  <c:v>37594</c:v>
                </c:pt>
                <c:pt idx="2051">
                  <c:v>37595</c:v>
                </c:pt>
                <c:pt idx="2052">
                  <c:v>37596</c:v>
                </c:pt>
                <c:pt idx="2053">
                  <c:v>37597</c:v>
                </c:pt>
                <c:pt idx="2054">
                  <c:v>37598</c:v>
                </c:pt>
                <c:pt idx="2055">
                  <c:v>37599</c:v>
                </c:pt>
                <c:pt idx="2056">
                  <c:v>37600</c:v>
                </c:pt>
                <c:pt idx="2057">
                  <c:v>37601</c:v>
                </c:pt>
                <c:pt idx="2058">
                  <c:v>37602</c:v>
                </c:pt>
                <c:pt idx="2059">
                  <c:v>37603</c:v>
                </c:pt>
                <c:pt idx="2060">
                  <c:v>37604</c:v>
                </c:pt>
                <c:pt idx="2061">
                  <c:v>37605</c:v>
                </c:pt>
                <c:pt idx="2062">
                  <c:v>37606</c:v>
                </c:pt>
                <c:pt idx="2063">
                  <c:v>37607</c:v>
                </c:pt>
                <c:pt idx="2064">
                  <c:v>37608</c:v>
                </c:pt>
                <c:pt idx="2065">
                  <c:v>37609</c:v>
                </c:pt>
                <c:pt idx="2066">
                  <c:v>37610</c:v>
                </c:pt>
                <c:pt idx="2067">
                  <c:v>37611</c:v>
                </c:pt>
                <c:pt idx="2068">
                  <c:v>37612</c:v>
                </c:pt>
                <c:pt idx="2069">
                  <c:v>37613</c:v>
                </c:pt>
                <c:pt idx="2070">
                  <c:v>37614</c:v>
                </c:pt>
                <c:pt idx="2071">
                  <c:v>37615</c:v>
                </c:pt>
                <c:pt idx="2072">
                  <c:v>37616</c:v>
                </c:pt>
                <c:pt idx="2073">
                  <c:v>37617</c:v>
                </c:pt>
                <c:pt idx="2074">
                  <c:v>37618</c:v>
                </c:pt>
                <c:pt idx="2075">
                  <c:v>37619</c:v>
                </c:pt>
                <c:pt idx="2076">
                  <c:v>37620</c:v>
                </c:pt>
                <c:pt idx="2077">
                  <c:v>37621</c:v>
                </c:pt>
                <c:pt idx="2078">
                  <c:v>37622</c:v>
                </c:pt>
                <c:pt idx="2079">
                  <c:v>37623</c:v>
                </c:pt>
                <c:pt idx="2080">
                  <c:v>37624</c:v>
                </c:pt>
                <c:pt idx="2081">
                  <c:v>37625</c:v>
                </c:pt>
                <c:pt idx="2082">
                  <c:v>37626</c:v>
                </c:pt>
                <c:pt idx="2083">
                  <c:v>37627</c:v>
                </c:pt>
                <c:pt idx="2084">
                  <c:v>37628</c:v>
                </c:pt>
                <c:pt idx="2085">
                  <c:v>37629</c:v>
                </c:pt>
                <c:pt idx="2086">
                  <c:v>37630</c:v>
                </c:pt>
                <c:pt idx="2087">
                  <c:v>37631</c:v>
                </c:pt>
                <c:pt idx="2088">
                  <c:v>37632</c:v>
                </c:pt>
                <c:pt idx="2089">
                  <c:v>37633</c:v>
                </c:pt>
                <c:pt idx="2090">
                  <c:v>37634</c:v>
                </c:pt>
                <c:pt idx="2091">
                  <c:v>37635</c:v>
                </c:pt>
                <c:pt idx="2092">
                  <c:v>37636</c:v>
                </c:pt>
                <c:pt idx="2093">
                  <c:v>37637</c:v>
                </c:pt>
                <c:pt idx="2094">
                  <c:v>37638</c:v>
                </c:pt>
                <c:pt idx="2095">
                  <c:v>37639</c:v>
                </c:pt>
                <c:pt idx="2096">
                  <c:v>37640</c:v>
                </c:pt>
                <c:pt idx="2097">
                  <c:v>37641</c:v>
                </c:pt>
                <c:pt idx="2098">
                  <c:v>37642</c:v>
                </c:pt>
                <c:pt idx="2099">
                  <c:v>37643</c:v>
                </c:pt>
                <c:pt idx="2100">
                  <c:v>37644</c:v>
                </c:pt>
                <c:pt idx="2101">
                  <c:v>37645</c:v>
                </c:pt>
                <c:pt idx="2102">
                  <c:v>37646</c:v>
                </c:pt>
                <c:pt idx="2103">
                  <c:v>37647</c:v>
                </c:pt>
                <c:pt idx="2104">
                  <c:v>37648</c:v>
                </c:pt>
                <c:pt idx="2105">
                  <c:v>37649</c:v>
                </c:pt>
                <c:pt idx="2106">
                  <c:v>37650</c:v>
                </c:pt>
                <c:pt idx="2107">
                  <c:v>37651</c:v>
                </c:pt>
                <c:pt idx="2108">
                  <c:v>37652</c:v>
                </c:pt>
                <c:pt idx="2109">
                  <c:v>37653</c:v>
                </c:pt>
                <c:pt idx="2110">
                  <c:v>37654</c:v>
                </c:pt>
                <c:pt idx="2111">
                  <c:v>37655</c:v>
                </c:pt>
                <c:pt idx="2112">
                  <c:v>37656</c:v>
                </c:pt>
                <c:pt idx="2113">
                  <c:v>37657</c:v>
                </c:pt>
                <c:pt idx="2114">
                  <c:v>37658</c:v>
                </c:pt>
                <c:pt idx="2115">
                  <c:v>37659</c:v>
                </c:pt>
                <c:pt idx="2116">
                  <c:v>37660</c:v>
                </c:pt>
                <c:pt idx="2117">
                  <c:v>37661</c:v>
                </c:pt>
                <c:pt idx="2118">
                  <c:v>37662</c:v>
                </c:pt>
                <c:pt idx="2119">
                  <c:v>37663</c:v>
                </c:pt>
                <c:pt idx="2120">
                  <c:v>37664</c:v>
                </c:pt>
                <c:pt idx="2121">
                  <c:v>37665</c:v>
                </c:pt>
                <c:pt idx="2122">
                  <c:v>37666</c:v>
                </c:pt>
                <c:pt idx="2123">
                  <c:v>37667</c:v>
                </c:pt>
                <c:pt idx="2124">
                  <c:v>37668</c:v>
                </c:pt>
                <c:pt idx="2125">
                  <c:v>37669</c:v>
                </c:pt>
                <c:pt idx="2126">
                  <c:v>37670</c:v>
                </c:pt>
                <c:pt idx="2127">
                  <c:v>37671</c:v>
                </c:pt>
                <c:pt idx="2128">
                  <c:v>37672</c:v>
                </c:pt>
                <c:pt idx="2129">
                  <c:v>37673</c:v>
                </c:pt>
                <c:pt idx="2130">
                  <c:v>37674</c:v>
                </c:pt>
                <c:pt idx="2131">
                  <c:v>37675</c:v>
                </c:pt>
                <c:pt idx="2132">
                  <c:v>37676</c:v>
                </c:pt>
                <c:pt idx="2133">
                  <c:v>37677</c:v>
                </c:pt>
                <c:pt idx="2134">
                  <c:v>37678</c:v>
                </c:pt>
                <c:pt idx="2135">
                  <c:v>37679</c:v>
                </c:pt>
                <c:pt idx="2136">
                  <c:v>37680</c:v>
                </c:pt>
                <c:pt idx="2137">
                  <c:v>37681</c:v>
                </c:pt>
                <c:pt idx="2138">
                  <c:v>37682</c:v>
                </c:pt>
                <c:pt idx="2139">
                  <c:v>37683</c:v>
                </c:pt>
                <c:pt idx="2140">
                  <c:v>37684</c:v>
                </c:pt>
                <c:pt idx="2141">
                  <c:v>37685</c:v>
                </c:pt>
                <c:pt idx="2142">
                  <c:v>37686</c:v>
                </c:pt>
                <c:pt idx="2143">
                  <c:v>37687</c:v>
                </c:pt>
                <c:pt idx="2144">
                  <c:v>37688</c:v>
                </c:pt>
                <c:pt idx="2145">
                  <c:v>37689</c:v>
                </c:pt>
                <c:pt idx="2146">
                  <c:v>37690</c:v>
                </c:pt>
                <c:pt idx="2147">
                  <c:v>37691</c:v>
                </c:pt>
                <c:pt idx="2148">
                  <c:v>37692</c:v>
                </c:pt>
                <c:pt idx="2149">
                  <c:v>37693</c:v>
                </c:pt>
                <c:pt idx="2150">
                  <c:v>37694</c:v>
                </c:pt>
                <c:pt idx="2151">
                  <c:v>37695</c:v>
                </c:pt>
                <c:pt idx="2152">
                  <c:v>37696</c:v>
                </c:pt>
                <c:pt idx="2153">
                  <c:v>37697</c:v>
                </c:pt>
                <c:pt idx="2154">
                  <c:v>37698</c:v>
                </c:pt>
                <c:pt idx="2155">
                  <c:v>37699</c:v>
                </c:pt>
                <c:pt idx="2156">
                  <c:v>37700</c:v>
                </c:pt>
                <c:pt idx="2157">
                  <c:v>37701</c:v>
                </c:pt>
                <c:pt idx="2158">
                  <c:v>37702</c:v>
                </c:pt>
                <c:pt idx="2159">
                  <c:v>37703</c:v>
                </c:pt>
                <c:pt idx="2160">
                  <c:v>37704</c:v>
                </c:pt>
                <c:pt idx="2161">
                  <c:v>37705</c:v>
                </c:pt>
                <c:pt idx="2162">
                  <c:v>37706</c:v>
                </c:pt>
                <c:pt idx="2163">
                  <c:v>37707</c:v>
                </c:pt>
                <c:pt idx="2164">
                  <c:v>37708</c:v>
                </c:pt>
                <c:pt idx="2165">
                  <c:v>37709</c:v>
                </c:pt>
                <c:pt idx="2166">
                  <c:v>37710</c:v>
                </c:pt>
                <c:pt idx="2167">
                  <c:v>37711</c:v>
                </c:pt>
                <c:pt idx="2168">
                  <c:v>37712</c:v>
                </c:pt>
                <c:pt idx="2169">
                  <c:v>37713</c:v>
                </c:pt>
                <c:pt idx="2170">
                  <c:v>37714</c:v>
                </c:pt>
                <c:pt idx="2171">
                  <c:v>37715</c:v>
                </c:pt>
                <c:pt idx="2172">
                  <c:v>37716</c:v>
                </c:pt>
                <c:pt idx="2173">
                  <c:v>37717</c:v>
                </c:pt>
                <c:pt idx="2174">
                  <c:v>37718</c:v>
                </c:pt>
                <c:pt idx="2175">
                  <c:v>37719</c:v>
                </c:pt>
                <c:pt idx="2176">
                  <c:v>37720</c:v>
                </c:pt>
                <c:pt idx="2177">
                  <c:v>37721</c:v>
                </c:pt>
                <c:pt idx="2178">
                  <c:v>37722</c:v>
                </c:pt>
                <c:pt idx="2179">
                  <c:v>37723</c:v>
                </c:pt>
                <c:pt idx="2180">
                  <c:v>37724</c:v>
                </c:pt>
                <c:pt idx="2181">
                  <c:v>37725</c:v>
                </c:pt>
                <c:pt idx="2182">
                  <c:v>37726</c:v>
                </c:pt>
                <c:pt idx="2183">
                  <c:v>37727</c:v>
                </c:pt>
                <c:pt idx="2184">
                  <c:v>37728</c:v>
                </c:pt>
                <c:pt idx="2185">
                  <c:v>37729</c:v>
                </c:pt>
                <c:pt idx="2186">
                  <c:v>37730</c:v>
                </c:pt>
                <c:pt idx="2187">
                  <c:v>37731</c:v>
                </c:pt>
                <c:pt idx="2188">
                  <c:v>37732</c:v>
                </c:pt>
                <c:pt idx="2189">
                  <c:v>37733</c:v>
                </c:pt>
                <c:pt idx="2190">
                  <c:v>37734</c:v>
                </c:pt>
                <c:pt idx="2191">
                  <c:v>37735</c:v>
                </c:pt>
                <c:pt idx="2192">
                  <c:v>37736</c:v>
                </c:pt>
                <c:pt idx="2193">
                  <c:v>37737</c:v>
                </c:pt>
                <c:pt idx="2194">
                  <c:v>37738</c:v>
                </c:pt>
                <c:pt idx="2195">
                  <c:v>37739</c:v>
                </c:pt>
                <c:pt idx="2196">
                  <c:v>37740</c:v>
                </c:pt>
                <c:pt idx="2197">
                  <c:v>37741</c:v>
                </c:pt>
                <c:pt idx="2198">
                  <c:v>37742</c:v>
                </c:pt>
                <c:pt idx="2199">
                  <c:v>37743</c:v>
                </c:pt>
                <c:pt idx="2200">
                  <c:v>37744</c:v>
                </c:pt>
                <c:pt idx="2201">
                  <c:v>37745</c:v>
                </c:pt>
                <c:pt idx="2202">
                  <c:v>37746</c:v>
                </c:pt>
                <c:pt idx="2203">
                  <c:v>37747</c:v>
                </c:pt>
                <c:pt idx="2204">
                  <c:v>37748</c:v>
                </c:pt>
                <c:pt idx="2205">
                  <c:v>37749</c:v>
                </c:pt>
                <c:pt idx="2206">
                  <c:v>37750</c:v>
                </c:pt>
                <c:pt idx="2207">
                  <c:v>37751</c:v>
                </c:pt>
                <c:pt idx="2208">
                  <c:v>37752</c:v>
                </c:pt>
                <c:pt idx="2209">
                  <c:v>37753</c:v>
                </c:pt>
                <c:pt idx="2210">
                  <c:v>37754</c:v>
                </c:pt>
                <c:pt idx="2211">
                  <c:v>37755</c:v>
                </c:pt>
                <c:pt idx="2212">
                  <c:v>37756</c:v>
                </c:pt>
                <c:pt idx="2213">
                  <c:v>37757</c:v>
                </c:pt>
                <c:pt idx="2214">
                  <c:v>37758</c:v>
                </c:pt>
                <c:pt idx="2215">
                  <c:v>37759</c:v>
                </c:pt>
                <c:pt idx="2216">
                  <c:v>37760</c:v>
                </c:pt>
                <c:pt idx="2217">
                  <c:v>37761</c:v>
                </c:pt>
                <c:pt idx="2218">
                  <c:v>37762</c:v>
                </c:pt>
                <c:pt idx="2219">
                  <c:v>37763</c:v>
                </c:pt>
                <c:pt idx="2220">
                  <c:v>37764</c:v>
                </c:pt>
                <c:pt idx="2221">
                  <c:v>37765</c:v>
                </c:pt>
                <c:pt idx="2222">
                  <c:v>37766</c:v>
                </c:pt>
                <c:pt idx="2223">
                  <c:v>37767</c:v>
                </c:pt>
                <c:pt idx="2224">
                  <c:v>37768</c:v>
                </c:pt>
                <c:pt idx="2225">
                  <c:v>37769</c:v>
                </c:pt>
                <c:pt idx="2226">
                  <c:v>37770</c:v>
                </c:pt>
                <c:pt idx="2227">
                  <c:v>37771</c:v>
                </c:pt>
                <c:pt idx="2228">
                  <c:v>37772</c:v>
                </c:pt>
                <c:pt idx="2229">
                  <c:v>37773</c:v>
                </c:pt>
                <c:pt idx="2230">
                  <c:v>37774</c:v>
                </c:pt>
                <c:pt idx="2231">
                  <c:v>37775</c:v>
                </c:pt>
                <c:pt idx="2232">
                  <c:v>37776</c:v>
                </c:pt>
                <c:pt idx="2233">
                  <c:v>37777</c:v>
                </c:pt>
                <c:pt idx="2234">
                  <c:v>37778</c:v>
                </c:pt>
                <c:pt idx="2235">
                  <c:v>37779</c:v>
                </c:pt>
                <c:pt idx="2236">
                  <c:v>37780</c:v>
                </c:pt>
                <c:pt idx="2237">
                  <c:v>37781</c:v>
                </c:pt>
                <c:pt idx="2238">
                  <c:v>37782</c:v>
                </c:pt>
                <c:pt idx="2239">
                  <c:v>37783</c:v>
                </c:pt>
                <c:pt idx="2240">
                  <c:v>37784</c:v>
                </c:pt>
                <c:pt idx="2241">
                  <c:v>37785</c:v>
                </c:pt>
                <c:pt idx="2242">
                  <c:v>37786</c:v>
                </c:pt>
                <c:pt idx="2243">
                  <c:v>37787</c:v>
                </c:pt>
                <c:pt idx="2244">
                  <c:v>37788</c:v>
                </c:pt>
                <c:pt idx="2245">
                  <c:v>37789</c:v>
                </c:pt>
                <c:pt idx="2246">
                  <c:v>37790</c:v>
                </c:pt>
                <c:pt idx="2247">
                  <c:v>37791</c:v>
                </c:pt>
                <c:pt idx="2248">
                  <c:v>37792</c:v>
                </c:pt>
                <c:pt idx="2249">
                  <c:v>37793</c:v>
                </c:pt>
                <c:pt idx="2250">
                  <c:v>37794</c:v>
                </c:pt>
                <c:pt idx="2251">
                  <c:v>37795</c:v>
                </c:pt>
                <c:pt idx="2252">
                  <c:v>37796</c:v>
                </c:pt>
                <c:pt idx="2253">
                  <c:v>37797</c:v>
                </c:pt>
                <c:pt idx="2254">
                  <c:v>37798</c:v>
                </c:pt>
                <c:pt idx="2255">
                  <c:v>37799</c:v>
                </c:pt>
                <c:pt idx="2256">
                  <c:v>37800</c:v>
                </c:pt>
                <c:pt idx="2257">
                  <c:v>37801</c:v>
                </c:pt>
                <c:pt idx="2258">
                  <c:v>37802</c:v>
                </c:pt>
                <c:pt idx="2259">
                  <c:v>37803</c:v>
                </c:pt>
                <c:pt idx="2260">
                  <c:v>37804</c:v>
                </c:pt>
                <c:pt idx="2261">
                  <c:v>37805</c:v>
                </c:pt>
                <c:pt idx="2262">
                  <c:v>37806</c:v>
                </c:pt>
                <c:pt idx="2263">
                  <c:v>37807</c:v>
                </c:pt>
                <c:pt idx="2264">
                  <c:v>37808</c:v>
                </c:pt>
                <c:pt idx="2265">
                  <c:v>37809</c:v>
                </c:pt>
                <c:pt idx="2266">
                  <c:v>37810</c:v>
                </c:pt>
                <c:pt idx="2267">
                  <c:v>37811</c:v>
                </c:pt>
                <c:pt idx="2268">
                  <c:v>37812</c:v>
                </c:pt>
                <c:pt idx="2269">
                  <c:v>37813</c:v>
                </c:pt>
                <c:pt idx="2270">
                  <c:v>37814</c:v>
                </c:pt>
                <c:pt idx="2271">
                  <c:v>37815</c:v>
                </c:pt>
                <c:pt idx="2272">
                  <c:v>37816</c:v>
                </c:pt>
                <c:pt idx="2273">
                  <c:v>37817</c:v>
                </c:pt>
                <c:pt idx="2274">
                  <c:v>37818</c:v>
                </c:pt>
                <c:pt idx="2275">
                  <c:v>37819</c:v>
                </c:pt>
                <c:pt idx="2276">
                  <c:v>37820</c:v>
                </c:pt>
                <c:pt idx="2277">
                  <c:v>37821</c:v>
                </c:pt>
                <c:pt idx="2278">
                  <c:v>37822</c:v>
                </c:pt>
                <c:pt idx="2279">
                  <c:v>37823</c:v>
                </c:pt>
                <c:pt idx="2280">
                  <c:v>37824</c:v>
                </c:pt>
                <c:pt idx="2281">
                  <c:v>37825</c:v>
                </c:pt>
                <c:pt idx="2282">
                  <c:v>37826</c:v>
                </c:pt>
                <c:pt idx="2283">
                  <c:v>37827</c:v>
                </c:pt>
                <c:pt idx="2284">
                  <c:v>37828</c:v>
                </c:pt>
                <c:pt idx="2285">
                  <c:v>37829</c:v>
                </c:pt>
                <c:pt idx="2286">
                  <c:v>37830</c:v>
                </c:pt>
                <c:pt idx="2287">
                  <c:v>37831</c:v>
                </c:pt>
                <c:pt idx="2288">
                  <c:v>37832</c:v>
                </c:pt>
                <c:pt idx="2289">
                  <c:v>37833</c:v>
                </c:pt>
                <c:pt idx="2290">
                  <c:v>37834</c:v>
                </c:pt>
                <c:pt idx="2291">
                  <c:v>37835</c:v>
                </c:pt>
                <c:pt idx="2292">
                  <c:v>37836</c:v>
                </c:pt>
                <c:pt idx="2293">
                  <c:v>37837</c:v>
                </c:pt>
                <c:pt idx="2294">
                  <c:v>37838</c:v>
                </c:pt>
                <c:pt idx="2295">
                  <c:v>37839</c:v>
                </c:pt>
                <c:pt idx="2296">
                  <c:v>37840</c:v>
                </c:pt>
                <c:pt idx="2297">
                  <c:v>37841</c:v>
                </c:pt>
                <c:pt idx="2298">
                  <c:v>37842</c:v>
                </c:pt>
                <c:pt idx="2299">
                  <c:v>37843</c:v>
                </c:pt>
                <c:pt idx="2300">
                  <c:v>37844</c:v>
                </c:pt>
                <c:pt idx="2301">
                  <c:v>37845</c:v>
                </c:pt>
                <c:pt idx="2302">
                  <c:v>37846</c:v>
                </c:pt>
                <c:pt idx="2303">
                  <c:v>37847</c:v>
                </c:pt>
                <c:pt idx="2304">
                  <c:v>37848</c:v>
                </c:pt>
                <c:pt idx="2305">
                  <c:v>37849</c:v>
                </c:pt>
                <c:pt idx="2306">
                  <c:v>37850</c:v>
                </c:pt>
                <c:pt idx="2307">
                  <c:v>37851</c:v>
                </c:pt>
                <c:pt idx="2308">
                  <c:v>37852</c:v>
                </c:pt>
                <c:pt idx="2309">
                  <c:v>37853</c:v>
                </c:pt>
                <c:pt idx="2310">
                  <c:v>37854</c:v>
                </c:pt>
                <c:pt idx="2311">
                  <c:v>37855</c:v>
                </c:pt>
                <c:pt idx="2312">
                  <c:v>37856</c:v>
                </c:pt>
                <c:pt idx="2313">
                  <c:v>37857</c:v>
                </c:pt>
                <c:pt idx="2314">
                  <c:v>37858</c:v>
                </c:pt>
                <c:pt idx="2315">
                  <c:v>37859</c:v>
                </c:pt>
                <c:pt idx="2316">
                  <c:v>37860</c:v>
                </c:pt>
                <c:pt idx="2317">
                  <c:v>37861</c:v>
                </c:pt>
                <c:pt idx="2318">
                  <c:v>37862</c:v>
                </c:pt>
                <c:pt idx="2319">
                  <c:v>37863</c:v>
                </c:pt>
                <c:pt idx="2320">
                  <c:v>37864</c:v>
                </c:pt>
                <c:pt idx="2321">
                  <c:v>37865</c:v>
                </c:pt>
                <c:pt idx="2322">
                  <c:v>37866</c:v>
                </c:pt>
                <c:pt idx="2323">
                  <c:v>37867</c:v>
                </c:pt>
                <c:pt idx="2324">
                  <c:v>37868</c:v>
                </c:pt>
                <c:pt idx="2325">
                  <c:v>37869</c:v>
                </c:pt>
                <c:pt idx="2326">
                  <c:v>37870</c:v>
                </c:pt>
                <c:pt idx="2327">
                  <c:v>37871</c:v>
                </c:pt>
                <c:pt idx="2328">
                  <c:v>37872</c:v>
                </c:pt>
                <c:pt idx="2329">
                  <c:v>37873</c:v>
                </c:pt>
                <c:pt idx="2330">
                  <c:v>37874</c:v>
                </c:pt>
                <c:pt idx="2331">
                  <c:v>37875</c:v>
                </c:pt>
                <c:pt idx="2332">
                  <c:v>37876</c:v>
                </c:pt>
                <c:pt idx="2333">
                  <c:v>37877</c:v>
                </c:pt>
                <c:pt idx="2334">
                  <c:v>37878</c:v>
                </c:pt>
                <c:pt idx="2335">
                  <c:v>37879</c:v>
                </c:pt>
                <c:pt idx="2336">
                  <c:v>37880</c:v>
                </c:pt>
                <c:pt idx="2337">
                  <c:v>37881</c:v>
                </c:pt>
                <c:pt idx="2338">
                  <c:v>37882</c:v>
                </c:pt>
                <c:pt idx="2339">
                  <c:v>37883</c:v>
                </c:pt>
                <c:pt idx="2340">
                  <c:v>37884</c:v>
                </c:pt>
                <c:pt idx="2341">
                  <c:v>37885</c:v>
                </c:pt>
                <c:pt idx="2342">
                  <c:v>37886</c:v>
                </c:pt>
                <c:pt idx="2343">
                  <c:v>37887</c:v>
                </c:pt>
                <c:pt idx="2344">
                  <c:v>37888</c:v>
                </c:pt>
                <c:pt idx="2345">
                  <c:v>37889</c:v>
                </c:pt>
                <c:pt idx="2346">
                  <c:v>37890</c:v>
                </c:pt>
                <c:pt idx="2347">
                  <c:v>37891</c:v>
                </c:pt>
                <c:pt idx="2348">
                  <c:v>37892</c:v>
                </c:pt>
                <c:pt idx="2349">
                  <c:v>37893</c:v>
                </c:pt>
                <c:pt idx="2350">
                  <c:v>37894</c:v>
                </c:pt>
                <c:pt idx="2351">
                  <c:v>37895</c:v>
                </c:pt>
                <c:pt idx="2352">
                  <c:v>37896</c:v>
                </c:pt>
                <c:pt idx="2353">
                  <c:v>37897</c:v>
                </c:pt>
                <c:pt idx="2354">
                  <c:v>37898</c:v>
                </c:pt>
                <c:pt idx="2355">
                  <c:v>37899</c:v>
                </c:pt>
                <c:pt idx="2356">
                  <c:v>37900</c:v>
                </c:pt>
                <c:pt idx="2357">
                  <c:v>37901</c:v>
                </c:pt>
                <c:pt idx="2358">
                  <c:v>37902</c:v>
                </c:pt>
                <c:pt idx="2359">
                  <c:v>37903</c:v>
                </c:pt>
                <c:pt idx="2360">
                  <c:v>37904</c:v>
                </c:pt>
                <c:pt idx="2361">
                  <c:v>37905</c:v>
                </c:pt>
                <c:pt idx="2362">
                  <c:v>37906</c:v>
                </c:pt>
                <c:pt idx="2363">
                  <c:v>37907</c:v>
                </c:pt>
                <c:pt idx="2364">
                  <c:v>37908</c:v>
                </c:pt>
                <c:pt idx="2365">
                  <c:v>37909</c:v>
                </c:pt>
                <c:pt idx="2366">
                  <c:v>37910</c:v>
                </c:pt>
                <c:pt idx="2367">
                  <c:v>37911</c:v>
                </c:pt>
                <c:pt idx="2368">
                  <c:v>37912</c:v>
                </c:pt>
                <c:pt idx="2369">
                  <c:v>37913</c:v>
                </c:pt>
                <c:pt idx="2370">
                  <c:v>37914</c:v>
                </c:pt>
                <c:pt idx="2371">
                  <c:v>37915</c:v>
                </c:pt>
                <c:pt idx="2372">
                  <c:v>37916</c:v>
                </c:pt>
                <c:pt idx="2373">
                  <c:v>37917</c:v>
                </c:pt>
                <c:pt idx="2374">
                  <c:v>37918</c:v>
                </c:pt>
                <c:pt idx="2375">
                  <c:v>37919</c:v>
                </c:pt>
                <c:pt idx="2376">
                  <c:v>37920</c:v>
                </c:pt>
                <c:pt idx="2377">
                  <c:v>37921</c:v>
                </c:pt>
                <c:pt idx="2378">
                  <c:v>37922</c:v>
                </c:pt>
                <c:pt idx="2379">
                  <c:v>37923</c:v>
                </c:pt>
                <c:pt idx="2380">
                  <c:v>37924</c:v>
                </c:pt>
                <c:pt idx="2381">
                  <c:v>37925</c:v>
                </c:pt>
                <c:pt idx="2382">
                  <c:v>37926</c:v>
                </c:pt>
                <c:pt idx="2383">
                  <c:v>37927</c:v>
                </c:pt>
                <c:pt idx="2384">
                  <c:v>37928</c:v>
                </c:pt>
                <c:pt idx="2385">
                  <c:v>37929</c:v>
                </c:pt>
                <c:pt idx="2386">
                  <c:v>37930</c:v>
                </c:pt>
                <c:pt idx="2387">
                  <c:v>37931</c:v>
                </c:pt>
                <c:pt idx="2388">
                  <c:v>37932</c:v>
                </c:pt>
                <c:pt idx="2389">
                  <c:v>37933</c:v>
                </c:pt>
                <c:pt idx="2390">
                  <c:v>37934</c:v>
                </c:pt>
                <c:pt idx="2391">
                  <c:v>37935</c:v>
                </c:pt>
                <c:pt idx="2392">
                  <c:v>37936</c:v>
                </c:pt>
                <c:pt idx="2393">
                  <c:v>37937</c:v>
                </c:pt>
                <c:pt idx="2394">
                  <c:v>37938</c:v>
                </c:pt>
                <c:pt idx="2395">
                  <c:v>37939</c:v>
                </c:pt>
                <c:pt idx="2396">
                  <c:v>37940</c:v>
                </c:pt>
                <c:pt idx="2397">
                  <c:v>37941</c:v>
                </c:pt>
                <c:pt idx="2398">
                  <c:v>37942</c:v>
                </c:pt>
                <c:pt idx="2399">
                  <c:v>37943</c:v>
                </c:pt>
                <c:pt idx="2400">
                  <c:v>37944</c:v>
                </c:pt>
                <c:pt idx="2401">
                  <c:v>37945</c:v>
                </c:pt>
                <c:pt idx="2402">
                  <c:v>37946</c:v>
                </c:pt>
                <c:pt idx="2403">
                  <c:v>37947</c:v>
                </c:pt>
                <c:pt idx="2404">
                  <c:v>37948</c:v>
                </c:pt>
                <c:pt idx="2405">
                  <c:v>37949</c:v>
                </c:pt>
                <c:pt idx="2406">
                  <c:v>37950</c:v>
                </c:pt>
                <c:pt idx="2407">
                  <c:v>37951</c:v>
                </c:pt>
                <c:pt idx="2408">
                  <c:v>37952</c:v>
                </c:pt>
                <c:pt idx="2409">
                  <c:v>37953</c:v>
                </c:pt>
                <c:pt idx="2410">
                  <c:v>37954</c:v>
                </c:pt>
                <c:pt idx="2411">
                  <c:v>37955</c:v>
                </c:pt>
                <c:pt idx="2412">
                  <c:v>37956</c:v>
                </c:pt>
                <c:pt idx="2413">
                  <c:v>37957</c:v>
                </c:pt>
                <c:pt idx="2414">
                  <c:v>37958</c:v>
                </c:pt>
                <c:pt idx="2415">
                  <c:v>37959</c:v>
                </c:pt>
                <c:pt idx="2416">
                  <c:v>37960</c:v>
                </c:pt>
                <c:pt idx="2417">
                  <c:v>37961</c:v>
                </c:pt>
                <c:pt idx="2418">
                  <c:v>37962</c:v>
                </c:pt>
                <c:pt idx="2419">
                  <c:v>37963</c:v>
                </c:pt>
                <c:pt idx="2420">
                  <c:v>37964</c:v>
                </c:pt>
                <c:pt idx="2421">
                  <c:v>37965</c:v>
                </c:pt>
                <c:pt idx="2422">
                  <c:v>37966</c:v>
                </c:pt>
                <c:pt idx="2423">
                  <c:v>37967</c:v>
                </c:pt>
                <c:pt idx="2424">
                  <c:v>37968</c:v>
                </c:pt>
                <c:pt idx="2425">
                  <c:v>37969</c:v>
                </c:pt>
                <c:pt idx="2426">
                  <c:v>37970</c:v>
                </c:pt>
                <c:pt idx="2427">
                  <c:v>37971</c:v>
                </c:pt>
                <c:pt idx="2428">
                  <c:v>37972</c:v>
                </c:pt>
                <c:pt idx="2429">
                  <c:v>37973</c:v>
                </c:pt>
                <c:pt idx="2430">
                  <c:v>37974</c:v>
                </c:pt>
                <c:pt idx="2431">
                  <c:v>37975</c:v>
                </c:pt>
                <c:pt idx="2432">
                  <c:v>37976</c:v>
                </c:pt>
                <c:pt idx="2433">
                  <c:v>37977</c:v>
                </c:pt>
                <c:pt idx="2434">
                  <c:v>37978</c:v>
                </c:pt>
                <c:pt idx="2435">
                  <c:v>37979</c:v>
                </c:pt>
                <c:pt idx="2436">
                  <c:v>37980</c:v>
                </c:pt>
                <c:pt idx="2437">
                  <c:v>37981</c:v>
                </c:pt>
                <c:pt idx="2438">
                  <c:v>37982</c:v>
                </c:pt>
                <c:pt idx="2439">
                  <c:v>37983</c:v>
                </c:pt>
                <c:pt idx="2440">
                  <c:v>37984</c:v>
                </c:pt>
                <c:pt idx="2441">
                  <c:v>37985</c:v>
                </c:pt>
                <c:pt idx="2442">
                  <c:v>37986</c:v>
                </c:pt>
                <c:pt idx="2443">
                  <c:v>37987</c:v>
                </c:pt>
                <c:pt idx="2444">
                  <c:v>37988</c:v>
                </c:pt>
                <c:pt idx="2445">
                  <c:v>37989</c:v>
                </c:pt>
                <c:pt idx="2446">
                  <c:v>37990</c:v>
                </c:pt>
                <c:pt idx="2447">
                  <c:v>37991</c:v>
                </c:pt>
                <c:pt idx="2448">
                  <c:v>37992</c:v>
                </c:pt>
                <c:pt idx="2449">
                  <c:v>37993</c:v>
                </c:pt>
                <c:pt idx="2450">
                  <c:v>37994</c:v>
                </c:pt>
                <c:pt idx="2451">
                  <c:v>37995</c:v>
                </c:pt>
                <c:pt idx="2452">
                  <c:v>37996</c:v>
                </c:pt>
                <c:pt idx="2453">
                  <c:v>37997</c:v>
                </c:pt>
                <c:pt idx="2454">
                  <c:v>37998</c:v>
                </c:pt>
                <c:pt idx="2455">
                  <c:v>37999</c:v>
                </c:pt>
                <c:pt idx="2456">
                  <c:v>38000</c:v>
                </c:pt>
                <c:pt idx="2457">
                  <c:v>38001</c:v>
                </c:pt>
                <c:pt idx="2458">
                  <c:v>38002</c:v>
                </c:pt>
                <c:pt idx="2459">
                  <c:v>38003</c:v>
                </c:pt>
                <c:pt idx="2460">
                  <c:v>38004</c:v>
                </c:pt>
                <c:pt idx="2461">
                  <c:v>38005</c:v>
                </c:pt>
                <c:pt idx="2462">
                  <c:v>38006</c:v>
                </c:pt>
                <c:pt idx="2463">
                  <c:v>38007</c:v>
                </c:pt>
                <c:pt idx="2464">
                  <c:v>38008</c:v>
                </c:pt>
                <c:pt idx="2465">
                  <c:v>38009</c:v>
                </c:pt>
                <c:pt idx="2466">
                  <c:v>38010</c:v>
                </c:pt>
                <c:pt idx="2467">
                  <c:v>38011</c:v>
                </c:pt>
                <c:pt idx="2468">
                  <c:v>38012</c:v>
                </c:pt>
                <c:pt idx="2469">
                  <c:v>38013</c:v>
                </c:pt>
                <c:pt idx="2470">
                  <c:v>38014</c:v>
                </c:pt>
                <c:pt idx="2471">
                  <c:v>38015</c:v>
                </c:pt>
                <c:pt idx="2472">
                  <c:v>38016</c:v>
                </c:pt>
                <c:pt idx="2473">
                  <c:v>38017</c:v>
                </c:pt>
                <c:pt idx="2474">
                  <c:v>38018</c:v>
                </c:pt>
                <c:pt idx="2475">
                  <c:v>38019</c:v>
                </c:pt>
                <c:pt idx="2476">
                  <c:v>38020</c:v>
                </c:pt>
                <c:pt idx="2477">
                  <c:v>38021</c:v>
                </c:pt>
                <c:pt idx="2478">
                  <c:v>38022</c:v>
                </c:pt>
                <c:pt idx="2479">
                  <c:v>38023</c:v>
                </c:pt>
                <c:pt idx="2480">
                  <c:v>38024</c:v>
                </c:pt>
                <c:pt idx="2481">
                  <c:v>38025</c:v>
                </c:pt>
                <c:pt idx="2482">
                  <c:v>38026</c:v>
                </c:pt>
                <c:pt idx="2483">
                  <c:v>38027</c:v>
                </c:pt>
                <c:pt idx="2484">
                  <c:v>38028</c:v>
                </c:pt>
                <c:pt idx="2485">
                  <c:v>38029</c:v>
                </c:pt>
                <c:pt idx="2486">
                  <c:v>38030</c:v>
                </c:pt>
                <c:pt idx="2487">
                  <c:v>38031</c:v>
                </c:pt>
                <c:pt idx="2488">
                  <c:v>38032</c:v>
                </c:pt>
                <c:pt idx="2489">
                  <c:v>38033</c:v>
                </c:pt>
                <c:pt idx="2490">
                  <c:v>38034</c:v>
                </c:pt>
                <c:pt idx="2491">
                  <c:v>38035</c:v>
                </c:pt>
                <c:pt idx="2492">
                  <c:v>38036</c:v>
                </c:pt>
                <c:pt idx="2493">
                  <c:v>38037</c:v>
                </c:pt>
                <c:pt idx="2494">
                  <c:v>38038</c:v>
                </c:pt>
                <c:pt idx="2495">
                  <c:v>38039</c:v>
                </c:pt>
                <c:pt idx="2496">
                  <c:v>38040</c:v>
                </c:pt>
                <c:pt idx="2497">
                  <c:v>38041</c:v>
                </c:pt>
                <c:pt idx="2498">
                  <c:v>38042</c:v>
                </c:pt>
                <c:pt idx="2499">
                  <c:v>38043</c:v>
                </c:pt>
                <c:pt idx="2500">
                  <c:v>38044</c:v>
                </c:pt>
                <c:pt idx="2501">
                  <c:v>38045</c:v>
                </c:pt>
                <c:pt idx="2502">
                  <c:v>38046</c:v>
                </c:pt>
                <c:pt idx="2503">
                  <c:v>38047</c:v>
                </c:pt>
                <c:pt idx="2504">
                  <c:v>38048</c:v>
                </c:pt>
                <c:pt idx="2505">
                  <c:v>38049</c:v>
                </c:pt>
                <c:pt idx="2506">
                  <c:v>38050</c:v>
                </c:pt>
                <c:pt idx="2507">
                  <c:v>38051</c:v>
                </c:pt>
                <c:pt idx="2508">
                  <c:v>38052</c:v>
                </c:pt>
                <c:pt idx="2509">
                  <c:v>38053</c:v>
                </c:pt>
                <c:pt idx="2510">
                  <c:v>38054</c:v>
                </c:pt>
                <c:pt idx="2511">
                  <c:v>38055</c:v>
                </c:pt>
                <c:pt idx="2512">
                  <c:v>38056</c:v>
                </c:pt>
                <c:pt idx="2513">
                  <c:v>38057</c:v>
                </c:pt>
                <c:pt idx="2514">
                  <c:v>38058</c:v>
                </c:pt>
                <c:pt idx="2515">
                  <c:v>38059</c:v>
                </c:pt>
                <c:pt idx="2516">
                  <c:v>38060</c:v>
                </c:pt>
                <c:pt idx="2517">
                  <c:v>38061</c:v>
                </c:pt>
                <c:pt idx="2518">
                  <c:v>38062</c:v>
                </c:pt>
                <c:pt idx="2519">
                  <c:v>38063</c:v>
                </c:pt>
                <c:pt idx="2520">
                  <c:v>38064</c:v>
                </c:pt>
                <c:pt idx="2521">
                  <c:v>38065</c:v>
                </c:pt>
                <c:pt idx="2522">
                  <c:v>38066</c:v>
                </c:pt>
                <c:pt idx="2523">
                  <c:v>38067</c:v>
                </c:pt>
                <c:pt idx="2524">
                  <c:v>38068</c:v>
                </c:pt>
                <c:pt idx="2525">
                  <c:v>38069</c:v>
                </c:pt>
                <c:pt idx="2526">
                  <c:v>38070</c:v>
                </c:pt>
                <c:pt idx="2527">
                  <c:v>38071</c:v>
                </c:pt>
                <c:pt idx="2528">
                  <c:v>38072</c:v>
                </c:pt>
                <c:pt idx="2529">
                  <c:v>38073</c:v>
                </c:pt>
                <c:pt idx="2530">
                  <c:v>38074</c:v>
                </c:pt>
                <c:pt idx="2531">
                  <c:v>38075</c:v>
                </c:pt>
                <c:pt idx="2532">
                  <c:v>38076</c:v>
                </c:pt>
                <c:pt idx="2533">
                  <c:v>38077</c:v>
                </c:pt>
                <c:pt idx="2534">
                  <c:v>38078</c:v>
                </c:pt>
                <c:pt idx="2535">
                  <c:v>38079</c:v>
                </c:pt>
                <c:pt idx="2536">
                  <c:v>38080</c:v>
                </c:pt>
                <c:pt idx="2537">
                  <c:v>38081</c:v>
                </c:pt>
                <c:pt idx="2538">
                  <c:v>38082</c:v>
                </c:pt>
                <c:pt idx="2539">
                  <c:v>38083</c:v>
                </c:pt>
                <c:pt idx="2540">
                  <c:v>38084</c:v>
                </c:pt>
                <c:pt idx="2541">
                  <c:v>38085</c:v>
                </c:pt>
                <c:pt idx="2542">
                  <c:v>38086</c:v>
                </c:pt>
                <c:pt idx="2543">
                  <c:v>38087</c:v>
                </c:pt>
                <c:pt idx="2544">
                  <c:v>38088</c:v>
                </c:pt>
                <c:pt idx="2545">
                  <c:v>38089</c:v>
                </c:pt>
                <c:pt idx="2546">
                  <c:v>38090</c:v>
                </c:pt>
                <c:pt idx="2547">
                  <c:v>38091</c:v>
                </c:pt>
                <c:pt idx="2548">
                  <c:v>38092</c:v>
                </c:pt>
                <c:pt idx="2549">
                  <c:v>38093</c:v>
                </c:pt>
                <c:pt idx="2550">
                  <c:v>38094</c:v>
                </c:pt>
                <c:pt idx="2551">
                  <c:v>38095</c:v>
                </c:pt>
                <c:pt idx="2552">
                  <c:v>38096</c:v>
                </c:pt>
                <c:pt idx="2553">
                  <c:v>38097</c:v>
                </c:pt>
                <c:pt idx="2554">
                  <c:v>38098</c:v>
                </c:pt>
                <c:pt idx="2555">
                  <c:v>38099</c:v>
                </c:pt>
                <c:pt idx="2556">
                  <c:v>38100</c:v>
                </c:pt>
                <c:pt idx="2557">
                  <c:v>38101</c:v>
                </c:pt>
                <c:pt idx="2558">
                  <c:v>38102</c:v>
                </c:pt>
                <c:pt idx="2559">
                  <c:v>38103</c:v>
                </c:pt>
                <c:pt idx="2560">
                  <c:v>38104</c:v>
                </c:pt>
                <c:pt idx="2561">
                  <c:v>38105</c:v>
                </c:pt>
                <c:pt idx="2562">
                  <c:v>38106</c:v>
                </c:pt>
                <c:pt idx="2563">
                  <c:v>38107</c:v>
                </c:pt>
                <c:pt idx="2564">
                  <c:v>38108</c:v>
                </c:pt>
                <c:pt idx="2565">
                  <c:v>38109</c:v>
                </c:pt>
                <c:pt idx="2566">
                  <c:v>38110</c:v>
                </c:pt>
                <c:pt idx="2567">
                  <c:v>38111</c:v>
                </c:pt>
                <c:pt idx="2568">
                  <c:v>38112</c:v>
                </c:pt>
                <c:pt idx="2569">
                  <c:v>38113</c:v>
                </c:pt>
                <c:pt idx="2570">
                  <c:v>38114</c:v>
                </c:pt>
                <c:pt idx="2571">
                  <c:v>38115</c:v>
                </c:pt>
                <c:pt idx="2572">
                  <c:v>38116</c:v>
                </c:pt>
                <c:pt idx="2573">
                  <c:v>38117</c:v>
                </c:pt>
                <c:pt idx="2574">
                  <c:v>38118</c:v>
                </c:pt>
                <c:pt idx="2575">
                  <c:v>38119</c:v>
                </c:pt>
                <c:pt idx="2576">
                  <c:v>38120</c:v>
                </c:pt>
                <c:pt idx="2577">
                  <c:v>38121</c:v>
                </c:pt>
                <c:pt idx="2578">
                  <c:v>38122</c:v>
                </c:pt>
                <c:pt idx="2579">
                  <c:v>38123</c:v>
                </c:pt>
                <c:pt idx="2580">
                  <c:v>38124</c:v>
                </c:pt>
                <c:pt idx="2581">
                  <c:v>38125</c:v>
                </c:pt>
                <c:pt idx="2582">
                  <c:v>38126</c:v>
                </c:pt>
                <c:pt idx="2583">
                  <c:v>38127</c:v>
                </c:pt>
                <c:pt idx="2584">
                  <c:v>38128</c:v>
                </c:pt>
                <c:pt idx="2585">
                  <c:v>38129</c:v>
                </c:pt>
                <c:pt idx="2586">
                  <c:v>38130</c:v>
                </c:pt>
                <c:pt idx="2587">
                  <c:v>38131</c:v>
                </c:pt>
                <c:pt idx="2588">
                  <c:v>38132</c:v>
                </c:pt>
                <c:pt idx="2589">
                  <c:v>38133</c:v>
                </c:pt>
                <c:pt idx="2590">
                  <c:v>38134</c:v>
                </c:pt>
                <c:pt idx="2591">
                  <c:v>38135</c:v>
                </c:pt>
                <c:pt idx="2592">
                  <c:v>38136</c:v>
                </c:pt>
                <c:pt idx="2593">
                  <c:v>38137</c:v>
                </c:pt>
                <c:pt idx="2594">
                  <c:v>38138</c:v>
                </c:pt>
                <c:pt idx="2595">
                  <c:v>38139</c:v>
                </c:pt>
                <c:pt idx="2596">
                  <c:v>38140</c:v>
                </c:pt>
                <c:pt idx="2597">
                  <c:v>38141</c:v>
                </c:pt>
                <c:pt idx="2598">
                  <c:v>38142</c:v>
                </c:pt>
                <c:pt idx="2599">
                  <c:v>38143</c:v>
                </c:pt>
                <c:pt idx="2600">
                  <c:v>38144</c:v>
                </c:pt>
                <c:pt idx="2601">
                  <c:v>38145</c:v>
                </c:pt>
                <c:pt idx="2602">
                  <c:v>38146</c:v>
                </c:pt>
                <c:pt idx="2603">
                  <c:v>38147</c:v>
                </c:pt>
                <c:pt idx="2604">
                  <c:v>38148</c:v>
                </c:pt>
                <c:pt idx="2605">
                  <c:v>38149</c:v>
                </c:pt>
                <c:pt idx="2606">
                  <c:v>38150</c:v>
                </c:pt>
                <c:pt idx="2607">
                  <c:v>38151</c:v>
                </c:pt>
                <c:pt idx="2608">
                  <c:v>38152</c:v>
                </c:pt>
                <c:pt idx="2609">
                  <c:v>38153</c:v>
                </c:pt>
                <c:pt idx="2610">
                  <c:v>38154</c:v>
                </c:pt>
                <c:pt idx="2611">
                  <c:v>38155</c:v>
                </c:pt>
                <c:pt idx="2612">
                  <c:v>38156</c:v>
                </c:pt>
                <c:pt idx="2613">
                  <c:v>38157</c:v>
                </c:pt>
                <c:pt idx="2614">
                  <c:v>38158</c:v>
                </c:pt>
                <c:pt idx="2615">
                  <c:v>38159</c:v>
                </c:pt>
                <c:pt idx="2616">
                  <c:v>38160</c:v>
                </c:pt>
                <c:pt idx="2617">
                  <c:v>38161</c:v>
                </c:pt>
                <c:pt idx="2618">
                  <c:v>38162</c:v>
                </c:pt>
                <c:pt idx="2619">
                  <c:v>38163</c:v>
                </c:pt>
                <c:pt idx="2620">
                  <c:v>38164</c:v>
                </c:pt>
                <c:pt idx="2621">
                  <c:v>38165</c:v>
                </c:pt>
                <c:pt idx="2622">
                  <c:v>38166</c:v>
                </c:pt>
                <c:pt idx="2623">
                  <c:v>38167</c:v>
                </c:pt>
                <c:pt idx="2624">
                  <c:v>38168</c:v>
                </c:pt>
                <c:pt idx="2625">
                  <c:v>38169</c:v>
                </c:pt>
                <c:pt idx="2626">
                  <c:v>38170</c:v>
                </c:pt>
                <c:pt idx="2627">
                  <c:v>38171</c:v>
                </c:pt>
                <c:pt idx="2628">
                  <c:v>38172</c:v>
                </c:pt>
                <c:pt idx="2629">
                  <c:v>38173</c:v>
                </c:pt>
                <c:pt idx="2630">
                  <c:v>38174</c:v>
                </c:pt>
                <c:pt idx="2631">
                  <c:v>38175</c:v>
                </c:pt>
                <c:pt idx="2632">
                  <c:v>38176</c:v>
                </c:pt>
                <c:pt idx="2633">
                  <c:v>38177</c:v>
                </c:pt>
                <c:pt idx="2634">
                  <c:v>38178</c:v>
                </c:pt>
                <c:pt idx="2635">
                  <c:v>38179</c:v>
                </c:pt>
                <c:pt idx="2636">
                  <c:v>38180</c:v>
                </c:pt>
                <c:pt idx="2637">
                  <c:v>38181</c:v>
                </c:pt>
                <c:pt idx="2638">
                  <c:v>38182</c:v>
                </c:pt>
                <c:pt idx="2639">
                  <c:v>38183</c:v>
                </c:pt>
                <c:pt idx="2640">
                  <c:v>38184</c:v>
                </c:pt>
                <c:pt idx="2641">
                  <c:v>38185</c:v>
                </c:pt>
                <c:pt idx="2642">
                  <c:v>38186</c:v>
                </c:pt>
                <c:pt idx="2643">
                  <c:v>38187</c:v>
                </c:pt>
                <c:pt idx="2644">
                  <c:v>38188</c:v>
                </c:pt>
                <c:pt idx="2645">
                  <c:v>38189</c:v>
                </c:pt>
                <c:pt idx="2646">
                  <c:v>38190</c:v>
                </c:pt>
                <c:pt idx="2647">
                  <c:v>38191</c:v>
                </c:pt>
                <c:pt idx="2648">
                  <c:v>38192</c:v>
                </c:pt>
                <c:pt idx="2649">
                  <c:v>38193</c:v>
                </c:pt>
                <c:pt idx="2650">
                  <c:v>38194</c:v>
                </c:pt>
                <c:pt idx="2651">
                  <c:v>38195</c:v>
                </c:pt>
                <c:pt idx="2652">
                  <c:v>38196</c:v>
                </c:pt>
                <c:pt idx="2653">
                  <c:v>38197</c:v>
                </c:pt>
                <c:pt idx="2654">
                  <c:v>38198</c:v>
                </c:pt>
                <c:pt idx="2655">
                  <c:v>38199</c:v>
                </c:pt>
                <c:pt idx="2656">
                  <c:v>38200</c:v>
                </c:pt>
                <c:pt idx="2657">
                  <c:v>38201</c:v>
                </c:pt>
                <c:pt idx="2658">
                  <c:v>38202</c:v>
                </c:pt>
                <c:pt idx="2659">
                  <c:v>38203</c:v>
                </c:pt>
                <c:pt idx="2660">
                  <c:v>38204</c:v>
                </c:pt>
                <c:pt idx="2661">
                  <c:v>38205</c:v>
                </c:pt>
                <c:pt idx="2662">
                  <c:v>38206</c:v>
                </c:pt>
                <c:pt idx="2663">
                  <c:v>38207</c:v>
                </c:pt>
                <c:pt idx="2664">
                  <c:v>38208</c:v>
                </c:pt>
                <c:pt idx="2665">
                  <c:v>38209</c:v>
                </c:pt>
                <c:pt idx="2666">
                  <c:v>38210</c:v>
                </c:pt>
                <c:pt idx="2667">
                  <c:v>38211</c:v>
                </c:pt>
                <c:pt idx="2668">
                  <c:v>38212</c:v>
                </c:pt>
                <c:pt idx="2669">
                  <c:v>38213</c:v>
                </c:pt>
                <c:pt idx="2670">
                  <c:v>38214</c:v>
                </c:pt>
                <c:pt idx="2671">
                  <c:v>38215</c:v>
                </c:pt>
                <c:pt idx="2672">
                  <c:v>38216</c:v>
                </c:pt>
                <c:pt idx="2673">
                  <c:v>38217</c:v>
                </c:pt>
                <c:pt idx="2674">
                  <c:v>38218</c:v>
                </c:pt>
                <c:pt idx="2675">
                  <c:v>38219</c:v>
                </c:pt>
                <c:pt idx="2676">
                  <c:v>38220</c:v>
                </c:pt>
                <c:pt idx="2677">
                  <c:v>38221</c:v>
                </c:pt>
                <c:pt idx="2678">
                  <c:v>38222</c:v>
                </c:pt>
                <c:pt idx="2679">
                  <c:v>38223</c:v>
                </c:pt>
                <c:pt idx="2680">
                  <c:v>38224</c:v>
                </c:pt>
                <c:pt idx="2681">
                  <c:v>38225</c:v>
                </c:pt>
                <c:pt idx="2682">
                  <c:v>38226</c:v>
                </c:pt>
                <c:pt idx="2683">
                  <c:v>38227</c:v>
                </c:pt>
                <c:pt idx="2684">
                  <c:v>38228</c:v>
                </c:pt>
                <c:pt idx="2685">
                  <c:v>38229</c:v>
                </c:pt>
                <c:pt idx="2686">
                  <c:v>38230</c:v>
                </c:pt>
                <c:pt idx="2687">
                  <c:v>38231</c:v>
                </c:pt>
                <c:pt idx="2688">
                  <c:v>38232</c:v>
                </c:pt>
                <c:pt idx="2689">
                  <c:v>38233</c:v>
                </c:pt>
                <c:pt idx="2690">
                  <c:v>38234</c:v>
                </c:pt>
                <c:pt idx="2691">
                  <c:v>38235</c:v>
                </c:pt>
                <c:pt idx="2692">
                  <c:v>38236</c:v>
                </c:pt>
                <c:pt idx="2693">
                  <c:v>38237</c:v>
                </c:pt>
                <c:pt idx="2694">
                  <c:v>38238</c:v>
                </c:pt>
                <c:pt idx="2695">
                  <c:v>38239</c:v>
                </c:pt>
                <c:pt idx="2696">
                  <c:v>38240</c:v>
                </c:pt>
                <c:pt idx="2697">
                  <c:v>38241</c:v>
                </c:pt>
                <c:pt idx="2698">
                  <c:v>38242</c:v>
                </c:pt>
                <c:pt idx="2699">
                  <c:v>38243</c:v>
                </c:pt>
                <c:pt idx="2700">
                  <c:v>38244</c:v>
                </c:pt>
                <c:pt idx="2701">
                  <c:v>38245</c:v>
                </c:pt>
                <c:pt idx="2702">
                  <c:v>38246</c:v>
                </c:pt>
                <c:pt idx="2703">
                  <c:v>38247</c:v>
                </c:pt>
                <c:pt idx="2704">
                  <c:v>38248</c:v>
                </c:pt>
                <c:pt idx="2705">
                  <c:v>38249</c:v>
                </c:pt>
                <c:pt idx="2706">
                  <c:v>38250</c:v>
                </c:pt>
                <c:pt idx="2707">
                  <c:v>38251</c:v>
                </c:pt>
                <c:pt idx="2708">
                  <c:v>38252</c:v>
                </c:pt>
                <c:pt idx="2709">
                  <c:v>38253</c:v>
                </c:pt>
                <c:pt idx="2710">
                  <c:v>38254</c:v>
                </c:pt>
                <c:pt idx="2711">
                  <c:v>38255</c:v>
                </c:pt>
                <c:pt idx="2712">
                  <c:v>38256</c:v>
                </c:pt>
                <c:pt idx="2713">
                  <c:v>38257</c:v>
                </c:pt>
                <c:pt idx="2714">
                  <c:v>38258</c:v>
                </c:pt>
                <c:pt idx="2715">
                  <c:v>38259</c:v>
                </c:pt>
                <c:pt idx="2716">
                  <c:v>38260</c:v>
                </c:pt>
                <c:pt idx="2717">
                  <c:v>38261</c:v>
                </c:pt>
                <c:pt idx="2718">
                  <c:v>38262</c:v>
                </c:pt>
                <c:pt idx="2719">
                  <c:v>38263</c:v>
                </c:pt>
                <c:pt idx="2720">
                  <c:v>38264</c:v>
                </c:pt>
                <c:pt idx="2721">
                  <c:v>38265</c:v>
                </c:pt>
                <c:pt idx="2722">
                  <c:v>38266</c:v>
                </c:pt>
                <c:pt idx="2723">
                  <c:v>38267</c:v>
                </c:pt>
                <c:pt idx="2724">
                  <c:v>38268</c:v>
                </c:pt>
                <c:pt idx="2725">
                  <c:v>38269</c:v>
                </c:pt>
                <c:pt idx="2726">
                  <c:v>38270</c:v>
                </c:pt>
                <c:pt idx="2727">
                  <c:v>38271</c:v>
                </c:pt>
                <c:pt idx="2728">
                  <c:v>38272</c:v>
                </c:pt>
                <c:pt idx="2729">
                  <c:v>38273</c:v>
                </c:pt>
                <c:pt idx="2730">
                  <c:v>38274</c:v>
                </c:pt>
                <c:pt idx="2731">
                  <c:v>38275</c:v>
                </c:pt>
                <c:pt idx="2732">
                  <c:v>38276</c:v>
                </c:pt>
                <c:pt idx="2733">
                  <c:v>38277</c:v>
                </c:pt>
                <c:pt idx="2734">
                  <c:v>38278</c:v>
                </c:pt>
                <c:pt idx="2735">
                  <c:v>38279</c:v>
                </c:pt>
                <c:pt idx="2736">
                  <c:v>38280</c:v>
                </c:pt>
                <c:pt idx="2737">
                  <c:v>38281</c:v>
                </c:pt>
                <c:pt idx="2738">
                  <c:v>38282</c:v>
                </c:pt>
                <c:pt idx="2739">
                  <c:v>38283</c:v>
                </c:pt>
                <c:pt idx="2740">
                  <c:v>38284</c:v>
                </c:pt>
                <c:pt idx="2741">
                  <c:v>38285</c:v>
                </c:pt>
                <c:pt idx="2742">
                  <c:v>38286</c:v>
                </c:pt>
                <c:pt idx="2743">
                  <c:v>38287</c:v>
                </c:pt>
                <c:pt idx="2744">
                  <c:v>38288</c:v>
                </c:pt>
                <c:pt idx="2745">
                  <c:v>38289</c:v>
                </c:pt>
                <c:pt idx="2746">
                  <c:v>38290</c:v>
                </c:pt>
                <c:pt idx="2747">
                  <c:v>38291</c:v>
                </c:pt>
                <c:pt idx="2748">
                  <c:v>38292</c:v>
                </c:pt>
                <c:pt idx="2749">
                  <c:v>38293</c:v>
                </c:pt>
                <c:pt idx="2750">
                  <c:v>38294</c:v>
                </c:pt>
                <c:pt idx="2751">
                  <c:v>38295</c:v>
                </c:pt>
                <c:pt idx="2752">
                  <c:v>38296</c:v>
                </c:pt>
                <c:pt idx="2753">
                  <c:v>38297</c:v>
                </c:pt>
                <c:pt idx="2754">
                  <c:v>38298</c:v>
                </c:pt>
                <c:pt idx="2755">
                  <c:v>38299</c:v>
                </c:pt>
                <c:pt idx="2756">
                  <c:v>38300</c:v>
                </c:pt>
                <c:pt idx="2757">
                  <c:v>38301</c:v>
                </c:pt>
                <c:pt idx="2758">
                  <c:v>38302</c:v>
                </c:pt>
                <c:pt idx="2759">
                  <c:v>38303</c:v>
                </c:pt>
                <c:pt idx="2760">
                  <c:v>38304</c:v>
                </c:pt>
                <c:pt idx="2761">
                  <c:v>38305</c:v>
                </c:pt>
                <c:pt idx="2762">
                  <c:v>38306</c:v>
                </c:pt>
                <c:pt idx="2763">
                  <c:v>38307</c:v>
                </c:pt>
                <c:pt idx="2764">
                  <c:v>38308</c:v>
                </c:pt>
                <c:pt idx="2765">
                  <c:v>38309</c:v>
                </c:pt>
                <c:pt idx="2766">
                  <c:v>38310</c:v>
                </c:pt>
                <c:pt idx="2767">
                  <c:v>38311</c:v>
                </c:pt>
                <c:pt idx="2768">
                  <c:v>38312</c:v>
                </c:pt>
                <c:pt idx="2769">
                  <c:v>38313</c:v>
                </c:pt>
                <c:pt idx="2770">
                  <c:v>38314</c:v>
                </c:pt>
                <c:pt idx="2771">
                  <c:v>38315</c:v>
                </c:pt>
                <c:pt idx="2772">
                  <c:v>38316</c:v>
                </c:pt>
                <c:pt idx="2773">
                  <c:v>38317</c:v>
                </c:pt>
                <c:pt idx="2774">
                  <c:v>38318</c:v>
                </c:pt>
                <c:pt idx="2775">
                  <c:v>38319</c:v>
                </c:pt>
                <c:pt idx="2776">
                  <c:v>38320</c:v>
                </c:pt>
                <c:pt idx="2777">
                  <c:v>38321</c:v>
                </c:pt>
                <c:pt idx="2778">
                  <c:v>38322</c:v>
                </c:pt>
                <c:pt idx="2779">
                  <c:v>38323</c:v>
                </c:pt>
                <c:pt idx="2780">
                  <c:v>38324</c:v>
                </c:pt>
                <c:pt idx="2781">
                  <c:v>38325</c:v>
                </c:pt>
                <c:pt idx="2782">
                  <c:v>38326</c:v>
                </c:pt>
                <c:pt idx="2783">
                  <c:v>38327</c:v>
                </c:pt>
                <c:pt idx="2784">
                  <c:v>38328</c:v>
                </c:pt>
                <c:pt idx="2785">
                  <c:v>38329</c:v>
                </c:pt>
                <c:pt idx="2786">
                  <c:v>38330</c:v>
                </c:pt>
                <c:pt idx="2787">
                  <c:v>38331</c:v>
                </c:pt>
                <c:pt idx="2788">
                  <c:v>38332</c:v>
                </c:pt>
                <c:pt idx="2789">
                  <c:v>38333</c:v>
                </c:pt>
                <c:pt idx="2790">
                  <c:v>38334</c:v>
                </c:pt>
                <c:pt idx="2791">
                  <c:v>38335</c:v>
                </c:pt>
                <c:pt idx="2792">
                  <c:v>38336</c:v>
                </c:pt>
                <c:pt idx="2793">
                  <c:v>38337</c:v>
                </c:pt>
                <c:pt idx="2794">
                  <c:v>38338</c:v>
                </c:pt>
                <c:pt idx="2795">
                  <c:v>38339</c:v>
                </c:pt>
                <c:pt idx="2796">
                  <c:v>38340</c:v>
                </c:pt>
                <c:pt idx="2797">
                  <c:v>38341</c:v>
                </c:pt>
                <c:pt idx="2798">
                  <c:v>38342</c:v>
                </c:pt>
                <c:pt idx="2799">
                  <c:v>38343</c:v>
                </c:pt>
                <c:pt idx="2800">
                  <c:v>38344</c:v>
                </c:pt>
                <c:pt idx="2801">
                  <c:v>38345</c:v>
                </c:pt>
                <c:pt idx="2802">
                  <c:v>38346</c:v>
                </c:pt>
                <c:pt idx="2803">
                  <c:v>38347</c:v>
                </c:pt>
                <c:pt idx="2804">
                  <c:v>38348</c:v>
                </c:pt>
                <c:pt idx="2805">
                  <c:v>38349</c:v>
                </c:pt>
                <c:pt idx="2806">
                  <c:v>38350</c:v>
                </c:pt>
                <c:pt idx="2807">
                  <c:v>38351</c:v>
                </c:pt>
                <c:pt idx="2808">
                  <c:v>38352</c:v>
                </c:pt>
                <c:pt idx="2809">
                  <c:v>38353</c:v>
                </c:pt>
                <c:pt idx="2810">
                  <c:v>38354</c:v>
                </c:pt>
                <c:pt idx="2811">
                  <c:v>38355</c:v>
                </c:pt>
                <c:pt idx="2812">
                  <c:v>38356</c:v>
                </c:pt>
                <c:pt idx="2813">
                  <c:v>38357</c:v>
                </c:pt>
                <c:pt idx="2814">
                  <c:v>38358</c:v>
                </c:pt>
                <c:pt idx="2815">
                  <c:v>38359</c:v>
                </c:pt>
                <c:pt idx="2816">
                  <c:v>38360</c:v>
                </c:pt>
                <c:pt idx="2817">
                  <c:v>38361</c:v>
                </c:pt>
                <c:pt idx="2818">
                  <c:v>38362</c:v>
                </c:pt>
                <c:pt idx="2819">
                  <c:v>38363</c:v>
                </c:pt>
                <c:pt idx="2820">
                  <c:v>38364</c:v>
                </c:pt>
                <c:pt idx="2821">
                  <c:v>38365</c:v>
                </c:pt>
                <c:pt idx="2822">
                  <c:v>38366</c:v>
                </c:pt>
                <c:pt idx="2823">
                  <c:v>38367</c:v>
                </c:pt>
                <c:pt idx="2824">
                  <c:v>38368</c:v>
                </c:pt>
                <c:pt idx="2825">
                  <c:v>38369</c:v>
                </c:pt>
                <c:pt idx="2826">
                  <c:v>38370</c:v>
                </c:pt>
                <c:pt idx="2827">
                  <c:v>38371</c:v>
                </c:pt>
                <c:pt idx="2828">
                  <c:v>38372</c:v>
                </c:pt>
                <c:pt idx="2829">
                  <c:v>38373</c:v>
                </c:pt>
                <c:pt idx="2830">
                  <c:v>38374</c:v>
                </c:pt>
                <c:pt idx="2831">
                  <c:v>38375</c:v>
                </c:pt>
                <c:pt idx="2832">
                  <c:v>38376</c:v>
                </c:pt>
                <c:pt idx="2833">
                  <c:v>38377</c:v>
                </c:pt>
                <c:pt idx="2834">
                  <c:v>38378</c:v>
                </c:pt>
                <c:pt idx="2835">
                  <c:v>38379</c:v>
                </c:pt>
                <c:pt idx="2836">
                  <c:v>38380</c:v>
                </c:pt>
                <c:pt idx="2837">
                  <c:v>38381</c:v>
                </c:pt>
                <c:pt idx="2838">
                  <c:v>38382</c:v>
                </c:pt>
                <c:pt idx="2839">
                  <c:v>38383</c:v>
                </c:pt>
                <c:pt idx="2840">
                  <c:v>38384</c:v>
                </c:pt>
                <c:pt idx="2841">
                  <c:v>38385</c:v>
                </c:pt>
                <c:pt idx="2842">
                  <c:v>38386</c:v>
                </c:pt>
                <c:pt idx="2843">
                  <c:v>38387</c:v>
                </c:pt>
                <c:pt idx="2844">
                  <c:v>38388</c:v>
                </c:pt>
                <c:pt idx="2845">
                  <c:v>38389</c:v>
                </c:pt>
                <c:pt idx="2846">
                  <c:v>38390</c:v>
                </c:pt>
                <c:pt idx="2847">
                  <c:v>38391</c:v>
                </c:pt>
                <c:pt idx="2848">
                  <c:v>38392</c:v>
                </c:pt>
                <c:pt idx="2849">
                  <c:v>38393</c:v>
                </c:pt>
                <c:pt idx="2850">
                  <c:v>38394</c:v>
                </c:pt>
                <c:pt idx="2851">
                  <c:v>38395</c:v>
                </c:pt>
                <c:pt idx="2852">
                  <c:v>38396</c:v>
                </c:pt>
                <c:pt idx="2853">
                  <c:v>38397</c:v>
                </c:pt>
                <c:pt idx="2854">
                  <c:v>38398</c:v>
                </c:pt>
                <c:pt idx="2855">
                  <c:v>38399</c:v>
                </c:pt>
                <c:pt idx="2856">
                  <c:v>38400</c:v>
                </c:pt>
                <c:pt idx="2857">
                  <c:v>38401</c:v>
                </c:pt>
                <c:pt idx="2858">
                  <c:v>38402</c:v>
                </c:pt>
                <c:pt idx="2859">
                  <c:v>38403</c:v>
                </c:pt>
                <c:pt idx="2860">
                  <c:v>38404</c:v>
                </c:pt>
                <c:pt idx="2861">
                  <c:v>38405</c:v>
                </c:pt>
                <c:pt idx="2862">
                  <c:v>38406</c:v>
                </c:pt>
                <c:pt idx="2863">
                  <c:v>38407</c:v>
                </c:pt>
                <c:pt idx="2864">
                  <c:v>38408</c:v>
                </c:pt>
                <c:pt idx="2865">
                  <c:v>38409</c:v>
                </c:pt>
                <c:pt idx="2866">
                  <c:v>38410</c:v>
                </c:pt>
                <c:pt idx="2867">
                  <c:v>38411</c:v>
                </c:pt>
                <c:pt idx="2868">
                  <c:v>38412</c:v>
                </c:pt>
                <c:pt idx="2869">
                  <c:v>38413</c:v>
                </c:pt>
                <c:pt idx="2870">
                  <c:v>38414</c:v>
                </c:pt>
                <c:pt idx="2871">
                  <c:v>38415</c:v>
                </c:pt>
                <c:pt idx="2872">
                  <c:v>38416</c:v>
                </c:pt>
                <c:pt idx="2873">
                  <c:v>38417</c:v>
                </c:pt>
                <c:pt idx="2874">
                  <c:v>38418</c:v>
                </c:pt>
                <c:pt idx="2875">
                  <c:v>38419</c:v>
                </c:pt>
                <c:pt idx="2876">
                  <c:v>38420</c:v>
                </c:pt>
                <c:pt idx="2877">
                  <c:v>38421</c:v>
                </c:pt>
                <c:pt idx="2878">
                  <c:v>38422</c:v>
                </c:pt>
                <c:pt idx="2879">
                  <c:v>38423</c:v>
                </c:pt>
                <c:pt idx="2880">
                  <c:v>38424</c:v>
                </c:pt>
                <c:pt idx="2881">
                  <c:v>38425</c:v>
                </c:pt>
                <c:pt idx="2882">
                  <c:v>38426</c:v>
                </c:pt>
                <c:pt idx="2883">
                  <c:v>38427</c:v>
                </c:pt>
                <c:pt idx="2884">
                  <c:v>38428</c:v>
                </c:pt>
                <c:pt idx="2885">
                  <c:v>38429</c:v>
                </c:pt>
                <c:pt idx="2886">
                  <c:v>38430</c:v>
                </c:pt>
                <c:pt idx="2887">
                  <c:v>38431</c:v>
                </c:pt>
                <c:pt idx="2888">
                  <c:v>38432</c:v>
                </c:pt>
                <c:pt idx="2889">
                  <c:v>38433</c:v>
                </c:pt>
                <c:pt idx="2890">
                  <c:v>38434</c:v>
                </c:pt>
                <c:pt idx="2891">
                  <c:v>38435</c:v>
                </c:pt>
                <c:pt idx="2892">
                  <c:v>38436</c:v>
                </c:pt>
                <c:pt idx="2893">
                  <c:v>38437</c:v>
                </c:pt>
                <c:pt idx="2894">
                  <c:v>38438</c:v>
                </c:pt>
                <c:pt idx="2895">
                  <c:v>38439</c:v>
                </c:pt>
                <c:pt idx="2896">
                  <c:v>38440</c:v>
                </c:pt>
                <c:pt idx="2897">
                  <c:v>38441</c:v>
                </c:pt>
                <c:pt idx="2898">
                  <c:v>38442</c:v>
                </c:pt>
                <c:pt idx="2899">
                  <c:v>38443</c:v>
                </c:pt>
                <c:pt idx="2900">
                  <c:v>38444</c:v>
                </c:pt>
                <c:pt idx="2901">
                  <c:v>38445</c:v>
                </c:pt>
                <c:pt idx="2902">
                  <c:v>38446</c:v>
                </c:pt>
                <c:pt idx="2903">
                  <c:v>38447</c:v>
                </c:pt>
                <c:pt idx="2904">
                  <c:v>38448</c:v>
                </c:pt>
                <c:pt idx="2905">
                  <c:v>38449</c:v>
                </c:pt>
                <c:pt idx="2906">
                  <c:v>38450</c:v>
                </c:pt>
                <c:pt idx="2907">
                  <c:v>38451</c:v>
                </c:pt>
                <c:pt idx="2908">
                  <c:v>38452</c:v>
                </c:pt>
                <c:pt idx="2909">
                  <c:v>38453</c:v>
                </c:pt>
                <c:pt idx="2910">
                  <c:v>38454</c:v>
                </c:pt>
                <c:pt idx="2911">
                  <c:v>38455</c:v>
                </c:pt>
                <c:pt idx="2912">
                  <c:v>38456</c:v>
                </c:pt>
                <c:pt idx="2913">
                  <c:v>38457</c:v>
                </c:pt>
                <c:pt idx="2914">
                  <c:v>38458</c:v>
                </c:pt>
                <c:pt idx="2915">
                  <c:v>38459</c:v>
                </c:pt>
                <c:pt idx="2916">
                  <c:v>38460</c:v>
                </c:pt>
                <c:pt idx="2917">
                  <c:v>38461</c:v>
                </c:pt>
                <c:pt idx="2918">
                  <c:v>38462</c:v>
                </c:pt>
                <c:pt idx="2919">
                  <c:v>38463</c:v>
                </c:pt>
                <c:pt idx="2920">
                  <c:v>38464</c:v>
                </c:pt>
                <c:pt idx="2921">
                  <c:v>38465</c:v>
                </c:pt>
                <c:pt idx="2922">
                  <c:v>38466</c:v>
                </c:pt>
                <c:pt idx="2923">
                  <c:v>38467</c:v>
                </c:pt>
                <c:pt idx="2924">
                  <c:v>38468</c:v>
                </c:pt>
                <c:pt idx="2925">
                  <c:v>38469</c:v>
                </c:pt>
                <c:pt idx="2926">
                  <c:v>38470</c:v>
                </c:pt>
                <c:pt idx="2927">
                  <c:v>38471</c:v>
                </c:pt>
                <c:pt idx="2928">
                  <c:v>38472</c:v>
                </c:pt>
                <c:pt idx="2929">
                  <c:v>38473</c:v>
                </c:pt>
                <c:pt idx="2930">
                  <c:v>38474</c:v>
                </c:pt>
                <c:pt idx="2931">
                  <c:v>38475</c:v>
                </c:pt>
                <c:pt idx="2932">
                  <c:v>38476</c:v>
                </c:pt>
                <c:pt idx="2933">
                  <c:v>38477</c:v>
                </c:pt>
                <c:pt idx="2934">
                  <c:v>38478</c:v>
                </c:pt>
                <c:pt idx="2935">
                  <c:v>38479</c:v>
                </c:pt>
                <c:pt idx="2936">
                  <c:v>38480</c:v>
                </c:pt>
                <c:pt idx="2937">
                  <c:v>38481</c:v>
                </c:pt>
                <c:pt idx="2938">
                  <c:v>38482</c:v>
                </c:pt>
                <c:pt idx="2939">
                  <c:v>38483</c:v>
                </c:pt>
                <c:pt idx="2940">
                  <c:v>38484</c:v>
                </c:pt>
                <c:pt idx="2941">
                  <c:v>38485</c:v>
                </c:pt>
                <c:pt idx="2942">
                  <c:v>38486</c:v>
                </c:pt>
                <c:pt idx="2943">
                  <c:v>38487</c:v>
                </c:pt>
                <c:pt idx="2944">
                  <c:v>38488</c:v>
                </c:pt>
                <c:pt idx="2945">
                  <c:v>38489</c:v>
                </c:pt>
                <c:pt idx="2946">
                  <c:v>38490</c:v>
                </c:pt>
                <c:pt idx="2947">
                  <c:v>38491</c:v>
                </c:pt>
                <c:pt idx="2948">
                  <c:v>38492</c:v>
                </c:pt>
                <c:pt idx="2949">
                  <c:v>38493</c:v>
                </c:pt>
                <c:pt idx="2950">
                  <c:v>38494</c:v>
                </c:pt>
                <c:pt idx="2951">
                  <c:v>38495</c:v>
                </c:pt>
                <c:pt idx="2952">
                  <c:v>38496</c:v>
                </c:pt>
                <c:pt idx="2953">
                  <c:v>38497</c:v>
                </c:pt>
                <c:pt idx="2954">
                  <c:v>38498</c:v>
                </c:pt>
                <c:pt idx="2955">
                  <c:v>38499</c:v>
                </c:pt>
                <c:pt idx="2956">
                  <c:v>38500</c:v>
                </c:pt>
                <c:pt idx="2957">
                  <c:v>38501</c:v>
                </c:pt>
                <c:pt idx="2958">
                  <c:v>38502</c:v>
                </c:pt>
                <c:pt idx="2959">
                  <c:v>38503</c:v>
                </c:pt>
                <c:pt idx="2960">
                  <c:v>38504</c:v>
                </c:pt>
                <c:pt idx="2961">
                  <c:v>38505</c:v>
                </c:pt>
                <c:pt idx="2962">
                  <c:v>38506</c:v>
                </c:pt>
                <c:pt idx="2963">
                  <c:v>38507</c:v>
                </c:pt>
                <c:pt idx="2964">
                  <c:v>38508</c:v>
                </c:pt>
                <c:pt idx="2965">
                  <c:v>38509</c:v>
                </c:pt>
                <c:pt idx="2966">
                  <c:v>38510</c:v>
                </c:pt>
                <c:pt idx="2967">
                  <c:v>38511</c:v>
                </c:pt>
                <c:pt idx="2968">
                  <c:v>38512</c:v>
                </c:pt>
                <c:pt idx="2969">
                  <c:v>38513</c:v>
                </c:pt>
                <c:pt idx="2970">
                  <c:v>38514</c:v>
                </c:pt>
                <c:pt idx="2971">
                  <c:v>38515</c:v>
                </c:pt>
                <c:pt idx="2972">
                  <c:v>38516</c:v>
                </c:pt>
                <c:pt idx="2973">
                  <c:v>38517</c:v>
                </c:pt>
                <c:pt idx="2974">
                  <c:v>38518</c:v>
                </c:pt>
                <c:pt idx="2975">
                  <c:v>38519</c:v>
                </c:pt>
                <c:pt idx="2976">
                  <c:v>38520</c:v>
                </c:pt>
                <c:pt idx="2977">
                  <c:v>38521</c:v>
                </c:pt>
                <c:pt idx="2978">
                  <c:v>38522</c:v>
                </c:pt>
                <c:pt idx="2979">
                  <c:v>38523</c:v>
                </c:pt>
                <c:pt idx="2980">
                  <c:v>38524</c:v>
                </c:pt>
                <c:pt idx="2981">
                  <c:v>38525</c:v>
                </c:pt>
                <c:pt idx="2982">
                  <c:v>38526</c:v>
                </c:pt>
                <c:pt idx="2983">
                  <c:v>38527</c:v>
                </c:pt>
                <c:pt idx="2984">
                  <c:v>38528</c:v>
                </c:pt>
                <c:pt idx="2985">
                  <c:v>38529</c:v>
                </c:pt>
                <c:pt idx="2986">
                  <c:v>38530</c:v>
                </c:pt>
                <c:pt idx="2987">
                  <c:v>38531</c:v>
                </c:pt>
                <c:pt idx="2988">
                  <c:v>38532</c:v>
                </c:pt>
                <c:pt idx="2989">
                  <c:v>38533</c:v>
                </c:pt>
                <c:pt idx="2990">
                  <c:v>38534</c:v>
                </c:pt>
                <c:pt idx="2991">
                  <c:v>38535</c:v>
                </c:pt>
                <c:pt idx="2992">
                  <c:v>38536</c:v>
                </c:pt>
                <c:pt idx="2993">
                  <c:v>38537</c:v>
                </c:pt>
                <c:pt idx="2994">
                  <c:v>38538</c:v>
                </c:pt>
                <c:pt idx="2995">
                  <c:v>38539</c:v>
                </c:pt>
                <c:pt idx="2996">
                  <c:v>38540</c:v>
                </c:pt>
                <c:pt idx="2997">
                  <c:v>38541</c:v>
                </c:pt>
                <c:pt idx="2998">
                  <c:v>38542</c:v>
                </c:pt>
                <c:pt idx="2999">
                  <c:v>38543</c:v>
                </c:pt>
                <c:pt idx="3000">
                  <c:v>38544</c:v>
                </c:pt>
                <c:pt idx="3001">
                  <c:v>38545</c:v>
                </c:pt>
                <c:pt idx="3002">
                  <c:v>38546</c:v>
                </c:pt>
                <c:pt idx="3003">
                  <c:v>38547</c:v>
                </c:pt>
                <c:pt idx="3004">
                  <c:v>38548</c:v>
                </c:pt>
                <c:pt idx="3005">
                  <c:v>38549</c:v>
                </c:pt>
                <c:pt idx="3006">
                  <c:v>38550</c:v>
                </c:pt>
                <c:pt idx="3007">
                  <c:v>38551</c:v>
                </c:pt>
                <c:pt idx="3008">
                  <c:v>38552</c:v>
                </c:pt>
                <c:pt idx="3009">
                  <c:v>38553</c:v>
                </c:pt>
                <c:pt idx="3010">
                  <c:v>38554</c:v>
                </c:pt>
                <c:pt idx="3011">
                  <c:v>38555</c:v>
                </c:pt>
                <c:pt idx="3012">
                  <c:v>38556</c:v>
                </c:pt>
                <c:pt idx="3013">
                  <c:v>38557</c:v>
                </c:pt>
                <c:pt idx="3014">
                  <c:v>38558</c:v>
                </c:pt>
                <c:pt idx="3015">
                  <c:v>38559</c:v>
                </c:pt>
                <c:pt idx="3016">
                  <c:v>38560</c:v>
                </c:pt>
                <c:pt idx="3017">
                  <c:v>38561</c:v>
                </c:pt>
                <c:pt idx="3018">
                  <c:v>38562</c:v>
                </c:pt>
                <c:pt idx="3019">
                  <c:v>38563</c:v>
                </c:pt>
                <c:pt idx="3020">
                  <c:v>38564</c:v>
                </c:pt>
                <c:pt idx="3021">
                  <c:v>38565</c:v>
                </c:pt>
                <c:pt idx="3022">
                  <c:v>38566</c:v>
                </c:pt>
                <c:pt idx="3023">
                  <c:v>38567</c:v>
                </c:pt>
                <c:pt idx="3024">
                  <c:v>38568</c:v>
                </c:pt>
                <c:pt idx="3025">
                  <c:v>38569</c:v>
                </c:pt>
                <c:pt idx="3026">
                  <c:v>38570</c:v>
                </c:pt>
                <c:pt idx="3027">
                  <c:v>38571</c:v>
                </c:pt>
                <c:pt idx="3028">
                  <c:v>38572</c:v>
                </c:pt>
                <c:pt idx="3029">
                  <c:v>38573</c:v>
                </c:pt>
                <c:pt idx="3030">
                  <c:v>38574</c:v>
                </c:pt>
                <c:pt idx="3031">
                  <c:v>38575</c:v>
                </c:pt>
                <c:pt idx="3032">
                  <c:v>38576</c:v>
                </c:pt>
                <c:pt idx="3033">
                  <c:v>38577</c:v>
                </c:pt>
                <c:pt idx="3034">
                  <c:v>38578</c:v>
                </c:pt>
                <c:pt idx="3035">
                  <c:v>38579</c:v>
                </c:pt>
                <c:pt idx="3036">
                  <c:v>38580</c:v>
                </c:pt>
                <c:pt idx="3037">
                  <c:v>38581</c:v>
                </c:pt>
                <c:pt idx="3038">
                  <c:v>38582</c:v>
                </c:pt>
                <c:pt idx="3039">
                  <c:v>38583</c:v>
                </c:pt>
                <c:pt idx="3040">
                  <c:v>38584</c:v>
                </c:pt>
                <c:pt idx="3041">
                  <c:v>38585</c:v>
                </c:pt>
                <c:pt idx="3042">
                  <c:v>38586</c:v>
                </c:pt>
                <c:pt idx="3043">
                  <c:v>38587</c:v>
                </c:pt>
                <c:pt idx="3044">
                  <c:v>38588</c:v>
                </c:pt>
                <c:pt idx="3045">
                  <c:v>38589</c:v>
                </c:pt>
                <c:pt idx="3046">
                  <c:v>38590</c:v>
                </c:pt>
                <c:pt idx="3047">
                  <c:v>38591</c:v>
                </c:pt>
                <c:pt idx="3048">
                  <c:v>38592</c:v>
                </c:pt>
                <c:pt idx="3049">
                  <c:v>38593</c:v>
                </c:pt>
                <c:pt idx="3050">
                  <c:v>38594</c:v>
                </c:pt>
                <c:pt idx="3051">
                  <c:v>38595</c:v>
                </c:pt>
                <c:pt idx="3052">
                  <c:v>38596</c:v>
                </c:pt>
                <c:pt idx="3053">
                  <c:v>38597</c:v>
                </c:pt>
                <c:pt idx="3054">
                  <c:v>38598</c:v>
                </c:pt>
                <c:pt idx="3055">
                  <c:v>38599</c:v>
                </c:pt>
                <c:pt idx="3056">
                  <c:v>38600</c:v>
                </c:pt>
                <c:pt idx="3057">
                  <c:v>38601</c:v>
                </c:pt>
                <c:pt idx="3058">
                  <c:v>38602</c:v>
                </c:pt>
                <c:pt idx="3059">
                  <c:v>38603</c:v>
                </c:pt>
                <c:pt idx="3060">
                  <c:v>38604</c:v>
                </c:pt>
                <c:pt idx="3061">
                  <c:v>38605</c:v>
                </c:pt>
                <c:pt idx="3062">
                  <c:v>38606</c:v>
                </c:pt>
                <c:pt idx="3063">
                  <c:v>38607</c:v>
                </c:pt>
                <c:pt idx="3064">
                  <c:v>38608</c:v>
                </c:pt>
                <c:pt idx="3065">
                  <c:v>38609</c:v>
                </c:pt>
                <c:pt idx="3066">
                  <c:v>38610</c:v>
                </c:pt>
                <c:pt idx="3067">
                  <c:v>38611</c:v>
                </c:pt>
                <c:pt idx="3068">
                  <c:v>38612</c:v>
                </c:pt>
                <c:pt idx="3069">
                  <c:v>38613</c:v>
                </c:pt>
                <c:pt idx="3070">
                  <c:v>38614</c:v>
                </c:pt>
                <c:pt idx="3071">
                  <c:v>38615</c:v>
                </c:pt>
                <c:pt idx="3072">
                  <c:v>38616</c:v>
                </c:pt>
                <c:pt idx="3073">
                  <c:v>38617</c:v>
                </c:pt>
                <c:pt idx="3074">
                  <c:v>38618</c:v>
                </c:pt>
                <c:pt idx="3075">
                  <c:v>38619</c:v>
                </c:pt>
                <c:pt idx="3076">
                  <c:v>38620</c:v>
                </c:pt>
                <c:pt idx="3077">
                  <c:v>38621</c:v>
                </c:pt>
                <c:pt idx="3078">
                  <c:v>38622</c:v>
                </c:pt>
                <c:pt idx="3079">
                  <c:v>38623</c:v>
                </c:pt>
                <c:pt idx="3080">
                  <c:v>38624</c:v>
                </c:pt>
                <c:pt idx="3081">
                  <c:v>38625</c:v>
                </c:pt>
                <c:pt idx="3082">
                  <c:v>38626</c:v>
                </c:pt>
                <c:pt idx="3083">
                  <c:v>38627</c:v>
                </c:pt>
                <c:pt idx="3084">
                  <c:v>38628</c:v>
                </c:pt>
                <c:pt idx="3085">
                  <c:v>38629</c:v>
                </c:pt>
                <c:pt idx="3086">
                  <c:v>38630</c:v>
                </c:pt>
                <c:pt idx="3087">
                  <c:v>38631</c:v>
                </c:pt>
                <c:pt idx="3088">
                  <c:v>38632</c:v>
                </c:pt>
                <c:pt idx="3089">
                  <c:v>38633</c:v>
                </c:pt>
                <c:pt idx="3090">
                  <c:v>38634</c:v>
                </c:pt>
                <c:pt idx="3091">
                  <c:v>38635</c:v>
                </c:pt>
                <c:pt idx="3092">
                  <c:v>38636</c:v>
                </c:pt>
                <c:pt idx="3093">
                  <c:v>38637</c:v>
                </c:pt>
                <c:pt idx="3094">
                  <c:v>38638</c:v>
                </c:pt>
                <c:pt idx="3095">
                  <c:v>38639</c:v>
                </c:pt>
                <c:pt idx="3096">
                  <c:v>38640</c:v>
                </c:pt>
                <c:pt idx="3097">
                  <c:v>38641</c:v>
                </c:pt>
                <c:pt idx="3098">
                  <c:v>38642</c:v>
                </c:pt>
                <c:pt idx="3099">
                  <c:v>38643</c:v>
                </c:pt>
                <c:pt idx="3100">
                  <c:v>38644</c:v>
                </c:pt>
                <c:pt idx="3101">
                  <c:v>38645</c:v>
                </c:pt>
                <c:pt idx="3102">
                  <c:v>38646</c:v>
                </c:pt>
                <c:pt idx="3103">
                  <c:v>38647</c:v>
                </c:pt>
                <c:pt idx="3104">
                  <c:v>38648</c:v>
                </c:pt>
                <c:pt idx="3105">
                  <c:v>38649</c:v>
                </c:pt>
                <c:pt idx="3106">
                  <c:v>38650</c:v>
                </c:pt>
                <c:pt idx="3107">
                  <c:v>38651</c:v>
                </c:pt>
                <c:pt idx="3108">
                  <c:v>38652</c:v>
                </c:pt>
                <c:pt idx="3109">
                  <c:v>38653</c:v>
                </c:pt>
                <c:pt idx="3110">
                  <c:v>38654</c:v>
                </c:pt>
                <c:pt idx="3111">
                  <c:v>38655</c:v>
                </c:pt>
                <c:pt idx="3112">
                  <c:v>38656</c:v>
                </c:pt>
                <c:pt idx="3113">
                  <c:v>38657</c:v>
                </c:pt>
                <c:pt idx="3114">
                  <c:v>38658</c:v>
                </c:pt>
                <c:pt idx="3115">
                  <c:v>38659</c:v>
                </c:pt>
                <c:pt idx="3116">
                  <c:v>38660</c:v>
                </c:pt>
                <c:pt idx="3117">
                  <c:v>38661</c:v>
                </c:pt>
                <c:pt idx="3118">
                  <c:v>38662</c:v>
                </c:pt>
                <c:pt idx="3119">
                  <c:v>38663</c:v>
                </c:pt>
                <c:pt idx="3120">
                  <c:v>38664</c:v>
                </c:pt>
                <c:pt idx="3121">
                  <c:v>38665</c:v>
                </c:pt>
                <c:pt idx="3122">
                  <c:v>38666</c:v>
                </c:pt>
                <c:pt idx="3123">
                  <c:v>38667</c:v>
                </c:pt>
                <c:pt idx="3124">
                  <c:v>38668</c:v>
                </c:pt>
                <c:pt idx="3125">
                  <c:v>38669</c:v>
                </c:pt>
                <c:pt idx="3126">
                  <c:v>38670</c:v>
                </c:pt>
                <c:pt idx="3127">
                  <c:v>38671</c:v>
                </c:pt>
                <c:pt idx="3128">
                  <c:v>38672</c:v>
                </c:pt>
                <c:pt idx="3129">
                  <c:v>38673</c:v>
                </c:pt>
                <c:pt idx="3130">
                  <c:v>38674</c:v>
                </c:pt>
                <c:pt idx="3131">
                  <c:v>38675</c:v>
                </c:pt>
                <c:pt idx="3132">
                  <c:v>38676</c:v>
                </c:pt>
                <c:pt idx="3133">
                  <c:v>38677</c:v>
                </c:pt>
                <c:pt idx="3134">
                  <c:v>38678</c:v>
                </c:pt>
                <c:pt idx="3135">
                  <c:v>38679</c:v>
                </c:pt>
                <c:pt idx="3136">
                  <c:v>38680</c:v>
                </c:pt>
                <c:pt idx="3137">
                  <c:v>38681</c:v>
                </c:pt>
                <c:pt idx="3138">
                  <c:v>38682</c:v>
                </c:pt>
                <c:pt idx="3139">
                  <c:v>38683</c:v>
                </c:pt>
                <c:pt idx="3140">
                  <c:v>38684</c:v>
                </c:pt>
                <c:pt idx="3141">
                  <c:v>38685</c:v>
                </c:pt>
                <c:pt idx="3142">
                  <c:v>38686</c:v>
                </c:pt>
                <c:pt idx="3143">
                  <c:v>38687</c:v>
                </c:pt>
                <c:pt idx="3144">
                  <c:v>38688</c:v>
                </c:pt>
                <c:pt idx="3145">
                  <c:v>38689</c:v>
                </c:pt>
                <c:pt idx="3146">
                  <c:v>38690</c:v>
                </c:pt>
                <c:pt idx="3147">
                  <c:v>38691</c:v>
                </c:pt>
                <c:pt idx="3148">
                  <c:v>38692</c:v>
                </c:pt>
                <c:pt idx="3149">
                  <c:v>38693</c:v>
                </c:pt>
                <c:pt idx="3150">
                  <c:v>38694</c:v>
                </c:pt>
                <c:pt idx="3151">
                  <c:v>38695</c:v>
                </c:pt>
                <c:pt idx="3152">
                  <c:v>38696</c:v>
                </c:pt>
                <c:pt idx="3153">
                  <c:v>38697</c:v>
                </c:pt>
                <c:pt idx="3154">
                  <c:v>38698</c:v>
                </c:pt>
                <c:pt idx="3155">
                  <c:v>38699</c:v>
                </c:pt>
                <c:pt idx="3156">
                  <c:v>38700</c:v>
                </c:pt>
                <c:pt idx="3157">
                  <c:v>38701</c:v>
                </c:pt>
                <c:pt idx="3158">
                  <c:v>38702</c:v>
                </c:pt>
                <c:pt idx="3159">
                  <c:v>38703</c:v>
                </c:pt>
                <c:pt idx="3160">
                  <c:v>38704</c:v>
                </c:pt>
                <c:pt idx="3161">
                  <c:v>38705</c:v>
                </c:pt>
                <c:pt idx="3162">
                  <c:v>38706</c:v>
                </c:pt>
                <c:pt idx="3163">
                  <c:v>38707</c:v>
                </c:pt>
                <c:pt idx="3164">
                  <c:v>38708</c:v>
                </c:pt>
                <c:pt idx="3165">
                  <c:v>38709</c:v>
                </c:pt>
                <c:pt idx="3166">
                  <c:v>38710</c:v>
                </c:pt>
                <c:pt idx="3167">
                  <c:v>38711</c:v>
                </c:pt>
                <c:pt idx="3168">
                  <c:v>38712</c:v>
                </c:pt>
                <c:pt idx="3169">
                  <c:v>38713</c:v>
                </c:pt>
                <c:pt idx="3170">
                  <c:v>38714</c:v>
                </c:pt>
                <c:pt idx="3171">
                  <c:v>38715</c:v>
                </c:pt>
                <c:pt idx="3172">
                  <c:v>38716</c:v>
                </c:pt>
                <c:pt idx="3173">
                  <c:v>38717</c:v>
                </c:pt>
                <c:pt idx="3174">
                  <c:v>38718</c:v>
                </c:pt>
                <c:pt idx="3175">
                  <c:v>38719</c:v>
                </c:pt>
                <c:pt idx="3176">
                  <c:v>38720</c:v>
                </c:pt>
                <c:pt idx="3177">
                  <c:v>38721</c:v>
                </c:pt>
                <c:pt idx="3178">
                  <c:v>38722</c:v>
                </c:pt>
                <c:pt idx="3179">
                  <c:v>38723</c:v>
                </c:pt>
                <c:pt idx="3180">
                  <c:v>38724</c:v>
                </c:pt>
                <c:pt idx="3181">
                  <c:v>38725</c:v>
                </c:pt>
                <c:pt idx="3182">
                  <c:v>38726</c:v>
                </c:pt>
                <c:pt idx="3183">
                  <c:v>38727</c:v>
                </c:pt>
                <c:pt idx="3184">
                  <c:v>38728</c:v>
                </c:pt>
                <c:pt idx="3185">
                  <c:v>38729</c:v>
                </c:pt>
                <c:pt idx="3186">
                  <c:v>38730</c:v>
                </c:pt>
                <c:pt idx="3187">
                  <c:v>38731</c:v>
                </c:pt>
                <c:pt idx="3188">
                  <c:v>38732</c:v>
                </c:pt>
                <c:pt idx="3189">
                  <c:v>38733</c:v>
                </c:pt>
                <c:pt idx="3190">
                  <c:v>38734</c:v>
                </c:pt>
                <c:pt idx="3191">
                  <c:v>38735</c:v>
                </c:pt>
                <c:pt idx="3192">
                  <c:v>38736</c:v>
                </c:pt>
                <c:pt idx="3193">
                  <c:v>38737</c:v>
                </c:pt>
                <c:pt idx="3194">
                  <c:v>38738</c:v>
                </c:pt>
                <c:pt idx="3195">
                  <c:v>38739</c:v>
                </c:pt>
                <c:pt idx="3196">
                  <c:v>38740</c:v>
                </c:pt>
                <c:pt idx="3197">
                  <c:v>38741</c:v>
                </c:pt>
                <c:pt idx="3198">
                  <c:v>38742</c:v>
                </c:pt>
                <c:pt idx="3199">
                  <c:v>38743</c:v>
                </c:pt>
                <c:pt idx="3200">
                  <c:v>38744</c:v>
                </c:pt>
                <c:pt idx="3201">
                  <c:v>38745</c:v>
                </c:pt>
                <c:pt idx="3202">
                  <c:v>38746</c:v>
                </c:pt>
                <c:pt idx="3203">
                  <c:v>38747</c:v>
                </c:pt>
                <c:pt idx="3204">
                  <c:v>38748</c:v>
                </c:pt>
                <c:pt idx="3205">
                  <c:v>38749</c:v>
                </c:pt>
                <c:pt idx="3206">
                  <c:v>38750</c:v>
                </c:pt>
                <c:pt idx="3207">
                  <c:v>38751</c:v>
                </c:pt>
                <c:pt idx="3208">
                  <c:v>38752</c:v>
                </c:pt>
                <c:pt idx="3209">
                  <c:v>38753</c:v>
                </c:pt>
                <c:pt idx="3210">
                  <c:v>38754</c:v>
                </c:pt>
                <c:pt idx="3211">
                  <c:v>38755</c:v>
                </c:pt>
                <c:pt idx="3212">
                  <c:v>38756</c:v>
                </c:pt>
                <c:pt idx="3213">
                  <c:v>38757</c:v>
                </c:pt>
                <c:pt idx="3214">
                  <c:v>38758</c:v>
                </c:pt>
                <c:pt idx="3215">
                  <c:v>38759</c:v>
                </c:pt>
                <c:pt idx="3216">
                  <c:v>38760</c:v>
                </c:pt>
                <c:pt idx="3217">
                  <c:v>38761</c:v>
                </c:pt>
                <c:pt idx="3218">
                  <c:v>38762</c:v>
                </c:pt>
                <c:pt idx="3219">
                  <c:v>38763</c:v>
                </c:pt>
                <c:pt idx="3220">
                  <c:v>38764</c:v>
                </c:pt>
                <c:pt idx="3221">
                  <c:v>38765</c:v>
                </c:pt>
                <c:pt idx="3222">
                  <c:v>38766</c:v>
                </c:pt>
                <c:pt idx="3223">
                  <c:v>38767</c:v>
                </c:pt>
                <c:pt idx="3224">
                  <c:v>38768</c:v>
                </c:pt>
                <c:pt idx="3225">
                  <c:v>38769</c:v>
                </c:pt>
                <c:pt idx="3226">
                  <c:v>38770</c:v>
                </c:pt>
                <c:pt idx="3227">
                  <c:v>38771</c:v>
                </c:pt>
                <c:pt idx="3228">
                  <c:v>38772</c:v>
                </c:pt>
                <c:pt idx="3229">
                  <c:v>38773</c:v>
                </c:pt>
                <c:pt idx="3230">
                  <c:v>38774</c:v>
                </c:pt>
                <c:pt idx="3231">
                  <c:v>38775</c:v>
                </c:pt>
                <c:pt idx="3232">
                  <c:v>38776</c:v>
                </c:pt>
                <c:pt idx="3233">
                  <c:v>38777</c:v>
                </c:pt>
                <c:pt idx="3234">
                  <c:v>38778</c:v>
                </c:pt>
                <c:pt idx="3235">
                  <c:v>38779</c:v>
                </c:pt>
                <c:pt idx="3236">
                  <c:v>38780</c:v>
                </c:pt>
                <c:pt idx="3237">
                  <c:v>38781</c:v>
                </c:pt>
                <c:pt idx="3238">
                  <c:v>38782</c:v>
                </c:pt>
                <c:pt idx="3239">
                  <c:v>38783</c:v>
                </c:pt>
                <c:pt idx="3240">
                  <c:v>38784</c:v>
                </c:pt>
                <c:pt idx="3241">
                  <c:v>38785</c:v>
                </c:pt>
                <c:pt idx="3242">
                  <c:v>38786</c:v>
                </c:pt>
                <c:pt idx="3243">
                  <c:v>38787</c:v>
                </c:pt>
                <c:pt idx="3244">
                  <c:v>38788</c:v>
                </c:pt>
                <c:pt idx="3245">
                  <c:v>38789</c:v>
                </c:pt>
                <c:pt idx="3246">
                  <c:v>38790</c:v>
                </c:pt>
                <c:pt idx="3247">
                  <c:v>38791</c:v>
                </c:pt>
                <c:pt idx="3248">
                  <c:v>38792</c:v>
                </c:pt>
                <c:pt idx="3249">
                  <c:v>38793</c:v>
                </c:pt>
                <c:pt idx="3250">
                  <c:v>38794</c:v>
                </c:pt>
                <c:pt idx="3251">
                  <c:v>38795</c:v>
                </c:pt>
                <c:pt idx="3252">
                  <c:v>38796</c:v>
                </c:pt>
                <c:pt idx="3253">
                  <c:v>38797</c:v>
                </c:pt>
                <c:pt idx="3254">
                  <c:v>38798</c:v>
                </c:pt>
                <c:pt idx="3255">
                  <c:v>38799</c:v>
                </c:pt>
                <c:pt idx="3256">
                  <c:v>38800</c:v>
                </c:pt>
                <c:pt idx="3257">
                  <c:v>38801</c:v>
                </c:pt>
                <c:pt idx="3258">
                  <c:v>38802</c:v>
                </c:pt>
                <c:pt idx="3259">
                  <c:v>38803</c:v>
                </c:pt>
                <c:pt idx="3260">
                  <c:v>38804</c:v>
                </c:pt>
                <c:pt idx="3261">
                  <c:v>38805</c:v>
                </c:pt>
                <c:pt idx="3262">
                  <c:v>38806</c:v>
                </c:pt>
                <c:pt idx="3263">
                  <c:v>38807</c:v>
                </c:pt>
                <c:pt idx="3264">
                  <c:v>38808</c:v>
                </c:pt>
                <c:pt idx="3265">
                  <c:v>38809</c:v>
                </c:pt>
                <c:pt idx="3266">
                  <c:v>38810</c:v>
                </c:pt>
                <c:pt idx="3267">
                  <c:v>38811</c:v>
                </c:pt>
                <c:pt idx="3268">
                  <c:v>38812</c:v>
                </c:pt>
                <c:pt idx="3269">
                  <c:v>38813</c:v>
                </c:pt>
                <c:pt idx="3270">
                  <c:v>38814</c:v>
                </c:pt>
                <c:pt idx="3271">
                  <c:v>38815</c:v>
                </c:pt>
                <c:pt idx="3272">
                  <c:v>38816</c:v>
                </c:pt>
                <c:pt idx="3273">
                  <c:v>38817</c:v>
                </c:pt>
                <c:pt idx="3274">
                  <c:v>38818</c:v>
                </c:pt>
                <c:pt idx="3275">
                  <c:v>38819</c:v>
                </c:pt>
                <c:pt idx="3276">
                  <c:v>38820</c:v>
                </c:pt>
                <c:pt idx="3277">
                  <c:v>38821</c:v>
                </c:pt>
                <c:pt idx="3278">
                  <c:v>38822</c:v>
                </c:pt>
                <c:pt idx="3279">
                  <c:v>38823</c:v>
                </c:pt>
                <c:pt idx="3280">
                  <c:v>38824</c:v>
                </c:pt>
                <c:pt idx="3281">
                  <c:v>38825</c:v>
                </c:pt>
                <c:pt idx="3282">
                  <c:v>38826</c:v>
                </c:pt>
                <c:pt idx="3283">
                  <c:v>38827</c:v>
                </c:pt>
                <c:pt idx="3284">
                  <c:v>38828</c:v>
                </c:pt>
                <c:pt idx="3285">
                  <c:v>38829</c:v>
                </c:pt>
                <c:pt idx="3286">
                  <c:v>38830</c:v>
                </c:pt>
                <c:pt idx="3287">
                  <c:v>38831</c:v>
                </c:pt>
                <c:pt idx="3288">
                  <c:v>38832</c:v>
                </c:pt>
                <c:pt idx="3289">
                  <c:v>38833</c:v>
                </c:pt>
                <c:pt idx="3290">
                  <c:v>38834</c:v>
                </c:pt>
                <c:pt idx="3291">
                  <c:v>38835</c:v>
                </c:pt>
                <c:pt idx="3292">
                  <c:v>38836</c:v>
                </c:pt>
                <c:pt idx="3293">
                  <c:v>38837</c:v>
                </c:pt>
                <c:pt idx="3294">
                  <c:v>38838</c:v>
                </c:pt>
                <c:pt idx="3295">
                  <c:v>38839</c:v>
                </c:pt>
                <c:pt idx="3296">
                  <c:v>38840</c:v>
                </c:pt>
                <c:pt idx="3297">
                  <c:v>38841</c:v>
                </c:pt>
                <c:pt idx="3298">
                  <c:v>38842</c:v>
                </c:pt>
                <c:pt idx="3299">
                  <c:v>38843</c:v>
                </c:pt>
                <c:pt idx="3300">
                  <c:v>38844</c:v>
                </c:pt>
                <c:pt idx="3301">
                  <c:v>38845</c:v>
                </c:pt>
                <c:pt idx="3302">
                  <c:v>38846</c:v>
                </c:pt>
                <c:pt idx="3303">
                  <c:v>38847</c:v>
                </c:pt>
                <c:pt idx="3304">
                  <c:v>38848</c:v>
                </c:pt>
                <c:pt idx="3305">
                  <c:v>38849</c:v>
                </c:pt>
                <c:pt idx="3306">
                  <c:v>38850</c:v>
                </c:pt>
                <c:pt idx="3307">
                  <c:v>38851</c:v>
                </c:pt>
                <c:pt idx="3308">
                  <c:v>38852</c:v>
                </c:pt>
                <c:pt idx="3309">
                  <c:v>38853</c:v>
                </c:pt>
                <c:pt idx="3310">
                  <c:v>38854</c:v>
                </c:pt>
                <c:pt idx="3311">
                  <c:v>38855</c:v>
                </c:pt>
                <c:pt idx="3312">
                  <c:v>38856</c:v>
                </c:pt>
                <c:pt idx="3313">
                  <c:v>38857</c:v>
                </c:pt>
                <c:pt idx="3314">
                  <c:v>38858</c:v>
                </c:pt>
                <c:pt idx="3315">
                  <c:v>38859</c:v>
                </c:pt>
                <c:pt idx="3316">
                  <c:v>38860</c:v>
                </c:pt>
                <c:pt idx="3317">
                  <c:v>38861</c:v>
                </c:pt>
                <c:pt idx="3318">
                  <c:v>38862</c:v>
                </c:pt>
                <c:pt idx="3319">
                  <c:v>38863</c:v>
                </c:pt>
                <c:pt idx="3320">
                  <c:v>38864</c:v>
                </c:pt>
                <c:pt idx="3321">
                  <c:v>38865</c:v>
                </c:pt>
                <c:pt idx="3322">
                  <c:v>38866</c:v>
                </c:pt>
                <c:pt idx="3323">
                  <c:v>38867</c:v>
                </c:pt>
                <c:pt idx="3324">
                  <c:v>38868</c:v>
                </c:pt>
                <c:pt idx="3325">
                  <c:v>38869</c:v>
                </c:pt>
                <c:pt idx="3326">
                  <c:v>38870</c:v>
                </c:pt>
                <c:pt idx="3327">
                  <c:v>38871</c:v>
                </c:pt>
                <c:pt idx="3328">
                  <c:v>38872</c:v>
                </c:pt>
                <c:pt idx="3329">
                  <c:v>38873</c:v>
                </c:pt>
                <c:pt idx="3330">
                  <c:v>38874</c:v>
                </c:pt>
                <c:pt idx="3331">
                  <c:v>38875</c:v>
                </c:pt>
                <c:pt idx="3332">
                  <c:v>38876</c:v>
                </c:pt>
                <c:pt idx="3333">
                  <c:v>38877</c:v>
                </c:pt>
                <c:pt idx="3334">
                  <c:v>38878</c:v>
                </c:pt>
                <c:pt idx="3335">
                  <c:v>38879</c:v>
                </c:pt>
                <c:pt idx="3336">
                  <c:v>38880</c:v>
                </c:pt>
                <c:pt idx="3337">
                  <c:v>38881</c:v>
                </c:pt>
                <c:pt idx="3338">
                  <c:v>38882</c:v>
                </c:pt>
                <c:pt idx="3339">
                  <c:v>38883</c:v>
                </c:pt>
                <c:pt idx="3340">
                  <c:v>38884</c:v>
                </c:pt>
                <c:pt idx="3341">
                  <c:v>38885</c:v>
                </c:pt>
                <c:pt idx="3342">
                  <c:v>38886</c:v>
                </c:pt>
                <c:pt idx="3343">
                  <c:v>38887</c:v>
                </c:pt>
                <c:pt idx="3344">
                  <c:v>38888</c:v>
                </c:pt>
                <c:pt idx="3345">
                  <c:v>38889</c:v>
                </c:pt>
                <c:pt idx="3346">
                  <c:v>38890</c:v>
                </c:pt>
                <c:pt idx="3347">
                  <c:v>38891</c:v>
                </c:pt>
                <c:pt idx="3348">
                  <c:v>38892</c:v>
                </c:pt>
                <c:pt idx="3349">
                  <c:v>38893</c:v>
                </c:pt>
                <c:pt idx="3350">
                  <c:v>38894</c:v>
                </c:pt>
                <c:pt idx="3351">
                  <c:v>38895</c:v>
                </c:pt>
                <c:pt idx="3352">
                  <c:v>38896</c:v>
                </c:pt>
                <c:pt idx="3353">
                  <c:v>38897</c:v>
                </c:pt>
                <c:pt idx="3354">
                  <c:v>38898</c:v>
                </c:pt>
                <c:pt idx="3355">
                  <c:v>38899</c:v>
                </c:pt>
                <c:pt idx="3356">
                  <c:v>38900</c:v>
                </c:pt>
                <c:pt idx="3357">
                  <c:v>38901</c:v>
                </c:pt>
                <c:pt idx="3358">
                  <c:v>38902</c:v>
                </c:pt>
                <c:pt idx="3359">
                  <c:v>38903</c:v>
                </c:pt>
                <c:pt idx="3360">
                  <c:v>38904</c:v>
                </c:pt>
                <c:pt idx="3361">
                  <c:v>38905</c:v>
                </c:pt>
                <c:pt idx="3362">
                  <c:v>38906</c:v>
                </c:pt>
                <c:pt idx="3363">
                  <c:v>38907</c:v>
                </c:pt>
                <c:pt idx="3364">
                  <c:v>38908</c:v>
                </c:pt>
                <c:pt idx="3365">
                  <c:v>38909</c:v>
                </c:pt>
                <c:pt idx="3366">
                  <c:v>38910</c:v>
                </c:pt>
                <c:pt idx="3367">
                  <c:v>38911</c:v>
                </c:pt>
                <c:pt idx="3368">
                  <c:v>38912</c:v>
                </c:pt>
                <c:pt idx="3369">
                  <c:v>38913</c:v>
                </c:pt>
                <c:pt idx="3370">
                  <c:v>38914</c:v>
                </c:pt>
                <c:pt idx="3371">
                  <c:v>38915</c:v>
                </c:pt>
                <c:pt idx="3372">
                  <c:v>38916</c:v>
                </c:pt>
                <c:pt idx="3373">
                  <c:v>38917</c:v>
                </c:pt>
                <c:pt idx="3374">
                  <c:v>38918</c:v>
                </c:pt>
                <c:pt idx="3375">
                  <c:v>38919</c:v>
                </c:pt>
                <c:pt idx="3376">
                  <c:v>38920</c:v>
                </c:pt>
                <c:pt idx="3377">
                  <c:v>38921</c:v>
                </c:pt>
                <c:pt idx="3378">
                  <c:v>38922</c:v>
                </c:pt>
                <c:pt idx="3379">
                  <c:v>38923</c:v>
                </c:pt>
                <c:pt idx="3380">
                  <c:v>38924</c:v>
                </c:pt>
                <c:pt idx="3381">
                  <c:v>38925</c:v>
                </c:pt>
                <c:pt idx="3382">
                  <c:v>38926</c:v>
                </c:pt>
                <c:pt idx="3383">
                  <c:v>38927</c:v>
                </c:pt>
                <c:pt idx="3384">
                  <c:v>38928</c:v>
                </c:pt>
                <c:pt idx="3385">
                  <c:v>38929</c:v>
                </c:pt>
                <c:pt idx="3386">
                  <c:v>38930</c:v>
                </c:pt>
                <c:pt idx="3387">
                  <c:v>38931</c:v>
                </c:pt>
                <c:pt idx="3388">
                  <c:v>38932</c:v>
                </c:pt>
                <c:pt idx="3389">
                  <c:v>38933</c:v>
                </c:pt>
                <c:pt idx="3390">
                  <c:v>38934</c:v>
                </c:pt>
                <c:pt idx="3391">
                  <c:v>38935</c:v>
                </c:pt>
                <c:pt idx="3392">
                  <c:v>38936</c:v>
                </c:pt>
                <c:pt idx="3393">
                  <c:v>38937</c:v>
                </c:pt>
                <c:pt idx="3394">
                  <c:v>38938</c:v>
                </c:pt>
                <c:pt idx="3395">
                  <c:v>38939</c:v>
                </c:pt>
                <c:pt idx="3396">
                  <c:v>38940</c:v>
                </c:pt>
                <c:pt idx="3397">
                  <c:v>38941</c:v>
                </c:pt>
                <c:pt idx="3398">
                  <c:v>38942</c:v>
                </c:pt>
                <c:pt idx="3399">
                  <c:v>38943</c:v>
                </c:pt>
                <c:pt idx="3400">
                  <c:v>38944</c:v>
                </c:pt>
                <c:pt idx="3401">
                  <c:v>38945</c:v>
                </c:pt>
                <c:pt idx="3402">
                  <c:v>38946</c:v>
                </c:pt>
                <c:pt idx="3403">
                  <c:v>38947</c:v>
                </c:pt>
                <c:pt idx="3404">
                  <c:v>38948</c:v>
                </c:pt>
                <c:pt idx="3405">
                  <c:v>38949</c:v>
                </c:pt>
                <c:pt idx="3406">
                  <c:v>38950</c:v>
                </c:pt>
                <c:pt idx="3407">
                  <c:v>38951</c:v>
                </c:pt>
                <c:pt idx="3408">
                  <c:v>38952</c:v>
                </c:pt>
                <c:pt idx="3409">
                  <c:v>38953</c:v>
                </c:pt>
                <c:pt idx="3410">
                  <c:v>38954</c:v>
                </c:pt>
                <c:pt idx="3411">
                  <c:v>38955</c:v>
                </c:pt>
                <c:pt idx="3412">
                  <c:v>38956</c:v>
                </c:pt>
                <c:pt idx="3413">
                  <c:v>38957</c:v>
                </c:pt>
                <c:pt idx="3414">
                  <c:v>38958</c:v>
                </c:pt>
                <c:pt idx="3415">
                  <c:v>38959</c:v>
                </c:pt>
                <c:pt idx="3416">
                  <c:v>38960</c:v>
                </c:pt>
                <c:pt idx="3417">
                  <c:v>38961</c:v>
                </c:pt>
                <c:pt idx="3418">
                  <c:v>38962</c:v>
                </c:pt>
                <c:pt idx="3419">
                  <c:v>38963</c:v>
                </c:pt>
                <c:pt idx="3420">
                  <c:v>38964</c:v>
                </c:pt>
                <c:pt idx="3421">
                  <c:v>38965</c:v>
                </c:pt>
                <c:pt idx="3422">
                  <c:v>38966</c:v>
                </c:pt>
                <c:pt idx="3423">
                  <c:v>38967</c:v>
                </c:pt>
                <c:pt idx="3424">
                  <c:v>38968</c:v>
                </c:pt>
                <c:pt idx="3425">
                  <c:v>38969</c:v>
                </c:pt>
                <c:pt idx="3426">
                  <c:v>38970</c:v>
                </c:pt>
                <c:pt idx="3427">
                  <c:v>38971</c:v>
                </c:pt>
                <c:pt idx="3428">
                  <c:v>38972</c:v>
                </c:pt>
                <c:pt idx="3429">
                  <c:v>38973</c:v>
                </c:pt>
                <c:pt idx="3430">
                  <c:v>38974</c:v>
                </c:pt>
                <c:pt idx="3431">
                  <c:v>38975</c:v>
                </c:pt>
                <c:pt idx="3432">
                  <c:v>38976</c:v>
                </c:pt>
                <c:pt idx="3433">
                  <c:v>38977</c:v>
                </c:pt>
                <c:pt idx="3434">
                  <c:v>38978</c:v>
                </c:pt>
                <c:pt idx="3435">
                  <c:v>38979</c:v>
                </c:pt>
                <c:pt idx="3436">
                  <c:v>38980</c:v>
                </c:pt>
                <c:pt idx="3437">
                  <c:v>38981</c:v>
                </c:pt>
                <c:pt idx="3438">
                  <c:v>38982</c:v>
                </c:pt>
                <c:pt idx="3439">
                  <c:v>38983</c:v>
                </c:pt>
                <c:pt idx="3440">
                  <c:v>38984</c:v>
                </c:pt>
                <c:pt idx="3441">
                  <c:v>38985</c:v>
                </c:pt>
                <c:pt idx="3442">
                  <c:v>38986</c:v>
                </c:pt>
                <c:pt idx="3443">
                  <c:v>38987</c:v>
                </c:pt>
                <c:pt idx="3444">
                  <c:v>38988</c:v>
                </c:pt>
                <c:pt idx="3445">
                  <c:v>38989</c:v>
                </c:pt>
                <c:pt idx="3446">
                  <c:v>38990</c:v>
                </c:pt>
                <c:pt idx="3447">
                  <c:v>38991</c:v>
                </c:pt>
                <c:pt idx="3448">
                  <c:v>38992</c:v>
                </c:pt>
                <c:pt idx="3449">
                  <c:v>38993</c:v>
                </c:pt>
                <c:pt idx="3450">
                  <c:v>38994</c:v>
                </c:pt>
                <c:pt idx="3451">
                  <c:v>38995</c:v>
                </c:pt>
                <c:pt idx="3452">
                  <c:v>38996</c:v>
                </c:pt>
                <c:pt idx="3453">
                  <c:v>38997</c:v>
                </c:pt>
                <c:pt idx="3454">
                  <c:v>38998</c:v>
                </c:pt>
                <c:pt idx="3455">
                  <c:v>38999</c:v>
                </c:pt>
                <c:pt idx="3456">
                  <c:v>39000</c:v>
                </c:pt>
                <c:pt idx="3457">
                  <c:v>39001</c:v>
                </c:pt>
                <c:pt idx="3458">
                  <c:v>39002</c:v>
                </c:pt>
                <c:pt idx="3459">
                  <c:v>39003</c:v>
                </c:pt>
                <c:pt idx="3460">
                  <c:v>39004</c:v>
                </c:pt>
                <c:pt idx="3461">
                  <c:v>39005</c:v>
                </c:pt>
                <c:pt idx="3462">
                  <c:v>39006</c:v>
                </c:pt>
                <c:pt idx="3463">
                  <c:v>39007</c:v>
                </c:pt>
                <c:pt idx="3464">
                  <c:v>39008</c:v>
                </c:pt>
                <c:pt idx="3465">
                  <c:v>39009</c:v>
                </c:pt>
                <c:pt idx="3466">
                  <c:v>39010</c:v>
                </c:pt>
                <c:pt idx="3467">
                  <c:v>39011</c:v>
                </c:pt>
                <c:pt idx="3468">
                  <c:v>39012</c:v>
                </c:pt>
                <c:pt idx="3469">
                  <c:v>39013</c:v>
                </c:pt>
                <c:pt idx="3470">
                  <c:v>39014</c:v>
                </c:pt>
                <c:pt idx="3471">
                  <c:v>39015</c:v>
                </c:pt>
                <c:pt idx="3472">
                  <c:v>39016</c:v>
                </c:pt>
                <c:pt idx="3473">
                  <c:v>39017</c:v>
                </c:pt>
                <c:pt idx="3474">
                  <c:v>39018</c:v>
                </c:pt>
                <c:pt idx="3475">
                  <c:v>39019</c:v>
                </c:pt>
                <c:pt idx="3476">
                  <c:v>39020</c:v>
                </c:pt>
                <c:pt idx="3477">
                  <c:v>39021</c:v>
                </c:pt>
                <c:pt idx="3478">
                  <c:v>39022</c:v>
                </c:pt>
                <c:pt idx="3479">
                  <c:v>39023</c:v>
                </c:pt>
                <c:pt idx="3480">
                  <c:v>39024</c:v>
                </c:pt>
                <c:pt idx="3481">
                  <c:v>39025</c:v>
                </c:pt>
                <c:pt idx="3482">
                  <c:v>39026</c:v>
                </c:pt>
                <c:pt idx="3483">
                  <c:v>39027</c:v>
                </c:pt>
                <c:pt idx="3484">
                  <c:v>39028</c:v>
                </c:pt>
                <c:pt idx="3485">
                  <c:v>39029</c:v>
                </c:pt>
                <c:pt idx="3486">
                  <c:v>39030</c:v>
                </c:pt>
                <c:pt idx="3487">
                  <c:v>39031</c:v>
                </c:pt>
                <c:pt idx="3488">
                  <c:v>39032</c:v>
                </c:pt>
                <c:pt idx="3489">
                  <c:v>39033</c:v>
                </c:pt>
                <c:pt idx="3490">
                  <c:v>39034</c:v>
                </c:pt>
                <c:pt idx="3491">
                  <c:v>39035</c:v>
                </c:pt>
                <c:pt idx="3492">
                  <c:v>39036</c:v>
                </c:pt>
                <c:pt idx="3493">
                  <c:v>39037</c:v>
                </c:pt>
                <c:pt idx="3494">
                  <c:v>39038</c:v>
                </c:pt>
                <c:pt idx="3495">
                  <c:v>39039</c:v>
                </c:pt>
                <c:pt idx="3496">
                  <c:v>39040</c:v>
                </c:pt>
                <c:pt idx="3497">
                  <c:v>39041</c:v>
                </c:pt>
                <c:pt idx="3498">
                  <c:v>39042</c:v>
                </c:pt>
                <c:pt idx="3499">
                  <c:v>39043</c:v>
                </c:pt>
                <c:pt idx="3500">
                  <c:v>39044</c:v>
                </c:pt>
                <c:pt idx="3501">
                  <c:v>39045</c:v>
                </c:pt>
                <c:pt idx="3502">
                  <c:v>39046</c:v>
                </c:pt>
                <c:pt idx="3503">
                  <c:v>39047</c:v>
                </c:pt>
                <c:pt idx="3504">
                  <c:v>39048</c:v>
                </c:pt>
                <c:pt idx="3505">
                  <c:v>39049</c:v>
                </c:pt>
                <c:pt idx="3506">
                  <c:v>39050</c:v>
                </c:pt>
                <c:pt idx="3507">
                  <c:v>39051</c:v>
                </c:pt>
                <c:pt idx="3508">
                  <c:v>39052</c:v>
                </c:pt>
                <c:pt idx="3509">
                  <c:v>39053</c:v>
                </c:pt>
                <c:pt idx="3510">
                  <c:v>39054</c:v>
                </c:pt>
                <c:pt idx="3511">
                  <c:v>39055</c:v>
                </c:pt>
                <c:pt idx="3512">
                  <c:v>39056</c:v>
                </c:pt>
                <c:pt idx="3513">
                  <c:v>39057</c:v>
                </c:pt>
                <c:pt idx="3514">
                  <c:v>39058</c:v>
                </c:pt>
                <c:pt idx="3515">
                  <c:v>39059</c:v>
                </c:pt>
                <c:pt idx="3516">
                  <c:v>39060</c:v>
                </c:pt>
                <c:pt idx="3517">
                  <c:v>39061</c:v>
                </c:pt>
                <c:pt idx="3518">
                  <c:v>39062</c:v>
                </c:pt>
                <c:pt idx="3519">
                  <c:v>39063</c:v>
                </c:pt>
                <c:pt idx="3520">
                  <c:v>39064</c:v>
                </c:pt>
                <c:pt idx="3521">
                  <c:v>39065</c:v>
                </c:pt>
                <c:pt idx="3522">
                  <c:v>39066</c:v>
                </c:pt>
                <c:pt idx="3523">
                  <c:v>39067</c:v>
                </c:pt>
                <c:pt idx="3524">
                  <c:v>39068</c:v>
                </c:pt>
                <c:pt idx="3525">
                  <c:v>39069</c:v>
                </c:pt>
                <c:pt idx="3526">
                  <c:v>39070</c:v>
                </c:pt>
                <c:pt idx="3527">
                  <c:v>39071</c:v>
                </c:pt>
                <c:pt idx="3528">
                  <c:v>39072</c:v>
                </c:pt>
                <c:pt idx="3529">
                  <c:v>39073</c:v>
                </c:pt>
                <c:pt idx="3530">
                  <c:v>39074</c:v>
                </c:pt>
                <c:pt idx="3531">
                  <c:v>39075</c:v>
                </c:pt>
                <c:pt idx="3532">
                  <c:v>39076</c:v>
                </c:pt>
                <c:pt idx="3533">
                  <c:v>39077</c:v>
                </c:pt>
                <c:pt idx="3534">
                  <c:v>39078</c:v>
                </c:pt>
                <c:pt idx="3535">
                  <c:v>39079</c:v>
                </c:pt>
                <c:pt idx="3536">
                  <c:v>39080</c:v>
                </c:pt>
                <c:pt idx="3537">
                  <c:v>39081</c:v>
                </c:pt>
                <c:pt idx="3538">
                  <c:v>39082</c:v>
                </c:pt>
                <c:pt idx="3539">
                  <c:v>39083</c:v>
                </c:pt>
                <c:pt idx="3540">
                  <c:v>39084</c:v>
                </c:pt>
                <c:pt idx="3541">
                  <c:v>39085</c:v>
                </c:pt>
                <c:pt idx="3542">
                  <c:v>39086</c:v>
                </c:pt>
                <c:pt idx="3543">
                  <c:v>39087</c:v>
                </c:pt>
                <c:pt idx="3544">
                  <c:v>39088</c:v>
                </c:pt>
                <c:pt idx="3545">
                  <c:v>39089</c:v>
                </c:pt>
                <c:pt idx="3546">
                  <c:v>39090</c:v>
                </c:pt>
                <c:pt idx="3547">
                  <c:v>39091</c:v>
                </c:pt>
                <c:pt idx="3548">
                  <c:v>39092</c:v>
                </c:pt>
                <c:pt idx="3549">
                  <c:v>39093</c:v>
                </c:pt>
                <c:pt idx="3550">
                  <c:v>39094</c:v>
                </c:pt>
                <c:pt idx="3551">
                  <c:v>39095</c:v>
                </c:pt>
                <c:pt idx="3552">
                  <c:v>39096</c:v>
                </c:pt>
                <c:pt idx="3553">
                  <c:v>39097</c:v>
                </c:pt>
                <c:pt idx="3554">
                  <c:v>39098</c:v>
                </c:pt>
                <c:pt idx="3555">
                  <c:v>39099</c:v>
                </c:pt>
                <c:pt idx="3556">
                  <c:v>39100</c:v>
                </c:pt>
                <c:pt idx="3557">
                  <c:v>39101</c:v>
                </c:pt>
                <c:pt idx="3558">
                  <c:v>39102</c:v>
                </c:pt>
                <c:pt idx="3559">
                  <c:v>39103</c:v>
                </c:pt>
                <c:pt idx="3560">
                  <c:v>39104</c:v>
                </c:pt>
                <c:pt idx="3561">
                  <c:v>39105</c:v>
                </c:pt>
                <c:pt idx="3562">
                  <c:v>39106</c:v>
                </c:pt>
                <c:pt idx="3563">
                  <c:v>39107</c:v>
                </c:pt>
                <c:pt idx="3564">
                  <c:v>39108</c:v>
                </c:pt>
                <c:pt idx="3565">
                  <c:v>39109</c:v>
                </c:pt>
                <c:pt idx="3566">
                  <c:v>39110</c:v>
                </c:pt>
                <c:pt idx="3567">
                  <c:v>39111</c:v>
                </c:pt>
                <c:pt idx="3568">
                  <c:v>39112</c:v>
                </c:pt>
                <c:pt idx="3569">
                  <c:v>39113</c:v>
                </c:pt>
                <c:pt idx="3570">
                  <c:v>39114</c:v>
                </c:pt>
                <c:pt idx="3571">
                  <c:v>39115</c:v>
                </c:pt>
                <c:pt idx="3572">
                  <c:v>39116</c:v>
                </c:pt>
                <c:pt idx="3573">
                  <c:v>39117</c:v>
                </c:pt>
                <c:pt idx="3574">
                  <c:v>39118</c:v>
                </c:pt>
                <c:pt idx="3575">
                  <c:v>39119</c:v>
                </c:pt>
                <c:pt idx="3576">
                  <c:v>39120</c:v>
                </c:pt>
                <c:pt idx="3577">
                  <c:v>39121</c:v>
                </c:pt>
                <c:pt idx="3578">
                  <c:v>39122</c:v>
                </c:pt>
                <c:pt idx="3579">
                  <c:v>39123</c:v>
                </c:pt>
                <c:pt idx="3580">
                  <c:v>39124</c:v>
                </c:pt>
                <c:pt idx="3581">
                  <c:v>39125</c:v>
                </c:pt>
                <c:pt idx="3582">
                  <c:v>39126</c:v>
                </c:pt>
                <c:pt idx="3583">
                  <c:v>39127</c:v>
                </c:pt>
                <c:pt idx="3584">
                  <c:v>39128</c:v>
                </c:pt>
                <c:pt idx="3585">
                  <c:v>39129</c:v>
                </c:pt>
                <c:pt idx="3586">
                  <c:v>39130</c:v>
                </c:pt>
                <c:pt idx="3587">
                  <c:v>39131</c:v>
                </c:pt>
                <c:pt idx="3588">
                  <c:v>39132</c:v>
                </c:pt>
                <c:pt idx="3589">
                  <c:v>39133</c:v>
                </c:pt>
                <c:pt idx="3590">
                  <c:v>39134</c:v>
                </c:pt>
                <c:pt idx="3591">
                  <c:v>39135</c:v>
                </c:pt>
                <c:pt idx="3592">
                  <c:v>39136</c:v>
                </c:pt>
                <c:pt idx="3593">
                  <c:v>39137</c:v>
                </c:pt>
                <c:pt idx="3594">
                  <c:v>39138</c:v>
                </c:pt>
                <c:pt idx="3595">
                  <c:v>39139</c:v>
                </c:pt>
                <c:pt idx="3596">
                  <c:v>39140</c:v>
                </c:pt>
                <c:pt idx="3597">
                  <c:v>39141</c:v>
                </c:pt>
                <c:pt idx="3598">
                  <c:v>39142</c:v>
                </c:pt>
                <c:pt idx="3599">
                  <c:v>39143</c:v>
                </c:pt>
                <c:pt idx="3600">
                  <c:v>39144</c:v>
                </c:pt>
                <c:pt idx="3601">
                  <c:v>39145</c:v>
                </c:pt>
                <c:pt idx="3602">
                  <c:v>39146</c:v>
                </c:pt>
                <c:pt idx="3603">
                  <c:v>39147</c:v>
                </c:pt>
                <c:pt idx="3604">
                  <c:v>39148</c:v>
                </c:pt>
                <c:pt idx="3605">
                  <c:v>39149</c:v>
                </c:pt>
                <c:pt idx="3606">
                  <c:v>39150</c:v>
                </c:pt>
                <c:pt idx="3607">
                  <c:v>39151</c:v>
                </c:pt>
                <c:pt idx="3608">
                  <c:v>39152</c:v>
                </c:pt>
                <c:pt idx="3609">
                  <c:v>39153</c:v>
                </c:pt>
                <c:pt idx="3610">
                  <c:v>39154</c:v>
                </c:pt>
                <c:pt idx="3611">
                  <c:v>39155</c:v>
                </c:pt>
                <c:pt idx="3612">
                  <c:v>39156</c:v>
                </c:pt>
                <c:pt idx="3613">
                  <c:v>39157</c:v>
                </c:pt>
                <c:pt idx="3614">
                  <c:v>39158</c:v>
                </c:pt>
                <c:pt idx="3615">
                  <c:v>39159</c:v>
                </c:pt>
                <c:pt idx="3616">
                  <c:v>39160</c:v>
                </c:pt>
                <c:pt idx="3617">
                  <c:v>39161</c:v>
                </c:pt>
                <c:pt idx="3618">
                  <c:v>39162</c:v>
                </c:pt>
                <c:pt idx="3619">
                  <c:v>39163</c:v>
                </c:pt>
                <c:pt idx="3620">
                  <c:v>39164</c:v>
                </c:pt>
                <c:pt idx="3621">
                  <c:v>39165</c:v>
                </c:pt>
                <c:pt idx="3622">
                  <c:v>39166</c:v>
                </c:pt>
                <c:pt idx="3623">
                  <c:v>39167</c:v>
                </c:pt>
                <c:pt idx="3624">
                  <c:v>39168</c:v>
                </c:pt>
                <c:pt idx="3625">
                  <c:v>39169</c:v>
                </c:pt>
                <c:pt idx="3626">
                  <c:v>39170</c:v>
                </c:pt>
                <c:pt idx="3627">
                  <c:v>39171</c:v>
                </c:pt>
                <c:pt idx="3628">
                  <c:v>39172</c:v>
                </c:pt>
                <c:pt idx="3629">
                  <c:v>39173</c:v>
                </c:pt>
                <c:pt idx="3630">
                  <c:v>39174</c:v>
                </c:pt>
                <c:pt idx="3631">
                  <c:v>39175</c:v>
                </c:pt>
                <c:pt idx="3632">
                  <c:v>39176</c:v>
                </c:pt>
                <c:pt idx="3633">
                  <c:v>39177</c:v>
                </c:pt>
                <c:pt idx="3634">
                  <c:v>39178</c:v>
                </c:pt>
                <c:pt idx="3635">
                  <c:v>39179</c:v>
                </c:pt>
                <c:pt idx="3636">
                  <c:v>39180</c:v>
                </c:pt>
                <c:pt idx="3637">
                  <c:v>39181</c:v>
                </c:pt>
                <c:pt idx="3638">
                  <c:v>39182</c:v>
                </c:pt>
                <c:pt idx="3639">
                  <c:v>39183</c:v>
                </c:pt>
                <c:pt idx="3640">
                  <c:v>39184</c:v>
                </c:pt>
                <c:pt idx="3641">
                  <c:v>39185</c:v>
                </c:pt>
                <c:pt idx="3642">
                  <c:v>39186</c:v>
                </c:pt>
                <c:pt idx="3643">
                  <c:v>39187</c:v>
                </c:pt>
                <c:pt idx="3644">
                  <c:v>39188</c:v>
                </c:pt>
                <c:pt idx="3645">
                  <c:v>39189</c:v>
                </c:pt>
                <c:pt idx="3646">
                  <c:v>39190</c:v>
                </c:pt>
                <c:pt idx="3647">
                  <c:v>39191</c:v>
                </c:pt>
                <c:pt idx="3648">
                  <c:v>39192</c:v>
                </c:pt>
                <c:pt idx="3649">
                  <c:v>39193</c:v>
                </c:pt>
                <c:pt idx="3650">
                  <c:v>39194</c:v>
                </c:pt>
                <c:pt idx="3651">
                  <c:v>39195</c:v>
                </c:pt>
                <c:pt idx="3652">
                  <c:v>39196</c:v>
                </c:pt>
                <c:pt idx="3653">
                  <c:v>39197</c:v>
                </c:pt>
                <c:pt idx="3654">
                  <c:v>39198</c:v>
                </c:pt>
                <c:pt idx="3655">
                  <c:v>39199</c:v>
                </c:pt>
                <c:pt idx="3656">
                  <c:v>39200</c:v>
                </c:pt>
                <c:pt idx="3657">
                  <c:v>39201</c:v>
                </c:pt>
                <c:pt idx="3658">
                  <c:v>39202</c:v>
                </c:pt>
                <c:pt idx="3659">
                  <c:v>39203</c:v>
                </c:pt>
                <c:pt idx="3660">
                  <c:v>39204</c:v>
                </c:pt>
                <c:pt idx="3661">
                  <c:v>39205</c:v>
                </c:pt>
                <c:pt idx="3662">
                  <c:v>39206</c:v>
                </c:pt>
                <c:pt idx="3663">
                  <c:v>39207</c:v>
                </c:pt>
                <c:pt idx="3664">
                  <c:v>39208</c:v>
                </c:pt>
                <c:pt idx="3665">
                  <c:v>39209</c:v>
                </c:pt>
                <c:pt idx="3666">
                  <c:v>39210</c:v>
                </c:pt>
                <c:pt idx="3667">
                  <c:v>39211</c:v>
                </c:pt>
                <c:pt idx="3668">
                  <c:v>39212</c:v>
                </c:pt>
                <c:pt idx="3669">
                  <c:v>39213</c:v>
                </c:pt>
                <c:pt idx="3670">
                  <c:v>39214</c:v>
                </c:pt>
                <c:pt idx="3671">
                  <c:v>39215</c:v>
                </c:pt>
                <c:pt idx="3672">
                  <c:v>39216</c:v>
                </c:pt>
                <c:pt idx="3673">
                  <c:v>39217</c:v>
                </c:pt>
                <c:pt idx="3674">
                  <c:v>39218</c:v>
                </c:pt>
                <c:pt idx="3675">
                  <c:v>39219</c:v>
                </c:pt>
                <c:pt idx="3676">
                  <c:v>39220</c:v>
                </c:pt>
                <c:pt idx="3677">
                  <c:v>39221</c:v>
                </c:pt>
                <c:pt idx="3678">
                  <c:v>39222</c:v>
                </c:pt>
                <c:pt idx="3679">
                  <c:v>39223</c:v>
                </c:pt>
                <c:pt idx="3680">
                  <c:v>39224</c:v>
                </c:pt>
                <c:pt idx="3681">
                  <c:v>39225</c:v>
                </c:pt>
                <c:pt idx="3682">
                  <c:v>39226</c:v>
                </c:pt>
                <c:pt idx="3683">
                  <c:v>39227</c:v>
                </c:pt>
                <c:pt idx="3684">
                  <c:v>39228</c:v>
                </c:pt>
                <c:pt idx="3685">
                  <c:v>39229</c:v>
                </c:pt>
                <c:pt idx="3686">
                  <c:v>39230</c:v>
                </c:pt>
                <c:pt idx="3687">
                  <c:v>39231</c:v>
                </c:pt>
                <c:pt idx="3688">
                  <c:v>39232</c:v>
                </c:pt>
                <c:pt idx="3689">
                  <c:v>39233</c:v>
                </c:pt>
                <c:pt idx="3690">
                  <c:v>39234</c:v>
                </c:pt>
                <c:pt idx="3691">
                  <c:v>39235</c:v>
                </c:pt>
                <c:pt idx="3692">
                  <c:v>39236</c:v>
                </c:pt>
                <c:pt idx="3693">
                  <c:v>39237</c:v>
                </c:pt>
                <c:pt idx="3694">
                  <c:v>39238</c:v>
                </c:pt>
                <c:pt idx="3695">
                  <c:v>39239</c:v>
                </c:pt>
                <c:pt idx="3696">
                  <c:v>39240</c:v>
                </c:pt>
                <c:pt idx="3697">
                  <c:v>39241</c:v>
                </c:pt>
                <c:pt idx="3698">
                  <c:v>39242</c:v>
                </c:pt>
                <c:pt idx="3699">
                  <c:v>39243</c:v>
                </c:pt>
                <c:pt idx="3700">
                  <c:v>39244</c:v>
                </c:pt>
                <c:pt idx="3701">
                  <c:v>39245</c:v>
                </c:pt>
                <c:pt idx="3702">
                  <c:v>39246</c:v>
                </c:pt>
                <c:pt idx="3703">
                  <c:v>39247</c:v>
                </c:pt>
                <c:pt idx="3704">
                  <c:v>39248</c:v>
                </c:pt>
                <c:pt idx="3705">
                  <c:v>39249</c:v>
                </c:pt>
                <c:pt idx="3706">
                  <c:v>39250</c:v>
                </c:pt>
                <c:pt idx="3707">
                  <c:v>39251</c:v>
                </c:pt>
                <c:pt idx="3708">
                  <c:v>39252</c:v>
                </c:pt>
                <c:pt idx="3709">
                  <c:v>39253</c:v>
                </c:pt>
                <c:pt idx="3710">
                  <c:v>39254</c:v>
                </c:pt>
                <c:pt idx="3711">
                  <c:v>39255</c:v>
                </c:pt>
                <c:pt idx="3712">
                  <c:v>39256</c:v>
                </c:pt>
                <c:pt idx="3713">
                  <c:v>39257</c:v>
                </c:pt>
                <c:pt idx="3714">
                  <c:v>39258</c:v>
                </c:pt>
                <c:pt idx="3715">
                  <c:v>39259</c:v>
                </c:pt>
                <c:pt idx="3716">
                  <c:v>39260</c:v>
                </c:pt>
                <c:pt idx="3717">
                  <c:v>39261</c:v>
                </c:pt>
                <c:pt idx="3718">
                  <c:v>39262</c:v>
                </c:pt>
                <c:pt idx="3719">
                  <c:v>39263</c:v>
                </c:pt>
                <c:pt idx="3720">
                  <c:v>39264</c:v>
                </c:pt>
                <c:pt idx="3721">
                  <c:v>39265</c:v>
                </c:pt>
                <c:pt idx="3722">
                  <c:v>39266</c:v>
                </c:pt>
                <c:pt idx="3723">
                  <c:v>39267</c:v>
                </c:pt>
                <c:pt idx="3724">
                  <c:v>39268</c:v>
                </c:pt>
                <c:pt idx="3725">
                  <c:v>39269</c:v>
                </c:pt>
                <c:pt idx="3726">
                  <c:v>39270</c:v>
                </c:pt>
                <c:pt idx="3727">
                  <c:v>39271</c:v>
                </c:pt>
                <c:pt idx="3728">
                  <c:v>39272</c:v>
                </c:pt>
                <c:pt idx="3729">
                  <c:v>39273</c:v>
                </c:pt>
                <c:pt idx="3730">
                  <c:v>39274</c:v>
                </c:pt>
                <c:pt idx="3731">
                  <c:v>39275</c:v>
                </c:pt>
                <c:pt idx="3732">
                  <c:v>39276</c:v>
                </c:pt>
                <c:pt idx="3733">
                  <c:v>39277</c:v>
                </c:pt>
                <c:pt idx="3734">
                  <c:v>39278</c:v>
                </c:pt>
                <c:pt idx="3735">
                  <c:v>39279</c:v>
                </c:pt>
                <c:pt idx="3736">
                  <c:v>39280</c:v>
                </c:pt>
                <c:pt idx="3737">
                  <c:v>39281</c:v>
                </c:pt>
                <c:pt idx="3738">
                  <c:v>39282</c:v>
                </c:pt>
                <c:pt idx="3739">
                  <c:v>39283</c:v>
                </c:pt>
                <c:pt idx="3740">
                  <c:v>39284</c:v>
                </c:pt>
                <c:pt idx="3741">
                  <c:v>39285</c:v>
                </c:pt>
                <c:pt idx="3742">
                  <c:v>39286</c:v>
                </c:pt>
                <c:pt idx="3743">
                  <c:v>39287</c:v>
                </c:pt>
                <c:pt idx="3744">
                  <c:v>39288</c:v>
                </c:pt>
                <c:pt idx="3745">
                  <c:v>39289</c:v>
                </c:pt>
                <c:pt idx="3746">
                  <c:v>39290</c:v>
                </c:pt>
                <c:pt idx="3747">
                  <c:v>39291</c:v>
                </c:pt>
                <c:pt idx="3748">
                  <c:v>39292</c:v>
                </c:pt>
                <c:pt idx="3749">
                  <c:v>39293</c:v>
                </c:pt>
                <c:pt idx="3750">
                  <c:v>39294</c:v>
                </c:pt>
                <c:pt idx="3751">
                  <c:v>39295</c:v>
                </c:pt>
                <c:pt idx="3752">
                  <c:v>39296</c:v>
                </c:pt>
                <c:pt idx="3753">
                  <c:v>39297</c:v>
                </c:pt>
                <c:pt idx="3754">
                  <c:v>39298</c:v>
                </c:pt>
                <c:pt idx="3755">
                  <c:v>39299</c:v>
                </c:pt>
                <c:pt idx="3756">
                  <c:v>39300</c:v>
                </c:pt>
                <c:pt idx="3757">
                  <c:v>39301</c:v>
                </c:pt>
                <c:pt idx="3758">
                  <c:v>39302</c:v>
                </c:pt>
                <c:pt idx="3759">
                  <c:v>39303</c:v>
                </c:pt>
                <c:pt idx="3760">
                  <c:v>39304</c:v>
                </c:pt>
                <c:pt idx="3761">
                  <c:v>39305</c:v>
                </c:pt>
                <c:pt idx="3762">
                  <c:v>39306</c:v>
                </c:pt>
                <c:pt idx="3763">
                  <c:v>39307</c:v>
                </c:pt>
                <c:pt idx="3764">
                  <c:v>39308</c:v>
                </c:pt>
                <c:pt idx="3765">
                  <c:v>39309</c:v>
                </c:pt>
                <c:pt idx="3766">
                  <c:v>39310</c:v>
                </c:pt>
                <c:pt idx="3767">
                  <c:v>39311</c:v>
                </c:pt>
                <c:pt idx="3768">
                  <c:v>39312</c:v>
                </c:pt>
                <c:pt idx="3769">
                  <c:v>39313</c:v>
                </c:pt>
                <c:pt idx="3770">
                  <c:v>39314</c:v>
                </c:pt>
                <c:pt idx="3771">
                  <c:v>39315</c:v>
                </c:pt>
                <c:pt idx="3772">
                  <c:v>39316</c:v>
                </c:pt>
                <c:pt idx="3773">
                  <c:v>39317</c:v>
                </c:pt>
                <c:pt idx="3774">
                  <c:v>39318</c:v>
                </c:pt>
                <c:pt idx="3775">
                  <c:v>39319</c:v>
                </c:pt>
                <c:pt idx="3776">
                  <c:v>39320</c:v>
                </c:pt>
                <c:pt idx="3777">
                  <c:v>39321</c:v>
                </c:pt>
                <c:pt idx="3778">
                  <c:v>39322</c:v>
                </c:pt>
                <c:pt idx="3779">
                  <c:v>39323</c:v>
                </c:pt>
                <c:pt idx="3780">
                  <c:v>39324</c:v>
                </c:pt>
                <c:pt idx="3781">
                  <c:v>39325</c:v>
                </c:pt>
                <c:pt idx="3782">
                  <c:v>39326</c:v>
                </c:pt>
                <c:pt idx="3783">
                  <c:v>39327</c:v>
                </c:pt>
                <c:pt idx="3784">
                  <c:v>39328</c:v>
                </c:pt>
                <c:pt idx="3785">
                  <c:v>39329</c:v>
                </c:pt>
                <c:pt idx="3786">
                  <c:v>39330</c:v>
                </c:pt>
                <c:pt idx="3787">
                  <c:v>39331</c:v>
                </c:pt>
                <c:pt idx="3788">
                  <c:v>39332</c:v>
                </c:pt>
                <c:pt idx="3789">
                  <c:v>39333</c:v>
                </c:pt>
                <c:pt idx="3790">
                  <c:v>39334</c:v>
                </c:pt>
                <c:pt idx="3791">
                  <c:v>39335</c:v>
                </c:pt>
                <c:pt idx="3792">
                  <c:v>39336</c:v>
                </c:pt>
                <c:pt idx="3793">
                  <c:v>39337</c:v>
                </c:pt>
                <c:pt idx="3794">
                  <c:v>39338</c:v>
                </c:pt>
                <c:pt idx="3795">
                  <c:v>39339</c:v>
                </c:pt>
                <c:pt idx="3796">
                  <c:v>39340</c:v>
                </c:pt>
                <c:pt idx="3797">
                  <c:v>39341</c:v>
                </c:pt>
                <c:pt idx="3798">
                  <c:v>39342</c:v>
                </c:pt>
                <c:pt idx="3799">
                  <c:v>39343</c:v>
                </c:pt>
                <c:pt idx="3800">
                  <c:v>39344</c:v>
                </c:pt>
                <c:pt idx="3801">
                  <c:v>39345</c:v>
                </c:pt>
                <c:pt idx="3802">
                  <c:v>39346</c:v>
                </c:pt>
                <c:pt idx="3803">
                  <c:v>39347</c:v>
                </c:pt>
                <c:pt idx="3804">
                  <c:v>39348</c:v>
                </c:pt>
                <c:pt idx="3805">
                  <c:v>39349</c:v>
                </c:pt>
                <c:pt idx="3806">
                  <c:v>39350</c:v>
                </c:pt>
                <c:pt idx="3807">
                  <c:v>39351</c:v>
                </c:pt>
                <c:pt idx="3808">
                  <c:v>39352</c:v>
                </c:pt>
                <c:pt idx="3809">
                  <c:v>39353</c:v>
                </c:pt>
                <c:pt idx="3810">
                  <c:v>39354</c:v>
                </c:pt>
                <c:pt idx="3811">
                  <c:v>39355</c:v>
                </c:pt>
                <c:pt idx="3812">
                  <c:v>39356</c:v>
                </c:pt>
                <c:pt idx="3813">
                  <c:v>39357</c:v>
                </c:pt>
                <c:pt idx="3814">
                  <c:v>39358</c:v>
                </c:pt>
                <c:pt idx="3815">
                  <c:v>39359</c:v>
                </c:pt>
                <c:pt idx="3816">
                  <c:v>39360</c:v>
                </c:pt>
                <c:pt idx="3817">
                  <c:v>39361</c:v>
                </c:pt>
                <c:pt idx="3818">
                  <c:v>39362</c:v>
                </c:pt>
                <c:pt idx="3819">
                  <c:v>39363</c:v>
                </c:pt>
                <c:pt idx="3820">
                  <c:v>39364</c:v>
                </c:pt>
                <c:pt idx="3821">
                  <c:v>39365</c:v>
                </c:pt>
                <c:pt idx="3822">
                  <c:v>39366</c:v>
                </c:pt>
                <c:pt idx="3823">
                  <c:v>39367</c:v>
                </c:pt>
                <c:pt idx="3824">
                  <c:v>39368</c:v>
                </c:pt>
                <c:pt idx="3825">
                  <c:v>39369</c:v>
                </c:pt>
                <c:pt idx="3826">
                  <c:v>39370</c:v>
                </c:pt>
                <c:pt idx="3827">
                  <c:v>39371</c:v>
                </c:pt>
                <c:pt idx="3828">
                  <c:v>39372</c:v>
                </c:pt>
                <c:pt idx="3829">
                  <c:v>39373</c:v>
                </c:pt>
                <c:pt idx="3830">
                  <c:v>39374</c:v>
                </c:pt>
                <c:pt idx="3831">
                  <c:v>39375</c:v>
                </c:pt>
                <c:pt idx="3832">
                  <c:v>39376</c:v>
                </c:pt>
                <c:pt idx="3833">
                  <c:v>39377</c:v>
                </c:pt>
                <c:pt idx="3834">
                  <c:v>39378</c:v>
                </c:pt>
                <c:pt idx="3835">
                  <c:v>39379</c:v>
                </c:pt>
                <c:pt idx="3836">
                  <c:v>39380</c:v>
                </c:pt>
                <c:pt idx="3837">
                  <c:v>39381</c:v>
                </c:pt>
                <c:pt idx="3838">
                  <c:v>39382</c:v>
                </c:pt>
                <c:pt idx="3839">
                  <c:v>39383</c:v>
                </c:pt>
                <c:pt idx="3840">
                  <c:v>39384</c:v>
                </c:pt>
                <c:pt idx="3841">
                  <c:v>39385</c:v>
                </c:pt>
                <c:pt idx="3842">
                  <c:v>39386</c:v>
                </c:pt>
                <c:pt idx="3843">
                  <c:v>39387</c:v>
                </c:pt>
                <c:pt idx="3844">
                  <c:v>39388</c:v>
                </c:pt>
                <c:pt idx="3845">
                  <c:v>39389</c:v>
                </c:pt>
                <c:pt idx="3846">
                  <c:v>39390</c:v>
                </c:pt>
                <c:pt idx="3847">
                  <c:v>39391</c:v>
                </c:pt>
                <c:pt idx="3848">
                  <c:v>39392</c:v>
                </c:pt>
                <c:pt idx="3849">
                  <c:v>39393</c:v>
                </c:pt>
                <c:pt idx="3850">
                  <c:v>39394</c:v>
                </c:pt>
                <c:pt idx="3851">
                  <c:v>39395</c:v>
                </c:pt>
                <c:pt idx="3852">
                  <c:v>39396</c:v>
                </c:pt>
                <c:pt idx="3853">
                  <c:v>39397</c:v>
                </c:pt>
                <c:pt idx="3854">
                  <c:v>39398</c:v>
                </c:pt>
                <c:pt idx="3855">
                  <c:v>39399</c:v>
                </c:pt>
                <c:pt idx="3856">
                  <c:v>39400</c:v>
                </c:pt>
                <c:pt idx="3857">
                  <c:v>39401</c:v>
                </c:pt>
                <c:pt idx="3858">
                  <c:v>39402</c:v>
                </c:pt>
                <c:pt idx="3859">
                  <c:v>39403</c:v>
                </c:pt>
                <c:pt idx="3860">
                  <c:v>39404</c:v>
                </c:pt>
                <c:pt idx="3861">
                  <c:v>39405</c:v>
                </c:pt>
                <c:pt idx="3862">
                  <c:v>39406</c:v>
                </c:pt>
                <c:pt idx="3863">
                  <c:v>39407</c:v>
                </c:pt>
                <c:pt idx="3864">
                  <c:v>39408</c:v>
                </c:pt>
                <c:pt idx="3865">
                  <c:v>39409</c:v>
                </c:pt>
                <c:pt idx="3866">
                  <c:v>39410</c:v>
                </c:pt>
                <c:pt idx="3867">
                  <c:v>39411</c:v>
                </c:pt>
                <c:pt idx="3868">
                  <c:v>39412</c:v>
                </c:pt>
                <c:pt idx="3869">
                  <c:v>39413</c:v>
                </c:pt>
                <c:pt idx="3870">
                  <c:v>39414</c:v>
                </c:pt>
                <c:pt idx="3871">
                  <c:v>39415</c:v>
                </c:pt>
                <c:pt idx="3872">
                  <c:v>39416</c:v>
                </c:pt>
                <c:pt idx="3873">
                  <c:v>39417</c:v>
                </c:pt>
                <c:pt idx="3874">
                  <c:v>39418</c:v>
                </c:pt>
                <c:pt idx="3875">
                  <c:v>39419</c:v>
                </c:pt>
                <c:pt idx="3876">
                  <c:v>39420</c:v>
                </c:pt>
                <c:pt idx="3877">
                  <c:v>39421</c:v>
                </c:pt>
                <c:pt idx="3878">
                  <c:v>39422</c:v>
                </c:pt>
                <c:pt idx="3879">
                  <c:v>39423</c:v>
                </c:pt>
                <c:pt idx="3880">
                  <c:v>39424</c:v>
                </c:pt>
                <c:pt idx="3881">
                  <c:v>39425</c:v>
                </c:pt>
                <c:pt idx="3882">
                  <c:v>39426</c:v>
                </c:pt>
                <c:pt idx="3883">
                  <c:v>39427</c:v>
                </c:pt>
                <c:pt idx="3884">
                  <c:v>39428</c:v>
                </c:pt>
                <c:pt idx="3885">
                  <c:v>39429</c:v>
                </c:pt>
                <c:pt idx="3886">
                  <c:v>39430</c:v>
                </c:pt>
                <c:pt idx="3887">
                  <c:v>39431</c:v>
                </c:pt>
                <c:pt idx="3888">
                  <c:v>39432</c:v>
                </c:pt>
                <c:pt idx="3889">
                  <c:v>39433</c:v>
                </c:pt>
                <c:pt idx="3890">
                  <c:v>39434</c:v>
                </c:pt>
                <c:pt idx="3891">
                  <c:v>39435</c:v>
                </c:pt>
                <c:pt idx="3892">
                  <c:v>39436</c:v>
                </c:pt>
                <c:pt idx="3893">
                  <c:v>39437</c:v>
                </c:pt>
                <c:pt idx="3894">
                  <c:v>39438</c:v>
                </c:pt>
                <c:pt idx="3895">
                  <c:v>39439</c:v>
                </c:pt>
                <c:pt idx="3896">
                  <c:v>39440</c:v>
                </c:pt>
                <c:pt idx="3897">
                  <c:v>39441</c:v>
                </c:pt>
                <c:pt idx="3898">
                  <c:v>39442</c:v>
                </c:pt>
                <c:pt idx="3899">
                  <c:v>39443</c:v>
                </c:pt>
                <c:pt idx="3900">
                  <c:v>39444</c:v>
                </c:pt>
                <c:pt idx="3901">
                  <c:v>39445</c:v>
                </c:pt>
                <c:pt idx="3902">
                  <c:v>39446</c:v>
                </c:pt>
                <c:pt idx="3903">
                  <c:v>39447</c:v>
                </c:pt>
                <c:pt idx="3904">
                  <c:v>39448</c:v>
                </c:pt>
                <c:pt idx="3905">
                  <c:v>39449</c:v>
                </c:pt>
                <c:pt idx="3906">
                  <c:v>39450</c:v>
                </c:pt>
                <c:pt idx="3907">
                  <c:v>39451</c:v>
                </c:pt>
                <c:pt idx="3908">
                  <c:v>39452</c:v>
                </c:pt>
                <c:pt idx="3909">
                  <c:v>39453</c:v>
                </c:pt>
                <c:pt idx="3910">
                  <c:v>39454</c:v>
                </c:pt>
                <c:pt idx="3911">
                  <c:v>39455</c:v>
                </c:pt>
                <c:pt idx="3912">
                  <c:v>39456</c:v>
                </c:pt>
                <c:pt idx="3913">
                  <c:v>39457</c:v>
                </c:pt>
                <c:pt idx="3914">
                  <c:v>39458</c:v>
                </c:pt>
                <c:pt idx="3915">
                  <c:v>39459</c:v>
                </c:pt>
                <c:pt idx="3916">
                  <c:v>39460</c:v>
                </c:pt>
                <c:pt idx="3917">
                  <c:v>39461</c:v>
                </c:pt>
                <c:pt idx="3918">
                  <c:v>39462</c:v>
                </c:pt>
                <c:pt idx="3919">
                  <c:v>39463</c:v>
                </c:pt>
                <c:pt idx="3920">
                  <c:v>39464</c:v>
                </c:pt>
                <c:pt idx="3921">
                  <c:v>39465</c:v>
                </c:pt>
                <c:pt idx="3922">
                  <c:v>39466</c:v>
                </c:pt>
                <c:pt idx="3923">
                  <c:v>39467</c:v>
                </c:pt>
                <c:pt idx="3924">
                  <c:v>39468</c:v>
                </c:pt>
                <c:pt idx="3925">
                  <c:v>39469</c:v>
                </c:pt>
                <c:pt idx="3926">
                  <c:v>39470</c:v>
                </c:pt>
                <c:pt idx="3927">
                  <c:v>39471</c:v>
                </c:pt>
                <c:pt idx="3928">
                  <c:v>39472</c:v>
                </c:pt>
                <c:pt idx="3929">
                  <c:v>39473</c:v>
                </c:pt>
                <c:pt idx="3930">
                  <c:v>39474</c:v>
                </c:pt>
                <c:pt idx="3931">
                  <c:v>39475</c:v>
                </c:pt>
                <c:pt idx="3932">
                  <c:v>39476</c:v>
                </c:pt>
                <c:pt idx="3933">
                  <c:v>39477</c:v>
                </c:pt>
                <c:pt idx="3934">
                  <c:v>39478</c:v>
                </c:pt>
                <c:pt idx="3935">
                  <c:v>39479</c:v>
                </c:pt>
                <c:pt idx="3936">
                  <c:v>39480</c:v>
                </c:pt>
                <c:pt idx="3937">
                  <c:v>39481</c:v>
                </c:pt>
                <c:pt idx="3938">
                  <c:v>39482</c:v>
                </c:pt>
                <c:pt idx="3939">
                  <c:v>39483</c:v>
                </c:pt>
                <c:pt idx="3940">
                  <c:v>39484</c:v>
                </c:pt>
                <c:pt idx="3941">
                  <c:v>39485</c:v>
                </c:pt>
                <c:pt idx="3942">
                  <c:v>39486</c:v>
                </c:pt>
                <c:pt idx="3943">
                  <c:v>39487</c:v>
                </c:pt>
                <c:pt idx="3944">
                  <c:v>39488</c:v>
                </c:pt>
                <c:pt idx="3945">
                  <c:v>39489</c:v>
                </c:pt>
                <c:pt idx="3946">
                  <c:v>39490</c:v>
                </c:pt>
                <c:pt idx="3947">
                  <c:v>39491</c:v>
                </c:pt>
                <c:pt idx="3948">
                  <c:v>39492</c:v>
                </c:pt>
                <c:pt idx="3949">
                  <c:v>39493</c:v>
                </c:pt>
                <c:pt idx="3950">
                  <c:v>39494</c:v>
                </c:pt>
                <c:pt idx="3951">
                  <c:v>39495</c:v>
                </c:pt>
                <c:pt idx="3952">
                  <c:v>39496</c:v>
                </c:pt>
                <c:pt idx="3953">
                  <c:v>39497</c:v>
                </c:pt>
                <c:pt idx="3954">
                  <c:v>39498</c:v>
                </c:pt>
                <c:pt idx="3955">
                  <c:v>39499</c:v>
                </c:pt>
                <c:pt idx="3956">
                  <c:v>39500</c:v>
                </c:pt>
                <c:pt idx="3957">
                  <c:v>39501</c:v>
                </c:pt>
                <c:pt idx="3958">
                  <c:v>39502</c:v>
                </c:pt>
                <c:pt idx="3959">
                  <c:v>39503</c:v>
                </c:pt>
                <c:pt idx="3960">
                  <c:v>39504</c:v>
                </c:pt>
                <c:pt idx="3961">
                  <c:v>39505</c:v>
                </c:pt>
                <c:pt idx="3962">
                  <c:v>39506</c:v>
                </c:pt>
                <c:pt idx="3963">
                  <c:v>39507</c:v>
                </c:pt>
                <c:pt idx="3964">
                  <c:v>39508</c:v>
                </c:pt>
                <c:pt idx="3965">
                  <c:v>39509</c:v>
                </c:pt>
                <c:pt idx="3966">
                  <c:v>39510</c:v>
                </c:pt>
                <c:pt idx="3967">
                  <c:v>39511</c:v>
                </c:pt>
                <c:pt idx="3968">
                  <c:v>39512</c:v>
                </c:pt>
                <c:pt idx="3969">
                  <c:v>39513</c:v>
                </c:pt>
                <c:pt idx="3970">
                  <c:v>39514</c:v>
                </c:pt>
                <c:pt idx="3971">
                  <c:v>39515</c:v>
                </c:pt>
                <c:pt idx="3972">
                  <c:v>39516</c:v>
                </c:pt>
                <c:pt idx="3973">
                  <c:v>39517</c:v>
                </c:pt>
                <c:pt idx="3974">
                  <c:v>39518</c:v>
                </c:pt>
                <c:pt idx="3975">
                  <c:v>39519</c:v>
                </c:pt>
                <c:pt idx="3976">
                  <c:v>39520</c:v>
                </c:pt>
                <c:pt idx="3977">
                  <c:v>39521</c:v>
                </c:pt>
                <c:pt idx="3978">
                  <c:v>39522</c:v>
                </c:pt>
                <c:pt idx="3979">
                  <c:v>39523</c:v>
                </c:pt>
                <c:pt idx="3980">
                  <c:v>39524</c:v>
                </c:pt>
                <c:pt idx="3981">
                  <c:v>39525</c:v>
                </c:pt>
                <c:pt idx="3982">
                  <c:v>39526</c:v>
                </c:pt>
                <c:pt idx="3983">
                  <c:v>39527</c:v>
                </c:pt>
                <c:pt idx="3984">
                  <c:v>39528</c:v>
                </c:pt>
                <c:pt idx="3985">
                  <c:v>39529</c:v>
                </c:pt>
                <c:pt idx="3986">
                  <c:v>39530</c:v>
                </c:pt>
                <c:pt idx="3987">
                  <c:v>39531</c:v>
                </c:pt>
                <c:pt idx="3988">
                  <c:v>39532</c:v>
                </c:pt>
                <c:pt idx="3989">
                  <c:v>39533</c:v>
                </c:pt>
                <c:pt idx="3990">
                  <c:v>39534</c:v>
                </c:pt>
                <c:pt idx="3991">
                  <c:v>39535</c:v>
                </c:pt>
                <c:pt idx="3992">
                  <c:v>39536</c:v>
                </c:pt>
                <c:pt idx="3993">
                  <c:v>39537</c:v>
                </c:pt>
                <c:pt idx="3994">
                  <c:v>39538</c:v>
                </c:pt>
                <c:pt idx="3995">
                  <c:v>39539</c:v>
                </c:pt>
                <c:pt idx="3996">
                  <c:v>39540</c:v>
                </c:pt>
                <c:pt idx="3997">
                  <c:v>39541</c:v>
                </c:pt>
                <c:pt idx="3998">
                  <c:v>39542</c:v>
                </c:pt>
                <c:pt idx="3999">
                  <c:v>39543</c:v>
                </c:pt>
                <c:pt idx="4000">
                  <c:v>39544</c:v>
                </c:pt>
                <c:pt idx="4001">
                  <c:v>39545</c:v>
                </c:pt>
                <c:pt idx="4002">
                  <c:v>39546</c:v>
                </c:pt>
                <c:pt idx="4003">
                  <c:v>39547</c:v>
                </c:pt>
                <c:pt idx="4004">
                  <c:v>39548</c:v>
                </c:pt>
                <c:pt idx="4005">
                  <c:v>39549</c:v>
                </c:pt>
                <c:pt idx="4006">
                  <c:v>39550</c:v>
                </c:pt>
                <c:pt idx="4007">
                  <c:v>39551</c:v>
                </c:pt>
                <c:pt idx="4008">
                  <c:v>39552</c:v>
                </c:pt>
                <c:pt idx="4009">
                  <c:v>39553</c:v>
                </c:pt>
                <c:pt idx="4010">
                  <c:v>39554</c:v>
                </c:pt>
                <c:pt idx="4011">
                  <c:v>39555</c:v>
                </c:pt>
                <c:pt idx="4012">
                  <c:v>39556</c:v>
                </c:pt>
                <c:pt idx="4013">
                  <c:v>39557</c:v>
                </c:pt>
                <c:pt idx="4014">
                  <c:v>39558</c:v>
                </c:pt>
                <c:pt idx="4015">
                  <c:v>39559</c:v>
                </c:pt>
                <c:pt idx="4016">
                  <c:v>39560</c:v>
                </c:pt>
                <c:pt idx="4017">
                  <c:v>39561</c:v>
                </c:pt>
                <c:pt idx="4018">
                  <c:v>39562</c:v>
                </c:pt>
                <c:pt idx="4019">
                  <c:v>39563</c:v>
                </c:pt>
                <c:pt idx="4020">
                  <c:v>39564</c:v>
                </c:pt>
                <c:pt idx="4021">
                  <c:v>39565</c:v>
                </c:pt>
                <c:pt idx="4022">
                  <c:v>39566</c:v>
                </c:pt>
                <c:pt idx="4023">
                  <c:v>39567</c:v>
                </c:pt>
                <c:pt idx="4024">
                  <c:v>39568</c:v>
                </c:pt>
                <c:pt idx="4025">
                  <c:v>39569</c:v>
                </c:pt>
                <c:pt idx="4026">
                  <c:v>39570</c:v>
                </c:pt>
                <c:pt idx="4027">
                  <c:v>39571</c:v>
                </c:pt>
                <c:pt idx="4028">
                  <c:v>39572</c:v>
                </c:pt>
                <c:pt idx="4029">
                  <c:v>39573</c:v>
                </c:pt>
                <c:pt idx="4030">
                  <c:v>39574</c:v>
                </c:pt>
                <c:pt idx="4031">
                  <c:v>39575</c:v>
                </c:pt>
                <c:pt idx="4032">
                  <c:v>39576</c:v>
                </c:pt>
                <c:pt idx="4033">
                  <c:v>39577</c:v>
                </c:pt>
                <c:pt idx="4034">
                  <c:v>39578</c:v>
                </c:pt>
                <c:pt idx="4035">
                  <c:v>39579</c:v>
                </c:pt>
                <c:pt idx="4036">
                  <c:v>39580</c:v>
                </c:pt>
                <c:pt idx="4037">
                  <c:v>39581</c:v>
                </c:pt>
                <c:pt idx="4038">
                  <c:v>39582</c:v>
                </c:pt>
                <c:pt idx="4039">
                  <c:v>39583</c:v>
                </c:pt>
                <c:pt idx="4040">
                  <c:v>39584</c:v>
                </c:pt>
                <c:pt idx="4041">
                  <c:v>39585</c:v>
                </c:pt>
                <c:pt idx="4042">
                  <c:v>39586</c:v>
                </c:pt>
                <c:pt idx="4043">
                  <c:v>39587</c:v>
                </c:pt>
                <c:pt idx="4044">
                  <c:v>39588</c:v>
                </c:pt>
                <c:pt idx="4045">
                  <c:v>39589</c:v>
                </c:pt>
                <c:pt idx="4046">
                  <c:v>39590</c:v>
                </c:pt>
                <c:pt idx="4047">
                  <c:v>39591</c:v>
                </c:pt>
                <c:pt idx="4048">
                  <c:v>39592</c:v>
                </c:pt>
                <c:pt idx="4049">
                  <c:v>39593</c:v>
                </c:pt>
                <c:pt idx="4050">
                  <c:v>39594</c:v>
                </c:pt>
                <c:pt idx="4051">
                  <c:v>39595</c:v>
                </c:pt>
                <c:pt idx="4052">
                  <c:v>39596</c:v>
                </c:pt>
                <c:pt idx="4053">
                  <c:v>39597</c:v>
                </c:pt>
                <c:pt idx="4054">
                  <c:v>39598</c:v>
                </c:pt>
                <c:pt idx="4055">
                  <c:v>39599</c:v>
                </c:pt>
                <c:pt idx="4056">
                  <c:v>39600</c:v>
                </c:pt>
                <c:pt idx="4057">
                  <c:v>39601</c:v>
                </c:pt>
                <c:pt idx="4058">
                  <c:v>39602</c:v>
                </c:pt>
                <c:pt idx="4059">
                  <c:v>39603</c:v>
                </c:pt>
                <c:pt idx="4060">
                  <c:v>39604</c:v>
                </c:pt>
                <c:pt idx="4061">
                  <c:v>39605</c:v>
                </c:pt>
                <c:pt idx="4062">
                  <c:v>39606</c:v>
                </c:pt>
                <c:pt idx="4063">
                  <c:v>39607</c:v>
                </c:pt>
                <c:pt idx="4064">
                  <c:v>39608</c:v>
                </c:pt>
                <c:pt idx="4065">
                  <c:v>39609</c:v>
                </c:pt>
                <c:pt idx="4066">
                  <c:v>39610</c:v>
                </c:pt>
                <c:pt idx="4067">
                  <c:v>39611</c:v>
                </c:pt>
                <c:pt idx="4068">
                  <c:v>39612</c:v>
                </c:pt>
                <c:pt idx="4069">
                  <c:v>39613</c:v>
                </c:pt>
                <c:pt idx="4070">
                  <c:v>39614</c:v>
                </c:pt>
                <c:pt idx="4071">
                  <c:v>39615</c:v>
                </c:pt>
                <c:pt idx="4072">
                  <c:v>39616</c:v>
                </c:pt>
                <c:pt idx="4073">
                  <c:v>39617</c:v>
                </c:pt>
                <c:pt idx="4074">
                  <c:v>39618</c:v>
                </c:pt>
                <c:pt idx="4075">
                  <c:v>39619</c:v>
                </c:pt>
                <c:pt idx="4076">
                  <c:v>39620</c:v>
                </c:pt>
                <c:pt idx="4077">
                  <c:v>39621</c:v>
                </c:pt>
                <c:pt idx="4078">
                  <c:v>39622</c:v>
                </c:pt>
                <c:pt idx="4079">
                  <c:v>39623</c:v>
                </c:pt>
                <c:pt idx="4080">
                  <c:v>39624</c:v>
                </c:pt>
                <c:pt idx="4081">
                  <c:v>39625</c:v>
                </c:pt>
                <c:pt idx="4082">
                  <c:v>39626</c:v>
                </c:pt>
                <c:pt idx="4083">
                  <c:v>39627</c:v>
                </c:pt>
                <c:pt idx="4084">
                  <c:v>39628</c:v>
                </c:pt>
                <c:pt idx="4085">
                  <c:v>39629</c:v>
                </c:pt>
                <c:pt idx="4086">
                  <c:v>39630</c:v>
                </c:pt>
                <c:pt idx="4087">
                  <c:v>39631</c:v>
                </c:pt>
                <c:pt idx="4088">
                  <c:v>39632</c:v>
                </c:pt>
                <c:pt idx="4089">
                  <c:v>39633</c:v>
                </c:pt>
                <c:pt idx="4090">
                  <c:v>39634</c:v>
                </c:pt>
                <c:pt idx="4091">
                  <c:v>39635</c:v>
                </c:pt>
                <c:pt idx="4092">
                  <c:v>39636</c:v>
                </c:pt>
                <c:pt idx="4093">
                  <c:v>39637</c:v>
                </c:pt>
                <c:pt idx="4094">
                  <c:v>39638</c:v>
                </c:pt>
                <c:pt idx="4095">
                  <c:v>39639</c:v>
                </c:pt>
                <c:pt idx="4096">
                  <c:v>39640</c:v>
                </c:pt>
                <c:pt idx="4097">
                  <c:v>39641</c:v>
                </c:pt>
                <c:pt idx="4098">
                  <c:v>39642</c:v>
                </c:pt>
                <c:pt idx="4099">
                  <c:v>39643</c:v>
                </c:pt>
                <c:pt idx="4100">
                  <c:v>39644</c:v>
                </c:pt>
                <c:pt idx="4101">
                  <c:v>39645</c:v>
                </c:pt>
                <c:pt idx="4102">
                  <c:v>39646</c:v>
                </c:pt>
                <c:pt idx="4103">
                  <c:v>39647</c:v>
                </c:pt>
                <c:pt idx="4104">
                  <c:v>39648</c:v>
                </c:pt>
                <c:pt idx="4105">
                  <c:v>39649</c:v>
                </c:pt>
                <c:pt idx="4106">
                  <c:v>39650</c:v>
                </c:pt>
                <c:pt idx="4107">
                  <c:v>39651</c:v>
                </c:pt>
                <c:pt idx="4108">
                  <c:v>39652</c:v>
                </c:pt>
                <c:pt idx="4109">
                  <c:v>39653</c:v>
                </c:pt>
                <c:pt idx="4110">
                  <c:v>39654</c:v>
                </c:pt>
                <c:pt idx="4111">
                  <c:v>39655</c:v>
                </c:pt>
                <c:pt idx="4112">
                  <c:v>39656</c:v>
                </c:pt>
                <c:pt idx="4113">
                  <c:v>39657</c:v>
                </c:pt>
                <c:pt idx="4114">
                  <c:v>39658</c:v>
                </c:pt>
                <c:pt idx="4115">
                  <c:v>39659</c:v>
                </c:pt>
                <c:pt idx="4116">
                  <c:v>39660</c:v>
                </c:pt>
                <c:pt idx="4117">
                  <c:v>39661</c:v>
                </c:pt>
                <c:pt idx="4118">
                  <c:v>39662</c:v>
                </c:pt>
                <c:pt idx="4119">
                  <c:v>39663</c:v>
                </c:pt>
                <c:pt idx="4120">
                  <c:v>39664</c:v>
                </c:pt>
                <c:pt idx="4121">
                  <c:v>39665</c:v>
                </c:pt>
                <c:pt idx="4122">
                  <c:v>39666</c:v>
                </c:pt>
                <c:pt idx="4123">
                  <c:v>39667</c:v>
                </c:pt>
                <c:pt idx="4124">
                  <c:v>39668</c:v>
                </c:pt>
                <c:pt idx="4125">
                  <c:v>39669</c:v>
                </c:pt>
                <c:pt idx="4126">
                  <c:v>39670</c:v>
                </c:pt>
                <c:pt idx="4127">
                  <c:v>39671</c:v>
                </c:pt>
                <c:pt idx="4128">
                  <c:v>39672</c:v>
                </c:pt>
                <c:pt idx="4129">
                  <c:v>39673</c:v>
                </c:pt>
                <c:pt idx="4130">
                  <c:v>39674</c:v>
                </c:pt>
                <c:pt idx="4131">
                  <c:v>39675</c:v>
                </c:pt>
                <c:pt idx="4132">
                  <c:v>39676</c:v>
                </c:pt>
                <c:pt idx="4133">
                  <c:v>39677</c:v>
                </c:pt>
                <c:pt idx="4134">
                  <c:v>39678</c:v>
                </c:pt>
                <c:pt idx="4135">
                  <c:v>39679</c:v>
                </c:pt>
                <c:pt idx="4136">
                  <c:v>39680</c:v>
                </c:pt>
                <c:pt idx="4137">
                  <c:v>39681</c:v>
                </c:pt>
                <c:pt idx="4138">
                  <c:v>39682</c:v>
                </c:pt>
                <c:pt idx="4139">
                  <c:v>39683</c:v>
                </c:pt>
                <c:pt idx="4140">
                  <c:v>39684</c:v>
                </c:pt>
                <c:pt idx="4141">
                  <c:v>39685</c:v>
                </c:pt>
                <c:pt idx="4142">
                  <c:v>39686</c:v>
                </c:pt>
                <c:pt idx="4143">
                  <c:v>39687</c:v>
                </c:pt>
                <c:pt idx="4144">
                  <c:v>39688</c:v>
                </c:pt>
                <c:pt idx="4145">
                  <c:v>39689</c:v>
                </c:pt>
                <c:pt idx="4146">
                  <c:v>39690</c:v>
                </c:pt>
                <c:pt idx="4147">
                  <c:v>39691</c:v>
                </c:pt>
                <c:pt idx="4148">
                  <c:v>39692</c:v>
                </c:pt>
                <c:pt idx="4149">
                  <c:v>39693</c:v>
                </c:pt>
                <c:pt idx="4150">
                  <c:v>39694</c:v>
                </c:pt>
                <c:pt idx="4151">
                  <c:v>39695</c:v>
                </c:pt>
                <c:pt idx="4152">
                  <c:v>39696</c:v>
                </c:pt>
                <c:pt idx="4153">
                  <c:v>39697</c:v>
                </c:pt>
                <c:pt idx="4154">
                  <c:v>39698</c:v>
                </c:pt>
                <c:pt idx="4155">
                  <c:v>39699</c:v>
                </c:pt>
                <c:pt idx="4156">
                  <c:v>39700</c:v>
                </c:pt>
                <c:pt idx="4157">
                  <c:v>39701</c:v>
                </c:pt>
                <c:pt idx="4158">
                  <c:v>39702</c:v>
                </c:pt>
                <c:pt idx="4159">
                  <c:v>39703</c:v>
                </c:pt>
                <c:pt idx="4160">
                  <c:v>39704</c:v>
                </c:pt>
                <c:pt idx="4161">
                  <c:v>39705</c:v>
                </c:pt>
                <c:pt idx="4162">
                  <c:v>39706</c:v>
                </c:pt>
                <c:pt idx="4163">
                  <c:v>39707</c:v>
                </c:pt>
                <c:pt idx="4164">
                  <c:v>39708</c:v>
                </c:pt>
                <c:pt idx="4165">
                  <c:v>39709</c:v>
                </c:pt>
                <c:pt idx="4166">
                  <c:v>39710</c:v>
                </c:pt>
                <c:pt idx="4167">
                  <c:v>39711</c:v>
                </c:pt>
                <c:pt idx="4168">
                  <c:v>39712</c:v>
                </c:pt>
                <c:pt idx="4169">
                  <c:v>39713</c:v>
                </c:pt>
                <c:pt idx="4170">
                  <c:v>39714</c:v>
                </c:pt>
                <c:pt idx="4171">
                  <c:v>39715</c:v>
                </c:pt>
                <c:pt idx="4172">
                  <c:v>39716</c:v>
                </c:pt>
                <c:pt idx="4173">
                  <c:v>39717</c:v>
                </c:pt>
                <c:pt idx="4174">
                  <c:v>39718</c:v>
                </c:pt>
                <c:pt idx="4175">
                  <c:v>39719</c:v>
                </c:pt>
                <c:pt idx="4176">
                  <c:v>39720</c:v>
                </c:pt>
                <c:pt idx="4177">
                  <c:v>39721</c:v>
                </c:pt>
                <c:pt idx="4178">
                  <c:v>39722</c:v>
                </c:pt>
                <c:pt idx="4179">
                  <c:v>39723</c:v>
                </c:pt>
                <c:pt idx="4180">
                  <c:v>39724</c:v>
                </c:pt>
                <c:pt idx="4181">
                  <c:v>39725</c:v>
                </c:pt>
                <c:pt idx="4182">
                  <c:v>39726</c:v>
                </c:pt>
                <c:pt idx="4183">
                  <c:v>39727</c:v>
                </c:pt>
                <c:pt idx="4184">
                  <c:v>39728</c:v>
                </c:pt>
                <c:pt idx="4185">
                  <c:v>39729</c:v>
                </c:pt>
                <c:pt idx="4186">
                  <c:v>39730</c:v>
                </c:pt>
                <c:pt idx="4187">
                  <c:v>39731</c:v>
                </c:pt>
                <c:pt idx="4188">
                  <c:v>39732</c:v>
                </c:pt>
                <c:pt idx="4189">
                  <c:v>39733</c:v>
                </c:pt>
                <c:pt idx="4190">
                  <c:v>39734</c:v>
                </c:pt>
                <c:pt idx="4191">
                  <c:v>39735</c:v>
                </c:pt>
                <c:pt idx="4192">
                  <c:v>39736</c:v>
                </c:pt>
                <c:pt idx="4193">
                  <c:v>39737</c:v>
                </c:pt>
                <c:pt idx="4194">
                  <c:v>39738</c:v>
                </c:pt>
                <c:pt idx="4195">
                  <c:v>39739</c:v>
                </c:pt>
                <c:pt idx="4196">
                  <c:v>39740</c:v>
                </c:pt>
                <c:pt idx="4197">
                  <c:v>39741</c:v>
                </c:pt>
                <c:pt idx="4198">
                  <c:v>39742</c:v>
                </c:pt>
                <c:pt idx="4199">
                  <c:v>39743</c:v>
                </c:pt>
                <c:pt idx="4200">
                  <c:v>39744</c:v>
                </c:pt>
                <c:pt idx="4201">
                  <c:v>39745</c:v>
                </c:pt>
                <c:pt idx="4202">
                  <c:v>39746</c:v>
                </c:pt>
                <c:pt idx="4203">
                  <c:v>39747</c:v>
                </c:pt>
                <c:pt idx="4204">
                  <c:v>39748</c:v>
                </c:pt>
                <c:pt idx="4205">
                  <c:v>39749</c:v>
                </c:pt>
                <c:pt idx="4206">
                  <c:v>39750</c:v>
                </c:pt>
                <c:pt idx="4207">
                  <c:v>39751</c:v>
                </c:pt>
                <c:pt idx="4208">
                  <c:v>39752</c:v>
                </c:pt>
                <c:pt idx="4209">
                  <c:v>39753</c:v>
                </c:pt>
                <c:pt idx="4210">
                  <c:v>39754</c:v>
                </c:pt>
                <c:pt idx="4211">
                  <c:v>39755</c:v>
                </c:pt>
                <c:pt idx="4212">
                  <c:v>39756</c:v>
                </c:pt>
                <c:pt idx="4213">
                  <c:v>39757</c:v>
                </c:pt>
                <c:pt idx="4214">
                  <c:v>39758</c:v>
                </c:pt>
                <c:pt idx="4215">
                  <c:v>39759</c:v>
                </c:pt>
                <c:pt idx="4216">
                  <c:v>39760</c:v>
                </c:pt>
                <c:pt idx="4217">
                  <c:v>39761</c:v>
                </c:pt>
                <c:pt idx="4218">
                  <c:v>39762</c:v>
                </c:pt>
                <c:pt idx="4219">
                  <c:v>39763</c:v>
                </c:pt>
                <c:pt idx="4220">
                  <c:v>39764</c:v>
                </c:pt>
                <c:pt idx="4221">
                  <c:v>39765</c:v>
                </c:pt>
                <c:pt idx="4222">
                  <c:v>39766</c:v>
                </c:pt>
                <c:pt idx="4223">
                  <c:v>39767</c:v>
                </c:pt>
                <c:pt idx="4224">
                  <c:v>39768</c:v>
                </c:pt>
                <c:pt idx="4225">
                  <c:v>39769</c:v>
                </c:pt>
                <c:pt idx="4226">
                  <c:v>39770</c:v>
                </c:pt>
                <c:pt idx="4227">
                  <c:v>39771</c:v>
                </c:pt>
                <c:pt idx="4228">
                  <c:v>39772</c:v>
                </c:pt>
                <c:pt idx="4229">
                  <c:v>39773</c:v>
                </c:pt>
                <c:pt idx="4230">
                  <c:v>39774</c:v>
                </c:pt>
                <c:pt idx="4231">
                  <c:v>39775</c:v>
                </c:pt>
                <c:pt idx="4232">
                  <c:v>39776</c:v>
                </c:pt>
                <c:pt idx="4233">
                  <c:v>39777</c:v>
                </c:pt>
                <c:pt idx="4234">
                  <c:v>39778</c:v>
                </c:pt>
                <c:pt idx="4235">
                  <c:v>39779</c:v>
                </c:pt>
                <c:pt idx="4236">
                  <c:v>39780</c:v>
                </c:pt>
                <c:pt idx="4237">
                  <c:v>39781</c:v>
                </c:pt>
                <c:pt idx="4238">
                  <c:v>39782</c:v>
                </c:pt>
                <c:pt idx="4239">
                  <c:v>39783</c:v>
                </c:pt>
                <c:pt idx="4240">
                  <c:v>39784</c:v>
                </c:pt>
                <c:pt idx="4241">
                  <c:v>39785</c:v>
                </c:pt>
                <c:pt idx="4242">
                  <c:v>39786</c:v>
                </c:pt>
                <c:pt idx="4243">
                  <c:v>39787</c:v>
                </c:pt>
                <c:pt idx="4244">
                  <c:v>39788</c:v>
                </c:pt>
                <c:pt idx="4245">
                  <c:v>39789</c:v>
                </c:pt>
                <c:pt idx="4246">
                  <c:v>39790</c:v>
                </c:pt>
                <c:pt idx="4247">
                  <c:v>39791</c:v>
                </c:pt>
                <c:pt idx="4248">
                  <c:v>39792</c:v>
                </c:pt>
                <c:pt idx="4249">
                  <c:v>39793</c:v>
                </c:pt>
                <c:pt idx="4250">
                  <c:v>39794</c:v>
                </c:pt>
                <c:pt idx="4251">
                  <c:v>39795</c:v>
                </c:pt>
                <c:pt idx="4252">
                  <c:v>39796</c:v>
                </c:pt>
                <c:pt idx="4253">
                  <c:v>39797</c:v>
                </c:pt>
                <c:pt idx="4254">
                  <c:v>39798</c:v>
                </c:pt>
                <c:pt idx="4255">
                  <c:v>39799</c:v>
                </c:pt>
                <c:pt idx="4256">
                  <c:v>39800</c:v>
                </c:pt>
                <c:pt idx="4257">
                  <c:v>39801</c:v>
                </c:pt>
                <c:pt idx="4258">
                  <c:v>39802</c:v>
                </c:pt>
                <c:pt idx="4259">
                  <c:v>39803</c:v>
                </c:pt>
                <c:pt idx="4260">
                  <c:v>39804</c:v>
                </c:pt>
                <c:pt idx="4261">
                  <c:v>39805</c:v>
                </c:pt>
                <c:pt idx="4262">
                  <c:v>39806</c:v>
                </c:pt>
                <c:pt idx="4263">
                  <c:v>39807</c:v>
                </c:pt>
                <c:pt idx="4264">
                  <c:v>39808</c:v>
                </c:pt>
                <c:pt idx="4265">
                  <c:v>39809</c:v>
                </c:pt>
                <c:pt idx="4266">
                  <c:v>39810</c:v>
                </c:pt>
                <c:pt idx="4267">
                  <c:v>39811</c:v>
                </c:pt>
                <c:pt idx="4268">
                  <c:v>39812</c:v>
                </c:pt>
                <c:pt idx="4269">
                  <c:v>39813</c:v>
                </c:pt>
                <c:pt idx="4270">
                  <c:v>39814</c:v>
                </c:pt>
                <c:pt idx="4271">
                  <c:v>39815</c:v>
                </c:pt>
                <c:pt idx="4272">
                  <c:v>39816</c:v>
                </c:pt>
                <c:pt idx="4273">
                  <c:v>39817</c:v>
                </c:pt>
                <c:pt idx="4274">
                  <c:v>39818</c:v>
                </c:pt>
                <c:pt idx="4275">
                  <c:v>39819</c:v>
                </c:pt>
                <c:pt idx="4276">
                  <c:v>39820</c:v>
                </c:pt>
                <c:pt idx="4277">
                  <c:v>39821</c:v>
                </c:pt>
                <c:pt idx="4278">
                  <c:v>39822</c:v>
                </c:pt>
                <c:pt idx="4279">
                  <c:v>39823</c:v>
                </c:pt>
                <c:pt idx="4280">
                  <c:v>39824</c:v>
                </c:pt>
                <c:pt idx="4281">
                  <c:v>39825</c:v>
                </c:pt>
                <c:pt idx="4282">
                  <c:v>39826</c:v>
                </c:pt>
                <c:pt idx="4283">
                  <c:v>39827</c:v>
                </c:pt>
                <c:pt idx="4284">
                  <c:v>39828</c:v>
                </c:pt>
                <c:pt idx="4285">
                  <c:v>39829</c:v>
                </c:pt>
                <c:pt idx="4286">
                  <c:v>39830</c:v>
                </c:pt>
                <c:pt idx="4287">
                  <c:v>39831</c:v>
                </c:pt>
                <c:pt idx="4288">
                  <c:v>39832</c:v>
                </c:pt>
                <c:pt idx="4289">
                  <c:v>39833</c:v>
                </c:pt>
                <c:pt idx="4290">
                  <c:v>39834</c:v>
                </c:pt>
                <c:pt idx="4291">
                  <c:v>39835</c:v>
                </c:pt>
                <c:pt idx="4292">
                  <c:v>39836</c:v>
                </c:pt>
                <c:pt idx="4293">
                  <c:v>39837</c:v>
                </c:pt>
                <c:pt idx="4294">
                  <c:v>39838</c:v>
                </c:pt>
                <c:pt idx="4295">
                  <c:v>39839</c:v>
                </c:pt>
                <c:pt idx="4296">
                  <c:v>39840</c:v>
                </c:pt>
                <c:pt idx="4297">
                  <c:v>39841</c:v>
                </c:pt>
                <c:pt idx="4298">
                  <c:v>39842</c:v>
                </c:pt>
                <c:pt idx="4299">
                  <c:v>39843</c:v>
                </c:pt>
                <c:pt idx="4300">
                  <c:v>39844</c:v>
                </c:pt>
                <c:pt idx="4301">
                  <c:v>39845</c:v>
                </c:pt>
                <c:pt idx="4302">
                  <c:v>39846</c:v>
                </c:pt>
                <c:pt idx="4303">
                  <c:v>39847</c:v>
                </c:pt>
                <c:pt idx="4304">
                  <c:v>39848</c:v>
                </c:pt>
                <c:pt idx="4305">
                  <c:v>39849</c:v>
                </c:pt>
                <c:pt idx="4306">
                  <c:v>39850</c:v>
                </c:pt>
                <c:pt idx="4307">
                  <c:v>39851</c:v>
                </c:pt>
                <c:pt idx="4308">
                  <c:v>39852</c:v>
                </c:pt>
                <c:pt idx="4309">
                  <c:v>39853</c:v>
                </c:pt>
                <c:pt idx="4310">
                  <c:v>39854</c:v>
                </c:pt>
                <c:pt idx="4311">
                  <c:v>39855</c:v>
                </c:pt>
                <c:pt idx="4312">
                  <c:v>39856</c:v>
                </c:pt>
                <c:pt idx="4313">
                  <c:v>39857</c:v>
                </c:pt>
                <c:pt idx="4314">
                  <c:v>39858</c:v>
                </c:pt>
                <c:pt idx="4315">
                  <c:v>39859</c:v>
                </c:pt>
                <c:pt idx="4316">
                  <c:v>39860</c:v>
                </c:pt>
                <c:pt idx="4317">
                  <c:v>39861</c:v>
                </c:pt>
                <c:pt idx="4318">
                  <c:v>39862</c:v>
                </c:pt>
                <c:pt idx="4319">
                  <c:v>39863</c:v>
                </c:pt>
                <c:pt idx="4320">
                  <c:v>39864</c:v>
                </c:pt>
                <c:pt idx="4321">
                  <c:v>39865</c:v>
                </c:pt>
                <c:pt idx="4322">
                  <c:v>39866</c:v>
                </c:pt>
                <c:pt idx="4323">
                  <c:v>39867</c:v>
                </c:pt>
                <c:pt idx="4324">
                  <c:v>39868</c:v>
                </c:pt>
                <c:pt idx="4325">
                  <c:v>39869</c:v>
                </c:pt>
                <c:pt idx="4326">
                  <c:v>39870</c:v>
                </c:pt>
                <c:pt idx="4327">
                  <c:v>39871</c:v>
                </c:pt>
                <c:pt idx="4328">
                  <c:v>39872</c:v>
                </c:pt>
                <c:pt idx="4329">
                  <c:v>39873</c:v>
                </c:pt>
                <c:pt idx="4330">
                  <c:v>39874</c:v>
                </c:pt>
                <c:pt idx="4331">
                  <c:v>39875</c:v>
                </c:pt>
                <c:pt idx="4332">
                  <c:v>39876</c:v>
                </c:pt>
                <c:pt idx="4333">
                  <c:v>39877</c:v>
                </c:pt>
                <c:pt idx="4334">
                  <c:v>39878</c:v>
                </c:pt>
                <c:pt idx="4335">
                  <c:v>39879</c:v>
                </c:pt>
                <c:pt idx="4336">
                  <c:v>39880</c:v>
                </c:pt>
                <c:pt idx="4337">
                  <c:v>39881</c:v>
                </c:pt>
                <c:pt idx="4338">
                  <c:v>39882</c:v>
                </c:pt>
                <c:pt idx="4339">
                  <c:v>39883</c:v>
                </c:pt>
                <c:pt idx="4340">
                  <c:v>39884</c:v>
                </c:pt>
                <c:pt idx="4341">
                  <c:v>39885</c:v>
                </c:pt>
                <c:pt idx="4342">
                  <c:v>39886</c:v>
                </c:pt>
                <c:pt idx="4343">
                  <c:v>39887</c:v>
                </c:pt>
                <c:pt idx="4344">
                  <c:v>39888</c:v>
                </c:pt>
                <c:pt idx="4345">
                  <c:v>39889</c:v>
                </c:pt>
                <c:pt idx="4346">
                  <c:v>39890</c:v>
                </c:pt>
                <c:pt idx="4347">
                  <c:v>39891</c:v>
                </c:pt>
                <c:pt idx="4348">
                  <c:v>39892</c:v>
                </c:pt>
                <c:pt idx="4349">
                  <c:v>39893</c:v>
                </c:pt>
                <c:pt idx="4350">
                  <c:v>39894</c:v>
                </c:pt>
                <c:pt idx="4351">
                  <c:v>39895</c:v>
                </c:pt>
                <c:pt idx="4352">
                  <c:v>39896</c:v>
                </c:pt>
                <c:pt idx="4353">
                  <c:v>39897</c:v>
                </c:pt>
                <c:pt idx="4354">
                  <c:v>39898</c:v>
                </c:pt>
                <c:pt idx="4355">
                  <c:v>39899</c:v>
                </c:pt>
                <c:pt idx="4356">
                  <c:v>39900</c:v>
                </c:pt>
                <c:pt idx="4357">
                  <c:v>39901</c:v>
                </c:pt>
                <c:pt idx="4358">
                  <c:v>39902</c:v>
                </c:pt>
                <c:pt idx="4359">
                  <c:v>39903</c:v>
                </c:pt>
                <c:pt idx="4360">
                  <c:v>39904</c:v>
                </c:pt>
                <c:pt idx="4361">
                  <c:v>39905</c:v>
                </c:pt>
                <c:pt idx="4362">
                  <c:v>39906</c:v>
                </c:pt>
                <c:pt idx="4363">
                  <c:v>39907</c:v>
                </c:pt>
                <c:pt idx="4364">
                  <c:v>39908</c:v>
                </c:pt>
                <c:pt idx="4365">
                  <c:v>39909</c:v>
                </c:pt>
                <c:pt idx="4366">
                  <c:v>39910</c:v>
                </c:pt>
                <c:pt idx="4367">
                  <c:v>39911</c:v>
                </c:pt>
                <c:pt idx="4368">
                  <c:v>39912</c:v>
                </c:pt>
                <c:pt idx="4369">
                  <c:v>39913</c:v>
                </c:pt>
                <c:pt idx="4370">
                  <c:v>39914</c:v>
                </c:pt>
                <c:pt idx="4371">
                  <c:v>39915</c:v>
                </c:pt>
                <c:pt idx="4372">
                  <c:v>39916</c:v>
                </c:pt>
                <c:pt idx="4373">
                  <c:v>39917</c:v>
                </c:pt>
                <c:pt idx="4374">
                  <c:v>39918</c:v>
                </c:pt>
                <c:pt idx="4375">
                  <c:v>39919</c:v>
                </c:pt>
                <c:pt idx="4376">
                  <c:v>39920</c:v>
                </c:pt>
                <c:pt idx="4377">
                  <c:v>39921</c:v>
                </c:pt>
                <c:pt idx="4378">
                  <c:v>39922</c:v>
                </c:pt>
                <c:pt idx="4379">
                  <c:v>39923</c:v>
                </c:pt>
                <c:pt idx="4380">
                  <c:v>39924</c:v>
                </c:pt>
                <c:pt idx="4381">
                  <c:v>39925</c:v>
                </c:pt>
                <c:pt idx="4382">
                  <c:v>39926</c:v>
                </c:pt>
                <c:pt idx="4383">
                  <c:v>39927</c:v>
                </c:pt>
                <c:pt idx="4384">
                  <c:v>39928</c:v>
                </c:pt>
                <c:pt idx="4385">
                  <c:v>39929</c:v>
                </c:pt>
                <c:pt idx="4386">
                  <c:v>39930</c:v>
                </c:pt>
                <c:pt idx="4387">
                  <c:v>39931</c:v>
                </c:pt>
                <c:pt idx="4388">
                  <c:v>39932</c:v>
                </c:pt>
                <c:pt idx="4389">
                  <c:v>39933</c:v>
                </c:pt>
                <c:pt idx="4390">
                  <c:v>39934</c:v>
                </c:pt>
                <c:pt idx="4391">
                  <c:v>39935</c:v>
                </c:pt>
                <c:pt idx="4392">
                  <c:v>39936</c:v>
                </c:pt>
                <c:pt idx="4393">
                  <c:v>39937</c:v>
                </c:pt>
                <c:pt idx="4394">
                  <c:v>39938</c:v>
                </c:pt>
                <c:pt idx="4395">
                  <c:v>39939</c:v>
                </c:pt>
                <c:pt idx="4396">
                  <c:v>39940</c:v>
                </c:pt>
                <c:pt idx="4397">
                  <c:v>39941</c:v>
                </c:pt>
                <c:pt idx="4398">
                  <c:v>39942</c:v>
                </c:pt>
                <c:pt idx="4399">
                  <c:v>39943</c:v>
                </c:pt>
                <c:pt idx="4400">
                  <c:v>39944</c:v>
                </c:pt>
                <c:pt idx="4401">
                  <c:v>39945</c:v>
                </c:pt>
                <c:pt idx="4402">
                  <c:v>39946</c:v>
                </c:pt>
                <c:pt idx="4403">
                  <c:v>39947</c:v>
                </c:pt>
                <c:pt idx="4404">
                  <c:v>39948</c:v>
                </c:pt>
                <c:pt idx="4405">
                  <c:v>39949</c:v>
                </c:pt>
                <c:pt idx="4406">
                  <c:v>39950</c:v>
                </c:pt>
                <c:pt idx="4407">
                  <c:v>39951</c:v>
                </c:pt>
                <c:pt idx="4408">
                  <c:v>39952</c:v>
                </c:pt>
                <c:pt idx="4409">
                  <c:v>39953</c:v>
                </c:pt>
                <c:pt idx="4410">
                  <c:v>39954</c:v>
                </c:pt>
                <c:pt idx="4411">
                  <c:v>39955</c:v>
                </c:pt>
                <c:pt idx="4412">
                  <c:v>39956</c:v>
                </c:pt>
                <c:pt idx="4413">
                  <c:v>39957</c:v>
                </c:pt>
                <c:pt idx="4414">
                  <c:v>39958</c:v>
                </c:pt>
                <c:pt idx="4415">
                  <c:v>39959</c:v>
                </c:pt>
                <c:pt idx="4416">
                  <c:v>39960</c:v>
                </c:pt>
                <c:pt idx="4417">
                  <c:v>39961</c:v>
                </c:pt>
                <c:pt idx="4418">
                  <c:v>39962</c:v>
                </c:pt>
                <c:pt idx="4419">
                  <c:v>39963</c:v>
                </c:pt>
                <c:pt idx="4420">
                  <c:v>39964</c:v>
                </c:pt>
                <c:pt idx="4421">
                  <c:v>39965</c:v>
                </c:pt>
                <c:pt idx="4422">
                  <c:v>39966</c:v>
                </c:pt>
                <c:pt idx="4423">
                  <c:v>39967</c:v>
                </c:pt>
                <c:pt idx="4424">
                  <c:v>39968</c:v>
                </c:pt>
                <c:pt idx="4425">
                  <c:v>39969</c:v>
                </c:pt>
                <c:pt idx="4426">
                  <c:v>39970</c:v>
                </c:pt>
                <c:pt idx="4427">
                  <c:v>39971</c:v>
                </c:pt>
                <c:pt idx="4428">
                  <c:v>39972</c:v>
                </c:pt>
                <c:pt idx="4429">
                  <c:v>39973</c:v>
                </c:pt>
                <c:pt idx="4430">
                  <c:v>39974</c:v>
                </c:pt>
                <c:pt idx="4431">
                  <c:v>39975</c:v>
                </c:pt>
                <c:pt idx="4432">
                  <c:v>39976</c:v>
                </c:pt>
                <c:pt idx="4433">
                  <c:v>39977</c:v>
                </c:pt>
                <c:pt idx="4434">
                  <c:v>39978</c:v>
                </c:pt>
                <c:pt idx="4435">
                  <c:v>39979</c:v>
                </c:pt>
                <c:pt idx="4436">
                  <c:v>39980</c:v>
                </c:pt>
                <c:pt idx="4437">
                  <c:v>39981</c:v>
                </c:pt>
                <c:pt idx="4438">
                  <c:v>39982</c:v>
                </c:pt>
                <c:pt idx="4439">
                  <c:v>39983</c:v>
                </c:pt>
                <c:pt idx="4440">
                  <c:v>39984</c:v>
                </c:pt>
                <c:pt idx="4441">
                  <c:v>39985</c:v>
                </c:pt>
                <c:pt idx="4442">
                  <c:v>39986</c:v>
                </c:pt>
                <c:pt idx="4443">
                  <c:v>39987</c:v>
                </c:pt>
                <c:pt idx="4444">
                  <c:v>39988</c:v>
                </c:pt>
                <c:pt idx="4445">
                  <c:v>39989</c:v>
                </c:pt>
                <c:pt idx="4446">
                  <c:v>39990</c:v>
                </c:pt>
                <c:pt idx="4447">
                  <c:v>39991</c:v>
                </c:pt>
                <c:pt idx="4448">
                  <c:v>39992</c:v>
                </c:pt>
                <c:pt idx="4449">
                  <c:v>39993</c:v>
                </c:pt>
                <c:pt idx="4450">
                  <c:v>39994</c:v>
                </c:pt>
                <c:pt idx="4451">
                  <c:v>39995</c:v>
                </c:pt>
                <c:pt idx="4452">
                  <c:v>39996</c:v>
                </c:pt>
                <c:pt idx="4453">
                  <c:v>39997</c:v>
                </c:pt>
                <c:pt idx="4454">
                  <c:v>39998</c:v>
                </c:pt>
                <c:pt idx="4455">
                  <c:v>39999</c:v>
                </c:pt>
                <c:pt idx="4456">
                  <c:v>40000</c:v>
                </c:pt>
                <c:pt idx="4457">
                  <c:v>40001</c:v>
                </c:pt>
                <c:pt idx="4458">
                  <c:v>40002</c:v>
                </c:pt>
                <c:pt idx="4459">
                  <c:v>40003</c:v>
                </c:pt>
                <c:pt idx="4460">
                  <c:v>40004</c:v>
                </c:pt>
                <c:pt idx="4461">
                  <c:v>40005</c:v>
                </c:pt>
                <c:pt idx="4462">
                  <c:v>40006</c:v>
                </c:pt>
                <c:pt idx="4463">
                  <c:v>40007</c:v>
                </c:pt>
                <c:pt idx="4464">
                  <c:v>40008</c:v>
                </c:pt>
                <c:pt idx="4465">
                  <c:v>40009</c:v>
                </c:pt>
                <c:pt idx="4466">
                  <c:v>40010</c:v>
                </c:pt>
                <c:pt idx="4467">
                  <c:v>40011</c:v>
                </c:pt>
                <c:pt idx="4468">
                  <c:v>40012</c:v>
                </c:pt>
                <c:pt idx="4469">
                  <c:v>40013</c:v>
                </c:pt>
                <c:pt idx="4470">
                  <c:v>40014</c:v>
                </c:pt>
                <c:pt idx="4471">
                  <c:v>40015</c:v>
                </c:pt>
                <c:pt idx="4472">
                  <c:v>40016</c:v>
                </c:pt>
                <c:pt idx="4473">
                  <c:v>40017</c:v>
                </c:pt>
                <c:pt idx="4474">
                  <c:v>40018</c:v>
                </c:pt>
                <c:pt idx="4475">
                  <c:v>40019</c:v>
                </c:pt>
                <c:pt idx="4476">
                  <c:v>40020</c:v>
                </c:pt>
                <c:pt idx="4477">
                  <c:v>40021</c:v>
                </c:pt>
                <c:pt idx="4478">
                  <c:v>40022</c:v>
                </c:pt>
                <c:pt idx="4479">
                  <c:v>40023</c:v>
                </c:pt>
                <c:pt idx="4480">
                  <c:v>40024</c:v>
                </c:pt>
                <c:pt idx="4481">
                  <c:v>40025</c:v>
                </c:pt>
                <c:pt idx="4482">
                  <c:v>40026</c:v>
                </c:pt>
                <c:pt idx="4483">
                  <c:v>40027</c:v>
                </c:pt>
                <c:pt idx="4484">
                  <c:v>40028</c:v>
                </c:pt>
                <c:pt idx="4485">
                  <c:v>40029</c:v>
                </c:pt>
                <c:pt idx="4486">
                  <c:v>40030</c:v>
                </c:pt>
                <c:pt idx="4487">
                  <c:v>40031</c:v>
                </c:pt>
                <c:pt idx="4488">
                  <c:v>40032</c:v>
                </c:pt>
                <c:pt idx="4489">
                  <c:v>40033</c:v>
                </c:pt>
                <c:pt idx="4490">
                  <c:v>40034</c:v>
                </c:pt>
                <c:pt idx="4491">
                  <c:v>40035</c:v>
                </c:pt>
                <c:pt idx="4492">
                  <c:v>40036</c:v>
                </c:pt>
                <c:pt idx="4493">
                  <c:v>40037</c:v>
                </c:pt>
                <c:pt idx="4494">
                  <c:v>40038</c:v>
                </c:pt>
                <c:pt idx="4495">
                  <c:v>40039</c:v>
                </c:pt>
                <c:pt idx="4496">
                  <c:v>40040</c:v>
                </c:pt>
                <c:pt idx="4497">
                  <c:v>40041</c:v>
                </c:pt>
                <c:pt idx="4498">
                  <c:v>40042</c:v>
                </c:pt>
                <c:pt idx="4499">
                  <c:v>40043</c:v>
                </c:pt>
                <c:pt idx="4500">
                  <c:v>40044</c:v>
                </c:pt>
                <c:pt idx="4501">
                  <c:v>40045</c:v>
                </c:pt>
                <c:pt idx="4502">
                  <c:v>40046</c:v>
                </c:pt>
                <c:pt idx="4503">
                  <c:v>40047</c:v>
                </c:pt>
                <c:pt idx="4504">
                  <c:v>40048</c:v>
                </c:pt>
                <c:pt idx="4505">
                  <c:v>40049</c:v>
                </c:pt>
                <c:pt idx="4506">
                  <c:v>40050</c:v>
                </c:pt>
                <c:pt idx="4507">
                  <c:v>40051</c:v>
                </c:pt>
                <c:pt idx="4508">
                  <c:v>40052</c:v>
                </c:pt>
                <c:pt idx="4509">
                  <c:v>40053</c:v>
                </c:pt>
                <c:pt idx="4510">
                  <c:v>40054</c:v>
                </c:pt>
                <c:pt idx="4511">
                  <c:v>40055</c:v>
                </c:pt>
                <c:pt idx="4512">
                  <c:v>40056</c:v>
                </c:pt>
                <c:pt idx="4513">
                  <c:v>40057</c:v>
                </c:pt>
                <c:pt idx="4514">
                  <c:v>40058</c:v>
                </c:pt>
                <c:pt idx="4515">
                  <c:v>40059</c:v>
                </c:pt>
                <c:pt idx="4516">
                  <c:v>40060</c:v>
                </c:pt>
                <c:pt idx="4517">
                  <c:v>40061</c:v>
                </c:pt>
                <c:pt idx="4518">
                  <c:v>40062</c:v>
                </c:pt>
                <c:pt idx="4519">
                  <c:v>40063</c:v>
                </c:pt>
                <c:pt idx="4520">
                  <c:v>40064</c:v>
                </c:pt>
                <c:pt idx="4521">
                  <c:v>40065</c:v>
                </c:pt>
                <c:pt idx="4522">
                  <c:v>40066</c:v>
                </c:pt>
                <c:pt idx="4523">
                  <c:v>40067</c:v>
                </c:pt>
                <c:pt idx="4524">
                  <c:v>40068</c:v>
                </c:pt>
                <c:pt idx="4525">
                  <c:v>40069</c:v>
                </c:pt>
                <c:pt idx="4526">
                  <c:v>40070</c:v>
                </c:pt>
                <c:pt idx="4527">
                  <c:v>40071</c:v>
                </c:pt>
                <c:pt idx="4528">
                  <c:v>40072</c:v>
                </c:pt>
                <c:pt idx="4529">
                  <c:v>40073</c:v>
                </c:pt>
                <c:pt idx="4530">
                  <c:v>40074</c:v>
                </c:pt>
                <c:pt idx="4531">
                  <c:v>40075</c:v>
                </c:pt>
                <c:pt idx="4532">
                  <c:v>40076</c:v>
                </c:pt>
                <c:pt idx="4533">
                  <c:v>40077</c:v>
                </c:pt>
                <c:pt idx="4534">
                  <c:v>40078</c:v>
                </c:pt>
                <c:pt idx="4535">
                  <c:v>40079</c:v>
                </c:pt>
                <c:pt idx="4536">
                  <c:v>40080</c:v>
                </c:pt>
                <c:pt idx="4537">
                  <c:v>40081</c:v>
                </c:pt>
                <c:pt idx="4538">
                  <c:v>40082</c:v>
                </c:pt>
                <c:pt idx="4539">
                  <c:v>40083</c:v>
                </c:pt>
                <c:pt idx="4540">
                  <c:v>40084</c:v>
                </c:pt>
                <c:pt idx="4541">
                  <c:v>40085</c:v>
                </c:pt>
                <c:pt idx="4542">
                  <c:v>40086</c:v>
                </c:pt>
                <c:pt idx="4543">
                  <c:v>40087</c:v>
                </c:pt>
                <c:pt idx="4544">
                  <c:v>40088</c:v>
                </c:pt>
                <c:pt idx="4545">
                  <c:v>40089</c:v>
                </c:pt>
                <c:pt idx="4546">
                  <c:v>40090</c:v>
                </c:pt>
                <c:pt idx="4547">
                  <c:v>40091</c:v>
                </c:pt>
                <c:pt idx="4548">
                  <c:v>40092</c:v>
                </c:pt>
                <c:pt idx="4549">
                  <c:v>40093</c:v>
                </c:pt>
                <c:pt idx="4550">
                  <c:v>40094</c:v>
                </c:pt>
                <c:pt idx="4551">
                  <c:v>40095</c:v>
                </c:pt>
                <c:pt idx="4552">
                  <c:v>40096</c:v>
                </c:pt>
                <c:pt idx="4553">
                  <c:v>40097</c:v>
                </c:pt>
                <c:pt idx="4554">
                  <c:v>40098</c:v>
                </c:pt>
                <c:pt idx="4555">
                  <c:v>40099</c:v>
                </c:pt>
                <c:pt idx="4556">
                  <c:v>40100</c:v>
                </c:pt>
                <c:pt idx="4557">
                  <c:v>40101</c:v>
                </c:pt>
                <c:pt idx="4558">
                  <c:v>40102</c:v>
                </c:pt>
                <c:pt idx="4559">
                  <c:v>40103</c:v>
                </c:pt>
                <c:pt idx="4560">
                  <c:v>40104</c:v>
                </c:pt>
                <c:pt idx="4561">
                  <c:v>40105</c:v>
                </c:pt>
                <c:pt idx="4562">
                  <c:v>40106</c:v>
                </c:pt>
                <c:pt idx="4563">
                  <c:v>40107</c:v>
                </c:pt>
                <c:pt idx="4564">
                  <c:v>40108</c:v>
                </c:pt>
                <c:pt idx="4565">
                  <c:v>40109</c:v>
                </c:pt>
                <c:pt idx="4566">
                  <c:v>40110</c:v>
                </c:pt>
                <c:pt idx="4567">
                  <c:v>40111</c:v>
                </c:pt>
                <c:pt idx="4568">
                  <c:v>40112</c:v>
                </c:pt>
                <c:pt idx="4569">
                  <c:v>40113</c:v>
                </c:pt>
                <c:pt idx="4570">
                  <c:v>40114</c:v>
                </c:pt>
                <c:pt idx="4571">
                  <c:v>40115</c:v>
                </c:pt>
                <c:pt idx="4572">
                  <c:v>40116</c:v>
                </c:pt>
                <c:pt idx="4573">
                  <c:v>40117</c:v>
                </c:pt>
                <c:pt idx="4574">
                  <c:v>40118</c:v>
                </c:pt>
                <c:pt idx="4575">
                  <c:v>40119</c:v>
                </c:pt>
                <c:pt idx="4576">
                  <c:v>40120</c:v>
                </c:pt>
                <c:pt idx="4577">
                  <c:v>40121</c:v>
                </c:pt>
                <c:pt idx="4578">
                  <c:v>40122</c:v>
                </c:pt>
                <c:pt idx="4579">
                  <c:v>40123</c:v>
                </c:pt>
                <c:pt idx="4580">
                  <c:v>40124</c:v>
                </c:pt>
                <c:pt idx="4581">
                  <c:v>40125</c:v>
                </c:pt>
                <c:pt idx="4582">
                  <c:v>40126</c:v>
                </c:pt>
                <c:pt idx="4583">
                  <c:v>40127</c:v>
                </c:pt>
                <c:pt idx="4584">
                  <c:v>40128</c:v>
                </c:pt>
                <c:pt idx="4585">
                  <c:v>40129</c:v>
                </c:pt>
                <c:pt idx="4586">
                  <c:v>40130</c:v>
                </c:pt>
                <c:pt idx="4587">
                  <c:v>40131</c:v>
                </c:pt>
                <c:pt idx="4588">
                  <c:v>40132</c:v>
                </c:pt>
                <c:pt idx="4589">
                  <c:v>40133</c:v>
                </c:pt>
                <c:pt idx="4590">
                  <c:v>40134</c:v>
                </c:pt>
                <c:pt idx="4591">
                  <c:v>40135</c:v>
                </c:pt>
                <c:pt idx="4592">
                  <c:v>40136</c:v>
                </c:pt>
                <c:pt idx="4593">
                  <c:v>40137</c:v>
                </c:pt>
                <c:pt idx="4594">
                  <c:v>40138</c:v>
                </c:pt>
                <c:pt idx="4595">
                  <c:v>40139</c:v>
                </c:pt>
                <c:pt idx="4596">
                  <c:v>40140</c:v>
                </c:pt>
                <c:pt idx="4597">
                  <c:v>40141</c:v>
                </c:pt>
                <c:pt idx="4598">
                  <c:v>40142</c:v>
                </c:pt>
                <c:pt idx="4599">
                  <c:v>40143</c:v>
                </c:pt>
                <c:pt idx="4600">
                  <c:v>40144</c:v>
                </c:pt>
                <c:pt idx="4601">
                  <c:v>40145</c:v>
                </c:pt>
                <c:pt idx="4602">
                  <c:v>40146</c:v>
                </c:pt>
                <c:pt idx="4603">
                  <c:v>40147</c:v>
                </c:pt>
                <c:pt idx="4604">
                  <c:v>40148</c:v>
                </c:pt>
                <c:pt idx="4605">
                  <c:v>40149</c:v>
                </c:pt>
                <c:pt idx="4606">
                  <c:v>40150</c:v>
                </c:pt>
                <c:pt idx="4607">
                  <c:v>40151</c:v>
                </c:pt>
                <c:pt idx="4608">
                  <c:v>40152</c:v>
                </c:pt>
                <c:pt idx="4609">
                  <c:v>40153</c:v>
                </c:pt>
                <c:pt idx="4610">
                  <c:v>40154</c:v>
                </c:pt>
                <c:pt idx="4611">
                  <c:v>40155</c:v>
                </c:pt>
                <c:pt idx="4612">
                  <c:v>40156</c:v>
                </c:pt>
                <c:pt idx="4613">
                  <c:v>40157</c:v>
                </c:pt>
                <c:pt idx="4614">
                  <c:v>40158</c:v>
                </c:pt>
                <c:pt idx="4615">
                  <c:v>40159</c:v>
                </c:pt>
                <c:pt idx="4616">
                  <c:v>40160</c:v>
                </c:pt>
                <c:pt idx="4617">
                  <c:v>40161</c:v>
                </c:pt>
                <c:pt idx="4618">
                  <c:v>40162</c:v>
                </c:pt>
                <c:pt idx="4619">
                  <c:v>40163</c:v>
                </c:pt>
                <c:pt idx="4620">
                  <c:v>40164</c:v>
                </c:pt>
                <c:pt idx="4621">
                  <c:v>40165</c:v>
                </c:pt>
                <c:pt idx="4622">
                  <c:v>40166</c:v>
                </c:pt>
                <c:pt idx="4623">
                  <c:v>40167</c:v>
                </c:pt>
                <c:pt idx="4624">
                  <c:v>40168</c:v>
                </c:pt>
                <c:pt idx="4625">
                  <c:v>40169</c:v>
                </c:pt>
                <c:pt idx="4626">
                  <c:v>40170</c:v>
                </c:pt>
                <c:pt idx="4627">
                  <c:v>40171</c:v>
                </c:pt>
                <c:pt idx="4628">
                  <c:v>40172</c:v>
                </c:pt>
                <c:pt idx="4629">
                  <c:v>40173</c:v>
                </c:pt>
                <c:pt idx="4630">
                  <c:v>40174</c:v>
                </c:pt>
                <c:pt idx="4631">
                  <c:v>40175</c:v>
                </c:pt>
                <c:pt idx="4632">
                  <c:v>40176</c:v>
                </c:pt>
                <c:pt idx="4633">
                  <c:v>40177</c:v>
                </c:pt>
                <c:pt idx="4634">
                  <c:v>40178</c:v>
                </c:pt>
                <c:pt idx="4635">
                  <c:v>40179</c:v>
                </c:pt>
                <c:pt idx="4636">
                  <c:v>40180</c:v>
                </c:pt>
                <c:pt idx="4637">
                  <c:v>40181</c:v>
                </c:pt>
                <c:pt idx="4638">
                  <c:v>40182</c:v>
                </c:pt>
                <c:pt idx="4639">
                  <c:v>40183</c:v>
                </c:pt>
                <c:pt idx="4640">
                  <c:v>40184</c:v>
                </c:pt>
                <c:pt idx="4641">
                  <c:v>40185</c:v>
                </c:pt>
                <c:pt idx="4642">
                  <c:v>40186</c:v>
                </c:pt>
                <c:pt idx="4643">
                  <c:v>40187</c:v>
                </c:pt>
                <c:pt idx="4644">
                  <c:v>40188</c:v>
                </c:pt>
                <c:pt idx="4645">
                  <c:v>40189</c:v>
                </c:pt>
                <c:pt idx="4646">
                  <c:v>40190</c:v>
                </c:pt>
                <c:pt idx="4647">
                  <c:v>40191</c:v>
                </c:pt>
                <c:pt idx="4648">
                  <c:v>40192</c:v>
                </c:pt>
                <c:pt idx="4649">
                  <c:v>40193</c:v>
                </c:pt>
                <c:pt idx="4650">
                  <c:v>40194</c:v>
                </c:pt>
                <c:pt idx="4651">
                  <c:v>40195</c:v>
                </c:pt>
                <c:pt idx="4652">
                  <c:v>40196</c:v>
                </c:pt>
                <c:pt idx="4653">
                  <c:v>40197</c:v>
                </c:pt>
                <c:pt idx="4654">
                  <c:v>40198</c:v>
                </c:pt>
                <c:pt idx="4655">
                  <c:v>40199</c:v>
                </c:pt>
                <c:pt idx="4656">
                  <c:v>40200</c:v>
                </c:pt>
                <c:pt idx="4657">
                  <c:v>40201</c:v>
                </c:pt>
                <c:pt idx="4658">
                  <c:v>40202</c:v>
                </c:pt>
                <c:pt idx="4659">
                  <c:v>40203</c:v>
                </c:pt>
                <c:pt idx="4660">
                  <c:v>40204</c:v>
                </c:pt>
                <c:pt idx="4661">
                  <c:v>40205</c:v>
                </c:pt>
                <c:pt idx="4662">
                  <c:v>40206</c:v>
                </c:pt>
                <c:pt idx="4663">
                  <c:v>40207</c:v>
                </c:pt>
                <c:pt idx="4664">
                  <c:v>40208</c:v>
                </c:pt>
                <c:pt idx="4665">
                  <c:v>40209</c:v>
                </c:pt>
                <c:pt idx="4666">
                  <c:v>40210</c:v>
                </c:pt>
                <c:pt idx="4667">
                  <c:v>40211</c:v>
                </c:pt>
                <c:pt idx="4668">
                  <c:v>40212</c:v>
                </c:pt>
                <c:pt idx="4669">
                  <c:v>40213</c:v>
                </c:pt>
                <c:pt idx="4670">
                  <c:v>40214</c:v>
                </c:pt>
                <c:pt idx="4671">
                  <c:v>40215</c:v>
                </c:pt>
                <c:pt idx="4672">
                  <c:v>40216</c:v>
                </c:pt>
                <c:pt idx="4673">
                  <c:v>40217</c:v>
                </c:pt>
                <c:pt idx="4674">
                  <c:v>40218</c:v>
                </c:pt>
                <c:pt idx="4675">
                  <c:v>40219</c:v>
                </c:pt>
                <c:pt idx="4676">
                  <c:v>40220</c:v>
                </c:pt>
                <c:pt idx="4677">
                  <c:v>40221</c:v>
                </c:pt>
                <c:pt idx="4678">
                  <c:v>40222</c:v>
                </c:pt>
                <c:pt idx="4679">
                  <c:v>40223</c:v>
                </c:pt>
                <c:pt idx="4680">
                  <c:v>40224</c:v>
                </c:pt>
                <c:pt idx="4681">
                  <c:v>40225</c:v>
                </c:pt>
                <c:pt idx="4682">
                  <c:v>40226</c:v>
                </c:pt>
                <c:pt idx="4683">
                  <c:v>40227</c:v>
                </c:pt>
                <c:pt idx="4684">
                  <c:v>40228</c:v>
                </c:pt>
                <c:pt idx="4685">
                  <c:v>40229</c:v>
                </c:pt>
                <c:pt idx="4686">
                  <c:v>40230</c:v>
                </c:pt>
                <c:pt idx="4687">
                  <c:v>40231</c:v>
                </c:pt>
                <c:pt idx="4688">
                  <c:v>40232</c:v>
                </c:pt>
                <c:pt idx="4689">
                  <c:v>40233</c:v>
                </c:pt>
                <c:pt idx="4690">
                  <c:v>40234</c:v>
                </c:pt>
                <c:pt idx="4691">
                  <c:v>40235</c:v>
                </c:pt>
                <c:pt idx="4692">
                  <c:v>40236</c:v>
                </c:pt>
                <c:pt idx="4693">
                  <c:v>40237</c:v>
                </c:pt>
                <c:pt idx="4694">
                  <c:v>40238</c:v>
                </c:pt>
                <c:pt idx="4695">
                  <c:v>40239</c:v>
                </c:pt>
                <c:pt idx="4696">
                  <c:v>40240</c:v>
                </c:pt>
                <c:pt idx="4697">
                  <c:v>40241</c:v>
                </c:pt>
                <c:pt idx="4698">
                  <c:v>40242</c:v>
                </c:pt>
                <c:pt idx="4699">
                  <c:v>40243</c:v>
                </c:pt>
                <c:pt idx="4700">
                  <c:v>40244</c:v>
                </c:pt>
                <c:pt idx="4701">
                  <c:v>40245</c:v>
                </c:pt>
                <c:pt idx="4702">
                  <c:v>40246</c:v>
                </c:pt>
                <c:pt idx="4703">
                  <c:v>40247</c:v>
                </c:pt>
                <c:pt idx="4704">
                  <c:v>40248</c:v>
                </c:pt>
                <c:pt idx="4705">
                  <c:v>40249</c:v>
                </c:pt>
                <c:pt idx="4706">
                  <c:v>40250</c:v>
                </c:pt>
                <c:pt idx="4707">
                  <c:v>40251</c:v>
                </c:pt>
                <c:pt idx="4708">
                  <c:v>40252</c:v>
                </c:pt>
                <c:pt idx="4709">
                  <c:v>40253</c:v>
                </c:pt>
                <c:pt idx="4710">
                  <c:v>40254</c:v>
                </c:pt>
                <c:pt idx="4711">
                  <c:v>40255</c:v>
                </c:pt>
                <c:pt idx="4712">
                  <c:v>40256</c:v>
                </c:pt>
                <c:pt idx="4713">
                  <c:v>40257</c:v>
                </c:pt>
                <c:pt idx="4714">
                  <c:v>40258</c:v>
                </c:pt>
                <c:pt idx="4715">
                  <c:v>40259</c:v>
                </c:pt>
                <c:pt idx="4716">
                  <c:v>40260</c:v>
                </c:pt>
                <c:pt idx="4717">
                  <c:v>40261</c:v>
                </c:pt>
                <c:pt idx="4718">
                  <c:v>40262</c:v>
                </c:pt>
                <c:pt idx="4719">
                  <c:v>40263</c:v>
                </c:pt>
                <c:pt idx="4720">
                  <c:v>40264</c:v>
                </c:pt>
                <c:pt idx="4721">
                  <c:v>40265</c:v>
                </c:pt>
                <c:pt idx="4722">
                  <c:v>40266</c:v>
                </c:pt>
                <c:pt idx="4723">
                  <c:v>40267</c:v>
                </c:pt>
                <c:pt idx="4724">
                  <c:v>40268</c:v>
                </c:pt>
                <c:pt idx="4725">
                  <c:v>40269</c:v>
                </c:pt>
                <c:pt idx="4726">
                  <c:v>40270</c:v>
                </c:pt>
                <c:pt idx="4727">
                  <c:v>40271</c:v>
                </c:pt>
                <c:pt idx="4728">
                  <c:v>40272</c:v>
                </c:pt>
                <c:pt idx="4729">
                  <c:v>40273</c:v>
                </c:pt>
                <c:pt idx="4730">
                  <c:v>40274</c:v>
                </c:pt>
                <c:pt idx="4731">
                  <c:v>40275</c:v>
                </c:pt>
                <c:pt idx="4732">
                  <c:v>40276</c:v>
                </c:pt>
                <c:pt idx="4733">
                  <c:v>40277</c:v>
                </c:pt>
                <c:pt idx="4734">
                  <c:v>40278</c:v>
                </c:pt>
                <c:pt idx="4735">
                  <c:v>40279</c:v>
                </c:pt>
                <c:pt idx="4736">
                  <c:v>40280</c:v>
                </c:pt>
                <c:pt idx="4737">
                  <c:v>40281</c:v>
                </c:pt>
                <c:pt idx="4738">
                  <c:v>40282</c:v>
                </c:pt>
                <c:pt idx="4739">
                  <c:v>40283</c:v>
                </c:pt>
                <c:pt idx="4740">
                  <c:v>40284</c:v>
                </c:pt>
                <c:pt idx="4741">
                  <c:v>40285</c:v>
                </c:pt>
                <c:pt idx="4742">
                  <c:v>40286</c:v>
                </c:pt>
                <c:pt idx="4743">
                  <c:v>40287</c:v>
                </c:pt>
                <c:pt idx="4744">
                  <c:v>40288</c:v>
                </c:pt>
                <c:pt idx="4745">
                  <c:v>40289</c:v>
                </c:pt>
                <c:pt idx="4746">
                  <c:v>40290</c:v>
                </c:pt>
                <c:pt idx="4747">
                  <c:v>40291</c:v>
                </c:pt>
                <c:pt idx="4748">
                  <c:v>40292</c:v>
                </c:pt>
                <c:pt idx="4749">
                  <c:v>40293</c:v>
                </c:pt>
                <c:pt idx="4750">
                  <c:v>40294</c:v>
                </c:pt>
                <c:pt idx="4751">
                  <c:v>40295</c:v>
                </c:pt>
                <c:pt idx="4752">
                  <c:v>40296</c:v>
                </c:pt>
                <c:pt idx="4753">
                  <c:v>40297</c:v>
                </c:pt>
                <c:pt idx="4754">
                  <c:v>40298</c:v>
                </c:pt>
                <c:pt idx="4755">
                  <c:v>40299</c:v>
                </c:pt>
                <c:pt idx="4756">
                  <c:v>40300</c:v>
                </c:pt>
                <c:pt idx="4757">
                  <c:v>40301</c:v>
                </c:pt>
                <c:pt idx="4758">
                  <c:v>40302</c:v>
                </c:pt>
                <c:pt idx="4759">
                  <c:v>40303</c:v>
                </c:pt>
                <c:pt idx="4760">
                  <c:v>40304</c:v>
                </c:pt>
                <c:pt idx="4761">
                  <c:v>40305</c:v>
                </c:pt>
                <c:pt idx="4762">
                  <c:v>40306</c:v>
                </c:pt>
                <c:pt idx="4763">
                  <c:v>40307</c:v>
                </c:pt>
                <c:pt idx="4764">
                  <c:v>40308</c:v>
                </c:pt>
                <c:pt idx="4765">
                  <c:v>40309</c:v>
                </c:pt>
                <c:pt idx="4766">
                  <c:v>40310</c:v>
                </c:pt>
                <c:pt idx="4767">
                  <c:v>40311</c:v>
                </c:pt>
                <c:pt idx="4768">
                  <c:v>40312</c:v>
                </c:pt>
                <c:pt idx="4769">
                  <c:v>40313</c:v>
                </c:pt>
                <c:pt idx="4770">
                  <c:v>40314</c:v>
                </c:pt>
                <c:pt idx="4771">
                  <c:v>40315</c:v>
                </c:pt>
                <c:pt idx="4772">
                  <c:v>40316</c:v>
                </c:pt>
                <c:pt idx="4773">
                  <c:v>40317</c:v>
                </c:pt>
                <c:pt idx="4774">
                  <c:v>40318</c:v>
                </c:pt>
                <c:pt idx="4775">
                  <c:v>40319</c:v>
                </c:pt>
                <c:pt idx="4776">
                  <c:v>40320</c:v>
                </c:pt>
                <c:pt idx="4777">
                  <c:v>40321</c:v>
                </c:pt>
                <c:pt idx="4778">
                  <c:v>40322</c:v>
                </c:pt>
                <c:pt idx="4779">
                  <c:v>40323</c:v>
                </c:pt>
                <c:pt idx="4780">
                  <c:v>40324</c:v>
                </c:pt>
                <c:pt idx="4781">
                  <c:v>40325</c:v>
                </c:pt>
                <c:pt idx="4782">
                  <c:v>40326</c:v>
                </c:pt>
                <c:pt idx="4783">
                  <c:v>40327</c:v>
                </c:pt>
                <c:pt idx="4784">
                  <c:v>40328</c:v>
                </c:pt>
                <c:pt idx="4785">
                  <c:v>40329</c:v>
                </c:pt>
                <c:pt idx="4786">
                  <c:v>40330</c:v>
                </c:pt>
                <c:pt idx="4787">
                  <c:v>40331</c:v>
                </c:pt>
                <c:pt idx="4788">
                  <c:v>40332</c:v>
                </c:pt>
                <c:pt idx="4789">
                  <c:v>40333</c:v>
                </c:pt>
                <c:pt idx="4790">
                  <c:v>40334</c:v>
                </c:pt>
                <c:pt idx="4791">
                  <c:v>40335</c:v>
                </c:pt>
                <c:pt idx="4792">
                  <c:v>40336</c:v>
                </c:pt>
                <c:pt idx="4793">
                  <c:v>40337</c:v>
                </c:pt>
                <c:pt idx="4794">
                  <c:v>40338</c:v>
                </c:pt>
                <c:pt idx="4795">
                  <c:v>40339</c:v>
                </c:pt>
                <c:pt idx="4796">
                  <c:v>40340</c:v>
                </c:pt>
                <c:pt idx="4797">
                  <c:v>40341</c:v>
                </c:pt>
                <c:pt idx="4798">
                  <c:v>40342</c:v>
                </c:pt>
                <c:pt idx="4799">
                  <c:v>40343</c:v>
                </c:pt>
                <c:pt idx="4800">
                  <c:v>40344</c:v>
                </c:pt>
                <c:pt idx="4801">
                  <c:v>40345</c:v>
                </c:pt>
                <c:pt idx="4802">
                  <c:v>40346</c:v>
                </c:pt>
                <c:pt idx="4803">
                  <c:v>40347</c:v>
                </c:pt>
                <c:pt idx="4804">
                  <c:v>40348</c:v>
                </c:pt>
                <c:pt idx="4805">
                  <c:v>40349</c:v>
                </c:pt>
                <c:pt idx="4806">
                  <c:v>40350</c:v>
                </c:pt>
                <c:pt idx="4807">
                  <c:v>40351</c:v>
                </c:pt>
                <c:pt idx="4808">
                  <c:v>40352</c:v>
                </c:pt>
                <c:pt idx="4809">
                  <c:v>40353</c:v>
                </c:pt>
                <c:pt idx="4810">
                  <c:v>40354</c:v>
                </c:pt>
                <c:pt idx="4811">
                  <c:v>40355</c:v>
                </c:pt>
                <c:pt idx="4812">
                  <c:v>40356</c:v>
                </c:pt>
                <c:pt idx="4813">
                  <c:v>40357</c:v>
                </c:pt>
                <c:pt idx="4814">
                  <c:v>40358</c:v>
                </c:pt>
                <c:pt idx="4815">
                  <c:v>40359</c:v>
                </c:pt>
                <c:pt idx="4816">
                  <c:v>40360</c:v>
                </c:pt>
                <c:pt idx="4817">
                  <c:v>40361</c:v>
                </c:pt>
                <c:pt idx="4818">
                  <c:v>40362</c:v>
                </c:pt>
                <c:pt idx="4819">
                  <c:v>40363</c:v>
                </c:pt>
                <c:pt idx="4820">
                  <c:v>40364</c:v>
                </c:pt>
                <c:pt idx="4821">
                  <c:v>40365</c:v>
                </c:pt>
                <c:pt idx="4822">
                  <c:v>40366</c:v>
                </c:pt>
                <c:pt idx="4823">
                  <c:v>40367</c:v>
                </c:pt>
                <c:pt idx="4824">
                  <c:v>40368</c:v>
                </c:pt>
                <c:pt idx="4825">
                  <c:v>40369</c:v>
                </c:pt>
                <c:pt idx="4826">
                  <c:v>40370</c:v>
                </c:pt>
                <c:pt idx="4827">
                  <c:v>40371</c:v>
                </c:pt>
                <c:pt idx="4828">
                  <c:v>40372</c:v>
                </c:pt>
                <c:pt idx="4829">
                  <c:v>40373</c:v>
                </c:pt>
                <c:pt idx="4830">
                  <c:v>40374</c:v>
                </c:pt>
                <c:pt idx="4831">
                  <c:v>40375</c:v>
                </c:pt>
                <c:pt idx="4832">
                  <c:v>40376</c:v>
                </c:pt>
                <c:pt idx="4833">
                  <c:v>40377</c:v>
                </c:pt>
                <c:pt idx="4834">
                  <c:v>40378</c:v>
                </c:pt>
                <c:pt idx="4835">
                  <c:v>40379</c:v>
                </c:pt>
                <c:pt idx="4836">
                  <c:v>40380</c:v>
                </c:pt>
                <c:pt idx="4837">
                  <c:v>40381</c:v>
                </c:pt>
                <c:pt idx="4838">
                  <c:v>40382</c:v>
                </c:pt>
                <c:pt idx="4839">
                  <c:v>40383</c:v>
                </c:pt>
                <c:pt idx="4840">
                  <c:v>40384</c:v>
                </c:pt>
                <c:pt idx="4841">
                  <c:v>40385</c:v>
                </c:pt>
                <c:pt idx="4842">
                  <c:v>40386</c:v>
                </c:pt>
                <c:pt idx="4843">
                  <c:v>40387</c:v>
                </c:pt>
                <c:pt idx="4844">
                  <c:v>40388</c:v>
                </c:pt>
                <c:pt idx="4845">
                  <c:v>40389</c:v>
                </c:pt>
                <c:pt idx="4846">
                  <c:v>40390</c:v>
                </c:pt>
                <c:pt idx="4847">
                  <c:v>40391</c:v>
                </c:pt>
                <c:pt idx="4848">
                  <c:v>40392</c:v>
                </c:pt>
                <c:pt idx="4849">
                  <c:v>40393</c:v>
                </c:pt>
                <c:pt idx="4850">
                  <c:v>40394</c:v>
                </c:pt>
                <c:pt idx="4851">
                  <c:v>40395</c:v>
                </c:pt>
                <c:pt idx="4852">
                  <c:v>40396</c:v>
                </c:pt>
                <c:pt idx="4853">
                  <c:v>40397</c:v>
                </c:pt>
                <c:pt idx="4854">
                  <c:v>40398</c:v>
                </c:pt>
                <c:pt idx="4855">
                  <c:v>40399</c:v>
                </c:pt>
                <c:pt idx="4856">
                  <c:v>40400</c:v>
                </c:pt>
                <c:pt idx="4857">
                  <c:v>40401</c:v>
                </c:pt>
                <c:pt idx="4858">
                  <c:v>40402</c:v>
                </c:pt>
                <c:pt idx="4859">
                  <c:v>40403</c:v>
                </c:pt>
                <c:pt idx="4860">
                  <c:v>40404</c:v>
                </c:pt>
                <c:pt idx="4861">
                  <c:v>40405</c:v>
                </c:pt>
                <c:pt idx="4862">
                  <c:v>40406</c:v>
                </c:pt>
                <c:pt idx="4863">
                  <c:v>40407</c:v>
                </c:pt>
                <c:pt idx="4864">
                  <c:v>40408</c:v>
                </c:pt>
                <c:pt idx="4865">
                  <c:v>40409</c:v>
                </c:pt>
                <c:pt idx="4866">
                  <c:v>40410</c:v>
                </c:pt>
                <c:pt idx="4867">
                  <c:v>40411</c:v>
                </c:pt>
                <c:pt idx="4868">
                  <c:v>40412</c:v>
                </c:pt>
                <c:pt idx="4869">
                  <c:v>40413</c:v>
                </c:pt>
                <c:pt idx="4870">
                  <c:v>40414</c:v>
                </c:pt>
                <c:pt idx="4871">
                  <c:v>40415</c:v>
                </c:pt>
                <c:pt idx="4872">
                  <c:v>40416</c:v>
                </c:pt>
                <c:pt idx="4873">
                  <c:v>40417</c:v>
                </c:pt>
                <c:pt idx="4874">
                  <c:v>40418</c:v>
                </c:pt>
                <c:pt idx="4875">
                  <c:v>40419</c:v>
                </c:pt>
                <c:pt idx="4876">
                  <c:v>40420</c:v>
                </c:pt>
                <c:pt idx="4877">
                  <c:v>40421</c:v>
                </c:pt>
                <c:pt idx="4878">
                  <c:v>40422</c:v>
                </c:pt>
                <c:pt idx="4879">
                  <c:v>40423</c:v>
                </c:pt>
                <c:pt idx="4880">
                  <c:v>40424</c:v>
                </c:pt>
                <c:pt idx="4881">
                  <c:v>40425</c:v>
                </c:pt>
                <c:pt idx="4882">
                  <c:v>40426</c:v>
                </c:pt>
                <c:pt idx="4883">
                  <c:v>40427</c:v>
                </c:pt>
                <c:pt idx="4884">
                  <c:v>40428</c:v>
                </c:pt>
                <c:pt idx="4885">
                  <c:v>40429</c:v>
                </c:pt>
                <c:pt idx="4886">
                  <c:v>40430</c:v>
                </c:pt>
                <c:pt idx="4887">
                  <c:v>40431</c:v>
                </c:pt>
                <c:pt idx="4888">
                  <c:v>40432</c:v>
                </c:pt>
                <c:pt idx="4889">
                  <c:v>40433</c:v>
                </c:pt>
                <c:pt idx="4890">
                  <c:v>40434</c:v>
                </c:pt>
                <c:pt idx="4891">
                  <c:v>40435</c:v>
                </c:pt>
                <c:pt idx="4892">
                  <c:v>40436</c:v>
                </c:pt>
                <c:pt idx="4893">
                  <c:v>40437</c:v>
                </c:pt>
                <c:pt idx="4894">
                  <c:v>40438</c:v>
                </c:pt>
                <c:pt idx="4895">
                  <c:v>40439</c:v>
                </c:pt>
                <c:pt idx="4896">
                  <c:v>40440</c:v>
                </c:pt>
                <c:pt idx="4897">
                  <c:v>40441</c:v>
                </c:pt>
                <c:pt idx="4898">
                  <c:v>40442</c:v>
                </c:pt>
                <c:pt idx="4899">
                  <c:v>40443</c:v>
                </c:pt>
                <c:pt idx="4900">
                  <c:v>40444</c:v>
                </c:pt>
                <c:pt idx="4901">
                  <c:v>40445</c:v>
                </c:pt>
                <c:pt idx="4902">
                  <c:v>40446</c:v>
                </c:pt>
                <c:pt idx="4903">
                  <c:v>40447</c:v>
                </c:pt>
                <c:pt idx="4904">
                  <c:v>40448</c:v>
                </c:pt>
                <c:pt idx="4905">
                  <c:v>40449</c:v>
                </c:pt>
                <c:pt idx="4906">
                  <c:v>40450</c:v>
                </c:pt>
                <c:pt idx="4907">
                  <c:v>40451</c:v>
                </c:pt>
                <c:pt idx="4908">
                  <c:v>40452</c:v>
                </c:pt>
                <c:pt idx="4909">
                  <c:v>40453</c:v>
                </c:pt>
                <c:pt idx="4910">
                  <c:v>40454</c:v>
                </c:pt>
                <c:pt idx="4911">
                  <c:v>40455</c:v>
                </c:pt>
                <c:pt idx="4912">
                  <c:v>40456</c:v>
                </c:pt>
                <c:pt idx="4913">
                  <c:v>40457</c:v>
                </c:pt>
                <c:pt idx="4914">
                  <c:v>40458</c:v>
                </c:pt>
                <c:pt idx="4915">
                  <c:v>40459</c:v>
                </c:pt>
                <c:pt idx="4916">
                  <c:v>40460</c:v>
                </c:pt>
                <c:pt idx="4917">
                  <c:v>40461</c:v>
                </c:pt>
                <c:pt idx="4918">
                  <c:v>40462</c:v>
                </c:pt>
                <c:pt idx="4919">
                  <c:v>40463</c:v>
                </c:pt>
                <c:pt idx="4920">
                  <c:v>40464</c:v>
                </c:pt>
                <c:pt idx="4921">
                  <c:v>40465</c:v>
                </c:pt>
                <c:pt idx="4922">
                  <c:v>40466</c:v>
                </c:pt>
                <c:pt idx="4923">
                  <c:v>40467</c:v>
                </c:pt>
                <c:pt idx="4924">
                  <c:v>40468</c:v>
                </c:pt>
                <c:pt idx="4925">
                  <c:v>40469</c:v>
                </c:pt>
                <c:pt idx="4926">
                  <c:v>40470</c:v>
                </c:pt>
                <c:pt idx="4927">
                  <c:v>40471</c:v>
                </c:pt>
                <c:pt idx="4928">
                  <c:v>40472</c:v>
                </c:pt>
                <c:pt idx="4929">
                  <c:v>40473</c:v>
                </c:pt>
                <c:pt idx="4930">
                  <c:v>40474</c:v>
                </c:pt>
                <c:pt idx="4931">
                  <c:v>40475</c:v>
                </c:pt>
                <c:pt idx="4932">
                  <c:v>40476</c:v>
                </c:pt>
                <c:pt idx="4933">
                  <c:v>40477</c:v>
                </c:pt>
                <c:pt idx="4934">
                  <c:v>40478</c:v>
                </c:pt>
                <c:pt idx="4935">
                  <c:v>40479</c:v>
                </c:pt>
                <c:pt idx="4936">
                  <c:v>40480</c:v>
                </c:pt>
                <c:pt idx="4937">
                  <c:v>40481</c:v>
                </c:pt>
                <c:pt idx="4938">
                  <c:v>40482</c:v>
                </c:pt>
                <c:pt idx="4939">
                  <c:v>40483</c:v>
                </c:pt>
                <c:pt idx="4940">
                  <c:v>40484</c:v>
                </c:pt>
                <c:pt idx="4941">
                  <c:v>40485</c:v>
                </c:pt>
                <c:pt idx="4942">
                  <c:v>40486</c:v>
                </c:pt>
                <c:pt idx="4943">
                  <c:v>40487</c:v>
                </c:pt>
                <c:pt idx="4944">
                  <c:v>40488</c:v>
                </c:pt>
                <c:pt idx="4945">
                  <c:v>40489</c:v>
                </c:pt>
                <c:pt idx="4946">
                  <c:v>40490</c:v>
                </c:pt>
                <c:pt idx="4947">
                  <c:v>40491</c:v>
                </c:pt>
                <c:pt idx="4948">
                  <c:v>40492</c:v>
                </c:pt>
                <c:pt idx="4949">
                  <c:v>40493</c:v>
                </c:pt>
                <c:pt idx="4950">
                  <c:v>40494</c:v>
                </c:pt>
                <c:pt idx="4951">
                  <c:v>40495</c:v>
                </c:pt>
                <c:pt idx="4952">
                  <c:v>40496</c:v>
                </c:pt>
                <c:pt idx="4953">
                  <c:v>40497</c:v>
                </c:pt>
                <c:pt idx="4954">
                  <c:v>40498</c:v>
                </c:pt>
                <c:pt idx="4955">
                  <c:v>40499</c:v>
                </c:pt>
                <c:pt idx="4956">
                  <c:v>40500</c:v>
                </c:pt>
                <c:pt idx="4957">
                  <c:v>40501</c:v>
                </c:pt>
                <c:pt idx="4958">
                  <c:v>40502</c:v>
                </c:pt>
                <c:pt idx="4959">
                  <c:v>40503</c:v>
                </c:pt>
                <c:pt idx="4960">
                  <c:v>40504</c:v>
                </c:pt>
                <c:pt idx="4961">
                  <c:v>40505</c:v>
                </c:pt>
                <c:pt idx="4962">
                  <c:v>40506</c:v>
                </c:pt>
                <c:pt idx="4963">
                  <c:v>40507</c:v>
                </c:pt>
                <c:pt idx="4964">
                  <c:v>40508</c:v>
                </c:pt>
                <c:pt idx="4965">
                  <c:v>40509</c:v>
                </c:pt>
                <c:pt idx="4966">
                  <c:v>40510</c:v>
                </c:pt>
                <c:pt idx="4967">
                  <c:v>40511</c:v>
                </c:pt>
                <c:pt idx="4968">
                  <c:v>40512</c:v>
                </c:pt>
                <c:pt idx="4969">
                  <c:v>40513</c:v>
                </c:pt>
                <c:pt idx="4970">
                  <c:v>40514</c:v>
                </c:pt>
                <c:pt idx="4971">
                  <c:v>40515</c:v>
                </c:pt>
                <c:pt idx="4972">
                  <c:v>40516</c:v>
                </c:pt>
                <c:pt idx="4973">
                  <c:v>40517</c:v>
                </c:pt>
                <c:pt idx="4974">
                  <c:v>40518</c:v>
                </c:pt>
                <c:pt idx="4975">
                  <c:v>40519</c:v>
                </c:pt>
                <c:pt idx="4976">
                  <c:v>40520</c:v>
                </c:pt>
                <c:pt idx="4977">
                  <c:v>40521</c:v>
                </c:pt>
                <c:pt idx="4978">
                  <c:v>40522</c:v>
                </c:pt>
                <c:pt idx="4979">
                  <c:v>40523</c:v>
                </c:pt>
                <c:pt idx="4980">
                  <c:v>40524</c:v>
                </c:pt>
                <c:pt idx="4981">
                  <c:v>40525</c:v>
                </c:pt>
                <c:pt idx="4982">
                  <c:v>40526</c:v>
                </c:pt>
                <c:pt idx="4983">
                  <c:v>40527</c:v>
                </c:pt>
                <c:pt idx="4984">
                  <c:v>40528</c:v>
                </c:pt>
                <c:pt idx="4985">
                  <c:v>40529</c:v>
                </c:pt>
                <c:pt idx="4986">
                  <c:v>40530</c:v>
                </c:pt>
                <c:pt idx="4987">
                  <c:v>40531</c:v>
                </c:pt>
                <c:pt idx="4988">
                  <c:v>40532</c:v>
                </c:pt>
                <c:pt idx="4989">
                  <c:v>40533</c:v>
                </c:pt>
                <c:pt idx="4990">
                  <c:v>40534</c:v>
                </c:pt>
                <c:pt idx="4991">
                  <c:v>40535</c:v>
                </c:pt>
                <c:pt idx="4992">
                  <c:v>40536</c:v>
                </c:pt>
                <c:pt idx="4993">
                  <c:v>40537</c:v>
                </c:pt>
                <c:pt idx="4994">
                  <c:v>40538</c:v>
                </c:pt>
                <c:pt idx="4995">
                  <c:v>40539</c:v>
                </c:pt>
                <c:pt idx="4996">
                  <c:v>40540</c:v>
                </c:pt>
                <c:pt idx="4997">
                  <c:v>40541</c:v>
                </c:pt>
                <c:pt idx="4998">
                  <c:v>40542</c:v>
                </c:pt>
                <c:pt idx="4999">
                  <c:v>40543</c:v>
                </c:pt>
                <c:pt idx="5000">
                  <c:v>40544</c:v>
                </c:pt>
                <c:pt idx="5001">
                  <c:v>40545</c:v>
                </c:pt>
                <c:pt idx="5002">
                  <c:v>40546</c:v>
                </c:pt>
                <c:pt idx="5003">
                  <c:v>40547</c:v>
                </c:pt>
                <c:pt idx="5004">
                  <c:v>40548</c:v>
                </c:pt>
                <c:pt idx="5005">
                  <c:v>40549</c:v>
                </c:pt>
                <c:pt idx="5006">
                  <c:v>40550</c:v>
                </c:pt>
                <c:pt idx="5007">
                  <c:v>40551</c:v>
                </c:pt>
                <c:pt idx="5008">
                  <c:v>40552</c:v>
                </c:pt>
                <c:pt idx="5009">
                  <c:v>40553</c:v>
                </c:pt>
                <c:pt idx="5010">
                  <c:v>40554</c:v>
                </c:pt>
                <c:pt idx="5011">
                  <c:v>40555</c:v>
                </c:pt>
                <c:pt idx="5012">
                  <c:v>40556</c:v>
                </c:pt>
                <c:pt idx="5013">
                  <c:v>40557</c:v>
                </c:pt>
                <c:pt idx="5014">
                  <c:v>40558</c:v>
                </c:pt>
                <c:pt idx="5015">
                  <c:v>40559</c:v>
                </c:pt>
                <c:pt idx="5016">
                  <c:v>40560</c:v>
                </c:pt>
                <c:pt idx="5017">
                  <c:v>40561</c:v>
                </c:pt>
                <c:pt idx="5018">
                  <c:v>40562</c:v>
                </c:pt>
                <c:pt idx="5019">
                  <c:v>40563</c:v>
                </c:pt>
                <c:pt idx="5020">
                  <c:v>40564</c:v>
                </c:pt>
                <c:pt idx="5021">
                  <c:v>40565</c:v>
                </c:pt>
                <c:pt idx="5022">
                  <c:v>40566</c:v>
                </c:pt>
                <c:pt idx="5023">
                  <c:v>40567</c:v>
                </c:pt>
                <c:pt idx="5024">
                  <c:v>40568</c:v>
                </c:pt>
                <c:pt idx="5025">
                  <c:v>40569</c:v>
                </c:pt>
                <c:pt idx="5026">
                  <c:v>40570</c:v>
                </c:pt>
                <c:pt idx="5027">
                  <c:v>40571</c:v>
                </c:pt>
                <c:pt idx="5028">
                  <c:v>40572</c:v>
                </c:pt>
                <c:pt idx="5029">
                  <c:v>40573</c:v>
                </c:pt>
                <c:pt idx="5030">
                  <c:v>40574</c:v>
                </c:pt>
                <c:pt idx="5031">
                  <c:v>40575</c:v>
                </c:pt>
                <c:pt idx="5032">
                  <c:v>40576</c:v>
                </c:pt>
                <c:pt idx="5033">
                  <c:v>40577</c:v>
                </c:pt>
                <c:pt idx="5034">
                  <c:v>40578</c:v>
                </c:pt>
                <c:pt idx="5035">
                  <c:v>40579</c:v>
                </c:pt>
                <c:pt idx="5036">
                  <c:v>40580</c:v>
                </c:pt>
                <c:pt idx="5037">
                  <c:v>40581</c:v>
                </c:pt>
                <c:pt idx="5038">
                  <c:v>40582</c:v>
                </c:pt>
                <c:pt idx="5039">
                  <c:v>40583</c:v>
                </c:pt>
                <c:pt idx="5040">
                  <c:v>40584</c:v>
                </c:pt>
                <c:pt idx="5041">
                  <c:v>40585</c:v>
                </c:pt>
                <c:pt idx="5042">
                  <c:v>40586</c:v>
                </c:pt>
                <c:pt idx="5043">
                  <c:v>40587</c:v>
                </c:pt>
                <c:pt idx="5044">
                  <c:v>40588</c:v>
                </c:pt>
                <c:pt idx="5045">
                  <c:v>40589</c:v>
                </c:pt>
                <c:pt idx="5046">
                  <c:v>40590</c:v>
                </c:pt>
                <c:pt idx="5047">
                  <c:v>40591</c:v>
                </c:pt>
                <c:pt idx="5048">
                  <c:v>40592</c:v>
                </c:pt>
                <c:pt idx="5049">
                  <c:v>40593</c:v>
                </c:pt>
                <c:pt idx="5050">
                  <c:v>40594</c:v>
                </c:pt>
                <c:pt idx="5051">
                  <c:v>40595</c:v>
                </c:pt>
                <c:pt idx="5052">
                  <c:v>40596</c:v>
                </c:pt>
                <c:pt idx="5053">
                  <c:v>40597</c:v>
                </c:pt>
                <c:pt idx="5054">
                  <c:v>40598</c:v>
                </c:pt>
                <c:pt idx="5055">
                  <c:v>40599</c:v>
                </c:pt>
                <c:pt idx="5056">
                  <c:v>40600</c:v>
                </c:pt>
                <c:pt idx="5057">
                  <c:v>40601</c:v>
                </c:pt>
                <c:pt idx="5058">
                  <c:v>40602</c:v>
                </c:pt>
                <c:pt idx="5059">
                  <c:v>40603</c:v>
                </c:pt>
                <c:pt idx="5060">
                  <c:v>40604</c:v>
                </c:pt>
                <c:pt idx="5061">
                  <c:v>40605</c:v>
                </c:pt>
                <c:pt idx="5062">
                  <c:v>40606</c:v>
                </c:pt>
                <c:pt idx="5063">
                  <c:v>40607</c:v>
                </c:pt>
                <c:pt idx="5064">
                  <c:v>40608</c:v>
                </c:pt>
                <c:pt idx="5065">
                  <c:v>40609</c:v>
                </c:pt>
                <c:pt idx="5066">
                  <c:v>40610</c:v>
                </c:pt>
                <c:pt idx="5067">
                  <c:v>40611</c:v>
                </c:pt>
                <c:pt idx="5068">
                  <c:v>40612</c:v>
                </c:pt>
                <c:pt idx="5069">
                  <c:v>40613</c:v>
                </c:pt>
                <c:pt idx="5070">
                  <c:v>40614</c:v>
                </c:pt>
                <c:pt idx="5071">
                  <c:v>40615</c:v>
                </c:pt>
                <c:pt idx="5072">
                  <c:v>40616</c:v>
                </c:pt>
                <c:pt idx="5073">
                  <c:v>40617</c:v>
                </c:pt>
                <c:pt idx="5074">
                  <c:v>40618</c:v>
                </c:pt>
                <c:pt idx="5075">
                  <c:v>40619</c:v>
                </c:pt>
                <c:pt idx="5076">
                  <c:v>40620</c:v>
                </c:pt>
                <c:pt idx="5077">
                  <c:v>40621</c:v>
                </c:pt>
                <c:pt idx="5078">
                  <c:v>40622</c:v>
                </c:pt>
                <c:pt idx="5079">
                  <c:v>40623</c:v>
                </c:pt>
                <c:pt idx="5080">
                  <c:v>40624</c:v>
                </c:pt>
                <c:pt idx="5081">
                  <c:v>40625</c:v>
                </c:pt>
                <c:pt idx="5082">
                  <c:v>40626</c:v>
                </c:pt>
                <c:pt idx="5083">
                  <c:v>40627</c:v>
                </c:pt>
                <c:pt idx="5084">
                  <c:v>40628</c:v>
                </c:pt>
                <c:pt idx="5085">
                  <c:v>40629</c:v>
                </c:pt>
                <c:pt idx="5086">
                  <c:v>40630</c:v>
                </c:pt>
                <c:pt idx="5087">
                  <c:v>40631</c:v>
                </c:pt>
                <c:pt idx="5088">
                  <c:v>40632</c:v>
                </c:pt>
                <c:pt idx="5089">
                  <c:v>40633</c:v>
                </c:pt>
                <c:pt idx="5090">
                  <c:v>40634</c:v>
                </c:pt>
                <c:pt idx="5091">
                  <c:v>40635</c:v>
                </c:pt>
                <c:pt idx="5092">
                  <c:v>40636</c:v>
                </c:pt>
                <c:pt idx="5093">
                  <c:v>40637</c:v>
                </c:pt>
                <c:pt idx="5094">
                  <c:v>40638</c:v>
                </c:pt>
                <c:pt idx="5095">
                  <c:v>40639</c:v>
                </c:pt>
                <c:pt idx="5096">
                  <c:v>40640</c:v>
                </c:pt>
                <c:pt idx="5097">
                  <c:v>40641</c:v>
                </c:pt>
                <c:pt idx="5098">
                  <c:v>40642</c:v>
                </c:pt>
                <c:pt idx="5099">
                  <c:v>40643</c:v>
                </c:pt>
                <c:pt idx="5100">
                  <c:v>40644</c:v>
                </c:pt>
                <c:pt idx="5101">
                  <c:v>40645</c:v>
                </c:pt>
                <c:pt idx="5102">
                  <c:v>40646</c:v>
                </c:pt>
                <c:pt idx="5103">
                  <c:v>40647</c:v>
                </c:pt>
                <c:pt idx="5104">
                  <c:v>40648</c:v>
                </c:pt>
                <c:pt idx="5105">
                  <c:v>40649</c:v>
                </c:pt>
                <c:pt idx="5106">
                  <c:v>40650</c:v>
                </c:pt>
                <c:pt idx="5107">
                  <c:v>40651</c:v>
                </c:pt>
                <c:pt idx="5108">
                  <c:v>40652</c:v>
                </c:pt>
                <c:pt idx="5109">
                  <c:v>40653</c:v>
                </c:pt>
                <c:pt idx="5110">
                  <c:v>40654</c:v>
                </c:pt>
                <c:pt idx="5111">
                  <c:v>40655</c:v>
                </c:pt>
                <c:pt idx="5112">
                  <c:v>40656</c:v>
                </c:pt>
                <c:pt idx="5113">
                  <c:v>40657</c:v>
                </c:pt>
                <c:pt idx="5114">
                  <c:v>40658</c:v>
                </c:pt>
                <c:pt idx="5115">
                  <c:v>40659</c:v>
                </c:pt>
                <c:pt idx="5116">
                  <c:v>40660</c:v>
                </c:pt>
                <c:pt idx="5117">
                  <c:v>40661</c:v>
                </c:pt>
                <c:pt idx="5118">
                  <c:v>40662</c:v>
                </c:pt>
                <c:pt idx="5119">
                  <c:v>40663</c:v>
                </c:pt>
                <c:pt idx="5120">
                  <c:v>40664</c:v>
                </c:pt>
                <c:pt idx="5121">
                  <c:v>40665</c:v>
                </c:pt>
                <c:pt idx="5122">
                  <c:v>40666</c:v>
                </c:pt>
                <c:pt idx="5123">
                  <c:v>40667</c:v>
                </c:pt>
                <c:pt idx="5124">
                  <c:v>40668</c:v>
                </c:pt>
                <c:pt idx="5125">
                  <c:v>40669</c:v>
                </c:pt>
                <c:pt idx="5126">
                  <c:v>40670</c:v>
                </c:pt>
                <c:pt idx="5127">
                  <c:v>40671</c:v>
                </c:pt>
                <c:pt idx="5128">
                  <c:v>40672</c:v>
                </c:pt>
                <c:pt idx="5129">
                  <c:v>40673</c:v>
                </c:pt>
                <c:pt idx="5130">
                  <c:v>40674</c:v>
                </c:pt>
                <c:pt idx="5131">
                  <c:v>40675</c:v>
                </c:pt>
                <c:pt idx="5132">
                  <c:v>40676</c:v>
                </c:pt>
                <c:pt idx="5133">
                  <c:v>40677</c:v>
                </c:pt>
                <c:pt idx="5134">
                  <c:v>40678</c:v>
                </c:pt>
                <c:pt idx="5135">
                  <c:v>40679</c:v>
                </c:pt>
                <c:pt idx="5136">
                  <c:v>40680</c:v>
                </c:pt>
                <c:pt idx="5137">
                  <c:v>40681</c:v>
                </c:pt>
                <c:pt idx="5138">
                  <c:v>40682</c:v>
                </c:pt>
                <c:pt idx="5139">
                  <c:v>40683</c:v>
                </c:pt>
                <c:pt idx="5140">
                  <c:v>40684</c:v>
                </c:pt>
                <c:pt idx="5141">
                  <c:v>40685</c:v>
                </c:pt>
                <c:pt idx="5142">
                  <c:v>40686</c:v>
                </c:pt>
                <c:pt idx="5143">
                  <c:v>40687</c:v>
                </c:pt>
                <c:pt idx="5144">
                  <c:v>40688</c:v>
                </c:pt>
                <c:pt idx="5145">
                  <c:v>40689</c:v>
                </c:pt>
                <c:pt idx="5146">
                  <c:v>40690</c:v>
                </c:pt>
                <c:pt idx="5147">
                  <c:v>40691</c:v>
                </c:pt>
                <c:pt idx="5148">
                  <c:v>40692</c:v>
                </c:pt>
                <c:pt idx="5149">
                  <c:v>40693</c:v>
                </c:pt>
                <c:pt idx="5150">
                  <c:v>40694</c:v>
                </c:pt>
                <c:pt idx="5151">
                  <c:v>40695</c:v>
                </c:pt>
                <c:pt idx="5152">
                  <c:v>40696</c:v>
                </c:pt>
                <c:pt idx="5153">
                  <c:v>40697</c:v>
                </c:pt>
                <c:pt idx="5154">
                  <c:v>40698</c:v>
                </c:pt>
                <c:pt idx="5155">
                  <c:v>40699</c:v>
                </c:pt>
                <c:pt idx="5156">
                  <c:v>40700</c:v>
                </c:pt>
                <c:pt idx="5157">
                  <c:v>40701</c:v>
                </c:pt>
                <c:pt idx="5158">
                  <c:v>40702</c:v>
                </c:pt>
                <c:pt idx="5159">
                  <c:v>40703</c:v>
                </c:pt>
                <c:pt idx="5160">
                  <c:v>40704</c:v>
                </c:pt>
                <c:pt idx="5161">
                  <c:v>40705</c:v>
                </c:pt>
                <c:pt idx="5162">
                  <c:v>40706</c:v>
                </c:pt>
                <c:pt idx="5163">
                  <c:v>40707</c:v>
                </c:pt>
                <c:pt idx="5164">
                  <c:v>40708</c:v>
                </c:pt>
                <c:pt idx="5165">
                  <c:v>40709</c:v>
                </c:pt>
                <c:pt idx="5166">
                  <c:v>40710</c:v>
                </c:pt>
                <c:pt idx="5167">
                  <c:v>40711</c:v>
                </c:pt>
                <c:pt idx="5168">
                  <c:v>40712</c:v>
                </c:pt>
                <c:pt idx="5169">
                  <c:v>40713</c:v>
                </c:pt>
                <c:pt idx="5170">
                  <c:v>40714</c:v>
                </c:pt>
                <c:pt idx="5171">
                  <c:v>40715</c:v>
                </c:pt>
                <c:pt idx="5172">
                  <c:v>40716</c:v>
                </c:pt>
                <c:pt idx="5173">
                  <c:v>40717</c:v>
                </c:pt>
                <c:pt idx="5174">
                  <c:v>40718</c:v>
                </c:pt>
                <c:pt idx="5175">
                  <c:v>40719</c:v>
                </c:pt>
                <c:pt idx="5176">
                  <c:v>40720</c:v>
                </c:pt>
                <c:pt idx="5177">
                  <c:v>40721</c:v>
                </c:pt>
                <c:pt idx="5178">
                  <c:v>40722</c:v>
                </c:pt>
                <c:pt idx="5179">
                  <c:v>40723</c:v>
                </c:pt>
                <c:pt idx="5180">
                  <c:v>40724</c:v>
                </c:pt>
                <c:pt idx="5181">
                  <c:v>40725</c:v>
                </c:pt>
                <c:pt idx="5182">
                  <c:v>40726</c:v>
                </c:pt>
                <c:pt idx="5183">
                  <c:v>40727</c:v>
                </c:pt>
                <c:pt idx="5184">
                  <c:v>40728</c:v>
                </c:pt>
                <c:pt idx="5185">
                  <c:v>40729</c:v>
                </c:pt>
                <c:pt idx="5186">
                  <c:v>40730</c:v>
                </c:pt>
                <c:pt idx="5187">
                  <c:v>40731</c:v>
                </c:pt>
                <c:pt idx="5188">
                  <c:v>40732</c:v>
                </c:pt>
                <c:pt idx="5189">
                  <c:v>40733</c:v>
                </c:pt>
                <c:pt idx="5190">
                  <c:v>40734</c:v>
                </c:pt>
                <c:pt idx="5191">
                  <c:v>40735</c:v>
                </c:pt>
                <c:pt idx="5192">
                  <c:v>40736</c:v>
                </c:pt>
                <c:pt idx="5193">
                  <c:v>40737</c:v>
                </c:pt>
                <c:pt idx="5194">
                  <c:v>40738</c:v>
                </c:pt>
                <c:pt idx="5195">
                  <c:v>40739</c:v>
                </c:pt>
                <c:pt idx="5196">
                  <c:v>40740</c:v>
                </c:pt>
                <c:pt idx="5197">
                  <c:v>40741</c:v>
                </c:pt>
                <c:pt idx="5198">
                  <c:v>40742</c:v>
                </c:pt>
                <c:pt idx="5199">
                  <c:v>40743</c:v>
                </c:pt>
                <c:pt idx="5200">
                  <c:v>40744</c:v>
                </c:pt>
                <c:pt idx="5201">
                  <c:v>40745</c:v>
                </c:pt>
                <c:pt idx="5202">
                  <c:v>40746</c:v>
                </c:pt>
                <c:pt idx="5203">
                  <c:v>40747</c:v>
                </c:pt>
                <c:pt idx="5204">
                  <c:v>40748</c:v>
                </c:pt>
                <c:pt idx="5205">
                  <c:v>40749</c:v>
                </c:pt>
                <c:pt idx="5206">
                  <c:v>40750</c:v>
                </c:pt>
                <c:pt idx="5207">
                  <c:v>40751</c:v>
                </c:pt>
                <c:pt idx="5208">
                  <c:v>40752</c:v>
                </c:pt>
                <c:pt idx="5209">
                  <c:v>40753</c:v>
                </c:pt>
                <c:pt idx="5210">
                  <c:v>40754</c:v>
                </c:pt>
                <c:pt idx="5211">
                  <c:v>40755</c:v>
                </c:pt>
                <c:pt idx="5212">
                  <c:v>40756</c:v>
                </c:pt>
                <c:pt idx="5213">
                  <c:v>40757</c:v>
                </c:pt>
                <c:pt idx="5214">
                  <c:v>40758</c:v>
                </c:pt>
                <c:pt idx="5215">
                  <c:v>40759</c:v>
                </c:pt>
                <c:pt idx="5216">
                  <c:v>40760</c:v>
                </c:pt>
                <c:pt idx="5217">
                  <c:v>40761</c:v>
                </c:pt>
                <c:pt idx="5218">
                  <c:v>40762</c:v>
                </c:pt>
                <c:pt idx="5219">
                  <c:v>40763</c:v>
                </c:pt>
                <c:pt idx="5220">
                  <c:v>40764</c:v>
                </c:pt>
                <c:pt idx="5221">
                  <c:v>40765</c:v>
                </c:pt>
                <c:pt idx="5222">
                  <c:v>40766</c:v>
                </c:pt>
                <c:pt idx="5223">
                  <c:v>40767</c:v>
                </c:pt>
                <c:pt idx="5224">
                  <c:v>40768</c:v>
                </c:pt>
                <c:pt idx="5225">
                  <c:v>40769</c:v>
                </c:pt>
                <c:pt idx="5226">
                  <c:v>40770</c:v>
                </c:pt>
                <c:pt idx="5227">
                  <c:v>40771</c:v>
                </c:pt>
                <c:pt idx="5228">
                  <c:v>40772</c:v>
                </c:pt>
                <c:pt idx="5229">
                  <c:v>40773</c:v>
                </c:pt>
                <c:pt idx="5230">
                  <c:v>40774</c:v>
                </c:pt>
                <c:pt idx="5231">
                  <c:v>40775</c:v>
                </c:pt>
                <c:pt idx="5232">
                  <c:v>40776</c:v>
                </c:pt>
                <c:pt idx="5233">
                  <c:v>40777</c:v>
                </c:pt>
                <c:pt idx="5234">
                  <c:v>40778</c:v>
                </c:pt>
                <c:pt idx="5235">
                  <c:v>40779</c:v>
                </c:pt>
                <c:pt idx="5236">
                  <c:v>40780</c:v>
                </c:pt>
                <c:pt idx="5237">
                  <c:v>40781</c:v>
                </c:pt>
                <c:pt idx="5238">
                  <c:v>40782</c:v>
                </c:pt>
                <c:pt idx="5239">
                  <c:v>40783</c:v>
                </c:pt>
                <c:pt idx="5240">
                  <c:v>40784</c:v>
                </c:pt>
                <c:pt idx="5241">
                  <c:v>40785</c:v>
                </c:pt>
                <c:pt idx="5242">
                  <c:v>40786</c:v>
                </c:pt>
                <c:pt idx="5243">
                  <c:v>40787</c:v>
                </c:pt>
                <c:pt idx="5244">
                  <c:v>40788</c:v>
                </c:pt>
                <c:pt idx="5245">
                  <c:v>40789</c:v>
                </c:pt>
                <c:pt idx="5246">
                  <c:v>40790</c:v>
                </c:pt>
                <c:pt idx="5247">
                  <c:v>40791</c:v>
                </c:pt>
                <c:pt idx="5248">
                  <c:v>40792</c:v>
                </c:pt>
                <c:pt idx="5249">
                  <c:v>40793</c:v>
                </c:pt>
                <c:pt idx="5250">
                  <c:v>40794</c:v>
                </c:pt>
                <c:pt idx="5251">
                  <c:v>40795</c:v>
                </c:pt>
                <c:pt idx="5252">
                  <c:v>40796</c:v>
                </c:pt>
                <c:pt idx="5253">
                  <c:v>40797</c:v>
                </c:pt>
                <c:pt idx="5254">
                  <c:v>40798</c:v>
                </c:pt>
                <c:pt idx="5255">
                  <c:v>40799</c:v>
                </c:pt>
                <c:pt idx="5256">
                  <c:v>40800</c:v>
                </c:pt>
                <c:pt idx="5257">
                  <c:v>40801</c:v>
                </c:pt>
                <c:pt idx="5258">
                  <c:v>40802</c:v>
                </c:pt>
                <c:pt idx="5259">
                  <c:v>40803</c:v>
                </c:pt>
                <c:pt idx="5260">
                  <c:v>40804</c:v>
                </c:pt>
                <c:pt idx="5261">
                  <c:v>40805</c:v>
                </c:pt>
                <c:pt idx="5262">
                  <c:v>40806</c:v>
                </c:pt>
                <c:pt idx="5263">
                  <c:v>40807</c:v>
                </c:pt>
                <c:pt idx="5264">
                  <c:v>40808</c:v>
                </c:pt>
                <c:pt idx="5265">
                  <c:v>40809</c:v>
                </c:pt>
                <c:pt idx="5266">
                  <c:v>40810</c:v>
                </c:pt>
                <c:pt idx="5267">
                  <c:v>40811</c:v>
                </c:pt>
                <c:pt idx="5268">
                  <c:v>40812</c:v>
                </c:pt>
                <c:pt idx="5269">
                  <c:v>40813</c:v>
                </c:pt>
                <c:pt idx="5270">
                  <c:v>40814</c:v>
                </c:pt>
                <c:pt idx="5271">
                  <c:v>40815</c:v>
                </c:pt>
                <c:pt idx="5272">
                  <c:v>40816</c:v>
                </c:pt>
                <c:pt idx="5273">
                  <c:v>40817</c:v>
                </c:pt>
                <c:pt idx="5274">
                  <c:v>40818</c:v>
                </c:pt>
                <c:pt idx="5275">
                  <c:v>40819</c:v>
                </c:pt>
                <c:pt idx="5276">
                  <c:v>40820</c:v>
                </c:pt>
                <c:pt idx="5277">
                  <c:v>40821</c:v>
                </c:pt>
                <c:pt idx="5278">
                  <c:v>40822</c:v>
                </c:pt>
                <c:pt idx="5279">
                  <c:v>40823</c:v>
                </c:pt>
                <c:pt idx="5280">
                  <c:v>40824</c:v>
                </c:pt>
                <c:pt idx="5281">
                  <c:v>40825</c:v>
                </c:pt>
                <c:pt idx="5282">
                  <c:v>40826</c:v>
                </c:pt>
                <c:pt idx="5283">
                  <c:v>40827</c:v>
                </c:pt>
                <c:pt idx="5284">
                  <c:v>40828</c:v>
                </c:pt>
                <c:pt idx="5285">
                  <c:v>40829</c:v>
                </c:pt>
                <c:pt idx="5286">
                  <c:v>40830</c:v>
                </c:pt>
                <c:pt idx="5287">
                  <c:v>40831</c:v>
                </c:pt>
                <c:pt idx="5288">
                  <c:v>40832</c:v>
                </c:pt>
                <c:pt idx="5289">
                  <c:v>40833</c:v>
                </c:pt>
                <c:pt idx="5290">
                  <c:v>40834</c:v>
                </c:pt>
                <c:pt idx="5291">
                  <c:v>40835</c:v>
                </c:pt>
                <c:pt idx="5292">
                  <c:v>40836</c:v>
                </c:pt>
                <c:pt idx="5293">
                  <c:v>40837</c:v>
                </c:pt>
                <c:pt idx="5294">
                  <c:v>40838</c:v>
                </c:pt>
                <c:pt idx="5295">
                  <c:v>40839</c:v>
                </c:pt>
                <c:pt idx="5296">
                  <c:v>40840</c:v>
                </c:pt>
                <c:pt idx="5297">
                  <c:v>40841</c:v>
                </c:pt>
                <c:pt idx="5298">
                  <c:v>40842</c:v>
                </c:pt>
                <c:pt idx="5299">
                  <c:v>40843</c:v>
                </c:pt>
                <c:pt idx="5300">
                  <c:v>40844</c:v>
                </c:pt>
                <c:pt idx="5301">
                  <c:v>40845</c:v>
                </c:pt>
                <c:pt idx="5302">
                  <c:v>40846</c:v>
                </c:pt>
                <c:pt idx="5303">
                  <c:v>40847</c:v>
                </c:pt>
                <c:pt idx="5304">
                  <c:v>40848</c:v>
                </c:pt>
                <c:pt idx="5305">
                  <c:v>40849</c:v>
                </c:pt>
                <c:pt idx="5306">
                  <c:v>40850</c:v>
                </c:pt>
                <c:pt idx="5307">
                  <c:v>40851</c:v>
                </c:pt>
                <c:pt idx="5308">
                  <c:v>40852</c:v>
                </c:pt>
                <c:pt idx="5309">
                  <c:v>40853</c:v>
                </c:pt>
                <c:pt idx="5310">
                  <c:v>40854</c:v>
                </c:pt>
                <c:pt idx="5311">
                  <c:v>40855</c:v>
                </c:pt>
                <c:pt idx="5312">
                  <c:v>40856</c:v>
                </c:pt>
                <c:pt idx="5313">
                  <c:v>40857</c:v>
                </c:pt>
                <c:pt idx="5314">
                  <c:v>40858</c:v>
                </c:pt>
                <c:pt idx="5315">
                  <c:v>40859</c:v>
                </c:pt>
                <c:pt idx="5316">
                  <c:v>40860</c:v>
                </c:pt>
                <c:pt idx="5317">
                  <c:v>40861</c:v>
                </c:pt>
                <c:pt idx="5318">
                  <c:v>40862</c:v>
                </c:pt>
                <c:pt idx="5319">
                  <c:v>40863</c:v>
                </c:pt>
                <c:pt idx="5320">
                  <c:v>40864</c:v>
                </c:pt>
                <c:pt idx="5321">
                  <c:v>40865</c:v>
                </c:pt>
                <c:pt idx="5322">
                  <c:v>40866</c:v>
                </c:pt>
                <c:pt idx="5323">
                  <c:v>40867</c:v>
                </c:pt>
                <c:pt idx="5324">
                  <c:v>40868</c:v>
                </c:pt>
                <c:pt idx="5325">
                  <c:v>40869</c:v>
                </c:pt>
                <c:pt idx="5326">
                  <c:v>40870</c:v>
                </c:pt>
                <c:pt idx="5327">
                  <c:v>40871</c:v>
                </c:pt>
                <c:pt idx="5328">
                  <c:v>40872</c:v>
                </c:pt>
                <c:pt idx="5329">
                  <c:v>40873</c:v>
                </c:pt>
                <c:pt idx="5330">
                  <c:v>40874</c:v>
                </c:pt>
                <c:pt idx="5331">
                  <c:v>40875</c:v>
                </c:pt>
                <c:pt idx="5332">
                  <c:v>40876</c:v>
                </c:pt>
                <c:pt idx="5333">
                  <c:v>40877</c:v>
                </c:pt>
                <c:pt idx="5334">
                  <c:v>40878</c:v>
                </c:pt>
                <c:pt idx="5335">
                  <c:v>40879</c:v>
                </c:pt>
                <c:pt idx="5336">
                  <c:v>40880</c:v>
                </c:pt>
                <c:pt idx="5337">
                  <c:v>40881</c:v>
                </c:pt>
                <c:pt idx="5338">
                  <c:v>40882</c:v>
                </c:pt>
                <c:pt idx="5339">
                  <c:v>40883</c:v>
                </c:pt>
                <c:pt idx="5340">
                  <c:v>40884</c:v>
                </c:pt>
                <c:pt idx="5341">
                  <c:v>40885</c:v>
                </c:pt>
                <c:pt idx="5342">
                  <c:v>40886</c:v>
                </c:pt>
                <c:pt idx="5343">
                  <c:v>40887</c:v>
                </c:pt>
                <c:pt idx="5344">
                  <c:v>40888</c:v>
                </c:pt>
                <c:pt idx="5345">
                  <c:v>40889</c:v>
                </c:pt>
                <c:pt idx="5346">
                  <c:v>40890</c:v>
                </c:pt>
                <c:pt idx="5347">
                  <c:v>40891</c:v>
                </c:pt>
                <c:pt idx="5348">
                  <c:v>40892</c:v>
                </c:pt>
                <c:pt idx="5349">
                  <c:v>40893</c:v>
                </c:pt>
                <c:pt idx="5350">
                  <c:v>40894</c:v>
                </c:pt>
                <c:pt idx="5351">
                  <c:v>40895</c:v>
                </c:pt>
                <c:pt idx="5352">
                  <c:v>40896</c:v>
                </c:pt>
                <c:pt idx="5353">
                  <c:v>40897</c:v>
                </c:pt>
                <c:pt idx="5354">
                  <c:v>40898</c:v>
                </c:pt>
                <c:pt idx="5355">
                  <c:v>40899</c:v>
                </c:pt>
                <c:pt idx="5356">
                  <c:v>40900</c:v>
                </c:pt>
                <c:pt idx="5357">
                  <c:v>40901</c:v>
                </c:pt>
                <c:pt idx="5358">
                  <c:v>40902</c:v>
                </c:pt>
                <c:pt idx="5359">
                  <c:v>40903</c:v>
                </c:pt>
                <c:pt idx="5360">
                  <c:v>40904</c:v>
                </c:pt>
                <c:pt idx="5361">
                  <c:v>40905</c:v>
                </c:pt>
                <c:pt idx="5362">
                  <c:v>40906</c:v>
                </c:pt>
                <c:pt idx="5363">
                  <c:v>40907</c:v>
                </c:pt>
                <c:pt idx="5364">
                  <c:v>40908</c:v>
                </c:pt>
                <c:pt idx="5365">
                  <c:v>40909</c:v>
                </c:pt>
                <c:pt idx="5366">
                  <c:v>40910</c:v>
                </c:pt>
                <c:pt idx="5367">
                  <c:v>40911</c:v>
                </c:pt>
                <c:pt idx="5368">
                  <c:v>40912</c:v>
                </c:pt>
                <c:pt idx="5369">
                  <c:v>40913</c:v>
                </c:pt>
                <c:pt idx="5370">
                  <c:v>40914</c:v>
                </c:pt>
                <c:pt idx="5371">
                  <c:v>40915</c:v>
                </c:pt>
                <c:pt idx="5372">
                  <c:v>40916</c:v>
                </c:pt>
                <c:pt idx="5373">
                  <c:v>40917</c:v>
                </c:pt>
                <c:pt idx="5374">
                  <c:v>40918</c:v>
                </c:pt>
                <c:pt idx="5375">
                  <c:v>40919</c:v>
                </c:pt>
                <c:pt idx="5376">
                  <c:v>40920</c:v>
                </c:pt>
                <c:pt idx="5377">
                  <c:v>40921</c:v>
                </c:pt>
                <c:pt idx="5378">
                  <c:v>40922</c:v>
                </c:pt>
                <c:pt idx="5379">
                  <c:v>40923</c:v>
                </c:pt>
                <c:pt idx="5380">
                  <c:v>40924</c:v>
                </c:pt>
                <c:pt idx="5381">
                  <c:v>40925</c:v>
                </c:pt>
                <c:pt idx="5382">
                  <c:v>40926</c:v>
                </c:pt>
                <c:pt idx="5383">
                  <c:v>40927</c:v>
                </c:pt>
                <c:pt idx="5384">
                  <c:v>40928</c:v>
                </c:pt>
                <c:pt idx="5385">
                  <c:v>40929</c:v>
                </c:pt>
                <c:pt idx="5386">
                  <c:v>40930</c:v>
                </c:pt>
                <c:pt idx="5387">
                  <c:v>40931</c:v>
                </c:pt>
                <c:pt idx="5388">
                  <c:v>40932</c:v>
                </c:pt>
                <c:pt idx="5389">
                  <c:v>40933</c:v>
                </c:pt>
                <c:pt idx="5390">
                  <c:v>40934</c:v>
                </c:pt>
                <c:pt idx="5391">
                  <c:v>40935</c:v>
                </c:pt>
                <c:pt idx="5392">
                  <c:v>40936</c:v>
                </c:pt>
                <c:pt idx="5393">
                  <c:v>40937</c:v>
                </c:pt>
                <c:pt idx="5394">
                  <c:v>40938</c:v>
                </c:pt>
                <c:pt idx="5395">
                  <c:v>40939</c:v>
                </c:pt>
                <c:pt idx="5396">
                  <c:v>40940</c:v>
                </c:pt>
                <c:pt idx="5397">
                  <c:v>40941</c:v>
                </c:pt>
                <c:pt idx="5398">
                  <c:v>40942</c:v>
                </c:pt>
                <c:pt idx="5399">
                  <c:v>40943</c:v>
                </c:pt>
                <c:pt idx="5400">
                  <c:v>40944</c:v>
                </c:pt>
                <c:pt idx="5401">
                  <c:v>40945</c:v>
                </c:pt>
                <c:pt idx="5402">
                  <c:v>40946</c:v>
                </c:pt>
                <c:pt idx="5403">
                  <c:v>40947</c:v>
                </c:pt>
                <c:pt idx="5404">
                  <c:v>40948</c:v>
                </c:pt>
                <c:pt idx="5405">
                  <c:v>40949</c:v>
                </c:pt>
                <c:pt idx="5406">
                  <c:v>40950</c:v>
                </c:pt>
                <c:pt idx="5407">
                  <c:v>40951</c:v>
                </c:pt>
                <c:pt idx="5408">
                  <c:v>40952</c:v>
                </c:pt>
                <c:pt idx="5409">
                  <c:v>40953</c:v>
                </c:pt>
                <c:pt idx="5410">
                  <c:v>40954</c:v>
                </c:pt>
                <c:pt idx="5411">
                  <c:v>40955</c:v>
                </c:pt>
                <c:pt idx="5412">
                  <c:v>40956</c:v>
                </c:pt>
                <c:pt idx="5413">
                  <c:v>40957</c:v>
                </c:pt>
                <c:pt idx="5414">
                  <c:v>40958</c:v>
                </c:pt>
                <c:pt idx="5415">
                  <c:v>40959</c:v>
                </c:pt>
                <c:pt idx="5416">
                  <c:v>40960</c:v>
                </c:pt>
                <c:pt idx="5417">
                  <c:v>40961</c:v>
                </c:pt>
                <c:pt idx="5418">
                  <c:v>40962</c:v>
                </c:pt>
                <c:pt idx="5419">
                  <c:v>40963</c:v>
                </c:pt>
                <c:pt idx="5420">
                  <c:v>40964</c:v>
                </c:pt>
                <c:pt idx="5421">
                  <c:v>40965</c:v>
                </c:pt>
                <c:pt idx="5422">
                  <c:v>40966</c:v>
                </c:pt>
                <c:pt idx="5423">
                  <c:v>40967</c:v>
                </c:pt>
                <c:pt idx="5424">
                  <c:v>40968</c:v>
                </c:pt>
                <c:pt idx="5425">
                  <c:v>40969</c:v>
                </c:pt>
                <c:pt idx="5426">
                  <c:v>40970</c:v>
                </c:pt>
                <c:pt idx="5427">
                  <c:v>40971</c:v>
                </c:pt>
                <c:pt idx="5428">
                  <c:v>40972</c:v>
                </c:pt>
                <c:pt idx="5429">
                  <c:v>40973</c:v>
                </c:pt>
                <c:pt idx="5430">
                  <c:v>40974</c:v>
                </c:pt>
                <c:pt idx="5431">
                  <c:v>40975</c:v>
                </c:pt>
                <c:pt idx="5432">
                  <c:v>40976</c:v>
                </c:pt>
                <c:pt idx="5433">
                  <c:v>40977</c:v>
                </c:pt>
                <c:pt idx="5434">
                  <c:v>40978</c:v>
                </c:pt>
                <c:pt idx="5435">
                  <c:v>40979</c:v>
                </c:pt>
                <c:pt idx="5436">
                  <c:v>40980</c:v>
                </c:pt>
                <c:pt idx="5437">
                  <c:v>40981</c:v>
                </c:pt>
                <c:pt idx="5438">
                  <c:v>40982</c:v>
                </c:pt>
                <c:pt idx="5439">
                  <c:v>40983</c:v>
                </c:pt>
                <c:pt idx="5440">
                  <c:v>40984</c:v>
                </c:pt>
                <c:pt idx="5441">
                  <c:v>40985</c:v>
                </c:pt>
                <c:pt idx="5442">
                  <c:v>40986</c:v>
                </c:pt>
                <c:pt idx="5443">
                  <c:v>40987</c:v>
                </c:pt>
                <c:pt idx="5444">
                  <c:v>40988</c:v>
                </c:pt>
                <c:pt idx="5445">
                  <c:v>40989</c:v>
                </c:pt>
                <c:pt idx="5446">
                  <c:v>40990</c:v>
                </c:pt>
                <c:pt idx="5447">
                  <c:v>40991</c:v>
                </c:pt>
                <c:pt idx="5448">
                  <c:v>40992</c:v>
                </c:pt>
                <c:pt idx="5449">
                  <c:v>40993</c:v>
                </c:pt>
                <c:pt idx="5450">
                  <c:v>40994</c:v>
                </c:pt>
                <c:pt idx="5451">
                  <c:v>40995</c:v>
                </c:pt>
                <c:pt idx="5452">
                  <c:v>40996</c:v>
                </c:pt>
                <c:pt idx="5453">
                  <c:v>40997</c:v>
                </c:pt>
                <c:pt idx="5454">
                  <c:v>40998</c:v>
                </c:pt>
                <c:pt idx="5455">
                  <c:v>40999</c:v>
                </c:pt>
                <c:pt idx="5456">
                  <c:v>41000</c:v>
                </c:pt>
                <c:pt idx="5457">
                  <c:v>41001</c:v>
                </c:pt>
                <c:pt idx="5458">
                  <c:v>41002</c:v>
                </c:pt>
                <c:pt idx="5459">
                  <c:v>41003</c:v>
                </c:pt>
                <c:pt idx="5460">
                  <c:v>41004</c:v>
                </c:pt>
                <c:pt idx="5461">
                  <c:v>41005</c:v>
                </c:pt>
                <c:pt idx="5462">
                  <c:v>41006</c:v>
                </c:pt>
                <c:pt idx="5463">
                  <c:v>41007</c:v>
                </c:pt>
                <c:pt idx="5464">
                  <c:v>41008</c:v>
                </c:pt>
                <c:pt idx="5465">
                  <c:v>41009</c:v>
                </c:pt>
                <c:pt idx="5466">
                  <c:v>41010</c:v>
                </c:pt>
                <c:pt idx="5467">
                  <c:v>41011</c:v>
                </c:pt>
                <c:pt idx="5468">
                  <c:v>41012</c:v>
                </c:pt>
                <c:pt idx="5469">
                  <c:v>41013</c:v>
                </c:pt>
                <c:pt idx="5470">
                  <c:v>41014</c:v>
                </c:pt>
                <c:pt idx="5471">
                  <c:v>41015</c:v>
                </c:pt>
                <c:pt idx="5472">
                  <c:v>41016</c:v>
                </c:pt>
                <c:pt idx="5473">
                  <c:v>41017</c:v>
                </c:pt>
                <c:pt idx="5474">
                  <c:v>41018</c:v>
                </c:pt>
                <c:pt idx="5475">
                  <c:v>41019</c:v>
                </c:pt>
                <c:pt idx="5476">
                  <c:v>41020</c:v>
                </c:pt>
                <c:pt idx="5477">
                  <c:v>41021</c:v>
                </c:pt>
                <c:pt idx="5478">
                  <c:v>41022</c:v>
                </c:pt>
                <c:pt idx="5479">
                  <c:v>41023</c:v>
                </c:pt>
                <c:pt idx="5480">
                  <c:v>41024</c:v>
                </c:pt>
                <c:pt idx="5481">
                  <c:v>41025</c:v>
                </c:pt>
                <c:pt idx="5482">
                  <c:v>41026</c:v>
                </c:pt>
                <c:pt idx="5483">
                  <c:v>41027</c:v>
                </c:pt>
                <c:pt idx="5484">
                  <c:v>41028</c:v>
                </c:pt>
                <c:pt idx="5485">
                  <c:v>41029</c:v>
                </c:pt>
                <c:pt idx="5486">
                  <c:v>41030</c:v>
                </c:pt>
                <c:pt idx="5487">
                  <c:v>41031</c:v>
                </c:pt>
                <c:pt idx="5488">
                  <c:v>41032</c:v>
                </c:pt>
                <c:pt idx="5489">
                  <c:v>41033</c:v>
                </c:pt>
                <c:pt idx="5490">
                  <c:v>41034</c:v>
                </c:pt>
                <c:pt idx="5491">
                  <c:v>41035</c:v>
                </c:pt>
                <c:pt idx="5492">
                  <c:v>41036</c:v>
                </c:pt>
                <c:pt idx="5493">
                  <c:v>41037</c:v>
                </c:pt>
                <c:pt idx="5494">
                  <c:v>41038</c:v>
                </c:pt>
                <c:pt idx="5495">
                  <c:v>41039</c:v>
                </c:pt>
                <c:pt idx="5496">
                  <c:v>41040</c:v>
                </c:pt>
                <c:pt idx="5497">
                  <c:v>41041</c:v>
                </c:pt>
                <c:pt idx="5498">
                  <c:v>41042</c:v>
                </c:pt>
                <c:pt idx="5499">
                  <c:v>41043</c:v>
                </c:pt>
                <c:pt idx="5500">
                  <c:v>41044</c:v>
                </c:pt>
                <c:pt idx="5501">
                  <c:v>41045</c:v>
                </c:pt>
                <c:pt idx="5502">
                  <c:v>41046</c:v>
                </c:pt>
                <c:pt idx="5503">
                  <c:v>41047</c:v>
                </c:pt>
                <c:pt idx="5504">
                  <c:v>41048</c:v>
                </c:pt>
                <c:pt idx="5505">
                  <c:v>41049</c:v>
                </c:pt>
                <c:pt idx="5506">
                  <c:v>41050</c:v>
                </c:pt>
                <c:pt idx="5507">
                  <c:v>41051</c:v>
                </c:pt>
                <c:pt idx="5508">
                  <c:v>41052</c:v>
                </c:pt>
                <c:pt idx="5509">
                  <c:v>41053</c:v>
                </c:pt>
                <c:pt idx="5510">
                  <c:v>41054</c:v>
                </c:pt>
                <c:pt idx="5511">
                  <c:v>41055</c:v>
                </c:pt>
                <c:pt idx="5512">
                  <c:v>41056</c:v>
                </c:pt>
                <c:pt idx="5513">
                  <c:v>41057</c:v>
                </c:pt>
                <c:pt idx="5514">
                  <c:v>41058</c:v>
                </c:pt>
                <c:pt idx="5515">
                  <c:v>41059</c:v>
                </c:pt>
                <c:pt idx="5516">
                  <c:v>41060</c:v>
                </c:pt>
                <c:pt idx="5517">
                  <c:v>41061</c:v>
                </c:pt>
                <c:pt idx="5518">
                  <c:v>41062</c:v>
                </c:pt>
                <c:pt idx="5519">
                  <c:v>41063</c:v>
                </c:pt>
                <c:pt idx="5520">
                  <c:v>41064</c:v>
                </c:pt>
                <c:pt idx="5521">
                  <c:v>41065</c:v>
                </c:pt>
                <c:pt idx="5522">
                  <c:v>41066</c:v>
                </c:pt>
                <c:pt idx="5523">
                  <c:v>41067</c:v>
                </c:pt>
                <c:pt idx="5524">
                  <c:v>41068</c:v>
                </c:pt>
                <c:pt idx="5525">
                  <c:v>41069</c:v>
                </c:pt>
                <c:pt idx="5526">
                  <c:v>41070</c:v>
                </c:pt>
                <c:pt idx="5527">
                  <c:v>41071</c:v>
                </c:pt>
                <c:pt idx="5528">
                  <c:v>41072</c:v>
                </c:pt>
                <c:pt idx="5529">
                  <c:v>41073</c:v>
                </c:pt>
                <c:pt idx="5530">
                  <c:v>41074</c:v>
                </c:pt>
                <c:pt idx="5531">
                  <c:v>41075</c:v>
                </c:pt>
                <c:pt idx="5532">
                  <c:v>41076</c:v>
                </c:pt>
                <c:pt idx="5533">
                  <c:v>41077</c:v>
                </c:pt>
                <c:pt idx="5534">
                  <c:v>41078</c:v>
                </c:pt>
                <c:pt idx="5535">
                  <c:v>41079</c:v>
                </c:pt>
                <c:pt idx="5536">
                  <c:v>41080</c:v>
                </c:pt>
                <c:pt idx="5537">
                  <c:v>41081</c:v>
                </c:pt>
                <c:pt idx="5538">
                  <c:v>41082</c:v>
                </c:pt>
                <c:pt idx="5539">
                  <c:v>41083</c:v>
                </c:pt>
                <c:pt idx="5540">
                  <c:v>41084</c:v>
                </c:pt>
                <c:pt idx="5541">
                  <c:v>41085</c:v>
                </c:pt>
                <c:pt idx="5542">
                  <c:v>41086</c:v>
                </c:pt>
                <c:pt idx="5543">
                  <c:v>41087</c:v>
                </c:pt>
                <c:pt idx="5544">
                  <c:v>41088</c:v>
                </c:pt>
                <c:pt idx="5545">
                  <c:v>41089</c:v>
                </c:pt>
                <c:pt idx="5546">
                  <c:v>41090</c:v>
                </c:pt>
                <c:pt idx="5547">
                  <c:v>41091</c:v>
                </c:pt>
                <c:pt idx="5548">
                  <c:v>41092</c:v>
                </c:pt>
                <c:pt idx="5549">
                  <c:v>41093</c:v>
                </c:pt>
                <c:pt idx="5550">
                  <c:v>41094</c:v>
                </c:pt>
                <c:pt idx="5551">
                  <c:v>41095</c:v>
                </c:pt>
                <c:pt idx="5552">
                  <c:v>41096</c:v>
                </c:pt>
                <c:pt idx="5553">
                  <c:v>41097</c:v>
                </c:pt>
                <c:pt idx="5554">
                  <c:v>41098</c:v>
                </c:pt>
                <c:pt idx="5555">
                  <c:v>41099</c:v>
                </c:pt>
                <c:pt idx="5556">
                  <c:v>41100</c:v>
                </c:pt>
                <c:pt idx="5557">
                  <c:v>41101</c:v>
                </c:pt>
                <c:pt idx="5558">
                  <c:v>41102</c:v>
                </c:pt>
                <c:pt idx="5559">
                  <c:v>41103</c:v>
                </c:pt>
                <c:pt idx="5560">
                  <c:v>41104</c:v>
                </c:pt>
                <c:pt idx="5561">
                  <c:v>41105</c:v>
                </c:pt>
                <c:pt idx="5562">
                  <c:v>41106</c:v>
                </c:pt>
                <c:pt idx="5563">
                  <c:v>41107</c:v>
                </c:pt>
                <c:pt idx="5564">
                  <c:v>41108</c:v>
                </c:pt>
                <c:pt idx="5565">
                  <c:v>41109</c:v>
                </c:pt>
                <c:pt idx="5566">
                  <c:v>41110</c:v>
                </c:pt>
                <c:pt idx="5567">
                  <c:v>41111</c:v>
                </c:pt>
                <c:pt idx="5568">
                  <c:v>41112</c:v>
                </c:pt>
                <c:pt idx="5569">
                  <c:v>41113</c:v>
                </c:pt>
                <c:pt idx="5570">
                  <c:v>41114</c:v>
                </c:pt>
                <c:pt idx="5571">
                  <c:v>41115</c:v>
                </c:pt>
                <c:pt idx="5572">
                  <c:v>41116</c:v>
                </c:pt>
                <c:pt idx="5573">
                  <c:v>41117</c:v>
                </c:pt>
                <c:pt idx="5574">
                  <c:v>41118</c:v>
                </c:pt>
                <c:pt idx="5575">
                  <c:v>41119</c:v>
                </c:pt>
                <c:pt idx="5576">
                  <c:v>41120</c:v>
                </c:pt>
                <c:pt idx="5577">
                  <c:v>41121</c:v>
                </c:pt>
                <c:pt idx="5578">
                  <c:v>41122</c:v>
                </c:pt>
                <c:pt idx="5579">
                  <c:v>41123</c:v>
                </c:pt>
                <c:pt idx="5580">
                  <c:v>41124</c:v>
                </c:pt>
                <c:pt idx="5581">
                  <c:v>41125</c:v>
                </c:pt>
                <c:pt idx="5582">
                  <c:v>41126</c:v>
                </c:pt>
                <c:pt idx="5583">
                  <c:v>41127</c:v>
                </c:pt>
                <c:pt idx="5584">
                  <c:v>41128</c:v>
                </c:pt>
                <c:pt idx="5585">
                  <c:v>41129</c:v>
                </c:pt>
                <c:pt idx="5586">
                  <c:v>41130</c:v>
                </c:pt>
                <c:pt idx="5587">
                  <c:v>41131</c:v>
                </c:pt>
                <c:pt idx="5588">
                  <c:v>41132</c:v>
                </c:pt>
                <c:pt idx="5589">
                  <c:v>41133</c:v>
                </c:pt>
                <c:pt idx="5590">
                  <c:v>41134</c:v>
                </c:pt>
                <c:pt idx="5591">
                  <c:v>41135</c:v>
                </c:pt>
                <c:pt idx="5592">
                  <c:v>41136</c:v>
                </c:pt>
                <c:pt idx="5593">
                  <c:v>41137</c:v>
                </c:pt>
                <c:pt idx="5594">
                  <c:v>41138</c:v>
                </c:pt>
                <c:pt idx="5595">
                  <c:v>41139</c:v>
                </c:pt>
                <c:pt idx="5596">
                  <c:v>41140</c:v>
                </c:pt>
                <c:pt idx="5597">
                  <c:v>41141</c:v>
                </c:pt>
                <c:pt idx="5598">
                  <c:v>41142</c:v>
                </c:pt>
                <c:pt idx="5599">
                  <c:v>41143</c:v>
                </c:pt>
                <c:pt idx="5600">
                  <c:v>41144</c:v>
                </c:pt>
                <c:pt idx="5601">
                  <c:v>41145</c:v>
                </c:pt>
                <c:pt idx="5602">
                  <c:v>41146</c:v>
                </c:pt>
                <c:pt idx="5603">
                  <c:v>41147</c:v>
                </c:pt>
                <c:pt idx="5604">
                  <c:v>41148</c:v>
                </c:pt>
                <c:pt idx="5605">
                  <c:v>41149</c:v>
                </c:pt>
                <c:pt idx="5606">
                  <c:v>41150</c:v>
                </c:pt>
                <c:pt idx="5607">
                  <c:v>41151</c:v>
                </c:pt>
                <c:pt idx="5608">
                  <c:v>41152</c:v>
                </c:pt>
                <c:pt idx="5609">
                  <c:v>41153</c:v>
                </c:pt>
                <c:pt idx="5610">
                  <c:v>41154</c:v>
                </c:pt>
                <c:pt idx="5611">
                  <c:v>41155</c:v>
                </c:pt>
                <c:pt idx="5612">
                  <c:v>41156</c:v>
                </c:pt>
                <c:pt idx="5613">
                  <c:v>41157</c:v>
                </c:pt>
                <c:pt idx="5614">
                  <c:v>41158</c:v>
                </c:pt>
                <c:pt idx="5615">
                  <c:v>41159</c:v>
                </c:pt>
                <c:pt idx="5616">
                  <c:v>41160</c:v>
                </c:pt>
                <c:pt idx="5617">
                  <c:v>41161</c:v>
                </c:pt>
                <c:pt idx="5618">
                  <c:v>41162</c:v>
                </c:pt>
                <c:pt idx="5619">
                  <c:v>41163</c:v>
                </c:pt>
                <c:pt idx="5620">
                  <c:v>41164</c:v>
                </c:pt>
                <c:pt idx="5621">
                  <c:v>41165</c:v>
                </c:pt>
                <c:pt idx="5622">
                  <c:v>41166</c:v>
                </c:pt>
                <c:pt idx="5623">
                  <c:v>41167</c:v>
                </c:pt>
                <c:pt idx="5624">
                  <c:v>41168</c:v>
                </c:pt>
                <c:pt idx="5625">
                  <c:v>41169</c:v>
                </c:pt>
                <c:pt idx="5626">
                  <c:v>41170</c:v>
                </c:pt>
                <c:pt idx="5627">
                  <c:v>41171</c:v>
                </c:pt>
                <c:pt idx="5628">
                  <c:v>41172</c:v>
                </c:pt>
                <c:pt idx="5629">
                  <c:v>41173</c:v>
                </c:pt>
                <c:pt idx="5630">
                  <c:v>41174</c:v>
                </c:pt>
                <c:pt idx="5631">
                  <c:v>41175</c:v>
                </c:pt>
                <c:pt idx="5632">
                  <c:v>41176</c:v>
                </c:pt>
                <c:pt idx="5633">
                  <c:v>41177</c:v>
                </c:pt>
                <c:pt idx="5634">
                  <c:v>41178</c:v>
                </c:pt>
                <c:pt idx="5635">
                  <c:v>41179</c:v>
                </c:pt>
                <c:pt idx="5636">
                  <c:v>41180</c:v>
                </c:pt>
                <c:pt idx="5637">
                  <c:v>41181</c:v>
                </c:pt>
                <c:pt idx="5638">
                  <c:v>41182</c:v>
                </c:pt>
                <c:pt idx="5639">
                  <c:v>41183</c:v>
                </c:pt>
                <c:pt idx="5640">
                  <c:v>41184</c:v>
                </c:pt>
                <c:pt idx="5641">
                  <c:v>41185</c:v>
                </c:pt>
                <c:pt idx="5642">
                  <c:v>41186</c:v>
                </c:pt>
                <c:pt idx="5643">
                  <c:v>41187</c:v>
                </c:pt>
                <c:pt idx="5644">
                  <c:v>41188</c:v>
                </c:pt>
                <c:pt idx="5645">
                  <c:v>41189</c:v>
                </c:pt>
                <c:pt idx="5646">
                  <c:v>41190</c:v>
                </c:pt>
                <c:pt idx="5647">
                  <c:v>41191</c:v>
                </c:pt>
                <c:pt idx="5648">
                  <c:v>41192</c:v>
                </c:pt>
                <c:pt idx="5649">
                  <c:v>41193</c:v>
                </c:pt>
                <c:pt idx="5650">
                  <c:v>41194</c:v>
                </c:pt>
                <c:pt idx="5651">
                  <c:v>41195</c:v>
                </c:pt>
                <c:pt idx="5652">
                  <c:v>41196</c:v>
                </c:pt>
                <c:pt idx="5653">
                  <c:v>41197</c:v>
                </c:pt>
                <c:pt idx="5654">
                  <c:v>41198</c:v>
                </c:pt>
                <c:pt idx="5655">
                  <c:v>41199</c:v>
                </c:pt>
                <c:pt idx="5656">
                  <c:v>41200</c:v>
                </c:pt>
                <c:pt idx="5657">
                  <c:v>41201</c:v>
                </c:pt>
                <c:pt idx="5658">
                  <c:v>41202</c:v>
                </c:pt>
                <c:pt idx="5659">
                  <c:v>41203</c:v>
                </c:pt>
                <c:pt idx="5660">
                  <c:v>41204</c:v>
                </c:pt>
                <c:pt idx="5661">
                  <c:v>41205</c:v>
                </c:pt>
                <c:pt idx="5662">
                  <c:v>41206</c:v>
                </c:pt>
                <c:pt idx="5663">
                  <c:v>41207</c:v>
                </c:pt>
                <c:pt idx="5664">
                  <c:v>41208</c:v>
                </c:pt>
                <c:pt idx="5665">
                  <c:v>41209</c:v>
                </c:pt>
                <c:pt idx="5666">
                  <c:v>41210</c:v>
                </c:pt>
                <c:pt idx="5667">
                  <c:v>41211</c:v>
                </c:pt>
                <c:pt idx="5668">
                  <c:v>41212</c:v>
                </c:pt>
                <c:pt idx="5669">
                  <c:v>41213</c:v>
                </c:pt>
                <c:pt idx="5670">
                  <c:v>41214</c:v>
                </c:pt>
                <c:pt idx="5671">
                  <c:v>41215</c:v>
                </c:pt>
                <c:pt idx="5672">
                  <c:v>41216</c:v>
                </c:pt>
                <c:pt idx="5673">
                  <c:v>41217</c:v>
                </c:pt>
                <c:pt idx="5674">
                  <c:v>41218</c:v>
                </c:pt>
                <c:pt idx="5675">
                  <c:v>41219</c:v>
                </c:pt>
                <c:pt idx="5676">
                  <c:v>41220</c:v>
                </c:pt>
                <c:pt idx="5677">
                  <c:v>41221</c:v>
                </c:pt>
                <c:pt idx="5678">
                  <c:v>41222</c:v>
                </c:pt>
                <c:pt idx="5679">
                  <c:v>41223</c:v>
                </c:pt>
                <c:pt idx="5680">
                  <c:v>41224</c:v>
                </c:pt>
                <c:pt idx="5681">
                  <c:v>41225</c:v>
                </c:pt>
                <c:pt idx="5682">
                  <c:v>41226</c:v>
                </c:pt>
                <c:pt idx="5683">
                  <c:v>41227</c:v>
                </c:pt>
                <c:pt idx="5684">
                  <c:v>41228</c:v>
                </c:pt>
                <c:pt idx="5685">
                  <c:v>41229</c:v>
                </c:pt>
                <c:pt idx="5686">
                  <c:v>41230</c:v>
                </c:pt>
                <c:pt idx="5687">
                  <c:v>41231</c:v>
                </c:pt>
                <c:pt idx="5688">
                  <c:v>41232</c:v>
                </c:pt>
                <c:pt idx="5689">
                  <c:v>41233</c:v>
                </c:pt>
                <c:pt idx="5690">
                  <c:v>41234</c:v>
                </c:pt>
                <c:pt idx="5691">
                  <c:v>41235</c:v>
                </c:pt>
                <c:pt idx="5692">
                  <c:v>41236</c:v>
                </c:pt>
                <c:pt idx="5693">
                  <c:v>41237</c:v>
                </c:pt>
                <c:pt idx="5694">
                  <c:v>41238</c:v>
                </c:pt>
                <c:pt idx="5695">
                  <c:v>41239</c:v>
                </c:pt>
                <c:pt idx="5696">
                  <c:v>41240</c:v>
                </c:pt>
                <c:pt idx="5697">
                  <c:v>41241</c:v>
                </c:pt>
                <c:pt idx="5698">
                  <c:v>41242</c:v>
                </c:pt>
                <c:pt idx="5699">
                  <c:v>41243</c:v>
                </c:pt>
                <c:pt idx="5700">
                  <c:v>41244</c:v>
                </c:pt>
                <c:pt idx="5701">
                  <c:v>41245</c:v>
                </c:pt>
                <c:pt idx="5702">
                  <c:v>41246</c:v>
                </c:pt>
                <c:pt idx="5703">
                  <c:v>41247</c:v>
                </c:pt>
                <c:pt idx="5704">
                  <c:v>41248</c:v>
                </c:pt>
                <c:pt idx="5705">
                  <c:v>41249</c:v>
                </c:pt>
                <c:pt idx="5706">
                  <c:v>41250</c:v>
                </c:pt>
                <c:pt idx="5707">
                  <c:v>41251</c:v>
                </c:pt>
                <c:pt idx="5708">
                  <c:v>41252</c:v>
                </c:pt>
                <c:pt idx="5709">
                  <c:v>41253</c:v>
                </c:pt>
                <c:pt idx="5710">
                  <c:v>41254</c:v>
                </c:pt>
                <c:pt idx="5711">
                  <c:v>41255</c:v>
                </c:pt>
                <c:pt idx="5712">
                  <c:v>41256</c:v>
                </c:pt>
                <c:pt idx="5713">
                  <c:v>41257</c:v>
                </c:pt>
                <c:pt idx="5714">
                  <c:v>41258</c:v>
                </c:pt>
                <c:pt idx="5715">
                  <c:v>41259</c:v>
                </c:pt>
                <c:pt idx="5716">
                  <c:v>41260</c:v>
                </c:pt>
                <c:pt idx="5717">
                  <c:v>41261</c:v>
                </c:pt>
                <c:pt idx="5718">
                  <c:v>41262</c:v>
                </c:pt>
                <c:pt idx="5719">
                  <c:v>41263</c:v>
                </c:pt>
                <c:pt idx="5720">
                  <c:v>41264</c:v>
                </c:pt>
                <c:pt idx="5721">
                  <c:v>41265</c:v>
                </c:pt>
                <c:pt idx="5722">
                  <c:v>41266</c:v>
                </c:pt>
                <c:pt idx="5723">
                  <c:v>41267</c:v>
                </c:pt>
                <c:pt idx="5724">
                  <c:v>41268</c:v>
                </c:pt>
                <c:pt idx="5725">
                  <c:v>41269</c:v>
                </c:pt>
                <c:pt idx="5726">
                  <c:v>41270</c:v>
                </c:pt>
                <c:pt idx="5727">
                  <c:v>41271</c:v>
                </c:pt>
                <c:pt idx="5728">
                  <c:v>41272</c:v>
                </c:pt>
                <c:pt idx="5729">
                  <c:v>41273</c:v>
                </c:pt>
                <c:pt idx="5730">
                  <c:v>41274</c:v>
                </c:pt>
                <c:pt idx="5731">
                  <c:v>41275</c:v>
                </c:pt>
                <c:pt idx="5732">
                  <c:v>41276</c:v>
                </c:pt>
                <c:pt idx="5733">
                  <c:v>41277</c:v>
                </c:pt>
                <c:pt idx="5734">
                  <c:v>41278</c:v>
                </c:pt>
                <c:pt idx="5735">
                  <c:v>41279</c:v>
                </c:pt>
                <c:pt idx="5736">
                  <c:v>41280</c:v>
                </c:pt>
                <c:pt idx="5737">
                  <c:v>41281</c:v>
                </c:pt>
                <c:pt idx="5738">
                  <c:v>41282</c:v>
                </c:pt>
                <c:pt idx="5739">
                  <c:v>41283</c:v>
                </c:pt>
                <c:pt idx="5740">
                  <c:v>41284</c:v>
                </c:pt>
                <c:pt idx="5741">
                  <c:v>41285</c:v>
                </c:pt>
                <c:pt idx="5742">
                  <c:v>41286</c:v>
                </c:pt>
                <c:pt idx="5743">
                  <c:v>41287</c:v>
                </c:pt>
                <c:pt idx="5744">
                  <c:v>41288</c:v>
                </c:pt>
                <c:pt idx="5745">
                  <c:v>41289</c:v>
                </c:pt>
                <c:pt idx="5746">
                  <c:v>41290</c:v>
                </c:pt>
                <c:pt idx="5747">
                  <c:v>41291</c:v>
                </c:pt>
                <c:pt idx="5748">
                  <c:v>41292</c:v>
                </c:pt>
                <c:pt idx="5749">
                  <c:v>41293</c:v>
                </c:pt>
                <c:pt idx="5750">
                  <c:v>41294</c:v>
                </c:pt>
                <c:pt idx="5751">
                  <c:v>41295</c:v>
                </c:pt>
                <c:pt idx="5752">
                  <c:v>41296</c:v>
                </c:pt>
                <c:pt idx="5753">
                  <c:v>41297</c:v>
                </c:pt>
                <c:pt idx="5754">
                  <c:v>41298</c:v>
                </c:pt>
                <c:pt idx="5755">
                  <c:v>41299</c:v>
                </c:pt>
                <c:pt idx="5756">
                  <c:v>41300</c:v>
                </c:pt>
                <c:pt idx="5757">
                  <c:v>41301</c:v>
                </c:pt>
                <c:pt idx="5758">
                  <c:v>41302</c:v>
                </c:pt>
                <c:pt idx="5759">
                  <c:v>41303</c:v>
                </c:pt>
                <c:pt idx="5760">
                  <c:v>41304</c:v>
                </c:pt>
                <c:pt idx="5761">
                  <c:v>41305</c:v>
                </c:pt>
                <c:pt idx="5762">
                  <c:v>41306</c:v>
                </c:pt>
                <c:pt idx="5763">
                  <c:v>41307</c:v>
                </c:pt>
                <c:pt idx="5764">
                  <c:v>41308</c:v>
                </c:pt>
                <c:pt idx="5765">
                  <c:v>41309</c:v>
                </c:pt>
                <c:pt idx="5766">
                  <c:v>41310</c:v>
                </c:pt>
                <c:pt idx="5767">
                  <c:v>41311</c:v>
                </c:pt>
                <c:pt idx="5768">
                  <c:v>41312</c:v>
                </c:pt>
                <c:pt idx="5769">
                  <c:v>41313</c:v>
                </c:pt>
                <c:pt idx="5770">
                  <c:v>41314</c:v>
                </c:pt>
                <c:pt idx="5771">
                  <c:v>41315</c:v>
                </c:pt>
                <c:pt idx="5772">
                  <c:v>41316</c:v>
                </c:pt>
                <c:pt idx="5773">
                  <c:v>41317</c:v>
                </c:pt>
                <c:pt idx="5774">
                  <c:v>41318</c:v>
                </c:pt>
                <c:pt idx="5775">
                  <c:v>41319</c:v>
                </c:pt>
                <c:pt idx="5776">
                  <c:v>41320</c:v>
                </c:pt>
                <c:pt idx="5777">
                  <c:v>41321</c:v>
                </c:pt>
                <c:pt idx="5778">
                  <c:v>41322</c:v>
                </c:pt>
                <c:pt idx="5779">
                  <c:v>41323</c:v>
                </c:pt>
                <c:pt idx="5780">
                  <c:v>41324</c:v>
                </c:pt>
                <c:pt idx="5781">
                  <c:v>41325</c:v>
                </c:pt>
                <c:pt idx="5782">
                  <c:v>41326</c:v>
                </c:pt>
                <c:pt idx="5783">
                  <c:v>41327</c:v>
                </c:pt>
                <c:pt idx="5784">
                  <c:v>41328</c:v>
                </c:pt>
                <c:pt idx="5785">
                  <c:v>41329</c:v>
                </c:pt>
                <c:pt idx="5786">
                  <c:v>41330</c:v>
                </c:pt>
                <c:pt idx="5787">
                  <c:v>41331</c:v>
                </c:pt>
                <c:pt idx="5788">
                  <c:v>41332</c:v>
                </c:pt>
                <c:pt idx="5789">
                  <c:v>41333</c:v>
                </c:pt>
                <c:pt idx="5790">
                  <c:v>41334</c:v>
                </c:pt>
                <c:pt idx="5791">
                  <c:v>41335</c:v>
                </c:pt>
                <c:pt idx="5792">
                  <c:v>41336</c:v>
                </c:pt>
                <c:pt idx="5793">
                  <c:v>41337</c:v>
                </c:pt>
                <c:pt idx="5794">
                  <c:v>41338</c:v>
                </c:pt>
                <c:pt idx="5795">
                  <c:v>41339</c:v>
                </c:pt>
                <c:pt idx="5796">
                  <c:v>41340</c:v>
                </c:pt>
                <c:pt idx="5797">
                  <c:v>41341</c:v>
                </c:pt>
                <c:pt idx="5798">
                  <c:v>41342</c:v>
                </c:pt>
                <c:pt idx="5799">
                  <c:v>41343</c:v>
                </c:pt>
                <c:pt idx="5800">
                  <c:v>41344</c:v>
                </c:pt>
                <c:pt idx="5801">
                  <c:v>41345</c:v>
                </c:pt>
                <c:pt idx="5802">
                  <c:v>41346</c:v>
                </c:pt>
                <c:pt idx="5803">
                  <c:v>41347</c:v>
                </c:pt>
                <c:pt idx="5804">
                  <c:v>41348</c:v>
                </c:pt>
                <c:pt idx="5805">
                  <c:v>41349</c:v>
                </c:pt>
                <c:pt idx="5806">
                  <c:v>41350</c:v>
                </c:pt>
                <c:pt idx="5807">
                  <c:v>41351</c:v>
                </c:pt>
                <c:pt idx="5808">
                  <c:v>41352</c:v>
                </c:pt>
                <c:pt idx="5809">
                  <c:v>41353</c:v>
                </c:pt>
                <c:pt idx="5810">
                  <c:v>41354</c:v>
                </c:pt>
                <c:pt idx="5811">
                  <c:v>41355</c:v>
                </c:pt>
                <c:pt idx="5812">
                  <c:v>41356</c:v>
                </c:pt>
                <c:pt idx="5813">
                  <c:v>41357</c:v>
                </c:pt>
                <c:pt idx="5814">
                  <c:v>41358</c:v>
                </c:pt>
                <c:pt idx="5815">
                  <c:v>41359</c:v>
                </c:pt>
                <c:pt idx="5816">
                  <c:v>41360</c:v>
                </c:pt>
                <c:pt idx="5817">
                  <c:v>41361</c:v>
                </c:pt>
                <c:pt idx="5818">
                  <c:v>41362</c:v>
                </c:pt>
                <c:pt idx="5819">
                  <c:v>41363</c:v>
                </c:pt>
                <c:pt idx="5820">
                  <c:v>41364</c:v>
                </c:pt>
                <c:pt idx="5821">
                  <c:v>41365</c:v>
                </c:pt>
                <c:pt idx="5822">
                  <c:v>41366</c:v>
                </c:pt>
                <c:pt idx="5823">
                  <c:v>41367</c:v>
                </c:pt>
                <c:pt idx="5824">
                  <c:v>41368</c:v>
                </c:pt>
                <c:pt idx="5825">
                  <c:v>41369</c:v>
                </c:pt>
                <c:pt idx="5826">
                  <c:v>41370</c:v>
                </c:pt>
                <c:pt idx="5827">
                  <c:v>41371</c:v>
                </c:pt>
                <c:pt idx="5828">
                  <c:v>41372</c:v>
                </c:pt>
                <c:pt idx="5829">
                  <c:v>41373</c:v>
                </c:pt>
                <c:pt idx="5830">
                  <c:v>41374</c:v>
                </c:pt>
                <c:pt idx="5831">
                  <c:v>41375</c:v>
                </c:pt>
                <c:pt idx="5832">
                  <c:v>41376</c:v>
                </c:pt>
                <c:pt idx="5833">
                  <c:v>41377</c:v>
                </c:pt>
                <c:pt idx="5834">
                  <c:v>41378</c:v>
                </c:pt>
                <c:pt idx="5835">
                  <c:v>41379</c:v>
                </c:pt>
                <c:pt idx="5836">
                  <c:v>41380</c:v>
                </c:pt>
                <c:pt idx="5837">
                  <c:v>41381</c:v>
                </c:pt>
                <c:pt idx="5838">
                  <c:v>41382</c:v>
                </c:pt>
                <c:pt idx="5839">
                  <c:v>41383</c:v>
                </c:pt>
                <c:pt idx="5840">
                  <c:v>41384</c:v>
                </c:pt>
                <c:pt idx="5841">
                  <c:v>41385</c:v>
                </c:pt>
                <c:pt idx="5842">
                  <c:v>41386</c:v>
                </c:pt>
                <c:pt idx="5843">
                  <c:v>41387</c:v>
                </c:pt>
                <c:pt idx="5844">
                  <c:v>41388</c:v>
                </c:pt>
                <c:pt idx="5845">
                  <c:v>41389</c:v>
                </c:pt>
                <c:pt idx="5846">
                  <c:v>41390</c:v>
                </c:pt>
                <c:pt idx="5847">
                  <c:v>41391</c:v>
                </c:pt>
                <c:pt idx="5848">
                  <c:v>41392</c:v>
                </c:pt>
                <c:pt idx="5849">
                  <c:v>41393</c:v>
                </c:pt>
                <c:pt idx="5850">
                  <c:v>41394</c:v>
                </c:pt>
                <c:pt idx="5851">
                  <c:v>41395</c:v>
                </c:pt>
                <c:pt idx="5852">
                  <c:v>41396</c:v>
                </c:pt>
                <c:pt idx="5853">
                  <c:v>41397</c:v>
                </c:pt>
                <c:pt idx="5854">
                  <c:v>41398</c:v>
                </c:pt>
                <c:pt idx="5855">
                  <c:v>41399</c:v>
                </c:pt>
                <c:pt idx="5856">
                  <c:v>41400</c:v>
                </c:pt>
                <c:pt idx="5857">
                  <c:v>41401</c:v>
                </c:pt>
                <c:pt idx="5858">
                  <c:v>41402</c:v>
                </c:pt>
                <c:pt idx="5859">
                  <c:v>41403</c:v>
                </c:pt>
                <c:pt idx="5860">
                  <c:v>41404</c:v>
                </c:pt>
                <c:pt idx="5861">
                  <c:v>41405</c:v>
                </c:pt>
                <c:pt idx="5862">
                  <c:v>41406</c:v>
                </c:pt>
                <c:pt idx="5863">
                  <c:v>41407</c:v>
                </c:pt>
                <c:pt idx="5864">
                  <c:v>41408</c:v>
                </c:pt>
                <c:pt idx="5865">
                  <c:v>41409</c:v>
                </c:pt>
                <c:pt idx="5866">
                  <c:v>41410</c:v>
                </c:pt>
                <c:pt idx="5867">
                  <c:v>41411</c:v>
                </c:pt>
                <c:pt idx="5868">
                  <c:v>41412</c:v>
                </c:pt>
                <c:pt idx="5869">
                  <c:v>41413</c:v>
                </c:pt>
                <c:pt idx="5870">
                  <c:v>41414</c:v>
                </c:pt>
                <c:pt idx="5871">
                  <c:v>41415</c:v>
                </c:pt>
                <c:pt idx="5872">
                  <c:v>41416</c:v>
                </c:pt>
                <c:pt idx="5873">
                  <c:v>41417</c:v>
                </c:pt>
                <c:pt idx="5874">
                  <c:v>41418</c:v>
                </c:pt>
                <c:pt idx="5875">
                  <c:v>41419</c:v>
                </c:pt>
                <c:pt idx="5876">
                  <c:v>41420</c:v>
                </c:pt>
                <c:pt idx="5877">
                  <c:v>41421</c:v>
                </c:pt>
                <c:pt idx="5878">
                  <c:v>41422</c:v>
                </c:pt>
                <c:pt idx="5879">
                  <c:v>41423</c:v>
                </c:pt>
                <c:pt idx="5880">
                  <c:v>41424</c:v>
                </c:pt>
                <c:pt idx="5881">
                  <c:v>41425</c:v>
                </c:pt>
                <c:pt idx="5882">
                  <c:v>41426</c:v>
                </c:pt>
                <c:pt idx="5883">
                  <c:v>41427</c:v>
                </c:pt>
                <c:pt idx="5884">
                  <c:v>41428</c:v>
                </c:pt>
                <c:pt idx="5885">
                  <c:v>41429</c:v>
                </c:pt>
                <c:pt idx="5886">
                  <c:v>41430</c:v>
                </c:pt>
                <c:pt idx="5887">
                  <c:v>41431</c:v>
                </c:pt>
                <c:pt idx="5888">
                  <c:v>41432</c:v>
                </c:pt>
                <c:pt idx="5889">
                  <c:v>41433</c:v>
                </c:pt>
                <c:pt idx="5890">
                  <c:v>41434</c:v>
                </c:pt>
                <c:pt idx="5891">
                  <c:v>41435</c:v>
                </c:pt>
                <c:pt idx="5892">
                  <c:v>41436</c:v>
                </c:pt>
                <c:pt idx="5893">
                  <c:v>41437</c:v>
                </c:pt>
                <c:pt idx="5894">
                  <c:v>41438</c:v>
                </c:pt>
                <c:pt idx="5895">
                  <c:v>41439</c:v>
                </c:pt>
                <c:pt idx="5896">
                  <c:v>41440</c:v>
                </c:pt>
                <c:pt idx="5897">
                  <c:v>41441</c:v>
                </c:pt>
                <c:pt idx="5898">
                  <c:v>41442</c:v>
                </c:pt>
                <c:pt idx="5899">
                  <c:v>41443</c:v>
                </c:pt>
                <c:pt idx="5900">
                  <c:v>41444</c:v>
                </c:pt>
                <c:pt idx="5901">
                  <c:v>41445</c:v>
                </c:pt>
                <c:pt idx="5902">
                  <c:v>41446</c:v>
                </c:pt>
                <c:pt idx="5903">
                  <c:v>41447</c:v>
                </c:pt>
                <c:pt idx="5904">
                  <c:v>41448</c:v>
                </c:pt>
                <c:pt idx="5905">
                  <c:v>41449</c:v>
                </c:pt>
                <c:pt idx="5906">
                  <c:v>41450</c:v>
                </c:pt>
                <c:pt idx="5907">
                  <c:v>41451</c:v>
                </c:pt>
                <c:pt idx="5908">
                  <c:v>41452</c:v>
                </c:pt>
                <c:pt idx="5909">
                  <c:v>41453</c:v>
                </c:pt>
                <c:pt idx="5910">
                  <c:v>41454</c:v>
                </c:pt>
                <c:pt idx="5911">
                  <c:v>41455</c:v>
                </c:pt>
                <c:pt idx="5912">
                  <c:v>41456</c:v>
                </c:pt>
                <c:pt idx="5913">
                  <c:v>41457</c:v>
                </c:pt>
                <c:pt idx="5914">
                  <c:v>41458</c:v>
                </c:pt>
                <c:pt idx="5915">
                  <c:v>41459</c:v>
                </c:pt>
                <c:pt idx="5916">
                  <c:v>41460</c:v>
                </c:pt>
                <c:pt idx="5917">
                  <c:v>41461</c:v>
                </c:pt>
                <c:pt idx="5918">
                  <c:v>41462</c:v>
                </c:pt>
                <c:pt idx="5919">
                  <c:v>41463</c:v>
                </c:pt>
                <c:pt idx="5920">
                  <c:v>41464</c:v>
                </c:pt>
                <c:pt idx="5921">
                  <c:v>41465</c:v>
                </c:pt>
                <c:pt idx="5922">
                  <c:v>41466</c:v>
                </c:pt>
                <c:pt idx="5923">
                  <c:v>41467</c:v>
                </c:pt>
                <c:pt idx="5924">
                  <c:v>41468</c:v>
                </c:pt>
                <c:pt idx="5925">
                  <c:v>41469</c:v>
                </c:pt>
                <c:pt idx="5926">
                  <c:v>41470</c:v>
                </c:pt>
                <c:pt idx="5927">
                  <c:v>41471</c:v>
                </c:pt>
                <c:pt idx="5928">
                  <c:v>41472</c:v>
                </c:pt>
                <c:pt idx="5929">
                  <c:v>41473</c:v>
                </c:pt>
                <c:pt idx="5930">
                  <c:v>41474</c:v>
                </c:pt>
                <c:pt idx="5931">
                  <c:v>41475</c:v>
                </c:pt>
                <c:pt idx="5932">
                  <c:v>41476</c:v>
                </c:pt>
                <c:pt idx="5933">
                  <c:v>41477</c:v>
                </c:pt>
                <c:pt idx="5934">
                  <c:v>41478</c:v>
                </c:pt>
                <c:pt idx="5935">
                  <c:v>41479</c:v>
                </c:pt>
                <c:pt idx="5936">
                  <c:v>41480</c:v>
                </c:pt>
                <c:pt idx="5937">
                  <c:v>41481</c:v>
                </c:pt>
                <c:pt idx="5938">
                  <c:v>41482</c:v>
                </c:pt>
                <c:pt idx="5939">
                  <c:v>41483</c:v>
                </c:pt>
                <c:pt idx="5940">
                  <c:v>41484</c:v>
                </c:pt>
                <c:pt idx="5941">
                  <c:v>41485</c:v>
                </c:pt>
                <c:pt idx="5942">
                  <c:v>41486</c:v>
                </c:pt>
                <c:pt idx="5943">
                  <c:v>41487</c:v>
                </c:pt>
                <c:pt idx="5944">
                  <c:v>41488</c:v>
                </c:pt>
                <c:pt idx="5945">
                  <c:v>41489</c:v>
                </c:pt>
                <c:pt idx="5946">
                  <c:v>41490</c:v>
                </c:pt>
                <c:pt idx="5947">
                  <c:v>41491</c:v>
                </c:pt>
                <c:pt idx="5948">
                  <c:v>41492</c:v>
                </c:pt>
                <c:pt idx="5949">
                  <c:v>41493</c:v>
                </c:pt>
                <c:pt idx="5950">
                  <c:v>41494</c:v>
                </c:pt>
                <c:pt idx="5951">
                  <c:v>41495</c:v>
                </c:pt>
                <c:pt idx="5952">
                  <c:v>41496</c:v>
                </c:pt>
                <c:pt idx="5953">
                  <c:v>41497</c:v>
                </c:pt>
                <c:pt idx="5954">
                  <c:v>41498</c:v>
                </c:pt>
                <c:pt idx="5955">
                  <c:v>41499</c:v>
                </c:pt>
                <c:pt idx="5956">
                  <c:v>41500</c:v>
                </c:pt>
                <c:pt idx="5957">
                  <c:v>41501</c:v>
                </c:pt>
                <c:pt idx="5958">
                  <c:v>41502</c:v>
                </c:pt>
                <c:pt idx="5959">
                  <c:v>41503</c:v>
                </c:pt>
                <c:pt idx="5960">
                  <c:v>41504</c:v>
                </c:pt>
                <c:pt idx="5961">
                  <c:v>41505</c:v>
                </c:pt>
                <c:pt idx="5962">
                  <c:v>41506</c:v>
                </c:pt>
                <c:pt idx="5963">
                  <c:v>41507</c:v>
                </c:pt>
                <c:pt idx="5964">
                  <c:v>41508</c:v>
                </c:pt>
                <c:pt idx="5965">
                  <c:v>41509</c:v>
                </c:pt>
                <c:pt idx="5966">
                  <c:v>41510</c:v>
                </c:pt>
                <c:pt idx="5967">
                  <c:v>41511</c:v>
                </c:pt>
                <c:pt idx="5968">
                  <c:v>41512</c:v>
                </c:pt>
                <c:pt idx="5969">
                  <c:v>41513</c:v>
                </c:pt>
                <c:pt idx="5970">
                  <c:v>41514</c:v>
                </c:pt>
                <c:pt idx="5971">
                  <c:v>41515</c:v>
                </c:pt>
                <c:pt idx="5972">
                  <c:v>41516</c:v>
                </c:pt>
                <c:pt idx="5973">
                  <c:v>41517</c:v>
                </c:pt>
                <c:pt idx="5974">
                  <c:v>41518</c:v>
                </c:pt>
                <c:pt idx="5975">
                  <c:v>41519</c:v>
                </c:pt>
                <c:pt idx="5976">
                  <c:v>41520</c:v>
                </c:pt>
                <c:pt idx="5977">
                  <c:v>41521</c:v>
                </c:pt>
                <c:pt idx="5978">
                  <c:v>41522</c:v>
                </c:pt>
                <c:pt idx="5979">
                  <c:v>41523</c:v>
                </c:pt>
                <c:pt idx="5980">
                  <c:v>41524</c:v>
                </c:pt>
                <c:pt idx="5981">
                  <c:v>41525</c:v>
                </c:pt>
                <c:pt idx="5982">
                  <c:v>41526</c:v>
                </c:pt>
                <c:pt idx="5983">
                  <c:v>41527</c:v>
                </c:pt>
                <c:pt idx="5984">
                  <c:v>41528</c:v>
                </c:pt>
                <c:pt idx="5985">
                  <c:v>41529</c:v>
                </c:pt>
                <c:pt idx="5986">
                  <c:v>41530</c:v>
                </c:pt>
                <c:pt idx="5987">
                  <c:v>41531</c:v>
                </c:pt>
                <c:pt idx="5988">
                  <c:v>41532</c:v>
                </c:pt>
                <c:pt idx="5989">
                  <c:v>41533</c:v>
                </c:pt>
                <c:pt idx="5990">
                  <c:v>41534</c:v>
                </c:pt>
                <c:pt idx="5991">
                  <c:v>41535</c:v>
                </c:pt>
                <c:pt idx="5992">
                  <c:v>41536</c:v>
                </c:pt>
                <c:pt idx="5993">
                  <c:v>41537</c:v>
                </c:pt>
                <c:pt idx="5994">
                  <c:v>41538</c:v>
                </c:pt>
                <c:pt idx="5995">
                  <c:v>41539</c:v>
                </c:pt>
                <c:pt idx="5996">
                  <c:v>41540</c:v>
                </c:pt>
                <c:pt idx="5997">
                  <c:v>41541</c:v>
                </c:pt>
                <c:pt idx="5998">
                  <c:v>41542</c:v>
                </c:pt>
                <c:pt idx="5999">
                  <c:v>41543</c:v>
                </c:pt>
                <c:pt idx="6000">
                  <c:v>41544</c:v>
                </c:pt>
                <c:pt idx="6001">
                  <c:v>41545</c:v>
                </c:pt>
                <c:pt idx="6002">
                  <c:v>41546</c:v>
                </c:pt>
                <c:pt idx="6003">
                  <c:v>41547</c:v>
                </c:pt>
                <c:pt idx="6004">
                  <c:v>41548</c:v>
                </c:pt>
                <c:pt idx="6005">
                  <c:v>41549</c:v>
                </c:pt>
                <c:pt idx="6006">
                  <c:v>41550</c:v>
                </c:pt>
                <c:pt idx="6007">
                  <c:v>41551</c:v>
                </c:pt>
                <c:pt idx="6008">
                  <c:v>41552</c:v>
                </c:pt>
                <c:pt idx="6009">
                  <c:v>41553</c:v>
                </c:pt>
                <c:pt idx="6010">
                  <c:v>41554</c:v>
                </c:pt>
                <c:pt idx="6011">
                  <c:v>41555</c:v>
                </c:pt>
                <c:pt idx="6012">
                  <c:v>41556</c:v>
                </c:pt>
                <c:pt idx="6013">
                  <c:v>41557</c:v>
                </c:pt>
                <c:pt idx="6014">
                  <c:v>41558</c:v>
                </c:pt>
                <c:pt idx="6015">
                  <c:v>41559</c:v>
                </c:pt>
                <c:pt idx="6016">
                  <c:v>41560</c:v>
                </c:pt>
                <c:pt idx="6017">
                  <c:v>41561</c:v>
                </c:pt>
                <c:pt idx="6018">
                  <c:v>41562</c:v>
                </c:pt>
                <c:pt idx="6019">
                  <c:v>41563</c:v>
                </c:pt>
                <c:pt idx="6020">
                  <c:v>41564</c:v>
                </c:pt>
                <c:pt idx="6021">
                  <c:v>41565</c:v>
                </c:pt>
                <c:pt idx="6022">
                  <c:v>41566</c:v>
                </c:pt>
                <c:pt idx="6023">
                  <c:v>41567</c:v>
                </c:pt>
                <c:pt idx="6024">
                  <c:v>41568</c:v>
                </c:pt>
                <c:pt idx="6025">
                  <c:v>41569</c:v>
                </c:pt>
                <c:pt idx="6026">
                  <c:v>41570</c:v>
                </c:pt>
                <c:pt idx="6027">
                  <c:v>41571</c:v>
                </c:pt>
                <c:pt idx="6028">
                  <c:v>41572</c:v>
                </c:pt>
                <c:pt idx="6029">
                  <c:v>41573</c:v>
                </c:pt>
                <c:pt idx="6030">
                  <c:v>41574</c:v>
                </c:pt>
                <c:pt idx="6031">
                  <c:v>41575</c:v>
                </c:pt>
                <c:pt idx="6032">
                  <c:v>41576</c:v>
                </c:pt>
                <c:pt idx="6033">
                  <c:v>41577</c:v>
                </c:pt>
                <c:pt idx="6034">
                  <c:v>41578</c:v>
                </c:pt>
                <c:pt idx="6035">
                  <c:v>41579</c:v>
                </c:pt>
                <c:pt idx="6036">
                  <c:v>41580</c:v>
                </c:pt>
                <c:pt idx="6037">
                  <c:v>41581</c:v>
                </c:pt>
                <c:pt idx="6038">
                  <c:v>41582</c:v>
                </c:pt>
                <c:pt idx="6039">
                  <c:v>41583</c:v>
                </c:pt>
                <c:pt idx="6040">
                  <c:v>41584</c:v>
                </c:pt>
                <c:pt idx="6041">
                  <c:v>41585</c:v>
                </c:pt>
                <c:pt idx="6042">
                  <c:v>41586</c:v>
                </c:pt>
                <c:pt idx="6043">
                  <c:v>41587</c:v>
                </c:pt>
                <c:pt idx="6044">
                  <c:v>41588</c:v>
                </c:pt>
                <c:pt idx="6045">
                  <c:v>41589</c:v>
                </c:pt>
                <c:pt idx="6046">
                  <c:v>41590</c:v>
                </c:pt>
                <c:pt idx="6047">
                  <c:v>41591</c:v>
                </c:pt>
                <c:pt idx="6048">
                  <c:v>41592</c:v>
                </c:pt>
                <c:pt idx="6049">
                  <c:v>41593</c:v>
                </c:pt>
                <c:pt idx="6050">
                  <c:v>41594</c:v>
                </c:pt>
                <c:pt idx="6051">
                  <c:v>41595</c:v>
                </c:pt>
                <c:pt idx="6052">
                  <c:v>41596</c:v>
                </c:pt>
                <c:pt idx="6053">
                  <c:v>41597</c:v>
                </c:pt>
                <c:pt idx="6054">
                  <c:v>41598</c:v>
                </c:pt>
                <c:pt idx="6055">
                  <c:v>41599</c:v>
                </c:pt>
                <c:pt idx="6056">
                  <c:v>41600</c:v>
                </c:pt>
                <c:pt idx="6057">
                  <c:v>41601</c:v>
                </c:pt>
                <c:pt idx="6058">
                  <c:v>41602</c:v>
                </c:pt>
                <c:pt idx="6059">
                  <c:v>41603</c:v>
                </c:pt>
                <c:pt idx="6060">
                  <c:v>41604</c:v>
                </c:pt>
                <c:pt idx="6061">
                  <c:v>41605</c:v>
                </c:pt>
                <c:pt idx="6062">
                  <c:v>41606</c:v>
                </c:pt>
                <c:pt idx="6063">
                  <c:v>41607</c:v>
                </c:pt>
                <c:pt idx="6064">
                  <c:v>41608</c:v>
                </c:pt>
                <c:pt idx="6065">
                  <c:v>41609</c:v>
                </c:pt>
                <c:pt idx="6066">
                  <c:v>41610</c:v>
                </c:pt>
                <c:pt idx="6067">
                  <c:v>41611</c:v>
                </c:pt>
                <c:pt idx="6068">
                  <c:v>41612</c:v>
                </c:pt>
                <c:pt idx="6069">
                  <c:v>41613</c:v>
                </c:pt>
                <c:pt idx="6070">
                  <c:v>41614</c:v>
                </c:pt>
                <c:pt idx="6071">
                  <c:v>41615</c:v>
                </c:pt>
                <c:pt idx="6072">
                  <c:v>41616</c:v>
                </c:pt>
                <c:pt idx="6073">
                  <c:v>41617</c:v>
                </c:pt>
                <c:pt idx="6074">
                  <c:v>41618</c:v>
                </c:pt>
                <c:pt idx="6075">
                  <c:v>41619</c:v>
                </c:pt>
                <c:pt idx="6076">
                  <c:v>41620</c:v>
                </c:pt>
                <c:pt idx="6077">
                  <c:v>41621</c:v>
                </c:pt>
                <c:pt idx="6078">
                  <c:v>41622</c:v>
                </c:pt>
                <c:pt idx="6079">
                  <c:v>41623</c:v>
                </c:pt>
                <c:pt idx="6080">
                  <c:v>41624</c:v>
                </c:pt>
                <c:pt idx="6081">
                  <c:v>41625</c:v>
                </c:pt>
                <c:pt idx="6082">
                  <c:v>41626</c:v>
                </c:pt>
                <c:pt idx="6083">
                  <c:v>41627</c:v>
                </c:pt>
                <c:pt idx="6084">
                  <c:v>41628</c:v>
                </c:pt>
                <c:pt idx="6085">
                  <c:v>41629</c:v>
                </c:pt>
                <c:pt idx="6086">
                  <c:v>41630</c:v>
                </c:pt>
                <c:pt idx="6087">
                  <c:v>41631</c:v>
                </c:pt>
                <c:pt idx="6088">
                  <c:v>41632</c:v>
                </c:pt>
                <c:pt idx="6089">
                  <c:v>41633</c:v>
                </c:pt>
                <c:pt idx="6090">
                  <c:v>41634</c:v>
                </c:pt>
                <c:pt idx="6091">
                  <c:v>41635</c:v>
                </c:pt>
                <c:pt idx="6092">
                  <c:v>41636</c:v>
                </c:pt>
                <c:pt idx="6093">
                  <c:v>41637</c:v>
                </c:pt>
                <c:pt idx="6094">
                  <c:v>41638</c:v>
                </c:pt>
                <c:pt idx="6095">
                  <c:v>41639</c:v>
                </c:pt>
                <c:pt idx="6096">
                  <c:v>41640</c:v>
                </c:pt>
                <c:pt idx="6097">
                  <c:v>41641</c:v>
                </c:pt>
                <c:pt idx="6098">
                  <c:v>41642</c:v>
                </c:pt>
                <c:pt idx="6099">
                  <c:v>41643</c:v>
                </c:pt>
                <c:pt idx="6100">
                  <c:v>41644</c:v>
                </c:pt>
                <c:pt idx="6101">
                  <c:v>41645</c:v>
                </c:pt>
                <c:pt idx="6102">
                  <c:v>41646</c:v>
                </c:pt>
                <c:pt idx="6103">
                  <c:v>41647</c:v>
                </c:pt>
                <c:pt idx="6104">
                  <c:v>41648</c:v>
                </c:pt>
                <c:pt idx="6105">
                  <c:v>41649</c:v>
                </c:pt>
                <c:pt idx="6106">
                  <c:v>41650</c:v>
                </c:pt>
                <c:pt idx="6107">
                  <c:v>41651</c:v>
                </c:pt>
                <c:pt idx="6108">
                  <c:v>41652</c:v>
                </c:pt>
                <c:pt idx="6109">
                  <c:v>41653</c:v>
                </c:pt>
                <c:pt idx="6110">
                  <c:v>41654</c:v>
                </c:pt>
                <c:pt idx="6111">
                  <c:v>41655</c:v>
                </c:pt>
                <c:pt idx="6112">
                  <c:v>41656</c:v>
                </c:pt>
                <c:pt idx="6113">
                  <c:v>41657</c:v>
                </c:pt>
                <c:pt idx="6114">
                  <c:v>41658</c:v>
                </c:pt>
                <c:pt idx="6115">
                  <c:v>41659</c:v>
                </c:pt>
                <c:pt idx="6116">
                  <c:v>41660</c:v>
                </c:pt>
                <c:pt idx="6117">
                  <c:v>41661</c:v>
                </c:pt>
                <c:pt idx="6118">
                  <c:v>41662</c:v>
                </c:pt>
                <c:pt idx="6119">
                  <c:v>41663</c:v>
                </c:pt>
                <c:pt idx="6120">
                  <c:v>41664</c:v>
                </c:pt>
                <c:pt idx="6121">
                  <c:v>41665</c:v>
                </c:pt>
                <c:pt idx="6122">
                  <c:v>41666</c:v>
                </c:pt>
                <c:pt idx="6123">
                  <c:v>41667</c:v>
                </c:pt>
                <c:pt idx="6124">
                  <c:v>41668</c:v>
                </c:pt>
                <c:pt idx="6125">
                  <c:v>41669</c:v>
                </c:pt>
                <c:pt idx="6126">
                  <c:v>41670</c:v>
                </c:pt>
                <c:pt idx="6127">
                  <c:v>41671</c:v>
                </c:pt>
                <c:pt idx="6128">
                  <c:v>41672</c:v>
                </c:pt>
                <c:pt idx="6129">
                  <c:v>41673</c:v>
                </c:pt>
                <c:pt idx="6130">
                  <c:v>41674</c:v>
                </c:pt>
                <c:pt idx="6131">
                  <c:v>41675</c:v>
                </c:pt>
                <c:pt idx="6132">
                  <c:v>41676</c:v>
                </c:pt>
                <c:pt idx="6133">
                  <c:v>41677</c:v>
                </c:pt>
                <c:pt idx="6134">
                  <c:v>41678</c:v>
                </c:pt>
                <c:pt idx="6135">
                  <c:v>41679</c:v>
                </c:pt>
                <c:pt idx="6136">
                  <c:v>41680</c:v>
                </c:pt>
                <c:pt idx="6137">
                  <c:v>41681</c:v>
                </c:pt>
                <c:pt idx="6138">
                  <c:v>41682</c:v>
                </c:pt>
                <c:pt idx="6139">
                  <c:v>41683</c:v>
                </c:pt>
                <c:pt idx="6140">
                  <c:v>41684</c:v>
                </c:pt>
                <c:pt idx="6141">
                  <c:v>41685</c:v>
                </c:pt>
                <c:pt idx="6142">
                  <c:v>41686</c:v>
                </c:pt>
                <c:pt idx="6143">
                  <c:v>41687</c:v>
                </c:pt>
                <c:pt idx="6144">
                  <c:v>41688</c:v>
                </c:pt>
                <c:pt idx="6145">
                  <c:v>41689</c:v>
                </c:pt>
                <c:pt idx="6146">
                  <c:v>41690</c:v>
                </c:pt>
                <c:pt idx="6147">
                  <c:v>41691</c:v>
                </c:pt>
                <c:pt idx="6148">
                  <c:v>41692</c:v>
                </c:pt>
                <c:pt idx="6149">
                  <c:v>41693</c:v>
                </c:pt>
                <c:pt idx="6150">
                  <c:v>41694</c:v>
                </c:pt>
                <c:pt idx="6151">
                  <c:v>41695</c:v>
                </c:pt>
                <c:pt idx="6152">
                  <c:v>41696</c:v>
                </c:pt>
                <c:pt idx="6153">
                  <c:v>41697</c:v>
                </c:pt>
                <c:pt idx="6154">
                  <c:v>41698</c:v>
                </c:pt>
                <c:pt idx="6155">
                  <c:v>41699</c:v>
                </c:pt>
                <c:pt idx="6156">
                  <c:v>41700</c:v>
                </c:pt>
                <c:pt idx="6157">
                  <c:v>41701</c:v>
                </c:pt>
                <c:pt idx="6158">
                  <c:v>41702</c:v>
                </c:pt>
                <c:pt idx="6159">
                  <c:v>41703</c:v>
                </c:pt>
                <c:pt idx="6160">
                  <c:v>41704</c:v>
                </c:pt>
                <c:pt idx="6161">
                  <c:v>41705</c:v>
                </c:pt>
                <c:pt idx="6162">
                  <c:v>41706</c:v>
                </c:pt>
                <c:pt idx="6163">
                  <c:v>41707</c:v>
                </c:pt>
                <c:pt idx="6164">
                  <c:v>41708</c:v>
                </c:pt>
                <c:pt idx="6165">
                  <c:v>41709</c:v>
                </c:pt>
                <c:pt idx="6166">
                  <c:v>41710</c:v>
                </c:pt>
                <c:pt idx="6167">
                  <c:v>41711</c:v>
                </c:pt>
                <c:pt idx="6168">
                  <c:v>41712</c:v>
                </c:pt>
                <c:pt idx="6169">
                  <c:v>41713</c:v>
                </c:pt>
                <c:pt idx="6170">
                  <c:v>41714</c:v>
                </c:pt>
                <c:pt idx="6171">
                  <c:v>41715</c:v>
                </c:pt>
                <c:pt idx="6172">
                  <c:v>41716</c:v>
                </c:pt>
                <c:pt idx="6173">
                  <c:v>41717</c:v>
                </c:pt>
                <c:pt idx="6174">
                  <c:v>41718</c:v>
                </c:pt>
                <c:pt idx="6175">
                  <c:v>41719</c:v>
                </c:pt>
                <c:pt idx="6176">
                  <c:v>41720</c:v>
                </c:pt>
                <c:pt idx="6177">
                  <c:v>41721</c:v>
                </c:pt>
                <c:pt idx="6178">
                  <c:v>41722</c:v>
                </c:pt>
                <c:pt idx="6179">
                  <c:v>41723</c:v>
                </c:pt>
                <c:pt idx="6180">
                  <c:v>41724</c:v>
                </c:pt>
                <c:pt idx="6181">
                  <c:v>41725</c:v>
                </c:pt>
                <c:pt idx="6182">
                  <c:v>41726</c:v>
                </c:pt>
                <c:pt idx="6183">
                  <c:v>41727</c:v>
                </c:pt>
                <c:pt idx="6184">
                  <c:v>41728</c:v>
                </c:pt>
                <c:pt idx="6185">
                  <c:v>41729</c:v>
                </c:pt>
                <c:pt idx="6186">
                  <c:v>41730</c:v>
                </c:pt>
                <c:pt idx="6187">
                  <c:v>41731</c:v>
                </c:pt>
                <c:pt idx="6188">
                  <c:v>41732</c:v>
                </c:pt>
                <c:pt idx="6189">
                  <c:v>41733</c:v>
                </c:pt>
                <c:pt idx="6190">
                  <c:v>41734</c:v>
                </c:pt>
                <c:pt idx="6191">
                  <c:v>41735</c:v>
                </c:pt>
                <c:pt idx="6192">
                  <c:v>41736</c:v>
                </c:pt>
                <c:pt idx="6193">
                  <c:v>41737</c:v>
                </c:pt>
                <c:pt idx="6194">
                  <c:v>41738</c:v>
                </c:pt>
                <c:pt idx="6195">
                  <c:v>41739</c:v>
                </c:pt>
                <c:pt idx="6196">
                  <c:v>41740</c:v>
                </c:pt>
                <c:pt idx="6197">
                  <c:v>41741</c:v>
                </c:pt>
                <c:pt idx="6198">
                  <c:v>41742</c:v>
                </c:pt>
                <c:pt idx="6199">
                  <c:v>41743</c:v>
                </c:pt>
                <c:pt idx="6200">
                  <c:v>41744</c:v>
                </c:pt>
                <c:pt idx="6201">
                  <c:v>41745</c:v>
                </c:pt>
                <c:pt idx="6202">
                  <c:v>41746</c:v>
                </c:pt>
                <c:pt idx="6203">
                  <c:v>41747</c:v>
                </c:pt>
                <c:pt idx="6204">
                  <c:v>41748</c:v>
                </c:pt>
                <c:pt idx="6205">
                  <c:v>41749</c:v>
                </c:pt>
                <c:pt idx="6206">
                  <c:v>41750</c:v>
                </c:pt>
                <c:pt idx="6207">
                  <c:v>41751</c:v>
                </c:pt>
                <c:pt idx="6208">
                  <c:v>41752</c:v>
                </c:pt>
                <c:pt idx="6209">
                  <c:v>41753</c:v>
                </c:pt>
                <c:pt idx="6210">
                  <c:v>41754</c:v>
                </c:pt>
                <c:pt idx="6211">
                  <c:v>41755</c:v>
                </c:pt>
                <c:pt idx="6212">
                  <c:v>41756</c:v>
                </c:pt>
                <c:pt idx="6213">
                  <c:v>41757</c:v>
                </c:pt>
                <c:pt idx="6214">
                  <c:v>41758</c:v>
                </c:pt>
                <c:pt idx="6215">
                  <c:v>41759</c:v>
                </c:pt>
                <c:pt idx="6216">
                  <c:v>41760</c:v>
                </c:pt>
                <c:pt idx="6217">
                  <c:v>41761</c:v>
                </c:pt>
                <c:pt idx="6218">
                  <c:v>41762</c:v>
                </c:pt>
                <c:pt idx="6219">
                  <c:v>41763</c:v>
                </c:pt>
                <c:pt idx="6220">
                  <c:v>41764</c:v>
                </c:pt>
                <c:pt idx="6221">
                  <c:v>41765</c:v>
                </c:pt>
                <c:pt idx="6222">
                  <c:v>41766</c:v>
                </c:pt>
                <c:pt idx="6223">
                  <c:v>41767</c:v>
                </c:pt>
                <c:pt idx="6224">
                  <c:v>41768</c:v>
                </c:pt>
                <c:pt idx="6225">
                  <c:v>41769</c:v>
                </c:pt>
                <c:pt idx="6226">
                  <c:v>41770</c:v>
                </c:pt>
                <c:pt idx="6227">
                  <c:v>41771</c:v>
                </c:pt>
                <c:pt idx="6228">
                  <c:v>41772</c:v>
                </c:pt>
                <c:pt idx="6229">
                  <c:v>41773</c:v>
                </c:pt>
                <c:pt idx="6230">
                  <c:v>41774</c:v>
                </c:pt>
                <c:pt idx="6231">
                  <c:v>41775</c:v>
                </c:pt>
                <c:pt idx="6232">
                  <c:v>41776</c:v>
                </c:pt>
                <c:pt idx="6233">
                  <c:v>41777</c:v>
                </c:pt>
                <c:pt idx="6234">
                  <c:v>41778</c:v>
                </c:pt>
                <c:pt idx="6235">
                  <c:v>41779</c:v>
                </c:pt>
                <c:pt idx="6236">
                  <c:v>41780</c:v>
                </c:pt>
                <c:pt idx="6237">
                  <c:v>41781</c:v>
                </c:pt>
                <c:pt idx="6238">
                  <c:v>41782</c:v>
                </c:pt>
                <c:pt idx="6239">
                  <c:v>41783</c:v>
                </c:pt>
                <c:pt idx="6240">
                  <c:v>41784</c:v>
                </c:pt>
                <c:pt idx="6241">
                  <c:v>41785</c:v>
                </c:pt>
                <c:pt idx="6242">
                  <c:v>41786</c:v>
                </c:pt>
                <c:pt idx="6243">
                  <c:v>41787</c:v>
                </c:pt>
                <c:pt idx="6244">
                  <c:v>41788</c:v>
                </c:pt>
                <c:pt idx="6245">
                  <c:v>41789</c:v>
                </c:pt>
                <c:pt idx="6246">
                  <c:v>41790</c:v>
                </c:pt>
                <c:pt idx="6247">
                  <c:v>41791</c:v>
                </c:pt>
                <c:pt idx="6248">
                  <c:v>41792</c:v>
                </c:pt>
                <c:pt idx="6249">
                  <c:v>41793</c:v>
                </c:pt>
                <c:pt idx="6250">
                  <c:v>41794</c:v>
                </c:pt>
                <c:pt idx="6251">
                  <c:v>41795</c:v>
                </c:pt>
                <c:pt idx="6252">
                  <c:v>41796</c:v>
                </c:pt>
                <c:pt idx="6253">
                  <c:v>41797</c:v>
                </c:pt>
                <c:pt idx="6254">
                  <c:v>41798</c:v>
                </c:pt>
                <c:pt idx="6255">
                  <c:v>41799</c:v>
                </c:pt>
                <c:pt idx="6256">
                  <c:v>41800</c:v>
                </c:pt>
                <c:pt idx="6257">
                  <c:v>41801</c:v>
                </c:pt>
                <c:pt idx="6258">
                  <c:v>41802</c:v>
                </c:pt>
                <c:pt idx="6259">
                  <c:v>41803</c:v>
                </c:pt>
                <c:pt idx="6260">
                  <c:v>41804</c:v>
                </c:pt>
                <c:pt idx="6261">
                  <c:v>41805</c:v>
                </c:pt>
                <c:pt idx="6262">
                  <c:v>41806</c:v>
                </c:pt>
                <c:pt idx="6263">
                  <c:v>41807</c:v>
                </c:pt>
                <c:pt idx="6264">
                  <c:v>41808</c:v>
                </c:pt>
                <c:pt idx="6265">
                  <c:v>41809</c:v>
                </c:pt>
                <c:pt idx="6266">
                  <c:v>41810</c:v>
                </c:pt>
                <c:pt idx="6267">
                  <c:v>41811</c:v>
                </c:pt>
                <c:pt idx="6268">
                  <c:v>41812</c:v>
                </c:pt>
                <c:pt idx="6269">
                  <c:v>41813</c:v>
                </c:pt>
                <c:pt idx="6270">
                  <c:v>41814</c:v>
                </c:pt>
                <c:pt idx="6271">
                  <c:v>41815</c:v>
                </c:pt>
                <c:pt idx="6272">
                  <c:v>41816</c:v>
                </c:pt>
                <c:pt idx="6273">
                  <c:v>41817</c:v>
                </c:pt>
                <c:pt idx="6274">
                  <c:v>41818</c:v>
                </c:pt>
                <c:pt idx="6275">
                  <c:v>41819</c:v>
                </c:pt>
                <c:pt idx="6276">
                  <c:v>41820</c:v>
                </c:pt>
                <c:pt idx="6277">
                  <c:v>41821</c:v>
                </c:pt>
                <c:pt idx="6278">
                  <c:v>41822</c:v>
                </c:pt>
                <c:pt idx="6279">
                  <c:v>41823</c:v>
                </c:pt>
                <c:pt idx="6280">
                  <c:v>41824</c:v>
                </c:pt>
                <c:pt idx="6281">
                  <c:v>41825</c:v>
                </c:pt>
                <c:pt idx="6282">
                  <c:v>41826</c:v>
                </c:pt>
                <c:pt idx="6283">
                  <c:v>41827</c:v>
                </c:pt>
                <c:pt idx="6284">
                  <c:v>41828</c:v>
                </c:pt>
                <c:pt idx="6285">
                  <c:v>41829</c:v>
                </c:pt>
                <c:pt idx="6286">
                  <c:v>41830</c:v>
                </c:pt>
                <c:pt idx="6287">
                  <c:v>41831</c:v>
                </c:pt>
                <c:pt idx="6288">
                  <c:v>41832</c:v>
                </c:pt>
                <c:pt idx="6289">
                  <c:v>41833</c:v>
                </c:pt>
                <c:pt idx="6290">
                  <c:v>41834</c:v>
                </c:pt>
                <c:pt idx="6291">
                  <c:v>41835</c:v>
                </c:pt>
                <c:pt idx="6292">
                  <c:v>41836</c:v>
                </c:pt>
                <c:pt idx="6293">
                  <c:v>41837</c:v>
                </c:pt>
                <c:pt idx="6294">
                  <c:v>41838</c:v>
                </c:pt>
                <c:pt idx="6295">
                  <c:v>41839</c:v>
                </c:pt>
                <c:pt idx="6296">
                  <c:v>41840</c:v>
                </c:pt>
                <c:pt idx="6297">
                  <c:v>41841</c:v>
                </c:pt>
                <c:pt idx="6298">
                  <c:v>41842</c:v>
                </c:pt>
                <c:pt idx="6299">
                  <c:v>41843</c:v>
                </c:pt>
                <c:pt idx="6300">
                  <c:v>41844</c:v>
                </c:pt>
                <c:pt idx="6301">
                  <c:v>41845</c:v>
                </c:pt>
                <c:pt idx="6302">
                  <c:v>41846</c:v>
                </c:pt>
                <c:pt idx="6303">
                  <c:v>41847</c:v>
                </c:pt>
                <c:pt idx="6304">
                  <c:v>41848</c:v>
                </c:pt>
                <c:pt idx="6305">
                  <c:v>41849</c:v>
                </c:pt>
                <c:pt idx="6306">
                  <c:v>41850</c:v>
                </c:pt>
                <c:pt idx="6307">
                  <c:v>41851</c:v>
                </c:pt>
                <c:pt idx="6308">
                  <c:v>41852</c:v>
                </c:pt>
                <c:pt idx="6309">
                  <c:v>41853</c:v>
                </c:pt>
                <c:pt idx="6310">
                  <c:v>41854</c:v>
                </c:pt>
                <c:pt idx="6311">
                  <c:v>41855</c:v>
                </c:pt>
                <c:pt idx="6312">
                  <c:v>41856</c:v>
                </c:pt>
                <c:pt idx="6313">
                  <c:v>41857</c:v>
                </c:pt>
                <c:pt idx="6314">
                  <c:v>41858</c:v>
                </c:pt>
                <c:pt idx="6315">
                  <c:v>41859</c:v>
                </c:pt>
                <c:pt idx="6316">
                  <c:v>41860</c:v>
                </c:pt>
                <c:pt idx="6317">
                  <c:v>41861</c:v>
                </c:pt>
                <c:pt idx="6318">
                  <c:v>41862</c:v>
                </c:pt>
                <c:pt idx="6319">
                  <c:v>41863</c:v>
                </c:pt>
                <c:pt idx="6320">
                  <c:v>41864</c:v>
                </c:pt>
                <c:pt idx="6321">
                  <c:v>41865</c:v>
                </c:pt>
                <c:pt idx="6322">
                  <c:v>41866</c:v>
                </c:pt>
                <c:pt idx="6323">
                  <c:v>41867</c:v>
                </c:pt>
                <c:pt idx="6324">
                  <c:v>41868</c:v>
                </c:pt>
                <c:pt idx="6325">
                  <c:v>41869</c:v>
                </c:pt>
                <c:pt idx="6326">
                  <c:v>41870</c:v>
                </c:pt>
                <c:pt idx="6327">
                  <c:v>41871</c:v>
                </c:pt>
                <c:pt idx="6328">
                  <c:v>41872</c:v>
                </c:pt>
                <c:pt idx="6329">
                  <c:v>41873</c:v>
                </c:pt>
                <c:pt idx="6330">
                  <c:v>41874</c:v>
                </c:pt>
                <c:pt idx="6331">
                  <c:v>41875</c:v>
                </c:pt>
                <c:pt idx="6332">
                  <c:v>41876</c:v>
                </c:pt>
                <c:pt idx="6333">
                  <c:v>41877</c:v>
                </c:pt>
                <c:pt idx="6334">
                  <c:v>41878</c:v>
                </c:pt>
                <c:pt idx="6335">
                  <c:v>41879</c:v>
                </c:pt>
                <c:pt idx="6336">
                  <c:v>41880</c:v>
                </c:pt>
                <c:pt idx="6337">
                  <c:v>41881</c:v>
                </c:pt>
                <c:pt idx="6338">
                  <c:v>41882</c:v>
                </c:pt>
                <c:pt idx="6339">
                  <c:v>41883</c:v>
                </c:pt>
                <c:pt idx="6340">
                  <c:v>41884</c:v>
                </c:pt>
                <c:pt idx="6341">
                  <c:v>41885</c:v>
                </c:pt>
                <c:pt idx="6342">
                  <c:v>41886</c:v>
                </c:pt>
                <c:pt idx="6343">
                  <c:v>41887</c:v>
                </c:pt>
                <c:pt idx="6344">
                  <c:v>41888</c:v>
                </c:pt>
                <c:pt idx="6345">
                  <c:v>41889</c:v>
                </c:pt>
                <c:pt idx="6346">
                  <c:v>41890</c:v>
                </c:pt>
                <c:pt idx="6347">
                  <c:v>41891</c:v>
                </c:pt>
                <c:pt idx="6348">
                  <c:v>41892</c:v>
                </c:pt>
                <c:pt idx="6349">
                  <c:v>41893</c:v>
                </c:pt>
                <c:pt idx="6350">
                  <c:v>41894</c:v>
                </c:pt>
                <c:pt idx="6351">
                  <c:v>41895</c:v>
                </c:pt>
                <c:pt idx="6352">
                  <c:v>41896</c:v>
                </c:pt>
                <c:pt idx="6353">
                  <c:v>41897</c:v>
                </c:pt>
                <c:pt idx="6354">
                  <c:v>41898</c:v>
                </c:pt>
                <c:pt idx="6355">
                  <c:v>41899</c:v>
                </c:pt>
                <c:pt idx="6356">
                  <c:v>41900</c:v>
                </c:pt>
                <c:pt idx="6357">
                  <c:v>41901</c:v>
                </c:pt>
                <c:pt idx="6358">
                  <c:v>41902</c:v>
                </c:pt>
                <c:pt idx="6359">
                  <c:v>41903</c:v>
                </c:pt>
                <c:pt idx="6360">
                  <c:v>41904</c:v>
                </c:pt>
                <c:pt idx="6361">
                  <c:v>41905</c:v>
                </c:pt>
                <c:pt idx="6362">
                  <c:v>41906</c:v>
                </c:pt>
                <c:pt idx="6363">
                  <c:v>41907</c:v>
                </c:pt>
                <c:pt idx="6364">
                  <c:v>41908</c:v>
                </c:pt>
                <c:pt idx="6365">
                  <c:v>41909</c:v>
                </c:pt>
                <c:pt idx="6366">
                  <c:v>41910</c:v>
                </c:pt>
                <c:pt idx="6367">
                  <c:v>41911</c:v>
                </c:pt>
                <c:pt idx="6368">
                  <c:v>41912</c:v>
                </c:pt>
                <c:pt idx="6369">
                  <c:v>41913</c:v>
                </c:pt>
                <c:pt idx="6370">
                  <c:v>41914</c:v>
                </c:pt>
                <c:pt idx="6371">
                  <c:v>41915</c:v>
                </c:pt>
                <c:pt idx="6372">
                  <c:v>41916</c:v>
                </c:pt>
                <c:pt idx="6373">
                  <c:v>41917</c:v>
                </c:pt>
                <c:pt idx="6374">
                  <c:v>41918</c:v>
                </c:pt>
                <c:pt idx="6375">
                  <c:v>41919</c:v>
                </c:pt>
                <c:pt idx="6376">
                  <c:v>41920</c:v>
                </c:pt>
                <c:pt idx="6377">
                  <c:v>41921</c:v>
                </c:pt>
                <c:pt idx="6378">
                  <c:v>41922</c:v>
                </c:pt>
                <c:pt idx="6379">
                  <c:v>41923</c:v>
                </c:pt>
                <c:pt idx="6380">
                  <c:v>41924</c:v>
                </c:pt>
                <c:pt idx="6381">
                  <c:v>41925</c:v>
                </c:pt>
                <c:pt idx="6382">
                  <c:v>41926</c:v>
                </c:pt>
                <c:pt idx="6383">
                  <c:v>41927</c:v>
                </c:pt>
                <c:pt idx="6384">
                  <c:v>41928</c:v>
                </c:pt>
                <c:pt idx="6385">
                  <c:v>41929</c:v>
                </c:pt>
                <c:pt idx="6386">
                  <c:v>41930</c:v>
                </c:pt>
                <c:pt idx="6387">
                  <c:v>41931</c:v>
                </c:pt>
                <c:pt idx="6388">
                  <c:v>41932</c:v>
                </c:pt>
                <c:pt idx="6389">
                  <c:v>41933</c:v>
                </c:pt>
                <c:pt idx="6390">
                  <c:v>41934</c:v>
                </c:pt>
                <c:pt idx="6391">
                  <c:v>41935</c:v>
                </c:pt>
                <c:pt idx="6392">
                  <c:v>41936</c:v>
                </c:pt>
                <c:pt idx="6393">
                  <c:v>41937</c:v>
                </c:pt>
                <c:pt idx="6394">
                  <c:v>41938</c:v>
                </c:pt>
                <c:pt idx="6395">
                  <c:v>41939</c:v>
                </c:pt>
                <c:pt idx="6396">
                  <c:v>41940</c:v>
                </c:pt>
                <c:pt idx="6397">
                  <c:v>41941</c:v>
                </c:pt>
                <c:pt idx="6398">
                  <c:v>41942</c:v>
                </c:pt>
                <c:pt idx="6399">
                  <c:v>41943</c:v>
                </c:pt>
                <c:pt idx="6400">
                  <c:v>41944</c:v>
                </c:pt>
                <c:pt idx="6401">
                  <c:v>41945</c:v>
                </c:pt>
                <c:pt idx="6402">
                  <c:v>41946</c:v>
                </c:pt>
                <c:pt idx="6403">
                  <c:v>41947</c:v>
                </c:pt>
                <c:pt idx="6404">
                  <c:v>41948</c:v>
                </c:pt>
                <c:pt idx="6405">
                  <c:v>41949</c:v>
                </c:pt>
                <c:pt idx="6406">
                  <c:v>41950</c:v>
                </c:pt>
                <c:pt idx="6407">
                  <c:v>41951</c:v>
                </c:pt>
                <c:pt idx="6408">
                  <c:v>41952</c:v>
                </c:pt>
                <c:pt idx="6409">
                  <c:v>41953</c:v>
                </c:pt>
                <c:pt idx="6410">
                  <c:v>41954</c:v>
                </c:pt>
                <c:pt idx="6411">
                  <c:v>41955</c:v>
                </c:pt>
                <c:pt idx="6412">
                  <c:v>41956</c:v>
                </c:pt>
                <c:pt idx="6413">
                  <c:v>41957</c:v>
                </c:pt>
                <c:pt idx="6414">
                  <c:v>41958</c:v>
                </c:pt>
                <c:pt idx="6415">
                  <c:v>41959</c:v>
                </c:pt>
                <c:pt idx="6416">
                  <c:v>41960</c:v>
                </c:pt>
                <c:pt idx="6417">
                  <c:v>41961</c:v>
                </c:pt>
                <c:pt idx="6418">
                  <c:v>41962</c:v>
                </c:pt>
                <c:pt idx="6419">
                  <c:v>41963</c:v>
                </c:pt>
                <c:pt idx="6420">
                  <c:v>41964</c:v>
                </c:pt>
                <c:pt idx="6421">
                  <c:v>41965</c:v>
                </c:pt>
                <c:pt idx="6422">
                  <c:v>41966</c:v>
                </c:pt>
                <c:pt idx="6423">
                  <c:v>41967</c:v>
                </c:pt>
                <c:pt idx="6424">
                  <c:v>41968</c:v>
                </c:pt>
                <c:pt idx="6425">
                  <c:v>41969</c:v>
                </c:pt>
                <c:pt idx="6426">
                  <c:v>41970</c:v>
                </c:pt>
                <c:pt idx="6427">
                  <c:v>41971</c:v>
                </c:pt>
                <c:pt idx="6428">
                  <c:v>41972</c:v>
                </c:pt>
                <c:pt idx="6429">
                  <c:v>41973</c:v>
                </c:pt>
                <c:pt idx="6430">
                  <c:v>41974</c:v>
                </c:pt>
                <c:pt idx="6431">
                  <c:v>41975</c:v>
                </c:pt>
                <c:pt idx="6432">
                  <c:v>41976</c:v>
                </c:pt>
                <c:pt idx="6433">
                  <c:v>41977</c:v>
                </c:pt>
                <c:pt idx="6434">
                  <c:v>41978</c:v>
                </c:pt>
                <c:pt idx="6435">
                  <c:v>41979</c:v>
                </c:pt>
                <c:pt idx="6436">
                  <c:v>41980</c:v>
                </c:pt>
                <c:pt idx="6437">
                  <c:v>41981</c:v>
                </c:pt>
                <c:pt idx="6438">
                  <c:v>41982</c:v>
                </c:pt>
                <c:pt idx="6439">
                  <c:v>41983</c:v>
                </c:pt>
                <c:pt idx="6440">
                  <c:v>41984</c:v>
                </c:pt>
                <c:pt idx="6441">
                  <c:v>41985</c:v>
                </c:pt>
                <c:pt idx="6442">
                  <c:v>41986</c:v>
                </c:pt>
                <c:pt idx="6443">
                  <c:v>41987</c:v>
                </c:pt>
                <c:pt idx="6444">
                  <c:v>41988</c:v>
                </c:pt>
                <c:pt idx="6445">
                  <c:v>41989</c:v>
                </c:pt>
                <c:pt idx="6446">
                  <c:v>41990</c:v>
                </c:pt>
                <c:pt idx="6447">
                  <c:v>41991</c:v>
                </c:pt>
                <c:pt idx="6448">
                  <c:v>41992</c:v>
                </c:pt>
                <c:pt idx="6449">
                  <c:v>41993</c:v>
                </c:pt>
                <c:pt idx="6450">
                  <c:v>41994</c:v>
                </c:pt>
                <c:pt idx="6451">
                  <c:v>41995</c:v>
                </c:pt>
                <c:pt idx="6452">
                  <c:v>41996</c:v>
                </c:pt>
                <c:pt idx="6453">
                  <c:v>41997</c:v>
                </c:pt>
                <c:pt idx="6454">
                  <c:v>41998</c:v>
                </c:pt>
                <c:pt idx="6455">
                  <c:v>41999</c:v>
                </c:pt>
                <c:pt idx="6456">
                  <c:v>42000</c:v>
                </c:pt>
                <c:pt idx="6457">
                  <c:v>42001</c:v>
                </c:pt>
                <c:pt idx="6458">
                  <c:v>42002</c:v>
                </c:pt>
                <c:pt idx="6459">
                  <c:v>42003</c:v>
                </c:pt>
                <c:pt idx="6460">
                  <c:v>42004</c:v>
                </c:pt>
                <c:pt idx="6461">
                  <c:v>42005</c:v>
                </c:pt>
                <c:pt idx="6462">
                  <c:v>42006</c:v>
                </c:pt>
                <c:pt idx="6463">
                  <c:v>42007</c:v>
                </c:pt>
                <c:pt idx="6464">
                  <c:v>42008</c:v>
                </c:pt>
                <c:pt idx="6465">
                  <c:v>42009</c:v>
                </c:pt>
                <c:pt idx="6466">
                  <c:v>42010</c:v>
                </c:pt>
                <c:pt idx="6467">
                  <c:v>42011</c:v>
                </c:pt>
                <c:pt idx="6468">
                  <c:v>42012</c:v>
                </c:pt>
                <c:pt idx="6469">
                  <c:v>42013</c:v>
                </c:pt>
                <c:pt idx="6470">
                  <c:v>42014</c:v>
                </c:pt>
                <c:pt idx="6471">
                  <c:v>42015</c:v>
                </c:pt>
                <c:pt idx="6472">
                  <c:v>42016</c:v>
                </c:pt>
                <c:pt idx="6473">
                  <c:v>42017</c:v>
                </c:pt>
                <c:pt idx="6474">
                  <c:v>42018</c:v>
                </c:pt>
                <c:pt idx="6475">
                  <c:v>42019</c:v>
                </c:pt>
                <c:pt idx="6476">
                  <c:v>42020</c:v>
                </c:pt>
                <c:pt idx="6477">
                  <c:v>42021</c:v>
                </c:pt>
                <c:pt idx="6478">
                  <c:v>42022</c:v>
                </c:pt>
                <c:pt idx="6479">
                  <c:v>42023</c:v>
                </c:pt>
                <c:pt idx="6480">
                  <c:v>42024</c:v>
                </c:pt>
                <c:pt idx="6481">
                  <c:v>42025</c:v>
                </c:pt>
                <c:pt idx="6482">
                  <c:v>42026</c:v>
                </c:pt>
                <c:pt idx="6483">
                  <c:v>42027</c:v>
                </c:pt>
                <c:pt idx="6484">
                  <c:v>42028</c:v>
                </c:pt>
                <c:pt idx="6485">
                  <c:v>42029</c:v>
                </c:pt>
                <c:pt idx="6486">
                  <c:v>42030</c:v>
                </c:pt>
                <c:pt idx="6487">
                  <c:v>42031</c:v>
                </c:pt>
                <c:pt idx="6488">
                  <c:v>42032</c:v>
                </c:pt>
                <c:pt idx="6489">
                  <c:v>42033</c:v>
                </c:pt>
                <c:pt idx="6490">
                  <c:v>42034</c:v>
                </c:pt>
                <c:pt idx="6491">
                  <c:v>42035</c:v>
                </c:pt>
                <c:pt idx="6492">
                  <c:v>42036</c:v>
                </c:pt>
                <c:pt idx="6493">
                  <c:v>42037</c:v>
                </c:pt>
                <c:pt idx="6494">
                  <c:v>42038</c:v>
                </c:pt>
                <c:pt idx="6495">
                  <c:v>42039</c:v>
                </c:pt>
                <c:pt idx="6496">
                  <c:v>42040</c:v>
                </c:pt>
                <c:pt idx="6497">
                  <c:v>42041</c:v>
                </c:pt>
                <c:pt idx="6498">
                  <c:v>42042</c:v>
                </c:pt>
                <c:pt idx="6499">
                  <c:v>42043</c:v>
                </c:pt>
                <c:pt idx="6500">
                  <c:v>42044</c:v>
                </c:pt>
                <c:pt idx="6501">
                  <c:v>42045</c:v>
                </c:pt>
                <c:pt idx="6502">
                  <c:v>42046</c:v>
                </c:pt>
                <c:pt idx="6503">
                  <c:v>42047</c:v>
                </c:pt>
                <c:pt idx="6504">
                  <c:v>42048</c:v>
                </c:pt>
                <c:pt idx="6505">
                  <c:v>42049</c:v>
                </c:pt>
                <c:pt idx="6506">
                  <c:v>42050</c:v>
                </c:pt>
                <c:pt idx="6507">
                  <c:v>42051</c:v>
                </c:pt>
                <c:pt idx="6508">
                  <c:v>42052</c:v>
                </c:pt>
                <c:pt idx="6509">
                  <c:v>42053</c:v>
                </c:pt>
                <c:pt idx="6510">
                  <c:v>42054</c:v>
                </c:pt>
                <c:pt idx="6511">
                  <c:v>42055</c:v>
                </c:pt>
                <c:pt idx="6512">
                  <c:v>42056</c:v>
                </c:pt>
                <c:pt idx="6513">
                  <c:v>42057</c:v>
                </c:pt>
                <c:pt idx="6514">
                  <c:v>42058</c:v>
                </c:pt>
                <c:pt idx="6515">
                  <c:v>42059</c:v>
                </c:pt>
                <c:pt idx="6516">
                  <c:v>42060</c:v>
                </c:pt>
                <c:pt idx="6517">
                  <c:v>42061</c:v>
                </c:pt>
                <c:pt idx="6518">
                  <c:v>42062</c:v>
                </c:pt>
                <c:pt idx="6519">
                  <c:v>42063</c:v>
                </c:pt>
                <c:pt idx="6520">
                  <c:v>42064</c:v>
                </c:pt>
                <c:pt idx="6521">
                  <c:v>42065</c:v>
                </c:pt>
                <c:pt idx="6522">
                  <c:v>42066</c:v>
                </c:pt>
                <c:pt idx="6523">
                  <c:v>42067</c:v>
                </c:pt>
                <c:pt idx="6524">
                  <c:v>42068</c:v>
                </c:pt>
                <c:pt idx="6525">
                  <c:v>42069</c:v>
                </c:pt>
                <c:pt idx="6526">
                  <c:v>42070</c:v>
                </c:pt>
                <c:pt idx="6527">
                  <c:v>42071</c:v>
                </c:pt>
                <c:pt idx="6528">
                  <c:v>42072</c:v>
                </c:pt>
                <c:pt idx="6529">
                  <c:v>42073</c:v>
                </c:pt>
                <c:pt idx="6530">
                  <c:v>42074</c:v>
                </c:pt>
                <c:pt idx="6531">
                  <c:v>42075</c:v>
                </c:pt>
                <c:pt idx="6532">
                  <c:v>42076</c:v>
                </c:pt>
                <c:pt idx="6533">
                  <c:v>42077</c:v>
                </c:pt>
                <c:pt idx="6534">
                  <c:v>42078</c:v>
                </c:pt>
                <c:pt idx="6535">
                  <c:v>42079</c:v>
                </c:pt>
                <c:pt idx="6536">
                  <c:v>42080</c:v>
                </c:pt>
                <c:pt idx="6537">
                  <c:v>42081</c:v>
                </c:pt>
                <c:pt idx="6538">
                  <c:v>42082</c:v>
                </c:pt>
                <c:pt idx="6539">
                  <c:v>42083</c:v>
                </c:pt>
                <c:pt idx="6540">
                  <c:v>42084</c:v>
                </c:pt>
                <c:pt idx="6541">
                  <c:v>42085</c:v>
                </c:pt>
                <c:pt idx="6542">
                  <c:v>42086</c:v>
                </c:pt>
                <c:pt idx="6543">
                  <c:v>42087</c:v>
                </c:pt>
                <c:pt idx="6544">
                  <c:v>42088</c:v>
                </c:pt>
                <c:pt idx="6545">
                  <c:v>42089</c:v>
                </c:pt>
                <c:pt idx="6546">
                  <c:v>42090</c:v>
                </c:pt>
                <c:pt idx="6547">
                  <c:v>42091</c:v>
                </c:pt>
                <c:pt idx="6548">
                  <c:v>42092</c:v>
                </c:pt>
                <c:pt idx="6549">
                  <c:v>42093</c:v>
                </c:pt>
                <c:pt idx="6550">
                  <c:v>42094</c:v>
                </c:pt>
                <c:pt idx="6551">
                  <c:v>42095</c:v>
                </c:pt>
                <c:pt idx="6552">
                  <c:v>42096</c:v>
                </c:pt>
                <c:pt idx="6553">
                  <c:v>42097</c:v>
                </c:pt>
                <c:pt idx="6554">
                  <c:v>42098</c:v>
                </c:pt>
                <c:pt idx="6555">
                  <c:v>42099</c:v>
                </c:pt>
                <c:pt idx="6556">
                  <c:v>42100</c:v>
                </c:pt>
                <c:pt idx="6557">
                  <c:v>42101</c:v>
                </c:pt>
                <c:pt idx="6558">
                  <c:v>42102</c:v>
                </c:pt>
                <c:pt idx="6559">
                  <c:v>42103</c:v>
                </c:pt>
                <c:pt idx="6560">
                  <c:v>42104</c:v>
                </c:pt>
                <c:pt idx="6561">
                  <c:v>42105</c:v>
                </c:pt>
                <c:pt idx="6562">
                  <c:v>42106</c:v>
                </c:pt>
                <c:pt idx="6563">
                  <c:v>42107</c:v>
                </c:pt>
                <c:pt idx="6564">
                  <c:v>42108</c:v>
                </c:pt>
                <c:pt idx="6565">
                  <c:v>42109</c:v>
                </c:pt>
                <c:pt idx="6566">
                  <c:v>42110</c:v>
                </c:pt>
                <c:pt idx="6567">
                  <c:v>42111</c:v>
                </c:pt>
                <c:pt idx="6568">
                  <c:v>42112</c:v>
                </c:pt>
                <c:pt idx="6569">
                  <c:v>42113</c:v>
                </c:pt>
                <c:pt idx="6570">
                  <c:v>42114</c:v>
                </c:pt>
                <c:pt idx="6571">
                  <c:v>42115</c:v>
                </c:pt>
                <c:pt idx="6572">
                  <c:v>42116</c:v>
                </c:pt>
                <c:pt idx="6573">
                  <c:v>42117</c:v>
                </c:pt>
                <c:pt idx="6574">
                  <c:v>42118</c:v>
                </c:pt>
                <c:pt idx="6575">
                  <c:v>42119</c:v>
                </c:pt>
                <c:pt idx="6576">
                  <c:v>42120</c:v>
                </c:pt>
                <c:pt idx="6577">
                  <c:v>42121</c:v>
                </c:pt>
                <c:pt idx="6578">
                  <c:v>42122</c:v>
                </c:pt>
                <c:pt idx="6579">
                  <c:v>42123</c:v>
                </c:pt>
                <c:pt idx="6580">
                  <c:v>42124</c:v>
                </c:pt>
                <c:pt idx="6581">
                  <c:v>42125</c:v>
                </c:pt>
                <c:pt idx="6582">
                  <c:v>42126</c:v>
                </c:pt>
                <c:pt idx="6583">
                  <c:v>42127</c:v>
                </c:pt>
                <c:pt idx="6584">
                  <c:v>42128</c:v>
                </c:pt>
                <c:pt idx="6585">
                  <c:v>42129</c:v>
                </c:pt>
                <c:pt idx="6586">
                  <c:v>42130</c:v>
                </c:pt>
                <c:pt idx="6587">
                  <c:v>42131</c:v>
                </c:pt>
                <c:pt idx="6588">
                  <c:v>42132</c:v>
                </c:pt>
                <c:pt idx="6589">
                  <c:v>42133</c:v>
                </c:pt>
                <c:pt idx="6590">
                  <c:v>42134</c:v>
                </c:pt>
                <c:pt idx="6591">
                  <c:v>42135</c:v>
                </c:pt>
                <c:pt idx="6592">
                  <c:v>42136</c:v>
                </c:pt>
                <c:pt idx="6593">
                  <c:v>42137</c:v>
                </c:pt>
                <c:pt idx="6594">
                  <c:v>42138</c:v>
                </c:pt>
                <c:pt idx="6595">
                  <c:v>42139</c:v>
                </c:pt>
                <c:pt idx="6596">
                  <c:v>42140</c:v>
                </c:pt>
                <c:pt idx="6597">
                  <c:v>42141</c:v>
                </c:pt>
                <c:pt idx="6598">
                  <c:v>42142</c:v>
                </c:pt>
                <c:pt idx="6599">
                  <c:v>42143</c:v>
                </c:pt>
                <c:pt idx="6600">
                  <c:v>42144</c:v>
                </c:pt>
                <c:pt idx="6601">
                  <c:v>42145</c:v>
                </c:pt>
                <c:pt idx="6602">
                  <c:v>42146</c:v>
                </c:pt>
                <c:pt idx="6603">
                  <c:v>42147</c:v>
                </c:pt>
                <c:pt idx="6604">
                  <c:v>42148</c:v>
                </c:pt>
                <c:pt idx="6605">
                  <c:v>42149</c:v>
                </c:pt>
                <c:pt idx="6606">
                  <c:v>42150</c:v>
                </c:pt>
                <c:pt idx="6607">
                  <c:v>42151</c:v>
                </c:pt>
                <c:pt idx="6608">
                  <c:v>42152</c:v>
                </c:pt>
                <c:pt idx="6609">
                  <c:v>42153</c:v>
                </c:pt>
                <c:pt idx="6610">
                  <c:v>42154</c:v>
                </c:pt>
                <c:pt idx="6611">
                  <c:v>42155</c:v>
                </c:pt>
                <c:pt idx="6612">
                  <c:v>42156</c:v>
                </c:pt>
                <c:pt idx="6613">
                  <c:v>42157</c:v>
                </c:pt>
                <c:pt idx="6614">
                  <c:v>42158</c:v>
                </c:pt>
                <c:pt idx="6615">
                  <c:v>42159</c:v>
                </c:pt>
                <c:pt idx="6616">
                  <c:v>42160</c:v>
                </c:pt>
                <c:pt idx="6617">
                  <c:v>42161</c:v>
                </c:pt>
                <c:pt idx="6618">
                  <c:v>42162</c:v>
                </c:pt>
                <c:pt idx="6619">
                  <c:v>42163</c:v>
                </c:pt>
                <c:pt idx="6620">
                  <c:v>42164</c:v>
                </c:pt>
                <c:pt idx="6621">
                  <c:v>42165</c:v>
                </c:pt>
                <c:pt idx="6622">
                  <c:v>42166</c:v>
                </c:pt>
                <c:pt idx="6623">
                  <c:v>42167</c:v>
                </c:pt>
                <c:pt idx="6624">
                  <c:v>42168</c:v>
                </c:pt>
                <c:pt idx="6625">
                  <c:v>42169</c:v>
                </c:pt>
                <c:pt idx="6626">
                  <c:v>42170</c:v>
                </c:pt>
                <c:pt idx="6627">
                  <c:v>42171</c:v>
                </c:pt>
                <c:pt idx="6628">
                  <c:v>42172</c:v>
                </c:pt>
                <c:pt idx="6629">
                  <c:v>42173</c:v>
                </c:pt>
                <c:pt idx="6630">
                  <c:v>42174</c:v>
                </c:pt>
                <c:pt idx="6631">
                  <c:v>42175</c:v>
                </c:pt>
                <c:pt idx="6632">
                  <c:v>42176</c:v>
                </c:pt>
                <c:pt idx="6633">
                  <c:v>42177</c:v>
                </c:pt>
                <c:pt idx="6634">
                  <c:v>42178</c:v>
                </c:pt>
                <c:pt idx="6635">
                  <c:v>42179</c:v>
                </c:pt>
                <c:pt idx="6636">
                  <c:v>42180</c:v>
                </c:pt>
                <c:pt idx="6637">
                  <c:v>42181</c:v>
                </c:pt>
                <c:pt idx="6638">
                  <c:v>42182</c:v>
                </c:pt>
                <c:pt idx="6639">
                  <c:v>42183</c:v>
                </c:pt>
                <c:pt idx="6640">
                  <c:v>42184</c:v>
                </c:pt>
                <c:pt idx="6641">
                  <c:v>42185</c:v>
                </c:pt>
                <c:pt idx="6642">
                  <c:v>42186</c:v>
                </c:pt>
                <c:pt idx="6643">
                  <c:v>42187</c:v>
                </c:pt>
                <c:pt idx="6644">
                  <c:v>42188</c:v>
                </c:pt>
                <c:pt idx="6645">
                  <c:v>42189</c:v>
                </c:pt>
                <c:pt idx="6646">
                  <c:v>42190</c:v>
                </c:pt>
                <c:pt idx="6647">
                  <c:v>42191</c:v>
                </c:pt>
                <c:pt idx="6648">
                  <c:v>42192</c:v>
                </c:pt>
                <c:pt idx="6649">
                  <c:v>42193</c:v>
                </c:pt>
                <c:pt idx="6650">
                  <c:v>42194</c:v>
                </c:pt>
                <c:pt idx="6651">
                  <c:v>42195</c:v>
                </c:pt>
                <c:pt idx="6652">
                  <c:v>42196</c:v>
                </c:pt>
                <c:pt idx="6653">
                  <c:v>42197</c:v>
                </c:pt>
                <c:pt idx="6654">
                  <c:v>42198</c:v>
                </c:pt>
                <c:pt idx="6655">
                  <c:v>42199</c:v>
                </c:pt>
                <c:pt idx="6656">
                  <c:v>42200</c:v>
                </c:pt>
                <c:pt idx="6657">
                  <c:v>42201</c:v>
                </c:pt>
                <c:pt idx="6658">
                  <c:v>42202</c:v>
                </c:pt>
                <c:pt idx="6659">
                  <c:v>42203</c:v>
                </c:pt>
                <c:pt idx="6660">
                  <c:v>42204</c:v>
                </c:pt>
                <c:pt idx="6661">
                  <c:v>42205</c:v>
                </c:pt>
                <c:pt idx="6662">
                  <c:v>42206</c:v>
                </c:pt>
                <c:pt idx="6663">
                  <c:v>42207</c:v>
                </c:pt>
                <c:pt idx="6664">
                  <c:v>42208</c:v>
                </c:pt>
                <c:pt idx="6665">
                  <c:v>42209</c:v>
                </c:pt>
                <c:pt idx="6666">
                  <c:v>42210</c:v>
                </c:pt>
                <c:pt idx="6667">
                  <c:v>42211</c:v>
                </c:pt>
                <c:pt idx="6668">
                  <c:v>42212</c:v>
                </c:pt>
                <c:pt idx="6669">
                  <c:v>42213</c:v>
                </c:pt>
                <c:pt idx="6670">
                  <c:v>42214</c:v>
                </c:pt>
                <c:pt idx="6671">
                  <c:v>42215</c:v>
                </c:pt>
                <c:pt idx="6672">
                  <c:v>42216</c:v>
                </c:pt>
                <c:pt idx="6673">
                  <c:v>42217</c:v>
                </c:pt>
                <c:pt idx="6674">
                  <c:v>42218</c:v>
                </c:pt>
                <c:pt idx="6675">
                  <c:v>42219</c:v>
                </c:pt>
                <c:pt idx="6676">
                  <c:v>42220</c:v>
                </c:pt>
                <c:pt idx="6677">
                  <c:v>42221</c:v>
                </c:pt>
                <c:pt idx="6678">
                  <c:v>42222</c:v>
                </c:pt>
                <c:pt idx="6679">
                  <c:v>42223</c:v>
                </c:pt>
                <c:pt idx="6680">
                  <c:v>42224</c:v>
                </c:pt>
                <c:pt idx="6681">
                  <c:v>42225</c:v>
                </c:pt>
                <c:pt idx="6682">
                  <c:v>42226</c:v>
                </c:pt>
                <c:pt idx="6683">
                  <c:v>42227</c:v>
                </c:pt>
                <c:pt idx="6684">
                  <c:v>42228</c:v>
                </c:pt>
                <c:pt idx="6685">
                  <c:v>42229</c:v>
                </c:pt>
                <c:pt idx="6686">
                  <c:v>42230</c:v>
                </c:pt>
                <c:pt idx="6687">
                  <c:v>42231</c:v>
                </c:pt>
                <c:pt idx="6688">
                  <c:v>42232</c:v>
                </c:pt>
                <c:pt idx="6689">
                  <c:v>42233</c:v>
                </c:pt>
                <c:pt idx="6690">
                  <c:v>42234</c:v>
                </c:pt>
                <c:pt idx="6691">
                  <c:v>42235</c:v>
                </c:pt>
                <c:pt idx="6692">
                  <c:v>42236</c:v>
                </c:pt>
                <c:pt idx="6693">
                  <c:v>42237</c:v>
                </c:pt>
                <c:pt idx="6694">
                  <c:v>42238</c:v>
                </c:pt>
                <c:pt idx="6695">
                  <c:v>42239</c:v>
                </c:pt>
                <c:pt idx="6696">
                  <c:v>42240</c:v>
                </c:pt>
                <c:pt idx="6697">
                  <c:v>42241</c:v>
                </c:pt>
                <c:pt idx="6698">
                  <c:v>42242</c:v>
                </c:pt>
                <c:pt idx="6699">
                  <c:v>42243</c:v>
                </c:pt>
                <c:pt idx="6700">
                  <c:v>42244</c:v>
                </c:pt>
                <c:pt idx="6701">
                  <c:v>42245</c:v>
                </c:pt>
                <c:pt idx="6702">
                  <c:v>42246</c:v>
                </c:pt>
                <c:pt idx="6703">
                  <c:v>42247</c:v>
                </c:pt>
                <c:pt idx="6704">
                  <c:v>42248</c:v>
                </c:pt>
                <c:pt idx="6705">
                  <c:v>42249</c:v>
                </c:pt>
                <c:pt idx="6706">
                  <c:v>42250</c:v>
                </c:pt>
                <c:pt idx="6707">
                  <c:v>42251</c:v>
                </c:pt>
                <c:pt idx="6708">
                  <c:v>42252</c:v>
                </c:pt>
                <c:pt idx="6709">
                  <c:v>42253</c:v>
                </c:pt>
                <c:pt idx="6710">
                  <c:v>42254</c:v>
                </c:pt>
                <c:pt idx="6711">
                  <c:v>42255</c:v>
                </c:pt>
                <c:pt idx="6712">
                  <c:v>42256</c:v>
                </c:pt>
                <c:pt idx="6713">
                  <c:v>42257</c:v>
                </c:pt>
                <c:pt idx="6714">
                  <c:v>42258</c:v>
                </c:pt>
                <c:pt idx="6715">
                  <c:v>42259</c:v>
                </c:pt>
                <c:pt idx="6716">
                  <c:v>42260</c:v>
                </c:pt>
                <c:pt idx="6717">
                  <c:v>42261</c:v>
                </c:pt>
                <c:pt idx="6718">
                  <c:v>42262</c:v>
                </c:pt>
                <c:pt idx="6719">
                  <c:v>42263</c:v>
                </c:pt>
                <c:pt idx="6720">
                  <c:v>42264</c:v>
                </c:pt>
                <c:pt idx="6721">
                  <c:v>42265</c:v>
                </c:pt>
                <c:pt idx="6722">
                  <c:v>42266</c:v>
                </c:pt>
                <c:pt idx="6723">
                  <c:v>42267</c:v>
                </c:pt>
                <c:pt idx="6724">
                  <c:v>42268</c:v>
                </c:pt>
                <c:pt idx="6725">
                  <c:v>42269</c:v>
                </c:pt>
                <c:pt idx="6726">
                  <c:v>42270</c:v>
                </c:pt>
                <c:pt idx="6727">
                  <c:v>42271</c:v>
                </c:pt>
                <c:pt idx="6728">
                  <c:v>42272</c:v>
                </c:pt>
                <c:pt idx="6729">
                  <c:v>42273</c:v>
                </c:pt>
                <c:pt idx="6730">
                  <c:v>42274</c:v>
                </c:pt>
                <c:pt idx="6731">
                  <c:v>42275</c:v>
                </c:pt>
                <c:pt idx="6732">
                  <c:v>42276</c:v>
                </c:pt>
                <c:pt idx="6733">
                  <c:v>42277</c:v>
                </c:pt>
                <c:pt idx="6734">
                  <c:v>42278</c:v>
                </c:pt>
                <c:pt idx="6735">
                  <c:v>42279</c:v>
                </c:pt>
                <c:pt idx="6736">
                  <c:v>42280</c:v>
                </c:pt>
                <c:pt idx="6737">
                  <c:v>42281</c:v>
                </c:pt>
                <c:pt idx="6738">
                  <c:v>42282</c:v>
                </c:pt>
                <c:pt idx="6739">
                  <c:v>42283</c:v>
                </c:pt>
                <c:pt idx="6740">
                  <c:v>42284</c:v>
                </c:pt>
                <c:pt idx="6741">
                  <c:v>42285</c:v>
                </c:pt>
                <c:pt idx="6742">
                  <c:v>42286</c:v>
                </c:pt>
                <c:pt idx="6743">
                  <c:v>42287</c:v>
                </c:pt>
                <c:pt idx="6744">
                  <c:v>42288</c:v>
                </c:pt>
                <c:pt idx="6745">
                  <c:v>42289</c:v>
                </c:pt>
                <c:pt idx="6746">
                  <c:v>42290</c:v>
                </c:pt>
                <c:pt idx="6747">
                  <c:v>42291</c:v>
                </c:pt>
                <c:pt idx="6748">
                  <c:v>42292</c:v>
                </c:pt>
                <c:pt idx="6749">
                  <c:v>42293</c:v>
                </c:pt>
                <c:pt idx="6750">
                  <c:v>42294</c:v>
                </c:pt>
                <c:pt idx="6751">
                  <c:v>42295</c:v>
                </c:pt>
                <c:pt idx="6752">
                  <c:v>42296</c:v>
                </c:pt>
                <c:pt idx="6753">
                  <c:v>42297</c:v>
                </c:pt>
                <c:pt idx="6754">
                  <c:v>42298</c:v>
                </c:pt>
                <c:pt idx="6755">
                  <c:v>42299</c:v>
                </c:pt>
                <c:pt idx="6756">
                  <c:v>42300</c:v>
                </c:pt>
                <c:pt idx="6757">
                  <c:v>42301</c:v>
                </c:pt>
                <c:pt idx="6758">
                  <c:v>42302</c:v>
                </c:pt>
                <c:pt idx="6759">
                  <c:v>42303</c:v>
                </c:pt>
                <c:pt idx="6760">
                  <c:v>42304</c:v>
                </c:pt>
                <c:pt idx="6761">
                  <c:v>42305</c:v>
                </c:pt>
                <c:pt idx="6762">
                  <c:v>42306</c:v>
                </c:pt>
                <c:pt idx="6763">
                  <c:v>42307</c:v>
                </c:pt>
                <c:pt idx="6764">
                  <c:v>42308</c:v>
                </c:pt>
                <c:pt idx="6765">
                  <c:v>42309</c:v>
                </c:pt>
                <c:pt idx="6766">
                  <c:v>42310</c:v>
                </c:pt>
                <c:pt idx="6767">
                  <c:v>42311</c:v>
                </c:pt>
                <c:pt idx="6768">
                  <c:v>42312</c:v>
                </c:pt>
                <c:pt idx="6769">
                  <c:v>42313</c:v>
                </c:pt>
                <c:pt idx="6770">
                  <c:v>42314</c:v>
                </c:pt>
                <c:pt idx="6771">
                  <c:v>42315</c:v>
                </c:pt>
                <c:pt idx="6772">
                  <c:v>42316</c:v>
                </c:pt>
                <c:pt idx="6773">
                  <c:v>42317</c:v>
                </c:pt>
                <c:pt idx="6774">
                  <c:v>42318</c:v>
                </c:pt>
                <c:pt idx="6775">
                  <c:v>42319</c:v>
                </c:pt>
                <c:pt idx="6776">
                  <c:v>42320</c:v>
                </c:pt>
                <c:pt idx="6777">
                  <c:v>42321</c:v>
                </c:pt>
                <c:pt idx="6778">
                  <c:v>42322</c:v>
                </c:pt>
                <c:pt idx="6779">
                  <c:v>42323</c:v>
                </c:pt>
                <c:pt idx="6780">
                  <c:v>42324</c:v>
                </c:pt>
                <c:pt idx="6781">
                  <c:v>42325</c:v>
                </c:pt>
                <c:pt idx="6782">
                  <c:v>42326</c:v>
                </c:pt>
                <c:pt idx="6783">
                  <c:v>42327</c:v>
                </c:pt>
                <c:pt idx="6784">
                  <c:v>42328</c:v>
                </c:pt>
                <c:pt idx="6785">
                  <c:v>42329</c:v>
                </c:pt>
                <c:pt idx="6786">
                  <c:v>42330</c:v>
                </c:pt>
                <c:pt idx="6787">
                  <c:v>42331</c:v>
                </c:pt>
                <c:pt idx="6788">
                  <c:v>42332</c:v>
                </c:pt>
                <c:pt idx="6789">
                  <c:v>42333</c:v>
                </c:pt>
                <c:pt idx="6790">
                  <c:v>42334</c:v>
                </c:pt>
                <c:pt idx="6791">
                  <c:v>42335</c:v>
                </c:pt>
                <c:pt idx="6792">
                  <c:v>42336</c:v>
                </c:pt>
                <c:pt idx="6793">
                  <c:v>42337</c:v>
                </c:pt>
                <c:pt idx="6794">
                  <c:v>42338</c:v>
                </c:pt>
                <c:pt idx="6795">
                  <c:v>42339</c:v>
                </c:pt>
                <c:pt idx="6796">
                  <c:v>42340</c:v>
                </c:pt>
                <c:pt idx="6797">
                  <c:v>42341</c:v>
                </c:pt>
                <c:pt idx="6798">
                  <c:v>42342</c:v>
                </c:pt>
                <c:pt idx="6799">
                  <c:v>42343</c:v>
                </c:pt>
                <c:pt idx="6800">
                  <c:v>42344</c:v>
                </c:pt>
                <c:pt idx="6801">
                  <c:v>42345</c:v>
                </c:pt>
                <c:pt idx="6802">
                  <c:v>42346</c:v>
                </c:pt>
                <c:pt idx="6803">
                  <c:v>42347</c:v>
                </c:pt>
                <c:pt idx="6804">
                  <c:v>42348</c:v>
                </c:pt>
                <c:pt idx="6805">
                  <c:v>42349</c:v>
                </c:pt>
                <c:pt idx="6806">
                  <c:v>42350</c:v>
                </c:pt>
                <c:pt idx="6807">
                  <c:v>42351</c:v>
                </c:pt>
                <c:pt idx="6808">
                  <c:v>42352</c:v>
                </c:pt>
                <c:pt idx="6809">
                  <c:v>42353</c:v>
                </c:pt>
                <c:pt idx="6810">
                  <c:v>42354</c:v>
                </c:pt>
                <c:pt idx="6811">
                  <c:v>42355</c:v>
                </c:pt>
                <c:pt idx="6812">
                  <c:v>42356</c:v>
                </c:pt>
                <c:pt idx="6813">
                  <c:v>42357</c:v>
                </c:pt>
                <c:pt idx="6814">
                  <c:v>42358</c:v>
                </c:pt>
                <c:pt idx="6815">
                  <c:v>42359</c:v>
                </c:pt>
                <c:pt idx="6816">
                  <c:v>42360</c:v>
                </c:pt>
                <c:pt idx="6817">
                  <c:v>42361</c:v>
                </c:pt>
                <c:pt idx="6818">
                  <c:v>42362</c:v>
                </c:pt>
                <c:pt idx="6819">
                  <c:v>42363</c:v>
                </c:pt>
                <c:pt idx="6820">
                  <c:v>42364</c:v>
                </c:pt>
                <c:pt idx="6821">
                  <c:v>42365</c:v>
                </c:pt>
                <c:pt idx="6822">
                  <c:v>42366</c:v>
                </c:pt>
                <c:pt idx="6823">
                  <c:v>42367</c:v>
                </c:pt>
                <c:pt idx="6824">
                  <c:v>42368</c:v>
                </c:pt>
                <c:pt idx="6825">
                  <c:v>42369</c:v>
                </c:pt>
                <c:pt idx="6826" formatCode="[$-409]d\-mmm\-yy;@">
                  <c:v>42370</c:v>
                </c:pt>
                <c:pt idx="6827" formatCode="[$-409]d\-mmm\-yy;@">
                  <c:v>42371</c:v>
                </c:pt>
                <c:pt idx="6828" formatCode="[$-409]d\-mmm\-yy;@">
                  <c:v>42372</c:v>
                </c:pt>
                <c:pt idx="6829" formatCode="[$-409]d\-mmm\-yy;@">
                  <c:v>42373</c:v>
                </c:pt>
                <c:pt idx="6830" formatCode="[$-409]d\-mmm\-yy;@">
                  <c:v>42374</c:v>
                </c:pt>
                <c:pt idx="6831" formatCode="[$-409]d\-mmm\-yy;@">
                  <c:v>42375</c:v>
                </c:pt>
                <c:pt idx="6832" formatCode="[$-409]d\-mmm\-yy;@">
                  <c:v>42376</c:v>
                </c:pt>
                <c:pt idx="6833" formatCode="[$-409]d\-mmm\-yy;@">
                  <c:v>42377</c:v>
                </c:pt>
                <c:pt idx="6834" formatCode="[$-409]d\-mmm\-yy;@">
                  <c:v>42378</c:v>
                </c:pt>
                <c:pt idx="6835" formatCode="[$-409]d\-mmm\-yy;@">
                  <c:v>42379</c:v>
                </c:pt>
                <c:pt idx="6836" formatCode="[$-409]d\-mmm\-yy;@">
                  <c:v>42380</c:v>
                </c:pt>
                <c:pt idx="6837" formatCode="[$-409]d\-mmm\-yy;@">
                  <c:v>42381</c:v>
                </c:pt>
                <c:pt idx="6838" formatCode="[$-409]d\-mmm\-yy;@">
                  <c:v>42382</c:v>
                </c:pt>
                <c:pt idx="6839" formatCode="[$-409]d\-mmm\-yy;@">
                  <c:v>42383</c:v>
                </c:pt>
                <c:pt idx="6840" formatCode="[$-409]d\-mmm\-yy;@">
                  <c:v>42384</c:v>
                </c:pt>
                <c:pt idx="6841" formatCode="[$-409]d\-mmm\-yy;@">
                  <c:v>42385</c:v>
                </c:pt>
                <c:pt idx="6842" formatCode="[$-409]d\-mmm\-yy;@">
                  <c:v>42386</c:v>
                </c:pt>
                <c:pt idx="6843" formatCode="[$-409]d\-mmm\-yy;@">
                  <c:v>42387</c:v>
                </c:pt>
                <c:pt idx="6844" formatCode="[$-409]d\-mmm\-yy;@">
                  <c:v>42388</c:v>
                </c:pt>
                <c:pt idx="6845" formatCode="[$-409]d\-mmm\-yy;@">
                  <c:v>42389</c:v>
                </c:pt>
                <c:pt idx="6846" formatCode="[$-409]d\-mmm\-yy;@">
                  <c:v>42390</c:v>
                </c:pt>
                <c:pt idx="6847" formatCode="[$-409]d\-mmm\-yy;@">
                  <c:v>42391</c:v>
                </c:pt>
                <c:pt idx="6848" formatCode="[$-409]d\-mmm\-yy;@">
                  <c:v>42392</c:v>
                </c:pt>
                <c:pt idx="6849" formatCode="[$-409]d\-mmm\-yy;@">
                  <c:v>42393</c:v>
                </c:pt>
                <c:pt idx="6850" formatCode="[$-409]d\-mmm\-yy;@">
                  <c:v>42394</c:v>
                </c:pt>
                <c:pt idx="6851" formatCode="[$-409]d\-mmm\-yy;@">
                  <c:v>42395</c:v>
                </c:pt>
                <c:pt idx="6852" formatCode="[$-409]d\-mmm\-yy;@">
                  <c:v>42396</c:v>
                </c:pt>
                <c:pt idx="6853" formatCode="[$-409]d\-mmm\-yy;@">
                  <c:v>42397</c:v>
                </c:pt>
                <c:pt idx="6854" formatCode="[$-409]d\-mmm\-yy;@">
                  <c:v>42398</c:v>
                </c:pt>
                <c:pt idx="6855" formatCode="[$-409]d\-mmm\-yy;@">
                  <c:v>42399</c:v>
                </c:pt>
                <c:pt idx="6856" formatCode="[$-409]d\-mmm\-yy;@">
                  <c:v>42400</c:v>
                </c:pt>
                <c:pt idx="6857" formatCode="[$-409]d\-mmm\-yy;@">
                  <c:v>42401</c:v>
                </c:pt>
                <c:pt idx="6858" formatCode="[$-409]d\-mmm\-yy;@">
                  <c:v>42402</c:v>
                </c:pt>
                <c:pt idx="6859" formatCode="[$-409]d\-mmm\-yy;@">
                  <c:v>42403</c:v>
                </c:pt>
                <c:pt idx="6860" formatCode="[$-409]d\-mmm\-yy;@">
                  <c:v>42404</c:v>
                </c:pt>
                <c:pt idx="6861" formatCode="[$-409]d\-mmm\-yy;@">
                  <c:v>42405</c:v>
                </c:pt>
                <c:pt idx="6862" formatCode="[$-409]d\-mmm\-yy;@">
                  <c:v>42406</c:v>
                </c:pt>
                <c:pt idx="6863" formatCode="[$-409]d\-mmm\-yy;@">
                  <c:v>42407</c:v>
                </c:pt>
                <c:pt idx="6864" formatCode="[$-409]d\-mmm\-yy;@">
                  <c:v>42408</c:v>
                </c:pt>
                <c:pt idx="6865" formatCode="[$-409]d\-mmm\-yy;@">
                  <c:v>42409</c:v>
                </c:pt>
                <c:pt idx="6866" formatCode="[$-409]d\-mmm\-yy;@">
                  <c:v>42410</c:v>
                </c:pt>
                <c:pt idx="6867" formatCode="[$-409]d\-mmm\-yy;@">
                  <c:v>42411</c:v>
                </c:pt>
                <c:pt idx="6868" formatCode="[$-409]d\-mmm\-yy;@">
                  <c:v>42412</c:v>
                </c:pt>
                <c:pt idx="6869" formatCode="[$-409]d\-mmm\-yy;@">
                  <c:v>42413</c:v>
                </c:pt>
                <c:pt idx="6870" formatCode="[$-409]d\-mmm\-yy;@">
                  <c:v>42414</c:v>
                </c:pt>
                <c:pt idx="6871" formatCode="[$-409]d\-mmm\-yy;@">
                  <c:v>42415</c:v>
                </c:pt>
                <c:pt idx="6872" formatCode="[$-409]d\-mmm\-yy;@">
                  <c:v>42416</c:v>
                </c:pt>
                <c:pt idx="6873" formatCode="[$-409]d\-mmm\-yy;@">
                  <c:v>42417</c:v>
                </c:pt>
                <c:pt idx="6874" formatCode="[$-409]d\-mmm\-yy;@">
                  <c:v>42418</c:v>
                </c:pt>
                <c:pt idx="6875" formatCode="[$-409]d\-mmm\-yy;@">
                  <c:v>42419</c:v>
                </c:pt>
                <c:pt idx="6876" formatCode="[$-409]d\-mmm\-yy;@">
                  <c:v>42420</c:v>
                </c:pt>
                <c:pt idx="6877" formatCode="[$-409]d\-mmm\-yy;@">
                  <c:v>42421</c:v>
                </c:pt>
                <c:pt idx="6878" formatCode="[$-409]d\-mmm\-yy;@">
                  <c:v>42422</c:v>
                </c:pt>
                <c:pt idx="6879" formatCode="[$-409]d\-mmm\-yy;@">
                  <c:v>42423</c:v>
                </c:pt>
                <c:pt idx="6880" formatCode="[$-409]d\-mmm\-yy;@">
                  <c:v>42424</c:v>
                </c:pt>
                <c:pt idx="6881" formatCode="[$-409]d\-mmm\-yy;@">
                  <c:v>42425</c:v>
                </c:pt>
                <c:pt idx="6882" formatCode="[$-409]d\-mmm\-yy;@">
                  <c:v>42426</c:v>
                </c:pt>
                <c:pt idx="6883" formatCode="[$-409]d\-mmm\-yy;@">
                  <c:v>42427</c:v>
                </c:pt>
                <c:pt idx="6884" formatCode="[$-409]d\-mmm\-yy;@">
                  <c:v>42428</c:v>
                </c:pt>
                <c:pt idx="6885" formatCode="[$-409]d\-mmm\-yy;@">
                  <c:v>42429</c:v>
                </c:pt>
                <c:pt idx="6886" formatCode="[$-409]d\-mmm\-yy;@">
                  <c:v>42430</c:v>
                </c:pt>
                <c:pt idx="6887" formatCode="[$-409]d\-mmm\-yy;@">
                  <c:v>42431</c:v>
                </c:pt>
                <c:pt idx="6888" formatCode="[$-409]d\-mmm\-yy;@">
                  <c:v>42432</c:v>
                </c:pt>
                <c:pt idx="6889" formatCode="[$-409]d\-mmm\-yy;@">
                  <c:v>42433</c:v>
                </c:pt>
                <c:pt idx="6890" formatCode="[$-409]d\-mmm\-yy;@">
                  <c:v>42434</c:v>
                </c:pt>
                <c:pt idx="6891" formatCode="[$-409]d\-mmm\-yy;@">
                  <c:v>42435</c:v>
                </c:pt>
                <c:pt idx="6892" formatCode="[$-409]d\-mmm\-yy;@">
                  <c:v>42436</c:v>
                </c:pt>
                <c:pt idx="6893" formatCode="[$-409]d\-mmm\-yy;@">
                  <c:v>42437</c:v>
                </c:pt>
                <c:pt idx="6894" formatCode="[$-409]d\-mmm\-yy;@">
                  <c:v>42438</c:v>
                </c:pt>
                <c:pt idx="6895" formatCode="[$-409]d\-mmm\-yy;@">
                  <c:v>42439</c:v>
                </c:pt>
                <c:pt idx="6896" formatCode="[$-409]d\-mmm\-yy;@">
                  <c:v>42440</c:v>
                </c:pt>
                <c:pt idx="6897" formatCode="[$-409]d\-mmm\-yy;@">
                  <c:v>42441</c:v>
                </c:pt>
                <c:pt idx="6898" formatCode="[$-409]d\-mmm\-yy;@">
                  <c:v>42442</c:v>
                </c:pt>
                <c:pt idx="6899" formatCode="[$-409]d\-mmm\-yy;@">
                  <c:v>42443</c:v>
                </c:pt>
                <c:pt idx="6900" formatCode="[$-409]d\-mmm\-yy;@">
                  <c:v>42444</c:v>
                </c:pt>
                <c:pt idx="6901" formatCode="[$-409]d\-mmm\-yy;@">
                  <c:v>42445</c:v>
                </c:pt>
                <c:pt idx="6902" formatCode="[$-409]d\-mmm\-yy;@">
                  <c:v>42446</c:v>
                </c:pt>
                <c:pt idx="6903" formatCode="[$-409]d\-mmm\-yy;@">
                  <c:v>42447</c:v>
                </c:pt>
                <c:pt idx="6904" formatCode="[$-409]d\-mmm\-yy;@">
                  <c:v>42448</c:v>
                </c:pt>
                <c:pt idx="6905" formatCode="[$-409]d\-mmm\-yy;@">
                  <c:v>42449</c:v>
                </c:pt>
                <c:pt idx="6906" formatCode="[$-409]d\-mmm\-yy;@">
                  <c:v>42450</c:v>
                </c:pt>
                <c:pt idx="6907" formatCode="[$-409]d\-mmm\-yy;@">
                  <c:v>42451</c:v>
                </c:pt>
                <c:pt idx="6908" formatCode="[$-409]d\-mmm\-yy;@">
                  <c:v>42452</c:v>
                </c:pt>
                <c:pt idx="6909" formatCode="[$-409]d\-mmm\-yy;@">
                  <c:v>42453</c:v>
                </c:pt>
                <c:pt idx="6910" formatCode="[$-409]d\-mmm\-yy;@">
                  <c:v>42454</c:v>
                </c:pt>
                <c:pt idx="6911" formatCode="[$-409]d\-mmm\-yy;@">
                  <c:v>42455</c:v>
                </c:pt>
                <c:pt idx="6912" formatCode="[$-409]d\-mmm\-yy;@">
                  <c:v>42456</c:v>
                </c:pt>
                <c:pt idx="6913" formatCode="[$-409]d\-mmm\-yy;@">
                  <c:v>42457</c:v>
                </c:pt>
                <c:pt idx="6914" formatCode="[$-409]d\-mmm\-yy;@">
                  <c:v>42458</c:v>
                </c:pt>
                <c:pt idx="6915" formatCode="[$-409]d\-mmm\-yy;@">
                  <c:v>42459</c:v>
                </c:pt>
                <c:pt idx="6916" formatCode="[$-409]d\-mmm\-yy;@">
                  <c:v>42460</c:v>
                </c:pt>
                <c:pt idx="6917" formatCode="[$-409]d\-mmm\-yy;@">
                  <c:v>42461</c:v>
                </c:pt>
                <c:pt idx="6918" formatCode="[$-409]d\-mmm\-yy;@">
                  <c:v>42462</c:v>
                </c:pt>
                <c:pt idx="6919" formatCode="[$-409]d\-mmm\-yy;@">
                  <c:v>42463</c:v>
                </c:pt>
                <c:pt idx="6920" formatCode="[$-409]d\-mmm\-yy;@">
                  <c:v>42464</c:v>
                </c:pt>
                <c:pt idx="6921" formatCode="[$-409]d\-mmm\-yy;@">
                  <c:v>42465</c:v>
                </c:pt>
                <c:pt idx="6922" formatCode="[$-409]d\-mmm\-yy;@">
                  <c:v>42466</c:v>
                </c:pt>
                <c:pt idx="6923" formatCode="[$-409]d\-mmm\-yy;@">
                  <c:v>42467</c:v>
                </c:pt>
                <c:pt idx="6924" formatCode="[$-409]d\-mmm\-yy;@">
                  <c:v>42468</c:v>
                </c:pt>
                <c:pt idx="6925" formatCode="[$-409]d\-mmm\-yy;@">
                  <c:v>42469</c:v>
                </c:pt>
                <c:pt idx="6926" formatCode="[$-409]d\-mmm\-yy;@">
                  <c:v>42470</c:v>
                </c:pt>
                <c:pt idx="6927" formatCode="[$-409]d\-mmm\-yy;@">
                  <c:v>42471</c:v>
                </c:pt>
                <c:pt idx="6928" formatCode="[$-409]d\-mmm\-yy;@">
                  <c:v>42472</c:v>
                </c:pt>
                <c:pt idx="6929" formatCode="[$-409]d\-mmm\-yy;@">
                  <c:v>42473</c:v>
                </c:pt>
                <c:pt idx="6930" formatCode="[$-409]d\-mmm\-yy;@">
                  <c:v>42474</c:v>
                </c:pt>
                <c:pt idx="6931" formatCode="[$-409]d\-mmm\-yy;@">
                  <c:v>42475</c:v>
                </c:pt>
                <c:pt idx="6932" formatCode="[$-409]d\-mmm\-yy;@">
                  <c:v>42476</c:v>
                </c:pt>
                <c:pt idx="6933" formatCode="[$-409]d\-mmm\-yy;@">
                  <c:v>42477</c:v>
                </c:pt>
                <c:pt idx="6934" formatCode="[$-409]d\-mmm\-yy;@">
                  <c:v>42478</c:v>
                </c:pt>
                <c:pt idx="6935" formatCode="[$-409]d\-mmm\-yy;@">
                  <c:v>42479</c:v>
                </c:pt>
                <c:pt idx="6936" formatCode="[$-409]d\-mmm\-yy;@">
                  <c:v>42480</c:v>
                </c:pt>
                <c:pt idx="6937" formatCode="[$-409]d\-mmm\-yy;@">
                  <c:v>42481</c:v>
                </c:pt>
                <c:pt idx="6938" formatCode="[$-409]d\-mmm\-yy;@">
                  <c:v>42482</c:v>
                </c:pt>
                <c:pt idx="6939" formatCode="[$-409]d\-mmm\-yy;@">
                  <c:v>42483</c:v>
                </c:pt>
                <c:pt idx="6940" formatCode="[$-409]d\-mmm\-yy;@">
                  <c:v>42484</c:v>
                </c:pt>
                <c:pt idx="6941" formatCode="[$-409]d\-mmm\-yy;@">
                  <c:v>42485</c:v>
                </c:pt>
                <c:pt idx="6942" formatCode="[$-409]d\-mmm\-yy;@">
                  <c:v>42486</c:v>
                </c:pt>
                <c:pt idx="6943" formatCode="[$-409]d\-mmm\-yy;@">
                  <c:v>42487</c:v>
                </c:pt>
                <c:pt idx="6944" formatCode="[$-409]d\-mmm\-yy;@">
                  <c:v>42488</c:v>
                </c:pt>
                <c:pt idx="6945" formatCode="[$-409]d\-mmm\-yy;@">
                  <c:v>42489</c:v>
                </c:pt>
                <c:pt idx="6946" formatCode="[$-409]d\-mmm\-yy;@">
                  <c:v>42490</c:v>
                </c:pt>
                <c:pt idx="6947" formatCode="[$-409]d\-mmm\-yy;@">
                  <c:v>42491</c:v>
                </c:pt>
                <c:pt idx="6948" formatCode="[$-409]d\-mmm\-yy;@">
                  <c:v>42492</c:v>
                </c:pt>
                <c:pt idx="6949" formatCode="[$-409]d\-mmm\-yy;@">
                  <c:v>42493</c:v>
                </c:pt>
                <c:pt idx="6950" formatCode="[$-409]d\-mmm\-yy;@">
                  <c:v>42494</c:v>
                </c:pt>
                <c:pt idx="6951" formatCode="[$-409]d\-mmm\-yy;@">
                  <c:v>42495</c:v>
                </c:pt>
                <c:pt idx="6952" formatCode="[$-409]d\-mmm\-yy;@">
                  <c:v>42496</c:v>
                </c:pt>
                <c:pt idx="6953" formatCode="[$-409]d\-mmm\-yy;@">
                  <c:v>42497</c:v>
                </c:pt>
                <c:pt idx="6954" formatCode="[$-409]d\-mmm\-yy;@">
                  <c:v>42498</c:v>
                </c:pt>
                <c:pt idx="6955" formatCode="[$-409]d\-mmm\-yy;@">
                  <c:v>42499</c:v>
                </c:pt>
                <c:pt idx="6956" formatCode="[$-409]d\-mmm\-yy;@">
                  <c:v>42500</c:v>
                </c:pt>
                <c:pt idx="6957" formatCode="[$-409]d\-mmm\-yy;@">
                  <c:v>42501</c:v>
                </c:pt>
                <c:pt idx="6958" formatCode="[$-409]d\-mmm\-yy;@">
                  <c:v>42502</c:v>
                </c:pt>
                <c:pt idx="6959" formatCode="[$-409]d\-mmm\-yy;@">
                  <c:v>42503</c:v>
                </c:pt>
                <c:pt idx="6960" formatCode="[$-409]d\-mmm\-yy;@">
                  <c:v>42504</c:v>
                </c:pt>
                <c:pt idx="6961" formatCode="[$-409]d\-mmm\-yy;@">
                  <c:v>42505</c:v>
                </c:pt>
                <c:pt idx="6962" formatCode="[$-409]d\-mmm\-yy;@">
                  <c:v>42506</c:v>
                </c:pt>
                <c:pt idx="6963" formatCode="[$-409]d\-mmm\-yy;@">
                  <c:v>42507</c:v>
                </c:pt>
                <c:pt idx="6964" formatCode="[$-409]d\-mmm\-yy;@">
                  <c:v>42508</c:v>
                </c:pt>
                <c:pt idx="6965" formatCode="[$-409]d\-mmm\-yy;@">
                  <c:v>42509</c:v>
                </c:pt>
                <c:pt idx="6966" formatCode="[$-409]d\-mmm\-yy;@">
                  <c:v>42510</c:v>
                </c:pt>
                <c:pt idx="6967" formatCode="[$-409]d\-mmm\-yy;@">
                  <c:v>42511</c:v>
                </c:pt>
                <c:pt idx="6968" formatCode="[$-409]d\-mmm\-yy;@">
                  <c:v>42512</c:v>
                </c:pt>
                <c:pt idx="6969" formatCode="[$-409]d\-mmm\-yy;@">
                  <c:v>42513</c:v>
                </c:pt>
                <c:pt idx="6970" formatCode="[$-409]d\-mmm\-yy;@">
                  <c:v>42514</c:v>
                </c:pt>
                <c:pt idx="6971" formatCode="[$-409]d\-mmm\-yy;@">
                  <c:v>42515</c:v>
                </c:pt>
                <c:pt idx="6972" formatCode="[$-409]d\-mmm\-yy;@">
                  <c:v>42516</c:v>
                </c:pt>
                <c:pt idx="6973" formatCode="[$-409]d\-mmm\-yy;@">
                  <c:v>42517</c:v>
                </c:pt>
                <c:pt idx="6974" formatCode="[$-409]d\-mmm\-yy;@">
                  <c:v>42518</c:v>
                </c:pt>
                <c:pt idx="6975" formatCode="[$-409]d\-mmm\-yy;@">
                  <c:v>42519</c:v>
                </c:pt>
                <c:pt idx="6976" formatCode="[$-409]d\-mmm\-yy;@">
                  <c:v>42520</c:v>
                </c:pt>
                <c:pt idx="6977" formatCode="[$-409]d\-mmm\-yy;@">
                  <c:v>42521</c:v>
                </c:pt>
                <c:pt idx="6978" formatCode="[$-409]d\-mmm\-yy;@">
                  <c:v>42522</c:v>
                </c:pt>
                <c:pt idx="6979" formatCode="[$-409]d\-mmm\-yy;@">
                  <c:v>42523</c:v>
                </c:pt>
                <c:pt idx="6980" formatCode="[$-409]d\-mmm\-yy;@">
                  <c:v>42524</c:v>
                </c:pt>
                <c:pt idx="6981" formatCode="[$-409]d\-mmm\-yy;@">
                  <c:v>42525</c:v>
                </c:pt>
                <c:pt idx="6982" formatCode="[$-409]d\-mmm\-yy;@">
                  <c:v>42526</c:v>
                </c:pt>
                <c:pt idx="6983" formatCode="[$-409]d\-mmm\-yy;@">
                  <c:v>42527</c:v>
                </c:pt>
                <c:pt idx="6984" formatCode="[$-409]d\-mmm\-yy;@">
                  <c:v>42528</c:v>
                </c:pt>
                <c:pt idx="6985" formatCode="[$-409]d\-mmm\-yy;@">
                  <c:v>42529</c:v>
                </c:pt>
                <c:pt idx="6986" formatCode="[$-409]d\-mmm\-yy;@">
                  <c:v>42530</c:v>
                </c:pt>
                <c:pt idx="6987" formatCode="[$-409]d\-mmm\-yy;@">
                  <c:v>42531</c:v>
                </c:pt>
                <c:pt idx="6988" formatCode="[$-409]d\-mmm\-yy;@">
                  <c:v>42532</c:v>
                </c:pt>
                <c:pt idx="6989" formatCode="[$-409]d\-mmm\-yy;@">
                  <c:v>42533</c:v>
                </c:pt>
                <c:pt idx="6990" formatCode="[$-409]d\-mmm\-yy;@">
                  <c:v>42534</c:v>
                </c:pt>
                <c:pt idx="6991" formatCode="[$-409]d\-mmm\-yy;@">
                  <c:v>42535</c:v>
                </c:pt>
                <c:pt idx="6992" formatCode="[$-409]d\-mmm\-yy;@">
                  <c:v>42536</c:v>
                </c:pt>
                <c:pt idx="6993" formatCode="[$-409]d\-mmm\-yy;@">
                  <c:v>42537</c:v>
                </c:pt>
                <c:pt idx="6994" formatCode="[$-409]d\-mmm\-yy;@">
                  <c:v>42538</c:v>
                </c:pt>
                <c:pt idx="6995" formatCode="[$-409]d\-mmm\-yy;@">
                  <c:v>42539</c:v>
                </c:pt>
                <c:pt idx="6996" formatCode="[$-409]d\-mmm\-yy;@">
                  <c:v>42540</c:v>
                </c:pt>
                <c:pt idx="6997" formatCode="[$-409]d\-mmm\-yy;@">
                  <c:v>42541</c:v>
                </c:pt>
                <c:pt idx="6998" formatCode="[$-409]d\-mmm\-yy;@">
                  <c:v>42542</c:v>
                </c:pt>
                <c:pt idx="6999" formatCode="[$-409]d\-mmm\-yy;@">
                  <c:v>42543</c:v>
                </c:pt>
                <c:pt idx="7000" formatCode="[$-409]d\-mmm\-yy;@">
                  <c:v>42544</c:v>
                </c:pt>
                <c:pt idx="7001" formatCode="[$-409]d\-mmm\-yy;@">
                  <c:v>42545</c:v>
                </c:pt>
                <c:pt idx="7002" formatCode="[$-409]d\-mmm\-yy;@">
                  <c:v>42546</c:v>
                </c:pt>
                <c:pt idx="7003" formatCode="[$-409]d\-mmm\-yy;@">
                  <c:v>42547</c:v>
                </c:pt>
                <c:pt idx="7004" formatCode="[$-409]d\-mmm\-yy;@">
                  <c:v>42548</c:v>
                </c:pt>
                <c:pt idx="7005" formatCode="[$-409]d\-mmm\-yy;@">
                  <c:v>42549</c:v>
                </c:pt>
                <c:pt idx="7006" formatCode="[$-409]d\-mmm\-yy;@">
                  <c:v>42550</c:v>
                </c:pt>
                <c:pt idx="7007" formatCode="[$-409]d\-mmm\-yy;@">
                  <c:v>42551</c:v>
                </c:pt>
                <c:pt idx="7008" formatCode="[$-409]d\-mmm\-yy;@">
                  <c:v>42552</c:v>
                </c:pt>
                <c:pt idx="7009" formatCode="[$-409]d\-mmm\-yy;@">
                  <c:v>42553</c:v>
                </c:pt>
                <c:pt idx="7010" formatCode="[$-409]d\-mmm\-yy;@">
                  <c:v>42554</c:v>
                </c:pt>
                <c:pt idx="7011" formatCode="[$-409]d\-mmm\-yy;@">
                  <c:v>42555</c:v>
                </c:pt>
                <c:pt idx="7012" formatCode="[$-409]d\-mmm\-yy;@">
                  <c:v>42556</c:v>
                </c:pt>
                <c:pt idx="7013" formatCode="[$-409]d\-mmm\-yy;@">
                  <c:v>42557</c:v>
                </c:pt>
                <c:pt idx="7014" formatCode="[$-409]d\-mmm\-yy;@">
                  <c:v>42558</c:v>
                </c:pt>
                <c:pt idx="7015" formatCode="[$-409]d\-mmm\-yy;@">
                  <c:v>42559</c:v>
                </c:pt>
                <c:pt idx="7016" formatCode="[$-409]d\-mmm\-yy;@">
                  <c:v>42560</c:v>
                </c:pt>
                <c:pt idx="7017" formatCode="[$-409]d\-mmm\-yy;@">
                  <c:v>42561</c:v>
                </c:pt>
                <c:pt idx="7018" formatCode="[$-409]d\-mmm\-yy;@">
                  <c:v>42562</c:v>
                </c:pt>
                <c:pt idx="7019" formatCode="[$-409]d\-mmm\-yy;@">
                  <c:v>42563</c:v>
                </c:pt>
                <c:pt idx="7020" formatCode="[$-409]d\-mmm\-yy;@">
                  <c:v>42564</c:v>
                </c:pt>
                <c:pt idx="7021" formatCode="[$-409]d\-mmm\-yy;@">
                  <c:v>42565</c:v>
                </c:pt>
                <c:pt idx="7022" formatCode="[$-409]d\-mmm\-yy;@">
                  <c:v>42566</c:v>
                </c:pt>
                <c:pt idx="7023" formatCode="[$-409]d\-mmm\-yy;@">
                  <c:v>42567</c:v>
                </c:pt>
                <c:pt idx="7024" formatCode="[$-409]d\-mmm\-yy;@">
                  <c:v>42568</c:v>
                </c:pt>
                <c:pt idx="7025" formatCode="[$-409]d\-mmm\-yy;@">
                  <c:v>42569</c:v>
                </c:pt>
                <c:pt idx="7026" formatCode="[$-409]d\-mmm\-yy;@">
                  <c:v>42570</c:v>
                </c:pt>
                <c:pt idx="7027" formatCode="[$-409]d\-mmm\-yy;@">
                  <c:v>42571</c:v>
                </c:pt>
                <c:pt idx="7028" formatCode="[$-409]d\-mmm\-yy;@">
                  <c:v>42572</c:v>
                </c:pt>
                <c:pt idx="7029" formatCode="[$-409]d\-mmm\-yy;@">
                  <c:v>42573</c:v>
                </c:pt>
                <c:pt idx="7030" formatCode="[$-409]d\-mmm\-yy;@">
                  <c:v>42574</c:v>
                </c:pt>
                <c:pt idx="7031" formatCode="[$-409]d\-mmm\-yy;@">
                  <c:v>42575</c:v>
                </c:pt>
                <c:pt idx="7032" formatCode="[$-409]d\-mmm\-yy;@">
                  <c:v>42576</c:v>
                </c:pt>
                <c:pt idx="7033" formatCode="[$-409]d\-mmm\-yy;@">
                  <c:v>42577</c:v>
                </c:pt>
                <c:pt idx="7034" formatCode="[$-409]d\-mmm\-yy;@">
                  <c:v>42578</c:v>
                </c:pt>
                <c:pt idx="7035" formatCode="[$-409]d\-mmm\-yy;@">
                  <c:v>42579</c:v>
                </c:pt>
                <c:pt idx="7036" formatCode="[$-409]d\-mmm\-yy;@">
                  <c:v>42580</c:v>
                </c:pt>
                <c:pt idx="7037" formatCode="[$-409]d\-mmm\-yy;@">
                  <c:v>42581</c:v>
                </c:pt>
                <c:pt idx="7038" formatCode="[$-409]d\-mmm\-yy;@">
                  <c:v>42582</c:v>
                </c:pt>
                <c:pt idx="7039" formatCode="[$-409]d\-mmm\-yy;@">
                  <c:v>42583</c:v>
                </c:pt>
                <c:pt idx="7040" formatCode="[$-409]d\-mmm\-yy;@">
                  <c:v>42584</c:v>
                </c:pt>
                <c:pt idx="7041" formatCode="[$-409]d\-mmm\-yy;@">
                  <c:v>42585</c:v>
                </c:pt>
                <c:pt idx="7042" formatCode="[$-409]d\-mmm\-yy;@">
                  <c:v>42586</c:v>
                </c:pt>
                <c:pt idx="7043" formatCode="[$-409]d\-mmm\-yy;@">
                  <c:v>42587</c:v>
                </c:pt>
                <c:pt idx="7044" formatCode="[$-409]d\-mmm\-yy;@">
                  <c:v>42588</c:v>
                </c:pt>
                <c:pt idx="7045" formatCode="[$-409]d\-mmm\-yy;@">
                  <c:v>42589</c:v>
                </c:pt>
                <c:pt idx="7046" formatCode="[$-409]d\-mmm\-yy;@">
                  <c:v>42590</c:v>
                </c:pt>
                <c:pt idx="7047" formatCode="[$-409]d\-mmm\-yy;@">
                  <c:v>42591</c:v>
                </c:pt>
                <c:pt idx="7048" formatCode="[$-409]d\-mmm\-yy;@">
                  <c:v>42592</c:v>
                </c:pt>
                <c:pt idx="7049" formatCode="[$-409]d\-mmm\-yy;@">
                  <c:v>42593</c:v>
                </c:pt>
                <c:pt idx="7050" formatCode="[$-409]d\-mmm\-yy;@">
                  <c:v>42594</c:v>
                </c:pt>
                <c:pt idx="7051" formatCode="[$-409]d\-mmm\-yy;@">
                  <c:v>42595</c:v>
                </c:pt>
                <c:pt idx="7052" formatCode="[$-409]d\-mmm\-yy;@">
                  <c:v>42596</c:v>
                </c:pt>
                <c:pt idx="7053" formatCode="[$-409]d\-mmm\-yy;@">
                  <c:v>42597</c:v>
                </c:pt>
                <c:pt idx="7054" formatCode="[$-409]d\-mmm\-yy;@">
                  <c:v>42598</c:v>
                </c:pt>
                <c:pt idx="7055" formatCode="[$-409]d\-mmm\-yy;@">
                  <c:v>42599</c:v>
                </c:pt>
                <c:pt idx="7056" formatCode="[$-409]d\-mmm\-yy;@">
                  <c:v>42600</c:v>
                </c:pt>
                <c:pt idx="7057" formatCode="[$-409]d\-mmm\-yy;@">
                  <c:v>42601</c:v>
                </c:pt>
                <c:pt idx="7058" formatCode="[$-409]d\-mmm\-yy;@">
                  <c:v>42602</c:v>
                </c:pt>
                <c:pt idx="7059" formatCode="[$-409]d\-mmm\-yy;@">
                  <c:v>42603</c:v>
                </c:pt>
                <c:pt idx="7060" formatCode="[$-409]d\-mmm\-yy;@">
                  <c:v>42604</c:v>
                </c:pt>
                <c:pt idx="7061" formatCode="[$-409]d\-mmm\-yy;@">
                  <c:v>42605</c:v>
                </c:pt>
                <c:pt idx="7062" formatCode="[$-409]d\-mmm\-yy;@">
                  <c:v>42606</c:v>
                </c:pt>
                <c:pt idx="7063" formatCode="[$-409]d\-mmm\-yy;@">
                  <c:v>42607</c:v>
                </c:pt>
                <c:pt idx="7064" formatCode="[$-409]d\-mmm\-yy;@">
                  <c:v>42608</c:v>
                </c:pt>
                <c:pt idx="7065" formatCode="[$-409]d\-mmm\-yy;@">
                  <c:v>42609</c:v>
                </c:pt>
                <c:pt idx="7066" formatCode="[$-409]d\-mmm\-yy;@">
                  <c:v>42610</c:v>
                </c:pt>
                <c:pt idx="7067" formatCode="[$-409]d\-mmm\-yy;@">
                  <c:v>42611</c:v>
                </c:pt>
                <c:pt idx="7068" formatCode="[$-409]d\-mmm\-yy;@">
                  <c:v>42612</c:v>
                </c:pt>
                <c:pt idx="7069" formatCode="[$-409]d\-mmm\-yy;@">
                  <c:v>42613</c:v>
                </c:pt>
                <c:pt idx="7070" formatCode="[$-409]d\-mmm\-yy;@">
                  <c:v>42614</c:v>
                </c:pt>
                <c:pt idx="7071" formatCode="[$-409]d\-mmm\-yy;@">
                  <c:v>42615</c:v>
                </c:pt>
                <c:pt idx="7072" formatCode="[$-409]d\-mmm\-yy;@">
                  <c:v>42616</c:v>
                </c:pt>
                <c:pt idx="7073" formatCode="[$-409]d\-mmm\-yy;@">
                  <c:v>42617</c:v>
                </c:pt>
                <c:pt idx="7074" formatCode="[$-409]d\-mmm\-yy;@">
                  <c:v>42618</c:v>
                </c:pt>
                <c:pt idx="7075" formatCode="[$-409]d\-mmm\-yy;@">
                  <c:v>42619</c:v>
                </c:pt>
                <c:pt idx="7076" formatCode="[$-409]d\-mmm\-yy;@">
                  <c:v>42620</c:v>
                </c:pt>
                <c:pt idx="7077" formatCode="[$-409]d\-mmm\-yy;@">
                  <c:v>42621</c:v>
                </c:pt>
                <c:pt idx="7078" formatCode="[$-409]d\-mmm\-yy;@">
                  <c:v>42622</c:v>
                </c:pt>
                <c:pt idx="7079" formatCode="[$-409]d\-mmm\-yy;@">
                  <c:v>42623</c:v>
                </c:pt>
                <c:pt idx="7080" formatCode="[$-409]d\-mmm\-yy;@">
                  <c:v>42624</c:v>
                </c:pt>
                <c:pt idx="7081" formatCode="[$-409]d\-mmm\-yy;@">
                  <c:v>42625</c:v>
                </c:pt>
                <c:pt idx="7082" formatCode="[$-409]d\-mmm\-yy;@">
                  <c:v>42626</c:v>
                </c:pt>
                <c:pt idx="7083" formatCode="[$-409]d\-mmm\-yy;@">
                  <c:v>42627</c:v>
                </c:pt>
                <c:pt idx="7084" formatCode="[$-409]d\-mmm\-yy;@">
                  <c:v>42628</c:v>
                </c:pt>
                <c:pt idx="7085" formatCode="[$-409]d\-mmm\-yy;@">
                  <c:v>42629</c:v>
                </c:pt>
                <c:pt idx="7086" formatCode="[$-409]d\-mmm\-yy;@">
                  <c:v>42630</c:v>
                </c:pt>
                <c:pt idx="7087" formatCode="[$-409]d\-mmm\-yy;@">
                  <c:v>42631</c:v>
                </c:pt>
                <c:pt idx="7088" formatCode="[$-409]d\-mmm\-yy;@">
                  <c:v>42632</c:v>
                </c:pt>
                <c:pt idx="7089" formatCode="[$-409]d\-mmm\-yy;@">
                  <c:v>42633</c:v>
                </c:pt>
                <c:pt idx="7090" formatCode="[$-409]d\-mmm\-yy;@">
                  <c:v>42634</c:v>
                </c:pt>
                <c:pt idx="7091" formatCode="[$-409]d\-mmm\-yy;@">
                  <c:v>42635</c:v>
                </c:pt>
                <c:pt idx="7092" formatCode="[$-409]d\-mmm\-yy;@">
                  <c:v>42636</c:v>
                </c:pt>
                <c:pt idx="7093" formatCode="[$-409]d\-mmm\-yy;@">
                  <c:v>42637</c:v>
                </c:pt>
                <c:pt idx="7094" formatCode="[$-409]d\-mmm\-yy;@">
                  <c:v>42638</c:v>
                </c:pt>
                <c:pt idx="7095" formatCode="[$-409]d\-mmm\-yy;@">
                  <c:v>42639</c:v>
                </c:pt>
                <c:pt idx="7096" formatCode="[$-409]d\-mmm\-yy;@">
                  <c:v>42640</c:v>
                </c:pt>
                <c:pt idx="7097" formatCode="[$-409]d\-mmm\-yy;@">
                  <c:v>42641</c:v>
                </c:pt>
                <c:pt idx="7098" formatCode="[$-409]d\-mmm\-yy;@">
                  <c:v>42642</c:v>
                </c:pt>
                <c:pt idx="7099" formatCode="[$-409]d\-mmm\-yy;@">
                  <c:v>42643</c:v>
                </c:pt>
                <c:pt idx="7100" formatCode="[$-409]d\-mmm\-yy;@">
                  <c:v>42644</c:v>
                </c:pt>
                <c:pt idx="7101" formatCode="[$-409]d\-mmm\-yy;@">
                  <c:v>42645</c:v>
                </c:pt>
                <c:pt idx="7102" formatCode="[$-409]d\-mmm\-yy;@">
                  <c:v>42646</c:v>
                </c:pt>
                <c:pt idx="7103" formatCode="[$-409]d\-mmm\-yy;@">
                  <c:v>42647</c:v>
                </c:pt>
                <c:pt idx="7104" formatCode="[$-409]d\-mmm\-yy;@">
                  <c:v>42648</c:v>
                </c:pt>
                <c:pt idx="7105" formatCode="[$-409]d\-mmm\-yy;@">
                  <c:v>42649</c:v>
                </c:pt>
                <c:pt idx="7106" formatCode="[$-409]d\-mmm\-yy;@">
                  <c:v>42650</c:v>
                </c:pt>
                <c:pt idx="7107" formatCode="[$-409]d\-mmm\-yy;@">
                  <c:v>42651</c:v>
                </c:pt>
                <c:pt idx="7108" formatCode="[$-409]d\-mmm\-yy;@">
                  <c:v>42652</c:v>
                </c:pt>
                <c:pt idx="7109" formatCode="[$-409]d\-mmm\-yy;@">
                  <c:v>42653</c:v>
                </c:pt>
                <c:pt idx="7110" formatCode="[$-409]d\-mmm\-yy;@">
                  <c:v>42654</c:v>
                </c:pt>
                <c:pt idx="7111" formatCode="[$-409]d\-mmm\-yy;@">
                  <c:v>42655</c:v>
                </c:pt>
                <c:pt idx="7112" formatCode="[$-409]d\-mmm\-yy;@">
                  <c:v>42656</c:v>
                </c:pt>
                <c:pt idx="7113" formatCode="[$-409]d\-mmm\-yy;@">
                  <c:v>42657</c:v>
                </c:pt>
                <c:pt idx="7114" formatCode="[$-409]d\-mmm\-yy;@">
                  <c:v>42658</c:v>
                </c:pt>
                <c:pt idx="7115" formatCode="[$-409]d\-mmm\-yy;@">
                  <c:v>42659</c:v>
                </c:pt>
                <c:pt idx="7116" formatCode="[$-409]d\-mmm\-yy;@">
                  <c:v>42660</c:v>
                </c:pt>
                <c:pt idx="7117" formatCode="[$-409]d\-mmm\-yy;@">
                  <c:v>42661</c:v>
                </c:pt>
                <c:pt idx="7118" formatCode="[$-409]d\-mmm\-yy;@">
                  <c:v>42662</c:v>
                </c:pt>
                <c:pt idx="7119" formatCode="[$-409]d\-mmm\-yy;@">
                  <c:v>42663</c:v>
                </c:pt>
                <c:pt idx="7120" formatCode="[$-409]d\-mmm\-yy;@">
                  <c:v>42664</c:v>
                </c:pt>
                <c:pt idx="7121" formatCode="[$-409]d\-mmm\-yy;@">
                  <c:v>42665</c:v>
                </c:pt>
                <c:pt idx="7122" formatCode="[$-409]d\-mmm\-yy;@">
                  <c:v>42666</c:v>
                </c:pt>
                <c:pt idx="7123" formatCode="[$-409]d\-mmm\-yy;@">
                  <c:v>42667</c:v>
                </c:pt>
                <c:pt idx="7124" formatCode="[$-409]d\-mmm\-yy;@">
                  <c:v>42668</c:v>
                </c:pt>
                <c:pt idx="7125" formatCode="[$-409]d\-mmm\-yy;@">
                  <c:v>42669</c:v>
                </c:pt>
                <c:pt idx="7126" formatCode="[$-409]d\-mmm\-yy;@">
                  <c:v>42670</c:v>
                </c:pt>
                <c:pt idx="7127" formatCode="[$-409]d\-mmm\-yy;@">
                  <c:v>42671</c:v>
                </c:pt>
                <c:pt idx="7128" formatCode="[$-409]d\-mmm\-yy;@">
                  <c:v>42672</c:v>
                </c:pt>
                <c:pt idx="7129" formatCode="[$-409]d\-mmm\-yy;@">
                  <c:v>42673</c:v>
                </c:pt>
                <c:pt idx="7130" formatCode="[$-409]d\-mmm\-yy;@">
                  <c:v>42674</c:v>
                </c:pt>
                <c:pt idx="7131" formatCode="[$-409]d\-mmm\-yy;@">
                  <c:v>42675</c:v>
                </c:pt>
                <c:pt idx="7132" formatCode="[$-409]d\-mmm\-yy;@">
                  <c:v>42676</c:v>
                </c:pt>
                <c:pt idx="7133" formatCode="[$-409]d\-mmm\-yy;@">
                  <c:v>42677</c:v>
                </c:pt>
                <c:pt idx="7134" formatCode="[$-409]d\-mmm\-yy;@">
                  <c:v>42678</c:v>
                </c:pt>
                <c:pt idx="7135" formatCode="[$-409]d\-mmm\-yy;@">
                  <c:v>42679</c:v>
                </c:pt>
                <c:pt idx="7136" formatCode="[$-409]d\-mmm\-yy;@">
                  <c:v>42680</c:v>
                </c:pt>
                <c:pt idx="7137" formatCode="[$-409]d\-mmm\-yy;@">
                  <c:v>42681</c:v>
                </c:pt>
                <c:pt idx="7138" formatCode="[$-409]d\-mmm\-yy;@">
                  <c:v>42682</c:v>
                </c:pt>
                <c:pt idx="7139" formatCode="[$-409]d\-mmm\-yy;@">
                  <c:v>42683</c:v>
                </c:pt>
                <c:pt idx="7140" formatCode="[$-409]d\-mmm\-yy;@">
                  <c:v>42684</c:v>
                </c:pt>
                <c:pt idx="7141" formatCode="[$-409]d\-mmm\-yy;@">
                  <c:v>42685</c:v>
                </c:pt>
                <c:pt idx="7142" formatCode="[$-409]d\-mmm\-yy;@">
                  <c:v>42686</c:v>
                </c:pt>
                <c:pt idx="7143" formatCode="[$-409]d\-mmm\-yy;@">
                  <c:v>42687</c:v>
                </c:pt>
                <c:pt idx="7144" formatCode="[$-409]d\-mmm\-yy;@">
                  <c:v>42688</c:v>
                </c:pt>
                <c:pt idx="7145" formatCode="[$-409]d\-mmm\-yy;@">
                  <c:v>42689</c:v>
                </c:pt>
                <c:pt idx="7146" formatCode="[$-409]d\-mmm\-yy;@">
                  <c:v>42690</c:v>
                </c:pt>
                <c:pt idx="7147" formatCode="[$-409]d\-mmm\-yy;@">
                  <c:v>42691</c:v>
                </c:pt>
                <c:pt idx="7148" formatCode="[$-409]d\-mmm\-yy;@">
                  <c:v>42692</c:v>
                </c:pt>
                <c:pt idx="7149" formatCode="[$-409]d\-mmm\-yy;@">
                  <c:v>42693</c:v>
                </c:pt>
                <c:pt idx="7150" formatCode="[$-409]d\-mmm\-yy;@">
                  <c:v>42694</c:v>
                </c:pt>
                <c:pt idx="7151" formatCode="[$-409]d\-mmm\-yy;@">
                  <c:v>42695</c:v>
                </c:pt>
                <c:pt idx="7152" formatCode="[$-409]d\-mmm\-yy;@">
                  <c:v>42696</c:v>
                </c:pt>
                <c:pt idx="7153" formatCode="[$-409]d\-mmm\-yy;@">
                  <c:v>42697</c:v>
                </c:pt>
                <c:pt idx="7154" formatCode="[$-409]d\-mmm\-yy;@">
                  <c:v>42698</c:v>
                </c:pt>
                <c:pt idx="7155" formatCode="[$-409]d\-mmm\-yy;@">
                  <c:v>42699</c:v>
                </c:pt>
                <c:pt idx="7156" formatCode="[$-409]d\-mmm\-yy;@">
                  <c:v>42700</c:v>
                </c:pt>
                <c:pt idx="7157" formatCode="[$-409]d\-mmm\-yy;@">
                  <c:v>42701</c:v>
                </c:pt>
                <c:pt idx="7158" formatCode="[$-409]d\-mmm\-yy;@">
                  <c:v>42702</c:v>
                </c:pt>
                <c:pt idx="7159" formatCode="[$-409]d\-mmm\-yy;@">
                  <c:v>42703</c:v>
                </c:pt>
                <c:pt idx="7160" formatCode="[$-409]d\-mmm\-yy;@">
                  <c:v>42704</c:v>
                </c:pt>
                <c:pt idx="7161" formatCode="[$-409]d\-mmm\-yy;@">
                  <c:v>42705</c:v>
                </c:pt>
                <c:pt idx="7162" formatCode="[$-409]d\-mmm\-yy;@">
                  <c:v>42706</c:v>
                </c:pt>
                <c:pt idx="7163" formatCode="[$-409]d\-mmm\-yy;@">
                  <c:v>42707</c:v>
                </c:pt>
                <c:pt idx="7164" formatCode="[$-409]d\-mmm\-yy;@">
                  <c:v>42708</c:v>
                </c:pt>
                <c:pt idx="7165" formatCode="[$-409]d\-mmm\-yy;@">
                  <c:v>42709</c:v>
                </c:pt>
                <c:pt idx="7166" formatCode="[$-409]d\-mmm\-yy;@">
                  <c:v>42710</c:v>
                </c:pt>
                <c:pt idx="7167" formatCode="[$-409]d\-mmm\-yy;@">
                  <c:v>42711</c:v>
                </c:pt>
                <c:pt idx="7168" formatCode="[$-409]d\-mmm\-yy;@">
                  <c:v>42712</c:v>
                </c:pt>
                <c:pt idx="7169" formatCode="[$-409]d\-mmm\-yy;@">
                  <c:v>42713</c:v>
                </c:pt>
                <c:pt idx="7170" formatCode="[$-409]d\-mmm\-yy;@">
                  <c:v>42714</c:v>
                </c:pt>
                <c:pt idx="7171" formatCode="[$-409]d\-mmm\-yy;@">
                  <c:v>42715</c:v>
                </c:pt>
                <c:pt idx="7172" formatCode="[$-409]d\-mmm\-yy;@">
                  <c:v>42716</c:v>
                </c:pt>
                <c:pt idx="7173" formatCode="[$-409]d\-mmm\-yy;@">
                  <c:v>42717</c:v>
                </c:pt>
                <c:pt idx="7174" formatCode="[$-409]d\-mmm\-yy;@">
                  <c:v>42718</c:v>
                </c:pt>
                <c:pt idx="7175" formatCode="[$-409]d\-mmm\-yy;@">
                  <c:v>42719</c:v>
                </c:pt>
                <c:pt idx="7176" formatCode="[$-409]d\-mmm\-yy;@">
                  <c:v>42720</c:v>
                </c:pt>
                <c:pt idx="7177" formatCode="[$-409]d\-mmm\-yy;@">
                  <c:v>42721</c:v>
                </c:pt>
                <c:pt idx="7178" formatCode="[$-409]d\-mmm\-yy;@">
                  <c:v>42722</c:v>
                </c:pt>
                <c:pt idx="7179" formatCode="[$-409]d\-mmm\-yy;@">
                  <c:v>42723</c:v>
                </c:pt>
                <c:pt idx="7180" formatCode="[$-409]d\-mmm\-yy;@">
                  <c:v>42724</c:v>
                </c:pt>
                <c:pt idx="7181" formatCode="[$-409]d\-mmm\-yy;@">
                  <c:v>42725</c:v>
                </c:pt>
                <c:pt idx="7182" formatCode="[$-409]d\-mmm\-yy;@">
                  <c:v>42726</c:v>
                </c:pt>
                <c:pt idx="7183" formatCode="[$-409]d\-mmm\-yy;@">
                  <c:v>42727</c:v>
                </c:pt>
                <c:pt idx="7184" formatCode="[$-409]d\-mmm\-yy;@">
                  <c:v>42728</c:v>
                </c:pt>
                <c:pt idx="7185" formatCode="[$-409]d\-mmm\-yy;@">
                  <c:v>42729</c:v>
                </c:pt>
                <c:pt idx="7186" formatCode="[$-409]d\-mmm\-yy;@">
                  <c:v>42730</c:v>
                </c:pt>
                <c:pt idx="7187" formatCode="[$-409]d\-mmm\-yy;@">
                  <c:v>42731</c:v>
                </c:pt>
                <c:pt idx="7188" formatCode="[$-409]d\-mmm\-yy;@">
                  <c:v>42732</c:v>
                </c:pt>
                <c:pt idx="7189" formatCode="[$-409]d\-mmm\-yy;@">
                  <c:v>42733</c:v>
                </c:pt>
                <c:pt idx="7190" formatCode="[$-409]d\-mmm\-yy;@">
                  <c:v>42734</c:v>
                </c:pt>
                <c:pt idx="7191" formatCode="[$-409]d\-mmm\-yy;@">
                  <c:v>42735</c:v>
                </c:pt>
                <c:pt idx="7192" formatCode="[$-409]d\-mmm\-yy;@">
                  <c:v>42736</c:v>
                </c:pt>
                <c:pt idx="7193" formatCode="[$-409]d\-mmm\-yy;@">
                  <c:v>42737</c:v>
                </c:pt>
                <c:pt idx="7194" formatCode="[$-409]d\-mmm\-yy;@">
                  <c:v>42738</c:v>
                </c:pt>
                <c:pt idx="7195" formatCode="[$-409]d\-mmm\-yy;@">
                  <c:v>42739</c:v>
                </c:pt>
                <c:pt idx="7196" formatCode="[$-409]d\-mmm\-yy;@">
                  <c:v>42740</c:v>
                </c:pt>
                <c:pt idx="7197" formatCode="[$-409]d\-mmm\-yy;@">
                  <c:v>42741</c:v>
                </c:pt>
                <c:pt idx="7198" formatCode="[$-409]d\-mmm\-yy;@">
                  <c:v>42742</c:v>
                </c:pt>
                <c:pt idx="7199" formatCode="[$-409]d\-mmm\-yy;@">
                  <c:v>42743</c:v>
                </c:pt>
                <c:pt idx="7200" formatCode="[$-409]d\-mmm\-yy;@">
                  <c:v>42744</c:v>
                </c:pt>
                <c:pt idx="7201" formatCode="[$-409]d\-mmm\-yy;@">
                  <c:v>42745</c:v>
                </c:pt>
                <c:pt idx="7202" formatCode="[$-409]d\-mmm\-yy;@">
                  <c:v>42746</c:v>
                </c:pt>
                <c:pt idx="7203" formatCode="[$-409]d\-mmm\-yy;@">
                  <c:v>42747</c:v>
                </c:pt>
                <c:pt idx="7204" formatCode="[$-409]d\-mmm\-yy;@">
                  <c:v>42748</c:v>
                </c:pt>
                <c:pt idx="7205" formatCode="[$-409]d\-mmm\-yy;@">
                  <c:v>42749</c:v>
                </c:pt>
                <c:pt idx="7206" formatCode="[$-409]d\-mmm\-yy;@">
                  <c:v>42750</c:v>
                </c:pt>
                <c:pt idx="7207" formatCode="[$-409]d\-mmm\-yy;@">
                  <c:v>42751</c:v>
                </c:pt>
                <c:pt idx="7208" formatCode="[$-409]d\-mmm\-yy;@">
                  <c:v>42752</c:v>
                </c:pt>
                <c:pt idx="7209" formatCode="[$-409]d\-mmm\-yy;@">
                  <c:v>42753</c:v>
                </c:pt>
                <c:pt idx="7210" formatCode="[$-409]d\-mmm\-yy;@">
                  <c:v>42754</c:v>
                </c:pt>
                <c:pt idx="7211" formatCode="[$-409]d\-mmm\-yy;@">
                  <c:v>42755</c:v>
                </c:pt>
                <c:pt idx="7212" formatCode="[$-409]d\-mmm\-yy;@">
                  <c:v>42756</c:v>
                </c:pt>
                <c:pt idx="7213" formatCode="[$-409]d\-mmm\-yy;@">
                  <c:v>42757</c:v>
                </c:pt>
                <c:pt idx="7214" formatCode="[$-409]d\-mmm\-yy;@">
                  <c:v>42758</c:v>
                </c:pt>
                <c:pt idx="7215" formatCode="[$-409]d\-mmm\-yy;@">
                  <c:v>42759</c:v>
                </c:pt>
                <c:pt idx="7216" formatCode="[$-409]d\-mmm\-yy;@">
                  <c:v>42760</c:v>
                </c:pt>
                <c:pt idx="7217" formatCode="[$-409]d\-mmm\-yy;@">
                  <c:v>42761</c:v>
                </c:pt>
                <c:pt idx="7218" formatCode="[$-409]d\-mmm\-yy;@">
                  <c:v>42762</c:v>
                </c:pt>
                <c:pt idx="7219" formatCode="[$-409]d\-mmm\-yy;@">
                  <c:v>42763</c:v>
                </c:pt>
                <c:pt idx="7220" formatCode="[$-409]d\-mmm\-yy;@">
                  <c:v>42764</c:v>
                </c:pt>
                <c:pt idx="7221" formatCode="[$-409]d\-mmm\-yy;@">
                  <c:v>42765</c:v>
                </c:pt>
                <c:pt idx="7222" formatCode="[$-409]d\-mmm\-yy;@">
                  <c:v>42766</c:v>
                </c:pt>
                <c:pt idx="7223" formatCode="[$-409]d\-mmm\-yy;@">
                  <c:v>42767</c:v>
                </c:pt>
                <c:pt idx="7224" formatCode="[$-409]d\-mmm\-yy;@">
                  <c:v>42768</c:v>
                </c:pt>
                <c:pt idx="7225" formatCode="[$-409]d\-mmm\-yy;@">
                  <c:v>42769</c:v>
                </c:pt>
                <c:pt idx="7226" formatCode="[$-409]d\-mmm\-yy;@">
                  <c:v>42770</c:v>
                </c:pt>
                <c:pt idx="7227" formatCode="[$-409]d\-mmm\-yy;@">
                  <c:v>42771</c:v>
                </c:pt>
                <c:pt idx="7228" formatCode="[$-409]d\-mmm\-yy;@">
                  <c:v>42772</c:v>
                </c:pt>
                <c:pt idx="7229" formatCode="[$-409]d\-mmm\-yy;@">
                  <c:v>42773</c:v>
                </c:pt>
                <c:pt idx="7230" formatCode="[$-409]d\-mmm\-yy;@">
                  <c:v>42774</c:v>
                </c:pt>
                <c:pt idx="7231" formatCode="[$-409]d\-mmm\-yy;@">
                  <c:v>42775</c:v>
                </c:pt>
                <c:pt idx="7232" formatCode="[$-409]d\-mmm\-yy;@">
                  <c:v>42776</c:v>
                </c:pt>
                <c:pt idx="7233" formatCode="[$-409]d\-mmm\-yy;@">
                  <c:v>42777</c:v>
                </c:pt>
                <c:pt idx="7234" formatCode="[$-409]d\-mmm\-yy;@">
                  <c:v>42778</c:v>
                </c:pt>
                <c:pt idx="7235" formatCode="[$-409]d\-mmm\-yy;@">
                  <c:v>42779</c:v>
                </c:pt>
                <c:pt idx="7236" formatCode="[$-409]d\-mmm\-yy;@">
                  <c:v>42780</c:v>
                </c:pt>
                <c:pt idx="7237" formatCode="[$-409]d\-mmm\-yy;@">
                  <c:v>42781</c:v>
                </c:pt>
                <c:pt idx="7238" formatCode="[$-409]d\-mmm\-yy;@">
                  <c:v>42782</c:v>
                </c:pt>
                <c:pt idx="7239" formatCode="[$-409]d\-mmm\-yy;@">
                  <c:v>42783</c:v>
                </c:pt>
                <c:pt idx="7240" formatCode="[$-409]d\-mmm\-yy;@">
                  <c:v>42784</c:v>
                </c:pt>
                <c:pt idx="7241" formatCode="[$-409]d\-mmm\-yy;@">
                  <c:v>42785</c:v>
                </c:pt>
                <c:pt idx="7242" formatCode="[$-409]d\-mmm\-yy;@">
                  <c:v>42786</c:v>
                </c:pt>
                <c:pt idx="7243" formatCode="[$-409]d\-mmm\-yy;@">
                  <c:v>42787</c:v>
                </c:pt>
                <c:pt idx="7244" formatCode="[$-409]d\-mmm\-yy;@">
                  <c:v>42788</c:v>
                </c:pt>
                <c:pt idx="7245" formatCode="[$-409]d\-mmm\-yy;@">
                  <c:v>42789</c:v>
                </c:pt>
                <c:pt idx="7246" formatCode="[$-409]d\-mmm\-yy;@">
                  <c:v>42790</c:v>
                </c:pt>
                <c:pt idx="7247" formatCode="[$-409]d\-mmm\-yy;@">
                  <c:v>42791</c:v>
                </c:pt>
                <c:pt idx="7248" formatCode="[$-409]d\-mmm\-yy;@">
                  <c:v>42792</c:v>
                </c:pt>
                <c:pt idx="7249" formatCode="[$-409]d\-mmm\-yy;@">
                  <c:v>42793</c:v>
                </c:pt>
                <c:pt idx="7250" formatCode="[$-409]d\-mmm\-yy;@">
                  <c:v>42794</c:v>
                </c:pt>
                <c:pt idx="7251" formatCode="[$-409]d\-mmm\-yy;@">
                  <c:v>42795</c:v>
                </c:pt>
                <c:pt idx="7252" formatCode="[$-409]d\-mmm\-yy;@">
                  <c:v>42796</c:v>
                </c:pt>
                <c:pt idx="7253" formatCode="[$-409]d\-mmm\-yy;@">
                  <c:v>42797</c:v>
                </c:pt>
                <c:pt idx="7254" formatCode="[$-409]d\-mmm\-yy;@">
                  <c:v>42798</c:v>
                </c:pt>
                <c:pt idx="7255" formatCode="[$-409]d\-mmm\-yy;@">
                  <c:v>42799</c:v>
                </c:pt>
                <c:pt idx="7256" formatCode="[$-409]d\-mmm\-yy;@">
                  <c:v>42800</c:v>
                </c:pt>
                <c:pt idx="7257" formatCode="[$-409]d\-mmm\-yy;@">
                  <c:v>42801</c:v>
                </c:pt>
                <c:pt idx="7258" formatCode="[$-409]d\-mmm\-yy;@">
                  <c:v>42802</c:v>
                </c:pt>
                <c:pt idx="7259" formatCode="[$-409]d\-mmm\-yy;@">
                  <c:v>42803</c:v>
                </c:pt>
                <c:pt idx="7260" formatCode="[$-409]d\-mmm\-yy;@">
                  <c:v>42804</c:v>
                </c:pt>
                <c:pt idx="7261" formatCode="[$-409]d\-mmm\-yy;@">
                  <c:v>42805</c:v>
                </c:pt>
                <c:pt idx="7262" formatCode="[$-409]d\-mmm\-yy;@">
                  <c:v>42806</c:v>
                </c:pt>
                <c:pt idx="7263" formatCode="[$-409]d\-mmm\-yy;@">
                  <c:v>42807</c:v>
                </c:pt>
                <c:pt idx="7264" formatCode="[$-409]d\-mmm\-yy;@">
                  <c:v>42808</c:v>
                </c:pt>
                <c:pt idx="7265" formatCode="[$-409]d\-mmm\-yy;@">
                  <c:v>42809</c:v>
                </c:pt>
                <c:pt idx="7266" formatCode="[$-409]d\-mmm\-yy;@">
                  <c:v>42810</c:v>
                </c:pt>
                <c:pt idx="7267" formatCode="[$-409]d\-mmm\-yy;@">
                  <c:v>42811</c:v>
                </c:pt>
                <c:pt idx="7268" formatCode="[$-409]d\-mmm\-yy;@">
                  <c:v>42812</c:v>
                </c:pt>
                <c:pt idx="7269" formatCode="[$-409]d\-mmm\-yy;@">
                  <c:v>42813</c:v>
                </c:pt>
                <c:pt idx="7270" formatCode="[$-409]d\-mmm\-yy;@">
                  <c:v>42814</c:v>
                </c:pt>
                <c:pt idx="7271" formatCode="[$-409]d\-mmm\-yy;@">
                  <c:v>42815</c:v>
                </c:pt>
                <c:pt idx="7272" formatCode="[$-409]d\-mmm\-yy;@">
                  <c:v>42816</c:v>
                </c:pt>
                <c:pt idx="7273" formatCode="[$-409]d\-mmm\-yy;@">
                  <c:v>42817</c:v>
                </c:pt>
                <c:pt idx="7274" formatCode="[$-409]d\-mmm\-yy;@">
                  <c:v>42818</c:v>
                </c:pt>
                <c:pt idx="7275" formatCode="[$-409]d\-mmm\-yy;@">
                  <c:v>42819</c:v>
                </c:pt>
                <c:pt idx="7276" formatCode="[$-409]d\-mmm\-yy;@">
                  <c:v>42820</c:v>
                </c:pt>
                <c:pt idx="7277" formatCode="[$-409]d\-mmm\-yy;@">
                  <c:v>42821</c:v>
                </c:pt>
                <c:pt idx="7278" formatCode="[$-409]d\-mmm\-yy;@">
                  <c:v>42822</c:v>
                </c:pt>
                <c:pt idx="7279" formatCode="[$-409]d\-mmm\-yy;@">
                  <c:v>42823</c:v>
                </c:pt>
                <c:pt idx="7280" formatCode="[$-409]d\-mmm\-yy;@">
                  <c:v>42824</c:v>
                </c:pt>
                <c:pt idx="7281" formatCode="[$-409]d\-mmm\-yy;@">
                  <c:v>42825</c:v>
                </c:pt>
                <c:pt idx="7282" formatCode="[$-409]d\-mmm\-yy;@">
                  <c:v>42826</c:v>
                </c:pt>
                <c:pt idx="7283" formatCode="[$-409]d\-mmm\-yy;@">
                  <c:v>42827</c:v>
                </c:pt>
                <c:pt idx="7284" formatCode="[$-409]d\-mmm\-yy;@">
                  <c:v>42828</c:v>
                </c:pt>
                <c:pt idx="7285" formatCode="[$-409]d\-mmm\-yy;@">
                  <c:v>42829</c:v>
                </c:pt>
                <c:pt idx="7286" formatCode="[$-409]d\-mmm\-yy;@">
                  <c:v>42830</c:v>
                </c:pt>
                <c:pt idx="7287" formatCode="[$-409]d\-mmm\-yy;@">
                  <c:v>42831</c:v>
                </c:pt>
                <c:pt idx="7288" formatCode="[$-409]d\-mmm\-yy;@">
                  <c:v>42832</c:v>
                </c:pt>
                <c:pt idx="7289" formatCode="[$-409]d\-mmm\-yy;@">
                  <c:v>42833</c:v>
                </c:pt>
                <c:pt idx="7290" formatCode="[$-409]d\-mmm\-yy;@">
                  <c:v>42834</c:v>
                </c:pt>
                <c:pt idx="7291" formatCode="[$-409]d\-mmm\-yy;@">
                  <c:v>42835</c:v>
                </c:pt>
                <c:pt idx="7292" formatCode="[$-409]d\-mmm\-yy;@">
                  <c:v>42836</c:v>
                </c:pt>
                <c:pt idx="7293" formatCode="[$-409]d\-mmm\-yy;@">
                  <c:v>42837</c:v>
                </c:pt>
                <c:pt idx="7294" formatCode="[$-409]d\-mmm\-yy;@">
                  <c:v>42838</c:v>
                </c:pt>
                <c:pt idx="7295" formatCode="[$-409]d\-mmm\-yy;@">
                  <c:v>42839</c:v>
                </c:pt>
                <c:pt idx="7296" formatCode="[$-409]d\-mmm\-yy;@">
                  <c:v>42840</c:v>
                </c:pt>
                <c:pt idx="7297" formatCode="[$-409]d\-mmm\-yy;@">
                  <c:v>42841</c:v>
                </c:pt>
                <c:pt idx="7298" formatCode="[$-409]d\-mmm\-yy;@">
                  <c:v>42842</c:v>
                </c:pt>
                <c:pt idx="7299" formatCode="[$-409]d\-mmm\-yy;@">
                  <c:v>42843</c:v>
                </c:pt>
                <c:pt idx="7300" formatCode="[$-409]d\-mmm\-yy;@">
                  <c:v>42844</c:v>
                </c:pt>
                <c:pt idx="7301" formatCode="[$-409]d\-mmm\-yy;@">
                  <c:v>42845</c:v>
                </c:pt>
                <c:pt idx="7302" formatCode="[$-409]d\-mmm\-yy;@">
                  <c:v>42846</c:v>
                </c:pt>
                <c:pt idx="7303" formatCode="[$-409]d\-mmm\-yy;@">
                  <c:v>42847</c:v>
                </c:pt>
                <c:pt idx="7304" formatCode="[$-409]d\-mmm\-yy;@">
                  <c:v>42848</c:v>
                </c:pt>
                <c:pt idx="7305" formatCode="[$-409]d\-mmm\-yy;@">
                  <c:v>42849</c:v>
                </c:pt>
                <c:pt idx="7306" formatCode="[$-409]d\-mmm\-yy;@">
                  <c:v>42850</c:v>
                </c:pt>
                <c:pt idx="7307" formatCode="[$-409]d\-mmm\-yy;@">
                  <c:v>42851</c:v>
                </c:pt>
                <c:pt idx="7308" formatCode="[$-409]d\-mmm\-yy;@">
                  <c:v>42852</c:v>
                </c:pt>
                <c:pt idx="7309" formatCode="[$-409]d\-mmm\-yy;@">
                  <c:v>42853</c:v>
                </c:pt>
                <c:pt idx="7310" formatCode="[$-409]d\-mmm\-yy;@">
                  <c:v>42854</c:v>
                </c:pt>
                <c:pt idx="7311" formatCode="[$-409]d\-mmm\-yy;@">
                  <c:v>42855</c:v>
                </c:pt>
                <c:pt idx="7312" formatCode="[$-409]d\-mmm\-yy;@">
                  <c:v>42856</c:v>
                </c:pt>
                <c:pt idx="7313" formatCode="[$-409]d\-mmm\-yy;@">
                  <c:v>42857</c:v>
                </c:pt>
                <c:pt idx="7314" formatCode="[$-409]d\-mmm\-yy;@">
                  <c:v>42858</c:v>
                </c:pt>
                <c:pt idx="7315" formatCode="[$-409]d\-mmm\-yy;@">
                  <c:v>42859</c:v>
                </c:pt>
                <c:pt idx="7316" formatCode="[$-409]d\-mmm\-yy;@">
                  <c:v>42860</c:v>
                </c:pt>
                <c:pt idx="7317" formatCode="[$-409]d\-mmm\-yy;@">
                  <c:v>42861</c:v>
                </c:pt>
                <c:pt idx="7318" formatCode="[$-409]d\-mmm\-yy;@">
                  <c:v>42862</c:v>
                </c:pt>
                <c:pt idx="7319" formatCode="[$-409]d\-mmm\-yy;@">
                  <c:v>42863</c:v>
                </c:pt>
                <c:pt idx="7320" formatCode="[$-409]d\-mmm\-yy;@">
                  <c:v>42864</c:v>
                </c:pt>
                <c:pt idx="7321" formatCode="[$-409]d\-mmm\-yy;@">
                  <c:v>42865</c:v>
                </c:pt>
                <c:pt idx="7322" formatCode="[$-409]d\-mmm\-yy;@">
                  <c:v>42866</c:v>
                </c:pt>
                <c:pt idx="7323" formatCode="[$-409]d\-mmm\-yy;@">
                  <c:v>42867</c:v>
                </c:pt>
                <c:pt idx="7324" formatCode="[$-409]d\-mmm\-yy;@">
                  <c:v>42868</c:v>
                </c:pt>
                <c:pt idx="7325" formatCode="[$-409]d\-mmm\-yy;@">
                  <c:v>42869</c:v>
                </c:pt>
                <c:pt idx="7326" formatCode="[$-409]d\-mmm\-yy;@">
                  <c:v>42870</c:v>
                </c:pt>
                <c:pt idx="7327" formatCode="[$-409]d\-mmm\-yy;@">
                  <c:v>42871</c:v>
                </c:pt>
                <c:pt idx="7328" formatCode="[$-409]d\-mmm\-yy;@">
                  <c:v>42872</c:v>
                </c:pt>
                <c:pt idx="7329" formatCode="[$-409]d\-mmm\-yy;@">
                  <c:v>42873</c:v>
                </c:pt>
                <c:pt idx="7330" formatCode="[$-409]d\-mmm\-yy;@">
                  <c:v>42874</c:v>
                </c:pt>
                <c:pt idx="7331" formatCode="[$-409]d\-mmm\-yy;@">
                  <c:v>42875</c:v>
                </c:pt>
                <c:pt idx="7332" formatCode="[$-409]d\-mmm\-yy;@">
                  <c:v>42876</c:v>
                </c:pt>
                <c:pt idx="7333" formatCode="[$-409]d\-mmm\-yy;@">
                  <c:v>42877</c:v>
                </c:pt>
                <c:pt idx="7334" formatCode="[$-409]d\-mmm\-yy;@">
                  <c:v>42878</c:v>
                </c:pt>
                <c:pt idx="7335" formatCode="[$-409]d\-mmm\-yy;@">
                  <c:v>42879</c:v>
                </c:pt>
                <c:pt idx="7336" formatCode="[$-409]d\-mmm\-yy;@">
                  <c:v>42880</c:v>
                </c:pt>
                <c:pt idx="7337" formatCode="[$-409]d\-mmm\-yy;@">
                  <c:v>42881</c:v>
                </c:pt>
                <c:pt idx="7338" formatCode="[$-409]d\-mmm\-yy;@">
                  <c:v>42882</c:v>
                </c:pt>
                <c:pt idx="7339" formatCode="[$-409]d\-mmm\-yy;@">
                  <c:v>42883</c:v>
                </c:pt>
                <c:pt idx="7340" formatCode="[$-409]d\-mmm\-yy;@">
                  <c:v>42884</c:v>
                </c:pt>
                <c:pt idx="7341" formatCode="[$-409]d\-mmm\-yy;@">
                  <c:v>42885</c:v>
                </c:pt>
                <c:pt idx="7342" formatCode="[$-409]d\-mmm\-yy;@">
                  <c:v>42886</c:v>
                </c:pt>
                <c:pt idx="7343" formatCode="[$-409]d\-mmm\-yy;@">
                  <c:v>42887</c:v>
                </c:pt>
                <c:pt idx="7344" formatCode="[$-409]d\-mmm\-yy;@">
                  <c:v>42888</c:v>
                </c:pt>
                <c:pt idx="7345" formatCode="[$-409]d\-mmm\-yy;@">
                  <c:v>42889</c:v>
                </c:pt>
                <c:pt idx="7346" formatCode="[$-409]d\-mmm\-yy;@">
                  <c:v>42890</c:v>
                </c:pt>
                <c:pt idx="7347" formatCode="[$-409]d\-mmm\-yy;@">
                  <c:v>42891</c:v>
                </c:pt>
                <c:pt idx="7348" formatCode="[$-409]d\-mmm\-yy;@">
                  <c:v>42892</c:v>
                </c:pt>
                <c:pt idx="7349" formatCode="[$-409]d\-mmm\-yy;@">
                  <c:v>42893</c:v>
                </c:pt>
                <c:pt idx="7350" formatCode="[$-409]d\-mmm\-yy;@">
                  <c:v>42894</c:v>
                </c:pt>
                <c:pt idx="7351" formatCode="[$-409]d\-mmm\-yy;@">
                  <c:v>42895</c:v>
                </c:pt>
                <c:pt idx="7352" formatCode="[$-409]d\-mmm\-yy;@">
                  <c:v>42896</c:v>
                </c:pt>
                <c:pt idx="7353" formatCode="[$-409]d\-mmm\-yy;@">
                  <c:v>42897</c:v>
                </c:pt>
                <c:pt idx="7354" formatCode="[$-409]d\-mmm\-yy;@">
                  <c:v>42898</c:v>
                </c:pt>
                <c:pt idx="7355" formatCode="[$-409]d\-mmm\-yy;@">
                  <c:v>42899</c:v>
                </c:pt>
                <c:pt idx="7356" formatCode="[$-409]d\-mmm\-yy;@">
                  <c:v>42900</c:v>
                </c:pt>
                <c:pt idx="7357" formatCode="[$-409]d\-mmm\-yy;@">
                  <c:v>42901</c:v>
                </c:pt>
                <c:pt idx="7358" formatCode="[$-409]d\-mmm\-yy;@">
                  <c:v>42902</c:v>
                </c:pt>
                <c:pt idx="7359" formatCode="[$-409]d\-mmm\-yy;@">
                  <c:v>42903</c:v>
                </c:pt>
                <c:pt idx="7360" formatCode="[$-409]d\-mmm\-yy;@">
                  <c:v>42904</c:v>
                </c:pt>
                <c:pt idx="7361" formatCode="[$-409]d\-mmm\-yy;@">
                  <c:v>42905</c:v>
                </c:pt>
                <c:pt idx="7362" formatCode="[$-409]d\-mmm\-yy;@">
                  <c:v>42906</c:v>
                </c:pt>
                <c:pt idx="7363" formatCode="[$-409]d\-mmm\-yy;@">
                  <c:v>42907</c:v>
                </c:pt>
                <c:pt idx="7364" formatCode="[$-409]d\-mmm\-yy;@">
                  <c:v>42908</c:v>
                </c:pt>
                <c:pt idx="7365" formatCode="[$-409]d\-mmm\-yy;@">
                  <c:v>42909</c:v>
                </c:pt>
                <c:pt idx="7366" formatCode="[$-409]d\-mmm\-yy;@">
                  <c:v>42910</c:v>
                </c:pt>
                <c:pt idx="7367" formatCode="[$-409]d\-mmm\-yy;@">
                  <c:v>42911</c:v>
                </c:pt>
                <c:pt idx="7368" formatCode="[$-409]d\-mmm\-yy;@">
                  <c:v>42912</c:v>
                </c:pt>
                <c:pt idx="7369" formatCode="[$-409]d\-mmm\-yy;@">
                  <c:v>42913</c:v>
                </c:pt>
                <c:pt idx="7370" formatCode="[$-409]d\-mmm\-yy;@">
                  <c:v>42914</c:v>
                </c:pt>
                <c:pt idx="7371" formatCode="[$-409]d\-mmm\-yy;@">
                  <c:v>42915</c:v>
                </c:pt>
                <c:pt idx="7372" formatCode="[$-409]d\-mmm\-yy;@">
                  <c:v>42916</c:v>
                </c:pt>
                <c:pt idx="7373" formatCode="[$-409]d\-mmm\-yy;@">
                  <c:v>42917</c:v>
                </c:pt>
                <c:pt idx="7374" formatCode="[$-409]d\-mmm\-yy;@">
                  <c:v>42918</c:v>
                </c:pt>
                <c:pt idx="7375" formatCode="[$-409]d\-mmm\-yy;@">
                  <c:v>42919</c:v>
                </c:pt>
                <c:pt idx="7376" formatCode="[$-409]d\-mmm\-yy;@">
                  <c:v>42920</c:v>
                </c:pt>
                <c:pt idx="7377" formatCode="[$-409]d\-mmm\-yy;@">
                  <c:v>42921</c:v>
                </c:pt>
                <c:pt idx="7378" formatCode="[$-409]d\-mmm\-yy;@">
                  <c:v>42922</c:v>
                </c:pt>
                <c:pt idx="7379" formatCode="[$-409]d\-mmm\-yy;@">
                  <c:v>42923</c:v>
                </c:pt>
                <c:pt idx="7380" formatCode="[$-409]d\-mmm\-yy;@">
                  <c:v>42924</c:v>
                </c:pt>
                <c:pt idx="7381" formatCode="[$-409]d\-mmm\-yy;@">
                  <c:v>42925</c:v>
                </c:pt>
                <c:pt idx="7382" formatCode="[$-409]d\-mmm\-yy;@">
                  <c:v>42926</c:v>
                </c:pt>
                <c:pt idx="7383" formatCode="[$-409]d\-mmm\-yy;@">
                  <c:v>42927</c:v>
                </c:pt>
                <c:pt idx="7384" formatCode="[$-409]d\-mmm\-yy;@">
                  <c:v>42928</c:v>
                </c:pt>
                <c:pt idx="7385" formatCode="[$-409]d\-mmm\-yy;@">
                  <c:v>42929</c:v>
                </c:pt>
                <c:pt idx="7386" formatCode="[$-409]d\-mmm\-yy;@">
                  <c:v>42930</c:v>
                </c:pt>
                <c:pt idx="7387" formatCode="[$-409]d\-mmm\-yy;@">
                  <c:v>42931</c:v>
                </c:pt>
                <c:pt idx="7388" formatCode="[$-409]d\-mmm\-yy;@">
                  <c:v>42932</c:v>
                </c:pt>
                <c:pt idx="7389" formatCode="[$-409]d\-mmm\-yy;@">
                  <c:v>42933</c:v>
                </c:pt>
                <c:pt idx="7390" formatCode="[$-409]d\-mmm\-yy;@">
                  <c:v>42934</c:v>
                </c:pt>
                <c:pt idx="7391" formatCode="[$-409]d\-mmm\-yy;@">
                  <c:v>42935</c:v>
                </c:pt>
                <c:pt idx="7392" formatCode="[$-409]d\-mmm\-yy;@">
                  <c:v>42936</c:v>
                </c:pt>
                <c:pt idx="7393" formatCode="[$-409]d\-mmm\-yy;@">
                  <c:v>42937</c:v>
                </c:pt>
                <c:pt idx="7394" formatCode="[$-409]d\-mmm\-yy;@">
                  <c:v>42938</c:v>
                </c:pt>
                <c:pt idx="7395" formatCode="[$-409]d\-mmm\-yy;@">
                  <c:v>42939</c:v>
                </c:pt>
                <c:pt idx="7396" formatCode="[$-409]d\-mmm\-yy;@">
                  <c:v>42940</c:v>
                </c:pt>
                <c:pt idx="7397" formatCode="[$-409]d\-mmm\-yy;@">
                  <c:v>42941</c:v>
                </c:pt>
                <c:pt idx="7398" formatCode="[$-409]d\-mmm\-yy;@">
                  <c:v>42942</c:v>
                </c:pt>
                <c:pt idx="7399" formatCode="[$-409]d\-mmm\-yy;@">
                  <c:v>42943</c:v>
                </c:pt>
                <c:pt idx="7400" formatCode="[$-409]d\-mmm\-yy;@">
                  <c:v>42944</c:v>
                </c:pt>
                <c:pt idx="7401" formatCode="[$-409]d\-mmm\-yy;@">
                  <c:v>42945</c:v>
                </c:pt>
                <c:pt idx="7402" formatCode="[$-409]d\-mmm\-yy;@">
                  <c:v>42946</c:v>
                </c:pt>
                <c:pt idx="7403" formatCode="[$-409]d\-mmm\-yy;@">
                  <c:v>42947</c:v>
                </c:pt>
                <c:pt idx="7404" formatCode="[$-409]d\-mmm\-yy;@">
                  <c:v>42948</c:v>
                </c:pt>
                <c:pt idx="7405" formatCode="[$-409]d\-mmm\-yy;@">
                  <c:v>42949</c:v>
                </c:pt>
                <c:pt idx="7406" formatCode="[$-409]d\-mmm\-yy;@">
                  <c:v>42950</c:v>
                </c:pt>
                <c:pt idx="7407" formatCode="[$-409]d\-mmm\-yy;@">
                  <c:v>42951</c:v>
                </c:pt>
                <c:pt idx="7408" formatCode="[$-409]d\-mmm\-yy;@">
                  <c:v>42952</c:v>
                </c:pt>
                <c:pt idx="7409" formatCode="[$-409]d\-mmm\-yy;@">
                  <c:v>42953</c:v>
                </c:pt>
                <c:pt idx="7410" formatCode="[$-409]d\-mmm\-yy;@">
                  <c:v>42954</c:v>
                </c:pt>
                <c:pt idx="7411" formatCode="[$-409]d\-mmm\-yy;@">
                  <c:v>42955</c:v>
                </c:pt>
                <c:pt idx="7412" formatCode="[$-409]d\-mmm\-yy;@">
                  <c:v>42956</c:v>
                </c:pt>
                <c:pt idx="7413" formatCode="[$-409]d\-mmm\-yy;@">
                  <c:v>42957</c:v>
                </c:pt>
                <c:pt idx="7414" formatCode="[$-409]d\-mmm\-yy;@">
                  <c:v>42958</c:v>
                </c:pt>
                <c:pt idx="7415" formatCode="[$-409]d\-mmm\-yy;@">
                  <c:v>42959</c:v>
                </c:pt>
                <c:pt idx="7416" formatCode="[$-409]d\-mmm\-yy;@">
                  <c:v>42960</c:v>
                </c:pt>
                <c:pt idx="7417" formatCode="[$-409]d\-mmm\-yy;@">
                  <c:v>42961</c:v>
                </c:pt>
                <c:pt idx="7418" formatCode="[$-409]d\-mmm\-yy;@">
                  <c:v>42962</c:v>
                </c:pt>
                <c:pt idx="7419" formatCode="[$-409]d\-mmm\-yy;@">
                  <c:v>42963</c:v>
                </c:pt>
                <c:pt idx="7420" formatCode="[$-409]d\-mmm\-yy;@">
                  <c:v>42964</c:v>
                </c:pt>
                <c:pt idx="7421" formatCode="[$-409]d\-mmm\-yy;@">
                  <c:v>42965</c:v>
                </c:pt>
                <c:pt idx="7422" formatCode="[$-409]d\-mmm\-yy;@">
                  <c:v>42966</c:v>
                </c:pt>
                <c:pt idx="7423" formatCode="[$-409]d\-mmm\-yy;@">
                  <c:v>42967</c:v>
                </c:pt>
                <c:pt idx="7424" formatCode="[$-409]d\-mmm\-yy;@">
                  <c:v>42968</c:v>
                </c:pt>
                <c:pt idx="7425" formatCode="[$-409]d\-mmm\-yy;@">
                  <c:v>42969</c:v>
                </c:pt>
                <c:pt idx="7426" formatCode="[$-409]d\-mmm\-yy;@">
                  <c:v>42970</c:v>
                </c:pt>
                <c:pt idx="7427" formatCode="[$-409]d\-mmm\-yy;@">
                  <c:v>42971</c:v>
                </c:pt>
                <c:pt idx="7428" formatCode="[$-409]d\-mmm\-yy;@">
                  <c:v>42972</c:v>
                </c:pt>
                <c:pt idx="7429" formatCode="[$-409]d\-mmm\-yy;@">
                  <c:v>42973</c:v>
                </c:pt>
                <c:pt idx="7430" formatCode="[$-409]d\-mmm\-yy;@">
                  <c:v>42974</c:v>
                </c:pt>
                <c:pt idx="7431" formatCode="[$-409]d\-mmm\-yy;@">
                  <c:v>42975</c:v>
                </c:pt>
                <c:pt idx="7432" formatCode="[$-409]d\-mmm\-yy;@">
                  <c:v>42976</c:v>
                </c:pt>
                <c:pt idx="7433" formatCode="[$-409]d\-mmm\-yy;@">
                  <c:v>42977</c:v>
                </c:pt>
                <c:pt idx="7434" formatCode="[$-409]d\-mmm\-yy;@">
                  <c:v>42978</c:v>
                </c:pt>
                <c:pt idx="7435" formatCode="[$-409]d\-mmm\-yy;@">
                  <c:v>42979</c:v>
                </c:pt>
                <c:pt idx="7436" formatCode="[$-409]d\-mmm\-yy;@">
                  <c:v>42980</c:v>
                </c:pt>
                <c:pt idx="7437" formatCode="[$-409]d\-mmm\-yy;@">
                  <c:v>42981</c:v>
                </c:pt>
                <c:pt idx="7438" formatCode="[$-409]d\-mmm\-yy;@">
                  <c:v>42982</c:v>
                </c:pt>
                <c:pt idx="7439" formatCode="[$-409]d\-mmm\-yy;@">
                  <c:v>42983</c:v>
                </c:pt>
                <c:pt idx="7440" formatCode="[$-409]d\-mmm\-yy;@">
                  <c:v>42984</c:v>
                </c:pt>
                <c:pt idx="7441" formatCode="[$-409]d\-mmm\-yy;@">
                  <c:v>42985</c:v>
                </c:pt>
                <c:pt idx="7442" formatCode="[$-409]d\-mmm\-yy;@">
                  <c:v>42986</c:v>
                </c:pt>
                <c:pt idx="7443" formatCode="[$-409]d\-mmm\-yy;@">
                  <c:v>42987</c:v>
                </c:pt>
                <c:pt idx="7444" formatCode="[$-409]d\-mmm\-yy;@">
                  <c:v>42988</c:v>
                </c:pt>
                <c:pt idx="7445" formatCode="[$-409]d\-mmm\-yy;@">
                  <c:v>42989</c:v>
                </c:pt>
                <c:pt idx="7446" formatCode="[$-409]d\-mmm\-yy;@">
                  <c:v>42990</c:v>
                </c:pt>
                <c:pt idx="7447" formatCode="[$-409]d\-mmm\-yy;@">
                  <c:v>42991</c:v>
                </c:pt>
                <c:pt idx="7448" formatCode="[$-409]d\-mmm\-yy;@">
                  <c:v>42992</c:v>
                </c:pt>
                <c:pt idx="7449" formatCode="[$-409]d\-mmm\-yy;@">
                  <c:v>42993</c:v>
                </c:pt>
                <c:pt idx="7450" formatCode="[$-409]d\-mmm\-yy;@">
                  <c:v>42994</c:v>
                </c:pt>
                <c:pt idx="7451" formatCode="[$-409]d\-mmm\-yy;@">
                  <c:v>42995</c:v>
                </c:pt>
                <c:pt idx="7452" formatCode="[$-409]d\-mmm\-yy;@">
                  <c:v>42996</c:v>
                </c:pt>
                <c:pt idx="7453" formatCode="[$-409]d\-mmm\-yy;@">
                  <c:v>42997</c:v>
                </c:pt>
                <c:pt idx="7454" formatCode="[$-409]d\-mmm\-yy;@">
                  <c:v>42998</c:v>
                </c:pt>
                <c:pt idx="7455" formatCode="[$-409]d\-mmm\-yy;@">
                  <c:v>42999</c:v>
                </c:pt>
                <c:pt idx="7456" formatCode="[$-409]d\-mmm\-yy;@">
                  <c:v>43000</c:v>
                </c:pt>
                <c:pt idx="7457" formatCode="[$-409]d\-mmm\-yy;@">
                  <c:v>43001</c:v>
                </c:pt>
                <c:pt idx="7458" formatCode="[$-409]d\-mmm\-yy;@">
                  <c:v>43002</c:v>
                </c:pt>
                <c:pt idx="7459" formatCode="[$-409]d\-mmm\-yy;@">
                  <c:v>43003</c:v>
                </c:pt>
                <c:pt idx="7460" formatCode="[$-409]d\-mmm\-yy;@">
                  <c:v>43004</c:v>
                </c:pt>
                <c:pt idx="7461" formatCode="[$-409]d\-mmm\-yy;@">
                  <c:v>43005</c:v>
                </c:pt>
                <c:pt idx="7462" formatCode="[$-409]d\-mmm\-yy;@">
                  <c:v>43006</c:v>
                </c:pt>
                <c:pt idx="7463" formatCode="[$-409]d\-mmm\-yy;@">
                  <c:v>43007</c:v>
                </c:pt>
                <c:pt idx="7464" formatCode="[$-409]d\-mmm\-yy;@">
                  <c:v>43008</c:v>
                </c:pt>
                <c:pt idx="7465" formatCode="[$-409]d\-mmm\-yy;@">
                  <c:v>43009</c:v>
                </c:pt>
                <c:pt idx="7466" formatCode="[$-409]d\-mmm\-yy;@">
                  <c:v>43010</c:v>
                </c:pt>
                <c:pt idx="7467" formatCode="[$-409]d\-mmm\-yy;@">
                  <c:v>43011</c:v>
                </c:pt>
                <c:pt idx="7468" formatCode="[$-409]d\-mmm\-yy;@">
                  <c:v>43012</c:v>
                </c:pt>
                <c:pt idx="7469" formatCode="[$-409]d\-mmm\-yy;@">
                  <c:v>43013</c:v>
                </c:pt>
                <c:pt idx="7470" formatCode="[$-409]d\-mmm\-yy;@">
                  <c:v>43014</c:v>
                </c:pt>
                <c:pt idx="7471" formatCode="[$-409]d\-mmm\-yy;@">
                  <c:v>43015</c:v>
                </c:pt>
                <c:pt idx="7472" formatCode="[$-409]d\-mmm\-yy;@">
                  <c:v>43016</c:v>
                </c:pt>
                <c:pt idx="7473" formatCode="[$-409]d\-mmm\-yy;@">
                  <c:v>43017</c:v>
                </c:pt>
                <c:pt idx="7474" formatCode="[$-409]d\-mmm\-yy;@">
                  <c:v>43018</c:v>
                </c:pt>
                <c:pt idx="7475" formatCode="[$-409]d\-mmm\-yy;@">
                  <c:v>43019</c:v>
                </c:pt>
                <c:pt idx="7476" formatCode="[$-409]d\-mmm\-yy;@">
                  <c:v>43020</c:v>
                </c:pt>
                <c:pt idx="7477" formatCode="[$-409]d\-mmm\-yy;@">
                  <c:v>43021</c:v>
                </c:pt>
                <c:pt idx="7478" formatCode="[$-409]d\-mmm\-yy;@">
                  <c:v>43022</c:v>
                </c:pt>
                <c:pt idx="7479" formatCode="[$-409]d\-mmm\-yy;@">
                  <c:v>43023</c:v>
                </c:pt>
                <c:pt idx="7480" formatCode="[$-409]d\-mmm\-yy;@">
                  <c:v>43024</c:v>
                </c:pt>
                <c:pt idx="7481" formatCode="[$-409]d\-mmm\-yy;@">
                  <c:v>43025</c:v>
                </c:pt>
                <c:pt idx="7482" formatCode="[$-409]d\-mmm\-yy;@">
                  <c:v>43026</c:v>
                </c:pt>
                <c:pt idx="7483" formatCode="[$-409]d\-mmm\-yy;@">
                  <c:v>43027</c:v>
                </c:pt>
                <c:pt idx="7484" formatCode="[$-409]d\-mmm\-yy;@">
                  <c:v>43028</c:v>
                </c:pt>
                <c:pt idx="7485" formatCode="[$-409]d\-mmm\-yy;@">
                  <c:v>43029</c:v>
                </c:pt>
                <c:pt idx="7486" formatCode="[$-409]d\-mmm\-yy;@">
                  <c:v>43030</c:v>
                </c:pt>
                <c:pt idx="7487" formatCode="[$-409]d\-mmm\-yy;@">
                  <c:v>43031</c:v>
                </c:pt>
                <c:pt idx="7488" formatCode="[$-409]d\-mmm\-yy;@">
                  <c:v>43032</c:v>
                </c:pt>
                <c:pt idx="7489" formatCode="[$-409]d\-mmm\-yy;@">
                  <c:v>43033</c:v>
                </c:pt>
                <c:pt idx="7490" formatCode="[$-409]d\-mmm\-yy;@">
                  <c:v>43034</c:v>
                </c:pt>
                <c:pt idx="7491" formatCode="[$-409]d\-mmm\-yy;@">
                  <c:v>43035</c:v>
                </c:pt>
                <c:pt idx="7492" formatCode="[$-409]d\-mmm\-yy;@">
                  <c:v>43036</c:v>
                </c:pt>
                <c:pt idx="7493" formatCode="[$-409]d\-mmm\-yy;@">
                  <c:v>43037</c:v>
                </c:pt>
                <c:pt idx="7494" formatCode="[$-409]d\-mmm\-yy;@">
                  <c:v>43038</c:v>
                </c:pt>
                <c:pt idx="7495" formatCode="[$-409]d\-mmm\-yy;@">
                  <c:v>43039</c:v>
                </c:pt>
                <c:pt idx="7496" formatCode="[$-409]d\-mmm\-yy;@">
                  <c:v>43040</c:v>
                </c:pt>
                <c:pt idx="7497" formatCode="[$-409]d\-mmm\-yy;@">
                  <c:v>43041</c:v>
                </c:pt>
                <c:pt idx="7498" formatCode="[$-409]d\-mmm\-yy;@">
                  <c:v>43042</c:v>
                </c:pt>
                <c:pt idx="7499" formatCode="[$-409]d\-mmm\-yy;@">
                  <c:v>43043</c:v>
                </c:pt>
                <c:pt idx="7500" formatCode="[$-409]d\-mmm\-yy;@">
                  <c:v>43044</c:v>
                </c:pt>
                <c:pt idx="7501" formatCode="[$-409]d\-mmm\-yy;@">
                  <c:v>43045</c:v>
                </c:pt>
                <c:pt idx="7502" formatCode="[$-409]d\-mmm\-yy;@">
                  <c:v>43046</c:v>
                </c:pt>
                <c:pt idx="7503" formatCode="[$-409]d\-mmm\-yy;@">
                  <c:v>43047</c:v>
                </c:pt>
                <c:pt idx="7504" formatCode="[$-409]d\-mmm\-yy;@">
                  <c:v>43048</c:v>
                </c:pt>
                <c:pt idx="7505" formatCode="[$-409]d\-mmm\-yy;@">
                  <c:v>43049</c:v>
                </c:pt>
                <c:pt idx="7506" formatCode="[$-409]d\-mmm\-yy;@">
                  <c:v>43050</c:v>
                </c:pt>
                <c:pt idx="7507" formatCode="[$-409]d\-mmm\-yy;@">
                  <c:v>43051</c:v>
                </c:pt>
                <c:pt idx="7508" formatCode="[$-409]d\-mmm\-yy;@">
                  <c:v>43052</c:v>
                </c:pt>
                <c:pt idx="7509" formatCode="[$-409]d\-mmm\-yy;@">
                  <c:v>43053</c:v>
                </c:pt>
                <c:pt idx="7510" formatCode="[$-409]d\-mmm\-yy;@">
                  <c:v>43054</c:v>
                </c:pt>
                <c:pt idx="7511" formatCode="[$-409]d\-mmm\-yy;@">
                  <c:v>43055</c:v>
                </c:pt>
                <c:pt idx="7512" formatCode="[$-409]d\-mmm\-yy;@">
                  <c:v>43056</c:v>
                </c:pt>
                <c:pt idx="7513" formatCode="[$-409]d\-mmm\-yy;@">
                  <c:v>43057</c:v>
                </c:pt>
                <c:pt idx="7514" formatCode="[$-409]d\-mmm\-yy;@">
                  <c:v>43058</c:v>
                </c:pt>
                <c:pt idx="7515" formatCode="[$-409]d\-mmm\-yy;@">
                  <c:v>43059</c:v>
                </c:pt>
                <c:pt idx="7516" formatCode="[$-409]d\-mmm\-yy;@">
                  <c:v>43060</c:v>
                </c:pt>
                <c:pt idx="7517" formatCode="[$-409]d\-mmm\-yy;@">
                  <c:v>43061</c:v>
                </c:pt>
                <c:pt idx="7518" formatCode="[$-409]d\-mmm\-yy;@">
                  <c:v>43062</c:v>
                </c:pt>
                <c:pt idx="7519" formatCode="[$-409]d\-mmm\-yy;@">
                  <c:v>43063</c:v>
                </c:pt>
                <c:pt idx="7520" formatCode="[$-409]d\-mmm\-yy;@">
                  <c:v>43064</c:v>
                </c:pt>
                <c:pt idx="7521" formatCode="[$-409]d\-mmm\-yy;@">
                  <c:v>43065</c:v>
                </c:pt>
                <c:pt idx="7522" formatCode="[$-409]d\-mmm\-yy;@">
                  <c:v>43066</c:v>
                </c:pt>
                <c:pt idx="7523" formatCode="[$-409]d\-mmm\-yy;@">
                  <c:v>43067</c:v>
                </c:pt>
                <c:pt idx="7524" formatCode="[$-409]d\-mmm\-yy;@">
                  <c:v>43068</c:v>
                </c:pt>
                <c:pt idx="7525" formatCode="[$-409]d\-mmm\-yy;@">
                  <c:v>43069</c:v>
                </c:pt>
                <c:pt idx="7526" formatCode="[$-409]d\-mmm\-yy;@">
                  <c:v>43070</c:v>
                </c:pt>
                <c:pt idx="7527" formatCode="[$-409]d\-mmm\-yy;@">
                  <c:v>43071</c:v>
                </c:pt>
                <c:pt idx="7528" formatCode="[$-409]d\-mmm\-yy;@">
                  <c:v>43072</c:v>
                </c:pt>
                <c:pt idx="7529" formatCode="[$-409]d\-mmm\-yy;@">
                  <c:v>43073</c:v>
                </c:pt>
                <c:pt idx="7530" formatCode="[$-409]d\-mmm\-yy;@">
                  <c:v>43074</c:v>
                </c:pt>
                <c:pt idx="7531" formatCode="[$-409]d\-mmm\-yy;@">
                  <c:v>43075</c:v>
                </c:pt>
                <c:pt idx="7532" formatCode="[$-409]d\-mmm\-yy;@">
                  <c:v>43076</c:v>
                </c:pt>
                <c:pt idx="7533" formatCode="[$-409]d\-mmm\-yy;@">
                  <c:v>43077</c:v>
                </c:pt>
                <c:pt idx="7534" formatCode="[$-409]d\-mmm\-yy;@">
                  <c:v>43078</c:v>
                </c:pt>
                <c:pt idx="7535" formatCode="[$-409]d\-mmm\-yy;@">
                  <c:v>43079</c:v>
                </c:pt>
                <c:pt idx="7536" formatCode="[$-409]d\-mmm\-yy;@">
                  <c:v>43080</c:v>
                </c:pt>
                <c:pt idx="7537" formatCode="[$-409]d\-mmm\-yy;@">
                  <c:v>43081</c:v>
                </c:pt>
                <c:pt idx="7538" formatCode="[$-409]d\-mmm\-yy;@">
                  <c:v>43082</c:v>
                </c:pt>
                <c:pt idx="7539" formatCode="[$-409]d\-mmm\-yy;@">
                  <c:v>43083</c:v>
                </c:pt>
                <c:pt idx="7540" formatCode="[$-409]d\-mmm\-yy;@">
                  <c:v>43084</c:v>
                </c:pt>
                <c:pt idx="7541" formatCode="[$-409]d\-mmm\-yy;@">
                  <c:v>43085</c:v>
                </c:pt>
                <c:pt idx="7542" formatCode="[$-409]d\-mmm\-yy;@">
                  <c:v>43086</c:v>
                </c:pt>
                <c:pt idx="7543" formatCode="[$-409]d\-mmm\-yy;@">
                  <c:v>43087</c:v>
                </c:pt>
                <c:pt idx="7544" formatCode="[$-409]d\-mmm\-yy;@">
                  <c:v>43088</c:v>
                </c:pt>
                <c:pt idx="7545" formatCode="[$-409]d\-mmm\-yy;@">
                  <c:v>43089</c:v>
                </c:pt>
                <c:pt idx="7546" formatCode="[$-409]d\-mmm\-yy;@">
                  <c:v>43090</c:v>
                </c:pt>
                <c:pt idx="7547" formatCode="[$-409]d\-mmm\-yy;@">
                  <c:v>43091</c:v>
                </c:pt>
                <c:pt idx="7548" formatCode="[$-409]d\-mmm\-yy;@">
                  <c:v>43092</c:v>
                </c:pt>
                <c:pt idx="7549" formatCode="[$-409]d\-mmm\-yy;@">
                  <c:v>43093</c:v>
                </c:pt>
                <c:pt idx="7550" formatCode="[$-409]d\-mmm\-yy;@">
                  <c:v>43094</c:v>
                </c:pt>
                <c:pt idx="7551" formatCode="[$-409]d\-mmm\-yy;@">
                  <c:v>43095</c:v>
                </c:pt>
                <c:pt idx="7552" formatCode="[$-409]d\-mmm\-yy;@">
                  <c:v>43096</c:v>
                </c:pt>
                <c:pt idx="7553" formatCode="[$-409]d\-mmm\-yy;@">
                  <c:v>43097</c:v>
                </c:pt>
                <c:pt idx="7554" formatCode="[$-409]d\-mmm\-yy;@">
                  <c:v>43098</c:v>
                </c:pt>
                <c:pt idx="7555" formatCode="[$-409]d\-mmm\-yy;@">
                  <c:v>43099</c:v>
                </c:pt>
                <c:pt idx="7556" formatCode="[$-409]d\-mmm\-yy;@">
                  <c:v>43100</c:v>
                </c:pt>
                <c:pt idx="7557" formatCode="[$-409]d\-mmm\-yy;@">
                  <c:v>43101</c:v>
                </c:pt>
                <c:pt idx="7558" formatCode="[$-409]d\-mmm\-yy;@">
                  <c:v>43102</c:v>
                </c:pt>
                <c:pt idx="7559" formatCode="[$-409]d\-mmm\-yy;@">
                  <c:v>43103</c:v>
                </c:pt>
                <c:pt idx="7560" formatCode="[$-409]d\-mmm\-yy;@">
                  <c:v>43104</c:v>
                </c:pt>
                <c:pt idx="7561" formatCode="[$-409]d\-mmm\-yy;@">
                  <c:v>43105</c:v>
                </c:pt>
                <c:pt idx="7562" formatCode="[$-409]d\-mmm\-yy;@">
                  <c:v>43106</c:v>
                </c:pt>
                <c:pt idx="7563" formatCode="[$-409]d\-mmm\-yy;@">
                  <c:v>43107</c:v>
                </c:pt>
                <c:pt idx="7564" formatCode="[$-409]d\-mmm\-yy;@">
                  <c:v>43108</c:v>
                </c:pt>
                <c:pt idx="7565" formatCode="[$-409]d\-mmm\-yy;@">
                  <c:v>43109</c:v>
                </c:pt>
                <c:pt idx="7566" formatCode="[$-409]d\-mmm\-yy;@">
                  <c:v>43110</c:v>
                </c:pt>
                <c:pt idx="7567" formatCode="[$-409]d\-mmm\-yy;@">
                  <c:v>43111</c:v>
                </c:pt>
                <c:pt idx="7568" formatCode="[$-409]d\-mmm\-yy;@">
                  <c:v>43112</c:v>
                </c:pt>
                <c:pt idx="7569" formatCode="[$-409]d\-mmm\-yy;@">
                  <c:v>43113</c:v>
                </c:pt>
                <c:pt idx="7570" formatCode="[$-409]d\-mmm\-yy;@">
                  <c:v>43114</c:v>
                </c:pt>
                <c:pt idx="7571" formatCode="[$-409]d\-mmm\-yy;@">
                  <c:v>43115</c:v>
                </c:pt>
                <c:pt idx="7572" formatCode="[$-409]d\-mmm\-yy;@">
                  <c:v>43116</c:v>
                </c:pt>
                <c:pt idx="7573" formatCode="[$-409]d\-mmm\-yy;@">
                  <c:v>43117</c:v>
                </c:pt>
                <c:pt idx="7574" formatCode="[$-409]d\-mmm\-yy;@">
                  <c:v>43118</c:v>
                </c:pt>
                <c:pt idx="7575" formatCode="[$-409]d\-mmm\-yy;@">
                  <c:v>43119</c:v>
                </c:pt>
                <c:pt idx="7576" formatCode="[$-409]d\-mmm\-yy;@">
                  <c:v>43120</c:v>
                </c:pt>
                <c:pt idx="7577" formatCode="[$-409]d\-mmm\-yy;@">
                  <c:v>43121</c:v>
                </c:pt>
                <c:pt idx="7578" formatCode="[$-409]d\-mmm\-yy;@">
                  <c:v>43122</c:v>
                </c:pt>
                <c:pt idx="7579" formatCode="[$-409]d\-mmm\-yy;@">
                  <c:v>43123</c:v>
                </c:pt>
                <c:pt idx="7580" formatCode="[$-409]d\-mmm\-yy;@">
                  <c:v>43124</c:v>
                </c:pt>
                <c:pt idx="7581" formatCode="[$-409]d\-mmm\-yy;@">
                  <c:v>43125</c:v>
                </c:pt>
                <c:pt idx="7582" formatCode="[$-409]d\-mmm\-yy;@">
                  <c:v>43126</c:v>
                </c:pt>
                <c:pt idx="7583" formatCode="[$-409]d\-mmm\-yy;@">
                  <c:v>43127</c:v>
                </c:pt>
                <c:pt idx="7584" formatCode="[$-409]d\-mmm\-yy;@">
                  <c:v>43128</c:v>
                </c:pt>
                <c:pt idx="7585" formatCode="[$-409]d\-mmm\-yy;@">
                  <c:v>43129</c:v>
                </c:pt>
                <c:pt idx="7586" formatCode="[$-409]d\-mmm\-yy;@">
                  <c:v>43130</c:v>
                </c:pt>
                <c:pt idx="7587" formatCode="[$-409]d\-mmm\-yy;@">
                  <c:v>43131</c:v>
                </c:pt>
                <c:pt idx="7588" formatCode="[$-409]d\-mmm\-yy;@">
                  <c:v>43132</c:v>
                </c:pt>
                <c:pt idx="7589" formatCode="[$-409]d\-mmm\-yy;@">
                  <c:v>43133</c:v>
                </c:pt>
                <c:pt idx="7590" formatCode="[$-409]d\-mmm\-yy;@">
                  <c:v>43134</c:v>
                </c:pt>
                <c:pt idx="7591" formatCode="[$-409]d\-mmm\-yy;@">
                  <c:v>43135</c:v>
                </c:pt>
                <c:pt idx="7592" formatCode="[$-409]d\-mmm\-yy;@">
                  <c:v>43136</c:v>
                </c:pt>
                <c:pt idx="7593" formatCode="[$-409]d\-mmm\-yy;@">
                  <c:v>43137</c:v>
                </c:pt>
                <c:pt idx="7594" formatCode="[$-409]d\-mmm\-yy;@">
                  <c:v>43138</c:v>
                </c:pt>
                <c:pt idx="7595" formatCode="[$-409]d\-mmm\-yy;@">
                  <c:v>43139</c:v>
                </c:pt>
                <c:pt idx="7596" formatCode="[$-409]d\-mmm\-yy;@">
                  <c:v>43140</c:v>
                </c:pt>
                <c:pt idx="7597" formatCode="[$-409]d\-mmm\-yy;@">
                  <c:v>43141</c:v>
                </c:pt>
                <c:pt idx="7598" formatCode="[$-409]d\-mmm\-yy;@">
                  <c:v>43142</c:v>
                </c:pt>
                <c:pt idx="7599" formatCode="[$-409]d\-mmm\-yy;@">
                  <c:v>43143</c:v>
                </c:pt>
                <c:pt idx="7600" formatCode="[$-409]d\-mmm\-yy;@">
                  <c:v>43144</c:v>
                </c:pt>
                <c:pt idx="7601" formatCode="[$-409]d\-mmm\-yy;@">
                  <c:v>43145</c:v>
                </c:pt>
                <c:pt idx="7602" formatCode="[$-409]d\-mmm\-yy;@">
                  <c:v>43146</c:v>
                </c:pt>
                <c:pt idx="7603" formatCode="[$-409]d\-mmm\-yy;@">
                  <c:v>43147</c:v>
                </c:pt>
                <c:pt idx="7604" formatCode="[$-409]d\-mmm\-yy;@">
                  <c:v>43148</c:v>
                </c:pt>
                <c:pt idx="7605" formatCode="[$-409]d\-mmm\-yy;@">
                  <c:v>43149</c:v>
                </c:pt>
                <c:pt idx="7606" formatCode="[$-409]d\-mmm\-yy;@">
                  <c:v>43150</c:v>
                </c:pt>
                <c:pt idx="7607" formatCode="[$-409]d\-mmm\-yy;@">
                  <c:v>43151</c:v>
                </c:pt>
                <c:pt idx="7608" formatCode="[$-409]d\-mmm\-yy;@">
                  <c:v>43152</c:v>
                </c:pt>
                <c:pt idx="7609" formatCode="[$-409]d\-mmm\-yy;@">
                  <c:v>43153</c:v>
                </c:pt>
                <c:pt idx="7610" formatCode="[$-409]d\-mmm\-yy;@">
                  <c:v>43154</c:v>
                </c:pt>
                <c:pt idx="7611" formatCode="[$-409]d\-mmm\-yy;@">
                  <c:v>43155</c:v>
                </c:pt>
                <c:pt idx="7612" formatCode="[$-409]d\-mmm\-yy;@">
                  <c:v>43156</c:v>
                </c:pt>
                <c:pt idx="7613" formatCode="[$-409]d\-mmm\-yy;@">
                  <c:v>43157</c:v>
                </c:pt>
                <c:pt idx="7614" formatCode="[$-409]d\-mmm\-yy;@">
                  <c:v>43158</c:v>
                </c:pt>
                <c:pt idx="7615" formatCode="[$-409]d\-mmm\-yy;@">
                  <c:v>43159</c:v>
                </c:pt>
                <c:pt idx="7616" formatCode="[$-409]d\-mmm\-yy;@">
                  <c:v>43160</c:v>
                </c:pt>
                <c:pt idx="7617" formatCode="[$-409]d\-mmm\-yy;@">
                  <c:v>43161</c:v>
                </c:pt>
                <c:pt idx="7618" formatCode="[$-409]d\-mmm\-yy;@">
                  <c:v>43162</c:v>
                </c:pt>
                <c:pt idx="7619" formatCode="[$-409]d\-mmm\-yy;@">
                  <c:v>43163</c:v>
                </c:pt>
                <c:pt idx="7620" formatCode="[$-409]d\-mmm\-yy;@">
                  <c:v>43164</c:v>
                </c:pt>
                <c:pt idx="7621" formatCode="[$-409]d\-mmm\-yy;@">
                  <c:v>43165</c:v>
                </c:pt>
                <c:pt idx="7622" formatCode="[$-409]d\-mmm\-yy;@">
                  <c:v>43166</c:v>
                </c:pt>
                <c:pt idx="7623" formatCode="[$-409]d\-mmm\-yy;@">
                  <c:v>43167</c:v>
                </c:pt>
                <c:pt idx="7624" formatCode="[$-409]d\-mmm\-yy;@">
                  <c:v>43168</c:v>
                </c:pt>
                <c:pt idx="7625" formatCode="[$-409]d\-mmm\-yy;@">
                  <c:v>43169</c:v>
                </c:pt>
                <c:pt idx="7626" formatCode="[$-409]d\-mmm\-yy;@">
                  <c:v>43170</c:v>
                </c:pt>
                <c:pt idx="7627" formatCode="[$-409]d\-mmm\-yy;@">
                  <c:v>43171</c:v>
                </c:pt>
                <c:pt idx="7628" formatCode="[$-409]d\-mmm\-yy;@">
                  <c:v>43172</c:v>
                </c:pt>
                <c:pt idx="7629" formatCode="[$-409]d\-mmm\-yy;@">
                  <c:v>43173</c:v>
                </c:pt>
                <c:pt idx="7630" formatCode="[$-409]d\-mmm\-yy;@">
                  <c:v>43174</c:v>
                </c:pt>
                <c:pt idx="7631" formatCode="[$-409]d\-mmm\-yy;@">
                  <c:v>43175</c:v>
                </c:pt>
                <c:pt idx="7632" formatCode="[$-409]d\-mmm\-yy;@">
                  <c:v>43176</c:v>
                </c:pt>
                <c:pt idx="7633" formatCode="[$-409]d\-mmm\-yy;@">
                  <c:v>43177</c:v>
                </c:pt>
                <c:pt idx="7634" formatCode="[$-409]d\-mmm\-yy;@">
                  <c:v>43178</c:v>
                </c:pt>
                <c:pt idx="7635" formatCode="[$-409]d\-mmm\-yy;@">
                  <c:v>43179</c:v>
                </c:pt>
                <c:pt idx="7636" formatCode="[$-409]d\-mmm\-yy;@">
                  <c:v>43180</c:v>
                </c:pt>
                <c:pt idx="7637" formatCode="[$-409]d\-mmm\-yy;@">
                  <c:v>43181</c:v>
                </c:pt>
                <c:pt idx="7638" formatCode="[$-409]d\-mmm\-yy;@">
                  <c:v>43182</c:v>
                </c:pt>
                <c:pt idx="7639" formatCode="[$-409]d\-mmm\-yy;@">
                  <c:v>43183</c:v>
                </c:pt>
                <c:pt idx="7640" formatCode="[$-409]d\-mmm\-yy;@">
                  <c:v>43184</c:v>
                </c:pt>
                <c:pt idx="7641" formatCode="[$-409]d\-mmm\-yy;@">
                  <c:v>43185</c:v>
                </c:pt>
                <c:pt idx="7642" formatCode="[$-409]d\-mmm\-yy;@">
                  <c:v>43186</c:v>
                </c:pt>
                <c:pt idx="7643" formatCode="[$-409]d\-mmm\-yy;@">
                  <c:v>43187</c:v>
                </c:pt>
                <c:pt idx="7644" formatCode="[$-409]d\-mmm\-yy;@">
                  <c:v>43188</c:v>
                </c:pt>
                <c:pt idx="7645" formatCode="[$-409]d\-mmm\-yy;@">
                  <c:v>43189</c:v>
                </c:pt>
                <c:pt idx="7646" formatCode="[$-409]d\-mmm\-yy;@">
                  <c:v>43190</c:v>
                </c:pt>
                <c:pt idx="7647" formatCode="[$-409]d\-mmm\-yy;@">
                  <c:v>43191</c:v>
                </c:pt>
                <c:pt idx="7648" formatCode="[$-409]d\-mmm\-yy;@">
                  <c:v>43192</c:v>
                </c:pt>
                <c:pt idx="7649" formatCode="[$-409]d\-mmm\-yy;@">
                  <c:v>43193</c:v>
                </c:pt>
                <c:pt idx="7650" formatCode="[$-409]d\-mmm\-yy;@">
                  <c:v>43194</c:v>
                </c:pt>
                <c:pt idx="7651" formatCode="[$-409]d\-mmm\-yy;@">
                  <c:v>43195</c:v>
                </c:pt>
                <c:pt idx="7652" formatCode="[$-409]d\-mmm\-yy;@">
                  <c:v>43196</c:v>
                </c:pt>
                <c:pt idx="7653" formatCode="[$-409]d\-mmm\-yy;@">
                  <c:v>43197</c:v>
                </c:pt>
                <c:pt idx="7654" formatCode="[$-409]d\-mmm\-yy;@">
                  <c:v>43198</c:v>
                </c:pt>
                <c:pt idx="7655" formatCode="[$-409]d\-mmm\-yy;@">
                  <c:v>43199</c:v>
                </c:pt>
                <c:pt idx="7656" formatCode="[$-409]d\-mmm\-yy;@">
                  <c:v>43200</c:v>
                </c:pt>
                <c:pt idx="7657" formatCode="[$-409]d\-mmm\-yy;@">
                  <c:v>43201</c:v>
                </c:pt>
                <c:pt idx="7658" formatCode="[$-409]d\-mmm\-yy;@">
                  <c:v>43202</c:v>
                </c:pt>
                <c:pt idx="7659" formatCode="[$-409]d\-mmm\-yy;@">
                  <c:v>43203</c:v>
                </c:pt>
                <c:pt idx="7660" formatCode="[$-409]d\-mmm\-yy;@">
                  <c:v>43204</c:v>
                </c:pt>
                <c:pt idx="7661" formatCode="[$-409]d\-mmm\-yy;@">
                  <c:v>43205</c:v>
                </c:pt>
                <c:pt idx="7662" formatCode="[$-409]d\-mmm\-yy;@">
                  <c:v>43206</c:v>
                </c:pt>
                <c:pt idx="7663" formatCode="[$-409]d\-mmm\-yy;@">
                  <c:v>43207</c:v>
                </c:pt>
                <c:pt idx="7664" formatCode="[$-409]d\-mmm\-yy;@">
                  <c:v>43208</c:v>
                </c:pt>
                <c:pt idx="7665" formatCode="[$-409]d\-mmm\-yy;@">
                  <c:v>43209</c:v>
                </c:pt>
                <c:pt idx="7666" formatCode="[$-409]d\-mmm\-yy;@">
                  <c:v>43210</c:v>
                </c:pt>
                <c:pt idx="7667" formatCode="[$-409]d\-mmm\-yy;@">
                  <c:v>43211</c:v>
                </c:pt>
                <c:pt idx="7668" formatCode="[$-409]d\-mmm\-yy;@">
                  <c:v>43212</c:v>
                </c:pt>
                <c:pt idx="7669" formatCode="[$-409]d\-mmm\-yy;@">
                  <c:v>43213</c:v>
                </c:pt>
                <c:pt idx="7670" formatCode="[$-409]d\-mmm\-yy;@">
                  <c:v>43214</c:v>
                </c:pt>
                <c:pt idx="7671" formatCode="[$-409]d\-mmm\-yy;@">
                  <c:v>43215</c:v>
                </c:pt>
                <c:pt idx="7672" formatCode="[$-409]d\-mmm\-yy;@">
                  <c:v>43216</c:v>
                </c:pt>
                <c:pt idx="7673" formatCode="[$-409]d\-mmm\-yy;@">
                  <c:v>43217</c:v>
                </c:pt>
                <c:pt idx="7674" formatCode="[$-409]d\-mmm\-yy;@">
                  <c:v>43218</c:v>
                </c:pt>
                <c:pt idx="7675" formatCode="[$-409]d\-mmm\-yy;@">
                  <c:v>43219</c:v>
                </c:pt>
                <c:pt idx="7676" formatCode="[$-409]d\-mmm\-yy;@">
                  <c:v>43220</c:v>
                </c:pt>
                <c:pt idx="7677" formatCode="[$-409]d\-mmm\-yy;@">
                  <c:v>43221</c:v>
                </c:pt>
                <c:pt idx="7678" formatCode="[$-409]d\-mmm\-yy;@">
                  <c:v>43222</c:v>
                </c:pt>
                <c:pt idx="7679" formatCode="[$-409]d\-mmm\-yy;@">
                  <c:v>43223</c:v>
                </c:pt>
                <c:pt idx="7680" formatCode="[$-409]d\-mmm\-yy;@">
                  <c:v>43224</c:v>
                </c:pt>
                <c:pt idx="7681" formatCode="[$-409]d\-mmm\-yy;@">
                  <c:v>43225</c:v>
                </c:pt>
                <c:pt idx="7682" formatCode="[$-409]d\-mmm\-yy;@">
                  <c:v>43226</c:v>
                </c:pt>
                <c:pt idx="7683" formatCode="[$-409]d\-mmm\-yy;@">
                  <c:v>43227</c:v>
                </c:pt>
                <c:pt idx="7684" formatCode="[$-409]d\-mmm\-yy;@">
                  <c:v>43228</c:v>
                </c:pt>
                <c:pt idx="7685" formatCode="[$-409]d\-mmm\-yy;@">
                  <c:v>43229</c:v>
                </c:pt>
                <c:pt idx="7686" formatCode="[$-409]d\-mmm\-yy;@">
                  <c:v>43230</c:v>
                </c:pt>
                <c:pt idx="7687" formatCode="[$-409]d\-mmm\-yy;@">
                  <c:v>43231</c:v>
                </c:pt>
                <c:pt idx="7688" formatCode="[$-409]d\-mmm\-yy;@">
                  <c:v>43232</c:v>
                </c:pt>
                <c:pt idx="7689" formatCode="[$-409]d\-mmm\-yy;@">
                  <c:v>43233</c:v>
                </c:pt>
                <c:pt idx="7690" formatCode="[$-409]d\-mmm\-yy;@">
                  <c:v>43234</c:v>
                </c:pt>
                <c:pt idx="7691" formatCode="[$-409]d\-mmm\-yy;@">
                  <c:v>43235</c:v>
                </c:pt>
                <c:pt idx="7692" formatCode="[$-409]d\-mmm\-yy;@">
                  <c:v>43236</c:v>
                </c:pt>
                <c:pt idx="7693" formatCode="[$-409]d\-mmm\-yy;@">
                  <c:v>43237</c:v>
                </c:pt>
                <c:pt idx="7694" formatCode="[$-409]d\-mmm\-yy;@">
                  <c:v>43238</c:v>
                </c:pt>
                <c:pt idx="7695" formatCode="[$-409]d\-mmm\-yy;@">
                  <c:v>43239</c:v>
                </c:pt>
                <c:pt idx="7696" formatCode="[$-409]d\-mmm\-yy;@">
                  <c:v>43240</c:v>
                </c:pt>
                <c:pt idx="7697" formatCode="[$-409]d\-mmm\-yy;@">
                  <c:v>43241</c:v>
                </c:pt>
                <c:pt idx="7698" formatCode="[$-409]d\-mmm\-yy;@">
                  <c:v>43242</c:v>
                </c:pt>
                <c:pt idx="7699" formatCode="[$-409]d\-mmm\-yy;@">
                  <c:v>43243</c:v>
                </c:pt>
                <c:pt idx="7700" formatCode="[$-409]d\-mmm\-yy;@">
                  <c:v>43244</c:v>
                </c:pt>
                <c:pt idx="7701" formatCode="[$-409]d\-mmm\-yy;@">
                  <c:v>43245</c:v>
                </c:pt>
                <c:pt idx="7702" formatCode="[$-409]d\-mmm\-yy;@">
                  <c:v>43246</c:v>
                </c:pt>
                <c:pt idx="7703" formatCode="[$-409]d\-mmm\-yy;@">
                  <c:v>43247</c:v>
                </c:pt>
                <c:pt idx="7704" formatCode="[$-409]d\-mmm\-yy;@">
                  <c:v>43248</c:v>
                </c:pt>
                <c:pt idx="7705" formatCode="[$-409]d\-mmm\-yy;@">
                  <c:v>43249</c:v>
                </c:pt>
                <c:pt idx="7706" formatCode="[$-409]d\-mmm\-yy;@">
                  <c:v>43250</c:v>
                </c:pt>
                <c:pt idx="7707" formatCode="[$-409]d\-mmm\-yy;@">
                  <c:v>43251</c:v>
                </c:pt>
                <c:pt idx="7708" formatCode="[$-409]d\-mmm\-yy;@">
                  <c:v>43252</c:v>
                </c:pt>
                <c:pt idx="7709" formatCode="[$-409]d\-mmm\-yy;@">
                  <c:v>43253</c:v>
                </c:pt>
                <c:pt idx="7710" formatCode="[$-409]d\-mmm\-yy;@">
                  <c:v>43254</c:v>
                </c:pt>
                <c:pt idx="7711" formatCode="[$-409]d\-mmm\-yy;@">
                  <c:v>43255</c:v>
                </c:pt>
                <c:pt idx="7712" formatCode="[$-409]d\-mmm\-yy;@">
                  <c:v>43256</c:v>
                </c:pt>
                <c:pt idx="7713" formatCode="[$-409]d\-mmm\-yy;@">
                  <c:v>43257</c:v>
                </c:pt>
                <c:pt idx="7714" formatCode="[$-409]d\-mmm\-yy;@">
                  <c:v>43258</c:v>
                </c:pt>
                <c:pt idx="7715" formatCode="[$-409]d\-mmm\-yy;@">
                  <c:v>43259</c:v>
                </c:pt>
                <c:pt idx="7716" formatCode="[$-409]d\-mmm\-yy;@">
                  <c:v>43260</c:v>
                </c:pt>
                <c:pt idx="7717" formatCode="[$-409]d\-mmm\-yy;@">
                  <c:v>43261</c:v>
                </c:pt>
                <c:pt idx="7718" formatCode="[$-409]d\-mmm\-yy;@">
                  <c:v>43262</c:v>
                </c:pt>
                <c:pt idx="7719" formatCode="[$-409]d\-mmm\-yy;@">
                  <c:v>43263</c:v>
                </c:pt>
                <c:pt idx="7720" formatCode="[$-409]d\-mmm\-yy;@">
                  <c:v>43264</c:v>
                </c:pt>
                <c:pt idx="7721" formatCode="[$-409]d\-mmm\-yy;@">
                  <c:v>43265</c:v>
                </c:pt>
                <c:pt idx="7722" formatCode="[$-409]d\-mmm\-yy;@">
                  <c:v>43266</c:v>
                </c:pt>
                <c:pt idx="7723" formatCode="[$-409]d\-mmm\-yy;@">
                  <c:v>43267</c:v>
                </c:pt>
                <c:pt idx="7724" formatCode="[$-409]d\-mmm\-yy;@">
                  <c:v>43268</c:v>
                </c:pt>
                <c:pt idx="7725" formatCode="[$-409]d\-mmm\-yy;@">
                  <c:v>43269</c:v>
                </c:pt>
                <c:pt idx="7726" formatCode="[$-409]d\-mmm\-yy;@">
                  <c:v>43270</c:v>
                </c:pt>
                <c:pt idx="7727" formatCode="[$-409]d\-mmm\-yy;@">
                  <c:v>43271</c:v>
                </c:pt>
                <c:pt idx="7728" formatCode="[$-409]d\-mmm\-yy;@">
                  <c:v>43272</c:v>
                </c:pt>
                <c:pt idx="7729" formatCode="[$-409]d\-mmm\-yy;@">
                  <c:v>43273</c:v>
                </c:pt>
                <c:pt idx="7730" formatCode="[$-409]d\-mmm\-yy;@">
                  <c:v>43274</c:v>
                </c:pt>
                <c:pt idx="7731" formatCode="[$-409]d\-mmm\-yy;@">
                  <c:v>43275</c:v>
                </c:pt>
                <c:pt idx="7732" formatCode="[$-409]d\-mmm\-yy;@">
                  <c:v>43276</c:v>
                </c:pt>
                <c:pt idx="7733" formatCode="[$-409]d\-mmm\-yy;@">
                  <c:v>43277</c:v>
                </c:pt>
                <c:pt idx="7734" formatCode="[$-409]d\-mmm\-yy;@">
                  <c:v>43278</c:v>
                </c:pt>
                <c:pt idx="7735" formatCode="[$-409]d\-mmm\-yy;@">
                  <c:v>43279</c:v>
                </c:pt>
                <c:pt idx="7736" formatCode="[$-409]d\-mmm\-yy;@">
                  <c:v>43280</c:v>
                </c:pt>
                <c:pt idx="7737" formatCode="[$-409]d\-mmm\-yy;@">
                  <c:v>43281</c:v>
                </c:pt>
                <c:pt idx="7738" formatCode="[$-409]d\-mmm\-yy;@">
                  <c:v>43282</c:v>
                </c:pt>
                <c:pt idx="7739" formatCode="[$-409]d\-mmm\-yy;@">
                  <c:v>43283</c:v>
                </c:pt>
                <c:pt idx="7740" formatCode="[$-409]d\-mmm\-yy;@">
                  <c:v>43284</c:v>
                </c:pt>
                <c:pt idx="7741" formatCode="[$-409]d\-mmm\-yy;@">
                  <c:v>43285</c:v>
                </c:pt>
                <c:pt idx="7742" formatCode="[$-409]d\-mmm\-yy;@">
                  <c:v>43286</c:v>
                </c:pt>
                <c:pt idx="7743" formatCode="[$-409]d\-mmm\-yy;@">
                  <c:v>43287</c:v>
                </c:pt>
                <c:pt idx="7744" formatCode="[$-409]d\-mmm\-yy;@">
                  <c:v>43288</c:v>
                </c:pt>
                <c:pt idx="7745" formatCode="[$-409]d\-mmm\-yy;@">
                  <c:v>43289</c:v>
                </c:pt>
                <c:pt idx="7746" formatCode="[$-409]d\-mmm\-yy;@">
                  <c:v>43290</c:v>
                </c:pt>
                <c:pt idx="7747" formatCode="[$-409]d\-mmm\-yy;@">
                  <c:v>43291</c:v>
                </c:pt>
                <c:pt idx="7748" formatCode="[$-409]d\-mmm\-yy;@">
                  <c:v>43292</c:v>
                </c:pt>
                <c:pt idx="7749" formatCode="[$-409]d\-mmm\-yy;@">
                  <c:v>43293</c:v>
                </c:pt>
                <c:pt idx="7750" formatCode="[$-409]d\-mmm\-yy;@">
                  <c:v>43294</c:v>
                </c:pt>
                <c:pt idx="7751" formatCode="[$-409]d\-mmm\-yy;@">
                  <c:v>43295</c:v>
                </c:pt>
                <c:pt idx="7752" formatCode="[$-409]d\-mmm\-yy;@">
                  <c:v>43296</c:v>
                </c:pt>
                <c:pt idx="7753" formatCode="[$-409]d\-mmm\-yy;@">
                  <c:v>43297</c:v>
                </c:pt>
                <c:pt idx="7754" formatCode="[$-409]d\-mmm\-yy;@">
                  <c:v>43298</c:v>
                </c:pt>
                <c:pt idx="7755" formatCode="[$-409]d\-mmm\-yy;@">
                  <c:v>43299</c:v>
                </c:pt>
                <c:pt idx="7756" formatCode="[$-409]d\-mmm\-yy;@">
                  <c:v>43300</c:v>
                </c:pt>
                <c:pt idx="7757" formatCode="[$-409]d\-mmm\-yy;@">
                  <c:v>43301</c:v>
                </c:pt>
                <c:pt idx="7758" formatCode="[$-409]d\-mmm\-yy;@">
                  <c:v>43302</c:v>
                </c:pt>
                <c:pt idx="7759" formatCode="[$-409]d\-mmm\-yy;@">
                  <c:v>43303</c:v>
                </c:pt>
                <c:pt idx="7760" formatCode="[$-409]d\-mmm\-yy;@">
                  <c:v>43304</c:v>
                </c:pt>
                <c:pt idx="7761" formatCode="[$-409]d\-mmm\-yy;@">
                  <c:v>43305</c:v>
                </c:pt>
                <c:pt idx="7762" formatCode="[$-409]d\-mmm\-yy;@">
                  <c:v>43306</c:v>
                </c:pt>
                <c:pt idx="7763" formatCode="[$-409]d\-mmm\-yy;@">
                  <c:v>43307</c:v>
                </c:pt>
                <c:pt idx="7764" formatCode="[$-409]d\-mmm\-yy;@">
                  <c:v>43308</c:v>
                </c:pt>
                <c:pt idx="7765" formatCode="[$-409]d\-mmm\-yy;@">
                  <c:v>43309</c:v>
                </c:pt>
                <c:pt idx="7766" formatCode="[$-409]d\-mmm\-yy;@">
                  <c:v>43310</c:v>
                </c:pt>
                <c:pt idx="7767" formatCode="[$-409]d\-mmm\-yy;@">
                  <c:v>43311</c:v>
                </c:pt>
                <c:pt idx="7768" formatCode="[$-409]d\-mmm\-yy;@">
                  <c:v>43312</c:v>
                </c:pt>
                <c:pt idx="7769" formatCode="[$-409]d\-mmm\-yy;@">
                  <c:v>43313</c:v>
                </c:pt>
                <c:pt idx="7770" formatCode="[$-409]d\-mmm\-yy;@">
                  <c:v>43314</c:v>
                </c:pt>
                <c:pt idx="7771" formatCode="[$-409]d\-mmm\-yy;@">
                  <c:v>43315</c:v>
                </c:pt>
                <c:pt idx="7772" formatCode="[$-409]d\-mmm\-yy;@">
                  <c:v>43316</c:v>
                </c:pt>
                <c:pt idx="7773" formatCode="[$-409]d\-mmm\-yy;@">
                  <c:v>43317</c:v>
                </c:pt>
                <c:pt idx="7774" formatCode="[$-409]d\-mmm\-yy;@">
                  <c:v>43318</c:v>
                </c:pt>
                <c:pt idx="7775" formatCode="[$-409]d\-mmm\-yy;@">
                  <c:v>43319</c:v>
                </c:pt>
                <c:pt idx="7776" formatCode="[$-409]d\-mmm\-yy;@">
                  <c:v>43320</c:v>
                </c:pt>
                <c:pt idx="7777" formatCode="[$-409]d\-mmm\-yy;@">
                  <c:v>43321</c:v>
                </c:pt>
                <c:pt idx="7778" formatCode="[$-409]d\-mmm\-yy;@">
                  <c:v>43322</c:v>
                </c:pt>
                <c:pt idx="7779" formatCode="[$-409]d\-mmm\-yy;@">
                  <c:v>43323</c:v>
                </c:pt>
                <c:pt idx="7780" formatCode="[$-409]d\-mmm\-yy;@">
                  <c:v>43324</c:v>
                </c:pt>
                <c:pt idx="7781" formatCode="[$-409]d\-mmm\-yy;@">
                  <c:v>43325</c:v>
                </c:pt>
                <c:pt idx="7782" formatCode="[$-409]d\-mmm\-yy;@">
                  <c:v>43326</c:v>
                </c:pt>
                <c:pt idx="7783" formatCode="[$-409]d\-mmm\-yy;@">
                  <c:v>43327</c:v>
                </c:pt>
                <c:pt idx="7784" formatCode="[$-409]d\-mmm\-yy;@">
                  <c:v>43328</c:v>
                </c:pt>
                <c:pt idx="7785" formatCode="[$-409]d\-mmm\-yy;@">
                  <c:v>43329</c:v>
                </c:pt>
                <c:pt idx="7786" formatCode="[$-409]d\-mmm\-yy;@">
                  <c:v>43330</c:v>
                </c:pt>
                <c:pt idx="7787" formatCode="[$-409]d\-mmm\-yy;@">
                  <c:v>43331</c:v>
                </c:pt>
                <c:pt idx="7788" formatCode="[$-409]d\-mmm\-yy;@">
                  <c:v>43332</c:v>
                </c:pt>
                <c:pt idx="7789" formatCode="[$-409]d\-mmm\-yy;@">
                  <c:v>43333</c:v>
                </c:pt>
                <c:pt idx="7790" formatCode="[$-409]d\-mmm\-yy;@">
                  <c:v>43334</c:v>
                </c:pt>
                <c:pt idx="7791" formatCode="[$-409]d\-mmm\-yy;@">
                  <c:v>43335</c:v>
                </c:pt>
                <c:pt idx="7792" formatCode="[$-409]d\-mmm\-yy;@">
                  <c:v>43336</c:v>
                </c:pt>
                <c:pt idx="7793" formatCode="[$-409]d\-mmm\-yy;@">
                  <c:v>43337</c:v>
                </c:pt>
                <c:pt idx="7794" formatCode="[$-409]d\-mmm\-yy;@">
                  <c:v>43338</c:v>
                </c:pt>
                <c:pt idx="7795" formatCode="[$-409]d\-mmm\-yy;@">
                  <c:v>43339</c:v>
                </c:pt>
                <c:pt idx="7796" formatCode="[$-409]d\-mmm\-yy;@">
                  <c:v>43340</c:v>
                </c:pt>
                <c:pt idx="7797" formatCode="[$-409]d\-mmm\-yy;@">
                  <c:v>43341</c:v>
                </c:pt>
                <c:pt idx="7798" formatCode="[$-409]d\-mmm\-yy;@">
                  <c:v>43342</c:v>
                </c:pt>
                <c:pt idx="7799" formatCode="[$-409]d\-mmm\-yy;@">
                  <c:v>43343</c:v>
                </c:pt>
                <c:pt idx="7800" formatCode="[$-409]d\-mmm\-yy;@">
                  <c:v>43344</c:v>
                </c:pt>
                <c:pt idx="7801" formatCode="[$-409]d\-mmm\-yy;@">
                  <c:v>43345</c:v>
                </c:pt>
                <c:pt idx="7802" formatCode="[$-409]d\-mmm\-yy;@">
                  <c:v>43346</c:v>
                </c:pt>
                <c:pt idx="7803" formatCode="[$-409]d\-mmm\-yy;@">
                  <c:v>43347</c:v>
                </c:pt>
                <c:pt idx="7804" formatCode="[$-409]d\-mmm\-yy;@">
                  <c:v>43348</c:v>
                </c:pt>
                <c:pt idx="7805" formatCode="[$-409]d\-mmm\-yy;@">
                  <c:v>43349</c:v>
                </c:pt>
                <c:pt idx="7806" formatCode="[$-409]d\-mmm\-yy;@">
                  <c:v>43350</c:v>
                </c:pt>
                <c:pt idx="7807" formatCode="[$-409]d\-mmm\-yy;@">
                  <c:v>43351</c:v>
                </c:pt>
                <c:pt idx="7808" formatCode="[$-409]d\-mmm\-yy;@">
                  <c:v>43352</c:v>
                </c:pt>
                <c:pt idx="7809" formatCode="[$-409]d\-mmm\-yy;@">
                  <c:v>43353</c:v>
                </c:pt>
                <c:pt idx="7810" formatCode="[$-409]d\-mmm\-yy;@">
                  <c:v>43354</c:v>
                </c:pt>
                <c:pt idx="7811" formatCode="[$-409]d\-mmm\-yy;@">
                  <c:v>43355</c:v>
                </c:pt>
                <c:pt idx="7812" formatCode="[$-409]d\-mmm\-yy;@">
                  <c:v>43356</c:v>
                </c:pt>
                <c:pt idx="7813" formatCode="[$-409]d\-mmm\-yy;@">
                  <c:v>43357</c:v>
                </c:pt>
                <c:pt idx="7814" formatCode="[$-409]d\-mmm\-yy;@">
                  <c:v>43358</c:v>
                </c:pt>
                <c:pt idx="7815" formatCode="[$-409]d\-mmm\-yy;@">
                  <c:v>43359</c:v>
                </c:pt>
                <c:pt idx="7816" formatCode="[$-409]d\-mmm\-yy;@">
                  <c:v>43360</c:v>
                </c:pt>
                <c:pt idx="7817" formatCode="[$-409]d\-mmm\-yy;@">
                  <c:v>43361</c:v>
                </c:pt>
                <c:pt idx="7818" formatCode="[$-409]d\-mmm\-yy;@">
                  <c:v>43362</c:v>
                </c:pt>
                <c:pt idx="7819" formatCode="[$-409]d\-mmm\-yy;@">
                  <c:v>43363</c:v>
                </c:pt>
                <c:pt idx="7820" formatCode="[$-409]d\-mmm\-yy;@">
                  <c:v>43364</c:v>
                </c:pt>
                <c:pt idx="7821" formatCode="[$-409]d\-mmm\-yy;@">
                  <c:v>43365</c:v>
                </c:pt>
                <c:pt idx="7822" formatCode="[$-409]d\-mmm\-yy;@">
                  <c:v>43366</c:v>
                </c:pt>
                <c:pt idx="7823" formatCode="[$-409]d\-mmm\-yy;@">
                  <c:v>43367</c:v>
                </c:pt>
                <c:pt idx="7824" formatCode="[$-409]d\-mmm\-yy;@">
                  <c:v>43368</c:v>
                </c:pt>
                <c:pt idx="7825" formatCode="[$-409]d\-mmm\-yy;@">
                  <c:v>43369</c:v>
                </c:pt>
                <c:pt idx="7826" formatCode="[$-409]d\-mmm\-yy;@">
                  <c:v>43370</c:v>
                </c:pt>
                <c:pt idx="7827" formatCode="[$-409]d\-mmm\-yy;@">
                  <c:v>43371</c:v>
                </c:pt>
                <c:pt idx="7828" formatCode="[$-409]d\-mmm\-yy;@">
                  <c:v>43372</c:v>
                </c:pt>
                <c:pt idx="7829" formatCode="[$-409]d\-mmm\-yy;@">
                  <c:v>43373</c:v>
                </c:pt>
                <c:pt idx="7830" formatCode="[$-409]d\-mmm\-yy;@">
                  <c:v>43374</c:v>
                </c:pt>
                <c:pt idx="7831" formatCode="[$-409]d\-mmm\-yy;@">
                  <c:v>43375</c:v>
                </c:pt>
                <c:pt idx="7832" formatCode="[$-409]d\-mmm\-yy;@">
                  <c:v>43376</c:v>
                </c:pt>
                <c:pt idx="7833" formatCode="[$-409]d\-mmm\-yy;@">
                  <c:v>43377</c:v>
                </c:pt>
                <c:pt idx="7834" formatCode="[$-409]d\-mmm\-yy;@">
                  <c:v>43378</c:v>
                </c:pt>
                <c:pt idx="7835" formatCode="[$-409]d\-mmm\-yy;@">
                  <c:v>43379</c:v>
                </c:pt>
                <c:pt idx="7836" formatCode="[$-409]d\-mmm\-yy;@">
                  <c:v>43380</c:v>
                </c:pt>
                <c:pt idx="7837" formatCode="[$-409]d\-mmm\-yy;@">
                  <c:v>43381</c:v>
                </c:pt>
                <c:pt idx="7838" formatCode="[$-409]d\-mmm\-yy;@">
                  <c:v>43382</c:v>
                </c:pt>
                <c:pt idx="7839" formatCode="[$-409]d\-mmm\-yy;@">
                  <c:v>43383</c:v>
                </c:pt>
                <c:pt idx="7840" formatCode="[$-409]d\-mmm\-yy;@">
                  <c:v>43384</c:v>
                </c:pt>
                <c:pt idx="7841" formatCode="[$-409]d\-mmm\-yy;@">
                  <c:v>43385</c:v>
                </c:pt>
                <c:pt idx="7842" formatCode="[$-409]d\-mmm\-yy;@">
                  <c:v>43386</c:v>
                </c:pt>
                <c:pt idx="7843" formatCode="[$-409]d\-mmm\-yy;@">
                  <c:v>43387</c:v>
                </c:pt>
                <c:pt idx="7844" formatCode="[$-409]d\-mmm\-yy;@">
                  <c:v>43388</c:v>
                </c:pt>
                <c:pt idx="7845" formatCode="[$-409]d\-mmm\-yy;@">
                  <c:v>43389</c:v>
                </c:pt>
                <c:pt idx="7846" formatCode="[$-409]d\-mmm\-yy;@">
                  <c:v>43390</c:v>
                </c:pt>
                <c:pt idx="7847" formatCode="[$-409]d\-mmm\-yy;@">
                  <c:v>43391</c:v>
                </c:pt>
                <c:pt idx="7848" formatCode="[$-409]d\-mmm\-yy;@">
                  <c:v>43392</c:v>
                </c:pt>
                <c:pt idx="7849" formatCode="[$-409]d\-mmm\-yy;@">
                  <c:v>43393</c:v>
                </c:pt>
                <c:pt idx="7850" formatCode="[$-409]d\-mmm\-yy;@">
                  <c:v>43394</c:v>
                </c:pt>
                <c:pt idx="7851" formatCode="[$-409]d\-mmm\-yy;@">
                  <c:v>43395</c:v>
                </c:pt>
                <c:pt idx="7852" formatCode="[$-409]d\-mmm\-yy;@">
                  <c:v>43396</c:v>
                </c:pt>
                <c:pt idx="7853" formatCode="[$-409]d\-mmm\-yy;@">
                  <c:v>43397</c:v>
                </c:pt>
                <c:pt idx="7854" formatCode="[$-409]d\-mmm\-yy;@">
                  <c:v>43398</c:v>
                </c:pt>
                <c:pt idx="7855" formatCode="[$-409]d\-mmm\-yy;@">
                  <c:v>43399</c:v>
                </c:pt>
                <c:pt idx="7856" formatCode="[$-409]d\-mmm\-yy;@">
                  <c:v>43400</c:v>
                </c:pt>
                <c:pt idx="7857" formatCode="[$-409]d\-mmm\-yy;@">
                  <c:v>43401</c:v>
                </c:pt>
                <c:pt idx="7858" formatCode="[$-409]d\-mmm\-yy;@">
                  <c:v>43402</c:v>
                </c:pt>
                <c:pt idx="7859" formatCode="[$-409]d\-mmm\-yy;@">
                  <c:v>43403</c:v>
                </c:pt>
                <c:pt idx="7860" formatCode="[$-409]d\-mmm\-yy;@">
                  <c:v>43404</c:v>
                </c:pt>
                <c:pt idx="7861" formatCode="[$-409]d\-mmm\-yy;@">
                  <c:v>43405</c:v>
                </c:pt>
                <c:pt idx="7862" formatCode="[$-409]d\-mmm\-yy;@">
                  <c:v>43406</c:v>
                </c:pt>
                <c:pt idx="7863" formatCode="[$-409]d\-mmm\-yy;@">
                  <c:v>43407</c:v>
                </c:pt>
                <c:pt idx="7864" formatCode="[$-409]d\-mmm\-yy;@">
                  <c:v>43408</c:v>
                </c:pt>
                <c:pt idx="7865" formatCode="[$-409]d\-mmm\-yy;@">
                  <c:v>43409</c:v>
                </c:pt>
                <c:pt idx="7866" formatCode="[$-409]d\-mmm\-yy;@">
                  <c:v>43410</c:v>
                </c:pt>
                <c:pt idx="7867" formatCode="[$-409]d\-mmm\-yy;@">
                  <c:v>43411</c:v>
                </c:pt>
                <c:pt idx="7868" formatCode="[$-409]d\-mmm\-yy;@">
                  <c:v>43412</c:v>
                </c:pt>
                <c:pt idx="7869" formatCode="[$-409]d\-mmm\-yy;@">
                  <c:v>43413</c:v>
                </c:pt>
                <c:pt idx="7870" formatCode="[$-409]d\-mmm\-yy;@">
                  <c:v>43414</c:v>
                </c:pt>
                <c:pt idx="7871" formatCode="[$-409]d\-mmm\-yy;@">
                  <c:v>43415</c:v>
                </c:pt>
                <c:pt idx="7872" formatCode="[$-409]d\-mmm\-yy;@">
                  <c:v>43416</c:v>
                </c:pt>
                <c:pt idx="7873" formatCode="[$-409]d\-mmm\-yy;@">
                  <c:v>43417</c:v>
                </c:pt>
                <c:pt idx="7874" formatCode="[$-409]d\-mmm\-yy;@">
                  <c:v>43418</c:v>
                </c:pt>
                <c:pt idx="7875" formatCode="[$-409]d\-mmm\-yy;@">
                  <c:v>43419</c:v>
                </c:pt>
                <c:pt idx="7876" formatCode="[$-409]d\-mmm\-yy;@">
                  <c:v>43420</c:v>
                </c:pt>
                <c:pt idx="7877" formatCode="[$-409]d\-mmm\-yy;@">
                  <c:v>43421</c:v>
                </c:pt>
                <c:pt idx="7878" formatCode="[$-409]d\-mmm\-yy;@">
                  <c:v>43422</c:v>
                </c:pt>
                <c:pt idx="7879" formatCode="[$-409]d\-mmm\-yy;@">
                  <c:v>43423</c:v>
                </c:pt>
                <c:pt idx="7880" formatCode="[$-409]d\-mmm\-yy;@">
                  <c:v>43424</c:v>
                </c:pt>
                <c:pt idx="7881" formatCode="[$-409]d\-mmm\-yy;@">
                  <c:v>43425</c:v>
                </c:pt>
                <c:pt idx="7882" formatCode="[$-409]d\-mmm\-yy;@">
                  <c:v>43426</c:v>
                </c:pt>
                <c:pt idx="7883" formatCode="[$-409]d\-mmm\-yy;@">
                  <c:v>43427</c:v>
                </c:pt>
                <c:pt idx="7884" formatCode="[$-409]d\-mmm\-yy;@">
                  <c:v>43428</c:v>
                </c:pt>
                <c:pt idx="7885" formatCode="[$-409]d\-mmm\-yy;@">
                  <c:v>43429</c:v>
                </c:pt>
                <c:pt idx="7886" formatCode="[$-409]d\-mmm\-yy;@">
                  <c:v>43430</c:v>
                </c:pt>
                <c:pt idx="7887" formatCode="[$-409]d\-mmm\-yy;@">
                  <c:v>43431</c:v>
                </c:pt>
                <c:pt idx="7888" formatCode="[$-409]d\-mmm\-yy;@">
                  <c:v>43432</c:v>
                </c:pt>
                <c:pt idx="7889" formatCode="[$-409]d\-mmm\-yy;@">
                  <c:v>43433</c:v>
                </c:pt>
                <c:pt idx="7890" formatCode="[$-409]d\-mmm\-yy;@">
                  <c:v>43434</c:v>
                </c:pt>
                <c:pt idx="7891" formatCode="[$-409]d\-mmm\-yy;@">
                  <c:v>43435</c:v>
                </c:pt>
                <c:pt idx="7892" formatCode="[$-409]d\-mmm\-yy;@">
                  <c:v>43436</c:v>
                </c:pt>
                <c:pt idx="7893" formatCode="[$-409]d\-mmm\-yy;@">
                  <c:v>43437</c:v>
                </c:pt>
                <c:pt idx="7894" formatCode="[$-409]d\-mmm\-yy;@">
                  <c:v>43438</c:v>
                </c:pt>
                <c:pt idx="7895" formatCode="[$-409]d\-mmm\-yy;@">
                  <c:v>43439</c:v>
                </c:pt>
                <c:pt idx="7896" formatCode="[$-409]d\-mmm\-yy;@">
                  <c:v>43440</c:v>
                </c:pt>
                <c:pt idx="7897" formatCode="[$-409]d\-mmm\-yy;@">
                  <c:v>43441</c:v>
                </c:pt>
                <c:pt idx="7898" formatCode="[$-409]d\-mmm\-yy;@">
                  <c:v>43442</c:v>
                </c:pt>
                <c:pt idx="7899" formatCode="[$-409]d\-mmm\-yy;@">
                  <c:v>43443</c:v>
                </c:pt>
                <c:pt idx="7900" formatCode="[$-409]d\-mmm\-yy;@">
                  <c:v>43444</c:v>
                </c:pt>
                <c:pt idx="7901" formatCode="[$-409]d\-mmm\-yy;@">
                  <c:v>43445</c:v>
                </c:pt>
                <c:pt idx="7902" formatCode="[$-409]d\-mmm\-yy;@">
                  <c:v>43446</c:v>
                </c:pt>
                <c:pt idx="7903" formatCode="[$-409]d\-mmm\-yy;@">
                  <c:v>43447</c:v>
                </c:pt>
                <c:pt idx="7904" formatCode="[$-409]d\-mmm\-yy;@">
                  <c:v>43448</c:v>
                </c:pt>
                <c:pt idx="7905" formatCode="[$-409]d\-mmm\-yy;@">
                  <c:v>43449</c:v>
                </c:pt>
                <c:pt idx="7906" formatCode="[$-409]d\-mmm\-yy;@">
                  <c:v>43450</c:v>
                </c:pt>
                <c:pt idx="7907" formatCode="[$-409]d\-mmm\-yy;@">
                  <c:v>43451</c:v>
                </c:pt>
                <c:pt idx="7908" formatCode="[$-409]d\-mmm\-yy;@">
                  <c:v>43452</c:v>
                </c:pt>
                <c:pt idx="7909" formatCode="[$-409]d\-mmm\-yy;@">
                  <c:v>43453</c:v>
                </c:pt>
                <c:pt idx="7910" formatCode="[$-409]d\-mmm\-yy;@">
                  <c:v>43454</c:v>
                </c:pt>
                <c:pt idx="7911" formatCode="[$-409]d\-mmm\-yy;@">
                  <c:v>43455</c:v>
                </c:pt>
                <c:pt idx="7912" formatCode="[$-409]d\-mmm\-yy;@">
                  <c:v>43456</c:v>
                </c:pt>
                <c:pt idx="7913" formatCode="[$-409]d\-mmm\-yy;@">
                  <c:v>43457</c:v>
                </c:pt>
                <c:pt idx="7914" formatCode="[$-409]d\-mmm\-yy;@">
                  <c:v>43458</c:v>
                </c:pt>
                <c:pt idx="7915" formatCode="[$-409]d\-mmm\-yy;@">
                  <c:v>43459</c:v>
                </c:pt>
                <c:pt idx="7916" formatCode="[$-409]d\-mmm\-yy;@">
                  <c:v>43460</c:v>
                </c:pt>
                <c:pt idx="7917" formatCode="[$-409]d\-mmm\-yy;@">
                  <c:v>43461</c:v>
                </c:pt>
                <c:pt idx="7918" formatCode="[$-409]d\-mmm\-yy;@">
                  <c:v>43462</c:v>
                </c:pt>
                <c:pt idx="7919" formatCode="[$-409]d\-mmm\-yy;@">
                  <c:v>43463</c:v>
                </c:pt>
                <c:pt idx="7920" formatCode="[$-409]d\-mmm\-yy;@">
                  <c:v>43464</c:v>
                </c:pt>
                <c:pt idx="7921" formatCode="[$-409]d\-mmm\-yy;@">
                  <c:v>43465</c:v>
                </c:pt>
                <c:pt idx="7922" formatCode="[$-409]d\-mmm\-yy;@">
                  <c:v>43466</c:v>
                </c:pt>
                <c:pt idx="7923" formatCode="[$-409]d\-mmm\-yy;@">
                  <c:v>43467</c:v>
                </c:pt>
                <c:pt idx="7924" formatCode="[$-409]d\-mmm\-yy;@">
                  <c:v>43468</c:v>
                </c:pt>
                <c:pt idx="7925" formatCode="[$-409]d\-mmm\-yy;@">
                  <c:v>43469</c:v>
                </c:pt>
                <c:pt idx="7926" formatCode="[$-409]d\-mmm\-yy;@">
                  <c:v>43470</c:v>
                </c:pt>
                <c:pt idx="7927" formatCode="[$-409]d\-mmm\-yy;@">
                  <c:v>43471</c:v>
                </c:pt>
                <c:pt idx="7928" formatCode="[$-409]d\-mmm\-yy;@">
                  <c:v>43472</c:v>
                </c:pt>
                <c:pt idx="7929" formatCode="[$-409]d\-mmm\-yy;@">
                  <c:v>43473</c:v>
                </c:pt>
                <c:pt idx="7930" formatCode="[$-409]d\-mmm\-yy;@">
                  <c:v>43474</c:v>
                </c:pt>
                <c:pt idx="7931" formatCode="[$-409]d\-mmm\-yy;@">
                  <c:v>43475</c:v>
                </c:pt>
                <c:pt idx="7932" formatCode="[$-409]d\-mmm\-yy;@">
                  <c:v>43476</c:v>
                </c:pt>
                <c:pt idx="7933" formatCode="[$-409]d\-mmm\-yy;@">
                  <c:v>43477</c:v>
                </c:pt>
                <c:pt idx="7934" formatCode="[$-409]d\-mmm\-yy;@">
                  <c:v>43478</c:v>
                </c:pt>
                <c:pt idx="7935" formatCode="[$-409]d\-mmm\-yy;@">
                  <c:v>43479</c:v>
                </c:pt>
                <c:pt idx="7936" formatCode="[$-409]d\-mmm\-yy;@">
                  <c:v>43480</c:v>
                </c:pt>
                <c:pt idx="7937" formatCode="[$-409]d\-mmm\-yy;@">
                  <c:v>43481</c:v>
                </c:pt>
                <c:pt idx="7938" formatCode="[$-409]d\-mmm\-yy;@">
                  <c:v>43482</c:v>
                </c:pt>
                <c:pt idx="7939" formatCode="[$-409]d\-mmm\-yy;@">
                  <c:v>43483</c:v>
                </c:pt>
                <c:pt idx="7940" formatCode="[$-409]d\-mmm\-yy;@">
                  <c:v>43484</c:v>
                </c:pt>
                <c:pt idx="7941" formatCode="[$-409]d\-mmm\-yy;@">
                  <c:v>43485</c:v>
                </c:pt>
                <c:pt idx="7942" formatCode="[$-409]d\-mmm\-yy;@">
                  <c:v>43486</c:v>
                </c:pt>
                <c:pt idx="7943" formatCode="[$-409]d\-mmm\-yy;@">
                  <c:v>43487</c:v>
                </c:pt>
                <c:pt idx="7944" formatCode="[$-409]d\-mmm\-yy;@">
                  <c:v>43488</c:v>
                </c:pt>
                <c:pt idx="7945" formatCode="[$-409]d\-mmm\-yy;@">
                  <c:v>43489</c:v>
                </c:pt>
                <c:pt idx="7946" formatCode="[$-409]d\-mmm\-yy;@">
                  <c:v>43490</c:v>
                </c:pt>
                <c:pt idx="7947" formatCode="[$-409]d\-mmm\-yy;@">
                  <c:v>43491</c:v>
                </c:pt>
                <c:pt idx="7948" formatCode="[$-409]d\-mmm\-yy;@">
                  <c:v>43492</c:v>
                </c:pt>
                <c:pt idx="7949" formatCode="[$-409]d\-mmm\-yy;@">
                  <c:v>43493</c:v>
                </c:pt>
                <c:pt idx="7950" formatCode="[$-409]d\-mmm\-yy;@">
                  <c:v>43494</c:v>
                </c:pt>
                <c:pt idx="7951" formatCode="[$-409]d\-mmm\-yy;@">
                  <c:v>43495</c:v>
                </c:pt>
                <c:pt idx="7952" formatCode="[$-409]d\-mmm\-yy;@">
                  <c:v>43496</c:v>
                </c:pt>
                <c:pt idx="7953" formatCode="[$-409]d\-mmm\-yy;@">
                  <c:v>43497</c:v>
                </c:pt>
                <c:pt idx="7954" formatCode="[$-409]d\-mmm\-yy;@">
                  <c:v>43498</c:v>
                </c:pt>
                <c:pt idx="7955" formatCode="[$-409]d\-mmm\-yy;@">
                  <c:v>43499</c:v>
                </c:pt>
                <c:pt idx="7956" formatCode="[$-409]d\-mmm\-yy;@">
                  <c:v>43500</c:v>
                </c:pt>
                <c:pt idx="7957" formatCode="[$-409]d\-mmm\-yy;@">
                  <c:v>43501</c:v>
                </c:pt>
                <c:pt idx="7958" formatCode="[$-409]d\-mmm\-yy;@">
                  <c:v>43502</c:v>
                </c:pt>
                <c:pt idx="7959" formatCode="[$-409]d\-mmm\-yy;@">
                  <c:v>43503</c:v>
                </c:pt>
                <c:pt idx="7960" formatCode="[$-409]d\-mmm\-yy;@">
                  <c:v>43504</c:v>
                </c:pt>
                <c:pt idx="7961" formatCode="[$-409]d\-mmm\-yy;@">
                  <c:v>43505</c:v>
                </c:pt>
                <c:pt idx="7962" formatCode="[$-409]d\-mmm\-yy;@">
                  <c:v>43506</c:v>
                </c:pt>
                <c:pt idx="7963" formatCode="[$-409]d\-mmm\-yy;@">
                  <c:v>43507</c:v>
                </c:pt>
                <c:pt idx="7964" formatCode="[$-409]d\-mmm\-yy;@">
                  <c:v>43508</c:v>
                </c:pt>
                <c:pt idx="7965" formatCode="[$-409]d\-mmm\-yy;@">
                  <c:v>43509</c:v>
                </c:pt>
                <c:pt idx="7966" formatCode="[$-409]d\-mmm\-yy;@">
                  <c:v>43510</c:v>
                </c:pt>
                <c:pt idx="7967" formatCode="[$-409]d\-mmm\-yy;@">
                  <c:v>43511</c:v>
                </c:pt>
                <c:pt idx="7968" formatCode="[$-409]d\-mmm\-yy;@">
                  <c:v>43512</c:v>
                </c:pt>
                <c:pt idx="7969" formatCode="[$-409]d\-mmm\-yy;@">
                  <c:v>43513</c:v>
                </c:pt>
                <c:pt idx="7970" formatCode="[$-409]d\-mmm\-yy;@">
                  <c:v>43514</c:v>
                </c:pt>
                <c:pt idx="7971" formatCode="[$-409]d\-mmm\-yy;@">
                  <c:v>43515</c:v>
                </c:pt>
                <c:pt idx="7972" formatCode="[$-409]d\-mmm\-yy;@">
                  <c:v>43516</c:v>
                </c:pt>
                <c:pt idx="7973" formatCode="[$-409]d\-mmm\-yy;@">
                  <c:v>43517</c:v>
                </c:pt>
                <c:pt idx="7974" formatCode="[$-409]d\-mmm\-yy;@">
                  <c:v>43518</c:v>
                </c:pt>
                <c:pt idx="7975" formatCode="[$-409]d\-mmm\-yy;@">
                  <c:v>43519</c:v>
                </c:pt>
                <c:pt idx="7976" formatCode="[$-409]d\-mmm\-yy;@">
                  <c:v>43520</c:v>
                </c:pt>
                <c:pt idx="7977" formatCode="[$-409]d\-mmm\-yy;@">
                  <c:v>43521</c:v>
                </c:pt>
                <c:pt idx="7978" formatCode="[$-409]d\-mmm\-yy;@">
                  <c:v>43522</c:v>
                </c:pt>
                <c:pt idx="7979" formatCode="[$-409]d\-mmm\-yy;@">
                  <c:v>43523</c:v>
                </c:pt>
                <c:pt idx="7980" formatCode="[$-409]d\-mmm\-yy;@">
                  <c:v>43524</c:v>
                </c:pt>
                <c:pt idx="7981" formatCode="[$-409]d\-mmm\-yy;@">
                  <c:v>43525</c:v>
                </c:pt>
                <c:pt idx="7982" formatCode="[$-409]d\-mmm\-yy;@">
                  <c:v>43526</c:v>
                </c:pt>
                <c:pt idx="7983" formatCode="[$-409]d\-mmm\-yy;@">
                  <c:v>43527</c:v>
                </c:pt>
                <c:pt idx="7984" formatCode="[$-409]d\-mmm\-yy;@">
                  <c:v>43528</c:v>
                </c:pt>
                <c:pt idx="7985" formatCode="[$-409]d\-mmm\-yy;@">
                  <c:v>43529</c:v>
                </c:pt>
                <c:pt idx="7986" formatCode="[$-409]d\-mmm\-yy;@">
                  <c:v>43530</c:v>
                </c:pt>
                <c:pt idx="7987" formatCode="[$-409]d\-mmm\-yy;@">
                  <c:v>43531</c:v>
                </c:pt>
                <c:pt idx="7988" formatCode="[$-409]d\-mmm\-yy;@">
                  <c:v>43532</c:v>
                </c:pt>
                <c:pt idx="7989" formatCode="[$-409]d\-mmm\-yy;@">
                  <c:v>43533</c:v>
                </c:pt>
                <c:pt idx="7990" formatCode="[$-409]d\-mmm\-yy;@">
                  <c:v>43534</c:v>
                </c:pt>
                <c:pt idx="7991" formatCode="[$-409]d\-mmm\-yy;@">
                  <c:v>43535</c:v>
                </c:pt>
                <c:pt idx="7992" formatCode="[$-409]d\-mmm\-yy;@">
                  <c:v>43536</c:v>
                </c:pt>
                <c:pt idx="7993" formatCode="[$-409]d\-mmm\-yy;@">
                  <c:v>43537</c:v>
                </c:pt>
                <c:pt idx="7994" formatCode="[$-409]d\-mmm\-yy;@">
                  <c:v>43538</c:v>
                </c:pt>
                <c:pt idx="7995" formatCode="[$-409]d\-mmm\-yy;@">
                  <c:v>43539</c:v>
                </c:pt>
                <c:pt idx="7996" formatCode="[$-409]d\-mmm\-yy;@">
                  <c:v>43540</c:v>
                </c:pt>
                <c:pt idx="7997" formatCode="[$-409]d\-mmm\-yy;@">
                  <c:v>43541</c:v>
                </c:pt>
                <c:pt idx="7998" formatCode="[$-409]d\-mmm\-yy;@">
                  <c:v>43542</c:v>
                </c:pt>
                <c:pt idx="7999" formatCode="[$-409]d\-mmm\-yy;@">
                  <c:v>43543</c:v>
                </c:pt>
                <c:pt idx="8000" formatCode="[$-409]d\-mmm\-yy;@">
                  <c:v>43544</c:v>
                </c:pt>
                <c:pt idx="8001" formatCode="[$-409]d\-mmm\-yy;@">
                  <c:v>43545</c:v>
                </c:pt>
                <c:pt idx="8002" formatCode="[$-409]d\-mmm\-yy;@">
                  <c:v>43546</c:v>
                </c:pt>
                <c:pt idx="8003" formatCode="[$-409]d\-mmm\-yy;@">
                  <c:v>43547</c:v>
                </c:pt>
                <c:pt idx="8004" formatCode="[$-409]d\-mmm\-yy;@">
                  <c:v>43548</c:v>
                </c:pt>
                <c:pt idx="8005" formatCode="[$-409]d\-mmm\-yy;@">
                  <c:v>43549</c:v>
                </c:pt>
                <c:pt idx="8006" formatCode="[$-409]d\-mmm\-yy;@">
                  <c:v>43550</c:v>
                </c:pt>
                <c:pt idx="8007" formatCode="[$-409]d\-mmm\-yy;@">
                  <c:v>43551</c:v>
                </c:pt>
                <c:pt idx="8008" formatCode="[$-409]d\-mmm\-yy;@">
                  <c:v>43552</c:v>
                </c:pt>
                <c:pt idx="8009" formatCode="[$-409]d\-mmm\-yy;@">
                  <c:v>43553</c:v>
                </c:pt>
                <c:pt idx="8010" formatCode="[$-409]d\-mmm\-yy;@">
                  <c:v>43554</c:v>
                </c:pt>
                <c:pt idx="8011" formatCode="[$-409]d\-mmm\-yy;@">
                  <c:v>43555</c:v>
                </c:pt>
                <c:pt idx="8012" formatCode="[$-409]d\-mmm\-yy;@">
                  <c:v>43556</c:v>
                </c:pt>
                <c:pt idx="8013" formatCode="[$-409]d\-mmm\-yy;@">
                  <c:v>43557</c:v>
                </c:pt>
                <c:pt idx="8014" formatCode="[$-409]d\-mmm\-yy;@">
                  <c:v>43558</c:v>
                </c:pt>
                <c:pt idx="8015" formatCode="[$-409]d\-mmm\-yy;@">
                  <c:v>43559</c:v>
                </c:pt>
                <c:pt idx="8016" formatCode="[$-409]d\-mmm\-yy;@">
                  <c:v>43560</c:v>
                </c:pt>
                <c:pt idx="8017" formatCode="[$-409]d\-mmm\-yy;@">
                  <c:v>43561</c:v>
                </c:pt>
                <c:pt idx="8018" formatCode="[$-409]d\-mmm\-yy;@">
                  <c:v>43562</c:v>
                </c:pt>
                <c:pt idx="8019" formatCode="[$-409]d\-mmm\-yy;@">
                  <c:v>43563</c:v>
                </c:pt>
                <c:pt idx="8020" formatCode="[$-409]d\-mmm\-yy;@">
                  <c:v>43564</c:v>
                </c:pt>
                <c:pt idx="8021" formatCode="[$-409]d\-mmm\-yy;@">
                  <c:v>43565</c:v>
                </c:pt>
                <c:pt idx="8022" formatCode="[$-409]d\-mmm\-yy;@">
                  <c:v>43566</c:v>
                </c:pt>
                <c:pt idx="8023" formatCode="[$-409]d\-mmm\-yy;@">
                  <c:v>43567</c:v>
                </c:pt>
                <c:pt idx="8024" formatCode="[$-409]d\-mmm\-yy;@">
                  <c:v>43568</c:v>
                </c:pt>
                <c:pt idx="8025" formatCode="[$-409]d\-mmm\-yy;@">
                  <c:v>43569</c:v>
                </c:pt>
                <c:pt idx="8026" formatCode="[$-409]d\-mmm\-yy;@">
                  <c:v>43570</c:v>
                </c:pt>
                <c:pt idx="8027" formatCode="[$-409]d\-mmm\-yy;@">
                  <c:v>43571</c:v>
                </c:pt>
                <c:pt idx="8028" formatCode="[$-409]d\-mmm\-yy;@">
                  <c:v>43572</c:v>
                </c:pt>
                <c:pt idx="8029" formatCode="[$-409]d\-mmm\-yy;@">
                  <c:v>43573</c:v>
                </c:pt>
                <c:pt idx="8030" formatCode="[$-409]d\-mmm\-yy;@">
                  <c:v>43574</c:v>
                </c:pt>
                <c:pt idx="8031" formatCode="[$-409]d\-mmm\-yy;@">
                  <c:v>43575</c:v>
                </c:pt>
                <c:pt idx="8032" formatCode="[$-409]d\-mmm\-yy;@">
                  <c:v>43576</c:v>
                </c:pt>
                <c:pt idx="8033" formatCode="[$-409]d\-mmm\-yy;@">
                  <c:v>43577</c:v>
                </c:pt>
                <c:pt idx="8034" formatCode="[$-409]d\-mmm\-yy;@">
                  <c:v>43578</c:v>
                </c:pt>
                <c:pt idx="8035" formatCode="[$-409]d\-mmm\-yy;@">
                  <c:v>43579</c:v>
                </c:pt>
                <c:pt idx="8036" formatCode="[$-409]d\-mmm\-yy;@">
                  <c:v>43580</c:v>
                </c:pt>
                <c:pt idx="8037" formatCode="[$-409]d\-mmm\-yy;@">
                  <c:v>43581</c:v>
                </c:pt>
                <c:pt idx="8038" formatCode="[$-409]d\-mmm\-yy;@">
                  <c:v>43582</c:v>
                </c:pt>
                <c:pt idx="8039" formatCode="[$-409]d\-mmm\-yy;@">
                  <c:v>43583</c:v>
                </c:pt>
                <c:pt idx="8040" formatCode="[$-409]d\-mmm\-yy;@">
                  <c:v>43584</c:v>
                </c:pt>
                <c:pt idx="8041" formatCode="[$-409]d\-mmm\-yy;@">
                  <c:v>43585</c:v>
                </c:pt>
                <c:pt idx="8042" formatCode="[$-409]d\-mmm\-yy;@">
                  <c:v>43586</c:v>
                </c:pt>
                <c:pt idx="8043" formatCode="[$-409]d\-mmm\-yy;@">
                  <c:v>43587</c:v>
                </c:pt>
                <c:pt idx="8044" formatCode="[$-409]d\-mmm\-yy;@">
                  <c:v>43588</c:v>
                </c:pt>
                <c:pt idx="8045" formatCode="[$-409]d\-mmm\-yy;@">
                  <c:v>43589</c:v>
                </c:pt>
                <c:pt idx="8046" formatCode="[$-409]d\-mmm\-yy;@">
                  <c:v>43590</c:v>
                </c:pt>
                <c:pt idx="8047" formatCode="[$-409]d\-mmm\-yy;@">
                  <c:v>43591</c:v>
                </c:pt>
                <c:pt idx="8048" formatCode="[$-409]d\-mmm\-yy;@">
                  <c:v>43592</c:v>
                </c:pt>
                <c:pt idx="8049" formatCode="[$-409]d\-mmm\-yy;@">
                  <c:v>43593</c:v>
                </c:pt>
                <c:pt idx="8050" formatCode="[$-409]d\-mmm\-yy;@">
                  <c:v>43594</c:v>
                </c:pt>
                <c:pt idx="8051" formatCode="[$-409]d\-mmm\-yy;@">
                  <c:v>43595</c:v>
                </c:pt>
                <c:pt idx="8052" formatCode="[$-409]d\-mmm\-yy;@">
                  <c:v>43596</c:v>
                </c:pt>
                <c:pt idx="8053" formatCode="[$-409]d\-mmm\-yy;@">
                  <c:v>43597</c:v>
                </c:pt>
                <c:pt idx="8054" formatCode="[$-409]d\-mmm\-yy;@">
                  <c:v>43598</c:v>
                </c:pt>
                <c:pt idx="8055" formatCode="[$-409]d\-mmm\-yy;@">
                  <c:v>43599</c:v>
                </c:pt>
                <c:pt idx="8056" formatCode="[$-409]d\-mmm\-yy;@">
                  <c:v>43600</c:v>
                </c:pt>
                <c:pt idx="8057" formatCode="[$-409]d\-mmm\-yy;@">
                  <c:v>43601</c:v>
                </c:pt>
                <c:pt idx="8058" formatCode="[$-409]d\-mmm\-yy;@">
                  <c:v>43602</c:v>
                </c:pt>
                <c:pt idx="8059" formatCode="[$-409]d\-mmm\-yy;@">
                  <c:v>43603</c:v>
                </c:pt>
                <c:pt idx="8060" formatCode="[$-409]d\-mmm\-yy;@">
                  <c:v>43604</c:v>
                </c:pt>
                <c:pt idx="8061" formatCode="[$-409]d\-mmm\-yy;@">
                  <c:v>43605</c:v>
                </c:pt>
                <c:pt idx="8062" formatCode="[$-409]d\-mmm\-yy;@">
                  <c:v>43606</c:v>
                </c:pt>
                <c:pt idx="8063" formatCode="[$-409]d\-mmm\-yy;@">
                  <c:v>43607</c:v>
                </c:pt>
                <c:pt idx="8064" formatCode="[$-409]d\-mmm\-yy;@">
                  <c:v>43608</c:v>
                </c:pt>
                <c:pt idx="8065" formatCode="[$-409]d\-mmm\-yy;@">
                  <c:v>43609</c:v>
                </c:pt>
                <c:pt idx="8066" formatCode="[$-409]d\-mmm\-yy;@">
                  <c:v>43610</c:v>
                </c:pt>
                <c:pt idx="8067" formatCode="[$-409]d\-mmm\-yy;@">
                  <c:v>43611</c:v>
                </c:pt>
                <c:pt idx="8068" formatCode="[$-409]d\-mmm\-yy;@">
                  <c:v>43612</c:v>
                </c:pt>
                <c:pt idx="8069" formatCode="[$-409]d\-mmm\-yy;@">
                  <c:v>43613</c:v>
                </c:pt>
                <c:pt idx="8070" formatCode="[$-409]d\-mmm\-yy;@">
                  <c:v>43614</c:v>
                </c:pt>
                <c:pt idx="8071" formatCode="[$-409]d\-mmm\-yy;@">
                  <c:v>43615</c:v>
                </c:pt>
                <c:pt idx="8072" formatCode="[$-409]d\-mmm\-yy;@">
                  <c:v>43616</c:v>
                </c:pt>
                <c:pt idx="8073" formatCode="[$-409]d\-mmm\-yy;@">
                  <c:v>43617</c:v>
                </c:pt>
                <c:pt idx="8074" formatCode="[$-409]d\-mmm\-yy;@">
                  <c:v>43618</c:v>
                </c:pt>
                <c:pt idx="8075" formatCode="[$-409]d\-mmm\-yy;@">
                  <c:v>43619</c:v>
                </c:pt>
                <c:pt idx="8076" formatCode="[$-409]d\-mmm\-yy;@">
                  <c:v>43620</c:v>
                </c:pt>
                <c:pt idx="8077" formatCode="[$-409]d\-mmm\-yy;@">
                  <c:v>43621</c:v>
                </c:pt>
                <c:pt idx="8078" formatCode="[$-409]d\-mmm\-yy;@">
                  <c:v>43622</c:v>
                </c:pt>
                <c:pt idx="8079" formatCode="[$-409]d\-mmm\-yy;@">
                  <c:v>43623</c:v>
                </c:pt>
                <c:pt idx="8080" formatCode="[$-409]d\-mmm\-yy;@">
                  <c:v>43624</c:v>
                </c:pt>
                <c:pt idx="8081" formatCode="[$-409]d\-mmm\-yy;@">
                  <c:v>43625</c:v>
                </c:pt>
                <c:pt idx="8082" formatCode="[$-409]d\-mmm\-yy;@">
                  <c:v>43626</c:v>
                </c:pt>
                <c:pt idx="8083" formatCode="[$-409]d\-mmm\-yy;@">
                  <c:v>43627</c:v>
                </c:pt>
                <c:pt idx="8084" formatCode="[$-409]d\-mmm\-yy;@">
                  <c:v>43628</c:v>
                </c:pt>
                <c:pt idx="8085" formatCode="[$-409]d\-mmm\-yy;@">
                  <c:v>43629</c:v>
                </c:pt>
                <c:pt idx="8086" formatCode="[$-409]d\-mmm\-yy;@">
                  <c:v>43630</c:v>
                </c:pt>
                <c:pt idx="8087" formatCode="[$-409]d\-mmm\-yy;@">
                  <c:v>43631</c:v>
                </c:pt>
                <c:pt idx="8088" formatCode="[$-409]d\-mmm\-yy;@">
                  <c:v>43632</c:v>
                </c:pt>
                <c:pt idx="8089" formatCode="[$-409]d\-mmm\-yy;@">
                  <c:v>43633</c:v>
                </c:pt>
                <c:pt idx="8090" formatCode="[$-409]d\-mmm\-yy;@">
                  <c:v>43634</c:v>
                </c:pt>
                <c:pt idx="8091" formatCode="[$-409]d\-mmm\-yy;@">
                  <c:v>43635</c:v>
                </c:pt>
                <c:pt idx="8092" formatCode="[$-409]d\-mmm\-yy;@">
                  <c:v>43636</c:v>
                </c:pt>
                <c:pt idx="8093" formatCode="[$-409]d\-mmm\-yy;@">
                  <c:v>43637</c:v>
                </c:pt>
                <c:pt idx="8094" formatCode="[$-409]d\-mmm\-yy;@">
                  <c:v>43638</c:v>
                </c:pt>
                <c:pt idx="8095" formatCode="[$-409]d\-mmm\-yy;@">
                  <c:v>43639</c:v>
                </c:pt>
                <c:pt idx="8096" formatCode="[$-409]d\-mmm\-yy;@">
                  <c:v>43640</c:v>
                </c:pt>
                <c:pt idx="8097" formatCode="[$-409]d\-mmm\-yy;@">
                  <c:v>43641</c:v>
                </c:pt>
                <c:pt idx="8098" formatCode="[$-409]d\-mmm\-yy;@">
                  <c:v>43642</c:v>
                </c:pt>
                <c:pt idx="8099" formatCode="[$-409]d\-mmm\-yy;@">
                  <c:v>43643</c:v>
                </c:pt>
                <c:pt idx="8100" formatCode="[$-409]d\-mmm\-yy;@">
                  <c:v>43644</c:v>
                </c:pt>
                <c:pt idx="8101" formatCode="[$-409]d\-mmm\-yy;@">
                  <c:v>43645</c:v>
                </c:pt>
                <c:pt idx="8102" formatCode="[$-409]d\-mmm\-yy;@">
                  <c:v>43646</c:v>
                </c:pt>
                <c:pt idx="8103" formatCode="[$-409]d\-mmm\-yy;@">
                  <c:v>43647</c:v>
                </c:pt>
                <c:pt idx="8104" formatCode="[$-409]d\-mmm\-yy;@">
                  <c:v>43648</c:v>
                </c:pt>
                <c:pt idx="8105" formatCode="[$-409]d\-mmm\-yy;@">
                  <c:v>43649</c:v>
                </c:pt>
                <c:pt idx="8106" formatCode="[$-409]d\-mmm\-yy;@">
                  <c:v>43650</c:v>
                </c:pt>
                <c:pt idx="8107" formatCode="[$-409]d\-mmm\-yy;@">
                  <c:v>43651</c:v>
                </c:pt>
                <c:pt idx="8108" formatCode="[$-409]d\-mmm\-yy;@">
                  <c:v>43652</c:v>
                </c:pt>
                <c:pt idx="8109" formatCode="[$-409]d\-mmm\-yy;@">
                  <c:v>43653</c:v>
                </c:pt>
                <c:pt idx="8110" formatCode="[$-409]d\-mmm\-yy;@">
                  <c:v>43654</c:v>
                </c:pt>
                <c:pt idx="8111" formatCode="[$-409]d\-mmm\-yy;@">
                  <c:v>43655</c:v>
                </c:pt>
                <c:pt idx="8112" formatCode="[$-409]d\-mmm\-yy;@">
                  <c:v>43656</c:v>
                </c:pt>
                <c:pt idx="8113" formatCode="[$-409]d\-mmm\-yy;@">
                  <c:v>43657</c:v>
                </c:pt>
                <c:pt idx="8114" formatCode="[$-409]d\-mmm\-yy;@">
                  <c:v>43658</c:v>
                </c:pt>
                <c:pt idx="8115" formatCode="[$-409]d\-mmm\-yy;@">
                  <c:v>43659</c:v>
                </c:pt>
                <c:pt idx="8116" formatCode="[$-409]d\-mmm\-yy;@">
                  <c:v>43660</c:v>
                </c:pt>
                <c:pt idx="8117" formatCode="[$-409]d\-mmm\-yy;@">
                  <c:v>43661</c:v>
                </c:pt>
                <c:pt idx="8118" formatCode="[$-409]d\-mmm\-yy;@">
                  <c:v>43662</c:v>
                </c:pt>
                <c:pt idx="8119" formatCode="[$-409]d\-mmm\-yy;@">
                  <c:v>43663</c:v>
                </c:pt>
                <c:pt idx="8120" formatCode="[$-409]d\-mmm\-yy;@">
                  <c:v>43664</c:v>
                </c:pt>
                <c:pt idx="8121" formatCode="[$-409]d\-mmm\-yy;@">
                  <c:v>43665</c:v>
                </c:pt>
                <c:pt idx="8122" formatCode="[$-409]d\-mmm\-yy;@">
                  <c:v>43666</c:v>
                </c:pt>
                <c:pt idx="8123" formatCode="[$-409]d\-mmm\-yy;@">
                  <c:v>43667</c:v>
                </c:pt>
                <c:pt idx="8124" formatCode="[$-409]d\-mmm\-yy;@">
                  <c:v>43668</c:v>
                </c:pt>
                <c:pt idx="8125" formatCode="[$-409]d\-mmm\-yy;@">
                  <c:v>43669</c:v>
                </c:pt>
                <c:pt idx="8126" formatCode="[$-409]d\-mmm\-yy;@">
                  <c:v>43670</c:v>
                </c:pt>
                <c:pt idx="8127" formatCode="[$-409]d\-mmm\-yy;@">
                  <c:v>43671</c:v>
                </c:pt>
                <c:pt idx="8128" formatCode="[$-409]d\-mmm\-yy;@">
                  <c:v>43672</c:v>
                </c:pt>
                <c:pt idx="8129" formatCode="[$-409]d\-mmm\-yy;@">
                  <c:v>43673</c:v>
                </c:pt>
                <c:pt idx="8130" formatCode="[$-409]d\-mmm\-yy;@">
                  <c:v>43674</c:v>
                </c:pt>
                <c:pt idx="8131" formatCode="[$-409]d\-mmm\-yy;@">
                  <c:v>43675</c:v>
                </c:pt>
                <c:pt idx="8132" formatCode="[$-409]d\-mmm\-yy;@">
                  <c:v>43676</c:v>
                </c:pt>
                <c:pt idx="8133" formatCode="[$-409]d\-mmm\-yy;@">
                  <c:v>43677</c:v>
                </c:pt>
                <c:pt idx="8134" formatCode="[$-409]d\-mmm\-yy;@">
                  <c:v>43678</c:v>
                </c:pt>
                <c:pt idx="8135" formatCode="[$-409]d\-mmm\-yy;@">
                  <c:v>43679</c:v>
                </c:pt>
                <c:pt idx="8136" formatCode="[$-409]d\-mmm\-yy;@">
                  <c:v>43680</c:v>
                </c:pt>
                <c:pt idx="8137" formatCode="[$-409]d\-mmm\-yy;@">
                  <c:v>43681</c:v>
                </c:pt>
                <c:pt idx="8138" formatCode="[$-409]d\-mmm\-yy;@">
                  <c:v>43682</c:v>
                </c:pt>
                <c:pt idx="8139" formatCode="[$-409]d\-mmm\-yy;@">
                  <c:v>43683</c:v>
                </c:pt>
                <c:pt idx="8140" formatCode="[$-409]d\-mmm\-yy;@">
                  <c:v>43684</c:v>
                </c:pt>
                <c:pt idx="8141" formatCode="[$-409]d\-mmm\-yy;@">
                  <c:v>43685</c:v>
                </c:pt>
                <c:pt idx="8142" formatCode="[$-409]d\-mmm\-yy;@">
                  <c:v>43686</c:v>
                </c:pt>
                <c:pt idx="8143" formatCode="[$-409]d\-mmm\-yy;@">
                  <c:v>43687</c:v>
                </c:pt>
                <c:pt idx="8144" formatCode="[$-409]d\-mmm\-yy;@">
                  <c:v>43688</c:v>
                </c:pt>
                <c:pt idx="8145" formatCode="[$-409]d\-mmm\-yy;@">
                  <c:v>43689</c:v>
                </c:pt>
                <c:pt idx="8146" formatCode="[$-409]d\-mmm\-yy;@">
                  <c:v>43690</c:v>
                </c:pt>
                <c:pt idx="8147" formatCode="[$-409]d\-mmm\-yy;@">
                  <c:v>43691</c:v>
                </c:pt>
                <c:pt idx="8148" formatCode="[$-409]d\-mmm\-yy;@">
                  <c:v>43692</c:v>
                </c:pt>
                <c:pt idx="8149" formatCode="[$-409]d\-mmm\-yy;@">
                  <c:v>43693</c:v>
                </c:pt>
                <c:pt idx="8150" formatCode="[$-409]d\-mmm\-yy;@">
                  <c:v>43694</c:v>
                </c:pt>
                <c:pt idx="8151" formatCode="[$-409]d\-mmm\-yy;@">
                  <c:v>43695</c:v>
                </c:pt>
                <c:pt idx="8152" formatCode="[$-409]d\-mmm\-yy;@">
                  <c:v>43696</c:v>
                </c:pt>
                <c:pt idx="8153" formatCode="[$-409]d\-mmm\-yy;@">
                  <c:v>43697</c:v>
                </c:pt>
                <c:pt idx="8154" formatCode="[$-409]d\-mmm\-yy;@">
                  <c:v>43698</c:v>
                </c:pt>
                <c:pt idx="8155" formatCode="[$-409]d\-mmm\-yy;@">
                  <c:v>43699</c:v>
                </c:pt>
                <c:pt idx="8156" formatCode="[$-409]d\-mmm\-yy;@">
                  <c:v>43700</c:v>
                </c:pt>
                <c:pt idx="8157" formatCode="[$-409]d\-mmm\-yy;@">
                  <c:v>43701</c:v>
                </c:pt>
                <c:pt idx="8158" formatCode="[$-409]d\-mmm\-yy;@">
                  <c:v>43702</c:v>
                </c:pt>
                <c:pt idx="8159" formatCode="[$-409]d\-mmm\-yy;@">
                  <c:v>43703</c:v>
                </c:pt>
                <c:pt idx="8160" formatCode="[$-409]d\-mmm\-yy;@">
                  <c:v>43704</c:v>
                </c:pt>
                <c:pt idx="8161" formatCode="[$-409]d\-mmm\-yy;@">
                  <c:v>43705</c:v>
                </c:pt>
                <c:pt idx="8162" formatCode="[$-409]d\-mmm\-yy;@">
                  <c:v>43706</c:v>
                </c:pt>
                <c:pt idx="8163" formatCode="[$-409]d\-mmm\-yy;@">
                  <c:v>43707</c:v>
                </c:pt>
                <c:pt idx="8164" formatCode="[$-409]d\-mmm\-yy;@">
                  <c:v>43708</c:v>
                </c:pt>
                <c:pt idx="8165" formatCode="[$-409]d\-mmm\-yy;@">
                  <c:v>43709</c:v>
                </c:pt>
                <c:pt idx="8166" formatCode="[$-409]d\-mmm\-yy;@">
                  <c:v>43710</c:v>
                </c:pt>
                <c:pt idx="8167" formatCode="[$-409]d\-mmm\-yy;@">
                  <c:v>43711</c:v>
                </c:pt>
                <c:pt idx="8168" formatCode="[$-409]d\-mmm\-yy;@">
                  <c:v>43712</c:v>
                </c:pt>
                <c:pt idx="8169" formatCode="[$-409]d\-mmm\-yy;@">
                  <c:v>43713</c:v>
                </c:pt>
                <c:pt idx="8170" formatCode="[$-409]d\-mmm\-yy;@">
                  <c:v>43714</c:v>
                </c:pt>
                <c:pt idx="8171" formatCode="[$-409]d\-mmm\-yy;@">
                  <c:v>43715</c:v>
                </c:pt>
                <c:pt idx="8172" formatCode="[$-409]d\-mmm\-yy;@">
                  <c:v>43716</c:v>
                </c:pt>
                <c:pt idx="8173" formatCode="[$-409]d\-mmm\-yy;@">
                  <c:v>43717</c:v>
                </c:pt>
                <c:pt idx="8174" formatCode="[$-409]d\-mmm\-yy;@">
                  <c:v>43718</c:v>
                </c:pt>
                <c:pt idx="8175" formatCode="[$-409]d\-mmm\-yy;@">
                  <c:v>43719</c:v>
                </c:pt>
                <c:pt idx="8176" formatCode="[$-409]d\-mmm\-yy;@">
                  <c:v>43720</c:v>
                </c:pt>
                <c:pt idx="8177" formatCode="[$-409]d\-mmm\-yy;@">
                  <c:v>43721</c:v>
                </c:pt>
                <c:pt idx="8178" formatCode="[$-409]d\-mmm\-yy;@">
                  <c:v>43722</c:v>
                </c:pt>
                <c:pt idx="8179" formatCode="[$-409]d\-mmm\-yy;@">
                  <c:v>43723</c:v>
                </c:pt>
                <c:pt idx="8180" formatCode="[$-409]d\-mmm\-yy;@">
                  <c:v>43724</c:v>
                </c:pt>
                <c:pt idx="8181" formatCode="[$-409]d\-mmm\-yy;@">
                  <c:v>43725</c:v>
                </c:pt>
                <c:pt idx="8182" formatCode="[$-409]d\-mmm\-yy;@">
                  <c:v>43726</c:v>
                </c:pt>
                <c:pt idx="8183" formatCode="[$-409]d\-mmm\-yy;@">
                  <c:v>43727</c:v>
                </c:pt>
                <c:pt idx="8184" formatCode="[$-409]d\-mmm\-yy;@">
                  <c:v>43728</c:v>
                </c:pt>
                <c:pt idx="8185" formatCode="[$-409]d\-mmm\-yy;@">
                  <c:v>43729</c:v>
                </c:pt>
                <c:pt idx="8186" formatCode="[$-409]d\-mmm\-yy;@">
                  <c:v>43730</c:v>
                </c:pt>
                <c:pt idx="8187" formatCode="[$-409]d\-mmm\-yy;@">
                  <c:v>43731</c:v>
                </c:pt>
                <c:pt idx="8188" formatCode="[$-409]d\-mmm\-yy;@">
                  <c:v>43732</c:v>
                </c:pt>
                <c:pt idx="8189" formatCode="[$-409]d\-mmm\-yy;@">
                  <c:v>43733</c:v>
                </c:pt>
                <c:pt idx="8190" formatCode="[$-409]d\-mmm\-yy;@">
                  <c:v>43734</c:v>
                </c:pt>
                <c:pt idx="8191" formatCode="[$-409]d\-mmm\-yy;@">
                  <c:v>43735</c:v>
                </c:pt>
                <c:pt idx="8192" formatCode="[$-409]d\-mmm\-yy;@">
                  <c:v>43736</c:v>
                </c:pt>
                <c:pt idx="8193" formatCode="[$-409]d\-mmm\-yy;@">
                  <c:v>43737</c:v>
                </c:pt>
                <c:pt idx="8194" formatCode="[$-409]d\-mmm\-yy;@">
                  <c:v>43738</c:v>
                </c:pt>
                <c:pt idx="8195" formatCode="[$-409]d\-mmm\-yy;@">
                  <c:v>43739</c:v>
                </c:pt>
                <c:pt idx="8196" formatCode="[$-409]d\-mmm\-yy;@">
                  <c:v>43740</c:v>
                </c:pt>
                <c:pt idx="8197" formatCode="[$-409]d\-mmm\-yy;@">
                  <c:v>43741</c:v>
                </c:pt>
                <c:pt idx="8198" formatCode="[$-409]d\-mmm\-yy;@">
                  <c:v>43742</c:v>
                </c:pt>
                <c:pt idx="8199" formatCode="[$-409]d\-mmm\-yy;@">
                  <c:v>43743</c:v>
                </c:pt>
                <c:pt idx="8200" formatCode="[$-409]d\-mmm\-yy;@">
                  <c:v>43744</c:v>
                </c:pt>
                <c:pt idx="8201" formatCode="[$-409]d\-mmm\-yy;@">
                  <c:v>43745</c:v>
                </c:pt>
                <c:pt idx="8202" formatCode="[$-409]d\-mmm\-yy;@">
                  <c:v>43746</c:v>
                </c:pt>
                <c:pt idx="8203" formatCode="[$-409]d\-mmm\-yy;@">
                  <c:v>43747</c:v>
                </c:pt>
                <c:pt idx="8204" formatCode="[$-409]d\-mmm\-yy;@">
                  <c:v>43748</c:v>
                </c:pt>
                <c:pt idx="8205" formatCode="[$-409]d\-mmm\-yy;@">
                  <c:v>43749</c:v>
                </c:pt>
                <c:pt idx="8206" formatCode="[$-409]d\-mmm\-yy;@">
                  <c:v>43750</c:v>
                </c:pt>
                <c:pt idx="8207" formatCode="[$-409]d\-mmm\-yy;@">
                  <c:v>43751</c:v>
                </c:pt>
                <c:pt idx="8208" formatCode="[$-409]d\-mmm\-yy;@">
                  <c:v>43752</c:v>
                </c:pt>
                <c:pt idx="8209" formatCode="[$-409]d\-mmm\-yy;@">
                  <c:v>43753</c:v>
                </c:pt>
                <c:pt idx="8210" formatCode="[$-409]d\-mmm\-yy;@">
                  <c:v>43754</c:v>
                </c:pt>
                <c:pt idx="8211" formatCode="[$-409]d\-mmm\-yy;@">
                  <c:v>43755</c:v>
                </c:pt>
                <c:pt idx="8212" formatCode="[$-409]d\-mmm\-yy;@">
                  <c:v>43756</c:v>
                </c:pt>
                <c:pt idx="8213" formatCode="[$-409]d\-mmm\-yy;@">
                  <c:v>43757</c:v>
                </c:pt>
                <c:pt idx="8214" formatCode="[$-409]d\-mmm\-yy;@">
                  <c:v>43758</c:v>
                </c:pt>
                <c:pt idx="8215" formatCode="[$-409]d\-mmm\-yy;@">
                  <c:v>43759</c:v>
                </c:pt>
                <c:pt idx="8216" formatCode="[$-409]d\-mmm\-yy;@">
                  <c:v>43760</c:v>
                </c:pt>
                <c:pt idx="8217" formatCode="[$-409]d\-mmm\-yy;@">
                  <c:v>43761</c:v>
                </c:pt>
                <c:pt idx="8218" formatCode="[$-409]d\-mmm\-yy;@">
                  <c:v>43762</c:v>
                </c:pt>
                <c:pt idx="8219" formatCode="[$-409]d\-mmm\-yy;@">
                  <c:v>43763</c:v>
                </c:pt>
                <c:pt idx="8220" formatCode="[$-409]d\-mmm\-yy;@">
                  <c:v>43764</c:v>
                </c:pt>
                <c:pt idx="8221" formatCode="[$-409]d\-mmm\-yy;@">
                  <c:v>43765</c:v>
                </c:pt>
                <c:pt idx="8222" formatCode="[$-409]d\-mmm\-yy;@">
                  <c:v>43766</c:v>
                </c:pt>
                <c:pt idx="8223" formatCode="[$-409]d\-mmm\-yy;@">
                  <c:v>43767</c:v>
                </c:pt>
                <c:pt idx="8224" formatCode="[$-409]d\-mmm\-yy;@">
                  <c:v>43768</c:v>
                </c:pt>
                <c:pt idx="8225" formatCode="[$-409]d\-mmm\-yy;@">
                  <c:v>43769</c:v>
                </c:pt>
                <c:pt idx="8226" formatCode="[$-409]d\-mmm\-yy;@">
                  <c:v>43770</c:v>
                </c:pt>
                <c:pt idx="8227" formatCode="[$-409]d\-mmm\-yy;@">
                  <c:v>43771</c:v>
                </c:pt>
                <c:pt idx="8228" formatCode="[$-409]d\-mmm\-yy;@">
                  <c:v>43772</c:v>
                </c:pt>
                <c:pt idx="8229" formatCode="[$-409]d\-mmm\-yy;@">
                  <c:v>43773</c:v>
                </c:pt>
                <c:pt idx="8230" formatCode="[$-409]d\-mmm\-yy;@">
                  <c:v>43774</c:v>
                </c:pt>
                <c:pt idx="8231" formatCode="[$-409]d\-mmm\-yy;@">
                  <c:v>43775</c:v>
                </c:pt>
                <c:pt idx="8232" formatCode="[$-409]d\-mmm\-yy;@">
                  <c:v>43776</c:v>
                </c:pt>
                <c:pt idx="8233" formatCode="[$-409]d\-mmm\-yy;@">
                  <c:v>43777</c:v>
                </c:pt>
                <c:pt idx="8234" formatCode="[$-409]d\-mmm\-yy;@">
                  <c:v>43778</c:v>
                </c:pt>
                <c:pt idx="8235" formatCode="[$-409]d\-mmm\-yy;@">
                  <c:v>43779</c:v>
                </c:pt>
                <c:pt idx="8236" formatCode="[$-409]d\-mmm\-yy;@">
                  <c:v>43780</c:v>
                </c:pt>
                <c:pt idx="8237" formatCode="[$-409]d\-mmm\-yy;@">
                  <c:v>43781</c:v>
                </c:pt>
                <c:pt idx="8238" formatCode="[$-409]d\-mmm\-yy;@">
                  <c:v>43782</c:v>
                </c:pt>
                <c:pt idx="8239" formatCode="[$-409]d\-mmm\-yy;@">
                  <c:v>43783</c:v>
                </c:pt>
                <c:pt idx="8240" formatCode="[$-409]d\-mmm\-yy;@">
                  <c:v>43784</c:v>
                </c:pt>
                <c:pt idx="8241" formatCode="[$-409]d\-mmm\-yy;@">
                  <c:v>43785</c:v>
                </c:pt>
                <c:pt idx="8242" formatCode="[$-409]d\-mmm\-yy;@">
                  <c:v>43786</c:v>
                </c:pt>
                <c:pt idx="8243" formatCode="[$-409]d\-mmm\-yy;@">
                  <c:v>43787</c:v>
                </c:pt>
                <c:pt idx="8244" formatCode="[$-409]d\-mmm\-yy;@">
                  <c:v>43788</c:v>
                </c:pt>
                <c:pt idx="8245" formatCode="[$-409]d\-mmm\-yy;@">
                  <c:v>43789</c:v>
                </c:pt>
                <c:pt idx="8246" formatCode="[$-409]d\-mmm\-yy;@">
                  <c:v>43790</c:v>
                </c:pt>
                <c:pt idx="8247" formatCode="[$-409]d\-mmm\-yy;@">
                  <c:v>43791</c:v>
                </c:pt>
                <c:pt idx="8248" formatCode="[$-409]d\-mmm\-yy;@">
                  <c:v>43792</c:v>
                </c:pt>
                <c:pt idx="8249" formatCode="[$-409]d\-mmm\-yy;@">
                  <c:v>43793</c:v>
                </c:pt>
                <c:pt idx="8250" formatCode="[$-409]d\-mmm\-yy;@">
                  <c:v>43794</c:v>
                </c:pt>
                <c:pt idx="8251" formatCode="[$-409]d\-mmm\-yy;@">
                  <c:v>43795</c:v>
                </c:pt>
                <c:pt idx="8252" formatCode="[$-409]d\-mmm\-yy;@">
                  <c:v>43796</c:v>
                </c:pt>
                <c:pt idx="8253" formatCode="[$-409]d\-mmm\-yy;@">
                  <c:v>43797</c:v>
                </c:pt>
                <c:pt idx="8254" formatCode="[$-409]d\-mmm\-yy;@">
                  <c:v>43798</c:v>
                </c:pt>
                <c:pt idx="8255" formatCode="[$-409]d\-mmm\-yy;@">
                  <c:v>43799</c:v>
                </c:pt>
                <c:pt idx="8256" formatCode="[$-409]d\-mmm\-yy;@">
                  <c:v>43800</c:v>
                </c:pt>
                <c:pt idx="8257" formatCode="[$-409]d\-mmm\-yy;@">
                  <c:v>43801</c:v>
                </c:pt>
                <c:pt idx="8258" formatCode="[$-409]d\-mmm\-yy;@">
                  <c:v>43802</c:v>
                </c:pt>
                <c:pt idx="8259" formatCode="[$-409]d\-mmm\-yy;@">
                  <c:v>43803</c:v>
                </c:pt>
                <c:pt idx="8260" formatCode="[$-409]d\-mmm\-yy;@">
                  <c:v>43804</c:v>
                </c:pt>
                <c:pt idx="8261" formatCode="[$-409]d\-mmm\-yy;@">
                  <c:v>43805</c:v>
                </c:pt>
                <c:pt idx="8262" formatCode="[$-409]d\-mmm\-yy;@">
                  <c:v>43806</c:v>
                </c:pt>
                <c:pt idx="8263" formatCode="[$-409]d\-mmm\-yy;@">
                  <c:v>43807</c:v>
                </c:pt>
                <c:pt idx="8264" formatCode="[$-409]d\-mmm\-yy;@">
                  <c:v>43808</c:v>
                </c:pt>
                <c:pt idx="8265" formatCode="[$-409]d\-mmm\-yy;@">
                  <c:v>43809</c:v>
                </c:pt>
                <c:pt idx="8266" formatCode="[$-409]d\-mmm\-yy;@">
                  <c:v>43810</c:v>
                </c:pt>
                <c:pt idx="8267" formatCode="[$-409]d\-mmm\-yy;@">
                  <c:v>43811</c:v>
                </c:pt>
                <c:pt idx="8268" formatCode="[$-409]d\-mmm\-yy;@">
                  <c:v>43812</c:v>
                </c:pt>
                <c:pt idx="8269" formatCode="[$-409]d\-mmm\-yy;@">
                  <c:v>43813</c:v>
                </c:pt>
                <c:pt idx="8270" formatCode="[$-409]d\-mmm\-yy;@">
                  <c:v>43814</c:v>
                </c:pt>
                <c:pt idx="8271" formatCode="[$-409]d\-mmm\-yy;@">
                  <c:v>43815</c:v>
                </c:pt>
                <c:pt idx="8272" formatCode="[$-409]d\-mmm\-yy;@">
                  <c:v>43816</c:v>
                </c:pt>
                <c:pt idx="8273" formatCode="[$-409]d\-mmm\-yy;@">
                  <c:v>43817</c:v>
                </c:pt>
                <c:pt idx="8274" formatCode="[$-409]d\-mmm\-yy;@">
                  <c:v>43818</c:v>
                </c:pt>
                <c:pt idx="8275" formatCode="[$-409]d\-mmm\-yy;@">
                  <c:v>43819</c:v>
                </c:pt>
                <c:pt idx="8276" formatCode="[$-409]d\-mmm\-yy;@">
                  <c:v>43820</c:v>
                </c:pt>
                <c:pt idx="8277" formatCode="[$-409]d\-mmm\-yy;@">
                  <c:v>43821</c:v>
                </c:pt>
                <c:pt idx="8278" formatCode="[$-409]d\-mmm\-yy;@">
                  <c:v>43822</c:v>
                </c:pt>
                <c:pt idx="8279" formatCode="[$-409]d\-mmm\-yy;@">
                  <c:v>43823</c:v>
                </c:pt>
                <c:pt idx="8280" formatCode="[$-409]d\-mmm\-yy;@">
                  <c:v>43824</c:v>
                </c:pt>
                <c:pt idx="8281" formatCode="[$-409]d\-mmm\-yy;@">
                  <c:v>43825</c:v>
                </c:pt>
                <c:pt idx="8282" formatCode="[$-409]d\-mmm\-yy;@">
                  <c:v>43826</c:v>
                </c:pt>
                <c:pt idx="8283" formatCode="[$-409]d\-mmm\-yy;@">
                  <c:v>43827</c:v>
                </c:pt>
                <c:pt idx="8284" formatCode="[$-409]d\-mmm\-yy;@">
                  <c:v>43828</c:v>
                </c:pt>
                <c:pt idx="8285" formatCode="[$-409]d\-mmm\-yy;@">
                  <c:v>43829</c:v>
                </c:pt>
                <c:pt idx="8286" formatCode="[$-409]d\-mmm\-yy;@">
                  <c:v>43830</c:v>
                </c:pt>
                <c:pt idx="8287" formatCode="[$-409]d\-mmm\-yy;@">
                  <c:v>43831</c:v>
                </c:pt>
                <c:pt idx="8288" formatCode="[$-409]d\-mmm\-yy;@">
                  <c:v>43832</c:v>
                </c:pt>
                <c:pt idx="8289" formatCode="[$-409]d\-mmm\-yy;@">
                  <c:v>43833</c:v>
                </c:pt>
                <c:pt idx="8290" formatCode="[$-409]d\-mmm\-yy;@">
                  <c:v>43834</c:v>
                </c:pt>
                <c:pt idx="8291" formatCode="[$-409]d\-mmm\-yy;@">
                  <c:v>43835</c:v>
                </c:pt>
                <c:pt idx="8292" formatCode="[$-409]d\-mmm\-yy;@">
                  <c:v>43836</c:v>
                </c:pt>
                <c:pt idx="8293" formatCode="[$-409]d\-mmm\-yy;@">
                  <c:v>43837</c:v>
                </c:pt>
                <c:pt idx="8294" formatCode="[$-409]d\-mmm\-yy;@">
                  <c:v>43838</c:v>
                </c:pt>
                <c:pt idx="8295" formatCode="[$-409]d\-mmm\-yy;@">
                  <c:v>43839</c:v>
                </c:pt>
                <c:pt idx="8296" formatCode="[$-409]d\-mmm\-yy;@">
                  <c:v>43840</c:v>
                </c:pt>
                <c:pt idx="8297" formatCode="[$-409]d\-mmm\-yy;@">
                  <c:v>43841</c:v>
                </c:pt>
                <c:pt idx="8298" formatCode="[$-409]d\-mmm\-yy;@">
                  <c:v>43842</c:v>
                </c:pt>
                <c:pt idx="8299" formatCode="[$-409]d\-mmm\-yy;@">
                  <c:v>43843</c:v>
                </c:pt>
                <c:pt idx="8300" formatCode="[$-409]d\-mmm\-yy;@">
                  <c:v>43844</c:v>
                </c:pt>
                <c:pt idx="8301" formatCode="[$-409]d\-mmm\-yy;@">
                  <c:v>43845</c:v>
                </c:pt>
                <c:pt idx="8302" formatCode="[$-409]d\-mmm\-yy;@">
                  <c:v>43846</c:v>
                </c:pt>
                <c:pt idx="8303" formatCode="[$-409]d\-mmm\-yy;@">
                  <c:v>43847</c:v>
                </c:pt>
                <c:pt idx="8304" formatCode="[$-409]d\-mmm\-yy;@">
                  <c:v>43848</c:v>
                </c:pt>
                <c:pt idx="8305" formatCode="[$-409]d\-mmm\-yy;@">
                  <c:v>43849</c:v>
                </c:pt>
                <c:pt idx="8306" formatCode="[$-409]d\-mmm\-yy;@">
                  <c:v>43850</c:v>
                </c:pt>
                <c:pt idx="8307" formatCode="[$-409]d\-mmm\-yy;@">
                  <c:v>43851</c:v>
                </c:pt>
                <c:pt idx="8308" formatCode="[$-409]d\-mmm\-yy;@">
                  <c:v>43852</c:v>
                </c:pt>
                <c:pt idx="8309" formatCode="[$-409]d\-mmm\-yy;@">
                  <c:v>43853</c:v>
                </c:pt>
                <c:pt idx="8310" formatCode="[$-409]d\-mmm\-yy;@">
                  <c:v>43854</c:v>
                </c:pt>
                <c:pt idx="8311" formatCode="[$-409]d\-mmm\-yy;@">
                  <c:v>43855</c:v>
                </c:pt>
                <c:pt idx="8312" formatCode="[$-409]d\-mmm\-yy;@">
                  <c:v>43856</c:v>
                </c:pt>
                <c:pt idx="8313" formatCode="[$-409]d\-mmm\-yy;@">
                  <c:v>43857</c:v>
                </c:pt>
                <c:pt idx="8314" formatCode="[$-409]d\-mmm\-yy;@">
                  <c:v>43858</c:v>
                </c:pt>
                <c:pt idx="8315" formatCode="[$-409]d\-mmm\-yy;@">
                  <c:v>43859</c:v>
                </c:pt>
                <c:pt idx="8316" formatCode="[$-409]d\-mmm\-yy;@">
                  <c:v>43860</c:v>
                </c:pt>
                <c:pt idx="8317" formatCode="[$-409]d\-mmm\-yy;@">
                  <c:v>43861</c:v>
                </c:pt>
                <c:pt idx="8318" formatCode="[$-409]d\-mmm\-yy;@">
                  <c:v>43862</c:v>
                </c:pt>
                <c:pt idx="8319" formatCode="[$-409]d\-mmm\-yy;@">
                  <c:v>43863</c:v>
                </c:pt>
                <c:pt idx="8320" formatCode="[$-409]d\-mmm\-yy;@">
                  <c:v>43864</c:v>
                </c:pt>
                <c:pt idx="8321" formatCode="[$-409]d\-mmm\-yy;@">
                  <c:v>43865</c:v>
                </c:pt>
                <c:pt idx="8322" formatCode="[$-409]d\-mmm\-yy;@">
                  <c:v>43866</c:v>
                </c:pt>
                <c:pt idx="8323" formatCode="[$-409]d\-mmm\-yy;@">
                  <c:v>43867</c:v>
                </c:pt>
                <c:pt idx="8324" formatCode="[$-409]d\-mmm\-yy;@">
                  <c:v>43868</c:v>
                </c:pt>
                <c:pt idx="8325" formatCode="[$-409]d\-mmm\-yy;@">
                  <c:v>43869</c:v>
                </c:pt>
                <c:pt idx="8326" formatCode="[$-409]d\-mmm\-yy;@">
                  <c:v>43870</c:v>
                </c:pt>
                <c:pt idx="8327" formatCode="[$-409]d\-mmm\-yy;@">
                  <c:v>43871</c:v>
                </c:pt>
                <c:pt idx="8328" formatCode="[$-409]d\-mmm\-yy;@">
                  <c:v>43872</c:v>
                </c:pt>
                <c:pt idx="8329" formatCode="[$-409]d\-mmm\-yy;@">
                  <c:v>43873</c:v>
                </c:pt>
                <c:pt idx="8330" formatCode="[$-409]d\-mmm\-yy;@">
                  <c:v>43874</c:v>
                </c:pt>
                <c:pt idx="8331" formatCode="[$-409]d\-mmm\-yy;@">
                  <c:v>43875</c:v>
                </c:pt>
                <c:pt idx="8332" formatCode="[$-409]d\-mmm\-yy;@">
                  <c:v>43876</c:v>
                </c:pt>
                <c:pt idx="8333" formatCode="[$-409]d\-mmm\-yy;@">
                  <c:v>43877</c:v>
                </c:pt>
                <c:pt idx="8334" formatCode="[$-409]d\-mmm\-yy;@">
                  <c:v>43878</c:v>
                </c:pt>
                <c:pt idx="8335" formatCode="[$-409]d\-mmm\-yy;@">
                  <c:v>43879</c:v>
                </c:pt>
                <c:pt idx="8336" formatCode="[$-409]d\-mmm\-yy;@">
                  <c:v>43880</c:v>
                </c:pt>
                <c:pt idx="8337" formatCode="[$-409]d\-mmm\-yy;@">
                  <c:v>43881</c:v>
                </c:pt>
                <c:pt idx="8338" formatCode="[$-409]d\-mmm\-yy;@">
                  <c:v>43882</c:v>
                </c:pt>
                <c:pt idx="8339" formatCode="[$-409]d\-mmm\-yy;@">
                  <c:v>43883</c:v>
                </c:pt>
                <c:pt idx="8340" formatCode="[$-409]d\-mmm\-yy;@">
                  <c:v>43884</c:v>
                </c:pt>
                <c:pt idx="8341" formatCode="[$-409]d\-mmm\-yy;@">
                  <c:v>43885</c:v>
                </c:pt>
                <c:pt idx="8342" formatCode="[$-409]d\-mmm\-yy;@">
                  <c:v>43886</c:v>
                </c:pt>
                <c:pt idx="8343" formatCode="[$-409]d\-mmm\-yy;@">
                  <c:v>43887</c:v>
                </c:pt>
                <c:pt idx="8344" formatCode="[$-409]d\-mmm\-yy;@">
                  <c:v>43888</c:v>
                </c:pt>
                <c:pt idx="8345" formatCode="[$-409]d\-mmm\-yy;@">
                  <c:v>43889</c:v>
                </c:pt>
                <c:pt idx="8346" formatCode="[$-409]d\-mmm\-yy;@">
                  <c:v>43890</c:v>
                </c:pt>
                <c:pt idx="8347" formatCode="[$-409]d\-mmm\-yy;@">
                  <c:v>43891</c:v>
                </c:pt>
                <c:pt idx="8348" formatCode="[$-409]d\-mmm\-yy;@">
                  <c:v>43892</c:v>
                </c:pt>
                <c:pt idx="8349" formatCode="[$-409]d\-mmm\-yy;@">
                  <c:v>43893</c:v>
                </c:pt>
                <c:pt idx="8350" formatCode="[$-409]d\-mmm\-yy;@">
                  <c:v>43894</c:v>
                </c:pt>
                <c:pt idx="8351" formatCode="[$-409]d\-mmm\-yy;@">
                  <c:v>43895</c:v>
                </c:pt>
                <c:pt idx="8352" formatCode="[$-409]d\-mmm\-yy;@">
                  <c:v>43896</c:v>
                </c:pt>
                <c:pt idx="8353" formatCode="[$-409]d\-mmm\-yy;@">
                  <c:v>43897</c:v>
                </c:pt>
                <c:pt idx="8354" formatCode="[$-409]d\-mmm\-yy;@">
                  <c:v>43898</c:v>
                </c:pt>
                <c:pt idx="8355" formatCode="[$-409]d\-mmm\-yy;@">
                  <c:v>43899</c:v>
                </c:pt>
                <c:pt idx="8356" formatCode="[$-409]d\-mmm\-yy;@">
                  <c:v>43900</c:v>
                </c:pt>
                <c:pt idx="8357" formatCode="[$-409]d\-mmm\-yy;@">
                  <c:v>43901</c:v>
                </c:pt>
                <c:pt idx="8358" formatCode="[$-409]d\-mmm\-yy;@">
                  <c:v>43902</c:v>
                </c:pt>
                <c:pt idx="8359" formatCode="[$-409]d\-mmm\-yy;@">
                  <c:v>43903</c:v>
                </c:pt>
                <c:pt idx="8360" formatCode="[$-409]d\-mmm\-yy;@">
                  <c:v>43904</c:v>
                </c:pt>
                <c:pt idx="8361" formatCode="[$-409]d\-mmm\-yy;@">
                  <c:v>43905</c:v>
                </c:pt>
                <c:pt idx="8362" formatCode="[$-409]d\-mmm\-yy;@">
                  <c:v>43906</c:v>
                </c:pt>
                <c:pt idx="8363" formatCode="[$-409]d\-mmm\-yy;@">
                  <c:v>43907</c:v>
                </c:pt>
                <c:pt idx="8364" formatCode="[$-409]d\-mmm\-yy;@">
                  <c:v>43908</c:v>
                </c:pt>
                <c:pt idx="8365" formatCode="[$-409]d\-mmm\-yy;@">
                  <c:v>43909</c:v>
                </c:pt>
                <c:pt idx="8366" formatCode="[$-409]d\-mmm\-yy;@">
                  <c:v>43910</c:v>
                </c:pt>
                <c:pt idx="8367" formatCode="[$-409]d\-mmm\-yy;@">
                  <c:v>43911</c:v>
                </c:pt>
                <c:pt idx="8368" formatCode="[$-409]d\-mmm\-yy;@">
                  <c:v>43912</c:v>
                </c:pt>
                <c:pt idx="8369" formatCode="[$-409]d\-mmm\-yy;@">
                  <c:v>43913</c:v>
                </c:pt>
                <c:pt idx="8370" formatCode="[$-409]d\-mmm\-yy;@">
                  <c:v>43914</c:v>
                </c:pt>
                <c:pt idx="8371" formatCode="[$-409]d\-mmm\-yy;@">
                  <c:v>43915</c:v>
                </c:pt>
                <c:pt idx="8372" formatCode="[$-409]d\-mmm\-yy;@">
                  <c:v>43916</c:v>
                </c:pt>
                <c:pt idx="8373" formatCode="[$-409]d\-mmm\-yy;@">
                  <c:v>43917</c:v>
                </c:pt>
                <c:pt idx="8374" formatCode="[$-409]d\-mmm\-yy;@">
                  <c:v>43918</c:v>
                </c:pt>
                <c:pt idx="8375" formatCode="[$-409]d\-mmm\-yy;@">
                  <c:v>43919</c:v>
                </c:pt>
                <c:pt idx="8376" formatCode="[$-409]d\-mmm\-yy;@">
                  <c:v>43920</c:v>
                </c:pt>
                <c:pt idx="8377" formatCode="[$-409]d\-mmm\-yy;@">
                  <c:v>43921</c:v>
                </c:pt>
                <c:pt idx="8378" formatCode="[$-409]d\-mmm\-yy;@">
                  <c:v>43922</c:v>
                </c:pt>
                <c:pt idx="8379" formatCode="[$-409]d\-mmm\-yy;@">
                  <c:v>43923</c:v>
                </c:pt>
                <c:pt idx="8380" formatCode="[$-409]d\-mmm\-yy;@">
                  <c:v>43924</c:v>
                </c:pt>
                <c:pt idx="8381" formatCode="[$-409]d\-mmm\-yy;@">
                  <c:v>43925</c:v>
                </c:pt>
                <c:pt idx="8382" formatCode="[$-409]d\-mmm\-yy;@">
                  <c:v>43926</c:v>
                </c:pt>
                <c:pt idx="8383" formatCode="[$-409]d\-mmm\-yy;@">
                  <c:v>43927</c:v>
                </c:pt>
                <c:pt idx="8384" formatCode="[$-409]d\-mmm\-yy;@">
                  <c:v>43928</c:v>
                </c:pt>
                <c:pt idx="8385" formatCode="[$-409]d\-mmm\-yy;@">
                  <c:v>43929</c:v>
                </c:pt>
                <c:pt idx="8386" formatCode="[$-409]d\-mmm\-yy;@">
                  <c:v>43930</c:v>
                </c:pt>
                <c:pt idx="8387" formatCode="[$-409]d\-mmm\-yy;@">
                  <c:v>43931</c:v>
                </c:pt>
                <c:pt idx="8388" formatCode="[$-409]d\-mmm\-yy;@">
                  <c:v>43932</c:v>
                </c:pt>
                <c:pt idx="8389" formatCode="[$-409]d\-mmm\-yy;@">
                  <c:v>43933</c:v>
                </c:pt>
                <c:pt idx="8390" formatCode="[$-409]d\-mmm\-yy;@">
                  <c:v>43934</c:v>
                </c:pt>
                <c:pt idx="8391" formatCode="[$-409]d\-mmm\-yy;@">
                  <c:v>43935</c:v>
                </c:pt>
                <c:pt idx="8392" formatCode="[$-409]d\-mmm\-yy;@">
                  <c:v>43936</c:v>
                </c:pt>
                <c:pt idx="8393" formatCode="[$-409]d\-mmm\-yy;@">
                  <c:v>43937</c:v>
                </c:pt>
                <c:pt idx="8394" formatCode="[$-409]d\-mmm\-yy;@">
                  <c:v>43938</c:v>
                </c:pt>
                <c:pt idx="8395" formatCode="[$-409]d\-mmm\-yy;@">
                  <c:v>43939</c:v>
                </c:pt>
                <c:pt idx="8396" formatCode="[$-409]d\-mmm\-yy;@">
                  <c:v>43940</c:v>
                </c:pt>
                <c:pt idx="8397" formatCode="[$-409]d\-mmm\-yy;@">
                  <c:v>43941</c:v>
                </c:pt>
                <c:pt idx="8398" formatCode="[$-409]d\-mmm\-yy;@">
                  <c:v>43942</c:v>
                </c:pt>
                <c:pt idx="8399" formatCode="[$-409]d\-mmm\-yy;@">
                  <c:v>43943</c:v>
                </c:pt>
                <c:pt idx="8400" formatCode="[$-409]d\-mmm\-yy;@">
                  <c:v>43944</c:v>
                </c:pt>
                <c:pt idx="8401" formatCode="[$-409]d\-mmm\-yy;@">
                  <c:v>43945</c:v>
                </c:pt>
                <c:pt idx="8402" formatCode="[$-409]d\-mmm\-yy;@">
                  <c:v>43946</c:v>
                </c:pt>
                <c:pt idx="8403" formatCode="[$-409]d\-mmm\-yy;@">
                  <c:v>43947</c:v>
                </c:pt>
                <c:pt idx="8404" formatCode="[$-409]d\-mmm\-yy;@">
                  <c:v>43948</c:v>
                </c:pt>
                <c:pt idx="8405" formatCode="[$-409]d\-mmm\-yy;@">
                  <c:v>43949</c:v>
                </c:pt>
                <c:pt idx="8406" formatCode="[$-409]d\-mmm\-yy;@">
                  <c:v>43950</c:v>
                </c:pt>
                <c:pt idx="8407" formatCode="[$-409]d\-mmm\-yy;@">
                  <c:v>43951</c:v>
                </c:pt>
                <c:pt idx="8408" formatCode="[$-409]d\-mmm\-yy;@">
                  <c:v>43952</c:v>
                </c:pt>
                <c:pt idx="8409" formatCode="[$-409]d\-mmm\-yy;@">
                  <c:v>43953</c:v>
                </c:pt>
                <c:pt idx="8410" formatCode="[$-409]d\-mmm\-yy;@">
                  <c:v>43954</c:v>
                </c:pt>
                <c:pt idx="8411" formatCode="[$-409]d\-mmm\-yy;@">
                  <c:v>43955</c:v>
                </c:pt>
                <c:pt idx="8412" formatCode="[$-409]d\-mmm\-yy;@">
                  <c:v>43956</c:v>
                </c:pt>
                <c:pt idx="8413" formatCode="[$-409]d\-mmm\-yy;@">
                  <c:v>43957</c:v>
                </c:pt>
                <c:pt idx="8414" formatCode="[$-409]d\-mmm\-yy;@">
                  <c:v>43958</c:v>
                </c:pt>
                <c:pt idx="8415" formatCode="[$-409]d\-mmm\-yy;@">
                  <c:v>43959</c:v>
                </c:pt>
                <c:pt idx="8416" formatCode="[$-409]d\-mmm\-yy;@">
                  <c:v>43960</c:v>
                </c:pt>
                <c:pt idx="8417" formatCode="[$-409]d\-mmm\-yy;@">
                  <c:v>43961</c:v>
                </c:pt>
                <c:pt idx="8418" formatCode="[$-409]d\-mmm\-yy;@">
                  <c:v>43962</c:v>
                </c:pt>
                <c:pt idx="8419" formatCode="[$-409]d\-mmm\-yy;@">
                  <c:v>43963</c:v>
                </c:pt>
                <c:pt idx="8420" formatCode="[$-409]d\-mmm\-yy;@">
                  <c:v>43964</c:v>
                </c:pt>
                <c:pt idx="8421" formatCode="[$-409]d\-mmm\-yy;@">
                  <c:v>43965</c:v>
                </c:pt>
                <c:pt idx="8422" formatCode="[$-409]d\-mmm\-yy;@">
                  <c:v>43966</c:v>
                </c:pt>
                <c:pt idx="8423" formatCode="[$-409]d\-mmm\-yy;@">
                  <c:v>43967</c:v>
                </c:pt>
                <c:pt idx="8424" formatCode="[$-409]d\-mmm\-yy;@">
                  <c:v>43968</c:v>
                </c:pt>
                <c:pt idx="8425" formatCode="[$-409]d\-mmm\-yy;@">
                  <c:v>43969</c:v>
                </c:pt>
                <c:pt idx="8426" formatCode="[$-409]d\-mmm\-yy;@">
                  <c:v>43970</c:v>
                </c:pt>
                <c:pt idx="8427" formatCode="[$-409]d\-mmm\-yy;@">
                  <c:v>43971</c:v>
                </c:pt>
                <c:pt idx="8428" formatCode="[$-409]d\-mmm\-yy;@">
                  <c:v>43972</c:v>
                </c:pt>
                <c:pt idx="8429" formatCode="[$-409]d\-mmm\-yy;@">
                  <c:v>43973</c:v>
                </c:pt>
                <c:pt idx="8430" formatCode="[$-409]d\-mmm\-yy;@">
                  <c:v>43974</c:v>
                </c:pt>
                <c:pt idx="8431" formatCode="[$-409]d\-mmm\-yy;@">
                  <c:v>43975</c:v>
                </c:pt>
                <c:pt idx="8432" formatCode="[$-409]d\-mmm\-yy;@">
                  <c:v>43976</c:v>
                </c:pt>
                <c:pt idx="8433" formatCode="[$-409]d\-mmm\-yy;@">
                  <c:v>43977</c:v>
                </c:pt>
                <c:pt idx="8434" formatCode="[$-409]d\-mmm\-yy;@">
                  <c:v>43978</c:v>
                </c:pt>
                <c:pt idx="8435" formatCode="[$-409]d\-mmm\-yy;@">
                  <c:v>43979</c:v>
                </c:pt>
                <c:pt idx="8436" formatCode="[$-409]d\-mmm\-yy;@">
                  <c:v>43980</c:v>
                </c:pt>
                <c:pt idx="8437" formatCode="[$-409]d\-mmm\-yy;@">
                  <c:v>43981</c:v>
                </c:pt>
                <c:pt idx="8438" formatCode="[$-409]d\-mmm\-yy;@">
                  <c:v>43982</c:v>
                </c:pt>
                <c:pt idx="8439" formatCode="[$-409]d\-mmm\-yy;@">
                  <c:v>43983</c:v>
                </c:pt>
                <c:pt idx="8440" formatCode="[$-409]d\-mmm\-yy;@">
                  <c:v>43984</c:v>
                </c:pt>
                <c:pt idx="8441" formatCode="[$-409]d\-mmm\-yy;@">
                  <c:v>43985</c:v>
                </c:pt>
                <c:pt idx="8442" formatCode="[$-409]d\-mmm\-yy;@">
                  <c:v>43986</c:v>
                </c:pt>
                <c:pt idx="8443" formatCode="[$-409]d\-mmm\-yy;@">
                  <c:v>43987</c:v>
                </c:pt>
                <c:pt idx="8444" formatCode="[$-409]d\-mmm\-yy;@">
                  <c:v>43988</c:v>
                </c:pt>
                <c:pt idx="8445" formatCode="[$-409]d\-mmm\-yy;@">
                  <c:v>43989</c:v>
                </c:pt>
                <c:pt idx="8446" formatCode="[$-409]d\-mmm\-yy;@">
                  <c:v>43990</c:v>
                </c:pt>
                <c:pt idx="8447" formatCode="[$-409]d\-mmm\-yy;@">
                  <c:v>43991</c:v>
                </c:pt>
                <c:pt idx="8448" formatCode="[$-409]d\-mmm\-yy;@">
                  <c:v>43992</c:v>
                </c:pt>
                <c:pt idx="8449" formatCode="[$-409]d\-mmm\-yy;@">
                  <c:v>43993</c:v>
                </c:pt>
                <c:pt idx="8450" formatCode="[$-409]d\-mmm\-yy;@">
                  <c:v>43994</c:v>
                </c:pt>
                <c:pt idx="8451" formatCode="[$-409]d\-mmm\-yy;@">
                  <c:v>43995</c:v>
                </c:pt>
                <c:pt idx="8452" formatCode="[$-409]d\-mmm\-yy;@">
                  <c:v>43996</c:v>
                </c:pt>
                <c:pt idx="8453" formatCode="[$-409]d\-mmm\-yy;@">
                  <c:v>43997</c:v>
                </c:pt>
                <c:pt idx="8454" formatCode="[$-409]d\-mmm\-yy;@">
                  <c:v>43998</c:v>
                </c:pt>
                <c:pt idx="8455" formatCode="[$-409]d\-mmm\-yy;@">
                  <c:v>43999</c:v>
                </c:pt>
                <c:pt idx="8456" formatCode="[$-409]d\-mmm\-yy;@">
                  <c:v>44000</c:v>
                </c:pt>
                <c:pt idx="8457" formatCode="[$-409]d\-mmm\-yy;@">
                  <c:v>44001</c:v>
                </c:pt>
                <c:pt idx="8458" formatCode="[$-409]d\-mmm\-yy;@">
                  <c:v>44002</c:v>
                </c:pt>
                <c:pt idx="8459" formatCode="[$-409]d\-mmm\-yy;@">
                  <c:v>44003</c:v>
                </c:pt>
                <c:pt idx="8460" formatCode="[$-409]d\-mmm\-yy;@">
                  <c:v>44004</c:v>
                </c:pt>
                <c:pt idx="8461" formatCode="[$-409]d\-mmm\-yy;@">
                  <c:v>44005</c:v>
                </c:pt>
                <c:pt idx="8462" formatCode="[$-409]d\-mmm\-yy;@">
                  <c:v>44006</c:v>
                </c:pt>
                <c:pt idx="8463" formatCode="[$-409]d\-mmm\-yy;@">
                  <c:v>44007</c:v>
                </c:pt>
                <c:pt idx="8464" formatCode="[$-409]d\-mmm\-yy;@">
                  <c:v>44008</c:v>
                </c:pt>
                <c:pt idx="8465" formatCode="[$-409]d\-mmm\-yy;@">
                  <c:v>44009</c:v>
                </c:pt>
                <c:pt idx="8466" formatCode="[$-409]d\-mmm\-yy;@">
                  <c:v>44010</c:v>
                </c:pt>
                <c:pt idx="8467" formatCode="[$-409]d\-mmm\-yy;@">
                  <c:v>44011</c:v>
                </c:pt>
                <c:pt idx="8468" formatCode="[$-409]d\-mmm\-yy;@">
                  <c:v>44012</c:v>
                </c:pt>
                <c:pt idx="8469" formatCode="[$-409]d\-mmm\-yy;@">
                  <c:v>44013</c:v>
                </c:pt>
                <c:pt idx="8470" formatCode="[$-409]d\-mmm\-yy;@">
                  <c:v>44014</c:v>
                </c:pt>
                <c:pt idx="8471" formatCode="[$-409]d\-mmm\-yy;@">
                  <c:v>44015</c:v>
                </c:pt>
                <c:pt idx="8472" formatCode="[$-409]d\-mmm\-yy;@">
                  <c:v>44016</c:v>
                </c:pt>
                <c:pt idx="8473" formatCode="[$-409]d\-mmm\-yy;@">
                  <c:v>44017</c:v>
                </c:pt>
                <c:pt idx="8474" formatCode="[$-409]d\-mmm\-yy;@">
                  <c:v>44018</c:v>
                </c:pt>
                <c:pt idx="8475" formatCode="[$-409]d\-mmm\-yy;@">
                  <c:v>44019</c:v>
                </c:pt>
                <c:pt idx="8476" formatCode="[$-409]d\-mmm\-yy;@">
                  <c:v>44020</c:v>
                </c:pt>
                <c:pt idx="8477" formatCode="[$-409]d\-mmm\-yy;@">
                  <c:v>44021</c:v>
                </c:pt>
                <c:pt idx="8478" formatCode="[$-409]d\-mmm\-yy;@">
                  <c:v>44022</c:v>
                </c:pt>
                <c:pt idx="8479" formatCode="[$-409]d\-mmm\-yy;@">
                  <c:v>44023</c:v>
                </c:pt>
                <c:pt idx="8480" formatCode="[$-409]d\-mmm\-yy;@">
                  <c:v>44024</c:v>
                </c:pt>
                <c:pt idx="8481" formatCode="[$-409]d\-mmm\-yy;@">
                  <c:v>44025</c:v>
                </c:pt>
                <c:pt idx="8482" formatCode="[$-409]d\-mmm\-yy;@">
                  <c:v>44026</c:v>
                </c:pt>
                <c:pt idx="8483" formatCode="[$-409]d\-mmm\-yy;@">
                  <c:v>44027</c:v>
                </c:pt>
                <c:pt idx="8484" formatCode="[$-409]d\-mmm\-yy;@">
                  <c:v>44028</c:v>
                </c:pt>
                <c:pt idx="8485" formatCode="[$-409]d\-mmm\-yy;@">
                  <c:v>44029</c:v>
                </c:pt>
                <c:pt idx="8486" formatCode="[$-409]d\-mmm\-yy;@">
                  <c:v>44030</c:v>
                </c:pt>
                <c:pt idx="8487" formatCode="[$-409]d\-mmm\-yy;@">
                  <c:v>44031</c:v>
                </c:pt>
                <c:pt idx="8488" formatCode="[$-409]d\-mmm\-yy;@">
                  <c:v>44032</c:v>
                </c:pt>
                <c:pt idx="8489" formatCode="[$-409]d\-mmm\-yy;@">
                  <c:v>44033</c:v>
                </c:pt>
                <c:pt idx="8490" formatCode="[$-409]d\-mmm\-yy;@">
                  <c:v>44034</c:v>
                </c:pt>
                <c:pt idx="8491" formatCode="[$-409]d\-mmm\-yy;@">
                  <c:v>44035</c:v>
                </c:pt>
                <c:pt idx="8492" formatCode="[$-409]d\-mmm\-yy;@">
                  <c:v>44036</c:v>
                </c:pt>
                <c:pt idx="8493" formatCode="[$-409]d\-mmm\-yy;@">
                  <c:v>44037</c:v>
                </c:pt>
                <c:pt idx="8494" formatCode="[$-409]d\-mmm\-yy;@">
                  <c:v>44038</c:v>
                </c:pt>
                <c:pt idx="8495" formatCode="[$-409]d\-mmm\-yy;@">
                  <c:v>44039</c:v>
                </c:pt>
                <c:pt idx="8496" formatCode="[$-409]d\-mmm\-yy;@">
                  <c:v>44040</c:v>
                </c:pt>
                <c:pt idx="8497" formatCode="[$-409]d\-mmm\-yy;@">
                  <c:v>44041</c:v>
                </c:pt>
                <c:pt idx="8498" formatCode="[$-409]d\-mmm\-yy;@">
                  <c:v>44042</c:v>
                </c:pt>
                <c:pt idx="8499" formatCode="[$-409]d\-mmm\-yy;@">
                  <c:v>44043</c:v>
                </c:pt>
                <c:pt idx="8500" formatCode="[$-409]d\-mmm\-yy;@">
                  <c:v>44044</c:v>
                </c:pt>
                <c:pt idx="8501" formatCode="[$-409]d\-mmm\-yy;@">
                  <c:v>44045</c:v>
                </c:pt>
                <c:pt idx="8502" formatCode="[$-409]d\-mmm\-yy;@">
                  <c:v>44046</c:v>
                </c:pt>
                <c:pt idx="8503" formatCode="[$-409]d\-mmm\-yy;@">
                  <c:v>44047</c:v>
                </c:pt>
                <c:pt idx="8504" formatCode="[$-409]d\-mmm\-yy;@">
                  <c:v>44048</c:v>
                </c:pt>
                <c:pt idx="8505" formatCode="[$-409]d\-mmm\-yy;@">
                  <c:v>44049</c:v>
                </c:pt>
                <c:pt idx="8506" formatCode="[$-409]d\-mmm\-yy;@">
                  <c:v>44050</c:v>
                </c:pt>
                <c:pt idx="8507" formatCode="[$-409]d\-mmm\-yy;@">
                  <c:v>44051</c:v>
                </c:pt>
                <c:pt idx="8508" formatCode="[$-409]d\-mmm\-yy;@">
                  <c:v>44052</c:v>
                </c:pt>
                <c:pt idx="8509" formatCode="[$-409]d\-mmm\-yy;@">
                  <c:v>44053</c:v>
                </c:pt>
                <c:pt idx="8510" formatCode="[$-409]d\-mmm\-yy;@">
                  <c:v>44054</c:v>
                </c:pt>
                <c:pt idx="8511" formatCode="[$-409]d\-mmm\-yy;@">
                  <c:v>44055</c:v>
                </c:pt>
                <c:pt idx="8512" formatCode="[$-409]d\-mmm\-yy;@">
                  <c:v>44056</c:v>
                </c:pt>
                <c:pt idx="8513" formatCode="[$-409]d\-mmm\-yy;@">
                  <c:v>44057</c:v>
                </c:pt>
                <c:pt idx="8514" formatCode="[$-409]d\-mmm\-yy;@">
                  <c:v>44058</c:v>
                </c:pt>
                <c:pt idx="8515" formatCode="[$-409]d\-mmm\-yy;@">
                  <c:v>44059</c:v>
                </c:pt>
                <c:pt idx="8516" formatCode="[$-409]d\-mmm\-yy;@">
                  <c:v>44060</c:v>
                </c:pt>
                <c:pt idx="8517" formatCode="[$-409]d\-mmm\-yy;@">
                  <c:v>44061</c:v>
                </c:pt>
                <c:pt idx="8518" formatCode="[$-409]d\-mmm\-yy;@">
                  <c:v>44062</c:v>
                </c:pt>
                <c:pt idx="8519" formatCode="[$-409]d\-mmm\-yy;@">
                  <c:v>44063</c:v>
                </c:pt>
                <c:pt idx="8520" formatCode="[$-409]d\-mmm\-yy;@">
                  <c:v>44064</c:v>
                </c:pt>
                <c:pt idx="8521" formatCode="[$-409]d\-mmm\-yy;@">
                  <c:v>44065</c:v>
                </c:pt>
                <c:pt idx="8522" formatCode="[$-409]d\-mmm\-yy;@">
                  <c:v>44066</c:v>
                </c:pt>
                <c:pt idx="8523" formatCode="[$-409]d\-mmm\-yy;@">
                  <c:v>44067</c:v>
                </c:pt>
                <c:pt idx="8524" formatCode="[$-409]d\-mmm\-yy;@">
                  <c:v>44068</c:v>
                </c:pt>
                <c:pt idx="8525" formatCode="[$-409]d\-mmm\-yy;@">
                  <c:v>44069</c:v>
                </c:pt>
                <c:pt idx="8526" formatCode="[$-409]d\-mmm\-yy;@">
                  <c:v>44070</c:v>
                </c:pt>
                <c:pt idx="8527" formatCode="[$-409]d\-mmm\-yy;@">
                  <c:v>44071</c:v>
                </c:pt>
                <c:pt idx="8528" formatCode="[$-409]d\-mmm\-yy;@">
                  <c:v>44072</c:v>
                </c:pt>
                <c:pt idx="8529" formatCode="[$-409]d\-mmm\-yy;@">
                  <c:v>44073</c:v>
                </c:pt>
                <c:pt idx="8530" formatCode="[$-409]d\-mmm\-yy;@">
                  <c:v>44074</c:v>
                </c:pt>
                <c:pt idx="8531" formatCode="[$-409]d\-mmm\-yy;@">
                  <c:v>44075</c:v>
                </c:pt>
                <c:pt idx="8532" formatCode="[$-409]d\-mmm\-yy;@">
                  <c:v>44076</c:v>
                </c:pt>
                <c:pt idx="8533" formatCode="[$-409]d\-mmm\-yy;@">
                  <c:v>44077</c:v>
                </c:pt>
                <c:pt idx="8534" formatCode="[$-409]d\-mmm\-yy;@">
                  <c:v>44078</c:v>
                </c:pt>
                <c:pt idx="8535" formatCode="[$-409]d\-mmm\-yy;@">
                  <c:v>44079</c:v>
                </c:pt>
                <c:pt idx="8536" formatCode="[$-409]d\-mmm\-yy;@">
                  <c:v>44080</c:v>
                </c:pt>
                <c:pt idx="8537" formatCode="[$-409]d\-mmm\-yy;@">
                  <c:v>44081</c:v>
                </c:pt>
                <c:pt idx="8538" formatCode="[$-409]d\-mmm\-yy;@">
                  <c:v>44082</c:v>
                </c:pt>
                <c:pt idx="8539" formatCode="[$-409]d\-mmm\-yy;@">
                  <c:v>44083</c:v>
                </c:pt>
                <c:pt idx="8540" formatCode="[$-409]d\-mmm\-yy;@">
                  <c:v>44084</c:v>
                </c:pt>
                <c:pt idx="8541" formatCode="[$-409]d\-mmm\-yy;@">
                  <c:v>44085</c:v>
                </c:pt>
                <c:pt idx="8542" formatCode="[$-409]d\-mmm\-yy;@">
                  <c:v>44086</c:v>
                </c:pt>
                <c:pt idx="8543" formatCode="[$-409]d\-mmm\-yy;@">
                  <c:v>44087</c:v>
                </c:pt>
                <c:pt idx="8544" formatCode="[$-409]d\-mmm\-yy;@">
                  <c:v>44088</c:v>
                </c:pt>
                <c:pt idx="8545" formatCode="[$-409]d\-mmm\-yy;@">
                  <c:v>44089</c:v>
                </c:pt>
                <c:pt idx="8546" formatCode="[$-409]d\-mmm\-yy;@">
                  <c:v>44090</c:v>
                </c:pt>
                <c:pt idx="8547" formatCode="[$-409]d\-mmm\-yy;@">
                  <c:v>44091</c:v>
                </c:pt>
                <c:pt idx="8548" formatCode="[$-409]d\-mmm\-yy;@">
                  <c:v>44092</c:v>
                </c:pt>
                <c:pt idx="8549" formatCode="[$-409]d\-mmm\-yy;@">
                  <c:v>44093</c:v>
                </c:pt>
                <c:pt idx="8550" formatCode="[$-409]d\-mmm\-yy;@">
                  <c:v>44094</c:v>
                </c:pt>
                <c:pt idx="8551" formatCode="[$-409]d\-mmm\-yy;@">
                  <c:v>44095</c:v>
                </c:pt>
                <c:pt idx="8552" formatCode="[$-409]d\-mmm\-yy;@">
                  <c:v>44096</c:v>
                </c:pt>
                <c:pt idx="8553" formatCode="[$-409]d\-mmm\-yy;@">
                  <c:v>44097</c:v>
                </c:pt>
                <c:pt idx="8554" formatCode="[$-409]d\-mmm\-yy;@">
                  <c:v>44098</c:v>
                </c:pt>
                <c:pt idx="8555" formatCode="[$-409]d\-mmm\-yy;@">
                  <c:v>44099</c:v>
                </c:pt>
                <c:pt idx="8556" formatCode="[$-409]d\-mmm\-yy;@">
                  <c:v>44100</c:v>
                </c:pt>
                <c:pt idx="8557" formatCode="[$-409]d\-mmm\-yy;@">
                  <c:v>44101</c:v>
                </c:pt>
                <c:pt idx="8558" formatCode="[$-409]d\-mmm\-yy;@">
                  <c:v>44102</c:v>
                </c:pt>
                <c:pt idx="8559" formatCode="[$-409]d\-mmm\-yy;@">
                  <c:v>44103</c:v>
                </c:pt>
                <c:pt idx="8560" formatCode="[$-409]d\-mmm\-yy;@">
                  <c:v>44104</c:v>
                </c:pt>
                <c:pt idx="8561" formatCode="[$-409]d\-mmm\-yy;@">
                  <c:v>44105</c:v>
                </c:pt>
                <c:pt idx="8562" formatCode="[$-409]d\-mmm\-yy;@">
                  <c:v>44106</c:v>
                </c:pt>
                <c:pt idx="8563" formatCode="[$-409]d\-mmm\-yy;@">
                  <c:v>44107</c:v>
                </c:pt>
                <c:pt idx="8564" formatCode="[$-409]d\-mmm\-yy;@">
                  <c:v>44108</c:v>
                </c:pt>
                <c:pt idx="8565" formatCode="[$-409]d\-mmm\-yy;@">
                  <c:v>44109</c:v>
                </c:pt>
                <c:pt idx="8566" formatCode="[$-409]d\-mmm\-yy;@">
                  <c:v>44110</c:v>
                </c:pt>
                <c:pt idx="8567" formatCode="[$-409]d\-mmm\-yy;@">
                  <c:v>44111</c:v>
                </c:pt>
                <c:pt idx="8568" formatCode="[$-409]d\-mmm\-yy;@">
                  <c:v>44112</c:v>
                </c:pt>
                <c:pt idx="8569" formatCode="[$-409]d\-mmm\-yy;@">
                  <c:v>44113</c:v>
                </c:pt>
                <c:pt idx="8570" formatCode="[$-409]d\-mmm\-yy;@">
                  <c:v>44114</c:v>
                </c:pt>
                <c:pt idx="8571" formatCode="[$-409]d\-mmm\-yy;@">
                  <c:v>44115</c:v>
                </c:pt>
                <c:pt idx="8572" formatCode="[$-409]d\-mmm\-yy;@">
                  <c:v>44116</c:v>
                </c:pt>
                <c:pt idx="8573" formatCode="[$-409]d\-mmm\-yy;@">
                  <c:v>44117</c:v>
                </c:pt>
                <c:pt idx="8574" formatCode="[$-409]d\-mmm\-yy;@">
                  <c:v>44118</c:v>
                </c:pt>
                <c:pt idx="8575" formatCode="[$-409]d\-mmm\-yy;@">
                  <c:v>44119</c:v>
                </c:pt>
                <c:pt idx="8576" formatCode="[$-409]d\-mmm\-yy;@">
                  <c:v>44120</c:v>
                </c:pt>
                <c:pt idx="8577" formatCode="[$-409]d\-mmm\-yy;@">
                  <c:v>44121</c:v>
                </c:pt>
                <c:pt idx="8578" formatCode="[$-409]d\-mmm\-yy;@">
                  <c:v>44122</c:v>
                </c:pt>
                <c:pt idx="8579" formatCode="[$-409]d\-mmm\-yy;@">
                  <c:v>44123</c:v>
                </c:pt>
                <c:pt idx="8580" formatCode="[$-409]d\-mmm\-yy;@">
                  <c:v>44124</c:v>
                </c:pt>
                <c:pt idx="8581" formatCode="[$-409]d\-mmm\-yy;@">
                  <c:v>44125</c:v>
                </c:pt>
                <c:pt idx="8582" formatCode="[$-409]d\-mmm\-yy;@">
                  <c:v>44126</c:v>
                </c:pt>
                <c:pt idx="8583" formatCode="[$-409]d\-mmm\-yy;@">
                  <c:v>44127</c:v>
                </c:pt>
                <c:pt idx="8584" formatCode="[$-409]d\-mmm\-yy;@">
                  <c:v>44128</c:v>
                </c:pt>
                <c:pt idx="8585" formatCode="[$-409]d\-mmm\-yy;@">
                  <c:v>44129</c:v>
                </c:pt>
                <c:pt idx="8586" formatCode="[$-409]d\-mmm\-yy;@">
                  <c:v>44130</c:v>
                </c:pt>
                <c:pt idx="8587" formatCode="[$-409]d\-mmm\-yy;@">
                  <c:v>44131</c:v>
                </c:pt>
                <c:pt idx="8588" formatCode="[$-409]d\-mmm\-yy;@">
                  <c:v>44132</c:v>
                </c:pt>
                <c:pt idx="8589" formatCode="[$-409]d\-mmm\-yy;@">
                  <c:v>44133</c:v>
                </c:pt>
                <c:pt idx="8590" formatCode="[$-409]d\-mmm\-yy;@">
                  <c:v>44134</c:v>
                </c:pt>
                <c:pt idx="8591" formatCode="[$-409]d\-mmm\-yy;@">
                  <c:v>44135</c:v>
                </c:pt>
                <c:pt idx="8592" formatCode="[$-409]d\-mmm\-yy;@">
                  <c:v>44136</c:v>
                </c:pt>
                <c:pt idx="8593" formatCode="[$-409]d\-mmm\-yy;@">
                  <c:v>44137</c:v>
                </c:pt>
                <c:pt idx="8594" formatCode="[$-409]d\-mmm\-yy;@">
                  <c:v>44138</c:v>
                </c:pt>
                <c:pt idx="8595" formatCode="[$-409]d\-mmm\-yy;@">
                  <c:v>44139</c:v>
                </c:pt>
                <c:pt idx="8596" formatCode="[$-409]d\-mmm\-yy;@">
                  <c:v>44140</c:v>
                </c:pt>
                <c:pt idx="8597" formatCode="[$-409]d\-mmm\-yy;@">
                  <c:v>44141</c:v>
                </c:pt>
                <c:pt idx="8598" formatCode="[$-409]d\-mmm\-yy;@">
                  <c:v>44142</c:v>
                </c:pt>
                <c:pt idx="8599" formatCode="[$-409]d\-mmm\-yy;@">
                  <c:v>44143</c:v>
                </c:pt>
                <c:pt idx="8600" formatCode="[$-409]d\-mmm\-yy;@">
                  <c:v>44144</c:v>
                </c:pt>
                <c:pt idx="8601" formatCode="[$-409]d\-mmm\-yy;@">
                  <c:v>44145</c:v>
                </c:pt>
                <c:pt idx="8602" formatCode="[$-409]d\-mmm\-yy;@">
                  <c:v>44146</c:v>
                </c:pt>
                <c:pt idx="8603" formatCode="[$-409]d\-mmm\-yy;@">
                  <c:v>44147</c:v>
                </c:pt>
                <c:pt idx="8604" formatCode="[$-409]d\-mmm\-yy;@">
                  <c:v>44148</c:v>
                </c:pt>
                <c:pt idx="8605" formatCode="[$-409]d\-mmm\-yy;@">
                  <c:v>44149</c:v>
                </c:pt>
                <c:pt idx="8606" formatCode="[$-409]d\-mmm\-yy;@">
                  <c:v>44150</c:v>
                </c:pt>
                <c:pt idx="8607" formatCode="[$-409]d\-mmm\-yy;@">
                  <c:v>44151</c:v>
                </c:pt>
                <c:pt idx="8608" formatCode="[$-409]d\-mmm\-yy;@">
                  <c:v>44152</c:v>
                </c:pt>
                <c:pt idx="8609" formatCode="[$-409]d\-mmm\-yy;@">
                  <c:v>44153</c:v>
                </c:pt>
                <c:pt idx="8610" formatCode="[$-409]d\-mmm\-yy;@">
                  <c:v>44154</c:v>
                </c:pt>
                <c:pt idx="8611" formatCode="[$-409]d\-mmm\-yy;@">
                  <c:v>44155</c:v>
                </c:pt>
                <c:pt idx="8612" formatCode="[$-409]d\-mmm\-yy;@">
                  <c:v>44156</c:v>
                </c:pt>
                <c:pt idx="8613" formatCode="[$-409]d\-mmm\-yy;@">
                  <c:v>44157</c:v>
                </c:pt>
                <c:pt idx="8614" formatCode="[$-409]d\-mmm\-yy;@">
                  <c:v>44158</c:v>
                </c:pt>
                <c:pt idx="8615" formatCode="[$-409]d\-mmm\-yy;@">
                  <c:v>44159</c:v>
                </c:pt>
                <c:pt idx="8616" formatCode="[$-409]d\-mmm\-yy;@">
                  <c:v>44160</c:v>
                </c:pt>
                <c:pt idx="8617" formatCode="[$-409]d\-mmm\-yy;@">
                  <c:v>44161</c:v>
                </c:pt>
                <c:pt idx="8618" formatCode="[$-409]d\-mmm\-yy;@">
                  <c:v>44162</c:v>
                </c:pt>
                <c:pt idx="8619" formatCode="[$-409]d\-mmm\-yy;@">
                  <c:v>44163</c:v>
                </c:pt>
                <c:pt idx="8620" formatCode="[$-409]d\-mmm\-yy;@">
                  <c:v>44164</c:v>
                </c:pt>
                <c:pt idx="8621" formatCode="[$-409]d\-mmm\-yy;@">
                  <c:v>44165</c:v>
                </c:pt>
                <c:pt idx="8622" formatCode="[$-409]d\-mmm\-yy;@">
                  <c:v>44166</c:v>
                </c:pt>
                <c:pt idx="8623" formatCode="[$-409]d\-mmm\-yy;@">
                  <c:v>44167</c:v>
                </c:pt>
                <c:pt idx="8624" formatCode="[$-409]d\-mmm\-yy;@">
                  <c:v>44168</c:v>
                </c:pt>
                <c:pt idx="8625" formatCode="[$-409]d\-mmm\-yy;@">
                  <c:v>44169</c:v>
                </c:pt>
                <c:pt idx="8626" formatCode="[$-409]d\-mmm\-yy;@">
                  <c:v>44170</c:v>
                </c:pt>
                <c:pt idx="8627" formatCode="[$-409]d\-mmm\-yy;@">
                  <c:v>44171</c:v>
                </c:pt>
                <c:pt idx="8628" formatCode="[$-409]d\-mmm\-yy;@">
                  <c:v>44172</c:v>
                </c:pt>
                <c:pt idx="8629" formatCode="[$-409]d\-mmm\-yy;@">
                  <c:v>44173</c:v>
                </c:pt>
                <c:pt idx="8630" formatCode="[$-409]d\-mmm\-yy;@">
                  <c:v>44174</c:v>
                </c:pt>
                <c:pt idx="8631" formatCode="[$-409]d\-mmm\-yy;@">
                  <c:v>44175</c:v>
                </c:pt>
                <c:pt idx="8632" formatCode="[$-409]d\-mmm\-yy;@">
                  <c:v>44176</c:v>
                </c:pt>
                <c:pt idx="8633" formatCode="[$-409]d\-mmm\-yy;@">
                  <c:v>44177</c:v>
                </c:pt>
                <c:pt idx="8634" formatCode="[$-409]d\-mmm\-yy;@">
                  <c:v>44178</c:v>
                </c:pt>
                <c:pt idx="8635" formatCode="[$-409]d\-mmm\-yy;@">
                  <c:v>44179</c:v>
                </c:pt>
                <c:pt idx="8636" formatCode="[$-409]d\-mmm\-yy;@">
                  <c:v>44180</c:v>
                </c:pt>
                <c:pt idx="8637" formatCode="[$-409]d\-mmm\-yy;@">
                  <c:v>44181</c:v>
                </c:pt>
                <c:pt idx="8638" formatCode="[$-409]d\-mmm\-yy;@">
                  <c:v>44182</c:v>
                </c:pt>
                <c:pt idx="8639" formatCode="[$-409]d\-mmm\-yy;@">
                  <c:v>44183</c:v>
                </c:pt>
                <c:pt idx="8640" formatCode="[$-409]d\-mmm\-yy;@">
                  <c:v>44184</c:v>
                </c:pt>
                <c:pt idx="8641" formatCode="[$-409]d\-mmm\-yy;@">
                  <c:v>44185</c:v>
                </c:pt>
                <c:pt idx="8642" formatCode="[$-409]d\-mmm\-yy;@">
                  <c:v>44186</c:v>
                </c:pt>
                <c:pt idx="8643" formatCode="[$-409]d\-mmm\-yy;@">
                  <c:v>44187</c:v>
                </c:pt>
                <c:pt idx="8644" formatCode="[$-409]d\-mmm\-yy;@">
                  <c:v>44188</c:v>
                </c:pt>
                <c:pt idx="8645" formatCode="[$-409]d\-mmm\-yy;@">
                  <c:v>44189</c:v>
                </c:pt>
                <c:pt idx="8646" formatCode="[$-409]d\-mmm\-yy;@">
                  <c:v>44190</c:v>
                </c:pt>
                <c:pt idx="8647" formatCode="[$-409]d\-mmm\-yy;@">
                  <c:v>44191</c:v>
                </c:pt>
                <c:pt idx="8648" formatCode="[$-409]d\-mmm\-yy;@">
                  <c:v>44192</c:v>
                </c:pt>
                <c:pt idx="8649" formatCode="[$-409]d\-mmm\-yy;@">
                  <c:v>44193</c:v>
                </c:pt>
                <c:pt idx="8650" formatCode="[$-409]d\-mmm\-yy;@">
                  <c:v>44194</c:v>
                </c:pt>
                <c:pt idx="8651" formatCode="[$-409]d\-mmm\-yy;@">
                  <c:v>44195</c:v>
                </c:pt>
                <c:pt idx="8652" formatCode="[$-409]d\-mmm\-yy;@">
                  <c:v>44196</c:v>
                </c:pt>
                <c:pt idx="8653" formatCode="[$-409]d\-mmm\-yy;@">
                  <c:v>44197</c:v>
                </c:pt>
                <c:pt idx="8654" formatCode="[$-409]d\-mmm\-yy;@">
                  <c:v>44198</c:v>
                </c:pt>
                <c:pt idx="8655" formatCode="[$-409]d\-mmm\-yy;@">
                  <c:v>44199</c:v>
                </c:pt>
                <c:pt idx="8656" formatCode="[$-409]d\-mmm\-yy;@">
                  <c:v>44200</c:v>
                </c:pt>
                <c:pt idx="8657" formatCode="[$-409]d\-mmm\-yy;@">
                  <c:v>44201</c:v>
                </c:pt>
                <c:pt idx="8658" formatCode="[$-409]d\-mmm\-yy;@">
                  <c:v>44202</c:v>
                </c:pt>
                <c:pt idx="8659" formatCode="[$-409]d\-mmm\-yy;@">
                  <c:v>44203</c:v>
                </c:pt>
                <c:pt idx="8660" formatCode="[$-409]d\-mmm\-yy;@">
                  <c:v>44204</c:v>
                </c:pt>
                <c:pt idx="8661" formatCode="[$-409]d\-mmm\-yy;@">
                  <c:v>44205</c:v>
                </c:pt>
                <c:pt idx="8662" formatCode="[$-409]d\-mmm\-yy;@">
                  <c:v>44206</c:v>
                </c:pt>
                <c:pt idx="8663" formatCode="[$-409]d\-mmm\-yy;@">
                  <c:v>44207</c:v>
                </c:pt>
                <c:pt idx="8664" formatCode="[$-409]d\-mmm\-yy;@">
                  <c:v>44208</c:v>
                </c:pt>
                <c:pt idx="8665" formatCode="[$-409]d\-mmm\-yy;@">
                  <c:v>44209</c:v>
                </c:pt>
                <c:pt idx="8666" formatCode="[$-409]d\-mmm\-yy;@">
                  <c:v>44210</c:v>
                </c:pt>
                <c:pt idx="8667" formatCode="[$-409]d\-mmm\-yy;@">
                  <c:v>44211</c:v>
                </c:pt>
                <c:pt idx="8668" formatCode="[$-409]d\-mmm\-yy;@">
                  <c:v>44212</c:v>
                </c:pt>
                <c:pt idx="8669" formatCode="[$-409]d\-mmm\-yy;@">
                  <c:v>44213</c:v>
                </c:pt>
                <c:pt idx="8670" formatCode="[$-409]d\-mmm\-yy;@">
                  <c:v>44214</c:v>
                </c:pt>
                <c:pt idx="8671" formatCode="[$-409]d\-mmm\-yy;@">
                  <c:v>44215</c:v>
                </c:pt>
                <c:pt idx="8672" formatCode="[$-409]d\-mmm\-yy;@">
                  <c:v>44216</c:v>
                </c:pt>
                <c:pt idx="8673" formatCode="[$-409]d\-mmm\-yy;@">
                  <c:v>44217</c:v>
                </c:pt>
                <c:pt idx="8674" formatCode="[$-409]d\-mmm\-yy;@">
                  <c:v>44218</c:v>
                </c:pt>
                <c:pt idx="8675" formatCode="[$-409]d\-mmm\-yy;@">
                  <c:v>44219</c:v>
                </c:pt>
                <c:pt idx="8676" formatCode="[$-409]d\-mmm\-yy;@">
                  <c:v>44220</c:v>
                </c:pt>
                <c:pt idx="8677" formatCode="[$-409]d\-mmm\-yy;@">
                  <c:v>44221</c:v>
                </c:pt>
                <c:pt idx="8678" formatCode="[$-409]d\-mmm\-yy;@">
                  <c:v>44222</c:v>
                </c:pt>
                <c:pt idx="8679" formatCode="[$-409]d\-mmm\-yy;@">
                  <c:v>44223</c:v>
                </c:pt>
                <c:pt idx="8680" formatCode="[$-409]d\-mmm\-yy;@">
                  <c:v>44224</c:v>
                </c:pt>
                <c:pt idx="8681" formatCode="[$-409]d\-mmm\-yy;@">
                  <c:v>44225</c:v>
                </c:pt>
                <c:pt idx="8682" formatCode="[$-409]d\-mmm\-yy;@">
                  <c:v>44226</c:v>
                </c:pt>
                <c:pt idx="8683" formatCode="[$-409]d\-mmm\-yy;@">
                  <c:v>44227</c:v>
                </c:pt>
                <c:pt idx="8684" formatCode="[$-409]d\-mmm\-yy;@">
                  <c:v>44228</c:v>
                </c:pt>
                <c:pt idx="8685" formatCode="[$-409]d\-mmm\-yy;@">
                  <c:v>44229</c:v>
                </c:pt>
                <c:pt idx="8686" formatCode="[$-409]d\-mmm\-yy;@">
                  <c:v>44230</c:v>
                </c:pt>
                <c:pt idx="8687" formatCode="[$-409]d\-mmm\-yy;@">
                  <c:v>44231</c:v>
                </c:pt>
                <c:pt idx="8688" formatCode="[$-409]d\-mmm\-yy;@">
                  <c:v>44232</c:v>
                </c:pt>
                <c:pt idx="8689" formatCode="[$-409]d\-mmm\-yy;@">
                  <c:v>44233</c:v>
                </c:pt>
                <c:pt idx="8690" formatCode="[$-409]d\-mmm\-yy;@">
                  <c:v>44234</c:v>
                </c:pt>
                <c:pt idx="8691" formatCode="[$-409]d\-mmm\-yy;@">
                  <c:v>44235</c:v>
                </c:pt>
                <c:pt idx="8692" formatCode="[$-409]d\-mmm\-yy;@">
                  <c:v>44236</c:v>
                </c:pt>
                <c:pt idx="8693" formatCode="[$-409]d\-mmm\-yy;@">
                  <c:v>44237</c:v>
                </c:pt>
                <c:pt idx="8694" formatCode="[$-409]d\-mmm\-yy;@">
                  <c:v>44238</c:v>
                </c:pt>
                <c:pt idx="8695" formatCode="[$-409]d\-mmm\-yy;@">
                  <c:v>44239</c:v>
                </c:pt>
                <c:pt idx="8696" formatCode="[$-409]d\-mmm\-yy;@">
                  <c:v>44240</c:v>
                </c:pt>
                <c:pt idx="8697" formatCode="[$-409]d\-mmm\-yy;@">
                  <c:v>44241</c:v>
                </c:pt>
                <c:pt idx="8698" formatCode="[$-409]d\-mmm\-yy;@">
                  <c:v>44242</c:v>
                </c:pt>
                <c:pt idx="8699" formatCode="[$-409]d\-mmm\-yy;@">
                  <c:v>44243</c:v>
                </c:pt>
                <c:pt idx="8700" formatCode="[$-409]d\-mmm\-yy;@">
                  <c:v>44244</c:v>
                </c:pt>
                <c:pt idx="8701" formatCode="[$-409]d\-mmm\-yy;@">
                  <c:v>44245</c:v>
                </c:pt>
                <c:pt idx="8702" formatCode="[$-409]d\-mmm\-yy;@">
                  <c:v>44246</c:v>
                </c:pt>
                <c:pt idx="8703" formatCode="[$-409]d\-mmm\-yy;@">
                  <c:v>44247</c:v>
                </c:pt>
                <c:pt idx="8704" formatCode="[$-409]d\-mmm\-yy;@">
                  <c:v>44248</c:v>
                </c:pt>
                <c:pt idx="8705" formatCode="[$-409]d\-mmm\-yy;@">
                  <c:v>44249</c:v>
                </c:pt>
                <c:pt idx="8706" formatCode="[$-409]d\-mmm\-yy;@">
                  <c:v>44250</c:v>
                </c:pt>
                <c:pt idx="8707" formatCode="[$-409]d\-mmm\-yy;@">
                  <c:v>44251</c:v>
                </c:pt>
                <c:pt idx="8708" formatCode="[$-409]d\-mmm\-yy;@">
                  <c:v>44252</c:v>
                </c:pt>
                <c:pt idx="8709" formatCode="[$-409]d\-mmm\-yy;@">
                  <c:v>44253</c:v>
                </c:pt>
                <c:pt idx="8710" formatCode="[$-409]d\-mmm\-yy;@">
                  <c:v>44254</c:v>
                </c:pt>
                <c:pt idx="8711" formatCode="[$-409]d\-mmm\-yy;@">
                  <c:v>44255</c:v>
                </c:pt>
                <c:pt idx="8712" formatCode="[$-409]d\-mmm\-yy;@">
                  <c:v>44256</c:v>
                </c:pt>
                <c:pt idx="8713" formatCode="[$-409]d\-mmm\-yy;@">
                  <c:v>44257</c:v>
                </c:pt>
                <c:pt idx="8714" formatCode="[$-409]d\-mmm\-yy;@">
                  <c:v>44258</c:v>
                </c:pt>
                <c:pt idx="8715" formatCode="[$-409]d\-mmm\-yy;@">
                  <c:v>44259</c:v>
                </c:pt>
                <c:pt idx="8716" formatCode="[$-409]d\-mmm\-yy;@">
                  <c:v>44260</c:v>
                </c:pt>
                <c:pt idx="8717" formatCode="[$-409]d\-mmm\-yy;@">
                  <c:v>44261</c:v>
                </c:pt>
                <c:pt idx="8718" formatCode="[$-409]d\-mmm\-yy;@">
                  <c:v>44262</c:v>
                </c:pt>
                <c:pt idx="8719" formatCode="[$-409]d\-mmm\-yy;@">
                  <c:v>44263</c:v>
                </c:pt>
                <c:pt idx="8720" formatCode="[$-409]d\-mmm\-yy;@">
                  <c:v>44264</c:v>
                </c:pt>
                <c:pt idx="8721" formatCode="[$-409]d\-mmm\-yy;@">
                  <c:v>44265</c:v>
                </c:pt>
                <c:pt idx="8722" formatCode="[$-409]d\-mmm\-yy;@">
                  <c:v>44266</c:v>
                </c:pt>
                <c:pt idx="8723" formatCode="[$-409]d\-mmm\-yy;@">
                  <c:v>44267</c:v>
                </c:pt>
                <c:pt idx="8724" formatCode="[$-409]d\-mmm\-yy;@">
                  <c:v>44268</c:v>
                </c:pt>
                <c:pt idx="8725" formatCode="[$-409]d\-mmm\-yy;@">
                  <c:v>44269</c:v>
                </c:pt>
                <c:pt idx="8726" formatCode="[$-409]d\-mmm\-yy;@">
                  <c:v>44270</c:v>
                </c:pt>
                <c:pt idx="8727" formatCode="[$-409]d\-mmm\-yy;@">
                  <c:v>44271</c:v>
                </c:pt>
                <c:pt idx="8728" formatCode="[$-409]d\-mmm\-yy;@">
                  <c:v>44272</c:v>
                </c:pt>
                <c:pt idx="8729" formatCode="[$-409]d\-mmm\-yy;@">
                  <c:v>44273</c:v>
                </c:pt>
                <c:pt idx="8730" formatCode="[$-409]d\-mmm\-yy;@">
                  <c:v>44274</c:v>
                </c:pt>
                <c:pt idx="8731" formatCode="[$-409]d\-mmm\-yy;@">
                  <c:v>44275</c:v>
                </c:pt>
                <c:pt idx="8732" formatCode="[$-409]d\-mmm\-yy;@">
                  <c:v>44276</c:v>
                </c:pt>
                <c:pt idx="8733" formatCode="[$-409]d\-mmm\-yy;@">
                  <c:v>44277</c:v>
                </c:pt>
                <c:pt idx="8734" formatCode="[$-409]d\-mmm\-yy;@">
                  <c:v>44278</c:v>
                </c:pt>
                <c:pt idx="8735" formatCode="[$-409]d\-mmm\-yy;@">
                  <c:v>44279</c:v>
                </c:pt>
                <c:pt idx="8736" formatCode="[$-409]d\-mmm\-yy;@">
                  <c:v>44280</c:v>
                </c:pt>
                <c:pt idx="8737" formatCode="[$-409]d\-mmm\-yy;@">
                  <c:v>44281</c:v>
                </c:pt>
                <c:pt idx="8738" formatCode="[$-409]d\-mmm\-yy;@">
                  <c:v>44282</c:v>
                </c:pt>
                <c:pt idx="8739" formatCode="[$-409]d\-mmm\-yy;@">
                  <c:v>44283</c:v>
                </c:pt>
                <c:pt idx="8740" formatCode="[$-409]d\-mmm\-yy;@">
                  <c:v>44284</c:v>
                </c:pt>
                <c:pt idx="8741" formatCode="[$-409]d\-mmm\-yy;@">
                  <c:v>44285</c:v>
                </c:pt>
                <c:pt idx="8742" formatCode="[$-409]d\-mmm\-yy;@">
                  <c:v>44286</c:v>
                </c:pt>
                <c:pt idx="8743" formatCode="[$-409]d\-mmm\-yy;@">
                  <c:v>44287</c:v>
                </c:pt>
                <c:pt idx="8744" formatCode="[$-409]d\-mmm\-yy;@">
                  <c:v>44288</c:v>
                </c:pt>
                <c:pt idx="8745" formatCode="[$-409]d\-mmm\-yy;@">
                  <c:v>44289</c:v>
                </c:pt>
                <c:pt idx="8746" formatCode="[$-409]d\-mmm\-yy;@">
                  <c:v>44290</c:v>
                </c:pt>
                <c:pt idx="8747" formatCode="[$-409]d\-mmm\-yy;@">
                  <c:v>44291</c:v>
                </c:pt>
                <c:pt idx="8748" formatCode="[$-409]d\-mmm\-yy;@">
                  <c:v>44292</c:v>
                </c:pt>
                <c:pt idx="8749" formatCode="[$-409]d\-mmm\-yy;@">
                  <c:v>44293</c:v>
                </c:pt>
                <c:pt idx="8750" formatCode="[$-409]d\-mmm\-yy;@">
                  <c:v>44294</c:v>
                </c:pt>
                <c:pt idx="8751" formatCode="[$-409]d\-mmm\-yy;@">
                  <c:v>44295</c:v>
                </c:pt>
                <c:pt idx="8752" formatCode="[$-409]d\-mmm\-yy;@">
                  <c:v>44296</c:v>
                </c:pt>
                <c:pt idx="8753" formatCode="[$-409]d\-mmm\-yy;@">
                  <c:v>44297</c:v>
                </c:pt>
                <c:pt idx="8754" formatCode="[$-409]d\-mmm\-yy;@">
                  <c:v>44298</c:v>
                </c:pt>
                <c:pt idx="8755" formatCode="[$-409]d\-mmm\-yy;@">
                  <c:v>44299</c:v>
                </c:pt>
                <c:pt idx="8756" formatCode="[$-409]d\-mmm\-yy;@">
                  <c:v>44300</c:v>
                </c:pt>
                <c:pt idx="8757" formatCode="[$-409]d\-mmm\-yy;@">
                  <c:v>44301</c:v>
                </c:pt>
                <c:pt idx="8758" formatCode="[$-409]d\-mmm\-yy;@">
                  <c:v>44302</c:v>
                </c:pt>
                <c:pt idx="8759" formatCode="[$-409]d\-mmm\-yy;@">
                  <c:v>44303</c:v>
                </c:pt>
                <c:pt idx="8760" formatCode="[$-409]d\-mmm\-yy;@">
                  <c:v>44304</c:v>
                </c:pt>
                <c:pt idx="8761" formatCode="[$-409]d\-mmm\-yy;@">
                  <c:v>44305</c:v>
                </c:pt>
                <c:pt idx="8762" formatCode="[$-409]d\-mmm\-yy;@">
                  <c:v>44306</c:v>
                </c:pt>
                <c:pt idx="8763" formatCode="[$-409]d\-mmm\-yy;@">
                  <c:v>44307</c:v>
                </c:pt>
                <c:pt idx="8764" formatCode="[$-409]d\-mmm\-yy;@">
                  <c:v>44308</c:v>
                </c:pt>
                <c:pt idx="8765" formatCode="[$-409]d\-mmm\-yy;@">
                  <c:v>44309</c:v>
                </c:pt>
                <c:pt idx="8766" formatCode="[$-409]d\-mmm\-yy;@">
                  <c:v>44310</c:v>
                </c:pt>
                <c:pt idx="8767" formatCode="[$-409]d\-mmm\-yy;@">
                  <c:v>44311</c:v>
                </c:pt>
                <c:pt idx="8768" formatCode="[$-409]d\-mmm\-yy;@">
                  <c:v>44312</c:v>
                </c:pt>
                <c:pt idx="8769" formatCode="[$-409]d\-mmm\-yy;@">
                  <c:v>44313</c:v>
                </c:pt>
                <c:pt idx="8770" formatCode="[$-409]d\-mmm\-yy;@">
                  <c:v>44314</c:v>
                </c:pt>
                <c:pt idx="8771" formatCode="[$-409]d\-mmm\-yy;@">
                  <c:v>44315</c:v>
                </c:pt>
                <c:pt idx="8772" formatCode="[$-409]d\-mmm\-yy;@">
                  <c:v>44316</c:v>
                </c:pt>
                <c:pt idx="8773" formatCode="[$-409]d\-mmm\-yy;@">
                  <c:v>44317</c:v>
                </c:pt>
                <c:pt idx="8774" formatCode="[$-409]d\-mmm\-yy;@">
                  <c:v>44318</c:v>
                </c:pt>
                <c:pt idx="8775" formatCode="[$-409]d\-mmm\-yy;@">
                  <c:v>44319</c:v>
                </c:pt>
                <c:pt idx="8776" formatCode="[$-409]d\-mmm\-yy;@">
                  <c:v>44320</c:v>
                </c:pt>
                <c:pt idx="8777" formatCode="[$-409]d\-mmm\-yy;@">
                  <c:v>44321</c:v>
                </c:pt>
                <c:pt idx="8778" formatCode="[$-409]d\-mmm\-yy;@">
                  <c:v>44322</c:v>
                </c:pt>
                <c:pt idx="8779" formatCode="[$-409]d\-mmm\-yy;@">
                  <c:v>44323</c:v>
                </c:pt>
                <c:pt idx="8780" formatCode="[$-409]d\-mmm\-yy;@">
                  <c:v>44324</c:v>
                </c:pt>
                <c:pt idx="8781" formatCode="[$-409]d\-mmm\-yy;@">
                  <c:v>44325</c:v>
                </c:pt>
                <c:pt idx="8782" formatCode="[$-409]d\-mmm\-yy;@">
                  <c:v>44326</c:v>
                </c:pt>
                <c:pt idx="8783" formatCode="[$-409]d\-mmm\-yy;@">
                  <c:v>44327</c:v>
                </c:pt>
                <c:pt idx="8784" formatCode="[$-409]d\-mmm\-yy;@">
                  <c:v>44328</c:v>
                </c:pt>
                <c:pt idx="8785" formatCode="[$-409]d\-mmm\-yy;@">
                  <c:v>44329</c:v>
                </c:pt>
                <c:pt idx="8786" formatCode="[$-409]d\-mmm\-yy;@">
                  <c:v>44330</c:v>
                </c:pt>
                <c:pt idx="8787" formatCode="[$-409]d\-mmm\-yy;@">
                  <c:v>44331</c:v>
                </c:pt>
                <c:pt idx="8788" formatCode="[$-409]d\-mmm\-yy;@">
                  <c:v>44332</c:v>
                </c:pt>
                <c:pt idx="8789" formatCode="[$-409]d\-mmm\-yy;@">
                  <c:v>44333</c:v>
                </c:pt>
                <c:pt idx="8790" formatCode="[$-409]d\-mmm\-yy;@">
                  <c:v>44334</c:v>
                </c:pt>
                <c:pt idx="8791" formatCode="[$-409]d\-mmm\-yy;@">
                  <c:v>44335</c:v>
                </c:pt>
                <c:pt idx="8792" formatCode="[$-409]d\-mmm\-yy;@">
                  <c:v>44336</c:v>
                </c:pt>
                <c:pt idx="8793" formatCode="[$-409]d\-mmm\-yy;@">
                  <c:v>44337</c:v>
                </c:pt>
                <c:pt idx="8794" formatCode="[$-409]d\-mmm\-yy;@">
                  <c:v>44338</c:v>
                </c:pt>
                <c:pt idx="8795" formatCode="[$-409]d\-mmm\-yy;@">
                  <c:v>44339</c:v>
                </c:pt>
                <c:pt idx="8796" formatCode="[$-409]d\-mmm\-yy;@">
                  <c:v>44340</c:v>
                </c:pt>
                <c:pt idx="8797" formatCode="[$-409]d\-mmm\-yy;@">
                  <c:v>44341</c:v>
                </c:pt>
                <c:pt idx="8798" formatCode="[$-409]d\-mmm\-yy;@">
                  <c:v>44342</c:v>
                </c:pt>
                <c:pt idx="8799" formatCode="[$-409]d\-mmm\-yy;@">
                  <c:v>44343</c:v>
                </c:pt>
                <c:pt idx="8800" formatCode="[$-409]d\-mmm\-yy;@">
                  <c:v>44344</c:v>
                </c:pt>
                <c:pt idx="8801" formatCode="[$-409]d\-mmm\-yy;@">
                  <c:v>44345</c:v>
                </c:pt>
                <c:pt idx="8802" formatCode="[$-409]d\-mmm\-yy;@">
                  <c:v>44346</c:v>
                </c:pt>
                <c:pt idx="8803" formatCode="[$-409]d\-mmm\-yy;@">
                  <c:v>44347</c:v>
                </c:pt>
                <c:pt idx="8804" formatCode="[$-409]d\-mmm\-yy;@">
                  <c:v>44348</c:v>
                </c:pt>
                <c:pt idx="8805" formatCode="[$-409]d\-mmm\-yy;@">
                  <c:v>44349</c:v>
                </c:pt>
                <c:pt idx="8806" formatCode="[$-409]d\-mmm\-yy;@">
                  <c:v>44350</c:v>
                </c:pt>
                <c:pt idx="8807" formatCode="[$-409]d\-mmm\-yy;@">
                  <c:v>44351</c:v>
                </c:pt>
                <c:pt idx="8808" formatCode="[$-409]d\-mmm\-yy;@">
                  <c:v>44352</c:v>
                </c:pt>
                <c:pt idx="8809" formatCode="[$-409]d\-mmm\-yy;@">
                  <c:v>44353</c:v>
                </c:pt>
                <c:pt idx="8810" formatCode="[$-409]d\-mmm\-yy;@">
                  <c:v>44354</c:v>
                </c:pt>
                <c:pt idx="8811" formatCode="[$-409]d\-mmm\-yy;@">
                  <c:v>44355</c:v>
                </c:pt>
                <c:pt idx="8812" formatCode="[$-409]d\-mmm\-yy;@">
                  <c:v>44356</c:v>
                </c:pt>
                <c:pt idx="8813" formatCode="[$-409]d\-mmm\-yy;@">
                  <c:v>44357</c:v>
                </c:pt>
                <c:pt idx="8814" formatCode="[$-409]d\-mmm\-yy;@">
                  <c:v>44358</c:v>
                </c:pt>
                <c:pt idx="8815" formatCode="[$-409]d\-mmm\-yy;@">
                  <c:v>44359</c:v>
                </c:pt>
                <c:pt idx="8816" formatCode="[$-409]d\-mmm\-yy;@">
                  <c:v>44360</c:v>
                </c:pt>
                <c:pt idx="8817" formatCode="[$-409]d\-mmm\-yy;@">
                  <c:v>44361</c:v>
                </c:pt>
                <c:pt idx="8818" formatCode="[$-409]d\-mmm\-yy;@">
                  <c:v>44362</c:v>
                </c:pt>
                <c:pt idx="8819" formatCode="[$-409]d\-mmm\-yy;@">
                  <c:v>44363</c:v>
                </c:pt>
                <c:pt idx="8820" formatCode="[$-409]d\-mmm\-yy;@">
                  <c:v>44364</c:v>
                </c:pt>
                <c:pt idx="8821" formatCode="[$-409]d\-mmm\-yy;@">
                  <c:v>44365</c:v>
                </c:pt>
                <c:pt idx="8822" formatCode="[$-409]d\-mmm\-yy;@">
                  <c:v>44366</c:v>
                </c:pt>
                <c:pt idx="8823" formatCode="[$-409]d\-mmm\-yy;@">
                  <c:v>44367</c:v>
                </c:pt>
                <c:pt idx="8824" formatCode="[$-409]d\-mmm\-yy;@">
                  <c:v>44368</c:v>
                </c:pt>
                <c:pt idx="8825" formatCode="[$-409]d\-mmm\-yy;@">
                  <c:v>44369</c:v>
                </c:pt>
                <c:pt idx="8826" formatCode="[$-409]d\-mmm\-yy;@">
                  <c:v>44370</c:v>
                </c:pt>
                <c:pt idx="8827" formatCode="[$-409]d\-mmm\-yy;@">
                  <c:v>44371</c:v>
                </c:pt>
                <c:pt idx="8828" formatCode="[$-409]d\-mmm\-yy;@">
                  <c:v>44372</c:v>
                </c:pt>
                <c:pt idx="8829" formatCode="[$-409]d\-mmm\-yy;@">
                  <c:v>44373</c:v>
                </c:pt>
                <c:pt idx="8830" formatCode="[$-409]d\-mmm\-yy;@">
                  <c:v>44374</c:v>
                </c:pt>
                <c:pt idx="8831" formatCode="[$-409]d\-mmm\-yy;@">
                  <c:v>44375</c:v>
                </c:pt>
                <c:pt idx="8832" formatCode="[$-409]d\-mmm\-yy;@">
                  <c:v>44376</c:v>
                </c:pt>
                <c:pt idx="8833" formatCode="[$-409]d\-mmm\-yy;@">
                  <c:v>44377</c:v>
                </c:pt>
                <c:pt idx="8834" formatCode="[$-409]d\-mmm\-yy;@">
                  <c:v>44378</c:v>
                </c:pt>
                <c:pt idx="8835" formatCode="[$-409]d\-mmm\-yy;@">
                  <c:v>44379</c:v>
                </c:pt>
                <c:pt idx="8836" formatCode="[$-409]d\-mmm\-yy;@">
                  <c:v>44380</c:v>
                </c:pt>
                <c:pt idx="8837" formatCode="[$-409]d\-mmm\-yy;@">
                  <c:v>44381</c:v>
                </c:pt>
                <c:pt idx="8838" formatCode="[$-409]d\-mmm\-yy;@">
                  <c:v>44382</c:v>
                </c:pt>
                <c:pt idx="8839" formatCode="[$-409]d\-mmm\-yy;@">
                  <c:v>44383</c:v>
                </c:pt>
                <c:pt idx="8840" formatCode="[$-409]d\-mmm\-yy;@">
                  <c:v>44384</c:v>
                </c:pt>
                <c:pt idx="8841" formatCode="[$-409]d\-mmm\-yy;@">
                  <c:v>44385</c:v>
                </c:pt>
                <c:pt idx="8842" formatCode="[$-409]d\-mmm\-yy;@">
                  <c:v>44386</c:v>
                </c:pt>
                <c:pt idx="8843" formatCode="[$-409]d\-mmm\-yy;@">
                  <c:v>44387</c:v>
                </c:pt>
                <c:pt idx="8844" formatCode="[$-409]d\-mmm\-yy;@">
                  <c:v>44388</c:v>
                </c:pt>
                <c:pt idx="8845" formatCode="[$-409]d\-mmm\-yy;@">
                  <c:v>44389</c:v>
                </c:pt>
                <c:pt idx="8846" formatCode="[$-409]d\-mmm\-yy;@">
                  <c:v>44390</c:v>
                </c:pt>
                <c:pt idx="8847" formatCode="[$-409]d\-mmm\-yy;@">
                  <c:v>44391</c:v>
                </c:pt>
                <c:pt idx="8848" formatCode="[$-409]d\-mmm\-yy;@">
                  <c:v>44392</c:v>
                </c:pt>
                <c:pt idx="8849" formatCode="[$-409]d\-mmm\-yy;@">
                  <c:v>44393</c:v>
                </c:pt>
                <c:pt idx="8850" formatCode="[$-409]d\-mmm\-yy;@">
                  <c:v>44394</c:v>
                </c:pt>
                <c:pt idx="8851" formatCode="[$-409]d\-mmm\-yy;@">
                  <c:v>44395</c:v>
                </c:pt>
                <c:pt idx="8852" formatCode="[$-409]d\-mmm\-yy;@">
                  <c:v>44396</c:v>
                </c:pt>
                <c:pt idx="8853" formatCode="[$-409]d\-mmm\-yy;@">
                  <c:v>44397</c:v>
                </c:pt>
                <c:pt idx="8854" formatCode="[$-409]d\-mmm\-yy;@">
                  <c:v>44398</c:v>
                </c:pt>
                <c:pt idx="8855" formatCode="[$-409]d\-mmm\-yy;@">
                  <c:v>44399</c:v>
                </c:pt>
                <c:pt idx="8856" formatCode="[$-409]d\-mmm\-yy;@">
                  <c:v>44400</c:v>
                </c:pt>
                <c:pt idx="8857" formatCode="[$-409]d\-mmm\-yy;@">
                  <c:v>44401</c:v>
                </c:pt>
                <c:pt idx="8858" formatCode="[$-409]d\-mmm\-yy;@">
                  <c:v>44402</c:v>
                </c:pt>
                <c:pt idx="8859" formatCode="[$-409]d\-mmm\-yy;@">
                  <c:v>44403</c:v>
                </c:pt>
                <c:pt idx="8860" formatCode="[$-409]d\-mmm\-yy;@">
                  <c:v>44404</c:v>
                </c:pt>
                <c:pt idx="8861" formatCode="[$-409]d\-mmm\-yy;@">
                  <c:v>44405</c:v>
                </c:pt>
                <c:pt idx="8862" formatCode="[$-409]d\-mmm\-yy;@">
                  <c:v>44406</c:v>
                </c:pt>
                <c:pt idx="8863" formatCode="[$-409]d\-mmm\-yy;@">
                  <c:v>44407</c:v>
                </c:pt>
                <c:pt idx="8864" formatCode="[$-409]d\-mmm\-yy;@">
                  <c:v>44408</c:v>
                </c:pt>
                <c:pt idx="8865" formatCode="[$-409]d\-mmm\-yy;@">
                  <c:v>44409</c:v>
                </c:pt>
                <c:pt idx="8866" formatCode="[$-409]d\-mmm\-yy;@">
                  <c:v>44410</c:v>
                </c:pt>
                <c:pt idx="8867" formatCode="[$-409]d\-mmm\-yy;@">
                  <c:v>44411</c:v>
                </c:pt>
                <c:pt idx="8868" formatCode="[$-409]d\-mmm\-yy;@">
                  <c:v>44412</c:v>
                </c:pt>
                <c:pt idx="8869" formatCode="[$-409]d\-mmm\-yy;@">
                  <c:v>44413</c:v>
                </c:pt>
                <c:pt idx="8870" formatCode="[$-409]d\-mmm\-yy;@">
                  <c:v>44414</c:v>
                </c:pt>
                <c:pt idx="8871" formatCode="[$-409]d\-mmm\-yy;@">
                  <c:v>44415</c:v>
                </c:pt>
                <c:pt idx="8872" formatCode="[$-409]d\-mmm\-yy;@">
                  <c:v>44416</c:v>
                </c:pt>
                <c:pt idx="8873" formatCode="[$-409]d\-mmm\-yy;@">
                  <c:v>44417</c:v>
                </c:pt>
                <c:pt idx="8874" formatCode="[$-409]d\-mmm\-yy;@">
                  <c:v>44418</c:v>
                </c:pt>
                <c:pt idx="8875" formatCode="[$-409]d\-mmm\-yy;@">
                  <c:v>44419</c:v>
                </c:pt>
                <c:pt idx="8876" formatCode="[$-409]d\-mmm\-yy;@">
                  <c:v>44420</c:v>
                </c:pt>
                <c:pt idx="8877" formatCode="[$-409]d\-mmm\-yy;@">
                  <c:v>44421</c:v>
                </c:pt>
                <c:pt idx="8878" formatCode="[$-409]d\-mmm\-yy;@">
                  <c:v>44422</c:v>
                </c:pt>
                <c:pt idx="8879" formatCode="[$-409]d\-mmm\-yy;@">
                  <c:v>44423</c:v>
                </c:pt>
                <c:pt idx="8880" formatCode="[$-409]d\-mmm\-yy;@">
                  <c:v>44424</c:v>
                </c:pt>
                <c:pt idx="8881" formatCode="[$-409]d\-mmm\-yy;@">
                  <c:v>44425</c:v>
                </c:pt>
                <c:pt idx="8882" formatCode="[$-409]d\-mmm\-yy;@">
                  <c:v>44426</c:v>
                </c:pt>
                <c:pt idx="8883" formatCode="[$-409]d\-mmm\-yy;@">
                  <c:v>44427</c:v>
                </c:pt>
                <c:pt idx="8884" formatCode="[$-409]d\-mmm\-yy;@">
                  <c:v>44428</c:v>
                </c:pt>
                <c:pt idx="8885" formatCode="[$-409]d\-mmm\-yy;@">
                  <c:v>44429</c:v>
                </c:pt>
                <c:pt idx="8886" formatCode="[$-409]d\-mmm\-yy;@">
                  <c:v>44430</c:v>
                </c:pt>
                <c:pt idx="8887" formatCode="[$-409]d\-mmm\-yy;@">
                  <c:v>44431</c:v>
                </c:pt>
                <c:pt idx="8888" formatCode="[$-409]d\-mmm\-yy;@">
                  <c:v>44432</c:v>
                </c:pt>
                <c:pt idx="8889" formatCode="[$-409]d\-mmm\-yy;@">
                  <c:v>44433</c:v>
                </c:pt>
                <c:pt idx="8890" formatCode="[$-409]d\-mmm\-yy;@">
                  <c:v>44434</c:v>
                </c:pt>
                <c:pt idx="8891" formatCode="[$-409]d\-mmm\-yy;@">
                  <c:v>44435</c:v>
                </c:pt>
                <c:pt idx="8892" formatCode="[$-409]d\-mmm\-yy;@">
                  <c:v>44436</c:v>
                </c:pt>
                <c:pt idx="8893" formatCode="[$-409]d\-mmm\-yy;@">
                  <c:v>44437</c:v>
                </c:pt>
                <c:pt idx="8894" formatCode="[$-409]d\-mmm\-yy;@">
                  <c:v>44438</c:v>
                </c:pt>
                <c:pt idx="8895" formatCode="[$-409]d\-mmm\-yy;@">
                  <c:v>44439</c:v>
                </c:pt>
                <c:pt idx="8896" formatCode="[$-409]d\-mmm\-yy;@">
                  <c:v>44440</c:v>
                </c:pt>
                <c:pt idx="8897" formatCode="[$-409]d\-mmm\-yy;@">
                  <c:v>44441</c:v>
                </c:pt>
                <c:pt idx="8898" formatCode="[$-409]d\-mmm\-yy;@">
                  <c:v>44442</c:v>
                </c:pt>
                <c:pt idx="8899" formatCode="[$-409]d\-mmm\-yy;@">
                  <c:v>44443</c:v>
                </c:pt>
                <c:pt idx="8900" formatCode="[$-409]d\-mmm\-yy;@">
                  <c:v>44444</c:v>
                </c:pt>
                <c:pt idx="8901" formatCode="[$-409]d\-mmm\-yy;@">
                  <c:v>44445</c:v>
                </c:pt>
                <c:pt idx="8902" formatCode="[$-409]d\-mmm\-yy;@">
                  <c:v>44446</c:v>
                </c:pt>
                <c:pt idx="8903" formatCode="[$-409]d\-mmm\-yy;@">
                  <c:v>44447</c:v>
                </c:pt>
                <c:pt idx="8904" formatCode="[$-409]d\-mmm\-yy;@">
                  <c:v>44448</c:v>
                </c:pt>
                <c:pt idx="8905" formatCode="[$-409]d\-mmm\-yy;@">
                  <c:v>44449</c:v>
                </c:pt>
                <c:pt idx="8906" formatCode="[$-409]d\-mmm\-yy;@">
                  <c:v>44450</c:v>
                </c:pt>
                <c:pt idx="8907" formatCode="[$-409]d\-mmm\-yy;@">
                  <c:v>44451</c:v>
                </c:pt>
                <c:pt idx="8908" formatCode="[$-409]d\-mmm\-yy;@">
                  <c:v>44452</c:v>
                </c:pt>
                <c:pt idx="8909" formatCode="[$-409]d\-mmm\-yy;@">
                  <c:v>44453</c:v>
                </c:pt>
                <c:pt idx="8910" formatCode="[$-409]d\-mmm\-yy;@">
                  <c:v>44454</c:v>
                </c:pt>
                <c:pt idx="8911" formatCode="[$-409]d\-mmm\-yy;@">
                  <c:v>44455</c:v>
                </c:pt>
                <c:pt idx="8912" formatCode="[$-409]d\-mmm\-yy;@">
                  <c:v>44456</c:v>
                </c:pt>
                <c:pt idx="8913" formatCode="[$-409]d\-mmm\-yy;@">
                  <c:v>44457</c:v>
                </c:pt>
                <c:pt idx="8914" formatCode="[$-409]d\-mmm\-yy;@">
                  <c:v>44458</c:v>
                </c:pt>
                <c:pt idx="8915" formatCode="[$-409]d\-mmm\-yy;@">
                  <c:v>44459</c:v>
                </c:pt>
                <c:pt idx="8916" formatCode="[$-409]d\-mmm\-yy;@">
                  <c:v>44460</c:v>
                </c:pt>
                <c:pt idx="8917" formatCode="[$-409]d\-mmm\-yy;@">
                  <c:v>44461</c:v>
                </c:pt>
                <c:pt idx="8918" formatCode="[$-409]d\-mmm\-yy;@">
                  <c:v>44462</c:v>
                </c:pt>
                <c:pt idx="8919" formatCode="[$-409]d\-mmm\-yy;@">
                  <c:v>44463</c:v>
                </c:pt>
                <c:pt idx="8920" formatCode="[$-409]d\-mmm\-yy;@">
                  <c:v>44464</c:v>
                </c:pt>
                <c:pt idx="8921" formatCode="[$-409]d\-mmm\-yy;@">
                  <c:v>44465</c:v>
                </c:pt>
                <c:pt idx="8922" formatCode="[$-409]d\-mmm\-yy;@">
                  <c:v>44466</c:v>
                </c:pt>
                <c:pt idx="8923" formatCode="[$-409]d\-mmm\-yy;@">
                  <c:v>44467</c:v>
                </c:pt>
                <c:pt idx="8924" formatCode="[$-409]d\-mmm\-yy;@">
                  <c:v>44468</c:v>
                </c:pt>
                <c:pt idx="8925" formatCode="[$-409]d\-mmm\-yy;@">
                  <c:v>44469</c:v>
                </c:pt>
                <c:pt idx="8926" formatCode="[$-409]d\-mmm\-yy;@">
                  <c:v>44470</c:v>
                </c:pt>
                <c:pt idx="8927" formatCode="[$-409]d\-mmm\-yy;@">
                  <c:v>44471</c:v>
                </c:pt>
                <c:pt idx="8928" formatCode="[$-409]d\-mmm\-yy;@">
                  <c:v>44472</c:v>
                </c:pt>
                <c:pt idx="8929" formatCode="[$-409]d\-mmm\-yy;@">
                  <c:v>44473</c:v>
                </c:pt>
                <c:pt idx="8930" formatCode="[$-409]d\-mmm\-yy;@">
                  <c:v>44474</c:v>
                </c:pt>
                <c:pt idx="8931" formatCode="[$-409]d\-mmm\-yy;@">
                  <c:v>44475</c:v>
                </c:pt>
                <c:pt idx="8932" formatCode="[$-409]d\-mmm\-yy;@">
                  <c:v>44476</c:v>
                </c:pt>
                <c:pt idx="8933" formatCode="[$-409]d\-mmm\-yy;@">
                  <c:v>44477</c:v>
                </c:pt>
                <c:pt idx="8934" formatCode="[$-409]d\-mmm\-yy;@">
                  <c:v>44478</c:v>
                </c:pt>
                <c:pt idx="8935" formatCode="[$-409]d\-mmm\-yy;@">
                  <c:v>44479</c:v>
                </c:pt>
                <c:pt idx="8936" formatCode="[$-409]d\-mmm\-yy;@">
                  <c:v>44480</c:v>
                </c:pt>
                <c:pt idx="8937" formatCode="[$-409]d\-mmm\-yy;@">
                  <c:v>44481</c:v>
                </c:pt>
                <c:pt idx="8938" formatCode="[$-409]d\-mmm\-yy;@">
                  <c:v>44482</c:v>
                </c:pt>
                <c:pt idx="8939" formatCode="[$-409]d\-mmm\-yy;@">
                  <c:v>44483</c:v>
                </c:pt>
                <c:pt idx="8940" formatCode="[$-409]d\-mmm\-yy;@">
                  <c:v>44484</c:v>
                </c:pt>
                <c:pt idx="8941" formatCode="[$-409]d\-mmm\-yy;@">
                  <c:v>44485</c:v>
                </c:pt>
                <c:pt idx="8942" formatCode="[$-409]d\-mmm\-yy;@">
                  <c:v>44486</c:v>
                </c:pt>
                <c:pt idx="8943" formatCode="[$-409]d\-mmm\-yy;@">
                  <c:v>44487</c:v>
                </c:pt>
                <c:pt idx="8944" formatCode="[$-409]d\-mmm\-yy;@">
                  <c:v>44488</c:v>
                </c:pt>
                <c:pt idx="8945" formatCode="[$-409]d\-mmm\-yy;@">
                  <c:v>44489</c:v>
                </c:pt>
                <c:pt idx="8946" formatCode="[$-409]d\-mmm\-yy;@">
                  <c:v>44490</c:v>
                </c:pt>
                <c:pt idx="8947" formatCode="[$-409]d\-mmm\-yy;@">
                  <c:v>44491</c:v>
                </c:pt>
                <c:pt idx="8948" formatCode="[$-409]d\-mmm\-yy;@">
                  <c:v>44492</c:v>
                </c:pt>
                <c:pt idx="8949" formatCode="[$-409]d\-mmm\-yy;@">
                  <c:v>44493</c:v>
                </c:pt>
                <c:pt idx="8950" formatCode="[$-409]d\-mmm\-yy;@">
                  <c:v>44494</c:v>
                </c:pt>
                <c:pt idx="8951" formatCode="[$-409]d\-mmm\-yy;@">
                  <c:v>44495</c:v>
                </c:pt>
                <c:pt idx="8952" formatCode="[$-409]d\-mmm\-yy;@">
                  <c:v>44496</c:v>
                </c:pt>
                <c:pt idx="8953" formatCode="[$-409]d\-mmm\-yy;@">
                  <c:v>44497</c:v>
                </c:pt>
                <c:pt idx="8954" formatCode="[$-409]d\-mmm\-yy;@">
                  <c:v>44498</c:v>
                </c:pt>
                <c:pt idx="8955" formatCode="[$-409]d\-mmm\-yy;@">
                  <c:v>44499</c:v>
                </c:pt>
                <c:pt idx="8956" formatCode="[$-409]d\-mmm\-yy;@">
                  <c:v>44500</c:v>
                </c:pt>
                <c:pt idx="8957" formatCode="[$-409]d\-mmm\-yy;@">
                  <c:v>44501</c:v>
                </c:pt>
                <c:pt idx="8958" formatCode="[$-409]d\-mmm\-yy;@">
                  <c:v>44502</c:v>
                </c:pt>
                <c:pt idx="8959" formatCode="[$-409]d\-mmm\-yy;@">
                  <c:v>44503</c:v>
                </c:pt>
                <c:pt idx="8960" formatCode="[$-409]d\-mmm\-yy;@">
                  <c:v>44504</c:v>
                </c:pt>
                <c:pt idx="8961" formatCode="[$-409]d\-mmm\-yy;@">
                  <c:v>44505</c:v>
                </c:pt>
                <c:pt idx="8962" formatCode="[$-409]d\-mmm\-yy;@">
                  <c:v>44506</c:v>
                </c:pt>
                <c:pt idx="8963" formatCode="[$-409]d\-mmm\-yy;@">
                  <c:v>44507</c:v>
                </c:pt>
                <c:pt idx="8964" formatCode="[$-409]d\-mmm\-yy;@">
                  <c:v>44508</c:v>
                </c:pt>
                <c:pt idx="8965" formatCode="[$-409]d\-mmm\-yy;@">
                  <c:v>44509</c:v>
                </c:pt>
                <c:pt idx="8966" formatCode="[$-409]d\-mmm\-yy;@">
                  <c:v>44510</c:v>
                </c:pt>
                <c:pt idx="8967" formatCode="[$-409]d\-mmm\-yy;@">
                  <c:v>44511</c:v>
                </c:pt>
                <c:pt idx="8968" formatCode="[$-409]d\-mmm\-yy;@">
                  <c:v>44512</c:v>
                </c:pt>
                <c:pt idx="8969" formatCode="[$-409]d\-mmm\-yy;@">
                  <c:v>44513</c:v>
                </c:pt>
                <c:pt idx="8970" formatCode="[$-409]d\-mmm\-yy;@">
                  <c:v>44514</c:v>
                </c:pt>
                <c:pt idx="8971" formatCode="[$-409]d\-mmm\-yy;@">
                  <c:v>44515</c:v>
                </c:pt>
                <c:pt idx="8972" formatCode="[$-409]d\-mmm\-yy;@">
                  <c:v>44516</c:v>
                </c:pt>
                <c:pt idx="8973" formatCode="[$-409]d\-mmm\-yy;@">
                  <c:v>44517</c:v>
                </c:pt>
                <c:pt idx="8974" formatCode="[$-409]d\-mmm\-yy;@">
                  <c:v>44518</c:v>
                </c:pt>
                <c:pt idx="8975" formatCode="[$-409]d\-mmm\-yy;@">
                  <c:v>44519</c:v>
                </c:pt>
                <c:pt idx="8976" formatCode="[$-409]d\-mmm\-yy;@">
                  <c:v>44520</c:v>
                </c:pt>
                <c:pt idx="8977" formatCode="[$-409]d\-mmm\-yy;@">
                  <c:v>44521</c:v>
                </c:pt>
                <c:pt idx="8978" formatCode="[$-409]d\-mmm\-yy;@">
                  <c:v>44522</c:v>
                </c:pt>
                <c:pt idx="8979" formatCode="[$-409]d\-mmm\-yy;@">
                  <c:v>44523</c:v>
                </c:pt>
                <c:pt idx="8980" formatCode="[$-409]d\-mmm\-yy;@">
                  <c:v>44524</c:v>
                </c:pt>
                <c:pt idx="8981" formatCode="[$-409]d\-mmm\-yy;@">
                  <c:v>44525</c:v>
                </c:pt>
                <c:pt idx="8982" formatCode="[$-409]d\-mmm\-yy;@">
                  <c:v>44526</c:v>
                </c:pt>
                <c:pt idx="8983" formatCode="[$-409]d\-mmm\-yy;@">
                  <c:v>44527</c:v>
                </c:pt>
                <c:pt idx="8984" formatCode="[$-409]d\-mmm\-yy;@">
                  <c:v>44528</c:v>
                </c:pt>
                <c:pt idx="8985" formatCode="[$-409]d\-mmm\-yy;@">
                  <c:v>44529</c:v>
                </c:pt>
                <c:pt idx="8986" formatCode="[$-409]d\-mmm\-yy;@">
                  <c:v>44530</c:v>
                </c:pt>
                <c:pt idx="8987" formatCode="[$-409]d\-mmm\-yy;@">
                  <c:v>44531</c:v>
                </c:pt>
                <c:pt idx="8988" formatCode="[$-409]d\-mmm\-yy;@">
                  <c:v>44532</c:v>
                </c:pt>
                <c:pt idx="8989" formatCode="[$-409]d\-mmm\-yy;@">
                  <c:v>44533</c:v>
                </c:pt>
                <c:pt idx="8990" formatCode="[$-409]d\-mmm\-yy;@">
                  <c:v>44534</c:v>
                </c:pt>
                <c:pt idx="8991" formatCode="[$-409]d\-mmm\-yy;@">
                  <c:v>44535</c:v>
                </c:pt>
                <c:pt idx="8992" formatCode="[$-409]d\-mmm\-yy;@">
                  <c:v>44536</c:v>
                </c:pt>
                <c:pt idx="8993" formatCode="[$-409]d\-mmm\-yy;@">
                  <c:v>44537</c:v>
                </c:pt>
                <c:pt idx="8994" formatCode="[$-409]d\-mmm\-yy;@">
                  <c:v>44538</c:v>
                </c:pt>
                <c:pt idx="8995" formatCode="[$-409]d\-mmm\-yy;@">
                  <c:v>44539</c:v>
                </c:pt>
                <c:pt idx="8996" formatCode="[$-409]d\-mmm\-yy;@">
                  <c:v>44540</c:v>
                </c:pt>
                <c:pt idx="8997" formatCode="[$-409]d\-mmm\-yy;@">
                  <c:v>44541</c:v>
                </c:pt>
                <c:pt idx="8998" formatCode="[$-409]d\-mmm\-yy;@">
                  <c:v>44542</c:v>
                </c:pt>
                <c:pt idx="8999" formatCode="[$-409]d\-mmm\-yy;@">
                  <c:v>44543</c:v>
                </c:pt>
                <c:pt idx="9000" formatCode="[$-409]d\-mmm\-yy;@">
                  <c:v>44544</c:v>
                </c:pt>
                <c:pt idx="9001" formatCode="[$-409]d\-mmm\-yy;@">
                  <c:v>44545</c:v>
                </c:pt>
                <c:pt idx="9002" formatCode="[$-409]d\-mmm\-yy;@">
                  <c:v>44546</c:v>
                </c:pt>
                <c:pt idx="9003" formatCode="[$-409]d\-mmm\-yy;@">
                  <c:v>44547</c:v>
                </c:pt>
                <c:pt idx="9004" formatCode="[$-409]d\-mmm\-yy;@">
                  <c:v>44548</c:v>
                </c:pt>
                <c:pt idx="9005" formatCode="[$-409]d\-mmm\-yy;@">
                  <c:v>44549</c:v>
                </c:pt>
                <c:pt idx="9006" formatCode="[$-409]d\-mmm\-yy;@">
                  <c:v>44550</c:v>
                </c:pt>
                <c:pt idx="9007" formatCode="[$-409]d\-mmm\-yy;@">
                  <c:v>44551</c:v>
                </c:pt>
                <c:pt idx="9008" formatCode="[$-409]d\-mmm\-yy;@">
                  <c:v>44552</c:v>
                </c:pt>
                <c:pt idx="9009" formatCode="[$-409]d\-mmm\-yy;@">
                  <c:v>44553</c:v>
                </c:pt>
                <c:pt idx="9010" formatCode="[$-409]d\-mmm\-yy;@">
                  <c:v>44554</c:v>
                </c:pt>
                <c:pt idx="9011" formatCode="[$-409]d\-mmm\-yy;@">
                  <c:v>44555</c:v>
                </c:pt>
                <c:pt idx="9012" formatCode="[$-409]d\-mmm\-yy;@">
                  <c:v>44556</c:v>
                </c:pt>
                <c:pt idx="9013" formatCode="[$-409]d\-mmm\-yy;@">
                  <c:v>44557</c:v>
                </c:pt>
                <c:pt idx="9014" formatCode="[$-409]d\-mmm\-yy;@">
                  <c:v>44558</c:v>
                </c:pt>
                <c:pt idx="9015" formatCode="[$-409]d\-mmm\-yy;@">
                  <c:v>44559</c:v>
                </c:pt>
                <c:pt idx="9016" formatCode="[$-409]d\-mmm\-yy;@">
                  <c:v>44560</c:v>
                </c:pt>
                <c:pt idx="9017" formatCode="[$-409]d\-mmm\-yy;@">
                  <c:v>44561</c:v>
                </c:pt>
                <c:pt idx="9018" formatCode="[$-409]d\-mmm\-yy;@">
                  <c:v>44562</c:v>
                </c:pt>
                <c:pt idx="9019" formatCode="[$-409]d\-mmm\-yy;@">
                  <c:v>44563</c:v>
                </c:pt>
                <c:pt idx="9020" formatCode="[$-409]d\-mmm\-yy;@">
                  <c:v>44564</c:v>
                </c:pt>
                <c:pt idx="9021" formatCode="[$-409]d\-mmm\-yy;@">
                  <c:v>44565</c:v>
                </c:pt>
                <c:pt idx="9022" formatCode="[$-409]d\-mmm\-yy;@">
                  <c:v>44566</c:v>
                </c:pt>
                <c:pt idx="9023" formatCode="[$-409]d\-mmm\-yy;@">
                  <c:v>44567</c:v>
                </c:pt>
                <c:pt idx="9024" formatCode="[$-409]d\-mmm\-yy;@">
                  <c:v>44568</c:v>
                </c:pt>
                <c:pt idx="9025" formatCode="[$-409]d\-mmm\-yy;@">
                  <c:v>44569</c:v>
                </c:pt>
                <c:pt idx="9026" formatCode="[$-409]d\-mmm\-yy;@">
                  <c:v>44570</c:v>
                </c:pt>
                <c:pt idx="9027" formatCode="[$-409]d\-mmm\-yy;@">
                  <c:v>44571</c:v>
                </c:pt>
                <c:pt idx="9028" formatCode="[$-409]d\-mmm\-yy;@">
                  <c:v>44572</c:v>
                </c:pt>
                <c:pt idx="9029" formatCode="[$-409]d\-mmm\-yy;@">
                  <c:v>44573</c:v>
                </c:pt>
                <c:pt idx="9030" formatCode="[$-409]d\-mmm\-yy;@">
                  <c:v>44574</c:v>
                </c:pt>
                <c:pt idx="9031" formatCode="[$-409]d\-mmm\-yy;@">
                  <c:v>44575</c:v>
                </c:pt>
                <c:pt idx="9032" formatCode="[$-409]d\-mmm\-yy;@">
                  <c:v>44576</c:v>
                </c:pt>
                <c:pt idx="9033" formatCode="[$-409]d\-mmm\-yy;@">
                  <c:v>44577</c:v>
                </c:pt>
                <c:pt idx="9034" formatCode="[$-409]d\-mmm\-yy;@">
                  <c:v>44578</c:v>
                </c:pt>
                <c:pt idx="9035" formatCode="[$-409]d\-mmm\-yy;@">
                  <c:v>44579</c:v>
                </c:pt>
                <c:pt idx="9036" formatCode="[$-409]d\-mmm\-yy;@">
                  <c:v>44580</c:v>
                </c:pt>
                <c:pt idx="9037" formatCode="[$-409]d\-mmm\-yy;@">
                  <c:v>44581</c:v>
                </c:pt>
                <c:pt idx="9038" formatCode="[$-409]d\-mmm\-yy;@">
                  <c:v>44582</c:v>
                </c:pt>
                <c:pt idx="9039" formatCode="[$-409]d\-mmm\-yy;@">
                  <c:v>44583</c:v>
                </c:pt>
                <c:pt idx="9040" formatCode="[$-409]d\-mmm\-yy;@">
                  <c:v>44584</c:v>
                </c:pt>
                <c:pt idx="9041" formatCode="[$-409]d\-mmm\-yy;@">
                  <c:v>44585</c:v>
                </c:pt>
                <c:pt idx="9042" formatCode="[$-409]d\-mmm\-yy;@">
                  <c:v>44586</c:v>
                </c:pt>
                <c:pt idx="9043" formatCode="[$-409]d\-mmm\-yy;@">
                  <c:v>44587</c:v>
                </c:pt>
                <c:pt idx="9044" formatCode="[$-409]d\-mmm\-yy;@">
                  <c:v>44588</c:v>
                </c:pt>
                <c:pt idx="9045" formatCode="[$-409]d\-mmm\-yy;@">
                  <c:v>44589</c:v>
                </c:pt>
                <c:pt idx="9046" formatCode="[$-409]d\-mmm\-yy;@">
                  <c:v>44590</c:v>
                </c:pt>
                <c:pt idx="9047" formatCode="[$-409]d\-mmm\-yy;@">
                  <c:v>44591</c:v>
                </c:pt>
                <c:pt idx="9048" formatCode="[$-409]d\-mmm\-yy;@">
                  <c:v>44592</c:v>
                </c:pt>
                <c:pt idx="9049" formatCode="[$-409]d\-mmm\-yy;@">
                  <c:v>44593</c:v>
                </c:pt>
                <c:pt idx="9050" formatCode="[$-409]d\-mmm\-yy;@">
                  <c:v>44594</c:v>
                </c:pt>
                <c:pt idx="9051" formatCode="[$-409]d\-mmm\-yy;@">
                  <c:v>44595</c:v>
                </c:pt>
                <c:pt idx="9052" formatCode="[$-409]d\-mmm\-yy;@">
                  <c:v>44596</c:v>
                </c:pt>
                <c:pt idx="9053" formatCode="[$-409]d\-mmm\-yy;@">
                  <c:v>44597</c:v>
                </c:pt>
                <c:pt idx="9054" formatCode="[$-409]d\-mmm\-yy;@">
                  <c:v>44598</c:v>
                </c:pt>
                <c:pt idx="9055" formatCode="[$-409]d\-mmm\-yy;@">
                  <c:v>44599</c:v>
                </c:pt>
                <c:pt idx="9056" formatCode="[$-409]d\-mmm\-yy;@">
                  <c:v>44600</c:v>
                </c:pt>
                <c:pt idx="9057" formatCode="[$-409]d\-mmm\-yy;@">
                  <c:v>44601</c:v>
                </c:pt>
                <c:pt idx="9058" formatCode="[$-409]d\-mmm\-yy;@">
                  <c:v>44602</c:v>
                </c:pt>
                <c:pt idx="9059" formatCode="[$-409]d\-mmm\-yy;@">
                  <c:v>44603</c:v>
                </c:pt>
                <c:pt idx="9060" formatCode="[$-409]d\-mmm\-yy;@">
                  <c:v>44604</c:v>
                </c:pt>
                <c:pt idx="9061" formatCode="[$-409]d\-mmm\-yy;@">
                  <c:v>44605</c:v>
                </c:pt>
                <c:pt idx="9062" formatCode="[$-409]d\-mmm\-yy;@">
                  <c:v>44606</c:v>
                </c:pt>
                <c:pt idx="9063" formatCode="[$-409]d\-mmm\-yy;@">
                  <c:v>44607</c:v>
                </c:pt>
                <c:pt idx="9064" formatCode="[$-409]d\-mmm\-yy;@">
                  <c:v>44608</c:v>
                </c:pt>
                <c:pt idx="9065" formatCode="[$-409]d\-mmm\-yy;@">
                  <c:v>44609</c:v>
                </c:pt>
                <c:pt idx="9066" formatCode="[$-409]d\-mmm\-yy;@">
                  <c:v>44610</c:v>
                </c:pt>
                <c:pt idx="9067" formatCode="[$-409]d\-mmm\-yy;@">
                  <c:v>44611</c:v>
                </c:pt>
                <c:pt idx="9068" formatCode="[$-409]d\-mmm\-yy;@">
                  <c:v>44612</c:v>
                </c:pt>
                <c:pt idx="9069" formatCode="[$-409]d\-mmm\-yy;@">
                  <c:v>44613</c:v>
                </c:pt>
                <c:pt idx="9070" formatCode="[$-409]d\-mmm\-yy;@">
                  <c:v>44614</c:v>
                </c:pt>
                <c:pt idx="9071" formatCode="[$-409]d\-mmm\-yy;@">
                  <c:v>44615</c:v>
                </c:pt>
                <c:pt idx="9072" formatCode="[$-409]d\-mmm\-yy;@">
                  <c:v>44616</c:v>
                </c:pt>
                <c:pt idx="9073" formatCode="[$-409]d\-mmm\-yy;@">
                  <c:v>44617</c:v>
                </c:pt>
                <c:pt idx="9074" formatCode="[$-409]d\-mmm\-yy;@">
                  <c:v>44618</c:v>
                </c:pt>
                <c:pt idx="9075" formatCode="[$-409]d\-mmm\-yy;@">
                  <c:v>44619</c:v>
                </c:pt>
                <c:pt idx="9076" formatCode="[$-409]d\-mmm\-yy;@">
                  <c:v>44620</c:v>
                </c:pt>
                <c:pt idx="9077" formatCode="[$-409]d\-mmm\-yy;@">
                  <c:v>44621</c:v>
                </c:pt>
                <c:pt idx="9078" formatCode="[$-409]d\-mmm\-yy;@">
                  <c:v>44622</c:v>
                </c:pt>
                <c:pt idx="9079" formatCode="[$-409]d\-mmm\-yy;@">
                  <c:v>44623</c:v>
                </c:pt>
                <c:pt idx="9080" formatCode="[$-409]d\-mmm\-yy;@">
                  <c:v>44624</c:v>
                </c:pt>
                <c:pt idx="9081" formatCode="[$-409]d\-mmm\-yy;@">
                  <c:v>44625</c:v>
                </c:pt>
                <c:pt idx="9082" formatCode="[$-409]d\-mmm\-yy;@">
                  <c:v>44626</c:v>
                </c:pt>
                <c:pt idx="9083" formatCode="[$-409]d\-mmm\-yy;@">
                  <c:v>44627</c:v>
                </c:pt>
                <c:pt idx="9084" formatCode="[$-409]d\-mmm\-yy;@">
                  <c:v>44628</c:v>
                </c:pt>
                <c:pt idx="9085" formatCode="[$-409]d\-mmm\-yy;@">
                  <c:v>44629</c:v>
                </c:pt>
                <c:pt idx="9086" formatCode="[$-409]d\-mmm\-yy;@">
                  <c:v>44630</c:v>
                </c:pt>
                <c:pt idx="9087" formatCode="[$-409]d\-mmm\-yy;@">
                  <c:v>44631</c:v>
                </c:pt>
                <c:pt idx="9088" formatCode="[$-409]d\-mmm\-yy;@">
                  <c:v>44632</c:v>
                </c:pt>
                <c:pt idx="9089" formatCode="[$-409]d\-mmm\-yy;@">
                  <c:v>44633</c:v>
                </c:pt>
                <c:pt idx="9090" formatCode="[$-409]d\-mmm\-yy;@">
                  <c:v>44634</c:v>
                </c:pt>
                <c:pt idx="9091" formatCode="[$-409]d\-mmm\-yy;@">
                  <c:v>44635</c:v>
                </c:pt>
                <c:pt idx="9092" formatCode="[$-409]d\-mmm\-yy;@">
                  <c:v>44636</c:v>
                </c:pt>
                <c:pt idx="9093" formatCode="[$-409]d\-mmm\-yy;@">
                  <c:v>44637</c:v>
                </c:pt>
                <c:pt idx="9094" formatCode="[$-409]d\-mmm\-yy;@">
                  <c:v>44638</c:v>
                </c:pt>
                <c:pt idx="9095" formatCode="[$-409]d\-mmm\-yy;@">
                  <c:v>44639</c:v>
                </c:pt>
                <c:pt idx="9096" formatCode="[$-409]d\-mmm\-yy;@">
                  <c:v>44640</c:v>
                </c:pt>
                <c:pt idx="9097" formatCode="[$-409]d\-mmm\-yy;@">
                  <c:v>44641</c:v>
                </c:pt>
                <c:pt idx="9098" formatCode="[$-409]d\-mmm\-yy;@">
                  <c:v>44642</c:v>
                </c:pt>
                <c:pt idx="9099" formatCode="[$-409]d\-mmm\-yy;@">
                  <c:v>44643</c:v>
                </c:pt>
                <c:pt idx="9100" formatCode="[$-409]d\-mmm\-yy;@">
                  <c:v>44644</c:v>
                </c:pt>
                <c:pt idx="9101" formatCode="[$-409]d\-mmm\-yy;@">
                  <c:v>44645</c:v>
                </c:pt>
                <c:pt idx="9102" formatCode="[$-409]d\-mmm\-yy;@">
                  <c:v>44646</c:v>
                </c:pt>
                <c:pt idx="9103" formatCode="[$-409]d\-mmm\-yy;@">
                  <c:v>44647</c:v>
                </c:pt>
                <c:pt idx="9104" formatCode="[$-409]d\-mmm\-yy;@">
                  <c:v>44648</c:v>
                </c:pt>
                <c:pt idx="9105" formatCode="[$-409]d\-mmm\-yy;@">
                  <c:v>44649</c:v>
                </c:pt>
                <c:pt idx="9106" formatCode="[$-409]d\-mmm\-yy;@">
                  <c:v>44650</c:v>
                </c:pt>
                <c:pt idx="9107" formatCode="[$-409]d\-mmm\-yy;@">
                  <c:v>44651</c:v>
                </c:pt>
                <c:pt idx="9108" formatCode="[$-409]d\-mmm\-yy;@">
                  <c:v>44652</c:v>
                </c:pt>
                <c:pt idx="9109" formatCode="[$-409]d\-mmm\-yy;@">
                  <c:v>44653</c:v>
                </c:pt>
                <c:pt idx="9110" formatCode="[$-409]d\-mmm\-yy;@">
                  <c:v>44654</c:v>
                </c:pt>
                <c:pt idx="9111" formatCode="[$-409]d\-mmm\-yy;@">
                  <c:v>44655</c:v>
                </c:pt>
                <c:pt idx="9112" formatCode="[$-409]d\-mmm\-yy;@">
                  <c:v>44656</c:v>
                </c:pt>
                <c:pt idx="9113" formatCode="[$-409]d\-mmm\-yy;@">
                  <c:v>44657</c:v>
                </c:pt>
                <c:pt idx="9114" formatCode="[$-409]d\-mmm\-yy;@">
                  <c:v>44658</c:v>
                </c:pt>
                <c:pt idx="9115" formatCode="[$-409]d\-mmm\-yy;@">
                  <c:v>44659</c:v>
                </c:pt>
                <c:pt idx="9116" formatCode="[$-409]d\-mmm\-yy;@">
                  <c:v>44660</c:v>
                </c:pt>
                <c:pt idx="9117" formatCode="[$-409]d\-mmm\-yy;@">
                  <c:v>44661</c:v>
                </c:pt>
                <c:pt idx="9118" formatCode="[$-409]d\-mmm\-yy;@">
                  <c:v>44662</c:v>
                </c:pt>
                <c:pt idx="9119" formatCode="[$-409]d\-mmm\-yy;@">
                  <c:v>44663</c:v>
                </c:pt>
                <c:pt idx="9120" formatCode="[$-409]d\-mmm\-yy;@">
                  <c:v>44664</c:v>
                </c:pt>
                <c:pt idx="9121" formatCode="[$-409]d\-mmm\-yy;@">
                  <c:v>44665</c:v>
                </c:pt>
                <c:pt idx="9122" formatCode="[$-409]d\-mmm\-yy;@">
                  <c:v>44666</c:v>
                </c:pt>
                <c:pt idx="9123" formatCode="[$-409]d\-mmm\-yy;@">
                  <c:v>44667</c:v>
                </c:pt>
                <c:pt idx="9124" formatCode="[$-409]d\-mmm\-yy;@">
                  <c:v>44668</c:v>
                </c:pt>
                <c:pt idx="9125" formatCode="[$-409]d\-mmm\-yy;@">
                  <c:v>44669</c:v>
                </c:pt>
                <c:pt idx="9126" formatCode="[$-409]d\-mmm\-yy;@">
                  <c:v>44670</c:v>
                </c:pt>
                <c:pt idx="9127" formatCode="[$-409]d\-mmm\-yy;@">
                  <c:v>44671</c:v>
                </c:pt>
                <c:pt idx="9128" formatCode="[$-409]d\-mmm\-yy;@">
                  <c:v>44672</c:v>
                </c:pt>
                <c:pt idx="9129" formatCode="[$-409]d\-mmm\-yy;@">
                  <c:v>44673</c:v>
                </c:pt>
                <c:pt idx="9130" formatCode="[$-409]d\-mmm\-yy;@">
                  <c:v>44674</c:v>
                </c:pt>
                <c:pt idx="9131" formatCode="[$-409]d\-mmm\-yy;@">
                  <c:v>44675</c:v>
                </c:pt>
                <c:pt idx="9132" formatCode="[$-409]d\-mmm\-yy;@">
                  <c:v>44676</c:v>
                </c:pt>
                <c:pt idx="9133" formatCode="[$-409]d\-mmm\-yy;@">
                  <c:v>44677</c:v>
                </c:pt>
                <c:pt idx="9134" formatCode="[$-409]d\-mmm\-yy;@">
                  <c:v>44678</c:v>
                </c:pt>
                <c:pt idx="9135" formatCode="[$-409]d\-mmm\-yy;@">
                  <c:v>44679</c:v>
                </c:pt>
                <c:pt idx="9136" formatCode="[$-409]d\-mmm\-yy;@">
                  <c:v>44680</c:v>
                </c:pt>
                <c:pt idx="9137" formatCode="[$-409]d\-mmm\-yy;@">
                  <c:v>44681</c:v>
                </c:pt>
                <c:pt idx="9138" formatCode="[$-409]d\-mmm\-yy;@">
                  <c:v>44682</c:v>
                </c:pt>
                <c:pt idx="9139" formatCode="[$-409]d\-mmm\-yy;@">
                  <c:v>44683</c:v>
                </c:pt>
                <c:pt idx="9140" formatCode="[$-409]d\-mmm\-yy;@">
                  <c:v>44684</c:v>
                </c:pt>
                <c:pt idx="9141" formatCode="[$-409]d\-mmm\-yy;@">
                  <c:v>44685</c:v>
                </c:pt>
                <c:pt idx="9142" formatCode="[$-409]d\-mmm\-yy;@">
                  <c:v>44686</c:v>
                </c:pt>
                <c:pt idx="9143" formatCode="[$-409]d\-mmm\-yy;@">
                  <c:v>44687</c:v>
                </c:pt>
                <c:pt idx="9144" formatCode="[$-409]d\-mmm\-yy;@">
                  <c:v>44688</c:v>
                </c:pt>
                <c:pt idx="9145" formatCode="[$-409]d\-mmm\-yy;@">
                  <c:v>44689</c:v>
                </c:pt>
                <c:pt idx="9146" formatCode="[$-409]d\-mmm\-yy;@">
                  <c:v>44690</c:v>
                </c:pt>
                <c:pt idx="9147" formatCode="[$-409]d\-mmm\-yy;@">
                  <c:v>44691</c:v>
                </c:pt>
                <c:pt idx="9148" formatCode="[$-409]d\-mmm\-yy;@">
                  <c:v>44692</c:v>
                </c:pt>
                <c:pt idx="9149" formatCode="[$-409]d\-mmm\-yy;@">
                  <c:v>44693</c:v>
                </c:pt>
                <c:pt idx="9150" formatCode="[$-409]d\-mmm\-yy;@">
                  <c:v>44694</c:v>
                </c:pt>
                <c:pt idx="9151" formatCode="[$-409]d\-mmm\-yy;@">
                  <c:v>44695</c:v>
                </c:pt>
                <c:pt idx="9152" formatCode="[$-409]d\-mmm\-yy;@">
                  <c:v>44696</c:v>
                </c:pt>
                <c:pt idx="9153" formatCode="[$-409]d\-mmm\-yy;@">
                  <c:v>44697</c:v>
                </c:pt>
                <c:pt idx="9154" formatCode="[$-409]d\-mmm\-yy;@">
                  <c:v>44698</c:v>
                </c:pt>
                <c:pt idx="9155" formatCode="[$-409]d\-mmm\-yy;@">
                  <c:v>44699</c:v>
                </c:pt>
                <c:pt idx="9156" formatCode="[$-409]d\-mmm\-yy;@">
                  <c:v>44700</c:v>
                </c:pt>
                <c:pt idx="9157" formatCode="[$-409]d\-mmm\-yy;@">
                  <c:v>44701</c:v>
                </c:pt>
                <c:pt idx="9158" formatCode="[$-409]d\-mmm\-yy;@">
                  <c:v>44702</c:v>
                </c:pt>
                <c:pt idx="9159" formatCode="[$-409]d\-mmm\-yy;@">
                  <c:v>44703</c:v>
                </c:pt>
                <c:pt idx="9160" formatCode="[$-409]d\-mmm\-yy;@">
                  <c:v>44704</c:v>
                </c:pt>
                <c:pt idx="9161" formatCode="[$-409]d\-mmm\-yy;@">
                  <c:v>44705</c:v>
                </c:pt>
                <c:pt idx="9162" formatCode="[$-409]d\-mmm\-yy;@">
                  <c:v>44706</c:v>
                </c:pt>
                <c:pt idx="9163" formatCode="[$-409]d\-mmm\-yy;@">
                  <c:v>44707</c:v>
                </c:pt>
                <c:pt idx="9164" formatCode="[$-409]d\-mmm\-yy;@">
                  <c:v>44708</c:v>
                </c:pt>
                <c:pt idx="9165" formatCode="[$-409]d\-mmm\-yy;@">
                  <c:v>44709</c:v>
                </c:pt>
                <c:pt idx="9166" formatCode="[$-409]d\-mmm\-yy;@">
                  <c:v>44710</c:v>
                </c:pt>
                <c:pt idx="9167" formatCode="[$-409]d\-mmm\-yy;@">
                  <c:v>44711</c:v>
                </c:pt>
                <c:pt idx="9168" formatCode="[$-409]d\-mmm\-yy;@">
                  <c:v>44712</c:v>
                </c:pt>
                <c:pt idx="9169" formatCode="[$-409]d\-mmm\-yy;@">
                  <c:v>44713</c:v>
                </c:pt>
                <c:pt idx="9170" formatCode="[$-409]d\-mmm\-yy;@">
                  <c:v>44714</c:v>
                </c:pt>
                <c:pt idx="9171" formatCode="[$-409]d\-mmm\-yy;@">
                  <c:v>44715</c:v>
                </c:pt>
                <c:pt idx="9172" formatCode="[$-409]d\-mmm\-yy;@">
                  <c:v>44716</c:v>
                </c:pt>
                <c:pt idx="9173" formatCode="[$-409]d\-mmm\-yy;@">
                  <c:v>44717</c:v>
                </c:pt>
                <c:pt idx="9174" formatCode="[$-409]d\-mmm\-yy;@">
                  <c:v>44718</c:v>
                </c:pt>
                <c:pt idx="9175" formatCode="[$-409]d\-mmm\-yy;@">
                  <c:v>44719</c:v>
                </c:pt>
                <c:pt idx="9176" formatCode="[$-409]d\-mmm\-yy;@">
                  <c:v>44720</c:v>
                </c:pt>
                <c:pt idx="9177" formatCode="[$-409]d\-mmm\-yy;@">
                  <c:v>44721</c:v>
                </c:pt>
                <c:pt idx="9178" formatCode="[$-409]d\-mmm\-yy;@">
                  <c:v>44722</c:v>
                </c:pt>
                <c:pt idx="9179" formatCode="[$-409]d\-mmm\-yy;@">
                  <c:v>44723</c:v>
                </c:pt>
                <c:pt idx="9180" formatCode="[$-409]d\-mmm\-yy;@">
                  <c:v>44724</c:v>
                </c:pt>
                <c:pt idx="9181" formatCode="[$-409]d\-mmm\-yy;@">
                  <c:v>44725</c:v>
                </c:pt>
                <c:pt idx="9182" formatCode="[$-409]d\-mmm\-yy;@">
                  <c:v>44726</c:v>
                </c:pt>
                <c:pt idx="9183" formatCode="[$-409]d\-mmm\-yy;@">
                  <c:v>44727</c:v>
                </c:pt>
                <c:pt idx="9184" formatCode="[$-409]d\-mmm\-yy;@">
                  <c:v>44728</c:v>
                </c:pt>
                <c:pt idx="9185" formatCode="[$-409]d\-mmm\-yy;@">
                  <c:v>44729</c:v>
                </c:pt>
                <c:pt idx="9186" formatCode="[$-409]d\-mmm\-yy;@">
                  <c:v>44730</c:v>
                </c:pt>
                <c:pt idx="9187" formatCode="[$-409]d\-mmm\-yy;@">
                  <c:v>44731</c:v>
                </c:pt>
                <c:pt idx="9188" formatCode="[$-409]d\-mmm\-yy;@">
                  <c:v>44732</c:v>
                </c:pt>
                <c:pt idx="9189" formatCode="[$-409]d\-mmm\-yy;@">
                  <c:v>44733</c:v>
                </c:pt>
                <c:pt idx="9190" formatCode="[$-409]d\-mmm\-yy;@">
                  <c:v>44734</c:v>
                </c:pt>
                <c:pt idx="9191" formatCode="[$-409]d\-mmm\-yy;@">
                  <c:v>44735</c:v>
                </c:pt>
                <c:pt idx="9192" formatCode="[$-409]d\-mmm\-yy;@">
                  <c:v>44736</c:v>
                </c:pt>
                <c:pt idx="9193" formatCode="[$-409]d\-mmm\-yy;@">
                  <c:v>44737</c:v>
                </c:pt>
                <c:pt idx="9194" formatCode="[$-409]d\-mmm\-yy;@">
                  <c:v>44738</c:v>
                </c:pt>
                <c:pt idx="9195" formatCode="[$-409]d\-mmm\-yy;@">
                  <c:v>44739</c:v>
                </c:pt>
                <c:pt idx="9196" formatCode="[$-409]d\-mmm\-yy;@">
                  <c:v>44740</c:v>
                </c:pt>
                <c:pt idx="9197" formatCode="[$-409]d\-mmm\-yy;@">
                  <c:v>44741</c:v>
                </c:pt>
                <c:pt idx="9198" formatCode="[$-409]d\-mmm\-yy;@">
                  <c:v>44742</c:v>
                </c:pt>
                <c:pt idx="9199" formatCode="[$-409]d\-mmm\-yy;@">
                  <c:v>44743</c:v>
                </c:pt>
                <c:pt idx="9200" formatCode="[$-409]d\-mmm\-yy;@">
                  <c:v>44744</c:v>
                </c:pt>
                <c:pt idx="9201" formatCode="[$-409]d\-mmm\-yy;@">
                  <c:v>44745</c:v>
                </c:pt>
                <c:pt idx="9202" formatCode="[$-409]d\-mmm\-yy;@">
                  <c:v>44746</c:v>
                </c:pt>
                <c:pt idx="9203" formatCode="[$-409]d\-mmm\-yy;@">
                  <c:v>44747</c:v>
                </c:pt>
                <c:pt idx="9204" formatCode="[$-409]d\-mmm\-yy;@">
                  <c:v>44748</c:v>
                </c:pt>
                <c:pt idx="9205" formatCode="[$-409]d\-mmm\-yy;@">
                  <c:v>44749</c:v>
                </c:pt>
                <c:pt idx="9206" formatCode="[$-409]d\-mmm\-yy;@">
                  <c:v>44750</c:v>
                </c:pt>
                <c:pt idx="9207" formatCode="[$-409]d\-mmm\-yy;@">
                  <c:v>44751</c:v>
                </c:pt>
                <c:pt idx="9208" formatCode="[$-409]d\-mmm\-yy;@">
                  <c:v>44752</c:v>
                </c:pt>
                <c:pt idx="9209" formatCode="[$-409]d\-mmm\-yy;@">
                  <c:v>44753</c:v>
                </c:pt>
                <c:pt idx="9210" formatCode="[$-409]d\-mmm\-yy;@">
                  <c:v>44754</c:v>
                </c:pt>
                <c:pt idx="9211" formatCode="[$-409]d\-mmm\-yy;@">
                  <c:v>44755</c:v>
                </c:pt>
                <c:pt idx="9212" formatCode="[$-409]d\-mmm\-yy;@">
                  <c:v>44756</c:v>
                </c:pt>
                <c:pt idx="9213" formatCode="[$-409]d\-mmm\-yy;@">
                  <c:v>44757</c:v>
                </c:pt>
                <c:pt idx="9214" formatCode="[$-409]d\-mmm\-yy;@">
                  <c:v>44758</c:v>
                </c:pt>
                <c:pt idx="9215" formatCode="[$-409]d\-mmm\-yy;@">
                  <c:v>44759</c:v>
                </c:pt>
                <c:pt idx="9216" formatCode="[$-409]d\-mmm\-yy;@">
                  <c:v>44760</c:v>
                </c:pt>
                <c:pt idx="9217" formatCode="[$-409]d\-mmm\-yy;@">
                  <c:v>44761</c:v>
                </c:pt>
                <c:pt idx="9218" formatCode="[$-409]d\-mmm\-yy;@">
                  <c:v>44762</c:v>
                </c:pt>
                <c:pt idx="9219" formatCode="[$-409]d\-mmm\-yy;@">
                  <c:v>44763</c:v>
                </c:pt>
                <c:pt idx="9220" formatCode="[$-409]d\-mmm\-yy;@">
                  <c:v>44764</c:v>
                </c:pt>
                <c:pt idx="9221" formatCode="[$-409]d\-mmm\-yy;@">
                  <c:v>44765</c:v>
                </c:pt>
                <c:pt idx="9222" formatCode="[$-409]d\-mmm\-yy;@">
                  <c:v>44766</c:v>
                </c:pt>
                <c:pt idx="9223" formatCode="[$-409]d\-mmm\-yy;@">
                  <c:v>44767</c:v>
                </c:pt>
                <c:pt idx="9224" formatCode="[$-409]d\-mmm\-yy;@">
                  <c:v>44768</c:v>
                </c:pt>
                <c:pt idx="9225" formatCode="[$-409]d\-mmm\-yy;@">
                  <c:v>44769</c:v>
                </c:pt>
                <c:pt idx="9226" formatCode="[$-409]d\-mmm\-yy;@">
                  <c:v>44770</c:v>
                </c:pt>
                <c:pt idx="9227" formatCode="[$-409]d\-mmm\-yy;@">
                  <c:v>44771</c:v>
                </c:pt>
                <c:pt idx="9228" formatCode="[$-409]d\-mmm\-yy;@">
                  <c:v>44772</c:v>
                </c:pt>
                <c:pt idx="9229" formatCode="[$-409]d\-mmm\-yy;@">
                  <c:v>44773</c:v>
                </c:pt>
                <c:pt idx="9230" formatCode="[$-409]d\-mmm\-yy;@">
                  <c:v>44774</c:v>
                </c:pt>
                <c:pt idx="9231" formatCode="[$-409]d\-mmm\-yy;@">
                  <c:v>44775</c:v>
                </c:pt>
                <c:pt idx="9232" formatCode="[$-409]d\-mmm\-yy;@">
                  <c:v>44776</c:v>
                </c:pt>
                <c:pt idx="9233" formatCode="[$-409]d\-mmm\-yy;@">
                  <c:v>44777</c:v>
                </c:pt>
                <c:pt idx="9234" formatCode="[$-409]d\-mmm\-yy;@">
                  <c:v>44778</c:v>
                </c:pt>
                <c:pt idx="9235" formatCode="[$-409]d\-mmm\-yy;@">
                  <c:v>44779</c:v>
                </c:pt>
                <c:pt idx="9236" formatCode="[$-409]d\-mmm\-yy;@">
                  <c:v>44780</c:v>
                </c:pt>
                <c:pt idx="9237" formatCode="[$-409]d\-mmm\-yy;@">
                  <c:v>44781</c:v>
                </c:pt>
                <c:pt idx="9238" formatCode="[$-409]d\-mmm\-yy;@">
                  <c:v>44782</c:v>
                </c:pt>
                <c:pt idx="9239" formatCode="[$-409]d\-mmm\-yy;@">
                  <c:v>44783</c:v>
                </c:pt>
                <c:pt idx="9240" formatCode="[$-409]d\-mmm\-yy;@">
                  <c:v>44784</c:v>
                </c:pt>
                <c:pt idx="9241" formatCode="[$-409]d\-mmm\-yy;@">
                  <c:v>44785</c:v>
                </c:pt>
                <c:pt idx="9242" formatCode="[$-409]d\-mmm\-yy;@">
                  <c:v>44786</c:v>
                </c:pt>
                <c:pt idx="9243" formatCode="[$-409]d\-mmm\-yy;@">
                  <c:v>44787</c:v>
                </c:pt>
                <c:pt idx="9244" formatCode="[$-409]d\-mmm\-yy;@">
                  <c:v>44788</c:v>
                </c:pt>
                <c:pt idx="9245" formatCode="[$-409]d\-mmm\-yy;@">
                  <c:v>44789</c:v>
                </c:pt>
                <c:pt idx="9246" formatCode="[$-409]d\-mmm\-yy;@">
                  <c:v>44790</c:v>
                </c:pt>
                <c:pt idx="9247" formatCode="[$-409]d\-mmm\-yy;@">
                  <c:v>44791</c:v>
                </c:pt>
                <c:pt idx="9248" formatCode="[$-409]d\-mmm\-yy;@">
                  <c:v>44792</c:v>
                </c:pt>
                <c:pt idx="9249" formatCode="[$-409]d\-mmm\-yy;@">
                  <c:v>44793</c:v>
                </c:pt>
                <c:pt idx="9250" formatCode="[$-409]d\-mmm\-yy;@">
                  <c:v>44794</c:v>
                </c:pt>
                <c:pt idx="9251" formatCode="[$-409]d\-mmm\-yy;@">
                  <c:v>44795</c:v>
                </c:pt>
                <c:pt idx="9252" formatCode="[$-409]d\-mmm\-yy;@">
                  <c:v>44796</c:v>
                </c:pt>
                <c:pt idx="9253" formatCode="[$-409]d\-mmm\-yy;@">
                  <c:v>44797</c:v>
                </c:pt>
                <c:pt idx="9254" formatCode="[$-409]d\-mmm\-yy;@">
                  <c:v>44798</c:v>
                </c:pt>
                <c:pt idx="9255" formatCode="[$-409]d\-mmm\-yy;@">
                  <c:v>44799</c:v>
                </c:pt>
                <c:pt idx="9256" formatCode="[$-409]d\-mmm\-yy;@">
                  <c:v>44800</c:v>
                </c:pt>
                <c:pt idx="9257" formatCode="[$-409]d\-mmm\-yy;@">
                  <c:v>44801</c:v>
                </c:pt>
                <c:pt idx="9258" formatCode="[$-409]d\-mmm\-yy;@">
                  <c:v>44802</c:v>
                </c:pt>
                <c:pt idx="9259" formatCode="[$-409]d\-mmm\-yy;@">
                  <c:v>44803</c:v>
                </c:pt>
                <c:pt idx="9260" formatCode="[$-409]d\-mmm\-yy;@">
                  <c:v>44804</c:v>
                </c:pt>
                <c:pt idx="9261" formatCode="[$-409]d\-mmm\-yy;@">
                  <c:v>44805</c:v>
                </c:pt>
                <c:pt idx="9262" formatCode="[$-409]d\-mmm\-yy;@">
                  <c:v>44806</c:v>
                </c:pt>
                <c:pt idx="9263" formatCode="[$-409]d\-mmm\-yy;@">
                  <c:v>44807</c:v>
                </c:pt>
                <c:pt idx="9264" formatCode="[$-409]d\-mmm\-yy;@">
                  <c:v>44808</c:v>
                </c:pt>
                <c:pt idx="9265" formatCode="[$-409]d\-mmm\-yy;@">
                  <c:v>44809</c:v>
                </c:pt>
                <c:pt idx="9266" formatCode="[$-409]d\-mmm\-yy;@">
                  <c:v>44810</c:v>
                </c:pt>
                <c:pt idx="9267" formatCode="[$-409]d\-mmm\-yy;@">
                  <c:v>44811</c:v>
                </c:pt>
                <c:pt idx="9268" formatCode="[$-409]d\-mmm\-yy;@">
                  <c:v>44812</c:v>
                </c:pt>
                <c:pt idx="9269" formatCode="[$-409]d\-mmm\-yy;@">
                  <c:v>44813</c:v>
                </c:pt>
                <c:pt idx="9270" formatCode="[$-409]d\-mmm\-yy;@">
                  <c:v>44814</c:v>
                </c:pt>
                <c:pt idx="9271" formatCode="[$-409]d\-mmm\-yy;@">
                  <c:v>44815</c:v>
                </c:pt>
                <c:pt idx="9272" formatCode="[$-409]d\-mmm\-yy;@">
                  <c:v>44816</c:v>
                </c:pt>
                <c:pt idx="9273" formatCode="[$-409]d\-mmm\-yy;@">
                  <c:v>44817</c:v>
                </c:pt>
                <c:pt idx="9274" formatCode="[$-409]d\-mmm\-yy;@">
                  <c:v>44818</c:v>
                </c:pt>
                <c:pt idx="9275" formatCode="[$-409]d\-mmm\-yy;@">
                  <c:v>44819</c:v>
                </c:pt>
                <c:pt idx="9276" formatCode="[$-409]d\-mmm\-yy;@">
                  <c:v>44820</c:v>
                </c:pt>
                <c:pt idx="9277" formatCode="[$-409]d\-mmm\-yy;@">
                  <c:v>44821</c:v>
                </c:pt>
                <c:pt idx="9278" formatCode="[$-409]d\-mmm\-yy;@">
                  <c:v>44822</c:v>
                </c:pt>
                <c:pt idx="9279" formatCode="[$-409]d\-mmm\-yy;@">
                  <c:v>44823</c:v>
                </c:pt>
                <c:pt idx="9280" formatCode="[$-409]d\-mmm\-yy;@">
                  <c:v>44824</c:v>
                </c:pt>
                <c:pt idx="9281" formatCode="[$-409]d\-mmm\-yy;@">
                  <c:v>44825</c:v>
                </c:pt>
                <c:pt idx="9282" formatCode="[$-409]d\-mmm\-yy;@">
                  <c:v>44826</c:v>
                </c:pt>
                <c:pt idx="9283" formatCode="[$-409]d\-mmm\-yy;@">
                  <c:v>44827</c:v>
                </c:pt>
                <c:pt idx="9284" formatCode="[$-409]d\-mmm\-yy;@">
                  <c:v>44828</c:v>
                </c:pt>
                <c:pt idx="9285" formatCode="[$-409]d\-mmm\-yy;@">
                  <c:v>44829</c:v>
                </c:pt>
                <c:pt idx="9286" formatCode="[$-409]d\-mmm\-yy;@">
                  <c:v>44830</c:v>
                </c:pt>
                <c:pt idx="9287" formatCode="[$-409]d\-mmm\-yy;@">
                  <c:v>44831</c:v>
                </c:pt>
                <c:pt idx="9288" formatCode="[$-409]d\-mmm\-yy;@">
                  <c:v>44832</c:v>
                </c:pt>
                <c:pt idx="9289" formatCode="[$-409]d\-mmm\-yy;@">
                  <c:v>44833</c:v>
                </c:pt>
                <c:pt idx="9290" formatCode="[$-409]d\-mmm\-yy;@">
                  <c:v>44834</c:v>
                </c:pt>
                <c:pt idx="9291" formatCode="[$-409]d\-mmm\-yy;@">
                  <c:v>44835</c:v>
                </c:pt>
                <c:pt idx="9292" formatCode="[$-409]d\-mmm\-yy;@">
                  <c:v>44836</c:v>
                </c:pt>
                <c:pt idx="9293" formatCode="[$-409]d\-mmm\-yy;@">
                  <c:v>44837</c:v>
                </c:pt>
                <c:pt idx="9294" formatCode="[$-409]d\-mmm\-yy;@">
                  <c:v>44838</c:v>
                </c:pt>
                <c:pt idx="9295" formatCode="[$-409]d\-mmm\-yy;@">
                  <c:v>44839</c:v>
                </c:pt>
                <c:pt idx="9296" formatCode="[$-409]d\-mmm\-yy;@">
                  <c:v>44840</c:v>
                </c:pt>
                <c:pt idx="9297" formatCode="[$-409]d\-mmm\-yy;@">
                  <c:v>44841</c:v>
                </c:pt>
                <c:pt idx="9298" formatCode="[$-409]d\-mmm\-yy;@">
                  <c:v>44842</c:v>
                </c:pt>
                <c:pt idx="9299" formatCode="[$-409]d\-mmm\-yy;@">
                  <c:v>44843</c:v>
                </c:pt>
                <c:pt idx="9300" formatCode="[$-409]d\-mmm\-yy;@">
                  <c:v>44844</c:v>
                </c:pt>
                <c:pt idx="9301" formatCode="[$-409]d\-mmm\-yy;@">
                  <c:v>44845</c:v>
                </c:pt>
                <c:pt idx="9302" formatCode="[$-409]d\-mmm\-yy;@">
                  <c:v>44846</c:v>
                </c:pt>
                <c:pt idx="9303" formatCode="[$-409]d\-mmm\-yy;@">
                  <c:v>44847</c:v>
                </c:pt>
                <c:pt idx="9304" formatCode="[$-409]d\-mmm\-yy;@">
                  <c:v>44848</c:v>
                </c:pt>
                <c:pt idx="9305" formatCode="[$-409]d\-mmm\-yy;@">
                  <c:v>44849</c:v>
                </c:pt>
                <c:pt idx="9306" formatCode="[$-409]d\-mmm\-yy;@">
                  <c:v>44850</c:v>
                </c:pt>
                <c:pt idx="9307" formatCode="[$-409]d\-mmm\-yy;@">
                  <c:v>44851</c:v>
                </c:pt>
                <c:pt idx="9308" formatCode="[$-409]d\-mmm\-yy;@">
                  <c:v>44852</c:v>
                </c:pt>
                <c:pt idx="9309" formatCode="[$-409]d\-mmm\-yy;@">
                  <c:v>44853</c:v>
                </c:pt>
                <c:pt idx="9310" formatCode="[$-409]d\-mmm\-yy;@">
                  <c:v>44854</c:v>
                </c:pt>
                <c:pt idx="9311" formatCode="[$-409]d\-mmm\-yy;@">
                  <c:v>44855</c:v>
                </c:pt>
                <c:pt idx="9312" formatCode="[$-409]d\-mmm\-yy;@">
                  <c:v>44856</c:v>
                </c:pt>
                <c:pt idx="9313" formatCode="[$-409]d\-mmm\-yy;@">
                  <c:v>44857</c:v>
                </c:pt>
                <c:pt idx="9314" formatCode="[$-409]d\-mmm\-yy;@">
                  <c:v>44858</c:v>
                </c:pt>
                <c:pt idx="9315" formatCode="[$-409]d\-mmm\-yy;@">
                  <c:v>44859</c:v>
                </c:pt>
                <c:pt idx="9316" formatCode="[$-409]d\-mmm\-yy;@">
                  <c:v>44860</c:v>
                </c:pt>
                <c:pt idx="9317" formatCode="[$-409]d\-mmm\-yy;@">
                  <c:v>44861</c:v>
                </c:pt>
                <c:pt idx="9318" formatCode="[$-409]d\-mmm\-yy;@">
                  <c:v>44862</c:v>
                </c:pt>
                <c:pt idx="9319" formatCode="[$-409]d\-mmm\-yy;@">
                  <c:v>44863</c:v>
                </c:pt>
                <c:pt idx="9320" formatCode="[$-409]d\-mmm\-yy;@">
                  <c:v>44864</c:v>
                </c:pt>
                <c:pt idx="9321" formatCode="[$-409]d\-mmm\-yy;@">
                  <c:v>44865</c:v>
                </c:pt>
                <c:pt idx="9322" formatCode="[$-409]d\-mmm\-yy;@">
                  <c:v>44866</c:v>
                </c:pt>
                <c:pt idx="9323" formatCode="[$-409]d\-mmm\-yy;@">
                  <c:v>44867</c:v>
                </c:pt>
                <c:pt idx="9324" formatCode="[$-409]d\-mmm\-yy;@">
                  <c:v>44868</c:v>
                </c:pt>
                <c:pt idx="9325" formatCode="[$-409]d\-mmm\-yy;@">
                  <c:v>44869</c:v>
                </c:pt>
                <c:pt idx="9326" formatCode="[$-409]d\-mmm\-yy;@">
                  <c:v>44870</c:v>
                </c:pt>
                <c:pt idx="9327" formatCode="[$-409]d\-mmm\-yy;@">
                  <c:v>44871</c:v>
                </c:pt>
                <c:pt idx="9328" formatCode="[$-409]d\-mmm\-yy;@">
                  <c:v>44872</c:v>
                </c:pt>
                <c:pt idx="9329" formatCode="[$-409]d\-mmm\-yy;@">
                  <c:v>44873</c:v>
                </c:pt>
                <c:pt idx="9330" formatCode="[$-409]d\-mmm\-yy;@">
                  <c:v>44874</c:v>
                </c:pt>
                <c:pt idx="9331" formatCode="[$-409]d\-mmm\-yy;@">
                  <c:v>44875</c:v>
                </c:pt>
                <c:pt idx="9332" formatCode="[$-409]d\-mmm\-yy;@">
                  <c:v>44876</c:v>
                </c:pt>
                <c:pt idx="9333" formatCode="[$-409]d\-mmm\-yy;@">
                  <c:v>44877</c:v>
                </c:pt>
                <c:pt idx="9334" formatCode="[$-409]d\-mmm\-yy;@">
                  <c:v>44878</c:v>
                </c:pt>
                <c:pt idx="9335" formatCode="[$-409]d\-mmm\-yy;@">
                  <c:v>44879</c:v>
                </c:pt>
                <c:pt idx="9336" formatCode="[$-409]d\-mmm\-yy;@">
                  <c:v>44880</c:v>
                </c:pt>
                <c:pt idx="9337" formatCode="[$-409]d\-mmm\-yy;@">
                  <c:v>44881</c:v>
                </c:pt>
                <c:pt idx="9338" formatCode="[$-409]d\-mmm\-yy;@">
                  <c:v>44882</c:v>
                </c:pt>
                <c:pt idx="9339" formatCode="[$-409]d\-mmm\-yy;@">
                  <c:v>44883</c:v>
                </c:pt>
                <c:pt idx="9340" formatCode="[$-409]d\-mmm\-yy;@">
                  <c:v>44884</c:v>
                </c:pt>
                <c:pt idx="9341" formatCode="[$-409]d\-mmm\-yy;@">
                  <c:v>44885</c:v>
                </c:pt>
                <c:pt idx="9342" formatCode="[$-409]d\-mmm\-yy;@">
                  <c:v>44886</c:v>
                </c:pt>
                <c:pt idx="9343" formatCode="[$-409]d\-mmm\-yy;@">
                  <c:v>44887</c:v>
                </c:pt>
                <c:pt idx="9344" formatCode="[$-409]d\-mmm\-yy;@">
                  <c:v>44888</c:v>
                </c:pt>
                <c:pt idx="9345" formatCode="[$-409]d\-mmm\-yy;@">
                  <c:v>44889</c:v>
                </c:pt>
                <c:pt idx="9346" formatCode="[$-409]d\-mmm\-yy;@">
                  <c:v>44890</c:v>
                </c:pt>
                <c:pt idx="9347" formatCode="[$-409]d\-mmm\-yy;@">
                  <c:v>44891</c:v>
                </c:pt>
                <c:pt idx="9348" formatCode="[$-409]d\-mmm\-yy;@">
                  <c:v>44892</c:v>
                </c:pt>
                <c:pt idx="9349" formatCode="[$-409]d\-mmm\-yy;@">
                  <c:v>44893</c:v>
                </c:pt>
                <c:pt idx="9350" formatCode="[$-409]d\-mmm\-yy;@">
                  <c:v>44894</c:v>
                </c:pt>
                <c:pt idx="9351" formatCode="[$-409]d\-mmm\-yy;@">
                  <c:v>44895</c:v>
                </c:pt>
                <c:pt idx="9352" formatCode="[$-409]d\-mmm\-yy;@">
                  <c:v>44896</c:v>
                </c:pt>
                <c:pt idx="9353" formatCode="[$-409]d\-mmm\-yy;@">
                  <c:v>44897</c:v>
                </c:pt>
                <c:pt idx="9354" formatCode="[$-409]d\-mmm\-yy;@">
                  <c:v>44898</c:v>
                </c:pt>
                <c:pt idx="9355" formatCode="[$-409]d\-mmm\-yy;@">
                  <c:v>44899</c:v>
                </c:pt>
                <c:pt idx="9356" formatCode="[$-409]d\-mmm\-yy;@">
                  <c:v>44900</c:v>
                </c:pt>
                <c:pt idx="9357" formatCode="[$-409]d\-mmm\-yy;@">
                  <c:v>44901</c:v>
                </c:pt>
                <c:pt idx="9358" formatCode="[$-409]d\-mmm\-yy;@">
                  <c:v>44902</c:v>
                </c:pt>
                <c:pt idx="9359" formatCode="[$-409]d\-mmm\-yy;@">
                  <c:v>44903</c:v>
                </c:pt>
                <c:pt idx="9360" formatCode="[$-409]d\-mmm\-yy;@">
                  <c:v>44904</c:v>
                </c:pt>
                <c:pt idx="9361" formatCode="[$-409]d\-mmm\-yy;@">
                  <c:v>44905</c:v>
                </c:pt>
                <c:pt idx="9362" formatCode="[$-409]d\-mmm\-yy;@">
                  <c:v>44906</c:v>
                </c:pt>
                <c:pt idx="9363" formatCode="[$-409]d\-mmm\-yy;@">
                  <c:v>44907</c:v>
                </c:pt>
                <c:pt idx="9364" formatCode="[$-409]d\-mmm\-yy;@">
                  <c:v>44908</c:v>
                </c:pt>
                <c:pt idx="9365" formatCode="[$-409]d\-mmm\-yy;@">
                  <c:v>44909</c:v>
                </c:pt>
                <c:pt idx="9366" formatCode="[$-409]d\-mmm\-yy;@">
                  <c:v>44910</c:v>
                </c:pt>
                <c:pt idx="9367" formatCode="[$-409]d\-mmm\-yy;@">
                  <c:v>44911</c:v>
                </c:pt>
                <c:pt idx="9368" formatCode="[$-409]d\-mmm\-yy;@">
                  <c:v>44912</c:v>
                </c:pt>
                <c:pt idx="9369" formatCode="[$-409]d\-mmm\-yy;@">
                  <c:v>44913</c:v>
                </c:pt>
                <c:pt idx="9370" formatCode="[$-409]d\-mmm\-yy;@">
                  <c:v>44914</c:v>
                </c:pt>
                <c:pt idx="9371" formatCode="[$-409]d\-mmm\-yy;@">
                  <c:v>44915</c:v>
                </c:pt>
                <c:pt idx="9372" formatCode="[$-409]d\-mmm\-yy;@">
                  <c:v>44916</c:v>
                </c:pt>
                <c:pt idx="9373" formatCode="[$-409]d\-mmm\-yy;@">
                  <c:v>44917</c:v>
                </c:pt>
                <c:pt idx="9374" formatCode="[$-409]d\-mmm\-yy;@">
                  <c:v>44918</c:v>
                </c:pt>
                <c:pt idx="9375" formatCode="[$-409]d\-mmm\-yy;@">
                  <c:v>44919</c:v>
                </c:pt>
                <c:pt idx="9376" formatCode="[$-409]d\-mmm\-yy;@">
                  <c:v>44920</c:v>
                </c:pt>
                <c:pt idx="9377" formatCode="[$-409]d\-mmm\-yy;@">
                  <c:v>44921</c:v>
                </c:pt>
                <c:pt idx="9378" formatCode="[$-409]d\-mmm\-yy;@">
                  <c:v>44922</c:v>
                </c:pt>
                <c:pt idx="9379" formatCode="[$-409]d\-mmm\-yy;@">
                  <c:v>44923</c:v>
                </c:pt>
                <c:pt idx="9380" formatCode="[$-409]d\-mmm\-yy;@">
                  <c:v>44924</c:v>
                </c:pt>
                <c:pt idx="9381" formatCode="[$-409]d\-mmm\-yy;@">
                  <c:v>44925</c:v>
                </c:pt>
                <c:pt idx="9382" formatCode="[$-409]d\-mmm\-yy;@">
                  <c:v>44926</c:v>
                </c:pt>
                <c:pt idx="9383" formatCode="[$-409]d\-mmm\-yy;@">
                  <c:v>44927</c:v>
                </c:pt>
                <c:pt idx="9384" formatCode="[$-409]d\-mmm\-yy;@">
                  <c:v>44928</c:v>
                </c:pt>
                <c:pt idx="9385" formatCode="[$-409]d\-mmm\-yy;@">
                  <c:v>44929</c:v>
                </c:pt>
                <c:pt idx="9386" formatCode="[$-409]d\-mmm\-yy;@">
                  <c:v>44930</c:v>
                </c:pt>
                <c:pt idx="9387" formatCode="[$-409]d\-mmm\-yy;@">
                  <c:v>44931</c:v>
                </c:pt>
                <c:pt idx="9388" formatCode="[$-409]d\-mmm\-yy;@">
                  <c:v>44932</c:v>
                </c:pt>
                <c:pt idx="9389" formatCode="[$-409]d\-mmm\-yy;@">
                  <c:v>44933</c:v>
                </c:pt>
                <c:pt idx="9390" formatCode="[$-409]d\-mmm\-yy;@">
                  <c:v>44934</c:v>
                </c:pt>
                <c:pt idx="9391" formatCode="[$-409]d\-mmm\-yy;@">
                  <c:v>44935</c:v>
                </c:pt>
                <c:pt idx="9392" formatCode="[$-409]d\-mmm\-yy;@">
                  <c:v>44936</c:v>
                </c:pt>
                <c:pt idx="9393" formatCode="[$-409]d\-mmm\-yy;@">
                  <c:v>44937</c:v>
                </c:pt>
                <c:pt idx="9394" formatCode="[$-409]d\-mmm\-yy;@">
                  <c:v>44938</c:v>
                </c:pt>
                <c:pt idx="9395" formatCode="[$-409]d\-mmm\-yy;@">
                  <c:v>44939</c:v>
                </c:pt>
                <c:pt idx="9396" formatCode="[$-409]d\-mmm\-yy;@">
                  <c:v>44940</c:v>
                </c:pt>
                <c:pt idx="9397" formatCode="[$-409]d\-mmm\-yy;@">
                  <c:v>44941</c:v>
                </c:pt>
                <c:pt idx="9398" formatCode="[$-409]d\-mmm\-yy;@">
                  <c:v>44942</c:v>
                </c:pt>
                <c:pt idx="9399" formatCode="[$-409]d\-mmm\-yy;@">
                  <c:v>44943</c:v>
                </c:pt>
                <c:pt idx="9400" formatCode="[$-409]d\-mmm\-yy;@">
                  <c:v>44944</c:v>
                </c:pt>
                <c:pt idx="9401" formatCode="[$-409]d\-mmm\-yy;@">
                  <c:v>44945</c:v>
                </c:pt>
                <c:pt idx="9402" formatCode="[$-409]d\-mmm\-yy;@">
                  <c:v>44946</c:v>
                </c:pt>
                <c:pt idx="9403" formatCode="[$-409]d\-mmm\-yy;@">
                  <c:v>44947</c:v>
                </c:pt>
                <c:pt idx="9404" formatCode="[$-409]d\-mmm\-yy;@">
                  <c:v>44948</c:v>
                </c:pt>
                <c:pt idx="9405" formatCode="[$-409]d\-mmm\-yy;@">
                  <c:v>44949</c:v>
                </c:pt>
                <c:pt idx="9406" formatCode="[$-409]d\-mmm\-yy;@">
                  <c:v>44950</c:v>
                </c:pt>
                <c:pt idx="9407" formatCode="[$-409]d\-mmm\-yy;@">
                  <c:v>44951</c:v>
                </c:pt>
                <c:pt idx="9408" formatCode="[$-409]d\-mmm\-yy;@">
                  <c:v>44952</c:v>
                </c:pt>
                <c:pt idx="9409" formatCode="[$-409]d\-mmm\-yy;@">
                  <c:v>44953</c:v>
                </c:pt>
                <c:pt idx="9410" formatCode="[$-409]d\-mmm\-yy;@">
                  <c:v>44954</c:v>
                </c:pt>
                <c:pt idx="9411" formatCode="[$-409]d\-mmm\-yy;@">
                  <c:v>44955</c:v>
                </c:pt>
                <c:pt idx="9412" formatCode="[$-409]d\-mmm\-yy;@">
                  <c:v>44956</c:v>
                </c:pt>
                <c:pt idx="9413" formatCode="[$-409]d\-mmm\-yy;@">
                  <c:v>44957</c:v>
                </c:pt>
                <c:pt idx="9414" formatCode="[$-409]d\-mmm\-yy;@">
                  <c:v>44958</c:v>
                </c:pt>
                <c:pt idx="9415" formatCode="[$-409]d\-mmm\-yy;@">
                  <c:v>44959</c:v>
                </c:pt>
                <c:pt idx="9416" formatCode="[$-409]d\-mmm\-yy;@">
                  <c:v>44960</c:v>
                </c:pt>
                <c:pt idx="9417" formatCode="[$-409]d\-mmm\-yy;@">
                  <c:v>44961</c:v>
                </c:pt>
                <c:pt idx="9418" formatCode="[$-409]d\-mmm\-yy;@">
                  <c:v>44962</c:v>
                </c:pt>
                <c:pt idx="9419" formatCode="[$-409]d\-mmm\-yy;@">
                  <c:v>44963</c:v>
                </c:pt>
                <c:pt idx="9420" formatCode="[$-409]d\-mmm\-yy;@">
                  <c:v>44964</c:v>
                </c:pt>
                <c:pt idx="9421" formatCode="[$-409]d\-mmm\-yy;@">
                  <c:v>44965</c:v>
                </c:pt>
                <c:pt idx="9422" formatCode="[$-409]d\-mmm\-yy;@">
                  <c:v>44966</c:v>
                </c:pt>
                <c:pt idx="9423" formatCode="[$-409]d\-mmm\-yy;@">
                  <c:v>44967</c:v>
                </c:pt>
                <c:pt idx="9424" formatCode="[$-409]d\-mmm\-yy;@">
                  <c:v>44968</c:v>
                </c:pt>
                <c:pt idx="9425" formatCode="[$-409]d\-mmm\-yy;@">
                  <c:v>44969</c:v>
                </c:pt>
                <c:pt idx="9426" formatCode="[$-409]d\-mmm\-yy;@">
                  <c:v>44970</c:v>
                </c:pt>
                <c:pt idx="9427" formatCode="[$-409]d\-mmm\-yy;@">
                  <c:v>44971</c:v>
                </c:pt>
                <c:pt idx="9428" formatCode="[$-409]d\-mmm\-yy;@">
                  <c:v>44972</c:v>
                </c:pt>
                <c:pt idx="9429" formatCode="[$-409]d\-mmm\-yy;@">
                  <c:v>44973</c:v>
                </c:pt>
                <c:pt idx="9430" formatCode="[$-409]d\-mmm\-yy;@">
                  <c:v>44974</c:v>
                </c:pt>
                <c:pt idx="9431" formatCode="[$-409]d\-mmm\-yy;@">
                  <c:v>44975</c:v>
                </c:pt>
                <c:pt idx="9432" formatCode="[$-409]d\-mmm\-yy;@">
                  <c:v>44976</c:v>
                </c:pt>
                <c:pt idx="9433" formatCode="[$-409]d\-mmm\-yy;@">
                  <c:v>44977</c:v>
                </c:pt>
                <c:pt idx="9434" formatCode="[$-409]d\-mmm\-yy;@">
                  <c:v>44978</c:v>
                </c:pt>
                <c:pt idx="9435" formatCode="[$-409]d\-mmm\-yy;@">
                  <c:v>44979</c:v>
                </c:pt>
                <c:pt idx="9436" formatCode="[$-409]d\-mmm\-yy;@">
                  <c:v>44980</c:v>
                </c:pt>
                <c:pt idx="9437" formatCode="[$-409]d\-mmm\-yy;@">
                  <c:v>44981</c:v>
                </c:pt>
                <c:pt idx="9438" formatCode="[$-409]d\-mmm\-yy;@">
                  <c:v>44982</c:v>
                </c:pt>
                <c:pt idx="9439" formatCode="[$-409]d\-mmm\-yy;@">
                  <c:v>44983</c:v>
                </c:pt>
                <c:pt idx="9440" formatCode="[$-409]d\-mmm\-yy;@">
                  <c:v>44984</c:v>
                </c:pt>
                <c:pt idx="9441" formatCode="[$-409]d\-mmm\-yy;@">
                  <c:v>44985</c:v>
                </c:pt>
                <c:pt idx="9442" formatCode="[$-409]d\-mmm\-yy;@">
                  <c:v>44986</c:v>
                </c:pt>
                <c:pt idx="9443" formatCode="[$-409]d\-mmm\-yy;@">
                  <c:v>44987</c:v>
                </c:pt>
                <c:pt idx="9444" formatCode="[$-409]d\-mmm\-yy;@">
                  <c:v>44988</c:v>
                </c:pt>
                <c:pt idx="9445" formatCode="[$-409]d\-mmm\-yy;@">
                  <c:v>44989</c:v>
                </c:pt>
                <c:pt idx="9446" formatCode="[$-409]d\-mmm\-yy;@">
                  <c:v>44990</c:v>
                </c:pt>
                <c:pt idx="9447" formatCode="[$-409]d\-mmm\-yy;@">
                  <c:v>44991</c:v>
                </c:pt>
                <c:pt idx="9448" formatCode="[$-409]d\-mmm\-yy;@">
                  <c:v>44992</c:v>
                </c:pt>
                <c:pt idx="9449" formatCode="[$-409]d\-mmm\-yy;@">
                  <c:v>44993</c:v>
                </c:pt>
                <c:pt idx="9450" formatCode="[$-409]d\-mmm\-yy;@">
                  <c:v>44994</c:v>
                </c:pt>
                <c:pt idx="9451" formatCode="[$-409]d\-mmm\-yy;@">
                  <c:v>44995</c:v>
                </c:pt>
                <c:pt idx="9452" formatCode="[$-409]d\-mmm\-yy;@">
                  <c:v>44996</c:v>
                </c:pt>
                <c:pt idx="9453" formatCode="[$-409]d\-mmm\-yy;@">
                  <c:v>44997</c:v>
                </c:pt>
                <c:pt idx="9454" formatCode="[$-409]d\-mmm\-yy;@">
                  <c:v>44998</c:v>
                </c:pt>
                <c:pt idx="9455" formatCode="[$-409]d\-mmm\-yy;@">
                  <c:v>44999</c:v>
                </c:pt>
                <c:pt idx="9456" formatCode="[$-409]d\-mmm\-yy;@">
                  <c:v>45000</c:v>
                </c:pt>
                <c:pt idx="9457" formatCode="[$-409]d\-mmm\-yy;@">
                  <c:v>45001</c:v>
                </c:pt>
                <c:pt idx="9458" formatCode="[$-409]d\-mmm\-yy;@">
                  <c:v>45002</c:v>
                </c:pt>
                <c:pt idx="9459" formatCode="[$-409]d\-mmm\-yy;@">
                  <c:v>45003</c:v>
                </c:pt>
                <c:pt idx="9460" formatCode="[$-409]d\-mmm\-yy;@">
                  <c:v>45004</c:v>
                </c:pt>
                <c:pt idx="9461" formatCode="[$-409]d\-mmm\-yy;@">
                  <c:v>45005</c:v>
                </c:pt>
                <c:pt idx="9462" formatCode="[$-409]d\-mmm\-yy;@">
                  <c:v>45006</c:v>
                </c:pt>
                <c:pt idx="9463" formatCode="[$-409]d\-mmm\-yy;@">
                  <c:v>45007</c:v>
                </c:pt>
                <c:pt idx="9464" formatCode="[$-409]d\-mmm\-yy;@">
                  <c:v>45008</c:v>
                </c:pt>
                <c:pt idx="9465" formatCode="[$-409]d\-mmm\-yy;@">
                  <c:v>45009</c:v>
                </c:pt>
                <c:pt idx="9466" formatCode="[$-409]d\-mmm\-yy;@">
                  <c:v>45010</c:v>
                </c:pt>
                <c:pt idx="9467" formatCode="[$-409]d\-mmm\-yy;@">
                  <c:v>45011</c:v>
                </c:pt>
                <c:pt idx="9468" formatCode="[$-409]d\-mmm\-yy;@">
                  <c:v>45012</c:v>
                </c:pt>
                <c:pt idx="9469" formatCode="[$-409]d\-mmm\-yy;@">
                  <c:v>45013</c:v>
                </c:pt>
                <c:pt idx="9470" formatCode="[$-409]d\-mmm\-yy;@">
                  <c:v>45014</c:v>
                </c:pt>
                <c:pt idx="9471" formatCode="[$-409]d\-mmm\-yy;@">
                  <c:v>45015</c:v>
                </c:pt>
                <c:pt idx="9472" formatCode="[$-409]d\-mmm\-yy;@">
                  <c:v>45016</c:v>
                </c:pt>
                <c:pt idx="9473" formatCode="[$-409]d\-mmm\-yy;@">
                  <c:v>45017</c:v>
                </c:pt>
                <c:pt idx="9474" formatCode="[$-409]d\-mmm\-yy;@">
                  <c:v>45018</c:v>
                </c:pt>
                <c:pt idx="9475" formatCode="[$-409]d\-mmm\-yy;@">
                  <c:v>45019</c:v>
                </c:pt>
                <c:pt idx="9476" formatCode="[$-409]d\-mmm\-yy;@">
                  <c:v>45020</c:v>
                </c:pt>
                <c:pt idx="9477" formatCode="[$-409]d\-mmm\-yy;@">
                  <c:v>45021</c:v>
                </c:pt>
                <c:pt idx="9478" formatCode="[$-409]d\-mmm\-yy;@">
                  <c:v>45022</c:v>
                </c:pt>
                <c:pt idx="9479" formatCode="[$-409]d\-mmm\-yy;@">
                  <c:v>45023</c:v>
                </c:pt>
                <c:pt idx="9480" formatCode="[$-409]d\-mmm\-yy;@">
                  <c:v>45024</c:v>
                </c:pt>
                <c:pt idx="9481" formatCode="[$-409]d\-mmm\-yy;@">
                  <c:v>45025</c:v>
                </c:pt>
                <c:pt idx="9482" formatCode="[$-409]d\-mmm\-yy;@">
                  <c:v>45026</c:v>
                </c:pt>
                <c:pt idx="9483" formatCode="[$-409]d\-mmm\-yy;@">
                  <c:v>45027</c:v>
                </c:pt>
                <c:pt idx="9484" formatCode="[$-409]d\-mmm\-yy;@">
                  <c:v>45028</c:v>
                </c:pt>
                <c:pt idx="9485" formatCode="[$-409]d\-mmm\-yy;@">
                  <c:v>45029</c:v>
                </c:pt>
                <c:pt idx="9486" formatCode="[$-409]d\-mmm\-yy;@">
                  <c:v>45030</c:v>
                </c:pt>
                <c:pt idx="9487" formatCode="[$-409]d\-mmm\-yy;@">
                  <c:v>45031</c:v>
                </c:pt>
                <c:pt idx="9488" formatCode="[$-409]d\-mmm\-yy;@">
                  <c:v>45032</c:v>
                </c:pt>
                <c:pt idx="9489" formatCode="[$-409]d\-mmm\-yy;@">
                  <c:v>45033</c:v>
                </c:pt>
                <c:pt idx="9490" formatCode="[$-409]d\-mmm\-yy;@">
                  <c:v>45034</c:v>
                </c:pt>
                <c:pt idx="9491" formatCode="[$-409]d\-mmm\-yy;@">
                  <c:v>45035</c:v>
                </c:pt>
                <c:pt idx="9492" formatCode="[$-409]d\-mmm\-yy;@">
                  <c:v>45036</c:v>
                </c:pt>
                <c:pt idx="9493" formatCode="[$-409]d\-mmm\-yy;@">
                  <c:v>45037</c:v>
                </c:pt>
                <c:pt idx="9494" formatCode="[$-409]d\-mmm\-yy;@">
                  <c:v>45038</c:v>
                </c:pt>
                <c:pt idx="9495" formatCode="[$-409]d\-mmm\-yy;@">
                  <c:v>45039</c:v>
                </c:pt>
                <c:pt idx="9496" formatCode="[$-409]d\-mmm\-yy;@">
                  <c:v>45040</c:v>
                </c:pt>
                <c:pt idx="9497" formatCode="[$-409]d\-mmm\-yy;@">
                  <c:v>45041</c:v>
                </c:pt>
                <c:pt idx="9498" formatCode="[$-409]d\-mmm\-yy;@">
                  <c:v>45042</c:v>
                </c:pt>
                <c:pt idx="9499" formatCode="[$-409]d\-mmm\-yy;@">
                  <c:v>45043</c:v>
                </c:pt>
                <c:pt idx="9500" formatCode="[$-409]d\-mmm\-yy;@">
                  <c:v>45044</c:v>
                </c:pt>
                <c:pt idx="9501" formatCode="[$-409]d\-mmm\-yy;@">
                  <c:v>45045</c:v>
                </c:pt>
                <c:pt idx="9502" formatCode="[$-409]d\-mmm\-yy;@">
                  <c:v>45046</c:v>
                </c:pt>
                <c:pt idx="9503" formatCode="[$-409]d\-mmm\-yy;@">
                  <c:v>45047</c:v>
                </c:pt>
                <c:pt idx="9504" formatCode="[$-409]d\-mmm\-yy;@">
                  <c:v>45048</c:v>
                </c:pt>
                <c:pt idx="9505" formatCode="[$-409]d\-mmm\-yy;@">
                  <c:v>45049</c:v>
                </c:pt>
                <c:pt idx="9506" formatCode="[$-409]d\-mmm\-yy;@">
                  <c:v>45050</c:v>
                </c:pt>
                <c:pt idx="9507" formatCode="[$-409]d\-mmm\-yy;@">
                  <c:v>45051</c:v>
                </c:pt>
                <c:pt idx="9508" formatCode="[$-409]d\-mmm\-yy;@">
                  <c:v>45052</c:v>
                </c:pt>
                <c:pt idx="9509" formatCode="[$-409]d\-mmm\-yy;@">
                  <c:v>45053</c:v>
                </c:pt>
                <c:pt idx="9510" formatCode="[$-409]d\-mmm\-yy;@">
                  <c:v>45054</c:v>
                </c:pt>
                <c:pt idx="9511" formatCode="[$-409]d\-mmm\-yy;@">
                  <c:v>45055</c:v>
                </c:pt>
                <c:pt idx="9512" formatCode="[$-409]d\-mmm\-yy;@">
                  <c:v>45056</c:v>
                </c:pt>
                <c:pt idx="9513" formatCode="[$-409]d\-mmm\-yy;@">
                  <c:v>45057</c:v>
                </c:pt>
                <c:pt idx="9514" formatCode="[$-409]d\-mmm\-yy;@">
                  <c:v>45058</c:v>
                </c:pt>
                <c:pt idx="9515" formatCode="[$-409]d\-mmm\-yy;@">
                  <c:v>45059</c:v>
                </c:pt>
                <c:pt idx="9516" formatCode="[$-409]d\-mmm\-yy;@">
                  <c:v>45060</c:v>
                </c:pt>
                <c:pt idx="9517" formatCode="[$-409]d\-mmm\-yy;@">
                  <c:v>45061</c:v>
                </c:pt>
                <c:pt idx="9518" formatCode="[$-409]d\-mmm\-yy;@">
                  <c:v>45062</c:v>
                </c:pt>
                <c:pt idx="9519" formatCode="[$-409]d\-mmm\-yy;@">
                  <c:v>45063</c:v>
                </c:pt>
                <c:pt idx="9520" formatCode="[$-409]d\-mmm\-yy;@">
                  <c:v>45064</c:v>
                </c:pt>
                <c:pt idx="9521" formatCode="[$-409]d\-mmm\-yy;@">
                  <c:v>45065</c:v>
                </c:pt>
                <c:pt idx="9522" formatCode="[$-409]d\-mmm\-yy;@">
                  <c:v>45066</c:v>
                </c:pt>
                <c:pt idx="9523" formatCode="[$-409]d\-mmm\-yy;@">
                  <c:v>45067</c:v>
                </c:pt>
                <c:pt idx="9524" formatCode="[$-409]d\-mmm\-yy;@">
                  <c:v>45068</c:v>
                </c:pt>
                <c:pt idx="9525" formatCode="[$-409]d\-mmm\-yy;@">
                  <c:v>45069</c:v>
                </c:pt>
                <c:pt idx="9526" formatCode="[$-409]d\-mmm\-yy;@">
                  <c:v>45070</c:v>
                </c:pt>
                <c:pt idx="9527" formatCode="[$-409]d\-mmm\-yy;@">
                  <c:v>45071</c:v>
                </c:pt>
                <c:pt idx="9528" formatCode="[$-409]d\-mmm\-yy;@">
                  <c:v>45072</c:v>
                </c:pt>
                <c:pt idx="9529" formatCode="[$-409]d\-mmm\-yy;@">
                  <c:v>45073</c:v>
                </c:pt>
                <c:pt idx="9530" formatCode="[$-409]d\-mmm\-yy;@">
                  <c:v>45074</c:v>
                </c:pt>
                <c:pt idx="9531" formatCode="[$-409]d\-mmm\-yy;@">
                  <c:v>45075</c:v>
                </c:pt>
                <c:pt idx="9532" formatCode="[$-409]d\-mmm\-yy;@">
                  <c:v>45076</c:v>
                </c:pt>
                <c:pt idx="9533" formatCode="[$-409]d\-mmm\-yy;@">
                  <c:v>45077</c:v>
                </c:pt>
                <c:pt idx="9534" formatCode="[$-409]d\-mmm\-yy;@">
                  <c:v>45078</c:v>
                </c:pt>
                <c:pt idx="9535" formatCode="[$-409]d\-mmm\-yy;@">
                  <c:v>45079</c:v>
                </c:pt>
                <c:pt idx="9536" formatCode="[$-409]d\-mmm\-yy;@">
                  <c:v>45080</c:v>
                </c:pt>
                <c:pt idx="9537" formatCode="[$-409]d\-mmm\-yy;@">
                  <c:v>45081</c:v>
                </c:pt>
                <c:pt idx="9538" formatCode="[$-409]d\-mmm\-yy;@">
                  <c:v>45082</c:v>
                </c:pt>
                <c:pt idx="9539" formatCode="[$-409]d\-mmm\-yy;@">
                  <c:v>45083</c:v>
                </c:pt>
                <c:pt idx="9540" formatCode="[$-409]d\-mmm\-yy;@">
                  <c:v>45084</c:v>
                </c:pt>
                <c:pt idx="9541" formatCode="[$-409]d\-mmm\-yy;@">
                  <c:v>45085</c:v>
                </c:pt>
                <c:pt idx="9542" formatCode="[$-409]d\-mmm\-yy;@">
                  <c:v>45086</c:v>
                </c:pt>
                <c:pt idx="9543" formatCode="[$-409]d\-mmm\-yy;@">
                  <c:v>45087</c:v>
                </c:pt>
                <c:pt idx="9544" formatCode="[$-409]d\-mmm\-yy;@">
                  <c:v>45088</c:v>
                </c:pt>
                <c:pt idx="9545" formatCode="[$-409]d\-mmm\-yy;@">
                  <c:v>45089</c:v>
                </c:pt>
                <c:pt idx="9546" formatCode="[$-409]d\-mmm\-yy;@">
                  <c:v>45090</c:v>
                </c:pt>
                <c:pt idx="9547" formatCode="[$-409]d\-mmm\-yy;@">
                  <c:v>45091</c:v>
                </c:pt>
                <c:pt idx="9548" formatCode="[$-409]d\-mmm\-yy;@">
                  <c:v>45092</c:v>
                </c:pt>
                <c:pt idx="9549" formatCode="[$-409]d\-mmm\-yy;@">
                  <c:v>45093</c:v>
                </c:pt>
                <c:pt idx="9550" formatCode="[$-409]d\-mmm\-yy;@">
                  <c:v>45094</c:v>
                </c:pt>
                <c:pt idx="9551" formatCode="[$-409]d\-mmm\-yy;@">
                  <c:v>45095</c:v>
                </c:pt>
                <c:pt idx="9552" formatCode="[$-409]d\-mmm\-yy;@">
                  <c:v>45096</c:v>
                </c:pt>
                <c:pt idx="9553" formatCode="[$-409]d\-mmm\-yy;@">
                  <c:v>45097</c:v>
                </c:pt>
                <c:pt idx="9554" formatCode="[$-409]d\-mmm\-yy;@">
                  <c:v>45098</c:v>
                </c:pt>
                <c:pt idx="9555" formatCode="[$-409]d\-mmm\-yy;@">
                  <c:v>45099</c:v>
                </c:pt>
                <c:pt idx="9556" formatCode="[$-409]d\-mmm\-yy;@">
                  <c:v>45100</c:v>
                </c:pt>
                <c:pt idx="9557" formatCode="[$-409]d\-mmm\-yy;@">
                  <c:v>45101</c:v>
                </c:pt>
                <c:pt idx="9558" formatCode="[$-409]d\-mmm\-yy;@">
                  <c:v>45102</c:v>
                </c:pt>
                <c:pt idx="9559" formatCode="[$-409]d\-mmm\-yy;@">
                  <c:v>45103</c:v>
                </c:pt>
                <c:pt idx="9560" formatCode="[$-409]d\-mmm\-yy;@">
                  <c:v>45104</c:v>
                </c:pt>
                <c:pt idx="9561" formatCode="[$-409]d\-mmm\-yy;@">
                  <c:v>45105</c:v>
                </c:pt>
                <c:pt idx="9562" formatCode="[$-409]d\-mmm\-yy;@">
                  <c:v>45106</c:v>
                </c:pt>
                <c:pt idx="9563" formatCode="[$-409]d\-mmm\-yy;@">
                  <c:v>45107</c:v>
                </c:pt>
                <c:pt idx="9564" formatCode="[$-409]d\-mmm\-yy;@">
                  <c:v>45108</c:v>
                </c:pt>
                <c:pt idx="9565" formatCode="[$-409]d\-mmm\-yy;@">
                  <c:v>45109</c:v>
                </c:pt>
                <c:pt idx="9566" formatCode="[$-409]d\-mmm\-yy;@">
                  <c:v>45110</c:v>
                </c:pt>
                <c:pt idx="9567" formatCode="[$-409]d\-mmm\-yy;@">
                  <c:v>45111</c:v>
                </c:pt>
                <c:pt idx="9568" formatCode="[$-409]d\-mmm\-yy;@">
                  <c:v>45112</c:v>
                </c:pt>
                <c:pt idx="9569" formatCode="[$-409]d\-mmm\-yy;@">
                  <c:v>45113</c:v>
                </c:pt>
                <c:pt idx="9570" formatCode="[$-409]d\-mmm\-yy;@">
                  <c:v>45114</c:v>
                </c:pt>
                <c:pt idx="9571" formatCode="[$-409]d\-mmm\-yy;@">
                  <c:v>45115</c:v>
                </c:pt>
                <c:pt idx="9572" formatCode="[$-409]d\-mmm\-yy;@">
                  <c:v>45116</c:v>
                </c:pt>
                <c:pt idx="9573" formatCode="[$-409]d\-mmm\-yy;@">
                  <c:v>45117</c:v>
                </c:pt>
                <c:pt idx="9574" formatCode="[$-409]d\-mmm\-yy;@">
                  <c:v>45118</c:v>
                </c:pt>
                <c:pt idx="9575" formatCode="[$-409]d\-mmm\-yy;@">
                  <c:v>45119</c:v>
                </c:pt>
                <c:pt idx="9576" formatCode="[$-409]d\-mmm\-yy;@">
                  <c:v>45120</c:v>
                </c:pt>
                <c:pt idx="9577" formatCode="[$-409]d\-mmm\-yy;@">
                  <c:v>45121</c:v>
                </c:pt>
                <c:pt idx="9578" formatCode="[$-409]d\-mmm\-yy;@">
                  <c:v>45122</c:v>
                </c:pt>
                <c:pt idx="9579" formatCode="[$-409]d\-mmm\-yy;@">
                  <c:v>45123</c:v>
                </c:pt>
                <c:pt idx="9580" formatCode="[$-409]d\-mmm\-yy;@">
                  <c:v>45124</c:v>
                </c:pt>
                <c:pt idx="9581" formatCode="[$-409]d\-mmm\-yy;@">
                  <c:v>45125</c:v>
                </c:pt>
                <c:pt idx="9582" formatCode="[$-409]d\-mmm\-yy;@">
                  <c:v>45126</c:v>
                </c:pt>
                <c:pt idx="9583" formatCode="[$-409]d\-mmm\-yy;@">
                  <c:v>45127</c:v>
                </c:pt>
                <c:pt idx="9584" formatCode="[$-409]d\-mmm\-yy;@">
                  <c:v>45128</c:v>
                </c:pt>
                <c:pt idx="9585" formatCode="[$-409]d\-mmm\-yy;@">
                  <c:v>45129</c:v>
                </c:pt>
                <c:pt idx="9586" formatCode="[$-409]d\-mmm\-yy;@">
                  <c:v>45130</c:v>
                </c:pt>
                <c:pt idx="9587" formatCode="[$-409]d\-mmm\-yy;@">
                  <c:v>45131</c:v>
                </c:pt>
                <c:pt idx="9588" formatCode="[$-409]d\-mmm\-yy;@">
                  <c:v>45132</c:v>
                </c:pt>
                <c:pt idx="9589" formatCode="[$-409]d\-mmm\-yy;@">
                  <c:v>45133</c:v>
                </c:pt>
                <c:pt idx="9590" formatCode="[$-409]d\-mmm\-yy;@">
                  <c:v>45134</c:v>
                </c:pt>
                <c:pt idx="9591" formatCode="[$-409]d\-mmm\-yy;@">
                  <c:v>45135</c:v>
                </c:pt>
                <c:pt idx="9592" formatCode="[$-409]d\-mmm\-yy;@">
                  <c:v>45136</c:v>
                </c:pt>
                <c:pt idx="9593" formatCode="[$-409]d\-mmm\-yy;@">
                  <c:v>45137</c:v>
                </c:pt>
                <c:pt idx="9594" formatCode="[$-409]d\-mmm\-yy;@">
                  <c:v>45138</c:v>
                </c:pt>
                <c:pt idx="9595" formatCode="[$-409]d\-mmm\-yy;@">
                  <c:v>45139</c:v>
                </c:pt>
                <c:pt idx="9596" formatCode="[$-409]d\-mmm\-yy;@">
                  <c:v>45140</c:v>
                </c:pt>
                <c:pt idx="9597" formatCode="[$-409]d\-mmm\-yy;@">
                  <c:v>45141</c:v>
                </c:pt>
                <c:pt idx="9598" formatCode="[$-409]d\-mmm\-yy;@">
                  <c:v>45142</c:v>
                </c:pt>
                <c:pt idx="9599" formatCode="[$-409]d\-mmm\-yy;@">
                  <c:v>45143</c:v>
                </c:pt>
                <c:pt idx="9600" formatCode="[$-409]d\-mmm\-yy;@">
                  <c:v>45144</c:v>
                </c:pt>
                <c:pt idx="9601" formatCode="[$-409]d\-mmm\-yy;@">
                  <c:v>45145</c:v>
                </c:pt>
                <c:pt idx="9602" formatCode="[$-409]d\-mmm\-yy;@">
                  <c:v>45146</c:v>
                </c:pt>
                <c:pt idx="9603" formatCode="[$-409]d\-mmm\-yy;@">
                  <c:v>45147</c:v>
                </c:pt>
                <c:pt idx="9604" formatCode="[$-409]d\-mmm\-yy;@">
                  <c:v>45148</c:v>
                </c:pt>
                <c:pt idx="9605" formatCode="[$-409]d\-mmm\-yy;@">
                  <c:v>45149</c:v>
                </c:pt>
                <c:pt idx="9606" formatCode="[$-409]d\-mmm\-yy;@">
                  <c:v>45150</c:v>
                </c:pt>
                <c:pt idx="9607" formatCode="[$-409]d\-mmm\-yy;@">
                  <c:v>45151</c:v>
                </c:pt>
                <c:pt idx="9608" formatCode="[$-409]d\-mmm\-yy;@">
                  <c:v>45152</c:v>
                </c:pt>
                <c:pt idx="9609" formatCode="[$-409]d\-mmm\-yy;@">
                  <c:v>45153</c:v>
                </c:pt>
                <c:pt idx="9610" formatCode="[$-409]d\-mmm\-yy;@">
                  <c:v>45154</c:v>
                </c:pt>
                <c:pt idx="9611" formatCode="[$-409]d\-mmm\-yy;@">
                  <c:v>45155</c:v>
                </c:pt>
                <c:pt idx="9612" formatCode="[$-409]d\-mmm\-yy;@">
                  <c:v>45156</c:v>
                </c:pt>
                <c:pt idx="9613" formatCode="[$-409]d\-mmm\-yy;@">
                  <c:v>45157</c:v>
                </c:pt>
                <c:pt idx="9614" formatCode="[$-409]d\-mmm\-yy;@">
                  <c:v>45158</c:v>
                </c:pt>
                <c:pt idx="9615" formatCode="[$-409]d\-mmm\-yy;@">
                  <c:v>45159</c:v>
                </c:pt>
                <c:pt idx="9616" formatCode="[$-409]d\-mmm\-yy;@">
                  <c:v>45160</c:v>
                </c:pt>
                <c:pt idx="9617" formatCode="[$-409]d\-mmm\-yy;@">
                  <c:v>45161</c:v>
                </c:pt>
                <c:pt idx="9618" formatCode="[$-409]d\-mmm\-yy;@">
                  <c:v>45162</c:v>
                </c:pt>
                <c:pt idx="9619" formatCode="[$-409]d\-mmm\-yy;@">
                  <c:v>45163</c:v>
                </c:pt>
                <c:pt idx="9620" formatCode="[$-409]d\-mmm\-yy;@">
                  <c:v>45164</c:v>
                </c:pt>
                <c:pt idx="9621" formatCode="[$-409]d\-mmm\-yy;@">
                  <c:v>45165</c:v>
                </c:pt>
                <c:pt idx="9622" formatCode="[$-409]d\-mmm\-yy;@">
                  <c:v>45166</c:v>
                </c:pt>
                <c:pt idx="9623" formatCode="[$-409]d\-mmm\-yy;@">
                  <c:v>45167</c:v>
                </c:pt>
                <c:pt idx="9624" formatCode="[$-409]d\-mmm\-yy;@">
                  <c:v>45168</c:v>
                </c:pt>
                <c:pt idx="9625" formatCode="[$-409]d\-mmm\-yy;@">
                  <c:v>45169</c:v>
                </c:pt>
                <c:pt idx="9626" formatCode="[$-409]d\-mmm\-yy;@">
                  <c:v>45170</c:v>
                </c:pt>
                <c:pt idx="9627" formatCode="[$-409]d\-mmm\-yy;@">
                  <c:v>45171</c:v>
                </c:pt>
                <c:pt idx="9628" formatCode="[$-409]d\-mmm\-yy;@">
                  <c:v>45172</c:v>
                </c:pt>
                <c:pt idx="9629" formatCode="[$-409]d\-mmm\-yy;@">
                  <c:v>45173</c:v>
                </c:pt>
                <c:pt idx="9630" formatCode="[$-409]d\-mmm\-yy;@">
                  <c:v>45174</c:v>
                </c:pt>
                <c:pt idx="9631" formatCode="[$-409]d\-mmm\-yy;@">
                  <c:v>45175</c:v>
                </c:pt>
                <c:pt idx="9632" formatCode="[$-409]d\-mmm\-yy;@">
                  <c:v>45176</c:v>
                </c:pt>
                <c:pt idx="9633" formatCode="[$-409]d\-mmm\-yy;@">
                  <c:v>45177</c:v>
                </c:pt>
                <c:pt idx="9634" formatCode="[$-409]d\-mmm\-yy;@">
                  <c:v>45178</c:v>
                </c:pt>
                <c:pt idx="9635" formatCode="[$-409]d\-mmm\-yy;@">
                  <c:v>45179</c:v>
                </c:pt>
                <c:pt idx="9636" formatCode="[$-409]d\-mmm\-yy;@">
                  <c:v>45180</c:v>
                </c:pt>
                <c:pt idx="9637" formatCode="[$-409]d\-mmm\-yy;@">
                  <c:v>45181</c:v>
                </c:pt>
                <c:pt idx="9638" formatCode="[$-409]d\-mmm\-yy;@">
                  <c:v>45182</c:v>
                </c:pt>
                <c:pt idx="9639" formatCode="[$-409]d\-mmm\-yy;@">
                  <c:v>45183</c:v>
                </c:pt>
                <c:pt idx="9640" formatCode="[$-409]d\-mmm\-yy;@">
                  <c:v>45184</c:v>
                </c:pt>
                <c:pt idx="9641" formatCode="[$-409]d\-mmm\-yy;@">
                  <c:v>45185</c:v>
                </c:pt>
                <c:pt idx="9642" formatCode="[$-409]d\-mmm\-yy;@">
                  <c:v>45186</c:v>
                </c:pt>
                <c:pt idx="9643" formatCode="[$-409]d\-mmm\-yy;@">
                  <c:v>45187</c:v>
                </c:pt>
                <c:pt idx="9644" formatCode="[$-409]d\-mmm\-yy;@">
                  <c:v>45188</c:v>
                </c:pt>
                <c:pt idx="9645" formatCode="[$-409]d\-mmm\-yy;@">
                  <c:v>45189</c:v>
                </c:pt>
                <c:pt idx="9646" formatCode="[$-409]d\-mmm\-yy;@">
                  <c:v>45190</c:v>
                </c:pt>
                <c:pt idx="9647" formatCode="[$-409]d\-mmm\-yy;@">
                  <c:v>45191</c:v>
                </c:pt>
                <c:pt idx="9648" formatCode="[$-409]d\-mmm\-yy;@">
                  <c:v>45192</c:v>
                </c:pt>
                <c:pt idx="9649" formatCode="[$-409]d\-mmm\-yy;@">
                  <c:v>45193</c:v>
                </c:pt>
                <c:pt idx="9650" formatCode="[$-409]d\-mmm\-yy;@">
                  <c:v>45194</c:v>
                </c:pt>
                <c:pt idx="9651" formatCode="[$-409]d\-mmm\-yy;@">
                  <c:v>45195</c:v>
                </c:pt>
                <c:pt idx="9652" formatCode="[$-409]d\-mmm\-yy;@">
                  <c:v>45196</c:v>
                </c:pt>
                <c:pt idx="9653" formatCode="[$-409]d\-mmm\-yy;@">
                  <c:v>45197</c:v>
                </c:pt>
                <c:pt idx="9654" formatCode="[$-409]d\-mmm\-yy;@">
                  <c:v>45198</c:v>
                </c:pt>
                <c:pt idx="9655" formatCode="[$-409]d\-mmm\-yy;@">
                  <c:v>45199</c:v>
                </c:pt>
                <c:pt idx="9656" formatCode="[$-409]d\-mmm\-yy;@">
                  <c:v>45200</c:v>
                </c:pt>
                <c:pt idx="9657" formatCode="[$-409]d\-mmm\-yy;@">
                  <c:v>45201</c:v>
                </c:pt>
                <c:pt idx="9658" formatCode="[$-409]d\-mmm\-yy;@">
                  <c:v>45202</c:v>
                </c:pt>
                <c:pt idx="9659" formatCode="[$-409]d\-mmm\-yy;@">
                  <c:v>45203</c:v>
                </c:pt>
                <c:pt idx="9660" formatCode="[$-409]d\-mmm\-yy;@">
                  <c:v>45204</c:v>
                </c:pt>
                <c:pt idx="9661" formatCode="[$-409]d\-mmm\-yy;@">
                  <c:v>45205</c:v>
                </c:pt>
                <c:pt idx="9662" formatCode="[$-409]d\-mmm\-yy;@">
                  <c:v>45206</c:v>
                </c:pt>
                <c:pt idx="9663" formatCode="[$-409]d\-mmm\-yy;@">
                  <c:v>45207</c:v>
                </c:pt>
                <c:pt idx="9664" formatCode="[$-409]d\-mmm\-yy;@">
                  <c:v>45208</c:v>
                </c:pt>
                <c:pt idx="9665" formatCode="[$-409]d\-mmm\-yy;@">
                  <c:v>45209</c:v>
                </c:pt>
                <c:pt idx="9666" formatCode="[$-409]d\-mmm\-yy;@">
                  <c:v>45210</c:v>
                </c:pt>
                <c:pt idx="9667" formatCode="[$-409]d\-mmm\-yy;@">
                  <c:v>45211</c:v>
                </c:pt>
                <c:pt idx="9668" formatCode="[$-409]d\-mmm\-yy;@">
                  <c:v>45212</c:v>
                </c:pt>
                <c:pt idx="9669" formatCode="[$-409]d\-mmm\-yy;@">
                  <c:v>45213</c:v>
                </c:pt>
                <c:pt idx="9670" formatCode="[$-409]d\-mmm\-yy;@">
                  <c:v>45214</c:v>
                </c:pt>
                <c:pt idx="9671" formatCode="[$-409]d\-mmm\-yy;@">
                  <c:v>45215</c:v>
                </c:pt>
                <c:pt idx="9672" formatCode="[$-409]d\-mmm\-yy;@">
                  <c:v>45216</c:v>
                </c:pt>
                <c:pt idx="9673" formatCode="[$-409]d\-mmm\-yy;@">
                  <c:v>45217</c:v>
                </c:pt>
                <c:pt idx="9674" formatCode="[$-409]d\-mmm\-yy;@">
                  <c:v>45218</c:v>
                </c:pt>
                <c:pt idx="9675" formatCode="[$-409]d\-mmm\-yy;@">
                  <c:v>45219</c:v>
                </c:pt>
                <c:pt idx="9676" formatCode="[$-409]d\-mmm\-yy;@">
                  <c:v>45220</c:v>
                </c:pt>
                <c:pt idx="9677" formatCode="[$-409]d\-mmm\-yy;@">
                  <c:v>45221</c:v>
                </c:pt>
                <c:pt idx="9678" formatCode="[$-409]d\-mmm\-yy;@">
                  <c:v>45222</c:v>
                </c:pt>
                <c:pt idx="9679" formatCode="[$-409]d\-mmm\-yy;@">
                  <c:v>45223</c:v>
                </c:pt>
                <c:pt idx="9680" formatCode="[$-409]d\-mmm\-yy;@">
                  <c:v>45224</c:v>
                </c:pt>
                <c:pt idx="9681" formatCode="[$-409]d\-mmm\-yy;@">
                  <c:v>45225</c:v>
                </c:pt>
                <c:pt idx="9682" formatCode="[$-409]d\-mmm\-yy;@">
                  <c:v>45226</c:v>
                </c:pt>
                <c:pt idx="9683" formatCode="[$-409]d\-mmm\-yy;@">
                  <c:v>45227</c:v>
                </c:pt>
                <c:pt idx="9684" formatCode="[$-409]d\-mmm\-yy;@">
                  <c:v>45228</c:v>
                </c:pt>
                <c:pt idx="9685" formatCode="[$-409]d\-mmm\-yy;@">
                  <c:v>45229</c:v>
                </c:pt>
                <c:pt idx="9686" formatCode="[$-409]d\-mmm\-yy;@">
                  <c:v>45230</c:v>
                </c:pt>
                <c:pt idx="9687" formatCode="[$-409]d\-mmm\-yy;@">
                  <c:v>45231</c:v>
                </c:pt>
                <c:pt idx="9688" formatCode="[$-409]d\-mmm\-yy;@">
                  <c:v>45232</c:v>
                </c:pt>
                <c:pt idx="9689" formatCode="[$-409]d\-mmm\-yy;@">
                  <c:v>45233</c:v>
                </c:pt>
                <c:pt idx="9690" formatCode="[$-409]d\-mmm\-yy;@">
                  <c:v>45234</c:v>
                </c:pt>
                <c:pt idx="9691" formatCode="[$-409]d\-mmm\-yy;@">
                  <c:v>45235</c:v>
                </c:pt>
                <c:pt idx="9692" formatCode="[$-409]d\-mmm\-yy;@">
                  <c:v>45236</c:v>
                </c:pt>
                <c:pt idx="9693" formatCode="[$-409]d\-mmm\-yy;@">
                  <c:v>45237</c:v>
                </c:pt>
                <c:pt idx="9694" formatCode="[$-409]d\-mmm\-yy;@">
                  <c:v>45238</c:v>
                </c:pt>
                <c:pt idx="9695" formatCode="[$-409]d\-mmm\-yy;@">
                  <c:v>45239</c:v>
                </c:pt>
                <c:pt idx="9696" formatCode="[$-409]d\-mmm\-yy;@">
                  <c:v>45240</c:v>
                </c:pt>
                <c:pt idx="9697" formatCode="[$-409]d\-mmm\-yy;@">
                  <c:v>45241</c:v>
                </c:pt>
                <c:pt idx="9698" formatCode="[$-409]d\-mmm\-yy;@">
                  <c:v>45242</c:v>
                </c:pt>
                <c:pt idx="9699" formatCode="[$-409]d\-mmm\-yy;@">
                  <c:v>45243</c:v>
                </c:pt>
                <c:pt idx="9700" formatCode="[$-409]d\-mmm\-yy;@">
                  <c:v>45244</c:v>
                </c:pt>
                <c:pt idx="9701" formatCode="[$-409]d\-mmm\-yy;@">
                  <c:v>45245</c:v>
                </c:pt>
                <c:pt idx="9702" formatCode="[$-409]d\-mmm\-yy;@">
                  <c:v>45246</c:v>
                </c:pt>
                <c:pt idx="9703" formatCode="[$-409]d\-mmm\-yy;@">
                  <c:v>45247</c:v>
                </c:pt>
                <c:pt idx="9704" formatCode="[$-409]d\-mmm\-yy;@">
                  <c:v>45248</c:v>
                </c:pt>
                <c:pt idx="9705" formatCode="[$-409]d\-mmm\-yy;@">
                  <c:v>45249</c:v>
                </c:pt>
                <c:pt idx="9706" formatCode="[$-409]d\-mmm\-yy;@">
                  <c:v>45250</c:v>
                </c:pt>
                <c:pt idx="9707" formatCode="[$-409]d\-mmm\-yy;@">
                  <c:v>45251</c:v>
                </c:pt>
                <c:pt idx="9708" formatCode="[$-409]d\-mmm\-yy;@">
                  <c:v>45252</c:v>
                </c:pt>
                <c:pt idx="9709" formatCode="[$-409]d\-mmm\-yy;@">
                  <c:v>45253</c:v>
                </c:pt>
                <c:pt idx="9710" formatCode="[$-409]d\-mmm\-yy;@">
                  <c:v>45254</c:v>
                </c:pt>
                <c:pt idx="9711" formatCode="[$-409]d\-mmm\-yy;@">
                  <c:v>45255</c:v>
                </c:pt>
                <c:pt idx="9712" formatCode="[$-409]d\-mmm\-yy;@">
                  <c:v>45256</c:v>
                </c:pt>
                <c:pt idx="9713" formatCode="[$-409]d\-mmm\-yy;@">
                  <c:v>45257</c:v>
                </c:pt>
                <c:pt idx="9714" formatCode="[$-409]d\-mmm\-yy;@">
                  <c:v>45258</c:v>
                </c:pt>
                <c:pt idx="9715" formatCode="[$-409]d\-mmm\-yy;@">
                  <c:v>45259</c:v>
                </c:pt>
                <c:pt idx="9716" formatCode="[$-409]d\-mmm\-yy;@">
                  <c:v>45260</c:v>
                </c:pt>
                <c:pt idx="9717" formatCode="[$-409]d\-mmm\-yy;@">
                  <c:v>45261</c:v>
                </c:pt>
                <c:pt idx="9718" formatCode="[$-409]d\-mmm\-yy;@">
                  <c:v>45262</c:v>
                </c:pt>
                <c:pt idx="9719" formatCode="[$-409]d\-mmm\-yy;@">
                  <c:v>45263</c:v>
                </c:pt>
                <c:pt idx="9720" formatCode="[$-409]d\-mmm\-yy;@">
                  <c:v>45264</c:v>
                </c:pt>
                <c:pt idx="9721" formatCode="[$-409]d\-mmm\-yy;@">
                  <c:v>45265</c:v>
                </c:pt>
                <c:pt idx="9722" formatCode="[$-409]d\-mmm\-yy;@">
                  <c:v>45266</c:v>
                </c:pt>
                <c:pt idx="9723" formatCode="[$-409]d\-mmm\-yy;@">
                  <c:v>45267</c:v>
                </c:pt>
                <c:pt idx="9724" formatCode="[$-409]d\-mmm\-yy;@">
                  <c:v>45268</c:v>
                </c:pt>
                <c:pt idx="9725" formatCode="[$-409]d\-mmm\-yy;@">
                  <c:v>45269</c:v>
                </c:pt>
                <c:pt idx="9726" formatCode="[$-409]d\-mmm\-yy;@">
                  <c:v>45270</c:v>
                </c:pt>
                <c:pt idx="9727" formatCode="[$-409]d\-mmm\-yy;@">
                  <c:v>45271</c:v>
                </c:pt>
                <c:pt idx="9728" formatCode="[$-409]d\-mmm\-yy;@">
                  <c:v>45272</c:v>
                </c:pt>
                <c:pt idx="9729" formatCode="[$-409]d\-mmm\-yy;@">
                  <c:v>45273</c:v>
                </c:pt>
                <c:pt idx="9730" formatCode="[$-409]d\-mmm\-yy;@">
                  <c:v>45274</c:v>
                </c:pt>
                <c:pt idx="9731" formatCode="[$-409]d\-mmm\-yy;@">
                  <c:v>45275</c:v>
                </c:pt>
                <c:pt idx="9732" formatCode="[$-409]d\-mmm\-yy;@">
                  <c:v>45276</c:v>
                </c:pt>
                <c:pt idx="9733" formatCode="[$-409]d\-mmm\-yy;@">
                  <c:v>45277</c:v>
                </c:pt>
                <c:pt idx="9734" formatCode="[$-409]d\-mmm\-yy;@">
                  <c:v>45278</c:v>
                </c:pt>
                <c:pt idx="9735" formatCode="[$-409]d\-mmm\-yy;@">
                  <c:v>45279</c:v>
                </c:pt>
                <c:pt idx="9736" formatCode="[$-409]d\-mmm\-yy;@">
                  <c:v>45280</c:v>
                </c:pt>
                <c:pt idx="9737" formatCode="[$-409]d\-mmm\-yy;@">
                  <c:v>45281</c:v>
                </c:pt>
                <c:pt idx="9738" formatCode="[$-409]d\-mmm\-yy;@">
                  <c:v>45282</c:v>
                </c:pt>
                <c:pt idx="9739" formatCode="[$-409]d\-mmm\-yy;@">
                  <c:v>45283</c:v>
                </c:pt>
                <c:pt idx="9740" formatCode="[$-409]d\-mmm\-yy;@">
                  <c:v>45284</c:v>
                </c:pt>
                <c:pt idx="9741" formatCode="[$-409]d\-mmm\-yy;@">
                  <c:v>45285</c:v>
                </c:pt>
                <c:pt idx="9742" formatCode="[$-409]d\-mmm\-yy;@">
                  <c:v>45286</c:v>
                </c:pt>
                <c:pt idx="9743" formatCode="[$-409]d\-mmm\-yy;@">
                  <c:v>45287</c:v>
                </c:pt>
                <c:pt idx="9744" formatCode="[$-409]d\-mmm\-yy;@">
                  <c:v>45288</c:v>
                </c:pt>
                <c:pt idx="9745" formatCode="[$-409]d\-mmm\-yy;@">
                  <c:v>45289</c:v>
                </c:pt>
                <c:pt idx="9746" formatCode="[$-409]d\-mmm\-yy;@">
                  <c:v>45290</c:v>
                </c:pt>
                <c:pt idx="9747" formatCode="[$-409]d\-mmm\-yy;@">
                  <c:v>45291</c:v>
                </c:pt>
              </c:numCache>
            </c:numRef>
          </c:xVal>
          <c:yVal>
            <c:numRef>
              <c:f>Daily_previous!$G$3:$G$10016</c:f>
              <c:numCache>
                <c:formatCode>0.0</c:formatCode>
                <c:ptCount val="10014"/>
                <c:pt idx="0">
                  <c:v>4.04</c:v>
                </c:pt>
                <c:pt idx="1">
                  <c:v>3.37</c:v>
                </c:pt>
                <c:pt idx="2">
                  <c:v>3.11</c:v>
                </c:pt>
                <c:pt idx="3">
                  <c:v>4.3099999999999996</c:v>
                </c:pt>
                <c:pt idx="4">
                  <c:v>4.1100000000000003</c:v>
                </c:pt>
                <c:pt idx="5">
                  <c:v>7.28</c:v>
                </c:pt>
                <c:pt idx="6">
                  <c:v>10.199999999999999</c:v>
                </c:pt>
                <c:pt idx="7">
                  <c:v>10.18</c:v>
                </c:pt>
                <c:pt idx="8">
                  <c:v>9.94</c:v>
                </c:pt>
                <c:pt idx="9">
                  <c:v>6.99</c:v>
                </c:pt>
                <c:pt idx="10">
                  <c:v>8.27</c:v>
                </c:pt>
                <c:pt idx="11">
                  <c:v>11.29</c:v>
                </c:pt>
                <c:pt idx="12">
                  <c:v>12.79</c:v>
                </c:pt>
                <c:pt idx="13">
                  <c:v>11.93</c:v>
                </c:pt>
                <c:pt idx="14">
                  <c:v>8.99</c:v>
                </c:pt>
                <c:pt idx="15">
                  <c:v>7.04</c:v>
                </c:pt>
                <c:pt idx="16">
                  <c:v>7.05</c:v>
                </c:pt>
                <c:pt idx="17">
                  <c:v>6.37</c:v>
                </c:pt>
                <c:pt idx="18">
                  <c:v>7.58</c:v>
                </c:pt>
                <c:pt idx="19">
                  <c:v>5.28</c:v>
                </c:pt>
                <c:pt idx="20">
                  <c:v>6.04</c:v>
                </c:pt>
                <c:pt idx="21">
                  <c:v>5.99</c:v>
                </c:pt>
                <c:pt idx="22">
                  <c:v>11.18</c:v>
                </c:pt>
                <c:pt idx="23">
                  <c:v>8.83</c:v>
                </c:pt>
                <c:pt idx="24">
                  <c:v>10.48</c:v>
                </c:pt>
                <c:pt idx="25">
                  <c:v>9.16</c:v>
                </c:pt>
                <c:pt idx="34">
                  <c:v>5.75</c:v>
                </c:pt>
                <c:pt idx="35">
                  <c:v>6.95</c:v>
                </c:pt>
                <c:pt idx="36">
                  <c:v>6.58</c:v>
                </c:pt>
                <c:pt idx="37">
                  <c:v>5.57</c:v>
                </c:pt>
                <c:pt idx="38">
                  <c:v>4.49</c:v>
                </c:pt>
                <c:pt idx="39">
                  <c:v>5.16</c:v>
                </c:pt>
                <c:pt idx="40">
                  <c:v>5.92</c:v>
                </c:pt>
                <c:pt idx="41">
                  <c:v>4.18</c:v>
                </c:pt>
                <c:pt idx="42">
                  <c:v>5.2</c:v>
                </c:pt>
                <c:pt idx="43">
                  <c:v>5.35</c:v>
                </c:pt>
                <c:pt idx="44">
                  <c:v>5.16</c:v>
                </c:pt>
                <c:pt idx="45">
                  <c:v>4.3499999999999996</c:v>
                </c:pt>
                <c:pt idx="46">
                  <c:v>5.35</c:v>
                </c:pt>
                <c:pt idx="47">
                  <c:v>5.44</c:v>
                </c:pt>
                <c:pt idx="48">
                  <c:v>6.28</c:v>
                </c:pt>
                <c:pt idx="49">
                  <c:v>3.92</c:v>
                </c:pt>
                <c:pt idx="50">
                  <c:v>4.26</c:v>
                </c:pt>
                <c:pt idx="51">
                  <c:v>4.24</c:v>
                </c:pt>
                <c:pt idx="52">
                  <c:v>5.13</c:v>
                </c:pt>
                <c:pt idx="53">
                  <c:v>5.53</c:v>
                </c:pt>
                <c:pt idx="54">
                  <c:v>7.41</c:v>
                </c:pt>
                <c:pt idx="55">
                  <c:v>7.32</c:v>
                </c:pt>
                <c:pt idx="56">
                  <c:v>5.58</c:v>
                </c:pt>
                <c:pt idx="57">
                  <c:v>7.27</c:v>
                </c:pt>
                <c:pt idx="58">
                  <c:v>6.85</c:v>
                </c:pt>
                <c:pt idx="59">
                  <c:v>7.34</c:v>
                </c:pt>
                <c:pt idx="60">
                  <c:v>9.84</c:v>
                </c:pt>
                <c:pt idx="61">
                  <c:v>8.43</c:v>
                </c:pt>
                <c:pt idx="62">
                  <c:v>3.75</c:v>
                </c:pt>
                <c:pt idx="63">
                  <c:v>3.44</c:v>
                </c:pt>
                <c:pt idx="64">
                  <c:v>5.48</c:v>
                </c:pt>
                <c:pt idx="65">
                  <c:v>6.42</c:v>
                </c:pt>
                <c:pt idx="66">
                  <c:v>5.29</c:v>
                </c:pt>
                <c:pt idx="67">
                  <c:v>4.7699999999999996</c:v>
                </c:pt>
                <c:pt idx="68">
                  <c:v>5.59</c:v>
                </c:pt>
                <c:pt idx="69">
                  <c:v>6.27</c:v>
                </c:pt>
                <c:pt idx="70">
                  <c:v>6.61</c:v>
                </c:pt>
                <c:pt idx="71">
                  <c:v>8.59</c:v>
                </c:pt>
                <c:pt idx="72">
                  <c:v>10.27</c:v>
                </c:pt>
                <c:pt idx="73">
                  <c:v>9.15</c:v>
                </c:pt>
                <c:pt idx="74">
                  <c:v>8.8000000000000007</c:v>
                </c:pt>
                <c:pt idx="75">
                  <c:v>10.09</c:v>
                </c:pt>
                <c:pt idx="76">
                  <c:v>6.63</c:v>
                </c:pt>
                <c:pt idx="77">
                  <c:v>5.81</c:v>
                </c:pt>
                <c:pt idx="78">
                  <c:v>6.03</c:v>
                </c:pt>
                <c:pt idx="79">
                  <c:v>8.57</c:v>
                </c:pt>
                <c:pt idx="80">
                  <c:v>7.89</c:v>
                </c:pt>
                <c:pt idx="81">
                  <c:v>6.83</c:v>
                </c:pt>
                <c:pt idx="82">
                  <c:v>6.76</c:v>
                </c:pt>
                <c:pt idx="83">
                  <c:v>6.01</c:v>
                </c:pt>
                <c:pt idx="84">
                  <c:v>7.75</c:v>
                </c:pt>
                <c:pt idx="85">
                  <c:v>7.7</c:v>
                </c:pt>
                <c:pt idx="86">
                  <c:v>8.11</c:v>
                </c:pt>
                <c:pt idx="87">
                  <c:v>7.94</c:v>
                </c:pt>
                <c:pt idx="88">
                  <c:v>8.93</c:v>
                </c:pt>
                <c:pt idx="89">
                  <c:v>8.5500000000000007</c:v>
                </c:pt>
                <c:pt idx="90">
                  <c:v>9.1</c:v>
                </c:pt>
                <c:pt idx="91">
                  <c:v>8.56</c:v>
                </c:pt>
                <c:pt idx="92">
                  <c:v>7.96</c:v>
                </c:pt>
                <c:pt idx="93">
                  <c:v>8.66</c:v>
                </c:pt>
                <c:pt idx="94">
                  <c:v>6.6</c:v>
                </c:pt>
                <c:pt idx="95">
                  <c:v>4.8499999999999996</c:v>
                </c:pt>
                <c:pt idx="96">
                  <c:v>4.53</c:v>
                </c:pt>
                <c:pt idx="97">
                  <c:v>6.24</c:v>
                </c:pt>
                <c:pt idx="98">
                  <c:v>6.56</c:v>
                </c:pt>
                <c:pt idx="99">
                  <c:v>6.75</c:v>
                </c:pt>
                <c:pt idx="100">
                  <c:v>5.95</c:v>
                </c:pt>
                <c:pt idx="101">
                  <c:v>6.16</c:v>
                </c:pt>
                <c:pt idx="102">
                  <c:v>10.76</c:v>
                </c:pt>
                <c:pt idx="103">
                  <c:v>8.2100000000000009</c:v>
                </c:pt>
                <c:pt idx="104">
                  <c:v>8.14</c:v>
                </c:pt>
                <c:pt idx="105">
                  <c:v>6.33</c:v>
                </c:pt>
                <c:pt idx="106">
                  <c:v>7.76</c:v>
                </c:pt>
                <c:pt idx="107">
                  <c:v>5.93</c:v>
                </c:pt>
                <c:pt idx="108">
                  <c:v>6.61</c:v>
                </c:pt>
                <c:pt idx="109">
                  <c:v>7.23</c:v>
                </c:pt>
                <c:pt idx="110">
                  <c:v>9.14</c:v>
                </c:pt>
                <c:pt idx="111">
                  <c:v>7.53</c:v>
                </c:pt>
                <c:pt idx="112">
                  <c:v>6.83</c:v>
                </c:pt>
                <c:pt idx="113">
                  <c:v>6.97</c:v>
                </c:pt>
                <c:pt idx="114">
                  <c:v>10.39</c:v>
                </c:pt>
                <c:pt idx="115">
                  <c:v>9.4700000000000006</c:v>
                </c:pt>
                <c:pt idx="116">
                  <c:v>8.8699999999999992</c:v>
                </c:pt>
                <c:pt idx="117">
                  <c:v>9.06</c:v>
                </c:pt>
                <c:pt idx="118">
                  <c:v>8.4700000000000006</c:v>
                </c:pt>
                <c:pt idx="119">
                  <c:v>7.39</c:v>
                </c:pt>
                <c:pt idx="120">
                  <c:v>7.81</c:v>
                </c:pt>
                <c:pt idx="121">
                  <c:v>7.81</c:v>
                </c:pt>
                <c:pt idx="122">
                  <c:v>6.25</c:v>
                </c:pt>
                <c:pt idx="123">
                  <c:v>8.4499999999999993</c:v>
                </c:pt>
                <c:pt idx="124">
                  <c:v>9.4</c:v>
                </c:pt>
                <c:pt idx="125">
                  <c:v>7.34</c:v>
                </c:pt>
                <c:pt idx="126">
                  <c:v>7.06</c:v>
                </c:pt>
                <c:pt idx="127">
                  <c:v>6.09</c:v>
                </c:pt>
                <c:pt idx="128">
                  <c:v>5.43</c:v>
                </c:pt>
                <c:pt idx="129">
                  <c:v>6.73</c:v>
                </c:pt>
                <c:pt idx="130">
                  <c:v>6.86</c:v>
                </c:pt>
                <c:pt idx="131">
                  <c:v>6.33</c:v>
                </c:pt>
                <c:pt idx="132">
                  <c:v>7.4</c:v>
                </c:pt>
                <c:pt idx="133">
                  <c:v>5.77</c:v>
                </c:pt>
                <c:pt idx="134">
                  <c:v>7.86</c:v>
                </c:pt>
                <c:pt idx="135">
                  <c:v>7.82</c:v>
                </c:pt>
                <c:pt idx="136">
                  <c:v>7.63</c:v>
                </c:pt>
                <c:pt idx="137">
                  <c:v>6.78</c:v>
                </c:pt>
                <c:pt idx="138">
                  <c:v>5.23</c:v>
                </c:pt>
                <c:pt idx="139">
                  <c:v>4.7300000000000004</c:v>
                </c:pt>
                <c:pt idx="140">
                  <c:v>5.77</c:v>
                </c:pt>
                <c:pt idx="141">
                  <c:v>8.0299999999999994</c:v>
                </c:pt>
                <c:pt idx="142">
                  <c:v>6.9</c:v>
                </c:pt>
                <c:pt idx="143">
                  <c:v>6.18</c:v>
                </c:pt>
                <c:pt idx="144">
                  <c:v>7.19</c:v>
                </c:pt>
                <c:pt idx="145">
                  <c:v>7.14</c:v>
                </c:pt>
                <c:pt idx="146">
                  <c:v>6.33</c:v>
                </c:pt>
                <c:pt idx="147">
                  <c:v>4.1399999999999997</c:v>
                </c:pt>
                <c:pt idx="148">
                  <c:v>6.79</c:v>
                </c:pt>
                <c:pt idx="149">
                  <c:v>6.45</c:v>
                </c:pt>
                <c:pt idx="150">
                  <c:v>6.14</c:v>
                </c:pt>
                <c:pt idx="151">
                  <c:v>6</c:v>
                </c:pt>
                <c:pt idx="152">
                  <c:v>3.29</c:v>
                </c:pt>
                <c:pt idx="153">
                  <c:v>4.05</c:v>
                </c:pt>
                <c:pt idx="154">
                  <c:v>4.33</c:v>
                </c:pt>
                <c:pt idx="155">
                  <c:v>5.28</c:v>
                </c:pt>
                <c:pt idx="156">
                  <c:v>4.49</c:v>
                </c:pt>
                <c:pt idx="157">
                  <c:v>4.3099999999999996</c:v>
                </c:pt>
                <c:pt idx="158">
                  <c:v>4.87</c:v>
                </c:pt>
                <c:pt idx="159">
                  <c:v>6.35</c:v>
                </c:pt>
                <c:pt idx="160">
                  <c:v>5.98</c:v>
                </c:pt>
                <c:pt idx="161">
                  <c:v>4.82</c:v>
                </c:pt>
                <c:pt idx="162">
                  <c:v>3.62</c:v>
                </c:pt>
                <c:pt idx="163">
                  <c:v>5.22</c:v>
                </c:pt>
                <c:pt idx="164">
                  <c:v>4.43</c:v>
                </c:pt>
                <c:pt idx="165">
                  <c:v>4.4400000000000004</c:v>
                </c:pt>
                <c:pt idx="166">
                  <c:v>5.4</c:v>
                </c:pt>
                <c:pt idx="167">
                  <c:v>5.33</c:v>
                </c:pt>
                <c:pt idx="168">
                  <c:v>3.98</c:v>
                </c:pt>
                <c:pt idx="169">
                  <c:v>3.07</c:v>
                </c:pt>
                <c:pt idx="170">
                  <c:v>3.93</c:v>
                </c:pt>
                <c:pt idx="171">
                  <c:v>4.07</c:v>
                </c:pt>
                <c:pt idx="172">
                  <c:v>2.96</c:v>
                </c:pt>
                <c:pt idx="173">
                  <c:v>3.91</c:v>
                </c:pt>
                <c:pt idx="174">
                  <c:v>5.16</c:v>
                </c:pt>
                <c:pt idx="175">
                  <c:v>4.32</c:v>
                </c:pt>
                <c:pt idx="176">
                  <c:v>5.05</c:v>
                </c:pt>
                <c:pt idx="177">
                  <c:v>4.3899999999999997</c:v>
                </c:pt>
                <c:pt idx="178">
                  <c:v>5.2</c:v>
                </c:pt>
                <c:pt idx="179">
                  <c:v>9.6300000000000008</c:v>
                </c:pt>
                <c:pt idx="180">
                  <c:v>8.1</c:v>
                </c:pt>
                <c:pt idx="181">
                  <c:v>7.02</c:v>
                </c:pt>
                <c:pt idx="182">
                  <c:v>5.62</c:v>
                </c:pt>
                <c:pt idx="183">
                  <c:v>9.0399999999999991</c:v>
                </c:pt>
                <c:pt idx="184">
                  <c:v>7.07</c:v>
                </c:pt>
                <c:pt idx="185">
                  <c:v>4.34</c:v>
                </c:pt>
                <c:pt idx="186">
                  <c:v>5.31</c:v>
                </c:pt>
                <c:pt idx="187">
                  <c:v>7.2</c:v>
                </c:pt>
                <c:pt idx="188">
                  <c:v>7.21</c:v>
                </c:pt>
                <c:pt idx="189">
                  <c:v>9.9600000000000009</c:v>
                </c:pt>
                <c:pt idx="190">
                  <c:v>8.73</c:v>
                </c:pt>
                <c:pt idx="191">
                  <c:v>6.36</c:v>
                </c:pt>
                <c:pt idx="192">
                  <c:v>6.23</c:v>
                </c:pt>
                <c:pt idx="193">
                  <c:v>6.08</c:v>
                </c:pt>
                <c:pt idx="194">
                  <c:v>4.8099999999999996</c:v>
                </c:pt>
                <c:pt idx="195">
                  <c:v>6.83</c:v>
                </c:pt>
                <c:pt idx="196">
                  <c:v>5.55</c:v>
                </c:pt>
                <c:pt idx="197">
                  <c:v>5.73</c:v>
                </c:pt>
                <c:pt idx="198">
                  <c:v>4.95</c:v>
                </c:pt>
                <c:pt idx="199">
                  <c:v>3.82</c:v>
                </c:pt>
                <c:pt idx="200">
                  <c:v>4.04</c:v>
                </c:pt>
                <c:pt idx="201">
                  <c:v>3.57</c:v>
                </c:pt>
                <c:pt idx="202">
                  <c:v>3.83</c:v>
                </c:pt>
                <c:pt idx="203">
                  <c:v>5.2</c:v>
                </c:pt>
                <c:pt idx="204">
                  <c:v>5.67</c:v>
                </c:pt>
                <c:pt idx="205">
                  <c:v>5.0999999999999996</c:v>
                </c:pt>
                <c:pt idx="206">
                  <c:v>4.5</c:v>
                </c:pt>
                <c:pt idx="207">
                  <c:v>6.51</c:v>
                </c:pt>
                <c:pt idx="208">
                  <c:v>8.0500000000000007</c:v>
                </c:pt>
                <c:pt idx="209">
                  <c:v>8.39</c:v>
                </c:pt>
                <c:pt idx="210">
                  <c:v>7.57</c:v>
                </c:pt>
                <c:pt idx="211">
                  <c:v>6.86</c:v>
                </c:pt>
                <c:pt idx="212">
                  <c:v>6.23</c:v>
                </c:pt>
                <c:pt idx="213">
                  <c:v>6.23</c:v>
                </c:pt>
                <c:pt idx="214">
                  <c:v>6.62</c:v>
                </c:pt>
                <c:pt idx="215">
                  <c:v>3.53</c:v>
                </c:pt>
                <c:pt idx="216">
                  <c:v>4.46</c:v>
                </c:pt>
                <c:pt idx="217">
                  <c:v>5.76</c:v>
                </c:pt>
                <c:pt idx="218">
                  <c:v>5.75</c:v>
                </c:pt>
                <c:pt idx="219">
                  <c:v>5.41</c:v>
                </c:pt>
                <c:pt idx="220">
                  <c:v>5.2</c:v>
                </c:pt>
                <c:pt idx="221">
                  <c:v>5.92</c:v>
                </c:pt>
                <c:pt idx="222">
                  <c:v>6.35</c:v>
                </c:pt>
                <c:pt idx="223">
                  <c:v>7.27</c:v>
                </c:pt>
                <c:pt idx="224">
                  <c:v>8.86</c:v>
                </c:pt>
                <c:pt idx="225">
                  <c:v>7.13</c:v>
                </c:pt>
                <c:pt idx="226">
                  <c:v>9.15</c:v>
                </c:pt>
                <c:pt idx="227">
                  <c:v>10.39</c:v>
                </c:pt>
                <c:pt idx="228">
                  <c:v>8.5399999999999991</c:v>
                </c:pt>
                <c:pt idx="229">
                  <c:v>6.36</c:v>
                </c:pt>
                <c:pt idx="230">
                  <c:v>8.65</c:v>
                </c:pt>
                <c:pt idx="231">
                  <c:v>8.41</c:v>
                </c:pt>
                <c:pt idx="232">
                  <c:v>7.55</c:v>
                </c:pt>
                <c:pt idx="233">
                  <c:v>6.64</c:v>
                </c:pt>
                <c:pt idx="234">
                  <c:v>8</c:v>
                </c:pt>
                <c:pt idx="235">
                  <c:v>10.79</c:v>
                </c:pt>
                <c:pt idx="236">
                  <c:v>11.32</c:v>
                </c:pt>
                <c:pt idx="237">
                  <c:v>10.65</c:v>
                </c:pt>
                <c:pt idx="238">
                  <c:v>9.93</c:v>
                </c:pt>
                <c:pt idx="239">
                  <c:v>9.9499999999999993</c:v>
                </c:pt>
                <c:pt idx="240">
                  <c:v>10.66</c:v>
                </c:pt>
                <c:pt idx="241">
                  <c:v>7.13</c:v>
                </c:pt>
                <c:pt idx="242">
                  <c:v>7.95</c:v>
                </c:pt>
                <c:pt idx="243">
                  <c:v>9</c:v>
                </c:pt>
                <c:pt idx="244">
                  <c:v>7.19</c:v>
                </c:pt>
                <c:pt idx="245">
                  <c:v>6.97</c:v>
                </c:pt>
                <c:pt idx="246">
                  <c:v>6.86</c:v>
                </c:pt>
                <c:pt idx="247">
                  <c:v>6.22</c:v>
                </c:pt>
                <c:pt idx="248">
                  <c:v>7.77</c:v>
                </c:pt>
                <c:pt idx="249">
                  <c:v>7.01</c:v>
                </c:pt>
                <c:pt idx="250">
                  <c:v>11.37</c:v>
                </c:pt>
                <c:pt idx="251">
                  <c:v>14.37</c:v>
                </c:pt>
                <c:pt idx="252">
                  <c:v>14.88</c:v>
                </c:pt>
                <c:pt idx="253">
                  <c:v>12.33</c:v>
                </c:pt>
                <c:pt idx="254">
                  <c:v>8.16</c:v>
                </c:pt>
                <c:pt idx="255">
                  <c:v>7.98</c:v>
                </c:pt>
                <c:pt idx="256">
                  <c:v>7.36</c:v>
                </c:pt>
                <c:pt idx="257">
                  <c:v>6.07</c:v>
                </c:pt>
                <c:pt idx="258">
                  <c:v>5.75</c:v>
                </c:pt>
                <c:pt idx="259">
                  <c:v>6.32</c:v>
                </c:pt>
                <c:pt idx="260">
                  <c:v>7.28</c:v>
                </c:pt>
                <c:pt idx="261">
                  <c:v>9.8699999999999992</c:v>
                </c:pt>
                <c:pt idx="262">
                  <c:v>11.51</c:v>
                </c:pt>
                <c:pt idx="263">
                  <c:v>12.98</c:v>
                </c:pt>
                <c:pt idx="264">
                  <c:v>11.71</c:v>
                </c:pt>
                <c:pt idx="265">
                  <c:v>11.13</c:v>
                </c:pt>
                <c:pt idx="266">
                  <c:v>7.86</c:v>
                </c:pt>
                <c:pt idx="267">
                  <c:v>9.31</c:v>
                </c:pt>
                <c:pt idx="268">
                  <c:v>11.65</c:v>
                </c:pt>
                <c:pt idx="269">
                  <c:v>12.47</c:v>
                </c:pt>
                <c:pt idx="270">
                  <c:v>10.55</c:v>
                </c:pt>
                <c:pt idx="271">
                  <c:v>10.78</c:v>
                </c:pt>
                <c:pt idx="272">
                  <c:v>10.94</c:v>
                </c:pt>
                <c:pt idx="273">
                  <c:v>11.45</c:v>
                </c:pt>
                <c:pt idx="274">
                  <c:v>9.1</c:v>
                </c:pt>
                <c:pt idx="275">
                  <c:v>11.21</c:v>
                </c:pt>
                <c:pt idx="276">
                  <c:v>11.87</c:v>
                </c:pt>
                <c:pt idx="277">
                  <c:v>7.85</c:v>
                </c:pt>
                <c:pt idx="278">
                  <c:v>7.89</c:v>
                </c:pt>
                <c:pt idx="279">
                  <c:v>11.45</c:v>
                </c:pt>
                <c:pt idx="280">
                  <c:v>9.0299999999999994</c:v>
                </c:pt>
                <c:pt idx="281">
                  <c:v>8.3000000000000007</c:v>
                </c:pt>
                <c:pt idx="282">
                  <c:v>9.33</c:v>
                </c:pt>
                <c:pt idx="283">
                  <c:v>9.18</c:v>
                </c:pt>
                <c:pt idx="284">
                  <c:v>5.94</c:v>
                </c:pt>
                <c:pt idx="285">
                  <c:v>5.01</c:v>
                </c:pt>
                <c:pt idx="286">
                  <c:v>9.93</c:v>
                </c:pt>
                <c:pt idx="287">
                  <c:v>8.5</c:v>
                </c:pt>
                <c:pt idx="288">
                  <c:v>5.2</c:v>
                </c:pt>
                <c:pt idx="289">
                  <c:v>6.16</c:v>
                </c:pt>
                <c:pt idx="290">
                  <c:v>12.65</c:v>
                </c:pt>
                <c:pt idx="291">
                  <c:v>12.6</c:v>
                </c:pt>
                <c:pt idx="292">
                  <c:v>11.97</c:v>
                </c:pt>
                <c:pt idx="293">
                  <c:v>8.3800000000000008</c:v>
                </c:pt>
                <c:pt idx="294">
                  <c:v>9.85</c:v>
                </c:pt>
                <c:pt idx="295">
                  <c:v>9.4700000000000006</c:v>
                </c:pt>
                <c:pt idx="296">
                  <c:v>9.27</c:v>
                </c:pt>
                <c:pt idx="297">
                  <c:v>8.19</c:v>
                </c:pt>
                <c:pt idx="298">
                  <c:v>7.67</c:v>
                </c:pt>
                <c:pt idx="299">
                  <c:v>6.64</c:v>
                </c:pt>
                <c:pt idx="300">
                  <c:v>7.83</c:v>
                </c:pt>
                <c:pt idx="301">
                  <c:v>9.73</c:v>
                </c:pt>
                <c:pt idx="302">
                  <c:v>11.09</c:v>
                </c:pt>
                <c:pt idx="303">
                  <c:v>12.41</c:v>
                </c:pt>
                <c:pt idx="304">
                  <c:v>10.1</c:v>
                </c:pt>
                <c:pt idx="305">
                  <c:v>7.42</c:v>
                </c:pt>
                <c:pt idx="306">
                  <c:v>10.91</c:v>
                </c:pt>
                <c:pt idx="307">
                  <c:v>10.84</c:v>
                </c:pt>
                <c:pt idx="308">
                  <c:v>8.06</c:v>
                </c:pt>
                <c:pt idx="309">
                  <c:v>6.21</c:v>
                </c:pt>
                <c:pt idx="310">
                  <c:v>5.62</c:v>
                </c:pt>
                <c:pt idx="311">
                  <c:v>6.72</c:v>
                </c:pt>
                <c:pt idx="312">
                  <c:v>7.88</c:v>
                </c:pt>
                <c:pt idx="313">
                  <c:v>9.82</c:v>
                </c:pt>
                <c:pt idx="314">
                  <c:v>10.28</c:v>
                </c:pt>
                <c:pt idx="315">
                  <c:v>10.36</c:v>
                </c:pt>
                <c:pt idx="316">
                  <c:v>11.36</c:v>
                </c:pt>
                <c:pt idx="317">
                  <c:v>10.81</c:v>
                </c:pt>
                <c:pt idx="318">
                  <c:v>6.58</c:v>
                </c:pt>
                <c:pt idx="319">
                  <c:v>7.12</c:v>
                </c:pt>
                <c:pt idx="320">
                  <c:v>11.96</c:v>
                </c:pt>
                <c:pt idx="321">
                  <c:v>14.83</c:v>
                </c:pt>
                <c:pt idx="322">
                  <c:v>15.21</c:v>
                </c:pt>
                <c:pt idx="323">
                  <c:v>13.59</c:v>
                </c:pt>
                <c:pt idx="324">
                  <c:v>13.59</c:v>
                </c:pt>
                <c:pt idx="325">
                  <c:v>12.66</c:v>
                </c:pt>
                <c:pt idx="326">
                  <c:v>12.35</c:v>
                </c:pt>
                <c:pt idx="327">
                  <c:v>10.31</c:v>
                </c:pt>
                <c:pt idx="328">
                  <c:v>8.8699999999999992</c:v>
                </c:pt>
                <c:pt idx="329">
                  <c:v>8.8699999999999992</c:v>
                </c:pt>
                <c:pt idx="330">
                  <c:v>7.26</c:v>
                </c:pt>
                <c:pt idx="331">
                  <c:v>6.91</c:v>
                </c:pt>
                <c:pt idx="332">
                  <c:v>8</c:v>
                </c:pt>
                <c:pt idx="333">
                  <c:v>7.54</c:v>
                </c:pt>
                <c:pt idx="334">
                  <c:v>14.04</c:v>
                </c:pt>
                <c:pt idx="335">
                  <c:v>15.15</c:v>
                </c:pt>
                <c:pt idx="336">
                  <c:v>15</c:v>
                </c:pt>
                <c:pt idx="337">
                  <c:v>12.07</c:v>
                </c:pt>
                <c:pt idx="338">
                  <c:v>9.15</c:v>
                </c:pt>
                <c:pt idx="339">
                  <c:v>9.48</c:v>
                </c:pt>
                <c:pt idx="340">
                  <c:v>8.99</c:v>
                </c:pt>
                <c:pt idx="341">
                  <c:v>8.4600000000000009</c:v>
                </c:pt>
                <c:pt idx="342">
                  <c:v>9.3000000000000007</c:v>
                </c:pt>
                <c:pt idx="343">
                  <c:v>7.57</c:v>
                </c:pt>
                <c:pt idx="344">
                  <c:v>6.53</c:v>
                </c:pt>
                <c:pt idx="345">
                  <c:v>6.56</c:v>
                </c:pt>
                <c:pt idx="346">
                  <c:v>6.85</c:v>
                </c:pt>
                <c:pt idx="347">
                  <c:v>7.54</c:v>
                </c:pt>
                <c:pt idx="348">
                  <c:v>7.61</c:v>
                </c:pt>
                <c:pt idx="349">
                  <c:v>5.99</c:v>
                </c:pt>
                <c:pt idx="350">
                  <c:v>7.35</c:v>
                </c:pt>
                <c:pt idx="351">
                  <c:v>8.27</c:v>
                </c:pt>
                <c:pt idx="352">
                  <c:v>9.83</c:v>
                </c:pt>
                <c:pt idx="353">
                  <c:v>10.15</c:v>
                </c:pt>
                <c:pt idx="354">
                  <c:v>10.68</c:v>
                </c:pt>
                <c:pt idx="355">
                  <c:v>11.53</c:v>
                </c:pt>
                <c:pt idx="356">
                  <c:v>13.65</c:v>
                </c:pt>
                <c:pt idx="357">
                  <c:v>13.26</c:v>
                </c:pt>
                <c:pt idx="358">
                  <c:v>13.09</c:v>
                </c:pt>
                <c:pt idx="359">
                  <c:v>11.47</c:v>
                </c:pt>
                <c:pt idx="360">
                  <c:v>9.65</c:v>
                </c:pt>
                <c:pt idx="361">
                  <c:v>9.2100000000000009</c:v>
                </c:pt>
                <c:pt idx="362">
                  <c:v>7.25</c:v>
                </c:pt>
                <c:pt idx="363">
                  <c:v>12.42</c:v>
                </c:pt>
                <c:pt idx="364">
                  <c:v>11.11</c:v>
                </c:pt>
                <c:pt idx="365">
                  <c:v>8.27</c:v>
                </c:pt>
                <c:pt idx="366">
                  <c:v>9.1999999999999993</c:v>
                </c:pt>
                <c:pt idx="367">
                  <c:v>10.07</c:v>
                </c:pt>
                <c:pt idx="368">
                  <c:v>8.18</c:v>
                </c:pt>
                <c:pt idx="404">
                  <c:v>3.9</c:v>
                </c:pt>
                <c:pt idx="405">
                  <c:v>4.26</c:v>
                </c:pt>
                <c:pt idx="406">
                  <c:v>5.26</c:v>
                </c:pt>
                <c:pt idx="407">
                  <c:v>5.7</c:v>
                </c:pt>
                <c:pt idx="408">
                  <c:v>6</c:v>
                </c:pt>
                <c:pt idx="409">
                  <c:v>6.82</c:v>
                </c:pt>
                <c:pt idx="410">
                  <c:v>5.67</c:v>
                </c:pt>
                <c:pt idx="411">
                  <c:v>5.26</c:v>
                </c:pt>
                <c:pt idx="412">
                  <c:v>7.28</c:v>
                </c:pt>
                <c:pt idx="413">
                  <c:v>9.36</c:v>
                </c:pt>
                <c:pt idx="414">
                  <c:v>9.32</c:v>
                </c:pt>
                <c:pt idx="415">
                  <c:v>10.43</c:v>
                </c:pt>
                <c:pt idx="416">
                  <c:v>7.29</c:v>
                </c:pt>
                <c:pt idx="417">
                  <c:v>6.3</c:v>
                </c:pt>
                <c:pt idx="418">
                  <c:v>2.4700000000000002</c:v>
                </c:pt>
                <c:pt idx="419">
                  <c:v>4.29</c:v>
                </c:pt>
                <c:pt idx="420">
                  <c:v>3.12</c:v>
                </c:pt>
                <c:pt idx="421">
                  <c:v>3.36</c:v>
                </c:pt>
                <c:pt idx="422">
                  <c:v>3.4</c:v>
                </c:pt>
                <c:pt idx="423">
                  <c:v>3.29</c:v>
                </c:pt>
                <c:pt idx="424">
                  <c:v>2.4700000000000002</c:v>
                </c:pt>
                <c:pt idx="425">
                  <c:v>2.93</c:v>
                </c:pt>
                <c:pt idx="426">
                  <c:v>2.1800000000000002</c:v>
                </c:pt>
                <c:pt idx="427">
                  <c:v>4.55</c:v>
                </c:pt>
                <c:pt idx="428">
                  <c:v>6.05</c:v>
                </c:pt>
                <c:pt idx="429">
                  <c:v>4.9000000000000004</c:v>
                </c:pt>
                <c:pt idx="430">
                  <c:v>2.81</c:v>
                </c:pt>
                <c:pt idx="431">
                  <c:v>1.4</c:v>
                </c:pt>
                <c:pt idx="432">
                  <c:v>4.0599999999999996</c:v>
                </c:pt>
                <c:pt idx="433">
                  <c:v>5.58</c:v>
                </c:pt>
                <c:pt idx="434">
                  <c:v>8.94</c:v>
                </c:pt>
                <c:pt idx="435">
                  <c:v>8.6</c:v>
                </c:pt>
                <c:pt idx="436">
                  <c:v>6.63</c:v>
                </c:pt>
                <c:pt idx="437">
                  <c:v>8.23</c:v>
                </c:pt>
                <c:pt idx="438">
                  <c:v>5.47</c:v>
                </c:pt>
                <c:pt idx="439">
                  <c:v>6.24</c:v>
                </c:pt>
                <c:pt idx="440">
                  <c:v>6.52</c:v>
                </c:pt>
                <c:pt idx="441">
                  <c:v>7.66</c:v>
                </c:pt>
                <c:pt idx="442">
                  <c:v>8.14</c:v>
                </c:pt>
                <c:pt idx="443">
                  <c:v>6.89</c:v>
                </c:pt>
                <c:pt idx="444">
                  <c:v>5.97</c:v>
                </c:pt>
                <c:pt idx="445">
                  <c:v>5.45</c:v>
                </c:pt>
                <c:pt idx="446">
                  <c:v>5.32</c:v>
                </c:pt>
                <c:pt idx="447">
                  <c:v>5.53</c:v>
                </c:pt>
                <c:pt idx="448">
                  <c:v>5.63</c:v>
                </c:pt>
                <c:pt idx="449">
                  <c:v>7.2</c:v>
                </c:pt>
                <c:pt idx="450">
                  <c:v>6.45</c:v>
                </c:pt>
                <c:pt idx="451">
                  <c:v>7.04</c:v>
                </c:pt>
                <c:pt idx="452">
                  <c:v>7.62</c:v>
                </c:pt>
                <c:pt idx="453">
                  <c:v>7.12</c:v>
                </c:pt>
                <c:pt idx="454">
                  <c:v>6.33</c:v>
                </c:pt>
                <c:pt idx="455">
                  <c:v>5.71</c:v>
                </c:pt>
                <c:pt idx="456">
                  <c:v>5.1100000000000003</c:v>
                </c:pt>
                <c:pt idx="457">
                  <c:v>4.47</c:v>
                </c:pt>
                <c:pt idx="458">
                  <c:v>6.37</c:v>
                </c:pt>
                <c:pt idx="459">
                  <c:v>6.23</c:v>
                </c:pt>
                <c:pt idx="460">
                  <c:v>7.01</c:v>
                </c:pt>
                <c:pt idx="461">
                  <c:v>5.12</c:v>
                </c:pt>
                <c:pt idx="462">
                  <c:v>5.93</c:v>
                </c:pt>
                <c:pt idx="463">
                  <c:v>7.05</c:v>
                </c:pt>
                <c:pt idx="464">
                  <c:v>5.73</c:v>
                </c:pt>
                <c:pt idx="465">
                  <c:v>6.52</c:v>
                </c:pt>
                <c:pt idx="466">
                  <c:v>5.99</c:v>
                </c:pt>
                <c:pt idx="467">
                  <c:v>8.7899999999999991</c:v>
                </c:pt>
                <c:pt idx="468">
                  <c:v>7.23</c:v>
                </c:pt>
                <c:pt idx="469">
                  <c:v>7.18</c:v>
                </c:pt>
                <c:pt idx="470">
                  <c:v>5.46</c:v>
                </c:pt>
                <c:pt idx="471">
                  <c:v>3.88</c:v>
                </c:pt>
                <c:pt idx="472">
                  <c:v>6.96</c:v>
                </c:pt>
                <c:pt idx="473">
                  <c:v>7.52</c:v>
                </c:pt>
                <c:pt idx="474">
                  <c:v>6.11</c:v>
                </c:pt>
                <c:pt idx="475">
                  <c:v>5.85</c:v>
                </c:pt>
                <c:pt idx="476">
                  <c:v>7.85</c:v>
                </c:pt>
                <c:pt idx="477">
                  <c:v>6.74</c:v>
                </c:pt>
                <c:pt idx="478">
                  <c:v>6.04</c:v>
                </c:pt>
                <c:pt idx="479">
                  <c:v>4.3899999999999997</c:v>
                </c:pt>
                <c:pt idx="480">
                  <c:v>6.61</c:v>
                </c:pt>
                <c:pt idx="481">
                  <c:v>5.85</c:v>
                </c:pt>
                <c:pt idx="482">
                  <c:v>3.94</c:v>
                </c:pt>
                <c:pt idx="483">
                  <c:v>1.95</c:v>
                </c:pt>
                <c:pt idx="484">
                  <c:v>2.09</c:v>
                </c:pt>
                <c:pt idx="485">
                  <c:v>4.5999999999999996</c:v>
                </c:pt>
                <c:pt idx="486">
                  <c:v>3.68</c:v>
                </c:pt>
                <c:pt idx="487">
                  <c:v>4.8499999999999996</c:v>
                </c:pt>
                <c:pt idx="488">
                  <c:v>5.54</c:v>
                </c:pt>
                <c:pt idx="489">
                  <c:v>5.27</c:v>
                </c:pt>
                <c:pt idx="490">
                  <c:v>5.6</c:v>
                </c:pt>
                <c:pt idx="491">
                  <c:v>4.12</c:v>
                </c:pt>
                <c:pt idx="492">
                  <c:v>5.44</c:v>
                </c:pt>
                <c:pt idx="493">
                  <c:v>3.93</c:v>
                </c:pt>
                <c:pt idx="494">
                  <c:v>4.8099999999999996</c:v>
                </c:pt>
                <c:pt idx="495">
                  <c:v>5.32</c:v>
                </c:pt>
                <c:pt idx="496">
                  <c:v>5.07</c:v>
                </c:pt>
                <c:pt idx="497">
                  <c:v>5.51</c:v>
                </c:pt>
                <c:pt idx="498">
                  <c:v>5.37</c:v>
                </c:pt>
                <c:pt idx="499">
                  <c:v>5.42</c:v>
                </c:pt>
                <c:pt idx="500">
                  <c:v>4.87</c:v>
                </c:pt>
                <c:pt idx="501">
                  <c:v>5.76</c:v>
                </c:pt>
                <c:pt idx="502">
                  <c:v>6.8</c:v>
                </c:pt>
                <c:pt idx="503">
                  <c:v>6.02</c:v>
                </c:pt>
                <c:pt idx="504">
                  <c:v>2.93</c:v>
                </c:pt>
                <c:pt idx="505">
                  <c:v>3.67</c:v>
                </c:pt>
                <c:pt idx="506">
                  <c:v>4.68</c:v>
                </c:pt>
                <c:pt idx="507">
                  <c:v>5.88</c:v>
                </c:pt>
                <c:pt idx="508">
                  <c:v>5.72</c:v>
                </c:pt>
                <c:pt idx="509">
                  <c:v>4.57</c:v>
                </c:pt>
                <c:pt idx="510">
                  <c:v>4.6100000000000003</c:v>
                </c:pt>
                <c:pt idx="511">
                  <c:v>4.2699999999999996</c:v>
                </c:pt>
                <c:pt idx="512">
                  <c:v>5.13</c:v>
                </c:pt>
                <c:pt idx="513">
                  <c:v>5.81</c:v>
                </c:pt>
                <c:pt idx="514">
                  <c:v>4.25</c:v>
                </c:pt>
                <c:pt idx="515">
                  <c:v>4.29</c:v>
                </c:pt>
                <c:pt idx="516">
                  <c:v>5.73</c:v>
                </c:pt>
                <c:pt idx="517">
                  <c:v>4.37</c:v>
                </c:pt>
                <c:pt idx="518">
                  <c:v>6.1</c:v>
                </c:pt>
                <c:pt idx="519">
                  <c:v>4.6100000000000003</c:v>
                </c:pt>
                <c:pt idx="520">
                  <c:v>5.34</c:v>
                </c:pt>
                <c:pt idx="521">
                  <c:v>3.22</c:v>
                </c:pt>
                <c:pt idx="522">
                  <c:v>3.55</c:v>
                </c:pt>
                <c:pt idx="523">
                  <c:v>2.94</c:v>
                </c:pt>
                <c:pt idx="524">
                  <c:v>4.55</c:v>
                </c:pt>
                <c:pt idx="525">
                  <c:v>5.58</c:v>
                </c:pt>
                <c:pt idx="526">
                  <c:v>4.75</c:v>
                </c:pt>
                <c:pt idx="527">
                  <c:v>4.9000000000000004</c:v>
                </c:pt>
                <c:pt idx="528">
                  <c:v>3.85</c:v>
                </c:pt>
                <c:pt idx="529">
                  <c:v>5.1100000000000003</c:v>
                </c:pt>
                <c:pt idx="530">
                  <c:v>4.2699999999999996</c:v>
                </c:pt>
                <c:pt idx="531">
                  <c:v>4.57</c:v>
                </c:pt>
                <c:pt idx="532">
                  <c:v>3.45</c:v>
                </c:pt>
                <c:pt idx="533">
                  <c:v>3.25</c:v>
                </c:pt>
                <c:pt idx="534">
                  <c:v>3.98</c:v>
                </c:pt>
                <c:pt idx="535">
                  <c:v>6.23</c:v>
                </c:pt>
                <c:pt idx="536">
                  <c:v>4.6500000000000004</c:v>
                </c:pt>
                <c:pt idx="537">
                  <c:v>5.85</c:v>
                </c:pt>
                <c:pt idx="538">
                  <c:v>5.0199999999999996</c:v>
                </c:pt>
                <c:pt idx="539">
                  <c:v>5.75</c:v>
                </c:pt>
                <c:pt idx="540">
                  <c:v>5.72</c:v>
                </c:pt>
                <c:pt idx="541">
                  <c:v>5.69</c:v>
                </c:pt>
                <c:pt idx="542">
                  <c:v>4.91</c:v>
                </c:pt>
                <c:pt idx="543">
                  <c:v>5.49</c:v>
                </c:pt>
                <c:pt idx="544">
                  <c:v>3.98</c:v>
                </c:pt>
                <c:pt idx="545">
                  <c:v>6.3</c:v>
                </c:pt>
                <c:pt idx="546">
                  <c:v>8.52</c:v>
                </c:pt>
                <c:pt idx="547">
                  <c:v>7.41</c:v>
                </c:pt>
                <c:pt idx="548">
                  <c:v>4.71</c:v>
                </c:pt>
                <c:pt idx="549">
                  <c:v>6</c:v>
                </c:pt>
                <c:pt idx="550">
                  <c:v>6.7</c:v>
                </c:pt>
                <c:pt idx="551">
                  <c:v>6.6</c:v>
                </c:pt>
                <c:pt idx="552">
                  <c:v>6.51</c:v>
                </c:pt>
                <c:pt idx="553">
                  <c:v>6.96</c:v>
                </c:pt>
                <c:pt idx="554">
                  <c:v>7.31</c:v>
                </c:pt>
                <c:pt idx="555">
                  <c:v>3.6</c:v>
                </c:pt>
                <c:pt idx="556">
                  <c:v>6.6</c:v>
                </c:pt>
                <c:pt idx="557">
                  <c:v>3.68</c:v>
                </c:pt>
                <c:pt idx="558">
                  <c:v>4.84</c:v>
                </c:pt>
                <c:pt idx="559">
                  <c:v>4.5</c:v>
                </c:pt>
                <c:pt idx="560">
                  <c:v>3.91</c:v>
                </c:pt>
                <c:pt idx="561">
                  <c:v>3.79</c:v>
                </c:pt>
                <c:pt idx="562">
                  <c:v>5.21</c:v>
                </c:pt>
                <c:pt idx="563">
                  <c:v>5.78</c:v>
                </c:pt>
                <c:pt idx="564">
                  <c:v>7.17</c:v>
                </c:pt>
                <c:pt idx="565">
                  <c:v>8.98</c:v>
                </c:pt>
                <c:pt idx="566">
                  <c:v>7.57</c:v>
                </c:pt>
                <c:pt idx="567">
                  <c:v>9.06</c:v>
                </c:pt>
                <c:pt idx="568">
                  <c:v>8.8000000000000007</c:v>
                </c:pt>
                <c:pt idx="569">
                  <c:v>6.57</c:v>
                </c:pt>
                <c:pt idx="570">
                  <c:v>5.49</c:v>
                </c:pt>
                <c:pt idx="571">
                  <c:v>5.74</c:v>
                </c:pt>
                <c:pt idx="572">
                  <c:v>7.23</c:v>
                </c:pt>
                <c:pt idx="573">
                  <c:v>7.04</c:v>
                </c:pt>
                <c:pt idx="574">
                  <c:v>6.14</c:v>
                </c:pt>
                <c:pt idx="575">
                  <c:v>6.19</c:v>
                </c:pt>
                <c:pt idx="576">
                  <c:v>6.07</c:v>
                </c:pt>
                <c:pt idx="577">
                  <c:v>5.55</c:v>
                </c:pt>
                <c:pt idx="578">
                  <c:v>5.9</c:v>
                </c:pt>
                <c:pt idx="579">
                  <c:v>6.7</c:v>
                </c:pt>
                <c:pt idx="580">
                  <c:v>7.2</c:v>
                </c:pt>
                <c:pt idx="581">
                  <c:v>7.08</c:v>
                </c:pt>
                <c:pt idx="582">
                  <c:v>6.3</c:v>
                </c:pt>
                <c:pt idx="583">
                  <c:v>5.01</c:v>
                </c:pt>
                <c:pt idx="584">
                  <c:v>4.47</c:v>
                </c:pt>
                <c:pt idx="585">
                  <c:v>5.89</c:v>
                </c:pt>
                <c:pt idx="586">
                  <c:v>5.56</c:v>
                </c:pt>
                <c:pt idx="587">
                  <c:v>7.12</c:v>
                </c:pt>
                <c:pt idx="588">
                  <c:v>7.74</c:v>
                </c:pt>
                <c:pt idx="589">
                  <c:v>6.74</c:v>
                </c:pt>
                <c:pt idx="590">
                  <c:v>4.8099999999999996</c:v>
                </c:pt>
                <c:pt idx="591">
                  <c:v>4.42</c:v>
                </c:pt>
                <c:pt idx="592">
                  <c:v>5.17</c:v>
                </c:pt>
                <c:pt idx="593">
                  <c:v>6.4</c:v>
                </c:pt>
                <c:pt idx="594">
                  <c:v>6.19</c:v>
                </c:pt>
                <c:pt idx="595">
                  <c:v>7.06</c:v>
                </c:pt>
                <c:pt idx="596">
                  <c:v>7.31</c:v>
                </c:pt>
                <c:pt idx="597">
                  <c:v>6.61</c:v>
                </c:pt>
                <c:pt idx="598">
                  <c:v>6.99</c:v>
                </c:pt>
                <c:pt idx="599">
                  <c:v>6.89</c:v>
                </c:pt>
                <c:pt idx="600">
                  <c:v>7.46</c:v>
                </c:pt>
                <c:pt idx="601">
                  <c:v>7.69</c:v>
                </c:pt>
                <c:pt idx="602">
                  <c:v>7.54</c:v>
                </c:pt>
                <c:pt idx="603">
                  <c:v>5.42</c:v>
                </c:pt>
                <c:pt idx="604">
                  <c:v>7.2</c:v>
                </c:pt>
                <c:pt idx="605">
                  <c:v>11.28</c:v>
                </c:pt>
                <c:pt idx="606">
                  <c:v>8.3800000000000008</c:v>
                </c:pt>
                <c:pt idx="607">
                  <c:v>7.76</c:v>
                </c:pt>
                <c:pt idx="608">
                  <c:v>11.77</c:v>
                </c:pt>
                <c:pt idx="609">
                  <c:v>11.96</c:v>
                </c:pt>
                <c:pt idx="610">
                  <c:v>10.37</c:v>
                </c:pt>
                <c:pt idx="611">
                  <c:v>7.38</c:v>
                </c:pt>
                <c:pt idx="612">
                  <c:v>9.4700000000000006</c:v>
                </c:pt>
                <c:pt idx="613">
                  <c:v>9.4499999999999993</c:v>
                </c:pt>
                <c:pt idx="614">
                  <c:v>7.88</c:v>
                </c:pt>
                <c:pt idx="615">
                  <c:v>6.81</c:v>
                </c:pt>
                <c:pt idx="616">
                  <c:v>7.38</c:v>
                </c:pt>
                <c:pt idx="617">
                  <c:v>8.9499999999999993</c:v>
                </c:pt>
                <c:pt idx="618">
                  <c:v>6.36</c:v>
                </c:pt>
                <c:pt idx="619">
                  <c:v>5.18</c:v>
                </c:pt>
                <c:pt idx="620">
                  <c:v>11.14</c:v>
                </c:pt>
                <c:pt idx="621">
                  <c:v>10.43</c:v>
                </c:pt>
                <c:pt idx="622">
                  <c:v>12.84</c:v>
                </c:pt>
                <c:pt idx="623">
                  <c:v>13.66</c:v>
                </c:pt>
                <c:pt idx="624">
                  <c:v>10.88</c:v>
                </c:pt>
                <c:pt idx="625">
                  <c:v>7.55</c:v>
                </c:pt>
                <c:pt idx="626">
                  <c:v>6.08</c:v>
                </c:pt>
                <c:pt idx="627">
                  <c:v>8.93</c:v>
                </c:pt>
                <c:pt idx="628">
                  <c:v>9.43</c:v>
                </c:pt>
                <c:pt idx="629">
                  <c:v>6.95</c:v>
                </c:pt>
                <c:pt idx="630">
                  <c:v>6.6</c:v>
                </c:pt>
                <c:pt idx="631">
                  <c:v>7.72</c:v>
                </c:pt>
                <c:pt idx="632">
                  <c:v>8.2799999999999994</c:v>
                </c:pt>
                <c:pt idx="633">
                  <c:v>7.56</c:v>
                </c:pt>
                <c:pt idx="634">
                  <c:v>8.0299999999999994</c:v>
                </c:pt>
                <c:pt idx="635">
                  <c:v>10.18</c:v>
                </c:pt>
                <c:pt idx="636">
                  <c:v>12.39</c:v>
                </c:pt>
                <c:pt idx="637">
                  <c:v>12.38</c:v>
                </c:pt>
                <c:pt idx="638">
                  <c:v>9.2799999999999994</c:v>
                </c:pt>
                <c:pt idx="639">
                  <c:v>8.9</c:v>
                </c:pt>
                <c:pt idx="640">
                  <c:v>13.92</c:v>
                </c:pt>
                <c:pt idx="641">
                  <c:v>13.63</c:v>
                </c:pt>
                <c:pt idx="642">
                  <c:v>14.13</c:v>
                </c:pt>
                <c:pt idx="643">
                  <c:v>14.99</c:v>
                </c:pt>
                <c:pt idx="644">
                  <c:v>10.73</c:v>
                </c:pt>
                <c:pt idx="645">
                  <c:v>8.61</c:v>
                </c:pt>
                <c:pt idx="646">
                  <c:v>10.44</c:v>
                </c:pt>
                <c:pt idx="647">
                  <c:v>12.54</c:v>
                </c:pt>
                <c:pt idx="648">
                  <c:v>14.15</c:v>
                </c:pt>
                <c:pt idx="649">
                  <c:v>15.47</c:v>
                </c:pt>
                <c:pt idx="650">
                  <c:v>13.36</c:v>
                </c:pt>
                <c:pt idx="651">
                  <c:v>14.98</c:v>
                </c:pt>
                <c:pt idx="652">
                  <c:v>14.83</c:v>
                </c:pt>
                <c:pt idx="653">
                  <c:v>12.86</c:v>
                </c:pt>
                <c:pt idx="654">
                  <c:v>12.08</c:v>
                </c:pt>
                <c:pt idx="655">
                  <c:v>11.17</c:v>
                </c:pt>
                <c:pt idx="656">
                  <c:v>10.65</c:v>
                </c:pt>
                <c:pt idx="657">
                  <c:v>9.1199999999999992</c:v>
                </c:pt>
                <c:pt idx="658">
                  <c:v>10.9</c:v>
                </c:pt>
                <c:pt idx="659">
                  <c:v>13.15</c:v>
                </c:pt>
                <c:pt idx="660">
                  <c:v>11.58</c:v>
                </c:pt>
                <c:pt idx="661">
                  <c:v>12.18</c:v>
                </c:pt>
                <c:pt idx="662">
                  <c:v>10.46</c:v>
                </c:pt>
                <c:pt idx="663">
                  <c:v>7.3</c:v>
                </c:pt>
                <c:pt idx="664">
                  <c:v>6.24</c:v>
                </c:pt>
                <c:pt idx="665">
                  <c:v>3.79</c:v>
                </c:pt>
                <c:pt idx="666">
                  <c:v>3.65</c:v>
                </c:pt>
                <c:pt idx="667">
                  <c:v>6.5</c:v>
                </c:pt>
                <c:pt idx="668">
                  <c:v>9.5500000000000007</c:v>
                </c:pt>
                <c:pt idx="669">
                  <c:v>9.81</c:v>
                </c:pt>
                <c:pt idx="670">
                  <c:v>11.95</c:v>
                </c:pt>
                <c:pt idx="671">
                  <c:v>12.86</c:v>
                </c:pt>
                <c:pt idx="672">
                  <c:v>13.82</c:v>
                </c:pt>
                <c:pt idx="673">
                  <c:v>12.52</c:v>
                </c:pt>
                <c:pt idx="674">
                  <c:v>11.64</c:v>
                </c:pt>
                <c:pt idx="675">
                  <c:v>10.029999999999999</c:v>
                </c:pt>
                <c:pt idx="676">
                  <c:v>10.37</c:v>
                </c:pt>
                <c:pt idx="677">
                  <c:v>9</c:v>
                </c:pt>
                <c:pt idx="678">
                  <c:v>8.14</c:v>
                </c:pt>
                <c:pt idx="679">
                  <c:v>10.93</c:v>
                </c:pt>
                <c:pt idx="680">
                  <c:v>10.3</c:v>
                </c:pt>
                <c:pt idx="681">
                  <c:v>13</c:v>
                </c:pt>
                <c:pt idx="682">
                  <c:v>12.59</c:v>
                </c:pt>
                <c:pt idx="683">
                  <c:v>14.22</c:v>
                </c:pt>
                <c:pt idx="684">
                  <c:v>12.98</c:v>
                </c:pt>
                <c:pt idx="685">
                  <c:v>12.11</c:v>
                </c:pt>
                <c:pt idx="686">
                  <c:v>10.68</c:v>
                </c:pt>
                <c:pt idx="687">
                  <c:v>12.21</c:v>
                </c:pt>
                <c:pt idx="688">
                  <c:v>10.27</c:v>
                </c:pt>
                <c:pt idx="689">
                  <c:v>7.1</c:v>
                </c:pt>
                <c:pt idx="690">
                  <c:v>8.66</c:v>
                </c:pt>
                <c:pt idx="691">
                  <c:v>9.6999999999999993</c:v>
                </c:pt>
                <c:pt idx="692">
                  <c:v>12.8</c:v>
                </c:pt>
                <c:pt idx="693">
                  <c:v>12.67</c:v>
                </c:pt>
                <c:pt idx="694">
                  <c:v>10.81</c:v>
                </c:pt>
                <c:pt idx="695">
                  <c:v>10.3</c:v>
                </c:pt>
                <c:pt idx="696">
                  <c:v>10.8</c:v>
                </c:pt>
                <c:pt idx="697">
                  <c:v>8.51</c:v>
                </c:pt>
                <c:pt idx="698">
                  <c:v>9.42</c:v>
                </c:pt>
                <c:pt idx="699">
                  <c:v>11.5</c:v>
                </c:pt>
                <c:pt idx="700">
                  <c:v>12.49</c:v>
                </c:pt>
                <c:pt idx="701">
                  <c:v>12.22</c:v>
                </c:pt>
                <c:pt idx="702">
                  <c:v>10.27</c:v>
                </c:pt>
                <c:pt idx="703">
                  <c:v>8.7100000000000009</c:v>
                </c:pt>
                <c:pt idx="704">
                  <c:v>9.66</c:v>
                </c:pt>
                <c:pt idx="705">
                  <c:v>12.36</c:v>
                </c:pt>
                <c:pt idx="706">
                  <c:v>11.06</c:v>
                </c:pt>
                <c:pt idx="707">
                  <c:v>9.57</c:v>
                </c:pt>
                <c:pt idx="708">
                  <c:v>11.69</c:v>
                </c:pt>
                <c:pt idx="709">
                  <c:v>10.220000000000001</c:v>
                </c:pt>
                <c:pt idx="710">
                  <c:v>10.08</c:v>
                </c:pt>
                <c:pt idx="711">
                  <c:v>9.0500000000000007</c:v>
                </c:pt>
                <c:pt idx="712">
                  <c:v>9.8699999999999992</c:v>
                </c:pt>
                <c:pt idx="713">
                  <c:v>12.76</c:v>
                </c:pt>
                <c:pt idx="714">
                  <c:v>12.28</c:v>
                </c:pt>
                <c:pt idx="715">
                  <c:v>9.42</c:v>
                </c:pt>
                <c:pt idx="716">
                  <c:v>7.37</c:v>
                </c:pt>
                <c:pt idx="717">
                  <c:v>6.79</c:v>
                </c:pt>
                <c:pt idx="718">
                  <c:v>11.48</c:v>
                </c:pt>
                <c:pt idx="719">
                  <c:v>11.23</c:v>
                </c:pt>
                <c:pt idx="720">
                  <c:v>9.56</c:v>
                </c:pt>
                <c:pt idx="721">
                  <c:v>6.26</c:v>
                </c:pt>
                <c:pt idx="722">
                  <c:v>7.59</c:v>
                </c:pt>
                <c:pt idx="723">
                  <c:v>7.25</c:v>
                </c:pt>
                <c:pt idx="724">
                  <c:v>10.37</c:v>
                </c:pt>
                <c:pt idx="725">
                  <c:v>13.51</c:v>
                </c:pt>
                <c:pt idx="726">
                  <c:v>12.37</c:v>
                </c:pt>
                <c:pt idx="727">
                  <c:v>11.92</c:v>
                </c:pt>
                <c:pt idx="728">
                  <c:v>11.19</c:v>
                </c:pt>
                <c:pt idx="729">
                  <c:v>10.57</c:v>
                </c:pt>
                <c:pt idx="730">
                  <c:v>8.65</c:v>
                </c:pt>
                <c:pt idx="731">
                  <c:v>8.32</c:v>
                </c:pt>
                <c:pt idx="732">
                  <c:v>4.75</c:v>
                </c:pt>
                <c:pt idx="733">
                  <c:v>4.62</c:v>
                </c:pt>
                <c:pt idx="734">
                  <c:v>5.19</c:v>
                </c:pt>
                <c:pt idx="735">
                  <c:v>4.72</c:v>
                </c:pt>
                <c:pt idx="736">
                  <c:v>4.4400000000000004</c:v>
                </c:pt>
                <c:pt idx="737">
                  <c:v>5.04</c:v>
                </c:pt>
                <c:pt idx="738">
                  <c:v>4.41</c:v>
                </c:pt>
                <c:pt idx="739">
                  <c:v>3.82</c:v>
                </c:pt>
                <c:pt idx="740">
                  <c:v>4.59</c:v>
                </c:pt>
                <c:pt idx="741">
                  <c:v>5.63</c:v>
                </c:pt>
                <c:pt idx="742">
                  <c:v>5.73</c:v>
                </c:pt>
                <c:pt idx="743">
                  <c:v>4.3</c:v>
                </c:pt>
                <c:pt idx="744">
                  <c:v>5.84</c:v>
                </c:pt>
                <c:pt idx="745">
                  <c:v>6.56</c:v>
                </c:pt>
                <c:pt idx="746">
                  <c:v>6.58</c:v>
                </c:pt>
                <c:pt idx="747">
                  <c:v>4.38</c:v>
                </c:pt>
                <c:pt idx="748">
                  <c:v>5.19</c:v>
                </c:pt>
                <c:pt idx="749">
                  <c:v>4.84</c:v>
                </c:pt>
                <c:pt idx="750">
                  <c:v>5.27</c:v>
                </c:pt>
                <c:pt idx="751">
                  <c:v>5.64</c:v>
                </c:pt>
                <c:pt idx="752">
                  <c:v>5.48</c:v>
                </c:pt>
                <c:pt idx="753">
                  <c:v>5.47</c:v>
                </c:pt>
                <c:pt idx="754">
                  <c:v>5.79</c:v>
                </c:pt>
                <c:pt idx="755">
                  <c:v>5.83</c:v>
                </c:pt>
                <c:pt idx="756">
                  <c:v>6.17</c:v>
                </c:pt>
                <c:pt idx="757">
                  <c:v>5</c:v>
                </c:pt>
                <c:pt idx="758">
                  <c:v>4.1399999999999997</c:v>
                </c:pt>
                <c:pt idx="759">
                  <c:v>5.88</c:v>
                </c:pt>
                <c:pt idx="760">
                  <c:v>4.9400000000000004</c:v>
                </c:pt>
                <c:pt idx="761">
                  <c:v>5.36</c:v>
                </c:pt>
                <c:pt idx="762">
                  <c:v>8.1300000000000008</c:v>
                </c:pt>
                <c:pt idx="763">
                  <c:v>11.34</c:v>
                </c:pt>
                <c:pt idx="764">
                  <c:v>10.4</c:v>
                </c:pt>
                <c:pt idx="765">
                  <c:v>10.37</c:v>
                </c:pt>
                <c:pt idx="766">
                  <c:v>7.15</c:v>
                </c:pt>
                <c:pt idx="767">
                  <c:v>7.85</c:v>
                </c:pt>
                <c:pt idx="768">
                  <c:v>6.48</c:v>
                </c:pt>
                <c:pt idx="769">
                  <c:v>5.63</c:v>
                </c:pt>
                <c:pt idx="770">
                  <c:v>6.04</c:v>
                </c:pt>
                <c:pt idx="771">
                  <c:v>7.62</c:v>
                </c:pt>
                <c:pt idx="772">
                  <c:v>5.26</c:v>
                </c:pt>
                <c:pt idx="773">
                  <c:v>3.77</c:v>
                </c:pt>
                <c:pt idx="774">
                  <c:v>2.85</c:v>
                </c:pt>
                <c:pt idx="775">
                  <c:v>4.12</c:v>
                </c:pt>
                <c:pt idx="776">
                  <c:v>1.86</c:v>
                </c:pt>
                <c:pt idx="777">
                  <c:v>2.72</c:v>
                </c:pt>
                <c:pt idx="778">
                  <c:v>3.96</c:v>
                </c:pt>
                <c:pt idx="779">
                  <c:v>3.31</c:v>
                </c:pt>
                <c:pt idx="780">
                  <c:v>3.5</c:v>
                </c:pt>
                <c:pt idx="781">
                  <c:v>1.45</c:v>
                </c:pt>
                <c:pt idx="782">
                  <c:v>2.13</c:v>
                </c:pt>
                <c:pt idx="783">
                  <c:v>1.61</c:v>
                </c:pt>
                <c:pt idx="784">
                  <c:v>1.22</c:v>
                </c:pt>
                <c:pt idx="785">
                  <c:v>1.43</c:v>
                </c:pt>
                <c:pt idx="786">
                  <c:v>1.29</c:v>
                </c:pt>
                <c:pt idx="787">
                  <c:v>1.65</c:v>
                </c:pt>
                <c:pt idx="788">
                  <c:v>3.87</c:v>
                </c:pt>
                <c:pt idx="789">
                  <c:v>2.87</c:v>
                </c:pt>
                <c:pt idx="790">
                  <c:v>5.82</c:v>
                </c:pt>
                <c:pt idx="791">
                  <c:v>5.41</c:v>
                </c:pt>
                <c:pt idx="792">
                  <c:v>5.01</c:v>
                </c:pt>
                <c:pt idx="793">
                  <c:v>6.15</c:v>
                </c:pt>
                <c:pt idx="794">
                  <c:v>5.08</c:v>
                </c:pt>
                <c:pt idx="795">
                  <c:v>4.0599999999999996</c:v>
                </c:pt>
                <c:pt idx="796">
                  <c:v>3.96</c:v>
                </c:pt>
                <c:pt idx="797">
                  <c:v>4.3499999999999996</c:v>
                </c:pt>
                <c:pt idx="798">
                  <c:v>5.9</c:v>
                </c:pt>
                <c:pt idx="799">
                  <c:v>8.1300000000000008</c:v>
                </c:pt>
                <c:pt idx="800">
                  <c:v>6.78</c:v>
                </c:pt>
                <c:pt idx="801">
                  <c:v>3.86</c:v>
                </c:pt>
                <c:pt idx="802">
                  <c:v>5.0199999999999996</c:v>
                </c:pt>
                <c:pt idx="803">
                  <c:v>6.91</c:v>
                </c:pt>
                <c:pt idx="804">
                  <c:v>4.6900000000000004</c:v>
                </c:pt>
                <c:pt idx="805">
                  <c:v>5.75</c:v>
                </c:pt>
                <c:pt idx="806">
                  <c:v>6.2</c:v>
                </c:pt>
                <c:pt idx="807">
                  <c:v>3.29</c:v>
                </c:pt>
                <c:pt idx="808">
                  <c:v>4.75</c:v>
                </c:pt>
                <c:pt idx="809">
                  <c:v>7.04</c:v>
                </c:pt>
                <c:pt idx="810">
                  <c:v>5.97</c:v>
                </c:pt>
                <c:pt idx="811">
                  <c:v>6.51</c:v>
                </c:pt>
                <c:pt idx="812">
                  <c:v>7.51</c:v>
                </c:pt>
                <c:pt idx="813">
                  <c:v>5.37</c:v>
                </c:pt>
                <c:pt idx="814">
                  <c:v>3.71</c:v>
                </c:pt>
                <c:pt idx="815">
                  <c:v>6.27</c:v>
                </c:pt>
                <c:pt idx="816">
                  <c:v>5.76</c:v>
                </c:pt>
                <c:pt idx="817">
                  <c:v>4.76</c:v>
                </c:pt>
                <c:pt idx="818">
                  <c:v>6.62</c:v>
                </c:pt>
                <c:pt idx="819">
                  <c:v>8.89</c:v>
                </c:pt>
                <c:pt idx="820">
                  <c:v>8.9700000000000006</c:v>
                </c:pt>
                <c:pt idx="821">
                  <c:v>7.85</c:v>
                </c:pt>
                <c:pt idx="822">
                  <c:v>6.53</c:v>
                </c:pt>
                <c:pt idx="823">
                  <c:v>9.9700000000000006</c:v>
                </c:pt>
                <c:pt idx="824">
                  <c:v>8.77</c:v>
                </c:pt>
                <c:pt idx="825">
                  <c:v>5.65</c:v>
                </c:pt>
                <c:pt idx="826">
                  <c:v>5.01</c:v>
                </c:pt>
                <c:pt idx="827">
                  <c:v>5.4</c:v>
                </c:pt>
                <c:pt idx="828">
                  <c:v>8.32</c:v>
                </c:pt>
                <c:pt idx="829">
                  <c:v>7.35</c:v>
                </c:pt>
                <c:pt idx="830">
                  <c:v>6.72</c:v>
                </c:pt>
                <c:pt idx="831">
                  <c:v>4.7699999999999996</c:v>
                </c:pt>
                <c:pt idx="832">
                  <c:v>4.67</c:v>
                </c:pt>
                <c:pt idx="833">
                  <c:v>4.8099999999999996</c:v>
                </c:pt>
                <c:pt idx="834">
                  <c:v>6.28</c:v>
                </c:pt>
                <c:pt idx="835">
                  <c:v>5.09</c:v>
                </c:pt>
                <c:pt idx="836">
                  <c:v>6.51</c:v>
                </c:pt>
                <c:pt idx="837">
                  <c:v>6.65</c:v>
                </c:pt>
                <c:pt idx="838">
                  <c:v>5.04</c:v>
                </c:pt>
                <c:pt idx="839">
                  <c:v>7.13</c:v>
                </c:pt>
                <c:pt idx="840">
                  <c:v>6.83</c:v>
                </c:pt>
                <c:pt idx="841">
                  <c:v>8.4499999999999993</c:v>
                </c:pt>
                <c:pt idx="842">
                  <c:v>5.03</c:v>
                </c:pt>
                <c:pt idx="843">
                  <c:v>4.8099999999999996</c:v>
                </c:pt>
                <c:pt idx="844">
                  <c:v>5.85</c:v>
                </c:pt>
                <c:pt idx="845">
                  <c:v>6.18</c:v>
                </c:pt>
                <c:pt idx="846">
                  <c:v>5.52</c:v>
                </c:pt>
                <c:pt idx="847">
                  <c:v>4.45</c:v>
                </c:pt>
                <c:pt idx="848">
                  <c:v>4.08</c:v>
                </c:pt>
                <c:pt idx="849">
                  <c:v>2.37</c:v>
                </c:pt>
                <c:pt idx="850">
                  <c:v>3.56</c:v>
                </c:pt>
                <c:pt idx="851">
                  <c:v>3.81</c:v>
                </c:pt>
                <c:pt idx="852">
                  <c:v>3.39</c:v>
                </c:pt>
                <c:pt idx="853">
                  <c:v>3.23</c:v>
                </c:pt>
                <c:pt idx="854">
                  <c:v>4.2699999999999996</c:v>
                </c:pt>
                <c:pt idx="855">
                  <c:v>4.38</c:v>
                </c:pt>
                <c:pt idx="856">
                  <c:v>3.48</c:v>
                </c:pt>
                <c:pt idx="857">
                  <c:v>4.2</c:v>
                </c:pt>
                <c:pt idx="858">
                  <c:v>5.79</c:v>
                </c:pt>
                <c:pt idx="859">
                  <c:v>5.19</c:v>
                </c:pt>
                <c:pt idx="860">
                  <c:v>4.66</c:v>
                </c:pt>
                <c:pt idx="861">
                  <c:v>3.18</c:v>
                </c:pt>
                <c:pt idx="862">
                  <c:v>2.94</c:v>
                </c:pt>
                <c:pt idx="863">
                  <c:v>2.84</c:v>
                </c:pt>
                <c:pt idx="864">
                  <c:v>4.76</c:v>
                </c:pt>
                <c:pt idx="865">
                  <c:v>6.36</c:v>
                </c:pt>
                <c:pt idx="866">
                  <c:v>6.03</c:v>
                </c:pt>
                <c:pt idx="867">
                  <c:v>4.0999999999999996</c:v>
                </c:pt>
                <c:pt idx="868">
                  <c:v>3.73</c:v>
                </c:pt>
                <c:pt idx="869">
                  <c:v>4.57</c:v>
                </c:pt>
                <c:pt idx="870">
                  <c:v>5.27</c:v>
                </c:pt>
                <c:pt idx="871">
                  <c:v>3.19</c:v>
                </c:pt>
                <c:pt idx="872">
                  <c:v>2.86</c:v>
                </c:pt>
                <c:pt idx="873">
                  <c:v>4.9800000000000004</c:v>
                </c:pt>
                <c:pt idx="874">
                  <c:v>4.4800000000000004</c:v>
                </c:pt>
                <c:pt idx="875">
                  <c:v>4.0599999999999996</c:v>
                </c:pt>
                <c:pt idx="876">
                  <c:v>5.07</c:v>
                </c:pt>
                <c:pt idx="877">
                  <c:v>4.96</c:v>
                </c:pt>
                <c:pt idx="878">
                  <c:v>3.72</c:v>
                </c:pt>
                <c:pt idx="879">
                  <c:v>2.98</c:v>
                </c:pt>
                <c:pt idx="880">
                  <c:v>2.86</c:v>
                </c:pt>
                <c:pt idx="881">
                  <c:v>6.03</c:v>
                </c:pt>
                <c:pt idx="882">
                  <c:v>4.82</c:v>
                </c:pt>
                <c:pt idx="883">
                  <c:v>2.86</c:v>
                </c:pt>
                <c:pt idx="884">
                  <c:v>3.16</c:v>
                </c:pt>
                <c:pt idx="885">
                  <c:v>4.3</c:v>
                </c:pt>
                <c:pt idx="886">
                  <c:v>3.18</c:v>
                </c:pt>
                <c:pt idx="887">
                  <c:v>5.59</c:v>
                </c:pt>
                <c:pt idx="888">
                  <c:v>5.1100000000000003</c:v>
                </c:pt>
                <c:pt idx="889">
                  <c:v>4.3</c:v>
                </c:pt>
                <c:pt idx="890">
                  <c:v>4.17</c:v>
                </c:pt>
                <c:pt idx="891">
                  <c:v>4.8899999999999997</c:v>
                </c:pt>
                <c:pt idx="892">
                  <c:v>3.97</c:v>
                </c:pt>
                <c:pt idx="893">
                  <c:v>4.03</c:v>
                </c:pt>
                <c:pt idx="894">
                  <c:v>3.92</c:v>
                </c:pt>
                <c:pt idx="895">
                  <c:v>4.47</c:v>
                </c:pt>
                <c:pt idx="896">
                  <c:v>5.08</c:v>
                </c:pt>
                <c:pt idx="897">
                  <c:v>4.1500000000000004</c:v>
                </c:pt>
                <c:pt idx="898">
                  <c:v>3.63</c:v>
                </c:pt>
                <c:pt idx="899">
                  <c:v>3.97</c:v>
                </c:pt>
                <c:pt idx="900">
                  <c:v>2.62</c:v>
                </c:pt>
                <c:pt idx="901">
                  <c:v>3.64</c:v>
                </c:pt>
                <c:pt idx="902">
                  <c:v>5.33</c:v>
                </c:pt>
                <c:pt idx="903">
                  <c:v>4.33</c:v>
                </c:pt>
                <c:pt idx="904">
                  <c:v>3.29</c:v>
                </c:pt>
                <c:pt idx="905">
                  <c:v>3.55</c:v>
                </c:pt>
                <c:pt idx="906">
                  <c:v>5.39</c:v>
                </c:pt>
                <c:pt idx="907">
                  <c:v>5.94</c:v>
                </c:pt>
                <c:pt idx="908">
                  <c:v>5.33</c:v>
                </c:pt>
                <c:pt idx="909">
                  <c:v>5.37</c:v>
                </c:pt>
                <c:pt idx="910">
                  <c:v>5.54</c:v>
                </c:pt>
                <c:pt idx="911">
                  <c:v>3</c:v>
                </c:pt>
                <c:pt idx="912">
                  <c:v>2.6</c:v>
                </c:pt>
                <c:pt idx="913">
                  <c:v>5.0199999999999996</c:v>
                </c:pt>
                <c:pt idx="914">
                  <c:v>6.81</c:v>
                </c:pt>
                <c:pt idx="915">
                  <c:v>8.81</c:v>
                </c:pt>
                <c:pt idx="916">
                  <c:v>11.95</c:v>
                </c:pt>
                <c:pt idx="917">
                  <c:v>9.32</c:v>
                </c:pt>
                <c:pt idx="918">
                  <c:v>3.91</c:v>
                </c:pt>
                <c:pt idx="919">
                  <c:v>3.79</c:v>
                </c:pt>
                <c:pt idx="920">
                  <c:v>4.38</c:v>
                </c:pt>
                <c:pt idx="921">
                  <c:v>6.24</c:v>
                </c:pt>
                <c:pt idx="922">
                  <c:v>4.8099999999999996</c:v>
                </c:pt>
                <c:pt idx="923">
                  <c:v>7.74</c:v>
                </c:pt>
                <c:pt idx="924">
                  <c:v>5.98</c:v>
                </c:pt>
                <c:pt idx="925">
                  <c:v>6.86</c:v>
                </c:pt>
                <c:pt idx="926">
                  <c:v>6.04</c:v>
                </c:pt>
                <c:pt idx="927">
                  <c:v>8.3800000000000008</c:v>
                </c:pt>
                <c:pt idx="928">
                  <c:v>3.53</c:v>
                </c:pt>
                <c:pt idx="929">
                  <c:v>2.89</c:v>
                </c:pt>
                <c:pt idx="930">
                  <c:v>3.4</c:v>
                </c:pt>
                <c:pt idx="953">
                  <c:v>7.29</c:v>
                </c:pt>
                <c:pt idx="954">
                  <c:v>3.57</c:v>
                </c:pt>
                <c:pt idx="955">
                  <c:v>5.26</c:v>
                </c:pt>
                <c:pt idx="956">
                  <c:v>5.72</c:v>
                </c:pt>
                <c:pt idx="957">
                  <c:v>7.55</c:v>
                </c:pt>
                <c:pt idx="958">
                  <c:v>9.1</c:v>
                </c:pt>
                <c:pt idx="959">
                  <c:v>10.14</c:v>
                </c:pt>
                <c:pt idx="960">
                  <c:v>9</c:v>
                </c:pt>
                <c:pt idx="961">
                  <c:v>6.16</c:v>
                </c:pt>
                <c:pt idx="962">
                  <c:v>7.52</c:v>
                </c:pt>
                <c:pt idx="963">
                  <c:v>7.34</c:v>
                </c:pt>
                <c:pt idx="964">
                  <c:v>8.09</c:v>
                </c:pt>
                <c:pt idx="965">
                  <c:v>7.38</c:v>
                </c:pt>
                <c:pt idx="966">
                  <c:v>6.72</c:v>
                </c:pt>
                <c:pt idx="967">
                  <c:v>9.19</c:v>
                </c:pt>
                <c:pt idx="968">
                  <c:v>6.93</c:v>
                </c:pt>
                <c:pt idx="969">
                  <c:v>6.27</c:v>
                </c:pt>
                <c:pt idx="970">
                  <c:v>8.75</c:v>
                </c:pt>
                <c:pt idx="971">
                  <c:v>6.38</c:v>
                </c:pt>
                <c:pt idx="972">
                  <c:v>9.42</c:v>
                </c:pt>
                <c:pt idx="973">
                  <c:v>9.84</c:v>
                </c:pt>
                <c:pt idx="974">
                  <c:v>9.3000000000000007</c:v>
                </c:pt>
                <c:pt idx="975">
                  <c:v>6.86</c:v>
                </c:pt>
                <c:pt idx="976">
                  <c:v>7.65</c:v>
                </c:pt>
                <c:pt idx="977">
                  <c:v>9.92</c:v>
                </c:pt>
                <c:pt idx="978">
                  <c:v>9.16</c:v>
                </c:pt>
                <c:pt idx="979">
                  <c:v>9.85</c:v>
                </c:pt>
                <c:pt idx="980">
                  <c:v>10.26</c:v>
                </c:pt>
                <c:pt idx="981">
                  <c:v>9.24</c:v>
                </c:pt>
                <c:pt idx="982">
                  <c:v>7.16</c:v>
                </c:pt>
                <c:pt idx="983">
                  <c:v>10.84</c:v>
                </c:pt>
                <c:pt idx="984">
                  <c:v>9.36</c:v>
                </c:pt>
                <c:pt idx="985">
                  <c:v>6.62</c:v>
                </c:pt>
                <c:pt idx="986">
                  <c:v>8.7799999999999994</c:v>
                </c:pt>
                <c:pt idx="987">
                  <c:v>8.1199999999999992</c:v>
                </c:pt>
                <c:pt idx="988">
                  <c:v>7.65</c:v>
                </c:pt>
                <c:pt idx="989">
                  <c:v>3.68</c:v>
                </c:pt>
                <c:pt idx="990">
                  <c:v>6.78</c:v>
                </c:pt>
                <c:pt idx="991">
                  <c:v>10.36</c:v>
                </c:pt>
                <c:pt idx="992">
                  <c:v>8.5</c:v>
                </c:pt>
                <c:pt idx="993">
                  <c:v>10.96</c:v>
                </c:pt>
                <c:pt idx="1007">
                  <c:v>10.53</c:v>
                </c:pt>
                <c:pt idx="1008">
                  <c:v>9.9600000000000009</c:v>
                </c:pt>
                <c:pt idx="1009">
                  <c:v>8.3800000000000008</c:v>
                </c:pt>
                <c:pt idx="1010">
                  <c:v>8.8800000000000008</c:v>
                </c:pt>
                <c:pt idx="1011">
                  <c:v>10.29</c:v>
                </c:pt>
                <c:pt idx="1012">
                  <c:v>8.3000000000000007</c:v>
                </c:pt>
                <c:pt idx="1013">
                  <c:v>6.79</c:v>
                </c:pt>
                <c:pt idx="1014">
                  <c:v>7.17</c:v>
                </c:pt>
                <c:pt idx="1015">
                  <c:v>9.59</c:v>
                </c:pt>
                <c:pt idx="1016">
                  <c:v>9.07</c:v>
                </c:pt>
                <c:pt idx="1017">
                  <c:v>10.06</c:v>
                </c:pt>
                <c:pt idx="1018">
                  <c:v>13.07</c:v>
                </c:pt>
                <c:pt idx="1019">
                  <c:v>12.39</c:v>
                </c:pt>
                <c:pt idx="1020">
                  <c:v>12.33</c:v>
                </c:pt>
                <c:pt idx="1021">
                  <c:v>12.33</c:v>
                </c:pt>
                <c:pt idx="1022">
                  <c:v>10.65</c:v>
                </c:pt>
                <c:pt idx="1023">
                  <c:v>10.11</c:v>
                </c:pt>
                <c:pt idx="1024">
                  <c:v>8.61</c:v>
                </c:pt>
                <c:pt idx="1025">
                  <c:v>6.89</c:v>
                </c:pt>
                <c:pt idx="1026">
                  <c:v>9.42</c:v>
                </c:pt>
                <c:pt idx="1027">
                  <c:v>11.01</c:v>
                </c:pt>
                <c:pt idx="1028">
                  <c:v>10.38</c:v>
                </c:pt>
                <c:pt idx="1029">
                  <c:v>9.94</c:v>
                </c:pt>
                <c:pt idx="1030">
                  <c:v>11.43</c:v>
                </c:pt>
                <c:pt idx="1031">
                  <c:v>12.16</c:v>
                </c:pt>
                <c:pt idx="1032">
                  <c:v>12.39</c:v>
                </c:pt>
                <c:pt idx="1033">
                  <c:v>13.77</c:v>
                </c:pt>
                <c:pt idx="1034">
                  <c:v>13.6</c:v>
                </c:pt>
                <c:pt idx="1035">
                  <c:v>11.17</c:v>
                </c:pt>
                <c:pt idx="1036">
                  <c:v>10.63</c:v>
                </c:pt>
                <c:pt idx="1037">
                  <c:v>11.07</c:v>
                </c:pt>
                <c:pt idx="1038">
                  <c:v>11.92</c:v>
                </c:pt>
                <c:pt idx="1039">
                  <c:v>12.58</c:v>
                </c:pt>
                <c:pt idx="1040">
                  <c:v>10.88</c:v>
                </c:pt>
                <c:pt idx="1041">
                  <c:v>12.01</c:v>
                </c:pt>
                <c:pt idx="1042">
                  <c:v>11.8</c:v>
                </c:pt>
                <c:pt idx="1043">
                  <c:v>12.94</c:v>
                </c:pt>
                <c:pt idx="1044">
                  <c:v>11.95</c:v>
                </c:pt>
                <c:pt idx="1108">
                  <c:v>6.11</c:v>
                </c:pt>
                <c:pt idx="1109">
                  <c:v>7.77</c:v>
                </c:pt>
                <c:pt idx="1110">
                  <c:v>8.5</c:v>
                </c:pt>
                <c:pt idx="1111">
                  <c:v>6.64</c:v>
                </c:pt>
                <c:pt idx="1112">
                  <c:v>4.8499999999999996</c:v>
                </c:pt>
                <c:pt idx="1113">
                  <c:v>6.05</c:v>
                </c:pt>
                <c:pt idx="1114">
                  <c:v>6.83</c:v>
                </c:pt>
                <c:pt idx="1115">
                  <c:v>6.87</c:v>
                </c:pt>
                <c:pt idx="1116">
                  <c:v>3.5</c:v>
                </c:pt>
                <c:pt idx="1117">
                  <c:v>4.0199999999999996</c:v>
                </c:pt>
                <c:pt idx="1118">
                  <c:v>4.5999999999999996</c:v>
                </c:pt>
                <c:pt idx="1119">
                  <c:v>4.6900000000000004</c:v>
                </c:pt>
                <c:pt idx="1120">
                  <c:v>5.33</c:v>
                </c:pt>
                <c:pt idx="1121">
                  <c:v>5.23</c:v>
                </c:pt>
                <c:pt idx="1122">
                  <c:v>3.43</c:v>
                </c:pt>
                <c:pt idx="1123">
                  <c:v>4.63</c:v>
                </c:pt>
                <c:pt idx="1124">
                  <c:v>6.75</c:v>
                </c:pt>
                <c:pt idx="1125">
                  <c:v>5.84</c:v>
                </c:pt>
                <c:pt idx="1126">
                  <c:v>5.21</c:v>
                </c:pt>
                <c:pt idx="1127">
                  <c:v>5.29</c:v>
                </c:pt>
                <c:pt idx="1128">
                  <c:v>4.84</c:v>
                </c:pt>
                <c:pt idx="1129">
                  <c:v>5.38</c:v>
                </c:pt>
                <c:pt idx="1130">
                  <c:v>6.8</c:v>
                </c:pt>
                <c:pt idx="1131">
                  <c:v>6.17</c:v>
                </c:pt>
                <c:pt idx="1132">
                  <c:v>5.86</c:v>
                </c:pt>
                <c:pt idx="1133">
                  <c:v>2.95</c:v>
                </c:pt>
                <c:pt idx="1134">
                  <c:v>3.18</c:v>
                </c:pt>
                <c:pt idx="1135">
                  <c:v>4.26</c:v>
                </c:pt>
                <c:pt idx="1136">
                  <c:v>5.2</c:v>
                </c:pt>
                <c:pt idx="1137">
                  <c:v>5.24</c:v>
                </c:pt>
                <c:pt idx="1138">
                  <c:v>5.85</c:v>
                </c:pt>
                <c:pt idx="1139">
                  <c:v>6.07</c:v>
                </c:pt>
                <c:pt idx="1140">
                  <c:v>4.22</c:v>
                </c:pt>
                <c:pt idx="1141">
                  <c:v>5.62</c:v>
                </c:pt>
                <c:pt idx="1142">
                  <c:v>4.0599999999999996</c:v>
                </c:pt>
                <c:pt idx="1143">
                  <c:v>5.49</c:v>
                </c:pt>
                <c:pt idx="1144">
                  <c:v>5.1100000000000003</c:v>
                </c:pt>
                <c:pt idx="1145">
                  <c:v>6.67</c:v>
                </c:pt>
                <c:pt idx="1146">
                  <c:v>5.76</c:v>
                </c:pt>
                <c:pt idx="1147">
                  <c:v>5.97</c:v>
                </c:pt>
                <c:pt idx="1148">
                  <c:v>7.07</c:v>
                </c:pt>
                <c:pt idx="1149">
                  <c:v>6.71</c:v>
                </c:pt>
                <c:pt idx="1150">
                  <c:v>4.96</c:v>
                </c:pt>
                <c:pt idx="1151">
                  <c:v>4.7</c:v>
                </c:pt>
                <c:pt idx="1152">
                  <c:v>4.03</c:v>
                </c:pt>
                <c:pt idx="1153">
                  <c:v>6.66</c:v>
                </c:pt>
                <c:pt idx="1154">
                  <c:v>5.81</c:v>
                </c:pt>
                <c:pt idx="1155">
                  <c:v>6.84</c:v>
                </c:pt>
                <c:pt idx="1156">
                  <c:v>8.3000000000000007</c:v>
                </c:pt>
                <c:pt idx="1157">
                  <c:v>4.68</c:v>
                </c:pt>
                <c:pt idx="1158">
                  <c:v>5.15</c:v>
                </c:pt>
                <c:pt idx="1159">
                  <c:v>7.14</c:v>
                </c:pt>
                <c:pt idx="1160">
                  <c:v>8.0299999999999994</c:v>
                </c:pt>
                <c:pt idx="1161">
                  <c:v>7.23</c:v>
                </c:pt>
                <c:pt idx="1162">
                  <c:v>8.35</c:v>
                </c:pt>
                <c:pt idx="1163">
                  <c:v>8.26</c:v>
                </c:pt>
                <c:pt idx="1164">
                  <c:v>8.0399999999999991</c:v>
                </c:pt>
                <c:pt idx="1165">
                  <c:v>7.86</c:v>
                </c:pt>
                <c:pt idx="1166">
                  <c:v>7.75</c:v>
                </c:pt>
                <c:pt idx="1167">
                  <c:v>6.1</c:v>
                </c:pt>
                <c:pt idx="1168">
                  <c:v>6.25</c:v>
                </c:pt>
                <c:pt idx="1169">
                  <c:v>4.17</c:v>
                </c:pt>
                <c:pt idx="1170">
                  <c:v>4.8499999999999996</c:v>
                </c:pt>
                <c:pt idx="1171">
                  <c:v>6.47</c:v>
                </c:pt>
                <c:pt idx="1172">
                  <c:v>8.84</c:v>
                </c:pt>
                <c:pt idx="1173">
                  <c:v>8.7899999999999991</c:v>
                </c:pt>
                <c:pt idx="1174">
                  <c:v>10.119999999999999</c:v>
                </c:pt>
                <c:pt idx="1175">
                  <c:v>7.75</c:v>
                </c:pt>
                <c:pt idx="1176">
                  <c:v>9.4499999999999993</c:v>
                </c:pt>
                <c:pt idx="1177">
                  <c:v>8.9600000000000009</c:v>
                </c:pt>
                <c:pt idx="1178">
                  <c:v>7.55</c:v>
                </c:pt>
                <c:pt idx="1179">
                  <c:v>5.86</c:v>
                </c:pt>
                <c:pt idx="1180">
                  <c:v>7.68</c:v>
                </c:pt>
                <c:pt idx="1181">
                  <c:v>5.98</c:v>
                </c:pt>
                <c:pt idx="1182">
                  <c:v>6.86</c:v>
                </c:pt>
                <c:pt idx="1183">
                  <c:v>6.48</c:v>
                </c:pt>
                <c:pt idx="1184">
                  <c:v>6.24</c:v>
                </c:pt>
                <c:pt idx="1185">
                  <c:v>4.26</c:v>
                </c:pt>
                <c:pt idx="1186">
                  <c:v>4.76</c:v>
                </c:pt>
                <c:pt idx="1187">
                  <c:v>9.41</c:v>
                </c:pt>
                <c:pt idx="1188">
                  <c:v>6.35</c:v>
                </c:pt>
                <c:pt idx="1189">
                  <c:v>6</c:v>
                </c:pt>
                <c:pt idx="1190">
                  <c:v>7.99</c:v>
                </c:pt>
                <c:pt idx="1191">
                  <c:v>6.19</c:v>
                </c:pt>
                <c:pt idx="1192">
                  <c:v>3.7</c:v>
                </c:pt>
                <c:pt idx="1193">
                  <c:v>5.18</c:v>
                </c:pt>
                <c:pt idx="1194">
                  <c:v>4.5199999999999996</c:v>
                </c:pt>
                <c:pt idx="1195">
                  <c:v>5.53</c:v>
                </c:pt>
                <c:pt idx="1196">
                  <c:v>4.57</c:v>
                </c:pt>
                <c:pt idx="1197">
                  <c:v>6.78</c:v>
                </c:pt>
                <c:pt idx="1198">
                  <c:v>7.79</c:v>
                </c:pt>
                <c:pt idx="1199">
                  <c:v>6.33</c:v>
                </c:pt>
                <c:pt idx="1200">
                  <c:v>4.26</c:v>
                </c:pt>
                <c:pt idx="1201">
                  <c:v>5.51</c:v>
                </c:pt>
                <c:pt idx="1202">
                  <c:v>5.49</c:v>
                </c:pt>
                <c:pt idx="1203">
                  <c:v>4.8499999999999996</c:v>
                </c:pt>
                <c:pt idx="1204">
                  <c:v>4.46</c:v>
                </c:pt>
                <c:pt idx="1205">
                  <c:v>6.2</c:v>
                </c:pt>
                <c:pt idx="1206">
                  <c:v>6.98</c:v>
                </c:pt>
                <c:pt idx="1207">
                  <c:v>5.3</c:v>
                </c:pt>
                <c:pt idx="1208">
                  <c:v>5.26</c:v>
                </c:pt>
                <c:pt idx="1209">
                  <c:v>7.56</c:v>
                </c:pt>
                <c:pt idx="1210">
                  <c:v>9.6300000000000008</c:v>
                </c:pt>
                <c:pt idx="1211">
                  <c:v>7.48</c:v>
                </c:pt>
                <c:pt idx="1212">
                  <c:v>6.85</c:v>
                </c:pt>
                <c:pt idx="1213">
                  <c:v>6.29</c:v>
                </c:pt>
                <c:pt idx="1214">
                  <c:v>10.75</c:v>
                </c:pt>
                <c:pt idx="1215">
                  <c:v>10.97</c:v>
                </c:pt>
                <c:pt idx="1216">
                  <c:v>10.72</c:v>
                </c:pt>
                <c:pt idx="1217">
                  <c:v>8.64</c:v>
                </c:pt>
                <c:pt idx="1218">
                  <c:v>8.1199999999999992</c:v>
                </c:pt>
                <c:pt idx="1219">
                  <c:v>7</c:v>
                </c:pt>
                <c:pt idx="1220">
                  <c:v>4.54</c:v>
                </c:pt>
                <c:pt idx="1221">
                  <c:v>5.0199999999999996</c:v>
                </c:pt>
                <c:pt idx="1222">
                  <c:v>6.79</c:v>
                </c:pt>
                <c:pt idx="1223">
                  <c:v>7.71</c:v>
                </c:pt>
                <c:pt idx="1224">
                  <c:v>4.72</c:v>
                </c:pt>
                <c:pt idx="1225">
                  <c:v>6.29</c:v>
                </c:pt>
                <c:pt idx="1226">
                  <c:v>4.5</c:v>
                </c:pt>
                <c:pt idx="1227">
                  <c:v>5.26</c:v>
                </c:pt>
                <c:pt idx="1228">
                  <c:v>4.68</c:v>
                </c:pt>
                <c:pt idx="1229">
                  <c:v>4.51</c:v>
                </c:pt>
                <c:pt idx="1230">
                  <c:v>5.23</c:v>
                </c:pt>
                <c:pt idx="1231">
                  <c:v>4</c:v>
                </c:pt>
                <c:pt idx="1232">
                  <c:v>4.3099999999999996</c:v>
                </c:pt>
                <c:pt idx="1233">
                  <c:v>6.37</c:v>
                </c:pt>
                <c:pt idx="1234">
                  <c:v>4.55</c:v>
                </c:pt>
                <c:pt idx="1235">
                  <c:v>3.2</c:v>
                </c:pt>
                <c:pt idx="1236">
                  <c:v>3.99</c:v>
                </c:pt>
                <c:pt idx="1237">
                  <c:v>3.07</c:v>
                </c:pt>
                <c:pt idx="1238">
                  <c:v>3.04</c:v>
                </c:pt>
                <c:pt idx="1239">
                  <c:v>3.58</c:v>
                </c:pt>
                <c:pt idx="1240">
                  <c:v>4.4400000000000004</c:v>
                </c:pt>
                <c:pt idx="1241">
                  <c:v>4.92</c:v>
                </c:pt>
                <c:pt idx="1242">
                  <c:v>4.62</c:v>
                </c:pt>
                <c:pt idx="1243">
                  <c:v>4.41</c:v>
                </c:pt>
                <c:pt idx="1244">
                  <c:v>5.68</c:v>
                </c:pt>
                <c:pt idx="1245">
                  <c:v>4.8600000000000003</c:v>
                </c:pt>
                <c:pt idx="1246">
                  <c:v>3.98</c:v>
                </c:pt>
                <c:pt idx="1247">
                  <c:v>4.5999999999999996</c:v>
                </c:pt>
                <c:pt idx="1248">
                  <c:v>5.32</c:v>
                </c:pt>
                <c:pt idx="1249">
                  <c:v>3.85</c:v>
                </c:pt>
                <c:pt idx="1250">
                  <c:v>3.51</c:v>
                </c:pt>
                <c:pt idx="1251">
                  <c:v>5.1100000000000003</c:v>
                </c:pt>
                <c:pt idx="1252">
                  <c:v>4.66</c:v>
                </c:pt>
                <c:pt idx="1253">
                  <c:v>3.88</c:v>
                </c:pt>
                <c:pt idx="1254">
                  <c:v>4.2699999999999996</c:v>
                </c:pt>
                <c:pt idx="1255">
                  <c:v>5.19</c:v>
                </c:pt>
                <c:pt idx="1256">
                  <c:v>6.24</c:v>
                </c:pt>
                <c:pt idx="1257">
                  <c:v>5.53</c:v>
                </c:pt>
                <c:pt idx="1258">
                  <c:v>5.05</c:v>
                </c:pt>
                <c:pt idx="1259">
                  <c:v>3.3</c:v>
                </c:pt>
                <c:pt idx="1260">
                  <c:v>3.93</c:v>
                </c:pt>
                <c:pt idx="1261">
                  <c:v>7.3</c:v>
                </c:pt>
                <c:pt idx="1262">
                  <c:v>6.93</c:v>
                </c:pt>
                <c:pt idx="1263">
                  <c:v>5.93</c:v>
                </c:pt>
                <c:pt idx="1264">
                  <c:v>6.43</c:v>
                </c:pt>
                <c:pt idx="1265">
                  <c:v>6.33</c:v>
                </c:pt>
                <c:pt idx="1266">
                  <c:v>6.36</c:v>
                </c:pt>
                <c:pt idx="1267">
                  <c:v>7.38</c:v>
                </c:pt>
                <c:pt idx="1268">
                  <c:v>5.97</c:v>
                </c:pt>
                <c:pt idx="1269">
                  <c:v>5.66</c:v>
                </c:pt>
                <c:pt idx="1270">
                  <c:v>4.8499999999999996</c:v>
                </c:pt>
                <c:pt idx="1271">
                  <c:v>5.16</c:v>
                </c:pt>
                <c:pt idx="1272">
                  <c:v>5.89</c:v>
                </c:pt>
                <c:pt idx="1273">
                  <c:v>7.07</c:v>
                </c:pt>
                <c:pt idx="1274">
                  <c:v>7.97</c:v>
                </c:pt>
                <c:pt idx="1275">
                  <c:v>5.71</c:v>
                </c:pt>
                <c:pt idx="1276">
                  <c:v>6.34</c:v>
                </c:pt>
                <c:pt idx="1277">
                  <c:v>4.4800000000000004</c:v>
                </c:pt>
                <c:pt idx="1278">
                  <c:v>6.56</c:v>
                </c:pt>
                <c:pt idx="1279">
                  <c:v>8.74</c:v>
                </c:pt>
                <c:pt idx="1280">
                  <c:v>7.54</c:v>
                </c:pt>
                <c:pt idx="1281">
                  <c:v>6.47</c:v>
                </c:pt>
                <c:pt idx="1282">
                  <c:v>5.85</c:v>
                </c:pt>
                <c:pt idx="1283">
                  <c:v>6.63</c:v>
                </c:pt>
                <c:pt idx="1284">
                  <c:v>8.23</c:v>
                </c:pt>
                <c:pt idx="1285">
                  <c:v>5.49</c:v>
                </c:pt>
                <c:pt idx="1286">
                  <c:v>6.89</c:v>
                </c:pt>
                <c:pt idx="1287">
                  <c:v>6.66</c:v>
                </c:pt>
                <c:pt idx="1288">
                  <c:v>5.13</c:v>
                </c:pt>
                <c:pt idx="1289">
                  <c:v>4.2</c:v>
                </c:pt>
                <c:pt idx="1290">
                  <c:v>6.54</c:v>
                </c:pt>
                <c:pt idx="1291">
                  <c:v>6.12</c:v>
                </c:pt>
                <c:pt idx="1292">
                  <c:v>5.85</c:v>
                </c:pt>
                <c:pt idx="1293">
                  <c:v>5.77</c:v>
                </c:pt>
                <c:pt idx="1294">
                  <c:v>4.84</c:v>
                </c:pt>
                <c:pt idx="1295">
                  <c:v>5.01</c:v>
                </c:pt>
                <c:pt idx="1296">
                  <c:v>6.03</c:v>
                </c:pt>
                <c:pt idx="1297">
                  <c:v>5.34</c:v>
                </c:pt>
                <c:pt idx="1298">
                  <c:v>5.25</c:v>
                </c:pt>
                <c:pt idx="1299">
                  <c:v>4.49</c:v>
                </c:pt>
                <c:pt idx="1300">
                  <c:v>6.66</c:v>
                </c:pt>
                <c:pt idx="1301">
                  <c:v>7.04</c:v>
                </c:pt>
                <c:pt idx="1302">
                  <c:v>5.71</c:v>
                </c:pt>
                <c:pt idx="1303">
                  <c:v>6.52</c:v>
                </c:pt>
                <c:pt idx="1304">
                  <c:v>6.38</c:v>
                </c:pt>
                <c:pt idx="1305">
                  <c:v>4.9800000000000004</c:v>
                </c:pt>
                <c:pt idx="1306">
                  <c:v>7.84</c:v>
                </c:pt>
                <c:pt idx="1307">
                  <c:v>13.34</c:v>
                </c:pt>
                <c:pt idx="1308">
                  <c:v>11.53</c:v>
                </c:pt>
                <c:pt idx="1309">
                  <c:v>9.14</c:v>
                </c:pt>
                <c:pt idx="1310">
                  <c:v>6.19</c:v>
                </c:pt>
                <c:pt idx="1311">
                  <c:v>7.18</c:v>
                </c:pt>
                <c:pt idx="1312">
                  <c:v>8.17</c:v>
                </c:pt>
                <c:pt idx="1313">
                  <c:v>9.09</c:v>
                </c:pt>
                <c:pt idx="1314">
                  <c:v>7.32</c:v>
                </c:pt>
                <c:pt idx="1315">
                  <c:v>7.19</c:v>
                </c:pt>
                <c:pt idx="1316">
                  <c:v>5.93</c:v>
                </c:pt>
                <c:pt idx="1317">
                  <c:v>7.1</c:v>
                </c:pt>
                <c:pt idx="1318">
                  <c:v>7.12</c:v>
                </c:pt>
                <c:pt idx="1319">
                  <c:v>6.93</c:v>
                </c:pt>
                <c:pt idx="1320">
                  <c:v>6.54</c:v>
                </c:pt>
                <c:pt idx="1321">
                  <c:v>6.09</c:v>
                </c:pt>
                <c:pt idx="1322">
                  <c:v>8.84</c:v>
                </c:pt>
                <c:pt idx="1323">
                  <c:v>9.51</c:v>
                </c:pt>
                <c:pt idx="1324">
                  <c:v>5.94</c:v>
                </c:pt>
                <c:pt idx="1325">
                  <c:v>9.0399999999999991</c:v>
                </c:pt>
                <c:pt idx="1326">
                  <c:v>9.02</c:v>
                </c:pt>
                <c:pt idx="1327">
                  <c:v>9.7200000000000006</c:v>
                </c:pt>
                <c:pt idx="1328">
                  <c:v>10.62</c:v>
                </c:pt>
                <c:pt idx="1329">
                  <c:v>11.17</c:v>
                </c:pt>
                <c:pt idx="1330">
                  <c:v>10.19</c:v>
                </c:pt>
                <c:pt idx="1331">
                  <c:v>7.38</c:v>
                </c:pt>
                <c:pt idx="1332">
                  <c:v>5.92</c:v>
                </c:pt>
                <c:pt idx="1333">
                  <c:v>8.15</c:v>
                </c:pt>
                <c:pt idx="1334">
                  <c:v>10.47</c:v>
                </c:pt>
                <c:pt idx="1335">
                  <c:v>9.6199999999999992</c:v>
                </c:pt>
                <c:pt idx="1336">
                  <c:v>7.33</c:v>
                </c:pt>
                <c:pt idx="1337">
                  <c:v>7.16</c:v>
                </c:pt>
                <c:pt idx="1338">
                  <c:v>6.33</c:v>
                </c:pt>
                <c:pt idx="1339">
                  <c:v>7.02</c:v>
                </c:pt>
                <c:pt idx="1340">
                  <c:v>6.94</c:v>
                </c:pt>
                <c:pt idx="1341">
                  <c:v>9.2799999999999994</c:v>
                </c:pt>
                <c:pt idx="1342">
                  <c:v>11.3</c:v>
                </c:pt>
                <c:pt idx="1343">
                  <c:v>10.06</c:v>
                </c:pt>
                <c:pt idx="1344">
                  <c:v>7.62</c:v>
                </c:pt>
                <c:pt idx="1345">
                  <c:v>8.0500000000000007</c:v>
                </c:pt>
                <c:pt idx="1346">
                  <c:v>7.61</c:v>
                </c:pt>
                <c:pt idx="1347">
                  <c:v>10.54</c:v>
                </c:pt>
                <c:pt idx="1348">
                  <c:v>7.3</c:v>
                </c:pt>
                <c:pt idx="1349">
                  <c:v>9.2799999999999994</c:v>
                </c:pt>
                <c:pt idx="1350">
                  <c:v>12.7</c:v>
                </c:pt>
                <c:pt idx="1351">
                  <c:v>11.8</c:v>
                </c:pt>
                <c:pt idx="1352">
                  <c:v>7.54</c:v>
                </c:pt>
                <c:pt idx="1353">
                  <c:v>8.89</c:v>
                </c:pt>
                <c:pt idx="1354">
                  <c:v>9.3800000000000008</c:v>
                </c:pt>
                <c:pt idx="1355">
                  <c:v>7.47</c:v>
                </c:pt>
                <c:pt idx="1356">
                  <c:v>8.5299999999999994</c:v>
                </c:pt>
                <c:pt idx="1357">
                  <c:v>9.44</c:v>
                </c:pt>
                <c:pt idx="1358">
                  <c:v>10.72</c:v>
                </c:pt>
                <c:pt idx="1359">
                  <c:v>12.15</c:v>
                </c:pt>
                <c:pt idx="1360">
                  <c:v>11.88</c:v>
                </c:pt>
                <c:pt idx="1361">
                  <c:v>10.09</c:v>
                </c:pt>
                <c:pt idx="1362">
                  <c:v>11.68</c:v>
                </c:pt>
                <c:pt idx="1363">
                  <c:v>9.65</c:v>
                </c:pt>
                <c:pt idx="1364">
                  <c:v>7.42</c:v>
                </c:pt>
                <c:pt idx="1365">
                  <c:v>9.3000000000000007</c:v>
                </c:pt>
                <c:pt idx="1366">
                  <c:v>7</c:v>
                </c:pt>
                <c:pt idx="1367">
                  <c:v>7.31</c:v>
                </c:pt>
                <c:pt idx="1368">
                  <c:v>9.23</c:v>
                </c:pt>
                <c:pt idx="1369">
                  <c:v>9.57</c:v>
                </c:pt>
                <c:pt idx="1370">
                  <c:v>9.01</c:v>
                </c:pt>
                <c:pt idx="1371">
                  <c:v>9.23</c:v>
                </c:pt>
                <c:pt idx="1372">
                  <c:v>11.74</c:v>
                </c:pt>
                <c:pt idx="1373">
                  <c:v>12.8</c:v>
                </c:pt>
                <c:pt idx="1374">
                  <c:v>12.88</c:v>
                </c:pt>
                <c:pt idx="1375">
                  <c:v>12.1</c:v>
                </c:pt>
                <c:pt idx="1376">
                  <c:v>9.8699999999999992</c:v>
                </c:pt>
                <c:pt idx="1377">
                  <c:v>8.6300000000000008</c:v>
                </c:pt>
                <c:pt idx="1378">
                  <c:v>9.36</c:v>
                </c:pt>
                <c:pt idx="1379">
                  <c:v>11.05</c:v>
                </c:pt>
                <c:pt idx="1380">
                  <c:v>10.87</c:v>
                </c:pt>
                <c:pt idx="1381">
                  <c:v>8.7100000000000009</c:v>
                </c:pt>
                <c:pt idx="1382">
                  <c:v>9.51</c:v>
                </c:pt>
                <c:pt idx="1383">
                  <c:v>8.9499999999999993</c:v>
                </c:pt>
                <c:pt idx="1384">
                  <c:v>12.25</c:v>
                </c:pt>
                <c:pt idx="1385">
                  <c:v>12.22</c:v>
                </c:pt>
                <c:pt idx="1386">
                  <c:v>11.63</c:v>
                </c:pt>
                <c:pt idx="1387">
                  <c:v>12.63</c:v>
                </c:pt>
                <c:pt idx="1388">
                  <c:v>11.95</c:v>
                </c:pt>
                <c:pt idx="1389">
                  <c:v>15.5</c:v>
                </c:pt>
                <c:pt idx="1390">
                  <c:v>13.59</c:v>
                </c:pt>
                <c:pt idx="1391">
                  <c:v>11.87</c:v>
                </c:pt>
                <c:pt idx="1392">
                  <c:v>11.82</c:v>
                </c:pt>
                <c:pt idx="1393">
                  <c:v>12.28</c:v>
                </c:pt>
                <c:pt idx="1394">
                  <c:v>11.1</c:v>
                </c:pt>
                <c:pt idx="1395">
                  <c:v>10.96</c:v>
                </c:pt>
                <c:pt idx="1396">
                  <c:v>13.66</c:v>
                </c:pt>
                <c:pt idx="1397">
                  <c:v>13.81</c:v>
                </c:pt>
                <c:pt idx="1398">
                  <c:v>12.16</c:v>
                </c:pt>
                <c:pt idx="1399">
                  <c:v>11.7</c:v>
                </c:pt>
                <c:pt idx="1400">
                  <c:v>10.93</c:v>
                </c:pt>
                <c:pt idx="1401">
                  <c:v>10.31</c:v>
                </c:pt>
                <c:pt idx="1402">
                  <c:v>10.93</c:v>
                </c:pt>
                <c:pt idx="1403">
                  <c:v>9.15</c:v>
                </c:pt>
                <c:pt idx="1404">
                  <c:v>9.9499999999999993</c:v>
                </c:pt>
                <c:pt idx="1405">
                  <c:v>11.23</c:v>
                </c:pt>
                <c:pt idx="1406">
                  <c:v>11.11</c:v>
                </c:pt>
                <c:pt idx="1407">
                  <c:v>8.66</c:v>
                </c:pt>
                <c:pt idx="1408">
                  <c:v>8.94</c:v>
                </c:pt>
                <c:pt idx="1409">
                  <c:v>7.45</c:v>
                </c:pt>
                <c:pt idx="1410">
                  <c:v>6.18</c:v>
                </c:pt>
                <c:pt idx="1411">
                  <c:v>7.82</c:v>
                </c:pt>
                <c:pt idx="1412">
                  <c:v>11.75</c:v>
                </c:pt>
                <c:pt idx="1413">
                  <c:v>12.95</c:v>
                </c:pt>
                <c:pt idx="1414">
                  <c:v>10.9</c:v>
                </c:pt>
                <c:pt idx="1415">
                  <c:v>8.6199999999999992</c:v>
                </c:pt>
                <c:pt idx="1416">
                  <c:v>5.73</c:v>
                </c:pt>
                <c:pt idx="1417">
                  <c:v>6.19</c:v>
                </c:pt>
                <c:pt idx="1418">
                  <c:v>9.1999999999999993</c:v>
                </c:pt>
                <c:pt idx="1419">
                  <c:v>8.7200000000000006</c:v>
                </c:pt>
                <c:pt idx="1420">
                  <c:v>8.14</c:v>
                </c:pt>
                <c:pt idx="1421">
                  <c:v>7.78</c:v>
                </c:pt>
                <c:pt idx="1422">
                  <c:v>6.85</c:v>
                </c:pt>
                <c:pt idx="1423">
                  <c:v>8.4700000000000006</c:v>
                </c:pt>
                <c:pt idx="1424">
                  <c:v>7.34</c:v>
                </c:pt>
                <c:pt idx="1425">
                  <c:v>7.12</c:v>
                </c:pt>
                <c:pt idx="1426">
                  <c:v>7.21</c:v>
                </c:pt>
                <c:pt idx="1427">
                  <c:v>9.4700000000000006</c:v>
                </c:pt>
                <c:pt idx="1428">
                  <c:v>11.22</c:v>
                </c:pt>
                <c:pt idx="1429">
                  <c:v>12.05</c:v>
                </c:pt>
                <c:pt idx="1430">
                  <c:v>9.8699999999999992</c:v>
                </c:pt>
                <c:pt idx="1431">
                  <c:v>9.43</c:v>
                </c:pt>
                <c:pt idx="1432">
                  <c:v>8.23</c:v>
                </c:pt>
                <c:pt idx="1433">
                  <c:v>9.89</c:v>
                </c:pt>
                <c:pt idx="1434">
                  <c:v>9.4600000000000009</c:v>
                </c:pt>
                <c:pt idx="1435">
                  <c:v>6.8</c:v>
                </c:pt>
                <c:pt idx="1436">
                  <c:v>4.1399999999999997</c:v>
                </c:pt>
                <c:pt idx="1437">
                  <c:v>4.45</c:v>
                </c:pt>
                <c:pt idx="1438">
                  <c:v>6.64</c:v>
                </c:pt>
                <c:pt idx="1439">
                  <c:v>10.5</c:v>
                </c:pt>
                <c:pt idx="1440">
                  <c:v>9.76</c:v>
                </c:pt>
                <c:pt idx="1441">
                  <c:v>9.9600000000000009</c:v>
                </c:pt>
                <c:pt idx="1442">
                  <c:v>10.44</c:v>
                </c:pt>
                <c:pt idx="1443">
                  <c:v>11.68</c:v>
                </c:pt>
                <c:pt idx="1444">
                  <c:v>11.88</c:v>
                </c:pt>
                <c:pt idx="1445">
                  <c:v>10.08</c:v>
                </c:pt>
                <c:pt idx="1446">
                  <c:v>11.21</c:v>
                </c:pt>
                <c:pt idx="1447">
                  <c:v>10.48</c:v>
                </c:pt>
                <c:pt idx="1448">
                  <c:v>7.44</c:v>
                </c:pt>
                <c:pt idx="1449">
                  <c:v>9.8699999999999992</c:v>
                </c:pt>
                <c:pt idx="1450">
                  <c:v>11.18</c:v>
                </c:pt>
                <c:pt idx="1451">
                  <c:v>11.6</c:v>
                </c:pt>
                <c:pt idx="1452">
                  <c:v>9.36</c:v>
                </c:pt>
                <c:pt idx="1453">
                  <c:v>9.19</c:v>
                </c:pt>
                <c:pt idx="1454">
                  <c:v>8.09</c:v>
                </c:pt>
                <c:pt idx="1455">
                  <c:v>9.36</c:v>
                </c:pt>
                <c:pt idx="1456">
                  <c:v>9.99</c:v>
                </c:pt>
                <c:pt idx="1457">
                  <c:v>13.77</c:v>
                </c:pt>
                <c:pt idx="1458">
                  <c:v>12.47</c:v>
                </c:pt>
                <c:pt idx="1459">
                  <c:v>11.45</c:v>
                </c:pt>
                <c:pt idx="1460">
                  <c:v>9.9600000000000009</c:v>
                </c:pt>
                <c:pt idx="1461">
                  <c:v>9.73</c:v>
                </c:pt>
                <c:pt idx="1462">
                  <c:v>9.6300000000000008</c:v>
                </c:pt>
                <c:pt idx="1463">
                  <c:v>9.6199999999999992</c:v>
                </c:pt>
                <c:pt idx="1464">
                  <c:v>11.37</c:v>
                </c:pt>
                <c:pt idx="1465">
                  <c:v>12.61</c:v>
                </c:pt>
                <c:pt idx="1466">
                  <c:v>12.07</c:v>
                </c:pt>
                <c:pt idx="1467">
                  <c:v>10.57</c:v>
                </c:pt>
                <c:pt idx="1468">
                  <c:v>9.49</c:v>
                </c:pt>
                <c:pt idx="1469">
                  <c:v>9.83</c:v>
                </c:pt>
                <c:pt idx="1470">
                  <c:v>6.84</c:v>
                </c:pt>
                <c:pt idx="1471">
                  <c:v>6.16</c:v>
                </c:pt>
                <c:pt idx="1472">
                  <c:v>6.14</c:v>
                </c:pt>
                <c:pt idx="1473">
                  <c:v>6.27</c:v>
                </c:pt>
                <c:pt idx="1474">
                  <c:v>7.78</c:v>
                </c:pt>
                <c:pt idx="1475">
                  <c:v>6.2</c:v>
                </c:pt>
                <c:pt idx="1476">
                  <c:v>5.79</c:v>
                </c:pt>
                <c:pt idx="1477">
                  <c:v>6.62</c:v>
                </c:pt>
                <c:pt idx="1478">
                  <c:v>7.89</c:v>
                </c:pt>
                <c:pt idx="1479">
                  <c:v>8.07</c:v>
                </c:pt>
                <c:pt idx="1480">
                  <c:v>7.04</c:v>
                </c:pt>
                <c:pt idx="1481">
                  <c:v>7.38</c:v>
                </c:pt>
                <c:pt idx="1482">
                  <c:v>6.15</c:v>
                </c:pt>
                <c:pt idx="1483">
                  <c:v>3.32</c:v>
                </c:pt>
                <c:pt idx="1484">
                  <c:v>5.58</c:v>
                </c:pt>
                <c:pt idx="1485">
                  <c:v>5.77</c:v>
                </c:pt>
                <c:pt idx="1486">
                  <c:v>4</c:v>
                </c:pt>
                <c:pt idx="1487">
                  <c:v>3.88</c:v>
                </c:pt>
                <c:pt idx="1488">
                  <c:v>4.59</c:v>
                </c:pt>
                <c:pt idx="1489">
                  <c:v>5.5</c:v>
                </c:pt>
                <c:pt idx="1490">
                  <c:v>5.0199999999999996</c:v>
                </c:pt>
                <c:pt idx="1491">
                  <c:v>5.53</c:v>
                </c:pt>
                <c:pt idx="1492">
                  <c:v>5.37</c:v>
                </c:pt>
                <c:pt idx="1493">
                  <c:v>4.71</c:v>
                </c:pt>
                <c:pt idx="1494">
                  <c:v>4.24</c:v>
                </c:pt>
                <c:pt idx="1495">
                  <c:v>4.74</c:v>
                </c:pt>
                <c:pt idx="1496">
                  <c:v>5.13</c:v>
                </c:pt>
                <c:pt idx="1497">
                  <c:v>5.85</c:v>
                </c:pt>
                <c:pt idx="1498">
                  <c:v>5.44</c:v>
                </c:pt>
                <c:pt idx="1499">
                  <c:v>3.26</c:v>
                </c:pt>
                <c:pt idx="1500">
                  <c:v>4.82</c:v>
                </c:pt>
                <c:pt idx="1501">
                  <c:v>4.46</c:v>
                </c:pt>
                <c:pt idx="1502">
                  <c:v>2.67</c:v>
                </c:pt>
                <c:pt idx="1503">
                  <c:v>3.65</c:v>
                </c:pt>
                <c:pt idx="1504">
                  <c:v>4.66</c:v>
                </c:pt>
                <c:pt idx="1505">
                  <c:v>6.4</c:v>
                </c:pt>
                <c:pt idx="1506">
                  <c:v>5.66</c:v>
                </c:pt>
                <c:pt idx="1507">
                  <c:v>6.04</c:v>
                </c:pt>
                <c:pt idx="1508">
                  <c:v>6.13</c:v>
                </c:pt>
                <c:pt idx="1509">
                  <c:v>5.0199999999999996</c:v>
                </c:pt>
                <c:pt idx="1510">
                  <c:v>6.48</c:v>
                </c:pt>
                <c:pt idx="1511">
                  <c:v>8.35</c:v>
                </c:pt>
                <c:pt idx="1512">
                  <c:v>7.78</c:v>
                </c:pt>
                <c:pt idx="1513">
                  <c:v>5.75</c:v>
                </c:pt>
                <c:pt idx="1514">
                  <c:v>9.2200000000000006</c:v>
                </c:pt>
                <c:pt idx="1515">
                  <c:v>10.86</c:v>
                </c:pt>
                <c:pt idx="1516">
                  <c:v>8.0299999999999994</c:v>
                </c:pt>
                <c:pt idx="1517">
                  <c:v>9.31</c:v>
                </c:pt>
                <c:pt idx="1518">
                  <c:v>9.9499999999999993</c:v>
                </c:pt>
                <c:pt idx="1519">
                  <c:v>6.27</c:v>
                </c:pt>
                <c:pt idx="1520">
                  <c:v>5.31</c:v>
                </c:pt>
                <c:pt idx="1521">
                  <c:v>6.22</c:v>
                </c:pt>
                <c:pt idx="1522">
                  <c:v>6.54</c:v>
                </c:pt>
                <c:pt idx="1523">
                  <c:v>9.99</c:v>
                </c:pt>
                <c:pt idx="1524">
                  <c:v>10.61</c:v>
                </c:pt>
                <c:pt idx="1525">
                  <c:v>9.25</c:v>
                </c:pt>
                <c:pt idx="1526">
                  <c:v>9.8699999999999992</c:v>
                </c:pt>
                <c:pt idx="1527">
                  <c:v>8.84</c:v>
                </c:pt>
                <c:pt idx="1528">
                  <c:v>4.58</c:v>
                </c:pt>
                <c:pt idx="1529">
                  <c:v>4.97</c:v>
                </c:pt>
                <c:pt idx="1530">
                  <c:v>7.65</c:v>
                </c:pt>
                <c:pt idx="1531">
                  <c:v>8.5299999999999994</c:v>
                </c:pt>
                <c:pt idx="1532">
                  <c:v>9.5500000000000007</c:v>
                </c:pt>
                <c:pt idx="1533">
                  <c:v>9.18</c:v>
                </c:pt>
                <c:pt idx="1534">
                  <c:v>7.74</c:v>
                </c:pt>
                <c:pt idx="1535">
                  <c:v>6.97</c:v>
                </c:pt>
                <c:pt idx="1536">
                  <c:v>5.68</c:v>
                </c:pt>
                <c:pt idx="1537">
                  <c:v>6.02</c:v>
                </c:pt>
                <c:pt idx="1538">
                  <c:v>5.45</c:v>
                </c:pt>
                <c:pt idx="1539">
                  <c:v>4.25</c:v>
                </c:pt>
                <c:pt idx="1540">
                  <c:v>6.01</c:v>
                </c:pt>
                <c:pt idx="1541">
                  <c:v>6.46</c:v>
                </c:pt>
                <c:pt idx="1542">
                  <c:v>6.57</c:v>
                </c:pt>
                <c:pt idx="1543">
                  <c:v>4.96</c:v>
                </c:pt>
                <c:pt idx="1544">
                  <c:v>5.0599999999999996</c:v>
                </c:pt>
                <c:pt idx="1545">
                  <c:v>8.75</c:v>
                </c:pt>
                <c:pt idx="1546">
                  <c:v>5.94</c:v>
                </c:pt>
                <c:pt idx="1547">
                  <c:v>3.94</c:v>
                </c:pt>
                <c:pt idx="1548">
                  <c:v>4.13</c:v>
                </c:pt>
                <c:pt idx="1549">
                  <c:v>4.6900000000000004</c:v>
                </c:pt>
                <c:pt idx="1550">
                  <c:v>5.09</c:v>
                </c:pt>
                <c:pt idx="1551">
                  <c:v>4.91</c:v>
                </c:pt>
                <c:pt idx="1552">
                  <c:v>6.22</c:v>
                </c:pt>
                <c:pt idx="1553">
                  <c:v>7.2</c:v>
                </c:pt>
                <c:pt idx="1554">
                  <c:v>5.61</c:v>
                </c:pt>
                <c:pt idx="1555">
                  <c:v>6.48</c:v>
                </c:pt>
                <c:pt idx="1556">
                  <c:v>5.69</c:v>
                </c:pt>
                <c:pt idx="1557">
                  <c:v>6.62</c:v>
                </c:pt>
                <c:pt idx="1558">
                  <c:v>7.74</c:v>
                </c:pt>
                <c:pt idx="1559">
                  <c:v>4.96</c:v>
                </c:pt>
                <c:pt idx="1560">
                  <c:v>6.28</c:v>
                </c:pt>
                <c:pt idx="1561">
                  <c:v>6.52</c:v>
                </c:pt>
                <c:pt idx="1562">
                  <c:v>7.59</c:v>
                </c:pt>
                <c:pt idx="1563">
                  <c:v>4.92</c:v>
                </c:pt>
                <c:pt idx="1564">
                  <c:v>3.97</c:v>
                </c:pt>
                <c:pt idx="1565">
                  <c:v>6.33</c:v>
                </c:pt>
                <c:pt idx="1566">
                  <c:v>7.77</c:v>
                </c:pt>
                <c:pt idx="1567">
                  <c:v>7.16</c:v>
                </c:pt>
                <c:pt idx="1568">
                  <c:v>4.7300000000000004</c:v>
                </c:pt>
                <c:pt idx="1569">
                  <c:v>5.98</c:v>
                </c:pt>
                <c:pt idx="1570">
                  <c:v>7.62</c:v>
                </c:pt>
                <c:pt idx="1571">
                  <c:v>6.98</c:v>
                </c:pt>
                <c:pt idx="1572">
                  <c:v>9.26</c:v>
                </c:pt>
                <c:pt idx="1573">
                  <c:v>6.35</c:v>
                </c:pt>
                <c:pt idx="1574">
                  <c:v>8.06</c:v>
                </c:pt>
                <c:pt idx="1575">
                  <c:v>8.9700000000000006</c:v>
                </c:pt>
                <c:pt idx="1576">
                  <c:v>7.49</c:v>
                </c:pt>
                <c:pt idx="1577">
                  <c:v>9.18</c:v>
                </c:pt>
                <c:pt idx="1578">
                  <c:v>6.14</c:v>
                </c:pt>
                <c:pt idx="1579">
                  <c:v>6.14</c:v>
                </c:pt>
                <c:pt idx="1580">
                  <c:v>4.83</c:v>
                </c:pt>
                <c:pt idx="1581">
                  <c:v>3.81</c:v>
                </c:pt>
                <c:pt idx="1582">
                  <c:v>4.13</c:v>
                </c:pt>
                <c:pt idx="1583">
                  <c:v>4.12</c:v>
                </c:pt>
                <c:pt idx="1584">
                  <c:v>5.69</c:v>
                </c:pt>
                <c:pt idx="1585">
                  <c:v>4.4000000000000004</c:v>
                </c:pt>
                <c:pt idx="1586">
                  <c:v>5.67</c:v>
                </c:pt>
                <c:pt idx="1587">
                  <c:v>5.27</c:v>
                </c:pt>
                <c:pt idx="1588">
                  <c:v>7.61</c:v>
                </c:pt>
                <c:pt idx="1589">
                  <c:v>6.64</c:v>
                </c:pt>
                <c:pt idx="1590">
                  <c:v>7.4</c:v>
                </c:pt>
                <c:pt idx="1591">
                  <c:v>6.58</c:v>
                </c:pt>
                <c:pt idx="1592">
                  <c:v>5.49</c:v>
                </c:pt>
                <c:pt idx="1593">
                  <c:v>4.9400000000000004</c:v>
                </c:pt>
                <c:pt idx="1594">
                  <c:v>7.26</c:v>
                </c:pt>
                <c:pt idx="1595">
                  <c:v>5.41</c:v>
                </c:pt>
                <c:pt idx="1596">
                  <c:v>3.2</c:v>
                </c:pt>
                <c:pt idx="1597">
                  <c:v>4.54</c:v>
                </c:pt>
                <c:pt idx="1598">
                  <c:v>4.99</c:v>
                </c:pt>
                <c:pt idx="1599">
                  <c:v>4.13</c:v>
                </c:pt>
                <c:pt idx="1600">
                  <c:v>5.47</c:v>
                </c:pt>
                <c:pt idx="1601">
                  <c:v>7.06</c:v>
                </c:pt>
                <c:pt idx="1602">
                  <c:v>6.43</c:v>
                </c:pt>
                <c:pt idx="1603">
                  <c:v>4.6900000000000004</c:v>
                </c:pt>
                <c:pt idx="1604">
                  <c:v>3.71</c:v>
                </c:pt>
                <c:pt idx="1605">
                  <c:v>4.3</c:v>
                </c:pt>
                <c:pt idx="1606">
                  <c:v>6.35</c:v>
                </c:pt>
                <c:pt idx="1607">
                  <c:v>6.27</c:v>
                </c:pt>
                <c:pt idx="1608">
                  <c:v>7.09</c:v>
                </c:pt>
                <c:pt idx="1609">
                  <c:v>4.13</c:v>
                </c:pt>
                <c:pt idx="1610">
                  <c:v>5.37</c:v>
                </c:pt>
                <c:pt idx="1611">
                  <c:v>5.44</c:v>
                </c:pt>
                <c:pt idx="1612">
                  <c:v>4.33</c:v>
                </c:pt>
                <c:pt idx="1613">
                  <c:v>2.36</c:v>
                </c:pt>
                <c:pt idx="1614">
                  <c:v>3.53</c:v>
                </c:pt>
                <c:pt idx="1615">
                  <c:v>4.3</c:v>
                </c:pt>
                <c:pt idx="1616">
                  <c:v>6.2</c:v>
                </c:pt>
                <c:pt idx="1617">
                  <c:v>4.8600000000000003</c:v>
                </c:pt>
                <c:pt idx="1618">
                  <c:v>4.99</c:v>
                </c:pt>
                <c:pt idx="1619">
                  <c:v>3.82</c:v>
                </c:pt>
                <c:pt idx="1620">
                  <c:v>5.53</c:v>
                </c:pt>
                <c:pt idx="1621">
                  <c:v>7.13</c:v>
                </c:pt>
                <c:pt idx="1622">
                  <c:v>7.02</c:v>
                </c:pt>
                <c:pt idx="1623">
                  <c:v>6.99</c:v>
                </c:pt>
                <c:pt idx="1624">
                  <c:v>5.94</c:v>
                </c:pt>
                <c:pt idx="1625">
                  <c:v>4.0599999999999996</c:v>
                </c:pt>
                <c:pt idx="1626">
                  <c:v>5.55</c:v>
                </c:pt>
                <c:pt idx="1627">
                  <c:v>4.76</c:v>
                </c:pt>
                <c:pt idx="1628">
                  <c:v>6</c:v>
                </c:pt>
                <c:pt idx="1629">
                  <c:v>6.17</c:v>
                </c:pt>
                <c:pt idx="1630">
                  <c:v>6.43</c:v>
                </c:pt>
                <c:pt idx="1631">
                  <c:v>3.27</c:v>
                </c:pt>
                <c:pt idx="1632">
                  <c:v>4.4800000000000004</c:v>
                </c:pt>
                <c:pt idx="1633">
                  <c:v>5.34</c:v>
                </c:pt>
                <c:pt idx="1634">
                  <c:v>6.19</c:v>
                </c:pt>
                <c:pt idx="1635">
                  <c:v>5.17</c:v>
                </c:pt>
                <c:pt idx="1636">
                  <c:v>5.28</c:v>
                </c:pt>
                <c:pt idx="1637">
                  <c:v>4.2300000000000004</c:v>
                </c:pt>
                <c:pt idx="1638">
                  <c:v>3.27</c:v>
                </c:pt>
                <c:pt idx="1639">
                  <c:v>3.28</c:v>
                </c:pt>
                <c:pt idx="1640">
                  <c:v>4.32</c:v>
                </c:pt>
                <c:pt idx="1641">
                  <c:v>5.62</c:v>
                </c:pt>
                <c:pt idx="1642">
                  <c:v>3.42</c:v>
                </c:pt>
                <c:pt idx="1643">
                  <c:v>4.75</c:v>
                </c:pt>
                <c:pt idx="1644">
                  <c:v>4.1100000000000003</c:v>
                </c:pt>
                <c:pt idx="1645">
                  <c:v>4.43</c:v>
                </c:pt>
                <c:pt idx="1646">
                  <c:v>5.27</c:v>
                </c:pt>
                <c:pt idx="1647">
                  <c:v>5.52</c:v>
                </c:pt>
                <c:pt idx="1648">
                  <c:v>3.23</c:v>
                </c:pt>
                <c:pt idx="1649">
                  <c:v>4.32</c:v>
                </c:pt>
                <c:pt idx="1650">
                  <c:v>3.45</c:v>
                </c:pt>
                <c:pt idx="1651">
                  <c:v>3.47</c:v>
                </c:pt>
                <c:pt idx="1652">
                  <c:v>3.34</c:v>
                </c:pt>
                <c:pt idx="1653">
                  <c:v>4.9000000000000004</c:v>
                </c:pt>
                <c:pt idx="1654">
                  <c:v>5.58</c:v>
                </c:pt>
                <c:pt idx="1655">
                  <c:v>5.1100000000000003</c:v>
                </c:pt>
                <c:pt idx="1656">
                  <c:v>3.84</c:v>
                </c:pt>
                <c:pt idx="1657">
                  <c:v>4.21</c:v>
                </c:pt>
                <c:pt idx="1658">
                  <c:v>5.58</c:v>
                </c:pt>
                <c:pt idx="1659">
                  <c:v>7.12</c:v>
                </c:pt>
                <c:pt idx="1660">
                  <c:v>6.74</c:v>
                </c:pt>
                <c:pt idx="1661">
                  <c:v>6.73</c:v>
                </c:pt>
                <c:pt idx="1662">
                  <c:v>6.89</c:v>
                </c:pt>
                <c:pt idx="1663">
                  <c:v>7.39</c:v>
                </c:pt>
                <c:pt idx="1664">
                  <c:v>7.82</c:v>
                </c:pt>
                <c:pt idx="1665">
                  <c:v>8.61</c:v>
                </c:pt>
                <c:pt idx="1666">
                  <c:v>5.73</c:v>
                </c:pt>
                <c:pt idx="1667">
                  <c:v>4.57</c:v>
                </c:pt>
                <c:pt idx="1668">
                  <c:v>6.72</c:v>
                </c:pt>
                <c:pt idx="1669">
                  <c:v>6.51</c:v>
                </c:pt>
                <c:pt idx="1670">
                  <c:v>6.64</c:v>
                </c:pt>
                <c:pt idx="1671">
                  <c:v>6.11</c:v>
                </c:pt>
                <c:pt idx="1672">
                  <c:v>6.72</c:v>
                </c:pt>
                <c:pt idx="1673">
                  <c:v>5.55</c:v>
                </c:pt>
                <c:pt idx="1674">
                  <c:v>7.88</c:v>
                </c:pt>
                <c:pt idx="1675">
                  <c:v>7.97</c:v>
                </c:pt>
                <c:pt idx="1676">
                  <c:v>5.77</c:v>
                </c:pt>
                <c:pt idx="1677">
                  <c:v>8.41</c:v>
                </c:pt>
                <c:pt idx="1678">
                  <c:v>6.01</c:v>
                </c:pt>
                <c:pt idx="1679">
                  <c:v>6.3</c:v>
                </c:pt>
                <c:pt idx="1680">
                  <c:v>7.11</c:v>
                </c:pt>
                <c:pt idx="1681">
                  <c:v>9.11</c:v>
                </c:pt>
                <c:pt idx="1682">
                  <c:v>7.79</c:v>
                </c:pt>
                <c:pt idx="1683">
                  <c:v>6.14</c:v>
                </c:pt>
                <c:pt idx="1684">
                  <c:v>7.85</c:v>
                </c:pt>
                <c:pt idx="1685">
                  <c:v>8.8800000000000008</c:v>
                </c:pt>
                <c:pt idx="1686">
                  <c:v>7.78</c:v>
                </c:pt>
                <c:pt idx="1687">
                  <c:v>9</c:v>
                </c:pt>
                <c:pt idx="1688">
                  <c:v>7.08</c:v>
                </c:pt>
                <c:pt idx="1689">
                  <c:v>8.1300000000000008</c:v>
                </c:pt>
                <c:pt idx="1690">
                  <c:v>8.7899999999999991</c:v>
                </c:pt>
                <c:pt idx="1691">
                  <c:v>6.78</c:v>
                </c:pt>
                <c:pt idx="1692">
                  <c:v>7.69</c:v>
                </c:pt>
                <c:pt idx="1693">
                  <c:v>10.19</c:v>
                </c:pt>
                <c:pt idx="1694">
                  <c:v>10.46</c:v>
                </c:pt>
                <c:pt idx="1695">
                  <c:v>4.3099999999999996</c:v>
                </c:pt>
                <c:pt idx="1696">
                  <c:v>7.43</c:v>
                </c:pt>
                <c:pt idx="1697">
                  <c:v>7.8</c:v>
                </c:pt>
                <c:pt idx="1698">
                  <c:v>7.3</c:v>
                </c:pt>
                <c:pt idx="1699">
                  <c:v>8.16</c:v>
                </c:pt>
                <c:pt idx="1700">
                  <c:v>8.0299999999999994</c:v>
                </c:pt>
                <c:pt idx="1701">
                  <c:v>6.11</c:v>
                </c:pt>
                <c:pt idx="1702">
                  <c:v>7.39</c:v>
                </c:pt>
                <c:pt idx="1703">
                  <c:v>7.68</c:v>
                </c:pt>
                <c:pt idx="1704">
                  <c:v>5.47</c:v>
                </c:pt>
                <c:pt idx="1705">
                  <c:v>6.82</c:v>
                </c:pt>
                <c:pt idx="1706">
                  <c:v>6.3</c:v>
                </c:pt>
                <c:pt idx="1707">
                  <c:v>6.58</c:v>
                </c:pt>
                <c:pt idx="1708">
                  <c:v>4.9400000000000004</c:v>
                </c:pt>
                <c:pt idx="1709">
                  <c:v>7.06</c:v>
                </c:pt>
                <c:pt idx="1710">
                  <c:v>7.03</c:v>
                </c:pt>
                <c:pt idx="1711">
                  <c:v>7.39</c:v>
                </c:pt>
                <c:pt idx="1712">
                  <c:v>8.6999999999999993</c:v>
                </c:pt>
                <c:pt idx="1713">
                  <c:v>6.05</c:v>
                </c:pt>
                <c:pt idx="1714">
                  <c:v>7.31</c:v>
                </c:pt>
                <c:pt idx="1715">
                  <c:v>6.7</c:v>
                </c:pt>
                <c:pt idx="1716">
                  <c:v>7.14</c:v>
                </c:pt>
                <c:pt idx="1717">
                  <c:v>11.19</c:v>
                </c:pt>
                <c:pt idx="1718">
                  <c:v>8.4700000000000006</c:v>
                </c:pt>
                <c:pt idx="1719">
                  <c:v>8.3000000000000007</c:v>
                </c:pt>
                <c:pt idx="1720">
                  <c:v>9.18</c:v>
                </c:pt>
                <c:pt idx="1721">
                  <c:v>8.94</c:v>
                </c:pt>
                <c:pt idx="1722">
                  <c:v>9.5399999999999991</c:v>
                </c:pt>
                <c:pt idx="1723">
                  <c:v>7.22</c:v>
                </c:pt>
                <c:pt idx="1724">
                  <c:v>6.46</c:v>
                </c:pt>
                <c:pt idx="1725">
                  <c:v>7.74</c:v>
                </c:pt>
                <c:pt idx="1726">
                  <c:v>7.59</c:v>
                </c:pt>
                <c:pt idx="1727">
                  <c:v>7.22</c:v>
                </c:pt>
                <c:pt idx="1728">
                  <c:v>10.26</c:v>
                </c:pt>
                <c:pt idx="1729">
                  <c:v>12.16</c:v>
                </c:pt>
                <c:pt idx="1730">
                  <c:v>9.89</c:v>
                </c:pt>
                <c:pt idx="1731">
                  <c:v>9.5500000000000007</c:v>
                </c:pt>
                <c:pt idx="1732">
                  <c:v>10.18</c:v>
                </c:pt>
                <c:pt idx="1733">
                  <c:v>10.65</c:v>
                </c:pt>
                <c:pt idx="1734">
                  <c:v>10.4</c:v>
                </c:pt>
                <c:pt idx="1735">
                  <c:v>9.48</c:v>
                </c:pt>
                <c:pt idx="1736">
                  <c:v>9.0299999999999994</c:v>
                </c:pt>
                <c:pt idx="1737">
                  <c:v>8.8699999999999992</c:v>
                </c:pt>
                <c:pt idx="1738">
                  <c:v>12.65</c:v>
                </c:pt>
                <c:pt idx="1739">
                  <c:v>12</c:v>
                </c:pt>
                <c:pt idx="1740">
                  <c:v>13.95</c:v>
                </c:pt>
                <c:pt idx="1741">
                  <c:v>12.75</c:v>
                </c:pt>
                <c:pt idx="1742">
                  <c:v>12.4</c:v>
                </c:pt>
                <c:pt idx="1743">
                  <c:v>10.51</c:v>
                </c:pt>
                <c:pt idx="1744">
                  <c:v>11.44</c:v>
                </c:pt>
                <c:pt idx="1745">
                  <c:v>13.11</c:v>
                </c:pt>
                <c:pt idx="1746">
                  <c:v>14.27</c:v>
                </c:pt>
                <c:pt idx="1747">
                  <c:v>11.42</c:v>
                </c:pt>
                <c:pt idx="1748">
                  <c:v>10.32</c:v>
                </c:pt>
                <c:pt idx="1749">
                  <c:v>10.87</c:v>
                </c:pt>
                <c:pt idx="1750">
                  <c:v>7.48</c:v>
                </c:pt>
                <c:pt idx="1751">
                  <c:v>6.7</c:v>
                </c:pt>
                <c:pt idx="1752">
                  <c:v>8.4499999999999993</c:v>
                </c:pt>
                <c:pt idx="1753">
                  <c:v>11.08</c:v>
                </c:pt>
                <c:pt idx="1754">
                  <c:v>11.55</c:v>
                </c:pt>
                <c:pt idx="1755">
                  <c:v>11.94</c:v>
                </c:pt>
                <c:pt idx="1756">
                  <c:v>12.12</c:v>
                </c:pt>
                <c:pt idx="1757">
                  <c:v>12.28</c:v>
                </c:pt>
                <c:pt idx="1758">
                  <c:v>12.4</c:v>
                </c:pt>
                <c:pt idx="1759">
                  <c:v>10.89</c:v>
                </c:pt>
                <c:pt idx="1760">
                  <c:v>11.92</c:v>
                </c:pt>
                <c:pt idx="1761">
                  <c:v>11.42</c:v>
                </c:pt>
                <c:pt idx="1762">
                  <c:v>13.21</c:v>
                </c:pt>
                <c:pt idx="1763">
                  <c:v>13.71</c:v>
                </c:pt>
                <c:pt idx="1764">
                  <c:v>10.72</c:v>
                </c:pt>
                <c:pt idx="1765">
                  <c:v>7.27</c:v>
                </c:pt>
                <c:pt idx="1766">
                  <c:v>7.71</c:v>
                </c:pt>
                <c:pt idx="1767">
                  <c:v>11.87</c:v>
                </c:pt>
                <c:pt idx="1768">
                  <c:v>11.79</c:v>
                </c:pt>
                <c:pt idx="1769">
                  <c:v>10.039999999999999</c:v>
                </c:pt>
                <c:pt idx="1770">
                  <c:v>10.36</c:v>
                </c:pt>
                <c:pt idx="1771">
                  <c:v>11.73</c:v>
                </c:pt>
                <c:pt idx="1772">
                  <c:v>13.19</c:v>
                </c:pt>
                <c:pt idx="1773">
                  <c:v>9.52</c:v>
                </c:pt>
                <c:pt idx="1774">
                  <c:v>9.4</c:v>
                </c:pt>
                <c:pt idx="1775">
                  <c:v>11.31</c:v>
                </c:pt>
                <c:pt idx="1776">
                  <c:v>13.32</c:v>
                </c:pt>
                <c:pt idx="1777">
                  <c:v>13.01</c:v>
                </c:pt>
                <c:pt idx="1778">
                  <c:v>10.99</c:v>
                </c:pt>
                <c:pt idx="1779">
                  <c:v>13.11</c:v>
                </c:pt>
                <c:pt idx="1780">
                  <c:v>12.02</c:v>
                </c:pt>
                <c:pt idx="1781">
                  <c:v>12.27</c:v>
                </c:pt>
                <c:pt idx="1782">
                  <c:v>11.44</c:v>
                </c:pt>
                <c:pt idx="1783">
                  <c:v>10.95</c:v>
                </c:pt>
                <c:pt idx="1784">
                  <c:v>10.78</c:v>
                </c:pt>
                <c:pt idx="1785">
                  <c:v>9.43</c:v>
                </c:pt>
                <c:pt idx="1786">
                  <c:v>10.36</c:v>
                </c:pt>
                <c:pt idx="1787">
                  <c:v>12.5</c:v>
                </c:pt>
                <c:pt idx="1788">
                  <c:v>13.31</c:v>
                </c:pt>
                <c:pt idx="1789">
                  <c:v>14.51</c:v>
                </c:pt>
                <c:pt idx="1790">
                  <c:v>11.24</c:v>
                </c:pt>
                <c:pt idx="1791">
                  <c:v>7.26</c:v>
                </c:pt>
                <c:pt idx="1792">
                  <c:v>7.76</c:v>
                </c:pt>
                <c:pt idx="1793">
                  <c:v>11.02</c:v>
                </c:pt>
                <c:pt idx="1794">
                  <c:v>11.44</c:v>
                </c:pt>
                <c:pt idx="1795">
                  <c:v>10.9</c:v>
                </c:pt>
                <c:pt idx="1796">
                  <c:v>9.2899999999999991</c:v>
                </c:pt>
                <c:pt idx="1797">
                  <c:v>8.42</c:v>
                </c:pt>
                <c:pt idx="1798">
                  <c:v>11.12</c:v>
                </c:pt>
                <c:pt idx="1799">
                  <c:v>11.55</c:v>
                </c:pt>
                <c:pt idx="1800">
                  <c:v>9.83</c:v>
                </c:pt>
                <c:pt idx="1801">
                  <c:v>10.039999999999999</c:v>
                </c:pt>
                <c:pt idx="1802">
                  <c:v>10.18</c:v>
                </c:pt>
                <c:pt idx="1803">
                  <c:v>10.87</c:v>
                </c:pt>
                <c:pt idx="1804">
                  <c:v>10.44</c:v>
                </c:pt>
                <c:pt idx="1805">
                  <c:v>11.43</c:v>
                </c:pt>
                <c:pt idx="1806">
                  <c:v>12.14</c:v>
                </c:pt>
                <c:pt idx="1807">
                  <c:v>12.11</c:v>
                </c:pt>
                <c:pt idx="1808">
                  <c:v>10.01</c:v>
                </c:pt>
                <c:pt idx="1809">
                  <c:v>10.45</c:v>
                </c:pt>
                <c:pt idx="1810">
                  <c:v>9.36</c:v>
                </c:pt>
                <c:pt idx="1811">
                  <c:v>8.44</c:v>
                </c:pt>
                <c:pt idx="1812">
                  <c:v>8.48</c:v>
                </c:pt>
                <c:pt idx="1813">
                  <c:v>10.1</c:v>
                </c:pt>
                <c:pt idx="1814">
                  <c:v>7.79</c:v>
                </c:pt>
                <c:pt idx="1815">
                  <c:v>7.61</c:v>
                </c:pt>
                <c:pt idx="1816">
                  <c:v>8.7799999999999994</c:v>
                </c:pt>
                <c:pt idx="1817">
                  <c:v>9.5</c:v>
                </c:pt>
                <c:pt idx="1818">
                  <c:v>11.5</c:v>
                </c:pt>
                <c:pt idx="1819">
                  <c:v>12.02</c:v>
                </c:pt>
                <c:pt idx="1820">
                  <c:v>12.1</c:v>
                </c:pt>
                <c:pt idx="1821">
                  <c:v>10.69</c:v>
                </c:pt>
                <c:pt idx="1822">
                  <c:v>10.1</c:v>
                </c:pt>
                <c:pt idx="1823">
                  <c:v>10.4</c:v>
                </c:pt>
                <c:pt idx="1824">
                  <c:v>10.48</c:v>
                </c:pt>
                <c:pt idx="1825">
                  <c:v>11.78</c:v>
                </c:pt>
                <c:pt idx="1826">
                  <c:v>12.25</c:v>
                </c:pt>
                <c:pt idx="1827">
                  <c:v>10.36</c:v>
                </c:pt>
                <c:pt idx="1828">
                  <c:v>8.31</c:v>
                </c:pt>
                <c:pt idx="1829">
                  <c:v>10.64</c:v>
                </c:pt>
                <c:pt idx="1830">
                  <c:v>11.87</c:v>
                </c:pt>
                <c:pt idx="1831">
                  <c:v>10</c:v>
                </c:pt>
                <c:pt idx="1832">
                  <c:v>9.42</c:v>
                </c:pt>
                <c:pt idx="1833">
                  <c:v>10.19</c:v>
                </c:pt>
                <c:pt idx="1834">
                  <c:v>10.54</c:v>
                </c:pt>
                <c:pt idx="1835">
                  <c:v>9.7100000000000009</c:v>
                </c:pt>
                <c:pt idx="1836">
                  <c:v>9.4</c:v>
                </c:pt>
                <c:pt idx="1837">
                  <c:v>12.3</c:v>
                </c:pt>
                <c:pt idx="1838">
                  <c:v>13.55</c:v>
                </c:pt>
                <c:pt idx="1839">
                  <c:v>13.5</c:v>
                </c:pt>
                <c:pt idx="1840">
                  <c:v>12.84</c:v>
                </c:pt>
                <c:pt idx="1841">
                  <c:v>12.44</c:v>
                </c:pt>
                <c:pt idx="1842">
                  <c:v>12.9</c:v>
                </c:pt>
                <c:pt idx="1843">
                  <c:v>11.12</c:v>
                </c:pt>
                <c:pt idx="1844">
                  <c:v>10.25</c:v>
                </c:pt>
                <c:pt idx="1845">
                  <c:v>9.5399999999999991</c:v>
                </c:pt>
                <c:pt idx="1846">
                  <c:v>9.2200000000000006</c:v>
                </c:pt>
                <c:pt idx="1847">
                  <c:v>8.61</c:v>
                </c:pt>
                <c:pt idx="1848">
                  <c:v>8.34</c:v>
                </c:pt>
                <c:pt idx="1849">
                  <c:v>7.28</c:v>
                </c:pt>
                <c:pt idx="1850">
                  <c:v>6.67</c:v>
                </c:pt>
                <c:pt idx="1851">
                  <c:v>6.02</c:v>
                </c:pt>
                <c:pt idx="1852">
                  <c:v>4.16</c:v>
                </c:pt>
                <c:pt idx="1853">
                  <c:v>2.86</c:v>
                </c:pt>
                <c:pt idx="1854">
                  <c:v>2.54</c:v>
                </c:pt>
                <c:pt idx="1855">
                  <c:v>2.86</c:v>
                </c:pt>
                <c:pt idx="1856">
                  <c:v>3.88</c:v>
                </c:pt>
                <c:pt idx="1857">
                  <c:v>4.3099999999999996</c:v>
                </c:pt>
                <c:pt idx="1858">
                  <c:v>3.96</c:v>
                </c:pt>
                <c:pt idx="1859">
                  <c:v>5.47</c:v>
                </c:pt>
                <c:pt idx="1860">
                  <c:v>3.82</c:v>
                </c:pt>
                <c:pt idx="1861">
                  <c:v>3.76</c:v>
                </c:pt>
                <c:pt idx="1862">
                  <c:v>4.0999999999999996</c:v>
                </c:pt>
                <c:pt idx="1863">
                  <c:v>3.84</c:v>
                </c:pt>
                <c:pt idx="1864">
                  <c:v>4.53</c:v>
                </c:pt>
                <c:pt idx="1865">
                  <c:v>3.99</c:v>
                </c:pt>
                <c:pt idx="1866">
                  <c:v>5.44</c:v>
                </c:pt>
                <c:pt idx="1867">
                  <c:v>3.35</c:v>
                </c:pt>
                <c:pt idx="1868">
                  <c:v>3.23</c:v>
                </c:pt>
                <c:pt idx="1869">
                  <c:v>3.87</c:v>
                </c:pt>
                <c:pt idx="1870">
                  <c:v>3.37</c:v>
                </c:pt>
                <c:pt idx="1871">
                  <c:v>3.34</c:v>
                </c:pt>
                <c:pt idx="1872">
                  <c:v>2.93</c:v>
                </c:pt>
                <c:pt idx="1873">
                  <c:v>4.04</c:v>
                </c:pt>
                <c:pt idx="1874">
                  <c:v>2.84</c:v>
                </c:pt>
                <c:pt idx="1875">
                  <c:v>5.57</c:v>
                </c:pt>
                <c:pt idx="1876">
                  <c:v>3.26</c:v>
                </c:pt>
                <c:pt idx="1877">
                  <c:v>3.04</c:v>
                </c:pt>
                <c:pt idx="1878">
                  <c:v>3.31</c:v>
                </c:pt>
                <c:pt idx="1879">
                  <c:v>5.24</c:v>
                </c:pt>
                <c:pt idx="1880">
                  <c:v>5.2</c:v>
                </c:pt>
                <c:pt idx="1881">
                  <c:v>4.0999999999999996</c:v>
                </c:pt>
                <c:pt idx="1882">
                  <c:v>4.29</c:v>
                </c:pt>
                <c:pt idx="1883">
                  <c:v>5.92</c:v>
                </c:pt>
                <c:pt idx="1884">
                  <c:v>4.83</c:v>
                </c:pt>
                <c:pt idx="1885">
                  <c:v>5.46</c:v>
                </c:pt>
                <c:pt idx="1886">
                  <c:v>6.69</c:v>
                </c:pt>
                <c:pt idx="1887">
                  <c:v>6.41</c:v>
                </c:pt>
                <c:pt idx="1888">
                  <c:v>6.45</c:v>
                </c:pt>
                <c:pt idx="1889">
                  <c:v>7.1</c:v>
                </c:pt>
                <c:pt idx="1890">
                  <c:v>6.83</c:v>
                </c:pt>
                <c:pt idx="1891">
                  <c:v>7.79</c:v>
                </c:pt>
                <c:pt idx="1892">
                  <c:v>7.05</c:v>
                </c:pt>
                <c:pt idx="1893">
                  <c:v>5.26</c:v>
                </c:pt>
                <c:pt idx="1894">
                  <c:v>8.07</c:v>
                </c:pt>
                <c:pt idx="1895">
                  <c:v>8.57</c:v>
                </c:pt>
                <c:pt idx="1896">
                  <c:v>7.39</c:v>
                </c:pt>
                <c:pt idx="1897">
                  <c:v>6.31</c:v>
                </c:pt>
                <c:pt idx="1898">
                  <c:v>6.93</c:v>
                </c:pt>
                <c:pt idx="1899">
                  <c:v>3.81</c:v>
                </c:pt>
                <c:pt idx="1900">
                  <c:v>4.6900000000000004</c:v>
                </c:pt>
                <c:pt idx="1901">
                  <c:v>6.83</c:v>
                </c:pt>
                <c:pt idx="1902">
                  <c:v>7.32</c:v>
                </c:pt>
                <c:pt idx="1903">
                  <c:v>7.93</c:v>
                </c:pt>
                <c:pt idx="1904">
                  <c:v>6.09</c:v>
                </c:pt>
                <c:pt idx="1905">
                  <c:v>4.53</c:v>
                </c:pt>
                <c:pt idx="1906">
                  <c:v>5.38</c:v>
                </c:pt>
                <c:pt idx="1907">
                  <c:v>6.89</c:v>
                </c:pt>
                <c:pt idx="1908">
                  <c:v>7.06</c:v>
                </c:pt>
                <c:pt idx="1909">
                  <c:v>6.84</c:v>
                </c:pt>
                <c:pt idx="1910">
                  <c:v>7.1</c:v>
                </c:pt>
                <c:pt idx="1911">
                  <c:v>6.38</c:v>
                </c:pt>
                <c:pt idx="1912">
                  <c:v>5.75</c:v>
                </c:pt>
                <c:pt idx="1913">
                  <c:v>5.63</c:v>
                </c:pt>
                <c:pt idx="1914">
                  <c:v>6.16</c:v>
                </c:pt>
                <c:pt idx="1915">
                  <c:v>7.64</c:v>
                </c:pt>
                <c:pt idx="1916">
                  <c:v>8.89</c:v>
                </c:pt>
                <c:pt idx="1917">
                  <c:v>6.8</c:v>
                </c:pt>
                <c:pt idx="1918">
                  <c:v>6.75</c:v>
                </c:pt>
                <c:pt idx="1919">
                  <c:v>5.23</c:v>
                </c:pt>
                <c:pt idx="1920">
                  <c:v>6.53</c:v>
                </c:pt>
                <c:pt idx="1921">
                  <c:v>7.3</c:v>
                </c:pt>
                <c:pt idx="1922">
                  <c:v>6.27</c:v>
                </c:pt>
                <c:pt idx="1923">
                  <c:v>7.57</c:v>
                </c:pt>
                <c:pt idx="1924">
                  <c:v>6.39</c:v>
                </c:pt>
                <c:pt idx="1925">
                  <c:v>6.88</c:v>
                </c:pt>
                <c:pt idx="1926">
                  <c:v>7.12</c:v>
                </c:pt>
                <c:pt idx="1927">
                  <c:v>7.24</c:v>
                </c:pt>
                <c:pt idx="1928">
                  <c:v>6.2</c:v>
                </c:pt>
                <c:pt idx="1929">
                  <c:v>7.06</c:v>
                </c:pt>
                <c:pt idx="1930">
                  <c:v>9.59</c:v>
                </c:pt>
                <c:pt idx="1931">
                  <c:v>8.91</c:v>
                </c:pt>
                <c:pt idx="1932">
                  <c:v>7.57</c:v>
                </c:pt>
                <c:pt idx="1933">
                  <c:v>7.61</c:v>
                </c:pt>
                <c:pt idx="1934">
                  <c:v>7.07</c:v>
                </c:pt>
                <c:pt idx="1935">
                  <c:v>6.73</c:v>
                </c:pt>
                <c:pt idx="1936">
                  <c:v>7.85</c:v>
                </c:pt>
                <c:pt idx="1937">
                  <c:v>7.18</c:v>
                </c:pt>
                <c:pt idx="1938">
                  <c:v>8.8000000000000007</c:v>
                </c:pt>
                <c:pt idx="1939">
                  <c:v>9.1300000000000008</c:v>
                </c:pt>
                <c:pt idx="1940">
                  <c:v>8.2899999999999991</c:v>
                </c:pt>
                <c:pt idx="1941">
                  <c:v>5.85</c:v>
                </c:pt>
                <c:pt idx="1942">
                  <c:v>5.4</c:v>
                </c:pt>
                <c:pt idx="1943">
                  <c:v>6.28</c:v>
                </c:pt>
                <c:pt idx="1944">
                  <c:v>5.81</c:v>
                </c:pt>
                <c:pt idx="1945">
                  <c:v>7.54</c:v>
                </c:pt>
                <c:pt idx="1946">
                  <c:v>7.56</c:v>
                </c:pt>
                <c:pt idx="1947">
                  <c:v>7.78</c:v>
                </c:pt>
                <c:pt idx="1948">
                  <c:v>6.74</c:v>
                </c:pt>
                <c:pt idx="1949">
                  <c:v>7.86</c:v>
                </c:pt>
                <c:pt idx="1950">
                  <c:v>6.39</c:v>
                </c:pt>
                <c:pt idx="1951">
                  <c:v>3.94</c:v>
                </c:pt>
                <c:pt idx="1952">
                  <c:v>4.03</c:v>
                </c:pt>
                <c:pt idx="1953">
                  <c:v>5.0199999999999996</c:v>
                </c:pt>
                <c:pt idx="1954">
                  <c:v>5.53</c:v>
                </c:pt>
                <c:pt idx="1955">
                  <c:v>5.76</c:v>
                </c:pt>
                <c:pt idx="1956">
                  <c:v>5.76</c:v>
                </c:pt>
                <c:pt idx="1957">
                  <c:v>6.28</c:v>
                </c:pt>
                <c:pt idx="1958">
                  <c:v>5.54</c:v>
                </c:pt>
                <c:pt idx="1959">
                  <c:v>3.68</c:v>
                </c:pt>
                <c:pt idx="1960">
                  <c:v>4.83</c:v>
                </c:pt>
                <c:pt idx="1961">
                  <c:v>5.34</c:v>
                </c:pt>
                <c:pt idx="1962">
                  <c:v>6.31</c:v>
                </c:pt>
                <c:pt idx="1963">
                  <c:v>6.06</c:v>
                </c:pt>
                <c:pt idx="1964">
                  <c:v>5.85</c:v>
                </c:pt>
                <c:pt idx="1965">
                  <c:v>4.4000000000000004</c:v>
                </c:pt>
                <c:pt idx="1966">
                  <c:v>3.26</c:v>
                </c:pt>
                <c:pt idx="1967">
                  <c:v>3.11</c:v>
                </c:pt>
                <c:pt idx="1968">
                  <c:v>4.63</c:v>
                </c:pt>
                <c:pt idx="1969">
                  <c:v>5.18</c:v>
                </c:pt>
                <c:pt idx="1970">
                  <c:v>3.68</c:v>
                </c:pt>
                <c:pt idx="1971">
                  <c:v>7.01</c:v>
                </c:pt>
                <c:pt idx="1972">
                  <c:v>5.59</c:v>
                </c:pt>
                <c:pt idx="1973">
                  <c:v>4.42</c:v>
                </c:pt>
                <c:pt idx="1974">
                  <c:v>4.16</c:v>
                </c:pt>
                <c:pt idx="1975">
                  <c:v>3.75</c:v>
                </c:pt>
                <c:pt idx="1976">
                  <c:v>3.82</c:v>
                </c:pt>
                <c:pt idx="1977">
                  <c:v>4.03</c:v>
                </c:pt>
                <c:pt idx="1978">
                  <c:v>4.1500000000000004</c:v>
                </c:pt>
                <c:pt idx="1979">
                  <c:v>3.42</c:v>
                </c:pt>
                <c:pt idx="1980">
                  <c:v>6.54</c:v>
                </c:pt>
                <c:pt idx="1981">
                  <c:v>5.64</c:v>
                </c:pt>
                <c:pt idx="2065">
                  <c:v>7.21</c:v>
                </c:pt>
                <c:pt idx="2066">
                  <c:v>7.12</c:v>
                </c:pt>
                <c:pt idx="2067">
                  <c:v>10.25</c:v>
                </c:pt>
                <c:pt idx="2068">
                  <c:v>10.27</c:v>
                </c:pt>
                <c:pt idx="2069">
                  <c:v>8.59</c:v>
                </c:pt>
                <c:pt idx="2070">
                  <c:v>6.31</c:v>
                </c:pt>
                <c:pt idx="2071">
                  <c:v>8.2200000000000006</c:v>
                </c:pt>
                <c:pt idx="2072">
                  <c:v>10.24</c:v>
                </c:pt>
                <c:pt idx="2073">
                  <c:v>13.48</c:v>
                </c:pt>
                <c:pt idx="2074">
                  <c:v>13.69</c:v>
                </c:pt>
                <c:pt idx="2075">
                  <c:v>13.04</c:v>
                </c:pt>
                <c:pt idx="2076">
                  <c:v>12.5</c:v>
                </c:pt>
                <c:pt idx="2077">
                  <c:v>7.43</c:v>
                </c:pt>
                <c:pt idx="2078">
                  <c:v>5.56</c:v>
                </c:pt>
                <c:pt idx="2079">
                  <c:v>6.76</c:v>
                </c:pt>
                <c:pt idx="2080">
                  <c:v>8.56</c:v>
                </c:pt>
                <c:pt idx="2081">
                  <c:v>10.09</c:v>
                </c:pt>
                <c:pt idx="2082">
                  <c:v>8.07</c:v>
                </c:pt>
                <c:pt idx="2083">
                  <c:v>9.8800000000000008</c:v>
                </c:pt>
                <c:pt idx="2084">
                  <c:v>12.33</c:v>
                </c:pt>
                <c:pt idx="2085">
                  <c:v>12.27</c:v>
                </c:pt>
                <c:pt idx="2086">
                  <c:v>11.02</c:v>
                </c:pt>
                <c:pt idx="2087">
                  <c:v>11.07</c:v>
                </c:pt>
                <c:pt idx="2088">
                  <c:v>12.62</c:v>
                </c:pt>
                <c:pt idx="2089">
                  <c:v>12.55</c:v>
                </c:pt>
                <c:pt idx="2090">
                  <c:v>11.23</c:v>
                </c:pt>
                <c:pt idx="2091">
                  <c:v>12.45</c:v>
                </c:pt>
                <c:pt idx="2092">
                  <c:v>10.79</c:v>
                </c:pt>
                <c:pt idx="2093">
                  <c:v>10.84</c:v>
                </c:pt>
                <c:pt idx="2094">
                  <c:v>10.01</c:v>
                </c:pt>
                <c:pt idx="2095">
                  <c:v>9.85</c:v>
                </c:pt>
                <c:pt idx="2096">
                  <c:v>10.14</c:v>
                </c:pt>
                <c:pt idx="2097">
                  <c:v>10.55</c:v>
                </c:pt>
                <c:pt idx="2098">
                  <c:v>6.73</c:v>
                </c:pt>
                <c:pt idx="2099">
                  <c:v>8.58</c:v>
                </c:pt>
                <c:pt idx="2100">
                  <c:v>8.91</c:v>
                </c:pt>
                <c:pt idx="2101">
                  <c:v>10.5</c:v>
                </c:pt>
                <c:pt idx="2102">
                  <c:v>11.63</c:v>
                </c:pt>
                <c:pt idx="2103">
                  <c:v>10.27</c:v>
                </c:pt>
                <c:pt idx="2104">
                  <c:v>11.98</c:v>
                </c:pt>
                <c:pt idx="2105">
                  <c:v>11.85</c:v>
                </c:pt>
                <c:pt idx="2106">
                  <c:v>10.64</c:v>
                </c:pt>
                <c:pt idx="2107">
                  <c:v>11.19</c:v>
                </c:pt>
                <c:pt idx="2108">
                  <c:v>8.7100000000000009</c:v>
                </c:pt>
                <c:pt idx="2109">
                  <c:v>7.87</c:v>
                </c:pt>
                <c:pt idx="2110">
                  <c:v>9.42</c:v>
                </c:pt>
                <c:pt idx="2111">
                  <c:v>9.7799999999999994</c:v>
                </c:pt>
                <c:pt idx="2112">
                  <c:v>10.58</c:v>
                </c:pt>
                <c:pt idx="2113">
                  <c:v>11.44</c:v>
                </c:pt>
                <c:pt idx="2114">
                  <c:v>12.34</c:v>
                </c:pt>
                <c:pt idx="2115">
                  <c:v>10.42</c:v>
                </c:pt>
                <c:pt idx="2116">
                  <c:v>12.62</c:v>
                </c:pt>
                <c:pt idx="2117">
                  <c:v>12.25</c:v>
                </c:pt>
                <c:pt idx="2118">
                  <c:v>12.69</c:v>
                </c:pt>
                <c:pt idx="2119">
                  <c:v>11.88</c:v>
                </c:pt>
                <c:pt idx="2120">
                  <c:v>14.91</c:v>
                </c:pt>
                <c:pt idx="2121">
                  <c:v>13.16</c:v>
                </c:pt>
                <c:pt idx="2122">
                  <c:v>11.85</c:v>
                </c:pt>
                <c:pt idx="2123">
                  <c:v>6.53</c:v>
                </c:pt>
                <c:pt idx="2124">
                  <c:v>6.58</c:v>
                </c:pt>
                <c:pt idx="2125">
                  <c:v>9.9700000000000006</c:v>
                </c:pt>
                <c:pt idx="2126">
                  <c:v>8.1999999999999993</c:v>
                </c:pt>
                <c:pt idx="2127">
                  <c:v>8.25</c:v>
                </c:pt>
                <c:pt idx="2128">
                  <c:v>9.81</c:v>
                </c:pt>
                <c:pt idx="2129">
                  <c:v>6.74</c:v>
                </c:pt>
                <c:pt idx="2130">
                  <c:v>5.12</c:v>
                </c:pt>
                <c:pt idx="2131">
                  <c:v>4.92</c:v>
                </c:pt>
                <c:pt idx="2132">
                  <c:v>8.6999999999999993</c:v>
                </c:pt>
                <c:pt idx="2133">
                  <c:v>11.13</c:v>
                </c:pt>
                <c:pt idx="2134">
                  <c:v>10</c:v>
                </c:pt>
                <c:pt idx="2135">
                  <c:v>7.87</c:v>
                </c:pt>
                <c:pt idx="2136">
                  <c:v>7.43</c:v>
                </c:pt>
                <c:pt idx="2137">
                  <c:v>10.52</c:v>
                </c:pt>
                <c:pt idx="2138">
                  <c:v>8.93</c:v>
                </c:pt>
                <c:pt idx="2139">
                  <c:v>9.32</c:v>
                </c:pt>
                <c:pt idx="2140">
                  <c:v>9.98</c:v>
                </c:pt>
                <c:pt idx="2141">
                  <c:v>9.82</c:v>
                </c:pt>
                <c:pt idx="2142">
                  <c:v>9.66</c:v>
                </c:pt>
                <c:pt idx="2143">
                  <c:v>6.14</c:v>
                </c:pt>
                <c:pt idx="2144">
                  <c:v>1.97</c:v>
                </c:pt>
                <c:pt idx="2145">
                  <c:v>9.4700000000000006</c:v>
                </c:pt>
                <c:pt idx="2146">
                  <c:v>12.11</c:v>
                </c:pt>
                <c:pt idx="2147">
                  <c:v>13.1</c:v>
                </c:pt>
                <c:pt idx="2148">
                  <c:v>13.66</c:v>
                </c:pt>
                <c:pt idx="2149">
                  <c:v>12.94</c:v>
                </c:pt>
                <c:pt idx="2150">
                  <c:v>9.15</c:v>
                </c:pt>
                <c:pt idx="2151">
                  <c:v>5.15</c:v>
                </c:pt>
                <c:pt idx="2152">
                  <c:v>4.4800000000000004</c:v>
                </c:pt>
                <c:pt idx="2153">
                  <c:v>0</c:v>
                </c:pt>
                <c:pt idx="2154">
                  <c:v>0</c:v>
                </c:pt>
                <c:pt idx="2155">
                  <c:v>7.0000000000000007E-2</c:v>
                </c:pt>
                <c:pt idx="2156">
                  <c:v>1.92</c:v>
                </c:pt>
                <c:pt idx="2157">
                  <c:v>4.6500000000000004</c:v>
                </c:pt>
                <c:pt idx="2158">
                  <c:v>3.01</c:v>
                </c:pt>
                <c:pt idx="2159">
                  <c:v>5.36</c:v>
                </c:pt>
                <c:pt idx="2160">
                  <c:v>7.45</c:v>
                </c:pt>
                <c:pt idx="2161">
                  <c:v>7.85</c:v>
                </c:pt>
                <c:pt idx="2162">
                  <c:v>5.68</c:v>
                </c:pt>
                <c:pt idx="2163">
                  <c:v>6.53</c:v>
                </c:pt>
                <c:pt idx="2164">
                  <c:v>7.42</c:v>
                </c:pt>
                <c:pt idx="2165">
                  <c:v>7.56</c:v>
                </c:pt>
                <c:pt idx="2166">
                  <c:v>9.26</c:v>
                </c:pt>
                <c:pt idx="2167">
                  <c:v>12.66</c:v>
                </c:pt>
                <c:pt idx="2168">
                  <c:v>15.24</c:v>
                </c:pt>
                <c:pt idx="2169">
                  <c:v>13.97</c:v>
                </c:pt>
                <c:pt idx="2170">
                  <c:v>11.88</c:v>
                </c:pt>
                <c:pt idx="2171">
                  <c:v>9.89</c:v>
                </c:pt>
                <c:pt idx="2172">
                  <c:v>8.0500000000000007</c:v>
                </c:pt>
                <c:pt idx="2173">
                  <c:v>10.5</c:v>
                </c:pt>
                <c:pt idx="2174">
                  <c:v>9.69</c:v>
                </c:pt>
                <c:pt idx="2175">
                  <c:v>9.65</c:v>
                </c:pt>
                <c:pt idx="2176">
                  <c:v>9.1999999999999993</c:v>
                </c:pt>
                <c:pt idx="2177">
                  <c:v>9.2899999999999991</c:v>
                </c:pt>
                <c:pt idx="2178">
                  <c:v>10.1</c:v>
                </c:pt>
                <c:pt idx="2179">
                  <c:v>7.26</c:v>
                </c:pt>
                <c:pt idx="2180">
                  <c:v>6.75</c:v>
                </c:pt>
                <c:pt idx="2181">
                  <c:v>7.62</c:v>
                </c:pt>
                <c:pt idx="2182">
                  <c:v>8.57</c:v>
                </c:pt>
                <c:pt idx="2183">
                  <c:v>6.92</c:v>
                </c:pt>
                <c:pt idx="2184">
                  <c:v>5.64</c:v>
                </c:pt>
                <c:pt idx="2185">
                  <c:v>6.2</c:v>
                </c:pt>
                <c:pt idx="2186">
                  <c:v>6.83</c:v>
                </c:pt>
                <c:pt idx="2187">
                  <c:v>6.91</c:v>
                </c:pt>
                <c:pt idx="2188">
                  <c:v>7.5</c:v>
                </c:pt>
                <c:pt idx="2189">
                  <c:v>6.37</c:v>
                </c:pt>
                <c:pt idx="2190">
                  <c:v>5.39</c:v>
                </c:pt>
                <c:pt idx="2191">
                  <c:v>5.46</c:v>
                </c:pt>
                <c:pt idx="2192">
                  <c:v>5.72</c:v>
                </c:pt>
                <c:pt idx="2193">
                  <c:v>4.2699999999999996</c:v>
                </c:pt>
                <c:pt idx="2194">
                  <c:v>3.55</c:v>
                </c:pt>
                <c:pt idx="2195">
                  <c:v>5.24</c:v>
                </c:pt>
                <c:pt idx="2196">
                  <c:v>6.37</c:v>
                </c:pt>
                <c:pt idx="2197">
                  <c:v>4.46</c:v>
                </c:pt>
                <c:pt idx="2198">
                  <c:v>5.33</c:v>
                </c:pt>
                <c:pt idx="2199">
                  <c:v>5.13</c:v>
                </c:pt>
                <c:pt idx="2200">
                  <c:v>5.45</c:v>
                </c:pt>
                <c:pt idx="2201">
                  <c:v>5.33</c:v>
                </c:pt>
                <c:pt idx="2202">
                  <c:v>4.33</c:v>
                </c:pt>
                <c:pt idx="2203">
                  <c:v>6.9</c:v>
                </c:pt>
                <c:pt idx="2204">
                  <c:v>6.33</c:v>
                </c:pt>
                <c:pt idx="2205">
                  <c:v>4.97</c:v>
                </c:pt>
                <c:pt idx="2206">
                  <c:v>3.6</c:v>
                </c:pt>
                <c:pt idx="2207">
                  <c:v>0.42</c:v>
                </c:pt>
                <c:pt idx="2208">
                  <c:v>0.05</c:v>
                </c:pt>
                <c:pt idx="2209">
                  <c:v>3.25</c:v>
                </c:pt>
                <c:pt idx="2210">
                  <c:v>5.62</c:v>
                </c:pt>
                <c:pt idx="2211">
                  <c:v>7.87</c:v>
                </c:pt>
                <c:pt idx="2212">
                  <c:v>7.74</c:v>
                </c:pt>
                <c:pt idx="2213">
                  <c:v>8.65</c:v>
                </c:pt>
                <c:pt idx="2214">
                  <c:v>8.01</c:v>
                </c:pt>
                <c:pt idx="2215">
                  <c:v>7.22</c:v>
                </c:pt>
                <c:pt idx="2216">
                  <c:v>5.6</c:v>
                </c:pt>
                <c:pt idx="2217">
                  <c:v>6.17</c:v>
                </c:pt>
                <c:pt idx="2218">
                  <c:v>8.01</c:v>
                </c:pt>
                <c:pt idx="2219">
                  <c:v>8.34</c:v>
                </c:pt>
                <c:pt idx="2220">
                  <c:v>7.5</c:v>
                </c:pt>
                <c:pt idx="2221">
                  <c:v>6.64</c:v>
                </c:pt>
                <c:pt idx="2222">
                  <c:v>4.42</c:v>
                </c:pt>
                <c:pt idx="2223">
                  <c:v>2.89</c:v>
                </c:pt>
                <c:pt idx="2224">
                  <c:v>3.75</c:v>
                </c:pt>
                <c:pt idx="2225">
                  <c:v>4.99</c:v>
                </c:pt>
                <c:pt idx="2226">
                  <c:v>5.01</c:v>
                </c:pt>
                <c:pt idx="2227">
                  <c:v>3.37</c:v>
                </c:pt>
                <c:pt idx="2228">
                  <c:v>3.89</c:v>
                </c:pt>
                <c:pt idx="2229">
                  <c:v>5.95</c:v>
                </c:pt>
                <c:pt idx="2230">
                  <c:v>5.67</c:v>
                </c:pt>
                <c:pt idx="2231">
                  <c:v>3.69</c:v>
                </c:pt>
                <c:pt idx="2232">
                  <c:v>5.2</c:v>
                </c:pt>
                <c:pt idx="2233">
                  <c:v>3.89</c:v>
                </c:pt>
                <c:pt idx="2234">
                  <c:v>5.93</c:v>
                </c:pt>
                <c:pt idx="2235">
                  <c:v>4.21</c:v>
                </c:pt>
                <c:pt idx="2236">
                  <c:v>4.8499999999999996</c:v>
                </c:pt>
                <c:pt idx="2237">
                  <c:v>6.3</c:v>
                </c:pt>
                <c:pt idx="2238">
                  <c:v>7.32</c:v>
                </c:pt>
                <c:pt idx="2239">
                  <c:v>6.2</c:v>
                </c:pt>
                <c:pt idx="2240">
                  <c:v>4.17</c:v>
                </c:pt>
                <c:pt idx="2241">
                  <c:v>4.22</c:v>
                </c:pt>
                <c:pt idx="2242">
                  <c:v>3.25</c:v>
                </c:pt>
                <c:pt idx="2243">
                  <c:v>4.03</c:v>
                </c:pt>
                <c:pt idx="2244">
                  <c:v>4</c:v>
                </c:pt>
                <c:pt idx="2245">
                  <c:v>3.57</c:v>
                </c:pt>
                <c:pt idx="2246">
                  <c:v>4.54</c:v>
                </c:pt>
                <c:pt idx="2247">
                  <c:v>4.5199999999999996</c:v>
                </c:pt>
                <c:pt idx="2248">
                  <c:v>4.8899999999999997</c:v>
                </c:pt>
                <c:pt idx="2249">
                  <c:v>6.59</c:v>
                </c:pt>
                <c:pt idx="2250">
                  <c:v>4.38</c:v>
                </c:pt>
                <c:pt idx="2251">
                  <c:v>3.65</c:v>
                </c:pt>
                <c:pt idx="2252">
                  <c:v>4.01</c:v>
                </c:pt>
                <c:pt idx="2253">
                  <c:v>6.12</c:v>
                </c:pt>
                <c:pt idx="2254">
                  <c:v>6.71</c:v>
                </c:pt>
                <c:pt idx="2255">
                  <c:v>6.63</c:v>
                </c:pt>
                <c:pt idx="2256">
                  <c:v>4.99</c:v>
                </c:pt>
                <c:pt idx="2257">
                  <c:v>4.3899999999999997</c:v>
                </c:pt>
                <c:pt idx="2258">
                  <c:v>7.7</c:v>
                </c:pt>
                <c:pt idx="2259">
                  <c:v>6.48</c:v>
                </c:pt>
                <c:pt idx="2260">
                  <c:v>7.58</c:v>
                </c:pt>
                <c:pt idx="2261">
                  <c:v>7.37</c:v>
                </c:pt>
                <c:pt idx="2262">
                  <c:v>6.35</c:v>
                </c:pt>
                <c:pt idx="2263">
                  <c:v>5.1100000000000003</c:v>
                </c:pt>
                <c:pt idx="2264">
                  <c:v>3.38</c:v>
                </c:pt>
                <c:pt idx="2265">
                  <c:v>4.2699999999999996</c:v>
                </c:pt>
                <c:pt idx="2266">
                  <c:v>4.3899999999999997</c:v>
                </c:pt>
                <c:pt idx="2267">
                  <c:v>5.93</c:v>
                </c:pt>
                <c:pt idx="2268">
                  <c:v>4.83</c:v>
                </c:pt>
                <c:pt idx="2269">
                  <c:v>6.38</c:v>
                </c:pt>
                <c:pt idx="2270">
                  <c:v>5.0199999999999996</c:v>
                </c:pt>
                <c:pt idx="2271">
                  <c:v>3.21</c:v>
                </c:pt>
                <c:pt idx="2272">
                  <c:v>5.17</c:v>
                </c:pt>
                <c:pt idx="2273">
                  <c:v>6.45</c:v>
                </c:pt>
                <c:pt idx="2274">
                  <c:v>5.95</c:v>
                </c:pt>
                <c:pt idx="2275">
                  <c:v>7.3</c:v>
                </c:pt>
                <c:pt idx="2276">
                  <c:v>6.27</c:v>
                </c:pt>
                <c:pt idx="2277">
                  <c:v>10.220000000000001</c:v>
                </c:pt>
                <c:pt idx="2278">
                  <c:v>9.08</c:v>
                </c:pt>
                <c:pt idx="2279">
                  <c:v>7.42</c:v>
                </c:pt>
                <c:pt idx="2280">
                  <c:v>7.45</c:v>
                </c:pt>
                <c:pt idx="2281">
                  <c:v>7.03</c:v>
                </c:pt>
                <c:pt idx="2282">
                  <c:v>7.65</c:v>
                </c:pt>
                <c:pt idx="2283">
                  <c:v>7.86</c:v>
                </c:pt>
                <c:pt idx="2284">
                  <c:v>6.09</c:v>
                </c:pt>
                <c:pt idx="2285">
                  <c:v>4.51</c:v>
                </c:pt>
                <c:pt idx="2286">
                  <c:v>5.23</c:v>
                </c:pt>
                <c:pt idx="2287">
                  <c:v>8.31</c:v>
                </c:pt>
                <c:pt idx="2288">
                  <c:v>6.12</c:v>
                </c:pt>
                <c:pt idx="2289">
                  <c:v>6.03</c:v>
                </c:pt>
                <c:pt idx="2290">
                  <c:v>6.7</c:v>
                </c:pt>
                <c:pt idx="2291">
                  <c:v>7.35</c:v>
                </c:pt>
                <c:pt idx="2292">
                  <c:v>3.69</c:v>
                </c:pt>
                <c:pt idx="2293">
                  <c:v>4.8</c:v>
                </c:pt>
                <c:pt idx="2294">
                  <c:v>4.96</c:v>
                </c:pt>
                <c:pt idx="2295">
                  <c:v>6.61</c:v>
                </c:pt>
                <c:pt idx="2296">
                  <c:v>6.7</c:v>
                </c:pt>
                <c:pt idx="2297">
                  <c:v>6.96</c:v>
                </c:pt>
                <c:pt idx="2298">
                  <c:v>4.91</c:v>
                </c:pt>
                <c:pt idx="2299">
                  <c:v>8.6199999999999992</c:v>
                </c:pt>
                <c:pt idx="2300">
                  <c:v>4.8899999999999997</c:v>
                </c:pt>
                <c:pt idx="2301">
                  <c:v>6.95</c:v>
                </c:pt>
                <c:pt idx="2302">
                  <c:v>6.77</c:v>
                </c:pt>
                <c:pt idx="2303">
                  <c:v>6.47</c:v>
                </c:pt>
                <c:pt idx="2304">
                  <c:v>7.05</c:v>
                </c:pt>
                <c:pt idx="2305">
                  <c:v>6.86</c:v>
                </c:pt>
                <c:pt idx="2306">
                  <c:v>3.99</c:v>
                </c:pt>
                <c:pt idx="2307">
                  <c:v>6.96</c:v>
                </c:pt>
                <c:pt idx="2308">
                  <c:v>5.88</c:v>
                </c:pt>
                <c:pt idx="2309">
                  <c:v>6.5</c:v>
                </c:pt>
                <c:pt idx="2310">
                  <c:v>5.98</c:v>
                </c:pt>
                <c:pt idx="2311">
                  <c:v>5.96</c:v>
                </c:pt>
                <c:pt idx="2312">
                  <c:v>5.3</c:v>
                </c:pt>
                <c:pt idx="2313">
                  <c:v>5.48</c:v>
                </c:pt>
                <c:pt idx="2314">
                  <c:v>6.18</c:v>
                </c:pt>
                <c:pt idx="2315">
                  <c:v>7.68</c:v>
                </c:pt>
                <c:pt idx="2316">
                  <c:v>4.79</c:v>
                </c:pt>
                <c:pt idx="2317">
                  <c:v>3.25</c:v>
                </c:pt>
                <c:pt idx="2318">
                  <c:v>4.5199999999999996</c:v>
                </c:pt>
                <c:pt idx="2319">
                  <c:v>5.18</c:v>
                </c:pt>
                <c:pt idx="2320">
                  <c:v>4.01</c:v>
                </c:pt>
                <c:pt idx="2321">
                  <c:v>3.87</c:v>
                </c:pt>
                <c:pt idx="2322">
                  <c:v>4.8099999999999996</c:v>
                </c:pt>
                <c:pt idx="2323">
                  <c:v>5.58</c:v>
                </c:pt>
                <c:pt idx="2324">
                  <c:v>5.54</c:v>
                </c:pt>
                <c:pt idx="2325">
                  <c:v>5.66</c:v>
                </c:pt>
                <c:pt idx="2326">
                  <c:v>6.12</c:v>
                </c:pt>
                <c:pt idx="2327">
                  <c:v>5.78</c:v>
                </c:pt>
                <c:pt idx="2328">
                  <c:v>5.88</c:v>
                </c:pt>
                <c:pt idx="2329">
                  <c:v>5.65</c:v>
                </c:pt>
                <c:pt idx="2330">
                  <c:v>5.57</c:v>
                </c:pt>
                <c:pt idx="2331">
                  <c:v>3.31</c:v>
                </c:pt>
                <c:pt idx="2332">
                  <c:v>5.78</c:v>
                </c:pt>
                <c:pt idx="2333">
                  <c:v>3.84</c:v>
                </c:pt>
                <c:pt idx="2334">
                  <c:v>4.91</c:v>
                </c:pt>
                <c:pt idx="2335">
                  <c:v>4.79</c:v>
                </c:pt>
                <c:pt idx="2336">
                  <c:v>3.44</c:v>
                </c:pt>
                <c:pt idx="2337">
                  <c:v>3.97</c:v>
                </c:pt>
                <c:pt idx="2338">
                  <c:v>4.1100000000000003</c:v>
                </c:pt>
                <c:pt idx="2339">
                  <c:v>3.72</c:v>
                </c:pt>
                <c:pt idx="2340">
                  <c:v>4.1500000000000004</c:v>
                </c:pt>
                <c:pt idx="2341">
                  <c:v>4.09</c:v>
                </c:pt>
                <c:pt idx="2342">
                  <c:v>2.86</c:v>
                </c:pt>
                <c:pt idx="2343">
                  <c:v>4.8</c:v>
                </c:pt>
                <c:pt idx="2344">
                  <c:v>3.93</c:v>
                </c:pt>
                <c:pt idx="2345">
                  <c:v>4.28</c:v>
                </c:pt>
                <c:pt idx="2346">
                  <c:v>4.04</c:v>
                </c:pt>
                <c:pt idx="2347">
                  <c:v>4.08</c:v>
                </c:pt>
                <c:pt idx="2348">
                  <c:v>4.5999999999999996</c:v>
                </c:pt>
                <c:pt idx="2349">
                  <c:v>6.19</c:v>
                </c:pt>
                <c:pt idx="2350">
                  <c:v>4.37</c:v>
                </c:pt>
                <c:pt idx="2351">
                  <c:v>3.05</c:v>
                </c:pt>
                <c:pt idx="2352">
                  <c:v>4.03</c:v>
                </c:pt>
                <c:pt idx="2353">
                  <c:v>5.31</c:v>
                </c:pt>
                <c:pt idx="2354">
                  <c:v>4.28</c:v>
                </c:pt>
                <c:pt idx="2355">
                  <c:v>3.02</c:v>
                </c:pt>
                <c:pt idx="2356">
                  <c:v>3.01</c:v>
                </c:pt>
                <c:pt idx="2357">
                  <c:v>5.1100000000000003</c:v>
                </c:pt>
                <c:pt idx="2358">
                  <c:v>4.12</c:v>
                </c:pt>
                <c:pt idx="2359">
                  <c:v>1.3</c:v>
                </c:pt>
                <c:pt idx="2392">
                  <c:v>3.79</c:v>
                </c:pt>
                <c:pt idx="2393">
                  <c:v>5.35</c:v>
                </c:pt>
                <c:pt idx="2394">
                  <c:v>6.31</c:v>
                </c:pt>
                <c:pt idx="2395">
                  <c:v>6.39</c:v>
                </c:pt>
                <c:pt idx="2396">
                  <c:v>5.59</c:v>
                </c:pt>
                <c:pt idx="2397">
                  <c:v>6.58</c:v>
                </c:pt>
                <c:pt idx="2398">
                  <c:v>6.63</c:v>
                </c:pt>
                <c:pt idx="2399">
                  <c:v>3.54</c:v>
                </c:pt>
                <c:pt idx="2400">
                  <c:v>4.34</c:v>
                </c:pt>
                <c:pt idx="2401">
                  <c:v>6.17</c:v>
                </c:pt>
                <c:pt idx="2402">
                  <c:v>9.7200000000000006</c:v>
                </c:pt>
                <c:pt idx="2403">
                  <c:v>6.54</c:v>
                </c:pt>
                <c:pt idx="2404">
                  <c:v>7.6</c:v>
                </c:pt>
                <c:pt idx="2405">
                  <c:v>5.44</c:v>
                </c:pt>
                <c:pt idx="2406">
                  <c:v>4.2</c:v>
                </c:pt>
                <c:pt idx="2407">
                  <c:v>6.32</c:v>
                </c:pt>
                <c:pt idx="2408">
                  <c:v>5.71</c:v>
                </c:pt>
                <c:pt idx="2409">
                  <c:v>7.81</c:v>
                </c:pt>
                <c:pt idx="2410">
                  <c:v>7.84</c:v>
                </c:pt>
                <c:pt idx="2411">
                  <c:v>8.26</c:v>
                </c:pt>
                <c:pt idx="2412">
                  <c:v>3.15</c:v>
                </c:pt>
                <c:pt idx="2413">
                  <c:v>4.3899999999999997</c:v>
                </c:pt>
                <c:pt idx="2414">
                  <c:v>8</c:v>
                </c:pt>
                <c:pt idx="2415">
                  <c:v>8.17</c:v>
                </c:pt>
                <c:pt idx="2416">
                  <c:v>8.23</c:v>
                </c:pt>
                <c:pt idx="2417">
                  <c:v>8.56</c:v>
                </c:pt>
                <c:pt idx="2418">
                  <c:v>7.94</c:v>
                </c:pt>
                <c:pt idx="2419">
                  <c:v>5.86</c:v>
                </c:pt>
                <c:pt idx="2420">
                  <c:v>5.96</c:v>
                </c:pt>
                <c:pt idx="2421">
                  <c:v>9.56</c:v>
                </c:pt>
                <c:pt idx="2422">
                  <c:v>6.82</c:v>
                </c:pt>
                <c:pt idx="2423">
                  <c:v>3.36</c:v>
                </c:pt>
                <c:pt idx="2424">
                  <c:v>3.63</c:v>
                </c:pt>
                <c:pt idx="2425">
                  <c:v>7.54</c:v>
                </c:pt>
                <c:pt idx="2426">
                  <c:v>6.61</c:v>
                </c:pt>
                <c:pt idx="2427">
                  <c:v>8.99</c:v>
                </c:pt>
                <c:pt idx="2428">
                  <c:v>10.09</c:v>
                </c:pt>
                <c:pt idx="2429">
                  <c:v>11.52</c:v>
                </c:pt>
                <c:pt idx="2430">
                  <c:v>11.69</c:v>
                </c:pt>
                <c:pt idx="2431">
                  <c:v>9.2200000000000006</c:v>
                </c:pt>
                <c:pt idx="2432">
                  <c:v>10.77</c:v>
                </c:pt>
                <c:pt idx="2433">
                  <c:v>7.82</c:v>
                </c:pt>
                <c:pt idx="2434">
                  <c:v>8.27</c:v>
                </c:pt>
                <c:pt idx="2435">
                  <c:v>8.26</c:v>
                </c:pt>
                <c:pt idx="2436">
                  <c:v>9.77</c:v>
                </c:pt>
                <c:pt idx="2437">
                  <c:v>8.6199999999999992</c:v>
                </c:pt>
                <c:pt idx="2438">
                  <c:v>5.83</c:v>
                </c:pt>
                <c:pt idx="2439">
                  <c:v>8.18</c:v>
                </c:pt>
                <c:pt idx="2440">
                  <c:v>8.7200000000000006</c:v>
                </c:pt>
                <c:pt idx="2441">
                  <c:v>9.26</c:v>
                </c:pt>
                <c:pt idx="2442">
                  <c:v>12.09</c:v>
                </c:pt>
                <c:pt idx="2443">
                  <c:v>13.42</c:v>
                </c:pt>
                <c:pt idx="2444">
                  <c:v>12.16</c:v>
                </c:pt>
                <c:pt idx="2445">
                  <c:v>13.1</c:v>
                </c:pt>
                <c:pt idx="2446">
                  <c:v>12.99</c:v>
                </c:pt>
                <c:pt idx="2447">
                  <c:v>11.25</c:v>
                </c:pt>
                <c:pt idx="2448">
                  <c:v>9.68</c:v>
                </c:pt>
                <c:pt idx="2449">
                  <c:v>12</c:v>
                </c:pt>
                <c:pt idx="2450">
                  <c:v>13.57</c:v>
                </c:pt>
                <c:pt idx="2451">
                  <c:v>11.01</c:v>
                </c:pt>
                <c:pt idx="2452">
                  <c:v>10.29</c:v>
                </c:pt>
                <c:pt idx="2453">
                  <c:v>11.74</c:v>
                </c:pt>
                <c:pt idx="2454">
                  <c:v>12.58</c:v>
                </c:pt>
                <c:pt idx="2455">
                  <c:v>12.76</c:v>
                </c:pt>
                <c:pt idx="2456">
                  <c:v>12.29</c:v>
                </c:pt>
                <c:pt idx="2457">
                  <c:v>10.16</c:v>
                </c:pt>
                <c:pt idx="2458">
                  <c:v>7.77</c:v>
                </c:pt>
                <c:pt idx="2459">
                  <c:v>5.25</c:v>
                </c:pt>
                <c:pt idx="2460">
                  <c:v>6.17</c:v>
                </c:pt>
                <c:pt idx="2461">
                  <c:v>6.63</c:v>
                </c:pt>
                <c:pt idx="2462">
                  <c:v>8.85</c:v>
                </c:pt>
                <c:pt idx="2463">
                  <c:v>9.08</c:v>
                </c:pt>
                <c:pt idx="2464">
                  <c:v>10.26</c:v>
                </c:pt>
                <c:pt idx="2465">
                  <c:v>10.59</c:v>
                </c:pt>
                <c:pt idx="2466">
                  <c:v>11.96</c:v>
                </c:pt>
                <c:pt idx="2467">
                  <c:v>9.32</c:v>
                </c:pt>
                <c:pt idx="2468">
                  <c:v>6.56</c:v>
                </c:pt>
                <c:pt idx="2469">
                  <c:v>7.69</c:v>
                </c:pt>
                <c:pt idx="2470">
                  <c:v>8.42</c:v>
                </c:pt>
                <c:pt idx="2471">
                  <c:v>10.91</c:v>
                </c:pt>
                <c:pt idx="2472">
                  <c:v>9.0399999999999991</c:v>
                </c:pt>
                <c:pt idx="2473">
                  <c:v>7.24</c:v>
                </c:pt>
                <c:pt idx="2474">
                  <c:v>7.23</c:v>
                </c:pt>
                <c:pt idx="2475">
                  <c:v>8.6</c:v>
                </c:pt>
                <c:pt idx="2476">
                  <c:v>10.91</c:v>
                </c:pt>
                <c:pt idx="2477">
                  <c:v>11.24</c:v>
                </c:pt>
                <c:pt idx="2478">
                  <c:v>10.92</c:v>
                </c:pt>
                <c:pt idx="2479">
                  <c:v>11.26</c:v>
                </c:pt>
                <c:pt idx="2480">
                  <c:v>12.97</c:v>
                </c:pt>
                <c:pt idx="2481">
                  <c:v>12.9</c:v>
                </c:pt>
                <c:pt idx="2482">
                  <c:v>13.72</c:v>
                </c:pt>
                <c:pt idx="2483">
                  <c:v>12.19</c:v>
                </c:pt>
                <c:pt idx="2484">
                  <c:v>12.26</c:v>
                </c:pt>
                <c:pt idx="2485">
                  <c:v>9.1999999999999993</c:v>
                </c:pt>
                <c:pt idx="2486">
                  <c:v>7.99</c:v>
                </c:pt>
                <c:pt idx="2487">
                  <c:v>5.9</c:v>
                </c:pt>
                <c:pt idx="2488">
                  <c:v>8.6999999999999993</c:v>
                </c:pt>
                <c:pt idx="2489">
                  <c:v>12.59</c:v>
                </c:pt>
                <c:pt idx="2490">
                  <c:v>14.29</c:v>
                </c:pt>
                <c:pt idx="2491">
                  <c:v>14.89</c:v>
                </c:pt>
                <c:pt idx="2492">
                  <c:v>11.78</c:v>
                </c:pt>
                <c:pt idx="2493">
                  <c:v>8.65</c:v>
                </c:pt>
                <c:pt idx="2494">
                  <c:v>8.17</c:v>
                </c:pt>
                <c:pt idx="2495">
                  <c:v>8.16</c:v>
                </c:pt>
                <c:pt idx="2496">
                  <c:v>7.78</c:v>
                </c:pt>
                <c:pt idx="2497">
                  <c:v>6.36</c:v>
                </c:pt>
                <c:pt idx="2498">
                  <c:v>4.57</c:v>
                </c:pt>
                <c:pt idx="2499">
                  <c:v>6.97</c:v>
                </c:pt>
                <c:pt idx="2500">
                  <c:v>10.48</c:v>
                </c:pt>
                <c:pt idx="2501">
                  <c:v>12.24</c:v>
                </c:pt>
                <c:pt idx="2502">
                  <c:v>13.82</c:v>
                </c:pt>
                <c:pt idx="2503">
                  <c:v>14.81</c:v>
                </c:pt>
                <c:pt idx="2504">
                  <c:v>13.65</c:v>
                </c:pt>
                <c:pt idx="2505">
                  <c:v>12.94</c:v>
                </c:pt>
                <c:pt idx="2506">
                  <c:v>13.56</c:v>
                </c:pt>
                <c:pt idx="2507">
                  <c:v>11.73</c:v>
                </c:pt>
                <c:pt idx="2508">
                  <c:v>12.3</c:v>
                </c:pt>
                <c:pt idx="2509">
                  <c:v>13.08</c:v>
                </c:pt>
                <c:pt idx="2510">
                  <c:v>14.91</c:v>
                </c:pt>
                <c:pt idx="2511">
                  <c:v>13.02</c:v>
                </c:pt>
                <c:pt idx="2512">
                  <c:v>12.68</c:v>
                </c:pt>
                <c:pt idx="2513">
                  <c:v>11.69</c:v>
                </c:pt>
                <c:pt idx="2514">
                  <c:v>14.05</c:v>
                </c:pt>
                <c:pt idx="2515">
                  <c:v>13.27</c:v>
                </c:pt>
                <c:pt idx="2516">
                  <c:v>12.12</c:v>
                </c:pt>
                <c:pt idx="2517">
                  <c:v>11.28</c:v>
                </c:pt>
                <c:pt idx="2518">
                  <c:v>11.83</c:v>
                </c:pt>
                <c:pt idx="2519">
                  <c:v>12.3</c:v>
                </c:pt>
                <c:pt idx="2520">
                  <c:v>13.36</c:v>
                </c:pt>
                <c:pt idx="2521">
                  <c:v>15.06</c:v>
                </c:pt>
                <c:pt idx="2522">
                  <c:v>13.13</c:v>
                </c:pt>
                <c:pt idx="2523">
                  <c:v>12.14</c:v>
                </c:pt>
                <c:pt idx="2524">
                  <c:v>12.81</c:v>
                </c:pt>
                <c:pt idx="2525">
                  <c:v>13.36</c:v>
                </c:pt>
                <c:pt idx="2526">
                  <c:v>13.16</c:v>
                </c:pt>
                <c:pt idx="2527">
                  <c:v>11.92</c:v>
                </c:pt>
                <c:pt idx="2528">
                  <c:v>10.61</c:v>
                </c:pt>
                <c:pt idx="2529">
                  <c:v>9.9700000000000006</c:v>
                </c:pt>
                <c:pt idx="2530">
                  <c:v>7.67</c:v>
                </c:pt>
                <c:pt idx="2531">
                  <c:v>7.18</c:v>
                </c:pt>
                <c:pt idx="2532">
                  <c:v>9.23</c:v>
                </c:pt>
                <c:pt idx="2533">
                  <c:v>10.32</c:v>
                </c:pt>
                <c:pt idx="2534">
                  <c:v>8.36</c:v>
                </c:pt>
                <c:pt idx="2535">
                  <c:v>8.34</c:v>
                </c:pt>
                <c:pt idx="2536">
                  <c:v>8.17</c:v>
                </c:pt>
                <c:pt idx="2537">
                  <c:v>9.93</c:v>
                </c:pt>
                <c:pt idx="2538">
                  <c:v>12.25</c:v>
                </c:pt>
                <c:pt idx="2539">
                  <c:v>11.11</c:v>
                </c:pt>
                <c:pt idx="2540">
                  <c:v>10.83</c:v>
                </c:pt>
                <c:pt idx="2541">
                  <c:v>8.2200000000000006</c:v>
                </c:pt>
                <c:pt idx="2542">
                  <c:v>6.7</c:v>
                </c:pt>
                <c:pt idx="2543">
                  <c:v>6.9</c:v>
                </c:pt>
                <c:pt idx="2544">
                  <c:v>8.0500000000000007</c:v>
                </c:pt>
                <c:pt idx="2545">
                  <c:v>8.17</c:v>
                </c:pt>
                <c:pt idx="2546">
                  <c:v>9.92</c:v>
                </c:pt>
                <c:pt idx="2547">
                  <c:v>10.99</c:v>
                </c:pt>
                <c:pt idx="2548">
                  <c:v>9.94</c:v>
                </c:pt>
                <c:pt idx="2549">
                  <c:v>11.06</c:v>
                </c:pt>
                <c:pt idx="2550">
                  <c:v>11.06</c:v>
                </c:pt>
                <c:pt idx="2551">
                  <c:v>11.66</c:v>
                </c:pt>
                <c:pt idx="2552">
                  <c:v>13.72</c:v>
                </c:pt>
                <c:pt idx="2553">
                  <c:v>11.29</c:v>
                </c:pt>
                <c:pt idx="2554">
                  <c:v>6.86</c:v>
                </c:pt>
                <c:pt idx="2555">
                  <c:v>6.7</c:v>
                </c:pt>
                <c:pt idx="2556">
                  <c:v>5.55</c:v>
                </c:pt>
                <c:pt idx="2557">
                  <c:v>4.8899999999999997</c:v>
                </c:pt>
                <c:pt idx="2558">
                  <c:v>4.03</c:v>
                </c:pt>
                <c:pt idx="2559">
                  <c:v>6.25</c:v>
                </c:pt>
                <c:pt idx="2560">
                  <c:v>5.48</c:v>
                </c:pt>
                <c:pt idx="2561">
                  <c:v>6.49</c:v>
                </c:pt>
                <c:pt idx="2562">
                  <c:v>12.05</c:v>
                </c:pt>
                <c:pt idx="2563">
                  <c:v>11.55</c:v>
                </c:pt>
                <c:pt idx="2564">
                  <c:v>6.47</c:v>
                </c:pt>
                <c:pt idx="2565">
                  <c:v>6.16</c:v>
                </c:pt>
                <c:pt idx="2566">
                  <c:v>6.08</c:v>
                </c:pt>
                <c:pt idx="2567">
                  <c:v>4.3899999999999997</c:v>
                </c:pt>
                <c:pt idx="2568">
                  <c:v>9.41</c:v>
                </c:pt>
                <c:pt idx="2569">
                  <c:v>11.78</c:v>
                </c:pt>
                <c:pt idx="2570">
                  <c:v>12.17</c:v>
                </c:pt>
                <c:pt idx="2571">
                  <c:v>11.53</c:v>
                </c:pt>
                <c:pt idx="2572">
                  <c:v>10.17</c:v>
                </c:pt>
                <c:pt idx="2573">
                  <c:v>5.27</c:v>
                </c:pt>
                <c:pt idx="2574">
                  <c:v>6.55</c:v>
                </c:pt>
                <c:pt idx="2575">
                  <c:v>9.5500000000000007</c:v>
                </c:pt>
                <c:pt idx="2576">
                  <c:v>9.8000000000000007</c:v>
                </c:pt>
                <c:pt idx="2577">
                  <c:v>8.9499999999999993</c:v>
                </c:pt>
                <c:pt idx="2578">
                  <c:v>7.48</c:v>
                </c:pt>
                <c:pt idx="2579">
                  <c:v>4.1100000000000003</c:v>
                </c:pt>
                <c:pt idx="2580">
                  <c:v>4.83</c:v>
                </c:pt>
                <c:pt idx="2581">
                  <c:v>5.14</c:v>
                </c:pt>
                <c:pt idx="2582">
                  <c:v>3.46</c:v>
                </c:pt>
                <c:pt idx="2583">
                  <c:v>2.86</c:v>
                </c:pt>
                <c:pt idx="2584">
                  <c:v>3.89</c:v>
                </c:pt>
                <c:pt idx="2585">
                  <c:v>2.96</c:v>
                </c:pt>
                <c:pt idx="2586">
                  <c:v>4.78</c:v>
                </c:pt>
                <c:pt idx="2587">
                  <c:v>3.8</c:v>
                </c:pt>
                <c:pt idx="2588">
                  <c:v>4.82</c:v>
                </c:pt>
                <c:pt idx="2589">
                  <c:v>5.84</c:v>
                </c:pt>
                <c:pt idx="2590">
                  <c:v>7.36</c:v>
                </c:pt>
                <c:pt idx="2591">
                  <c:v>4.04</c:v>
                </c:pt>
                <c:pt idx="2592">
                  <c:v>3.11</c:v>
                </c:pt>
                <c:pt idx="2593">
                  <c:v>4.2300000000000004</c:v>
                </c:pt>
                <c:pt idx="2594">
                  <c:v>5.99</c:v>
                </c:pt>
                <c:pt idx="2595">
                  <c:v>4.9800000000000004</c:v>
                </c:pt>
                <c:pt idx="2596">
                  <c:v>6.12</c:v>
                </c:pt>
                <c:pt idx="2597">
                  <c:v>5.59</c:v>
                </c:pt>
                <c:pt idx="2598">
                  <c:v>7.23</c:v>
                </c:pt>
                <c:pt idx="2599">
                  <c:v>4.92</c:v>
                </c:pt>
                <c:pt idx="2600">
                  <c:v>4.24</c:v>
                </c:pt>
                <c:pt idx="2601">
                  <c:v>5.54</c:v>
                </c:pt>
                <c:pt idx="2602">
                  <c:v>5.88</c:v>
                </c:pt>
                <c:pt idx="2603">
                  <c:v>5.37</c:v>
                </c:pt>
                <c:pt idx="2604">
                  <c:v>4.12</c:v>
                </c:pt>
                <c:pt idx="2605">
                  <c:v>5.18</c:v>
                </c:pt>
                <c:pt idx="2606">
                  <c:v>5.59</c:v>
                </c:pt>
                <c:pt idx="2607">
                  <c:v>6.69</c:v>
                </c:pt>
                <c:pt idx="2608">
                  <c:v>4.9000000000000004</c:v>
                </c:pt>
                <c:pt idx="2609">
                  <c:v>6.12</c:v>
                </c:pt>
                <c:pt idx="2610">
                  <c:v>9.83</c:v>
                </c:pt>
                <c:pt idx="2611">
                  <c:v>8.0500000000000007</c:v>
                </c:pt>
                <c:pt idx="2612">
                  <c:v>6.58</c:v>
                </c:pt>
                <c:pt idx="2613">
                  <c:v>7.28</c:v>
                </c:pt>
                <c:pt idx="2614">
                  <c:v>5.78</c:v>
                </c:pt>
                <c:pt idx="2615">
                  <c:v>4.6100000000000003</c:v>
                </c:pt>
                <c:pt idx="2616">
                  <c:v>8.02</c:v>
                </c:pt>
                <c:pt idx="2617">
                  <c:v>7.39</c:v>
                </c:pt>
                <c:pt idx="2618">
                  <c:v>5.43</c:v>
                </c:pt>
                <c:pt idx="2619">
                  <c:v>7.15</c:v>
                </c:pt>
                <c:pt idx="2620">
                  <c:v>7.49</c:v>
                </c:pt>
                <c:pt idx="2621">
                  <c:v>5.44</c:v>
                </c:pt>
                <c:pt idx="2622">
                  <c:v>7.06</c:v>
                </c:pt>
                <c:pt idx="2623">
                  <c:v>4.83</c:v>
                </c:pt>
                <c:pt idx="2624">
                  <c:v>6.33</c:v>
                </c:pt>
                <c:pt idx="2625">
                  <c:v>6.69</c:v>
                </c:pt>
                <c:pt idx="2626">
                  <c:v>7.11</c:v>
                </c:pt>
                <c:pt idx="2627">
                  <c:v>9.48</c:v>
                </c:pt>
                <c:pt idx="2628">
                  <c:v>6.89</c:v>
                </c:pt>
                <c:pt idx="2629">
                  <c:v>4.6100000000000003</c:v>
                </c:pt>
                <c:pt idx="2630">
                  <c:v>4.58</c:v>
                </c:pt>
                <c:pt idx="2631">
                  <c:v>4.75</c:v>
                </c:pt>
                <c:pt idx="2632">
                  <c:v>4.33</c:v>
                </c:pt>
                <c:pt idx="2633">
                  <c:v>6.62</c:v>
                </c:pt>
                <c:pt idx="2634">
                  <c:v>7.31</c:v>
                </c:pt>
                <c:pt idx="2635">
                  <c:v>4.58</c:v>
                </c:pt>
                <c:pt idx="2636">
                  <c:v>8.4499999999999993</c:v>
                </c:pt>
                <c:pt idx="2637">
                  <c:v>6.49</c:v>
                </c:pt>
                <c:pt idx="2638">
                  <c:v>7.11</c:v>
                </c:pt>
                <c:pt idx="2639">
                  <c:v>5.42</c:v>
                </c:pt>
                <c:pt idx="2640">
                  <c:v>5.42</c:v>
                </c:pt>
                <c:pt idx="2641">
                  <c:v>6.17</c:v>
                </c:pt>
                <c:pt idx="2642">
                  <c:v>6.6</c:v>
                </c:pt>
                <c:pt idx="2643">
                  <c:v>6.7</c:v>
                </c:pt>
                <c:pt idx="2644">
                  <c:v>5.83</c:v>
                </c:pt>
                <c:pt idx="2645">
                  <c:v>5.43</c:v>
                </c:pt>
                <c:pt idx="2646">
                  <c:v>6.76</c:v>
                </c:pt>
                <c:pt idx="2647">
                  <c:v>4.5199999999999996</c:v>
                </c:pt>
                <c:pt idx="2648">
                  <c:v>4.3</c:v>
                </c:pt>
                <c:pt idx="2649">
                  <c:v>5.01</c:v>
                </c:pt>
                <c:pt idx="2650">
                  <c:v>7.97</c:v>
                </c:pt>
                <c:pt idx="2651">
                  <c:v>7.17</c:v>
                </c:pt>
                <c:pt idx="2652">
                  <c:v>7.25</c:v>
                </c:pt>
                <c:pt idx="2667">
                  <c:v>5.77</c:v>
                </c:pt>
                <c:pt idx="2668">
                  <c:v>6.55</c:v>
                </c:pt>
                <c:pt idx="2669">
                  <c:v>7.4</c:v>
                </c:pt>
                <c:pt idx="2670">
                  <c:v>7.28</c:v>
                </c:pt>
                <c:pt idx="2671">
                  <c:v>8.43</c:v>
                </c:pt>
                <c:pt idx="2672">
                  <c:v>7.97</c:v>
                </c:pt>
                <c:pt idx="2673">
                  <c:v>3.88</c:v>
                </c:pt>
                <c:pt idx="2674">
                  <c:v>5.3</c:v>
                </c:pt>
                <c:pt idx="2675">
                  <c:v>6.31</c:v>
                </c:pt>
                <c:pt idx="2676">
                  <c:v>6.13</c:v>
                </c:pt>
                <c:pt idx="2677">
                  <c:v>7.77</c:v>
                </c:pt>
                <c:pt idx="2678">
                  <c:v>4.95</c:v>
                </c:pt>
                <c:pt idx="2679">
                  <c:v>3.55</c:v>
                </c:pt>
                <c:pt idx="2680">
                  <c:v>6.29</c:v>
                </c:pt>
                <c:pt idx="2681">
                  <c:v>6.71</c:v>
                </c:pt>
                <c:pt idx="2682">
                  <c:v>7.47</c:v>
                </c:pt>
                <c:pt idx="2683">
                  <c:v>7.22</c:v>
                </c:pt>
                <c:pt idx="2684">
                  <c:v>5.98</c:v>
                </c:pt>
                <c:pt idx="2685">
                  <c:v>6.37</c:v>
                </c:pt>
                <c:pt idx="2686">
                  <c:v>6.03</c:v>
                </c:pt>
                <c:pt idx="2687">
                  <c:v>6.53</c:v>
                </c:pt>
                <c:pt idx="2688">
                  <c:v>5.92</c:v>
                </c:pt>
                <c:pt idx="2689">
                  <c:v>6.56</c:v>
                </c:pt>
                <c:pt idx="2690">
                  <c:v>6.69</c:v>
                </c:pt>
                <c:pt idx="2691">
                  <c:v>4.68</c:v>
                </c:pt>
                <c:pt idx="2692">
                  <c:v>3.64</c:v>
                </c:pt>
                <c:pt idx="2693">
                  <c:v>4.42</c:v>
                </c:pt>
                <c:pt idx="2694">
                  <c:v>4.1100000000000003</c:v>
                </c:pt>
                <c:pt idx="2695">
                  <c:v>4.84</c:v>
                </c:pt>
                <c:pt idx="2696">
                  <c:v>4.5</c:v>
                </c:pt>
                <c:pt idx="2697">
                  <c:v>3.17</c:v>
                </c:pt>
                <c:pt idx="2698">
                  <c:v>5.05</c:v>
                </c:pt>
                <c:pt idx="2699">
                  <c:v>3.15</c:v>
                </c:pt>
                <c:pt idx="2700">
                  <c:v>3.94</c:v>
                </c:pt>
                <c:pt idx="2701">
                  <c:v>5.3</c:v>
                </c:pt>
                <c:pt idx="2702">
                  <c:v>4.24</c:v>
                </c:pt>
                <c:pt idx="2703">
                  <c:v>3.97</c:v>
                </c:pt>
                <c:pt idx="2704">
                  <c:v>4.8</c:v>
                </c:pt>
                <c:pt idx="2705">
                  <c:v>3.45</c:v>
                </c:pt>
                <c:pt idx="2706">
                  <c:v>4.75</c:v>
                </c:pt>
                <c:pt idx="2707">
                  <c:v>4.53</c:v>
                </c:pt>
                <c:pt idx="2708">
                  <c:v>4.8</c:v>
                </c:pt>
                <c:pt idx="2709">
                  <c:v>5.96</c:v>
                </c:pt>
                <c:pt idx="2710">
                  <c:v>6.94</c:v>
                </c:pt>
                <c:pt idx="2711">
                  <c:v>2.86</c:v>
                </c:pt>
                <c:pt idx="2712">
                  <c:v>4.4000000000000004</c:v>
                </c:pt>
                <c:pt idx="2713">
                  <c:v>4.8099999999999996</c:v>
                </c:pt>
                <c:pt idx="2714">
                  <c:v>4.93</c:v>
                </c:pt>
                <c:pt idx="2715">
                  <c:v>4.3899999999999997</c:v>
                </c:pt>
                <c:pt idx="2716">
                  <c:v>2.5299999999999998</c:v>
                </c:pt>
                <c:pt idx="2717">
                  <c:v>5.08</c:v>
                </c:pt>
                <c:pt idx="2718">
                  <c:v>4.6100000000000003</c:v>
                </c:pt>
                <c:pt idx="2719">
                  <c:v>8.1300000000000008</c:v>
                </c:pt>
                <c:pt idx="2720">
                  <c:v>5.25</c:v>
                </c:pt>
                <c:pt idx="2721">
                  <c:v>4.07</c:v>
                </c:pt>
                <c:pt idx="2722">
                  <c:v>5.17</c:v>
                </c:pt>
                <c:pt idx="2723">
                  <c:v>3.8</c:v>
                </c:pt>
                <c:pt idx="2724">
                  <c:v>3.29</c:v>
                </c:pt>
                <c:pt idx="2725">
                  <c:v>4.5199999999999996</c:v>
                </c:pt>
                <c:pt idx="2726">
                  <c:v>4.74</c:v>
                </c:pt>
                <c:pt idx="2727">
                  <c:v>4.07</c:v>
                </c:pt>
                <c:pt idx="2728">
                  <c:v>5.49</c:v>
                </c:pt>
                <c:pt idx="2729">
                  <c:v>2.77</c:v>
                </c:pt>
                <c:pt idx="2730">
                  <c:v>4.03</c:v>
                </c:pt>
                <c:pt idx="2731">
                  <c:v>3.43</c:v>
                </c:pt>
                <c:pt idx="2732">
                  <c:v>6.35</c:v>
                </c:pt>
                <c:pt idx="2733">
                  <c:v>4.3</c:v>
                </c:pt>
                <c:pt idx="2734">
                  <c:v>3.01</c:v>
                </c:pt>
                <c:pt idx="2735">
                  <c:v>4.97</c:v>
                </c:pt>
                <c:pt idx="2736">
                  <c:v>6.96</c:v>
                </c:pt>
                <c:pt idx="2737">
                  <c:v>4.8600000000000003</c:v>
                </c:pt>
                <c:pt idx="2738">
                  <c:v>3.61</c:v>
                </c:pt>
                <c:pt idx="2739">
                  <c:v>4.6100000000000003</c:v>
                </c:pt>
                <c:pt idx="2740">
                  <c:v>3.83</c:v>
                </c:pt>
                <c:pt idx="2741">
                  <c:v>3.91</c:v>
                </c:pt>
                <c:pt idx="2742">
                  <c:v>4</c:v>
                </c:pt>
                <c:pt idx="2743">
                  <c:v>4.4000000000000004</c:v>
                </c:pt>
                <c:pt idx="2744">
                  <c:v>5.68</c:v>
                </c:pt>
                <c:pt idx="2745">
                  <c:v>6.08</c:v>
                </c:pt>
                <c:pt idx="2746">
                  <c:v>6.71</c:v>
                </c:pt>
                <c:pt idx="2747">
                  <c:v>6.01</c:v>
                </c:pt>
                <c:pt idx="2748">
                  <c:v>5.82</c:v>
                </c:pt>
                <c:pt idx="2749">
                  <c:v>5.17</c:v>
                </c:pt>
                <c:pt idx="2750">
                  <c:v>3.38</c:v>
                </c:pt>
                <c:pt idx="2751">
                  <c:v>3.9</c:v>
                </c:pt>
                <c:pt idx="2752">
                  <c:v>4.28</c:v>
                </c:pt>
                <c:pt idx="2753">
                  <c:v>7.68</c:v>
                </c:pt>
                <c:pt idx="2754">
                  <c:v>6.87</c:v>
                </c:pt>
                <c:pt idx="2755">
                  <c:v>6.8</c:v>
                </c:pt>
                <c:pt idx="2756">
                  <c:v>7.37</c:v>
                </c:pt>
                <c:pt idx="2757">
                  <c:v>7.19</c:v>
                </c:pt>
                <c:pt idx="2758">
                  <c:v>6.14</c:v>
                </c:pt>
                <c:pt idx="2759">
                  <c:v>6.45</c:v>
                </c:pt>
                <c:pt idx="2760">
                  <c:v>6.27</c:v>
                </c:pt>
                <c:pt idx="2761">
                  <c:v>8.77</c:v>
                </c:pt>
                <c:pt idx="2762">
                  <c:v>5.52</c:v>
                </c:pt>
                <c:pt idx="2763">
                  <c:v>6.59</c:v>
                </c:pt>
                <c:pt idx="2764">
                  <c:v>9.6300000000000008</c:v>
                </c:pt>
                <c:pt idx="2765">
                  <c:v>6.44</c:v>
                </c:pt>
                <c:pt idx="2766">
                  <c:v>6.15</c:v>
                </c:pt>
                <c:pt idx="2767">
                  <c:v>6.61</c:v>
                </c:pt>
                <c:pt idx="2768">
                  <c:v>10.5</c:v>
                </c:pt>
                <c:pt idx="2769">
                  <c:v>8.27</c:v>
                </c:pt>
                <c:pt idx="2770">
                  <c:v>8</c:v>
                </c:pt>
                <c:pt idx="2771">
                  <c:v>6.74</c:v>
                </c:pt>
                <c:pt idx="2772">
                  <c:v>5.71</c:v>
                </c:pt>
                <c:pt idx="2773">
                  <c:v>3.94</c:v>
                </c:pt>
                <c:pt idx="2774">
                  <c:v>10.24</c:v>
                </c:pt>
                <c:pt idx="2775">
                  <c:v>7.65</c:v>
                </c:pt>
                <c:pt idx="2776">
                  <c:v>9.64</c:v>
                </c:pt>
                <c:pt idx="2777">
                  <c:v>8.52</c:v>
                </c:pt>
                <c:pt idx="2778">
                  <c:v>10.76</c:v>
                </c:pt>
                <c:pt idx="2779">
                  <c:v>10.32</c:v>
                </c:pt>
                <c:pt idx="2780">
                  <c:v>10.15</c:v>
                </c:pt>
                <c:pt idx="2781">
                  <c:v>11.48</c:v>
                </c:pt>
                <c:pt idx="2782">
                  <c:v>8.94</c:v>
                </c:pt>
                <c:pt idx="2783">
                  <c:v>7.34</c:v>
                </c:pt>
                <c:pt idx="2784">
                  <c:v>9.5299999999999994</c:v>
                </c:pt>
                <c:pt idx="2785">
                  <c:v>5.44</c:v>
                </c:pt>
                <c:pt idx="2786">
                  <c:v>9.11</c:v>
                </c:pt>
                <c:pt idx="2787">
                  <c:v>9.39</c:v>
                </c:pt>
                <c:pt idx="2788">
                  <c:v>7.99</c:v>
                </c:pt>
                <c:pt idx="2789">
                  <c:v>7.65</c:v>
                </c:pt>
                <c:pt idx="2790">
                  <c:v>7.63</c:v>
                </c:pt>
                <c:pt idx="2791">
                  <c:v>11.91</c:v>
                </c:pt>
                <c:pt idx="2792">
                  <c:v>12.33</c:v>
                </c:pt>
                <c:pt idx="2793">
                  <c:v>11.8</c:v>
                </c:pt>
                <c:pt idx="2794">
                  <c:v>7.84</c:v>
                </c:pt>
                <c:pt idx="2795">
                  <c:v>7.47</c:v>
                </c:pt>
                <c:pt idx="2796">
                  <c:v>9.06</c:v>
                </c:pt>
                <c:pt idx="2797">
                  <c:v>10.86</c:v>
                </c:pt>
                <c:pt idx="2798">
                  <c:v>9.83</c:v>
                </c:pt>
                <c:pt idx="2799">
                  <c:v>7.45</c:v>
                </c:pt>
                <c:pt idx="2800">
                  <c:v>9.44</c:v>
                </c:pt>
                <c:pt idx="2801">
                  <c:v>8.4499999999999993</c:v>
                </c:pt>
                <c:pt idx="2802">
                  <c:v>6.62</c:v>
                </c:pt>
                <c:pt idx="2803">
                  <c:v>9.41</c:v>
                </c:pt>
                <c:pt idx="2804">
                  <c:v>10.78</c:v>
                </c:pt>
                <c:pt idx="2805">
                  <c:v>10.7</c:v>
                </c:pt>
                <c:pt idx="2806">
                  <c:v>9.02</c:v>
                </c:pt>
                <c:pt idx="2807">
                  <c:v>10.11</c:v>
                </c:pt>
                <c:pt idx="2808">
                  <c:v>8.64</c:v>
                </c:pt>
                <c:pt idx="2809">
                  <c:v>10.84</c:v>
                </c:pt>
                <c:pt idx="2810">
                  <c:v>12.66</c:v>
                </c:pt>
                <c:pt idx="2811">
                  <c:v>15.06</c:v>
                </c:pt>
                <c:pt idx="2812">
                  <c:v>13.79</c:v>
                </c:pt>
                <c:pt idx="2813">
                  <c:v>12.66</c:v>
                </c:pt>
                <c:pt idx="2814">
                  <c:v>13.41</c:v>
                </c:pt>
                <c:pt idx="2815">
                  <c:v>13.42</c:v>
                </c:pt>
                <c:pt idx="2816">
                  <c:v>12.46</c:v>
                </c:pt>
                <c:pt idx="2817">
                  <c:v>15.21</c:v>
                </c:pt>
                <c:pt idx="2818">
                  <c:v>14.28</c:v>
                </c:pt>
                <c:pt idx="2819">
                  <c:v>10.18</c:v>
                </c:pt>
                <c:pt idx="2820">
                  <c:v>7.92</c:v>
                </c:pt>
                <c:pt idx="2821">
                  <c:v>6.83</c:v>
                </c:pt>
                <c:pt idx="2822">
                  <c:v>8.5</c:v>
                </c:pt>
                <c:pt idx="2823">
                  <c:v>12.78</c:v>
                </c:pt>
                <c:pt idx="2824">
                  <c:v>12.14</c:v>
                </c:pt>
                <c:pt idx="2825">
                  <c:v>13.95</c:v>
                </c:pt>
                <c:pt idx="2826">
                  <c:v>12.18</c:v>
                </c:pt>
                <c:pt idx="2827">
                  <c:v>9.81</c:v>
                </c:pt>
                <c:pt idx="2828">
                  <c:v>13.42</c:v>
                </c:pt>
                <c:pt idx="2829">
                  <c:v>10.94</c:v>
                </c:pt>
                <c:pt idx="2830">
                  <c:v>10.64</c:v>
                </c:pt>
                <c:pt idx="2831">
                  <c:v>7.06</c:v>
                </c:pt>
                <c:pt idx="2832">
                  <c:v>10.42</c:v>
                </c:pt>
                <c:pt idx="2833">
                  <c:v>11.66</c:v>
                </c:pt>
                <c:pt idx="2834">
                  <c:v>11.65</c:v>
                </c:pt>
                <c:pt idx="2835">
                  <c:v>8.6300000000000008</c:v>
                </c:pt>
                <c:pt idx="2836">
                  <c:v>9.24</c:v>
                </c:pt>
                <c:pt idx="2837">
                  <c:v>11.16</c:v>
                </c:pt>
                <c:pt idx="2838">
                  <c:v>10.61</c:v>
                </c:pt>
                <c:pt idx="2839">
                  <c:v>13.31</c:v>
                </c:pt>
                <c:pt idx="2840">
                  <c:v>13.14</c:v>
                </c:pt>
                <c:pt idx="2841">
                  <c:v>12.37</c:v>
                </c:pt>
                <c:pt idx="2842">
                  <c:v>13.5</c:v>
                </c:pt>
                <c:pt idx="2843">
                  <c:v>13.47</c:v>
                </c:pt>
                <c:pt idx="2844">
                  <c:v>13.67</c:v>
                </c:pt>
                <c:pt idx="2845">
                  <c:v>11.95</c:v>
                </c:pt>
                <c:pt idx="2846">
                  <c:v>9.4499999999999993</c:v>
                </c:pt>
                <c:pt idx="2847">
                  <c:v>10.23</c:v>
                </c:pt>
                <c:pt idx="2848">
                  <c:v>10.66</c:v>
                </c:pt>
                <c:pt idx="2849">
                  <c:v>9.48</c:v>
                </c:pt>
                <c:pt idx="2850">
                  <c:v>13.84</c:v>
                </c:pt>
                <c:pt idx="2851">
                  <c:v>11.87</c:v>
                </c:pt>
                <c:pt idx="2852">
                  <c:v>10.32</c:v>
                </c:pt>
                <c:pt idx="2853">
                  <c:v>11.63</c:v>
                </c:pt>
                <c:pt idx="2854">
                  <c:v>11.33</c:v>
                </c:pt>
                <c:pt idx="2855">
                  <c:v>10.07</c:v>
                </c:pt>
                <c:pt idx="2856">
                  <c:v>8.43</c:v>
                </c:pt>
                <c:pt idx="2857">
                  <c:v>14.93</c:v>
                </c:pt>
                <c:pt idx="2858">
                  <c:v>13.07</c:v>
                </c:pt>
                <c:pt idx="2859">
                  <c:v>13.35</c:v>
                </c:pt>
                <c:pt idx="2860">
                  <c:v>13.3</c:v>
                </c:pt>
                <c:pt idx="2861">
                  <c:v>14.29</c:v>
                </c:pt>
                <c:pt idx="2862">
                  <c:v>12.57</c:v>
                </c:pt>
                <c:pt idx="2863">
                  <c:v>8.84</c:v>
                </c:pt>
                <c:pt idx="2864">
                  <c:v>7.5</c:v>
                </c:pt>
                <c:pt idx="2865">
                  <c:v>6.78</c:v>
                </c:pt>
                <c:pt idx="2866">
                  <c:v>6.09</c:v>
                </c:pt>
                <c:pt idx="2867">
                  <c:v>5.07</c:v>
                </c:pt>
                <c:pt idx="2868">
                  <c:v>6.31</c:v>
                </c:pt>
                <c:pt idx="2869">
                  <c:v>8.3699999999999992</c:v>
                </c:pt>
                <c:pt idx="2870">
                  <c:v>8.7799999999999994</c:v>
                </c:pt>
                <c:pt idx="2871">
                  <c:v>6.56</c:v>
                </c:pt>
                <c:pt idx="2872">
                  <c:v>8.07</c:v>
                </c:pt>
                <c:pt idx="2873">
                  <c:v>9.31</c:v>
                </c:pt>
                <c:pt idx="2874">
                  <c:v>8.1300000000000008</c:v>
                </c:pt>
                <c:pt idx="2875">
                  <c:v>5.87</c:v>
                </c:pt>
                <c:pt idx="2876">
                  <c:v>5.07</c:v>
                </c:pt>
                <c:pt idx="2877">
                  <c:v>5.84</c:v>
                </c:pt>
                <c:pt idx="2878">
                  <c:v>8.42</c:v>
                </c:pt>
                <c:pt idx="2879">
                  <c:v>11.33</c:v>
                </c:pt>
                <c:pt idx="2880">
                  <c:v>9.0500000000000007</c:v>
                </c:pt>
                <c:pt idx="2881">
                  <c:v>9.74</c:v>
                </c:pt>
                <c:pt idx="2882">
                  <c:v>8.81</c:v>
                </c:pt>
                <c:pt idx="2883">
                  <c:v>7.44</c:v>
                </c:pt>
                <c:pt idx="2884">
                  <c:v>4.93</c:v>
                </c:pt>
                <c:pt idx="2885">
                  <c:v>4.7699999999999996</c:v>
                </c:pt>
                <c:pt idx="2886">
                  <c:v>8.01</c:v>
                </c:pt>
                <c:pt idx="2887">
                  <c:v>9.31</c:v>
                </c:pt>
                <c:pt idx="2940">
                  <c:v>6.49</c:v>
                </c:pt>
                <c:pt idx="2941">
                  <c:v>3.25</c:v>
                </c:pt>
                <c:pt idx="2942">
                  <c:v>3.74</c:v>
                </c:pt>
                <c:pt idx="2943">
                  <c:v>1.73</c:v>
                </c:pt>
                <c:pt idx="2944">
                  <c:v>2.27</c:v>
                </c:pt>
                <c:pt idx="2945">
                  <c:v>2.36</c:v>
                </c:pt>
                <c:pt idx="2946">
                  <c:v>2.08</c:v>
                </c:pt>
                <c:pt idx="2947">
                  <c:v>2.42</c:v>
                </c:pt>
                <c:pt idx="2948">
                  <c:v>3.41</c:v>
                </c:pt>
                <c:pt idx="2949">
                  <c:v>3.58</c:v>
                </c:pt>
                <c:pt idx="2950">
                  <c:v>2.86</c:v>
                </c:pt>
                <c:pt idx="2951">
                  <c:v>1.65</c:v>
                </c:pt>
                <c:pt idx="2952">
                  <c:v>2.71</c:v>
                </c:pt>
                <c:pt idx="2953">
                  <c:v>1.91</c:v>
                </c:pt>
                <c:pt idx="2954">
                  <c:v>3.09</c:v>
                </c:pt>
                <c:pt idx="2955">
                  <c:v>1.45</c:v>
                </c:pt>
                <c:pt idx="2956">
                  <c:v>5.28</c:v>
                </c:pt>
                <c:pt idx="2957">
                  <c:v>5.54</c:v>
                </c:pt>
                <c:pt idx="2958">
                  <c:v>3.08</c:v>
                </c:pt>
                <c:pt idx="2959">
                  <c:v>2.95</c:v>
                </c:pt>
                <c:pt idx="2960">
                  <c:v>2.61</c:v>
                </c:pt>
                <c:pt idx="2961">
                  <c:v>2.46</c:v>
                </c:pt>
                <c:pt idx="2962">
                  <c:v>2.02</c:v>
                </c:pt>
                <c:pt idx="2963">
                  <c:v>1.74</c:v>
                </c:pt>
                <c:pt idx="2964">
                  <c:v>2.44</c:v>
                </c:pt>
                <c:pt idx="2965">
                  <c:v>3.19</c:v>
                </c:pt>
                <c:pt idx="2966">
                  <c:v>3.5</c:v>
                </c:pt>
                <c:pt idx="2967">
                  <c:v>3.03</c:v>
                </c:pt>
                <c:pt idx="2968">
                  <c:v>3.62</c:v>
                </c:pt>
                <c:pt idx="2969">
                  <c:v>3.48</c:v>
                </c:pt>
                <c:pt idx="2970">
                  <c:v>2.59</c:v>
                </c:pt>
                <c:pt idx="2971">
                  <c:v>2.2999999999999998</c:v>
                </c:pt>
                <c:pt idx="2972">
                  <c:v>1.7</c:v>
                </c:pt>
                <c:pt idx="2973">
                  <c:v>3.66</c:v>
                </c:pt>
                <c:pt idx="2974">
                  <c:v>2.4900000000000002</c:v>
                </c:pt>
                <c:pt idx="2975">
                  <c:v>1.99</c:v>
                </c:pt>
                <c:pt idx="2976">
                  <c:v>3</c:v>
                </c:pt>
                <c:pt idx="2977">
                  <c:v>3.25</c:v>
                </c:pt>
                <c:pt idx="2978">
                  <c:v>5.67</c:v>
                </c:pt>
                <c:pt idx="2979">
                  <c:v>4.28</c:v>
                </c:pt>
                <c:pt idx="2980">
                  <c:v>3.53</c:v>
                </c:pt>
                <c:pt idx="2981">
                  <c:v>2.86</c:v>
                </c:pt>
                <c:pt idx="2982">
                  <c:v>2.19</c:v>
                </c:pt>
                <c:pt idx="2983">
                  <c:v>2.35</c:v>
                </c:pt>
                <c:pt idx="2984">
                  <c:v>3.07</c:v>
                </c:pt>
                <c:pt idx="2985">
                  <c:v>3.45</c:v>
                </c:pt>
                <c:pt idx="2986">
                  <c:v>5.6</c:v>
                </c:pt>
                <c:pt idx="2987">
                  <c:v>3.04</c:v>
                </c:pt>
                <c:pt idx="2988">
                  <c:v>2.95</c:v>
                </c:pt>
                <c:pt idx="2989">
                  <c:v>3.67</c:v>
                </c:pt>
                <c:pt idx="2990">
                  <c:v>3.58</c:v>
                </c:pt>
                <c:pt idx="2991">
                  <c:v>2.56</c:v>
                </c:pt>
                <c:pt idx="2992">
                  <c:v>4.49</c:v>
                </c:pt>
                <c:pt idx="2993">
                  <c:v>8.2100000000000009</c:v>
                </c:pt>
                <c:pt idx="2994">
                  <c:v>4.8499999999999996</c:v>
                </c:pt>
                <c:pt idx="2995">
                  <c:v>5.0999999999999996</c:v>
                </c:pt>
                <c:pt idx="2996">
                  <c:v>2.4300000000000002</c:v>
                </c:pt>
                <c:pt idx="2997">
                  <c:v>3.47</c:v>
                </c:pt>
                <c:pt idx="2998">
                  <c:v>5.26</c:v>
                </c:pt>
                <c:pt idx="2999">
                  <c:v>4.5</c:v>
                </c:pt>
                <c:pt idx="3000">
                  <c:v>2.87</c:v>
                </c:pt>
                <c:pt idx="3001">
                  <c:v>3.51</c:v>
                </c:pt>
                <c:pt idx="3002">
                  <c:v>3.67</c:v>
                </c:pt>
                <c:pt idx="3003">
                  <c:v>2.42</c:v>
                </c:pt>
                <c:pt idx="3004">
                  <c:v>3.01</c:v>
                </c:pt>
                <c:pt idx="3005">
                  <c:v>3.32</c:v>
                </c:pt>
                <c:pt idx="3006">
                  <c:v>5.27</c:v>
                </c:pt>
                <c:pt idx="3007">
                  <c:v>7.19</c:v>
                </c:pt>
                <c:pt idx="3008">
                  <c:v>7.78</c:v>
                </c:pt>
                <c:pt idx="3009">
                  <c:v>3.97</c:v>
                </c:pt>
                <c:pt idx="3010">
                  <c:v>3.33</c:v>
                </c:pt>
                <c:pt idx="3011">
                  <c:v>5.46</c:v>
                </c:pt>
                <c:pt idx="3012">
                  <c:v>4.97</c:v>
                </c:pt>
                <c:pt idx="3013">
                  <c:v>4.03</c:v>
                </c:pt>
                <c:pt idx="3014">
                  <c:v>4.37</c:v>
                </c:pt>
                <c:pt idx="3015">
                  <c:v>5.19</c:v>
                </c:pt>
                <c:pt idx="3016">
                  <c:v>8.82</c:v>
                </c:pt>
                <c:pt idx="3017">
                  <c:v>8.19</c:v>
                </c:pt>
                <c:pt idx="3018">
                  <c:v>7.4</c:v>
                </c:pt>
                <c:pt idx="3019">
                  <c:v>7.18</c:v>
                </c:pt>
                <c:pt idx="3020">
                  <c:v>7.54</c:v>
                </c:pt>
                <c:pt idx="3021">
                  <c:v>7</c:v>
                </c:pt>
                <c:pt idx="3022">
                  <c:v>5.31</c:v>
                </c:pt>
                <c:pt idx="3023">
                  <c:v>6.97</c:v>
                </c:pt>
                <c:pt idx="3024">
                  <c:v>8.24</c:v>
                </c:pt>
                <c:pt idx="3025">
                  <c:v>6.21</c:v>
                </c:pt>
                <c:pt idx="3026">
                  <c:v>6.25</c:v>
                </c:pt>
                <c:pt idx="3027">
                  <c:v>7.71</c:v>
                </c:pt>
                <c:pt idx="3028">
                  <c:v>9.2899999999999991</c:v>
                </c:pt>
                <c:pt idx="3029">
                  <c:v>8.48</c:v>
                </c:pt>
                <c:pt idx="3030">
                  <c:v>6.12</c:v>
                </c:pt>
                <c:pt idx="3031">
                  <c:v>5.31</c:v>
                </c:pt>
                <c:pt idx="3032">
                  <c:v>6.06</c:v>
                </c:pt>
                <c:pt idx="3033">
                  <c:v>7.51</c:v>
                </c:pt>
                <c:pt idx="3034">
                  <c:v>5.37</c:v>
                </c:pt>
                <c:pt idx="3035">
                  <c:v>5.86</c:v>
                </c:pt>
                <c:pt idx="3036">
                  <c:v>3.6</c:v>
                </c:pt>
                <c:pt idx="3037">
                  <c:v>6.04</c:v>
                </c:pt>
                <c:pt idx="3038">
                  <c:v>3.45</c:v>
                </c:pt>
                <c:pt idx="3039">
                  <c:v>5.22</c:v>
                </c:pt>
                <c:pt idx="3040">
                  <c:v>6.1</c:v>
                </c:pt>
                <c:pt idx="3041">
                  <c:v>4.67</c:v>
                </c:pt>
                <c:pt idx="3042">
                  <c:v>2.71</c:v>
                </c:pt>
                <c:pt idx="3043">
                  <c:v>2.58</c:v>
                </c:pt>
                <c:pt idx="3044">
                  <c:v>3.77</c:v>
                </c:pt>
                <c:pt idx="3045">
                  <c:v>6.59</c:v>
                </c:pt>
                <c:pt idx="3046">
                  <c:v>4.58</c:v>
                </c:pt>
                <c:pt idx="3047">
                  <c:v>3.32</c:v>
                </c:pt>
                <c:pt idx="3048">
                  <c:v>4</c:v>
                </c:pt>
                <c:pt idx="3049">
                  <c:v>4.51</c:v>
                </c:pt>
                <c:pt idx="3050">
                  <c:v>5.54</c:v>
                </c:pt>
                <c:pt idx="3051">
                  <c:v>5.54</c:v>
                </c:pt>
                <c:pt idx="3052">
                  <c:v>4.83</c:v>
                </c:pt>
                <c:pt idx="3053">
                  <c:v>5.58</c:v>
                </c:pt>
                <c:pt idx="3054">
                  <c:v>3.82</c:v>
                </c:pt>
                <c:pt idx="3055">
                  <c:v>5.47</c:v>
                </c:pt>
                <c:pt idx="3056">
                  <c:v>6.84</c:v>
                </c:pt>
                <c:pt idx="3057">
                  <c:v>7.97</c:v>
                </c:pt>
                <c:pt idx="3058">
                  <c:v>7.35</c:v>
                </c:pt>
                <c:pt idx="3059">
                  <c:v>7.19</c:v>
                </c:pt>
                <c:pt idx="3060">
                  <c:v>7.71</c:v>
                </c:pt>
                <c:pt idx="3061">
                  <c:v>7.57</c:v>
                </c:pt>
                <c:pt idx="3062">
                  <c:v>8.58</c:v>
                </c:pt>
                <c:pt idx="3063">
                  <c:v>5.47</c:v>
                </c:pt>
                <c:pt idx="3064">
                  <c:v>3.38</c:v>
                </c:pt>
                <c:pt idx="3065">
                  <c:v>7.44</c:v>
                </c:pt>
                <c:pt idx="3066">
                  <c:v>6.99</c:v>
                </c:pt>
                <c:pt idx="3067">
                  <c:v>8.65</c:v>
                </c:pt>
                <c:pt idx="3068">
                  <c:v>7.49</c:v>
                </c:pt>
                <c:pt idx="3069">
                  <c:v>5.58</c:v>
                </c:pt>
                <c:pt idx="3070">
                  <c:v>5.86</c:v>
                </c:pt>
                <c:pt idx="3071">
                  <c:v>4.54</c:v>
                </c:pt>
                <c:pt idx="3072">
                  <c:v>4.3099999999999996</c:v>
                </c:pt>
                <c:pt idx="3073">
                  <c:v>4.5199999999999996</c:v>
                </c:pt>
                <c:pt idx="3074">
                  <c:v>3.81</c:v>
                </c:pt>
                <c:pt idx="3075">
                  <c:v>5.34</c:v>
                </c:pt>
                <c:pt idx="3076">
                  <c:v>3.72</c:v>
                </c:pt>
                <c:pt idx="3077">
                  <c:v>4.08</c:v>
                </c:pt>
                <c:pt idx="3078">
                  <c:v>4.21</c:v>
                </c:pt>
                <c:pt idx="3079">
                  <c:v>4.0199999999999996</c:v>
                </c:pt>
                <c:pt idx="3080">
                  <c:v>5.04</c:v>
                </c:pt>
                <c:pt idx="3219">
                  <c:v>14.6</c:v>
                </c:pt>
                <c:pt idx="3220">
                  <c:v>11.07</c:v>
                </c:pt>
                <c:pt idx="3221">
                  <c:v>11.97</c:v>
                </c:pt>
                <c:pt idx="3222">
                  <c:v>13.49</c:v>
                </c:pt>
                <c:pt idx="3223">
                  <c:v>12.79</c:v>
                </c:pt>
                <c:pt idx="3224">
                  <c:v>12.84</c:v>
                </c:pt>
                <c:pt idx="3225">
                  <c:v>11.37</c:v>
                </c:pt>
                <c:pt idx="3226">
                  <c:v>11.63</c:v>
                </c:pt>
                <c:pt idx="3227">
                  <c:v>10.54</c:v>
                </c:pt>
                <c:pt idx="3228">
                  <c:v>12.64</c:v>
                </c:pt>
                <c:pt idx="3229">
                  <c:v>12.3</c:v>
                </c:pt>
                <c:pt idx="3230">
                  <c:v>10.18</c:v>
                </c:pt>
                <c:pt idx="3231">
                  <c:v>12.64</c:v>
                </c:pt>
                <c:pt idx="3232">
                  <c:v>11.07</c:v>
                </c:pt>
                <c:pt idx="3233">
                  <c:v>10.75</c:v>
                </c:pt>
                <c:pt idx="3234">
                  <c:v>8.18</c:v>
                </c:pt>
                <c:pt idx="3235">
                  <c:v>7.52</c:v>
                </c:pt>
                <c:pt idx="3236">
                  <c:v>11.36</c:v>
                </c:pt>
                <c:pt idx="3237">
                  <c:v>12.98</c:v>
                </c:pt>
                <c:pt idx="3238">
                  <c:v>12.93</c:v>
                </c:pt>
                <c:pt idx="3239">
                  <c:v>12.7</c:v>
                </c:pt>
                <c:pt idx="3240">
                  <c:v>12.6</c:v>
                </c:pt>
                <c:pt idx="3241">
                  <c:v>10.96</c:v>
                </c:pt>
                <c:pt idx="3242">
                  <c:v>10.15</c:v>
                </c:pt>
                <c:pt idx="3243">
                  <c:v>11.2</c:v>
                </c:pt>
                <c:pt idx="3244">
                  <c:v>12.19</c:v>
                </c:pt>
                <c:pt idx="3245">
                  <c:v>10.81</c:v>
                </c:pt>
                <c:pt idx="3246">
                  <c:v>10.41</c:v>
                </c:pt>
                <c:pt idx="3247">
                  <c:v>11.96</c:v>
                </c:pt>
                <c:pt idx="3248">
                  <c:v>12.46</c:v>
                </c:pt>
                <c:pt idx="3249">
                  <c:v>13.02</c:v>
                </c:pt>
                <c:pt idx="3250">
                  <c:v>11.92</c:v>
                </c:pt>
                <c:pt idx="3251">
                  <c:v>10.58</c:v>
                </c:pt>
                <c:pt idx="3252">
                  <c:v>9.18</c:v>
                </c:pt>
                <c:pt idx="3253">
                  <c:v>8.81</c:v>
                </c:pt>
                <c:pt idx="3254">
                  <c:v>10.49</c:v>
                </c:pt>
                <c:pt idx="3255">
                  <c:v>5.5</c:v>
                </c:pt>
                <c:pt idx="3256">
                  <c:v>6.96</c:v>
                </c:pt>
                <c:pt idx="3257">
                  <c:v>10.19</c:v>
                </c:pt>
                <c:pt idx="3258">
                  <c:v>11.44</c:v>
                </c:pt>
                <c:pt idx="3259">
                  <c:v>12.4</c:v>
                </c:pt>
                <c:pt idx="3260">
                  <c:v>12.3</c:v>
                </c:pt>
                <c:pt idx="3261">
                  <c:v>12.17</c:v>
                </c:pt>
                <c:pt idx="3262">
                  <c:v>11.27</c:v>
                </c:pt>
                <c:pt idx="3263">
                  <c:v>9.86</c:v>
                </c:pt>
                <c:pt idx="3264">
                  <c:v>11.08</c:v>
                </c:pt>
                <c:pt idx="3265">
                  <c:v>10.210000000000001</c:v>
                </c:pt>
                <c:pt idx="3266">
                  <c:v>9.69</c:v>
                </c:pt>
                <c:pt idx="3267">
                  <c:v>8.7100000000000009</c:v>
                </c:pt>
                <c:pt idx="3268">
                  <c:v>8.1199999999999992</c:v>
                </c:pt>
                <c:pt idx="3269">
                  <c:v>8.2100000000000009</c:v>
                </c:pt>
                <c:pt idx="3270">
                  <c:v>9.85</c:v>
                </c:pt>
                <c:pt idx="3271">
                  <c:v>7.42</c:v>
                </c:pt>
                <c:pt idx="3272">
                  <c:v>6.69</c:v>
                </c:pt>
                <c:pt idx="3273">
                  <c:v>5.16</c:v>
                </c:pt>
                <c:pt idx="3274">
                  <c:v>8.76</c:v>
                </c:pt>
                <c:pt idx="3275">
                  <c:v>9.32</c:v>
                </c:pt>
                <c:pt idx="3276">
                  <c:v>7.59</c:v>
                </c:pt>
                <c:pt idx="3277">
                  <c:v>7.5</c:v>
                </c:pt>
                <c:pt idx="3278">
                  <c:v>6.57</c:v>
                </c:pt>
                <c:pt idx="3279">
                  <c:v>6.53</c:v>
                </c:pt>
                <c:pt idx="3280">
                  <c:v>6.29</c:v>
                </c:pt>
                <c:pt idx="3281">
                  <c:v>5.25</c:v>
                </c:pt>
                <c:pt idx="3282">
                  <c:v>4.1100000000000003</c:v>
                </c:pt>
                <c:pt idx="3283">
                  <c:v>3.59</c:v>
                </c:pt>
                <c:pt idx="3343">
                  <c:v>10.36</c:v>
                </c:pt>
                <c:pt idx="3344">
                  <c:v>8.5399999999999991</c:v>
                </c:pt>
                <c:pt idx="3345">
                  <c:v>7.18</c:v>
                </c:pt>
                <c:pt idx="3346">
                  <c:v>6.59</c:v>
                </c:pt>
                <c:pt idx="3347">
                  <c:v>5.85</c:v>
                </c:pt>
                <c:pt idx="3348">
                  <c:v>3.18</c:v>
                </c:pt>
                <c:pt idx="3349">
                  <c:v>4.9000000000000004</c:v>
                </c:pt>
                <c:pt idx="3350">
                  <c:v>4.2300000000000004</c:v>
                </c:pt>
                <c:pt idx="3351">
                  <c:v>3.46</c:v>
                </c:pt>
                <c:pt idx="3352">
                  <c:v>4.8</c:v>
                </c:pt>
                <c:pt idx="3353">
                  <c:v>8.65</c:v>
                </c:pt>
                <c:pt idx="3354">
                  <c:v>10.44</c:v>
                </c:pt>
                <c:pt idx="3355">
                  <c:v>7.46</c:v>
                </c:pt>
                <c:pt idx="3356">
                  <c:v>7.05</c:v>
                </c:pt>
                <c:pt idx="3357">
                  <c:v>5.91</c:v>
                </c:pt>
                <c:pt idx="3358">
                  <c:v>6.41</c:v>
                </c:pt>
                <c:pt idx="3359">
                  <c:v>5.46</c:v>
                </c:pt>
                <c:pt idx="3360">
                  <c:v>3.66</c:v>
                </c:pt>
                <c:pt idx="3361">
                  <c:v>5.53</c:v>
                </c:pt>
                <c:pt idx="3362">
                  <c:v>3.81</c:v>
                </c:pt>
                <c:pt idx="3363">
                  <c:v>4.49</c:v>
                </c:pt>
                <c:pt idx="3364">
                  <c:v>5.85</c:v>
                </c:pt>
                <c:pt idx="3365">
                  <c:v>6.82</c:v>
                </c:pt>
                <c:pt idx="3366">
                  <c:v>5.48</c:v>
                </c:pt>
                <c:pt idx="3367">
                  <c:v>5.52</c:v>
                </c:pt>
                <c:pt idx="3368">
                  <c:v>4.12</c:v>
                </c:pt>
                <c:pt idx="3369">
                  <c:v>6.6</c:v>
                </c:pt>
                <c:pt idx="3370">
                  <c:v>5.82</c:v>
                </c:pt>
                <c:pt idx="3371">
                  <c:v>4.63</c:v>
                </c:pt>
                <c:pt idx="3372">
                  <c:v>5.0999999999999996</c:v>
                </c:pt>
                <c:pt idx="3373">
                  <c:v>5.17</c:v>
                </c:pt>
                <c:pt idx="3374">
                  <c:v>5.38</c:v>
                </c:pt>
                <c:pt idx="3375">
                  <c:v>5.8</c:v>
                </c:pt>
                <c:pt idx="3376">
                  <c:v>5.78</c:v>
                </c:pt>
                <c:pt idx="3377">
                  <c:v>6.79</c:v>
                </c:pt>
                <c:pt idx="3378">
                  <c:v>8.52</c:v>
                </c:pt>
                <c:pt idx="3379">
                  <c:v>7.51</c:v>
                </c:pt>
                <c:pt idx="3380">
                  <c:v>5.74</c:v>
                </c:pt>
                <c:pt idx="3381">
                  <c:v>6.57</c:v>
                </c:pt>
                <c:pt idx="3382">
                  <c:v>3.57</c:v>
                </c:pt>
                <c:pt idx="3383">
                  <c:v>3.74</c:v>
                </c:pt>
                <c:pt idx="3384">
                  <c:v>2.3199999999999998</c:v>
                </c:pt>
                <c:pt idx="3385">
                  <c:v>3.69</c:v>
                </c:pt>
                <c:pt idx="3386">
                  <c:v>6.53</c:v>
                </c:pt>
                <c:pt idx="3387">
                  <c:v>6.38</c:v>
                </c:pt>
                <c:pt idx="3388">
                  <c:v>4.26</c:v>
                </c:pt>
                <c:pt idx="3389">
                  <c:v>5.55</c:v>
                </c:pt>
                <c:pt idx="3390">
                  <c:v>6.51</c:v>
                </c:pt>
                <c:pt idx="3391">
                  <c:v>6.64</c:v>
                </c:pt>
                <c:pt idx="3392">
                  <c:v>9.99</c:v>
                </c:pt>
                <c:pt idx="3393">
                  <c:v>9.42</c:v>
                </c:pt>
                <c:pt idx="3394">
                  <c:v>6.52</c:v>
                </c:pt>
                <c:pt idx="3395">
                  <c:v>6.93</c:v>
                </c:pt>
                <c:pt idx="3396">
                  <c:v>5.93</c:v>
                </c:pt>
                <c:pt idx="3397">
                  <c:v>3.54</c:v>
                </c:pt>
                <c:pt idx="3398">
                  <c:v>4.84</c:v>
                </c:pt>
                <c:pt idx="3399">
                  <c:v>9.52</c:v>
                </c:pt>
                <c:pt idx="3400">
                  <c:v>8.32</c:v>
                </c:pt>
                <c:pt idx="3401">
                  <c:v>7.19</c:v>
                </c:pt>
                <c:pt idx="3402">
                  <c:v>8.16</c:v>
                </c:pt>
                <c:pt idx="3403">
                  <c:v>5.05</c:v>
                </c:pt>
                <c:pt idx="3404">
                  <c:v>2.93</c:v>
                </c:pt>
                <c:pt idx="3405">
                  <c:v>5.39</c:v>
                </c:pt>
                <c:pt idx="3406">
                  <c:v>5.0999999999999996</c:v>
                </c:pt>
                <c:pt idx="3407">
                  <c:v>6.08</c:v>
                </c:pt>
                <c:pt idx="3408">
                  <c:v>7.09</c:v>
                </c:pt>
                <c:pt idx="3409">
                  <c:v>3.87</c:v>
                </c:pt>
                <c:pt idx="3410">
                  <c:v>3.25</c:v>
                </c:pt>
                <c:pt idx="3411">
                  <c:v>3.1</c:v>
                </c:pt>
                <c:pt idx="3412">
                  <c:v>2.82</c:v>
                </c:pt>
                <c:pt idx="3413">
                  <c:v>3.19</c:v>
                </c:pt>
                <c:pt idx="3414">
                  <c:v>4.6100000000000003</c:v>
                </c:pt>
                <c:pt idx="3415">
                  <c:v>4.8099999999999996</c:v>
                </c:pt>
                <c:pt idx="3416">
                  <c:v>5.84</c:v>
                </c:pt>
                <c:pt idx="3417">
                  <c:v>5.05</c:v>
                </c:pt>
                <c:pt idx="3418">
                  <c:v>4.99</c:v>
                </c:pt>
                <c:pt idx="3419">
                  <c:v>6.87</c:v>
                </c:pt>
                <c:pt idx="3420">
                  <c:v>5.87</c:v>
                </c:pt>
                <c:pt idx="3421">
                  <c:v>5.77</c:v>
                </c:pt>
                <c:pt idx="3422">
                  <c:v>4.2300000000000004</c:v>
                </c:pt>
                <c:pt idx="3423">
                  <c:v>6.02</c:v>
                </c:pt>
                <c:pt idx="3424">
                  <c:v>3.31</c:v>
                </c:pt>
                <c:pt idx="3425">
                  <c:v>3.55</c:v>
                </c:pt>
                <c:pt idx="3426">
                  <c:v>4.84</c:v>
                </c:pt>
                <c:pt idx="3427">
                  <c:v>6.07</c:v>
                </c:pt>
                <c:pt idx="3428">
                  <c:v>6.28</c:v>
                </c:pt>
                <c:pt idx="3429">
                  <c:v>5.84</c:v>
                </c:pt>
                <c:pt idx="3430">
                  <c:v>5.34</c:v>
                </c:pt>
                <c:pt idx="3431">
                  <c:v>5.93</c:v>
                </c:pt>
                <c:pt idx="3432">
                  <c:v>7.67</c:v>
                </c:pt>
                <c:pt idx="3433">
                  <c:v>6.09</c:v>
                </c:pt>
                <c:pt idx="3434">
                  <c:v>2.78</c:v>
                </c:pt>
                <c:pt idx="3435">
                  <c:v>4.09</c:v>
                </c:pt>
                <c:pt idx="3436">
                  <c:v>4.7</c:v>
                </c:pt>
                <c:pt idx="3437">
                  <c:v>4.8600000000000003</c:v>
                </c:pt>
                <c:pt idx="3438">
                  <c:v>4.09</c:v>
                </c:pt>
                <c:pt idx="3439">
                  <c:v>7.42</c:v>
                </c:pt>
                <c:pt idx="3440">
                  <c:v>7.65</c:v>
                </c:pt>
                <c:pt idx="3441">
                  <c:v>6.11</c:v>
                </c:pt>
                <c:pt idx="3442">
                  <c:v>5.65</c:v>
                </c:pt>
                <c:pt idx="3443">
                  <c:v>6.03</c:v>
                </c:pt>
                <c:pt idx="3444">
                  <c:v>7.07</c:v>
                </c:pt>
                <c:pt idx="3445">
                  <c:v>7.02</c:v>
                </c:pt>
                <c:pt idx="3446">
                  <c:v>7.9</c:v>
                </c:pt>
                <c:pt idx="3447">
                  <c:v>7.22</c:v>
                </c:pt>
                <c:pt idx="3448">
                  <c:v>8.02</c:v>
                </c:pt>
                <c:pt idx="3449">
                  <c:v>5.79</c:v>
                </c:pt>
                <c:pt idx="3450">
                  <c:v>8.1</c:v>
                </c:pt>
                <c:pt idx="3451">
                  <c:v>6.9</c:v>
                </c:pt>
                <c:pt idx="3452">
                  <c:v>7.27</c:v>
                </c:pt>
                <c:pt idx="3453">
                  <c:v>7.24</c:v>
                </c:pt>
                <c:pt idx="3454">
                  <c:v>5.59</c:v>
                </c:pt>
                <c:pt idx="3455">
                  <c:v>4.6399999999999997</c:v>
                </c:pt>
                <c:pt idx="3456">
                  <c:v>4.01</c:v>
                </c:pt>
                <c:pt idx="3457">
                  <c:v>3.96</c:v>
                </c:pt>
                <c:pt idx="3458">
                  <c:v>3.46</c:v>
                </c:pt>
                <c:pt idx="3459">
                  <c:v>2.4</c:v>
                </c:pt>
                <c:pt idx="3460">
                  <c:v>3.14</c:v>
                </c:pt>
                <c:pt idx="3461">
                  <c:v>3.52</c:v>
                </c:pt>
                <c:pt idx="3462">
                  <c:v>4.3899999999999997</c:v>
                </c:pt>
                <c:pt idx="3463">
                  <c:v>4.0199999999999996</c:v>
                </c:pt>
                <c:pt idx="3464">
                  <c:v>3.72</c:v>
                </c:pt>
                <c:pt idx="3465">
                  <c:v>3.09</c:v>
                </c:pt>
                <c:pt idx="3466">
                  <c:v>3.58</c:v>
                </c:pt>
                <c:pt idx="3467">
                  <c:v>4.1399999999999997</c:v>
                </c:pt>
                <c:pt idx="3468">
                  <c:v>5.58</c:v>
                </c:pt>
                <c:pt idx="3469">
                  <c:v>4.03</c:v>
                </c:pt>
                <c:pt idx="3470">
                  <c:v>6.38</c:v>
                </c:pt>
                <c:pt idx="3471">
                  <c:v>7.61</c:v>
                </c:pt>
                <c:pt idx="3472">
                  <c:v>4.8600000000000003</c:v>
                </c:pt>
                <c:pt idx="3473">
                  <c:v>5.95</c:v>
                </c:pt>
                <c:pt idx="3474">
                  <c:v>6.54</c:v>
                </c:pt>
                <c:pt idx="3475">
                  <c:v>4.8</c:v>
                </c:pt>
                <c:pt idx="3476">
                  <c:v>6.52</c:v>
                </c:pt>
                <c:pt idx="3477">
                  <c:v>2.97</c:v>
                </c:pt>
                <c:pt idx="3478">
                  <c:v>4.21</c:v>
                </c:pt>
                <c:pt idx="3479">
                  <c:v>3.74</c:v>
                </c:pt>
                <c:pt idx="3480">
                  <c:v>4.47</c:v>
                </c:pt>
                <c:pt idx="3481">
                  <c:v>7.78</c:v>
                </c:pt>
                <c:pt idx="3482">
                  <c:v>7.66</c:v>
                </c:pt>
                <c:pt idx="3483">
                  <c:v>5.31</c:v>
                </c:pt>
                <c:pt idx="3484">
                  <c:v>7.01</c:v>
                </c:pt>
                <c:pt idx="3485">
                  <c:v>6.19</c:v>
                </c:pt>
                <c:pt idx="3486">
                  <c:v>3.95</c:v>
                </c:pt>
                <c:pt idx="3487">
                  <c:v>5.72</c:v>
                </c:pt>
                <c:pt idx="3488">
                  <c:v>7.1</c:v>
                </c:pt>
                <c:pt idx="3489">
                  <c:v>5.27</c:v>
                </c:pt>
                <c:pt idx="3490">
                  <c:v>7.51</c:v>
                </c:pt>
                <c:pt idx="3491">
                  <c:v>6.81</c:v>
                </c:pt>
                <c:pt idx="3492">
                  <c:v>3.04</c:v>
                </c:pt>
                <c:pt idx="3493">
                  <c:v>4.0199999999999996</c:v>
                </c:pt>
                <c:pt idx="3494">
                  <c:v>2.86</c:v>
                </c:pt>
                <c:pt idx="3495">
                  <c:v>3.35</c:v>
                </c:pt>
                <c:pt idx="3496">
                  <c:v>4.75</c:v>
                </c:pt>
                <c:pt idx="3497">
                  <c:v>8.1199999999999992</c:v>
                </c:pt>
                <c:pt idx="3498">
                  <c:v>11.86</c:v>
                </c:pt>
                <c:pt idx="3499">
                  <c:v>14.78</c:v>
                </c:pt>
                <c:pt idx="3500">
                  <c:v>12.6</c:v>
                </c:pt>
                <c:pt idx="3501">
                  <c:v>11.86</c:v>
                </c:pt>
                <c:pt idx="3502">
                  <c:v>9.6199999999999992</c:v>
                </c:pt>
                <c:pt idx="3503">
                  <c:v>6.32</c:v>
                </c:pt>
                <c:pt idx="3504">
                  <c:v>6.22</c:v>
                </c:pt>
                <c:pt idx="3505">
                  <c:v>5.45</c:v>
                </c:pt>
                <c:pt idx="3506">
                  <c:v>7.53</c:v>
                </c:pt>
                <c:pt idx="3507">
                  <c:v>6.17</c:v>
                </c:pt>
                <c:pt idx="3508">
                  <c:v>4.91</c:v>
                </c:pt>
                <c:pt idx="3509">
                  <c:v>9.27</c:v>
                </c:pt>
                <c:pt idx="3510">
                  <c:v>10.119999999999999</c:v>
                </c:pt>
                <c:pt idx="3511">
                  <c:v>11.25</c:v>
                </c:pt>
                <c:pt idx="3512">
                  <c:v>10.27</c:v>
                </c:pt>
                <c:pt idx="3513">
                  <c:v>9.16</c:v>
                </c:pt>
                <c:pt idx="3514">
                  <c:v>7.71</c:v>
                </c:pt>
                <c:pt idx="3515">
                  <c:v>9.39</c:v>
                </c:pt>
                <c:pt idx="3516">
                  <c:v>6.23</c:v>
                </c:pt>
                <c:pt idx="3517">
                  <c:v>6.56</c:v>
                </c:pt>
                <c:pt idx="3518">
                  <c:v>6.05</c:v>
                </c:pt>
                <c:pt idx="3519">
                  <c:v>6.85</c:v>
                </c:pt>
                <c:pt idx="3520">
                  <c:v>5.96</c:v>
                </c:pt>
                <c:pt idx="3521">
                  <c:v>4.82</c:v>
                </c:pt>
                <c:pt idx="3522">
                  <c:v>5.78</c:v>
                </c:pt>
                <c:pt idx="3523">
                  <c:v>6.63</c:v>
                </c:pt>
                <c:pt idx="3524">
                  <c:v>9.24</c:v>
                </c:pt>
                <c:pt idx="3525">
                  <c:v>10.51</c:v>
                </c:pt>
                <c:pt idx="3526">
                  <c:v>8.91</c:v>
                </c:pt>
                <c:pt idx="3527">
                  <c:v>6.99</c:v>
                </c:pt>
                <c:pt idx="3528">
                  <c:v>7.95</c:v>
                </c:pt>
                <c:pt idx="3529">
                  <c:v>7.35</c:v>
                </c:pt>
                <c:pt idx="3530">
                  <c:v>6.29</c:v>
                </c:pt>
                <c:pt idx="3531">
                  <c:v>4.8099999999999996</c:v>
                </c:pt>
                <c:pt idx="3532">
                  <c:v>6.75</c:v>
                </c:pt>
                <c:pt idx="3533">
                  <c:v>6.53</c:v>
                </c:pt>
                <c:pt idx="3534">
                  <c:v>6.92</c:v>
                </c:pt>
                <c:pt idx="3535">
                  <c:v>7.02</c:v>
                </c:pt>
                <c:pt idx="3536">
                  <c:v>10.8</c:v>
                </c:pt>
                <c:pt idx="3537">
                  <c:v>9.1199999999999992</c:v>
                </c:pt>
                <c:pt idx="3538">
                  <c:v>10.34</c:v>
                </c:pt>
                <c:pt idx="3539">
                  <c:v>9.4</c:v>
                </c:pt>
                <c:pt idx="3540">
                  <c:v>10.6</c:v>
                </c:pt>
                <c:pt idx="3541">
                  <c:v>11.11</c:v>
                </c:pt>
                <c:pt idx="3542">
                  <c:v>10.039999999999999</c:v>
                </c:pt>
                <c:pt idx="3543">
                  <c:v>7.99</c:v>
                </c:pt>
                <c:pt idx="3544">
                  <c:v>10.39</c:v>
                </c:pt>
                <c:pt idx="3545">
                  <c:v>11.41</c:v>
                </c:pt>
                <c:pt idx="3546">
                  <c:v>10.89</c:v>
                </c:pt>
                <c:pt idx="3547">
                  <c:v>12.54</c:v>
                </c:pt>
                <c:pt idx="3548">
                  <c:v>11.76</c:v>
                </c:pt>
                <c:pt idx="3549">
                  <c:v>14.39</c:v>
                </c:pt>
                <c:pt idx="3550">
                  <c:v>15.98</c:v>
                </c:pt>
                <c:pt idx="3551">
                  <c:v>14.24</c:v>
                </c:pt>
                <c:pt idx="3552">
                  <c:v>13.74</c:v>
                </c:pt>
                <c:pt idx="3553">
                  <c:v>13.51</c:v>
                </c:pt>
                <c:pt idx="3554">
                  <c:v>14.1</c:v>
                </c:pt>
                <c:pt idx="3555">
                  <c:v>16.5</c:v>
                </c:pt>
                <c:pt idx="3556">
                  <c:v>16.48</c:v>
                </c:pt>
                <c:pt idx="3557">
                  <c:v>13.15</c:v>
                </c:pt>
                <c:pt idx="3558">
                  <c:v>11.56</c:v>
                </c:pt>
                <c:pt idx="3559">
                  <c:v>11.43</c:v>
                </c:pt>
                <c:pt idx="3560">
                  <c:v>8.9600000000000009</c:v>
                </c:pt>
                <c:pt idx="3561">
                  <c:v>9.69</c:v>
                </c:pt>
                <c:pt idx="3562">
                  <c:v>10.9</c:v>
                </c:pt>
                <c:pt idx="3563">
                  <c:v>10.050000000000001</c:v>
                </c:pt>
                <c:pt idx="3564">
                  <c:v>12.42</c:v>
                </c:pt>
                <c:pt idx="3565">
                  <c:v>8.86</c:v>
                </c:pt>
                <c:pt idx="3566">
                  <c:v>9.6199999999999992</c:v>
                </c:pt>
                <c:pt idx="3567">
                  <c:v>12.95</c:v>
                </c:pt>
                <c:pt idx="3568">
                  <c:v>11.96</c:v>
                </c:pt>
                <c:pt idx="3569">
                  <c:v>10.02</c:v>
                </c:pt>
                <c:pt idx="3570">
                  <c:v>9.08</c:v>
                </c:pt>
                <c:pt idx="3571">
                  <c:v>7.41</c:v>
                </c:pt>
                <c:pt idx="3572">
                  <c:v>8.42</c:v>
                </c:pt>
                <c:pt idx="3573">
                  <c:v>10.38</c:v>
                </c:pt>
                <c:pt idx="3574">
                  <c:v>10.1</c:v>
                </c:pt>
                <c:pt idx="3575">
                  <c:v>11.63</c:v>
                </c:pt>
                <c:pt idx="3576">
                  <c:v>10.72</c:v>
                </c:pt>
                <c:pt idx="3577">
                  <c:v>9.4700000000000006</c:v>
                </c:pt>
                <c:pt idx="3578">
                  <c:v>9.25</c:v>
                </c:pt>
                <c:pt idx="3579">
                  <c:v>9.34</c:v>
                </c:pt>
                <c:pt idx="3580">
                  <c:v>9.35</c:v>
                </c:pt>
                <c:pt idx="3581">
                  <c:v>9.27</c:v>
                </c:pt>
                <c:pt idx="3582">
                  <c:v>7.66</c:v>
                </c:pt>
                <c:pt idx="3583">
                  <c:v>8.4</c:v>
                </c:pt>
                <c:pt idx="3584">
                  <c:v>6.49</c:v>
                </c:pt>
                <c:pt idx="3585">
                  <c:v>9.15</c:v>
                </c:pt>
                <c:pt idx="3586">
                  <c:v>9.7799999999999994</c:v>
                </c:pt>
                <c:pt idx="3587">
                  <c:v>12.07</c:v>
                </c:pt>
                <c:pt idx="3588">
                  <c:v>13.69</c:v>
                </c:pt>
                <c:pt idx="3589">
                  <c:v>12.58</c:v>
                </c:pt>
                <c:pt idx="3590">
                  <c:v>9.74</c:v>
                </c:pt>
                <c:pt idx="3591">
                  <c:v>11.94</c:v>
                </c:pt>
                <c:pt idx="3592">
                  <c:v>12.13</c:v>
                </c:pt>
                <c:pt idx="3593">
                  <c:v>10.79</c:v>
                </c:pt>
                <c:pt idx="3594">
                  <c:v>9.2899999999999991</c:v>
                </c:pt>
                <c:pt idx="3595">
                  <c:v>8.43</c:v>
                </c:pt>
                <c:pt idx="3596">
                  <c:v>8.26</c:v>
                </c:pt>
                <c:pt idx="3597">
                  <c:v>8.75</c:v>
                </c:pt>
                <c:pt idx="3598">
                  <c:v>9.8800000000000008</c:v>
                </c:pt>
                <c:pt idx="3599">
                  <c:v>10.53</c:v>
                </c:pt>
                <c:pt idx="3600">
                  <c:v>10.66</c:v>
                </c:pt>
                <c:pt idx="3601">
                  <c:v>12.04</c:v>
                </c:pt>
                <c:pt idx="3602">
                  <c:v>13.21</c:v>
                </c:pt>
                <c:pt idx="3603">
                  <c:v>13.71</c:v>
                </c:pt>
                <c:pt idx="3604">
                  <c:v>11.43</c:v>
                </c:pt>
                <c:pt idx="3605">
                  <c:v>9.89</c:v>
                </c:pt>
                <c:pt idx="3606">
                  <c:v>8.83</c:v>
                </c:pt>
                <c:pt idx="3607">
                  <c:v>10.58</c:v>
                </c:pt>
                <c:pt idx="3608">
                  <c:v>12.72</c:v>
                </c:pt>
                <c:pt idx="3609">
                  <c:v>12.68</c:v>
                </c:pt>
                <c:pt idx="3610">
                  <c:v>11.78</c:v>
                </c:pt>
                <c:pt idx="3611">
                  <c:v>9.75</c:v>
                </c:pt>
                <c:pt idx="3612">
                  <c:v>9.3699999999999992</c:v>
                </c:pt>
                <c:pt idx="3613">
                  <c:v>8.02</c:v>
                </c:pt>
                <c:pt idx="3614">
                  <c:v>7.76</c:v>
                </c:pt>
                <c:pt idx="3615">
                  <c:v>10.55</c:v>
                </c:pt>
                <c:pt idx="3616">
                  <c:v>11.91</c:v>
                </c:pt>
                <c:pt idx="3617">
                  <c:v>12.76</c:v>
                </c:pt>
                <c:pt idx="3618">
                  <c:v>11.33</c:v>
                </c:pt>
                <c:pt idx="3619">
                  <c:v>10.08</c:v>
                </c:pt>
                <c:pt idx="3620">
                  <c:v>10.09</c:v>
                </c:pt>
                <c:pt idx="3621">
                  <c:v>10.52</c:v>
                </c:pt>
                <c:pt idx="3622">
                  <c:v>8.36</c:v>
                </c:pt>
                <c:pt idx="3623">
                  <c:v>7.66</c:v>
                </c:pt>
                <c:pt idx="3624">
                  <c:v>6.93</c:v>
                </c:pt>
                <c:pt idx="3625">
                  <c:v>7.28</c:v>
                </c:pt>
                <c:pt idx="3626">
                  <c:v>7.96</c:v>
                </c:pt>
                <c:pt idx="3627">
                  <c:v>9.4700000000000006</c:v>
                </c:pt>
                <c:pt idx="3628">
                  <c:v>10.16</c:v>
                </c:pt>
                <c:pt idx="3629">
                  <c:v>11.06</c:v>
                </c:pt>
                <c:pt idx="3630">
                  <c:v>11.32</c:v>
                </c:pt>
                <c:pt idx="3631">
                  <c:v>8.01</c:v>
                </c:pt>
                <c:pt idx="3632">
                  <c:v>7.85</c:v>
                </c:pt>
                <c:pt idx="3633">
                  <c:v>6.17</c:v>
                </c:pt>
                <c:pt idx="3634">
                  <c:v>5.97</c:v>
                </c:pt>
                <c:pt idx="3635">
                  <c:v>10.32</c:v>
                </c:pt>
                <c:pt idx="3636">
                  <c:v>8.0500000000000007</c:v>
                </c:pt>
                <c:pt idx="3637">
                  <c:v>6.94</c:v>
                </c:pt>
                <c:pt idx="3638">
                  <c:v>6.35</c:v>
                </c:pt>
                <c:pt idx="3639">
                  <c:v>4.26</c:v>
                </c:pt>
                <c:pt idx="3640">
                  <c:v>5.21</c:v>
                </c:pt>
                <c:pt idx="3641">
                  <c:v>7.53</c:v>
                </c:pt>
                <c:pt idx="3642">
                  <c:v>8.65</c:v>
                </c:pt>
                <c:pt idx="3643">
                  <c:v>7.06</c:v>
                </c:pt>
                <c:pt idx="3644">
                  <c:v>9.9700000000000006</c:v>
                </c:pt>
                <c:pt idx="3645">
                  <c:v>9.24</c:v>
                </c:pt>
                <c:pt idx="3646">
                  <c:v>7.25</c:v>
                </c:pt>
                <c:pt idx="3647">
                  <c:v>5.97</c:v>
                </c:pt>
                <c:pt idx="3648">
                  <c:v>5.4</c:v>
                </c:pt>
                <c:pt idx="3649">
                  <c:v>4.95</c:v>
                </c:pt>
                <c:pt idx="3650">
                  <c:v>6.08</c:v>
                </c:pt>
                <c:pt idx="3651">
                  <c:v>9.5299999999999994</c:v>
                </c:pt>
                <c:pt idx="3652">
                  <c:v>7.45</c:v>
                </c:pt>
                <c:pt idx="3653">
                  <c:v>6.32</c:v>
                </c:pt>
                <c:pt idx="3654">
                  <c:v>5.57</c:v>
                </c:pt>
                <c:pt idx="3655">
                  <c:v>4.63</c:v>
                </c:pt>
                <c:pt idx="3656">
                  <c:v>7.81</c:v>
                </c:pt>
                <c:pt idx="3657">
                  <c:v>7.5</c:v>
                </c:pt>
                <c:pt idx="3658">
                  <c:v>5.96</c:v>
                </c:pt>
                <c:pt idx="3659">
                  <c:v>8.17</c:v>
                </c:pt>
                <c:pt idx="3660">
                  <c:v>7.23</c:v>
                </c:pt>
                <c:pt idx="3661">
                  <c:v>6.24</c:v>
                </c:pt>
                <c:pt idx="3662">
                  <c:v>4.72</c:v>
                </c:pt>
                <c:pt idx="3663">
                  <c:v>4.8099999999999996</c:v>
                </c:pt>
                <c:pt idx="3664">
                  <c:v>6.18</c:v>
                </c:pt>
                <c:pt idx="3665">
                  <c:v>5.15</c:v>
                </c:pt>
                <c:pt idx="3666">
                  <c:v>4.09</c:v>
                </c:pt>
                <c:pt idx="3667">
                  <c:v>6.96</c:v>
                </c:pt>
                <c:pt idx="3668">
                  <c:v>6.75</c:v>
                </c:pt>
                <c:pt idx="3669">
                  <c:v>7.59</c:v>
                </c:pt>
                <c:pt idx="3670">
                  <c:v>5.86</c:v>
                </c:pt>
                <c:pt idx="3671">
                  <c:v>5.54</c:v>
                </c:pt>
                <c:pt idx="3672">
                  <c:v>4.22</c:v>
                </c:pt>
                <c:pt idx="3673">
                  <c:v>7.21</c:v>
                </c:pt>
                <c:pt idx="3674">
                  <c:v>7.11</c:v>
                </c:pt>
                <c:pt idx="3675">
                  <c:v>9.11</c:v>
                </c:pt>
                <c:pt idx="3676">
                  <c:v>5.36</c:v>
                </c:pt>
                <c:pt idx="3677">
                  <c:v>3.5</c:v>
                </c:pt>
                <c:pt idx="3678">
                  <c:v>6.99</c:v>
                </c:pt>
                <c:pt idx="3679">
                  <c:v>5.33</c:v>
                </c:pt>
                <c:pt idx="3680">
                  <c:v>5.26</c:v>
                </c:pt>
                <c:pt idx="3681">
                  <c:v>4.1500000000000004</c:v>
                </c:pt>
                <c:pt idx="3682">
                  <c:v>5.04</c:v>
                </c:pt>
                <c:pt idx="3683">
                  <c:v>6.65</c:v>
                </c:pt>
                <c:pt idx="3684">
                  <c:v>3.9</c:v>
                </c:pt>
                <c:pt idx="3685">
                  <c:v>6.29</c:v>
                </c:pt>
                <c:pt idx="3686">
                  <c:v>5.18</c:v>
                </c:pt>
                <c:pt idx="3687">
                  <c:v>3.27</c:v>
                </c:pt>
                <c:pt idx="3688">
                  <c:v>4.0199999999999996</c:v>
                </c:pt>
                <c:pt idx="3689">
                  <c:v>4.5599999999999996</c:v>
                </c:pt>
                <c:pt idx="3690">
                  <c:v>3.09</c:v>
                </c:pt>
                <c:pt idx="3691">
                  <c:v>3.63</c:v>
                </c:pt>
                <c:pt idx="3692">
                  <c:v>3.43</c:v>
                </c:pt>
                <c:pt idx="3693">
                  <c:v>3.1</c:v>
                </c:pt>
                <c:pt idx="3694">
                  <c:v>4.22</c:v>
                </c:pt>
                <c:pt idx="3695">
                  <c:v>4.4000000000000004</c:v>
                </c:pt>
                <c:pt idx="3696">
                  <c:v>4.1100000000000003</c:v>
                </c:pt>
                <c:pt idx="3697">
                  <c:v>5.84</c:v>
                </c:pt>
                <c:pt idx="3698">
                  <c:v>6.39</c:v>
                </c:pt>
                <c:pt idx="3699">
                  <c:v>4.54</c:v>
                </c:pt>
                <c:pt idx="3700">
                  <c:v>5.14</c:v>
                </c:pt>
                <c:pt idx="3701">
                  <c:v>8</c:v>
                </c:pt>
                <c:pt idx="3702">
                  <c:v>5.67</c:v>
                </c:pt>
                <c:pt idx="3703">
                  <c:v>3.26</c:v>
                </c:pt>
                <c:pt idx="3704">
                  <c:v>3.61</c:v>
                </c:pt>
                <c:pt idx="3705">
                  <c:v>3.29</c:v>
                </c:pt>
                <c:pt idx="3706">
                  <c:v>5.0599999999999996</c:v>
                </c:pt>
                <c:pt idx="3707">
                  <c:v>4.6500000000000004</c:v>
                </c:pt>
                <c:pt idx="3708">
                  <c:v>9.59</c:v>
                </c:pt>
                <c:pt idx="3709">
                  <c:v>6.76</c:v>
                </c:pt>
                <c:pt idx="3710">
                  <c:v>7.27</c:v>
                </c:pt>
                <c:pt idx="3711">
                  <c:v>8.59</c:v>
                </c:pt>
                <c:pt idx="3712">
                  <c:v>5.24</c:v>
                </c:pt>
                <c:pt idx="3713">
                  <c:v>4.6399999999999997</c:v>
                </c:pt>
                <c:pt idx="3714">
                  <c:v>9.8000000000000007</c:v>
                </c:pt>
                <c:pt idx="3715">
                  <c:v>9.49</c:v>
                </c:pt>
                <c:pt idx="3716">
                  <c:v>6.22</c:v>
                </c:pt>
                <c:pt idx="3717">
                  <c:v>6.4</c:v>
                </c:pt>
                <c:pt idx="3718">
                  <c:v>7.43</c:v>
                </c:pt>
                <c:pt idx="3719">
                  <c:v>6.39</c:v>
                </c:pt>
                <c:pt idx="3720">
                  <c:v>5.71</c:v>
                </c:pt>
                <c:pt idx="3721">
                  <c:v>5.75</c:v>
                </c:pt>
                <c:pt idx="3722">
                  <c:v>6.39</c:v>
                </c:pt>
                <c:pt idx="3723">
                  <c:v>7.87</c:v>
                </c:pt>
                <c:pt idx="3724">
                  <c:v>8.99</c:v>
                </c:pt>
                <c:pt idx="3725">
                  <c:v>6.44</c:v>
                </c:pt>
                <c:pt idx="3726">
                  <c:v>6.01</c:v>
                </c:pt>
                <c:pt idx="3727">
                  <c:v>6.13</c:v>
                </c:pt>
                <c:pt idx="3728">
                  <c:v>5.97</c:v>
                </c:pt>
                <c:pt idx="3729">
                  <c:v>7.08</c:v>
                </c:pt>
                <c:pt idx="3730">
                  <c:v>7.38</c:v>
                </c:pt>
                <c:pt idx="3731">
                  <c:v>6.87</c:v>
                </c:pt>
                <c:pt idx="3732">
                  <c:v>8.25</c:v>
                </c:pt>
                <c:pt idx="3733">
                  <c:v>4.82</c:v>
                </c:pt>
                <c:pt idx="3734">
                  <c:v>6.33</c:v>
                </c:pt>
                <c:pt idx="3735">
                  <c:v>7.24</c:v>
                </c:pt>
                <c:pt idx="3736">
                  <c:v>8.2200000000000006</c:v>
                </c:pt>
                <c:pt idx="3737">
                  <c:v>6.47</c:v>
                </c:pt>
                <c:pt idx="3738">
                  <c:v>9.14</c:v>
                </c:pt>
                <c:pt idx="3746">
                  <c:v>7.47</c:v>
                </c:pt>
                <c:pt idx="3747">
                  <c:v>4.42</c:v>
                </c:pt>
                <c:pt idx="3748">
                  <c:v>5.07</c:v>
                </c:pt>
                <c:pt idx="3749">
                  <c:v>4.43</c:v>
                </c:pt>
                <c:pt idx="3750">
                  <c:v>4.92</c:v>
                </c:pt>
                <c:pt idx="3751">
                  <c:v>5.98</c:v>
                </c:pt>
                <c:pt idx="3752">
                  <c:v>6.38</c:v>
                </c:pt>
                <c:pt idx="3753">
                  <c:v>8.8800000000000008</c:v>
                </c:pt>
                <c:pt idx="3754">
                  <c:v>5.6</c:v>
                </c:pt>
                <c:pt idx="3755">
                  <c:v>3.82</c:v>
                </c:pt>
                <c:pt idx="3756">
                  <c:v>5.88</c:v>
                </c:pt>
                <c:pt idx="3757">
                  <c:v>4.3600000000000003</c:v>
                </c:pt>
                <c:pt idx="3758">
                  <c:v>5.05</c:v>
                </c:pt>
                <c:pt idx="3759">
                  <c:v>5.97</c:v>
                </c:pt>
                <c:pt idx="3760">
                  <c:v>4.78</c:v>
                </c:pt>
                <c:pt idx="3761">
                  <c:v>3.23</c:v>
                </c:pt>
                <c:pt idx="3762">
                  <c:v>5.04</c:v>
                </c:pt>
                <c:pt idx="3763">
                  <c:v>4.91</c:v>
                </c:pt>
                <c:pt idx="3764">
                  <c:v>3.69</c:v>
                </c:pt>
                <c:pt idx="3765">
                  <c:v>4.3099999999999996</c:v>
                </c:pt>
                <c:pt idx="3766">
                  <c:v>5.83</c:v>
                </c:pt>
                <c:pt idx="3767">
                  <c:v>6.01</c:v>
                </c:pt>
                <c:pt idx="3768">
                  <c:v>3.67</c:v>
                </c:pt>
                <c:pt idx="3769">
                  <c:v>4.6500000000000004</c:v>
                </c:pt>
                <c:pt idx="3770">
                  <c:v>3.95</c:v>
                </c:pt>
                <c:pt idx="3771">
                  <c:v>4.74</c:v>
                </c:pt>
                <c:pt idx="3772">
                  <c:v>4.8099999999999996</c:v>
                </c:pt>
                <c:pt idx="3773">
                  <c:v>4.26</c:v>
                </c:pt>
                <c:pt idx="3774">
                  <c:v>6.76</c:v>
                </c:pt>
                <c:pt idx="3775">
                  <c:v>4.51</c:v>
                </c:pt>
                <c:pt idx="3776">
                  <c:v>4.72</c:v>
                </c:pt>
                <c:pt idx="3777">
                  <c:v>4.07</c:v>
                </c:pt>
                <c:pt idx="3778">
                  <c:v>3.92</c:v>
                </c:pt>
                <c:pt idx="3779">
                  <c:v>2.36</c:v>
                </c:pt>
                <c:pt idx="3780">
                  <c:v>2.72</c:v>
                </c:pt>
                <c:pt idx="3781">
                  <c:v>3.35</c:v>
                </c:pt>
                <c:pt idx="3782">
                  <c:v>3.41</c:v>
                </c:pt>
                <c:pt idx="3783">
                  <c:v>3.56</c:v>
                </c:pt>
                <c:pt idx="3784">
                  <c:v>5.54</c:v>
                </c:pt>
                <c:pt idx="3785">
                  <c:v>3.91</c:v>
                </c:pt>
                <c:pt idx="3786">
                  <c:v>3.55</c:v>
                </c:pt>
                <c:pt idx="3787">
                  <c:v>5.27</c:v>
                </c:pt>
                <c:pt idx="3788">
                  <c:v>6.79</c:v>
                </c:pt>
                <c:pt idx="3789">
                  <c:v>5.71</c:v>
                </c:pt>
                <c:pt idx="3790">
                  <c:v>4.38</c:v>
                </c:pt>
                <c:pt idx="3791">
                  <c:v>4.13</c:v>
                </c:pt>
                <c:pt idx="3792">
                  <c:v>7.2</c:v>
                </c:pt>
                <c:pt idx="3793">
                  <c:v>6.3</c:v>
                </c:pt>
                <c:pt idx="3794">
                  <c:v>7.9</c:v>
                </c:pt>
                <c:pt idx="3795">
                  <c:v>4.0199999999999996</c:v>
                </c:pt>
                <c:pt idx="3796">
                  <c:v>4.74</c:v>
                </c:pt>
                <c:pt idx="3797">
                  <c:v>2.92</c:v>
                </c:pt>
                <c:pt idx="3798">
                  <c:v>9.3000000000000007</c:v>
                </c:pt>
                <c:pt idx="3799">
                  <c:v>4.07</c:v>
                </c:pt>
                <c:pt idx="3800">
                  <c:v>9.5500000000000007</c:v>
                </c:pt>
                <c:pt idx="3801">
                  <c:v>7.5</c:v>
                </c:pt>
                <c:pt idx="3802">
                  <c:v>9.4499999999999993</c:v>
                </c:pt>
                <c:pt idx="3803">
                  <c:v>2.77</c:v>
                </c:pt>
                <c:pt idx="3804">
                  <c:v>4.21</c:v>
                </c:pt>
                <c:pt idx="3805">
                  <c:v>7.22</c:v>
                </c:pt>
                <c:pt idx="3806">
                  <c:v>6.49</c:v>
                </c:pt>
                <c:pt idx="3807">
                  <c:v>5.59</c:v>
                </c:pt>
                <c:pt idx="3808">
                  <c:v>5.52</c:v>
                </c:pt>
                <c:pt idx="3809">
                  <c:v>6.77</c:v>
                </c:pt>
                <c:pt idx="3810">
                  <c:v>4.72</c:v>
                </c:pt>
                <c:pt idx="3811">
                  <c:v>4.96</c:v>
                </c:pt>
                <c:pt idx="3812">
                  <c:v>7.09</c:v>
                </c:pt>
                <c:pt idx="3813">
                  <c:v>6.97</c:v>
                </c:pt>
                <c:pt idx="3814">
                  <c:v>6.91</c:v>
                </c:pt>
                <c:pt idx="3815">
                  <c:v>7.3</c:v>
                </c:pt>
                <c:pt idx="3816">
                  <c:v>2.77</c:v>
                </c:pt>
                <c:pt idx="3817">
                  <c:v>2.79</c:v>
                </c:pt>
                <c:pt idx="3818">
                  <c:v>2.39</c:v>
                </c:pt>
                <c:pt idx="3819">
                  <c:v>5.97</c:v>
                </c:pt>
                <c:pt idx="3820">
                  <c:v>6.29</c:v>
                </c:pt>
                <c:pt idx="3821">
                  <c:v>4.1900000000000004</c:v>
                </c:pt>
                <c:pt idx="3822">
                  <c:v>5.27</c:v>
                </c:pt>
                <c:pt idx="3823">
                  <c:v>6.34</c:v>
                </c:pt>
                <c:pt idx="3824">
                  <c:v>2.11</c:v>
                </c:pt>
                <c:pt idx="3825">
                  <c:v>3.06</c:v>
                </c:pt>
                <c:pt idx="3826">
                  <c:v>4.84</c:v>
                </c:pt>
                <c:pt idx="3827">
                  <c:v>3.52</c:v>
                </c:pt>
                <c:pt idx="3828">
                  <c:v>4.99</c:v>
                </c:pt>
                <c:pt idx="3829">
                  <c:v>3.42</c:v>
                </c:pt>
                <c:pt idx="3830">
                  <c:v>2.91</c:v>
                </c:pt>
                <c:pt idx="3831">
                  <c:v>2.65</c:v>
                </c:pt>
                <c:pt idx="3832">
                  <c:v>3.73</c:v>
                </c:pt>
                <c:pt idx="3833">
                  <c:v>6.57</c:v>
                </c:pt>
                <c:pt idx="3834">
                  <c:v>4.08</c:v>
                </c:pt>
                <c:pt idx="3835">
                  <c:v>3.18</c:v>
                </c:pt>
                <c:pt idx="3836">
                  <c:v>4.6900000000000004</c:v>
                </c:pt>
                <c:pt idx="3837">
                  <c:v>6.14</c:v>
                </c:pt>
                <c:pt idx="3838">
                  <c:v>11.48</c:v>
                </c:pt>
                <c:pt idx="3839">
                  <c:v>7.51</c:v>
                </c:pt>
                <c:pt idx="3840">
                  <c:v>6.43</c:v>
                </c:pt>
                <c:pt idx="3841">
                  <c:v>4.8499999999999996</c:v>
                </c:pt>
                <c:pt idx="3842">
                  <c:v>4.57</c:v>
                </c:pt>
                <c:pt idx="3843">
                  <c:v>3.53</c:v>
                </c:pt>
                <c:pt idx="3844">
                  <c:v>2.95</c:v>
                </c:pt>
                <c:pt idx="3845">
                  <c:v>3.63</c:v>
                </c:pt>
                <c:pt idx="3846">
                  <c:v>6.32</c:v>
                </c:pt>
                <c:pt idx="3847">
                  <c:v>5.17</c:v>
                </c:pt>
                <c:pt idx="3848">
                  <c:v>7.05</c:v>
                </c:pt>
                <c:pt idx="3849">
                  <c:v>5.75</c:v>
                </c:pt>
                <c:pt idx="3850">
                  <c:v>10.119999999999999</c:v>
                </c:pt>
                <c:pt idx="3851">
                  <c:v>6.92</c:v>
                </c:pt>
                <c:pt idx="3852">
                  <c:v>8.24</c:v>
                </c:pt>
                <c:pt idx="3853">
                  <c:v>8.69</c:v>
                </c:pt>
                <c:pt idx="3854">
                  <c:v>6.16</c:v>
                </c:pt>
                <c:pt idx="3855">
                  <c:v>8.0299999999999994</c:v>
                </c:pt>
                <c:pt idx="3856">
                  <c:v>8.41</c:v>
                </c:pt>
                <c:pt idx="3857">
                  <c:v>6.25</c:v>
                </c:pt>
                <c:pt idx="3858">
                  <c:v>7.09</c:v>
                </c:pt>
                <c:pt idx="3859">
                  <c:v>7.65</c:v>
                </c:pt>
                <c:pt idx="3860">
                  <c:v>8.6</c:v>
                </c:pt>
                <c:pt idx="3861">
                  <c:v>8.6</c:v>
                </c:pt>
                <c:pt idx="3862">
                  <c:v>7.14</c:v>
                </c:pt>
                <c:pt idx="3863">
                  <c:v>7.21</c:v>
                </c:pt>
                <c:pt idx="3864">
                  <c:v>6.61</c:v>
                </c:pt>
                <c:pt idx="3865">
                  <c:v>7.33</c:v>
                </c:pt>
                <c:pt idx="3866">
                  <c:v>8.2200000000000006</c:v>
                </c:pt>
                <c:pt idx="3867">
                  <c:v>6.13</c:v>
                </c:pt>
                <c:pt idx="3868">
                  <c:v>6.29</c:v>
                </c:pt>
                <c:pt idx="3869">
                  <c:v>6.96</c:v>
                </c:pt>
                <c:pt idx="3870">
                  <c:v>10.63</c:v>
                </c:pt>
                <c:pt idx="3871">
                  <c:v>11.09</c:v>
                </c:pt>
                <c:pt idx="3872">
                  <c:v>9.92</c:v>
                </c:pt>
                <c:pt idx="3873">
                  <c:v>8.19</c:v>
                </c:pt>
                <c:pt idx="3874">
                  <c:v>6.59</c:v>
                </c:pt>
                <c:pt idx="3875">
                  <c:v>7.18</c:v>
                </c:pt>
                <c:pt idx="3876">
                  <c:v>8.58</c:v>
                </c:pt>
                <c:pt idx="3877">
                  <c:v>8.0500000000000007</c:v>
                </c:pt>
                <c:pt idx="3878">
                  <c:v>9.49</c:v>
                </c:pt>
                <c:pt idx="3879">
                  <c:v>7.92</c:v>
                </c:pt>
                <c:pt idx="3880">
                  <c:v>7.7</c:v>
                </c:pt>
                <c:pt idx="3881">
                  <c:v>7.01</c:v>
                </c:pt>
                <c:pt idx="3882">
                  <c:v>6.92</c:v>
                </c:pt>
                <c:pt idx="3883">
                  <c:v>7.2</c:v>
                </c:pt>
                <c:pt idx="3884">
                  <c:v>5.74</c:v>
                </c:pt>
                <c:pt idx="3885">
                  <c:v>6.52</c:v>
                </c:pt>
                <c:pt idx="3886">
                  <c:v>8.75</c:v>
                </c:pt>
                <c:pt idx="3887">
                  <c:v>9.8699999999999992</c:v>
                </c:pt>
                <c:pt idx="3888">
                  <c:v>7.54</c:v>
                </c:pt>
                <c:pt idx="3889">
                  <c:v>6.69</c:v>
                </c:pt>
                <c:pt idx="3890">
                  <c:v>7.91</c:v>
                </c:pt>
                <c:pt idx="3891">
                  <c:v>8.68</c:v>
                </c:pt>
                <c:pt idx="3892">
                  <c:v>7.04</c:v>
                </c:pt>
                <c:pt idx="3893">
                  <c:v>7.51</c:v>
                </c:pt>
                <c:pt idx="3894">
                  <c:v>7.12</c:v>
                </c:pt>
                <c:pt idx="3895">
                  <c:v>8.43</c:v>
                </c:pt>
                <c:pt idx="3896">
                  <c:v>7.84</c:v>
                </c:pt>
                <c:pt idx="3897">
                  <c:v>8.9700000000000006</c:v>
                </c:pt>
                <c:pt idx="3898">
                  <c:v>10.34</c:v>
                </c:pt>
                <c:pt idx="3899">
                  <c:v>7.37</c:v>
                </c:pt>
                <c:pt idx="3900">
                  <c:v>9.1</c:v>
                </c:pt>
                <c:pt idx="3901">
                  <c:v>8.64</c:v>
                </c:pt>
                <c:pt idx="3902">
                  <c:v>8.92</c:v>
                </c:pt>
                <c:pt idx="3903">
                  <c:v>8.11</c:v>
                </c:pt>
                <c:pt idx="3904">
                  <c:v>11.55</c:v>
                </c:pt>
                <c:pt idx="3905">
                  <c:v>14.19</c:v>
                </c:pt>
                <c:pt idx="3906">
                  <c:v>15.16</c:v>
                </c:pt>
                <c:pt idx="3907">
                  <c:v>13.77</c:v>
                </c:pt>
                <c:pt idx="3908">
                  <c:v>12.1</c:v>
                </c:pt>
                <c:pt idx="3909">
                  <c:v>11.76</c:v>
                </c:pt>
                <c:pt idx="3910">
                  <c:v>11.4</c:v>
                </c:pt>
                <c:pt idx="3911">
                  <c:v>10.97</c:v>
                </c:pt>
                <c:pt idx="3912">
                  <c:v>8.5399999999999991</c:v>
                </c:pt>
                <c:pt idx="3913">
                  <c:v>7.58</c:v>
                </c:pt>
                <c:pt idx="3914">
                  <c:v>6.45</c:v>
                </c:pt>
                <c:pt idx="3915">
                  <c:v>8.17</c:v>
                </c:pt>
                <c:pt idx="3916">
                  <c:v>9.2799999999999994</c:v>
                </c:pt>
                <c:pt idx="3917">
                  <c:v>9.43</c:v>
                </c:pt>
                <c:pt idx="3918">
                  <c:v>11.61</c:v>
                </c:pt>
                <c:pt idx="3919">
                  <c:v>10.27</c:v>
                </c:pt>
                <c:pt idx="3920">
                  <c:v>9.9499999999999993</c:v>
                </c:pt>
                <c:pt idx="3921">
                  <c:v>8.83</c:v>
                </c:pt>
                <c:pt idx="3922">
                  <c:v>7.89</c:v>
                </c:pt>
                <c:pt idx="3923">
                  <c:v>7.7</c:v>
                </c:pt>
                <c:pt idx="3924">
                  <c:v>11.95</c:v>
                </c:pt>
                <c:pt idx="3925">
                  <c:v>11.6</c:v>
                </c:pt>
                <c:pt idx="3926">
                  <c:v>10.61</c:v>
                </c:pt>
                <c:pt idx="3927">
                  <c:v>12.68</c:v>
                </c:pt>
                <c:pt idx="3928">
                  <c:v>12.57</c:v>
                </c:pt>
                <c:pt idx="3929">
                  <c:v>11.91</c:v>
                </c:pt>
                <c:pt idx="3930">
                  <c:v>13.68</c:v>
                </c:pt>
                <c:pt idx="3931">
                  <c:v>11.53</c:v>
                </c:pt>
                <c:pt idx="3932">
                  <c:v>9.11</c:v>
                </c:pt>
                <c:pt idx="3933">
                  <c:v>10.119999999999999</c:v>
                </c:pt>
                <c:pt idx="3934">
                  <c:v>10.58</c:v>
                </c:pt>
                <c:pt idx="3935">
                  <c:v>9.94</c:v>
                </c:pt>
                <c:pt idx="3936">
                  <c:v>9.61</c:v>
                </c:pt>
                <c:pt idx="3937">
                  <c:v>9.8800000000000008</c:v>
                </c:pt>
                <c:pt idx="3938">
                  <c:v>7.91</c:v>
                </c:pt>
                <c:pt idx="3939">
                  <c:v>6.59</c:v>
                </c:pt>
                <c:pt idx="3940">
                  <c:v>5.89</c:v>
                </c:pt>
                <c:pt idx="3941">
                  <c:v>9.64</c:v>
                </c:pt>
                <c:pt idx="3942">
                  <c:v>9.82</c:v>
                </c:pt>
                <c:pt idx="3943">
                  <c:v>9.85</c:v>
                </c:pt>
                <c:pt idx="3944">
                  <c:v>12.19</c:v>
                </c:pt>
                <c:pt idx="3945">
                  <c:v>13.59</c:v>
                </c:pt>
                <c:pt idx="3946">
                  <c:v>11.31</c:v>
                </c:pt>
                <c:pt idx="3947">
                  <c:v>7.87</c:v>
                </c:pt>
                <c:pt idx="3948">
                  <c:v>10.58</c:v>
                </c:pt>
                <c:pt idx="3949">
                  <c:v>13.27</c:v>
                </c:pt>
                <c:pt idx="3950">
                  <c:v>10.47</c:v>
                </c:pt>
                <c:pt idx="3951">
                  <c:v>6.93</c:v>
                </c:pt>
                <c:pt idx="3952">
                  <c:v>5.1100000000000003</c:v>
                </c:pt>
                <c:pt idx="3953">
                  <c:v>8.6</c:v>
                </c:pt>
                <c:pt idx="3954">
                  <c:v>10.44</c:v>
                </c:pt>
                <c:pt idx="3955">
                  <c:v>10.18</c:v>
                </c:pt>
                <c:pt idx="3956">
                  <c:v>6.27</c:v>
                </c:pt>
                <c:pt idx="3957">
                  <c:v>9.0399999999999991</c:v>
                </c:pt>
                <c:pt idx="3958">
                  <c:v>9.73</c:v>
                </c:pt>
                <c:pt idx="3959">
                  <c:v>10.84</c:v>
                </c:pt>
                <c:pt idx="3960">
                  <c:v>9.1300000000000008</c:v>
                </c:pt>
                <c:pt idx="3961">
                  <c:v>8.89</c:v>
                </c:pt>
                <c:pt idx="3962">
                  <c:v>10.78</c:v>
                </c:pt>
                <c:pt idx="3963">
                  <c:v>12.65</c:v>
                </c:pt>
                <c:pt idx="3964">
                  <c:v>11.58</c:v>
                </c:pt>
                <c:pt idx="3965">
                  <c:v>9.17</c:v>
                </c:pt>
                <c:pt idx="3966">
                  <c:v>9.33</c:v>
                </c:pt>
                <c:pt idx="3967">
                  <c:v>9.1999999999999993</c:v>
                </c:pt>
                <c:pt idx="3968">
                  <c:v>8.6999999999999993</c:v>
                </c:pt>
                <c:pt idx="3969">
                  <c:v>8.0299999999999994</c:v>
                </c:pt>
                <c:pt idx="3970">
                  <c:v>6.56</c:v>
                </c:pt>
                <c:pt idx="3971">
                  <c:v>7.94</c:v>
                </c:pt>
                <c:pt idx="3972">
                  <c:v>11.05</c:v>
                </c:pt>
                <c:pt idx="3973">
                  <c:v>11.58</c:v>
                </c:pt>
                <c:pt idx="3974">
                  <c:v>11.36</c:v>
                </c:pt>
                <c:pt idx="3975">
                  <c:v>9.77</c:v>
                </c:pt>
                <c:pt idx="3976">
                  <c:v>9.0500000000000007</c:v>
                </c:pt>
                <c:pt idx="3977">
                  <c:v>6.92</c:v>
                </c:pt>
                <c:pt idx="3978">
                  <c:v>6.42</c:v>
                </c:pt>
                <c:pt idx="3979">
                  <c:v>8.76</c:v>
                </c:pt>
                <c:pt idx="3980">
                  <c:v>11.52</c:v>
                </c:pt>
                <c:pt idx="3981">
                  <c:v>12.75</c:v>
                </c:pt>
                <c:pt idx="3982">
                  <c:v>10.47</c:v>
                </c:pt>
                <c:pt idx="3983">
                  <c:v>12.09</c:v>
                </c:pt>
                <c:pt idx="3984">
                  <c:v>13.12</c:v>
                </c:pt>
                <c:pt idx="3985">
                  <c:v>10.5</c:v>
                </c:pt>
                <c:pt idx="3986">
                  <c:v>7.89</c:v>
                </c:pt>
                <c:pt idx="3987">
                  <c:v>8.86</c:v>
                </c:pt>
                <c:pt idx="3988">
                  <c:v>12.22</c:v>
                </c:pt>
                <c:pt idx="3989">
                  <c:v>13.1</c:v>
                </c:pt>
                <c:pt idx="3990">
                  <c:v>10.52</c:v>
                </c:pt>
                <c:pt idx="3991">
                  <c:v>8.67</c:v>
                </c:pt>
                <c:pt idx="3992">
                  <c:v>9.83</c:v>
                </c:pt>
                <c:pt idx="3993">
                  <c:v>8.93</c:v>
                </c:pt>
                <c:pt idx="3994">
                  <c:v>8.42</c:v>
                </c:pt>
                <c:pt idx="3995">
                  <c:v>8.59</c:v>
                </c:pt>
                <c:pt idx="3996">
                  <c:v>9.82</c:v>
                </c:pt>
                <c:pt idx="3997">
                  <c:v>7.93</c:v>
                </c:pt>
                <c:pt idx="3998">
                  <c:v>8.3800000000000008</c:v>
                </c:pt>
                <c:pt idx="3999">
                  <c:v>6.13</c:v>
                </c:pt>
                <c:pt idx="4000">
                  <c:v>6.61</c:v>
                </c:pt>
                <c:pt idx="4001">
                  <c:v>6.67</c:v>
                </c:pt>
                <c:pt idx="4002">
                  <c:v>7.59</c:v>
                </c:pt>
                <c:pt idx="4003">
                  <c:v>11.57</c:v>
                </c:pt>
                <c:pt idx="4004">
                  <c:v>10.61</c:v>
                </c:pt>
                <c:pt idx="4005">
                  <c:v>7.29</c:v>
                </c:pt>
                <c:pt idx="4006">
                  <c:v>7.32</c:v>
                </c:pt>
                <c:pt idx="4007">
                  <c:v>9.6999999999999993</c:v>
                </c:pt>
                <c:pt idx="4008">
                  <c:v>9.08</c:v>
                </c:pt>
                <c:pt idx="4009">
                  <c:v>12.57</c:v>
                </c:pt>
                <c:pt idx="4010">
                  <c:v>10.08</c:v>
                </c:pt>
                <c:pt idx="4011">
                  <c:v>11.75</c:v>
                </c:pt>
                <c:pt idx="4012">
                  <c:v>9.81</c:v>
                </c:pt>
                <c:pt idx="4013">
                  <c:v>8.42</c:v>
                </c:pt>
                <c:pt idx="4014">
                  <c:v>9.2100000000000009</c:v>
                </c:pt>
                <c:pt idx="4015">
                  <c:v>8.9700000000000006</c:v>
                </c:pt>
                <c:pt idx="4016">
                  <c:v>10.4</c:v>
                </c:pt>
                <c:pt idx="4017">
                  <c:v>10.08</c:v>
                </c:pt>
                <c:pt idx="4018">
                  <c:v>9.66</c:v>
                </c:pt>
                <c:pt idx="4019">
                  <c:v>10.56</c:v>
                </c:pt>
                <c:pt idx="4020">
                  <c:v>13.49</c:v>
                </c:pt>
                <c:pt idx="4021">
                  <c:v>11.53</c:v>
                </c:pt>
                <c:pt idx="4022">
                  <c:v>6.79</c:v>
                </c:pt>
                <c:pt idx="4023">
                  <c:v>7.9</c:v>
                </c:pt>
                <c:pt idx="4024">
                  <c:v>10.15</c:v>
                </c:pt>
                <c:pt idx="4025">
                  <c:v>6.44</c:v>
                </c:pt>
                <c:pt idx="4026">
                  <c:v>6.32</c:v>
                </c:pt>
                <c:pt idx="4027">
                  <c:v>4.82</c:v>
                </c:pt>
                <c:pt idx="4028">
                  <c:v>5.13</c:v>
                </c:pt>
                <c:pt idx="4029">
                  <c:v>7.09</c:v>
                </c:pt>
                <c:pt idx="4030">
                  <c:v>7.59</c:v>
                </c:pt>
                <c:pt idx="4031">
                  <c:v>10.79</c:v>
                </c:pt>
                <c:pt idx="4032">
                  <c:v>9.94</c:v>
                </c:pt>
                <c:pt idx="4033">
                  <c:v>11.37</c:v>
                </c:pt>
                <c:pt idx="4034">
                  <c:v>5.95</c:v>
                </c:pt>
                <c:pt idx="4035">
                  <c:v>4.71</c:v>
                </c:pt>
                <c:pt idx="4036">
                  <c:v>5.98</c:v>
                </c:pt>
                <c:pt idx="4037">
                  <c:v>5.33</c:v>
                </c:pt>
                <c:pt idx="4038">
                  <c:v>11.13</c:v>
                </c:pt>
                <c:pt idx="4039">
                  <c:v>10.59</c:v>
                </c:pt>
                <c:pt idx="4040">
                  <c:v>9.1300000000000008</c:v>
                </c:pt>
                <c:pt idx="4041">
                  <c:v>6.76</c:v>
                </c:pt>
                <c:pt idx="4042">
                  <c:v>6.03</c:v>
                </c:pt>
                <c:pt idx="4043">
                  <c:v>5.73</c:v>
                </c:pt>
                <c:pt idx="4044">
                  <c:v>3.69</c:v>
                </c:pt>
                <c:pt idx="4045">
                  <c:v>9.36</c:v>
                </c:pt>
                <c:pt idx="4046">
                  <c:v>4.41</c:v>
                </c:pt>
                <c:pt idx="4047">
                  <c:v>3.42</c:v>
                </c:pt>
                <c:pt idx="4048">
                  <c:v>3.23</c:v>
                </c:pt>
                <c:pt idx="4049">
                  <c:v>3.72</c:v>
                </c:pt>
                <c:pt idx="4050">
                  <c:v>2.39</c:v>
                </c:pt>
                <c:pt idx="4051">
                  <c:v>2.4500000000000002</c:v>
                </c:pt>
                <c:pt idx="4052">
                  <c:v>3.59</c:v>
                </c:pt>
                <c:pt idx="4053">
                  <c:v>4.18</c:v>
                </c:pt>
                <c:pt idx="4054">
                  <c:v>5.62</c:v>
                </c:pt>
                <c:pt idx="4055">
                  <c:v>3.27</c:v>
                </c:pt>
                <c:pt idx="4056">
                  <c:v>2.31</c:v>
                </c:pt>
                <c:pt idx="4057">
                  <c:v>3.33</c:v>
                </c:pt>
                <c:pt idx="4058">
                  <c:v>3.06</c:v>
                </c:pt>
                <c:pt idx="4059">
                  <c:v>4.62</c:v>
                </c:pt>
                <c:pt idx="4060">
                  <c:v>5.09</c:v>
                </c:pt>
                <c:pt idx="4061">
                  <c:v>4.07</c:v>
                </c:pt>
                <c:pt idx="4062">
                  <c:v>6.38</c:v>
                </c:pt>
                <c:pt idx="4063">
                  <c:v>5.14</c:v>
                </c:pt>
                <c:pt idx="4064">
                  <c:v>5.79</c:v>
                </c:pt>
                <c:pt idx="4065">
                  <c:v>3.99</c:v>
                </c:pt>
                <c:pt idx="4066">
                  <c:v>5.55</c:v>
                </c:pt>
                <c:pt idx="4067">
                  <c:v>6.26</c:v>
                </c:pt>
                <c:pt idx="4068">
                  <c:v>7.64</c:v>
                </c:pt>
                <c:pt idx="4069">
                  <c:v>6.48</c:v>
                </c:pt>
                <c:pt idx="4070">
                  <c:v>6.77</c:v>
                </c:pt>
                <c:pt idx="4071">
                  <c:v>4.99</c:v>
                </c:pt>
                <c:pt idx="4072">
                  <c:v>5.93</c:v>
                </c:pt>
                <c:pt idx="4073">
                  <c:v>5.75</c:v>
                </c:pt>
                <c:pt idx="4074">
                  <c:v>4.22</c:v>
                </c:pt>
                <c:pt idx="4075">
                  <c:v>5.23</c:v>
                </c:pt>
                <c:pt idx="4076">
                  <c:v>9.16</c:v>
                </c:pt>
                <c:pt idx="4077">
                  <c:v>4.3899999999999997</c:v>
                </c:pt>
                <c:pt idx="4078">
                  <c:v>3.55</c:v>
                </c:pt>
                <c:pt idx="4079">
                  <c:v>5.71</c:v>
                </c:pt>
                <c:pt idx="4080">
                  <c:v>7.5</c:v>
                </c:pt>
                <c:pt idx="4081">
                  <c:v>6.69</c:v>
                </c:pt>
                <c:pt idx="4082">
                  <c:v>4.34</c:v>
                </c:pt>
                <c:pt idx="4083">
                  <c:v>6.01</c:v>
                </c:pt>
                <c:pt idx="4084">
                  <c:v>5.22</c:v>
                </c:pt>
                <c:pt idx="4085">
                  <c:v>6.58</c:v>
                </c:pt>
                <c:pt idx="4086">
                  <c:v>5.73</c:v>
                </c:pt>
                <c:pt idx="4087">
                  <c:v>4.67</c:v>
                </c:pt>
                <c:pt idx="4088">
                  <c:v>3.98</c:v>
                </c:pt>
                <c:pt idx="4089">
                  <c:v>4.92</c:v>
                </c:pt>
                <c:pt idx="4090">
                  <c:v>2.73</c:v>
                </c:pt>
                <c:pt idx="4091">
                  <c:v>3.26</c:v>
                </c:pt>
                <c:pt idx="4092">
                  <c:v>4.18</c:v>
                </c:pt>
                <c:pt idx="4093">
                  <c:v>6.25</c:v>
                </c:pt>
                <c:pt idx="4094">
                  <c:v>3.67</c:v>
                </c:pt>
                <c:pt idx="4095">
                  <c:v>5.05</c:v>
                </c:pt>
                <c:pt idx="4096">
                  <c:v>6.93</c:v>
                </c:pt>
                <c:pt idx="4097">
                  <c:v>7.52</c:v>
                </c:pt>
                <c:pt idx="4098">
                  <c:v>2.99</c:v>
                </c:pt>
                <c:pt idx="4099">
                  <c:v>5.89</c:v>
                </c:pt>
                <c:pt idx="4100">
                  <c:v>6.94</c:v>
                </c:pt>
                <c:pt idx="4101">
                  <c:v>7.56</c:v>
                </c:pt>
                <c:pt idx="4102">
                  <c:v>2.61</c:v>
                </c:pt>
                <c:pt idx="4103">
                  <c:v>4.08</c:v>
                </c:pt>
                <c:pt idx="4104">
                  <c:v>3.82</c:v>
                </c:pt>
                <c:pt idx="4105">
                  <c:v>3.49</c:v>
                </c:pt>
                <c:pt idx="4106">
                  <c:v>6.86</c:v>
                </c:pt>
                <c:pt idx="4107">
                  <c:v>7.52</c:v>
                </c:pt>
                <c:pt idx="4108">
                  <c:v>6.09</c:v>
                </c:pt>
                <c:pt idx="4109">
                  <c:v>5.93</c:v>
                </c:pt>
                <c:pt idx="4110">
                  <c:v>8.0299999999999994</c:v>
                </c:pt>
                <c:pt idx="4111">
                  <c:v>7.88</c:v>
                </c:pt>
                <c:pt idx="4112">
                  <c:v>8.2799999999999994</c:v>
                </c:pt>
                <c:pt idx="4113">
                  <c:v>7.9</c:v>
                </c:pt>
                <c:pt idx="4114">
                  <c:v>7.29</c:v>
                </c:pt>
                <c:pt idx="4115">
                  <c:v>6.11</c:v>
                </c:pt>
                <c:pt idx="4116">
                  <c:v>5.12</c:v>
                </c:pt>
                <c:pt idx="4117">
                  <c:v>5.34</c:v>
                </c:pt>
                <c:pt idx="4118">
                  <c:v>4.83</c:v>
                </c:pt>
                <c:pt idx="4119">
                  <c:v>4.83</c:v>
                </c:pt>
                <c:pt idx="4120">
                  <c:v>6.75</c:v>
                </c:pt>
                <c:pt idx="4121">
                  <c:v>7.03</c:v>
                </c:pt>
                <c:pt idx="4122">
                  <c:v>8.92</c:v>
                </c:pt>
                <c:pt idx="4123">
                  <c:v>6.64</c:v>
                </c:pt>
                <c:pt idx="4124">
                  <c:v>7.67</c:v>
                </c:pt>
                <c:pt idx="4125">
                  <c:v>6.7</c:v>
                </c:pt>
                <c:pt idx="4126">
                  <c:v>7.31</c:v>
                </c:pt>
                <c:pt idx="4127">
                  <c:v>3.27</c:v>
                </c:pt>
                <c:pt idx="4128">
                  <c:v>3.67</c:v>
                </c:pt>
                <c:pt idx="4129">
                  <c:v>4.6100000000000003</c:v>
                </c:pt>
                <c:pt idx="4130">
                  <c:v>4.97</c:v>
                </c:pt>
                <c:pt idx="4131">
                  <c:v>5.61</c:v>
                </c:pt>
                <c:pt idx="4132">
                  <c:v>4.68</c:v>
                </c:pt>
                <c:pt idx="4133">
                  <c:v>3.05</c:v>
                </c:pt>
                <c:pt idx="4134">
                  <c:v>3.83</c:v>
                </c:pt>
                <c:pt idx="4135">
                  <c:v>4.01</c:v>
                </c:pt>
                <c:pt idx="4136">
                  <c:v>3.65</c:v>
                </c:pt>
                <c:pt idx="4137">
                  <c:v>6.34</c:v>
                </c:pt>
                <c:pt idx="4138">
                  <c:v>7.5</c:v>
                </c:pt>
                <c:pt idx="4139">
                  <c:v>5.33</c:v>
                </c:pt>
                <c:pt idx="4140">
                  <c:v>4.16</c:v>
                </c:pt>
                <c:pt idx="4141">
                  <c:v>2.71</c:v>
                </c:pt>
                <c:pt idx="4142">
                  <c:v>3.81</c:v>
                </c:pt>
                <c:pt idx="4143">
                  <c:v>2.83</c:v>
                </c:pt>
                <c:pt idx="4144">
                  <c:v>2.8</c:v>
                </c:pt>
                <c:pt idx="4145">
                  <c:v>3.58</c:v>
                </c:pt>
                <c:pt idx="4146">
                  <c:v>3.65</c:v>
                </c:pt>
                <c:pt idx="4147">
                  <c:v>4.17</c:v>
                </c:pt>
                <c:pt idx="4148">
                  <c:v>3.05</c:v>
                </c:pt>
                <c:pt idx="4149">
                  <c:v>3.95</c:v>
                </c:pt>
                <c:pt idx="4150">
                  <c:v>3.5</c:v>
                </c:pt>
                <c:pt idx="4151">
                  <c:v>4.37</c:v>
                </c:pt>
                <c:pt idx="4152">
                  <c:v>5.43</c:v>
                </c:pt>
                <c:pt idx="4153">
                  <c:v>4.99</c:v>
                </c:pt>
                <c:pt idx="4154">
                  <c:v>6.89</c:v>
                </c:pt>
                <c:pt idx="4155">
                  <c:v>4.0999999999999996</c:v>
                </c:pt>
                <c:pt idx="4156">
                  <c:v>3.62</c:v>
                </c:pt>
                <c:pt idx="4157">
                  <c:v>4.12</c:v>
                </c:pt>
                <c:pt idx="4158">
                  <c:v>4.3899999999999997</c:v>
                </c:pt>
                <c:pt idx="4159">
                  <c:v>5.57</c:v>
                </c:pt>
                <c:pt idx="4160">
                  <c:v>7.02</c:v>
                </c:pt>
                <c:pt idx="4161">
                  <c:v>5.98</c:v>
                </c:pt>
                <c:pt idx="4162">
                  <c:v>6.48</c:v>
                </c:pt>
                <c:pt idx="4163">
                  <c:v>5.35</c:v>
                </c:pt>
                <c:pt idx="4164">
                  <c:v>3.15</c:v>
                </c:pt>
                <c:pt idx="4165">
                  <c:v>3.1</c:v>
                </c:pt>
                <c:pt idx="4166">
                  <c:v>3.47</c:v>
                </c:pt>
                <c:pt idx="4167">
                  <c:v>4.18</c:v>
                </c:pt>
                <c:pt idx="4168">
                  <c:v>4.49</c:v>
                </c:pt>
                <c:pt idx="4169">
                  <c:v>3.87</c:v>
                </c:pt>
                <c:pt idx="4170">
                  <c:v>3.63</c:v>
                </c:pt>
                <c:pt idx="4171">
                  <c:v>2.34</c:v>
                </c:pt>
                <c:pt idx="4172">
                  <c:v>3.31</c:v>
                </c:pt>
                <c:pt idx="4173">
                  <c:v>3.65</c:v>
                </c:pt>
                <c:pt idx="4174">
                  <c:v>2.3199999999999998</c:v>
                </c:pt>
                <c:pt idx="4175">
                  <c:v>3.36</c:v>
                </c:pt>
                <c:pt idx="4176">
                  <c:v>3.01</c:v>
                </c:pt>
                <c:pt idx="4177">
                  <c:v>4.13</c:v>
                </c:pt>
                <c:pt idx="4178">
                  <c:v>3.19</c:v>
                </c:pt>
                <c:pt idx="4179">
                  <c:v>3.6</c:v>
                </c:pt>
                <c:pt idx="4180">
                  <c:v>3.71</c:v>
                </c:pt>
                <c:pt idx="4181">
                  <c:v>3.65</c:v>
                </c:pt>
                <c:pt idx="4182">
                  <c:v>3.94</c:v>
                </c:pt>
                <c:pt idx="4183">
                  <c:v>2.37</c:v>
                </c:pt>
                <c:pt idx="4184">
                  <c:v>4.41</c:v>
                </c:pt>
                <c:pt idx="4185">
                  <c:v>3.53</c:v>
                </c:pt>
                <c:pt idx="4186">
                  <c:v>6.59</c:v>
                </c:pt>
                <c:pt idx="4187">
                  <c:v>3.82</c:v>
                </c:pt>
                <c:pt idx="4188">
                  <c:v>2.41</c:v>
                </c:pt>
                <c:pt idx="4189">
                  <c:v>4.1900000000000004</c:v>
                </c:pt>
                <c:pt idx="4190">
                  <c:v>3.68</c:v>
                </c:pt>
                <c:pt idx="4191">
                  <c:v>3.48</c:v>
                </c:pt>
                <c:pt idx="4192">
                  <c:v>3.71</c:v>
                </c:pt>
                <c:pt idx="4193">
                  <c:v>3.68</c:v>
                </c:pt>
                <c:pt idx="4194">
                  <c:v>3.45</c:v>
                </c:pt>
                <c:pt idx="4195">
                  <c:v>4.96</c:v>
                </c:pt>
                <c:pt idx="4196">
                  <c:v>4.01</c:v>
                </c:pt>
                <c:pt idx="4197">
                  <c:v>3.95</c:v>
                </c:pt>
                <c:pt idx="4198">
                  <c:v>4.21</c:v>
                </c:pt>
                <c:pt idx="4199">
                  <c:v>3.2</c:v>
                </c:pt>
                <c:pt idx="4200">
                  <c:v>4.6900000000000004</c:v>
                </c:pt>
                <c:pt idx="4201">
                  <c:v>5.71</c:v>
                </c:pt>
                <c:pt idx="4202">
                  <c:v>4.0599999999999996</c:v>
                </c:pt>
                <c:pt idx="4203">
                  <c:v>4.03</c:v>
                </c:pt>
                <c:pt idx="4204">
                  <c:v>7.41</c:v>
                </c:pt>
                <c:pt idx="4205">
                  <c:v>7.14</c:v>
                </c:pt>
                <c:pt idx="4206">
                  <c:v>7.05</c:v>
                </c:pt>
                <c:pt idx="4207">
                  <c:v>6.62</c:v>
                </c:pt>
                <c:pt idx="4208">
                  <c:v>8.02</c:v>
                </c:pt>
                <c:pt idx="4209">
                  <c:v>7.91</c:v>
                </c:pt>
                <c:pt idx="4210">
                  <c:v>8.1199999999999992</c:v>
                </c:pt>
                <c:pt idx="4211">
                  <c:v>4.97</c:v>
                </c:pt>
                <c:pt idx="4212">
                  <c:v>6</c:v>
                </c:pt>
                <c:pt idx="4213">
                  <c:v>4.3099999999999996</c:v>
                </c:pt>
                <c:pt idx="4214">
                  <c:v>3.23</c:v>
                </c:pt>
                <c:pt idx="4215">
                  <c:v>2.5299999999999998</c:v>
                </c:pt>
                <c:pt idx="4216">
                  <c:v>2.41</c:v>
                </c:pt>
                <c:pt idx="4217">
                  <c:v>4.29</c:v>
                </c:pt>
                <c:pt idx="4218">
                  <c:v>7.57</c:v>
                </c:pt>
                <c:pt idx="4219">
                  <c:v>9.57</c:v>
                </c:pt>
                <c:pt idx="4220">
                  <c:v>7.06</c:v>
                </c:pt>
                <c:pt idx="4221">
                  <c:v>7.13</c:v>
                </c:pt>
                <c:pt idx="4222">
                  <c:v>8.32</c:v>
                </c:pt>
                <c:pt idx="4223">
                  <c:v>6.26</c:v>
                </c:pt>
                <c:pt idx="4224">
                  <c:v>6.16</c:v>
                </c:pt>
                <c:pt idx="4225">
                  <c:v>7.02</c:v>
                </c:pt>
                <c:pt idx="4226">
                  <c:v>6.09</c:v>
                </c:pt>
                <c:pt idx="4227">
                  <c:v>8.16</c:v>
                </c:pt>
                <c:pt idx="4228">
                  <c:v>7.98</c:v>
                </c:pt>
                <c:pt idx="4229">
                  <c:v>8.4499999999999993</c:v>
                </c:pt>
                <c:pt idx="4230">
                  <c:v>6.74</c:v>
                </c:pt>
                <c:pt idx="4231">
                  <c:v>6.49</c:v>
                </c:pt>
                <c:pt idx="4232">
                  <c:v>6.33</c:v>
                </c:pt>
                <c:pt idx="4233">
                  <c:v>5.34</c:v>
                </c:pt>
                <c:pt idx="4234">
                  <c:v>5.95</c:v>
                </c:pt>
                <c:pt idx="4235">
                  <c:v>6.97</c:v>
                </c:pt>
                <c:pt idx="4236">
                  <c:v>4.7</c:v>
                </c:pt>
                <c:pt idx="4237">
                  <c:v>5.8</c:v>
                </c:pt>
                <c:pt idx="4238">
                  <c:v>2.92</c:v>
                </c:pt>
                <c:pt idx="4239">
                  <c:v>2.86</c:v>
                </c:pt>
                <c:pt idx="4240">
                  <c:v>6.6</c:v>
                </c:pt>
                <c:pt idx="4241">
                  <c:v>7.63</c:v>
                </c:pt>
                <c:pt idx="4242">
                  <c:v>7.33</c:v>
                </c:pt>
                <c:pt idx="4243">
                  <c:v>7.3</c:v>
                </c:pt>
                <c:pt idx="4244">
                  <c:v>6.7</c:v>
                </c:pt>
                <c:pt idx="4245">
                  <c:v>7.18</c:v>
                </c:pt>
                <c:pt idx="4246">
                  <c:v>9.32</c:v>
                </c:pt>
                <c:pt idx="4247">
                  <c:v>8.86</c:v>
                </c:pt>
                <c:pt idx="4248">
                  <c:v>8.5500000000000007</c:v>
                </c:pt>
                <c:pt idx="4249">
                  <c:v>7.93</c:v>
                </c:pt>
                <c:pt idx="4250">
                  <c:v>7.36</c:v>
                </c:pt>
                <c:pt idx="4251">
                  <c:v>6.48</c:v>
                </c:pt>
                <c:pt idx="4252">
                  <c:v>9.91</c:v>
                </c:pt>
                <c:pt idx="4253">
                  <c:v>9.9700000000000006</c:v>
                </c:pt>
                <c:pt idx="4254">
                  <c:v>10.41</c:v>
                </c:pt>
                <c:pt idx="4255">
                  <c:v>9.56</c:v>
                </c:pt>
                <c:pt idx="4256">
                  <c:v>8.1300000000000008</c:v>
                </c:pt>
                <c:pt idx="4257">
                  <c:v>8.5</c:v>
                </c:pt>
                <c:pt idx="4258">
                  <c:v>10.02</c:v>
                </c:pt>
                <c:pt idx="4259">
                  <c:v>6.79</c:v>
                </c:pt>
                <c:pt idx="4260">
                  <c:v>7.28</c:v>
                </c:pt>
                <c:pt idx="4261">
                  <c:v>7.01</c:v>
                </c:pt>
                <c:pt idx="4262">
                  <c:v>9.5399999999999991</c:v>
                </c:pt>
                <c:pt idx="4263">
                  <c:v>9.76</c:v>
                </c:pt>
                <c:pt idx="4264">
                  <c:v>10.34</c:v>
                </c:pt>
                <c:pt idx="4265">
                  <c:v>11.39</c:v>
                </c:pt>
                <c:pt idx="4266">
                  <c:v>9.83</c:v>
                </c:pt>
                <c:pt idx="4267">
                  <c:v>10.27</c:v>
                </c:pt>
                <c:pt idx="4268">
                  <c:v>9.4700000000000006</c:v>
                </c:pt>
                <c:pt idx="4269">
                  <c:v>9.1199999999999992</c:v>
                </c:pt>
                <c:pt idx="4270">
                  <c:v>11.92</c:v>
                </c:pt>
                <c:pt idx="4271">
                  <c:v>10.96</c:v>
                </c:pt>
                <c:pt idx="4272">
                  <c:v>10.7</c:v>
                </c:pt>
                <c:pt idx="4273">
                  <c:v>9.8000000000000007</c:v>
                </c:pt>
                <c:pt idx="4274">
                  <c:v>10.16</c:v>
                </c:pt>
                <c:pt idx="4275">
                  <c:v>9.91</c:v>
                </c:pt>
                <c:pt idx="4276">
                  <c:v>7.66</c:v>
                </c:pt>
                <c:pt idx="4277">
                  <c:v>7.7</c:v>
                </c:pt>
                <c:pt idx="4278">
                  <c:v>11.78</c:v>
                </c:pt>
                <c:pt idx="4279">
                  <c:v>12.17</c:v>
                </c:pt>
                <c:pt idx="4280">
                  <c:v>9.82</c:v>
                </c:pt>
                <c:pt idx="4281">
                  <c:v>8.93</c:v>
                </c:pt>
                <c:pt idx="4282">
                  <c:v>8.23</c:v>
                </c:pt>
                <c:pt idx="4283">
                  <c:v>8.24</c:v>
                </c:pt>
                <c:pt idx="4284">
                  <c:v>10.63</c:v>
                </c:pt>
                <c:pt idx="4285">
                  <c:v>12.08</c:v>
                </c:pt>
                <c:pt idx="4286">
                  <c:v>9.1999999999999993</c:v>
                </c:pt>
                <c:pt idx="4287">
                  <c:v>8.81</c:v>
                </c:pt>
                <c:pt idx="4288">
                  <c:v>7.61</c:v>
                </c:pt>
                <c:pt idx="4289">
                  <c:v>7.45</c:v>
                </c:pt>
                <c:pt idx="4290">
                  <c:v>13.46</c:v>
                </c:pt>
                <c:pt idx="4291">
                  <c:v>11.98</c:v>
                </c:pt>
                <c:pt idx="4292">
                  <c:v>11.32</c:v>
                </c:pt>
                <c:pt idx="4293">
                  <c:v>10.77</c:v>
                </c:pt>
                <c:pt idx="4294">
                  <c:v>10.44</c:v>
                </c:pt>
                <c:pt idx="4295">
                  <c:v>11.29</c:v>
                </c:pt>
                <c:pt idx="4296">
                  <c:v>12.3</c:v>
                </c:pt>
                <c:pt idx="4297">
                  <c:v>11.06</c:v>
                </c:pt>
                <c:pt idx="4298">
                  <c:v>9.06</c:v>
                </c:pt>
                <c:pt idx="4299">
                  <c:v>7.71</c:v>
                </c:pt>
                <c:pt idx="4300">
                  <c:v>10.83</c:v>
                </c:pt>
                <c:pt idx="4301">
                  <c:v>10.74</c:v>
                </c:pt>
                <c:pt idx="4302">
                  <c:v>10.89</c:v>
                </c:pt>
                <c:pt idx="4303">
                  <c:v>10.33</c:v>
                </c:pt>
                <c:pt idx="4304">
                  <c:v>15.09</c:v>
                </c:pt>
                <c:pt idx="4305">
                  <c:v>18</c:v>
                </c:pt>
                <c:pt idx="4306">
                  <c:v>16.850000000000001</c:v>
                </c:pt>
                <c:pt idx="4307">
                  <c:v>14.2</c:v>
                </c:pt>
                <c:pt idx="4308">
                  <c:v>13.51</c:v>
                </c:pt>
                <c:pt idx="4309">
                  <c:v>12.04</c:v>
                </c:pt>
                <c:pt idx="4310">
                  <c:v>10.95</c:v>
                </c:pt>
                <c:pt idx="4311">
                  <c:v>10.44</c:v>
                </c:pt>
                <c:pt idx="4312">
                  <c:v>10.98</c:v>
                </c:pt>
                <c:pt idx="4313">
                  <c:v>11.11</c:v>
                </c:pt>
                <c:pt idx="4314">
                  <c:v>9.36</c:v>
                </c:pt>
                <c:pt idx="4315">
                  <c:v>8.5399999999999991</c:v>
                </c:pt>
                <c:pt idx="4316">
                  <c:v>9.4499999999999993</c:v>
                </c:pt>
                <c:pt idx="4317">
                  <c:v>12.25</c:v>
                </c:pt>
                <c:pt idx="4318">
                  <c:v>10.45</c:v>
                </c:pt>
                <c:pt idx="4319">
                  <c:v>7.97</c:v>
                </c:pt>
                <c:pt idx="4320">
                  <c:v>12.85</c:v>
                </c:pt>
                <c:pt idx="4321">
                  <c:v>12.57</c:v>
                </c:pt>
                <c:pt idx="4322">
                  <c:v>10.06</c:v>
                </c:pt>
                <c:pt idx="4323">
                  <c:v>12.31</c:v>
                </c:pt>
                <c:pt idx="4324">
                  <c:v>11.61</c:v>
                </c:pt>
                <c:pt idx="4325">
                  <c:v>10.87</c:v>
                </c:pt>
                <c:pt idx="4326">
                  <c:v>11.26</c:v>
                </c:pt>
                <c:pt idx="4327">
                  <c:v>11.98</c:v>
                </c:pt>
                <c:pt idx="4328">
                  <c:v>10.57</c:v>
                </c:pt>
                <c:pt idx="4329">
                  <c:v>10.81</c:v>
                </c:pt>
                <c:pt idx="4330">
                  <c:v>12.65</c:v>
                </c:pt>
                <c:pt idx="4331">
                  <c:v>14.07</c:v>
                </c:pt>
                <c:pt idx="4332">
                  <c:v>14.05</c:v>
                </c:pt>
                <c:pt idx="4333">
                  <c:v>13.97</c:v>
                </c:pt>
                <c:pt idx="4334">
                  <c:v>15.23</c:v>
                </c:pt>
                <c:pt idx="4335">
                  <c:v>14.92</c:v>
                </c:pt>
                <c:pt idx="4336">
                  <c:v>13.36</c:v>
                </c:pt>
                <c:pt idx="4337">
                  <c:v>12.79</c:v>
                </c:pt>
                <c:pt idx="4338">
                  <c:v>13.34</c:v>
                </c:pt>
                <c:pt idx="4339">
                  <c:v>12.28</c:v>
                </c:pt>
                <c:pt idx="4340">
                  <c:v>11.4</c:v>
                </c:pt>
                <c:pt idx="4341">
                  <c:v>10.24</c:v>
                </c:pt>
                <c:pt idx="4342">
                  <c:v>10.1</c:v>
                </c:pt>
                <c:pt idx="4343">
                  <c:v>10.35</c:v>
                </c:pt>
                <c:pt idx="4344">
                  <c:v>10.67</c:v>
                </c:pt>
                <c:pt idx="4345">
                  <c:v>10.71</c:v>
                </c:pt>
                <c:pt idx="4346">
                  <c:v>9.3000000000000007</c:v>
                </c:pt>
                <c:pt idx="4347">
                  <c:v>9.08</c:v>
                </c:pt>
                <c:pt idx="4348">
                  <c:v>9.1999999999999993</c:v>
                </c:pt>
                <c:pt idx="4349">
                  <c:v>11.13</c:v>
                </c:pt>
                <c:pt idx="4350">
                  <c:v>9.83</c:v>
                </c:pt>
                <c:pt idx="4351">
                  <c:v>9.31</c:v>
                </c:pt>
                <c:pt idx="4352">
                  <c:v>10.14</c:v>
                </c:pt>
                <c:pt idx="4353">
                  <c:v>10.31</c:v>
                </c:pt>
                <c:pt idx="4354">
                  <c:v>10.02</c:v>
                </c:pt>
                <c:pt idx="4355">
                  <c:v>6.91</c:v>
                </c:pt>
                <c:pt idx="4356">
                  <c:v>5.77</c:v>
                </c:pt>
                <c:pt idx="4357">
                  <c:v>5.66</c:v>
                </c:pt>
                <c:pt idx="4358">
                  <c:v>8.11</c:v>
                </c:pt>
                <c:pt idx="4359">
                  <c:v>8.81</c:v>
                </c:pt>
                <c:pt idx="4360">
                  <c:v>6.26</c:v>
                </c:pt>
                <c:pt idx="4361">
                  <c:v>5.2</c:v>
                </c:pt>
                <c:pt idx="4362">
                  <c:v>5.25</c:v>
                </c:pt>
                <c:pt idx="4363">
                  <c:v>6.64</c:v>
                </c:pt>
                <c:pt idx="4364">
                  <c:v>9.2100000000000009</c:v>
                </c:pt>
                <c:pt idx="4365">
                  <c:v>8.01</c:v>
                </c:pt>
                <c:pt idx="4366">
                  <c:v>9.6</c:v>
                </c:pt>
                <c:pt idx="4367">
                  <c:v>9.1300000000000008</c:v>
                </c:pt>
                <c:pt idx="4368">
                  <c:v>10.01</c:v>
                </c:pt>
                <c:pt idx="4369">
                  <c:v>8.7799999999999994</c:v>
                </c:pt>
                <c:pt idx="4370">
                  <c:v>9.41</c:v>
                </c:pt>
                <c:pt idx="4371">
                  <c:v>10.36</c:v>
                </c:pt>
                <c:pt idx="4372">
                  <c:v>10.33</c:v>
                </c:pt>
                <c:pt idx="4373">
                  <c:v>8.67</c:v>
                </c:pt>
                <c:pt idx="4374">
                  <c:v>8.2100000000000009</c:v>
                </c:pt>
                <c:pt idx="4375">
                  <c:v>9.5</c:v>
                </c:pt>
                <c:pt idx="4376">
                  <c:v>11.06</c:v>
                </c:pt>
                <c:pt idx="4377">
                  <c:v>10.71</c:v>
                </c:pt>
                <c:pt idx="4378">
                  <c:v>10.25</c:v>
                </c:pt>
                <c:pt idx="4379">
                  <c:v>10.55</c:v>
                </c:pt>
                <c:pt idx="4380">
                  <c:v>9.06</c:v>
                </c:pt>
                <c:pt idx="4381">
                  <c:v>7.71</c:v>
                </c:pt>
                <c:pt idx="4382">
                  <c:v>9.61</c:v>
                </c:pt>
                <c:pt idx="4383">
                  <c:v>11.68</c:v>
                </c:pt>
                <c:pt idx="4384">
                  <c:v>11.14</c:v>
                </c:pt>
                <c:pt idx="4385">
                  <c:v>10.27</c:v>
                </c:pt>
                <c:pt idx="4386">
                  <c:v>10.08</c:v>
                </c:pt>
                <c:pt idx="4387">
                  <c:v>10.07</c:v>
                </c:pt>
                <c:pt idx="4388">
                  <c:v>10.3</c:v>
                </c:pt>
                <c:pt idx="4389">
                  <c:v>8.1199999999999992</c:v>
                </c:pt>
                <c:pt idx="4390">
                  <c:v>9.5500000000000007</c:v>
                </c:pt>
                <c:pt idx="4391">
                  <c:v>7.86</c:v>
                </c:pt>
                <c:pt idx="4392">
                  <c:v>4.3</c:v>
                </c:pt>
                <c:pt idx="4393">
                  <c:v>3.56</c:v>
                </c:pt>
                <c:pt idx="4394">
                  <c:v>5.36</c:v>
                </c:pt>
                <c:pt idx="4395">
                  <c:v>6.27</c:v>
                </c:pt>
                <c:pt idx="4396">
                  <c:v>6.85</c:v>
                </c:pt>
                <c:pt idx="4397">
                  <c:v>6.43</c:v>
                </c:pt>
                <c:pt idx="4398">
                  <c:v>7.33</c:v>
                </c:pt>
                <c:pt idx="4399">
                  <c:v>8.5500000000000007</c:v>
                </c:pt>
                <c:pt idx="4400">
                  <c:v>7.71</c:v>
                </c:pt>
                <c:pt idx="4401">
                  <c:v>8.27</c:v>
                </c:pt>
                <c:pt idx="4402">
                  <c:v>6.69</c:v>
                </c:pt>
                <c:pt idx="4403">
                  <c:v>5.7</c:v>
                </c:pt>
                <c:pt idx="4404">
                  <c:v>7.54</c:v>
                </c:pt>
                <c:pt idx="4405">
                  <c:v>6.41</c:v>
                </c:pt>
                <c:pt idx="4406">
                  <c:v>5.12</c:v>
                </c:pt>
                <c:pt idx="4407">
                  <c:v>6.44</c:v>
                </c:pt>
                <c:pt idx="4408">
                  <c:v>5.36</c:v>
                </c:pt>
                <c:pt idx="4409">
                  <c:v>5.86</c:v>
                </c:pt>
                <c:pt idx="4410">
                  <c:v>7.38</c:v>
                </c:pt>
                <c:pt idx="4411">
                  <c:v>7.04</c:v>
                </c:pt>
                <c:pt idx="4412">
                  <c:v>5.58</c:v>
                </c:pt>
                <c:pt idx="4413">
                  <c:v>5.09</c:v>
                </c:pt>
                <c:pt idx="4414">
                  <c:v>3.71</c:v>
                </c:pt>
                <c:pt idx="4415">
                  <c:v>3.53</c:v>
                </c:pt>
                <c:pt idx="4416">
                  <c:v>4.3899999999999997</c:v>
                </c:pt>
                <c:pt idx="4417">
                  <c:v>6</c:v>
                </c:pt>
                <c:pt idx="4418">
                  <c:v>4.0199999999999996</c:v>
                </c:pt>
                <c:pt idx="4419">
                  <c:v>4.13</c:v>
                </c:pt>
                <c:pt idx="4420">
                  <c:v>5.44</c:v>
                </c:pt>
                <c:pt idx="4421">
                  <c:v>5.41</c:v>
                </c:pt>
                <c:pt idx="4422">
                  <c:v>9.16</c:v>
                </c:pt>
                <c:pt idx="4423">
                  <c:v>8.4499999999999993</c:v>
                </c:pt>
                <c:pt idx="4424">
                  <c:v>7.53</c:v>
                </c:pt>
                <c:pt idx="4425">
                  <c:v>4.76</c:v>
                </c:pt>
                <c:pt idx="4426">
                  <c:v>4.03</c:v>
                </c:pt>
                <c:pt idx="4427">
                  <c:v>4.0599999999999996</c:v>
                </c:pt>
                <c:pt idx="4428">
                  <c:v>4.82</c:v>
                </c:pt>
                <c:pt idx="4429">
                  <c:v>5.98</c:v>
                </c:pt>
                <c:pt idx="4430">
                  <c:v>5.88</c:v>
                </c:pt>
                <c:pt idx="4431">
                  <c:v>3.8</c:v>
                </c:pt>
                <c:pt idx="4432">
                  <c:v>2.98</c:v>
                </c:pt>
                <c:pt idx="4433">
                  <c:v>3.65</c:v>
                </c:pt>
                <c:pt idx="4434">
                  <c:v>4.1900000000000004</c:v>
                </c:pt>
                <c:pt idx="4435">
                  <c:v>3.49</c:v>
                </c:pt>
                <c:pt idx="4436">
                  <c:v>4.7</c:v>
                </c:pt>
                <c:pt idx="4437">
                  <c:v>4.72</c:v>
                </c:pt>
                <c:pt idx="4438">
                  <c:v>6.8</c:v>
                </c:pt>
                <c:pt idx="4439">
                  <c:v>4.9800000000000004</c:v>
                </c:pt>
                <c:pt idx="4440">
                  <c:v>5.91</c:v>
                </c:pt>
                <c:pt idx="4441">
                  <c:v>6.66</c:v>
                </c:pt>
                <c:pt idx="4442">
                  <c:v>5.3</c:v>
                </c:pt>
                <c:pt idx="4443">
                  <c:v>3.09</c:v>
                </c:pt>
                <c:pt idx="4444">
                  <c:v>4.0199999999999996</c:v>
                </c:pt>
                <c:pt idx="4445">
                  <c:v>3.57</c:v>
                </c:pt>
                <c:pt idx="4446">
                  <c:v>5.0599999999999996</c:v>
                </c:pt>
                <c:pt idx="4447">
                  <c:v>6.14</c:v>
                </c:pt>
                <c:pt idx="4448">
                  <c:v>5.39</c:v>
                </c:pt>
                <c:pt idx="4449">
                  <c:v>4.76</c:v>
                </c:pt>
                <c:pt idx="4450">
                  <c:v>4.0599999999999996</c:v>
                </c:pt>
                <c:pt idx="4451">
                  <c:v>5.4</c:v>
                </c:pt>
                <c:pt idx="4452">
                  <c:v>7.63</c:v>
                </c:pt>
                <c:pt idx="4453">
                  <c:v>6.93</c:v>
                </c:pt>
                <c:pt idx="4454">
                  <c:v>7.18</c:v>
                </c:pt>
                <c:pt idx="4455">
                  <c:v>6.72</c:v>
                </c:pt>
                <c:pt idx="4456">
                  <c:v>5.55</c:v>
                </c:pt>
                <c:pt idx="4457">
                  <c:v>6.24</c:v>
                </c:pt>
                <c:pt idx="4458">
                  <c:v>5.79</c:v>
                </c:pt>
                <c:pt idx="4459">
                  <c:v>5.7</c:v>
                </c:pt>
                <c:pt idx="4460">
                  <c:v>5.95</c:v>
                </c:pt>
                <c:pt idx="4461">
                  <c:v>6.66</c:v>
                </c:pt>
                <c:pt idx="4462">
                  <c:v>6.84</c:v>
                </c:pt>
                <c:pt idx="4463">
                  <c:v>8.75</c:v>
                </c:pt>
                <c:pt idx="4464">
                  <c:v>9.0399999999999991</c:v>
                </c:pt>
                <c:pt idx="4465">
                  <c:v>6.23</c:v>
                </c:pt>
                <c:pt idx="4466">
                  <c:v>10.52</c:v>
                </c:pt>
                <c:pt idx="4467">
                  <c:v>10.18</c:v>
                </c:pt>
                <c:pt idx="4468">
                  <c:v>7.45</c:v>
                </c:pt>
                <c:pt idx="4469">
                  <c:v>8.2100000000000009</c:v>
                </c:pt>
                <c:pt idx="4470">
                  <c:v>6.83</c:v>
                </c:pt>
                <c:pt idx="4471">
                  <c:v>7.09</c:v>
                </c:pt>
                <c:pt idx="4472">
                  <c:v>5.0599999999999996</c:v>
                </c:pt>
                <c:pt idx="4473">
                  <c:v>5.42</c:v>
                </c:pt>
                <c:pt idx="4474">
                  <c:v>6.06</c:v>
                </c:pt>
                <c:pt idx="4475">
                  <c:v>6.04</c:v>
                </c:pt>
                <c:pt idx="4476">
                  <c:v>9.16</c:v>
                </c:pt>
                <c:pt idx="4477">
                  <c:v>10.09</c:v>
                </c:pt>
                <c:pt idx="4478">
                  <c:v>7.88</c:v>
                </c:pt>
                <c:pt idx="4479">
                  <c:v>6.75</c:v>
                </c:pt>
                <c:pt idx="4480">
                  <c:v>5.03</c:v>
                </c:pt>
                <c:pt idx="4481">
                  <c:v>4.93</c:v>
                </c:pt>
                <c:pt idx="4482">
                  <c:v>6.59</c:v>
                </c:pt>
                <c:pt idx="4483">
                  <c:v>9.39</c:v>
                </c:pt>
                <c:pt idx="4484">
                  <c:v>8.27</c:v>
                </c:pt>
                <c:pt idx="4485">
                  <c:v>8.74</c:v>
                </c:pt>
                <c:pt idx="4486">
                  <c:v>4.92</c:v>
                </c:pt>
                <c:pt idx="4487">
                  <c:v>5.33</c:v>
                </c:pt>
                <c:pt idx="4488">
                  <c:v>5.05</c:v>
                </c:pt>
                <c:pt idx="4489">
                  <c:v>8.0500000000000007</c:v>
                </c:pt>
                <c:pt idx="4490">
                  <c:v>6.4</c:v>
                </c:pt>
                <c:pt idx="4491">
                  <c:v>7.3</c:v>
                </c:pt>
                <c:pt idx="4492">
                  <c:v>6.05</c:v>
                </c:pt>
                <c:pt idx="4493">
                  <c:v>8.26</c:v>
                </c:pt>
                <c:pt idx="4494">
                  <c:v>6.84</c:v>
                </c:pt>
                <c:pt idx="4495">
                  <c:v>7.01</c:v>
                </c:pt>
                <c:pt idx="4496">
                  <c:v>4.8899999999999997</c:v>
                </c:pt>
                <c:pt idx="4497">
                  <c:v>6.32</c:v>
                </c:pt>
                <c:pt idx="4498">
                  <c:v>4.7</c:v>
                </c:pt>
                <c:pt idx="4499">
                  <c:v>5.88</c:v>
                </c:pt>
                <c:pt idx="4500">
                  <c:v>6.43</c:v>
                </c:pt>
                <c:pt idx="4501">
                  <c:v>6.94</c:v>
                </c:pt>
                <c:pt idx="4502">
                  <c:v>6.96</c:v>
                </c:pt>
                <c:pt idx="4503">
                  <c:v>7.48</c:v>
                </c:pt>
                <c:pt idx="4504">
                  <c:v>8.9499999999999993</c:v>
                </c:pt>
                <c:pt idx="4505">
                  <c:v>6.84</c:v>
                </c:pt>
                <c:pt idx="4506">
                  <c:v>4.9800000000000004</c:v>
                </c:pt>
                <c:pt idx="4507">
                  <c:v>5.12</c:v>
                </c:pt>
                <c:pt idx="4508">
                  <c:v>6.47</c:v>
                </c:pt>
                <c:pt idx="4509">
                  <c:v>7.43</c:v>
                </c:pt>
                <c:pt idx="4510">
                  <c:v>9.01</c:v>
                </c:pt>
                <c:pt idx="4511">
                  <c:v>6.49</c:v>
                </c:pt>
                <c:pt idx="4512">
                  <c:v>5.0199999999999996</c:v>
                </c:pt>
                <c:pt idx="4513">
                  <c:v>7.49</c:v>
                </c:pt>
                <c:pt idx="4514">
                  <c:v>8.98</c:v>
                </c:pt>
                <c:pt idx="4515">
                  <c:v>7.29</c:v>
                </c:pt>
                <c:pt idx="4516">
                  <c:v>7.19</c:v>
                </c:pt>
                <c:pt idx="4517">
                  <c:v>6.25</c:v>
                </c:pt>
                <c:pt idx="4518">
                  <c:v>6.78</c:v>
                </c:pt>
                <c:pt idx="4519">
                  <c:v>7.09</c:v>
                </c:pt>
                <c:pt idx="4520">
                  <c:v>6.84</c:v>
                </c:pt>
                <c:pt idx="4521">
                  <c:v>6.47</c:v>
                </c:pt>
                <c:pt idx="4522">
                  <c:v>6.98</c:v>
                </c:pt>
                <c:pt idx="4523">
                  <c:v>5.88</c:v>
                </c:pt>
                <c:pt idx="4524">
                  <c:v>8.01</c:v>
                </c:pt>
                <c:pt idx="4525">
                  <c:v>2.85</c:v>
                </c:pt>
                <c:pt idx="4526">
                  <c:v>6.19</c:v>
                </c:pt>
                <c:pt idx="4527">
                  <c:v>5.93</c:v>
                </c:pt>
                <c:pt idx="4528">
                  <c:v>3.57</c:v>
                </c:pt>
                <c:pt idx="4529">
                  <c:v>2.76</c:v>
                </c:pt>
                <c:pt idx="4530">
                  <c:v>4.4400000000000004</c:v>
                </c:pt>
                <c:pt idx="4531">
                  <c:v>5.33</c:v>
                </c:pt>
                <c:pt idx="4532">
                  <c:v>7.9</c:v>
                </c:pt>
                <c:pt idx="4533">
                  <c:v>7.15</c:v>
                </c:pt>
                <c:pt idx="4534">
                  <c:v>4.3099999999999996</c:v>
                </c:pt>
                <c:pt idx="4535">
                  <c:v>3.33</c:v>
                </c:pt>
                <c:pt idx="4536">
                  <c:v>5.8</c:v>
                </c:pt>
                <c:pt idx="4537">
                  <c:v>7.38</c:v>
                </c:pt>
                <c:pt idx="4538">
                  <c:v>6.57</c:v>
                </c:pt>
                <c:pt idx="4539">
                  <c:v>7.62</c:v>
                </c:pt>
                <c:pt idx="4540">
                  <c:v>4.71</c:v>
                </c:pt>
                <c:pt idx="4541">
                  <c:v>6.22</c:v>
                </c:pt>
                <c:pt idx="4542">
                  <c:v>8.4700000000000006</c:v>
                </c:pt>
                <c:pt idx="4543">
                  <c:v>3.97</c:v>
                </c:pt>
                <c:pt idx="4544">
                  <c:v>3.34</c:v>
                </c:pt>
                <c:pt idx="4545">
                  <c:v>3.8</c:v>
                </c:pt>
                <c:pt idx="4546">
                  <c:v>3.03</c:v>
                </c:pt>
                <c:pt idx="4547">
                  <c:v>4.3099999999999996</c:v>
                </c:pt>
                <c:pt idx="4548">
                  <c:v>6.93</c:v>
                </c:pt>
                <c:pt idx="4549">
                  <c:v>7.35</c:v>
                </c:pt>
                <c:pt idx="4550">
                  <c:v>6.67</c:v>
                </c:pt>
                <c:pt idx="4551">
                  <c:v>5.49</c:v>
                </c:pt>
                <c:pt idx="4552">
                  <c:v>5.63</c:v>
                </c:pt>
                <c:pt idx="4553">
                  <c:v>7.55</c:v>
                </c:pt>
                <c:pt idx="4554">
                  <c:v>7.31</c:v>
                </c:pt>
                <c:pt idx="4555">
                  <c:v>5.8</c:v>
                </c:pt>
                <c:pt idx="4556">
                  <c:v>5.18</c:v>
                </c:pt>
                <c:pt idx="4557">
                  <c:v>4.45</c:v>
                </c:pt>
                <c:pt idx="4558">
                  <c:v>5.0999999999999996</c:v>
                </c:pt>
                <c:pt idx="4559">
                  <c:v>7.62</c:v>
                </c:pt>
                <c:pt idx="4560">
                  <c:v>6.58</c:v>
                </c:pt>
                <c:pt idx="4561">
                  <c:v>4.13</c:v>
                </c:pt>
                <c:pt idx="4562">
                  <c:v>2.76</c:v>
                </c:pt>
                <c:pt idx="4563">
                  <c:v>2.95</c:v>
                </c:pt>
                <c:pt idx="4564">
                  <c:v>3.01</c:v>
                </c:pt>
                <c:pt idx="4565">
                  <c:v>3.4</c:v>
                </c:pt>
                <c:pt idx="4566">
                  <c:v>3.12</c:v>
                </c:pt>
                <c:pt idx="4567">
                  <c:v>3.8</c:v>
                </c:pt>
                <c:pt idx="4568">
                  <c:v>4.72</c:v>
                </c:pt>
                <c:pt idx="4569">
                  <c:v>7.67</c:v>
                </c:pt>
                <c:pt idx="4570">
                  <c:v>2.21</c:v>
                </c:pt>
                <c:pt idx="4571">
                  <c:v>3.12</c:v>
                </c:pt>
                <c:pt idx="4572">
                  <c:v>3.66</c:v>
                </c:pt>
                <c:pt idx="4573">
                  <c:v>3.79</c:v>
                </c:pt>
                <c:pt idx="4574">
                  <c:v>2.85</c:v>
                </c:pt>
                <c:pt idx="4575">
                  <c:v>3.22</c:v>
                </c:pt>
                <c:pt idx="4576">
                  <c:v>2.5299999999999998</c:v>
                </c:pt>
                <c:pt idx="4577">
                  <c:v>2.86</c:v>
                </c:pt>
                <c:pt idx="4578">
                  <c:v>3.15</c:v>
                </c:pt>
                <c:pt idx="4579">
                  <c:v>3.43</c:v>
                </c:pt>
                <c:pt idx="4580">
                  <c:v>3.09</c:v>
                </c:pt>
                <c:pt idx="4581">
                  <c:v>6.97</c:v>
                </c:pt>
                <c:pt idx="4582">
                  <c:v>5.83</c:v>
                </c:pt>
                <c:pt idx="4583">
                  <c:v>6.15</c:v>
                </c:pt>
                <c:pt idx="4584">
                  <c:v>7.19</c:v>
                </c:pt>
                <c:pt idx="4585">
                  <c:v>7.17</c:v>
                </c:pt>
                <c:pt idx="4586">
                  <c:v>6.75</c:v>
                </c:pt>
                <c:pt idx="4587">
                  <c:v>6.74</c:v>
                </c:pt>
                <c:pt idx="4588">
                  <c:v>6.08</c:v>
                </c:pt>
                <c:pt idx="4589">
                  <c:v>5.6</c:v>
                </c:pt>
                <c:pt idx="4590">
                  <c:v>6.21</c:v>
                </c:pt>
                <c:pt idx="4591">
                  <c:v>7.09</c:v>
                </c:pt>
                <c:pt idx="4592">
                  <c:v>9.9</c:v>
                </c:pt>
                <c:pt idx="4593">
                  <c:v>10.69</c:v>
                </c:pt>
                <c:pt idx="4594">
                  <c:v>9.48</c:v>
                </c:pt>
                <c:pt idx="4595">
                  <c:v>8.68</c:v>
                </c:pt>
                <c:pt idx="4596">
                  <c:v>8.5</c:v>
                </c:pt>
                <c:pt idx="4597">
                  <c:v>7.08</c:v>
                </c:pt>
                <c:pt idx="4598">
                  <c:v>2.23</c:v>
                </c:pt>
                <c:pt idx="4599">
                  <c:v>3.22</c:v>
                </c:pt>
                <c:pt idx="4600">
                  <c:v>10.210000000000001</c:v>
                </c:pt>
                <c:pt idx="4601">
                  <c:v>10.01</c:v>
                </c:pt>
                <c:pt idx="4602">
                  <c:v>8.34</c:v>
                </c:pt>
                <c:pt idx="4603">
                  <c:v>7.13</c:v>
                </c:pt>
                <c:pt idx="4604">
                  <c:v>7.34</c:v>
                </c:pt>
                <c:pt idx="4605">
                  <c:v>6.48</c:v>
                </c:pt>
                <c:pt idx="4606">
                  <c:v>7.03</c:v>
                </c:pt>
                <c:pt idx="4607">
                  <c:v>9.4</c:v>
                </c:pt>
                <c:pt idx="4608">
                  <c:v>7.69</c:v>
                </c:pt>
                <c:pt idx="4609">
                  <c:v>9.9700000000000006</c:v>
                </c:pt>
                <c:pt idx="4610">
                  <c:v>10.92</c:v>
                </c:pt>
                <c:pt idx="4611">
                  <c:v>8.91</c:v>
                </c:pt>
                <c:pt idx="4612">
                  <c:v>6.92</c:v>
                </c:pt>
                <c:pt idx="4613">
                  <c:v>5.85</c:v>
                </c:pt>
                <c:pt idx="4614">
                  <c:v>9.57</c:v>
                </c:pt>
                <c:pt idx="4615">
                  <c:v>11.3</c:v>
                </c:pt>
                <c:pt idx="4616">
                  <c:v>10.68</c:v>
                </c:pt>
                <c:pt idx="4617">
                  <c:v>10.59</c:v>
                </c:pt>
                <c:pt idx="4618">
                  <c:v>7.75</c:v>
                </c:pt>
                <c:pt idx="4619">
                  <c:v>7.74</c:v>
                </c:pt>
                <c:pt idx="4620">
                  <c:v>7.73</c:v>
                </c:pt>
                <c:pt idx="4621">
                  <c:v>7.7</c:v>
                </c:pt>
                <c:pt idx="4622">
                  <c:v>6.61</c:v>
                </c:pt>
                <c:pt idx="4623">
                  <c:v>5.8</c:v>
                </c:pt>
                <c:pt idx="4624">
                  <c:v>6.22</c:v>
                </c:pt>
                <c:pt idx="4625">
                  <c:v>6.66</c:v>
                </c:pt>
                <c:pt idx="4626">
                  <c:v>6.7</c:v>
                </c:pt>
                <c:pt idx="4627">
                  <c:v>5.67</c:v>
                </c:pt>
                <c:pt idx="4628">
                  <c:v>5.73</c:v>
                </c:pt>
                <c:pt idx="4629">
                  <c:v>8.3800000000000008</c:v>
                </c:pt>
                <c:pt idx="4630">
                  <c:v>8.32</c:v>
                </c:pt>
                <c:pt idx="4631">
                  <c:v>8.4600000000000009</c:v>
                </c:pt>
                <c:pt idx="4632">
                  <c:v>12.06</c:v>
                </c:pt>
                <c:pt idx="4633">
                  <c:v>11.96</c:v>
                </c:pt>
                <c:pt idx="4634">
                  <c:v>10.44</c:v>
                </c:pt>
                <c:pt idx="4635">
                  <c:v>8.7100000000000009</c:v>
                </c:pt>
                <c:pt idx="4636">
                  <c:v>10.63</c:v>
                </c:pt>
                <c:pt idx="4637">
                  <c:v>9.7799999999999994</c:v>
                </c:pt>
                <c:pt idx="4638">
                  <c:v>8.01</c:v>
                </c:pt>
                <c:pt idx="4639">
                  <c:v>6.94</c:v>
                </c:pt>
                <c:pt idx="4640">
                  <c:v>9.49</c:v>
                </c:pt>
                <c:pt idx="4641">
                  <c:v>10.9</c:v>
                </c:pt>
                <c:pt idx="4642">
                  <c:v>11.52</c:v>
                </c:pt>
                <c:pt idx="4643">
                  <c:v>9.1</c:v>
                </c:pt>
                <c:pt idx="4644">
                  <c:v>7.48</c:v>
                </c:pt>
                <c:pt idx="4645">
                  <c:v>13.6</c:v>
                </c:pt>
                <c:pt idx="4646">
                  <c:v>12.66</c:v>
                </c:pt>
                <c:pt idx="4647">
                  <c:v>12.2</c:v>
                </c:pt>
                <c:pt idx="4648">
                  <c:v>10.49</c:v>
                </c:pt>
                <c:pt idx="4649">
                  <c:v>8.58</c:v>
                </c:pt>
                <c:pt idx="4650">
                  <c:v>7.18</c:v>
                </c:pt>
                <c:pt idx="4651">
                  <c:v>8.24</c:v>
                </c:pt>
                <c:pt idx="4652">
                  <c:v>10.09</c:v>
                </c:pt>
                <c:pt idx="4653">
                  <c:v>9.34</c:v>
                </c:pt>
                <c:pt idx="4654">
                  <c:v>9.23</c:v>
                </c:pt>
                <c:pt idx="4655">
                  <c:v>7.16</c:v>
                </c:pt>
                <c:pt idx="4656">
                  <c:v>6.27</c:v>
                </c:pt>
                <c:pt idx="4657">
                  <c:v>4.38</c:v>
                </c:pt>
                <c:pt idx="4658">
                  <c:v>6.26</c:v>
                </c:pt>
                <c:pt idx="4659">
                  <c:v>8</c:v>
                </c:pt>
                <c:pt idx="4660">
                  <c:v>9.7200000000000006</c:v>
                </c:pt>
                <c:pt idx="4661">
                  <c:v>11.21</c:v>
                </c:pt>
                <c:pt idx="4662">
                  <c:v>12.83</c:v>
                </c:pt>
                <c:pt idx="4663">
                  <c:v>11.75</c:v>
                </c:pt>
                <c:pt idx="4664">
                  <c:v>7.05</c:v>
                </c:pt>
                <c:pt idx="4665">
                  <c:v>7.57</c:v>
                </c:pt>
                <c:pt idx="4666">
                  <c:v>10.44</c:v>
                </c:pt>
                <c:pt idx="4667">
                  <c:v>10.1</c:v>
                </c:pt>
                <c:pt idx="4668">
                  <c:v>11.51</c:v>
                </c:pt>
                <c:pt idx="4669">
                  <c:v>9.11</c:v>
                </c:pt>
                <c:pt idx="4670">
                  <c:v>8.0500000000000007</c:v>
                </c:pt>
                <c:pt idx="4671">
                  <c:v>7.33</c:v>
                </c:pt>
                <c:pt idx="4672">
                  <c:v>8.1</c:v>
                </c:pt>
                <c:pt idx="4673">
                  <c:v>8.09</c:v>
                </c:pt>
                <c:pt idx="4674">
                  <c:v>7.22</c:v>
                </c:pt>
                <c:pt idx="4675">
                  <c:v>9.43</c:v>
                </c:pt>
                <c:pt idx="4676">
                  <c:v>11.74</c:v>
                </c:pt>
                <c:pt idx="4677">
                  <c:v>7.07</c:v>
                </c:pt>
                <c:pt idx="4678">
                  <c:v>6.82</c:v>
                </c:pt>
                <c:pt idx="4679">
                  <c:v>8.77</c:v>
                </c:pt>
                <c:pt idx="4680">
                  <c:v>8.75</c:v>
                </c:pt>
                <c:pt idx="4681">
                  <c:v>8.11</c:v>
                </c:pt>
                <c:pt idx="4682">
                  <c:v>10.84</c:v>
                </c:pt>
                <c:pt idx="4683">
                  <c:v>12</c:v>
                </c:pt>
                <c:pt idx="4684">
                  <c:v>12.03</c:v>
                </c:pt>
                <c:pt idx="4685">
                  <c:v>9.84</c:v>
                </c:pt>
                <c:pt idx="4686">
                  <c:v>8.1</c:v>
                </c:pt>
                <c:pt idx="4687">
                  <c:v>4.7300000000000004</c:v>
                </c:pt>
                <c:pt idx="4688">
                  <c:v>2.99</c:v>
                </c:pt>
                <c:pt idx="4689">
                  <c:v>6.68</c:v>
                </c:pt>
                <c:pt idx="4690">
                  <c:v>7.01</c:v>
                </c:pt>
                <c:pt idx="4691">
                  <c:v>8.94</c:v>
                </c:pt>
                <c:pt idx="4692">
                  <c:v>8.07</c:v>
                </c:pt>
                <c:pt idx="4693">
                  <c:v>11.91</c:v>
                </c:pt>
                <c:pt idx="4694">
                  <c:v>10.1</c:v>
                </c:pt>
                <c:pt idx="4695">
                  <c:v>6.52</c:v>
                </c:pt>
                <c:pt idx="4696">
                  <c:v>7.24</c:v>
                </c:pt>
                <c:pt idx="4697">
                  <c:v>12.06</c:v>
                </c:pt>
                <c:pt idx="4698">
                  <c:v>13.4</c:v>
                </c:pt>
                <c:pt idx="4699">
                  <c:v>11.87</c:v>
                </c:pt>
                <c:pt idx="4700">
                  <c:v>10.65</c:v>
                </c:pt>
                <c:pt idx="4701">
                  <c:v>10.98</c:v>
                </c:pt>
                <c:pt idx="4702">
                  <c:v>7.08</c:v>
                </c:pt>
                <c:pt idx="4703">
                  <c:v>6.63</c:v>
                </c:pt>
                <c:pt idx="4704">
                  <c:v>4.3499999999999996</c:v>
                </c:pt>
                <c:pt idx="4705">
                  <c:v>4.29</c:v>
                </c:pt>
                <c:pt idx="4706">
                  <c:v>5.08</c:v>
                </c:pt>
                <c:pt idx="4707">
                  <c:v>5.89</c:v>
                </c:pt>
                <c:pt idx="4708">
                  <c:v>8.75</c:v>
                </c:pt>
                <c:pt idx="4709">
                  <c:v>8.1999999999999993</c:v>
                </c:pt>
                <c:pt idx="4710">
                  <c:v>7.06</c:v>
                </c:pt>
                <c:pt idx="4711">
                  <c:v>7.36</c:v>
                </c:pt>
                <c:pt idx="4712">
                  <c:v>11.21</c:v>
                </c:pt>
                <c:pt idx="4713">
                  <c:v>9.42</c:v>
                </c:pt>
                <c:pt idx="4714">
                  <c:v>5.46</c:v>
                </c:pt>
                <c:pt idx="4715">
                  <c:v>8.8699999999999992</c:v>
                </c:pt>
                <c:pt idx="4716">
                  <c:v>12.1</c:v>
                </c:pt>
                <c:pt idx="4717">
                  <c:v>9.41</c:v>
                </c:pt>
                <c:pt idx="4718">
                  <c:v>7.2</c:v>
                </c:pt>
                <c:pt idx="4719">
                  <c:v>7.61</c:v>
                </c:pt>
                <c:pt idx="4720">
                  <c:v>10.39</c:v>
                </c:pt>
                <c:pt idx="4721">
                  <c:v>9.23</c:v>
                </c:pt>
                <c:pt idx="4722">
                  <c:v>8.82</c:v>
                </c:pt>
                <c:pt idx="4723">
                  <c:v>9.15</c:v>
                </c:pt>
                <c:pt idx="4724">
                  <c:v>9.7799999999999994</c:v>
                </c:pt>
                <c:pt idx="4725">
                  <c:v>9.0399999999999991</c:v>
                </c:pt>
                <c:pt idx="4726">
                  <c:v>8.66</c:v>
                </c:pt>
                <c:pt idx="4727">
                  <c:v>8.4</c:v>
                </c:pt>
                <c:pt idx="4728">
                  <c:v>8.2100000000000009</c:v>
                </c:pt>
                <c:pt idx="4729">
                  <c:v>9.7100000000000009</c:v>
                </c:pt>
                <c:pt idx="4730">
                  <c:v>10.25</c:v>
                </c:pt>
                <c:pt idx="4731">
                  <c:v>10.43</c:v>
                </c:pt>
                <c:pt idx="4732">
                  <c:v>8.86</c:v>
                </c:pt>
                <c:pt idx="4733">
                  <c:v>9.01</c:v>
                </c:pt>
                <c:pt idx="4734">
                  <c:v>11.77</c:v>
                </c:pt>
                <c:pt idx="4735">
                  <c:v>12.2</c:v>
                </c:pt>
                <c:pt idx="4736">
                  <c:v>9.86</c:v>
                </c:pt>
                <c:pt idx="4737">
                  <c:v>9.14</c:v>
                </c:pt>
                <c:pt idx="4738">
                  <c:v>7.34</c:v>
                </c:pt>
                <c:pt idx="4739">
                  <c:v>6.1</c:v>
                </c:pt>
                <c:pt idx="4740">
                  <c:v>6.77</c:v>
                </c:pt>
                <c:pt idx="4741">
                  <c:v>4.95</c:v>
                </c:pt>
                <c:pt idx="4742">
                  <c:v>4.8600000000000003</c:v>
                </c:pt>
                <c:pt idx="4743">
                  <c:v>4.99</c:v>
                </c:pt>
                <c:pt idx="4744">
                  <c:v>6.56</c:v>
                </c:pt>
                <c:pt idx="4745">
                  <c:v>6.66</c:v>
                </c:pt>
                <c:pt idx="4746">
                  <c:v>8.2899999999999991</c:v>
                </c:pt>
                <c:pt idx="4747">
                  <c:v>10.7</c:v>
                </c:pt>
                <c:pt idx="4748">
                  <c:v>7.31</c:v>
                </c:pt>
                <c:pt idx="4749">
                  <c:v>5.56</c:v>
                </c:pt>
                <c:pt idx="4750">
                  <c:v>2.9</c:v>
                </c:pt>
                <c:pt idx="4751">
                  <c:v>3.62</c:v>
                </c:pt>
                <c:pt idx="4752">
                  <c:v>4.0199999999999996</c:v>
                </c:pt>
                <c:pt idx="4753">
                  <c:v>2.5299999999999998</c:v>
                </c:pt>
                <c:pt idx="4754">
                  <c:v>2.84</c:v>
                </c:pt>
                <c:pt idx="4755">
                  <c:v>3.43</c:v>
                </c:pt>
                <c:pt idx="4756">
                  <c:v>3</c:v>
                </c:pt>
                <c:pt idx="4757">
                  <c:v>3.09</c:v>
                </c:pt>
                <c:pt idx="4758">
                  <c:v>3.08</c:v>
                </c:pt>
                <c:pt idx="4759">
                  <c:v>3.98</c:v>
                </c:pt>
                <c:pt idx="4760">
                  <c:v>5.88</c:v>
                </c:pt>
                <c:pt idx="4761">
                  <c:v>6.1</c:v>
                </c:pt>
                <c:pt idx="4762">
                  <c:v>8.26</c:v>
                </c:pt>
                <c:pt idx="4763">
                  <c:v>11.12</c:v>
                </c:pt>
                <c:pt idx="4764">
                  <c:v>11.6</c:v>
                </c:pt>
                <c:pt idx="4765">
                  <c:v>12.34</c:v>
                </c:pt>
                <c:pt idx="4766">
                  <c:v>9.5399999999999991</c:v>
                </c:pt>
                <c:pt idx="4767">
                  <c:v>7.14</c:v>
                </c:pt>
                <c:pt idx="4768">
                  <c:v>7.68</c:v>
                </c:pt>
                <c:pt idx="4769">
                  <c:v>8.67</c:v>
                </c:pt>
                <c:pt idx="4770">
                  <c:v>7.99</c:v>
                </c:pt>
                <c:pt idx="4771">
                  <c:v>3.83</c:v>
                </c:pt>
                <c:pt idx="4772">
                  <c:v>5.97</c:v>
                </c:pt>
                <c:pt idx="4773">
                  <c:v>4.87</c:v>
                </c:pt>
                <c:pt idx="4774">
                  <c:v>2.13</c:v>
                </c:pt>
                <c:pt idx="4775">
                  <c:v>1.77</c:v>
                </c:pt>
                <c:pt idx="4776">
                  <c:v>4.42</c:v>
                </c:pt>
                <c:pt idx="4777">
                  <c:v>3.16</c:v>
                </c:pt>
                <c:pt idx="4778">
                  <c:v>3.37</c:v>
                </c:pt>
                <c:pt idx="4779">
                  <c:v>1.59</c:v>
                </c:pt>
                <c:pt idx="4780">
                  <c:v>2.0099999999999998</c:v>
                </c:pt>
                <c:pt idx="4781">
                  <c:v>1.98</c:v>
                </c:pt>
                <c:pt idx="4782">
                  <c:v>1.44</c:v>
                </c:pt>
                <c:pt idx="4783">
                  <c:v>1.53</c:v>
                </c:pt>
                <c:pt idx="4784">
                  <c:v>3.07</c:v>
                </c:pt>
                <c:pt idx="4785">
                  <c:v>2.76</c:v>
                </c:pt>
                <c:pt idx="4786">
                  <c:v>3.51</c:v>
                </c:pt>
                <c:pt idx="4787">
                  <c:v>3.93</c:v>
                </c:pt>
                <c:pt idx="4788">
                  <c:v>2.02</c:v>
                </c:pt>
                <c:pt idx="4789">
                  <c:v>3.46</c:v>
                </c:pt>
                <c:pt idx="4790">
                  <c:v>3.91</c:v>
                </c:pt>
                <c:pt idx="4791">
                  <c:v>6.4</c:v>
                </c:pt>
                <c:pt idx="4792">
                  <c:v>6.73</c:v>
                </c:pt>
                <c:pt idx="4793">
                  <c:v>1.39</c:v>
                </c:pt>
                <c:pt idx="4794">
                  <c:v>4.45</c:v>
                </c:pt>
                <c:pt idx="4795">
                  <c:v>4.21</c:v>
                </c:pt>
                <c:pt idx="4796">
                  <c:v>3.8</c:v>
                </c:pt>
                <c:pt idx="4797">
                  <c:v>4.9000000000000004</c:v>
                </c:pt>
                <c:pt idx="4798">
                  <c:v>3.53</c:v>
                </c:pt>
                <c:pt idx="4799">
                  <c:v>1.78</c:v>
                </c:pt>
                <c:pt idx="4800">
                  <c:v>2.99</c:v>
                </c:pt>
                <c:pt idx="4801">
                  <c:v>3.83</c:v>
                </c:pt>
                <c:pt idx="4802">
                  <c:v>7.12</c:v>
                </c:pt>
                <c:pt idx="4803">
                  <c:v>7.19</c:v>
                </c:pt>
                <c:pt idx="4804">
                  <c:v>7.24</c:v>
                </c:pt>
                <c:pt idx="4805">
                  <c:v>3.03</c:v>
                </c:pt>
                <c:pt idx="4806">
                  <c:v>1.68</c:v>
                </c:pt>
                <c:pt idx="4807">
                  <c:v>3.32</c:v>
                </c:pt>
                <c:pt idx="4808">
                  <c:v>3.04</c:v>
                </c:pt>
                <c:pt idx="4809">
                  <c:v>1.95</c:v>
                </c:pt>
                <c:pt idx="4810">
                  <c:v>3.69</c:v>
                </c:pt>
                <c:pt idx="4811">
                  <c:v>3.32</c:v>
                </c:pt>
                <c:pt idx="4812">
                  <c:v>4.3899999999999997</c:v>
                </c:pt>
                <c:pt idx="4813">
                  <c:v>3.49</c:v>
                </c:pt>
                <c:pt idx="4814">
                  <c:v>2.75</c:v>
                </c:pt>
                <c:pt idx="4815">
                  <c:v>4.1500000000000004</c:v>
                </c:pt>
                <c:pt idx="4816">
                  <c:v>3.65</c:v>
                </c:pt>
                <c:pt idx="4817">
                  <c:v>2.46</c:v>
                </c:pt>
                <c:pt idx="4818">
                  <c:v>2.2000000000000002</c:v>
                </c:pt>
                <c:pt idx="4819">
                  <c:v>3.19</c:v>
                </c:pt>
                <c:pt idx="4820">
                  <c:v>3.16</c:v>
                </c:pt>
                <c:pt idx="4821">
                  <c:v>2.99</c:v>
                </c:pt>
                <c:pt idx="4822">
                  <c:v>4.3499999999999996</c:v>
                </c:pt>
                <c:pt idx="4823">
                  <c:v>4.18</c:v>
                </c:pt>
                <c:pt idx="4824">
                  <c:v>5.37</c:v>
                </c:pt>
                <c:pt idx="4825">
                  <c:v>3.3</c:v>
                </c:pt>
                <c:pt idx="4826">
                  <c:v>2.5299999999999998</c:v>
                </c:pt>
                <c:pt idx="4827">
                  <c:v>4.0999999999999996</c:v>
                </c:pt>
                <c:pt idx="4828">
                  <c:v>6.58</c:v>
                </c:pt>
                <c:pt idx="4829">
                  <c:v>8.51</c:v>
                </c:pt>
                <c:pt idx="4830">
                  <c:v>4.07</c:v>
                </c:pt>
                <c:pt idx="4831">
                  <c:v>1.38</c:v>
                </c:pt>
                <c:pt idx="4832">
                  <c:v>1.58</c:v>
                </c:pt>
                <c:pt idx="4833">
                  <c:v>1.29</c:v>
                </c:pt>
                <c:pt idx="4834">
                  <c:v>2.42</c:v>
                </c:pt>
                <c:pt idx="4835">
                  <c:v>2.78</c:v>
                </c:pt>
                <c:pt idx="4836">
                  <c:v>3.85</c:v>
                </c:pt>
                <c:pt idx="4837">
                  <c:v>3.2</c:v>
                </c:pt>
                <c:pt idx="4838">
                  <c:v>3.17</c:v>
                </c:pt>
                <c:pt idx="4839">
                  <c:v>5.0199999999999996</c:v>
                </c:pt>
                <c:pt idx="4840">
                  <c:v>3.89</c:v>
                </c:pt>
                <c:pt idx="4841">
                  <c:v>3.73</c:v>
                </c:pt>
                <c:pt idx="4842">
                  <c:v>4.78</c:v>
                </c:pt>
                <c:pt idx="4843">
                  <c:v>2.08</c:v>
                </c:pt>
                <c:pt idx="4844">
                  <c:v>2.17</c:v>
                </c:pt>
                <c:pt idx="4845">
                  <c:v>7.45</c:v>
                </c:pt>
                <c:pt idx="4846">
                  <c:v>4.3600000000000003</c:v>
                </c:pt>
                <c:pt idx="4847">
                  <c:v>2.2999999999999998</c:v>
                </c:pt>
                <c:pt idx="4848">
                  <c:v>3.23</c:v>
                </c:pt>
                <c:pt idx="4849">
                  <c:v>3.69</c:v>
                </c:pt>
                <c:pt idx="4850">
                  <c:v>5.86</c:v>
                </c:pt>
                <c:pt idx="4851">
                  <c:v>3.14</c:v>
                </c:pt>
                <c:pt idx="4852">
                  <c:v>1.98</c:v>
                </c:pt>
                <c:pt idx="4853">
                  <c:v>4.05</c:v>
                </c:pt>
                <c:pt idx="4854">
                  <c:v>4.1900000000000004</c:v>
                </c:pt>
                <c:pt idx="4855">
                  <c:v>2.76</c:v>
                </c:pt>
                <c:pt idx="4856">
                  <c:v>2.89</c:v>
                </c:pt>
                <c:pt idx="4857">
                  <c:v>3.21</c:v>
                </c:pt>
                <c:pt idx="4858">
                  <c:v>7.5</c:v>
                </c:pt>
                <c:pt idx="4859">
                  <c:v>3.05</c:v>
                </c:pt>
                <c:pt idx="4860">
                  <c:v>3.71</c:v>
                </c:pt>
                <c:pt idx="4861">
                  <c:v>3.72</c:v>
                </c:pt>
                <c:pt idx="4862">
                  <c:v>5.92</c:v>
                </c:pt>
                <c:pt idx="4863">
                  <c:v>2.54</c:v>
                </c:pt>
                <c:pt idx="4864">
                  <c:v>2.4700000000000002</c:v>
                </c:pt>
                <c:pt idx="4865">
                  <c:v>3.14</c:v>
                </c:pt>
                <c:pt idx="4866">
                  <c:v>3.57</c:v>
                </c:pt>
                <c:pt idx="4867">
                  <c:v>2.79</c:v>
                </c:pt>
                <c:pt idx="4868">
                  <c:v>3.17</c:v>
                </c:pt>
                <c:pt idx="4869">
                  <c:v>6.2</c:v>
                </c:pt>
                <c:pt idx="4870">
                  <c:v>4.21</c:v>
                </c:pt>
                <c:pt idx="4871">
                  <c:v>2.5099999999999998</c:v>
                </c:pt>
                <c:pt idx="4872">
                  <c:v>2.21</c:v>
                </c:pt>
                <c:pt idx="4873">
                  <c:v>2.89</c:v>
                </c:pt>
                <c:pt idx="4874">
                  <c:v>3.75</c:v>
                </c:pt>
                <c:pt idx="4875">
                  <c:v>2.19</c:v>
                </c:pt>
                <c:pt idx="4876">
                  <c:v>5.72</c:v>
                </c:pt>
                <c:pt idx="4877">
                  <c:v>6.65</c:v>
                </c:pt>
                <c:pt idx="4878">
                  <c:v>3.06</c:v>
                </c:pt>
                <c:pt idx="4879">
                  <c:v>3.06</c:v>
                </c:pt>
                <c:pt idx="4880">
                  <c:v>3.53</c:v>
                </c:pt>
                <c:pt idx="4881">
                  <c:v>5.55</c:v>
                </c:pt>
                <c:pt idx="4882">
                  <c:v>2.46</c:v>
                </c:pt>
                <c:pt idx="4883">
                  <c:v>3.84</c:v>
                </c:pt>
                <c:pt idx="4884">
                  <c:v>2.93</c:v>
                </c:pt>
                <c:pt idx="4885">
                  <c:v>2.4300000000000002</c:v>
                </c:pt>
                <c:pt idx="4886">
                  <c:v>2.0699999999999998</c:v>
                </c:pt>
                <c:pt idx="4887">
                  <c:v>2.79</c:v>
                </c:pt>
                <c:pt idx="4888">
                  <c:v>2.4500000000000002</c:v>
                </c:pt>
                <c:pt idx="4889">
                  <c:v>2.2799999999999998</c:v>
                </c:pt>
                <c:pt idx="4890">
                  <c:v>2.13</c:v>
                </c:pt>
                <c:pt idx="4891">
                  <c:v>2.37</c:v>
                </c:pt>
                <c:pt idx="4892">
                  <c:v>2.4900000000000002</c:v>
                </c:pt>
                <c:pt idx="4893">
                  <c:v>2.9</c:v>
                </c:pt>
                <c:pt idx="4894">
                  <c:v>2.87</c:v>
                </c:pt>
                <c:pt idx="4895">
                  <c:v>2.61</c:v>
                </c:pt>
                <c:pt idx="4896">
                  <c:v>2.92</c:v>
                </c:pt>
                <c:pt idx="4897">
                  <c:v>2.2200000000000002</c:v>
                </c:pt>
                <c:pt idx="4898">
                  <c:v>2.44</c:v>
                </c:pt>
                <c:pt idx="4899">
                  <c:v>2.12</c:v>
                </c:pt>
                <c:pt idx="4900">
                  <c:v>3.27</c:v>
                </c:pt>
                <c:pt idx="4901">
                  <c:v>2.08</c:v>
                </c:pt>
                <c:pt idx="4902">
                  <c:v>3.05</c:v>
                </c:pt>
                <c:pt idx="4903">
                  <c:v>3.72</c:v>
                </c:pt>
                <c:pt idx="4904">
                  <c:v>3.29</c:v>
                </c:pt>
                <c:pt idx="4905">
                  <c:v>2.5299999999999998</c:v>
                </c:pt>
                <c:pt idx="4906">
                  <c:v>2.94</c:v>
                </c:pt>
                <c:pt idx="4907">
                  <c:v>3.45</c:v>
                </c:pt>
                <c:pt idx="4908">
                  <c:v>1.85</c:v>
                </c:pt>
                <c:pt idx="4909">
                  <c:v>1.47</c:v>
                </c:pt>
                <c:pt idx="4910">
                  <c:v>3.36</c:v>
                </c:pt>
                <c:pt idx="4911">
                  <c:v>7.59</c:v>
                </c:pt>
                <c:pt idx="4912">
                  <c:v>6.77</c:v>
                </c:pt>
                <c:pt idx="4913">
                  <c:v>6.48</c:v>
                </c:pt>
                <c:pt idx="4914">
                  <c:v>5.8</c:v>
                </c:pt>
                <c:pt idx="4915">
                  <c:v>9.42</c:v>
                </c:pt>
                <c:pt idx="4916">
                  <c:v>10.14</c:v>
                </c:pt>
                <c:pt idx="4917">
                  <c:v>8.39</c:v>
                </c:pt>
                <c:pt idx="4918">
                  <c:v>5.55</c:v>
                </c:pt>
                <c:pt idx="4919">
                  <c:v>7.11</c:v>
                </c:pt>
                <c:pt idx="4920">
                  <c:v>7.43</c:v>
                </c:pt>
                <c:pt idx="4921">
                  <c:v>7.31</c:v>
                </c:pt>
                <c:pt idx="4922">
                  <c:v>6.33</c:v>
                </c:pt>
                <c:pt idx="4923">
                  <c:v>7.09</c:v>
                </c:pt>
                <c:pt idx="4924">
                  <c:v>5.91</c:v>
                </c:pt>
                <c:pt idx="4925">
                  <c:v>1.38</c:v>
                </c:pt>
                <c:pt idx="4926">
                  <c:v>1.83</c:v>
                </c:pt>
                <c:pt idx="4927">
                  <c:v>1.51</c:v>
                </c:pt>
                <c:pt idx="4928">
                  <c:v>2.14</c:v>
                </c:pt>
                <c:pt idx="4929">
                  <c:v>4.63</c:v>
                </c:pt>
                <c:pt idx="4930">
                  <c:v>2.35</c:v>
                </c:pt>
                <c:pt idx="4931">
                  <c:v>2.27</c:v>
                </c:pt>
                <c:pt idx="4932">
                  <c:v>2.29</c:v>
                </c:pt>
                <c:pt idx="4933">
                  <c:v>1.57</c:v>
                </c:pt>
                <c:pt idx="4934">
                  <c:v>3.97</c:v>
                </c:pt>
                <c:pt idx="4935">
                  <c:v>5.51</c:v>
                </c:pt>
                <c:pt idx="4936">
                  <c:v>7.15</c:v>
                </c:pt>
                <c:pt idx="4937">
                  <c:v>6.33</c:v>
                </c:pt>
                <c:pt idx="4938">
                  <c:v>6.31</c:v>
                </c:pt>
                <c:pt idx="4939">
                  <c:v>6.02</c:v>
                </c:pt>
                <c:pt idx="4940">
                  <c:v>3.66</c:v>
                </c:pt>
                <c:pt idx="4941">
                  <c:v>5.67</c:v>
                </c:pt>
                <c:pt idx="4942">
                  <c:v>4.05</c:v>
                </c:pt>
                <c:pt idx="4943">
                  <c:v>3.65</c:v>
                </c:pt>
                <c:pt idx="4944">
                  <c:v>9.51</c:v>
                </c:pt>
                <c:pt idx="4945">
                  <c:v>9.4700000000000006</c:v>
                </c:pt>
                <c:pt idx="4946">
                  <c:v>9.7200000000000006</c:v>
                </c:pt>
                <c:pt idx="4947">
                  <c:v>8.31</c:v>
                </c:pt>
                <c:pt idx="4948">
                  <c:v>7.73</c:v>
                </c:pt>
                <c:pt idx="4949">
                  <c:v>5.5</c:v>
                </c:pt>
                <c:pt idx="4950">
                  <c:v>7.13</c:v>
                </c:pt>
                <c:pt idx="4951">
                  <c:v>6.34</c:v>
                </c:pt>
                <c:pt idx="4952">
                  <c:v>10.01</c:v>
                </c:pt>
                <c:pt idx="4953">
                  <c:v>7</c:v>
                </c:pt>
                <c:pt idx="4954">
                  <c:v>1.69</c:v>
                </c:pt>
                <c:pt idx="4955">
                  <c:v>2.67</c:v>
                </c:pt>
                <c:pt idx="4956">
                  <c:v>2.84</c:v>
                </c:pt>
                <c:pt idx="4957">
                  <c:v>6.14</c:v>
                </c:pt>
                <c:pt idx="4958">
                  <c:v>5.14</c:v>
                </c:pt>
                <c:pt idx="4959">
                  <c:v>6</c:v>
                </c:pt>
                <c:pt idx="4960">
                  <c:v>5.47</c:v>
                </c:pt>
                <c:pt idx="4961">
                  <c:v>4.88</c:v>
                </c:pt>
                <c:pt idx="4962">
                  <c:v>7.43</c:v>
                </c:pt>
                <c:pt idx="4963">
                  <c:v>6.31</c:v>
                </c:pt>
                <c:pt idx="4964">
                  <c:v>6.12</c:v>
                </c:pt>
                <c:pt idx="4965">
                  <c:v>4.9800000000000004</c:v>
                </c:pt>
                <c:pt idx="4966">
                  <c:v>7.04</c:v>
                </c:pt>
                <c:pt idx="4967">
                  <c:v>8.2200000000000006</c:v>
                </c:pt>
                <c:pt idx="4968">
                  <c:v>3.76</c:v>
                </c:pt>
                <c:pt idx="4969">
                  <c:v>2.93</c:v>
                </c:pt>
                <c:pt idx="4970">
                  <c:v>3.84</c:v>
                </c:pt>
                <c:pt idx="4971">
                  <c:v>6.64</c:v>
                </c:pt>
                <c:pt idx="4972">
                  <c:v>8.4600000000000009</c:v>
                </c:pt>
                <c:pt idx="4973">
                  <c:v>9.5299999999999994</c:v>
                </c:pt>
                <c:pt idx="4974">
                  <c:v>8.9600000000000009</c:v>
                </c:pt>
                <c:pt idx="4975">
                  <c:v>10.52</c:v>
                </c:pt>
                <c:pt idx="4976">
                  <c:v>9.31</c:v>
                </c:pt>
                <c:pt idx="4977">
                  <c:v>12.25</c:v>
                </c:pt>
                <c:pt idx="4978">
                  <c:v>10.45</c:v>
                </c:pt>
                <c:pt idx="4979">
                  <c:v>8.3699999999999992</c:v>
                </c:pt>
                <c:pt idx="4980">
                  <c:v>8.15</c:v>
                </c:pt>
                <c:pt idx="4981">
                  <c:v>9.91</c:v>
                </c:pt>
                <c:pt idx="4982">
                  <c:v>13.4</c:v>
                </c:pt>
                <c:pt idx="4983">
                  <c:v>10</c:v>
                </c:pt>
                <c:pt idx="4984">
                  <c:v>8.1999999999999993</c:v>
                </c:pt>
                <c:pt idx="4985">
                  <c:v>5.28</c:v>
                </c:pt>
                <c:pt idx="4986">
                  <c:v>7.06</c:v>
                </c:pt>
                <c:pt idx="4987">
                  <c:v>5.87</c:v>
                </c:pt>
                <c:pt idx="4988">
                  <c:v>8.43</c:v>
                </c:pt>
                <c:pt idx="4989">
                  <c:v>8.9700000000000006</c:v>
                </c:pt>
                <c:pt idx="4990">
                  <c:v>7.26</c:v>
                </c:pt>
                <c:pt idx="4991">
                  <c:v>8.7200000000000006</c:v>
                </c:pt>
                <c:pt idx="4992">
                  <c:v>8.27</c:v>
                </c:pt>
                <c:pt idx="4993">
                  <c:v>8.07</c:v>
                </c:pt>
                <c:pt idx="4994">
                  <c:v>10.23</c:v>
                </c:pt>
                <c:pt idx="4995">
                  <c:v>13.02</c:v>
                </c:pt>
                <c:pt idx="4996">
                  <c:v>13.42</c:v>
                </c:pt>
                <c:pt idx="4997">
                  <c:v>10.42</c:v>
                </c:pt>
                <c:pt idx="4998">
                  <c:v>5.09</c:v>
                </c:pt>
                <c:pt idx="4999">
                  <c:v>6.84</c:v>
                </c:pt>
                <c:pt idx="5000">
                  <c:v>5.37</c:v>
                </c:pt>
                <c:pt idx="5001">
                  <c:v>10.050000000000001</c:v>
                </c:pt>
                <c:pt idx="5002">
                  <c:v>9.35</c:v>
                </c:pt>
                <c:pt idx="5003">
                  <c:v>7.45</c:v>
                </c:pt>
                <c:pt idx="5004">
                  <c:v>10.050000000000001</c:v>
                </c:pt>
                <c:pt idx="5005">
                  <c:v>8.02</c:v>
                </c:pt>
                <c:pt idx="5006">
                  <c:v>8.24</c:v>
                </c:pt>
                <c:pt idx="5007">
                  <c:v>8.36</c:v>
                </c:pt>
                <c:pt idx="5008">
                  <c:v>8.44</c:v>
                </c:pt>
                <c:pt idx="5009">
                  <c:v>8.41</c:v>
                </c:pt>
                <c:pt idx="5010">
                  <c:v>10.69</c:v>
                </c:pt>
                <c:pt idx="5011">
                  <c:v>13.02</c:v>
                </c:pt>
                <c:pt idx="5012">
                  <c:v>12.16</c:v>
                </c:pt>
                <c:pt idx="5013">
                  <c:v>8.89</c:v>
                </c:pt>
                <c:pt idx="5014">
                  <c:v>8.39</c:v>
                </c:pt>
                <c:pt idx="5015">
                  <c:v>7.19</c:v>
                </c:pt>
                <c:pt idx="5016">
                  <c:v>7.64</c:v>
                </c:pt>
                <c:pt idx="5017">
                  <c:v>7.1</c:v>
                </c:pt>
                <c:pt idx="5018">
                  <c:v>6.8</c:v>
                </c:pt>
                <c:pt idx="5019">
                  <c:v>7.47</c:v>
                </c:pt>
                <c:pt idx="5020">
                  <c:v>5.54</c:v>
                </c:pt>
                <c:pt idx="5021">
                  <c:v>6.2</c:v>
                </c:pt>
                <c:pt idx="5022">
                  <c:v>7.47</c:v>
                </c:pt>
                <c:pt idx="5023">
                  <c:v>7.76</c:v>
                </c:pt>
                <c:pt idx="5024">
                  <c:v>8.91</c:v>
                </c:pt>
                <c:pt idx="5025">
                  <c:v>6.21</c:v>
                </c:pt>
                <c:pt idx="5026">
                  <c:v>8.6199999999999992</c:v>
                </c:pt>
                <c:pt idx="5027">
                  <c:v>9</c:v>
                </c:pt>
                <c:pt idx="5028">
                  <c:v>11.91</c:v>
                </c:pt>
                <c:pt idx="5029">
                  <c:v>10.47</c:v>
                </c:pt>
                <c:pt idx="5030">
                  <c:v>9.51</c:v>
                </c:pt>
                <c:pt idx="5031">
                  <c:v>9.69</c:v>
                </c:pt>
                <c:pt idx="5032">
                  <c:v>10.4</c:v>
                </c:pt>
                <c:pt idx="5033">
                  <c:v>13.08</c:v>
                </c:pt>
                <c:pt idx="5034">
                  <c:v>12.82</c:v>
                </c:pt>
                <c:pt idx="5035">
                  <c:v>11.82</c:v>
                </c:pt>
                <c:pt idx="5036">
                  <c:v>8.56</c:v>
                </c:pt>
                <c:pt idx="5037">
                  <c:v>6.34</c:v>
                </c:pt>
                <c:pt idx="5038">
                  <c:v>6.18</c:v>
                </c:pt>
                <c:pt idx="5039">
                  <c:v>7.76</c:v>
                </c:pt>
                <c:pt idx="5040">
                  <c:v>7.64</c:v>
                </c:pt>
                <c:pt idx="5041">
                  <c:v>8.93</c:v>
                </c:pt>
                <c:pt idx="5042">
                  <c:v>8.5399999999999991</c:v>
                </c:pt>
                <c:pt idx="5043">
                  <c:v>10.41</c:v>
                </c:pt>
                <c:pt idx="5044">
                  <c:v>10.78</c:v>
                </c:pt>
                <c:pt idx="5045">
                  <c:v>11.45</c:v>
                </c:pt>
                <c:pt idx="5046">
                  <c:v>8.81</c:v>
                </c:pt>
                <c:pt idx="5047">
                  <c:v>8.7100000000000009</c:v>
                </c:pt>
                <c:pt idx="5048">
                  <c:v>9.6999999999999993</c:v>
                </c:pt>
                <c:pt idx="5049">
                  <c:v>9.8699999999999992</c:v>
                </c:pt>
                <c:pt idx="5050">
                  <c:v>11.59</c:v>
                </c:pt>
                <c:pt idx="5051">
                  <c:v>12.33</c:v>
                </c:pt>
                <c:pt idx="5052">
                  <c:v>9.8699999999999992</c:v>
                </c:pt>
                <c:pt idx="5053">
                  <c:v>8.49</c:v>
                </c:pt>
                <c:pt idx="5054">
                  <c:v>5.94</c:v>
                </c:pt>
                <c:pt idx="5055">
                  <c:v>5.55</c:v>
                </c:pt>
                <c:pt idx="5056">
                  <c:v>7.7</c:v>
                </c:pt>
                <c:pt idx="5057">
                  <c:v>9.84</c:v>
                </c:pt>
                <c:pt idx="5058">
                  <c:v>9.5500000000000007</c:v>
                </c:pt>
                <c:pt idx="5059">
                  <c:v>11.54</c:v>
                </c:pt>
                <c:pt idx="5060">
                  <c:v>10.74</c:v>
                </c:pt>
                <c:pt idx="5061">
                  <c:v>9.92</c:v>
                </c:pt>
                <c:pt idx="5062">
                  <c:v>11.38</c:v>
                </c:pt>
                <c:pt idx="5063">
                  <c:v>9.66</c:v>
                </c:pt>
                <c:pt idx="5064">
                  <c:v>8.2799999999999994</c:v>
                </c:pt>
                <c:pt idx="5065">
                  <c:v>7.48</c:v>
                </c:pt>
                <c:pt idx="5066">
                  <c:v>10.84</c:v>
                </c:pt>
                <c:pt idx="5067">
                  <c:v>7.65</c:v>
                </c:pt>
                <c:pt idx="5068">
                  <c:v>7.42</c:v>
                </c:pt>
                <c:pt idx="5069">
                  <c:v>7.98</c:v>
                </c:pt>
                <c:pt idx="5070">
                  <c:v>9</c:v>
                </c:pt>
                <c:pt idx="5071">
                  <c:v>9.91</c:v>
                </c:pt>
                <c:pt idx="5072">
                  <c:v>9.7200000000000006</c:v>
                </c:pt>
                <c:pt idx="5073">
                  <c:v>10.17</c:v>
                </c:pt>
                <c:pt idx="5074">
                  <c:v>10.29</c:v>
                </c:pt>
                <c:pt idx="5075">
                  <c:v>12.1</c:v>
                </c:pt>
                <c:pt idx="5076">
                  <c:v>12.32</c:v>
                </c:pt>
                <c:pt idx="5077">
                  <c:v>11.11</c:v>
                </c:pt>
                <c:pt idx="5078">
                  <c:v>12.61</c:v>
                </c:pt>
                <c:pt idx="5079">
                  <c:v>11.59</c:v>
                </c:pt>
                <c:pt idx="5080">
                  <c:v>9.31</c:v>
                </c:pt>
                <c:pt idx="5081">
                  <c:v>9.56</c:v>
                </c:pt>
                <c:pt idx="5082">
                  <c:v>9.1199999999999992</c:v>
                </c:pt>
                <c:pt idx="5083">
                  <c:v>6.99</c:v>
                </c:pt>
                <c:pt idx="5084">
                  <c:v>5.78</c:v>
                </c:pt>
                <c:pt idx="5085">
                  <c:v>5.37</c:v>
                </c:pt>
                <c:pt idx="5086">
                  <c:v>5.59</c:v>
                </c:pt>
                <c:pt idx="5087">
                  <c:v>7.2</c:v>
                </c:pt>
                <c:pt idx="5088">
                  <c:v>8.43</c:v>
                </c:pt>
                <c:pt idx="5089">
                  <c:v>5.17</c:v>
                </c:pt>
                <c:pt idx="5090">
                  <c:v>4.96</c:v>
                </c:pt>
                <c:pt idx="5091">
                  <c:v>6.25</c:v>
                </c:pt>
                <c:pt idx="5092">
                  <c:v>9.51</c:v>
                </c:pt>
                <c:pt idx="5093">
                  <c:v>6.9</c:v>
                </c:pt>
                <c:pt idx="5094">
                  <c:v>6.61</c:v>
                </c:pt>
                <c:pt idx="5095">
                  <c:v>6.74</c:v>
                </c:pt>
                <c:pt idx="5096">
                  <c:v>7.88</c:v>
                </c:pt>
                <c:pt idx="5097">
                  <c:v>6.6</c:v>
                </c:pt>
                <c:pt idx="5098">
                  <c:v>7.74</c:v>
                </c:pt>
                <c:pt idx="5099">
                  <c:v>9.11</c:v>
                </c:pt>
                <c:pt idx="5100">
                  <c:v>10.32</c:v>
                </c:pt>
                <c:pt idx="5101">
                  <c:v>8.82</c:v>
                </c:pt>
                <c:pt idx="5102">
                  <c:v>7.86</c:v>
                </c:pt>
                <c:pt idx="5103">
                  <c:v>7.97</c:v>
                </c:pt>
                <c:pt idx="5104">
                  <c:v>6.6</c:v>
                </c:pt>
                <c:pt idx="5105">
                  <c:v>8.09</c:v>
                </c:pt>
                <c:pt idx="5106">
                  <c:v>9.24</c:v>
                </c:pt>
                <c:pt idx="5107">
                  <c:v>8.2899999999999991</c:v>
                </c:pt>
                <c:pt idx="5108">
                  <c:v>7.35</c:v>
                </c:pt>
                <c:pt idx="5109">
                  <c:v>7.64</c:v>
                </c:pt>
                <c:pt idx="5110">
                  <c:v>6.83</c:v>
                </c:pt>
                <c:pt idx="5111">
                  <c:v>6.76</c:v>
                </c:pt>
                <c:pt idx="5112">
                  <c:v>7.22</c:v>
                </c:pt>
                <c:pt idx="5113">
                  <c:v>7.28</c:v>
                </c:pt>
                <c:pt idx="5114">
                  <c:v>6.43</c:v>
                </c:pt>
                <c:pt idx="5115">
                  <c:v>5.63</c:v>
                </c:pt>
                <c:pt idx="5116">
                  <c:v>4.32</c:v>
                </c:pt>
                <c:pt idx="5117">
                  <c:v>4.05</c:v>
                </c:pt>
                <c:pt idx="5118">
                  <c:v>7.91</c:v>
                </c:pt>
                <c:pt idx="5119">
                  <c:v>9.2799999999999994</c:v>
                </c:pt>
                <c:pt idx="5120">
                  <c:v>7.67</c:v>
                </c:pt>
                <c:pt idx="5121">
                  <c:v>7.56</c:v>
                </c:pt>
                <c:pt idx="5122">
                  <c:v>9.86</c:v>
                </c:pt>
                <c:pt idx="5123">
                  <c:v>9.4700000000000006</c:v>
                </c:pt>
                <c:pt idx="5124">
                  <c:v>11.22</c:v>
                </c:pt>
                <c:pt idx="5125">
                  <c:v>7.9</c:v>
                </c:pt>
                <c:pt idx="5126">
                  <c:v>8.8800000000000008</c:v>
                </c:pt>
                <c:pt idx="5127">
                  <c:v>9.43</c:v>
                </c:pt>
                <c:pt idx="5128">
                  <c:v>5.3</c:v>
                </c:pt>
                <c:pt idx="5129">
                  <c:v>6.83</c:v>
                </c:pt>
                <c:pt idx="5130">
                  <c:v>5.82</c:v>
                </c:pt>
                <c:pt idx="5131">
                  <c:v>6.96</c:v>
                </c:pt>
                <c:pt idx="5132">
                  <c:v>4.6399999999999997</c:v>
                </c:pt>
                <c:pt idx="5133">
                  <c:v>2.0699999999999998</c:v>
                </c:pt>
                <c:pt idx="5134">
                  <c:v>2.5099999999999998</c:v>
                </c:pt>
                <c:pt idx="5135">
                  <c:v>2.54</c:v>
                </c:pt>
                <c:pt idx="5136">
                  <c:v>2.64</c:v>
                </c:pt>
                <c:pt idx="5137">
                  <c:v>3.89</c:v>
                </c:pt>
                <c:pt idx="5138">
                  <c:v>5.15</c:v>
                </c:pt>
                <c:pt idx="5139">
                  <c:v>5.33</c:v>
                </c:pt>
                <c:pt idx="5140">
                  <c:v>5.3</c:v>
                </c:pt>
                <c:pt idx="5141">
                  <c:v>3.8</c:v>
                </c:pt>
                <c:pt idx="5142">
                  <c:v>2.86</c:v>
                </c:pt>
                <c:pt idx="5143">
                  <c:v>2.77</c:v>
                </c:pt>
                <c:pt idx="5144">
                  <c:v>2.0299999999999998</c:v>
                </c:pt>
                <c:pt idx="5145">
                  <c:v>3.23</c:v>
                </c:pt>
                <c:pt idx="5146">
                  <c:v>5.47</c:v>
                </c:pt>
                <c:pt idx="5147">
                  <c:v>4.93</c:v>
                </c:pt>
                <c:pt idx="5148">
                  <c:v>4.8899999999999997</c:v>
                </c:pt>
                <c:pt idx="5149">
                  <c:v>4.4000000000000004</c:v>
                </c:pt>
                <c:pt idx="5150">
                  <c:v>4.41</c:v>
                </c:pt>
                <c:pt idx="5151">
                  <c:v>3.86</c:v>
                </c:pt>
                <c:pt idx="5152">
                  <c:v>2.3199999999999998</c:v>
                </c:pt>
                <c:pt idx="5153">
                  <c:v>1.6</c:v>
                </c:pt>
                <c:pt idx="5154">
                  <c:v>3.1</c:v>
                </c:pt>
                <c:pt idx="5155">
                  <c:v>2.09</c:v>
                </c:pt>
                <c:pt idx="5156">
                  <c:v>2.36</c:v>
                </c:pt>
                <c:pt idx="5157">
                  <c:v>4.42</c:v>
                </c:pt>
                <c:pt idx="5158">
                  <c:v>3.32</c:v>
                </c:pt>
                <c:pt idx="5159">
                  <c:v>3.31</c:v>
                </c:pt>
                <c:pt idx="5160">
                  <c:v>5.52</c:v>
                </c:pt>
                <c:pt idx="5161">
                  <c:v>5.61</c:v>
                </c:pt>
                <c:pt idx="5162">
                  <c:v>6.47</c:v>
                </c:pt>
                <c:pt idx="5163">
                  <c:v>6.19</c:v>
                </c:pt>
                <c:pt idx="5164">
                  <c:v>7.63</c:v>
                </c:pt>
                <c:pt idx="5165">
                  <c:v>6.38</c:v>
                </c:pt>
                <c:pt idx="5166">
                  <c:v>5.64</c:v>
                </c:pt>
                <c:pt idx="5167">
                  <c:v>4.09</c:v>
                </c:pt>
                <c:pt idx="5168">
                  <c:v>3.02</c:v>
                </c:pt>
                <c:pt idx="5169">
                  <c:v>5.81</c:v>
                </c:pt>
                <c:pt idx="5170">
                  <c:v>2.56</c:v>
                </c:pt>
                <c:pt idx="5171">
                  <c:v>3.97</c:v>
                </c:pt>
                <c:pt idx="5172">
                  <c:v>6.2</c:v>
                </c:pt>
                <c:pt idx="5173">
                  <c:v>5.14</c:v>
                </c:pt>
                <c:pt idx="5174">
                  <c:v>1.86</c:v>
                </c:pt>
                <c:pt idx="5175">
                  <c:v>3.17</c:v>
                </c:pt>
                <c:pt idx="5176">
                  <c:v>4.5</c:v>
                </c:pt>
                <c:pt idx="5177">
                  <c:v>4.95</c:v>
                </c:pt>
                <c:pt idx="5178">
                  <c:v>5.0999999999999996</c:v>
                </c:pt>
                <c:pt idx="5179">
                  <c:v>5.72</c:v>
                </c:pt>
                <c:pt idx="5180">
                  <c:v>4.1399999999999997</c:v>
                </c:pt>
                <c:pt idx="5181">
                  <c:v>2.5099999999999998</c:v>
                </c:pt>
                <c:pt idx="5182">
                  <c:v>3.76</c:v>
                </c:pt>
                <c:pt idx="5183">
                  <c:v>1.27</c:v>
                </c:pt>
                <c:pt idx="5184">
                  <c:v>3</c:v>
                </c:pt>
                <c:pt idx="5185">
                  <c:v>5.31</c:v>
                </c:pt>
                <c:pt idx="5186">
                  <c:v>5.94</c:v>
                </c:pt>
                <c:pt idx="5187">
                  <c:v>1.18</c:v>
                </c:pt>
                <c:pt idx="5188">
                  <c:v>3.46</c:v>
                </c:pt>
                <c:pt idx="5189">
                  <c:v>5.76</c:v>
                </c:pt>
                <c:pt idx="5190">
                  <c:v>6.18</c:v>
                </c:pt>
                <c:pt idx="5191">
                  <c:v>3.9</c:v>
                </c:pt>
                <c:pt idx="5192">
                  <c:v>3.72</c:v>
                </c:pt>
                <c:pt idx="5193">
                  <c:v>5.0599999999999996</c:v>
                </c:pt>
                <c:pt idx="5194">
                  <c:v>2.37</c:v>
                </c:pt>
                <c:pt idx="5195">
                  <c:v>2.2200000000000002</c:v>
                </c:pt>
                <c:pt idx="5196">
                  <c:v>3.02</c:v>
                </c:pt>
                <c:pt idx="5197">
                  <c:v>5.26</c:v>
                </c:pt>
                <c:pt idx="5198">
                  <c:v>4.5999999999999996</c:v>
                </c:pt>
                <c:pt idx="5199">
                  <c:v>5.53</c:v>
                </c:pt>
                <c:pt idx="5200">
                  <c:v>6.4</c:v>
                </c:pt>
                <c:pt idx="5201">
                  <c:v>8.24</c:v>
                </c:pt>
                <c:pt idx="5202">
                  <c:v>6.39</c:v>
                </c:pt>
                <c:pt idx="5203">
                  <c:v>6.55</c:v>
                </c:pt>
                <c:pt idx="5204">
                  <c:v>7.57</c:v>
                </c:pt>
                <c:pt idx="5205">
                  <c:v>6.61</c:v>
                </c:pt>
                <c:pt idx="5206">
                  <c:v>6.82</c:v>
                </c:pt>
                <c:pt idx="5207">
                  <c:v>5.39</c:v>
                </c:pt>
                <c:pt idx="5208">
                  <c:v>1.6</c:v>
                </c:pt>
                <c:pt idx="5209">
                  <c:v>0.43</c:v>
                </c:pt>
                <c:pt idx="5210">
                  <c:v>0.06</c:v>
                </c:pt>
                <c:pt idx="5211">
                  <c:v>0.03</c:v>
                </c:pt>
                <c:pt idx="5212">
                  <c:v>0.12</c:v>
                </c:pt>
                <c:pt idx="5213">
                  <c:v>0.01</c:v>
                </c:pt>
                <c:pt idx="5217">
                  <c:v>0.56999999999999995</c:v>
                </c:pt>
                <c:pt idx="5218">
                  <c:v>0.48</c:v>
                </c:pt>
                <c:pt idx="5249">
                  <c:v>3.84</c:v>
                </c:pt>
                <c:pt idx="5250">
                  <c:v>2.02</c:v>
                </c:pt>
                <c:pt idx="5251">
                  <c:v>2.83</c:v>
                </c:pt>
                <c:pt idx="5252">
                  <c:v>3.25</c:v>
                </c:pt>
                <c:pt idx="5253">
                  <c:v>2.65</c:v>
                </c:pt>
                <c:pt idx="5254">
                  <c:v>3.98</c:v>
                </c:pt>
                <c:pt idx="5255">
                  <c:v>4.1900000000000004</c:v>
                </c:pt>
                <c:pt idx="5256">
                  <c:v>4.7300000000000004</c:v>
                </c:pt>
                <c:pt idx="5257">
                  <c:v>5.58</c:v>
                </c:pt>
                <c:pt idx="5258">
                  <c:v>5.76</c:v>
                </c:pt>
                <c:pt idx="5259">
                  <c:v>2.63</c:v>
                </c:pt>
                <c:pt idx="5260">
                  <c:v>3.01</c:v>
                </c:pt>
                <c:pt idx="5261">
                  <c:v>3.24</c:v>
                </c:pt>
                <c:pt idx="5262">
                  <c:v>3.63</c:v>
                </c:pt>
                <c:pt idx="5263">
                  <c:v>4.0599999999999996</c:v>
                </c:pt>
                <c:pt idx="5264">
                  <c:v>7.13</c:v>
                </c:pt>
                <c:pt idx="5265">
                  <c:v>7.41</c:v>
                </c:pt>
                <c:pt idx="5266">
                  <c:v>6.04</c:v>
                </c:pt>
                <c:pt idx="5267">
                  <c:v>1.86</c:v>
                </c:pt>
                <c:pt idx="5268">
                  <c:v>3.14</c:v>
                </c:pt>
                <c:pt idx="5269">
                  <c:v>3.56</c:v>
                </c:pt>
                <c:pt idx="5270">
                  <c:v>4.58</c:v>
                </c:pt>
                <c:pt idx="5271">
                  <c:v>4.55</c:v>
                </c:pt>
                <c:pt idx="5272">
                  <c:v>3.65</c:v>
                </c:pt>
                <c:pt idx="5273">
                  <c:v>2.58</c:v>
                </c:pt>
                <c:pt idx="5274">
                  <c:v>3.35</c:v>
                </c:pt>
                <c:pt idx="5275">
                  <c:v>3.98</c:v>
                </c:pt>
                <c:pt idx="5276">
                  <c:v>2.19</c:v>
                </c:pt>
                <c:pt idx="5277">
                  <c:v>2.44</c:v>
                </c:pt>
                <c:pt idx="5278">
                  <c:v>4.1500000000000004</c:v>
                </c:pt>
                <c:pt idx="5279">
                  <c:v>4.28</c:v>
                </c:pt>
                <c:pt idx="5280">
                  <c:v>3.09</c:v>
                </c:pt>
                <c:pt idx="5281">
                  <c:v>2.66</c:v>
                </c:pt>
                <c:pt idx="5282">
                  <c:v>3.27</c:v>
                </c:pt>
                <c:pt idx="5283">
                  <c:v>2.58</c:v>
                </c:pt>
                <c:pt idx="5284">
                  <c:v>2.88</c:v>
                </c:pt>
                <c:pt idx="5285">
                  <c:v>2.81</c:v>
                </c:pt>
                <c:pt idx="5286">
                  <c:v>3.71</c:v>
                </c:pt>
                <c:pt idx="5287">
                  <c:v>3.64</c:v>
                </c:pt>
                <c:pt idx="5288">
                  <c:v>3.62</c:v>
                </c:pt>
                <c:pt idx="5289">
                  <c:v>2.42</c:v>
                </c:pt>
                <c:pt idx="5290">
                  <c:v>2.7</c:v>
                </c:pt>
                <c:pt idx="5291">
                  <c:v>3.18</c:v>
                </c:pt>
                <c:pt idx="5292">
                  <c:v>4.54</c:v>
                </c:pt>
                <c:pt idx="5293">
                  <c:v>3.58</c:v>
                </c:pt>
                <c:pt idx="5294">
                  <c:v>2.92</c:v>
                </c:pt>
                <c:pt idx="5295">
                  <c:v>3</c:v>
                </c:pt>
                <c:pt idx="5296">
                  <c:v>4.08</c:v>
                </c:pt>
                <c:pt idx="5297">
                  <c:v>7.4</c:v>
                </c:pt>
                <c:pt idx="5298">
                  <c:v>5.42</c:v>
                </c:pt>
                <c:pt idx="5299">
                  <c:v>6.53</c:v>
                </c:pt>
                <c:pt idx="5300">
                  <c:v>2.29</c:v>
                </c:pt>
                <c:pt idx="5301">
                  <c:v>2.98</c:v>
                </c:pt>
                <c:pt idx="5302">
                  <c:v>3.39</c:v>
                </c:pt>
                <c:pt idx="5303">
                  <c:v>2.14</c:v>
                </c:pt>
                <c:pt idx="5304">
                  <c:v>4.26</c:v>
                </c:pt>
                <c:pt idx="5305">
                  <c:v>5.36</c:v>
                </c:pt>
                <c:pt idx="5306">
                  <c:v>5.65</c:v>
                </c:pt>
                <c:pt idx="5307">
                  <c:v>5.01</c:v>
                </c:pt>
                <c:pt idx="5308">
                  <c:v>6.42</c:v>
                </c:pt>
                <c:pt idx="5309">
                  <c:v>7.17</c:v>
                </c:pt>
                <c:pt idx="5310">
                  <c:v>6.42</c:v>
                </c:pt>
                <c:pt idx="5311">
                  <c:v>8.94</c:v>
                </c:pt>
                <c:pt idx="5312">
                  <c:v>8.5299999999999994</c:v>
                </c:pt>
                <c:pt idx="5313">
                  <c:v>7.38</c:v>
                </c:pt>
                <c:pt idx="5314">
                  <c:v>9.81</c:v>
                </c:pt>
                <c:pt idx="5315">
                  <c:v>8.59</c:v>
                </c:pt>
                <c:pt idx="5316">
                  <c:v>7.29</c:v>
                </c:pt>
                <c:pt idx="5317">
                  <c:v>6.32</c:v>
                </c:pt>
                <c:pt idx="5318">
                  <c:v>5.98</c:v>
                </c:pt>
                <c:pt idx="5319">
                  <c:v>4.91</c:v>
                </c:pt>
                <c:pt idx="5320">
                  <c:v>7.61</c:v>
                </c:pt>
                <c:pt idx="5321">
                  <c:v>6.25</c:v>
                </c:pt>
                <c:pt idx="5322">
                  <c:v>5.86</c:v>
                </c:pt>
                <c:pt idx="5323">
                  <c:v>4.7699999999999996</c:v>
                </c:pt>
                <c:pt idx="5324">
                  <c:v>4.5599999999999996</c:v>
                </c:pt>
                <c:pt idx="5325">
                  <c:v>4.8</c:v>
                </c:pt>
                <c:pt idx="5326">
                  <c:v>7.63</c:v>
                </c:pt>
                <c:pt idx="5327">
                  <c:v>6.34</c:v>
                </c:pt>
                <c:pt idx="5328">
                  <c:v>6.08</c:v>
                </c:pt>
                <c:pt idx="5329">
                  <c:v>6.27</c:v>
                </c:pt>
                <c:pt idx="5330">
                  <c:v>6.69</c:v>
                </c:pt>
                <c:pt idx="5331">
                  <c:v>6.5</c:v>
                </c:pt>
                <c:pt idx="5332">
                  <c:v>8.2100000000000009</c:v>
                </c:pt>
                <c:pt idx="5333">
                  <c:v>8.81</c:v>
                </c:pt>
                <c:pt idx="5334">
                  <c:v>6.12</c:v>
                </c:pt>
                <c:pt idx="5335">
                  <c:v>8.09</c:v>
                </c:pt>
                <c:pt idx="5336">
                  <c:v>7.2</c:v>
                </c:pt>
                <c:pt idx="5337">
                  <c:v>7.49</c:v>
                </c:pt>
                <c:pt idx="5338">
                  <c:v>6.82</c:v>
                </c:pt>
                <c:pt idx="5339">
                  <c:v>7.1</c:v>
                </c:pt>
                <c:pt idx="5340">
                  <c:v>6.78</c:v>
                </c:pt>
                <c:pt idx="5341">
                  <c:v>7.52</c:v>
                </c:pt>
                <c:pt idx="5342">
                  <c:v>6.29</c:v>
                </c:pt>
                <c:pt idx="5343">
                  <c:v>7.26</c:v>
                </c:pt>
                <c:pt idx="5344">
                  <c:v>6.17</c:v>
                </c:pt>
                <c:pt idx="5345">
                  <c:v>5.89</c:v>
                </c:pt>
                <c:pt idx="5346">
                  <c:v>5.99</c:v>
                </c:pt>
                <c:pt idx="5347">
                  <c:v>5.79</c:v>
                </c:pt>
                <c:pt idx="5348">
                  <c:v>5.39</c:v>
                </c:pt>
                <c:pt idx="5349">
                  <c:v>4.1100000000000003</c:v>
                </c:pt>
                <c:pt idx="5350">
                  <c:v>5.42</c:v>
                </c:pt>
                <c:pt idx="5351">
                  <c:v>7.64</c:v>
                </c:pt>
                <c:pt idx="5352">
                  <c:v>8.2899999999999991</c:v>
                </c:pt>
                <c:pt idx="5353">
                  <c:v>5.71</c:v>
                </c:pt>
                <c:pt idx="5354">
                  <c:v>4.88</c:v>
                </c:pt>
                <c:pt idx="5355">
                  <c:v>6.54</c:v>
                </c:pt>
                <c:pt idx="5356">
                  <c:v>8.84</c:v>
                </c:pt>
                <c:pt idx="5357">
                  <c:v>10.69</c:v>
                </c:pt>
                <c:pt idx="5358">
                  <c:v>9.4600000000000009</c:v>
                </c:pt>
                <c:pt idx="5359">
                  <c:v>9.6300000000000008</c:v>
                </c:pt>
                <c:pt idx="5360">
                  <c:v>9.9700000000000006</c:v>
                </c:pt>
                <c:pt idx="5361">
                  <c:v>9.5</c:v>
                </c:pt>
                <c:pt idx="5362">
                  <c:v>7.67</c:v>
                </c:pt>
                <c:pt idx="5363">
                  <c:v>10.53</c:v>
                </c:pt>
                <c:pt idx="5364">
                  <c:v>11.57</c:v>
                </c:pt>
                <c:pt idx="5365">
                  <c:v>11.53</c:v>
                </c:pt>
                <c:pt idx="5366">
                  <c:v>12.8</c:v>
                </c:pt>
                <c:pt idx="5367">
                  <c:v>11.96</c:v>
                </c:pt>
                <c:pt idx="5368">
                  <c:v>11.12</c:v>
                </c:pt>
                <c:pt idx="5369">
                  <c:v>10.029999999999999</c:v>
                </c:pt>
                <c:pt idx="5370">
                  <c:v>8.64</c:v>
                </c:pt>
                <c:pt idx="5371">
                  <c:v>8.73</c:v>
                </c:pt>
                <c:pt idx="5372">
                  <c:v>10.54</c:v>
                </c:pt>
                <c:pt idx="5373">
                  <c:v>10.23</c:v>
                </c:pt>
                <c:pt idx="5374">
                  <c:v>8.36</c:v>
                </c:pt>
                <c:pt idx="5375">
                  <c:v>7.98</c:v>
                </c:pt>
                <c:pt idx="5376">
                  <c:v>9.91</c:v>
                </c:pt>
                <c:pt idx="5377">
                  <c:v>9.8800000000000008</c:v>
                </c:pt>
                <c:pt idx="5378">
                  <c:v>10</c:v>
                </c:pt>
                <c:pt idx="5379">
                  <c:v>12.44</c:v>
                </c:pt>
                <c:pt idx="5380">
                  <c:v>14.12</c:v>
                </c:pt>
                <c:pt idx="5381">
                  <c:v>12.2</c:v>
                </c:pt>
                <c:pt idx="5382">
                  <c:v>11.7</c:v>
                </c:pt>
                <c:pt idx="5383">
                  <c:v>11.17</c:v>
                </c:pt>
                <c:pt idx="5384">
                  <c:v>10.83</c:v>
                </c:pt>
                <c:pt idx="5385">
                  <c:v>9.83</c:v>
                </c:pt>
                <c:pt idx="5386">
                  <c:v>8.6</c:v>
                </c:pt>
                <c:pt idx="5387">
                  <c:v>8.0299999999999994</c:v>
                </c:pt>
                <c:pt idx="5388">
                  <c:v>8.2799999999999994</c:v>
                </c:pt>
                <c:pt idx="5389">
                  <c:v>6.96</c:v>
                </c:pt>
                <c:pt idx="5390">
                  <c:v>10.37</c:v>
                </c:pt>
                <c:pt idx="5391">
                  <c:v>10.44</c:v>
                </c:pt>
                <c:pt idx="5392">
                  <c:v>10.66</c:v>
                </c:pt>
                <c:pt idx="5393">
                  <c:v>12.29</c:v>
                </c:pt>
                <c:pt idx="5394">
                  <c:v>12.74</c:v>
                </c:pt>
                <c:pt idx="5395">
                  <c:v>12.98</c:v>
                </c:pt>
                <c:pt idx="5396">
                  <c:v>11.92</c:v>
                </c:pt>
                <c:pt idx="5397">
                  <c:v>10.32</c:v>
                </c:pt>
                <c:pt idx="5398">
                  <c:v>9.76</c:v>
                </c:pt>
                <c:pt idx="5399">
                  <c:v>7.39</c:v>
                </c:pt>
                <c:pt idx="5400">
                  <c:v>6.4</c:v>
                </c:pt>
                <c:pt idx="5401">
                  <c:v>6.85</c:v>
                </c:pt>
                <c:pt idx="5402">
                  <c:v>9.99</c:v>
                </c:pt>
                <c:pt idx="5403">
                  <c:v>11.31</c:v>
                </c:pt>
                <c:pt idx="5404">
                  <c:v>10.36</c:v>
                </c:pt>
                <c:pt idx="5405">
                  <c:v>9.1999999999999993</c:v>
                </c:pt>
                <c:pt idx="5406">
                  <c:v>8.56</c:v>
                </c:pt>
                <c:pt idx="5407">
                  <c:v>9.64</c:v>
                </c:pt>
                <c:pt idx="5408">
                  <c:v>9.98</c:v>
                </c:pt>
                <c:pt idx="5409">
                  <c:v>10.119999999999999</c:v>
                </c:pt>
                <c:pt idx="5410">
                  <c:v>9.0399999999999991</c:v>
                </c:pt>
                <c:pt idx="5411">
                  <c:v>9.5299999999999994</c:v>
                </c:pt>
                <c:pt idx="5412">
                  <c:v>8.9700000000000006</c:v>
                </c:pt>
                <c:pt idx="5413">
                  <c:v>8.85</c:v>
                </c:pt>
                <c:pt idx="5414">
                  <c:v>8.9600000000000009</c:v>
                </c:pt>
                <c:pt idx="5415">
                  <c:v>10.210000000000001</c:v>
                </c:pt>
                <c:pt idx="5416">
                  <c:v>9.8000000000000007</c:v>
                </c:pt>
                <c:pt idx="5417">
                  <c:v>11.21</c:v>
                </c:pt>
                <c:pt idx="5418">
                  <c:v>9.9600000000000009</c:v>
                </c:pt>
                <c:pt idx="5419">
                  <c:v>8.5500000000000007</c:v>
                </c:pt>
                <c:pt idx="5420">
                  <c:v>10.49</c:v>
                </c:pt>
                <c:pt idx="5421">
                  <c:v>12.62</c:v>
                </c:pt>
                <c:pt idx="5422">
                  <c:v>14</c:v>
                </c:pt>
                <c:pt idx="5423">
                  <c:v>13.03</c:v>
                </c:pt>
                <c:pt idx="5424">
                  <c:v>11.08</c:v>
                </c:pt>
                <c:pt idx="5425">
                  <c:v>12.02</c:v>
                </c:pt>
                <c:pt idx="5426">
                  <c:v>10.83</c:v>
                </c:pt>
                <c:pt idx="5427">
                  <c:v>7.33</c:v>
                </c:pt>
                <c:pt idx="5428">
                  <c:v>6.38</c:v>
                </c:pt>
                <c:pt idx="5429">
                  <c:v>12.53</c:v>
                </c:pt>
                <c:pt idx="5430">
                  <c:v>15.22</c:v>
                </c:pt>
                <c:pt idx="5431">
                  <c:v>13.6</c:v>
                </c:pt>
                <c:pt idx="5432">
                  <c:v>12.37</c:v>
                </c:pt>
                <c:pt idx="5433">
                  <c:v>11.46</c:v>
                </c:pt>
                <c:pt idx="5434">
                  <c:v>12.63</c:v>
                </c:pt>
                <c:pt idx="5435">
                  <c:v>13.37</c:v>
                </c:pt>
                <c:pt idx="5436">
                  <c:v>13.3</c:v>
                </c:pt>
                <c:pt idx="5437">
                  <c:v>13.47</c:v>
                </c:pt>
                <c:pt idx="5438">
                  <c:v>13.86</c:v>
                </c:pt>
                <c:pt idx="5439">
                  <c:v>13.46</c:v>
                </c:pt>
                <c:pt idx="5440">
                  <c:v>12.3</c:v>
                </c:pt>
                <c:pt idx="5441">
                  <c:v>11.62</c:v>
                </c:pt>
                <c:pt idx="5442">
                  <c:v>12.68</c:v>
                </c:pt>
                <c:pt idx="5443">
                  <c:v>10.85</c:v>
                </c:pt>
                <c:pt idx="5444">
                  <c:v>8.83</c:v>
                </c:pt>
                <c:pt idx="5445">
                  <c:v>9.17</c:v>
                </c:pt>
                <c:pt idx="5446">
                  <c:v>10.06</c:v>
                </c:pt>
                <c:pt idx="5447">
                  <c:v>10.66</c:v>
                </c:pt>
                <c:pt idx="5448">
                  <c:v>9.7799999999999994</c:v>
                </c:pt>
                <c:pt idx="5449">
                  <c:v>8</c:v>
                </c:pt>
                <c:pt idx="5450">
                  <c:v>6.16</c:v>
                </c:pt>
                <c:pt idx="5451">
                  <c:v>7.77</c:v>
                </c:pt>
                <c:pt idx="5452">
                  <c:v>11.78</c:v>
                </c:pt>
                <c:pt idx="5453">
                  <c:v>10.81</c:v>
                </c:pt>
                <c:pt idx="5454">
                  <c:v>8.83</c:v>
                </c:pt>
                <c:pt idx="5455">
                  <c:v>7.38</c:v>
                </c:pt>
                <c:pt idx="5456">
                  <c:v>6.63</c:v>
                </c:pt>
                <c:pt idx="5457">
                  <c:v>5.17</c:v>
                </c:pt>
                <c:pt idx="5458">
                  <c:v>5.21</c:v>
                </c:pt>
                <c:pt idx="5459">
                  <c:v>5</c:v>
                </c:pt>
                <c:pt idx="5460">
                  <c:v>4.26</c:v>
                </c:pt>
                <c:pt idx="5461">
                  <c:v>3.82</c:v>
                </c:pt>
                <c:pt idx="5462">
                  <c:v>5.27</c:v>
                </c:pt>
                <c:pt idx="5463">
                  <c:v>8.07</c:v>
                </c:pt>
                <c:pt idx="5464">
                  <c:v>8.68</c:v>
                </c:pt>
                <c:pt idx="5465">
                  <c:v>8.07</c:v>
                </c:pt>
                <c:pt idx="5466">
                  <c:v>7.07</c:v>
                </c:pt>
                <c:pt idx="5467">
                  <c:v>6.48</c:v>
                </c:pt>
                <c:pt idx="5468">
                  <c:v>5.88</c:v>
                </c:pt>
                <c:pt idx="5469">
                  <c:v>7.79</c:v>
                </c:pt>
                <c:pt idx="5470">
                  <c:v>9.58</c:v>
                </c:pt>
                <c:pt idx="5471">
                  <c:v>9.24</c:v>
                </c:pt>
                <c:pt idx="5472">
                  <c:v>4.42</c:v>
                </c:pt>
                <c:pt idx="5473">
                  <c:v>3.79</c:v>
                </c:pt>
                <c:pt idx="5474">
                  <c:v>4.91</c:v>
                </c:pt>
                <c:pt idx="5475">
                  <c:v>4.12</c:v>
                </c:pt>
                <c:pt idx="5476">
                  <c:v>2.33</c:v>
                </c:pt>
                <c:pt idx="5477">
                  <c:v>3.58</c:v>
                </c:pt>
                <c:pt idx="5478">
                  <c:v>6.51</c:v>
                </c:pt>
                <c:pt idx="5479">
                  <c:v>8.08</c:v>
                </c:pt>
                <c:pt idx="5480">
                  <c:v>9.91</c:v>
                </c:pt>
                <c:pt idx="5481">
                  <c:v>9.5</c:v>
                </c:pt>
                <c:pt idx="5482">
                  <c:v>8.6999999999999993</c:v>
                </c:pt>
                <c:pt idx="5483">
                  <c:v>6.11</c:v>
                </c:pt>
                <c:pt idx="5484">
                  <c:v>6.23</c:v>
                </c:pt>
                <c:pt idx="5485">
                  <c:v>5.62</c:v>
                </c:pt>
                <c:pt idx="5486">
                  <c:v>6.01</c:v>
                </c:pt>
                <c:pt idx="5487">
                  <c:v>4.54</c:v>
                </c:pt>
                <c:pt idx="5488">
                  <c:v>5.65</c:v>
                </c:pt>
                <c:pt idx="5489">
                  <c:v>6.8</c:v>
                </c:pt>
                <c:pt idx="5490">
                  <c:v>6.2</c:v>
                </c:pt>
                <c:pt idx="5491">
                  <c:v>4.71</c:v>
                </c:pt>
                <c:pt idx="5492">
                  <c:v>2.73</c:v>
                </c:pt>
                <c:pt idx="5493">
                  <c:v>4.71</c:v>
                </c:pt>
                <c:pt idx="5494">
                  <c:v>5.86</c:v>
                </c:pt>
                <c:pt idx="5495">
                  <c:v>5.67</c:v>
                </c:pt>
                <c:pt idx="5496">
                  <c:v>6.81</c:v>
                </c:pt>
                <c:pt idx="5497">
                  <c:v>5.79</c:v>
                </c:pt>
                <c:pt idx="5498">
                  <c:v>3.77</c:v>
                </c:pt>
                <c:pt idx="5499">
                  <c:v>2.68</c:v>
                </c:pt>
                <c:pt idx="5500">
                  <c:v>4.24</c:v>
                </c:pt>
                <c:pt idx="5501">
                  <c:v>5.12</c:v>
                </c:pt>
                <c:pt idx="5502">
                  <c:v>5.21</c:v>
                </c:pt>
                <c:pt idx="5503">
                  <c:v>5.39</c:v>
                </c:pt>
                <c:pt idx="5504">
                  <c:v>3.09</c:v>
                </c:pt>
                <c:pt idx="5505">
                  <c:v>2.9</c:v>
                </c:pt>
                <c:pt idx="5506">
                  <c:v>2.66</c:v>
                </c:pt>
                <c:pt idx="5507">
                  <c:v>3.11</c:v>
                </c:pt>
                <c:pt idx="5508">
                  <c:v>3.21</c:v>
                </c:pt>
                <c:pt idx="5509">
                  <c:v>3.89</c:v>
                </c:pt>
                <c:pt idx="5510">
                  <c:v>5.21</c:v>
                </c:pt>
                <c:pt idx="5511">
                  <c:v>5.04</c:v>
                </c:pt>
                <c:pt idx="5512">
                  <c:v>6.4</c:v>
                </c:pt>
                <c:pt idx="5513">
                  <c:v>4.92</c:v>
                </c:pt>
                <c:pt idx="5514">
                  <c:v>4.51</c:v>
                </c:pt>
                <c:pt idx="5515">
                  <c:v>4.84</c:v>
                </c:pt>
                <c:pt idx="5516">
                  <c:v>4.16</c:v>
                </c:pt>
                <c:pt idx="5517">
                  <c:v>4.3499999999999996</c:v>
                </c:pt>
                <c:pt idx="5518">
                  <c:v>5.61</c:v>
                </c:pt>
                <c:pt idx="5519">
                  <c:v>4.62</c:v>
                </c:pt>
                <c:pt idx="5520">
                  <c:v>4.55</c:v>
                </c:pt>
                <c:pt idx="5521">
                  <c:v>4.49</c:v>
                </c:pt>
                <c:pt idx="5522">
                  <c:v>4</c:v>
                </c:pt>
                <c:pt idx="5523">
                  <c:v>5.42</c:v>
                </c:pt>
                <c:pt idx="5524">
                  <c:v>6.81</c:v>
                </c:pt>
                <c:pt idx="5525">
                  <c:v>5.7</c:v>
                </c:pt>
                <c:pt idx="5526">
                  <c:v>5.9</c:v>
                </c:pt>
                <c:pt idx="5527">
                  <c:v>6.78</c:v>
                </c:pt>
                <c:pt idx="5528">
                  <c:v>6.34</c:v>
                </c:pt>
                <c:pt idx="5529">
                  <c:v>3.89</c:v>
                </c:pt>
                <c:pt idx="5530">
                  <c:v>5.05</c:v>
                </c:pt>
                <c:pt idx="5531">
                  <c:v>6.74</c:v>
                </c:pt>
                <c:pt idx="5532">
                  <c:v>4.18</c:v>
                </c:pt>
                <c:pt idx="5533">
                  <c:v>2.91</c:v>
                </c:pt>
                <c:pt idx="5534">
                  <c:v>4.0999999999999996</c:v>
                </c:pt>
                <c:pt idx="5535">
                  <c:v>4.88</c:v>
                </c:pt>
                <c:pt idx="5536">
                  <c:v>5.54</c:v>
                </c:pt>
                <c:pt idx="5537">
                  <c:v>4.0599999999999996</c:v>
                </c:pt>
                <c:pt idx="5538">
                  <c:v>4.26</c:v>
                </c:pt>
                <c:pt idx="5539">
                  <c:v>5.13</c:v>
                </c:pt>
                <c:pt idx="5540">
                  <c:v>6.91</c:v>
                </c:pt>
                <c:pt idx="5541">
                  <c:v>3.67</c:v>
                </c:pt>
                <c:pt idx="5542">
                  <c:v>3.9</c:v>
                </c:pt>
                <c:pt idx="5543">
                  <c:v>4.1100000000000003</c:v>
                </c:pt>
                <c:pt idx="5544">
                  <c:v>7.29</c:v>
                </c:pt>
                <c:pt idx="5545">
                  <c:v>7.53</c:v>
                </c:pt>
                <c:pt idx="5546">
                  <c:v>5.26</c:v>
                </c:pt>
                <c:pt idx="5547">
                  <c:v>6.4</c:v>
                </c:pt>
                <c:pt idx="5548">
                  <c:v>7.04</c:v>
                </c:pt>
                <c:pt idx="5549">
                  <c:v>7.91</c:v>
                </c:pt>
                <c:pt idx="5550">
                  <c:v>8.51</c:v>
                </c:pt>
                <c:pt idx="5551">
                  <c:v>6.08</c:v>
                </c:pt>
                <c:pt idx="5552">
                  <c:v>7.12</c:v>
                </c:pt>
                <c:pt idx="5553">
                  <c:v>6.76</c:v>
                </c:pt>
                <c:pt idx="5554">
                  <c:v>6.59</c:v>
                </c:pt>
                <c:pt idx="5555">
                  <c:v>8.2100000000000009</c:v>
                </c:pt>
                <c:pt idx="5556">
                  <c:v>8.44</c:v>
                </c:pt>
                <c:pt idx="5557">
                  <c:v>6.91</c:v>
                </c:pt>
                <c:pt idx="5558">
                  <c:v>6.07</c:v>
                </c:pt>
                <c:pt idx="5559">
                  <c:v>5.96</c:v>
                </c:pt>
                <c:pt idx="5560">
                  <c:v>7.04</c:v>
                </c:pt>
                <c:pt idx="5561">
                  <c:v>7.14</c:v>
                </c:pt>
                <c:pt idx="5562">
                  <c:v>8.24</c:v>
                </c:pt>
                <c:pt idx="5563">
                  <c:v>7.33</c:v>
                </c:pt>
                <c:pt idx="5564">
                  <c:v>5.94</c:v>
                </c:pt>
                <c:pt idx="5565">
                  <c:v>7.79</c:v>
                </c:pt>
                <c:pt idx="5566">
                  <c:v>6.45</c:v>
                </c:pt>
                <c:pt idx="5567">
                  <c:v>4.13</c:v>
                </c:pt>
                <c:pt idx="5568">
                  <c:v>5.44</c:v>
                </c:pt>
                <c:pt idx="5569">
                  <c:v>8.74</c:v>
                </c:pt>
                <c:pt idx="5570">
                  <c:v>5.94</c:v>
                </c:pt>
                <c:pt idx="5571">
                  <c:v>7.78</c:v>
                </c:pt>
                <c:pt idx="5572">
                  <c:v>7.88</c:v>
                </c:pt>
                <c:pt idx="5573">
                  <c:v>9.4600000000000009</c:v>
                </c:pt>
                <c:pt idx="5574">
                  <c:v>8.48</c:v>
                </c:pt>
                <c:pt idx="5575">
                  <c:v>7.85</c:v>
                </c:pt>
                <c:pt idx="5576">
                  <c:v>8.84</c:v>
                </c:pt>
                <c:pt idx="5577">
                  <c:v>6.08</c:v>
                </c:pt>
                <c:pt idx="5578">
                  <c:v>7.21</c:v>
                </c:pt>
                <c:pt idx="5579">
                  <c:v>6.71</c:v>
                </c:pt>
                <c:pt idx="5580">
                  <c:v>7.37</c:v>
                </c:pt>
                <c:pt idx="5581">
                  <c:v>5.99</c:v>
                </c:pt>
                <c:pt idx="5582">
                  <c:v>6.21</c:v>
                </c:pt>
                <c:pt idx="5583">
                  <c:v>4.5199999999999996</c:v>
                </c:pt>
                <c:pt idx="5584">
                  <c:v>3.91</c:v>
                </c:pt>
                <c:pt idx="5585">
                  <c:v>3.02</c:v>
                </c:pt>
                <c:pt idx="5586">
                  <c:v>3.5</c:v>
                </c:pt>
                <c:pt idx="5587">
                  <c:v>4.03</c:v>
                </c:pt>
                <c:pt idx="5588">
                  <c:v>4.6100000000000003</c:v>
                </c:pt>
                <c:pt idx="5589">
                  <c:v>5.62</c:v>
                </c:pt>
                <c:pt idx="5590">
                  <c:v>6.04</c:v>
                </c:pt>
                <c:pt idx="5591">
                  <c:v>3.77</c:v>
                </c:pt>
                <c:pt idx="5592">
                  <c:v>3.41</c:v>
                </c:pt>
                <c:pt idx="5593">
                  <c:v>6.36</c:v>
                </c:pt>
                <c:pt idx="5594">
                  <c:v>5.51</c:v>
                </c:pt>
                <c:pt idx="5595">
                  <c:v>3.91</c:v>
                </c:pt>
                <c:pt idx="5596">
                  <c:v>6.48</c:v>
                </c:pt>
                <c:pt idx="5597">
                  <c:v>4.79</c:v>
                </c:pt>
                <c:pt idx="5598">
                  <c:v>3.32</c:v>
                </c:pt>
                <c:pt idx="5599">
                  <c:v>4.53</c:v>
                </c:pt>
                <c:pt idx="5600">
                  <c:v>4.87</c:v>
                </c:pt>
                <c:pt idx="5601">
                  <c:v>4.59</c:v>
                </c:pt>
                <c:pt idx="5602">
                  <c:v>2.85</c:v>
                </c:pt>
                <c:pt idx="5603">
                  <c:v>3.83</c:v>
                </c:pt>
                <c:pt idx="5604">
                  <c:v>3.33</c:v>
                </c:pt>
                <c:pt idx="5605">
                  <c:v>3.09</c:v>
                </c:pt>
                <c:pt idx="5606">
                  <c:v>4.29</c:v>
                </c:pt>
                <c:pt idx="5607">
                  <c:v>5.28</c:v>
                </c:pt>
                <c:pt idx="5608">
                  <c:v>5.8</c:v>
                </c:pt>
                <c:pt idx="5609">
                  <c:v>6.03</c:v>
                </c:pt>
                <c:pt idx="5610">
                  <c:v>5.5</c:v>
                </c:pt>
                <c:pt idx="5611">
                  <c:v>6.02</c:v>
                </c:pt>
                <c:pt idx="5612">
                  <c:v>5.53</c:v>
                </c:pt>
                <c:pt idx="5613">
                  <c:v>4.76</c:v>
                </c:pt>
                <c:pt idx="5614">
                  <c:v>4.67</c:v>
                </c:pt>
                <c:pt idx="5615">
                  <c:v>6.36</c:v>
                </c:pt>
                <c:pt idx="5616">
                  <c:v>3.51</c:v>
                </c:pt>
                <c:pt idx="5617">
                  <c:v>4.46</c:v>
                </c:pt>
                <c:pt idx="5618">
                  <c:v>5.97</c:v>
                </c:pt>
                <c:pt idx="5619">
                  <c:v>9.08</c:v>
                </c:pt>
                <c:pt idx="5620">
                  <c:v>10.53</c:v>
                </c:pt>
                <c:pt idx="5621">
                  <c:v>7.33</c:v>
                </c:pt>
                <c:pt idx="5622">
                  <c:v>7.14</c:v>
                </c:pt>
                <c:pt idx="5623">
                  <c:v>6.13</c:v>
                </c:pt>
                <c:pt idx="5624">
                  <c:v>6.57</c:v>
                </c:pt>
                <c:pt idx="5625">
                  <c:v>6.12</c:v>
                </c:pt>
                <c:pt idx="5626">
                  <c:v>3.64</c:v>
                </c:pt>
                <c:pt idx="5627">
                  <c:v>5.7</c:v>
                </c:pt>
                <c:pt idx="5628">
                  <c:v>6.71</c:v>
                </c:pt>
                <c:pt idx="5629">
                  <c:v>5.48</c:v>
                </c:pt>
                <c:pt idx="5630">
                  <c:v>4.3499999999999996</c:v>
                </c:pt>
                <c:pt idx="5631">
                  <c:v>5.21</c:v>
                </c:pt>
                <c:pt idx="5632">
                  <c:v>6.64</c:v>
                </c:pt>
                <c:pt idx="5633">
                  <c:v>5.37</c:v>
                </c:pt>
                <c:pt idx="5634">
                  <c:v>5.53</c:v>
                </c:pt>
                <c:pt idx="5635">
                  <c:v>5.27</c:v>
                </c:pt>
                <c:pt idx="5636">
                  <c:v>4.22</c:v>
                </c:pt>
                <c:pt idx="5637">
                  <c:v>3.28</c:v>
                </c:pt>
                <c:pt idx="5638">
                  <c:v>2.91</c:v>
                </c:pt>
                <c:pt idx="5639">
                  <c:v>3.63</c:v>
                </c:pt>
                <c:pt idx="5640">
                  <c:v>5.27</c:v>
                </c:pt>
                <c:pt idx="5641">
                  <c:v>6.53</c:v>
                </c:pt>
                <c:pt idx="5642">
                  <c:v>8.2799999999999994</c:v>
                </c:pt>
                <c:pt idx="5643">
                  <c:v>5.79</c:v>
                </c:pt>
                <c:pt idx="5644">
                  <c:v>4.6100000000000003</c:v>
                </c:pt>
                <c:pt idx="5645">
                  <c:v>3.16</c:v>
                </c:pt>
                <c:pt idx="5646">
                  <c:v>3.47</c:v>
                </c:pt>
                <c:pt idx="5647">
                  <c:v>3.13</c:v>
                </c:pt>
                <c:pt idx="5648">
                  <c:v>3.86</c:v>
                </c:pt>
                <c:pt idx="5649">
                  <c:v>7.99</c:v>
                </c:pt>
                <c:pt idx="5650">
                  <c:v>5.51</c:v>
                </c:pt>
                <c:pt idx="5651">
                  <c:v>3.8</c:v>
                </c:pt>
                <c:pt idx="5652">
                  <c:v>4.45</c:v>
                </c:pt>
                <c:pt idx="5653">
                  <c:v>4.66</c:v>
                </c:pt>
                <c:pt idx="5654">
                  <c:v>4.72</c:v>
                </c:pt>
                <c:pt idx="5655">
                  <c:v>3.63</c:v>
                </c:pt>
                <c:pt idx="5656">
                  <c:v>2.6</c:v>
                </c:pt>
                <c:pt idx="5657">
                  <c:v>3.03</c:v>
                </c:pt>
                <c:pt idx="5658">
                  <c:v>3.04</c:v>
                </c:pt>
                <c:pt idx="5659">
                  <c:v>3.46</c:v>
                </c:pt>
                <c:pt idx="5660">
                  <c:v>4.4000000000000004</c:v>
                </c:pt>
                <c:pt idx="5661">
                  <c:v>5.72</c:v>
                </c:pt>
                <c:pt idx="5662">
                  <c:v>3.29</c:v>
                </c:pt>
                <c:pt idx="5663">
                  <c:v>2.29</c:v>
                </c:pt>
                <c:pt idx="5664">
                  <c:v>3.77</c:v>
                </c:pt>
                <c:pt idx="5665">
                  <c:v>5.0599999999999996</c:v>
                </c:pt>
                <c:pt idx="5666">
                  <c:v>7.53</c:v>
                </c:pt>
                <c:pt idx="5667">
                  <c:v>6.05</c:v>
                </c:pt>
                <c:pt idx="5668">
                  <c:v>6.11</c:v>
                </c:pt>
                <c:pt idx="5669">
                  <c:v>7.33</c:v>
                </c:pt>
                <c:pt idx="5670">
                  <c:v>5.64</c:v>
                </c:pt>
                <c:pt idx="5671">
                  <c:v>5.21</c:v>
                </c:pt>
                <c:pt idx="5672">
                  <c:v>7.2</c:v>
                </c:pt>
                <c:pt idx="5673">
                  <c:v>6.22</c:v>
                </c:pt>
                <c:pt idx="5674">
                  <c:v>7.86</c:v>
                </c:pt>
                <c:pt idx="5675">
                  <c:v>7.4</c:v>
                </c:pt>
                <c:pt idx="5676">
                  <c:v>6.17</c:v>
                </c:pt>
                <c:pt idx="5677">
                  <c:v>6.56</c:v>
                </c:pt>
                <c:pt idx="5678">
                  <c:v>7.97</c:v>
                </c:pt>
                <c:pt idx="5679">
                  <c:v>9.1300000000000008</c:v>
                </c:pt>
                <c:pt idx="5680">
                  <c:v>6.69</c:v>
                </c:pt>
                <c:pt idx="5681">
                  <c:v>6.89</c:v>
                </c:pt>
                <c:pt idx="5682">
                  <c:v>5.92</c:v>
                </c:pt>
                <c:pt idx="5683">
                  <c:v>4.8</c:v>
                </c:pt>
                <c:pt idx="5684">
                  <c:v>7.69</c:v>
                </c:pt>
                <c:pt idx="5685">
                  <c:v>9.75</c:v>
                </c:pt>
                <c:pt idx="5686">
                  <c:v>7.04</c:v>
                </c:pt>
                <c:pt idx="5687">
                  <c:v>5.4</c:v>
                </c:pt>
                <c:pt idx="5688">
                  <c:v>6.42</c:v>
                </c:pt>
                <c:pt idx="5689">
                  <c:v>5.3</c:v>
                </c:pt>
                <c:pt idx="5690">
                  <c:v>7</c:v>
                </c:pt>
                <c:pt idx="5691">
                  <c:v>6.98</c:v>
                </c:pt>
                <c:pt idx="5692">
                  <c:v>6.81</c:v>
                </c:pt>
                <c:pt idx="5693">
                  <c:v>11.41</c:v>
                </c:pt>
                <c:pt idx="5694">
                  <c:v>8.68</c:v>
                </c:pt>
                <c:pt idx="5695">
                  <c:v>7.8</c:v>
                </c:pt>
                <c:pt idx="5696">
                  <c:v>8.1</c:v>
                </c:pt>
                <c:pt idx="5697">
                  <c:v>9.09</c:v>
                </c:pt>
                <c:pt idx="5698">
                  <c:v>7.31</c:v>
                </c:pt>
                <c:pt idx="5699">
                  <c:v>6.75</c:v>
                </c:pt>
                <c:pt idx="5700">
                  <c:v>6.36</c:v>
                </c:pt>
                <c:pt idx="5701">
                  <c:v>6.12</c:v>
                </c:pt>
                <c:pt idx="5702">
                  <c:v>7.14</c:v>
                </c:pt>
                <c:pt idx="5703">
                  <c:v>5.38</c:v>
                </c:pt>
                <c:pt idx="5704">
                  <c:v>7.4</c:v>
                </c:pt>
                <c:pt idx="5705">
                  <c:v>5.85</c:v>
                </c:pt>
                <c:pt idx="5706">
                  <c:v>5.74</c:v>
                </c:pt>
                <c:pt idx="5707">
                  <c:v>5.56</c:v>
                </c:pt>
                <c:pt idx="5708">
                  <c:v>8.5</c:v>
                </c:pt>
                <c:pt idx="5709">
                  <c:v>9.19</c:v>
                </c:pt>
                <c:pt idx="5710">
                  <c:v>8.31</c:v>
                </c:pt>
                <c:pt idx="5711">
                  <c:v>9.75</c:v>
                </c:pt>
                <c:pt idx="5712">
                  <c:v>9.98</c:v>
                </c:pt>
                <c:pt idx="5713">
                  <c:v>5.79</c:v>
                </c:pt>
                <c:pt idx="5714">
                  <c:v>5.29</c:v>
                </c:pt>
                <c:pt idx="5715">
                  <c:v>7.83</c:v>
                </c:pt>
                <c:pt idx="5716">
                  <c:v>5.43</c:v>
                </c:pt>
                <c:pt idx="5717">
                  <c:v>7.26</c:v>
                </c:pt>
                <c:pt idx="5718">
                  <c:v>7.08</c:v>
                </c:pt>
                <c:pt idx="5719">
                  <c:v>6.58</c:v>
                </c:pt>
                <c:pt idx="5720">
                  <c:v>7.32</c:v>
                </c:pt>
                <c:pt idx="5721">
                  <c:v>11.33</c:v>
                </c:pt>
                <c:pt idx="5722">
                  <c:v>12.55</c:v>
                </c:pt>
                <c:pt idx="5723">
                  <c:v>9.23</c:v>
                </c:pt>
                <c:pt idx="5724">
                  <c:v>8.26</c:v>
                </c:pt>
                <c:pt idx="5725">
                  <c:v>6</c:v>
                </c:pt>
                <c:pt idx="5726">
                  <c:v>9.44</c:v>
                </c:pt>
                <c:pt idx="5727">
                  <c:v>8.16</c:v>
                </c:pt>
                <c:pt idx="5728">
                  <c:v>8.8699999999999992</c:v>
                </c:pt>
                <c:pt idx="5729">
                  <c:v>12.75</c:v>
                </c:pt>
                <c:pt idx="5730">
                  <c:v>11.89</c:v>
                </c:pt>
                <c:pt idx="5731">
                  <c:v>11.59</c:v>
                </c:pt>
                <c:pt idx="5732">
                  <c:v>9.42</c:v>
                </c:pt>
                <c:pt idx="5733">
                  <c:v>9.61</c:v>
                </c:pt>
                <c:pt idx="5734">
                  <c:v>9.51</c:v>
                </c:pt>
                <c:pt idx="5735">
                  <c:v>10.48</c:v>
                </c:pt>
                <c:pt idx="5736">
                  <c:v>8.89</c:v>
                </c:pt>
                <c:pt idx="5737">
                  <c:v>8.81</c:v>
                </c:pt>
                <c:pt idx="5738">
                  <c:v>8.93</c:v>
                </c:pt>
                <c:pt idx="5739">
                  <c:v>7.83</c:v>
                </c:pt>
                <c:pt idx="5740">
                  <c:v>9.19</c:v>
                </c:pt>
                <c:pt idx="5741">
                  <c:v>10.94</c:v>
                </c:pt>
                <c:pt idx="5742">
                  <c:v>11.99</c:v>
                </c:pt>
                <c:pt idx="5743">
                  <c:v>10.01</c:v>
                </c:pt>
                <c:pt idx="5744">
                  <c:v>10.210000000000001</c:v>
                </c:pt>
                <c:pt idx="5745">
                  <c:v>9.42</c:v>
                </c:pt>
                <c:pt idx="5746">
                  <c:v>7.66</c:v>
                </c:pt>
                <c:pt idx="5747">
                  <c:v>8.11</c:v>
                </c:pt>
                <c:pt idx="5748">
                  <c:v>10.51</c:v>
                </c:pt>
                <c:pt idx="5749">
                  <c:v>12.7</c:v>
                </c:pt>
                <c:pt idx="5750">
                  <c:v>12.5</c:v>
                </c:pt>
                <c:pt idx="5751">
                  <c:v>11.19</c:v>
                </c:pt>
                <c:pt idx="5752">
                  <c:v>10.94</c:v>
                </c:pt>
                <c:pt idx="5753">
                  <c:v>11.32</c:v>
                </c:pt>
                <c:pt idx="5754">
                  <c:v>10.28</c:v>
                </c:pt>
                <c:pt idx="5755">
                  <c:v>10.45</c:v>
                </c:pt>
                <c:pt idx="5756">
                  <c:v>11.4</c:v>
                </c:pt>
                <c:pt idx="5757">
                  <c:v>10.79</c:v>
                </c:pt>
                <c:pt idx="5758">
                  <c:v>11.35</c:v>
                </c:pt>
                <c:pt idx="5759">
                  <c:v>12</c:v>
                </c:pt>
                <c:pt idx="5760">
                  <c:v>9.8699999999999992</c:v>
                </c:pt>
                <c:pt idx="5761">
                  <c:v>11.42</c:v>
                </c:pt>
                <c:pt idx="5762">
                  <c:v>13.85</c:v>
                </c:pt>
                <c:pt idx="5763">
                  <c:v>12.89</c:v>
                </c:pt>
                <c:pt idx="5764">
                  <c:v>11.32</c:v>
                </c:pt>
                <c:pt idx="5765">
                  <c:v>9.1999999999999993</c:v>
                </c:pt>
                <c:pt idx="5766">
                  <c:v>7.69</c:v>
                </c:pt>
                <c:pt idx="5767">
                  <c:v>9.66</c:v>
                </c:pt>
                <c:pt idx="5768">
                  <c:v>8.42</c:v>
                </c:pt>
                <c:pt idx="5769">
                  <c:v>8.17</c:v>
                </c:pt>
                <c:pt idx="5770">
                  <c:v>10.78</c:v>
                </c:pt>
                <c:pt idx="5771">
                  <c:v>9.94</c:v>
                </c:pt>
                <c:pt idx="5772">
                  <c:v>9.18</c:v>
                </c:pt>
                <c:pt idx="5773">
                  <c:v>9.99</c:v>
                </c:pt>
                <c:pt idx="5774">
                  <c:v>6.92</c:v>
                </c:pt>
                <c:pt idx="5775">
                  <c:v>6.03</c:v>
                </c:pt>
                <c:pt idx="5776">
                  <c:v>7.24</c:v>
                </c:pt>
                <c:pt idx="5777">
                  <c:v>8.56</c:v>
                </c:pt>
                <c:pt idx="5778">
                  <c:v>10.97</c:v>
                </c:pt>
                <c:pt idx="5779">
                  <c:v>12.18</c:v>
                </c:pt>
                <c:pt idx="5780">
                  <c:v>10.98</c:v>
                </c:pt>
                <c:pt idx="5781">
                  <c:v>11.21</c:v>
                </c:pt>
                <c:pt idx="5782">
                  <c:v>11.48</c:v>
                </c:pt>
                <c:pt idx="5783">
                  <c:v>9.5299999999999994</c:v>
                </c:pt>
                <c:pt idx="5784">
                  <c:v>8.77</c:v>
                </c:pt>
                <c:pt idx="5785">
                  <c:v>9.58</c:v>
                </c:pt>
                <c:pt idx="5786">
                  <c:v>8.17</c:v>
                </c:pt>
                <c:pt idx="5787">
                  <c:v>7.32</c:v>
                </c:pt>
                <c:pt idx="5788">
                  <c:v>8.92</c:v>
                </c:pt>
                <c:pt idx="5789">
                  <c:v>8.93</c:v>
                </c:pt>
                <c:pt idx="5790">
                  <c:v>9.57</c:v>
                </c:pt>
                <c:pt idx="5791">
                  <c:v>9.5</c:v>
                </c:pt>
                <c:pt idx="5792">
                  <c:v>13.83</c:v>
                </c:pt>
                <c:pt idx="5793">
                  <c:v>14.03</c:v>
                </c:pt>
                <c:pt idx="5794">
                  <c:v>10.74</c:v>
                </c:pt>
                <c:pt idx="5795">
                  <c:v>10.26</c:v>
                </c:pt>
                <c:pt idx="5796">
                  <c:v>11.68</c:v>
                </c:pt>
                <c:pt idx="5797">
                  <c:v>11.86</c:v>
                </c:pt>
                <c:pt idx="5798">
                  <c:v>11.51</c:v>
                </c:pt>
                <c:pt idx="5799">
                  <c:v>9.9700000000000006</c:v>
                </c:pt>
                <c:pt idx="5800">
                  <c:v>8.24</c:v>
                </c:pt>
                <c:pt idx="5801">
                  <c:v>10.46</c:v>
                </c:pt>
                <c:pt idx="5802">
                  <c:v>11.79</c:v>
                </c:pt>
                <c:pt idx="5803">
                  <c:v>12.28</c:v>
                </c:pt>
                <c:pt idx="5804">
                  <c:v>11.18</c:v>
                </c:pt>
                <c:pt idx="5805">
                  <c:v>9.86</c:v>
                </c:pt>
                <c:pt idx="5806">
                  <c:v>8.43</c:v>
                </c:pt>
                <c:pt idx="5807">
                  <c:v>8.0500000000000007</c:v>
                </c:pt>
                <c:pt idx="5808">
                  <c:v>7.63</c:v>
                </c:pt>
                <c:pt idx="5809">
                  <c:v>7.55</c:v>
                </c:pt>
                <c:pt idx="5810">
                  <c:v>6.21</c:v>
                </c:pt>
                <c:pt idx="5811">
                  <c:v>7.25</c:v>
                </c:pt>
                <c:pt idx="5812">
                  <c:v>6.28</c:v>
                </c:pt>
                <c:pt idx="5813">
                  <c:v>5.39</c:v>
                </c:pt>
                <c:pt idx="5814">
                  <c:v>5.67</c:v>
                </c:pt>
                <c:pt idx="5815">
                  <c:v>10.42</c:v>
                </c:pt>
                <c:pt idx="5816">
                  <c:v>10.83</c:v>
                </c:pt>
                <c:pt idx="5817">
                  <c:v>12.18</c:v>
                </c:pt>
                <c:pt idx="5818">
                  <c:v>11.91</c:v>
                </c:pt>
                <c:pt idx="5819">
                  <c:v>12.25</c:v>
                </c:pt>
                <c:pt idx="5820">
                  <c:v>11.22</c:v>
                </c:pt>
                <c:pt idx="5821">
                  <c:v>9.0500000000000007</c:v>
                </c:pt>
                <c:pt idx="5822">
                  <c:v>8.84</c:v>
                </c:pt>
                <c:pt idx="5823">
                  <c:v>6.38</c:v>
                </c:pt>
                <c:pt idx="5824">
                  <c:v>6.72</c:v>
                </c:pt>
                <c:pt idx="5825">
                  <c:v>7.52</c:v>
                </c:pt>
                <c:pt idx="5826">
                  <c:v>8.6199999999999992</c:v>
                </c:pt>
                <c:pt idx="5827">
                  <c:v>9.0500000000000007</c:v>
                </c:pt>
                <c:pt idx="5828">
                  <c:v>9.8000000000000007</c:v>
                </c:pt>
                <c:pt idx="5829">
                  <c:v>10.17</c:v>
                </c:pt>
                <c:pt idx="5830">
                  <c:v>8.75</c:v>
                </c:pt>
                <c:pt idx="5831">
                  <c:v>6.8</c:v>
                </c:pt>
                <c:pt idx="5832">
                  <c:v>6.32</c:v>
                </c:pt>
                <c:pt idx="5833">
                  <c:v>8.99</c:v>
                </c:pt>
                <c:pt idx="5834">
                  <c:v>6.93</c:v>
                </c:pt>
                <c:pt idx="5835">
                  <c:v>6.54</c:v>
                </c:pt>
                <c:pt idx="5836">
                  <c:v>8.1999999999999993</c:v>
                </c:pt>
                <c:pt idx="5837">
                  <c:v>11.12</c:v>
                </c:pt>
                <c:pt idx="5838">
                  <c:v>9.61</c:v>
                </c:pt>
                <c:pt idx="5839">
                  <c:v>6.87</c:v>
                </c:pt>
                <c:pt idx="5840">
                  <c:v>4.8600000000000003</c:v>
                </c:pt>
                <c:pt idx="5841">
                  <c:v>7.44</c:v>
                </c:pt>
                <c:pt idx="5842">
                  <c:v>8.5399999999999991</c:v>
                </c:pt>
                <c:pt idx="5843">
                  <c:v>7.43</c:v>
                </c:pt>
                <c:pt idx="5844">
                  <c:v>7.66</c:v>
                </c:pt>
                <c:pt idx="5845">
                  <c:v>10.130000000000001</c:v>
                </c:pt>
                <c:pt idx="5846">
                  <c:v>11.05</c:v>
                </c:pt>
                <c:pt idx="5847">
                  <c:v>10.48</c:v>
                </c:pt>
                <c:pt idx="5848">
                  <c:v>8.26</c:v>
                </c:pt>
                <c:pt idx="5849">
                  <c:v>6.94</c:v>
                </c:pt>
                <c:pt idx="5850">
                  <c:v>5.9</c:v>
                </c:pt>
                <c:pt idx="5851">
                  <c:v>5.04</c:v>
                </c:pt>
                <c:pt idx="5852">
                  <c:v>3.65</c:v>
                </c:pt>
                <c:pt idx="5853">
                  <c:v>3.02</c:v>
                </c:pt>
                <c:pt idx="5854">
                  <c:v>5.49</c:v>
                </c:pt>
                <c:pt idx="5855">
                  <c:v>7.36</c:v>
                </c:pt>
                <c:pt idx="5856">
                  <c:v>6.55</c:v>
                </c:pt>
                <c:pt idx="5857">
                  <c:v>7.79</c:v>
                </c:pt>
                <c:pt idx="5858">
                  <c:v>6.57</c:v>
                </c:pt>
                <c:pt idx="5859">
                  <c:v>7.56</c:v>
                </c:pt>
                <c:pt idx="5860">
                  <c:v>4.43</c:v>
                </c:pt>
                <c:pt idx="5861">
                  <c:v>4.37</c:v>
                </c:pt>
                <c:pt idx="5862">
                  <c:v>8.07</c:v>
                </c:pt>
                <c:pt idx="5863">
                  <c:v>11.55</c:v>
                </c:pt>
                <c:pt idx="5864">
                  <c:v>12.42</c:v>
                </c:pt>
                <c:pt idx="5865">
                  <c:v>11.29</c:v>
                </c:pt>
                <c:pt idx="5866">
                  <c:v>9</c:v>
                </c:pt>
                <c:pt idx="5867">
                  <c:v>6.15</c:v>
                </c:pt>
                <c:pt idx="5868">
                  <c:v>6.51</c:v>
                </c:pt>
                <c:pt idx="5869">
                  <c:v>6.8</c:v>
                </c:pt>
                <c:pt idx="5870">
                  <c:v>6.32</c:v>
                </c:pt>
                <c:pt idx="5871">
                  <c:v>3.87</c:v>
                </c:pt>
                <c:pt idx="5872">
                  <c:v>2.38</c:v>
                </c:pt>
                <c:pt idx="5873">
                  <c:v>3.59</c:v>
                </c:pt>
                <c:pt idx="5874">
                  <c:v>3.55</c:v>
                </c:pt>
                <c:pt idx="5875">
                  <c:v>4.8</c:v>
                </c:pt>
                <c:pt idx="5876">
                  <c:v>5.08</c:v>
                </c:pt>
                <c:pt idx="5877">
                  <c:v>6.6</c:v>
                </c:pt>
                <c:pt idx="5878">
                  <c:v>6.73</c:v>
                </c:pt>
                <c:pt idx="5879">
                  <c:v>2.93</c:v>
                </c:pt>
                <c:pt idx="5880">
                  <c:v>3.71</c:v>
                </c:pt>
                <c:pt idx="5881">
                  <c:v>3.73</c:v>
                </c:pt>
                <c:pt idx="5882">
                  <c:v>3.4</c:v>
                </c:pt>
                <c:pt idx="5883">
                  <c:v>4.71</c:v>
                </c:pt>
                <c:pt idx="5884">
                  <c:v>4.78</c:v>
                </c:pt>
                <c:pt idx="5885">
                  <c:v>4.58</c:v>
                </c:pt>
                <c:pt idx="5886">
                  <c:v>5</c:v>
                </c:pt>
                <c:pt idx="5887">
                  <c:v>4.0999999999999996</c:v>
                </c:pt>
                <c:pt idx="5888">
                  <c:v>4.2699999999999996</c:v>
                </c:pt>
                <c:pt idx="5889">
                  <c:v>4.92</c:v>
                </c:pt>
                <c:pt idx="5890">
                  <c:v>8.23</c:v>
                </c:pt>
                <c:pt idx="5891">
                  <c:v>6.26</c:v>
                </c:pt>
                <c:pt idx="5892">
                  <c:v>7.99</c:v>
                </c:pt>
                <c:pt idx="5893">
                  <c:v>5.83</c:v>
                </c:pt>
                <c:pt idx="5894">
                  <c:v>5.92</c:v>
                </c:pt>
                <c:pt idx="5895">
                  <c:v>6.65</c:v>
                </c:pt>
                <c:pt idx="5896">
                  <c:v>6.04</c:v>
                </c:pt>
                <c:pt idx="5897">
                  <c:v>5.35</c:v>
                </c:pt>
                <c:pt idx="5898">
                  <c:v>5.51</c:v>
                </c:pt>
                <c:pt idx="5899">
                  <c:v>5.76</c:v>
                </c:pt>
                <c:pt idx="5900">
                  <c:v>3.58</c:v>
                </c:pt>
                <c:pt idx="5901">
                  <c:v>3.3</c:v>
                </c:pt>
                <c:pt idx="5902">
                  <c:v>5.0199999999999996</c:v>
                </c:pt>
                <c:pt idx="5903">
                  <c:v>6.3</c:v>
                </c:pt>
                <c:pt idx="5904">
                  <c:v>8.7200000000000006</c:v>
                </c:pt>
                <c:pt idx="5905">
                  <c:v>5.61</c:v>
                </c:pt>
                <c:pt idx="5906">
                  <c:v>5</c:v>
                </c:pt>
                <c:pt idx="5907">
                  <c:v>5.87</c:v>
                </c:pt>
                <c:pt idx="5908">
                  <c:v>5.19</c:v>
                </c:pt>
                <c:pt idx="5909">
                  <c:v>4.96</c:v>
                </c:pt>
                <c:pt idx="5910">
                  <c:v>2.72</c:v>
                </c:pt>
                <c:pt idx="5911">
                  <c:v>3.51</c:v>
                </c:pt>
                <c:pt idx="5912">
                  <c:v>3.63</c:v>
                </c:pt>
                <c:pt idx="5913">
                  <c:v>3.36</c:v>
                </c:pt>
                <c:pt idx="5914">
                  <c:v>4.24</c:v>
                </c:pt>
                <c:pt idx="5915">
                  <c:v>6.64</c:v>
                </c:pt>
                <c:pt idx="5916">
                  <c:v>5.64</c:v>
                </c:pt>
                <c:pt idx="5917">
                  <c:v>6.11</c:v>
                </c:pt>
                <c:pt idx="5918">
                  <c:v>6.51</c:v>
                </c:pt>
                <c:pt idx="5919">
                  <c:v>6.85</c:v>
                </c:pt>
                <c:pt idx="5920">
                  <c:v>7.42</c:v>
                </c:pt>
                <c:pt idx="5921">
                  <c:v>5.55</c:v>
                </c:pt>
                <c:pt idx="5922">
                  <c:v>4.09</c:v>
                </c:pt>
                <c:pt idx="5923">
                  <c:v>4.63</c:v>
                </c:pt>
                <c:pt idx="5924">
                  <c:v>5.33</c:v>
                </c:pt>
                <c:pt idx="5925">
                  <c:v>7.41</c:v>
                </c:pt>
                <c:pt idx="5926">
                  <c:v>9.26</c:v>
                </c:pt>
                <c:pt idx="5927">
                  <c:v>9</c:v>
                </c:pt>
                <c:pt idx="5928">
                  <c:v>8.4</c:v>
                </c:pt>
                <c:pt idx="5929">
                  <c:v>6.09</c:v>
                </c:pt>
                <c:pt idx="5930">
                  <c:v>4.0999999999999996</c:v>
                </c:pt>
                <c:pt idx="5931">
                  <c:v>5.74</c:v>
                </c:pt>
                <c:pt idx="5932">
                  <c:v>6.4</c:v>
                </c:pt>
                <c:pt idx="5933">
                  <c:v>7.7</c:v>
                </c:pt>
                <c:pt idx="5934">
                  <c:v>6.46</c:v>
                </c:pt>
                <c:pt idx="5935">
                  <c:v>7.44</c:v>
                </c:pt>
                <c:pt idx="5936">
                  <c:v>4.6900000000000004</c:v>
                </c:pt>
                <c:pt idx="5937">
                  <c:v>7.3</c:v>
                </c:pt>
                <c:pt idx="5938">
                  <c:v>7.25</c:v>
                </c:pt>
                <c:pt idx="5939">
                  <c:v>6.8</c:v>
                </c:pt>
                <c:pt idx="5940">
                  <c:v>8.32</c:v>
                </c:pt>
                <c:pt idx="5941">
                  <c:v>10.33</c:v>
                </c:pt>
                <c:pt idx="5942">
                  <c:v>8.86</c:v>
                </c:pt>
                <c:pt idx="5943">
                  <c:v>7.24</c:v>
                </c:pt>
                <c:pt idx="5944">
                  <c:v>6.97</c:v>
                </c:pt>
                <c:pt idx="5945">
                  <c:v>6.21</c:v>
                </c:pt>
                <c:pt idx="5946">
                  <c:v>7.86</c:v>
                </c:pt>
                <c:pt idx="5947">
                  <c:v>7.49</c:v>
                </c:pt>
                <c:pt idx="5948">
                  <c:v>8.92</c:v>
                </c:pt>
                <c:pt idx="5949">
                  <c:v>8.0399999999999991</c:v>
                </c:pt>
                <c:pt idx="5950">
                  <c:v>6.75</c:v>
                </c:pt>
                <c:pt idx="5951">
                  <c:v>6.16</c:v>
                </c:pt>
                <c:pt idx="5952">
                  <c:v>7.52</c:v>
                </c:pt>
                <c:pt idx="5953">
                  <c:v>7.52</c:v>
                </c:pt>
                <c:pt idx="5954">
                  <c:v>3.13</c:v>
                </c:pt>
                <c:pt idx="5955">
                  <c:v>4.13</c:v>
                </c:pt>
                <c:pt idx="5956">
                  <c:v>5.0999999999999996</c:v>
                </c:pt>
                <c:pt idx="5957">
                  <c:v>5.75</c:v>
                </c:pt>
                <c:pt idx="5958">
                  <c:v>7.48</c:v>
                </c:pt>
                <c:pt idx="5959">
                  <c:v>3.74</c:v>
                </c:pt>
                <c:pt idx="5960">
                  <c:v>4.72</c:v>
                </c:pt>
                <c:pt idx="5961">
                  <c:v>6.82</c:v>
                </c:pt>
                <c:pt idx="5962">
                  <c:v>5.1100000000000003</c:v>
                </c:pt>
                <c:pt idx="5963">
                  <c:v>6.8</c:v>
                </c:pt>
                <c:pt idx="5964">
                  <c:v>4.92</c:v>
                </c:pt>
                <c:pt idx="5965">
                  <c:v>3.9</c:v>
                </c:pt>
                <c:pt idx="5966">
                  <c:v>4.8099999999999996</c:v>
                </c:pt>
                <c:pt idx="5967">
                  <c:v>4.45</c:v>
                </c:pt>
                <c:pt idx="5968">
                  <c:v>6.85</c:v>
                </c:pt>
                <c:pt idx="5969">
                  <c:v>3.47</c:v>
                </c:pt>
                <c:pt idx="5970">
                  <c:v>4.8600000000000003</c:v>
                </c:pt>
                <c:pt idx="5971">
                  <c:v>6.27</c:v>
                </c:pt>
                <c:pt idx="5972">
                  <c:v>5.84</c:v>
                </c:pt>
                <c:pt idx="5973">
                  <c:v>4.8099999999999996</c:v>
                </c:pt>
                <c:pt idx="5974">
                  <c:v>4.92</c:v>
                </c:pt>
                <c:pt idx="5975">
                  <c:v>4.96</c:v>
                </c:pt>
                <c:pt idx="5976">
                  <c:v>6.4</c:v>
                </c:pt>
                <c:pt idx="5977">
                  <c:v>4.5199999999999996</c:v>
                </c:pt>
                <c:pt idx="5978">
                  <c:v>4.9400000000000004</c:v>
                </c:pt>
                <c:pt idx="5979">
                  <c:v>4.51</c:v>
                </c:pt>
                <c:pt idx="5980">
                  <c:v>3.61</c:v>
                </c:pt>
                <c:pt idx="5981">
                  <c:v>2.87</c:v>
                </c:pt>
                <c:pt idx="5982">
                  <c:v>3.46</c:v>
                </c:pt>
                <c:pt idx="5983">
                  <c:v>5.14</c:v>
                </c:pt>
                <c:pt idx="5984">
                  <c:v>3.15</c:v>
                </c:pt>
                <c:pt idx="5985">
                  <c:v>3.15</c:v>
                </c:pt>
                <c:pt idx="5986">
                  <c:v>3.74</c:v>
                </c:pt>
                <c:pt idx="5987">
                  <c:v>4.18</c:v>
                </c:pt>
                <c:pt idx="5988">
                  <c:v>5.4</c:v>
                </c:pt>
                <c:pt idx="5989">
                  <c:v>3.98</c:v>
                </c:pt>
                <c:pt idx="5990">
                  <c:v>3.61</c:v>
                </c:pt>
                <c:pt idx="5991">
                  <c:v>3.22</c:v>
                </c:pt>
                <c:pt idx="5992">
                  <c:v>3.89</c:v>
                </c:pt>
                <c:pt idx="5993">
                  <c:v>3.55</c:v>
                </c:pt>
                <c:pt idx="5994">
                  <c:v>4.08</c:v>
                </c:pt>
                <c:pt idx="5995">
                  <c:v>3.75</c:v>
                </c:pt>
                <c:pt idx="5996">
                  <c:v>4.16</c:v>
                </c:pt>
                <c:pt idx="5997">
                  <c:v>6</c:v>
                </c:pt>
                <c:pt idx="5998">
                  <c:v>6.3</c:v>
                </c:pt>
                <c:pt idx="5999">
                  <c:v>4.96</c:v>
                </c:pt>
                <c:pt idx="6000">
                  <c:v>5.34</c:v>
                </c:pt>
                <c:pt idx="6001">
                  <c:v>4.7</c:v>
                </c:pt>
                <c:pt idx="6002">
                  <c:v>1.19</c:v>
                </c:pt>
                <c:pt idx="6003">
                  <c:v>2.06</c:v>
                </c:pt>
                <c:pt idx="6004">
                  <c:v>2.87</c:v>
                </c:pt>
                <c:pt idx="6005">
                  <c:v>4.28</c:v>
                </c:pt>
                <c:pt idx="6006">
                  <c:v>5.0999999999999996</c:v>
                </c:pt>
                <c:pt idx="6007">
                  <c:v>1.72</c:v>
                </c:pt>
                <c:pt idx="6008">
                  <c:v>3.07</c:v>
                </c:pt>
                <c:pt idx="6009">
                  <c:v>5.16</c:v>
                </c:pt>
                <c:pt idx="6010">
                  <c:v>6.02</c:v>
                </c:pt>
                <c:pt idx="6011">
                  <c:v>7.16</c:v>
                </c:pt>
                <c:pt idx="6012">
                  <c:v>7.83</c:v>
                </c:pt>
                <c:pt idx="6013">
                  <c:v>7.09</c:v>
                </c:pt>
                <c:pt idx="6014">
                  <c:v>4.6900000000000004</c:v>
                </c:pt>
                <c:pt idx="6015">
                  <c:v>6.44</c:v>
                </c:pt>
                <c:pt idx="6016">
                  <c:v>6.73</c:v>
                </c:pt>
                <c:pt idx="6017">
                  <c:v>5.41</c:v>
                </c:pt>
                <c:pt idx="6018">
                  <c:v>2.61</c:v>
                </c:pt>
                <c:pt idx="6019">
                  <c:v>2.5</c:v>
                </c:pt>
                <c:pt idx="6020">
                  <c:v>2.17</c:v>
                </c:pt>
                <c:pt idx="6021">
                  <c:v>3.53</c:v>
                </c:pt>
                <c:pt idx="6022">
                  <c:v>4.63</c:v>
                </c:pt>
                <c:pt idx="6023">
                  <c:v>5.21</c:v>
                </c:pt>
                <c:pt idx="6024">
                  <c:v>4.04</c:v>
                </c:pt>
                <c:pt idx="6025">
                  <c:v>2.88</c:v>
                </c:pt>
                <c:pt idx="6026">
                  <c:v>3.04</c:v>
                </c:pt>
                <c:pt idx="6027">
                  <c:v>3.88</c:v>
                </c:pt>
                <c:pt idx="6028">
                  <c:v>6.52</c:v>
                </c:pt>
                <c:pt idx="6029">
                  <c:v>2.48</c:v>
                </c:pt>
                <c:pt idx="6030">
                  <c:v>2.76</c:v>
                </c:pt>
                <c:pt idx="6031">
                  <c:v>3.48</c:v>
                </c:pt>
                <c:pt idx="6032">
                  <c:v>7.77</c:v>
                </c:pt>
                <c:pt idx="6033">
                  <c:v>7.4</c:v>
                </c:pt>
                <c:pt idx="6034">
                  <c:v>4.3899999999999997</c:v>
                </c:pt>
                <c:pt idx="6035">
                  <c:v>3.8</c:v>
                </c:pt>
                <c:pt idx="6036">
                  <c:v>2.1</c:v>
                </c:pt>
                <c:pt idx="6037">
                  <c:v>2.39</c:v>
                </c:pt>
                <c:pt idx="6038">
                  <c:v>2.46</c:v>
                </c:pt>
                <c:pt idx="6039">
                  <c:v>3.58</c:v>
                </c:pt>
                <c:pt idx="6040">
                  <c:v>3.7</c:v>
                </c:pt>
                <c:pt idx="6041">
                  <c:v>3.51</c:v>
                </c:pt>
                <c:pt idx="6042">
                  <c:v>2.12</c:v>
                </c:pt>
                <c:pt idx="6043">
                  <c:v>4.07</c:v>
                </c:pt>
                <c:pt idx="6044">
                  <c:v>4.5</c:v>
                </c:pt>
                <c:pt idx="6045">
                  <c:v>7.42</c:v>
                </c:pt>
                <c:pt idx="6046">
                  <c:v>6.2</c:v>
                </c:pt>
                <c:pt idx="6047">
                  <c:v>6.88</c:v>
                </c:pt>
                <c:pt idx="6048">
                  <c:v>6.88</c:v>
                </c:pt>
                <c:pt idx="6049">
                  <c:v>7.05</c:v>
                </c:pt>
                <c:pt idx="6050">
                  <c:v>6.28</c:v>
                </c:pt>
                <c:pt idx="6051">
                  <c:v>9.11</c:v>
                </c:pt>
                <c:pt idx="6052">
                  <c:v>7.57</c:v>
                </c:pt>
                <c:pt idx="6053">
                  <c:v>5.14</c:v>
                </c:pt>
                <c:pt idx="6054">
                  <c:v>2.93</c:v>
                </c:pt>
                <c:pt idx="6055">
                  <c:v>3.82</c:v>
                </c:pt>
                <c:pt idx="6056">
                  <c:v>5.35</c:v>
                </c:pt>
                <c:pt idx="6057">
                  <c:v>5.44</c:v>
                </c:pt>
                <c:pt idx="6058">
                  <c:v>6.8</c:v>
                </c:pt>
                <c:pt idx="6059">
                  <c:v>6.76</c:v>
                </c:pt>
                <c:pt idx="6060">
                  <c:v>5.97</c:v>
                </c:pt>
                <c:pt idx="6061">
                  <c:v>6.89</c:v>
                </c:pt>
                <c:pt idx="6062">
                  <c:v>5.28</c:v>
                </c:pt>
                <c:pt idx="6063">
                  <c:v>9.6</c:v>
                </c:pt>
                <c:pt idx="6064">
                  <c:v>8.6</c:v>
                </c:pt>
                <c:pt idx="6065">
                  <c:v>9.18</c:v>
                </c:pt>
                <c:pt idx="6066">
                  <c:v>6.96</c:v>
                </c:pt>
                <c:pt idx="6067">
                  <c:v>5.72</c:v>
                </c:pt>
                <c:pt idx="6068">
                  <c:v>4.91</c:v>
                </c:pt>
                <c:pt idx="6069">
                  <c:v>8.36</c:v>
                </c:pt>
                <c:pt idx="6070">
                  <c:v>8.73</c:v>
                </c:pt>
                <c:pt idx="6071">
                  <c:v>8.75</c:v>
                </c:pt>
                <c:pt idx="6072">
                  <c:v>7.8</c:v>
                </c:pt>
                <c:pt idx="6073">
                  <c:v>6.42</c:v>
                </c:pt>
                <c:pt idx="6074">
                  <c:v>6.37</c:v>
                </c:pt>
                <c:pt idx="6075">
                  <c:v>6.44</c:v>
                </c:pt>
                <c:pt idx="6076">
                  <c:v>9.6199999999999992</c:v>
                </c:pt>
                <c:pt idx="6077">
                  <c:v>11.33</c:v>
                </c:pt>
                <c:pt idx="6078">
                  <c:v>6.18</c:v>
                </c:pt>
                <c:pt idx="6079">
                  <c:v>5.1100000000000003</c:v>
                </c:pt>
                <c:pt idx="6080">
                  <c:v>6.39</c:v>
                </c:pt>
                <c:pt idx="6081">
                  <c:v>8.31</c:v>
                </c:pt>
                <c:pt idx="6082">
                  <c:v>10.06</c:v>
                </c:pt>
                <c:pt idx="6083">
                  <c:v>11.61</c:v>
                </c:pt>
                <c:pt idx="6084">
                  <c:v>9.68</c:v>
                </c:pt>
                <c:pt idx="6085">
                  <c:v>7.4</c:v>
                </c:pt>
                <c:pt idx="6086">
                  <c:v>7.41</c:v>
                </c:pt>
                <c:pt idx="6087">
                  <c:v>8.07</c:v>
                </c:pt>
                <c:pt idx="6088">
                  <c:v>10.08</c:v>
                </c:pt>
                <c:pt idx="6089">
                  <c:v>7.72</c:v>
                </c:pt>
                <c:pt idx="6090">
                  <c:v>7.52</c:v>
                </c:pt>
                <c:pt idx="6091">
                  <c:v>7.5</c:v>
                </c:pt>
                <c:pt idx="6092">
                  <c:v>9.44</c:v>
                </c:pt>
                <c:pt idx="6093">
                  <c:v>7.79</c:v>
                </c:pt>
                <c:pt idx="6094">
                  <c:v>10.77</c:v>
                </c:pt>
                <c:pt idx="6095">
                  <c:v>11.11</c:v>
                </c:pt>
                <c:pt idx="6096">
                  <c:v>12.11</c:v>
                </c:pt>
                <c:pt idx="6097">
                  <c:v>9.25</c:v>
                </c:pt>
                <c:pt idx="6098">
                  <c:v>7.23</c:v>
                </c:pt>
                <c:pt idx="6099">
                  <c:v>6.5</c:v>
                </c:pt>
                <c:pt idx="6100">
                  <c:v>7.32</c:v>
                </c:pt>
                <c:pt idx="6101">
                  <c:v>7.88</c:v>
                </c:pt>
                <c:pt idx="6102">
                  <c:v>9.3800000000000008</c:v>
                </c:pt>
                <c:pt idx="6103">
                  <c:v>7.31</c:v>
                </c:pt>
                <c:pt idx="6104">
                  <c:v>8.6</c:v>
                </c:pt>
                <c:pt idx="6105">
                  <c:v>8.98</c:v>
                </c:pt>
                <c:pt idx="6106">
                  <c:v>7.03</c:v>
                </c:pt>
                <c:pt idx="6107">
                  <c:v>9.7899999999999991</c:v>
                </c:pt>
                <c:pt idx="6108">
                  <c:v>8.67</c:v>
                </c:pt>
                <c:pt idx="6109">
                  <c:v>7.47</c:v>
                </c:pt>
                <c:pt idx="6110">
                  <c:v>6.11</c:v>
                </c:pt>
                <c:pt idx="6111">
                  <c:v>8.6199999999999992</c:v>
                </c:pt>
                <c:pt idx="6112">
                  <c:v>9.4700000000000006</c:v>
                </c:pt>
                <c:pt idx="6113">
                  <c:v>10.55</c:v>
                </c:pt>
                <c:pt idx="6114">
                  <c:v>8.24</c:v>
                </c:pt>
                <c:pt idx="6115">
                  <c:v>9.68</c:v>
                </c:pt>
                <c:pt idx="6116">
                  <c:v>9.3699999999999992</c:v>
                </c:pt>
                <c:pt idx="6117">
                  <c:v>10.66</c:v>
                </c:pt>
                <c:pt idx="6118">
                  <c:v>11.48</c:v>
                </c:pt>
                <c:pt idx="6119">
                  <c:v>9.39</c:v>
                </c:pt>
                <c:pt idx="6120">
                  <c:v>11.74</c:v>
                </c:pt>
                <c:pt idx="6121">
                  <c:v>9.2200000000000006</c:v>
                </c:pt>
                <c:pt idx="6122">
                  <c:v>7.74</c:v>
                </c:pt>
                <c:pt idx="6123">
                  <c:v>7.38</c:v>
                </c:pt>
                <c:pt idx="6124">
                  <c:v>8.3699999999999992</c:v>
                </c:pt>
                <c:pt idx="6125">
                  <c:v>10.01</c:v>
                </c:pt>
                <c:pt idx="6126">
                  <c:v>10.06</c:v>
                </c:pt>
                <c:pt idx="6127">
                  <c:v>9.83</c:v>
                </c:pt>
                <c:pt idx="6128">
                  <c:v>8.74</c:v>
                </c:pt>
                <c:pt idx="6129">
                  <c:v>7.63</c:v>
                </c:pt>
                <c:pt idx="6130">
                  <c:v>8.3000000000000007</c:v>
                </c:pt>
                <c:pt idx="6131">
                  <c:v>10.34</c:v>
                </c:pt>
                <c:pt idx="6132">
                  <c:v>9.9499999999999993</c:v>
                </c:pt>
                <c:pt idx="6133">
                  <c:v>6.96</c:v>
                </c:pt>
                <c:pt idx="6134">
                  <c:v>7.94</c:v>
                </c:pt>
                <c:pt idx="6135">
                  <c:v>9.26</c:v>
                </c:pt>
                <c:pt idx="6136">
                  <c:v>9.44</c:v>
                </c:pt>
                <c:pt idx="6137">
                  <c:v>9.94</c:v>
                </c:pt>
                <c:pt idx="6138">
                  <c:v>8.94</c:v>
                </c:pt>
                <c:pt idx="6139">
                  <c:v>7.08</c:v>
                </c:pt>
                <c:pt idx="6140">
                  <c:v>8.0399999999999991</c:v>
                </c:pt>
                <c:pt idx="6141">
                  <c:v>10.7</c:v>
                </c:pt>
                <c:pt idx="6142">
                  <c:v>12.57</c:v>
                </c:pt>
                <c:pt idx="6143">
                  <c:v>12.51</c:v>
                </c:pt>
                <c:pt idx="6144">
                  <c:v>12.25</c:v>
                </c:pt>
                <c:pt idx="6145">
                  <c:v>11.05</c:v>
                </c:pt>
                <c:pt idx="6146">
                  <c:v>9.3800000000000008</c:v>
                </c:pt>
                <c:pt idx="6147">
                  <c:v>8.6999999999999993</c:v>
                </c:pt>
                <c:pt idx="6148">
                  <c:v>9.8000000000000007</c:v>
                </c:pt>
                <c:pt idx="6149">
                  <c:v>10.4</c:v>
                </c:pt>
                <c:pt idx="6150">
                  <c:v>10.28</c:v>
                </c:pt>
                <c:pt idx="6151">
                  <c:v>10.9</c:v>
                </c:pt>
                <c:pt idx="6152">
                  <c:v>8.39</c:v>
                </c:pt>
                <c:pt idx="6153">
                  <c:v>8.6</c:v>
                </c:pt>
                <c:pt idx="6154">
                  <c:v>7.35</c:v>
                </c:pt>
                <c:pt idx="6155">
                  <c:v>10.27</c:v>
                </c:pt>
                <c:pt idx="6156">
                  <c:v>11</c:v>
                </c:pt>
                <c:pt idx="6157">
                  <c:v>9.67</c:v>
                </c:pt>
                <c:pt idx="6158">
                  <c:v>6.13</c:v>
                </c:pt>
                <c:pt idx="6159">
                  <c:v>6.76</c:v>
                </c:pt>
                <c:pt idx="6160">
                  <c:v>6.27</c:v>
                </c:pt>
                <c:pt idx="6161">
                  <c:v>6.45</c:v>
                </c:pt>
                <c:pt idx="6162">
                  <c:v>5.78</c:v>
                </c:pt>
                <c:pt idx="6163">
                  <c:v>8.99</c:v>
                </c:pt>
                <c:pt idx="6164">
                  <c:v>8.8699999999999992</c:v>
                </c:pt>
                <c:pt idx="6165">
                  <c:v>8.51</c:v>
                </c:pt>
                <c:pt idx="6166">
                  <c:v>6.23</c:v>
                </c:pt>
                <c:pt idx="6167">
                  <c:v>8.18</c:v>
                </c:pt>
                <c:pt idx="6168">
                  <c:v>10.31</c:v>
                </c:pt>
                <c:pt idx="6169">
                  <c:v>9.18</c:v>
                </c:pt>
                <c:pt idx="6170">
                  <c:v>9.17</c:v>
                </c:pt>
                <c:pt idx="6171">
                  <c:v>5.48</c:v>
                </c:pt>
                <c:pt idx="6172">
                  <c:v>8.34</c:v>
                </c:pt>
                <c:pt idx="6173">
                  <c:v>10.130000000000001</c:v>
                </c:pt>
                <c:pt idx="6174">
                  <c:v>11.95</c:v>
                </c:pt>
                <c:pt idx="6175">
                  <c:v>12.39</c:v>
                </c:pt>
                <c:pt idx="6176">
                  <c:v>10.68</c:v>
                </c:pt>
                <c:pt idx="6177">
                  <c:v>9.94</c:v>
                </c:pt>
                <c:pt idx="6178">
                  <c:v>9.75</c:v>
                </c:pt>
                <c:pt idx="6179">
                  <c:v>6.53</c:v>
                </c:pt>
                <c:pt idx="6180">
                  <c:v>9.84</c:v>
                </c:pt>
                <c:pt idx="6181">
                  <c:v>11.08</c:v>
                </c:pt>
                <c:pt idx="6182">
                  <c:v>10.93</c:v>
                </c:pt>
                <c:pt idx="6183">
                  <c:v>10.35</c:v>
                </c:pt>
                <c:pt idx="6184">
                  <c:v>9.7799999999999994</c:v>
                </c:pt>
                <c:pt idx="6185">
                  <c:v>10.14</c:v>
                </c:pt>
                <c:pt idx="6186">
                  <c:v>10.8</c:v>
                </c:pt>
                <c:pt idx="6187">
                  <c:v>9.8800000000000008</c:v>
                </c:pt>
                <c:pt idx="6188">
                  <c:v>10.29</c:v>
                </c:pt>
                <c:pt idx="6189">
                  <c:v>9.42</c:v>
                </c:pt>
                <c:pt idx="6190">
                  <c:v>9.65</c:v>
                </c:pt>
                <c:pt idx="6191">
                  <c:v>8.4600000000000009</c:v>
                </c:pt>
                <c:pt idx="6192">
                  <c:v>5.85</c:v>
                </c:pt>
                <c:pt idx="6193">
                  <c:v>6.57</c:v>
                </c:pt>
                <c:pt idx="6194">
                  <c:v>10.3</c:v>
                </c:pt>
                <c:pt idx="6195">
                  <c:v>12.84</c:v>
                </c:pt>
                <c:pt idx="6196">
                  <c:v>12.2</c:v>
                </c:pt>
                <c:pt idx="6197">
                  <c:v>11.61</c:v>
                </c:pt>
                <c:pt idx="6198">
                  <c:v>10.79</c:v>
                </c:pt>
                <c:pt idx="6199">
                  <c:v>7.43</c:v>
                </c:pt>
                <c:pt idx="6200">
                  <c:v>8.36</c:v>
                </c:pt>
                <c:pt idx="6201">
                  <c:v>8.66</c:v>
                </c:pt>
                <c:pt idx="6202">
                  <c:v>10.17</c:v>
                </c:pt>
                <c:pt idx="6203">
                  <c:v>9.6999999999999993</c:v>
                </c:pt>
                <c:pt idx="6204">
                  <c:v>9.5399999999999991</c:v>
                </c:pt>
                <c:pt idx="6205">
                  <c:v>9.82</c:v>
                </c:pt>
                <c:pt idx="6206">
                  <c:v>9.36</c:v>
                </c:pt>
                <c:pt idx="6207">
                  <c:v>9.2799999999999994</c:v>
                </c:pt>
                <c:pt idx="6208">
                  <c:v>9.09</c:v>
                </c:pt>
                <c:pt idx="6209">
                  <c:v>7.29</c:v>
                </c:pt>
                <c:pt idx="6210">
                  <c:v>6.82</c:v>
                </c:pt>
                <c:pt idx="6211">
                  <c:v>6.2</c:v>
                </c:pt>
                <c:pt idx="6212">
                  <c:v>3.74</c:v>
                </c:pt>
                <c:pt idx="6213">
                  <c:v>6.06</c:v>
                </c:pt>
                <c:pt idx="6214">
                  <c:v>5.05</c:v>
                </c:pt>
                <c:pt idx="6215">
                  <c:v>4.96</c:v>
                </c:pt>
                <c:pt idx="6216">
                  <c:v>8.08</c:v>
                </c:pt>
                <c:pt idx="6217">
                  <c:v>6.44</c:v>
                </c:pt>
                <c:pt idx="6218">
                  <c:v>6.11</c:v>
                </c:pt>
                <c:pt idx="6219">
                  <c:v>5.94</c:v>
                </c:pt>
                <c:pt idx="6220">
                  <c:v>7.79</c:v>
                </c:pt>
                <c:pt idx="6221">
                  <c:v>6.93</c:v>
                </c:pt>
                <c:pt idx="6222">
                  <c:v>4.72</c:v>
                </c:pt>
                <c:pt idx="6223">
                  <c:v>4.74</c:v>
                </c:pt>
                <c:pt idx="6224">
                  <c:v>6.31</c:v>
                </c:pt>
                <c:pt idx="6225">
                  <c:v>4.38</c:v>
                </c:pt>
                <c:pt idx="6226">
                  <c:v>4.33</c:v>
                </c:pt>
                <c:pt idx="6227">
                  <c:v>6.71</c:v>
                </c:pt>
                <c:pt idx="6228">
                  <c:v>8.14</c:v>
                </c:pt>
                <c:pt idx="6229">
                  <c:v>8.4600000000000009</c:v>
                </c:pt>
                <c:pt idx="6230">
                  <c:v>6.63</c:v>
                </c:pt>
                <c:pt idx="6231">
                  <c:v>6.63</c:v>
                </c:pt>
                <c:pt idx="6232">
                  <c:v>8.1300000000000008</c:v>
                </c:pt>
                <c:pt idx="6233">
                  <c:v>7.03</c:v>
                </c:pt>
                <c:pt idx="6234">
                  <c:v>8.51</c:v>
                </c:pt>
                <c:pt idx="6235">
                  <c:v>7.66</c:v>
                </c:pt>
                <c:pt idx="6236">
                  <c:v>6.22</c:v>
                </c:pt>
                <c:pt idx="6237">
                  <c:v>5.45</c:v>
                </c:pt>
                <c:pt idx="6238">
                  <c:v>6.6</c:v>
                </c:pt>
                <c:pt idx="6239">
                  <c:v>6.02</c:v>
                </c:pt>
                <c:pt idx="6240">
                  <c:v>7.38</c:v>
                </c:pt>
                <c:pt idx="6241">
                  <c:v>8.2100000000000009</c:v>
                </c:pt>
                <c:pt idx="6242">
                  <c:v>6.96</c:v>
                </c:pt>
                <c:pt idx="6243">
                  <c:v>7.67</c:v>
                </c:pt>
                <c:pt idx="6244">
                  <c:v>4.4000000000000004</c:v>
                </c:pt>
                <c:pt idx="6245">
                  <c:v>3.01</c:v>
                </c:pt>
                <c:pt idx="6246">
                  <c:v>3.53</c:v>
                </c:pt>
                <c:pt idx="6247">
                  <c:v>4.7</c:v>
                </c:pt>
                <c:pt idx="6248">
                  <c:v>5.67</c:v>
                </c:pt>
                <c:pt idx="6249">
                  <c:v>5.66</c:v>
                </c:pt>
                <c:pt idx="6250">
                  <c:v>5.5</c:v>
                </c:pt>
                <c:pt idx="6251">
                  <c:v>5.61</c:v>
                </c:pt>
                <c:pt idx="6252">
                  <c:v>7.03</c:v>
                </c:pt>
                <c:pt idx="6253">
                  <c:v>6.45</c:v>
                </c:pt>
                <c:pt idx="6254">
                  <c:v>5.68</c:v>
                </c:pt>
                <c:pt idx="6255">
                  <c:v>5.9</c:v>
                </c:pt>
                <c:pt idx="6256">
                  <c:v>5.37</c:v>
                </c:pt>
                <c:pt idx="6257">
                  <c:v>6.68</c:v>
                </c:pt>
                <c:pt idx="6258">
                  <c:v>7.33</c:v>
                </c:pt>
                <c:pt idx="6259">
                  <c:v>6.46</c:v>
                </c:pt>
                <c:pt idx="6260">
                  <c:v>4.4400000000000004</c:v>
                </c:pt>
                <c:pt idx="6261">
                  <c:v>5.96</c:v>
                </c:pt>
                <c:pt idx="6262">
                  <c:v>7.26</c:v>
                </c:pt>
                <c:pt idx="6263">
                  <c:v>7.89</c:v>
                </c:pt>
                <c:pt idx="6264">
                  <c:v>6.11</c:v>
                </c:pt>
                <c:pt idx="6265">
                  <c:v>6.82</c:v>
                </c:pt>
                <c:pt idx="6266">
                  <c:v>7.54</c:v>
                </c:pt>
                <c:pt idx="6267">
                  <c:v>5.97</c:v>
                </c:pt>
                <c:pt idx="6268">
                  <c:v>5.88</c:v>
                </c:pt>
                <c:pt idx="6269">
                  <c:v>6.19</c:v>
                </c:pt>
                <c:pt idx="6270">
                  <c:v>8.0399999999999991</c:v>
                </c:pt>
                <c:pt idx="6271">
                  <c:v>8.6199999999999992</c:v>
                </c:pt>
                <c:pt idx="6272">
                  <c:v>6.09</c:v>
                </c:pt>
                <c:pt idx="6273">
                  <c:v>6.6</c:v>
                </c:pt>
                <c:pt idx="6274">
                  <c:v>6.77</c:v>
                </c:pt>
                <c:pt idx="6275">
                  <c:v>7.52</c:v>
                </c:pt>
                <c:pt idx="6276">
                  <c:v>6.92</c:v>
                </c:pt>
                <c:pt idx="6277">
                  <c:v>5.22</c:v>
                </c:pt>
                <c:pt idx="6278">
                  <c:v>6.68</c:v>
                </c:pt>
                <c:pt idx="6279">
                  <c:v>6.2</c:v>
                </c:pt>
                <c:pt idx="6280">
                  <c:v>8.64</c:v>
                </c:pt>
                <c:pt idx="6281">
                  <c:v>6.8</c:v>
                </c:pt>
                <c:pt idx="6282">
                  <c:v>8.7200000000000006</c:v>
                </c:pt>
                <c:pt idx="6283">
                  <c:v>7.41</c:v>
                </c:pt>
                <c:pt idx="6284">
                  <c:v>8.07</c:v>
                </c:pt>
                <c:pt idx="6285">
                  <c:v>10.94</c:v>
                </c:pt>
                <c:pt idx="6286">
                  <c:v>9.9</c:v>
                </c:pt>
                <c:pt idx="6287">
                  <c:v>8.84</c:v>
                </c:pt>
                <c:pt idx="6288">
                  <c:v>7.27</c:v>
                </c:pt>
                <c:pt idx="6289">
                  <c:v>6.52</c:v>
                </c:pt>
                <c:pt idx="6290">
                  <c:v>6.93</c:v>
                </c:pt>
                <c:pt idx="6291">
                  <c:v>6.75</c:v>
                </c:pt>
                <c:pt idx="6292">
                  <c:v>7.17</c:v>
                </c:pt>
                <c:pt idx="6293">
                  <c:v>6.82</c:v>
                </c:pt>
                <c:pt idx="6294">
                  <c:v>5.76</c:v>
                </c:pt>
                <c:pt idx="6295">
                  <c:v>7.96</c:v>
                </c:pt>
                <c:pt idx="6296">
                  <c:v>7.12</c:v>
                </c:pt>
                <c:pt idx="6297">
                  <c:v>6.57</c:v>
                </c:pt>
                <c:pt idx="6298">
                  <c:v>6.33</c:v>
                </c:pt>
                <c:pt idx="6299">
                  <c:v>9.1999999999999993</c:v>
                </c:pt>
                <c:pt idx="6300">
                  <c:v>7.98</c:v>
                </c:pt>
                <c:pt idx="6301">
                  <c:v>7.24</c:v>
                </c:pt>
                <c:pt idx="6302">
                  <c:v>6.5</c:v>
                </c:pt>
                <c:pt idx="6303">
                  <c:v>6.2</c:v>
                </c:pt>
                <c:pt idx="6304">
                  <c:v>5.99</c:v>
                </c:pt>
                <c:pt idx="6305">
                  <c:v>7.25</c:v>
                </c:pt>
                <c:pt idx="6306">
                  <c:v>8.19</c:v>
                </c:pt>
                <c:pt idx="6307">
                  <c:v>8.8800000000000008</c:v>
                </c:pt>
                <c:pt idx="6308">
                  <c:v>9.16</c:v>
                </c:pt>
                <c:pt idx="6309">
                  <c:v>7.42</c:v>
                </c:pt>
                <c:pt idx="6310">
                  <c:v>7.24</c:v>
                </c:pt>
                <c:pt idx="6311">
                  <c:v>5.76</c:v>
                </c:pt>
                <c:pt idx="6312">
                  <c:v>7.73</c:v>
                </c:pt>
                <c:pt idx="6313">
                  <c:v>8.3800000000000008</c:v>
                </c:pt>
                <c:pt idx="6314">
                  <c:v>5.9</c:v>
                </c:pt>
                <c:pt idx="6315">
                  <c:v>3.87</c:v>
                </c:pt>
                <c:pt idx="6316">
                  <c:v>4.7699999999999996</c:v>
                </c:pt>
                <c:pt idx="6317">
                  <c:v>5.92</c:v>
                </c:pt>
                <c:pt idx="6318">
                  <c:v>5.38</c:v>
                </c:pt>
                <c:pt idx="6319">
                  <c:v>4.12</c:v>
                </c:pt>
                <c:pt idx="6320">
                  <c:v>6.91</c:v>
                </c:pt>
                <c:pt idx="6321">
                  <c:v>7.18</c:v>
                </c:pt>
                <c:pt idx="6322">
                  <c:v>7.5</c:v>
                </c:pt>
                <c:pt idx="6323">
                  <c:v>7.05</c:v>
                </c:pt>
                <c:pt idx="6324">
                  <c:v>7.68</c:v>
                </c:pt>
                <c:pt idx="6325">
                  <c:v>6.52</c:v>
                </c:pt>
                <c:pt idx="6326">
                  <c:v>4.93</c:v>
                </c:pt>
                <c:pt idx="6327">
                  <c:v>6</c:v>
                </c:pt>
                <c:pt idx="6328">
                  <c:v>8.57</c:v>
                </c:pt>
                <c:pt idx="6329">
                  <c:v>8.23</c:v>
                </c:pt>
                <c:pt idx="6330">
                  <c:v>8.08</c:v>
                </c:pt>
                <c:pt idx="6331">
                  <c:v>5.71</c:v>
                </c:pt>
                <c:pt idx="6332">
                  <c:v>4.63</c:v>
                </c:pt>
                <c:pt idx="6333">
                  <c:v>2.0499999999999998</c:v>
                </c:pt>
                <c:pt idx="6334">
                  <c:v>3.17</c:v>
                </c:pt>
                <c:pt idx="6335">
                  <c:v>3.08</c:v>
                </c:pt>
                <c:pt idx="6336">
                  <c:v>4.49</c:v>
                </c:pt>
                <c:pt idx="6337">
                  <c:v>5.28</c:v>
                </c:pt>
                <c:pt idx="6338">
                  <c:v>6.49</c:v>
                </c:pt>
                <c:pt idx="6339">
                  <c:v>6.32</c:v>
                </c:pt>
                <c:pt idx="6340">
                  <c:v>6.4</c:v>
                </c:pt>
                <c:pt idx="6341">
                  <c:v>5.43</c:v>
                </c:pt>
                <c:pt idx="6342">
                  <c:v>6.61</c:v>
                </c:pt>
                <c:pt idx="6343">
                  <c:v>6.28</c:v>
                </c:pt>
                <c:pt idx="6344">
                  <c:v>7.01</c:v>
                </c:pt>
                <c:pt idx="6345">
                  <c:v>8.7899999999999991</c:v>
                </c:pt>
                <c:pt idx="6346">
                  <c:v>5.77</c:v>
                </c:pt>
                <c:pt idx="6347">
                  <c:v>6.78</c:v>
                </c:pt>
                <c:pt idx="6348">
                  <c:v>5.95</c:v>
                </c:pt>
                <c:pt idx="6349">
                  <c:v>5.59</c:v>
                </c:pt>
                <c:pt idx="6350">
                  <c:v>1.88</c:v>
                </c:pt>
                <c:pt idx="6351">
                  <c:v>3.14</c:v>
                </c:pt>
                <c:pt idx="6352">
                  <c:v>3.16</c:v>
                </c:pt>
                <c:pt idx="6353">
                  <c:v>5.34</c:v>
                </c:pt>
                <c:pt idx="6354">
                  <c:v>6.61</c:v>
                </c:pt>
                <c:pt idx="6355">
                  <c:v>5.38</c:v>
                </c:pt>
                <c:pt idx="6356">
                  <c:v>4.09</c:v>
                </c:pt>
                <c:pt idx="6357">
                  <c:v>5.54</c:v>
                </c:pt>
                <c:pt idx="6358">
                  <c:v>4.97</c:v>
                </c:pt>
                <c:pt idx="6359">
                  <c:v>3.23</c:v>
                </c:pt>
                <c:pt idx="6360">
                  <c:v>4.43</c:v>
                </c:pt>
                <c:pt idx="6361">
                  <c:v>1.18</c:v>
                </c:pt>
                <c:pt idx="6362">
                  <c:v>4.51</c:v>
                </c:pt>
                <c:pt idx="6363">
                  <c:v>3.4</c:v>
                </c:pt>
                <c:pt idx="6364">
                  <c:v>3.6</c:v>
                </c:pt>
                <c:pt idx="6365">
                  <c:v>3.18</c:v>
                </c:pt>
                <c:pt idx="6366">
                  <c:v>3.53</c:v>
                </c:pt>
                <c:pt idx="6367">
                  <c:v>4.55</c:v>
                </c:pt>
                <c:pt idx="6368">
                  <c:v>4.0199999999999996</c:v>
                </c:pt>
                <c:pt idx="6369">
                  <c:v>6.26</c:v>
                </c:pt>
                <c:pt idx="6370">
                  <c:v>7.95</c:v>
                </c:pt>
                <c:pt idx="6371">
                  <c:v>7.6</c:v>
                </c:pt>
                <c:pt idx="6372">
                  <c:v>6.87</c:v>
                </c:pt>
                <c:pt idx="6373">
                  <c:v>7.85</c:v>
                </c:pt>
                <c:pt idx="6374">
                  <c:v>6.02</c:v>
                </c:pt>
                <c:pt idx="6375">
                  <c:v>2.8</c:v>
                </c:pt>
                <c:pt idx="6376">
                  <c:v>2.74</c:v>
                </c:pt>
                <c:pt idx="6377">
                  <c:v>3.66</c:v>
                </c:pt>
                <c:pt idx="6378">
                  <c:v>2.1</c:v>
                </c:pt>
                <c:pt idx="6379">
                  <c:v>3.38</c:v>
                </c:pt>
                <c:pt idx="6380">
                  <c:v>2.23</c:v>
                </c:pt>
                <c:pt idx="6381">
                  <c:v>2.67</c:v>
                </c:pt>
                <c:pt idx="6382">
                  <c:v>2.74</c:v>
                </c:pt>
                <c:pt idx="6383">
                  <c:v>4.09</c:v>
                </c:pt>
                <c:pt idx="6384">
                  <c:v>5.08</c:v>
                </c:pt>
                <c:pt idx="6385">
                  <c:v>5.14</c:v>
                </c:pt>
                <c:pt idx="6386">
                  <c:v>2.66</c:v>
                </c:pt>
                <c:pt idx="6387">
                  <c:v>2.09</c:v>
                </c:pt>
                <c:pt idx="6388">
                  <c:v>3.8</c:v>
                </c:pt>
                <c:pt idx="6389">
                  <c:v>3.63</c:v>
                </c:pt>
                <c:pt idx="6390">
                  <c:v>4.63</c:v>
                </c:pt>
                <c:pt idx="6391">
                  <c:v>3.03</c:v>
                </c:pt>
                <c:pt idx="6392">
                  <c:v>4.3099999999999996</c:v>
                </c:pt>
                <c:pt idx="6393">
                  <c:v>2.34</c:v>
                </c:pt>
                <c:pt idx="6394">
                  <c:v>2.4300000000000002</c:v>
                </c:pt>
                <c:pt idx="6395">
                  <c:v>4.1900000000000004</c:v>
                </c:pt>
                <c:pt idx="6396">
                  <c:v>4.47</c:v>
                </c:pt>
                <c:pt idx="6397">
                  <c:v>4.55</c:v>
                </c:pt>
                <c:pt idx="6398">
                  <c:v>5.79</c:v>
                </c:pt>
                <c:pt idx="6399">
                  <c:v>5.41</c:v>
                </c:pt>
                <c:pt idx="6400">
                  <c:v>5.92</c:v>
                </c:pt>
                <c:pt idx="6401">
                  <c:v>5.53</c:v>
                </c:pt>
                <c:pt idx="6402">
                  <c:v>9.6199999999999992</c:v>
                </c:pt>
                <c:pt idx="6403">
                  <c:v>8.43</c:v>
                </c:pt>
                <c:pt idx="6404">
                  <c:v>6.18</c:v>
                </c:pt>
                <c:pt idx="6405">
                  <c:v>4.59</c:v>
                </c:pt>
                <c:pt idx="6406">
                  <c:v>6.34</c:v>
                </c:pt>
                <c:pt idx="6407">
                  <c:v>7.94</c:v>
                </c:pt>
                <c:pt idx="6408">
                  <c:v>6.24</c:v>
                </c:pt>
                <c:pt idx="6409">
                  <c:v>7.78</c:v>
                </c:pt>
                <c:pt idx="6410">
                  <c:v>7.01</c:v>
                </c:pt>
                <c:pt idx="6411">
                  <c:v>5.47</c:v>
                </c:pt>
                <c:pt idx="6412">
                  <c:v>6.54</c:v>
                </c:pt>
                <c:pt idx="6413">
                  <c:v>8.07</c:v>
                </c:pt>
                <c:pt idx="6414">
                  <c:v>5.21</c:v>
                </c:pt>
                <c:pt idx="6415">
                  <c:v>7.35</c:v>
                </c:pt>
                <c:pt idx="6416">
                  <c:v>7.6</c:v>
                </c:pt>
                <c:pt idx="6417">
                  <c:v>7.52</c:v>
                </c:pt>
                <c:pt idx="6418">
                  <c:v>5.79</c:v>
                </c:pt>
                <c:pt idx="6419">
                  <c:v>3.56</c:v>
                </c:pt>
                <c:pt idx="6420">
                  <c:v>4.5599999999999996</c:v>
                </c:pt>
                <c:pt idx="6421">
                  <c:v>5.75</c:v>
                </c:pt>
                <c:pt idx="6422">
                  <c:v>5.9</c:v>
                </c:pt>
                <c:pt idx="6423">
                  <c:v>7.06</c:v>
                </c:pt>
                <c:pt idx="6424">
                  <c:v>7.26</c:v>
                </c:pt>
                <c:pt idx="6425">
                  <c:v>2.79</c:v>
                </c:pt>
                <c:pt idx="6426">
                  <c:v>6.18</c:v>
                </c:pt>
                <c:pt idx="6427">
                  <c:v>12</c:v>
                </c:pt>
                <c:pt idx="6428">
                  <c:v>9.7799999999999994</c:v>
                </c:pt>
                <c:pt idx="6429">
                  <c:v>10.72</c:v>
                </c:pt>
                <c:pt idx="6430">
                  <c:v>5.23</c:v>
                </c:pt>
                <c:pt idx="6431">
                  <c:v>5.26</c:v>
                </c:pt>
                <c:pt idx="6432">
                  <c:v>7.12</c:v>
                </c:pt>
                <c:pt idx="6433">
                  <c:v>6.72</c:v>
                </c:pt>
                <c:pt idx="6434">
                  <c:v>6.06</c:v>
                </c:pt>
                <c:pt idx="6435">
                  <c:v>3.6</c:v>
                </c:pt>
                <c:pt idx="6436">
                  <c:v>4.26</c:v>
                </c:pt>
                <c:pt idx="6437">
                  <c:v>9.15</c:v>
                </c:pt>
                <c:pt idx="6438">
                  <c:v>10.039999999999999</c:v>
                </c:pt>
                <c:pt idx="6439">
                  <c:v>9.0399999999999991</c:v>
                </c:pt>
                <c:pt idx="6440">
                  <c:v>6.29</c:v>
                </c:pt>
                <c:pt idx="6441">
                  <c:v>6.01</c:v>
                </c:pt>
                <c:pt idx="6442">
                  <c:v>6.2</c:v>
                </c:pt>
                <c:pt idx="6443">
                  <c:v>5.93</c:v>
                </c:pt>
                <c:pt idx="6444">
                  <c:v>7.42</c:v>
                </c:pt>
                <c:pt idx="6445">
                  <c:v>8.52</c:v>
                </c:pt>
                <c:pt idx="6446">
                  <c:v>7.04</c:v>
                </c:pt>
                <c:pt idx="6447">
                  <c:v>4.55</c:v>
                </c:pt>
                <c:pt idx="6448">
                  <c:v>7.92</c:v>
                </c:pt>
                <c:pt idx="6449">
                  <c:v>7.7</c:v>
                </c:pt>
                <c:pt idx="6450">
                  <c:v>8.36</c:v>
                </c:pt>
                <c:pt idx="6451">
                  <c:v>6.7</c:v>
                </c:pt>
                <c:pt idx="6452">
                  <c:v>5.3</c:v>
                </c:pt>
                <c:pt idx="6453">
                  <c:v>3.83</c:v>
                </c:pt>
                <c:pt idx="6454">
                  <c:v>9.3699999999999992</c:v>
                </c:pt>
                <c:pt idx="6455">
                  <c:v>9.9499999999999993</c:v>
                </c:pt>
                <c:pt idx="6456">
                  <c:v>9.64</c:v>
                </c:pt>
                <c:pt idx="6457">
                  <c:v>7.57</c:v>
                </c:pt>
                <c:pt idx="6458">
                  <c:v>8.75</c:v>
                </c:pt>
                <c:pt idx="6459">
                  <c:v>9.83</c:v>
                </c:pt>
                <c:pt idx="6460">
                  <c:v>11.08</c:v>
                </c:pt>
                <c:pt idx="6461">
                  <c:v>10.34</c:v>
                </c:pt>
                <c:pt idx="6462">
                  <c:v>10.84</c:v>
                </c:pt>
                <c:pt idx="6463">
                  <c:v>6.22</c:v>
                </c:pt>
                <c:pt idx="6464">
                  <c:v>7.09</c:v>
                </c:pt>
                <c:pt idx="6465">
                  <c:v>13.19</c:v>
                </c:pt>
                <c:pt idx="6466">
                  <c:v>13.02</c:v>
                </c:pt>
                <c:pt idx="6467">
                  <c:v>12.43</c:v>
                </c:pt>
                <c:pt idx="6468">
                  <c:v>15.39</c:v>
                </c:pt>
                <c:pt idx="6469">
                  <c:v>14.38</c:v>
                </c:pt>
                <c:pt idx="6470">
                  <c:v>13.02</c:v>
                </c:pt>
                <c:pt idx="6471">
                  <c:v>10.81</c:v>
                </c:pt>
                <c:pt idx="6472">
                  <c:v>9.11</c:v>
                </c:pt>
                <c:pt idx="6473">
                  <c:v>6.46</c:v>
                </c:pt>
                <c:pt idx="6474">
                  <c:v>5.93</c:v>
                </c:pt>
                <c:pt idx="6475">
                  <c:v>7.52</c:v>
                </c:pt>
                <c:pt idx="6476">
                  <c:v>10.050000000000001</c:v>
                </c:pt>
                <c:pt idx="6477">
                  <c:v>9.08</c:v>
                </c:pt>
                <c:pt idx="6478">
                  <c:v>7.28</c:v>
                </c:pt>
                <c:pt idx="6479">
                  <c:v>7.79</c:v>
                </c:pt>
                <c:pt idx="6480">
                  <c:v>9.15</c:v>
                </c:pt>
                <c:pt idx="6481">
                  <c:v>7.2</c:v>
                </c:pt>
                <c:pt idx="6482">
                  <c:v>7.25</c:v>
                </c:pt>
                <c:pt idx="6483">
                  <c:v>5.88</c:v>
                </c:pt>
                <c:pt idx="6484">
                  <c:v>6.28</c:v>
                </c:pt>
                <c:pt idx="6485">
                  <c:v>7.94</c:v>
                </c:pt>
                <c:pt idx="6486">
                  <c:v>8.26</c:v>
                </c:pt>
                <c:pt idx="6487">
                  <c:v>6.68</c:v>
                </c:pt>
                <c:pt idx="6488">
                  <c:v>8.69</c:v>
                </c:pt>
                <c:pt idx="6489">
                  <c:v>8.07</c:v>
                </c:pt>
                <c:pt idx="6490">
                  <c:v>7.33</c:v>
                </c:pt>
                <c:pt idx="6491">
                  <c:v>7.39</c:v>
                </c:pt>
                <c:pt idx="6492">
                  <c:v>7.64</c:v>
                </c:pt>
                <c:pt idx="6493">
                  <c:v>6.84</c:v>
                </c:pt>
                <c:pt idx="6494">
                  <c:v>7.82</c:v>
                </c:pt>
                <c:pt idx="6495">
                  <c:v>7.02</c:v>
                </c:pt>
                <c:pt idx="6496">
                  <c:v>4.2699999999999996</c:v>
                </c:pt>
                <c:pt idx="6497">
                  <c:v>6.82</c:v>
                </c:pt>
                <c:pt idx="6498">
                  <c:v>6.59</c:v>
                </c:pt>
                <c:pt idx="6499">
                  <c:v>5.17</c:v>
                </c:pt>
                <c:pt idx="6500">
                  <c:v>1.69</c:v>
                </c:pt>
                <c:pt idx="6501">
                  <c:v>2.44</c:v>
                </c:pt>
                <c:pt idx="6502">
                  <c:v>3.48</c:v>
                </c:pt>
                <c:pt idx="6503">
                  <c:v>8.25</c:v>
                </c:pt>
                <c:pt idx="6504">
                  <c:v>13.24</c:v>
                </c:pt>
                <c:pt idx="6505">
                  <c:v>11.63</c:v>
                </c:pt>
                <c:pt idx="6506">
                  <c:v>14.5</c:v>
                </c:pt>
                <c:pt idx="6507">
                  <c:v>12.29</c:v>
                </c:pt>
                <c:pt idx="6508">
                  <c:v>8.1999999999999993</c:v>
                </c:pt>
                <c:pt idx="6509">
                  <c:v>6.52</c:v>
                </c:pt>
                <c:pt idx="6510">
                  <c:v>9.52</c:v>
                </c:pt>
                <c:pt idx="6511">
                  <c:v>8.4600000000000009</c:v>
                </c:pt>
                <c:pt idx="6512">
                  <c:v>10.36</c:v>
                </c:pt>
                <c:pt idx="6513">
                  <c:v>11.29</c:v>
                </c:pt>
                <c:pt idx="6514">
                  <c:v>11.83</c:v>
                </c:pt>
                <c:pt idx="6515">
                  <c:v>11.01</c:v>
                </c:pt>
                <c:pt idx="6516">
                  <c:v>7.69</c:v>
                </c:pt>
                <c:pt idx="6517">
                  <c:v>6.36</c:v>
                </c:pt>
                <c:pt idx="6518">
                  <c:v>9.17</c:v>
                </c:pt>
                <c:pt idx="6519">
                  <c:v>11.85</c:v>
                </c:pt>
                <c:pt idx="6520">
                  <c:v>12.6</c:v>
                </c:pt>
                <c:pt idx="6521">
                  <c:v>12.77</c:v>
                </c:pt>
                <c:pt idx="6522">
                  <c:v>12.74</c:v>
                </c:pt>
                <c:pt idx="6523">
                  <c:v>10.84</c:v>
                </c:pt>
                <c:pt idx="6524">
                  <c:v>9.7899999999999991</c:v>
                </c:pt>
                <c:pt idx="6525">
                  <c:v>13.5</c:v>
                </c:pt>
                <c:pt idx="6526">
                  <c:v>15.03</c:v>
                </c:pt>
                <c:pt idx="6527">
                  <c:v>15.38</c:v>
                </c:pt>
                <c:pt idx="6528">
                  <c:v>12.51</c:v>
                </c:pt>
                <c:pt idx="6529">
                  <c:v>10.24</c:v>
                </c:pt>
                <c:pt idx="6530">
                  <c:v>9.41</c:v>
                </c:pt>
                <c:pt idx="6531">
                  <c:v>10.76</c:v>
                </c:pt>
                <c:pt idx="6532">
                  <c:v>13.01</c:v>
                </c:pt>
                <c:pt idx="6533">
                  <c:v>11.34</c:v>
                </c:pt>
                <c:pt idx="6534">
                  <c:v>11.41</c:v>
                </c:pt>
                <c:pt idx="6535">
                  <c:v>12.87</c:v>
                </c:pt>
                <c:pt idx="6536">
                  <c:v>10.56</c:v>
                </c:pt>
                <c:pt idx="6537">
                  <c:v>8.4600000000000009</c:v>
                </c:pt>
                <c:pt idx="6538">
                  <c:v>7.79</c:v>
                </c:pt>
                <c:pt idx="6539">
                  <c:v>8</c:v>
                </c:pt>
                <c:pt idx="6540">
                  <c:v>8.06</c:v>
                </c:pt>
                <c:pt idx="6541">
                  <c:v>7.91</c:v>
                </c:pt>
                <c:pt idx="6542">
                  <c:v>6.98</c:v>
                </c:pt>
                <c:pt idx="6543">
                  <c:v>7.84</c:v>
                </c:pt>
                <c:pt idx="6544">
                  <c:v>8.68</c:v>
                </c:pt>
                <c:pt idx="6545">
                  <c:v>8.7100000000000009</c:v>
                </c:pt>
                <c:pt idx="6546">
                  <c:v>7.46</c:v>
                </c:pt>
                <c:pt idx="6547">
                  <c:v>7.42</c:v>
                </c:pt>
                <c:pt idx="6548">
                  <c:v>9.73</c:v>
                </c:pt>
                <c:pt idx="6549">
                  <c:v>10.38</c:v>
                </c:pt>
                <c:pt idx="6550">
                  <c:v>10.56</c:v>
                </c:pt>
                <c:pt idx="6551">
                  <c:v>8.9499999999999993</c:v>
                </c:pt>
                <c:pt idx="6552">
                  <c:v>9.3699999999999992</c:v>
                </c:pt>
                <c:pt idx="6553">
                  <c:v>10.71</c:v>
                </c:pt>
                <c:pt idx="6554">
                  <c:v>12.2</c:v>
                </c:pt>
                <c:pt idx="6555">
                  <c:v>12.35</c:v>
                </c:pt>
                <c:pt idx="6556">
                  <c:v>12.32</c:v>
                </c:pt>
                <c:pt idx="6557">
                  <c:v>12.7</c:v>
                </c:pt>
                <c:pt idx="6558">
                  <c:v>12.09</c:v>
                </c:pt>
                <c:pt idx="6559">
                  <c:v>11.14</c:v>
                </c:pt>
                <c:pt idx="6560">
                  <c:v>9.69</c:v>
                </c:pt>
                <c:pt idx="6561">
                  <c:v>10.08</c:v>
                </c:pt>
                <c:pt idx="6562">
                  <c:v>8.02</c:v>
                </c:pt>
                <c:pt idx="6563">
                  <c:v>8.49</c:v>
                </c:pt>
                <c:pt idx="6564">
                  <c:v>8.02</c:v>
                </c:pt>
                <c:pt idx="6565">
                  <c:v>8.41</c:v>
                </c:pt>
                <c:pt idx="6566">
                  <c:v>8.39</c:v>
                </c:pt>
                <c:pt idx="6567">
                  <c:v>8.27</c:v>
                </c:pt>
                <c:pt idx="6568">
                  <c:v>7.86</c:v>
                </c:pt>
                <c:pt idx="6569">
                  <c:v>8.75</c:v>
                </c:pt>
                <c:pt idx="6570">
                  <c:v>6.4</c:v>
                </c:pt>
                <c:pt idx="6571">
                  <c:v>6.78</c:v>
                </c:pt>
                <c:pt idx="6572">
                  <c:v>5.84</c:v>
                </c:pt>
                <c:pt idx="6573">
                  <c:v>9.82</c:v>
                </c:pt>
                <c:pt idx="6574">
                  <c:v>8.8800000000000008</c:v>
                </c:pt>
                <c:pt idx="6575">
                  <c:v>7.01</c:v>
                </c:pt>
                <c:pt idx="6576">
                  <c:v>6.94</c:v>
                </c:pt>
                <c:pt idx="6577">
                  <c:v>5.67</c:v>
                </c:pt>
                <c:pt idx="6578">
                  <c:v>4.88</c:v>
                </c:pt>
                <c:pt idx="6579">
                  <c:v>3.3</c:v>
                </c:pt>
                <c:pt idx="6580">
                  <c:v>4.08</c:v>
                </c:pt>
                <c:pt idx="6581">
                  <c:v>5.47</c:v>
                </c:pt>
                <c:pt idx="6582">
                  <c:v>6.69</c:v>
                </c:pt>
                <c:pt idx="6583">
                  <c:v>6</c:v>
                </c:pt>
                <c:pt idx="6584">
                  <c:v>5.57</c:v>
                </c:pt>
                <c:pt idx="6585">
                  <c:v>6.85</c:v>
                </c:pt>
                <c:pt idx="6586">
                  <c:v>6.39</c:v>
                </c:pt>
                <c:pt idx="6587">
                  <c:v>6.13</c:v>
                </c:pt>
                <c:pt idx="6588">
                  <c:v>7.94</c:v>
                </c:pt>
                <c:pt idx="6589">
                  <c:v>9.1999999999999993</c:v>
                </c:pt>
                <c:pt idx="6590">
                  <c:v>9.34</c:v>
                </c:pt>
                <c:pt idx="6591">
                  <c:v>8.7200000000000006</c:v>
                </c:pt>
                <c:pt idx="6592">
                  <c:v>9.6300000000000008</c:v>
                </c:pt>
                <c:pt idx="6593">
                  <c:v>9.5500000000000007</c:v>
                </c:pt>
                <c:pt idx="6594">
                  <c:v>9.59</c:v>
                </c:pt>
                <c:pt idx="6595">
                  <c:v>8.98</c:v>
                </c:pt>
                <c:pt idx="6596">
                  <c:v>4.7</c:v>
                </c:pt>
                <c:pt idx="6597">
                  <c:v>5.97</c:v>
                </c:pt>
                <c:pt idx="6598">
                  <c:v>6.69</c:v>
                </c:pt>
                <c:pt idx="6599">
                  <c:v>6.69</c:v>
                </c:pt>
                <c:pt idx="6600">
                  <c:v>7.32</c:v>
                </c:pt>
                <c:pt idx="6601">
                  <c:v>7</c:v>
                </c:pt>
                <c:pt idx="6602">
                  <c:v>6.46</c:v>
                </c:pt>
                <c:pt idx="6603">
                  <c:v>9.6199999999999992</c:v>
                </c:pt>
                <c:pt idx="6604">
                  <c:v>8.41</c:v>
                </c:pt>
                <c:pt idx="6605">
                  <c:v>6.94</c:v>
                </c:pt>
                <c:pt idx="6606">
                  <c:v>6.57</c:v>
                </c:pt>
                <c:pt idx="6607">
                  <c:v>10.210000000000001</c:v>
                </c:pt>
                <c:pt idx="6608">
                  <c:v>7.26</c:v>
                </c:pt>
                <c:pt idx="6609">
                  <c:v>5.78</c:v>
                </c:pt>
                <c:pt idx="6610">
                  <c:v>5.25</c:v>
                </c:pt>
                <c:pt idx="6611">
                  <c:v>4.5</c:v>
                </c:pt>
                <c:pt idx="6612">
                  <c:v>5.0199999999999996</c:v>
                </c:pt>
                <c:pt idx="6613">
                  <c:v>5.0199999999999996</c:v>
                </c:pt>
                <c:pt idx="6614">
                  <c:v>4.5</c:v>
                </c:pt>
                <c:pt idx="6615">
                  <c:v>4.82</c:v>
                </c:pt>
                <c:pt idx="6616">
                  <c:v>4.82</c:v>
                </c:pt>
                <c:pt idx="6617">
                  <c:v>3.9</c:v>
                </c:pt>
                <c:pt idx="6618">
                  <c:v>3.15</c:v>
                </c:pt>
                <c:pt idx="6619">
                  <c:v>2.82</c:v>
                </c:pt>
                <c:pt idx="6620">
                  <c:v>3.16</c:v>
                </c:pt>
                <c:pt idx="6621">
                  <c:v>2.71</c:v>
                </c:pt>
                <c:pt idx="6622">
                  <c:v>3.92</c:v>
                </c:pt>
                <c:pt idx="6623">
                  <c:v>5.1100000000000003</c:v>
                </c:pt>
                <c:pt idx="6624">
                  <c:v>5.01</c:v>
                </c:pt>
                <c:pt idx="6625">
                  <c:v>5.7</c:v>
                </c:pt>
                <c:pt idx="6626">
                  <c:v>8.2100000000000009</c:v>
                </c:pt>
                <c:pt idx="6627">
                  <c:v>9.2799999999999994</c:v>
                </c:pt>
                <c:pt idx="6628">
                  <c:v>8.82</c:v>
                </c:pt>
                <c:pt idx="6629">
                  <c:v>8.1</c:v>
                </c:pt>
                <c:pt idx="6630">
                  <c:v>8.06</c:v>
                </c:pt>
                <c:pt idx="6631">
                  <c:v>9.1300000000000008</c:v>
                </c:pt>
                <c:pt idx="6632">
                  <c:v>8.44</c:v>
                </c:pt>
                <c:pt idx="6633">
                  <c:v>8.9499999999999993</c:v>
                </c:pt>
                <c:pt idx="6634">
                  <c:v>10.19</c:v>
                </c:pt>
                <c:pt idx="6635">
                  <c:v>7.67</c:v>
                </c:pt>
                <c:pt idx="6636">
                  <c:v>7.9</c:v>
                </c:pt>
                <c:pt idx="6637">
                  <c:v>8.66</c:v>
                </c:pt>
                <c:pt idx="6638">
                  <c:v>8.4</c:v>
                </c:pt>
                <c:pt idx="6639">
                  <c:v>6.68</c:v>
                </c:pt>
                <c:pt idx="6640">
                  <c:v>6.64</c:v>
                </c:pt>
                <c:pt idx="6641">
                  <c:v>9.84</c:v>
                </c:pt>
                <c:pt idx="6642">
                  <c:v>8.66</c:v>
                </c:pt>
                <c:pt idx="6643">
                  <c:v>7.61</c:v>
                </c:pt>
                <c:pt idx="6644">
                  <c:v>8.89</c:v>
                </c:pt>
                <c:pt idx="6645">
                  <c:v>8.8699999999999992</c:v>
                </c:pt>
                <c:pt idx="6646">
                  <c:v>7.52</c:v>
                </c:pt>
                <c:pt idx="6647">
                  <c:v>8.49</c:v>
                </c:pt>
                <c:pt idx="6648">
                  <c:v>5.84</c:v>
                </c:pt>
                <c:pt idx="6649">
                  <c:v>5.52</c:v>
                </c:pt>
                <c:pt idx="6650">
                  <c:v>6.97</c:v>
                </c:pt>
                <c:pt idx="6651">
                  <c:v>5.56</c:v>
                </c:pt>
                <c:pt idx="6652">
                  <c:v>7.38</c:v>
                </c:pt>
                <c:pt idx="6653">
                  <c:v>7.24</c:v>
                </c:pt>
                <c:pt idx="6654">
                  <c:v>8.18</c:v>
                </c:pt>
                <c:pt idx="6655">
                  <c:v>6.52</c:v>
                </c:pt>
                <c:pt idx="6656">
                  <c:v>6.35</c:v>
                </c:pt>
                <c:pt idx="6657">
                  <c:v>6.3</c:v>
                </c:pt>
                <c:pt idx="6658">
                  <c:v>5.47</c:v>
                </c:pt>
                <c:pt idx="6659">
                  <c:v>7.47</c:v>
                </c:pt>
                <c:pt idx="6660">
                  <c:v>7.15</c:v>
                </c:pt>
                <c:pt idx="6661">
                  <c:v>7.03</c:v>
                </c:pt>
                <c:pt idx="6662">
                  <c:v>8.67</c:v>
                </c:pt>
                <c:pt idx="6663">
                  <c:v>7.59</c:v>
                </c:pt>
                <c:pt idx="6664">
                  <c:v>5.83</c:v>
                </c:pt>
                <c:pt idx="6665">
                  <c:v>6.39</c:v>
                </c:pt>
                <c:pt idx="6666">
                  <c:v>8.64</c:v>
                </c:pt>
                <c:pt idx="6667">
                  <c:v>9.25</c:v>
                </c:pt>
                <c:pt idx="6668">
                  <c:v>7.47</c:v>
                </c:pt>
                <c:pt idx="6669">
                  <c:v>8.4499999999999993</c:v>
                </c:pt>
                <c:pt idx="6670">
                  <c:v>5.37</c:v>
                </c:pt>
                <c:pt idx="6671">
                  <c:v>7.9</c:v>
                </c:pt>
                <c:pt idx="6672">
                  <c:v>7.75</c:v>
                </c:pt>
                <c:pt idx="6673">
                  <c:v>7.76</c:v>
                </c:pt>
                <c:pt idx="6674">
                  <c:v>7.31</c:v>
                </c:pt>
                <c:pt idx="6675">
                  <c:v>8.39</c:v>
                </c:pt>
                <c:pt idx="6676">
                  <c:v>8.19</c:v>
                </c:pt>
                <c:pt idx="6677">
                  <c:v>7.16</c:v>
                </c:pt>
                <c:pt idx="6678">
                  <c:v>8.1300000000000008</c:v>
                </c:pt>
                <c:pt idx="6679">
                  <c:v>7.42</c:v>
                </c:pt>
                <c:pt idx="6680">
                  <c:v>6.37</c:v>
                </c:pt>
                <c:pt idx="6681">
                  <c:v>3.42</c:v>
                </c:pt>
                <c:pt idx="6682">
                  <c:v>2.54</c:v>
                </c:pt>
                <c:pt idx="6683">
                  <c:v>6.59</c:v>
                </c:pt>
                <c:pt idx="6684">
                  <c:v>9.0399999999999991</c:v>
                </c:pt>
                <c:pt idx="6685">
                  <c:v>7.27</c:v>
                </c:pt>
                <c:pt idx="6686">
                  <c:v>7.34</c:v>
                </c:pt>
                <c:pt idx="6687">
                  <c:v>7.38</c:v>
                </c:pt>
                <c:pt idx="6688">
                  <c:v>7.28</c:v>
                </c:pt>
                <c:pt idx="6689">
                  <c:v>8.5299999999999994</c:v>
                </c:pt>
                <c:pt idx="6690">
                  <c:v>6.31</c:v>
                </c:pt>
                <c:pt idx="6691">
                  <c:v>7.05</c:v>
                </c:pt>
                <c:pt idx="6692">
                  <c:v>6.97</c:v>
                </c:pt>
                <c:pt idx="6693">
                  <c:v>7.04</c:v>
                </c:pt>
                <c:pt idx="6694">
                  <c:v>6.53</c:v>
                </c:pt>
                <c:pt idx="6695">
                  <c:v>5.8</c:v>
                </c:pt>
                <c:pt idx="6696">
                  <c:v>7.45</c:v>
                </c:pt>
                <c:pt idx="6697">
                  <c:v>7.4</c:v>
                </c:pt>
                <c:pt idx="6698">
                  <c:v>7.7</c:v>
                </c:pt>
                <c:pt idx="6699">
                  <c:v>6.23</c:v>
                </c:pt>
                <c:pt idx="6700">
                  <c:v>6.59</c:v>
                </c:pt>
                <c:pt idx="6701">
                  <c:v>7.32</c:v>
                </c:pt>
                <c:pt idx="6702">
                  <c:v>7.84</c:v>
                </c:pt>
                <c:pt idx="6703">
                  <c:v>6.45</c:v>
                </c:pt>
                <c:pt idx="6704">
                  <c:v>7.5</c:v>
                </c:pt>
                <c:pt idx="6705">
                  <c:v>8.56</c:v>
                </c:pt>
                <c:pt idx="6706">
                  <c:v>5.92</c:v>
                </c:pt>
                <c:pt idx="6707">
                  <c:v>8.08</c:v>
                </c:pt>
                <c:pt idx="6708">
                  <c:v>6.96</c:v>
                </c:pt>
                <c:pt idx="6709">
                  <c:v>6.57</c:v>
                </c:pt>
                <c:pt idx="6710">
                  <c:v>8.17</c:v>
                </c:pt>
                <c:pt idx="6711">
                  <c:v>6.75</c:v>
                </c:pt>
                <c:pt idx="6712">
                  <c:v>7.08</c:v>
                </c:pt>
                <c:pt idx="6713">
                  <c:v>6.45</c:v>
                </c:pt>
                <c:pt idx="6714">
                  <c:v>4.78</c:v>
                </c:pt>
                <c:pt idx="6715">
                  <c:v>4.53</c:v>
                </c:pt>
                <c:pt idx="6716">
                  <c:v>5.15</c:v>
                </c:pt>
                <c:pt idx="6717">
                  <c:v>5.37</c:v>
                </c:pt>
                <c:pt idx="6718">
                  <c:v>7.15</c:v>
                </c:pt>
                <c:pt idx="6719">
                  <c:v>7.21</c:v>
                </c:pt>
                <c:pt idx="6720">
                  <c:v>7.86</c:v>
                </c:pt>
                <c:pt idx="6721">
                  <c:v>4.87</c:v>
                </c:pt>
                <c:pt idx="6722">
                  <c:v>4.12</c:v>
                </c:pt>
                <c:pt idx="6723">
                  <c:v>4.46</c:v>
                </c:pt>
                <c:pt idx="6724">
                  <c:v>4.68</c:v>
                </c:pt>
                <c:pt idx="6725">
                  <c:v>5.62</c:v>
                </c:pt>
                <c:pt idx="6726">
                  <c:v>4.59</c:v>
                </c:pt>
                <c:pt idx="6727">
                  <c:v>4.3899999999999997</c:v>
                </c:pt>
                <c:pt idx="6728">
                  <c:v>4.8899999999999997</c:v>
                </c:pt>
                <c:pt idx="6729">
                  <c:v>5.14</c:v>
                </c:pt>
                <c:pt idx="6730">
                  <c:v>2.8</c:v>
                </c:pt>
                <c:pt idx="6731">
                  <c:v>4.47</c:v>
                </c:pt>
                <c:pt idx="6732">
                  <c:v>5.85</c:v>
                </c:pt>
                <c:pt idx="6733">
                  <c:v>5.59</c:v>
                </c:pt>
                <c:pt idx="6734">
                  <c:v>3.7</c:v>
                </c:pt>
                <c:pt idx="6735">
                  <c:v>3.16</c:v>
                </c:pt>
                <c:pt idx="6736">
                  <c:v>3.99</c:v>
                </c:pt>
                <c:pt idx="6737">
                  <c:v>4.54</c:v>
                </c:pt>
                <c:pt idx="6738">
                  <c:v>7.29</c:v>
                </c:pt>
                <c:pt idx="6739">
                  <c:v>7.37</c:v>
                </c:pt>
                <c:pt idx="6740">
                  <c:v>7.82</c:v>
                </c:pt>
                <c:pt idx="6741">
                  <c:v>6.63</c:v>
                </c:pt>
                <c:pt idx="6742">
                  <c:v>6.38</c:v>
                </c:pt>
                <c:pt idx="6743">
                  <c:v>7.73</c:v>
                </c:pt>
                <c:pt idx="6744">
                  <c:v>4.68</c:v>
                </c:pt>
                <c:pt idx="6745">
                  <c:v>5.03</c:v>
                </c:pt>
                <c:pt idx="6746">
                  <c:v>5.38</c:v>
                </c:pt>
                <c:pt idx="6747">
                  <c:v>2.2400000000000002</c:v>
                </c:pt>
                <c:pt idx="6748">
                  <c:v>2.63</c:v>
                </c:pt>
                <c:pt idx="6749">
                  <c:v>2.4300000000000002</c:v>
                </c:pt>
                <c:pt idx="6750">
                  <c:v>4.0999999999999996</c:v>
                </c:pt>
                <c:pt idx="6751">
                  <c:v>3.62</c:v>
                </c:pt>
                <c:pt idx="6752">
                  <c:v>4.1900000000000004</c:v>
                </c:pt>
                <c:pt idx="6753">
                  <c:v>4.07</c:v>
                </c:pt>
                <c:pt idx="6754">
                  <c:v>5.15</c:v>
                </c:pt>
                <c:pt idx="6755">
                  <c:v>5.69</c:v>
                </c:pt>
                <c:pt idx="6756">
                  <c:v>5.43</c:v>
                </c:pt>
                <c:pt idx="6757">
                  <c:v>2.86</c:v>
                </c:pt>
                <c:pt idx="6758">
                  <c:v>2.17</c:v>
                </c:pt>
                <c:pt idx="6759">
                  <c:v>2.58</c:v>
                </c:pt>
                <c:pt idx="6760">
                  <c:v>4.0999999999999996</c:v>
                </c:pt>
                <c:pt idx="6761">
                  <c:v>3.22</c:v>
                </c:pt>
                <c:pt idx="6762">
                  <c:v>5.98</c:v>
                </c:pt>
                <c:pt idx="6763">
                  <c:v>6.73</c:v>
                </c:pt>
                <c:pt idx="6764">
                  <c:v>7.26</c:v>
                </c:pt>
                <c:pt idx="6765">
                  <c:v>3.81</c:v>
                </c:pt>
                <c:pt idx="6766">
                  <c:v>2.34</c:v>
                </c:pt>
                <c:pt idx="6767">
                  <c:v>2.99</c:v>
                </c:pt>
                <c:pt idx="6768">
                  <c:v>3.53</c:v>
                </c:pt>
                <c:pt idx="6769">
                  <c:v>2.12</c:v>
                </c:pt>
                <c:pt idx="6770">
                  <c:v>3.2</c:v>
                </c:pt>
                <c:pt idx="6771">
                  <c:v>5.46</c:v>
                </c:pt>
                <c:pt idx="6772">
                  <c:v>5.97</c:v>
                </c:pt>
                <c:pt idx="6773">
                  <c:v>5.58</c:v>
                </c:pt>
                <c:pt idx="6774">
                  <c:v>5.68</c:v>
                </c:pt>
                <c:pt idx="6775">
                  <c:v>5.65</c:v>
                </c:pt>
                <c:pt idx="6776">
                  <c:v>4.84</c:v>
                </c:pt>
                <c:pt idx="6777">
                  <c:v>5.14</c:v>
                </c:pt>
                <c:pt idx="6778">
                  <c:v>6.64</c:v>
                </c:pt>
                <c:pt idx="6779">
                  <c:v>6.18</c:v>
                </c:pt>
                <c:pt idx="6780">
                  <c:v>4.12</c:v>
                </c:pt>
                <c:pt idx="6781">
                  <c:v>2.58</c:v>
                </c:pt>
                <c:pt idx="6782">
                  <c:v>2.1</c:v>
                </c:pt>
                <c:pt idx="6783">
                  <c:v>3.32</c:v>
                </c:pt>
                <c:pt idx="6784">
                  <c:v>4.4000000000000004</c:v>
                </c:pt>
                <c:pt idx="6785">
                  <c:v>3.35</c:v>
                </c:pt>
                <c:pt idx="6786">
                  <c:v>3.36</c:v>
                </c:pt>
                <c:pt idx="6787">
                  <c:v>5.22</c:v>
                </c:pt>
                <c:pt idx="6788">
                  <c:v>7.2</c:v>
                </c:pt>
                <c:pt idx="6789">
                  <c:v>8.77</c:v>
                </c:pt>
                <c:pt idx="6790">
                  <c:v>9.82</c:v>
                </c:pt>
                <c:pt idx="6791">
                  <c:v>8.8699999999999992</c:v>
                </c:pt>
                <c:pt idx="6792">
                  <c:v>7.62</c:v>
                </c:pt>
                <c:pt idx="6793">
                  <c:v>7.84</c:v>
                </c:pt>
                <c:pt idx="6794">
                  <c:v>7.71</c:v>
                </c:pt>
                <c:pt idx="6795">
                  <c:v>7.93</c:v>
                </c:pt>
                <c:pt idx="6796">
                  <c:v>8.11</c:v>
                </c:pt>
                <c:pt idx="6797">
                  <c:v>8.1199999999999992</c:v>
                </c:pt>
                <c:pt idx="6798">
                  <c:v>7.6</c:v>
                </c:pt>
                <c:pt idx="6799">
                  <c:v>7.46</c:v>
                </c:pt>
                <c:pt idx="6800">
                  <c:v>10.86</c:v>
                </c:pt>
                <c:pt idx="6801">
                  <c:v>8.07</c:v>
                </c:pt>
                <c:pt idx="6802">
                  <c:v>6.25</c:v>
                </c:pt>
                <c:pt idx="6803">
                  <c:v>6.36</c:v>
                </c:pt>
                <c:pt idx="6804">
                  <c:v>6.08</c:v>
                </c:pt>
                <c:pt idx="6805">
                  <c:v>7.39</c:v>
                </c:pt>
                <c:pt idx="6806">
                  <c:v>5.72</c:v>
                </c:pt>
                <c:pt idx="6807">
                  <c:v>6.75</c:v>
                </c:pt>
                <c:pt idx="6808">
                  <c:v>6.02</c:v>
                </c:pt>
                <c:pt idx="6809">
                  <c:v>6.02</c:v>
                </c:pt>
                <c:pt idx="6810">
                  <c:v>4.3600000000000003</c:v>
                </c:pt>
                <c:pt idx="6811">
                  <c:v>6.68</c:v>
                </c:pt>
                <c:pt idx="6812">
                  <c:v>7</c:v>
                </c:pt>
                <c:pt idx="6813">
                  <c:v>7.68</c:v>
                </c:pt>
                <c:pt idx="6814">
                  <c:v>12.42</c:v>
                </c:pt>
                <c:pt idx="6815">
                  <c:v>10.73</c:v>
                </c:pt>
                <c:pt idx="6816">
                  <c:v>7.98</c:v>
                </c:pt>
                <c:pt idx="6817">
                  <c:v>7.01</c:v>
                </c:pt>
                <c:pt idx="6818">
                  <c:v>8.9499999999999993</c:v>
                </c:pt>
                <c:pt idx="6819">
                  <c:v>9.65</c:v>
                </c:pt>
                <c:pt idx="6820">
                  <c:v>10.35</c:v>
                </c:pt>
                <c:pt idx="6821">
                  <c:v>8.36</c:v>
                </c:pt>
                <c:pt idx="6822">
                  <c:v>7.02</c:v>
                </c:pt>
                <c:pt idx="6823">
                  <c:v>7.09</c:v>
                </c:pt>
                <c:pt idx="6824">
                  <c:v>9.07</c:v>
                </c:pt>
                <c:pt idx="6825">
                  <c:v>10.119999999999999</c:v>
                </c:pt>
                <c:pt idx="6826">
                  <c:v>10.98</c:v>
                </c:pt>
                <c:pt idx="6827">
                  <c:v>10.14</c:v>
                </c:pt>
                <c:pt idx="6828">
                  <c:v>6.73</c:v>
                </c:pt>
                <c:pt idx="6829">
                  <c:v>5.87</c:v>
                </c:pt>
                <c:pt idx="6830">
                  <c:v>8.9</c:v>
                </c:pt>
                <c:pt idx="6831">
                  <c:v>9.91</c:v>
                </c:pt>
                <c:pt idx="6832">
                  <c:v>8.8699999999999992</c:v>
                </c:pt>
                <c:pt idx="6833">
                  <c:v>8.65</c:v>
                </c:pt>
                <c:pt idx="6834">
                  <c:v>7.81</c:v>
                </c:pt>
                <c:pt idx="6835">
                  <c:v>8.34</c:v>
                </c:pt>
                <c:pt idx="6836">
                  <c:v>8.2899999999999991</c:v>
                </c:pt>
                <c:pt idx="6837">
                  <c:v>6.98</c:v>
                </c:pt>
                <c:pt idx="6838">
                  <c:v>8.67</c:v>
                </c:pt>
                <c:pt idx="6839">
                  <c:v>7.38</c:v>
                </c:pt>
                <c:pt idx="6840">
                  <c:v>5.82</c:v>
                </c:pt>
                <c:pt idx="6841">
                  <c:v>8.35</c:v>
                </c:pt>
                <c:pt idx="6842">
                  <c:v>7.4</c:v>
                </c:pt>
                <c:pt idx="6843">
                  <c:v>10.64</c:v>
                </c:pt>
                <c:pt idx="6844">
                  <c:v>12.09</c:v>
                </c:pt>
                <c:pt idx="6845">
                  <c:v>10.37</c:v>
                </c:pt>
                <c:pt idx="6846">
                  <c:v>11.27</c:v>
                </c:pt>
                <c:pt idx="6847">
                  <c:v>6.74</c:v>
                </c:pt>
                <c:pt idx="6848">
                  <c:v>9.91</c:v>
                </c:pt>
                <c:pt idx="6849">
                  <c:v>13.04</c:v>
                </c:pt>
                <c:pt idx="6850">
                  <c:v>11.52</c:v>
                </c:pt>
                <c:pt idx="6851">
                  <c:v>8.68</c:v>
                </c:pt>
                <c:pt idx="6852">
                  <c:v>6.46</c:v>
                </c:pt>
                <c:pt idx="6853">
                  <c:v>5.28</c:v>
                </c:pt>
                <c:pt idx="6854">
                  <c:v>8.06</c:v>
                </c:pt>
                <c:pt idx="6855">
                  <c:v>9.51</c:v>
                </c:pt>
                <c:pt idx="6856">
                  <c:v>9.41</c:v>
                </c:pt>
                <c:pt idx="6857">
                  <c:v>8.1</c:v>
                </c:pt>
                <c:pt idx="6858">
                  <c:v>8.08</c:v>
                </c:pt>
                <c:pt idx="6859">
                  <c:v>8.43</c:v>
                </c:pt>
                <c:pt idx="6860">
                  <c:v>8.61</c:v>
                </c:pt>
                <c:pt idx="6861">
                  <c:v>11.08</c:v>
                </c:pt>
                <c:pt idx="6862">
                  <c:v>11.62</c:v>
                </c:pt>
                <c:pt idx="6863">
                  <c:v>11.76</c:v>
                </c:pt>
                <c:pt idx="6864">
                  <c:v>9.99</c:v>
                </c:pt>
                <c:pt idx="6865">
                  <c:v>11.85</c:v>
                </c:pt>
                <c:pt idx="6866">
                  <c:v>14.19</c:v>
                </c:pt>
                <c:pt idx="6867">
                  <c:v>14.72</c:v>
                </c:pt>
                <c:pt idx="6868">
                  <c:v>13.18</c:v>
                </c:pt>
                <c:pt idx="6869">
                  <c:v>12.31</c:v>
                </c:pt>
                <c:pt idx="6870">
                  <c:v>12.84</c:v>
                </c:pt>
                <c:pt idx="6871">
                  <c:v>11.11</c:v>
                </c:pt>
                <c:pt idx="6872">
                  <c:v>9.01</c:v>
                </c:pt>
                <c:pt idx="6873">
                  <c:v>10.3</c:v>
                </c:pt>
                <c:pt idx="6874">
                  <c:v>13.32</c:v>
                </c:pt>
                <c:pt idx="6875">
                  <c:v>14.15</c:v>
                </c:pt>
                <c:pt idx="6876">
                  <c:v>13.41</c:v>
                </c:pt>
                <c:pt idx="6877">
                  <c:v>11.85</c:v>
                </c:pt>
                <c:pt idx="6878">
                  <c:v>9.43</c:v>
                </c:pt>
                <c:pt idx="6879">
                  <c:v>8.69</c:v>
                </c:pt>
                <c:pt idx="6880">
                  <c:v>6.61</c:v>
                </c:pt>
                <c:pt idx="6881">
                  <c:v>9.08</c:v>
                </c:pt>
                <c:pt idx="6882">
                  <c:v>12.87</c:v>
                </c:pt>
                <c:pt idx="6883">
                  <c:v>12.44</c:v>
                </c:pt>
                <c:pt idx="6884">
                  <c:v>11.94</c:v>
                </c:pt>
                <c:pt idx="6885">
                  <c:v>9.9499999999999993</c:v>
                </c:pt>
                <c:pt idx="6886">
                  <c:v>8.44</c:v>
                </c:pt>
                <c:pt idx="6887">
                  <c:v>10.62</c:v>
                </c:pt>
                <c:pt idx="6888">
                  <c:v>9.01</c:v>
                </c:pt>
                <c:pt idx="6889">
                  <c:v>8.68</c:v>
                </c:pt>
                <c:pt idx="6890">
                  <c:v>8.92</c:v>
                </c:pt>
                <c:pt idx="6891">
                  <c:v>7.77</c:v>
                </c:pt>
                <c:pt idx="6892">
                  <c:v>6.86</c:v>
                </c:pt>
                <c:pt idx="6893">
                  <c:v>8.58</c:v>
                </c:pt>
                <c:pt idx="6894">
                  <c:v>8.81</c:v>
                </c:pt>
                <c:pt idx="6895">
                  <c:v>10.39</c:v>
                </c:pt>
                <c:pt idx="6896">
                  <c:v>11.01</c:v>
                </c:pt>
                <c:pt idx="6897">
                  <c:v>10.99</c:v>
                </c:pt>
                <c:pt idx="6898">
                  <c:v>8.34</c:v>
                </c:pt>
                <c:pt idx="6899">
                  <c:v>8.15</c:v>
                </c:pt>
                <c:pt idx="6900">
                  <c:v>8.43</c:v>
                </c:pt>
                <c:pt idx="6901">
                  <c:v>9.5399999999999991</c:v>
                </c:pt>
                <c:pt idx="6902">
                  <c:v>9.08</c:v>
                </c:pt>
                <c:pt idx="6903">
                  <c:v>7.83</c:v>
                </c:pt>
                <c:pt idx="6904">
                  <c:v>7.54</c:v>
                </c:pt>
                <c:pt idx="6905">
                  <c:v>5.92</c:v>
                </c:pt>
                <c:pt idx="6906">
                  <c:v>9.74</c:v>
                </c:pt>
                <c:pt idx="6907">
                  <c:v>12.66</c:v>
                </c:pt>
                <c:pt idx="6908">
                  <c:v>12</c:v>
                </c:pt>
                <c:pt idx="6909">
                  <c:v>10.58</c:v>
                </c:pt>
                <c:pt idx="6910">
                  <c:v>8.98</c:v>
                </c:pt>
                <c:pt idx="6911">
                  <c:v>9.2200000000000006</c:v>
                </c:pt>
                <c:pt idx="6912">
                  <c:v>8.86</c:v>
                </c:pt>
                <c:pt idx="6913">
                  <c:v>8.9600000000000009</c:v>
                </c:pt>
                <c:pt idx="6914">
                  <c:v>9.65</c:v>
                </c:pt>
                <c:pt idx="6915">
                  <c:v>7.77</c:v>
                </c:pt>
                <c:pt idx="6916">
                  <c:v>6.76</c:v>
                </c:pt>
                <c:pt idx="6917">
                  <c:v>5.92</c:v>
                </c:pt>
                <c:pt idx="6918">
                  <c:v>5.39</c:v>
                </c:pt>
                <c:pt idx="6919">
                  <c:v>7.13</c:v>
                </c:pt>
                <c:pt idx="6920">
                  <c:v>10.41</c:v>
                </c:pt>
                <c:pt idx="6921">
                  <c:v>10.4</c:v>
                </c:pt>
                <c:pt idx="6922">
                  <c:v>10.78</c:v>
                </c:pt>
                <c:pt idx="6923">
                  <c:v>10.35</c:v>
                </c:pt>
                <c:pt idx="6924">
                  <c:v>11.11</c:v>
                </c:pt>
                <c:pt idx="6925">
                  <c:v>12.83</c:v>
                </c:pt>
                <c:pt idx="6926">
                  <c:v>12.45</c:v>
                </c:pt>
                <c:pt idx="6927">
                  <c:v>9.92</c:v>
                </c:pt>
                <c:pt idx="6928">
                  <c:v>7.83</c:v>
                </c:pt>
                <c:pt idx="6929">
                  <c:v>8.07</c:v>
                </c:pt>
                <c:pt idx="6930">
                  <c:v>7.67</c:v>
                </c:pt>
                <c:pt idx="6931">
                  <c:v>8.35</c:v>
                </c:pt>
                <c:pt idx="6932">
                  <c:v>7.14</c:v>
                </c:pt>
                <c:pt idx="6933">
                  <c:v>7.54</c:v>
                </c:pt>
                <c:pt idx="6934">
                  <c:v>9.4600000000000009</c:v>
                </c:pt>
                <c:pt idx="6935">
                  <c:v>10.53</c:v>
                </c:pt>
                <c:pt idx="6936">
                  <c:v>9.3800000000000008</c:v>
                </c:pt>
                <c:pt idx="6937">
                  <c:v>7.81</c:v>
                </c:pt>
                <c:pt idx="6938">
                  <c:v>7.48</c:v>
                </c:pt>
                <c:pt idx="6939">
                  <c:v>7.37</c:v>
                </c:pt>
                <c:pt idx="6940">
                  <c:v>5.01</c:v>
                </c:pt>
                <c:pt idx="6941">
                  <c:v>4.0199999999999996</c:v>
                </c:pt>
                <c:pt idx="6942">
                  <c:v>4.95</c:v>
                </c:pt>
                <c:pt idx="6943">
                  <c:v>2.85</c:v>
                </c:pt>
                <c:pt idx="6944">
                  <c:v>3.25</c:v>
                </c:pt>
                <c:pt idx="6945">
                  <c:v>4.66</c:v>
                </c:pt>
                <c:pt idx="6946">
                  <c:v>4</c:v>
                </c:pt>
                <c:pt idx="6947">
                  <c:v>3.42</c:v>
                </c:pt>
                <c:pt idx="6948">
                  <c:v>3.66</c:v>
                </c:pt>
                <c:pt idx="6949">
                  <c:v>4.72</c:v>
                </c:pt>
                <c:pt idx="6950">
                  <c:v>4.41</c:v>
                </c:pt>
                <c:pt idx="6951">
                  <c:v>4.49</c:v>
                </c:pt>
                <c:pt idx="6952">
                  <c:v>4.04</c:v>
                </c:pt>
                <c:pt idx="6953">
                  <c:v>6.56</c:v>
                </c:pt>
                <c:pt idx="6954">
                  <c:v>7.46</c:v>
                </c:pt>
                <c:pt idx="6955">
                  <c:v>6.79</c:v>
                </c:pt>
                <c:pt idx="6956">
                  <c:v>5.5</c:v>
                </c:pt>
                <c:pt idx="6957">
                  <c:v>4.9400000000000004</c:v>
                </c:pt>
                <c:pt idx="6958">
                  <c:v>7.15</c:v>
                </c:pt>
                <c:pt idx="6959">
                  <c:v>10.36</c:v>
                </c:pt>
                <c:pt idx="6960">
                  <c:v>8.92</c:v>
                </c:pt>
                <c:pt idx="6961">
                  <c:v>7.55</c:v>
                </c:pt>
                <c:pt idx="6962">
                  <c:v>6.18</c:v>
                </c:pt>
                <c:pt idx="6963">
                  <c:v>6.94</c:v>
                </c:pt>
                <c:pt idx="6964">
                  <c:v>5.32</c:v>
                </c:pt>
                <c:pt idx="6965">
                  <c:v>7.04</c:v>
                </c:pt>
                <c:pt idx="6966">
                  <c:v>7.21</c:v>
                </c:pt>
                <c:pt idx="6967">
                  <c:v>6.94</c:v>
                </c:pt>
                <c:pt idx="6968">
                  <c:v>7.48</c:v>
                </c:pt>
                <c:pt idx="6969">
                  <c:v>7.19</c:v>
                </c:pt>
                <c:pt idx="6970">
                  <c:v>6.95</c:v>
                </c:pt>
                <c:pt idx="6971">
                  <c:v>6.28</c:v>
                </c:pt>
                <c:pt idx="6972">
                  <c:v>5.6</c:v>
                </c:pt>
                <c:pt idx="6973">
                  <c:v>3.13</c:v>
                </c:pt>
                <c:pt idx="6974">
                  <c:v>2.8</c:v>
                </c:pt>
                <c:pt idx="6975">
                  <c:v>3.56</c:v>
                </c:pt>
                <c:pt idx="6976">
                  <c:v>3.55</c:v>
                </c:pt>
                <c:pt idx="6977">
                  <c:v>3.25</c:v>
                </c:pt>
                <c:pt idx="6978">
                  <c:v>2.74</c:v>
                </c:pt>
                <c:pt idx="6979">
                  <c:v>1.88</c:v>
                </c:pt>
                <c:pt idx="6980">
                  <c:v>3.03</c:v>
                </c:pt>
                <c:pt idx="6981">
                  <c:v>3.99</c:v>
                </c:pt>
                <c:pt idx="6982">
                  <c:v>3.47</c:v>
                </c:pt>
                <c:pt idx="6983">
                  <c:v>5.82</c:v>
                </c:pt>
                <c:pt idx="6984">
                  <c:v>2.56</c:v>
                </c:pt>
                <c:pt idx="6985">
                  <c:v>3.18</c:v>
                </c:pt>
                <c:pt idx="6986">
                  <c:v>4</c:v>
                </c:pt>
                <c:pt idx="6987">
                  <c:v>3.89</c:v>
                </c:pt>
                <c:pt idx="6988">
                  <c:v>4.03</c:v>
                </c:pt>
                <c:pt idx="6989">
                  <c:v>6.19</c:v>
                </c:pt>
                <c:pt idx="6990">
                  <c:v>7.18</c:v>
                </c:pt>
                <c:pt idx="6991">
                  <c:v>4.75</c:v>
                </c:pt>
                <c:pt idx="6992">
                  <c:v>4.07</c:v>
                </c:pt>
                <c:pt idx="6993">
                  <c:v>5.52</c:v>
                </c:pt>
                <c:pt idx="6994">
                  <c:v>5.24</c:v>
                </c:pt>
                <c:pt idx="6995">
                  <c:v>3.89</c:v>
                </c:pt>
                <c:pt idx="6996">
                  <c:v>6.31</c:v>
                </c:pt>
                <c:pt idx="6997">
                  <c:v>7.6</c:v>
                </c:pt>
                <c:pt idx="6998">
                  <c:v>4.8099999999999996</c:v>
                </c:pt>
                <c:pt idx="6999">
                  <c:v>4.33</c:v>
                </c:pt>
                <c:pt idx="7000">
                  <c:v>5.88</c:v>
                </c:pt>
                <c:pt idx="7001">
                  <c:v>4.59</c:v>
                </c:pt>
                <c:pt idx="7002">
                  <c:v>2.68</c:v>
                </c:pt>
                <c:pt idx="7003">
                  <c:v>5.41</c:v>
                </c:pt>
                <c:pt idx="7004">
                  <c:v>6.79</c:v>
                </c:pt>
                <c:pt idx="7005">
                  <c:v>6.9</c:v>
                </c:pt>
                <c:pt idx="7006">
                  <c:v>7.85</c:v>
                </c:pt>
                <c:pt idx="7007">
                  <c:v>7.82</c:v>
                </c:pt>
                <c:pt idx="7008">
                  <c:v>4.9800000000000004</c:v>
                </c:pt>
                <c:pt idx="7009">
                  <c:v>5.6</c:v>
                </c:pt>
                <c:pt idx="7010">
                  <c:v>7.99</c:v>
                </c:pt>
                <c:pt idx="7011">
                  <c:v>6.91</c:v>
                </c:pt>
                <c:pt idx="7012">
                  <c:v>7.18</c:v>
                </c:pt>
                <c:pt idx="7013">
                  <c:v>5.78</c:v>
                </c:pt>
                <c:pt idx="7014">
                  <c:v>4.38</c:v>
                </c:pt>
                <c:pt idx="7015">
                  <c:v>5.53</c:v>
                </c:pt>
                <c:pt idx="7016">
                  <c:v>6</c:v>
                </c:pt>
                <c:pt idx="7017">
                  <c:v>7.93</c:v>
                </c:pt>
                <c:pt idx="7018">
                  <c:v>6.41</c:v>
                </c:pt>
                <c:pt idx="7019">
                  <c:v>6.5</c:v>
                </c:pt>
                <c:pt idx="7020">
                  <c:v>6.47</c:v>
                </c:pt>
                <c:pt idx="7021">
                  <c:v>7.23</c:v>
                </c:pt>
                <c:pt idx="7022">
                  <c:v>6.87</c:v>
                </c:pt>
                <c:pt idx="7023">
                  <c:v>5.61</c:v>
                </c:pt>
                <c:pt idx="7024">
                  <c:v>6.77</c:v>
                </c:pt>
                <c:pt idx="7025">
                  <c:v>5.08</c:v>
                </c:pt>
                <c:pt idx="7026">
                  <c:v>4.09</c:v>
                </c:pt>
                <c:pt idx="7027">
                  <c:v>8.15</c:v>
                </c:pt>
                <c:pt idx="7028">
                  <c:v>7.91</c:v>
                </c:pt>
                <c:pt idx="7029">
                  <c:v>9.43</c:v>
                </c:pt>
                <c:pt idx="7030">
                  <c:v>6.72</c:v>
                </c:pt>
                <c:pt idx="7031">
                  <c:v>6.28</c:v>
                </c:pt>
                <c:pt idx="7032">
                  <c:v>5.25</c:v>
                </c:pt>
                <c:pt idx="7033">
                  <c:v>6.82</c:v>
                </c:pt>
                <c:pt idx="7034">
                  <c:v>6.52</c:v>
                </c:pt>
                <c:pt idx="7035">
                  <c:v>7.09</c:v>
                </c:pt>
                <c:pt idx="7036">
                  <c:v>6.11</c:v>
                </c:pt>
                <c:pt idx="7037">
                  <c:v>7.48</c:v>
                </c:pt>
                <c:pt idx="7038">
                  <c:v>8.6999999999999993</c:v>
                </c:pt>
                <c:pt idx="7039">
                  <c:v>5.36</c:v>
                </c:pt>
                <c:pt idx="7040">
                  <c:v>5.57</c:v>
                </c:pt>
                <c:pt idx="7041">
                  <c:v>2.59</c:v>
                </c:pt>
                <c:pt idx="7042">
                  <c:v>3.63</c:v>
                </c:pt>
                <c:pt idx="7043">
                  <c:v>4.6900000000000004</c:v>
                </c:pt>
                <c:pt idx="7044">
                  <c:v>5.94</c:v>
                </c:pt>
                <c:pt idx="7045">
                  <c:v>6.26</c:v>
                </c:pt>
                <c:pt idx="7046">
                  <c:v>5.85</c:v>
                </c:pt>
                <c:pt idx="7047">
                  <c:v>6.87</c:v>
                </c:pt>
                <c:pt idx="7048">
                  <c:v>6.04</c:v>
                </c:pt>
                <c:pt idx="7049">
                  <c:v>5.91</c:v>
                </c:pt>
                <c:pt idx="7050">
                  <c:v>6.39</c:v>
                </c:pt>
                <c:pt idx="7051">
                  <c:v>5.85</c:v>
                </c:pt>
                <c:pt idx="7052">
                  <c:v>6.11</c:v>
                </c:pt>
                <c:pt idx="7053">
                  <c:v>4.1100000000000003</c:v>
                </c:pt>
                <c:pt idx="7054">
                  <c:v>7.18</c:v>
                </c:pt>
                <c:pt idx="7055">
                  <c:v>6.37</c:v>
                </c:pt>
                <c:pt idx="7056">
                  <c:v>7.2</c:v>
                </c:pt>
                <c:pt idx="7057">
                  <c:v>5.67</c:v>
                </c:pt>
                <c:pt idx="7058">
                  <c:v>6.73</c:v>
                </c:pt>
                <c:pt idx="7059">
                  <c:v>7.3</c:v>
                </c:pt>
                <c:pt idx="7060">
                  <c:v>6.9</c:v>
                </c:pt>
                <c:pt idx="7061">
                  <c:v>7.77</c:v>
                </c:pt>
                <c:pt idx="7062">
                  <c:v>7.63</c:v>
                </c:pt>
                <c:pt idx="7063">
                  <c:v>7.06</c:v>
                </c:pt>
                <c:pt idx="7064">
                  <c:v>3.86</c:v>
                </c:pt>
                <c:pt idx="7065">
                  <c:v>3.23</c:v>
                </c:pt>
                <c:pt idx="7066">
                  <c:v>3.29</c:v>
                </c:pt>
                <c:pt idx="7067">
                  <c:v>3.98</c:v>
                </c:pt>
                <c:pt idx="7068">
                  <c:v>2.68</c:v>
                </c:pt>
                <c:pt idx="7069">
                  <c:v>3.21</c:v>
                </c:pt>
                <c:pt idx="7070">
                  <c:v>4.2699999999999996</c:v>
                </c:pt>
                <c:pt idx="7071">
                  <c:v>3.8</c:v>
                </c:pt>
                <c:pt idx="7072">
                  <c:v>5.33</c:v>
                </c:pt>
                <c:pt idx="7073">
                  <c:v>5.4</c:v>
                </c:pt>
                <c:pt idx="7074">
                  <c:v>5.37</c:v>
                </c:pt>
                <c:pt idx="7075">
                  <c:v>3.95</c:v>
                </c:pt>
                <c:pt idx="7076">
                  <c:v>4.22</c:v>
                </c:pt>
                <c:pt idx="7077">
                  <c:v>5.83</c:v>
                </c:pt>
                <c:pt idx="7078">
                  <c:v>7.23</c:v>
                </c:pt>
                <c:pt idx="7079">
                  <c:v>4.04</c:v>
                </c:pt>
                <c:pt idx="7080">
                  <c:v>5.93</c:v>
                </c:pt>
                <c:pt idx="7081">
                  <c:v>3.51</c:v>
                </c:pt>
                <c:pt idx="7082">
                  <c:v>2.92</c:v>
                </c:pt>
                <c:pt idx="7083">
                  <c:v>4.25</c:v>
                </c:pt>
                <c:pt idx="7084">
                  <c:v>3.12</c:v>
                </c:pt>
                <c:pt idx="7085">
                  <c:v>4.0999999999999996</c:v>
                </c:pt>
                <c:pt idx="7086">
                  <c:v>6.06</c:v>
                </c:pt>
                <c:pt idx="7087">
                  <c:v>7.23</c:v>
                </c:pt>
                <c:pt idx="7088">
                  <c:v>6.34</c:v>
                </c:pt>
                <c:pt idx="7089">
                  <c:v>5.91</c:v>
                </c:pt>
                <c:pt idx="7090">
                  <c:v>5.32</c:v>
                </c:pt>
                <c:pt idx="7091">
                  <c:v>3.06</c:v>
                </c:pt>
                <c:pt idx="7092">
                  <c:v>4.79</c:v>
                </c:pt>
                <c:pt idx="7093">
                  <c:v>5.8</c:v>
                </c:pt>
                <c:pt idx="7094">
                  <c:v>5.97</c:v>
                </c:pt>
                <c:pt idx="7095">
                  <c:v>4.62</c:v>
                </c:pt>
                <c:pt idx="7096">
                  <c:v>7.47</c:v>
                </c:pt>
                <c:pt idx="7097">
                  <c:v>7.58</c:v>
                </c:pt>
                <c:pt idx="7098">
                  <c:v>6.89</c:v>
                </c:pt>
                <c:pt idx="7099">
                  <c:v>7.26</c:v>
                </c:pt>
                <c:pt idx="7100">
                  <c:v>7.19</c:v>
                </c:pt>
                <c:pt idx="7101">
                  <c:v>4.29</c:v>
                </c:pt>
                <c:pt idx="7102">
                  <c:v>2.4900000000000002</c:v>
                </c:pt>
                <c:pt idx="7103">
                  <c:v>2.84</c:v>
                </c:pt>
                <c:pt idx="7104">
                  <c:v>3.31</c:v>
                </c:pt>
                <c:pt idx="7105">
                  <c:v>3.07</c:v>
                </c:pt>
                <c:pt idx="7106">
                  <c:v>2.21</c:v>
                </c:pt>
                <c:pt idx="7107">
                  <c:v>2.23</c:v>
                </c:pt>
                <c:pt idx="7108">
                  <c:v>3.14</c:v>
                </c:pt>
                <c:pt idx="7109">
                  <c:v>2.79</c:v>
                </c:pt>
                <c:pt idx="7110">
                  <c:v>4.87</c:v>
                </c:pt>
                <c:pt idx="7111">
                  <c:v>2</c:v>
                </c:pt>
                <c:pt idx="7112">
                  <c:v>3.87</c:v>
                </c:pt>
                <c:pt idx="7113">
                  <c:v>5.05</c:v>
                </c:pt>
                <c:pt idx="7114">
                  <c:v>5.81</c:v>
                </c:pt>
                <c:pt idx="7115">
                  <c:v>4.18</c:v>
                </c:pt>
                <c:pt idx="7116">
                  <c:v>3.33</c:v>
                </c:pt>
                <c:pt idx="7117">
                  <c:v>2.77</c:v>
                </c:pt>
                <c:pt idx="7118">
                  <c:v>3.56</c:v>
                </c:pt>
                <c:pt idx="7119">
                  <c:v>3.26</c:v>
                </c:pt>
                <c:pt idx="7120">
                  <c:v>3.61</c:v>
                </c:pt>
                <c:pt idx="7121">
                  <c:v>4.6100000000000003</c:v>
                </c:pt>
                <c:pt idx="7122">
                  <c:v>6.12</c:v>
                </c:pt>
                <c:pt idx="7123">
                  <c:v>6.09</c:v>
                </c:pt>
                <c:pt idx="7124">
                  <c:v>5.67</c:v>
                </c:pt>
                <c:pt idx="7125">
                  <c:v>3.07</c:v>
                </c:pt>
                <c:pt idx="7126">
                  <c:v>1.96</c:v>
                </c:pt>
                <c:pt idx="7127">
                  <c:v>1.85</c:v>
                </c:pt>
                <c:pt idx="7128">
                  <c:v>1.54</c:v>
                </c:pt>
                <c:pt idx="7129">
                  <c:v>3.41</c:v>
                </c:pt>
                <c:pt idx="7130">
                  <c:v>6.56</c:v>
                </c:pt>
                <c:pt idx="7131">
                  <c:v>2.87</c:v>
                </c:pt>
                <c:pt idx="7132">
                  <c:v>2.36</c:v>
                </c:pt>
                <c:pt idx="7133">
                  <c:v>4.5999999999999996</c:v>
                </c:pt>
                <c:pt idx="7134">
                  <c:v>4.1399999999999997</c:v>
                </c:pt>
                <c:pt idx="7135">
                  <c:v>5.56</c:v>
                </c:pt>
                <c:pt idx="7136">
                  <c:v>6.51</c:v>
                </c:pt>
                <c:pt idx="7137">
                  <c:v>6.48</c:v>
                </c:pt>
                <c:pt idx="7138">
                  <c:v>5.64</c:v>
                </c:pt>
                <c:pt idx="7139">
                  <c:v>4.71</c:v>
                </c:pt>
                <c:pt idx="7140">
                  <c:v>5.23</c:v>
                </c:pt>
                <c:pt idx="7141">
                  <c:v>6.43</c:v>
                </c:pt>
                <c:pt idx="7142">
                  <c:v>6.47</c:v>
                </c:pt>
                <c:pt idx="7143">
                  <c:v>7.2</c:v>
                </c:pt>
                <c:pt idx="7144">
                  <c:v>6.6</c:v>
                </c:pt>
                <c:pt idx="7145">
                  <c:v>3.52</c:v>
                </c:pt>
                <c:pt idx="7146">
                  <c:v>2.4300000000000002</c:v>
                </c:pt>
                <c:pt idx="7147">
                  <c:v>3.21</c:v>
                </c:pt>
                <c:pt idx="7148">
                  <c:v>1.4</c:v>
                </c:pt>
                <c:pt idx="7149">
                  <c:v>2.15</c:v>
                </c:pt>
                <c:pt idx="7150">
                  <c:v>7.54</c:v>
                </c:pt>
                <c:pt idx="7151">
                  <c:v>9.98</c:v>
                </c:pt>
                <c:pt idx="7152">
                  <c:v>14.01</c:v>
                </c:pt>
                <c:pt idx="7153">
                  <c:v>6.7</c:v>
                </c:pt>
                <c:pt idx="7173">
                  <c:v>7.03</c:v>
                </c:pt>
                <c:pt idx="7174">
                  <c:v>5.35</c:v>
                </c:pt>
                <c:pt idx="7175">
                  <c:v>8.98</c:v>
                </c:pt>
                <c:pt idx="7176">
                  <c:v>9.1999999999999993</c:v>
                </c:pt>
                <c:pt idx="7177">
                  <c:v>8.18</c:v>
                </c:pt>
                <c:pt idx="7178">
                  <c:v>7.79</c:v>
                </c:pt>
                <c:pt idx="7179">
                  <c:v>12.05</c:v>
                </c:pt>
                <c:pt idx="7180">
                  <c:v>11.49</c:v>
                </c:pt>
                <c:pt idx="7181">
                  <c:v>8.7799999999999994</c:v>
                </c:pt>
                <c:pt idx="7182">
                  <c:v>7.17</c:v>
                </c:pt>
                <c:pt idx="7183">
                  <c:v>6.79</c:v>
                </c:pt>
                <c:pt idx="7184">
                  <c:v>7.64</c:v>
                </c:pt>
                <c:pt idx="7185">
                  <c:v>6.43</c:v>
                </c:pt>
                <c:pt idx="7186">
                  <c:v>7.75</c:v>
                </c:pt>
                <c:pt idx="7187">
                  <c:v>10.64</c:v>
                </c:pt>
                <c:pt idx="7188">
                  <c:v>12.16</c:v>
                </c:pt>
                <c:pt idx="7189">
                  <c:v>12.18</c:v>
                </c:pt>
                <c:pt idx="7190">
                  <c:v>10.92</c:v>
                </c:pt>
                <c:pt idx="7191">
                  <c:v>11.29</c:v>
                </c:pt>
                <c:pt idx="7192">
                  <c:v>10.91</c:v>
                </c:pt>
                <c:pt idx="7193">
                  <c:v>10.39</c:v>
                </c:pt>
                <c:pt idx="7194">
                  <c:v>7.19</c:v>
                </c:pt>
                <c:pt idx="7195">
                  <c:v>6.93</c:v>
                </c:pt>
                <c:pt idx="7196">
                  <c:v>8.8000000000000007</c:v>
                </c:pt>
                <c:pt idx="7197">
                  <c:v>7.53</c:v>
                </c:pt>
                <c:pt idx="7198">
                  <c:v>6.95</c:v>
                </c:pt>
                <c:pt idx="7199">
                  <c:v>11.55</c:v>
                </c:pt>
                <c:pt idx="7200">
                  <c:v>15.79</c:v>
                </c:pt>
                <c:pt idx="7201">
                  <c:v>13.57</c:v>
                </c:pt>
                <c:pt idx="7202">
                  <c:v>12.11</c:v>
                </c:pt>
                <c:pt idx="7203">
                  <c:v>11.72</c:v>
                </c:pt>
                <c:pt idx="7204">
                  <c:v>11.88</c:v>
                </c:pt>
                <c:pt idx="7205">
                  <c:v>13.08</c:v>
                </c:pt>
                <c:pt idx="7206">
                  <c:v>11.88</c:v>
                </c:pt>
                <c:pt idx="7207">
                  <c:v>10.84</c:v>
                </c:pt>
                <c:pt idx="7208">
                  <c:v>10.130000000000001</c:v>
                </c:pt>
                <c:pt idx="7209">
                  <c:v>10.3</c:v>
                </c:pt>
                <c:pt idx="7210">
                  <c:v>7.93</c:v>
                </c:pt>
                <c:pt idx="7211">
                  <c:v>6.87</c:v>
                </c:pt>
                <c:pt idx="7212">
                  <c:v>6.19</c:v>
                </c:pt>
                <c:pt idx="7213">
                  <c:v>3.92</c:v>
                </c:pt>
                <c:pt idx="7214">
                  <c:v>4.01</c:v>
                </c:pt>
                <c:pt idx="7215">
                  <c:v>5.62</c:v>
                </c:pt>
                <c:pt idx="7216">
                  <c:v>9.3699999999999992</c:v>
                </c:pt>
                <c:pt idx="7217">
                  <c:v>8.35</c:v>
                </c:pt>
                <c:pt idx="7218">
                  <c:v>9.25</c:v>
                </c:pt>
                <c:pt idx="7219">
                  <c:v>10.94</c:v>
                </c:pt>
                <c:pt idx="7220">
                  <c:v>10.52</c:v>
                </c:pt>
                <c:pt idx="7221">
                  <c:v>11.21</c:v>
                </c:pt>
                <c:pt idx="7222">
                  <c:v>11.02</c:v>
                </c:pt>
                <c:pt idx="7223">
                  <c:v>12.38</c:v>
                </c:pt>
                <c:pt idx="7224">
                  <c:v>11.33</c:v>
                </c:pt>
                <c:pt idx="7225">
                  <c:v>10.27</c:v>
                </c:pt>
                <c:pt idx="7226">
                  <c:v>11.14</c:v>
                </c:pt>
                <c:pt idx="7227">
                  <c:v>11.87</c:v>
                </c:pt>
                <c:pt idx="7228">
                  <c:v>11.95</c:v>
                </c:pt>
                <c:pt idx="7229">
                  <c:v>11.42</c:v>
                </c:pt>
                <c:pt idx="7230">
                  <c:v>9.34</c:v>
                </c:pt>
                <c:pt idx="7231">
                  <c:v>9.31</c:v>
                </c:pt>
                <c:pt idx="7232">
                  <c:v>14.79</c:v>
                </c:pt>
                <c:pt idx="7233">
                  <c:v>13.67</c:v>
                </c:pt>
                <c:pt idx="7234">
                  <c:v>13.14</c:v>
                </c:pt>
                <c:pt idx="7235">
                  <c:v>9.73</c:v>
                </c:pt>
                <c:pt idx="7236">
                  <c:v>7.32</c:v>
                </c:pt>
                <c:pt idx="7237">
                  <c:v>5.78</c:v>
                </c:pt>
                <c:pt idx="7238">
                  <c:v>5.66</c:v>
                </c:pt>
                <c:pt idx="7239">
                  <c:v>6.59</c:v>
                </c:pt>
                <c:pt idx="7240">
                  <c:v>6.15</c:v>
                </c:pt>
                <c:pt idx="7241">
                  <c:v>8.2100000000000009</c:v>
                </c:pt>
                <c:pt idx="7242">
                  <c:v>7.84</c:v>
                </c:pt>
                <c:pt idx="7243">
                  <c:v>7.36</c:v>
                </c:pt>
                <c:pt idx="7244">
                  <c:v>5.49</c:v>
                </c:pt>
                <c:pt idx="7245">
                  <c:v>4.67</c:v>
                </c:pt>
                <c:pt idx="7246">
                  <c:v>4.59</c:v>
                </c:pt>
                <c:pt idx="7247">
                  <c:v>6.28</c:v>
                </c:pt>
                <c:pt idx="7248">
                  <c:v>8.09</c:v>
                </c:pt>
                <c:pt idx="7249">
                  <c:v>11.36</c:v>
                </c:pt>
                <c:pt idx="7250">
                  <c:v>12.28</c:v>
                </c:pt>
                <c:pt idx="7251">
                  <c:v>11.88</c:v>
                </c:pt>
                <c:pt idx="7252">
                  <c:v>12.87</c:v>
                </c:pt>
                <c:pt idx="7253">
                  <c:v>13.57</c:v>
                </c:pt>
                <c:pt idx="7254">
                  <c:v>15.07</c:v>
                </c:pt>
                <c:pt idx="7255">
                  <c:v>14.28</c:v>
                </c:pt>
                <c:pt idx="7256">
                  <c:v>14.48</c:v>
                </c:pt>
                <c:pt idx="7257">
                  <c:v>13.96</c:v>
                </c:pt>
                <c:pt idx="7258">
                  <c:v>14.22</c:v>
                </c:pt>
                <c:pt idx="7259">
                  <c:v>13.66</c:v>
                </c:pt>
                <c:pt idx="7260">
                  <c:v>10.15</c:v>
                </c:pt>
                <c:pt idx="7261">
                  <c:v>9.34</c:v>
                </c:pt>
                <c:pt idx="7262">
                  <c:v>8.73</c:v>
                </c:pt>
                <c:pt idx="7263">
                  <c:v>8.56</c:v>
                </c:pt>
                <c:pt idx="7264">
                  <c:v>9.02</c:v>
                </c:pt>
                <c:pt idx="7265">
                  <c:v>10.5</c:v>
                </c:pt>
                <c:pt idx="7266">
                  <c:v>11.17</c:v>
                </c:pt>
                <c:pt idx="7267">
                  <c:v>10.49</c:v>
                </c:pt>
                <c:pt idx="7268">
                  <c:v>11.78</c:v>
                </c:pt>
                <c:pt idx="7269">
                  <c:v>10.41</c:v>
                </c:pt>
                <c:pt idx="7270">
                  <c:v>7.25</c:v>
                </c:pt>
                <c:pt idx="7271">
                  <c:v>9.59</c:v>
                </c:pt>
                <c:pt idx="7272">
                  <c:v>10.039999999999999</c:v>
                </c:pt>
                <c:pt idx="7273">
                  <c:v>9.64</c:v>
                </c:pt>
                <c:pt idx="7274">
                  <c:v>8.93</c:v>
                </c:pt>
                <c:pt idx="7275">
                  <c:v>7.67</c:v>
                </c:pt>
                <c:pt idx="7276">
                  <c:v>7.53</c:v>
                </c:pt>
                <c:pt idx="7277">
                  <c:v>6.68</c:v>
                </c:pt>
                <c:pt idx="7278">
                  <c:v>8.02</c:v>
                </c:pt>
                <c:pt idx="7279">
                  <c:v>7.51</c:v>
                </c:pt>
                <c:pt idx="7280">
                  <c:v>6.09</c:v>
                </c:pt>
                <c:pt idx="7281">
                  <c:v>5.24</c:v>
                </c:pt>
                <c:pt idx="7282">
                  <c:v>5.98</c:v>
                </c:pt>
                <c:pt idx="7283">
                  <c:v>5.23</c:v>
                </c:pt>
                <c:pt idx="7284">
                  <c:v>7.56</c:v>
                </c:pt>
                <c:pt idx="7285">
                  <c:v>6.72</c:v>
                </c:pt>
                <c:pt idx="7286">
                  <c:v>8.1300000000000008</c:v>
                </c:pt>
                <c:pt idx="7287">
                  <c:v>8.75</c:v>
                </c:pt>
                <c:pt idx="7288">
                  <c:v>11.02</c:v>
                </c:pt>
                <c:pt idx="7289">
                  <c:v>10.97</c:v>
                </c:pt>
                <c:pt idx="7290">
                  <c:v>8.92</c:v>
                </c:pt>
                <c:pt idx="7291">
                  <c:v>9.18</c:v>
                </c:pt>
                <c:pt idx="7292">
                  <c:v>9.43</c:v>
                </c:pt>
                <c:pt idx="7293">
                  <c:v>9.99</c:v>
                </c:pt>
                <c:pt idx="7294">
                  <c:v>10.47</c:v>
                </c:pt>
                <c:pt idx="7295">
                  <c:v>12.3</c:v>
                </c:pt>
                <c:pt idx="7296">
                  <c:v>12.39</c:v>
                </c:pt>
                <c:pt idx="7297">
                  <c:v>10.78</c:v>
                </c:pt>
                <c:pt idx="7298">
                  <c:v>7.82</c:v>
                </c:pt>
                <c:pt idx="7299">
                  <c:v>6.83</c:v>
                </c:pt>
                <c:pt idx="7300">
                  <c:v>4.99</c:v>
                </c:pt>
                <c:pt idx="7301">
                  <c:v>2.4900000000000002</c:v>
                </c:pt>
                <c:pt idx="7302">
                  <c:v>2.84</c:v>
                </c:pt>
                <c:pt idx="7303">
                  <c:v>4.8899999999999997</c:v>
                </c:pt>
                <c:pt idx="7304">
                  <c:v>4.08</c:v>
                </c:pt>
                <c:pt idx="7305">
                  <c:v>6.67</c:v>
                </c:pt>
                <c:pt idx="7306">
                  <c:v>6.56</c:v>
                </c:pt>
                <c:pt idx="7307">
                  <c:v>4.43</c:v>
                </c:pt>
                <c:pt idx="7308">
                  <c:v>4.1399999999999997</c:v>
                </c:pt>
                <c:pt idx="7309">
                  <c:v>7.22</c:v>
                </c:pt>
                <c:pt idx="7310">
                  <c:v>7.58</c:v>
                </c:pt>
                <c:pt idx="7311">
                  <c:v>4.79</c:v>
                </c:pt>
                <c:pt idx="7312">
                  <c:v>2.54</c:v>
                </c:pt>
                <c:pt idx="7313">
                  <c:v>3.72</c:v>
                </c:pt>
                <c:pt idx="7314">
                  <c:v>5.32</c:v>
                </c:pt>
                <c:pt idx="7315">
                  <c:v>6.4</c:v>
                </c:pt>
                <c:pt idx="7316">
                  <c:v>5.83</c:v>
                </c:pt>
                <c:pt idx="7317">
                  <c:v>3.3</c:v>
                </c:pt>
                <c:pt idx="7318">
                  <c:v>2.73</c:v>
                </c:pt>
                <c:pt idx="7319">
                  <c:v>3.45</c:v>
                </c:pt>
                <c:pt idx="7320">
                  <c:v>2.09</c:v>
                </c:pt>
                <c:pt idx="7321">
                  <c:v>2.1</c:v>
                </c:pt>
                <c:pt idx="7322">
                  <c:v>2.5299999999999998</c:v>
                </c:pt>
                <c:pt idx="7323">
                  <c:v>1.77</c:v>
                </c:pt>
                <c:pt idx="7324">
                  <c:v>2.56</c:v>
                </c:pt>
                <c:pt idx="7325">
                  <c:v>2.97</c:v>
                </c:pt>
                <c:pt idx="7326">
                  <c:v>3.04</c:v>
                </c:pt>
                <c:pt idx="7327">
                  <c:v>2.75</c:v>
                </c:pt>
                <c:pt idx="7328">
                  <c:v>2.31</c:v>
                </c:pt>
                <c:pt idx="7329">
                  <c:v>3.96</c:v>
                </c:pt>
                <c:pt idx="7330">
                  <c:v>4.5199999999999996</c:v>
                </c:pt>
                <c:pt idx="7331">
                  <c:v>5.83</c:v>
                </c:pt>
                <c:pt idx="7332">
                  <c:v>3.53</c:v>
                </c:pt>
                <c:pt idx="7333">
                  <c:v>4.95</c:v>
                </c:pt>
                <c:pt idx="7334">
                  <c:v>4.9000000000000004</c:v>
                </c:pt>
                <c:pt idx="7335">
                  <c:v>5.13</c:v>
                </c:pt>
                <c:pt idx="7336">
                  <c:v>6.38</c:v>
                </c:pt>
                <c:pt idx="7337">
                  <c:v>5.39</c:v>
                </c:pt>
                <c:pt idx="7338">
                  <c:v>4.04</c:v>
                </c:pt>
                <c:pt idx="7339">
                  <c:v>4.05</c:v>
                </c:pt>
                <c:pt idx="7340">
                  <c:v>5.1100000000000003</c:v>
                </c:pt>
                <c:pt idx="7341">
                  <c:v>5.87</c:v>
                </c:pt>
                <c:pt idx="7342">
                  <c:v>5.0599999999999996</c:v>
                </c:pt>
                <c:pt idx="7343">
                  <c:v>2.89</c:v>
                </c:pt>
                <c:pt idx="7344">
                  <c:v>5.38</c:v>
                </c:pt>
                <c:pt idx="7345">
                  <c:v>7.05</c:v>
                </c:pt>
                <c:pt idx="7346">
                  <c:v>6.18</c:v>
                </c:pt>
                <c:pt idx="7347">
                  <c:v>4.17</c:v>
                </c:pt>
                <c:pt idx="7348">
                  <c:v>4.5599999999999996</c:v>
                </c:pt>
                <c:pt idx="7349">
                  <c:v>4.26</c:v>
                </c:pt>
                <c:pt idx="7350">
                  <c:v>3.39</c:v>
                </c:pt>
                <c:pt idx="7351">
                  <c:v>4.63</c:v>
                </c:pt>
                <c:pt idx="7352">
                  <c:v>3.13</c:v>
                </c:pt>
                <c:pt idx="7353">
                  <c:v>5.97</c:v>
                </c:pt>
                <c:pt idx="7354">
                  <c:v>3.58</c:v>
                </c:pt>
                <c:pt idx="7355">
                  <c:v>3.7</c:v>
                </c:pt>
                <c:pt idx="7356">
                  <c:v>3.89</c:v>
                </c:pt>
                <c:pt idx="7357">
                  <c:v>3.47</c:v>
                </c:pt>
                <c:pt idx="7358">
                  <c:v>4.54</c:v>
                </c:pt>
                <c:pt idx="7359">
                  <c:v>2.2799999999999998</c:v>
                </c:pt>
                <c:pt idx="7360">
                  <c:v>4.16</c:v>
                </c:pt>
                <c:pt idx="7361">
                  <c:v>2.63</c:v>
                </c:pt>
                <c:pt idx="7362">
                  <c:v>4.1500000000000004</c:v>
                </c:pt>
                <c:pt idx="7363">
                  <c:v>4.12</c:v>
                </c:pt>
                <c:pt idx="7364">
                  <c:v>3.33</c:v>
                </c:pt>
                <c:pt idx="7365">
                  <c:v>4.3899999999999997</c:v>
                </c:pt>
                <c:pt idx="7366">
                  <c:v>6.74</c:v>
                </c:pt>
                <c:pt idx="7367">
                  <c:v>5.13</c:v>
                </c:pt>
                <c:pt idx="7368">
                  <c:v>6.56</c:v>
                </c:pt>
                <c:pt idx="7369">
                  <c:v>4.67</c:v>
                </c:pt>
                <c:pt idx="7370">
                  <c:v>4.5599999999999996</c:v>
                </c:pt>
                <c:pt idx="7371">
                  <c:v>6.36</c:v>
                </c:pt>
                <c:pt idx="7372">
                  <c:v>5.29</c:v>
                </c:pt>
                <c:pt idx="7373">
                  <c:v>6.18</c:v>
                </c:pt>
                <c:pt idx="7374">
                  <c:v>7.65</c:v>
                </c:pt>
                <c:pt idx="7375">
                  <c:v>5.58</c:v>
                </c:pt>
                <c:pt idx="7376">
                  <c:v>3.98</c:v>
                </c:pt>
                <c:pt idx="7377">
                  <c:v>8.36</c:v>
                </c:pt>
                <c:pt idx="7378">
                  <c:v>5.49</c:v>
                </c:pt>
                <c:pt idx="7379">
                  <c:v>6.67</c:v>
                </c:pt>
                <c:pt idx="7380">
                  <c:v>7.3</c:v>
                </c:pt>
                <c:pt idx="7381">
                  <c:v>5.94</c:v>
                </c:pt>
                <c:pt idx="7382">
                  <c:v>8.09</c:v>
                </c:pt>
                <c:pt idx="7383">
                  <c:v>5.31</c:v>
                </c:pt>
                <c:pt idx="7384">
                  <c:v>4.13</c:v>
                </c:pt>
                <c:pt idx="7385">
                  <c:v>6.19</c:v>
                </c:pt>
                <c:pt idx="7386">
                  <c:v>7.73</c:v>
                </c:pt>
                <c:pt idx="7387">
                  <c:v>7.68</c:v>
                </c:pt>
                <c:pt idx="7388">
                  <c:v>7.32</c:v>
                </c:pt>
                <c:pt idx="7389">
                  <c:v>4.38</c:v>
                </c:pt>
                <c:pt idx="7390">
                  <c:v>5.88</c:v>
                </c:pt>
                <c:pt idx="7391">
                  <c:v>3.32</c:v>
                </c:pt>
                <c:pt idx="7392">
                  <c:v>4.51</c:v>
                </c:pt>
                <c:pt idx="7393">
                  <c:v>5.29</c:v>
                </c:pt>
                <c:pt idx="7394">
                  <c:v>7.3</c:v>
                </c:pt>
                <c:pt idx="7395">
                  <c:v>7.36</c:v>
                </c:pt>
                <c:pt idx="7396">
                  <c:v>6.46</c:v>
                </c:pt>
                <c:pt idx="7397">
                  <c:v>6.45</c:v>
                </c:pt>
                <c:pt idx="7398">
                  <c:v>5.17</c:v>
                </c:pt>
                <c:pt idx="7399">
                  <c:v>6.68</c:v>
                </c:pt>
                <c:pt idx="7400">
                  <c:v>6.84</c:v>
                </c:pt>
                <c:pt idx="7401">
                  <c:v>8.16</c:v>
                </c:pt>
                <c:pt idx="7402">
                  <c:v>5.04</c:v>
                </c:pt>
                <c:pt idx="7403">
                  <c:v>3.7</c:v>
                </c:pt>
                <c:pt idx="7404">
                  <c:v>4.18</c:v>
                </c:pt>
                <c:pt idx="7405">
                  <c:v>6.04</c:v>
                </c:pt>
                <c:pt idx="7406">
                  <c:v>7.16</c:v>
                </c:pt>
                <c:pt idx="7407">
                  <c:v>6.88</c:v>
                </c:pt>
                <c:pt idx="7408">
                  <c:v>2.93</c:v>
                </c:pt>
                <c:pt idx="7409">
                  <c:v>3.19</c:v>
                </c:pt>
                <c:pt idx="7410">
                  <c:v>4.6399999999999997</c:v>
                </c:pt>
                <c:pt idx="7411">
                  <c:v>4.75</c:v>
                </c:pt>
                <c:pt idx="7412">
                  <c:v>4.1500000000000004</c:v>
                </c:pt>
                <c:pt idx="7413">
                  <c:v>3.29</c:v>
                </c:pt>
                <c:pt idx="7414">
                  <c:v>7.23</c:v>
                </c:pt>
                <c:pt idx="7415">
                  <c:v>6.29</c:v>
                </c:pt>
                <c:pt idx="7416">
                  <c:v>3.57</c:v>
                </c:pt>
                <c:pt idx="7417">
                  <c:v>5.45</c:v>
                </c:pt>
                <c:pt idx="7418">
                  <c:v>6.77</c:v>
                </c:pt>
                <c:pt idx="7419">
                  <c:v>6.22</c:v>
                </c:pt>
                <c:pt idx="7420">
                  <c:v>5.27</c:v>
                </c:pt>
                <c:pt idx="7421">
                  <c:v>8.0299999999999994</c:v>
                </c:pt>
                <c:pt idx="7422">
                  <c:v>6.49</c:v>
                </c:pt>
                <c:pt idx="7423">
                  <c:v>4.3499999999999996</c:v>
                </c:pt>
                <c:pt idx="7424">
                  <c:v>4.0199999999999996</c:v>
                </c:pt>
                <c:pt idx="7425">
                  <c:v>4.9800000000000004</c:v>
                </c:pt>
                <c:pt idx="7426">
                  <c:v>5.38</c:v>
                </c:pt>
                <c:pt idx="7427">
                  <c:v>2.41</c:v>
                </c:pt>
                <c:pt idx="7428">
                  <c:v>3.99</c:v>
                </c:pt>
                <c:pt idx="7429">
                  <c:v>6.31</c:v>
                </c:pt>
                <c:pt idx="7430">
                  <c:v>7.99</c:v>
                </c:pt>
                <c:pt idx="7431">
                  <c:v>5.72</c:v>
                </c:pt>
                <c:pt idx="7432">
                  <c:v>3.2</c:v>
                </c:pt>
                <c:pt idx="7433">
                  <c:v>3.67</c:v>
                </c:pt>
                <c:pt idx="7434">
                  <c:v>3.89</c:v>
                </c:pt>
                <c:pt idx="7435">
                  <c:v>4.88</c:v>
                </c:pt>
                <c:pt idx="7436">
                  <c:v>5.63</c:v>
                </c:pt>
                <c:pt idx="7437">
                  <c:v>4.34</c:v>
                </c:pt>
                <c:pt idx="7438">
                  <c:v>5.87</c:v>
                </c:pt>
                <c:pt idx="7439">
                  <c:v>5.67</c:v>
                </c:pt>
                <c:pt idx="7440">
                  <c:v>6.05</c:v>
                </c:pt>
                <c:pt idx="7441">
                  <c:v>2.78</c:v>
                </c:pt>
                <c:pt idx="7442">
                  <c:v>2.72</c:v>
                </c:pt>
                <c:pt idx="7443">
                  <c:v>3.13</c:v>
                </c:pt>
                <c:pt idx="7444">
                  <c:v>2.77</c:v>
                </c:pt>
                <c:pt idx="7445">
                  <c:v>2.4900000000000002</c:v>
                </c:pt>
                <c:pt idx="7446">
                  <c:v>3.68</c:v>
                </c:pt>
                <c:pt idx="7447">
                  <c:v>3.8</c:v>
                </c:pt>
                <c:pt idx="7448">
                  <c:v>6.26</c:v>
                </c:pt>
                <c:pt idx="7449">
                  <c:v>5</c:v>
                </c:pt>
                <c:pt idx="7450">
                  <c:v>3.83</c:v>
                </c:pt>
                <c:pt idx="7451">
                  <c:v>3.72</c:v>
                </c:pt>
                <c:pt idx="7452">
                  <c:v>3.83</c:v>
                </c:pt>
                <c:pt idx="7453">
                  <c:v>3.2</c:v>
                </c:pt>
                <c:pt idx="7454">
                  <c:v>4.2699999999999996</c:v>
                </c:pt>
                <c:pt idx="7455">
                  <c:v>3.29</c:v>
                </c:pt>
                <c:pt idx="7456">
                  <c:v>3.2</c:v>
                </c:pt>
                <c:pt idx="7457">
                  <c:v>3.57</c:v>
                </c:pt>
                <c:pt idx="7458">
                  <c:v>2.78</c:v>
                </c:pt>
                <c:pt idx="7459">
                  <c:v>2.34</c:v>
                </c:pt>
                <c:pt idx="7460">
                  <c:v>3.07</c:v>
                </c:pt>
                <c:pt idx="7461">
                  <c:v>2.67</c:v>
                </c:pt>
                <c:pt idx="7462">
                  <c:v>2.94</c:v>
                </c:pt>
                <c:pt idx="7463">
                  <c:v>2.62</c:v>
                </c:pt>
                <c:pt idx="7464">
                  <c:v>2.74</c:v>
                </c:pt>
                <c:pt idx="7465">
                  <c:v>2.67</c:v>
                </c:pt>
                <c:pt idx="7466">
                  <c:v>3.05</c:v>
                </c:pt>
                <c:pt idx="7467">
                  <c:v>2.33</c:v>
                </c:pt>
                <c:pt idx="7468">
                  <c:v>3.08</c:v>
                </c:pt>
                <c:pt idx="7469">
                  <c:v>2.4</c:v>
                </c:pt>
                <c:pt idx="7470">
                  <c:v>3.34</c:v>
                </c:pt>
                <c:pt idx="7471">
                  <c:v>5</c:v>
                </c:pt>
                <c:pt idx="7472">
                  <c:v>4.05</c:v>
                </c:pt>
                <c:pt idx="7473">
                  <c:v>4.1900000000000004</c:v>
                </c:pt>
                <c:pt idx="7474">
                  <c:v>2.71</c:v>
                </c:pt>
                <c:pt idx="7475">
                  <c:v>4.79</c:v>
                </c:pt>
                <c:pt idx="7476">
                  <c:v>5.16</c:v>
                </c:pt>
                <c:pt idx="7477">
                  <c:v>6.34</c:v>
                </c:pt>
                <c:pt idx="7478">
                  <c:v>5.8</c:v>
                </c:pt>
                <c:pt idx="7479">
                  <c:v>6.51</c:v>
                </c:pt>
                <c:pt idx="7480">
                  <c:v>5.98</c:v>
                </c:pt>
                <c:pt idx="7481">
                  <c:v>7.67</c:v>
                </c:pt>
                <c:pt idx="7482">
                  <c:v>7.91</c:v>
                </c:pt>
                <c:pt idx="7483">
                  <c:v>6.76</c:v>
                </c:pt>
                <c:pt idx="7484">
                  <c:v>6.28</c:v>
                </c:pt>
                <c:pt idx="7485">
                  <c:v>5.35</c:v>
                </c:pt>
                <c:pt idx="7486">
                  <c:v>4.1100000000000003</c:v>
                </c:pt>
                <c:pt idx="7487">
                  <c:v>2.04</c:v>
                </c:pt>
                <c:pt idx="7488">
                  <c:v>2.92</c:v>
                </c:pt>
                <c:pt idx="7489">
                  <c:v>2.52</c:v>
                </c:pt>
                <c:pt idx="7490">
                  <c:v>2.54</c:v>
                </c:pt>
                <c:pt idx="7491">
                  <c:v>2.77</c:v>
                </c:pt>
                <c:pt idx="7492">
                  <c:v>4.83</c:v>
                </c:pt>
                <c:pt idx="7493">
                  <c:v>2.72</c:v>
                </c:pt>
                <c:pt idx="7494">
                  <c:v>3.36</c:v>
                </c:pt>
                <c:pt idx="7495">
                  <c:v>4.8</c:v>
                </c:pt>
                <c:pt idx="7496">
                  <c:v>6.11</c:v>
                </c:pt>
                <c:pt idx="7497">
                  <c:v>5.13</c:v>
                </c:pt>
                <c:pt idx="7498">
                  <c:v>5.46</c:v>
                </c:pt>
                <c:pt idx="7499">
                  <c:v>4.04</c:v>
                </c:pt>
                <c:pt idx="7500">
                  <c:v>4.46</c:v>
                </c:pt>
                <c:pt idx="7501">
                  <c:v>4.83</c:v>
                </c:pt>
                <c:pt idx="7502">
                  <c:v>5.91</c:v>
                </c:pt>
                <c:pt idx="7503">
                  <c:v>6.7</c:v>
                </c:pt>
                <c:pt idx="7504">
                  <c:v>6.97</c:v>
                </c:pt>
                <c:pt idx="7505">
                  <c:v>6.54</c:v>
                </c:pt>
                <c:pt idx="7506">
                  <c:v>4.88</c:v>
                </c:pt>
                <c:pt idx="7507">
                  <c:v>2.92</c:v>
                </c:pt>
                <c:pt idx="7508">
                  <c:v>3.93</c:v>
                </c:pt>
                <c:pt idx="7509">
                  <c:v>1.54</c:v>
                </c:pt>
                <c:pt idx="7510">
                  <c:v>2.83</c:v>
                </c:pt>
                <c:pt idx="7511">
                  <c:v>5.68</c:v>
                </c:pt>
                <c:pt idx="7512">
                  <c:v>8</c:v>
                </c:pt>
                <c:pt idx="7513">
                  <c:v>7.74</c:v>
                </c:pt>
                <c:pt idx="7514">
                  <c:v>6.98</c:v>
                </c:pt>
                <c:pt idx="7515">
                  <c:v>7.5</c:v>
                </c:pt>
                <c:pt idx="7516">
                  <c:v>7.74</c:v>
                </c:pt>
                <c:pt idx="7517">
                  <c:v>6.41</c:v>
                </c:pt>
                <c:pt idx="7518">
                  <c:v>6.87</c:v>
                </c:pt>
                <c:pt idx="7519">
                  <c:v>7.93</c:v>
                </c:pt>
                <c:pt idx="7520">
                  <c:v>7.25</c:v>
                </c:pt>
                <c:pt idx="7521">
                  <c:v>5.88</c:v>
                </c:pt>
                <c:pt idx="7522">
                  <c:v>9.1</c:v>
                </c:pt>
                <c:pt idx="7523">
                  <c:v>9.11</c:v>
                </c:pt>
                <c:pt idx="7524">
                  <c:v>7</c:v>
                </c:pt>
                <c:pt idx="7525">
                  <c:v>8.39</c:v>
                </c:pt>
                <c:pt idx="7526" formatCode="General">
                  <c:v>5.43</c:v>
                </c:pt>
                <c:pt idx="7527" formatCode="General">
                  <c:v>6.77</c:v>
                </c:pt>
                <c:pt idx="7528" formatCode="General">
                  <c:v>6.31</c:v>
                </c:pt>
                <c:pt idx="7529" formatCode="General">
                  <c:v>7.92</c:v>
                </c:pt>
                <c:pt idx="7530" formatCode="General">
                  <c:v>8.1300000000000008</c:v>
                </c:pt>
                <c:pt idx="7531" formatCode="General">
                  <c:v>7.63</c:v>
                </c:pt>
                <c:pt idx="7532" formatCode="General">
                  <c:v>6.59</c:v>
                </c:pt>
                <c:pt idx="7533" formatCode="General">
                  <c:v>3.99</c:v>
                </c:pt>
                <c:pt idx="7534" formatCode="General">
                  <c:v>4.7</c:v>
                </c:pt>
                <c:pt idx="7535" formatCode="General">
                  <c:v>5.38</c:v>
                </c:pt>
                <c:pt idx="7536" formatCode="General">
                  <c:v>11.52</c:v>
                </c:pt>
                <c:pt idx="7537" formatCode="General">
                  <c:v>11.04</c:v>
                </c:pt>
                <c:pt idx="7538" formatCode="General">
                  <c:v>8.7100000000000009</c:v>
                </c:pt>
                <c:pt idx="7539" formatCode="General">
                  <c:v>7.8</c:v>
                </c:pt>
                <c:pt idx="7540" formatCode="General">
                  <c:v>7.86</c:v>
                </c:pt>
                <c:pt idx="7541" formatCode="General">
                  <c:v>9.3699999999999992</c:v>
                </c:pt>
                <c:pt idx="7542" formatCode="General">
                  <c:v>10.98</c:v>
                </c:pt>
                <c:pt idx="7543" formatCode="General">
                  <c:v>9.9</c:v>
                </c:pt>
                <c:pt idx="7544" formatCode="General">
                  <c:v>9.98</c:v>
                </c:pt>
                <c:pt idx="7545" formatCode="General">
                  <c:v>11.48</c:v>
                </c:pt>
                <c:pt idx="7546" formatCode="General">
                  <c:v>11.65</c:v>
                </c:pt>
                <c:pt idx="7547" formatCode="General">
                  <c:v>11.15</c:v>
                </c:pt>
                <c:pt idx="7548" formatCode="General">
                  <c:v>11.6</c:v>
                </c:pt>
                <c:pt idx="7549" formatCode="General">
                  <c:v>11.77</c:v>
                </c:pt>
                <c:pt idx="7550" formatCode="General">
                  <c:v>13.11</c:v>
                </c:pt>
                <c:pt idx="7551" formatCode="General">
                  <c:v>12.38</c:v>
                </c:pt>
                <c:pt idx="7552" formatCode="General">
                  <c:v>12.41</c:v>
                </c:pt>
                <c:pt idx="7553" formatCode="General">
                  <c:v>9.58</c:v>
                </c:pt>
                <c:pt idx="7554" formatCode="General">
                  <c:v>8.5299999999999994</c:v>
                </c:pt>
                <c:pt idx="7555" formatCode="General">
                  <c:v>4.88</c:v>
                </c:pt>
                <c:pt idx="7556" formatCode="General">
                  <c:v>5.21</c:v>
                </c:pt>
                <c:pt idx="7557">
                  <c:v>8.33</c:v>
                </c:pt>
                <c:pt idx="7558">
                  <c:v>6.11</c:v>
                </c:pt>
                <c:pt idx="7559">
                  <c:v>8.86</c:v>
                </c:pt>
                <c:pt idx="7560">
                  <c:v>8.15</c:v>
                </c:pt>
                <c:pt idx="7561">
                  <c:v>9.7799999999999994</c:v>
                </c:pt>
                <c:pt idx="7562">
                  <c:v>7.93</c:v>
                </c:pt>
                <c:pt idx="7563">
                  <c:v>8.36</c:v>
                </c:pt>
                <c:pt idx="7564">
                  <c:v>8.07</c:v>
                </c:pt>
                <c:pt idx="7565">
                  <c:v>7.5</c:v>
                </c:pt>
                <c:pt idx="7566">
                  <c:v>7.5</c:v>
                </c:pt>
                <c:pt idx="7567">
                  <c:v>7.28</c:v>
                </c:pt>
                <c:pt idx="7568">
                  <c:v>7.25</c:v>
                </c:pt>
                <c:pt idx="7569">
                  <c:v>6.63</c:v>
                </c:pt>
                <c:pt idx="7570">
                  <c:v>9.1</c:v>
                </c:pt>
                <c:pt idx="7571">
                  <c:v>7.87</c:v>
                </c:pt>
                <c:pt idx="7572">
                  <c:v>7.61</c:v>
                </c:pt>
                <c:pt idx="7573">
                  <c:v>9.6</c:v>
                </c:pt>
                <c:pt idx="7574">
                  <c:v>7.35</c:v>
                </c:pt>
                <c:pt idx="7575">
                  <c:v>7.43</c:v>
                </c:pt>
                <c:pt idx="7576">
                  <c:v>10.68</c:v>
                </c:pt>
                <c:pt idx="7577">
                  <c:v>10.52</c:v>
                </c:pt>
                <c:pt idx="7578">
                  <c:v>8.3000000000000007</c:v>
                </c:pt>
                <c:pt idx="7579">
                  <c:v>7.72</c:v>
                </c:pt>
                <c:pt idx="7580">
                  <c:v>11.63</c:v>
                </c:pt>
                <c:pt idx="7581">
                  <c:v>12.43</c:v>
                </c:pt>
                <c:pt idx="7582">
                  <c:v>12.5</c:v>
                </c:pt>
                <c:pt idx="7583">
                  <c:v>12.51</c:v>
                </c:pt>
                <c:pt idx="7584">
                  <c:v>9.59</c:v>
                </c:pt>
                <c:pt idx="7585">
                  <c:v>8.73</c:v>
                </c:pt>
                <c:pt idx="7586">
                  <c:v>12.46</c:v>
                </c:pt>
                <c:pt idx="7587">
                  <c:v>14</c:v>
                </c:pt>
                <c:pt idx="7588">
                  <c:v>14.37</c:v>
                </c:pt>
                <c:pt idx="7589">
                  <c:v>12.09</c:v>
                </c:pt>
                <c:pt idx="7590">
                  <c:v>10.45</c:v>
                </c:pt>
                <c:pt idx="7591">
                  <c:v>9.61</c:v>
                </c:pt>
                <c:pt idx="7592">
                  <c:v>10.72</c:v>
                </c:pt>
                <c:pt idx="7593">
                  <c:v>11.49</c:v>
                </c:pt>
                <c:pt idx="7594">
                  <c:v>12.72</c:v>
                </c:pt>
                <c:pt idx="7595">
                  <c:v>13.08</c:v>
                </c:pt>
                <c:pt idx="7596">
                  <c:v>12.24</c:v>
                </c:pt>
                <c:pt idx="7597">
                  <c:v>10.26</c:v>
                </c:pt>
                <c:pt idx="7598">
                  <c:v>8.65</c:v>
                </c:pt>
                <c:pt idx="7599">
                  <c:v>9.6300000000000008</c:v>
                </c:pt>
                <c:pt idx="7600">
                  <c:v>14.79</c:v>
                </c:pt>
                <c:pt idx="7601">
                  <c:v>15.37</c:v>
                </c:pt>
                <c:pt idx="7602">
                  <c:v>15.78</c:v>
                </c:pt>
                <c:pt idx="7603">
                  <c:v>14.23</c:v>
                </c:pt>
                <c:pt idx="7604">
                  <c:v>13.24</c:v>
                </c:pt>
                <c:pt idx="7605">
                  <c:v>12.56</c:v>
                </c:pt>
                <c:pt idx="7606">
                  <c:v>12.26</c:v>
                </c:pt>
                <c:pt idx="7607">
                  <c:v>10.85</c:v>
                </c:pt>
                <c:pt idx="7608">
                  <c:v>12.73</c:v>
                </c:pt>
                <c:pt idx="7609">
                  <c:v>11.87</c:v>
                </c:pt>
                <c:pt idx="7610">
                  <c:v>12.46</c:v>
                </c:pt>
                <c:pt idx="7611">
                  <c:v>10.3</c:v>
                </c:pt>
                <c:pt idx="7612">
                  <c:v>9.56</c:v>
                </c:pt>
                <c:pt idx="7613">
                  <c:v>10.9</c:v>
                </c:pt>
                <c:pt idx="7614">
                  <c:v>11.34</c:v>
                </c:pt>
                <c:pt idx="7615">
                  <c:v>9.07</c:v>
                </c:pt>
                <c:pt idx="7616">
                  <c:v>8.2799999999999994</c:v>
                </c:pt>
                <c:pt idx="7617">
                  <c:v>10.130000000000001</c:v>
                </c:pt>
                <c:pt idx="7618">
                  <c:v>11.26</c:v>
                </c:pt>
                <c:pt idx="7619">
                  <c:v>9.2899999999999991</c:v>
                </c:pt>
                <c:pt idx="7620">
                  <c:v>9.43</c:v>
                </c:pt>
                <c:pt idx="7621">
                  <c:v>10.29</c:v>
                </c:pt>
                <c:pt idx="7622">
                  <c:v>10.050000000000001</c:v>
                </c:pt>
                <c:pt idx="7623">
                  <c:v>11.86</c:v>
                </c:pt>
                <c:pt idx="7624">
                  <c:v>10.84</c:v>
                </c:pt>
                <c:pt idx="7625">
                  <c:v>9.52</c:v>
                </c:pt>
                <c:pt idx="7626">
                  <c:v>5.92</c:v>
                </c:pt>
                <c:pt idx="7627">
                  <c:v>5.64</c:v>
                </c:pt>
                <c:pt idx="7628">
                  <c:v>7.64</c:v>
                </c:pt>
                <c:pt idx="7629">
                  <c:v>9</c:v>
                </c:pt>
                <c:pt idx="7630">
                  <c:v>10.33</c:v>
                </c:pt>
                <c:pt idx="7631">
                  <c:v>10.6</c:v>
                </c:pt>
                <c:pt idx="7632">
                  <c:v>9.1999999999999993</c:v>
                </c:pt>
                <c:pt idx="7633">
                  <c:v>10.1</c:v>
                </c:pt>
                <c:pt idx="7634">
                  <c:v>9.44</c:v>
                </c:pt>
                <c:pt idx="7635">
                  <c:v>8.74</c:v>
                </c:pt>
                <c:pt idx="7636">
                  <c:v>9.9</c:v>
                </c:pt>
                <c:pt idx="7637">
                  <c:v>11.73</c:v>
                </c:pt>
                <c:pt idx="7638">
                  <c:v>12.3</c:v>
                </c:pt>
                <c:pt idx="7639">
                  <c:v>12.37</c:v>
                </c:pt>
                <c:pt idx="7640">
                  <c:v>11.6</c:v>
                </c:pt>
                <c:pt idx="7641">
                  <c:v>10.4</c:v>
                </c:pt>
                <c:pt idx="7642">
                  <c:v>11.25</c:v>
                </c:pt>
                <c:pt idx="7643">
                  <c:v>11.86</c:v>
                </c:pt>
                <c:pt idx="7644">
                  <c:v>10.66</c:v>
                </c:pt>
                <c:pt idx="7645">
                  <c:v>12</c:v>
                </c:pt>
                <c:pt idx="7646">
                  <c:v>11.13</c:v>
                </c:pt>
                <c:pt idx="7647">
                  <c:v>7.88</c:v>
                </c:pt>
                <c:pt idx="7648">
                  <c:v>8.0399999999999991</c:v>
                </c:pt>
                <c:pt idx="7649">
                  <c:v>6.48</c:v>
                </c:pt>
                <c:pt idx="7650">
                  <c:v>7.48</c:v>
                </c:pt>
                <c:pt idx="7651">
                  <c:v>7.66</c:v>
                </c:pt>
                <c:pt idx="7652">
                  <c:v>7.22</c:v>
                </c:pt>
                <c:pt idx="7653">
                  <c:v>5.84</c:v>
                </c:pt>
                <c:pt idx="7654">
                  <c:v>6.57</c:v>
                </c:pt>
                <c:pt idx="7655">
                  <c:v>7.6</c:v>
                </c:pt>
                <c:pt idx="7656">
                  <c:v>6.74</c:v>
                </c:pt>
                <c:pt idx="7657">
                  <c:v>7.27</c:v>
                </c:pt>
                <c:pt idx="7658">
                  <c:v>6.33</c:v>
                </c:pt>
                <c:pt idx="7659">
                  <c:v>9.11</c:v>
                </c:pt>
                <c:pt idx="7660">
                  <c:v>6.62</c:v>
                </c:pt>
                <c:pt idx="7661">
                  <c:v>6.13</c:v>
                </c:pt>
                <c:pt idx="7662">
                  <c:v>8</c:v>
                </c:pt>
                <c:pt idx="7663">
                  <c:v>11.57</c:v>
                </c:pt>
                <c:pt idx="7664">
                  <c:v>10.88</c:v>
                </c:pt>
                <c:pt idx="7665">
                  <c:v>10.99</c:v>
                </c:pt>
                <c:pt idx="7666">
                  <c:v>8.48</c:v>
                </c:pt>
                <c:pt idx="7667">
                  <c:v>9.3699999999999992</c:v>
                </c:pt>
                <c:pt idx="7668">
                  <c:v>8.2100000000000009</c:v>
                </c:pt>
                <c:pt idx="7669">
                  <c:v>6.88</c:v>
                </c:pt>
                <c:pt idx="7670">
                  <c:v>8.93</c:v>
                </c:pt>
                <c:pt idx="7671">
                  <c:v>8.68</c:v>
                </c:pt>
                <c:pt idx="7672">
                  <c:v>7.59</c:v>
                </c:pt>
                <c:pt idx="7673">
                  <c:v>5.83</c:v>
                </c:pt>
                <c:pt idx="7674">
                  <c:v>4.9400000000000004</c:v>
                </c:pt>
                <c:pt idx="7675">
                  <c:v>4.4400000000000004</c:v>
                </c:pt>
                <c:pt idx="7676">
                  <c:v>8.9700000000000006</c:v>
                </c:pt>
                <c:pt idx="7677">
                  <c:v>10.91</c:v>
                </c:pt>
                <c:pt idx="7678">
                  <c:v>7.93</c:v>
                </c:pt>
                <c:pt idx="7679">
                  <c:v>8.11</c:v>
                </c:pt>
                <c:pt idx="7680">
                  <c:v>5.17</c:v>
                </c:pt>
                <c:pt idx="7681">
                  <c:v>6.26</c:v>
                </c:pt>
                <c:pt idx="7682">
                  <c:v>5.44</c:v>
                </c:pt>
                <c:pt idx="7683">
                  <c:v>4.67</c:v>
                </c:pt>
                <c:pt idx="7684">
                  <c:v>6.41</c:v>
                </c:pt>
                <c:pt idx="7685">
                  <c:v>5.89</c:v>
                </c:pt>
                <c:pt idx="7686">
                  <c:v>5.75</c:v>
                </c:pt>
                <c:pt idx="7687">
                  <c:v>4.1500000000000004</c:v>
                </c:pt>
                <c:pt idx="7688">
                  <c:v>6.12</c:v>
                </c:pt>
                <c:pt idx="7689">
                  <c:v>5.4</c:v>
                </c:pt>
                <c:pt idx="7690">
                  <c:v>2.12</c:v>
                </c:pt>
                <c:pt idx="7691">
                  <c:v>4.22</c:v>
                </c:pt>
                <c:pt idx="7692">
                  <c:v>3.99</c:v>
                </c:pt>
                <c:pt idx="7693">
                  <c:v>2.8</c:v>
                </c:pt>
                <c:pt idx="7694">
                  <c:v>4.1900000000000004</c:v>
                </c:pt>
                <c:pt idx="7695">
                  <c:v>3.03</c:v>
                </c:pt>
                <c:pt idx="7696">
                  <c:v>3.89</c:v>
                </c:pt>
                <c:pt idx="7697">
                  <c:v>3.26</c:v>
                </c:pt>
                <c:pt idx="7698">
                  <c:v>3.81</c:v>
                </c:pt>
                <c:pt idx="7699">
                  <c:v>3.51</c:v>
                </c:pt>
                <c:pt idx="7700">
                  <c:v>2.79</c:v>
                </c:pt>
                <c:pt idx="7701">
                  <c:v>2.2400000000000002</c:v>
                </c:pt>
                <c:pt idx="7702">
                  <c:v>1.62</c:v>
                </c:pt>
                <c:pt idx="7703">
                  <c:v>2.76</c:v>
                </c:pt>
                <c:pt idx="7704">
                  <c:v>2.62</c:v>
                </c:pt>
                <c:pt idx="7705">
                  <c:v>3.04</c:v>
                </c:pt>
                <c:pt idx="7706">
                  <c:v>4.24</c:v>
                </c:pt>
                <c:pt idx="7707">
                  <c:v>6.55</c:v>
                </c:pt>
                <c:pt idx="7708">
                  <c:v>7.35</c:v>
                </c:pt>
                <c:pt idx="7709">
                  <c:v>5.13</c:v>
                </c:pt>
                <c:pt idx="7710">
                  <c:v>7.21</c:v>
                </c:pt>
                <c:pt idx="7711">
                  <c:v>7.02</c:v>
                </c:pt>
                <c:pt idx="7712">
                  <c:v>6.58</c:v>
                </c:pt>
                <c:pt idx="7713">
                  <c:v>6.08</c:v>
                </c:pt>
                <c:pt idx="7714">
                  <c:v>6.87</c:v>
                </c:pt>
                <c:pt idx="7715">
                  <c:v>6.26</c:v>
                </c:pt>
                <c:pt idx="7716">
                  <c:v>6.71</c:v>
                </c:pt>
                <c:pt idx="7717">
                  <c:v>9.64</c:v>
                </c:pt>
                <c:pt idx="7718">
                  <c:v>4.83</c:v>
                </c:pt>
                <c:pt idx="7719">
                  <c:v>4.7</c:v>
                </c:pt>
                <c:pt idx="7720">
                  <c:v>5.84</c:v>
                </c:pt>
                <c:pt idx="7721">
                  <c:v>4.99</c:v>
                </c:pt>
                <c:pt idx="7722">
                  <c:v>3.37</c:v>
                </c:pt>
                <c:pt idx="7723">
                  <c:v>3.57</c:v>
                </c:pt>
                <c:pt idx="7724">
                  <c:v>6.17</c:v>
                </c:pt>
                <c:pt idx="7725">
                  <c:v>6.41</c:v>
                </c:pt>
                <c:pt idx="7726">
                  <c:v>4.87</c:v>
                </c:pt>
                <c:pt idx="7727">
                  <c:v>3.29</c:v>
                </c:pt>
                <c:pt idx="7728">
                  <c:v>4.28</c:v>
                </c:pt>
                <c:pt idx="7729">
                  <c:v>4.6500000000000004</c:v>
                </c:pt>
                <c:pt idx="7730">
                  <c:v>5.18</c:v>
                </c:pt>
                <c:pt idx="7731">
                  <c:v>6.11</c:v>
                </c:pt>
                <c:pt idx="7732">
                  <c:v>5.94</c:v>
                </c:pt>
                <c:pt idx="7733">
                  <c:v>6.62</c:v>
                </c:pt>
                <c:pt idx="7734">
                  <c:v>6.38</c:v>
                </c:pt>
                <c:pt idx="7735">
                  <c:v>6.32</c:v>
                </c:pt>
                <c:pt idx="7736">
                  <c:v>6.03</c:v>
                </c:pt>
                <c:pt idx="7737">
                  <c:v>6.93</c:v>
                </c:pt>
                <c:pt idx="7738">
                  <c:v>7.5</c:v>
                </c:pt>
                <c:pt idx="7739">
                  <c:v>6.02</c:v>
                </c:pt>
                <c:pt idx="7740">
                  <c:v>7.16</c:v>
                </c:pt>
                <c:pt idx="7741">
                  <c:v>6</c:v>
                </c:pt>
                <c:pt idx="7742">
                  <c:v>7.2</c:v>
                </c:pt>
                <c:pt idx="7743">
                  <c:v>7.22</c:v>
                </c:pt>
                <c:pt idx="7744">
                  <c:v>8.18</c:v>
                </c:pt>
                <c:pt idx="7745">
                  <c:v>9.35</c:v>
                </c:pt>
                <c:pt idx="7746">
                  <c:v>10.039999999999999</c:v>
                </c:pt>
                <c:pt idx="7747">
                  <c:v>7.9</c:v>
                </c:pt>
                <c:pt idx="7748">
                  <c:v>8.1300000000000008</c:v>
                </c:pt>
                <c:pt idx="7749">
                  <c:v>6.15</c:v>
                </c:pt>
                <c:pt idx="7750">
                  <c:v>9.15</c:v>
                </c:pt>
                <c:pt idx="7751">
                  <c:v>6.78</c:v>
                </c:pt>
                <c:pt idx="7752">
                  <c:v>7.82</c:v>
                </c:pt>
                <c:pt idx="7753">
                  <c:v>7.75</c:v>
                </c:pt>
                <c:pt idx="7754">
                  <c:v>8.0500000000000007</c:v>
                </c:pt>
                <c:pt idx="7755">
                  <c:v>7.81</c:v>
                </c:pt>
                <c:pt idx="7756">
                  <c:v>9.67</c:v>
                </c:pt>
                <c:pt idx="7757">
                  <c:v>8.93</c:v>
                </c:pt>
                <c:pt idx="7758">
                  <c:v>6.78</c:v>
                </c:pt>
                <c:pt idx="7759">
                  <c:v>8.11</c:v>
                </c:pt>
                <c:pt idx="7760">
                  <c:v>7.52</c:v>
                </c:pt>
                <c:pt idx="7761">
                  <c:v>6.95</c:v>
                </c:pt>
                <c:pt idx="7762">
                  <c:v>6.98</c:v>
                </c:pt>
                <c:pt idx="7763">
                  <c:v>7</c:v>
                </c:pt>
                <c:pt idx="7764">
                  <c:v>5.41</c:v>
                </c:pt>
                <c:pt idx="7765">
                  <c:v>6.97</c:v>
                </c:pt>
                <c:pt idx="7766">
                  <c:v>6.48</c:v>
                </c:pt>
                <c:pt idx="7767">
                  <c:v>6.95</c:v>
                </c:pt>
                <c:pt idx="7768">
                  <c:v>6.58</c:v>
                </c:pt>
                <c:pt idx="7769">
                  <c:v>5.25</c:v>
                </c:pt>
                <c:pt idx="7770">
                  <c:v>3.62</c:v>
                </c:pt>
                <c:pt idx="7771">
                  <c:v>5.0199999999999996</c:v>
                </c:pt>
                <c:pt idx="7772">
                  <c:v>6.77</c:v>
                </c:pt>
                <c:pt idx="7773">
                  <c:v>8.75</c:v>
                </c:pt>
                <c:pt idx="7774">
                  <c:v>6.22</c:v>
                </c:pt>
                <c:pt idx="7775">
                  <c:v>5.97</c:v>
                </c:pt>
                <c:pt idx="7776">
                  <c:v>5.42</c:v>
                </c:pt>
                <c:pt idx="7777">
                  <c:v>6.08</c:v>
                </c:pt>
                <c:pt idx="7778">
                  <c:v>6.48</c:v>
                </c:pt>
                <c:pt idx="7779">
                  <c:v>6.97</c:v>
                </c:pt>
                <c:pt idx="7780">
                  <c:v>6.55</c:v>
                </c:pt>
                <c:pt idx="7781">
                  <c:v>6.8</c:v>
                </c:pt>
                <c:pt idx="7782">
                  <c:v>5.77</c:v>
                </c:pt>
                <c:pt idx="7783">
                  <c:v>7.36</c:v>
                </c:pt>
                <c:pt idx="7784">
                  <c:v>6.75</c:v>
                </c:pt>
                <c:pt idx="7785">
                  <c:v>7.53</c:v>
                </c:pt>
                <c:pt idx="7786">
                  <c:v>7.78</c:v>
                </c:pt>
                <c:pt idx="7787">
                  <c:v>4.9000000000000004</c:v>
                </c:pt>
                <c:pt idx="7788">
                  <c:v>7.53</c:v>
                </c:pt>
                <c:pt idx="7789">
                  <c:v>8.11</c:v>
                </c:pt>
                <c:pt idx="7790">
                  <c:v>7.96</c:v>
                </c:pt>
                <c:pt idx="7791">
                  <c:v>7.45</c:v>
                </c:pt>
                <c:pt idx="7792">
                  <c:v>6.09</c:v>
                </c:pt>
                <c:pt idx="7793">
                  <c:v>7.26</c:v>
                </c:pt>
                <c:pt idx="7794">
                  <c:v>6.07</c:v>
                </c:pt>
                <c:pt idx="7795">
                  <c:v>7.02</c:v>
                </c:pt>
                <c:pt idx="7796">
                  <c:v>6.45</c:v>
                </c:pt>
                <c:pt idx="7797">
                  <c:v>6.21</c:v>
                </c:pt>
                <c:pt idx="7798">
                  <c:v>7.23</c:v>
                </c:pt>
                <c:pt idx="7799">
                  <c:v>7.45</c:v>
                </c:pt>
                <c:pt idx="7800">
                  <c:v>6.6</c:v>
                </c:pt>
                <c:pt idx="7801">
                  <c:v>5.39</c:v>
                </c:pt>
                <c:pt idx="7802">
                  <c:v>4.51</c:v>
                </c:pt>
                <c:pt idx="7803">
                  <c:v>4.75</c:v>
                </c:pt>
                <c:pt idx="7804">
                  <c:v>5.72</c:v>
                </c:pt>
                <c:pt idx="7805">
                  <c:v>4.96</c:v>
                </c:pt>
                <c:pt idx="7806">
                  <c:v>3.28</c:v>
                </c:pt>
                <c:pt idx="7807">
                  <c:v>2.96</c:v>
                </c:pt>
                <c:pt idx="7808">
                  <c:v>3.22</c:v>
                </c:pt>
                <c:pt idx="7809">
                  <c:v>4.0999999999999996</c:v>
                </c:pt>
                <c:pt idx="7810">
                  <c:v>5.22</c:v>
                </c:pt>
                <c:pt idx="7811">
                  <c:v>5.0199999999999996</c:v>
                </c:pt>
                <c:pt idx="7812">
                  <c:v>5.76</c:v>
                </c:pt>
                <c:pt idx="7813">
                  <c:v>6.35</c:v>
                </c:pt>
                <c:pt idx="7814">
                  <c:v>6.38</c:v>
                </c:pt>
                <c:pt idx="7815">
                  <c:v>3.57</c:v>
                </c:pt>
                <c:pt idx="7816">
                  <c:v>4.74</c:v>
                </c:pt>
                <c:pt idx="7817">
                  <c:v>6.43</c:v>
                </c:pt>
                <c:pt idx="7818">
                  <c:v>7.31</c:v>
                </c:pt>
                <c:pt idx="7819">
                  <c:v>5.17</c:v>
                </c:pt>
                <c:pt idx="7820">
                  <c:v>6.64</c:v>
                </c:pt>
                <c:pt idx="7821">
                  <c:v>4.95</c:v>
                </c:pt>
                <c:pt idx="7822">
                  <c:v>5.88</c:v>
                </c:pt>
                <c:pt idx="7823">
                  <c:v>6.82</c:v>
                </c:pt>
                <c:pt idx="7824">
                  <c:v>6.35</c:v>
                </c:pt>
                <c:pt idx="7825">
                  <c:v>6.68</c:v>
                </c:pt>
                <c:pt idx="7826">
                  <c:v>3.46</c:v>
                </c:pt>
                <c:pt idx="7827">
                  <c:v>3.08</c:v>
                </c:pt>
                <c:pt idx="7828">
                  <c:v>3.62</c:v>
                </c:pt>
                <c:pt idx="7829">
                  <c:v>4.7300000000000004</c:v>
                </c:pt>
                <c:pt idx="7830">
                  <c:v>4.84</c:v>
                </c:pt>
                <c:pt idx="7831">
                  <c:v>2.12</c:v>
                </c:pt>
                <c:pt idx="7832">
                  <c:v>2.1</c:v>
                </c:pt>
                <c:pt idx="7833">
                  <c:v>1.67</c:v>
                </c:pt>
                <c:pt idx="7834">
                  <c:v>2.0499999999999998</c:v>
                </c:pt>
                <c:pt idx="7835">
                  <c:v>3.67</c:v>
                </c:pt>
                <c:pt idx="7836">
                  <c:v>3.53</c:v>
                </c:pt>
                <c:pt idx="7837">
                  <c:v>3.4</c:v>
                </c:pt>
                <c:pt idx="7838">
                  <c:v>2.78</c:v>
                </c:pt>
                <c:pt idx="7839">
                  <c:v>1.69</c:v>
                </c:pt>
                <c:pt idx="7840">
                  <c:v>2.65</c:v>
                </c:pt>
                <c:pt idx="7841">
                  <c:v>1.79</c:v>
                </c:pt>
                <c:pt idx="7842">
                  <c:v>1.87</c:v>
                </c:pt>
                <c:pt idx="7843">
                  <c:v>2.09</c:v>
                </c:pt>
                <c:pt idx="7844">
                  <c:v>3.59</c:v>
                </c:pt>
                <c:pt idx="7845">
                  <c:v>4.37</c:v>
                </c:pt>
                <c:pt idx="7846">
                  <c:v>2.11</c:v>
                </c:pt>
                <c:pt idx="7847">
                  <c:v>6.42</c:v>
                </c:pt>
                <c:pt idx="7848">
                  <c:v>5.96</c:v>
                </c:pt>
                <c:pt idx="7849">
                  <c:v>5.65</c:v>
                </c:pt>
                <c:pt idx="7850">
                  <c:v>5.12</c:v>
                </c:pt>
                <c:pt idx="7851">
                  <c:v>6.44</c:v>
                </c:pt>
                <c:pt idx="7852">
                  <c:v>5.95</c:v>
                </c:pt>
                <c:pt idx="7853">
                  <c:v>5.51</c:v>
                </c:pt>
                <c:pt idx="7854">
                  <c:v>6.32</c:v>
                </c:pt>
                <c:pt idx="7855">
                  <c:v>3.12</c:v>
                </c:pt>
                <c:pt idx="7856">
                  <c:v>5.85</c:v>
                </c:pt>
                <c:pt idx="7857">
                  <c:v>7.49</c:v>
                </c:pt>
                <c:pt idx="7858">
                  <c:v>8.51</c:v>
                </c:pt>
                <c:pt idx="7859">
                  <c:v>8.23</c:v>
                </c:pt>
                <c:pt idx="7860">
                  <c:v>6.43</c:v>
                </c:pt>
                <c:pt idx="7861">
                  <c:v>6.8</c:v>
                </c:pt>
                <c:pt idx="7862">
                  <c:v>7.24</c:v>
                </c:pt>
                <c:pt idx="7863">
                  <c:v>2.33</c:v>
                </c:pt>
                <c:pt idx="7864">
                  <c:v>2.93</c:v>
                </c:pt>
                <c:pt idx="7865">
                  <c:v>3.9</c:v>
                </c:pt>
                <c:pt idx="7866">
                  <c:v>2.91</c:v>
                </c:pt>
                <c:pt idx="7867">
                  <c:v>4.0999999999999996</c:v>
                </c:pt>
                <c:pt idx="7868">
                  <c:v>4.34</c:v>
                </c:pt>
                <c:pt idx="7869">
                  <c:v>6.04</c:v>
                </c:pt>
                <c:pt idx="7870">
                  <c:v>6.53</c:v>
                </c:pt>
                <c:pt idx="7871">
                  <c:v>7.2</c:v>
                </c:pt>
                <c:pt idx="7872">
                  <c:v>8.7200000000000006</c:v>
                </c:pt>
                <c:pt idx="7873">
                  <c:v>6.19</c:v>
                </c:pt>
                <c:pt idx="7874">
                  <c:v>6.26</c:v>
                </c:pt>
                <c:pt idx="7875">
                  <c:v>7.31</c:v>
                </c:pt>
                <c:pt idx="7876">
                  <c:v>5.27</c:v>
                </c:pt>
                <c:pt idx="7877">
                  <c:v>8.15</c:v>
                </c:pt>
                <c:pt idx="7878">
                  <c:v>8.9</c:v>
                </c:pt>
                <c:pt idx="7879">
                  <c:v>6.55</c:v>
                </c:pt>
                <c:pt idx="7880">
                  <c:v>3.71</c:v>
                </c:pt>
                <c:pt idx="7881">
                  <c:v>6.82</c:v>
                </c:pt>
                <c:pt idx="7882">
                  <c:v>3.05</c:v>
                </c:pt>
                <c:pt idx="7883">
                  <c:v>5.38</c:v>
                </c:pt>
                <c:pt idx="7884">
                  <c:v>7.03</c:v>
                </c:pt>
                <c:pt idx="7885">
                  <c:v>5.93</c:v>
                </c:pt>
                <c:pt idx="7886">
                  <c:v>6.64</c:v>
                </c:pt>
                <c:pt idx="7887">
                  <c:v>6.17</c:v>
                </c:pt>
                <c:pt idx="7888">
                  <c:v>2.11</c:v>
                </c:pt>
                <c:pt idx="7889">
                  <c:v>4.63</c:v>
                </c:pt>
                <c:pt idx="7890">
                  <c:v>4.71</c:v>
                </c:pt>
                <c:pt idx="7891" formatCode="General">
                  <c:v>3.63</c:v>
                </c:pt>
                <c:pt idx="7892" formatCode="General">
                  <c:v>3.49</c:v>
                </c:pt>
                <c:pt idx="7893" formatCode="General">
                  <c:v>3.17</c:v>
                </c:pt>
                <c:pt idx="7894" formatCode="General">
                  <c:v>3.27</c:v>
                </c:pt>
                <c:pt idx="7895" formatCode="General">
                  <c:v>7.91</c:v>
                </c:pt>
                <c:pt idx="7896" formatCode="General">
                  <c:v>7.7</c:v>
                </c:pt>
                <c:pt idx="7897" formatCode="General">
                  <c:v>5.93</c:v>
                </c:pt>
                <c:pt idx="7898" formatCode="General">
                  <c:v>3.95</c:v>
                </c:pt>
                <c:pt idx="7899" formatCode="General">
                  <c:v>2.9</c:v>
                </c:pt>
                <c:pt idx="7900" formatCode="General">
                  <c:v>6.12</c:v>
                </c:pt>
                <c:pt idx="7901" formatCode="General">
                  <c:v>8.7899999999999991</c:v>
                </c:pt>
                <c:pt idx="7902" formatCode="General">
                  <c:v>8.65</c:v>
                </c:pt>
                <c:pt idx="7903" formatCode="General">
                  <c:v>6.32</c:v>
                </c:pt>
                <c:pt idx="7904" formatCode="General">
                  <c:v>3.01</c:v>
                </c:pt>
                <c:pt idx="7905" formatCode="General">
                  <c:v>5.75</c:v>
                </c:pt>
                <c:pt idx="7906" formatCode="General">
                  <c:v>11.36</c:v>
                </c:pt>
                <c:pt idx="7907" formatCode="General">
                  <c:v>10.19</c:v>
                </c:pt>
                <c:pt idx="7908" formatCode="General">
                  <c:v>8.75</c:v>
                </c:pt>
                <c:pt idx="7909" formatCode="General">
                  <c:v>5.64</c:v>
                </c:pt>
                <c:pt idx="7910" formatCode="General">
                  <c:v>4.57</c:v>
                </c:pt>
                <c:pt idx="7911" formatCode="General">
                  <c:v>6.5</c:v>
                </c:pt>
                <c:pt idx="7912" formatCode="General">
                  <c:v>11.97</c:v>
                </c:pt>
                <c:pt idx="7913" formatCode="General">
                  <c:v>12.2</c:v>
                </c:pt>
                <c:pt idx="7914" formatCode="General">
                  <c:v>11.71</c:v>
                </c:pt>
                <c:pt idx="7915" formatCode="General">
                  <c:v>11.85</c:v>
                </c:pt>
                <c:pt idx="7916" formatCode="General">
                  <c:v>12.19</c:v>
                </c:pt>
                <c:pt idx="7917" formatCode="General">
                  <c:v>9.3800000000000008</c:v>
                </c:pt>
                <c:pt idx="7918" formatCode="General">
                  <c:v>8.4600000000000009</c:v>
                </c:pt>
                <c:pt idx="7919" formatCode="General">
                  <c:v>8.91</c:v>
                </c:pt>
                <c:pt idx="7920" formatCode="General">
                  <c:v>9.01</c:v>
                </c:pt>
                <c:pt idx="7921" formatCode="General">
                  <c:v>9.16</c:v>
                </c:pt>
                <c:pt idx="7922">
                  <c:v>10.74</c:v>
                </c:pt>
                <c:pt idx="7923">
                  <c:v>10.58</c:v>
                </c:pt>
                <c:pt idx="7924">
                  <c:v>8.15</c:v>
                </c:pt>
                <c:pt idx="7925">
                  <c:v>7.68</c:v>
                </c:pt>
                <c:pt idx="7926">
                  <c:v>10.43</c:v>
                </c:pt>
                <c:pt idx="7927">
                  <c:v>11.11</c:v>
                </c:pt>
                <c:pt idx="7928">
                  <c:v>8.3800000000000008</c:v>
                </c:pt>
                <c:pt idx="7929">
                  <c:v>8.36</c:v>
                </c:pt>
                <c:pt idx="7930">
                  <c:v>7.83</c:v>
                </c:pt>
                <c:pt idx="7931">
                  <c:v>7.27</c:v>
                </c:pt>
                <c:pt idx="7932">
                  <c:v>8.6199999999999992</c:v>
                </c:pt>
                <c:pt idx="7933">
                  <c:v>8.93</c:v>
                </c:pt>
                <c:pt idx="7934">
                  <c:v>10.08</c:v>
                </c:pt>
                <c:pt idx="7935">
                  <c:v>11.5</c:v>
                </c:pt>
                <c:pt idx="7936">
                  <c:v>11.7</c:v>
                </c:pt>
                <c:pt idx="7937">
                  <c:v>12.38</c:v>
                </c:pt>
                <c:pt idx="7938">
                  <c:v>11.48</c:v>
                </c:pt>
                <c:pt idx="7939">
                  <c:v>12.9</c:v>
                </c:pt>
                <c:pt idx="7940">
                  <c:v>11.25</c:v>
                </c:pt>
                <c:pt idx="7941">
                  <c:v>11.25</c:v>
                </c:pt>
                <c:pt idx="7942">
                  <c:v>13.2</c:v>
                </c:pt>
                <c:pt idx="7943">
                  <c:v>13.41</c:v>
                </c:pt>
                <c:pt idx="7944">
                  <c:v>10.91</c:v>
                </c:pt>
                <c:pt idx="7945">
                  <c:v>7.6</c:v>
                </c:pt>
                <c:pt idx="7946">
                  <c:v>9.81</c:v>
                </c:pt>
                <c:pt idx="7947">
                  <c:v>9.7100000000000009</c:v>
                </c:pt>
                <c:pt idx="7948">
                  <c:v>6.42</c:v>
                </c:pt>
                <c:pt idx="7949">
                  <c:v>7.35</c:v>
                </c:pt>
                <c:pt idx="7950">
                  <c:v>7.05</c:v>
                </c:pt>
                <c:pt idx="7951">
                  <c:v>10.65</c:v>
                </c:pt>
                <c:pt idx="7952">
                  <c:v>9.3800000000000008</c:v>
                </c:pt>
                <c:pt idx="7953">
                  <c:v>8.85</c:v>
                </c:pt>
                <c:pt idx="7954">
                  <c:v>10.01</c:v>
                </c:pt>
                <c:pt idx="7955">
                  <c:v>9.9</c:v>
                </c:pt>
                <c:pt idx="7956">
                  <c:v>9.2899999999999991</c:v>
                </c:pt>
                <c:pt idx="7957">
                  <c:v>10.39</c:v>
                </c:pt>
                <c:pt idx="7958">
                  <c:v>10.55</c:v>
                </c:pt>
                <c:pt idx="7959">
                  <c:v>10.42</c:v>
                </c:pt>
                <c:pt idx="7960">
                  <c:v>12.47</c:v>
                </c:pt>
                <c:pt idx="7961">
                  <c:v>13.13</c:v>
                </c:pt>
                <c:pt idx="7962">
                  <c:v>13.18</c:v>
                </c:pt>
                <c:pt idx="7963">
                  <c:v>11.11</c:v>
                </c:pt>
                <c:pt idx="7964">
                  <c:v>7.14</c:v>
                </c:pt>
                <c:pt idx="7965">
                  <c:v>6.03</c:v>
                </c:pt>
                <c:pt idx="7966">
                  <c:v>7.46</c:v>
                </c:pt>
                <c:pt idx="7967">
                  <c:v>6.9</c:v>
                </c:pt>
                <c:pt idx="7968">
                  <c:v>6.08</c:v>
                </c:pt>
                <c:pt idx="7969">
                  <c:v>7.29</c:v>
                </c:pt>
                <c:pt idx="7970">
                  <c:v>9.1300000000000008</c:v>
                </c:pt>
                <c:pt idx="7971">
                  <c:v>10.210000000000001</c:v>
                </c:pt>
                <c:pt idx="7972">
                  <c:v>6.42</c:v>
                </c:pt>
                <c:pt idx="7973">
                  <c:v>6.76</c:v>
                </c:pt>
                <c:pt idx="7974">
                  <c:v>8.77</c:v>
                </c:pt>
                <c:pt idx="7975">
                  <c:v>8.8800000000000008</c:v>
                </c:pt>
                <c:pt idx="7976">
                  <c:v>9.9</c:v>
                </c:pt>
                <c:pt idx="7977">
                  <c:v>13.62</c:v>
                </c:pt>
                <c:pt idx="7978">
                  <c:v>12.9</c:v>
                </c:pt>
                <c:pt idx="7979">
                  <c:v>10.44</c:v>
                </c:pt>
                <c:pt idx="7980">
                  <c:v>9.66</c:v>
                </c:pt>
                <c:pt idx="7981">
                  <c:v>7.11</c:v>
                </c:pt>
                <c:pt idx="7982">
                  <c:v>8.1300000000000008</c:v>
                </c:pt>
                <c:pt idx="7983">
                  <c:v>8.49</c:v>
                </c:pt>
                <c:pt idx="7984">
                  <c:v>8.5399999999999991</c:v>
                </c:pt>
                <c:pt idx="7985">
                  <c:v>10.64</c:v>
                </c:pt>
                <c:pt idx="7986">
                  <c:v>12.66</c:v>
                </c:pt>
                <c:pt idx="7987">
                  <c:v>13.51</c:v>
                </c:pt>
                <c:pt idx="7988">
                  <c:v>12.22</c:v>
                </c:pt>
                <c:pt idx="7989">
                  <c:v>12.47</c:v>
                </c:pt>
                <c:pt idx="7990">
                  <c:v>11.6</c:v>
                </c:pt>
                <c:pt idx="7991">
                  <c:v>12.38</c:v>
                </c:pt>
                <c:pt idx="7992">
                  <c:v>12.66</c:v>
                </c:pt>
                <c:pt idx="7993">
                  <c:v>10.91</c:v>
                </c:pt>
                <c:pt idx="7994">
                  <c:v>8.68</c:v>
                </c:pt>
                <c:pt idx="7995">
                  <c:v>10.77</c:v>
                </c:pt>
                <c:pt idx="7996">
                  <c:v>13.88</c:v>
                </c:pt>
                <c:pt idx="7997">
                  <c:v>14.25</c:v>
                </c:pt>
                <c:pt idx="7998">
                  <c:v>10.43</c:v>
                </c:pt>
                <c:pt idx="7999">
                  <c:v>8.89</c:v>
                </c:pt>
                <c:pt idx="8000">
                  <c:v>9.58</c:v>
                </c:pt>
                <c:pt idx="8001">
                  <c:v>11.44</c:v>
                </c:pt>
                <c:pt idx="8002">
                  <c:v>10.52</c:v>
                </c:pt>
                <c:pt idx="8003">
                  <c:v>10.1</c:v>
                </c:pt>
                <c:pt idx="8004">
                  <c:v>10.16</c:v>
                </c:pt>
                <c:pt idx="8005">
                  <c:v>11.94</c:v>
                </c:pt>
                <c:pt idx="8006">
                  <c:v>11.25</c:v>
                </c:pt>
                <c:pt idx="8007">
                  <c:v>12.07</c:v>
                </c:pt>
                <c:pt idx="8008">
                  <c:v>9.98</c:v>
                </c:pt>
                <c:pt idx="8009">
                  <c:v>8.39</c:v>
                </c:pt>
                <c:pt idx="8010">
                  <c:v>9.34</c:v>
                </c:pt>
                <c:pt idx="8011">
                  <c:v>7.59</c:v>
                </c:pt>
                <c:pt idx="8012">
                  <c:v>7</c:v>
                </c:pt>
                <c:pt idx="8013">
                  <c:v>10.53</c:v>
                </c:pt>
                <c:pt idx="8014">
                  <c:v>11.25</c:v>
                </c:pt>
                <c:pt idx="8015">
                  <c:v>10.57</c:v>
                </c:pt>
                <c:pt idx="8016">
                  <c:v>9.8800000000000008</c:v>
                </c:pt>
                <c:pt idx="8017">
                  <c:v>7.17</c:v>
                </c:pt>
                <c:pt idx="8018">
                  <c:v>7.3</c:v>
                </c:pt>
                <c:pt idx="8019">
                  <c:v>5.86</c:v>
                </c:pt>
                <c:pt idx="8020">
                  <c:v>5.97</c:v>
                </c:pt>
                <c:pt idx="8021">
                  <c:v>4.55</c:v>
                </c:pt>
                <c:pt idx="8022">
                  <c:v>5.71</c:v>
                </c:pt>
                <c:pt idx="8023">
                  <c:v>7.31</c:v>
                </c:pt>
                <c:pt idx="8024">
                  <c:v>7.75</c:v>
                </c:pt>
                <c:pt idx="8025">
                  <c:v>6.86</c:v>
                </c:pt>
                <c:pt idx="8026">
                  <c:v>7.42</c:v>
                </c:pt>
                <c:pt idx="8027">
                  <c:v>12</c:v>
                </c:pt>
                <c:pt idx="8028">
                  <c:v>9.35</c:v>
                </c:pt>
                <c:pt idx="8029">
                  <c:v>10.130000000000001</c:v>
                </c:pt>
                <c:pt idx="8030">
                  <c:v>6.84</c:v>
                </c:pt>
                <c:pt idx="8031">
                  <c:v>6.66</c:v>
                </c:pt>
                <c:pt idx="8032">
                  <c:v>7.29</c:v>
                </c:pt>
                <c:pt idx="8033">
                  <c:v>10.06</c:v>
                </c:pt>
                <c:pt idx="8034">
                  <c:v>9.31</c:v>
                </c:pt>
                <c:pt idx="8035">
                  <c:v>8.31</c:v>
                </c:pt>
                <c:pt idx="8036">
                  <c:v>7.22</c:v>
                </c:pt>
                <c:pt idx="8037">
                  <c:v>7.29</c:v>
                </c:pt>
                <c:pt idx="8038">
                  <c:v>7.49</c:v>
                </c:pt>
                <c:pt idx="8039">
                  <c:v>9.18</c:v>
                </c:pt>
                <c:pt idx="8040">
                  <c:v>9.9600000000000009</c:v>
                </c:pt>
                <c:pt idx="8041">
                  <c:v>9.06</c:v>
                </c:pt>
                <c:pt idx="8042">
                  <c:v>8.5020000000000007</c:v>
                </c:pt>
                <c:pt idx="8043">
                  <c:v>7.9379999999999997</c:v>
                </c:pt>
                <c:pt idx="8044">
                  <c:v>6.3029999999999999</c:v>
                </c:pt>
                <c:pt idx="8045">
                  <c:v>6.4039999999999999</c:v>
                </c:pt>
                <c:pt idx="8046">
                  <c:v>5.6379999999999999</c:v>
                </c:pt>
                <c:pt idx="8047">
                  <c:v>7.6689999999999996</c:v>
                </c:pt>
                <c:pt idx="8048">
                  <c:v>7.258</c:v>
                </c:pt>
                <c:pt idx="8049">
                  <c:v>6.5860000000000003</c:v>
                </c:pt>
                <c:pt idx="8050">
                  <c:v>5.4039999999999999</c:v>
                </c:pt>
                <c:pt idx="8051">
                  <c:v>4.4160000000000004</c:v>
                </c:pt>
                <c:pt idx="8052">
                  <c:v>2.8519999999999999</c:v>
                </c:pt>
                <c:pt idx="8053">
                  <c:v>4.6550000000000002</c:v>
                </c:pt>
                <c:pt idx="8054">
                  <c:v>4.9569999999999999</c:v>
                </c:pt>
                <c:pt idx="8055">
                  <c:v>3.056</c:v>
                </c:pt>
                <c:pt idx="8056">
                  <c:v>3.2530000000000001</c:v>
                </c:pt>
                <c:pt idx="8057">
                  <c:v>3.8740000000000001</c:v>
                </c:pt>
                <c:pt idx="8058">
                  <c:v>5.0590000000000002</c:v>
                </c:pt>
                <c:pt idx="8059">
                  <c:v>5.2190000000000003</c:v>
                </c:pt>
                <c:pt idx="8060">
                  <c:v>3.6560000000000001</c:v>
                </c:pt>
                <c:pt idx="8061">
                  <c:v>3.0579999999999998</c:v>
                </c:pt>
                <c:pt idx="8062">
                  <c:v>4.5670000000000002</c:v>
                </c:pt>
                <c:pt idx="8063">
                  <c:v>3.42</c:v>
                </c:pt>
                <c:pt idx="8064">
                  <c:v>3.5550000000000002</c:v>
                </c:pt>
                <c:pt idx="8065">
                  <c:v>4.0410000000000004</c:v>
                </c:pt>
                <c:pt idx="8066">
                  <c:v>3.4590000000000001</c:v>
                </c:pt>
                <c:pt idx="8067">
                  <c:v>3.6909999999999998</c:v>
                </c:pt>
                <c:pt idx="8068">
                  <c:v>5.1269999999999998</c:v>
                </c:pt>
                <c:pt idx="8069">
                  <c:v>3.1389999999999998</c:v>
                </c:pt>
                <c:pt idx="8070">
                  <c:v>3.278</c:v>
                </c:pt>
                <c:pt idx="8071">
                  <c:v>3.3380000000000001</c:v>
                </c:pt>
                <c:pt idx="8072">
                  <c:v>3.7989999999999999</c:v>
                </c:pt>
                <c:pt idx="8073">
                  <c:v>2.3980000000000001</c:v>
                </c:pt>
                <c:pt idx="8074">
                  <c:v>5.0970000000000004</c:v>
                </c:pt>
                <c:pt idx="8075">
                  <c:v>5.4539999999999997</c:v>
                </c:pt>
                <c:pt idx="8076">
                  <c:v>5.1079999999999997</c:v>
                </c:pt>
                <c:pt idx="8077">
                  <c:v>6.4829999999999997</c:v>
                </c:pt>
                <c:pt idx="8078">
                  <c:v>6.0759999999999996</c:v>
                </c:pt>
                <c:pt idx="8079">
                  <c:v>2.726</c:v>
                </c:pt>
                <c:pt idx="8080">
                  <c:v>4.5620000000000003</c:v>
                </c:pt>
                <c:pt idx="8081">
                  <c:v>5.7460000000000004</c:v>
                </c:pt>
                <c:pt idx="8082">
                  <c:v>4.992</c:v>
                </c:pt>
                <c:pt idx="8083">
                  <c:v>5.3789999999999996</c:v>
                </c:pt>
                <c:pt idx="8084">
                  <c:v>4.8479999999999999</c:v>
                </c:pt>
                <c:pt idx="8085">
                  <c:v>6.0279999999999996</c:v>
                </c:pt>
                <c:pt idx="8086">
                  <c:v>6.1520000000000001</c:v>
                </c:pt>
                <c:pt idx="8087">
                  <c:v>7.47</c:v>
                </c:pt>
                <c:pt idx="8088">
                  <c:v>7.6790000000000003</c:v>
                </c:pt>
                <c:pt idx="8089">
                  <c:v>8.1310000000000002</c:v>
                </c:pt>
                <c:pt idx="8090">
                  <c:v>8.3369999999999997</c:v>
                </c:pt>
                <c:pt idx="8091">
                  <c:v>7.6459999999999999</c:v>
                </c:pt>
                <c:pt idx="8092">
                  <c:v>4.9880000000000004</c:v>
                </c:pt>
                <c:pt idx="8093">
                  <c:v>6.26</c:v>
                </c:pt>
                <c:pt idx="8094">
                  <c:v>6.1790000000000003</c:v>
                </c:pt>
                <c:pt idx="8095">
                  <c:v>7.7130000000000001</c:v>
                </c:pt>
                <c:pt idx="8096">
                  <c:v>6.1310000000000002</c:v>
                </c:pt>
                <c:pt idx="8097">
                  <c:v>5.6539999999999999</c:v>
                </c:pt>
                <c:pt idx="8098">
                  <c:v>7.7560000000000002</c:v>
                </c:pt>
                <c:pt idx="8099">
                  <c:v>8.2530000000000001</c:v>
                </c:pt>
                <c:pt idx="8100">
                  <c:v>8.2880000000000003</c:v>
                </c:pt>
                <c:pt idx="8101">
                  <c:v>6.7279999999999998</c:v>
                </c:pt>
                <c:pt idx="8102">
                  <c:v>7.2</c:v>
                </c:pt>
                <c:pt idx="8103">
                  <c:v>5.9189999999999996</c:v>
                </c:pt>
                <c:pt idx="8104">
                  <c:v>5.4589999999999996</c:v>
                </c:pt>
                <c:pt idx="8105">
                  <c:v>5.548</c:v>
                </c:pt>
                <c:pt idx="8106">
                  <c:v>9.7460000000000004</c:v>
                </c:pt>
                <c:pt idx="8107">
                  <c:v>8.6460000000000008</c:v>
                </c:pt>
                <c:pt idx="8108">
                  <c:v>7.649</c:v>
                </c:pt>
                <c:pt idx="8109">
                  <c:v>6.6449999999999996</c:v>
                </c:pt>
                <c:pt idx="8110">
                  <c:v>3.2850000000000001</c:v>
                </c:pt>
                <c:pt idx="8111">
                  <c:v>4.6159999999999997</c:v>
                </c:pt>
                <c:pt idx="8112">
                  <c:v>7.1879999999999997</c:v>
                </c:pt>
                <c:pt idx="8113">
                  <c:v>6.9530000000000003</c:v>
                </c:pt>
                <c:pt idx="8114">
                  <c:v>5.548</c:v>
                </c:pt>
                <c:pt idx="8115">
                  <c:v>6.3789999999999996</c:v>
                </c:pt>
                <c:pt idx="8116">
                  <c:v>5.3040000000000003</c:v>
                </c:pt>
                <c:pt idx="8117">
                  <c:v>4.5659999999999998</c:v>
                </c:pt>
                <c:pt idx="8118">
                  <c:v>5.7460000000000004</c:v>
                </c:pt>
                <c:pt idx="8119">
                  <c:v>5.9</c:v>
                </c:pt>
                <c:pt idx="8120">
                  <c:v>7.6</c:v>
                </c:pt>
                <c:pt idx="8121">
                  <c:v>6.3529999999999998</c:v>
                </c:pt>
                <c:pt idx="8122">
                  <c:v>7.4740000000000002</c:v>
                </c:pt>
                <c:pt idx="8123">
                  <c:v>6.8410000000000002</c:v>
                </c:pt>
                <c:pt idx="8124">
                  <c:v>7.6079999999999997</c:v>
                </c:pt>
                <c:pt idx="8125">
                  <c:v>6.093</c:v>
                </c:pt>
                <c:pt idx="8126">
                  <c:v>5.5609999999999999</c:v>
                </c:pt>
                <c:pt idx="8127">
                  <c:v>6.077</c:v>
                </c:pt>
                <c:pt idx="8128">
                  <c:v>7.0590000000000002</c:v>
                </c:pt>
                <c:pt idx="8129">
                  <c:v>8.1039999999999992</c:v>
                </c:pt>
                <c:pt idx="8130">
                  <c:v>8.0289999999999999</c:v>
                </c:pt>
                <c:pt idx="8131">
                  <c:v>10.381</c:v>
                </c:pt>
                <c:pt idx="8132">
                  <c:v>7.601</c:v>
                </c:pt>
                <c:pt idx="8133">
                  <c:v>6.1189999999999998</c:v>
                </c:pt>
                <c:pt idx="8134">
                  <c:v>6.492</c:v>
                </c:pt>
                <c:pt idx="8135">
                  <c:v>5.7770000000000001</c:v>
                </c:pt>
                <c:pt idx="8136">
                  <c:v>6.29</c:v>
                </c:pt>
                <c:pt idx="8137">
                  <c:v>4.5990000000000002</c:v>
                </c:pt>
                <c:pt idx="8138">
                  <c:v>6.7809999999999997</c:v>
                </c:pt>
                <c:pt idx="8139">
                  <c:v>6.2779999999999996</c:v>
                </c:pt>
                <c:pt idx="8140">
                  <c:v>3.5720000000000001</c:v>
                </c:pt>
                <c:pt idx="8141">
                  <c:v>4.6740000000000004</c:v>
                </c:pt>
                <c:pt idx="8142">
                  <c:v>5.4189999999999996</c:v>
                </c:pt>
                <c:pt idx="8143">
                  <c:v>7.8259999999999996</c:v>
                </c:pt>
                <c:pt idx="8144">
                  <c:v>7.2210000000000001</c:v>
                </c:pt>
                <c:pt idx="8145">
                  <c:v>5.274</c:v>
                </c:pt>
                <c:pt idx="8146">
                  <c:v>6.9219999999999997</c:v>
                </c:pt>
                <c:pt idx="8147">
                  <c:v>5.8890000000000002</c:v>
                </c:pt>
                <c:pt idx="8148">
                  <c:v>3.5</c:v>
                </c:pt>
                <c:pt idx="8149">
                  <c:v>3.9159999999999999</c:v>
                </c:pt>
                <c:pt idx="8150">
                  <c:v>3.7530000000000001</c:v>
                </c:pt>
                <c:pt idx="8151">
                  <c:v>5.4039999999999999</c:v>
                </c:pt>
                <c:pt idx="8152">
                  <c:v>5.8869999999999996</c:v>
                </c:pt>
                <c:pt idx="8153">
                  <c:v>3.7490000000000001</c:v>
                </c:pt>
                <c:pt idx="8154">
                  <c:v>4.5010000000000003</c:v>
                </c:pt>
                <c:pt idx="8155">
                  <c:v>5.6210000000000004</c:v>
                </c:pt>
                <c:pt idx="8156">
                  <c:v>7.0380000000000003</c:v>
                </c:pt>
                <c:pt idx="8157">
                  <c:v>5.9889999999999999</c:v>
                </c:pt>
                <c:pt idx="8158">
                  <c:v>5.4050000000000002</c:v>
                </c:pt>
                <c:pt idx="8159">
                  <c:v>6.5389999999999997</c:v>
                </c:pt>
                <c:pt idx="8160">
                  <c:v>8.5139999999999993</c:v>
                </c:pt>
                <c:pt idx="8161">
                  <c:v>8.1</c:v>
                </c:pt>
                <c:pt idx="8162">
                  <c:v>6.0789999999999997</c:v>
                </c:pt>
                <c:pt idx="8163">
                  <c:v>5.8440000000000003</c:v>
                </c:pt>
                <c:pt idx="8164">
                  <c:v>6.2210000000000001</c:v>
                </c:pt>
                <c:pt idx="8165">
                  <c:v>5.44</c:v>
                </c:pt>
                <c:pt idx="8166">
                  <c:v>6.1379999999999999</c:v>
                </c:pt>
                <c:pt idx="8167">
                  <c:v>5.7690000000000001</c:v>
                </c:pt>
                <c:pt idx="8168">
                  <c:v>6.4320000000000004</c:v>
                </c:pt>
                <c:pt idx="8169">
                  <c:v>7.1239999999999997</c:v>
                </c:pt>
                <c:pt idx="8170">
                  <c:v>7.048</c:v>
                </c:pt>
                <c:pt idx="8171">
                  <c:v>5.0819999999999999</c:v>
                </c:pt>
                <c:pt idx="8172">
                  <c:v>6.742</c:v>
                </c:pt>
                <c:pt idx="8173">
                  <c:v>7.08</c:v>
                </c:pt>
                <c:pt idx="8174">
                  <c:v>6.4749999999999996</c:v>
                </c:pt>
                <c:pt idx="8175">
                  <c:v>7.0510000000000002</c:v>
                </c:pt>
                <c:pt idx="8176">
                  <c:v>6.085</c:v>
                </c:pt>
                <c:pt idx="8177">
                  <c:v>6.0949999999999998</c:v>
                </c:pt>
                <c:pt idx="8178">
                  <c:v>6.0419999999999998</c:v>
                </c:pt>
                <c:pt idx="8179">
                  <c:v>4.6070000000000002</c:v>
                </c:pt>
                <c:pt idx="8180">
                  <c:v>2.8</c:v>
                </c:pt>
                <c:pt idx="8181">
                  <c:v>4.1470000000000002</c:v>
                </c:pt>
                <c:pt idx="8182">
                  <c:v>6.9189999999999996</c:v>
                </c:pt>
                <c:pt idx="8183">
                  <c:v>3.6949999999999998</c:v>
                </c:pt>
                <c:pt idx="8184">
                  <c:v>3.7240000000000002</c:v>
                </c:pt>
                <c:pt idx="8185">
                  <c:v>3.8610000000000002</c:v>
                </c:pt>
                <c:pt idx="8186">
                  <c:v>3.3969999999999998</c:v>
                </c:pt>
                <c:pt idx="8187">
                  <c:v>3.774</c:v>
                </c:pt>
                <c:pt idx="8188">
                  <c:v>3.1309999999999998</c:v>
                </c:pt>
                <c:pt idx="8189">
                  <c:v>4.4790000000000001</c:v>
                </c:pt>
                <c:pt idx="8190">
                  <c:v>3.6190000000000002</c:v>
                </c:pt>
                <c:pt idx="8191">
                  <c:v>4.1900000000000004</c:v>
                </c:pt>
                <c:pt idx="8192">
                  <c:v>4.5430000000000001</c:v>
                </c:pt>
                <c:pt idx="8193">
                  <c:v>7.1040000000000001</c:v>
                </c:pt>
                <c:pt idx="8194">
                  <c:v>6.2560000000000002</c:v>
                </c:pt>
                <c:pt idx="8195">
                  <c:v>2.33</c:v>
                </c:pt>
                <c:pt idx="8196">
                  <c:v>3.4670000000000001</c:v>
                </c:pt>
                <c:pt idx="8197">
                  <c:v>3.1259999999999999</c:v>
                </c:pt>
                <c:pt idx="8198">
                  <c:v>3.7789999999999999</c:v>
                </c:pt>
                <c:pt idx="8199">
                  <c:v>4.2850000000000001</c:v>
                </c:pt>
                <c:pt idx="8200">
                  <c:v>2.2530000000000001</c:v>
                </c:pt>
                <c:pt idx="8201">
                  <c:v>3.5579999999999998</c:v>
                </c:pt>
                <c:pt idx="8202">
                  <c:v>3.173</c:v>
                </c:pt>
                <c:pt idx="8203">
                  <c:v>3.3650000000000002</c:v>
                </c:pt>
                <c:pt idx="8204">
                  <c:v>3.855</c:v>
                </c:pt>
                <c:pt idx="8205">
                  <c:v>3.3260000000000001</c:v>
                </c:pt>
                <c:pt idx="8206">
                  <c:v>3.7290000000000001</c:v>
                </c:pt>
                <c:pt idx="8207">
                  <c:v>3.0819999999999999</c:v>
                </c:pt>
                <c:pt idx="8208">
                  <c:v>4.4569999999999999</c:v>
                </c:pt>
                <c:pt idx="8209">
                  <c:v>4.6989999999999998</c:v>
                </c:pt>
                <c:pt idx="8210">
                  <c:v>5.7450000000000001</c:v>
                </c:pt>
                <c:pt idx="8211">
                  <c:v>5.585</c:v>
                </c:pt>
                <c:pt idx="8212">
                  <c:v>4.0650000000000004</c:v>
                </c:pt>
                <c:pt idx="8213">
                  <c:v>2.6110000000000002</c:v>
                </c:pt>
                <c:pt idx="8214">
                  <c:v>3.9089999999999998</c:v>
                </c:pt>
                <c:pt idx="8215">
                  <c:v>5.1719999999999997</c:v>
                </c:pt>
                <c:pt idx="8216">
                  <c:v>3.5590000000000002</c:v>
                </c:pt>
                <c:pt idx="8217">
                  <c:v>3.4750000000000001</c:v>
                </c:pt>
                <c:pt idx="8218">
                  <c:v>2.8519999999999999</c:v>
                </c:pt>
                <c:pt idx="8219">
                  <c:v>3.4670000000000001</c:v>
                </c:pt>
                <c:pt idx="8220">
                  <c:v>3.6760000000000002</c:v>
                </c:pt>
                <c:pt idx="8221">
                  <c:v>4.601</c:v>
                </c:pt>
                <c:pt idx="8222">
                  <c:v>7.133</c:v>
                </c:pt>
                <c:pt idx="8223">
                  <c:v>6.4160000000000004</c:v>
                </c:pt>
                <c:pt idx="8224">
                  <c:v>4.0670000000000002</c:v>
                </c:pt>
                <c:pt idx="8225">
                  <c:v>5.3170000000000002</c:v>
                </c:pt>
                <c:pt idx="8226">
                  <c:v>6.2690000000000001</c:v>
                </c:pt>
                <c:pt idx="8227">
                  <c:v>7.2279999999999998</c:v>
                </c:pt>
                <c:pt idx="8228">
                  <c:v>6.101</c:v>
                </c:pt>
                <c:pt idx="8229">
                  <c:v>6.6580000000000004</c:v>
                </c:pt>
                <c:pt idx="8230">
                  <c:v>6.2619999999999996</c:v>
                </c:pt>
                <c:pt idx="8231">
                  <c:v>5.1180000000000003</c:v>
                </c:pt>
                <c:pt idx="8232">
                  <c:v>6.194</c:v>
                </c:pt>
                <c:pt idx="8233">
                  <c:v>8.3699999999999992</c:v>
                </c:pt>
                <c:pt idx="8234">
                  <c:v>6.8109999999999999</c:v>
                </c:pt>
                <c:pt idx="8235">
                  <c:v>3.5339999999999998</c:v>
                </c:pt>
                <c:pt idx="8236">
                  <c:v>6.0250000000000004</c:v>
                </c:pt>
                <c:pt idx="8237">
                  <c:v>7.7350000000000003</c:v>
                </c:pt>
                <c:pt idx="8238">
                  <c:v>6.8460000000000001</c:v>
                </c:pt>
                <c:pt idx="8239">
                  <c:v>6.0389999999999997</c:v>
                </c:pt>
                <c:pt idx="8240">
                  <c:v>5.4249999999999998</c:v>
                </c:pt>
                <c:pt idx="8241">
                  <c:v>4.3470000000000004</c:v>
                </c:pt>
                <c:pt idx="8242">
                  <c:v>5.9690000000000003</c:v>
                </c:pt>
                <c:pt idx="8243">
                  <c:v>5.6879999999999997</c:v>
                </c:pt>
                <c:pt idx="8244">
                  <c:v>5.3890000000000002</c:v>
                </c:pt>
                <c:pt idx="8245">
                  <c:v>5.4749999999999996</c:v>
                </c:pt>
                <c:pt idx="8246">
                  <c:v>7.0209999999999999</c:v>
                </c:pt>
                <c:pt idx="8247">
                  <c:v>6.8529999999999998</c:v>
                </c:pt>
                <c:pt idx="8248">
                  <c:v>4.6390000000000002</c:v>
                </c:pt>
                <c:pt idx="8249">
                  <c:v>5.218</c:v>
                </c:pt>
                <c:pt idx="8250">
                  <c:v>8.8949999999999996</c:v>
                </c:pt>
                <c:pt idx="8251">
                  <c:v>8.0120000000000005</c:v>
                </c:pt>
                <c:pt idx="8252">
                  <c:v>7.0039999999999996</c:v>
                </c:pt>
                <c:pt idx="8253">
                  <c:v>6.399</c:v>
                </c:pt>
                <c:pt idx="8254">
                  <c:v>6.06</c:v>
                </c:pt>
                <c:pt idx="8255">
                  <c:v>8.5120000000000005</c:v>
                </c:pt>
                <c:pt idx="8256">
                  <c:v>6.2640000000000002</c:v>
                </c:pt>
                <c:pt idx="8257">
                  <c:v>5.9779999999999998</c:v>
                </c:pt>
                <c:pt idx="8258">
                  <c:v>6.8259999999999996</c:v>
                </c:pt>
                <c:pt idx="8259">
                  <c:v>8.4550000000000001</c:v>
                </c:pt>
                <c:pt idx="8260">
                  <c:v>7.87</c:v>
                </c:pt>
                <c:pt idx="8261">
                  <c:v>7.0830000000000002</c:v>
                </c:pt>
                <c:pt idx="8262">
                  <c:v>6.6849999999999996</c:v>
                </c:pt>
                <c:pt idx="8263">
                  <c:v>8.077</c:v>
                </c:pt>
                <c:pt idx="8264">
                  <c:v>8.8710000000000004</c:v>
                </c:pt>
                <c:pt idx="8265">
                  <c:v>8.2690000000000001</c:v>
                </c:pt>
                <c:pt idx="8266">
                  <c:v>6.0119999999999996</c:v>
                </c:pt>
                <c:pt idx="8267">
                  <c:v>9.0440000000000005</c:v>
                </c:pt>
                <c:pt idx="8268">
                  <c:v>7.8259999999999996</c:v>
                </c:pt>
                <c:pt idx="8269">
                  <c:v>6.1050000000000004</c:v>
                </c:pt>
                <c:pt idx="8270">
                  <c:v>5.5019999999999998</c:v>
                </c:pt>
                <c:pt idx="8271">
                  <c:v>6.718</c:v>
                </c:pt>
                <c:pt idx="8272">
                  <c:v>7.4260000000000002</c:v>
                </c:pt>
                <c:pt idx="8273">
                  <c:v>6.3949999999999996</c:v>
                </c:pt>
                <c:pt idx="8274">
                  <c:v>5.3970000000000002</c:v>
                </c:pt>
                <c:pt idx="8275">
                  <c:v>6.9039999999999999</c:v>
                </c:pt>
                <c:pt idx="8276">
                  <c:v>8.1150000000000002</c:v>
                </c:pt>
                <c:pt idx="8277">
                  <c:v>6.1539999999999999</c:v>
                </c:pt>
                <c:pt idx="8278">
                  <c:v>6.1929999999999996</c:v>
                </c:pt>
                <c:pt idx="8279">
                  <c:v>8.4909999999999997</c:v>
                </c:pt>
                <c:pt idx="8280">
                  <c:v>6.1520000000000001</c:v>
                </c:pt>
                <c:pt idx="8281">
                  <c:v>9.2620000000000005</c:v>
                </c:pt>
                <c:pt idx="8282">
                  <c:v>9.7349999999999994</c:v>
                </c:pt>
                <c:pt idx="8283">
                  <c:v>8.1709999999999994</c:v>
                </c:pt>
                <c:pt idx="8284">
                  <c:v>9.9149999999999991</c:v>
                </c:pt>
                <c:pt idx="8285">
                  <c:v>8.7569999999999997</c:v>
                </c:pt>
                <c:pt idx="8286">
                  <c:v>8.3249999999999993</c:v>
                </c:pt>
                <c:pt idx="8287">
                  <c:v>12.223000000000001</c:v>
                </c:pt>
                <c:pt idx="8288">
                  <c:v>12.471</c:v>
                </c:pt>
                <c:pt idx="8289">
                  <c:v>12.994</c:v>
                </c:pt>
                <c:pt idx="8290">
                  <c:v>12.875999999999999</c:v>
                </c:pt>
                <c:pt idx="8291">
                  <c:v>10.763999999999999</c:v>
                </c:pt>
                <c:pt idx="8292">
                  <c:v>10.286</c:v>
                </c:pt>
                <c:pt idx="8293">
                  <c:v>8.1829999999999998</c:v>
                </c:pt>
                <c:pt idx="8294">
                  <c:v>6.8280000000000003</c:v>
                </c:pt>
                <c:pt idx="8295">
                  <c:v>5.5410000000000004</c:v>
                </c:pt>
                <c:pt idx="8296">
                  <c:v>7.9649999999999999</c:v>
                </c:pt>
                <c:pt idx="8297">
                  <c:v>10.949</c:v>
                </c:pt>
                <c:pt idx="8298">
                  <c:v>13.532</c:v>
                </c:pt>
                <c:pt idx="8299">
                  <c:v>10.564</c:v>
                </c:pt>
                <c:pt idx="8300">
                  <c:v>11.336</c:v>
                </c:pt>
                <c:pt idx="8301">
                  <c:v>10.156000000000001</c:v>
                </c:pt>
                <c:pt idx="8302">
                  <c:v>8.9979999999999993</c:v>
                </c:pt>
                <c:pt idx="8303">
                  <c:v>9.4390000000000001</c:v>
                </c:pt>
                <c:pt idx="8304">
                  <c:v>11.099</c:v>
                </c:pt>
                <c:pt idx="8305">
                  <c:v>11.61</c:v>
                </c:pt>
                <c:pt idx="8306">
                  <c:v>12.603999999999999</c:v>
                </c:pt>
                <c:pt idx="8307">
                  <c:v>13.393000000000001</c:v>
                </c:pt>
                <c:pt idx="8308">
                  <c:v>10.839</c:v>
                </c:pt>
                <c:pt idx="8309">
                  <c:v>10.074</c:v>
                </c:pt>
                <c:pt idx="8310">
                  <c:v>9.5370000000000008</c:v>
                </c:pt>
                <c:pt idx="8311">
                  <c:v>8.6379999999999999</c:v>
                </c:pt>
                <c:pt idx="8312">
                  <c:v>9.7260000000000009</c:v>
                </c:pt>
                <c:pt idx="8313">
                  <c:v>11.379</c:v>
                </c:pt>
                <c:pt idx="8314">
                  <c:v>11.279</c:v>
                </c:pt>
                <c:pt idx="8315">
                  <c:v>10.702999999999999</c:v>
                </c:pt>
                <c:pt idx="8316">
                  <c:v>12.178000000000001</c:v>
                </c:pt>
                <c:pt idx="8317">
                  <c:v>11.711</c:v>
                </c:pt>
                <c:pt idx="8318">
                  <c:v>9.9090000000000007</c:v>
                </c:pt>
                <c:pt idx="8319">
                  <c:v>11.045999999999999</c:v>
                </c:pt>
                <c:pt idx="8320">
                  <c:v>13.138999999999999</c:v>
                </c:pt>
                <c:pt idx="8321">
                  <c:v>12.372999999999999</c:v>
                </c:pt>
                <c:pt idx="8322">
                  <c:v>10.372</c:v>
                </c:pt>
                <c:pt idx="8323">
                  <c:v>10.404</c:v>
                </c:pt>
                <c:pt idx="8324">
                  <c:v>10.02</c:v>
                </c:pt>
                <c:pt idx="8325">
                  <c:v>10.576000000000001</c:v>
                </c:pt>
                <c:pt idx="8326">
                  <c:v>12.385999999999999</c:v>
                </c:pt>
                <c:pt idx="8327">
                  <c:v>11.042999999999999</c:v>
                </c:pt>
                <c:pt idx="8328">
                  <c:v>10.318</c:v>
                </c:pt>
                <c:pt idx="8329">
                  <c:v>9.01</c:v>
                </c:pt>
                <c:pt idx="8330">
                  <c:v>6.2210000000000001</c:v>
                </c:pt>
                <c:pt idx="8331">
                  <c:v>7.0990000000000002</c:v>
                </c:pt>
                <c:pt idx="8332">
                  <c:v>6.3949999999999996</c:v>
                </c:pt>
                <c:pt idx="8333">
                  <c:v>9.6709999999999994</c:v>
                </c:pt>
                <c:pt idx="8334">
                  <c:v>8.6280000000000001</c:v>
                </c:pt>
                <c:pt idx="8335">
                  <c:v>10.989000000000001</c:v>
                </c:pt>
                <c:pt idx="8336">
                  <c:v>11.284000000000001</c:v>
                </c:pt>
                <c:pt idx="8337">
                  <c:v>10.984</c:v>
                </c:pt>
                <c:pt idx="8338">
                  <c:v>9.4429999999999996</c:v>
                </c:pt>
                <c:pt idx="8339">
                  <c:v>8.4589999999999996</c:v>
                </c:pt>
                <c:pt idx="8340">
                  <c:v>8.1440000000000001</c:v>
                </c:pt>
                <c:pt idx="8341">
                  <c:v>7.8719999999999999</c:v>
                </c:pt>
                <c:pt idx="8342">
                  <c:v>4.4569999999999999</c:v>
                </c:pt>
                <c:pt idx="8343">
                  <c:v>3.55</c:v>
                </c:pt>
                <c:pt idx="8344">
                  <c:v>6.6059999999999999</c:v>
                </c:pt>
                <c:pt idx="8345">
                  <c:v>7.7709999999999999</c:v>
                </c:pt>
                <c:pt idx="8346">
                  <c:v>10.553000000000001</c:v>
                </c:pt>
                <c:pt idx="8347">
                  <c:v>8.3010000000000002</c:v>
                </c:pt>
                <c:pt idx="8348">
                  <c:v>7.41</c:v>
                </c:pt>
                <c:pt idx="8349">
                  <c:v>5.9980000000000002</c:v>
                </c:pt>
                <c:pt idx="8350">
                  <c:v>4.8330000000000002</c:v>
                </c:pt>
                <c:pt idx="8351">
                  <c:v>6.9740000000000002</c:v>
                </c:pt>
                <c:pt idx="8352">
                  <c:v>6.3079999999999998</c:v>
                </c:pt>
                <c:pt idx="8353">
                  <c:v>5.5979999999999999</c:v>
                </c:pt>
                <c:pt idx="8354">
                  <c:v>6.8440000000000003</c:v>
                </c:pt>
                <c:pt idx="8355">
                  <c:v>9.1880000000000006</c:v>
                </c:pt>
                <c:pt idx="8356">
                  <c:v>7.9359999999999999</c:v>
                </c:pt>
                <c:pt idx="8357">
                  <c:v>10.446</c:v>
                </c:pt>
                <c:pt idx="8358">
                  <c:v>9.3260000000000005</c:v>
                </c:pt>
                <c:pt idx="8359">
                  <c:v>6.4329999999999998</c:v>
                </c:pt>
                <c:pt idx="8360">
                  <c:v>7.3529999999999998</c:v>
                </c:pt>
                <c:pt idx="8361">
                  <c:v>11.413</c:v>
                </c:pt>
                <c:pt idx="8362">
                  <c:v>10.818</c:v>
                </c:pt>
                <c:pt idx="8363">
                  <c:v>9.2129999999999992</c:v>
                </c:pt>
                <c:pt idx="8364">
                  <c:v>7.97</c:v>
                </c:pt>
                <c:pt idx="8365">
                  <c:v>6.3739999999999997</c:v>
                </c:pt>
                <c:pt idx="8366">
                  <c:v>5.6150000000000002</c:v>
                </c:pt>
                <c:pt idx="8367">
                  <c:v>8.1280000000000001</c:v>
                </c:pt>
                <c:pt idx="8368">
                  <c:v>5.38</c:v>
                </c:pt>
                <c:pt idx="8369">
                  <c:v>5.3840000000000003</c:v>
                </c:pt>
                <c:pt idx="8370">
                  <c:v>6.2480000000000002</c:v>
                </c:pt>
                <c:pt idx="8371">
                  <c:v>6.9279999999999999</c:v>
                </c:pt>
                <c:pt idx="8372">
                  <c:v>5.7240000000000002</c:v>
                </c:pt>
                <c:pt idx="8373">
                  <c:v>4.5579999999999998</c:v>
                </c:pt>
                <c:pt idx="8374">
                  <c:v>4.9909999999999997</c:v>
                </c:pt>
                <c:pt idx="8375">
                  <c:v>4.97</c:v>
                </c:pt>
                <c:pt idx="8376">
                  <c:v>6.351</c:v>
                </c:pt>
                <c:pt idx="8377">
                  <c:v>5.9859999999999998</c:v>
                </c:pt>
                <c:pt idx="8378">
                  <c:v>4.3949999999999996</c:v>
                </c:pt>
                <c:pt idx="8379">
                  <c:v>3.8559999999999999</c:v>
                </c:pt>
                <c:pt idx="8380">
                  <c:v>5.4189999999999996</c:v>
                </c:pt>
                <c:pt idx="8381">
                  <c:v>6.3040000000000003</c:v>
                </c:pt>
                <c:pt idx="8382">
                  <c:v>4.8140000000000001</c:v>
                </c:pt>
                <c:pt idx="8383">
                  <c:v>3.7639999999999998</c:v>
                </c:pt>
                <c:pt idx="8384">
                  <c:v>3.996</c:v>
                </c:pt>
                <c:pt idx="8385">
                  <c:v>4.3230000000000004</c:v>
                </c:pt>
                <c:pt idx="8386">
                  <c:v>4.7779999999999996</c:v>
                </c:pt>
                <c:pt idx="8387">
                  <c:v>2.2429999999999999</c:v>
                </c:pt>
                <c:pt idx="8388">
                  <c:v>2.645</c:v>
                </c:pt>
                <c:pt idx="8389">
                  <c:v>3.92</c:v>
                </c:pt>
                <c:pt idx="8390">
                  <c:v>3.71</c:v>
                </c:pt>
                <c:pt idx="8391">
                  <c:v>3.2639999999999998</c:v>
                </c:pt>
                <c:pt idx="8392">
                  <c:v>4.8659999999999997</c:v>
                </c:pt>
                <c:pt idx="8393">
                  <c:v>3.0739999999999998</c:v>
                </c:pt>
                <c:pt idx="8394">
                  <c:v>3.6789999999999998</c:v>
                </c:pt>
                <c:pt idx="8395">
                  <c:v>3.2559999999999998</c:v>
                </c:pt>
                <c:pt idx="8396">
                  <c:v>4.3159999999999998</c:v>
                </c:pt>
                <c:pt idx="8397">
                  <c:v>3.7989999999999999</c:v>
                </c:pt>
                <c:pt idx="8398">
                  <c:v>4.258</c:v>
                </c:pt>
                <c:pt idx="8399">
                  <c:v>6.0430000000000001</c:v>
                </c:pt>
                <c:pt idx="8400">
                  <c:v>2.7730000000000001</c:v>
                </c:pt>
                <c:pt idx="8401">
                  <c:v>3.9809999999999999</c:v>
                </c:pt>
                <c:pt idx="8402">
                  <c:v>3.637</c:v>
                </c:pt>
                <c:pt idx="8403">
                  <c:v>3.2970000000000002</c:v>
                </c:pt>
                <c:pt idx="8404">
                  <c:v>4.024</c:v>
                </c:pt>
                <c:pt idx="8405">
                  <c:v>4.9249999999999998</c:v>
                </c:pt>
                <c:pt idx="8406">
                  <c:v>2.8370000000000002</c:v>
                </c:pt>
                <c:pt idx="8407">
                  <c:v>2.9790000000000001</c:v>
                </c:pt>
                <c:pt idx="8408">
                  <c:v>5.9180000000000001</c:v>
                </c:pt>
                <c:pt idx="8409">
                  <c:v>5.3719999999999999</c:v>
                </c:pt>
                <c:pt idx="8410">
                  <c:v>4.774</c:v>
                </c:pt>
                <c:pt idx="8411">
                  <c:v>4.8769999999999998</c:v>
                </c:pt>
                <c:pt idx="8412">
                  <c:v>4.2670000000000003</c:v>
                </c:pt>
                <c:pt idx="8413">
                  <c:v>4.1959999999999997</c:v>
                </c:pt>
                <c:pt idx="8414">
                  <c:v>5.4260000000000002</c:v>
                </c:pt>
                <c:pt idx="8415">
                  <c:v>9.0879999999999992</c:v>
                </c:pt>
                <c:pt idx="8416">
                  <c:v>6.9059999999999997</c:v>
                </c:pt>
                <c:pt idx="8417">
                  <c:v>5.4290000000000003</c:v>
                </c:pt>
                <c:pt idx="8418">
                  <c:v>5.9859999999999998</c:v>
                </c:pt>
                <c:pt idx="8419">
                  <c:v>5.2939999999999996</c:v>
                </c:pt>
                <c:pt idx="8420">
                  <c:v>6.734</c:v>
                </c:pt>
                <c:pt idx="8421">
                  <c:v>7.3520000000000003</c:v>
                </c:pt>
                <c:pt idx="8422">
                  <c:v>7.7510000000000003</c:v>
                </c:pt>
                <c:pt idx="8423">
                  <c:v>5.9649999999999999</c:v>
                </c:pt>
                <c:pt idx="8424">
                  <c:v>4.2210000000000001</c:v>
                </c:pt>
                <c:pt idx="8425">
                  <c:v>4.38</c:v>
                </c:pt>
                <c:pt idx="8426">
                  <c:v>5.7839999999999998</c:v>
                </c:pt>
                <c:pt idx="8427">
                  <c:v>8.2919999999999998</c:v>
                </c:pt>
                <c:pt idx="8428">
                  <c:v>7.1180000000000003</c:v>
                </c:pt>
                <c:pt idx="8429">
                  <c:v>4.5339999999999998</c:v>
                </c:pt>
                <c:pt idx="8430">
                  <c:v>6.1379999999999999</c:v>
                </c:pt>
                <c:pt idx="8431">
                  <c:v>5.5380000000000003</c:v>
                </c:pt>
                <c:pt idx="8432">
                  <c:v>4.2039999999999997</c:v>
                </c:pt>
                <c:pt idx="8433">
                  <c:v>5.673</c:v>
                </c:pt>
                <c:pt idx="8434">
                  <c:v>4.093</c:v>
                </c:pt>
                <c:pt idx="8435">
                  <c:v>4.5940000000000003</c:v>
                </c:pt>
                <c:pt idx="8436">
                  <c:v>9.09</c:v>
                </c:pt>
                <c:pt idx="8437">
                  <c:v>8.1839999999999993</c:v>
                </c:pt>
                <c:pt idx="8438">
                  <c:v>6.2309999999999999</c:v>
                </c:pt>
                <c:pt idx="8439">
                  <c:v>7.3</c:v>
                </c:pt>
                <c:pt idx="8440">
                  <c:v>7.0289999999999999</c:v>
                </c:pt>
                <c:pt idx="8441">
                  <c:v>4.7629999999999999</c:v>
                </c:pt>
                <c:pt idx="8442">
                  <c:v>6.0030000000000001</c:v>
                </c:pt>
                <c:pt idx="8443">
                  <c:v>6.1029999999999998</c:v>
                </c:pt>
                <c:pt idx="8444">
                  <c:v>4.3390000000000004</c:v>
                </c:pt>
                <c:pt idx="8445">
                  <c:v>2.911</c:v>
                </c:pt>
                <c:pt idx="8446">
                  <c:v>3.6549999999999998</c:v>
                </c:pt>
                <c:pt idx="8447">
                  <c:v>5.0890000000000004</c:v>
                </c:pt>
                <c:pt idx="8448">
                  <c:v>3.9860000000000002</c:v>
                </c:pt>
                <c:pt idx="8449">
                  <c:v>5.915</c:v>
                </c:pt>
                <c:pt idx="8450">
                  <c:v>6.8810000000000002</c:v>
                </c:pt>
                <c:pt idx="8451">
                  <c:v>5.1879999999999997</c:v>
                </c:pt>
                <c:pt idx="8452">
                  <c:v>4.532</c:v>
                </c:pt>
                <c:pt idx="8453">
                  <c:v>5.0350000000000001</c:v>
                </c:pt>
                <c:pt idx="8454">
                  <c:v>5.5609999999999999</c:v>
                </c:pt>
                <c:pt idx="8455">
                  <c:v>4.6589999999999998</c:v>
                </c:pt>
                <c:pt idx="8456">
                  <c:v>4.76</c:v>
                </c:pt>
                <c:pt idx="8457">
                  <c:v>2.9460000000000002</c:v>
                </c:pt>
                <c:pt idx="8458">
                  <c:v>4.6840000000000002</c:v>
                </c:pt>
                <c:pt idx="8459">
                  <c:v>6.5030000000000001</c:v>
                </c:pt>
                <c:pt idx="8460">
                  <c:v>6.7880000000000003</c:v>
                </c:pt>
                <c:pt idx="8461">
                  <c:v>5.4249999999999998</c:v>
                </c:pt>
                <c:pt idx="8462">
                  <c:v>5.95</c:v>
                </c:pt>
                <c:pt idx="8463">
                  <c:v>6.4130000000000003</c:v>
                </c:pt>
                <c:pt idx="8464">
                  <c:v>6.5270000000000001</c:v>
                </c:pt>
                <c:pt idx="8465">
                  <c:v>2.6070000000000002</c:v>
                </c:pt>
                <c:pt idx="8466">
                  <c:v>2.6469999999999998</c:v>
                </c:pt>
                <c:pt idx="8467">
                  <c:v>7.0289999999999999</c:v>
                </c:pt>
                <c:pt idx="8468">
                  <c:v>6.05</c:v>
                </c:pt>
                <c:pt idx="8469">
                  <c:v>6.3129999999999997</c:v>
                </c:pt>
                <c:pt idx="8470">
                  <c:v>4.7679999999999998</c:v>
                </c:pt>
                <c:pt idx="8471">
                  <c:v>3.4910000000000001</c:v>
                </c:pt>
                <c:pt idx="8472">
                  <c:v>4.0640000000000001</c:v>
                </c:pt>
                <c:pt idx="8473">
                  <c:v>3.8540000000000001</c:v>
                </c:pt>
                <c:pt idx="8474">
                  <c:v>2.327</c:v>
                </c:pt>
                <c:pt idx="8475">
                  <c:v>3.98</c:v>
                </c:pt>
                <c:pt idx="8476">
                  <c:v>2.3380000000000001</c:v>
                </c:pt>
                <c:pt idx="8477">
                  <c:v>4.4779999999999998</c:v>
                </c:pt>
                <c:pt idx="8478">
                  <c:v>4.2240000000000002</c:v>
                </c:pt>
                <c:pt idx="8479">
                  <c:v>4.2869999999999999</c:v>
                </c:pt>
                <c:pt idx="8480">
                  <c:v>5.3250000000000002</c:v>
                </c:pt>
                <c:pt idx="8481">
                  <c:v>4.4189999999999996</c:v>
                </c:pt>
                <c:pt idx="8482">
                  <c:v>6.05</c:v>
                </c:pt>
                <c:pt idx="8483">
                  <c:v>5.0599999999999996</c:v>
                </c:pt>
                <c:pt idx="8484">
                  <c:v>4.5030000000000001</c:v>
                </c:pt>
                <c:pt idx="8485">
                  <c:v>3.4790000000000001</c:v>
                </c:pt>
                <c:pt idx="8486">
                  <c:v>3.85</c:v>
                </c:pt>
                <c:pt idx="8487">
                  <c:v>3.5779999999999998</c:v>
                </c:pt>
                <c:pt idx="8488">
                  <c:v>5.266</c:v>
                </c:pt>
                <c:pt idx="8489">
                  <c:v>3.3079999999999998</c:v>
                </c:pt>
                <c:pt idx="8490">
                  <c:v>3.7160000000000002</c:v>
                </c:pt>
                <c:pt idx="8491">
                  <c:v>3.847</c:v>
                </c:pt>
                <c:pt idx="8492">
                  <c:v>3.9580000000000002</c:v>
                </c:pt>
                <c:pt idx="8493">
                  <c:v>4.4470000000000001</c:v>
                </c:pt>
                <c:pt idx="8494">
                  <c:v>2.778</c:v>
                </c:pt>
                <c:pt idx="8495">
                  <c:v>3.9729999999999999</c:v>
                </c:pt>
                <c:pt idx="8496">
                  <c:v>3.0409999999999999</c:v>
                </c:pt>
                <c:pt idx="8497">
                  <c:v>4.5890000000000004</c:v>
                </c:pt>
                <c:pt idx="8498">
                  <c:v>2.8540000000000001</c:v>
                </c:pt>
                <c:pt idx="8499">
                  <c:v>3.9550000000000001</c:v>
                </c:pt>
                <c:pt idx="8500">
                  <c:v>3.6280000000000001</c:v>
                </c:pt>
                <c:pt idx="8501">
                  <c:v>3.085</c:v>
                </c:pt>
                <c:pt idx="8502">
                  <c:v>3.28</c:v>
                </c:pt>
                <c:pt idx="8503">
                  <c:v>5.6710000000000003</c:v>
                </c:pt>
                <c:pt idx="8504">
                  <c:v>5.0149999999999997</c:v>
                </c:pt>
                <c:pt idx="8505">
                  <c:v>4.0629999999999997</c:v>
                </c:pt>
                <c:pt idx="8506">
                  <c:v>3.113</c:v>
                </c:pt>
                <c:pt idx="8507">
                  <c:v>4.085</c:v>
                </c:pt>
                <c:pt idx="8508">
                  <c:v>4.3689999999999998</c:v>
                </c:pt>
                <c:pt idx="8509">
                  <c:v>5.0460000000000003</c:v>
                </c:pt>
                <c:pt idx="8510">
                  <c:v>5.6859999999999999</c:v>
                </c:pt>
                <c:pt idx="8511">
                  <c:v>6.4749999999999996</c:v>
                </c:pt>
                <c:pt idx="8512">
                  <c:v>4.4539999999999997</c:v>
                </c:pt>
                <c:pt idx="8513">
                  <c:v>3.8460000000000001</c:v>
                </c:pt>
                <c:pt idx="8514">
                  <c:v>2.7839999999999998</c:v>
                </c:pt>
                <c:pt idx="8515">
                  <c:v>2.87</c:v>
                </c:pt>
                <c:pt idx="8516">
                  <c:v>2.7389999999999999</c:v>
                </c:pt>
                <c:pt idx="8517">
                  <c:v>2.9790000000000001</c:v>
                </c:pt>
                <c:pt idx="8518">
                  <c:v>4.21</c:v>
                </c:pt>
                <c:pt idx="8519">
                  <c:v>3.9420000000000002</c:v>
                </c:pt>
                <c:pt idx="8520">
                  <c:v>4.3280000000000003</c:v>
                </c:pt>
                <c:pt idx="8521">
                  <c:v>3.8740000000000001</c:v>
                </c:pt>
                <c:pt idx="8522">
                  <c:v>5.1289999999999996</c:v>
                </c:pt>
                <c:pt idx="8523">
                  <c:v>5.9409999999999998</c:v>
                </c:pt>
                <c:pt idx="8524">
                  <c:v>6.1740000000000004</c:v>
                </c:pt>
                <c:pt idx="8525">
                  <c:v>4.0309999999999997</c:v>
                </c:pt>
                <c:pt idx="8526">
                  <c:v>3.5619999999999998</c:v>
                </c:pt>
                <c:pt idx="8527">
                  <c:v>2.9990000000000001</c:v>
                </c:pt>
                <c:pt idx="8528">
                  <c:v>5.0960000000000001</c:v>
                </c:pt>
                <c:pt idx="8529">
                  <c:v>7.4809999999999999</c:v>
                </c:pt>
                <c:pt idx="8530">
                  <c:v>6.7969999999999997</c:v>
                </c:pt>
                <c:pt idx="8531">
                  <c:v>4.6379999999999999</c:v>
                </c:pt>
                <c:pt idx="8532">
                  <c:v>3.1629999999999998</c:v>
                </c:pt>
                <c:pt idx="8533">
                  <c:v>2.698</c:v>
                </c:pt>
                <c:pt idx="8534">
                  <c:v>2.5230000000000001</c:v>
                </c:pt>
                <c:pt idx="8535">
                  <c:v>3.3159999999999998</c:v>
                </c:pt>
                <c:pt idx="8536">
                  <c:v>3.851</c:v>
                </c:pt>
                <c:pt idx="8537">
                  <c:v>4.0780000000000003</c:v>
                </c:pt>
                <c:pt idx="8538">
                  <c:v>3.798</c:v>
                </c:pt>
                <c:pt idx="8539">
                  <c:v>3.2469999999999999</c:v>
                </c:pt>
                <c:pt idx="8540">
                  <c:v>5.25</c:v>
                </c:pt>
                <c:pt idx="8541">
                  <c:v>3.6539999999999999</c:v>
                </c:pt>
                <c:pt idx="8542">
                  <c:v>3.3929999999999998</c:v>
                </c:pt>
                <c:pt idx="8543">
                  <c:v>6.5650000000000004</c:v>
                </c:pt>
                <c:pt idx="8544">
                  <c:v>4.8460000000000001</c:v>
                </c:pt>
                <c:pt idx="8545">
                  <c:v>3.2610000000000001</c:v>
                </c:pt>
                <c:pt idx="8546">
                  <c:v>3.585</c:v>
                </c:pt>
                <c:pt idx="8547">
                  <c:v>4.5659999999999998</c:v>
                </c:pt>
                <c:pt idx="8548">
                  <c:v>4.0220000000000002</c:v>
                </c:pt>
                <c:pt idx="8549">
                  <c:v>3.319</c:v>
                </c:pt>
                <c:pt idx="8550">
                  <c:v>2.883</c:v>
                </c:pt>
                <c:pt idx="8551">
                  <c:v>4.673</c:v>
                </c:pt>
                <c:pt idx="8552">
                  <c:v>5.2610000000000001</c:v>
                </c:pt>
                <c:pt idx="8553">
                  <c:v>4.7839999999999998</c:v>
                </c:pt>
                <c:pt idx="8554">
                  <c:v>3.403</c:v>
                </c:pt>
                <c:pt idx="8555">
                  <c:v>2.2080000000000002</c:v>
                </c:pt>
                <c:pt idx="8556">
                  <c:v>4.7990000000000004</c:v>
                </c:pt>
                <c:pt idx="8557">
                  <c:v>7.5650000000000004</c:v>
                </c:pt>
                <c:pt idx="8558">
                  <c:v>5.8319999999999999</c:v>
                </c:pt>
                <c:pt idx="8559">
                  <c:v>2.7240000000000002</c:v>
                </c:pt>
                <c:pt idx="8560">
                  <c:v>3.79</c:v>
                </c:pt>
                <c:pt idx="8561">
                  <c:v>2.8090000000000002</c:v>
                </c:pt>
                <c:pt idx="8562">
                  <c:v>4.3769999999999998</c:v>
                </c:pt>
                <c:pt idx="8563">
                  <c:v>6.2690000000000001</c:v>
                </c:pt>
                <c:pt idx="8564">
                  <c:v>2.8839999999999999</c:v>
                </c:pt>
                <c:pt idx="8565">
                  <c:v>3.4420000000000002</c:v>
                </c:pt>
                <c:pt idx="8566">
                  <c:v>3.907</c:v>
                </c:pt>
                <c:pt idx="8567">
                  <c:v>5.2460000000000004</c:v>
                </c:pt>
                <c:pt idx="8568">
                  <c:v>5.6580000000000004</c:v>
                </c:pt>
                <c:pt idx="8569">
                  <c:v>6.0810000000000004</c:v>
                </c:pt>
                <c:pt idx="8570">
                  <c:v>5.9459999999999997</c:v>
                </c:pt>
                <c:pt idx="8571">
                  <c:v>6.1109999999999998</c:v>
                </c:pt>
                <c:pt idx="8572">
                  <c:v>7.3920000000000003</c:v>
                </c:pt>
                <c:pt idx="8573">
                  <c:v>6.4130000000000003</c:v>
                </c:pt>
                <c:pt idx="8574">
                  <c:v>5.8129999999999997</c:v>
                </c:pt>
                <c:pt idx="8575">
                  <c:v>5.77</c:v>
                </c:pt>
                <c:pt idx="8576">
                  <c:v>6.2889999999999997</c:v>
                </c:pt>
                <c:pt idx="8577">
                  <c:v>7.3739999999999997</c:v>
                </c:pt>
                <c:pt idx="8578">
                  <c:v>7.6660000000000004</c:v>
                </c:pt>
                <c:pt idx="8579">
                  <c:v>6.1719999999999997</c:v>
                </c:pt>
                <c:pt idx="8580">
                  <c:v>6.4889999999999999</c:v>
                </c:pt>
                <c:pt idx="8581">
                  <c:v>8.0670000000000002</c:v>
                </c:pt>
                <c:pt idx="8582">
                  <c:v>9.5050000000000008</c:v>
                </c:pt>
                <c:pt idx="8583">
                  <c:v>9.8409999999999993</c:v>
                </c:pt>
                <c:pt idx="8584">
                  <c:v>8.9890000000000008</c:v>
                </c:pt>
                <c:pt idx="8585">
                  <c:v>8.1690000000000005</c:v>
                </c:pt>
                <c:pt idx="8586">
                  <c:v>7.4370000000000003</c:v>
                </c:pt>
                <c:pt idx="8587">
                  <c:v>7.08</c:v>
                </c:pt>
                <c:pt idx="8588">
                  <c:v>6.7640000000000002</c:v>
                </c:pt>
                <c:pt idx="8589">
                  <c:v>6.7190000000000003</c:v>
                </c:pt>
                <c:pt idx="8590">
                  <c:v>8.3320000000000007</c:v>
                </c:pt>
                <c:pt idx="8591">
                  <c:v>12.565</c:v>
                </c:pt>
                <c:pt idx="8592">
                  <c:v>11.994999999999999</c:v>
                </c:pt>
                <c:pt idx="8593">
                  <c:v>9.9510000000000005</c:v>
                </c:pt>
                <c:pt idx="8594">
                  <c:v>9.9489999999999998</c:v>
                </c:pt>
                <c:pt idx="8595">
                  <c:v>10.519</c:v>
                </c:pt>
                <c:pt idx="8596">
                  <c:v>10.552</c:v>
                </c:pt>
                <c:pt idx="8597">
                  <c:v>9.3219999999999992</c:v>
                </c:pt>
                <c:pt idx="8598">
                  <c:v>8.1460000000000008</c:v>
                </c:pt>
                <c:pt idx="8599">
                  <c:v>6.4870000000000001</c:v>
                </c:pt>
                <c:pt idx="8600">
                  <c:v>5.8789999999999996</c:v>
                </c:pt>
                <c:pt idx="8601">
                  <c:v>6.5609999999999999</c:v>
                </c:pt>
                <c:pt idx="8602">
                  <c:v>6.79</c:v>
                </c:pt>
                <c:pt idx="8603">
                  <c:v>6.0529999999999999</c:v>
                </c:pt>
                <c:pt idx="8604">
                  <c:v>4.8879999999999999</c:v>
                </c:pt>
                <c:pt idx="8653">
                  <c:v>8.923</c:v>
                </c:pt>
                <c:pt idx="8654">
                  <c:v>8.0510000000000002</c:v>
                </c:pt>
                <c:pt idx="8655">
                  <c:v>7.6159999999999997</c:v>
                </c:pt>
                <c:pt idx="8656">
                  <c:v>9.1660000000000004</c:v>
                </c:pt>
                <c:pt idx="8657">
                  <c:v>8.0649999999999995</c:v>
                </c:pt>
                <c:pt idx="8658">
                  <c:v>5.6609999999999996</c:v>
                </c:pt>
                <c:pt idx="8659">
                  <c:v>5.7229999999999999</c:v>
                </c:pt>
                <c:pt idx="8660">
                  <c:v>7.4740000000000002</c:v>
                </c:pt>
                <c:pt idx="8661">
                  <c:v>6.3109999999999999</c:v>
                </c:pt>
                <c:pt idx="8662">
                  <c:v>5.7359999999999998</c:v>
                </c:pt>
                <c:pt idx="8663">
                  <c:v>8.5139999999999993</c:v>
                </c:pt>
                <c:pt idx="8664">
                  <c:v>10.407</c:v>
                </c:pt>
                <c:pt idx="8665">
                  <c:v>8.9529999999999994</c:v>
                </c:pt>
                <c:pt idx="8666">
                  <c:v>6.96</c:v>
                </c:pt>
                <c:pt idx="8667">
                  <c:v>7.8529999999999998</c:v>
                </c:pt>
                <c:pt idx="8668">
                  <c:v>8.0860000000000003</c:v>
                </c:pt>
                <c:pt idx="8669">
                  <c:v>6.5940000000000003</c:v>
                </c:pt>
                <c:pt idx="8670">
                  <c:v>10.18</c:v>
                </c:pt>
                <c:pt idx="8671">
                  <c:v>13.329000000000001</c:v>
                </c:pt>
                <c:pt idx="8672">
                  <c:v>14.297000000000001</c:v>
                </c:pt>
                <c:pt idx="8673">
                  <c:v>12.553000000000001</c:v>
                </c:pt>
                <c:pt idx="8674">
                  <c:v>10.130000000000001</c:v>
                </c:pt>
                <c:pt idx="8675">
                  <c:v>9.18</c:v>
                </c:pt>
                <c:pt idx="8676">
                  <c:v>10.667</c:v>
                </c:pt>
                <c:pt idx="8677">
                  <c:v>12.204000000000001</c:v>
                </c:pt>
                <c:pt idx="8678">
                  <c:v>10.315</c:v>
                </c:pt>
                <c:pt idx="8679">
                  <c:v>8.3569999999999993</c:v>
                </c:pt>
                <c:pt idx="8680">
                  <c:v>13.125999999999999</c:v>
                </c:pt>
                <c:pt idx="8681">
                  <c:v>14.247999999999999</c:v>
                </c:pt>
                <c:pt idx="8682">
                  <c:v>13.624000000000001</c:v>
                </c:pt>
                <c:pt idx="8683">
                  <c:v>11.268000000000001</c:v>
                </c:pt>
                <c:pt idx="8684">
                  <c:v>9.94</c:v>
                </c:pt>
                <c:pt idx="8685">
                  <c:v>11.478999999999999</c:v>
                </c:pt>
                <c:pt idx="8686">
                  <c:v>14.013999999999999</c:v>
                </c:pt>
                <c:pt idx="8687">
                  <c:v>10.93</c:v>
                </c:pt>
                <c:pt idx="8688">
                  <c:v>7.7119999999999997</c:v>
                </c:pt>
                <c:pt idx="8689">
                  <c:v>6.4450000000000003</c:v>
                </c:pt>
                <c:pt idx="8690">
                  <c:v>8.5570000000000004</c:v>
                </c:pt>
                <c:pt idx="8691">
                  <c:v>8.6769999999999996</c:v>
                </c:pt>
                <c:pt idx="8692">
                  <c:v>10.77</c:v>
                </c:pt>
                <c:pt idx="8693">
                  <c:v>7.0979999999999999</c:v>
                </c:pt>
                <c:pt idx="8694">
                  <c:v>8.1069999999999993</c:v>
                </c:pt>
                <c:pt idx="8695">
                  <c:v>6.2839999999999998</c:v>
                </c:pt>
                <c:pt idx="8696">
                  <c:v>5.4269999999999996</c:v>
                </c:pt>
                <c:pt idx="8697">
                  <c:v>4.6550000000000002</c:v>
                </c:pt>
                <c:pt idx="8698">
                  <c:v>5.6559999999999997</c:v>
                </c:pt>
                <c:pt idx="8699">
                  <c:v>6.0510000000000002</c:v>
                </c:pt>
                <c:pt idx="8700">
                  <c:v>8.4849999999999994</c:v>
                </c:pt>
                <c:pt idx="8701">
                  <c:v>7.3289999999999997</c:v>
                </c:pt>
                <c:pt idx="8702">
                  <c:v>5.7469999999999999</c:v>
                </c:pt>
                <c:pt idx="8703">
                  <c:v>7.5519999999999996</c:v>
                </c:pt>
                <c:pt idx="8704">
                  <c:v>11.5</c:v>
                </c:pt>
                <c:pt idx="8705">
                  <c:v>11.086</c:v>
                </c:pt>
                <c:pt idx="8706">
                  <c:v>10.358000000000001</c:v>
                </c:pt>
                <c:pt idx="8707">
                  <c:v>11.004</c:v>
                </c:pt>
                <c:pt idx="8708">
                  <c:v>13.878</c:v>
                </c:pt>
                <c:pt idx="8709">
                  <c:v>12.872999999999999</c:v>
                </c:pt>
                <c:pt idx="8710">
                  <c:v>12.831</c:v>
                </c:pt>
                <c:pt idx="8711">
                  <c:v>11.644</c:v>
                </c:pt>
                <c:pt idx="8712">
                  <c:v>11.051</c:v>
                </c:pt>
                <c:pt idx="8713">
                  <c:v>11.465</c:v>
                </c:pt>
                <c:pt idx="8714">
                  <c:v>9.9320000000000004</c:v>
                </c:pt>
                <c:pt idx="8715">
                  <c:v>10.021000000000001</c:v>
                </c:pt>
                <c:pt idx="8716">
                  <c:v>10.109</c:v>
                </c:pt>
                <c:pt idx="8717">
                  <c:v>9.1959999999999997</c:v>
                </c:pt>
                <c:pt idx="8718">
                  <c:v>10.255000000000001</c:v>
                </c:pt>
                <c:pt idx="8719">
                  <c:v>12.393000000000001</c:v>
                </c:pt>
                <c:pt idx="8720">
                  <c:v>12.875999999999999</c:v>
                </c:pt>
                <c:pt idx="8721">
                  <c:v>13.188000000000001</c:v>
                </c:pt>
                <c:pt idx="8722">
                  <c:v>9.0839999999999996</c:v>
                </c:pt>
                <c:pt idx="8723">
                  <c:v>8.1539999999999999</c:v>
                </c:pt>
                <c:pt idx="8724">
                  <c:v>9.91</c:v>
                </c:pt>
                <c:pt idx="8725">
                  <c:v>10.004</c:v>
                </c:pt>
                <c:pt idx="8726">
                  <c:v>10.413</c:v>
                </c:pt>
                <c:pt idx="8727">
                  <c:v>9.157</c:v>
                </c:pt>
                <c:pt idx="8728">
                  <c:v>6.6230000000000002</c:v>
                </c:pt>
                <c:pt idx="8729">
                  <c:v>6.125</c:v>
                </c:pt>
                <c:pt idx="8730">
                  <c:v>7.2450000000000001</c:v>
                </c:pt>
                <c:pt idx="8731">
                  <c:v>11.71</c:v>
                </c:pt>
                <c:pt idx="8732">
                  <c:v>11.420999999999999</c:v>
                </c:pt>
                <c:pt idx="8733">
                  <c:v>9.4</c:v>
                </c:pt>
                <c:pt idx="8734">
                  <c:v>6.827</c:v>
                </c:pt>
                <c:pt idx="8735">
                  <c:v>8.1609999999999996</c:v>
                </c:pt>
                <c:pt idx="8736">
                  <c:v>10.074999999999999</c:v>
                </c:pt>
                <c:pt idx="8737">
                  <c:v>11.709</c:v>
                </c:pt>
                <c:pt idx="8738">
                  <c:v>12.926</c:v>
                </c:pt>
                <c:pt idx="8739">
                  <c:v>11.377000000000001</c:v>
                </c:pt>
                <c:pt idx="8740">
                  <c:v>12.422000000000001</c:v>
                </c:pt>
                <c:pt idx="8741">
                  <c:v>11.301</c:v>
                </c:pt>
                <c:pt idx="8742">
                  <c:v>11.727</c:v>
                </c:pt>
                <c:pt idx="8743">
                  <c:v>12.760999999999999</c:v>
                </c:pt>
                <c:pt idx="8744">
                  <c:v>14.010999999999999</c:v>
                </c:pt>
                <c:pt idx="8745">
                  <c:v>12.034000000000001</c:v>
                </c:pt>
                <c:pt idx="8746">
                  <c:v>11.023</c:v>
                </c:pt>
                <c:pt idx="8747">
                  <c:v>10.664999999999999</c:v>
                </c:pt>
                <c:pt idx="8748">
                  <c:v>7.5709999999999997</c:v>
                </c:pt>
                <c:pt idx="8749">
                  <c:v>7.8040000000000003</c:v>
                </c:pt>
                <c:pt idx="8750">
                  <c:v>4.91</c:v>
                </c:pt>
                <c:pt idx="8751">
                  <c:v>4.8639999999999999</c:v>
                </c:pt>
                <c:pt idx="8752">
                  <c:v>3.4430000000000001</c:v>
                </c:pt>
                <c:pt idx="8753">
                  <c:v>4.8840000000000003</c:v>
                </c:pt>
                <c:pt idx="8754">
                  <c:v>6.43</c:v>
                </c:pt>
                <c:pt idx="8755">
                  <c:v>8.9469999999999992</c:v>
                </c:pt>
                <c:pt idx="8756">
                  <c:v>10.750999999999999</c:v>
                </c:pt>
                <c:pt idx="8757">
                  <c:v>9.4060000000000006</c:v>
                </c:pt>
                <c:pt idx="8758">
                  <c:v>5.7809999999999997</c:v>
                </c:pt>
                <c:pt idx="8759">
                  <c:v>4.4980000000000002</c:v>
                </c:pt>
                <c:pt idx="8760">
                  <c:v>4.1399999999999997</c:v>
                </c:pt>
                <c:pt idx="8761">
                  <c:v>3.17</c:v>
                </c:pt>
                <c:pt idx="8762">
                  <c:v>5.633</c:v>
                </c:pt>
                <c:pt idx="8763">
                  <c:v>8.1959999999999997</c:v>
                </c:pt>
                <c:pt idx="8764">
                  <c:v>8.3219999999999992</c:v>
                </c:pt>
                <c:pt idx="8765">
                  <c:v>9.1940000000000008</c:v>
                </c:pt>
                <c:pt idx="8766">
                  <c:v>8.2370000000000001</c:v>
                </c:pt>
                <c:pt idx="8767">
                  <c:v>9.1259999999999994</c:v>
                </c:pt>
                <c:pt idx="8768">
                  <c:v>9.2560000000000002</c:v>
                </c:pt>
                <c:pt idx="8769">
                  <c:v>9.7349999999999994</c:v>
                </c:pt>
                <c:pt idx="8770">
                  <c:v>6.9340000000000002</c:v>
                </c:pt>
                <c:pt idx="8771">
                  <c:v>5.7610000000000001</c:v>
                </c:pt>
                <c:pt idx="8772">
                  <c:v>4.2060000000000004</c:v>
                </c:pt>
                <c:pt idx="8773">
                  <c:v>5.1280000000000001</c:v>
                </c:pt>
                <c:pt idx="8774">
                  <c:v>4.99</c:v>
                </c:pt>
                <c:pt idx="8775">
                  <c:v>3.8250000000000002</c:v>
                </c:pt>
                <c:pt idx="8776">
                  <c:v>4.1769999999999996</c:v>
                </c:pt>
                <c:pt idx="8777">
                  <c:v>4.21</c:v>
                </c:pt>
                <c:pt idx="8778">
                  <c:v>5.3040000000000003</c:v>
                </c:pt>
                <c:pt idx="8779">
                  <c:v>7.351</c:v>
                </c:pt>
                <c:pt idx="8780">
                  <c:v>6.1840000000000002</c:v>
                </c:pt>
                <c:pt idx="8781">
                  <c:v>7.8079999999999998</c:v>
                </c:pt>
                <c:pt idx="8782">
                  <c:v>7.7050000000000001</c:v>
                </c:pt>
                <c:pt idx="8783">
                  <c:v>5.82</c:v>
                </c:pt>
                <c:pt idx="8784">
                  <c:v>7.0229999999999997</c:v>
                </c:pt>
                <c:pt idx="8785">
                  <c:v>7.7389999999999999</c:v>
                </c:pt>
                <c:pt idx="8786">
                  <c:v>10.319000000000001</c:v>
                </c:pt>
                <c:pt idx="8787">
                  <c:v>10.122</c:v>
                </c:pt>
                <c:pt idx="8788">
                  <c:v>9.3000000000000007</c:v>
                </c:pt>
                <c:pt idx="8789">
                  <c:v>7.8929999999999998</c:v>
                </c:pt>
                <c:pt idx="8790">
                  <c:v>5.8680000000000003</c:v>
                </c:pt>
                <c:pt idx="8791">
                  <c:v>6.2510000000000003</c:v>
                </c:pt>
                <c:pt idx="8792">
                  <c:v>5.1379999999999999</c:v>
                </c:pt>
                <c:pt idx="8793">
                  <c:v>8.5739999999999998</c:v>
                </c:pt>
                <c:pt idx="8794">
                  <c:v>7.9630000000000001</c:v>
                </c:pt>
                <c:pt idx="8795">
                  <c:v>6.3819999999999997</c:v>
                </c:pt>
                <c:pt idx="8796">
                  <c:v>7.0830000000000002</c:v>
                </c:pt>
                <c:pt idx="8797">
                  <c:v>5.74</c:v>
                </c:pt>
                <c:pt idx="8798">
                  <c:v>4.6529999999999996</c:v>
                </c:pt>
                <c:pt idx="8799">
                  <c:v>7.7569999999999997</c:v>
                </c:pt>
                <c:pt idx="8800">
                  <c:v>5.476</c:v>
                </c:pt>
                <c:pt idx="8801">
                  <c:v>4.3010000000000002</c:v>
                </c:pt>
                <c:pt idx="8802">
                  <c:v>5.2460000000000004</c:v>
                </c:pt>
                <c:pt idx="8803">
                  <c:v>8.9849999999999994</c:v>
                </c:pt>
                <c:pt idx="8804">
                  <c:v>7.6360000000000001</c:v>
                </c:pt>
                <c:pt idx="8805">
                  <c:v>6.1440000000000001</c:v>
                </c:pt>
                <c:pt idx="8806">
                  <c:v>6.7590000000000003</c:v>
                </c:pt>
                <c:pt idx="8807">
                  <c:v>6.5110000000000001</c:v>
                </c:pt>
                <c:pt idx="8808">
                  <c:v>6.65</c:v>
                </c:pt>
                <c:pt idx="8809">
                  <c:v>7.3010000000000002</c:v>
                </c:pt>
                <c:pt idx="8810">
                  <c:v>3.8530000000000002</c:v>
                </c:pt>
                <c:pt idx="8811">
                  <c:v>4.1879999999999997</c:v>
                </c:pt>
                <c:pt idx="8812">
                  <c:v>3.4169999999999998</c:v>
                </c:pt>
                <c:pt idx="8813">
                  <c:v>3.3889999999999998</c:v>
                </c:pt>
                <c:pt idx="8814">
                  <c:v>4.8029999999999999</c:v>
                </c:pt>
                <c:pt idx="8815">
                  <c:v>6.077</c:v>
                </c:pt>
                <c:pt idx="8816">
                  <c:v>4.766</c:v>
                </c:pt>
                <c:pt idx="8817">
                  <c:v>3.6859999999999999</c:v>
                </c:pt>
                <c:pt idx="8818">
                  <c:v>4.1280000000000001</c:v>
                </c:pt>
                <c:pt idx="8819">
                  <c:v>5.2320000000000002</c:v>
                </c:pt>
                <c:pt idx="8820">
                  <c:v>3.9990000000000001</c:v>
                </c:pt>
                <c:pt idx="8821">
                  <c:v>5.2910000000000004</c:v>
                </c:pt>
                <c:pt idx="8822">
                  <c:v>6.2409999999999997</c:v>
                </c:pt>
                <c:pt idx="8823">
                  <c:v>5.891</c:v>
                </c:pt>
                <c:pt idx="8824">
                  <c:v>5.32</c:v>
                </c:pt>
                <c:pt idx="8825">
                  <c:v>3.0030000000000001</c:v>
                </c:pt>
                <c:pt idx="8826">
                  <c:v>5.2130000000000001</c:v>
                </c:pt>
                <c:pt idx="8827">
                  <c:v>6.9779999999999998</c:v>
                </c:pt>
                <c:pt idx="8828">
                  <c:v>4.218</c:v>
                </c:pt>
                <c:pt idx="8829">
                  <c:v>2.0920000000000001</c:v>
                </c:pt>
                <c:pt idx="8830">
                  <c:v>3.6520000000000001</c:v>
                </c:pt>
                <c:pt idx="8831">
                  <c:v>4.5910000000000002</c:v>
                </c:pt>
                <c:pt idx="8832">
                  <c:v>4.6189999999999998</c:v>
                </c:pt>
                <c:pt idx="8833">
                  <c:v>4.9379999999999997</c:v>
                </c:pt>
                <c:pt idx="8834">
                  <c:v>2.2989999999999999</c:v>
                </c:pt>
                <c:pt idx="8835">
                  <c:v>2.9950000000000001</c:v>
                </c:pt>
                <c:pt idx="8836">
                  <c:v>4.1769999999999996</c:v>
                </c:pt>
                <c:pt idx="8837">
                  <c:v>2.2679999999999998</c:v>
                </c:pt>
                <c:pt idx="8838">
                  <c:v>4.1589999999999998</c:v>
                </c:pt>
                <c:pt idx="8839">
                  <c:v>4.0720000000000001</c:v>
                </c:pt>
                <c:pt idx="8840">
                  <c:v>6.4409999999999998</c:v>
                </c:pt>
                <c:pt idx="8841">
                  <c:v>6.7709999999999999</c:v>
                </c:pt>
                <c:pt idx="8842">
                  <c:v>6.3419999999999996</c:v>
                </c:pt>
                <c:pt idx="8843">
                  <c:v>3.262</c:v>
                </c:pt>
                <c:pt idx="8844">
                  <c:v>4.3310000000000004</c:v>
                </c:pt>
                <c:pt idx="8845">
                  <c:v>5.2350000000000003</c:v>
                </c:pt>
                <c:pt idx="8846">
                  <c:v>5.8</c:v>
                </c:pt>
                <c:pt idx="8847">
                  <c:v>7.1760000000000002</c:v>
                </c:pt>
                <c:pt idx="8848">
                  <c:v>8.4879999999999995</c:v>
                </c:pt>
                <c:pt idx="8849">
                  <c:v>8.7439999999999998</c:v>
                </c:pt>
                <c:pt idx="8850">
                  <c:v>7.202</c:v>
                </c:pt>
                <c:pt idx="8851">
                  <c:v>6.4219999999999997</c:v>
                </c:pt>
                <c:pt idx="8852">
                  <c:v>6.8109999999999999</c:v>
                </c:pt>
                <c:pt idx="8853">
                  <c:v>7.335</c:v>
                </c:pt>
                <c:pt idx="8854">
                  <c:v>8.5779999999999994</c:v>
                </c:pt>
                <c:pt idx="8855">
                  <c:v>10.387</c:v>
                </c:pt>
                <c:pt idx="8856">
                  <c:v>7.7350000000000003</c:v>
                </c:pt>
                <c:pt idx="8857">
                  <c:v>5.109</c:v>
                </c:pt>
                <c:pt idx="8858">
                  <c:v>4.5940000000000003</c:v>
                </c:pt>
                <c:pt idx="8859">
                  <c:v>2.7440000000000002</c:v>
                </c:pt>
                <c:pt idx="8860">
                  <c:v>3.8959999999999999</c:v>
                </c:pt>
                <c:pt idx="8861">
                  <c:v>4.7110000000000003</c:v>
                </c:pt>
                <c:pt idx="8862">
                  <c:v>7.149</c:v>
                </c:pt>
                <c:pt idx="8863">
                  <c:v>6.2569999999999997</c:v>
                </c:pt>
                <c:pt idx="8864">
                  <c:v>5.593</c:v>
                </c:pt>
                <c:pt idx="8865">
                  <c:v>7.718</c:v>
                </c:pt>
                <c:pt idx="8866">
                  <c:v>4.0339999999999998</c:v>
                </c:pt>
                <c:pt idx="8867">
                  <c:v>4.5830000000000002</c:v>
                </c:pt>
                <c:pt idx="8868">
                  <c:v>5.149</c:v>
                </c:pt>
                <c:pt idx="8869">
                  <c:v>5.59</c:v>
                </c:pt>
                <c:pt idx="8870">
                  <c:v>6.6779999999999999</c:v>
                </c:pt>
                <c:pt idx="8871">
                  <c:v>7.0010000000000003</c:v>
                </c:pt>
                <c:pt idx="8872">
                  <c:v>6.4909999999999997</c:v>
                </c:pt>
                <c:pt idx="8873">
                  <c:v>5.9669999999999996</c:v>
                </c:pt>
                <c:pt idx="8874">
                  <c:v>6.9390000000000001</c:v>
                </c:pt>
                <c:pt idx="8875">
                  <c:v>4.835</c:v>
                </c:pt>
                <c:pt idx="8876">
                  <c:v>5.3440000000000003</c:v>
                </c:pt>
                <c:pt idx="8877">
                  <c:v>7.2489999999999997</c:v>
                </c:pt>
                <c:pt idx="8878">
                  <c:v>5.2969999999999997</c:v>
                </c:pt>
                <c:pt idx="8879">
                  <c:v>3.0129999999999999</c:v>
                </c:pt>
                <c:pt idx="8880">
                  <c:v>4.6840000000000002</c:v>
                </c:pt>
                <c:pt idx="8881">
                  <c:v>3.8559999999999999</c:v>
                </c:pt>
                <c:pt idx="8882">
                  <c:v>3.7669999999999999</c:v>
                </c:pt>
                <c:pt idx="8883">
                  <c:v>2.7389999999999999</c:v>
                </c:pt>
                <c:pt idx="8884">
                  <c:v>3.105</c:v>
                </c:pt>
                <c:pt idx="8885">
                  <c:v>4.3739999999999997</c:v>
                </c:pt>
                <c:pt idx="8886">
                  <c:v>3.91</c:v>
                </c:pt>
                <c:pt idx="8887">
                  <c:v>4.9470000000000001</c:v>
                </c:pt>
                <c:pt idx="8888">
                  <c:v>6.4359999999999999</c:v>
                </c:pt>
                <c:pt idx="8889">
                  <c:v>4.7190000000000003</c:v>
                </c:pt>
                <c:pt idx="8890">
                  <c:v>4.1459999999999999</c:v>
                </c:pt>
                <c:pt idx="8891">
                  <c:v>2.714</c:v>
                </c:pt>
                <c:pt idx="8892">
                  <c:v>3.919</c:v>
                </c:pt>
                <c:pt idx="8893">
                  <c:v>6.0030000000000001</c:v>
                </c:pt>
                <c:pt idx="8894">
                  <c:v>3.5179999999999998</c:v>
                </c:pt>
                <c:pt idx="8895">
                  <c:v>5.1509999999999998</c:v>
                </c:pt>
                <c:pt idx="8896">
                  <c:v>4.032</c:v>
                </c:pt>
                <c:pt idx="8897">
                  <c:v>4.3239999999999998</c:v>
                </c:pt>
                <c:pt idx="8898">
                  <c:v>5.3869999999999996</c:v>
                </c:pt>
                <c:pt idx="8899">
                  <c:v>5.5860000000000003</c:v>
                </c:pt>
                <c:pt idx="8900">
                  <c:v>5.1630000000000003</c:v>
                </c:pt>
                <c:pt idx="8901">
                  <c:v>4.8259999999999996</c:v>
                </c:pt>
                <c:pt idx="8902">
                  <c:v>3.1840000000000002</c:v>
                </c:pt>
                <c:pt idx="8903">
                  <c:v>3.617</c:v>
                </c:pt>
                <c:pt idx="8904">
                  <c:v>4.5439999999999996</c:v>
                </c:pt>
                <c:pt idx="8905">
                  <c:v>6.867</c:v>
                </c:pt>
                <c:pt idx="8906">
                  <c:v>3.0720000000000001</c:v>
                </c:pt>
                <c:pt idx="8907">
                  <c:v>3.0619999999999998</c:v>
                </c:pt>
                <c:pt idx="8908">
                  <c:v>3.5489999999999999</c:v>
                </c:pt>
                <c:pt idx="8909">
                  <c:v>4.0949999999999998</c:v>
                </c:pt>
                <c:pt idx="8910">
                  <c:v>3.9510000000000001</c:v>
                </c:pt>
                <c:pt idx="8911">
                  <c:v>5.07</c:v>
                </c:pt>
                <c:pt idx="8912">
                  <c:v>6.0190000000000001</c:v>
                </c:pt>
                <c:pt idx="8913">
                  <c:v>6.859</c:v>
                </c:pt>
                <c:pt idx="8914">
                  <c:v>6.3949999999999996</c:v>
                </c:pt>
                <c:pt idx="8915">
                  <c:v>5.3860000000000001</c:v>
                </c:pt>
                <c:pt idx="8916">
                  <c:v>5.9779999999999998</c:v>
                </c:pt>
                <c:pt idx="8917">
                  <c:v>5.4880000000000004</c:v>
                </c:pt>
                <c:pt idx="8918">
                  <c:v>4.0590000000000002</c:v>
                </c:pt>
                <c:pt idx="8919">
                  <c:v>3.73</c:v>
                </c:pt>
                <c:pt idx="8920">
                  <c:v>6.5110000000000001</c:v>
                </c:pt>
                <c:pt idx="8921">
                  <c:v>6.556</c:v>
                </c:pt>
                <c:pt idx="8922">
                  <c:v>7.2489999999999997</c:v>
                </c:pt>
                <c:pt idx="8923">
                  <c:v>5.984</c:v>
                </c:pt>
                <c:pt idx="8924">
                  <c:v>3.8460000000000001</c:v>
                </c:pt>
                <c:pt idx="8925">
                  <c:v>2.8940000000000001</c:v>
                </c:pt>
                <c:pt idx="8926">
                  <c:v>3.9790000000000001</c:v>
                </c:pt>
                <c:pt idx="8927">
                  <c:v>5.6289999999999996</c:v>
                </c:pt>
                <c:pt idx="8928">
                  <c:v>4.9889999999999999</c:v>
                </c:pt>
                <c:pt idx="8929">
                  <c:v>4.8579999999999997</c:v>
                </c:pt>
                <c:pt idx="8930">
                  <c:v>5.774</c:v>
                </c:pt>
                <c:pt idx="8931">
                  <c:v>6.2629999999999999</c:v>
                </c:pt>
                <c:pt idx="8932">
                  <c:v>4.17</c:v>
                </c:pt>
                <c:pt idx="8933">
                  <c:v>6.0640000000000001</c:v>
                </c:pt>
                <c:pt idx="8934">
                  <c:v>6.6820000000000004</c:v>
                </c:pt>
                <c:pt idx="8935">
                  <c:v>4.0730000000000004</c:v>
                </c:pt>
                <c:pt idx="8936">
                  <c:v>3.2280000000000002</c:v>
                </c:pt>
                <c:pt idx="8937">
                  <c:v>4.508</c:v>
                </c:pt>
                <c:pt idx="8938">
                  <c:v>3.6739999999999999</c:v>
                </c:pt>
                <c:pt idx="8939">
                  <c:v>4.923</c:v>
                </c:pt>
                <c:pt idx="8940">
                  <c:v>4.2939999999999996</c:v>
                </c:pt>
                <c:pt idx="8941">
                  <c:v>3.2440000000000002</c:v>
                </c:pt>
                <c:pt idx="8942">
                  <c:v>3.8570000000000002</c:v>
                </c:pt>
                <c:pt idx="8943">
                  <c:v>2.4529999999999998</c:v>
                </c:pt>
                <c:pt idx="8944">
                  <c:v>4.8010000000000002</c:v>
                </c:pt>
                <c:pt idx="8945">
                  <c:v>4.4859999999999998</c:v>
                </c:pt>
                <c:pt idx="8946">
                  <c:v>6.5149999999999997</c:v>
                </c:pt>
                <c:pt idx="8947">
                  <c:v>4.8639999999999999</c:v>
                </c:pt>
                <c:pt idx="8948">
                  <c:v>2.7480000000000002</c:v>
                </c:pt>
                <c:pt idx="8949">
                  <c:v>3.4449999999999998</c:v>
                </c:pt>
                <c:pt idx="8950">
                  <c:v>4.0620000000000003</c:v>
                </c:pt>
                <c:pt idx="8951">
                  <c:v>6.76</c:v>
                </c:pt>
                <c:pt idx="8952">
                  <c:v>5.5289999999999999</c:v>
                </c:pt>
                <c:pt idx="8953">
                  <c:v>2.4510000000000001</c:v>
                </c:pt>
                <c:pt idx="8954">
                  <c:v>2.5510000000000002</c:v>
                </c:pt>
                <c:pt idx="8955">
                  <c:v>2.8010000000000002</c:v>
                </c:pt>
                <c:pt idx="8956">
                  <c:v>4.7839999999999998</c:v>
                </c:pt>
                <c:pt idx="8957">
                  <c:v>4.2610000000000001</c:v>
                </c:pt>
                <c:pt idx="8958">
                  <c:v>3.3370000000000002</c:v>
                </c:pt>
                <c:pt idx="8959">
                  <c:v>5.0590000000000002</c:v>
                </c:pt>
                <c:pt idx="8960">
                  <c:v>4.8949999999999996</c:v>
                </c:pt>
                <c:pt idx="8961">
                  <c:v>4.32</c:v>
                </c:pt>
                <c:pt idx="8962">
                  <c:v>5.74</c:v>
                </c:pt>
                <c:pt idx="8963">
                  <c:v>7.1859999999999999</c:v>
                </c:pt>
                <c:pt idx="8964">
                  <c:v>7.5869999999999997</c:v>
                </c:pt>
                <c:pt idx="8965">
                  <c:v>7.2359999999999998</c:v>
                </c:pt>
                <c:pt idx="8966">
                  <c:v>7.3079999999999998</c:v>
                </c:pt>
                <c:pt idx="8967">
                  <c:v>6.6559999999999997</c:v>
                </c:pt>
                <c:pt idx="8968">
                  <c:v>7.9960000000000004</c:v>
                </c:pt>
                <c:pt idx="8969">
                  <c:v>7.54</c:v>
                </c:pt>
                <c:pt idx="8970">
                  <c:v>7.5750000000000002</c:v>
                </c:pt>
                <c:pt idx="8971">
                  <c:v>6.4249999999999998</c:v>
                </c:pt>
                <c:pt idx="8972">
                  <c:v>7.702</c:v>
                </c:pt>
                <c:pt idx="8973">
                  <c:v>7.4850000000000003</c:v>
                </c:pt>
                <c:pt idx="8974">
                  <c:v>5.9749999999999996</c:v>
                </c:pt>
                <c:pt idx="8975">
                  <c:v>6.1520000000000001</c:v>
                </c:pt>
                <c:pt idx="8976">
                  <c:v>5.8209999999999997</c:v>
                </c:pt>
                <c:pt idx="8977">
                  <c:v>4.3330000000000002</c:v>
                </c:pt>
                <c:pt idx="8978">
                  <c:v>5.7830000000000004</c:v>
                </c:pt>
                <c:pt idx="8979">
                  <c:v>6.6980000000000004</c:v>
                </c:pt>
                <c:pt idx="8980">
                  <c:v>6.351</c:v>
                </c:pt>
                <c:pt idx="8981">
                  <c:v>7.8259999999999996</c:v>
                </c:pt>
                <c:pt idx="8982">
                  <c:v>6.6230000000000002</c:v>
                </c:pt>
                <c:pt idx="8983">
                  <c:v>6.2690000000000001</c:v>
                </c:pt>
                <c:pt idx="8984">
                  <c:v>6.1369999999999996</c:v>
                </c:pt>
                <c:pt idx="8985">
                  <c:v>6.6070000000000002</c:v>
                </c:pt>
                <c:pt idx="8986">
                  <c:v>5.1269999999999998</c:v>
                </c:pt>
                <c:pt idx="8987">
                  <c:v>6.23</c:v>
                </c:pt>
                <c:pt idx="8988">
                  <c:v>7.8310000000000004</c:v>
                </c:pt>
                <c:pt idx="8989">
                  <c:v>8.0950000000000006</c:v>
                </c:pt>
                <c:pt idx="8990">
                  <c:v>8.8829999999999991</c:v>
                </c:pt>
                <c:pt idx="8991">
                  <c:v>8.9039999999999999</c:v>
                </c:pt>
                <c:pt idx="8992">
                  <c:v>8.7989999999999995</c:v>
                </c:pt>
                <c:pt idx="8993">
                  <c:v>8.8629999999999995</c:v>
                </c:pt>
                <c:pt idx="8994">
                  <c:v>11.122</c:v>
                </c:pt>
                <c:pt idx="8995">
                  <c:v>11.395</c:v>
                </c:pt>
                <c:pt idx="8996">
                  <c:v>11.346</c:v>
                </c:pt>
                <c:pt idx="8997">
                  <c:v>9.7680000000000007</c:v>
                </c:pt>
                <c:pt idx="8998">
                  <c:v>8.4120000000000008</c:v>
                </c:pt>
                <c:pt idx="8999">
                  <c:v>6.851</c:v>
                </c:pt>
                <c:pt idx="9000">
                  <c:v>8.827</c:v>
                </c:pt>
                <c:pt idx="9001">
                  <c:v>6.23</c:v>
                </c:pt>
                <c:pt idx="9002">
                  <c:v>7.4249999999999998</c:v>
                </c:pt>
                <c:pt idx="9003">
                  <c:v>6.4489999999999998</c:v>
                </c:pt>
                <c:pt idx="9004">
                  <c:v>7.4569999999999999</c:v>
                </c:pt>
                <c:pt idx="9005">
                  <c:v>5.4089999999999998</c:v>
                </c:pt>
                <c:pt idx="9006">
                  <c:v>7.5869999999999997</c:v>
                </c:pt>
                <c:pt idx="9007">
                  <c:v>6.2709999999999999</c:v>
                </c:pt>
                <c:pt idx="9008">
                  <c:v>6.5960000000000001</c:v>
                </c:pt>
                <c:pt idx="9009">
                  <c:v>6.7830000000000004</c:v>
                </c:pt>
                <c:pt idx="9010">
                  <c:v>9.7170000000000005</c:v>
                </c:pt>
                <c:pt idx="9011">
                  <c:v>9.2319999999999993</c:v>
                </c:pt>
                <c:pt idx="9012">
                  <c:v>8.9120000000000008</c:v>
                </c:pt>
                <c:pt idx="9013">
                  <c:v>11.404</c:v>
                </c:pt>
                <c:pt idx="9014">
                  <c:v>10.08</c:v>
                </c:pt>
                <c:pt idx="9015">
                  <c:v>7.6429999999999998</c:v>
                </c:pt>
                <c:pt idx="9016">
                  <c:v>6.3079999999999998</c:v>
                </c:pt>
                <c:pt idx="9017">
                  <c:v>9.9559999999999995</c:v>
                </c:pt>
                <c:pt idx="9018">
                  <c:v>7.7619999999999996</c:v>
                </c:pt>
                <c:pt idx="9019">
                  <c:v>6.5410000000000004</c:v>
                </c:pt>
                <c:pt idx="9020">
                  <c:v>8.3870000000000005</c:v>
                </c:pt>
                <c:pt idx="9021">
                  <c:v>12.256</c:v>
                </c:pt>
                <c:pt idx="9022">
                  <c:v>10.996</c:v>
                </c:pt>
                <c:pt idx="9023">
                  <c:v>8.6300000000000008</c:v>
                </c:pt>
                <c:pt idx="9024">
                  <c:v>9.06</c:v>
                </c:pt>
                <c:pt idx="9025">
                  <c:v>10.62</c:v>
                </c:pt>
                <c:pt idx="9026">
                  <c:v>11.71</c:v>
                </c:pt>
                <c:pt idx="9027">
                  <c:v>11.531000000000001</c:v>
                </c:pt>
                <c:pt idx="9028">
                  <c:v>11.228</c:v>
                </c:pt>
                <c:pt idx="9029">
                  <c:v>9.6590000000000007</c:v>
                </c:pt>
                <c:pt idx="9030">
                  <c:v>6.4669999999999996</c:v>
                </c:pt>
                <c:pt idx="9031">
                  <c:v>7.7229999999999999</c:v>
                </c:pt>
                <c:pt idx="9032">
                  <c:v>8.6259999999999994</c:v>
                </c:pt>
                <c:pt idx="9033">
                  <c:v>7.181</c:v>
                </c:pt>
                <c:pt idx="9034">
                  <c:v>9.5289999999999999</c:v>
                </c:pt>
                <c:pt idx="9035">
                  <c:v>11.406000000000001</c:v>
                </c:pt>
                <c:pt idx="9036">
                  <c:v>11.79</c:v>
                </c:pt>
                <c:pt idx="9037">
                  <c:v>8.5820000000000007</c:v>
                </c:pt>
                <c:pt idx="9038">
                  <c:v>8.9870000000000001</c:v>
                </c:pt>
                <c:pt idx="9039">
                  <c:v>10.398999999999999</c:v>
                </c:pt>
                <c:pt idx="9040">
                  <c:v>10.166</c:v>
                </c:pt>
                <c:pt idx="9041">
                  <c:v>9.4480000000000004</c:v>
                </c:pt>
                <c:pt idx="9042">
                  <c:v>7.766</c:v>
                </c:pt>
                <c:pt idx="9043">
                  <c:v>7.3419999999999996</c:v>
                </c:pt>
                <c:pt idx="9044">
                  <c:v>9.7789999999999999</c:v>
                </c:pt>
                <c:pt idx="9045">
                  <c:v>6.5419999999999998</c:v>
                </c:pt>
                <c:pt idx="9046">
                  <c:v>8.5250000000000004</c:v>
                </c:pt>
                <c:pt idx="9047">
                  <c:v>9.65</c:v>
                </c:pt>
                <c:pt idx="9048">
                  <c:v>8.9540000000000006</c:v>
                </c:pt>
                <c:pt idx="9049">
                  <c:v>8.1639999999999997</c:v>
                </c:pt>
                <c:pt idx="9050">
                  <c:v>7.1210000000000004</c:v>
                </c:pt>
                <c:pt idx="9051">
                  <c:v>8.5709999999999997</c:v>
                </c:pt>
                <c:pt idx="9052">
                  <c:v>9.9480000000000004</c:v>
                </c:pt>
                <c:pt idx="9053">
                  <c:v>9.7129999999999992</c:v>
                </c:pt>
                <c:pt idx="9054">
                  <c:v>8.9719999999999995</c:v>
                </c:pt>
                <c:pt idx="9055">
                  <c:v>8.2530000000000001</c:v>
                </c:pt>
                <c:pt idx="9056">
                  <c:v>7.5019999999999998</c:v>
                </c:pt>
                <c:pt idx="9057">
                  <c:v>7.2450000000000001</c:v>
                </c:pt>
                <c:pt idx="9058">
                  <c:v>6.8680000000000003</c:v>
                </c:pt>
                <c:pt idx="9059">
                  <c:v>9.7349999999999994</c:v>
                </c:pt>
                <c:pt idx="9060">
                  <c:v>9.8689999999999998</c:v>
                </c:pt>
                <c:pt idx="9061">
                  <c:v>7.0640000000000001</c:v>
                </c:pt>
                <c:pt idx="9062">
                  <c:v>11.651999999999999</c:v>
                </c:pt>
                <c:pt idx="9063">
                  <c:v>14.212</c:v>
                </c:pt>
                <c:pt idx="9064">
                  <c:v>11.614000000000001</c:v>
                </c:pt>
                <c:pt idx="9065">
                  <c:v>8.5969999999999995</c:v>
                </c:pt>
                <c:pt idx="9066">
                  <c:v>10.202999999999999</c:v>
                </c:pt>
                <c:pt idx="9067">
                  <c:v>12.018000000000001</c:v>
                </c:pt>
                <c:pt idx="9068">
                  <c:v>11.948</c:v>
                </c:pt>
                <c:pt idx="9069">
                  <c:v>12.919</c:v>
                </c:pt>
                <c:pt idx="9070">
                  <c:v>12.37</c:v>
                </c:pt>
                <c:pt idx="9071">
                  <c:v>12.97</c:v>
                </c:pt>
                <c:pt idx="9072">
                  <c:v>11.298</c:v>
                </c:pt>
                <c:pt idx="9073">
                  <c:v>12.132</c:v>
                </c:pt>
                <c:pt idx="9074">
                  <c:v>11.851000000000001</c:v>
                </c:pt>
                <c:pt idx="9075">
                  <c:v>9.4209999999999994</c:v>
                </c:pt>
                <c:pt idx="9076">
                  <c:v>10.618</c:v>
                </c:pt>
                <c:pt idx="9077">
                  <c:v>9.0850000000000009</c:v>
                </c:pt>
                <c:pt idx="9078">
                  <c:v>9.3840000000000003</c:v>
                </c:pt>
                <c:pt idx="9079">
                  <c:v>12.023999999999999</c:v>
                </c:pt>
                <c:pt idx="9080">
                  <c:v>11.523</c:v>
                </c:pt>
                <c:pt idx="9081">
                  <c:v>9.0440000000000005</c:v>
                </c:pt>
                <c:pt idx="9082">
                  <c:v>7.7030000000000003</c:v>
                </c:pt>
                <c:pt idx="9083">
                  <c:v>9.141</c:v>
                </c:pt>
                <c:pt idx="9084">
                  <c:v>8.3520000000000003</c:v>
                </c:pt>
                <c:pt idx="9085">
                  <c:v>7.056</c:v>
                </c:pt>
                <c:pt idx="9086">
                  <c:v>7.72</c:v>
                </c:pt>
                <c:pt idx="9087">
                  <c:v>7.6479999999999997</c:v>
                </c:pt>
                <c:pt idx="9088">
                  <c:v>7.4930000000000003</c:v>
                </c:pt>
                <c:pt idx="9089">
                  <c:v>9.2390000000000008</c:v>
                </c:pt>
                <c:pt idx="9090">
                  <c:v>12.156000000000001</c:v>
                </c:pt>
                <c:pt idx="9091">
                  <c:v>10.26</c:v>
                </c:pt>
                <c:pt idx="9092">
                  <c:v>8.8859999999999992</c:v>
                </c:pt>
                <c:pt idx="9093">
                  <c:v>6.4470000000000001</c:v>
                </c:pt>
                <c:pt idx="9094">
                  <c:v>8.6050000000000004</c:v>
                </c:pt>
                <c:pt idx="9095">
                  <c:v>10.363</c:v>
                </c:pt>
                <c:pt idx="9096">
                  <c:v>10.929</c:v>
                </c:pt>
                <c:pt idx="9097">
                  <c:v>10.11</c:v>
                </c:pt>
                <c:pt idx="9098">
                  <c:v>12.273999999999999</c:v>
                </c:pt>
                <c:pt idx="9099">
                  <c:v>9.766</c:v>
                </c:pt>
                <c:pt idx="9100">
                  <c:v>9.5549999999999997</c:v>
                </c:pt>
                <c:pt idx="9101">
                  <c:v>10.031000000000001</c:v>
                </c:pt>
                <c:pt idx="9102">
                  <c:v>9.5990000000000002</c:v>
                </c:pt>
                <c:pt idx="9103">
                  <c:v>7.5910000000000002</c:v>
                </c:pt>
                <c:pt idx="9104">
                  <c:v>10.712</c:v>
                </c:pt>
                <c:pt idx="9105">
                  <c:v>11.858000000000001</c:v>
                </c:pt>
                <c:pt idx="9106">
                  <c:v>9.6280000000000001</c:v>
                </c:pt>
                <c:pt idx="9107">
                  <c:v>8.3379999999999992</c:v>
                </c:pt>
                <c:pt idx="9108">
                  <c:v>7.4050000000000002</c:v>
                </c:pt>
                <c:pt idx="9109">
                  <c:v>6.915</c:v>
                </c:pt>
                <c:pt idx="9110">
                  <c:v>6.8170000000000002</c:v>
                </c:pt>
                <c:pt idx="9111">
                  <c:v>5.9240000000000004</c:v>
                </c:pt>
                <c:pt idx="9112">
                  <c:v>6.3810000000000002</c:v>
                </c:pt>
                <c:pt idx="9113">
                  <c:v>7.0110000000000001</c:v>
                </c:pt>
                <c:pt idx="9114">
                  <c:v>5.9530000000000003</c:v>
                </c:pt>
                <c:pt idx="9115">
                  <c:v>6.1159999999999997</c:v>
                </c:pt>
                <c:pt idx="9116">
                  <c:v>10.521000000000001</c:v>
                </c:pt>
                <c:pt idx="9117">
                  <c:v>12.215999999999999</c:v>
                </c:pt>
                <c:pt idx="9118">
                  <c:v>10.725</c:v>
                </c:pt>
                <c:pt idx="9119">
                  <c:v>10.23</c:v>
                </c:pt>
                <c:pt idx="9120">
                  <c:v>9.359</c:v>
                </c:pt>
                <c:pt idx="9121">
                  <c:v>8.1470000000000002</c:v>
                </c:pt>
                <c:pt idx="9122">
                  <c:v>7.5570000000000004</c:v>
                </c:pt>
                <c:pt idx="9123">
                  <c:v>7.6040000000000001</c:v>
                </c:pt>
                <c:pt idx="9124">
                  <c:v>6.468</c:v>
                </c:pt>
                <c:pt idx="9125">
                  <c:v>6.3970000000000002</c:v>
                </c:pt>
                <c:pt idx="9126">
                  <c:v>5.5890000000000004</c:v>
                </c:pt>
                <c:pt idx="9127">
                  <c:v>5.4589999999999996</c:v>
                </c:pt>
                <c:pt idx="9128">
                  <c:v>5.391</c:v>
                </c:pt>
                <c:pt idx="9129">
                  <c:v>3.399</c:v>
                </c:pt>
                <c:pt idx="9130">
                  <c:v>3.9340000000000002</c:v>
                </c:pt>
                <c:pt idx="9131">
                  <c:v>3.34</c:v>
                </c:pt>
                <c:pt idx="9132">
                  <c:v>3.12</c:v>
                </c:pt>
                <c:pt idx="9133">
                  <c:v>4.22</c:v>
                </c:pt>
                <c:pt idx="9134">
                  <c:v>5.0469999999999997</c:v>
                </c:pt>
                <c:pt idx="9135">
                  <c:v>4.0439999999999996</c:v>
                </c:pt>
                <c:pt idx="9136">
                  <c:v>4.33</c:v>
                </c:pt>
                <c:pt idx="9137">
                  <c:v>6.0049999999999999</c:v>
                </c:pt>
                <c:pt idx="9138">
                  <c:v>5.6459999999999999</c:v>
                </c:pt>
                <c:pt idx="9139">
                  <c:v>5.0460000000000003</c:v>
                </c:pt>
                <c:pt idx="9140">
                  <c:v>5.3129999999999997</c:v>
                </c:pt>
                <c:pt idx="9141">
                  <c:v>6.5549999999999997</c:v>
                </c:pt>
                <c:pt idx="9142">
                  <c:v>4.5259999999999998</c:v>
                </c:pt>
                <c:pt idx="9143">
                  <c:v>3.4049999999999998</c:v>
                </c:pt>
                <c:pt idx="9144">
                  <c:v>3.851</c:v>
                </c:pt>
                <c:pt idx="9145">
                  <c:v>5.4790000000000001</c:v>
                </c:pt>
                <c:pt idx="9146">
                  <c:v>5.16</c:v>
                </c:pt>
                <c:pt idx="9147">
                  <c:v>5.2119999999999997</c:v>
                </c:pt>
                <c:pt idx="9148">
                  <c:v>5.0960000000000001</c:v>
                </c:pt>
                <c:pt idx="9149">
                  <c:v>3.4</c:v>
                </c:pt>
                <c:pt idx="9150">
                  <c:v>7.2270000000000003</c:v>
                </c:pt>
                <c:pt idx="9151">
                  <c:v>4.2690000000000001</c:v>
                </c:pt>
                <c:pt idx="9152">
                  <c:v>6.0469999999999997</c:v>
                </c:pt>
                <c:pt idx="9153">
                  <c:v>6.649</c:v>
                </c:pt>
                <c:pt idx="9154">
                  <c:v>6.1879999999999997</c:v>
                </c:pt>
                <c:pt idx="9155">
                  <c:v>6.5410000000000004</c:v>
                </c:pt>
                <c:pt idx="9156">
                  <c:v>3.113</c:v>
                </c:pt>
                <c:pt idx="9157">
                  <c:v>4.0350000000000001</c:v>
                </c:pt>
                <c:pt idx="9158">
                  <c:v>4.758</c:v>
                </c:pt>
                <c:pt idx="9159">
                  <c:v>5.9249999999999998</c:v>
                </c:pt>
                <c:pt idx="9160">
                  <c:v>6.1689999999999996</c:v>
                </c:pt>
                <c:pt idx="9161">
                  <c:v>2.8260000000000001</c:v>
                </c:pt>
                <c:pt idx="9162">
                  <c:v>3.42</c:v>
                </c:pt>
                <c:pt idx="9163">
                  <c:v>3.6070000000000002</c:v>
                </c:pt>
                <c:pt idx="9164">
                  <c:v>5.1360000000000001</c:v>
                </c:pt>
                <c:pt idx="9165">
                  <c:v>6.5869999999999997</c:v>
                </c:pt>
                <c:pt idx="9166">
                  <c:v>4.5620000000000003</c:v>
                </c:pt>
                <c:pt idx="9167">
                  <c:v>4.5330000000000004</c:v>
                </c:pt>
                <c:pt idx="9168">
                  <c:v>2.4079999999999999</c:v>
                </c:pt>
                <c:pt idx="9169">
                  <c:v>3.1850000000000001</c:v>
                </c:pt>
                <c:pt idx="9170">
                  <c:v>3.1560000000000001</c:v>
                </c:pt>
                <c:pt idx="9171">
                  <c:v>3.3210000000000002</c:v>
                </c:pt>
                <c:pt idx="9172">
                  <c:v>4.1840000000000002</c:v>
                </c:pt>
                <c:pt idx="9173">
                  <c:v>3.7549999999999999</c:v>
                </c:pt>
                <c:pt idx="9174">
                  <c:v>2.7789999999999999</c:v>
                </c:pt>
                <c:pt idx="9175">
                  <c:v>3.7749999999999999</c:v>
                </c:pt>
                <c:pt idx="9176">
                  <c:v>3.8210000000000002</c:v>
                </c:pt>
                <c:pt idx="9177">
                  <c:v>3.2589999999999999</c:v>
                </c:pt>
                <c:pt idx="9178">
                  <c:v>2.6539999999999999</c:v>
                </c:pt>
                <c:pt idx="9179">
                  <c:v>2.9809999999999999</c:v>
                </c:pt>
                <c:pt idx="9180">
                  <c:v>4.2460000000000004</c:v>
                </c:pt>
                <c:pt idx="9181">
                  <c:v>4.1260000000000003</c:v>
                </c:pt>
                <c:pt idx="9182">
                  <c:v>4.008</c:v>
                </c:pt>
                <c:pt idx="9183">
                  <c:v>4.7050000000000001</c:v>
                </c:pt>
                <c:pt idx="9184">
                  <c:v>3.0720000000000001</c:v>
                </c:pt>
                <c:pt idx="9185">
                  <c:v>6.1639999999999997</c:v>
                </c:pt>
                <c:pt idx="9186">
                  <c:v>2.722</c:v>
                </c:pt>
                <c:pt idx="9187">
                  <c:v>4.0279999999999996</c:v>
                </c:pt>
                <c:pt idx="9188">
                  <c:v>3.8959999999999999</c:v>
                </c:pt>
                <c:pt idx="9189">
                  <c:v>5.1139999999999999</c:v>
                </c:pt>
                <c:pt idx="9190">
                  <c:v>5.5549999999999997</c:v>
                </c:pt>
                <c:pt idx="9191">
                  <c:v>5.4909999999999997</c:v>
                </c:pt>
                <c:pt idx="9192">
                  <c:v>5.2089999999999996</c:v>
                </c:pt>
                <c:pt idx="9193">
                  <c:v>4.7880000000000003</c:v>
                </c:pt>
                <c:pt idx="9194">
                  <c:v>4.9450000000000003</c:v>
                </c:pt>
                <c:pt idx="9195">
                  <c:v>4.5019999999999998</c:v>
                </c:pt>
                <c:pt idx="9196">
                  <c:v>4.1760000000000002</c:v>
                </c:pt>
                <c:pt idx="9197">
                  <c:v>5.7990000000000004</c:v>
                </c:pt>
                <c:pt idx="9198">
                  <c:v>6.7720000000000002</c:v>
                </c:pt>
                <c:pt idx="9199">
                  <c:v>4.4390000000000001</c:v>
                </c:pt>
                <c:pt idx="9200">
                  <c:v>4.3310000000000004</c:v>
                </c:pt>
                <c:pt idx="9201">
                  <c:v>5.335</c:v>
                </c:pt>
                <c:pt idx="9202">
                  <c:v>6.7690000000000001</c:v>
                </c:pt>
                <c:pt idx="9203">
                  <c:v>6.7480000000000002</c:v>
                </c:pt>
                <c:pt idx="9204">
                  <c:v>5.4880000000000004</c:v>
                </c:pt>
                <c:pt idx="9205">
                  <c:v>6.3170000000000002</c:v>
                </c:pt>
                <c:pt idx="9206">
                  <c:v>6.3479999999999999</c:v>
                </c:pt>
                <c:pt idx="9207">
                  <c:v>6.5259999999999998</c:v>
                </c:pt>
                <c:pt idx="9208">
                  <c:v>6.8940000000000001</c:v>
                </c:pt>
                <c:pt idx="9209">
                  <c:v>4.6760000000000002</c:v>
                </c:pt>
                <c:pt idx="9210">
                  <c:v>3.6890000000000001</c:v>
                </c:pt>
                <c:pt idx="9211">
                  <c:v>4.6749999999999998</c:v>
                </c:pt>
                <c:pt idx="9212">
                  <c:v>5.1260000000000003</c:v>
                </c:pt>
                <c:pt idx="9213">
                  <c:v>6.9580000000000002</c:v>
                </c:pt>
                <c:pt idx="9214">
                  <c:v>8.2059999999999995</c:v>
                </c:pt>
                <c:pt idx="9215">
                  <c:v>6.6</c:v>
                </c:pt>
                <c:pt idx="9216">
                  <c:v>5.4160000000000004</c:v>
                </c:pt>
                <c:pt idx="9217">
                  <c:v>5.6589999999999998</c:v>
                </c:pt>
                <c:pt idx="9218">
                  <c:v>6.8970000000000002</c:v>
                </c:pt>
                <c:pt idx="9219">
                  <c:v>3.8580000000000001</c:v>
                </c:pt>
                <c:pt idx="9220">
                  <c:v>3.8490000000000002</c:v>
                </c:pt>
                <c:pt idx="9221">
                  <c:v>5.9109999999999996</c:v>
                </c:pt>
                <c:pt idx="9222">
                  <c:v>6.274</c:v>
                </c:pt>
                <c:pt idx="9223">
                  <c:v>6.18</c:v>
                </c:pt>
                <c:pt idx="9224">
                  <c:v>5.1289999999999996</c:v>
                </c:pt>
                <c:pt idx="9225">
                  <c:v>5.3250000000000002</c:v>
                </c:pt>
                <c:pt idx="9226">
                  <c:v>6.375</c:v>
                </c:pt>
                <c:pt idx="9227">
                  <c:v>4.76</c:v>
                </c:pt>
                <c:pt idx="9228">
                  <c:v>6.032</c:v>
                </c:pt>
                <c:pt idx="9229">
                  <c:v>9.3089999999999993</c:v>
                </c:pt>
                <c:pt idx="9230">
                  <c:v>5.7080000000000002</c:v>
                </c:pt>
                <c:pt idx="9231">
                  <c:v>2.8410000000000002</c:v>
                </c:pt>
                <c:pt idx="9232">
                  <c:v>4.7610000000000001</c:v>
                </c:pt>
                <c:pt idx="9233">
                  <c:v>6.3339999999999996</c:v>
                </c:pt>
                <c:pt idx="9234">
                  <c:v>6.4859999999999998</c:v>
                </c:pt>
                <c:pt idx="9235">
                  <c:v>4.8730000000000002</c:v>
                </c:pt>
                <c:pt idx="9236">
                  <c:v>4.3339999999999996</c:v>
                </c:pt>
                <c:pt idx="9237">
                  <c:v>5.8739999999999997</c:v>
                </c:pt>
                <c:pt idx="9238">
                  <c:v>6.476</c:v>
                </c:pt>
                <c:pt idx="9239">
                  <c:v>6.4480000000000004</c:v>
                </c:pt>
                <c:pt idx="9240">
                  <c:v>4.1100000000000003</c:v>
                </c:pt>
                <c:pt idx="9241">
                  <c:v>5.12</c:v>
                </c:pt>
                <c:pt idx="9242">
                  <c:v>4.0970000000000004</c:v>
                </c:pt>
                <c:pt idx="9243">
                  <c:v>3.2730000000000001</c:v>
                </c:pt>
                <c:pt idx="9244">
                  <c:v>4.9260000000000002</c:v>
                </c:pt>
                <c:pt idx="9245">
                  <c:v>4.266</c:v>
                </c:pt>
                <c:pt idx="9246">
                  <c:v>5.8310000000000004</c:v>
                </c:pt>
                <c:pt idx="9247">
                  <c:v>9.3290000000000006</c:v>
                </c:pt>
                <c:pt idx="9248">
                  <c:v>8.2490000000000006</c:v>
                </c:pt>
                <c:pt idx="9249">
                  <c:v>6.1520000000000001</c:v>
                </c:pt>
                <c:pt idx="9250">
                  <c:v>4.952</c:v>
                </c:pt>
                <c:pt idx="9251">
                  <c:v>4.3019999999999996</c:v>
                </c:pt>
                <c:pt idx="9252">
                  <c:v>3.3969999999999998</c:v>
                </c:pt>
                <c:pt idx="9253">
                  <c:v>2.698</c:v>
                </c:pt>
                <c:pt idx="9254">
                  <c:v>5.7030000000000003</c:v>
                </c:pt>
                <c:pt idx="9255">
                  <c:v>5.0019999999999998</c:v>
                </c:pt>
                <c:pt idx="9256">
                  <c:v>4.8070000000000004</c:v>
                </c:pt>
                <c:pt idx="9257">
                  <c:v>4.2270000000000003</c:v>
                </c:pt>
                <c:pt idx="9258">
                  <c:v>4.4550000000000001</c:v>
                </c:pt>
                <c:pt idx="9259">
                  <c:v>3.4159999999999999</c:v>
                </c:pt>
                <c:pt idx="9260">
                  <c:v>2.827</c:v>
                </c:pt>
                <c:pt idx="9261">
                  <c:v>3.609</c:v>
                </c:pt>
                <c:pt idx="9262">
                  <c:v>3.2669999999999999</c:v>
                </c:pt>
                <c:pt idx="9263">
                  <c:v>4.444</c:v>
                </c:pt>
                <c:pt idx="9264">
                  <c:v>5.4960000000000004</c:v>
                </c:pt>
                <c:pt idx="9265">
                  <c:v>3.9039999999999999</c:v>
                </c:pt>
                <c:pt idx="9266">
                  <c:v>5.5819999999999999</c:v>
                </c:pt>
                <c:pt idx="9267">
                  <c:v>5.851</c:v>
                </c:pt>
                <c:pt idx="9268">
                  <c:v>4.4050000000000002</c:v>
                </c:pt>
                <c:pt idx="9269">
                  <c:v>3.9049999999999998</c:v>
                </c:pt>
                <c:pt idx="9270">
                  <c:v>4.391</c:v>
                </c:pt>
                <c:pt idx="9271">
                  <c:v>6.077</c:v>
                </c:pt>
                <c:pt idx="9272">
                  <c:v>3.8559999999999999</c:v>
                </c:pt>
                <c:pt idx="9273">
                  <c:v>2.7269999999999999</c:v>
                </c:pt>
                <c:pt idx="9274">
                  <c:v>3.1059999999999999</c:v>
                </c:pt>
                <c:pt idx="9275">
                  <c:v>3.1070000000000002</c:v>
                </c:pt>
                <c:pt idx="9276">
                  <c:v>5.7149999999999999</c:v>
                </c:pt>
                <c:pt idx="9277">
                  <c:v>2.9369999999999998</c:v>
                </c:pt>
                <c:pt idx="9278">
                  <c:v>3.33</c:v>
                </c:pt>
                <c:pt idx="9279">
                  <c:v>2.8809999999999998</c:v>
                </c:pt>
                <c:pt idx="9280">
                  <c:v>2.8730000000000002</c:v>
                </c:pt>
                <c:pt idx="9281">
                  <c:v>2.5179999999999998</c:v>
                </c:pt>
                <c:pt idx="9282">
                  <c:v>4.4530000000000003</c:v>
                </c:pt>
                <c:pt idx="9283">
                  <c:v>4.3380000000000001</c:v>
                </c:pt>
                <c:pt idx="9284">
                  <c:v>4.2279999999999998</c:v>
                </c:pt>
                <c:pt idx="9285">
                  <c:v>2.379</c:v>
                </c:pt>
                <c:pt idx="9286">
                  <c:v>4.1509999999999998</c:v>
                </c:pt>
                <c:pt idx="9287">
                  <c:v>3.71</c:v>
                </c:pt>
                <c:pt idx="9288">
                  <c:v>2.5190000000000001</c:v>
                </c:pt>
                <c:pt idx="9289">
                  <c:v>2.375</c:v>
                </c:pt>
                <c:pt idx="9290">
                  <c:v>3.5</c:v>
                </c:pt>
                <c:pt idx="9291">
                  <c:v>2.4159999999999999</c:v>
                </c:pt>
                <c:pt idx="9292">
                  <c:v>3.722</c:v>
                </c:pt>
                <c:pt idx="9293">
                  <c:v>4.6120000000000001</c:v>
                </c:pt>
                <c:pt idx="9294">
                  <c:v>5.6449999999999996</c:v>
                </c:pt>
                <c:pt idx="9295">
                  <c:v>6.1210000000000004</c:v>
                </c:pt>
                <c:pt idx="9296">
                  <c:v>5.3310000000000004</c:v>
                </c:pt>
                <c:pt idx="9297">
                  <c:v>7.2069999999999999</c:v>
                </c:pt>
                <c:pt idx="9298">
                  <c:v>5.54</c:v>
                </c:pt>
                <c:pt idx="9299">
                  <c:v>3.794</c:v>
                </c:pt>
                <c:pt idx="9300">
                  <c:v>3.6280000000000001</c:v>
                </c:pt>
                <c:pt idx="9301">
                  <c:v>4.6669999999999998</c:v>
                </c:pt>
                <c:pt idx="9302">
                  <c:v>5.5</c:v>
                </c:pt>
                <c:pt idx="9303">
                  <c:v>2.4159999999999999</c:v>
                </c:pt>
                <c:pt idx="9304">
                  <c:v>3.6619999999999999</c:v>
                </c:pt>
                <c:pt idx="9305">
                  <c:v>3.8479999999999999</c:v>
                </c:pt>
                <c:pt idx="9306">
                  <c:v>3.306</c:v>
                </c:pt>
                <c:pt idx="9307">
                  <c:v>5.3369999999999997</c:v>
                </c:pt>
                <c:pt idx="9308">
                  <c:v>6.1849999999999996</c:v>
                </c:pt>
                <c:pt idx="9309">
                  <c:v>6.0780000000000003</c:v>
                </c:pt>
                <c:pt idx="9310">
                  <c:v>3.8980000000000001</c:v>
                </c:pt>
                <c:pt idx="9311">
                  <c:v>3.5430000000000001</c:v>
                </c:pt>
                <c:pt idx="9312">
                  <c:v>5.8869999999999996</c:v>
                </c:pt>
                <c:pt idx="9313">
                  <c:v>5.5659999999999998</c:v>
                </c:pt>
                <c:pt idx="9314">
                  <c:v>4.891</c:v>
                </c:pt>
                <c:pt idx="9315">
                  <c:v>5.4260000000000002</c:v>
                </c:pt>
                <c:pt idx="9316">
                  <c:v>4.577</c:v>
                </c:pt>
                <c:pt idx="9317">
                  <c:v>4.3170000000000002</c:v>
                </c:pt>
                <c:pt idx="9318">
                  <c:v>4.3890000000000002</c:v>
                </c:pt>
                <c:pt idx="9319">
                  <c:v>4.4290000000000003</c:v>
                </c:pt>
                <c:pt idx="9320">
                  <c:v>3.04</c:v>
                </c:pt>
                <c:pt idx="9321">
                  <c:v>3.0339999999999998</c:v>
                </c:pt>
                <c:pt idx="9322">
                  <c:v>3.9460000000000002</c:v>
                </c:pt>
                <c:pt idx="9323">
                  <c:v>5.16</c:v>
                </c:pt>
                <c:pt idx="9324">
                  <c:v>6.6829999999999998</c:v>
                </c:pt>
                <c:pt idx="9325">
                  <c:v>2.0209999999999999</c:v>
                </c:pt>
                <c:pt idx="9326">
                  <c:v>3.0750000000000002</c:v>
                </c:pt>
                <c:pt idx="9327">
                  <c:v>2.036</c:v>
                </c:pt>
                <c:pt idx="9328">
                  <c:v>2.113</c:v>
                </c:pt>
                <c:pt idx="9329">
                  <c:v>4.3490000000000002</c:v>
                </c:pt>
                <c:pt idx="9330">
                  <c:v>2.2509999999999999</c:v>
                </c:pt>
                <c:pt idx="9331">
                  <c:v>2.3290000000000002</c:v>
                </c:pt>
                <c:pt idx="9332">
                  <c:v>2.835</c:v>
                </c:pt>
                <c:pt idx="9333">
                  <c:v>3.6850000000000001</c:v>
                </c:pt>
                <c:pt idx="9334">
                  <c:v>4.7190000000000003</c:v>
                </c:pt>
                <c:pt idx="9335">
                  <c:v>3.6880000000000002</c:v>
                </c:pt>
                <c:pt idx="9336">
                  <c:v>3.8290000000000002</c:v>
                </c:pt>
                <c:pt idx="9337">
                  <c:v>5.13</c:v>
                </c:pt>
                <c:pt idx="9338">
                  <c:v>6.6020000000000003</c:v>
                </c:pt>
                <c:pt idx="9339">
                  <c:v>5.67</c:v>
                </c:pt>
                <c:pt idx="9340">
                  <c:v>5.4489999999999998</c:v>
                </c:pt>
                <c:pt idx="9341">
                  <c:v>5.992</c:v>
                </c:pt>
                <c:pt idx="9342">
                  <c:v>6.7990000000000004</c:v>
                </c:pt>
                <c:pt idx="9343">
                  <c:v>7.0960000000000001</c:v>
                </c:pt>
                <c:pt idx="9344">
                  <c:v>6.4669999999999996</c:v>
                </c:pt>
                <c:pt idx="9345">
                  <c:v>4.2389999999999999</c:v>
                </c:pt>
                <c:pt idx="9346">
                  <c:v>3.5779999999999998</c:v>
                </c:pt>
                <c:pt idx="9347">
                  <c:v>2.88</c:v>
                </c:pt>
                <c:pt idx="9348">
                  <c:v>3.9249999999999998</c:v>
                </c:pt>
                <c:pt idx="9349">
                  <c:v>4.9939999999999998</c:v>
                </c:pt>
                <c:pt idx="9350">
                  <c:v>6.4770000000000003</c:v>
                </c:pt>
                <c:pt idx="9351">
                  <c:v>4.4820000000000002</c:v>
                </c:pt>
                <c:pt idx="9352">
                  <c:v>7.9889999999999999</c:v>
                </c:pt>
                <c:pt idx="9353">
                  <c:v>8.9909999999999997</c:v>
                </c:pt>
                <c:pt idx="9354">
                  <c:v>9.7439999999999998</c:v>
                </c:pt>
                <c:pt idx="9355">
                  <c:v>7.7530000000000001</c:v>
                </c:pt>
                <c:pt idx="9356">
                  <c:v>6.1310000000000002</c:v>
                </c:pt>
                <c:pt idx="9357">
                  <c:v>7.4429999999999996</c:v>
                </c:pt>
                <c:pt idx="9358">
                  <c:v>9.0690000000000008</c:v>
                </c:pt>
                <c:pt idx="9359">
                  <c:v>9.2769999999999992</c:v>
                </c:pt>
                <c:pt idx="9360">
                  <c:v>8.0220000000000002</c:v>
                </c:pt>
                <c:pt idx="9361">
                  <c:v>8.7140000000000004</c:v>
                </c:pt>
                <c:pt idx="9362">
                  <c:v>9.2390000000000008</c:v>
                </c:pt>
                <c:pt idx="9363">
                  <c:v>6.851</c:v>
                </c:pt>
                <c:pt idx="9364">
                  <c:v>6.8710000000000004</c:v>
                </c:pt>
                <c:pt idx="9365">
                  <c:v>5.79</c:v>
                </c:pt>
                <c:pt idx="9366">
                  <c:v>6.9320000000000004</c:v>
                </c:pt>
                <c:pt idx="9367">
                  <c:v>7.07</c:v>
                </c:pt>
                <c:pt idx="9368">
                  <c:v>9.8360000000000003</c:v>
                </c:pt>
                <c:pt idx="9369">
                  <c:v>10.9</c:v>
                </c:pt>
                <c:pt idx="9370">
                  <c:v>9.5559999999999992</c:v>
                </c:pt>
                <c:pt idx="9371">
                  <c:v>9.8450000000000006</c:v>
                </c:pt>
                <c:pt idx="9372">
                  <c:v>11.103999999999999</c:v>
                </c:pt>
                <c:pt idx="9373">
                  <c:v>10.686999999999999</c:v>
                </c:pt>
                <c:pt idx="9374">
                  <c:v>9.1790000000000003</c:v>
                </c:pt>
                <c:pt idx="9375">
                  <c:v>11.529</c:v>
                </c:pt>
                <c:pt idx="9376">
                  <c:v>10.875</c:v>
                </c:pt>
                <c:pt idx="9377">
                  <c:v>9.016</c:v>
                </c:pt>
                <c:pt idx="9378">
                  <c:v>6.56</c:v>
                </c:pt>
                <c:pt idx="9379">
                  <c:v>5.5830000000000002</c:v>
                </c:pt>
                <c:pt idx="9380">
                  <c:v>6.2960000000000003</c:v>
                </c:pt>
                <c:pt idx="9381">
                  <c:v>8.7230000000000008</c:v>
                </c:pt>
                <c:pt idx="9382">
                  <c:v>6.0650000000000004</c:v>
                </c:pt>
                <c:pt idx="9383">
                  <c:v>4.8630000000000004</c:v>
                </c:pt>
                <c:pt idx="9384">
                  <c:v>6.0330000000000004</c:v>
                </c:pt>
                <c:pt idx="9385">
                  <c:v>7.6310000000000002</c:v>
                </c:pt>
                <c:pt idx="9386">
                  <c:v>10.689</c:v>
                </c:pt>
                <c:pt idx="9387">
                  <c:v>11.516</c:v>
                </c:pt>
                <c:pt idx="9388">
                  <c:v>9.3290000000000006</c:v>
                </c:pt>
                <c:pt idx="9389">
                  <c:v>7.1340000000000003</c:v>
                </c:pt>
                <c:pt idx="9390">
                  <c:v>5.7880000000000003</c:v>
                </c:pt>
                <c:pt idx="9391">
                  <c:v>7.5129999999999999</c:v>
                </c:pt>
                <c:pt idx="9392">
                  <c:v>7.702</c:v>
                </c:pt>
                <c:pt idx="9393">
                  <c:v>7.3150000000000004</c:v>
                </c:pt>
                <c:pt idx="9394">
                  <c:v>9.2059999999999995</c:v>
                </c:pt>
                <c:pt idx="9395">
                  <c:v>9.577</c:v>
                </c:pt>
                <c:pt idx="9396">
                  <c:v>11.298999999999999</c:v>
                </c:pt>
                <c:pt idx="9397">
                  <c:v>11.808</c:v>
                </c:pt>
                <c:pt idx="9398">
                  <c:v>10.435</c:v>
                </c:pt>
                <c:pt idx="9399">
                  <c:v>7.8239999999999998</c:v>
                </c:pt>
                <c:pt idx="9400">
                  <c:v>6.9370000000000003</c:v>
                </c:pt>
                <c:pt idx="9401">
                  <c:v>7.407</c:v>
                </c:pt>
                <c:pt idx="9402">
                  <c:v>11.808</c:v>
                </c:pt>
                <c:pt idx="9403">
                  <c:v>9.859</c:v>
                </c:pt>
                <c:pt idx="9404">
                  <c:v>6.9450000000000003</c:v>
                </c:pt>
                <c:pt idx="9405">
                  <c:v>7.7350000000000003</c:v>
                </c:pt>
                <c:pt idx="9406">
                  <c:v>9.8729999999999993</c:v>
                </c:pt>
                <c:pt idx="9407">
                  <c:v>9.5730000000000004</c:v>
                </c:pt>
                <c:pt idx="9408">
                  <c:v>11.523999999999999</c:v>
                </c:pt>
                <c:pt idx="9409">
                  <c:v>14.695</c:v>
                </c:pt>
                <c:pt idx="9410">
                  <c:v>13.769</c:v>
                </c:pt>
                <c:pt idx="9411">
                  <c:v>12.83</c:v>
                </c:pt>
                <c:pt idx="9412">
                  <c:v>10.704000000000001</c:v>
                </c:pt>
                <c:pt idx="9413">
                  <c:v>10.787000000000001</c:v>
                </c:pt>
                <c:pt idx="9414">
                  <c:v>12.012</c:v>
                </c:pt>
                <c:pt idx="9415">
                  <c:v>13.141999999999999</c:v>
                </c:pt>
                <c:pt idx="9416">
                  <c:v>11.135999999999999</c:v>
                </c:pt>
                <c:pt idx="9417">
                  <c:v>12.683999999999999</c:v>
                </c:pt>
                <c:pt idx="9418">
                  <c:v>13.047000000000001</c:v>
                </c:pt>
                <c:pt idx="9419">
                  <c:v>12.430999999999999</c:v>
                </c:pt>
                <c:pt idx="9420">
                  <c:v>13.548</c:v>
                </c:pt>
                <c:pt idx="9421">
                  <c:v>12.885999999999999</c:v>
                </c:pt>
                <c:pt idx="9422">
                  <c:v>12.340999999999999</c:v>
                </c:pt>
                <c:pt idx="9423">
                  <c:v>12.324</c:v>
                </c:pt>
                <c:pt idx="9424">
                  <c:v>10.961</c:v>
                </c:pt>
                <c:pt idx="9425">
                  <c:v>12.769</c:v>
                </c:pt>
                <c:pt idx="9426">
                  <c:v>12.8</c:v>
                </c:pt>
                <c:pt idx="9427">
                  <c:v>12.1</c:v>
                </c:pt>
                <c:pt idx="9428">
                  <c:v>12.759</c:v>
                </c:pt>
                <c:pt idx="9429">
                  <c:v>12.99</c:v>
                </c:pt>
                <c:pt idx="9430">
                  <c:v>11.898999999999999</c:v>
                </c:pt>
                <c:pt idx="9431">
                  <c:v>14.43</c:v>
                </c:pt>
                <c:pt idx="9432">
                  <c:v>14.098000000000001</c:v>
                </c:pt>
                <c:pt idx="9433">
                  <c:v>12.052</c:v>
                </c:pt>
                <c:pt idx="9434">
                  <c:v>11.55</c:v>
                </c:pt>
                <c:pt idx="9435">
                  <c:v>10.18</c:v>
                </c:pt>
                <c:pt idx="9436">
                  <c:v>10.936999999999999</c:v>
                </c:pt>
                <c:pt idx="9437">
                  <c:v>12.978</c:v>
                </c:pt>
                <c:pt idx="9438">
                  <c:v>13.909000000000001</c:v>
                </c:pt>
                <c:pt idx="9439">
                  <c:v>12.625</c:v>
                </c:pt>
                <c:pt idx="9440">
                  <c:v>10.983000000000001</c:v>
                </c:pt>
                <c:pt idx="9441">
                  <c:v>9.0839999999999996</c:v>
                </c:pt>
                <c:pt idx="9442">
                  <c:v>9.6270000000000007</c:v>
                </c:pt>
                <c:pt idx="9443">
                  <c:v>9.9920000000000009</c:v>
                </c:pt>
                <c:pt idx="9444">
                  <c:v>10.276</c:v>
                </c:pt>
                <c:pt idx="9445">
                  <c:v>8.8379999999999992</c:v>
                </c:pt>
                <c:pt idx="9446">
                  <c:v>11.239000000000001</c:v>
                </c:pt>
                <c:pt idx="9447">
                  <c:v>11.724</c:v>
                </c:pt>
                <c:pt idx="9448">
                  <c:v>11.56</c:v>
                </c:pt>
                <c:pt idx="9449">
                  <c:v>7.827</c:v>
                </c:pt>
                <c:pt idx="9450">
                  <c:v>7.758</c:v>
                </c:pt>
                <c:pt idx="9451">
                  <c:v>6.9290000000000003</c:v>
                </c:pt>
                <c:pt idx="9452">
                  <c:v>5.9660000000000002</c:v>
                </c:pt>
                <c:pt idx="9453">
                  <c:v>5.6859999999999999</c:v>
                </c:pt>
                <c:pt idx="9454">
                  <c:v>4.3719999999999999</c:v>
                </c:pt>
                <c:pt idx="9455">
                  <c:v>5.6719999999999997</c:v>
                </c:pt>
                <c:pt idx="9456">
                  <c:v>5.0279999999999996</c:v>
                </c:pt>
                <c:pt idx="9457">
                  <c:v>5.7</c:v>
                </c:pt>
                <c:pt idx="9458">
                  <c:v>7.16</c:v>
                </c:pt>
                <c:pt idx="9459">
                  <c:v>5.2249999999999996</c:v>
                </c:pt>
                <c:pt idx="9460">
                  <c:v>6.8280000000000003</c:v>
                </c:pt>
                <c:pt idx="9461">
                  <c:v>8.1999999999999993</c:v>
                </c:pt>
                <c:pt idx="9462">
                  <c:v>11.455</c:v>
                </c:pt>
                <c:pt idx="9463">
                  <c:v>13.673999999999999</c:v>
                </c:pt>
                <c:pt idx="9464">
                  <c:v>10.725</c:v>
                </c:pt>
                <c:pt idx="9465">
                  <c:v>9.7140000000000004</c:v>
                </c:pt>
                <c:pt idx="9466">
                  <c:v>9.343</c:v>
                </c:pt>
                <c:pt idx="9467">
                  <c:v>9.4819999999999993</c:v>
                </c:pt>
                <c:pt idx="9468">
                  <c:v>10.936</c:v>
                </c:pt>
                <c:pt idx="9469">
                  <c:v>11.983000000000001</c:v>
                </c:pt>
                <c:pt idx="9470">
                  <c:v>10.68</c:v>
                </c:pt>
                <c:pt idx="9471">
                  <c:v>10.042</c:v>
                </c:pt>
                <c:pt idx="9472">
                  <c:v>13.346</c:v>
                </c:pt>
                <c:pt idx="9473">
                  <c:v>12.547000000000001</c:v>
                </c:pt>
                <c:pt idx="9474">
                  <c:v>10.893000000000001</c:v>
                </c:pt>
                <c:pt idx="9475">
                  <c:v>8.9719999999999995</c:v>
                </c:pt>
                <c:pt idx="9476">
                  <c:v>8.4350000000000005</c:v>
                </c:pt>
                <c:pt idx="9477">
                  <c:v>11.56561</c:v>
                </c:pt>
                <c:pt idx="9478">
                  <c:v>11.140239999999999</c:v>
                </c:pt>
                <c:pt idx="9479">
                  <c:v>9.8641299999999994</c:v>
                </c:pt>
                <c:pt idx="9480">
                  <c:v>8.0079700000000003</c:v>
                </c:pt>
                <c:pt idx="9481">
                  <c:v>9.2454099999999997</c:v>
                </c:pt>
                <c:pt idx="9482">
                  <c:v>9.5547699999999995</c:v>
                </c:pt>
                <c:pt idx="9483">
                  <c:v>9.1294000000000004</c:v>
                </c:pt>
                <c:pt idx="9484">
                  <c:v>10.40551</c:v>
                </c:pt>
                <c:pt idx="9485">
                  <c:v>10.94689</c:v>
                </c:pt>
                <c:pt idx="9486">
                  <c:v>9.7481200000000001</c:v>
                </c:pt>
                <c:pt idx="9487">
                  <c:v>9.7094500000000004</c:v>
                </c:pt>
                <c:pt idx="9488">
                  <c:v>7.7759499999999999</c:v>
                </c:pt>
                <c:pt idx="9489">
                  <c:v>5.2237299999999998</c:v>
                </c:pt>
                <c:pt idx="9490">
                  <c:v>8.4333399999999994</c:v>
                </c:pt>
                <c:pt idx="9491">
                  <c:v>9.6321099999999991</c:v>
                </c:pt>
                <c:pt idx="9492">
                  <c:v>7.8919600000000001</c:v>
                </c:pt>
                <c:pt idx="9493">
                  <c:v>5.5717600000000003</c:v>
                </c:pt>
                <c:pt idx="9494">
                  <c:v>4.0249600000000001</c:v>
                </c:pt>
                <c:pt idx="9495">
                  <c:v>4.3729899999999997</c:v>
                </c:pt>
                <c:pt idx="9496">
                  <c:v>5.4944199999999999</c:v>
                </c:pt>
                <c:pt idx="9497">
                  <c:v>5.3784099999999997</c:v>
                </c:pt>
                <c:pt idx="9498">
                  <c:v>4.60501</c:v>
                </c:pt>
                <c:pt idx="9499">
                  <c:v>4.2569800000000004</c:v>
                </c:pt>
                <c:pt idx="9500">
                  <c:v>5.18506</c:v>
                </c:pt>
                <c:pt idx="9501">
                  <c:v>4.6436799999999998</c:v>
                </c:pt>
                <c:pt idx="9502">
                  <c:v>3.0195399999999997</c:v>
                </c:pt>
                <c:pt idx="9503">
                  <c:v>3.83161</c:v>
                </c:pt>
                <c:pt idx="9504">
                  <c:v>10.01881</c:v>
                </c:pt>
                <c:pt idx="9505">
                  <c:v>8.7426999999999992</c:v>
                </c:pt>
                <c:pt idx="9506">
                  <c:v>8.3946700000000014</c:v>
                </c:pt>
                <c:pt idx="9507">
                  <c:v>10.86955</c:v>
                </c:pt>
                <c:pt idx="9508">
                  <c:v>10.521520000000001</c:v>
                </c:pt>
                <c:pt idx="9509">
                  <c:v>10.86955</c:v>
                </c:pt>
                <c:pt idx="9510">
                  <c:v>8.5493500000000004</c:v>
                </c:pt>
                <c:pt idx="9511">
                  <c:v>7.62127</c:v>
                </c:pt>
                <c:pt idx="9512">
                  <c:v>6.3451599999999999</c:v>
                </c:pt>
                <c:pt idx="9513">
                  <c:v>5.4944199999999999</c:v>
                </c:pt>
                <c:pt idx="9514">
                  <c:v>8.3946700000000014</c:v>
                </c:pt>
                <c:pt idx="9515">
                  <c:v>8.9360499999999998</c:v>
                </c:pt>
                <c:pt idx="9516">
                  <c:v>6.3451599999999999</c:v>
                </c:pt>
                <c:pt idx="9517">
                  <c:v>5.2237299999999998</c:v>
                </c:pt>
                <c:pt idx="9518">
                  <c:v>3.2128899999999998</c:v>
                </c:pt>
                <c:pt idx="9519">
                  <c:v>3.9476199999999997</c:v>
                </c:pt>
                <c:pt idx="9520">
                  <c:v>7.8532899999999994</c:v>
                </c:pt>
                <c:pt idx="9521">
                  <c:v>10.01881</c:v>
                </c:pt>
                <c:pt idx="9522">
                  <c:v>8.62669</c:v>
                </c:pt>
                <c:pt idx="9523">
                  <c:v>7.6986099999999995</c:v>
                </c:pt>
                <c:pt idx="9524">
                  <c:v>5.2237299999999998</c:v>
                </c:pt>
                <c:pt idx="9525">
                  <c:v>6.4611699999999992</c:v>
                </c:pt>
                <c:pt idx="9526">
                  <c:v>6.0744699999999998</c:v>
                </c:pt>
                <c:pt idx="9527">
                  <c:v>4.0636299999999999</c:v>
                </c:pt>
                <c:pt idx="9528">
                  <c:v>3.1742199999999996</c:v>
                </c:pt>
                <c:pt idx="9529">
                  <c:v>3.67693</c:v>
                </c:pt>
                <c:pt idx="9530">
                  <c:v>4.5276699999999996</c:v>
                </c:pt>
                <c:pt idx="9531">
                  <c:v>2.7875199999999998</c:v>
                </c:pt>
                <c:pt idx="9532">
                  <c:v>3.1742199999999996</c:v>
                </c:pt>
                <c:pt idx="9533">
                  <c:v>3.4835799999999999</c:v>
                </c:pt>
                <c:pt idx="9534">
                  <c:v>3.5995900000000001</c:v>
                </c:pt>
                <c:pt idx="9535">
                  <c:v>5.18506</c:v>
                </c:pt>
                <c:pt idx="9536">
                  <c:v>4.2569800000000004</c:v>
                </c:pt>
                <c:pt idx="9537">
                  <c:v>3.9089499999999999</c:v>
                </c:pt>
                <c:pt idx="9538">
                  <c:v>4.9530399999999997</c:v>
                </c:pt>
                <c:pt idx="9539">
                  <c:v>3.0582099999999999</c:v>
                </c:pt>
                <c:pt idx="9540">
                  <c:v>2.5941699999999996</c:v>
                </c:pt>
                <c:pt idx="9541">
                  <c:v>2.8648599999999997</c:v>
                </c:pt>
                <c:pt idx="9542">
                  <c:v>4.33432</c:v>
                </c:pt>
                <c:pt idx="9543">
                  <c:v>3.9476199999999997</c:v>
                </c:pt>
                <c:pt idx="9544">
                  <c:v>3.7929399999999993</c:v>
                </c:pt>
                <c:pt idx="9545">
                  <c:v>3.2902299999999998</c:v>
                </c:pt>
                <c:pt idx="9546">
                  <c:v>2.5168300000000001</c:v>
                </c:pt>
                <c:pt idx="9547">
                  <c:v>3.5995900000000001</c:v>
                </c:pt>
                <c:pt idx="9548">
                  <c:v>3.0195399999999997</c:v>
                </c:pt>
                <c:pt idx="9549">
                  <c:v>2.9808699999999995</c:v>
                </c:pt>
                <c:pt idx="9550">
                  <c:v>3.2515599999999996</c:v>
                </c:pt>
                <c:pt idx="9551">
                  <c:v>4.5663399999999994</c:v>
                </c:pt>
                <c:pt idx="9552">
                  <c:v>7.6599399999999997</c:v>
                </c:pt>
                <c:pt idx="9553">
                  <c:v>7.350579999999999</c:v>
                </c:pt>
                <c:pt idx="9554">
                  <c:v>4.7210199999999993</c:v>
                </c:pt>
                <c:pt idx="9555">
                  <c:v>2.4394900000000002</c:v>
                </c:pt>
                <c:pt idx="9556">
                  <c:v>3.1742199999999996</c:v>
                </c:pt>
                <c:pt idx="9557">
                  <c:v>3.0195399999999997</c:v>
                </c:pt>
                <c:pt idx="9558">
                  <c:v>2.9035299999999999</c:v>
                </c:pt>
                <c:pt idx="9559">
                  <c:v>3.7155999999999998</c:v>
                </c:pt>
                <c:pt idx="9560">
                  <c:v>3.7542699999999996</c:v>
                </c:pt>
                <c:pt idx="9561">
                  <c:v>6.3838299999999997</c:v>
                </c:pt>
                <c:pt idx="9562">
                  <c:v>8.6653599999999997</c:v>
                </c:pt>
                <c:pt idx="9563">
                  <c:v>5.18506</c:v>
                </c:pt>
                <c:pt idx="9564">
                  <c:v>2.74885</c:v>
                </c:pt>
                <c:pt idx="9565">
                  <c:v>2.6328399999999998</c:v>
                </c:pt>
                <c:pt idx="9566">
                  <c:v>2.6715099999999996</c:v>
                </c:pt>
                <c:pt idx="9567">
                  <c:v>3.6382599999999998</c:v>
                </c:pt>
                <c:pt idx="9568">
                  <c:v>2.9808699999999995</c:v>
                </c:pt>
                <c:pt idx="9569">
                  <c:v>2.5554999999999999</c:v>
                </c:pt>
                <c:pt idx="9570">
                  <c:v>2.74885</c:v>
                </c:pt>
                <c:pt idx="9571">
                  <c:v>3.1355499999999998</c:v>
                </c:pt>
                <c:pt idx="9572">
                  <c:v>2.9035299999999999</c:v>
                </c:pt>
                <c:pt idx="9573">
                  <c:v>2.9808699999999995</c:v>
                </c:pt>
                <c:pt idx="9574">
                  <c:v>3.3289</c:v>
                </c:pt>
                <c:pt idx="9575">
                  <c:v>5.2237299999999998</c:v>
                </c:pt>
                <c:pt idx="9576">
                  <c:v>4.2956500000000002</c:v>
                </c:pt>
                <c:pt idx="9577">
                  <c:v>3.4835799999999999</c:v>
                </c:pt>
                <c:pt idx="9578">
                  <c:v>3.8702799999999997</c:v>
                </c:pt>
                <c:pt idx="9579">
                  <c:v>4.2183100000000007</c:v>
                </c:pt>
                <c:pt idx="9580">
                  <c:v>3.5609199999999999</c:v>
                </c:pt>
                <c:pt idx="9581">
                  <c:v>5.1463899999999994</c:v>
                </c:pt>
                <c:pt idx="9582">
                  <c:v>6.2291499999999997</c:v>
                </c:pt>
                <c:pt idx="9583">
                  <c:v>7.5439299999999987</c:v>
                </c:pt>
                <c:pt idx="9584">
                  <c:v>5.6490999999999998</c:v>
                </c:pt>
                <c:pt idx="9585">
                  <c:v>3.2128899999999998</c:v>
                </c:pt>
                <c:pt idx="9586">
                  <c:v>4.17964</c:v>
                </c:pt>
                <c:pt idx="9587">
                  <c:v>9.8641299999999994</c:v>
                </c:pt>
                <c:pt idx="9588">
                  <c:v>10.521520000000001</c:v>
                </c:pt>
                <c:pt idx="9589">
                  <c:v>6.1131399999999996</c:v>
                </c:pt>
                <c:pt idx="9590">
                  <c:v>3.4449099999999997</c:v>
                </c:pt>
                <c:pt idx="9591">
                  <c:v>3.0968800000000001</c:v>
                </c:pt>
                <c:pt idx="9592">
                  <c:v>2.8648599999999997</c:v>
                </c:pt>
                <c:pt idx="9593">
                  <c:v>3.4835799999999999</c:v>
                </c:pt>
                <c:pt idx="9594">
                  <c:v>2.5554999999999999</c:v>
                </c:pt>
                <c:pt idx="9595">
                  <c:v>2.6715099999999996</c:v>
                </c:pt>
                <c:pt idx="9596">
                  <c:v>2.9421999999999997</c:v>
                </c:pt>
                <c:pt idx="9597">
                  <c:v>4.0249600000000001</c:v>
                </c:pt>
                <c:pt idx="9598">
                  <c:v>9.1680700000000002</c:v>
                </c:pt>
                <c:pt idx="9599">
                  <c:v>10.01881</c:v>
                </c:pt>
                <c:pt idx="9600">
                  <c:v>8.2013200000000008</c:v>
                </c:pt>
                <c:pt idx="9601">
                  <c:v>3.2902299999999998</c:v>
                </c:pt>
                <c:pt idx="9602">
                  <c:v>3.7929399999999993</c:v>
                </c:pt>
                <c:pt idx="9603">
                  <c:v>2.391</c:v>
                </c:pt>
                <c:pt idx="9604">
                  <c:v>1.47</c:v>
                </c:pt>
                <c:pt idx="9605">
                  <c:v>4.7889999999999997</c:v>
                </c:pt>
                <c:pt idx="9606">
                  <c:v>6.2590000000000003</c:v>
                </c:pt>
                <c:pt idx="9607">
                  <c:v>4.9939999999999998</c:v>
                </c:pt>
                <c:pt idx="9608">
                  <c:v>3.2770000000000001</c:v>
                </c:pt>
                <c:pt idx="9609">
                  <c:v>7.3789999999999996</c:v>
                </c:pt>
                <c:pt idx="9610">
                  <c:v>7.5739999999999998</c:v>
                </c:pt>
                <c:pt idx="9611">
                  <c:v>5.2750000000000004</c:v>
                </c:pt>
                <c:pt idx="9612">
                  <c:v>5.548</c:v>
                </c:pt>
                <c:pt idx="9613">
                  <c:v>7.0810000000000004</c:v>
                </c:pt>
                <c:pt idx="9614">
                  <c:v>7.1920000000000002</c:v>
                </c:pt>
                <c:pt idx="9615">
                  <c:v>6.03</c:v>
                </c:pt>
                <c:pt idx="9616">
                  <c:v>2.4060000000000001</c:v>
                </c:pt>
                <c:pt idx="9617">
                  <c:v>2.2770000000000001</c:v>
                </c:pt>
                <c:pt idx="9618">
                  <c:v>3.9910000000000001</c:v>
                </c:pt>
                <c:pt idx="9619">
                  <c:v>2.9910000000000001</c:v>
                </c:pt>
                <c:pt idx="9620">
                  <c:v>4.6760000000000002</c:v>
                </c:pt>
                <c:pt idx="9621">
                  <c:v>2.589</c:v>
                </c:pt>
                <c:pt idx="9622">
                  <c:v>3.3460000000000001</c:v>
                </c:pt>
                <c:pt idx="9623">
                  <c:v>4.7910000000000004</c:v>
                </c:pt>
                <c:pt idx="9624">
                  <c:v>5.6559999999999997</c:v>
                </c:pt>
                <c:pt idx="9625">
                  <c:v>6.6580000000000004</c:v>
                </c:pt>
                <c:pt idx="9626">
                  <c:v>5.2210000000000001</c:v>
                </c:pt>
                <c:pt idx="9627">
                  <c:v>6.8860000000000001</c:v>
                </c:pt>
                <c:pt idx="9628">
                  <c:v>6.1929999999999996</c:v>
                </c:pt>
                <c:pt idx="9629">
                  <c:v>4.3499999999999996</c:v>
                </c:pt>
                <c:pt idx="9630">
                  <c:v>5.3419999999999996</c:v>
                </c:pt>
                <c:pt idx="9631">
                  <c:v>6.1849999999999996</c:v>
                </c:pt>
                <c:pt idx="9632">
                  <c:v>6.5339999999999998</c:v>
                </c:pt>
                <c:pt idx="9633">
                  <c:v>6.3879999999999999</c:v>
                </c:pt>
                <c:pt idx="9634">
                  <c:v>6.7549999999999999</c:v>
                </c:pt>
                <c:pt idx="9635">
                  <c:v>4.9370000000000003</c:v>
                </c:pt>
                <c:pt idx="9636">
                  <c:v>3.371</c:v>
                </c:pt>
                <c:pt idx="9637">
                  <c:v>6.2969999999999997</c:v>
                </c:pt>
                <c:pt idx="9638">
                  <c:v>5.9980000000000002</c:v>
                </c:pt>
                <c:pt idx="9639">
                  <c:v>5.3630000000000004</c:v>
                </c:pt>
                <c:pt idx="9640">
                  <c:v>4.3129999999999997</c:v>
                </c:pt>
                <c:pt idx="9641">
                  <c:v>5.5369999999999999</c:v>
                </c:pt>
                <c:pt idx="9642">
                  <c:v>6.2880000000000003</c:v>
                </c:pt>
                <c:pt idx="9643">
                  <c:v>7.835</c:v>
                </c:pt>
                <c:pt idx="9644">
                  <c:v>7.181</c:v>
                </c:pt>
                <c:pt idx="9645">
                  <c:v>6.8890000000000002</c:v>
                </c:pt>
                <c:pt idx="9646">
                  <c:v>6.7320000000000002</c:v>
                </c:pt>
                <c:pt idx="9647">
                  <c:v>7.0819999999999999</c:v>
                </c:pt>
                <c:pt idx="9648">
                  <c:v>7.056</c:v>
                </c:pt>
                <c:pt idx="9649">
                  <c:v>4.8460000000000001</c:v>
                </c:pt>
                <c:pt idx="9650">
                  <c:v>4.383</c:v>
                </c:pt>
                <c:pt idx="9651">
                  <c:v>3.319</c:v>
                </c:pt>
                <c:pt idx="9652">
                  <c:v>3.8839999999999999</c:v>
                </c:pt>
                <c:pt idx="9653">
                  <c:v>5.569</c:v>
                </c:pt>
                <c:pt idx="9654">
                  <c:v>4.5880000000000001</c:v>
                </c:pt>
                <c:pt idx="9655">
                  <c:v>4.0250000000000004</c:v>
                </c:pt>
                <c:pt idx="9656">
                  <c:v>5.609</c:v>
                </c:pt>
                <c:pt idx="9657">
                  <c:v>5.2720000000000002</c:v>
                </c:pt>
                <c:pt idx="9658">
                  <c:v>4.4480000000000004</c:v>
                </c:pt>
                <c:pt idx="9659">
                  <c:v>3.472</c:v>
                </c:pt>
                <c:pt idx="9660">
                  <c:v>3.2080000000000002</c:v>
                </c:pt>
                <c:pt idx="9661">
                  <c:v>3.7290000000000001</c:v>
                </c:pt>
                <c:pt idx="9662">
                  <c:v>3.9769999999999999</c:v>
                </c:pt>
                <c:pt idx="9663">
                  <c:v>2.5609999999999999</c:v>
                </c:pt>
                <c:pt idx="9664">
                  <c:v>3.4929999999999999</c:v>
                </c:pt>
                <c:pt idx="9665">
                  <c:v>3.1579999999999999</c:v>
                </c:pt>
                <c:pt idx="9666">
                  <c:v>2.6829999999999998</c:v>
                </c:pt>
                <c:pt idx="9667">
                  <c:v>3.218</c:v>
                </c:pt>
                <c:pt idx="9668">
                  <c:v>2.5339999999999998</c:v>
                </c:pt>
                <c:pt idx="9669">
                  <c:v>2.7330000000000001</c:v>
                </c:pt>
                <c:pt idx="9670">
                  <c:v>4.351</c:v>
                </c:pt>
                <c:pt idx="9671">
                  <c:v>2.7170000000000001</c:v>
                </c:pt>
                <c:pt idx="9672">
                  <c:v>2.444</c:v>
                </c:pt>
                <c:pt idx="9673">
                  <c:v>5.202</c:v>
                </c:pt>
                <c:pt idx="9674">
                  <c:v>7.6630000000000003</c:v>
                </c:pt>
                <c:pt idx="9675">
                  <c:v>6.6369999999999996</c:v>
                </c:pt>
                <c:pt idx="9676">
                  <c:v>3.9529999999999998</c:v>
                </c:pt>
                <c:pt idx="9677">
                  <c:v>3.26</c:v>
                </c:pt>
                <c:pt idx="9678">
                  <c:v>3.4790000000000001</c:v>
                </c:pt>
                <c:pt idx="9679">
                  <c:v>3.5089999999999999</c:v>
                </c:pt>
                <c:pt idx="9680">
                  <c:v>3.2789999999999999</c:v>
                </c:pt>
                <c:pt idx="9681">
                  <c:v>2.4780000000000002</c:v>
                </c:pt>
                <c:pt idx="9682">
                  <c:v>4.2939999999999996</c:v>
                </c:pt>
                <c:pt idx="9683">
                  <c:v>2.669</c:v>
                </c:pt>
                <c:pt idx="9684">
                  <c:v>2.694</c:v>
                </c:pt>
                <c:pt idx="9685">
                  <c:v>2.278</c:v>
                </c:pt>
                <c:pt idx="9686">
                  <c:v>4.1390000000000002</c:v>
                </c:pt>
                <c:pt idx="9687">
                  <c:v>4.3620000000000001</c:v>
                </c:pt>
                <c:pt idx="9688">
                  <c:v>7.6440000000000001</c:v>
                </c:pt>
                <c:pt idx="9689">
                  <c:v>4.9080000000000004</c:v>
                </c:pt>
                <c:pt idx="9690">
                  <c:v>3.2839999999999998</c:v>
                </c:pt>
                <c:pt idx="9691">
                  <c:v>3.1469999999999998</c:v>
                </c:pt>
                <c:pt idx="9692">
                  <c:v>2.4</c:v>
                </c:pt>
                <c:pt idx="9693">
                  <c:v>2.641</c:v>
                </c:pt>
                <c:pt idx="9694">
                  <c:v>6.4930000000000003</c:v>
                </c:pt>
                <c:pt idx="9695">
                  <c:v>6.298</c:v>
                </c:pt>
                <c:pt idx="9696">
                  <c:v>7.4290000000000003</c:v>
                </c:pt>
                <c:pt idx="9697">
                  <c:v>5.798</c:v>
                </c:pt>
                <c:pt idx="9698">
                  <c:v>5.6420000000000003</c:v>
                </c:pt>
                <c:pt idx="9699">
                  <c:v>5.2080000000000002</c:v>
                </c:pt>
                <c:pt idx="9700">
                  <c:v>6.0670000000000002</c:v>
                </c:pt>
                <c:pt idx="9701">
                  <c:v>4.843</c:v>
                </c:pt>
                <c:pt idx="9702">
                  <c:v>2.9</c:v>
                </c:pt>
                <c:pt idx="9703">
                  <c:v>4.37</c:v>
                </c:pt>
                <c:pt idx="9704">
                  <c:v>5.734</c:v>
                </c:pt>
                <c:pt idx="9705">
                  <c:v>2.7160000000000002</c:v>
                </c:pt>
                <c:pt idx="9706">
                  <c:v>3.5089999999999999</c:v>
                </c:pt>
                <c:pt idx="9707">
                  <c:v>4.8289999999999997</c:v>
                </c:pt>
                <c:pt idx="9708">
                  <c:v>6.2590000000000003</c:v>
                </c:pt>
                <c:pt idx="9709">
                  <c:v>6.56</c:v>
                </c:pt>
                <c:pt idx="9710">
                  <c:v>4.609</c:v>
                </c:pt>
                <c:pt idx="9711">
                  <c:v>4.4139999999999997</c:v>
                </c:pt>
                <c:pt idx="9712">
                  <c:v>3.4089999999999998</c:v>
                </c:pt>
                <c:pt idx="9713">
                  <c:v>11.081</c:v>
                </c:pt>
                <c:pt idx="9714">
                  <c:v>10.833</c:v>
                </c:pt>
                <c:pt idx="9715">
                  <c:v>8.0980000000000008</c:v>
                </c:pt>
                <c:pt idx="9716">
                  <c:v>9.2870000000000008</c:v>
                </c:pt>
                <c:pt idx="9717">
                  <c:v>10.436999999999999</c:v>
                </c:pt>
                <c:pt idx="9718">
                  <c:v>9.3149999999999995</c:v>
                </c:pt>
                <c:pt idx="9719">
                  <c:v>7.5490000000000004</c:v>
                </c:pt>
                <c:pt idx="9720">
                  <c:v>8.423</c:v>
                </c:pt>
                <c:pt idx="9721">
                  <c:v>10.771000000000001</c:v>
                </c:pt>
                <c:pt idx="9722">
                  <c:v>12.166</c:v>
                </c:pt>
                <c:pt idx="9723">
                  <c:v>11.454000000000001</c:v>
                </c:pt>
                <c:pt idx="9724">
                  <c:v>8.9830000000000005</c:v>
                </c:pt>
                <c:pt idx="9725">
                  <c:v>8.7159999999999993</c:v>
                </c:pt>
                <c:pt idx="9726">
                  <c:v>7.8529999999999998</c:v>
                </c:pt>
                <c:pt idx="9727">
                  <c:v>6.6609999999999996</c:v>
                </c:pt>
                <c:pt idx="9728">
                  <c:v>10.209</c:v>
                </c:pt>
                <c:pt idx="9729">
                  <c:v>12.529</c:v>
                </c:pt>
                <c:pt idx="9730">
                  <c:v>12.996</c:v>
                </c:pt>
                <c:pt idx="9731">
                  <c:v>10.018000000000001</c:v>
                </c:pt>
                <c:pt idx="9732">
                  <c:v>6.0970000000000004</c:v>
                </c:pt>
                <c:pt idx="9733">
                  <c:v>5.7859999999999996</c:v>
                </c:pt>
                <c:pt idx="9734">
                  <c:v>11.629</c:v>
                </c:pt>
                <c:pt idx="9735">
                  <c:v>12.773</c:v>
                </c:pt>
                <c:pt idx="9736">
                  <c:v>11.686999999999999</c:v>
                </c:pt>
                <c:pt idx="9737">
                  <c:v>8.8190000000000008</c:v>
                </c:pt>
                <c:pt idx="9738">
                  <c:v>8.2249999999999996</c:v>
                </c:pt>
                <c:pt idx="9739">
                  <c:v>8.6959999999999997</c:v>
                </c:pt>
                <c:pt idx="9740">
                  <c:v>6.7350000000000003</c:v>
                </c:pt>
                <c:pt idx="9741">
                  <c:v>5.7640000000000002</c:v>
                </c:pt>
                <c:pt idx="9742">
                  <c:v>6.8490000000000002</c:v>
                </c:pt>
                <c:pt idx="9743">
                  <c:v>5.67</c:v>
                </c:pt>
                <c:pt idx="9744">
                  <c:v>5.3710000000000004</c:v>
                </c:pt>
                <c:pt idx="9745">
                  <c:v>5.532</c:v>
                </c:pt>
                <c:pt idx="9746">
                  <c:v>6.6120000000000001</c:v>
                </c:pt>
                <c:pt idx="9747">
                  <c:v>6.6520000000000001</c:v>
                </c:pt>
              </c:numCache>
            </c:numRef>
          </c:yVal>
          <c:smooth val="0"/>
          <c:extLst>
            <c:ext xmlns:c16="http://schemas.microsoft.com/office/drawing/2014/chart" uri="{C3380CC4-5D6E-409C-BE32-E72D297353CC}">
              <c16:uniqueId val="{00000000-1FB2-47AF-8429-6CDE629C8FE5}"/>
            </c:ext>
          </c:extLst>
        </c:ser>
        <c:ser>
          <c:idx val="1"/>
          <c:order val="1"/>
          <c:tx>
            <c:v>Max Wind Speed</c:v>
          </c:tx>
          <c:spPr>
            <a:ln w="15875">
              <a:solidFill>
                <a:srgbClr val="FF0000"/>
              </a:solidFill>
            </a:ln>
          </c:spPr>
          <c:marker>
            <c:symbol val="none"/>
          </c:marker>
          <c:xVal>
            <c:numRef>
              <c:f>Daily_previous!$A$3:$A$10016</c:f>
              <c:numCache>
                <c:formatCode>d\-mmm\-yy</c:formatCode>
                <c:ptCount val="10014"/>
                <c:pt idx="0">
                  <c:v>35544</c:v>
                </c:pt>
                <c:pt idx="1">
                  <c:v>35545</c:v>
                </c:pt>
                <c:pt idx="2">
                  <c:v>35546</c:v>
                </c:pt>
                <c:pt idx="3">
                  <c:v>35547</c:v>
                </c:pt>
                <c:pt idx="4">
                  <c:v>35548</c:v>
                </c:pt>
                <c:pt idx="5">
                  <c:v>35549</c:v>
                </c:pt>
                <c:pt idx="6">
                  <c:v>35550</c:v>
                </c:pt>
                <c:pt idx="7">
                  <c:v>35551</c:v>
                </c:pt>
                <c:pt idx="8">
                  <c:v>35552</c:v>
                </c:pt>
                <c:pt idx="9">
                  <c:v>35553</c:v>
                </c:pt>
                <c:pt idx="10">
                  <c:v>35554</c:v>
                </c:pt>
                <c:pt idx="11">
                  <c:v>35555</c:v>
                </c:pt>
                <c:pt idx="12">
                  <c:v>35556</c:v>
                </c:pt>
                <c:pt idx="13">
                  <c:v>35557</c:v>
                </c:pt>
                <c:pt idx="14">
                  <c:v>35558</c:v>
                </c:pt>
                <c:pt idx="15">
                  <c:v>35559</c:v>
                </c:pt>
                <c:pt idx="16">
                  <c:v>35560</c:v>
                </c:pt>
                <c:pt idx="17">
                  <c:v>35561</c:v>
                </c:pt>
                <c:pt idx="18">
                  <c:v>35562</c:v>
                </c:pt>
                <c:pt idx="19">
                  <c:v>35563</c:v>
                </c:pt>
                <c:pt idx="20">
                  <c:v>35564</c:v>
                </c:pt>
                <c:pt idx="21">
                  <c:v>35565</c:v>
                </c:pt>
                <c:pt idx="22">
                  <c:v>35566</c:v>
                </c:pt>
                <c:pt idx="23">
                  <c:v>35567</c:v>
                </c:pt>
                <c:pt idx="24">
                  <c:v>35568</c:v>
                </c:pt>
                <c:pt idx="25">
                  <c:v>35569</c:v>
                </c:pt>
                <c:pt idx="26">
                  <c:v>35570</c:v>
                </c:pt>
                <c:pt idx="27">
                  <c:v>35571</c:v>
                </c:pt>
                <c:pt idx="28">
                  <c:v>35572</c:v>
                </c:pt>
                <c:pt idx="29">
                  <c:v>35573</c:v>
                </c:pt>
                <c:pt idx="30">
                  <c:v>35574</c:v>
                </c:pt>
                <c:pt idx="31">
                  <c:v>35575</c:v>
                </c:pt>
                <c:pt idx="32">
                  <c:v>35576</c:v>
                </c:pt>
                <c:pt idx="33">
                  <c:v>35577</c:v>
                </c:pt>
                <c:pt idx="34">
                  <c:v>35578</c:v>
                </c:pt>
                <c:pt idx="35">
                  <c:v>35579</c:v>
                </c:pt>
                <c:pt idx="36">
                  <c:v>35580</c:v>
                </c:pt>
                <c:pt idx="37">
                  <c:v>35581</c:v>
                </c:pt>
                <c:pt idx="38">
                  <c:v>35582</c:v>
                </c:pt>
                <c:pt idx="39">
                  <c:v>35583</c:v>
                </c:pt>
                <c:pt idx="40">
                  <c:v>35584</c:v>
                </c:pt>
                <c:pt idx="41">
                  <c:v>35585</c:v>
                </c:pt>
                <c:pt idx="42">
                  <c:v>35586</c:v>
                </c:pt>
                <c:pt idx="43">
                  <c:v>35587</c:v>
                </c:pt>
                <c:pt idx="44">
                  <c:v>35588</c:v>
                </c:pt>
                <c:pt idx="45">
                  <c:v>35589</c:v>
                </c:pt>
                <c:pt idx="46">
                  <c:v>35590</c:v>
                </c:pt>
                <c:pt idx="47">
                  <c:v>35591</c:v>
                </c:pt>
                <c:pt idx="48">
                  <c:v>35592</c:v>
                </c:pt>
                <c:pt idx="49">
                  <c:v>35593</c:v>
                </c:pt>
                <c:pt idx="50">
                  <c:v>35594</c:v>
                </c:pt>
                <c:pt idx="51">
                  <c:v>35595</c:v>
                </c:pt>
                <c:pt idx="52">
                  <c:v>35596</c:v>
                </c:pt>
                <c:pt idx="53">
                  <c:v>35597</c:v>
                </c:pt>
                <c:pt idx="54">
                  <c:v>35598</c:v>
                </c:pt>
                <c:pt idx="55">
                  <c:v>35599</c:v>
                </c:pt>
                <c:pt idx="56">
                  <c:v>35600</c:v>
                </c:pt>
                <c:pt idx="57">
                  <c:v>35601</c:v>
                </c:pt>
                <c:pt idx="58">
                  <c:v>35602</c:v>
                </c:pt>
                <c:pt idx="59">
                  <c:v>35603</c:v>
                </c:pt>
                <c:pt idx="60">
                  <c:v>35604</c:v>
                </c:pt>
                <c:pt idx="61">
                  <c:v>35605</c:v>
                </c:pt>
                <c:pt idx="62">
                  <c:v>35606</c:v>
                </c:pt>
                <c:pt idx="63">
                  <c:v>35607</c:v>
                </c:pt>
                <c:pt idx="64">
                  <c:v>35608</c:v>
                </c:pt>
                <c:pt idx="65">
                  <c:v>35609</c:v>
                </c:pt>
                <c:pt idx="66">
                  <c:v>35610</c:v>
                </c:pt>
                <c:pt idx="67">
                  <c:v>35611</c:v>
                </c:pt>
                <c:pt idx="68">
                  <c:v>35612</c:v>
                </c:pt>
                <c:pt idx="69">
                  <c:v>35613</c:v>
                </c:pt>
                <c:pt idx="70">
                  <c:v>35614</c:v>
                </c:pt>
                <c:pt idx="71">
                  <c:v>35615</c:v>
                </c:pt>
                <c:pt idx="72">
                  <c:v>35616</c:v>
                </c:pt>
                <c:pt idx="73">
                  <c:v>35617</c:v>
                </c:pt>
                <c:pt idx="74">
                  <c:v>35618</c:v>
                </c:pt>
                <c:pt idx="75">
                  <c:v>35619</c:v>
                </c:pt>
                <c:pt idx="76">
                  <c:v>35620</c:v>
                </c:pt>
                <c:pt idx="77">
                  <c:v>35621</c:v>
                </c:pt>
                <c:pt idx="78">
                  <c:v>35622</c:v>
                </c:pt>
                <c:pt idx="79">
                  <c:v>35623</c:v>
                </c:pt>
                <c:pt idx="80">
                  <c:v>35624</c:v>
                </c:pt>
                <c:pt idx="81">
                  <c:v>35625</c:v>
                </c:pt>
                <c:pt idx="82">
                  <c:v>35626</c:v>
                </c:pt>
                <c:pt idx="83">
                  <c:v>35627</c:v>
                </c:pt>
                <c:pt idx="84">
                  <c:v>35628</c:v>
                </c:pt>
                <c:pt idx="85">
                  <c:v>35629</c:v>
                </c:pt>
                <c:pt idx="86">
                  <c:v>35630</c:v>
                </c:pt>
                <c:pt idx="87">
                  <c:v>35631</c:v>
                </c:pt>
                <c:pt idx="88">
                  <c:v>35632</c:v>
                </c:pt>
                <c:pt idx="89">
                  <c:v>35633</c:v>
                </c:pt>
                <c:pt idx="90">
                  <c:v>35634</c:v>
                </c:pt>
                <c:pt idx="91">
                  <c:v>35635</c:v>
                </c:pt>
                <c:pt idx="92">
                  <c:v>35636</c:v>
                </c:pt>
                <c:pt idx="93">
                  <c:v>35637</c:v>
                </c:pt>
                <c:pt idx="94">
                  <c:v>35638</c:v>
                </c:pt>
                <c:pt idx="95">
                  <c:v>35639</c:v>
                </c:pt>
                <c:pt idx="96">
                  <c:v>35640</c:v>
                </c:pt>
                <c:pt idx="97">
                  <c:v>35641</c:v>
                </c:pt>
                <c:pt idx="98">
                  <c:v>35642</c:v>
                </c:pt>
                <c:pt idx="99">
                  <c:v>35643</c:v>
                </c:pt>
                <c:pt idx="100">
                  <c:v>35644</c:v>
                </c:pt>
                <c:pt idx="101">
                  <c:v>35645</c:v>
                </c:pt>
                <c:pt idx="102">
                  <c:v>35646</c:v>
                </c:pt>
                <c:pt idx="103">
                  <c:v>35647</c:v>
                </c:pt>
                <c:pt idx="104">
                  <c:v>35648</c:v>
                </c:pt>
                <c:pt idx="105">
                  <c:v>35649</c:v>
                </c:pt>
                <c:pt idx="106">
                  <c:v>35650</c:v>
                </c:pt>
                <c:pt idx="107">
                  <c:v>35651</c:v>
                </c:pt>
                <c:pt idx="108">
                  <c:v>35652</c:v>
                </c:pt>
                <c:pt idx="109">
                  <c:v>35653</c:v>
                </c:pt>
                <c:pt idx="110">
                  <c:v>35654</c:v>
                </c:pt>
                <c:pt idx="111">
                  <c:v>35655</c:v>
                </c:pt>
                <c:pt idx="112">
                  <c:v>35656</c:v>
                </c:pt>
                <c:pt idx="113">
                  <c:v>35657</c:v>
                </c:pt>
                <c:pt idx="114">
                  <c:v>35658</c:v>
                </c:pt>
                <c:pt idx="115">
                  <c:v>35659</c:v>
                </c:pt>
                <c:pt idx="116">
                  <c:v>35660</c:v>
                </c:pt>
                <c:pt idx="117">
                  <c:v>35661</c:v>
                </c:pt>
                <c:pt idx="118">
                  <c:v>35662</c:v>
                </c:pt>
                <c:pt idx="119">
                  <c:v>35663</c:v>
                </c:pt>
                <c:pt idx="120">
                  <c:v>35664</c:v>
                </c:pt>
                <c:pt idx="121">
                  <c:v>35665</c:v>
                </c:pt>
                <c:pt idx="122">
                  <c:v>35666</c:v>
                </c:pt>
                <c:pt idx="123">
                  <c:v>35667</c:v>
                </c:pt>
                <c:pt idx="124">
                  <c:v>35668</c:v>
                </c:pt>
                <c:pt idx="125">
                  <c:v>35669</c:v>
                </c:pt>
                <c:pt idx="126">
                  <c:v>35670</c:v>
                </c:pt>
                <c:pt idx="127">
                  <c:v>35671</c:v>
                </c:pt>
                <c:pt idx="128">
                  <c:v>35672</c:v>
                </c:pt>
                <c:pt idx="129">
                  <c:v>35673</c:v>
                </c:pt>
                <c:pt idx="130">
                  <c:v>35674</c:v>
                </c:pt>
                <c:pt idx="131">
                  <c:v>35675</c:v>
                </c:pt>
                <c:pt idx="132">
                  <c:v>35676</c:v>
                </c:pt>
                <c:pt idx="133">
                  <c:v>35677</c:v>
                </c:pt>
                <c:pt idx="134">
                  <c:v>35678</c:v>
                </c:pt>
                <c:pt idx="135">
                  <c:v>35679</c:v>
                </c:pt>
                <c:pt idx="136">
                  <c:v>35680</c:v>
                </c:pt>
                <c:pt idx="137">
                  <c:v>35681</c:v>
                </c:pt>
                <c:pt idx="138">
                  <c:v>35682</c:v>
                </c:pt>
                <c:pt idx="139">
                  <c:v>35683</c:v>
                </c:pt>
                <c:pt idx="140">
                  <c:v>35684</c:v>
                </c:pt>
                <c:pt idx="141">
                  <c:v>35685</c:v>
                </c:pt>
                <c:pt idx="142">
                  <c:v>35686</c:v>
                </c:pt>
                <c:pt idx="143">
                  <c:v>35687</c:v>
                </c:pt>
                <c:pt idx="144">
                  <c:v>35688</c:v>
                </c:pt>
                <c:pt idx="145">
                  <c:v>35689</c:v>
                </c:pt>
                <c:pt idx="146">
                  <c:v>35690</c:v>
                </c:pt>
                <c:pt idx="147">
                  <c:v>35691</c:v>
                </c:pt>
                <c:pt idx="148">
                  <c:v>35692</c:v>
                </c:pt>
                <c:pt idx="149">
                  <c:v>35693</c:v>
                </c:pt>
                <c:pt idx="150">
                  <c:v>35694</c:v>
                </c:pt>
                <c:pt idx="151">
                  <c:v>35695</c:v>
                </c:pt>
                <c:pt idx="152">
                  <c:v>35696</c:v>
                </c:pt>
                <c:pt idx="153">
                  <c:v>35697</c:v>
                </c:pt>
                <c:pt idx="154">
                  <c:v>35698</c:v>
                </c:pt>
                <c:pt idx="155">
                  <c:v>35699</c:v>
                </c:pt>
                <c:pt idx="156">
                  <c:v>35700</c:v>
                </c:pt>
                <c:pt idx="157">
                  <c:v>35701</c:v>
                </c:pt>
                <c:pt idx="158">
                  <c:v>35702</c:v>
                </c:pt>
                <c:pt idx="159">
                  <c:v>35703</c:v>
                </c:pt>
                <c:pt idx="160">
                  <c:v>35704</c:v>
                </c:pt>
                <c:pt idx="161">
                  <c:v>35705</c:v>
                </c:pt>
                <c:pt idx="162">
                  <c:v>35706</c:v>
                </c:pt>
                <c:pt idx="163">
                  <c:v>35707</c:v>
                </c:pt>
                <c:pt idx="164">
                  <c:v>35708</c:v>
                </c:pt>
                <c:pt idx="165">
                  <c:v>35709</c:v>
                </c:pt>
                <c:pt idx="166">
                  <c:v>35710</c:v>
                </c:pt>
                <c:pt idx="167">
                  <c:v>35711</c:v>
                </c:pt>
                <c:pt idx="168">
                  <c:v>35712</c:v>
                </c:pt>
                <c:pt idx="169">
                  <c:v>35713</c:v>
                </c:pt>
                <c:pt idx="170">
                  <c:v>35714</c:v>
                </c:pt>
                <c:pt idx="171">
                  <c:v>35715</c:v>
                </c:pt>
                <c:pt idx="172">
                  <c:v>35716</c:v>
                </c:pt>
                <c:pt idx="173">
                  <c:v>35717</c:v>
                </c:pt>
                <c:pt idx="174">
                  <c:v>35718</c:v>
                </c:pt>
                <c:pt idx="175">
                  <c:v>35719</c:v>
                </c:pt>
                <c:pt idx="176">
                  <c:v>35720</c:v>
                </c:pt>
                <c:pt idx="177">
                  <c:v>35721</c:v>
                </c:pt>
                <c:pt idx="178">
                  <c:v>35722</c:v>
                </c:pt>
                <c:pt idx="179">
                  <c:v>35723</c:v>
                </c:pt>
                <c:pt idx="180">
                  <c:v>35724</c:v>
                </c:pt>
                <c:pt idx="181">
                  <c:v>35725</c:v>
                </c:pt>
                <c:pt idx="182">
                  <c:v>35726</c:v>
                </c:pt>
                <c:pt idx="183">
                  <c:v>35727</c:v>
                </c:pt>
                <c:pt idx="184">
                  <c:v>35728</c:v>
                </c:pt>
                <c:pt idx="185">
                  <c:v>35729</c:v>
                </c:pt>
                <c:pt idx="186">
                  <c:v>35730</c:v>
                </c:pt>
                <c:pt idx="187">
                  <c:v>35731</c:v>
                </c:pt>
                <c:pt idx="188">
                  <c:v>35732</c:v>
                </c:pt>
                <c:pt idx="189">
                  <c:v>35733</c:v>
                </c:pt>
                <c:pt idx="190">
                  <c:v>35734</c:v>
                </c:pt>
                <c:pt idx="191">
                  <c:v>35735</c:v>
                </c:pt>
                <c:pt idx="192">
                  <c:v>35736</c:v>
                </c:pt>
                <c:pt idx="193">
                  <c:v>35737</c:v>
                </c:pt>
                <c:pt idx="194">
                  <c:v>35738</c:v>
                </c:pt>
                <c:pt idx="195">
                  <c:v>35739</c:v>
                </c:pt>
                <c:pt idx="196">
                  <c:v>35740</c:v>
                </c:pt>
                <c:pt idx="197">
                  <c:v>35741</c:v>
                </c:pt>
                <c:pt idx="198">
                  <c:v>35742</c:v>
                </c:pt>
                <c:pt idx="199">
                  <c:v>35743</c:v>
                </c:pt>
                <c:pt idx="200">
                  <c:v>35744</c:v>
                </c:pt>
                <c:pt idx="201">
                  <c:v>35745</c:v>
                </c:pt>
                <c:pt idx="202">
                  <c:v>35746</c:v>
                </c:pt>
                <c:pt idx="203">
                  <c:v>35747</c:v>
                </c:pt>
                <c:pt idx="204">
                  <c:v>35748</c:v>
                </c:pt>
                <c:pt idx="205">
                  <c:v>35749</c:v>
                </c:pt>
                <c:pt idx="206">
                  <c:v>35750</c:v>
                </c:pt>
                <c:pt idx="207">
                  <c:v>35751</c:v>
                </c:pt>
                <c:pt idx="208">
                  <c:v>35752</c:v>
                </c:pt>
                <c:pt idx="209">
                  <c:v>35753</c:v>
                </c:pt>
                <c:pt idx="210">
                  <c:v>35754</c:v>
                </c:pt>
                <c:pt idx="211">
                  <c:v>35755</c:v>
                </c:pt>
                <c:pt idx="212">
                  <c:v>35756</c:v>
                </c:pt>
                <c:pt idx="213">
                  <c:v>35757</c:v>
                </c:pt>
                <c:pt idx="214">
                  <c:v>35758</c:v>
                </c:pt>
                <c:pt idx="215">
                  <c:v>35759</c:v>
                </c:pt>
                <c:pt idx="216">
                  <c:v>35760</c:v>
                </c:pt>
                <c:pt idx="217">
                  <c:v>35761</c:v>
                </c:pt>
                <c:pt idx="218">
                  <c:v>35762</c:v>
                </c:pt>
                <c:pt idx="219">
                  <c:v>35763</c:v>
                </c:pt>
                <c:pt idx="220">
                  <c:v>35764</c:v>
                </c:pt>
                <c:pt idx="221">
                  <c:v>35765</c:v>
                </c:pt>
                <c:pt idx="222">
                  <c:v>35766</c:v>
                </c:pt>
                <c:pt idx="223">
                  <c:v>35767</c:v>
                </c:pt>
                <c:pt idx="224">
                  <c:v>35768</c:v>
                </c:pt>
                <c:pt idx="225">
                  <c:v>35769</c:v>
                </c:pt>
                <c:pt idx="226">
                  <c:v>35770</c:v>
                </c:pt>
                <c:pt idx="227">
                  <c:v>35771</c:v>
                </c:pt>
                <c:pt idx="228">
                  <c:v>35772</c:v>
                </c:pt>
                <c:pt idx="229">
                  <c:v>35773</c:v>
                </c:pt>
                <c:pt idx="230">
                  <c:v>35774</c:v>
                </c:pt>
                <c:pt idx="231">
                  <c:v>35775</c:v>
                </c:pt>
                <c:pt idx="232">
                  <c:v>35776</c:v>
                </c:pt>
                <c:pt idx="233">
                  <c:v>35777</c:v>
                </c:pt>
                <c:pt idx="234">
                  <c:v>35778</c:v>
                </c:pt>
                <c:pt idx="235">
                  <c:v>35779</c:v>
                </c:pt>
                <c:pt idx="236">
                  <c:v>35780</c:v>
                </c:pt>
                <c:pt idx="237">
                  <c:v>35781</c:v>
                </c:pt>
                <c:pt idx="238">
                  <c:v>35782</c:v>
                </c:pt>
                <c:pt idx="239">
                  <c:v>35783</c:v>
                </c:pt>
                <c:pt idx="240">
                  <c:v>35784</c:v>
                </c:pt>
                <c:pt idx="241">
                  <c:v>35785</c:v>
                </c:pt>
                <c:pt idx="242">
                  <c:v>35786</c:v>
                </c:pt>
                <c:pt idx="243">
                  <c:v>35787</c:v>
                </c:pt>
                <c:pt idx="244">
                  <c:v>35788</c:v>
                </c:pt>
                <c:pt idx="245">
                  <c:v>35789</c:v>
                </c:pt>
                <c:pt idx="246">
                  <c:v>35790</c:v>
                </c:pt>
                <c:pt idx="247">
                  <c:v>35791</c:v>
                </c:pt>
                <c:pt idx="248">
                  <c:v>35792</c:v>
                </c:pt>
                <c:pt idx="249">
                  <c:v>35793</c:v>
                </c:pt>
                <c:pt idx="250">
                  <c:v>35794</c:v>
                </c:pt>
                <c:pt idx="251">
                  <c:v>35795</c:v>
                </c:pt>
                <c:pt idx="252">
                  <c:v>35796</c:v>
                </c:pt>
                <c:pt idx="253">
                  <c:v>35797</c:v>
                </c:pt>
                <c:pt idx="254">
                  <c:v>35798</c:v>
                </c:pt>
                <c:pt idx="255">
                  <c:v>35799</c:v>
                </c:pt>
                <c:pt idx="256">
                  <c:v>35800</c:v>
                </c:pt>
                <c:pt idx="257">
                  <c:v>35801</c:v>
                </c:pt>
                <c:pt idx="258">
                  <c:v>35802</c:v>
                </c:pt>
                <c:pt idx="259">
                  <c:v>35803</c:v>
                </c:pt>
                <c:pt idx="260">
                  <c:v>35804</c:v>
                </c:pt>
                <c:pt idx="261">
                  <c:v>35805</c:v>
                </c:pt>
                <c:pt idx="262">
                  <c:v>35806</c:v>
                </c:pt>
                <c:pt idx="263">
                  <c:v>35807</c:v>
                </c:pt>
                <c:pt idx="264">
                  <c:v>35808</c:v>
                </c:pt>
                <c:pt idx="265">
                  <c:v>35809</c:v>
                </c:pt>
                <c:pt idx="266">
                  <c:v>35810</c:v>
                </c:pt>
                <c:pt idx="267">
                  <c:v>35811</c:v>
                </c:pt>
                <c:pt idx="268">
                  <c:v>35812</c:v>
                </c:pt>
                <c:pt idx="269">
                  <c:v>35813</c:v>
                </c:pt>
                <c:pt idx="270">
                  <c:v>35814</c:v>
                </c:pt>
                <c:pt idx="271">
                  <c:v>35815</c:v>
                </c:pt>
                <c:pt idx="272">
                  <c:v>35816</c:v>
                </c:pt>
                <c:pt idx="273">
                  <c:v>35817</c:v>
                </c:pt>
                <c:pt idx="274">
                  <c:v>35818</c:v>
                </c:pt>
                <c:pt idx="275">
                  <c:v>35819</c:v>
                </c:pt>
                <c:pt idx="276">
                  <c:v>35820</c:v>
                </c:pt>
                <c:pt idx="277">
                  <c:v>35821</c:v>
                </c:pt>
                <c:pt idx="278">
                  <c:v>35822</c:v>
                </c:pt>
                <c:pt idx="279">
                  <c:v>35823</c:v>
                </c:pt>
                <c:pt idx="280">
                  <c:v>35824</c:v>
                </c:pt>
                <c:pt idx="281">
                  <c:v>35825</c:v>
                </c:pt>
                <c:pt idx="282">
                  <c:v>35826</c:v>
                </c:pt>
                <c:pt idx="283">
                  <c:v>35827</c:v>
                </c:pt>
                <c:pt idx="284">
                  <c:v>35828</c:v>
                </c:pt>
                <c:pt idx="285">
                  <c:v>35829</c:v>
                </c:pt>
                <c:pt idx="286">
                  <c:v>35830</c:v>
                </c:pt>
                <c:pt idx="287">
                  <c:v>35831</c:v>
                </c:pt>
                <c:pt idx="288">
                  <c:v>35832</c:v>
                </c:pt>
                <c:pt idx="289">
                  <c:v>35833</c:v>
                </c:pt>
                <c:pt idx="290">
                  <c:v>35834</c:v>
                </c:pt>
                <c:pt idx="291">
                  <c:v>35835</c:v>
                </c:pt>
                <c:pt idx="292">
                  <c:v>35836</c:v>
                </c:pt>
                <c:pt idx="293">
                  <c:v>35837</c:v>
                </c:pt>
                <c:pt idx="294">
                  <c:v>35838</c:v>
                </c:pt>
                <c:pt idx="295">
                  <c:v>35839</c:v>
                </c:pt>
                <c:pt idx="296">
                  <c:v>35840</c:v>
                </c:pt>
                <c:pt idx="297">
                  <c:v>35841</c:v>
                </c:pt>
                <c:pt idx="298">
                  <c:v>35842</c:v>
                </c:pt>
                <c:pt idx="299">
                  <c:v>35843</c:v>
                </c:pt>
                <c:pt idx="300">
                  <c:v>35844</c:v>
                </c:pt>
                <c:pt idx="301">
                  <c:v>35845</c:v>
                </c:pt>
                <c:pt idx="302">
                  <c:v>35846</c:v>
                </c:pt>
                <c:pt idx="303">
                  <c:v>35847</c:v>
                </c:pt>
                <c:pt idx="304">
                  <c:v>35848</c:v>
                </c:pt>
                <c:pt idx="305">
                  <c:v>35849</c:v>
                </c:pt>
                <c:pt idx="306">
                  <c:v>35850</c:v>
                </c:pt>
                <c:pt idx="307">
                  <c:v>35851</c:v>
                </c:pt>
                <c:pt idx="308">
                  <c:v>35852</c:v>
                </c:pt>
                <c:pt idx="309">
                  <c:v>35853</c:v>
                </c:pt>
                <c:pt idx="310">
                  <c:v>35854</c:v>
                </c:pt>
                <c:pt idx="311">
                  <c:v>35855</c:v>
                </c:pt>
                <c:pt idx="312">
                  <c:v>35856</c:v>
                </c:pt>
                <c:pt idx="313">
                  <c:v>35857</c:v>
                </c:pt>
                <c:pt idx="314">
                  <c:v>35858</c:v>
                </c:pt>
                <c:pt idx="315">
                  <c:v>35859</c:v>
                </c:pt>
                <c:pt idx="316">
                  <c:v>35860</c:v>
                </c:pt>
                <c:pt idx="317">
                  <c:v>35861</c:v>
                </c:pt>
                <c:pt idx="318">
                  <c:v>35862</c:v>
                </c:pt>
                <c:pt idx="319">
                  <c:v>35863</c:v>
                </c:pt>
                <c:pt idx="320">
                  <c:v>35864</c:v>
                </c:pt>
                <c:pt idx="321">
                  <c:v>35865</c:v>
                </c:pt>
                <c:pt idx="322">
                  <c:v>35866</c:v>
                </c:pt>
                <c:pt idx="323">
                  <c:v>35867</c:v>
                </c:pt>
                <c:pt idx="324">
                  <c:v>35868</c:v>
                </c:pt>
                <c:pt idx="325">
                  <c:v>35869</c:v>
                </c:pt>
                <c:pt idx="326">
                  <c:v>35870</c:v>
                </c:pt>
                <c:pt idx="327">
                  <c:v>35871</c:v>
                </c:pt>
                <c:pt idx="328">
                  <c:v>35872</c:v>
                </c:pt>
                <c:pt idx="329">
                  <c:v>35873</c:v>
                </c:pt>
                <c:pt idx="330">
                  <c:v>35874</c:v>
                </c:pt>
                <c:pt idx="331">
                  <c:v>35875</c:v>
                </c:pt>
                <c:pt idx="332">
                  <c:v>35876</c:v>
                </c:pt>
                <c:pt idx="333">
                  <c:v>35877</c:v>
                </c:pt>
                <c:pt idx="334">
                  <c:v>35878</c:v>
                </c:pt>
                <c:pt idx="335">
                  <c:v>35879</c:v>
                </c:pt>
                <c:pt idx="336">
                  <c:v>35880</c:v>
                </c:pt>
                <c:pt idx="337">
                  <c:v>35881</c:v>
                </c:pt>
                <c:pt idx="338">
                  <c:v>35882</c:v>
                </c:pt>
                <c:pt idx="339">
                  <c:v>35883</c:v>
                </c:pt>
                <c:pt idx="340">
                  <c:v>35884</c:v>
                </c:pt>
                <c:pt idx="341">
                  <c:v>35885</c:v>
                </c:pt>
                <c:pt idx="342">
                  <c:v>35886</c:v>
                </c:pt>
                <c:pt idx="343">
                  <c:v>35887</c:v>
                </c:pt>
                <c:pt idx="344">
                  <c:v>35888</c:v>
                </c:pt>
                <c:pt idx="345">
                  <c:v>35889</c:v>
                </c:pt>
                <c:pt idx="346">
                  <c:v>35890</c:v>
                </c:pt>
                <c:pt idx="347">
                  <c:v>35891</c:v>
                </c:pt>
                <c:pt idx="348">
                  <c:v>35892</c:v>
                </c:pt>
                <c:pt idx="349">
                  <c:v>35893</c:v>
                </c:pt>
                <c:pt idx="350">
                  <c:v>35894</c:v>
                </c:pt>
                <c:pt idx="351">
                  <c:v>35895</c:v>
                </c:pt>
                <c:pt idx="352">
                  <c:v>35896</c:v>
                </c:pt>
                <c:pt idx="353">
                  <c:v>35897</c:v>
                </c:pt>
                <c:pt idx="354">
                  <c:v>35898</c:v>
                </c:pt>
                <c:pt idx="355">
                  <c:v>35899</c:v>
                </c:pt>
                <c:pt idx="356">
                  <c:v>35900</c:v>
                </c:pt>
                <c:pt idx="357">
                  <c:v>35901</c:v>
                </c:pt>
                <c:pt idx="358">
                  <c:v>35902</c:v>
                </c:pt>
                <c:pt idx="359">
                  <c:v>35903</c:v>
                </c:pt>
                <c:pt idx="360">
                  <c:v>35904</c:v>
                </c:pt>
                <c:pt idx="361">
                  <c:v>35905</c:v>
                </c:pt>
                <c:pt idx="362">
                  <c:v>35906</c:v>
                </c:pt>
                <c:pt idx="363">
                  <c:v>35907</c:v>
                </c:pt>
                <c:pt idx="364">
                  <c:v>35908</c:v>
                </c:pt>
                <c:pt idx="365">
                  <c:v>35909</c:v>
                </c:pt>
                <c:pt idx="366">
                  <c:v>35910</c:v>
                </c:pt>
                <c:pt idx="367">
                  <c:v>35911</c:v>
                </c:pt>
                <c:pt idx="368">
                  <c:v>35912</c:v>
                </c:pt>
                <c:pt idx="369">
                  <c:v>35913</c:v>
                </c:pt>
                <c:pt idx="370">
                  <c:v>35914</c:v>
                </c:pt>
                <c:pt idx="371">
                  <c:v>35915</c:v>
                </c:pt>
                <c:pt idx="372">
                  <c:v>35916</c:v>
                </c:pt>
                <c:pt idx="373">
                  <c:v>35917</c:v>
                </c:pt>
                <c:pt idx="374">
                  <c:v>35918</c:v>
                </c:pt>
                <c:pt idx="375">
                  <c:v>35919</c:v>
                </c:pt>
                <c:pt idx="376">
                  <c:v>35920</c:v>
                </c:pt>
                <c:pt idx="377">
                  <c:v>35921</c:v>
                </c:pt>
                <c:pt idx="378">
                  <c:v>35922</c:v>
                </c:pt>
                <c:pt idx="379">
                  <c:v>35923</c:v>
                </c:pt>
                <c:pt idx="380">
                  <c:v>35924</c:v>
                </c:pt>
                <c:pt idx="381">
                  <c:v>35925</c:v>
                </c:pt>
                <c:pt idx="382">
                  <c:v>35926</c:v>
                </c:pt>
                <c:pt idx="383">
                  <c:v>35927</c:v>
                </c:pt>
                <c:pt idx="384">
                  <c:v>35928</c:v>
                </c:pt>
                <c:pt idx="385">
                  <c:v>35929</c:v>
                </c:pt>
                <c:pt idx="386">
                  <c:v>35930</c:v>
                </c:pt>
                <c:pt idx="387">
                  <c:v>35931</c:v>
                </c:pt>
                <c:pt idx="388">
                  <c:v>35932</c:v>
                </c:pt>
                <c:pt idx="389">
                  <c:v>35933</c:v>
                </c:pt>
                <c:pt idx="390">
                  <c:v>35934</c:v>
                </c:pt>
                <c:pt idx="391">
                  <c:v>35935</c:v>
                </c:pt>
                <c:pt idx="392">
                  <c:v>35936</c:v>
                </c:pt>
                <c:pt idx="393">
                  <c:v>35937</c:v>
                </c:pt>
                <c:pt idx="394">
                  <c:v>35938</c:v>
                </c:pt>
                <c:pt idx="395">
                  <c:v>35939</c:v>
                </c:pt>
                <c:pt idx="396">
                  <c:v>35940</c:v>
                </c:pt>
                <c:pt idx="397">
                  <c:v>35941</c:v>
                </c:pt>
                <c:pt idx="398">
                  <c:v>35942</c:v>
                </c:pt>
                <c:pt idx="399">
                  <c:v>35943</c:v>
                </c:pt>
                <c:pt idx="400">
                  <c:v>35944</c:v>
                </c:pt>
                <c:pt idx="401">
                  <c:v>35945</c:v>
                </c:pt>
                <c:pt idx="402">
                  <c:v>35946</c:v>
                </c:pt>
                <c:pt idx="403">
                  <c:v>35947</c:v>
                </c:pt>
                <c:pt idx="404">
                  <c:v>35948</c:v>
                </c:pt>
                <c:pt idx="405">
                  <c:v>35949</c:v>
                </c:pt>
                <c:pt idx="406">
                  <c:v>35950</c:v>
                </c:pt>
                <c:pt idx="407">
                  <c:v>35951</c:v>
                </c:pt>
                <c:pt idx="408">
                  <c:v>35952</c:v>
                </c:pt>
                <c:pt idx="409">
                  <c:v>35953</c:v>
                </c:pt>
                <c:pt idx="410">
                  <c:v>35954</c:v>
                </c:pt>
                <c:pt idx="411">
                  <c:v>35955</c:v>
                </c:pt>
                <c:pt idx="412">
                  <c:v>35956</c:v>
                </c:pt>
                <c:pt idx="413">
                  <c:v>35957</c:v>
                </c:pt>
                <c:pt idx="414">
                  <c:v>35958</c:v>
                </c:pt>
                <c:pt idx="415">
                  <c:v>35959</c:v>
                </c:pt>
                <c:pt idx="416">
                  <c:v>35960</c:v>
                </c:pt>
                <c:pt idx="417">
                  <c:v>35961</c:v>
                </c:pt>
                <c:pt idx="418">
                  <c:v>35962</c:v>
                </c:pt>
                <c:pt idx="419">
                  <c:v>35963</c:v>
                </c:pt>
                <c:pt idx="420">
                  <c:v>35964</c:v>
                </c:pt>
                <c:pt idx="421">
                  <c:v>35965</c:v>
                </c:pt>
                <c:pt idx="422">
                  <c:v>35966</c:v>
                </c:pt>
                <c:pt idx="423">
                  <c:v>35967</c:v>
                </c:pt>
                <c:pt idx="424">
                  <c:v>35968</c:v>
                </c:pt>
                <c:pt idx="425">
                  <c:v>35969</c:v>
                </c:pt>
                <c:pt idx="426">
                  <c:v>35970</c:v>
                </c:pt>
                <c:pt idx="427">
                  <c:v>35971</c:v>
                </c:pt>
                <c:pt idx="428">
                  <c:v>35972</c:v>
                </c:pt>
                <c:pt idx="429">
                  <c:v>35973</c:v>
                </c:pt>
                <c:pt idx="430">
                  <c:v>35974</c:v>
                </c:pt>
                <c:pt idx="431">
                  <c:v>35975</c:v>
                </c:pt>
                <c:pt idx="432">
                  <c:v>35976</c:v>
                </c:pt>
                <c:pt idx="433">
                  <c:v>35977</c:v>
                </c:pt>
                <c:pt idx="434">
                  <c:v>35978</c:v>
                </c:pt>
                <c:pt idx="435">
                  <c:v>35979</c:v>
                </c:pt>
                <c:pt idx="436">
                  <c:v>35980</c:v>
                </c:pt>
                <c:pt idx="437">
                  <c:v>35981</c:v>
                </c:pt>
                <c:pt idx="438">
                  <c:v>35982</c:v>
                </c:pt>
                <c:pt idx="439">
                  <c:v>35983</c:v>
                </c:pt>
                <c:pt idx="440">
                  <c:v>35984</c:v>
                </c:pt>
                <c:pt idx="441">
                  <c:v>35985</c:v>
                </c:pt>
                <c:pt idx="442">
                  <c:v>35986</c:v>
                </c:pt>
                <c:pt idx="443">
                  <c:v>35987</c:v>
                </c:pt>
                <c:pt idx="444">
                  <c:v>35988</c:v>
                </c:pt>
                <c:pt idx="445">
                  <c:v>35989</c:v>
                </c:pt>
                <c:pt idx="446">
                  <c:v>35990</c:v>
                </c:pt>
                <c:pt idx="447">
                  <c:v>35991</c:v>
                </c:pt>
                <c:pt idx="448">
                  <c:v>35992</c:v>
                </c:pt>
                <c:pt idx="449">
                  <c:v>35993</c:v>
                </c:pt>
                <c:pt idx="450">
                  <c:v>35994</c:v>
                </c:pt>
                <c:pt idx="451">
                  <c:v>35995</c:v>
                </c:pt>
                <c:pt idx="452">
                  <c:v>35996</c:v>
                </c:pt>
                <c:pt idx="453">
                  <c:v>35997</c:v>
                </c:pt>
                <c:pt idx="454">
                  <c:v>35998</c:v>
                </c:pt>
                <c:pt idx="455">
                  <c:v>35999</c:v>
                </c:pt>
                <c:pt idx="456">
                  <c:v>36000</c:v>
                </c:pt>
                <c:pt idx="457">
                  <c:v>36001</c:v>
                </c:pt>
                <c:pt idx="458">
                  <c:v>36002</c:v>
                </c:pt>
                <c:pt idx="459">
                  <c:v>36003</c:v>
                </c:pt>
                <c:pt idx="460">
                  <c:v>36004</c:v>
                </c:pt>
                <c:pt idx="461">
                  <c:v>36005</c:v>
                </c:pt>
                <c:pt idx="462">
                  <c:v>36006</c:v>
                </c:pt>
                <c:pt idx="463">
                  <c:v>36007</c:v>
                </c:pt>
                <c:pt idx="464">
                  <c:v>36008</c:v>
                </c:pt>
                <c:pt idx="465">
                  <c:v>36009</c:v>
                </c:pt>
                <c:pt idx="466">
                  <c:v>36010</c:v>
                </c:pt>
                <c:pt idx="467">
                  <c:v>36011</c:v>
                </c:pt>
                <c:pt idx="468">
                  <c:v>36012</c:v>
                </c:pt>
                <c:pt idx="469">
                  <c:v>36013</c:v>
                </c:pt>
                <c:pt idx="470">
                  <c:v>36014</c:v>
                </c:pt>
                <c:pt idx="471">
                  <c:v>36015</c:v>
                </c:pt>
                <c:pt idx="472">
                  <c:v>36016</c:v>
                </c:pt>
                <c:pt idx="473">
                  <c:v>36017</c:v>
                </c:pt>
                <c:pt idx="474">
                  <c:v>36018</c:v>
                </c:pt>
                <c:pt idx="475">
                  <c:v>36019</c:v>
                </c:pt>
                <c:pt idx="476">
                  <c:v>36020</c:v>
                </c:pt>
                <c:pt idx="477">
                  <c:v>36021</c:v>
                </c:pt>
                <c:pt idx="478">
                  <c:v>36022</c:v>
                </c:pt>
                <c:pt idx="479">
                  <c:v>36023</c:v>
                </c:pt>
                <c:pt idx="480">
                  <c:v>36024</c:v>
                </c:pt>
                <c:pt idx="481">
                  <c:v>36025</c:v>
                </c:pt>
                <c:pt idx="482">
                  <c:v>36026</c:v>
                </c:pt>
                <c:pt idx="483">
                  <c:v>36027</c:v>
                </c:pt>
                <c:pt idx="484">
                  <c:v>36028</c:v>
                </c:pt>
                <c:pt idx="485">
                  <c:v>36029</c:v>
                </c:pt>
                <c:pt idx="486">
                  <c:v>36030</c:v>
                </c:pt>
                <c:pt idx="487">
                  <c:v>36031</c:v>
                </c:pt>
                <c:pt idx="488">
                  <c:v>36032</c:v>
                </c:pt>
                <c:pt idx="489">
                  <c:v>36033</c:v>
                </c:pt>
                <c:pt idx="490">
                  <c:v>36034</c:v>
                </c:pt>
                <c:pt idx="491">
                  <c:v>36035</c:v>
                </c:pt>
                <c:pt idx="492">
                  <c:v>36036</c:v>
                </c:pt>
                <c:pt idx="493">
                  <c:v>36037</c:v>
                </c:pt>
                <c:pt idx="494">
                  <c:v>36038</c:v>
                </c:pt>
                <c:pt idx="495">
                  <c:v>36039</c:v>
                </c:pt>
                <c:pt idx="496">
                  <c:v>36040</c:v>
                </c:pt>
                <c:pt idx="497">
                  <c:v>36041</c:v>
                </c:pt>
                <c:pt idx="498">
                  <c:v>36042</c:v>
                </c:pt>
                <c:pt idx="499">
                  <c:v>36043</c:v>
                </c:pt>
                <c:pt idx="500">
                  <c:v>36044</c:v>
                </c:pt>
                <c:pt idx="501">
                  <c:v>36045</c:v>
                </c:pt>
                <c:pt idx="502">
                  <c:v>36046</c:v>
                </c:pt>
                <c:pt idx="503">
                  <c:v>36047</c:v>
                </c:pt>
                <c:pt idx="504">
                  <c:v>36048</c:v>
                </c:pt>
                <c:pt idx="505">
                  <c:v>36049</c:v>
                </c:pt>
                <c:pt idx="506">
                  <c:v>36050</c:v>
                </c:pt>
                <c:pt idx="507">
                  <c:v>36051</c:v>
                </c:pt>
                <c:pt idx="508">
                  <c:v>36052</c:v>
                </c:pt>
                <c:pt idx="509">
                  <c:v>36053</c:v>
                </c:pt>
                <c:pt idx="510">
                  <c:v>36054</c:v>
                </c:pt>
                <c:pt idx="511">
                  <c:v>36055</c:v>
                </c:pt>
                <c:pt idx="512">
                  <c:v>36056</c:v>
                </c:pt>
                <c:pt idx="513">
                  <c:v>36057</c:v>
                </c:pt>
                <c:pt idx="514">
                  <c:v>36058</c:v>
                </c:pt>
                <c:pt idx="515">
                  <c:v>36059</c:v>
                </c:pt>
                <c:pt idx="516">
                  <c:v>36060</c:v>
                </c:pt>
                <c:pt idx="517">
                  <c:v>36061</c:v>
                </c:pt>
                <c:pt idx="518">
                  <c:v>36062</c:v>
                </c:pt>
                <c:pt idx="519">
                  <c:v>36063</c:v>
                </c:pt>
                <c:pt idx="520">
                  <c:v>36064</c:v>
                </c:pt>
                <c:pt idx="521">
                  <c:v>36065</c:v>
                </c:pt>
                <c:pt idx="522">
                  <c:v>36066</c:v>
                </c:pt>
                <c:pt idx="523">
                  <c:v>36067</c:v>
                </c:pt>
                <c:pt idx="524">
                  <c:v>36068</c:v>
                </c:pt>
                <c:pt idx="525">
                  <c:v>36069</c:v>
                </c:pt>
                <c:pt idx="526">
                  <c:v>36070</c:v>
                </c:pt>
                <c:pt idx="527">
                  <c:v>36071</c:v>
                </c:pt>
                <c:pt idx="528">
                  <c:v>36072</c:v>
                </c:pt>
                <c:pt idx="529">
                  <c:v>36073</c:v>
                </c:pt>
                <c:pt idx="530">
                  <c:v>36074</c:v>
                </c:pt>
                <c:pt idx="531">
                  <c:v>36075</c:v>
                </c:pt>
                <c:pt idx="532">
                  <c:v>36076</c:v>
                </c:pt>
                <c:pt idx="533">
                  <c:v>36077</c:v>
                </c:pt>
                <c:pt idx="534">
                  <c:v>36078</c:v>
                </c:pt>
                <c:pt idx="535">
                  <c:v>36079</c:v>
                </c:pt>
                <c:pt idx="536">
                  <c:v>36080</c:v>
                </c:pt>
                <c:pt idx="537">
                  <c:v>36081</c:v>
                </c:pt>
                <c:pt idx="538">
                  <c:v>36082</c:v>
                </c:pt>
                <c:pt idx="539">
                  <c:v>36083</c:v>
                </c:pt>
                <c:pt idx="540">
                  <c:v>36084</c:v>
                </c:pt>
                <c:pt idx="541">
                  <c:v>36085</c:v>
                </c:pt>
                <c:pt idx="542">
                  <c:v>36086</c:v>
                </c:pt>
                <c:pt idx="543">
                  <c:v>36087</c:v>
                </c:pt>
                <c:pt idx="544">
                  <c:v>36088</c:v>
                </c:pt>
                <c:pt idx="545">
                  <c:v>36089</c:v>
                </c:pt>
                <c:pt idx="546">
                  <c:v>36090</c:v>
                </c:pt>
                <c:pt idx="547">
                  <c:v>36091</c:v>
                </c:pt>
                <c:pt idx="548">
                  <c:v>36092</c:v>
                </c:pt>
                <c:pt idx="549">
                  <c:v>36093</c:v>
                </c:pt>
                <c:pt idx="550">
                  <c:v>36094</c:v>
                </c:pt>
                <c:pt idx="551">
                  <c:v>36095</c:v>
                </c:pt>
                <c:pt idx="552">
                  <c:v>36096</c:v>
                </c:pt>
                <c:pt idx="553">
                  <c:v>36097</c:v>
                </c:pt>
                <c:pt idx="554">
                  <c:v>36098</c:v>
                </c:pt>
                <c:pt idx="555">
                  <c:v>36099</c:v>
                </c:pt>
                <c:pt idx="556">
                  <c:v>36100</c:v>
                </c:pt>
                <c:pt idx="557">
                  <c:v>36101</c:v>
                </c:pt>
                <c:pt idx="558">
                  <c:v>36102</c:v>
                </c:pt>
                <c:pt idx="559">
                  <c:v>36103</c:v>
                </c:pt>
                <c:pt idx="560">
                  <c:v>36104</c:v>
                </c:pt>
                <c:pt idx="561">
                  <c:v>36105</c:v>
                </c:pt>
                <c:pt idx="562">
                  <c:v>36106</c:v>
                </c:pt>
                <c:pt idx="563">
                  <c:v>36107</c:v>
                </c:pt>
                <c:pt idx="564">
                  <c:v>36108</c:v>
                </c:pt>
                <c:pt idx="565">
                  <c:v>36109</c:v>
                </c:pt>
                <c:pt idx="566">
                  <c:v>36110</c:v>
                </c:pt>
                <c:pt idx="567">
                  <c:v>36111</c:v>
                </c:pt>
                <c:pt idx="568">
                  <c:v>36112</c:v>
                </c:pt>
                <c:pt idx="569">
                  <c:v>36113</c:v>
                </c:pt>
                <c:pt idx="570">
                  <c:v>36114</c:v>
                </c:pt>
                <c:pt idx="571">
                  <c:v>36115</c:v>
                </c:pt>
                <c:pt idx="572">
                  <c:v>36116</c:v>
                </c:pt>
                <c:pt idx="573">
                  <c:v>36117</c:v>
                </c:pt>
                <c:pt idx="574">
                  <c:v>36118</c:v>
                </c:pt>
                <c:pt idx="575">
                  <c:v>36119</c:v>
                </c:pt>
                <c:pt idx="576">
                  <c:v>36120</c:v>
                </c:pt>
                <c:pt idx="577">
                  <c:v>36121</c:v>
                </c:pt>
                <c:pt idx="578">
                  <c:v>36122</c:v>
                </c:pt>
                <c:pt idx="579">
                  <c:v>36123</c:v>
                </c:pt>
                <c:pt idx="580">
                  <c:v>36124</c:v>
                </c:pt>
                <c:pt idx="581">
                  <c:v>36125</c:v>
                </c:pt>
                <c:pt idx="582">
                  <c:v>36126</c:v>
                </c:pt>
                <c:pt idx="583">
                  <c:v>36127</c:v>
                </c:pt>
                <c:pt idx="584">
                  <c:v>36128</c:v>
                </c:pt>
                <c:pt idx="585">
                  <c:v>36129</c:v>
                </c:pt>
                <c:pt idx="586">
                  <c:v>36130</c:v>
                </c:pt>
                <c:pt idx="587">
                  <c:v>36131</c:v>
                </c:pt>
                <c:pt idx="588">
                  <c:v>36132</c:v>
                </c:pt>
                <c:pt idx="589">
                  <c:v>36133</c:v>
                </c:pt>
                <c:pt idx="590">
                  <c:v>36134</c:v>
                </c:pt>
                <c:pt idx="591">
                  <c:v>36135</c:v>
                </c:pt>
                <c:pt idx="592">
                  <c:v>36136</c:v>
                </c:pt>
                <c:pt idx="593">
                  <c:v>36137</c:v>
                </c:pt>
                <c:pt idx="594">
                  <c:v>36138</c:v>
                </c:pt>
                <c:pt idx="595">
                  <c:v>36139</c:v>
                </c:pt>
                <c:pt idx="596">
                  <c:v>36140</c:v>
                </c:pt>
                <c:pt idx="597">
                  <c:v>36141</c:v>
                </c:pt>
                <c:pt idx="598">
                  <c:v>36142</c:v>
                </c:pt>
                <c:pt idx="599">
                  <c:v>36143</c:v>
                </c:pt>
                <c:pt idx="600">
                  <c:v>36144</c:v>
                </c:pt>
                <c:pt idx="601">
                  <c:v>36145</c:v>
                </c:pt>
                <c:pt idx="602">
                  <c:v>36146</c:v>
                </c:pt>
                <c:pt idx="603">
                  <c:v>36147</c:v>
                </c:pt>
                <c:pt idx="604">
                  <c:v>36148</c:v>
                </c:pt>
                <c:pt idx="605">
                  <c:v>36149</c:v>
                </c:pt>
                <c:pt idx="606">
                  <c:v>36150</c:v>
                </c:pt>
                <c:pt idx="607">
                  <c:v>36151</c:v>
                </c:pt>
                <c:pt idx="608">
                  <c:v>36152</c:v>
                </c:pt>
                <c:pt idx="609">
                  <c:v>36153</c:v>
                </c:pt>
                <c:pt idx="610">
                  <c:v>36154</c:v>
                </c:pt>
                <c:pt idx="611">
                  <c:v>36155</c:v>
                </c:pt>
                <c:pt idx="612">
                  <c:v>36156</c:v>
                </c:pt>
                <c:pt idx="613">
                  <c:v>36157</c:v>
                </c:pt>
                <c:pt idx="614">
                  <c:v>36158</c:v>
                </c:pt>
                <c:pt idx="615">
                  <c:v>36159</c:v>
                </c:pt>
                <c:pt idx="616">
                  <c:v>36160</c:v>
                </c:pt>
                <c:pt idx="617">
                  <c:v>36161</c:v>
                </c:pt>
                <c:pt idx="618">
                  <c:v>36162</c:v>
                </c:pt>
                <c:pt idx="619">
                  <c:v>36163</c:v>
                </c:pt>
                <c:pt idx="620">
                  <c:v>36164</c:v>
                </c:pt>
                <c:pt idx="621">
                  <c:v>36165</c:v>
                </c:pt>
                <c:pt idx="622">
                  <c:v>36166</c:v>
                </c:pt>
                <c:pt idx="623">
                  <c:v>36167</c:v>
                </c:pt>
                <c:pt idx="624">
                  <c:v>36168</c:v>
                </c:pt>
                <c:pt idx="625">
                  <c:v>36169</c:v>
                </c:pt>
                <c:pt idx="626">
                  <c:v>36170</c:v>
                </c:pt>
                <c:pt idx="627">
                  <c:v>36171</c:v>
                </c:pt>
                <c:pt idx="628">
                  <c:v>36172</c:v>
                </c:pt>
                <c:pt idx="629">
                  <c:v>36173</c:v>
                </c:pt>
                <c:pt idx="630">
                  <c:v>36174</c:v>
                </c:pt>
                <c:pt idx="631">
                  <c:v>36175</c:v>
                </c:pt>
                <c:pt idx="632">
                  <c:v>36176</c:v>
                </c:pt>
                <c:pt idx="633">
                  <c:v>36177</c:v>
                </c:pt>
                <c:pt idx="634">
                  <c:v>36178</c:v>
                </c:pt>
                <c:pt idx="635">
                  <c:v>36179</c:v>
                </c:pt>
                <c:pt idx="636">
                  <c:v>36180</c:v>
                </c:pt>
                <c:pt idx="637">
                  <c:v>36181</c:v>
                </c:pt>
                <c:pt idx="638">
                  <c:v>36182</c:v>
                </c:pt>
                <c:pt idx="639">
                  <c:v>36183</c:v>
                </c:pt>
                <c:pt idx="640">
                  <c:v>36184</c:v>
                </c:pt>
                <c:pt idx="641">
                  <c:v>36185</c:v>
                </c:pt>
                <c:pt idx="642">
                  <c:v>36186</c:v>
                </c:pt>
                <c:pt idx="643">
                  <c:v>36187</c:v>
                </c:pt>
                <c:pt idx="644">
                  <c:v>36188</c:v>
                </c:pt>
                <c:pt idx="645">
                  <c:v>36189</c:v>
                </c:pt>
                <c:pt idx="646">
                  <c:v>36190</c:v>
                </c:pt>
                <c:pt idx="647">
                  <c:v>36191</c:v>
                </c:pt>
                <c:pt idx="648">
                  <c:v>36192</c:v>
                </c:pt>
                <c:pt idx="649">
                  <c:v>36193</c:v>
                </c:pt>
                <c:pt idx="650">
                  <c:v>36194</c:v>
                </c:pt>
                <c:pt idx="651">
                  <c:v>36195</c:v>
                </c:pt>
                <c:pt idx="652">
                  <c:v>36196</c:v>
                </c:pt>
                <c:pt idx="653">
                  <c:v>36197</c:v>
                </c:pt>
                <c:pt idx="654">
                  <c:v>36198</c:v>
                </c:pt>
                <c:pt idx="655">
                  <c:v>36199</c:v>
                </c:pt>
                <c:pt idx="656">
                  <c:v>36200</c:v>
                </c:pt>
                <c:pt idx="657">
                  <c:v>36201</c:v>
                </c:pt>
                <c:pt idx="658">
                  <c:v>36202</c:v>
                </c:pt>
                <c:pt idx="659">
                  <c:v>36203</c:v>
                </c:pt>
                <c:pt idx="660">
                  <c:v>36204</c:v>
                </c:pt>
                <c:pt idx="661">
                  <c:v>36205</c:v>
                </c:pt>
                <c:pt idx="662">
                  <c:v>36206</c:v>
                </c:pt>
                <c:pt idx="663">
                  <c:v>36207</c:v>
                </c:pt>
                <c:pt idx="664">
                  <c:v>36208</c:v>
                </c:pt>
                <c:pt idx="665">
                  <c:v>36209</c:v>
                </c:pt>
                <c:pt idx="666">
                  <c:v>36210</c:v>
                </c:pt>
                <c:pt idx="667">
                  <c:v>36211</c:v>
                </c:pt>
                <c:pt idx="668">
                  <c:v>36212</c:v>
                </c:pt>
                <c:pt idx="669">
                  <c:v>36213</c:v>
                </c:pt>
                <c:pt idx="670">
                  <c:v>36214</c:v>
                </c:pt>
                <c:pt idx="671">
                  <c:v>36215</c:v>
                </c:pt>
                <c:pt idx="672">
                  <c:v>36216</c:v>
                </c:pt>
                <c:pt idx="673">
                  <c:v>36217</c:v>
                </c:pt>
                <c:pt idx="674">
                  <c:v>36218</c:v>
                </c:pt>
                <c:pt idx="675">
                  <c:v>36219</c:v>
                </c:pt>
                <c:pt idx="676">
                  <c:v>36220</c:v>
                </c:pt>
                <c:pt idx="677">
                  <c:v>36221</c:v>
                </c:pt>
                <c:pt idx="678">
                  <c:v>36222</c:v>
                </c:pt>
                <c:pt idx="679">
                  <c:v>36223</c:v>
                </c:pt>
                <c:pt idx="680">
                  <c:v>36224</c:v>
                </c:pt>
                <c:pt idx="681">
                  <c:v>36225</c:v>
                </c:pt>
                <c:pt idx="682">
                  <c:v>36226</c:v>
                </c:pt>
                <c:pt idx="683">
                  <c:v>36227</c:v>
                </c:pt>
                <c:pt idx="684">
                  <c:v>36228</c:v>
                </c:pt>
                <c:pt idx="685">
                  <c:v>36229</c:v>
                </c:pt>
                <c:pt idx="686">
                  <c:v>36230</c:v>
                </c:pt>
                <c:pt idx="687">
                  <c:v>36231</c:v>
                </c:pt>
                <c:pt idx="688">
                  <c:v>36232</c:v>
                </c:pt>
                <c:pt idx="689">
                  <c:v>36233</c:v>
                </c:pt>
                <c:pt idx="690">
                  <c:v>36234</c:v>
                </c:pt>
                <c:pt idx="691">
                  <c:v>36235</c:v>
                </c:pt>
                <c:pt idx="692">
                  <c:v>36236</c:v>
                </c:pt>
                <c:pt idx="693">
                  <c:v>36237</c:v>
                </c:pt>
                <c:pt idx="694">
                  <c:v>36238</c:v>
                </c:pt>
                <c:pt idx="695">
                  <c:v>36239</c:v>
                </c:pt>
                <c:pt idx="696">
                  <c:v>36240</c:v>
                </c:pt>
                <c:pt idx="697">
                  <c:v>36241</c:v>
                </c:pt>
                <c:pt idx="698">
                  <c:v>36242</c:v>
                </c:pt>
                <c:pt idx="699">
                  <c:v>36243</c:v>
                </c:pt>
                <c:pt idx="700">
                  <c:v>36244</c:v>
                </c:pt>
                <c:pt idx="701">
                  <c:v>36245</c:v>
                </c:pt>
                <c:pt idx="702">
                  <c:v>36246</c:v>
                </c:pt>
                <c:pt idx="703">
                  <c:v>36247</c:v>
                </c:pt>
                <c:pt idx="704">
                  <c:v>36248</c:v>
                </c:pt>
                <c:pt idx="705">
                  <c:v>36249</c:v>
                </c:pt>
                <c:pt idx="706">
                  <c:v>36250</c:v>
                </c:pt>
                <c:pt idx="707">
                  <c:v>36251</c:v>
                </c:pt>
                <c:pt idx="708">
                  <c:v>36252</c:v>
                </c:pt>
                <c:pt idx="709">
                  <c:v>36253</c:v>
                </c:pt>
                <c:pt idx="710">
                  <c:v>36254</c:v>
                </c:pt>
                <c:pt idx="711">
                  <c:v>36255</c:v>
                </c:pt>
                <c:pt idx="712">
                  <c:v>36256</c:v>
                </c:pt>
                <c:pt idx="713">
                  <c:v>36257</c:v>
                </c:pt>
                <c:pt idx="714">
                  <c:v>36258</c:v>
                </c:pt>
                <c:pt idx="715">
                  <c:v>36259</c:v>
                </c:pt>
                <c:pt idx="716">
                  <c:v>36260</c:v>
                </c:pt>
                <c:pt idx="717">
                  <c:v>36261</c:v>
                </c:pt>
                <c:pt idx="718">
                  <c:v>36262</c:v>
                </c:pt>
                <c:pt idx="719">
                  <c:v>36263</c:v>
                </c:pt>
                <c:pt idx="720">
                  <c:v>36264</c:v>
                </c:pt>
                <c:pt idx="721">
                  <c:v>36265</c:v>
                </c:pt>
                <c:pt idx="722">
                  <c:v>36266</c:v>
                </c:pt>
                <c:pt idx="723">
                  <c:v>36267</c:v>
                </c:pt>
                <c:pt idx="724">
                  <c:v>36268</c:v>
                </c:pt>
                <c:pt idx="725">
                  <c:v>36269</c:v>
                </c:pt>
                <c:pt idx="726">
                  <c:v>36270</c:v>
                </c:pt>
                <c:pt idx="727">
                  <c:v>36271</c:v>
                </c:pt>
                <c:pt idx="728">
                  <c:v>36272</c:v>
                </c:pt>
                <c:pt idx="729">
                  <c:v>36273</c:v>
                </c:pt>
                <c:pt idx="730">
                  <c:v>36274</c:v>
                </c:pt>
                <c:pt idx="731">
                  <c:v>36275</c:v>
                </c:pt>
                <c:pt idx="732">
                  <c:v>36276</c:v>
                </c:pt>
                <c:pt idx="733">
                  <c:v>36277</c:v>
                </c:pt>
                <c:pt idx="734">
                  <c:v>36278</c:v>
                </c:pt>
                <c:pt idx="735">
                  <c:v>36279</c:v>
                </c:pt>
                <c:pt idx="736">
                  <c:v>36280</c:v>
                </c:pt>
                <c:pt idx="737">
                  <c:v>36281</c:v>
                </c:pt>
                <c:pt idx="738">
                  <c:v>36282</c:v>
                </c:pt>
                <c:pt idx="739">
                  <c:v>36283</c:v>
                </c:pt>
                <c:pt idx="740">
                  <c:v>36284</c:v>
                </c:pt>
                <c:pt idx="741">
                  <c:v>36285</c:v>
                </c:pt>
                <c:pt idx="742">
                  <c:v>36286</c:v>
                </c:pt>
                <c:pt idx="743">
                  <c:v>36287</c:v>
                </c:pt>
                <c:pt idx="744">
                  <c:v>36288</c:v>
                </c:pt>
                <c:pt idx="745">
                  <c:v>36289</c:v>
                </c:pt>
                <c:pt idx="746">
                  <c:v>36290</c:v>
                </c:pt>
                <c:pt idx="747">
                  <c:v>36291</c:v>
                </c:pt>
                <c:pt idx="748">
                  <c:v>36292</c:v>
                </c:pt>
                <c:pt idx="749">
                  <c:v>36293</c:v>
                </c:pt>
                <c:pt idx="750">
                  <c:v>36294</c:v>
                </c:pt>
                <c:pt idx="751">
                  <c:v>36295</c:v>
                </c:pt>
                <c:pt idx="752">
                  <c:v>36296</c:v>
                </c:pt>
                <c:pt idx="753">
                  <c:v>36297</c:v>
                </c:pt>
                <c:pt idx="754">
                  <c:v>36298</c:v>
                </c:pt>
                <c:pt idx="755">
                  <c:v>36299</c:v>
                </c:pt>
                <c:pt idx="756">
                  <c:v>36300</c:v>
                </c:pt>
                <c:pt idx="757">
                  <c:v>36301</c:v>
                </c:pt>
                <c:pt idx="758">
                  <c:v>36302</c:v>
                </c:pt>
                <c:pt idx="759">
                  <c:v>36303</c:v>
                </c:pt>
                <c:pt idx="760">
                  <c:v>36304</c:v>
                </c:pt>
                <c:pt idx="761">
                  <c:v>36305</c:v>
                </c:pt>
                <c:pt idx="762">
                  <c:v>36306</c:v>
                </c:pt>
                <c:pt idx="763">
                  <c:v>36307</c:v>
                </c:pt>
                <c:pt idx="764">
                  <c:v>36308</c:v>
                </c:pt>
                <c:pt idx="765">
                  <c:v>36309</c:v>
                </c:pt>
                <c:pt idx="766">
                  <c:v>36310</c:v>
                </c:pt>
                <c:pt idx="767">
                  <c:v>36311</c:v>
                </c:pt>
                <c:pt idx="768">
                  <c:v>36312</c:v>
                </c:pt>
                <c:pt idx="769">
                  <c:v>36313</c:v>
                </c:pt>
                <c:pt idx="770">
                  <c:v>36314</c:v>
                </c:pt>
                <c:pt idx="771">
                  <c:v>36315</c:v>
                </c:pt>
                <c:pt idx="772">
                  <c:v>36316</c:v>
                </c:pt>
                <c:pt idx="773">
                  <c:v>36317</c:v>
                </c:pt>
                <c:pt idx="774">
                  <c:v>36318</c:v>
                </c:pt>
                <c:pt idx="775">
                  <c:v>36319</c:v>
                </c:pt>
                <c:pt idx="776">
                  <c:v>36320</c:v>
                </c:pt>
                <c:pt idx="777">
                  <c:v>36321</c:v>
                </c:pt>
                <c:pt idx="778">
                  <c:v>36322</c:v>
                </c:pt>
                <c:pt idx="779">
                  <c:v>36323</c:v>
                </c:pt>
                <c:pt idx="780">
                  <c:v>36324</c:v>
                </c:pt>
                <c:pt idx="781">
                  <c:v>36325</c:v>
                </c:pt>
                <c:pt idx="782">
                  <c:v>36326</c:v>
                </c:pt>
                <c:pt idx="783">
                  <c:v>36327</c:v>
                </c:pt>
                <c:pt idx="784">
                  <c:v>36328</c:v>
                </c:pt>
                <c:pt idx="785">
                  <c:v>36329</c:v>
                </c:pt>
                <c:pt idx="786">
                  <c:v>36330</c:v>
                </c:pt>
                <c:pt idx="787">
                  <c:v>36331</c:v>
                </c:pt>
                <c:pt idx="788">
                  <c:v>36332</c:v>
                </c:pt>
                <c:pt idx="789">
                  <c:v>36333</c:v>
                </c:pt>
                <c:pt idx="790">
                  <c:v>36334</c:v>
                </c:pt>
                <c:pt idx="791">
                  <c:v>36335</c:v>
                </c:pt>
                <c:pt idx="792">
                  <c:v>36336</c:v>
                </c:pt>
                <c:pt idx="793">
                  <c:v>36337</c:v>
                </c:pt>
                <c:pt idx="794">
                  <c:v>36338</c:v>
                </c:pt>
                <c:pt idx="795">
                  <c:v>36339</c:v>
                </c:pt>
                <c:pt idx="796">
                  <c:v>36340</c:v>
                </c:pt>
                <c:pt idx="797">
                  <c:v>36341</c:v>
                </c:pt>
                <c:pt idx="798">
                  <c:v>36342</c:v>
                </c:pt>
                <c:pt idx="799">
                  <c:v>36343</c:v>
                </c:pt>
                <c:pt idx="800">
                  <c:v>36344</c:v>
                </c:pt>
                <c:pt idx="801">
                  <c:v>36345</c:v>
                </c:pt>
                <c:pt idx="802">
                  <c:v>36346</c:v>
                </c:pt>
                <c:pt idx="803">
                  <c:v>36347</c:v>
                </c:pt>
                <c:pt idx="804">
                  <c:v>36348</c:v>
                </c:pt>
                <c:pt idx="805">
                  <c:v>36349</c:v>
                </c:pt>
                <c:pt idx="806">
                  <c:v>36350</c:v>
                </c:pt>
                <c:pt idx="807">
                  <c:v>36351</c:v>
                </c:pt>
                <c:pt idx="808">
                  <c:v>36352</c:v>
                </c:pt>
                <c:pt idx="809">
                  <c:v>36353</c:v>
                </c:pt>
                <c:pt idx="810">
                  <c:v>36354</c:v>
                </c:pt>
                <c:pt idx="811">
                  <c:v>36355</c:v>
                </c:pt>
                <c:pt idx="812">
                  <c:v>36356</c:v>
                </c:pt>
                <c:pt idx="813">
                  <c:v>36357</c:v>
                </c:pt>
                <c:pt idx="814">
                  <c:v>36358</c:v>
                </c:pt>
                <c:pt idx="815">
                  <c:v>36359</c:v>
                </c:pt>
                <c:pt idx="816">
                  <c:v>36360</c:v>
                </c:pt>
                <c:pt idx="817">
                  <c:v>36361</c:v>
                </c:pt>
                <c:pt idx="818">
                  <c:v>36362</c:v>
                </c:pt>
                <c:pt idx="819">
                  <c:v>36363</c:v>
                </c:pt>
                <c:pt idx="820">
                  <c:v>36364</c:v>
                </c:pt>
                <c:pt idx="821">
                  <c:v>36365</c:v>
                </c:pt>
                <c:pt idx="822">
                  <c:v>36366</c:v>
                </c:pt>
                <c:pt idx="823">
                  <c:v>36367</c:v>
                </c:pt>
                <c:pt idx="824">
                  <c:v>36368</c:v>
                </c:pt>
                <c:pt idx="825">
                  <c:v>36369</c:v>
                </c:pt>
                <c:pt idx="826">
                  <c:v>36370</c:v>
                </c:pt>
                <c:pt idx="827">
                  <c:v>36371</c:v>
                </c:pt>
                <c:pt idx="828">
                  <c:v>36372</c:v>
                </c:pt>
                <c:pt idx="829">
                  <c:v>36373</c:v>
                </c:pt>
                <c:pt idx="830">
                  <c:v>36374</c:v>
                </c:pt>
                <c:pt idx="831">
                  <c:v>36375</c:v>
                </c:pt>
                <c:pt idx="832">
                  <c:v>36376</c:v>
                </c:pt>
                <c:pt idx="833">
                  <c:v>36377</c:v>
                </c:pt>
                <c:pt idx="834">
                  <c:v>36378</c:v>
                </c:pt>
                <c:pt idx="835">
                  <c:v>36379</c:v>
                </c:pt>
                <c:pt idx="836">
                  <c:v>36380</c:v>
                </c:pt>
                <c:pt idx="837">
                  <c:v>36381</c:v>
                </c:pt>
                <c:pt idx="838">
                  <c:v>36382</c:v>
                </c:pt>
                <c:pt idx="839">
                  <c:v>36383</c:v>
                </c:pt>
                <c:pt idx="840">
                  <c:v>36384</c:v>
                </c:pt>
                <c:pt idx="841">
                  <c:v>36385</c:v>
                </c:pt>
                <c:pt idx="842">
                  <c:v>36386</c:v>
                </c:pt>
                <c:pt idx="843">
                  <c:v>36387</c:v>
                </c:pt>
                <c:pt idx="844">
                  <c:v>36388</c:v>
                </c:pt>
                <c:pt idx="845">
                  <c:v>36389</c:v>
                </c:pt>
                <c:pt idx="846">
                  <c:v>36390</c:v>
                </c:pt>
                <c:pt idx="847">
                  <c:v>36391</c:v>
                </c:pt>
                <c:pt idx="848">
                  <c:v>36392</c:v>
                </c:pt>
                <c:pt idx="849">
                  <c:v>36393</c:v>
                </c:pt>
                <c:pt idx="850">
                  <c:v>36394</c:v>
                </c:pt>
                <c:pt idx="851">
                  <c:v>36395</c:v>
                </c:pt>
                <c:pt idx="852">
                  <c:v>36396</c:v>
                </c:pt>
                <c:pt idx="853">
                  <c:v>36397</c:v>
                </c:pt>
                <c:pt idx="854">
                  <c:v>36398</c:v>
                </c:pt>
                <c:pt idx="855">
                  <c:v>36399</c:v>
                </c:pt>
                <c:pt idx="856">
                  <c:v>36400</c:v>
                </c:pt>
                <c:pt idx="857">
                  <c:v>36401</c:v>
                </c:pt>
                <c:pt idx="858">
                  <c:v>36402</c:v>
                </c:pt>
                <c:pt idx="859">
                  <c:v>36403</c:v>
                </c:pt>
                <c:pt idx="860">
                  <c:v>36404</c:v>
                </c:pt>
                <c:pt idx="861">
                  <c:v>36405</c:v>
                </c:pt>
                <c:pt idx="862">
                  <c:v>36406</c:v>
                </c:pt>
                <c:pt idx="863">
                  <c:v>36407</c:v>
                </c:pt>
                <c:pt idx="864">
                  <c:v>36408</c:v>
                </c:pt>
                <c:pt idx="865">
                  <c:v>36409</c:v>
                </c:pt>
                <c:pt idx="866">
                  <c:v>36410</c:v>
                </c:pt>
                <c:pt idx="867">
                  <c:v>36411</c:v>
                </c:pt>
                <c:pt idx="868">
                  <c:v>36412</c:v>
                </c:pt>
                <c:pt idx="869">
                  <c:v>36413</c:v>
                </c:pt>
                <c:pt idx="870">
                  <c:v>36414</c:v>
                </c:pt>
                <c:pt idx="871">
                  <c:v>36415</c:v>
                </c:pt>
                <c:pt idx="872">
                  <c:v>36416</c:v>
                </c:pt>
                <c:pt idx="873">
                  <c:v>36417</c:v>
                </c:pt>
                <c:pt idx="874">
                  <c:v>36418</c:v>
                </c:pt>
                <c:pt idx="875">
                  <c:v>36419</c:v>
                </c:pt>
                <c:pt idx="876">
                  <c:v>36420</c:v>
                </c:pt>
                <c:pt idx="877">
                  <c:v>36421</c:v>
                </c:pt>
                <c:pt idx="878">
                  <c:v>36422</c:v>
                </c:pt>
                <c:pt idx="879">
                  <c:v>36423</c:v>
                </c:pt>
                <c:pt idx="880">
                  <c:v>36424</c:v>
                </c:pt>
                <c:pt idx="881">
                  <c:v>36425</c:v>
                </c:pt>
                <c:pt idx="882">
                  <c:v>36426</c:v>
                </c:pt>
                <c:pt idx="883">
                  <c:v>36427</c:v>
                </c:pt>
                <c:pt idx="884">
                  <c:v>36428</c:v>
                </c:pt>
                <c:pt idx="885">
                  <c:v>36429</c:v>
                </c:pt>
                <c:pt idx="886">
                  <c:v>36430</c:v>
                </c:pt>
                <c:pt idx="887">
                  <c:v>36431</c:v>
                </c:pt>
                <c:pt idx="888">
                  <c:v>36432</c:v>
                </c:pt>
                <c:pt idx="889">
                  <c:v>36433</c:v>
                </c:pt>
                <c:pt idx="890">
                  <c:v>36434</c:v>
                </c:pt>
                <c:pt idx="891">
                  <c:v>36435</c:v>
                </c:pt>
                <c:pt idx="892">
                  <c:v>36436</c:v>
                </c:pt>
                <c:pt idx="893">
                  <c:v>36437</c:v>
                </c:pt>
                <c:pt idx="894">
                  <c:v>36438</c:v>
                </c:pt>
                <c:pt idx="895">
                  <c:v>36439</c:v>
                </c:pt>
                <c:pt idx="896">
                  <c:v>36440</c:v>
                </c:pt>
                <c:pt idx="897">
                  <c:v>36441</c:v>
                </c:pt>
                <c:pt idx="898">
                  <c:v>36442</c:v>
                </c:pt>
                <c:pt idx="899">
                  <c:v>36443</c:v>
                </c:pt>
                <c:pt idx="900">
                  <c:v>36444</c:v>
                </c:pt>
                <c:pt idx="901">
                  <c:v>36445</c:v>
                </c:pt>
                <c:pt idx="902">
                  <c:v>36446</c:v>
                </c:pt>
                <c:pt idx="903">
                  <c:v>36447</c:v>
                </c:pt>
                <c:pt idx="904">
                  <c:v>36448</c:v>
                </c:pt>
                <c:pt idx="905">
                  <c:v>36449</c:v>
                </c:pt>
                <c:pt idx="906">
                  <c:v>36450</c:v>
                </c:pt>
                <c:pt idx="907">
                  <c:v>36451</c:v>
                </c:pt>
                <c:pt idx="908">
                  <c:v>36452</c:v>
                </c:pt>
                <c:pt idx="909">
                  <c:v>36453</c:v>
                </c:pt>
                <c:pt idx="910">
                  <c:v>36454</c:v>
                </c:pt>
                <c:pt idx="911">
                  <c:v>36455</c:v>
                </c:pt>
                <c:pt idx="912">
                  <c:v>36456</c:v>
                </c:pt>
                <c:pt idx="913">
                  <c:v>36457</c:v>
                </c:pt>
                <c:pt idx="914">
                  <c:v>36458</c:v>
                </c:pt>
                <c:pt idx="915">
                  <c:v>36459</c:v>
                </c:pt>
                <c:pt idx="916">
                  <c:v>36460</c:v>
                </c:pt>
                <c:pt idx="917">
                  <c:v>36461</c:v>
                </c:pt>
                <c:pt idx="918">
                  <c:v>36462</c:v>
                </c:pt>
                <c:pt idx="919">
                  <c:v>36463</c:v>
                </c:pt>
                <c:pt idx="920">
                  <c:v>36464</c:v>
                </c:pt>
                <c:pt idx="921">
                  <c:v>36465</c:v>
                </c:pt>
                <c:pt idx="922">
                  <c:v>36466</c:v>
                </c:pt>
                <c:pt idx="923">
                  <c:v>36467</c:v>
                </c:pt>
                <c:pt idx="924">
                  <c:v>36468</c:v>
                </c:pt>
                <c:pt idx="925">
                  <c:v>36469</c:v>
                </c:pt>
                <c:pt idx="926">
                  <c:v>36470</c:v>
                </c:pt>
                <c:pt idx="927">
                  <c:v>36471</c:v>
                </c:pt>
                <c:pt idx="928">
                  <c:v>36472</c:v>
                </c:pt>
                <c:pt idx="929">
                  <c:v>36473</c:v>
                </c:pt>
                <c:pt idx="930">
                  <c:v>36474</c:v>
                </c:pt>
                <c:pt idx="931">
                  <c:v>36475</c:v>
                </c:pt>
                <c:pt idx="932">
                  <c:v>36476</c:v>
                </c:pt>
                <c:pt idx="933">
                  <c:v>36477</c:v>
                </c:pt>
                <c:pt idx="934">
                  <c:v>36478</c:v>
                </c:pt>
                <c:pt idx="935">
                  <c:v>36479</c:v>
                </c:pt>
                <c:pt idx="936">
                  <c:v>36480</c:v>
                </c:pt>
                <c:pt idx="937">
                  <c:v>36481</c:v>
                </c:pt>
                <c:pt idx="938">
                  <c:v>36482</c:v>
                </c:pt>
                <c:pt idx="939">
                  <c:v>36483</c:v>
                </c:pt>
                <c:pt idx="940">
                  <c:v>36484</c:v>
                </c:pt>
                <c:pt idx="941">
                  <c:v>36485</c:v>
                </c:pt>
                <c:pt idx="942">
                  <c:v>36486</c:v>
                </c:pt>
                <c:pt idx="943">
                  <c:v>36487</c:v>
                </c:pt>
                <c:pt idx="944">
                  <c:v>36488</c:v>
                </c:pt>
                <c:pt idx="945">
                  <c:v>36489</c:v>
                </c:pt>
                <c:pt idx="946">
                  <c:v>36490</c:v>
                </c:pt>
                <c:pt idx="947">
                  <c:v>36491</c:v>
                </c:pt>
                <c:pt idx="948">
                  <c:v>36492</c:v>
                </c:pt>
                <c:pt idx="949">
                  <c:v>36493</c:v>
                </c:pt>
                <c:pt idx="950">
                  <c:v>36494</c:v>
                </c:pt>
                <c:pt idx="951">
                  <c:v>36495</c:v>
                </c:pt>
                <c:pt idx="952">
                  <c:v>36496</c:v>
                </c:pt>
                <c:pt idx="953">
                  <c:v>36497</c:v>
                </c:pt>
                <c:pt idx="954">
                  <c:v>36498</c:v>
                </c:pt>
                <c:pt idx="955">
                  <c:v>36499</c:v>
                </c:pt>
                <c:pt idx="956">
                  <c:v>36500</c:v>
                </c:pt>
                <c:pt idx="957">
                  <c:v>36501</c:v>
                </c:pt>
                <c:pt idx="958">
                  <c:v>36502</c:v>
                </c:pt>
                <c:pt idx="959">
                  <c:v>36503</c:v>
                </c:pt>
                <c:pt idx="960">
                  <c:v>36504</c:v>
                </c:pt>
                <c:pt idx="961">
                  <c:v>36505</c:v>
                </c:pt>
                <c:pt idx="962">
                  <c:v>36506</c:v>
                </c:pt>
                <c:pt idx="963">
                  <c:v>36507</c:v>
                </c:pt>
                <c:pt idx="964">
                  <c:v>36508</c:v>
                </c:pt>
                <c:pt idx="965">
                  <c:v>36509</c:v>
                </c:pt>
                <c:pt idx="966">
                  <c:v>36510</c:v>
                </c:pt>
                <c:pt idx="967">
                  <c:v>36511</c:v>
                </c:pt>
                <c:pt idx="968">
                  <c:v>36512</c:v>
                </c:pt>
                <c:pt idx="969">
                  <c:v>36513</c:v>
                </c:pt>
                <c:pt idx="970">
                  <c:v>36514</c:v>
                </c:pt>
                <c:pt idx="971">
                  <c:v>36515</c:v>
                </c:pt>
                <c:pt idx="972">
                  <c:v>36516</c:v>
                </c:pt>
                <c:pt idx="973">
                  <c:v>36517</c:v>
                </c:pt>
                <c:pt idx="974">
                  <c:v>36518</c:v>
                </c:pt>
                <c:pt idx="975">
                  <c:v>36519</c:v>
                </c:pt>
                <c:pt idx="976">
                  <c:v>36520</c:v>
                </c:pt>
                <c:pt idx="977">
                  <c:v>36521</c:v>
                </c:pt>
                <c:pt idx="978">
                  <c:v>36522</c:v>
                </c:pt>
                <c:pt idx="979">
                  <c:v>36523</c:v>
                </c:pt>
                <c:pt idx="980">
                  <c:v>36524</c:v>
                </c:pt>
                <c:pt idx="981">
                  <c:v>36525</c:v>
                </c:pt>
                <c:pt idx="982">
                  <c:v>36526</c:v>
                </c:pt>
                <c:pt idx="983">
                  <c:v>36527</c:v>
                </c:pt>
                <c:pt idx="984">
                  <c:v>36528</c:v>
                </c:pt>
                <c:pt idx="985">
                  <c:v>36529</c:v>
                </c:pt>
                <c:pt idx="986">
                  <c:v>36530</c:v>
                </c:pt>
                <c:pt idx="987">
                  <c:v>36531</c:v>
                </c:pt>
                <c:pt idx="988">
                  <c:v>36532</c:v>
                </c:pt>
                <c:pt idx="989">
                  <c:v>36533</c:v>
                </c:pt>
                <c:pt idx="990">
                  <c:v>36534</c:v>
                </c:pt>
                <c:pt idx="991">
                  <c:v>36535</c:v>
                </c:pt>
                <c:pt idx="992">
                  <c:v>36536</c:v>
                </c:pt>
                <c:pt idx="993">
                  <c:v>36537</c:v>
                </c:pt>
                <c:pt idx="994">
                  <c:v>36538</c:v>
                </c:pt>
                <c:pt idx="995">
                  <c:v>36539</c:v>
                </c:pt>
                <c:pt idx="996">
                  <c:v>36540</c:v>
                </c:pt>
                <c:pt idx="997">
                  <c:v>36541</c:v>
                </c:pt>
                <c:pt idx="998">
                  <c:v>36542</c:v>
                </c:pt>
                <c:pt idx="999">
                  <c:v>36543</c:v>
                </c:pt>
                <c:pt idx="1000">
                  <c:v>36544</c:v>
                </c:pt>
                <c:pt idx="1001">
                  <c:v>36545</c:v>
                </c:pt>
                <c:pt idx="1002">
                  <c:v>36546</c:v>
                </c:pt>
                <c:pt idx="1003">
                  <c:v>36547</c:v>
                </c:pt>
                <c:pt idx="1004">
                  <c:v>36548</c:v>
                </c:pt>
                <c:pt idx="1005">
                  <c:v>36549</c:v>
                </c:pt>
                <c:pt idx="1006">
                  <c:v>36550</c:v>
                </c:pt>
                <c:pt idx="1007">
                  <c:v>36551</c:v>
                </c:pt>
                <c:pt idx="1008">
                  <c:v>36552</c:v>
                </c:pt>
                <c:pt idx="1009">
                  <c:v>36553</c:v>
                </c:pt>
                <c:pt idx="1010">
                  <c:v>36554</c:v>
                </c:pt>
                <c:pt idx="1011">
                  <c:v>36555</c:v>
                </c:pt>
                <c:pt idx="1012">
                  <c:v>36556</c:v>
                </c:pt>
                <c:pt idx="1013">
                  <c:v>36557</c:v>
                </c:pt>
                <c:pt idx="1014">
                  <c:v>36558</c:v>
                </c:pt>
                <c:pt idx="1015">
                  <c:v>36559</c:v>
                </c:pt>
                <c:pt idx="1016">
                  <c:v>36560</c:v>
                </c:pt>
                <c:pt idx="1017">
                  <c:v>36561</c:v>
                </c:pt>
                <c:pt idx="1018">
                  <c:v>36562</c:v>
                </c:pt>
                <c:pt idx="1019">
                  <c:v>36563</c:v>
                </c:pt>
                <c:pt idx="1020">
                  <c:v>36564</c:v>
                </c:pt>
                <c:pt idx="1021">
                  <c:v>36565</c:v>
                </c:pt>
                <c:pt idx="1022">
                  <c:v>36566</c:v>
                </c:pt>
                <c:pt idx="1023">
                  <c:v>36567</c:v>
                </c:pt>
                <c:pt idx="1024">
                  <c:v>36568</c:v>
                </c:pt>
                <c:pt idx="1025">
                  <c:v>36569</c:v>
                </c:pt>
                <c:pt idx="1026">
                  <c:v>36570</c:v>
                </c:pt>
                <c:pt idx="1027">
                  <c:v>36571</c:v>
                </c:pt>
                <c:pt idx="1028">
                  <c:v>36572</c:v>
                </c:pt>
                <c:pt idx="1029">
                  <c:v>36573</c:v>
                </c:pt>
                <c:pt idx="1030">
                  <c:v>36574</c:v>
                </c:pt>
                <c:pt idx="1031">
                  <c:v>36575</c:v>
                </c:pt>
                <c:pt idx="1032">
                  <c:v>36576</c:v>
                </c:pt>
                <c:pt idx="1033">
                  <c:v>36577</c:v>
                </c:pt>
                <c:pt idx="1034">
                  <c:v>36578</c:v>
                </c:pt>
                <c:pt idx="1035">
                  <c:v>36579</c:v>
                </c:pt>
                <c:pt idx="1036">
                  <c:v>36580</c:v>
                </c:pt>
                <c:pt idx="1037">
                  <c:v>36581</c:v>
                </c:pt>
                <c:pt idx="1038">
                  <c:v>36582</c:v>
                </c:pt>
                <c:pt idx="1039">
                  <c:v>36583</c:v>
                </c:pt>
                <c:pt idx="1040">
                  <c:v>36584</c:v>
                </c:pt>
                <c:pt idx="1041">
                  <c:v>36585</c:v>
                </c:pt>
                <c:pt idx="1042">
                  <c:v>36586</c:v>
                </c:pt>
                <c:pt idx="1043">
                  <c:v>36587</c:v>
                </c:pt>
                <c:pt idx="1044">
                  <c:v>36588</c:v>
                </c:pt>
                <c:pt idx="1045">
                  <c:v>36589</c:v>
                </c:pt>
                <c:pt idx="1046">
                  <c:v>36590</c:v>
                </c:pt>
                <c:pt idx="1047">
                  <c:v>36591</c:v>
                </c:pt>
                <c:pt idx="1048">
                  <c:v>36592</c:v>
                </c:pt>
                <c:pt idx="1049">
                  <c:v>36593</c:v>
                </c:pt>
                <c:pt idx="1050">
                  <c:v>36594</c:v>
                </c:pt>
                <c:pt idx="1051">
                  <c:v>36595</c:v>
                </c:pt>
                <c:pt idx="1052">
                  <c:v>36596</c:v>
                </c:pt>
                <c:pt idx="1053">
                  <c:v>36597</c:v>
                </c:pt>
                <c:pt idx="1054">
                  <c:v>36598</c:v>
                </c:pt>
                <c:pt idx="1055">
                  <c:v>36599</c:v>
                </c:pt>
                <c:pt idx="1056">
                  <c:v>36600</c:v>
                </c:pt>
                <c:pt idx="1057">
                  <c:v>36601</c:v>
                </c:pt>
                <c:pt idx="1058">
                  <c:v>36602</c:v>
                </c:pt>
                <c:pt idx="1059">
                  <c:v>36603</c:v>
                </c:pt>
                <c:pt idx="1060">
                  <c:v>36604</c:v>
                </c:pt>
                <c:pt idx="1061">
                  <c:v>36605</c:v>
                </c:pt>
                <c:pt idx="1062">
                  <c:v>36606</c:v>
                </c:pt>
                <c:pt idx="1063">
                  <c:v>36607</c:v>
                </c:pt>
                <c:pt idx="1064">
                  <c:v>36608</c:v>
                </c:pt>
                <c:pt idx="1065">
                  <c:v>36609</c:v>
                </c:pt>
                <c:pt idx="1066">
                  <c:v>36610</c:v>
                </c:pt>
                <c:pt idx="1067">
                  <c:v>36611</c:v>
                </c:pt>
                <c:pt idx="1068">
                  <c:v>36612</c:v>
                </c:pt>
                <c:pt idx="1069">
                  <c:v>36613</c:v>
                </c:pt>
                <c:pt idx="1070">
                  <c:v>36614</c:v>
                </c:pt>
                <c:pt idx="1071">
                  <c:v>36615</c:v>
                </c:pt>
                <c:pt idx="1072">
                  <c:v>36616</c:v>
                </c:pt>
                <c:pt idx="1073">
                  <c:v>36617</c:v>
                </c:pt>
                <c:pt idx="1074">
                  <c:v>36618</c:v>
                </c:pt>
                <c:pt idx="1075">
                  <c:v>36619</c:v>
                </c:pt>
                <c:pt idx="1076">
                  <c:v>36620</c:v>
                </c:pt>
                <c:pt idx="1077">
                  <c:v>36621</c:v>
                </c:pt>
                <c:pt idx="1078">
                  <c:v>36622</c:v>
                </c:pt>
                <c:pt idx="1079">
                  <c:v>36623</c:v>
                </c:pt>
                <c:pt idx="1080">
                  <c:v>36624</c:v>
                </c:pt>
                <c:pt idx="1081">
                  <c:v>36625</c:v>
                </c:pt>
                <c:pt idx="1082">
                  <c:v>36626</c:v>
                </c:pt>
                <c:pt idx="1083">
                  <c:v>36627</c:v>
                </c:pt>
                <c:pt idx="1084">
                  <c:v>36628</c:v>
                </c:pt>
                <c:pt idx="1085">
                  <c:v>36629</c:v>
                </c:pt>
                <c:pt idx="1086">
                  <c:v>36630</c:v>
                </c:pt>
                <c:pt idx="1087">
                  <c:v>36631</c:v>
                </c:pt>
                <c:pt idx="1088">
                  <c:v>36632</c:v>
                </c:pt>
                <c:pt idx="1089">
                  <c:v>36633</c:v>
                </c:pt>
                <c:pt idx="1090">
                  <c:v>36634</c:v>
                </c:pt>
                <c:pt idx="1091">
                  <c:v>36635</c:v>
                </c:pt>
                <c:pt idx="1092">
                  <c:v>36636</c:v>
                </c:pt>
                <c:pt idx="1093">
                  <c:v>36637</c:v>
                </c:pt>
                <c:pt idx="1094">
                  <c:v>36638</c:v>
                </c:pt>
                <c:pt idx="1095">
                  <c:v>36639</c:v>
                </c:pt>
                <c:pt idx="1096">
                  <c:v>36640</c:v>
                </c:pt>
                <c:pt idx="1097">
                  <c:v>36641</c:v>
                </c:pt>
                <c:pt idx="1098">
                  <c:v>36642</c:v>
                </c:pt>
                <c:pt idx="1099">
                  <c:v>36643</c:v>
                </c:pt>
                <c:pt idx="1100">
                  <c:v>36644</c:v>
                </c:pt>
                <c:pt idx="1101">
                  <c:v>36645</c:v>
                </c:pt>
                <c:pt idx="1102">
                  <c:v>36646</c:v>
                </c:pt>
                <c:pt idx="1103">
                  <c:v>36647</c:v>
                </c:pt>
                <c:pt idx="1104">
                  <c:v>36648</c:v>
                </c:pt>
                <c:pt idx="1105">
                  <c:v>36649</c:v>
                </c:pt>
                <c:pt idx="1106">
                  <c:v>36650</c:v>
                </c:pt>
                <c:pt idx="1107">
                  <c:v>36651</c:v>
                </c:pt>
                <c:pt idx="1108">
                  <c:v>36652</c:v>
                </c:pt>
                <c:pt idx="1109">
                  <c:v>36653</c:v>
                </c:pt>
                <c:pt idx="1110">
                  <c:v>36654</c:v>
                </c:pt>
                <c:pt idx="1111">
                  <c:v>36655</c:v>
                </c:pt>
                <c:pt idx="1112">
                  <c:v>36656</c:v>
                </c:pt>
                <c:pt idx="1113">
                  <c:v>36657</c:v>
                </c:pt>
                <c:pt idx="1114">
                  <c:v>36658</c:v>
                </c:pt>
                <c:pt idx="1115">
                  <c:v>36659</c:v>
                </c:pt>
                <c:pt idx="1116">
                  <c:v>36660</c:v>
                </c:pt>
                <c:pt idx="1117">
                  <c:v>36661</c:v>
                </c:pt>
                <c:pt idx="1118">
                  <c:v>36662</c:v>
                </c:pt>
                <c:pt idx="1119">
                  <c:v>36663</c:v>
                </c:pt>
                <c:pt idx="1120">
                  <c:v>36664</c:v>
                </c:pt>
                <c:pt idx="1121">
                  <c:v>36665</c:v>
                </c:pt>
                <c:pt idx="1122">
                  <c:v>36666</c:v>
                </c:pt>
                <c:pt idx="1123">
                  <c:v>36667</c:v>
                </c:pt>
                <c:pt idx="1124">
                  <c:v>36668</c:v>
                </c:pt>
                <c:pt idx="1125">
                  <c:v>36669</c:v>
                </c:pt>
                <c:pt idx="1126">
                  <c:v>36670</c:v>
                </c:pt>
                <c:pt idx="1127">
                  <c:v>36671</c:v>
                </c:pt>
                <c:pt idx="1128">
                  <c:v>36672</c:v>
                </c:pt>
                <c:pt idx="1129">
                  <c:v>36673</c:v>
                </c:pt>
                <c:pt idx="1130">
                  <c:v>36674</c:v>
                </c:pt>
                <c:pt idx="1131">
                  <c:v>36675</c:v>
                </c:pt>
                <c:pt idx="1132">
                  <c:v>36676</c:v>
                </c:pt>
                <c:pt idx="1133">
                  <c:v>36677</c:v>
                </c:pt>
                <c:pt idx="1134">
                  <c:v>36678</c:v>
                </c:pt>
                <c:pt idx="1135">
                  <c:v>36679</c:v>
                </c:pt>
                <c:pt idx="1136">
                  <c:v>36680</c:v>
                </c:pt>
                <c:pt idx="1137">
                  <c:v>36681</c:v>
                </c:pt>
                <c:pt idx="1138">
                  <c:v>36682</c:v>
                </c:pt>
                <c:pt idx="1139">
                  <c:v>36683</c:v>
                </c:pt>
                <c:pt idx="1140">
                  <c:v>36684</c:v>
                </c:pt>
                <c:pt idx="1141">
                  <c:v>36685</c:v>
                </c:pt>
                <c:pt idx="1142">
                  <c:v>36686</c:v>
                </c:pt>
                <c:pt idx="1143">
                  <c:v>36687</c:v>
                </c:pt>
                <c:pt idx="1144">
                  <c:v>36688</c:v>
                </c:pt>
                <c:pt idx="1145">
                  <c:v>36689</c:v>
                </c:pt>
                <c:pt idx="1146">
                  <c:v>36690</c:v>
                </c:pt>
                <c:pt idx="1147">
                  <c:v>36691</c:v>
                </c:pt>
                <c:pt idx="1148">
                  <c:v>36692</c:v>
                </c:pt>
                <c:pt idx="1149">
                  <c:v>36693</c:v>
                </c:pt>
                <c:pt idx="1150">
                  <c:v>36694</c:v>
                </c:pt>
                <c:pt idx="1151">
                  <c:v>36695</c:v>
                </c:pt>
                <c:pt idx="1152">
                  <c:v>36696</c:v>
                </c:pt>
                <c:pt idx="1153">
                  <c:v>36697</c:v>
                </c:pt>
                <c:pt idx="1154">
                  <c:v>36698</c:v>
                </c:pt>
                <c:pt idx="1155">
                  <c:v>36699</c:v>
                </c:pt>
                <c:pt idx="1156">
                  <c:v>36700</c:v>
                </c:pt>
                <c:pt idx="1157">
                  <c:v>36701</c:v>
                </c:pt>
                <c:pt idx="1158">
                  <c:v>36702</c:v>
                </c:pt>
                <c:pt idx="1159">
                  <c:v>36703</c:v>
                </c:pt>
                <c:pt idx="1160">
                  <c:v>36704</c:v>
                </c:pt>
                <c:pt idx="1161">
                  <c:v>36705</c:v>
                </c:pt>
                <c:pt idx="1162">
                  <c:v>36706</c:v>
                </c:pt>
                <c:pt idx="1163">
                  <c:v>36707</c:v>
                </c:pt>
                <c:pt idx="1164">
                  <c:v>36708</c:v>
                </c:pt>
                <c:pt idx="1165">
                  <c:v>36709</c:v>
                </c:pt>
                <c:pt idx="1166">
                  <c:v>36710</c:v>
                </c:pt>
                <c:pt idx="1167">
                  <c:v>36711</c:v>
                </c:pt>
                <c:pt idx="1168">
                  <c:v>36712</c:v>
                </c:pt>
                <c:pt idx="1169">
                  <c:v>36713</c:v>
                </c:pt>
                <c:pt idx="1170">
                  <c:v>36714</c:v>
                </c:pt>
                <c:pt idx="1171">
                  <c:v>36715</c:v>
                </c:pt>
                <c:pt idx="1172">
                  <c:v>36716</c:v>
                </c:pt>
                <c:pt idx="1173">
                  <c:v>36717</c:v>
                </c:pt>
                <c:pt idx="1174">
                  <c:v>36718</c:v>
                </c:pt>
                <c:pt idx="1175">
                  <c:v>36719</c:v>
                </c:pt>
                <c:pt idx="1176">
                  <c:v>36720</c:v>
                </c:pt>
                <c:pt idx="1177">
                  <c:v>36721</c:v>
                </c:pt>
                <c:pt idx="1178">
                  <c:v>36722</c:v>
                </c:pt>
                <c:pt idx="1179">
                  <c:v>36723</c:v>
                </c:pt>
                <c:pt idx="1180">
                  <c:v>36724</c:v>
                </c:pt>
                <c:pt idx="1181">
                  <c:v>36725</c:v>
                </c:pt>
                <c:pt idx="1182">
                  <c:v>36726</c:v>
                </c:pt>
                <c:pt idx="1183">
                  <c:v>36727</c:v>
                </c:pt>
                <c:pt idx="1184">
                  <c:v>36728</c:v>
                </c:pt>
                <c:pt idx="1185">
                  <c:v>36729</c:v>
                </c:pt>
                <c:pt idx="1186">
                  <c:v>36730</c:v>
                </c:pt>
                <c:pt idx="1187">
                  <c:v>36731</c:v>
                </c:pt>
                <c:pt idx="1188">
                  <c:v>36732</c:v>
                </c:pt>
                <c:pt idx="1189">
                  <c:v>36733</c:v>
                </c:pt>
                <c:pt idx="1190">
                  <c:v>36734</c:v>
                </c:pt>
                <c:pt idx="1191">
                  <c:v>36735</c:v>
                </c:pt>
                <c:pt idx="1192">
                  <c:v>36736</c:v>
                </c:pt>
                <c:pt idx="1193">
                  <c:v>36737</c:v>
                </c:pt>
                <c:pt idx="1194">
                  <c:v>36738</c:v>
                </c:pt>
                <c:pt idx="1195">
                  <c:v>36739</c:v>
                </c:pt>
                <c:pt idx="1196">
                  <c:v>36740</c:v>
                </c:pt>
                <c:pt idx="1197">
                  <c:v>36741</c:v>
                </c:pt>
                <c:pt idx="1198">
                  <c:v>36742</c:v>
                </c:pt>
                <c:pt idx="1199">
                  <c:v>36743</c:v>
                </c:pt>
                <c:pt idx="1200">
                  <c:v>36744</c:v>
                </c:pt>
                <c:pt idx="1201">
                  <c:v>36745</c:v>
                </c:pt>
                <c:pt idx="1202">
                  <c:v>36746</c:v>
                </c:pt>
                <c:pt idx="1203">
                  <c:v>36747</c:v>
                </c:pt>
                <c:pt idx="1204">
                  <c:v>36748</c:v>
                </c:pt>
                <c:pt idx="1205">
                  <c:v>36749</c:v>
                </c:pt>
                <c:pt idx="1206">
                  <c:v>36750</c:v>
                </c:pt>
                <c:pt idx="1207">
                  <c:v>36751</c:v>
                </c:pt>
                <c:pt idx="1208">
                  <c:v>36752</c:v>
                </c:pt>
                <c:pt idx="1209">
                  <c:v>36753</c:v>
                </c:pt>
                <c:pt idx="1210">
                  <c:v>36754</c:v>
                </c:pt>
                <c:pt idx="1211">
                  <c:v>36755</c:v>
                </c:pt>
                <c:pt idx="1212">
                  <c:v>36756</c:v>
                </c:pt>
                <c:pt idx="1213">
                  <c:v>36757</c:v>
                </c:pt>
                <c:pt idx="1214">
                  <c:v>36758</c:v>
                </c:pt>
                <c:pt idx="1215">
                  <c:v>36759</c:v>
                </c:pt>
                <c:pt idx="1216">
                  <c:v>36760</c:v>
                </c:pt>
                <c:pt idx="1217">
                  <c:v>36761</c:v>
                </c:pt>
                <c:pt idx="1218">
                  <c:v>36762</c:v>
                </c:pt>
                <c:pt idx="1219">
                  <c:v>36763</c:v>
                </c:pt>
                <c:pt idx="1220">
                  <c:v>36764</c:v>
                </c:pt>
                <c:pt idx="1221">
                  <c:v>36765</c:v>
                </c:pt>
                <c:pt idx="1222">
                  <c:v>36766</c:v>
                </c:pt>
                <c:pt idx="1223">
                  <c:v>36767</c:v>
                </c:pt>
                <c:pt idx="1224">
                  <c:v>36768</c:v>
                </c:pt>
                <c:pt idx="1225">
                  <c:v>36769</c:v>
                </c:pt>
                <c:pt idx="1226">
                  <c:v>36770</c:v>
                </c:pt>
                <c:pt idx="1227">
                  <c:v>36771</c:v>
                </c:pt>
                <c:pt idx="1228">
                  <c:v>36772</c:v>
                </c:pt>
                <c:pt idx="1229">
                  <c:v>36773</c:v>
                </c:pt>
                <c:pt idx="1230">
                  <c:v>36774</c:v>
                </c:pt>
                <c:pt idx="1231">
                  <c:v>36775</c:v>
                </c:pt>
                <c:pt idx="1232">
                  <c:v>36776</c:v>
                </c:pt>
                <c:pt idx="1233">
                  <c:v>36777</c:v>
                </c:pt>
                <c:pt idx="1234">
                  <c:v>36778</c:v>
                </c:pt>
                <c:pt idx="1235">
                  <c:v>36779</c:v>
                </c:pt>
                <c:pt idx="1236">
                  <c:v>36780</c:v>
                </c:pt>
                <c:pt idx="1237">
                  <c:v>36781</c:v>
                </c:pt>
                <c:pt idx="1238">
                  <c:v>36782</c:v>
                </c:pt>
                <c:pt idx="1239">
                  <c:v>36783</c:v>
                </c:pt>
                <c:pt idx="1240">
                  <c:v>36784</c:v>
                </c:pt>
                <c:pt idx="1241">
                  <c:v>36785</c:v>
                </c:pt>
                <c:pt idx="1242">
                  <c:v>36786</c:v>
                </c:pt>
                <c:pt idx="1243">
                  <c:v>36787</c:v>
                </c:pt>
                <c:pt idx="1244">
                  <c:v>36788</c:v>
                </c:pt>
                <c:pt idx="1245">
                  <c:v>36789</c:v>
                </c:pt>
                <c:pt idx="1246">
                  <c:v>36790</c:v>
                </c:pt>
                <c:pt idx="1247">
                  <c:v>36791</c:v>
                </c:pt>
                <c:pt idx="1248">
                  <c:v>36792</c:v>
                </c:pt>
                <c:pt idx="1249">
                  <c:v>36793</c:v>
                </c:pt>
                <c:pt idx="1250">
                  <c:v>36794</c:v>
                </c:pt>
                <c:pt idx="1251">
                  <c:v>36795</c:v>
                </c:pt>
                <c:pt idx="1252">
                  <c:v>36796</c:v>
                </c:pt>
                <c:pt idx="1253">
                  <c:v>36797</c:v>
                </c:pt>
                <c:pt idx="1254">
                  <c:v>36798</c:v>
                </c:pt>
                <c:pt idx="1255">
                  <c:v>36799</c:v>
                </c:pt>
                <c:pt idx="1256">
                  <c:v>36800</c:v>
                </c:pt>
                <c:pt idx="1257">
                  <c:v>36801</c:v>
                </c:pt>
                <c:pt idx="1258">
                  <c:v>36802</c:v>
                </c:pt>
                <c:pt idx="1259">
                  <c:v>36803</c:v>
                </c:pt>
                <c:pt idx="1260">
                  <c:v>36804</c:v>
                </c:pt>
                <c:pt idx="1261">
                  <c:v>36805</c:v>
                </c:pt>
                <c:pt idx="1262">
                  <c:v>36806</c:v>
                </c:pt>
                <c:pt idx="1263">
                  <c:v>36807</c:v>
                </c:pt>
                <c:pt idx="1264">
                  <c:v>36808</c:v>
                </c:pt>
                <c:pt idx="1265">
                  <c:v>36809</c:v>
                </c:pt>
                <c:pt idx="1266">
                  <c:v>36810</c:v>
                </c:pt>
                <c:pt idx="1267">
                  <c:v>36811</c:v>
                </c:pt>
                <c:pt idx="1268">
                  <c:v>36812</c:v>
                </c:pt>
                <c:pt idx="1269">
                  <c:v>36813</c:v>
                </c:pt>
                <c:pt idx="1270">
                  <c:v>36814</c:v>
                </c:pt>
                <c:pt idx="1271">
                  <c:v>36815</c:v>
                </c:pt>
                <c:pt idx="1272">
                  <c:v>36816</c:v>
                </c:pt>
                <c:pt idx="1273">
                  <c:v>36817</c:v>
                </c:pt>
                <c:pt idx="1274">
                  <c:v>36818</c:v>
                </c:pt>
                <c:pt idx="1275">
                  <c:v>36819</c:v>
                </c:pt>
                <c:pt idx="1276">
                  <c:v>36820</c:v>
                </c:pt>
                <c:pt idx="1277">
                  <c:v>36821</c:v>
                </c:pt>
                <c:pt idx="1278">
                  <c:v>36822</c:v>
                </c:pt>
                <c:pt idx="1279">
                  <c:v>36823</c:v>
                </c:pt>
                <c:pt idx="1280">
                  <c:v>36824</c:v>
                </c:pt>
                <c:pt idx="1281">
                  <c:v>36825</c:v>
                </c:pt>
                <c:pt idx="1282">
                  <c:v>36826</c:v>
                </c:pt>
                <c:pt idx="1283">
                  <c:v>36827</c:v>
                </c:pt>
                <c:pt idx="1284">
                  <c:v>36828</c:v>
                </c:pt>
                <c:pt idx="1285">
                  <c:v>36829</c:v>
                </c:pt>
                <c:pt idx="1286">
                  <c:v>36830</c:v>
                </c:pt>
                <c:pt idx="1287">
                  <c:v>36831</c:v>
                </c:pt>
                <c:pt idx="1288">
                  <c:v>36832</c:v>
                </c:pt>
                <c:pt idx="1289">
                  <c:v>36833</c:v>
                </c:pt>
                <c:pt idx="1290">
                  <c:v>36834</c:v>
                </c:pt>
                <c:pt idx="1291">
                  <c:v>36835</c:v>
                </c:pt>
                <c:pt idx="1292">
                  <c:v>36836</c:v>
                </c:pt>
                <c:pt idx="1293">
                  <c:v>36837</c:v>
                </c:pt>
                <c:pt idx="1294">
                  <c:v>36838</c:v>
                </c:pt>
                <c:pt idx="1295">
                  <c:v>36839</c:v>
                </c:pt>
                <c:pt idx="1296">
                  <c:v>36840</c:v>
                </c:pt>
                <c:pt idx="1297">
                  <c:v>36841</c:v>
                </c:pt>
                <c:pt idx="1298">
                  <c:v>36842</c:v>
                </c:pt>
                <c:pt idx="1299">
                  <c:v>36843</c:v>
                </c:pt>
                <c:pt idx="1300">
                  <c:v>36844</c:v>
                </c:pt>
                <c:pt idx="1301">
                  <c:v>36845</c:v>
                </c:pt>
                <c:pt idx="1302">
                  <c:v>36846</c:v>
                </c:pt>
                <c:pt idx="1303">
                  <c:v>36847</c:v>
                </c:pt>
                <c:pt idx="1304">
                  <c:v>36848</c:v>
                </c:pt>
                <c:pt idx="1305">
                  <c:v>36849</c:v>
                </c:pt>
                <c:pt idx="1306">
                  <c:v>36850</c:v>
                </c:pt>
                <c:pt idx="1307">
                  <c:v>36851</c:v>
                </c:pt>
                <c:pt idx="1308">
                  <c:v>36852</c:v>
                </c:pt>
                <c:pt idx="1309">
                  <c:v>36853</c:v>
                </c:pt>
                <c:pt idx="1310">
                  <c:v>36854</c:v>
                </c:pt>
                <c:pt idx="1311">
                  <c:v>36855</c:v>
                </c:pt>
                <c:pt idx="1312">
                  <c:v>36856</c:v>
                </c:pt>
                <c:pt idx="1313">
                  <c:v>36857</c:v>
                </c:pt>
                <c:pt idx="1314">
                  <c:v>36858</c:v>
                </c:pt>
                <c:pt idx="1315">
                  <c:v>36859</c:v>
                </c:pt>
                <c:pt idx="1316">
                  <c:v>36860</c:v>
                </c:pt>
                <c:pt idx="1317">
                  <c:v>36861</c:v>
                </c:pt>
                <c:pt idx="1318">
                  <c:v>36862</c:v>
                </c:pt>
                <c:pt idx="1319">
                  <c:v>36863</c:v>
                </c:pt>
                <c:pt idx="1320">
                  <c:v>36864</c:v>
                </c:pt>
                <c:pt idx="1321">
                  <c:v>36865</c:v>
                </c:pt>
                <c:pt idx="1322">
                  <c:v>36866</c:v>
                </c:pt>
                <c:pt idx="1323">
                  <c:v>36867</c:v>
                </c:pt>
                <c:pt idx="1324">
                  <c:v>36868</c:v>
                </c:pt>
                <c:pt idx="1325">
                  <c:v>36869</c:v>
                </c:pt>
                <c:pt idx="1326">
                  <c:v>36870</c:v>
                </c:pt>
                <c:pt idx="1327">
                  <c:v>36871</c:v>
                </c:pt>
                <c:pt idx="1328">
                  <c:v>36872</c:v>
                </c:pt>
                <c:pt idx="1329">
                  <c:v>36873</c:v>
                </c:pt>
                <c:pt idx="1330">
                  <c:v>36874</c:v>
                </c:pt>
                <c:pt idx="1331">
                  <c:v>36875</c:v>
                </c:pt>
                <c:pt idx="1332">
                  <c:v>36876</c:v>
                </c:pt>
                <c:pt idx="1333">
                  <c:v>36877</c:v>
                </c:pt>
                <c:pt idx="1334">
                  <c:v>36878</c:v>
                </c:pt>
                <c:pt idx="1335">
                  <c:v>36879</c:v>
                </c:pt>
                <c:pt idx="1336">
                  <c:v>36880</c:v>
                </c:pt>
                <c:pt idx="1337">
                  <c:v>36881</c:v>
                </c:pt>
                <c:pt idx="1338">
                  <c:v>36882</c:v>
                </c:pt>
                <c:pt idx="1339">
                  <c:v>36883</c:v>
                </c:pt>
                <c:pt idx="1340">
                  <c:v>36884</c:v>
                </c:pt>
                <c:pt idx="1341">
                  <c:v>36885</c:v>
                </c:pt>
                <c:pt idx="1342">
                  <c:v>36886</c:v>
                </c:pt>
                <c:pt idx="1343">
                  <c:v>36887</c:v>
                </c:pt>
                <c:pt idx="1344">
                  <c:v>36888</c:v>
                </c:pt>
                <c:pt idx="1345">
                  <c:v>36889</c:v>
                </c:pt>
                <c:pt idx="1346">
                  <c:v>36890</c:v>
                </c:pt>
                <c:pt idx="1347">
                  <c:v>36891</c:v>
                </c:pt>
                <c:pt idx="1348">
                  <c:v>36892</c:v>
                </c:pt>
                <c:pt idx="1349">
                  <c:v>36893</c:v>
                </c:pt>
                <c:pt idx="1350">
                  <c:v>36894</c:v>
                </c:pt>
                <c:pt idx="1351">
                  <c:v>36895</c:v>
                </c:pt>
                <c:pt idx="1352">
                  <c:v>36896</c:v>
                </c:pt>
                <c:pt idx="1353">
                  <c:v>36897</c:v>
                </c:pt>
                <c:pt idx="1354">
                  <c:v>36898</c:v>
                </c:pt>
                <c:pt idx="1355">
                  <c:v>36899</c:v>
                </c:pt>
                <c:pt idx="1356">
                  <c:v>36900</c:v>
                </c:pt>
                <c:pt idx="1357">
                  <c:v>36901</c:v>
                </c:pt>
                <c:pt idx="1358">
                  <c:v>36902</c:v>
                </c:pt>
                <c:pt idx="1359">
                  <c:v>36903</c:v>
                </c:pt>
                <c:pt idx="1360">
                  <c:v>36904</c:v>
                </c:pt>
                <c:pt idx="1361">
                  <c:v>36905</c:v>
                </c:pt>
                <c:pt idx="1362">
                  <c:v>36906</c:v>
                </c:pt>
                <c:pt idx="1363">
                  <c:v>36907</c:v>
                </c:pt>
                <c:pt idx="1364">
                  <c:v>36908</c:v>
                </c:pt>
                <c:pt idx="1365">
                  <c:v>36909</c:v>
                </c:pt>
                <c:pt idx="1366">
                  <c:v>36910</c:v>
                </c:pt>
                <c:pt idx="1367">
                  <c:v>36911</c:v>
                </c:pt>
                <c:pt idx="1368">
                  <c:v>36912</c:v>
                </c:pt>
                <c:pt idx="1369">
                  <c:v>36913</c:v>
                </c:pt>
                <c:pt idx="1370">
                  <c:v>36914</c:v>
                </c:pt>
                <c:pt idx="1371">
                  <c:v>36915</c:v>
                </c:pt>
                <c:pt idx="1372">
                  <c:v>36916</c:v>
                </c:pt>
                <c:pt idx="1373">
                  <c:v>36917</c:v>
                </c:pt>
                <c:pt idx="1374">
                  <c:v>36918</c:v>
                </c:pt>
                <c:pt idx="1375">
                  <c:v>36919</c:v>
                </c:pt>
                <c:pt idx="1376">
                  <c:v>36920</c:v>
                </c:pt>
                <c:pt idx="1377">
                  <c:v>36921</c:v>
                </c:pt>
                <c:pt idx="1378">
                  <c:v>36922</c:v>
                </c:pt>
                <c:pt idx="1379">
                  <c:v>36923</c:v>
                </c:pt>
                <c:pt idx="1380">
                  <c:v>36924</c:v>
                </c:pt>
                <c:pt idx="1381">
                  <c:v>36925</c:v>
                </c:pt>
                <c:pt idx="1382">
                  <c:v>36926</c:v>
                </c:pt>
                <c:pt idx="1383">
                  <c:v>36927</c:v>
                </c:pt>
                <c:pt idx="1384">
                  <c:v>36928</c:v>
                </c:pt>
                <c:pt idx="1385">
                  <c:v>36929</c:v>
                </c:pt>
                <c:pt idx="1386">
                  <c:v>36930</c:v>
                </c:pt>
                <c:pt idx="1387">
                  <c:v>36931</c:v>
                </c:pt>
                <c:pt idx="1388">
                  <c:v>36932</c:v>
                </c:pt>
                <c:pt idx="1389">
                  <c:v>36933</c:v>
                </c:pt>
                <c:pt idx="1390">
                  <c:v>36934</c:v>
                </c:pt>
                <c:pt idx="1391">
                  <c:v>36935</c:v>
                </c:pt>
                <c:pt idx="1392">
                  <c:v>36936</c:v>
                </c:pt>
                <c:pt idx="1393">
                  <c:v>36937</c:v>
                </c:pt>
                <c:pt idx="1394">
                  <c:v>36938</c:v>
                </c:pt>
                <c:pt idx="1395">
                  <c:v>36939</c:v>
                </c:pt>
                <c:pt idx="1396">
                  <c:v>36940</c:v>
                </c:pt>
                <c:pt idx="1397">
                  <c:v>36941</c:v>
                </c:pt>
                <c:pt idx="1398">
                  <c:v>36942</c:v>
                </c:pt>
                <c:pt idx="1399">
                  <c:v>36943</c:v>
                </c:pt>
                <c:pt idx="1400">
                  <c:v>36944</c:v>
                </c:pt>
                <c:pt idx="1401">
                  <c:v>36945</c:v>
                </c:pt>
                <c:pt idx="1402">
                  <c:v>36946</c:v>
                </c:pt>
                <c:pt idx="1403">
                  <c:v>36947</c:v>
                </c:pt>
                <c:pt idx="1404">
                  <c:v>36948</c:v>
                </c:pt>
                <c:pt idx="1405">
                  <c:v>36949</c:v>
                </c:pt>
                <c:pt idx="1406">
                  <c:v>36950</c:v>
                </c:pt>
                <c:pt idx="1407">
                  <c:v>36951</c:v>
                </c:pt>
                <c:pt idx="1408">
                  <c:v>36952</c:v>
                </c:pt>
                <c:pt idx="1409">
                  <c:v>36953</c:v>
                </c:pt>
                <c:pt idx="1410">
                  <c:v>36954</c:v>
                </c:pt>
                <c:pt idx="1411">
                  <c:v>36955</c:v>
                </c:pt>
                <c:pt idx="1412">
                  <c:v>36956</c:v>
                </c:pt>
                <c:pt idx="1413">
                  <c:v>36957</c:v>
                </c:pt>
                <c:pt idx="1414">
                  <c:v>36958</c:v>
                </c:pt>
                <c:pt idx="1415">
                  <c:v>36959</c:v>
                </c:pt>
                <c:pt idx="1416">
                  <c:v>36960</c:v>
                </c:pt>
                <c:pt idx="1417">
                  <c:v>36961</c:v>
                </c:pt>
                <c:pt idx="1418">
                  <c:v>36962</c:v>
                </c:pt>
                <c:pt idx="1419">
                  <c:v>36963</c:v>
                </c:pt>
                <c:pt idx="1420">
                  <c:v>36964</c:v>
                </c:pt>
                <c:pt idx="1421">
                  <c:v>36965</c:v>
                </c:pt>
                <c:pt idx="1422">
                  <c:v>36966</c:v>
                </c:pt>
                <c:pt idx="1423">
                  <c:v>36967</c:v>
                </c:pt>
                <c:pt idx="1424">
                  <c:v>36968</c:v>
                </c:pt>
                <c:pt idx="1425">
                  <c:v>36969</c:v>
                </c:pt>
                <c:pt idx="1426">
                  <c:v>36970</c:v>
                </c:pt>
                <c:pt idx="1427">
                  <c:v>36971</c:v>
                </c:pt>
                <c:pt idx="1428">
                  <c:v>36972</c:v>
                </c:pt>
                <c:pt idx="1429">
                  <c:v>36973</c:v>
                </c:pt>
                <c:pt idx="1430">
                  <c:v>36974</c:v>
                </c:pt>
                <c:pt idx="1431">
                  <c:v>36975</c:v>
                </c:pt>
                <c:pt idx="1432">
                  <c:v>36976</c:v>
                </c:pt>
                <c:pt idx="1433">
                  <c:v>36977</c:v>
                </c:pt>
                <c:pt idx="1434">
                  <c:v>36978</c:v>
                </c:pt>
                <c:pt idx="1435">
                  <c:v>36979</c:v>
                </c:pt>
                <c:pt idx="1436">
                  <c:v>36980</c:v>
                </c:pt>
                <c:pt idx="1437">
                  <c:v>36981</c:v>
                </c:pt>
                <c:pt idx="1438">
                  <c:v>36982</c:v>
                </c:pt>
                <c:pt idx="1439">
                  <c:v>36983</c:v>
                </c:pt>
                <c:pt idx="1440">
                  <c:v>36984</c:v>
                </c:pt>
                <c:pt idx="1441">
                  <c:v>36985</c:v>
                </c:pt>
                <c:pt idx="1442">
                  <c:v>36986</c:v>
                </c:pt>
                <c:pt idx="1443">
                  <c:v>36987</c:v>
                </c:pt>
                <c:pt idx="1444">
                  <c:v>36988</c:v>
                </c:pt>
                <c:pt idx="1445">
                  <c:v>36989</c:v>
                </c:pt>
                <c:pt idx="1446">
                  <c:v>36990</c:v>
                </c:pt>
                <c:pt idx="1447">
                  <c:v>36991</c:v>
                </c:pt>
                <c:pt idx="1448">
                  <c:v>36992</c:v>
                </c:pt>
                <c:pt idx="1449">
                  <c:v>36993</c:v>
                </c:pt>
                <c:pt idx="1450">
                  <c:v>36994</c:v>
                </c:pt>
                <c:pt idx="1451">
                  <c:v>36995</c:v>
                </c:pt>
                <c:pt idx="1452">
                  <c:v>36996</c:v>
                </c:pt>
                <c:pt idx="1453">
                  <c:v>36997</c:v>
                </c:pt>
                <c:pt idx="1454">
                  <c:v>36998</c:v>
                </c:pt>
                <c:pt idx="1455">
                  <c:v>36999</c:v>
                </c:pt>
                <c:pt idx="1456">
                  <c:v>37000</c:v>
                </c:pt>
                <c:pt idx="1457">
                  <c:v>37001</c:v>
                </c:pt>
                <c:pt idx="1458">
                  <c:v>37002</c:v>
                </c:pt>
                <c:pt idx="1459">
                  <c:v>37003</c:v>
                </c:pt>
                <c:pt idx="1460">
                  <c:v>37004</c:v>
                </c:pt>
                <c:pt idx="1461">
                  <c:v>37005</c:v>
                </c:pt>
                <c:pt idx="1462">
                  <c:v>37006</c:v>
                </c:pt>
                <c:pt idx="1463">
                  <c:v>37007</c:v>
                </c:pt>
                <c:pt idx="1464">
                  <c:v>37008</c:v>
                </c:pt>
                <c:pt idx="1465">
                  <c:v>37009</c:v>
                </c:pt>
                <c:pt idx="1466">
                  <c:v>37010</c:v>
                </c:pt>
                <c:pt idx="1467">
                  <c:v>37011</c:v>
                </c:pt>
                <c:pt idx="1468">
                  <c:v>37012</c:v>
                </c:pt>
                <c:pt idx="1469">
                  <c:v>37013</c:v>
                </c:pt>
                <c:pt idx="1470">
                  <c:v>37014</c:v>
                </c:pt>
                <c:pt idx="1471">
                  <c:v>37015</c:v>
                </c:pt>
                <c:pt idx="1472">
                  <c:v>37016</c:v>
                </c:pt>
                <c:pt idx="1473">
                  <c:v>37017</c:v>
                </c:pt>
                <c:pt idx="1474">
                  <c:v>37018</c:v>
                </c:pt>
                <c:pt idx="1475">
                  <c:v>37019</c:v>
                </c:pt>
                <c:pt idx="1476">
                  <c:v>37020</c:v>
                </c:pt>
                <c:pt idx="1477">
                  <c:v>37021</c:v>
                </c:pt>
                <c:pt idx="1478">
                  <c:v>37022</c:v>
                </c:pt>
                <c:pt idx="1479">
                  <c:v>37023</c:v>
                </c:pt>
                <c:pt idx="1480">
                  <c:v>37024</c:v>
                </c:pt>
                <c:pt idx="1481">
                  <c:v>37025</c:v>
                </c:pt>
                <c:pt idx="1482">
                  <c:v>37026</c:v>
                </c:pt>
                <c:pt idx="1483">
                  <c:v>37027</c:v>
                </c:pt>
                <c:pt idx="1484">
                  <c:v>37028</c:v>
                </c:pt>
                <c:pt idx="1485">
                  <c:v>37029</c:v>
                </c:pt>
                <c:pt idx="1486">
                  <c:v>37030</c:v>
                </c:pt>
                <c:pt idx="1487">
                  <c:v>37031</c:v>
                </c:pt>
                <c:pt idx="1488">
                  <c:v>37032</c:v>
                </c:pt>
                <c:pt idx="1489">
                  <c:v>37033</c:v>
                </c:pt>
                <c:pt idx="1490">
                  <c:v>37034</c:v>
                </c:pt>
                <c:pt idx="1491">
                  <c:v>37035</c:v>
                </c:pt>
                <c:pt idx="1492">
                  <c:v>37036</c:v>
                </c:pt>
                <c:pt idx="1493">
                  <c:v>37037</c:v>
                </c:pt>
                <c:pt idx="1494">
                  <c:v>37038</c:v>
                </c:pt>
                <c:pt idx="1495">
                  <c:v>37039</c:v>
                </c:pt>
                <c:pt idx="1496">
                  <c:v>37040</c:v>
                </c:pt>
                <c:pt idx="1497">
                  <c:v>37041</c:v>
                </c:pt>
                <c:pt idx="1498">
                  <c:v>37042</c:v>
                </c:pt>
                <c:pt idx="1499">
                  <c:v>37043</c:v>
                </c:pt>
                <c:pt idx="1500">
                  <c:v>37044</c:v>
                </c:pt>
                <c:pt idx="1501">
                  <c:v>37045</c:v>
                </c:pt>
                <c:pt idx="1502">
                  <c:v>37046</c:v>
                </c:pt>
                <c:pt idx="1503">
                  <c:v>37047</c:v>
                </c:pt>
                <c:pt idx="1504">
                  <c:v>37048</c:v>
                </c:pt>
                <c:pt idx="1505">
                  <c:v>37049</c:v>
                </c:pt>
                <c:pt idx="1506">
                  <c:v>37050</c:v>
                </c:pt>
                <c:pt idx="1507">
                  <c:v>37051</c:v>
                </c:pt>
                <c:pt idx="1508">
                  <c:v>37052</c:v>
                </c:pt>
                <c:pt idx="1509">
                  <c:v>37053</c:v>
                </c:pt>
                <c:pt idx="1510">
                  <c:v>37054</c:v>
                </c:pt>
                <c:pt idx="1511">
                  <c:v>37055</c:v>
                </c:pt>
                <c:pt idx="1512">
                  <c:v>37056</c:v>
                </c:pt>
                <c:pt idx="1513">
                  <c:v>37057</c:v>
                </c:pt>
                <c:pt idx="1514">
                  <c:v>37058</c:v>
                </c:pt>
                <c:pt idx="1515">
                  <c:v>37059</c:v>
                </c:pt>
                <c:pt idx="1516">
                  <c:v>37060</c:v>
                </c:pt>
                <c:pt idx="1517">
                  <c:v>37061</c:v>
                </c:pt>
                <c:pt idx="1518">
                  <c:v>37062</c:v>
                </c:pt>
                <c:pt idx="1519">
                  <c:v>37063</c:v>
                </c:pt>
                <c:pt idx="1520">
                  <c:v>37064</c:v>
                </c:pt>
                <c:pt idx="1521">
                  <c:v>37065</c:v>
                </c:pt>
                <c:pt idx="1522">
                  <c:v>37066</c:v>
                </c:pt>
                <c:pt idx="1523">
                  <c:v>37067</c:v>
                </c:pt>
                <c:pt idx="1524">
                  <c:v>37068</c:v>
                </c:pt>
                <c:pt idx="1525">
                  <c:v>37069</c:v>
                </c:pt>
                <c:pt idx="1526">
                  <c:v>37070</c:v>
                </c:pt>
                <c:pt idx="1527">
                  <c:v>37071</c:v>
                </c:pt>
                <c:pt idx="1528">
                  <c:v>37072</c:v>
                </c:pt>
                <c:pt idx="1529">
                  <c:v>37073</c:v>
                </c:pt>
                <c:pt idx="1530">
                  <c:v>37074</c:v>
                </c:pt>
                <c:pt idx="1531">
                  <c:v>37075</c:v>
                </c:pt>
                <c:pt idx="1532">
                  <c:v>37076</c:v>
                </c:pt>
                <c:pt idx="1533">
                  <c:v>37077</c:v>
                </c:pt>
                <c:pt idx="1534">
                  <c:v>37078</c:v>
                </c:pt>
                <c:pt idx="1535">
                  <c:v>37079</c:v>
                </c:pt>
                <c:pt idx="1536">
                  <c:v>37080</c:v>
                </c:pt>
                <c:pt idx="1537">
                  <c:v>37081</c:v>
                </c:pt>
                <c:pt idx="1538">
                  <c:v>37082</c:v>
                </c:pt>
                <c:pt idx="1539">
                  <c:v>37083</c:v>
                </c:pt>
                <c:pt idx="1540">
                  <c:v>37084</c:v>
                </c:pt>
                <c:pt idx="1541">
                  <c:v>37085</c:v>
                </c:pt>
                <c:pt idx="1542">
                  <c:v>37086</c:v>
                </c:pt>
                <c:pt idx="1543">
                  <c:v>37087</c:v>
                </c:pt>
                <c:pt idx="1544">
                  <c:v>37088</c:v>
                </c:pt>
                <c:pt idx="1545">
                  <c:v>37089</c:v>
                </c:pt>
                <c:pt idx="1546">
                  <c:v>37090</c:v>
                </c:pt>
                <c:pt idx="1547">
                  <c:v>37091</c:v>
                </c:pt>
                <c:pt idx="1548">
                  <c:v>37092</c:v>
                </c:pt>
                <c:pt idx="1549">
                  <c:v>37093</c:v>
                </c:pt>
                <c:pt idx="1550">
                  <c:v>37094</c:v>
                </c:pt>
                <c:pt idx="1551">
                  <c:v>37095</c:v>
                </c:pt>
                <c:pt idx="1552">
                  <c:v>37096</c:v>
                </c:pt>
                <c:pt idx="1553">
                  <c:v>37097</c:v>
                </c:pt>
                <c:pt idx="1554">
                  <c:v>37098</c:v>
                </c:pt>
                <c:pt idx="1555">
                  <c:v>37099</c:v>
                </c:pt>
                <c:pt idx="1556">
                  <c:v>37100</c:v>
                </c:pt>
                <c:pt idx="1557">
                  <c:v>37101</c:v>
                </c:pt>
                <c:pt idx="1558">
                  <c:v>37102</c:v>
                </c:pt>
                <c:pt idx="1559">
                  <c:v>37103</c:v>
                </c:pt>
                <c:pt idx="1560">
                  <c:v>37104</c:v>
                </c:pt>
                <c:pt idx="1561">
                  <c:v>37105</c:v>
                </c:pt>
                <c:pt idx="1562">
                  <c:v>37106</c:v>
                </c:pt>
                <c:pt idx="1563">
                  <c:v>37107</c:v>
                </c:pt>
                <c:pt idx="1564">
                  <c:v>37108</c:v>
                </c:pt>
                <c:pt idx="1565">
                  <c:v>37109</c:v>
                </c:pt>
                <c:pt idx="1566">
                  <c:v>37110</c:v>
                </c:pt>
                <c:pt idx="1567">
                  <c:v>37111</c:v>
                </c:pt>
                <c:pt idx="1568">
                  <c:v>37112</c:v>
                </c:pt>
                <c:pt idx="1569">
                  <c:v>37113</c:v>
                </c:pt>
                <c:pt idx="1570">
                  <c:v>37114</c:v>
                </c:pt>
                <c:pt idx="1571">
                  <c:v>37115</c:v>
                </c:pt>
                <c:pt idx="1572">
                  <c:v>37116</c:v>
                </c:pt>
                <c:pt idx="1573">
                  <c:v>37117</c:v>
                </c:pt>
                <c:pt idx="1574">
                  <c:v>37118</c:v>
                </c:pt>
                <c:pt idx="1575">
                  <c:v>37119</c:v>
                </c:pt>
                <c:pt idx="1576">
                  <c:v>37120</c:v>
                </c:pt>
                <c:pt idx="1577">
                  <c:v>37121</c:v>
                </c:pt>
                <c:pt idx="1578">
                  <c:v>37122</c:v>
                </c:pt>
                <c:pt idx="1579">
                  <c:v>37123</c:v>
                </c:pt>
                <c:pt idx="1580">
                  <c:v>37124</c:v>
                </c:pt>
                <c:pt idx="1581">
                  <c:v>37125</c:v>
                </c:pt>
                <c:pt idx="1582">
                  <c:v>37126</c:v>
                </c:pt>
                <c:pt idx="1583">
                  <c:v>37127</c:v>
                </c:pt>
                <c:pt idx="1584">
                  <c:v>37128</c:v>
                </c:pt>
                <c:pt idx="1585">
                  <c:v>37129</c:v>
                </c:pt>
                <c:pt idx="1586">
                  <c:v>37130</c:v>
                </c:pt>
                <c:pt idx="1587">
                  <c:v>37131</c:v>
                </c:pt>
                <c:pt idx="1588">
                  <c:v>37132</c:v>
                </c:pt>
                <c:pt idx="1589">
                  <c:v>37133</c:v>
                </c:pt>
                <c:pt idx="1590">
                  <c:v>37134</c:v>
                </c:pt>
                <c:pt idx="1591">
                  <c:v>37135</c:v>
                </c:pt>
                <c:pt idx="1592">
                  <c:v>37136</c:v>
                </c:pt>
                <c:pt idx="1593">
                  <c:v>37137</c:v>
                </c:pt>
                <c:pt idx="1594">
                  <c:v>37138</c:v>
                </c:pt>
                <c:pt idx="1595">
                  <c:v>37139</c:v>
                </c:pt>
                <c:pt idx="1596">
                  <c:v>37140</c:v>
                </c:pt>
                <c:pt idx="1597">
                  <c:v>37141</c:v>
                </c:pt>
                <c:pt idx="1598">
                  <c:v>37142</c:v>
                </c:pt>
                <c:pt idx="1599">
                  <c:v>37143</c:v>
                </c:pt>
                <c:pt idx="1600">
                  <c:v>37144</c:v>
                </c:pt>
                <c:pt idx="1601">
                  <c:v>37145</c:v>
                </c:pt>
                <c:pt idx="1602">
                  <c:v>37146</c:v>
                </c:pt>
                <c:pt idx="1603">
                  <c:v>37147</c:v>
                </c:pt>
                <c:pt idx="1604">
                  <c:v>37148</c:v>
                </c:pt>
                <c:pt idx="1605">
                  <c:v>37149</c:v>
                </c:pt>
                <c:pt idx="1606">
                  <c:v>37150</c:v>
                </c:pt>
                <c:pt idx="1607">
                  <c:v>37151</c:v>
                </c:pt>
                <c:pt idx="1608">
                  <c:v>37152</c:v>
                </c:pt>
                <c:pt idx="1609">
                  <c:v>37153</c:v>
                </c:pt>
                <c:pt idx="1610">
                  <c:v>37154</c:v>
                </c:pt>
                <c:pt idx="1611">
                  <c:v>37155</c:v>
                </c:pt>
                <c:pt idx="1612">
                  <c:v>37156</c:v>
                </c:pt>
                <c:pt idx="1613">
                  <c:v>37157</c:v>
                </c:pt>
                <c:pt idx="1614">
                  <c:v>37158</c:v>
                </c:pt>
                <c:pt idx="1615">
                  <c:v>37159</c:v>
                </c:pt>
                <c:pt idx="1616">
                  <c:v>37160</c:v>
                </c:pt>
                <c:pt idx="1617">
                  <c:v>37161</c:v>
                </c:pt>
                <c:pt idx="1618">
                  <c:v>37162</c:v>
                </c:pt>
                <c:pt idx="1619">
                  <c:v>37163</c:v>
                </c:pt>
                <c:pt idx="1620">
                  <c:v>37164</c:v>
                </c:pt>
                <c:pt idx="1621">
                  <c:v>37165</c:v>
                </c:pt>
                <c:pt idx="1622">
                  <c:v>37166</c:v>
                </c:pt>
                <c:pt idx="1623">
                  <c:v>37167</c:v>
                </c:pt>
                <c:pt idx="1624">
                  <c:v>37168</c:v>
                </c:pt>
                <c:pt idx="1625">
                  <c:v>37169</c:v>
                </c:pt>
                <c:pt idx="1626">
                  <c:v>37170</c:v>
                </c:pt>
                <c:pt idx="1627">
                  <c:v>37171</c:v>
                </c:pt>
                <c:pt idx="1628">
                  <c:v>37172</c:v>
                </c:pt>
                <c:pt idx="1629">
                  <c:v>37173</c:v>
                </c:pt>
                <c:pt idx="1630">
                  <c:v>37174</c:v>
                </c:pt>
                <c:pt idx="1631">
                  <c:v>37175</c:v>
                </c:pt>
                <c:pt idx="1632">
                  <c:v>37176</c:v>
                </c:pt>
                <c:pt idx="1633">
                  <c:v>37177</c:v>
                </c:pt>
                <c:pt idx="1634">
                  <c:v>37178</c:v>
                </c:pt>
                <c:pt idx="1635">
                  <c:v>37179</c:v>
                </c:pt>
                <c:pt idx="1636">
                  <c:v>37180</c:v>
                </c:pt>
                <c:pt idx="1637">
                  <c:v>37181</c:v>
                </c:pt>
                <c:pt idx="1638">
                  <c:v>37182</c:v>
                </c:pt>
                <c:pt idx="1639">
                  <c:v>37183</c:v>
                </c:pt>
                <c:pt idx="1640">
                  <c:v>37184</c:v>
                </c:pt>
                <c:pt idx="1641">
                  <c:v>37185</c:v>
                </c:pt>
                <c:pt idx="1642">
                  <c:v>37186</c:v>
                </c:pt>
                <c:pt idx="1643">
                  <c:v>37187</c:v>
                </c:pt>
                <c:pt idx="1644">
                  <c:v>37188</c:v>
                </c:pt>
                <c:pt idx="1645">
                  <c:v>37189</c:v>
                </c:pt>
                <c:pt idx="1646">
                  <c:v>37190</c:v>
                </c:pt>
                <c:pt idx="1647">
                  <c:v>37191</c:v>
                </c:pt>
                <c:pt idx="1648">
                  <c:v>37192</c:v>
                </c:pt>
                <c:pt idx="1649">
                  <c:v>37193</c:v>
                </c:pt>
                <c:pt idx="1650">
                  <c:v>37194</c:v>
                </c:pt>
                <c:pt idx="1651">
                  <c:v>37195</c:v>
                </c:pt>
                <c:pt idx="1652">
                  <c:v>37196</c:v>
                </c:pt>
                <c:pt idx="1653">
                  <c:v>37197</c:v>
                </c:pt>
                <c:pt idx="1654">
                  <c:v>37198</c:v>
                </c:pt>
                <c:pt idx="1655">
                  <c:v>37199</c:v>
                </c:pt>
                <c:pt idx="1656">
                  <c:v>37200</c:v>
                </c:pt>
                <c:pt idx="1657">
                  <c:v>37201</c:v>
                </c:pt>
                <c:pt idx="1658">
                  <c:v>37202</c:v>
                </c:pt>
                <c:pt idx="1659">
                  <c:v>37203</c:v>
                </c:pt>
                <c:pt idx="1660">
                  <c:v>37204</c:v>
                </c:pt>
                <c:pt idx="1661">
                  <c:v>37205</c:v>
                </c:pt>
                <c:pt idx="1662">
                  <c:v>37206</c:v>
                </c:pt>
                <c:pt idx="1663">
                  <c:v>37207</c:v>
                </c:pt>
                <c:pt idx="1664">
                  <c:v>37208</c:v>
                </c:pt>
                <c:pt idx="1665">
                  <c:v>37209</c:v>
                </c:pt>
                <c:pt idx="1666">
                  <c:v>37210</c:v>
                </c:pt>
                <c:pt idx="1667">
                  <c:v>37211</c:v>
                </c:pt>
                <c:pt idx="1668">
                  <c:v>37212</c:v>
                </c:pt>
                <c:pt idx="1669">
                  <c:v>37213</c:v>
                </c:pt>
                <c:pt idx="1670">
                  <c:v>37214</c:v>
                </c:pt>
                <c:pt idx="1671">
                  <c:v>37215</c:v>
                </c:pt>
                <c:pt idx="1672">
                  <c:v>37216</c:v>
                </c:pt>
                <c:pt idx="1673">
                  <c:v>37217</c:v>
                </c:pt>
                <c:pt idx="1674">
                  <c:v>37218</c:v>
                </c:pt>
                <c:pt idx="1675">
                  <c:v>37219</c:v>
                </c:pt>
                <c:pt idx="1676">
                  <c:v>37220</c:v>
                </c:pt>
                <c:pt idx="1677">
                  <c:v>37221</c:v>
                </c:pt>
                <c:pt idx="1678">
                  <c:v>37222</c:v>
                </c:pt>
                <c:pt idx="1679">
                  <c:v>37223</c:v>
                </c:pt>
                <c:pt idx="1680">
                  <c:v>37224</c:v>
                </c:pt>
                <c:pt idx="1681">
                  <c:v>37225</c:v>
                </c:pt>
                <c:pt idx="1682">
                  <c:v>37226</c:v>
                </c:pt>
                <c:pt idx="1683">
                  <c:v>37227</c:v>
                </c:pt>
                <c:pt idx="1684">
                  <c:v>37228</c:v>
                </c:pt>
                <c:pt idx="1685">
                  <c:v>37229</c:v>
                </c:pt>
                <c:pt idx="1686">
                  <c:v>37230</c:v>
                </c:pt>
                <c:pt idx="1687">
                  <c:v>37231</c:v>
                </c:pt>
                <c:pt idx="1688">
                  <c:v>37232</c:v>
                </c:pt>
                <c:pt idx="1689">
                  <c:v>37233</c:v>
                </c:pt>
                <c:pt idx="1690">
                  <c:v>37234</c:v>
                </c:pt>
                <c:pt idx="1691">
                  <c:v>37235</c:v>
                </c:pt>
                <c:pt idx="1692">
                  <c:v>37236</c:v>
                </c:pt>
                <c:pt idx="1693">
                  <c:v>37237</c:v>
                </c:pt>
                <c:pt idx="1694">
                  <c:v>37238</c:v>
                </c:pt>
                <c:pt idx="1695">
                  <c:v>37239</c:v>
                </c:pt>
                <c:pt idx="1696">
                  <c:v>37240</c:v>
                </c:pt>
                <c:pt idx="1697">
                  <c:v>37241</c:v>
                </c:pt>
                <c:pt idx="1698">
                  <c:v>37242</c:v>
                </c:pt>
                <c:pt idx="1699">
                  <c:v>37243</c:v>
                </c:pt>
                <c:pt idx="1700">
                  <c:v>37244</c:v>
                </c:pt>
                <c:pt idx="1701">
                  <c:v>37245</c:v>
                </c:pt>
                <c:pt idx="1702">
                  <c:v>37246</c:v>
                </c:pt>
                <c:pt idx="1703">
                  <c:v>37247</c:v>
                </c:pt>
                <c:pt idx="1704">
                  <c:v>37248</c:v>
                </c:pt>
                <c:pt idx="1705">
                  <c:v>37249</c:v>
                </c:pt>
                <c:pt idx="1706">
                  <c:v>37250</c:v>
                </c:pt>
                <c:pt idx="1707">
                  <c:v>37251</c:v>
                </c:pt>
                <c:pt idx="1708">
                  <c:v>37252</c:v>
                </c:pt>
                <c:pt idx="1709">
                  <c:v>37253</c:v>
                </c:pt>
                <c:pt idx="1710">
                  <c:v>37254</c:v>
                </c:pt>
                <c:pt idx="1711">
                  <c:v>37255</c:v>
                </c:pt>
                <c:pt idx="1712">
                  <c:v>37256</c:v>
                </c:pt>
                <c:pt idx="1713">
                  <c:v>37257</c:v>
                </c:pt>
                <c:pt idx="1714">
                  <c:v>37258</c:v>
                </c:pt>
                <c:pt idx="1715">
                  <c:v>37259</c:v>
                </c:pt>
                <c:pt idx="1716">
                  <c:v>37260</c:v>
                </c:pt>
                <c:pt idx="1717">
                  <c:v>37261</c:v>
                </c:pt>
                <c:pt idx="1718">
                  <c:v>37262</c:v>
                </c:pt>
                <c:pt idx="1719">
                  <c:v>37263</c:v>
                </c:pt>
                <c:pt idx="1720">
                  <c:v>37264</c:v>
                </c:pt>
                <c:pt idx="1721">
                  <c:v>37265</c:v>
                </c:pt>
                <c:pt idx="1722">
                  <c:v>37266</c:v>
                </c:pt>
                <c:pt idx="1723">
                  <c:v>37267</c:v>
                </c:pt>
                <c:pt idx="1724">
                  <c:v>37268</c:v>
                </c:pt>
                <c:pt idx="1725">
                  <c:v>37269</c:v>
                </c:pt>
                <c:pt idx="1726">
                  <c:v>37270</c:v>
                </c:pt>
                <c:pt idx="1727">
                  <c:v>37271</c:v>
                </c:pt>
                <c:pt idx="1728">
                  <c:v>37272</c:v>
                </c:pt>
                <c:pt idx="1729">
                  <c:v>37273</c:v>
                </c:pt>
                <c:pt idx="1730">
                  <c:v>37274</c:v>
                </c:pt>
                <c:pt idx="1731">
                  <c:v>37275</c:v>
                </c:pt>
                <c:pt idx="1732">
                  <c:v>37276</c:v>
                </c:pt>
                <c:pt idx="1733">
                  <c:v>37277</c:v>
                </c:pt>
                <c:pt idx="1734">
                  <c:v>37278</c:v>
                </c:pt>
                <c:pt idx="1735">
                  <c:v>37279</c:v>
                </c:pt>
                <c:pt idx="1736">
                  <c:v>37280</c:v>
                </c:pt>
                <c:pt idx="1737">
                  <c:v>37281</c:v>
                </c:pt>
                <c:pt idx="1738">
                  <c:v>37282</c:v>
                </c:pt>
                <c:pt idx="1739">
                  <c:v>37283</c:v>
                </c:pt>
                <c:pt idx="1740">
                  <c:v>37284</c:v>
                </c:pt>
                <c:pt idx="1741">
                  <c:v>37285</c:v>
                </c:pt>
                <c:pt idx="1742">
                  <c:v>37286</c:v>
                </c:pt>
                <c:pt idx="1743">
                  <c:v>37287</c:v>
                </c:pt>
                <c:pt idx="1744">
                  <c:v>37288</c:v>
                </c:pt>
                <c:pt idx="1745">
                  <c:v>37289</c:v>
                </c:pt>
                <c:pt idx="1746">
                  <c:v>37290</c:v>
                </c:pt>
                <c:pt idx="1747">
                  <c:v>37291</c:v>
                </c:pt>
                <c:pt idx="1748">
                  <c:v>37292</c:v>
                </c:pt>
                <c:pt idx="1749">
                  <c:v>37293</c:v>
                </c:pt>
                <c:pt idx="1750">
                  <c:v>37294</c:v>
                </c:pt>
                <c:pt idx="1751">
                  <c:v>37295</c:v>
                </c:pt>
                <c:pt idx="1752">
                  <c:v>37296</c:v>
                </c:pt>
                <c:pt idx="1753">
                  <c:v>37297</c:v>
                </c:pt>
                <c:pt idx="1754">
                  <c:v>37298</c:v>
                </c:pt>
                <c:pt idx="1755">
                  <c:v>37299</c:v>
                </c:pt>
                <c:pt idx="1756">
                  <c:v>37300</c:v>
                </c:pt>
                <c:pt idx="1757">
                  <c:v>37301</c:v>
                </c:pt>
                <c:pt idx="1758">
                  <c:v>37302</c:v>
                </c:pt>
                <c:pt idx="1759">
                  <c:v>37303</c:v>
                </c:pt>
                <c:pt idx="1760">
                  <c:v>37304</c:v>
                </c:pt>
                <c:pt idx="1761">
                  <c:v>37305</c:v>
                </c:pt>
                <c:pt idx="1762">
                  <c:v>37306</c:v>
                </c:pt>
                <c:pt idx="1763">
                  <c:v>37307</c:v>
                </c:pt>
                <c:pt idx="1764">
                  <c:v>37308</c:v>
                </c:pt>
                <c:pt idx="1765">
                  <c:v>37309</c:v>
                </c:pt>
                <c:pt idx="1766">
                  <c:v>37310</c:v>
                </c:pt>
                <c:pt idx="1767">
                  <c:v>37311</c:v>
                </c:pt>
                <c:pt idx="1768">
                  <c:v>37312</c:v>
                </c:pt>
                <c:pt idx="1769">
                  <c:v>37313</c:v>
                </c:pt>
                <c:pt idx="1770">
                  <c:v>37314</c:v>
                </c:pt>
                <c:pt idx="1771">
                  <c:v>37315</c:v>
                </c:pt>
                <c:pt idx="1772">
                  <c:v>37316</c:v>
                </c:pt>
                <c:pt idx="1773">
                  <c:v>37317</c:v>
                </c:pt>
                <c:pt idx="1774">
                  <c:v>37318</c:v>
                </c:pt>
                <c:pt idx="1775">
                  <c:v>37319</c:v>
                </c:pt>
                <c:pt idx="1776">
                  <c:v>37320</c:v>
                </c:pt>
                <c:pt idx="1777">
                  <c:v>37321</c:v>
                </c:pt>
                <c:pt idx="1778">
                  <c:v>37322</c:v>
                </c:pt>
                <c:pt idx="1779">
                  <c:v>37323</c:v>
                </c:pt>
                <c:pt idx="1780">
                  <c:v>37324</c:v>
                </c:pt>
                <c:pt idx="1781">
                  <c:v>37325</c:v>
                </c:pt>
                <c:pt idx="1782">
                  <c:v>37326</c:v>
                </c:pt>
                <c:pt idx="1783">
                  <c:v>37327</c:v>
                </c:pt>
                <c:pt idx="1784">
                  <c:v>37328</c:v>
                </c:pt>
                <c:pt idx="1785">
                  <c:v>37329</c:v>
                </c:pt>
                <c:pt idx="1786">
                  <c:v>37330</c:v>
                </c:pt>
                <c:pt idx="1787">
                  <c:v>37331</c:v>
                </c:pt>
                <c:pt idx="1788">
                  <c:v>37332</c:v>
                </c:pt>
                <c:pt idx="1789">
                  <c:v>37333</c:v>
                </c:pt>
                <c:pt idx="1790">
                  <c:v>37334</c:v>
                </c:pt>
                <c:pt idx="1791">
                  <c:v>37335</c:v>
                </c:pt>
                <c:pt idx="1792">
                  <c:v>37336</c:v>
                </c:pt>
                <c:pt idx="1793">
                  <c:v>37337</c:v>
                </c:pt>
                <c:pt idx="1794">
                  <c:v>37338</c:v>
                </c:pt>
                <c:pt idx="1795">
                  <c:v>37339</c:v>
                </c:pt>
                <c:pt idx="1796">
                  <c:v>37340</c:v>
                </c:pt>
                <c:pt idx="1797">
                  <c:v>37341</c:v>
                </c:pt>
                <c:pt idx="1798">
                  <c:v>37342</c:v>
                </c:pt>
                <c:pt idx="1799">
                  <c:v>37343</c:v>
                </c:pt>
                <c:pt idx="1800">
                  <c:v>37344</c:v>
                </c:pt>
                <c:pt idx="1801">
                  <c:v>37345</c:v>
                </c:pt>
                <c:pt idx="1802">
                  <c:v>37346</c:v>
                </c:pt>
                <c:pt idx="1803">
                  <c:v>37347</c:v>
                </c:pt>
                <c:pt idx="1804">
                  <c:v>37348</c:v>
                </c:pt>
                <c:pt idx="1805">
                  <c:v>37349</c:v>
                </c:pt>
                <c:pt idx="1806">
                  <c:v>37350</c:v>
                </c:pt>
                <c:pt idx="1807">
                  <c:v>37351</c:v>
                </c:pt>
                <c:pt idx="1808">
                  <c:v>37352</c:v>
                </c:pt>
                <c:pt idx="1809">
                  <c:v>37353</c:v>
                </c:pt>
                <c:pt idx="1810">
                  <c:v>37354</c:v>
                </c:pt>
                <c:pt idx="1811">
                  <c:v>37355</c:v>
                </c:pt>
                <c:pt idx="1812">
                  <c:v>37356</c:v>
                </c:pt>
                <c:pt idx="1813">
                  <c:v>37357</c:v>
                </c:pt>
                <c:pt idx="1814">
                  <c:v>37358</c:v>
                </c:pt>
                <c:pt idx="1815">
                  <c:v>37359</c:v>
                </c:pt>
                <c:pt idx="1816">
                  <c:v>37360</c:v>
                </c:pt>
                <c:pt idx="1817">
                  <c:v>37361</c:v>
                </c:pt>
                <c:pt idx="1818">
                  <c:v>37362</c:v>
                </c:pt>
                <c:pt idx="1819">
                  <c:v>37363</c:v>
                </c:pt>
                <c:pt idx="1820">
                  <c:v>37364</c:v>
                </c:pt>
                <c:pt idx="1821">
                  <c:v>37365</c:v>
                </c:pt>
                <c:pt idx="1822">
                  <c:v>37366</c:v>
                </c:pt>
                <c:pt idx="1823">
                  <c:v>37367</c:v>
                </c:pt>
                <c:pt idx="1824">
                  <c:v>37368</c:v>
                </c:pt>
                <c:pt idx="1825">
                  <c:v>37369</c:v>
                </c:pt>
                <c:pt idx="1826">
                  <c:v>37370</c:v>
                </c:pt>
                <c:pt idx="1827">
                  <c:v>37371</c:v>
                </c:pt>
                <c:pt idx="1828">
                  <c:v>37372</c:v>
                </c:pt>
                <c:pt idx="1829">
                  <c:v>37373</c:v>
                </c:pt>
                <c:pt idx="1830">
                  <c:v>37374</c:v>
                </c:pt>
                <c:pt idx="1831">
                  <c:v>37375</c:v>
                </c:pt>
                <c:pt idx="1832">
                  <c:v>37376</c:v>
                </c:pt>
                <c:pt idx="1833">
                  <c:v>37377</c:v>
                </c:pt>
                <c:pt idx="1834">
                  <c:v>37378</c:v>
                </c:pt>
                <c:pt idx="1835">
                  <c:v>37379</c:v>
                </c:pt>
                <c:pt idx="1836">
                  <c:v>37380</c:v>
                </c:pt>
                <c:pt idx="1837">
                  <c:v>37381</c:v>
                </c:pt>
                <c:pt idx="1838">
                  <c:v>37382</c:v>
                </c:pt>
                <c:pt idx="1839">
                  <c:v>37383</c:v>
                </c:pt>
                <c:pt idx="1840">
                  <c:v>37384</c:v>
                </c:pt>
                <c:pt idx="1841">
                  <c:v>37385</c:v>
                </c:pt>
                <c:pt idx="1842">
                  <c:v>37386</c:v>
                </c:pt>
                <c:pt idx="1843">
                  <c:v>37387</c:v>
                </c:pt>
                <c:pt idx="1844">
                  <c:v>37388</c:v>
                </c:pt>
                <c:pt idx="1845">
                  <c:v>37389</c:v>
                </c:pt>
                <c:pt idx="1846">
                  <c:v>37390</c:v>
                </c:pt>
                <c:pt idx="1847">
                  <c:v>37391</c:v>
                </c:pt>
                <c:pt idx="1848">
                  <c:v>37392</c:v>
                </c:pt>
                <c:pt idx="1849">
                  <c:v>37393</c:v>
                </c:pt>
                <c:pt idx="1850">
                  <c:v>37394</c:v>
                </c:pt>
                <c:pt idx="1851">
                  <c:v>37395</c:v>
                </c:pt>
                <c:pt idx="1852">
                  <c:v>37396</c:v>
                </c:pt>
                <c:pt idx="1853">
                  <c:v>37397</c:v>
                </c:pt>
                <c:pt idx="1854">
                  <c:v>37398</c:v>
                </c:pt>
                <c:pt idx="1855">
                  <c:v>37399</c:v>
                </c:pt>
                <c:pt idx="1856">
                  <c:v>37400</c:v>
                </c:pt>
                <c:pt idx="1857">
                  <c:v>37401</c:v>
                </c:pt>
                <c:pt idx="1858">
                  <c:v>37402</c:v>
                </c:pt>
                <c:pt idx="1859">
                  <c:v>37403</c:v>
                </c:pt>
                <c:pt idx="1860">
                  <c:v>37404</c:v>
                </c:pt>
                <c:pt idx="1861">
                  <c:v>37405</c:v>
                </c:pt>
                <c:pt idx="1862">
                  <c:v>37406</c:v>
                </c:pt>
                <c:pt idx="1863">
                  <c:v>37407</c:v>
                </c:pt>
                <c:pt idx="1864">
                  <c:v>37408</c:v>
                </c:pt>
                <c:pt idx="1865">
                  <c:v>37409</c:v>
                </c:pt>
                <c:pt idx="1866">
                  <c:v>37410</c:v>
                </c:pt>
                <c:pt idx="1867">
                  <c:v>37411</c:v>
                </c:pt>
                <c:pt idx="1868">
                  <c:v>37412</c:v>
                </c:pt>
                <c:pt idx="1869">
                  <c:v>37413</c:v>
                </c:pt>
                <c:pt idx="1870">
                  <c:v>37414</c:v>
                </c:pt>
                <c:pt idx="1871">
                  <c:v>37415</c:v>
                </c:pt>
                <c:pt idx="1872">
                  <c:v>37416</c:v>
                </c:pt>
                <c:pt idx="1873">
                  <c:v>37417</c:v>
                </c:pt>
                <c:pt idx="1874">
                  <c:v>37418</c:v>
                </c:pt>
                <c:pt idx="1875">
                  <c:v>37419</c:v>
                </c:pt>
                <c:pt idx="1876">
                  <c:v>37420</c:v>
                </c:pt>
                <c:pt idx="1877">
                  <c:v>37421</c:v>
                </c:pt>
                <c:pt idx="1878">
                  <c:v>37422</c:v>
                </c:pt>
                <c:pt idx="1879">
                  <c:v>37423</c:v>
                </c:pt>
                <c:pt idx="1880">
                  <c:v>37424</c:v>
                </c:pt>
                <c:pt idx="1881">
                  <c:v>37425</c:v>
                </c:pt>
                <c:pt idx="1882">
                  <c:v>37426</c:v>
                </c:pt>
                <c:pt idx="1883">
                  <c:v>37427</c:v>
                </c:pt>
                <c:pt idx="1884">
                  <c:v>37428</c:v>
                </c:pt>
                <c:pt idx="1885">
                  <c:v>37429</c:v>
                </c:pt>
                <c:pt idx="1886">
                  <c:v>37430</c:v>
                </c:pt>
                <c:pt idx="1887">
                  <c:v>37431</c:v>
                </c:pt>
                <c:pt idx="1888">
                  <c:v>37432</c:v>
                </c:pt>
                <c:pt idx="1889">
                  <c:v>37433</c:v>
                </c:pt>
                <c:pt idx="1890">
                  <c:v>37434</c:v>
                </c:pt>
                <c:pt idx="1891">
                  <c:v>37435</c:v>
                </c:pt>
                <c:pt idx="1892">
                  <c:v>37436</c:v>
                </c:pt>
                <c:pt idx="1893">
                  <c:v>37437</c:v>
                </c:pt>
                <c:pt idx="1894">
                  <c:v>37438</c:v>
                </c:pt>
                <c:pt idx="1895">
                  <c:v>37439</c:v>
                </c:pt>
                <c:pt idx="1896">
                  <c:v>37440</c:v>
                </c:pt>
                <c:pt idx="1897">
                  <c:v>37441</c:v>
                </c:pt>
                <c:pt idx="1898">
                  <c:v>37442</c:v>
                </c:pt>
                <c:pt idx="1899">
                  <c:v>37443</c:v>
                </c:pt>
                <c:pt idx="1900">
                  <c:v>37444</c:v>
                </c:pt>
                <c:pt idx="1901">
                  <c:v>37445</c:v>
                </c:pt>
                <c:pt idx="1902">
                  <c:v>37446</c:v>
                </c:pt>
                <c:pt idx="1903">
                  <c:v>37447</c:v>
                </c:pt>
                <c:pt idx="1904">
                  <c:v>37448</c:v>
                </c:pt>
                <c:pt idx="1905">
                  <c:v>37449</c:v>
                </c:pt>
                <c:pt idx="1906">
                  <c:v>37450</c:v>
                </c:pt>
                <c:pt idx="1907">
                  <c:v>37451</c:v>
                </c:pt>
                <c:pt idx="1908">
                  <c:v>37452</c:v>
                </c:pt>
                <c:pt idx="1909">
                  <c:v>37453</c:v>
                </c:pt>
                <c:pt idx="1910">
                  <c:v>37454</c:v>
                </c:pt>
                <c:pt idx="1911">
                  <c:v>37455</c:v>
                </c:pt>
                <c:pt idx="1912">
                  <c:v>37456</c:v>
                </c:pt>
                <c:pt idx="1913">
                  <c:v>37457</c:v>
                </c:pt>
                <c:pt idx="1914">
                  <c:v>37458</c:v>
                </c:pt>
                <c:pt idx="1915">
                  <c:v>37459</c:v>
                </c:pt>
                <c:pt idx="1916">
                  <c:v>37460</c:v>
                </c:pt>
                <c:pt idx="1917">
                  <c:v>37461</c:v>
                </c:pt>
                <c:pt idx="1918">
                  <c:v>37462</c:v>
                </c:pt>
                <c:pt idx="1919">
                  <c:v>37463</c:v>
                </c:pt>
                <c:pt idx="1920">
                  <c:v>37464</c:v>
                </c:pt>
                <c:pt idx="1921">
                  <c:v>37465</c:v>
                </c:pt>
                <c:pt idx="1922">
                  <c:v>37466</c:v>
                </c:pt>
                <c:pt idx="1923">
                  <c:v>37467</c:v>
                </c:pt>
                <c:pt idx="1924">
                  <c:v>37468</c:v>
                </c:pt>
                <c:pt idx="1925">
                  <c:v>37469</c:v>
                </c:pt>
                <c:pt idx="1926">
                  <c:v>37470</c:v>
                </c:pt>
                <c:pt idx="1927">
                  <c:v>37471</c:v>
                </c:pt>
                <c:pt idx="1928">
                  <c:v>37472</c:v>
                </c:pt>
                <c:pt idx="1929">
                  <c:v>37473</c:v>
                </c:pt>
                <c:pt idx="1930">
                  <c:v>37474</c:v>
                </c:pt>
                <c:pt idx="1931">
                  <c:v>37475</c:v>
                </c:pt>
                <c:pt idx="1932">
                  <c:v>37476</c:v>
                </c:pt>
                <c:pt idx="1933">
                  <c:v>37477</c:v>
                </c:pt>
                <c:pt idx="1934">
                  <c:v>37478</c:v>
                </c:pt>
                <c:pt idx="1935">
                  <c:v>37479</c:v>
                </c:pt>
                <c:pt idx="1936">
                  <c:v>37480</c:v>
                </c:pt>
                <c:pt idx="1937">
                  <c:v>37481</c:v>
                </c:pt>
                <c:pt idx="1938">
                  <c:v>37482</c:v>
                </c:pt>
                <c:pt idx="1939">
                  <c:v>37483</c:v>
                </c:pt>
                <c:pt idx="1940">
                  <c:v>37484</c:v>
                </c:pt>
                <c:pt idx="1941">
                  <c:v>37485</c:v>
                </c:pt>
                <c:pt idx="1942">
                  <c:v>37486</c:v>
                </c:pt>
                <c:pt idx="1943">
                  <c:v>37487</c:v>
                </c:pt>
                <c:pt idx="1944">
                  <c:v>37488</c:v>
                </c:pt>
                <c:pt idx="1945">
                  <c:v>37489</c:v>
                </c:pt>
                <c:pt idx="1946">
                  <c:v>37490</c:v>
                </c:pt>
                <c:pt idx="1947">
                  <c:v>37491</c:v>
                </c:pt>
                <c:pt idx="1948">
                  <c:v>37492</c:v>
                </c:pt>
                <c:pt idx="1949">
                  <c:v>37493</c:v>
                </c:pt>
                <c:pt idx="1950">
                  <c:v>37494</c:v>
                </c:pt>
                <c:pt idx="1951">
                  <c:v>37495</c:v>
                </c:pt>
                <c:pt idx="1952">
                  <c:v>37496</c:v>
                </c:pt>
                <c:pt idx="1953">
                  <c:v>37497</c:v>
                </c:pt>
                <c:pt idx="1954">
                  <c:v>37498</c:v>
                </c:pt>
                <c:pt idx="1955">
                  <c:v>37499</c:v>
                </c:pt>
                <c:pt idx="1956">
                  <c:v>37500</c:v>
                </c:pt>
                <c:pt idx="1957">
                  <c:v>37501</c:v>
                </c:pt>
                <c:pt idx="1958">
                  <c:v>37502</c:v>
                </c:pt>
                <c:pt idx="1959">
                  <c:v>37503</c:v>
                </c:pt>
                <c:pt idx="1960">
                  <c:v>37504</c:v>
                </c:pt>
                <c:pt idx="1961">
                  <c:v>37505</c:v>
                </c:pt>
                <c:pt idx="1962">
                  <c:v>37506</c:v>
                </c:pt>
                <c:pt idx="1963">
                  <c:v>37507</c:v>
                </c:pt>
                <c:pt idx="1964">
                  <c:v>37508</c:v>
                </c:pt>
                <c:pt idx="1965">
                  <c:v>37509</c:v>
                </c:pt>
                <c:pt idx="1966">
                  <c:v>37510</c:v>
                </c:pt>
                <c:pt idx="1967">
                  <c:v>37511</c:v>
                </c:pt>
                <c:pt idx="1968">
                  <c:v>37512</c:v>
                </c:pt>
                <c:pt idx="1969">
                  <c:v>37513</c:v>
                </c:pt>
                <c:pt idx="1970">
                  <c:v>37514</c:v>
                </c:pt>
                <c:pt idx="1971">
                  <c:v>37515</c:v>
                </c:pt>
                <c:pt idx="1972">
                  <c:v>37516</c:v>
                </c:pt>
                <c:pt idx="1973">
                  <c:v>37517</c:v>
                </c:pt>
                <c:pt idx="1974">
                  <c:v>37518</c:v>
                </c:pt>
                <c:pt idx="1975">
                  <c:v>37519</c:v>
                </c:pt>
                <c:pt idx="1976">
                  <c:v>37520</c:v>
                </c:pt>
                <c:pt idx="1977">
                  <c:v>37521</c:v>
                </c:pt>
                <c:pt idx="1978">
                  <c:v>37522</c:v>
                </c:pt>
                <c:pt idx="1979">
                  <c:v>37523</c:v>
                </c:pt>
                <c:pt idx="1980">
                  <c:v>37524</c:v>
                </c:pt>
                <c:pt idx="1981">
                  <c:v>37525</c:v>
                </c:pt>
                <c:pt idx="1982">
                  <c:v>37526</c:v>
                </c:pt>
                <c:pt idx="1983">
                  <c:v>37527</c:v>
                </c:pt>
                <c:pt idx="1984">
                  <c:v>37528</c:v>
                </c:pt>
                <c:pt idx="1985">
                  <c:v>37529</c:v>
                </c:pt>
                <c:pt idx="1986">
                  <c:v>37530</c:v>
                </c:pt>
                <c:pt idx="1987">
                  <c:v>37531</c:v>
                </c:pt>
                <c:pt idx="1988">
                  <c:v>37532</c:v>
                </c:pt>
                <c:pt idx="1989">
                  <c:v>37533</c:v>
                </c:pt>
                <c:pt idx="1990">
                  <c:v>37534</c:v>
                </c:pt>
                <c:pt idx="1991">
                  <c:v>37535</c:v>
                </c:pt>
                <c:pt idx="1992">
                  <c:v>37536</c:v>
                </c:pt>
                <c:pt idx="1993">
                  <c:v>37537</c:v>
                </c:pt>
                <c:pt idx="1994">
                  <c:v>37538</c:v>
                </c:pt>
                <c:pt idx="1995">
                  <c:v>37539</c:v>
                </c:pt>
                <c:pt idx="1996">
                  <c:v>37540</c:v>
                </c:pt>
                <c:pt idx="1997">
                  <c:v>37541</c:v>
                </c:pt>
                <c:pt idx="1998">
                  <c:v>37542</c:v>
                </c:pt>
                <c:pt idx="1999">
                  <c:v>37543</c:v>
                </c:pt>
                <c:pt idx="2000">
                  <c:v>37544</c:v>
                </c:pt>
                <c:pt idx="2001">
                  <c:v>37545</c:v>
                </c:pt>
                <c:pt idx="2002">
                  <c:v>37546</c:v>
                </c:pt>
                <c:pt idx="2003">
                  <c:v>37547</c:v>
                </c:pt>
                <c:pt idx="2004">
                  <c:v>37548</c:v>
                </c:pt>
                <c:pt idx="2005">
                  <c:v>37549</c:v>
                </c:pt>
                <c:pt idx="2006">
                  <c:v>37550</c:v>
                </c:pt>
                <c:pt idx="2007">
                  <c:v>37551</c:v>
                </c:pt>
                <c:pt idx="2008">
                  <c:v>37552</c:v>
                </c:pt>
                <c:pt idx="2009">
                  <c:v>37553</c:v>
                </c:pt>
                <c:pt idx="2010">
                  <c:v>37554</c:v>
                </c:pt>
                <c:pt idx="2011">
                  <c:v>37555</c:v>
                </c:pt>
                <c:pt idx="2012">
                  <c:v>37556</c:v>
                </c:pt>
                <c:pt idx="2013">
                  <c:v>37557</c:v>
                </c:pt>
                <c:pt idx="2014">
                  <c:v>37558</c:v>
                </c:pt>
                <c:pt idx="2015">
                  <c:v>37559</c:v>
                </c:pt>
                <c:pt idx="2016">
                  <c:v>37560</c:v>
                </c:pt>
                <c:pt idx="2017">
                  <c:v>37561</c:v>
                </c:pt>
                <c:pt idx="2018">
                  <c:v>37562</c:v>
                </c:pt>
                <c:pt idx="2019">
                  <c:v>37563</c:v>
                </c:pt>
                <c:pt idx="2020">
                  <c:v>37564</c:v>
                </c:pt>
                <c:pt idx="2021">
                  <c:v>37565</c:v>
                </c:pt>
                <c:pt idx="2022">
                  <c:v>37566</c:v>
                </c:pt>
                <c:pt idx="2023">
                  <c:v>37567</c:v>
                </c:pt>
                <c:pt idx="2024">
                  <c:v>37568</c:v>
                </c:pt>
                <c:pt idx="2025">
                  <c:v>37569</c:v>
                </c:pt>
                <c:pt idx="2026">
                  <c:v>37570</c:v>
                </c:pt>
                <c:pt idx="2027">
                  <c:v>37571</c:v>
                </c:pt>
                <c:pt idx="2028">
                  <c:v>37572</c:v>
                </c:pt>
                <c:pt idx="2029">
                  <c:v>37573</c:v>
                </c:pt>
                <c:pt idx="2030">
                  <c:v>37574</c:v>
                </c:pt>
                <c:pt idx="2031">
                  <c:v>37575</c:v>
                </c:pt>
                <c:pt idx="2032">
                  <c:v>37576</c:v>
                </c:pt>
                <c:pt idx="2033">
                  <c:v>37577</c:v>
                </c:pt>
                <c:pt idx="2034">
                  <c:v>37578</c:v>
                </c:pt>
                <c:pt idx="2035">
                  <c:v>37579</c:v>
                </c:pt>
                <c:pt idx="2036">
                  <c:v>37580</c:v>
                </c:pt>
                <c:pt idx="2037">
                  <c:v>37581</c:v>
                </c:pt>
                <c:pt idx="2038">
                  <c:v>37582</c:v>
                </c:pt>
                <c:pt idx="2039">
                  <c:v>37583</c:v>
                </c:pt>
                <c:pt idx="2040">
                  <c:v>37584</c:v>
                </c:pt>
                <c:pt idx="2041">
                  <c:v>37585</c:v>
                </c:pt>
                <c:pt idx="2042">
                  <c:v>37586</c:v>
                </c:pt>
                <c:pt idx="2043">
                  <c:v>37587</c:v>
                </c:pt>
                <c:pt idx="2044">
                  <c:v>37588</c:v>
                </c:pt>
                <c:pt idx="2045">
                  <c:v>37589</c:v>
                </c:pt>
                <c:pt idx="2046">
                  <c:v>37590</c:v>
                </c:pt>
                <c:pt idx="2047">
                  <c:v>37591</c:v>
                </c:pt>
                <c:pt idx="2048">
                  <c:v>37592</c:v>
                </c:pt>
                <c:pt idx="2049">
                  <c:v>37593</c:v>
                </c:pt>
                <c:pt idx="2050">
                  <c:v>37594</c:v>
                </c:pt>
                <c:pt idx="2051">
                  <c:v>37595</c:v>
                </c:pt>
                <c:pt idx="2052">
                  <c:v>37596</c:v>
                </c:pt>
                <c:pt idx="2053">
                  <c:v>37597</c:v>
                </c:pt>
                <c:pt idx="2054">
                  <c:v>37598</c:v>
                </c:pt>
                <c:pt idx="2055">
                  <c:v>37599</c:v>
                </c:pt>
                <c:pt idx="2056">
                  <c:v>37600</c:v>
                </c:pt>
                <c:pt idx="2057">
                  <c:v>37601</c:v>
                </c:pt>
                <c:pt idx="2058">
                  <c:v>37602</c:v>
                </c:pt>
                <c:pt idx="2059">
                  <c:v>37603</c:v>
                </c:pt>
                <c:pt idx="2060">
                  <c:v>37604</c:v>
                </c:pt>
                <c:pt idx="2061">
                  <c:v>37605</c:v>
                </c:pt>
                <c:pt idx="2062">
                  <c:v>37606</c:v>
                </c:pt>
                <c:pt idx="2063">
                  <c:v>37607</c:v>
                </c:pt>
                <c:pt idx="2064">
                  <c:v>37608</c:v>
                </c:pt>
                <c:pt idx="2065">
                  <c:v>37609</c:v>
                </c:pt>
                <c:pt idx="2066">
                  <c:v>37610</c:v>
                </c:pt>
                <c:pt idx="2067">
                  <c:v>37611</c:v>
                </c:pt>
                <c:pt idx="2068">
                  <c:v>37612</c:v>
                </c:pt>
                <c:pt idx="2069">
                  <c:v>37613</c:v>
                </c:pt>
                <c:pt idx="2070">
                  <c:v>37614</c:v>
                </c:pt>
                <c:pt idx="2071">
                  <c:v>37615</c:v>
                </c:pt>
                <c:pt idx="2072">
                  <c:v>37616</c:v>
                </c:pt>
                <c:pt idx="2073">
                  <c:v>37617</c:v>
                </c:pt>
                <c:pt idx="2074">
                  <c:v>37618</c:v>
                </c:pt>
                <c:pt idx="2075">
                  <c:v>37619</c:v>
                </c:pt>
                <c:pt idx="2076">
                  <c:v>37620</c:v>
                </c:pt>
                <c:pt idx="2077">
                  <c:v>37621</c:v>
                </c:pt>
                <c:pt idx="2078">
                  <c:v>37622</c:v>
                </c:pt>
                <c:pt idx="2079">
                  <c:v>37623</c:v>
                </c:pt>
                <c:pt idx="2080">
                  <c:v>37624</c:v>
                </c:pt>
                <c:pt idx="2081">
                  <c:v>37625</c:v>
                </c:pt>
                <c:pt idx="2082">
                  <c:v>37626</c:v>
                </c:pt>
                <c:pt idx="2083">
                  <c:v>37627</c:v>
                </c:pt>
                <c:pt idx="2084">
                  <c:v>37628</c:v>
                </c:pt>
                <c:pt idx="2085">
                  <c:v>37629</c:v>
                </c:pt>
                <c:pt idx="2086">
                  <c:v>37630</c:v>
                </c:pt>
                <c:pt idx="2087">
                  <c:v>37631</c:v>
                </c:pt>
                <c:pt idx="2088">
                  <c:v>37632</c:v>
                </c:pt>
                <c:pt idx="2089">
                  <c:v>37633</c:v>
                </c:pt>
                <c:pt idx="2090">
                  <c:v>37634</c:v>
                </c:pt>
                <c:pt idx="2091">
                  <c:v>37635</c:v>
                </c:pt>
                <c:pt idx="2092">
                  <c:v>37636</c:v>
                </c:pt>
                <c:pt idx="2093">
                  <c:v>37637</c:v>
                </c:pt>
                <c:pt idx="2094">
                  <c:v>37638</c:v>
                </c:pt>
                <c:pt idx="2095">
                  <c:v>37639</c:v>
                </c:pt>
                <c:pt idx="2096">
                  <c:v>37640</c:v>
                </c:pt>
                <c:pt idx="2097">
                  <c:v>37641</c:v>
                </c:pt>
                <c:pt idx="2098">
                  <c:v>37642</c:v>
                </c:pt>
                <c:pt idx="2099">
                  <c:v>37643</c:v>
                </c:pt>
                <c:pt idx="2100">
                  <c:v>37644</c:v>
                </c:pt>
                <c:pt idx="2101">
                  <c:v>37645</c:v>
                </c:pt>
                <c:pt idx="2102">
                  <c:v>37646</c:v>
                </c:pt>
                <c:pt idx="2103">
                  <c:v>37647</c:v>
                </c:pt>
                <c:pt idx="2104">
                  <c:v>37648</c:v>
                </c:pt>
                <c:pt idx="2105">
                  <c:v>37649</c:v>
                </c:pt>
                <c:pt idx="2106">
                  <c:v>37650</c:v>
                </c:pt>
                <c:pt idx="2107">
                  <c:v>37651</c:v>
                </c:pt>
                <c:pt idx="2108">
                  <c:v>37652</c:v>
                </c:pt>
                <c:pt idx="2109">
                  <c:v>37653</c:v>
                </c:pt>
                <c:pt idx="2110">
                  <c:v>37654</c:v>
                </c:pt>
                <c:pt idx="2111">
                  <c:v>37655</c:v>
                </c:pt>
                <c:pt idx="2112">
                  <c:v>37656</c:v>
                </c:pt>
                <c:pt idx="2113">
                  <c:v>37657</c:v>
                </c:pt>
                <c:pt idx="2114">
                  <c:v>37658</c:v>
                </c:pt>
                <c:pt idx="2115">
                  <c:v>37659</c:v>
                </c:pt>
                <c:pt idx="2116">
                  <c:v>37660</c:v>
                </c:pt>
                <c:pt idx="2117">
                  <c:v>37661</c:v>
                </c:pt>
                <c:pt idx="2118">
                  <c:v>37662</c:v>
                </c:pt>
                <c:pt idx="2119">
                  <c:v>37663</c:v>
                </c:pt>
                <c:pt idx="2120">
                  <c:v>37664</c:v>
                </c:pt>
                <c:pt idx="2121">
                  <c:v>37665</c:v>
                </c:pt>
                <c:pt idx="2122">
                  <c:v>37666</c:v>
                </c:pt>
                <c:pt idx="2123">
                  <c:v>37667</c:v>
                </c:pt>
                <c:pt idx="2124">
                  <c:v>37668</c:v>
                </c:pt>
                <c:pt idx="2125">
                  <c:v>37669</c:v>
                </c:pt>
                <c:pt idx="2126">
                  <c:v>37670</c:v>
                </c:pt>
                <c:pt idx="2127">
                  <c:v>37671</c:v>
                </c:pt>
                <c:pt idx="2128">
                  <c:v>37672</c:v>
                </c:pt>
                <c:pt idx="2129">
                  <c:v>37673</c:v>
                </c:pt>
                <c:pt idx="2130">
                  <c:v>37674</c:v>
                </c:pt>
                <c:pt idx="2131">
                  <c:v>37675</c:v>
                </c:pt>
                <c:pt idx="2132">
                  <c:v>37676</c:v>
                </c:pt>
                <c:pt idx="2133">
                  <c:v>37677</c:v>
                </c:pt>
                <c:pt idx="2134">
                  <c:v>37678</c:v>
                </c:pt>
                <c:pt idx="2135">
                  <c:v>37679</c:v>
                </c:pt>
                <c:pt idx="2136">
                  <c:v>37680</c:v>
                </c:pt>
                <c:pt idx="2137">
                  <c:v>37681</c:v>
                </c:pt>
                <c:pt idx="2138">
                  <c:v>37682</c:v>
                </c:pt>
                <c:pt idx="2139">
                  <c:v>37683</c:v>
                </c:pt>
                <c:pt idx="2140">
                  <c:v>37684</c:v>
                </c:pt>
                <c:pt idx="2141">
                  <c:v>37685</c:v>
                </c:pt>
                <c:pt idx="2142">
                  <c:v>37686</c:v>
                </c:pt>
                <c:pt idx="2143">
                  <c:v>37687</c:v>
                </c:pt>
                <c:pt idx="2144">
                  <c:v>37688</c:v>
                </c:pt>
                <c:pt idx="2145">
                  <c:v>37689</c:v>
                </c:pt>
                <c:pt idx="2146">
                  <c:v>37690</c:v>
                </c:pt>
                <c:pt idx="2147">
                  <c:v>37691</c:v>
                </c:pt>
                <c:pt idx="2148">
                  <c:v>37692</c:v>
                </c:pt>
                <c:pt idx="2149">
                  <c:v>37693</c:v>
                </c:pt>
                <c:pt idx="2150">
                  <c:v>37694</c:v>
                </c:pt>
                <c:pt idx="2151">
                  <c:v>37695</c:v>
                </c:pt>
                <c:pt idx="2152">
                  <c:v>37696</c:v>
                </c:pt>
                <c:pt idx="2153">
                  <c:v>37697</c:v>
                </c:pt>
                <c:pt idx="2154">
                  <c:v>37698</c:v>
                </c:pt>
                <c:pt idx="2155">
                  <c:v>37699</c:v>
                </c:pt>
                <c:pt idx="2156">
                  <c:v>37700</c:v>
                </c:pt>
                <c:pt idx="2157">
                  <c:v>37701</c:v>
                </c:pt>
                <c:pt idx="2158">
                  <c:v>37702</c:v>
                </c:pt>
                <c:pt idx="2159">
                  <c:v>37703</c:v>
                </c:pt>
                <c:pt idx="2160">
                  <c:v>37704</c:v>
                </c:pt>
                <c:pt idx="2161">
                  <c:v>37705</c:v>
                </c:pt>
                <c:pt idx="2162">
                  <c:v>37706</c:v>
                </c:pt>
                <c:pt idx="2163">
                  <c:v>37707</c:v>
                </c:pt>
                <c:pt idx="2164">
                  <c:v>37708</c:v>
                </c:pt>
                <c:pt idx="2165">
                  <c:v>37709</c:v>
                </c:pt>
                <c:pt idx="2166">
                  <c:v>37710</c:v>
                </c:pt>
                <c:pt idx="2167">
                  <c:v>37711</c:v>
                </c:pt>
                <c:pt idx="2168">
                  <c:v>37712</c:v>
                </c:pt>
                <c:pt idx="2169">
                  <c:v>37713</c:v>
                </c:pt>
                <c:pt idx="2170">
                  <c:v>37714</c:v>
                </c:pt>
                <c:pt idx="2171">
                  <c:v>37715</c:v>
                </c:pt>
                <c:pt idx="2172">
                  <c:v>37716</c:v>
                </c:pt>
                <c:pt idx="2173">
                  <c:v>37717</c:v>
                </c:pt>
                <c:pt idx="2174">
                  <c:v>37718</c:v>
                </c:pt>
                <c:pt idx="2175">
                  <c:v>37719</c:v>
                </c:pt>
                <c:pt idx="2176">
                  <c:v>37720</c:v>
                </c:pt>
                <c:pt idx="2177">
                  <c:v>37721</c:v>
                </c:pt>
                <c:pt idx="2178">
                  <c:v>37722</c:v>
                </c:pt>
                <c:pt idx="2179">
                  <c:v>37723</c:v>
                </c:pt>
                <c:pt idx="2180">
                  <c:v>37724</c:v>
                </c:pt>
                <c:pt idx="2181">
                  <c:v>37725</c:v>
                </c:pt>
                <c:pt idx="2182">
                  <c:v>37726</c:v>
                </c:pt>
                <c:pt idx="2183">
                  <c:v>37727</c:v>
                </c:pt>
                <c:pt idx="2184">
                  <c:v>37728</c:v>
                </c:pt>
                <c:pt idx="2185">
                  <c:v>37729</c:v>
                </c:pt>
                <c:pt idx="2186">
                  <c:v>37730</c:v>
                </c:pt>
                <c:pt idx="2187">
                  <c:v>37731</c:v>
                </c:pt>
                <c:pt idx="2188">
                  <c:v>37732</c:v>
                </c:pt>
                <c:pt idx="2189">
                  <c:v>37733</c:v>
                </c:pt>
                <c:pt idx="2190">
                  <c:v>37734</c:v>
                </c:pt>
                <c:pt idx="2191">
                  <c:v>37735</c:v>
                </c:pt>
                <c:pt idx="2192">
                  <c:v>37736</c:v>
                </c:pt>
                <c:pt idx="2193">
                  <c:v>37737</c:v>
                </c:pt>
                <c:pt idx="2194">
                  <c:v>37738</c:v>
                </c:pt>
                <c:pt idx="2195">
                  <c:v>37739</c:v>
                </c:pt>
                <c:pt idx="2196">
                  <c:v>37740</c:v>
                </c:pt>
                <c:pt idx="2197">
                  <c:v>37741</c:v>
                </c:pt>
                <c:pt idx="2198">
                  <c:v>37742</c:v>
                </c:pt>
                <c:pt idx="2199">
                  <c:v>37743</c:v>
                </c:pt>
                <c:pt idx="2200">
                  <c:v>37744</c:v>
                </c:pt>
                <c:pt idx="2201">
                  <c:v>37745</c:v>
                </c:pt>
                <c:pt idx="2202">
                  <c:v>37746</c:v>
                </c:pt>
                <c:pt idx="2203">
                  <c:v>37747</c:v>
                </c:pt>
                <c:pt idx="2204">
                  <c:v>37748</c:v>
                </c:pt>
                <c:pt idx="2205">
                  <c:v>37749</c:v>
                </c:pt>
                <c:pt idx="2206">
                  <c:v>37750</c:v>
                </c:pt>
                <c:pt idx="2207">
                  <c:v>37751</c:v>
                </c:pt>
                <c:pt idx="2208">
                  <c:v>37752</c:v>
                </c:pt>
                <c:pt idx="2209">
                  <c:v>37753</c:v>
                </c:pt>
                <c:pt idx="2210">
                  <c:v>37754</c:v>
                </c:pt>
                <c:pt idx="2211">
                  <c:v>37755</c:v>
                </c:pt>
                <c:pt idx="2212">
                  <c:v>37756</c:v>
                </c:pt>
                <c:pt idx="2213">
                  <c:v>37757</c:v>
                </c:pt>
                <c:pt idx="2214">
                  <c:v>37758</c:v>
                </c:pt>
                <c:pt idx="2215">
                  <c:v>37759</c:v>
                </c:pt>
                <c:pt idx="2216">
                  <c:v>37760</c:v>
                </c:pt>
                <c:pt idx="2217">
                  <c:v>37761</c:v>
                </c:pt>
                <c:pt idx="2218">
                  <c:v>37762</c:v>
                </c:pt>
                <c:pt idx="2219">
                  <c:v>37763</c:v>
                </c:pt>
                <c:pt idx="2220">
                  <c:v>37764</c:v>
                </c:pt>
                <c:pt idx="2221">
                  <c:v>37765</c:v>
                </c:pt>
                <c:pt idx="2222">
                  <c:v>37766</c:v>
                </c:pt>
                <c:pt idx="2223">
                  <c:v>37767</c:v>
                </c:pt>
                <c:pt idx="2224">
                  <c:v>37768</c:v>
                </c:pt>
                <c:pt idx="2225">
                  <c:v>37769</c:v>
                </c:pt>
                <c:pt idx="2226">
                  <c:v>37770</c:v>
                </c:pt>
                <c:pt idx="2227">
                  <c:v>37771</c:v>
                </c:pt>
                <c:pt idx="2228">
                  <c:v>37772</c:v>
                </c:pt>
                <c:pt idx="2229">
                  <c:v>37773</c:v>
                </c:pt>
                <c:pt idx="2230">
                  <c:v>37774</c:v>
                </c:pt>
                <c:pt idx="2231">
                  <c:v>37775</c:v>
                </c:pt>
                <c:pt idx="2232">
                  <c:v>37776</c:v>
                </c:pt>
                <c:pt idx="2233">
                  <c:v>37777</c:v>
                </c:pt>
                <c:pt idx="2234">
                  <c:v>37778</c:v>
                </c:pt>
                <c:pt idx="2235">
                  <c:v>37779</c:v>
                </c:pt>
                <c:pt idx="2236">
                  <c:v>37780</c:v>
                </c:pt>
                <c:pt idx="2237">
                  <c:v>37781</c:v>
                </c:pt>
                <c:pt idx="2238">
                  <c:v>37782</c:v>
                </c:pt>
                <c:pt idx="2239">
                  <c:v>37783</c:v>
                </c:pt>
                <c:pt idx="2240">
                  <c:v>37784</c:v>
                </c:pt>
                <c:pt idx="2241">
                  <c:v>37785</c:v>
                </c:pt>
                <c:pt idx="2242">
                  <c:v>37786</c:v>
                </c:pt>
                <c:pt idx="2243">
                  <c:v>37787</c:v>
                </c:pt>
                <c:pt idx="2244">
                  <c:v>37788</c:v>
                </c:pt>
                <c:pt idx="2245">
                  <c:v>37789</c:v>
                </c:pt>
                <c:pt idx="2246">
                  <c:v>37790</c:v>
                </c:pt>
                <c:pt idx="2247">
                  <c:v>37791</c:v>
                </c:pt>
                <c:pt idx="2248">
                  <c:v>37792</c:v>
                </c:pt>
                <c:pt idx="2249">
                  <c:v>37793</c:v>
                </c:pt>
                <c:pt idx="2250">
                  <c:v>37794</c:v>
                </c:pt>
                <c:pt idx="2251">
                  <c:v>37795</c:v>
                </c:pt>
                <c:pt idx="2252">
                  <c:v>37796</c:v>
                </c:pt>
                <c:pt idx="2253">
                  <c:v>37797</c:v>
                </c:pt>
                <c:pt idx="2254">
                  <c:v>37798</c:v>
                </c:pt>
                <c:pt idx="2255">
                  <c:v>37799</c:v>
                </c:pt>
                <c:pt idx="2256">
                  <c:v>37800</c:v>
                </c:pt>
                <c:pt idx="2257">
                  <c:v>37801</c:v>
                </c:pt>
                <c:pt idx="2258">
                  <c:v>37802</c:v>
                </c:pt>
                <c:pt idx="2259">
                  <c:v>37803</c:v>
                </c:pt>
                <c:pt idx="2260">
                  <c:v>37804</c:v>
                </c:pt>
                <c:pt idx="2261">
                  <c:v>37805</c:v>
                </c:pt>
                <c:pt idx="2262">
                  <c:v>37806</c:v>
                </c:pt>
                <c:pt idx="2263">
                  <c:v>37807</c:v>
                </c:pt>
                <c:pt idx="2264">
                  <c:v>37808</c:v>
                </c:pt>
                <c:pt idx="2265">
                  <c:v>37809</c:v>
                </c:pt>
                <c:pt idx="2266">
                  <c:v>37810</c:v>
                </c:pt>
                <c:pt idx="2267">
                  <c:v>37811</c:v>
                </c:pt>
                <c:pt idx="2268">
                  <c:v>37812</c:v>
                </c:pt>
                <c:pt idx="2269">
                  <c:v>37813</c:v>
                </c:pt>
                <c:pt idx="2270">
                  <c:v>37814</c:v>
                </c:pt>
                <c:pt idx="2271">
                  <c:v>37815</c:v>
                </c:pt>
                <c:pt idx="2272">
                  <c:v>37816</c:v>
                </c:pt>
                <c:pt idx="2273">
                  <c:v>37817</c:v>
                </c:pt>
                <c:pt idx="2274">
                  <c:v>37818</c:v>
                </c:pt>
                <c:pt idx="2275">
                  <c:v>37819</c:v>
                </c:pt>
                <c:pt idx="2276">
                  <c:v>37820</c:v>
                </c:pt>
                <c:pt idx="2277">
                  <c:v>37821</c:v>
                </c:pt>
                <c:pt idx="2278">
                  <c:v>37822</c:v>
                </c:pt>
                <c:pt idx="2279">
                  <c:v>37823</c:v>
                </c:pt>
                <c:pt idx="2280">
                  <c:v>37824</c:v>
                </c:pt>
                <c:pt idx="2281">
                  <c:v>37825</c:v>
                </c:pt>
                <c:pt idx="2282">
                  <c:v>37826</c:v>
                </c:pt>
                <c:pt idx="2283">
                  <c:v>37827</c:v>
                </c:pt>
                <c:pt idx="2284">
                  <c:v>37828</c:v>
                </c:pt>
                <c:pt idx="2285">
                  <c:v>37829</c:v>
                </c:pt>
                <c:pt idx="2286">
                  <c:v>37830</c:v>
                </c:pt>
                <c:pt idx="2287">
                  <c:v>37831</c:v>
                </c:pt>
                <c:pt idx="2288">
                  <c:v>37832</c:v>
                </c:pt>
                <c:pt idx="2289">
                  <c:v>37833</c:v>
                </c:pt>
                <c:pt idx="2290">
                  <c:v>37834</c:v>
                </c:pt>
                <c:pt idx="2291">
                  <c:v>37835</c:v>
                </c:pt>
                <c:pt idx="2292">
                  <c:v>37836</c:v>
                </c:pt>
                <c:pt idx="2293">
                  <c:v>37837</c:v>
                </c:pt>
                <c:pt idx="2294">
                  <c:v>37838</c:v>
                </c:pt>
                <c:pt idx="2295">
                  <c:v>37839</c:v>
                </c:pt>
                <c:pt idx="2296">
                  <c:v>37840</c:v>
                </c:pt>
                <c:pt idx="2297">
                  <c:v>37841</c:v>
                </c:pt>
                <c:pt idx="2298">
                  <c:v>37842</c:v>
                </c:pt>
                <c:pt idx="2299">
                  <c:v>37843</c:v>
                </c:pt>
                <c:pt idx="2300">
                  <c:v>37844</c:v>
                </c:pt>
                <c:pt idx="2301">
                  <c:v>37845</c:v>
                </c:pt>
                <c:pt idx="2302">
                  <c:v>37846</c:v>
                </c:pt>
                <c:pt idx="2303">
                  <c:v>37847</c:v>
                </c:pt>
                <c:pt idx="2304">
                  <c:v>37848</c:v>
                </c:pt>
                <c:pt idx="2305">
                  <c:v>37849</c:v>
                </c:pt>
                <c:pt idx="2306">
                  <c:v>37850</c:v>
                </c:pt>
                <c:pt idx="2307">
                  <c:v>37851</c:v>
                </c:pt>
                <c:pt idx="2308">
                  <c:v>37852</c:v>
                </c:pt>
                <c:pt idx="2309">
                  <c:v>37853</c:v>
                </c:pt>
                <c:pt idx="2310">
                  <c:v>37854</c:v>
                </c:pt>
                <c:pt idx="2311">
                  <c:v>37855</c:v>
                </c:pt>
                <c:pt idx="2312">
                  <c:v>37856</c:v>
                </c:pt>
                <c:pt idx="2313">
                  <c:v>37857</c:v>
                </c:pt>
                <c:pt idx="2314">
                  <c:v>37858</c:v>
                </c:pt>
                <c:pt idx="2315">
                  <c:v>37859</c:v>
                </c:pt>
                <c:pt idx="2316">
                  <c:v>37860</c:v>
                </c:pt>
                <c:pt idx="2317">
                  <c:v>37861</c:v>
                </c:pt>
                <c:pt idx="2318">
                  <c:v>37862</c:v>
                </c:pt>
                <c:pt idx="2319">
                  <c:v>37863</c:v>
                </c:pt>
                <c:pt idx="2320">
                  <c:v>37864</c:v>
                </c:pt>
                <c:pt idx="2321">
                  <c:v>37865</c:v>
                </c:pt>
                <c:pt idx="2322">
                  <c:v>37866</c:v>
                </c:pt>
                <c:pt idx="2323">
                  <c:v>37867</c:v>
                </c:pt>
                <c:pt idx="2324">
                  <c:v>37868</c:v>
                </c:pt>
                <c:pt idx="2325">
                  <c:v>37869</c:v>
                </c:pt>
                <c:pt idx="2326">
                  <c:v>37870</c:v>
                </c:pt>
                <c:pt idx="2327">
                  <c:v>37871</c:v>
                </c:pt>
                <c:pt idx="2328">
                  <c:v>37872</c:v>
                </c:pt>
                <c:pt idx="2329">
                  <c:v>37873</c:v>
                </c:pt>
                <c:pt idx="2330">
                  <c:v>37874</c:v>
                </c:pt>
                <c:pt idx="2331">
                  <c:v>37875</c:v>
                </c:pt>
                <c:pt idx="2332">
                  <c:v>37876</c:v>
                </c:pt>
                <c:pt idx="2333">
                  <c:v>37877</c:v>
                </c:pt>
                <c:pt idx="2334">
                  <c:v>37878</c:v>
                </c:pt>
                <c:pt idx="2335">
                  <c:v>37879</c:v>
                </c:pt>
                <c:pt idx="2336">
                  <c:v>37880</c:v>
                </c:pt>
                <c:pt idx="2337">
                  <c:v>37881</c:v>
                </c:pt>
                <c:pt idx="2338">
                  <c:v>37882</c:v>
                </c:pt>
                <c:pt idx="2339">
                  <c:v>37883</c:v>
                </c:pt>
                <c:pt idx="2340">
                  <c:v>37884</c:v>
                </c:pt>
                <c:pt idx="2341">
                  <c:v>37885</c:v>
                </c:pt>
                <c:pt idx="2342">
                  <c:v>37886</c:v>
                </c:pt>
                <c:pt idx="2343">
                  <c:v>37887</c:v>
                </c:pt>
                <c:pt idx="2344">
                  <c:v>37888</c:v>
                </c:pt>
                <c:pt idx="2345">
                  <c:v>37889</c:v>
                </c:pt>
                <c:pt idx="2346">
                  <c:v>37890</c:v>
                </c:pt>
                <c:pt idx="2347">
                  <c:v>37891</c:v>
                </c:pt>
                <c:pt idx="2348">
                  <c:v>37892</c:v>
                </c:pt>
                <c:pt idx="2349">
                  <c:v>37893</c:v>
                </c:pt>
                <c:pt idx="2350">
                  <c:v>37894</c:v>
                </c:pt>
                <c:pt idx="2351">
                  <c:v>37895</c:v>
                </c:pt>
                <c:pt idx="2352">
                  <c:v>37896</c:v>
                </c:pt>
                <c:pt idx="2353">
                  <c:v>37897</c:v>
                </c:pt>
                <c:pt idx="2354">
                  <c:v>37898</c:v>
                </c:pt>
                <c:pt idx="2355">
                  <c:v>37899</c:v>
                </c:pt>
                <c:pt idx="2356">
                  <c:v>37900</c:v>
                </c:pt>
                <c:pt idx="2357">
                  <c:v>37901</c:v>
                </c:pt>
                <c:pt idx="2358">
                  <c:v>37902</c:v>
                </c:pt>
                <c:pt idx="2359">
                  <c:v>37903</c:v>
                </c:pt>
                <c:pt idx="2360">
                  <c:v>37904</c:v>
                </c:pt>
                <c:pt idx="2361">
                  <c:v>37905</c:v>
                </c:pt>
                <c:pt idx="2362">
                  <c:v>37906</c:v>
                </c:pt>
                <c:pt idx="2363">
                  <c:v>37907</c:v>
                </c:pt>
                <c:pt idx="2364">
                  <c:v>37908</c:v>
                </c:pt>
                <c:pt idx="2365">
                  <c:v>37909</c:v>
                </c:pt>
                <c:pt idx="2366">
                  <c:v>37910</c:v>
                </c:pt>
                <c:pt idx="2367">
                  <c:v>37911</c:v>
                </c:pt>
                <c:pt idx="2368">
                  <c:v>37912</c:v>
                </c:pt>
                <c:pt idx="2369">
                  <c:v>37913</c:v>
                </c:pt>
                <c:pt idx="2370">
                  <c:v>37914</c:v>
                </c:pt>
                <c:pt idx="2371">
                  <c:v>37915</c:v>
                </c:pt>
                <c:pt idx="2372">
                  <c:v>37916</c:v>
                </c:pt>
                <c:pt idx="2373">
                  <c:v>37917</c:v>
                </c:pt>
                <c:pt idx="2374">
                  <c:v>37918</c:v>
                </c:pt>
                <c:pt idx="2375">
                  <c:v>37919</c:v>
                </c:pt>
                <c:pt idx="2376">
                  <c:v>37920</c:v>
                </c:pt>
                <c:pt idx="2377">
                  <c:v>37921</c:v>
                </c:pt>
                <c:pt idx="2378">
                  <c:v>37922</c:v>
                </c:pt>
                <c:pt idx="2379">
                  <c:v>37923</c:v>
                </c:pt>
                <c:pt idx="2380">
                  <c:v>37924</c:v>
                </c:pt>
                <c:pt idx="2381">
                  <c:v>37925</c:v>
                </c:pt>
                <c:pt idx="2382">
                  <c:v>37926</c:v>
                </c:pt>
                <c:pt idx="2383">
                  <c:v>37927</c:v>
                </c:pt>
                <c:pt idx="2384">
                  <c:v>37928</c:v>
                </c:pt>
                <c:pt idx="2385">
                  <c:v>37929</c:v>
                </c:pt>
                <c:pt idx="2386">
                  <c:v>37930</c:v>
                </c:pt>
                <c:pt idx="2387">
                  <c:v>37931</c:v>
                </c:pt>
                <c:pt idx="2388">
                  <c:v>37932</c:v>
                </c:pt>
                <c:pt idx="2389">
                  <c:v>37933</c:v>
                </c:pt>
                <c:pt idx="2390">
                  <c:v>37934</c:v>
                </c:pt>
                <c:pt idx="2391">
                  <c:v>37935</c:v>
                </c:pt>
                <c:pt idx="2392">
                  <c:v>37936</c:v>
                </c:pt>
                <c:pt idx="2393">
                  <c:v>37937</c:v>
                </c:pt>
                <c:pt idx="2394">
                  <c:v>37938</c:v>
                </c:pt>
                <c:pt idx="2395">
                  <c:v>37939</c:v>
                </c:pt>
                <c:pt idx="2396">
                  <c:v>37940</c:v>
                </c:pt>
                <c:pt idx="2397">
                  <c:v>37941</c:v>
                </c:pt>
                <c:pt idx="2398">
                  <c:v>37942</c:v>
                </c:pt>
                <c:pt idx="2399">
                  <c:v>37943</c:v>
                </c:pt>
                <c:pt idx="2400">
                  <c:v>37944</c:v>
                </c:pt>
                <c:pt idx="2401">
                  <c:v>37945</c:v>
                </c:pt>
                <c:pt idx="2402">
                  <c:v>37946</c:v>
                </c:pt>
                <c:pt idx="2403">
                  <c:v>37947</c:v>
                </c:pt>
                <c:pt idx="2404">
                  <c:v>37948</c:v>
                </c:pt>
                <c:pt idx="2405">
                  <c:v>37949</c:v>
                </c:pt>
                <c:pt idx="2406">
                  <c:v>37950</c:v>
                </c:pt>
                <c:pt idx="2407">
                  <c:v>37951</c:v>
                </c:pt>
                <c:pt idx="2408">
                  <c:v>37952</c:v>
                </c:pt>
                <c:pt idx="2409">
                  <c:v>37953</c:v>
                </c:pt>
                <c:pt idx="2410">
                  <c:v>37954</c:v>
                </c:pt>
                <c:pt idx="2411">
                  <c:v>37955</c:v>
                </c:pt>
                <c:pt idx="2412">
                  <c:v>37956</c:v>
                </c:pt>
                <c:pt idx="2413">
                  <c:v>37957</c:v>
                </c:pt>
                <c:pt idx="2414">
                  <c:v>37958</c:v>
                </c:pt>
                <c:pt idx="2415">
                  <c:v>37959</c:v>
                </c:pt>
                <c:pt idx="2416">
                  <c:v>37960</c:v>
                </c:pt>
                <c:pt idx="2417">
                  <c:v>37961</c:v>
                </c:pt>
                <c:pt idx="2418">
                  <c:v>37962</c:v>
                </c:pt>
                <c:pt idx="2419">
                  <c:v>37963</c:v>
                </c:pt>
                <c:pt idx="2420">
                  <c:v>37964</c:v>
                </c:pt>
                <c:pt idx="2421">
                  <c:v>37965</c:v>
                </c:pt>
                <c:pt idx="2422">
                  <c:v>37966</c:v>
                </c:pt>
                <c:pt idx="2423">
                  <c:v>37967</c:v>
                </c:pt>
                <c:pt idx="2424">
                  <c:v>37968</c:v>
                </c:pt>
                <c:pt idx="2425">
                  <c:v>37969</c:v>
                </c:pt>
                <c:pt idx="2426">
                  <c:v>37970</c:v>
                </c:pt>
                <c:pt idx="2427">
                  <c:v>37971</c:v>
                </c:pt>
                <c:pt idx="2428">
                  <c:v>37972</c:v>
                </c:pt>
                <c:pt idx="2429">
                  <c:v>37973</c:v>
                </c:pt>
                <c:pt idx="2430">
                  <c:v>37974</c:v>
                </c:pt>
                <c:pt idx="2431">
                  <c:v>37975</c:v>
                </c:pt>
                <c:pt idx="2432">
                  <c:v>37976</c:v>
                </c:pt>
                <c:pt idx="2433">
                  <c:v>37977</c:v>
                </c:pt>
                <c:pt idx="2434">
                  <c:v>37978</c:v>
                </c:pt>
                <c:pt idx="2435">
                  <c:v>37979</c:v>
                </c:pt>
                <c:pt idx="2436">
                  <c:v>37980</c:v>
                </c:pt>
                <c:pt idx="2437">
                  <c:v>37981</c:v>
                </c:pt>
                <c:pt idx="2438">
                  <c:v>37982</c:v>
                </c:pt>
                <c:pt idx="2439">
                  <c:v>37983</c:v>
                </c:pt>
                <c:pt idx="2440">
                  <c:v>37984</c:v>
                </c:pt>
                <c:pt idx="2441">
                  <c:v>37985</c:v>
                </c:pt>
                <c:pt idx="2442">
                  <c:v>37986</c:v>
                </c:pt>
                <c:pt idx="2443">
                  <c:v>37987</c:v>
                </c:pt>
                <c:pt idx="2444">
                  <c:v>37988</c:v>
                </c:pt>
                <c:pt idx="2445">
                  <c:v>37989</c:v>
                </c:pt>
                <c:pt idx="2446">
                  <c:v>37990</c:v>
                </c:pt>
                <c:pt idx="2447">
                  <c:v>37991</c:v>
                </c:pt>
                <c:pt idx="2448">
                  <c:v>37992</c:v>
                </c:pt>
                <c:pt idx="2449">
                  <c:v>37993</c:v>
                </c:pt>
                <c:pt idx="2450">
                  <c:v>37994</c:v>
                </c:pt>
                <c:pt idx="2451">
                  <c:v>37995</c:v>
                </c:pt>
                <c:pt idx="2452">
                  <c:v>37996</c:v>
                </c:pt>
                <c:pt idx="2453">
                  <c:v>37997</c:v>
                </c:pt>
                <c:pt idx="2454">
                  <c:v>37998</c:v>
                </c:pt>
                <c:pt idx="2455">
                  <c:v>37999</c:v>
                </c:pt>
                <c:pt idx="2456">
                  <c:v>38000</c:v>
                </c:pt>
                <c:pt idx="2457">
                  <c:v>38001</c:v>
                </c:pt>
                <c:pt idx="2458">
                  <c:v>38002</c:v>
                </c:pt>
                <c:pt idx="2459">
                  <c:v>38003</c:v>
                </c:pt>
                <c:pt idx="2460">
                  <c:v>38004</c:v>
                </c:pt>
                <c:pt idx="2461">
                  <c:v>38005</c:v>
                </c:pt>
                <c:pt idx="2462">
                  <c:v>38006</c:v>
                </c:pt>
                <c:pt idx="2463">
                  <c:v>38007</c:v>
                </c:pt>
                <c:pt idx="2464">
                  <c:v>38008</c:v>
                </c:pt>
                <c:pt idx="2465">
                  <c:v>38009</c:v>
                </c:pt>
                <c:pt idx="2466">
                  <c:v>38010</c:v>
                </c:pt>
                <c:pt idx="2467">
                  <c:v>38011</c:v>
                </c:pt>
                <c:pt idx="2468">
                  <c:v>38012</c:v>
                </c:pt>
                <c:pt idx="2469">
                  <c:v>38013</c:v>
                </c:pt>
                <c:pt idx="2470">
                  <c:v>38014</c:v>
                </c:pt>
                <c:pt idx="2471">
                  <c:v>38015</c:v>
                </c:pt>
                <c:pt idx="2472">
                  <c:v>38016</c:v>
                </c:pt>
                <c:pt idx="2473">
                  <c:v>38017</c:v>
                </c:pt>
                <c:pt idx="2474">
                  <c:v>38018</c:v>
                </c:pt>
                <c:pt idx="2475">
                  <c:v>38019</c:v>
                </c:pt>
                <c:pt idx="2476">
                  <c:v>38020</c:v>
                </c:pt>
                <c:pt idx="2477">
                  <c:v>38021</c:v>
                </c:pt>
                <c:pt idx="2478">
                  <c:v>38022</c:v>
                </c:pt>
                <c:pt idx="2479">
                  <c:v>38023</c:v>
                </c:pt>
                <c:pt idx="2480">
                  <c:v>38024</c:v>
                </c:pt>
                <c:pt idx="2481">
                  <c:v>38025</c:v>
                </c:pt>
                <c:pt idx="2482">
                  <c:v>38026</c:v>
                </c:pt>
                <c:pt idx="2483">
                  <c:v>38027</c:v>
                </c:pt>
                <c:pt idx="2484">
                  <c:v>38028</c:v>
                </c:pt>
                <c:pt idx="2485">
                  <c:v>38029</c:v>
                </c:pt>
                <c:pt idx="2486">
                  <c:v>38030</c:v>
                </c:pt>
                <c:pt idx="2487">
                  <c:v>38031</c:v>
                </c:pt>
                <c:pt idx="2488">
                  <c:v>38032</c:v>
                </c:pt>
                <c:pt idx="2489">
                  <c:v>38033</c:v>
                </c:pt>
                <c:pt idx="2490">
                  <c:v>38034</c:v>
                </c:pt>
                <c:pt idx="2491">
                  <c:v>38035</c:v>
                </c:pt>
                <c:pt idx="2492">
                  <c:v>38036</c:v>
                </c:pt>
                <c:pt idx="2493">
                  <c:v>38037</c:v>
                </c:pt>
                <c:pt idx="2494">
                  <c:v>38038</c:v>
                </c:pt>
                <c:pt idx="2495">
                  <c:v>38039</c:v>
                </c:pt>
                <c:pt idx="2496">
                  <c:v>38040</c:v>
                </c:pt>
                <c:pt idx="2497">
                  <c:v>38041</c:v>
                </c:pt>
                <c:pt idx="2498">
                  <c:v>38042</c:v>
                </c:pt>
                <c:pt idx="2499">
                  <c:v>38043</c:v>
                </c:pt>
                <c:pt idx="2500">
                  <c:v>38044</c:v>
                </c:pt>
                <c:pt idx="2501">
                  <c:v>38045</c:v>
                </c:pt>
                <c:pt idx="2502">
                  <c:v>38046</c:v>
                </c:pt>
                <c:pt idx="2503">
                  <c:v>38047</c:v>
                </c:pt>
                <c:pt idx="2504">
                  <c:v>38048</c:v>
                </c:pt>
                <c:pt idx="2505">
                  <c:v>38049</c:v>
                </c:pt>
                <c:pt idx="2506">
                  <c:v>38050</c:v>
                </c:pt>
                <c:pt idx="2507">
                  <c:v>38051</c:v>
                </c:pt>
                <c:pt idx="2508">
                  <c:v>38052</c:v>
                </c:pt>
                <c:pt idx="2509">
                  <c:v>38053</c:v>
                </c:pt>
                <c:pt idx="2510">
                  <c:v>38054</c:v>
                </c:pt>
                <c:pt idx="2511">
                  <c:v>38055</c:v>
                </c:pt>
                <c:pt idx="2512">
                  <c:v>38056</c:v>
                </c:pt>
                <c:pt idx="2513">
                  <c:v>38057</c:v>
                </c:pt>
                <c:pt idx="2514">
                  <c:v>38058</c:v>
                </c:pt>
                <c:pt idx="2515">
                  <c:v>38059</c:v>
                </c:pt>
                <c:pt idx="2516">
                  <c:v>38060</c:v>
                </c:pt>
                <c:pt idx="2517">
                  <c:v>38061</c:v>
                </c:pt>
                <c:pt idx="2518">
                  <c:v>38062</c:v>
                </c:pt>
                <c:pt idx="2519">
                  <c:v>38063</c:v>
                </c:pt>
                <c:pt idx="2520">
                  <c:v>38064</c:v>
                </c:pt>
                <c:pt idx="2521">
                  <c:v>38065</c:v>
                </c:pt>
                <c:pt idx="2522">
                  <c:v>38066</c:v>
                </c:pt>
                <c:pt idx="2523">
                  <c:v>38067</c:v>
                </c:pt>
                <c:pt idx="2524">
                  <c:v>38068</c:v>
                </c:pt>
                <c:pt idx="2525">
                  <c:v>38069</c:v>
                </c:pt>
                <c:pt idx="2526">
                  <c:v>38070</c:v>
                </c:pt>
                <c:pt idx="2527">
                  <c:v>38071</c:v>
                </c:pt>
                <c:pt idx="2528">
                  <c:v>38072</c:v>
                </c:pt>
                <c:pt idx="2529">
                  <c:v>38073</c:v>
                </c:pt>
                <c:pt idx="2530">
                  <c:v>38074</c:v>
                </c:pt>
                <c:pt idx="2531">
                  <c:v>38075</c:v>
                </c:pt>
                <c:pt idx="2532">
                  <c:v>38076</c:v>
                </c:pt>
                <c:pt idx="2533">
                  <c:v>38077</c:v>
                </c:pt>
                <c:pt idx="2534">
                  <c:v>38078</c:v>
                </c:pt>
                <c:pt idx="2535">
                  <c:v>38079</c:v>
                </c:pt>
                <c:pt idx="2536">
                  <c:v>38080</c:v>
                </c:pt>
                <c:pt idx="2537">
                  <c:v>38081</c:v>
                </c:pt>
                <c:pt idx="2538">
                  <c:v>38082</c:v>
                </c:pt>
                <c:pt idx="2539">
                  <c:v>38083</c:v>
                </c:pt>
                <c:pt idx="2540">
                  <c:v>38084</c:v>
                </c:pt>
                <c:pt idx="2541">
                  <c:v>38085</c:v>
                </c:pt>
                <c:pt idx="2542">
                  <c:v>38086</c:v>
                </c:pt>
                <c:pt idx="2543">
                  <c:v>38087</c:v>
                </c:pt>
                <c:pt idx="2544">
                  <c:v>38088</c:v>
                </c:pt>
                <c:pt idx="2545">
                  <c:v>38089</c:v>
                </c:pt>
                <c:pt idx="2546">
                  <c:v>38090</c:v>
                </c:pt>
                <c:pt idx="2547">
                  <c:v>38091</c:v>
                </c:pt>
                <c:pt idx="2548">
                  <c:v>38092</c:v>
                </c:pt>
                <c:pt idx="2549">
                  <c:v>38093</c:v>
                </c:pt>
                <c:pt idx="2550">
                  <c:v>38094</c:v>
                </c:pt>
                <c:pt idx="2551">
                  <c:v>38095</c:v>
                </c:pt>
                <c:pt idx="2552">
                  <c:v>38096</c:v>
                </c:pt>
                <c:pt idx="2553">
                  <c:v>38097</c:v>
                </c:pt>
                <c:pt idx="2554">
                  <c:v>38098</c:v>
                </c:pt>
                <c:pt idx="2555">
                  <c:v>38099</c:v>
                </c:pt>
                <c:pt idx="2556">
                  <c:v>38100</c:v>
                </c:pt>
                <c:pt idx="2557">
                  <c:v>38101</c:v>
                </c:pt>
                <c:pt idx="2558">
                  <c:v>38102</c:v>
                </c:pt>
                <c:pt idx="2559">
                  <c:v>38103</c:v>
                </c:pt>
                <c:pt idx="2560">
                  <c:v>38104</c:v>
                </c:pt>
                <c:pt idx="2561">
                  <c:v>38105</c:v>
                </c:pt>
                <c:pt idx="2562">
                  <c:v>38106</c:v>
                </c:pt>
                <c:pt idx="2563">
                  <c:v>38107</c:v>
                </c:pt>
                <c:pt idx="2564">
                  <c:v>38108</c:v>
                </c:pt>
                <c:pt idx="2565">
                  <c:v>38109</c:v>
                </c:pt>
                <c:pt idx="2566">
                  <c:v>38110</c:v>
                </c:pt>
                <c:pt idx="2567">
                  <c:v>38111</c:v>
                </c:pt>
                <c:pt idx="2568">
                  <c:v>38112</c:v>
                </c:pt>
                <c:pt idx="2569">
                  <c:v>38113</c:v>
                </c:pt>
                <c:pt idx="2570">
                  <c:v>38114</c:v>
                </c:pt>
                <c:pt idx="2571">
                  <c:v>38115</c:v>
                </c:pt>
                <c:pt idx="2572">
                  <c:v>38116</c:v>
                </c:pt>
                <c:pt idx="2573">
                  <c:v>38117</c:v>
                </c:pt>
                <c:pt idx="2574">
                  <c:v>38118</c:v>
                </c:pt>
                <c:pt idx="2575">
                  <c:v>38119</c:v>
                </c:pt>
                <c:pt idx="2576">
                  <c:v>38120</c:v>
                </c:pt>
                <c:pt idx="2577">
                  <c:v>38121</c:v>
                </c:pt>
                <c:pt idx="2578">
                  <c:v>38122</c:v>
                </c:pt>
                <c:pt idx="2579">
                  <c:v>38123</c:v>
                </c:pt>
                <c:pt idx="2580">
                  <c:v>38124</c:v>
                </c:pt>
                <c:pt idx="2581">
                  <c:v>38125</c:v>
                </c:pt>
                <c:pt idx="2582">
                  <c:v>38126</c:v>
                </c:pt>
                <c:pt idx="2583">
                  <c:v>38127</c:v>
                </c:pt>
                <c:pt idx="2584">
                  <c:v>38128</c:v>
                </c:pt>
                <c:pt idx="2585">
                  <c:v>38129</c:v>
                </c:pt>
                <c:pt idx="2586">
                  <c:v>38130</c:v>
                </c:pt>
                <c:pt idx="2587">
                  <c:v>38131</c:v>
                </c:pt>
                <c:pt idx="2588">
                  <c:v>38132</c:v>
                </c:pt>
                <c:pt idx="2589">
                  <c:v>38133</c:v>
                </c:pt>
                <c:pt idx="2590">
                  <c:v>38134</c:v>
                </c:pt>
                <c:pt idx="2591">
                  <c:v>38135</c:v>
                </c:pt>
                <c:pt idx="2592">
                  <c:v>38136</c:v>
                </c:pt>
                <c:pt idx="2593">
                  <c:v>38137</c:v>
                </c:pt>
                <c:pt idx="2594">
                  <c:v>38138</c:v>
                </c:pt>
                <c:pt idx="2595">
                  <c:v>38139</c:v>
                </c:pt>
                <c:pt idx="2596">
                  <c:v>38140</c:v>
                </c:pt>
                <c:pt idx="2597">
                  <c:v>38141</c:v>
                </c:pt>
                <c:pt idx="2598">
                  <c:v>38142</c:v>
                </c:pt>
                <c:pt idx="2599">
                  <c:v>38143</c:v>
                </c:pt>
                <c:pt idx="2600">
                  <c:v>38144</c:v>
                </c:pt>
                <c:pt idx="2601">
                  <c:v>38145</c:v>
                </c:pt>
                <c:pt idx="2602">
                  <c:v>38146</c:v>
                </c:pt>
                <c:pt idx="2603">
                  <c:v>38147</c:v>
                </c:pt>
                <c:pt idx="2604">
                  <c:v>38148</c:v>
                </c:pt>
                <c:pt idx="2605">
                  <c:v>38149</c:v>
                </c:pt>
                <c:pt idx="2606">
                  <c:v>38150</c:v>
                </c:pt>
                <c:pt idx="2607">
                  <c:v>38151</c:v>
                </c:pt>
                <c:pt idx="2608">
                  <c:v>38152</c:v>
                </c:pt>
                <c:pt idx="2609">
                  <c:v>38153</c:v>
                </c:pt>
                <c:pt idx="2610">
                  <c:v>38154</c:v>
                </c:pt>
                <c:pt idx="2611">
                  <c:v>38155</c:v>
                </c:pt>
                <c:pt idx="2612">
                  <c:v>38156</c:v>
                </c:pt>
                <c:pt idx="2613">
                  <c:v>38157</c:v>
                </c:pt>
                <c:pt idx="2614">
                  <c:v>38158</c:v>
                </c:pt>
                <c:pt idx="2615">
                  <c:v>38159</c:v>
                </c:pt>
                <c:pt idx="2616">
                  <c:v>38160</c:v>
                </c:pt>
                <c:pt idx="2617">
                  <c:v>38161</c:v>
                </c:pt>
                <c:pt idx="2618">
                  <c:v>38162</c:v>
                </c:pt>
                <c:pt idx="2619">
                  <c:v>38163</c:v>
                </c:pt>
                <c:pt idx="2620">
                  <c:v>38164</c:v>
                </c:pt>
                <c:pt idx="2621">
                  <c:v>38165</c:v>
                </c:pt>
                <c:pt idx="2622">
                  <c:v>38166</c:v>
                </c:pt>
                <c:pt idx="2623">
                  <c:v>38167</c:v>
                </c:pt>
                <c:pt idx="2624">
                  <c:v>38168</c:v>
                </c:pt>
                <c:pt idx="2625">
                  <c:v>38169</c:v>
                </c:pt>
                <c:pt idx="2626">
                  <c:v>38170</c:v>
                </c:pt>
                <c:pt idx="2627">
                  <c:v>38171</c:v>
                </c:pt>
                <c:pt idx="2628">
                  <c:v>38172</c:v>
                </c:pt>
                <c:pt idx="2629">
                  <c:v>38173</c:v>
                </c:pt>
                <c:pt idx="2630">
                  <c:v>38174</c:v>
                </c:pt>
                <c:pt idx="2631">
                  <c:v>38175</c:v>
                </c:pt>
                <c:pt idx="2632">
                  <c:v>38176</c:v>
                </c:pt>
                <c:pt idx="2633">
                  <c:v>38177</c:v>
                </c:pt>
                <c:pt idx="2634">
                  <c:v>38178</c:v>
                </c:pt>
                <c:pt idx="2635">
                  <c:v>38179</c:v>
                </c:pt>
                <c:pt idx="2636">
                  <c:v>38180</c:v>
                </c:pt>
                <c:pt idx="2637">
                  <c:v>38181</c:v>
                </c:pt>
                <c:pt idx="2638">
                  <c:v>38182</c:v>
                </c:pt>
                <c:pt idx="2639">
                  <c:v>38183</c:v>
                </c:pt>
                <c:pt idx="2640">
                  <c:v>38184</c:v>
                </c:pt>
                <c:pt idx="2641">
                  <c:v>38185</c:v>
                </c:pt>
                <c:pt idx="2642">
                  <c:v>38186</c:v>
                </c:pt>
                <c:pt idx="2643">
                  <c:v>38187</c:v>
                </c:pt>
                <c:pt idx="2644">
                  <c:v>38188</c:v>
                </c:pt>
                <c:pt idx="2645">
                  <c:v>38189</c:v>
                </c:pt>
                <c:pt idx="2646">
                  <c:v>38190</c:v>
                </c:pt>
                <c:pt idx="2647">
                  <c:v>38191</c:v>
                </c:pt>
                <c:pt idx="2648">
                  <c:v>38192</c:v>
                </c:pt>
                <c:pt idx="2649">
                  <c:v>38193</c:v>
                </c:pt>
                <c:pt idx="2650">
                  <c:v>38194</c:v>
                </c:pt>
                <c:pt idx="2651">
                  <c:v>38195</c:v>
                </c:pt>
                <c:pt idx="2652">
                  <c:v>38196</c:v>
                </c:pt>
                <c:pt idx="2653">
                  <c:v>38197</c:v>
                </c:pt>
                <c:pt idx="2654">
                  <c:v>38198</c:v>
                </c:pt>
                <c:pt idx="2655">
                  <c:v>38199</c:v>
                </c:pt>
                <c:pt idx="2656">
                  <c:v>38200</c:v>
                </c:pt>
                <c:pt idx="2657">
                  <c:v>38201</c:v>
                </c:pt>
                <c:pt idx="2658">
                  <c:v>38202</c:v>
                </c:pt>
                <c:pt idx="2659">
                  <c:v>38203</c:v>
                </c:pt>
                <c:pt idx="2660">
                  <c:v>38204</c:v>
                </c:pt>
                <c:pt idx="2661">
                  <c:v>38205</c:v>
                </c:pt>
                <c:pt idx="2662">
                  <c:v>38206</c:v>
                </c:pt>
                <c:pt idx="2663">
                  <c:v>38207</c:v>
                </c:pt>
                <c:pt idx="2664">
                  <c:v>38208</c:v>
                </c:pt>
                <c:pt idx="2665">
                  <c:v>38209</c:v>
                </c:pt>
                <c:pt idx="2666">
                  <c:v>38210</c:v>
                </c:pt>
                <c:pt idx="2667">
                  <c:v>38211</c:v>
                </c:pt>
                <c:pt idx="2668">
                  <c:v>38212</c:v>
                </c:pt>
                <c:pt idx="2669">
                  <c:v>38213</c:v>
                </c:pt>
                <c:pt idx="2670">
                  <c:v>38214</c:v>
                </c:pt>
                <c:pt idx="2671">
                  <c:v>38215</c:v>
                </c:pt>
                <c:pt idx="2672">
                  <c:v>38216</c:v>
                </c:pt>
                <c:pt idx="2673">
                  <c:v>38217</c:v>
                </c:pt>
                <c:pt idx="2674">
                  <c:v>38218</c:v>
                </c:pt>
                <c:pt idx="2675">
                  <c:v>38219</c:v>
                </c:pt>
                <c:pt idx="2676">
                  <c:v>38220</c:v>
                </c:pt>
                <c:pt idx="2677">
                  <c:v>38221</c:v>
                </c:pt>
                <c:pt idx="2678">
                  <c:v>38222</c:v>
                </c:pt>
                <c:pt idx="2679">
                  <c:v>38223</c:v>
                </c:pt>
                <c:pt idx="2680">
                  <c:v>38224</c:v>
                </c:pt>
                <c:pt idx="2681">
                  <c:v>38225</c:v>
                </c:pt>
                <c:pt idx="2682">
                  <c:v>38226</c:v>
                </c:pt>
                <c:pt idx="2683">
                  <c:v>38227</c:v>
                </c:pt>
                <c:pt idx="2684">
                  <c:v>38228</c:v>
                </c:pt>
                <c:pt idx="2685">
                  <c:v>38229</c:v>
                </c:pt>
                <c:pt idx="2686">
                  <c:v>38230</c:v>
                </c:pt>
                <c:pt idx="2687">
                  <c:v>38231</c:v>
                </c:pt>
                <c:pt idx="2688">
                  <c:v>38232</c:v>
                </c:pt>
                <c:pt idx="2689">
                  <c:v>38233</c:v>
                </c:pt>
                <c:pt idx="2690">
                  <c:v>38234</c:v>
                </c:pt>
                <c:pt idx="2691">
                  <c:v>38235</c:v>
                </c:pt>
                <c:pt idx="2692">
                  <c:v>38236</c:v>
                </c:pt>
                <c:pt idx="2693">
                  <c:v>38237</c:v>
                </c:pt>
                <c:pt idx="2694">
                  <c:v>38238</c:v>
                </c:pt>
                <c:pt idx="2695">
                  <c:v>38239</c:v>
                </c:pt>
                <c:pt idx="2696">
                  <c:v>38240</c:v>
                </c:pt>
                <c:pt idx="2697">
                  <c:v>38241</c:v>
                </c:pt>
                <c:pt idx="2698">
                  <c:v>38242</c:v>
                </c:pt>
                <c:pt idx="2699">
                  <c:v>38243</c:v>
                </c:pt>
                <c:pt idx="2700">
                  <c:v>38244</c:v>
                </c:pt>
                <c:pt idx="2701">
                  <c:v>38245</c:v>
                </c:pt>
                <c:pt idx="2702">
                  <c:v>38246</c:v>
                </c:pt>
                <c:pt idx="2703">
                  <c:v>38247</c:v>
                </c:pt>
                <c:pt idx="2704">
                  <c:v>38248</c:v>
                </c:pt>
                <c:pt idx="2705">
                  <c:v>38249</c:v>
                </c:pt>
                <c:pt idx="2706">
                  <c:v>38250</c:v>
                </c:pt>
                <c:pt idx="2707">
                  <c:v>38251</c:v>
                </c:pt>
                <c:pt idx="2708">
                  <c:v>38252</c:v>
                </c:pt>
                <c:pt idx="2709">
                  <c:v>38253</c:v>
                </c:pt>
                <c:pt idx="2710">
                  <c:v>38254</c:v>
                </c:pt>
                <c:pt idx="2711">
                  <c:v>38255</c:v>
                </c:pt>
                <c:pt idx="2712">
                  <c:v>38256</c:v>
                </c:pt>
                <c:pt idx="2713">
                  <c:v>38257</c:v>
                </c:pt>
                <c:pt idx="2714">
                  <c:v>38258</c:v>
                </c:pt>
                <c:pt idx="2715">
                  <c:v>38259</c:v>
                </c:pt>
                <c:pt idx="2716">
                  <c:v>38260</c:v>
                </c:pt>
                <c:pt idx="2717">
                  <c:v>38261</c:v>
                </c:pt>
                <c:pt idx="2718">
                  <c:v>38262</c:v>
                </c:pt>
                <c:pt idx="2719">
                  <c:v>38263</c:v>
                </c:pt>
                <c:pt idx="2720">
                  <c:v>38264</c:v>
                </c:pt>
                <c:pt idx="2721">
                  <c:v>38265</c:v>
                </c:pt>
                <c:pt idx="2722">
                  <c:v>38266</c:v>
                </c:pt>
                <c:pt idx="2723">
                  <c:v>38267</c:v>
                </c:pt>
                <c:pt idx="2724">
                  <c:v>38268</c:v>
                </c:pt>
                <c:pt idx="2725">
                  <c:v>38269</c:v>
                </c:pt>
                <c:pt idx="2726">
                  <c:v>38270</c:v>
                </c:pt>
                <c:pt idx="2727">
                  <c:v>38271</c:v>
                </c:pt>
                <c:pt idx="2728">
                  <c:v>38272</c:v>
                </c:pt>
                <c:pt idx="2729">
                  <c:v>38273</c:v>
                </c:pt>
                <c:pt idx="2730">
                  <c:v>38274</c:v>
                </c:pt>
                <c:pt idx="2731">
                  <c:v>38275</c:v>
                </c:pt>
                <c:pt idx="2732">
                  <c:v>38276</c:v>
                </c:pt>
                <c:pt idx="2733">
                  <c:v>38277</c:v>
                </c:pt>
                <c:pt idx="2734">
                  <c:v>38278</c:v>
                </c:pt>
                <c:pt idx="2735">
                  <c:v>38279</c:v>
                </c:pt>
                <c:pt idx="2736">
                  <c:v>38280</c:v>
                </c:pt>
                <c:pt idx="2737">
                  <c:v>38281</c:v>
                </c:pt>
                <c:pt idx="2738">
                  <c:v>38282</c:v>
                </c:pt>
                <c:pt idx="2739">
                  <c:v>38283</c:v>
                </c:pt>
                <c:pt idx="2740">
                  <c:v>38284</c:v>
                </c:pt>
                <c:pt idx="2741">
                  <c:v>38285</c:v>
                </c:pt>
                <c:pt idx="2742">
                  <c:v>38286</c:v>
                </c:pt>
                <c:pt idx="2743">
                  <c:v>38287</c:v>
                </c:pt>
                <c:pt idx="2744">
                  <c:v>38288</c:v>
                </c:pt>
                <c:pt idx="2745">
                  <c:v>38289</c:v>
                </c:pt>
                <c:pt idx="2746">
                  <c:v>38290</c:v>
                </c:pt>
                <c:pt idx="2747">
                  <c:v>38291</c:v>
                </c:pt>
                <c:pt idx="2748">
                  <c:v>38292</c:v>
                </c:pt>
                <c:pt idx="2749">
                  <c:v>38293</c:v>
                </c:pt>
                <c:pt idx="2750">
                  <c:v>38294</c:v>
                </c:pt>
                <c:pt idx="2751">
                  <c:v>38295</c:v>
                </c:pt>
                <c:pt idx="2752">
                  <c:v>38296</c:v>
                </c:pt>
                <c:pt idx="2753">
                  <c:v>38297</c:v>
                </c:pt>
                <c:pt idx="2754">
                  <c:v>38298</c:v>
                </c:pt>
                <c:pt idx="2755">
                  <c:v>38299</c:v>
                </c:pt>
                <c:pt idx="2756">
                  <c:v>38300</c:v>
                </c:pt>
                <c:pt idx="2757">
                  <c:v>38301</c:v>
                </c:pt>
                <c:pt idx="2758">
                  <c:v>38302</c:v>
                </c:pt>
                <c:pt idx="2759">
                  <c:v>38303</c:v>
                </c:pt>
                <c:pt idx="2760">
                  <c:v>38304</c:v>
                </c:pt>
                <c:pt idx="2761">
                  <c:v>38305</c:v>
                </c:pt>
                <c:pt idx="2762">
                  <c:v>38306</c:v>
                </c:pt>
                <c:pt idx="2763">
                  <c:v>38307</c:v>
                </c:pt>
                <c:pt idx="2764">
                  <c:v>38308</c:v>
                </c:pt>
                <c:pt idx="2765">
                  <c:v>38309</c:v>
                </c:pt>
                <c:pt idx="2766">
                  <c:v>38310</c:v>
                </c:pt>
                <c:pt idx="2767">
                  <c:v>38311</c:v>
                </c:pt>
                <c:pt idx="2768">
                  <c:v>38312</c:v>
                </c:pt>
                <c:pt idx="2769">
                  <c:v>38313</c:v>
                </c:pt>
                <c:pt idx="2770">
                  <c:v>38314</c:v>
                </c:pt>
                <c:pt idx="2771">
                  <c:v>38315</c:v>
                </c:pt>
                <c:pt idx="2772">
                  <c:v>38316</c:v>
                </c:pt>
                <c:pt idx="2773">
                  <c:v>38317</c:v>
                </c:pt>
                <c:pt idx="2774">
                  <c:v>38318</c:v>
                </c:pt>
                <c:pt idx="2775">
                  <c:v>38319</c:v>
                </c:pt>
                <c:pt idx="2776">
                  <c:v>38320</c:v>
                </c:pt>
                <c:pt idx="2777">
                  <c:v>38321</c:v>
                </c:pt>
                <c:pt idx="2778">
                  <c:v>38322</c:v>
                </c:pt>
                <c:pt idx="2779">
                  <c:v>38323</c:v>
                </c:pt>
                <c:pt idx="2780">
                  <c:v>38324</c:v>
                </c:pt>
                <c:pt idx="2781">
                  <c:v>38325</c:v>
                </c:pt>
                <c:pt idx="2782">
                  <c:v>38326</c:v>
                </c:pt>
                <c:pt idx="2783">
                  <c:v>38327</c:v>
                </c:pt>
                <c:pt idx="2784">
                  <c:v>38328</c:v>
                </c:pt>
                <c:pt idx="2785">
                  <c:v>38329</c:v>
                </c:pt>
                <c:pt idx="2786">
                  <c:v>38330</c:v>
                </c:pt>
                <c:pt idx="2787">
                  <c:v>38331</c:v>
                </c:pt>
                <c:pt idx="2788">
                  <c:v>38332</c:v>
                </c:pt>
                <c:pt idx="2789">
                  <c:v>38333</c:v>
                </c:pt>
                <c:pt idx="2790">
                  <c:v>38334</c:v>
                </c:pt>
                <c:pt idx="2791">
                  <c:v>38335</c:v>
                </c:pt>
                <c:pt idx="2792">
                  <c:v>38336</c:v>
                </c:pt>
                <c:pt idx="2793">
                  <c:v>38337</c:v>
                </c:pt>
                <c:pt idx="2794">
                  <c:v>38338</c:v>
                </c:pt>
                <c:pt idx="2795">
                  <c:v>38339</c:v>
                </c:pt>
                <c:pt idx="2796">
                  <c:v>38340</c:v>
                </c:pt>
                <c:pt idx="2797">
                  <c:v>38341</c:v>
                </c:pt>
                <c:pt idx="2798">
                  <c:v>38342</c:v>
                </c:pt>
                <c:pt idx="2799">
                  <c:v>38343</c:v>
                </c:pt>
                <c:pt idx="2800">
                  <c:v>38344</c:v>
                </c:pt>
                <c:pt idx="2801">
                  <c:v>38345</c:v>
                </c:pt>
                <c:pt idx="2802">
                  <c:v>38346</c:v>
                </c:pt>
                <c:pt idx="2803">
                  <c:v>38347</c:v>
                </c:pt>
                <c:pt idx="2804">
                  <c:v>38348</c:v>
                </c:pt>
                <c:pt idx="2805">
                  <c:v>38349</c:v>
                </c:pt>
                <c:pt idx="2806">
                  <c:v>38350</c:v>
                </c:pt>
                <c:pt idx="2807">
                  <c:v>38351</c:v>
                </c:pt>
                <c:pt idx="2808">
                  <c:v>38352</c:v>
                </c:pt>
                <c:pt idx="2809">
                  <c:v>38353</c:v>
                </c:pt>
                <c:pt idx="2810">
                  <c:v>38354</c:v>
                </c:pt>
                <c:pt idx="2811">
                  <c:v>38355</c:v>
                </c:pt>
                <c:pt idx="2812">
                  <c:v>38356</c:v>
                </c:pt>
                <c:pt idx="2813">
                  <c:v>38357</c:v>
                </c:pt>
                <c:pt idx="2814">
                  <c:v>38358</c:v>
                </c:pt>
                <c:pt idx="2815">
                  <c:v>38359</c:v>
                </c:pt>
                <c:pt idx="2816">
                  <c:v>38360</c:v>
                </c:pt>
                <c:pt idx="2817">
                  <c:v>38361</c:v>
                </c:pt>
                <c:pt idx="2818">
                  <c:v>38362</c:v>
                </c:pt>
                <c:pt idx="2819">
                  <c:v>38363</c:v>
                </c:pt>
                <c:pt idx="2820">
                  <c:v>38364</c:v>
                </c:pt>
                <c:pt idx="2821">
                  <c:v>38365</c:v>
                </c:pt>
                <c:pt idx="2822">
                  <c:v>38366</c:v>
                </c:pt>
                <c:pt idx="2823">
                  <c:v>38367</c:v>
                </c:pt>
                <c:pt idx="2824">
                  <c:v>38368</c:v>
                </c:pt>
                <c:pt idx="2825">
                  <c:v>38369</c:v>
                </c:pt>
                <c:pt idx="2826">
                  <c:v>38370</c:v>
                </c:pt>
                <c:pt idx="2827">
                  <c:v>38371</c:v>
                </c:pt>
                <c:pt idx="2828">
                  <c:v>38372</c:v>
                </c:pt>
                <c:pt idx="2829">
                  <c:v>38373</c:v>
                </c:pt>
                <c:pt idx="2830">
                  <c:v>38374</c:v>
                </c:pt>
                <c:pt idx="2831">
                  <c:v>38375</c:v>
                </c:pt>
                <c:pt idx="2832">
                  <c:v>38376</c:v>
                </c:pt>
                <c:pt idx="2833">
                  <c:v>38377</c:v>
                </c:pt>
                <c:pt idx="2834">
                  <c:v>38378</c:v>
                </c:pt>
                <c:pt idx="2835">
                  <c:v>38379</c:v>
                </c:pt>
                <c:pt idx="2836">
                  <c:v>38380</c:v>
                </c:pt>
                <c:pt idx="2837">
                  <c:v>38381</c:v>
                </c:pt>
                <c:pt idx="2838">
                  <c:v>38382</c:v>
                </c:pt>
                <c:pt idx="2839">
                  <c:v>38383</c:v>
                </c:pt>
                <c:pt idx="2840">
                  <c:v>38384</c:v>
                </c:pt>
                <c:pt idx="2841">
                  <c:v>38385</c:v>
                </c:pt>
                <c:pt idx="2842">
                  <c:v>38386</c:v>
                </c:pt>
                <c:pt idx="2843">
                  <c:v>38387</c:v>
                </c:pt>
                <c:pt idx="2844">
                  <c:v>38388</c:v>
                </c:pt>
                <c:pt idx="2845">
                  <c:v>38389</c:v>
                </c:pt>
                <c:pt idx="2846">
                  <c:v>38390</c:v>
                </c:pt>
                <c:pt idx="2847">
                  <c:v>38391</c:v>
                </c:pt>
                <c:pt idx="2848">
                  <c:v>38392</c:v>
                </c:pt>
                <c:pt idx="2849">
                  <c:v>38393</c:v>
                </c:pt>
                <c:pt idx="2850">
                  <c:v>38394</c:v>
                </c:pt>
                <c:pt idx="2851">
                  <c:v>38395</c:v>
                </c:pt>
                <c:pt idx="2852">
                  <c:v>38396</c:v>
                </c:pt>
                <c:pt idx="2853">
                  <c:v>38397</c:v>
                </c:pt>
                <c:pt idx="2854">
                  <c:v>38398</c:v>
                </c:pt>
                <c:pt idx="2855">
                  <c:v>38399</c:v>
                </c:pt>
                <c:pt idx="2856">
                  <c:v>38400</c:v>
                </c:pt>
                <c:pt idx="2857">
                  <c:v>38401</c:v>
                </c:pt>
                <c:pt idx="2858">
                  <c:v>38402</c:v>
                </c:pt>
                <c:pt idx="2859">
                  <c:v>38403</c:v>
                </c:pt>
                <c:pt idx="2860">
                  <c:v>38404</c:v>
                </c:pt>
                <c:pt idx="2861">
                  <c:v>38405</c:v>
                </c:pt>
                <c:pt idx="2862">
                  <c:v>38406</c:v>
                </c:pt>
                <c:pt idx="2863">
                  <c:v>38407</c:v>
                </c:pt>
                <c:pt idx="2864">
                  <c:v>38408</c:v>
                </c:pt>
                <c:pt idx="2865">
                  <c:v>38409</c:v>
                </c:pt>
                <c:pt idx="2866">
                  <c:v>38410</c:v>
                </c:pt>
                <c:pt idx="2867">
                  <c:v>38411</c:v>
                </c:pt>
                <c:pt idx="2868">
                  <c:v>38412</c:v>
                </c:pt>
                <c:pt idx="2869">
                  <c:v>38413</c:v>
                </c:pt>
                <c:pt idx="2870">
                  <c:v>38414</c:v>
                </c:pt>
                <c:pt idx="2871">
                  <c:v>38415</c:v>
                </c:pt>
                <c:pt idx="2872">
                  <c:v>38416</c:v>
                </c:pt>
                <c:pt idx="2873">
                  <c:v>38417</c:v>
                </c:pt>
                <c:pt idx="2874">
                  <c:v>38418</c:v>
                </c:pt>
                <c:pt idx="2875">
                  <c:v>38419</c:v>
                </c:pt>
                <c:pt idx="2876">
                  <c:v>38420</c:v>
                </c:pt>
                <c:pt idx="2877">
                  <c:v>38421</c:v>
                </c:pt>
                <c:pt idx="2878">
                  <c:v>38422</c:v>
                </c:pt>
                <c:pt idx="2879">
                  <c:v>38423</c:v>
                </c:pt>
                <c:pt idx="2880">
                  <c:v>38424</c:v>
                </c:pt>
                <c:pt idx="2881">
                  <c:v>38425</c:v>
                </c:pt>
                <c:pt idx="2882">
                  <c:v>38426</c:v>
                </c:pt>
                <c:pt idx="2883">
                  <c:v>38427</c:v>
                </c:pt>
                <c:pt idx="2884">
                  <c:v>38428</c:v>
                </c:pt>
                <c:pt idx="2885">
                  <c:v>38429</c:v>
                </c:pt>
                <c:pt idx="2886">
                  <c:v>38430</c:v>
                </c:pt>
                <c:pt idx="2887">
                  <c:v>38431</c:v>
                </c:pt>
                <c:pt idx="2888">
                  <c:v>38432</c:v>
                </c:pt>
                <c:pt idx="2889">
                  <c:v>38433</c:v>
                </c:pt>
                <c:pt idx="2890">
                  <c:v>38434</c:v>
                </c:pt>
                <c:pt idx="2891">
                  <c:v>38435</c:v>
                </c:pt>
                <c:pt idx="2892">
                  <c:v>38436</c:v>
                </c:pt>
                <c:pt idx="2893">
                  <c:v>38437</c:v>
                </c:pt>
                <c:pt idx="2894">
                  <c:v>38438</c:v>
                </c:pt>
                <c:pt idx="2895">
                  <c:v>38439</c:v>
                </c:pt>
                <c:pt idx="2896">
                  <c:v>38440</c:v>
                </c:pt>
                <c:pt idx="2897">
                  <c:v>38441</c:v>
                </c:pt>
                <c:pt idx="2898">
                  <c:v>38442</c:v>
                </c:pt>
                <c:pt idx="2899">
                  <c:v>38443</c:v>
                </c:pt>
                <c:pt idx="2900">
                  <c:v>38444</c:v>
                </c:pt>
                <c:pt idx="2901">
                  <c:v>38445</c:v>
                </c:pt>
                <c:pt idx="2902">
                  <c:v>38446</c:v>
                </c:pt>
                <c:pt idx="2903">
                  <c:v>38447</c:v>
                </c:pt>
                <c:pt idx="2904">
                  <c:v>38448</c:v>
                </c:pt>
                <c:pt idx="2905">
                  <c:v>38449</c:v>
                </c:pt>
                <c:pt idx="2906">
                  <c:v>38450</c:v>
                </c:pt>
                <c:pt idx="2907">
                  <c:v>38451</c:v>
                </c:pt>
                <c:pt idx="2908">
                  <c:v>38452</c:v>
                </c:pt>
                <c:pt idx="2909">
                  <c:v>38453</c:v>
                </c:pt>
                <c:pt idx="2910">
                  <c:v>38454</c:v>
                </c:pt>
                <c:pt idx="2911">
                  <c:v>38455</c:v>
                </c:pt>
                <c:pt idx="2912">
                  <c:v>38456</c:v>
                </c:pt>
                <c:pt idx="2913">
                  <c:v>38457</c:v>
                </c:pt>
                <c:pt idx="2914">
                  <c:v>38458</c:v>
                </c:pt>
                <c:pt idx="2915">
                  <c:v>38459</c:v>
                </c:pt>
                <c:pt idx="2916">
                  <c:v>38460</c:v>
                </c:pt>
                <c:pt idx="2917">
                  <c:v>38461</c:v>
                </c:pt>
                <c:pt idx="2918">
                  <c:v>38462</c:v>
                </c:pt>
                <c:pt idx="2919">
                  <c:v>38463</c:v>
                </c:pt>
                <c:pt idx="2920">
                  <c:v>38464</c:v>
                </c:pt>
                <c:pt idx="2921">
                  <c:v>38465</c:v>
                </c:pt>
                <c:pt idx="2922">
                  <c:v>38466</c:v>
                </c:pt>
                <c:pt idx="2923">
                  <c:v>38467</c:v>
                </c:pt>
                <c:pt idx="2924">
                  <c:v>38468</c:v>
                </c:pt>
                <c:pt idx="2925">
                  <c:v>38469</c:v>
                </c:pt>
                <c:pt idx="2926">
                  <c:v>38470</c:v>
                </c:pt>
                <c:pt idx="2927">
                  <c:v>38471</c:v>
                </c:pt>
                <c:pt idx="2928">
                  <c:v>38472</c:v>
                </c:pt>
                <c:pt idx="2929">
                  <c:v>38473</c:v>
                </c:pt>
                <c:pt idx="2930">
                  <c:v>38474</c:v>
                </c:pt>
                <c:pt idx="2931">
                  <c:v>38475</c:v>
                </c:pt>
                <c:pt idx="2932">
                  <c:v>38476</c:v>
                </c:pt>
                <c:pt idx="2933">
                  <c:v>38477</c:v>
                </c:pt>
                <c:pt idx="2934">
                  <c:v>38478</c:v>
                </c:pt>
                <c:pt idx="2935">
                  <c:v>38479</c:v>
                </c:pt>
                <c:pt idx="2936">
                  <c:v>38480</c:v>
                </c:pt>
                <c:pt idx="2937">
                  <c:v>38481</c:v>
                </c:pt>
                <c:pt idx="2938">
                  <c:v>38482</c:v>
                </c:pt>
                <c:pt idx="2939">
                  <c:v>38483</c:v>
                </c:pt>
                <c:pt idx="2940">
                  <c:v>38484</c:v>
                </c:pt>
                <c:pt idx="2941">
                  <c:v>38485</c:v>
                </c:pt>
                <c:pt idx="2942">
                  <c:v>38486</c:v>
                </c:pt>
                <c:pt idx="2943">
                  <c:v>38487</c:v>
                </c:pt>
                <c:pt idx="2944">
                  <c:v>38488</c:v>
                </c:pt>
                <c:pt idx="2945">
                  <c:v>38489</c:v>
                </c:pt>
                <c:pt idx="2946">
                  <c:v>38490</c:v>
                </c:pt>
                <c:pt idx="2947">
                  <c:v>38491</c:v>
                </c:pt>
                <c:pt idx="2948">
                  <c:v>38492</c:v>
                </c:pt>
                <c:pt idx="2949">
                  <c:v>38493</c:v>
                </c:pt>
                <c:pt idx="2950">
                  <c:v>38494</c:v>
                </c:pt>
                <c:pt idx="2951">
                  <c:v>38495</c:v>
                </c:pt>
                <c:pt idx="2952">
                  <c:v>38496</c:v>
                </c:pt>
                <c:pt idx="2953">
                  <c:v>38497</c:v>
                </c:pt>
                <c:pt idx="2954">
                  <c:v>38498</c:v>
                </c:pt>
                <c:pt idx="2955">
                  <c:v>38499</c:v>
                </c:pt>
                <c:pt idx="2956">
                  <c:v>38500</c:v>
                </c:pt>
                <c:pt idx="2957">
                  <c:v>38501</c:v>
                </c:pt>
                <c:pt idx="2958">
                  <c:v>38502</c:v>
                </c:pt>
                <c:pt idx="2959">
                  <c:v>38503</c:v>
                </c:pt>
                <c:pt idx="2960">
                  <c:v>38504</c:v>
                </c:pt>
                <c:pt idx="2961">
                  <c:v>38505</c:v>
                </c:pt>
                <c:pt idx="2962">
                  <c:v>38506</c:v>
                </c:pt>
                <c:pt idx="2963">
                  <c:v>38507</c:v>
                </c:pt>
                <c:pt idx="2964">
                  <c:v>38508</c:v>
                </c:pt>
                <c:pt idx="2965">
                  <c:v>38509</c:v>
                </c:pt>
                <c:pt idx="2966">
                  <c:v>38510</c:v>
                </c:pt>
                <c:pt idx="2967">
                  <c:v>38511</c:v>
                </c:pt>
                <c:pt idx="2968">
                  <c:v>38512</c:v>
                </c:pt>
                <c:pt idx="2969">
                  <c:v>38513</c:v>
                </c:pt>
                <c:pt idx="2970">
                  <c:v>38514</c:v>
                </c:pt>
                <c:pt idx="2971">
                  <c:v>38515</c:v>
                </c:pt>
                <c:pt idx="2972">
                  <c:v>38516</c:v>
                </c:pt>
                <c:pt idx="2973">
                  <c:v>38517</c:v>
                </c:pt>
                <c:pt idx="2974">
                  <c:v>38518</c:v>
                </c:pt>
                <c:pt idx="2975">
                  <c:v>38519</c:v>
                </c:pt>
                <c:pt idx="2976">
                  <c:v>38520</c:v>
                </c:pt>
                <c:pt idx="2977">
                  <c:v>38521</c:v>
                </c:pt>
                <c:pt idx="2978">
                  <c:v>38522</c:v>
                </c:pt>
                <c:pt idx="2979">
                  <c:v>38523</c:v>
                </c:pt>
                <c:pt idx="2980">
                  <c:v>38524</c:v>
                </c:pt>
                <c:pt idx="2981">
                  <c:v>38525</c:v>
                </c:pt>
                <c:pt idx="2982">
                  <c:v>38526</c:v>
                </c:pt>
                <c:pt idx="2983">
                  <c:v>38527</c:v>
                </c:pt>
                <c:pt idx="2984">
                  <c:v>38528</c:v>
                </c:pt>
                <c:pt idx="2985">
                  <c:v>38529</c:v>
                </c:pt>
                <c:pt idx="2986">
                  <c:v>38530</c:v>
                </c:pt>
                <c:pt idx="2987">
                  <c:v>38531</c:v>
                </c:pt>
                <c:pt idx="2988">
                  <c:v>38532</c:v>
                </c:pt>
                <c:pt idx="2989">
                  <c:v>38533</c:v>
                </c:pt>
                <c:pt idx="2990">
                  <c:v>38534</c:v>
                </c:pt>
                <c:pt idx="2991">
                  <c:v>38535</c:v>
                </c:pt>
                <c:pt idx="2992">
                  <c:v>38536</c:v>
                </c:pt>
                <c:pt idx="2993">
                  <c:v>38537</c:v>
                </c:pt>
                <c:pt idx="2994">
                  <c:v>38538</c:v>
                </c:pt>
                <c:pt idx="2995">
                  <c:v>38539</c:v>
                </c:pt>
                <c:pt idx="2996">
                  <c:v>38540</c:v>
                </c:pt>
                <c:pt idx="2997">
                  <c:v>38541</c:v>
                </c:pt>
                <c:pt idx="2998">
                  <c:v>38542</c:v>
                </c:pt>
                <c:pt idx="2999">
                  <c:v>38543</c:v>
                </c:pt>
                <c:pt idx="3000">
                  <c:v>38544</c:v>
                </c:pt>
                <c:pt idx="3001">
                  <c:v>38545</c:v>
                </c:pt>
                <c:pt idx="3002">
                  <c:v>38546</c:v>
                </c:pt>
                <c:pt idx="3003">
                  <c:v>38547</c:v>
                </c:pt>
                <c:pt idx="3004">
                  <c:v>38548</c:v>
                </c:pt>
                <c:pt idx="3005">
                  <c:v>38549</c:v>
                </c:pt>
                <c:pt idx="3006">
                  <c:v>38550</c:v>
                </c:pt>
                <c:pt idx="3007">
                  <c:v>38551</c:v>
                </c:pt>
                <c:pt idx="3008">
                  <c:v>38552</c:v>
                </c:pt>
                <c:pt idx="3009">
                  <c:v>38553</c:v>
                </c:pt>
                <c:pt idx="3010">
                  <c:v>38554</c:v>
                </c:pt>
                <c:pt idx="3011">
                  <c:v>38555</c:v>
                </c:pt>
                <c:pt idx="3012">
                  <c:v>38556</c:v>
                </c:pt>
                <c:pt idx="3013">
                  <c:v>38557</c:v>
                </c:pt>
                <c:pt idx="3014">
                  <c:v>38558</c:v>
                </c:pt>
                <c:pt idx="3015">
                  <c:v>38559</c:v>
                </c:pt>
                <c:pt idx="3016">
                  <c:v>38560</c:v>
                </c:pt>
                <c:pt idx="3017">
                  <c:v>38561</c:v>
                </c:pt>
                <c:pt idx="3018">
                  <c:v>38562</c:v>
                </c:pt>
                <c:pt idx="3019">
                  <c:v>38563</c:v>
                </c:pt>
                <c:pt idx="3020">
                  <c:v>38564</c:v>
                </c:pt>
                <c:pt idx="3021">
                  <c:v>38565</c:v>
                </c:pt>
                <c:pt idx="3022">
                  <c:v>38566</c:v>
                </c:pt>
                <c:pt idx="3023">
                  <c:v>38567</c:v>
                </c:pt>
                <c:pt idx="3024">
                  <c:v>38568</c:v>
                </c:pt>
                <c:pt idx="3025">
                  <c:v>38569</c:v>
                </c:pt>
                <c:pt idx="3026">
                  <c:v>38570</c:v>
                </c:pt>
                <c:pt idx="3027">
                  <c:v>38571</c:v>
                </c:pt>
                <c:pt idx="3028">
                  <c:v>38572</c:v>
                </c:pt>
                <c:pt idx="3029">
                  <c:v>38573</c:v>
                </c:pt>
                <c:pt idx="3030">
                  <c:v>38574</c:v>
                </c:pt>
                <c:pt idx="3031">
                  <c:v>38575</c:v>
                </c:pt>
                <c:pt idx="3032">
                  <c:v>38576</c:v>
                </c:pt>
                <c:pt idx="3033">
                  <c:v>38577</c:v>
                </c:pt>
                <c:pt idx="3034">
                  <c:v>38578</c:v>
                </c:pt>
                <c:pt idx="3035">
                  <c:v>38579</c:v>
                </c:pt>
                <c:pt idx="3036">
                  <c:v>38580</c:v>
                </c:pt>
                <c:pt idx="3037">
                  <c:v>38581</c:v>
                </c:pt>
                <c:pt idx="3038">
                  <c:v>38582</c:v>
                </c:pt>
                <c:pt idx="3039">
                  <c:v>38583</c:v>
                </c:pt>
                <c:pt idx="3040">
                  <c:v>38584</c:v>
                </c:pt>
                <c:pt idx="3041">
                  <c:v>38585</c:v>
                </c:pt>
                <c:pt idx="3042">
                  <c:v>38586</c:v>
                </c:pt>
                <c:pt idx="3043">
                  <c:v>38587</c:v>
                </c:pt>
                <c:pt idx="3044">
                  <c:v>38588</c:v>
                </c:pt>
                <c:pt idx="3045">
                  <c:v>38589</c:v>
                </c:pt>
                <c:pt idx="3046">
                  <c:v>38590</c:v>
                </c:pt>
                <c:pt idx="3047">
                  <c:v>38591</c:v>
                </c:pt>
                <c:pt idx="3048">
                  <c:v>38592</c:v>
                </c:pt>
                <c:pt idx="3049">
                  <c:v>38593</c:v>
                </c:pt>
                <c:pt idx="3050">
                  <c:v>38594</c:v>
                </c:pt>
                <c:pt idx="3051">
                  <c:v>38595</c:v>
                </c:pt>
                <c:pt idx="3052">
                  <c:v>38596</c:v>
                </c:pt>
                <c:pt idx="3053">
                  <c:v>38597</c:v>
                </c:pt>
                <c:pt idx="3054">
                  <c:v>38598</c:v>
                </c:pt>
                <c:pt idx="3055">
                  <c:v>38599</c:v>
                </c:pt>
                <c:pt idx="3056">
                  <c:v>38600</c:v>
                </c:pt>
                <c:pt idx="3057">
                  <c:v>38601</c:v>
                </c:pt>
                <c:pt idx="3058">
                  <c:v>38602</c:v>
                </c:pt>
                <c:pt idx="3059">
                  <c:v>38603</c:v>
                </c:pt>
                <c:pt idx="3060">
                  <c:v>38604</c:v>
                </c:pt>
                <c:pt idx="3061">
                  <c:v>38605</c:v>
                </c:pt>
                <c:pt idx="3062">
                  <c:v>38606</c:v>
                </c:pt>
                <c:pt idx="3063">
                  <c:v>38607</c:v>
                </c:pt>
                <c:pt idx="3064">
                  <c:v>38608</c:v>
                </c:pt>
                <c:pt idx="3065">
                  <c:v>38609</c:v>
                </c:pt>
                <c:pt idx="3066">
                  <c:v>38610</c:v>
                </c:pt>
                <c:pt idx="3067">
                  <c:v>38611</c:v>
                </c:pt>
                <c:pt idx="3068">
                  <c:v>38612</c:v>
                </c:pt>
                <c:pt idx="3069">
                  <c:v>38613</c:v>
                </c:pt>
                <c:pt idx="3070">
                  <c:v>38614</c:v>
                </c:pt>
                <c:pt idx="3071">
                  <c:v>38615</c:v>
                </c:pt>
                <c:pt idx="3072">
                  <c:v>38616</c:v>
                </c:pt>
                <c:pt idx="3073">
                  <c:v>38617</c:v>
                </c:pt>
                <c:pt idx="3074">
                  <c:v>38618</c:v>
                </c:pt>
                <c:pt idx="3075">
                  <c:v>38619</c:v>
                </c:pt>
                <c:pt idx="3076">
                  <c:v>38620</c:v>
                </c:pt>
                <c:pt idx="3077">
                  <c:v>38621</c:v>
                </c:pt>
                <c:pt idx="3078">
                  <c:v>38622</c:v>
                </c:pt>
                <c:pt idx="3079">
                  <c:v>38623</c:v>
                </c:pt>
                <c:pt idx="3080">
                  <c:v>38624</c:v>
                </c:pt>
                <c:pt idx="3081">
                  <c:v>38625</c:v>
                </c:pt>
                <c:pt idx="3082">
                  <c:v>38626</c:v>
                </c:pt>
                <c:pt idx="3083">
                  <c:v>38627</c:v>
                </c:pt>
                <c:pt idx="3084">
                  <c:v>38628</c:v>
                </c:pt>
                <c:pt idx="3085">
                  <c:v>38629</c:v>
                </c:pt>
                <c:pt idx="3086">
                  <c:v>38630</c:v>
                </c:pt>
                <c:pt idx="3087">
                  <c:v>38631</c:v>
                </c:pt>
                <c:pt idx="3088">
                  <c:v>38632</c:v>
                </c:pt>
                <c:pt idx="3089">
                  <c:v>38633</c:v>
                </c:pt>
                <c:pt idx="3090">
                  <c:v>38634</c:v>
                </c:pt>
                <c:pt idx="3091">
                  <c:v>38635</c:v>
                </c:pt>
                <c:pt idx="3092">
                  <c:v>38636</c:v>
                </c:pt>
                <c:pt idx="3093">
                  <c:v>38637</c:v>
                </c:pt>
                <c:pt idx="3094">
                  <c:v>38638</c:v>
                </c:pt>
                <c:pt idx="3095">
                  <c:v>38639</c:v>
                </c:pt>
                <c:pt idx="3096">
                  <c:v>38640</c:v>
                </c:pt>
                <c:pt idx="3097">
                  <c:v>38641</c:v>
                </c:pt>
                <c:pt idx="3098">
                  <c:v>38642</c:v>
                </c:pt>
                <c:pt idx="3099">
                  <c:v>38643</c:v>
                </c:pt>
                <c:pt idx="3100">
                  <c:v>38644</c:v>
                </c:pt>
                <c:pt idx="3101">
                  <c:v>38645</c:v>
                </c:pt>
                <c:pt idx="3102">
                  <c:v>38646</c:v>
                </c:pt>
                <c:pt idx="3103">
                  <c:v>38647</c:v>
                </c:pt>
                <c:pt idx="3104">
                  <c:v>38648</c:v>
                </c:pt>
                <c:pt idx="3105">
                  <c:v>38649</c:v>
                </c:pt>
                <c:pt idx="3106">
                  <c:v>38650</c:v>
                </c:pt>
                <c:pt idx="3107">
                  <c:v>38651</c:v>
                </c:pt>
                <c:pt idx="3108">
                  <c:v>38652</c:v>
                </c:pt>
                <c:pt idx="3109">
                  <c:v>38653</c:v>
                </c:pt>
                <c:pt idx="3110">
                  <c:v>38654</c:v>
                </c:pt>
                <c:pt idx="3111">
                  <c:v>38655</c:v>
                </c:pt>
                <c:pt idx="3112">
                  <c:v>38656</c:v>
                </c:pt>
                <c:pt idx="3113">
                  <c:v>38657</c:v>
                </c:pt>
                <c:pt idx="3114">
                  <c:v>38658</c:v>
                </c:pt>
                <c:pt idx="3115">
                  <c:v>38659</c:v>
                </c:pt>
                <c:pt idx="3116">
                  <c:v>38660</c:v>
                </c:pt>
                <c:pt idx="3117">
                  <c:v>38661</c:v>
                </c:pt>
                <c:pt idx="3118">
                  <c:v>38662</c:v>
                </c:pt>
                <c:pt idx="3119">
                  <c:v>38663</c:v>
                </c:pt>
                <c:pt idx="3120">
                  <c:v>38664</c:v>
                </c:pt>
                <c:pt idx="3121">
                  <c:v>38665</c:v>
                </c:pt>
                <c:pt idx="3122">
                  <c:v>38666</c:v>
                </c:pt>
                <c:pt idx="3123">
                  <c:v>38667</c:v>
                </c:pt>
                <c:pt idx="3124">
                  <c:v>38668</c:v>
                </c:pt>
                <c:pt idx="3125">
                  <c:v>38669</c:v>
                </c:pt>
                <c:pt idx="3126">
                  <c:v>38670</c:v>
                </c:pt>
                <c:pt idx="3127">
                  <c:v>38671</c:v>
                </c:pt>
                <c:pt idx="3128">
                  <c:v>38672</c:v>
                </c:pt>
                <c:pt idx="3129">
                  <c:v>38673</c:v>
                </c:pt>
                <c:pt idx="3130">
                  <c:v>38674</c:v>
                </c:pt>
                <c:pt idx="3131">
                  <c:v>38675</c:v>
                </c:pt>
                <c:pt idx="3132">
                  <c:v>38676</c:v>
                </c:pt>
                <c:pt idx="3133">
                  <c:v>38677</c:v>
                </c:pt>
                <c:pt idx="3134">
                  <c:v>38678</c:v>
                </c:pt>
                <c:pt idx="3135">
                  <c:v>38679</c:v>
                </c:pt>
                <c:pt idx="3136">
                  <c:v>38680</c:v>
                </c:pt>
                <c:pt idx="3137">
                  <c:v>38681</c:v>
                </c:pt>
                <c:pt idx="3138">
                  <c:v>38682</c:v>
                </c:pt>
                <c:pt idx="3139">
                  <c:v>38683</c:v>
                </c:pt>
                <c:pt idx="3140">
                  <c:v>38684</c:v>
                </c:pt>
                <c:pt idx="3141">
                  <c:v>38685</c:v>
                </c:pt>
                <c:pt idx="3142">
                  <c:v>38686</c:v>
                </c:pt>
                <c:pt idx="3143">
                  <c:v>38687</c:v>
                </c:pt>
                <c:pt idx="3144">
                  <c:v>38688</c:v>
                </c:pt>
                <c:pt idx="3145">
                  <c:v>38689</c:v>
                </c:pt>
                <c:pt idx="3146">
                  <c:v>38690</c:v>
                </c:pt>
                <c:pt idx="3147">
                  <c:v>38691</c:v>
                </c:pt>
                <c:pt idx="3148">
                  <c:v>38692</c:v>
                </c:pt>
                <c:pt idx="3149">
                  <c:v>38693</c:v>
                </c:pt>
                <c:pt idx="3150">
                  <c:v>38694</c:v>
                </c:pt>
                <c:pt idx="3151">
                  <c:v>38695</c:v>
                </c:pt>
                <c:pt idx="3152">
                  <c:v>38696</c:v>
                </c:pt>
                <c:pt idx="3153">
                  <c:v>38697</c:v>
                </c:pt>
                <c:pt idx="3154">
                  <c:v>38698</c:v>
                </c:pt>
                <c:pt idx="3155">
                  <c:v>38699</c:v>
                </c:pt>
                <c:pt idx="3156">
                  <c:v>38700</c:v>
                </c:pt>
                <c:pt idx="3157">
                  <c:v>38701</c:v>
                </c:pt>
                <c:pt idx="3158">
                  <c:v>38702</c:v>
                </c:pt>
                <c:pt idx="3159">
                  <c:v>38703</c:v>
                </c:pt>
                <c:pt idx="3160">
                  <c:v>38704</c:v>
                </c:pt>
                <c:pt idx="3161">
                  <c:v>38705</c:v>
                </c:pt>
                <c:pt idx="3162">
                  <c:v>38706</c:v>
                </c:pt>
                <c:pt idx="3163">
                  <c:v>38707</c:v>
                </c:pt>
                <c:pt idx="3164">
                  <c:v>38708</c:v>
                </c:pt>
                <c:pt idx="3165">
                  <c:v>38709</c:v>
                </c:pt>
                <c:pt idx="3166">
                  <c:v>38710</c:v>
                </c:pt>
                <c:pt idx="3167">
                  <c:v>38711</c:v>
                </c:pt>
                <c:pt idx="3168">
                  <c:v>38712</c:v>
                </c:pt>
                <c:pt idx="3169">
                  <c:v>38713</c:v>
                </c:pt>
                <c:pt idx="3170">
                  <c:v>38714</c:v>
                </c:pt>
                <c:pt idx="3171">
                  <c:v>38715</c:v>
                </c:pt>
                <c:pt idx="3172">
                  <c:v>38716</c:v>
                </c:pt>
                <c:pt idx="3173">
                  <c:v>38717</c:v>
                </c:pt>
                <c:pt idx="3174">
                  <c:v>38718</c:v>
                </c:pt>
                <c:pt idx="3175">
                  <c:v>38719</c:v>
                </c:pt>
                <c:pt idx="3176">
                  <c:v>38720</c:v>
                </c:pt>
                <c:pt idx="3177">
                  <c:v>38721</c:v>
                </c:pt>
                <c:pt idx="3178">
                  <c:v>38722</c:v>
                </c:pt>
                <c:pt idx="3179">
                  <c:v>38723</c:v>
                </c:pt>
                <c:pt idx="3180">
                  <c:v>38724</c:v>
                </c:pt>
                <c:pt idx="3181">
                  <c:v>38725</c:v>
                </c:pt>
                <c:pt idx="3182">
                  <c:v>38726</c:v>
                </c:pt>
                <c:pt idx="3183">
                  <c:v>38727</c:v>
                </c:pt>
                <c:pt idx="3184">
                  <c:v>38728</c:v>
                </c:pt>
                <c:pt idx="3185">
                  <c:v>38729</c:v>
                </c:pt>
                <c:pt idx="3186">
                  <c:v>38730</c:v>
                </c:pt>
                <c:pt idx="3187">
                  <c:v>38731</c:v>
                </c:pt>
                <c:pt idx="3188">
                  <c:v>38732</c:v>
                </c:pt>
                <c:pt idx="3189">
                  <c:v>38733</c:v>
                </c:pt>
                <c:pt idx="3190">
                  <c:v>38734</c:v>
                </c:pt>
                <c:pt idx="3191">
                  <c:v>38735</c:v>
                </c:pt>
                <c:pt idx="3192">
                  <c:v>38736</c:v>
                </c:pt>
                <c:pt idx="3193">
                  <c:v>38737</c:v>
                </c:pt>
                <c:pt idx="3194">
                  <c:v>38738</c:v>
                </c:pt>
                <c:pt idx="3195">
                  <c:v>38739</c:v>
                </c:pt>
                <c:pt idx="3196">
                  <c:v>38740</c:v>
                </c:pt>
                <c:pt idx="3197">
                  <c:v>38741</c:v>
                </c:pt>
                <c:pt idx="3198">
                  <c:v>38742</c:v>
                </c:pt>
                <c:pt idx="3199">
                  <c:v>38743</c:v>
                </c:pt>
                <c:pt idx="3200">
                  <c:v>38744</c:v>
                </c:pt>
                <c:pt idx="3201">
                  <c:v>38745</c:v>
                </c:pt>
                <c:pt idx="3202">
                  <c:v>38746</c:v>
                </c:pt>
                <c:pt idx="3203">
                  <c:v>38747</c:v>
                </c:pt>
                <c:pt idx="3204">
                  <c:v>38748</c:v>
                </c:pt>
                <c:pt idx="3205">
                  <c:v>38749</c:v>
                </c:pt>
                <c:pt idx="3206">
                  <c:v>38750</c:v>
                </c:pt>
                <c:pt idx="3207">
                  <c:v>38751</c:v>
                </c:pt>
                <c:pt idx="3208">
                  <c:v>38752</c:v>
                </c:pt>
                <c:pt idx="3209">
                  <c:v>38753</c:v>
                </c:pt>
                <c:pt idx="3210">
                  <c:v>38754</c:v>
                </c:pt>
                <c:pt idx="3211">
                  <c:v>38755</c:v>
                </c:pt>
                <c:pt idx="3212">
                  <c:v>38756</c:v>
                </c:pt>
                <c:pt idx="3213">
                  <c:v>38757</c:v>
                </c:pt>
                <c:pt idx="3214">
                  <c:v>38758</c:v>
                </c:pt>
                <c:pt idx="3215">
                  <c:v>38759</c:v>
                </c:pt>
                <c:pt idx="3216">
                  <c:v>38760</c:v>
                </c:pt>
                <c:pt idx="3217">
                  <c:v>38761</c:v>
                </c:pt>
                <c:pt idx="3218">
                  <c:v>38762</c:v>
                </c:pt>
                <c:pt idx="3219">
                  <c:v>38763</c:v>
                </c:pt>
                <c:pt idx="3220">
                  <c:v>38764</c:v>
                </c:pt>
                <c:pt idx="3221">
                  <c:v>38765</c:v>
                </c:pt>
                <c:pt idx="3222">
                  <c:v>38766</c:v>
                </c:pt>
                <c:pt idx="3223">
                  <c:v>38767</c:v>
                </c:pt>
                <c:pt idx="3224">
                  <c:v>38768</c:v>
                </c:pt>
                <c:pt idx="3225">
                  <c:v>38769</c:v>
                </c:pt>
                <c:pt idx="3226">
                  <c:v>38770</c:v>
                </c:pt>
                <c:pt idx="3227">
                  <c:v>38771</c:v>
                </c:pt>
                <c:pt idx="3228">
                  <c:v>38772</c:v>
                </c:pt>
                <c:pt idx="3229">
                  <c:v>38773</c:v>
                </c:pt>
                <c:pt idx="3230">
                  <c:v>38774</c:v>
                </c:pt>
                <c:pt idx="3231">
                  <c:v>38775</c:v>
                </c:pt>
                <c:pt idx="3232">
                  <c:v>38776</c:v>
                </c:pt>
                <c:pt idx="3233">
                  <c:v>38777</c:v>
                </c:pt>
                <c:pt idx="3234">
                  <c:v>38778</c:v>
                </c:pt>
                <c:pt idx="3235">
                  <c:v>38779</c:v>
                </c:pt>
                <c:pt idx="3236">
                  <c:v>38780</c:v>
                </c:pt>
                <c:pt idx="3237">
                  <c:v>38781</c:v>
                </c:pt>
                <c:pt idx="3238">
                  <c:v>38782</c:v>
                </c:pt>
                <c:pt idx="3239">
                  <c:v>38783</c:v>
                </c:pt>
                <c:pt idx="3240">
                  <c:v>38784</c:v>
                </c:pt>
                <c:pt idx="3241">
                  <c:v>38785</c:v>
                </c:pt>
                <c:pt idx="3242">
                  <c:v>38786</c:v>
                </c:pt>
                <c:pt idx="3243">
                  <c:v>38787</c:v>
                </c:pt>
                <c:pt idx="3244">
                  <c:v>38788</c:v>
                </c:pt>
                <c:pt idx="3245">
                  <c:v>38789</c:v>
                </c:pt>
                <c:pt idx="3246">
                  <c:v>38790</c:v>
                </c:pt>
                <c:pt idx="3247">
                  <c:v>38791</c:v>
                </c:pt>
                <c:pt idx="3248">
                  <c:v>38792</c:v>
                </c:pt>
                <c:pt idx="3249">
                  <c:v>38793</c:v>
                </c:pt>
                <c:pt idx="3250">
                  <c:v>38794</c:v>
                </c:pt>
                <c:pt idx="3251">
                  <c:v>38795</c:v>
                </c:pt>
                <c:pt idx="3252">
                  <c:v>38796</c:v>
                </c:pt>
                <c:pt idx="3253">
                  <c:v>38797</c:v>
                </c:pt>
                <c:pt idx="3254">
                  <c:v>38798</c:v>
                </c:pt>
                <c:pt idx="3255">
                  <c:v>38799</c:v>
                </c:pt>
                <c:pt idx="3256">
                  <c:v>38800</c:v>
                </c:pt>
                <c:pt idx="3257">
                  <c:v>38801</c:v>
                </c:pt>
                <c:pt idx="3258">
                  <c:v>38802</c:v>
                </c:pt>
                <c:pt idx="3259">
                  <c:v>38803</c:v>
                </c:pt>
                <c:pt idx="3260">
                  <c:v>38804</c:v>
                </c:pt>
                <c:pt idx="3261">
                  <c:v>38805</c:v>
                </c:pt>
                <c:pt idx="3262">
                  <c:v>38806</c:v>
                </c:pt>
                <c:pt idx="3263">
                  <c:v>38807</c:v>
                </c:pt>
                <c:pt idx="3264">
                  <c:v>38808</c:v>
                </c:pt>
                <c:pt idx="3265">
                  <c:v>38809</c:v>
                </c:pt>
                <c:pt idx="3266">
                  <c:v>38810</c:v>
                </c:pt>
                <c:pt idx="3267">
                  <c:v>38811</c:v>
                </c:pt>
                <c:pt idx="3268">
                  <c:v>38812</c:v>
                </c:pt>
                <c:pt idx="3269">
                  <c:v>38813</c:v>
                </c:pt>
                <c:pt idx="3270">
                  <c:v>38814</c:v>
                </c:pt>
                <c:pt idx="3271">
                  <c:v>38815</c:v>
                </c:pt>
                <c:pt idx="3272">
                  <c:v>38816</c:v>
                </c:pt>
                <c:pt idx="3273">
                  <c:v>38817</c:v>
                </c:pt>
                <c:pt idx="3274">
                  <c:v>38818</c:v>
                </c:pt>
                <c:pt idx="3275">
                  <c:v>38819</c:v>
                </c:pt>
                <c:pt idx="3276">
                  <c:v>38820</c:v>
                </c:pt>
                <c:pt idx="3277">
                  <c:v>38821</c:v>
                </c:pt>
                <c:pt idx="3278">
                  <c:v>38822</c:v>
                </c:pt>
                <c:pt idx="3279">
                  <c:v>38823</c:v>
                </c:pt>
                <c:pt idx="3280">
                  <c:v>38824</c:v>
                </c:pt>
                <c:pt idx="3281">
                  <c:v>38825</c:v>
                </c:pt>
                <c:pt idx="3282">
                  <c:v>38826</c:v>
                </c:pt>
                <c:pt idx="3283">
                  <c:v>38827</c:v>
                </c:pt>
                <c:pt idx="3284">
                  <c:v>38828</c:v>
                </c:pt>
                <c:pt idx="3285">
                  <c:v>38829</c:v>
                </c:pt>
                <c:pt idx="3286">
                  <c:v>38830</c:v>
                </c:pt>
                <c:pt idx="3287">
                  <c:v>38831</c:v>
                </c:pt>
                <c:pt idx="3288">
                  <c:v>38832</c:v>
                </c:pt>
                <c:pt idx="3289">
                  <c:v>38833</c:v>
                </c:pt>
                <c:pt idx="3290">
                  <c:v>38834</c:v>
                </c:pt>
                <c:pt idx="3291">
                  <c:v>38835</c:v>
                </c:pt>
                <c:pt idx="3292">
                  <c:v>38836</c:v>
                </c:pt>
                <c:pt idx="3293">
                  <c:v>38837</c:v>
                </c:pt>
                <c:pt idx="3294">
                  <c:v>38838</c:v>
                </c:pt>
                <c:pt idx="3295">
                  <c:v>38839</c:v>
                </c:pt>
                <c:pt idx="3296">
                  <c:v>38840</c:v>
                </c:pt>
                <c:pt idx="3297">
                  <c:v>38841</c:v>
                </c:pt>
                <c:pt idx="3298">
                  <c:v>38842</c:v>
                </c:pt>
                <c:pt idx="3299">
                  <c:v>38843</c:v>
                </c:pt>
                <c:pt idx="3300">
                  <c:v>38844</c:v>
                </c:pt>
                <c:pt idx="3301">
                  <c:v>38845</c:v>
                </c:pt>
                <c:pt idx="3302">
                  <c:v>38846</c:v>
                </c:pt>
                <c:pt idx="3303">
                  <c:v>38847</c:v>
                </c:pt>
                <c:pt idx="3304">
                  <c:v>38848</c:v>
                </c:pt>
                <c:pt idx="3305">
                  <c:v>38849</c:v>
                </c:pt>
                <c:pt idx="3306">
                  <c:v>38850</c:v>
                </c:pt>
                <c:pt idx="3307">
                  <c:v>38851</c:v>
                </c:pt>
                <c:pt idx="3308">
                  <c:v>38852</c:v>
                </c:pt>
                <c:pt idx="3309">
                  <c:v>38853</c:v>
                </c:pt>
                <c:pt idx="3310">
                  <c:v>38854</c:v>
                </c:pt>
                <c:pt idx="3311">
                  <c:v>38855</c:v>
                </c:pt>
                <c:pt idx="3312">
                  <c:v>38856</c:v>
                </c:pt>
                <c:pt idx="3313">
                  <c:v>38857</c:v>
                </c:pt>
                <c:pt idx="3314">
                  <c:v>38858</c:v>
                </c:pt>
                <c:pt idx="3315">
                  <c:v>38859</c:v>
                </c:pt>
                <c:pt idx="3316">
                  <c:v>38860</c:v>
                </c:pt>
                <c:pt idx="3317">
                  <c:v>38861</c:v>
                </c:pt>
                <c:pt idx="3318">
                  <c:v>38862</c:v>
                </c:pt>
                <c:pt idx="3319">
                  <c:v>38863</c:v>
                </c:pt>
                <c:pt idx="3320">
                  <c:v>38864</c:v>
                </c:pt>
                <c:pt idx="3321">
                  <c:v>38865</c:v>
                </c:pt>
                <c:pt idx="3322">
                  <c:v>38866</c:v>
                </c:pt>
                <c:pt idx="3323">
                  <c:v>38867</c:v>
                </c:pt>
                <c:pt idx="3324">
                  <c:v>38868</c:v>
                </c:pt>
                <c:pt idx="3325">
                  <c:v>38869</c:v>
                </c:pt>
                <c:pt idx="3326">
                  <c:v>38870</c:v>
                </c:pt>
                <c:pt idx="3327">
                  <c:v>38871</c:v>
                </c:pt>
                <c:pt idx="3328">
                  <c:v>38872</c:v>
                </c:pt>
                <c:pt idx="3329">
                  <c:v>38873</c:v>
                </c:pt>
                <c:pt idx="3330">
                  <c:v>38874</c:v>
                </c:pt>
                <c:pt idx="3331">
                  <c:v>38875</c:v>
                </c:pt>
                <c:pt idx="3332">
                  <c:v>38876</c:v>
                </c:pt>
                <c:pt idx="3333">
                  <c:v>38877</c:v>
                </c:pt>
                <c:pt idx="3334">
                  <c:v>38878</c:v>
                </c:pt>
                <c:pt idx="3335">
                  <c:v>38879</c:v>
                </c:pt>
                <c:pt idx="3336">
                  <c:v>38880</c:v>
                </c:pt>
                <c:pt idx="3337">
                  <c:v>38881</c:v>
                </c:pt>
                <c:pt idx="3338">
                  <c:v>38882</c:v>
                </c:pt>
                <c:pt idx="3339">
                  <c:v>38883</c:v>
                </c:pt>
                <c:pt idx="3340">
                  <c:v>38884</c:v>
                </c:pt>
                <c:pt idx="3341">
                  <c:v>38885</c:v>
                </c:pt>
                <c:pt idx="3342">
                  <c:v>38886</c:v>
                </c:pt>
                <c:pt idx="3343">
                  <c:v>38887</c:v>
                </c:pt>
                <c:pt idx="3344">
                  <c:v>38888</c:v>
                </c:pt>
                <c:pt idx="3345">
                  <c:v>38889</c:v>
                </c:pt>
                <c:pt idx="3346">
                  <c:v>38890</c:v>
                </c:pt>
                <c:pt idx="3347">
                  <c:v>38891</c:v>
                </c:pt>
                <c:pt idx="3348">
                  <c:v>38892</c:v>
                </c:pt>
                <c:pt idx="3349">
                  <c:v>38893</c:v>
                </c:pt>
                <c:pt idx="3350">
                  <c:v>38894</c:v>
                </c:pt>
                <c:pt idx="3351">
                  <c:v>38895</c:v>
                </c:pt>
                <c:pt idx="3352">
                  <c:v>38896</c:v>
                </c:pt>
                <c:pt idx="3353">
                  <c:v>38897</c:v>
                </c:pt>
                <c:pt idx="3354">
                  <c:v>38898</c:v>
                </c:pt>
                <c:pt idx="3355">
                  <c:v>38899</c:v>
                </c:pt>
                <c:pt idx="3356">
                  <c:v>38900</c:v>
                </c:pt>
                <c:pt idx="3357">
                  <c:v>38901</c:v>
                </c:pt>
                <c:pt idx="3358">
                  <c:v>38902</c:v>
                </c:pt>
                <c:pt idx="3359">
                  <c:v>38903</c:v>
                </c:pt>
                <c:pt idx="3360">
                  <c:v>38904</c:v>
                </c:pt>
                <c:pt idx="3361">
                  <c:v>38905</c:v>
                </c:pt>
                <c:pt idx="3362">
                  <c:v>38906</c:v>
                </c:pt>
                <c:pt idx="3363">
                  <c:v>38907</c:v>
                </c:pt>
                <c:pt idx="3364">
                  <c:v>38908</c:v>
                </c:pt>
                <c:pt idx="3365">
                  <c:v>38909</c:v>
                </c:pt>
                <c:pt idx="3366">
                  <c:v>38910</c:v>
                </c:pt>
                <c:pt idx="3367">
                  <c:v>38911</c:v>
                </c:pt>
                <c:pt idx="3368">
                  <c:v>38912</c:v>
                </c:pt>
                <c:pt idx="3369">
                  <c:v>38913</c:v>
                </c:pt>
                <c:pt idx="3370">
                  <c:v>38914</c:v>
                </c:pt>
                <c:pt idx="3371">
                  <c:v>38915</c:v>
                </c:pt>
                <c:pt idx="3372">
                  <c:v>38916</c:v>
                </c:pt>
                <c:pt idx="3373">
                  <c:v>38917</c:v>
                </c:pt>
                <c:pt idx="3374">
                  <c:v>38918</c:v>
                </c:pt>
                <c:pt idx="3375">
                  <c:v>38919</c:v>
                </c:pt>
                <c:pt idx="3376">
                  <c:v>38920</c:v>
                </c:pt>
                <c:pt idx="3377">
                  <c:v>38921</c:v>
                </c:pt>
                <c:pt idx="3378">
                  <c:v>38922</c:v>
                </c:pt>
                <c:pt idx="3379">
                  <c:v>38923</c:v>
                </c:pt>
                <c:pt idx="3380">
                  <c:v>38924</c:v>
                </c:pt>
                <c:pt idx="3381">
                  <c:v>38925</c:v>
                </c:pt>
                <c:pt idx="3382">
                  <c:v>38926</c:v>
                </c:pt>
                <c:pt idx="3383">
                  <c:v>38927</c:v>
                </c:pt>
                <c:pt idx="3384">
                  <c:v>38928</c:v>
                </c:pt>
                <c:pt idx="3385">
                  <c:v>38929</c:v>
                </c:pt>
                <c:pt idx="3386">
                  <c:v>38930</c:v>
                </c:pt>
                <c:pt idx="3387">
                  <c:v>38931</c:v>
                </c:pt>
                <c:pt idx="3388">
                  <c:v>38932</c:v>
                </c:pt>
                <c:pt idx="3389">
                  <c:v>38933</c:v>
                </c:pt>
                <c:pt idx="3390">
                  <c:v>38934</c:v>
                </c:pt>
                <c:pt idx="3391">
                  <c:v>38935</c:v>
                </c:pt>
                <c:pt idx="3392">
                  <c:v>38936</c:v>
                </c:pt>
                <c:pt idx="3393">
                  <c:v>38937</c:v>
                </c:pt>
                <c:pt idx="3394">
                  <c:v>38938</c:v>
                </c:pt>
                <c:pt idx="3395">
                  <c:v>38939</c:v>
                </c:pt>
                <c:pt idx="3396">
                  <c:v>38940</c:v>
                </c:pt>
                <c:pt idx="3397">
                  <c:v>38941</c:v>
                </c:pt>
                <c:pt idx="3398">
                  <c:v>38942</c:v>
                </c:pt>
                <c:pt idx="3399">
                  <c:v>38943</c:v>
                </c:pt>
                <c:pt idx="3400">
                  <c:v>38944</c:v>
                </c:pt>
                <c:pt idx="3401">
                  <c:v>38945</c:v>
                </c:pt>
                <c:pt idx="3402">
                  <c:v>38946</c:v>
                </c:pt>
                <c:pt idx="3403">
                  <c:v>38947</c:v>
                </c:pt>
                <c:pt idx="3404">
                  <c:v>38948</c:v>
                </c:pt>
                <c:pt idx="3405">
                  <c:v>38949</c:v>
                </c:pt>
                <c:pt idx="3406">
                  <c:v>38950</c:v>
                </c:pt>
                <c:pt idx="3407">
                  <c:v>38951</c:v>
                </c:pt>
                <c:pt idx="3408">
                  <c:v>38952</c:v>
                </c:pt>
                <c:pt idx="3409">
                  <c:v>38953</c:v>
                </c:pt>
                <c:pt idx="3410">
                  <c:v>38954</c:v>
                </c:pt>
                <c:pt idx="3411">
                  <c:v>38955</c:v>
                </c:pt>
                <c:pt idx="3412">
                  <c:v>38956</c:v>
                </c:pt>
                <c:pt idx="3413">
                  <c:v>38957</c:v>
                </c:pt>
                <c:pt idx="3414">
                  <c:v>38958</c:v>
                </c:pt>
                <c:pt idx="3415">
                  <c:v>38959</c:v>
                </c:pt>
                <c:pt idx="3416">
                  <c:v>38960</c:v>
                </c:pt>
                <c:pt idx="3417">
                  <c:v>38961</c:v>
                </c:pt>
                <c:pt idx="3418">
                  <c:v>38962</c:v>
                </c:pt>
                <c:pt idx="3419">
                  <c:v>38963</c:v>
                </c:pt>
                <c:pt idx="3420">
                  <c:v>38964</c:v>
                </c:pt>
                <c:pt idx="3421">
                  <c:v>38965</c:v>
                </c:pt>
                <c:pt idx="3422">
                  <c:v>38966</c:v>
                </c:pt>
                <c:pt idx="3423">
                  <c:v>38967</c:v>
                </c:pt>
                <c:pt idx="3424">
                  <c:v>38968</c:v>
                </c:pt>
                <c:pt idx="3425">
                  <c:v>38969</c:v>
                </c:pt>
                <c:pt idx="3426">
                  <c:v>38970</c:v>
                </c:pt>
                <c:pt idx="3427">
                  <c:v>38971</c:v>
                </c:pt>
                <c:pt idx="3428">
                  <c:v>38972</c:v>
                </c:pt>
                <c:pt idx="3429">
                  <c:v>38973</c:v>
                </c:pt>
                <c:pt idx="3430">
                  <c:v>38974</c:v>
                </c:pt>
                <c:pt idx="3431">
                  <c:v>38975</c:v>
                </c:pt>
                <c:pt idx="3432">
                  <c:v>38976</c:v>
                </c:pt>
                <c:pt idx="3433">
                  <c:v>38977</c:v>
                </c:pt>
                <c:pt idx="3434">
                  <c:v>38978</c:v>
                </c:pt>
                <c:pt idx="3435">
                  <c:v>38979</c:v>
                </c:pt>
                <c:pt idx="3436">
                  <c:v>38980</c:v>
                </c:pt>
                <c:pt idx="3437">
                  <c:v>38981</c:v>
                </c:pt>
                <c:pt idx="3438">
                  <c:v>38982</c:v>
                </c:pt>
                <c:pt idx="3439">
                  <c:v>38983</c:v>
                </c:pt>
                <c:pt idx="3440">
                  <c:v>38984</c:v>
                </c:pt>
                <c:pt idx="3441">
                  <c:v>38985</c:v>
                </c:pt>
                <c:pt idx="3442">
                  <c:v>38986</c:v>
                </c:pt>
                <c:pt idx="3443">
                  <c:v>38987</c:v>
                </c:pt>
                <c:pt idx="3444">
                  <c:v>38988</c:v>
                </c:pt>
                <c:pt idx="3445">
                  <c:v>38989</c:v>
                </c:pt>
                <c:pt idx="3446">
                  <c:v>38990</c:v>
                </c:pt>
                <c:pt idx="3447">
                  <c:v>38991</c:v>
                </c:pt>
                <c:pt idx="3448">
                  <c:v>38992</c:v>
                </c:pt>
                <c:pt idx="3449">
                  <c:v>38993</c:v>
                </c:pt>
                <c:pt idx="3450">
                  <c:v>38994</c:v>
                </c:pt>
                <c:pt idx="3451">
                  <c:v>38995</c:v>
                </c:pt>
                <c:pt idx="3452">
                  <c:v>38996</c:v>
                </c:pt>
                <c:pt idx="3453">
                  <c:v>38997</c:v>
                </c:pt>
                <c:pt idx="3454">
                  <c:v>38998</c:v>
                </c:pt>
                <c:pt idx="3455">
                  <c:v>38999</c:v>
                </c:pt>
                <c:pt idx="3456">
                  <c:v>39000</c:v>
                </c:pt>
                <c:pt idx="3457">
                  <c:v>39001</c:v>
                </c:pt>
                <c:pt idx="3458">
                  <c:v>39002</c:v>
                </c:pt>
                <c:pt idx="3459">
                  <c:v>39003</c:v>
                </c:pt>
                <c:pt idx="3460">
                  <c:v>39004</c:v>
                </c:pt>
                <c:pt idx="3461">
                  <c:v>39005</c:v>
                </c:pt>
                <c:pt idx="3462">
                  <c:v>39006</c:v>
                </c:pt>
                <c:pt idx="3463">
                  <c:v>39007</c:v>
                </c:pt>
                <c:pt idx="3464">
                  <c:v>39008</c:v>
                </c:pt>
                <c:pt idx="3465">
                  <c:v>39009</c:v>
                </c:pt>
                <c:pt idx="3466">
                  <c:v>39010</c:v>
                </c:pt>
                <c:pt idx="3467">
                  <c:v>39011</c:v>
                </c:pt>
                <c:pt idx="3468">
                  <c:v>39012</c:v>
                </c:pt>
                <c:pt idx="3469">
                  <c:v>39013</c:v>
                </c:pt>
                <c:pt idx="3470">
                  <c:v>39014</c:v>
                </c:pt>
                <c:pt idx="3471">
                  <c:v>39015</c:v>
                </c:pt>
                <c:pt idx="3472">
                  <c:v>39016</c:v>
                </c:pt>
                <c:pt idx="3473">
                  <c:v>39017</c:v>
                </c:pt>
                <c:pt idx="3474">
                  <c:v>39018</c:v>
                </c:pt>
                <c:pt idx="3475">
                  <c:v>39019</c:v>
                </c:pt>
                <c:pt idx="3476">
                  <c:v>39020</c:v>
                </c:pt>
                <c:pt idx="3477">
                  <c:v>39021</c:v>
                </c:pt>
                <c:pt idx="3478">
                  <c:v>39022</c:v>
                </c:pt>
                <c:pt idx="3479">
                  <c:v>39023</c:v>
                </c:pt>
                <c:pt idx="3480">
                  <c:v>39024</c:v>
                </c:pt>
                <c:pt idx="3481">
                  <c:v>39025</c:v>
                </c:pt>
                <c:pt idx="3482">
                  <c:v>39026</c:v>
                </c:pt>
                <c:pt idx="3483">
                  <c:v>39027</c:v>
                </c:pt>
                <c:pt idx="3484">
                  <c:v>39028</c:v>
                </c:pt>
                <c:pt idx="3485">
                  <c:v>39029</c:v>
                </c:pt>
                <c:pt idx="3486">
                  <c:v>39030</c:v>
                </c:pt>
                <c:pt idx="3487">
                  <c:v>39031</c:v>
                </c:pt>
                <c:pt idx="3488">
                  <c:v>39032</c:v>
                </c:pt>
                <c:pt idx="3489">
                  <c:v>39033</c:v>
                </c:pt>
                <c:pt idx="3490">
                  <c:v>39034</c:v>
                </c:pt>
                <c:pt idx="3491">
                  <c:v>39035</c:v>
                </c:pt>
                <c:pt idx="3492">
                  <c:v>39036</c:v>
                </c:pt>
                <c:pt idx="3493">
                  <c:v>39037</c:v>
                </c:pt>
                <c:pt idx="3494">
                  <c:v>39038</c:v>
                </c:pt>
                <c:pt idx="3495">
                  <c:v>39039</c:v>
                </c:pt>
                <c:pt idx="3496">
                  <c:v>39040</c:v>
                </c:pt>
                <c:pt idx="3497">
                  <c:v>39041</c:v>
                </c:pt>
                <c:pt idx="3498">
                  <c:v>39042</c:v>
                </c:pt>
                <c:pt idx="3499">
                  <c:v>39043</c:v>
                </c:pt>
                <c:pt idx="3500">
                  <c:v>39044</c:v>
                </c:pt>
                <c:pt idx="3501">
                  <c:v>39045</c:v>
                </c:pt>
                <c:pt idx="3502">
                  <c:v>39046</c:v>
                </c:pt>
                <c:pt idx="3503">
                  <c:v>39047</c:v>
                </c:pt>
                <c:pt idx="3504">
                  <c:v>39048</c:v>
                </c:pt>
                <c:pt idx="3505">
                  <c:v>39049</c:v>
                </c:pt>
                <c:pt idx="3506">
                  <c:v>39050</c:v>
                </c:pt>
                <c:pt idx="3507">
                  <c:v>39051</c:v>
                </c:pt>
                <c:pt idx="3508">
                  <c:v>39052</c:v>
                </c:pt>
                <c:pt idx="3509">
                  <c:v>39053</c:v>
                </c:pt>
                <c:pt idx="3510">
                  <c:v>39054</c:v>
                </c:pt>
                <c:pt idx="3511">
                  <c:v>39055</c:v>
                </c:pt>
                <c:pt idx="3512">
                  <c:v>39056</c:v>
                </c:pt>
                <c:pt idx="3513">
                  <c:v>39057</c:v>
                </c:pt>
                <c:pt idx="3514">
                  <c:v>39058</c:v>
                </c:pt>
                <c:pt idx="3515">
                  <c:v>39059</c:v>
                </c:pt>
                <c:pt idx="3516">
                  <c:v>39060</c:v>
                </c:pt>
                <c:pt idx="3517">
                  <c:v>39061</c:v>
                </c:pt>
                <c:pt idx="3518">
                  <c:v>39062</c:v>
                </c:pt>
                <c:pt idx="3519">
                  <c:v>39063</c:v>
                </c:pt>
                <c:pt idx="3520">
                  <c:v>39064</c:v>
                </c:pt>
                <c:pt idx="3521">
                  <c:v>39065</c:v>
                </c:pt>
                <c:pt idx="3522">
                  <c:v>39066</c:v>
                </c:pt>
                <c:pt idx="3523">
                  <c:v>39067</c:v>
                </c:pt>
                <c:pt idx="3524">
                  <c:v>39068</c:v>
                </c:pt>
                <c:pt idx="3525">
                  <c:v>39069</c:v>
                </c:pt>
                <c:pt idx="3526">
                  <c:v>39070</c:v>
                </c:pt>
                <c:pt idx="3527">
                  <c:v>39071</c:v>
                </c:pt>
                <c:pt idx="3528">
                  <c:v>39072</c:v>
                </c:pt>
                <c:pt idx="3529">
                  <c:v>39073</c:v>
                </c:pt>
                <c:pt idx="3530">
                  <c:v>39074</c:v>
                </c:pt>
                <c:pt idx="3531">
                  <c:v>39075</c:v>
                </c:pt>
                <c:pt idx="3532">
                  <c:v>39076</c:v>
                </c:pt>
                <c:pt idx="3533">
                  <c:v>39077</c:v>
                </c:pt>
                <c:pt idx="3534">
                  <c:v>39078</c:v>
                </c:pt>
                <c:pt idx="3535">
                  <c:v>39079</c:v>
                </c:pt>
                <c:pt idx="3536">
                  <c:v>39080</c:v>
                </c:pt>
                <c:pt idx="3537">
                  <c:v>39081</c:v>
                </c:pt>
                <c:pt idx="3538">
                  <c:v>39082</c:v>
                </c:pt>
                <c:pt idx="3539">
                  <c:v>39083</c:v>
                </c:pt>
                <c:pt idx="3540">
                  <c:v>39084</c:v>
                </c:pt>
                <c:pt idx="3541">
                  <c:v>39085</c:v>
                </c:pt>
                <c:pt idx="3542">
                  <c:v>39086</c:v>
                </c:pt>
                <c:pt idx="3543">
                  <c:v>39087</c:v>
                </c:pt>
                <c:pt idx="3544">
                  <c:v>39088</c:v>
                </c:pt>
                <c:pt idx="3545">
                  <c:v>39089</c:v>
                </c:pt>
                <c:pt idx="3546">
                  <c:v>39090</c:v>
                </c:pt>
                <c:pt idx="3547">
                  <c:v>39091</c:v>
                </c:pt>
                <c:pt idx="3548">
                  <c:v>39092</c:v>
                </c:pt>
                <c:pt idx="3549">
                  <c:v>39093</c:v>
                </c:pt>
                <c:pt idx="3550">
                  <c:v>39094</c:v>
                </c:pt>
                <c:pt idx="3551">
                  <c:v>39095</c:v>
                </c:pt>
                <c:pt idx="3552">
                  <c:v>39096</c:v>
                </c:pt>
                <c:pt idx="3553">
                  <c:v>39097</c:v>
                </c:pt>
                <c:pt idx="3554">
                  <c:v>39098</c:v>
                </c:pt>
                <c:pt idx="3555">
                  <c:v>39099</c:v>
                </c:pt>
                <c:pt idx="3556">
                  <c:v>39100</c:v>
                </c:pt>
                <c:pt idx="3557">
                  <c:v>39101</c:v>
                </c:pt>
                <c:pt idx="3558">
                  <c:v>39102</c:v>
                </c:pt>
                <c:pt idx="3559">
                  <c:v>39103</c:v>
                </c:pt>
                <c:pt idx="3560">
                  <c:v>39104</c:v>
                </c:pt>
                <c:pt idx="3561">
                  <c:v>39105</c:v>
                </c:pt>
                <c:pt idx="3562">
                  <c:v>39106</c:v>
                </c:pt>
                <c:pt idx="3563">
                  <c:v>39107</c:v>
                </c:pt>
                <c:pt idx="3564">
                  <c:v>39108</c:v>
                </c:pt>
                <c:pt idx="3565">
                  <c:v>39109</c:v>
                </c:pt>
                <c:pt idx="3566">
                  <c:v>39110</c:v>
                </c:pt>
                <c:pt idx="3567">
                  <c:v>39111</c:v>
                </c:pt>
                <c:pt idx="3568">
                  <c:v>39112</c:v>
                </c:pt>
                <c:pt idx="3569">
                  <c:v>39113</c:v>
                </c:pt>
                <c:pt idx="3570">
                  <c:v>39114</c:v>
                </c:pt>
                <c:pt idx="3571">
                  <c:v>39115</c:v>
                </c:pt>
                <c:pt idx="3572">
                  <c:v>39116</c:v>
                </c:pt>
                <c:pt idx="3573">
                  <c:v>39117</c:v>
                </c:pt>
                <c:pt idx="3574">
                  <c:v>39118</c:v>
                </c:pt>
                <c:pt idx="3575">
                  <c:v>39119</c:v>
                </c:pt>
                <c:pt idx="3576">
                  <c:v>39120</c:v>
                </c:pt>
                <c:pt idx="3577">
                  <c:v>39121</c:v>
                </c:pt>
                <c:pt idx="3578">
                  <c:v>39122</c:v>
                </c:pt>
                <c:pt idx="3579">
                  <c:v>39123</c:v>
                </c:pt>
                <c:pt idx="3580">
                  <c:v>39124</c:v>
                </c:pt>
                <c:pt idx="3581">
                  <c:v>39125</c:v>
                </c:pt>
                <c:pt idx="3582">
                  <c:v>39126</c:v>
                </c:pt>
                <c:pt idx="3583">
                  <c:v>39127</c:v>
                </c:pt>
                <c:pt idx="3584">
                  <c:v>39128</c:v>
                </c:pt>
                <c:pt idx="3585">
                  <c:v>39129</c:v>
                </c:pt>
                <c:pt idx="3586">
                  <c:v>39130</c:v>
                </c:pt>
                <c:pt idx="3587">
                  <c:v>39131</c:v>
                </c:pt>
                <c:pt idx="3588">
                  <c:v>39132</c:v>
                </c:pt>
                <c:pt idx="3589">
                  <c:v>39133</c:v>
                </c:pt>
                <c:pt idx="3590">
                  <c:v>39134</c:v>
                </c:pt>
                <c:pt idx="3591">
                  <c:v>39135</c:v>
                </c:pt>
                <c:pt idx="3592">
                  <c:v>39136</c:v>
                </c:pt>
                <c:pt idx="3593">
                  <c:v>39137</c:v>
                </c:pt>
                <c:pt idx="3594">
                  <c:v>39138</c:v>
                </c:pt>
                <c:pt idx="3595">
                  <c:v>39139</c:v>
                </c:pt>
                <c:pt idx="3596">
                  <c:v>39140</c:v>
                </c:pt>
                <c:pt idx="3597">
                  <c:v>39141</c:v>
                </c:pt>
                <c:pt idx="3598">
                  <c:v>39142</c:v>
                </c:pt>
                <c:pt idx="3599">
                  <c:v>39143</c:v>
                </c:pt>
                <c:pt idx="3600">
                  <c:v>39144</c:v>
                </c:pt>
                <c:pt idx="3601">
                  <c:v>39145</c:v>
                </c:pt>
                <c:pt idx="3602">
                  <c:v>39146</c:v>
                </c:pt>
                <c:pt idx="3603">
                  <c:v>39147</c:v>
                </c:pt>
                <c:pt idx="3604">
                  <c:v>39148</c:v>
                </c:pt>
                <c:pt idx="3605">
                  <c:v>39149</c:v>
                </c:pt>
                <c:pt idx="3606">
                  <c:v>39150</c:v>
                </c:pt>
                <c:pt idx="3607">
                  <c:v>39151</c:v>
                </c:pt>
                <c:pt idx="3608">
                  <c:v>39152</c:v>
                </c:pt>
                <c:pt idx="3609">
                  <c:v>39153</c:v>
                </c:pt>
                <c:pt idx="3610">
                  <c:v>39154</c:v>
                </c:pt>
                <c:pt idx="3611">
                  <c:v>39155</c:v>
                </c:pt>
                <c:pt idx="3612">
                  <c:v>39156</c:v>
                </c:pt>
                <c:pt idx="3613">
                  <c:v>39157</c:v>
                </c:pt>
                <c:pt idx="3614">
                  <c:v>39158</c:v>
                </c:pt>
                <c:pt idx="3615">
                  <c:v>39159</c:v>
                </c:pt>
                <c:pt idx="3616">
                  <c:v>39160</c:v>
                </c:pt>
                <c:pt idx="3617">
                  <c:v>39161</c:v>
                </c:pt>
                <c:pt idx="3618">
                  <c:v>39162</c:v>
                </c:pt>
                <c:pt idx="3619">
                  <c:v>39163</c:v>
                </c:pt>
                <c:pt idx="3620">
                  <c:v>39164</c:v>
                </c:pt>
                <c:pt idx="3621">
                  <c:v>39165</c:v>
                </c:pt>
                <c:pt idx="3622">
                  <c:v>39166</c:v>
                </c:pt>
                <c:pt idx="3623">
                  <c:v>39167</c:v>
                </c:pt>
                <c:pt idx="3624">
                  <c:v>39168</c:v>
                </c:pt>
                <c:pt idx="3625">
                  <c:v>39169</c:v>
                </c:pt>
                <c:pt idx="3626">
                  <c:v>39170</c:v>
                </c:pt>
                <c:pt idx="3627">
                  <c:v>39171</c:v>
                </c:pt>
                <c:pt idx="3628">
                  <c:v>39172</c:v>
                </c:pt>
                <c:pt idx="3629">
                  <c:v>39173</c:v>
                </c:pt>
                <c:pt idx="3630">
                  <c:v>39174</c:v>
                </c:pt>
                <c:pt idx="3631">
                  <c:v>39175</c:v>
                </c:pt>
                <c:pt idx="3632">
                  <c:v>39176</c:v>
                </c:pt>
                <c:pt idx="3633">
                  <c:v>39177</c:v>
                </c:pt>
                <c:pt idx="3634">
                  <c:v>39178</c:v>
                </c:pt>
                <c:pt idx="3635">
                  <c:v>39179</c:v>
                </c:pt>
                <c:pt idx="3636">
                  <c:v>39180</c:v>
                </c:pt>
                <c:pt idx="3637">
                  <c:v>39181</c:v>
                </c:pt>
                <c:pt idx="3638">
                  <c:v>39182</c:v>
                </c:pt>
                <c:pt idx="3639">
                  <c:v>39183</c:v>
                </c:pt>
                <c:pt idx="3640">
                  <c:v>39184</c:v>
                </c:pt>
                <c:pt idx="3641">
                  <c:v>39185</c:v>
                </c:pt>
                <c:pt idx="3642">
                  <c:v>39186</c:v>
                </c:pt>
                <c:pt idx="3643">
                  <c:v>39187</c:v>
                </c:pt>
                <c:pt idx="3644">
                  <c:v>39188</c:v>
                </c:pt>
                <c:pt idx="3645">
                  <c:v>39189</c:v>
                </c:pt>
                <c:pt idx="3646">
                  <c:v>39190</c:v>
                </c:pt>
                <c:pt idx="3647">
                  <c:v>39191</c:v>
                </c:pt>
                <c:pt idx="3648">
                  <c:v>39192</c:v>
                </c:pt>
                <c:pt idx="3649">
                  <c:v>39193</c:v>
                </c:pt>
                <c:pt idx="3650">
                  <c:v>39194</c:v>
                </c:pt>
                <c:pt idx="3651">
                  <c:v>39195</c:v>
                </c:pt>
                <c:pt idx="3652">
                  <c:v>39196</c:v>
                </c:pt>
                <c:pt idx="3653">
                  <c:v>39197</c:v>
                </c:pt>
                <c:pt idx="3654">
                  <c:v>39198</c:v>
                </c:pt>
                <c:pt idx="3655">
                  <c:v>39199</c:v>
                </c:pt>
                <c:pt idx="3656">
                  <c:v>39200</c:v>
                </c:pt>
                <c:pt idx="3657">
                  <c:v>39201</c:v>
                </c:pt>
                <c:pt idx="3658">
                  <c:v>39202</c:v>
                </c:pt>
                <c:pt idx="3659">
                  <c:v>39203</c:v>
                </c:pt>
                <c:pt idx="3660">
                  <c:v>39204</c:v>
                </c:pt>
                <c:pt idx="3661">
                  <c:v>39205</c:v>
                </c:pt>
                <c:pt idx="3662">
                  <c:v>39206</c:v>
                </c:pt>
                <c:pt idx="3663">
                  <c:v>39207</c:v>
                </c:pt>
                <c:pt idx="3664">
                  <c:v>39208</c:v>
                </c:pt>
                <c:pt idx="3665">
                  <c:v>39209</c:v>
                </c:pt>
                <c:pt idx="3666">
                  <c:v>39210</c:v>
                </c:pt>
                <c:pt idx="3667">
                  <c:v>39211</c:v>
                </c:pt>
                <c:pt idx="3668">
                  <c:v>39212</c:v>
                </c:pt>
                <c:pt idx="3669">
                  <c:v>39213</c:v>
                </c:pt>
                <c:pt idx="3670">
                  <c:v>39214</c:v>
                </c:pt>
                <c:pt idx="3671">
                  <c:v>39215</c:v>
                </c:pt>
                <c:pt idx="3672">
                  <c:v>39216</c:v>
                </c:pt>
                <c:pt idx="3673">
                  <c:v>39217</c:v>
                </c:pt>
                <c:pt idx="3674">
                  <c:v>39218</c:v>
                </c:pt>
                <c:pt idx="3675">
                  <c:v>39219</c:v>
                </c:pt>
                <c:pt idx="3676">
                  <c:v>39220</c:v>
                </c:pt>
                <c:pt idx="3677">
                  <c:v>39221</c:v>
                </c:pt>
                <c:pt idx="3678">
                  <c:v>39222</c:v>
                </c:pt>
                <c:pt idx="3679">
                  <c:v>39223</c:v>
                </c:pt>
                <c:pt idx="3680">
                  <c:v>39224</c:v>
                </c:pt>
                <c:pt idx="3681">
                  <c:v>39225</c:v>
                </c:pt>
                <c:pt idx="3682">
                  <c:v>39226</c:v>
                </c:pt>
                <c:pt idx="3683">
                  <c:v>39227</c:v>
                </c:pt>
                <c:pt idx="3684">
                  <c:v>39228</c:v>
                </c:pt>
                <c:pt idx="3685">
                  <c:v>39229</c:v>
                </c:pt>
                <c:pt idx="3686">
                  <c:v>39230</c:v>
                </c:pt>
                <c:pt idx="3687">
                  <c:v>39231</c:v>
                </c:pt>
                <c:pt idx="3688">
                  <c:v>39232</c:v>
                </c:pt>
                <c:pt idx="3689">
                  <c:v>39233</c:v>
                </c:pt>
                <c:pt idx="3690">
                  <c:v>39234</c:v>
                </c:pt>
                <c:pt idx="3691">
                  <c:v>39235</c:v>
                </c:pt>
                <c:pt idx="3692">
                  <c:v>39236</c:v>
                </c:pt>
                <c:pt idx="3693">
                  <c:v>39237</c:v>
                </c:pt>
                <c:pt idx="3694">
                  <c:v>39238</c:v>
                </c:pt>
                <c:pt idx="3695">
                  <c:v>39239</c:v>
                </c:pt>
                <c:pt idx="3696">
                  <c:v>39240</c:v>
                </c:pt>
                <c:pt idx="3697">
                  <c:v>39241</c:v>
                </c:pt>
                <c:pt idx="3698">
                  <c:v>39242</c:v>
                </c:pt>
                <c:pt idx="3699">
                  <c:v>39243</c:v>
                </c:pt>
                <c:pt idx="3700">
                  <c:v>39244</c:v>
                </c:pt>
                <c:pt idx="3701">
                  <c:v>39245</c:v>
                </c:pt>
                <c:pt idx="3702">
                  <c:v>39246</c:v>
                </c:pt>
                <c:pt idx="3703">
                  <c:v>39247</c:v>
                </c:pt>
                <c:pt idx="3704">
                  <c:v>39248</c:v>
                </c:pt>
                <c:pt idx="3705">
                  <c:v>39249</c:v>
                </c:pt>
                <c:pt idx="3706">
                  <c:v>39250</c:v>
                </c:pt>
                <c:pt idx="3707">
                  <c:v>39251</c:v>
                </c:pt>
                <c:pt idx="3708">
                  <c:v>39252</c:v>
                </c:pt>
                <c:pt idx="3709">
                  <c:v>39253</c:v>
                </c:pt>
                <c:pt idx="3710">
                  <c:v>39254</c:v>
                </c:pt>
                <c:pt idx="3711">
                  <c:v>39255</c:v>
                </c:pt>
                <c:pt idx="3712">
                  <c:v>39256</c:v>
                </c:pt>
                <c:pt idx="3713">
                  <c:v>39257</c:v>
                </c:pt>
                <c:pt idx="3714">
                  <c:v>39258</c:v>
                </c:pt>
                <c:pt idx="3715">
                  <c:v>39259</c:v>
                </c:pt>
                <c:pt idx="3716">
                  <c:v>39260</c:v>
                </c:pt>
                <c:pt idx="3717">
                  <c:v>39261</c:v>
                </c:pt>
                <c:pt idx="3718">
                  <c:v>39262</c:v>
                </c:pt>
                <c:pt idx="3719">
                  <c:v>39263</c:v>
                </c:pt>
                <c:pt idx="3720">
                  <c:v>39264</c:v>
                </c:pt>
                <c:pt idx="3721">
                  <c:v>39265</c:v>
                </c:pt>
                <c:pt idx="3722">
                  <c:v>39266</c:v>
                </c:pt>
                <c:pt idx="3723">
                  <c:v>39267</c:v>
                </c:pt>
                <c:pt idx="3724">
                  <c:v>39268</c:v>
                </c:pt>
                <c:pt idx="3725">
                  <c:v>39269</c:v>
                </c:pt>
                <c:pt idx="3726">
                  <c:v>39270</c:v>
                </c:pt>
                <c:pt idx="3727">
                  <c:v>39271</c:v>
                </c:pt>
                <c:pt idx="3728">
                  <c:v>39272</c:v>
                </c:pt>
                <c:pt idx="3729">
                  <c:v>39273</c:v>
                </c:pt>
                <c:pt idx="3730">
                  <c:v>39274</c:v>
                </c:pt>
                <c:pt idx="3731">
                  <c:v>39275</c:v>
                </c:pt>
                <c:pt idx="3732">
                  <c:v>39276</c:v>
                </c:pt>
                <c:pt idx="3733">
                  <c:v>39277</c:v>
                </c:pt>
                <c:pt idx="3734">
                  <c:v>39278</c:v>
                </c:pt>
                <c:pt idx="3735">
                  <c:v>39279</c:v>
                </c:pt>
                <c:pt idx="3736">
                  <c:v>39280</c:v>
                </c:pt>
                <c:pt idx="3737">
                  <c:v>39281</c:v>
                </c:pt>
                <c:pt idx="3738">
                  <c:v>39282</c:v>
                </c:pt>
                <c:pt idx="3739">
                  <c:v>39283</c:v>
                </c:pt>
                <c:pt idx="3740">
                  <c:v>39284</c:v>
                </c:pt>
                <c:pt idx="3741">
                  <c:v>39285</c:v>
                </c:pt>
                <c:pt idx="3742">
                  <c:v>39286</c:v>
                </c:pt>
                <c:pt idx="3743">
                  <c:v>39287</c:v>
                </c:pt>
                <c:pt idx="3744">
                  <c:v>39288</c:v>
                </c:pt>
                <c:pt idx="3745">
                  <c:v>39289</c:v>
                </c:pt>
                <c:pt idx="3746">
                  <c:v>39290</c:v>
                </c:pt>
                <c:pt idx="3747">
                  <c:v>39291</c:v>
                </c:pt>
                <c:pt idx="3748">
                  <c:v>39292</c:v>
                </c:pt>
                <c:pt idx="3749">
                  <c:v>39293</c:v>
                </c:pt>
                <c:pt idx="3750">
                  <c:v>39294</c:v>
                </c:pt>
                <c:pt idx="3751">
                  <c:v>39295</c:v>
                </c:pt>
                <c:pt idx="3752">
                  <c:v>39296</c:v>
                </c:pt>
                <c:pt idx="3753">
                  <c:v>39297</c:v>
                </c:pt>
                <c:pt idx="3754">
                  <c:v>39298</c:v>
                </c:pt>
                <c:pt idx="3755">
                  <c:v>39299</c:v>
                </c:pt>
                <c:pt idx="3756">
                  <c:v>39300</c:v>
                </c:pt>
                <c:pt idx="3757">
                  <c:v>39301</c:v>
                </c:pt>
                <c:pt idx="3758">
                  <c:v>39302</c:v>
                </c:pt>
                <c:pt idx="3759">
                  <c:v>39303</c:v>
                </c:pt>
                <c:pt idx="3760">
                  <c:v>39304</c:v>
                </c:pt>
                <c:pt idx="3761">
                  <c:v>39305</c:v>
                </c:pt>
                <c:pt idx="3762">
                  <c:v>39306</c:v>
                </c:pt>
                <c:pt idx="3763">
                  <c:v>39307</c:v>
                </c:pt>
                <c:pt idx="3764">
                  <c:v>39308</c:v>
                </c:pt>
                <c:pt idx="3765">
                  <c:v>39309</c:v>
                </c:pt>
                <c:pt idx="3766">
                  <c:v>39310</c:v>
                </c:pt>
                <c:pt idx="3767">
                  <c:v>39311</c:v>
                </c:pt>
                <c:pt idx="3768">
                  <c:v>39312</c:v>
                </c:pt>
                <c:pt idx="3769">
                  <c:v>39313</c:v>
                </c:pt>
                <c:pt idx="3770">
                  <c:v>39314</c:v>
                </c:pt>
                <c:pt idx="3771">
                  <c:v>39315</c:v>
                </c:pt>
                <c:pt idx="3772">
                  <c:v>39316</c:v>
                </c:pt>
                <c:pt idx="3773">
                  <c:v>39317</c:v>
                </c:pt>
                <c:pt idx="3774">
                  <c:v>39318</c:v>
                </c:pt>
                <c:pt idx="3775">
                  <c:v>39319</c:v>
                </c:pt>
                <c:pt idx="3776">
                  <c:v>39320</c:v>
                </c:pt>
                <c:pt idx="3777">
                  <c:v>39321</c:v>
                </c:pt>
                <c:pt idx="3778">
                  <c:v>39322</c:v>
                </c:pt>
                <c:pt idx="3779">
                  <c:v>39323</c:v>
                </c:pt>
                <c:pt idx="3780">
                  <c:v>39324</c:v>
                </c:pt>
                <c:pt idx="3781">
                  <c:v>39325</c:v>
                </c:pt>
                <c:pt idx="3782">
                  <c:v>39326</c:v>
                </c:pt>
                <c:pt idx="3783">
                  <c:v>39327</c:v>
                </c:pt>
                <c:pt idx="3784">
                  <c:v>39328</c:v>
                </c:pt>
                <c:pt idx="3785">
                  <c:v>39329</c:v>
                </c:pt>
                <c:pt idx="3786">
                  <c:v>39330</c:v>
                </c:pt>
                <c:pt idx="3787">
                  <c:v>39331</c:v>
                </c:pt>
                <c:pt idx="3788">
                  <c:v>39332</c:v>
                </c:pt>
                <c:pt idx="3789">
                  <c:v>39333</c:v>
                </c:pt>
                <c:pt idx="3790">
                  <c:v>39334</c:v>
                </c:pt>
                <c:pt idx="3791">
                  <c:v>39335</c:v>
                </c:pt>
                <c:pt idx="3792">
                  <c:v>39336</c:v>
                </c:pt>
                <c:pt idx="3793">
                  <c:v>39337</c:v>
                </c:pt>
                <c:pt idx="3794">
                  <c:v>39338</c:v>
                </c:pt>
                <c:pt idx="3795">
                  <c:v>39339</c:v>
                </c:pt>
                <c:pt idx="3796">
                  <c:v>39340</c:v>
                </c:pt>
                <c:pt idx="3797">
                  <c:v>39341</c:v>
                </c:pt>
                <c:pt idx="3798">
                  <c:v>39342</c:v>
                </c:pt>
                <c:pt idx="3799">
                  <c:v>39343</c:v>
                </c:pt>
                <c:pt idx="3800">
                  <c:v>39344</c:v>
                </c:pt>
                <c:pt idx="3801">
                  <c:v>39345</c:v>
                </c:pt>
                <c:pt idx="3802">
                  <c:v>39346</c:v>
                </c:pt>
                <c:pt idx="3803">
                  <c:v>39347</c:v>
                </c:pt>
                <c:pt idx="3804">
                  <c:v>39348</c:v>
                </c:pt>
                <c:pt idx="3805">
                  <c:v>39349</c:v>
                </c:pt>
                <c:pt idx="3806">
                  <c:v>39350</c:v>
                </c:pt>
                <c:pt idx="3807">
                  <c:v>39351</c:v>
                </c:pt>
                <c:pt idx="3808">
                  <c:v>39352</c:v>
                </c:pt>
                <c:pt idx="3809">
                  <c:v>39353</c:v>
                </c:pt>
                <c:pt idx="3810">
                  <c:v>39354</c:v>
                </c:pt>
                <c:pt idx="3811">
                  <c:v>39355</c:v>
                </c:pt>
                <c:pt idx="3812">
                  <c:v>39356</c:v>
                </c:pt>
                <c:pt idx="3813">
                  <c:v>39357</c:v>
                </c:pt>
                <c:pt idx="3814">
                  <c:v>39358</c:v>
                </c:pt>
                <c:pt idx="3815">
                  <c:v>39359</c:v>
                </c:pt>
                <c:pt idx="3816">
                  <c:v>39360</c:v>
                </c:pt>
                <c:pt idx="3817">
                  <c:v>39361</c:v>
                </c:pt>
                <c:pt idx="3818">
                  <c:v>39362</c:v>
                </c:pt>
                <c:pt idx="3819">
                  <c:v>39363</c:v>
                </c:pt>
                <c:pt idx="3820">
                  <c:v>39364</c:v>
                </c:pt>
                <c:pt idx="3821">
                  <c:v>39365</c:v>
                </c:pt>
                <c:pt idx="3822">
                  <c:v>39366</c:v>
                </c:pt>
                <c:pt idx="3823">
                  <c:v>39367</c:v>
                </c:pt>
                <c:pt idx="3824">
                  <c:v>39368</c:v>
                </c:pt>
                <c:pt idx="3825">
                  <c:v>39369</c:v>
                </c:pt>
                <c:pt idx="3826">
                  <c:v>39370</c:v>
                </c:pt>
                <c:pt idx="3827">
                  <c:v>39371</c:v>
                </c:pt>
                <c:pt idx="3828">
                  <c:v>39372</c:v>
                </c:pt>
                <c:pt idx="3829">
                  <c:v>39373</c:v>
                </c:pt>
                <c:pt idx="3830">
                  <c:v>39374</c:v>
                </c:pt>
                <c:pt idx="3831">
                  <c:v>39375</c:v>
                </c:pt>
                <c:pt idx="3832">
                  <c:v>39376</c:v>
                </c:pt>
                <c:pt idx="3833">
                  <c:v>39377</c:v>
                </c:pt>
                <c:pt idx="3834">
                  <c:v>39378</c:v>
                </c:pt>
                <c:pt idx="3835">
                  <c:v>39379</c:v>
                </c:pt>
                <c:pt idx="3836">
                  <c:v>39380</c:v>
                </c:pt>
                <c:pt idx="3837">
                  <c:v>39381</c:v>
                </c:pt>
                <c:pt idx="3838">
                  <c:v>39382</c:v>
                </c:pt>
                <c:pt idx="3839">
                  <c:v>39383</c:v>
                </c:pt>
                <c:pt idx="3840">
                  <c:v>39384</c:v>
                </c:pt>
                <c:pt idx="3841">
                  <c:v>39385</c:v>
                </c:pt>
                <c:pt idx="3842">
                  <c:v>39386</c:v>
                </c:pt>
                <c:pt idx="3843">
                  <c:v>39387</c:v>
                </c:pt>
                <c:pt idx="3844">
                  <c:v>39388</c:v>
                </c:pt>
                <c:pt idx="3845">
                  <c:v>39389</c:v>
                </c:pt>
                <c:pt idx="3846">
                  <c:v>39390</c:v>
                </c:pt>
                <c:pt idx="3847">
                  <c:v>39391</c:v>
                </c:pt>
                <c:pt idx="3848">
                  <c:v>39392</c:v>
                </c:pt>
                <c:pt idx="3849">
                  <c:v>39393</c:v>
                </c:pt>
                <c:pt idx="3850">
                  <c:v>39394</c:v>
                </c:pt>
                <c:pt idx="3851">
                  <c:v>39395</c:v>
                </c:pt>
                <c:pt idx="3852">
                  <c:v>39396</c:v>
                </c:pt>
                <c:pt idx="3853">
                  <c:v>39397</c:v>
                </c:pt>
                <c:pt idx="3854">
                  <c:v>39398</c:v>
                </c:pt>
                <c:pt idx="3855">
                  <c:v>39399</c:v>
                </c:pt>
                <c:pt idx="3856">
                  <c:v>39400</c:v>
                </c:pt>
                <c:pt idx="3857">
                  <c:v>39401</c:v>
                </c:pt>
                <c:pt idx="3858">
                  <c:v>39402</c:v>
                </c:pt>
                <c:pt idx="3859">
                  <c:v>39403</c:v>
                </c:pt>
                <c:pt idx="3860">
                  <c:v>39404</c:v>
                </c:pt>
                <c:pt idx="3861">
                  <c:v>39405</c:v>
                </c:pt>
                <c:pt idx="3862">
                  <c:v>39406</c:v>
                </c:pt>
                <c:pt idx="3863">
                  <c:v>39407</c:v>
                </c:pt>
                <c:pt idx="3864">
                  <c:v>39408</c:v>
                </c:pt>
                <c:pt idx="3865">
                  <c:v>39409</c:v>
                </c:pt>
                <c:pt idx="3866">
                  <c:v>39410</c:v>
                </c:pt>
                <c:pt idx="3867">
                  <c:v>39411</c:v>
                </c:pt>
                <c:pt idx="3868">
                  <c:v>39412</c:v>
                </c:pt>
                <c:pt idx="3869">
                  <c:v>39413</c:v>
                </c:pt>
                <c:pt idx="3870">
                  <c:v>39414</c:v>
                </c:pt>
                <c:pt idx="3871">
                  <c:v>39415</c:v>
                </c:pt>
                <c:pt idx="3872">
                  <c:v>39416</c:v>
                </c:pt>
                <c:pt idx="3873">
                  <c:v>39417</c:v>
                </c:pt>
                <c:pt idx="3874">
                  <c:v>39418</c:v>
                </c:pt>
                <c:pt idx="3875">
                  <c:v>39419</c:v>
                </c:pt>
                <c:pt idx="3876">
                  <c:v>39420</c:v>
                </c:pt>
                <c:pt idx="3877">
                  <c:v>39421</c:v>
                </c:pt>
                <c:pt idx="3878">
                  <c:v>39422</c:v>
                </c:pt>
                <c:pt idx="3879">
                  <c:v>39423</c:v>
                </c:pt>
                <c:pt idx="3880">
                  <c:v>39424</c:v>
                </c:pt>
                <c:pt idx="3881">
                  <c:v>39425</c:v>
                </c:pt>
                <c:pt idx="3882">
                  <c:v>39426</c:v>
                </c:pt>
                <c:pt idx="3883">
                  <c:v>39427</c:v>
                </c:pt>
                <c:pt idx="3884">
                  <c:v>39428</c:v>
                </c:pt>
                <c:pt idx="3885">
                  <c:v>39429</c:v>
                </c:pt>
                <c:pt idx="3886">
                  <c:v>39430</c:v>
                </c:pt>
                <c:pt idx="3887">
                  <c:v>39431</c:v>
                </c:pt>
                <c:pt idx="3888">
                  <c:v>39432</c:v>
                </c:pt>
                <c:pt idx="3889">
                  <c:v>39433</c:v>
                </c:pt>
                <c:pt idx="3890">
                  <c:v>39434</c:v>
                </c:pt>
                <c:pt idx="3891">
                  <c:v>39435</c:v>
                </c:pt>
                <c:pt idx="3892">
                  <c:v>39436</c:v>
                </c:pt>
                <c:pt idx="3893">
                  <c:v>39437</c:v>
                </c:pt>
                <c:pt idx="3894">
                  <c:v>39438</c:v>
                </c:pt>
                <c:pt idx="3895">
                  <c:v>39439</c:v>
                </c:pt>
                <c:pt idx="3896">
                  <c:v>39440</c:v>
                </c:pt>
                <c:pt idx="3897">
                  <c:v>39441</c:v>
                </c:pt>
                <c:pt idx="3898">
                  <c:v>39442</c:v>
                </c:pt>
                <c:pt idx="3899">
                  <c:v>39443</c:v>
                </c:pt>
                <c:pt idx="3900">
                  <c:v>39444</c:v>
                </c:pt>
                <c:pt idx="3901">
                  <c:v>39445</c:v>
                </c:pt>
                <c:pt idx="3902">
                  <c:v>39446</c:v>
                </c:pt>
                <c:pt idx="3903">
                  <c:v>39447</c:v>
                </c:pt>
                <c:pt idx="3904">
                  <c:v>39448</c:v>
                </c:pt>
                <c:pt idx="3905">
                  <c:v>39449</c:v>
                </c:pt>
                <c:pt idx="3906">
                  <c:v>39450</c:v>
                </c:pt>
                <c:pt idx="3907">
                  <c:v>39451</c:v>
                </c:pt>
                <c:pt idx="3908">
                  <c:v>39452</c:v>
                </c:pt>
                <c:pt idx="3909">
                  <c:v>39453</c:v>
                </c:pt>
                <c:pt idx="3910">
                  <c:v>39454</c:v>
                </c:pt>
                <c:pt idx="3911">
                  <c:v>39455</c:v>
                </c:pt>
                <c:pt idx="3912">
                  <c:v>39456</c:v>
                </c:pt>
                <c:pt idx="3913">
                  <c:v>39457</c:v>
                </c:pt>
                <c:pt idx="3914">
                  <c:v>39458</c:v>
                </c:pt>
                <c:pt idx="3915">
                  <c:v>39459</c:v>
                </c:pt>
                <c:pt idx="3916">
                  <c:v>39460</c:v>
                </c:pt>
                <c:pt idx="3917">
                  <c:v>39461</c:v>
                </c:pt>
                <c:pt idx="3918">
                  <c:v>39462</c:v>
                </c:pt>
                <c:pt idx="3919">
                  <c:v>39463</c:v>
                </c:pt>
                <c:pt idx="3920">
                  <c:v>39464</c:v>
                </c:pt>
                <c:pt idx="3921">
                  <c:v>39465</c:v>
                </c:pt>
                <c:pt idx="3922">
                  <c:v>39466</c:v>
                </c:pt>
                <c:pt idx="3923">
                  <c:v>39467</c:v>
                </c:pt>
                <c:pt idx="3924">
                  <c:v>39468</c:v>
                </c:pt>
                <c:pt idx="3925">
                  <c:v>39469</c:v>
                </c:pt>
                <c:pt idx="3926">
                  <c:v>39470</c:v>
                </c:pt>
                <c:pt idx="3927">
                  <c:v>39471</c:v>
                </c:pt>
                <c:pt idx="3928">
                  <c:v>39472</c:v>
                </c:pt>
                <c:pt idx="3929">
                  <c:v>39473</c:v>
                </c:pt>
                <c:pt idx="3930">
                  <c:v>39474</c:v>
                </c:pt>
                <c:pt idx="3931">
                  <c:v>39475</c:v>
                </c:pt>
                <c:pt idx="3932">
                  <c:v>39476</c:v>
                </c:pt>
                <c:pt idx="3933">
                  <c:v>39477</c:v>
                </c:pt>
                <c:pt idx="3934">
                  <c:v>39478</c:v>
                </c:pt>
                <c:pt idx="3935">
                  <c:v>39479</c:v>
                </c:pt>
                <c:pt idx="3936">
                  <c:v>39480</c:v>
                </c:pt>
                <c:pt idx="3937">
                  <c:v>39481</c:v>
                </c:pt>
                <c:pt idx="3938">
                  <c:v>39482</c:v>
                </c:pt>
                <c:pt idx="3939">
                  <c:v>39483</c:v>
                </c:pt>
                <c:pt idx="3940">
                  <c:v>39484</c:v>
                </c:pt>
                <c:pt idx="3941">
                  <c:v>39485</c:v>
                </c:pt>
                <c:pt idx="3942">
                  <c:v>39486</c:v>
                </c:pt>
                <c:pt idx="3943">
                  <c:v>39487</c:v>
                </c:pt>
                <c:pt idx="3944">
                  <c:v>39488</c:v>
                </c:pt>
                <c:pt idx="3945">
                  <c:v>39489</c:v>
                </c:pt>
                <c:pt idx="3946">
                  <c:v>39490</c:v>
                </c:pt>
                <c:pt idx="3947">
                  <c:v>39491</c:v>
                </c:pt>
                <c:pt idx="3948">
                  <c:v>39492</c:v>
                </c:pt>
                <c:pt idx="3949">
                  <c:v>39493</c:v>
                </c:pt>
                <c:pt idx="3950">
                  <c:v>39494</c:v>
                </c:pt>
                <c:pt idx="3951">
                  <c:v>39495</c:v>
                </c:pt>
                <c:pt idx="3952">
                  <c:v>39496</c:v>
                </c:pt>
                <c:pt idx="3953">
                  <c:v>39497</c:v>
                </c:pt>
                <c:pt idx="3954">
                  <c:v>39498</c:v>
                </c:pt>
                <c:pt idx="3955">
                  <c:v>39499</c:v>
                </c:pt>
                <c:pt idx="3956">
                  <c:v>39500</c:v>
                </c:pt>
                <c:pt idx="3957">
                  <c:v>39501</c:v>
                </c:pt>
                <c:pt idx="3958">
                  <c:v>39502</c:v>
                </c:pt>
                <c:pt idx="3959">
                  <c:v>39503</c:v>
                </c:pt>
                <c:pt idx="3960">
                  <c:v>39504</c:v>
                </c:pt>
                <c:pt idx="3961">
                  <c:v>39505</c:v>
                </c:pt>
                <c:pt idx="3962">
                  <c:v>39506</c:v>
                </c:pt>
                <c:pt idx="3963">
                  <c:v>39507</c:v>
                </c:pt>
                <c:pt idx="3964">
                  <c:v>39508</c:v>
                </c:pt>
                <c:pt idx="3965">
                  <c:v>39509</c:v>
                </c:pt>
                <c:pt idx="3966">
                  <c:v>39510</c:v>
                </c:pt>
                <c:pt idx="3967">
                  <c:v>39511</c:v>
                </c:pt>
                <c:pt idx="3968">
                  <c:v>39512</c:v>
                </c:pt>
                <c:pt idx="3969">
                  <c:v>39513</c:v>
                </c:pt>
                <c:pt idx="3970">
                  <c:v>39514</c:v>
                </c:pt>
                <c:pt idx="3971">
                  <c:v>39515</c:v>
                </c:pt>
                <c:pt idx="3972">
                  <c:v>39516</c:v>
                </c:pt>
                <c:pt idx="3973">
                  <c:v>39517</c:v>
                </c:pt>
                <c:pt idx="3974">
                  <c:v>39518</c:v>
                </c:pt>
                <c:pt idx="3975">
                  <c:v>39519</c:v>
                </c:pt>
                <c:pt idx="3976">
                  <c:v>39520</c:v>
                </c:pt>
                <c:pt idx="3977">
                  <c:v>39521</c:v>
                </c:pt>
                <c:pt idx="3978">
                  <c:v>39522</c:v>
                </c:pt>
                <c:pt idx="3979">
                  <c:v>39523</c:v>
                </c:pt>
                <c:pt idx="3980">
                  <c:v>39524</c:v>
                </c:pt>
                <c:pt idx="3981">
                  <c:v>39525</c:v>
                </c:pt>
                <c:pt idx="3982">
                  <c:v>39526</c:v>
                </c:pt>
                <c:pt idx="3983">
                  <c:v>39527</c:v>
                </c:pt>
                <c:pt idx="3984">
                  <c:v>39528</c:v>
                </c:pt>
                <c:pt idx="3985">
                  <c:v>39529</c:v>
                </c:pt>
                <c:pt idx="3986">
                  <c:v>39530</c:v>
                </c:pt>
                <c:pt idx="3987">
                  <c:v>39531</c:v>
                </c:pt>
                <c:pt idx="3988">
                  <c:v>39532</c:v>
                </c:pt>
                <c:pt idx="3989">
                  <c:v>39533</c:v>
                </c:pt>
                <c:pt idx="3990">
                  <c:v>39534</c:v>
                </c:pt>
                <c:pt idx="3991">
                  <c:v>39535</c:v>
                </c:pt>
                <c:pt idx="3992">
                  <c:v>39536</c:v>
                </c:pt>
                <c:pt idx="3993">
                  <c:v>39537</c:v>
                </c:pt>
                <c:pt idx="3994">
                  <c:v>39538</c:v>
                </c:pt>
                <c:pt idx="3995">
                  <c:v>39539</c:v>
                </c:pt>
                <c:pt idx="3996">
                  <c:v>39540</c:v>
                </c:pt>
                <c:pt idx="3997">
                  <c:v>39541</c:v>
                </c:pt>
                <c:pt idx="3998">
                  <c:v>39542</c:v>
                </c:pt>
                <c:pt idx="3999">
                  <c:v>39543</c:v>
                </c:pt>
                <c:pt idx="4000">
                  <c:v>39544</c:v>
                </c:pt>
                <c:pt idx="4001">
                  <c:v>39545</c:v>
                </c:pt>
                <c:pt idx="4002">
                  <c:v>39546</c:v>
                </c:pt>
                <c:pt idx="4003">
                  <c:v>39547</c:v>
                </c:pt>
                <c:pt idx="4004">
                  <c:v>39548</c:v>
                </c:pt>
                <c:pt idx="4005">
                  <c:v>39549</c:v>
                </c:pt>
                <c:pt idx="4006">
                  <c:v>39550</c:v>
                </c:pt>
                <c:pt idx="4007">
                  <c:v>39551</c:v>
                </c:pt>
                <c:pt idx="4008">
                  <c:v>39552</c:v>
                </c:pt>
                <c:pt idx="4009">
                  <c:v>39553</c:v>
                </c:pt>
                <c:pt idx="4010">
                  <c:v>39554</c:v>
                </c:pt>
                <c:pt idx="4011">
                  <c:v>39555</c:v>
                </c:pt>
                <c:pt idx="4012">
                  <c:v>39556</c:v>
                </c:pt>
                <c:pt idx="4013">
                  <c:v>39557</c:v>
                </c:pt>
                <c:pt idx="4014">
                  <c:v>39558</c:v>
                </c:pt>
                <c:pt idx="4015">
                  <c:v>39559</c:v>
                </c:pt>
                <c:pt idx="4016">
                  <c:v>39560</c:v>
                </c:pt>
                <c:pt idx="4017">
                  <c:v>39561</c:v>
                </c:pt>
                <c:pt idx="4018">
                  <c:v>39562</c:v>
                </c:pt>
                <c:pt idx="4019">
                  <c:v>39563</c:v>
                </c:pt>
                <c:pt idx="4020">
                  <c:v>39564</c:v>
                </c:pt>
                <c:pt idx="4021">
                  <c:v>39565</c:v>
                </c:pt>
                <c:pt idx="4022">
                  <c:v>39566</c:v>
                </c:pt>
                <c:pt idx="4023">
                  <c:v>39567</c:v>
                </c:pt>
                <c:pt idx="4024">
                  <c:v>39568</c:v>
                </c:pt>
                <c:pt idx="4025">
                  <c:v>39569</c:v>
                </c:pt>
                <c:pt idx="4026">
                  <c:v>39570</c:v>
                </c:pt>
                <c:pt idx="4027">
                  <c:v>39571</c:v>
                </c:pt>
                <c:pt idx="4028">
                  <c:v>39572</c:v>
                </c:pt>
                <c:pt idx="4029">
                  <c:v>39573</c:v>
                </c:pt>
                <c:pt idx="4030">
                  <c:v>39574</c:v>
                </c:pt>
                <c:pt idx="4031">
                  <c:v>39575</c:v>
                </c:pt>
                <c:pt idx="4032">
                  <c:v>39576</c:v>
                </c:pt>
                <c:pt idx="4033">
                  <c:v>39577</c:v>
                </c:pt>
                <c:pt idx="4034">
                  <c:v>39578</c:v>
                </c:pt>
                <c:pt idx="4035">
                  <c:v>39579</c:v>
                </c:pt>
                <c:pt idx="4036">
                  <c:v>39580</c:v>
                </c:pt>
                <c:pt idx="4037">
                  <c:v>39581</c:v>
                </c:pt>
                <c:pt idx="4038">
                  <c:v>39582</c:v>
                </c:pt>
                <c:pt idx="4039">
                  <c:v>39583</c:v>
                </c:pt>
                <c:pt idx="4040">
                  <c:v>39584</c:v>
                </c:pt>
                <c:pt idx="4041">
                  <c:v>39585</c:v>
                </c:pt>
                <c:pt idx="4042">
                  <c:v>39586</c:v>
                </c:pt>
                <c:pt idx="4043">
                  <c:v>39587</c:v>
                </c:pt>
                <c:pt idx="4044">
                  <c:v>39588</c:v>
                </c:pt>
                <c:pt idx="4045">
                  <c:v>39589</c:v>
                </c:pt>
                <c:pt idx="4046">
                  <c:v>39590</c:v>
                </c:pt>
                <c:pt idx="4047">
                  <c:v>39591</c:v>
                </c:pt>
                <c:pt idx="4048">
                  <c:v>39592</c:v>
                </c:pt>
                <c:pt idx="4049">
                  <c:v>39593</c:v>
                </c:pt>
                <c:pt idx="4050">
                  <c:v>39594</c:v>
                </c:pt>
                <c:pt idx="4051">
                  <c:v>39595</c:v>
                </c:pt>
                <c:pt idx="4052">
                  <c:v>39596</c:v>
                </c:pt>
                <c:pt idx="4053">
                  <c:v>39597</c:v>
                </c:pt>
                <c:pt idx="4054">
                  <c:v>39598</c:v>
                </c:pt>
                <c:pt idx="4055">
                  <c:v>39599</c:v>
                </c:pt>
                <c:pt idx="4056">
                  <c:v>39600</c:v>
                </c:pt>
                <c:pt idx="4057">
                  <c:v>39601</c:v>
                </c:pt>
                <c:pt idx="4058">
                  <c:v>39602</c:v>
                </c:pt>
                <c:pt idx="4059">
                  <c:v>39603</c:v>
                </c:pt>
                <c:pt idx="4060">
                  <c:v>39604</c:v>
                </c:pt>
                <c:pt idx="4061">
                  <c:v>39605</c:v>
                </c:pt>
                <c:pt idx="4062">
                  <c:v>39606</c:v>
                </c:pt>
                <c:pt idx="4063">
                  <c:v>39607</c:v>
                </c:pt>
                <c:pt idx="4064">
                  <c:v>39608</c:v>
                </c:pt>
                <c:pt idx="4065">
                  <c:v>39609</c:v>
                </c:pt>
                <c:pt idx="4066">
                  <c:v>39610</c:v>
                </c:pt>
                <c:pt idx="4067">
                  <c:v>39611</c:v>
                </c:pt>
                <c:pt idx="4068">
                  <c:v>39612</c:v>
                </c:pt>
                <c:pt idx="4069">
                  <c:v>39613</c:v>
                </c:pt>
                <c:pt idx="4070">
                  <c:v>39614</c:v>
                </c:pt>
                <c:pt idx="4071">
                  <c:v>39615</c:v>
                </c:pt>
                <c:pt idx="4072">
                  <c:v>39616</c:v>
                </c:pt>
                <c:pt idx="4073">
                  <c:v>39617</c:v>
                </c:pt>
                <c:pt idx="4074">
                  <c:v>39618</c:v>
                </c:pt>
                <c:pt idx="4075">
                  <c:v>39619</c:v>
                </c:pt>
                <c:pt idx="4076">
                  <c:v>39620</c:v>
                </c:pt>
                <c:pt idx="4077">
                  <c:v>39621</c:v>
                </c:pt>
                <c:pt idx="4078">
                  <c:v>39622</c:v>
                </c:pt>
                <c:pt idx="4079">
                  <c:v>39623</c:v>
                </c:pt>
                <c:pt idx="4080">
                  <c:v>39624</c:v>
                </c:pt>
                <c:pt idx="4081">
                  <c:v>39625</c:v>
                </c:pt>
                <c:pt idx="4082">
                  <c:v>39626</c:v>
                </c:pt>
                <c:pt idx="4083">
                  <c:v>39627</c:v>
                </c:pt>
                <c:pt idx="4084">
                  <c:v>39628</c:v>
                </c:pt>
                <c:pt idx="4085">
                  <c:v>39629</c:v>
                </c:pt>
                <c:pt idx="4086">
                  <c:v>39630</c:v>
                </c:pt>
                <c:pt idx="4087">
                  <c:v>39631</c:v>
                </c:pt>
                <c:pt idx="4088">
                  <c:v>39632</c:v>
                </c:pt>
                <c:pt idx="4089">
                  <c:v>39633</c:v>
                </c:pt>
                <c:pt idx="4090">
                  <c:v>39634</c:v>
                </c:pt>
                <c:pt idx="4091">
                  <c:v>39635</c:v>
                </c:pt>
                <c:pt idx="4092">
                  <c:v>39636</c:v>
                </c:pt>
                <c:pt idx="4093">
                  <c:v>39637</c:v>
                </c:pt>
                <c:pt idx="4094">
                  <c:v>39638</c:v>
                </c:pt>
                <c:pt idx="4095">
                  <c:v>39639</c:v>
                </c:pt>
                <c:pt idx="4096">
                  <c:v>39640</c:v>
                </c:pt>
                <c:pt idx="4097">
                  <c:v>39641</c:v>
                </c:pt>
                <c:pt idx="4098">
                  <c:v>39642</c:v>
                </c:pt>
                <c:pt idx="4099">
                  <c:v>39643</c:v>
                </c:pt>
                <c:pt idx="4100">
                  <c:v>39644</c:v>
                </c:pt>
                <c:pt idx="4101">
                  <c:v>39645</c:v>
                </c:pt>
                <c:pt idx="4102">
                  <c:v>39646</c:v>
                </c:pt>
                <c:pt idx="4103">
                  <c:v>39647</c:v>
                </c:pt>
                <c:pt idx="4104">
                  <c:v>39648</c:v>
                </c:pt>
                <c:pt idx="4105">
                  <c:v>39649</c:v>
                </c:pt>
                <c:pt idx="4106">
                  <c:v>39650</c:v>
                </c:pt>
                <c:pt idx="4107">
                  <c:v>39651</c:v>
                </c:pt>
                <c:pt idx="4108">
                  <c:v>39652</c:v>
                </c:pt>
                <c:pt idx="4109">
                  <c:v>39653</c:v>
                </c:pt>
                <c:pt idx="4110">
                  <c:v>39654</c:v>
                </c:pt>
                <c:pt idx="4111">
                  <c:v>39655</c:v>
                </c:pt>
                <c:pt idx="4112">
                  <c:v>39656</c:v>
                </c:pt>
                <c:pt idx="4113">
                  <c:v>39657</c:v>
                </c:pt>
                <c:pt idx="4114">
                  <c:v>39658</c:v>
                </c:pt>
                <c:pt idx="4115">
                  <c:v>39659</c:v>
                </c:pt>
                <c:pt idx="4116">
                  <c:v>39660</c:v>
                </c:pt>
                <c:pt idx="4117">
                  <c:v>39661</c:v>
                </c:pt>
                <c:pt idx="4118">
                  <c:v>39662</c:v>
                </c:pt>
                <c:pt idx="4119">
                  <c:v>39663</c:v>
                </c:pt>
                <c:pt idx="4120">
                  <c:v>39664</c:v>
                </c:pt>
                <c:pt idx="4121">
                  <c:v>39665</c:v>
                </c:pt>
                <c:pt idx="4122">
                  <c:v>39666</c:v>
                </c:pt>
                <c:pt idx="4123">
                  <c:v>39667</c:v>
                </c:pt>
                <c:pt idx="4124">
                  <c:v>39668</c:v>
                </c:pt>
                <c:pt idx="4125">
                  <c:v>39669</c:v>
                </c:pt>
                <c:pt idx="4126">
                  <c:v>39670</c:v>
                </c:pt>
                <c:pt idx="4127">
                  <c:v>39671</c:v>
                </c:pt>
                <c:pt idx="4128">
                  <c:v>39672</c:v>
                </c:pt>
                <c:pt idx="4129">
                  <c:v>39673</c:v>
                </c:pt>
                <c:pt idx="4130">
                  <c:v>39674</c:v>
                </c:pt>
                <c:pt idx="4131">
                  <c:v>39675</c:v>
                </c:pt>
                <c:pt idx="4132">
                  <c:v>39676</c:v>
                </c:pt>
                <c:pt idx="4133">
                  <c:v>39677</c:v>
                </c:pt>
                <c:pt idx="4134">
                  <c:v>39678</c:v>
                </c:pt>
                <c:pt idx="4135">
                  <c:v>39679</c:v>
                </c:pt>
                <c:pt idx="4136">
                  <c:v>39680</c:v>
                </c:pt>
                <c:pt idx="4137">
                  <c:v>39681</c:v>
                </c:pt>
                <c:pt idx="4138">
                  <c:v>39682</c:v>
                </c:pt>
                <c:pt idx="4139">
                  <c:v>39683</c:v>
                </c:pt>
                <c:pt idx="4140">
                  <c:v>39684</c:v>
                </c:pt>
                <c:pt idx="4141">
                  <c:v>39685</c:v>
                </c:pt>
                <c:pt idx="4142">
                  <c:v>39686</c:v>
                </c:pt>
                <c:pt idx="4143">
                  <c:v>39687</c:v>
                </c:pt>
                <c:pt idx="4144">
                  <c:v>39688</c:v>
                </c:pt>
                <c:pt idx="4145">
                  <c:v>39689</c:v>
                </c:pt>
                <c:pt idx="4146">
                  <c:v>39690</c:v>
                </c:pt>
                <c:pt idx="4147">
                  <c:v>39691</c:v>
                </c:pt>
                <c:pt idx="4148">
                  <c:v>39692</c:v>
                </c:pt>
                <c:pt idx="4149">
                  <c:v>39693</c:v>
                </c:pt>
                <c:pt idx="4150">
                  <c:v>39694</c:v>
                </c:pt>
                <c:pt idx="4151">
                  <c:v>39695</c:v>
                </c:pt>
                <c:pt idx="4152">
                  <c:v>39696</c:v>
                </c:pt>
                <c:pt idx="4153">
                  <c:v>39697</c:v>
                </c:pt>
                <c:pt idx="4154">
                  <c:v>39698</c:v>
                </c:pt>
                <c:pt idx="4155">
                  <c:v>39699</c:v>
                </c:pt>
                <c:pt idx="4156">
                  <c:v>39700</c:v>
                </c:pt>
                <c:pt idx="4157">
                  <c:v>39701</c:v>
                </c:pt>
                <c:pt idx="4158">
                  <c:v>39702</c:v>
                </c:pt>
                <c:pt idx="4159">
                  <c:v>39703</c:v>
                </c:pt>
                <c:pt idx="4160">
                  <c:v>39704</c:v>
                </c:pt>
                <c:pt idx="4161">
                  <c:v>39705</c:v>
                </c:pt>
                <c:pt idx="4162">
                  <c:v>39706</c:v>
                </c:pt>
                <c:pt idx="4163">
                  <c:v>39707</c:v>
                </c:pt>
                <c:pt idx="4164">
                  <c:v>39708</c:v>
                </c:pt>
                <c:pt idx="4165">
                  <c:v>39709</c:v>
                </c:pt>
                <c:pt idx="4166">
                  <c:v>39710</c:v>
                </c:pt>
                <c:pt idx="4167">
                  <c:v>39711</c:v>
                </c:pt>
                <c:pt idx="4168">
                  <c:v>39712</c:v>
                </c:pt>
                <c:pt idx="4169">
                  <c:v>39713</c:v>
                </c:pt>
                <c:pt idx="4170">
                  <c:v>39714</c:v>
                </c:pt>
                <c:pt idx="4171">
                  <c:v>39715</c:v>
                </c:pt>
                <c:pt idx="4172">
                  <c:v>39716</c:v>
                </c:pt>
                <c:pt idx="4173">
                  <c:v>39717</c:v>
                </c:pt>
                <c:pt idx="4174">
                  <c:v>39718</c:v>
                </c:pt>
                <c:pt idx="4175">
                  <c:v>39719</c:v>
                </c:pt>
                <c:pt idx="4176">
                  <c:v>39720</c:v>
                </c:pt>
                <c:pt idx="4177">
                  <c:v>39721</c:v>
                </c:pt>
                <c:pt idx="4178">
                  <c:v>39722</c:v>
                </c:pt>
                <c:pt idx="4179">
                  <c:v>39723</c:v>
                </c:pt>
                <c:pt idx="4180">
                  <c:v>39724</c:v>
                </c:pt>
                <c:pt idx="4181">
                  <c:v>39725</c:v>
                </c:pt>
                <c:pt idx="4182">
                  <c:v>39726</c:v>
                </c:pt>
                <c:pt idx="4183">
                  <c:v>39727</c:v>
                </c:pt>
                <c:pt idx="4184">
                  <c:v>39728</c:v>
                </c:pt>
                <c:pt idx="4185">
                  <c:v>39729</c:v>
                </c:pt>
                <c:pt idx="4186">
                  <c:v>39730</c:v>
                </c:pt>
                <c:pt idx="4187">
                  <c:v>39731</c:v>
                </c:pt>
                <c:pt idx="4188">
                  <c:v>39732</c:v>
                </c:pt>
                <c:pt idx="4189">
                  <c:v>39733</c:v>
                </c:pt>
                <c:pt idx="4190">
                  <c:v>39734</c:v>
                </c:pt>
                <c:pt idx="4191">
                  <c:v>39735</c:v>
                </c:pt>
                <c:pt idx="4192">
                  <c:v>39736</c:v>
                </c:pt>
                <c:pt idx="4193">
                  <c:v>39737</c:v>
                </c:pt>
                <c:pt idx="4194">
                  <c:v>39738</c:v>
                </c:pt>
                <c:pt idx="4195">
                  <c:v>39739</c:v>
                </c:pt>
                <c:pt idx="4196">
                  <c:v>39740</c:v>
                </c:pt>
                <c:pt idx="4197">
                  <c:v>39741</c:v>
                </c:pt>
                <c:pt idx="4198">
                  <c:v>39742</c:v>
                </c:pt>
                <c:pt idx="4199">
                  <c:v>39743</c:v>
                </c:pt>
                <c:pt idx="4200">
                  <c:v>39744</c:v>
                </c:pt>
                <c:pt idx="4201">
                  <c:v>39745</c:v>
                </c:pt>
                <c:pt idx="4202">
                  <c:v>39746</c:v>
                </c:pt>
                <c:pt idx="4203">
                  <c:v>39747</c:v>
                </c:pt>
                <c:pt idx="4204">
                  <c:v>39748</c:v>
                </c:pt>
                <c:pt idx="4205">
                  <c:v>39749</c:v>
                </c:pt>
                <c:pt idx="4206">
                  <c:v>39750</c:v>
                </c:pt>
                <c:pt idx="4207">
                  <c:v>39751</c:v>
                </c:pt>
                <c:pt idx="4208">
                  <c:v>39752</c:v>
                </c:pt>
                <c:pt idx="4209">
                  <c:v>39753</c:v>
                </c:pt>
                <c:pt idx="4210">
                  <c:v>39754</c:v>
                </c:pt>
                <c:pt idx="4211">
                  <c:v>39755</c:v>
                </c:pt>
                <c:pt idx="4212">
                  <c:v>39756</c:v>
                </c:pt>
                <c:pt idx="4213">
                  <c:v>39757</c:v>
                </c:pt>
                <c:pt idx="4214">
                  <c:v>39758</c:v>
                </c:pt>
                <c:pt idx="4215">
                  <c:v>39759</c:v>
                </c:pt>
                <c:pt idx="4216">
                  <c:v>39760</c:v>
                </c:pt>
                <c:pt idx="4217">
                  <c:v>39761</c:v>
                </c:pt>
                <c:pt idx="4218">
                  <c:v>39762</c:v>
                </c:pt>
                <c:pt idx="4219">
                  <c:v>39763</c:v>
                </c:pt>
                <c:pt idx="4220">
                  <c:v>39764</c:v>
                </c:pt>
                <c:pt idx="4221">
                  <c:v>39765</c:v>
                </c:pt>
                <c:pt idx="4222">
                  <c:v>39766</c:v>
                </c:pt>
                <c:pt idx="4223">
                  <c:v>39767</c:v>
                </c:pt>
                <c:pt idx="4224">
                  <c:v>39768</c:v>
                </c:pt>
                <c:pt idx="4225">
                  <c:v>39769</c:v>
                </c:pt>
                <c:pt idx="4226">
                  <c:v>39770</c:v>
                </c:pt>
                <c:pt idx="4227">
                  <c:v>39771</c:v>
                </c:pt>
                <c:pt idx="4228">
                  <c:v>39772</c:v>
                </c:pt>
                <c:pt idx="4229">
                  <c:v>39773</c:v>
                </c:pt>
                <c:pt idx="4230">
                  <c:v>39774</c:v>
                </c:pt>
                <c:pt idx="4231">
                  <c:v>39775</c:v>
                </c:pt>
                <c:pt idx="4232">
                  <c:v>39776</c:v>
                </c:pt>
                <c:pt idx="4233">
                  <c:v>39777</c:v>
                </c:pt>
                <c:pt idx="4234">
                  <c:v>39778</c:v>
                </c:pt>
                <c:pt idx="4235">
                  <c:v>39779</c:v>
                </c:pt>
                <c:pt idx="4236">
                  <c:v>39780</c:v>
                </c:pt>
                <c:pt idx="4237">
                  <c:v>39781</c:v>
                </c:pt>
                <c:pt idx="4238">
                  <c:v>39782</c:v>
                </c:pt>
                <c:pt idx="4239">
                  <c:v>39783</c:v>
                </c:pt>
                <c:pt idx="4240">
                  <c:v>39784</c:v>
                </c:pt>
                <c:pt idx="4241">
                  <c:v>39785</c:v>
                </c:pt>
                <c:pt idx="4242">
                  <c:v>39786</c:v>
                </c:pt>
                <c:pt idx="4243">
                  <c:v>39787</c:v>
                </c:pt>
                <c:pt idx="4244">
                  <c:v>39788</c:v>
                </c:pt>
                <c:pt idx="4245">
                  <c:v>39789</c:v>
                </c:pt>
                <c:pt idx="4246">
                  <c:v>39790</c:v>
                </c:pt>
                <c:pt idx="4247">
                  <c:v>39791</c:v>
                </c:pt>
                <c:pt idx="4248">
                  <c:v>39792</c:v>
                </c:pt>
                <c:pt idx="4249">
                  <c:v>39793</c:v>
                </c:pt>
                <c:pt idx="4250">
                  <c:v>39794</c:v>
                </c:pt>
                <c:pt idx="4251">
                  <c:v>39795</c:v>
                </c:pt>
                <c:pt idx="4252">
                  <c:v>39796</c:v>
                </c:pt>
                <c:pt idx="4253">
                  <c:v>39797</c:v>
                </c:pt>
                <c:pt idx="4254">
                  <c:v>39798</c:v>
                </c:pt>
                <c:pt idx="4255">
                  <c:v>39799</c:v>
                </c:pt>
                <c:pt idx="4256">
                  <c:v>39800</c:v>
                </c:pt>
                <c:pt idx="4257">
                  <c:v>39801</c:v>
                </c:pt>
                <c:pt idx="4258">
                  <c:v>39802</c:v>
                </c:pt>
                <c:pt idx="4259">
                  <c:v>39803</c:v>
                </c:pt>
                <c:pt idx="4260">
                  <c:v>39804</c:v>
                </c:pt>
                <c:pt idx="4261">
                  <c:v>39805</c:v>
                </c:pt>
                <c:pt idx="4262">
                  <c:v>39806</c:v>
                </c:pt>
                <c:pt idx="4263">
                  <c:v>39807</c:v>
                </c:pt>
                <c:pt idx="4264">
                  <c:v>39808</c:v>
                </c:pt>
                <c:pt idx="4265">
                  <c:v>39809</c:v>
                </c:pt>
                <c:pt idx="4266">
                  <c:v>39810</c:v>
                </c:pt>
                <c:pt idx="4267">
                  <c:v>39811</c:v>
                </c:pt>
                <c:pt idx="4268">
                  <c:v>39812</c:v>
                </c:pt>
                <c:pt idx="4269">
                  <c:v>39813</c:v>
                </c:pt>
                <c:pt idx="4270">
                  <c:v>39814</c:v>
                </c:pt>
                <c:pt idx="4271">
                  <c:v>39815</c:v>
                </c:pt>
                <c:pt idx="4272">
                  <c:v>39816</c:v>
                </c:pt>
                <c:pt idx="4273">
                  <c:v>39817</c:v>
                </c:pt>
                <c:pt idx="4274">
                  <c:v>39818</c:v>
                </c:pt>
                <c:pt idx="4275">
                  <c:v>39819</c:v>
                </c:pt>
                <c:pt idx="4276">
                  <c:v>39820</c:v>
                </c:pt>
                <c:pt idx="4277">
                  <c:v>39821</c:v>
                </c:pt>
                <c:pt idx="4278">
                  <c:v>39822</c:v>
                </c:pt>
                <c:pt idx="4279">
                  <c:v>39823</c:v>
                </c:pt>
                <c:pt idx="4280">
                  <c:v>39824</c:v>
                </c:pt>
                <c:pt idx="4281">
                  <c:v>39825</c:v>
                </c:pt>
                <c:pt idx="4282">
                  <c:v>39826</c:v>
                </c:pt>
                <c:pt idx="4283">
                  <c:v>39827</c:v>
                </c:pt>
                <c:pt idx="4284">
                  <c:v>39828</c:v>
                </c:pt>
                <c:pt idx="4285">
                  <c:v>39829</c:v>
                </c:pt>
                <c:pt idx="4286">
                  <c:v>39830</c:v>
                </c:pt>
                <c:pt idx="4287">
                  <c:v>39831</c:v>
                </c:pt>
                <c:pt idx="4288">
                  <c:v>39832</c:v>
                </c:pt>
                <c:pt idx="4289">
                  <c:v>39833</c:v>
                </c:pt>
                <c:pt idx="4290">
                  <c:v>39834</c:v>
                </c:pt>
                <c:pt idx="4291">
                  <c:v>39835</c:v>
                </c:pt>
                <c:pt idx="4292">
                  <c:v>39836</c:v>
                </c:pt>
                <c:pt idx="4293">
                  <c:v>39837</c:v>
                </c:pt>
                <c:pt idx="4294">
                  <c:v>39838</c:v>
                </c:pt>
                <c:pt idx="4295">
                  <c:v>39839</c:v>
                </c:pt>
                <c:pt idx="4296">
                  <c:v>39840</c:v>
                </c:pt>
                <c:pt idx="4297">
                  <c:v>39841</c:v>
                </c:pt>
                <c:pt idx="4298">
                  <c:v>39842</c:v>
                </c:pt>
                <c:pt idx="4299">
                  <c:v>39843</c:v>
                </c:pt>
                <c:pt idx="4300">
                  <c:v>39844</c:v>
                </c:pt>
                <c:pt idx="4301">
                  <c:v>39845</c:v>
                </c:pt>
                <c:pt idx="4302">
                  <c:v>39846</c:v>
                </c:pt>
                <c:pt idx="4303">
                  <c:v>39847</c:v>
                </c:pt>
                <c:pt idx="4304">
                  <c:v>39848</c:v>
                </c:pt>
                <c:pt idx="4305">
                  <c:v>39849</c:v>
                </c:pt>
                <c:pt idx="4306">
                  <c:v>39850</c:v>
                </c:pt>
                <c:pt idx="4307">
                  <c:v>39851</c:v>
                </c:pt>
                <c:pt idx="4308">
                  <c:v>39852</c:v>
                </c:pt>
                <c:pt idx="4309">
                  <c:v>39853</c:v>
                </c:pt>
                <c:pt idx="4310">
                  <c:v>39854</c:v>
                </c:pt>
                <c:pt idx="4311">
                  <c:v>39855</c:v>
                </c:pt>
                <c:pt idx="4312">
                  <c:v>39856</c:v>
                </c:pt>
                <c:pt idx="4313">
                  <c:v>39857</c:v>
                </c:pt>
                <c:pt idx="4314">
                  <c:v>39858</c:v>
                </c:pt>
                <c:pt idx="4315">
                  <c:v>39859</c:v>
                </c:pt>
                <c:pt idx="4316">
                  <c:v>39860</c:v>
                </c:pt>
                <c:pt idx="4317">
                  <c:v>39861</c:v>
                </c:pt>
                <c:pt idx="4318">
                  <c:v>39862</c:v>
                </c:pt>
                <c:pt idx="4319">
                  <c:v>39863</c:v>
                </c:pt>
                <c:pt idx="4320">
                  <c:v>39864</c:v>
                </c:pt>
                <c:pt idx="4321">
                  <c:v>39865</c:v>
                </c:pt>
                <c:pt idx="4322">
                  <c:v>39866</c:v>
                </c:pt>
                <c:pt idx="4323">
                  <c:v>39867</c:v>
                </c:pt>
                <c:pt idx="4324">
                  <c:v>39868</c:v>
                </c:pt>
                <c:pt idx="4325">
                  <c:v>39869</c:v>
                </c:pt>
                <c:pt idx="4326">
                  <c:v>39870</c:v>
                </c:pt>
                <c:pt idx="4327">
                  <c:v>39871</c:v>
                </c:pt>
                <c:pt idx="4328">
                  <c:v>39872</c:v>
                </c:pt>
                <c:pt idx="4329">
                  <c:v>39873</c:v>
                </c:pt>
                <c:pt idx="4330">
                  <c:v>39874</c:v>
                </c:pt>
                <c:pt idx="4331">
                  <c:v>39875</c:v>
                </c:pt>
                <c:pt idx="4332">
                  <c:v>39876</c:v>
                </c:pt>
                <c:pt idx="4333">
                  <c:v>39877</c:v>
                </c:pt>
                <c:pt idx="4334">
                  <c:v>39878</c:v>
                </c:pt>
                <c:pt idx="4335">
                  <c:v>39879</c:v>
                </c:pt>
                <c:pt idx="4336">
                  <c:v>39880</c:v>
                </c:pt>
                <c:pt idx="4337">
                  <c:v>39881</c:v>
                </c:pt>
                <c:pt idx="4338">
                  <c:v>39882</c:v>
                </c:pt>
                <c:pt idx="4339">
                  <c:v>39883</c:v>
                </c:pt>
                <c:pt idx="4340">
                  <c:v>39884</c:v>
                </c:pt>
                <c:pt idx="4341">
                  <c:v>39885</c:v>
                </c:pt>
                <c:pt idx="4342">
                  <c:v>39886</c:v>
                </c:pt>
                <c:pt idx="4343">
                  <c:v>39887</c:v>
                </c:pt>
                <c:pt idx="4344">
                  <c:v>39888</c:v>
                </c:pt>
                <c:pt idx="4345">
                  <c:v>39889</c:v>
                </c:pt>
                <c:pt idx="4346">
                  <c:v>39890</c:v>
                </c:pt>
                <c:pt idx="4347">
                  <c:v>39891</c:v>
                </c:pt>
                <c:pt idx="4348">
                  <c:v>39892</c:v>
                </c:pt>
                <c:pt idx="4349">
                  <c:v>39893</c:v>
                </c:pt>
                <c:pt idx="4350">
                  <c:v>39894</c:v>
                </c:pt>
                <c:pt idx="4351">
                  <c:v>39895</c:v>
                </c:pt>
                <c:pt idx="4352">
                  <c:v>39896</c:v>
                </c:pt>
                <c:pt idx="4353">
                  <c:v>39897</c:v>
                </c:pt>
                <c:pt idx="4354">
                  <c:v>39898</c:v>
                </c:pt>
                <c:pt idx="4355">
                  <c:v>39899</c:v>
                </c:pt>
                <c:pt idx="4356">
                  <c:v>39900</c:v>
                </c:pt>
                <c:pt idx="4357">
                  <c:v>39901</c:v>
                </c:pt>
                <c:pt idx="4358">
                  <c:v>39902</c:v>
                </c:pt>
                <c:pt idx="4359">
                  <c:v>39903</c:v>
                </c:pt>
                <c:pt idx="4360">
                  <c:v>39904</c:v>
                </c:pt>
                <c:pt idx="4361">
                  <c:v>39905</c:v>
                </c:pt>
                <c:pt idx="4362">
                  <c:v>39906</c:v>
                </c:pt>
                <c:pt idx="4363">
                  <c:v>39907</c:v>
                </c:pt>
                <c:pt idx="4364">
                  <c:v>39908</c:v>
                </c:pt>
                <c:pt idx="4365">
                  <c:v>39909</c:v>
                </c:pt>
                <c:pt idx="4366">
                  <c:v>39910</c:v>
                </c:pt>
                <c:pt idx="4367">
                  <c:v>39911</c:v>
                </c:pt>
                <c:pt idx="4368">
                  <c:v>39912</c:v>
                </c:pt>
                <c:pt idx="4369">
                  <c:v>39913</c:v>
                </c:pt>
                <c:pt idx="4370">
                  <c:v>39914</c:v>
                </c:pt>
                <c:pt idx="4371">
                  <c:v>39915</c:v>
                </c:pt>
                <c:pt idx="4372">
                  <c:v>39916</c:v>
                </c:pt>
                <c:pt idx="4373">
                  <c:v>39917</c:v>
                </c:pt>
                <c:pt idx="4374">
                  <c:v>39918</c:v>
                </c:pt>
                <c:pt idx="4375">
                  <c:v>39919</c:v>
                </c:pt>
                <c:pt idx="4376">
                  <c:v>39920</c:v>
                </c:pt>
                <c:pt idx="4377">
                  <c:v>39921</c:v>
                </c:pt>
                <c:pt idx="4378">
                  <c:v>39922</c:v>
                </c:pt>
                <c:pt idx="4379">
                  <c:v>39923</c:v>
                </c:pt>
                <c:pt idx="4380">
                  <c:v>39924</c:v>
                </c:pt>
                <c:pt idx="4381">
                  <c:v>39925</c:v>
                </c:pt>
                <c:pt idx="4382">
                  <c:v>39926</c:v>
                </c:pt>
                <c:pt idx="4383">
                  <c:v>39927</c:v>
                </c:pt>
                <c:pt idx="4384">
                  <c:v>39928</c:v>
                </c:pt>
                <c:pt idx="4385">
                  <c:v>39929</c:v>
                </c:pt>
                <c:pt idx="4386">
                  <c:v>39930</c:v>
                </c:pt>
                <c:pt idx="4387">
                  <c:v>39931</c:v>
                </c:pt>
                <c:pt idx="4388">
                  <c:v>39932</c:v>
                </c:pt>
                <c:pt idx="4389">
                  <c:v>39933</c:v>
                </c:pt>
                <c:pt idx="4390">
                  <c:v>39934</c:v>
                </c:pt>
                <c:pt idx="4391">
                  <c:v>39935</c:v>
                </c:pt>
                <c:pt idx="4392">
                  <c:v>39936</c:v>
                </c:pt>
                <c:pt idx="4393">
                  <c:v>39937</c:v>
                </c:pt>
                <c:pt idx="4394">
                  <c:v>39938</c:v>
                </c:pt>
                <c:pt idx="4395">
                  <c:v>39939</c:v>
                </c:pt>
                <c:pt idx="4396">
                  <c:v>39940</c:v>
                </c:pt>
                <c:pt idx="4397">
                  <c:v>39941</c:v>
                </c:pt>
                <c:pt idx="4398">
                  <c:v>39942</c:v>
                </c:pt>
                <c:pt idx="4399">
                  <c:v>39943</c:v>
                </c:pt>
                <c:pt idx="4400">
                  <c:v>39944</c:v>
                </c:pt>
                <c:pt idx="4401">
                  <c:v>39945</c:v>
                </c:pt>
                <c:pt idx="4402">
                  <c:v>39946</c:v>
                </c:pt>
                <c:pt idx="4403">
                  <c:v>39947</c:v>
                </c:pt>
                <c:pt idx="4404">
                  <c:v>39948</c:v>
                </c:pt>
                <c:pt idx="4405">
                  <c:v>39949</c:v>
                </c:pt>
                <c:pt idx="4406">
                  <c:v>39950</c:v>
                </c:pt>
                <c:pt idx="4407">
                  <c:v>39951</c:v>
                </c:pt>
                <c:pt idx="4408">
                  <c:v>39952</c:v>
                </c:pt>
                <c:pt idx="4409">
                  <c:v>39953</c:v>
                </c:pt>
                <c:pt idx="4410">
                  <c:v>39954</c:v>
                </c:pt>
                <c:pt idx="4411">
                  <c:v>39955</c:v>
                </c:pt>
                <c:pt idx="4412">
                  <c:v>39956</c:v>
                </c:pt>
                <c:pt idx="4413">
                  <c:v>39957</c:v>
                </c:pt>
                <c:pt idx="4414">
                  <c:v>39958</c:v>
                </c:pt>
                <c:pt idx="4415">
                  <c:v>39959</c:v>
                </c:pt>
                <c:pt idx="4416">
                  <c:v>39960</c:v>
                </c:pt>
                <c:pt idx="4417">
                  <c:v>39961</c:v>
                </c:pt>
                <c:pt idx="4418">
                  <c:v>39962</c:v>
                </c:pt>
                <c:pt idx="4419">
                  <c:v>39963</c:v>
                </c:pt>
                <c:pt idx="4420">
                  <c:v>39964</c:v>
                </c:pt>
                <c:pt idx="4421">
                  <c:v>39965</c:v>
                </c:pt>
                <c:pt idx="4422">
                  <c:v>39966</c:v>
                </c:pt>
                <c:pt idx="4423">
                  <c:v>39967</c:v>
                </c:pt>
                <c:pt idx="4424">
                  <c:v>39968</c:v>
                </c:pt>
                <c:pt idx="4425">
                  <c:v>39969</c:v>
                </c:pt>
                <c:pt idx="4426">
                  <c:v>39970</c:v>
                </c:pt>
                <c:pt idx="4427">
                  <c:v>39971</c:v>
                </c:pt>
                <c:pt idx="4428">
                  <c:v>39972</c:v>
                </c:pt>
                <c:pt idx="4429">
                  <c:v>39973</c:v>
                </c:pt>
                <c:pt idx="4430">
                  <c:v>39974</c:v>
                </c:pt>
                <c:pt idx="4431">
                  <c:v>39975</c:v>
                </c:pt>
                <c:pt idx="4432">
                  <c:v>39976</c:v>
                </c:pt>
                <c:pt idx="4433">
                  <c:v>39977</c:v>
                </c:pt>
                <c:pt idx="4434">
                  <c:v>39978</c:v>
                </c:pt>
                <c:pt idx="4435">
                  <c:v>39979</c:v>
                </c:pt>
                <c:pt idx="4436">
                  <c:v>39980</c:v>
                </c:pt>
                <c:pt idx="4437">
                  <c:v>39981</c:v>
                </c:pt>
                <c:pt idx="4438">
                  <c:v>39982</c:v>
                </c:pt>
                <c:pt idx="4439">
                  <c:v>39983</c:v>
                </c:pt>
                <c:pt idx="4440">
                  <c:v>39984</c:v>
                </c:pt>
                <c:pt idx="4441">
                  <c:v>39985</c:v>
                </c:pt>
                <c:pt idx="4442">
                  <c:v>39986</c:v>
                </c:pt>
                <c:pt idx="4443">
                  <c:v>39987</c:v>
                </c:pt>
                <c:pt idx="4444">
                  <c:v>39988</c:v>
                </c:pt>
                <c:pt idx="4445">
                  <c:v>39989</c:v>
                </c:pt>
                <c:pt idx="4446">
                  <c:v>39990</c:v>
                </c:pt>
                <c:pt idx="4447">
                  <c:v>39991</c:v>
                </c:pt>
                <c:pt idx="4448">
                  <c:v>39992</c:v>
                </c:pt>
                <c:pt idx="4449">
                  <c:v>39993</c:v>
                </c:pt>
                <c:pt idx="4450">
                  <c:v>39994</c:v>
                </c:pt>
                <c:pt idx="4451">
                  <c:v>39995</c:v>
                </c:pt>
                <c:pt idx="4452">
                  <c:v>39996</c:v>
                </c:pt>
                <c:pt idx="4453">
                  <c:v>39997</c:v>
                </c:pt>
                <c:pt idx="4454">
                  <c:v>39998</c:v>
                </c:pt>
                <c:pt idx="4455">
                  <c:v>39999</c:v>
                </c:pt>
                <c:pt idx="4456">
                  <c:v>40000</c:v>
                </c:pt>
                <c:pt idx="4457">
                  <c:v>40001</c:v>
                </c:pt>
                <c:pt idx="4458">
                  <c:v>40002</c:v>
                </c:pt>
                <c:pt idx="4459">
                  <c:v>40003</c:v>
                </c:pt>
                <c:pt idx="4460">
                  <c:v>40004</c:v>
                </c:pt>
                <c:pt idx="4461">
                  <c:v>40005</c:v>
                </c:pt>
                <c:pt idx="4462">
                  <c:v>40006</c:v>
                </c:pt>
                <c:pt idx="4463">
                  <c:v>40007</c:v>
                </c:pt>
                <c:pt idx="4464">
                  <c:v>40008</c:v>
                </c:pt>
                <c:pt idx="4465">
                  <c:v>40009</c:v>
                </c:pt>
                <c:pt idx="4466">
                  <c:v>40010</c:v>
                </c:pt>
                <c:pt idx="4467">
                  <c:v>40011</c:v>
                </c:pt>
                <c:pt idx="4468">
                  <c:v>40012</c:v>
                </c:pt>
                <c:pt idx="4469">
                  <c:v>40013</c:v>
                </c:pt>
                <c:pt idx="4470">
                  <c:v>40014</c:v>
                </c:pt>
                <c:pt idx="4471">
                  <c:v>40015</c:v>
                </c:pt>
                <c:pt idx="4472">
                  <c:v>40016</c:v>
                </c:pt>
                <c:pt idx="4473">
                  <c:v>40017</c:v>
                </c:pt>
                <c:pt idx="4474">
                  <c:v>40018</c:v>
                </c:pt>
                <c:pt idx="4475">
                  <c:v>40019</c:v>
                </c:pt>
                <c:pt idx="4476">
                  <c:v>40020</c:v>
                </c:pt>
                <c:pt idx="4477">
                  <c:v>40021</c:v>
                </c:pt>
                <c:pt idx="4478">
                  <c:v>40022</c:v>
                </c:pt>
                <c:pt idx="4479">
                  <c:v>40023</c:v>
                </c:pt>
                <c:pt idx="4480">
                  <c:v>40024</c:v>
                </c:pt>
                <c:pt idx="4481">
                  <c:v>40025</c:v>
                </c:pt>
                <c:pt idx="4482">
                  <c:v>40026</c:v>
                </c:pt>
                <c:pt idx="4483">
                  <c:v>40027</c:v>
                </c:pt>
                <c:pt idx="4484">
                  <c:v>40028</c:v>
                </c:pt>
                <c:pt idx="4485">
                  <c:v>40029</c:v>
                </c:pt>
                <c:pt idx="4486">
                  <c:v>40030</c:v>
                </c:pt>
                <c:pt idx="4487">
                  <c:v>40031</c:v>
                </c:pt>
                <c:pt idx="4488">
                  <c:v>40032</c:v>
                </c:pt>
                <c:pt idx="4489">
                  <c:v>40033</c:v>
                </c:pt>
                <c:pt idx="4490">
                  <c:v>40034</c:v>
                </c:pt>
                <c:pt idx="4491">
                  <c:v>40035</c:v>
                </c:pt>
                <c:pt idx="4492">
                  <c:v>40036</c:v>
                </c:pt>
                <c:pt idx="4493">
                  <c:v>40037</c:v>
                </c:pt>
                <c:pt idx="4494">
                  <c:v>40038</c:v>
                </c:pt>
                <c:pt idx="4495">
                  <c:v>40039</c:v>
                </c:pt>
                <c:pt idx="4496">
                  <c:v>40040</c:v>
                </c:pt>
                <c:pt idx="4497">
                  <c:v>40041</c:v>
                </c:pt>
                <c:pt idx="4498">
                  <c:v>40042</c:v>
                </c:pt>
                <c:pt idx="4499">
                  <c:v>40043</c:v>
                </c:pt>
                <c:pt idx="4500">
                  <c:v>40044</c:v>
                </c:pt>
                <c:pt idx="4501">
                  <c:v>40045</c:v>
                </c:pt>
                <c:pt idx="4502">
                  <c:v>40046</c:v>
                </c:pt>
                <c:pt idx="4503">
                  <c:v>40047</c:v>
                </c:pt>
                <c:pt idx="4504">
                  <c:v>40048</c:v>
                </c:pt>
                <c:pt idx="4505">
                  <c:v>40049</c:v>
                </c:pt>
                <c:pt idx="4506">
                  <c:v>40050</c:v>
                </c:pt>
                <c:pt idx="4507">
                  <c:v>40051</c:v>
                </c:pt>
                <c:pt idx="4508">
                  <c:v>40052</c:v>
                </c:pt>
                <c:pt idx="4509">
                  <c:v>40053</c:v>
                </c:pt>
                <c:pt idx="4510">
                  <c:v>40054</c:v>
                </c:pt>
                <c:pt idx="4511">
                  <c:v>40055</c:v>
                </c:pt>
                <c:pt idx="4512">
                  <c:v>40056</c:v>
                </c:pt>
                <c:pt idx="4513">
                  <c:v>40057</c:v>
                </c:pt>
                <c:pt idx="4514">
                  <c:v>40058</c:v>
                </c:pt>
                <c:pt idx="4515">
                  <c:v>40059</c:v>
                </c:pt>
                <c:pt idx="4516">
                  <c:v>40060</c:v>
                </c:pt>
                <c:pt idx="4517">
                  <c:v>40061</c:v>
                </c:pt>
                <c:pt idx="4518">
                  <c:v>40062</c:v>
                </c:pt>
                <c:pt idx="4519">
                  <c:v>40063</c:v>
                </c:pt>
                <c:pt idx="4520">
                  <c:v>40064</c:v>
                </c:pt>
                <c:pt idx="4521">
                  <c:v>40065</c:v>
                </c:pt>
                <c:pt idx="4522">
                  <c:v>40066</c:v>
                </c:pt>
                <c:pt idx="4523">
                  <c:v>40067</c:v>
                </c:pt>
                <c:pt idx="4524">
                  <c:v>40068</c:v>
                </c:pt>
                <c:pt idx="4525">
                  <c:v>40069</c:v>
                </c:pt>
                <c:pt idx="4526">
                  <c:v>40070</c:v>
                </c:pt>
                <c:pt idx="4527">
                  <c:v>40071</c:v>
                </c:pt>
                <c:pt idx="4528">
                  <c:v>40072</c:v>
                </c:pt>
                <c:pt idx="4529">
                  <c:v>40073</c:v>
                </c:pt>
                <c:pt idx="4530">
                  <c:v>40074</c:v>
                </c:pt>
                <c:pt idx="4531">
                  <c:v>40075</c:v>
                </c:pt>
                <c:pt idx="4532">
                  <c:v>40076</c:v>
                </c:pt>
                <c:pt idx="4533">
                  <c:v>40077</c:v>
                </c:pt>
                <c:pt idx="4534">
                  <c:v>40078</c:v>
                </c:pt>
                <c:pt idx="4535">
                  <c:v>40079</c:v>
                </c:pt>
                <c:pt idx="4536">
                  <c:v>40080</c:v>
                </c:pt>
                <c:pt idx="4537">
                  <c:v>40081</c:v>
                </c:pt>
                <c:pt idx="4538">
                  <c:v>40082</c:v>
                </c:pt>
                <c:pt idx="4539">
                  <c:v>40083</c:v>
                </c:pt>
                <c:pt idx="4540">
                  <c:v>40084</c:v>
                </c:pt>
                <c:pt idx="4541">
                  <c:v>40085</c:v>
                </c:pt>
                <c:pt idx="4542">
                  <c:v>40086</c:v>
                </c:pt>
                <c:pt idx="4543">
                  <c:v>40087</c:v>
                </c:pt>
                <c:pt idx="4544">
                  <c:v>40088</c:v>
                </c:pt>
                <c:pt idx="4545">
                  <c:v>40089</c:v>
                </c:pt>
                <c:pt idx="4546">
                  <c:v>40090</c:v>
                </c:pt>
                <c:pt idx="4547">
                  <c:v>40091</c:v>
                </c:pt>
                <c:pt idx="4548">
                  <c:v>40092</c:v>
                </c:pt>
                <c:pt idx="4549">
                  <c:v>40093</c:v>
                </c:pt>
                <c:pt idx="4550">
                  <c:v>40094</c:v>
                </c:pt>
                <c:pt idx="4551">
                  <c:v>40095</c:v>
                </c:pt>
                <c:pt idx="4552">
                  <c:v>40096</c:v>
                </c:pt>
                <c:pt idx="4553">
                  <c:v>40097</c:v>
                </c:pt>
                <c:pt idx="4554">
                  <c:v>40098</c:v>
                </c:pt>
                <c:pt idx="4555">
                  <c:v>40099</c:v>
                </c:pt>
                <c:pt idx="4556">
                  <c:v>40100</c:v>
                </c:pt>
                <c:pt idx="4557">
                  <c:v>40101</c:v>
                </c:pt>
                <c:pt idx="4558">
                  <c:v>40102</c:v>
                </c:pt>
                <c:pt idx="4559">
                  <c:v>40103</c:v>
                </c:pt>
                <c:pt idx="4560">
                  <c:v>40104</c:v>
                </c:pt>
                <c:pt idx="4561">
                  <c:v>40105</c:v>
                </c:pt>
                <c:pt idx="4562">
                  <c:v>40106</c:v>
                </c:pt>
                <c:pt idx="4563">
                  <c:v>40107</c:v>
                </c:pt>
                <c:pt idx="4564">
                  <c:v>40108</c:v>
                </c:pt>
                <c:pt idx="4565">
                  <c:v>40109</c:v>
                </c:pt>
                <c:pt idx="4566">
                  <c:v>40110</c:v>
                </c:pt>
                <c:pt idx="4567">
                  <c:v>40111</c:v>
                </c:pt>
                <c:pt idx="4568">
                  <c:v>40112</c:v>
                </c:pt>
                <c:pt idx="4569">
                  <c:v>40113</c:v>
                </c:pt>
                <c:pt idx="4570">
                  <c:v>40114</c:v>
                </c:pt>
                <c:pt idx="4571">
                  <c:v>40115</c:v>
                </c:pt>
                <c:pt idx="4572">
                  <c:v>40116</c:v>
                </c:pt>
                <c:pt idx="4573">
                  <c:v>40117</c:v>
                </c:pt>
                <c:pt idx="4574">
                  <c:v>40118</c:v>
                </c:pt>
                <c:pt idx="4575">
                  <c:v>40119</c:v>
                </c:pt>
                <c:pt idx="4576">
                  <c:v>40120</c:v>
                </c:pt>
                <c:pt idx="4577">
                  <c:v>40121</c:v>
                </c:pt>
                <c:pt idx="4578">
                  <c:v>40122</c:v>
                </c:pt>
                <c:pt idx="4579">
                  <c:v>40123</c:v>
                </c:pt>
                <c:pt idx="4580">
                  <c:v>40124</c:v>
                </c:pt>
                <c:pt idx="4581">
                  <c:v>40125</c:v>
                </c:pt>
                <c:pt idx="4582">
                  <c:v>40126</c:v>
                </c:pt>
                <c:pt idx="4583">
                  <c:v>40127</c:v>
                </c:pt>
                <c:pt idx="4584">
                  <c:v>40128</c:v>
                </c:pt>
                <c:pt idx="4585">
                  <c:v>40129</c:v>
                </c:pt>
                <c:pt idx="4586">
                  <c:v>40130</c:v>
                </c:pt>
                <c:pt idx="4587">
                  <c:v>40131</c:v>
                </c:pt>
                <c:pt idx="4588">
                  <c:v>40132</c:v>
                </c:pt>
                <c:pt idx="4589">
                  <c:v>40133</c:v>
                </c:pt>
                <c:pt idx="4590">
                  <c:v>40134</c:v>
                </c:pt>
                <c:pt idx="4591">
                  <c:v>40135</c:v>
                </c:pt>
                <c:pt idx="4592">
                  <c:v>40136</c:v>
                </c:pt>
                <c:pt idx="4593">
                  <c:v>40137</c:v>
                </c:pt>
                <c:pt idx="4594">
                  <c:v>40138</c:v>
                </c:pt>
                <c:pt idx="4595">
                  <c:v>40139</c:v>
                </c:pt>
                <c:pt idx="4596">
                  <c:v>40140</c:v>
                </c:pt>
                <c:pt idx="4597">
                  <c:v>40141</c:v>
                </c:pt>
                <c:pt idx="4598">
                  <c:v>40142</c:v>
                </c:pt>
                <c:pt idx="4599">
                  <c:v>40143</c:v>
                </c:pt>
                <c:pt idx="4600">
                  <c:v>40144</c:v>
                </c:pt>
                <c:pt idx="4601">
                  <c:v>40145</c:v>
                </c:pt>
                <c:pt idx="4602">
                  <c:v>40146</c:v>
                </c:pt>
                <c:pt idx="4603">
                  <c:v>40147</c:v>
                </c:pt>
                <c:pt idx="4604">
                  <c:v>40148</c:v>
                </c:pt>
                <c:pt idx="4605">
                  <c:v>40149</c:v>
                </c:pt>
                <c:pt idx="4606">
                  <c:v>40150</c:v>
                </c:pt>
                <c:pt idx="4607">
                  <c:v>40151</c:v>
                </c:pt>
                <c:pt idx="4608">
                  <c:v>40152</c:v>
                </c:pt>
                <c:pt idx="4609">
                  <c:v>40153</c:v>
                </c:pt>
                <c:pt idx="4610">
                  <c:v>40154</c:v>
                </c:pt>
                <c:pt idx="4611">
                  <c:v>40155</c:v>
                </c:pt>
                <c:pt idx="4612">
                  <c:v>40156</c:v>
                </c:pt>
                <c:pt idx="4613">
                  <c:v>40157</c:v>
                </c:pt>
                <c:pt idx="4614">
                  <c:v>40158</c:v>
                </c:pt>
                <c:pt idx="4615">
                  <c:v>40159</c:v>
                </c:pt>
                <c:pt idx="4616">
                  <c:v>40160</c:v>
                </c:pt>
                <c:pt idx="4617">
                  <c:v>40161</c:v>
                </c:pt>
                <c:pt idx="4618">
                  <c:v>40162</c:v>
                </c:pt>
                <c:pt idx="4619">
                  <c:v>40163</c:v>
                </c:pt>
                <c:pt idx="4620">
                  <c:v>40164</c:v>
                </c:pt>
                <c:pt idx="4621">
                  <c:v>40165</c:v>
                </c:pt>
                <c:pt idx="4622">
                  <c:v>40166</c:v>
                </c:pt>
                <c:pt idx="4623">
                  <c:v>40167</c:v>
                </c:pt>
                <c:pt idx="4624">
                  <c:v>40168</c:v>
                </c:pt>
                <c:pt idx="4625">
                  <c:v>40169</c:v>
                </c:pt>
                <c:pt idx="4626">
                  <c:v>40170</c:v>
                </c:pt>
                <c:pt idx="4627">
                  <c:v>40171</c:v>
                </c:pt>
                <c:pt idx="4628">
                  <c:v>40172</c:v>
                </c:pt>
                <c:pt idx="4629">
                  <c:v>40173</c:v>
                </c:pt>
                <c:pt idx="4630">
                  <c:v>40174</c:v>
                </c:pt>
                <c:pt idx="4631">
                  <c:v>40175</c:v>
                </c:pt>
                <c:pt idx="4632">
                  <c:v>40176</c:v>
                </c:pt>
                <c:pt idx="4633">
                  <c:v>40177</c:v>
                </c:pt>
                <c:pt idx="4634">
                  <c:v>40178</c:v>
                </c:pt>
                <c:pt idx="4635">
                  <c:v>40179</c:v>
                </c:pt>
                <c:pt idx="4636">
                  <c:v>40180</c:v>
                </c:pt>
                <c:pt idx="4637">
                  <c:v>40181</c:v>
                </c:pt>
                <c:pt idx="4638">
                  <c:v>40182</c:v>
                </c:pt>
                <c:pt idx="4639">
                  <c:v>40183</c:v>
                </c:pt>
                <c:pt idx="4640">
                  <c:v>40184</c:v>
                </c:pt>
                <c:pt idx="4641">
                  <c:v>40185</c:v>
                </c:pt>
                <c:pt idx="4642">
                  <c:v>40186</c:v>
                </c:pt>
                <c:pt idx="4643">
                  <c:v>40187</c:v>
                </c:pt>
                <c:pt idx="4644">
                  <c:v>40188</c:v>
                </c:pt>
                <c:pt idx="4645">
                  <c:v>40189</c:v>
                </c:pt>
                <c:pt idx="4646">
                  <c:v>40190</c:v>
                </c:pt>
                <c:pt idx="4647">
                  <c:v>40191</c:v>
                </c:pt>
                <c:pt idx="4648">
                  <c:v>40192</c:v>
                </c:pt>
                <c:pt idx="4649">
                  <c:v>40193</c:v>
                </c:pt>
                <c:pt idx="4650">
                  <c:v>40194</c:v>
                </c:pt>
                <c:pt idx="4651">
                  <c:v>40195</c:v>
                </c:pt>
                <c:pt idx="4652">
                  <c:v>40196</c:v>
                </c:pt>
                <c:pt idx="4653">
                  <c:v>40197</c:v>
                </c:pt>
                <c:pt idx="4654">
                  <c:v>40198</c:v>
                </c:pt>
                <c:pt idx="4655">
                  <c:v>40199</c:v>
                </c:pt>
                <c:pt idx="4656">
                  <c:v>40200</c:v>
                </c:pt>
                <c:pt idx="4657">
                  <c:v>40201</c:v>
                </c:pt>
                <c:pt idx="4658">
                  <c:v>40202</c:v>
                </c:pt>
                <c:pt idx="4659">
                  <c:v>40203</c:v>
                </c:pt>
                <c:pt idx="4660">
                  <c:v>40204</c:v>
                </c:pt>
                <c:pt idx="4661">
                  <c:v>40205</c:v>
                </c:pt>
                <c:pt idx="4662">
                  <c:v>40206</c:v>
                </c:pt>
                <c:pt idx="4663">
                  <c:v>40207</c:v>
                </c:pt>
                <c:pt idx="4664">
                  <c:v>40208</c:v>
                </c:pt>
                <c:pt idx="4665">
                  <c:v>40209</c:v>
                </c:pt>
                <c:pt idx="4666">
                  <c:v>40210</c:v>
                </c:pt>
                <c:pt idx="4667">
                  <c:v>40211</c:v>
                </c:pt>
                <c:pt idx="4668">
                  <c:v>40212</c:v>
                </c:pt>
                <c:pt idx="4669">
                  <c:v>40213</c:v>
                </c:pt>
                <c:pt idx="4670">
                  <c:v>40214</c:v>
                </c:pt>
                <c:pt idx="4671">
                  <c:v>40215</c:v>
                </c:pt>
                <c:pt idx="4672">
                  <c:v>40216</c:v>
                </c:pt>
                <c:pt idx="4673">
                  <c:v>40217</c:v>
                </c:pt>
                <c:pt idx="4674">
                  <c:v>40218</c:v>
                </c:pt>
                <c:pt idx="4675">
                  <c:v>40219</c:v>
                </c:pt>
                <c:pt idx="4676">
                  <c:v>40220</c:v>
                </c:pt>
                <c:pt idx="4677">
                  <c:v>40221</c:v>
                </c:pt>
                <c:pt idx="4678">
                  <c:v>40222</c:v>
                </c:pt>
                <c:pt idx="4679">
                  <c:v>40223</c:v>
                </c:pt>
                <c:pt idx="4680">
                  <c:v>40224</c:v>
                </c:pt>
                <c:pt idx="4681">
                  <c:v>40225</c:v>
                </c:pt>
                <c:pt idx="4682">
                  <c:v>40226</c:v>
                </c:pt>
                <c:pt idx="4683">
                  <c:v>40227</c:v>
                </c:pt>
                <c:pt idx="4684">
                  <c:v>40228</c:v>
                </c:pt>
                <c:pt idx="4685">
                  <c:v>40229</c:v>
                </c:pt>
                <c:pt idx="4686">
                  <c:v>40230</c:v>
                </c:pt>
                <c:pt idx="4687">
                  <c:v>40231</c:v>
                </c:pt>
                <c:pt idx="4688">
                  <c:v>40232</c:v>
                </c:pt>
                <c:pt idx="4689">
                  <c:v>40233</c:v>
                </c:pt>
                <c:pt idx="4690">
                  <c:v>40234</c:v>
                </c:pt>
                <c:pt idx="4691">
                  <c:v>40235</c:v>
                </c:pt>
                <c:pt idx="4692">
                  <c:v>40236</c:v>
                </c:pt>
                <c:pt idx="4693">
                  <c:v>40237</c:v>
                </c:pt>
                <c:pt idx="4694">
                  <c:v>40238</c:v>
                </c:pt>
                <c:pt idx="4695">
                  <c:v>40239</c:v>
                </c:pt>
                <c:pt idx="4696">
                  <c:v>40240</c:v>
                </c:pt>
                <c:pt idx="4697">
                  <c:v>40241</c:v>
                </c:pt>
                <c:pt idx="4698">
                  <c:v>40242</c:v>
                </c:pt>
                <c:pt idx="4699">
                  <c:v>40243</c:v>
                </c:pt>
                <c:pt idx="4700">
                  <c:v>40244</c:v>
                </c:pt>
                <c:pt idx="4701">
                  <c:v>40245</c:v>
                </c:pt>
                <c:pt idx="4702">
                  <c:v>40246</c:v>
                </c:pt>
                <c:pt idx="4703">
                  <c:v>40247</c:v>
                </c:pt>
                <c:pt idx="4704">
                  <c:v>40248</c:v>
                </c:pt>
                <c:pt idx="4705">
                  <c:v>40249</c:v>
                </c:pt>
                <c:pt idx="4706">
                  <c:v>40250</c:v>
                </c:pt>
                <c:pt idx="4707">
                  <c:v>40251</c:v>
                </c:pt>
                <c:pt idx="4708">
                  <c:v>40252</c:v>
                </c:pt>
                <c:pt idx="4709">
                  <c:v>40253</c:v>
                </c:pt>
                <c:pt idx="4710">
                  <c:v>40254</c:v>
                </c:pt>
                <c:pt idx="4711">
                  <c:v>40255</c:v>
                </c:pt>
                <c:pt idx="4712">
                  <c:v>40256</c:v>
                </c:pt>
                <c:pt idx="4713">
                  <c:v>40257</c:v>
                </c:pt>
                <c:pt idx="4714">
                  <c:v>40258</c:v>
                </c:pt>
                <c:pt idx="4715">
                  <c:v>40259</c:v>
                </c:pt>
                <c:pt idx="4716">
                  <c:v>40260</c:v>
                </c:pt>
                <c:pt idx="4717">
                  <c:v>40261</c:v>
                </c:pt>
                <c:pt idx="4718">
                  <c:v>40262</c:v>
                </c:pt>
                <c:pt idx="4719">
                  <c:v>40263</c:v>
                </c:pt>
                <c:pt idx="4720">
                  <c:v>40264</c:v>
                </c:pt>
                <c:pt idx="4721">
                  <c:v>40265</c:v>
                </c:pt>
                <c:pt idx="4722">
                  <c:v>40266</c:v>
                </c:pt>
                <c:pt idx="4723">
                  <c:v>40267</c:v>
                </c:pt>
                <c:pt idx="4724">
                  <c:v>40268</c:v>
                </c:pt>
                <c:pt idx="4725">
                  <c:v>40269</c:v>
                </c:pt>
                <c:pt idx="4726">
                  <c:v>40270</c:v>
                </c:pt>
                <c:pt idx="4727">
                  <c:v>40271</c:v>
                </c:pt>
                <c:pt idx="4728">
                  <c:v>40272</c:v>
                </c:pt>
                <c:pt idx="4729">
                  <c:v>40273</c:v>
                </c:pt>
                <c:pt idx="4730">
                  <c:v>40274</c:v>
                </c:pt>
                <c:pt idx="4731">
                  <c:v>40275</c:v>
                </c:pt>
                <c:pt idx="4732">
                  <c:v>40276</c:v>
                </c:pt>
                <c:pt idx="4733">
                  <c:v>40277</c:v>
                </c:pt>
                <c:pt idx="4734">
                  <c:v>40278</c:v>
                </c:pt>
                <c:pt idx="4735">
                  <c:v>40279</c:v>
                </c:pt>
                <c:pt idx="4736">
                  <c:v>40280</c:v>
                </c:pt>
                <c:pt idx="4737">
                  <c:v>40281</c:v>
                </c:pt>
                <c:pt idx="4738">
                  <c:v>40282</c:v>
                </c:pt>
                <c:pt idx="4739">
                  <c:v>40283</c:v>
                </c:pt>
                <c:pt idx="4740">
                  <c:v>40284</c:v>
                </c:pt>
                <c:pt idx="4741">
                  <c:v>40285</c:v>
                </c:pt>
                <c:pt idx="4742">
                  <c:v>40286</c:v>
                </c:pt>
                <c:pt idx="4743">
                  <c:v>40287</c:v>
                </c:pt>
                <c:pt idx="4744">
                  <c:v>40288</c:v>
                </c:pt>
                <c:pt idx="4745">
                  <c:v>40289</c:v>
                </c:pt>
                <c:pt idx="4746">
                  <c:v>40290</c:v>
                </c:pt>
                <c:pt idx="4747">
                  <c:v>40291</c:v>
                </c:pt>
                <c:pt idx="4748">
                  <c:v>40292</c:v>
                </c:pt>
                <c:pt idx="4749">
                  <c:v>40293</c:v>
                </c:pt>
                <c:pt idx="4750">
                  <c:v>40294</c:v>
                </c:pt>
                <c:pt idx="4751">
                  <c:v>40295</c:v>
                </c:pt>
                <c:pt idx="4752">
                  <c:v>40296</c:v>
                </c:pt>
                <c:pt idx="4753">
                  <c:v>40297</c:v>
                </c:pt>
                <c:pt idx="4754">
                  <c:v>40298</c:v>
                </c:pt>
                <c:pt idx="4755">
                  <c:v>40299</c:v>
                </c:pt>
                <c:pt idx="4756">
                  <c:v>40300</c:v>
                </c:pt>
                <c:pt idx="4757">
                  <c:v>40301</c:v>
                </c:pt>
                <c:pt idx="4758">
                  <c:v>40302</c:v>
                </c:pt>
                <c:pt idx="4759">
                  <c:v>40303</c:v>
                </c:pt>
                <c:pt idx="4760">
                  <c:v>40304</c:v>
                </c:pt>
                <c:pt idx="4761">
                  <c:v>40305</c:v>
                </c:pt>
                <c:pt idx="4762">
                  <c:v>40306</c:v>
                </c:pt>
                <c:pt idx="4763">
                  <c:v>40307</c:v>
                </c:pt>
                <c:pt idx="4764">
                  <c:v>40308</c:v>
                </c:pt>
                <c:pt idx="4765">
                  <c:v>40309</c:v>
                </c:pt>
                <c:pt idx="4766">
                  <c:v>40310</c:v>
                </c:pt>
                <c:pt idx="4767">
                  <c:v>40311</c:v>
                </c:pt>
                <c:pt idx="4768">
                  <c:v>40312</c:v>
                </c:pt>
                <c:pt idx="4769">
                  <c:v>40313</c:v>
                </c:pt>
                <c:pt idx="4770">
                  <c:v>40314</c:v>
                </c:pt>
                <c:pt idx="4771">
                  <c:v>40315</c:v>
                </c:pt>
                <c:pt idx="4772">
                  <c:v>40316</c:v>
                </c:pt>
                <c:pt idx="4773">
                  <c:v>40317</c:v>
                </c:pt>
                <c:pt idx="4774">
                  <c:v>40318</c:v>
                </c:pt>
                <c:pt idx="4775">
                  <c:v>40319</c:v>
                </c:pt>
                <c:pt idx="4776">
                  <c:v>40320</c:v>
                </c:pt>
                <c:pt idx="4777">
                  <c:v>40321</c:v>
                </c:pt>
                <c:pt idx="4778">
                  <c:v>40322</c:v>
                </c:pt>
                <c:pt idx="4779">
                  <c:v>40323</c:v>
                </c:pt>
                <c:pt idx="4780">
                  <c:v>40324</c:v>
                </c:pt>
                <c:pt idx="4781">
                  <c:v>40325</c:v>
                </c:pt>
                <c:pt idx="4782">
                  <c:v>40326</c:v>
                </c:pt>
                <c:pt idx="4783">
                  <c:v>40327</c:v>
                </c:pt>
                <c:pt idx="4784">
                  <c:v>40328</c:v>
                </c:pt>
                <c:pt idx="4785">
                  <c:v>40329</c:v>
                </c:pt>
                <c:pt idx="4786">
                  <c:v>40330</c:v>
                </c:pt>
                <c:pt idx="4787">
                  <c:v>40331</c:v>
                </c:pt>
                <c:pt idx="4788">
                  <c:v>40332</c:v>
                </c:pt>
                <c:pt idx="4789">
                  <c:v>40333</c:v>
                </c:pt>
                <c:pt idx="4790">
                  <c:v>40334</c:v>
                </c:pt>
                <c:pt idx="4791">
                  <c:v>40335</c:v>
                </c:pt>
                <c:pt idx="4792">
                  <c:v>40336</c:v>
                </c:pt>
                <c:pt idx="4793">
                  <c:v>40337</c:v>
                </c:pt>
                <c:pt idx="4794">
                  <c:v>40338</c:v>
                </c:pt>
                <c:pt idx="4795">
                  <c:v>40339</c:v>
                </c:pt>
                <c:pt idx="4796">
                  <c:v>40340</c:v>
                </c:pt>
                <c:pt idx="4797">
                  <c:v>40341</c:v>
                </c:pt>
                <c:pt idx="4798">
                  <c:v>40342</c:v>
                </c:pt>
                <c:pt idx="4799">
                  <c:v>40343</c:v>
                </c:pt>
                <c:pt idx="4800">
                  <c:v>40344</c:v>
                </c:pt>
                <c:pt idx="4801">
                  <c:v>40345</c:v>
                </c:pt>
                <c:pt idx="4802">
                  <c:v>40346</c:v>
                </c:pt>
                <c:pt idx="4803">
                  <c:v>40347</c:v>
                </c:pt>
                <c:pt idx="4804">
                  <c:v>40348</c:v>
                </c:pt>
                <c:pt idx="4805">
                  <c:v>40349</c:v>
                </c:pt>
                <c:pt idx="4806">
                  <c:v>40350</c:v>
                </c:pt>
                <c:pt idx="4807">
                  <c:v>40351</c:v>
                </c:pt>
                <c:pt idx="4808">
                  <c:v>40352</c:v>
                </c:pt>
                <c:pt idx="4809">
                  <c:v>40353</c:v>
                </c:pt>
                <c:pt idx="4810">
                  <c:v>40354</c:v>
                </c:pt>
                <c:pt idx="4811">
                  <c:v>40355</c:v>
                </c:pt>
                <c:pt idx="4812">
                  <c:v>40356</c:v>
                </c:pt>
                <c:pt idx="4813">
                  <c:v>40357</c:v>
                </c:pt>
                <c:pt idx="4814">
                  <c:v>40358</c:v>
                </c:pt>
                <c:pt idx="4815">
                  <c:v>40359</c:v>
                </c:pt>
                <c:pt idx="4816">
                  <c:v>40360</c:v>
                </c:pt>
                <c:pt idx="4817">
                  <c:v>40361</c:v>
                </c:pt>
                <c:pt idx="4818">
                  <c:v>40362</c:v>
                </c:pt>
                <c:pt idx="4819">
                  <c:v>40363</c:v>
                </c:pt>
                <c:pt idx="4820">
                  <c:v>40364</c:v>
                </c:pt>
                <c:pt idx="4821">
                  <c:v>40365</c:v>
                </c:pt>
                <c:pt idx="4822">
                  <c:v>40366</c:v>
                </c:pt>
                <c:pt idx="4823">
                  <c:v>40367</c:v>
                </c:pt>
                <c:pt idx="4824">
                  <c:v>40368</c:v>
                </c:pt>
                <c:pt idx="4825">
                  <c:v>40369</c:v>
                </c:pt>
                <c:pt idx="4826">
                  <c:v>40370</c:v>
                </c:pt>
                <c:pt idx="4827">
                  <c:v>40371</c:v>
                </c:pt>
                <c:pt idx="4828">
                  <c:v>40372</c:v>
                </c:pt>
                <c:pt idx="4829">
                  <c:v>40373</c:v>
                </c:pt>
                <c:pt idx="4830">
                  <c:v>40374</c:v>
                </c:pt>
                <c:pt idx="4831">
                  <c:v>40375</c:v>
                </c:pt>
                <c:pt idx="4832">
                  <c:v>40376</c:v>
                </c:pt>
                <c:pt idx="4833">
                  <c:v>40377</c:v>
                </c:pt>
                <c:pt idx="4834">
                  <c:v>40378</c:v>
                </c:pt>
                <c:pt idx="4835">
                  <c:v>40379</c:v>
                </c:pt>
                <c:pt idx="4836">
                  <c:v>40380</c:v>
                </c:pt>
                <c:pt idx="4837">
                  <c:v>40381</c:v>
                </c:pt>
                <c:pt idx="4838">
                  <c:v>40382</c:v>
                </c:pt>
                <c:pt idx="4839">
                  <c:v>40383</c:v>
                </c:pt>
                <c:pt idx="4840">
                  <c:v>40384</c:v>
                </c:pt>
                <c:pt idx="4841">
                  <c:v>40385</c:v>
                </c:pt>
                <c:pt idx="4842">
                  <c:v>40386</c:v>
                </c:pt>
                <c:pt idx="4843">
                  <c:v>40387</c:v>
                </c:pt>
                <c:pt idx="4844">
                  <c:v>40388</c:v>
                </c:pt>
                <c:pt idx="4845">
                  <c:v>40389</c:v>
                </c:pt>
                <c:pt idx="4846">
                  <c:v>40390</c:v>
                </c:pt>
                <c:pt idx="4847">
                  <c:v>40391</c:v>
                </c:pt>
                <c:pt idx="4848">
                  <c:v>40392</c:v>
                </c:pt>
                <c:pt idx="4849">
                  <c:v>40393</c:v>
                </c:pt>
                <c:pt idx="4850">
                  <c:v>40394</c:v>
                </c:pt>
                <c:pt idx="4851">
                  <c:v>40395</c:v>
                </c:pt>
                <c:pt idx="4852">
                  <c:v>40396</c:v>
                </c:pt>
                <c:pt idx="4853">
                  <c:v>40397</c:v>
                </c:pt>
                <c:pt idx="4854">
                  <c:v>40398</c:v>
                </c:pt>
                <c:pt idx="4855">
                  <c:v>40399</c:v>
                </c:pt>
                <c:pt idx="4856">
                  <c:v>40400</c:v>
                </c:pt>
                <c:pt idx="4857">
                  <c:v>40401</c:v>
                </c:pt>
                <c:pt idx="4858">
                  <c:v>40402</c:v>
                </c:pt>
                <c:pt idx="4859">
                  <c:v>40403</c:v>
                </c:pt>
                <c:pt idx="4860">
                  <c:v>40404</c:v>
                </c:pt>
                <c:pt idx="4861">
                  <c:v>40405</c:v>
                </c:pt>
                <c:pt idx="4862">
                  <c:v>40406</c:v>
                </c:pt>
                <c:pt idx="4863">
                  <c:v>40407</c:v>
                </c:pt>
                <c:pt idx="4864">
                  <c:v>40408</c:v>
                </c:pt>
                <c:pt idx="4865">
                  <c:v>40409</c:v>
                </c:pt>
                <c:pt idx="4866">
                  <c:v>40410</c:v>
                </c:pt>
                <c:pt idx="4867">
                  <c:v>40411</c:v>
                </c:pt>
                <c:pt idx="4868">
                  <c:v>40412</c:v>
                </c:pt>
                <c:pt idx="4869">
                  <c:v>40413</c:v>
                </c:pt>
                <c:pt idx="4870">
                  <c:v>40414</c:v>
                </c:pt>
                <c:pt idx="4871">
                  <c:v>40415</c:v>
                </c:pt>
                <c:pt idx="4872">
                  <c:v>40416</c:v>
                </c:pt>
                <c:pt idx="4873">
                  <c:v>40417</c:v>
                </c:pt>
                <c:pt idx="4874">
                  <c:v>40418</c:v>
                </c:pt>
                <c:pt idx="4875">
                  <c:v>40419</c:v>
                </c:pt>
                <c:pt idx="4876">
                  <c:v>40420</c:v>
                </c:pt>
                <c:pt idx="4877">
                  <c:v>40421</c:v>
                </c:pt>
                <c:pt idx="4878">
                  <c:v>40422</c:v>
                </c:pt>
                <c:pt idx="4879">
                  <c:v>40423</c:v>
                </c:pt>
                <c:pt idx="4880">
                  <c:v>40424</c:v>
                </c:pt>
                <c:pt idx="4881">
                  <c:v>40425</c:v>
                </c:pt>
                <c:pt idx="4882">
                  <c:v>40426</c:v>
                </c:pt>
                <c:pt idx="4883">
                  <c:v>40427</c:v>
                </c:pt>
                <c:pt idx="4884">
                  <c:v>40428</c:v>
                </c:pt>
                <c:pt idx="4885">
                  <c:v>40429</c:v>
                </c:pt>
                <c:pt idx="4886">
                  <c:v>40430</c:v>
                </c:pt>
                <c:pt idx="4887">
                  <c:v>40431</c:v>
                </c:pt>
                <c:pt idx="4888">
                  <c:v>40432</c:v>
                </c:pt>
                <c:pt idx="4889">
                  <c:v>40433</c:v>
                </c:pt>
                <c:pt idx="4890">
                  <c:v>40434</c:v>
                </c:pt>
                <c:pt idx="4891">
                  <c:v>40435</c:v>
                </c:pt>
                <c:pt idx="4892">
                  <c:v>40436</c:v>
                </c:pt>
                <c:pt idx="4893">
                  <c:v>40437</c:v>
                </c:pt>
                <c:pt idx="4894">
                  <c:v>40438</c:v>
                </c:pt>
                <c:pt idx="4895">
                  <c:v>40439</c:v>
                </c:pt>
                <c:pt idx="4896">
                  <c:v>40440</c:v>
                </c:pt>
                <c:pt idx="4897">
                  <c:v>40441</c:v>
                </c:pt>
                <c:pt idx="4898">
                  <c:v>40442</c:v>
                </c:pt>
                <c:pt idx="4899">
                  <c:v>40443</c:v>
                </c:pt>
                <c:pt idx="4900">
                  <c:v>40444</c:v>
                </c:pt>
                <c:pt idx="4901">
                  <c:v>40445</c:v>
                </c:pt>
                <c:pt idx="4902">
                  <c:v>40446</c:v>
                </c:pt>
                <c:pt idx="4903">
                  <c:v>40447</c:v>
                </c:pt>
                <c:pt idx="4904">
                  <c:v>40448</c:v>
                </c:pt>
                <c:pt idx="4905">
                  <c:v>40449</c:v>
                </c:pt>
                <c:pt idx="4906">
                  <c:v>40450</c:v>
                </c:pt>
                <c:pt idx="4907">
                  <c:v>40451</c:v>
                </c:pt>
                <c:pt idx="4908">
                  <c:v>40452</c:v>
                </c:pt>
                <c:pt idx="4909">
                  <c:v>40453</c:v>
                </c:pt>
                <c:pt idx="4910">
                  <c:v>40454</c:v>
                </c:pt>
                <c:pt idx="4911">
                  <c:v>40455</c:v>
                </c:pt>
                <c:pt idx="4912">
                  <c:v>40456</c:v>
                </c:pt>
                <c:pt idx="4913">
                  <c:v>40457</c:v>
                </c:pt>
                <c:pt idx="4914">
                  <c:v>40458</c:v>
                </c:pt>
                <c:pt idx="4915">
                  <c:v>40459</c:v>
                </c:pt>
                <c:pt idx="4916">
                  <c:v>40460</c:v>
                </c:pt>
                <c:pt idx="4917">
                  <c:v>40461</c:v>
                </c:pt>
                <c:pt idx="4918">
                  <c:v>40462</c:v>
                </c:pt>
                <c:pt idx="4919">
                  <c:v>40463</c:v>
                </c:pt>
                <c:pt idx="4920">
                  <c:v>40464</c:v>
                </c:pt>
                <c:pt idx="4921">
                  <c:v>40465</c:v>
                </c:pt>
                <c:pt idx="4922">
                  <c:v>40466</c:v>
                </c:pt>
                <c:pt idx="4923">
                  <c:v>40467</c:v>
                </c:pt>
                <c:pt idx="4924">
                  <c:v>40468</c:v>
                </c:pt>
                <c:pt idx="4925">
                  <c:v>40469</c:v>
                </c:pt>
                <c:pt idx="4926">
                  <c:v>40470</c:v>
                </c:pt>
                <c:pt idx="4927">
                  <c:v>40471</c:v>
                </c:pt>
                <c:pt idx="4928">
                  <c:v>40472</c:v>
                </c:pt>
                <c:pt idx="4929">
                  <c:v>40473</c:v>
                </c:pt>
                <c:pt idx="4930">
                  <c:v>40474</c:v>
                </c:pt>
                <c:pt idx="4931">
                  <c:v>40475</c:v>
                </c:pt>
                <c:pt idx="4932">
                  <c:v>40476</c:v>
                </c:pt>
                <c:pt idx="4933">
                  <c:v>40477</c:v>
                </c:pt>
                <c:pt idx="4934">
                  <c:v>40478</c:v>
                </c:pt>
                <c:pt idx="4935">
                  <c:v>40479</c:v>
                </c:pt>
                <c:pt idx="4936">
                  <c:v>40480</c:v>
                </c:pt>
                <c:pt idx="4937">
                  <c:v>40481</c:v>
                </c:pt>
                <c:pt idx="4938">
                  <c:v>40482</c:v>
                </c:pt>
                <c:pt idx="4939">
                  <c:v>40483</c:v>
                </c:pt>
                <c:pt idx="4940">
                  <c:v>40484</c:v>
                </c:pt>
                <c:pt idx="4941">
                  <c:v>40485</c:v>
                </c:pt>
                <c:pt idx="4942">
                  <c:v>40486</c:v>
                </c:pt>
                <c:pt idx="4943">
                  <c:v>40487</c:v>
                </c:pt>
                <c:pt idx="4944">
                  <c:v>40488</c:v>
                </c:pt>
                <c:pt idx="4945">
                  <c:v>40489</c:v>
                </c:pt>
                <c:pt idx="4946">
                  <c:v>40490</c:v>
                </c:pt>
                <c:pt idx="4947">
                  <c:v>40491</c:v>
                </c:pt>
                <c:pt idx="4948">
                  <c:v>40492</c:v>
                </c:pt>
                <c:pt idx="4949">
                  <c:v>40493</c:v>
                </c:pt>
                <c:pt idx="4950">
                  <c:v>40494</c:v>
                </c:pt>
                <c:pt idx="4951">
                  <c:v>40495</c:v>
                </c:pt>
                <c:pt idx="4952">
                  <c:v>40496</c:v>
                </c:pt>
                <c:pt idx="4953">
                  <c:v>40497</c:v>
                </c:pt>
                <c:pt idx="4954">
                  <c:v>40498</c:v>
                </c:pt>
                <c:pt idx="4955">
                  <c:v>40499</c:v>
                </c:pt>
                <c:pt idx="4956">
                  <c:v>40500</c:v>
                </c:pt>
                <c:pt idx="4957">
                  <c:v>40501</c:v>
                </c:pt>
                <c:pt idx="4958">
                  <c:v>40502</c:v>
                </c:pt>
                <c:pt idx="4959">
                  <c:v>40503</c:v>
                </c:pt>
                <c:pt idx="4960">
                  <c:v>40504</c:v>
                </c:pt>
                <c:pt idx="4961">
                  <c:v>40505</c:v>
                </c:pt>
                <c:pt idx="4962">
                  <c:v>40506</c:v>
                </c:pt>
                <c:pt idx="4963">
                  <c:v>40507</c:v>
                </c:pt>
                <c:pt idx="4964">
                  <c:v>40508</c:v>
                </c:pt>
                <c:pt idx="4965">
                  <c:v>40509</c:v>
                </c:pt>
                <c:pt idx="4966">
                  <c:v>40510</c:v>
                </c:pt>
                <c:pt idx="4967">
                  <c:v>40511</c:v>
                </c:pt>
                <c:pt idx="4968">
                  <c:v>40512</c:v>
                </c:pt>
                <c:pt idx="4969">
                  <c:v>40513</c:v>
                </c:pt>
                <c:pt idx="4970">
                  <c:v>40514</c:v>
                </c:pt>
                <c:pt idx="4971">
                  <c:v>40515</c:v>
                </c:pt>
                <c:pt idx="4972">
                  <c:v>40516</c:v>
                </c:pt>
                <c:pt idx="4973">
                  <c:v>40517</c:v>
                </c:pt>
                <c:pt idx="4974">
                  <c:v>40518</c:v>
                </c:pt>
                <c:pt idx="4975">
                  <c:v>40519</c:v>
                </c:pt>
                <c:pt idx="4976">
                  <c:v>40520</c:v>
                </c:pt>
                <c:pt idx="4977">
                  <c:v>40521</c:v>
                </c:pt>
                <c:pt idx="4978">
                  <c:v>40522</c:v>
                </c:pt>
                <c:pt idx="4979">
                  <c:v>40523</c:v>
                </c:pt>
                <c:pt idx="4980">
                  <c:v>40524</c:v>
                </c:pt>
                <c:pt idx="4981">
                  <c:v>40525</c:v>
                </c:pt>
                <c:pt idx="4982">
                  <c:v>40526</c:v>
                </c:pt>
                <c:pt idx="4983">
                  <c:v>40527</c:v>
                </c:pt>
                <c:pt idx="4984">
                  <c:v>40528</c:v>
                </c:pt>
                <c:pt idx="4985">
                  <c:v>40529</c:v>
                </c:pt>
                <c:pt idx="4986">
                  <c:v>40530</c:v>
                </c:pt>
                <c:pt idx="4987">
                  <c:v>40531</c:v>
                </c:pt>
                <c:pt idx="4988">
                  <c:v>40532</c:v>
                </c:pt>
                <c:pt idx="4989">
                  <c:v>40533</c:v>
                </c:pt>
                <c:pt idx="4990">
                  <c:v>40534</c:v>
                </c:pt>
                <c:pt idx="4991">
                  <c:v>40535</c:v>
                </c:pt>
                <c:pt idx="4992">
                  <c:v>40536</c:v>
                </c:pt>
                <c:pt idx="4993">
                  <c:v>40537</c:v>
                </c:pt>
                <c:pt idx="4994">
                  <c:v>40538</c:v>
                </c:pt>
                <c:pt idx="4995">
                  <c:v>40539</c:v>
                </c:pt>
                <c:pt idx="4996">
                  <c:v>40540</c:v>
                </c:pt>
                <c:pt idx="4997">
                  <c:v>40541</c:v>
                </c:pt>
                <c:pt idx="4998">
                  <c:v>40542</c:v>
                </c:pt>
                <c:pt idx="4999">
                  <c:v>40543</c:v>
                </c:pt>
                <c:pt idx="5000">
                  <c:v>40544</c:v>
                </c:pt>
                <c:pt idx="5001">
                  <c:v>40545</c:v>
                </c:pt>
                <c:pt idx="5002">
                  <c:v>40546</c:v>
                </c:pt>
                <c:pt idx="5003">
                  <c:v>40547</c:v>
                </c:pt>
                <c:pt idx="5004">
                  <c:v>40548</c:v>
                </c:pt>
                <c:pt idx="5005">
                  <c:v>40549</c:v>
                </c:pt>
                <c:pt idx="5006">
                  <c:v>40550</c:v>
                </c:pt>
                <c:pt idx="5007">
                  <c:v>40551</c:v>
                </c:pt>
                <c:pt idx="5008">
                  <c:v>40552</c:v>
                </c:pt>
                <c:pt idx="5009">
                  <c:v>40553</c:v>
                </c:pt>
                <c:pt idx="5010">
                  <c:v>40554</c:v>
                </c:pt>
                <c:pt idx="5011">
                  <c:v>40555</c:v>
                </c:pt>
                <c:pt idx="5012">
                  <c:v>40556</c:v>
                </c:pt>
                <c:pt idx="5013">
                  <c:v>40557</c:v>
                </c:pt>
                <c:pt idx="5014">
                  <c:v>40558</c:v>
                </c:pt>
                <c:pt idx="5015">
                  <c:v>40559</c:v>
                </c:pt>
                <c:pt idx="5016">
                  <c:v>40560</c:v>
                </c:pt>
                <c:pt idx="5017">
                  <c:v>40561</c:v>
                </c:pt>
                <c:pt idx="5018">
                  <c:v>40562</c:v>
                </c:pt>
                <c:pt idx="5019">
                  <c:v>40563</c:v>
                </c:pt>
                <c:pt idx="5020">
                  <c:v>40564</c:v>
                </c:pt>
                <c:pt idx="5021">
                  <c:v>40565</c:v>
                </c:pt>
                <c:pt idx="5022">
                  <c:v>40566</c:v>
                </c:pt>
                <c:pt idx="5023">
                  <c:v>40567</c:v>
                </c:pt>
                <c:pt idx="5024">
                  <c:v>40568</c:v>
                </c:pt>
                <c:pt idx="5025">
                  <c:v>40569</c:v>
                </c:pt>
                <c:pt idx="5026">
                  <c:v>40570</c:v>
                </c:pt>
                <c:pt idx="5027">
                  <c:v>40571</c:v>
                </c:pt>
                <c:pt idx="5028">
                  <c:v>40572</c:v>
                </c:pt>
                <c:pt idx="5029">
                  <c:v>40573</c:v>
                </c:pt>
                <c:pt idx="5030">
                  <c:v>40574</c:v>
                </c:pt>
                <c:pt idx="5031">
                  <c:v>40575</c:v>
                </c:pt>
                <c:pt idx="5032">
                  <c:v>40576</c:v>
                </c:pt>
                <c:pt idx="5033">
                  <c:v>40577</c:v>
                </c:pt>
                <c:pt idx="5034">
                  <c:v>40578</c:v>
                </c:pt>
                <c:pt idx="5035">
                  <c:v>40579</c:v>
                </c:pt>
                <c:pt idx="5036">
                  <c:v>40580</c:v>
                </c:pt>
                <c:pt idx="5037">
                  <c:v>40581</c:v>
                </c:pt>
                <c:pt idx="5038">
                  <c:v>40582</c:v>
                </c:pt>
                <c:pt idx="5039">
                  <c:v>40583</c:v>
                </c:pt>
                <c:pt idx="5040">
                  <c:v>40584</c:v>
                </c:pt>
                <c:pt idx="5041">
                  <c:v>40585</c:v>
                </c:pt>
                <c:pt idx="5042">
                  <c:v>40586</c:v>
                </c:pt>
                <c:pt idx="5043">
                  <c:v>40587</c:v>
                </c:pt>
                <c:pt idx="5044">
                  <c:v>40588</c:v>
                </c:pt>
                <c:pt idx="5045">
                  <c:v>40589</c:v>
                </c:pt>
                <c:pt idx="5046">
                  <c:v>40590</c:v>
                </c:pt>
                <c:pt idx="5047">
                  <c:v>40591</c:v>
                </c:pt>
                <c:pt idx="5048">
                  <c:v>40592</c:v>
                </c:pt>
                <c:pt idx="5049">
                  <c:v>40593</c:v>
                </c:pt>
                <c:pt idx="5050">
                  <c:v>40594</c:v>
                </c:pt>
                <c:pt idx="5051">
                  <c:v>40595</c:v>
                </c:pt>
                <c:pt idx="5052">
                  <c:v>40596</c:v>
                </c:pt>
                <c:pt idx="5053">
                  <c:v>40597</c:v>
                </c:pt>
                <c:pt idx="5054">
                  <c:v>40598</c:v>
                </c:pt>
                <c:pt idx="5055">
                  <c:v>40599</c:v>
                </c:pt>
                <c:pt idx="5056">
                  <c:v>40600</c:v>
                </c:pt>
                <c:pt idx="5057">
                  <c:v>40601</c:v>
                </c:pt>
                <c:pt idx="5058">
                  <c:v>40602</c:v>
                </c:pt>
                <c:pt idx="5059">
                  <c:v>40603</c:v>
                </c:pt>
                <c:pt idx="5060">
                  <c:v>40604</c:v>
                </c:pt>
                <c:pt idx="5061">
                  <c:v>40605</c:v>
                </c:pt>
                <c:pt idx="5062">
                  <c:v>40606</c:v>
                </c:pt>
                <c:pt idx="5063">
                  <c:v>40607</c:v>
                </c:pt>
                <c:pt idx="5064">
                  <c:v>40608</c:v>
                </c:pt>
                <c:pt idx="5065">
                  <c:v>40609</c:v>
                </c:pt>
                <c:pt idx="5066">
                  <c:v>40610</c:v>
                </c:pt>
                <c:pt idx="5067">
                  <c:v>40611</c:v>
                </c:pt>
                <c:pt idx="5068">
                  <c:v>40612</c:v>
                </c:pt>
                <c:pt idx="5069">
                  <c:v>40613</c:v>
                </c:pt>
                <c:pt idx="5070">
                  <c:v>40614</c:v>
                </c:pt>
                <c:pt idx="5071">
                  <c:v>40615</c:v>
                </c:pt>
                <c:pt idx="5072">
                  <c:v>40616</c:v>
                </c:pt>
                <c:pt idx="5073">
                  <c:v>40617</c:v>
                </c:pt>
                <c:pt idx="5074">
                  <c:v>40618</c:v>
                </c:pt>
                <c:pt idx="5075">
                  <c:v>40619</c:v>
                </c:pt>
                <c:pt idx="5076">
                  <c:v>40620</c:v>
                </c:pt>
                <c:pt idx="5077">
                  <c:v>40621</c:v>
                </c:pt>
                <c:pt idx="5078">
                  <c:v>40622</c:v>
                </c:pt>
                <c:pt idx="5079">
                  <c:v>40623</c:v>
                </c:pt>
                <c:pt idx="5080">
                  <c:v>40624</c:v>
                </c:pt>
                <c:pt idx="5081">
                  <c:v>40625</c:v>
                </c:pt>
                <c:pt idx="5082">
                  <c:v>40626</c:v>
                </c:pt>
                <c:pt idx="5083">
                  <c:v>40627</c:v>
                </c:pt>
                <c:pt idx="5084">
                  <c:v>40628</c:v>
                </c:pt>
                <c:pt idx="5085">
                  <c:v>40629</c:v>
                </c:pt>
                <c:pt idx="5086">
                  <c:v>40630</c:v>
                </c:pt>
                <c:pt idx="5087">
                  <c:v>40631</c:v>
                </c:pt>
                <c:pt idx="5088">
                  <c:v>40632</c:v>
                </c:pt>
                <c:pt idx="5089">
                  <c:v>40633</c:v>
                </c:pt>
                <c:pt idx="5090">
                  <c:v>40634</c:v>
                </c:pt>
                <c:pt idx="5091">
                  <c:v>40635</c:v>
                </c:pt>
                <c:pt idx="5092">
                  <c:v>40636</c:v>
                </c:pt>
                <c:pt idx="5093">
                  <c:v>40637</c:v>
                </c:pt>
                <c:pt idx="5094">
                  <c:v>40638</c:v>
                </c:pt>
                <c:pt idx="5095">
                  <c:v>40639</c:v>
                </c:pt>
                <c:pt idx="5096">
                  <c:v>40640</c:v>
                </c:pt>
                <c:pt idx="5097">
                  <c:v>40641</c:v>
                </c:pt>
                <c:pt idx="5098">
                  <c:v>40642</c:v>
                </c:pt>
                <c:pt idx="5099">
                  <c:v>40643</c:v>
                </c:pt>
                <c:pt idx="5100">
                  <c:v>40644</c:v>
                </c:pt>
                <c:pt idx="5101">
                  <c:v>40645</c:v>
                </c:pt>
                <c:pt idx="5102">
                  <c:v>40646</c:v>
                </c:pt>
                <c:pt idx="5103">
                  <c:v>40647</c:v>
                </c:pt>
                <c:pt idx="5104">
                  <c:v>40648</c:v>
                </c:pt>
                <c:pt idx="5105">
                  <c:v>40649</c:v>
                </c:pt>
                <c:pt idx="5106">
                  <c:v>40650</c:v>
                </c:pt>
                <c:pt idx="5107">
                  <c:v>40651</c:v>
                </c:pt>
                <c:pt idx="5108">
                  <c:v>40652</c:v>
                </c:pt>
                <c:pt idx="5109">
                  <c:v>40653</c:v>
                </c:pt>
                <c:pt idx="5110">
                  <c:v>40654</c:v>
                </c:pt>
                <c:pt idx="5111">
                  <c:v>40655</c:v>
                </c:pt>
                <c:pt idx="5112">
                  <c:v>40656</c:v>
                </c:pt>
                <c:pt idx="5113">
                  <c:v>40657</c:v>
                </c:pt>
                <c:pt idx="5114">
                  <c:v>40658</c:v>
                </c:pt>
                <c:pt idx="5115">
                  <c:v>40659</c:v>
                </c:pt>
                <c:pt idx="5116">
                  <c:v>40660</c:v>
                </c:pt>
                <c:pt idx="5117">
                  <c:v>40661</c:v>
                </c:pt>
                <c:pt idx="5118">
                  <c:v>40662</c:v>
                </c:pt>
                <c:pt idx="5119">
                  <c:v>40663</c:v>
                </c:pt>
                <c:pt idx="5120">
                  <c:v>40664</c:v>
                </c:pt>
                <c:pt idx="5121">
                  <c:v>40665</c:v>
                </c:pt>
                <c:pt idx="5122">
                  <c:v>40666</c:v>
                </c:pt>
                <c:pt idx="5123">
                  <c:v>40667</c:v>
                </c:pt>
                <c:pt idx="5124">
                  <c:v>40668</c:v>
                </c:pt>
                <c:pt idx="5125">
                  <c:v>40669</c:v>
                </c:pt>
                <c:pt idx="5126">
                  <c:v>40670</c:v>
                </c:pt>
                <c:pt idx="5127">
                  <c:v>40671</c:v>
                </c:pt>
                <c:pt idx="5128">
                  <c:v>40672</c:v>
                </c:pt>
                <c:pt idx="5129">
                  <c:v>40673</c:v>
                </c:pt>
                <c:pt idx="5130">
                  <c:v>40674</c:v>
                </c:pt>
                <c:pt idx="5131">
                  <c:v>40675</c:v>
                </c:pt>
                <c:pt idx="5132">
                  <c:v>40676</c:v>
                </c:pt>
                <c:pt idx="5133">
                  <c:v>40677</c:v>
                </c:pt>
                <c:pt idx="5134">
                  <c:v>40678</c:v>
                </c:pt>
                <c:pt idx="5135">
                  <c:v>40679</c:v>
                </c:pt>
                <c:pt idx="5136">
                  <c:v>40680</c:v>
                </c:pt>
                <c:pt idx="5137">
                  <c:v>40681</c:v>
                </c:pt>
                <c:pt idx="5138">
                  <c:v>40682</c:v>
                </c:pt>
                <c:pt idx="5139">
                  <c:v>40683</c:v>
                </c:pt>
                <c:pt idx="5140">
                  <c:v>40684</c:v>
                </c:pt>
                <c:pt idx="5141">
                  <c:v>40685</c:v>
                </c:pt>
                <c:pt idx="5142">
                  <c:v>40686</c:v>
                </c:pt>
                <c:pt idx="5143">
                  <c:v>40687</c:v>
                </c:pt>
                <c:pt idx="5144">
                  <c:v>40688</c:v>
                </c:pt>
                <c:pt idx="5145">
                  <c:v>40689</c:v>
                </c:pt>
                <c:pt idx="5146">
                  <c:v>40690</c:v>
                </c:pt>
                <c:pt idx="5147">
                  <c:v>40691</c:v>
                </c:pt>
                <c:pt idx="5148">
                  <c:v>40692</c:v>
                </c:pt>
                <c:pt idx="5149">
                  <c:v>40693</c:v>
                </c:pt>
                <c:pt idx="5150">
                  <c:v>40694</c:v>
                </c:pt>
                <c:pt idx="5151">
                  <c:v>40695</c:v>
                </c:pt>
                <c:pt idx="5152">
                  <c:v>40696</c:v>
                </c:pt>
                <c:pt idx="5153">
                  <c:v>40697</c:v>
                </c:pt>
                <c:pt idx="5154">
                  <c:v>40698</c:v>
                </c:pt>
                <c:pt idx="5155">
                  <c:v>40699</c:v>
                </c:pt>
                <c:pt idx="5156">
                  <c:v>40700</c:v>
                </c:pt>
                <c:pt idx="5157">
                  <c:v>40701</c:v>
                </c:pt>
                <c:pt idx="5158">
                  <c:v>40702</c:v>
                </c:pt>
                <c:pt idx="5159">
                  <c:v>40703</c:v>
                </c:pt>
                <c:pt idx="5160">
                  <c:v>40704</c:v>
                </c:pt>
                <c:pt idx="5161">
                  <c:v>40705</c:v>
                </c:pt>
                <c:pt idx="5162">
                  <c:v>40706</c:v>
                </c:pt>
                <c:pt idx="5163">
                  <c:v>40707</c:v>
                </c:pt>
                <c:pt idx="5164">
                  <c:v>40708</c:v>
                </c:pt>
                <c:pt idx="5165">
                  <c:v>40709</c:v>
                </c:pt>
                <c:pt idx="5166">
                  <c:v>40710</c:v>
                </c:pt>
                <c:pt idx="5167">
                  <c:v>40711</c:v>
                </c:pt>
                <c:pt idx="5168">
                  <c:v>40712</c:v>
                </c:pt>
                <c:pt idx="5169">
                  <c:v>40713</c:v>
                </c:pt>
                <c:pt idx="5170">
                  <c:v>40714</c:v>
                </c:pt>
                <c:pt idx="5171">
                  <c:v>40715</c:v>
                </c:pt>
                <c:pt idx="5172">
                  <c:v>40716</c:v>
                </c:pt>
                <c:pt idx="5173">
                  <c:v>40717</c:v>
                </c:pt>
                <c:pt idx="5174">
                  <c:v>40718</c:v>
                </c:pt>
                <c:pt idx="5175">
                  <c:v>40719</c:v>
                </c:pt>
                <c:pt idx="5176">
                  <c:v>40720</c:v>
                </c:pt>
                <c:pt idx="5177">
                  <c:v>40721</c:v>
                </c:pt>
                <c:pt idx="5178">
                  <c:v>40722</c:v>
                </c:pt>
                <c:pt idx="5179">
                  <c:v>40723</c:v>
                </c:pt>
                <c:pt idx="5180">
                  <c:v>40724</c:v>
                </c:pt>
                <c:pt idx="5181">
                  <c:v>40725</c:v>
                </c:pt>
                <c:pt idx="5182">
                  <c:v>40726</c:v>
                </c:pt>
                <c:pt idx="5183">
                  <c:v>40727</c:v>
                </c:pt>
                <c:pt idx="5184">
                  <c:v>40728</c:v>
                </c:pt>
                <c:pt idx="5185">
                  <c:v>40729</c:v>
                </c:pt>
                <c:pt idx="5186">
                  <c:v>40730</c:v>
                </c:pt>
                <c:pt idx="5187">
                  <c:v>40731</c:v>
                </c:pt>
                <c:pt idx="5188">
                  <c:v>40732</c:v>
                </c:pt>
                <c:pt idx="5189">
                  <c:v>40733</c:v>
                </c:pt>
                <c:pt idx="5190">
                  <c:v>40734</c:v>
                </c:pt>
                <c:pt idx="5191">
                  <c:v>40735</c:v>
                </c:pt>
                <c:pt idx="5192">
                  <c:v>40736</c:v>
                </c:pt>
                <c:pt idx="5193">
                  <c:v>40737</c:v>
                </c:pt>
                <c:pt idx="5194">
                  <c:v>40738</c:v>
                </c:pt>
                <c:pt idx="5195">
                  <c:v>40739</c:v>
                </c:pt>
                <c:pt idx="5196">
                  <c:v>40740</c:v>
                </c:pt>
                <c:pt idx="5197">
                  <c:v>40741</c:v>
                </c:pt>
                <c:pt idx="5198">
                  <c:v>40742</c:v>
                </c:pt>
                <c:pt idx="5199">
                  <c:v>40743</c:v>
                </c:pt>
                <c:pt idx="5200">
                  <c:v>40744</c:v>
                </c:pt>
                <c:pt idx="5201">
                  <c:v>40745</c:v>
                </c:pt>
                <c:pt idx="5202">
                  <c:v>40746</c:v>
                </c:pt>
                <c:pt idx="5203">
                  <c:v>40747</c:v>
                </c:pt>
                <c:pt idx="5204">
                  <c:v>40748</c:v>
                </c:pt>
                <c:pt idx="5205">
                  <c:v>40749</c:v>
                </c:pt>
                <c:pt idx="5206">
                  <c:v>40750</c:v>
                </c:pt>
                <c:pt idx="5207">
                  <c:v>40751</c:v>
                </c:pt>
                <c:pt idx="5208">
                  <c:v>40752</c:v>
                </c:pt>
                <c:pt idx="5209">
                  <c:v>40753</c:v>
                </c:pt>
                <c:pt idx="5210">
                  <c:v>40754</c:v>
                </c:pt>
                <c:pt idx="5211">
                  <c:v>40755</c:v>
                </c:pt>
                <c:pt idx="5212">
                  <c:v>40756</c:v>
                </c:pt>
                <c:pt idx="5213">
                  <c:v>40757</c:v>
                </c:pt>
                <c:pt idx="5214">
                  <c:v>40758</c:v>
                </c:pt>
                <c:pt idx="5215">
                  <c:v>40759</c:v>
                </c:pt>
                <c:pt idx="5216">
                  <c:v>40760</c:v>
                </c:pt>
                <c:pt idx="5217">
                  <c:v>40761</c:v>
                </c:pt>
                <c:pt idx="5218">
                  <c:v>40762</c:v>
                </c:pt>
                <c:pt idx="5219">
                  <c:v>40763</c:v>
                </c:pt>
                <c:pt idx="5220">
                  <c:v>40764</c:v>
                </c:pt>
                <c:pt idx="5221">
                  <c:v>40765</c:v>
                </c:pt>
                <c:pt idx="5222">
                  <c:v>40766</c:v>
                </c:pt>
                <c:pt idx="5223">
                  <c:v>40767</c:v>
                </c:pt>
                <c:pt idx="5224">
                  <c:v>40768</c:v>
                </c:pt>
                <c:pt idx="5225">
                  <c:v>40769</c:v>
                </c:pt>
                <c:pt idx="5226">
                  <c:v>40770</c:v>
                </c:pt>
                <c:pt idx="5227">
                  <c:v>40771</c:v>
                </c:pt>
                <c:pt idx="5228">
                  <c:v>40772</c:v>
                </c:pt>
                <c:pt idx="5229">
                  <c:v>40773</c:v>
                </c:pt>
                <c:pt idx="5230">
                  <c:v>40774</c:v>
                </c:pt>
                <c:pt idx="5231">
                  <c:v>40775</c:v>
                </c:pt>
                <c:pt idx="5232">
                  <c:v>40776</c:v>
                </c:pt>
                <c:pt idx="5233">
                  <c:v>40777</c:v>
                </c:pt>
                <c:pt idx="5234">
                  <c:v>40778</c:v>
                </c:pt>
                <c:pt idx="5235">
                  <c:v>40779</c:v>
                </c:pt>
                <c:pt idx="5236">
                  <c:v>40780</c:v>
                </c:pt>
                <c:pt idx="5237">
                  <c:v>40781</c:v>
                </c:pt>
                <c:pt idx="5238">
                  <c:v>40782</c:v>
                </c:pt>
                <c:pt idx="5239">
                  <c:v>40783</c:v>
                </c:pt>
                <c:pt idx="5240">
                  <c:v>40784</c:v>
                </c:pt>
                <c:pt idx="5241">
                  <c:v>40785</c:v>
                </c:pt>
                <c:pt idx="5242">
                  <c:v>40786</c:v>
                </c:pt>
                <c:pt idx="5243">
                  <c:v>40787</c:v>
                </c:pt>
                <c:pt idx="5244">
                  <c:v>40788</c:v>
                </c:pt>
                <c:pt idx="5245">
                  <c:v>40789</c:v>
                </c:pt>
                <c:pt idx="5246">
                  <c:v>40790</c:v>
                </c:pt>
                <c:pt idx="5247">
                  <c:v>40791</c:v>
                </c:pt>
                <c:pt idx="5248">
                  <c:v>40792</c:v>
                </c:pt>
                <c:pt idx="5249">
                  <c:v>40793</c:v>
                </c:pt>
                <c:pt idx="5250">
                  <c:v>40794</c:v>
                </c:pt>
                <c:pt idx="5251">
                  <c:v>40795</c:v>
                </c:pt>
                <c:pt idx="5252">
                  <c:v>40796</c:v>
                </c:pt>
                <c:pt idx="5253">
                  <c:v>40797</c:v>
                </c:pt>
                <c:pt idx="5254">
                  <c:v>40798</c:v>
                </c:pt>
                <c:pt idx="5255">
                  <c:v>40799</c:v>
                </c:pt>
                <c:pt idx="5256">
                  <c:v>40800</c:v>
                </c:pt>
                <c:pt idx="5257">
                  <c:v>40801</c:v>
                </c:pt>
                <c:pt idx="5258">
                  <c:v>40802</c:v>
                </c:pt>
                <c:pt idx="5259">
                  <c:v>40803</c:v>
                </c:pt>
                <c:pt idx="5260">
                  <c:v>40804</c:v>
                </c:pt>
                <c:pt idx="5261">
                  <c:v>40805</c:v>
                </c:pt>
                <c:pt idx="5262">
                  <c:v>40806</c:v>
                </c:pt>
                <c:pt idx="5263">
                  <c:v>40807</c:v>
                </c:pt>
                <c:pt idx="5264">
                  <c:v>40808</c:v>
                </c:pt>
                <c:pt idx="5265">
                  <c:v>40809</c:v>
                </c:pt>
                <c:pt idx="5266">
                  <c:v>40810</c:v>
                </c:pt>
                <c:pt idx="5267">
                  <c:v>40811</c:v>
                </c:pt>
                <c:pt idx="5268">
                  <c:v>40812</c:v>
                </c:pt>
                <c:pt idx="5269">
                  <c:v>40813</c:v>
                </c:pt>
                <c:pt idx="5270">
                  <c:v>40814</c:v>
                </c:pt>
                <c:pt idx="5271">
                  <c:v>40815</c:v>
                </c:pt>
                <c:pt idx="5272">
                  <c:v>40816</c:v>
                </c:pt>
                <c:pt idx="5273">
                  <c:v>40817</c:v>
                </c:pt>
                <c:pt idx="5274">
                  <c:v>40818</c:v>
                </c:pt>
                <c:pt idx="5275">
                  <c:v>40819</c:v>
                </c:pt>
                <c:pt idx="5276">
                  <c:v>40820</c:v>
                </c:pt>
                <c:pt idx="5277">
                  <c:v>40821</c:v>
                </c:pt>
                <c:pt idx="5278">
                  <c:v>40822</c:v>
                </c:pt>
                <c:pt idx="5279">
                  <c:v>40823</c:v>
                </c:pt>
                <c:pt idx="5280">
                  <c:v>40824</c:v>
                </c:pt>
                <c:pt idx="5281">
                  <c:v>40825</c:v>
                </c:pt>
                <c:pt idx="5282">
                  <c:v>40826</c:v>
                </c:pt>
                <c:pt idx="5283">
                  <c:v>40827</c:v>
                </c:pt>
                <c:pt idx="5284">
                  <c:v>40828</c:v>
                </c:pt>
                <c:pt idx="5285">
                  <c:v>40829</c:v>
                </c:pt>
                <c:pt idx="5286">
                  <c:v>40830</c:v>
                </c:pt>
                <c:pt idx="5287">
                  <c:v>40831</c:v>
                </c:pt>
                <c:pt idx="5288">
                  <c:v>40832</c:v>
                </c:pt>
                <c:pt idx="5289">
                  <c:v>40833</c:v>
                </c:pt>
                <c:pt idx="5290">
                  <c:v>40834</c:v>
                </c:pt>
                <c:pt idx="5291">
                  <c:v>40835</c:v>
                </c:pt>
                <c:pt idx="5292">
                  <c:v>40836</c:v>
                </c:pt>
                <c:pt idx="5293">
                  <c:v>40837</c:v>
                </c:pt>
                <c:pt idx="5294">
                  <c:v>40838</c:v>
                </c:pt>
                <c:pt idx="5295">
                  <c:v>40839</c:v>
                </c:pt>
                <c:pt idx="5296">
                  <c:v>40840</c:v>
                </c:pt>
                <c:pt idx="5297">
                  <c:v>40841</c:v>
                </c:pt>
                <c:pt idx="5298">
                  <c:v>40842</c:v>
                </c:pt>
                <c:pt idx="5299">
                  <c:v>40843</c:v>
                </c:pt>
                <c:pt idx="5300">
                  <c:v>40844</c:v>
                </c:pt>
                <c:pt idx="5301">
                  <c:v>40845</c:v>
                </c:pt>
                <c:pt idx="5302">
                  <c:v>40846</c:v>
                </c:pt>
                <c:pt idx="5303">
                  <c:v>40847</c:v>
                </c:pt>
                <c:pt idx="5304">
                  <c:v>40848</c:v>
                </c:pt>
                <c:pt idx="5305">
                  <c:v>40849</c:v>
                </c:pt>
                <c:pt idx="5306">
                  <c:v>40850</c:v>
                </c:pt>
                <c:pt idx="5307">
                  <c:v>40851</c:v>
                </c:pt>
                <c:pt idx="5308">
                  <c:v>40852</c:v>
                </c:pt>
                <c:pt idx="5309">
                  <c:v>40853</c:v>
                </c:pt>
                <c:pt idx="5310">
                  <c:v>40854</c:v>
                </c:pt>
                <c:pt idx="5311">
                  <c:v>40855</c:v>
                </c:pt>
                <c:pt idx="5312">
                  <c:v>40856</c:v>
                </c:pt>
                <c:pt idx="5313">
                  <c:v>40857</c:v>
                </c:pt>
                <c:pt idx="5314">
                  <c:v>40858</c:v>
                </c:pt>
                <c:pt idx="5315">
                  <c:v>40859</c:v>
                </c:pt>
                <c:pt idx="5316">
                  <c:v>40860</c:v>
                </c:pt>
                <c:pt idx="5317">
                  <c:v>40861</c:v>
                </c:pt>
                <c:pt idx="5318">
                  <c:v>40862</c:v>
                </c:pt>
                <c:pt idx="5319">
                  <c:v>40863</c:v>
                </c:pt>
                <c:pt idx="5320">
                  <c:v>40864</c:v>
                </c:pt>
                <c:pt idx="5321">
                  <c:v>40865</c:v>
                </c:pt>
                <c:pt idx="5322">
                  <c:v>40866</c:v>
                </c:pt>
                <c:pt idx="5323">
                  <c:v>40867</c:v>
                </c:pt>
                <c:pt idx="5324">
                  <c:v>40868</c:v>
                </c:pt>
                <c:pt idx="5325">
                  <c:v>40869</c:v>
                </c:pt>
                <c:pt idx="5326">
                  <c:v>40870</c:v>
                </c:pt>
                <c:pt idx="5327">
                  <c:v>40871</c:v>
                </c:pt>
                <c:pt idx="5328">
                  <c:v>40872</c:v>
                </c:pt>
                <c:pt idx="5329">
                  <c:v>40873</c:v>
                </c:pt>
                <c:pt idx="5330">
                  <c:v>40874</c:v>
                </c:pt>
                <c:pt idx="5331">
                  <c:v>40875</c:v>
                </c:pt>
                <c:pt idx="5332">
                  <c:v>40876</c:v>
                </c:pt>
                <c:pt idx="5333">
                  <c:v>40877</c:v>
                </c:pt>
                <c:pt idx="5334">
                  <c:v>40878</c:v>
                </c:pt>
                <c:pt idx="5335">
                  <c:v>40879</c:v>
                </c:pt>
                <c:pt idx="5336">
                  <c:v>40880</c:v>
                </c:pt>
                <c:pt idx="5337">
                  <c:v>40881</c:v>
                </c:pt>
                <c:pt idx="5338">
                  <c:v>40882</c:v>
                </c:pt>
                <c:pt idx="5339">
                  <c:v>40883</c:v>
                </c:pt>
                <c:pt idx="5340">
                  <c:v>40884</c:v>
                </c:pt>
                <c:pt idx="5341">
                  <c:v>40885</c:v>
                </c:pt>
                <c:pt idx="5342">
                  <c:v>40886</c:v>
                </c:pt>
                <c:pt idx="5343">
                  <c:v>40887</c:v>
                </c:pt>
                <c:pt idx="5344">
                  <c:v>40888</c:v>
                </c:pt>
                <c:pt idx="5345">
                  <c:v>40889</c:v>
                </c:pt>
                <c:pt idx="5346">
                  <c:v>40890</c:v>
                </c:pt>
                <c:pt idx="5347">
                  <c:v>40891</c:v>
                </c:pt>
                <c:pt idx="5348">
                  <c:v>40892</c:v>
                </c:pt>
                <c:pt idx="5349">
                  <c:v>40893</c:v>
                </c:pt>
                <c:pt idx="5350">
                  <c:v>40894</c:v>
                </c:pt>
                <c:pt idx="5351">
                  <c:v>40895</c:v>
                </c:pt>
                <c:pt idx="5352">
                  <c:v>40896</c:v>
                </c:pt>
                <c:pt idx="5353">
                  <c:v>40897</c:v>
                </c:pt>
                <c:pt idx="5354">
                  <c:v>40898</c:v>
                </c:pt>
                <c:pt idx="5355">
                  <c:v>40899</c:v>
                </c:pt>
                <c:pt idx="5356">
                  <c:v>40900</c:v>
                </c:pt>
                <c:pt idx="5357">
                  <c:v>40901</c:v>
                </c:pt>
                <c:pt idx="5358">
                  <c:v>40902</c:v>
                </c:pt>
                <c:pt idx="5359">
                  <c:v>40903</c:v>
                </c:pt>
                <c:pt idx="5360">
                  <c:v>40904</c:v>
                </c:pt>
                <c:pt idx="5361">
                  <c:v>40905</c:v>
                </c:pt>
                <c:pt idx="5362">
                  <c:v>40906</c:v>
                </c:pt>
                <c:pt idx="5363">
                  <c:v>40907</c:v>
                </c:pt>
                <c:pt idx="5364">
                  <c:v>40908</c:v>
                </c:pt>
                <c:pt idx="5365">
                  <c:v>40909</c:v>
                </c:pt>
                <c:pt idx="5366">
                  <c:v>40910</c:v>
                </c:pt>
                <c:pt idx="5367">
                  <c:v>40911</c:v>
                </c:pt>
                <c:pt idx="5368">
                  <c:v>40912</c:v>
                </c:pt>
                <c:pt idx="5369">
                  <c:v>40913</c:v>
                </c:pt>
                <c:pt idx="5370">
                  <c:v>40914</c:v>
                </c:pt>
                <c:pt idx="5371">
                  <c:v>40915</c:v>
                </c:pt>
                <c:pt idx="5372">
                  <c:v>40916</c:v>
                </c:pt>
                <c:pt idx="5373">
                  <c:v>40917</c:v>
                </c:pt>
                <c:pt idx="5374">
                  <c:v>40918</c:v>
                </c:pt>
                <c:pt idx="5375">
                  <c:v>40919</c:v>
                </c:pt>
                <c:pt idx="5376">
                  <c:v>40920</c:v>
                </c:pt>
                <c:pt idx="5377">
                  <c:v>40921</c:v>
                </c:pt>
                <c:pt idx="5378">
                  <c:v>40922</c:v>
                </c:pt>
                <c:pt idx="5379">
                  <c:v>40923</c:v>
                </c:pt>
                <c:pt idx="5380">
                  <c:v>40924</c:v>
                </c:pt>
                <c:pt idx="5381">
                  <c:v>40925</c:v>
                </c:pt>
                <c:pt idx="5382">
                  <c:v>40926</c:v>
                </c:pt>
                <c:pt idx="5383">
                  <c:v>40927</c:v>
                </c:pt>
                <c:pt idx="5384">
                  <c:v>40928</c:v>
                </c:pt>
                <c:pt idx="5385">
                  <c:v>40929</c:v>
                </c:pt>
                <c:pt idx="5386">
                  <c:v>40930</c:v>
                </c:pt>
                <c:pt idx="5387">
                  <c:v>40931</c:v>
                </c:pt>
                <c:pt idx="5388">
                  <c:v>40932</c:v>
                </c:pt>
                <c:pt idx="5389">
                  <c:v>40933</c:v>
                </c:pt>
                <c:pt idx="5390">
                  <c:v>40934</c:v>
                </c:pt>
                <c:pt idx="5391">
                  <c:v>40935</c:v>
                </c:pt>
                <c:pt idx="5392">
                  <c:v>40936</c:v>
                </c:pt>
                <c:pt idx="5393">
                  <c:v>40937</c:v>
                </c:pt>
                <c:pt idx="5394">
                  <c:v>40938</c:v>
                </c:pt>
                <c:pt idx="5395">
                  <c:v>40939</c:v>
                </c:pt>
                <c:pt idx="5396">
                  <c:v>40940</c:v>
                </c:pt>
                <c:pt idx="5397">
                  <c:v>40941</c:v>
                </c:pt>
                <c:pt idx="5398">
                  <c:v>40942</c:v>
                </c:pt>
                <c:pt idx="5399">
                  <c:v>40943</c:v>
                </c:pt>
                <c:pt idx="5400">
                  <c:v>40944</c:v>
                </c:pt>
                <c:pt idx="5401">
                  <c:v>40945</c:v>
                </c:pt>
                <c:pt idx="5402">
                  <c:v>40946</c:v>
                </c:pt>
                <c:pt idx="5403">
                  <c:v>40947</c:v>
                </c:pt>
                <c:pt idx="5404">
                  <c:v>40948</c:v>
                </c:pt>
                <c:pt idx="5405">
                  <c:v>40949</c:v>
                </c:pt>
                <c:pt idx="5406">
                  <c:v>40950</c:v>
                </c:pt>
                <c:pt idx="5407">
                  <c:v>40951</c:v>
                </c:pt>
                <c:pt idx="5408">
                  <c:v>40952</c:v>
                </c:pt>
                <c:pt idx="5409">
                  <c:v>40953</c:v>
                </c:pt>
                <c:pt idx="5410">
                  <c:v>40954</c:v>
                </c:pt>
                <c:pt idx="5411">
                  <c:v>40955</c:v>
                </c:pt>
                <c:pt idx="5412">
                  <c:v>40956</c:v>
                </c:pt>
                <c:pt idx="5413">
                  <c:v>40957</c:v>
                </c:pt>
                <c:pt idx="5414">
                  <c:v>40958</c:v>
                </c:pt>
                <c:pt idx="5415">
                  <c:v>40959</c:v>
                </c:pt>
                <c:pt idx="5416">
                  <c:v>40960</c:v>
                </c:pt>
                <c:pt idx="5417">
                  <c:v>40961</c:v>
                </c:pt>
                <c:pt idx="5418">
                  <c:v>40962</c:v>
                </c:pt>
                <c:pt idx="5419">
                  <c:v>40963</c:v>
                </c:pt>
                <c:pt idx="5420">
                  <c:v>40964</c:v>
                </c:pt>
                <c:pt idx="5421">
                  <c:v>40965</c:v>
                </c:pt>
                <c:pt idx="5422">
                  <c:v>40966</c:v>
                </c:pt>
                <c:pt idx="5423">
                  <c:v>40967</c:v>
                </c:pt>
                <c:pt idx="5424">
                  <c:v>40968</c:v>
                </c:pt>
                <c:pt idx="5425">
                  <c:v>40969</c:v>
                </c:pt>
                <c:pt idx="5426">
                  <c:v>40970</c:v>
                </c:pt>
                <c:pt idx="5427">
                  <c:v>40971</c:v>
                </c:pt>
                <c:pt idx="5428">
                  <c:v>40972</c:v>
                </c:pt>
                <c:pt idx="5429">
                  <c:v>40973</c:v>
                </c:pt>
                <c:pt idx="5430">
                  <c:v>40974</c:v>
                </c:pt>
                <c:pt idx="5431">
                  <c:v>40975</c:v>
                </c:pt>
                <c:pt idx="5432">
                  <c:v>40976</c:v>
                </c:pt>
                <c:pt idx="5433">
                  <c:v>40977</c:v>
                </c:pt>
                <c:pt idx="5434">
                  <c:v>40978</c:v>
                </c:pt>
                <c:pt idx="5435">
                  <c:v>40979</c:v>
                </c:pt>
                <c:pt idx="5436">
                  <c:v>40980</c:v>
                </c:pt>
                <c:pt idx="5437">
                  <c:v>40981</c:v>
                </c:pt>
                <c:pt idx="5438">
                  <c:v>40982</c:v>
                </c:pt>
                <c:pt idx="5439">
                  <c:v>40983</c:v>
                </c:pt>
                <c:pt idx="5440">
                  <c:v>40984</c:v>
                </c:pt>
                <c:pt idx="5441">
                  <c:v>40985</c:v>
                </c:pt>
                <c:pt idx="5442">
                  <c:v>40986</c:v>
                </c:pt>
                <c:pt idx="5443">
                  <c:v>40987</c:v>
                </c:pt>
                <c:pt idx="5444">
                  <c:v>40988</c:v>
                </c:pt>
                <c:pt idx="5445">
                  <c:v>40989</c:v>
                </c:pt>
                <c:pt idx="5446">
                  <c:v>40990</c:v>
                </c:pt>
                <c:pt idx="5447">
                  <c:v>40991</c:v>
                </c:pt>
                <c:pt idx="5448">
                  <c:v>40992</c:v>
                </c:pt>
                <c:pt idx="5449">
                  <c:v>40993</c:v>
                </c:pt>
                <c:pt idx="5450">
                  <c:v>40994</c:v>
                </c:pt>
                <c:pt idx="5451">
                  <c:v>40995</c:v>
                </c:pt>
                <c:pt idx="5452">
                  <c:v>40996</c:v>
                </c:pt>
                <c:pt idx="5453">
                  <c:v>40997</c:v>
                </c:pt>
                <c:pt idx="5454">
                  <c:v>40998</c:v>
                </c:pt>
                <c:pt idx="5455">
                  <c:v>40999</c:v>
                </c:pt>
                <c:pt idx="5456">
                  <c:v>41000</c:v>
                </c:pt>
                <c:pt idx="5457">
                  <c:v>41001</c:v>
                </c:pt>
                <c:pt idx="5458">
                  <c:v>41002</c:v>
                </c:pt>
                <c:pt idx="5459">
                  <c:v>41003</c:v>
                </c:pt>
                <c:pt idx="5460">
                  <c:v>41004</c:v>
                </c:pt>
                <c:pt idx="5461">
                  <c:v>41005</c:v>
                </c:pt>
                <c:pt idx="5462">
                  <c:v>41006</c:v>
                </c:pt>
                <c:pt idx="5463">
                  <c:v>41007</c:v>
                </c:pt>
                <c:pt idx="5464">
                  <c:v>41008</c:v>
                </c:pt>
                <c:pt idx="5465">
                  <c:v>41009</c:v>
                </c:pt>
                <c:pt idx="5466">
                  <c:v>41010</c:v>
                </c:pt>
                <c:pt idx="5467">
                  <c:v>41011</c:v>
                </c:pt>
                <c:pt idx="5468">
                  <c:v>41012</c:v>
                </c:pt>
                <c:pt idx="5469">
                  <c:v>41013</c:v>
                </c:pt>
                <c:pt idx="5470">
                  <c:v>41014</c:v>
                </c:pt>
                <c:pt idx="5471">
                  <c:v>41015</c:v>
                </c:pt>
                <c:pt idx="5472">
                  <c:v>41016</c:v>
                </c:pt>
                <c:pt idx="5473">
                  <c:v>41017</c:v>
                </c:pt>
                <c:pt idx="5474">
                  <c:v>41018</c:v>
                </c:pt>
                <c:pt idx="5475">
                  <c:v>41019</c:v>
                </c:pt>
                <c:pt idx="5476">
                  <c:v>41020</c:v>
                </c:pt>
                <c:pt idx="5477">
                  <c:v>41021</c:v>
                </c:pt>
                <c:pt idx="5478">
                  <c:v>41022</c:v>
                </c:pt>
                <c:pt idx="5479">
                  <c:v>41023</c:v>
                </c:pt>
                <c:pt idx="5480">
                  <c:v>41024</c:v>
                </c:pt>
                <c:pt idx="5481">
                  <c:v>41025</c:v>
                </c:pt>
                <c:pt idx="5482">
                  <c:v>41026</c:v>
                </c:pt>
                <c:pt idx="5483">
                  <c:v>41027</c:v>
                </c:pt>
                <c:pt idx="5484">
                  <c:v>41028</c:v>
                </c:pt>
                <c:pt idx="5485">
                  <c:v>41029</c:v>
                </c:pt>
                <c:pt idx="5486">
                  <c:v>41030</c:v>
                </c:pt>
                <c:pt idx="5487">
                  <c:v>41031</c:v>
                </c:pt>
                <c:pt idx="5488">
                  <c:v>41032</c:v>
                </c:pt>
                <c:pt idx="5489">
                  <c:v>41033</c:v>
                </c:pt>
                <c:pt idx="5490">
                  <c:v>41034</c:v>
                </c:pt>
                <c:pt idx="5491">
                  <c:v>41035</c:v>
                </c:pt>
                <c:pt idx="5492">
                  <c:v>41036</c:v>
                </c:pt>
                <c:pt idx="5493">
                  <c:v>41037</c:v>
                </c:pt>
                <c:pt idx="5494">
                  <c:v>41038</c:v>
                </c:pt>
                <c:pt idx="5495">
                  <c:v>41039</c:v>
                </c:pt>
                <c:pt idx="5496">
                  <c:v>41040</c:v>
                </c:pt>
                <c:pt idx="5497">
                  <c:v>41041</c:v>
                </c:pt>
                <c:pt idx="5498">
                  <c:v>41042</c:v>
                </c:pt>
                <c:pt idx="5499">
                  <c:v>41043</c:v>
                </c:pt>
                <c:pt idx="5500">
                  <c:v>41044</c:v>
                </c:pt>
                <c:pt idx="5501">
                  <c:v>41045</c:v>
                </c:pt>
                <c:pt idx="5502">
                  <c:v>41046</c:v>
                </c:pt>
                <c:pt idx="5503">
                  <c:v>41047</c:v>
                </c:pt>
                <c:pt idx="5504">
                  <c:v>41048</c:v>
                </c:pt>
                <c:pt idx="5505">
                  <c:v>41049</c:v>
                </c:pt>
                <c:pt idx="5506">
                  <c:v>41050</c:v>
                </c:pt>
                <c:pt idx="5507">
                  <c:v>41051</c:v>
                </c:pt>
                <c:pt idx="5508">
                  <c:v>41052</c:v>
                </c:pt>
                <c:pt idx="5509">
                  <c:v>41053</c:v>
                </c:pt>
                <c:pt idx="5510">
                  <c:v>41054</c:v>
                </c:pt>
                <c:pt idx="5511">
                  <c:v>41055</c:v>
                </c:pt>
                <c:pt idx="5512">
                  <c:v>41056</c:v>
                </c:pt>
                <c:pt idx="5513">
                  <c:v>41057</c:v>
                </c:pt>
                <c:pt idx="5514">
                  <c:v>41058</c:v>
                </c:pt>
                <c:pt idx="5515">
                  <c:v>41059</c:v>
                </c:pt>
                <c:pt idx="5516">
                  <c:v>41060</c:v>
                </c:pt>
                <c:pt idx="5517">
                  <c:v>41061</c:v>
                </c:pt>
                <c:pt idx="5518">
                  <c:v>41062</c:v>
                </c:pt>
                <c:pt idx="5519">
                  <c:v>41063</c:v>
                </c:pt>
                <c:pt idx="5520">
                  <c:v>41064</c:v>
                </c:pt>
                <c:pt idx="5521">
                  <c:v>41065</c:v>
                </c:pt>
                <c:pt idx="5522">
                  <c:v>41066</c:v>
                </c:pt>
                <c:pt idx="5523">
                  <c:v>41067</c:v>
                </c:pt>
                <c:pt idx="5524">
                  <c:v>41068</c:v>
                </c:pt>
                <c:pt idx="5525">
                  <c:v>41069</c:v>
                </c:pt>
                <c:pt idx="5526">
                  <c:v>41070</c:v>
                </c:pt>
                <c:pt idx="5527">
                  <c:v>41071</c:v>
                </c:pt>
                <c:pt idx="5528">
                  <c:v>41072</c:v>
                </c:pt>
                <c:pt idx="5529">
                  <c:v>41073</c:v>
                </c:pt>
                <c:pt idx="5530">
                  <c:v>41074</c:v>
                </c:pt>
                <c:pt idx="5531">
                  <c:v>41075</c:v>
                </c:pt>
                <c:pt idx="5532">
                  <c:v>41076</c:v>
                </c:pt>
                <c:pt idx="5533">
                  <c:v>41077</c:v>
                </c:pt>
                <c:pt idx="5534">
                  <c:v>41078</c:v>
                </c:pt>
                <c:pt idx="5535">
                  <c:v>41079</c:v>
                </c:pt>
                <c:pt idx="5536">
                  <c:v>41080</c:v>
                </c:pt>
                <c:pt idx="5537">
                  <c:v>41081</c:v>
                </c:pt>
                <c:pt idx="5538">
                  <c:v>41082</c:v>
                </c:pt>
                <c:pt idx="5539">
                  <c:v>41083</c:v>
                </c:pt>
                <c:pt idx="5540">
                  <c:v>41084</c:v>
                </c:pt>
                <c:pt idx="5541">
                  <c:v>41085</c:v>
                </c:pt>
                <c:pt idx="5542">
                  <c:v>41086</c:v>
                </c:pt>
                <c:pt idx="5543">
                  <c:v>41087</c:v>
                </c:pt>
                <c:pt idx="5544">
                  <c:v>41088</c:v>
                </c:pt>
                <c:pt idx="5545">
                  <c:v>41089</c:v>
                </c:pt>
                <c:pt idx="5546">
                  <c:v>41090</c:v>
                </c:pt>
                <c:pt idx="5547">
                  <c:v>41091</c:v>
                </c:pt>
                <c:pt idx="5548">
                  <c:v>41092</c:v>
                </c:pt>
                <c:pt idx="5549">
                  <c:v>41093</c:v>
                </c:pt>
                <c:pt idx="5550">
                  <c:v>41094</c:v>
                </c:pt>
                <c:pt idx="5551">
                  <c:v>41095</c:v>
                </c:pt>
                <c:pt idx="5552">
                  <c:v>41096</c:v>
                </c:pt>
                <c:pt idx="5553">
                  <c:v>41097</c:v>
                </c:pt>
                <c:pt idx="5554">
                  <c:v>41098</c:v>
                </c:pt>
                <c:pt idx="5555">
                  <c:v>41099</c:v>
                </c:pt>
                <c:pt idx="5556">
                  <c:v>41100</c:v>
                </c:pt>
                <c:pt idx="5557">
                  <c:v>41101</c:v>
                </c:pt>
                <c:pt idx="5558">
                  <c:v>41102</c:v>
                </c:pt>
                <c:pt idx="5559">
                  <c:v>41103</c:v>
                </c:pt>
                <c:pt idx="5560">
                  <c:v>41104</c:v>
                </c:pt>
                <c:pt idx="5561">
                  <c:v>41105</c:v>
                </c:pt>
                <c:pt idx="5562">
                  <c:v>41106</c:v>
                </c:pt>
                <c:pt idx="5563">
                  <c:v>41107</c:v>
                </c:pt>
                <c:pt idx="5564">
                  <c:v>41108</c:v>
                </c:pt>
                <c:pt idx="5565">
                  <c:v>41109</c:v>
                </c:pt>
                <c:pt idx="5566">
                  <c:v>41110</c:v>
                </c:pt>
                <c:pt idx="5567">
                  <c:v>41111</c:v>
                </c:pt>
                <c:pt idx="5568">
                  <c:v>41112</c:v>
                </c:pt>
                <c:pt idx="5569">
                  <c:v>41113</c:v>
                </c:pt>
                <c:pt idx="5570">
                  <c:v>41114</c:v>
                </c:pt>
                <c:pt idx="5571">
                  <c:v>41115</c:v>
                </c:pt>
                <c:pt idx="5572">
                  <c:v>41116</c:v>
                </c:pt>
                <c:pt idx="5573">
                  <c:v>41117</c:v>
                </c:pt>
                <c:pt idx="5574">
                  <c:v>41118</c:v>
                </c:pt>
                <c:pt idx="5575">
                  <c:v>41119</c:v>
                </c:pt>
                <c:pt idx="5576">
                  <c:v>41120</c:v>
                </c:pt>
                <c:pt idx="5577">
                  <c:v>41121</c:v>
                </c:pt>
                <c:pt idx="5578">
                  <c:v>41122</c:v>
                </c:pt>
                <c:pt idx="5579">
                  <c:v>41123</c:v>
                </c:pt>
                <c:pt idx="5580">
                  <c:v>41124</c:v>
                </c:pt>
                <c:pt idx="5581">
                  <c:v>41125</c:v>
                </c:pt>
                <c:pt idx="5582">
                  <c:v>41126</c:v>
                </c:pt>
                <c:pt idx="5583">
                  <c:v>41127</c:v>
                </c:pt>
                <c:pt idx="5584">
                  <c:v>41128</c:v>
                </c:pt>
                <c:pt idx="5585">
                  <c:v>41129</c:v>
                </c:pt>
                <c:pt idx="5586">
                  <c:v>41130</c:v>
                </c:pt>
                <c:pt idx="5587">
                  <c:v>41131</c:v>
                </c:pt>
                <c:pt idx="5588">
                  <c:v>41132</c:v>
                </c:pt>
                <c:pt idx="5589">
                  <c:v>41133</c:v>
                </c:pt>
                <c:pt idx="5590">
                  <c:v>41134</c:v>
                </c:pt>
                <c:pt idx="5591">
                  <c:v>41135</c:v>
                </c:pt>
                <c:pt idx="5592">
                  <c:v>41136</c:v>
                </c:pt>
                <c:pt idx="5593">
                  <c:v>41137</c:v>
                </c:pt>
                <c:pt idx="5594">
                  <c:v>41138</c:v>
                </c:pt>
                <c:pt idx="5595">
                  <c:v>41139</c:v>
                </c:pt>
                <c:pt idx="5596">
                  <c:v>41140</c:v>
                </c:pt>
                <c:pt idx="5597">
                  <c:v>41141</c:v>
                </c:pt>
                <c:pt idx="5598">
                  <c:v>41142</c:v>
                </c:pt>
                <c:pt idx="5599">
                  <c:v>41143</c:v>
                </c:pt>
                <c:pt idx="5600">
                  <c:v>41144</c:v>
                </c:pt>
                <c:pt idx="5601">
                  <c:v>41145</c:v>
                </c:pt>
                <c:pt idx="5602">
                  <c:v>41146</c:v>
                </c:pt>
                <c:pt idx="5603">
                  <c:v>41147</c:v>
                </c:pt>
                <c:pt idx="5604">
                  <c:v>41148</c:v>
                </c:pt>
                <c:pt idx="5605">
                  <c:v>41149</c:v>
                </c:pt>
                <c:pt idx="5606">
                  <c:v>41150</c:v>
                </c:pt>
                <c:pt idx="5607">
                  <c:v>41151</c:v>
                </c:pt>
                <c:pt idx="5608">
                  <c:v>41152</c:v>
                </c:pt>
                <c:pt idx="5609">
                  <c:v>41153</c:v>
                </c:pt>
                <c:pt idx="5610">
                  <c:v>41154</c:v>
                </c:pt>
                <c:pt idx="5611">
                  <c:v>41155</c:v>
                </c:pt>
                <c:pt idx="5612">
                  <c:v>41156</c:v>
                </c:pt>
                <c:pt idx="5613">
                  <c:v>41157</c:v>
                </c:pt>
                <c:pt idx="5614">
                  <c:v>41158</c:v>
                </c:pt>
                <c:pt idx="5615">
                  <c:v>41159</c:v>
                </c:pt>
                <c:pt idx="5616">
                  <c:v>41160</c:v>
                </c:pt>
                <c:pt idx="5617">
                  <c:v>41161</c:v>
                </c:pt>
                <c:pt idx="5618">
                  <c:v>41162</c:v>
                </c:pt>
                <c:pt idx="5619">
                  <c:v>41163</c:v>
                </c:pt>
                <c:pt idx="5620">
                  <c:v>41164</c:v>
                </c:pt>
                <c:pt idx="5621">
                  <c:v>41165</c:v>
                </c:pt>
                <c:pt idx="5622">
                  <c:v>41166</c:v>
                </c:pt>
                <c:pt idx="5623">
                  <c:v>41167</c:v>
                </c:pt>
                <c:pt idx="5624">
                  <c:v>41168</c:v>
                </c:pt>
                <c:pt idx="5625">
                  <c:v>41169</c:v>
                </c:pt>
                <c:pt idx="5626">
                  <c:v>41170</c:v>
                </c:pt>
                <c:pt idx="5627">
                  <c:v>41171</c:v>
                </c:pt>
                <c:pt idx="5628">
                  <c:v>41172</c:v>
                </c:pt>
                <c:pt idx="5629">
                  <c:v>41173</c:v>
                </c:pt>
                <c:pt idx="5630">
                  <c:v>41174</c:v>
                </c:pt>
                <c:pt idx="5631">
                  <c:v>41175</c:v>
                </c:pt>
                <c:pt idx="5632">
                  <c:v>41176</c:v>
                </c:pt>
                <c:pt idx="5633">
                  <c:v>41177</c:v>
                </c:pt>
                <c:pt idx="5634">
                  <c:v>41178</c:v>
                </c:pt>
                <c:pt idx="5635">
                  <c:v>41179</c:v>
                </c:pt>
                <c:pt idx="5636">
                  <c:v>41180</c:v>
                </c:pt>
                <c:pt idx="5637">
                  <c:v>41181</c:v>
                </c:pt>
                <c:pt idx="5638">
                  <c:v>41182</c:v>
                </c:pt>
                <c:pt idx="5639">
                  <c:v>41183</c:v>
                </c:pt>
                <c:pt idx="5640">
                  <c:v>41184</c:v>
                </c:pt>
                <c:pt idx="5641">
                  <c:v>41185</c:v>
                </c:pt>
                <c:pt idx="5642">
                  <c:v>41186</c:v>
                </c:pt>
                <c:pt idx="5643">
                  <c:v>41187</c:v>
                </c:pt>
                <c:pt idx="5644">
                  <c:v>41188</c:v>
                </c:pt>
                <c:pt idx="5645">
                  <c:v>41189</c:v>
                </c:pt>
                <c:pt idx="5646">
                  <c:v>41190</c:v>
                </c:pt>
                <c:pt idx="5647">
                  <c:v>41191</c:v>
                </c:pt>
                <c:pt idx="5648">
                  <c:v>41192</c:v>
                </c:pt>
                <c:pt idx="5649">
                  <c:v>41193</c:v>
                </c:pt>
                <c:pt idx="5650">
                  <c:v>41194</c:v>
                </c:pt>
                <c:pt idx="5651">
                  <c:v>41195</c:v>
                </c:pt>
                <c:pt idx="5652">
                  <c:v>41196</c:v>
                </c:pt>
                <c:pt idx="5653">
                  <c:v>41197</c:v>
                </c:pt>
                <c:pt idx="5654">
                  <c:v>41198</c:v>
                </c:pt>
                <c:pt idx="5655">
                  <c:v>41199</c:v>
                </c:pt>
                <c:pt idx="5656">
                  <c:v>41200</c:v>
                </c:pt>
                <c:pt idx="5657">
                  <c:v>41201</c:v>
                </c:pt>
                <c:pt idx="5658">
                  <c:v>41202</c:v>
                </c:pt>
                <c:pt idx="5659">
                  <c:v>41203</c:v>
                </c:pt>
                <c:pt idx="5660">
                  <c:v>41204</c:v>
                </c:pt>
                <c:pt idx="5661">
                  <c:v>41205</c:v>
                </c:pt>
                <c:pt idx="5662">
                  <c:v>41206</c:v>
                </c:pt>
                <c:pt idx="5663">
                  <c:v>41207</c:v>
                </c:pt>
                <c:pt idx="5664">
                  <c:v>41208</c:v>
                </c:pt>
                <c:pt idx="5665">
                  <c:v>41209</c:v>
                </c:pt>
                <c:pt idx="5666">
                  <c:v>41210</c:v>
                </c:pt>
                <c:pt idx="5667">
                  <c:v>41211</c:v>
                </c:pt>
                <c:pt idx="5668">
                  <c:v>41212</c:v>
                </c:pt>
                <c:pt idx="5669">
                  <c:v>41213</c:v>
                </c:pt>
                <c:pt idx="5670">
                  <c:v>41214</c:v>
                </c:pt>
                <c:pt idx="5671">
                  <c:v>41215</c:v>
                </c:pt>
                <c:pt idx="5672">
                  <c:v>41216</c:v>
                </c:pt>
                <c:pt idx="5673">
                  <c:v>41217</c:v>
                </c:pt>
                <c:pt idx="5674">
                  <c:v>41218</c:v>
                </c:pt>
                <c:pt idx="5675">
                  <c:v>41219</c:v>
                </c:pt>
                <c:pt idx="5676">
                  <c:v>41220</c:v>
                </c:pt>
                <c:pt idx="5677">
                  <c:v>41221</c:v>
                </c:pt>
                <c:pt idx="5678">
                  <c:v>41222</c:v>
                </c:pt>
                <c:pt idx="5679">
                  <c:v>41223</c:v>
                </c:pt>
                <c:pt idx="5680">
                  <c:v>41224</c:v>
                </c:pt>
                <c:pt idx="5681">
                  <c:v>41225</c:v>
                </c:pt>
                <c:pt idx="5682">
                  <c:v>41226</c:v>
                </c:pt>
                <c:pt idx="5683">
                  <c:v>41227</c:v>
                </c:pt>
                <c:pt idx="5684">
                  <c:v>41228</c:v>
                </c:pt>
                <c:pt idx="5685">
                  <c:v>41229</c:v>
                </c:pt>
                <c:pt idx="5686">
                  <c:v>41230</c:v>
                </c:pt>
                <c:pt idx="5687">
                  <c:v>41231</c:v>
                </c:pt>
                <c:pt idx="5688">
                  <c:v>41232</c:v>
                </c:pt>
                <c:pt idx="5689">
                  <c:v>41233</c:v>
                </c:pt>
                <c:pt idx="5690">
                  <c:v>41234</c:v>
                </c:pt>
                <c:pt idx="5691">
                  <c:v>41235</c:v>
                </c:pt>
                <c:pt idx="5692">
                  <c:v>41236</c:v>
                </c:pt>
                <c:pt idx="5693">
                  <c:v>41237</c:v>
                </c:pt>
                <c:pt idx="5694">
                  <c:v>41238</c:v>
                </c:pt>
                <c:pt idx="5695">
                  <c:v>41239</c:v>
                </c:pt>
                <c:pt idx="5696">
                  <c:v>41240</c:v>
                </c:pt>
                <c:pt idx="5697">
                  <c:v>41241</c:v>
                </c:pt>
                <c:pt idx="5698">
                  <c:v>41242</c:v>
                </c:pt>
                <c:pt idx="5699">
                  <c:v>41243</c:v>
                </c:pt>
                <c:pt idx="5700">
                  <c:v>41244</c:v>
                </c:pt>
                <c:pt idx="5701">
                  <c:v>41245</c:v>
                </c:pt>
                <c:pt idx="5702">
                  <c:v>41246</c:v>
                </c:pt>
                <c:pt idx="5703">
                  <c:v>41247</c:v>
                </c:pt>
                <c:pt idx="5704">
                  <c:v>41248</c:v>
                </c:pt>
                <c:pt idx="5705">
                  <c:v>41249</c:v>
                </c:pt>
                <c:pt idx="5706">
                  <c:v>41250</c:v>
                </c:pt>
                <c:pt idx="5707">
                  <c:v>41251</c:v>
                </c:pt>
                <c:pt idx="5708">
                  <c:v>41252</c:v>
                </c:pt>
                <c:pt idx="5709">
                  <c:v>41253</c:v>
                </c:pt>
                <c:pt idx="5710">
                  <c:v>41254</c:v>
                </c:pt>
                <c:pt idx="5711">
                  <c:v>41255</c:v>
                </c:pt>
                <c:pt idx="5712">
                  <c:v>41256</c:v>
                </c:pt>
                <c:pt idx="5713">
                  <c:v>41257</c:v>
                </c:pt>
                <c:pt idx="5714">
                  <c:v>41258</c:v>
                </c:pt>
                <c:pt idx="5715">
                  <c:v>41259</c:v>
                </c:pt>
                <c:pt idx="5716">
                  <c:v>41260</c:v>
                </c:pt>
                <c:pt idx="5717">
                  <c:v>41261</c:v>
                </c:pt>
                <c:pt idx="5718">
                  <c:v>41262</c:v>
                </c:pt>
                <c:pt idx="5719">
                  <c:v>41263</c:v>
                </c:pt>
                <c:pt idx="5720">
                  <c:v>41264</c:v>
                </c:pt>
                <c:pt idx="5721">
                  <c:v>41265</c:v>
                </c:pt>
                <c:pt idx="5722">
                  <c:v>41266</c:v>
                </c:pt>
                <c:pt idx="5723">
                  <c:v>41267</c:v>
                </c:pt>
                <c:pt idx="5724">
                  <c:v>41268</c:v>
                </c:pt>
                <c:pt idx="5725">
                  <c:v>41269</c:v>
                </c:pt>
                <c:pt idx="5726">
                  <c:v>41270</c:v>
                </c:pt>
                <c:pt idx="5727">
                  <c:v>41271</c:v>
                </c:pt>
                <c:pt idx="5728">
                  <c:v>41272</c:v>
                </c:pt>
                <c:pt idx="5729">
                  <c:v>41273</c:v>
                </c:pt>
                <c:pt idx="5730">
                  <c:v>41274</c:v>
                </c:pt>
                <c:pt idx="5731">
                  <c:v>41275</c:v>
                </c:pt>
                <c:pt idx="5732">
                  <c:v>41276</c:v>
                </c:pt>
                <c:pt idx="5733">
                  <c:v>41277</c:v>
                </c:pt>
                <c:pt idx="5734">
                  <c:v>41278</c:v>
                </c:pt>
                <c:pt idx="5735">
                  <c:v>41279</c:v>
                </c:pt>
                <c:pt idx="5736">
                  <c:v>41280</c:v>
                </c:pt>
                <c:pt idx="5737">
                  <c:v>41281</c:v>
                </c:pt>
                <c:pt idx="5738">
                  <c:v>41282</c:v>
                </c:pt>
                <c:pt idx="5739">
                  <c:v>41283</c:v>
                </c:pt>
                <c:pt idx="5740">
                  <c:v>41284</c:v>
                </c:pt>
                <c:pt idx="5741">
                  <c:v>41285</c:v>
                </c:pt>
                <c:pt idx="5742">
                  <c:v>41286</c:v>
                </c:pt>
                <c:pt idx="5743">
                  <c:v>41287</c:v>
                </c:pt>
                <c:pt idx="5744">
                  <c:v>41288</c:v>
                </c:pt>
                <c:pt idx="5745">
                  <c:v>41289</c:v>
                </c:pt>
                <c:pt idx="5746">
                  <c:v>41290</c:v>
                </c:pt>
                <c:pt idx="5747">
                  <c:v>41291</c:v>
                </c:pt>
                <c:pt idx="5748">
                  <c:v>41292</c:v>
                </c:pt>
                <c:pt idx="5749">
                  <c:v>41293</c:v>
                </c:pt>
                <c:pt idx="5750">
                  <c:v>41294</c:v>
                </c:pt>
                <c:pt idx="5751">
                  <c:v>41295</c:v>
                </c:pt>
                <c:pt idx="5752">
                  <c:v>41296</c:v>
                </c:pt>
                <c:pt idx="5753">
                  <c:v>41297</c:v>
                </c:pt>
                <c:pt idx="5754">
                  <c:v>41298</c:v>
                </c:pt>
                <c:pt idx="5755">
                  <c:v>41299</c:v>
                </c:pt>
                <c:pt idx="5756">
                  <c:v>41300</c:v>
                </c:pt>
                <c:pt idx="5757">
                  <c:v>41301</c:v>
                </c:pt>
                <c:pt idx="5758">
                  <c:v>41302</c:v>
                </c:pt>
                <c:pt idx="5759">
                  <c:v>41303</c:v>
                </c:pt>
                <c:pt idx="5760">
                  <c:v>41304</c:v>
                </c:pt>
                <c:pt idx="5761">
                  <c:v>41305</c:v>
                </c:pt>
                <c:pt idx="5762">
                  <c:v>41306</c:v>
                </c:pt>
                <c:pt idx="5763">
                  <c:v>41307</c:v>
                </c:pt>
                <c:pt idx="5764">
                  <c:v>41308</c:v>
                </c:pt>
                <c:pt idx="5765">
                  <c:v>41309</c:v>
                </c:pt>
                <c:pt idx="5766">
                  <c:v>41310</c:v>
                </c:pt>
                <c:pt idx="5767">
                  <c:v>41311</c:v>
                </c:pt>
                <c:pt idx="5768">
                  <c:v>41312</c:v>
                </c:pt>
                <c:pt idx="5769">
                  <c:v>41313</c:v>
                </c:pt>
                <c:pt idx="5770">
                  <c:v>41314</c:v>
                </c:pt>
                <c:pt idx="5771">
                  <c:v>41315</c:v>
                </c:pt>
                <c:pt idx="5772">
                  <c:v>41316</c:v>
                </c:pt>
                <c:pt idx="5773">
                  <c:v>41317</c:v>
                </c:pt>
                <c:pt idx="5774">
                  <c:v>41318</c:v>
                </c:pt>
                <c:pt idx="5775">
                  <c:v>41319</c:v>
                </c:pt>
                <c:pt idx="5776">
                  <c:v>41320</c:v>
                </c:pt>
                <c:pt idx="5777">
                  <c:v>41321</c:v>
                </c:pt>
                <c:pt idx="5778">
                  <c:v>41322</c:v>
                </c:pt>
                <c:pt idx="5779">
                  <c:v>41323</c:v>
                </c:pt>
                <c:pt idx="5780">
                  <c:v>41324</c:v>
                </c:pt>
                <c:pt idx="5781">
                  <c:v>41325</c:v>
                </c:pt>
                <c:pt idx="5782">
                  <c:v>41326</c:v>
                </c:pt>
                <c:pt idx="5783">
                  <c:v>41327</c:v>
                </c:pt>
                <c:pt idx="5784">
                  <c:v>41328</c:v>
                </c:pt>
                <c:pt idx="5785">
                  <c:v>41329</c:v>
                </c:pt>
                <c:pt idx="5786">
                  <c:v>41330</c:v>
                </c:pt>
                <c:pt idx="5787">
                  <c:v>41331</c:v>
                </c:pt>
                <c:pt idx="5788">
                  <c:v>41332</c:v>
                </c:pt>
                <c:pt idx="5789">
                  <c:v>41333</c:v>
                </c:pt>
                <c:pt idx="5790">
                  <c:v>41334</c:v>
                </c:pt>
                <c:pt idx="5791">
                  <c:v>41335</c:v>
                </c:pt>
                <c:pt idx="5792">
                  <c:v>41336</c:v>
                </c:pt>
                <c:pt idx="5793">
                  <c:v>41337</c:v>
                </c:pt>
                <c:pt idx="5794">
                  <c:v>41338</c:v>
                </c:pt>
                <c:pt idx="5795">
                  <c:v>41339</c:v>
                </c:pt>
                <c:pt idx="5796">
                  <c:v>41340</c:v>
                </c:pt>
                <c:pt idx="5797">
                  <c:v>41341</c:v>
                </c:pt>
                <c:pt idx="5798">
                  <c:v>41342</c:v>
                </c:pt>
                <c:pt idx="5799">
                  <c:v>41343</c:v>
                </c:pt>
                <c:pt idx="5800">
                  <c:v>41344</c:v>
                </c:pt>
                <c:pt idx="5801">
                  <c:v>41345</c:v>
                </c:pt>
                <c:pt idx="5802">
                  <c:v>41346</c:v>
                </c:pt>
                <c:pt idx="5803">
                  <c:v>41347</c:v>
                </c:pt>
                <c:pt idx="5804">
                  <c:v>41348</c:v>
                </c:pt>
                <c:pt idx="5805">
                  <c:v>41349</c:v>
                </c:pt>
                <c:pt idx="5806">
                  <c:v>41350</c:v>
                </c:pt>
                <c:pt idx="5807">
                  <c:v>41351</c:v>
                </c:pt>
                <c:pt idx="5808">
                  <c:v>41352</c:v>
                </c:pt>
                <c:pt idx="5809">
                  <c:v>41353</c:v>
                </c:pt>
                <c:pt idx="5810">
                  <c:v>41354</c:v>
                </c:pt>
                <c:pt idx="5811">
                  <c:v>41355</c:v>
                </c:pt>
                <c:pt idx="5812">
                  <c:v>41356</c:v>
                </c:pt>
                <c:pt idx="5813">
                  <c:v>41357</c:v>
                </c:pt>
                <c:pt idx="5814">
                  <c:v>41358</c:v>
                </c:pt>
                <c:pt idx="5815">
                  <c:v>41359</c:v>
                </c:pt>
                <c:pt idx="5816">
                  <c:v>41360</c:v>
                </c:pt>
                <c:pt idx="5817">
                  <c:v>41361</c:v>
                </c:pt>
                <c:pt idx="5818">
                  <c:v>41362</c:v>
                </c:pt>
                <c:pt idx="5819">
                  <c:v>41363</c:v>
                </c:pt>
                <c:pt idx="5820">
                  <c:v>41364</c:v>
                </c:pt>
                <c:pt idx="5821">
                  <c:v>41365</c:v>
                </c:pt>
                <c:pt idx="5822">
                  <c:v>41366</c:v>
                </c:pt>
                <c:pt idx="5823">
                  <c:v>41367</c:v>
                </c:pt>
                <c:pt idx="5824">
                  <c:v>41368</c:v>
                </c:pt>
                <c:pt idx="5825">
                  <c:v>41369</c:v>
                </c:pt>
                <c:pt idx="5826">
                  <c:v>41370</c:v>
                </c:pt>
                <c:pt idx="5827">
                  <c:v>41371</c:v>
                </c:pt>
                <c:pt idx="5828">
                  <c:v>41372</c:v>
                </c:pt>
                <c:pt idx="5829">
                  <c:v>41373</c:v>
                </c:pt>
                <c:pt idx="5830">
                  <c:v>41374</c:v>
                </c:pt>
                <c:pt idx="5831">
                  <c:v>41375</c:v>
                </c:pt>
                <c:pt idx="5832">
                  <c:v>41376</c:v>
                </c:pt>
                <c:pt idx="5833">
                  <c:v>41377</c:v>
                </c:pt>
                <c:pt idx="5834">
                  <c:v>41378</c:v>
                </c:pt>
                <c:pt idx="5835">
                  <c:v>41379</c:v>
                </c:pt>
                <c:pt idx="5836">
                  <c:v>41380</c:v>
                </c:pt>
                <c:pt idx="5837">
                  <c:v>41381</c:v>
                </c:pt>
                <c:pt idx="5838">
                  <c:v>41382</c:v>
                </c:pt>
                <c:pt idx="5839">
                  <c:v>41383</c:v>
                </c:pt>
                <c:pt idx="5840">
                  <c:v>41384</c:v>
                </c:pt>
                <c:pt idx="5841">
                  <c:v>41385</c:v>
                </c:pt>
                <c:pt idx="5842">
                  <c:v>41386</c:v>
                </c:pt>
                <c:pt idx="5843">
                  <c:v>41387</c:v>
                </c:pt>
                <c:pt idx="5844">
                  <c:v>41388</c:v>
                </c:pt>
                <c:pt idx="5845">
                  <c:v>41389</c:v>
                </c:pt>
                <c:pt idx="5846">
                  <c:v>41390</c:v>
                </c:pt>
                <c:pt idx="5847">
                  <c:v>41391</c:v>
                </c:pt>
                <c:pt idx="5848">
                  <c:v>41392</c:v>
                </c:pt>
                <c:pt idx="5849">
                  <c:v>41393</c:v>
                </c:pt>
                <c:pt idx="5850">
                  <c:v>41394</c:v>
                </c:pt>
                <c:pt idx="5851">
                  <c:v>41395</c:v>
                </c:pt>
                <c:pt idx="5852">
                  <c:v>41396</c:v>
                </c:pt>
                <c:pt idx="5853">
                  <c:v>41397</c:v>
                </c:pt>
                <c:pt idx="5854">
                  <c:v>41398</c:v>
                </c:pt>
                <c:pt idx="5855">
                  <c:v>41399</c:v>
                </c:pt>
                <c:pt idx="5856">
                  <c:v>41400</c:v>
                </c:pt>
                <c:pt idx="5857">
                  <c:v>41401</c:v>
                </c:pt>
                <c:pt idx="5858">
                  <c:v>41402</c:v>
                </c:pt>
                <c:pt idx="5859">
                  <c:v>41403</c:v>
                </c:pt>
                <c:pt idx="5860">
                  <c:v>41404</c:v>
                </c:pt>
                <c:pt idx="5861">
                  <c:v>41405</c:v>
                </c:pt>
                <c:pt idx="5862">
                  <c:v>41406</c:v>
                </c:pt>
                <c:pt idx="5863">
                  <c:v>41407</c:v>
                </c:pt>
                <c:pt idx="5864">
                  <c:v>41408</c:v>
                </c:pt>
                <c:pt idx="5865">
                  <c:v>41409</c:v>
                </c:pt>
                <c:pt idx="5866">
                  <c:v>41410</c:v>
                </c:pt>
                <c:pt idx="5867">
                  <c:v>41411</c:v>
                </c:pt>
                <c:pt idx="5868">
                  <c:v>41412</c:v>
                </c:pt>
                <c:pt idx="5869">
                  <c:v>41413</c:v>
                </c:pt>
                <c:pt idx="5870">
                  <c:v>41414</c:v>
                </c:pt>
                <c:pt idx="5871">
                  <c:v>41415</c:v>
                </c:pt>
                <c:pt idx="5872">
                  <c:v>41416</c:v>
                </c:pt>
                <c:pt idx="5873">
                  <c:v>41417</c:v>
                </c:pt>
                <c:pt idx="5874">
                  <c:v>41418</c:v>
                </c:pt>
                <c:pt idx="5875">
                  <c:v>41419</c:v>
                </c:pt>
                <c:pt idx="5876">
                  <c:v>41420</c:v>
                </c:pt>
                <c:pt idx="5877">
                  <c:v>41421</c:v>
                </c:pt>
                <c:pt idx="5878">
                  <c:v>41422</c:v>
                </c:pt>
                <c:pt idx="5879">
                  <c:v>41423</c:v>
                </c:pt>
                <c:pt idx="5880">
                  <c:v>41424</c:v>
                </c:pt>
                <c:pt idx="5881">
                  <c:v>41425</c:v>
                </c:pt>
                <c:pt idx="5882">
                  <c:v>41426</c:v>
                </c:pt>
                <c:pt idx="5883">
                  <c:v>41427</c:v>
                </c:pt>
                <c:pt idx="5884">
                  <c:v>41428</c:v>
                </c:pt>
                <c:pt idx="5885">
                  <c:v>41429</c:v>
                </c:pt>
                <c:pt idx="5886">
                  <c:v>41430</c:v>
                </c:pt>
                <c:pt idx="5887">
                  <c:v>41431</c:v>
                </c:pt>
                <c:pt idx="5888">
                  <c:v>41432</c:v>
                </c:pt>
                <c:pt idx="5889">
                  <c:v>41433</c:v>
                </c:pt>
                <c:pt idx="5890">
                  <c:v>41434</c:v>
                </c:pt>
                <c:pt idx="5891">
                  <c:v>41435</c:v>
                </c:pt>
                <c:pt idx="5892">
                  <c:v>41436</c:v>
                </c:pt>
                <c:pt idx="5893">
                  <c:v>41437</c:v>
                </c:pt>
                <c:pt idx="5894">
                  <c:v>41438</c:v>
                </c:pt>
                <c:pt idx="5895">
                  <c:v>41439</c:v>
                </c:pt>
                <c:pt idx="5896">
                  <c:v>41440</c:v>
                </c:pt>
                <c:pt idx="5897">
                  <c:v>41441</c:v>
                </c:pt>
                <c:pt idx="5898">
                  <c:v>41442</c:v>
                </c:pt>
                <c:pt idx="5899">
                  <c:v>41443</c:v>
                </c:pt>
                <c:pt idx="5900">
                  <c:v>41444</c:v>
                </c:pt>
                <c:pt idx="5901">
                  <c:v>41445</c:v>
                </c:pt>
                <c:pt idx="5902">
                  <c:v>41446</c:v>
                </c:pt>
                <c:pt idx="5903">
                  <c:v>41447</c:v>
                </c:pt>
                <c:pt idx="5904">
                  <c:v>41448</c:v>
                </c:pt>
                <c:pt idx="5905">
                  <c:v>41449</c:v>
                </c:pt>
                <c:pt idx="5906">
                  <c:v>41450</c:v>
                </c:pt>
                <c:pt idx="5907">
                  <c:v>41451</c:v>
                </c:pt>
                <c:pt idx="5908">
                  <c:v>41452</c:v>
                </c:pt>
                <c:pt idx="5909">
                  <c:v>41453</c:v>
                </c:pt>
                <c:pt idx="5910">
                  <c:v>41454</c:v>
                </c:pt>
                <c:pt idx="5911">
                  <c:v>41455</c:v>
                </c:pt>
                <c:pt idx="5912">
                  <c:v>41456</c:v>
                </c:pt>
                <c:pt idx="5913">
                  <c:v>41457</c:v>
                </c:pt>
                <c:pt idx="5914">
                  <c:v>41458</c:v>
                </c:pt>
                <c:pt idx="5915">
                  <c:v>41459</c:v>
                </c:pt>
                <c:pt idx="5916">
                  <c:v>41460</c:v>
                </c:pt>
                <c:pt idx="5917">
                  <c:v>41461</c:v>
                </c:pt>
                <c:pt idx="5918">
                  <c:v>41462</c:v>
                </c:pt>
                <c:pt idx="5919">
                  <c:v>41463</c:v>
                </c:pt>
                <c:pt idx="5920">
                  <c:v>41464</c:v>
                </c:pt>
                <c:pt idx="5921">
                  <c:v>41465</c:v>
                </c:pt>
                <c:pt idx="5922">
                  <c:v>41466</c:v>
                </c:pt>
                <c:pt idx="5923">
                  <c:v>41467</c:v>
                </c:pt>
                <c:pt idx="5924">
                  <c:v>41468</c:v>
                </c:pt>
                <c:pt idx="5925">
                  <c:v>41469</c:v>
                </c:pt>
                <c:pt idx="5926">
                  <c:v>41470</c:v>
                </c:pt>
                <c:pt idx="5927">
                  <c:v>41471</c:v>
                </c:pt>
                <c:pt idx="5928">
                  <c:v>41472</c:v>
                </c:pt>
                <c:pt idx="5929">
                  <c:v>41473</c:v>
                </c:pt>
                <c:pt idx="5930">
                  <c:v>41474</c:v>
                </c:pt>
                <c:pt idx="5931">
                  <c:v>41475</c:v>
                </c:pt>
                <c:pt idx="5932">
                  <c:v>41476</c:v>
                </c:pt>
                <c:pt idx="5933">
                  <c:v>41477</c:v>
                </c:pt>
                <c:pt idx="5934">
                  <c:v>41478</c:v>
                </c:pt>
                <c:pt idx="5935">
                  <c:v>41479</c:v>
                </c:pt>
                <c:pt idx="5936">
                  <c:v>41480</c:v>
                </c:pt>
                <c:pt idx="5937">
                  <c:v>41481</c:v>
                </c:pt>
                <c:pt idx="5938">
                  <c:v>41482</c:v>
                </c:pt>
                <c:pt idx="5939">
                  <c:v>41483</c:v>
                </c:pt>
                <c:pt idx="5940">
                  <c:v>41484</c:v>
                </c:pt>
                <c:pt idx="5941">
                  <c:v>41485</c:v>
                </c:pt>
                <c:pt idx="5942">
                  <c:v>41486</c:v>
                </c:pt>
                <c:pt idx="5943">
                  <c:v>41487</c:v>
                </c:pt>
                <c:pt idx="5944">
                  <c:v>41488</c:v>
                </c:pt>
                <c:pt idx="5945">
                  <c:v>41489</c:v>
                </c:pt>
                <c:pt idx="5946">
                  <c:v>41490</c:v>
                </c:pt>
                <c:pt idx="5947">
                  <c:v>41491</c:v>
                </c:pt>
                <c:pt idx="5948">
                  <c:v>41492</c:v>
                </c:pt>
                <c:pt idx="5949">
                  <c:v>41493</c:v>
                </c:pt>
                <c:pt idx="5950">
                  <c:v>41494</c:v>
                </c:pt>
                <c:pt idx="5951">
                  <c:v>41495</c:v>
                </c:pt>
                <c:pt idx="5952">
                  <c:v>41496</c:v>
                </c:pt>
                <c:pt idx="5953">
                  <c:v>41497</c:v>
                </c:pt>
                <c:pt idx="5954">
                  <c:v>41498</c:v>
                </c:pt>
                <c:pt idx="5955">
                  <c:v>41499</c:v>
                </c:pt>
                <c:pt idx="5956">
                  <c:v>41500</c:v>
                </c:pt>
                <c:pt idx="5957">
                  <c:v>41501</c:v>
                </c:pt>
                <c:pt idx="5958">
                  <c:v>41502</c:v>
                </c:pt>
                <c:pt idx="5959">
                  <c:v>41503</c:v>
                </c:pt>
                <c:pt idx="5960">
                  <c:v>41504</c:v>
                </c:pt>
                <c:pt idx="5961">
                  <c:v>41505</c:v>
                </c:pt>
                <c:pt idx="5962">
                  <c:v>41506</c:v>
                </c:pt>
                <c:pt idx="5963">
                  <c:v>41507</c:v>
                </c:pt>
                <c:pt idx="5964">
                  <c:v>41508</c:v>
                </c:pt>
                <c:pt idx="5965">
                  <c:v>41509</c:v>
                </c:pt>
                <c:pt idx="5966">
                  <c:v>41510</c:v>
                </c:pt>
                <c:pt idx="5967">
                  <c:v>41511</c:v>
                </c:pt>
                <c:pt idx="5968">
                  <c:v>41512</c:v>
                </c:pt>
                <c:pt idx="5969">
                  <c:v>41513</c:v>
                </c:pt>
                <c:pt idx="5970">
                  <c:v>41514</c:v>
                </c:pt>
                <c:pt idx="5971">
                  <c:v>41515</c:v>
                </c:pt>
                <c:pt idx="5972">
                  <c:v>41516</c:v>
                </c:pt>
                <c:pt idx="5973">
                  <c:v>41517</c:v>
                </c:pt>
                <c:pt idx="5974">
                  <c:v>41518</c:v>
                </c:pt>
                <c:pt idx="5975">
                  <c:v>41519</c:v>
                </c:pt>
                <c:pt idx="5976">
                  <c:v>41520</c:v>
                </c:pt>
                <c:pt idx="5977">
                  <c:v>41521</c:v>
                </c:pt>
                <c:pt idx="5978">
                  <c:v>41522</c:v>
                </c:pt>
                <c:pt idx="5979">
                  <c:v>41523</c:v>
                </c:pt>
                <c:pt idx="5980">
                  <c:v>41524</c:v>
                </c:pt>
                <c:pt idx="5981">
                  <c:v>41525</c:v>
                </c:pt>
                <c:pt idx="5982">
                  <c:v>41526</c:v>
                </c:pt>
                <c:pt idx="5983">
                  <c:v>41527</c:v>
                </c:pt>
                <c:pt idx="5984">
                  <c:v>41528</c:v>
                </c:pt>
                <c:pt idx="5985">
                  <c:v>41529</c:v>
                </c:pt>
                <c:pt idx="5986">
                  <c:v>41530</c:v>
                </c:pt>
                <c:pt idx="5987">
                  <c:v>41531</c:v>
                </c:pt>
                <c:pt idx="5988">
                  <c:v>41532</c:v>
                </c:pt>
                <c:pt idx="5989">
                  <c:v>41533</c:v>
                </c:pt>
                <c:pt idx="5990">
                  <c:v>41534</c:v>
                </c:pt>
                <c:pt idx="5991">
                  <c:v>41535</c:v>
                </c:pt>
                <c:pt idx="5992">
                  <c:v>41536</c:v>
                </c:pt>
                <c:pt idx="5993">
                  <c:v>41537</c:v>
                </c:pt>
                <c:pt idx="5994">
                  <c:v>41538</c:v>
                </c:pt>
                <c:pt idx="5995">
                  <c:v>41539</c:v>
                </c:pt>
                <c:pt idx="5996">
                  <c:v>41540</c:v>
                </c:pt>
                <c:pt idx="5997">
                  <c:v>41541</c:v>
                </c:pt>
                <c:pt idx="5998">
                  <c:v>41542</c:v>
                </c:pt>
                <c:pt idx="5999">
                  <c:v>41543</c:v>
                </c:pt>
                <c:pt idx="6000">
                  <c:v>41544</c:v>
                </c:pt>
                <c:pt idx="6001">
                  <c:v>41545</c:v>
                </c:pt>
                <c:pt idx="6002">
                  <c:v>41546</c:v>
                </c:pt>
                <c:pt idx="6003">
                  <c:v>41547</c:v>
                </c:pt>
                <c:pt idx="6004">
                  <c:v>41548</c:v>
                </c:pt>
                <c:pt idx="6005">
                  <c:v>41549</c:v>
                </c:pt>
                <c:pt idx="6006">
                  <c:v>41550</c:v>
                </c:pt>
                <c:pt idx="6007">
                  <c:v>41551</c:v>
                </c:pt>
                <c:pt idx="6008">
                  <c:v>41552</c:v>
                </c:pt>
                <c:pt idx="6009">
                  <c:v>41553</c:v>
                </c:pt>
                <c:pt idx="6010">
                  <c:v>41554</c:v>
                </c:pt>
                <c:pt idx="6011">
                  <c:v>41555</c:v>
                </c:pt>
                <c:pt idx="6012">
                  <c:v>41556</c:v>
                </c:pt>
                <c:pt idx="6013">
                  <c:v>41557</c:v>
                </c:pt>
                <c:pt idx="6014">
                  <c:v>41558</c:v>
                </c:pt>
                <c:pt idx="6015">
                  <c:v>41559</c:v>
                </c:pt>
                <c:pt idx="6016">
                  <c:v>41560</c:v>
                </c:pt>
                <c:pt idx="6017">
                  <c:v>41561</c:v>
                </c:pt>
                <c:pt idx="6018">
                  <c:v>41562</c:v>
                </c:pt>
                <c:pt idx="6019">
                  <c:v>41563</c:v>
                </c:pt>
                <c:pt idx="6020">
                  <c:v>41564</c:v>
                </c:pt>
                <c:pt idx="6021">
                  <c:v>41565</c:v>
                </c:pt>
                <c:pt idx="6022">
                  <c:v>41566</c:v>
                </c:pt>
                <c:pt idx="6023">
                  <c:v>41567</c:v>
                </c:pt>
                <c:pt idx="6024">
                  <c:v>41568</c:v>
                </c:pt>
                <c:pt idx="6025">
                  <c:v>41569</c:v>
                </c:pt>
                <c:pt idx="6026">
                  <c:v>41570</c:v>
                </c:pt>
                <c:pt idx="6027">
                  <c:v>41571</c:v>
                </c:pt>
                <c:pt idx="6028">
                  <c:v>41572</c:v>
                </c:pt>
                <c:pt idx="6029">
                  <c:v>41573</c:v>
                </c:pt>
                <c:pt idx="6030">
                  <c:v>41574</c:v>
                </c:pt>
                <c:pt idx="6031">
                  <c:v>41575</c:v>
                </c:pt>
                <c:pt idx="6032">
                  <c:v>41576</c:v>
                </c:pt>
                <c:pt idx="6033">
                  <c:v>41577</c:v>
                </c:pt>
                <c:pt idx="6034">
                  <c:v>41578</c:v>
                </c:pt>
                <c:pt idx="6035">
                  <c:v>41579</c:v>
                </c:pt>
                <c:pt idx="6036">
                  <c:v>41580</c:v>
                </c:pt>
                <c:pt idx="6037">
                  <c:v>41581</c:v>
                </c:pt>
                <c:pt idx="6038">
                  <c:v>41582</c:v>
                </c:pt>
                <c:pt idx="6039">
                  <c:v>41583</c:v>
                </c:pt>
                <c:pt idx="6040">
                  <c:v>41584</c:v>
                </c:pt>
                <c:pt idx="6041">
                  <c:v>41585</c:v>
                </c:pt>
                <c:pt idx="6042">
                  <c:v>41586</c:v>
                </c:pt>
                <c:pt idx="6043">
                  <c:v>41587</c:v>
                </c:pt>
                <c:pt idx="6044">
                  <c:v>41588</c:v>
                </c:pt>
                <c:pt idx="6045">
                  <c:v>41589</c:v>
                </c:pt>
                <c:pt idx="6046">
                  <c:v>41590</c:v>
                </c:pt>
                <c:pt idx="6047">
                  <c:v>41591</c:v>
                </c:pt>
                <c:pt idx="6048">
                  <c:v>41592</c:v>
                </c:pt>
                <c:pt idx="6049">
                  <c:v>41593</c:v>
                </c:pt>
                <c:pt idx="6050">
                  <c:v>41594</c:v>
                </c:pt>
                <c:pt idx="6051">
                  <c:v>41595</c:v>
                </c:pt>
                <c:pt idx="6052">
                  <c:v>41596</c:v>
                </c:pt>
                <c:pt idx="6053">
                  <c:v>41597</c:v>
                </c:pt>
                <c:pt idx="6054">
                  <c:v>41598</c:v>
                </c:pt>
                <c:pt idx="6055">
                  <c:v>41599</c:v>
                </c:pt>
                <c:pt idx="6056">
                  <c:v>41600</c:v>
                </c:pt>
                <c:pt idx="6057">
                  <c:v>41601</c:v>
                </c:pt>
                <c:pt idx="6058">
                  <c:v>41602</c:v>
                </c:pt>
                <c:pt idx="6059">
                  <c:v>41603</c:v>
                </c:pt>
                <c:pt idx="6060">
                  <c:v>41604</c:v>
                </c:pt>
                <c:pt idx="6061">
                  <c:v>41605</c:v>
                </c:pt>
                <c:pt idx="6062">
                  <c:v>41606</c:v>
                </c:pt>
                <c:pt idx="6063">
                  <c:v>41607</c:v>
                </c:pt>
                <c:pt idx="6064">
                  <c:v>41608</c:v>
                </c:pt>
                <c:pt idx="6065">
                  <c:v>41609</c:v>
                </c:pt>
                <c:pt idx="6066">
                  <c:v>41610</c:v>
                </c:pt>
                <c:pt idx="6067">
                  <c:v>41611</c:v>
                </c:pt>
                <c:pt idx="6068">
                  <c:v>41612</c:v>
                </c:pt>
                <c:pt idx="6069">
                  <c:v>41613</c:v>
                </c:pt>
                <c:pt idx="6070">
                  <c:v>41614</c:v>
                </c:pt>
                <c:pt idx="6071">
                  <c:v>41615</c:v>
                </c:pt>
                <c:pt idx="6072">
                  <c:v>41616</c:v>
                </c:pt>
                <c:pt idx="6073">
                  <c:v>41617</c:v>
                </c:pt>
                <c:pt idx="6074">
                  <c:v>41618</c:v>
                </c:pt>
                <c:pt idx="6075">
                  <c:v>41619</c:v>
                </c:pt>
                <c:pt idx="6076">
                  <c:v>41620</c:v>
                </c:pt>
                <c:pt idx="6077">
                  <c:v>41621</c:v>
                </c:pt>
                <c:pt idx="6078">
                  <c:v>41622</c:v>
                </c:pt>
                <c:pt idx="6079">
                  <c:v>41623</c:v>
                </c:pt>
                <c:pt idx="6080">
                  <c:v>41624</c:v>
                </c:pt>
                <c:pt idx="6081">
                  <c:v>41625</c:v>
                </c:pt>
                <c:pt idx="6082">
                  <c:v>41626</c:v>
                </c:pt>
                <c:pt idx="6083">
                  <c:v>41627</c:v>
                </c:pt>
                <c:pt idx="6084">
                  <c:v>41628</c:v>
                </c:pt>
                <c:pt idx="6085">
                  <c:v>41629</c:v>
                </c:pt>
                <c:pt idx="6086">
                  <c:v>41630</c:v>
                </c:pt>
                <c:pt idx="6087">
                  <c:v>41631</c:v>
                </c:pt>
                <c:pt idx="6088">
                  <c:v>41632</c:v>
                </c:pt>
                <c:pt idx="6089">
                  <c:v>41633</c:v>
                </c:pt>
                <c:pt idx="6090">
                  <c:v>41634</c:v>
                </c:pt>
                <c:pt idx="6091">
                  <c:v>41635</c:v>
                </c:pt>
                <c:pt idx="6092">
                  <c:v>41636</c:v>
                </c:pt>
                <c:pt idx="6093">
                  <c:v>41637</c:v>
                </c:pt>
                <c:pt idx="6094">
                  <c:v>41638</c:v>
                </c:pt>
                <c:pt idx="6095">
                  <c:v>41639</c:v>
                </c:pt>
                <c:pt idx="6096">
                  <c:v>41640</c:v>
                </c:pt>
                <c:pt idx="6097">
                  <c:v>41641</c:v>
                </c:pt>
                <c:pt idx="6098">
                  <c:v>41642</c:v>
                </c:pt>
                <c:pt idx="6099">
                  <c:v>41643</c:v>
                </c:pt>
                <c:pt idx="6100">
                  <c:v>41644</c:v>
                </c:pt>
                <c:pt idx="6101">
                  <c:v>41645</c:v>
                </c:pt>
                <c:pt idx="6102">
                  <c:v>41646</c:v>
                </c:pt>
                <c:pt idx="6103">
                  <c:v>41647</c:v>
                </c:pt>
                <c:pt idx="6104">
                  <c:v>41648</c:v>
                </c:pt>
                <c:pt idx="6105">
                  <c:v>41649</c:v>
                </c:pt>
                <c:pt idx="6106">
                  <c:v>41650</c:v>
                </c:pt>
                <c:pt idx="6107">
                  <c:v>41651</c:v>
                </c:pt>
                <c:pt idx="6108">
                  <c:v>41652</c:v>
                </c:pt>
                <c:pt idx="6109">
                  <c:v>41653</c:v>
                </c:pt>
                <c:pt idx="6110">
                  <c:v>41654</c:v>
                </c:pt>
                <c:pt idx="6111">
                  <c:v>41655</c:v>
                </c:pt>
                <c:pt idx="6112">
                  <c:v>41656</c:v>
                </c:pt>
                <c:pt idx="6113">
                  <c:v>41657</c:v>
                </c:pt>
                <c:pt idx="6114">
                  <c:v>41658</c:v>
                </c:pt>
                <c:pt idx="6115">
                  <c:v>41659</c:v>
                </c:pt>
                <c:pt idx="6116">
                  <c:v>41660</c:v>
                </c:pt>
                <c:pt idx="6117">
                  <c:v>41661</c:v>
                </c:pt>
                <c:pt idx="6118">
                  <c:v>41662</c:v>
                </c:pt>
                <c:pt idx="6119">
                  <c:v>41663</c:v>
                </c:pt>
                <c:pt idx="6120">
                  <c:v>41664</c:v>
                </c:pt>
                <c:pt idx="6121">
                  <c:v>41665</c:v>
                </c:pt>
                <c:pt idx="6122">
                  <c:v>41666</c:v>
                </c:pt>
                <c:pt idx="6123">
                  <c:v>41667</c:v>
                </c:pt>
                <c:pt idx="6124">
                  <c:v>41668</c:v>
                </c:pt>
                <c:pt idx="6125">
                  <c:v>41669</c:v>
                </c:pt>
                <c:pt idx="6126">
                  <c:v>41670</c:v>
                </c:pt>
                <c:pt idx="6127">
                  <c:v>41671</c:v>
                </c:pt>
                <c:pt idx="6128">
                  <c:v>41672</c:v>
                </c:pt>
                <c:pt idx="6129">
                  <c:v>41673</c:v>
                </c:pt>
                <c:pt idx="6130">
                  <c:v>41674</c:v>
                </c:pt>
                <c:pt idx="6131">
                  <c:v>41675</c:v>
                </c:pt>
                <c:pt idx="6132">
                  <c:v>41676</c:v>
                </c:pt>
                <c:pt idx="6133">
                  <c:v>41677</c:v>
                </c:pt>
                <c:pt idx="6134">
                  <c:v>41678</c:v>
                </c:pt>
                <c:pt idx="6135">
                  <c:v>41679</c:v>
                </c:pt>
                <c:pt idx="6136">
                  <c:v>41680</c:v>
                </c:pt>
                <c:pt idx="6137">
                  <c:v>41681</c:v>
                </c:pt>
                <c:pt idx="6138">
                  <c:v>41682</c:v>
                </c:pt>
                <c:pt idx="6139">
                  <c:v>41683</c:v>
                </c:pt>
                <c:pt idx="6140">
                  <c:v>41684</c:v>
                </c:pt>
                <c:pt idx="6141">
                  <c:v>41685</c:v>
                </c:pt>
                <c:pt idx="6142">
                  <c:v>41686</c:v>
                </c:pt>
                <c:pt idx="6143">
                  <c:v>41687</c:v>
                </c:pt>
                <c:pt idx="6144">
                  <c:v>41688</c:v>
                </c:pt>
                <c:pt idx="6145">
                  <c:v>41689</c:v>
                </c:pt>
                <c:pt idx="6146">
                  <c:v>41690</c:v>
                </c:pt>
                <c:pt idx="6147">
                  <c:v>41691</c:v>
                </c:pt>
                <c:pt idx="6148">
                  <c:v>41692</c:v>
                </c:pt>
                <c:pt idx="6149">
                  <c:v>41693</c:v>
                </c:pt>
                <c:pt idx="6150">
                  <c:v>41694</c:v>
                </c:pt>
                <c:pt idx="6151">
                  <c:v>41695</c:v>
                </c:pt>
                <c:pt idx="6152">
                  <c:v>41696</c:v>
                </c:pt>
                <c:pt idx="6153">
                  <c:v>41697</c:v>
                </c:pt>
                <c:pt idx="6154">
                  <c:v>41698</c:v>
                </c:pt>
                <c:pt idx="6155">
                  <c:v>41699</c:v>
                </c:pt>
                <c:pt idx="6156">
                  <c:v>41700</c:v>
                </c:pt>
                <c:pt idx="6157">
                  <c:v>41701</c:v>
                </c:pt>
                <c:pt idx="6158">
                  <c:v>41702</c:v>
                </c:pt>
                <c:pt idx="6159">
                  <c:v>41703</c:v>
                </c:pt>
                <c:pt idx="6160">
                  <c:v>41704</c:v>
                </c:pt>
                <c:pt idx="6161">
                  <c:v>41705</c:v>
                </c:pt>
                <c:pt idx="6162">
                  <c:v>41706</c:v>
                </c:pt>
                <c:pt idx="6163">
                  <c:v>41707</c:v>
                </c:pt>
                <c:pt idx="6164">
                  <c:v>41708</c:v>
                </c:pt>
                <c:pt idx="6165">
                  <c:v>41709</c:v>
                </c:pt>
                <c:pt idx="6166">
                  <c:v>41710</c:v>
                </c:pt>
                <c:pt idx="6167">
                  <c:v>41711</c:v>
                </c:pt>
                <c:pt idx="6168">
                  <c:v>41712</c:v>
                </c:pt>
                <c:pt idx="6169">
                  <c:v>41713</c:v>
                </c:pt>
                <c:pt idx="6170">
                  <c:v>41714</c:v>
                </c:pt>
                <c:pt idx="6171">
                  <c:v>41715</c:v>
                </c:pt>
                <c:pt idx="6172">
                  <c:v>41716</c:v>
                </c:pt>
                <c:pt idx="6173">
                  <c:v>41717</c:v>
                </c:pt>
                <c:pt idx="6174">
                  <c:v>41718</c:v>
                </c:pt>
                <c:pt idx="6175">
                  <c:v>41719</c:v>
                </c:pt>
                <c:pt idx="6176">
                  <c:v>41720</c:v>
                </c:pt>
                <c:pt idx="6177">
                  <c:v>41721</c:v>
                </c:pt>
                <c:pt idx="6178">
                  <c:v>41722</c:v>
                </c:pt>
                <c:pt idx="6179">
                  <c:v>41723</c:v>
                </c:pt>
                <c:pt idx="6180">
                  <c:v>41724</c:v>
                </c:pt>
                <c:pt idx="6181">
                  <c:v>41725</c:v>
                </c:pt>
                <c:pt idx="6182">
                  <c:v>41726</c:v>
                </c:pt>
                <c:pt idx="6183">
                  <c:v>41727</c:v>
                </c:pt>
                <c:pt idx="6184">
                  <c:v>41728</c:v>
                </c:pt>
                <c:pt idx="6185">
                  <c:v>41729</c:v>
                </c:pt>
                <c:pt idx="6186">
                  <c:v>41730</c:v>
                </c:pt>
                <c:pt idx="6187">
                  <c:v>41731</c:v>
                </c:pt>
                <c:pt idx="6188">
                  <c:v>41732</c:v>
                </c:pt>
                <c:pt idx="6189">
                  <c:v>41733</c:v>
                </c:pt>
                <c:pt idx="6190">
                  <c:v>41734</c:v>
                </c:pt>
                <c:pt idx="6191">
                  <c:v>41735</c:v>
                </c:pt>
                <c:pt idx="6192">
                  <c:v>41736</c:v>
                </c:pt>
                <c:pt idx="6193">
                  <c:v>41737</c:v>
                </c:pt>
                <c:pt idx="6194">
                  <c:v>41738</c:v>
                </c:pt>
                <c:pt idx="6195">
                  <c:v>41739</c:v>
                </c:pt>
                <c:pt idx="6196">
                  <c:v>41740</c:v>
                </c:pt>
                <c:pt idx="6197">
                  <c:v>41741</c:v>
                </c:pt>
                <c:pt idx="6198">
                  <c:v>41742</c:v>
                </c:pt>
                <c:pt idx="6199">
                  <c:v>41743</c:v>
                </c:pt>
                <c:pt idx="6200">
                  <c:v>41744</c:v>
                </c:pt>
                <c:pt idx="6201">
                  <c:v>41745</c:v>
                </c:pt>
                <c:pt idx="6202">
                  <c:v>41746</c:v>
                </c:pt>
                <c:pt idx="6203">
                  <c:v>41747</c:v>
                </c:pt>
                <c:pt idx="6204">
                  <c:v>41748</c:v>
                </c:pt>
                <c:pt idx="6205">
                  <c:v>41749</c:v>
                </c:pt>
                <c:pt idx="6206">
                  <c:v>41750</c:v>
                </c:pt>
                <c:pt idx="6207">
                  <c:v>41751</c:v>
                </c:pt>
                <c:pt idx="6208">
                  <c:v>41752</c:v>
                </c:pt>
                <c:pt idx="6209">
                  <c:v>41753</c:v>
                </c:pt>
                <c:pt idx="6210">
                  <c:v>41754</c:v>
                </c:pt>
                <c:pt idx="6211">
                  <c:v>41755</c:v>
                </c:pt>
                <c:pt idx="6212">
                  <c:v>41756</c:v>
                </c:pt>
                <c:pt idx="6213">
                  <c:v>41757</c:v>
                </c:pt>
                <c:pt idx="6214">
                  <c:v>41758</c:v>
                </c:pt>
                <c:pt idx="6215">
                  <c:v>41759</c:v>
                </c:pt>
                <c:pt idx="6216">
                  <c:v>41760</c:v>
                </c:pt>
                <c:pt idx="6217">
                  <c:v>41761</c:v>
                </c:pt>
                <c:pt idx="6218">
                  <c:v>41762</c:v>
                </c:pt>
                <c:pt idx="6219">
                  <c:v>41763</c:v>
                </c:pt>
                <c:pt idx="6220">
                  <c:v>41764</c:v>
                </c:pt>
                <c:pt idx="6221">
                  <c:v>41765</c:v>
                </c:pt>
                <c:pt idx="6222">
                  <c:v>41766</c:v>
                </c:pt>
                <c:pt idx="6223">
                  <c:v>41767</c:v>
                </c:pt>
                <c:pt idx="6224">
                  <c:v>41768</c:v>
                </c:pt>
                <c:pt idx="6225">
                  <c:v>41769</c:v>
                </c:pt>
                <c:pt idx="6226">
                  <c:v>41770</c:v>
                </c:pt>
                <c:pt idx="6227">
                  <c:v>41771</c:v>
                </c:pt>
                <c:pt idx="6228">
                  <c:v>41772</c:v>
                </c:pt>
                <c:pt idx="6229">
                  <c:v>41773</c:v>
                </c:pt>
                <c:pt idx="6230">
                  <c:v>41774</c:v>
                </c:pt>
                <c:pt idx="6231">
                  <c:v>41775</c:v>
                </c:pt>
                <c:pt idx="6232">
                  <c:v>41776</c:v>
                </c:pt>
                <c:pt idx="6233">
                  <c:v>41777</c:v>
                </c:pt>
                <c:pt idx="6234">
                  <c:v>41778</c:v>
                </c:pt>
                <c:pt idx="6235">
                  <c:v>41779</c:v>
                </c:pt>
                <c:pt idx="6236">
                  <c:v>41780</c:v>
                </c:pt>
                <c:pt idx="6237">
                  <c:v>41781</c:v>
                </c:pt>
                <c:pt idx="6238">
                  <c:v>41782</c:v>
                </c:pt>
                <c:pt idx="6239">
                  <c:v>41783</c:v>
                </c:pt>
                <c:pt idx="6240">
                  <c:v>41784</c:v>
                </c:pt>
                <c:pt idx="6241">
                  <c:v>41785</c:v>
                </c:pt>
                <c:pt idx="6242">
                  <c:v>41786</c:v>
                </c:pt>
                <c:pt idx="6243">
                  <c:v>41787</c:v>
                </c:pt>
                <c:pt idx="6244">
                  <c:v>41788</c:v>
                </c:pt>
                <c:pt idx="6245">
                  <c:v>41789</c:v>
                </c:pt>
                <c:pt idx="6246">
                  <c:v>41790</c:v>
                </c:pt>
                <c:pt idx="6247">
                  <c:v>41791</c:v>
                </c:pt>
                <c:pt idx="6248">
                  <c:v>41792</c:v>
                </c:pt>
                <c:pt idx="6249">
                  <c:v>41793</c:v>
                </c:pt>
                <c:pt idx="6250">
                  <c:v>41794</c:v>
                </c:pt>
                <c:pt idx="6251">
                  <c:v>41795</c:v>
                </c:pt>
                <c:pt idx="6252">
                  <c:v>41796</c:v>
                </c:pt>
                <c:pt idx="6253">
                  <c:v>41797</c:v>
                </c:pt>
                <c:pt idx="6254">
                  <c:v>41798</c:v>
                </c:pt>
                <c:pt idx="6255">
                  <c:v>41799</c:v>
                </c:pt>
                <c:pt idx="6256">
                  <c:v>41800</c:v>
                </c:pt>
                <c:pt idx="6257">
                  <c:v>41801</c:v>
                </c:pt>
                <c:pt idx="6258">
                  <c:v>41802</c:v>
                </c:pt>
                <c:pt idx="6259">
                  <c:v>41803</c:v>
                </c:pt>
                <c:pt idx="6260">
                  <c:v>41804</c:v>
                </c:pt>
                <c:pt idx="6261">
                  <c:v>41805</c:v>
                </c:pt>
                <c:pt idx="6262">
                  <c:v>41806</c:v>
                </c:pt>
                <c:pt idx="6263">
                  <c:v>41807</c:v>
                </c:pt>
                <c:pt idx="6264">
                  <c:v>41808</c:v>
                </c:pt>
                <c:pt idx="6265">
                  <c:v>41809</c:v>
                </c:pt>
                <c:pt idx="6266">
                  <c:v>41810</c:v>
                </c:pt>
                <c:pt idx="6267">
                  <c:v>41811</c:v>
                </c:pt>
                <c:pt idx="6268">
                  <c:v>41812</c:v>
                </c:pt>
                <c:pt idx="6269">
                  <c:v>41813</c:v>
                </c:pt>
                <c:pt idx="6270">
                  <c:v>41814</c:v>
                </c:pt>
                <c:pt idx="6271">
                  <c:v>41815</c:v>
                </c:pt>
                <c:pt idx="6272">
                  <c:v>41816</c:v>
                </c:pt>
                <c:pt idx="6273">
                  <c:v>41817</c:v>
                </c:pt>
                <c:pt idx="6274">
                  <c:v>41818</c:v>
                </c:pt>
                <c:pt idx="6275">
                  <c:v>41819</c:v>
                </c:pt>
                <c:pt idx="6276">
                  <c:v>41820</c:v>
                </c:pt>
                <c:pt idx="6277">
                  <c:v>41821</c:v>
                </c:pt>
                <c:pt idx="6278">
                  <c:v>41822</c:v>
                </c:pt>
                <c:pt idx="6279">
                  <c:v>41823</c:v>
                </c:pt>
                <c:pt idx="6280">
                  <c:v>41824</c:v>
                </c:pt>
                <c:pt idx="6281">
                  <c:v>41825</c:v>
                </c:pt>
                <c:pt idx="6282">
                  <c:v>41826</c:v>
                </c:pt>
                <c:pt idx="6283">
                  <c:v>41827</c:v>
                </c:pt>
                <c:pt idx="6284">
                  <c:v>41828</c:v>
                </c:pt>
                <c:pt idx="6285">
                  <c:v>41829</c:v>
                </c:pt>
                <c:pt idx="6286">
                  <c:v>41830</c:v>
                </c:pt>
                <c:pt idx="6287">
                  <c:v>41831</c:v>
                </c:pt>
                <c:pt idx="6288">
                  <c:v>41832</c:v>
                </c:pt>
                <c:pt idx="6289">
                  <c:v>41833</c:v>
                </c:pt>
                <c:pt idx="6290">
                  <c:v>41834</c:v>
                </c:pt>
                <c:pt idx="6291">
                  <c:v>41835</c:v>
                </c:pt>
                <c:pt idx="6292">
                  <c:v>41836</c:v>
                </c:pt>
                <c:pt idx="6293">
                  <c:v>41837</c:v>
                </c:pt>
                <c:pt idx="6294">
                  <c:v>41838</c:v>
                </c:pt>
                <c:pt idx="6295">
                  <c:v>41839</c:v>
                </c:pt>
                <c:pt idx="6296">
                  <c:v>41840</c:v>
                </c:pt>
                <c:pt idx="6297">
                  <c:v>41841</c:v>
                </c:pt>
                <c:pt idx="6298">
                  <c:v>41842</c:v>
                </c:pt>
                <c:pt idx="6299">
                  <c:v>41843</c:v>
                </c:pt>
                <c:pt idx="6300">
                  <c:v>41844</c:v>
                </c:pt>
                <c:pt idx="6301">
                  <c:v>41845</c:v>
                </c:pt>
                <c:pt idx="6302">
                  <c:v>41846</c:v>
                </c:pt>
                <c:pt idx="6303">
                  <c:v>41847</c:v>
                </c:pt>
                <c:pt idx="6304">
                  <c:v>41848</c:v>
                </c:pt>
                <c:pt idx="6305">
                  <c:v>41849</c:v>
                </c:pt>
                <c:pt idx="6306">
                  <c:v>41850</c:v>
                </c:pt>
                <c:pt idx="6307">
                  <c:v>41851</c:v>
                </c:pt>
                <c:pt idx="6308">
                  <c:v>41852</c:v>
                </c:pt>
                <c:pt idx="6309">
                  <c:v>41853</c:v>
                </c:pt>
                <c:pt idx="6310">
                  <c:v>41854</c:v>
                </c:pt>
                <c:pt idx="6311">
                  <c:v>41855</c:v>
                </c:pt>
                <c:pt idx="6312">
                  <c:v>41856</c:v>
                </c:pt>
                <c:pt idx="6313">
                  <c:v>41857</c:v>
                </c:pt>
                <c:pt idx="6314">
                  <c:v>41858</c:v>
                </c:pt>
                <c:pt idx="6315">
                  <c:v>41859</c:v>
                </c:pt>
                <c:pt idx="6316">
                  <c:v>41860</c:v>
                </c:pt>
                <c:pt idx="6317">
                  <c:v>41861</c:v>
                </c:pt>
                <c:pt idx="6318">
                  <c:v>41862</c:v>
                </c:pt>
                <c:pt idx="6319">
                  <c:v>41863</c:v>
                </c:pt>
                <c:pt idx="6320">
                  <c:v>41864</c:v>
                </c:pt>
                <c:pt idx="6321">
                  <c:v>41865</c:v>
                </c:pt>
                <c:pt idx="6322">
                  <c:v>41866</c:v>
                </c:pt>
                <c:pt idx="6323">
                  <c:v>41867</c:v>
                </c:pt>
                <c:pt idx="6324">
                  <c:v>41868</c:v>
                </c:pt>
                <c:pt idx="6325">
                  <c:v>41869</c:v>
                </c:pt>
                <c:pt idx="6326">
                  <c:v>41870</c:v>
                </c:pt>
                <c:pt idx="6327">
                  <c:v>41871</c:v>
                </c:pt>
                <c:pt idx="6328">
                  <c:v>41872</c:v>
                </c:pt>
                <c:pt idx="6329">
                  <c:v>41873</c:v>
                </c:pt>
                <c:pt idx="6330">
                  <c:v>41874</c:v>
                </c:pt>
                <c:pt idx="6331">
                  <c:v>41875</c:v>
                </c:pt>
                <c:pt idx="6332">
                  <c:v>41876</c:v>
                </c:pt>
                <c:pt idx="6333">
                  <c:v>41877</c:v>
                </c:pt>
                <c:pt idx="6334">
                  <c:v>41878</c:v>
                </c:pt>
                <c:pt idx="6335">
                  <c:v>41879</c:v>
                </c:pt>
                <c:pt idx="6336">
                  <c:v>41880</c:v>
                </c:pt>
                <c:pt idx="6337">
                  <c:v>41881</c:v>
                </c:pt>
                <c:pt idx="6338">
                  <c:v>41882</c:v>
                </c:pt>
                <c:pt idx="6339">
                  <c:v>41883</c:v>
                </c:pt>
                <c:pt idx="6340">
                  <c:v>41884</c:v>
                </c:pt>
                <c:pt idx="6341">
                  <c:v>41885</c:v>
                </c:pt>
                <c:pt idx="6342">
                  <c:v>41886</c:v>
                </c:pt>
                <c:pt idx="6343">
                  <c:v>41887</c:v>
                </c:pt>
                <c:pt idx="6344">
                  <c:v>41888</c:v>
                </c:pt>
                <c:pt idx="6345">
                  <c:v>41889</c:v>
                </c:pt>
                <c:pt idx="6346">
                  <c:v>41890</c:v>
                </c:pt>
                <c:pt idx="6347">
                  <c:v>41891</c:v>
                </c:pt>
                <c:pt idx="6348">
                  <c:v>41892</c:v>
                </c:pt>
                <c:pt idx="6349">
                  <c:v>41893</c:v>
                </c:pt>
                <c:pt idx="6350">
                  <c:v>41894</c:v>
                </c:pt>
                <c:pt idx="6351">
                  <c:v>41895</c:v>
                </c:pt>
                <c:pt idx="6352">
                  <c:v>41896</c:v>
                </c:pt>
                <c:pt idx="6353">
                  <c:v>41897</c:v>
                </c:pt>
                <c:pt idx="6354">
                  <c:v>41898</c:v>
                </c:pt>
                <c:pt idx="6355">
                  <c:v>41899</c:v>
                </c:pt>
                <c:pt idx="6356">
                  <c:v>41900</c:v>
                </c:pt>
                <c:pt idx="6357">
                  <c:v>41901</c:v>
                </c:pt>
                <c:pt idx="6358">
                  <c:v>41902</c:v>
                </c:pt>
                <c:pt idx="6359">
                  <c:v>41903</c:v>
                </c:pt>
                <c:pt idx="6360">
                  <c:v>41904</c:v>
                </c:pt>
                <c:pt idx="6361">
                  <c:v>41905</c:v>
                </c:pt>
                <c:pt idx="6362">
                  <c:v>41906</c:v>
                </c:pt>
                <c:pt idx="6363">
                  <c:v>41907</c:v>
                </c:pt>
                <c:pt idx="6364">
                  <c:v>41908</c:v>
                </c:pt>
                <c:pt idx="6365">
                  <c:v>41909</c:v>
                </c:pt>
                <c:pt idx="6366">
                  <c:v>41910</c:v>
                </c:pt>
                <c:pt idx="6367">
                  <c:v>41911</c:v>
                </c:pt>
                <c:pt idx="6368">
                  <c:v>41912</c:v>
                </c:pt>
                <c:pt idx="6369">
                  <c:v>41913</c:v>
                </c:pt>
                <c:pt idx="6370">
                  <c:v>41914</c:v>
                </c:pt>
                <c:pt idx="6371">
                  <c:v>41915</c:v>
                </c:pt>
                <c:pt idx="6372">
                  <c:v>41916</c:v>
                </c:pt>
                <c:pt idx="6373">
                  <c:v>41917</c:v>
                </c:pt>
                <c:pt idx="6374">
                  <c:v>41918</c:v>
                </c:pt>
                <c:pt idx="6375">
                  <c:v>41919</c:v>
                </c:pt>
                <c:pt idx="6376">
                  <c:v>41920</c:v>
                </c:pt>
                <c:pt idx="6377">
                  <c:v>41921</c:v>
                </c:pt>
                <c:pt idx="6378">
                  <c:v>41922</c:v>
                </c:pt>
                <c:pt idx="6379">
                  <c:v>41923</c:v>
                </c:pt>
                <c:pt idx="6380">
                  <c:v>41924</c:v>
                </c:pt>
                <c:pt idx="6381">
                  <c:v>41925</c:v>
                </c:pt>
                <c:pt idx="6382">
                  <c:v>41926</c:v>
                </c:pt>
                <c:pt idx="6383">
                  <c:v>41927</c:v>
                </c:pt>
                <c:pt idx="6384">
                  <c:v>41928</c:v>
                </c:pt>
                <c:pt idx="6385">
                  <c:v>41929</c:v>
                </c:pt>
                <c:pt idx="6386">
                  <c:v>41930</c:v>
                </c:pt>
                <c:pt idx="6387">
                  <c:v>41931</c:v>
                </c:pt>
                <c:pt idx="6388">
                  <c:v>41932</c:v>
                </c:pt>
                <c:pt idx="6389">
                  <c:v>41933</c:v>
                </c:pt>
                <c:pt idx="6390">
                  <c:v>41934</c:v>
                </c:pt>
                <c:pt idx="6391">
                  <c:v>41935</c:v>
                </c:pt>
                <c:pt idx="6392">
                  <c:v>41936</c:v>
                </c:pt>
                <c:pt idx="6393">
                  <c:v>41937</c:v>
                </c:pt>
                <c:pt idx="6394">
                  <c:v>41938</c:v>
                </c:pt>
                <c:pt idx="6395">
                  <c:v>41939</c:v>
                </c:pt>
                <c:pt idx="6396">
                  <c:v>41940</c:v>
                </c:pt>
                <c:pt idx="6397">
                  <c:v>41941</c:v>
                </c:pt>
                <c:pt idx="6398">
                  <c:v>41942</c:v>
                </c:pt>
                <c:pt idx="6399">
                  <c:v>41943</c:v>
                </c:pt>
                <c:pt idx="6400">
                  <c:v>41944</c:v>
                </c:pt>
                <c:pt idx="6401">
                  <c:v>41945</c:v>
                </c:pt>
                <c:pt idx="6402">
                  <c:v>41946</c:v>
                </c:pt>
                <c:pt idx="6403">
                  <c:v>41947</c:v>
                </c:pt>
                <c:pt idx="6404">
                  <c:v>41948</c:v>
                </c:pt>
                <c:pt idx="6405">
                  <c:v>41949</c:v>
                </c:pt>
                <c:pt idx="6406">
                  <c:v>41950</c:v>
                </c:pt>
                <c:pt idx="6407">
                  <c:v>41951</c:v>
                </c:pt>
                <c:pt idx="6408">
                  <c:v>41952</c:v>
                </c:pt>
                <c:pt idx="6409">
                  <c:v>41953</c:v>
                </c:pt>
                <c:pt idx="6410">
                  <c:v>41954</c:v>
                </c:pt>
                <c:pt idx="6411">
                  <c:v>41955</c:v>
                </c:pt>
                <c:pt idx="6412">
                  <c:v>41956</c:v>
                </c:pt>
                <c:pt idx="6413">
                  <c:v>41957</c:v>
                </c:pt>
                <c:pt idx="6414">
                  <c:v>41958</c:v>
                </c:pt>
                <c:pt idx="6415">
                  <c:v>41959</c:v>
                </c:pt>
                <c:pt idx="6416">
                  <c:v>41960</c:v>
                </c:pt>
                <c:pt idx="6417">
                  <c:v>41961</c:v>
                </c:pt>
                <c:pt idx="6418">
                  <c:v>41962</c:v>
                </c:pt>
                <c:pt idx="6419">
                  <c:v>41963</c:v>
                </c:pt>
                <c:pt idx="6420">
                  <c:v>41964</c:v>
                </c:pt>
                <c:pt idx="6421">
                  <c:v>41965</c:v>
                </c:pt>
                <c:pt idx="6422">
                  <c:v>41966</c:v>
                </c:pt>
                <c:pt idx="6423">
                  <c:v>41967</c:v>
                </c:pt>
                <c:pt idx="6424">
                  <c:v>41968</c:v>
                </c:pt>
                <c:pt idx="6425">
                  <c:v>41969</c:v>
                </c:pt>
                <c:pt idx="6426">
                  <c:v>41970</c:v>
                </c:pt>
                <c:pt idx="6427">
                  <c:v>41971</c:v>
                </c:pt>
                <c:pt idx="6428">
                  <c:v>41972</c:v>
                </c:pt>
                <c:pt idx="6429">
                  <c:v>41973</c:v>
                </c:pt>
                <c:pt idx="6430">
                  <c:v>41974</c:v>
                </c:pt>
                <c:pt idx="6431">
                  <c:v>41975</c:v>
                </c:pt>
                <c:pt idx="6432">
                  <c:v>41976</c:v>
                </c:pt>
                <c:pt idx="6433">
                  <c:v>41977</c:v>
                </c:pt>
                <c:pt idx="6434">
                  <c:v>41978</c:v>
                </c:pt>
                <c:pt idx="6435">
                  <c:v>41979</c:v>
                </c:pt>
                <c:pt idx="6436">
                  <c:v>41980</c:v>
                </c:pt>
                <c:pt idx="6437">
                  <c:v>41981</c:v>
                </c:pt>
                <c:pt idx="6438">
                  <c:v>41982</c:v>
                </c:pt>
                <c:pt idx="6439">
                  <c:v>41983</c:v>
                </c:pt>
                <c:pt idx="6440">
                  <c:v>41984</c:v>
                </c:pt>
                <c:pt idx="6441">
                  <c:v>41985</c:v>
                </c:pt>
                <c:pt idx="6442">
                  <c:v>41986</c:v>
                </c:pt>
                <c:pt idx="6443">
                  <c:v>41987</c:v>
                </c:pt>
                <c:pt idx="6444">
                  <c:v>41988</c:v>
                </c:pt>
                <c:pt idx="6445">
                  <c:v>41989</c:v>
                </c:pt>
                <c:pt idx="6446">
                  <c:v>41990</c:v>
                </c:pt>
                <c:pt idx="6447">
                  <c:v>41991</c:v>
                </c:pt>
                <c:pt idx="6448">
                  <c:v>41992</c:v>
                </c:pt>
                <c:pt idx="6449">
                  <c:v>41993</c:v>
                </c:pt>
                <c:pt idx="6450">
                  <c:v>41994</c:v>
                </c:pt>
                <c:pt idx="6451">
                  <c:v>41995</c:v>
                </c:pt>
                <c:pt idx="6452">
                  <c:v>41996</c:v>
                </c:pt>
                <c:pt idx="6453">
                  <c:v>41997</c:v>
                </c:pt>
                <c:pt idx="6454">
                  <c:v>41998</c:v>
                </c:pt>
                <c:pt idx="6455">
                  <c:v>41999</c:v>
                </c:pt>
                <c:pt idx="6456">
                  <c:v>42000</c:v>
                </c:pt>
                <c:pt idx="6457">
                  <c:v>42001</c:v>
                </c:pt>
                <c:pt idx="6458">
                  <c:v>42002</c:v>
                </c:pt>
                <c:pt idx="6459">
                  <c:v>42003</c:v>
                </c:pt>
                <c:pt idx="6460">
                  <c:v>42004</c:v>
                </c:pt>
                <c:pt idx="6461">
                  <c:v>42005</c:v>
                </c:pt>
                <c:pt idx="6462">
                  <c:v>42006</c:v>
                </c:pt>
                <c:pt idx="6463">
                  <c:v>42007</c:v>
                </c:pt>
                <c:pt idx="6464">
                  <c:v>42008</c:v>
                </c:pt>
                <c:pt idx="6465">
                  <c:v>42009</c:v>
                </c:pt>
                <c:pt idx="6466">
                  <c:v>42010</c:v>
                </c:pt>
                <c:pt idx="6467">
                  <c:v>42011</c:v>
                </c:pt>
                <c:pt idx="6468">
                  <c:v>42012</c:v>
                </c:pt>
                <c:pt idx="6469">
                  <c:v>42013</c:v>
                </c:pt>
                <c:pt idx="6470">
                  <c:v>42014</c:v>
                </c:pt>
                <c:pt idx="6471">
                  <c:v>42015</c:v>
                </c:pt>
                <c:pt idx="6472">
                  <c:v>42016</c:v>
                </c:pt>
                <c:pt idx="6473">
                  <c:v>42017</c:v>
                </c:pt>
                <c:pt idx="6474">
                  <c:v>42018</c:v>
                </c:pt>
                <c:pt idx="6475">
                  <c:v>42019</c:v>
                </c:pt>
                <c:pt idx="6476">
                  <c:v>42020</c:v>
                </c:pt>
                <c:pt idx="6477">
                  <c:v>42021</c:v>
                </c:pt>
                <c:pt idx="6478">
                  <c:v>42022</c:v>
                </c:pt>
                <c:pt idx="6479">
                  <c:v>42023</c:v>
                </c:pt>
                <c:pt idx="6480">
                  <c:v>42024</c:v>
                </c:pt>
                <c:pt idx="6481">
                  <c:v>42025</c:v>
                </c:pt>
                <c:pt idx="6482">
                  <c:v>42026</c:v>
                </c:pt>
                <c:pt idx="6483">
                  <c:v>42027</c:v>
                </c:pt>
                <c:pt idx="6484">
                  <c:v>42028</c:v>
                </c:pt>
                <c:pt idx="6485">
                  <c:v>42029</c:v>
                </c:pt>
                <c:pt idx="6486">
                  <c:v>42030</c:v>
                </c:pt>
                <c:pt idx="6487">
                  <c:v>42031</c:v>
                </c:pt>
                <c:pt idx="6488">
                  <c:v>42032</c:v>
                </c:pt>
                <c:pt idx="6489">
                  <c:v>42033</c:v>
                </c:pt>
                <c:pt idx="6490">
                  <c:v>42034</c:v>
                </c:pt>
                <c:pt idx="6491">
                  <c:v>42035</c:v>
                </c:pt>
                <c:pt idx="6492">
                  <c:v>42036</c:v>
                </c:pt>
                <c:pt idx="6493">
                  <c:v>42037</c:v>
                </c:pt>
                <c:pt idx="6494">
                  <c:v>42038</c:v>
                </c:pt>
                <c:pt idx="6495">
                  <c:v>42039</c:v>
                </c:pt>
                <c:pt idx="6496">
                  <c:v>42040</c:v>
                </c:pt>
                <c:pt idx="6497">
                  <c:v>42041</c:v>
                </c:pt>
                <c:pt idx="6498">
                  <c:v>42042</c:v>
                </c:pt>
                <c:pt idx="6499">
                  <c:v>42043</c:v>
                </c:pt>
                <c:pt idx="6500">
                  <c:v>42044</c:v>
                </c:pt>
                <c:pt idx="6501">
                  <c:v>42045</c:v>
                </c:pt>
                <c:pt idx="6502">
                  <c:v>42046</c:v>
                </c:pt>
                <c:pt idx="6503">
                  <c:v>42047</c:v>
                </c:pt>
                <c:pt idx="6504">
                  <c:v>42048</c:v>
                </c:pt>
                <c:pt idx="6505">
                  <c:v>42049</c:v>
                </c:pt>
                <c:pt idx="6506">
                  <c:v>42050</c:v>
                </c:pt>
                <c:pt idx="6507">
                  <c:v>42051</c:v>
                </c:pt>
                <c:pt idx="6508">
                  <c:v>42052</c:v>
                </c:pt>
                <c:pt idx="6509">
                  <c:v>42053</c:v>
                </c:pt>
                <c:pt idx="6510">
                  <c:v>42054</c:v>
                </c:pt>
                <c:pt idx="6511">
                  <c:v>42055</c:v>
                </c:pt>
                <c:pt idx="6512">
                  <c:v>42056</c:v>
                </c:pt>
                <c:pt idx="6513">
                  <c:v>42057</c:v>
                </c:pt>
                <c:pt idx="6514">
                  <c:v>42058</c:v>
                </c:pt>
                <c:pt idx="6515">
                  <c:v>42059</c:v>
                </c:pt>
                <c:pt idx="6516">
                  <c:v>42060</c:v>
                </c:pt>
                <c:pt idx="6517">
                  <c:v>42061</c:v>
                </c:pt>
                <c:pt idx="6518">
                  <c:v>42062</c:v>
                </c:pt>
                <c:pt idx="6519">
                  <c:v>42063</c:v>
                </c:pt>
                <c:pt idx="6520">
                  <c:v>42064</c:v>
                </c:pt>
                <c:pt idx="6521">
                  <c:v>42065</c:v>
                </c:pt>
                <c:pt idx="6522">
                  <c:v>42066</c:v>
                </c:pt>
                <c:pt idx="6523">
                  <c:v>42067</c:v>
                </c:pt>
                <c:pt idx="6524">
                  <c:v>42068</c:v>
                </c:pt>
                <c:pt idx="6525">
                  <c:v>42069</c:v>
                </c:pt>
                <c:pt idx="6526">
                  <c:v>42070</c:v>
                </c:pt>
                <c:pt idx="6527">
                  <c:v>42071</c:v>
                </c:pt>
                <c:pt idx="6528">
                  <c:v>42072</c:v>
                </c:pt>
                <c:pt idx="6529">
                  <c:v>42073</c:v>
                </c:pt>
                <c:pt idx="6530">
                  <c:v>42074</c:v>
                </c:pt>
                <c:pt idx="6531">
                  <c:v>42075</c:v>
                </c:pt>
                <c:pt idx="6532">
                  <c:v>42076</c:v>
                </c:pt>
                <c:pt idx="6533">
                  <c:v>42077</c:v>
                </c:pt>
                <c:pt idx="6534">
                  <c:v>42078</c:v>
                </c:pt>
                <c:pt idx="6535">
                  <c:v>42079</c:v>
                </c:pt>
                <c:pt idx="6536">
                  <c:v>42080</c:v>
                </c:pt>
                <c:pt idx="6537">
                  <c:v>42081</c:v>
                </c:pt>
                <c:pt idx="6538">
                  <c:v>42082</c:v>
                </c:pt>
                <c:pt idx="6539">
                  <c:v>42083</c:v>
                </c:pt>
                <c:pt idx="6540">
                  <c:v>42084</c:v>
                </c:pt>
                <c:pt idx="6541">
                  <c:v>42085</c:v>
                </c:pt>
                <c:pt idx="6542">
                  <c:v>42086</c:v>
                </c:pt>
                <c:pt idx="6543">
                  <c:v>42087</c:v>
                </c:pt>
                <c:pt idx="6544">
                  <c:v>42088</c:v>
                </c:pt>
                <c:pt idx="6545">
                  <c:v>42089</c:v>
                </c:pt>
                <c:pt idx="6546">
                  <c:v>42090</c:v>
                </c:pt>
                <c:pt idx="6547">
                  <c:v>42091</c:v>
                </c:pt>
                <c:pt idx="6548">
                  <c:v>42092</c:v>
                </c:pt>
                <c:pt idx="6549">
                  <c:v>42093</c:v>
                </c:pt>
                <c:pt idx="6550">
                  <c:v>42094</c:v>
                </c:pt>
                <c:pt idx="6551">
                  <c:v>42095</c:v>
                </c:pt>
                <c:pt idx="6552">
                  <c:v>42096</c:v>
                </c:pt>
                <c:pt idx="6553">
                  <c:v>42097</c:v>
                </c:pt>
                <c:pt idx="6554">
                  <c:v>42098</c:v>
                </c:pt>
                <c:pt idx="6555">
                  <c:v>42099</c:v>
                </c:pt>
                <c:pt idx="6556">
                  <c:v>42100</c:v>
                </c:pt>
                <c:pt idx="6557">
                  <c:v>42101</c:v>
                </c:pt>
                <c:pt idx="6558">
                  <c:v>42102</c:v>
                </c:pt>
                <c:pt idx="6559">
                  <c:v>42103</c:v>
                </c:pt>
                <c:pt idx="6560">
                  <c:v>42104</c:v>
                </c:pt>
                <c:pt idx="6561">
                  <c:v>42105</c:v>
                </c:pt>
                <c:pt idx="6562">
                  <c:v>42106</c:v>
                </c:pt>
                <c:pt idx="6563">
                  <c:v>42107</c:v>
                </c:pt>
                <c:pt idx="6564">
                  <c:v>42108</c:v>
                </c:pt>
                <c:pt idx="6565">
                  <c:v>42109</c:v>
                </c:pt>
                <c:pt idx="6566">
                  <c:v>42110</c:v>
                </c:pt>
                <c:pt idx="6567">
                  <c:v>42111</c:v>
                </c:pt>
                <c:pt idx="6568">
                  <c:v>42112</c:v>
                </c:pt>
                <c:pt idx="6569">
                  <c:v>42113</c:v>
                </c:pt>
                <c:pt idx="6570">
                  <c:v>42114</c:v>
                </c:pt>
                <c:pt idx="6571">
                  <c:v>42115</c:v>
                </c:pt>
                <c:pt idx="6572">
                  <c:v>42116</c:v>
                </c:pt>
                <c:pt idx="6573">
                  <c:v>42117</c:v>
                </c:pt>
                <c:pt idx="6574">
                  <c:v>42118</c:v>
                </c:pt>
                <c:pt idx="6575">
                  <c:v>42119</c:v>
                </c:pt>
                <c:pt idx="6576">
                  <c:v>42120</c:v>
                </c:pt>
                <c:pt idx="6577">
                  <c:v>42121</c:v>
                </c:pt>
                <c:pt idx="6578">
                  <c:v>42122</c:v>
                </c:pt>
                <c:pt idx="6579">
                  <c:v>42123</c:v>
                </c:pt>
                <c:pt idx="6580">
                  <c:v>42124</c:v>
                </c:pt>
                <c:pt idx="6581">
                  <c:v>42125</c:v>
                </c:pt>
                <c:pt idx="6582">
                  <c:v>42126</c:v>
                </c:pt>
                <c:pt idx="6583">
                  <c:v>42127</c:v>
                </c:pt>
                <c:pt idx="6584">
                  <c:v>42128</c:v>
                </c:pt>
                <c:pt idx="6585">
                  <c:v>42129</c:v>
                </c:pt>
                <c:pt idx="6586">
                  <c:v>42130</c:v>
                </c:pt>
                <c:pt idx="6587">
                  <c:v>42131</c:v>
                </c:pt>
                <c:pt idx="6588">
                  <c:v>42132</c:v>
                </c:pt>
                <c:pt idx="6589">
                  <c:v>42133</c:v>
                </c:pt>
                <c:pt idx="6590">
                  <c:v>42134</c:v>
                </c:pt>
                <c:pt idx="6591">
                  <c:v>42135</c:v>
                </c:pt>
                <c:pt idx="6592">
                  <c:v>42136</c:v>
                </c:pt>
                <c:pt idx="6593">
                  <c:v>42137</c:v>
                </c:pt>
                <c:pt idx="6594">
                  <c:v>42138</c:v>
                </c:pt>
                <c:pt idx="6595">
                  <c:v>42139</c:v>
                </c:pt>
                <c:pt idx="6596">
                  <c:v>42140</c:v>
                </c:pt>
                <c:pt idx="6597">
                  <c:v>42141</c:v>
                </c:pt>
                <c:pt idx="6598">
                  <c:v>42142</c:v>
                </c:pt>
                <c:pt idx="6599">
                  <c:v>42143</c:v>
                </c:pt>
                <c:pt idx="6600">
                  <c:v>42144</c:v>
                </c:pt>
                <c:pt idx="6601">
                  <c:v>42145</c:v>
                </c:pt>
                <c:pt idx="6602">
                  <c:v>42146</c:v>
                </c:pt>
                <c:pt idx="6603">
                  <c:v>42147</c:v>
                </c:pt>
                <c:pt idx="6604">
                  <c:v>42148</c:v>
                </c:pt>
                <c:pt idx="6605">
                  <c:v>42149</c:v>
                </c:pt>
                <c:pt idx="6606">
                  <c:v>42150</c:v>
                </c:pt>
                <c:pt idx="6607">
                  <c:v>42151</c:v>
                </c:pt>
                <c:pt idx="6608">
                  <c:v>42152</c:v>
                </c:pt>
                <c:pt idx="6609">
                  <c:v>42153</c:v>
                </c:pt>
                <c:pt idx="6610">
                  <c:v>42154</c:v>
                </c:pt>
                <c:pt idx="6611">
                  <c:v>42155</c:v>
                </c:pt>
                <c:pt idx="6612">
                  <c:v>42156</c:v>
                </c:pt>
                <c:pt idx="6613">
                  <c:v>42157</c:v>
                </c:pt>
                <c:pt idx="6614">
                  <c:v>42158</c:v>
                </c:pt>
                <c:pt idx="6615">
                  <c:v>42159</c:v>
                </c:pt>
                <c:pt idx="6616">
                  <c:v>42160</c:v>
                </c:pt>
                <c:pt idx="6617">
                  <c:v>42161</c:v>
                </c:pt>
                <c:pt idx="6618">
                  <c:v>42162</c:v>
                </c:pt>
                <c:pt idx="6619">
                  <c:v>42163</c:v>
                </c:pt>
                <c:pt idx="6620">
                  <c:v>42164</c:v>
                </c:pt>
                <c:pt idx="6621">
                  <c:v>42165</c:v>
                </c:pt>
                <c:pt idx="6622">
                  <c:v>42166</c:v>
                </c:pt>
                <c:pt idx="6623">
                  <c:v>42167</c:v>
                </c:pt>
                <c:pt idx="6624">
                  <c:v>42168</c:v>
                </c:pt>
                <c:pt idx="6625">
                  <c:v>42169</c:v>
                </c:pt>
                <c:pt idx="6626">
                  <c:v>42170</c:v>
                </c:pt>
                <c:pt idx="6627">
                  <c:v>42171</c:v>
                </c:pt>
                <c:pt idx="6628">
                  <c:v>42172</c:v>
                </c:pt>
                <c:pt idx="6629">
                  <c:v>42173</c:v>
                </c:pt>
                <c:pt idx="6630">
                  <c:v>42174</c:v>
                </c:pt>
                <c:pt idx="6631">
                  <c:v>42175</c:v>
                </c:pt>
                <c:pt idx="6632">
                  <c:v>42176</c:v>
                </c:pt>
                <c:pt idx="6633">
                  <c:v>42177</c:v>
                </c:pt>
                <c:pt idx="6634">
                  <c:v>42178</c:v>
                </c:pt>
                <c:pt idx="6635">
                  <c:v>42179</c:v>
                </c:pt>
                <c:pt idx="6636">
                  <c:v>42180</c:v>
                </c:pt>
                <c:pt idx="6637">
                  <c:v>42181</c:v>
                </c:pt>
                <c:pt idx="6638">
                  <c:v>42182</c:v>
                </c:pt>
                <c:pt idx="6639">
                  <c:v>42183</c:v>
                </c:pt>
                <c:pt idx="6640">
                  <c:v>42184</c:v>
                </c:pt>
                <c:pt idx="6641">
                  <c:v>42185</c:v>
                </c:pt>
                <c:pt idx="6642">
                  <c:v>42186</c:v>
                </c:pt>
                <c:pt idx="6643">
                  <c:v>42187</c:v>
                </c:pt>
                <c:pt idx="6644">
                  <c:v>42188</c:v>
                </c:pt>
                <c:pt idx="6645">
                  <c:v>42189</c:v>
                </c:pt>
                <c:pt idx="6646">
                  <c:v>42190</c:v>
                </c:pt>
                <c:pt idx="6647">
                  <c:v>42191</c:v>
                </c:pt>
                <c:pt idx="6648">
                  <c:v>42192</c:v>
                </c:pt>
                <c:pt idx="6649">
                  <c:v>42193</c:v>
                </c:pt>
                <c:pt idx="6650">
                  <c:v>42194</c:v>
                </c:pt>
                <c:pt idx="6651">
                  <c:v>42195</c:v>
                </c:pt>
                <c:pt idx="6652">
                  <c:v>42196</c:v>
                </c:pt>
                <c:pt idx="6653">
                  <c:v>42197</c:v>
                </c:pt>
                <c:pt idx="6654">
                  <c:v>42198</c:v>
                </c:pt>
                <c:pt idx="6655">
                  <c:v>42199</c:v>
                </c:pt>
                <c:pt idx="6656">
                  <c:v>42200</c:v>
                </c:pt>
                <c:pt idx="6657">
                  <c:v>42201</c:v>
                </c:pt>
                <c:pt idx="6658">
                  <c:v>42202</c:v>
                </c:pt>
                <c:pt idx="6659">
                  <c:v>42203</c:v>
                </c:pt>
                <c:pt idx="6660">
                  <c:v>42204</c:v>
                </c:pt>
                <c:pt idx="6661">
                  <c:v>42205</c:v>
                </c:pt>
                <c:pt idx="6662">
                  <c:v>42206</c:v>
                </c:pt>
                <c:pt idx="6663">
                  <c:v>42207</c:v>
                </c:pt>
                <c:pt idx="6664">
                  <c:v>42208</c:v>
                </c:pt>
                <c:pt idx="6665">
                  <c:v>42209</c:v>
                </c:pt>
                <c:pt idx="6666">
                  <c:v>42210</c:v>
                </c:pt>
                <c:pt idx="6667">
                  <c:v>42211</c:v>
                </c:pt>
                <c:pt idx="6668">
                  <c:v>42212</c:v>
                </c:pt>
                <c:pt idx="6669">
                  <c:v>42213</c:v>
                </c:pt>
                <c:pt idx="6670">
                  <c:v>42214</c:v>
                </c:pt>
                <c:pt idx="6671">
                  <c:v>42215</c:v>
                </c:pt>
                <c:pt idx="6672">
                  <c:v>42216</c:v>
                </c:pt>
                <c:pt idx="6673">
                  <c:v>42217</c:v>
                </c:pt>
                <c:pt idx="6674">
                  <c:v>42218</c:v>
                </c:pt>
                <c:pt idx="6675">
                  <c:v>42219</c:v>
                </c:pt>
                <c:pt idx="6676">
                  <c:v>42220</c:v>
                </c:pt>
                <c:pt idx="6677">
                  <c:v>42221</c:v>
                </c:pt>
                <c:pt idx="6678">
                  <c:v>42222</c:v>
                </c:pt>
                <c:pt idx="6679">
                  <c:v>42223</c:v>
                </c:pt>
                <c:pt idx="6680">
                  <c:v>42224</c:v>
                </c:pt>
                <c:pt idx="6681">
                  <c:v>42225</c:v>
                </c:pt>
                <c:pt idx="6682">
                  <c:v>42226</c:v>
                </c:pt>
                <c:pt idx="6683">
                  <c:v>42227</c:v>
                </c:pt>
                <c:pt idx="6684">
                  <c:v>42228</c:v>
                </c:pt>
                <c:pt idx="6685">
                  <c:v>42229</c:v>
                </c:pt>
                <c:pt idx="6686">
                  <c:v>42230</c:v>
                </c:pt>
                <c:pt idx="6687">
                  <c:v>42231</c:v>
                </c:pt>
                <c:pt idx="6688">
                  <c:v>42232</c:v>
                </c:pt>
                <c:pt idx="6689">
                  <c:v>42233</c:v>
                </c:pt>
                <c:pt idx="6690">
                  <c:v>42234</c:v>
                </c:pt>
                <c:pt idx="6691">
                  <c:v>42235</c:v>
                </c:pt>
                <c:pt idx="6692">
                  <c:v>42236</c:v>
                </c:pt>
                <c:pt idx="6693">
                  <c:v>42237</c:v>
                </c:pt>
                <c:pt idx="6694">
                  <c:v>42238</c:v>
                </c:pt>
                <c:pt idx="6695">
                  <c:v>42239</c:v>
                </c:pt>
                <c:pt idx="6696">
                  <c:v>42240</c:v>
                </c:pt>
                <c:pt idx="6697">
                  <c:v>42241</c:v>
                </c:pt>
                <c:pt idx="6698">
                  <c:v>42242</c:v>
                </c:pt>
                <c:pt idx="6699">
                  <c:v>42243</c:v>
                </c:pt>
                <c:pt idx="6700">
                  <c:v>42244</c:v>
                </c:pt>
                <c:pt idx="6701">
                  <c:v>42245</c:v>
                </c:pt>
                <c:pt idx="6702">
                  <c:v>42246</c:v>
                </c:pt>
                <c:pt idx="6703">
                  <c:v>42247</c:v>
                </c:pt>
                <c:pt idx="6704">
                  <c:v>42248</c:v>
                </c:pt>
                <c:pt idx="6705">
                  <c:v>42249</c:v>
                </c:pt>
                <c:pt idx="6706">
                  <c:v>42250</c:v>
                </c:pt>
                <c:pt idx="6707">
                  <c:v>42251</c:v>
                </c:pt>
                <c:pt idx="6708">
                  <c:v>42252</c:v>
                </c:pt>
                <c:pt idx="6709">
                  <c:v>42253</c:v>
                </c:pt>
                <c:pt idx="6710">
                  <c:v>42254</c:v>
                </c:pt>
                <c:pt idx="6711">
                  <c:v>42255</c:v>
                </c:pt>
                <c:pt idx="6712">
                  <c:v>42256</c:v>
                </c:pt>
                <c:pt idx="6713">
                  <c:v>42257</c:v>
                </c:pt>
                <c:pt idx="6714">
                  <c:v>42258</c:v>
                </c:pt>
                <c:pt idx="6715">
                  <c:v>42259</c:v>
                </c:pt>
                <c:pt idx="6716">
                  <c:v>42260</c:v>
                </c:pt>
                <c:pt idx="6717">
                  <c:v>42261</c:v>
                </c:pt>
                <c:pt idx="6718">
                  <c:v>42262</c:v>
                </c:pt>
                <c:pt idx="6719">
                  <c:v>42263</c:v>
                </c:pt>
                <c:pt idx="6720">
                  <c:v>42264</c:v>
                </c:pt>
                <c:pt idx="6721">
                  <c:v>42265</c:v>
                </c:pt>
                <c:pt idx="6722">
                  <c:v>42266</c:v>
                </c:pt>
                <c:pt idx="6723">
                  <c:v>42267</c:v>
                </c:pt>
                <c:pt idx="6724">
                  <c:v>42268</c:v>
                </c:pt>
                <c:pt idx="6725">
                  <c:v>42269</c:v>
                </c:pt>
                <c:pt idx="6726">
                  <c:v>42270</c:v>
                </c:pt>
                <c:pt idx="6727">
                  <c:v>42271</c:v>
                </c:pt>
                <c:pt idx="6728">
                  <c:v>42272</c:v>
                </c:pt>
                <c:pt idx="6729">
                  <c:v>42273</c:v>
                </c:pt>
                <c:pt idx="6730">
                  <c:v>42274</c:v>
                </c:pt>
                <c:pt idx="6731">
                  <c:v>42275</c:v>
                </c:pt>
                <c:pt idx="6732">
                  <c:v>42276</c:v>
                </c:pt>
                <c:pt idx="6733">
                  <c:v>42277</c:v>
                </c:pt>
                <c:pt idx="6734">
                  <c:v>42278</c:v>
                </c:pt>
                <c:pt idx="6735">
                  <c:v>42279</c:v>
                </c:pt>
                <c:pt idx="6736">
                  <c:v>42280</c:v>
                </c:pt>
                <c:pt idx="6737">
                  <c:v>42281</c:v>
                </c:pt>
                <c:pt idx="6738">
                  <c:v>42282</c:v>
                </c:pt>
                <c:pt idx="6739">
                  <c:v>42283</c:v>
                </c:pt>
                <c:pt idx="6740">
                  <c:v>42284</c:v>
                </c:pt>
                <c:pt idx="6741">
                  <c:v>42285</c:v>
                </c:pt>
                <c:pt idx="6742">
                  <c:v>42286</c:v>
                </c:pt>
                <c:pt idx="6743">
                  <c:v>42287</c:v>
                </c:pt>
                <c:pt idx="6744">
                  <c:v>42288</c:v>
                </c:pt>
                <c:pt idx="6745">
                  <c:v>42289</c:v>
                </c:pt>
                <c:pt idx="6746">
                  <c:v>42290</c:v>
                </c:pt>
                <c:pt idx="6747">
                  <c:v>42291</c:v>
                </c:pt>
                <c:pt idx="6748">
                  <c:v>42292</c:v>
                </c:pt>
                <c:pt idx="6749">
                  <c:v>42293</c:v>
                </c:pt>
                <c:pt idx="6750">
                  <c:v>42294</c:v>
                </c:pt>
                <c:pt idx="6751">
                  <c:v>42295</c:v>
                </c:pt>
                <c:pt idx="6752">
                  <c:v>42296</c:v>
                </c:pt>
                <c:pt idx="6753">
                  <c:v>42297</c:v>
                </c:pt>
                <c:pt idx="6754">
                  <c:v>42298</c:v>
                </c:pt>
                <c:pt idx="6755">
                  <c:v>42299</c:v>
                </c:pt>
                <c:pt idx="6756">
                  <c:v>42300</c:v>
                </c:pt>
                <c:pt idx="6757">
                  <c:v>42301</c:v>
                </c:pt>
                <c:pt idx="6758">
                  <c:v>42302</c:v>
                </c:pt>
                <c:pt idx="6759">
                  <c:v>42303</c:v>
                </c:pt>
                <c:pt idx="6760">
                  <c:v>42304</c:v>
                </c:pt>
                <c:pt idx="6761">
                  <c:v>42305</c:v>
                </c:pt>
                <c:pt idx="6762">
                  <c:v>42306</c:v>
                </c:pt>
                <c:pt idx="6763">
                  <c:v>42307</c:v>
                </c:pt>
                <c:pt idx="6764">
                  <c:v>42308</c:v>
                </c:pt>
                <c:pt idx="6765">
                  <c:v>42309</c:v>
                </c:pt>
                <c:pt idx="6766">
                  <c:v>42310</c:v>
                </c:pt>
                <c:pt idx="6767">
                  <c:v>42311</c:v>
                </c:pt>
                <c:pt idx="6768">
                  <c:v>42312</c:v>
                </c:pt>
                <c:pt idx="6769">
                  <c:v>42313</c:v>
                </c:pt>
                <c:pt idx="6770">
                  <c:v>42314</c:v>
                </c:pt>
                <c:pt idx="6771">
                  <c:v>42315</c:v>
                </c:pt>
                <c:pt idx="6772">
                  <c:v>42316</c:v>
                </c:pt>
                <c:pt idx="6773">
                  <c:v>42317</c:v>
                </c:pt>
                <c:pt idx="6774">
                  <c:v>42318</c:v>
                </c:pt>
                <c:pt idx="6775">
                  <c:v>42319</c:v>
                </c:pt>
                <c:pt idx="6776">
                  <c:v>42320</c:v>
                </c:pt>
                <c:pt idx="6777">
                  <c:v>42321</c:v>
                </c:pt>
                <c:pt idx="6778">
                  <c:v>42322</c:v>
                </c:pt>
                <c:pt idx="6779">
                  <c:v>42323</c:v>
                </c:pt>
                <c:pt idx="6780">
                  <c:v>42324</c:v>
                </c:pt>
                <c:pt idx="6781">
                  <c:v>42325</c:v>
                </c:pt>
                <c:pt idx="6782">
                  <c:v>42326</c:v>
                </c:pt>
                <c:pt idx="6783">
                  <c:v>42327</c:v>
                </c:pt>
                <c:pt idx="6784">
                  <c:v>42328</c:v>
                </c:pt>
                <c:pt idx="6785">
                  <c:v>42329</c:v>
                </c:pt>
                <c:pt idx="6786">
                  <c:v>42330</c:v>
                </c:pt>
                <c:pt idx="6787">
                  <c:v>42331</c:v>
                </c:pt>
                <c:pt idx="6788">
                  <c:v>42332</c:v>
                </c:pt>
                <c:pt idx="6789">
                  <c:v>42333</c:v>
                </c:pt>
                <c:pt idx="6790">
                  <c:v>42334</c:v>
                </c:pt>
                <c:pt idx="6791">
                  <c:v>42335</c:v>
                </c:pt>
                <c:pt idx="6792">
                  <c:v>42336</c:v>
                </c:pt>
                <c:pt idx="6793">
                  <c:v>42337</c:v>
                </c:pt>
                <c:pt idx="6794">
                  <c:v>42338</c:v>
                </c:pt>
                <c:pt idx="6795">
                  <c:v>42339</c:v>
                </c:pt>
                <c:pt idx="6796">
                  <c:v>42340</c:v>
                </c:pt>
                <c:pt idx="6797">
                  <c:v>42341</c:v>
                </c:pt>
                <c:pt idx="6798">
                  <c:v>42342</c:v>
                </c:pt>
                <c:pt idx="6799">
                  <c:v>42343</c:v>
                </c:pt>
                <c:pt idx="6800">
                  <c:v>42344</c:v>
                </c:pt>
                <c:pt idx="6801">
                  <c:v>42345</c:v>
                </c:pt>
                <c:pt idx="6802">
                  <c:v>42346</c:v>
                </c:pt>
                <c:pt idx="6803">
                  <c:v>42347</c:v>
                </c:pt>
                <c:pt idx="6804">
                  <c:v>42348</c:v>
                </c:pt>
                <c:pt idx="6805">
                  <c:v>42349</c:v>
                </c:pt>
                <c:pt idx="6806">
                  <c:v>42350</c:v>
                </c:pt>
                <c:pt idx="6807">
                  <c:v>42351</c:v>
                </c:pt>
                <c:pt idx="6808">
                  <c:v>42352</c:v>
                </c:pt>
                <c:pt idx="6809">
                  <c:v>42353</c:v>
                </c:pt>
                <c:pt idx="6810">
                  <c:v>42354</c:v>
                </c:pt>
                <c:pt idx="6811">
                  <c:v>42355</c:v>
                </c:pt>
                <c:pt idx="6812">
                  <c:v>42356</c:v>
                </c:pt>
                <c:pt idx="6813">
                  <c:v>42357</c:v>
                </c:pt>
                <c:pt idx="6814">
                  <c:v>42358</c:v>
                </c:pt>
                <c:pt idx="6815">
                  <c:v>42359</c:v>
                </c:pt>
                <c:pt idx="6816">
                  <c:v>42360</c:v>
                </c:pt>
                <c:pt idx="6817">
                  <c:v>42361</c:v>
                </c:pt>
                <c:pt idx="6818">
                  <c:v>42362</c:v>
                </c:pt>
                <c:pt idx="6819">
                  <c:v>42363</c:v>
                </c:pt>
                <c:pt idx="6820">
                  <c:v>42364</c:v>
                </c:pt>
                <c:pt idx="6821">
                  <c:v>42365</c:v>
                </c:pt>
                <c:pt idx="6822">
                  <c:v>42366</c:v>
                </c:pt>
                <c:pt idx="6823">
                  <c:v>42367</c:v>
                </c:pt>
                <c:pt idx="6824">
                  <c:v>42368</c:v>
                </c:pt>
                <c:pt idx="6825">
                  <c:v>42369</c:v>
                </c:pt>
                <c:pt idx="6826" formatCode="[$-409]d\-mmm\-yy;@">
                  <c:v>42370</c:v>
                </c:pt>
                <c:pt idx="6827" formatCode="[$-409]d\-mmm\-yy;@">
                  <c:v>42371</c:v>
                </c:pt>
                <c:pt idx="6828" formatCode="[$-409]d\-mmm\-yy;@">
                  <c:v>42372</c:v>
                </c:pt>
                <c:pt idx="6829" formatCode="[$-409]d\-mmm\-yy;@">
                  <c:v>42373</c:v>
                </c:pt>
                <c:pt idx="6830" formatCode="[$-409]d\-mmm\-yy;@">
                  <c:v>42374</c:v>
                </c:pt>
                <c:pt idx="6831" formatCode="[$-409]d\-mmm\-yy;@">
                  <c:v>42375</c:v>
                </c:pt>
                <c:pt idx="6832" formatCode="[$-409]d\-mmm\-yy;@">
                  <c:v>42376</c:v>
                </c:pt>
                <c:pt idx="6833" formatCode="[$-409]d\-mmm\-yy;@">
                  <c:v>42377</c:v>
                </c:pt>
                <c:pt idx="6834" formatCode="[$-409]d\-mmm\-yy;@">
                  <c:v>42378</c:v>
                </c:pt>
                <c:pt idx="6835" formatCode="[$-409]d\-mmm\-yy;@">
                  <c:v>42379</c:v>
                </c:pt>
                <c:pt idx="6836" formatCode="[$-409]d\-mmm\-yy;@">
                  <c:v>42380</c:v>
                </c:pt>
                <c:pt idx="6837" formatCode="[$-409]d\-mmm\-yy;@">
                  <c:v>42381</c:v>
                </c:pt>
                <c:pt idx="6838" formatCode="[$-409]d\-mmm\-yy;@">
                  <c:v>42382</c:v>
                </c:pt>
                <c:pt idx="6839" formatCode="[$-409]d\-mmm\-yy;@">
                  <c:v>42383</c:v>
                </c:pt>
                <c:pt idx="6840" formatCode="[$-409]d\-mmm\-yy;@">
                  <c:v>42384</c:v>
                </c:pt>
                <c:pt idx="6841" formatCode="[$-409]d\-mmm\-yy;@">
                  <c:v>42385</c:v>
                </c:pt>
                <c:pt idx="6842" formatCode="[$-409]d\-mmm\-yy;@">
                  <c:v>42386</c:v>
                </c:pt>
                <c:pt idx="6843" formatCode="[$-409]d\-mmm\-yy;@">
                  <c:v>42387</c:v>
                </c:pt>
                <c:pt idx="6844" formatCode="[$-409]d\-mmm\-yy;@">
                  <c:v>42388</c:v>
                </c:pt>
                <c:pt idx="6845" formatCode="[$-409]d\-mmm\-yy;@">
                  <c:v>42389</c:v>
                </c:pt>
                <c:pt idx="6846" formatCode="[$-409]d\-mmm\-yy;@">
                  <c:v>42390</c:v>
                </c:pt>
                <c:pt idx="6847" formatCode="[$-409]d\-mmm\-yy;@">
                  <c:v>42391</c:v>
                </c:pt>
                <c:pt idx="6848" formatCode="[$-409]d\-mmm\-yy;@">
                  <c:v>42392</c:v>
                </c:pt>
                <c:pt idx="6849" formatCode="[$-409]d\-mmm\-yy;@">
                  <c:v>42393</c:v>
                </c:pt>
                <c:pt idx="6850" formatCode="[$-409]d\-mmm\-yy;@">
                  <c:v>42394</c:v>
                </c:pt>
                <c:pt idx="6851" formatCode="[$-409]d\-mmm\-yy;@">
                  <c:v>42395</c:v>
                </c:pt>
                <c:pt idx="6852" formatCode="[$-409]d\-mmm\-yy;@">
                  <c:v>42396</c:v>
                </c:pt>
                <c:pt idx="6853" formatCode="[$-409]d\-mmm\-yy;@">
                  <c:v>42397</c:v>
                </c:pt>
                <c:pt idx="6854" formatCode="[$-409]d\-mmm\-yy;@">
                  <c:v>42398</c:v>
                </c:pt>
                <c:pt idx="6855" formatCode="[$-409]d\-mmm\-yy;@">
                  <c:v>42399</c:v>
                </c:pt>
                <c:pt idx="6856" formatCode="[$-409]d\-mmm\-yy;@">
                  <c:v>42400</c:v>
                </c:pt>
                <c:pt idx="6857" formatCode="[$-409]d\-mmm\-yy;@">
                  <c:v>42401</c:v>
                </c:pt>
                <c:pt idx="6858" formatCode="[$-409]d\-mmm\-yy;@">
                  <c:v>42402</c:v>
                </c:pt>
                <c:pt idx="6859" formatCode="[$-409]d\-mmm\-yy;@">
                  <c:v>42403</c:v>
                </c:pt>
                <c:pt idx="6860" formatCode="[$-409]d\-mmm\-yy;@">
                  <c:v>42404</c:v>
                </c:pt>
                <c:pt idx="6861" formatCode="[$-409]d\-mmm\-yy;@">
                  <c:v>42405</c:v>
                </c:pt>
                <c:pt idx="6862" formatCode="[$-409]d\-mmm\-yy;@">
                  <c:v>42406</c:v>
                </c:pt>
                <c:pt idx="6863" formatCode="[$-409]d\-mmm\-yy;@">
                  <c:v>42407</c:v>
                </c:pt>
                <c:pt idx="6864" formatCode="[$-409]d\-mmm\-yy;@">
                  <c:v>42408</c:v>
                </c:pt>
                <c:pt idx="6865" formatCode="[$-409]d\-mmm\-yy;@">
                  <c:v>42409</c:v>
                </c:pt>
                <c:pt idx="6866" formatCode="[$-409]d\-mmm\-yy;@">
                  <c:v>42410</c:v>
                </c:pt>
                <c:pt idx="6867" formatCode="[$-409]d\-mmm\-yy;@">
                  <c:v>42411</c:v>
                </c:pt>
                <c:pt idx="6868" formatCode="[$-409]d\-mmm\-yy;@">
                  <c:v>42412</c:v>
                </c:pt>
                <c:pt idx="6869" formatCode="[$-409]d\-mmm\-yy;@">
                  <c:v>42413</c:v>
                </c:pt>
                <c:pt idx="6870" formatCode="[$-409]d\-mmm\-yy;@">
                  <c:v>42414</c:v>
                </c:pt>
                <c:pt idx="6871" formatCode="[$-409]d\-mmm\-yy;@">
                  <c:v>42415</c:v>
                </c:pt>
                <c:pt idx="6872" formatCode="[$-409]d\-mmm\-yy;@">
                  <c:v>42416</c:v>
                </c:pt>
                <c:pt idx="6873" formatCode="[$-409]d\-mmm\-yy;@">
                  <c:v>42417</c:v>
                </c:pt>
                <c:pt idx="6874" formatCode="[$-409]d\-mmm\-yy;@">
                  <c:v>42418</c:v>
                </c:pt>
                <c:pt idx="6875" formatCode="[$-409]d\-mmm\-yy;@">
                  <c:v>42419</c:v>
                </c:pt>
                <c:pt idx="6876" formatCode="[$-409]d\-mmm\-yy;@">
                  <c:v>42420</c:v>
                </c:pt>
                <c:pt idx="6877" formatCode="[$-409]d\-mmm\-yy;@">
                  <c:v>42421</c:v>
                </c:pt>
                <c:pt idx="6878" formatCode="[$-409]d\-mmm\-yy;@">
                  <c:v>42422</c:v>
                </c:pt>
                <c:pt idx="6879" formatCode="[$-409]d\-mmm\-yy;@">
                  <c:v>42423</c:v>
                </c:pt>
                <c:pt idx="6880" formatCode="[$-409]d\-mmm\-yy;@">
                  <c:v>42424</c:v>
                </c:pt>
                <c:pt idx="6881" formatCode="[$-409]d\-mmm\-yy;@">
                  <c:v>42425</c:v>
                </c:pt>
                <c:pt idx="6882" formatCode="[$-409]d\-mmm\-yy;@">
                  <c:v>42426</c:v>
                </c:pt>
                <c:pt idx="6883" formatCode="[$-409]d\-mmm\-yy;@">
                  <c:v>42427</c:v>
                </c:pt>
                <c:pt idx="6884" formatCode="[$-409]d\-mmm\-yy;@">
                  <c:v>42428</c:v>
                </c:pt>
                <c:pt idx="6885" formatCode="[$-409]d\-mmm\-yy;@">
                  <c:v>42429</c:v>
                </c:pt>
                <c:pt idx="6886" formatCode="[$-409]d\-mmm\-yy;@">
                  <c:v>42430</c:v>
                </c:pt>
                <c:pt idx="6887" formatCode="[$-409]d\-mmm\-yy;@">
                  <c:v>42431</c:v>
                </c:pt>
                <c:pt idx="6888" formatCode="[$-409]d\-mmm\-yy;@">
                  <c:v>42432</c:v>
                </c:pt>
                <c:pt idx="6889" formatCode="[$-409]d\-mmm\-yy;@">
                  <c:v>42433</c:v>
                </c:pt>
                <c:pt idx="6890" formatCode="[$-409]d\-mmm\-yy;@">
                  <c:v>42434</c:v>
                </c:pt>
                <c:pt idx="6891" formatCode="[$-409]d\-mmm\-yy;@">
                  <c:v>42435</c:v>
                </c:pt>
                <c:pt idx="6892" formatCode="[$-409]d\-mmm\-yy;@">
                  <c:v>42436</c:v>
                </c:pt>
                <c:pt idx="6893" formatCode="[$-409]d\-mmm\-yy;@">
                  <c:v>42437</c:v>
                </c:pt>
                <c:pt idx="6894" formatCode="[$-409]d\-mmm\-yy;@">
                  <c:v>42438</c:v>
                </c:pt>
                <c:pt idx="6895" formatCode="[$-409]d\-mmm\-yy;@">
                  <c:v>42439</c:v>
                </c:pt>
                <c:pt idx="6896" formatCode="[$-409]d\-mmm\-yy;@">
                  <c:v>42440</c:v>
                </c:pt>
                <c:pt idx="6897" formatCode="[$-409]d\-mmm\-yy;@">
                  <c:v>42441</c:v>
                </c:pt>
                <c:pt idx="6898" formatCode="[$-409]d\-mmm\-yy;@">
                  <c:v>42442</c:v>
                </c:pt>
                <c:pt idx="6899" formatCode="[$-409]d\-mmm\-yy;@">
                  <c:v>42443</c:v>
                </c:pt>
                <c:pt idx="6900" formatCode="[$-409]d\-mmm\-yy;@">
                  <c:v>42444</c:v>
                </c:pt>
                <c:pt idx="6901" formatCode="[$-409]d\-mmm\-yy;@">
                  <c:v>42445</c:v>
                </c:pt>
                <c:pt idx="6902" formatCode="[$-409]d\-mmm\-yy;@">
                  <c:v>42446</c:v>
                </c:pt>
                <c:pt idx="6903" formatCode="[$-409]d\-mmm\-yy;@">
                  <c:v>42447</c:v>
                </c:pt>
                <c:pt idx="6904" formatCode="[$-409]d\-mmm\-yy;@">
                  <c:v>42448</c:v>
                </c:pt>
                <c:pt idx="6905" formatCode="[$-409]d\-mmm\-yy;@">
                  <c:v>42449</c:v>
                </c:pt>
                <c:pt idx="6906" formatCode="[$-409]d\-mmm\-yy;@">
                  <c:v>42450</c:v>
                </c:pt>
                <c:pt idx="6907" formatCode="[$-409]d\-mmm\-yy;@">
                  <c:v>42451</c:v>
                </c:pt>
                <c:pt idx="6908" formatCode="[$-409]d\-mmm\-yy;@">
                  <c:v>42452</c:v>
                </c:pt>
                <c:pt idx="6909" formatCode="[$-409]d\-mmm\-yy;@">
                  <c:v>42453</c:v>
                </c:pt>
                <c:pt idx="6910" formatCode="[$-409]d\-mmm\-yy;@">
                  <c:v>42454</c:v>
                </c:pt>
                <c:pt idx="6911" formatCode="[$-409]d\-mmm\-yy;@">
                  <c:v>42455</c:v>
                </c:pt>
                <c:pt idx="6912" formatCode="[$-409]d\-mmm\-yy;@">
                  <c:v>42456</c:v>
                </c:pt>
                <c:pt idx="6913" formatCode="[$-409]d\-mmm\-yy;@">
                  <c:v>42457</c:v>
                </c:pt>
                <c:pt idx="6914" formatCode="[$-409]d\-mmm\-yy;@">
                  <c:v>42458</c:v>
                </c:pt>
                <c:pt idx="6915" formatCode="[$-409]d\-mmm\-yy;@">
                  <c:v>42459</c:v>
                </c:pt>
                <c:pt idx="6916" formatCode="[$-409]d\-mmm\-yy;@">
                  <c:v>42460</c:v>
                </c:pt>
                <c:pt idx="6917" formatCode="[$-409]d\-mmm\-yy;@">
                  <c:v>42461</c:v>
                </c:pt>
                <c:pt idx="6918" formatCode="[$-409]d\-mmm\-yy;@">
                  <c:v>42462</c:v>
                </c:pt>
                <c:pt idx="6919" formatCode="[$-409]d\-mmm\-yy;@">
                  <c:v>42463</c:v>
                </c:pt>
                <c:pt idx="6920" formatCode="[$-409]d\-mmm\-yy;@">
                  <c:v>42464</c:v>
                </c:pt>
                <c:pt idx="6921" formatCode="[$-409]d\-mmm\-yy;@">
                  <c:v>42465</c:v>
                </c:pt>
                <c:pt idx="6922" formatCode="[$-409]d\-mmm\-yy;@">
                  <c:v>42466</c:v>
                </c:pt>
                <c:pt idx="6923" formatCode="[$-409]d\-mmm\-yy;@">
                  <c:v>42467</c:v>
                </c:pt>
                <c:pt idx="6924" formatCode="[$-409]d\-mmm\-yy;@">
                  <c:v>42468</c:v>
                </c:pt>
                <c:pt idx="6925" formatCode="[$-409]d\-mmm\-yy;@">
                  <c:v>42469</c:v>
                </c:pt>
                <c:pt idx="6926" formatCode="[$-409]d\-mmm\-yy;@">
                  <c:v>42470</c:v>
                </c:pt>
                <c:pt idx="6927" formatCode="[$-409]d\-mmm\-yy;@">
                  <c:v>42471</c:v>
                </c:pt>
                <c:pt idx="6928" formatCode="[$-409]d\-mmm\-yy;@">
                  <c:v>42472</c:v>
                </c:pt>
                <c:pt idx="6929" formatCode="[$-409]d\-mmm\-yy;@">
                  <c:v>42473</c:v>
                </c:pt>
                <c:pt idx="6930" formatCode="[$-409]d\-mmm\-yy;@">
                  <c:v>42474</c:v>
                </c:pt>
                <c:pt idx="6931" formatCode="[$-409]d\-mmm\-yy;@">
                  <c:v>42475</c:v>
                </c:pt>
                <c:pt idx="6932" formatCode="[$-409]d\-mmm\-yy;@">
                  <c:v>42476</c:v>
                </c:pt>
                <c:pt idx="6933" formatCode="[$-409]d\-mmm\-yy;@">
                  <c:v>42477</c:v>
                </c:pt>
                <c:pt idx="6934" formatCode="[$-409]d\-mmm\-yy;@">
                  <c:v>42478</c:v>
                </c:pt>
                <c:pt idx="6935" formatCode="[$-409]d\-mmm\-yy;@">
                  <c:v>42479</c:v>
                </c:pt>
                <c:pt idx="6936" formatCode="[$-409]d\-mmm\-yy;@">
                  <c:v>42480</c:v>
                </c:pt>
                <c:pt idx="6937" formatCode="[$-409]d\-mmm\-yy;@">
                  <c:v>42481</c:v>
                </c:pt>
                <c:pt idx="6938" formatCode="[$-409]d\-mmm\-yy;@">
                  <c:v>42482</c:v>
                </c:pt>
                <c:pt idx="6939" formatCode="[$-409]d\-mmm\-yy;@">
                  <c:v>42483</c:v>
                </c:pt>
                <c:pt idx="6940" formatCode="[$-409]d\-mmm\-yy;@">
                  <c:v>42484</c:v>
                </c:pt>
                <c:pt idx="6941" formatCode="[$-409]d\-mmm\-yy;@">
                  <c:v>42485</c:v>
                </c:pt>
                <c:pt idx="6942" formatCode="[$-409]d\-mmm\-yy;@">
                  <c:v>42486</c:v>
                </c:pt>
                <c:pt idx="6943" formatCode="[$-409]d\-mmm\-yy;@">
                  <c:v>42487</c:v>
                </c:pt>
                <c:pt idx="6944" formatCode="[$-409]d\-mmm\-yy;@">
                  <c:v>42488</c:v>
                </c:pt>
                <c:pt idx="6945" formatCode="[$-409]d\-mmm\-yy;@">
                  <c:v>42489</c:v>
                </c:pt>
                <c:pt idx="6946" formatCode="[$-409]d\-mmm\-yy;@">
                  <c:v>42490</c:v>
                </c:pt>
                <c:pt idx="6947" formatCode="[$-409]d\-mmm\-yy;@">
                  <c:v>42491</c:v>
                </c:pt>
                <c:pt idx="6948" formatCode="[$-409]d\-mmm\-yy;@">
                  <c:v>42492</c:v>
                </c:pt>
                <c:pt idx="6949" formatCode="[$-409]d\-mmm\-yy;@">
                  <c:v>42493</c:v>
                </c:pt>
                <c:pt idx="6950" formatCode="[$-409]d\-mmm\-yy;@">
                  <c:v>42494</c:v>
                </c:pt>
                <c:pt idx="6951" formatCode="[$-409]d\-mmm\-yy;@">
                  <c:v>42495</c:v>
                </c:pt>
                <c:pt idx="6952" formatCode="[$-409]d\-mmm\-yy;@">
                  <c:v>42496</c:v>
                </c:pt>
                <c:pt idx="6953" formatCode="[$-409]d\-mmm\-yy;@">
                  <c:v>42497</c:v>
                </c:pt>
                <c:pt idx="6954" formatCode="[$-409]d\-mmm\-yy;@">
                  <c:v>42498</c:v>
                </c:pt>
                <c:pt idx="6955" formatCode="[$-409]d\-mmm\-yy;@">
                  <c:v>42499</c:v>
                </c:pt>
                <c:pt idx="6956" formatCode="[$-409]d\-mmm\-yy;@">
                  <c:v>42500</c:v>
                </c:pt>
                <c:pt idx="6957" formatCode="[$-409]d\-mmm\-yy;@">
                  <c:v>42501</c:v>
                </c:pt>
                <c:pt idx="6958" formatCode="[$-409]d\-mmm\-yy;@">
                  <c:v>42502</c:v>
                </c:pt>
                <c:pt idx="6959" formatCode="[$-409]d\-mmm\-yy;@">
                  <c:v>42503</c:v>
                </c:pt>
                <c:pt idx="6960" formatCode="[$-409]d\-mmm\-yy;@">
                  <c:v>42504</c:v>
                </c:pt>
                <c:pt idx="6961" formatCode="[$-409]d\-mmm\-yy;@">
                  <c:v>42505</c:v>
                </c:pt>
                <c:pt idx="6962" formatCode="[$-409]d\-mmm\-yy;@">
                  <c:v>42506</c:v>
                </c:pt>
                <c:pt idx="6963" formatCode="[$-409]d\-mmm\-yy;@">
                  <c:v>42507</c:v>
                </c:pt>
                <c:pt idx="6964" formatCode="[$-409]d\-mmm\-yy;@">
                  <c:v>42508</c:v>
                </c:pt>
                <c:pt idx="6965" formatCode="[$-409]d\-mmm\-yy;@">
                  <c:v>42509</c:v>
                </c:pt>
                <c:pt idx="6966" formatCode="[$-409]d\-mmm\-yy;@">
                  <c:v>42510</c:v>
                </c:pt>
                <c:pt idx="6967" formatCode="[$-409]d\-mmm\-yy;@">
                  <c:v>42511</c:v>
                </c:pt>
                <c:pt idx="6968" formatCode="[$-409]d\-mmm\-yy;@">
                  <c:v>42512</c:v>
                </c:pt>
                <c:pt idx="6969" formatCode="[$-409]d\-mmm\-yy;@">
                  <c:v>42513</c:v>
                </c:pt>
                <c:pt idx="6970" formatCode="[$-409]d\-mmm\-yy;@">
                  <c:v>42514</c:v>
                </c:pt>
                <c:pt idx="6971" formatCode="[$-409]d\-mmm\-yy;@">
                  <c:v>42515</c:v>
                </c:pt>
                <c:pt idx="6972" formatCode="[$-409]d\-mmm\-yy;@">
                  <c:v>42516</c:v>
                </c:pt>
                <c:pt idx="6973" formatCode="[$-409]d\-mmm\-yy;@">
                  <c:v>42517</c:v>
                </c:pt>
                <c:pt idx="6974" formatCode="[$-409]d\-mmm\-yy;@">
                  <c:v>42518</c:v>
                </c:pt>
                <c:pt idx="6975" formatCode="[$-409]d\-mmm\-yy;@">
                  <c:v>42519</c:v>
                </c:pt>
                <c:pt idx="6976" formatCode="[$-409]d\-mmm\-yy;@">
                  <c:v>42520</c:v>
                </c:pt>
                <c:pt idx="6977" formatCode="[$-409]d\-mmm\-yy;@">
                  <c:v>42521</c:v>
                </c:pt>
                <c:pt idx="6978" formatCode="[$-409]d\-mmm\-yy;@">
                  <c:v>42522</c:v>
                </c:pt>
                <c:pt idx="6979" formatCode="[$-409]d\-mmm\-yy;@">
                  <c:v>42523</c:v>
                </c:pt>
                <c:pt idx="6980" formatCode="[$-409]d\-mmm\-yy;@">
                  <c:v>42524</c:v>
                </c:pt>
                <c:pt idx="6981" formatCode="[$-409]d\-mmm\-yy;@">
                  <c:v>42525</c:v>
                </c:pt>
                <c:pt idx="6982" formatCode="[$-409]d\-mmm\-yy;@">
                  <c:v>42526</c:v>
                </c:pt>
                <c:pt idx="6983" formatCode="[$-409]d\-mmm\-yy;@">
                  <c:v>42527</c:v>
                </c:pt>
                <c:pt idx="6984" formatCode="[$-409]d\-mmm\-yy;@">
                  <c:v>42528</c:v>
                </c:pt>
                <c:pt idx="6985" formatCode="[$-409]d\-mmm\-yy;@">
                  <c:v>42529</c:v>
                </c:pt>
                <c:pt idx="6986" formatCode="[$-409]d\-mmm\-yy;@">
                  <c:v>42530</c:v>
                </c:pt>
                <c:pt idx="6987" formatCode="[$-409]d\-mmm\-yy;@">
                  <c:v>42531</c:v>
                </c:pt>
                <c:pt idx="6988" formatCode="[$-409]d\-mmm\-yy;@">
                  <c:v>42532</c:v>
                </c:pt>
                <c:pt idx="6989" formatCode="[$-409]d\-mmm\-yy;@">
                  <c:v>42533</c:v>
                </c:pt>
                <c:pt idx="6990" formatCode="[$-409]d\-mmm\-yy;@">
                  <c:v>42534</c:v>
                </c:pt>
                <c:pt idx="6991" formatCode="[$-409]d\-mmm\-yy;@">
                  <c:v>42535</c:v>
                </c:pt>
                <c:pt idx="6992" formatCode="[$-409]d\-mmm\-yy;@">
                  <c:v>42536</c:v>
                </c:pt>
                <c:pt idx="6993" formatCode="[$-409]d\-mmm\-yy;@">
                  <c:v>42537</c:v>
                </c:pt>
                <c:pt idx="6994" formatCode="[$-409]d\-mmm\-yy;@">
                  <c:v>42538</c:v>
                </c:pt>
                <c:pt idx="6995" formatCode="[$-409]d\-mmm\-yy;@">
                  <c:v>42539</c:v>
                </c:pt>
                <c:pt idx="6996" formatCode="[$-409]d\-mmm\-yy;@">
                  <c:v>42540</c:v>
                </c:pt>
                <c:pt idx="6997" formatCode="[$-409]d\-mmm\-yy;@">
                  <c:v>42541</c:v>
                </c:pt>
                <c:pt idx="6998" formatCode="[$-409]d\-mmm\-yy;@">
                  <c:v>42542</c:v>
                </c:pt>
                <c:pt idx="6999" formatCode="[$-409]d\-mmm\-yy;@">
                  <c:v>42543</c:v>
                </c:pt>
                <c:pt idx="7000" formatCode="[$-409]d\-mmm\-yy;@">
                  <c:v>42544</c:v>
                </c:pt>
                <c:pt idx="7001" formatCode="[$-409]d\-mmm\-yy;@">
                  <c:v>42545</c:v>
                </c:pt>
                <c:pt idx="7002" formatCode="[$-409]d\-mmm\-yy;@">
                  <c:v>42546</c:v>
                </c:pt>
                <c:pt idx="7003" formatCode="[$-409]d\-mmm\-yy;@">
                  <c:v>42547</c:v>
                </c:pt>
                <c:pt idx="7004" formatCode="[$-409]d\-mmm\-yy;@">
                  <c:v>42548</c:v>
                </c:pt>
                <c:pt idx="7005" formatCode="[$-409]d\-mmm\-yy;@">
                  <c:v>42549</c:v>
                </c:pt>
                <c:pt idx="7006" formatCode="[$-409]d\-mmm\-yy;@">
                  <c:v>42550</c:v>
                </c:pt>
                <c:pt idx="7007" formatCode="[$-409]d\-mmm\-yy;@">
                  <c:v>42551</c:v>
                </c:pt>
                <c:pt idx="7008" formatCode="[$-409]d\-mmm\-yy;@">
                  <c:v>42552</c:v>
                </c:pt>
                <c:pt idx="7009" formatCode="[$-409]d\-mmm\-yy;@">
                  <c:v>42553</c:v>
                </c:pt>
                <c:pt idx="7010" formatCode="[$-409]d\-mmm\-yy;@">
                  <c:v>42554</c:v>
                </c:pt>
                <c:pt idx="7011" formatCode="[$-409]d\-mmm\-yy;@">
                  <c:v>42555</c:v>
                </c:pt>
                <c:pt idx="7012" formatCode="[$-409]d\-mmm\-yy;@">
                  <c:v>42556</c:v>
                </c:pt>
                <c:pt idx="7013" formatCode="[$-409]d\-mmm\-yy;@">
                  <c:v>42557</c:v>
                </c:pt>
                <c:pt idx="7014" formatCode="[$-409]d\-mmm\-yy;@">
                  <c:v>42558</c:v>
                </c:pt>
                <c:pt idx="7015" formatCode="[$-409]d\-mmm\-yy;@">
                  <c:v>42559</c:v>
                </c:pt>
                <c:pt idx="7016" formatCode="[$-409]d\-mmm\-yy;@">
                  <c:v>42560</c:v>
                </c:pt>
                <c:pt idx="7017" formatCode="[$-409]d\-mmm\-yy;@">
                  <c:v>42561</c:v>
                </c:pt>
                <c:pt idx="7018" formatCode="[$-409]d\-mmm\-yy;@">
                  <c:v>42562</c:v>
                </c:pt>
                <c:pt idx="7019" formatCode="[$-409]d\-mmm\-yy;@">
                  <c:v>42563</c:v>
                </c:pt>
                <c:pt idx="7020" formatCode="[$-409]d\-mmm\-yy;@">
                  <c:v>42564</c:v>
                </c:pt>
                <c:pt idx="7021" formatCode="[$-409]d\-mmm\-yy;@">
                  <c:v>42565</c:v>
                </c:pt>
                <c:pt idx="7022" formatCode="[$-409]d\-mmm\-yy;@">
                  <c:v>42566</c:v>
                </c:pt>
                <c:pt idx="7023" formatCode="[$-409]d\-mmm\-yy;@">
                  <c:v>42567</c:v>
                </c:pt>
                <c:pt idx="7024" formatCode="[$-409]d\-mmm\-yy;@">
                  <c:v>42568</c:v>
                </c:pt>
                <c:pt idx="7025" formatCode="[$-409]d\-mmm\-yy;@">
                  <c:v>42569</c:v>
                </c:pt>
                <c:pt idx="7026" formatCode="[$-409]d\-mmm\-yy;@">
                  <c:v>42570</c:v>
                </c:pt>
                <c:pt idx="7027" formatCode="[$-409]d\-mmm\-yy;@">
                  <c:v>42571</c:v>
                </c:pt>
                <c:pt idx="7028" formatCode="[$-409]d\-mmm\-yy;@">
                  <c:v>42572</c:v>
                </c:pt>
                <c:pt idx="7029" formatCode="[$-409]d\-mmm\-yy;@">
                  <c:v>42573</c:v>
                </c:pt>
                <c:pt idx="7030" formatCode="[$-409]d\-mmm\-yy;@">
                  <c:v>42574</c:v>
                </c:pt>
                <c:pt idx="7031" formatCode="[$-409]d\-mmm\-yy;@">
                  <c:v>42575</c:v>
                </c:pt>
                <c:pt idx="7032" formatCode="[$-409]d\-mmm\-yy;@">
                  <c:v>42576</c:v>
                </c:pt>
                <c:pt idx="7033" formatCode="[$-409]d\-mmm\-yy;@">
                  <c:v>42577</c:v>
                </c:pt>
                <c:pt idx="7034" formatCode="[$-409]d\-mmm\-yy;@">
                  <c:v>42578</c:v>
                </c:pt>
                <c:pt idx="7035" formatCode="[$-409]d\-mmm\-yy;@">
                  <c:v>42579</c:v>
                </c:pt>
                <c:pt idx="7036" formatCode="[$-409]d\-mmm\-yy;@">
                  <c:v>42580</c:v>
                </c:pt>
                <c:pt idx="7037" formatCode="[$-409]d\-mmm\-yy;@">
                  <c:v>42581</c:v>
                </c:pt>
                <c:pt idx="7038" formatCode="[$-409]d\-mmm\-yy;@">
                  <c:v>42582</c:v>
                </c:pt>
                <c:pt idx="7039" formatCode="[$-409]d\-mmm\-yy;@">
                  <c:v>42583</c:v>
                </c:pt>
                <c:pt idx="7040" formatCode="[$-409]d\-mmm\-yy;@">
                  <c:v>42584</c:v>
                </c:pt>
                <c:pt idx="7041" formatCode="[$-409]d\-mmm\-yy;@">
                  <c:v>42585</c:v>
                </c:pt>
                <c:pt idx="7042" formatCode="[$-409]d\-mmm\-yy;@">
                  <c:v>42586</c:v>
                </c:pt>
                <c:pt idx="7043" formatCode="[$-409]d\-mmm\-yy;@">
                  <c:v>42587</c:v>
                </c:pt>
                <c:pt idx="7044" formatCode="[$-409]d\-mmm\-yy;@">
                  <c:v>42588</c:v>
                </c:pt>
                <c:pt idx="7045" formatCode="[$-409]d\-mmm\-yy;@">
                  <c:v>42589</c:v>
                </c:pt>
                <c:pt idx="7046" formatCode="[$-409]d\-mmm\-yy;@">
                  <c:v>42590</c:v>
                </c:pt>
                <c:pt idx="7047" formatCode="[$-409]d\-mmm\-yy;@">
                  <c:v>42591</c:v>
                </c:pt>
                <c:pt idx="7048" formatCode="[$-409]d\-mmm\-yy;@">
                  <c:v>42592</c:v>
                </c:pt>
                <c:pt idx="7049" formatCode="[$-409]d\-mmm\-yy;@">
                  <c:v>42593</c:v>
                </c:pt>
                <c:pt idx="7050" formatCode="[$-409]d\-mmm\-yy;@">
                  <c:v>42594</c:v>
                </c:pt>
                <c:pt idx="7051" formatCode="[$-409]d\-mmm\-yy;@">
                  <c:v>42595</c:v>
                </c:pt>
                <c:pt idx="7052" formatCode="[$-409]d\-mmm\-yy;@">
                  <c:v>42596</c:v>
                </c:pt>
                <c:pt idx="7053" formatCode="[$-409]d\-mmm\-yy;@">
                  <c:v>42597</c:v>
                </c:pt>
                <c:pt idx="7054" formatCode="[$-409]d\-mmm\-yy;@">
                  <c:v>42598</c:v>
                </c:pt>
                <c:pt idx="7055" formatCode="[$-409]d\-mmm\-yy;@">
                  <c:v>42599</c:v>
                </c:pt>
                <c:pt idx="7056" formatCode="[$-409]d\-mmm\-yy;@">
                  <c:v>42600</c:v>
                </c:pt>
                <c:pt idx="7057" formatCode="[$-409]d\-mmm\-yy;@">
                  <c:v>42601</c:v>
                </c:pt>
                <c:pt idx="7058" formatCode="[$-409]d\-mmm\-yy;@">
                  <c:v>42602</c:v>
                </c:pt>
                <c:pt idx="7059" formatCode="[$-409]d\-mmm\-yy;@">
                  <c:v>42603</c:v>
                </c:pt>
                <c:pt idx="7060" formatCode="[$-409]d\-mmm\-yy;@">
                  <c:v>42604</c:v>
                </c:pt>
                <c:pt idx="7061" formatCode="[$-409]d\-mmm\-yy;@">
                  <c:v>42605</c:v>
                </c:pt>
                <c:pt idx="7062" formatCode="[$-409]d\-mmm\-yy;@">
                  <c:v>42606</c:v>
                </c:pt>
                <c:pt idx="7063" formatCode="[$-409]d\-mmm\-yy;@">
                  <c:v>42607</c:v>
                </c:pt>
                <c:pt idx="7064" formatCode="[$-409]d\-mmm\-yy;@">
                  <c:v>42608</c:v>
                </c:pt>
                <c:pt idx="7065" formatCode="[$-409]d\-mmm\-yy;@">
                  <c:v>42609</c:v>
                </c:pt>
                <c:pt idx="7066" formatCode="[$-409]d\-mmm\-yy;@">
                  <c:v>42610</c:v>
                </c:pt>
                <c:pt idx="7067" formatCode="[$-409]d\-mmm\-yy;@">
                  <c:v>42611</c:v>
                </c:pt>
                <c:pt idx="7068" formatCode="[$-409]d\-mmm\-yy;@">
                  <c:v>42612</c:v>
                </c:pt>
                <c:pt idx="7069" formatCode="[$-409]d\-mmm\-yy;@">
                  <c:v>42613</c:v>
                </c:pt>
                <c:pt idx="7070" formatCode="[$-409]d\-mmm\-yy;@">
                  <c:v>42614</c:v>
                </c:pt>
                <c:pt idx="7071" formatCode="[$-409]d\-mmm\-yy;@">
                  <c:v>42615</c:v>
                </c:pt>
                <c:pt idx="7072" formatCode="[$-409]d\-mmm\-yy;@">
                  <c:v>42616</c:v>
                </c:pt>
                <c:pt idx="7073" formatCode="[$-409]d\-mmm\-yy;@">
                  <c:v>42617</c:v>
                </c:pt>
                <c:pt idx="7074" formatCode="[$-409]d\-mmm\-yy;@">
                  <c:v>42618</c:v>
                </c:pt>
                <c:pt idx="7075" formatCode="[$-409]d\-mmm\-yy;@">
                  <c:v>42619</c:v>
                </c:pt>
                <c:pt idx="7076" formatCode="[$-409]d\-mmm\-yy;@">
                  <c:v>42620</c:v>
                </c:pt>
                <c:pt idx="7077" formatCode="[$-409]d\-mmm\-yy;@">
                  <c:v>42621</c:v>
                </c:pt>
                <c:pt idx="7078" formatCode="[$-409]d\-mmm\-yy;@">
                  <c:v>42622</c:v>
                </c:pt>
                <c:pt idx="7079" formatCode="[$-409]d\-mmm\-yy;@">
                  <c:v>42623</c:v>
                </c:pt>
                <c:pt idx="7080" formatCode="[$-409]d\-mmm\-yy;@">
                  <c:v>42624</c:v>
                </c:pt>
                <c:pt idx="7081" formatCode="[$-409]d\-mmm\-yy;@">
                  <c:v>42625</c:v>
                </c:pt>
                <c:pt idx="7082" formatCode="[$-409]d\-mmm\-yy;@">
                  <c:v>42626</c:v>
                </c:pt>
                <c:pt idx="7083" formatCode="[$-409]d\-mmm\-yy;@">
                  <c:v>42627</c:v>
                </c:pt>
                <c:pt idx="7084" formatCode="[$-409]d\-mmm\-yy;@">
                  <c:v>42628</c:v>
                </c:pt>
                <c:pt idx="7085" formatCode="[$-409]d\-mmm\-yy;@">
                  <c:v>42629</c:v>
                </c:pt>
                <c:pt idx="7086" formatCode="[$-409]d\-mmm\-yy;@">
                  <c:v>42630</c:v>
                </c:pt>
                <c:pt idx="7087" formatCode="[$-409]d\-mmm\-yy;@">
                  <c:v>42631</c:v>
                </c:pt>
                <c:pt idx="7088" formatCode="[$-409]d\-mmm\-yy;@">
                  <c:v>42632</c:v>
                </c:pt>
                <c:pt idx="7089" formatCode="[$-409]d\-mmm\-yy;@">
                  <c:v>42633</c:v>
                </c:pt>
                <c:pt idx="7090" formatCode="[$-409]d\-mmm\-yy;@">
                  <c:v>42634</c:v>
                </c:pt>
                <c:pt idx="7091" formatCode="[$-409]d\-mmm\-yy;@">
                  <c:v>42635</c:v>
                </c:pt>
                <c:pt idx="7092" formatCode="[$-409]d\-mmm\-yy;@">
                  <c:v>42636</c:v>
                </c:pt>
                <c:pt idx="7093" formatCode="[$-409]d\-mmm\-yy;@">
                  <c:v>42637</c:v>
                </c:pt>
                <c:pt idx="7094" formatCode="[$-409]d\-mmm\-yy;@">
                  <c:v>42638</c:v>
                </c:pt>
                <c:pt idx="7095" formatCode="[$-409]d\-mmm\-yy;@">
                  <c:v>42639</c:v>
                </c:pt>
                <c:pt idx="7096" formatCode="[$-409]d\-mmm\-yy;@">
                  <c:v>42640</c:v>
                </c:pt>
                <c:pt idx="7097" formatCode="[$-409]d\-mmm\-yy;@">
                  <c:v>42641</c:v>
                </c:pt>
                <c:pt idx="7098" formatCode="[$-409]d\-mmm\-yy;@">
                  <c:v>42642</c:v>
                </c:pt>
                <c:pt idx="7099" formatCode="[$-409]d\-mmm\-yy;@">
                  <c:v>42643</c:v>
                </c:pt>
                <c:pt idx="7100" formatCode="[$-409]d\-mmm\-yy;@">
                  <c:v>42644</c:v>
                </c:pt>
                <c:pt idx="7101" formatCode="[$-409]d\-mmm\-yy;@">
                  <c:v>42645</c:v>
                </c:pt>
                <c:pt idx="7102" formatCode="[$-409]d\-mmm\-yy;@">
                  <c:v>42646</c:v>
                </c:pt>
                <c:pt idx="7103" formatCode="[$-409]d\-mmm\-yy;@">
                  <c:v>42647</c:v>
                </c:pt>
                <c:pt idx="7104" formatCode="[$-409]d\-mmm\-yy;@">
                  <c:v>42648</c:v>
                </c:pt>
                <c:pt idx="7105" formatCode="[$-409]d\-mmm\-yy;@">
                  <c:v>42649</c:v>
                </c:pt>
                <c:pt idx="7106" formatCode="[$-409]d\-mmm\-yy;@">
                  <c:v>42650</c:v>
                </c:pt>
                <c:pt idx="7107" formatCode="[$-409]d\-mmm\-yy;@">
                  <c:v>42651</c:v>
                </c:pt>
                <c:pt idx="7108" formatCode="[$-409]d\-mmm\-yy;@">
                  <c:v>42652</c:v>
                </c:pt>
                <c:pt idx="7109" formatCode="[$-409]d\-mmm\-yy;@">
                  <c:v>42653</c:v>
                </c:pt>
                <c:pt idx="7110" formatCode="[$-409]d\-mmm\-yy;@">
                  <c:v>42654</c:v>
                </c:pt>
                <c:pt idx="7111" formatCode="[$-409]d\-mmm\-yy;@">
                  <c:v>42655</c:v>
                </c:pt>
                <c:pt idx="7112" formatCode="[$-409]d\-mmm\-yy;@">
                  <c:v>42656</c:v>
                </c:pt>
                <c:pt idx="7113" formatCode="[$-409]d\-mmm\-yy;@">
                  <c:v>42657</c:v>
                </c:pt>
                <c:pt idx="7114" formatCode="[$-409]d\-mmm\-yy;@">
                  <c:v>42658</c:v>
                </c:pt>
                <c:pt idx="7115" formatCode="[$-409]d\-mmm\-yy;@">
                  <c:v>42659</c:v>
                </c:pt>
                <c:pt idx="7116" formatCode="[$-409]d\-mmm\-yy;@">
                  <c:v>42660</c:v>
                </c:pt>
                <c:pt idx="7117" formatCode="[$-409]d\-mmm\-yy;@">
                  <c:v>42661</c:v>
                </c:pt>
                <c:pt idx="7118" formatCode="[$-409]d\-mmm\-yy;@">
                  <c:v>42662</c:v>
                </c:pt>
                <c:pt idx="7119" formatCode="[$-409]d\-mmm\-yy;@">
                  <c:v>42663</c:v>
                </c:pt>
                <c:pt idx="7120" formatCode="[$-409]d\-mmm\-yy;@">
                  <c:v>42664</c:v>
                </c:pt>
                <c:pt idx="7121" formatCode="[$-409]d\-mmm\-yy;@">
                  <c:v>42665</c:v>
                </c:pt>
                <c:pt idx="7122" formatCode="[$-409]d\-mmm\-yy;@">
                  <c:v>42666</c:v>
                </c:pt>
                <c:pt idx="7123" formatCode="[$-409]d\-mmm\-yy;@">
                  <c:v>42667</c:v>
                </c:pt>
                <c:pt idx="7124" formatCode="[$-409]d\-mmm\-yy;@">
                  <c:v>42668</c:v>
                </c:pt>
                <c:pt idx="7125" formatCode="[$-409]d\-mmm\-yy;@">
                  <c:v>42669</c:v>
                </c:pt>
                <c:pt idx="7126" formatCode="[$-409]d\-mmm\-yy;@">
                  <c:v>42670</c:v>
                </c:pt>
                <c:pt idx="7127" formatCode="[$-409]d\-mmm\-yy;@">
                  <c:v>42671</c:v>
                </c:pt>
                <c:pt idx="7128" formatCode="[$-409]d\-mmm\-yy;@">
                  <c:v>42672</c:v>
                </c:pt>
                <c:pt idx="7129" formatCode="[$-409]d\-mmm\-yy;@">
                  <c:v>42673</c:v>
                </c:pt>
                <c:pt idx="7130" formatCode="[$-409]d\-mmm\-yy;@">
                  <c:v>42674</c:v>
                </c:pt>
                <c:pt idx="7131" formatCode="[$-409]d\-mmm\-yy;@">
                  <c:v>42675</c:v>
                </c:pt>
                <c:pt idx="7132" formatCode="[$-409]d\-mmm\-yy;@">
                  <c:v>42676</c:v>
                </c:pt>
                <c:pt idx="7133" formatCode="[$-409]d\-mmm\-yy;@">
                  <c:v>42677</c:v>
                </c:pt>
                <c:pt idx="7134" formatCode="[$-409]d\-mmm\-yy;@">
                  <c:v>42678</c:v>
                </c:pt>
                <c:pt idx="7135" formatCode="[$-409]d\-mmm\-yy;@">
                  <c:v>42679</c:v>
                </c:pt>
                <c:pt idx="7136" formatCode="[$-409]d\-mmm\-yy;@">
                  <c:v>42680</c:v>
                </c:pt>
                <c:pt idx="7137" formatCode="[$-409]d\-mmm\-yy;@">
                  <c:v>42681</c:v>
                </c:pt>
                <c:pt idx="7138" formatCode="[$-409]d\-mmm\-yy;@">
                  <c:v>42682</c:v>
                </c:pt>
                <c:pt idx="7139" formatCode="[$-409]d\-mmm\-yy;@">
                  <c:v>42683</c:v>
                </c:pt>
                <c:pt idx="7140" formatCode="[$-409]d\-mmm\-yy;@">
                  <c:v>42684</c:v>
                </c:pt>
                <c:pt idx="7141" formatCode="[$-409]d\-mmm\-yy;@">
                  <c:v>42685</c:v>
                </c:pt>
                <c:pt idx="7142" formatCode="[$-409]d\-mmm\-yy;@">
                  <c:v>42686</c:v>
                </c:pt>
                <c:pt idx="7143" formatCode="[$-409]d\-mmm\-yy;@">
                  <c:v>42687</c:v>
                </c:pt>
                <c:pt idx="7144" formatCode="[$-409]d\-mmm\-yy;@">
                  <c:v>42688</c:v>
                </c:pt>
                <c:pt idx="7145" formatCode="[$-409]d\-mmm\-yy;@">
                  <c:v>42689</c:v>
                </c:pt>
                <c:pt idx="7146" formatCode="[$-409]d\-mmm\-yy;@">
                  <c:v>42690</c:v>
                </c:pt>
                <c:pt idx="7147" formatCode="[$-409]d\-mmm\-yy;@">
                  <c:v>42691</c:v>
                </c:pt>
                <c:pt idx="7148" formatCode="[$-409]d\-mmm\-yy;@">
                  <c:v>42692</c:v>
                </c:pt>
                <c:pt idx="7149" formatCode="[$-409]d\-mmm\-yy;@">
                  <c:v>42693</c:v>
                </c:pt>
                <c:pt idx="7150" formatCode="[$-409]d\-mmm\-yy;@">
                  <c:v>42694</c:v>
                </c:pt>
                <c:pt idx="7151" formatCode="[$-409]d\-mmm\-yy;@">
                  <c:v>42695</c:v>
                </c:pt>
                <c:pt idx="7152" formatCode="[$-409]d\-mmm\-yy;@">
                  <c:v>42696</c:v>
                </c:pt>
                <c:pt idx="7153" formatCode="[$-409]d\-mmm\-yy;@">
                  <c:v>42697</c:v>
                </c:pt>
                <c:pt idx="7154" formatCode="[$-409]d\-mmm\-yy;@">
                  <c:v>42698</c:v>
                </c:pt>
                <c:pt idx="7155" formatCode="[$-409]d\-mmm\-yy;@">
                  <c:v>42699</c:v>
                </c:pt>
                <c:pt idx="7156" formatCode="[$-409]d\-mmm\-yy;@">
                  <c:v>42700</c:v>
                </c:pt>
                <c:pt idx="7157" formatCode="[$-409]d\-mmm\-yy;@">
                  <c:v>42701</c:v>
                </c:pt>
                <c:pt idx="7158" formatCode="[$-409]d\-mmm\-yy;@">
                  <c:v>42702</c:v>
                </c:pt>
                <c:pt idx="7159" formatCode="[$-409]d\-mmm\-yy;@">
                  <c:v>42703</c:v>
                </c:pt>
                <c:pt idx="7160" formatCode="[$-409]d\-mmm\-yy;@">
                  <c:v>42704</c:v>
                </c:pt>
                <c:pt idx="7161" formatCode="[$-409]d\-mmm\-yy;@">
                  <c:v>42705</c:v>
                </c:pt>
                <c:pt idx="7162" formatCode="[$-409]d\-mmm\-yy;@">
                  <c:v>42706</c:v>
                </c:pt>
                <c:pt idx="7163" formatCode="[$-409]d\-mmm\-yy;@">
                  <c:v>42707</c:v>
                </c:pt>
                <c:pt idx="7164" formatCode="[$-409]d\-mmm\-yy;@">
                  <c:v>42708</c:v>
                </c:pt>
                <c:pt idx="7165" formatCode="[$-409]d\-mmm\-yy;@">
                  <c:v>42709</c:v>
                </c:pt>
                <c:pt idx="7166" formatCode="[$-409]d\-mmm\-yy;@">
                  <c:v>42710</c:v>
                </c:pt>
                <c:pt idx="7167" formatCode="[$-409]d\-mmm\-yy;@">
                  <c:v>42711</c:v>
                </c:pt>
                <c:pt idx="7168" formatCode="[$-409]d\-mmm\-yy;@">
                  <c:v>42712</c:v>
                </c:pt>
                <c:pt idx="7169" formatCode="[$-409]d\-mmm\-yy;@">
                  <c:v>42713</c:v>
                </c:pt>
                <c:pt idx="7170" formatCode="[$-409]d\-mmm\-yy;@">
                  <c:v>42714</c:v>
                </c:pt>
                <c:pt idx="7171" formatCode="[$-409]d\-mmm\-yy;@">
                  <c:v>42715</c:v>
                </c:pt>
                <c:pt idx="7172" formatCode="[$-409]d\-mmm\-yy;@">
                  <c:v>42716</c:v>
                </c:pt>
                <c:pt idx="7173" formatCode="[$-409]d\-mmm\-yy;@">
                  <c:v>42717</c:v>
                </c:pt>
                <c:pt idx="7174" formatCode="[$-409]d\-mmm\-yy;@">
                  <c:v>42718</c:v>
                </c:pt>
                <c:pt idx="7175" formatCode="[$-409]d\-mmm\-yy;@">
                  <c:v>42719</c:v>
                </c:pt>
                <c:pt idx="7176" formatCode="[$-409]d\-mmm\-yy;@">
                  <c:v>42720</c:v>
                </c:pt>
                <c:pt idx="7177" formatCode="[$-409]d\-mmm\-yy;@">
                  <c:v>42721</c:v>
                </c:pt>
                <c:pt idx="7178" formatCode="[$-409]d\-mmm\-yy;@">
                  <c:v>42722</c:v>
                </c:pt>
                <c:pt idx="7179" formatCode="[$-409]d\-mmm\-yy;@">
                  <c:v>42723</c:v>
                </c:pt>
                <c:pt idx="7180" formatCode="[$-409]d\-mmm\-yy;@">
                  <c:v>42724</c:v>
                </c:pt>
                <c:pt idx="7181" formatCode="[$-409]d\-mmm\-yy;@">
                  <c:v>42725</c:v>
                </c:pt>
                <c:pt idx="7182" formatCode="[$-409]d\-mmm\-yy;@">
                  <c:v>42726</c:v>
                </c:pt>
                <c:pt idx="7183" formatCode="[$-409]d\-mmm\-yy;@">
                  <c:v>42727</c:v>
                </c:pt>
                <c:pt idx="7184" formatCode="[$-409]d\-mmm\-yy;@">
                  <c:v>42728</c:v>
                </c:pt>
                <c:pt idx="7185" formatCode="[$-409]d\-mmm\-yy;@">
                  <c:v>42729</c:v>
                </c:pt>
                <c:pt idx="7186" formatCode="[$-409]d\-mmm\-yy;@">
                  <c:v>42730</c:v>
                </c:pt>
                <c:pt idx="7187" formatCode="[$-409]d\-mmm\-yy;@">
                  <c:v>42731</c:v>
                </c:pt>
                <c:pt idx="7188" formatCode="[$-409]d\-mmm\-yy;@">
                  <c:v>42732</c:v>
                </c:pt>
                <c:pt idx="7189" formatCode="[$-409]d\-mmm\-yy;@">
                  <c:v>42733</c:v>
                </c:pt>
                <c:pt idx="7190" formatCode="[$-409]d\-mmm\-yy;@">
                  <c:v>42734</c:v>
                </c:pt>
                <c:pt idx="7191" formatCode="[$-409]d\-mmm\-yy;@">
                  <c:v>42735</c:v>
                </c:pt>
                <c:pt idx="7192" formatCode="[$-409]d\-mmm\-yy;@">
                  <c:v>42736</c:v>
                </c:pt>
                <c:pt idx="7193" formatCode="[$-409]d\-mmm\-yy;@">
                  <c:v>42737</c:v>
                </c:pt>
                <c:pt idx="7194" formatCode="[$-409]d\-mmm\-yy;@">
                  <c:v>42738</c:v>
                </c:pt>
                <c:pt idx="7195" formatCode="[$-409]d\-mmm\-yy;@">
                  <c:v>42739</c:v>
                </c:pt>
                <c:pt idx="7196" formatCode="[$-409]d\-mmm\-yy;@">
                  <c:v>42740</c:v>
                </c:pt>
                <c:pt idx="7197" formatCode="[$-409]d\-mmm\-yy;@">
                  <c:v>42741</c:v>
                </c:pt>
                <c:pt idx="7198" formatCode="[$-409]d\-mmm\-yy;@">
                  <c:v>42742</c:v>
                </c:pt>
                <c:pt idx="7199" formatCode="[$-409]d\-mmm\-yy;@">
                  <c:v>42743</c:v>
                </c:pt>
                <c:pt idx="7200" formatCode="[$-409]d\-mmm\-yy;@">
                  <c:v>42744</c:v>
                </c:pt>
                <c:pt idx="7201" formatCode="[$-409]d\-mmm\-yy;@">
                  <c:v>42745</c:v>
                </c:pt>
                <c:pt idx="7202" formatCode="[$-409]d\-mmm\-yy;@">
                  <c:v>42746</c:v>
                </c:pt>
                <c:pt idx="7203" formatCode="[$-409]d\-mmm\-yy;@">
                  <c:v>42747</c:v>
                </c:pt>
                <c:pt idx="7204" formatCode="[$-409]d\-mmm\-yy;@">
                  <c:v>42748</c:v>
                </c:pt>
                <c:pt idx="7205" formatCode="[$-409]d\-mmm\-yy;@">
                  <c:v>42749</c:v>
                </c:pt>
                <c:pt idx="7206" formatCode="[$-409]d\-mmm\-yy;@">
                  <c:v>42750</c:v>
                </c:pt>
                <c:pt idx="7207" formatCode="[$-409]d\-mmm\-yy;@">
                  <c:v>42751</c:v>
                </c:pt>
                <c:pt idx="7208" formatCode="[$-409]d\-mmm\-yy;@">
                  <c:v>42752</c:v>
                </c:pt>
                <c:pt idx="7209" formatCode="[$-409]d\-mmm\-yy;@">
                  <c:v>42753</c:v>
                </c:pt>
                <c:pt idx="7210" formatCode="[$-409]d\-mmm\-yy;@">
                  <c:v>42754</c:v>
                </c:pt>
                <c:pt idx="7211" formatCode="[$-409]d\-mmm\-yy;@">
                  <c:v>42755</c:v>
                </c:pt>
                <c:pt idx="7212" formatCode="[$-409]d\-mmm\-yy;@">
                  <c:v>42756</c:v>
                </c:pt>
                <c:pt idx="7213" formatCode="[$-409]d\-mmm\-yy;@">
                  <c:v>42757</c:v>
                </c:pt>
                <c:pt idx="7214" formatCode="[$-409]d\-mmm\-yy;@">
                  <c:v>42758</c:v>
                </c:pt>
                <c:pt idx="7215" formatCode="[$-409]d\-mmm\-yy;@">
                  <c:v>42759</c:v>
                </c:pt>
                <c:pt idx="7216" formatCode="[$-409]d\-mmm\-yy;@">
                  <c:v>42760</c:v>
                </c:pt>
                <c:pt idx="7217" formatCode="[$-409]d\-mmm\-yy;@">
                  <c:v>42761</c:v>
                </c:pt>
                <c:pt idx="7218" formatCode="[$-409]d\-mmm\-yy;@">
                  <c:v>42762</c:v>
                </c:pt>
                <c:pt idx="7219" formatCode="[$-409]d\-mmm\-yy;@">
                  <c:v>42763</c:v>
                </c:pt>
                <c:pt idx="7220" formatCode="[$-409]d\-mmm\-yy;@">
                  <c:v>42764</c:v>
                </c:pt>
                <c:pt idx="7221" formatCode="[$-409]d\-mmm\-yy;@">
                  <c:v>42765</c:v>
                </c:pt>
                <c:pt idx="7222" formatCode="[$-409]d\-mmm\-yy;@">
                  <c:v>42766</c:v>
                </c:pt>
                <c:pt idx="7223" formatCode="[$-409]d\-mmm\-yy;@">
                  <c:v>42767</c:v>
                </c:pt>
                <c:pt idx="7224" formatCode="[$-409]d\-mmm\-yy;@">
                  <c:v>42768</c:v>
                </c:pt>
                <c:pt idx="7225" formatCode="[$-409]d\-mmm\-yy;@">
                  <c:v>42769</c:v>
                </c:pt>
                <c:pt idx="7226" formatCode="[$-409]d\-mmm\-yy;@">
                  <c:v>42770</c:v>
                </c:pt>
                <c:pt idx="7227" formatCode="[$-409]d\-mmm\-yy;@">
                  <c:v>42771</c:v>
                </c:pt>
                <c:pt idx="7228" formatCode="[$-409]d\-mmm\-yy;@">
                  <c:v>42772</c:v>
                </c:pt>
                <c:pt idx="7229" formatCode="[$-409]d\-mmm\-yy;@">
                  <c:v>42773</c:v>
                </c:pt>
                <c:pt idx="7230" formatCode="[$-409]d\-mmm\-yy;@">
                  <c:v>42774</c:v>
                </c:pt>
                <c:pt idx="7231" formatCode="[$-409]d\-mmm\-yy;@">
                  <c:v>42775</c:v>
                </c:pt>
                <c:pt idx="7232" formatCode="[$-409]d\-mmm\-yy;@">
                  <c:v>42776</c:v>
                </c:pt>
                <c:pt idx="7233" formatCode="[$-409]d\-mmm\-yy;@">
                  <c:v>42777</c:v>
                </c:pt>
                <c:pt idx="7234" formatCode="[$-409]d\-mmm\-yy;@">
                  <c:v>42778</c:v>
                </c:pt>
                <c:pt idx="7235" formatCode="[$-409]d\-mmm\-yy;@">
                  <c:v>42779</c:v>
                </c:pt>
                <c:pt idx="7236" formatCode="[$-409]d\-mmm\-yy;@">
                  <c:v>42780</c:v>
                </c:pt>
                <c:pt idx="7237" formatCode="[$-409]d\-mmm\-yy;@">
                  <c:v>42781</c:v>
                </c:pt>
                <c:pt idx="7238" formatCode="[$-409]d\-mmm\-yy;@">
                  <c:v>42782</c:v>
                </c:pt>
                <c:pt idx="7239" formatCode="[$-409]d\-mmm\-yy;@">
                  <c:v>42783</c:v>
                </c:pt>
                <c:pt idx="7240" formatCode="[$-409]d\-mmm\-yy;@">
                  <c:v>42784</c:v>
                </c:pt>
                <c:pt idx="7241" formatCode="[$-409]d\-mmm\-yy;@">
                  <c:v>42785</c:v>
                </c:pt>
                <c:pt idx="7242" formatCode="[$-409]d\-mmm\-yy;@">
                  <c:v>42786</c:v>
                </c:pt>
                <c:pt idx="7243" formatCode="[$-409]d\-mmm\-yy;@">
                  <c:v>42787</c:v>
                </c:pt>
                <c:pt idx="7244" formatCode="[$-409]d\-mmm\-yy;@">
                  <c:v>42788</c:v>
                </c:pt>
                <c:pt idx="7245" formatCode="[$-409]d\-mmm\-yy;@">
                  <c:v>42789</c:v>
                </c:pt>
                <c:pt idx="7246" formatCode="[$-409]d\-mmm\-yy;@">
                  <c:v>42790</c:v>
                </c:pt>
                <c:pt idx="7247" formatCode="[$-409]d\-mmm\-yy;@">
                  <c:v>42791</c:v>
                </c:pt>
                <c:pt idx="7248" formatCode="[$-409]d\-mmm\-yy;@">
                  <c:v>42792</c:v>
                </c:pt>
                <c:pt idx="7249" formatCode="[$-409]d\-mmm\-yy;@">
                  <c:v>42793</c:v>
                </c:pt>
                <c:pt idx="7250" formatCode="[$-409]d\-mmm\-yy;@">
                  <c:v>42794</c:v>
                </c:pt>
                <c:pt idx="7251" formatCode="[$-409]d\-mmm\-yy;@">
                  <c:v>42795</c:v>
                </c:pt>
                <c:pt idx="7252" formatCode="[$-409]d\-mmm\-yy;@">
                  <c:v>42796</c:v>
                </c:pt>
                <c:pt idx="7253" formatCode="[$-409]d\-mmm\-yy;@">
                  <c:v>42797</c:v>
                </c:pt>
                <c:pt idx="7254" formatCode="[$-409]d\-mmm\-yy;@">
                  <c:v>42798</c:v>
                </c:pt>
                <c:pt idx="7255" formatCode="[$-409]d\-mmm\-yy;@">
                  <c:v>42799</c:v>
                </c:pt>
                <c:pt idx="7256" formatCode="[$-409]d\-mmm\-yy;@">
                  <c:v>42800</c:v>
                </c:pt>
                <c:pt idx="7257" formatCode="[$-409]d\-mmm\-yy;@">
                  <c:v>42801</c:v>
                </c:pt>
                <c:pt idx="7258" formatCode="[$-409]d\-mmm\-yy;@">
                  <c:v>42802</c:v>
                </c:pt>
                <c:pt idx="7259" formatCode="[$-409]d\-mmm\-yy;@">
                  <c:v>42803</c:v>
                </c:pt>
                <c:pt idx="7260" formatCode="[$-409]d\-mmm\-yy;@">
                  <c:v>42804</c:v>
                </c:pt>
                <c:pt idx="7261" formatCode="[$-409]d\-mmm\-yy;@">
                  <c:v>42805</c:v>
                </c:pt>
                <c:pt idx="7262" formatCode="[$-409]d\-mmm\-yy;@">
                  <c:v>42806</c:v>
                </c:pt>
                <c:pt idx="7263" formatCode="[$-409]d\-mmm\-yy;@">
                  <c:v>42807</c:v>
                </c:pt>
                <c:pt idx="7264" formatCode="[$-409]d\-mmm\-yy;@">
                  <c:v>42808</c:v>
                </c:pt>
                <c:pt idx="7265" formatCode="[$-409]d\-mmm\-yy;@">
                  <c:v>42809</c:v>
                </c:pt>
                <c:pt idx="7266" formatCode="[$-409]d\-mmm\-yy;@">
                  <c:v>42810</c:v>
                </c:pt>
                <c:pt idx="7267" formatCode="[$-409]d\-mmm\-yy;@">
                  <c:v>42811</c:v>
                </c:pt>
                <c:pt idx="7268" formatCode="[$-409]d\-mmm\-yy;@">
                  <c:v>42812</c:v>
                </c:pt>
                <c:pt idx="7269" formatCode="[$-409]d\-mmm\-yy;@">
                  <c:v>42813</c:v>
                </c:pt>
                <c:pt idx="7270" formatCode="[$-409]d\-mmm\-yy;@">
                  <c:v>42814</c:v>
                </c:pt>
                <c:pt idx="7271" formatCode="[$-409]d\-mmm\-yy;@">
                  <c:v>42815</c:v>
                </c:pt>
                <c:pt idx="7272" formatCode="[$-409]d\-mmm\-yy;@">
                  <c:v>42816</c:v>
                </c:pt>
                <c:pt idx="7273" formatCode="[$-409]d\-mmm\-yy;@">
                  <c:v>42817</c:v>
                </c:pt>
                <c:pt idx="7274" formatCode="[$-409]d\-mmm\-yy;@">
                  <c:v>42818</c:v>
                </c:pt>
                <c:pt idx="7275" formatCode="[$-409]d\-mmm\-yy;@">
                  <c:v>42819</c:v>
                </c:pt>
                <c:pt idx="7276" formatCode="[$-409]d\-mmm\-yy;@">
                  <c:v>42820</c:v>
                </c:pt>
                <c:pt idx="7277" formatCode="[$-409]d\-mmm\-yy;@">
                  <c:v>42821</c:v>
                </c:pt>
                <c:pt idx="7278" formatCode="[$-409]d\-mmm\-yy;@">
                  <c:v>42822</c:v>
                </c:pt>
                <c:pt idx="7279" formatCode="[$-409]d\-mmm\-yy;@">
                  <c:v>42823</c:v>
                </c:pt>
                <c:pt idx="7280" formatCode="[$-409]d\-mmm\-yy;@">
                  <c:v>42824</c:v>
                </c:pt>
                <c:pt idx="7281" formatCode="[$-409]d\-mmm\-yy;@">
                  <c:v>42825</c:v>
                </c:pt>
                <c:pt idx="7282" formatCode="[$-409]d\-mmm\-yy;@">
                  <c:v>42826</c:v>
                </c:pt>
                <c:pt idx="7283" formatCode="[$-409]d\-mmm\-yy;@">
                  <c:v>42827</c:v>
                </c:pt>
                <c:pt idx="7284" formatCode="[$-409]d\-mmm\-yy;@">
                  <c:v>42828</c:v>
                </c:pt>
                <c:pt idx="7285" formatCode="[$-409]d\-mmm\-yy;@">
                  <c:v>42829</c:v>
                </c:pt>
                <c:pt idx="7286" formatCode="[$-409]d\-mmm\-yy;@">
                  <c:v>42830</c:v>
                </c:pt>
                <c:pt idx="7287" formatCode="[$-409]d\-mmm\-yy;@">
                  <c:v>42831</c:v>
                </c:pt>
                <c:pt idx="7288" formatCode="[$-409]d\-mmm\-yy;@">
                  <c:v>42832</c:v>
                </c:pt>
                <c:pt idx="7289" formatCode="[$-409]d\-mmm\-yy;@">
                  <c:v>42833</c:v>
                </c:pt>
                <c:pt idx="7290" formatCode="[$-409]d\-mmm\-yy;@">
                  <c:v>42834</c:v>
                </c:pt>
                <c:pt idx="7291" formatCode="[$-409]d\-mmm\-yy;@">
                  <c:v>42835</c:v>
                </c:pt>
                <c:pt idx="7292" formatCode="[$-409]d\-mmm\-yy;@">
                  <c:v>42836</c:v>
                </c:pt>
                <c:pt idx="7293" formatCode="[$-409]d\-mmm\-yy;@">
                  <c:v>42837</c:v>
                </c:pt>
                <c:pt idx="7294" formatCode="[$-409]d\-mmm\-yy;@">
                  <c:v>42838</c:v>
                </c:pt>
                <c:pt idx="7295" formatCode="[$-409]d\-mmm\-yy;@">
                  <c:v>42839</c:v>
                </c:pt>
                <c:pt idx="7296" formatCode="[$-409]d\-mmm\-yy;@">
                  <c:v>42840</c:v>
                </c:pt>
                <c:pt idx="7297" formatCode="[$-409]d\-mmm\-yy;@">
                  <c:v>42841</c:v>
                </c:pt>
                <c:pt idx="7298" formatCode="[$-409]d\-mmm\-yy;@">
                  <c:v>42842</c:v>
                </c:pt>
                <c:pt idx="7299" formatCode="[$-409]d\-mmm\-yy;@">
                  <c:v>42843</c:v>
                </c:pt>
                <c:pt idx="7300" formatCode="[$-409]d\-mmm\-yy;@">
                  <c:v>42844</c:v>
                </c:pt>
                <c:pt idx="7301" formatCode="[$-409]d\-mmm\-yy;@">
                  <c:v>42845</c:v>
                </c:pt>
                <c:pt idx="7302" formatCode="[$-409]d\-mmm\-yy;@">
                  <c:v>42846</c:v>
                </c:pt>
                <c:pt idx="7303" formatCode="[$-409]d\-mmm\-yy;@">
                  <c:v>42847</c:v>
                </c:pt>
                <c:pt idx="7304" formatCode="[$-409]d\-mmm\-yy;@">
                  <c:v>42848</c:v>
                </c:pt>
                <c:pt idx="7305" formatCode="[$-409]d\-mmm\-yy;@">
                  <c:v>42849</c:v>
                </c:pt>
                <c:pt idx="7306" formatCode="[$-409]d\-mmm\-yy;@">
                  <c:v>42850</c:v>
                </c:pt>
                <c:pt idx="7307" formatCode="[$-409]d\-mmm\-yy;@">
                  <c:v>42851</c:v>
                </c:pt>
                <c:pt idx="7308" formatCode="[$-409]d\-mmm\-yy;@">
                  <c:v>42852</c:v>
                </c:pt>
                <c:pt idx="7309" formatCode="[$-409]d\-mmm\-yy;@">
                  <c:v>42853</c:v>
                </c:pt>
                <c:pt idx="7310" formatCode="[$-409]d\-mmm\-yy;@">
                  <c:v>42854</c:v>
                </c:pt>
                <c:pt idx="7311" formatCode="[$-409]d\-mmm\-yy;@">
                  <c:v>42855</c:v>
                </c:pt>
                <c:pt idx="7312" formatCode="[$-409]d\-mmm\-yy;@">
                  <c:v>42856</c:v>
                </c:pt>
                <c:pt idx="7313" formatCode="[$-409]d\-mmm\-yy;@">
                  <c:v>42857</c:v>
                </c:pt>
                <c:pt idx="7314" formatCode="[$-409]d\-mmm\-yy;@">
                  <c:v>42858</c:v>
                </c:pt>
                <c:pt idx="7315" formatCode="[$-409]d\-mmm\-yy;@">
                  <c:v>42859</c:v>
                </c:pt>
                <c:pt idx="7316" formatCode="[$-409]d\-mmm\-yy;@">
                  <c:v>42860</c:v>
                </c:pt>
                <c:pt idx="7317" formatCode="[$-409]d\-mmm\-yy;@">
                  <c:v>42861</c:v>
                </c:pt>
                <c:pt idx="7318" formatCode="[$-409]d\-mmm\-yy;@">
                  <c:v>42862</c:v>
                </c:pt>
                <c:pt idx="7319" formatCode="[$-409]d\-mmm\-yy;@">
                  <c:v>42863</c:v>
                </c:pt>
                <c:pt idx="7320" formatCode="[$-409]d\-mmm\-yy;@">
                  <c:v>42864</c:v>
                </c:pt>
                <c:pt idx="7321" formatCode="[$-409]d\-mmm\-yy;@">
                  <c:v>42865</c:v>
                </c:pt>
                <c:pt idx="7322" formatCode="[$-409]d\-mmm\-yy;@">
                  <c:v>42866</c:v>
                </c:pt>
                <c:pt idx="7323" formatCode="[$-409]d\-mmm\-yy;@">
                  <c:v>42867</c:v>
                </c:pt>
                <c:pt idx="7324" formatCode="[$-409]d\-mmm\-yy;@">
                  <c:v>42868</c:v>
                </c:pt>
                <c:pt idx="7325" formatCode="[$-409]d\-mmm\-yy;@">
                  <c:v>42869</c:v>
                </c:pt>
                <c:pt idx="7326" formatCode="[$-409]d\-mmm\-yy;@">
                  <c:v>42870</c:v>
                </c:pt>
                <c:pt idx="7327" formatCode="[$-409]d\-mmm\-yy;@">
                  <c:v>42871</c:v>
                </c:pt>
                <c:pt idx="7328" formatCode="[$-409]d\-mmm\-yy;@">
                  <c:v>42872</c:v>
                </c:pt>
                <c:pt idx="7329" formatCode="[$-409]d\-mmm\-yy;@">
                  <c:v>42873</c:v>
                </c:pt>
                <c:pt idx="7330" formatCode="[$-409]d\-mmm\-yy;@">
                  <c:v>42874</c:v>
                </c:pt>
                <c:pt idx="7331" formatCode="[$-409]d\-mmm\-yy;@">
                  <c:v>42875</c:v>
                </c:pt>
                <c:pt idx="7332" formatCode="[$-409]d\-mmm\-yy;@">
                  <c:v>42876</c:v>
                </c:pt>
                <c:pt idx="7333" formatCode="[$-409]d\-mmm\-yy;@">
                  <c:v>42877</c:v>
                </c:pt>
                <c:pt idx="7334" formatCode="[$-409]d\-mmm\-yy;@">
                  <c:v>42878</c:v>
                </c:pt>
                <c:pt idx="7335" formatCode="[$-409]d\-mmm\-yy;@">
                  <c:v>42879</c:v>
                </c:pt>
                <c:pt idx="7336" formatCode="[$-409]d\-mmm\-yy;@">
                  <c:v>42880</c:v>
                </c:pt>
                <c:pt idx="7337" formatCode="[$-409]d\-mmm\-yy;@">
                  <c:v>42881</c:v>
                </c:pt>
                <c:pt idx="7338" formatCode="[$-409]d\-mmm\-yy;@">
                  <c:v>42882</c:v>
                </c:pt>
                <c:pt idx="7339" formatCode="[$-409]d\-mmm\-yy;@">
                  <c:v>42883</c:v>
                </c:pt>
                <c:pt idx="7340" formatCode="[$-409]d\-mmm\-yy;@">
                  <c:v>42884</c:v>
                </c:pt>
                <c:pt idx="7341" formatCode="[$-409]d\-mmm\-yy;@">
                  <c:v>42885</c:v>
                </c:pt>
                <c:pt idx="7342" formatCode="[$-409]d\-mmm\-yy;@">
                  <c:v>42886</c:v>
                </c:pt>
                <c:pt idx="7343" formatCode="[$-409]d\-mmm\-yy;@">
                  <c:v>42887</c:v>
                </c:pt>
                <c:pt idx="7344" formatCode="[$-409]d\-mmm\-yy;@">
                  <c:v>42888</c:v>
                </c:pt>
                <c:pt idx="7345" formatCode="[$-409]d\-mmm\-yy;@">
                  <c:v>42889</c:v>
                </c:pt>
                <c:pt idx="7346" formatCode="[$-409]d\-mmm\-yy;@">
                  <c:v>42890</c:v>
                </c:pt>
                <c:pt idx="7347" formatCode="[$-409]d\-mmm\-yy;@">
                  <c:v>42891</c:v>
                </c:pt>
                <c:pt idx="7348" formatCode="[$-409]d\-mmm\-yy;@">
                  <c:v>42892</c:v>
                </c:pt>
                <c:pt idx="7349" formatCode="[$-409]d\-mmm\-yy;@">
                  <c:v>42893</c:v>
                </c:pt>
                <c:pt idx="7350" formatCode="[$-409]d\-mmm\-yy;@">
                  <c:v>42894</c:v>
                </c:pt>
                <c:pt idx="7351" formatCode="[$-409]d\-mmm\-yy;@">
                  <c:v>42895</c:v>
                </c:pt>
                <c:pt idx="7352" formatCode="[$-409]d\-mmm\-yy;@">
                  <c:v>42896</c:v>
                </c:pt>
                <c:pt idx="7353" formatCode="[$-409]d\-mmm\-yy;@">
                  <c:v>42897</c:v>
                </c:pt>
                <c:pt idx="7354" formatCode="[$-409]d\-mmm\-yy;@">
                  <c:v>42898</c:v>
                </c:pt>
                <c:pt idx="7355" formatCode="[$-409]d\-mmm\-yy;@">
                  <c:v>42899</c:v>
                </c:pt>
                <c:pt idx="7356" formatCode="[$-409]d\-mmm\-yy;@">
                  <c:v>42900</c:v>
                </c:pt>
                <c:pt idx="7357" formatCode="[$-409]d\-mmm\-yy;@">
                  <c:v>42901</c:v>
                </c:pt>
                <c:pt idx="7358" formatCode="[$-409]d\-mmm\-yy;@">
                  <c:v>42902</c:v>
                </c:pt>
                <c:pt idx="7359" formatCode="[$-409]d\-mmm\-yy;@">
                  <c:v>42903</c:v>
                </c:pt>
                <c:pt idx="7360" formatCode="[$-409]d\-mmm\-yy;@">
                  <c:v>42904</c:v>
                </c:pt>
                <c:pt idx="7361" formatCode="[$-409]d\-mmm\-yy;@">
                  <c:v>42905</c:v>
                </c:pt>
                <c:pt idx="7362" formatCode="[$-409]d\-mmm\-yy;@">
                  <c:v>42906</c:v>
                </c:pt>
                <c:pt idx="7363" formatCode="[$-409]d\-mmm\-yy;@">
                  <c:v>42907</c:v>
                </c:pt>
                <c:pt idx="7364" formatCode="[$-409]d\-mmm\-yy;@">
                  <c:v>42908</c:v>
                </c:pt>
                <c:pt idx="7365" formatCode="[$-409]d\-mmm\-yy;@">
                  <c:v>42909</c:v>
                </c:pt>
                <c:pt idx="7366" formatCode="[$-409]d\-mmm\-yy;@">
                  <c:v>42910</c:v>
                </c:pt>
                <c:pt idx="7367" formatCode="[$-409]d\-mmm\-yy;@">
                  <c:v>42911</c:v>
                </c:pt>
                <c:pt idx="7368" formatCode="[$-409]d\-mmm\-yy;@">
                  <c:v>42912</c:v>
                </c:pt>
                <c:pt idx="7369" formatCode="[$-409]d\-mmm\-yy;@">
                  <c:v>42913</c:v>
                </c:pt>
                <c:pt idx="7370" formatCode="[$-409]d\-mmm\-yy;@">
                  <c:v>42914</c:v>
                </c:pt>
                <c:pt idx="7371" formatCode="[$-409]d\-mmm\-yy;@">
                  <c:v>42915</c:v>
                </c:pt>
                <c:pt idx="7372" formatCode="[$-409]d\-mmm\-yy;@">
                  <c:v>42916</c:v>
                </c:pt>
                <c:pt idx="7373" formatCode="[$-409]d\-mmm\-yy;@">
                  <c:v>42917</c:v>
                </c:pt>
                <c:pt idx="7374" formatCode="[$-409]d\-mmm\-yy;@">
                  <c:v>42918</c:v>
                </c:pt>
                <c:pt idx="7375" formatCode="[$-409]d\-mmm\-yy;@">
                  <c:v>42919</c:v>
                </c:pt>
                <c:pt idx="7376" formatCode="[$-409]d\-mmm\-yy;@">
                  <c:v>42920</c:v>
                </c:pt>
                <c:pt idx="7377" formatCode="[$-409]d\-mmm\-yy;@">
                  <c:v>42921</c:v>
                </c:pt>
                <c:pt idx="7378" formatCode="[$-409]d\-mmm\-yy;@">
                  <c:v>42922</c:v>
                </c:pt>
                <c:pt idx="7379" formatCode="[$-409]d\-mmm\-yy;@">
                  <c:v>42923</c:v>
                </c:pt>
                <c:pt idx="7380" formatCode="[$-409]d\-mmm\-yy;@">
                  <c:v>42924</c:v>
                </c:pt>
                <c:pt idx="7381" formatCode="[$-409]d\-mmm\-yy;@">
                  <c:v>42925</c:v>
                </c:pt>
                <c:pt idx="7382" formatCode="[$-409]d\-mmm\-yy;@">
                  <c:v>42926</c:v>
                </c:pt>
                <c:pt idx="7383" formatCode="[$-409]d\-mmm\-yy;@">
                  <c:v>42927</c:v>
                </c:pt>
                <c:pt idx="7384" formatCode="[$-409]d\-mmm\-yy;@">
                  <c:v>42928</c:v>
                </c:pt>
                <c:pt idx="7385" formatCode="[$-409]d\-mmm\-yy;@">
                  <c:v>42929</c:v>
                </c:pt>
                <c:pt idx="7386" formatCode="[$-409]d\-mmm\-yy;@">
                  <c:v>42930</c:v>
                </c:pt>
                <c:pt idx="7387" formatCode="[$-409]d\-mmm\-yy;@">
                  <c:v>42931</c:v>
                </c:pt>
                <c:pt idx="7388" formatCode="[$-409]d\-mmm\-yy;@">
                  <c:v>42932</c:v>
                </c:pt>
                <c:pt idx="7389" formatCode="[$-409]d\-mmm\-yy;@">
                  <c:v>42933</c:v>
                </c:pt>
                <c:pt idx="7390" formatCode="[$-409]d\-mmm\-yy;@">
                  <c:v>42934</c:v>
                </c:pt>
                <c:pt idx="7391" formatCode="[$-409]d\-mmm\-yy;@">
                  <c:v>42935</c:v>
                </c:pt>
                <c:pt idx="7392" formatCode="[$-409]d\-mmm\-yy;@">
                  <c:v>42936</c:v>
                </c:pt>
                <c:pt idx="7393" formatCode="[$-409]d\-mmm\-yy;@">
                  <c:v>42937</c:v>
                </c:pt>
                <c:pt idx="7394" formatCode="[$-409]d\-mmm\-yy;@">
                  <c:v>42938</c:v>
                </c:pt>
                <c:pt idx="7395" formatCode="[$-409]d\-mmm\-yy;@">
                  <c:v>42939</c:v>
                </c:pt>
                <c:pt idx="7396" formatCode="[$-409]d\-mmm\-yy;@">
                  <c:v>42940</c:v>
                </c:pt>
                <c:pt idx="7397" formatCode="[$-409]d\-mmm\-yy;@">
                  <c:v>42941</c:v>
                </c:pt>
                <c:pt idx="7398" formatCode="[$-409]d\-mmm\-yy;@">
                  <c:v>42942</c:v>
                </c:pt>
                <c:pt idx="7399" formatCode="[$-409]d\-mmm\-yy;@">
                  <c:v>42943</c:v>
                </c:pt>
                <c:pt idx="7400" formatCode="[$-409]d\-mmm\-yy;@">
                  <c:v>42944</c:v>
                </c:pt>
                <c:pt idx="7401" formatCode="[$-409]d\-mmm\-yy;@">
                  <c:v>42945</c:v>
                </c:pt>
                <c:pt idx="7402" formatCode="[$-409]d\-mmm\-yy;@">
                  <c:v>42946</c:v>
                </c:pt>
                <c:pt idx="7403" formatCode="[$-409]d\-mmm\-yy;@">
                  <c:v>42947</c:v>
                </c:pt>
                <c:pt idx="7404" formatCode="[$-409]d\-mmm\-yy;@">
                  <c:v>42948</c:v>
                </c:pt>
                <c:pt idx="7405" formatCode="[$-409]d\-mmm\-yy;@">
                  <c:v>42949</c:v>
                </c:pt>
                <c:pt idx="7406" formatCode="[$-409]d\-mmm\-yy;@">
                  <c:v>42950</c:v>
                </c:pt>
                <c:pt idx="7407" formatCode="[$-409]d\-mmm\-yy;@">
                  <c:v>42951</c:v>
                </c:pt>
                <c:pt idx="7408" formatCode="[$-409]d\-mmm\-yy;@">
                  <c:v>42952</c:v>
                </c:pt>
                <c:pt idx="7409" formatCode="[$-409]d\-mmm\-yy;@">
                  <c:v>42953</c:v>
                </c:pt>
                <c:pt idx="7410" formatCode="[$-409]d\-mmm\-yy;@">
                  <c:v>42954</c:v>
                </c:pt>
                <c:pt idx="7411" formatCode="[$-409]d\-mmm\-yy;@">
                  <c:v>42955</c:v>
                </c:pt>
                <c:pt idx="7412" formatCode="[$-409]d\-mmm\-yy;@">
                  <c:v>42956</c:v>
                </c:pt>
                <c:pt idx="7413" formatCode="[$-409]d\-mmm\-yy;@">
                  <c:v>42957</c:v>
                </c:pt>
                <c:pt idx="7414" formatCode="[$-409]d\-mmm\-yy;@">
                  <c:v>42958</c:v>
                </c:pt>
                <c:pt idx="7415" formatCode="[$-409]d\-mmm\-yy;@">
                  <c:v>42959</c:v>
                </c:pt>
                <c:pt idx="7416" formatCode="[$-409]d\-mmm\-yy;@">
                  <c:v>42960</c:v>
                </c:pt>
                <c:pt idx="7417" formatCode="[$-409]d\-mmm\-yy;@">
                  <c:v>42961</c:v>
                </c:pt>
                <c:pt idx="7418" formatCode="[$-409]d\-mmm\-yy;@">
                  <c:v>42962</c:v>
                </c:pt>
                <c:pt idx="7419" formatCode="[$-409]d\-mmm\-yy;@">
                  <c:v>42963</c:v>
                </c:pt>
                <c:pt idx="7420" formatCode="[$-409]d\-mmm\-yy;@">
                  <c:v>42964</c:v>
                </c:pt>
                <c:pt idx="7421" formatCode="[$-409]d\-mmm\-yy;@">
                  <c:v>42965</c:v>
                </c:pt>
                <c:pt idx="7422" formatCode="[$-409]d\-mmm\-yy;@">
                  <c:v>42966</c:v>
                </c:pt>
                <c:pt idx="7423" formatCode="[$-409]d\-mmm\-yy;@">
                  <c:v>42967</c:v>
                </c:pt>
                <c:pt idx="7424" formatCode="[$-409]d\-mmm\-yy;@">
                  <c:v>42968</c:v>
                </c:pt>
                <c:pt idx="7425" formatCode="[$-409]d\-mmm\-yy;@">
                  <c:v>42969</c:v>
                </c:pt>
                <c:pt idx="7426" formatCode="[$-409]d\-mmm\-yy;@">
                  <c:v>42970</c:v>
                </c:pt>
                <c:pt idx="7427" formatCode="[$-409]d\-mmm\-yy;@">
                  <c:v>42971</c:v>
                </c:pt>
                <c:pt idx="7428" formatCode="[$-409]d\-mmm\-yy;@">
                  <c:v>42972</c:v>
                </c:pt>
                <c:pt idx="7429" formatCode="[$-409]d\-mmm\-yy;@">
                  <c:v>42973</c:v>
                </c:pt>
                <c:pt idx="7430" formatCode="[$-409]d\-mmm\-yy;@">
                  <c:v>42974</c:v>
                </c:pt>
                <c:pt idx="7431" formatCode="[$-409]d\-mmm\-yy;@">
                  <c:v>42975</c:v>
                </c:pt>
                <c:pt idx="7432" formatCode="[$-409]d\-mmm\-yy;@">
                  <c:v>42976</c:v>
                </c:pt>
                <c:pt idx="7433" formatCode="[$-409]d\-mmm\-yy;@">
                  <c:v>42977</c:v>
                </c:pt>
                <c:pt idx="7434" formatCode="[$-409]d\-mmm\-yy;@">
                  <c:v>42978</c:v>
                </c:pt>
                <c:pt idx="7435" formatCode="[$-409]d\-mmm\-yy;@">
                  <c:v>42979</c:v>
                </c:pt>
                <c:pt idx="7436" formatCode="[$-409]d\-mmm\-yy;@">
                  <c:v>42980</c:v>
                </c:pt>
                <c:pt idx="7437" formatCode="[$-409]d\-mmm\-yy;@">
                  <c:v>42981</c:v>
                </c:pt>
                <c:pt idx="7438" formatCode="[$-409]d\-mmm\-yy;@">
                  <c:v>42982</c:v>
                </c:pt>
                <c:pt idx="7439" formatCode="[$-409]d\-mmm\-yy;@">
                  <c:v>42983</c:v>
                </c:pt>
                <c:pt idx="7440" formatCode="[$-409]d\-mmm\-yy;@">
                  <c:v>42984</c:v>
                </c:pt>
                <c:pt idx="7441" formatCode="[$-409]d\-mmm\-yy;@">
                  <c:v>42985</c:v>
                </c:pt>
                <c:pt idx="7442" formatCode="[$-409]d\-mmm\-yy;@">
                  <c:v>42986</c:v>
                </c:pt>
                <c:pt idx="7443" formatCode="[$-409]d\-mmm\-yy;@">
                  <c:v>42987</c:v>
                </c:pt>
                <c:pt idx="7444" formatCode="[$-409]d\-mmm\-yy;@">
                  <c:v>42988</c:v>
                </c:pt>
                <c:pt idx="7445" formatCode="[$-409]d\-mmm\-yy;@">
                  <c:v>42989</c:v>
                </c:pt>
                <c:pt idx="7446" formatCode="[$-409]d\-mmm\-yy;@">
                  <c:v>42990</c:v>
                </c:pt>
                <c:pt idx="7447" formatCode="[$-409]d\-mmm\-yy;@">
                  <c:v>42991</c:v>
                </c:pt>
                <c:pt idx="7448" formatCode="[$-409]d\-mmm\-yy;@">
                  <c:v>42992</c:v>
                </c:pt>
                <c:pt idx="7449" formatCode="[$-409]d\-mmm\-yy;@">
                  <c:v>42993</c:v>
                </c:pt>
                <c:pt idx="7450" formatCode="[$-409]d\-mmm\-yy;@">
                  <c:v>42994</c:v>
                </c:pt>
                <c:pt idx="7451" formatCode="[$-409]d\-mmm\-yy;@">
                  <c:v>42995</c:v>
                </c:pt>
                <c:pt idx="7452" formatCode="[$-409]d\-mmm\-yy;@">
                  <c:v>42996</c:v>
                </c:pt>
                <c:pt idx="7453" formatCode="[$-409]d\-mmm\-yy;@">
                  <c:v>42997</c:v>
                </c:pt>
                <c:pt idx="7454" formatCode="[$-409]d\-mmm\-yy;@">
                  <c:v>42998</c:v>
                </c:pt>
                <c:pt idx="7455" formatCode="[$-409]d\-mmm\-yy;@">
                  <c:v>42999</c:v>
                </c:pt>
                <c:pt idx="7456" formatCode="[$-409]d\-mmm\-yy;@">
                  <c:v>43000</c:v>
                </c:pt>
                <c:pt idx="7457" formatCode="[$-409]d\-mmm\-yy;@">
                  <c:v>43001</c:v>
                </c:pt>
                <c:pt idx="7458" formatCode="[$-409]d\-mmm\-yy;@">
                  <c:v>43002</c:v>
                </c:pt>
                <c:pt idx="7459" formatCode="[$-409]d\-mmm\-yy;@">
                  <c:v>43003</c:v>
                </c:pt>
                <c:pt idx="7460" formatCode="[$-409]d\-mmm\-yy;@">
                  <c:v>43004</c:v>
                </c:pt>
                <c:pt idx="7461" formatCode="[$-409]d\-mmm\-yy;@">
                  <c:v>43005</c:v>
                </c:pt>
                <c:pt idx="7462" formatCode="[$-409]d\-mmm\-yy;@">
                  <c:v>43006</c:v>
                </c:pt>
                <c:pt idx="7463" formatCode="[$-409]d\-mmm\-yy;@">
                  <c:v>43007</c:v>
                </c:pt>
                <c:pt idx="7464" formatCode="[$-409]d\-mmm\-yy;@">
                  <c:v>43008</c:v>
                </c:pt>
                <c:pt idx="7465" formatCode="[$-409]d\-mmm\-yy;@">
                  <c:v>43009</c:v>
                </c:pt>
                <c:pt idx="7466" formatCode="[$-409]d\-mmm\-yy;@">
                  <c:v>43010</c:v>
                </c:pt>
                <c:pt idx="7467" formatCode="[$-409]d\-mmm\-yy;@">
                  <c:v>43011</c:v>
                </c:pt>
                <c:pt idx="7468" formatCode="[$-409]d\-mmm\-yy;@">
                  <c:v>43012</c:v>
                </c:pt>
                <c:pt idx="7469" formatCode="[$-409]d\-mmm\-yy;@">
                  <c:v>43013</c:v>
                </c:pt>
                <c:pt idx="7470" formatCode="[$-409]d\-mmm\-yy;@">
                  <c:v>43014</c:v>
                </c:pt>
                <c:pt idx="7471" formatCode="[$-409]d\-mmm\-yy;@">
                  <c:v>43015</c:v>
                </c:pt>
                <c:pt idx="7472" formatCode="[$-409]d\-mmm\-yy;@">
                  <c:v>43016</c:v>
                </c:pt>
                <c:pt idx="7473" formatCode="[$-409]d\-mmm\-yy;@">
                  <c:v>43017</c:v>
                </c:pt>
                <c:pt idx="7474" formatCode="[$-409]d\-mmm\-yy;@">
                  <c:v>43018</c:v>
                </c:pt>
                <c:pt idx="7475" formatCode="[$-409]d\-mmm\-yy;@">
                  <c:v>43019</c:v>
                </c:pt>
                <c:pt idx="7476" formatCode="[$-409]d\-mmm\-yy;@">
                  <c:v>43020</c:v>
                </c:pt>
                <c:pt idx="7477" formatCode="[$-409]d\-mmm\-yy;@">
                  <c:v>43021</c:v>
                </c:pt>
                <c:pt idx="7478" formatCode="[$-409]d\-mmm\-yy;@">
                  <c:v>43022</c:v>
                </c:pt>
                <c:pt idx="7479" formatCode="[$-409]d\-mmm\-yy;@">
                  <c:v>43023</c:v>
                </c:pt>
                <c:pt idx="7480" formatCode="[$-409]d\-mmm\-yy;@">
                  <c:v>43024</c:v>
                </c:pt>
                <c:pt idx="7481" formatCode="[$-409]d\-mmm\-yy;@">
                  <c:v>43025</c:v>
                </c:pt>
                <c:pt idx="7482" formatCode="[$-409]d\-mmm\-yy;@">
                  <c:v>43026</c:v>
                </c:pt>
                <c:pt idx="7483" formatCode="[$-409]d\-mmm\-yy;@">
                  <c:v>43027</c:v>
                </c:pt>
                <c:pt idx="7484" formatCode="[$-409]d\-mmm\-yy;@">
                  <c:v>43028</c:v>
                </c:pt>
                <c:pt idx="7485" formatCode="[$-409]d\-mmm\-yy;@">
                  <c:v>43029</c:v>
                </c:pt>
                <c:pt idx="7486" formatCode="[$-409]d\-mmm\-yy;@">
                  <c:v>43030</c:v>
                </c:pt>
                <c:pt idx="7487" formatCode="[$-409]d\-mmm\-yy;@">
                  <c:v>43031</c:v>
                </c:pt>
                <c:pt idx="7488" formatCode="[$-409]d\-mmm\-yy;@">
                  <c:v>43032</c:v>
                </c:pt>
                <c:pt idx="7489" formatCode="[$-409]d\-mmm\-yy;@">
                  <c:v>43033</c:v>
                </c:pt>
                <c:pt idx="7490" formatCode="[$-409]d\-mmm\-yy;@">
                  <c:v>43034</c:v>
                </c:pt>
                <c:pt idx="7491" formatCode="[$-409]d\-mmm\-yy;@">
                  <c:v>43035</c:v>
                </c:pt>
                <c:pt idx="7492" formatCode="[$-409]d\-mmm\-yy;@">
                  <c:v>43036</c:v>
                </c:pt>
                <c:pt idx="7493" formatCode="[$-409]d\-mmm\-yy;@">
                  <c:v>43037</c:v>
                </c:pt>
                <c:pt idx="7494" formatCode="[$-409]d\-mmm\-yy;@">
                  <c:v>43038</c:v>
                </c:pt>
                <c:pt idx="7495" formatCode="[$-409]d\-mmm\-yy;@">
                  <c:v>43039</c:v>
                </c:pt>
                <c:pt idx="7496" formatCode="[$-409]d\-mmm\-yy;@">
                  <c:v>43040</c:v>
                </c:pt>
                <c:pt idx="7497" formatCode="[$-409]d\-mmm\-yy;@">
                  <c:v>43041</c:v>
                </c:pt>
                <c:pt idx="7498" formatCode="[$-409]d\-mmm\-yy;@">
                  <c:v>43042</c:v>
                </c:pt>
                <c:pt idx="7499" formatCode="[$-409]d\-mmm\-yy;@">
                  <c:v>43043</c:v>
                </c:pt>
                <c:pt idx="7500" formatCode="[$-409]d\-mmm\-yy;@">
                  <c:v>43044</c:v>
                </c:pt>
                <c:pt idx="7501" formatCode="[$-409]d\-mmm\-yy;@">
                  <c:v>43045</c:v>
                </c:pt>
                <c:pt idx="7502" formatCode="[$-409]d\-mmm\-yy;@">
                  <c:v>43046</c:v>
                </c:pt>
                <c:pt idx="7503" formatCode="[$-409]d\-mmm\-yy;@">
                  <c:v>43047</c:v>
                </c:pt>
                <c:pt idx="7504" formatCode="[$-409]d\-mmm\-yy;@">
                  <c:v>43048</c:v>
                </c:pt>
                <c:pt idx="7505" formatCode="[$-409]d\-mmm\-yy;@">
                  <c:v>43049</c:v>
                </c:pt>
                <c:pt idx="7506" formatCode="[$-409]d\-mmm\-yy;@">
                  <c:v>43050</c:v>
                </c:pt>
                <c:pt idx="7507" formatCode="[$-409]d\-mmm\-yy;@">
                  <c:v>43051</c:v>
                </c:pt>
                <c:pt idx="7508" formatCode="[$-409]d\-mmm\-yy;@">
                  <c:v>43052</c:v>
                </c:pt>
                <c:pt idx="7509" formatCode="[$-409]d\-mmm\-yy;@">
                  <c:v>43053</c:v>
                </c:pt>
                <c:pt idx="7510" formatCode="[$-409]d\-mmm\-yy;@">
                  <c:v>43054</c:v>
                </c:pt>
                <c:pt idx="7511" formatCode="[$-409]d\-mmm\-yy;@">
                  <c:v>43055</c:v>
                </c:pt>
                <c:pt idx="7512" formatCode="[$-409]d\-mmm\-yy;@">
                  <c:v>43056</c:v>
                </c:pt>
                <c:pt idx="7513" formatCode="[$-409]d\-mmm\-yy;@">
                  <c:v>43057</c:v>
                </c:pt>
                <c:pt idx="7514" formatCode="[$-409]d\-mmm\-yy;@">
                  <c:v>43058</c:v>
                </c:pt>
                <c:pt idx="7515" formatCode="[$-409]d\-mmm\-yy;@">
                  <c:v>43059</c:v>
                </c:pt>
                <c:pt idx="7516" formatCode="[$-409]d\-mmm\-yy;@">
                  <c:v>43060</c:v>
                </c:pt>
                <c:pt idx="7517" formatCode="[$-409]d\-mmm\-yy;@">
                  <c:v>43061</c:v>
                </c:pt>
                <c:pt idx="7518" formatCode="[$-409]d\-mmm\-yy;@">
                  <c:v>43062</c:v>
                </c:pt>
                <c:pt idx="7519" formatCode="[$-409]d\-mmm\-yy;@">
                  <c:v>43063</c:v>
                </c:pt>
                <c:pt idx="7520" formatCode="[$-409]d\-mmm\-yy;@">
                  <c:v>43064</c:v>
                </c:pt>
                <c:pt idx="7521" formatCode="[$-409]d\-mmm\-yy;@">
                  <c:v>43065</c:v>
                </c:pt>
                <c:pt idx="7522" formatCode="[$-409]d\-mmm\-yy;@">
                  <c:v>43066</c:v>
                </c:pt>
                <c:pt idx="7523" formatCode="[$-409]d\-mmm\-yy;@">
                  <c:v>43067</c:v>
                </c:pt>
                <c:pt idx="7524" formatCode="[$-409]d\-mmm\-yy;@">
                  <c:v>43068</c:v>
                </c:pt>
                <c:pt idx="7525" formatCode="[$-409]d\-mmm\-yy;@">
                  <c:v>43069</c:v>
                </c:pt>
                <c:pt idx="7526" formatCode="[$-409]d\-mmm\-yy;@">
                  <c:v>43070</c:v>
                </c:pt>
                <c:pt idx="7527" formatCode="[$-409]d\-mmm\-yy;@">
                  <c:v>43071</c:v>
                </c:pt>
                <c:pt idx="7528" formatCode="[$-409]d\-mmm\-yy;@">
                  <c:v>43072</c:v>
                </c:pt>
                <c:pt idx="7529" formatCode="[$-409]d\-mmm\-yy;@">
                  <c:v>43073</c:v>
                </c:pt>
                <c:pt idx="7530" formatCode="[$-409]d\-mmm\-yy;@">
                  <c:v>43074</c:v>
                </c:pt>
                <c:pt idx="7531" formatCode="[$-409]d\-mmm\-yy;@">
                  <c:v>43075</c:v>
                </c:pt>
                <c:pt idx="7532" formatCode="[$-409]d\-mmm\-yy;@">
                  <c:v>43076</c:v>
                </c:pt>
                <c:pt idx="7533" formatCode="[$-409]d\-mmm\-yy;@">
                  <c:v>43077</c:v>
                </c:pt>
                <c:pt idx="7534" formatCode="[$-409]d\-mmm\-yy;@">
                  <c:v>43078</c:v>
                </c:pt>
                <c:pt idx="7535" formatCode="[$-409]d\-mmm\-yy;@">
                  <c:v>43079</c:v>
                </c:pt>
                <c:pt idx="7536" formatCode="[$-409]d\-mmm\-yy;@">
                  <c:v>43080</c:v>
                </c:pt>
                <c:pt idx="7537" formatCode="[$-409]d\-mmm\-yy;@">
                  <c:v>43081</c:v>
                </c:pt>
                <c:pt idx="7538" formatCode="[$-409]d\-mmm\-yy;@">
                  <c:v>43082</c:v>
                </c:pt>
                <c:pt idx="7539" formatCode="[$-409]d\-mmm\-yy;@">
                  <c:v>43083</c:v>
                </c:pt>
                <c:pt idx="7540" formatCode="[$-409]d\-mmm\-yy;@">
                  <c:v>43084</c:v>
                </c:pt>
                <c:pt idx="7541" formatCode="[$-409]d\-mmm\-yy;@">
                  <c:v>43085</c:v>
                </c:pt>
                <c:pt idx="7542" formatCode="[$-409]d\-mmm\-yy;@">
                  <c:v>43086</c:v>
                </c:pt>
                <c:pt idx="7543" formatCode="[$-409]d\-mmm\-yy;@">
                  <c:v>43087</c:v>
                </c:pt>
                <c:pt idx="7544" formatCode="[$-409]d\-mmm\-yy;@">
                  <c:v>43088</c:v>
                </c:pt>
                <c:pt idx="7545" formatCode="[$-409]d\-mmm\-yy;@">
                  <c:v>43089</c:v>
                </c:pt>
                <c:pt idx="7546" formatCode="[$-409]d\-mmm\-yy;@">
                  <c:v>43090</c:v>
                </c:pt>
                <c:pt idx="7547" formatCode="[$-409]d\-mmm\-yy;@">
                  <c:v>43091</c:v>
                </c:pt>
                <c:pt idx="7548" formatCode="[$-409]d\-mmm\-yy;@">
                  <c:v>43092</c:v>
                </c:pt>
                <c:pt idx="7549" formatCode="[$-409]d\-mmm\-yy;@">
                  <c:v>43093</c:v>
                </c:pt>
                <c:pt idx="7550" formatCode="[$-409]d\-mmm\-yy;@">
                  <c:v>43094</c:v>
                </c:pt>
                <c:pt idx="7551" formatCode="[$-409]d\-mmm\-yy;@">
                  <c:v>43095</c:v>
                </c:pt>
                <c:pt idx="7552" formatCode="[$-409]d\-mmm\-yy;@">
                  <c:v>43096</c:v>
                </c:pt>
                <c:pt idx="7553" formatCode="[$-409]d\-mmm\-yy;@">
                  <c:v>43097</c:v>
                </c:pt>
                <c:pt idx="7554" formatCode="[$-409]d\-mmm\-yy;@">
                  <c:v>43098</c:v>
                </c:pt>
                <c:pt idx="7555" formatCode="[$-409]d\-mmm\-yy;@">
                  <c:v>43099</c:v>
                </c:pt>
                <c:pt idx="7556" formatCode="[$-409]d\-mmm\-yy;@">
                  <c:v>43100</c:v>
                </c:pt>
                <c:pt idx="7557" formatCode="[$-409]d\-mmm\-yy;@">
                  <c:v>43101</c:v>
                </c:pt>
                <c:pt idx="7558" formatCode="[$-409]d\-mmm\-yy;@">
                  <c:v>43102</c:v>
                </c:pt>
                <c:pt idx="7559" formatCode="[$-409]d\-mmm\-yy;@">
                  <c:v>43103</c:v>
                </c:pt>
                <c:pt idx="7560" formatCode="[$-409]d\-mmm\-yy;@">
                  <c:v>43104</c:v>
                </c:pt>
                <c:pt idx="7561" formatCode="[$-409]d\-mmm\-yy;@">
                  <c:v>43105</c:v>
                </c:pt>
                <c:pt idx="7562" formatCode="[$-409]d\-mmm\-yy;@">
                  <c:v>43106</c:v>
                </c:pt>
                <c:pt idx="7563" formatCode="[$-409]d\-mmm\-yy;@">
                  <c:v>43107</c:v>
                </c:pt>
                <c:pt idx="7564" formatCode="[$-409]d\-mmm\-yy;@">
                  <c:v>43108</c:v>
                </c:pt>
                <c:pt idx="7565" formatCode="[$-409]d\-mmm\-yy;@">
                  <c:v>43109</c:v>
                </c:pt>
                <c:pt idx="7566" formatCode="[$-409]d\-mmm\-yy;@">
                  <c:v>43110</c:v>
                </c:pt>
                <c:pt idx="7567" formatCode="[$-409]d\-mmm\-yy;@">
                  <c:v>43111</c:v>
                </c:pt>
                <c:pt idx="7568" formatCode="[$-409]d\-mmm\-yy;@">
                  <c:v>43112</c:v>
                </c:pt>
                <c:pt idx="7569" formatCode="[$-409]d\-mmm\-yy;@">
                  <c:v>43113</c:v>
                </c:pt>
                <c:pt idx="7570" formatCode="[$-409]d\-mmm\-yy;@">
                  <c:v>43114</c:v>
                </c:pt>
                <c:pt idx="7571" formatCode="[$-409]d\-mmm\-yy;@">
                  <c:v>43115</c:v>
                </c:pt>
                <c:pt idx="7572" formatCode="[$-409]d\-mmm\-yy;@">
                  <c:v>43116</c:v>
                </c:pt>
                <c:pt idx="7573" formatCode="[$-409]d\-mmm\-yy;@">
                  <c:v>43117</c:v>
                </c:pt>
                <c:pt idx="7574" formatCode="[$-409]d\-mmm\-yy;@">
                  <c:v>43118</c:v>
                </c:pt>
                <c:pt idx="7575" formatCode="[$-409]d\-mmm\-yy;@">
                  <c:v>43119</c:v>
                </c:pt>
                <c:pt idx="7576" formatCode="[$-409]d\-mmm\-yy;@">
                  <c:v>43120</c:v>
                </c:pt>
                <c:pt idx="7577" formatCode="[$-409]d\-mmm\-yy;@">
                  <c:v>43121</c:v>
                </c:pt>
                <c:pt idx="7578" formatCode="[$-409]d\-mmm\-yy;@">
                  <c:v>43122</c:v>
                </c:pt>
                <c:pt idx="7579" formatCode="[$-409]d\-mmm\-yy;@">
                  <c:v>43123</c:v>
                </c:pt>
                <c:pt idx="7580" formatCode="[$-409]d\-mmm\-yy;@">
                  <c:v>43124</c:v>
                </c:pt>
                <c:pt idx="7581" formatCode="[$-409]d\-mmm\-yy;@">
                  <c:v>43125</c:v>
                </c:pt>
                <c:pt idx="7582" formatCode="[$-409]d\-mmm\-yy;@">
                  <c:v>43126</c:v>
                </c:pt>
                <c:pt idx="7583" formatCode="[$-409]d\-mmm\-yy;@">
                  <c:v>43127</c:v>
                </c:pt>
                <c:pt idx="7584" formatCode="[$-409]d\-mmm\-yy;@">
                  <c:v>43128</c:v>
                </c:pt>
                <c:pt idx="7585" formatCode="[$-409]d\-mmm\-yy;@">
                  <c:v>43129</c:v>
                </c:pt>
                <c:pt idx="7586" formatCode="[$-409]d\-mmm\-yy;@">
                  <c:v>43130</c:v>
                </c:pt>
                <c:pt idx="7587" formatCode="[$-409]d\-mmm\-yy;@">
                  <c:v>43131</c:v>
                </c:pt>
                <c:pt idx="7588" formatCode="[$-409]d\-mmm\-yy;@">
                  <c:v>43132</c:v>
                </c:pt>
                <c:pt idx="7589" formatCode="[$-409]d\-mmm\-yy;@">
                  <c:v>43133</c:v>
                </c:pt>
                <c:pt idx="7590" formatCode="[$-409]d\-mmm\-yy;@">
                  <c:v>43134</c:v>
                </c:pt>
                <c:pt idx="7591" formatCode="[$-409]d\-mmm\-yy;@">
                  <c:v>43135</c:v>
                </c:pt>
                <c:pt idx="7592" formatCode="[$-409]d\-mmm\-yy;@">
                  <c:v>43136</c:v>
                </c:pt>
                <c:pt idx="7593" formatCode="[$-409]d\-mmm\-yy;@">
                  <c:v>43137</c:v>
                </c:pt>
                <c:pt idx="7594" formatCode="[$-409]d\-mmm\-yy;@">
                  <c:v>43138</c:v>
                </c:pt>
                <c:pt idx="7595" formatCode="[$-409]d\-mmm\-yy;@">
                  <c:v>43139</c:v>
                </c:pt>
                <c:pt idx="7596" formatCode="[$-409]d\-mmm\-yy;@">
                  <c:v>43140</c:v>
                </c:pt>
                <c:pt idx="7597" formatCode="[$-409]d\-mmm\-yy;@">
                  <c:v>43141</c:v>
                </c:pt>
                <c:pt idx="7598" formatCode="[$-409]d\-mmm\-yy;@">
                  <c:v>43142</c:v>
                </c:pt>
                <c:pt idx="7599" formatCode="[$-409]d\-mmm\-yy;@">
                  <c:v>43143</c:v>
                </c:pt>
                <c:pt idx="7600" formatCode="[$-409]d\-mmm\-yy;@">
                  <c:v>43144</c:v>
                </c:pt>
                <c:pt idx="7601" formatCode="[$-409]d\-mmm\-yy;@">
                  <c:v>43145</c:v>
                </c:pt>
                <c:pt idx="7602" formatCode="[$-409]d\-mmm\-yy;@">
                  <c:v>43146</c:v>
                </c:pt>
                <c:pt idx="7603" formatCode="[$-409]d\-mmm\-yy;@">
                  <c:v>43147</c:v>
                </c:pt>
                <c:pt idx="7604" formatCode="[$-409]d\-mmm\-yy;@">
                  <c:v>43148</c:v>
                </c:pt>
                <c:pt idx="7605" formatCode="[$-409]d\-mmm\-yy;@">
                  <c:v>43149</c:v>
                </c:pt>
                <c:pt idx="7606" formatCode="[$-409]d\-mmm\-yy;@">
                  <c:v>43150</c:v>
                </c:pt>
                <c:pt idx="7607" formatCode="[$-409]d\-mmm\-yy;@">
                  <c:v>43151</c:v>
                </c:pt>
                <c:pt idx="7608" formatCode="[$-409]d\-mmm\-yy;@">
                  <c:v>43152</c:v>
                </c:pt>
                <c:pt idx="7609" formatCode="[$-409]d\-mmm\-yy;@">
                  <c:v>43153</c:v>
                </c:pt>
                <c:pt idx="7610" formatCode="[$-409]d\-mmm\-yy;@">
                  <c:v>43154</c:v>
                </c:pt>
                <c:pt idx="7611" formatCode="[$-409]d\-mmm\-yy;@">
                  <c:v>43155</c:v>
                </c:pt>
                <c:pt idx="7612" formatCode="[$-409]d\-mmm\-yy;@">
                  <c:v>43156</c:v>
                </c:pt>
                <c:pt idx="7613" formatCode="[$-409]d\-mmm\-yy;@">
                  <c:v>43157</c:v>
                </c:pt>
                <c:pt idx="7614" formatCode="[$-409]d\-mmm\-yy;@">
                  <c:v>43158</c:v>
                </c:pt>
                <c:pt idx="7615" formatCode="[$-409]d\-mmm\-yy;@">
                  <c:v>43159</c:v>
                </c:pt>
                <c:pt idx="7616" formatCode="[$-409]d\-mmm\-yy;@">
                  <c:v>43160</c:v>
                </c:pt>
                <c:pt idx="7617" formatCode="[$-409]d\-mmm\-yy;@">
                  <c:v>43161</c:v>
                </c:pt>
                <c:pt idx="7618" formatCode="[$-409]d\-mmm\-yy;@">
                  <c:v>43162</c:v>
                </c:pt>
                <c:pt idx="7619" formatCode="[$-409]d\-mmm\-yy;@">
                  <c:v>43163</c:v>
                </c:pt>
                <c:pt idx="7620" formatCode="[$-409]d\-mmm\-yy;@">
                  <c:v>43164</c:v>
                </c:pt>
                <c:pt idx="7621" formatCode="[$-409]d\-mmm\-yy;@">
                  <c:v>43165</c:v>
                </c:pt>
                <c:pt idx="7622" formatCode="[$-409]d\-mmm\-yy;@">
                  <c:v>43166</c:v>
                </c:pt>
                <c:pt idx="7623" formatCode="[$-409]d\-mmm\-yy;@">
                  <c:v>43167</c:v>
                </c:pt>
                <c:pt idx="7624" formatCode="[$-409]d\-mmm\-yy;@">
                  <c:v>43168</c:v>
                </c:pt>
                <c:pt idx="7625" formatCode="[$-409]d\-mmm\-yy;@">
                  <c:v>43169</c:v>
                </c:pt>
                <c:pt idx="7626" formatCode="[$-409]d\-mmm\-yy;@">
                  <c:v>43170</c:v>
                </c:pt>
                <c:pt idx="7627" formatCode="[$-409]d\-mmm\-yy;@">
                  <c:v>43171</c:v>
                </c:pt>
                <c:pt idx="7628" formatCode="[$-409]d\-mmm\-yy;@">
                  <c:v>43172</c:v>
                </c:pt>
                <c:pt idx="7629" formatCode="[$-409]d\-mmm\-yy;@">
                  <c:v>43173</c:v>
                </c:pt>
                <c:pt idx="7630" formatCode="[$-409]d\-mmm\-yy;@">
                  <c:v>43174</c:v>
                </c:pt>
                <c:pt idx="7631" formatCode="[$-409]d\-mmm\-yy;@">
                  <c:v>43175</c:v>
                </c:pt>
                <c:pt idx="7632" formatCode="[$-409]d\-mmm\-yy;@">
                  <c:v>43176</c:v>
                </c:pt>
                <c:pt idx="7633" formatCode="[$-409]d\-mmm\-yy;@">
                  <c:v>43177</c:v>
                </c:pt>
                <c:pt idx="7634" formatCode="[$-409]d\-mmm\-yy;@">
                  <c:v>43178</c:v>
                </c:pt>
                <c:pt idx="7635" formatCode="[$-409]d\-mmm\-yy;@">
                  <c:v>43179</c:v>
                </c:pt>
                <c:pt idx="7636" formatCode="[$-409]d\-mmm\-yy;@">
                  <c:v>43180</c:v>
                </c:pt>
                <c:pt idx="7637" formatCode="[$-409]d\-mmm\-yy;@">
                  <c:v>43181</c:v>
                </c:pt>
                <c:pt idx="7638" formatCode="[$-409]d\-mmm\-yy;@">
                  <c:v>43182</c:v>
                </c:pt>
                <c:pt idx="7639" formatCode="[$-409]d\-mmm\-yy;@">
                  <c:v>43183</c:v>
                </c:pt>
                <c:pt idx="7640" formatCode="[$-409]d\-mmm\-yy;@">
                  <c:v>43184</c:v>
                </c:pt>
                <c:pt idx="7641" formatCode="[$-409]d\-mmm\-yy;@">
                  <c:v>43185</c:v>
                </c:pt>
                <c:pt idx="7642" formatCode="[$-409]d\-mmm\-yy;@">
                  <c:v>43186</c:v>
                </c:pt>
                <c:pt idx="7643" formatCode="[$-409]d\-mmm\-yy;@">
                  <c:v>43187</c:v>
                </c:pt>
                <c:pt idx="7644" formatCode="[$-409]d\-mmm\-yy;@">
                  <c:v>43188</c:v>
                </c:pt>
                <c:pt idx="7645" formatCode="[$-409]d\-mmm\-yy;@">
                  <c:v>43189</c:v>
                </c:pt>
                <c:pt idx="7646" formatCode="[$-409]d\-mmm\-yy;@">
                  <c:v>43190</c:v>
                </c:pt>
                <c:pt idx="7647" formatCode="[$-409]d\-mmm\-yy;@">
                  <c:v>43191</c:v>
                </c:pt>
                <c:pt idx="7648" formatCode="[$-409]d\-mmm\-yy;@">
                  <c:v>43192</c:v>
                </c:pt>
                <c:pt idx="7649" formatCode="[$-409]d\-mmm\-yy;@">
                  <c:v>43193</c:v>
                </c:pt>
                <c:pt idx="7650" formatCode="[$-409]d\-mmm\-yy;@">
                  <c:v>43194</c:v>
                </c:pt>
                <c:pt idx="7651" formatCode="[$-409]d\-mmm\-yy;@">
                  <c:v>43195</c:v>
                </c:pt>
                <c:pt idx="7652" formatCode="[$-409]d\-mmm\-yy;@">
                  <c:v>43196</c:v>
                </c:pt>
                <c:pt idx="7653" formatCode="[$-409]d\-mmm\-yy;@">
                  <c:v>43197</c:v>
                </c:pt>
                <c:pt idx="7654" formatCode="[$-409]d\-mmm\-yy;@">
                  <c:v>43198</c:v>
                </c:pt>
                <c:pt idx="7655" formatCode="[$-409]d\-mmm\-yy;@">
                  <c:v>43199</c:v>
                </c:pt>
                <c:pt idx="7656" formatCode="[$-409]d\-mmm\-yy;@">
                  <c:v>43200</c:v>
                </c:pt>
                <c:pt idx="7657" formatCode="[$-409]d\-mmm\-yy;@">
                  <c:v>43201</c:v>
                </c:pt>
                <c:pt idx="7658" formatCode="[$-409]d\-mmm\-yy;@">
                  <c:v>43202</c:v>
                </c:pt>
                <c:pt idx="7659" formatCode="[$-409]d\-mmm\-yy;@">
                  <c:v>43203</c:v>
                </c:pt>
                <c:pt idx="7660" formatCode="[$-409]d\-mmm\-yy;@">
                  <c:v>43204</c:v>
                </c:pt>
                <c:pt idx="7661" formatCode="[$-409]d\-mmm\-yy;@">
                  <c:v>43205</c:v>
                </c:pt>
                <c:pt idx="7662" formatCode="[$-409]d\-mmm\-yy;@">
                  <c:v>43206</c:v>
                </c:pt>
                <c:pt idx="7663" formatCode="[$-409]d\-mmm\-yy;@">
                  <c:v>43207</c:v>
                </c:pt>
                <c:pt idx="7664" formatCode="[$-409]d\-mmm\-yy;@">
                  <c:v>43208</c:v>
                </c:pt>
                <c:pt idx="7665" formatCode="[$-409]d\-mmm\-yy;@">
                  <c:v>43209</c:v>
                </c:pt>
                <c:pt idx="7666" formatCode="[$-409]d\-mmm\-yy;@">
                  <c:v>43210</c:v>
                </c:pt>
                <c:pt idx="7667" formatCode="[$-409]d\-mmm\-yy;@">
                  <c:v>43211</c:v>
                </c:pt>
                <c:pt idx="7668" formatCode="[$-409]d\-mmm\-yy;@">
                  <c:v>43212</c:v>
                </c:pt>
                <c:pt idx="7669" formatCode="[$-409]d\-mmm\-yy;@">
                  <c:v>43213</c:v>
                </c:pt>
                <c:pt idx="7670" formatCode="[$-409]d\-mmm\-yy;@">
                  <c:v>43214</c:v>
                </c:pt>
                <c:pt idx="7671" formatCode="[$-409]d\-mmm\-yy;@">
                  <c:v>43215</c:v>
                </c:pt>
                <c:pt idx="7672" formatCode="[$-409]d\-mmm\-yy;@">
                  <c:v>43216</c:v>
                </c:pt>
                <c:pt idx="7673" formatCode="[$-409]d\-mmm\-yy;@">
                  <c:v>43217</c:v>
                </c:pt>
                <c:pt idx="7674" formatCode="[$-409]d\-mmm\-yy;@">
                  <c:v>43218</c:v>
                </c:pt>
                <c:pt idx="7675" formatCode="[$-409]d\-mmm\-yy;@">
                  <c:v>43219</c:v>
                </c:pt>
                <c:pt idx="7676" formatCode="[$-409]d\-mmm\-yy;@">
                  <c:v>43220</c:v>
                </c:pt>
                <c:pt idx="7677" formatCode="[$-409]d\-mmm\-yy;@">
                  <c:v>43221</c:v>
                </c:pt>
                <c:pt idx="7678" formatCode="[$-409]d\-mmm\-yy;@">
                  <c:v>43222</c:v>
                </c:pt>
                <c:pt idx="7679" formatCode="[$-409]d\-mmm\-yy;@">
                  <c:v>43223</c:v>
                </c:pt>
                <c:pt idx="7680" formatCode="[$-409]d\-mmm\-yy;@">
                  <c:v>43224</c:v>
                </c:pt>
                <c:pt idx="7681" formatCode="[$-409]d\-mmm\-yy;@">
                  <c:v>43225</c:v>
                </c:pt>
                <c:pt idx="7682" formatCode="[$-409]d\-mmm\-yy;@">
                  <c:v>43226</c:v>
                </c:pt>
                <c:pt idx="7683" formatCode="[$-409]d\-mmm\-yy;@">
                  <c:v>43227</c:v>
                </c:pt>
                <c:pt idx="7684" formatCode="[$-409]d\-mmm\-yy;@">
                  <c:v>43228</c:v>
                </c:pt>
                <c:pt idx="7685" formatCode="[$-409]d\-mmm\-yy;@">
                  <c:v>43229</c:v>
                </c:pt>
                <c:pt idx="7686" formatCode="[$-409]d\-mmm\-yy;@">
                  <c:v>43230</c:v>
                </c:pt>
                <c:pt idx="7687" formatCode="[$-409]d\-mmm\-yy;@">
                  <c:v>43231</c:v>
                </c:pt>
                <c:pt idx="7688" formatCode="[$-409]d\-mmm\-yy;@">
                  <c:v>43232</c:v>
                </c:pt>
                <c:pt idx="7689" formatCode="[$-409]d\-mmm\-yy;@">
                  <c:v>43233</c:v>
                </c:pt>
                <c:pt idx="7690" formatCode="[$-409]d\-mmm\-yy;@">
                  <c:v>43234</c:v>
                </c:pt>
                <c:pt idx="7691" formatCode="[$-409]d\-mmm\-yy;@">
                  <c:v>43235</c:v>
                </c:pt>
                <c:pt idx="7692" formatCode="[$-409]d\-mmm\-yy;@">
                  <c:v>43236</c:v>
                </c:pt>
                <c:pt idx="7693" formatCode="[$-409]d\-mmm\-yy;@">
                  <c:v>43237</c:v>
                </c:pt>
                <c:pt idx="7694" formatCode="[$-409]d\-mmm\-yy;@">
                  <c:v>43238</c:v>
                </c:pt>
                <c:pt idx="7695" formatCode="[$-409]d\-mmm\-yy;@">
                  <c:v>43239</c:v>
                </c:pt>
                <c:pt idx="7696" formatCode="[$-409]d\-mmm\-yy;@">
                  <c:v>43240</c:v>
                </c:pt>
                <c:pt idx="7697" formatCode="[$-409]d\-mmm\-yy;@">
                  <c:v>43241</c:v>
                </c:pt>
                <c:pt idx="7698" formatCode="[$-409]d\-mmm\-yy;@">
                  <c:v>43242</c:v>
                </c:pt>
                <c:pt idx="7699" formatCode="[$-409]d\-mmm\-yy;@">
                  <c:v>43243</c:v>
                </c:pt>
                <c:pt idx="7700" formatCode="[$-409]d\-mmm\-yy;@">
                  <c:v>43244</c:v>
                </c:pt>
                <c:pt idx="7701" formatCode="[$-409]d\-mmm\-yy;@">
                  <c:v>43245</c:v>
                </c:pt>
                <c:pt idx="7702" formatCode="[$-409]d\-mmm\-yy;@">
                  <c:v>43246</c:v>
                </c:pt>
                <c:pt idx="7703" formatCode="[$-409]d\-mmm\-yy;@">
                  <c:v>43247</c:v>
                </c:pt>
                <c:pt idx="7704" formatCode="[$-409]d\-mmm\-yy;@">
                  <c:v>43248</c:v>
                </c:pt>
                <c:pt idx="7705" formatCode="[$-409]d\-mmm\-yy;@">
                  <c:v>43249</c:v>
                </c:pt>
                <c:pt idx="7706" formatCode="[$-409]d\-mmm\-yy;@">
                  <c:v>43250</c:v>
                </c:pt>
                <c:pt idx="7707" formatCode="[$-409]d\-mmm\-yy;@">
                  <c:v>43251</c:v>
                </c:pt>
                <c:pt idx="7708" formatCode="[$-409]d\-mmm\-yy;@">
                  <c:v>43252</c:v>
                </c:pt>
                <c:pt idx="7709" formatCode="[$-409]d\-mmm\-yy;@">
                  <c:v>43253</c:v>
                </c:pt>
                <c:pt idx="7710" formatCode="[$-409]d\-mmm\-yy;@">
                  <c:v>43254</c:v>
                </c:pt>
                <c:pt idx="7711" formatCode="[$-409]d\-mmm\-yy;@">
                  <c:v>43255</c:v>
                </c:pt>
                <c:pt idx="7712" formatCode="[$-409]d\-mmm\-yy;@">
                  <c:v>43256</c:v>
                </c:pt>
                <c:pt idx="7713" formatCode="[$-409]d\-mmm\-yy;@">
                  <c:v>43257</c:v>
                </c:pt>
                <c:pt idx="7714" formatCode="[$-409]d\-mmm\-yy;@">
                  <c:v>43258</c:v>
                </c:pt>
                <c:pt idx="7715" formatCode="[$-409]d\-mmm\-yy;@">
                  <c:v>43259</c:v>
                </c:pt>
                <c:pt idx="7716" formatCode="[$-409]d\-mmm\-yy;@">
                  <c:v>43260</c:v>
                </c:pt>
                <c:pt idx="7717" formatCode="[$-409]d\-mmm\-yy;@">
                  <c:v>43261</c:v>
                </c:pt>
                <c:pt idx="7718" formatCode="[$-409]d\-mmm\-yy;@">
                  <c:v>43262</c:v>
                </c:pt>
                <c:pt idx="7719" formatCode="[$-409]d\-mmm\-yy;@">
                  <c:v>43263</c:v>
                </c:pt>
                <c:pt idx="7720" formatCode="[$-409]d\-mmm\-yy;@">
                  <c:v>43264</c:v>
                </c:pt>
                <c:pt idx="7721" formatCode="[$-409]d\-mmm\-yy;@">
                  <c:v>43265</c:v>
                </c:pt>
                <c:pt idx="7722" formatCode="[$-409]d\-mmm\-yy;@">
                  <c:v>43266</c:v>
                </c:pt>
                <c:pt idx="7723" formatCode="[$-409]d\-mmm\-yy;@">
                  <c:v>43267</c:v>
                </c:pt>
                <c:pt idx="7724" formatCode="[$-409]d\-mmm\-yy;@">
                  <c:v>43268</c:v>
                </c:pt>
                <c:pt idx="7725" formatCode="[$-409]d\-mmm\-yy;@">
                  <c:v>43269</c:v>
                </c:pt>
                <c:pt idx="7726" formatCode="[$-409]d\-mmm\-yy;@">
                  <c:v>43270</c:v>
                </c:pt>
                <c:pt idx="7727" formatCode="[$-409]d\-mmm\-yy;@">
                  <c:v>43271</c:v>
                </c:pt>
                <c:pt idx="7728" formatCode="[$-409]d\-mmm\-yy;@">
                  <c:v>43272</c:v>
                </c:pt>
                <c:pt idx="7729" formatCode="[$-409]d\-mmm\-yy;@">
                  <c:v>43273</c:v>
                </c:pt>
                <c:pt idx="7730" formatCode="[$-409]d\-mmm\-yy;@">
                  <c:v>43274</c:v>
                </c:pt>
                <c:pt idx="7731" formatCode="[$-409]d\-mmm\-yy;@">
                  <c:v>43275</c:v>
                </c:pt>
                <c:pt idx="7732" formatCode="[$-409]d\-mmm\-yy;@">
                  <c:v>43276</c:v>
                </c:pt>
                <c:pt idx="7733" formatCode="[$-409]d\-mmm\-yy;@">
                  <c:v>43277</c:v>
                </c:pt>
                <c:pt idx="7734" formatCode="[$-409]d\-mmm\-yy;@">
                  <c:v>43278</c:v>
                </c:pt>
                <c:pt idx="7735" formatCode="[$-409]d\-mmm\-yy;@">
                  <c:v>43279</c:v>
                </c:pt>
                <c:pt idx="7736" formatCode="[$-409]d\-mmm\-yy;@">
                  <c:v>43280</c:v>
                </c:pt>
                <c:pt idx="7737" formatCode="[$-409]d\-mmm\-yy;@">
                  <c:v>43281</c:v>
                </c:pt>
                <c:pt idx="7738" formatCode="[$-409]d\-mmm\-yy;@">
                  <c:v>43282</c:v>
                </c:pt>
                <c:pt idx="7739" formatCode="[$-409]d\-mmm\-yy;@">
                  <c:v>43283</c:v>
                </c:pt>
                <c:pt idx="7740" formatCode="[$-409]d\-mmm\-yy;@">
                  <c:v>43284</c:v>
                </c:pt>
                <c:pt idx="7741" formatCode="[$-409]d\-mmm\-yy;@">
                  <c:v>43285</c:v>
                </c:pt>
                <c:pt idx="7742" formatCode="[$-409]d\-mmm\-yy;@">
                  <c:v>43286</c:v>
                </c:pt>
                <c:pt idx="7743" formatCode="[$-409]d\-mmm\-yy;@">
                  <c:v>43287</c:v>
                </c:pt>
                <c:pt idx="7744" formatCode="[$-409]d\-mmm\-yy;@">
                  <c:v>43288</c:v>
                </c:pt>
                <c:pt idx="7745" formatCode="[$-409]d\-mmm\-yy;@">
                  <c:v>43289</c:v>
                </c:pt>
                <c:pt idx="7746" formatCode="[$-409]d\-mmm\-yy;@">
                  <c:v>43290</c:v>
                </c:pt>
                <c:pt idx="7747" formatCode="[$-409]d\-mmm\-yy;@">
                  <c:v>43291</c:v>
                </c:pt>
                <c:pt idx="7748" formatCode="[$-409]d\-mmm\-yy;@">
                  <c:v>43292</c:v>
                </c:pt>
                <c:pt idx="7749" formatCode="[$-409]d\-mmm\-yy;@">
                  <c:v>43293</c:v>
                </c:pt>
                <c:pt idx="7750" formatCode="[$-409]d\-mmm\-yy;@">
                  <c:v>43294</c:v>
                </c:pt>
                <c:pt idx="7751" formatCode="[$-409]d\-mmm\-yy;@">
                  <c:v>43295</c:v>
                </c:pt>
                <c:pt idx="7752" formatCode="[$-409]d\-mmm\-yy;@">
                  <c:v>43296</c:v>
                </c:pt>
                <c:pt idx="7753" formatCode="[$-409]d\-mmm\-yy;@">
                  <c:v>43297</c:v>
                </c:pt>
                <c:pt idx="7754" formatCode="[$-409]d\-mmm\-yy;@">
                  <c:v>43298</c:v>
                </c:pt>
                <c:pt idx="7755" formatCode="[$-409]d\-mmm\-yy;@">
                  <c:v>43299</c:v>
                </c:pt>
                <c:pt idx="7756" formatCode="[$-409]d\-mmm\-yy;@">
                  <c:v>43300</c:v>
                </c:pt>
                <c:pt idx="7757" formatCode="[$-409]d\-mmm\-yy;@">
                  <c:v>43301</c:v>
                </c:pt>
                <c:pt idx="7758" formatCode="[$-409]d\-mmm\-yy;@">
                  <c:v>43302</c:v>
                </c:pt>
                <c:pt idx="7759" formatCode="[$-409]d\-mmm\-yy;@">
                  <c:v>43303</c:v>
                </c:pt>
                <c:pt idx="7760" formatCode="[$-409]d\-mmm\-yy;@">
                  <c:v>43304</c:v>
                </c:pt>
                <c:pt idx="7761" formatCode="[$-409]d\-mmm\-yy;@">
                  <c:v>43305</c:v>
                </c:pt>
                <c:pt idx="7762" formatCode="[$-409]d\-mmm\-yy;@">
                  <c:v>43306</c:v>
                </c:pt>
                <c:pt idx="7763" formatCode="[$-409]d\-mmm\-yy;@">
                  <c:v>43307</c:v>
                </c:pt>
                <c:pt idx="7764" formatCode="[$-409]d\-mmm\-yy;@">
                  <c:v>43308</c:v>
                </c:pt>
                <c:pt idx="7765" formatCode="[$-409]d\-mmm\-yy;@">
                  <c:v>43309</c:v>
                </c:pt>
                <c:pt idx="7766" formatCode="[$-409]d\-mmm\-yy;@">
                  <c:v>43310</c:v>
                </c:pt>
                <c:pt idx="7767" formatCode="[$-409]d\-mmm\-yy;@">
                  <c:v>43311</c:v>
                </c:pt>
                <c:pt idx="7768" formatCode="[$-409]d\-mmm\-yy;@">
                  <c:v>43312</c:v>
                </c:pt>
                <c:pt idx="7769" formatCode="[$-409]d\-mmm\-yy;@">
                  <c:v>43313</c:v>
                </c:pt>
                <c:pt idx="7770" formatCode="[$-409]d\-mmm\-yy;@">
                  <c:v>43314</c:v>
                </c:pt>
                <c:pt idx="7771" formatCode="[$-409]d\-mmm\-yy;@">
                  <c:v>43315</c:v>
                </c:pt>
                <c:pt idx="7772" formatCode="[$-409]d\-mmm\-yy;@">
                  <c:v>43316</c:v>
                </c:pt>
                <c:pt idx="7773" formatCode="[$-409]d\-mmm\-yy;@">
                  <c:v>43317</c:v>
                </c:pt>
                <c:pt idx="7774" formatCode="[$-409]d\-mmm\-yy;@">
                  <c:v>43318</c:v>
                </c:pt>
                <c:pt idx="7775" formatCode="[$-409]d\-mmm\-yy;@">
                  <c:v>43319</c:v>
                </c:pt>
                <c:pt idx="7776" formatCode="[$-409]d\-mmm\-yy;@">
                  <c:v>43320</c:v>
                </c:pt>
                <c:pt idx="7777" formatCode="[$-409]d\-mmm\-yy;@">
                  <c:v>43321</c:v>
                </c:pt>
                <c:pt idx="7778" formatCode="[$-409]d\-mmm\-yy;@">
                  <c:v>43322</c:v>
                </c:pt>
                <c:pt idx="7779" formatCode="[$-409]d\-mmm\-yy;@">
                  <c:v>43323</c:v>
                </c:pt>
                <c:pt idx="7780" formatCode="[$-409]d\-mmm\-yy;@">
                  <c:v>43324</c:v>
                </c:pt>
                <c:pt idx="7781" formatCode="[$-409]d\-mmm\-yy;@">
                  <c:v>43325</c:v>
                </c:pt>
                <c:pt idx="7782" formatCode="[$-409]d\-mmm\-yy;@">
                  <c:v>43326</c:v>
                </c:pt>
                <c:pt idx="7783" formatCode="[$-409]d\-mmm\-yy;@">
                  <c:v>43327</c:v>
                </c:pt>
                <c:pt idx="7784" formatCode="[$-409]d\-mmm\-yy;@">
                  <c:v>43328</c:v>
                </c:pt>
                <c:pt idx="7785" formatCode="[$-409]d\-mmm\-yy;@">
                  <c:v>43329</c:v>
                </c:pt>
                <c:pt idx="7786" formatCode="[$-409]d\-mmm\-yy;@">
                  <c:v>43330</c:v>
                </c:pt>
                <c:pt idx="7787" formatCode="[$-409]d\-mmm\-yy;@">
                  <c:v>43331</c:v>
                </c:pt>
                <c:pt idx="7788" formatCode="[$-409]d\-mmm\-yy;@">
                  <c:v>43332</c:v>
                </c:pt>
                <c:pt idx="7789" formatCode="[$-409]d\-mmm\-yy;@">
                  <c:v>43333</c:v>
                </c:pt>
                <c:pt idx="7790" formatCode="[$-409]d\-mmm\-yy;@">
                  <c:v>43334</c:v>
                </c:pt>
                <c:pt idx="7791" formatCode="[$-409]d\-mmm\-yy;@">
                  <c:v>43335</c:v>
                </c:pt>
                <c:pt idx="7792" formatCode="[$-409]d\-mmm\-yy;@">
                  <c:v>43336</c:v>
                </c:pt>
                <c:pt idx="7793" formatCode="[$-409]d\-mmm\-yy;@">
                  <c:v>43337</c:v>
                </c:pt>
                <c:pt idx="7794" formatCode="[$-409]d\-mmm\-yy;@">
                  <c:v>43338</c:v>
                </c:pt>
                <c:pt idx="7795" formatCode="[$-409]d\-mmm\-yy;@">
                  <c:v>43339</c:v>
                </c:pt>
                <c:pt idx="7796" formatCode="[$-409]d\-mmm\-yy;@">
                  <c:v>43340</c:v>
                </c:pt>
                <c:pt idx="7797" formatCode="[$-409]d\-mmm\-yy;@">
                  <c:v>43341</c:v>
                </c:pt>
                <c:pt idx="7798" formatCode="[$-409]d\-mmm\-yy;@">
                  <c:v>43342</c:v>
                </c:pt>
                <c:pt idx="7799" formatCode="[$-409]d\-mmm\-yy;@">
                  <c:v>43343</c:v>
                </c:pt>
                <c:pt idx="7800" formatCode="[$-409]d\-mmm\-yy;@">
                  <c:v>43344</c:v>
                </c:pt>
                <c:pt idx="7801" formatCode="[$-409]d\-mmm\-yy;@">
                  <c:v>43345</c:v>
                </c:pt>
                <c:pt idx="7802" formatCode="[$-409]d\-mmm\-yy;@">
                  <c:v>43346</c:v>
                </c:pt>
                <c:pt idx="7803" formatCode="[$-409]d\-mmm\-yy;@">
                  <c:v>43347</c:v>
                </c:pt>
                <c:pt idx="7804" formatCode="[$-409]d\-mmm\-yy;@">
                  <c:v>43348</c:v>
                </c:pt>
                <c:pt idx="7805" formatCode="[$-409]d\-mmm\-yy;@">
                  <c:v>43349</c:v>
                </c:pt>
                <c:pt idx="7806" formatCode="[$-409]d\-mmm\-yy;@">
                  <c:v>43350</c:v>
                </c:pt>
                <c:pt idx="7807" formatCode="[$-409]d\-mmm\-yy;@">
                  <c:v>43351</c:v>
                </c:pt>
                <c:pt idx="7808" formatCode="[$-409]d\-mmm\-yy;@">
                  <c:v>43352</c:v>
                </c:pt>
                <c:pt idx="7809" formatCode="[$-409]d\-mmm\-yy;@">
                  <c:v>43353</c:v>
                </c:pt>
                <c:pt idx="7810" formatCode="[$-409]d\-mmm\-yy;@">
                  <c:v>43354</c:v>
                </c:pt>
                <c:pt idx="7811" formatCode="[$-409]d\-mmm\-yy;@">
                  <c:v>43355</c:v>
                </c:pt>
                <c:pt idx="7812" formatCode="[$-409]d\-mmm\-yy;@">
                  <c:v>43356</c:v>
                </c:pt>
                <c:pt idx="7813" formatCode="[$-409]d\-mmm\-yy;@">
                  <c:v>43357</c:v>
                </c:pt>
                <c:pt idx="7814" formatCode="[$-409]d\-mmm\-yy;@">
                  <c:v>43358</c:v>
                </c:pt>
                <c:pt idx="7815" formatCode="[$-409]d\-mmm\-yy;@">
                  <c:v>43359</c:v>
                </c:pt>
                <c:pt idx="7816" formatCode="[$-409]d\-mmm\-yy;@">
                  <c:v>43360</c:v>
                </c:pt>
                <c:pt idx="7817" formatCode="[$-409]d\-mmm\-yy;@">
                  <c:v>43361</c:v>
                </c:pt>
                <c:pt idx="7818" formatCode="[$-409]d\-mmm\-yy;@">
                  <c:v>43362</c:v>
                </c:pt>
                <c:pt idx="7819" formatCode="[$-409]d\-mmm\-yy;@">
                  <c:v>43363</c:v>
                </c:pt>
                <c:pt idx="7820" formatCode="[$-409]d\-mmm\-yy;@">
                  <c:v>43364</c:v>
                </c:pt>
                <c:pt idx="7821" formatCode="[$-409]d\-mmm\-yy;@">
                  <c:v>43365</c:v>
                </c:pt>
                <c:pt idx="7822" formatCode="[$-409]d\-mmm\-yy;@">
                  <c:v>43366</c:v>
                </c:pt>
                <c:pt idx="7823" formatCode="[$-409]d\-mmm\-yy;@">
                  <c:v>43367</c:v>
                </c:pt>
                <c:pt idx="7824" formatCode="[$-409]d\-mmm\-yy;@">
                  <c:v>43368</c:v>
                </c:pt>
                <c:pt idx="7825" formatCode="[$-409]d\-mmm\-yy;@">
                  <c:v>43369</c:v>
                </c:pt>
                <c:pt idx="7826" formatCode="[$-409]d\-mmm\-yy;@">
                  <c:v>43370</c:v>
                </c:pt>
                <c:pt idx="7827" formatCode="[$-409]d\-mmm\-yy;@">
                  <c:v>43371</c:v>
                </c:pt>
                <c:pt idx="7828" formatCode="[$-409]d\-mmm\-yy;@">
                  <c:v>43372</c:v>
                </c:pt>
                <c:pt idx="7829" formatCode="[$-409]d\-mmm\-yy;@">
                  <c:v>43373</c:v>
                </c:pt>
                <c:pt idx="7830" formatCode="[$-409]d\-mmm\-yy;@">
                  <c:v>43374</c:v>
                </c:pt>
                <c:pt idx="7831" formatCode="[$-409]d\-mmm\-yy;@">
                  <c:v>43375</c:v>
                </c:pt>
                <c:pt idx="7832" formatCode="[$-409]d\-mmm\-yy;@">
                  <c:v>43376</c:v>
                </c:pt>
                <c:pt idx="7833" formatCode="[$-409]d\-mmm\-yy;@">
                  <c:v>43377</c:v>
                </c:pt>
                <c:pt idx="7834" formatCode="[$-409]d\-mmm\-yy;@">
                  <c:v>43378</c:v>
                </c:pt>
                <c:pt idx="7835" formatCode="[$-409]d\-mmm\-yy;@">
                  <c:v>43379</c:v>
                </c:pt>
                <c:pt idx="7836" formatCode="[$-409]d\-mmm\-yy;@">
                  <c:v>43380</c:v>
                </c:pt>
                <c:pt idx="7837" formatCode="[$-409]d\-mmm\-yy;@">
                  <c:v>43381</c:v>
                </c:pt>
                <c:pt idx="7838" formatCode="[$-409]d\-mmm\-yy;@">
                  <c:v>43382</c:v>
                </c:pt>
                <c:pt idx="7839" formatCode="[$-409]d\-mmm\-yy;@">
                  <c:v>43383</c:v>
                </c:pt>
                <c:pt idx="7840" formatCode="[$-409]d\-mmm\-yy;@">
                  <c:v>43384</c:v>
                </c:pt>
                <c:pt idx="7841" formatCode="[$-409]d\-mmm\-yy;@">
                  <c:v>43385</c:v>
                </c:pt>
                <c:pt idx="7842" formatCode="[$-409]d\-mmm\-yy;@">
                  <c:v>43386</c:v>
                </c:pt>
                <c:pt idx="7843" formatCode="[$-409]d\-mmm\-yy;@">
                  <c:v>43387</c:v>
                </c:pt>
                <c:pt idx="7844" formatCode="[$-409]d\-mmm\-yy;@">
                  <c:v>43388</c:v>
                </c:pt>
                <c:pt idx="7845" formatCode="[$-409]d\-mmm\-yy;@">
                  <c:v>43389</c:v>
                </c:pt>
                <c:pt idx="7846" formatCode="[$-409]d\-mmm\-yy;@">
                  <c:v>43390</c:v>
                </c:pt>
                <c:pt idx="7847" formatCode="[$-409]d\-mmm\-yy;@">
                  <c:v>43391</c:v>
                </c:pt>
                <c:pt idx="7848" formatCode="[$-409]d\-mmm\-yy;@">
                  <c:v>43392</c:v>
                </c:pt>
                <c:pt idx="7849" formatCode="[$-409]d\-mmm\-yy;@">
                  <c:v>43393</c:v>
                </c:pt>
                <c:pt idx="7850" formatCode="[$-409]d\-mmm\-yy;@">
                  <c:v>43394</c:v>
                </c:pt>
                <c:pt idx="7851" formatCode="[$-409]d\-mmm\-yy;@">
                  <c:v>43395</c:v>
                </c:pt>
                <c:pt idx="7852" formatCode="[$-409]d\-mmm\-yy;@">
                  <c:v>43396</c:v>
                </c:pt>
                <c:pt idx="7853" formatCode="[$-409]d\-mmm\-yy;@">
                  <c:v>43397</c:v>
                </c:pt>
                <c:pt idx="7854" formatCode="[$-409]d\-mmm\-yy;@">
                  <c:v>43398</c:v>
                </c:pt>
                <c:pt idx="7855" formatCode="[$-409]d\-mmm\-yy;@">
                  <c:v>43399</c:v>
                </c:pt>
                <c:pt idx="7856" formatCode="[$-409]d\-mmm\-yy;@">
                  <c:v>43400</c:v>
                </c:pt>
                <c:pt idx="7857" formatCode="[$-409]d\-mmm\-yy;@">
                  <c:v>43401</c:v>
                </c:pt>
                <c:pt idx="7858" formatCode="[$-409]d\-mmm\-yy;@">
                  <c:v>43402</c:v>
                </c:pt>
                <c:pt idx="7859" formatCode="[$-409]d\-mmm\-yy;@">
                  <c:v>43403</c:v>
                </c:pt>
                <c:pt idx="7860" formatCode="[$-409]d\-mmm\-yy;@">
                  <c:v>43404</c:v>
                </c:pt>
                <c:pt idx="7861" formatCode="[$-409]d\-mmm\-yy;@">
                  <c:v>43405</c:v>
                </c:pt>
                <c:pt idx="7862" formatCode="[$-409]d\-mmm\-yy;@">
                  <c:v>43406</c:v>
                </c:pt>
                <c:pt idx="7863" formatCode="[$-409]d\-mmm\-yy;@">
                  <c:v>43407</c:v>
                </c:pt>
                <c:pt idx="7864" formatCode="[$-409]d\-mmm\-yy;@">
                  <c:v>43408</c:v>
                </c:pt>
                <c:pt idx="7865" formatCode="[$-409]d\-mmm\-yy;@">
                  <c:v>43409</c:v>
                </c:pt>
                <c:pt idx="7866" formatCode="[$-409]d\-mmm\-yy;@">
                  <c:v>43410</c:v>
                </c:pt>
                <c:pt idx="7867" formatCode="[$-409]d\-mmm\-yy;@">
                  <c:v>43411</c:v>
                </c:pt>
                <c:pt idx="7868" formatCode="[$-409]d\-mmm\-yy;@">
                  <c:v>43412</c:v>
                </c:pt>
                <c:pt idx="7869" formatCode="[$-409]d\-mmm\-yy;@">
                  <c:v>43413</c:v>
                </c:pt>
                <c:pt idx="7870" formatCode="[$-409]d\-mmm\-yy;@">
                  <c:v>43414</c:v>
                </c:pt>
                <c:pt idx="7871" formatCode="[$-409]d\-mmm\-yy;@">
                  <c:v>43415</c:v>
                </c:pt>
                <c:pt idx="7872" formatCode="[$-409]d\-mmm\-yy;@">
                  <c:v>43416</c:v>
                </c:pt>
                <c:pt idx="7873" formatCode="[$-409]d\-mmm\-yy;@">
                  <c:v>43417</c:v>
                </c:pt>
                <c:pt idx="7874" formatCode="[$-409]d\-mmm\-yy;@">
                  <c:v>43418</c:v>
                </c:pt>
                <c:pt idx="7875" formatCode="[$-409]d\-mmm\-yy;@">
                  <c:v>43419</c:v>
                </c:pt>
                <c:pt idx="7876" formatCode="[$-409]d\-mmm\-yy;@">
                  <c:v>43420</c:v>
                </c:pt>
                <c:pt idx="7877" formatCode="[$-409]d\-mmm\-yy;@">
                  <c:v>43421</c:v>
                </c:pt>
                <c:pt idx="7878" formatCode="[$-409]d\-mmm\-yy;@">
                  <c:v>43422</c:v>
                </c:pt>
                <c:pt idx="7879" formatCode="[$-409]d\-mmm\-yy;@">
                  <c:v>43423</c:v>
                </c:pt>
                <c:pt idx="7880" formatCode="[$-409]d\-mmm\-yy;@">
                  <c:v>43424</c:v>
                </c:pt>
                <c:pt idx="7881" formatCode="[$-409]d\-mmm\-yy;@">
                  <c:v>43425</c:v>
                </c:pt>
                <c:pt idx="7882" formatCode="[$-409]d\-mmm\-yy;@">
                  <c:v>43426</c:v>
                </c:pt>
                <c:pt idx="7883" formatCode="[$-409]d\-mmm\-yy;@">
                  <c:v>43427</c:v>
                </c:pt>
                <c:pt idx="7884" formatCode="[$-409]d\-mmm\-yy;@">
                  <c:v>43428</c:v>
                </c:pt>
                <c:pt idx="7885" formatCode="[$-409]d\-mmm\-yy;@">
                  <c:v>43429</c:v>
                </c:pt>
                <c:pt idx="7886" formatCode="[$-409]d\-mmm\-yy;@">
                  <c:v>43430</c:v>
                </c:pt>
                <c:pt idx="7887" formatCode="[$-409]d\-mmm\-yy;@">
                  <c:v>43431</c:v>
                </c:pt>
                <c:pt idx="7888" formatCode="[$-409]d\-mmm\-yy;@">
                  <c:v>43432</c:v>
                </c:pt>
                <c:pt idx="7889" formatCode="[$-409]d\-mmm\-yy;@">
                  <c:v>43433</c:v>
                </c:pt>
                <c:pt idx="7890" formatCode="[$-409]d\-mmm\-yy;@">
                  <c:v>43434</c:v>
                </c:pt>
                <c:pt idx="7891" formatCode="[$-409]d\-mmm\-yy;@">
                  <c:v>43435</c:v>
                </c:pt>
                <c:pt idx="7892" formatCode="[$-409]d\-mmm\-yy;@">
                  <c:v>43436</c:v>
                </c:pt>
                <c:pt idx="7893" formatCode="[$-409]d\-mmm\-yy;@">
                  <c:v>43437</c:v>
                </c:pt>
                <c:pt idx="7894" formatCode="[$-409]d\-mmm\-yy;@">
                  <c:v>43438</c:v>
                </c:pt>
                <c:pt idx="7895" formatCode="[$-409]d\-mmm\-yy;@">
                  <c:v>43439</c:v>
                </c:pt>
                <c:pt idx="7896" formatCode="[$-409]d\-mmm\-yy;@">
                  <c:v>43440</c:v>
                </c:pt>
                <c:pt idx="7897" formatCode="[$-409]d\-mmm\-yy;@">
                  <c:v>43441</c:v>
                </c:pt>
                <c:pt idx="7898" formatCode="[$-409]d\-mmm\-yy;@">
                  <c:v>43442</c:v>
                </c:pt>
                <c:pt idx="7899" formatCode="[$-409]d\-mmm\-yy;@">
                  <c:v>43443</c:v>
                </c:pt>
                <c:pt idx="7900" formatCode="[$-409]d\-mmm\-yy;@">
                  <c:v>43444</c:v>
                </c:pt>
                <c:pt idx="7901" formatCode="[$-409]d\-mmm\-yy;@">
                  <c:v>43445</c:v>
                </c:pt>
                <c:pt idx="7902" formatCode="[$-409]d\-mmm\-yy;@">
                  <c:v>43446</c:v>
                </c:pt>
                <c:pt idx="7903" formatCode="[$-409]d\-mmm\-yy;@">
                  <c:v>43447</c:v>
                </c:pt>
                <c:pt idx="7904" formatCode="[$-409]d\-mmm\-yy;@">
                  <c:v>43448</c:v>
                </c:pt>
                <c:pt idx="7905" formatCode="[$-409]d\-mmm\-yy;@">
                  <c:v>43449</c:v>
                </c:pt>
                <c:pt idx="7906" formatCode="[$-409]d\-mmm\-yy;@">
                  <c:v>43450</c:v>
                </c:pt>
                <c:pt idx="7907" formatCode="[$-409]d\-mmm\-yy;@">
                  <c:v>43451</c:v>
                </c:pt>
                <c:pt idx="7908" formatCode="[$-409]d\-mmm\-yy;@">
                  <c:v>43452</c:v>
                </c:pt>
                <c:pt idx="7909" formatCode="[$-409]d\-mmm\-yy;@">
                  <c:v>43453</c:v>
                </c:pt>
                <c:pt idx="7910" formatCode="[$-409]d\-mmm\-yy;@">
                  <c:v>43454</c:v>
                </c:pt>
                <c:pt idx="7911" formatCode="[$-409]d\-mmm\-yy;@">
                  <c:v>43455</c:v>
                </c:pt>
                <c:pt idx="7912" formatCode="[$-409]d\-mmm\-yy;@">
                  <c:v>43456</c:v>
                </c:pt>
                <c:pt idx="7913" formatCode="[$-409]d\-mmm\-yy;@">
                  <c:v>43457</c:v>
                </c:pt>
                <c:pt idx="7914" formatCode="[$-409]d\-mmm\-yy;@">
                  <c:v>43458</c:v>
                </c:pt>
                <c:pt idx="7915" formatCode="[$-409]d\-mmm\-yy;@">
                  <c:v>43459</c:v>
                </c:pt>
                <c:pt idx="7916" formatCode="[$-409]d\-mmm\-yy;@">
                  <c:v>43460</c:v>
                </c:pt>
                <c:pt idx="7917" formatCode="[$-409]d\-mmm\-yy;@">
                  <c:v>43461</c:v>
                </c:pt>
                <c:pt idx="7918" formatCode="[$-409]d\-mmm\-yy;@">
                  <c:v>43462</c:v>
                </c:pt>
                <c:pt idx="7919" formatCode="[$-409]d\-mmm\-yy;@">
                  <c:v>43463</c:v>
                </c:pt>
                <c:pt idx="7920" formatCode="[$-409]d\-mmm\-yy;@">
                  <c:v>43464</c:v>
                </c:pt>
                <c:pt idx="7921" formatCode="[$-409]d\-mmm\-yy;@">
                  <c:v>43465</c:v>
                </c:pt>
                <c:pt idx="7922" formatCode="[$-409]d\-mmm\-yy;@">
                  <c:v>43466</c:v>
                </c:pt>
                <c:pt idx="7923" formatCode="[$-409]d\-mmm\-yy;@">
                  <c:v>43467</c:v>
                </c:pt>
                <c:pt idx="7924" formatCode="[$-409]d\-mmm\-yy;@">
                  <c:v>43468</c:v>
                </c:pt>
                <c:pt idx="7925" formatCode="[$-409]d\-mmm\-yy;@">
                  <c:v>43469</c:v>
                </c:pt>
                <c:pt idx="7926" formatCode="[$-409]d\-mmm\-yy;@">
                  <c:v>43470</c:v>
                </c:pt>
                <c:pt idx="7927" formatCode="[$-409]d\-mmm\-yy;@">
                  <c:v>43471</c:v>
                </c:pt>
                <c:pt idx="7928" formatCode="[$-409]d\-mmm\-yy;@">
                  <c:v>43472</c:v>
                </c:pt>
                <c:pt idx="7929" formatCode="[$-409]d\-mmm\-yy;@">
                  <c:v>43473</c:v>
                </c:pt>
                <c:pt idx="7930" formatCode="[$-409]d\-mmm\-yy;@">
                  <c:v>43474</c:v>
                </c:pt>
                <c:pt idx="7931" formatCode="[$-409]d\-mmm\-yy;@">
                  <c:v>43475</c:v>
                </c:pt>
                <c:pt idx="7932" formatCode="[$-409]d\-mmm\-yy;@">
                  <c:v>43476</c:v>
                </c:pt>
                <c:pt idx="7933" formatCode="[$-409]d\-mmm\-yy;@">
                  <c:v>43477</c:v>
                </c:pt>
                <c:pt idx="7934" formatCode="[$-409]d\-mmm\-yy;@">
                  <c:v>43478</c:v>
                </c:pt>
                <c:pt idx="7935" formatCode="[$-409]d\-mmm\-yy;@">
                  <c:v>43479</c:v>
                </c:pt>
                <c:pt idx="7936" formatCode="[$-409]d\-mmm\-yy;@">
                  <c:v>43480</c:v>
                </c:pt>
                <c:pt idx="7937" formatCode="[$-409]d\-mmm\-yy;@">
                  <c:v>43481</c:v>
                </c:pt>
                <c:pt idx="7938" formatCode="[$-409]d\-mmm\-yy;@">
                  <c:v>43482</c:v>
                </c:pt>
                <c:pt idx="7939" formatCode="[$-409]d\-mmm\-yy;@">
                  <c:v>43483</c:v>
                </c:pt>
                <c:pt idx="7940" formatCode="[$-409]d\-mmm\-yy;@">
                  <c:v>43484</c:v>
                </c:pt>
                <c:pt idx="7941" formatCode="[$-409]d\-mmm\-yy;@">
                  <c:v>43485</c:v>
                </c:pt>
                <c:pt idx="7942" formatCode="[$-409]d\-mmm\-yy;@">
                  <c:v>43486</c:v>
                </c:pt>
                <c:pt idx="7943" formatCode="[$-409]d\-mmm\-yy;@">
                  <c:v>43487</c:v>
                </c:pt>
                <c:pt idx="7944" formatCode="[$-409]d\-mmm\-yy;@">
                  <c:v>43488</c:v>
                </c:pt>
                <c:pt idx="7945" formatCode="[$-409]d\-mmm\-yy;@">
                  <c:v>43489</c:v>
                </c:pt>
                <c:pt idx="7946" formatCode="[$-409]d\-mmm\-yy;@">
                  <c:v>43490</c:v>
                </c:pt>
                <c:pt idx="7947" formatCode="[$-409]d\-mmm\-yy;@">
                  <c:v>43491</c:v>
                </c:pt>
                <c:pt idx="7948" formatCode="[$-409]d\-mmm\-yy;@">
                  <c:v>43492</c:v>
                </c:pt>
                <c:pt idx="7949" formatCode="[$-409]d\-mmm\-yy;@">
                  <c:v>43493</c:v>
                </c:pt>
                <c:pt idx="7950" formatCode="[$-409]d\-mmm\-yy;@">
                  <c:v>43494</c:v>
                </c:pt>
                <c:pt idx="7951" formatCode="[$-409]d\-mmm\-yy;@">
                  <c:v>43495</c:v>
                </c:pt>
                <c:pt idx="7952" formatCode="[$-409]d\-mmm\-yy;@">
                  <c:v>43496</c:v>
                </c:pt>
                <c:pt idx="7953" formatCode="[$-409]d\-mmm\-yy;@">
                  <c:v>43497</c:v>
                </c:pt>
                <c:pt idx="7954" formatCode="[$-409]d\-mmm\-yy;@">
                  <c:v>43498</c:v>
                </c:pt>
                <c:pt idx="7955" formatCode="[$-409]d\-mmm\-yy;@">
                  <c:v>43499</c:v>
                </c:pt>
                <c:pt idx="7956" formatCode="[$-409]d\-mmm\-yy;@">
                  <c:v>43500</c:v>
                </c:pt>
                <c:pt idx="7957" formatCode="[$-409]d\-mmm\-yy;@">
                  <c:v>43501</c:v>
                </c:pt>
                <c:pt idx="7958" formatCode="[$-409]d\-mmm\-yy;@">
                  <c:v>43502</c:v>
                </c:pt>
                <c:pt idx="7959" formatCode="[$-409]d\-mmm\-yy;@">
                  <c:v>43503</c:v>
                </c:pt>
                <c:pt idx="7960" formatCode="[$-409]d\-mmm\-yy;@">
                  <c:v>43504</c:v>
                </c:pt>
                <c:pt idx="7961" formatCode="[$-409]d\-mmm\-yy;@">
                  <c:v>43505</c:v>
                </c:pt>
                <c:pt idx="7962" formatCode="[$-409]d\-mmm\-yy;@">
                  <c:v>43506</c:v>
                </c:pt>
                <c:pt idx="7963" formatCode="[$-409]d\-mmm\-yy;@">
                  <c:v>43507</c:v>
                </c:pt>
                <c:pt idx="7964" formatCode="[$-409]d\-mmm\-yy;@">
                  <c:v>43508</c:v>
                </c:pt>
                <c:pt idx="7965" formatCode="[$-409]d\-mmm\-yy;@">
                  <c:v>43509</c:v>
                </c:pt>
                <c:pt idx="7966" formatCode="[$-409]d\-mmm\-yy;@">
                  <c:v>43510</c:v>
                </c:pt>
                <c:pt idx="7967" formatCode="[$-409]d\-mmm\-yy;@">
                  <c:v>43511</c:v>
                </c:pt>
                <c:pt idx="7968" formatCode="[$-409]d\-mmm\-yy;@">
                  <c:v>43512</c:v>
                </c:pt>
                <c:pt idx="7969" formatCode="[$-409]d\-mmm\-yy;@">
                  <c:v>43513</c:v>
                </c:pt>
                <c:pt idx="7970" formatCode="[$-409]d\-mmm\-yy;@">
                  <c:v>43514</c:v>
                </c:pt>
                <c:pt idx="7971" formatCode="[$-409]d\-mmm\-yy;@">
                  <c:v>43515</c:v>
                </c:pt>
                <c:pt idx="7972" formatCode="[$-409]d\-mmm\-yy;@">
                  <c:v>43516</c:v>
                </c:pt>
                <c:pt idx="7973" formatCode="[$-409]d\-mmm\-yy;@">
                  <c:v>43517</c:v>
                </c:pt>
                <c:pt idx="7974" formatCode="[$-409]d\-mmm\-yy;@">
                  <c:v>43518</c:v>
                </c:pt>
                <c:pt idx="7975" formatCode="[$-409]d\-mmm\-yy;@">
                  <c:v>43519</c:v>
                </c:pt>
                <c:pt idx="7976" formatCode="[$-409]d\-mmm\-yy;@">
                  <c:v>43520</c:v>
                </c:pt>
                <c:pt idx="7977" formatCode="[$-409]d\-mmm\-yy;@">
                  <c:v>43521</c:v>
                </c:pt>
                <c:pt idx="7978" formatCode="[$-409]d\-mmm\-yy;@">
                  <c:v>43522</c:v>
                </c:pt>
                <c:pt idx="7979" formatCode="[$-409]d\-mmm\-yy;@">
                  <c:v>43523</c:v>
                </c:pt>
                <c:pt idx="7980" formatCode="[$-409]d\-mmm\-yy;@">
                  <c:v>43524</c:v>
                </c:pt>
                <c:pt idx="7981" formatCode="[$-409]d\-mmm\-yy;@">
                  <c:v>43525</c:v>
                </c:pt>
                <c:pt idx="7982" formatCode="[$-409]d\-mmm\-yy;@">
                  <c:v>43526</c:v>
                </c:pt>
                <c:pt idx="7983" formatCode="[$-409]d\-mmm\-yy;@">
                  <c:v>43527</c:v>
                </c:pt>
                <c:pt idx="7984" formatCode="[$-409]d\-mmm\-yy;@">
                  <c:v>43528</c:v>
                </c:pt>
                <c:pt idx="7985" formatCode="[$-409]d\-mmm\-yy;@">
                  <c:v>43529</c:v>
                </c:pt>
                <c:pt idx="7986" formatCode="[$-409]d\-mmm\-yy;@">
                  <c:v>43530</c:v>
                </c:pt>
                <c:pt idx="7987" formatCode="[$-409]d\-mmm\-yy;@">
                  <c:v>43531</c:v>
                </c:pt>
                <c:pt idx="7988" formatCode="[$-409]d\-mmm\-yy;@">
                  <c:v>43532</c:v>
                </c:pt>
                <c:pt idx="7989" formatCode="[$-409]d\-mmm\-yy;@">
                  <c:v>43533</c:v>
                </c:pt>
                <c:pt idx="7990" formatCode="[$-409]d\-mmm\-yy;@">
                  <c:v>43534</c:v>
                </c:pt>
                <c:pt idx="7991" formatCode="[$-409]d\-mmm\-yy;@">
                  <c:v>43535</c:v>
                </c:pt>
                <c:pt idx="7992" formatCode="[$-409]d\-mmm\-yy;@">
                  <c:v>43536</c:v>
                </c:pt>
                <c:pt idx="7993" formatCode="[$-409]d\-mmm\-yy;@">
                  <c:v>43537</c:v>
                </c:pt>
                <c:pt idx="7994" formatCode="[$-409]d\-mmm\-yy;@">
                  <c:v>43538</c:v>
                </c:pt>
                <c:pt idx="7995" formatCode="[$-409]d\-mmm\-yy;@">
                  <c:v>43539</c:v>
                </c:pt>
                <c:pt idx="7996" formatCode="[$-409]d\-mmm\-yy;@">
                  <c:v>43540</c:v>
                </c:pt>
                <c:pt idx="7997" formatCode="[$-409]d\-mmm\-yy;@">
                  <c:v>43541</c:v>
                </c:pt>
                <c:pt idx="7998" formatCode="[$-409]d\-mmm\-yy;@">
                  <c:v>43542</c:v>
                </c:pt>
                <c:pt idx="7999" formatCode="[$-409]d\-mmm\-yy;@">
                  <c:v>43543</c:v>
                </c:pt>
                <c:pt idx="8000" formatCode="[$-409]d\-mmm\-yy;@">
                  <c:v>43544</c:v>
                </c:pt>
                <c:pt idx="8001" formatCode="[$-409]d\-mmm\-yy;@">
                  <c:v>43545</c:v>
                </c:pt>
                <c:pt idx="8002" formatCode="[$-409]d\-mmm\-yy;@">
                  <c:v>43546</c:v>
                </c:pt>
                <c:pt idx="8003" formatCode="[$-409]d\-mmm\-yy;@">
                  <c:v>43547</c:v>
                </c:pt>
                <c:pt idx="8004" formatCode="[$-409]d\-mmm\-yy;@">
                  <c:v>43548</c:v>
                </c:pt>
                <c:pt idx="8005" formatCode="[$-409]d\-mmm\-yy;@">
                  <c:v>43549</c:v>
                </c:pt>
                <c:pt idx="8006" formatCode="[$-409]d\-mmm\-yy;@">
                  <c:v>43550</c:v>
                </c:pt>
                <c:pt idx="8007" formatCode="[$-409]d\-mmm\-yy;@">
                  <c:v>43551</c:v>
                </c:pt>
                <c:pt idx="8008" formatCode="[$-409]d\-mmm\-yy;@">
                  <c:v>43552</c:v>
                </c:pt>
                <c:pt idx="8009" formatCode="[$-409]d\-mmm\-yy;@">
                  <c:v>43553</c:v>
                </c:pt>
                <c:pt idx="8010" formatCode="[$-409]d\-mmm\-yy;@">
                  <c:v>43554</c:v>
                </c:pt>
                <c:pt idx="8011" formatCode="[$-409]d\-mmm\-yy;@">
                  <c:v>43555</c:v>
                </c:pt>
                <c:pt idx="8012" formatCode="[$-409]d\-mmm\-yy;@">
                  <c:v>43556</c:v>
                </c:pt>
                <c:pt idx="8013" formatCode="[$-409]d\-mmm\-yy;@">
                  <c:v>43557</c:v>
                </c:pt>
                <c:pt idx="8014" formatCode="[$-409]d\-mmm\-yy;@">
                  <c:v>43558</c:v>
                </c:pt>
                <c:pt idx="8015" formatCode="[$-409]d\-mmm\-yy;@">
                  <c:v>43559</c:v>
                </c:pt>
                <c:pt idx="8016" formatCode="[$-409]d\-mmm\-yy;@">
                  <c:v>43560</c:v>
                </c:pt>
                <c:pt idx="8017" formatCode="[$-409]d\-mmm\-yy;@">
                  <c:v>43561</c:v>
                </c:pt>
                <c:pt idx="8018" formatCode="[$-409]d\-mmm\-yy;@">
                  <c:v>43562</c:v>
                </c:pt>
                <c:pt idx="8019" formatCode="[$-409]d\-mmm\-yy;@">
                  <c:v>43563</c:v>
                </c:pt>
                <c:pt idx="8020" formatCode="[$-409]d\-mmm\-yy;@">
                  <c:v>43564</c:v>
                </c:pt>
                <c:pt idx="8021" formatCode="[$-409]d\-mmm\-yy;@">
                  <c:v>43565</c:v>
                </c:pt>
                <c:pt idx="8022" formatCode="[$-409]d\-mmm\-yy;@">
                  <c:v>43566</c:v>
                </c:pt>
                <c:pt idx="8023" formatCode="[$-409]d\-mmm\-yy;@">
                  <c:v>43567</c:v>
                </c:pt>
                <c:pt idx="8024" formatCode="[$-409]d\-mmm\-yy;@">
                  <c:v>43568</c:v>
                </c:pt>
                <c:pt idx="8025" formatCode="[$-409]d\-mmm\-yy;@">
                  <c:v>43569</c:v>
                </c:pt>
                <c:pt idx="8026" formatCode="[$-409]d\-mmm\-yy;@">
                  <c:v>43570</c:v>
                </c:pt>
                <c:pt idx="8027" formatCode="[$-409]d\-mmm\-yy;@">
                  <c:v>43571</c:v>
                </c:pt>
                <c:pt idx="8028" formatCode="[$-409]d\-mmm\-yy;@">
                  <c:v>43572</c:v>
                </c:pt>
                <c:pt idx="8029" formatCode="[$-409]d\-mmm\-yy;@">
                  <c:v>43573</c:v>
                </c:pt>
                <c:pt idx="8030" formatCode="[$-409]d\-mmm\-yy;@">
                  <c:v>43574</c:v>
                </c:pt>
                <c:pt idx="8031" formatCode="[$-409]d\-mmm\-yy;@">
                  <c:v>43575</c:v>
                </c:pt>
                <c:pt idx="8032" formatCode="[$-409]d\-mmm\-yy;@">
                  <c:v>43576</c:v>
                </c:pt>
                <c:pt idx="8033" formatCode="[$-409]d\-mmm\-yy;@">
                  <c:v>43577</c:v>
                </c:pt>
                <c:pt idx="8034" formatCode="[$-409]d\-mmm\-yy;@">
                  <c:v>43578</c:v>
                </c:pt>
                <c:pt idx="8035" formatCode="[$-409]d\-mmm\-yy;@">
                  <c:v>43579</c:v>
                </c:pt>
                <c:pt idx="8036" formatCode="[$-409]d\-mmm\-yy;@">
                  <c:v>43580</c:v>
                </c:pt>
                <c:pt idx="8037" formatCode="[$-409]d\-mmm\-yy;@">
                  <c:v>43581</c:v>
                </c:pt>
                <c:pt idx="8038" formatCode="[$-409]d\-mmm\-yy;@">
                  <c:v>43582</c:v>
                </c:pt>
                <c:pt idx="8039" formatCode="[$-409]d\-mmm\-yy;@">
                  <c:v>43583</c:v>
                </c:pt>
                <c:pt idx="8040" formatCode="[$-409]d\-mmm\-yy;@">
                  <c:v>43584</c:v>
                </c:pt>
                <c:pt idx="8041" formatCode="[$-409]d\-mmm\-yy;@">
                  <c:v>43585</c:v>
                </c:pt>
                <c:pt idx="8042" formatCode="[$-409]d\-mmm\-yy;@">
                  <c:v>43586</c:v>
                </c:pt>
                <c:pt idx="8043" formatCode="[$-409]d\-mmm\-yy;@">
                  <c:v>43587</c:v>
                </c:pt>
                <c:pt idx="8044" formatCode="[$-409]d\-mmm\-yy;@">
                  <c:v>43588</c:v>
                </c:pt>
                <c:pt idx="8045" formatCode="[$-409]d\-mmm\-yy;@">
                  <c:v>43589</c:v>
                </c:pt>
                <c:pt idx="8046" formatCode="[$-409]d\-mmm\-yy;@">
                  <c:v>43590</c:v>
                </c:pt>
                <c:pt idx="8047" formatCode="[$-409]d\-mmm\-yy;@">
                  <c:v>43591</c:v>
                </c:pt>
                <c:pt idx="8048" formatCode="[$-409]d\-mmm\-yy;@">
                  <c:v>43592</c:v>
                </c:pt>
                <c:pt idx="8049" formatCode="[$-409]d\-mmm\-yy;@">
                  <c:v>43593</c:v>
                </c:pt>
                <c:pt idx="8050" formatCode="[$-409]d\-mmm\-yy;@">
                  <c:v>43594</c:v>
                </c:pt>
                <c:pt idx="8051" formatCode="[$-409]d\-mmm\-yy;@">
                  <c:v>43595</c:v>
                </c:pt>
                <c:pt idx="8052" formatCode="[$-409]d\-mmm\-yy;@">
                  <c:v>43596</c:v>
                </c:pt>
                <c:pt idx="8053" formatCode="[$-409]d\-mmm\-yy;@">
                  <c:v>43597</c:v>
                </c:pt>
                <c:pt idx="8054" formatCode="[$-409]d\-mmm\-yy;@">
                  <c:v>43598</c:v>
                </c:pt>
                <c:pt idx="8055" formatCode="[$-409]d\-mmm\-yy;@">
                  <c:v>43599</c:v>
                </c:pt>
                <c:pt idx="8056" formatCode="[$-409]d\-mmm\-yy;@">
                  <c:v>43600</c:v>
                </c:pt>
                <c:pt idx="8057" formatCode="[$-409]d\-mmm\-yy;@">
                  <c:v>43601</c:v>
                </c:pt>
                <c:pt idx="8058" formatCode="[$-409]d\-mmm\-yy;@">
                  <c:v>43602</c:v>
                </c:pt>
                <c:pt idx="8059" formatCode="[$-409]d\-mmm\-yy;@">
                  <c:v>43603</c:v>
                </c:pt>
                <c:pt idx="8060" formatCode="[$-409]d\-mmm\-yy;@">
                  <c:v>43604</c:v>
                </c:pt>
                <c:pt idx="8061" formatCode="[$-409]d\-mmm\-yy;@">
                  <c:v>43605</c:v>
                </c:pt>
                <c:pt idx="8062" formatCode="[$-409]d\-mmm\-yy;@">
                  <c:v>43606</c:v>
                </c:pt>
                <c:pt idx="8063" formatCode="[$-409]d\-mmm\-yy;@">
                  <c:v>43607</c:v>
                </c:pt>
                <c:pt idx="8064" formatCode="[$-409]d\-mmm\-yy;@">
                  <c:v>43608</c:v>
                </c:pt>
                <c:pt idx="8065" formatCode="[$-409]d\-mmm\-yy;@">
                  <c:v>43609</c:v>
                </c:pt>
                <c:pt idx="8066" formatCode="[$-409]d\-mmm\-yy;@">
                  <c:v>43610</c:v>
                </c:pt>
                <c:pt idx="8067" formatCode="[$-409]d\-mmm\-yy;@">
                  <c:v>43611</c:v>
                </c:pt>
                <c:pt idx="8068" formatCode="[$-409]d\-mmm\-yy;@">
                  <c:v>43612</c:v>
                </c:pt>
                <c:pt idx="8069" formatCode="[$-409]d\-mmm\-yy;@">
                  <c:v>43613</c:v>
                </c:pt>
                <c:pt idx="8070" formatCode="[$-409]d\-mmm\-yy;@">
                  <c:v>43614</c:v>
                </c:pt>
                <c:pt idx="8071" formatCode="[$-409]d\-mmm\-yy;@">
                  <c:v>43615</c:v>
                </c:pt>
                <c:pt idx="8072" formatCode="[$-409]d\-mmm\-yy;@">
                  <c:v>43616</c:v>
                </c:pt>
                <c:pt idx="8073" formatCode="[$-409]d\-mmm\-yy;@">
                  <c:v>43617</c:v>
                </c:pt>
                <c:pt idx="8074" formatCode="[$-409]d\-mmm\-yy;@">
                  <c:v>43618</c:v>
                </c:pt>
                <c:pt idx="8075" formatCode="[$-409]d\-mmm\-yy;@">
                  <c:v>43619</c:v>
                </c:pt>
                <c:pt idx="8076" formatCode="[$-409]d\-mmm\-yy;@">
                  <c:v>43620</c:v>
                </c:pt>
                <c:pt idx="8077" formatCode="[$-409]d\-mmm\-yy;@">
                  <c:v>43621</c:v>
                </c:pt>
                <c:pt idx="8078" formatCode="[$-409]d\-mmm\-yy;@">
                  <c:v>43622</c:v>
                </c:pt>
                <c:pt idx="8079" formatCode="[$-409]d\-mmm\-yy;@">
                  <c:v>43623</c:v>
                </c:pt>
                <c:pt idx="8080" formatCode="[$-409]d\-mmm\-yy;@">
                  <c:v>43624</c:v>
                </c:pt>
                <c:pt idx="8081" formatCode="[$-409]d\-mmm\-yy;@">
                  <c:v>43625</c:v>
                </c:pt>
                <c:pt idx="8082" formatCode="[$-409]d\-mmm\-yy;@">
                  <c:v>43626</c:v>
                </c:pt>
                <c:pt idx="8083" formatCode="[$-409]d\-mmm\-yy;@">
                  <c:v>43627</c:v>
                </c:pt>
                <c:pt idx="8084" formatCode="[$-409]d\-mmm\-yy;@">
                  <c:v>43628</c:v>
                </c:pt>
                <c:pt idx="8085" formatCode="[$-409]d\-mmm\-yy;@">
                  <c:v>43629</c:v>
                </c:pt>
                <c:pt idx="8086" formatCode="[$-409]d\-mmm\-yy;@">
                  <c:v>43630</c:v>
                </c:pt>
                <c:pt idx="8087" formatCode="[$-409]d\-mmm\-yy;@">
                  <c:v>43631</c:v>
                </c:pt>
                <c:pt idx="8088" formatCode="[$-409]d\-mmm\-yy;@">
                  <c:v>43632</c:v>
                </c:pt>
                <c:pt idx="8089" formatCode="[$-409]d\-mmm\-yy;@">
                  <c:v>43633</c:v>
                </c:pt>
                <c:pt idx="8090" formatCode="[$-409]d\-mmm\-yy;@">
                  <c:v>43634</c:v>
                </c:pt>
                <c:pt idx="8091" formatCode="[$-409]d\-mmm\-yy;@">
                  <c:v>43635</c:v>
                </c:pt>
                <c:pt idx="8092" formatCode="[$-409]d\-mmm\-yy;@">
                  <c:v>43636</c:v>
                </c:pt>
                <c:pt idx="8093" formatCode="[$-409]d\-mmm\-yy;@">
                  <c:v>43637</c:v>
                </c:pt>
                <c:pt idx="8094" formatCode="[$-409]d\-mmm\-yy;@">
                  <c:v>43638</c:v>
                </c:pt>
                <c:pt idx="8095" formatCode="[$-409]d\-mmm\-yy;@">
                  <c:v>43639</c:v>
                </c:pt>
                <c:pt idx="8096" formatCode="[$-409]d\-mmm\-yy;@">
                  <c:v>43640</c:v>
                </c:pt>
                <c:pt idx="8097" formatCode="[$-409]d\-mmm\-yy;@">
                  <c:v>43641</c:v>
                </c:pt>
                <c:pt idx="8098" formatCode="[$-409]d\-mmm\-yy;@">
                  <c:v>43642</c:v>
                </c:pt>
                <c:pt idx="8099" formatCode="[$-409]d\-mmm\-yy;@">
                  <c:v>43643</c:v>
                </c:pt>
                <c:pt idx="8100" formatCode="[$-409]d\-mmm\-yy;@">
                  <c:v>43644</c:v>
                </c:pt>
                <c:pt idx="8101" formatCode="[$-409]d\-mmm\-yy;@">
                  <c:v>43645</c:v>
                </c:pt>
                <c:pt idx="8102" formatCode="[$-409]d\-mmm\-yy;@">
                  <c:v>43646</c:v>
                </c:pt>
                <c:pt idx="8103" formatCode="[$-409]d\-mmm\-yy;@">
                  <c:v>43647</c:v>
                </c:pt>
                <c:pt idx="8104" formatCode="[$-409]d\-mmm\-yy;@">
                  <c:v>43648</c:v>
                </c:pt>
                <c:pt idx="8105" formatCode="[$-409]d\-mmm\-yy;@">
                  <c:v>43649</c:v>
                </c:pt>
                <c:pt idx="8106" formatCode="[$-409]d\-mmm\-yy;@">
                  <c:v>43650</c:v>
                </c:pt>
                <c:pt idx="8107" formatCode="[$-409]d\-mmm\-yy;@">
                  <c:v>43651</c:v>
                </c:pt>
                <c:pt idx="8108" formatCode="[$-409]d\-mmm\-yy;@">
                  <c:v>43652</c:v>
                </c:pt>
                <c:pt idx="8109" formatCode="[$-409]d\-mmm\-yy;@">
                  <c:v>43653</c:v>
                </c:pt>
                <c:pt idx="8110" formatCode="[$-409]d\-mmm\-yy;@">
                  <c:v>43654</c:v>
                </c:pt>
                <c:pt idx="8111" formatCode="[$-409]d\-mmm\-yy;@">
                  <c:v>43655</c:v>
                </c:pt>
                <c:pt idx="8112" formatCode="[$-409]d\-mmm\-yy;@">
                  <c:v>43656</c:v>
                </c:pt>
                <c:pt idx="8113" formatCode="[$-409]d\-mmm\-yy;@">
                  <c:v>43657</c:v>
                </c:pt>
                <c:pt idx="8114" formatCode="[$-409]d\-mmm\-yy;@">
                  <c:v>43658</c:v>
                </c:pt>
                <c:pt idx="8115" formatCode="[$-409]d\-mmm\-yy;@">
                  <c:v>43659</c:v>
                </c:pt>
                <c:pt idx="8116" formatCode="[$-409]d\-mmm\-yy;@">
                  <c:v>43660</c:v>
                </c:pt>
                <c:pt idx="8117" formatCode="[$-409]d\-mmm\-yy;@">
                  <c:v>43661</c:v>
                </c:pt>
                <c:pt idx="8118" formatCode="[$-409]d\-mmm\-yy;@">
                  <c:v>43662</c:v>
                </c:pt>
                <c:pt idx="8119" formatCode="[$-409]d\-mmm\-yy;@">
                  <c:v>43663</c:v>
                </c:pt>
                <c:pt idx="8120" formatCode="[$-409]d\-mmm\-yy;@">
                  <c:v>43664</c:v>
                </c:pt>
                <c:pt idx="8121" formatCode="[$-409]d\-mmm\-yy;@">
                  <c:v>43665</c:v>
                </c:pt>
                <c:pt idx="8122" formatCode="[$-409]d\-mmm\-yy;@">
                  <c:v>43666</c:v>
                </c:pt>
                <c:pt idx="8123" formatCode="[$-409]d\-mmm\-yy;@">
                  <c:v>43667</c:v>
                </c:pt>
                <c:pt idx="8124" formatCode="[$-409]d\-mmm\-yy;@">
                  <c:v>43668</c:v>
                </c:pt>
                <c:pt idx="8125" formatCode="[$-409]d\-mmm\-yy;@">
                  <c:v>43669</c:v>
                </c:pt>
                <c:pt idx="8126" formatCode="[$-409]d\-mmm\-yy;@">
                  <c:v>43670</c:v>
                </c:pt>
                <c:pt idx="8127" formatCode="[$-409]d\-mmm\-yy;@">
                  <c:v>43671</c:v>
                </c:pt>
                <c:pt idx="8128" formatCode="[$-409]d\-mmm\-yy;@">
                  <c:v>43672</c:v>
                </c:pt>
                <c:pt idx="8129" formatCode="[$-409]d\-mmm\-yy;@">
                  <c:v>43673</c:v>
                </c:pt>
                <c:pt idx="8130" formatCode="[$-409]d\-mmm\-yy;@">
                  <c:v>43674</c:v>
                </c:pt>
                <c:pt idx="8131" formatCode="[$-409]d\-mmm\-yy;@">
                  <c:v>43675</c:v>
                </c:pt>
                <c:pt idx="8132" formatCode="[$-409]d\-mmm\-yy;@">
                  <c:v>43676</c:v>
                </c:pt>
                <c:pt idx="8133" formatCode="[$-409]d\-mmm\-yy;@">
                  <c:v>43677</c:v>
                </c:pt>
                <c:pt idx="8134" formatCode="[$-409]d\-mmm\-yy;@">
                  <c:v>43678</c:v>
                </c:pt>
                <c:pt idx="8135" formatCode="[$-409]d\-mmm\-yy;@">
                  <c:v>43679</c:v>
                </c:pt>
                <c:pt idx="8136" formatCode="[$-409]d\-mmm\-yy;@">
                  <c:v>43680</c:v>
                </c:pt>
                <c:pt idx="8137" formatCode="[$-409]d\-mmm\-yy;@">
                  <c:v>43681</c:v>
                </c:pt>
                <c:pt idx="8138" formatCode="[$-409]d\-mmm\-yy;@">
                  <c:v>43682</c:v>
                </c:pt>
                <c:pt idx="8139" formatCode="[$-409]d\-mmm\-yy;@">
                  <c:v>43683</c:v>
                </c:pt>
                <c:pt idx="8140" formatCode="[$-409]d\-mmm\-yy;@">
                  <c:v>43684</c:v>
                </c:pt>
                <c:pt idx="8141" formatCode="[$-409]d\-mmm\-yy;@">
                  <c:v>43685</c:v>
                </c:pt>
                <c:pt idx="8142" formatCode="[$-409]d\-mmm\-yy;@">
                  <c:v>43686</c:v>
                </c:pt>
                <c:pt idx="8143" formatCode="[$-409]d\-mmm\-yy;@">
                  <c:v>43687</c:v>
                </c:pt>
                <c:pt idx="8144" formatCode="[$-409]d\-mmm\-yy;@">
                  <c:v>43688</c:v>
                </c:pt>
                <c:pt idx="8145" formatCode="[$-409]d\-mmm\-yy;@">
                  <c:v>43689</c:v>
                </c:pt>
                <c:pt idx="8146" formatCode="[$-409]d\-mmm\-yy;@">
                  <c:v>43690</c:v>
                </c:pt>
                <c:pt idx="8147" formatCode="[$-409]d\-mmm\-yy;@">
                  <c:v>43691</c:v>
                </c:pt>
                <c:pt idx="8148" formatCode="[$-409]d\-mmm\-yy;@">
                  <c:v>43692</c:v>
                </c:pt>
                <c:pt idx="8149" formatCode="[$-409]d\-mmm\-yy;@">
                  <c:v>43693</c:v>
                </c:pt>
                <c:pt idx="8150" formatCode="[$-409]d\-mmm\-yy;@">
                  <c:v>43694</c:v>
                </c:pt>
                <c:pt idx="8151" formatCode="[$-409]d\-mmm\-yy;@">
                  <c:v>43695</c:v>
                </c:pt>
                <c:pt idx="8152" formatCode="[$-409]d\-mmm\-yy;@">
                  <c:v>43696</c:v>
                </c:pt>
                <c:pt idx="8153" formatCode="[$-409]d\-mmm\-yy;@">
                  <c:v>43697</c:v>
                </c:pt>
                <c:pt idx="8154" formatCode="[$-409]d\-mmm\-yy;@">
                  <c:v>43698</c:v>
                </c:pt>
                <c:pt idx="8155" formatCode="[$-409]d\-mmm\-yy;@">
                  <c:v>43699</c:v>
                </c:pt>
                <c:pt idx="8156" formatCode="[$-409]d\-mmm\-yy;@">
                  <c:v>43700</c:v>
                </c:pt>
                <c:pt idx="8157" formatCode="[$-409]d\-mmm\-yy;@">
                  <c:v>43701</c:v>
                </c:pt>
                <c:pt idx="8158" formatCode="[$-409]d\-mmm\-yy;@">
                  <c:v>43702</c:v>
                </c:pt>
                <c:pt idx="8159" formatCode="[$-409]d\-mmm\-yy;@">
                  <c:v>43703</c:v>
                </c:pt>
                <c:pt idx="8160" formatCode="[$-409]d\-mmm\-yy;@">
                  <c:v>43704</c:v>
                </c:pt>
                <c:pt idx="8161" formatCode="[$-409]d\-mmm\-yy;@">
                  <c:v>43705</c:v>
                </c:pt>
                <c:pt idx="8162" formatCode="[$-409]d\-mmm\-yy;@">
                  <c:v>43706</c:v>
                </c:pt>
                <c:pt idx="8163" formatCode="[$-409]d\-mmm\-yy;@">
                  <c:v>43707</c:v>
                </c:pt>
                <c:pt idx="8164" formatCode="[$-409]d\-mmm\-yy;@">
                  <c:v>43708</c:v>
                </c:pt>
                <c:pt idx="8165" formatCode="[$-409]d\-mmm\-yy;@">
                  <c:v>43709</c:v>
                </c:pt>
                <c:pt idx="8166" formatCode="[$-409]d\-mmm\-yy;@">
                  <c:v>43710</c:v>
                </c:pt>
                <c:pt idx="8167" formatCode="[$-409]d\-mmm\-yy;@">
                  <c:v>43711</c:v>
                </c:pt>
                <c:pt idx="8168" formatCode="[$-409]d\-mmm\-yy;@">
                  <c:v>43712</c:v>
                </c:pt>
                <c:pt idx="8169" formatCode="[$-409]d\-mmm\-yy;@">
                  <c:v>43713</c:v>
                </c:pt>
                <c:pt idx="8170" formatCode="[$-409]d\-mmm\-yy;@">
                  <c:v>43714</c:v>
                </c:pt>
                <c:pt idx="8171" formatCode="[$-409]d\-mmm\-yy;@">
                  <c:v>43715</c:v>
                </c:pt>
                <c:pt idx="8172" formatCode="[$-409]d\-mmm\-yy;@">
                  <c:v>43716</c:v>
                </c:pt>
                <c:pt idx="8173" formatCode="[$-409]d\-mmm\-yy;@">
                  <c:v>43717</c:v>
                </c:pt>
                <c:pt idx="8174" formatCode="[$-409]d\-mmm\-yy;@">
                  <c:v>43718</c:v>
                </c:pt>
                <c:pt idx="8175" formatCode="[$-409]d\-mmm\-yy;@">
                  <c:v>43719</c:v>
                </c:pt>
                <c:pt idx="8176" formatCode="[$-409]d\-mmm\-yy;@">
                  <c:v>43720</c:v>
                </c:pt>
                <c:pt idx="8177" formatCode="[$-409]d\-mmm\-yy;@">
                  <c:v>43721</c:v>
                </c:pt>
                <c:pt idx="8178" formatCode="[$-409]d\-mmm\-yy;@">
                  <c:v>43722</c:v>
                </c:pt>
                <c:pt idx="8179" formatCode="[$-409]d\-mmm\-yy;@">
                  <c:v>43723</c:v>
                </c:pt>
                <c:pt idx="8180" formatCode="[$-409]d\-mmm\-yy;@">
                  <c:v>43724</c:v>
                </c:pt>
                <c:pt idx="8181" formatCode="[$-409]d\-mmm\-yy;@">
                  <c:v>43725</c:v>
                </c:pt>
                <c:pt idx="8182" formatCode="[$-409]d\-mmm\-yy;@">
                  <c:v>43726</c:v>
                </c:pt>
                <c:pt idx="8183" formatCode="[$-409]d\-mmm\-yy;@">
                  <c:v>43727</c:v>
                </c:pt>
                <c:pt idx="8184" formatCode="[$-409]d\-mmm\-yy;@">
                  <c:v>43728</c:v>
                </c:pt>
                <c:pt idx="8185" formatCode="[$-409]d\-mmm\-yy;@">
                  <c:v>43729</c:v>
                </c:pt>
                <c:pt idx="8186" formatCode="[$-409]d\-mmm\-yy;@">
                  <c:v>43730</c:v>
                </c:pt>
                <c:pt idx="8187" formatCode="[$-409]d\-mmm\-yy;@">
                  <c:v>43731</c:v>
                </c:pt>
                <c:pt idx="8188" formatCode="[$-409]d\-mmm\-yy;@">
                  <c:v>43732</c:v>
                </c:pt>
                <c:pt idx="8189" formatCode="[$-409]d\-mmm\-yy;@">
                  <c:v>43733</c:v>
                </c:pt>
                <c:pt idx="8190" formatCode="[$-409]d\-mmm\-yy;@">
                  <c:v>43734</c:v>
                </c:pt>
                <c:pt idx="8191" formatCode="[$-409]d\-mmm\-yy;@">
                  <c:v>43735</c:v>
                </c:pt>
                <c:pt idx="8192" formatCode="[$-409]d\-mmm\-yy;@">
                  <c:v>43736</c:v>
                </c:pt>
                <c:pt idx="8193" formatCode="[$-409]d\-mmm\-yy;@">
                  <c:v>43737</c:v>
                </c:pt>
                <c:pt idx="8194" formatCode="[$-409]d\-mmm\-yy;@">
                  <c:v>43738</c:v>
                </c:pt>
                <c:pt idx="8195" formatCode="[$-409]d\-mmm\-yy;@">
                  <c:v>43739</c:v>
                </c:pt>
                <c:pt idx="8196" formatCode="[$-409]d\-mmm\-yy;@">
                  <c:v>43740</c:v>
                </c:pt>
                <c:pt idx="8197" formatCode="[$-409]d\-mmm\-yy;@">
                  <c:v>43741</c:v>
                </c:pt>
                <c:pt idx="8198" formatCode="[$-409]d\-mmm\-yy;@">
                  <c:v>43742</c:v>
                </c:pt>
                <c:pt idx="8199" formatCode="[$-409]d\-mmm\-yy;@">
                  <c:v>43743</c:v>
                </c:pt>
                <c:pt idx="8200" formatCode="[$-409]d\-mmm\-yy;@">
                  <c:v>43744</c:v>
                </c:pt>
                <c:pt idx="8201" formatCode="[$-409]d\-mmm\-yy;@">
                  <c:v>43745</c:v>
                </c:pt>
                <c:pt idx="8202" formatCode="[$-409]d\-mmm\-yy;@">
                  <c:v>43746</c:v>
                </c:pt>
                <c:pt idx="8203" formatCode="[$-409]d\-mmm\-yy;@">
                  <c:v>43747</c:v>
                </c:pt>
                <c:pt idx="8204" formatCode="[$-409]d\-mmm\-yy;@">
                  <c:v>43748</c:v>
                </c:pt>
                <c:pt idx="8205" formatCode="[$-409]d\-mmm\-yy;@">
                  <c:v>43749</c:v>
                </c:pt>
                <c:pt idx="8206" formatCode="[$-409]d\-mmm\-yy;@">
                  <c:v>43750</c:v>
                </c:pt>
                <c:pt idx="8207" formatCode="[$-409]d\-mmm\-yy;@">
                  <c:v>43751</c:v>
                </c:pt>
                <c:pt idx="8208" formatCode="[$-409]d\-mmm\-yy;@">
                  <c:v>43752</c:v>
                </c:pt>
                <c:pt idx="8209" formatCode="[$-409]d\-mmm\-yy;@">
                  <c:v>43753</c:v>
                </c:pt>
                <c:pt idx="8210" formatCode="[$-409]d\-mmm\-yy;@">
                  <c:v>43754</c:v>
                </c:pt>
                <c:pt idx="8211" formatCode="[$-409]d\-mmm\-yy;@">
                  <c:v>43755</c:v>
                </c:pt>
                <c:pt idx="8212" formatCode="[$-409]d\-mmm\-yy;@">
                  <c:v>43756</c:v>
                </c:pt>
                <c:pt idx="8213" formatCode="[$-409]d\-mmm\-yy;@">
                  <c:v>43757</c:v>
                </c:pt>
                <c:pt idx="8214" formatCode="[$-409]d\-mmm\-yy;@">
                  <c:v>43758</c:v>
                </c:pt>
                <c:pt idx="8215" formatCode="[$-409]d\-mmm\-yy;@">
                  <c:v>43759</c:v>
                </c:pt>
                <c:pt idx="8216" formatCode="[$-409]d\-mmm\-yy;@">
                  <c:v>43760</c:v>
                </c:pt>
                <c:pt idx="8217" formatCode="[$-409]d\-mmm\-yy;@">
                  <c:v>43761</c:v>
                </c:pt>
                <c:pt idx="8218" formatCode="[$-409]d\-mmm\-yy;@">
                  <c:v>43762</c:v>
                </c:pt>
                <c:pt idx="8219" formatCode="[$-409]d\-mmm\-yy;@">
                  <c:v>43763</c:v>
                </c:pt>
                <c:pt idx="8220" formatCode="[$-409]d\-mmm\-yy;@">
                  <c:v>43764</c:v>
                </c:pt>
                <c:pt idx="8221" formatCode="[$-409]d\-mmm\-yy;@">
                  <c:v>43765</c:v>
                </c:pt>
                <c:pt idx="8222" formatCode="[$-409]d\-mmm\-yy;@">
                  <c:v>43766</c:v>
                </c:pt>
                <c:pt idx="8223" formatCode="[$-409]d\-mmm\-yy;@">
                  <c:v>43767</c:v>
                </c:pt>
                <c:pt idx="8224" formatCode="[$-409]d\-mmm\-yy;@">
                  <c:v>43768</c:v>
                </c:pt>
                <c:pt idx="8225" formatCode="[$-409]d\-mmm\-yy;@">
                  <c:v>43769</c:v>
                </c:pt>
                <c:pt idx="8226" formatCode="[$-409]d\-mmm\-yy;@">
                  <c:v>43770</c:v>
                </c:pt>
                <c:pt idx="8227" formatCode="[$-409]d\-mmm\-yy;@">
                  <c:v>43771</c:v>
                </c:pt>
                <c:pt idx="8228" formatCode="[$-409]d\-mmm\-yy;@">
                  <c:v>43772</c:v>
                </c:pt>
                <c:pt idx="8229" formatCode="[$-409]d\-mmm\-yy;@">
                  <c:v>43773</c:v>
                </c:pt>
                <c:pt idx="8230" formatCode="[$-409]d\-mmm\-yy;@">
                  <c:v>43774</c:v>
                </c:pt>
                <c:pt idx="8231" formatCode="[$-409]d\-mmm\-yy;@">
                  <c:v>43775</c:v>
                </c:pt>
                <c:pt idx="8232" formatCode="[$-409]d\-mmm\-yy;@">
                  <c:v>43776</c:v>
                </c:pt>
                <c:pt idx="8233" formatCode="[$-409]d\-mmm\-yy;@">
                  <c:v>43777</c:v>
                </c:pt>
                <c:pt idx="8234" formatCode="[$-409]d\-mmm\-yy;@">
                  <c:v>43778</c:v>
                </c:pt>
                <c:pt idx="8235" formatCode="[$-409]d\-mmm\-yy;@">
                  <c:v>43779</c:v>
                </c:pt>
                <c:pt idx="8236" formatCode="[$-409]d\-mmm\-yy;@">
                  <c:v>43780</c:v>
                </c:pt>
                <c:pt idx="8237" formatCode="[$-409]d\-mmm\-yy;@">
                  <c:v>43781</c:v>
                </c:pt>
                <c:pt idx="8238" formatCode="[$-409]d\-mmm\-yy;@">
                  <c:v>43782</c:v>
                </c:pt>
                <c:pt idx="8239" formatCode="[$-409]d\-mmm\-yy;@">
                  <c:v>43783</c:v>
                </c:pt>
                <c:pt idx="8240" formatCode="[$-409]d\-mmm\-yy;@">
                  <c:v>43784</c:v>
                </c:pt>
                <c:pt idx="8241" formatCode="[$-409]d\-mmm\-yy;@">
                  <c:v>43785</c:v>
                </c:pt>
                <c:pt idx="8242" formatCode="[$-409]d\-mmm\-yy;@">
                  <c:v>43786</c:v>
                </c:pt>
                <c:pt idx="8243" formatCode="[$-409]d\-mmm\-yy;@">
                  <c:v>43787</c:v>
                </c:pt>
                <c:pt idx="8244" formatCode="[$-409]d\-mmm\-yy;@">
                  <c:v>43788</c:v>
                </c:pt>
                <c:pt idx="8245" formatCode="[$-409]d\-mmm\-yy;@">
                  <c:v>43789</c:v>
                </c:pt>
                <c:pt idx="8246" formatCode="[$-409]d\-mmm\-yy;@">
                  <c:v>43790</c:v>
                </c:pt>
                <c:pt idx="8247" formatCode="[$-409]d\-mmm\-yy;@">
                  <c:v>43791</c:v>
                </c:pt>
                <c:pt idx="8248" formatCode="[$-409]d\-mmm\-yy;@">
                  <c:v>43792</c:v>
                </c:pt>
                <c:pt idx="8249" formatCode="[$-409]d\-mmm\-yy;@">
                  <c:v>43793</c:v>
                </c:pt>
                <c:pt idx="8250" formatCode="[$-409]d\-mmm\-yy;@">
                  <c:v>43794</c:v>
                </c:pt>
                <c:pt idx="8251" formatCode="[$-409]d\-mmm\-yy;@">
                  <c:v>43795</c:v>
                </c:pt>
                <c:pt idx="8252" formatCode="[$-409]d\-mmm\-yy;@">
                  <c:v>43796</c:v>
                </c:pt>
                <c:pt idx="8253" formatCode="[$-409]d\-mmm\-yy;@">
                  <c:v>43797</c:v>
                </c:pt>
                <c:pt idx="8254" formatCode="[$-409]d\-mmm\-yy;@">
                  <c:v>43798</c:v>
                </c:pt>
                <c:pt idx="8255" formatCode="[$-409]d\-mmm\-yy;@">
                  <c:v>43799</c:v>
                </c:pt>
                <c:pt idx="8256" formatCode="[$-409]d\-mmm\-yy;@">
                  <c:v>43800</c:v>
                </c:pt>
                <c:pt idx="8257" formatCode="[$-409]d\-mmm\-yy;@">
                  <c:v>43801</c:v>
                </c:pt>
                <c:pt idx="8258" formatCode="[$-409]d\-mmm\-yy;@">
                  <c:v>43802</c:v>
                </c:pt>
                <c:pt idx="8259" formatCode="[$-409]d\-mmm\-yy;@">
                  <c:v>43803</c:v>
                </c:pt>
                <c:pt idx="8260" formatCode="[$-409]d\-mmm\-yy;@">
                  <c:v>43804</c:v>
                </c:pt>
                <c:pt idx="8261" formatCode="[$-409]d\-mmm\-yy;@">
                  <c:v>43805</c:v>
                </c:pt>
                <c:pt idx="8262" formatCode="[$-409]d\-mmm\-yy;@">
                  <c:v>43806</c:v>
                </c:pt>
                <c:pt idx="8263" formatCode="[$-409]d\-mmm\-yy;@">
                  <c:v>43807</c:v>
                </c:pt>
                <c:pt idx="8264" formatCode="[$-409]d\-mmm\-yy;@">
                  <c:v>43808</c:v>
                </c:pt>
                <c:pt idx="8265" formatCode="[$-409]d\-mmm\-yy;@">
                  <c:v>43809</c:v>
                </c:pt>
                <c:pt idx="8266" formatCode="[$-409]d\-mmm\-yy;@">
                  <c:v>43810</c:v>
                </c:pt>
                <c:pt idx="8267" formatCode="[$-409]d\-mmm\-yy;@">
                  <c:v>43811</c:v>
                </c:pt>
                <c:pt idx="8268" formatCode="[$-409]d\-mmm\-yy;@">
                  <c:v>43812</c:v>
                </c:pt>
                <c:pt idx="8269" formatCode="[$-409]d\-mmm\-yy;@">
                  <c:v>43813</c:v>
                </c:pt>
                <c:pt idx="8270" formatCode="[$-409]d\-mmm\-yy;@">
                  <c:v>43814</c:v>
                </c:pt>
                <c:pt idx="8271" formatCode="[$-409]d\-mmm\-yy;@">
                  <c:v>43815</c:v>
                </c:pt>
                <c:pt idx="8272" formatCode="[$-409]d\-mmm\-yy;@">
                  <c:v>43816</c:v>
                </c:pt>
                <c:pt idx="8273" formatCode="[$-409]d\-mmm\-yy;@">
                  <c:v>43817</c:v>
                </c:pt>
                <c:pt idx="8274" formatCode="[$-409]d\-mmm\-yy;@">
                  <c:v>43818</c:v>
                </c:pt>
                <c:pt idx="8275" formatCode="[$-409]d\-mmm\-yy;@">
                  <c:v>43819</c:v>
                </c:pt>
                <c:pt idx="8276" formatCode="[$-409]d\-mmm\-yy;@">
                  <c:v>43820</c:v>
                </c:pt>
                <c:pt idx="8277" formatCode="[$-409]d\-mmm\-yy;@">
                  <c:v>43821</c:v>
                </c:pt>
                <c:pt idx="8278" formatCode="[$-409]d\-mmm\-yy;@">
                  <c:v>43822</c:v>
                </c:pt>
                <c:pt idx="8279" formatCode="[$-409]d\-mmm\-yy;@">
                  <c:v>43823</c:v>
                </c:pt>
                <c:pt idx="8280" formatCode="[$-409]d\-mmm\-yy;@">
                  <c:v>43824</c:v>
                </c:pt>
                <c:pt idx="8281" formatCode="[$-409]d\-mmm\-yy;@">
                  <c:v>43825</c:v>
                </c:pt>
                <c:pt idx="8282" formatCode="[$-409]d\-mmm\-yy;@">
                  <c:v>43826</c:v>
                </c:pt>
                <c:pt idx="8283" formatCode="[$-409]d\-mmm\-yy;@">
                  <c:v>43827</c:v>
                </c:pt>
                <c:pt idx="8284" formatCode="[$-409]d\-mmm\-yy;@">
                  <c:v>43828</c:v>
                </c:pt>
                <c:pt idx="8285" formatCode="[$-409]d\-mmm\-yy;@">
                  <c:v>43829</c:v>
                </c:pt>
                <c:pt idx="8286" formatCode="[$-409]d\-mmm\-yy;@">
                  <c:v>43830</c:v>
                </c:pt>
                <c:pt idx="8287" formatCode="[$-409]d\-mmm\-yy;@">
                  <c:v>43831</c:v>
                </c:pt>
                <c:pt idx="8288" formatCode="[$-409]d\-mmm\-yy;@">
                  <c:v>43832</c:v>
                </c:pt>
                <c:pt idx="8289" formatCode="[$-409]d\-mmm\-yy;@">
                  <c:v>43833</c:v>
                </c:pt>
                <c:pt idx="8290" formatCode="[$-409]d\-mmm\-yy;@">
                  <c:v>43834</c:v>
                </c:pt>
                <c:pt idx="8291" formatCode="[$-409]d\-mmm\-yy;@">
                  <c:v>43835</c:v>
                </c:pt>
                <c:pt idx="8292" formatCode="[$-409]d\-mmm\-yy;@">
                  <c:v>43836</c:v>
                </c:pt>
                <c:pt idx="8293" formatCode="[$-409]d\-mmm\-yy;@">
                  <c:v>43837</c:v>
                </c:pt>
                <c:pt idx="8294" formatCode="[$-409]d\-mmm\-yy;@">
                  <c:v>43838</c:v>
                </c:pt>
                <c:pt idx="8295" formatCode="[$-409]d\-mmm\-yy;@">
                  <c:v>43839</c:v>
                </c:pt>
                <c:pt idx="8296" formatCode="[$-409]d\-mmm\-yy;@">
                  <c:v>43840</c:v>
                </c:pt>
                <c:pt idx="8297" formatCode="[$-409]d\-mmm\-yy;@">
                  <c:v>43841</c:v>
                </c:pt>
                <c:pt idx="8298" formatCode="[$-409]d\-mmm\-yy;@">
                  <c:v>43842</c:v>
                </c:pt>
                <c:pt idx="8299" formatCode="[$-409]d\-mmm\-yy;@">
                  <c:v>43843</c:v>
                </c:pt>
                <c:pt idx="8300" formatCode="[$-409]d\-mmm\-yy;@">
                  <c:v>43844</c:v>
                </c:pt>
                <c:pt idx="8301" formatCode="[$-409]d\-mmm\-yy;@">
                  <c:v>43845</c:v>
                </c:pt>
                <c:pt idx="8302" formatCode="[$-409]d\-mmm\-yy;@">
                  <c:v>43846</c:v>
                </c:pt>
                <c:pt idx="8303" formatCode="[$-409]d\-mmm\-yy;@">
                  <c:v>43847</c:v>
                </c:pt>
                <c:pt idx="8304" formatCode="[$-409]d\-mmm\-yy;@">
                  <c:v>43848</c:v>
                </c:pt>
                <c:pt idx="8305" formatCode="[$-409]d\-mmm\-yy;@">
                  <c:v>43849</c:v>
                </c:pt>
                <c:pt idx="8306" formatCode="[$-409]d\-mmm\-yy;@">
                  <c:v>43850</c:v>
                </c:pt>
                <c:pt idx="8307" formatCode="[$-409]d\-mmm\-yy;@">
                  <c:v>43851</c:v>
                </c:pt>
                <c:pt idx="8308" formatCode="[$-409]d\-mmm\-yy;@">
                  <c:v>43852</c:v>
                </c:pt>
                <c:pt idx="8309" formatCode="[$-409]d\-mmm\-yy;@">
                  <c:v>43853</c:v>
                </c:pt>
                <c:pt idx="8310" formatCode="[$-409]d\-mmm\-yy;@">
                  <c:v>43854</c:v>
                </c:pt>
                <c:pt idx="8311" formatCode="[$-409]d\-mmm\-yy;@">
                  <c:v>43855</c:v>
                </c:pt>
                <c:pt idx="8312" formatCode="[$-409]d\-mmm\-yy;@">
                  <c:v>43856</c:v>
                </c:pt>
                <c:pt idx="8313" formatCode="[$-409]d\-mmm\-yy;@">
                  <c:v>43857</c:v>
                </c:pt>
                <c:pt idx="8314" formatCode="[$-409]d\-mmm\-yy;@">
                  <c:v>43858</c:v>
                </c:pt>
                <c:pt idx="8315" formatCode="[$-409]d\-mmm\-yy;@">
                  <c:v>43859</c:v>
                </c:pt>
                <c:pt idx="8316" formatCode="[$-409]d\-mmm\-yy;@">
                  <c:v>43860</c:v>
                </c:pt>
                <c:pt idx="8317" formatCode="[$-409]d\-mmm\-yy;@">
                  <c:v>43861</c:v>
                </c:pt>
                <c:pt idx="8318" formatCode="[$-409]d\-mmm\-yy;@">
                  <c:v>43862</c:v>
                </c:pt>
                <c:pt idx="8319" formatCode="[$-409]d\-mmm\-yy;@">
                  <c:v>43863</c:v>
                </c:pt>
                <c:pt idx="8320" formatCode="[$-409]d\-mmm\-yy;@">
                  <c:v>43864</c:v>
                </c:pt>
                <c:pt idx="8321" formatCode="[$-409]d\-mmm\-yy;@">
                  <c:v>43865</c:v>
                </c:pt>
                <c:pt idx="8322" formatCode="[$-409]d\-mmm\-yy;@">
                  <c:v>43866</c:v>
                </c:pt>
                <c:pt idx="8323" formatCode="[$-409]d\-mmm\-yy;@">
                  <c:v>43867</c:v>
                </c:pt>
                <c:pt idx="8324" formatCode="[$-409]d\-mmm\-yy;@">
                  <c:v>43868</c:v>
                </c:pt>
                <c:pt idx="8325" formatCode="[$-409]d\-mmm\-yy;@">
                  <c:v>43869</c:v>
                </c:pt>
                <c:pt idx="8326" formatCode="[$-409]d\-mmm\-yy;@">
                  <c:v>43870</c:v>
                </c:pt>
                <c:pt idx="8327" formatCode="[$-409]d\-mmm\-yy;@">
                  <c:v>43871</c:v>
                </c:pt>
                <c:pt idx="8328" formatCode="[$-409]d\-mmm\-yy;@">
                  <c:v>43872</c:v>
                </c:pt>
                <c:pt idx="8329" formatCode="[$-409]d\-mmm\-yy;@">
                  <c:v>43873</c:v>
                </c:pt>
                <c:pt idx="8330" formatCode="[$-409]d\-mmm\-yy;@">
                  <c:v>43874</c:v>
                </c:pt>
                <c:pt idx="8331" formatCode="[$-409]d\-mmm\-yy;@">
                  <c:v>43875</c:v>
                </c:pt>
                <c:pt idx="8332" formatCode="[$-409]d\-mmm\-yy;@">
                  <c:v>43876</c:v>
                </c:pt>
                <c:pt idx="8333" formatCode="[$-409]d\-mmm\-yy;@">
                  <c:v>43877</c:v>
                </c:pt>
                <c:pt idx="8334" formatCode="[$-409]d\-mmm\-yy;@">
                  <c:v>43878</c:v>
                </c:pt>
                <c:pt idx="8335" formatCode="[$-409]d\-mmm\-yy;@">
                  <c:v>43879</c:v>
                </c:pt>
                <c:pt idx="8336" formatCode="[$-409]d\-mmm\-yy;@">
                  <c:v>43880</c:v>
                </c:pt>
                <c:pt idx="8337" formatCode="[$-409]d\-mmm\-yy;@">
                  <c:v>43881</c:v>
                </c:pt>
                <c:pt idx="8338" formatCode="[$-409]d\-mmm\-yy;@">
                  <c:v>43882</c:v>
                </c:pt>
                <c:pt idx="8339" formatCode="[$-409]d\-mmm\-yy;@">
                  <c:v>43883</c:v>
                </c:pt>
                <c:pt idx="8340" formatCode="[$-409]d\-mmm\-yy;@">
                  <c:v>43884</c:v>
                </c:pt>
                <c:pt idx="8341" formatCode="[$-409]d\-mmm\-yy;@">
                  <c:v>43885</c:v>
                </c:pt>
                <c:pt idx="8342" formatCode="[$-409]d\-mmm\-yy;@">
                  <c:v>43886</c:v>
                </c:pt>
                <c:pt idx="8343" formatCode="[$-409]d\-mmm\-yy;@">
                  <c:v>43887</c:v>
                </c:pt>
                <c:pt idx="8344" formatCode="[$-409]d\-mmm\-yy;@">
                  <c:v>43888</c:v>
                </c:pt>
                <c:pt idx="8345" formatCode="[$-409]d\-mmm\-yy;@">
                  <c:v>43889</c:v>
                </c:pt>
                <c:pt idx="8346" formatCode="[$-409]d\-mmm\-yy;@">
                  <c:v>43890</c:v>
                </c:pt>
                <c:pt idx="8347" formatCode="[$-409]d\-mmm\-yy;@">
                  <c:v>43891</c:v>
                </c:pt>
                <c:pt idx="8348" formatCode="[$-409]d\-mmm\-yy;@">
                  <c:v>43892</c:v>
                </c:pt>
                <c:pt idx="8349" formatCode="[$-409]d\-mmm\-yy;@">
                  <c:v>43893</c:v>
                </c:pt>
                <c:pt idx="8350" formatCode="[$-409]d\-mmm\-yy;@">
                  <c:v>43894</c:v>
                </c:pt>
                <c:pt idx="8351" formatCode="[$-409]d\-mmm\-yy;@">
                  <c:v>43895</c:v>
                </c:pt>
                <c:pt idx="8352" formatCode="[$-409]d\-mmm\-yy;@">
                  <c:v>43896</c:v>
                </c:pt>
                <c:pt idx="8353" formatCode="[$-409]d\-mmm\-yy;@">
                  <c:v>43897</c:v>
                </c:pt>
                <c:pt idx="8354" formatCode="[$-409]d\-mmm\-yy;@">
                  <c:v>43898</c:v>
                </c:pt>
                <c:pt idx="8355" formatCode="[$-409]d\-mmm\-yy;@">
                  <c:v>43899</c:v>
                </c:pt>
                <c:pt idx="8356" formatCode="[$-409]d\-mmm\-yy;@">
                  <c:v>43900</c:v>
                </c:pt>
                <c:pt idx="8357" formatCode="[$-409]d\-mmm\-yy;@">
                  <c:v>43901</c:v>
                </c:pt>
                <c:pt idx="8358" formatCode="[$-409]d\-mmm\-yy;@">
                  <c:v>43902</c:v>
                </c:pt>
                <c:pt idx="8359" formatCode="[$-409]d\-mmm\-yy;@">
                  <c:v>43903</c:v>
                </c:pt>
                <c:pt idx="8360" formatCode="[$-409]d\-mmm\-yy;@">
                  <c:v>43904</c:v>
                </c:pt>
                <c:pt idx="8361" formatCode="[$-409]d\-mmm\-yy;@">
                  <c:v>43905</c:v>
                </c:pt>
                <c:pt idx="8362" formatCode="[$-409]d\-mmm\-yy;@">
                  <c:v>43906</c:v>
                </c:pt>
                <c:pt idx="8363" formatCode="[$-409]d\-mmm\-yy;@">
                  <c:v>43907</c:v>
                </c:pt>
                <c:pt idx="8364" formatCode="[$-409]d\-mmm\-yy;@">
                  <c:v>43908</c:v>
                </c:pt>
                <c:pt idx="8365" formatCode="[$-409]d\-mmm\-yy;@">
                  <c:v>43909</c:v>
                </c:pt>
                <c:pt idx="8366" formatCode="[$-409]d\-mmm\-yy;@">
                  <c:v>43910</c:v>
                </c:pt>
                <c:pt idx="8367" formatCode="[$-409]d\-mmm\-yy;@">
                  <c:v>43911</c:v>
                </c:pt>
                <c:pt idx="8368" formatCode="[$-409]d\-mmm\-yy;@">
                  <c:v>43912</c:v>
                </c:pt>
                <c:pt idx="8369" formatCode="[$-409]d\-mmm\-yy;@">
                  <c:v>43913</c:v>
                </c:pt>
                <c:pt idx="8370" formatCode="[$-409]d\-mmm\-yy;@">
                  <c:v>43914</c:v>
                </c:pt>
                <c:pt idx="8371" formatCode="[$-409]d\-mmm\-yy;@">
                  <c:v>43915</c:v>
                </c:pt>
                <c:pt idx="8372" formatCode="[$-409]d\-mmm\-yy;@">
                  <c:v>43916</c:v>
                </c:pt>
                <c:pt idx="8373" formatCode="[$-409]d\-mmm\-yy;@">
                  <c:v>43917</c:v>
                </c:pt>
                <c:pt idx="8374" formatCode="[$-409]d\-mmm\-yy;@">
                  <c:v>43918</c:v>
                </c:pt>
                <c:pt idx="8375" formatCode="[$-409]d\-mmm\-yy;@">
                  <c:v>43919</c:v>
                </c:pt>
                <c:pt idx="8376" formatCode="[$-409]d\-mmm\-yy;@">
                  <c:v>43920</c:v>
                </c:pt>
                <c:pt idx="8377" formatCode="[$-409]d\-mmm\-yy;@">
                  <c:v>43921</c:v>
                </c:pt>
                <c:pt idx="8378" formatCode="[$-409]d\-mmm\-yy;@">
                  <c:v>43922</c:v>
                </c:pt>
                <c:pt idx="8379" formatCode="[$-409]d\-mmm\-yy;@">
                  <c:v>43923</c:v>
                </c:pt>
                <c:pt idx="8380" formatCode="[$-409]d\-mmm\-yy;@">
                  <c:v>43924</c:v>
                </c:pt>
                <c:pt idx="8381" formatCode="[$-409]d\-mmm\-yy;@">
                  <c:v>43925</c:v>
                </c:pt>
                <c:pt idx="8382" formatCode="[$-409]d\-mmm\-yy;@">
                  <c:v>43926</c:v>
                </c:pt>
                <c:pt idx="8383" formatCode="[$-409]d\-mmm\-yy;@">
                  <c:v>43927</c:v>
                </c:pt>
                <c:pt idx="8384" formatCode="[$-409]d\-mmm\-yy;@">
                  <c:v>43928</c:v>
                </c:pt>
                <c:pt idx="8385" formatCode="[$-409]d\-mmm\-yy;@">
                  <c:v>43929</c:v>
                </c:pt>
                <c:pt idx="8386" formatCode="[$-409]d\-mmm\-yy;@">
                  <c:v>43930</c:v>
                </c:pt>
                <c:pt idx="8387" formatCode="[$-409]d\-mmm\-yy;@">
                  <c:v>43931</c:v>
                </c:pt>
                <c:pt idx="8388" formatCode="[$-409]d\-mmm\-yy;@">
                  <c:v>43932</c:v>
                </c:pt>
                <c:pt idx="8389" formatCode="[$-409]d\-mmm\-yy;@">
                  <c:v>43933</c:v>
                </c:pt>
                <c:pt idx="8390" formatCode="[$-409]d\-mmm\-yy;@">
                  <c:v>43934</c:v>
                </c:pt>
                <c:pt idx="8391" formatCode="[$-409]d\-mmm\-yy;@">
                  <c:v>43935</c:v>
                </c:pt>
                <c:pt idx="8392" formatCode="[$-409]d\-mmm\-yy;@">
                  <c:v>43936</c:v>
                </c:pt>
                <c:pt idx="8393" formatCode="[$-409]d\-mmm\-yy;@">
                  <c:v>43937</c:v>
                </c:pt>
                <c:pt idx="8394" formatCode="[$-409]d\-mmm\-yy;@">
                  <c:v>43938</c:v>
                </c:pt>
                <c:pt idx="8395" formatCode="[$-409]d\-mmm\-yy;@">
                  <c:v>43939</c:v>
                </c:pt>
                <c:pt idx="8396" formatCode="[$-409]d\-mmm\-yy;@">
                  <c:v>43940</c:v>
                </c:pt>
                <c:pt idx="8397" formatCode="[$-409]d\-mmm\-yy;@">
                  <c:v>43941</c:v>
                </c:pt>
                <c:pt idx="8398" formatCode="[$-409]d\-mmm\-yy;@">
                  <c:v>43942</c:v>
                </c:pt>
                <c:pt idx="8399" formatCode="[$-409]d\-mmm\-yy;@">
                  <c:v>43943</c:v>
                </c:pt>
                <c:pt idx="8400" formatCode="[$-409]d\-mmm\-yy;@">
                  <c:v>43944</c:v>
                </c:pt>
                <c:pt idx="8401" formatCode="[$-409]d\-mmm\-yy;@">
                  <c:v>43945</c:v>
                </c:pt>
                <c:pt idx="8402" formatCode="[$-409]d\-mmm\-yy;@">
                  <c:v>43946</c:v>
                </c:pt>
                <c:pt idx="8403" formatCode="[$-409]d\-mmm\-yy;@">
                  <c:v>43947</c:v>
                </c:pt>
                <c:pt idx="8404" formatCode="[$-409]d\-mmm\-yy;@">
                  <c:v>43948</c:v>
                </c:pt>
                <c:pt idx="8405" formatCode="[$-409]d\-mmm\-yy;@">
                  <c:v>43949</c:v>
                </c:pt>
                <c:pt idx="8406" formatCode="[$-409]d\-mmm\-yy;@">
                  <c:v>43950</c:v>
                </c:pt>
                <c:pt idx="8407" formatCode="[$-409]d\-mmm\-yy;@">
                  <c:v>43951</c:v>
                </c:pt>
                <c:pt idx="8408" formatCode="[$-409]d\-mmm\-yy;@">
                  <c:v>43952</c:v>
                </c:pt>
                <c:pt idx="8409" formatCode="[$-409]d\-mmm\-yy;@">
                  <c:v>43953</c:v>
                </c:pt>
                <c:pt idx="8410" formatCode="[$-409]d\-mmm\-yy;@">
                  <c:v>43954</c:v>
                </c:pt>
                <c:pt idx="8411" formatCode="[$-409]d\-mmm\-yy;@">
                  <c:v>43955</c:v>
                </c:pt>
                <c:pt idx="8412" formatCode="[$-409]d\-mmm\-yy;@">
                  <c:v>43956</c:v>
                </c:pt>
                <c:pt idx="8413" formatCode="[$-409]d\-mmm\-yy;@">
                  <c:v>43957</c:v>
                </c:pt>
                <c:pt idx="8414" formatCode="[$-409]d\-mmm\-yy;@">
                  <c:v>43958</c:v>
                </c:pt>
                <c:pt idx="8415" formatCode="[$-409]d\-mmm\-yy;@">
                  <c:v>43959</c:v>
                </c:pt>
                <c:pt idx="8416" formatCode="[$-409]d\-mmm\-yy;@">
                  <c:v>43960</c:v>
                </c:pt>
                <c:pt idx="8417" formatCode="[$-409]d\-mmm\-yy;@">
                  <c:v>43961</c:v>
                </c:pt>
                <c:pt idx="8418" formatCode="[$-409]d\-mmm\-yy;@">
                  <c:v>43962</c:v>
                </c:pt>
                <c:pt idx="8419" formatCode="[$-409]d\-mmm\-yy;@">
                  <c:v>43963</c:v>
                </c:pt>
                <c:pt idx="8420" formatCode="[$-409]d\-mmm\-yy;@">
                  <c:v>43964</c:v>
                </c:pt>
                <c:pt idx="8421" formatCode="[$-409]d\-mmm\-yy;@">
                  <c:v>43965</c:v>
                </c:pt>
                <c:pt idx="8422" formatCode="[$-409]d\-mmm\-yy;@">
                  <c:v>43966</c:v>
                </c:pt>
                <c:pt idx="8423" formatCode="[$-409]d\-mmm\-yy;@">
                  <c:v>43967</c:v>
                </c:pt>
                <c:pt idx="8424" formatCode="[$-409]d\-mmm\-yy;@">
                  <c:v>43968</c:v>
                </c:pt>
                <c:pt idx="8425" formatCode="[$-409]d\-mmm\-yy;@">
                  <c:v>43969</c:v>
                </c:pt>
                <c:pt idx="8426" formatCode="[$-409]d\-mmm\-yy;@">
                  <c:v>43970</c:v>
                </c:pt>
                <c:pt idx="8427" formatCode="[$-409]d\-mmm\-yy;@">
                  <c:v>43971</c:v>
                </c:pt>
                <c:pt idx="8428" formatCode="[$-409]d\-mmm\-yy;@">
                  <c:v>43972</c:v>
                </c:pt>
                <c:pt idx="8429" formatCode="[$-409]d\-mmm\-yy;@">
                  <c:v>43973</c:v>
                </c:pt>
                <c:pt idx="8430" formatCode="[$-409]d\-mmm\-yy;@">
                  <c:v>43974</c:v>
                </c:pt>
                <c:pt idx="8431" formatCode="[$-409]d\-mmm\-yy;@">
                  <c:v>43975</c:v>
                </c:pt>
                <c:pt idx="8432" formatCode="[$-409]d\-mmm\-yy;@">
                  <c:v>43976</c:v>
                </c:pt>
                <c:pt idx="8433" formatCode="[$-409]d\-mmm\-yy;@">
                  <c:v>43977</c:v>
                </c:pt>
                <c:pt idx="8434" formatCode="[$-409]d\-mmm\-yy;@">
                  <c:v>43978</c:v>
                </c:pt>
                <c:pt idx="8435" formatCode="[$-409]d\-mmm\-yy;@">
                  <c:v>43979</c:v>
                </c:pt>
                <c:pt idx="8436" formatCode="[$-409]d\-mmm\-yy;@">
                  <c:v>43980</c:v>
                </c:pt>
                <c:pt idx="8437" formatCode="[$-409]d\-mmm\-yy;@">
                  <c:v>43981</c:v>
                </c:pt>
                <c:pt idx="8438" formatCode="[$-409]d\-mmm\-yy;@">
                  <c:v>43982</c:v>
                </c:pt>
                <c:pt idx="8439" formatCode="[$-409]d\-mmm\-yy;@">
                  <c:v>43983</c:v>
                </c:pt>
                <c:pt idx="8440" formatCode="[$-409]d\-mmm\-yy;@">
                  <c:v>43984</c:v>
                </c:pt>
                <c:pt idx="8441" formatCode="[$-409]d\-mmm\-yy;@">
                  <c:v>43985</c:v>
                </c:pt>
                <c:pt idx="8442" formatCode="[$-409]d\-mmm\-yy;@">
                  <c:v>43986</c:v>
                </c:pt>
                <c:pt idx="8443" formatCode="[$-409]d\-mmm\-yy;@">
                  <c:v>43987</c:v>
                </c:pt>
                <c:pt idx="8444" formatCode="[$-409]d\-mmm\-yy;@">
                  <c:v>43988</c:v>
                </c:pt>
                <c:pt idx="8445" formatCode="[$-409]d\-mmm\-yy;@">
                  <c:v>43989</c:v>
                </c:pt>
                <c:pt idx="8446" formatCode="[$-409]d\-mmm\-yy;@">
                  <c:v>43990</c:v>
                </c:pt>
                <c:pt idx="8447" formatCode="[$-409]d\-mmm\-yy;@">
                  <c:v>43991</c:v>
                </c:pt>
                <c:pt idx="8448" formatCode="[$-409]d\-mmm\-yy;@">
                  <c:v>43992</c:v>
                </c:pt>
                <c:pt idx="8449" formatCode="[$-409]d\-mmm\-yy;@">
                  <c:v>43993</c:v>
                </c:pt>
                <c:pt idx="8450" formatCode="[$-409]d\-mmm\-yy;@">
                  <c:v>43994</c:v>
                </c:pt>
                <c:pt idx="8451" formatCode="[$-409]d\-mmm\-yy;@">
                  <c:v>43995</c:v>
                </c:pt>
                <c:pt idx="8452" formatCode="[$-409]d\-mmm\-yy;@">
                  <c:v>43996</c:v>
                </c:pt>
                <c:pt idx="8453" formatCode="[$-409]d\-mmm\-yy;@">
                  <c:v>43997</c:v>
                </c:pt>
                <c:pt idx="8454" formatCode="[$-409]d\-mmm\-yy;@">
                  <c:v>43998</c:v>
                </c:pt>
                <c:pt idx="8455" formatCode="[$-409]d\-mmm\-yy;@">
                  <c:v>43999</c:v>
                </c:pt>
                <c:pt idx="8456" formatCode="[$-409]d\-mmm\-yy;@">
                  <c:v>44000</c:v>
                </c:pt>
                <c:pt idx="8457" formatCode="[$-409]d\-mmm\-yy;@">
                  <c:v>44001</c:v>
                </c:pt>
                <c:pt idx="8458" formatCode="[$-409]d\-mmm\-yy;@">
                  <c:v>44002</c:v>
                </c:pt>
                <c:pt idx="8459" formatCode="[$-409]d\-mmm\-yy;@">
                  <c:v>44003</c:v>
                </c:pt>
                <c:pt idx="8460" formatCode="[$-409]d\-mmm\-yy;@">
                  <c:v>44004</c:v>
                </c:pt>
                <c:pt idx="8461" formatCode="[$-409]d\-mmm\-yy;@">
                  <c:v>44005</c:v>
                </c:pt>
                <c:pt idx="8462" formatCode="[$-409]d\-mmm\-yy;@">
                  <c:v>44006</c:v>
                </c:pt>
                <c:pt idx="8463" formatCode="[$-409]d\-mmm\-yy;@">
                  <c:v>44007</c:v>
                </c:pt>
                <c:pt idx="8464" formatCode="[$-409]d\-mmm\-yy;@">
                  <c:v>44008</c:v>
                </c:pt>
                <c:pt idx="8465" formatCode="[$-409]d\-mmm\-yy;@">
                  <c:v>44009</c:v>
                </c:pt>
                <c:pt idx="8466" formatCode="[$-409]d\-mmm\-yy;@">
                  <c:v>44010</c:v>
                </c:pt>
                <c:pt idx="8467" formatCode="[$-409]d\-mmm\-yy;@">
                  <c:v>44011</c:v>
                </c:pt>
                <c:pt idx="8468" formatCode="[$-409]d\-mmm\-yy;@">
                  <c:v>44012</c:v>
                </c:pt>
                <c:pt idx="8469" formatCode="[$-409]d\-mmm\-yy;@">
                  <c:v>44013</c:v>
                </c:pt>
                <c:pt idx="8470" formatCode="[$-409]d\-mmm\-yy;@">
                  <c:v>44014</c:v>
                </c:pt>
                <c:pt idx="8471" formatCode="[$-409]d\-mmm\-yy;@">
                  <c:v>44015</c:v>
                </c:pt>
                <c:pt idx="8472" formatCode="[$-409]d\-mmm\-yy;@">
                  <c:v>44016</c:v>
                </c:pt>
                <c:pt idx="8473" formatCode="[$-409]d\-mmm\-yy;@">
                  <c:v>44017</c:v>
                </c:pt>
                <c:pt idx="8474" formatCode="[$-409]d\-mmm\-yy;@">
                  <c:v>44018</c:v>
                </c:pt>
                <c:pt idx="8475" formatCode="[$-409]d\-mmm\-yy;@">
                  <c:v>44019</c:v>
                </c:pt>
                <c:pt idx="8476" formatCode="[$-409]d\-mmm\-yy;@">
                  <c:v>44020</c:v>
                </c:pt>
                <c:pt idx="8477" formatCode="[$-409]d\-mmm\-yy;@">
                  <c:v>44021</c:v>
                </c:pt>
                <c:pt idx="8478" formatCode="[$-409]d\-mmm\-yy;@">
                  <c:v>44022</c:v>
                </c:pt>
                <c:pt idx="8479" formatCode="[$-409]d\-mmm\-yy;@">
                  <c:v>44023</c:v>
                </c:pt>
                <c:pt idx="8480" formatCode="[$-409]d\-mmm\-yy;@">
                  <c:v>44024</c:v>
                </c:pt>
                <c:pt idx="8481" formatCode="[$-409]d\-mmm\-yy;@">
                  <c:v>44025</c:v>
                </c:pt>
                <c:pt idx="8482" formatCode="[$-409]d\-mmm\-yy;@">
                  <c:v>44026</c:v>
                </c:pt>
                <c:pt idx="8483" formatCode="[$-409]d\-mmm\-yy;@">
                  <c:v>44027</c:v>
                </c:pt>
                <c:pt idx="8484" formatCode="[$-409]d\-mmm\-yy;@">
                  <c:v>44028</c:v>
                </c:pt>
                <c:pt idx="8485" formatCode="[$-409]d\-mmm\-yy;@">
                  <c:v>44029</c:v>
                </c:pt>
                <c:pt idx="8486" formatCode="[$-409]d\-mmm\-yy;@">
                  <c:v>44030</c:v>
                </c:pt>
                <c:pt idx="8487" formatCode="[$-409]d\-mmm\-yy;@">
                  <c:v>44031</c:v>
                </c:pt>
                <c:pt idx="8488" formatCode="[$-409]d\-mmm\-yy;@">
                  <c:v>44032</c:v>
                </c:pt>
                <c:pt idx="8489" formatCode="[$-409]d\-mmm\-yy;@">
                  <c:v>44033</c:v>
                </c:pt>
                <c:pt idx="8490" formatCode="[$-409]d\-mmm\-yy;@">
                  <c:v>44034</c:v>
                </c:pt>
                <c:pt idx="8491" formatCode="[$-409]d\-mmm\-yy;@">
                  <c:v>44035</c:v>
                </c:pt>
                <c:pt idx="8492" formatCode="[$-409]d\-mmm\-yy;@">
                  <c:v>44036</c:v>
                </c:pt>
                <c:pt idx="8493" formatCode="[$-409]d\-mmm\-yy;@">
                  <c:v>44037</c:v>
                </c:pt>
                <c:pt idx="8494" formatCode="[$-409]d\-mmm\-yy;@">
                  <c:v>44038</c:v>
                </c:pt>
                <c:pt idx="8495" formatCode="[$-409]d\-mmm\-yy;@">
                  <c:v>44039</c:v>
                </c:pt>
                <c:pt idx="8496" formatCode="[$-409]d\-mmm\-yy;@">
                  <c:v>44040</c:v>
                </c:pt>
                <c:pt idx="8497" formatCode="[$-409]d\-mmm\-yy;@">
                  <c:v>44041</c:v>
                </c:pt>
                <c:pt idx="8498" formatCode="[$-409]d\-mmm\-yy;@">
                  <c:v>44042</c:v>
                </c:pt>
                <c:pt idx="8499" formatCode="[$-409]d\-mmm\-yy;@">
                  <c:v>44043</c:v>
                </c:pt>
                <c:pt idx="8500" formatCode="[$-409]d\-mmm\-yy;@">
                  <c:v>44044</c:v>
                </c:pt>
                <c:pt idx="8501" formatCode="[$-409]d\-mmm\-yy;@">
                  <c:v>44045</c:v>
                </c:pt>
                <c:pt idx="8502" formatCode="[$-409]d\-mmm\-yy;@">
                  <c:v>44046</c:v>
                </c:pt>
                <c:pt idx="8503" formatCode="[$-409]d\-mmm\-yy;@">
                  <c:v>44047</c:v>
                </c:pt>
                <c:pt idx="8504" formatCode="[$-409]d\-mmm\-yy;@">
                  <c:v>44048</c:v>
                </c:pt>
                <c:pt idx="8505" formatCode="[$-409]d\-mmm\-yy;@">
                  <c:v>44049</c:v>
                </c:pt>
                <c:pt idx="8506" formatCode="[$-409]d\-mmm\-yy;@">
                  <c:v>44050</c:v>
                </c:pt>
                <c:pt idx="8507" formatCode="[$-409]d\-mmm\-yy;@">
                  <c:v>44051</c:v>
                </c:pt>
                <c:pt idx="8508" formatCode="[$-409]d\-mmm\-yy;@">
                  <c:v>44052</c:v>
                </c:pt>
                <c:pt idx="8509" formatCode="[$-409]d\-mmm\-yy;@">
                  <c:v>44053</c:v>
                </c:pt>
                <c:pt idx="8510" formatCode="[$-409]d\-mmm\-yy;@">
                  <c:v>44054</c:v>
                </c:pt>
                <c:pt idx="8511" formatCode="[$-409]d\-mmm\-yy;@">
                  <c:v>44055</c:v>
                </c:pt>
                <c:pt idx="8512" formatCode="[$-409]d\-mmm\-yy;@">
                  <c:v>44056</c:v>
                </c:pt>
                <c:pt idx="8513" formatCode="[$-409]d\-mmm\-yy;@">
                  <c:v>44057</c:v>
                </c:pt>
                <c:pt idx="8514" formatCode="[$-409]d\-mmm\-yy;@">
                  <c:v>44058</c:v>
                </c:pt>
                <c:pt idx="8515" formatCode="[$-409]d\-mmm\-yy;@">
                  <c:v>44059</c:v>
                </c:pt>
                <c:pt idx="8516" formatCode="[$-409]d\-mmm\-yy;@">
                  <c:v>44060</c:v>
                </c:pt>
                <c:pt idx="8517" formatCode="[$-409]d\-mmm\-yy;@">
                  <c:v>44061</c:v>
                </c:pt>
                <c:pt idx="8518" formatCode="[$-409]d\-mmm\-yy;@">
                  <c:v>44062</c:v>
                </c:pt>
                <c:pt idx="8519" formatCode="[$-409]d\-mmm\-yy;@">
                  <c:v>44063</c:v>
                </c:pt>
                <c:pt idx="8520" formatCode="[$-409]d\-mmm\-yy;@">
                  <c:v>44064</c:v>
                </c:pt>
                <c:pt idx="8521" formatCode="[$-409]d\-mmm\-yy;@">
                  <c:v>44065</c:v>
                </c:pt>
                <c:pt idx="8522" formatCode="[$-409]d\-mmm\-yy;@">
                  <c:v>44066</c:v>
                </c:pt>
                <c:pt idx="8523" formatCode="[$-409]d\-mmm\-yy;@">
                  <c:v>44067</c:v>
                </c:pt>
                <c:pt idx="8524" formatCode="[$-409]d\-mmm\-yy;@">
                  <c:v>44068</c:v>
                </c:pt>
                <c:pt idx="8525" formatCode="[$-409]d\-mmm\-yy;@">
                  <c:v>44069</c:v>
                </c:pt>
                <c:pt idx="8526" formatCode="[$-409]d\-mmm\-yy;@">
                  <c:v>44070</c:v>
                </c:pt>
                <c:pt idx="8527" formatCode="[$-409]d\-mmm\-yy;@">
                  <c:v>44071</c:v>
                </c:pt>
                <c:pt idx="8528" formatCode="[$-409]d\-mmm\-yy;@">
                  <c:v>44072</c:v>
                </c:pt>
                <c:pt idx="8529" formatCode="[$-409]d\-mmm\-yy;@">
                  <c:v>44073</c:v>
                </c:pt>
                <c:pt idx="8530" formatCode="[$-409]d\-mmm\-yy;@">
                  <c:v>44074</c:v>
                </c:pt>
                <c:pt idx="8531" formatCode="[$-409]d\-mmm\-yy;@">
                  <c:v>44075</c:v>
                </c:pt>
                <c:pt idx="8532" formatCode="[$-409]d\-mmm\-yy;@">
                  <c:v>44076</c:v>
                </c:pt>
                <c:pt idx="8533" formatCode="[$-409]d\-mmm\-yy;@">
                  <c:v>44077</c:v>
                </c:pt>
                <c:pt idx="8534" formatCode="[$-409]d\-mmm\-yy;@">
                  <c:v>44078</c:v>
                </c:pt>
                <c:pt idx="8535" formatCode="[$-409]d\-mmm\-yy;@">
                  <c:v>44079</c:v>
                </c:pt>
                <c:pt idx="8536" formatCode="[$-409]d\-mmm\-yy;@">
                  <c:v>44080</c:v>
                </c:pt>
                <c:pt idx="8537" formatCode="[$-409]d\-mmm\-yy;@">
                  <c:v>44081</c:v>
                </c:pt>
                <c:pt idx="8538" formatCode="[$-409]d\-mmm\-yy;@">
                  <c:v>44082</c:v>
                </c:pt>
                <c:pt idx="8539" formatCode="[$-409]d\-mmm\-yy;@">
                  <c:v>44083</c:v>
                </c:pt>
                <c:pt idx="8540" formatCode="[$-409]d\-mmm\-yy;@">
                  <c:v>44084</c:v>
                </c:pt>
                <c:pt idx="8541" formatCode="[$-409]d\-mmm\-yy;@">
                  <c:v>44085</c:v>
                </c:pt>
                <c:pt idx="8542" formatCode="[$-409]d\-mmm\-yy;@">
                  <c:v>44086</c:v>
                </c:pt>
                <c:pt idx="8543" formatCode="[$-409]d\-mmm\-yy;@">
                  <c:v>44087</c:v>
                </c:pt>
                <c:pt idx="8544" formatCode="[$-409]d\-mmm\-yy;@">
                  <c:v>44088</c:v>
                </c:pt>
                <c:pt idx="8545" formatCode="[$-409]d\-mmm\-yy;@">
                  <c:v>44089</c:v>
                </c:pt>
                <c:pt idx="8546" formatCode="[$-409]d\-mmm\-yy;@">
                  <c:v>44090</c:v>
                </c:pt>
                <c:pt idx="8547" formatCode="[$-409]d\-mmm\-yy;@">
                  <c:v>44091</c:v>
                </c:pt>
                <c:pt idx="8548" formatCode="[$-409]d\-mmm\-yy;@">
                  <c:v>44092</c:v>
                </c:pt>
                <c:pt idx="8549" formatCode="[$-409]d\-mmm\-yy;@">
                  <c:v>44093</c:v>
                </c:pt>
                <c:pt idx="8550" formatCode="[$-409]d\-mmm\-yy;@">
                  <c:v>44094</c:v>
                </c:pt>
                <c:pt idx="8551" formatCode="[$-409]d\-mmm\-yy;@">
                  <c:v>44095</c:v>
                </c:pt>
                <c:pt idx="8552" formatCode="[$-409]d\-mmm\-yy;@">
                  <c:v>44096</c:v>
                </c:pt>
                <c:pt idx="8553" formatCode="[$-409]d\-mmm\-yy;@">
                  <c:v>44097</c:v>
                </c:pt>
                <c:pt idx="8554" formatCode="[$-409]d\-mmm\-yy;@">
                  <c:v>44098</c:v>
                </c:pt>
                <c:pt idx="8555" formatCode="[$-409]d\-mmm\-yy;@">
                  <c:v>44099</c:v>
                </c:pt>
                <c:pt idx="8556" formatCode="[$-409]d\-mmm\-yy;@">
                  <c:v>44100</c:v>
                </c:pt>
                <c:pt idx="8557" formatCode="[$-409]d\-mmm\-yy;@">
                  <c:v>44101</c:v>
                </c:pt>
                <c:pt idx="8558" formatCode="[$-409]d\-mmm\-yy;@">
                  <c:v>44102</c:v>
                </c:pt>
                <c:pt idx="8559" formatCode="[$-409]d\-mmm\-yy;@">
                  <c:v>44103</c:v>
                </c:pt>
                <c:pt idx="8560" formatCode="[$-409]d\-mmm\-yy;@">
                  <c:v>44104</c:v>
                </c:pt>
                <c:pt idx="8561" formatCode="[$-409]d\-mmm\-yy;@">
                  <c:v>44105</c:v>
                </c:pt>
                <c:pt idx="8562" formatCode="[$-409]d\-mmm\-yy;@">
                  <c:v>44106</c:v>
                </c:pt>
                <c:pt idx="8563" formatCode="[$-409]d\-mmm\-yy;@">
                  <c:v>44107</c:v>
                </c:pt>
                <c:pt idx="8564" formatCode="[$-409]d\-mmm\-yy;@">
                  <c:v>44108</c:v>
                </c:pt>
                <c:pt idx="8565" formatCode="[$-409]d\-mmm\-yy;@">
                  <c:v>44109</c:v>
                </c:pt>
                <c:pt idx="8566" formatCode="[$-409]d\-mmm\-yy;@">
                  <c:v>44110</c:v>
                </c:pt>
                <c:pt idx="8567" formatCode="[$-409]d\-mmm\-yy;@">
                  <c:v>44111</c:v>
                </c:pt>
                <c:pt idx="8568" formatCode="[$-409]d\-mmm\-yy;@">
                  <c:v>44112</c:v>
                </c:pt>
                <c:pt idx="8569" formatCode="[$-409]d\-mmm\-yy;@">
                  <c:v>44113</c:v>
                </c:pt>
                <c:pt idx="8570" formatCode="[$-409]d\-mmm\-yy;@">
                  <c:v>44114</c:v>
                </c:pt>
                <c:pt idx="8571" formatCode="[$-409]d\-mmm\-yy;@">
                  <c:v>44115</c:v>
                </c:pt>
                <c:pt idx="8572" formatCode="[$-409]d\-mmm\-yy;@">
                  <c:v>44116</c:v>
                </c:pt>
                <c:pt idx="8573" formatCode="[$-409]d\-mmm\-yy;@">
                  <c:v>44117</c:v>
                </c:pt>
                <c:pt idx="8574" formatCode="[$-409]d\-mmm\-yy;@">
                  <c:v>44118</c:v>
                </c:pt>
                <c:pt idx="8575" formatCode="[$-409]d\-mmm\-yy;@">
                  <c:v>44119</c:v>
                </c:pt>
                <c:pt idx="8576" formatCode="[$-409]d\-mmm\-yy;@">
                  <c:v>44120</c:v>
                </c:pt>
                <c:pt idx="8577" formatCode="[$-409]d\-mmm\-yy;@">
                  <c:v>44121</c:v>
                </c:pt>
                <c:pt idx="8578" formatCode="[$-409]d\-mmm\-yy;@">
                  <c:v>44122</c:v>
                </c:pt>
                <c:pt idx="8579" formatCode="[$-409]d\-mmm\-yy;@">
                  <c:v>44123</c:v>
                </c:pt>
                <c:pt idx="8580" formatCode="[$-409]d\-mmm\-yy;@">
                  <c:v>44124</c:v>
                </c:pt>
                <c:pt idx="8581" formatCode="[$-409]d\-mmm\-yy;@">
                  <c:v>44125</c:v>
                </c:pt>
                <c:pt idx="8582" formatCode="[$-409]d\-mmm\-yy;@">
                  <c:v>44126</c:v>
                </c:pt>
                <c:pt idx="8583" formatCode="[$-409]d\-mmm\-yy;@">
                  <c:v>44127</c:v>
                </c:pt>
                <c:pt idx="8584" formatCode="[$-409]d\-mmm\-yy;@">
                  <c:v>44128</c:v>
                </c:pt>
                <c:pt idx="8585" formatCode="[$-409]d\-mmm\-yy;@">
                  <c:v>44129</c:v>
                </c:pt>
                <c:pt idx="8586" formatCode="[$-409]d\-mmm\-yy;@">
                  <c:v>44130</c:v>
                </c:pt>
                <c:pt idx="8587" formatCode="[$-409]d\-mmm\-yy;@">
                  <c:v>44131</c:v>
                </c:pt>
                <c:pt idx="8588" formatCode="[$-409]d\-mmm\-yy;@">
                  <c:v>44132</c:v>
                </c:pt>
                <c:pt idx="8589" formatCode="[$-409]d\-mmm\-yy;@">
                  <c:v>44133</c:v>
                </c:pt>
                <c:pt idx="8590" formatCode="[$-409]d\-mmm\-yy;@">
                  <c:v>44134</c:v>
                </c:pt>
                <c:pt idx="8591" formatCode="[$-409]d\-mmm\-yy;@">
                  <c:v>44135</c:v>
                </c:pt>
                <c:pt idx="8592" formatCode="[$-409]d\-mmm\-yy;@">
                  <c:v>44136</c:v>
                </c:pt>
                <c:pt idx="8593" formatCode="[$-409]d\-mmm\-yy;@">
                  <c:v>44137</c:v>
                </c:pt>
                <c:pt idx="8594" formatCode="[$-409]d\-mmm\-yy;@">
                  <c:v>44138</c:v>
                </c:pt>
                <c:pt idx="8595" formatCode="[$-409]d\-mmm\-yy;@">
                  <c:v>44139</c:v>
                </c:pt>
                <c:pt idx="8596" formatCode="[$-409]d\-mmm\-yy;@">
                  <c:v>44140</c:v>
                </c:pt>
                <c:pt idx="8597" formatCode="[$-409]d\-mmm\-yy;@">
                  <c:v>44141</c:v>
                </c:pt>
                <c:pt idx="8598" formatCode="[$-409]d\-mmm\-yy;@">
                  <c:v>44142</c:v>
                </c:pt>
                <c:pt idx="8599" formatCode="[$-409]d\-mmm\-yy;@">
                  <c:v>44143</c:v>
                </c:pt>
                <c:pt idx="8600" formatCode="[$-409]d\-mmm\-yy;@">
                  <c:v>44144</c:v>
                </c:pt>
                <c:pt idx="8601" formatCode="[$-409]d\-mmm\-yy;@">
                  <c:v>44145</c:v>
                </c:pt>
                <c:pt idx="8602" formatCode="[$-409]d\-mmm\-yy;@">
                  <c:v>44146</c:v>
                </c:pt>
                <c:pt idx="8603" formatCode="[$-409]d\-mmm\-yy;@">
                  <c:v>44147</c:v>
                </c:pt>
                <c:pt idx="8604" formatCode="[$-409]d\-mmm\-yy;@">
                  <c:v>44148</c:v>
                </c:pt>
                <c:pt idx="8605" formatCode="[$-409]d\-mmm\-yy;@">
                  <c:v>44149</c:v>
                </c:pt>
                <c:pt idx="8606" formatCode="[$-409]d\-mmm\-yy;@">
                  <c:v>44150</c:v>
                </c:pt>
                <c:pt idx="8607" formatCode="[$-409]d\-mmm\-yy;@">
                  <c:v>44151</c:v>
                </c:pt>
                <c:pt idx="8608" formatCode="[$-409]d\-mmm\-yy;@">
                  <c:v>44152</c:v>
                </c:pt>
                <c:pt idx="8609" formatCode="[$-409]d\-mmm\-yy;@">
                  <c:v>44153</c:v>
                </c:pt>
                <c:pt idx="8610" formatCode="[$-409]d\-mmm\-yy;@">
                  <c:v>44154</c:v>
                </c:pt>
                <c:pt idx="8611" formatCode="[$-409]d\-mmm\-yy;@">
                  <c:v>44155</c:v>
                </c:pt>
                <c:pt idx="8612" formatCode="[$-409]d\-mmm\-yy;@">
                  <c:v>44156</c:v>
                </c:pt>
                <c:pt idx="8613" formatCode="[$-409]d\-mmm\-yy;@">
                  <c:v>44157</c:v>
                </c:pt>
                <c:pt idx="8614" formatCode="[$-409]d\-mmm\-yy;@">
                  <c:v>44158</c:v>
                </c:pt>
                <c:pt idx="8615" formatCode="[$-409]d\-mmm\-yy;@">
                  <c:v>44159</c:v>
                </c:pt>
                <c:pt idx="8616" formatCode="[$-409]d\-mmm\-yy;@">
                  <c:v>44160</c:v>
                </c:pt>
                <c:pt idx="8617" formatCode="[$-409]d\-mmm\-yy;@">
                  <c:v>44161</c:v>
                </c:pt>
                <c:pt idx="8618" formatCode="[$-409]d\-mmm\-yy;@">
                  <c:v>44162</c:v>
                </c:pt>
                <c:pt idx="8619" formatCode="[$-409]d\-mmm\-yy;@">
                  <c:v>44163</c:v>
                </c:pt>
                <c:pt idx="8620" formatCode="[$-409]d\-mmm\-yy;@">
                  <c:v>44164</c:v>
                </c:pt>
                <c:pt idx="8621" formatCode="[$-409]d\-mmm\-yy;@">
                  <c:v>44165</c:v>
                </c:pt>
                <c:pt idx="8622" formatCode="[$-409]d\-mmm\-yy;@">
                  <c:v>44166</c:v>
                </c:pt>
                <c:pt idx="8623" formatCode="[$-409]d\-mmm\-yy;@">
                  <c:v>44167</c:v>
                </c:pt>
                <c:pt idx="8624" formatCode="[$-409]d\-mmm\-yy;@">
                  <c:v>44168</c:v>
                </c:pt>
                <c:pt idx="8625" formatCode="[$-409]d\-mmm\-yy;@">
                  <c:v>44169</c:v>
                </c:pt>
                <c:pt idx="8626" formatCode="[$-409]d\-mmm\-yy;@">
                  <c:v>44170</c:v>
                </c:pt>
                <c:pt idx="8627" formatCode="[$-409]d\-mmm\-yy;@">
                  <c:v>44171</c:v>
                </c:pt>
                <c:pt idx="8628" formatCode="[$-409]d\-mmm\-yy;@">
                  <c:v>44172</c:v>
                </c:pt>
                <c:pt idx="8629" formatCode="[$-409]d\-mmm\-yy;@">
                  <c:v>44173</c:v>
                </c:pt>
                <c:pt idx="8630" formatCode="[$-409]d\-mmm\-yy;@">
                  <c:v>44174</c:v>
                </c:pt>
                <c:pt idx="8631" formatCode="[$-409]d\-mmm\-yy;@">
                  <c:v>44175</c:v>
                </c:pt>
                <c:pt idx="8632" formatCode="[$-409]d\-mmm\-yy;@">
                  <c:v>44176</c:v>
                </c:pt>
                <c:pt idx="8633" formatCode="[$-409]d\-mmm\-yy;@">
                  <c:v>44177</c:v>
                </c:pt>
                <c:pt idx="8634" formatCode="[$-409]d\-mmm\-yy;@">
                  <c:v>44178</c:v>
                </c:pt>
                <c:pt idx="8635" formatCode="[$-409]d\-mmm\-yy;@">
                  <c:v>44179</c:v>
                </c:pt>
                <c:pt idx="8636" formatCode="[$-409]d\-mmm\-yy;@">
                  <c:v>44180</c:v>
                </c:pt>
                <c:pt idx="8637" formatCode="[$-409]d\-mmm\-yy;@">
                  <c:v>44181</c:v>
                </c:pt>
                <c:pt idx="8638" formatCode="[$-409]d\-mmm\-yy;@">
                  <c:v>44182</c:v>
                </c:pt>
                <c:pt idx="8639" formatCode="[$-409]d\-mmm\-yy;@">
                  <c:v>44183</c:v>
                </c:pt>
                <c:pt idx="8640" formatCode="[$-409]d\-mmm\-yy;@">
                  <c:v>44184</c:v>
                </c:pt>
                <c:pt idx="8641" formatCode="[$-409]d\-mmm\-yy;@">
                  <c:v>44185</c:v>
                </c:pt>
                <c:pt idx="8642" formatCode="[$-409]d\-mmm\-yy;@">
                  <c:v>44186</c:v>
                </c:pt>
                <c:pt idx="8643" formatCode="[$-409]d\-mmm\-yy;@">
                  <c:v>44187</c:v>
                </c:pt>
                <c:pt idx="8644" formatCode="[$-409]d\-mmm\-yy;@">
                  <c:v>44188</c:v>
                </c:pt>
                <c:pt idx="8645" formatCode="[$-409]d\-mmm\-yy;@">
                  <c:v>44189</c:v>
                </c:pt>
                <c:pt idx="8646" formatCode="[$-409]d\-mmm\-yy;@">
                  <c:v>44190</c:v>
                </c:pt>
                <c:pt idx="8647" formatCode="[$-409]d\-mmm\-yy;@">
                  <c:v>44191</c:v>
                </c:pt>
                <c:pt idx="8648" formatCode="[$-409]d\-mmm\-yy;@">
                  <c:v>44192</c:v>
                </c:pt>
                <c:pt idx="8649" formatCode="[$-409]d\-mmm\-yy;@">
                  <c:v>44193</c:v>
                </c:pt>
                <c:pt idx="8650" formatCode="[$-409]d\-mmm\-yy;@">
                  <c:v>44194</c:v>
                </c:pt>
                <c:pt idx="8651" formatCode="[$-409]d\-mmm\-yy;@">
                  <c:v>44195</c:v>
                </c:pt>
                <c:pt idx="8652" formatCode="[$-409]d\-mmm\-yy;@">
                  <c:v>44196</c:v>
                </c:pt>
                <c:pt idx="8653" formatCode="[$-409]d\-mmm\-yy;@">
                  <c:v>44197</c:v>
                </c:pt>
                <c:pt idx="8654" formatCode="[$-409]d\-mmm\-yy;@">
                  <c:v>44198</c:v>
                </c:pt>
                <c:pt idx="8655" formatCode="[$-409]d\-mmm\-yy;@">
                  <c:v>44199</c:v>
                </c:pt>
                <c:pt idx="8656" formatCode="[$-409]d\-mmm\-yy;@">
                  <c:v>44200</c:v>
                </c:pt>
                <c:pt idx="8657" formatCode="[$-409]d\-mmm\-yy;@">
                  <c:v>44201</c:v>
                </c:pt>
                <c:pt idx="8658" formatCode="[$-409]d\-mmm\-yy;@">
                  <c:v>44202</c:v>
                </c:pt>
                <c:pt idx="8659" formatCode="[$-409]d\-mmm\-yy;@">
                  <c:v>44203</c:v>
                </c:pt>
                <c:pt idx="8660" formatCode="[$-409]d\-mmm\-yy;@">
                  <c:v>44204</c:v>
                </c:pt>
                <c:pt idx="8661" formatCode="[$-409]d\-mmm\-yy;@">
                  <c:v>44205</c:v>
                </c:pt>
                <c:pt idx="8662" formatCode="[$-409]d\-mmm\-yy;@">
                  <c:v>44206</c:v>
                </c:pt>
                <c:pt idx="8663" formatCode="[$-409]d\-mmm\-yy;@">
                  <c:v>44207</c:v>
                </c:pt>
                <c:pt idx="8664" formatCode="[$-409]d\-mmm\-yy;@">
                  <c:v>44208</c:v>
                </c:pt>
                <c:pt idx="8665" formatCode="[$-409]d\-mmm\-yy;@">
                  <c:v>44209</c:v>
                </c:pt>
                <c:pt idx="8666" formatCode="[$-409]d\-mmm\-yy;@">
                  <c:v>44210</c:v>
                </c:pt>
                <c:pt idx="8667" formatCode="[$-409]d\-mmm\-yy;@">
                  <c:v>44211</c:v>
                </c:pt>
                <c:pt idx="8668" formatCode="[$-409]d\-mmm\-yy;@">
                  <c:v>44212</c:v>
                </c:pt>
                <c:pt idx="8669" formatCode="[$-409]d\-mmm\-yy;@">
                  <c:v>44213</c:v>
                </c:pt>
                <c:pt idx="8670" formatCode="[$-409]d\-mmm\-yy;@">
                  <c:v>44214</c:v>
                </c:pt>
                <c:pt idx="8671" formatCode="[$-409]d\-mmm\-yy;@">
                  <c:v>44215</c:v>
                </c:pt>
                <c:pt idx="8672" formatCode="[$-409]d\-mmm\-yy;@">
                  <c:v>44216</c:v>
                </c:pt>
                <c:pt idx="8673" formatCode="[$-409]d\-mmm\-yy;@">
                  <c:v>44217</c:v>
                </c:pt>
                <c:pt idx="8674" formatCode="[$-409]d\-mmm\-yy;@">
                  <c:v>44218</c:v>
                </c:pt>
                <c:pt idx="8675" formatCode="[$-409]d\-mmm\-yy;@">
                  <c:v>44219</c:v>
                </c:pt>
                <c:pt idx="8676" formatCode="[$-409]d\-mmm\-yy;@">
                  <c:v>44220</c:v>
                </c:pt>
                <c:pt idx="8677" formatCode="[$-409]d\-mmm\-yy;@">
                  <c:v>44221</c:v>
                </c:pt>
                <c:pt idx="8678" formatCode="[$-409]d\-mmm\-yy;@">
                  <c:v>44222</c:v>
                </c:pt>
                <c:pt idx="8679" formatCode="[$-409]d\-mmm\-yy;@">
                  <c:v>44223</c:v>
                </c:pt>
                <c:pt idx="8680" formatCode="[$-409]d\-mmm\-yy;@">
                  <c:v>44224</c:v>
                </c:pt>
                <c:pt idx="8681" formatCode="[$-409]d\-mmm\-yy;@">
                  <c:v>44225</c:v>
                </c:pt>
                <c:pt idx="8682" formatCode="[$-409]d\-mmm\-yy;@">
                  <c:v>44226</c:v>
                </c:pt>
                <c:pt idx="8683" formatCode="[$-409]d\-mmm\-yy;@">
                  <c:v>44227</c:v>
                </c:pt>
                <c:pt idx="8684" formatCode="[$-409]d\-mmm\-yy;@">
                  <c:v>44228</c:v>
                </c:pt>
                <c:pt idx="8685" formatCode="[$-409]d\-mmm\-yy;@">
                  <c:v>44229</c:v>
                </c:pt>
                <c:pt idx="8686" formatCode="[$-409]d\-mmm\-yy;@">
                  <c:v>44230</c:v>
                </c:pt>
                <c:pt idx="8687" formatCode="[$-409]d\-mmm\-yy;@">
                  <c:v>44231</c:v>
                </c:pt>
                <c:pt idx="8688" formatCode="[$-409]d\-mmm\-yy;@">
                  <c:v>44232</c:v>
                </c:pt>
                <c:pt idx="8689" formatCode="[$-409]d\-mmm\-yy;@">
                  <c:v>44233</c:v>
                </c:pt>
                <c:pt idx="8690" formatCode="[$-409]d\-mmm\-yy;@">
                  <c:v>44234</c:v>
                </c:pt>
                <c:pt idx="8691" formatCode="[$-409]d\-mmm\-yy;@">
                  <c:v>44235</c:v>
                </c:pt>
                <c:pt idx="8692" formatCode="[$-409]d\-mmm\-yy;@">
                  <c:v>44236</c:v>
                </c:pt>
                <c:pt idx="8693" formatCode="[$-409]d\-mmm\-yy;@">
                  <c:v>44237</c:v>
                </c:pt>
                <c:pt idx="8694" formatCode="[$-409]d\-mmm\-yy;@">
                  <c:v>44238</c:v>
                </c:pt>
                <c:pt idx="8695" formatCode="[$-409]d\-mmm\-yy;@">
                  <c:v>44239</c:v>
                </c:pt>
                <c:pt idx="8696" formatCode="[$-409]d\-mmm\-yy;@">
                  <c:v>44240</c:v>
                </c:pt>
                <c:pt idx="8697" formatCode="[$-409]d\-mmm\-yy;@">
                  <c:v>44241</c:v>
                </c:pt>
                <c:pt idx="8698" formatCode="[$-409]d\-mmm\-yy;@">
                  <c:v>44242</c:v>
                </c:pt>
                <c:pt idx="8699" formatCode="[$-409]d\-mmm\-yy;@">
                  <c:v>44243</c:v>
                </c:pt>
                <c:pt idx="8700" formatCode="[$-409]d\-mmm\-yy;@">
                  <c:v>44244</c:v>
                </c:pt>
                <c:pt idx="8701" formatCode="[$-409]d\-mmm\-yy;@">
                  <c:v>44245</c:v>
                </c:pt>
                <c:pt idx="8702" formatCode="[$-409]d\-mmm\-yy;@">
                  <c:v>44246</c:v>
                </c:pt>
                <c:pt idx="8703" formatCode="[$-409]d\-mmm\-yy;@">
                  <c:v>44247</c:v>
                </c:pt>
                <c:pt idx="8704" formatCode="[$-409]d\-mmm\-yy;@">
                  <c:v>44248</c:v>
                </c:pt>
                <c:pt idx="8705" formatCode="[$-409]d\-mmm\-yy;@">
                  <c:v>44249</c:v>
                </c:pt>
                <c:pt idx="8706" formatCode="[$-409]d\-mmm\-yy;@">
                  <c:v>44250</c:v>
                </c:pt>
                <c:pt idx="8707" formatCode="[$-409]d\-mmm\-yy;@">
                  <c:v>44251</c:v>
                </c:pt>
                <c:pt idx="8708" formatCode="[$-409]d\-mmm\-yy;@">
                  <c:v>44252</c:v>
                </c:pt>
                <c:pt idx="8709" formatCode="[$-409]d\-mmm\-yy;@">
                  <c:v>44253</c:v>
                </c:pt>
                <c:pt idx="8710" formatCode="[$-409]d\-mmm\-yy;@">
                  <c:v>44254</c:v>
                </c:pt>
                <c:pt idx="8711" formatCode="[$-409]d\-mmm\-yy;@">
                  <c:v>44255</c:v>
                </c:pt>
                <c:pt idx="8712" formatCode="[$-409]d\-mmm\-yy;@">
                  <c:v>44256</c:v>
                </c:pt>
                <c:pt idx="8713" formatCode="[$-409]d\-mmm\-yy;@">
                  <c:v>44257</c:v>
                </c:pt>
                <c:pt idx="8714" formatCode="[$-409]d\-mmm\-yy;@">
                  <c:v>44258</c:v>
                </c:pt>
                <c:pt idx="8715" formatCode="[$-409]d\-mmm\-yy;@">
                  <c:v>44259</c:v>
                </c:pt>
                <c:pt idx="8716" formatCode="[$-409]d\-mmm\-yy;@">
                  <c:v>44260</c:v>
                </c:pt>
                <c:pt idx="8717" formatCode="[$-409]d\-mmm\-yy;@">
                  <c:v>44261</c:v>
                </c:pt>
                <c:pt idx="8718" formatCode="[$-409]d\-mmm\-yy;@">
                  <c:v>44262</c:v>
                </c:pt>
                <c:pt idx="8719" formatCode="[$-409]d\-mmm\-yy;@">
                  <c:v>44263</c:v>
                </c:pt>
                <c:pt idx="8720" formatCode="[$-409]d\-mmm\-yy;@">
                  <c:v>44264</c:v>
                </c:pt>
                <c:pt idx="8721" formatCode="[$-409]d\-mmm\-yy;@">
                  <c:v>44265</c:v>
                </c:pt>
                <c:pt idx="8722" formatCode="[$-409]d\-mmm\-yy;@">
                  <c:v>44266</c:v>
                </c:pt>
                <c:pt idx="8723" formatCode="[$-409]d\-mmm\-yy;@">
                  <c:v>44267</c:v>
                </c:pt>
                <c:pt idx="8724" formatCode="[$-409]d\-mmm\-yy;@">
                  <c:v>44268</c:v>
                </c:pt>
                <c:pt idx="8725" formatCode="[$-409]d\-mmm\-yy;@">
                  <c:v>44269</c:v>
                </c:pt>
                <c:pt idx="8726" formatCode="[$-409]d\-mmm\-yy;@">
                  <c:v>44270</c:v>
                </c:pt>
                <c:pt idx="8727" formatCode="[$-409]d\-mmm\-yy;@">
                  <c:v>44271</c:v>
                </c:pt>
                <c:pt idx="8728" formatCode="[$-409]d\-mmm\-yy;@">
                  <c:v>44272</c:v>
                </c:pt>
                <c:pt idx="8729" formatCode="[$-409]d\-mmm\-yy;@">
                  <c:v>44273</c:v>
                </c:pt>
                <c:pt idx="8730" formatCode="[$-409]d\-mmm\-yy;@">
                  <c:v>44274</c:v>
                </c:pt>
                <c:pt idx="8731" formatCode="[$-409]d\-mmm\-yy;@">
                  <c:v>44275</c:v>
                </c:pt>
                <c:pt idx="8732" formatCode="[$-409]d\-mmm\-yy;@">
                  <c:v>44276</c:v>
                </c:pt>
                <c:pt idx="8733" formatCode="[$-409]d\-mmm\-yy;@">
                  <c:v>44277</c:v>
                </c:pt>
                <c:pt idx="8734" formatCode="[$-409]d\-mmm\-yy;@">
                  <c:v>44278</c:v>
                </c:pt>
                <c:pt idx="8735" formatCode="[$-409]d\-mmm\-yy;@">
                  <c:v>44279</c:v>
                </c:pt>
                <c:pt idx="8736" formatCode="[$-409]d\-mmm\-yy;@">
                  <c:v>44280</c:v>
                </c:pt>
                <c:pt idx="8737" formatCode="[$-409]d\-mmm\-yy;@">
                  <c:v>44281</c:v>
                </c:pt>
                <c:pt idx="8738" formatCode="[$-409]d\-mmm\-yy;@">
                  <c:v>44282</c:v>
                </c:pt>
                <c:pt idx="8739" formatCode="[$-409]d\-mmm\-yy;@">
                  <c:v>44283</c:v>
                </c:pt>
                <c:pt idx="8740" formatCode="[$-409]d\-mmm\-yy;@">
                  <c:v>44284</c:v>
                </c:pt>
                <c:pt idx="8741" formatCode="[$-409]d\-mmm\-yy;@">
                  <c:v>44285</c:v>
                </c:pt>
                <c:pt idx="8742" formatCode="[$-409]d\-mmm\-yy;@">
                  <c:v>44286</c:v>
                </c:pt>
                <c:pt idx="8743" formatCode="[$-409]d\-mmm\-yy;@">
                  <c:v>44287</c:v>
                </c:pt>
                <c:pt idx="8744" formatCode="[$-409]d\-mmm\-yy;@">
                  <c:v>44288</c:v>
                </c:pt>
                <c:pt idx="8745" formatCode="[$-409]d\-mmm\-yy;@">
                  <c:v>44289</c:v>
                </c:pt>
                <c:pt idx="8746" formatCode="[$-409]d\-mmm\-yy;@">
                  <c:v>44290</c:v>
                </c:pt>
                <c:pt idx="8747" formatCode="[$-409]d\-mmm\-yy;@">
                  <c:v>44291</c:v>
                </c:pt>
                <c:pt idx="8748" formatCode="[$-409]d\-mmm\-yy;@">
                  <c:v>44292</c:v>
                </c:pt>
                <c:pt idx="8749" formatCode="[$-409]d\-mmm\-yy;@">
                  <c:v>44293</c:v>
                </c:pt>
                <c:pt idx="8750" formatCode="[$-409]d\-mmm\-yy;@">
                  <c:v>44294</c:v>
                </c:pt>
                <c:pt idx="8751" formatCode="[$-409]d\-mmm\-yy;@">
                  <c:v>44295</c:v>
                </c:pt>
                <c:pt idx="8752" formatCode="[$-409]d\-mmm\-yy;@">
                  <c:v>44296</c:v>
                </c:pt>
                <c:pt idx="8753" formatCode="[$-409]d\-mmm\-yy;@">
                  <c:v>44297</c:v>
                </c:pt>
                <c:pt idx="8754" formatCode="[$-409]d\-mmm\-yy;@">
                  <c:v>44298</c:v>
                </c:pt>
                <c:pt idx="8755" formatCode="[$-409]d\-mmm\-yy;@">
                  <c:v>44299</c:v>
                </c:pt>
                <c:pt idx="8756" formatCode="[$-409]d\-mmm\-yy;@">
                  <c:v>44300</c:v>
                </c:pt>
                <c:pt idx="8757" formatCode="[$-409]d\-mmm\-yy;@">
                  <c:v>44301</c:v>
                </c:pt>
                <c:pt idx="8758" formatCode="[$-409]d\-mmm\-yy;@">
                  <c:v>44302</c:v>
                </c:pt>
                <c:pt idx="8759" formatCode="[$-409]d\-mmm\-yy;@">
                  <c:v>44303</c:v>
                </c:pt>
                <c:pt idx="8760" formatCode="[$-409]d\-mmm\-yy;@">
                  <c:v>44304</c:v>
                </c:pt>
                <c:pt idx="8761" formatCode="[$-409]d\-mmm\-yy;@">
                  <c:v>44305</c:v>
                </c:pt>
                <c:pt idx="8762" formatCode="[$-409]d\-mmm\-yy;@">
                  <c:v>44306</c:v>
                </c:pt>
                <c:pt idx="8763" formatCode="[$-409]d\-mmm\-yy;@">
                  <c:v>44307</c:v>
                </c:pt>
                <c:pt idx="8764" formatCode="[$-409]d\-mmm\-yy;@">
                  <c:v>44308</c:v>
                </c:pt>
                <c:pt idx="8765" formatCode="[$-409]d\-mmm\-yy;@">
                  <c:v>44309</c:v>
                </c:pt>
                <c:pt idx="8766" formatCode="[$-409]d\-mmm\-yy;@">
                  <c:v>44310</c:v>
                </c:pt>
                <c:pt idx="8767" formatCode="[$-409]d\-mmm\-yy;@">
                  <c:v>44311</c:v>
                </c:pt>
                <c:pt idx="8768" formatCode="[$-409]d\-mmm\-yy;@">
                  <c:v>44312</c:v>
                </c:pt>
                <c:pt idx="8769" formatCode="[$-409]d\-mmm\-yy;@">
                  <c:v>44313</c:v>
                </c:pt>
                <c:pt idx="8770" formatCode="[$-409]d\-mmm\-yy;@">
                  <c:v>44314</c:v>
                </c:pt>
                <c:pt idx="8771" formatCode="[$-409]d\-mmm\-yy;@">
                  <c:v>44315</c:v>
                </c:pt>
                <c:pt idx="8772" formatCode="[$-409]d\-mmm\-yy;@">
                  <c:v>44316</c:v>
                </c:pt>
                <c:pt idx="8773" formatCode="[$-409]d\-mmm\-yy;@">
                  <c:v>44317</c:v>
                </c:pt>
                <c:pt idx="8774" formatCode="[$-409]d\-mmm\-yy;@">
                  <c:v>44318</c:v>
                </c:pt>
                <c:pt idx="8775" formatCode="[$-409]d\-mmm\-yy;@">
                  <c:v>44319</c:v>
                </c:pt>
                <c:pt idx="8776" formatCode="[$-409]d\-mmm\-yy;@">
                  <c:v>44320</c:v>
                </c:pt>
                <c:pt idx="8777" formatCode="[$-409]d\-mmm\-yy;@">
                  <c:v>44321</c:v>
                </c:pt>
                <c:pt idx="8778" formatCode="[$-409]d\-mmm\-yy;@">
                  <c:v>44322</c:v>
                </c:pt>
                <c:pt idx="8779" formatCode="[$-409]d\-mmm\-yy;@">
                  <c:v>44323</c:v>
                </c:pt>
                <c:pt idx="8780" formatCode="[$-409]d\-mmm\-yy;@">
                  <c:v>44324</c:v>
                </c:pt>
                <c:pt idx="8781" formatCode="[$-409]d\-mmm\-yy;@">
                  <c:v>44325</c:v>
                </c:pt>
                <c:pt idx="8782" formatCode="[$-409]d\-mmm\-yy;@">
                  <c:v>44326</c:v>
                </c:pt>
                <c:pt idx="8783" formatCode="[$-409]d\-mmm\-yy;@">
                  <c:v>44327</c:v>
                </c:pt>
                <c:pt idx="8784" formatCode="[$-409]d\-mmm\-yy;@">
                  <c:v>44328</c:v>
                </c:pt>
                <c:pt idx="8785" formatCode="[$-409]d\-mmm\-yy;@">
                  <c:v>44329</c:v>
                </c:pt>
                <c:pt idx="8786" formatCode="[$-409]d\-mmm\-yy;@">
                  <c:v>44330</c:v>
                </c:pt>
                <c:pt idx="8787" formatCode="[$-409]d\-mmm\-yy;@">
                  <c:v>44331</c:v>
                </c:pt>
                <c:pt idx="8788" formatCode="[$-409]d\-mmm\-yy;@">
                  <c:v>44332</c:v>
                </c:pt>
                <c:pt idx="8789" formatCode="[$-409]d\-mmm\-yy;@">
                  <c:v>44333</c:v>
                </c:pt>
                <c:pt idx="8790" formatCode="[$-409]d\-mmm\-yy;@">
                  <c:v>44334</c:v>
                </c:pt>
                <c:pt idx="8791" formatCode="[$-409]d\-mmm\-yy;@">
                  <c:v>44335</c:v>
                </c:pt>
                <c:pt idx="8792" formatCode="[$-409]d\-mmm\-yy;@">
                  <c:v>44336</c:v>
                </c:pt>
                <c:pt idx="8793" formatCode="[$-409]d\-mmm\-yy;@">
                  <c:v>44337</c:v>
                </c:pt>
                <c:pt idx="8794" formatCode="[$-409]d\-mmm\-yy;@">
                  <c:v>44338</c:v>
                </c:pt>
                <c:pt idx="8795" formatCode="[$-409]d\-mmm\-yy;@">
                  <c:v>44339</c:v>
                </c:pt>
                <c:pt idx="8796" formatCode="[$-409]d\-mmm\-yy;@">
                  <c:v>44340</c:v>
                </c:pt>
                <c:pt idx="8797" formatCode="[$-409]d\-mmm\-yy;@">
                  <c:v>44341</c:v>
                </c:pt>
                <c:pt idx="8798" formatCode="[$-409]d\-mmm\-yy;@">
                  <c:v>44342</c:v>
                </c:pt>
                <c:pt idx="8799" formatCode="[$-409]d\-mmm\-yy;@">
                  <c:v>44343</c:v>
                </c:pt>
                <c:pt idx="8800" formatCode="[$-409]d\-mmm\-yy;@">
                  <c:v>44344</c:v>
                </c:pt>
                <c:pt idx="8801" formatCode="[$-409]d\-mmm\-yy;@">
                  <c:v>44345</c:v>
                </c:pt>
                <c:pt idx="8802" formatCode="[$-409]d\-mmm\-yy;@">
                  <c:v>44346</c:v>
                </c:pt>
                <c:pt idx="8803" formatCode="[$-409]d\-mmm\-yy;@">
                  <c:v>44347</c:v>
                </c:pt>
                <c:pt idx="8804" formatCode="[$-409]d\-mmm\-yy;@">
                  <c:v>44348</c:v>
                </c:pt>
                <c:pt idx="8805" formatCode="[$-409]d\-mmm\-yy;@">
                  <c:v>44349</c:v>
                </c:pt>
                <c:pt idx="8806" formatCode="[$-409]d\-mmm\-yy;@">
                  <c:v>44350</c:v>
                </c:pt>
                <c:pt idx="8807" formatCode="[$-409]d\-mmm\-yy;@">
                  <c:v>44351</c:v>
                </c:pt>
                <c:pt idx="8808" formatCode="[$-409]d\-mmm\-yy;@">
                  <c:v>44352</c:v>
                </c:pt>
                <c:pt idx="8809" formatCode="[$-409]d\-mmm\-yy;@">
                  <c:v>44353</c:v>
                </c:pt>
                <c:pt idx="8810" formatCode="[$-409]d\-mmm\-yy;@">
                  <c:v>44354</c:v>
                </c:pt>
                <c:pt idx="8811" formatCode="[$-409]d\-mmm\-yy;@">
                  <c:v>44355</c:v>
                </c:pt>
                <c:pt idx="8812" formatCode="[$-409]d\-mmm\-yy;@">
                  <c:v>44356</c:v>
                </c:pt>
                <c:pt idx="8813" formatCode="[$-409]d\-mmm\-yy;@">
                  <c:v>44357</c:v>
                </c:pt>
                <c:pt idx="8814" formatCode="[$-409]d\-mmm\-yy;@">
                  <c:v>44358</c:v>
                </c:pt>
                <c:pt idx="8815" formatCode="[$-409]d\-mmm\-yy;@">
                  <c:v>44359</c:v>
                </c:pt>
                <c:pt idx="8816" formatCode="[$-409]d\-mmm\-yy;@">
                  <c:v>44360</c:v>
                </c:pt>
                <c:pt idx="8817" formatCode="[$-409]d\-mmm\-yy;@">
                  <c:v>44361</c:v>
                </c:pt>
                <c:pt idx="8818" formatCode="[$-409]d\-mmm\-yy;@">
                  <c:v>44362</c:v>
                </c:pt>
                <c:pt idx="8819" formatCode="[$-409]d\-mmm\-yy;@">
                  <c:v>44363</c:v>
                </c:pt>
                <c:pt idx="8820" formatCode="[$-409]d\-mmm\-yy;@">
                  <c:v>44364</c:v>
                </c:pt>
                <c:pt idx="8821" formatCode="[$-409]d\-mmm\-yy;@">
                  <c:v>44365</c:v>
                </c:pt>
                <c:pt idx="8822" formatCode="[$-409]d\-mmm\-yy;@">
                  <c:v>44366</c:v>
                </c:pt>
                <c:pt idx="8823" formatCode="[$-409]d\-mmm\-yy;@">
                  <c:v>44367</c:v>
                </c:pt>
                <c:pt idx="8824" formatCode="[$-409]d\-mmm\-yy;@">
                  <c:v>44368</c:v>
                </c:pt>
                <c:pt idx="8825" formatCode="[$-409]d\-mmm\-yy;@">
                  <c:v>44369</c:v>
                </c:pt>
                <c:pt idx="8826" formatCode="[$-409]d\-mmm\-yy;@">
                  <c:v>44370</c:v>
                </c:pt>
                <c:pt idx="8827" formatCode="[$-409]d\-mmm\-yy;@">
                  <c:v>44371</c:v>
                </c:pt>
                <c:pt idx="8828" formatCode="[$-409]d\-mmm\-yy;@">
                  <c:v>44372</c:v>
                </c:pt>
                <c:pt idx="8829" formatCode="[$-409]d\-mmm\-yy;@">
                  <c:v>44373</c:v>
                </c:pt>
                <c:pt idx="8830" formatCode="[$-409]d\-mmm\-yy;@">
                  <c:v>44374</c:v>
                </c:pt>
                <c:pt idx="8831" formatCode="[$-409]d\-mmm\-yy;@">
                  <c:v>44375</c:v>
                </c:pt>
                <c:pt idx="8832" formatCode="[$-409]d\-mmm\-yy;@">
                  <c:v>44376</c:v>
                </c:pt>
                <c:pt idx="8833" formatCode="[$-409]d\-mmm\-yy;@">
                  <c:v>44377</c:v>
                </c:pt>
                <c:pt idx="8834" formatCode="[$-409]d\-mmm\-yy;@">
                  <c:v>44378</c:v>
                </c:pt>
                <c:pt idx="8835" formatCode="[$-409]d\-mmm\-yy;@">
                  <c:v>44379</c:v>
                </c:pt>
                <c:pt idx="8836" formatCode="[$-409]d\-mmm\-yy;@">
                  <c:v>44380</c:v>
                </c:pt>
                <c:pt idx="8837" formatCode="[$-409]d\-mmm\-yy;@">
                  <c:v>44381</c:v>
                </c:pt>
                <c:pt idx="8838" formatCode="[$-409]d\-mmm\-yy;@">
                  <c:v>44382</c:v>
                </c:pt>
                <c:pt idx="8839" formatCode="[$-409]d\-mmm\-yy;@">
                  <c:v>44383</c:v>
                </c:pt>
                <c:pt idx="8840" formatCode="[$-409]d\-mmm\-yy;@">
                  <c:v>44384</c:v>
                </c:pt>
                <c:pt idx="8841" formatCode="[$-409]d\-mmm\-yy;@">
                  <c:v>44385</c:v>
                </c:pt>
                <c:pt idx="8842" formatCode="[$-409]d\-mmm\-yy;@">
                  <c:v>44386</c:v>
                </c:pt>
                <c:pt idx="8843" formatCode="[$-409]d\-mmm\-yy;@">
                  <c:v>44387</c:v>
                </c:pt>
                <c:pt idx="8844" formatCode="[$-409]d\-mmm\-yy;@">
                  <c:v>44388</c:v>
                </c:pt>
                <c:pt idx="8845" formatCode="[$-409]d\-mmm\-yy;@">
                  <c:v>44389</c:v>
                </c:pt>
                <c:pt idx="8846" formatCode="[$-409]d\-mmm\-yy;@">
                  <c:v>44390</c:v>
                </c:pt>
                <c:pt idx="8847" formatCode="[$-409]d\-mmm\-yy;@">
                  <c:v>44391</c:v>
                </c:pt>
                <c:pt idx="8848" formatCode="[$-409]d\-mmm\-yy;@">
                  <c:v>44392</c:v>
                </c:pt>
                <c:pt idx="8849" formatCode="[$-409]d\-mmm\-yy;@">
                  <c:v>44393</c:v>
                </c:pt>
                <c:pt idx="8850" formatCode="[$-409]d\-mmm\-yy;@">
                  <c:v>44394</c:v>
                </c:pt>
                <c:pt idx="8851" formatCode="[$-409]d\-mmm\-yy;@">
                  <c:v>44395</c:v>
                </c:pt>
                <c:pt idx="8852" formatCode="[$-409]d\-mmm\-yy;@">
                  <c:v>44396</c:v>
                </c:pt>
                <c:pt idx="8853" formatCode="[$-409]d\-mmm\-yy;@">
                  <c:v>44397</c:v>
                </c:pt>
                <c:pt idx="8854" formatCode="[$-409]d\-mmm\-yy;@">
                  <c:v>44398</c:v>
                </c:pt>
                <c:pt idx="8855" formatCode="[$-409]d\-mmm\-yy;@">
                  <c:v>44399</c:v>
                </c:pt>
                <c:pt idx="8856" formatCode="[$-409]d\-mmm\-yy;@">
                  <c:v>44400</c:v>
                </c:pt>
                <c:pt idx="8857" formatCode="[$-409]d\-mmm\-yy;@">
                  <c:v>44401</c:v>
                </c:pt>
                <c:pt idx="8858" formatCode="[$-409]d\-mmm\-yy;@">
                  <c:v>44402</c:v>
                </c:pt>
                <c:pt idx="8859" formatCode="[$-409]d\-mmm\-yy;@">
                  <c:v>44403</c:v>
                </c:pt>
                <c:pt idx="8860" formatCode="[$-409]d\-mmm\-yy;@">
                  <c:v>44404</c:v>
                </c:pt>
                <c:pt idx="8861" formatCode="[$-409]d\-mmm\-yy;@">
                  <c:v>44405</c:v>
                </c:pt>
                <c:pt idx="8862" formatCode="[$-409]d\-mmm\-yy;@">
                  <c:v>44406</c:v>
                </c:pt>
                <c:pt idx="8863" formatCode="[$-409]d\-mmm\-yy;@">
                  <c:v>44407</c:v>
                </c:pt>
                <c:pt idx="8864" formatCode="[$-409]d\-mmm\-yy;@">
                  <c:v>44408</c:v>
                </c:pt>
                <c:pt idx="8865" formatCode="[$-409]d\-mmm\-yy;@">
                  <c:v>44409</c:v>
                </c:pt>
                <c:pt idx="8866" formatCode="[$-409]d\-mmm\-yy;@">
                  <c:v>44410</c:v>
                </c:pt>
                <c:pt idx="8867" formatCode="[$-409]d\-mmm\-yy;@">
                  <c:v>44411</c:v>
                </c:pt>
                <c:pt idx="8868" formatCode="[$-409]d\-mmm\-yy;@">
                  <c:v>44412</c:v>
                </c:pt>
                <c:pt idx="8869" formatCode="[$-409]d\-mmm\-yy;@">
                  <c:v>44413</c:v>
                </c:pt>
                <c:pt idx="8870" formatCode="[$-409]d\-mmm\-yy;@">
                  <c:v>44414</c:v>
                </c:pt>
                <c:pt idx="8871" formatCode="[$-409]d\-mmm\-yy;@">
                  <c:v>44415</c:v>
                </c:pt>
                <c:pt idx="8872" formatCode="[$-409]d\-mmm\-yy;@">
                  <c:v>44416</c:v>
                </c:pt>
                <c:pt idx="8873" formatCode="[$-409]d\-mmm\-yy;@">
                  <c:v>44417</c:v>
                </c:pt>
                <c:pt idx="8874" formatCode="[$-409]d\-mmm\-yy;@">
                  <c:v>44418</c:v>
                </c:pt>
                <c:pt idx="8875" formatCode="[$-409]d\-mmm\-yy;@">
                  <c:v>44419</c:v>
                </c:pt>
                <c:pt idx="8876" formatCode="[$-409]d\-mmm\-yy;@">
                  <c:v>44420</c:v>
                </c:pt>
                <c:pt idx="8877" formatCode="[$-409]d\-mmm\-yy;@">
                  <c:v>44421</c:v>
                </c:pt>
                <c:pt idx="8878" formatCode="[$-409]d\-mmm\-yy;@">
                  <c:v>44422</c:v>
                </c:pt>
                <c:pt idx="8879" formatCode="[$-409]d\-mmm\-yy;@">
                  <c:v>44423</c:v>
                </c:pt>
                <c:pt idx="8880" formatCode="[$-409]d\-mmm\-yy;@">
                  <c:v>44424</c:v>
                </c:pt>
                <c:pt idx="8881" formatCode="[$-409]d\-mmm\-yy;@">
                  <c:v>44425</c:v>
                </c:pt>
                <c:pt idx="8882" formatCode="[$-409]d\-mmm\-yy;@">
                  <c:v>44426</c:v>
                </c:pt>
                <c:pt idx="8883" formatCode="[$-409]d\-mmm\-yy;@">
                  <c:v>44427</c:v>
                </c:pt>
                <c:pt idx="8884" formatCode="[$-409]d\-mmm\-yy;@">
                  <c:v>44428</c:v>
                </c:pt>
                <c:pt idx="8885" formatCode="[$-409]d\-mmm\-yy;@">
                  <c:v>44429</c:v>
                </c:pt>
                <c:pt idx="8886" formatCode="[$-409]d\-mmm\-yy;@">
                  <c:v>44430</c:v>
                </c:pt>
                <c:pt idx="8887" formatCode="[$-409]d\-mmm\-yy;@">
                  <c:v>44431</c:v>
                </c:pt>
                <c:pt idx="8888" formatCode="[$-409]d\-mmm\-yy;@">
                  <c:v>44432</c:v>
                </c:pt>
                <c:pt idx="8889" formatCode="[$-409]d\-mmm\-yy;@">
                  <c:v>44433</c:v>
                </c:pt>
                <c:pt idx="8890" formatCode="[$-409]d\-mmm\-yy;@">
                  <c:v>44434</c:v>
                </c:pt>
                <c:pt idx="8891" formatCode="[$-409]d\-mmm\-yy;@">
                  <c:v>44435</c:v>
                </c:pt>
                <c:pt idx="8892" formatCode="[$-409]d\-mmm\-yy;@">
                  <c:v>44436</c:v>
                </c:pt>
                <c:pt idx="8893" formatCode="[$-409]d\-mmm\-yy;@">
                  <c:v>44437</c:v>
                </c:pt>
                <c:pt idx="8894" formatCode="[$-409]d\-mmm\-yy;@">
                  <c:v>44438</c:v>
                </c:pt>
                <c:pt idx="8895" formatCode="[$-409]d\-mmm\-yy;@">
                  <c:v>44439</c:v>
                </c:pt>
                <c:pt idx="8896" formatCode="[$-409]d\-mmm\-yy;@">
                  <c:v>44440</c:v>
                </c:pt>
                <c:pt idx="8897" formatCode="[$-409]d\-mmm\-yy;@">
                  <c:v>44441</c:v>
                </c:pt>
                <c:pt idx="8898" formatCode="[$-409]d\-mmm\-yy;@">
                  <c:v>44442</c:v>
                </c:pt>
                <c:pt idx="8899" formatCode="[$-409]d\-mmm\-yy;@">
                  <c:v>44443</c:v>
                </c:pt>
                <c:pt idx="8900" formatCode="[$-409]d\-mmm\-yy;@">
                  <c:v>44444</c:v>
                </c:pt>
                <c:pt idx="8901" formatCode="[$-409]d\-mmm\-yy;@">
                  <c:v>44445</c:v>
                </c:pt>
                <c:pt idx="8902" formatCode="[$-409]d\-mmm\-yy;@">
                  <c:v>44446</c:v>
                </c:pt>
                <c:pt idx="8903" formatCode="[$-409]d\-mmm\-yy;@">
                  <c:v>44447</c:v>
                </c:pt>
                <c:pt idx="8904" formatCode="[$-409]d\-mmm\-yy;@">
                  <c:v>44448</c:v>
                </c:pt>
                <c:pt idx="8905" formatCode="[$-409]d\-mmm\-yy;@">
                  <c:v>44449</c:v>
                </c:pt>
                <c:pt idx="8906" formatCode="[$-409]d\-mmm\-yy;@">
                  <c:v>44450</c:v>
                </c:pt>
                <c:pt idx="8907" formatCode="[$-409]d\-mmm\-yy;@">
                  <c:v>44451</c:v>
                </c:pt>
                <c:pt idx="8908" formatCode="[$-409]d\-mmm\-yy;@">
                  <c:v>44452</c:v>
                </c:pt>
                <c:pt idx="8909" formatCode="[$-409]d\-mmm\-yy;@">
                  <c:v>44453</c:v>
                </c:pt>
                <c:pt idx="8910" formatCode="[$-409]d\-mmm\-yy;@">
                  <c:v>44454</c:v>
                </c:pt>
                <c:pt idx="8911" formatCode="[$-409]d\-mmm\-yy;@">
                  <c:v>44455</c:v>
                </c:pt>
                <c:pt idx="8912" formatCode="[$-409]d\-mmm\-yy;@">
                  <c:v>44456</c:v>
                </c:pt>
                <c:pt idx="8913" formatCode="[$-409]d\-mmm\-yy;@">
                  <c:v>44457</c:v>
                </c:pt>
                <c:pt idx="8914" formatCode="[$-409]d\-mmm\-yy;@">
                  <c:v>44458</c:v>
                </c:pt>
                <c:pt idx="8915" formatCode="[$-409]d\-mmm\-yy;@">
                  <c:v>44459</c:v>
                </c:pt>
                <c:pt idx="8916" formatCode="[$-409]d\-mmm\-yy;@">
                  <c:v>44460</c:v>
                </c:pt>
                <c:pt idx="8917" formatCode="[$-409]d\-mmm\-yy;@">
                  <c:v>44461</c:v>
                </c:pt>
                <c:pt idx="8918" formatCode="[$-409]d\-mmm\-yy;@">
                  <c:v>44462</c:v>
                </c:pt>
                <c:pt idx="8919" formatCode="[$-409]d\-mmm\-yy;@">
                  <c:v>44463</c:v>
                </c:pt>
                <c:pt idx="8920" formatCode="[$-409]d\-mmm\-yy;@">
                  <c:v>44464</c:v>
                </c:pt>
                <c:pt idx="8921" formatCode="[$-409]d\-mmm\-yy;@">
                  <c:v>44465</c:v>
                </c:pt>
                <c:pt idx="8922" formatCode="[$-409]d\-mmm\-yy;@">
                  <c:v>44466</c:v>
                </c:pt>
                <c:pt idx="8923" formatCode="[$-409]d\-mmm\-yy;@">
                  <c:v>44467</c:v>
                </c:pt>
                <c:pt idx="8924" formatCode="[$-409]d\-mmm\-yy;@">
                  <c:v>44468</c:v>
                </c:pt>
                <c:pt idx="8925" formatCode="[$-409]d\-mmm\-yy;@">
                  <c:v>44469</c:v>
                </c:pt>
                <c:pt idx="8926" formatCode="[$-409]d\-mmm\-yy;@">
                  <c:v>44470</c:v>
                </c:pt>
                <c:pt idx="8927" formatCode="[$-409]d\-mmm\-yy;@">
                  <c:v>44471</c:v>
                </c:pt>
                <c:pt idx="8928" formatCode="[$-409]d\-mmm\-yy;@">
                  <c:v>44472</c:v>
                </c:pt>
                <c:pt idx="8929" formatCode="[$-409]d\-mmm\-yy;@">
                  <c:v>44473</c:v>
                </c:pt>
                <c:pt idx="8930" formatCode="[$-409]d\-mmm\-yy;@">
                  <c:v>44474</c:v>
                </c:pt>
                <c:pt idx="8931" formatCode="[$-409]d\-mmm\-yy;@">
                  <c:v>44475</c:v>
                </c:pt>
                <c:pt idx="8932" formatCode="[$-409]d\-mmm\-yy;@">
                  <c:v>44476</c:v>
                </c:pt>
                <c:pt idx="8933" formatCode="[$-409]d\-mmm\-yy;@">
                  <c:v>44477</c:v>
                </c:pt>
                <c:pt idx="8934" formatCode="[$-409]d\-mmm\-yy;@">
                  <c:v>44478</c:v>
                </c:pt>
                <c:pt idx="8935" formatCode="[$-409]d\-mmm\-yy;@">
                  <c:v>44479</c:v>
                </c:pt>
                <c:pt idx="8936" formatCode="[$-409]d\-mmm\-yy;@">
                  <c:v>44480</c:v>
                </c:pt>
                <c:pt idx="8937" formatCode="[$-409]d\-mmm\-yy;@">
                  <c:v>44481</c:v>
                </c:pt>
                <c:pt idx="8938" formatCode="[$-409]d\-mmm\-yy;@">
                  <c:v>44482</c:v>
                </c:pt>
                <c:pt idx="8939" formatCode="[$-409]d\-mmm\-yy;@">
                  <c:v>44483</c:v>
                </c:pt>
                <c:pt idx="8940" formatCode="[$-409]d\-mmm\-yy;@">
                  <c:v>44484</c:v>
                </c:pt>
                <c:pt idx="8941" formatCode="[$-409]d\-mmm\-yy;@">
                  <c:v>44485</c:v>
                </c:pt>
                <c:pt idx="8942" formatCode="[$-409]d\-mmm\-yy;@">
                  <c:v>44486</c:v>
                </c:pt>
                <c:pt idx="8943" formatCode="[$-409]d\-mmm\-yy;@">
                  <c:v>44487</c:v>
                </c:pt>
                <c:pt idx="8944" formatCode="[$-409]d\-mmm\-yy;@">
                  <c:v>44488</c:v>
                </c:pt>
                <c:pt idx="8945" formatCode="[$-409]d\-mmm\-yy;@">
                  <c:v>44489</c:v>
                </c:pt>
                <c:pt idx="8946" formatCode="[$-409]d\-mmm\-yy;@">
                  <c:v>44490</c:v>
                </c:pt>
                <c:pt idx="8947" formatCode="[$-409]d\-mmm\-yy;@">
                  <c:v>44491</c:v>
                </c:pt>
                <c:pt idx="8948" formatCode="[$-409]d\-mmm\-yy;@">
                  <c:v>44492</c:v>
                </c:pt>
                <c:pt idx="8949" formatCode="[$-409]d\-mmm\-yy;@">
                  <c:v>44493</c:v>
                </c:pt>
                <c:pt idx="8950" formatCode="[$-409]d\-mmm\-yy;@">
                  <c:v>44494</c:v>
                </c:pt>
                <c:pt idx="8951" formatCode="[$-409]d\-mmm\-yy;@">
                  <c:v>44495</c:v>
                </c:pt>
                <c:pt idx="8952" formatCode="[$-409]d\-mmm\-yy;@">
                  <c:v>44496</c:v>
                </c:pt>
                <c:pt idx="8953" formatCode="[$-409]d\-mmm\-yy;@">
                  <c:v>44497</c:v>
                </c:pt>
                <c:pt idx="8954" formatCode="[$-409]d\-mmm\-yy;@">
                  <c:v>44498</c:v>
                </c:pt>
                <c:pt idx="8955" formatCode="[$-409]d\-mmm\-yy;@">
                  <c:v>44499</c:v>
                </c:pt>
                <c:pt idx="8956" formatCode="[$-409]d\-mmm\-yy;@">
                  <c:v>44500</c:v>
                </c:pt>
                <c:pt idx="8957" formatCode="[$-409]d\-mmm\-yy;@">
                  <c:v>44501</c:v>
                </c:pt>
                <c:pt idx="8958" formatCode="[$-409]d\-mmm\-yy;@">
                  <c:v>44502</c:v>
                </c:pt>
                <c:pt idx="8959" formatCode="[$-409]d\-mmm\-yy;@">
                  <c:v>44503</c:v>
                </c:pt>
                <c:pt idx="8960" formatCode="[$-409]d\-mmm\-yy;@">
                  <c:v>44504</c:v>
                </c:pt>
                <c:pt idx="8961" formatCode="[$-409]d\-mmm\-yy;@">
                  <c:v>44505</c:v>
                </c:pt>
                <c:pt idx="8962" formatCode="[$-409]d\-mmm\-yy;@">
                  <c:v>44506</c:v>
                </c:pt>
                <c:pt idx="8963" formatCode="[$-409]d\-mmm\-yy;@">
                  <c:v>44507</c:v>
                </c:pt>
                <c:pt idx="8964" formatCode="[$-409]d\-mmm\-yy;@">
                  <c:v>44508</c:v>
                </c:pt>
                <c:pt idx="8965" formatCode="[$-409]d\-mmm\-yy;@">
                  <c:v>44509</c:v>
                </c:pt>
                <c:pt idx="8966" formatCode="[$-409]d\-mmm\-yy;@">
                  <c:v>44510</c:v>
                </c:pt>
                <c:pt idx="8967" formatCode="[$-409]d\-mmm\-yy;@">
                  <c:v>44511</c:v>
                </c:pt>
                <c:pt idx="8968" formatCode="[$-409]d\-mmm\-yy;@">
                  <c:v>44512</c:v>
                </c:pt>
                <c:pt idx="8969" formatCode="[$-409]d\-mmm\-yy;@">
                  <c:v>44513</c:v>
                </c:pt>
                <c:pt idx="8970" formatCode="[$-409]d\-mmm\-yy;@">
                  <c:v>44514</c:v>
                </c:pt>
                <c:pt idx="8971" formatCode="[$-409]d\-mmm\-yy;@">
                  <c:v>44515</c:v>
                </c:pt>
                <c:pt idx="8972" formatCode="[$-409]d\-mmm\-yy;@">
                  <c:v>44516</c:v>
                </c:pt>
                <c:pt idx="8973" formatCode="[$-409]d\-mmm\-yy;@">
                  <c:v>44517</c:v>
                </c:pt>
                <c:pt idx="8974" formatCode="[$-409]d\-mmm\-yy;@">
                  <c:v>44518</c:v>
                </c:pt>
                <c:pt idx="8975" formatCode="[$-409]d\-mmm\-yy;@">
                  <c:v>44519</c:v>
                </c:pt>
                <c:pt idx="8976" formatCode="[$-409]d\-mmm\-yy;@">
                  <c:v>44520</c:v>
                </c:pt>
                <c:pt idx="8977" formatCode="[$-409]d\-mmm\-yy;@">
                  <c:v>44521</c:v>
                </c:pt>
                <c:pt idx="8978" formatCode="[$-409]d\-mmm\-yy;@">
                  <c:v>44522</c:v>
                </c:pt>
                <c:pt idx="8979" formatCode="[$-409]d\-mmm\-yy;@">
                  <c:v>44523</c:v>
                </c:pt>
                <c:pt idx="8980" formatCode="[$-409]d\-mmm\-yy;@">
                  <c:v>44524</c:v>
                </c:pt>
                <c:pt idx="8981" formatCode="[$-409]d\-mmm\-yy;@">
                  <c:v>44525</c:v>
                </c:pt>
                <c:pt idx="8982" formatCode="[$-409]d\-mmm\-yy;@">
                  <c:v>44526</c:v>
                </c:pt>
                <c:pt idx="8983" formatCode="[$-409]d\-mmm\-yy;@">
                  <c:v>44527</c:v>
                </c:pt>
                <c:pt idx="8984" formatCode="[$-409]d\-mmm\-yy;@">
                  <c:v>44528</c:v>
                </c:pt>
                <c:pt idx="8985" formatCode="[$-409]d\-mmm\-yy;@">
                  <c:v>44529</c:v>
                </c:pt>
                <c:pt idx="8986" formatCode="[$-409]d\-mmm\-yy;@">
                  <c:v>44530</c:v>
                </c:pt>
                <c:pt idx="8987" formatCode="[$-409]d\-mmm\-yy;@">
                  <c:v>44531</c:v>
                </c:pt>
                <c:pt idx="8988" formatCode="[$-409]d\-mmm\-yy;@">
                  <c:v>44532</c:v>
                </c:pt>
                <c:pt idx="8989" formatCode="[$-409]d\-mmm\-yy;@">
                  <c:v>44533</c:v>
                </c:pt>
                <c:pt idx="8990" formatCode="[$-409]d\-mmm\-yy;@">
                  <c:v>44534</c:v>
                </c:pt>
                <c:pt idx="8991" formatCode="[$-409]d\-mmm\-yy;@">
                  <c:v>44535</c:v>
                </c:pt>
                <c:pt idx="8992" formatCode="[$-409]d\-mmm\-yy;@">
                  <c:v>44536</c:v>
                </c:pt>
                <c:pt idx="8993" formatCode="[$-409]d\-mmm\-yy;@">
                  <c:v>44537</c:v>
                </c:pt>
                <c:pt idx="8994" formatCode="[$-409]d\-mmm\-yy;@">
                  <c:v>44538</c:v>
                </c:pt>
                <c:pt idx="8995" formatCode="[$-409]d\-mmm\-yy;@">
                  <c:v>44539</c:v>
                </c:pt>
                <c:pt idx="8996" formatCode="[$-409]d\-mmm\-yy;@">
                  <c:v>44540</c:v>
                </c:pt>
                <c:pt idx="8997" formatCode="[$-409]d\-mmm\-yy;@">
                  <c:v>44541</c:v>
                </c:pt>
                <c:pt idx="8998" formatCode="[$-409]d\-mmm\-yy;@">
                  <c:v>44542</c:v>
                </c:pt>
                <c:pt idx="8999" formatCode="[$-409]d\-mmm\-yy;@">
                  <c:v>44543</c:v>
                </c:pt>
                <c:pt idx="9000" formatCode="[$-409]d\-mmm\-yy;@">
                  <c:v>44544</c:v>
                </c:pt>
                <c:pt idx="9001" formatCode="[$-409]d\-mmm\-yy;@">
                  <c:v>44545</c:v>
                </c:pt>
                <c:pt idx="9002" formatCode="[$-409]d\-mmm\-yy;@">
                  <c:v>44546</c:v>
                </c:pt>
                <c:pt idx="9003" formatCode="[$-409]d\-mmm\-yy;@">
                  <c:v>44547</c:v>
                </c:pt>
                <c:pt idx="9004" formatCode="[$-409]d\-mmm\-yy;@">
                  <c:v>44548</c:v>
                </c:pt>
                <c:pt idx="9005" formatCode="[$-409]d\-mmm\-yy;@">
                  <c:v>44549</c:v>
                </c:pt>
                <c:pt idx="9006" formatCode="[$-409]d\-mmm\-yy;@">
                  <c:v>44550</c:v>
                </c:pt>
                <c:pt idx="9007" formatCode="[$-409]d\-mmm\-yy;@">
                  <c:v>44551</c:v>
                </c:pt>
                <c:pt idx="9008" formatCode="[$-409]d\-mmm\-yy;@">
                  <c:v>44552</c:v>
                </c:pt>
                <c:pt idx="9009" formatCode="[$-409]d\-mmm\-yy;@">
                  <c:v>44553</c:v>
                </c:pt>
                <c:pt idx="9010" formatCode="[$-409]d\-mmm\-yy;@">
                  <c:v>44554</c:v>
                </c:pt>
                <c:pt idx="9011" formatCode="[$-409]d\-mmm\-yy;@">
                  <c:v>44555</c:v>
                </c:pt>
                <c:pt idx="9012" formatCode="[$-409]d\-mmm\-yy;@">
                  <c:v>44556</c:v>
                </c:pt>
                <c:pt idx="9013" formatCode="[$-409]d\-mmm\-yy;@">
                  <c:v>44557</c:v>
                </c:pt>
                <c:pt idx="9014" formatCode="[$-409]d\-mmm\-yy;@">
                  <c:v>44558</c:v>
                </c:pt>
                <c:pt idx="9015" formatCode="[$-409]d\-mmm\-yy;@">
                  <c:v>44559</c:v>
                </c:pt>
                <c:pt idx="9016" formatCode="[$-409]d\-mmm\-yy;@">
                  <c:v>44560</c:v>
                </c:pt>
                <c:pt idx="9017" formatCode="[$-409]d\-mmm\-yy;@">
                  <c:v>44561</c:v>
                </c:pt>
                <c:pt idx="9018" formatCode="[$-409]d\-mmm\-yy;@">
                  <c:v>44562</c:v>
                </c:pt>
                <c:pt idx="9019" formatCode="[$-409]d\-mmm\-yy;@">
                  <c:v>44563</c:v>
                </c:pt>
                <c:pt idx="9020" formatCode="[$-409]d\-mmm\-yy;@">
                  <c:v>44564</c:v>
                </c:pt>
                <c:pt idx="9021" formatCode="[$-409]d\-mmm\-yy;@">
                  <c:v>44565</c:v>
                </c:pt>
                <c:pt idx="9022" formatCode="[$-409]d\-mmm\-yy;@">
                  <c:v>44566</c:v>
                </c:pt>
                <c:pt idx="9023" formatCode="[$-409]d\-mmm\-yy;@">
                  <c:v>44567</c:v>
                </c:pt>
                <c:pt idx="9024" formatCode="[$-409]d\-mmm\-yy;@">
                  <c:v>44568</c:v>
                </c:pt>
                <c:pt idx="9025" formatCode="[$-409]d\-mmm\-yy;@">
                  <c:v>44569</c:v>
                </c:pt>
                <c:pt idx="9026" formatCode="[$-409]d\-mmm\-yy;@">
                  <c:v>44570</c:v>
                </c:pt>
                <c:pt idx="9027" formatCode="[$-409]d\-mmm\-yy;@">
                  <c:v>44571</c:v>
                </c:pt>
                <c:pt idx="9028" formatCode="[$-409]d\-mmm\-yy;@">
                  <c:v>44572</c:v>
                </c:pt>
                <c:pt idx="9029" formatCode="[$-409]d\-mmm\-yy;@">
                  <c:v>44573</c:v>
                </c:pt>
                <c:pt idx="9030" formatCode="[$-409]d\-mmm\-yy;@">
                  <c:v>44574</c:v>
                </c:pt>
                <c:pt idx="9031" formatCode="[$-409]d\-mmm\-yy;@">
                  <c:v>44575</c:v>
                </c:pt>
                <c:pt idx="9032" formatCode="[$-409]d\-mmm\-yy;@">
                  <c:v>44576</c:v>
                </c:pt>
                <c:pt idx="9033" formatCode="[$-409]d\-mmm\-yy;@">
                  <c:v>44577</c:v>
                </c:pt>
                <c:pt idx="9034" formatCode="[$-409]d\-mmm\-yy;@">
                  <c:v>44578</c:v>
                </c:pt>
                <c:pt idx="9035" formatCode="[$-409]d\-mmm\-yy;@">
                  <c:v>44579</c:v>
                </c:pt>
                <c:pt idx="9036" formatCode="[$-409]d\-mmm\-yy;@">
                  <c:v>44580</c:v>
                </c:pt>
                <c:pt idx="9037" formatCode="[$-409]d\-mmm\-yy;@">
                  <c:v>44581</c:v>
                </c:pt>
                <c:pt idx="9038" formatCode="[$-409]d\-mmm\-yy;@">
                  <c:v>44582</c:v>
                </c:pt>
                <c:pt idx="9039" formatCode="[$-409]d\-mmm\-yy;@">
                  <c:v>44583</c:v>
                </c:pt>
                <c:pt idx="9040" formatCode="[$-409]d\-mmm\-yy;@">
                  <c:v>44584</c:v>
                </c:pt>
                <c:pt idx="9041" formatCode="[$-409]d\-mmm\-yy;@">
                  <c:v>44585</c:v>
                </c:pt>
                <c:pt idx="9042" formatCode="[$-409]d\-mmm\-yy;@">
                  <c:v>44586</c:v>
                </c:pt>
                <c:pt idx="9043" formatCode="[$-409]d\-mmm\-yy;@">
                  <c:v>44587</c:v>
                </c:pt>
                <c:pt idx="9044" formatCode="[$-409]d\-mmm\-yy;@">
                  <c:v>44588</c:v>
                </c:pt>
                <c:pt idx="9045" formatCode="[$-409]d\-mmm\-yy;@">
                  <c:v>44589</c:v>
                </c:pt>
                <c:pt idx="9046" formatCode="[$-409]d\-mmm\-yy;@">
                  <c:v>44590</c:v>
                </c:pt>
                <c:pt idx="9047" formatCode="[$-409]d\-mmm\-yy;@">
                  <c:v>44591</c:v>
                </c:pt>
                <c:pt idx="9048" formatCode="[$-409]d\-mmm\-yy;@">
                  <c:v>44592</c:v>
                </c:pt>
                <c:pt idx="9049" formatCode="[$-409]d\-mmm\-yy;@">
                  <c:v>44593</c:v>
                </c:pt>
                <c:pt idx="9050" formatCode="[$-409]d\-mmm\-yy;@">
                  <c:v>44594</c:v>
                </c:pt>
                <c:pt idx="9051" formatCode="[$-409]d\-mmm\-yy;@">
                  <c:v>44595</c:v>
                </c:pt>
                <c:pt idx="9052" formatCode="[$-409]d\-mmm\-yy;@">
                  <c:v>44596</c:v>
                </c:pt>
                <c:pt idx="9053" formatCode="[$-409]d\-mmm\-yy;@">
                  <c:v>44597</c:v>
                </c:pt>
                <c:pt idx="9054" formatCode="[$-409]d\-mmm\-yy;@">
                  <c:v>44598</c:v>
                </c:pt>
                <c:pt idx="9055" formatCode="[$-409]d\-mmm\-yy;@">
                  <c:v>44599</c:v>
                </c:pt>
                <c:pt idx="9056" formatCode="[$-409]d\-mmm\-yy;@">
                  <c:v>44600</c:v>
                </c:pt>
                <c:pt idx="9057" formatCode="[$-409]d\-mmm\-yy;@">
                  <c:v>44601</c:v>
                </c:pt>
                <c:pt idx="9058" formatCode="[$-409]d\-mmm\-yy;@">
                  <c:v>44602</c:v>
                </c:pt>
                <c:pt idx="9059" formatCode="[$-409]d\-mmm\-yy;@">
                  <c:v>44603</c:v>
                </c:pt>
                <c:pt idx="9060" formatCode="[$-409]d\-mmm\-yy;@">
                  <c:v>44604</c:v>
                </c:pt>
                <c:pt idx="9061" formatCode="[$-409]d\-mmm\-yy;@">
                  <c:v>44605</c:v>
                </c:pt>
                <c:pt idx="9062" formatCode="[$-409]d\-mmm\-yy;@">
                  <c:v>44606</c:v>
                </c:pt>
                <c:pt idx="9063" formatCode="[$-409]d\-mmm\-yy;@">
                  <c:v>44607</c:v>
                </c:pt>
                <c:pt idx="9064" formatCode="[$-409]d\-mmm\-yy;@">
                  <c:v>44608</c:v>
                </c:pt>
                <c:pt idx="9065" formatCode="[$-409]d\-mmm\-yy;@">
                  <c:v>44609</c:v>
                </c:pt>
                <c:pt idx="9066" formatCode="[$-409]d\-mmm\-yy;@">
                  <c:v>44610</c:v>
                </c:pt>
                <c:pt idx="9067" formatCode="[$-409]d\-mmm\-yy;@">
                  <c:v>44611</c:v>
                </c:pt>
                <c:pt idx="9068" formatCode="[$-409]d\-mmm\-yy;@">
                  <c:v>44612</c:v>
                </c:pt>
                <c:pt idx="9069" formatCode="[$-409]d\-mmm\-yy;@">
                  <c:v>44613</c:v>
                </c:pt>
                <c:pt idx="9070" formatCode="[$-409]d\-mmm\-yy;@">
                  <c:v>44614</c:v>
                </c:pt>
                <c:pt idx="9071" formatCode="[$-409]d\-mmm\-yy;@">
                  <c:v>44615</c:v>
                </c:pt>
                <c:pt idx="9072" formatCode="[$-409]d\-mmm\-yy;@">
                  <c:v>44616</c:v>
                </c:pt>
                <c:pt idx="9073" formatCode="[$-409]d\-mmm\-yy;@">
                  <c:v>44617</c:v>
                </c:pt>
                <c:pt idx="9074" formatCode="[$-409]d\-mmm\-yy;@">
                  <c:v>44618</c:v>
                </c:pt>
                <c:pt idx="9075" formatCode="[$-409]d\-mmm\-yy;@">
                  <c:v>44619</c:v>
                </c:pt>
                <c:pt idx="9076" formatCode="[$-409]d\-mmm\-yy;@">
                  <c:v>44620</c:v>
                </c:pt>
                <c:pt idx="9077" formatCode="[$-409]d\-mmm\-yy;@">
                  <c:v>44621</c:v>
                </c:pt>
                <c:pt idx="9078" formatCode="[$-409]d\-mmm\-yy;@">
                  <c:v>44622</c:v>
                </c:pt>
                <c:pt idx="9079" formatCode="[$-409]d\-mmm\-yy;@">
                  <c:v>44623</c:v>
                </c:pt>
                <c:pt idx="9080" formatCode="[$-409]d\-mmm\-yy;@">
                  <c:v>44624</c:v>
                </c:pt>
                <c:pt idx="9081" formatCode="[$-409]d\-mmm\-yy;@">
                  <c:v>44625</c:v>
                </c:pt>
                <c:pt idx="9082" formatCode="[$-409]d\-mmm\-yy;@">
                  <c:v>44626</c:v>
                </c:pt>
                <c:pt idx="9083" formatCode="[$-409]d\-mmm\-yy;@">
                  <c:v>44627</c:v>
                </c:pt>
                <c:pt idx="9084" formatCode="[$-409]d\-mmm\-yy;@">
                  <c:v>44628</c:v>
                </c:pt>
                <c:pt idx="9085" formatCode="[$-409]d\-mmm\-yy;@">
                  <c:v>44629</c:v>
                </c:pt>
                <c:pt idx="9086" formatCode="[$-409]d\-mmm\-yy;@">
                  <c:v>44630</c:v>
                </c:pt>
                <c:pt idx="9087" formatCode="[$-409]d\-mmm\-yy;@">
                  <c:v>44631</c:v>
                </c:pt>
                <c:pt idx="9088" formatCode="[$-409]d\-mmm\-yy;@">
                  <c:v>44632</c:v>
                </c:pt>
                <c:pt idx="9089" formatCode="[$-409]d\-mmm\-yy;@">
                  <c:v>44633</c:v>
                </c:pt>
                <c:pt idx="9090" formatCode="[$-409]d\-mmm\-yy;@">
                  <c:v>44634</c:v>
                </c:pt>
                <c:pt idx="9091" formatCode="[$-409]d\-mmm\-yy;@">
                  <c:v>44635</c:v>
                </c:pt>
                <c:pt idx="9092" formatCode="[$-409]d\-mmm\-yy;@">
                  <c:v>44636</c:v>
                </c:pt>
                <c:pt idx="9093" formatCode="[$-409]d\-mmm\-yy;@">
                  <c:v>44637</c:v>
                </c:pt>
                <c:pt idx="9094" formatCode="[$-409]d\-mmm\-yy;@">
                  <c:v>44638</c:v>
                </c:pt>
                <c:pt idx="9095" formatCode="[$-409]d\-mmm\-yy;@">
                  <c:v>44639</c:v>
                </c:pt>
                <c:pt idx="9096" formatCode="[$-409]d\-mmm\-yy;@">
                  <c:v>44640</c:v>
                </c:pt>
                <c:pt idx="9097" formatCode="[$-409]d\-mmm\-yy;@">
                  <c:v>44641</c:v>
                </c:pt>
                <c:pt idx="9098" formatCode="[$-409]d\-mmm\-yy;@">
                  <c:v>44642</c:v>
                </c:pt>
                <c:pt idx="9099" formatCode="[$-409]d\-mmm\-yy;@">
                  <c:v>44643</c:v>
                </c:pt>
                <c:pt idx="9100" formatCode="[$-409]d\-mmm\-yy;@">
                  <c:v>44644</c:v>
                </c:pt>
                <c:pt idx="9101" formatCode="[$-409]d\-mmm\-yy;@">
                  <c:v>44645</c:v>
                </c:pt>
                <c:pt idx="9102" formatCode="[$-409]d\-mmm\-yy;@">
                  <c:v>44646</c:v>
                </c:pt>
                <c:pt idx="9103" formatCode="[$-409]d\-mmm\-yy;@">
                  <c:v>44647</c:v>
                </c:pt>
                <c:pt idx="9104" formatCode="[$-409]d\-mmm\-yy;@">
                  <c:v>44648</c:v>
                </c:pt>
                <c:pt idx="9105" formatCode="[$-409]d\-mmm\-yy;@">
                  <c:v>44649</c:v>
                </c:pt>
                <c:pt idx="9106" formatCode="[$-409]d\-mmm\-yy;@">
                  <c:v>44650</c:v>
                </c:pt>
                <c:pt idx="9107" formatCode="[$-409]d\-mmm\-yy;@">
                  <c:v>44651</c:v>
                </c:pt>
                <c:pt idx="9108" formatCode="[$-409]d\-mmm\-yy;@">
                  <c:v>44652</c:v>
                </c:pt>
                <c:pt idx="9109" formatCode="[$-409]d\-mmm\-yy;@">
                  <c:v>44653</c:v>
                </c:pt>
                <c:pt idx="9110" formatCode="[$-409]d\-mmm\-yy;@">
                  <c:v>44654</c:v>
                </c:pt>
                <c:pt idx="9111" formatCode="[$-409]d\-mmm\-yy;@">
                  <c:v>44655</c:v>
                </c:pt>
                <c:pt idx="9112" formatCode="[$-409]d\-mmm\-yy;@">
                  <c:v>44656</c:v>
                </c:pt>
                <c:pt idx="9113" formatCode="[$-409]d\-mmm\-yy;@">
                  <c:v>44657</c:v>
                </c:pt>
                <c:pt idx="9114" formatCode="[$-409]d\-mmm\-yy;@">
                  <c:v>44658</c:v>
                </c:pt>
                <c:pt idx="9115" formatCode="[$-409]d\-mmm\-yy;@">
                  <c:v>44659</c:v>
                </c:pt>
                <c:pt idx="9116" formatCode="[$-409]d\-mmm\-yy;@">
                  <c:v>44660</c:v>
                </c:pt>
                <c:pt idx="9117" formatCode="[$-409]d\-mmm\-yy;@">
                  <c:v>44661</c:v>
                </c:pt>
                <c:pt idx="9118" formatCode="[$-409]d\-mmm\-yy;@">
                  <c:v>44662</c:v>
                </c:pt>
                <c:pt idx="9119" formatCode="[$-409]d\-mmm\-yy;@">
                  <c:v>44663</c:v>
                </c:pt>
                <c:pt idx="9120" formatCode="[$-409]d\-mmm\-yy;@">
                  <c:v>44664</c:v>
                </c:pt>
                <c:pt idx="9121" formatCode="[$-409]d\-mmm\-yy;@">
                  <c:v>44665</c:v>
                </c:pt>
                <c:pt idx="9122" formatCode="[$-409]d\-mmm\-yy;@">
                  <c:v>44666</c:v>
                </c:pt>
                <c:pt idx="9123" formatCode="[$-409]d\-mmm\-yy;@">
                  <c:v>44667</c:v>
                </c:pt>
                <c:pt idx="9124" formatCode="[$-409]d\-mmm\-yy;@">
                  <c:v>44668</c:v>
                </c:pt>
                <c:pt idx="9125" formatCode="[$-409]d\-mmm\-yy;@">
                  <c:v>44669</c:v>
                </c:pt>
                <c:pt idx="9126" formatCode="[$-409]d\-mmm\-yy;@">
                  <c:v>44670</c:v>
                </c:pt>
                <c:pt idx="9127" formatCode="[$-409]d\-mmm\-yy;@">
                  <c:v>44671</c:v>
                </c:pt>
                <c:pt idx="9128" formatCode="[$-409]d\-mmm\-yy;@">
                  <c:v>44672</c:v>
                </c:pt>
                <c:pt idx="9129" formatCode="[$-409]d\-mmm\-yy;@">
                  <c:v>44673</c:v>
                </c:pt>
                <c:pt idx="9130" formatCode="[$-409]d\-mmm\-yy;@">
                  <c:v>44674</c:v>
                </c:pt>
                <c:pt idx="9131" formatCode="[$-409]d\-mmm\-yy;@">
                  <c:v>44675</c:v>
                </c:pt>
                <c:pt idx="9132" formatCode="[$-409]d\-mmm\-yy;@">
                  <c:v>44676</c:v>
                </c:pt>
                <c:pt idx="9133" formatCode="[$-409]d\-mmm\-yy;@">
                  <c:v>44677</c:v>
                </c:pt>
                <c:pt idx="9134" formatCode="[$-409]d\-mmm\-yy;@">
                  <c:v>44678</c:v>
                </c:pt>
                <c:pt idx="9135" formatCode="[$-409]d\-mmm\-yy;@">
                  <c:v>44679</c:v>
                </c:pt>
                <c:pt idx="9136" formatCode="[$-409]d\-mmm\-yy;@">
                  <c:v>44680</c:v>
                </c:pt>
                <c:pt idx="9137" formatCode="[$-409]d\-mmm\-yy;@">
                  <c:v>44681</c:v>
                </c:pt>
                <c:pt idx="9138" formatCode="[$-409]d\-mmm\-yy;@">
                  <c:v>44682</c:v>
                </c:pt>
                <c:pt idx="9139" formatCode="[$-409]d\-mmm\-yy;@">
                  <c:v>44683</c:v>
                </c:pt>
                <c:pt idx="9140" formatCode="[$-409]d\-mmm\-yy;@">
                  <c:v>44684</c:v>
                </c:pt>
                <c:pt idx="9141" formatCode="[$-409]d\-mmm\-yy;@">
                  <c:v>44685</c:v>
                </c:pt>
                <c:pt idx="9142" formatCode="[$-409]d\-mmm\-yy;@">
                  <c:v>44686</c:v>
                </c:pt>
                <c:pt idx="9143" formatCode="[$-409]d\-mmm\-yy;@">
                  <c:v>44687</c:v>
                </c:pt>
                <c:pt idx="9144" formatCode="[$-409]d\-mmm\-yy;@">
                  <c:v>44688</c:v>
                </c:pt>
                <c:pt idx="9145" formatCode="[$-409]d\-mmm\-yy;@">
                  <c:v>44689</c:v>
                </c:pt>
                <c:pt idx="9146" formatCode="[$-409]d\-mmm\-yy;@">
                  <c:v>44690</c:v>
                </c:pt>
                <c:pt idx="9147" formatCode="[$-409]d\-mmm\-yy;@">
                  <c:v>44691</c:v>
                </c:pt>
                <c:pt idx="9148" formatCode="[$-409]d\-mmm\-yy;@">
                  <c:v>44692</c:v>
                </c:pt>
                <c:pt idx="9149" formatCode="[$-409]d\-mmm\-yy;@">
                  <c:v>44693</c:v>
                </c:pt>
                <c:pt idx="9150" formatCode="[$-409]d\-mmm\-yy;@">
                  <c:v>44694</c:v>
                </c:pt>
                <c:pt idx="9151" formatCode="[$-409]d\-mmm\-yy;@">
                  <c:v>44695</c:v>
                </c:pt>
                <c:pt idx="9152" formatCode="[$-409]d\-mmm\-yy;@">
                  <c:v>44696</c:v>
                </c:pt>
                <c:pt idx="9153" formatCode="[$-409]d\-mmm\-yy;@">
                  <c:v>44697</c:v>
                </c:pt>
                <c:pt idx="9154" formatCode="[$-409]d\-mmm\-yy;@">
                  <c:v>44698</c:v>
                </c:pt>
                <c:pt idx="9155" formatCode="[$-409]d\-mmm\-yy;@">
                  <c:v>44699</c:v>
                </c:pt>
                <c:pt idx="9156" formatCode="[$-409]d\-mmm\-yy;@">
                  <c:v>44700</c:v>
                </c:pt>
                <c:pt idx="9157" formatCode="[$-409]d\-mmm\-yy;@">
                  <c:v>44701</c:v>
                </c:pt>
                <c:pt idx="9158" formatCode="[$-409]d\-mmm\-yy;@">
                  <c:v>44702</c:v>
                </c:pt>
                <c:pt idx="9159" formatCode="[$-409]d\-mmm\-yy;@">
                  <c:v>44703</c:v>
                </c:pt>
                <c:pt idx="9160" formatCode="[$-409]d\-mmm\-yy;@">
                  <c:v>44704</c:v>
                </c:pt>
                <c:pt idx="9161" formatCode="[$-409]d\-mmm\-yy;@">
                  <c:v>44705</c:v>
                </c:pt>
                <c:pt idx="9162" formatCode="[$-409]d\-mmm\-yy;@">
                  <c:v>44706</c:v>
                </c:pt>
                <c:pt idx="9163" formatCode="[$-409]d\-mmm\-yy;@">
                  <c:v>44707</c:v>
                </c:pt>
                <c:pt idx="9164" formatCode="[$-409]d\-mmm\-yy;@">
                  <c:v>44708</c:v>
                </c:pt>
                <c:pt idx="9165" formatCode="[$-409]d\-mmm\-yy;@">
                  <c:v>44709</c:v>
                </c:pt>
                <c:pt idx="9166" formatCode="[$-409]d\-mmm\-yy;@">
                  <c:v>44710</c:v>
                </c:pt>
                <c:pt idx="9167" formatCode="[$-409]d\-mmm\-yy;@">
                  <c:v>44711</c:v>
                </c:pt>
                <c:pt idx="9168" formatCode="[$-409]d\-mmm\-yy;@">
                  <c:v>44712</c:v>
                </c:pt>
                <c:pt idx="9169" formatCode="[$-409]d\-mmm\-yy;@">
                  <c:v>44713</c:v>
                </c:pt>
                <c:pt idx="9170" formatCode="[$-409]d\-mmm\-yy;@">
                  <c:v>44714</c:v>
                </c:pt>
                <c:pt idx="9171" formatCode="[$-409]d\-mmm\-yy;@">
                  <c:v>44715</c:v>
                </c:pt>
                <c:pt idx="9172" formatCode="[$-409]d\-mmm\-yy;@">
                  <c:v>44716</c:v>
                </c:pt>
                <c:pt idx="9173" formatCode="[$-409]d\-mmm\-yy;@">
                  <c:v>44717</c:v>
                </c:pt>
                <c:pt idx="9174" formatCode="[$-409]d\-mmm\-yy;@">
                  <c:v>44718</c:v>
                </c:pt>
                <c:pt idx="9175" formatCode="[$-409]d\-mmm\-yy;@">
                  <c:v>44719</c:v>
                </c:pt>
                <c:pt idx="9176" formatCode="[$-409]d\-mmm\-yy;@">
                  <c:v>44720</c:v>
                </c:pt>
                <c:pt idx="9177" formatCode="[$-409]d\-mmm\-yy;@">
                  <c:v>44721</c:v>
                </c:pt>
                <c:pt idx="9178" formatCode="[$-409]d\-mmm\-yy;@">
                  <c:v>44722</c:v>
                </c:pt>
                <c:pt idx="9179" formatCode="[$-409]d\-mmm\-yy;@">
                  <c:v>44723</c:v>
                </c:pt>
                <c:pt idx="9180" formatCode="[$-409]d\-mmm\-yy;@">
                  <c:v>44724</c:v>
                </c:pt>
                <c:pt idx="9181" formatCode="[$-409]d\-mmm\-yy;@">
                  <c:v>44725</c:v>
                </c:pt>
                <c:pt idx="9182" formatCode="[$-409]d\-mmm\-yy;@">
                  <c:v>44726</c:v>
                </c:pt>
                <c:pt idx="9183" formatCode="[$-409]d\-mmm\-yy;@">
                  <c:v>44727</c:v>
                </c:pt>
                <c:pt idx="9184" formatCode="[$-409]d\-mmm\-yy;@">
                  <c:v>44728</c:v>
                </c:pt>
                <c:pt idx="9185" formatCode="[$-409]d\-mmm\-yy;@">
                  <c:v>44729</c:v>
                </c:pt>
                <c:pt idx="9186" formatCode="[$-409]d\-mmm\-yy;@">
                  <c:v>44730</c:v>
                </c:pt>
                <c:pt idx="9187" formatCode="[$-409]d\-mmm\-yy;@">
                  <c:v>44731</c:v>
                </c:pt>
                <c:pt idx="9188" formatCode="[$-409]d\-mmm\-yy;@">
                  <c:v>44732</c:v>
                </c:pt>
                <c:pt idx="9189" formatCode="[$-409]d\-mmm\-yy;@">
                  <c:v>44733</c:v>
                </c:pt>
                <c:pt idx="9190" formatCode="[$-409]d\-mmm\-yy;@">
                  <c:v>44734</c:v>
                </c:pt>
                <c:pt idx="9191" formatCode="[$-409]d\-mmm\-yy;@">
                  <c:v>44735</c:v>
                </c:pt>
                <c:pt idx="9192" formatCode="[$-409]d\-mmm\-yy;@">
                  <c:v>44736</c:v>
                </c:pt>
                <c:pt idx="9193" formatCode="[$-409]d\-mmm\-yy;@">
                  <c:v>44737</c:v>
                </c:pt>
                <c:pt idx="9194" formatCode="[$-409]d\-mmm\-yy;@">
                  <c:v>44738</c:v>
                </c:pt>
                <c:pt idx="9195" formatCode="[$-409]d\-mmm\-yy;@">
                  <c:v>44739</c:v>
                </c:pt>
                <c:pt idx="9196" formatCode="[$-409]d\-mmm\-yy;@">
                  <c:v>44740</c:v>
                </c:pt>
                <c:pt idx="9197" formatCode="[$-409]d\-mmm\-yy;@">
                  <c:v>44741</c:v>
                </c:pt>
                <c:pt idx="9198" formatCode="[$-409]d\-mmm\-yy;@">
                  <c:v>44742</c:v>
                </c:pt>
                <c:pt idx="9199" formatCode="[$-409]d\-mmm\-yy;@">
                  <c:v>44743</c:v>
                </c:pt>
                <c:pt idx="9200" formatCode="[$-409]d\-mmm\-yy;@">
                  <c:v>44744</c:v>
                </c:pt>
                <c:pt idx="9201" formatCode="[$-409]d\-mmm\-yy;@">
                  <c:v>44745</c:v>
                </c:pt>
                <c:pt idx="9202" formatCode="[$-409]d\-mmm\-yy;@">
                  <c:v>44746</c:v>
                </c:pt>
                <c:pt idx="9203" formatCode="[$-409]d\-mmm\-yy;@">
                  <c:v>44747</c:v>
                </c:pt>
                <c:pt idx="9204" formatCode="[$-409]d\-mmm\-yy;@">
                  <c:v>44748</c:v>
                </c:pt>
                <c:pt idx="9205" formatCode="[$-409]d\-mmm\-yy;@">
                  <c:v>44749</c:v>
                </c:pt>
                <c:pt idx="9206" formatCode="[$-409]d\-mmm\-yy;@">
                  <c:v>44750</c:v>
                </c:pt>
                <c:pt idx="9207" formatCode="[$-409]d\-mmm\-yy;@">
                  <c:v>44751</c:v>
                </c:pt>
                <c:pt idx="9208" formatCode="[$-409]d\-mmm\-yy;@">
                  <c:v>44752</c:v>
                </c:pt>
                <c:pt idx="9209" formatCode="[$-409]d\-mmm\-yy;@">
                  <c:v>44753</c:v>
                </c:pt>
                <c:pt idx="9210" formatCode="[$-409]d\-mmm\-yy;@">
                  <c:v>44754</c:v>
                </c:pt>
                <c:pt idx="9211" formatCode="[$-409]d\-mmm\-yy;@">
                  <c:v>44755</c:v>
                </c:pt>
                <c:pt idx="9212" formatCode="[$-409]d\-mmm\-yy;@">
                  <c:v>44756</c:v>
                </c:pt>
                <c:pt idx="9213" formatCode="[$-409]d\-mmm\-yy;@">
                  <c:v>44757</c:v>
                </c:pt>
                <c:pt idx="9214" formatCode="[$-409]d\-mmm\-yy;@">
                  <c:v>44758</c:v>
                </c:pt>
                <c:pt idx="9215" formatCode="[$-409]d\-mmm\-yy;@">
                  <c:v>44759</c:v>
                </c:pt>
                <c:pt idx="9216" formatCode="[$-409]d\-mmm\-yy;@">
                  <c:v>44760</c:v>
                </c:pt>
                <c:pt idx="9217" formatCode="[$-409]d\-mmm\-yy;@">
                  <c:v>44761</c:v>
                </c:pt>
                <c:pt idx="9218" formatCode="[$-409]d\-mmm\-yy;@">
                  <c:v>44762</c:v>
                </c:pt>
                <c:pt idx="9219" formatCode="[$-409]d\-mmm\-yy;@">
                  <c:v>44763</c:v>
                </c:pt>
                <c:pt idx="9220" formatCode="[$-409]d\-mmm\-yy;@">
                  <c:v>44764</c:v>
                </c:pt>
                <c:pt idx="9221" formatCode="[$-409]d\-mmm\-yy;@">
                  <c:v>44765</c:v>
                </c:pt>
                <c:pt idx="9222" formatCode="[$-409]d\-mmm\-yy;@">
                  <c:v>44766</c:v>
                </c:pt>
                <c:pt idx="9223" formatCode="[$-409]d\-mmm\-yy;@">
                  <c:v>44767</c:v>
                </c:pt>
                <c:pt idx="9224" formatCode="[$-409]d\-mmm\-yy;@">
                  <c:v>44768</c:v>
                </c:pt>
                <c:pt idx="9225" formatCode="[$-409]d\-mmm\-yy;@">
                  <c:v>44769</c:v>
                </c:pt>
                <c:pt idx="9226" formatCode="[$-409]d\-mmm\-yy;@">
                  <c:v>44770</c:v>
                </c:pt>
                <c:pt idx="9227" formatCode="[$-409]d\-mmm\-yy;@">
                  <c:v>44771</c:v>
                </c:pt>
                <c:pt idx="9228" formatCode="[$-409]d\-mmm\-yy;@">
                  <c:v>44772</c:v>
                </c:pt>
                <c:pt idx="9229" formatCode="[$-409]d\-mmm\-yy;@">
                  <c:v>44773</c:v>
                </c:pt>
                <c:pt idx="9230" formatCode="[$-409]d\-mmm\-yy;@">
                  <c:v>44774</c:v>
                </c:pt>
                <c:pt idx="9231" formatCode="[$-409]d\-mmm\-yy;@">
                  <c:v>44775</c:v>
                </c:pt>
                <c:pt idx="9232" formatCode="[$-409]d\-mmm\-yy;@">
                  <c:v>44776</c:v>
                </c:pt>
                <c:pt idx="9233" formatCode="[$-409]d\-mmm\-yy;@">
                  <c:v>44777</c:v>
                </c:pt>
                <c:pt idx="9234" formatCode="[$-409]d\-mmm\-yy;@">
                  <c:v>44778</c:v>
                </c:pt>
                <c:pt idx="9235" formatCode="[$-409]d\-mmm\-yy;@">
                  <c:v>44779</c:v>
                </c:pt>
                <c:pt idx="9236" formatCode="[$-409]d\-mmm\-yy;@">
                  <c:v>44780</c:v>
                </c:pt>
                <c:pt idx="9237" formatCode="[$-409]d\-mmm\-yy;@">
                  <c:v>44781</c:v>
                </c:pt>
                <c:pt idx="9238" formatCode="[$-409]d\-mmm\-yy;@">
                  <c:v>44782</c:v>
                </c:pt>
                <c:pt idx="9239" formatCode="[$-409]d\-mmm\-yy;@">
                  <c:v>44783</c:v>
                </c:pt>
                <c:pt idx="9240" formatCode="[$-409]d\-mmm\-yy;@">
                  <c:v>44784</c:v>
                </c:pt>
                <c:pt idx="9241" formatCode="[$-409]d\-mmm\-yy;@">
                  <c:v>44785</c:v>
                </c:pt>
                <c:pt idx="9242" formatCode="[$-409]d\-mmm\-yy;@">
                  <c:v>44786</c:v>
                </c:pt>
                <c:pt idx="9243" formatCode="[$-409]d\-mmm\-yy;@">
                  <c:v>44787</c:v>
                </c:pt>
                <c:pt idx="9244" formatCode="[$-409]d\-mmm\-yy;@">
                  <c:v>44788</c:v>
                </c:pt>
                <c:pt idx="9245" formatCode="[$-409]d\-mmm\-yy;@">
                  <c:v>44789</c:v>
                </c:pt>
                <c:pt idx="9246" formatCode="[$-409]d\-mmm\-yy;@">
                  <c:v>44790</c:v>
                </c:pt>
                <c:pt idx="9247" formatCode="[$-409]d\-mmm\-yy;@">
                  <c:v>44791</c:v>
                </c:pt>
                <c:pt idx="9248" formatCode="[$-409]d\-mmm\-yy;@">
                  <c:v>44792</c:v>
                </c:pt>
                <c:pt idx="9249" formatCode="[$-409]d\-mmm\-yy;@">
                  <c:v>44793</c:v>
                </c:pt>
                <c:pt idx="9250" formatCode="[$-409]d\-mmm\-yy;@">
                  <c:v>44794</c:v>
                </c:pt>
                <c:pt idx="9251" formatCode="[$-409]d\-mmm\-yy;@">
                  <c:v>44795</c:v>
                </c:pt>
                <c:pt idx="9252" formatCode="[$-409]d\-mmm\-yy;@">
                  <c:v>44796</c:v>
                </c:pt>
                <c:pt idx="9253" formatCode="[$-409]d\-mmm\-yy;@">
                  <c:v>44797</c:v>
                </c:pt>
                <c:pt idx="9254" formatCode="[$-409]d\-mmm\-yy;@">
                  <c:v>44798</c:v>
                </c:pt>
                <c:pt idx="9255" formatCode="[$-409]d\-mmm\-yy;@">
                  <c:v>44799</c:v>
                </c:pt>
                <c:pt idx="9256" formatCode="[$-409]d\-mmm\-yy;@">
                  <c:v>44800</c:v>
                </c:pt>
                <c:pt idx="9257" formatCode="[$-409]d\-mmm\-yy;@">
                  <c:v>44801</c:v>
                </c:pt>
                <c:pt idx="9258" formatCode="[$-409]d\-mmm\-yy;@">
                  <c:v>44802</c:v>
                </c:pt>
                <c:pt idx="9259" formatCode="[$-409]d\-mmm\-yy;@">
                  <c:v>44803</c:v>
                </c:pt>
                <c:pt idx="9260" formatCode="[$-409]d\-mmm\-yy;@">
                  <c:v>44804</c:v>
                </c:pt>
                <c:pt idx="9261" formatCode="[$-409]d\-mmm\-yy;@">
                  <c:v>44805</c:v>
                </c:pt>
                <c:pt idx="9262" formatCode="[$-409]d\-mmm\-yy;@">
                  <c:v>44806</c:v>
                </c:pt>
                <c:pt idx="9263" formatCode="[$-409]d\-mmm\-yy;@">
                  <c:v>44807</c:v>
                </c:pt>
                <c:pt idx="9264" formatCode="[$-409]d\-mmm\-yy;@">
                  <c:v>44808</c:v>
                </c:pt>
                <c:pt idx="9265" formatCode="[$-409]d\-mmm\-yy;@">
                  <c:v>44809</c:v>
                </c:pt>
                <c:pt idx="9266" formatCode="[$-409]d\-mmm\-yy;@">
                  <c:v>44810</c:v>
                </c:pt>
                <c:pt idx="9267" formatCode="[$-409]d\-mmm\-yy;@">
                  <c:v>44811</c:v>
                </c:pt>
                <c:pt idx="9268" formatCode="[$-409]d\-mmm\-yy;@">
                  <c:v>44812</c:v>
                </c:pt>
                <c:pt idx="9269" formatCode="[$-409]d\-mmm\-yy;@">
                  <c:v>44813</c:v>
                </c:pt>
                <c:pt idx="9270" formatCode="[$-409]d\-mmm\-yy;@">
                  <c:v>44814</c:v>
                </c:pt>
                <c:pt idx="9271" formatCode="[$-409]d\-mmm\-yy;@">
                  <c:v>44815</c:v>
                </c:pt>
                <c:pt idx="9272" formatCode="[$-409]d\-mmm\-yy;@">
                  <c:v>44816</c:v>
                </c:pt>
                <c:pt idx="9273" formatCode="[$-409]d\-mmm\-yy;@">
                  <c:v>44817</c:v>
                </c:pt>
                <c:pt idx="9274" formatCode="[$-409]d\-mmm\-yy;@">
                  <c:v>44818</c:v>
                </c:pt>
                <c:pt idx="9275" formatCode="[$-409]d\-mmm\-yy;@">
                  <c:v>44819</c:v>
                </c:pt>
                <c:pt idx="9276" formatCode="[$-409]d\-mmm\-yy;@">
                  <c:v>44820</c:v>
                </c:pt>
                <c:pt idx="9277" formatCode="[$-409]d\-mmm\-yy;@">
                  <c:v>44821</c:v>
                </c:pt>
                <c:pt idx="9278" formatCode="[$-409]d\-mmm\-yy;@">
                  <c:v>44822</c:v>
                </c:pt>
                <c:pt idx="9279" formatCode="[$-409]d\-mmm\-yy;@">
                  <c:v>44823</c:v>
                </c:pt>
                <c:pt idx="9280" formatCode="[$-409]d\-mmm\-yy;@">
                  <c:v>44824</c:v>
                </c:pt>
                <c:pt idx="9281" formatCode="[$-409]d\-mmm\-yy;@">
                  <c:v>44825</c:v>
                </c:pt>
                <c:pt idx="9282" formatCode="[$-409]d\-mmm\-yy;@">
                  <c:v>44826</c:v>
                </c:pt>
                <c:pt idx="9283" formatCode="[$-409]d\-mmm\-yy;@">
                  <c:v>44827</c:v>
                </c:pt>
                <c:pt idx="9284" formatCode="[$-409]d\-mmm\-yy;@">
                  <c:v>44828</c:v>
                </c:pt>
                <c:pt idx="9285" formatCode="[$-409]d\-mmm\-yy;@">
                  <c:v>44829</c:v>
                </c:pt>
                <c:pt idx="9286" formatCode="[$-409]d\-mmm\-yy;@">
                  <c:v>44830</c:v>
                </c:pt>
                <c:pt idx="9287" formatCode="[$-409]d\-mmm\-yy;@">
                  <c:v>44831</c:v>
                </c:pt>
                <c:pt idx="9288" formatCode="[$-409]d\-mmm\-yy;@">
                  <c:v>44832</c:v>
                </c:pt>
                <c:pt idx="9289" formatCode="[$-409]d\-mmm\-yy;@">
                  <c:v>44833</c:v>
                </c:pt>
                <c:pt idx="9290" formatCode="[$-409]d\-mmm\-yy;@">
                  <c:v>44834</c:v>
                </c:pt>
                <c:pt idx="9291" formatCode="[$-409]d\-mmm\-yy;@">
                  <c:v>44835</c:v>
                </c:pt>
                <c:pt idx="9292" formatCode="[$-409]d\-mmm\-yy;@">
                  <c:v>44836</c:v>
                </c:pt>
                <c:pt idx="9293" formatCode="[$-409]d\-mmm\-yy;@">
                  <c:v>44837</c:v>
                </c:pt>
                <c:pt idx="9294" formatCode="[$-409]d\-mmm\-yy;@">
                  <c:v>44838</c:v>
                </c:pt>
                <c:pt idx="9295" formatCode="[$-409]d\-mmm\-yy;@">
                  <c:v>44839</c:v>
                </c:pt>
                <c:pt idx="9296" formatCode="[$-409]d\-mmm\-yy;@">
                  <c:v>44840</c:v>
                </c:pt>
                <c:pt idx="9297" formatCode="[$-409]d\-mmm\-yy;@">
                  <c:v>44841</c:v>
                </c:pt>
                <c:pt idx="9298" formatCode="[$-409]d\-mmm\-yy;@">
                  <c:v>44842</c:v>
                </c:pt>
                <c:pt idx="9299" formatCode="[$-409]d\-mmm\-yy;@">
                  <c:v>44843</c:v>
                </c:pt>
                <c:pt idx="9300" formatCode="[$-409]d\-mmm\-yy;@">
                  <c:v>44844</c:v>
                </c:pt>
                <c:pt idx="9301" formatCode="[$-409]d\-mmm\-yy;@">
                  <c:v>44845</c:v>
                </c:pt>
                <c:pt idx="9302" formatCode="[$-409]d\-mmm\-yy;@">
                  <c:v>44846</c:v>
                </c:pt>
                <c:pt idx="9303" formatCode="[$-409]d\-mmm\-yy;@">
                  <c:v>44847</c:v>
                </c:pt>
                <c:pt idx="9304" formatCode="[$-409]d\-mmm\-yy;@">
                  <c:v>44848</c:v>
                </c:pt>
                <c:pt idx="9305" formatCode="[$-409]d\-mmm\-yy;@">
                  <c:v>44849</c:v>
                </c:pt>
                <c:pt idx="9306" formatCode="[$-409]d\-mmm\-yy;@">
                  <c:v>44850</c:v>
                </c:pt>
                <c:pt idx="9307" formatCode="[$-409]d\-mmm\-yy;@">
                  <c:v>44851</c:v>
                </c:pt>
                <c:pt idx="9308" formatCode="[$-409]d\-mmm\-yy;@">
                  <c:v>44852</c:v>
                </c:pt>
                <c:pt idx="9309" formatCode="[$-409]d\-mmm\-yy;@">
                  <c:v>44853</c:v>
                </c:pt>
                <c:pt idx="9310" formatCode="[$-409]d\-mmm\-yy;@">
                  <c:v>44854</c:v>
                </c:pt>
                <c:pt idx="9311" formatCode="[$-409]d\-mmm\-yy;@">
                  <c:v>44855</c:v>
                </c:pt>
                <c:pt idx="9312" formatCode="[$-409]d\-mmm\-yy;@">
                  <c:v>44856</c:v>
                </c:pt>
                <c:pt idx="9313" formatCode="[$-409]d\-mmm\-yy;@">
                  <c:v>44857</c:v>
                </c:pt>
                <c:pt idx="9314" formatCode="[$-409]d\-mmm\-yy;@">
                  <c:v>44858</c:v>
                </c:pt>
                <c:pt idx="9315" formatCode="[$-409]d\-mmm\-yy;@">
                  <c:v>44859</c:v>
                </c:pt>
                <c:pt idx="9316" formatCode="[$-409]d\-mmm\-yy;@">
                  <c:v>44860</c:v>
                </c:pt>
                <c:pt idx="9317" formatCode="[$-409]d\-mmm\-yy;@">
                  <c:v>44861</c:v>
                </c:pt>
                <c:pt idx="9318" formatCode="[$-409]d\-mmm\-yy;@">
                  <c:v>44862</c:v>
                </c:pt>
                <c:pt idx="9319" formatCode="[$-409]d\-mmm\-yy;@">
                  <c:v>44863</c:v>
                </c:pt>
                <c:pt idx="9320" formatCode="[$-409]d\-mmm\-yy;@">
                  <c:v>44864</c:v>
                </c:pt>
                <c:pt idx="9321" formatCode="[$-409]d\-mmm\-yy;@">
                  <c:v>44865</c:v>
                </c:pt>
                <c:pt idx="9322" formatCode="[$-409]d\-mmm\-yy;@">
                  <c:v>44866</c:v>
                </c:pt>
                <c:pt idx="9323" formatCode="[$-409]d\-mmm\-yy;@">
                  <c:v>44867</c:v>
                </c:pt>
                <c:pt idx="9324" formatCode="[$-409]d\-mmm\-yy;@">
                  <c:v>44868</c:v>
                </c:pt>
                <c:pt idx="9325" formatCode="[$-409]d\-mmm\-yy;@">
                  <c:v>44869</c:v>
                </c:pt>
                <c:pt idx="9326" formatCode="[$-409]d\-mmm\-yy;@">
                  <c:v>44870</c:v>
                </c:pt>
                <c:pt idx="9327" formatCode="[$-409]d\-mmm\-yy;@">
                  <c:v>44871</c:v>
                </c:pt>
                <c:pt idx="9328" formatCode="[$-409]d\-mmm\-yy;@">
                  <c:v>44872</c:v>
                </c:pt>
                <c:pt idx="9329" formatCode="[$-409]d\-mmm\-yy;@">
                  <c:v>44873</c:v>
                </c:pt>
                <c:pt idx="9330" formatCode="[$-409]d\-mmm\-yy;@">
                  <c:v>44874</c:v>
                </c:pt>
                <c:pt idx="9331" formatCode="[$-409]d\-mmm\-yy;@">
                  <c:v>44875</c:v>
                </c:pt>
                <c:pt idx="9332" formatCode="[$-409]d\-mmm\-yy;@">
                  <c:v>44876</c:v>
                </c:pt>
                <c:pt idx="9333" formatCode="[$-409]d\-mmm\-yy;@">
                  <c:v>44877</c:v>
                </c:pt>
                <c:pt idx="9334" formatCode="[$-409]d\-mmm\-yy;@">
                  <c:v>44878</c:v>
                </c:pt>
                <c:pt idx="9335" formatCode="[$-409]d\-mmm\-yy;@">
                  <c:v>44879</c:v>
                </c:pt>
                <c:pt idx="9336" formatCode="[$-409]d\-mmm\-yy;@">
                  <c:v>44880</c:v>
                </c:pt>
                <c:pt idx="9337" formatCode="[$-409]d\-mmm\-yy;@">
                  <c:v>44881</c:v>
                </c:pt>
                <c:pt idx="9338" formatCode="[$-409]d\-mmm\-yy;@">
                  <c:v>44882</c:v>
                </c:pt>
                <c:pt idx="9339" formatCode="[$-409]d\-mmm\-yy;@">
                  <c:v>44883</c:v>
                </c:pt>
                <c:pt idx="9340" formatCode="[$-409]d\-mmm\-yy;@">
                  <c:v>44884</c:v>
                </c:pt>
                <c:pt idx="9341" formatCode="[$-409]d\-mmm\-yy;@">
                  <c:v>44885</c:v>
                </c:pt>
                <c:pt idx="9342" formatCode="[$-409]d\-mmm\-yy;@">
                  <c:v>44886</c:v>
                </c:pt>
                <c:pt idx="9343" formatCode="[$-409]d\-mmm\-yy;@">
                  <c:v>44887</c:v>
                </c:pt>
                <c:pt idx="9344" formatCode="[$-409]d\-mmm\-yy;@">
                  <c:v>44888</c:v>
                </c:pt>
                <c:pt idx="9345" formatCode="[$-409]d\-mmm\-yy;@">
                  <c:v>44889</c:v>
                </c:pt>
                <c:pt idx="9346" formatCode="[$-409]d\-mmm\-yy;@">
                  <c:v>44890</c:v>
                </c:pt>
                <c:pt idx="9347" formatCode="[$-409]d\-mmm\-yy;@">
                  <c:v>44891</c:v>
                </c:pt>
                <c:pt idx="9348" formatCode="[$-409]d\-mmm\-yy;@">
                  <c:v>44892</c:v>
                </c:pt>
                <c:pt idx="9349" formatCode="[$-409]d\-mmm\-yy;@">
                  <c:v>44893</c:v>
                </c:pt>
                <c:pt idx="9350" formatCode="[$-409]d\-mmm\-yy;@">
                  <c:v>44894</c:v>
                </c:pt>
                <c:pt idx="9351" formatCode="[$-409]d\-mmm\-yy;@">
                  <c:v>44895</c:v>
                </c:pt>
                <c:pt idx="9352" formatCode="[$-409]d\-mmm\-yy;@">
                  <c:v>44896</c:v>
                </c:pt>
                <c:pt idx="9353" formatCode="[$-409]d\-mmm\-yy;@">
                  <c:v>44897</c:v>
                </c:pt>
                <c:pt idx="9354" formatCode="[$-409]d\-mmm\-yy;@">
                  <c:v>44898</c:v>
                </c:pt>
                <c:pt idx="9355" formatCode="[$-409]d\-mmm\-yy;@">
                  <c:v>44899</c:v>
                </c:pt>
                <c:pt idx="9356" formatCode="[$-409]d\-mmm\-yy;@">
                  <c:v>44900</c:v>
                </c:pt>
                <c:pt idx="9357" formatCode="[$-409]d\-mmm\-yy;@">
                  <c:v>44901</c:v>
                </c:pt>
                <c:pt idx="9358" formatCode="[$-409]d\-mmm\-yy;@">
                  <c:v>44902</c:v>
                </c:pt>
                <c:pt idx="9359" formatCode="[$-409]d\-mmm\-yy;@">
                  <c:v>44903</c:v>
                </c:pt>
                <c:pt idx="9360" formatCode="[$-409]d\-mmm\-yy;@">
                  <c:v>44904</c:v>
                </c:pt>
                <c:pt idx="9361" formatCode="[$-409]d\-mmm\-yy;@">
                  <c:v>44905</c:v>
                </c:pt>
                <c:pt idx="9362" formatCode="[$-409]d\-mmm\-yy;@">
                  <c:v>44906</c:v>
                </c:pt>
                <c:pt idx="9363" formatCode="[$-409]d\-mmm\-yy;@">
                  <c:v>44907</c:v>
                </c:pt>
                <c:pt idx="9364" formatCode="[$-409]d\-mmm\-yy;@">
                  <c:v>44908</c:v>
                </c:pt>
                <c:pt idx="9365" formatCode="[$-409]d\-mmm\-yy;@">
                  <c:v>44909</c:v>
                </c:pt>
                <c:pt idx="9366" formatCode="[$-409]d\-mmm\-yy;@">
                  <c:v>44910</c:v>
                </c:pt>
                <c:pt idx="9367" formatCode="[$-409]d\-mmm\-yy;@">
                  <c:v>44911</c:v>
                </c:pt>
                <c:pt idx="9368" formatCode="[$-409]d\-mmm\-yy;@">
                  <c:v>44912</c:v>
                </c:pt>
                <c:pt idx="9369" formatCode="[$-409]d\-mmm\-yy;@">
                  <c:v>44913</c:v>
                </c:pt>
                <c:pt idx="9370" formatCode="[$-409]d\-mmm\-yy;@">
                  <c:v>44914</c:v>
                </c:pt>
                <c:pt idx="9371" formatCode="[$-409]d\-mmm\-yy;@">
                  <c:v>44915</c:v>
                </c:pt>
                <c:pt idx="9372" formatCode="[$-409]d\-mmm\-yy;@">
                  <c:v>44916</c:v>
                </c:pt>
                <c:pt idx="9373" formatCode="[$-409]d\-mmm\-yy;@">
                  <c:v>44917</c:v>
                </c:pt>
                <c:pt idx="9374" formatCode="[$-409]d\-mmm\-yy;@">
                  <c:v>44918</c:v>
                </c:pt>
                <c:pt idx="9375" formatCode="[$-409]d\-mmm\-yy;@">
                  <c:v>44919</c:v>
                </c:pt>
                <c:pt idx="9376" formatCode="[$-409]d\-mmm\-yy;@">
                  <c:v>44920</c:v>
                </c:pt>
                <c:pt idx="9377" formatCode="[$-409]d\-mmm\-yy;@">
                  <c:v>44921</c:v>
                </c:pt>
                <c:pt idx="9378" formatCode="[$-409]d\-mmm\-yy;@">
                  <c:v>44922</c:v>
                </c:pt>
                <c:pt idx="9379" formatCode="[$-409]d\-mmm\-yy;@">
                  <c:v>44923</c:v>
                </c:pt>
                <c:pt idx="9380" formatCode="[$-409]d\-mmm\-yy;@">
                  <c:v>44924</c:v>
                </c:pt>
                <c:pt idx="9381" formatCode="[$-409]d\-mmm\-yy;@">
                  <c:v>44925</c:v>
                </c:pt>
                <c:pt idx="9382" formatCode="[$-409]d\-mmm\-yy;@">
                  <c:v>44926</c:v>
                </c:pt>
                <c:pt idx="9383" formatCode="[$-409]d\-mmm\-yy;@">
                  <c:v>44927</c:v>
                </c:pt>
                <c:pt idx="9384" formatCode="[$-409]d\-mmm\-yy;@">
                  <c:v>44928</c:v>
                </c:pt>
                <c:pt idx="9385" formatCode="[$-409]d\-mmm\-yy;@">
                  <c:v>44929</c:v>
                </c:pt>
                <c:pt idx="9386" formatCode="[$-409]d\-mmm\-yy;@">
                  <c:v>44930</c:v>
                </c:pt>
                <c:pt idx="9387" formatCode="[$-409]d\-mmm\-yy;@">
                  <c:v>44931</c:v>
                </c:pt>
                <c:pt idx="9388" formatCode="[$-409]d\-mmm\-yy;@">
                  <c:v>44932</c:v>
                </c:pt>
                <c:pt idx="9389" formatCode="[$-409]d\-mmm\-yy;@">
                  <c:v>44933</c:v>
                </c:pt>
                <c:pt idx="9390" formatCode="[$-409]d\-mmm\-yy;@">
                  <c:v>44934</c:v>
                </c:pt>
                <c:pt idx="9391" formatCode="[$-409]d\-mmm\-yy;@">
                  <c:v>44935</c:v>
                </c:pt>
                <c:pt idx="9392" formatCode="[$-409]d\-mmm\-yy;@">
                  <c:v>44936</c:v>
                </c:pt>
                <c:pt idx="9393" formatCode="[$-409]d\-mmm\-yy;@">
                  <c:v>44937</c:v>
                </c:pt>
                <c:pt idx="9394" formatCode="[$-409]d\-mmm\-yy;@">
                  <c:v>44938</c:v>
                </c:pt>
                <c:pt idx="9395" formatCode="[$-409]d\-mmm\-yy;@">
                  <c:v>44939</c:v>
                </c:pt>
                <c:pt idx="9396" formatCode="[$-409]d\-mmm\-yy;@">
                  <c:v>44940</c:v>
                </c:pt>
                <c:pt idx="9397" formatCode="[$-409]d\-mmm\-yy;@">
                  <c:v>44941</c:v>
                </c:pt>
                <c:pt idx="9398" formatCode="[$-409]d\-mmm\-yy;@">
                  <c:v>44942</c:v>
                </c:pt>
                <c:pt idx="9399" formatCode="[$-409]d\-mmm\-yy;@">
                  <c:v>44943</c:v>
                </c:pt>
                <c:pt idx="9400" formatCode="[$-409]d\-mmm\-yy;@">
                  <c:v>44944</c:v>
                </c:pt>
                <c:pt idx="9401" formatCode="[$-409]d\-mmm\-yy;@">
                  <c:v>44945</c:v>
                </c:pt>
                <c:pt idx="9402" formatCode="[$-409]d\-mmm\-yy;@">
                  <c:v>44946</c:v>
                </c:pt>
                <c:pt idx="9403" formatCode="[$-409]d\-mmm\-yy;@">
                  <c:v>44947</c:v>
                </c:pt>
                <c:pt idx="9404" formatCode="[$-409]d\-mmm\-yy;@">
                  <c:v>44948</c:v>
                </c:pt>
                <c:pt idx="9405" formatCode="[$-409]d\-mmm\-yy;@">
                  <c:v>44949</c:v>
                </c:pt>
                <c:pt idx="9406" formatCode="[$-409]d\-mmm\-yy;@">
                  <c:v>44950</c:v>
                </c:pt>
                <c:pt idx="9407" formatCode="[$-409]d\-mmm\-yy;@">
                  <c:v>44951</c:v>
                </c:pt>
                <c:pt idx="9408" formatCode="[$-409]d\-mmm\-yy;@">
                  <c:v>44952</c:v>
                </c:pt>
                <c:pt idx="9409" formatCode="[$-409]d\-mmm\-yy;@">
                  <c:v>44953</c:v>
                </c:pt>
                <c:pt idx="9410" formatCode="[$-409]d\-mmm\-yy;@">
                  <c:v>44954</c:v>
                </c:pt>
                <c:pt idx="9411" formatCode="[$-409]d\-mmm\-yy;@">
                  <c:v>44955</c:v>
                </c:pt>
                <c:pt idx="9412" formatCode="[$-409]d\-mmm\-yy;@">
                  <c:v>44956</c:v>
                </c:pt>
                <c:pt idx="9413" formatCode="[$-409]d\-mmm\-yy;@">
                  <c:v>44957</c:v>
                </c:pt>
                <c:pt idx="9414" formatCode="[$-409]d\-mmm\-yy;@">
                  <c:v>44958</c:v>
                </c:pt>
                <c:pt idx="9415" formatCode="[$-409]d\-mmm\-yy;@">
                  <c:v>44959</c:v>
                </c:pt>
                <c:pt idx="9416" formatCode="[$-409]d\-mmm\-yy;@">
                  <c:v>44960</c:v>
                </c:pt>
                <c:pt idx="9417" formatCode="[$-409]d\-mmm\-yy;@">
                  <c:v>44961</c:v>
                </c:pt>
                <c:pt idx="9418" formatCode="[$-409]d\-mmm\-yy;@">
                  <c:v>44962</c:v>
                </c:pt>
                <c:pt idx="9419" formatCode="[$-409]d\-mmm\-yy;@">
                  <c:v>44963</c:v>
                </c:pt>
                <c:pt idx="9420" formatCode="[$-409]d\-mmm\-yy;@">
                  <c:v>44964</c:v>
                </c:pt>
                <c:pt idx="9421" formatCode="[$-409]d\-mmm\-yy;@">
                  <c:v>44965</c:v>
                </c:pt>
                <c:pt idx="9422" formatCode="[$-409]d\-mmm\-yy;@">
                  <c:v>44966</c:v>
                </c:pt>
                <c:pt idx="9423" formatCode="[$-409]d\-mmm\-yy;@">
                  <c:v>44967</c:v>
                </c:pt>
                <c:pt idx="9424" formatCode="[$-409]d\-mmm\-yy;@">
                  <c:v>44968</c:v>
                </c:pt>
                <c:pt idx="9425" formatCode="[$-409]d\-mmm\-yy;@">
                  <c:v>44969</c:v>
                </c:pt>
                <c:pt idx="9426" formatCode="[$-409]d\-mmm\-yy;@">
                  <c:v>44970</c:v>
                </c:pt>
                <c:pt idx="9427" formatCode="[$-409]d\-mmm\-yy;@">
                  <c:v>44971</c:v>
                </c:pt>
                <c:pt idx="9428" formatCode="[$-409]d\-mmm\-yy;@">
                  <c:v>44972</c:v>
                </c:pt>
                <c:pt idx="9429" formatCode="[$-409]d\-mmm\-yy;@">
                  <c:v>44973</c:v>
                </c:pt>
                <c:pt idx="9430" formatCode="[$-409]d\-mmm\-yy;@">
                  <c:v>44974</c:v>
                </c:pt>
                <c:pt idx="9431" formatCode="[$-409]d\-mmm\-yy;@">
                  <c:v>44975</c:v>
                </c:pt>
                <c:pt idx="9432" formatCode="[$-409]d\-mmm\-yy;@">
                  <c:v>44976</c:v>
                </c:pt>
                <c:pt idx="9433" formatCode="[$-409]d\-mmm\-yy;@">
                  <c:v>44977</c:v>
                </c:pt>
                <c:pt idx="9434" formatCode="[$-409]d\-mmm\-yy;@">
                  <c:v>44978</c:v>
                </c:pt>
                <c:pt idx="9435" formatCode="[$-409]d\-mmm\-yy;@">
                  <c:v>44979</c:v>
                </c:pt>
                <c:pt idx="9436" formatCode="[$-409]d\-mmm\-yy;@">
                  <c:v>44980</c:v>
                </c:pt>
                <c:pt idx="9437" formatCode="[$-409]d\-mmm\-yy;@">
                  <c:v>44981</c:v>
                </c:pt>
                <c:pt idx="9438" formatCode="[$-409]d\-mmm\-yy;@">
                  <c:v>44982</c:v>
                </c:pt>
                <c:pt idx="9439" formatCode="[$-409]d\-mmm\-yy;@">
                  <c:v>44983</c:v>
                </c:pt>
                <c:pt idx="9440" formatCode="[$-409]d\-mmm\-yy;@">
                  <c:v>44984</c:v>
                </c:pt>
                <c:pt idx="9441" formatCode="[$-409]d\-mmm\-yy;@">
                  <c:v>44985</c:v>
                </c:pt>
                <c:pt idx="9442" formatCode="[$-409]d\-mmm\-yy;@">
                  <c:v>44986</c:v>
                </c:pt>
                <c:pt idx="9443" formatCode="[$-409]d\-mmm\-yy;@">
                  <c:v>44987</c:v>
                </c:pt>
                <c:pt idx="9444" formatCode="[$-409]d\-mmm\-yy;@">
                  <c:v>44988</c:v>
                </c:pt>
                <c:pt idx="9445" formatCode="[$-409]d\-mmm\-yy;@">
                  <c:v>44989</c:v>
                </c:pt>
                <c:pt idx="9446" formatCode="[$-409]d\-mmm\-yy;@">
                  <c:v>44990</c:v>
                </c:pt>
                <c:pt idx="9447" formatCode="[$-409]d\-mmm\-yy;@">
                  <c:v>44991</c:v>
                </c:pt>
                <c:pt idx="9448" formatCode="[$-409]d\-mmm\-yy;@">
                  <c:v>44992</c:v>
                </c:pt>
                <c:pt idx="9449" formatCode="[$-409]d\-mmm\-yy;@">
                  <c:v>44993</c:v>
                </c:pt>
                <c:pt idx="9450" formatCode="[$-409]d\-mmm\-yy;@">
                  <c:v>44994</c:v>
                </c:pt>
                <c:pt idx="9451" formatCode="[$-409]d\-mmm\-yy;@">
                  <c:v>44995</c:v>
                </c:pt>
                <c:pt idx="9452" formatCode="[$-409]d\-mmm\-yy;@">
                  <c:v>44996</c:v>
                </c:pt>
                <c:pt idx="9453" formatCode="[$-409]d\-mmm\-yy;@">
                  <c:v>44997</c:v>
                </c:pt>
                <c:pt idx="9454" formatCode="[$-409]d\-mmm\-yy;@">
                  <c:v>44998</c:v>
                </c:pt>
                <c:pt idx="9455" formatCode="[$-409]d\-mmm\-yy;@">
                  <c:v>44999</c:v>
                </c:pt>
                <c:pt idx="9456" formatCode="[$-409]d\-mmm\-yy;@">
                  <c:v>45000</c:v>
                </c:pt>
                <c:pt idx="9457" formatCode="[$-409]d\-mmm\-yy;@">
                  <c:v>45001</c:v>
                </c:pt>
                <c:pt idx="9458" formatCode="[$-409]d\-mmm\-yy;@">
                  <c:v>45002</c:v>
                </c:pt>
                <c:pt idx="9459" formatCode="[$-409]d\-mmm\-yy;@">
                  <c:v>45003</c:v>
                </c:pt>
                <c:pt idx="9460" formatCode="[$-409]d\-mmm\-yy;@">
                  <c:v>45004</c:v>
                </c:pt>
                <c:pt idx="9461" formatCode="[$-409]d\-mmm\-yy;@">
                  <c:v>45005</c:v>
                </c:pt>
                <c:pt idx="9462" formatCode="[$-409]d\-mmm\-yy;@">
                  <c:v>45006</c:v>
                </c:pt>
                <c:pt idx="9463" formatCode="[$-409]d\-mmm\-yy;@">
                  <c:v>45007</c:v>
                </c:pt>
                <c:pt idx="9464" formatCode="[$-409]d\-mmm\-yy;@">
                  <c:v>45008</c:v>
                </c:pt>
                <c:pt idx="9465" formatCode="[$-409]d\-mmm\-yy;@">
                  <c:v>45009</c:v>
                </c:pt>
                <c:pt idx="9466" formatCode="[$-409]d\-mmm\-yy;@">
                  <c:v>45010</c:v>
                </c:pt>
                <c:pt idx="9467" formatCode="[$-409]d\-mmm\-yy;@">
                  <c:v>45011</c:v>
                </c:pt>
                <c:pt idx="9468" formatCode="[$-409]d\-mmm\-yy;@">
                  <c:v>45012</c:v>
                </c:pt>
                <c:pt idx="9469" formatCode="[$-409]d\-mmm\-yy;@">
                  <c:v>45013</c:v>
                </c:pt>
                <c:pt idx="9470" formatCode="[$-409]d\-mmm\-yy;@">
                  <c:v>45014</c:v>
                </c:pt>
                <c:pt idx="9471" formatCode="[$-409]d\-mmm\-yy;@">
                  <c:v>45015</c:v>
                </c:pt>
                <c:pt idx="9472" formatCode="[$-409]d\-mmm\-yy;@">
                  <c:v>45016</c:v>
                </c:pt>
                <c:pt idx="9473" formatCode="[$-409]d\-mmm\-yy;@">
                  <c:v>45017</c:v>
                </c:pt>
                <c:pt idx="9474" formatCode="[$-409]d\-mmm\-yy;@">
                  <c:v>45018</c:v>
                </c:pt>
                <c:pt idx="9475" formatCode="[$-409]d\-mmm\-yy;@">
                  <c:v>45019</c:v>
                </c:pt>
                <c:pt idx="9476" formatCode="[$-409]d\-mmm\-yy;@">
                  <c:v>45020</c:v>
                </c:pt>
                <c:pt idx="9477" formatCode="[$-409]d\-mmm\-yy;@">
                  <c:v>45021</c:v>
                </c:pt>
                <c:pt idx="9478" formatCode="[$-409]d\-mmm\-yy;@">
                  <c:v>45022</c:v>
                </c:pt>
                <c:pt idx="9479" formatCode="[$-409]d\-mmm\-yy;@">
                  <c:v>45023</c:v>
                </c:pt>
                <c:pt idx="9480" formatCode="[$-409]d\-mmm\-yy;@">
                  <c:v>45024</c:v>
                </c:pt>
                <c:pt idx="9481" formatCode="[$-409]d\-mmm\-yy;@">
                  <c:v>45025</c:v>
                </c:pt>
                <c:pt idx="9482" formatCode="[$-409]d\-mmm\-yy;@">
                  <c:v>45026</c:v>
                </c:pt>
                <c:pt idx="9483" formatCode="[$-409]d\-mmm\-yy;@">
                  <c:v>45027</c:v>
                </c:pt>
                <c:pt idx="9484" formatCode="[$-409]d\-mmm\-yy;@">
                  <c:v>45028</c:v>
                </c:pt>
                <c:pt idx="9485" formatCode="[$-409]d\-mmm\-yy;@">
                  <c:v>45029</c:v>
                </c:pt>
                <c:pt idx="9486" formatCode="[$-409]d\-mmm\-yy;@">
                  <c:v>45030</c:v>
                </c:pt>
                <c:pt idx="9487" formatCode="[$-409]d\-mmm\-yy;@">
                  <c:v>45031</c:v>
                </c:pt>
                <c:pt idx="9488" formatCode="[$-409]d\-mmm\-yy;@">
                  <c:v>45032</c:v>
                </c:pt>
                <c:pt idx="9489" formatCode="[$-409]d\-mmm\-yy;@">
                  <c:v>45033</c:v>
                </c:pt>
                <c:pt idx="9490" formatCode="[$-409]d\-mmm\-yy;@">
                  <c:v>45034</c:v>
                </c:pt>
                <c:pt idx="9491" formatCode="[$-409]d\-mmm\-yy;@">
                  <c:v>45035</c:v>
                </c:pt>
                <c:pt idx="9492" formatCode="[$-409]d\-mmm\-yy;@">
                  <c:v>45036</c:v>
                </c:pt>
                <c:pt idx="9493" formatCode="[$-409]d\-mmm\-yy;@">
                  <c:v>45037</c:v>
                </c:pt>
                <c:pt idx="9494" formatCode="[$-409]d\-mmm\-yy;@">
                  <c:v>45038</c:v>
                </c:pt>
                <c:pt idx="9495" formatCode="[$-409]d\-mmm\-yy;@">
                  <c:v>45039</c:v>
                </c:pt>
                <c:pt idx="9496" formatCode="[$-409]d\-mmm\-yy;@">
                  <c:v>45040</c:v>
                </c:pt>
                <c:pt idx="9497" formatCode="[$-409]d\-mmm\-yy;@">
                  <c:v>45041</c:v>
                </c:pt>
                <c:pt idx="9498" formatCode="[$-409]d\-mmm\-yy;@">
                  <c:v>45042</c:v>
                </c:pt>
                <c:pt idx="9499" formatCode="[$-409]d\-mmm\-yy;@">
                  <c:v>45043</c:v>
                </c:pt>
                <c:pt idx="9500" formatCode="[$-409]d\-mmm\-yy;@">
                  <c:v>45044</c:v>
                </c:pt>
                <c:pt idx="9501" formatCode="[$-409]d\-mmm\-yy;@">
                  <c:v>45045</c:v>
                </c:pt>
                <c:pt idx="9502" formatCode="[$-409]d\-mmm\-yy;@">
                  <c:v>45046</c:v>
                </c:pt>
                <c:pt idx="9503" formatCode="[$-409]d\-mmm\-yy;@">
                  <c:v>45047</c:v>
                </c:pt>
                <c:pt idx="9504" formatCode="[$-409]d\-mmm\-yy;@">
                  <c:v>45048</c:v>
                </c:pt>
                <c:pt idx="9505" formatCode="[$-409]d\-mmm\-yy;@">
                  <c:v>45049</c:v>
                </c:pt>
                <c:pt idx="9506" formatCode="[$-409]d\-mmm\-yy;@">
                  <c:v>45050</c:v>
                </c:pt>
                <c:pt idx="9507" formatCode="[$-409]d\-mmm\-yy;@">
                  <c:v>45051</c:v>
                </c:pt>
                <c:pt idx="9508" formatCode="[$-409]d\-mmm\-yy;@">
                  <c:v>45052</c:v>
                </c:pt>
                <c:pt idx="9509" formatCode="[$-409]d\-mmm\-yy;@">
                  <c:v>45053</c:v>
                </c:pt>
                <c:pt idx="9510" formatCode="[$-409]d\-mmm\-yy;@">
                  <c:v>45054</c:v>
                </c:pt>
                <c:pt idx="9511" formatCode="[$-409]d\-mmm\-yy;@">
                  <c:v>45055</c:v>
                </c:pt>
                <c:pt idx="9512" formatCode="[$-409]d\-mmm\-yy;@">
                  <c:v>45056</c:v>
                </c:pt>
                <c:pt idx="9513" formatCode="[$-409]d\-mmm\-yy;@">
                  <c:v>45057</c:v>
                </c:pt>
                <c:pt idx="9514" formatCode="[$-409]d\-mmm\-yy;@">
                  <c:v>45058</c:v>
                </c:pt>
                <c:pt idx="9515" formatCode="[$-409]d\-mmm\-yy;@">
                  <c:v>45059</c:v>
                </c:pt>
                <c:pt idx="9516" formatCode="[$-409]d\-mmm\-yy;@">
                  <c:v>45060</c:v>
                </c:pt>
                <c:pt idx="9517" formatCode="[$-409]d\-mmm\-yy;@">
                  <c:v>45061</c:v>
                </c:pt>
                <c:pt idx="9518" formatCode="[$-409]d\-mmm\-yy;@">
                  <c:v>45062</c:v>
                </c:pt>
                <c:pt idx="9519" formatCode="[$-409]d\-mmm\-yy;@">
                  <c:v>45063</c:v>
                </c:pt>
                <c:pt idx="9520" formatCode="[$-409]d\-mmm\-yy;@">
                  <c:v>45064</c:v>
                </c:pt>
                <c:pt idx="9521" formatCode="[$-409]d\-mmm\-yy;@">
                  <c:v>45065</c:v>
                </c:pt>
                <c:pt idx="9522" formatCode="[$-409]d\-mmm\-yy;@">
                  <c:v>45066</c:v>
                </c:pt>
                <c:pt idx="9523" formatCode="[$-409]d\-mmm\-yy;@">
                  <c:v>45067</c:v>
                </c:pt>
                <c:pt idx="9524" formatCode="[$-409]d\-mmm\-yy;@">
                  <c:v>45068</c:v>
                </c:pt>
                <c:pt idx="9525" formatCode="[$-409]d\-mmm\-yy;@">
                  <c:v>45069</c:v>
                </c:pt>
                <c:pt idx="9526" formatCode="[$-409]d\-mmm\-yy;@">
                  <c:v>45070</c:v>
                </c:pt>
                <c:pt idx="9527" formatCode="[$-409]d\-mmm\-yy;@">
                  <c:v>45071</c:v>
                </c:pt>
                <c:pt idx="9528" formatCode="[$-409]d\-mmm\-yy;@">
                  <c:v>45072</c:v>
                </c:pt>
                <c:pt idx="9529" formatCode="[$-409]d\-mmm\-yy;@">
                  <c:v>45073</c:v>
                </c:pt>
                <c:pt idx="9530" formatCode="[$-409]d\-mmm\-yy;@">
                  <c:v>45074</c:v>
                </c:pt>
                <c:pt idx="9531" formatCode="[$-409]d\-mmm\-yy;@">
                  <c:v>45075</c:v>
                </c:pt>
                <c:pt idx="9532" formatCode="[$-409]d\-mmm\-yy;@">
                  <c:v>45076</c:v>
                </c:pt>
                <c:pt idx="9533" formatCode="[$-409]d\-mmm\-yy;@">
                  <c:v>45077</c:v>
                </c:pt>
                <c:pt idx="9534" formatCode="[$-409]d\-mmm\-yy;@">
                  <c:v>45078</c:v>
                </c:pt>
                <c:pt idx="9535" formatCode="[$-409]d\-mmm\-yy;@">
                  <c:v>45079</c:v>
                </c:pt>
                <c:pt idx="9536" formatCode="[$-409]d\-mmm\-yy;@">
                  <c:v>45080</c:v>
                </c:pt>
                <c:pt idx="9537" formatCode="[$-409]d\-mmm\-yy;@">
                  <c:v>45081</c:v>
                </c:pt>
                <c:pt idx="9538" formatCode="[$-409]d\-mmm\-yy;@">
                  <c:v>45082</c:v>
                </c:pt>
                <c:pt idx="9539" formatCode="[$-409]d\-mmm\-yy;@">
                  <c:v>45083</c:v>
                </c:pt>
                <c:pt idx="9540" formatCode="[$-409]d\-mmm\-yy;@">
                  <c:v>45084</c:v>
                </c:pt>
                <c:pt idx="9541" formatCode="[$-409]d\-mmm\-yy;@">
                  <c:v>45085</c:v>
                </c:pt>
                <c:pt idx="9542" formatCode="[$-409]d\-mmm\-yy;@">
                  <c:v>45086</c:v>
                </c:pt>
                <c:pt idx="9543" formatCode="[$-409]d\-mmm\-yy;@">
                  <c:v>45087</c:v>
                </c:pt>
                <c:pt idx="9544" formatCode="[$-409]d\-mmm\-yy;@">
                  <c:v>45088</c:v>
                </c:pt>
                <c:pt idx="9545" formatCode="[$-409]d\-mmm\-yy;@">
                  <c:v>45089</c:v>
                </c:pt>
                <c:pt idx="9546" formatCode="[$-409]d\-mmm\-yy;@">
                  <c:v>45090</c:v>
                </c:pt>
                <c:pt idx="9547" formatCode="[$-409]d\-mmm\-yy;@">
                  <c:v>45091</c:v>
                </c:pt>
                <c:pt idx="9548" formatCode="[$-409]d\-mmm\-yy;@">
                  <c:v>45092</c:v>
                </c:pt>
                <c:pt idx="9549" formatCode="[$-409]d\-mmm\-yy;@">
                  <c:v>45093</c:v>
                </c:pt>
                <c:pt idx="9550" formatCode="[$-409]d\-mmm\-yy;@">
                  <c:v>45094</c:v>
                </c:pt>
                <c:pt idx="9551" formatCode="[$-409]d\-mmm\-yy;@">
                  <c:v>45095</c:v>
                </c:pt>
                <c:pt idx="9552" formatCode="[$-409]d\-mmm\-yy;@">
                  <c:v>45096</c:v>
                </c:pt>
                <c:pt idx="9553" formatCode="[$-409]d\-mmm\-yy;@">
                  <c:v>45097</c:v>
                </c:pt>
                <c:pt idx="9554" formatCode="[$-409]d\-mmm\-yy;@">
                  <c:v>45098</c:v>
                </c:pt>
                <c:pt idx="9555" formatCode="[$-409]d\-mmm\-yy;@">
                  <c:v>45099</c:v>
                </c:pt>
                <c:pt idx="9556" formatCode="[$-409]d\-mmm\-yy;@">
                  <c:v>45100</c:v>
                </c:pt>
                <c:pt idx="9557" formatCode="[$-409]d\-mmm\-yy;@">
                  <c:v>45101</c:v>
                </c:pt>
                <c:pt idx="9558" formatCode="[$-409]d\-mmm\-yy;@">
                  <c:v>45102</c:v>
                </c:pt>
                <c:pt idx="9559" formatCode="[$-409]d\-mmm\-yy;@">
                  <c:v>45103</c:v>
                </c:pt>
                <c:pt idx="9560" formatCode="[$-409]d\-mmm\-yy;@">
                  <c:v>45104</c:v>
                </c:pt>
                <c:pt idx="9561" formatCode="[$-409]d\-mmm\-yy;@">
                  <c:v>45105</c:v>
                </c:pt>
                <c:pt idx="9562" formatCode="[$-409]d\-mmm\-yy;@">
                  <c:v>45106</c:v>
                </c:pt>
                <c:pt idx="9563" formatCode="[$-409]d\-mmm\-yy;@">
                  <c:v>45107</c:v>
                </c:pt>
                <c:pt idx="9564" formatCode="[$-409]d\-mmm\-yy;@">
                  <c:v>45108</c:v>
                </c:pt>
                <c:pt idx="9565" formatCode="[$-409]d\-mmm\-yy;@">
                  <c:v>45109</c:v>
                </c:pt>
                <c:pt idx="9566" formatCode="[$-409]d\-mmm\-yy;@">
                  <c:v>45110</c:v>
                </c:pt>
                <c:pt idx="9567" formatCode="[$-409]d\-mmm\-yy;@">
                  <c:v>45111</c:v>
                </c:pt>
                <c:pt idx="9568" formatCode="[$-409]d\-mmm\-yy;@">
                  <c:v>45112</c:v>
                </c:pt>
                <c:pt idx="9569" formatCode="[$-409]d\-mmm\-yy;@">
                  <c:v>45113</c:v>
                </c:pt>
                <c:pt idx="9570" formatCode="[$-409]d\-mmm\-yy;@">
                  <c:v>45114</c:v>
                </c:pt>
                <c:pt idx="9571" formatCode="[$-409]d\-mmm\-yy;@">
                  <c:v>45115</c:v>
                </c:pt>
                <c:pt idx="9572" formatCode="[$-409]d\-mmm\-yy;@">
                  <c:v>45116</c:v>
                </c:pt>
                <c:pt idx="9573" formatCode="[$-409]d\-mmm\-yy;@">
                  <c:v>45117</c:v>
                </c:pt>
                <c:pt idx="9574" formatCode="[$-409]d\-mmm\-yy;@">
                  <c:v>45118</c:v>
                </c:pt>
                <c:pt idx="9575" formatCode="[$-409]d\-mmm\-yy;@">
                  <c:v>45119</c:v>
                </c:pt>
                <c:pt idx="9576" formatCode="[$-409]d\-mmm\-yy;@">
                  <c:v>45120</c:v>
                </c:pt>
                <c:pt idx="9577" formatCode="[$-409]d\-mmm\-yy;@">
                  <c:v>45121</c:v>
                </c:pt>
                <c:pt idx="9578" formatCode="[$-409]d\-mmm\-yy;@">
                  <c:v>45122</c:v>
                </c:pt>
                <c:pt idx="9579" formatCode="[$-409]d\-mmm\-yy;@">
                  <c:v>45123</c:v>
                </c:pt>
                <c:pt idx="9580" formatCode="[$-409]d\-mmm\-yy;@">
                  <c:v>45124</c:v>
                </c:pt>
                <c:pt idx="9581" formatCode="[$-409]d\-mmm\-yy;@">
                  <c:v>45125</c:v>
                </c:pt>
                <c:pt idx="9582" formatCode="[$-409]d\-mmm\-yy;@">
                  <c:v>45126</c:v>
                </c:pt>
                <c:pt idx="9583" formatCode="[$-409]d\-mmm\-yy;@">
                  <c:v>45127</c:v>
                </c:pt>
                <c:pt idx="9584" formatCode="[$-409]d\-mmm\-yy;@">
                  <c:v>45128</c:v>
                </c:pt>
                <c:pt idx="9585" formatCode="[$-409]d\-mmm\-yy;@">
                  <c:v>45129</c:v>
                </c:pt>
                <c:pt idx="9586" formatCode="[$-409]d\-mmm\-yy;@">
                  <c:v>45130</c:v>
                </c:pt>
                <c:pt idx="9587" formatCode="[$-409]d\-mmm\-yy;@">
                  <c:v>45131</c:v>
                </c:pt>
                <c:pt idx="9588" formatCode="[$-409]d\-mmm\-yy;@">
                  <c:v>45132</c:v>
                </c:pt>
                <c:pt idx="9589" formatCode="[$-409]d\-mmm\-yy;@">
                  <c:v>45133</c:v>
                </c:pt>
                <c:pt idx="9590" formatCode="[$-409]d\-mmm\-yy;@">
                  <c:v>45134</c:v>
                </c:pt>
                <c:pt idx="9591" formatCode="[$-409]d\-mmm\-yy;@">
                  <c:v>45135</c:v>
                </c:pt>
                <c:pt idx="9592" formatCode="[$-409]d\-mmm\-yy;@">
                  <c:v>45136</c:v>
                </c:pt>
                <c:pt idx="9593" formatCode="[$-409]d\-mmm\-yy;@">
                  <c:v>45137</c:v>
                </c:pt>
                <c:pt idx="9594" formatCode="[$-409]d\-mmm\-yy;@">
                  <c:v>45138</c:v>
                </c:pt>
                <c:pt idx="9595" formatCode="[$-409]d\-mmm\-yy;@">
                  <c:v>45139</c:v>
                </c:pt>
                <c:pt idx="9596" formatCode="[$-409]d\-mmm\-yy;@">
                  <c:v>45140</c:v>
                </c:pt>
                <c:pt idx="9597" formatCode="[$-409]d\-mmm\-yy;@">
                  <c:v>45141</c:v>
                </c:pt>
                <c:pt idx="9598" formatCode="[$-409]d\-mmm\-yy;@">
                  <c:v>45142</c:v>
                </c:pt>
                <c:pt idx="9599" formatCode="[$-409]d\-mmm\-yy;@">
                  <c:v>45143</c:v>
                </c:pt>
                <c:pt idx="9600" formatCode="[$-409]d\-mmm\-yy;@">
                  <c:v>45144</c:v>
                </c:pt>
                <c:pt idx="9601" formatCode="[$-409]d\-mmm\-yy;@">
                  <c:v>45145</c:v>
                </c:pt>
                <c:pt idx="9602" formatCode="[$-409]d\-mmm\-yy;@">
                  <c:v>45146</c:v>
                </c:pt>
                <c:pt idx="9603" formatCode="[$-409]d\-mmm\-yy;@">
                  <c:v>45147</c:v>
                </c:pt>
                <c:pt idx="9604" formatCode="[$-409]d\-mmm\-yy;@">
                  <c:v>45148</c:v>
                </c:pt>
                <c:pt idx="9605" formatCode="[$-409]d\-mmm\-yy;@">
                  <c:v>45149</c:v>
                </c:pt>
                <c:pt idx="9606" formatCode="[$-409]d\-mmm\-yy;@">
                  <c:v>45150</c:v>
                </c:pt>
                <c:pt idx="9607" formatCode="[$-409]d\-mmm\-yy;@">
                  <c:v>45151</c:v>
                </c:pt>
                <c:pt idx="9608" formatCode="[$-409]d\-mmm\-yy;@">
                  <c:v>45152</c:v>
                </c:pt>
                <c:pt idx="9609" formatCode="[$-409]d\-mmm\-yy;@">
                  <c:v>45153</c:v>
                </c:pt>
                <c:pt idx="9610" formatCode="[$-409]d\-mmm\-yy;@">
                  <c:v>45154</c:v>
                </c:pt>
                <c:pt idx="9611" formatCode="[$-409]d\-mmm\-yy;@">
                  <c:v>45155</c:v>
                </c:pt>
                <c:pt idx="9612" formatCode="[$-409]d\-mmm\-yy;@">
                  <c:v>45156</c:v>
                </c:pt>
                <c:pt idx="9613" formatCode="[$-409]d\-mmm\-yy;@">
                  <c:v>45157</c:v>
                </c:pt>
                <c:pt idx="9614" formatCode="[$-409]d\-mmm\-yy;@">
                  <c:v>45158</c:v>
                </c:pt>
                <c:pt idx="9615" formatCode="[$-409]d\-mmm\-yy;@">
                  <c:v>45159</c:v>
                </c:pt>
                <c:pt idx="9616" formatCode="[$-409]d\-mmm\-yy;@">
                  <c:v>45160</c:v>
                </c:pt>
                <c:pt idx="9617" formatCode="[$-409]d\-mmm\-yy;@">
                  <c:v>45161</c:v>
                </c:pt>
                <c:pt idx="9618" formatCode="[$-409]d\-mmm\-yy;@">
                  <c:v>45162</c:v>
                </c:pt>
                <c:pt idx="9619" formatCode="[$-409]d\-mmm\-yy;@">
                  <c:v>45163</c:v>
                </c:pt>
                <c:pt idx="9620" formatCode="[$-409]d\-mmm\-yy;@">
                  <c:v>45164</c:v>
                </c:pt>
                <c:pt idx="9621" formatCode="[$-409]d\-mmm\-yy;@">
                  <c:v>45165</c:v>
                </c:pt>
                <c:pt idx="9622" formatCode="[$-409]d\-mmm\-yy;@">
                  <c:v>45166</c:v>
                </c:pt>
                <c:pt idx="9623" formatCode="[$-409]d\-mmm\-yy;@">
                  <c:v>45167</c:v>
                </c:pt>
                <c:pt idx="9624" formatCode="[$-409]d\-mmm\-yy;@">
                  <c:v>45168</c:v>
                </c:pt>
                <c:pt idx="9625" formatCode="[$-409]d\-mmm\-yy;@">
                  <c:v>45169</c:v>
                </c:pt>
                <c:pt idx="9626" formatCode="[$-409]d\-mmm\-yy;@">
                  <c:v>45170</c:v>
                </c:pt>
                <c:pt idx="9627" formatCode="[$-409]d\-mmm\-yy;@">
                  <c:v>45171</c:v>
                </c:pt>
                <c:pt idx="9628" formatCode="[$-409]d\-mmm\-yy;@">
                  <c:v>45172</c:v>
                </c:pt>
                <c:pt idx="9629" formatCode="[$-409]d\-mmm\-yy;@">
                  <c:v>45173</c:v>
                </c:pt>
                <c:pt idx="9630" formatCode="[$-409]d\-mmm\-yy;@">
                  <c:v>45174</c:v>
                </c:pt>
                <c:pt idx="9631" formatCode="[$-409]d\-mmm\-yy;@">
                  <c:v>45175</c:v>
                </c:pt>
                <c:pt idx="9632" formatCode="[$-409]d\-mmm\-yy;@">
                  <c:v>45176</c:v>
                </c:pt>
                <c:pt idx="9633" formatCode="[$-409]d\-mmm\-yy;@">
                  <c:v>45177</c:v>
                </c:pt>
                <c:pt idx="9634" formatCode="[$-409]d\-mmm\-yy;@">
                  <c:v>45178</c:v>
                </c:pt>
                <c:pt idx="9635" formatCode="[$-409]d\-mmm\-yy;@">
                  <c:v>45179</c:v>
                </c:pt>
                <c:pt idx="9636" formatCode="[$-409]d\-mmm\-yy;@">
                  <c:v>45180</c:v>
                </c:pt>
                <c:pt idx="9637" formatCode="[$-409]d\-mmm\-yy;@">
                  <c:v>45181</c:v>
                </c:pt>
                <c:pt idx="9638" formatCode="[$-409]d\-mmm\-yy;@">
                  <c:v>45182</c:v>
                </c:pt>
                <c:pt idx="9639" formatCode="[$-409]d\-mmm\-yy;@">
                  <c:v>45183</c:v>
                </c:pt>
                <c:pt idx="9640" formatCode="[$-409]d\-mmm\-yy;@">
                  <c:v>45184</c:v>
                </c:pt>
                <c:pt idx="9641" formatCode="[$-409]d\-mmm\-yy;@">
                  <c:v>45185</c:v>
                </c:pt>
                <c:pt idx="9642" formatCode="[$-409]d\-mmm\-yy;@">
                  <c:v>45186</c:v>
                </c:pt>
                <c:pt idx="9643" formatCode="[$-409]d\-mmm\-yy;@">
                  <c:v>45187</c:v>
                </c:pt>
                <c:pt idx="9644" formatCode="[$-409]d\-mmm\-yy;@">
                  <c:v>45188</c:v>
                </c:pt>
                <c:pt idx="9645" formatCode="[$-409]d\-mmm\-yy;@">
                  <c:v>45189</c:v>
                </c:pt>
                <c:pt idx="9646" formatCode="[$-409]d\-mmm\-yy;@">
                  <c:v>45190</c:v>
                </c:pt>
                <c:pt idx="9647" formatCode="[$-409]d\-mmm\-yy;@">
                  <c:v>45191</c:v>
                </c:pt>
                <c:pt idx="9648" formatCode="[$-409]d\-mmm\-yy;@">
                  <c:v>45192</c:v>
                </c:pt>
                <c:pt idx="9649" formatCode="[$-409]d\-mmm\-yy;@">
                  <c:v>45193</c:v>
                </c:pt>
                <c:pt idx="9650" formatCode="[$-409]d\-mmm\-yy;@">
                  <c:v>45194</c:v>
                </c:pt>
                <c:pt idx="9651" formatCode="[$-409]d\-mmm\-yy;@">
                  <c:v>45195</c:v>
                </c:pt>
                <c:pt idx="9652" formatCode="[$-409]d\-mmm\-yy;@">
                  <c:v>45196</c:v>
                </c:pt>
                <c:pt idx="9653" formatCode="[$-409]d\-mmm\-yy;@">
                  <c:v>45197</c:v>
                </c:pt>
                <c:pt idx="9654" formatCode="[$-409]d\-mmm\-yy;@">
                  <c:v>45198</c:v>
                </c:pt>
                <c:pt idx="9655" formatCode="[$-409]d\-mmm\-yy;@">
                  <c:v>45199</c:v>
                </c:pt>
                <c:pt idx="9656" formatCode="[$-409]d\-mmm\-yy;@">
                  <c:v>45200</c:v>
                </c:pt>
                <c:pt idx="9657" formatCode="[$-409]d\-mmm\-yy;@">
                  <c:v>45201</c:v>
                </c:pt>
                <c:pt idx="9658" formatCode="[$-409]d\-mmm\-yy;@">
                  <c:v>45202</c:v>
                </c:pt>
                <c:pt idx="9659" formatCode="[$-409]d\-mmm\-yy;@">
                  <c:v>45203</c:v>
                </c:pt>
                <c:pt idx="9660" formatCode="[$-409]d\-mmm\-yy;@">
                  <c:v>45204</c:v>
                </c:pt>
                <c:pt idx="9661" formatCode="[$-409]d\-mmm\-yy;@">
                  <c:v>45205</c:v>
                </c:pt>
                <c:pt idx="9662" formatCode="[$-409]d\-mmm\-yy;@">
                  <c:v>45206</c:v>
                </c:pt>
                <c:pt idx="9663" formatCode="[$-409]d\-mmm\-yy;@">
                  <c:v>45207</c:v>
                </c:pt>
                <c:pt idx="9664" formatCode="[$-409]d\-mmm\-yy;@">
                  <c:v>45208</c:v>
                </c:pt>
                <c:pt idx="9665" formatCode="[$-409]d\-mmm\-yy;@">
                  <c:v>45209</c:v>
                </c:pt>
                <c:pt idx="9666" formatCode="[$-409]d\-mmm\-yy;@">
                  <c:v>45210</c:v>
                </c:pt>
                <c:pt idx="9667" formatCode="[$-409]d\-mmm\-yy;@">
                  <c:v>45211</c:v>
                </c:pt>
                <c:pt idx="9668" formatCode="[$-409]d\-mmm\-yy;@">
                  <c:v>45212</c:v>
                </c:pt>
                <c:pt idx="9669" formatCode="[$-409]d\-mmm\-yy;@">
                  <c:v>45213</c:v>
                </c:pt>
                <c:pt idx="9670" formatCode="[$-409]d\-mmm\-yy;@">
                  <c:v>45214</c:v>
                </c:pt>
                <c:pt idx="9671" formatCode="[$-409]d\-mmm\-yy;@">
                  <c:v>45215</c:v>
                </c:pt>
                <c:pt idx="9672" formatCode="[$-409]d\-mmm\-yy;@">
                  <c:v>45216</c:v>
                </c:pt>
                <c:pt idx="9673" formatCode="[$-409]d\-mmm\-yy;@">
                  <c:v>45217</c:v>
                </c:pt>
                <c:pt idx="9674" formatCode="[$-409]d\-mmm\-yy;@">
                  <c:v>45218</c:v>
                </c:pt>
                <c:pt idx="9675" formatCode="[$-409]d\-mmm\-yy;@">
                  <c:v>45219</c:v>
                </c:pt>
                <c:pt idx="9676" formatCode="[$-409]d\-mmm\-yy;@">
                  <c:v>45220</c:v>
                </c:pt>
                <c:pt idx="9677" formatCode="[$-409]d\-mmm\-yy;@">
                  <c:v>45221</c:v>
                </c:pt>
                <c:pt idx="9678" formatCode="[$-409]d\-mmm\-yy;@">
                  <c:v>45222</c:v>
                </c:pt>
                <c:pt idx="9679" formatCode="[$-409]d\-mmm\-yy;@">
                  <c:v>45223</c:v>
                </c:pt>
                <c:pt idx="9680" formatCode="[$-409]d\-mmm\-yy;@">
                  <c:v>45224</c:v>
                </c:pt>
                <c:pt idx="9681" formatCode="[$-409]d\-mmm\-yy;@">
                  <c:v>45225</c:v>
                </c:pt>
                <c:pt idx="9682" formatCode="[$-409]d\-mmm\-yy;@">
                  <c:v>45226</c:v>
                </c:pt>
                <c:pt idx="9683" formatCode="[$-409]d\-mmm\-yy;@">
                  <c:v>45227</c:v>
                </c:pt>
                <c:pt idx="9684" formatCode="[$-409]d\-mmm\-yy;@">
                  <c:v>45228</c:v>
                </c:pt>
                <c:pt idx="9685" formatCode="[$-409]d\-mmm\-yy;@">
                  <c:v>45229</c:v>
                </c:pt>
                <c:pt idx="9686" formatCode="[$-409]d\-mmm\-yy;@">
                  <c:v>45230</c:v>
                </c:pt>
                <c:pt idx="9687" formatCode="[$-409]d\-mmm\-yy;@">
                  <c:v>45231</c:v>
                </c:pt>
                <c:pt idx="9688" formatCode="[$-409]d\-mmm\-yy;@">
                  <c:v>45232</c:v>
                </c:pt>
                <c:pt idx="9689" formatCode="[$-409]d\-mmm\-yy;@">
                  <c:v>45233</c:v>
                </c:pt>
                <c:pt idx="9690" formatCode="[$-409]d\-mmm\-yy;@">
                  <c:v>45234</c:v>
                </c:pt>
                <c:pt idx="9691" formatCode="[$-409]d\-mmm\-yy;@">
                  <c:v>45235</c:v>
                </c:pt>
                <c:pt idx="9692" formatCode="[$-409]d\-mmm\-yy;@">
                  <c:v>45236</c:v>
                </c:pt>
                <c:pt idx="9693" formatCode="[$-409]d\-mmm\-yy;@">
                  <c:v>45237</c:v>
                </c:pt>
                <c:pt idx="9694" formatCode="[$-409]d\-mmm\-yy;@">
                  <c:v>45238</c:v>
                </c:pt>
                <c:pt idx="9695" formatCode="[$-409]d\-mmm\-yy;@">
                  <c:v>45239</c:v>
                </c:pt>
                <c:pt idx="9696" formatCode="[$-409]d\-mmm\-yy;@">
                  <c:v>45240</c:v>
                </c:pt>
                <c:pt idx="9697" formatCode="[$-409]d\-mmm\-yy;@">
                  <c:v>45241</c:v>
                </c:pt>
                <c:pt idx="9698" formatCode="[$-409]d\-mmm\-yy;@">
                  <c:v>45242</c:v>
                </c:pt>
                <c:pt idx="9699" formatCode="[$-409]d\-mmm\-yy;@">
                  <c:v>45243</c:v>
                </c:pt>
                <c:pt idx="9700" formatCode="[$-409]d\-mmm\-yy;@">
                  <c:v>45244</c:v>
                </c:pt>
                <c:pt idx="9701" formatCode="[$-409]d\-mmm\-yy;@">
                  <c:v>45245</c:v>
                </c:pt>
                <c:pt idx="9702" formatCode="[$-409]d\-mmm\-yy;@">
                  <c:v>45246</c:v>
                </c:pt>
                <c:pt idx="9703" formatCode="[$-409]d\-mmm\-yy;@">
                  <c:v>45247</c:v>
                </c:pt>
                <c:pt idx="9704" formatCode="[$-409]d\-mmm\-yy;@">
                  <c:v>45248</c:v>
                </c:pt>
                <c:pt idx="9705" formatCode="[$-409]d\-mmm\-yy;@">
                  <c:v>45249</c:v>
                </c:pt>
                <c:pt idx="9706" formatCode="[$-409]d\-mmm\-yy;@">
                  <c:v>45250</c:v>
                </c:pt>
                <c:pt idx="9707" formatCode="[$-409]d\-mmm\-yy;@">
                  <c:v>45251</c:v>
                </c:pt>
                <c:pt idx="9708" formatCode="[$-409]d\-mmm\-yy;@">
                  <c:v>45252</c:v>
                </c:pt>
                <c:pt idx="9709" formatCode="[$-409]d\-mmm\-yy;@">
                  <c:v>45253</c:v>
                </c:pt>
                <c:pt idx="9710" formatCode="[$-409]d\-mmm\-yy;@">
                  <c:v>45254</c:v>
                </c:pt>
                <c:pt idx="9711" formatCode="[$-409]d\-mmm\-yy;@">
                  <c:v>45255</c:v>
                </c:pt>
                <c:pt idx="9712" formatCode="[$-409]d\-mmm\-yy;@">
                  <c:v>45256</c:v>
                </c:pt>
                <c:pt idx="9713" formatCode="[$-409]d\-mmm\-yy;@">
                  <c:v>45257</c:v>
                </c:pt>
                <c:pt idx="9714" formatCode="[$-409]d\-mmm\-yy;@">
                  <c:v>45258</c:v>
                </c:pt>
                <c:pt idx="9715" formatCode="[$-409]d\-mmm\-yy;@">
                  <c:v>45259</c:v>
                </c:pt>
                <c:pt idx="9716" formatCode="[$-409]d\-mmm\-yy;@">
                  <c:v>45260</c:v>
                </c:pt>
                <c:pt idx="9717" formatCode="[$-409]d\-mmm\-yy;@">
                  <c:v>45261</c:v>
                </c:pt>
                <c:pt idx="9718" formatCode="[$-409]d\-mmm\-yy;@">
                  <c:v>45262</c:v>
                </c:pt>
                <c:pt idx="9719" formatCode="[$-409]d\-mmm\-yy;@">
                  <c:v>45263</c:v>
                </c:pt>
                <c:pt idx="9720" formatCode="[$-409]d\-mmm\-yy;@">
                  <c:v>45264</c:v>
                </c:pt>
                <c:pt idx="9721" formatCode="[$-409]d\-mmm\-yy;@">
                  <c:v>45265</c:v>
                </c:pt>
                <c:pt idx="9722" formatCode="[$-409]d\-mmm\-yy;@">
                  <c:v>45266</c:v>
                </c:pt>
                <c:pt idx="9723" formatCode="[$-409]d\-mmm\-yy;@">
                  <c:v>45267</c:v>
                </c:pt>
                <c:pt idx="9724" formatCode="[$-409]d\-mmm\-yy;@">
                  <c:v>45268</c:v>
                </c:pt>
                <c:pt idx="9725" formatCode="[$-409]d\-mmm\-yy;@">
                  <c:v>45269</c:v>
                </c:pt>
                <c:pt idx="9726" formatCode="[$-409]d\-mmm\-yy;@">
                  <c:v>45270</c:v>
                </c:pt>
                <c:pt idx="9727" formatCode="[$-409]d\-mmm\-yy;@">
                  <c:v>45271</c:v>
                </c:pt>
                <c:pt idx="9728" formatCode="[$-409]d\-mmm\-yy;@">
                  <c:v>45272</c:v>
                </c:pt>
                <c:pt idx="9729" formatCode="[$-409]d\-mmm\-yy;@">
                  <c:v>45273</c:v>
                </c:pt>
                <c:pt idx="9730" formatCode="[$-409]d\-mmm\-yy;@">
                  <c:v>45274</c:v>
                </c:pt>
                <c:pt idx="9731" formatCode="[$-409]d\-mmm\-yy;@">
                  <c:v>45275</c:v>
                </c:pt>
                <c:pt idx="9732" formatCode="[$-409]d\-mmm\-yy;@">
                  <c:v>45276</c:v>
                </c:pt>
                <c:pt idx="9733" formatCode="[$-409]d\-mmm\-yy;@">
                  <c:v>45277</c:v>
                </c:pt>
                <c:pt idx="9734" formatCode="[$-409]d\-mmm\-yy;@">
                  <c:v>45278</c:v>
                </c:pt>
                <c:pt idx="9735" formatCode="[$-409]d\-mmm\-yy;@">
                  <c:v>45279</c:v>
                </c:pt>
                <c:pt idx="9736" formatCode="[$-409]d\-mmm\-yy;@">
                  <c:v>45280</c:v>
                </c:pt>
                <c:pt idx="9737" formatCode="[$-409]d\-mmm\-yy;@">
                  <c:v>45281</c:v>
                </c:pt>
                <c:pt idx="9738" formatCode="[$-409]d\-mmm\-yy;@">
                  <c:v>45282</c:v>
                </c:pt>
                <c:pt idx="9739" formatCode="[$-409]d\-mmm\-yy;@">
                  <c:v>45283</c:v>
                </c:pt>
                <c:pt idx="9740" formatCode="[$-409]d\-mmm\-yy;@">
                  <c:v>45284</c:v>
                </c:pt>
                <c:pt idx="9741" formatCode="[$-409]d\-mmm\-yy;@">
                  <c:v>45285</c:v>
                </c:pt>
                <c:pt idx="9742" formatCode="[$-409]d\-mmm\-yy;@">
                  <c:v>45286</c:v>
                </c:pt>
                <c:pt idx="9743" formatCode="[$-409]d\-mmm\-yy;@">
                  <c:v>45287</c:v>
                </c:pt>
                <c:pt idx="9744" formatCode="[$-409]d\-mmm\-yy;@">
                  <c:v>45288</c:v>
                </c:pt>
                <c:pt idx="9745" formatCode="[$-409]d\-mmm\-yy;@">
                  <c:v>45289</c:v>
                </c:pt>
                <c:pt idx="9746" formatCode="[$-409]d\-mmm\-yy;@">
                  <c:v>45290</c:v>
                </c:pt>
                <c:pt idx="9747" formatCode="[$-409]d\-mmm\-yy;@">
                  <c:v>45291</c:v>
                </c:pt>
              </c:numCache>
            </c:numRef>
          </c:xVal>
          <c:yVal>
            <c:numRef>
              <c:f>Daily_previous!$H$3:$H$10016</c:f>
              <c:numCache>
                <c:formatCode>0.0</c:formatCode>
                <c:ptCount val="10014"/>
                <c:pt idx="0">
                  <c:v>23.59</c:v>
                </c:pt>
                <c:pt idx="1">
                  <c:v>19.91</c:v>
                </c:pt>
                <c:pt idx="2">
                  <c:v>21.38</c:v>
                </c:pt>
                <c:pt idx="3">
                  <c:v>22.86</c:v>
                </c:pt>
                <c:pt idx="4">
                  <c:v>25.07</c:v>
                </c:pt>
                <c:pt idx="5">
                  <c:v>39.08</c:v>
                </c:pt>
                <c:pt idx="6">
                  <c:v>41.29</c:v>
                </c:pt>
                <c:pt idx="7">
                  <c:v>40.549999999999997</c:v>
                </c:pt>
                <c:pt idx="8">
                  <c:v>38.340000000000003</c:v>
                </c:pt>
                <c:pt idx="9">
                  <c:v>31.7</c:v>
                </c:pt>
                <c:pt idx="10">
                  <c:v>30.23</c:v>
                </c:pt>
                <c:pt idx="11">
                  <c:v>40.549999999999997</c:v>
                </c:pt>
                <c:pt idx="12">
                  <c:v>41.29</c:v>
                </c:pt>
                <c:pt idx="13">
                  <c:v>36.86</c:v>
                </c:pt>
                <c:pt idx="14">
                  <c:v>36.86</c:v>
                </c:pt>
                <c:pt idx="15">
                  <c:v>25.8</c:v>
                </c:pt>
                <c:pt idx="16">
                  <c:v>34.65</c:v>
                </c:pt>
                <c:pt idx="17">
                  <c:v>34.65</c:v>
                </c:pt>
                <c:pt idx="18">
                  <c:v>25.8</c:v>
                </c:pt>
                <c:pt idx="19">
                  <c:v>35.39</c:v>
                </c:pt>
                <c:pt idx="20">
                  <c:v>30.23</c:v>
                </c:pt>
                <c:pt idx="21">
                  <c:v>30.23</c:v>
                </c:pt>
                <c:pt idx="22">
                  <c:v>42.76</c:v>
                </c:pt>
                <c:pt idx="23">
                  <c:v>30.23</c:v>
                </c:pt>
                <c:pt idx="24">
                  <c:v>39.08</c:v>
                </c:pt>
                <c:pt idx="25">
                  <c:v>34.65</c:v>
                </c:pt>
                <c:pt idx="34">
                  <c:v>22.86</c:v>
                </c:pt>
                <c:pt idx="35">
                  <c:v>25.07</c:v>
                </c:pt>
                <c:pt idx="36">
                  <c:v>28.75</c:v>
                </c:pt>
                <c:pt idx="37">
                  <c:v>21.38</c:v>
                </c:pt>
                <c:pt idx="38">
                  <c:v>22.12</c:v>
                </c:pt>
                <c:pt idx="39">
                  <c:v>19.91</c:v>
                </c:pt>
                <c:pt idx="40">
                  <c:v>22.12</c:v>
                </c:pt>
                <c:pt idx="41">
                  <c:v>29.49</c:v>
                </c:pt>
                <c:pt idx="42">
                  <c:v>37.6</c:v>
                </c:pt>
                <c:pt idx="43">
                  <c:v>44.97</c:v>
                </c:pt>
                <c:pt idx="44">
                  <c:v>33.18</c:v>
                </c:pt>
                <c:pt idx="45">
                  <c:v>25.07</c:v>
                </c:pt>
                <c:pt idx="46">
                  <c:v>23.59</c:v>
                </c:pt>
                <c:pt idx="47">
                  <c:v>23.59</c:v>
                </c:pt>
                <c:pt idx="48">
                  <c:v>25.07</c:v>
                </c:pt>
                <c:pt idx="49">
                  <c:v>16.22</c:v>
                </c:pt>
                <c:pt idx="50">
                  <c:v>28.02</c:v>
                </c:pt>
                <c:pt idx="51">
                  <c:v>21.38</c:v>
                </c:pt>
                <c:pt idx="52">
                  <c:v>19.91</c:v>
                </c:pt>
                <c:pt idx="53">
                  <c:v>25.8</c:v>
                </c:pt>
                <c:pt idx="54">
                  <c:v>28.75</c:v>
                </c:pt>
                <c:pt idx="55">
                  <c:v>30.23</c:v>
                </c:pt>
                <c:pt idx="56">
                  <c:v>25.8</c:v>
                </c:pt>
                <c:pt idx="57">
                  <c:v>32.44</c:v>
                </c:pt>
                <c:pt idx="58">
                  <c:v>36.130000000000003</c:v>
                </c:pt>
                <c:pt idx="59">
                  <c:v>26.54</c:v>
                </c:pt>
                <c:pt idx="60">
                  <c:v>32.44</c:v>
                </c:pt>
                <c:pt idx="61">
                  <c:v>26.54</c:v>
                </c:pt>
                <c:pt idx="62">
                  <c:v>40.549999999999997</c:v>
                </c:pt>
                <c:pt idx="63">
                  <c:v>22.86</c:v>
                </c:pt>
                <c:pt idx="64">
                  <c:v>24.33</c:v>
                </c:pt>
                <c:pt idx="65">
                  <c:v>28.02</c:v>
                </c:pt>
                <c:pt idx="66">
                  <c:v>22.86</c:v>
                </c:pt>
                <c:pt idx="67">
                  <c:v>19.91</c:v>
                </c:pt>
                <c:pt idx="68">
                  <c:v>29.49</c:v>
                </c:pt>
                <c:pt idx="69">
                  <c:v>44.24</c:v>
                </c:pt>
                <c:pt idx="70">
                  <c:v>23.59</c:v>
                </c:pt>
                <c:pt idx="71">
                  <c:v>27.28</c:v>
                </c:pt>
                <c:pt idx="72">
                  <c:v>30.23</c:v>
                </c:pt>
                <c:pt idx="73">
                  <c:v>30.23</c:v>
                </c:pt>
                <c:pt idx="74">
                  <c:v>26.54</c:v>
                </c:pt>
                <c:pt idx="75">
                  <c:v>33.18</c:v>
                </c:pt>
                <c:pt idx="76">
                  <c:v>44.97</c:v>
                </c:pt>
                <c:pt idx="77">
                  <c:v>23.59</c:v>
                </c:pt>
                <c:pt idx="78">
                  <c:v>25.8</c:v>
                </c:pt>
                <c:pt idx="79">
                  <c:v>26.54</c:v>
                </c:pt>
                <c:pt idx="80">
                  <c:v>25.07</c:v>
                </c:pt>
                <c:pt idx="81">
                  <c:v>22.12</c:v>
                </c:pt>
                <c:pt idx="82">
                  <c:v>25.07</c:v>
                </c:pt>
                <c:pt idx="83">
                  <c:v>30.23</c:v>
                </c:pt>
                <c:pt idx="84">
                  <c:v>27.28</c:v>
                </c:pt>
                <c:pt idx="85">
                  <c:v>25.8</c:v>
                </c:pt>
                <c:pt idx="86">
                  <c:v>25.07</c:v>
                </c:pt>
                <c:pt idx="87">
                  <c:v>26.54</c:v>
                </c:pt>
                <c:pt idx="88">
                  <c:v>28.75</c:v>
                </c:pt>
                <c:pt idx="89">
                  <c:v>24.33</c:v>
                </c:pt>
                <c:pt idx="90">
                  <c:v>28.02</c:v>
                </c:pt>
                <c:pt idx="91">
                  <c:v>28.02</c:v>
                </c:pt>
                <c:pt idx="92">
                  <c:v>24.33</c:v>
                </c:pt>
                <c:pt idx="93">
                  <c:v>30.97</c:v>
                </c:pt>
                <c:pt idx="94">
                  <c:v>47.19</c:v>
                </c:pt>
                <c:pt idx="95">
                  <c:v>40.549999999999997</c:v>
                </c:pt>
                <c:pt idx="96">
                  <c:v>21.38</c:v>
                </c:pt>
                <c:pt idx="97">
                  <c:v>22.86</c:v>
                </c:pt>
                <c:pt idx="98">
                  <c:v>27.28</c:v>
                </c:pt>
                <c:pt idx="99">
                  <c:v>36.130000000000003</c:v>
                </c:pt>
                <c:pt idx="100">
                  <c:v>28.75</c:v>
                </c:pt>
                <c:pt idx="101">
                  <c:v>27.28</c:v>
                </c:pt>
                <c:pt idx="102">
                  <c:v>39.08</c:v>
                </c:pt>
                <c:pt idx="103">
                  <c:v>24.33</c:v>
                </c:pt>
                <c:pt idx="104">
                  <c:v>25.8</c:v>
                </c:pt>
                <c:pt idx="105">
                  <c:v>61.93</c:v>
                </c:pt>
                <c:pt idx="106">
                  <c:v>30.97</c:v>
                </c:pt>
                <c:pt idx="107">
                  <c:v>29.49</c:v>
                </c:pt>
                <c:pt idx="108">
                  <c:v>28.75</c:v>
                </c:pt>
                <c:pt idx="109">
                  <c:v>28.02</c:v>
                </c:pt>
                <c:pt idx="110">
                  <c:v>33.18</c:v>
                </c:pt>
                <c:pt idx="111">
                  <c:v>30.97</c:v>
                </c:pt>
                <c:pt idx="112">
                  <c:v>28.02</c:v>
                </c:pt>
                <c:pt idx="113">
                  <c:v>28.02</c:v>
                </c:pt>
                <c:pt idx="114">
                  <c:v>37.6</c:v>
                </c:pt>
                <c:pt idx="115">
                  <c:v>28.02</c:v>
                </c:pt>
                <c:pt idx="116">
                  <c:v>28.02</c:v>
                </c:pt>
                <c:pt idx="117">
                  <c:v>35.39</c:v>
                </c:pt>
                <c:pt idx="118">
                  <c:v>33.18</c:v>
                </c:pt>
                <c:pt idx="119">
                  <c:v>27.28</c:v>
                </c:pt>
                <c:pt idx="120">
                  <c:v>26.54</c:v>
                </c:pt>
                <c:pt idx="121">
                  <c:v>28.75</c:v>
                </c:pt>
                <c:pt idx="122">
                  <c:v>25.8</c:v>
                </c:pt>
                <c:pt idx="123">
                  <c:v>27.28</c:v>
                </c:pt>
                <c:pt idx="124">
                  <c:v>33.18</c:v>
                </c:pt>
                <c:pt idx="125">
                  <c:v>39.81</c:v>
                </c:pt>
                <c:pt idx="126">
                  <c:v>28.02</c:v>
                </c:pt>
                <c:pt idx="127">
                  <c:v>22.86</c:v>
                </c:pt>
                <c:pt idx="128">
                  <c:v>22.12</c:v>
                </c:pt>
                <c:pt idx="129">
                  <c:v>23.59</c:v>
                </c:pt>
                <c:pt idx="130">
                  <c:v>25.07</c:v>
                </c:pt>
                <c:pt idx="131">
                  <c:v>23.59</c:v>
                </c:pt>
                <c:pt idx="132">
                  <c:v>38.340000000000003</c:v>
                </c:pt>
                <c:pt idx="133">
                  <c:v>24.33</c:v>
                </c:pt>
                <c:pt idx="134">
                  <c:v>29.49</c:v>
                </c:pt>
                <c:pt idx="135">
                  <c:v>28.02</c:v>
                </c:pt>
                <c:pt idx="136">
                  <c:v>36.130000000000003</c:v>
                </c:pt>
                <c:pt idx="137">
                  <c:v>27.28</c:v>
                </c:pt>
                <c:pt idx="138">
                  <c:v>20.64</c:v>
                </c:pt>
                <c:pt idx="139">
                  <c:v>22.12</c:v>
                </c:pt>
                <c:pt idx="140">
                  <c:v>22.86</c:v>
                </c:pt>
                <c:pt idx="141">
                  <c:v>29.49</c:v>
                </c:pt>
                <c:pt idx="142">
                  <c:v>28.75</c:v>
                </c:pt>
                <c:pt idx="143">
                  <c:v>28.02</c:v>
                </c:pt>
                <c:pt idx="144">
                  <c:v>28.02</c:v>
                </c:pt>
                <c:pt idx="145">
                  <c:v>34.65</c:v>
                </c:pt>
                <c:pt idx="146">
                  <c:v>26.54</c:v>
                </c:pt>
                <c:pt idx="147">
                  <c:v>24.33</c:v>
                </c:pt>
                <c:pt idx="148">
                  <c:v>28.75</c:v>
                </c:pt>
                <c:pt idx="149">
                  <c:v>26.54</c:v>
                </c:pt>
                <c:pt idx="150">
                  <c:v>35.39</c:v>
                </c:pt>
                <c:pt idx="151">
                  <c:v>21.38</c:v>
                </c:pt>
                <c:pt idx="152">
                  <c:v>22.86</c:v>
                </c:pt>
                <c:pt idx="153">
                  <c:v>33.18</c:v>
                </c:pt>
                <c:pt idx="154">
                  <c:v>34.65</c:v>
                </c:pt>
                <c:pt idx="155">
                  <c:v>28.02</c:v>
                </c:pt>
                <c:pt idx="156">
                  <c:v>31.7</c:v>
                </c:pt>
                <c:pt idx="157">
                  <c:v>26.54</c:v>
                </c:pt>
                <c:pt idx="158">
                  <c:v>33.18</c:v>
                </c:pt>
                <c:pt idx="159">
                  <c:v>30.23</c:v>
                </c:pt>
                <c:pt idx="160">
                  <c:v>25.8</c:v>
                </c:pt>
                <c:pt idx="161">
                  <c:v>22.86</c:v>
                </c:pt>
                <c:pt idx="162">
                  <c:v>31.7</c:v>
                </c:pt>
                <c:pt idx="163">
                  <c:v>29.49</c:v>
                </c:pt>
                <c:pt idx="164">
                  <c:v>27.28</c:v>
                </c:pt>
                <c:pt idx="165">
                  <c:v>19.91</c:v>
                </c:pt>
                <c:pt idx="166">
                  <c:v>20.64</c:v>
                </c:pt>
                <c:pt idx="167">
                  <c:v>30.23</c:v>
                </c:pt>
                <c:pt idx="168">
                  <c:v>23.59</c:v>
                </c:pt>
                <c:pt idx="169">
                  <c:v>16.96</c:v>
                </c:pt>
                <c:pt idx="170">
                  <c:v>28.75</c:v>
                </c:pt>
                <c:pt idx="171">
                  <c:v>21.38</c:v>
                </c:pt>
                <c:pt idx="172">
                  <c:v>28.75</c:v>
                </c:pt>
                <c:pt idx="173">
                  <c:v>22.86</c:v>
                </c:pt>
                <c:pt idx="174">
                  <c:v>36.130000000000003</c:v>
                </c:pt>
                <c:pt idx="175">
                  <c:v>23.59</c:v>
                </c:pt>
                <c:pt idx="176">
                  <c:v>19.170000000000002</c:v>
                </c:pt>
                <c:pt idx="177">
                  <c:v>20.64</c:v>
                </c:pt>
                <c:pt idx="178">
                  <c:v>22.12</c:v>
                </c:pt>
                <c:pt idx="179">
                  <c:v>37.6</c:v>
                </c:pt>
                <c:pt idx="180">
                  <c:v>30.23</c:v>
                </c:pt>
                <c:pt idx="181">
                  <c:v>25.07</c:v>
                </c:pt>
                <c:pt idx="182">
                  <c:v>26.54</c:v>
                </c:pt>
                <c:pt idx="183">
                  <c:v>34.65</c:v>
                </c:pt>
                <c:pt idx="184">
                  <c:v>25.07</c:v>
                </c:pt>
                <c:pt idx="185">
                  <c:v>16.96</c:v>
                </c:pt>
                <c:pt idx="186">
                  <c:v>27.28</c:v>
                </c:pt>
                <c:pt idx="187">
                  <c:v>29.49</c:v>
                </c:pt>
                <c:pt idx="188">
                  <c:v>22.86</c:v>
                </c:pt>
                <c:pt idx="189">
                  <c:v>39.08</c:v>
                </c:pt>
                <c:pt idx="190">
                  <c:v>32.44</c:v>
                </c:pt>
                <c:pt idx="191">
                  <c:v>21.38</c:v>
                </c:pt>
                <c:pt idx="192">
                  <c:v>21.38</c:v>
                </c:pt>
                <c:pt idx="193">
                  <c:v>26.54</c:v>
                </c:pt>
                <c:pt idx="194">
                  <c:v>25.07</c:v>
                </c:pt>
                <c:pt idx="195">
                  <c:v>24.33</c:v>
                </c:pt>
                <c:pt idx="196">
                  <c:v>22.12</c:v>
                </c:pt>
                <c:pt idx="197">
                  <c:v>24.33</c:v>
                </c:pt>
                <c:pt idx="198">
                  <c:v>23.59</c:v>
                </c:pt>
                <c:pt idx="199">
                  <c:v>26.54</c:v>
                </c:pt>
                <c:pt idx="200">
                  <c:v>25.8</c:v>
                </c:pt>
                <c:pt idx="201">
                  <c:v>28.02</c:v>
                </c:pt>
                <c:pt idx="202">
                  <c:v>25.8</c:v>
                </c:pt>
                <c:pt idx="203">
                  <c:v>34.65</c:v>
                </c:pt>
                <c:pt idx="204">
                  <c:v>38.340000000000003</c:v>
                </c:pt>
                <c:pt idx="205">
                  <c:v>54.56</c:v>
                </c:pt>
                <c:pt idx="206">
                  <c:v>20.64</c:v>
                </c:pt>
                <c:pt idx="207">
                  <c:v>30.23</c:v>
                </c:pt>
                <c:pt idx="208">
                  <c:v>26.54</c:v>
                </c:pt>
                <c:pt idx="209">
                  <c:v>36.86</c:v>
                </c:pt>
                <c:pt idx="210">
                  <c:v>26.54</c:v>
                </c:pt>
                <c:pt idx="211">
                  <c:v>29.49</c:v>
                </c:pt>
                <c:pt idx="212">
                  <c:v>25.07</c:v>
                </c:pt>
                <c:pt idx="213">
                  <c:v>25.8</c:v>
                </c:pt>
                <c:pt idx="214">
                  <c:v>32.44</c:v>
                </c:pt>
                <c:pt idx="215">
                  <c:v>16.96</c:v>
                </c:pt>
                <c:pt idx="216">
                  <c:v>27.28</c:v>
                </c:pt>
                <c:pt idx="217">
                  <c:v>33.909999999999997</c:v>
                </c:pt>
                <c:pt idx="218">
                  <c:v>24.33</c:v>
                </c:pt>
                <c:pt idx="219">
                  <c:v>22.12</c:v>
                </c:pt>
                <c:pt idx="220">
                  <c:v>18.43</c:v>
                </c:pt>
                <c:pt idx="221">
                  <c:v>21.38</c:v>
                </c:pt>
                <c:pt idx="222">
                  <c:v>29.49</c:v>
                </c:pt>
                <c:pt idx="223">
                  <c:v>24.33</c:v>
                </c:pt>
                <c:pt idx="224">
                  <c:v>28.02</c:v>
                </c:pt>
                <c:pt idx="225">
                  <c:v>24.33</c:v>
                </c:pt>
                <c:pt idx="226">
                  <c:v>28.02</c:v>
                </c:pt>
                <c:pt idx="227">
                  <c:v>31.7</c:v>
                </c:pt>
                <c:pt idx="228">
                  <c:v>27.28</c:v>
                </c:pt>
                <c:pt idx="229">
                  <c:v>23.59</c:v>
                </c:pt>
                <c:pt idx="230">
                  <c:v>29.49</c:v>
                </c:pt>
                <c:pt idx="231">
                  <c:v>27.28</c:v>
                </c:pt>
                <c:pt idx="232">
                  <c:v>26.54</c:v>
                </c:pt>
                <c:pt idx="233">
                  <c:v>24.33</c:v>
                </c:pt>
                <c:pt idx="234">
                  <c:v>27.28</c:v>
                </c:pt>
                <c:pt idx="235">
                  <c:v>33.909999999999997</c:v>
                </c:pt>
                <c:pt idx="236">
                  <c:v>36.130000000000003</c:v>
                </c:pt>
                <c:pt idx="237">
                  <c:v>31.7</c:v>
                </c:pt>
                <c:pt idx="238">
                  <c:v>30.97</c:v>
                </c:pt>
                <c:pt idx="239">
                  <c:v>32.44</c:v>
                </c:pt>
                <c:pt idx="240">
                  <c:v>34.65</c:v>
                </c:pt>
                <c:pt idx="241">
                  <c:v>26.54</c:v>
                </c:pt>
                <c:pt idx="242">
                  <c:v>25.8</c:v>
                </c:pt>
                <c:pt idx="243">
                  <c:v>33.909999999999997</c:v>
                </c:pt>
                <c:pt idx="244">
                  <c:v>26.54</c:v>
                </c:pt>
                <c:pt idx="245">
                  <c:v>26.54</c:v>
                </c:pt>
                <c:pt idx="246">
                  <c:v>25.8</c:v>
                </c:pt>
                <c:pt idx="247">
                  <c:v>25.07</c:v>
                </c:pt>
                <c:pt idx="248">
                  <c:v>25.07</c:v>
                </c:pt>
                <c:pt idx="249">
                  <c:v>27.28</c:v>
                </c:pt>
                <c:pt idx="250">
                  <c:v>40.549999999999997</c:v>
                </c:pt>
                <c:pt idx="251">
                  <c:v>42.76</c:v>
                </c:pt>
                <c:pt idx="252">
                  <c:v>47.92</c:v>
                </c:pt>
                <c:pt idx="253">
                  <c:v>40.549999999999997</c:v>
                </c:pt>
                <c:pt idx="254">
                  <c:v>29.49</c:v>
                </c:pt>
                <c:pt idx="255">
                  <c:v>28.75</c:v>
                </c:pt>
                <c:pt idx="256">
                  <c:v>30.23</c:v>
                </c:pt>
                <c:pt idx="257">
                  <c:v>22.12</c:v>
                </c:pt>
                <c:pt idx="258">
                  <c:v>19.91</c:v>
                </c:pt>
                <c:pt idx="259">
                  <c:v>22.12</c:v>
                </c:pt>
                <c:pt idx="260">
                  <c:v>33.909999999999997</c:v>
                </c:pt>
                <c:pt idx="261">
                  <c:v>32.44</c:v>
                </c:pt>
                <c:pt idx="262">
                  <c:v>34.65</c:v>
                </c:pt>
                <c:pt idx="263">
                  <c:v>38.340000000000003</c:v>
                </c:pt>
                <c:pt idx="264">
                  <c:v>36.86</c:v>
                </c:pt>
                <c:pt idx="265">
                  <c:v>33.909999999999997</c:v>
                </c:pt>
                <c:pt idx="266">
                  <c:v>23.59</c:v>
                </c:pt>
                <c:pt idx="267">
                  <c:v>19.13</c:v>
                </c:pt>
                <c:pt idx="268">
                  <c:v>21.33</c:v>
                </c:pt>
                <c:pt idx="269">
                  <c:v>23.27</c:v>
                </c:pt>
                <c:pt idx="270">
                  <c:v>20.87</c:v>
                </c:pt>
                <c:pt idx="271">
                  <c:v>22.06</c:v>
                </c:pt>
                <c:pt idx="272">
                  <c:v>23.72</c:v>
                </c:pt>
                <c:pt idx="273">
                  <c:v>22.8</c:v>
                </c:pt>
                <c:pt idx="274">
                  <c:v>21.3</c:v>
                </c:pt>
                <c:pt idx="275">
                  <c:v>23.45</c:v>
                </c:pt>
                <c:pt idx="276">
                  <c:v>22.08</c:v>
                </c:pt>
                <c:pt idx="277">
                  <c:v>15.34</c:v>
                </c:pt>
                <c:pt idx="278">
                  <c:v>16.579999999999998</c:v>
                </c:pt>
                <c:pt idx="279">
                  <c:v>23.7</c:v>
                </c:pt>
                <c:pt idx="280">
                  <c:v>19.149999999999999</c:v>
                </c:pt>
                <c:pt idx="281">
                  <c:v>18.79</c:v>
                </c:pt>
                <c:pt idx="282">
                  <c:v>18.68</c:v>
                </c:pt>
                <c:pt idx="283">
                  <c:v>18.260000000000002</c:v>
                </c:pt>
                <c:pt idx="284">
                  <c:v>12.4</c:v>
                </c:pt>
                <c:pt idx="285">
                  <c:v>13.85</c:v>
                </c:pt>
                <c:pt idx="286">
                  <c:v>19.61</c:v>
                </c:pt>
                <c:pt idx="287">
                  <c:v>17.940000000000001</c:v>
                </c:pt>
                <c:pt idx="288">
                  <c:v>19.25</c:v>
                </c:pt>
                <c:pt idx="289">
                  <c:v>17.46</c:v>
                </c:pt>
                <c:pt idx="290">
                  <c:v>24.63</c:v>
                </c:pt>
                <c:pt idx="291">
                  <c:v>24.59</c:v>
                </c:pt>
                <c:pt idx="292">
                  <c:v>24.7</c:v>
                </c:pt>
                <c:pt idx="293">
                  <c:v>18.68</c:v>
                </c:pt>
                <c:pt idx="294">
                  <c:v>19.84</c:v>
                </c:pt>
                <c:pt idx="295">
                  <c:v>17.920000000000002</c:v>
                </c:pt>
                <c:pt idx="296">
                  <c:v>18.7</c:v>
                </c:pt>
                <c:pt idx="297">
                  <c:v>19.350000000000001</c:v>
                </c:pt>
                <c:pt idx="298">
                  <c:v>15.89</c:v>
                </c:pt>
                <c:pt idx="299">
                  <c:v>15.13</c:v>
                </c:pt>
                <c:pt idx="300">
                  <c:v>16.72</c:v>
                </c:pt>
                <c:pt idx="301">
                  <c:v>21.3</c:v>
                </c:pt>
                <c:pt idx="302">
                  <c:v>23.1</c:v>
                </c:pt>
                <c:pt idx="303">
                  <c:v>26.85</c:v>
                </c:pt>
                <c:pt idx="304">
                  <c:v>22.94</c:v>
                </c:pt>
                <c:pt idx="305">
                  <c:v>16.399999999999999</c:v>
                </c:pt>
                <c:pt idx="306">
                  <c:v>21.53</c:v>
                </c:pt>
                <c:pt idx="307">
                  <c:v>20.6</c:v>
                </c:pt>
                <c:pt idx="308">
                  <c:v>17.79</c:v>
                </c:pt>
                <c:pt idx="309">
                  <c:v>15.33</c:v>
                </c:pt>
                <c:pt idx="310">
                  <c:v>14.09</c:v>
                </c:pt>
                <c:pt idx="311">
                  <c:v>16.350000000000001</c:v>
                </c:pt>
                <c:pt idx="312">
                  <c:v>17.68</c:v>
                </c:pt>
                <c:pt idx="313">
                  <c:v>19.489999999999998</c:v>
                </c:pt>
                <c:pt idx="314">
                  <c:v>21.64</c:v>
                </c:pt>
                <c:pt idx="315">
                  <c:v>22.67</c:v>
                </c:pt>
                <c:pt idx="316">
                  <c:v>24.21</c:v>
                </c:pt>
                <c:pt idx="317">
                  <c:v>20.91</c:v>
                </c:pt>
                <c:pt idx="318">
                  <c:v>16.22</c:v>
                </c:pt>
                <c:pt idx="319">
                  <c:v>16.29</c:v>
                </c:pt>
                <c:pt idx="320">
                  <c:v>24.94</c:v>
                </c:pt>
                <c:pt idx="321">
                  <c:v>24.94</c:v>
                </c:pt>
                <c:pt idx="322">
                  <c:v>27.88</c:v>
                </c:pt>
                <c:pt idx="323">
                  <c:v>24.45</c:v>
                </c:pt>
                <c:pt idx="324">
                  <c:v>26.43</c:v>
                </c:pt>
                <c:pt idx="325">
                  <c:v>24.5</c:v>
                </c:pt>
                <c:pt idx="326">
                  <c:v>24.13</c:v>
                </c:pt>
                <c:pt idx="327">
                  <c:v>20.98</c:v>
                </c:pt>
                <c:pt idx="328">
                  <c:v>17.93</c:v>
                </c:pt>
                <c:pt idx="329">
                  <c:v>17.059999999999999</c:v>
                </c:pt>
                <c:pt idx="330">
                  <c:v>15.1</c:v>
                </c:pt>
                <c:pt idx="331">
                  <c:v>19.77</c:v>
                </c:pt>
                <c:pt idx="332">
                  <c:v>18.73</c:v>
                </c:pt>
                <c:pt idx="333">
                  <c:v>18.77</c:v>
                </c:pt>
                <c:pt idx="334">
                  <c:v>28.82</c:v>
                </c:pt>
                <c:pt idx="335">
                  <c:v>28.57</c:v>
                </c:pt>
                <c:pt idx="336">
                  <c:v>29.58</c:v>
                </c:pt>
                <c:pt idx="337">
                  <c:v>24.67</c:v>
                </c:pt>
                <c:pt idx="338">
                  <c:v>18.47</c:v>
                </c:pt>
                <c:pt idx="339">
                  <c:v>20.9</c:v>
                </c:pt>
                <c:pt idx="340">
                  <c:v>20.059999999999999</c:v>
                </c:pt>
                <c:pt idx="341">
                  <c:v>19.55</c:v>
                </c:pt>
                <c:pt idx="342">
                  <c:v>20.29</c:v>
                </c:pt>
                <c:pt idx="343">
                  <c:v>17.41</c:v>
                </c:pt>
                <c:pt idx="344">
                  <c:v>15.11</c:v>
                </c:pt>
                <c:pt idx="345">
                  <c:v>16.63</c:v>
                </c:pt>
                <c:pt idx="346">
                  <c:v>17.579999999999998</c:v>
                </c:pt>
                <c:pt idx="347">
                  <c:v>17.350000000000001</c:v>
                </c:pt>
                <c:pt idx="348">
                  <c:v>17.39</c:v>
                </c:pt>
                <c:pt idx="349">
                  <c:v>15</c:v>
                </c:pt>
                <c:pt idx="350">
                  <c:v>13.92</c:v>
                </c:pt>
                <c:pt idx="351">
                  <c:v>18.05</c:v>
                </c:pt>
                <c:pt idx="352">
                  <c:v>19.690000000000001</c:v>
                </c:pt>
                <c:pt idx="353">
                  <c:v>20.82</c:v>
                </c:pt>
                <c:pt idx="354">
                  <c:v>26</c:v>
                </c:pt>
                <c:pt idx="355">
                  <c:v>25.44</c:v>
                </c:pt>
                <c:pt idx="356">
                  <c:v>30.95</c:v>
                </c:pt>
                <c:pt idx="357">
                  <c:v>24.23</c:v>
                </c:pt>
                <c:pt idx="358">
                  <c:v>24.33</c:v>
                </c:pt>
                <c:pt idx="359">
                  <c:v>22.69</c:v>
                </c:pt>
                <c:pt idx="360">
                  <c:v>21.32</c:v>
                </c:pt>
                <c:pt idx="361">
                  <c:v>18.600000000000001</c:v>
                </c:pt>
                <c:pt idx="362">
                  <c:v>16.829999999999998</c:v>
                </c:pt>
                <c:pt idx="363">
                  <c:v>23.85</c:v>
                </c:pt>
                <c:pt idx="364">
                  <c:v>23.8</c:v>
                </c:pt>
                <c:pt idx="365">
                  <c:v>19.350000000000001</c:v>
                </c:pt>
                <c:pt idx="366">
                  <c:v>22.83</c:v>
                </c:pt>
                <c:pt idx="367">
                  <c:v>22.64</c:v>
                </c:pt>
                <c:pt idx="368">
                  <c:v>17.43</c:v>
                </c:pt>
                <c:pt idx="404">
                  <c:v>9.57</c:v>
                </c:pt>
                <c:pt idx="405">
                  <c:v>14.95</c:v>
                </c:pt>
                <c:pt idx="406">
                  <c:v>15.13</c:v>
                </c:pt>
                <c:pt idx="407">
                  <c:v>16.37</c:v>
                </c:pt>
                <c:pt idx="408">
                  <c:v>14.37</c:v>
                </c:pt>
                <c:pt idx="409">
                  <c:v>15.3</c:v>
                </c:pt>
                <c:pt idx="410">
                  <c:v>13.77</c:v>
                </c:pt>
                <c:pt idx="411">
                  <c:v>12.98</c:v>
                </c:pt>
                <c:pt idx="412">
                  <c:v>18.02</c:v>
                </c:pt>
                <c:pt idx="413">
                  <c:v>20.43</c:v>
                </c:pt>
                <c:pt idx="414">
                  <c:v>17.579999999999998</c:v>
                </c:pt>
                <c:pt idx="415">
                  <c:v>20.94</c:v>
                </c:pt>
                <c:pt idx="416">
                  <c:v>19.57</c:v>
                </c:pt>
                <c:pt idx="417">
                  <c:v>21.06</c:v>
                </c:pt>
                <c:pt idx="418">
                  <c:v>9.74</c:v>
                </c:pt>
                <c:pt idx="419">
                  <c:v>13.35</c:v>
                </c:pt>
                <c:pt idx="420">
                  <c:v>11.59</c:v>
                </c:pt>
                <c:pt idx="421">
                  <c:v>13.03</c:v>
                </c:pt>
                <c:pt idx="422">
                  <c:v>10.72</c:v>
                </c:pt>
                <c:pt idx="423">
                  <c:v>13.11</c:v>
                </c:pt>
                <c:pt idx="424">
                  <c:v>9.84</c:v>
                </c:pt>
                <c:pt idx="425">
                  <c:v>10.84</c:v>
                </c:pt>
                <c:pt idx="426">
                  <c:v>14</c:v>
                </c:pt>
                <c:pt idx="427">
                  <c:v>16.690000000000001</c:v>
                </c:pt>
                <c:pt idx="428">
                  <c:v>14.19</c:v>
                </c:pt>
                <c:pt idx="429">
                  <c:v>14.25</c:v>
                </c:pt>
                <c:pt idx="430">
                  <c:v>12.11</c:v>
                </c:pt>
                <c:pt idx="431">
                  <c:v>9.76</c:v>
                </c:pt>
                <c:pt idx="432">
                  <c:v>14.59</c:v>
                </c:pt>
                <c:pt idx="433">
                  <c:v>14.63</c:v>
                </c:pt>
                <c:pt idx="434">
                  <c:v>22.84</c:v>
                </c:pt>
                <c:pt idx="435">
                  <c:v>19.920000000000002</c:v>
                </c:pt>
                <c:pt idx="436">
                  <c:v>22.19</c:v>
                </c:pt>
                <c:pt idx="437">
                  <c:v>17.239999999999998</c:v>
                </c:pt>
                <c:pt idx="438">
                  <c:v>15.19</c:v>
                </c:pt>
                <c:pt idx="439">
                  <c:v>20.93</c:v>
                </c:pt>
                <c:pt idx="440">
                  <c:v>18.329999999999998</c:v>
                </c:pt>
                <c:pt idx="441">
                  <c:v>17.07</c:v>
                </c:pt>
                <c:pt idx="442">
                  <c:v>16.64</c:v>
                </c:pt>
                <c:pt idx="443">
                  <c:v>13.95</c:v>
                </c:pt>
                <c:pt idx="444">
                  <c:v>14.19</c:v>
                </c:pt>
                <c:pt idx="445">
                  <c:v>12.15</c:v>
                </c:pt>
                <c:pt idx="446">
                  <c:v>14.24</c:v>
                </c:pt>
                <c:pt idx="447">
                  <c:v>16.45</c:v>
                </c:pt>
                <c:pt idx="448">
                  <c:v>22.2</c:v>
                </c:pt>
                <c:pt idx="449">
                  <c:v>18.41</c:v>
                </c:pt>
                <c:pt idx="450">
                  <c:v>14.64</c:v>
                </c:pt>
                <c:pt idx="451">
                  <c:v>18.86</c:v>
                </c:pt>
                <c:pt idx="452">
                  <c:v>16.7</c:v>
                </c:pt>
                <c:pt idx="453">
                  <c:v>17.059999999999999</c:v>
                </c:pt>
                <c:pt idx="454">
                  <c:v>16.72</c:v>
                </c:pt>
                <c:pt idx="455">
                  <c:v>19.489999999999998</c:v>
                </c:pt>
                <c:pt idx="456">
                  <c:v>12.96</c:v>
                </c:pt>
                <c:pt idx="457">
                  <c:v>12.34</c:v>
                </c:pt>
                <c:pt idx="458">
                  <c:v>12.59</c:v>
                </c:pt>
                <c:pt idx="459">
                  <c:v>25.42</c:v>
                </c:pt>
                <c:pt idx="460">
                  <c:v>18.600000000000001</c:v>
                </c:pt>
                <c:pt idx="461">
                  <c:v>15.37</c:v>
                </c:pt>
                <c:pt idx="462">
                  <c:v>13.24</c:v>
                </c:pt>
                <c:pt idx="463">
                  <c:v>21.53</c:v>
                </c:pt>
                <c:pt idx="464">
                  <c:v>14.91</c:v>
                </c:pt>
                <c:pt idx="465">
                  <c:v>16.760000000000002</c:v>
                </c:pt>
                <c:pt idx="466">
                  <c:v>14.72</c:v>
                </c:pt>
                <c:pt idx="467">
                  <c:v>17.16</c:v>
                </c:pt>
                <c:pt idx="468">
                  <c:v>21.07</c:v>
                </c:pt>
                <c:pt idx="469">
                  <c:v>14.03</c:v>
                </c:pt>
                <c:pt idx="470">
                  <c:v>17.89</c:v>
                </c:pt>
                <c:pt idx="471">
                  <c:v>11.5</c:v>
                </c:pt>
                <c:pt idx="472">
                  <c:v>18.829999999999998</c:v>
                </c:pt>
                <c:pt idx="473">
                  <c:v>15.22</c:v>
                </c:pt>
                <c:pt idx="474">
                  <c:v>15</c:v>
                </c:pt>
                <c:pt idx="475">
                  <c:v>16.91</c:v>
                </c:pt>
                <c:pt idx="476">
                  <c:v>18.43</c:v>
                </c:pt>
                <c:pt idx="477">
                  <c:v>17.47</c:v>
                </c:pt>
                <c:pt idx="478">
                  <c:v>14.81</c:v>
                </c:pt>
                <c:pt idx="479">
                  <c:v>14.78</c:v>
                </c:pt>
                <c:pt idx="480">
                  <c:v>16.079999999999998</c:v>
                </c:pt>
                <c:pt idx="481">
                  <c:v>12.83</c:v>
                </c:pt>
                <c:pt idx="482">
                  <c:v>14.19</c:v>
                </c:pt>
                <c:pt idx="483">
                  <c:v>12.15</c:v>
                </c:pt>
                <c:pt idx="484">
                  <c:v>12.72</c:v>
                </c:pt>
                <c:pt idx="485">
                  <c:v>12.58</c:v>
                </c:pt>
                <c:pt idx="486">
                  <c:v>11.85</c:v>
                </c:pt>
                <c:pt idx="487">
                  <c:v>12.63</c:v>
                </c:pt>
                <c:pt idx="488">
                  <c:v>15.21</c:v>
                </c:pt>
                <c:pt idx="489">
                  <c:v>14.9</c:v>
                </c:pt>
                <c:pt idx="490">
                  <c:v>19.55</c:v>
                </c:pt>
                <c:pt idx="491">
                  <c:v>13.11</c:v>
                </c:pt>
                <c:pt idx="492">
                  <c:v>16.600000000000001</c:v>
                </c:pt>
                <c:pt idx="493">
                  <c:v>11.24</c:v>
                </c:pt>
                <c:pt idx="494">
                  <c:v>14.33</c:v>
                </c:pt>
                <c:pt idx="495">
                  <c:v>14.85</c:v>
                </c:pt>
                <c:pt idx="496">
                  <c:v>19.850000000000001</c:v>
                </c:pt>
                <c:pt idx="497">
                  <c:v>18.97</c:v>
                </c:pt>
                <c:pt idx="498">
                  <c:v>16.61</c:v>
                </c:pt>
                <c:pt idx="499">
                  <c:v>21.84</c:v>
                </c:pt>
                <c:pt idx="500">
                  <c:v>18.36</c:v>
                </c:pt>
                <c:pt idx="501">
                  <c:v>16.87</c:v>
                </c:pt>
                <c:pt idx="502">
                  <c:v>17.399999999999999</c:v>
                </c:pt>
                <c:pt idx="503">
                  <c:v>17.23</c:v>
                </c:pt>
                <c:pt idx="504">
                  <c:v>12.64</c:v>
                </c:pt>
                <c:pt idx="505">
                  <c:v>11.42</c:v>
                </c:pt>
                <c:pt idx="506">
                  <c:v>17.309999999999999</c:v>
                </c:pt>
                <c:pt idx="507">
                  <c:v>23.83</c:v>
                </c:pt>
                <c:pt idx="508">
                  <c:v>18.27</c:v>
                </c:pt>
                <c:pt idx="509">
                  <c:v>14</c:v>
                </c:pt>
                <c:pt idx="510">
                  <c:v>14.95</c:v>
                </c:pt>
                <c:pt idx="511">
                  <c:v>11.77</c:v>
                </c:pt>
                <c:pt idx="512">
                  <c:v>13.03</c:v>
                </c:pt>
                <c:pt idx="513">
                  <c:v>20.93</c:v>
                </c:pt>
                <c:pt idx="514">
                  <c:v>13.07</c:v>
                </c:pt>
                <c:pt idx="515">
                  <c:v>17.760000000000002</c:v>
                </c:pt>
                <c:pt idx="516">
                  <c:v>16.48</c:v>
                </c:pt>
                <c:pt idx="517">
                  <c:v>15.57</c:v>
                </c:pt>
                <c:pt idx="518">
                  <c:v>16.75</c:v>
                </c:pt>
                <c:pt idx="519">
                  <c:v>13.33</c:v>
                </c:pt>
                <c:pt idx="520">
                  <c:v>31.76</c:v>
                </c:pt>
                <c:pt idx="521">
                  <c:v>12.71</c:v>
                </c:pt>
                <c:pt idx="522">
                  <c:v>15.53</c:v>
                </c:pt>
                <c:pt idx="523">
                  <c:v>12.47</c:v>
                </c:pt>
                <c:pt idx="524">
                  <c:v>12.81</c:v>
                </c:pt>
                <c:pt idx="525">
                  <c:v>16.91</c:v>
                </c:pt>
                <c:pt idx="526">
                  <c:v>24.1</c:v>
                </c:pt>
                <c:pt idx="527">
                  <c:v>17.82</c:v>
                </c:pt>
                <c:pt idx="528">
                  <c:v>14.61</c:v>
                </c:pt>
                <c:pt idx="529">
                  <c:v>15.71</c:v>
                </c:pt>
                <c:pt idx="530">
                  <c:v>14.36</c:v>
                </c:pt>
                <c:pt idx="531">
                  <c:v>16.32</c:v>
                </c:pt>
                <c:pt idx="532">
                  <c:v>12.03</c:v>
                </c:pt>
                <c:pt idx="533">
                  <c:v>11</c:v>
                </c:pt>
                <c:pt idx="534">
                  <c:v>12.23</c:v>
                </c:pt>
                <c:pt idx="535">
                  <c:v>13.13</c:v>
                </c:pt>
                <c:pt idx="536">
                  <c:v>14</c:v>
                </c:pt>
                <c:pt idx="537">
                  <c:v>18.87</c:v>
                </c:pt>
                <c:pt idx="538">
                  <c:v>14.68</c:v>
                </c:pt>
                <c:pt idx="539">
                  <c:v>12.72</c:v>
                </c:pt>
                <c:pt idx="540">
                  <c:v>17.41</c:v>
                </c:pt>
                <c:pt idx="541">
                  <c:v>16.02</c:v>
                </c:pt>
                <c:pt idx="542">
                  <c:v>13.82</c:v>
                </c:pt>
                <c:pt idx="543">
                  <c:v>15.85</c:v>
                </c:pt>
                <c:pt idx="544">
                  <c:v>13.42</c:v>
                </c:pt>
                <c:pt idx="545">
                  <c:v>14.46</c:v>
                </c:pt>
                <c:pt idx="546">
                  <c:v>22.49</c:v>
                </c:pt>
                <c:pt idx="547">
                  <c:v>18.829999999999998</c:v>
                </c:pt>
                <c:pt idx="548">
                  <c:v>13.71</c:v>
                </c:pt>
                <c:pt idx="549">
                  <c:v>15.36</c:v>
                </c:pt>
                <c:pt idx="550">
                  <c:v>18.260000000000002</c:v>
                </c:pt>
                <c:pt idx="551">
                  <c:v>20</c:v>
                </c:pt>
                <c:pt idx="552">
                  <c:v>16.989999999999998</c:v>
                </c:pt>
                <c:pt idx="553">
                  <c:v>21.78</c:v>
                </c:pt>
                <c:pt idx="554">
                  <c:v>18.88</c:v>
                </c:pt>
                <c:pt idx="555">
                  <c:v>14.55</c:v>
                </c:pt>
                <c:pt idx="556">
                  <c:v>15.88</c:v>
                </c:pt>
                <c:pt idx="557">
                  <c:v>15.24</c:v>
                </c:pt>
                <c:pt idx="558">
                  <c:v>15.33</c:v>
                </c:pt>
                <c:pt idx="559">
                  <c:v>13.11</c:v>
                </c:pt>
                <c:pt idx="560">
                  <c:v>12.43</c:v>
                </c:pt>
                <c:pt idx="561">
                  <c:v>11.45</c:v>
                </c:pt>
                <c:pt idx="562">
                  <c:v>30.55</c:v>
                </c:pt>
                <c:pt idx="563">
                  <c:v>11.7</c:v>
                </c:pt>
                <c:pt idx="564">
                  <c:v>17.34</c:v>
                </c:pt>
                <c:pt idx="565">
                  <c:v>21.89</c:v>
                </c:pt>
                <c:pt idx="566">
                  <c:v>20.350000000000001</c:v>
                </c:pt>
                <c:pt idx="567">
                  <c:v>24.72</c:v>
                </c:pt>
                <c:pt idx="568">
                  <c:v>23.84</c:v>
                </c:pt>
                <c:pt idx="569">
                  <c:v>18.61</c:v>
                </c:pt>
                <c:pt idx="570">
                  <c:v>14.09</c:v>
                </c:pt>
                <c:pt idx="571">
                  <c:v>14.62</c:v>
                </c:pt>
                <c:pt idx="572">
                  <c:v>22.47</c:v>
                </c:pt>
                <c:pt idx="573">
                  <c:v>15.27</c:v>
                </c:pt>
                <c:pt idx="574">
                  <c:v>16.64</c:v>
                </c:pt>
                <c:pt idx="575">
                  <c:v>15.38</c:v>
                </c:pt>
                <c:pt idx="576">
                  <c:v>27.41</c:v>
                </c:pt>
                <c:pt idx="577">
                  <c:v>15.14</c:v>
                </c:pt>
                <c:pt idx="578">
                  <c:v>16.88</c:v>
                </c:pt>
                <c:pt idx="579">
                  <c:v>18.440000000000001</c:v>
                </c:pt>
                <c:pt idx="580">
                  <c:v>18.91</c:v>
                </c:pt>
                <c:pt idx="581">
                  <c:v>19.45</c:v>
                </c:pt>
                <c:pt idx="582">
                  <c:v>21.65</c:v>
                </c:pt>
                <c:pt idx="583">
                  <c:v>15.85</c:v>
                </c:pt>
                <c:pt idx="584">
                  <c:v>11.26</c:v>
                </c:pt>
                <c:pt idx="585">
                  <c:v>14.29</c:v>
                </c:pt>
                <c:pt idx="586">
                  <c:v>13.14</c:v>
                </c:pt>
                <c:pt idx="587">
                  <c:v>14.89</c:v>
                </c:pt>
                <c:pt idx="588">
                  <c:v>19.78</c:v>
                </c:pt>
                <c:pt idx="589">
                  <c:v>18.309999999999999</c:v>
                </c:pt>
                <c:pt idx="590">
                  <c:v>14.32</c:v>
                </c:pt>
                <c:pt idx="591">
                  <c:v>13.18</c:v>
                </c:pt>
                <c:pt idx="592">
                  <c:v>12.78</c:v>
                </c:pt>
                <c:pt idx="593">
                  <c:v>15.23</c:v>
                </c:pt>
                <c:pt idx="594">
                  <c:v>14.23</c:v>
                </c:pt>
                <c:pt idx="595">
                  <c:v>16.48</c:v>
                </c:pt>
                <c:pt idx="596">
                  <c:v>17.41</c:v>
                </c:pt>
                <c:pt idx="597">
                  <c:v>15.29</c:v>
                </c:pt>
                <c:pt idx="598">
                  <c:v>18.77</c:v>
                </c:pt>
                <c:pt idx="599">
                  <c:v>17.29</c:v>
                </c:pt>
                <c:pt idx="600">
                  <c:v>20.87</c:v>
                </c:pt>
                <c:pt idx="601">
                  <c:v>18.21</c:v>
                </c:pt>
                <c:pt idx="602">
                  <c:v>18.84</c:v>
                </c:pt>
                <c:pt idx="603">
                  <c:v>13.79</c:v>
                </c:pt>
                <c:pt idx="604">
                  <c:v>20.04</c:v>
                </c:pt>
                <c:pt idx="605">
                  <c:v>24.13</c:v>
                </c:pt>
                <c:pt idx="606">
                  <c:v>18.309999999999999</c:v>
                </c:pt>
                <c:pt idx="607">
                  <c:v>24.9</c:v>
                </c:pt>
                <c:pt idx="608">
                  <c:v>27.48</c:v>
                </c:pt>
                <c:pt idx="609">
                  <c:v>25.23</c:v>
                </c:pt>
                <c:pt idx="610">
                  <c:v>22.36</c:v>
                </c:pt>
                <c:pt idx="611">
                  <c:v>18.809999999999999</c:v>
                </c:pt>
                <c:pt idx="612">
                  <c:v>20.190000000000001</c:v>
                </c:pt>
                <c:pt idx="613">
                  <c:v>20.57</c:v>
                </c:pt>
                <c:pt idx="614">
                  <c:v>18.38</c:v>
                </c:pt>
                <c:pt idx="615">
                  <c:v>15.54</c:v>
                </c:pt>
                <c:pt idx="616">
                  <c:v>17.03</c:v>
                </c:pt>
                <c:pt idx="617">
                  <c:v>23.77</c:v>
                </c:pt>
                <c:pt idx="618">
                  <c:v>14.05</c:v>
                </c:pt>
                <c:pt idx="619">
                  <c:v>17.829999999999998</c:v>
                </c:pt>
                <c:pt idx="620">
                  <c:v>21.88</c:v>
                </c:pt>
                <c:pt idx="621">
                  <c:v>22.54</c:v>
                </c:pt>
                <c:pt idx="622">
                  <c:v>25.36</c:v>
                </c:pt>
                <c:pt idx="623">
                  <c:v>25.81</c:v>
                </c:pt>
                <c:pt idx="624">
                  <c:v>23.87</c:v>
                </c:pt>
                <c:pt idx="625">
                  <c:v>19.32</c:v>
                </c:pt>
                <c:pt idx="626">
                  <c:v>18.57</c:v>
                </c:pt>
                <c:pt idx="627">
                  <c:v>18.66</c:v>
                </c:pt>
                <c:pt idx="628">
                  <c:v>20.99</c:v>
                </c:pt>
                <c:pt idx="629">
                  <c:v>15.35</c:v>
                </c:pt>
                <c:pt idx="630">
                  <c:v>18.52</c:v>
                </c:pt>
                <c:pt idx="631">
                  <c:v>18.47</c:v>
                </c:pt>
                <c:pt idx="632">
                  <c:v>19.22</c:v>
                </c:pt>
                <c:pt idx="633">
                  <c:v>17.489999999999998</c:v>
                </c:pt>
                <c:pt idx="634">
                  <c:v>25.59</c:v>
                </c:pt>
                <c:pt idx="635">
                  <c:v>22.53</c:v>
                </c:pt>
                <c:pt idx="636">
                  <c:v>25.19</c:v>
                </c:pt>
                <c:pt idx="637">
                  <c:v>24.41</c:v>
                </c:pt>
                <c:pt idx="638">
                  <c:v>22</c:v>
                </c:pt>
                <c:pt idx="639">
                  <c:v>20.98</c:v>
                </c:pt>
                <c:pt idx="640">
                  <c:v>25.96</c:v>
                </c:pt>
                <c:pt idx="641">
                  <c:v>23.2</c:v>
                </c:pt>
                <c:pt idx="642">
                  <c:v>24.52</c:v>
                </c:pt>
                <c:pt idx="643">
                  <c:v>27.89</c:v>
                </c:pt>
                <c:pt idx="644">
                  <c:v>24.72</c:v>
                </c:pt>
                <c:pt idx="645">
                  <c:v>22.12</c:v>
                </c:pt>
                <c:pt idx="646">
                  <c:v>20.45</c:v>
                </c:pt>
                <c:pt idx="647">
                  <c:v>25.25</c:v>
                </c:pt>
                <c:pt idx="648">
                  <c:v>26.63</c:v>
                </c:pt>
                <c:pt idx="649">
                  <c:v>26.49</c:v>
                </c:pt>
                <c:pt idx="650">
                  <c:v>25.56</c:v>
                </c:pt>
                <c:pt idx="651">
                  <c:v>26.07</c:v>
                </c:pt>
                <c:pt idx="652">
                  <c:v>25.61</c:v>
                </c:pt>
                <c:pt idx="653">
                  <c:v>22.28</c:v>
                </c:pt>
                <c:pt idx="654">
                  <c:v>22.25</c:v>
                </c:pt>
                <c:pt idx="655">
                  <c:v>21.22</c:v>
                </c:pt>
                <c:pt idx="656">
                  <c:v>19.420000000000002</c:v>
                </c:pt>
                <c:pt idx="657">
                  <c:v>20.92</c:v>
                </c:pt>
                <c:pt idx="658">
                  <c:v>20.85</c:v>
                </c:pt>
                <c:pt idx="659">
                  <c:v>26.28</c:v>
                </c:pt>
                <c:pt idx="660">
                  <c:v>25.16</c:v>
                </c:pt>
                <c:pt idx="661">
                  <c:v>27.49</c:v>
                </c:pt>
                <c:pt idx="662">
                  <c:v>20.32</c:v>
                </c:pt>
                <c:pt idx="663">
                  <c:v>17.260000000000002</c:v>
                </c:pt>
                <c:pt idx="664">
                  <c:v>16.64</c:v>
                </c:pt>
                <c:pt idx="665">
                  <c:v>10.51</c:v>
                </c:pt>
                <c:pt idx="666">
                  <c:v>13.23</c:v>
                </c:pt>
                <c:pt idx="667">
                  <c:v>19.38</c:v>
                </c:pt>
                <c:pt idx="668">
                  <c:v>17.53</c:v>
                </c:pt>
                <c:pt idx="669">
                  <c:v>21.81</c:v>
                </c:pt>
                <c:pt idx="670">
                  <c:v>24.44</c:v>
                </c:pt>
                <c:pt idx="671">
                  <c:v>25.17</c:v>
                </c:pt>
                <c:pt idx="672">
                  <c:v>28.86</c:v>
                </c:pt>
                <c:pt idx="673">
                  <c:v>22.6</c:v>
                </c:pt>
                <c:pt idx="674">
                  <c:v>26.13</c:v>
                </c:pt>
                <c:pt idx="675">
                  <c:v>20.54</c:v>
                </c:pt>
                <c:pt idx="676">
                  <c:v>21.48</c:v>
                </c:pt>
                <c:pt idx="677">
                  <c:v>18.149999999999999</c:v>
                </c:pt>
                <c:pt idx="678">
                  <c:v>18.46</c:v>
                </c:pt>
                <c:pt idx="679">
                  <c:v>22.53</c:v>
                </c:pt>
                <c:pt idx="680">
                  <c:v>19.97</c:v>
                </c:pt>
                <c:pt idx="681">
                  <c:v>23.56</c:v>
                </c:pt>
                <c:pt idx="682">
                  <c:v>25.16</c:v>
                </c:pt>
                <c:pt idx="683">
                  <c:v>24.2</c:v>
                </c:pt>
                <c:pt idx="684">
                  <c:v>23.7</c:v>
                </c:pt>
                <c:pt idx="685">
                  <c:v>22.16</c:v>
                </c:pt>
                <c:pt idx="686">
                  <c:v>22.54</c:v>
                </c:pt>
                <c:pt idx="687">
                  <c:v>23.8</c:v>
                </c:pt>
                <c:pt idx="688">
                  <c:v>20.95</c:v>
                </c:pt>
                <c:pt idx="689">
                  <c:v>15.85</c:v>
                </c:pt>
                <c:pt idx="690">
                  <c:v>17.98</c:v>
                </c:pt>
                <c:pt idx="691">
                  <c:v>24.51</c:v>
                </c:pt>
                <c:pt idx="692">
                  <c:v>25.04</c:v>
                </c:pt>
                <c:pt idx="693">
                  <c:v>25.68</c:v>
                </c:pt>
                <c:pt idx="694">
                  <c:v>20.61</c:v>
                </c:pt>
                <c:pt idx="695">
                  <c:v>20.32</c:v>
                </c:pt>
                <c:pt idx="696">
                  <c:v>22.65</c:v>
                </c:pt>
                <c:pt idx="697">
                  <c:v>18.23</c:v>
                </c:pt>
                <c:pt idx="698">
                  <c:v>20.72</c:v>
                </c:pt>
                <c:pt idx="699">
                  <c:v>22.59</c:v>
                </c:pt>
                <c:pt idx="700">
                  <c:v>23.45</c:v>
                </c:pt>
                <c:pt idx="701">
                  <c:v>21.41</c:v>
                </c:pt>
                <c:pt idx="702">
                  <c:v>22.51</c:v>
                </c:pt>
                <c:pt idx="703">
                  <c:v>18.98</c:v>
                </c:pt>
                <c:pt idx="704">
                  <c:v>23.03</c:v>
                </c:pt>
                <c:pt idx="705">
                  <c:v>24.98</c:v>
                </c:pt>
                <c:pt idx="706">
                  <c:v>28.63</c:v>
                </c:pt>
                <c:pt idx="707">
                  <c:v>29.2</c:v>
                </c:pt>
                <c:pt idx="708">
                  <c:v>27.72</c:v>
                </c:pt>
                <c:pt idx="709">
                  <c:v>24.7</c:v>
                </c:pt>
                <c:pt idx="710">
                  <c:v>24.04</c:v>
                </c:pt>
                <c:pt idx="711">
                  <c:v>26.12</c:v>
                </c:pt>
                <c:pt idx="712">
                  <c:v>28.16</c:v>
                </c:pt>
                <c:pt idx="713">
                  <c:v>28.98</c:v>
                </c:pt>
                <c:pt idx="714">
                  <c:v>31.16</c:v>
                </c:pt>
                <c:pt idx="715">
                  <c:v>25.14</c:v>
                </c:pt>
                <c:pt idx="716">
                  <c:v>25.39</c:v>
                </c:pt>
                <c:pt idx="717">
                  <c:v>25.63</c:v>
                </c:pt>
                <c:pt idx="718">
                  <c:v>31.14</c:v>
                </c:pt>
                <c:pt idx="719">
                  <c:v>28.95</c:v>
                </c:pt>
                <c:pt idx="720">
                  <c:v>24.99</c:v>
                </c:pt>
                <c:pt idx="721">
                  <c:v>21.01</c:v>
                </c:pt>
                <c:pt idx="722">
                  <c:v>20.23</c:v>
                </c:pt>
                <c:pt idx="723">
                  <c:v>20.62</c:v>
                </c:pt>
                <c:pt idx="724">
                  <c:v>31.01</c:v>
                </c:pt>
                <c:pt idx="725">
                  <c:v>29.64</c:v>
                </c:pt>
                <c:pt idx="726">
                  <c:v>28.61</c:v>
                </c:pt>
                <c:pt idx="727">
                  <c:v>29.69</c:v>
                </c:pt>
                <c:pt idx="728">
                  <c:v>27.11</c:v>
                </c:pt>
                <c:pt idx="729">
                  <c:v>30.03</c:v>
                </c:pt>
                <c:pt idx="730">
                  <c:v>23.99</c:v>
                </c:pt>
                <c:pt idx="731">
                  <c:v>24.67</c:v>
                </c:pt>
                <c:pt idx="732">
                  <c:v>18.68</c:v>
                </c:pt>
                <c:pt idx="733">
                  <c:v>19.73</c:v>
                </c:pt>
                <c:pt idx="734">
                  <c:v>19.34</c:v>
                </c:pt>
                <c:pt idx="735">
                  <c:v>17.079999999999998</c:v>
                </c:pt>
                <c:pt idx="736">
                  <c:v>14.48</c:v>
                </c:pt>
                <c:pt idx="737">
                  <c:v>23.81</c:v>
                </c:pt>
                <c:pt idx="738">
                  <c:v>20.5</c:v>
                </c:pt>
                <c:pt idx="739">
                  <c:v>16.37</c:v>
                </c:pt>
                <c:pt idx="740">
                  <c:v>19.100000000000001</c:v>
                </c:pt>
                <c:pt idx="741">
                  <c:v>17.45</c:v>
                </c:pt>
                <c:pt idx="742">
                  <c:v>18.46</c:v>
                </c:pt>
                <c:pt idx="743">
                  <c:v>15.93</c:v>
                </c:pt>
                <c:pt idx="744">
                  <c:v>21.14</c:v>
                </c:pt>
                <c:pt idx="745">
                  <c:v>21.97</c:v>
                </c:pt>
                <c:pt idx="746">
                  <c:v>20.3</c:v>
                </c:pt>
                <c:pt idx="747">
                  <c:v>15.85</c:v>
                </c:pt>
                <c:pt idx="748">
                  <c:v>25.85</c:v>
                </c:pt>
                <c:pt idx="749">
                  <c:v>20.03</c:v>
                </c:pt>
                <c:pt idx="750">
                  <c:v>18.09</c:v>
                </c:pt>
                <c:pt idx="751">
                  <c:v>16.71</c:v>
                </c:pt>
                <c:pt idx="752">
                  <c:v>18.53</c:v>
                </c:pt>
                <c:pt idx="753">
                  <c:v>16.64</c:v>
                </c:pt>
                <c:pt idx="754">
                  <c:v>17.149999999999999</c:v>
                </c:pt>
                <c:pt idx="755">
                  <c:v>18.059999999999999</c:v>
                </c:pt>
                <c:pt idx="756">
                  <c:v>20.13</c:v>
                </c:pt>
                <c:pt idx="757">
                  <c:v>18.510000000000002</c:v>
                </c:pt>
                <c:pt idx="758">
                  <c:v>16.2</c:v>
                </c:pt>
                <c:pt idx="759">
                  <c:v>18.78</c:v>
                </c:pt>
                <c:pt idx="760">
                  <c:v>18.329999999999998</c:v>
                </c:pt>
                <c:pt idx="761">
                  <c:v>18.829999999999998</c:v>
                </c:pt>
                <c:pt idx="762">
                  <c:v>22.44</c:v>
                </c:pt>
                <c:pt idx="763">
                  <c:v>28.29</c:v>
                </c:pt>
                <c:pt idx="764">
                  <c:v>23.57</c:v>
                </c:pt>
                <c:pt idx="765">
                  <c:v>23.96</c:v>
                </c:pt>
                <c:pt idx="766">
                  <c:v>21.58</c:v>
                </c:pt>
                <c:pt idx="767">
                  <c:v>24.35</c:v>
                </c:pt>
                <c:pt idx="768">
                  <c:v>17.600000000000001</c:v>
                </c:pt>
                <c:pt idx="769">
                  <c:v>29.56</c:v>
                </c:pt>
                <c:pt idx="770">
                  <c:v>18.850000000000001</c:v>
                </c:pt>
                <c:pt idx="771">
                  <c:v>22.02</c:v>
                </c:pt>
                <c:pt idx="772">
                  <c:v>18.649999999999999</c:v>
                </c:pt>
                <c:pt idx="773">
                  <c:v>17.28</c:v>
                </c:pt>
                <c:pt idx="774">
                  <c:v>13.42</c:v>
                </c:pt>
                <c:pt idx="775">
                  <c:v>20.62</c:v>
                </c:pt>
                <c:pt idx="776">
                  <c:v>9.66</c:v>
                </c:pt>
                <c:pt idx="777">
                  <c:v>11.92</c:v>
                </c:pt>
                <c:pt idx="778">
                  <c:v>18.239999999999998</c:v>
                </c:pt>
                <c:pt idx="779">
                  <c:v>15.85</c:v>
                </c:pt>
                <c:pt idx="780">
                  <c:v>24.38</c:v>
                </c:pt>
                <c:pt idx="781">
                  <c:v>8.0399999999999991</c:v>
                </c:pt>
                <c:pt idx="782">
                  <c:v>9.56</c:v>
                </c:pt>
                <c:pt idx="783">
                  <c:v>9.5399999999999991</c:v>
                </c:pt>
                <c:pt idx="784">
                  <c:v>9.66</c:v>
                </c:pt>
                <c:pt idx="785">
                  <c:v>11.82</c:v>
                </c:pt>
                <c:pt idx="786">
                  <c:v>8.77</c:v>
                </c:pt>
                <c:pt idx="787">
                  <c:v>9.2200000000000006</c:v>
                </c:pt>
                <c:pt idx="788">
                  <c:v>13.05</c:v>
                </c:pt>
                <c:pt idx="789">
                  <c:v>13.49</c:v>
                </c:pt>
                <c:pt idx="790">
                  <c:v>24.4</c:v>
                </c:pt>
                <c:pt idx="791">
                  <c:v>32.590000000000003</c:v>
                </c:pt>
                <c:pt idx="792">
                  <c:v>20.420000000000002</c:v>
                </c:pt>
                <c:pt idx="793">
                  <c:v>21.9</c:v>
                </c:pt>
                <c:pt idx="794">
                  <c:v>20.72</c:v>
                </c:pt>
                <c:pt idx="795">
                  <c:v>22.27</c:v>
                </c:pt>
                <c:pt idx="796">
                  <c:v>21.31</c:v>
                </c:pt>
                <c:pt idx="797">
                  <c:v>22.27</c:v>
                </c:pt>
                <c:pt idx="798">
                  <c:v>26.47</c:v>
                </c:pt>
                <c:pt idx="799">
                  <c:v>32.880000000000003</c:v>
                </c:pt>
                <c:pt idx="800">
                  <c:v>24.63</c:v>
                </c:pt>
                <c:pt idx="801">
                  <c:v>23.96</c:v>
                </c:pt>
                <c:pt idx="802">
                  <c:v>16.59</c:v>
                </c:pt>
                <c:pt idx="803">
                  <c:v>27.06</c:v>
                </c:pt>
                <c:pt idx="804">
                  <c:v>15.11</c:v>
                </c:pt>
                <c:pt idx="805">
                  <c:v>20.72</c:v>
                </c:pt>
                <c:pt idx="806">
                  <c:v>20.79</c:v>
                </c:pt>
                <c:pt idx="807">
                  <c:v>17.690000000000001</c:v>
                </c:pt>
                <c:pt idx="808">
                  <c:v>17.920000000000002</c:v>
                </c:pt>
                <c:pt idx="809">
                  <c:v>23.59</c:v>
                </c:pt>
                <c:pt idx="810">
                  <c:v>26.39</c:v>
                </c:pt>
                <c:pt idx="811">
                  <c:v>27.21</c:v>
                </c:pt>
                <c:pt idx="812">
                  <c:v>31.19</c:v>
                </c:pt>
                <c:pt idx="813">
                  <c:v>31.41</c:v>
                </c:pt>
                <c:pt idx="814">
                  <c:v>17.62</c:v>
                </c:pt>
                <c:pt idx="815">
                  <c:v>22.27</c:v>
                </c:pt>
                <c:pt idx="816">
                  <c:v>25.29</c:v>
                </c:pt>
                <c:pt idx="817">
                  <c:v>24.11</c:v>
                </c:pt>
                <c:pt idx="818">
                  <c:v>23.59</c:v>
                </c:pt>
                <c:pt idx="819">
                  <c:v>32.29</c:v>
                </c:pt>
                <c:pt idx="820">
                  <c:v>32.22</c:v>
                </c:pt>
                <c:pt idx="821">
                  <c:v>26.1</c:v>
                </c:pt>
                <c:pt idx="822">
                  <c:v>21.53</c:v>
                </c:pt>
                <c:pt idx="823">
                  <c:v>26.91</c:v>
                </c:pt>
                <c:pt idx="824">
                  <c:v>26.54</c:v>
                </c:pt>
                <c:pt idx="825">
                  <c:v>21.68</c:v>
                </c:pt>
                <c:pt idx="826">
                  <c:v>21.01</c:v>
                </c:pt>
                <c:pt idx="827">
                  <c:v>21.45</c:v>
                </c:pt>
                <c:pt idx="828">
                  <c:v>27.57</c:v>
                </c:pt>
                <c:pt idx="829">
                  <c:v>29.71</c:v>
                </c:pt>
                <c:pt idx="830">
                  <c:v>24.92</c:v>
                </c:pt>
                <c:pt idx="831">
                  <c:v>23.52</c:v>
                </c:pt>
                <c:pt idx="832">
                  <c:v>18.28</c:v>
                </c:pt>
                <c:pt idx="833">
                  <c:v>20.13</c:v>
                </c:pt>
                <c:pt idx="834">
                  <c:v>20.79</c:v>
                </c:pt>
                <c:pt idx="835">
                  <c:v>22.34</c:v>
                </c:pt>
                <c:pt idx="836">
                  <c:v>21.68</c:v>
                </c:pt>
                <c:pt idx="837">
                  <c:v>22.63</c:v>
                </c:pt>
                <c:pt idx="838">
                  <c:v>21.9</c:v>
                </c:pt>
                <c:pt idx="839">
                  <c:v>34.06</c:v>
                </c:pt>
                <c:pt idx="840">
                  <c:v>23.52</c:v>
                </c:pt>
                <c:pt idx="841">
                  <c:v>30.23</c:v>
                </c:pt>
                <c:pt idx="842">
                  <c:v>25.73</c:v>
                </c:pt>
                <c:pt idx="843">
                  <c:v>24.4</c:v>
                </c:pt>
                <c:pt idx="844">
                  <c:v>21.53</c:v>
                </c:pt>
                <c:pt idx="845">
                  <c:v>19.170000000000002</c:v>
                </c:pt>
                <c:pt idx="846">
                  <c:v>23</c:v>
                </c:pt>
                <c:pt idx="847">
                  <c:v>22.34</c:v>
                </c:pt>
                <c:pt idx="848">
                  <c:v>27.21</c:v>
                </c:pt>
                <c:pt idx="849">
                  <c:v>25.29</c:v>
                </c:pt>
                <c:pt idx="850">
                  <c:v>20.79</c:v>
                </c:pt>
                <c:pt idx="851">
                  <c:v>22.49</c:v>
                </c:pt>
                <c:pt idx="852">
                  <c:v>18.8</c:v>
                </c:pt>
                <c:pt idx="853">
                  <c:v>15.56</c:v>
                </c:pt>
                <c:pt idx="854">
                  <c:v>21.23</c:v>
                </c:pt>
                <c:pt idx="855">
                  <c:v>19.690000000000001</c:v>
                </c:pt>
                <c:pt idx="856">
                  <c:v>17.920000000000002</c:v>
                </c:pt>
                <c:pt idx="857">
                  <c:v>18.579999999999998</c:v>
                </c:pt>
                <c:pt idx="858">
                  <c:v>21.45</c:v>
                </c:pt>
                <c:pt idx="859">
                  <c:v>25.07</c:v>
                </c:pt>
                <c:pt idx="860">
                  <c:v>19.02</c:v>
                </c:pt>
                <c:pt idx="861">
                  <c:v>38.340000000000003</c:v>
                </c:pt>
                <c:pt idx="862">
                  <c:v>16.66</c:v>
                </c:pt>
                <c:pt idx="863">
                  <c:v>17.18</c:v>
                </c:pt>
                <c:pt idx="864">
                  <c:v>19.02</c:v>
                </c:pt>
                <c:pt idx="865">
                  <c:v>22.63</c:v>
                </c:pt>
                <c:pt idx="866">
                  <c:v>24.11</c:v>
                </c:pt>
                <c:pt idx="867">
                  <c:v>18.73</c:v>
                </c:pt>
                <c:pt idx="868">
                  <c:v>20.13</c:v>
                </c:pt>
                <c:pt idx="869">
                  <c:v>31.7</c:v>
                </c:pt>
                <c:pt idx="870">
                  <c:v>26.47</c:v>
                </c:pt>
                <c:pt idx="871">
                  <c:v>17.77</c:v>
                </c:pt>
                <c:pt idx="872">
                  <c:v>19.239999999999998</c:v>
                </c:pt>
                <c:pt idx="873">
                  <c:v>28.09</c:v>
                </c:pt>
                <c:pt idx="874">
                  <c:v>21.97</c:v>
                </c:pt>
                <c:pt idx="875">
                  <c:v>22.78</c:v>
                </c:pt>
                <c:pt idx="876">
                  <c:v>23.52</c:v>
                </c:pt>
                <c:pt idx="877">
                  <c:v>23.67</c:v>
                </c:pt>
                <c:pt idx="878">
                  <c:v>16</c:v>
                </c:pt>
                <c:pt idx="879">
                  <c:v>17.84</c:v>
                </c:pt>
                <c:pt idx="880">
                  <c:v>19.690000000000001</c:v>
                </c:pt>
                <c:pt idx="881">
                  <c:v>32</c:v>
                </c:pt>
                <c:pt idx="882">
                  <c:v>26.76</c:v>
                </c:pt>
                <c:pt idx="883">
                  <c:v>19.829999999999998</c:v>
                </c:pt>
                <c:pt idx="884">
                  <c:v>14.89</c:v>
                </c:pt>
                <c:pt idx="885">
                  <c:v>21.9</c:v>
                </c:pt>
                <c:pt idx="886">
                  <c:v>22.49</c:v>
                </c:pt>
                <c:pt idx="887">
                  <c:v>25.14</c:v>
                </c:pt>
                <c:pt idx="888">
                  <c:v>21.9</c:v>
                </c:pt>
                <c:pt idx="889">
                  <c:v>23.59</c:v>
                </c:pt>
                <c:pt idx="890">
                  <c:v>32.51</c:v>
                </c:pt>
                <c:pt idx="891">
                  <c:v>23.45</c:v>
                </c:pt>
                <c:pt idx="892">
                  <c:v>30.52</c:v>
                </c:pt>
                <c:pt idx="893">
                  <c:v>16.66</c:v>
                </c:pt>
                <c:pt idx="894">
                  <c:v>20.94</c:v>
                </c:pt>
                <c:pt idx="895">
                  <c:v>28.46</c:v>
                </c:pt>
                <c:pt idx="896">
                  <c:v>27.57</c:v>
                </c:pt>
                <c:pt idx="897">
                  <c:v>20.2</c:v>
                </c:pt>
                <c:pt idx="898">
                  <c:v>17.25</c:v>
                </c:pt>
                <c:pt idx="899">
                  <c:v>21.23</c:v>
                </c:pt>
                <c:pt idx="900">
                  <c:v>19.170000000000002</c:v>
                </c:pt>
                <c:pt idx="901">
                  <c:v>22.56</c:v>
                </c:pt>
                <c:pt idx="902">
                  <c:v>27.8</c:v>
                </c:pt>
                <c:pt idx="903">
                  <c:v>21.82</c:v>
                </c:pt>
                <c:pt idx="904">
                  <c:v>24.11</c:v>
                </c:pt>
                <c:pt idx="905">
                  <c:v>27.43</c:v>
                </c:pt>
                <c:pt idx="906">
                  <c:v>26.84</c:v>
                </c:pt>
                <c:pt idx="907">
                  <c:v>35.090000000000003</c:v>
                </c:pt>
                <c:pt idx="908">
                  <c:v>24.4</c:v>
                </c:pt>
                <c:pt idx="909">
                  <c:v>22.93</c:v>
                </c:pt>
                <c:pt idx="910">
                  <c:v>19.690000000000001</c:v>
                </c:pt>
                <c:pt idx="911">
                  <c:v>21.45</c:v>
                </c:pt>
                <c:pt idx="912">
                  <c:v>16.22</c:v>
                </c:pt>
                <c:pt idx="913">
                  <c:v>24.63</c:v>
                </c:pt>
                <c:pt idx="914">
                  <c:v>23.89</c:v>
                </c:pt>
                <c:pt idx="915">
                  <c:v>31.7</c:v>
                </c:pt>
                <c:pt idx="916">
                  <c:v>43.43</c:v>
                </c:pt>
                <c:pt idx="917">
                  <c:v>43.79</c:v>
                </c:pt>
                <c:pt idx="918">
                  <c:v>22.56</c:v>
                </c:pt>
                <c:pt idx="919">
                  <c:v>22.71</c:v>
                </c:pt>
                <c:pt idx="920">
                  <c:v>20.5</c:v>
                </c:pt>
                <c:pt idx="921">
                  <c:v>26.91</c:v>
                </c:pt>
                <c:pt idx="922">
                  <c:v>19.32</c:v>
                </c:pt>
                <c:pt idx="923">
                  <c:v>30.52</c:v>
                </c:pt>
                <c:pt idx="924">
                  <c:v>21.23</c:v>
                </c:pt>
                <c:pt idx="925">
                  <c:v>23.52</c:v>
                </c:pt>
                <c:pt idx="926">
                  <c:v>24.7</c:v>
                </c:pt>
                <c:pt idx="927">
                  <c:v>31.56</c:v>
                </c:pt>
                <c:pt idx="928">
                  <c:v>20.57</c:v>
                </c:pt>
                <c:pt idx="929">
                  <c:v>18.8</c:v>
                </c:pt>
                <c:pt idx="930">
                  <c:v>15.41</c:v>
                </c:pt>
                <c:pt idx="953">
                  <c:v>24.55</c:v>
                </c:pt>
                <c:pt idx="954">
                  <c:v>15.19</c:v>
                </c:pt>
                <c:pt idx="955">
                  <c:v>19.54</c:v>
                </c:pt>
                <c:pt idx="956">
                  <c:v>32.96</c:v>
                </c:pt>
                <c:pt idx="957">
                  <c:v>32.29</c:v>
                </c:pt>
                <c:pt idx="958">
                  <c:v>29.12</c:v>
                </c:pt>
                <c:pt idx="959">
                  <c:v>28.09</c:v>
                </c:pt>
                <c:pt idx="960">
                  <c:v>31.11</c:v>
                </c:pt>
                <c:pt idx="961">
                  <c:v>25.36</c:v>
                </c:pt>
                <c:pt idx="962">
                  <c:v>31.11</c:v>
                </c:pt>
                <c:pt idx="963">
                  <c:v>34.36</c:v>
                </c:pt>
                <c:pt idx="964">
                  <c:v>40.92</c:v>
                </c:pt>
                <c:pt idx="965">
                  <c:v>31.78</c:v>
                </c:pt>
                <c:pt idx="966">
                  <c:v>24.26</c:v>
                </c:pt>
                <c:pt idx="967">
                  <c:v>26.69</c:v>
                </c:pt>
                <c:pt idx="968">
                  <c:v>27.21</c:v>
                </c:pt>
                <c:pt idx="969">
                  <c:v>19.61</c:v>
                </c:pt>
                <c:pt idx="970">
                  <c:v>25.95</c:v>
                </c:pt>
                <c:pt idx="971">
                  <c:v>18.73</c:v>
                </c:pt>
                <c:pt idx="972">
                  <c:v>36.200000000000003</c:v>
                </c:pt>
                <c:pt idx="973">
                  <c:v>30.6</c:v>
                </c:pt>
                <c:pt idx="974">
                  <c:v>28.98</c:v>
                </c:pt>
                <c:pt idx="975">
                  <c:v>36.35</c:v>
                </c:pt>
                <c:pt idx="976">
                  <c:v>26.76</c:v>
                </c:pt>
                <c:pt idx="977">
                  <c:v>36.57</c:v>
                </c:pt>
                <c:pt idx="978">
                  <c:v>30.74</c:v>
                </c:pt>
                <c:pt idx="979">
                  <c:v>30.6</c:v>
                </c:pt>
                <c:pt idx="980">
                  <c:v>30.97</c:v>
                </c:pt>
                <c:pt idx="981">
                  <c:v>33.25</c:v>
                </c:pt>
                <c:pt idx="982">
                  <c:v>30.23</c:v>
                </c:pt>
                <c:pt idx="983">
                  <c:v>31.19</c:v>
                </c:pt>
                <c:pt idx="984">
                  <c:v>29.42</c:v>
                </c:pt>
                <c:pt idx="985">
                  <c:v>27.06</c:v>
                </c:pt>
                <c:pt idx="986">
                  <c:v>29.12</c:v>
                </c:pt>
                <c:pt idx="987">
                  <c:v>26.69</c:v>
                </c:pt>
                <c:pt idx="988">
                  <c:v>23.08</c:v>
                </c:pt>
                <c:pt idx="989">
                  <c:v>19.100000000000001</c:v>
                </c:pt>
                <c:pt idx="990">
                  <c:v>28.83</c:v>
                </c:pt>
                <c:pt idx="991">
                  <c:v>29.79</c:v>
                </c:pt>
                <c:pt idx="992">
                  <c:v>30.15</c:v>
                </c:pt>
                <c:pt idx="993">
                  <c:v>32.44</c:v>
                </c:pt>
                <c:pt idx="1007">
                  <c:v>29.34</c:v>
                </c:pt>
                <c:pt idx="1008">
                  <c:v>28.98</c:v>
                </c:pt>
                <c:pt idx="1009">
                  <c:v>24.04</c:v>
                </c:pt>
                <c:pt idx="1010">
                  <c:v>27.35</c:v>
                </c:pt>
                <c:pt idx="1011">
                  <c:v>30.52</c:v>
                </c:pt>
                <c:pt idx="1012">
                  <c:v>25.51</c:v>
                </c:pt>
                <c:pt idx="1013">
                  <c:v>21.82</c:v>
                </c:pt>
                <c:pt idx="1014">
                  <c:v>23.08</c:v>
                </c:pt>
                <c:pt idx="1015">
                  <c:v>26.17</c:v>
                </c:pt>
                <c:pt idx="1016">
                  <c:v>27.87</c:v>
                </c:pt>
                <c:pt idx="1017">
                  <c:v>28.83</c:v>
                </c:pt>
                <c:pt idx="1018">
                  <c:v>34.36</c:v>
                </c:pt>
                <c:pt idx="1019">
                  <c:v>39.67</c:v>
                </c:pt>
                <c:pt idx="1020">
                  <c:v>32.880000000000003</c:v>
                </c:pt>
                <c:pt idx="1021">
                  <c:v>31.78</c:v>
                </c:pt>
                <c:pt idx="1022">
                  <c:v>32.51</c:v>
                </c:pt>
                <c:pt idx="1023">
                  <c:v>28.02</c:v>
                </c:pt>
                <c:pt idx="1024">
                  <c:v>28.98</c:v>
                </c:pt>
                <c:pt idx="1025">
                  <c:v>21.53</c:v>
                </c:pt>
                <c:pt idx="1026">
                  <c:v>29.05</c:v>
                </c:pt>
                <c:pt idx="1027">
                  <c:v>31.85</c:v>
                </c:pt>
                <c:pt idx="1028">
                  <c:v>31.92</c:v>
                </c:pt>
                <c:pt idx="1029">
                  <c:v>31.11</c:v>
                </c:pt>
                <c:pt idx="1030">
                  <c:v>31.78</c:v>
                </c:pt>
                <c:pt idx="1031">
                  <c:v>30.15</c:v>
                </c:pt>
                <c:pt idx="1032">
                  <c:v>32.880000000000003</c:v>
                </c:pt>
                <c:pt idx="1033">
                  <c:v>35.24</c:v>
                </c:pt>
                <c:pt idx="1034">
                  <c:v>35.83</c:v>
                </c:pt>
                <c:pt idx="1035">
                  <c:v>29.56</c:v>
                </c:pt>
                <c:pt idx="1036">
                  <c:v>32.29</c:v>
                </c:pt>
                <c:pt idx="1037">
                  <c:v>31.7</c:v>
                </c:pt>
                <c:pt idx="1038">
                  <c:v>31.48</c:v>
                </c:pt>
                <c:pt idx="1039">
                  <c:v>33.1</c:v>
                </c:pt>
                <c:pt idx="1040">
                  <c:v>27.94</c:v>
                </c:pt>
                <c:pt idx="1041">
                  <c:v>33.549999999999997</c:v>
                </c:pt>
                <c:pt idx="1042">
                  <c:v>36.049999999999997</c:v>
                </c:pt>
                <c:pt idx="1043">
                  <c:v>33.549999999999997</c:v>
                </c:pt>
                <c:pt idx="1044">
                  <c:v>30.38</c:v>
                </c:pt>
                <c:pt idx="1108">
                  <c:v>15.93</c:v>
                </c:pt>
                <c:pt idx="1109">
                  <c:v>35.76</c:v>
                </c:pt>
                <c:pt idx="1110">
                  <c:v>24.4</c:v>
                </c:pt>
                <c:pt idx="1111">
                  <c:v>21.6</c:v>
                </c:pt>
                <c:pt idx="1112">
                  <c:v>20.350000000000001</c:v>
                </c:pt>
                <c:pt idx="1113">
                  <c:v>21.23</c:v>
                </c:pt>
                <c:pt idx="1114">
                  <c:v>23.22</c:v>
                </c:pt>
                <c:pt idx="1115">
                  <c:v>21.09</c:v>
                </c:pt>
                <c:pt idx="1116">
                  <c:v>20.13</c:v>
                </c:pt>
                <c:pt idx="1117">
                  <c:v>26.25</c:v>
                </c:pt>
                <c:pt idx="1118">
                  <c:v>21.45</c:v>
                </c:pt>
                <c:pt idx="1119">
                  <c:v>21.38</c:v>
                </c:pt>
                <c:pt idx="1120">
                  <c:v>26.17</c:v>
                </c:pt>
                <c:pt idx="1121">
                  <c:v>21.75</c:v>
                </c:pt>
                <c:pt idx="1122">
                  <c:v>16.52</c:v>
                </c:pt>
                <c:pt idx="1123">
                  <c:v>15.41</c:v>
                </c:pt>
                <c:pt idx="1124">
                  <c:v>19.98</c:v>
                </c:pt>
                <c:pt idx="1125">
                  <c:v>29.56</c:v>
                </c:pt>
                <c:pt idx="1126">
                  <c:v>22.63</c:v>
                </c:pt>
                <c:pt idx="1127">
                  <c:v>19.829999999999998</c:v>
                </c:pt>
                <c:pt idx="1128">
                  <c:v>27.21</c:v>
                </c:pt>
                <c:pt idx="1129">
                  <c:v>22.49</c:v>
                </c:pt>
                <c:pt idx="1130">
                  <c:v>20.94</c:v>
                </c:pt>
                <c:pt idx="1131">
                  <c:v>24.18</c:v>
                </c:pt>
                <c:pt idx="1132">
                  <c:v>22.93</c:v>
                </c:pt>
                <c:pt idx="1133">
                  <c:v>23.22</c:v>
                </c:pt>
                <c:pt idx="1134">
                  <c:v>14.67</c:v>
                </c:pt>
                <c:pt idx="1135">
                  <c:v>16.96</c:v>
                </c:pt>
                <c:pt idx="1136">
                  <c:v>24.26</c:v>
                </c:pt>
                <c:pt idx="1137">
                  <c:v>18.87</c:v>
                </c:pt>
                <c:pt idx="1138">
                  <c:v>25.44</c:v>
                </c:pt>
                <c:pt idx="1139">
                  <c:v>21.01</c:v>
                </c:pt>
                <c:pt idx="1140">
                  <c:v>22.04</c:v>
                </c:pt>
                <c:pt idx="1141">
                  <c:v>22.49</c:v>
                </c:pt>
                <c:pt idx="1142">
                  <c:v>17.62</c:v>
                </c:pt>
                <c:pt idx="1143">
                  <c:v>20.64</c:v>
                </c:pt>
                <c:pt idx="1144">
                  <c:v>24.55</c:v>
                </c:pt>
                <c:pt idx="1145">
                  <c:v>23.3</c:v>
                </c:pt>
                <c:pt idx="1146">
                  <c:v>23.45</c:v>
                </c:pt>
                <c:pt idx="1147">
                  <c:v>23.89</c:v>
                </c:pt>
                <c:pt idx="1148">
                  <c:v>26.25</c:v>
                </c:pt>
                <c:pt idx="1149">
                  <c:v>20.13</c:v>
                </c:pt>
                <c:pt idx="1150">
                  <c:v>19.02</c:v>
                </c:pt>
                <c:pt idx="1151">
                  <c:v>37.53</c:v>
                </c:pt>
                <c:pt idx="1152">
                  <c:v>16.440000000000001</c:v>
                </c:pt>
                <c:pt idx="1153">
                  <c:v>32.22</c:v>
                </c:pt>
                <c:pt idx="1154">
                  <c:v>23.37</c:v>
                </c:pt>
                <c:pt idx="1155">
                  <c:v>27.06</c:v>
                </c:pt>
                <c:pt idx="1156">
                  <c:v>30.01</c:v>
                </c:pt>
                <c:pt idx="1157">
                  <c:v>20.94</c:v>
                </c:pt>
                <c:pt idx="1158">
                  <c:v>18.73</c:v>
                </c:pt>
                <c:pt idx="1159">
                  <c:v>22.71</c:v>
                </c:pt>
                <c:pt idx="1160">
                  <c:v>24.99</c:v>
                </c:pt>
                <c:pt idx="1161">
                  <c:v>18.8</c:v>
                </c:pt>
                <c:pt idx="1162">
                  <c:v>22.41</c:v>
                </c:pt>
                <c:pt idx="1163">
                  <c:v>29.71</c:v>
                </c:pt>
                <c:pt idx="1164">
                  <c:v>25.29</c:v>
                </c:pt>
                <c:pt idx="1165">
                  <c:v>25.36</c:v>
                </c:pt>
                <c:pt idx="1166">
                  <c:v>25.07</c:v>
                </c:pt>
                <c:pt idx="1167">
                  <c:v>23.22</c:v>
                </c:pt>
                <c:pt idx="1168">
                  <c:v>26.47</c:v>
                </c:pt>
                <c:pt idx="1169">
                  <c:v>25.44</c:v>
                </c:pt>
                <c:pt idx="1170">
                  <c:v>18.8</c:v>
                </c:pt>
                <c:pt idx="1171">
                  <c:v>22.12</c:v>
                </c:pt>
                <c:pt idx="1172">
                  <c:v>26.47</c:v>
                </c:pt>
                <c:pt idx="1173">
                  <c:v>24.92</c:v>
                </c:pt>
                <c:pt idx="1174">
                  <c:v>29.2</c:v>
                </c:pt>
                <c:pt idx="1175">
                  <c:v>21.9</c:v>
                </c:pt>
                <c:pt idx="1176">
                  <c:v>27.35</c:v>
                </c:pt>
                <c:pt idx="1177">
                  <c:v>27.5</c:v>
                </c:pt>
                <c:pt idx="1178">
                  <c:v>29.34</c:v>
                </c:pt>
                <c:pt idx="1179">
                  <c:v>20.64</c:v>
                </c:pt>
                <c:pt idx="1180">
                  <c:v>28.31</c:v>
                </c:pt>
                <c:pt idx="1181">
                  <c:v>23</c:v>
                </c:pt>
                <c:pt idx="1182">
                  <c:v>26.76</c:v>
                </c:pt>
                <c:pt idx="1183">
                  <c:v>19.46</c:v>
                </c:pt>
                <c:pt idx="1184">
                  <c:v>27.21</c:v>
                </c:pt>
                <c:pt idx="1185">
                  <c:v>21.97</c:v>
                </c:pt>
                <c:pt idx="1186">
                  <c:v>22.19</c:v>
                </c:pt>
                <c:pt idx="1187">
                  <c:v>27.43</c:v>
                </c:pt>
                <c:pt idx="1188">
                  <c:v>24.18</c:v>
                </c:pt>
                <c:pt idx="1189">
                  <c:v>27.35</c:v>
                </c:pt>
                <c:pt idx="1190">
                  <c:v>32.22</c:v>
                </c:pt>
                <c:pt idx="1191">
                  <c:v>27.06</c:v>
                </c:pt>
                <c:pt idx="1192">
                  <c:v>19.39</c:v>
                </c:pt>
                <c:pt idx="1193">
                  <c:v>27.87</c:v>
                </c:pt>
                <c:pt idx="1194">
                  <c:v>18.579999999999998</c:v>
                </c:pt>
                <c:pt idx="1195">
                  <c:v>24.11</c:v>
                </c:pt>
                <c:pt idx="1196">
                  <c:v>19.39</c:v>
                </c:pt>
                <c:pt idx="1197">
                  <c:v>26.84</c:v>
                </c:pt>
                <c:pt idx="1198">
                  <c:v>26.76</c:v>
                </c:pt>
                <c:pt idx="1199">
                  <c:v>20.79</c:v>
                </c:pt>
                <c:pt idx="1200">
                  <c:v>27.28</c:v>
                </c:pt>
                <c:pt idx="1201">
                  <c:v>19.32</c:v>
                </c:pt>
                <c:pt idx="1202">
                  <c:v>22.34</c:v>
                </c:pt>
                <c:pt idx="1203">
                  <c:v>18.579999999999998</c:v>
                </c:pt>
                <c:pt idx="1204">
                  <c:v>21.45</c:v>
                </c:pt>
                <c:pt idx="1205">
                  <c:v>21.97</c:v>
                </c:pt>
                <c:pt idx="1206">
                  <c:v>22.41</c:v>
                </c:pt>
                <c:pt idx="1207">
                  <c:v>28.75</c:v>
                </c:pt>
                <c:pt idx="1208">
                  <c:v>20.13</c:v>
                </c:pt>
                <c:pt idx="1209">
                  <c:v>23.08</c:v>
                </c:pt>
                <c:pt idx="1210">
                  <c:v>27.43</c:v>
                </c:pt>
                <c:pt idx="1211">
                  <c:v>25.29</c:v>
                </c:pt>
                <c:pt idx="1212">
                  <c:v>36.86</c:v>
                </c:pt>
                <c:pt idx="1213">
                  <c:v>22.71</c:v>
                </c:pt>
                <c:pt idx="1214">
                  <c:v>31.33</c:v>
                </c:pt>
                <c:pt idx="1215">
                  <c:v>31.92</c:v>
                </c:pt>
                <c:pt idx="1216">
                  <c:v>30.97</c:v>
                </c:pt>
                <c:pt idx="1217">
                  <c:v>27.43</c:v>
                </c:pt>
                <c:pt idx="1218">
                  <c:v>24.4</c:v>
                </c:pt>
                <c:pt idx="1219">
                  <c:v>22.78</c:v>
                </c:pt>
                <c:pt idx="1220">
                  <c:v>27.06</c:v>
                </c:pt>
                <c:pt idx="1221">
                  <c:v>17.18</c:v>
                </c:pt>
                <c:pt idx="1222">
                  <c:v>26.91</c:v>
                </c:pt>
                <c:pt idx="1223">
                  <c:v>27.72</c:v>
                </c:pt>
                <c:pt idx="1224">
                  <c:v>22.56</c:v>
                </c:pt>
                <c:pt idx="1225">
                  <c:v>22.93</c:v>
                </c:pt>
                <c:pt idx="1226">
                  <c:v>18.8</c:v>
                </c:pt>
                <c:pt idx="1227">
                  <c:v>22.19</c:v>
                </c:pt>
                <c:pt idx="1228">
                  <c:v>23.37</c:v>
                </c:pt>
                <c:pt idx="1229">
                  <c:v>26.76</c:v>
                </c:pt>
                <c:pt idx="1230">
                  <c:v>23.59</c:v>
                </c:pt>
                <c:pt idx="1231">
                  <c:v>17.329999999999998</c:v>
                </c:pt>
                <c:pt idx="1232">
                  <c:v>16.29</c:v>
                </c:pt>
                <c:pt idx="1233">
                  <c:v>26.32</c:v>
                </c:pt>
                <c:pt idx="1234">
                  <c:v>19.39</c:v>
                </c:pt>
                <c:pt idx="1235">
                  <c:v>19.239999999999998</c:v>
                </c:pt>
                <c:pt idx="1236">
                  <c:v>22.63</c:v>
                </c:pt>
                <c:pt idx="1237">
                  <c:v>18.579999999999998</c:v>
                </c:pt>
                <c:pt idx="1238">
                  <c:v>13.64</c:v>
                </c:pt>
                <c:pt idx="1239">
                  <c:v>18.649999999999999</c:v>
                </c:pt>
                <c:pt idx="1240">
                  <c:v>21.6</c:v>
                </c:pt>
                <c:pt idx="1241">
                  <c:v>24.04</c:v>
                </c:pt>
                <c:pt idx="1242">
                  <c:v>22.56</c:v>
                </c:pt>
                <c:pt idx="1243">
                  <c:v>18.059999999999999</c:v>
                </c:pt>
                <c:pt idx="1244">
                  <c:v>23.67</c:v>
                </c:pt>
                <c:pt idx="1245">
                  <c:v>17.920000000000002</c:v>
                </c:pt>
                <c:pt idx="1246">
                  <c:v>20.57</c:v>
                </c:pt>
                <c:pt idx="1247">
                  <c:v>19.829999999999998</c:v>
                </c:pt>
                <c:pt idx="1248">
                  <c:v>18.95</c:v>
                </c:pt>
                <c:pt idx="1249">
                  <c:v>20.57</c:v>
                </c:pt>
                <c:pt idx="1250">
                  <c:v>25.73</c:v>
                </c:pt>
                <c:pt idx="1251">
                  <c:v>36.049999999999997</c:v>
                </c:pt>
                <c:pt idx="1252">
                  <c:v>19.239999999999998</c:v>
                </c:pt>
                <c:pt idx="1253">
                  <c:v>20.350000000000001</c:v>
                </c:pt>
                <c:pt idx="1254">
                  <c:v>28.09</c:v>
                </c:pt>
                <c:pt idx="1255">
                  <c:v>26.76</c:v>
                </c:pt>
                <c:pt idx="1256">
                  <c:v>30.01</c:v>
                </c:pt>
                <c:pt idx="1257">
                  <c:v>26.1</c:v>
                </c:pt>
                <c:pt idx="1258">
                  <c:v>24.26</c:v>
                </c:pt>
                <c:pt idx="1259">
                  <c:v>16.440000000000001</c:v>
                </c:pt>
                <c:pt idx="1260">
                  <c:v>15.11</c:v>
                </c:pt>
                <c:pt idx="1261">
                  <c:v>29.64</c:v>
                </c:pt>
                <c:pt idx="1262">
                  <c:v>28.61</c:v>
                </c:pt>
                <c:pt idx="1263">
                  <c:v>26.17</c:v>
                </c:pt>
                <c:pt idx="1264">
                  <c:v>24.99</c:v>
                </c:pt>
                <c:pt idx="1265">
                  <c:v>23.3</c:v>
                </c:pt>
                <c:pt idx="1266">
                  <c:v>24.92</c:v>
                </c:pt>
                <c:pt idx="1267">
                  <c:v>27.35</c:v>
                </c:pt>
                <c:pt idx="1268">
                  <c:v>30.01</c:v>
                </c:pt>
                <c:pt idx="1269">
                  <c:v>32.659999999999997</c:v>
                </c:pt>
                <c:pt idx="1270">
                  <c:v>18.21</c:v>
                </c:pt>
                <c:pt idx="1271">
                  <c:v>20.79</c:v>
                </c:pt>
                <c:pt idx="1272">
                  <c:v>23.08</c:v>
                </c:pt>
                <c:pt idx="1273">
                  <c:v>24.99</c:v>
                </c:pt>
                <c:pt idx="1274">
                  <c:v>33.25</c:v>
                </c:pt>
                <c:pt idx="1275">
                  <c:v>20.13</c:v>
                </c:pt>
                <c:pt idx="1276">
                  <c:v>22.27</c:v>
                </c:pt>
                <c:pt idx="1277">
                  <c:v>17.47</c:v>
                </c:pt>
                <c:pt idx="1278">
                  <c:v>26.32</c:v>
                </c:pt>
                <c:pt idx="1279">
                  <c:v>32.590000000000003</c:v>
                </c:pt>
                <c:pt idx="1280">
                  <c:v>24.48</c:v>
                </c:pt>
                <c:pt idx="1281">
                  <c:v>20.72</c:v>
                </c:pt>
                <c:pt idx="1282">
                  <c:v>24.85</c:v>
                </c:pt>
                <c:pt idx="1283">
                  <c:v>24.26</c:v>
                </c:pt>
                <c:pt idx="1284">
                  <c:v>29.79</c:v>
                </c:pt>
                <c:pt idx="1285">
                  <c:v>33.840000000000003</c:v>
                </c:pt>
                <c:pt idx="1286">
                  <c:v>24.04</c:v>
                </c:pt>
                <c:pt idx="1287">
                  <c:v>23.37</c:v>
                </c:pt>
                <c:pt idx="1288">
                  <c:v>25.29</c:v>
                </c:pt>
                <c:pt idx="1289">
                  <c:v>20.13</c:v>
                </c:pt>
                <c:pt idx="1290">
                  <c:v>21.68</c:v>
                </c:pt>
                <c:pt idx="1291">
                  <c:v>26.1</c:v>
                </c:pt>
                <c:pt idx="1292">
                  <c:v>18.579999999999998</c:v>
                </c:pt>
                <c:pt idx="1293">
                  <c:v>21.01</c:v>
                </c:pt>
                <c:pt idx="1294">
                  <c:v>20.72</c:v>
                </c:pt>
                <c:pt idx="1295">
                  <c:v>22.78</c:v>
                </c:pt>
                <c:pt idx="1296">
                  <c:v>23.67</c:v>
                </c:pt>
                <c:pt idx="1297">
                  <c:v>19.100000000000001</c:v>
                </c:pt>
                <c:pt idx="1298">
                  <c:v>23.52</c:v>
                </c:pt>
                <c:pt idx="1299">
                  <c:v>19.46</c:v>
                </c:pt>
                <c:pt idx="1300">
                  <c:v>20.420000000000002</c:v>
                </c:pt>
                <c:pt idx="1301">
                  <c:v>28.53</c:v>
                </c:pt>
                <c:pt idx="1302">
                  <c:v>21.09</c:v>
                </c:pt>
                <c:pt idx="1303">
                  <c:v>21.9</c:v>
                </c:pt>
                <c:pt idx="1304">
                  <c:v>24.7</c:v>
                </c:pt>
                <c:pt idx="1305">
                  <c:v>17.25</c:v>
                </c:pt>
                <c:pt idx="1306">
                  <c:v>30.89</c:v>
                </c:pt>
                <c:pt idx="1307">
                  <c:v>38.19</c:v>
                </c:pt>
                <c:pt idx="1308">
                  <c:v>33.33</c:v>
                </c:pt>
                <c:pt idx="1309">
                  <c:v>27.8</c:v>
                </c:pt>
                <c:pt idx="1310">
                  <c:v>24.11</c:v>
                </c:pt>
                <c:pt idx="1311">
                  <c:v>22.41</c:v>
                </c:pt>
                <c:pt idx="1312">
                  <c:v>26.76</c:v>
                </c:pt>
                <c:pt idx="1313">
                  <c:v>25.58</c:v>
                </c:pt>
                <c:pt idx="1314">
                  <c:v>23.96</c:v>
                </c:pt>
                <c:pt idx="1315">
                  <c:v>26.17</c:v>
                </c:pt>
                <c:pt idx="1316">
                  <c:v>33.1</c:v>
                </c:pt>
                <c:pt idx="1317">
                  <c:v>27.13</c:v>
                </c:pt>
                <c:pt idx="1318">
                  <c:v>29.49</c:v>
                </c:pt>
                <c:pt idx="1319">
                  <c:v>30.67</c:v>
                </c:pt>
                <c:pt idx="1320">
                  <c:v>26.32</c:v>
                </c:pt>
                <c:pt idx="1321">
                  <c:v>30.67</c:v>
                </c:pt>
                <c:pt idx="1322">
                  <c:v>35.68</c:v>
                </c:pt>
                <c:pt idx="1323">
                  <c:v>33.33</c:v>
                </c:pt>
                <c:pt idx="1324">
                  <c:v>24.7</c:v>
                </c:pt>
                <c:pt idx="1325">
                  <c:v>26.32</c:v>
                </c:pt>
                <c:pt idx="1326">
                  <c:v>27.35</c:v>
                </c:pt>
                <c:pt idx="1327">
                  <c:v>25.07</c:v>
                </c:pt>
                <c:pt idx="1328">
                  <c:v>27.94</c:v>
                </c:pt>
                <c:pt idx="1329">
                  <c:v>30.82</c:v>
                </c:pt>
                <c:pt idx="1330">
                  <c:v>34.28</c:v>
                </c:pt>
                <c:pt idx="1331">
                  <c:v>33.909999999999997</c:v>
                </c:pt>
                <c:pt idx="1332">
                  <c:v>26.32</c:v>
                </c:pt>
                <c:pt idx="1333">
                  <c:v>31.11</c:v>
                </c:pt>
                <c:pt idx="1334">
                  <c:v>34.14</c:v>
                </c:pt>
                <c:pt idx="1335">
                  <c:v>27.35</c:v>
                </c:pt>
                <c:pt idx="1336">
                  <c:v>26.76</c:v>
                </c:pt>
                <c:pt idx="1337">
                  <c:v>23.96</c:v>
                </c:pt>
                <c:pt idx="1338">
                  <c:v>19.690000000000001</c:v>
                </c:pt>
                <c:pt idx="1339">
                  <c:v>26.62</c:v>
                </c:pt>
                <c:pt idx="1340">
                  <c:v>23.22</c:v>
                </c:pt>
                <c:pt idx="1341">
                  <c:v>26.69</c:v>
                </c:pt>
                <c:pt idx="1342">
                  <c:v>29.79</c:v>
                </c:pt>
                <c:pt idx="1343">
                  <c:v>27.65</c:v>
                </c:pt>
                <c:pt idx="1344">
                  <c:v>25.51</c:v>
                </c:pt>
                <c:pt idx="1345">
                  <c:v>28.16</c:v>
                </c:pt>
                <c:pt idx="1346">
                  <c:v>31.56</c:v>
                </c:pt>
                <c:pt idx="1347">
                  <c:v>32.369999999999997</c:v>
                </c:pt>
                <c:pt idx="1348">
                  <c:v>28.02</c:v>
                </c:pt>
                <c:pt idx="1349">
                  <c:v>28.98</c:v>
                </c:pt>
                <c:pt idx="1350">
                  <c:v>33.99</c:v>
                </c:pt>
                <c:pt idx="1351">
                  <c:v>32.51</c:v>
                </c:pt>
                <c:pt idx="1352">
                  <c:v>21.75</c:v>
                </c:pt>
                <c:pt idx="1353">
                  <c:v>28.9</c:v>
                </c:pt>
                <c:pt idx="1354">
                  <c:v>27.65</c:v>
                </c:pt>
                <c:pt idx="1355">
                  <c:v>26.76</c:v>
                </c:pt>
                <c:pt idx="1356">
                  <c:v>24.63</c:v>
                </c:pt>
                <c:pt idx="1357">
                  <c:v>27.94</c:v>
                </c:pt>
                <c:pt idx="1358">
                  <c:v>32.15</c:v>
                </c:pt>
                <c:pt idx="1359">
                  <c:v>32.22</c:v>
                </c:pt>
                <c:pt idx="1360">
                  <c:v>30.6</c:v>
                </c:pt>
                <c:pt idx="1361">
                  <c:v>26.54</c:v>
                </c:pt>
                <c:pt idx="1362">
                  <c:v>31.48</c:v>
                </c:pt>
                <c:pt idx="1363">
                  <c:v>26.47</c:v>
                </c:pt>
                <c:pt idx="1364">
                  <c:v>24.48</c:v>
                </c:pt>
                <c:pt idx="1365">
                  <c:v>30.15</c:v>
                </c:pt>
                <c:pt idx="1366">
                  <c:v>24.77</c:v>
                </c:pt>
                <c:pt idx="1367">
                  <c:v>27.06</c:v>
                </c:pt>
                <c:pt idx="1368">
                  <c:v>27.94</c:v>
                </c:pt>
                <c:pt idx="1369">
                  <c:v>26.1</c:v>
                </c:pt>
                <c:pt idx="1370">
                  <c:v>26.54</c:v>
                </c:pt>
                <c:pt idx="1371">
                  <c:v>26.17</c:v>
                </c:pt>
                <c:pt idx="1372">
                  <c:v>30.67</c:v>
                </c:pt>
                <c:pt idx="1373">
                  <c:v>39</c:v>
                </c:pt>
                <c:pt idx="1374">
                  <c:v>33.47</c:v>
                </c:pt>
                <c:pt idx="1375">
                  <c:v>32</c:v>
                </c:pt>
                <c:pt idx="1376">
                  <c:v>27.72</c:v>
                </c:pt>
                <c:pt idx="1377">
                  <c:v>23.74</c:v>
                </c:pt>
                <c:pt idx="1378">
                  <c:v>28.02</c:v>
                </c:pt>
                <c:pt idx="1379">
                  <c:v>30.08</c:v>
                </c:pt>
                <c:pt idx="1380">
                  <c:v>31.19</c:v>
                </c:pt>
                <c:pt idx="1381">
                  <c:v>21.97</c:v>
                </c:pt>
                <c:pt idx="1382">
                  <c:v>28.46</c:v>
                </c:pt>
                <c:pt idx="1383">
                  <c:v>24.48</c:v>
                </c:pt>
                <c:pt idx="1384">
                  <c:v>32.29</c:v>
                </c:pt>
                <c:pt idx="1385">
                  <c:v>32.74</c:v>
                </c:pt>
                <c:pt idx="1386">
                  <c:v>31.48</c:v>
                </c:pt>
                <c:pt idx="1387">
                  <c:v>34.65</c:v>
                </c:pt>
                <c:pt idx="1388">
                  <c:v>28.16</c:v>
                </c:pt>
                <c:pt idx="1389">
                  <c:v>40.479999999999997</c:v>
                </c:pt>
                <c:pt idx="1390">
                  <c:v>34.28</c:v>
                </c:pt>
                <c:pt idx="1391">
                  <c:v>28.16</c:v>
                </c:pt>
                <c:pt idx="1392">
                  <c:v>31.48</c:v>
                </c:pt>
                <c:pt idx="1393">
                  <c:v>30.67</c:v>
                </c:pt>
                <c:pt idx="1394">
                  <c:v>28.98</c:v>
                </c:pt>
                <c:pt idx="1395">
                  <c:v>33.33</c:v>
                </c:pt>
                <c:pt idx="1396">
                  <c:v>37.229999999999997</c:v>
                </c:pt>
                <c:pt idx="1397">
                  <c:v>34.950000000000003</c:v>
                </c:pt>
                <c:pt idx="1398">
                  <c:v>32.96</c:v>
                </c:pt>
                <c:pt idx="1399">
                  <c:v>31.11</c:v>
                </c:pt>
                <c:pt idx="1400">
                  <c:v>28.46</c:v>
                </c:pt>
                <c:pt idx="1401">
                  <c:v>31.26</c:v>
                </c:pt>
                <c:pt idx="1402">
                  <c:v>30.15</c:v>
                </c:pt>
                <c:pt idx="1403">
                  <c:v>29.34</c:v>
                </c:pt>
                <c:pt idx="1404">
                  <c:v>29.64</c:v>
                </c:pt>
                <c:pt idx="1405">
                  <c:v>32.07</c:v>
                </c:pt>
                <c:pt idx="1406">
                  <c:v>32.29</c:v>
                </c:pt>
                <c:pt idx="1407">
                  <c:v>25.14</c:v>
                </c:pt>
                <c:pt idx="1408">
                  <c:v>27.43</c:v>
                </c:pt>
                <c:pt idx="1409">
                  <c:v>21.31</c:v>
                </c:pt>
                <c:pt idx="1410">
                  <c:v>21.01</c:v>
                </c:pt>
                <c:pt idx="1411">
                  <c:v>27.87</c:v>
                </c:pt>
                <c:pt idx="1412">
                  <c:v>31.63</c:v>
                </c:pt>
                <c:pt idx="1413">
                  <c:v>36.57</c:v>
                </c:pt>
                <c:pt idx="1414">
                  <c:v>26.47</c:v>
                </c:pt>
                <c:pt idx="1415">
                  <c:v>27.65</c:v>
                </c:pt>
                <c:pt idx="1416">
                  <c:v>24.04</c:v>
                </c:pt>
                <c:pt idx="1417">
                  <c:v>20.13</c:v>
                </c:pt>
                <c:pt idx="1418">
                  <c:v>27.65</c:v>
                </c:pt>
                <c:pt idx="1419">
                  <c:v>25.95</c:v>
                </c:pt>
                <c:pt idx="1420">
                  <c:v>24.92</c:v>
                </c:pt>
                <c:pt idx="1421">
                  <c:v>20.64</c:v>
                </c:pt>
                <c:pt idx="1422">
                  <c:v>21.6</c:v>
                </c:pt>
                <c:pt idx="1423">
                  <c:v>26.54</c:v>
                </c:pt>
                <c:pt idx="1424">
                  <c:v>22.78</c:v>
                </c:pt>
                <c:pt idx="1425">
                  <c:v>23.96</c:v>
                </c:pt>
                <c:pt idx="1426">
                  <c:v>24.63</c:v>
                </c:pt>
                <c:pt idx="1427">
                  <c:v>30.08</c:v>
                </c:pt>
                <c:pt idx="1428">
                  <c:v>32.07</c:v>
                </c:pt>
                <c:pt idx="1429">
                  <c:v>32.07</c:v>
                </c:pt>
                <c:pt idx="1430">
                  <c:v>29.93</c:v>
                </c:pt>
                <c:pt idx="1431">
                  <c:v>27.65</c:v>
                </c:pt>
                <c:pt idx="1432">
                  <c:v>26.17</c:v>
                </c:pt>
                <c:pt idx="1433">
                  <c:v>26.17</c:v>
                </c:pt>
                <c:pt idx="1434">
                  <c:v>26.32</c:v>
                </c:pt>
                <c:pt idx="1435">
                  <c:v>21.23</c:v>
                </c:pt>
                <c:pt idx="1436">
                  <c:v>16.96</c:v>
                </c:pt>
                <c:pt idx="1437">
                  <c:v>18.579999999999998</c:v>
                </c:pt>
                <c:pt idx="1438">
                  <c:v>21.31</c:v>
                </c:pt>
                <c:pt idx="1439">
                  <c:v>28.16</c:v>
                </c:pt>
                <c:pt idx="1440">
                  <c:v>28.24</c:v>
                </c:pt>
                <c:pt idx="1441">
                  <c:v>26.39</c:v>
                </c:pt>
                <c:pt idx="1442">
                  <c:v>30.38</c:v>
                </c:pt>
                <c:pt idx="1443">
                  <c:v>28.9</c:v>
                </c:pt>
                <c:pt idx="1444">
                  <c:v>34.28</c:v>
                </c:pt>
                <c:pt idx="1445">
                  <c:v>25.88</c:v>
                </c:pt>
                <c:pt idx="1446">
                  <c:v>34.36</c:v>
                </c:pt>
                <c:pt idx="1447">
                  <c:v>27.13</c:v>
                </c:pt>
                <c:pt idx="1448">
                  <c:v>22.34</c:v>
                </c:pt>
                <c:pt idx="1449">
                  <c:v>29.64</c:v>
                </c:pt>
                <c:pt idx="1450">
                  <c:v>30.45</c:v>
                </c:pt>
                <c:pt idx="1451">
                  <c:v>31.04</c:v>
                </c:pt>
                <c:pt idx="1452">
                  <c:v>24.85</c:v>
                </c:pt>
                <c:pt idx="1453">
                  <c:v>25.73</c:v>
                </c:pt>
                <c:pt idx="1454">
                  <c:v>24.26</c:v>
                </c:pt>
                <c:pt idx="1455">
                  <c:v>33.909999999999997</c:v>
                </c:pt>
                <c:pt idx="1456">
                  <c:v>31.11</c:v>
                </c:pt>
                <c:pt idx="1457">
                  <c:v>33.549999999999997</c:v>
                </c:pt>
                <c:pt idx="1458">
                  <c:v>31.56</c:v>
                </c:pt>
                <c:pt idx="1459">
                  <c:v>35.68</c:v>
                </c:pt>
                <c:pt idx="1460">
                  <c:v>25.44</c:v>
                </c:pt>
                <c:pt idx="1461">
                  <c:v>25.95</c:v>
                </c:pt>
                <c:pt idx="1462">
                  <c:v>30.67</c:v>
                </c:pt>
                <c:pt idx="1463">
                  <c:v>28.46</c:v>
                </c:pt>
                <c:pt idx="1464">
                  <c:v>31.11</c:v>
                </c:pt>
                <c:pt idx="1465">
                  <c:v>35.46</c:v>
                </c:pt>
                <c:pt idx="1466">
                  <c:v>32.880000000000003</c:v>
                </c:pt>
                <c:pt idx="1467">
                  <c:v>33.1</c:v>
                </c:pt>
                <c:pt idx="1468">
                  <c:v>25.44</c:v>
                </c:pt>
                <c:pt idx="1469">
                  <c:v>24.4</c:v>
                </c:pt>
                <c:pt idx="1470">
                  <c:v>20.94</c:v>
                </c:pt>
                <c:pt idx="1471">
                  <c:v>19.91</c:v>
                </c:pt>
                <c:pt idx="1472">
                  <c:v>23.3</c:v>
                </c:pt>
                <c:pt idx="1473">
                  <c:v>23.22</c:v>
                </c:pt>
                <c:pt idx="1474">
                  <c:v>24.48</c:v>
                </c:pt>
                <c:pt idx="1475">
                  <c:v>24.04</c:v>
                </c:pt>
                <c:pt idx="1476">
                  <c:v>19.54</c:v>
                </c:pt>
                <c:pt idx="1477">
                  <c:v>25.88</c:v>
                </c:pt>
                <c:pt idx="1478">
                  <c:v>26.84</c:v>
                </c:pt>
                <c:pt idx="1479">
                  <c:v>31.26</c:v>
                </c:pt>
                <c:pt idx="1480">
                  <c:v>26.84</c:v>
                </c:pt>
                <c:pt idx="1481">
                  <c:v>31.33</c:v>
                </c:pt>
                <c:pt idx="1482">
                  <c:v>23.96</c:v>
                </c:pt>
                <c:pt idx="1483">
                  <c:v>19.239999999999998</c:v>
                </c:pt>
                <c:pt idx="1484">
                  <c:v>27.65</c:v>
                </c:pt>
                <c:pt idx="1485">
                  <c:v>23</c:v>
                </c:pt>
                <c:pt idx="1486">
                  <c:v>19.46</c:v>
                </c:pt>
                <c:pt idx="1487">
                  <c:v>19.98</c:v>
                </c:pt>
                <c:pt idx="1488">
                  <c:v>28.83</c:v>
                </c:pt>
                <c:pt idx="1489">
                  <c:v>31.11</c:v>
                </c:pt>
                <c:pt idx="1490">
                  <c:v>29.71</c:v>
                </c:pt>
                <c:pt idx="1491">
                  <c:v>19.32</c:v>
                </c:pt>
                <c:pt idx="1492">
                  <c:v>17.47</c:v>
                </c:pt>
                <c:pt idx="1493">
                  <c:v>18.28</c:v>
                </c:pt>
                <c:pt idx="1494">
                  <c:v>32.369999999999997</c:v>
                </c:pt>
                <c:pt idx="1495">
                  <c:v>22.86</c:v>
                </c:pt>
                <c:pt idx="1496">
                  <c:v>19.54</c:v>
                </c:pt>
                <c:pt idx="1497">
                  <c:v>22.93</c:v>
                </c:pt>
                <c:pt idx="1498">
                  <c:v>34.58</c:v>
                </c:pt>
                <c:pt idx="1499">
                  <c:v>12.98</c:v>
                </c:pt>
                <c:pt idx="1500">
                  <c:v>28.46</c:v>
                </c:pt>
                <c:pt idx="1501">
                  <c:v>19.46</c:v>
                </c:pt>
                <c:pt idx="1502">
                  <c:v>19.239999999999998</c:v>
                </c:pt>
                <c:pt idx="1503">
                  <c:v>20.13</c:v>
                </c:pt>
                <c:pt idx="1504">
                  <c:v>19.829999999999998</c:v>
                </c:pt>
                <c:pt idx="1505">
                  <c:v>34.36</c:v>
                </c:pt>
                <c:pt idx="1506">
                  <c:v>23.3</c:v>
                </c:pt>
                <c:pt idx="1507">
                  <c:v>22.27</c:v>
                </c:pt>
                <c:pt idx="1508">
                  <c:v>18.28</c:v>
                </c:pt>
                <c:pt idx="1509">
                  <c:v>38.26</c:v>
                </c:pt>
                <c:pt idx="1510">
                  <c:v>24.85</c:v>
                </c:pt>
                <c:pt idx="1511">
                  <c:v>25.8</c:v>
                </c:pt>
                <c:pt idx="1512">
                  <c:v>26.25</c:v>
                </c:pt>
                <c:pt idx="1513">
                  <c:v>22.56</c:v>
                </c:pt>
                <c:pt idx="1514">
                  <c:v>28.98</c:v>
                </c:pt>
                <c:pt idx="1515">
                  <c:v>30.23</c:v>
                </c:pt>
                <c:pt idx="1516">
                  <c:v>37.97</c:v>
                </c:pt>
                <c:pt idx="1517">
                  <c:v>24.33</c:v>
                </c:pt>
                <c:pt idx="1518">
                  <c:v>24.85</c:v>
                </c:pt>
                <c:pt idx="1519">
                  <c:v>25.66</c:v>
                </c:pt>
                <c:pt idx="1520">
                  <c:v>22.71</c:v>
                </c:pt>
                <c:pt idx="1521">
                  <c:v>19.690000000000001</c:v>
                </c:pt>
                <c:pt idx="1522">
                  <c:v>27.21</c:v>
                </c:pt>
                <c:pt idx="1523">
                  <c:v>29.42</c:v>
                </c:pt>
                <c:pt idx="1524">
                  <c:v>28.31</c:v>
                </c:pt>
                <c:pt idx="1525">
                  <c:v>22.93</c:v>
                </c:pt>
                <c:pt idx="1526">
                  <c:v>30.38</c:v>
                </c:pt>
                <c:pt idx="1527">
                  <c:v>25.58</c:v>
                </c:pt>
                <c:pt idx="1528">
                  <c:v>20.87</c:v>
                </c:pt>
                <c:pt idx="1529">
                  <c:v>20.94</c:v>
                </c:pt>
                <c:pt idx="1530">
                  <c:v>27.94</c:v>
                </c:pt>
                <c:pt idx="1531">
                  <c:v>25.8</c:v>
                </c:pt>
                <c:pt idx="1532">
                  <c:v>27.5</c:v>
                </c:pt>
                <c:pt idx="1533">
                  <c:v>27.13</c:v>
                </c:pt>
                <c:pt idx="1534">
                  <c:v>30.52</c:v>
                </c:pt>
                <c:pt idx="1535">
                  <c:v>24.63</c:v>
                </c:pt>
                <c:pt idx="1536">
                  <c:v>30.6</c:v>
                </c:pt>
                <c:pt idx="1537">
                  <c:v>22.86</c:v>
                </c:pt>
                <c:pt idx="1538">
                  <c:v>25.95</c:v>
                </c:pt>
                <c:pt idx="1539">
                  <c:v>17.329999999999998</c:v>
                </c:pt>
                <c:pt idx="1540">
                  <c:v>23.45</c:v>
                </c:pt>
                <c:pt idx="1541">
                  <c:v>23.96</c:v>
                </c:pt>
                <c:pt idx="1542">
                  <c:v>23</c:v>
                </c:pt>
                <c:pt idx="1543">
                  <c:v>19.02</c:v>
                </c:pt>
                <c:pt idx="1544">
                  <c:v>20.64</c:v>
                </c:pt>
                <c:pt idx="1545">
                  <c:v>29.27</c:v>
                </c:pt>
                <c:pt idx="1546">
                  <c:v>27.21</c:v>
                </c:pt>
                <c:pt idx="1547">
                  <c:v>21.16</c:v>
                </c:pt>
                <c:pt idx="1548">
                  <c:v>23.3</c:v>
                </c:pt>
                <c:pt idx="1549">
                  <c:v>19.760000000000002</c:v>
                </c:pt>
                <c:pt idx="1550">
                  <c:v>20.2</c:v>
                </c:pt>
                <c:pt idx="1551">
                  <c:v>24.18</c:v>
                </c:pt>
                <c:pt idx="1552">
                  <c:v>20.28</c:v>
                </c:pt>
                <c:pt idx="1553">
                  <c:v>24.77</c:v>
                </c:pt>
                <c:pt idx="1554">
                  <c:v>24.33</c:v>
                </c:pt>
                <c:pt idx="1555">
                  <c:v>21.16</c:v>
                </c:pt>
                <c:pt idx="1556">
                  <c:v>29.42</c:v>
                </c:pt>
                <c:pt idx="1557">
                  <c:v>26.1</c:v>
                </c:pt>
                <c:pt idx="1558">
                  <c:v>24.55</c:v>
                </c:pt>
                <c:pt idx="1559">
                  <c:v>18.43</c:v>
                </c:pt>
                <c:pt idx="1560">
                  <c:v>22.04</c:v>
                </c:pt>
                <c:pt idx="1561">
                  <c:v>23.74</c:v>
                </c:pt>
                <c:pt idx="1562">
                  <c:v>28.39</c:v>
                </c:pt>
                <c:pt idx="1563">
                  <c:v>29.34</c:v>
                </c:pt>
                <c:pt idx="1564">
                  <c:v>17.18</c:v>
                </c:pt>
                <c:pt idx="1565">
                  <c:v>18.21</c:v>
                </c:pt>
                <c:pt idx="1566">
                  <c:v>34.799999999999997</c:v>
                </c:pt>
                <c:pt idx="1567">
                  <c:v>31.7</c:v>
                </c:pt>
                <c:pt idx="1568">
                  <c:v>18.28</c:v>
                </c:pt>
                <c:pt idx="1569">
                  <c:v>20.350000000000001</c:v>
                </c:pt>
                <c:pt idx="1570">
                  <c:v>32.29</c:v>
                </c:pt>
                <c:pt idx="1571">
                  <c:v>26.47</c:v>
                </c:pt>
                <c:pt idx="1572">
                  <c:v>29.56</c:v>
                </c:pt>
                <c:pt idx="1573">
                  <c:v>24.77</c:v>
                </c:pt>
                <c:pt idx="1574">
                  <c:v>26.62</c:v>
                </c:pt>
                <c:pt idx="1575">
                  <c:v>30.6</c:v>
                </c:pt>
                <c:pt idx="1576">
                  <c:v>26.03</c:v>
                </c:pt>
                <c:pt idx="1577">
                  <c:v>27.65</c:v>
                </c:pt>
                <c:pt idx="1578">
                  <c:v>23.15</c:v>
                </c:pt>
                <c:pt idx="1579">
                  <c:v>25.29</c:v>
                </c:pt>
                <c:pt idx="1580">
                  <c:v>29.34</c:v>
                </c:pt>
                <c:pt idx="1581">
                  <c:v>20.2</c:v>
                </c:pt>
                <c:pt idx="1582">
                  <c:v>23</c:v>
                </c:pt>
                <c:pt idx="1583">
                  <c:v>23.74</c:v>
                </c:pt>
                <c:pt idx="1584">
                  <c:v>21.68</c:v>
                </c:pt>
                <c:pt idx="1585">
                  <c:v>17.77</c:v>
                </c:pt>
                <c:pt idx="1586">
                  <c:v>19.91</c:v>
                </c:pt>
                <c:pt idx="1587">
                  <c:v>25.88</c:v>
                </c:pt>
                <c:pt idx="1588">
                  <c:v>31.26</c:v>
                </c:pt>
                <c:pt idx="1589">
                  <c:v>23</c:v>
                </c:pt>
                <c:pt idx="1590">
                  <c:v>25.21</c:v>
                </c:pt>
                <c:pt idx="1591">
                  <c:v>24.77</c:v>
                </c:pt>
                <c:pt idx="1592">
                  <c:v>23.52</c:v>
                </c:pt>
                <c:pt idx="1593">
                  <c:v>21.31</c:v>
                </c:pt>
                <c:pt idx="1594">
                  <c:v>26.84</c:v>
                </c:pt>
                <c:pt idx="1595">
                  <c:v>25.95</c:v>
                </c:pt>
                <c:pt idx="1596">
                  <c:v>12.53</c:v>
                </c:pt>
                <c:pt idx="1597">
                  <c:v>19.54</c:v>
                </c:pt>
                <c:pt idx="1598">
                  <c:v>29.05</c:v>
                </c:pt>
                <c:pt idx="1599">
                  <c:v>17.62</c:v>
                </c:pt>
                <c:pt idx="1600">
                  <c:v>24.99</c:v>
                </c:pt>
                <c:pt idx="1601">
                  <c:v>24.26</c:v>
                </c:pt>
                <c:pt idx="1602">
                  <c:v>22.19</c:v>
                </c:pt>
                <c:pt idx="1603">
                  <c:v>24.18</c:v>
                </c:pt>
                <c:pt idx="1604">
                  <c:v>22.71</c:v>
                </c:pt>
                <c:pt idx="1605">
                  <c:v>22.19</c:v>
                </c:pt>
                <c:pt idx="1606">
                  <c:v>22.04</c:v>
                </c:pt>
                <c:pt idx="1607">
                  <c:v>21.53</c:v>
                </c:pt>
                <c:pt idx="1608">
                  <c:v>28.9</c:v>
                </c:pt>
                <c:pt idx="1609">
                  <c:v>33.03</c:v>
                </c:pt>
                <c:pt idx="1610">
                  <c:v>22.49</c:v>
                </c:pt>
                <c:pt idx="1611">
                  <c:v>19.829999999999998</c:v>
                </c:pt>
                <c:pt idx="1612">
                  <c:v>31.78</c:v>
                </c:pt>
                <c:pt idx="1613">
                  <c:v>14.38</c:v>
                </c:pt>
                <c:pt idx="1614">
                  <c:v>22.27</c:v>
                </c:pt>
                <c:pt idx="1615">
                  <c:v>27.65</c:v>
                </c:pt>
                <c:pt idx="1616">
                  <c:v>27.5</c:v>
                </c:pt>
                <c:pt idx="1617">
                  <c:v>21.31</c:v>
                </c:pt>
                <c:pt idx="1618">
                  <c:v>28.31</c:v>
                </c:pt>
                <c:pt idx="1619">
                  <c:v>24.99</c:v>
                </c:pt>
                <c:pt idx="1620">
                  <c:v>25.36</c:v>
                </c:pt>
                <c:pt idx="1621">
                  <c:v>22.63</c:v>
                </c:pt>
                <c:pt idx="1622">
                  <c:v>32.659999999999997</c:v>
                </c:pt>
                <c:pt idx="1623">
                  <c:v>22.71</c:v>
                </c:pt>
                <c:pt idx="1624">
                  <c:v>24.33</c:v>
                </c:pt>
                <c:pt idx="1625">
                  <c:v>22.12</c:v>
                </c:pt>
                <c:pt idx="1626">
                  <c:v>22.49</c:v>
                </c:pt>
                <c:pt idx="1627">
                  <c:v>18.87</c:v>
                </c:pt>
                <c:pt idx="1628">
                  <c:v>23.37</c:v>
                </c:pt>
                <c:pt idx="1629">
                  <c:v>19.239999999999998</c:v>
                </c:pt>
                <c:pt idx="1630">
                  <c:v>44.16</c:v>
                </c:pt>
                <c:pt idx="1631">
                  <c:v>20.5</c:v>
                </c:pt>
                <c:pt idx="1632">
                  <c:v>19.239999999999998</c:v>
                </c:pt>
                <c:pt idx="1633">
                  <c:v>24.77</c:v>
                </c:pt>
                <c:pt idx="1634">
                  <c:v>28.46</c:v>
                </c:pt>
                <c:pt idx="1635">
                  <c:v>17.55</c:v>
                </c:pt>
                <c:pt idx="1636">
                  <c:v>20.72</c:v>
                </c:pt>
                <c:pt idx="1637">
                  <c:v>18.649999999999999</c:v>
                </c:pt>
                <c:pt idx="1638">
                  <c:v>16.52</c:v>
                </c:pt>
                <c:pt idx="1639">
                  <c:v>19.170000000000002</c:v>
                </c:pt>
                <c:pt idx="1640">
                  <c:v>19.760000000000002</c:v>
                </c:pt>
                <c:pt idx="1641">
                  <c:v>20.420000000000002</c:v>
                </c:pt>
                <c:pt idx="1642">
                  <c:v>21.53</c:v>
                </c:pt>
                <c:pt idx="1643">
                  <c:v>25.66</c:v>
                </c:pt>
                <c:pt idx="1644">
                  <c:v>17.399999999999999</c:v>
                </c:pt>
                <c:pt idx="1645">
                  <c:v>20.94</c:v>
                </c:pt>
                <c:pt idx="1646">
                  <c:v>22.04</c:v>
                </c:pt>
                <c:pt idx="1647">
                  <c:v>25.07</c:v>
                </c:pt>
                <c:pt idx="1648">
                  <c:v>22.19</c:v>
                </c:pt>
                <c:pt idx="1649">
                  <c:v>27.87</c:v>
                </c:pt>
                <c:pt idx="1650">
                  <c:v>28.9</c:v>
                </c:pt>
                <c:pt idx="1651">
                  <c:v>28.53</c:v>
                </c:pt>
                <c:pt idx="1652">
                  <c:v>30.74</c:v>
                </c:pt>
                <c:pt idx="1653">
                  <c:v>25.07</c:v>
                </c:pt>
                <c:pt idx="1654">
                  <c:v>35.909999999999997</c:v>
                </c:pt>
                <c:pt idx="1655">
                  <c:v>31.48</c:v>
                </c:pt>
                <c:pt idx="1656">
                  <c:v>20.87</c:v>
                </c:pt>
                <c:pt idx="1657">
                  <c:v>19.32</c:v>
                </c:pt>
                <c:pt idx="1658">
                  <c:v>22.49</c:v>
                </c:pt>
                <c:pt idx="1659">
                  <c:v>26.39</c:v>
                </c:pt>
                <c:pt idx="1660">
                  <c:v>28.46</c:v>
                </c:pt>
                <c:pt idx="1661">
                  <c:v>27.13</c:v>
                </c:pt>
                <c:pt idx="1662">
                  <c:v>22.63</c:v>
                </c:pt>
                <c:pt idx="1663">
                  <c:v>30.97</c:v>
                </c:pt>
                <c:pt idx="1664">
                  <c:v>30.15</c:v>
                </c:pt>
                <c:pt idx="1665">
                  <c:v>29.79</c:v>
                </c:pt>
                <c:pt idx="1666">
                  <c:v>26.54</c:v>
                </c:pt>
                <c:pt idx="1667">
                  <c:v>17.18</c:v>
                </c:pt>
                <c:pt idx="1668">
                  <c:v>27.8</c:v>
                </c:pt>
                <c:pt idx="1669">
                  <c:v>35.68</c:v>
                </c:pt>
                <c:pt idx="1670">
                  <c:v>23.45</c:v>
                </c:pt>
                <c:pt idx="1671">
                  <c:v>24.55</c:v>
                </c:pt>
                <c:pt idx="1672">
                  <c:v>25.51</c:v>
                </c:pt>
                <c:pt idx="1673">
                  <c:v>18.510000000000002</c:v>
                </c:pt>
                <c:pt idx="1674">
                  <c:v>29.2</c:v>
                </c:pt>
                <c:pt idx="1675">
                  <c:v>28.46</c:v>
                </c:pt>
                <c:pt idx="1676">
                  <c:v>20.87</c:v>
                </c:pt>
                <c:pt idx="1677">
                  <c:v>25.58</c:v>
                </c:pt>
                <c:pt idx="1678">
                  <c:v>18.579999999999998</c:v>
                </c:pt>
                <c:pt idx="1679">
                  <c:v>21.23</c:v>
                </c:pt>
                <c:pt idx="1680">
                  <c:v>29.42</c:v>
                </c:pt>
                <c:pt idx="1681">
                  <c:v>30.23</c:v>
                </c:pt>
                <c:pt idx="1682">
                  <c:v>21.82</c:v>
                </c:pt>
                <c:pt idx="1683">
                  <c:v>22.34</c:v>
                </c:pt>
                <c:pt idx="1684">
                  <c:v>23.81</c:v>
                </c:pt>
                <c:pt idx="1685">
                  <c:v>31.56</c:v>
                </c:pt>
                <c:pt idx="1686">
                  <c:v>35.61</c:v>
                </c:pt>
                <c:pt idx="1687">
                  <c:v>30.08</c:v>
                </c:pt>
                <c:pt idx="1688">
                  <c:v>29.34</c:v>
                </c:pt>
                <c:pt idx="1689">
                  <c:v>37.75</c:v>
                </c:pt>
                <c:pt idx="1690">
                  <c:v>35.61</c:v>
                </c:pt>
                <c:pt idx="1691">
                  <c:v>25.51</c:v>
                </c:pt>
                <c:pt idx="1692">
                  <c:v>28.02</c:v>
                </c:pt>
                <c:pt idx="1693">
                  <c:v>30.23</c:v>
                </c:pt>
                <c:pt idx="1694">
                  <c:v>34.5</c:v>
                </c:pt>
                <c:pt idx="1695">
                  <c:v>16.440000000000001</c:v>
                </c:pt>
                <c:pt idx="1696">
                  <c:v>25.51</c:v>
                </c:pt>
                <c:pt idx="1697">
                  <c:v>25.21</c:v>
                </c:pt>
                <c:pt idx="1698">
                  <c:v>23.45</c:v>
                </c:pt>
                <c:pt idx="1699">
                  <c:v>27.13</c:v>
                </c:pt>
                <c:pt idx="1700">
                  <c:v>24.48</c:v>
                </c:pt>
                <c:pt idx="1701">
                  <c:v>26.03</c:v>
                </c:pt>
                <c:pt idx="1702">
                  <c:v>36.270000000000003</c:v>
                </c:pt>
                <c:pt idx="1703">
                  <c:v>23.96</c:v>
                </c:pt>
                <c:pt idx="1704">
                  <c:v>27.28</c:v>
                </c:pt>
                <c:pt idx="1705">
                  <c:v>24.48</c:v>
                </c:pt>
                <c:pt idx="1706">
                  <c:v>23.22</c:v>
                </c:pt>
                <c:pt idx="1707">
                  <c:v>25.21</c:v>
                </c:pt>
                <c:pt idx="1708">
                  <c:v>21.82</c:v>
                </c:pt>
                <c:pt idx="1709">
                  <c:v>26.25</c:v>
                </c:pt>
                <c:pt idx="1710">
                  <c:v>22.71</c:v>
                </c:pt>
                <c:pt idx="1711">
                  <c:v>29.2</c:v>
                </c:pt>
                <c:pt idx="1712">
                  <c:v>24.92</c:v>
                </c:pt>
                <c:pt idx="1713">
                  <c:v>21.09</c:v>
                </c:pt>
                <c:pt idx="1714">
                  <c:v>20.87</c:v>
                </c:pt>
                <c:pt idx="1715">
                  <c:v>24.04</c:v>
                </c:pt>
                <c:pt idx="1716">
                  <c:v>27.13</c:v>
                </c:pt>
                <c:pt idx="1717">
                  <c:v>29.86</c:v>
                </c:pt>
                <c:pt idx="1718">
                  <c:v>21.38</c:v>
                </c:pt>
                <c:pt idx="1719">
                  <c:v>25.07</c:v>
                </c:pt>
                <c:pt idx="1720">
                  <c:v>28.83</c:v>
                </c:pt>
                <c:pt idx="1721">
                  <c:v>32.22</c:v>
                </c:pt>
                <c:pt idx="1722">
                  <c:v>25.58</c:v>
                </c:pt>
                <c:pt idx="1723">
                  <c:v>25.51</c:v>
                </c:pt>
                <c:pt idx="1724">
                  <c:v>26.91</c:v>
                </c:pt>
                <c:pt idx="1725">
                  <c:v>23.08</c:v>
                </c:pt>
                <c:pt idx="1726">
                  <c:v>24.77</c:v>
                </c:pt>
                <c:pt idx="1727">
                  <c:v>25.14</c:v>
                </c:pt>
                <c:pt idx="1728">
                  <c:v>29.71</c:v>
                </c:pt>
                <c:pt idx="1729">
                  <c:v>35.090000000000003</c:v>
                </c:pt>
                <c:pt idx="1730">
                  <c:v>25.66</c:v>
                </c:pt>
                <c:pt idx="1731">
                  <c:v>26.84</c:v>
                </c:pt>
                <c:pt idx="1732">
                  <c:v>31.78</c:v>
                </c:pt>
                <c:pt idx="1733">
                  <c:v>30.52</c:v>
                </c:pt>
                <c:pt idx="1734">
                  <c:v>31.04</c:v>
                </c:pt>
                <c:pt idx="1735">
                  <c:v>28.61</c:v>
                </c:pt>
                <c:pt idx="1736">
                  <c:v>23.81</c:v>
                </c:pt>
                <c:pt idx="1737">
                  <c:v>24.7</c:v>
                </c:pt>
                <c:pt idx="1738">
                  <c:v>35.68</c:v>
                </c:pt>
                <c:pt idx="1739">
                  <c:v>32.96</c:v>
                </c:pt>
                <c:pt idx="1740">
                  <c:v>36.72</c:v>
                </c:pt>
                <c:pt idx="1741">
                  <c:v>34.950000000000003</c:v>
                </c:pt>
                <c:pt idx="1742">
                  <c:v>35.020000000000003</c:v>
                </c:pt>
                <c:pt idx="1743">
                  <c:v>27.35</c:v>
                </c:pt>
                <c:pt idx="1744">
                  <c:v>32.590000000000003</c:v>
                </c:pt>
                <c:pt idx="1745">
                  <c:v>39.520000000000003</c:v>
                </c:pt>
                <c:pt idx="1746">
                  <c:v>36.86</c:v>
                </c:pt>
                <c:pt idx="1747">
                  <c:v>30.74</c:v>
                </c:pt>
                <c:pt idx="1748">
                  <c:v>26.32</c:v>
                </c:pt>
                <c:pt idx="1749">
                  <c:v>31.85</c:v>
                </c:pt>
                <c:pt idx="1750">
                  <c:v>26.03</c:v>
                </c:pt>
                <c:pt idx="1751">
                  <c:v>23.96</c:v>
                </c:pt>
                <c:pt idx="1752">
                  <c:v>28.09</c:v>
                </c:pt>
                <c:pt idx="1753">
                  <c:v>33.18</c:v>
                </c:pt>
                <c:pt idx="1754">
                  <c:v>33.18</c:v>
                </c:pt>
                <c:pt idx="1755">
                  <c:v>30.89</c:v>
                </c:pt>
                <c:pt idx="1756">
                  <c:v>33.69</c:v>
                </c:pt>
                <c:pt idx="1757">
                  <c:v>36.049999999999997</c:v>
                </c:pt>
                <c:pt idx="1758">
                  <c:v>33.25</c:v>
                </c:pt>
                <c:pt idx="1759">
                  <c:v>27.65</c:v>
                </c:pt>
                <c:pt idx="1760">
                  <c:v>30.74</c:v>
                </c:pt>
                <c:pt idx="1761">
                  <c:v>29.34</c:v>
                </c:pt>
                <c:pt idx="1762">
                  <c:v>38.04</c:v>
                </c:pt>
                <c:pt idx="1763">
                  <c:v>35.46</c:v>
                </c:pt>
                <c:pt idx="1764">
                  <c:v>32.369999999999997</c:v>
                </c:pt>
                <c:pt idx="1765">
                  <c:v>25.58</c:v>
                </c:pt>
                <c:pt idx="1766">
                  <c:v>26.39</c:v>
                </c:pt>
                <c:pt idx="1767">
                  <c:v>33.909999999999997</c:v>
                </c:pt>
                <c:pt idx="1768">
                  <c:v>33.33</c:v>
                </c:pt>
                <c:pt idx="1769">
                  <c:v>27.72</c:v>
                </c:pt>
                <c:pt idx="1770">
                  <c:v>29.05</c:v>
                </c:pt>
                <c:pt idx="1771">
                  <c:v>32.07</c:v>
                </c:pt>
                <c:pt idx="1772">
                  <c:v>34.43</c:v>
                </c:pt>
                <c:pt idx="1773">
                  <c:v>27.43</c:v>
                </c:pt>
                <c:pt idx="1774">
                  <c:v>29.34</c:v>
                </c:pt>
                <c:pt idx="1775">
                  <c:v>29.12</c:v>
                </c:pt>
                <c:pt idx="1776">
                  <c:v>34.14</c:v>
                </c:pt>
                <c:pt idx="1777">
                  <c:v>34.28</c:v>
                </c:pt>
                <c:pt idx="1778">
                  <c:v>30.74</c:v>
                </c:pt>
                <c:pt idx="1779">
                  <c:v>36.049999999999997</c:v>
                </c:pt>
                <c:pt idx="1780">
                  <c:v>31.85</c:v>
                </c:pt>
                <c:pt idx="1781">
                  <c:v>33.840000000000003</c:v>
                </c:pt>
                <c:pt idx="1782">
                  <c:v>30.6</c:v>
                </c:pt>
                <c:pt idx="1783">
                  <c:v>27.8</c:v>
                </c:pt>
                <c:pt idx="1784">
                  <c:v>31.33</c:v>
                </c:pt>
                <c:pt idx="1785">
                  <c:v>27.21</c:v>
                </c:pt>
                <c:pt idx="1786">
                  <c:v>30.67</c:v>
                </c:pt>
                <c:pt idx="1787">
                  <c:v>35.32</c:v>
                </c:pt>
                <c:pt idx="1788">
                  <c:v>32.590000000000003</c:v>
                </c:pt>
                <c:pt idx="1789">
                  <c:v>36.79</c:v>
                </c:pt>
                <c:pt idx="1790">
                  <c:v>30.38</c:v>
                </c:pt>
                <c:pt idx="1791">
                  <c:v>30.67</c:v>
                </c:pt>
                <c:pt idx="1792">
                  <c:v>27.94</c:v>
                </c:pt>
                <c:pt idx="1793">
                  <c:v>34.950000000000003</c:v>
                </c:pt>
                <c:pt idx="1794">
                  <c:v>32.659999999999997</c:v>
                </c:pt>
                <c:pt idx="1795">
                  <c:v>29.79</c:v>
                </c:pt>
                <c:pt idx="1796">
                  <c:v>24.92</c:v>
                </c:pt>
                <c:pt idx="1797">
                  <c:v>22.71</c:v>
                </c:pt>
                <c:pt idx="1798">
                  <c:v>27.8</c:v>
                </c:pt>
                <c:pt idx="1799">
                  <c:v>29.42</c:v>
                </c:pt>
                <c:pt idx="1800">
                  <c:v>27.35</c:v>
                </c:pt>
                <c:pt idx="1801">
                  <c:v>28.24</c:v>
                </c:pt>
                <c:pt idx="1802">
                  <c:v>28.46</c:v>
                </c:pt>
                <c:pt idx="1803">
                  <c:v>28.53</c:v>
                </c:pt>
                <c:pt idx="1804">
                  <c:v>28.98</c:v>
                </c:pt>
                <c:pt idx="1805">
                  <c:v>28.83</c:v>
                </c:pt>
                <c:pt idx="1806">
                  <c:v>33.770000000000003</c:v>
                </c:pt>
                <c:pt idx="1807">
                  <c:v>36.64</c:v>
                </c:pt>
                <c:pt idx="1808">
                  <c:v>28.75</c:v>
                </c:pt>
                <c:pt idx="1809">
                  <c:v>31.7</c:v>
                </c:pt>
                <c:pt idx="1810">
                  <c:v>30.01</c:v>
                </c:pt>
                <c:pt idx="1811">
                  <c:v>23.81</c:v>
                </c:pt>
                <c:pt idx="1812">
                  <c:v>26.76</c:v>
                </c:pt>
                <c:pt idx="1813">
                  <c:v>34.06</c:v>
                </c:pt>
                <c:pt idx="1814">
                  <c:v>28.98</c:v>
                </c:pt>
                <c:pt idx="1815">
                  <c:v>27.94</c:v>
                </c:pt>
                <c:pt idx="1816">
                  <c:v>26.47</c:v>
                </c:pt>
                <c:pt idx="1817">
                  <c:v>26.76</c:v>
                </c:pt>
                <c:pt idx="1818">
                  <c:v>28.9</c:v>
                </c:pt>
                <c:pt idx="1819">
                  <c:v>32.22</c:v>
                </c:pt>
                <c:pt idx="1820">
                  <c:v>31.78</c:v>
                </c:pt>
                <c:pt idx="1821">
                  <c:v>31.92</c:v>
                </c:pt>
                <c:pt idx="1822">
                  <c:v>33.18</c:v>
                </c:pt>
                <c:pt idx="1823">
                  <c:v>29.56</c:v>
                </c:pt>
                <c:pt idx="1824">
                  <c:v>30.08</c:v>
                </c:pt>
                <c:pt idx="1825">
                  <c:v>31.19</c:v>
                </c:pt>
                <c:pt idx="1826">
                  <c:v>34.799999999999997</c:v>
                </c:pt>
                <c:pt idx="1827">
                  <c:v>33.840000000000003</c:v>
                </c:pt>
                <c:pt idx="1828">
                  <c:v>27.35</c:v>
                </c:pt>
                <c:pt idx="1829">
                  <c:v>30.74</c:v>
                </c:pt>
                <c:pt idx="1830">
                  <c:v>34.65</c:v>
                </c:pt>
                <c:pt idx="1831">
                  <c:v>29.2</c:v>
                </c:pt>
                <c:pt idx="1832">
                  <c:v>26.84</c:v>
                </c:pt>
                <c:pt idx="1833">
                  <c:v>28.83</c:v>
                </c:pt>
                <c:pt idx="1834">
                  <c:v>29.12</c:v>
                </c:pt>
                <c:pt idx="1835">
                  <c:v>25.8</c:v>
                </c:pt>
                <c:pt idx="1836">
                  <c:v>25.58</c:v>
                </c:pt>
                <c:pt idx="1837">
                  <c:v>33.33</c:v>
                </c:pt>
                <c:pt idx="1838">
                  <c:v>35.68</c:v>
                </c:pt>
                <c:pt idx="1839">
                  <c:v>34.5</c:v>
                </c:pt>
                <c:pt idx="1840">
                  <c:v>31.56</c:v>
                </c:pt>
                <c:pt idx="1841">
                  <c:v>34.06</c:v>
                </c:pt>
                <c:pt idx="1842">
                  <c:v>32.51</c:v>
                </c:pt>
                <c:pt idx="1843">
                  <c:v>31.33</c:v>
                </c:pt>
                <c:pt idx="1844">
                  <c:v>28.24</c:v>
                </c:pt>
                <c:pt idx="1845">
                  <c:v>27.5</c:v>
                </c:pt>
                <c:pt idx="1846">
                  <c:v>23.22</c:v>
                </c:pt>
                <c:pt idx="1847">
                  <c:v>22.27</c:v>
                </c:pt>
                <c:pt idx="1848">
                  <c:v>27.21</c:v>
                </c:pt>
                <c:pt idx="1849">
                  <c:v>26.98</c:v>
                </c:pt>
                <c:pt idx="1850">
                  <c:v>28.61</c:v>
                </c:pt>
                <c:pt idx="1851">
                  <c:v>21.31</c:v>
                </c:pt>
                <c:pt idx="1852">
                  <c:v>18.059999999999999</c:v>
                </c:pt>
                <c:pt idx="1853">
                  <c:v>20.05</c:v>
                </c:pt>
                <c:pt idx="1854">
                  <c:v>12.53</c:v>
                </c:pt>
                <c:pt idx="1855">
                  <c:v>18.21</c:v>
                </c:pt>
                <c:pt idx="1856">
                  <c:v>14.97</c:v>
                </c:pt>
                <c:pt idx="1857">
                  <c:v>25.21</c:v>
                </c:pt>
                <c:pt idx="1858">
                  <c:v>27.21</c:v>
                </c:pt>
                <c:pt idx="1859">
                  <c:v>32.96</c:v>
                </c:pt>
                <c:pt idx="1860">
                  <c:v>31.56</c:v>
                </c:pt>
                <c:pt idx="1861">
                  <c:v>31.19</c:v>
                </c:pt>
                <c:pt idx="1862">
                  <c:v>29.2</c:v>
                </c:pt>
                <c:pt idx="1863">
                  <c:v>24.7</c:v>
                </c:pt>
                <c:pt idx="1864">
                  <c:v>18.059999999999999</c:v>
                </c:pt>
                <c:pt idx="1865">
                  <c:v>20.94</c:v>
                </c:pt>
                <c:pt idx="1866">
                  <c:v>19.100000000000001</c:v>
                </c:pt>
                <c:pt idx="1867">
                  <c:v>32.74</c:v>
                </c:pt>
                <c:pt idx="1868">
                  <c:v>19.54</c:v>
                </c:pt>
                <c:pt idx="1869">
                  <c:v>28.75</c:v>
                </c:pt>
                <c:pt idx="1870">
                  <c:v>13.71</c:v>
                </c:pt>
                <c:pt idx="1871">
                  <c:v>15.85</c:v>
                </c:pt>
                <c:pt idx="1872">
                  <c:v>14.67</c:v>
                </c:pt>
                <c:pt idx="1873">
                  <c:v>23.81</c:v>
                </c:pt>
                <c:pt idx="1874">
                  <c:v>20.57</c:v>
                </c:pt>
                <c:pt idx="1875">
                  <c:v>32.22</c:v>
                </c:pt>
                <c:pt idx="1876">
                  <c:v>19.46</c:v>
                </c:pt>
                <c:pt idx="1877">
                  <c:v>17.55</c:v>
                </c:pt>
                <c:pt idx="1878">
                  <c:v>18.8</c:v>
                </c:pt>
                <c:pt idx="1879">
                  <c:v>27.72</c:v>
                </c:pt>
                <c:pt idx="1880">
                  <c:v>22.93</c:v>
                </c:pt>
                <c:pt idx="1881">
                  <c:v>17.18</c:v>
                </c:pt>
                <c:pt idx="1882">
                  <c:v>22.19</c:v>
                </c:pt>
                <c:pt idx="1883">
                  <c:v>25.44</c:v>
                </c:pt>
                <c:pt idx="1884">
                  <c:v>22.63</c:v>
                </c:pt>
                <c:pt idx="1885">
                  <c:v>20.28</c:v>
                </c:pt>
                <c:pt idx="1886">
                  <c:v>25.66</c:v>
                </c:pt>
                <c:pt idx="1887">
                  <c:v>21.97</c:v>
                </c:pt>
                <c:pt idx="1888">
                  <c:v>22.41</c:v>
                </c:pt>
                <c:pt idx="1889">
                  <c:v>22.93</c:v>
                </c:pt>
                <c:pt idx="1890">
                  <c:v>25.29</c:v>
                </c:pt>
                <c:pt idx="1891">
                  <c:v>20.2</c:v>
                </c:pt>
                <c:pt idx="1892">
                  <c:v>22.27</c:v>
                </c:pt>
                <c:pt idx="1893">
                  <c:v>23.96</c:v>
                </c:pt>
                <c:pt idx="1894">
                  <c:v>26.25</c:v>
                </c:pt>
                <c:pt idx="1895">
                  <c:v>25.95</c:v>
                </c:pt>
                <c:pt idx="1896">
                  <c:v>22.27</c:v>
                </c:pt>
                <c:pt idx="1897">
                  <c:v>18.21</c:v>
                </c:pt>
                <c:pt idx="1898">
                  <c:v>26.62</c:v>
                </c:pt>
                <c:pt idx="1899">
                  <c:v>20.79</c:v>
                </c:pt>
                <c:pt idx="1900">
                  <c:v>28.68</c:v>
                </c:pt>
                <c:pt idx="1901">
                  <c:v>26.84</c:v>
                </c:pt>
                <c:pt idx="1902">
                  <c:v>24.11</c:v>
                </c:pt>
                <c:pt idx="1903">
                  <c:v>24.11</c:v>
                </c:pt>
                <c:pt idx="1904">
                  <c:v>19.39</c:v>
                </c:pt>
                <c:pt idx="1905">
                  <c:v>19.46</c:v>
                </c:pt>
                <c:pt idx="1906">
                  <c:v>20.28</c:v>
                </c:pt>
                <c:pt idx="1907">
                  <c:v>19.39</c:v>
                </c:pt>
                <c:pt idx="1908">
                  <c:v>24.63</c:v>
                </c:pt>
                <c:pt idx="1909">
                  <c:v>26.98</c:v>
                </c:pt>
                <c:pt idx="1910">
                  <c:v>36.130000000000003</c:v>
                </c:pt>
                <c:pt idx="1911">
                  <c:v>22.12</c:v>
                </c:pt>
                <c:pt idx="1912">
                  <c:v>21.82</c:v>
                </c:pt>
                <c:pt idx="1913">
                  <c:v>20.57</c:v>
                </c:pt>
                <c:pt idx="1914">
                  <c:v>21.38</c:v>
                </c:pt>
                <c:pt idx="1915">
                  <c:v>26.03</c:v>
                </c:pt>
                <c:pt idx="1916">
                  <c:v>24.55</c:v>
                </c:pt>
                <c:pt idx="1917">
                  <c:v>25.44</c:v>
                </c:pt>
                <c:pt idx="1918">
                  <c:v>26.17</c:v>
                </c:pt>
                <c:pt idx="1919">
                  <c:v>22.27</c:v>
                </c:pt>
                <c:pt idx="1920">
                  <c:v>21.97</c:v>
                </c:pt>
                <c:pt idx="1921">
                  <c:v>26.47</c:v>
                </c:pt>
                <c:pt idx="1922">
                  <c:v>23.08</c:v>
                </c:pt>
                <c:pt idx="1923">
                  <c:v>35.909999999999997</c:v>
                </c:pt>
                <c:pt idx="1924">
                  <c:v>26.03</c:v>
                </c:pt>
                <c:pt idx="1925">
                  <c:v>24.04</c:v>
                </c:pt>
                <c:pt idx="1926">
                  <c:v>21.75</c:v>
                </c:pt>
                <c:pt idx="1927">
                  <c:v>20.350000000000001</c:v>
                </c:pt>
                <c:pt idx="1928">
                  <c:v>24.92</c:v>
                </c:pt>
                <c:pt idx="1929">
                  <c:v>22.19</c:v>
                </c:pt>
                <c:pt idx="1930">
                  <c:v>27.87</c:v>
                </c:pt>
                <c:pt idx="1931">
                  <c:v>29.05</c:v>
                </c:pt>
                <c:pt idx="1932">
                  <c:v>34.43</c:v>
                </c:pt>
                <c:pt idx="1933">
                  <c:v>32.96</c:v>
                </c:pt>
                <c:pt idx="1934">
                  <c:v>25.95</c:v>
                </c:pt>
                <c:pt idx="1935">
                  <c:v>22.19</c:v>
                </c:pt>
                <c:pt idx="1936">
                  <c:v>30.89</c:v>
                </c:pt>
                <c:pt idx="1937">
                  <c:v>25.36</c:v>
                </c:pt>
                <c:pt idx="1938">
                  <c:v>25.51</c:v>
                </c:pt>
                <c:pt idx="1939">
                  <c:v>29.05</c:v>
                </c:pt>
                <c:pt idx="1940">
                  <c:v>25.07</c:v>
                </c:pt>
                <c:pt idx="1941">
                  <c:v>17.920000000000002</c:v>
                </c:pt>
                <c:pt idx="1942">
                  <c:v>19.91</c:v>
                </c:pt>
                <c:pt idx="1943">
                  <c:v>24.77</c:v>
                </c:pt>
                <c:pt idx="1944">
                  <c:v>22.04</c:v>
                </c:pt>
                <c:pt idx="1945">
                  <c:v>31.85</c:v>
                </c:pt>
                <c:pt idx="1946">
                  <c:v>25.58</c:v>
                </c:pt>
                <c:pt idx="1947">
                  <c:v>29.64</c:v>
                </c:pt>
                <c:pt idx="1948">
                  <c:v>24.77</c:v>
                </c:pt>
                <c:pt idx="1949">
                  <c:v>22.63</c:v>
                </c:pt>
                <c:pt idx="1950">
                  <c:v>28.46</c:v>
                </c:pt>
                <c:pt idx="1951">
                  <c:v>26.39</c:v>
                </c:pt>
                <c:pt idx="1952">
                  <c:v>19.91</c:v>
                </c:pt>
                <c:pt idx="1953">
                  <c:v>23.15</c:v>
                </c:pt>
                <c:pt idx="1954">
                  <c:v>32.81</c:v>
                </c:pt>
                <c:pt idx="1955">
                  <c:v>26.84</c:v>
                </c:pt>
                <c:pt idx="1956">
                  <c:v>23.37</c:v>
                </c:pt>
                <c:pt idx="1957">
                  <c:v>25.8</c:v>
                </c:pt>
                <c:pt idx="1958">
                  <c:v>21.97</c:v>
                </c:pt>
                <c:pt idx="1959">
                  <c:v>16.37</c:v>
                </c:pt>
                <c:pt idx="1960">
                  <c:v>19.39</c:v>
                </c:pt>
                <c:pt idx="1961">
                  <c:v>20.72</c:v>
                </c:pt>
                <c:pt idx="1962">
                  <c:v>20.72</c:v>
                </c:pt>
                <c:pt idx="1963">
                  <c:v>20.87</c:v>
                </c:pt>
                <c:pt idx="1964">
                  <c:v>18.579999999999998</c:v>
                </c:pt>
                <c:pt idx="1965">
                  <c:v>35.090000000000003</c:v>
                </c:pt>
                <c:pt idx="1966">
                  <c:v>18.87</c:v>
                </c:pt>
                <c:pt idx="1967">
                  <c:v>15.85</c:v>
                </c:pt>
                <c:pt idx="1968">
                  <c:v>17.77</c:v>
                </c:pt>
                <c:pt idx="1969">
                  <c:v>27.94</c:v>
                </c:pt>
                <c:pt idx="1970">
                  <c:v>24.7</c:v>
                </c:pt>
                <c:pt idx="1971">
                  <c:v>26.62</c:v>
                </c:pt>
                <c:pt idx="1972">
                  <c:v>23</c:v>
                </c:pt>
                <c:pt idx="1973">
                  <c:v>26.76</c:v>
                </c:pt>
                <c:pt idx="1974">
                  <c:v>32.44</c:v>
                </c:pt>
                <c:pt idx="1975">
                  <c:v>22.04</c:v>
                </c:pt>
                <c:pt idx="1976">
                  <c:v>17.18</c:v>
                </c:pt>
                <c:pt idx="1977">
                  <c:v>18.43</c:v>
                </c:pt>
                <c:pt idx="1978">
                  <c:v>21.82</c:v>
                </c:pt>
                <c:pt idx="1979">
                  <c:v>16</c:v>
                </c:pt>
                <c:pt idx="1980">
                  <c:v>24.7</c:v>
                </c:pt>
                <c:pt idx="1981">
                  <c:v>22.19</c:v>
                </c:pt>
                <c:pt idx="2065">
                  <c:v>21.82</c:v>
                </c:pt>
                <c:pt idx="2066">
                  <c:v>24.4</c:v>
                </c:pt>
                <c:pt idx="2067">
                  <c:v>29.05</c:v>
                </c:pt>
                <c:pt idx="2068">
                  <c:v>28.9</c:v>
                </c:pt>
                <c:pt idx="2069">
                  <c:v>25.36</c:v>
                </c:pt>
                <c:pt idx="2070">
                  <c:v>18.28</c:v>
                </c:pt>
                <c:pt idx="2071">
                  <c:v>23.81</c:v>
                </c:pt>
                <c:pt idx="2072">
                  <c:v>27.5</c:v>
                </c:pt>
                <c:pt idx="2073">
                  <c:v>35.020000000000003</c:v>
                </c:pt>
                <c:pt idx="2074">
                  <c:v>31.7</c:v>
                </c:pt>
                <c:pt idx="2075">
                  <c:v>37.01</c:v>
                </c:pt>
                <c:pt idx="2076">
                  <c:v>33.03</c:v>
                </c:pt>
                <c:pt idx="2077">
                  <c:v>28.83</c:v>
                </c:pt>
                <c:pt idx="2078">
                  <c:v>18.95</c:v>
                </c:pt>
                <c:pt idx="2079">
                  <c:v>23.52</c:v>
                </c:pt>
                <c:pt idx="2080">
                  <c:v>24.33</c:v>
                </c:pt>
                <c:pt idx="2081">
                  <c:v>25.58</c:v>
                </c:pt>
                <c:pt idx="2082">
                  <c:v>22.56</c:v>
                </c:pt>
                <c:pt idx="2083">
                  <c:v>26.47</c:v>
                </c:pt>
                <c:pt idx="2084">
                  <c:v>35.68</c:v>
                </c:pt>
                <c:pt idx="2085">
                  <c:v>31.48</c:v>
                </c:pt>
                <c:pt idx="2086">
                  <c:v>29.12</c:v>
                </c:pt>
                <c:pt idx="2087">
                  <c:v>29.86</c:v>
                </c:pt>
                <c:pt idx="2088">
                  <c:v>31.92</c:v>
                </c:pt>
                <c:pt idx="2089">
                  <c:v>39.74</c:v>
                </c:pt>
                <c:pt idx="2090">
                  <c:v>29.56</c:v>
                </c:pt>
                <c:pt idx="2091">
                  <c:v>48.51</c:v>
                </c:pt>
                <c:pt idx="2092">
                  <c:v>47.78</c:v>
                </c:pt>
                <c:pt idx="2093">
                  <c:v>29.05</c:v>
                </c:pt>
                <c:pt idx="2094">
                  <c:v>29.71</c:v>
                </c:pt>
                <c:pt idx="2095">
                  <c:v>30.01</c:v>
                </c:pt>
                <c:pt idx="2096">
                  <c:v>29.12</c:v>
                </c:pt>
                <c:pt idx="2097">
                  <c:v>62.08</c:v>
                </c:pt>
                <c:pt idx="2098">
                  <c:v>64.14</c:v>
                </c:pt>
                <c:pt idx="2099">
                  <c:v>24.7</c:v>
                </c:pt>
                <c:pt idx="2100">
                  <c:v>28.61</c:v>
                </c:pt>
                <c:pt idx="2101">
                  <c:v>30.01</c:v>
                </c:pt>
                <c:pt idx="2102">
                  <c:v>29.86</c:v>
                </c:pt>
                <c:pt idx="2103">
                  <c:v>27.21</c:v>
                </c:pt>
                <c:pt idx="2104">
                  <c:v>32.369999999999997</c:v>
                </c:pt>
                <c:pt idx="2105">
                  <c:v>36.79</c:v>
                </c:pt>
                <c:pt idx="2106">
                  <c:v>29.79</c:v>
                </c:pt>
                <c:pt idx="2107">
                  <c:v>30.08</c:v>
                </c:pt>
                <c:pt idx="2108">
                  <c:v>24.18</c:v>
                </c:pt>
                <c:pt idx="2109">
                  <c:v>24.85</c:v>
                </c:pt>
                <c:pt idx="2110">
                  <c:v>28.24</c:v>
                </c:pt>
                <c:pt idx="2111">
                  <c:v>25.95</c:v>
                </c:pt>
                <c:pt idx="2112">
                  <c:v>30.67</c:v>
                </c:pt>
                <c:pt idx="2113">
                  <c:v>29.86</c:v>
                </c:pt>
                <c:pt idx="2114">
                  <c:v>31.56</c:v>
                </c:pt>
                <c:pt idx="2115">
                  <c:v>29.2</c:v>
                </c:pt>
                <c:pt idx="2116">
                  <c:v>37.6</c:v>
                </c:pt>
                <c:pt idx="2117">
                  <c:v>31.04</c:v>
                </c:pt>
                <c:pt idx="2118">
                  <c:v>33.33</c:v>
                </c:pt>
                <c:pt idx="2119">
                  <c:v>35.24</c:v>
                </c:pt>
                <c:pt idx="2120">
                  <c:v>38.04</c:v>
                </c:pt>
                <c:pt idx="2121">
                  <c:v>35.83</c:v>
                </c:pt>
                <c:pt idx="2122">
                  <c:v>34.06</c:v>
                </c:pt>
                <c:pt idx="2123">
                  <c:v>23.37</c:v>
                </c:pt>
                <c:pt idx="2124">
                  <c:v>21.16</c:v>
                </c:pt>
                <c:pt idx="2125">
                  <c:v>28.09</c:v>
                </c:pt>
                <c:pt idx="2126">
                  <c:v>26.1</c:v>
                </c:pt>
                <c:pt idx="2127">
                  <c:v>28.16</c:v>
                </c:pt>
                <c:pt idx="2128">
                  <c:v>27.94</c:v>
                </c:pt>
                <c:pt idx="2129">
                  <c:v>18.649999999999999</c:v>
                </c:pt>
                <c:pt idx="2130">
                  <c:v>18.95</c:v>
                </c:pt>
                <c:pt idx="2131">
                  <c:v>21.68</c:v>
                </c:pt>
                <c:pt idx="2132">
                  <c:v>25.14</c:v>
                </c:pt>
                <c:pt idx="2133">
                  <c:v>30.15</c:v>
                </c:pt>
                <c:pt idx="2134">
                  <c:v>27.21</c:v>
                </c:pt>
                <c:pt idx="2135">
                  <c:v>23.67</c:v>
                </c:pt>
                <c:pt idx="2136">
                  <c:v>23.3</c:v>
                </c:pt>
                <c:pt idx="2137">
                  <c:v>29.2</c:v>
                </c:pt>
                <c:pt idx="2138">
                  <c:v>26.76</c:v>
                </c:pt>
                <c:pt idx="2139">
                  <c:v>25.21</c:v>
                </c:pt>
                <c:pt idx="2140">
                  <c:v>25.07</c:v>
                </c:pt>
                <c:pt idx="2141">
                  <c:v>26.76</c:v>
                </c:pt>
                <c:pt idx="2142">
                  <c:v>27.87</c:v>
                </c:pt>
                <c:pt idx="2143">
                  <c:v>32.15</c:v>
                </c:pt>
                <c:pt idx="2144">
                  <c:v>33.18</c:v>
                </c:pt>
                <c:pt idx="2145">
                  <c:v>32.44</c:v>
                </c:pt>
                <c:pt idx="2146">
                  <c:v>32.07</c:v>
                </c:pt>
                <c:pt idx="2147">
                  <c:v>35.020000000000003</c:v>
                </c:pt>
                <c:pt idx="2148">
                  <c:v>39.08</c:v>
                </c:pt>
                <c:pt idx="2149">
                  <c:v>31.78</c:v>
                </c:pt>
                <c:pt idx="2150">
                  <c:v>23.89</c:v>
                </c:pt>
                <c:pt idx="2151">
                  <c:v>18.14</c:v>
                </c:pt>
                <c:pt idx="2152">
                  <c:v>29.05</c:v>
                </c:pt>
                <c:pt idx="2153">
                  <c:v>11.94</c:v>
                </c:pt>
                <c:pt idx="2154">
                  <c:v>11.87</c:v>
                </c:pt>
                <c:pt idx="2155">
                  <c:v>38.93</c:v>
                </c:pt>
                <c:pt idx="2156">
                  <c:v>26.32</c:v>
                </c:pt>
                <c:pt idx="2157">
                  <c:v>28.83</c:v>
                </c:pt>
                <c:pt idx="2158">
                  <c:v>23.96</c:v>
                </c:pt>
                <c:pt idx="2159">
                  <c:v>25.21</c:v>
                </c:pt>
                <c:pt idx="2160">
                  <c:v>24.85</c:v>
                </c:pt>
                <c:pt idx="2161">
                  <c:v>24.18</c:v>
                </c:pt>
                <c:pt idx="2162">
                  <c:v>22.27</c:v>
                </c:pt>
                <c:pt idx="2163">
                  <c:v>22.12</c:v>
                </c:pt>
                <c:pt idx="2164">
                  <c:v>21.23</c:v>
                </c:pt>
                <c:pt idx="2165">
                  <c:v>24.11</c:v>
                </c:pt>
                <c:pt idx="2166">
                  <c:v>23.81</c:v>
                </c:pt>
                <c:pt idx="2167">
                  <c:v>33.4</c:v>
                </c:pt>
                <c:pt idx="2168">
                  <c:v>42.61</c:v>
                </c:pt>
                <c:pt idx="2169">
                  <c:v>38.19</c:v>
                </c:pt>
                <c:pt idx="2170">
                  <c:v>31.56</c:v>
                </c:pt>
                <c:pt idx="2171">
                  <c:v>28.83</c:v>
                </c:pt>
                <c:pt idx="2172">
                  <c:v>25.95</c:v>
                </c:pt>
                <c:pt idx="2173">
                  <c:v>26.54</c:v>
                </c:pt>
                <c:pt idx="2174">
                  <c:v>27.21</c:v>
                </c:pt>
                <c:pt idx="2175">
                  <c:v>28.75</c:v>
                </c:pt>
                <c:pt idx="2176">
                  <c:v>28.83</c:v>
                </c:pt>
                <c:pt idx="2177">
                  <c:v>26.91</c:v>
                </c:pt>
                <c:pt idx="2178">
                  <c:v>30.45</c:v>
                </c:pt>
                <c:pt idx="2179">
                  <c:v>26.98</c:v>
                </c:pt>
                <c:pt idx="2180">
                  <c:v>23.3</c:v>
                </c:pt>
                <c:pt idx="2181">
                  <c:v>27.57</c:v>
                </c:pt>
                <c:pt idx="2182">
                  <c:v>31.78</c:v>
                </c:pt>
                <c:pt idx="2183">
                  <c:v>26.39</c:v>
                </c:pt>
                <c:pt idx="2184">
                  <c:v>19.61</c:v>
                </c:pt>
                <c:pt idx="2185">
                  <c:v>21.16</c:v>
                </c:pt>
                <c:pt idx="2186">
                  <c:v>25.14</c:v>
                </c:pt>
                <c:pt idx="2187">
                  <c:v>26.39</c:v>
                </c:pt>
                <c:pt idx="2188">
                  <c:v>28.61</c:v>
                </c:pt>
                <c:pt idx="2189">
                  <c:v>29.34</c:v>
                </c:pt>
                <c:pt idx="2190">
                  <c:v>16.739999999999998</c:v>
                </c:pt>
                <c:pt idx="2191">
                  <c:v>20.72</c:v>
                </c:pt>
                <c:pt idx="2192">
                  <c:v>20.420000000000002</c:v>
                </c:pt>
                <c:pt idx="2193">
                  <c:v>20.13</c:v>
                </c:pt>
                <c:pt idx="2194">
                  <c:v>15.04</c:v>
                </c:pt>
                <c:pt idx="2195">
                  <c:v>22.04</c:v>
                </c:pt>
                <c:pt idx="2196">
                  <c:v>25.07</c:v>
                </c:pt>
                <c:pt idx="2197">
                  <c:v>19.61</c:v>
                </c:pt>
                <c:pt idx="2198">
                  <c:v>21.75</c:v>
                </c:pt>
                <c:pt idx="2199">
                  <c:v>23.74</c:v>
                </c:pt>
                <c:pt idx="2200">
                  <c:v>21.16</c:v>
                </c:pt>
                <c:pt idx="2201">
                  <c:v>23.3</c:v>
                </c:pt>
                <c:pt idx="2202">
                  <c:v>23.52</c:v>
                </c:pt>
                <c:pt idx="2203">
                  <c:v>20.28</c:v>
                </c:pt>
                <c:pt idx="2204">
                  <c:v>18.059999999999999</c:v>
                </c:pt>
                <c:pt idx="2205">
                  <c:v>20.94</c:v>
                </c:pt>
                <c:pt idx="2206">
                  <c:v>16.22</c:v>
                </c:pt>
                <c:pt idx="2207">
                  <c:v>29.56</c:v>
                </c:pt>
                <c:pt idx="2208">
                  <c:v>17.25</c:v>
                </c:pt>
                <c:pt idx="2209">
                  <c:v>21.01</c:v>
                </c:pt>
                <c:pt idx="2210">
                  <c:v>20.05</c:v>
                </c:pt>
                <c:pt idx="2211">
                  <c:v>29.64</c:v>
                </c:pt>
                <c:pt idx="2212">
                  <c:v>23.74</c:v>
                </c:pt>
                <c:pt idx="2213">
                  <c:v>23.59</c:v>
                </c:pt>
                <c:pt idx="2214">
                  <c:v>23.59</c:v>
                </c:pt>
                <c:pt idx="2215">
                  <c:v>30.67</c:v>
                </c:pt>
                <c:pt idx="2216">
                  <c:v>21.01</c:v>
                </c:pt>
                <c:pt idx="2217">
                  <c:v>22.04</c:v>
                </c:pt>
                <c:pt idx="2218">
                  <c:v>25.21</c:v>
                </c:pt>
                <c:pt idx="2219">
                  <c:v>24.4</c:v>
                </c:pt>
                <c:pt idx="2220">
                  <c:v>26.54</c:v>
                </c:pt>
                <c:pt idx="2221">
                  <c:v>26.17</c:v>
                </c:pt>
                <c:pt idx="2222">
                  <c:v>21.9</c:v>
                </c:pt>
                <c:pt idx="2223">
                  <c:v>14.3</c:v>
                </c:pt>
                <c:pt idx="2224">
                  <c:v>19.32</c:v>
                </c:pt>
                <c:pt idx="2225">
                  <c:v>17.18</c:v>
                </c:pt>
                <c:pt idx="2226">
                  <c:v>19.39</c:v>
                </c:pt>
                <c:pt idx="2227">
                  <c:v>23.22</c:v>
                </c:pt>
                <c:pt idx="2228">
                  <c:v>24.85</c:v>
                </c:pt>
                <c:pt idx="2229">
                  <c:v>25.44</c:v>
                </c:pt>
                <c:pt idx="2230">
                  <c:v>19.32</c:v>
                </c:pt>
                <c:pt idx="2231">
                  <c:v>25.8</c:v>
                </c:pt>
                <c:pt idx="2232">
                  <c:v>17.329999999999998</c:v>
                </c:pt>
                <c:pt idx="2233">
                  <c:v>32.22</c:v>
                </c:pt>
                <c:pt idx="2234">
                  <c:v>25.95</c:v>
                </c:pt>
                <c:pt idx="2235">
                  <c:v>16.88</c:v>
                </c:pt>
                <c:pt idx="2236">
                  <c:v>21.09</c:v>
                </c:pt>
                <c:pt idx="2237">
                  <c:v>62.23</c:v>
                </c:pt>
                <c:pt idx="2238">
                  <c:v>26.84</c:v>
                </c:pt>
                <c:pt idx="2239">
                  <c:v>24.48</c:v>
                </c:pt>
                <c:pt idx="2240">
                  <c:v>18.510000000000002</c:v>
                </c:pt>
                <c:pt idx="2241">
                  <c:v>17.920000000000002</c:v>
                </c:pt>
                <c:pt idx="2242">
                  <c:v>15.19</c:v>
                </c:pt>
                <c:pt idx="2243">
                  <c:v>23.67</c:v>
                </c:pt>
                <c:pt idx="2244">
                  <c:v>24.99</c:v>
                </c:pt>
                <c:pt idx="2245">
                  <c:v>21.23</c:v>
                </c:pt>
                <c:pt idx="2246">
                  <c:v>22.41</c:v>
                </c:pt>
                <c:pt idx="2247">
                  <c:v>22.78</c:v>
                </c:pt>
                <c:pt idx="2248">
                  <c:v>20.13</c:v>
                </c:pt>
                <c:pt idx="2249">
                  <c:v>29.64</c:v>
                </c:pt>
                <c:pt idx="2250">
                  <c:v>22.19</c:v>
                </c:pt>
                <c:pt idx="2251">
                  <c:v>31.26</c:v>
                </c:pt>
                <c:pt idx="2252">
                  <c:v>21.01</c:v>
                </c:pt>
                <c:pt idx="2253">
                  <c:v>20.05</c:v>
                </c:pt>
                <c:pt idx="2254">
                  <c:v>32.74</c:v>
                </c:pt>
                <c:pt idx="2255">
                  <c:v>23</c:v>
                </c:pt>
                <c:pt idx="2256">
                  <c:v>38.340000000000003</c:v>
                </c:pt>
                <c:pt idx="2257">
                  <c:v>17.55</c:v>
                </c:pt>
                <c:pt idx="2258">
                  <c:v>33.25</c:v>
                </c:pt>
                <c:pt idx="2259">
                  <c:v>24.48</c:v>
                </c:pt>
                <c:pt idx="2260">
                  <c:v>21.45</c:v>
                </c:pt>
                <c:pt idx="2261">
                  <c:v>28.39</c:v>
                </c:pt>
                <c:pt idx="2262">
                  <c:v>27.28</c:v>
                </c:pt>
                <c:pt idx="2263">
                  <c:v>20.13</c:v>
                </c:pt>
                <c:pt idx="2264">
                  <c:v>17.84</c:v>
                </c:pt>
                <c:pt idx="2265">
                  <c:v>21.31</c:v>
                </c:pt>
                <c:pt idx="2266">
                  <c:v>21.82</c:v>
                </c:pt>
                <c:pt idx="2267">
                  <c:v>25.36</c:v>
                </c:pt>
                <c:pt idx="2268">
                  <c:v>21.75</c:v>
                </c:pt>
                <c:pt idx="2269">
                  <c:v>25.88</c:v>
                </c:pt>
                <c:pt idx="2270">
                  <c:v>25.21</c:v>
                </c:pt>
                <c:pt idx="2271">
                  <c:v>11.13</c:v>
                </c:pt>
                <c:pt idx="2272">
                  <c:v>19.239999999999998</c:v>
                </c:pt>
                <c:pt idx="2273">
                  <c:v>25.73</c:v>
                </c:pt>
                <c:pt idx="2274">
                  <c:v>24.4</c:v>
                </c:pt>
                <c:pt idx="2275">
                  <c:v>26.69</c:v>
                </c:pt>
                <c:pt idx="2276">
                  <c:v>24.63</c:v>
                </c:pt>
                <c:pt idx="2277">
                  <c:v>27.13</c:v>
                </c:pt>
                <c:pt idx="2278">
                  <c:v>23.3</c:v>
                </c:pt>
                <c:pt idx="2279">
                  <c:v>34.36</c:v>
                </c:pt>
                <c:pt idx="2280">
                  <c:v>25.14</c:v>
                </c:pt>
                <c:pt idx="2281">
                  <c:v>28.9</c:v>
                </c:pt>
                <c:pt idx="2282">
                  <c:v>29.86</c:v>
                </c:pt>
                <c:pt idx="2283">
                  <c:v>25.73</c:v>
                </c:pt>
                <c:pt idx="2284">
                  <c:v>30.74</c:v>
                </c:pt>
                <c:pt idx="2285">
                  <c:v>26.54</c:v>
                </c:pt>
                <c:pt idx="2286">
                  <c:v>22.71</c:v>
                </c:pt>
                <c:pt idx="2287">
                  <c:v>27.06</c:v>
                </c:pt>
                <c:pt idx="2288">
                  <c:v>24.48</c:v>
                </c:pt>
                <c:pt idx="2289">
                  <c:v>28.53</c:v>
                </c:pt>
                <c:pt idx="2290">
                  <c:v>27.06</c:v>
                </c:pt>
                <c:pt idx="2291">
                  <c:v>29.34</c:v>
                </c:pt>
                <c:pt idx="2292">
                  <c:v>23.67</c:v>
                </c:pt>
                <c:pt idx="2293">
                  <c:v>19.98</c:v>
                </c:pt>
                <c:pt idx="2294">
                  <c:v>18.14</c:v>
                </c:pt>
                <c:pt idx="2295">
                  <c:v>28.68</c:v>
                </c:pt>
                <c:pt idx="2296">
                  <c:v>25.07</c:v>
                </c:pt>
                <c:pt idx="2297">
                  <c:v>28.46</c:v>
                </c:pt>
                <c:pt idx="2298">
                  <c:v>24.99</c:v>
                </c:pt>
                <c:pt idx="2299">
                  <c:v>26.39</c:v>
                </c:pt>
                <c:pt idx="2300">
                  <c:v>19.100000000000001</c:v>
                </c:pt>
                <c:pt idx="2301">
                  <c:v>25.29</c:v>
                </c:pt>
                <c:pt idx="2302">
                  <c:v>25.88</c:v>
                </c:pt>
                <c:pt idx="2303">
                  <c:v>26.76</c:v>
                </c:pt>
                <c:pt idx="2304">
                  <c:v>30.15</c:v>
                </c:pt>
                <c:pt idx="2305">
                  <c:v>24.77</c:v>
                </c:pt>
                <c:pt idx="2306">
                  <c:v>20.5</c:v>
                </c:pt>
                <c:pt idx="2307">
                  <c:v>29.34</c:v>
                </c:pt>
                <c:pt idx="2308">
                  <c:v>26.69</c:v>
                </c:pt>
                <c:pt idx="2309">
                  <c:v>29.27</c:v>
                </c:pt>
                <c:pt idx="2310">
                  <c:v>25.07</c:v>
                </c:pt>
                <c:pt idx="2311">
                  <c:v>24.48</c:v>
                </c:pt>
                <c:pt idx="2312">
                  <c:v>22.19</c:v>
                </c:pt>
                <c:pt idx="2313">
                  <c:v>19.54</c:v>
                </c:pt>
                <c:pt idx="2314">
                  <c:v>24.99</c:v>
                </c:pt>
                <c:pt idx="2315">
                  <c:v>22.78</c:v>
                </c:pt>
                <c:pt idx="2316">
                  <c:v>24.77</c:v>
                </c:pt>
                <c:pt idx="2317">
                  <c:v>17.18</c:v>
                </c:pt>
                <c:pt idx="2318">
                  <c:v>22.63</c:v>
                </c:pt>
                <c:pt idx="2319">
                  <c:v>20.5</c:v>
                </c:pt>
                <c:pt idx="2320">
                  <c:v>23.22</c:v>
                </c:pt>
                <c:pt idx="2321">
                  <c:v>18.21</c:v>
                </c:pt>
                <c:pt idx="2322">
                  <c:v>20.13</c:v>
                </c:pt>
                <c:pt idx="2323">
                  <c:v>19.32</c:v>
                </c:pt>
                <c:pt idx="2324">
                  <c:v>24.04</c:v>
                </c:pt>
                <c:pt idx="2325">
                  <c:v>24.11</c:v>
                </c:pt>
                <c:pt idx="2326">
                  <c:v>21.31</c:v>
                </c:pt>
                <c:pt idx="2327">
                  <c:v>27.65</c:v>
                </c:pt>
                <c:pt idx="2328">
                  <c:v>24.92</c:v>
                </c:pt>
                <c:pt idx="2329">
                  <c:v>24.55</c:v>
                </c:pt>
                <c:pt idx="2330">
                  <c:v>26.62</c:v>
                </c:pt>
                <c:pt idx="2331">
                  <c:v>18.510000000000002</c:v>
                </c:pt>
                <c:pt idx="2332">
                  <c:v>23.37</c:v>
                </c:pt>
                <c:pt idx="2333">
                  <c:v>14.38</c:v>
                </c:pt>
                <c:pt idx="2334">
                  <c:v>23.96</c:v>
                </c:pt>
                <c:pt idx="2335">
                  <c:v>24.11</c:v>
                </c:pt>
                <c:pt idx="2336">
                  <c:v>20.13</c:v>
                </c:pt>
                <c:pt idx="2337">
                  <c:v>17.84</c:v>
                </c:pt>
                <c:pt idx="2338">
                  <c:v>37.75</c:v>
                </c:pt>
                <c:pt idx="2339">
                  <c:v>19.170000000000002</c:v>
                </c:pt>
                <c:pt idx="2340">
                  <c:v>24.99</c:v>
                </c:pt>
                <c:pt idx="2341">
                  <c:v>22.19</c:v>
                </c:pt>
                <c:pt idx="2342">
                  <c:v>14.01</c:v>
                </c:pt>
                <c:pt idx="2343">
                  <c:v>28.46</c:v>
                </c:pt>
                <c:pt idx="2344">
                  <c:v>21.23</c:v>
                </c:pt>
                <c:pt idx="2345">
                  <c:v>23.96</c:v>
                </c:pt>
                <c:pt idx="2346">
                  <c:v>21.38</c:v>
                </c:pt>
                <c:pt idx="2347">
                  <c:v>20.72</c:v>
                </c:pt>
                <c:pt idx="2348">
                  <c:v>23.52</c:v>
                </c:pt>
                <c:pt idx="2349">
                  <c:v>28.9</c:v>
                </c:pt>
                <c:pt idx="2350">
                  <c:v>21.09</c:v>
                </c:pt>
                <c:pt idx="2351">
                  <c:v>14.89</c:v>
                </c:pt>
                <c:pt idx="2352">
                  <c:v>28.24</c:v>
                </c:pt>
                <c:pt idx="2353">
                  <c:v>24.85</c:v>
                </c:pt>
                <c:pt idx="2354">
                  <c:v>22.63</c:v>
                </c:pt>
                <c:pt idx="2355">
                  <c:v>14.3</c:v>
                </c:pt>
                <c:pt idx="2356">
                  <c:v>14.45</c:v>
                </c:pt>
                <c:pt idx="2357">
                  <c:v>24.11</c:v>
                </c:pt>
                <c:pt idx="2358">
                  <c:v>22.49</c:v>
                </c:pt>
                <c:pt idx="2359">
                  <c:v>12.39</c:v>
                </c:pt>
                <c:pt idx="2392">
                  <c:v>15.93</c:v>
                </c:pt>
                <c:pt idx="2393">
                  <c:v>17.03</c:v>
                </c:pt>
                <c:pt idx="2394">
                  <c:v>31.41</c:v>
                </c:pt>
                <c:pt idx="2395">
                  <c:v>25.14</c:v>
                </c:pt>
                <c:pt idx="2396">
                  <c:v>21.38</c:v>
                </c:pt>
                <c:pt idx="2397">
                  <c:v>23.37</c:v>
                </c:pt>
                <c:pt idx="2398">
                  <c:v>37.53</c:v>
                </c:pt>
                <c:pt idx="2399">
                  <c:v>23.67</c:v>
                </c:pt>
                <c:pt idx="2400">
                  <c:v>18.73</c:v>
                </c:pt>
                <c:pt idx="2401">
                  <c:v>24.92</c:v>
                </c:pt>
                <c:pt idx="2402">
                  <c:v>37.01</c:v>
                </c:pt>
                <c:pt idx="2403">
                  <c:v>29.12</c:v>
                </c:pt>
                <c:pt idx="2404">
                  <c:v>22.86</c:v>
                </c:pt>
                <c:pt idx="2405">
                  <c:v>18.649999999999999</c:v>
                </c:pt>
                <c:pt idx="2406">
                  <c:v>19.61</c:v>
                </c:pt>
                <c:pt idx="2407">
                  <c:v>22.12</c:v>
                </c:pt>
                <c:pt idx="2408">
                  <c:v>20.94</c:v>
                </c:pt>
                <c:pt idx="2409">
                  <c:v>25.88</c:v>
                </c:pt>
                <c:pt idx="2410">
                  <c:v>30.6</c:v>
                </c:pt>
                <c:pt idx="2411">
                  <c:v>29.27</c:v>
                </c:pt>
                <c:pt idx="2412">
                  <c:v>18.28</c:v>
                </c:pt>
                <c:pt idx="2413">
                  <c:v>24.04</c:v>
                </c:pt>
                <c:pt idx="2414">
                  <c:v>29.05</c:v>
                </c:pt>
                <c:pt idx="2415">
                  <c:v>27.57</c:v>
                </c:pt>
                <c:pt idx="2416">
                  <c:v>36.270000000000003</c:v>
                </c:pt>
                <c:pt idx="2417">
                  <c:v>39.369999999999997</c:v>
                </c:pt>
                <c:pt idx="2418">
                  <c:v>28.16</c:v>
                </c:pt>
                <c:pt idx="2419">
                  <c:v>23.3</c:v>
                </c:pt>
                <c:pt idx="2420">
                  <c:v>20.57</c:v>
                </c:pt>
                <c:pt idx="2421">
                  <c:v>34.5</c:v>
                </c:pt>
                <c:pt idx="2422">
                  <c:v>28.09</c:v>
                </c:pt>
                <c:pt idx="2423">
                  <c:v>16.59</c:v>
                </c:pt>
                <c:pt idx="2424">
                  <c:v>14.97</c:v>
                </c:pt>
                <c:pt idx="2425">
                  <c:v>27.35</c:v>
                </c:pt>
                <c:pt idx="2426">
                  <c:v>25.88</c:v>
                </c:pt>
                <c:pt idx="2427">
                  <c:v>27.35</c:v>
                </c:pt>
                <c:pt idx="2428">
                  <c:v>26.03</c:v>
                </c:pt>
                <c:pt idx="2429">
                  <c:v>33.18</c:v>
                </c:pt>
                <c:pt idx="2430">
                  <c:v>31.78</c:v>
                </c:pt>
                <c:pt idx="2431">
                  <c:v>28.31</c:v>
                </c:pt>
                <c:pt idx="2432">
                  <c:v>31.41</c:v>
                </c:pt>
                <c:pt idx="2433">
                  <c:v>30.45</c:v>
                </c:pt>
                <c:pt idx="2434">
                  <c:v>24.48</c:v>
                </c:pt>
                <c:pt idx="2435">
                  <c:v>26.98</c:v>
                </c:pt>
                <c:pt idx="2436">
                  <c:v>27.94</c:v>
                </c:pt>
                <c:pt idx="2437">
                  <c:v>24.77</c:v>
                </c:pt>
                <c:pt idx="2438">
                  <c:v>22.86</c:v>
                </c:pt>
                <c:pt idx="2439">
                  <c:v>25.58</c:v>
                </c:pt>
                <c:pt idx="2440">
                  <c:v>29.71</c:v>
                </c:pt>
                <c:pt idx="2441">
                  <c:v>27.43</c:v>
                </c:pt>
                <c:pt idx="2442">
                  <c:v>38.78</c:v>
                </c:pt>
                <c:pt idx="2443">
                  <c:v>36.57</c:v>
                </c:pt>
                <c:pt idx="2444">
                  <c:v>32.07</c:v>
                </c:pt>
                <c:pt idx="2445">
                  <c:v>35.17</c:v>
                </c:pt>
                <c:pt idx="2446">
                  <c:v>31.63</c:v>
                </c:pt>
                <c:pt idx="2447">
                  <c:v>27.8</c:v>
                </c:pt>
                <c:pt idx="2448">
                  <c:v>26.76</c:v>
                </c:pt>
                <c:pt idx="2449">
                  <c:v>35.39</c:v>
                </c:pt>
                <c:pt idx="2450">
                  <c:v>33.69</c:v>
                </c:pt>
                <c:pt idx="2451">
                  <c:v>27.94</c:v>
                </c:pt>
                <c:pt idx="2452">
                  <c:v>28.83</c:v>
                </c:pt>
                <c:pt idx="2453">
                  <c:v>37.380000000000003</c:v>
                </c:pt>
                <c:pt idx="2454">
                  <c:v>33.619999999999997</c:v>
                </c:pt>
                <c:pt idx="2455">
                  <c:v>33.619999999999997</c:v>
                </c:pt>
                <c:pt idx="2456">
                  <c:v>35.020000000000003</c:v>
                </c:pt>
                <c:pt idx="2457">
                  <c:v>27.57</c:v>
                </c:pt>
                <c:pt idx="2458">
                  <c:v>24.18</c:v>
                </c:pt>
                <c:pt idx="2459">
                  <c:v>18.73</c:v>
                </c:pt>
                <c:pt idx="2460">
                  <c:v>20.94</c:v>
                </c:pt>
                <c:pt idx="2461">
                  <c:v>19.32</c:v>
                </c:pt>
                <c:pt idx="2462">
                  <c:v>29.27</c:v>
                </c:pt>
                <c:pt idx="2463">
                  <c:v>27.65</c:v>
                </c:pt>
                <c:pt idx="2464">
                  <c:v>32.880000000000003</c:v>
                </c:pt>
                <c:pt idx="2465">
                  <c:v>31.19</c:v>
                </c:pt>
                <c:pt idx="2466">
                  <c:v>30.08</c:v>
                </c:pt>
                <c:pt idx="2467">
                  <c:v>26.17</c:v>
                </c:pt>
                <c:pt idx="2468">
                  <c:v>22.71</c:v>
                </c:pt>
                <c:pt idx="2469">
                  <c:v>24.4</c:v>
                </c:pt>
                <c:pt idx="2470">
                  <c:v>25.44</c:v>
                </c:pt>
                <c:pt idx="2471">
                  <c:v>30.89</c:v>
                </c:pt>
                <c:pt idx="2472">
                  <c:v>26.03</c:v>
                </c:pt>
                <c:pt idx="2473">
                  <c:v>21.45</c:v>
                </c:pt>
                <c:pt idx="2474">
                  <c:v>21.9</c:v>
                </c:pt>
                <c:pt idx="2475">
                  <c:v>25.95</c:v>
                </c:pt>
                <c:pt idx="2476">
                  <c:v>31.26</c:v>
                </c:pt>
                <c:pt idx="2477">
                  <c:v>31.56</c:v>
                </c:pt>
                <c:pt idx="2478">
                  <c:v>32.74</c:v>
                </c:pt>
                <c:pt idx="2479">
                  <c:v>36.35</c:v>
                </c:pt>
                <c:pt idx="2480">
                  <c:v>35.17</c:v>
                </c:pt>
                <c:pt idx="2481">
                  <c:v>35.68</c:v>
                </c:pt>
                <c:pt idx="2482">
                  <c:v>32.96</c:v>
                </c:pt>
                <c:pt idx="2483">
                  <c:v>32.81</c:v>
                </c:pt>
                <c:pt idx="2484">
                  <c:v>36.42</c:v>
                </c:pt>
                <c:pt idx="2485">
                  <c:v>27.72</c:v>
                </c:pt>
                <c:pt idx="2486">
                  <c:v>25.8</c:v>
                </c:pt>
                <c:pt idx="2487">
                  <c:v>20.5</c:v>
                </c:pt>
                <c:pt idx="2488">
                  <c:v>26.17</c:v>
                </c:pt>
                <c:pt idx="2489">
                  <c:v>30.74</c:v>
                </c:pt>
                <c:pt idx="2490">
                  <c:v>36.72</c:v>
                </c:pt>
                <c:pt idx="2491">
                  <c:v>39.89</c:v>
                </c:pt>
                <c:pt idx="2492">
                  <c:v>32</c:v>
                </c:pt>
                <c:pt idx="2493">
                  <c:v>25.36</c:v>
                </c:pt>
                <c:pt idx="2494">
                  <c:v>25.51</c:v>
                </c:pt>
                <c:pt idx="2495">
                  <c:v>31.41</c:v>
                </c:pt>
                <c:pt idx="2496">
                  <c:v>23.89</c:v>
                </c:pt>
                <c:pt idx="2497">
                  <c:v>20.05</c:v>
                </c:pt>
                <c:pt idx="2498">
                  <c:v>18.87</c:v>
                </c:pt>
                <c:pt idx="2499">
                  <c:v>20.57</c:v>
                </c:pt>
                <c:pt idx="2500">
                  <c:v>28.9</c:v>
                </c:pt>
                <c:pt idx="2501">
                  <c:v>31.26</c:v>
                </c:pt>
                <c:pt idx="2502">
                  <c:v>34.28</c:v>
                </c:pt>
                <c:pt idx="2503">
                  <c:v>40.33</c:v>
                </c:pt>
                <c:pt idx="2504">
                  <c:v>33.619999999999997</c:v>
                </c:pt>
                <c:pt idx="2505">
                  <c:v>32.29</c:v>
                </c:pt>
                <c:pt idx="2506">
                  <c:v>35.61</c:v>
                </c:pt>
                <c:pt idx="2507">
                  <c:v>30.01</c:v>
                </c:pt>
                <c:pt idx="2508">
                  <c:v>30.45</c:v>
                </c:pt>
                <c:pt idx="2509">
                  <c:v>34.06</c:v>
                </c:pt>
                <c:pt idx="2510">
                  <c:v>38.26</c:v>
                </c:pt>
                <c:pt idx="2511">
                  <c:v>33.549999999999997</c:v>
                </c:pt>
                <c:pt idx="2512">
                  <c:v>34.36</c:v>
                </c:pt>
                <c:pt idx="2513">
                  <c:v>30.23</c:v>
                </c:pt>
                <c:pt idx="2514">
                  <c:v>35.83</c:v>
                </c:pt>
                <c:pt idx="2515">
                  <c:v>32.659999999999997</c:v>
                </c:pt>
                <c:pt idx="2516">
                  <c:v>33.1</c:v>
                </c:pt>
                <c:pt idx="2517">
                  <c:v>28.53</c:v>
                </c:pt>
                <c:pt idx="2518">
                  <c:v>33.770000000000003</c:v>
                </c:pt>
                <c:pt idx="2519">
                  <c:v>31.48</c:v>
                </c:pt>
                <c:pt idx="2520">
                  <c:v>32.29</c:v>
                </c:pt>
                <c:pt idx="2521">
                  <c:v>43.72</c:v>
                </c:pt>
                <c:pt idx="2522">
                  <c:v>35.83</c:v>
                </c:pt>
                <c:pt idx="2523">
                  <c:v>30.82</c:v>
                </c:pt>
                <c:pt idx="2524">
                  <c:v>36.130000000000003</c:v>
                </c:pt>
                <c:pt idx="2525">
                  <c:v>33.840000000000003</c:v>
                </c:pt>
                <c:pt idx="2526">
                  <c:v>33.549999999999997</c:v>
                </c:pt>
                <c:pt idx="2527">
                  <c:v>33.549999999999997</c:v>
                </c:pt>
                <c:pt idx="2528">
                  <c:v>28.31</c:v>
                </c:pt>
                <c:pt idx="2529">
                  <c:v>27.8</c:v>
                </c:pt>
                <c:pt idx="2530">
                  <c:v>24.4</c:v>
                </c:pt>
                <c:pt idx="2531">
                  <c:v>23.59</c:v>
                </c:pt>
                <c:pt idx="2532">
                  <c:v>32.44</c:v>
                </c:pt>
                <c:pt idx="2533">
                  <c:v>28.09</c:v>
                </c:pt>
                <c:pt idx="2534">
                  <c:v>25.66</c:v>
                </c:pt>
                <c:pt idx="2535">
                  <c:v>25.8</c:v>
                </c:pt>
                <c:pt idx="2536">
                  <c:v>23.15</c:v>
                </c:pt>
                <c:pt idx="2537">
                  <c:v>27.57</c:v>
                </c:pt>
                <c:pt idx="2538">
                  <c:v>32.07</c:v>
                </c:pt>
                <c:pt idx="2539">
                  <c:v>29.49</c:v>
                </c:pt>
                <c:pt idx="2540">
                  <c:v>27.57</c:v>
                </c:pt>
                <c:pt idx="2541">
                  <c:v>21.97</c:v>
                </c:pt>
                <c:pt idx="2542">
                  <c:v>23.22</c:v>
                </c:pt>
                <c:pt idx="2543">
                  <c:v>24.48</c:v>
                </c:pt>
                <c:pt idx="2544">
                  <c:v>23.22</c:v>
                </c:pt>
                <c:pt idx="2545">
                  <c:v>26.1</c:v>
                </c:pt>
                <c:pt idx="2546">
                  <c:v>27.21</c:v>
                </c:pt>
                <c:pt idx="2547">
                  <c:v>28.24</c:v>
                </c:pt>
                <c:pt idx="2548">
                  <c:v>26.54</c:v>
                </c:pt>
                <c:pt idx="2549">
                  <c:v>33.69</c:v>
                </c:pt>
                <c:pt idx="2550">
                  <c:v>29.42</c:v>
                </c:pt>
                <c:pt idx="2551">
                  <c:v>28.98</c:v>
                </c:pt>
                <c:pt idx="2552">
                  <c:v>35.76</c:v>
                </c:pt>
                <c:pt idx="2553">
                  <c:v>31.48</c:v>
                </c:pt>
                <c:pt idx="2554">
                  <c:v>23.96</c:v>
                </c:pt>
                <c:pt idx="2555">
                  <c:v>22.93</c:v>
                </c:pt>
                <c:pt idx="2556">
                  <c:v>17.47</c:v>
                </c:pt>
                <c:pt idx="2557">
                  <c:v>18.87</c:v>
                </c:pt>
                <c:pt idx="2558">
                  <c:v>20.05</c:v>
                </c:pt>
                <c:pt idx="2559">
                  <c:v>21.75</c:v>
                </c:pt>
                <c:pt idx="2560">
                  <c:v>22.93</c:v>
                </c:pt>
                <c:pt idx="2561">
                  <c:v>23.45</c:v>
                </c:pt>
                <c:pt idx="2562">
                  <c:v>31.26</c:v>
                </c:pt>
                <c:pt idx="2563">
                  <c:v>34.58</c:v>
                </c:pt>
                <c:pt idx="2564">
                  <c:v>21.01</c:v>
                </c:pt>
                <c:pt idx="2565">
                  <c:v>20.2</c:v>
                </c:pt>
                <c:pt idx="2566">
                  <c:v>25.88</c:v>
                </c:pt>
                <c:pt idx="2567">
                  <c:v>14.45</c:v>
                </c:pt>
                <c:pt idx="2568">
                  <c:v>30.15</c:v>
                </c:pt>
                <c:pt idx="2569">
                  <c:v>33.18</c:v>
                </c:pt>
                <c:pt idx="2570">
                  <c:v>32.15</c:v>
                </c:pt>
                <c:pt idx="2571">
                  <c:v>31.85</c:v>
                </c:pt>
                <c:pt idx="2572">
                  <c:v>29.34</c:v>
                </c:pt>
                <c:pt idx="2573">
                  <c:v>22.19</c:v>
                </c:pt>
                <c:pt idx="2574">
                  <c:v>20.350000000000001</c:v>
                </c:pt>
                <c:pt idx="2575">
                  <c:v>28.02</c:v>
                </c:pt>
                <c:pt idx="2576">
                  <c:v>26.1</c:v>
                </c:pt>
                <c:pt idx="2577">
                  <c:v>23.89</c:v>
                </c:pt>
                <c:pt idx="2578">
                  <c:v>32.15</c:v>
                </c:pt>
                <c:pt idx="2579">
                  <c:v>20.5</c:v>
                </c:pt>
                <c:pt idx="2580">
                  <c:v>26.62</c:v>
                </c:pt>
                <c:pt idx="2581">
                  <c:v>17.399999999999999</c:v>
                </c:pt>
                <c:pt idx="2582">
                  <c:v>20.72</c:v>
                </c:pt>
                <c:pt idx="2583">
                  <c:v>21.31</c:v>
                </c:pt>
                <c:pt idx="2584">
                  <c:v>19.39</c:v>
                </c:pt>
                <c:pt idx="2585">
                  <c:v>26.1</c:v>
                </c:pt>
                <c:pt idx="2586">
                  <c:v>20.350000000000001</c:v>
                </c:pt>
                <c:pt idx="2587">
                  <c:v>19.54</c:v>
                </c:pt>
                <c:pt idx="2588">
                  <c:v>18.36</c:v>
                </c:pt>
                <c:pt idx="2589">
                  <c:v>25.14</c:v>
                </c:pt>
                <c:pt idx="2590">
                  <c:v>25.07</c:v>
                </c:pt>
                <c:pt idx="2591">
                  <c:v>18.95</c:v>
                </c:pt>
                <c:pt idx="2592">
                  <c:v>14.89</c:v>
                </c:pt>
                <c:pt idx="2593">
                  <c:v>19.100000000000001</c:v>
                </c:pt>
                <c:pt idx="2594">
                  <c:v>22.04</c:v>
                </c:pt>
                <c:pt idx="2595">
                  <c:v>36.5</c:v>
                </c:pt>
                <c:pt idx="2596">
                  <c:v>20.5</c:v>
                </c:pt>
                <c:pt idx="2597">
                  <c:v>32</c:v>
                </c:pt>
                <c:pt idx="2598">
                  <c:v>30.15</c:v>
                </c:pt>
                <c:pt idx="2599">
                  <c:v>61.34</c:v>
                </c:pt>
                <c:pt idx="2600">
                  <c:v>25.95</c:v>
                </c:pt>
                <c:pt idx="2601">
                  <c:v>21.9</c:v>
                </c:pt>
                <c:pt idx="2602">
                  <c:v>25.8</c:v>
                </c:pt>
                <c:pt idx="2603">
                  <c:v>28.02</c:v>
                </c:pt>
                <c:pt idx="2604">
                  <c:v>15.19</c:v>
                </c:pt>
                <c:pt idx="2605">
                  <c:v>20.350000000000001</c:v>
                </c:pt>
                <c:pt idx="2606">
                  <c:v>19.98</c:v>
                </c:pt>
                <c:pt idx="2607">
                  <c:v>21.01</c:v>
                </c:pt>
                <c:pt idx="2608">
                  <c:v>18.43</c:v>
                </c:pt>
                <c:pt idx="2609">
                  <c:v>22.49</c:v>
                </c:pt>
                <c:pt idx="2610">
                  <c:v>28.16</c:v>
                </c:pt>
                <c:pt idx="2611">
                  <c:v>22.19</c:v>
                </c:pt>
                <c:pt idx="2612">
                  <c:v>21.16</c:v>
                </c:pt>
                <c:pt idx="2613">
                  <c:v>27.06</c:v>
                </c:pt>
                <c:pt idx="2614">
                  <c:v>26.25</c:v>
                </c:pt>
                <c:pt idx="2615">
                  <c:v>17.84</c:v>
                </c:pt>
                <c:pt idx="2616">
                  <c:v>31.33</c:v>
                </c:pt>
                <c:pt idx="2617">
                  <c:v>26.32</c:v>
                </c:pt>
                <c:pt idx="2618">
                  <c:v>20.64</c:v>
                </c:pt>
                <c:pt idx="2619">
                  <c:v>26.03</c:v>
                </c:pt>
                <c:pt idx="2620">
                  <c:v>26.32</c:v>
                </c:pt>
                <c:pt idx="2621">
                  <c:v>24.04</c:v>
                </c:pt>
                <c:pt idx="2622">
                  <c:v>21.9</c:v>
                </c:pt>
                <c:pt idx="2623">
                  <c:v>26.98</c:v>
                </c:pt>
                <c:pt idx="2624">
                  <c:v>27.87</c:v>
                </c:pt>
                <c:pt idx="2625">
                  <c:v>25.07</c:v>
                </c:pt>
                <c:pt idx="2626">
                  <c:v>31.11</c:v>
                </c:pt>
                <c:pt idx="2627">
                  <c:v>26.76</c:v>
                </c:pt>
                <c:pt idx="2628">
                  <c:v>31.78</c:v>
                </c:pt>
                <c:pt idx="2629">
                  <c:v>19.32</c:v>
                </c:pt>
                <c:pt idx="2630">
                  <c:v>19.32</c:v>
                </c:pt>
                <c:pt idx="2631">
                  <c:v>24.11</c:v>
                </c:pt>
                <c:pt idx="2632">
                  <c:v>18.73</c:v>
                </c:pt>
                <c:pt idx="2633">
                  <c:v>28.83</c:v>
                </c:pt>
                <c:pt idx="2634">
                  <c:v>25.66</c:v>
                </c:pt>
                <c:pt idx="2635">
                  <c:v>22.41</c:v>
                </c:pt>
                <c:pt idx="2636">
                  <c:v>30.6</c:v>
                </c:pt>
                <c:pt idx="2637">
                  <c:v>25.51</c:v>
                </c:pt>
                <c:pt idx="2638">
                  <c:v>36.64</c:v>
                </c:pt>
                <c:pt idx="2639">
                  <c:v>33.47</c:v>
                </c:pt>
                <c:pt idx="2640">
                  <c:v>21.75</c:v>
                </c:pt>
                <c:pt idx="2641">
                  <c:v>25.95</c:v>
                </c:pt>
                <c:pt idx="2642">
                  <c:v>27.06</c:v>
                </c:pt>
                <c:pt idx="2643">
                  <c:v>25.95</c:v>
                </c:pt>
                <c:pt idx="2644">
                  <c:v>22.63</c:v>
                </c:pt>
                <c:pt idx="2645">
                  <c:v>25.95</c:v>
                </c:pt>
                <c:pt idx="2646">
                  <c:v>32.29</c:v>
                </c:pt>
                <c:pt idx="2647">
                  <c:v>19.760000000000002</c:v>
                </c:pt>
                <c:pt idx="2648">
                  <c:v>21.31</c:v>
                </c:pt>
                <c:pt idx="2649">
                  <c:v>24.92</c:v>
                </c:pt>
                <c:pt idx="2650">
                  <c:v>27.8</c:v>
                </c:pt>
                <c:pt idx="2651">
                  <c:v>29.56</c:v>
                </c:pt>
                <c:pt idx="2652">
                  <c:v>18.43</c:v>
                </c:pt>
                <c:pt idx="2667">
                  <c:v>22.63</c:v>
                </c:pt>
                <c:pt idx="2668">
                  <c:v>23</c:v>
                </c:pt>
                <c:pt idx="2669">
                  <c:v>37.68</c:v>
                </c:pt>
                <c:pt idx="2670">
                  <c:v>23.37</c:v>
                </c:pt>
                <c:pt idx="2671">
                  <c:v>28.68</c:v>
                </c:pt>
                <c:pt idx="2672">
                  <c:v>24.33</c:v>
                </c:pt>
                <c:pt idx="2673">
                  <c:v>15.7</c:v>
                </c:pt>
                <c:pt idx="2674">
                  <c:v>20.87</c:v>
                </c:pt>
                <c:pt idx="2675">
                  <c:v>62.23</c:v>
                </c:pt>
                <c:pt idx="2676">
                  <c:v>25.36</c:v>
                </c:pt>
                <c:pt idx="2677">
                  <c:v>30.08</c:v>
                </c:pt>
                <c:pt idx="2678">
                  <c:v>21.23</c:v>
                </c:pt>
                <c:pt idx="2679">
                  <c:v>16.37</c:v>
                </c:pt>
                <c:pt idx="2680">
                  <c:v>20.2</c:v>
                </c:pt>
                <c:pt idx="2681">
                  <c:v>22.78</c:v>
                </c:pt>
                <c:pt idx="2682">
                  <c:v>24.26</c:v>
                </c:pt>
                <c:pt idx="2683">
                  <c:v>33.549999999999997</c:v>
                </c:pt>
                <c:pt idx="2684">
                  <c:v>24.63</c:v>
                </c:pt>
                <c:pt idx="2685">
                  <c:v>21.23</c:v>
                </c:pt>
                <c:pt idx="2686">
                  <c:v>22.78</c:v>
                </c:pt>
                <c:pt idx="2687">
                  <c:v>22.78</c:v>
                </c:pt>
                <c:pt idx="2688">
                  <c:v>21.68</c:v>
                </c:pt>
                <c:pt idx="2689">
                  <c:v>29.71</c:v>
                </c:pt>
                <c:pt idx="2690">
                  <c:v>26.17</c:v>
                </c:pt>
                <c:pt idx="2691">
                  <c:v>20.5</c:v>
                </c:pt>
                <c:pt idx="2692">
                  <c:v>18.43</c:v>
                </c:pt>
                <c:pt idx="2693">
                  <c:v>24.77</c:v>
                </c:pt>
                <c:pt idx="2694">
                  <c:v>25.44</c:v>
                </c:pt>
                <c:pt idx="2695">
                  <c:v>25.73</c:v>
                </c:pt>
                <c:pt idx="2696">
                  <c:v>23.22</c:v>
                </c:pt>
                <c:pt idx="2697">
                  <c:v>18.36</c:v>
                </c:pt>
                <c:pt idx="2698">
                  <c:v>28.16</c:v>
                </c:pt>
                <c:pt idx="2699">
                  <c:v>36.86</c:v>
                </c:pt>
                <c:pt idx="2700">
                  <c:v>24.99</c:v>
                </c:pt>
                <c:pt idx="2701">
                  <c:v>22.86</c:v>
                </c:pt>
                <c:pt idx="2702">
                  <c:v>18.73</c:v>
                </c:pt>
                <c:pt idx="2703">
                  <c:v>23.81</c:v>
                </c:pt>
                <c:pt idx="2704">
                  <c:v>30.45</c:v>
                </c:pt>
                <c:pt idx="2705">
                  <c:v>22.41</c:v>
                </c:pt>
                <c:pt idx="2706">
                  <c:v>27.57</c:v>
                </c:pt>
                <c:pt idx="2707">
                  <c:v>19.02</c:v>
                </c:pt>
                <c:pt idx="2708">
                  <c:v>20.57</c:v>
                </c:pt>
                <c:pt idx="2709">
                  <c:v>26.03</c:v>
                </c:pt>
                <c:pt idx="2710">
                  <c:v>19.91</c:v>
                </c:pt>
                <c:pt idx="2711">
                  <c:v>29.49</c:v>
                </c:pt>
                <c:pt idx="2712">
                  <c:v>48.73</c:v>
                </c:pt>
                <c:pt idx="2713">
                  <c:v>22.71</c:v>
                </c:pt>
                <c:pt idx="2714">
                  <c:v>21.9</c:v>
                </c:pt>
                <c:pt idx="2715">
                  <c:v>20.420000000000002</c:v>
                </c:pt>
                <c:pt idx="2716">
                  <c:v>20.05</c:v>
                </c:pt>
                <c:pt idx="2717">
                  <c:v>28.09</c:v>
                </c:pt>
                <c:pt idx="2718">
                  <c:v>20.420000000000002</c:v>
                </c:pt>
                <c:pt idx="2719">
                  <c:v>29.71</c:v>
                </c:pt>
                <c:pt idx="2720">
                  <c:v>26.98</c:v>
                </c:pt>
                <c:pt idx="2721">
                  <c:v>26.1</c:v>
                </c:pt>
                <c:pt idx="2722">
                  <c:v>23</c:v>
                </c:pt>
                <c:pt idx="2723">
                  <c:v>20.420000000000002</c:v>
                </c:pt>
                <c:pt idx="2724">
                  <c:v>23</c:v>
                </c:pt>
                <c:pt idx="2725">
                  <c:v>17.18</c:v>
                </c:pt>
                <c:pt idx="2726">
                  <c:v>20.350000000000001</c:v>
                </c:pt>
                <c:pt idx="2727">
                  <c:v>23.52</c:v>
                </c:pt>
                <c:pt idx="2728">
                  <c:v>22.86</c:v>
                </c:pt>
                <c:pt idx="2729">
                  <c:v>15.11</c:v>
                </c:pt>
                <c:pt idx="2730">
                  <c:v>17.989999999999998</c:v>
                </c:pt>
                <c:pt idx="2731">
                  <c:v>25.44</c:v>
                </c:pt>
                <c:pt idx="2732">
                  <c:v>27.13</c:v>
                </c:pt>
                <c:pt idx="2733">
                  <c:v>26.91</c:v>
                </c:pt>
                <c:pt idx="2734">
                  <c:v>19.829999999999998</c:v>
                </c:pt>
                <c:pt idx="2735">
                  <c:v>23.74</c:v>
                </c:pt>
                <c:pt idx="2736">
                  <c:v>25.88</c:v>
                </c:pt>
                <c:pt idx="2737">
                  <c:v>23.3</c:v>
                </c:pt>
                <c:pt idx="2738">
                  <c:v>17.47</c:v>
                </c:pt>
                <c:pt idx="2739">
                  <c:v>21.9</c:v>
                </c:pt>
                <c:pt idx="2740">
                  <c:v>24.18</c:v>
                </c:pt>
                <c:pt idx="2741">
                  <c:v>19.32</c:v>
                </c:pt>
                <c:pt idx="2742">
                  <c:v>19.91</c:v>
                </c:pt>
                <c:pt idx="2743">
                  <c:v>20.13</c:v>
                </c:pt>
                <c:pt idx="2744">
                  <c:v>21.97</c:v>
                </c:pt>
                <c:pt idx="2745">
                  <c:v>20.94</c:v>
                </c:pt>
                <c:pt idx="2746">
                  <c:v>27.35</c:v>
                </c:pt>
                <c:pt idx="2747">
                  <c:v>21.9</c:v>
                </c:pt>
                <c:pt idx="2748">
                  <c:v>21.53</c:v>
                </c:pt>
                <c:pt idx="2749">
                  <c:v>22.56</c:v>
                </c:pt>
                <c:pt idx="2750">
                  <c:v>17.690000000000001</c:v>
                </c:pt>
                <c:pt idx="2751">
                  <c:v>22.56</c:v>
                </c:pt>
                <c:pt idx="2752">
                  <c:v>24.33</c:v>
                </c:pt>
                <c:pt idx="2753">
                  <c:v>27.43</c:v>
                </c:pt>
                <c:pt idx="2754">
                  <c:v>24.33</c:v>
                </c:pt>
                <c:pt idx="2755">
                  <c:v>28.9</c:v>
                </c:pt>
                <c:pt idx="2756">
                  <c:v>33.25</c:v>
                </c:pt>
                <c:pt idx="2757">
                  <c:v>28.24</c:v>
                </c:pt>
                <c:pt idx="2758">
                  <c:v>24.55</c:v>
                </c:pt>
                <c:pt idx="2759">
                  <c:v>21.82</c:v>
                </c:pt>
                <c:pt idx="2760">
                  <c:v>22.49</c:v>
                </c:pt>
                <c:pt idx="2761">
                  <c:v>31.85</c:v>
                </c:pt>
                <c:pt idx="2762">
                  <c:v>21.01</c:v>
                </c:pt>
                <c:pt idx="2763">
                  <c:v>26.84</c:v>
                </c:pt>
                <c:pt idx="2764">
                  <c:v>31.92</c:v>
                </c:pt>
                <c:pt idx="2765">
                  <c:v>26.25</c:v>
                </c:pt>
                <c:pt idx="2766">
                  <c:v>25.66</c:v>
                </c:pt>
                <c:pt idx="2767">
                  <c:v>32.15</c:v>
                </c:pt>
                <c:pt idx="2768">
                  <c:v>31.41</c:v>
                </c:pt>
                <c:pt idx="2769">
                  <c:v>24.4</c:v>
                </c:pt>
                <c:pt idx="2770">
                  <c:v>28.46</c:v>
                </c:pt>
                <c:pt idx="2771">
                  <c:v>20.79</c:v>
                </c:pt>
                <c:pt idx="2772">
                  <c:v>23.59</c:v>
                </c:pt>
                <c:pt idx="2773">
                  <c:v>17.62</c:v>
                </c:pt>
                <c:pt idx="2774">
                  <c:v>32.51</c:v>
                </c:pt>
                <c:pt idx="2775">
                  <c:v>30.23</c:v>
                </c:pt>
                <c:pt idx="2776">
                  <c:v>26.91</c:v>
                </c:pt>
                <c:pt idx="2777">
                  <c:v>26.03</c:v>
                </c:pt>
                <c:pt idx="2778">
                  <c:v>31.04</c:v>
                </c:pt>
                <c:pt idx="2779">
                  <c:v>28.61</c:v>
                </c:pt>
                <c:pt idx="2780">
                  <c:v>26.47</c:v>
                </c:pt>
                <c:pt idx="2781">
                  <c:v>33.770000000000003</c:v>
                </c:pt>
                <c:pt idx="2782">
                  <c:v>29.12</c:v>
                </c:pt>
                <c:pt idx="2783">
                  <c:v>24.63</c:v>
                </c:pt>
                <c:pt idx="2784">
                  <c:v>34.58</c:v>
                </c:pt>
                <c:pt idx="2785">
                  <c:v>21.16</c:v>
                </c:pt>
                <c:pt idx="2786">
                  <c:v>34.43</c:v>
                </c:pt>
                <c:pt idx="2787">
                  <c:v>28.16</c:v>
                </c:pt>
                <c:pt idx="2788">
                  <c:v>23.74</c:v>
                </c:pt>
                <c:pt idx="2789">
                  <c:v>27.43</c:v>
                </c:pt>
                <c:pt idx="2790">
                  <c:v>28.68</c:v>
                </c:pt>
                <c:pt idx="2791">
                  <c:v>33.770000000000003</c:v>
                </c:pt>
                <c:pt idx="2792">
                  <c:v>34.43</c:v>
                </c:pt>
                <c:pt idx="2793">
                  <c:v>37.380000000000003</c:v>
                </c:pt>
                <c:pt idx="2794">
                  <c:v>24.33</c:v>
                </c:pt>
                <c:pt idx="2795">
                  <c:v>22.71</c:v>
                </c:pt>
                <c:pt idx="2796">
                  <c:v>29.49</c:v>
                </c:pt>
                <c:pt idx="2797">
                  <c:v>30.45</c:v>
                </c:pt>
                <c:pt idx="2798">
                  <c:v>29.56</c:v>
                </c:pt>
                <c:pt idx="2799">
                  <c:v>25.95</c:v>
                </c:pt>
                <c:pt idx="2800">
                  <c:v>30.08</c:v>
                </c:pt>
                <c:pt idx="2801">
                  <c:v>25.95</c:v>
                </c:pt>
                <c:pt idx="2802">
                  <c:v>23.08</c:v>
                </c:pt>
                <c:pt idx="2803">
                  <c:v>28.02</c:v>
                </c:pt>
                <c:pt idx="2804">
                  <c:v>27.94</c:v>
                </c:pt>
                <c:pt idx="2805">
                  <c:v>30.08</c:v>
                </c:pt>
                <c:pt idx="2806">
                  <c:v>34.21</c:v>
                </c:pt>
                <c:pt idx="2807">
                  <c:v>29.86</c:v>
                </c:pt>
                <c:pt idx="2808">
                  <c:v>26.25</c:v>
                </c:pt>
                <c:pt idx="2809">
                  <c:v>30.74</c:v>
                </c:pt>
                <c:pt idx="2810">
                  <c:v>34.5</c:v>
                </c:pt>
                <c:pt idx="2811">
                  <c:v>35.39</c:v>
                </c:pt>
                <c:pt idx="2812">
                  <c:v>37.68</c:v>
                </c:pt>
                <c:pt idx="2813">
                  <c:v>31.92</c:v>
                </c:pt>
                <c:pt idx="2814">
                  <c:v>35.54</c:v>
                </c:pt>
                <c:pt idx="2815">
                  <c:v>33.33</c:v>
                </c:pt>
                <c:pt idx="2816">
                  <c:v>39.08</c:v>
                </c:pt>
                <c:pt idx="2817">
                  <c:v>41.58</c:v>
                </c:pt>
                <c:pt idx="2818">
                  <c:v>35.46</c:v>
                </c:pt>
                <c:pt idx="2819">
                  <c:v>40.99</c:v>
                </c:pt>
                <c:pt idx="2820">
                  <c:v>30.38</c:v>
                </c:pt>
                <c:pt idx="2821">
                  <c:v>19.239999999999998</c:v>
                </c:pt>
                <c:pt idx="2822">
                  <c:v>29.34</c:v>
                </c:pt>
                <c:pt idx="2823">
                  <c:v>35.61</c:v>
                </c:pt>
                <c:pt idx="2824">
                  <c:v>35.909999999999997</c:v>
                </c:pt>
                <c:pt idx="2825">
                  <c:v>38.56</c:v>
                </c:pt>
                <c:pt idx="2826">
                  <c:v>35.32</c:v>
                </c:pt>
                <c:pt idx="2827">
                  <c:v>32.74</c:v>
                </c:pt>
                <c:pt idx="2828">
                  <c:v>39.74</c:v>
                </c:pt>
                <c:pt idx="2829">
                  <c:v>31.56</c:v>
                </c:pt>
                <c:pt idx="2830">
                  <c:v>31.48</c:v>
                </c:pt>
                <c:pt idx="2831">
                  <c:v>23.74</c:v>
                </c:pt>
                <c:pt idx="2832">
                  <c:v>30.52</c:v>
                </c:pt>
                <c:pt idx="2833">
                  <c:v>34.36</c:v>
                </c:pt>
                <c:pt idx="2834">
                  <c:v>28.46</c:v>
                </c:pt>
                <c:pt idx="2835">
                  <c:v>30.45</c:v>
                </c:pt>
                <c:pt idx="2836">
                  <c:v>28.09</c:v>
                </c:pt>
                <c:pt idx="2837">
                  <c:v>35.24</c:v>
                </c:pt>
                <c:pt idx="2838">
                  <c:v>30.01</c:v>
                </c:pt>
                <c:pt idx="2839">
                  <c:v>35.090000000000003</c:v>
                </c:pt>
                <c:pt idx="2840">
                  <c:v>40.26</c:v>
                </c:pt>
                <c:pt idx="2841">
                  <c:v>34.950000000000003</c:v>
                </c:pt>
                <c:pt idx="2842">
                  <c:v>38.85</c:v>
                </c:pt>
                <c:pt idx="2843">
                  <c:v>33.4</c:v>
                </c:pt>
                <c:pt idx="2844">
                  <c:v>35.979999999999997</c:v>
                </c:pt>
                <c:pt idx="2845">
                  <c:v>33.18</c:v>
                </c:pt>
                <c:pt idx="2846">
                  <c:v>25.58</c:v>
                </c:pt>
                <c:pt idx="2847">
                  <c:v>27.28</c:v>
                </c:pt>
                <c:pt idx="2848">
                  <c:v>31.11</c:v>
                </c:pt>
                <c:pt idx="2849">
                  <c:v>25.8</c:v>
                </c:pt>
                <c:pt idx="2850">
                  <c:v>34.869999999999997</c:v>
                </c:pt>
                <c:pt idx="2851">
                  <c:v>33.03</c:v>
                </c:pt>
                <c:pt idx="2852">
                  <c:v>29.56</c:v>
                </c:pt>
                <c:pt idx="2853">
                  <c:v>34.65</c:v>
                </c:pt>
                <c:pt idx="2854">
                  <c:v>31.19</c:v>
                </c:pt>
                <c:pt idx="2855">
                  <c:v>31.92</c:v>
                </c:pt>
                <c:pt idx="2856">
                  <c:v>26.98</c:v>
                </c:pt>
                <c:pt idx="2857">
                  <c:v>39.96</c:v>
                </c:pt>
                <c:pt idx="2858">
                  <c:v>33.770000000000003</c:v>
                </c:pt>
                <c:pt idx="2859">
                  <c:v>35.46</c:v>
                </c:pt>
                <c:pt idx="2860">
                  <c:v>31.48</c:v>
                </c:pt>
                <c:pt idx="2861">
                  <c:v>35.909999999999997</c:v>
                </c:pt>
                <c:pt idx="2862">
                  <c:v>33.1</c:v>
                </c:pt>
                <c:pt idx="2863">
                  <c:v>24.92</c:v>
                </c:pt>
                <c:pt idx="2864">
                  <c:v>22.34</c:v>
                </c:pt>
                <c:pt idx="2865">
                  <c:v>19.100000000000001</c:v>
                </c:pt>
                <c:pt idx="2866">
                  <c:v>20.57</c:v>
                </c:pt>
                <c:pt idx="2867">
                  <c:v>19.829999999999998</c:v>
                </c:pt>
                <c:pt idx="2868">
                  <c:v>20.13</c:v>
                </c:pt>
                <c:pt idx="2869">
                  <c:v>24.26</c:v>
                </c:pt>
                <c:pt idx="2870">
                  <c:v>23.45</c:v>
                </c:pt>
                <c:pt idx="2871">
                  <c:v>19.32</c:v>
                </c:pt>
                <c:pt idx="2872">
                  <c:v>25.21</c:v>
                </c:pt>
                <c:pt idx="2873">
                  <c:v>27.21</c:v>
                </c:pt>
                <c:pt idx="2874">
                  <c:v>24.4</c:v>
                </c:pt>
                <c:pt idx="2875">
                  <c:v>19.98</c:v>
                </c:pt>
                <c:pt idx="2876">
                  <c:v>20.57</c:v>
                </c:pt>
                <c:pt idx="2877">
                  <c:v>21.9</c:v>
                </c:pt>
                <c:pt idx="2878">
                  <c:v>25.36</c:v>
                </c:pt>
                <c:pt idx="2879">
                  <c:v>31.92</c:v>
                </c:pt>
                <c:pt idx="2880">
                  <c:v>25.07</c:v>
                </c:pt>
                <c:pt idx="2881">
                  <c:v>28.83</c:v>
                </c:pt>
                <c:pt idx="2882">
                  <c:v>26.32</c:v>
                </c:pt>
                <c:pt idx="2883">
                  <c:v>22.41</c:v>
                </c:pt>
                <c:pt idx="2884">
                  <c:v>21.23</c:v>
                </c:pt>
                <c:pt idx="2885">
                  <c:v>19.32</c:v>
                </c:pt>
                <c:pt idx="2886">
                  <c:v>29.2</c:v>
                </c:pt>
                <c:pt idx="2887">
                  <c:v>24.85</c:v>
                </c:pt>
                <c:pt idx="2940">
                  <c:v>24.4</c:v>
                </c:pt>
                <c:pt idx="2941">
                  <c:v>18.36</c:v>
                </c:pt>
                <c:pt idx="2942">
                  <c:v>24.04</c:v>
                </c:pt>
                <c:pt idx="2943">
                  <c:v>19.32</c:v>
                </c:pt>
                <c:pt idx="2944">
                  <c:v>25.36</c:v>
                </c:pt>
                <c:pt idx="2945">
                  <c:v>20.64</c:v>
                </c:pt>
                <c:pt idx="2946">
                  <c:v>16.809999999999999</c:v>
                </c:pt>
                <c:pt idx="2947">
                  <c:v>19.39</c:v>
                </c:pt>
                <c:pt idx="2948">
                  <c:v>22.19</c:v>
                </c:pt>
                <c:pt idx="2949">
                  <c:v>16.440000000000001</c:v>
                </c:pt>
                <c:pt idx="2950">
                  <c:v>18.649999999999999</c:v>
                </c:pt>
                <c:pt idx="2951">
                  <c:v>18.649999999999999</c:v>
                </c:pt>
                <c:pt idx="2952">
                  <c:v>17.77</c:v>
                </c:pt>
                <c:pt idx="2953">
                  <c:v>19.39</c:v>
                </c:pt>
                <c:pt idx="2954">
                  <c:v>29.27</c:v>
                </c:pt>
                <c:pt idx="2955">
                  <c:v>21.53</c:v>
                </c:pt>
                <c:pt idx="2956">
                  <c:v>31.04</c:v>
                </c:pt>
                <c:pt idx="2957">
                  <c:v>29.64</c:v>
                </c:pt>
                <c:pt idx="2958">
                  <c:v>16.22</c:v>
                </c:pt>
                <c:pt idx="2959">
                  <c:v>20.57</c:v>
                </c:pt>
                <c:pt idx="2960">
                  <c:v>28.16</c:v>
                </c:pt>
                <c:pt idx="2961">
                  <c:v>22.04</c:v>
                </c:pt>
                <c:pt idx="2962">
                  <c:v>19.170000000000002</c:v>
                </c:pt>
                <c:pt idx="2963">
                  <c:v>16.88</c:v>
                </c:pt>
                <c:pt idx="2964">
                  <c:v>27.28</c:v>
                </c:pt>
                <c:pt idx="2965">
                  <c:v>30.3</c:v>
                </c:pt>
                <c:pt idx="2966">
                  <c:v>28.68</c:v>
                </c:pt>
                <c:pt idx="2967">
                  <c:v>28.02</c:v>
                </c:pt>
                <c:pt idx="2968">
                  <c:v>24.11</c:v>
                </c:pt>
                <c:pt idx="2969">
                  <c:v>28.46</c:v>
                </c:pt>
                <c:pt idx="2970">
                  <c:v>23.15</c:v>
                </c:pt>
                <c:pt idx="2971">
                  <c:v>16.66</c:v>
                </c:pt>
                <c:pt idx="2972">
                  <c:v>23.22</c:v>
                </c:pt>
                <c:pt idx="2973">
                  <c:v>18.21</c:v>
                </c:pt>
                <c:pt idx="2974">
                  <c:v>27.94</c:v>
                </c:pt>
                <c:pt idx="2975">
                  <c:v>13.42</c:v>
                </c:pt>
                <c:pt idx="2976">
                  <c:v>30.67</c:v>
                </c:pt>
                <c:pt idx="2977">
                  <c:v>18.14</c:v>
                </c:pt>
                <c:pt idx="2978">
                  <c:v>23.67</c:v>
                </c:pt>
                <c:pt idx="2979">
                  <c:v>22.49</c:v>
                </c:pt>
                <c:pt idx="2980">
                  <c:v>21.38</c:v>
                </c:pt>
                <c:pt idx="2981">
                  <c:v>14.38</c:v>
                </c:pt>
                <c:pt idx="2982">
                  <c:v>18.73</c:v>
                </c:pt>
                <c:pt idx="2983">
                  <c:v>18.73</c:v>
                </c:pt>
                <c:pt idx="2984">
                  <c:v>23.81</c:v>
                </c:pt>
                <c:pt idx="2985">
                  <c:v>19.54</c:v>
                </c:pt>
                <c:pt idx="2986">
                  <c:v>22.27</c:v>
                </c:pt>
                <c:pt idx="2987">
                  <c:v>20.72</c:v>
                </c:pt>
                <c:pt idx="2988">
                  <c:v>24.33</c:v>
                </c:pt>
                <c:pt idx="2989">
                  <c:v>22.93</c:v>
                </c:pt>
                <c:pt idx="2990">
                  <c:v>19.98</c:v>
                </c:pt>
                <c:pt idx="2991">
                  <c:v>11.5</c:v>
                </c:pt>
                <c:pt idx="2992">
                  <c:v>19.690000000000001</c:v>
                </c:pt>
                <c:pt idx="2993">
                  <c:v>25.8</c:v>
                </c:pt>
                <c:pt idx="2994">
                  <c:v>19.690000000000001</c:v>
                </c:pt>
                <c:pt idx="2995">
                  <c:v>18.95</c:v>
                </c:pt>
                <c:pt idx="2996">
                  <c:v>17.100000000000001</c:v>
                </c:pt>
                <c:pt idx="2997">
                  <c:v>16.29</c:v>
                </c:pt>
                <c:pt idx="2998">
                  <c:v>19.829999999999998</c:v>
                </c:pt>
                <c:pt idx="2999">
                  <c:v>20.57</c:v>
                </c:pt>
                <c:pt idx="3000">
                  <c:v>24.4</c:v>
                </c:pt>
                <c:pt idx="3001">
                  <c:v>30.08</c:v>
                </c:pt>
                <c:pt idx="3002">
                  <c:v>28.02</c:v>
                </c:pt>
                <c:pt idx="3003">
                  <c:v>18.8</c:v>
                </c:pt>
                <c:pt idx="3004">
                  <c:v>21.75</c:v>
                </c:pt>
                <c:pt idx="3005">
                  <c:v>18.28</c:v>
                </c:pt>
                <c:pt idx="3006">
                  <c:v>32.74</c:v>
                </c:pt>
                <c:pt idx="3007">
                  <c:v>27.21</c:v>
                </c:pt>
                <c:pt idx="3008">
                  <c:v>25.21</c:v>
                </c:pt>
                <c:pt idx="3009">
                  <c:v>20.72</c:v>
                </c:pt>
                <c:pt idx="3010">
                  <c:v>14.16</c:v>
                </c:pt>
                <c:pt idx="3011">
                  <c:v>25.88</c:v>
                </c:pt>
                <c:pt idx="3012">
                  <c:v>24.18</c:v>
                </c:pt>
                <c:pt idx="3013">
                  <c:v>20.13</c:v>
                </c:pt>
                <c:pt idx="3014">
                  <c:v>22.56</c:v>
                </c:pt>
                <c:pt idx="3015">
                  <c:v>25.36</c:v>
                </c:pt>
                <c:pt idx="3016">
                  <c:v>27.87</c:v>
                </c:pt>
                <c:pt idx="3017">
                  <c:v>29.12</c:v>
                </c:pt>
                <c:pt idx="3018">
                  <c:v>27.28</c:v>
                </c:pt>
                <c:pt idx="3019">
                  <c:v>31.26</c:v>
                </c:pt>
                <c:pt idx="3020">
                  <c:v>25.21</c:v>
                </c:pt>
                <c:pt idx="3021">
                  <c:v>31.19</c:v>
                </c:pt>
                <c:pt idx="3022">
                  <c:v>21.31</c:v>
                </c:pt>
                <c:pt idx="3023">
                  <c:v>23.15</c:v>
                </c:pt>
                <c:pt idx="3024">
                  <c:v>30.15</c:v>
                </c:pt>
                <c:pt idx="3025">
                  <c:v>28.31</c:v>
                </c:pt>
                <c:pt idx="3026">
                  <c:v>26.39</c:v>
                </c:pt>
                <c:pt idx="3027">
                  <c:v>26.03</c:v>
                </c:pt>
                <c:pt idx="3028">
                  <c:v>30.89</c:v>
                </c:pt>
                <c:pt idx="3029">
                  <c:v>26.98</c:v>
                </c:pt>
                <c:pt idx="3030">
                  <c:v>25.88</c:v>
                </c:pt>
                <c:pt idx="3031">
                  <c:v>26.39</c:v>
                </c:pt>
                <c:pt idx="3032">
                  <c:v>25.07</c:v>
                </c:pt>
                <c:pt idx="3033">
                  <c:v>28.24</c:v>
                </c:pt>
                <c:pt idx="3034">
                  <c:v>21.9</c:v>
                </c:pt>
                <c:pt idx="3035">
                  <c:v>24.63</c:v>
                </c:pt>
                <c:pt idx="3036">
                  <c:v>24.26</c:v>
                </c:pt>
                <c:pt idx="3037">
                  <c:v>26.39</c:v>
                </c:pt>
                <c:pt idx="3038">
                  <c:v>23.81</c:v>
                </c:pt>
                <c:pt idx="3039">
                  <c:v>22.49</c:v>
                </c:pt>
                <c:pt idx="3040">
                  <c:v>22.93</c:v>
                </c:pt>
                <c:pt idx="3041">
                  <c:v>21.09</c:v>
                </c:pt>
                <c:pt idx="3042">
                  <c:v>22.34</c:v>
                </c:pt>
                <c:pt idx="3043">
                  <c:v>15.63</c:v>
                </c:pt>
                <c:pt idx="3044">
                  <c:v>19.39</c:v>
                </c:pt>
                <c:pt idx="3045">
                  <c:v>19.690000000000001</c:v>
                </c:pt>
                <c:pt idx="3046">
                  <c:v>17.84</c:v>
                </c:pt>
                <c:pt idx="3047">
                  <c:v>24.18</c:v>
                </c:pt>
                <c:pt idx="3048">
                  <c:v>24.48</c:v>
                </c:pt>
                <c:pt idx="3049">
                  <c:v>17.03</c:v>
                </c:pt>
                <c:pt idx="3050">
                  <c:v>20.2</c:v>
                </c:pt>
                <c:pt idx="3051">
                  <c:v>28.75</c:v>
                </c:pt>
                <c:pt idx="3052">
                  <c:v>27.57</c:v>
                </c:pt>
                <c:pt idx="3053">
                  <c:v>37.380000000000003</c:v>
                </c:pt>
                <c:pt idx="3054">
                  <c:v>18.579999999999998</c:v>
                </c:pt>
                <c:pt idx="3055">
                  <c:v>19.760000000000002</c:v>
                </c:pt>
                <c:pt idx="3056">
                  <c:v>27.43</c:v>
                </c:pt>
                <c:pt idx="3057">
                  <c:v>27.72</c:v>
                </c:pt>
                <c:pt idx="3058">
                  <c:v>28.61</c:v>
                </c:pt>
                <c:pt idx="3059">
                  <c:v>29.2</c:v>
                </c:pt>
                <c:pt idx="3060">
                  <c:v>29.86</c:v>
                </c:pt>
                <c:pt idx="3061">
                  <c:v>31.04</c:v>
                </c:pt>
                <c:pt idx="3062">
                  <c:v>28.16</c:v>
                </c:pt>
                <c:pt idx="3063">
                  <c:v>29.05</c:v>
                </c:pt>
                <c:pt idx="3064">
                  <c:v>16.07</c:v>
                </c:pt>
                <c:pt idx="3065">
                  <c:v>26.62</c:v>
                </c:pt>
                <c:pt idx="3066">
                  <c:v>28.24</c:v>
                </c:pt>
                <c:pt idx="3067">
                  <c:v>24.99</c:v>
                </c:pt>
                <c:pt idx="3068">
                  <c:v>30.52</c:v>
                </c:pt>
                <c:pt idx="3069">
                  <c:v>21.31</c:v>
                </c:pt>
                <c:pt idx="3070">
                  <c:v>26.25</c:v>
                </c:pt>
                <c:pt idx="3071">
                  <c:v>17.77</c:v>
                </c:pt>
                <c:pt idx="3072">
                  <c:v>26.62</c:v>
                </c:pt>
                <c:pt idx="3073">
                  <c:v>27.06</c:v>
                </c:pt>
                <c:pt idx="3074">
                  <c:v>20.350000000000001</c:v>
                </c:pt>
                <c:pt idx="3075">
                  <c:v>26.47</c:v>
                </c:pt>
                <c:pt idx="3076">
                  <c:v>14.75</c:v>
                </c:pt>
                <c:pt idx="3077">
                  <c:v>26.25</c:v>
                </c:pt>
                <c:pt idx="3078">
                  <c:v>21.97</c:v>
                </c:pt>
                <c:pt idx="3079">
                  <c:v>21.6</c:v>
                </c:pt>
                <c:pt idx="3080">
                  <c:v>28.02</c:v>
                </c:pt>
                <c:pt idx="3219">
                  <c:v>34.14</c:v>
                </c:pt>
                <c:pt idx="3220">
                  <c:v>32.590000000000003</c:v>
                </c:pt>
                <c:pt idx="3221">
                  <c:v>31.04</c:v>
                </c:pt>
                <c:pt idx="3222">
                  <c:v>35.090000000000003</c:v>
                </c:pt>
                <c:pt idx="3223">
                  <c:v>35.32</c:v>
                </c:pt>
                <c:pt idx="3224">
                  <c:v>33.909999999999997</c:v>
                </c:pt>
                <c:pt idx="3225">
                  <c:v>36.64</c:v>
                </c:pt>
                <c:pt idx="3226">
                  <c:v>31.04</c:v>
                </c:pt>
                <c:pt idx="3227">
                  <c:v>28.16</c:v>
                </c:pt>
                <c:pt idx="3228">
                  <c:v>35.020000000000003</c:v>
                </c:pt>
                <c:pt idx="3229">
                  <c:v>37.450000000000003</c:v>
                </c:pt>
                <c:pt idx="3230">
                  <c:v>26.47</c:v>
                </c:pt>
                <c:pt idx="3231">
                  <c:v>32.15</c:v>
                </c:pt>
                <c:pt idx="3232">
                  <c:v>27.87</c:v>
                </c:pt>
                <c:pt idx="3233">
                  <c:v>30.74</c:v>
                </c:pt>
                <c:pt idx="3234">
                  <c:v>22.19</c:v>
                </c:pt>
                <c:pt idx="3235">
                  <c:v>21.16</c:v>
                </c:pt>
                <c:pt idx="3236">
                  <c:v>29.34</c:v>
                </c:pt>
                <c:pt idx="3237">
                  <c:v>33.909999999999997</c:v>
                </c:pt>
                <c:pt idx="3238">
                  <c:v>34.21</c:v>
                </c:pt>
                <c:pt idx="3239">
                  <c:v>33.25</c:v>
                </c:pt>
                <c:pt idx="3240">
                  <c:v>31.85</c:v>
                </c:pt>
                <c:pt idx="3241">
                  <c:v>30.52</c:v>
                </c:pt>
                <c:pt idx="3242">
                  <c:v>28.39</c:v>
                </c:pt>
                <c:pt idx="3243">
                  <c:v>31.7</c:v>
                </c:pt>
                <c:pt idx="3244">
                  <c:v>31.19</c:v>
                </c:pt>
                <c:pt idx="3245">
                  <c:v>32.81</c:v>
                </c:pt>
                <c:pt idx="3246">
                  <c:v>29.27</c:v>
                </c:pt>
                <c:pt idx="3247">
                  <c:v>32.369999999999997</c:v>
                </c:pt>
                <c:pt idx="3248">
                  <c:v>30.08</c:v>
                </c:pt>
                <c:pt idx="3249">
                  <c:v>34.14</c:v>
                </c:pt>
                <c:pt idx="3250">
                  <c:v>30.97</c:v>
                </c:pt>
                <c:pt idx="3251">
                  <c:v>30.97</c:v>
                </c:pt>
                <c:pt idx="3252">
                  <c:v>29.12</c:v>
                </c:pt>
                <c:pt idx="3253">
                  <c:v>25.36</c:v>
                </c:pt>
                <c:pt idx="3254">
                  <c:v>29.49</c:v>
                </c:pt>
                <c:pt idx="3255">
                  <c:v>24.04</c:v>
                </c:pt>
                <c:pt idx="3256">
                  <c:v>27.13</c:v>
                </c:pt>
                <c:pt idx="3257">
                  <c:v>29.64</c:v>
                </c:pt>
                <c:pt idx="3258">
                  <c:v>30.82</c:v>
                </c:pt>
                <c:pt idx="3259">
                  <c:v>35.979999999999997</c:v>
                </c:pt>
                <c:pt idx="3260">
                  <c:v>31.7</c:v>
                </c:pt>
                <c:pt idx="3261">
                  <c:v>31.41</c:v>
                </c:pt>
                <c:pt idx="3262">
                  <c:v>33.99</c:v>
                </c:pt>
                <c:pt idx="3263">
                  <c:v>28.02</c:v>
                </c:pt>
                <c:pt idx="3264">
                  <c:v>29.27</c:v>
                </c:pt>
                <c:pt idx="3265">
                  <c:v>28.24</c:v>
                </c:pt>
                <c:pt idx="3266">
                  <c:v>27.8</c:v>
                </c:pt>
                <c:pt idx="3267">
                  <c:v>23</c:v>
                </c:pt>
                <c:pt idx="3268">
                  <c:v>26.25</c:v>
                </c:pt>
                <c:pt idx="3269">
                  <c:v>23.81</c:v>
                </c:pt>
                <c:pt idx="3270">
                  <c:v>26.84</c:v>
                </c:pt>
                <c:pt idx="3271">
                  <c:v>20.28</c:v>
                </c:pt>
                <c:pt idx="3272">
                  <c:v>19.98</c:v>
                </c:pt>
                <c:pt idx="3273">
                  <c:v>21.6</c:v>
                </c:pt>
                <c:pt idx="3274">
                  <c:v>28.61</c:v>
                </c:pt>
                <c:pt idx="3275">
                  <c:v>27.87</c:v>
                </c:pt>
                <c:pt idx="3276">
                  <c:v>29.49</c:v>
                </c:pt>
                <c:pt idx="3277">
                  <c:v>28.75</c:v>
                </c:pt>
                <c:pt idx="3278">
                  <c:v>22.12</c:v>
                </c:pt>
                <c:pt idx="3279">
                  <c:v>23.15</c:v>
                </c:pt>
                <c:pt idx="3280">
                  <c:v>21.09</c:v>
                </c:pt>
                <c:pt idx="3281">
                  <c:v>16.739999999999998</c:v>
                </c:pt>
                <c:pt idx="3282">
                  <c:v>19.46</c:v>
                </c:pt>
                <c:pt idx="3283">
                  <c:v>11.21</c:v>
                </c:pt>
                <c:pt idx="3343">
                  <c:v>25.21</c:v>
                </c:pt>
                <c:pt idx="3344">
                  <c:v>33.47</c:v>
                </c:pt>
                <c:pt idx="3345">
                  <c:v>22.78</c:v>
                </c:pt>
                <c:pt idx="3346">
                  <c:v>22.63</c:v>
                </c:pt>
                <c:pt idx="3347">
                  <c:v>24.99</c:v>
                </c:pt>
                <c:pt idx="3348">
                  <c:v>17.329999999999998</c:v>
                </c:pt>
                <c:pt idx="3349">
                  <c:v>22.63</c:v>
                </c:pt>
                <c:pt idx="3350">
                  <c:v>26.76</c:v>
                </c:pt>
                <c:pt idx="3351">
                  <c:v>19.61</c:v>
                </c:pt>
                <c:pt idx="3352">
                  <c:v>20.13</c:v>
                </c:pt>
                <c:pt idx="3353">
                  <c:v>29.71</c:v>
                </c:pt>
                <c:pt idx="3354">
                  <c:v>31.11</c:v>
                </c:pt>
                <c:pt idx="3355">
                  <c:v>23.89</c:v>
                </c:pt>
                <c:pt idx="3356">
                  <c:v>22.86</c:v>
                </c:pt>
                <c:pt idx="3357">
                  <c:v>18.87</c:v>
                </c:pt>
                <c:pt idx="3358">
                  <c:v>34.58</c:v>
                </c:pt>
                <c:pt idx="3359">
                  <c:v>23.37</c:v>
                </c:pt>
                <c:pt idx="3360">
                  <c:v>19.100000000000001</c:v>
                </c:pt>
                <c:pt idx="3361">
                  <c:v>25.66</c:v>
                </c:pt>
                <c:pt idx="3362">
                  <c:v>32.22</c:v>
                </c:pt>
                <c:pt idx="3363">
                  <c:v>23</c:v>
                </c:pt>
                <c:pt idx="3364">
                  <c:v>23.89</c:v>
                </c:pt>
                <c:pt idx="3365">
                  <c:v>63.63</c:v>
                </c:pt>
                <c:pt idx="3366">
                  <c:v>19.98</c:v>
                </c:pt>
                <c:pt idx="3367">
                  <c:v>19.690000000000001</c:v>
                </c:pt>
                <c:pt idx="3368">
                  <c:v>16.66</c:v>
                </c:pt>
                <c:pt idx="3369">
                  <c:v>24.99</c:v>
                </c:pt>
                <c:pt idx="3370">
                  <c:v>26.03</c:v>
                </c:pt>
                <c:pt idx="3371">
                  <c:v>21.16</c:v>
                </c:pt>
                <c:pt idx="3372">
                  <c:v>19.170000000000002</c:v>
                </c:pt>
                <c:pt idx="3373">
                  <c:v>17.329999999999998</c:v>
                </c:pt>
                <c:pt idx="3374">
                  <c:v>17.03</c:v>
                </c:pt>
                <c:pt idx="3375">
                  <c:v>24.77</c:v>
                </c:pt>
                <c:pt idx="3376">
                  <c:v>27.13</c:v>
                </c:pt>
                <c:pt idx="3377">
                  <c:v>20.94</c:v>
                </c:pt>
                <c:pt idx="3378">
                  <c:v>30.74</c:v>
                </c:pt>
                <c:pt idx="3379">
                  <c:v>25.66</c:v>
                </c:pt>
                <c:pt idx="3380">
                  <c:v>28.39</c:v>
                </c:pt>
                <c:pt idx="3381">
                  <c:v>25.95</c:v>
                </c:pt>
                <c:pt idx="3382">
                  <c:v>16.96</c:v>
                </c:pt>
                <c:pt idx="3383">
                  <c:v>14.89</c:v>
                </c:pt>
                <c:pt idx="3384">
                  <c:v>14.97</c:v>
                </c:pt>
                <c:pt idx="3385">
                  <c:v>16.52</c:v>
                </c:pt>
                <c:pt idx="3386">
                  <c:v>22.41</c:v>
                </c:pt>
                <c:pt idx="3387">
                  <c:v>29.93</c:v>
                </c:pt>
                <c:pt idx="3388">
                  <c:v>17.77</c:v>
                </c:pt>
                <c:pt idx="3389">
                  <c:v>23.45</c:v>
                </c:pt>
                <c:pt idx="3390">
                  <c:v>22.93</c:v>
                </c:pt>
                <c:pt idx="3391">
                  <c:v>24.26</c:v>
                </c:pt>
                <c:pt idx="3392">
                  <c:v>27.8</c:v>
                </c:pt>
                <c:pt idx="3393">
                  <c:v>34.36</c:v>
                </c:pt>
                <c:pt idx="3394">
                  <c:v>27.21</c:v>
                </c:pt>
                <c:pt idx="3395">
                  <c:v>27.72</c:v>
                </c:pt>
                <c:pt idx="3396">
                  <c:v>25.07</c:v>
                </c:pt>
                <c:pt idx="3397">
                  <c:v>19.100000000000001</c:v>
                </c:pt>
                <c:pt idx="3398">
                  <c:v>22.34</c:v>
                </c:pt>
                <c:pt idx="3399">
                  <c:v>28.02</c:v>
                </c:pt>
                <c:pt idx="3400">
                  <c:v>25.14</c:v>
                </c:pt>
                <c:pt idx="3401">
                  <c:v>31.56</c:v>
                </c:pt>
                <c:pt idx="3402">
                  <c:v>26.25</c:v>
                </c:pt>
                <c:pt idx="3403">
                  <c:v>19.54</c:v>
                </c:pt>
                <c:pt idx="3404">
                  <c:v>16.149999999999999</c:v>
                </c:pt>
                <c:pt idx="3405">
                  <c:v>22.19</c:v>
                </c:pt>
                <c:pt idx="3406">
                  <c:v>21.75</c:v>
                </c:pt>
                <c:pt idx="3407">
                  <c:v>26.1</c:v>
                </c:pt>
                <c:pt idx="3408">
                  <c:v>29.05</c:v>
                </c:pt>
                <c:pt idx="3409">
                  <c:v>28.98</c:v>
                </c:pt>
                <c:pt idx="3410">
                  <c:v>21.6</c:v>
                </c:pt>
                <c:pt idx="3411">
                  <c:v>21.53</c:v>
                </c:pt>
                <c:pt idx="3412">
                  <c:v>19.239999999999998</c:v>
                </c:pt>
                <c:pt idx="3413">
                  <c:v>21.38</c:v>
                </c:pt>
                <c:pt idx="3414">
                  <c:v>20.13</c:v>
                </c:pt>
                <c:pt idx="3415">
                  <c:v>18.14</c:v>
                </c:pt>
                <c:pt idx="3416">
                  <c:v>24.11</c:v>
                </c:pt>
                <c:pt idx="3417">
                  <c:v>36.57</c:v>
                </c:pt>
                <c:pt idx="3418">
                  <c:v>21.45</c:v>
                </c:pt>
                <c:pt idx="3419">
                  <c:v>29.79</c:v>
                </c:pt>
                <c:pt idx="3420">
                  <c:v>34.14</c:v>
                </c:pt>
                <c:pt idx="3421">
                  <c:v>23.96</c:v>
                </c:pt>
                <c:pt idx="3422">
                  <c:v>26.17</c:v>
                </c:pt>
                <c:pt idx="3423">
                  <c:v>18.649999999999999</c:v>
                </c:pt>
                <c:pt idx="3424">
                  <c:v>19.98</c:v>
                </c:pt>
                <c:pt idx="3425">
                  <c:v>16.149999999999999</c:v>
                </c:pt>
                <c:pt idx="3426">
                  <c:v>17.55</c:v>
                </c:pt>
                <c:pt idx="3427">
                  <c:v>27.5</c:v>
                </c:pt>
                <c:pt idx="3428">
                  <c:v>20.79</c:v>
                </c:pt>
                <c:pt idx="3429">
                  <c:v>22.49</c:v>
                </c:pt>
                <c:pt idx="3430">
                  <c:v>21.01</c:v>
                </c:pt>
                <c:pt idx="3431">
                  <c:v>28.46</c:v>
                </c:pt>
                <c:pt idx="3432">
                  <c:v>21.75</c:v>
                </c:pt>
                <c:pt idx="3433">
                  <c:v>25.73</c:v>
                </c:pt>
                <c:pt idx="3434">
                  <c:v>21.75</c:v>
                </c:pt>
                <c:pt idx="3435">
                  <c:v>23.22</c:v>
                </c:pt>
                <c:pt idx="3436">
                  <c:v>40.33</c:v>
                </c:pt>
                <c:pt idx="3437">
                  <c:v>14.82</c:v>
                </c:pt>
                <c:pt idx="3438">
                  <c:v>17.100000000000001</c:v>
                </c:pt>
                <c:pt idx="3439">
                  <c:v>23.81</c:v>
                </c:pt>
                <c:pt idx="3440">
                  <c:v>33.33</c:v>
                </c:pt>
                <c:pt idx="3441">
                  <c:v>26.98</c:v>
                </c:pt>
                <c:pt idx="3442">
                  <c:v>22.34</c:v>
                </c:pt>
                <c:pt idx="3443">
                  <c:v>23.96</c:v>
                </c:pt>
                <c:pt idx="3444">
                  <c:v>22.78</c:v>
                </c:pt>
                <c:pt idx="3445">
                  <c:v>24.7</c:v>
                </c:pt>
                <c:pt idx="3446">
                  <c:v>31.63</c:v>
                </c:pt>
                <c:pt idx="3447">
                  <c:v>23.15</c:v>
                </c:pt>
                <c:pt idx="3448">
                  <c:v>31.41</c:v>
                </c:pt>
                <c:pt idx="3449">
                  <c:v>24.55</c:v>
                </c:pt>
                <c:pt idx="3450">
                  <c:v>26.62</c:v>
                </c:pt>
                <c:pt idx="3451">
                  <c:v>25.44</c:v>
                </c:pt>
                <c:pt idx="3452">
                  <c:v>27.21</c:v>
                </c:pt>
                <c:pt idx="3453">
                  <c:v>27.65</c:v>
                </c:pt>
                <c:pt idx="3454">
                  <c:v>33.47</c:v>
                </c:pt>
                <c:pt idx="3455">
                  <c:v>18.21</c:v>
                </c:pt>
                <c:pt idx="3456">
                  <c:v>23.37</c:v>
                </c:pt>
                <c:pt idx="3457">
                  <c:v>19.46</c:v>
                </c:pt>
                <c:pt idx="3458">
                  <c:v>17.03</c:v>
                </c:pt>
                <c:pt idx="3459">
                  <c:v>16.22</c:v>
                </c:pt>
                <c:pt idx="3460">
                  <c:v>19.54</c:v>
                </c:pt>
                <c:pt idx="3461">
                  <c:v>22.19</c:v>
                </c:pt>
                <c:pt idx="3462">
                  <c:v>30.01</c:v>
                </c:pt>
                <c:pt idx="3463">
                  <c:v>25.51</c:v>
                </c:pt>
                <c:pt idx="3464">
                  <c:v>20.64</c:v>
                </c:pt>
                <c:pt idx="3465">
                  <c:v>18.73</c:v>
                </c:pt>
                <c:pt idx="3466">
                  <c:v>28.16</c:v>
                </c:pt>
                <c:pt idx="3467">
                  <c:v>32.07</c:v>
                </c:pt>
                <c:pt idx="3468">
                  <c:v>24.92</c:v>
                </c:pt>
                <c:pt idx="3469">
                  <c:v>15.7</c:v>
                </c:pt>
                <c:pt idx="3470">
                  <c:v>27.94</c:v>
                </c:pt>
                <c:pt idx="3471">
                  <c:v>27.43</c:v>
                </c:pt>
                <c:pt idx="3472">
                  <c:v>15.63</c:v>
                </c:pt>
                <c:pt idx="3473">
                  <c:v>21.9</c:v>
                </c:pt>
                <c:pt idx="3474">
                  <c:v>29.93</c:v>
                </c:pt>
                <c:pt idx="3475">
                  <c:v>20.28</c:v>
                </c:pt>
                <c:pt idx="3476">
                  <c:v>26.76</c:v>
                </c:pt>
                <c:pt idx="3477">
                  <c:v>17.920000000000002</c:v>
                </c:pt>
                <c:pt idx="3478">
                  <c:v>19.170000000000002</c:v>
                </c:pt>
                <c:pt idx="3479">
                  <c:v>16.809999999999999</c:v>
                </c:pt>
                <c:pt idx="3480">
                  <c:v>25.66</c:v>
                </c:pt>
                <c:pt idx="3481">
                  <c:v>27.13</c:v>
                </c:pt>
                <c:pt idx="3482">
                  <c:v>23.89</c:v>
                </c:pt>
                <c:pt idx="3483">
                  <c:v>26.98</c:v>
                </c:pt>
                <c:pt idx="3484">
                  <c:v>30.23</c:v>
                </c:pt>
                <c:pt idx="3485">
                  <c:v>28.09</c:v>
                </c:pt>
                <c:pt idx="3486">
                  <c:v>21.31</c:v>
                </c:pt>
                <c:pt idx="3487">
                  <c:v>19.690000000000001</c:v>
                </c:pt>
                <c:pt idx="3488">
                  <c:v>27.21</c:v>
                </c:pt>
                <c:pt idx="3489">
                  <c:v>21.97</c:v>
                </c:pt>
                <c:pt idx="3490">
                  <c:v>25.58</c:v>
                </c:pt>
                <c:pt idx="3491">
                  <c:v>22.27</c:v>
                </c:pt>
                <c:pt idx="3492">
                  <c:v>19.98</c:v>
                </c:pt>
                <c:pt idx="3493">
                  <c:v>31.41</c:v>
                </c:pt>
                <c:pt idx="3494">
                  <c:v>18.649999999999999</c:v>
                </c:pt>
                <c:pt idx="3495">
                  <c:v>18.649999999999999</c:v>
                </c:pt>
                <c:pt idx="3496">
                  <c:v>21.53</c:v>
                </c:pt>
                <c:pt idx="3497">
                  <c:v>29.71</c:v>
                </c:pt>
                <c:pt idx="3498">
                  <c:v>47.19</c:v>
                </c:pt>
                <c:pt idx="3499">
                  <c:v>48.73</c:v>
                </c:pt>
                <c:pt idx="3500">
                  <c:v>38.119999999999997</c:v>
                </c:pt>
                <c:pt idx="3501">
                  <c:v>39.369999999999997</c:v>
                </c:pt>
                <c:pt idx="3502">
                  <c:v>38.93</c:v>
                </c:pt>
                <c:pt idx="3503">
                  <c:v>18.8</c:v>
                </c:pt>
                <c:pt idx="3504">
                  <c:v>19.690000000000001</c:v>
                </c:pt>
                <c:pt idx="3505">
                  <c:v>22.56</c:v>
                </c:pt>
                <c:pt idx="3506">
                  <c:v>27.72</c:v>
                </c:pt>
                <c:pt idx="3507">
                  <c:v>24.4</c:v>
                </c:pt>
                <c:pt idx="3508">
                  <c:v>16.96</c:v>
                </c:pt>
                <c:pt idx="3509">
                  <c:v>33.909999999999997</c:v>
                </c:pt>
                <c:pt idx="3510">
                  <c:v>26.98</c:v>
                </c:pt>
                <c:pt idx="3511">
                  <c:v>35.76</c:v>
                </c:pt>
                <c:pt idx="3512">
                  <c:v>30.01</c:v>
                </c:pt>
                <c:pt idx="3513">
                  <c:v>29.42</c:v>
                </c:pt>
                <c:pt idx="3514">
                  <c:v>26.25</c:v>
                </c:pt>
                <c:pt idx="3515">
                  <c:v>34.28</c:v>
                </c:pt>
                <c:pt idx="3516">
                  <c:v>27.94</c:v>
                </c:pt>
                <c:pt idx="3517">
                  <c:v>25.88</c:v>
                </c:pt>
                <c:pt idx="3518">
                  <c:v>19.91</c:v>
                </c:pt>
                <c:pt idx="3519">
                  <c:v>23.22</c:v>
                </c:pt>
                <c:pt idx="3520">
                  <c:v>19.760000000000002</c:v>
                </c:pt>
                <c:pt idx="3521">
                  <c:v>19.239999999999998</c:v>
                </c:pt>
                <c:pt idx="3522">
                  <c:v>19.829999999999998</c:v>
                </c:pt>
                <c:pt idx="3523">
                  <c:v>27.5</c:v>
                </c:pt>
                <c:pt idx="3524">
                  <c:v>30.01</c:v>
                </c:pt>
                <c:pt idx="3525">
                  <c:v>28.09</c:v>
                </c:pt>
                <c:pt idx="3526">
                  <c:v>24.4</c:v>
                </c:pt>
                <c:pt idx="3527">
                  <c:v>22.12</c:v>
                </c:pt>
                <c:pt idx="3528">
                  <c:v>27.13</c:v>
                </c:pt>
                <c:pt idx="3529">
                  <c:v>24.85</c:v>
                </c:pt>
                <c:pt idx="3530">
                  <c:v>29.34</c:v>
                </c:pt>
                <c:pt idx="3531">
                  <c:v>17.55</c:v>
                </c:pt>
                <c:pt idx="3532">
                  <c:v>25.44</c:v>
                </c:pt>
                <c:pt idx="3533">
                  <c:v>21.16</c:v>
                </c:pt>
                <c:pt idx="3534">
                  <c:v>21.09</c:v>
                </c:pt>
                <c:pt idx="3535">
                  <c:v>23.96</c:v>
                </c:pt>
                <c:pt idx="3536">
                  <c:v>30.82</c:v>
                </c:pt>
                <c:pt idx="3537">
                  <c:v>26.47</c:v>
                </c:pt>
                <c:pt idx="3538">
                  <c:v>30.01</c:v>
                </c:pt>
                <c:pt idx="3539">
                  <c:v>29.2</c:v>
                </c:pt>
                <c:pt idx="3540">
                  <c:v>28.68</c:v>
                </c:pt>
                <c:pt idx="3541">
                  <c:v>30.67</c:v>
                </c:pt>
                <c:pt idx="3542">
                  <c:v>26.62</c:v>
                </c:pt>
                <c:pt idx="3543">
                  <c:v>25.58</c:v>
                </c:pt>
                <c:pt idx="3544">
                  <c:v>33.18</c:v>
                </c:pt>
                <c:pt idx="3545">
                  <c:v>32.15</c:v>
                </c:pt>
                <c:pt idx="3546">
                  <c:v>30.3</c:v>
                </c:pt>
                <c:pt idx="3547">
                  <c:v>31.33</c:v>
                </c:pt>
                <c:pt idx="3548">
                  <c:v>34.43</c:v>
                </c:pt>
                <c:pt idx="3549">
                  <c:v>33.549999999999997</c:v>
                </c:pt>
                <c:pt idx="3550">
                  <c:v>39.96</c:v>
                </c:pt>
                <c:pt idx="3551">
                  <c:v>37.68</c:v>
                </c:pt>
                <c:pt idx="3552">
                  <c:v>36.57</c:v>
                </c:pt>
                <c:pt idx="3553">
                  <c:v>34.869999999999997</c:v>
                </c:pt>
                <c:pt idx="3554">
                  <c:v>33.840000000000003</c:v>
                </c:pt>
                <c:pt idx="3555">
                  <c:v>41.36</c:v>
                </c:pt>
                <c:pt idx="3556">
                  <c:v>42.17</c:v>
                </c:pt>
                <c:pt idx="3557">
                  <c:v>32.369999999999997</c:v>
                </c:pt>
                <c:pt idx="3558">
                  <c:v>29.64</c:v>
                </c:pt>
                <c:pt idx="3559">
                  <c:v>34.43</c:v>
                </c:pt>
                <c:pt idx="3560">
                  <c:v>27.72</c:v>
                </c:pt>
                <c:pt idx="3561">
                  <c:v>29.93</c:v>
                </c:pt>
                <c:pt idx="3562">
                  <c:v>31.41</c:v>
                </c:pt>
                <c:pt idx="3563">
                  <c:v>26.76</c:v>
                </c:pt>
                <c:pt idx="3564">
                  <c:v>34.28</c:v>
                </c:pt>
                <c:pt idx="3565">
                  <c:v>32</c:v>
                </c:pt>
                <c:pt idx="3566">
                  <c:v>25.88</c:v>
                </c:pt>
                <c:pt idx="3567">
                  <c:v>35.24</c:v>
                </c:pt>
                <c:pt idx="3568">
                  <c:v>29.12</c:v>
                </c:pt>
                <c:pt idx="3569">
                  <c:v>25.51</c:v>
                </c:pt>
                <c:pt idx="3570">
                  <c:v>26.54</c:v>
                </c:pt>
                <c:pt idx="3571">
                  <c:v>23.74</c:v>
                </c:pt>
                <c:pt idx="3572">
                  <c:v>25.66</c:v>
                </c:pt>
                <c:pt idx="3573">
                  <c:v>31.85</c:v>
                </c:pt>
                <c:pt idx="3574">
                  <c:v>26.03</c:v>
                </c:pt>
                <c:pt idx="3575">
                  <c:v>31.41</c:v>
                </c:pt>
                <c:pt idx="3576">
                  <c:v>32.880000000000003</c:v>
                </c:pt>
                <c:pt idx="3577">
                  <c:v>26.47</c:v>
                </c:pt>
                <c:pt idx="3578">
                  <c:v>27.35</c:v>
                </c:pt>
                <c:pt idx="3579">
                  <c:v>25.88</c:v>
                </c:pt>
                <c:pt idx="3580">
                  <c:v>27.13</c:v>
                </c:pt>
                <c:pt idx="3581">
                  <c:v>25.07</c:v>
                </c:pt>
                <c:pt idx="3582">
                  <c:v>21.23</c:v>
                </c:pt>
                <c:pt idx="3583">
                  <c:v>19.100000000000001</c:v>
                </c:pt>
                <c:pt idx="3584">
                  <c:v>22.86</c:v>
                </c:pt>
                <c:pt idx="3585">
                  <c:v>56.55</c:v>
                </c:pt>
                <c:pt idx="3586">
                  <c:v>26.69</c:v>
                </c:pt>
                <c:pt idx="3587">
                  <c:v>64.59</c:v>
                </c:pt>
                <c:pt idx="3588">
                  <c:v>35.020000000000003</c:v>
                </c:pt>
                <c:pt idx="3589">
                  <c:v>36.5</c:v>
                </c:pt>
                <c:pt idx="3590">
                  <c:v>27.21</c:v>
                </c:pt>
                <c:pt idx="3591">
                  <c:v>32.07</c:v>
                </c:pt>
                <c:pt idx="3592">
                  <c:v>32.659999999999997</c:v>
                </c:pt>
                <c:pt idx="3593">
                  <c:v>28.68</c:v>
                </c:pt>
                <c:pt idx="3594">
                  <c:v>25.29</c:v>
                </c:pt>
                <c:pt idx="3595">
                  <c:v>30.15</c:v>
                </c:pt>
                <c:pt idx="3596">
                  <c:v>62.82</c:v>
                </c:pt>
                <c:pt idx="3597">
                  <c:v>51.39</c:v>
                </c:pt>
                <c:pt idx="3598">
                  <c:v>61.42</c:v>
                </c:pt>
                <c:pt idx="3599">
                  <c:v>57.88</c:v>
                </c:pt>
                <c:pt idx="3600">
                  <c:v>26.76</c:v>
                </c:pt>
                <c:pt idx="3601">
                  <c:v>44.97</c:v>
                </c:pt>
                <c:pt idx="3602">
                  <c:v>33.619999999999997</c:v>
                </c:pt>
                <c:pt idx="3603">
                  <c:v>35.979999999999997</c:v>
                </c:pt>
                <c:pt idx="3604">
                  <c:v>65.91</c:v>
                </c:pt>
                <c:pt idx="3605">
                  <c:v>31.7</c:v>
                </c:pt>
                <c:pt idx="3606">
                  <c:v>36.270000000000003</c:v>
                </c:pt>
                <c:pt idx="3607">
                  <c:v>32.880000000000003</c:v>
                </c:pt>
                <c:pt idx="3608">
                  <c:v>35.090000000000003</c:v>
                </c:pt>
                <c:pt idx="3609">
                  <c:v>34.28</c:v>
                </c:pt>
                <c:pt idx="3610">
                  <c:v>64.22</c:v>
                </c:pt>
                <c:pt idx="3611">
                  <c:v>62.96</c:v>
                </c:pt>
                <c:pt idx="3612">
                  <c:v>26.62</c:v>
                </c:pt>
                <c:pt idx="3613">
                  <c:v>24.11</c:v>
                </c:pt>
                <c:pt idx="3614">
                  <c:v>22.49</c:v>
                </c:pt>
                <c:pt idx="3615">
                  <c:v>27.06</c:v>
                </c:pt>
                <c:pt idx="3616">
                  <c:v>32.07</c:v>
                </c:pt>
                <c:pt idx="3617">
                  <c:v>29.86</c:v>
                </c:pt>
                <c:pt idx="3618">
                  <c:v>34.43</c:v>
                </c:pt>
                <c:pt idx="3619">
                  <c:v>28.98</c:v>
                </c:pt>
                <c:pt idx="3620">
                  <c:v>67.239999999999995</c:v>
                </c:pt>
                <c:pt idx="3621">
                  <c:v>50.28</c:v>
                </c:pt>
                <c:pt idx="3622">
                  <c:v>65.77</c:v>
                </c:pt>
                <c:pt idx="3623">
                  <c:v>26.62</c:v>
                </c:pt>
                <c:pt idx="3624">
                  <c:v>24.48</c:v>
                </c:pt>
                <c:pt idx="3625">
                  <c:v>23</c:v>
                </c:pt>
                <c:pt idx="3626">
                  <c:v>24.04</c:v>
                </c:pt>
                <c:pt idx="3627">
                  <c:v>57.58</c:v>
                </c:pt>
                <c:pt idx="3628">
                  <c:v>28.02</c:v>
                </c:pt>
                <c:pt idx="3629">
                  <c:v>30.38</c:v>
                </c:pt>
                <c:pt idx="3630">
                  <c:v>30.45</c:v>
                </c:pt>
                <c:pt idx="3631">
                  <c:v>21.75</c:v>
                </c:pt>
                <c:pt idx="3632">
                  <c:v>59.94</c:v>
                </c:pt>
                <c:pt idx="3633">
                  <c:v>20.94</c:v>
                </c:pt>
                <c:pt idx="3634">
                  <c:v>29.93</c:v>
                </c:pt>
                <c:pt idx="3635">
                  <c:v>31.63</c:v>
                </c:pt>
                <c:pt idx="3636">
                  <c:v>29.64</c:v>
                </c:pt>
                <c:pt idx="3637">
                  <c:v>23.08</c:v>
                </c:pt>
                <c:pt idx="3638">
                  <c:v>20.57</c:v>
                </c:pt>
                <c:pt idx="3639">
                  <c:v>26.25</c:v>
                </c:pt>
                <c:pt idx="3640">
                  <c:v>22.04</c:v>
                </c:pt>
                <c:pt idx="3641">
                  <c:v>24.04</c:v>
                </c:pt>
                <c:pt idx="3642">
                  <c:v>22.34</c:v>
                </c:pt>
                <c:pt idx="3643">
                  <c:v>21.68</c:v>
                </c:pt>
                <c:pt idx="3644">
                  <c:v>28.46</c:v>
                </c:pt>
                <c:pt idx="3645">
                  <c:v>25.66</c:v>
                </c:pt>
                <c:pt idx="3646">
                  <c:v>21.01</c:v>
                </c:pt>
                <c:pt idx="3647">
                  <c:v>19.760000000000002</c:v>
                </c:pt>
                <c:pt idx="3648">
                  <c:v>22.49</c:v>
                </c:pt>
                <c:pt idx="3649">
                  <c:v>21.23</c:v>
                </c:pt>
                <c:pt idx="3650">
                  <c:v>23.37</c:v>
                </c:pt>
                <c:pt idx="3651">
                  <c:v>26.25</c:v>
                </c:pt>
                <c:pt idx="3652">
                  <c:v>34.799999999999997</c:v>
                </c:pt>
                <c:pt idx="3653">
                  <c:v>21.68</c:v>
                </c:pt>
                <c:pt idx="3654">
                  <c:v>69.53</c:v>
                </c:pt>
                <c:pt idx="3655">
                  <c:v>23.3</c:v>
                </c:pt>
                <c:pt idx="3656">
                  <c:v>28.02</c:v>
                </c:pt>
                <c:pt idx="3657">
                  <c:v>22.27</c:v>
                </c:pt>
                <c:pt idx="3658">
                  <c:v>23.3</c:v>
                </c:pt>
                <c:pt idx="3659">
                  <c:v>28.39</c:v>
                </c:pt>
                <c:pt idx="3660">
                  <c:v>43.79</c:v>
                </c:pt>
                <c:pt idx="3661">
                  <c:v>54.12</c:v>
                </c:pt>
                <c:pt idx="3662">
                  <c:v>17.989999999999998</c:v>
                </c:pt>
                <c:pt idx="3663">
                  <c:v>22.63</c:v>
                </c:pt>
                <c:pt idx="3664">
                  <c:v>22.41</c:v>
                </c:pt>
                <c:pt idx="3665">
                  <c:v>22.12</c:v>
                </c:pt>
                <c:pt idx="3666">
                  <c:v>18.649999999999999</c:v>
                </c:pt>
                <c:pt idx="3667">
                  <c:v>49.69</c:v>
                </c:pt>
                <c:pt idx="3668">
                  <c:v>26.54</c:v>
                </c:pt>
                <c:pt idx="3669">
                  <c:v>30.74</c:v>
                </c:pt>
                <c:pt idx="3670">
                  <c:v>21.01</c:v>
                </c:pt>
                <c:pt idx="3671">
                  <c:v>27.21</c:v>
                </c:pt>
                <c:pt idx="3672">
                  <c:v>27.28</c:v>
                </c:pt>
                <c:pt idx="3673">
                  <c:v>57.95</c:v>
                </c:pt>
                <c:pt idx="3674">
                  <c:v>48</c:v>
                </c:pt>
                <c:pt idx="3675">
                  <c:v>63.77</c:v>
                </c:pt>
                <c:pt idx="3676">
                  <c:v>23.74</c:v>
                </c:pt>
                <c:pt idx="3677">
                  <c:v>19.02</c:v>
                </c:pt>
                <c:pt idx="3678">
                  <c:v>27.8</c:v>
                </c:pt>
                <c:pt idx="3679">
                  <c:v>21.01</c:v>
                </c:pt>
                <c:pt idx="3680">
                  <c:v>62.82</c:v>
                </c:pt>
                <c:pt idx="3681">
                  <c:v>17.84</c:v>
                </c:pt>
                <c:pt idx="3682">
                  <c:v>70</c:v>
                </c:pt>
                <c:pt idx="3683">
                  <c:v>24.99</c:v>
                </c:pt>
                <c:pt idx="3684">
                  <c:v>20.2</c:v>
                </c:pt>
                <c:pt idx="3685">
                  <c:v>30.52</c:v>
                </c:pt>
                <c:pt idx="3686">
                  <c:v>24.11</c:v>
                </c:pt>
                <c:pt idx="3687">
                  <c:v>21.09</c:v>
                </c:pt>
                <c:pt idx="3688">
                  <c:v>24.99</c:v>
                </c:pt>
                <c:pt idx="3689">
                  <c:v>24.04</c:v>
                </c:pt>
                <c:pt idx="3690">
                  <c:v>17.690000000000001</c:v>
                </c:pt>
                <c:pt idx="3691">
                  <c:v>16.52</c:v>
                </c:pt>
                <c:pt idx="3692">
                  <c:v>13.49</c:v>
                </c:pt>
                <c:pt idx="3693">
                  <c:v>22.27</c:v>
                </c:pt>
                <c:pt idx="3694">
                  <c:v>65.47</c:v>
                </c:pt>
                <c:pt idx="3695">
                  <c:v>16.52</c:v>
                </c:pt>
                <c:pt idx="3696">
                  <c:v>43.87</c:v>
                </c:pt>
                <c:pt idx="3697">
                  <c:v>23.59</c:v>
                </c:pt>
                <c:pt idx="3698">
                  <c:v>21.97</c:v>
                </c:pt>
                <c:pt idx="3699">
                  <c:v>21.09</c:v>
                </c:pt>
                <c:pt idx="3700">
                  <c:v>19.239999999999998</c:v>
                </c:pt>
                <c:pt idx="3701">
                  <c:v>31.04</c:v>
                </c:pt>
                <c:pt idx="3702">
                  <c:v>22.63</c:v>
                </c:pt>
                <c:pt idx="3703">
                  <c:v>41.29</c:v>
                </c:pt>
                <c:pt idx="3704">
                  <c:v>15.93</c:v>
                </c:pt>
                <c:pt idx="3705">
                  <c:v>16.149999999999999</c:v>
                </c:pt>
                <c:pt idx="3706">
                  <c:v>19.46</c:v>
                </c:pt>
                <c:pt idx="3707">
                  <c:v>43.13</c:v>
                </c:pt>
                <c:pt idx="3708">
                  <c:v>65.180000000000007</c:v>
                </c:pt>
                <c:pt idx="3709">
                  <c:v>21.9</c:v>
                </c:pt>
                <c:pt idx="3710">
                  <c:v>26.91</c:v>
                </c:pt>
                <c:pt idx="3711">
                  <c:v>54.93</c:v>
                </c:pt>
                <c:pt idx="3712">
                  <c:v>25.36</c:v>
                </c:pt>
                <c:pt idx="3713">
                  <c:v>24.11</c:v>
                </c:pt>
                <c:pt idx="3714">
                  <c:v>29.05</c:v>
                </c:pt>
                <c:pt idx="3715">
                  <c:v>36.64</c:v>
                </c:pt>
                <c:pt idx="3716">
                  <c:v>48.37</c:v>
                </c:pt>
                <c:pt idx="3717">
                  <c:v>23.3</c:v>
                </c:pt>
                <c:pt idx="3718">
                  <c:v>27.57</c:v>
                </c:pt>
                <c:pt idx="3719">
                  <c:v>26.17</c:v>
                </c:pt>
                <c:pt idx="3720">
                  <c:v>22.71</c:v>
                </c:pt>
                <c:pt idx="3721">
                  <c:v>19.239999999999998</c:v>
                </c:pt>
                <c:pt idx="3722">
                  <c:v>23.81</c:v>
                </c:pt>
                <c:pt idx="3723">
                  <c:v>26.32</c:v>
                </c:pt>
                <c:pt idx="3724">
                  <c:v>27.13</c:v>
                </c:pt>
                <c:pt idx="3725">
                  <c:v>17.989999999999998</c:v>
                </c:pt>
                <c:pt idx="3726">
                  <c:v>24.26</c:v>
                </c:pt>
                <c:pt idx="3727">
                  <c:v>60.38</c:v>
                </c:pt>
                <c:pt idx="3728">
                  <c:v>27.35</c:v>
                </c:pt>
                <c:pt idx="3729">
                  <c:v>22.27</c:v>
                </c:pt>
                <c:pt idx="3730">
                  <c:v>26.17</c:v>
                </c:pt>
                <c:pt idx="3731">
                  <c:v>25.88</c:v>
                </c:pt>
                <c:pt idx="3732">
                  <c:v>24.85</c:v>
                </c:pt>
                <c:pt idx="3733">
                  <c:v>20.5</c:v>
                </c:pt>
                <c:pt idx="3734">
                  <c:v>28.83</c:v>
                </c:pt>
                <c:pt idx="3735">
                  <c:v>26.39</c:v>
                </c:pt>
                <c:pt idx="3736">
                  <c:v>33.03</c:v>
                </c:pt>
                <c:pt idx="3737">
                  <c:v>23.81</c:v>
                </c:pt>
                <c:pt idx="3738">
                  <c:v>23.81</c:v>
                </c:pt>
                <c:pt idx="3746">
                  <c:v>21.34</c:v>
                </c:pt>
                <c:pt idx="3747">
                  <c:v>15.31</c:v>
                </c:pt>
                <c:pt idx="3748">
                  <c:v>20.04</c:v>
                </c:pt>
                <c:pt idx="3749">
                  <c:v>17.920000000000002</c:v>
                </c:pt>
                <c:pt idx="3750">
                  <c:v>19.829999999999998</c:v>
                </c:pt>
                <c:pt idx="3751">
                  <c:v>23.39</c:v>
                </c:pt>
                <c:pt idx="3752">
                  <c:v>29.71</c:v>
                </c:pt>
                <c:pt idx="3753">
                  <c:v>26.5</c:v>
                </c:pt>
                <c:pt idx="3754">
                  <c:v>17.78</c:v>
                </c:pt>
                <c:pt idx="3755">
                  <c:v>18.38</c:v>
                </c:pt>
                <c:pt idx="3756">
                  <c:v>21.77</c:v>
                </c:pt>
                <c:pt idx="3757">
                  <c:v>15.91</c:v>
                </c:pt>
                <c:pt idx="3758">
                  <c:v>20.57</c:v>
                </c:pt>
                <c:pt idx="3759">
                  <c:v>21.59</c:v>
                </c:pt>
                <c:pt idx="3760">
                  <c:v>18.309999999999999</c:v>
                </c:pt>
                <c:pt idx="3761">
                  <c:v>20.74</c:v>
                </c:pt>
                <c:pt idx="3762">
                  <c:v>21.38</c:v>
                </c:pt>
                <c:pt idx="3763">
                  <c:v>25.33</c:v>
                </c:pt>
                <c:pt idx="3765">
                  <c:v>18.95</c:v>
                </c:pt>
                <c:pt idx="3767">
                  <c:v>28.37</c:v>
                </c:pt>
                <c:pt idx="3768">
                  <c:v>14.43</c:v>
                </c:pt>
                <c:pt idx="3769">
                  <c:v>17.89</c:v>
                </c:pt>
                <c:pt idx="3770">
                  <c:v>24.94</c:v>
                </c:pt>
                <c:pt idx="3771">
                  <c:v>43.96</c:v>
                </c:pt>
                <c:pt idx="3773">
                  <c:v>19.829999999999998</c:v>
                </c:pt>
                <c:pt idx="3774">
                  <c:v>20.11</c:v>
                </c:pt>
                <c:pt idx="3775">
                  <c:v>18.170000000000002</c:v>
                </c:pt>
                <c:pt idx="3776">
                  <c:v>23.88</c:v>
                </c:pt>
                <c:pt idx="3777">
                  <c:v>17.600000000000001</c:v>
                </c:pt>
                <c:pt idx="3778">
                  <c:v>16.23</c:v>
                </c:pt>
                <c:pt idx="3779">
                  <c:v>13.87</c:v>
                </c:pt>
                <c:pt idx="3780">
                  <c:v>74.400000000000006</c:v>
                </c:pt>
                <c:pt idx="3781">
                  <c:v>15.03</c:v>
                </c:pt>
                <c:pt idx="3782">
                  <c:v>20.71</c:v>
                </c:pt>
                <c:pt idx="3783">
                  <c:v>17.920000000000002</c:v>
                </c:pt>
                <c:pt idx="3784">
                  <c:v>23.32</c:v>
                </c:pt>
                <c:pt idx="3785">
                  <c:v>24.48</c:v>
                </c:pt>
                <c:pt idx="3786">
                  <c:v>17.57</c:v>
                </c:pt>
                <c:pt idx="3787">
                  <c:v>20.6</c:v>
                </c:pt>
                <c:pt idx="3788">
                  <c:v>21.03</c:v>
                </c:pt>
                <c:pt idx="3789">
                  <c:v>21.34</c:v>
                </c:pt>
                <c:pt idx="3790">
                  <c:v>18.91</c:v>
                </c:pt>
                <c:pt idx="3792">
                  <c:v>23.36</c:v>
                </c:pt>
                <c:pt idx="3793">
                  <c:v>20.82</c:v>
                </c:pt>
                <c:pt idx="3794">
                  <c:v>26.99</c:v>
                </c:pt>
                <c:pt idx="3795">
                  <c:v>18.100000000000001</c:v>
                </c:pt>
                <c:pt idx="3796">
                  <c:v>17.18</c:v>
                </c:pt>
                <c:pt idx="3797">
                  <c:v>28.05</c:v>
                </c:pt>
                <c:pt idx="3799">
                  <c:v>17.82</c:v>
                </c:pt>
                <c:pt idx="3803">
                  <c:v>15.21</c:v>
                </c:pt>
                <c:pt idx="3804">
                  <c:v>18.2</c:v>
                </c:pt>
                <c:pt idx="3808">
                  <c:v>20.74</c:v>
                </c:pt>
                <c:pt idx="3810">
                  <c:v>17.64</c:v>
                </c:pt>
                <c:pt idx="3811">
                  <c:v>24.13</c:v>
                </c:pt>
                <c:pt idx="3816">
                  <c:v>24.91</c:v>
                </c:pt>
                <c:pt idx="3817">
                  <c:v>28.47</c:v>
                </c:pt>
                <c:pt idx="3818">
                  <c:v>17.25</c:v>
                </c:pt>
                <c:pt idx="3821">
                  <c:v>26.21</c:v>
                </c:pt>
                <c:pt idx="3824">
                  <c:v>15.63</c:v>
                </c:pt>
                <c:pt idx="3825">
                  <c:v>19.899999999999999</c:v>
                </c:pt>
                <c:pt idx="3827">
                  <c:v>20.71</c:v>
                </c:pt>
                <c:pt idx="3830">
                  <c:v>22.83</c:v>
                </c:pt>
                <c:pt idx="3831">
                  <c:v>19.47</c:v>
                </c:pt>
                <c:pt idx="3832">
                  <c:v>18.13</c:v>
                </c:pt>
                <c:pt idx="3834">
                  <c:v>15.42</c:v>
                </c:pt>
                <c:pt idx="3835">
                  <c:v>18.8</c:v>
                </c:pt>
                <c:pt idx="3836">
                  <c:v>22.72</c:v>
                </c:pt>
                <c:pt idx="3837">
                  <c:v>30.02</c:v>
                </c:pt>
                <c:pt idx="3838">
                  <c:v>36.130000000000003</c:v>
                </c:pt>
                <c:pt idx="3839">
                  <c:v>38.14</c:v>
                </c:pt>
                <c:pt idx="3842">
                  <c:v>20.99</c:v>
                </c:pt>
                <c:pt idx="3843">
                  <c:v>27.98</c:v>
                </c:pt>
                <c:pt idx="3844">
                  <c:v>20.6</c:v>
                </c:pt>
                <c:pt idx="3845">
                  <c:v>19.02</c:v>
                </c:pt>
                <c:pt idx="3846">
                  <c:v>24.34</c:v>
                </c:pt>
                <c:pt idx="3847">
                  <c:v>19.05</c:v>
                </c:pt>
                <c:pt idx="3848">
                  <c:v>29.81</c:v>
                </c:pt>
                <c:pt idx="3849">
                  <c:v>22.58</c:v>
                </c:pt>
                <c:pt idx="3851">
                  <c:v>24.31</c:v>
                </c:pt>
                <c:pt idx="3852">
                  <c:v>39.200000000000003</c:v>
                </c:pt>
                <c:pt idx="3853">
                  <c:v>33.76</c:v>
                </c:pt>
                <c:pt idx="3854">
                  <c:v>20.07</c:v>
                </c:pt>
                <c:pt idx="3857">
                  <c:v>22.19</c:v>
                </c:pt>
                <c:pt idx="3858">
                  <c:v>29</c:v>
                </c:pt>
                <c:pt idx="3859">
                  <c:v>45.3</c:v>
                </c:pt>
                <c:pt idx="3860">
                  <c:v>30.09</c:v>
                </c:pt>
                <c:pt idx="3861">
                  <c:v>25.44</c:v>
                </c:pt>
                <c:pt idx="3862">
                  <c:v>19.12</c:v>
                </c:pt>
                <c:pt idx="3863">
                  <c:v>27.34</c:v>
                </c:pt>
                <c:pt idx="3864">
                  <c:v>22.47</c:v>
                </c:pt>
                <c:pt idx="3865">
                  <c:v>24.59</c:v>
                </c:pt>
                <c:pt idx="3866">
                  <c:v>24.03</c:v>
                </c:pt>
                <c:pt idx="3868">
                  <c:v>17.68</c:v>
                </c:pt>
                <c:pt idx="3870">
                  <c:v>25.58</c:v>
                </c:pt>
                <c:pt idx="3873">
                  <c:v>30.91</c:v>
                </c:pt>
                <c:pt idx="3874">
                  <c:v>28.33</c:v>
                </c:pt>
                <c:pt idx="3875">
                  <c:v>22.58</c:v>
                </c:pt>
                <c:pt idx="3876">
                  <c:v>33.159999999999997</c:v>
                </c:pt>
                <c:pt idx="3879">
                  <c:v>25.08</c:v>
                </c:pt>
                <c:pt idx="3880">
                  <c:v>29.81</c:v>
                </c:pt>
                <c:pt idx="3881">
                  <c:v>26.46</c:v>
                </c:pt>
                <c:pt idx="3882">
                  <c:v>29.46</c:v>
                </c:pt>
                <c:pt idx="3883">
                  <c:v>26.5</c:v>
                </c:pt>
                <c:pt idx="3884">
                  <c:v>19.260000000000002</c:v>
                </c:pt>
                <c:pt idx="3885">
                  <c:v>22.93</c:v>
                </c:pt>
                <c:pt idx="3886">
                  <c:v>24.38</c:v>
                </c:pt>
                <c:pt idx="3887">
                  <c:v>27.94</c:v>
                </c:pt>
                <c:pt idx="3888">
                  <c:v>23.71</c:v>
                </c:pt>
                <c:pt idx="3889">
                  <c:v>19.440000000000001</c:v>
                </c:pt>
                <c:pt idx="3890">
                  <c:v>23.85</c:v>
                </c:pt>
                <c:pt idx="3891">
                  <c:v>23.88</c:v>
                </c:pt>
                <c:pt idx="3892">
                  <c:v>23.57</c:v>
                </c:pt>
                <c:pt idx="3893">
                  <c:v>27.38</c:v>
                </c:pt>
                <c:pt idx="3894">
                  <c:v>24.45</c:v>
                </c:pt>
                <c:pt idx="3895">
                  <c:v>25.37</c:v>
                </c:pt>
                <c:pt idx="3896">
                  <c:v>27.17</c:v>
                </c:pt>
                <c:pt idx="3897">
                  <c:v>25.3</c:v>
                </c:pt>
                <c:pt idx="3898">
                  <c:v>30.38</c:v>
                </c:pt>
                <c:pt idx="3899">
                  <c:v>22.83</c:v>
                </c:pt>
                <c:pt idx="3900">
                  <c:v>24.77</c:v>
                </c:pt>
                <c:pt idx="3901">
                  <c:v>27.45</c:v>
                </c:pt>
                <c:pt idx="3902">
                  <c:v>23.43</c:v>
                </c:pt>
                <c:pt idx="3903">
                  <c:v>23.67</c:v>
                </c:pt>
                <c:pt idx="3904">
                  <c:v>33.090000000000003</c:v>
                </c:pt>
                <c:pt idx="3905">
                  <c:v>35.700000000000003</c:v>
                </c:pt>
                <c:pt idx="3906">
                  <c:v>40.64</c:v>
                </c:pt>
                <c:pt idx="3907">
                  <c:v>33.619999999999997</c:v>
                </c:pt>
                <c:pt idx="3908">
                  <c:v>29.99</c:v>
                </c:pt>
                <c:pt idx="3909">
                  <c:v>30.83</c:v>
                </c:pt>
                <c:pt idx="3910">
                  <c:v>29.28</c:v>
                </c:pt>
                <c:pt idx="3911">
                  <c:v>33.94</c:v>
                </c:pt>
                <c:pt idx="3912">
                  <c:v>22.93</c:v>
                </c:pt>
                <c:pt idx="3914">
                  <c:v>21.41</c:v>
                </c:pt>
                <c:pt idx="3915">
                  <c:v>24.94</c:v>
                </c:pt>
                <c:pt idx="3916">
                  <c:v>24.87</c:v>
                </c:pt>
                <c:pt idx="3917">
                  <c:v>34.82</c:v>
                </c:pt>
                <c:pt idx="3919">
                  <c:v>28.72</c:v>
                </c:pt>
                <c:pt idx="3921">
                  <c:v>23.99</c:v>
                </c:pt>
                <c:pt idx="3922">
                  <c:v>21.94</c:v>
                </c:pt>
                <c:pt idx="3923">
                  <c:v>25.44</c:v>
                </c:pt>
                <c:pt idx="3924">
                  <c:v>31.51</c:v>
                </c:pt>
                <c:pt idx="3925">
                  <c:v>28.4</c:v>
                </c:pt>
                <c:pt idx="3926">
                  <c:v>29.49</c:v>
                </c:pt>
                <c:pt idx="3928">
                  <c:v>33.200000000000003</c:v>
                </c:pt>
                <c:pt idx="3929">
                  <c:v>30.48</c:v>
                </c:pt>
                <c:pt idx="3930">
                  <c:v>31.29</c:v>
                </c:pt>
                <c:pt idx="3931">
                  <c:v>28.19</c:v>
                </c:pt>
                <c:pt idx="3932">
                  <c:v>23.74</c:v>
                </c:pt>
                <c:pt idx="3935">
                  <c:v>27.2</c:v>
                </c:pt>
                <c:pt idx="3936">
                  <c:v>23.43</c:v>
                </c:pt>
                <c:pt idx="3937">
                  <c:v>26.64</c:v>
                </c:pt>
                <c:pt idx="3938">
                  <c:v>21.94</c:v>
                </c:pt>
                <c:pt idx="3939">
                  <c:v>19.190000000000001</c:v>
                </c:pt>
                <c:pt idx="3940">
                  <c:v>24.17</c:v>
                </c:pt>
                <c:pt idx="3942">
                  <c:v>25.44</c:v>
                </c:pt>
                <c:pt idx="3943">
                  <c:v>26.25</c:v>
                </c:pt>
                <c:pt idx="3944">
                  <c:v>28.79</c:v>
                </c:pt>
                <c:pt idx="3945">
                  <c:v>32.1</c:v>
                </c:pt>
                <c:pt idx="3947">
                  <c:v>20.78</c:v>
                </c:pt>
                <c:pt idx="3948">
                  <c:v>30.8</c:v>
                </c:pt>
                <c:pt idx="3949">
                  <c:v>33.83</c:v>
                </c:pt>
                <c:pt idx="3950">
                  <c:v>27.87</c:v>
                </c:pt>
                <c:pt idx="3951">
                  <c:v>33.94</c:v>
                </c:pt>
                <c:pt idx="3956">
                  <c:v>19.649999999999999</c:v>
                </c:pt>
                <c:pt idx="3958">
                  <c:v>26.5</c:v>
                </c:pt>
                <c:pt idx="3959">
                  <c:v>26.04</c:v>
                </c:pt>
                <c:pt idx="3964">
                  <c:v>29.32</c:v>
                </c:pt>
                <c:pt idx="3965">
                  <c:v>24.91</c:v>
                </c:pt>
                <c:pt idx="3966">
                  <c:v>23.14</c:v>
                </c:pt>
                <c:pt idx="3970">
                  <c:v>93.1</c:v>
                </c:pt>
                <c:pt idx="3971">
                  <c:v>22.26</c:v>
                </c:pt>
                <c:pt idx="3972">
                  <c:v>30.66</c:v>
                </c:pt>
                <c:pt idx="3975">
                  <c:v>26.92</c:v>
                </c:pt>
                <c:pt idx="3977">
                  <c:v>20.78</c:v>
                </c:pt>
                <c:pt idx="3978">
                  <c:v>18.66</c:v>
                </c:pt>
                <c:pt idx="3979">
                  <c:v>22.76</c:v>
                </c:pt>
                <c:pt idx="3980">
                  <c:v>30.69</c:v>
                </c:pt>
                <c:pt idx="3981">
                  <c:v>31.96</c:v>
                </c:pt>
                <c:pt idx="3983">
                  <c:v>28.54</c:v>
                </c:pt>
                <c:pt idx="3984">
                  <c:v>31.36</c:v>
                </c:pt>
                <c:pt idx="3985">
                  <c:v>24.41</c:v>
                </c:pt>
                <c:pt idx="3986">
                  <c:v>21.06</c:v>
                </c:pt>
                <c:pt idx="3987">
                  <c:v>22.3</c:v>
                </c:pt>
                <c:pt idx="3988">
                  <c:v>30.69</c:v>
                </c:pt>
                <c:pt idx="3989">
                  <c:v>56.17</c:v>
                </c:pt>
                <c:pt idx="3992">
                  <c:v>26.78</c:v>
                </c:pt>
                <c:pt idx="3993">
                  <c:v>24.7</c:v>
                </c:pt>
                <c:pt idx="3994">
                  <c:v>22.47</c:v>
                </c:pt>
                <c:pt idx="3999">
                  <c:v>17.920000000000002</c:v>
                </c:pt>
                <c:pt idx="4000">
                  <c:v>19.899999999999999</c:v>
                </c:pt>
                <c:pt idx="4001">
                  <c:v>18.059999999999999</c:v>
                </c:pt>
                <c:pt idx="4005">
                  <c:v>19.79</c:v>
                </c:pt>
                <c:pt idx="4006">
                  <c:v>22.3</c:v>
                </c:pt>
                <c:pt idx="4007">
                  <c:v>27.17</c:v>
                </c:pt>
                <c:pt idx="4008">
                  <c:v>24.55</c:v>
                </c:pt>
                <c:pt idx="4013">
                  <c:v>19.79</c:v>
                </c:pt>
                <c:pt idx="4014">
                  <c:v>24.1</c:v>
                </c:pt>
                <c:pt idx="4015">
                  <c:v>22.12</c:v>
                </c:pt>
                <c:pt idx="4022">
                  <c:v>21.8</c:v>
                </c:pt>
                <c:pt idx="4023">
                  <c:v>26.11</c:v>
                </c:pt>
                <c:pt idx="4025">
                  <c:v>22.3</c:v>
                </c:pt>
                <c:pt idx="4027">
                  <c:v>19.93</c:v>
                </c:pt>
                <c:pt idx="4028">
                  <c:v>21.49</c:v>
                </c:pt>
                <c:pt idx="4029">
                  <c:v>20.78</c:v>
                </c:pt>
                <c:pt idx="4030">
                  <c:v>21.27</c:v>
                </c:pt>
                <c:pt idx="4031">
                  <c:v>221.2</c:v>
                </c:pt>
                <c:pt idx="4034">
                  <c:v>23.5</c:v>
                </c:pt>
                <c:pt idx="4035">
                  <c:v>15.59</c:v>
                </c:pt>
                <c:pt idx="4036">
                  <c:v>18.420000000000002</c:v>
                </c:pt>
                <c:pt idx="4037">
                  <c:v>16.260000000000002</c:v>
                </c:pt>
                <c:pt idx="4041">
                  <c:v>20.36</c:v>
                </c:pt>
                <c:pt idx="4042">
                  <c:v>21.87</c:v>
                </c:pt>
                <c:pt idx="4043">
                  <c:v>23.71</c:v>
                </c:pt>
                <c:pt idx="4047">
                  <c:v>26.5</c:v>
                </c:pt>
                <c:pt idx="4048">
                  <c:v>24.41</c:v>
                </c:pt>
                <c:pt idx="4049">
                  <c:v>25.79</c:v>
                </c:pt>
                <c:pt idx="4050">
                  <c:v>22.01</c:v>
                </c:pt>
                <c:pt idx="4051">
                  <c:v>17.32</c:v>
                </c:pt>
                <c:pt idx="4052">
                  <c:v>21.06</c:v>
                </c:pt>
                <c:pt idx="4053">
                  <c:v>30.41</c:v>
                </c:pt>
                <c:pt idx="4054">
                  <c:v>26.04</c:v>
                </c:pt>
                <c:pt idx="4055">
                  <c:v>18.03</c:v>
                </c:pt>
                <c:pt idx="4056">
                  <c:v>10.37</c:v>
                </c:pt>
                <c:pt idx="4057">
                  <c:v>15.1</c:v>
                </c:pt>
                <c:pt idx="4058">
                  <c:v>13.55</c:v>
                </c:pt>
                <c:pt idx="4059">
                  <c:v>18.63</c:v>
                </c:pt>
                <c:pt idx="4060">
                  <c:v>21.2</c:v>
                </c:pt>
                <c:pt idx="4061">
                  <c:v>15.81</c:v>
                </c:pt>
                <c:pt idx="4062">
                  <c:v>19.440000000000001</c:v>
                </c:pt>
                <c:pt idx="4063">
                  <c:v>20.85</c:v>
                </c:pt>
                <c:pt idx="4064">
                  <c:v>20.18</c:v>
                </c:pt>
                <c:pt idx="4065">
                  <c:v>22.47</c:v>
                </c:pt>
                <c:pt idx="4066">
                  <c:v>21.77</c:v>
                </c:pt>
                <c:pt idx="4067">
                  <c:v>19.02</c:v>
                </c:pt>
                <c:pt idx="4068">
                  <c:v>25.54</c:v>
                </c:pt>
                <c:pt idx="4069">
                  <c:v>23.88</c:v>
                </c:pt>
                <c:pt idx="4070">
                  <c:v>21.87</c:v>
                </c:pt>
                <c:pt idx="4071">
                  <c:v>14.64</c:v>
                </c:pt>
                <c:pt idx="4072">
                  <c:v>19.510000000000002</c:v>
                </c:pt>
                <c:pt idx="4073">
                  <c:v>20.64</c:v>
                </c:pt>
                <c:pt idx="4074">
                  <c:v>19.55</c:v>
                </c:pt>
                <c:pt idx="4075">
                  <c:v>18.239999999999998</c:v>
                </c:pt>
                <c:pt idx="4076">
                  <c:v>25.05</c:v>
                </c:pt>
                <c:pt idx="4077">
                  <c:v>19.86</c:v>
                </c:pt>
                <c:pt idx="4078">
                  <c:v>18.45</c:v>
                </c:pt>
                <c:pt idx="4079">
                  <c:v>22.33</c:v>
                </c:pt>
                <c:pt idx="4080">
                  <c:v>28.54</c:v>
                </c:pt>
                <c:pt idx="4081">
                  <c:v>19.510000000000002</c:v>
                </c:pt>
                <c:pt idx="4082">
                  <c:v>17.82</c:v>
                </c:pt>
                <c:pt idx="4083">
                  <c:v>24.31</c:v>
                </c:pt>
                <c:pt idx="4084">
                  <c:v>17.25</c:v>
                </c:pt>
                <c:pt idx="4085">
                  <c:v>26.95</c:v>
                </c:pt>
                <c:pt idx="4086">
                  <c:v>18.059999999999999</c:v>
                </c:pt>
                <c:pt idx="4087">
                  <c:v>20.89</c:v>
                </c:pt>
                <c:pt idx="4088">
                  <c:v>15.45</c:v>
                </c:pt>
                <c:pt idx="4089">
                  <c:v>20.25</c:v>
                </c:pt>
                <c:pt idx="4090">
                  <c:v>13.37</c:v>
                </c:pt>
                <c:pt idx="4091">
                  <c:v>14.25</c:v>
                </c:pt>
                <c:pt idx="4092">
                  <c:v>16.190000000000001</c:v>
                </c:pt>
                <c:pt idx="4093">
                  <c:v>28.61</c:v>
                </c:pt>
                <c:pt idx="4094">
                  <c:v>17.96</c:v>
                </c:pt>
                <c:pt idx="4095">
                  <c:v>16.93</c:v>
                </c:pt>
                <c:pt idx="4096">
                  <c:v>25.9</c:v>
                </c:pt>
                <c:pt idx="4097">
                  <c:v>24.84</c:v>
                </c:pt>
                <c:pt idx="4098">
                  <c:v>14.75</c:v>
                </c:pt>
                <c:pt idx="4099">
                  <c:v>21.73</c:v>
                </c:pt>
                <c:pt idx="4100">
                  <c:v>25.23</c:v>
                </c:pt>
                <c:pt idx="4101">
                  <c:v>25.72</c:v>
                </c:pt>
                <c:pt idx="4102">
                  <c:v>22.65</c:v>
                </c:pt>
                <c:pt idx="4103">
                  <c:v>29.07</c:v>
                </c:pt>
                <c:pt idx="4104">
                  <c:v>21.73</c:v>
                </c:pt>
                <c:pt idx="4105">
                  <c:v>14.75</c:v>
                </c:pt>
                <c:pt idx="4106">
                  <c:v>24.2</c:v>
                </c:pt>
                <c:pt idx="4107">
                  <c:v>19.760000000000002</c:v>
                </c:pt>
                <c:pt idx="4108">
                  <c:v>20.25</c:v>
                </c:pt>
                <c:pt idx="4109">
                  <c:v>20.39</c:v>
                </c:pt>
                <c:pt idx="4110">
                  <c:v>23.99</c:v>
                </c:pt>
                <c:pt idx="4111">
                  <c:v>22.47</c:v>
                </c:pt>
                <c:pt idx="4112">
                  <c:v>32.99</c:v>
                </c:pt>
                <c:pt idx="4113">
                  <c:v>41.91</c:v>
                </c:pt>
                <c:pt idx="4114">
                  <c:v>24.1</c:v>
                </c:pt>
                <c:pt idx="4115">
                  <c:v>20.46</c:v>
                </c:pt>
                <c:pt idx="4116">
                  <c:v>20.85</c:v>
                </c:pt>
                <c:pt idx="4117">
                  <c:v>24.84</c:v>
                </c:pt>
                <c:pt idx="4118">
                  <c:v>19.02</c:v>
                </c:pt>
                <c:pt idx="4119">
                  <c:v>20.11</c:v>
                </c:pt>
                <c:pt idx="4120">
                  <c:v>25.47</c:v>
                </c:pt>
                <c:pt idx="4121">
                  <c:v>23.25</c:v>
                </c:pt>
                <c:pt idx="4122">
                  <c:v>27.73</c:v>
                </c:pt>
                <c:pt idx="4123">
                  <c:v>25.19</c:v>
                </c:pt>
                <c:pt idx="4124">
                  <c:v>22.47</c:v>
                </c:pt>
                <c:pt idx="4125">
                  <c:v>20.36</c:v>
                </c:pt>
                <c:pt idx="4126">
                  <c:v>30.83</c:v>
                </c:pt>
                <c:pt idx="4127">
                  <c:v>16.79</c:v>
                </c:pt>
                <c:pt idx="4128">
                  <c:v>14.22</c:v>
                </c:pt>
                <c:pt idx="4129">
                  <c:v>16.97</c:v>
                </c:pt>
                <c:pt idx="4130">
                  <c:v>17.57</c:v>
                </c:pt>
                <c:pt idx="4131">
                  <c:v>17.5</c:v>
                </c:pt>
                <c:pt idx="4132">
                  <c:v>19.16</c:v>
                </c:pt>
                <c:pt idx="4133">
                  <c:v>19.12</c:v>
                </c:pt>
                <c:pt idx="4134">
                  <c:v>22.76</c:v>
                </c:pt>
                <c:pt idx="4135">
                  <c:v>18.63</c:v>
                </c:pt>
                <c:pt idx="4136">
                  <c:v>14.18</c:v>
                </c:pt>
                <c:pt idx="4137">
                  <c:v>21.91</c:v>
                </c:pt>
                <c:pt idx="4138">
                  <c:v>23.14</c:v>
                </c:pt>
                <c:pt idx="4139">
                  <c:v>19.329999999999998</c:v>
                </c:pt>
                <c:pt idx="4140">
                  <c:v>16.09</c:v>
                </c:pt>
                <c:pt idx="4141">
                  <c:v>22.05</c:v>
                </c:pt>
                <c:pt idx="4142">
                  <c:v>20.46</c:v>
                </c:pt>
                <c:pt idx="4143">
                  <c:v>13.16</c:v>
                </c:pt>
                <c:pt idx="4144">
                  <c:v>23.64</c:v>
                </c:pt>
                <c:pt idx="4145">
                  <c:v>20.32</c:v>
                </c:pt>
                <c:pt idx="4146">
                  <c:v>24.84</c:v>
                </c:pt>
                <c:pt idx="4147">
                  <c:v>23.85</c:v>
                </c:pt>
                <c:pt idx="4148">
                  <c:v>21.2</c:v>
                </c:pt>
                <c:pt idx="4149">
                  <c:v>18.52</c:v>
                </c:pt>
                <c:pt idx="4150">
                  <c:v>21.56</c:v>
                </c:pt>
                <c:pt idx="4151">
                  <c:v>30.83</c:v>
                </c:pt>
                <c:pt idx="4152">
                  <c:v>27.38</c:v>
                </c:pt>
                <c:pt idx="4153">
                  <c:v>24.73</c:v>
                </c:pt>
                <c:pt idx="4154">
                  <c:v>23.78</c:v>
                </c:pt>
                <c:pt idx="4155">
                  <c:v>14.92</c:v>
                </c:pt>
                <c:pt idx="4156">
                  <c:v>20.89</c:v>
                </c:pt>
                <c:pt idx="4157">
                  <c:v>22.61</c:v>
                </c:pt>
                <c:pt idx="4158">
                  <c:v>16.48</c:v>
                </c:pt>
                <c:pt idx="4159">
                  <c:v>31.36</c:v>
                </c:pt>
                <c:pt idx="4160">
                  <c:v>21.84</c:v>
                </c:pt>
                <c:pt idx="4161">
                  <c:v>20</c:v>
                </c:pt>
                <c:pt idx="4162">
                  <c:v>21.27</c:v>
                </c:pt>
                <c:pt idx="4163">
                  <c:v>18.28</c:v>
                </c:pt>
                <c:pt idx="4164">
                  <c:v>21.34</c:v>
                </c:pt>
                <c:pt idx="4165">
                  <c:v>22.69</c:v>
                </c:pt>
                <c:pt idx="4166">
                  <c:v>23</c:v>
                </c:pt>
                <c:pt idx="4167">
                  <c:v>17.5</c:v>
                </c:pt>
                <c:pt idx="4168">
                  <c:v>23.92</c:v>
                </c:pt>
                <c:pt idx="4169">
                  <c:v>18.38</c:v>
                </c:pt>
                <c:pt idx="4170">
                  <c:v>28.79</c:v>
                </c:pt>
                <c:pt idx="4171">
                  <c:v>14.64</c:v>
                </c:pt>
                <c:pt idx="4172">
                  <c:v>15.52</c:v>
                </c:pt>
                <c:pt idx="4173">
                  <c:v>16.579999999999998</c:v>
                </c:pt>
                <c:pt idx="4174">
                  <c:v>22.47</c:v>
                </c:pt>
                <c:pt idx="4175">
                  <c:v>17.989999999999998</c:v>
                </c:pt>
                <c:pt idx="4176">
                  <c:v>19.3</c:v>
                </c:pt>
                <c:pt idx="4177">
                  <c:v>21.91</c:v>
                </c:pt>
                <c:pt idx="4178">
                  <c:v>16.899999999999999</c:v>
                </c:pt>
                <c:pt idx="4179">
                  <c:v>19.329999999999998</c:v>
                </c:pt>
                <c:pt idx="4180">
                  <c:v>24.38</c:v>
                </c:pt>
                <c:pt idx="4181">
                  <c:v>21.06</c:v>
                </c:pt>
                <c:pt idx="4182">
                  <c:v>20.78</c:v>
                </c:pt>
                <c:pt idx="4183">
                  <c:v>17.32</c:v>
                </c:pt>
                <c:pt idx="4184">
                  <c:v>22.3</c:v>
                </c:pt>
                <c:pt idx="4185">
                  <c:v>24.34</c:v>
                </c:pt>
                <c:pt idx="4186">
                  <c:v>26.81</c:v>
                </c:pt>
                <c:pt idx="4187">
                  <c:v>17.89</c:v>
                </c:pt>
                <c:pt idx="4188">
                  <c:v>15.45</c:v>
                </c:pt>
                <c:pt idx="4189">
                  <c:v>27.2</c:v>
                </c:pt>
                <c:pt idx="4190">
                  <c:v>22.23</c:v>
                </c:pt>
                <c:pt idx="4191">
                  <c:v>22.09</c:v>
                </c:pt>
                <c:pt idx="4192">
                  <c:v>38.07</c:v>
                </c:pt>
                <c:pt idx="4193">
                  <c:v>21.1</c:v>
                </c:pt>
                <c:pt idx="4194">
                  <c:v>16.79</c:v>
                </c:pt>
                <c:pt idx="4195">
                  <c:v>19.23</c:v>
                </c:pt>
                <c:pt idx="4196">
                  <c:v>14.54</c:v>
                </c:pt>
                <c:pt idx="4197">
                  <c:v>16.510000000000002</c:v>
                </c:pt>
                <c:pt idx="4198">
                  <c:v>14.22</c:v>
                </c:pt>
                <c:pt idx="4199">
                  <c:v>15.42</c:v>
                </c:pt>
                <c:pt idx="4200">
                  <c:v>17.11</c:v>
                </c:pt>
                <c:pt idx="4201">
                  <c:v>22.37</c:v>
                </c:pt>
                <c:pt idx="4202">
                  <c:v>16.16</c:v>
                </c:pt>
                <c:pt idx="4203">
                  <c:v>17.78</c:v>
                </c:pt>
                <c:pt idx="4204">
                  <c:v>23.74</c:v>
                </c:pt>
                <c:pt idx="4205">
                  <c:v>22.72</c:v>
                </c:pt>
                <c:pt idx="4206">
                  <c:v>25.72</c:v>
                </c:pt>
                <c:pt idx="4207">
                  <c:v>34.47</c:v>
                </c:pt>
                <c:pt idx="4208">
                  <c:v>23.32</c:v>
                </c:pt>
                <c:pt idx="4209">
                  <c:v>21.91</c:v>
                </c:pt>
                <c:pt idx="4210">
                  <c:v>36.869999999999997</c:v>
                </c:pt>
                <c:pt idx="4211">
                  <c:v>23.81</c:v>
                </c:pt>
                <c:pt idx="4212">
                  <c:v>35.49</c:v>
                </c:pt>
                <c:pt idx="4213">
                  <c:v>26.35</c:v>
                </c:pt>
                <c:pt idx="4214">
                  <c:v>17.079999999999998</c:v>
                </c:pt>
                <c:pt idx="4215">
                  <c:v>12.14</c:v>
                </c:pt>
                <c:pt idx="4216">
                  <c:v>14.22</c:v>
                </c:pt>
                <c:pt idx="4217">
                  <c:v>17.149999999999999</c:v>
                </c:pt>
                <c:pt idx="4218">
                  <c:v>28.79</c:v>
                </c:pt>
                <c:pt idx="4219">
                  <c:v>29.32</c:v>
                </c:pt>
                <c:pt idx="4220">
                  <c:v>22.9</c:v>
                </c:pt>
                <c:pt idx="4221">
                  <c:v>22.72</c:v>
                </c:pt>
                <c:pt idx="4222">
                  <c:v>20.99</c:v>
                </c:pt>
                <c:pt idx="4223">
                  <c:v>22.61</c:v>
                </c:pt>
                <c:pt idx="4224">
                  <c:v>20.36</c:v>
                </c:pt>
                <c:pt idx="4225">
                  <c:v>24.59</c:v>
                </c:pt>
                <c:pt idx="4226">
                  <c:v>23.39</c:v>
                </c:pt>
                <c:pt idx="4227">
                  <c:v>27.94</c:v>
                </c:pt>
                <c:pt idx="4228">
                  <c:v>33.06</c:v>
                </c:pt>
                <c:pt idx="4229">
                  <c:v>32.28</c:v>
                </c:pt>
                <c:pt idx="4230">
                  <c:v>31.26</c:v>
                </c:pt>
                <c:pt idx="4231">
                  <c:v>30.52</c:v>
                </c:pt>
                <c:pt idx="4232">
                  <c:v>19.899999999999999</c:v>
                </c:pt>
                <c:pt idx="4233">
                  <c:v>23.32</c:v>
                </c:pt>
                <c:pt idx="4234">
                  <c:v>22.01</c:v>
                </c:pt>
                <c:pt idx="4235">
                  <c:v>25.12</c:v>
                </c:pt>
                <c:pt idx="4236">
                  <c:v>17.36</c:v>
                </c:pt>
                <c:pt idx="4237">
                  <c:v>24.1</c:v>
                </c:pt>
                <c:pt idx="4238">
                  <c:v>24.1</c:v>
                </c:pt>
                <c:pt idx="4239">
                  <c:v>27.91</c:v>
                </c:pt>
                <c:pt idx="4240">
                  <c:v>23.43</c:v>
                </c:pt>
                <c:pt idx="4241">
                  <c:v>24.87</c:v>
                </c:pt>
                <c:pt idx="4242">
                  <c:v>24.87</c:v>
                </c:pt>
                <c:pt idx="4243">
                  <c:v>22.72</c:v>
                </c:pt>
                <c:pt idx="4244">
                  <c:v>23.39</c:v>
                </c:pt>
                <c:pt idx="4245">
                  <c:v>19.649999999999999</c:v>
                </c:pt>
                <c:pt idx="4246">
                  <c:v>25.9</c:v>
                </c:pt>
                <c:pt idx="4247">
                  <c:v>27.27</c:v>
                </c:pt>
                <c:pt idx="4248">
                  <c:v>23.67</c:v>
                </c:pt>
                <c:pt idx="4249">
                  <c:v>22.12</c:v>
                </c:pt>
                <c:pt idx="4250">
                  <c:v>25.01</c:v>
                </c:pt>
                <c:pt idx="4251">
                  <c:v>17.78</c:v>
                </c:pt>
                <c:pt idx="4252">
                  <c:v>29.53</c:v>
                </c:pt>
                <c:pt idx="4253">
                  <c:v>24.2</c:v>
                </c:pt>
                <c:pt idx="4254">
                  <c:v>29.42</c:v>
                </c:pt>
                <c:pt idx="4255">
                  <c:v>26.21</c:v>
                </c:pt>
                <c:pt idx="4256">
                  <c:v>26.14</c:v>
                </c:pt>
                <c:pt idx="4257">
                  <c:v>26.07</c:v>
                </c:pt>
                <c:pt idx="4258">
                  <c:v>26.21</c:v>
                </c:pt>
                <c:pt idx="4259">
                  <c:v>23.57</c:v>
                </c:pt>
                <c:pt idx="4260">
                  <c:v>19.62</c:v>
                </c:pt>
                <c:pt idx="4261">
                  <c:v>18.170000000000002</c:v>
                </c:pt>
                <c:pt idx="4262">
                  <c:v>26.95</c:v>
                </c:pt>
                <c:pt idx="4263">
                  <c:v>25.19</c:v>
                </c:pt>
                <c:pt idx="4264">
                  <c:v>27.91</c:v>
                </c:pt>
                <c:pt idx="4265">
                  <c:v>31.36</c:v>
                </c:pt>
                <c:pt idx="4266">
                  <c:v>28.29</c:v>
                </c:pt>
                <c:pt idx="4267">
                  <c:v>31.89</c:v>
                </c:pt>
                <c:pt idx="4268">
                  <c:v>30.2</c:v>
                </c:pt>
                <c:pt idx="4269">
                  <c:v>25.58</c:v>
                </c:pt>
                <c:pt idx="4270">
                  <c:v>32.85</c:v>
                </c:pt>
                <c:pt idx="4271">
                  <c:v>27.66</c:v>
                </c:pt>
                <c:pt idx="4272">
                  <c:v>29.21</c:v>
                </c:pt>
                <c:pt idx="4273">
                  <c:v>26.71</c:v>
                </c:pt>
                <c:pt idx="4274">
                  <c:v>25.54</c:v>
                </c:pt>
                <c:pt idx="4275">
                  <c:v>24.41</c:v>
                </c:pt>
                <c:pt idx="4276">
                  <c:v>20.25</c:v>
                </c:pt>
                <c:pt idx="4277">
                  <c:v>24.91</c:v>
                </c:pt>
                <c:pt idx="4278">
                  <c:v>32.35</c:v>
                </c:pt>
                <c:pt idx="4279">
                  <c:v>28.68</c:v>
                </c:pt>
                <c:pt idx="4280">
                  <c:v>26.04</c:v>
                </c:pt>
                <c:pt idx="4281">
                  <c:v>25.3</c:v>
                </c:pt>
                <c:pt idx="4282">
                  <c:v>20.39</c:v>
                </c:pt>
                <c:pt idx="4283">
                  <c:v>22.79</c:v>
                </c:pt>
                <c:pt idx="4284">
                  <c:v>26.95</c:v>
                </c:pt>
                <c:pt idx="4285">
                  <c:v>29.49</c:v>
                </c:pt>
                <c:pt idx="4286">
                  <c:v>24.84</c:v>
                </c:pt>
                <c:pt idx="4287">
                  <c:v>25.86</c:v>
                </c:pt>
                <c:pt idx="4288">
                  <c:v>21.73</c:v>
                </c:pt>
                <c:pt idx="4289">
                  <c:v>25.44</c:v>
                </c:pt>
                <c:pt idx="4290">
                  <c:v>34.72</c:v>
                </c:pt>
                <c:pt idx="4291">
                  <c:v>29.07</c:v>
                </c:pt>
                <c:pt idx="4292">
                  <c:v>30.62</c:v>
                </c:pt>
                <c:pt idx="4293">
                  <c:v>26.67</c:v>
                </c:pt>
                <c:pt idx="4294">
                  <c:v>28.89</c:v>
                </c:pt>
                <c:pt idx="4295">
                  <c:v>29.11</c:v>
                </c:pt>
                <c:pt idx="4296">
                  <c:v>28.72</c:v>
                </c:pt>
                <c:pt idx="4297">
                  <c:v>28.82</c:v>
                </c:pt>
                <c:pt idx="4298">
                  <c:v>26.28</c:v>
                </c:pt>
                <c:pt idx="4299">
                  <c:v>20.32</c:v>
                </c:pt>
                <c:pt idx="4300">
                  <c:v>31.08</c:v>
                </c:pt>
                <c:pt idx="4301">
                  <c:v>26.78</c:v>
                </c:pt>
                <c:pt idx="4302">
                  <c:v>29.46</c:v>
                </c:pt>
                <c:pt idx="4303">
                  <c:v>25.05</c:v>
                </c:pt>
                <c:pt idx="4304">
                  <c:v>44.7</c:v>
                </c:pt>
                <c:pt idx="4305">
                  <c:v>41.31</c:v>
                </c:pt>
                <c:pt idx="4306">
                  <c:v>45.02</c:v>
                </c:pt>
                <c:pt idx="4307">
                  <c:v>33.76</c:v>
                </c:pt>
                <c:pt idx="4308">
                  <c:v>33.869999999999997</c:v>
                </c:pt>
                <c:pt idx="4309">
                  <c:v>32</c:v>
                </c:pt>
                <c:pt idx="4310">
                  <c:v>29.04</c:v>
                </c:pt>
                <c:pt idx="4311">
                  <c:v>27.84</c:v>
                </c:pt>
                <c:pt idx="4312">
                  <c:v>28.4</c:v>
                </c:pt>
                <c:pt idx="4313">
                  <c:v>27.8</c:v>
                </c:pt>
                <c:pt idx="4314">
                  <c:v>26.95</c:v>
                </c:pt>
                <c:pt idx="4315">
                  <c:v>23.99</c:v>
                </c:pt>
                <c:pt idx="4316">
                  <c:v>26.28</c:v>
                </c:pt>
                <c:pt idx="4317">
                  <c:v>29.28</c:v>
                </c:pt>
                <c:pt idx="4318">
                  <c:v>26.21</c:v>
                </c:pt>
                <c:pt idx="4319">
                  <c:v>24.48</c:v>
                </c:pt>
                <c:pt idx="4320">
                  <c:v>36.090000000000003</c:v>
                </c:pt>
                <c:pt idx="4321">
                  <c:v>32.880000000000003</c:v>
                </c:pt>
                <c:pt idx="4322">
                  <c:v>25.26</c:v>
                </c:pt>
                <c:pt idx="4323">
                  <c:v>34.93</c:v>
                </c:pt>
                <c:pt idx="4324">
                  <c:v>28.26</c:v>
                </c:pt>
                <c:pt idx="4325">
                  <c:v>29.28</c:v>
                </c:pt>
                <c:pt idx="4326">
                  <c:v>27.2</c:v>
                </c:pt>
                <c:pt idx="4327">
                  <c:v>29.49</c:v>
                </c:pt>
                <c:pt idx="4328">
                  <c:v>27.17</c:v>
                </c:pt>
                <c:pt idx="4329">
                  <c:v>27.8</c:v>
                </c:pt>
                <c:pt idx="4330">
                  <c:v>37.5</c:v>
                </c:pt>
                <c:pt idx="4331">
                  <c:v>34.72</c:v>
                </c:pt>
                <c:pt idx="4332">
                  <c:v>36.409999999999997</c:v>
                </c:pt>
                <c:pt idx="4333">
                  <c:v>33.270000000000003</c:v>
                </c:pt>
                <c:pt idx="4334">
                  <c:v>37.5</c:v>
                </c:pt>
                <c:pt idx="4335">
                  <c:v>34.72</c:v>
                </c:pt>
                <c:pt idx="4336">
                  <c:v>30.55</c:v>
                </c:pt>
                <c:pt idx="4337">
                  <c:v>33.729999999999997</c:v>
                </c:pt>
                <c:pt idx="4338">
                  <c:v>30.27</c:v>
                </c:pt>
                <c:pt idx="4339">
                  <c:v>29.99</c:v>
                </c:pt>
                <c:pt idx="4340">
                  <c:v>30.66</c:v>
                </c:pt>
                <c:pt idx="4341">
                  <c:v>26.74</c:v>
                </c:pt>
                <c:pt idx="4342">
                  <c:v>26.6</c:v>
                </c:pt>
                <c:pt idx="4343">
                  <c:v>29.53</c:v>
                </c:pt>
                <c:pt idx="4344">
                  <c:v>26.78</c:v>
                </c:pt>
                <c:pt idx="4345">
                  <c:v>28.72</c:v>
                </c:pt>
                <c:pt idx="4346">
                  <c:v>24.7</c:v>
                </c:pt>
                <c:pt idx="4347">
                  <c:v>26.53</c:v>
                </c:pt>
                <c:pt idx="4348">
                  <c:v>24.59</c:v>
                </c:pt>
                <c:pt idx="4349">
                  <c:v>29.46</c:v>
                </c:pt>
                <c:pt idx="4350">
                  <c:v>23.21</c:v>
                </c:pt>
                <c:pt idx="4351">
                  <c:v>25.3</c:v>
                </c:pt>
                <c:pt idx="4352">
                  <c:v>25.23</c:v>
                </c:pt>
                <c:pt idx="4353">
                  <c:v>25.54</c:v>
                </c:pt>
                <c:pt idx="4354">
                  <c:v>24.98</c:v>
                </c:pt>
                <c:pt idx="4355">
                  <c:v>20.46</c:v>
                </c:pt>
                <c:pt idx="4356">
                  <c:v>16.440000000000001</c:v>
                </c:pt>
                <c:pt idx="4357">
                  <c:v>18.2</c:v>
                </c:pt>
                <c:pt idx="4358">
                  <c:v>21.8</c:v>
                </c:pt>
                <c:pt idx="4359">
                  <c:v>22.51</c:v>
                </c:pt>
                <c:pt idx="4360">
                  <c:v>19.399999999999999</c:v>
                </c:pt>
                <c:pt idx="4361">
                  <c:v>16.55</c:v>
                </c:pt>
                <c:pt idx="4362">
                  <c:v>20.29</c:v>
                </c:pt>
                <c:pt idx="4363">
                  <c:v>18.559999999999999</c:v>
                </c:pt>
                <c:pt idx="4364">
                  <c:v>25.26</c:v>
                </c:pt>
                <c:pt idx="4365">
                  <c:v>23.57</c:v>
                </c:pt>
                <c:pt idx="4366">
                  <c:v>26.78</c:v>
                </c:pt>
                <c:pt idx="4367">
                  <c:v>25.97</c:v>
                </c:pt>
                <c:pt idx="4368">
                  <c:v>26.5</c:v>
                </c:pt>
                <c:pt idx="4369">
                  <c:v>28.44</c:v>
                </c:pt>
                <c:pt idx="4370">
                  <c:v>23.78</c:v>
                </c:pt>
                <c:pt idx="4371">
                  <c:v>27.73</c:v>
                </c:pt>
                <c:pt idx="4372">
                  <c:v>26.04</c:v>
                </c:pt>
                <c:pt idx="4373">
                  <c:v>21.77</c:v>
                </c:pt>
                <c:pt idx="4374">
                  <c:v>24.2</c:v>
                </c:pt>
                <c:pt idx="4375">
                  <c:v>24.84</c:v>
                </c:pt>
                <c:pt idx="4376">
                  <c:v>27.52</c:v>
                </c:pt>
                <c:pt idx="4377">
                  <c:v>28.26</c:v>
                </c:pt>
                <c:pt idx="4378">
                  <c:v>25.61</c:v>
                </c:pt>
                <c:pt idx="4379">
                  <c:v>26.78</c:v>
                </c:pt>
                <c:pt idx="4380">
                  <c:v>22.54</c:v>
                </c:pt>
                <c:pt idx="4381">
                  <c:v>25.33</c:v>
                </c:pt>
                <c:pt idx="4382">
                  <c:v>25.97</c:v>
                </c:pt>
                <c:pt idx="4383">
                  <c:v>28.79</c:v>
                </c:pt>
                <c:pt idx="4384">
                  <c:v>25.79</c:v>
                </c:pt>
                <c:pt idx="4385">
                  <c:v>24.59</c:v>
                </c:pt>
                <c:pt idx="4386">
                  <c:v>26.14</c:v>
                </c:pt>
                <c:pt idx="4387">
                  <c:v>29.25</c:v>
                </c:pt>
                <c:pt idx="4388">
                  <c:v>25.19</c:v>
                </c:pt>
                <c:pt idx="4389">
                  <c:v>26.04</c:v>
                </c:pt>
                <c:pt idx="4390">
                  <c:v>24.77</c:v>
                </c:pt>
                <c:pt idx="4391">
                  <c:v>22.19</c:v>
                </c:pt>
                <c:pt idx="4392">
                  <c:v>15.77</c:v>
                </c:pt>
                <c:pt idx="4393">
                  <c:v>16.37</c:v>
                </c:pt>
                <c:pt idx="4394">
                  <c:v>18.45</c:v>
                </c:pt>
                <c:pt idx="4395">
                  <c:v>20.11</c:v>
                </c:pt>
                <c:pt idx="4396">
                  <c:v>18.95</c:v>
                </c:pt>
                <c:pt idx="4397">
                  <c:v>19.690000000000001</c:v>
                </c:pt>
                <c:pt idx="4398">
                  <c:v>21.41</c:v>
                </c:pt>
                <c:pt idx="4399">
                  <c:v>21.34</c:v>
                </c:pt>
                <c:pt idx="4400">
                  <c:v>21.49</c:v>
                </c:pt>
                <c:pt idx="4401">
                  <c:v>21.45</c:v>
                </c:pt>
                <c:pt idx="4402">
                  <c:v>20.96</c:v>
                </c:pt>
                <c:pt idx="4403">
                  <c:v>16.440000000000001</c:v>
                </c:pt>
                <c:pt idx="4404">
                  <c:v>24.52</c:v>
                </c:pt>
                <c:pt idx="4405">
                  <c:v>26.28</c:v>
                </c:pt>
                <c:pt idx="4406">
                  <c:v>16.3</c:v>
                </c:pt>
                <c:pt idx="4407">
                  <c:v>20.46</c:v>
                </c:pt>
                <c:pt idx="4408">
                  <c:v>17.71</c:v>
                </c:pt>
                <c:pt idx="4409">
                  <c:v>17.25</c:v>
                </c:pt>
                <c:pt idx="4410">
                  <c:v>22.83</c:v>
                </c:pt>
                <c:pt idx="4411">
                  <c:v>19.190000000000001</c:v>
                </c:pt>
                <c:pt idx="4412">
                  <c:v>20.11</c:v>
                </c:pt>
                <c:pt idx="4413">
                  <c:v>15.06</c:v>
                </c:pt>
                <c:pt idx="4414">
                  <c:v>17.850000000000001</c:v>
                </c:pt>
                <c:pt idx="4415">
                  <c:v>10.83</c:v>
                </c:pt>
                <c:pt idx="4416">
                  <c:v>17.32</c:v>
                </c:pt>
                <c:pt idx="4417">
                  <c:v>23.18</c:v>
                </c:pt>
                <c:pt idx="4418">
                  <c:v>28.37</c:v>
                </c:pt>
                <c:pt idx="4419">
                  <c:v>19.190000000000001</c:v>
                </c:pt>
                <c:pt idx="4420">
                  <c:v>31.93</c:v>
                </c:pt>
                <c:pt idx="4421">
                  <c:v>21.06</c:v>
                </c:pt>
                <c:pt idx="4422">
                  <c:v>25.79</c:v>
                </c:pt>
                <c:pt idx="4423">
                  <c:v>22.26</c:v>
                </c:pt>
                <c:pt idx="4424">
                  <c:v>25.9</c:v>
                </c:pt>
                <c:pt idx="4425">
                  <c:v>24.48</c:v>
                </c:pt>
                <c:pt idx="4426">
                  <c:v>17.57</c:v>
                </c:pt>
                <c:pt idx="4427">
                  <c:v>15.14</c:v>
                </c:pt>
                <c:pt idx="4428">
                  <c:v>16.3</c:v>
                </c:pt>
                <c:pt idx="4429">
                  <c:v>18.489999999999998</c:v>
                </c:pt>
                <c:pt idx="4430">
                  <c:v>23.78</c:v>
                </c:pt>
                <c:pt idx="4431">
                  <c:v>18.45</c:v>
                </c:pt>
                <c:pt idx="4432">
                  <c:v>23.99</c:v>
                </c:pt>
                <c:pt idx="4433">
                  <c:v>18.87</c:v>
                </c:pt>
                <c:pt idx="4434">
                  <c:v>22.79</c:v>
                </c:pt>
                <c:pt idx="4435">
                  <c:v>16.899999999999999</c:v>
                </c:pt>
                <c:pt idx="4436">
                  <c:v>16.3</c:v>
                </c:pt>
                <c:pt idx="4437">
                  <c:v>17.600000000000001</c:v>
                </c:pt>
                <c:pt idx="4438">
                  <c:v>22.23</c:v>
                </c:pt>
                <c:pt idx="4439">
                  <c:v>21.41</c:v>
                </c:pt>
                <c:pt idx="4440">
                  <c:v>22.72</c:v>
                </c:pt>
                <c:pt idx="4441">
                  <c:v>21.59</c:v>
                </c:pt>
                <c:pt idx="4442">
                  <c:v>22.61</c:v>
                </c:pt>
                <c:pt idx="4443">
                  <c:v>16.12</c:v>
                </c:pt>
                <c:pt idx="4444">
                  <c:v>56.66</c:v>
                </c:pt>
                <c:pt idx="4445">
                  <c:v>20.78</c:v>
                </c:pt>
                <c:pt idx="4446">
                  <c:v>15.7</c:v>
                </c:pt>
                <c:pt idx="4447">
                  <c:v>21.66</c:v>
                </c:pt>
                <c:pt idx="4448">
                  <c:v>22.44</c:v>
                </c:pt>
                <c:pt idx="4449">
                  <c:v>22.86</c:v>
                </c:pt>
                <c:pt idx="4450">
                  <c:v>15.88</c:v>
                </c:pt>
                <c:pt idx="4451">
                  <c:v>18.03</c:v>
                </c:pt>
                <c:pt idx="4452">
                  <c:v>23.07</c:v>
                </c:pt>
                <c:pt idx="4453">
                  <c:v>27.77</c:v>
                </c:pt>
                <c:pt idx="4454">
                  <c:v>22.05</c:v>
                </c:pt>
                <c:pt idx="4455">
                  <c:v>21.94</c:v>
                </c:pt>
                <c:pt idx="4456">
                  <c:v>19.02</c:v>
                </c:pt>
                <c:pt idx="4457">
                  <c:v>22.19</c:v>
                </c:pt>
                <c:pt idx="4458">
                  <c:v>20.89</c:v>
                </c:pt>
                <c:pt idx="4459">
                  <c:v>28.72</c:v>
                </c:pt>
                <c:pt idx="4460">
                  <c:v>20.57</c:v>
                </c:pt>
                <c:pt idx="4461">
                  <c:v>20.46</c:v>
                </c:pt>
                <c:pt idx="4462">
                  <c:v>24.2</c:v>
                </c:pt>
                <c:pt idx="4463">
                  <c:v>25.93</c:v>
                </c:pt>
                <c:pt idx="4464">
                  <c:v>23.04</c:v>
                </c:pt>
                <c:pt idx="4465">
                  <c:v>21.77</c:v>
                </c:pt>
                <c:pt idx="4466">
                  <c:v>32.700000000000003</c:v>
                </c:pt>
                <c:pt idx="4467">
                  <c:v>27.38</c:v>
                </c:pt>
                <c:pt idx="4468">
                  <c:v>22.83</c:v>
                </c:pt>
                <c:pt idx="4469">
                  <c:v>25.23</c:v>
                </c:pt>
                <c:pt idx="4470">
                  <c:v>22.05</c:v>
                </c:pt>
                <c:pt idx="4471">
                  <c:v>24.98</c:v>
                </c:pt>
                <c:pt idx="4472">
                  <c:v>20.99</c:v>
                </c:pt>
                <c:pt idx="4473">
                  <c:v>19.260000000000002</c:v>
                </c:pt>
                <c:pt idx="4474">
                  <c:v>23.81</c:v>
                </c:pt>
                <c:pt idx="4475">
                  <c:v>22.01</c:v>
                </c:pt>
                <c:pt idx="4476">
                  <c:v>23.85</c:v>
                </c:pt>
                <c:pt idx="4477">
                  <c:v>27.59</c:v>
                </c:pt>
                <c:pt idx="4478">
                  <c:v>25.12</c:v>
                </c:pt>
                <c:pt idx="4479">
                  <c:v>18.28</c:v>
                </c:pt>
                <c:pt idx="4480">
                  <c:v>20.71</c:v>
                </c:pt>
                <c:pt idx="4481">
                  <c:v>20.67</c:v>
                </c:pt>
                <c:pt idx="4482">
                  <c:v>21.2</c:v>
                </c:pt>
                <c:pt idx="4483">
                  <c:v>26.42</c:v>
                </c:pt>
                <c:pt idx="4484">
                  <c:v>24.17</c:v>
                </c:pt>
                <c:pt idx="4485">
                  <c:v>24.84</c:v>
                </c:pt>
                <c:pt idx="4486">
                  <c:v>23.39</c:v>
                </c:pt>
                <c:pt idx="4487">
                  <c:v>22.54</c:v>
                </c:pt>
                <c:pt idx="4488">
                  <c:v>25.33</c:v>
                </c:pt>
                <c:pt idx="4489">
                  <c:v>23.18</c:v>
                </c:pt>
                <c:pt idx="4490">
                  <c:v>18.559999999999999</c:v>
                </c:pt>
                <c:pt idx="4491">
                  <c:v>23.36</c:v>
                </c:pt>
                <c:pt idx="4492">
                  <c:v>22.51</c:v>
                </c:pt>
                <c:pt idx="4493">
                  <c:v>22.09</c:v>
                </c:pt>
                <c:pt idx="4494">
                  <c:v>20.36</c:v>
                </c:pt>
                <c:pt idx="4495">
                  <c:v>22.23</c:v>
                </c:pt>
                <c:pt idx="4496">
                  <c:v>18.489999999999998</c:v>
                </c:pt>
                <c:pt idx="4497">
                  <c:v>21.41</c:v>
                </c:pt>
                <c:pt idx="4498">
                  <c:v>13.97</c:v>
                </c:pt>
                <c:pt idx="4499">
                  <c:v>22.23</c:v>
                </c:pt>
                <c:pt idx="4500">
                  <c:v>24.03</c:v>
                </c:pt>
                <c:pt idx="4501">
                  <c:v>19.55</c:v>
                </c:pt>
                <c:pt idx="4502">
                  <c:v>19.649999999999999</c:v>
                </c:pt>
                <c:pt idx="4503">
                  <c:v>25.37</c:v>
                </c:pt>
                <c:pt idx="4504">
                  <c:v>33.159999999999997</c:v>
                </c:pt>
                <c:pt idx="4505">
                  <c:v>24.34</c:v>
                </c:pt>
                <c:pt idx="4506">
                  <c:v>19.05</c:v>
                </c:pt>
                <c:pt idx="4507">
                  <c:v>15.24</c:v>
                </c:pt>
                <c:pt idx="4508">
                  <c:v>25.75</c:v>
                </c:pt>
                <c:pt idx="4509">
                  <c:v>20.67</c:v>
                </c:pt>
                <c:pt idx="4510">
                  <c:v>25.4</c:v>
                </c:pt>
                <c:pt idx="4511">
                  <c:v>21.38</c:v>
                </c:pt>
                <c:pt idx="4512">
                  <c:v>18.170000000000002</c:v>
                </c:pt>
                <c:pt idx="4513">
                  <c:v>23.74</c:v>
                </c:pt>
                <c:pt idx="4514">
                  <c:v>26.18</c:v>
                </c:pt>
                <c:pt idx="4515">
                  <c:v>22.69</c:v>
                </c:pt>
                <c:pt idx="4516">
                  <c:v>17.43</c:v>
                </c:pt>
                <c:pt idx="4517">
                  <c:v>21.06</c:v>
                </c:pt>
                <c:pt idx="4518">
                  <c:v>22.51</c:v>
                </c:pt>
                <c:pt idx="4519">
                  <c:v>25.33</c:v>
                </c:pt>
                <c:pt idx="4520">
                  <c:v>20.39</c:v>
                </c:pt>
                <c:pt idx="4521">
                  <c:v>27.52</c:v>
                </c:pt>
                <c:pt idx="4522">
                  <c:v>25.68</c:v>
                </c:pt>
                <c:pt idx="4523">
                  <c:v>20.43</c:v>
                </c:pt>
                <c:pt idx="4524">
                  <c:v>28.44</c:v>
                </c:pt>
                <c:pt idx="4525">
                  <c:v>23.25</c:v>
                </c:pt>
                <c:pt idx="4526">
                  <c:v>17.600000000000001</c:v>
                </c:pt>
                <c:pt idx="4527">
                  <c:v>18.100000000000001</c:v>
                </c:pt>
                <c:pt idx="4528">
                  <c:v>13.94</c:v>
                </c:pt>
                <c:pt idx="4529">
                  <c:v>16.55</c:v>
                </c:pt>
                <c:pt idx="4530">
                  <c:v>16.12</c:v>
                </c:pt>
                <c:pt idx="4531">
                  <c:v>20.67</c:v>
                </c:pt>
                <c:pt idx="4532">
                  <c:v>25.82</c:v>
                </c:pt>
                <c:pt idx="4533">
                  <c:v>19.760000000000002</c:v>
                </c:pt>
                <c:pt idx="4534">
                  <c:v>22.69</c:v>
                </c:pt>
                <c:pt idx="4535">
                  <c:v>17.75</c:v>
                </c:pt>
                <c:pt idx="4536">
                  <c:v>16.37</c:v>
                </c:pt>
                <c:pt idx="4537">
                  <c:v>23.21</c:v>
                </c:pt>
                <c:pt idx="4538">
                  <c:v>23.6</c:v>
                </c:pt>
                <c:pt idx="4539">
                  <c:v>27.84</c:v>
                </c:pt>
                <c:pt idx="4540">
                  <c:v>20.32</c:v>
                </c:pt>
                <c:pt idx="4541">
                  <c:v>23.07</c:v>
                </c:pt>
                <c:pt idx="4542">
                  <c:v>26.35</c:v>
                </c:pt>
                <c:pt idx="4543">
                  <c:v>18.03</c:v>
                </c:pt>
                <c:pt idx="4544">
                  <c:v>15.03</c:v>
                </c:pt>
                <c:pt idx="4545">
                  <c:v>21.24</c:v>
                </c:pt>
                <c:pt idx="4546">
                  <c:v>16.440000000000001</c:v>
                </c:pt>
                <c:pt idx="4547">
                  <c:v>21.2</c:v>
                </c:pt>
                <c:pt idx="4548">
                  <c:v>21.98</c:v>
                </c:pt>
                <c:pt idx="4549">
                  <c:v>23</c:v>
                </c:pt>
                <c:pt idx="4550">
                  <c:v>21.17</c:v>
                </c:pt>
                <c:pt idx="4551">
                  <c:v>17.989999999999998</c:v>
                </c:pt>
                <c:pt idx="4552">
                  <c:v>19.329999999999998</c:v>
                </c:pt>
                <c:pt idx="4553">
                  <c:v>21.49</c:v>
                </c:pt>
                <c:pt idx="4554">
                  <c:v>27.06</c:v>
                </c:pt>
                <c:pt idx="4555">
                  <c:v>21.41</c:v>
                </c:pt>
                <c:pt idx="4556">
                  <c:v>23.88</c:v>
                </c:pt>
                <c:pt idx="4557">
                  <c:v>19.79</c:v>
                </c:pt>
                <c:pt idx="4558">
                  <c:v>23.5</c:v>
                </c:pt>
                <c:pt idx="4559">
                  <c:v>27.02</c:v>
                </c:pt>
                <c:pt idx="4560">
                  <c:v>23.43</c:v>
                </c:pt>
                <c:pt idx="4561">
                  <c:v>22.93</c:v>
                </c:pt>
                <c:pt idx="4562">
                  <c:v>19.37</c:v>
                </c:pt>
                <c:pt idx="4563">
                  <c:v>21.63</c:v>
                </c:pt>
                <c:pt idx="4564">
                  <c:v>26.95</c:v>
                </c:pt>
                <c:pt idx="4565">
                  <c:v>18.66</c:v>
                </c:pt>
                <c:pt idx="4566">
                  <c:v>14.82</c:v>
                </c:pt>
                <c:pt idx="4567">
                  <c:v>17.18</c:v>
                </c:pt>
                <c:pt idx="4568">
                  <c:v>18.489999999999998</c:v>
                </c:pt>
                <c:pt idx="4569">
                  <c:v>23.25</c:v>
                </c:pt>
                <c:pt idx="4570">
                  <c:v>12.84</c:v>
                </c:pt>
                <c:pt idx="4571">
                  <c:v>21.49</c:v>
                </c:pt>
                <c:pt idx="4572">
                  <c:v>22.47</c:v>
                </c:pt>
                <c:pt idx="4573">
                  <c:v>15.95</c:v>
                </c:pt>
                <c:pt idx="4574">
                  <c:v>17.32</c:v>
                </c:pt>
                <c:pt idx="4575">
                  <c:v>21.03</c:v>
                </c:pt>
                <c:pt idx="4576">
                  <c:v>17.57</c:v>
                </c:pt>
                <c:pt idx="4577">
                  <c:v>15.38</c:v>
                </c:pt>
                <c:pt idx="4578">
                  <c:v>26.92</c:v>
                </c:pt>
                <c:pt idx="4579">
                  <c:v>16.260000000000002</c:v>
                </c:pt>
                <c:pt idx="4580">
                  <c:v>11.82</c:v>
                </c:pt>
                <c:pt idx="4581">
                  <c:v>23.5</c:v>
                </c:pt>
                <c:pt idx="4582">
                  <c:v>19.760000000000002</c:v>
                </c:pt>
                <c:pt idx="4583">
                  <c:v>19.93</c:v>
                </c:pt>
                <c:pt idx="4584">
                  <c:v>20.96</c:v>
                </c:pt>
                <c:pt idx="4585">
                  <c:v>20.82</c:v>
                </c:pt>
                <c:pt idx="4586">
                  <c:v>26.99</c:v>
                </c:pt>
                <c:pt idx="4587">
                  <c:v>19.55</c:v>
                </c:pt>
                <c:pt idx="4588">
                  <c:v>21.8</c:v>
                </c:pt>
                <c:pt idx="4589">
                  <c:v>18.87</c:v>
                </c:pt>
                <c:pt idx="4590">
                  <c:v>23.96</c:v>
                </c:pt>
                <c:pt idx="4591">
                  <c:v>26.99</c:v>
                </c:pt>
                <c:pt idx="4592">
                  <c:v>25.4</c:v>
                </c:pt>
                <c:pt idx="4593">
                  <c:v>26.14</c:v>
                </c:pt>
                <c:pt idx="4594">
                  <c:v>27.84</c:v>
                </c:pt>
                <c:pt idx="4595">
                  <c:v>30.02</c:v>
                </c:pt>
                <c:pt idx="4596">
                  <c:v>24.73</c:v>
                </c:pt>
                <c:pt idx="4597">
                  <c:v>25.54</c:v>
                </c:pt>
                <c:pt idx="4598">
                  <c:v>14.36</c:v>
                </c:pt>
                <c:pt idx="4599">
                  <c:v>18.03</c:v>
                </c:pt>
                <c:pt idx="4600">
                  <c:v>27.87</c:v>
                </c:pt>
                <c:pt idx="4601">
                  <c:v>28.15</c:v>
                </c:pt>
                <c:pt idx="4602">
                  <c:v>23.43</c:v>
                </c:pt>
                <c:pt idx="4603">
                  <c:v>26.95</c:v>
                </c:pt>
                <c:pt idx="4604">
                  <c:v>23.78</c:v>
                </c:pt>
                <c:pt idx="4605">
                  <c:v>20.25</c:v>
                </c:pt>
                <c:pt idx="4606">
                  <c:v>18.559999999999999</c:v>
                </c:pt>
                <c:pt idx="4607">
                  <c:v>29.25</c:v>
                </c:pt>
                <c:pt idx="4608">
                  <c:v>23.07</c:v>
                </c:pt>
                <c:pt idx="4609">
                  <c:v>27.77</c:v>
                </c:pt>
                <c:pt idx="4610">
                  <c:v>29.28</c:v>
                </c:pt>
                <c:pt idx="4611">
                  <c:v>27.84</c:v>
                </c:pt>
                <c:pt idx="4612">
                  <c:v>23.71</c:v>
                </c:pt>
                <c:pt idx="4613">
                  <c:v>17.57</c:v>
                </c:pt>
                <c:pt idx="4614">
                  <c:v>31.08</c:v>
                </c:pt>
                <c:pt idx="4615">
                  <c:v>29.28</c:v>
                </c:pt>
                <c:pt idx="4616">
                  <c:v>27.98</c:v>
                </c:pt>
                <c:pt idx="4617">
                  <c:v>26.95</c:v>
                </c:pt>
                <c:pt idx="4618">
                  <c:v>24.91</c:v>
                </c:pt>
                <c:pt idx="4619">
                  <c:v>21.59</c:v>
                </c:pt>
                <c:pt idx="4620">
                  <c:v>22.4</c:v>
                </c:pt>
                <c:pt idx="4621">
                  <c:v>26.11</c:v>
                </c:pt>
                <c:pt idx="4622">
                  <c:v>20.89</c:v>
                </c:pt>
                <c:pt idx="4623">
                  <c:v>19.16</c:v>
                </c:pt>
                <c:pt idx="4624">
                  <c:v>19.79</c:v>
                </c:pt>
                <c:pt idx="4625">
                  <c:v>24.2</c:v>
                </c:pt>
                <c:pt idx="4626">
                  <c:v>23.18</c:v>
                </c:pt>
                <c:pt idx="4627">
                  <c:v>16.12</c:v>
                </c:pt>
                <c:pt idx="4628">
                  <c:v>19.02</c:v>
                </c:pt>
                <c:pt idx="4629">
                  <c:v>25.23</c:v>
                </c:pt>
                <c:pt idx="4630">
                  <c:v>23.39</c:v>
                </c:pt>
                <c:pt idx="4631">
                  <c:v>22.83</c:v>
                </c:pt>
                <c:pt idx="4632">
                  <c:v>28.58</c:v>
                </c:pt>
                <c:pt idx="4633">
                  <c:v>31.47</c:v>
                </c:pt>
                <c:pt idx="4634">
                  <c:v>28.01</c:v>
                </c:pt>
                <c:pt idx="4635">
                  <c:v>25.9</c:v>
                </c:pt>
                <c:pt idx="4636">
                  <c:v>30.62</c:v>
                </c:pt>
                <c:pt idx="4637">
                  <c:v>25.44</c:v>
                </c:pt>
                <c:pt idx="4638">
                  <c:v>22.61</c:v>
                </c:pt>
                <c:pt idx="4639">
                  <c:v>20.6</c:v>
                </c:pt>
                <c:pt idx="4640">
                  <c:v>26.53</c:v>
                </c:pt>
                <c:pt idx="4641">
                  <c:v>30.09</c:v>
                </c:pt>
                <c:pt idx="4642">
                  <c:v>29.28</c:v>
                </c:pt>
                <c:pt idx="4643">
                  <c:v>28.01</c:v>
                </c:pt>
                <c:pt idx="4644">
                  <c:v>28.44</c:v>
                </c:pt>
                <c:pt idx="4645">
                  <c:v>33.69</c:v>
                </c:pt>
                <c:pt idx="4646">
                  <c:v>34.5</c:v>
                </c:pt>
                <c:pt idx="4647">
                  <c:v>29.07</c:v>
                </c:pt>
                <c:pt idx="4648">
                  <c:v>28.05</c:v>
                </c:pt>
                <c:pt idx="4649">
                  <c:v>25.86</c:v>
                </c:pt>
                <c:pt idx="4650">
                  <c:v>23.04</c:v>
                </c:pt>
                <c:pt idx="4651">
                  <c:v>23.04</c:v>
                </c:pt>
                <c:pt idx="4652">
                  <c:v>29.25</c:v>
                </c:pt>
                <c:pt idx="4653">
                  <c:v>24.34</c:v>
                </c:pt>
                <c:pt idx="4654">
                  <c:v>25.68</c:v>
                </c:pt>
                <c:pt idx="4655">
                  <c:v>19.72</c:v>
                </c:pt>
                <c:pt idx="4656">
                  <c:v>23.04</c:v>
                </c:pt>
                <c:pt idx="4657">
                  <c:v>17.36</c:v>
                </c:pt>
                <c:pt idx="4658">
                  <c:v>18.73</c:v>
                </c:pt>
                <c:pt idx="4659">
                  <c:v>21.45</c:v>
                </c:pt>
                <c:pt idx="4660">
                  <c:v>27.06</c:v>
                </c:pt>
                <c:pt idx="4661">
                  <c:v>26</c:v>
                </c:pt>
                <c:pt idx="4662">
                  <c:v>33.06</c:v>
                </c:pt>
                <c:pt idx="4663">
                  <c:v>30.09</c:v>
                </c:pt>
                <c:pt idx="4664">
                  <c:v>18.95</c:v>
                </c:pt>
                <c:pt idx="4665">
                  <c:v>21.31</c:v>
                </c:pt>
                <c:pt idx="4666">
                  <c:v>30.13</c:v>
                </c:pt>
                <c:pt idx="4667">
                  <c:v>26.57</c:v>
                </c:pt>
                <c:pt idx="4668">
                  <c:v>28.58</c:v>
                </c:pt>
                <c:pt idx="4669">
                  <c:v>27.13</c:v>
                </c:pt>
                <c:pt idx="4670">
                  <c:v>25.86</c:v>
                </c:pt>
                <c:pt idx="4671">
                  <c:v>21.13</c:v>
                </c:pt>
                <c:pt idx="4672">
                  <c:v>21.94</c:v>
                </c:pt>
                <c:pt idx="4673">
                  <c:v>22.37</c:v>
                </c:pt>
                <c:pt idx="4674">
                  <c:v>23.04</c:v>
                </c:pt>
                <c:pt idx="4675">
                  <c:v>24.38</c:v>
                </c:pt>
                <c:pt idx="4676">
                  <c:v>28.58</c:v>
                </c:pt>
                <c:pt idx="4677">
                  <c:v>19.09</c:v>
                </c:pt>
                <c:pt idx="4678">
                  <c:v>22.54</c:v>
                </c:pt>
                <c:pt idx="4679">
                  <c:v>25.51</c:v>
                </c:pt>
                <c:pt idx="4680">
                  <c:v>21.84</c:v>
                </c:pt>
                <c:pt idx="4681">
                  <c:v>20</c:v>
                </c:pt>
                <c:pt idx="4682">
                  <c:v>27.91</c:v>
                </c:pt>
                <c:pt idx="4683">
                  <c:v>29.32</c:v>
                </c:pt>
                <c:pt idx="4684">
                  <c:v>27.84</c:v>
                </c:pt>
                <c:pt idx="4685">
                  <c:v>22.61</c:v>
                </c:pt>
                <c:pt idx="4686">
                  <c:v>22.12</c:v>
                </c:pt>
                <c:pt idx="4687">
                  <c:v>15.56</c:v>
                </c:pt>
                <c:pt idx="4688">
                  <c:v>22.97</c:v>
                </c:pt>
                <c:pt idx="4689">
                  <c:v>33.590000000000003</c:v>
                </c:pt>
                <c:pt idx="4690">
                  <c:v>24.24</c:v>
                </c:pt>
                <c:pt idx="4691">
                  <c:v>24.34</c:v>
                </c:pt>
                <c:pt idx="4692">
                  <c:v>22.05</c:v>
                </c:pt>
                <c:pt idx="4693">
                  <c:v>31.26</c:v>
                </c:pt>
                <c:pt idx="4694">
                  <c:v>27.48</c:v>
                </c:pt>
                <c:pt idx="4695">
                  <c:v>18.52</c:v>
                </c:pt>
                <c:pt idx="4696">
                  <c:v>23.96</c:v>
                </c:pt>
                <c:pt idx="4697">
                  <c:v>31.96</c:v>
                </c:pt>
                <c:pt idx="4698">
                  <c:v>29.32</c:v>
                </c:pt>
                <c:pt idx="4699">
                  <c:v>29.46</c:v>
                </c:pt>
                <c:pt idx="4700">
                  <c:v>28.79</c:v>
                </c:pt>
                <c:pt idx="4701">
                  <c:v>29.35</c:v>
                </c:pt>
                <c:pt idx="4702">
                  <c:v>24.8</c:v>
                </c:pt>
                <c:pt idx="4703">
                  <c:v>22.44</c:v>
                </c:pt>
                <c:pt idx="4704">
                  <c:v>15.91</c:v>
                </c:pt>
                <c:pt idx="4705">
                  <c:v>18.45</c:v>
                </c:pt>
                <c:pt idx="4706">
                  <c:v>24.2</c:v>
                </c:pt>
                <c:pt idx="4707">
                  <c:v>20.46</c:v>
                </c:pt>
                <c:pt idx="4708">
                  <c:v>22.76</c:v>
                </c:pt>
                <c:pt idx="4709">
                  <c:v>23.53</c:v>
                </c:pt>
                <c:pt idx="4710">
                  <c:v>21.84</c:v>
                </c:pt>
                <c:pt idx="4711">
                  <c:v>20.53</c:v>
                </c:pt>
                <c:pt idx="4712">
                  <c:v>29.53</c:v>
                </c:pt>
                <c:pt idx="4713">
                  <c:v>25.72</c:v>
                </c:pt>
                <c:pt idx="4714">
                  <c:v>18.2</c:v>
                </c:pt>
                <c:pt idx="4715">
                  <c:v>24.41</c:v>
                </c:pt>
                <c:pt idx="4716">
                  <c:v>31.29</c:v>
                </c:pt>
                <c:pt idx="4717">
                  <c:v>27.1</c:v>
                </c:pt>
                <c:pt idx="4718">
                  <c:v>24.41</c:v>
                </c:pt>
                <c:pt idx="4719">
                  <c:v>20.85</c:v>
                </c:pt>
                <c:pt idx="4720">
                  <c:v>26.04</c:v>
                </c:pt>
                <c:pt idx="4721">
                  <c:v>21.7</c:v>
                </c:pt>
                <c:pt idx="4722">
                  <c:v>27.73</c:v>
                </c:pt>
                <c:pt idx="4723">
                  <c:v>28.29</c:v>
                </c:pt>
                <c:pt idx="4724">
                  <c:v>27.06</c:v>
                </c:pt>
                <c:pt idx="4725">
                  <c:v>24.55</c:v>
                </c:pt>
                <c:pt idx="4726">
                  <c:v>22.3</c:v>
                </c:pt>
                <c:pt idx="4727">
                  <c:v>21.63</c:v>
                </c:pt>
                <c:pt idx="4728">
                  <c:v>25.08</c:v>
                </c:pt>
                <c:pt idx="4729">
                  <c:v>24.84</c:v>
                </c:pt>
                <c:pt idx="4730">
                  <c:v>25.93</c:v>
                </c:pt>
                <c:pt idx="4731">
                  <c:v>29.39</c:v>
                </c:pt>
                <c:pt idx="4732">
                  <c:v>21.77</c:v>
                </c:pt>
                <c:pt idx="4733">
                  <c:v>22.72</c:v>
                </c:pt>
                <c:pt idx="4734">
                  <c:v>28.29</c:v>
                </c:pt>
                <c:pt idx="4735">
                  <c:v>29.64</c:v>
                </c:pt>
                <c:pt idx="4736">
                  <c:v>28.79</c:v>
                </c:pt>
                <c:pt idx="4737">
                  <c:v>24.48</c:v>
                </c:pt>
                <c:pt idx="4738">
                  <c:v>21.13</c:v>
                </c:pt>
                <c:pt idx="4739">
                  <c:v>19.260000000000002</c:v>
                </c:pt>
                <c:pt idx="4740">
                  <c:v>21.41</c:v>
                </c:pt>
                <c:pt idx="4741">
                  <c:v>16.899999999999999</c:v>
                </c:pt>
                <c:pt idx="4742">
                  <c:v>18.98</c:v>
                </c:pt>
                <c:pt idx="4743">
                  <c:v>16.48</c:v>
                </c:pt>
                <c:pt idx="4744">
                  <c:v>21.38</c:v>
                </c:pt>
                <c:pt idx="4745">
                  <c:v>21.49</c:v>
                </c:pt>
                <c:pt idx="4746">
                  <c:v>22.19</c:v>
                </c:pt>
                <c:pt idx="4747">
                  <c:v>26.64</c:v>
                </c:pt>
                <c:pt idx="4748">
                  <c:v>19.02</c:v>
                </c:pt>
                <c:pt idx="4749">
                  <c:v>28.72</c:v>
                </c:pt>
                <c:pt idx="4750">
                  <c:v>18.28</c:v>
                </c:pt>
                <c:pt idx="4751">
                  <c:v>22.23</c:v>
                </c:pt>
                <c:pt idx="4752">
                  <c:v>16.62</c:v>
                </c:pt>
                <c:pt idx="4753">
                  <c:v>19.05</c:v>
                </c:pt>
                <c:pt idx="4754">
                  <c:v>18.2</c:v>
                </c:pt>
                <c:pt idx="4755">
                  <c:v>23.28</c:v>
                </c:pt>
                <c:pt idx="4756">
                  <c:v>22.9</c:v>
                </c:pt>
                <c:pt idx="4757">
                  <c:v>18.489999999999998</c:v>
                </c:pt>
                <c:pt idx="4758">
                  <c:v>17.36</c:v>
                </c:pt>
                <c:pt idx="4759">
                  <c:v>18.350000000000001</c:v>
                </c:pt>
                <c:pt idx="4760">
                  <c:v>19.79</c:v>
                </c:pt>
                <c:pt idx="4761">
                  <c:v>28.72</c:v>
                </c:pt>
                <c:pt idx="4762">
                  <c:v>23.99</c:v>
                </c:pt>
                <c:pt idx="4763">
                  <c:v>26.92</c:v>
                </c:pt>
                <c:pt idx="4764">
                  <c:v>29.18</c:v>
                </c:pt>
                <c:pt idx="4765">
                  <c:v>30.2</c:v>
                </c:pt>
                <c:pt idx="4766">
                  <c:v>29.74</c:v>
                </c:pt>
                <c:pt idx="4767">
                  <c:v>22.79</c:v>
                </c:pt>
                <c:pt idx="4768">
                  <c:v>29.11</c:v>
                </c:pt>
                <c:pt idx="4769">
                  <c:v>23.5</c:v>
                </c:pt>
                <c:pt idx="4770">
                  <c:v>26.21</c:v>
                </c:pt>
                <c:pt idx="4771">
                  <c:v>18.52</c:v>
                </c:pt>
                <c:pt idx="4772">
                  <c:v>19.37</c:v>
                </c:pt>
                <c:pt idx="4773">
                  <c:v>22.37</c:v>
                </c:pt>
                <c:pt idx="4774">
                  <c:v>18.489999999999998</c:v>
                </c:pt>
                <c:pt idx="4775">
                  <c:v>20.96</c:v>
                </c:pt>
                <c:pt idx="4776">
                  <c:v>23.36</c:v>
                </c:pt>
                <c:pt idx="4777">
                  <c:v>18.8</c:v>
                </c:pt>
                <c:pt idx="4778">
                  <c:v>24.91</c:v>
                </c:pt>
                <c:pt idx="4779">
                  <c:v>17.850000000000001</c:v>
                </c:pt>
                <c:pt idx="4780">
                  <c:v>22.33</c:v>
                </c:pt>
                <c:pt idx="4781">
                  <c:v>21.41</c:v>
                </c:pt>
                <c:pt idx="4782">
                  <c:v>15.1</c:v>
                </c:pt>
                <c:pt idx="4783">
                  <c:v>16.62</c:v>
                </c:pt>
                <c:pt idx="4784">
                  <c:v>15.77</c:v>
                </c:pt>
                <c:pt idx="4785">
                  <c:v>14.15</c:v>
                </c:pt>
                <c:pt idx="4786">
                  <c:v>14.08</c:v>
                </c:pt>
                <c:pt idx="4787">
                  <c:v>17.82</c:v>
                </c:pt>
                <c:pt idx="4788">
                  <c:v>19.05</c:v>
                </c:pt>
                <c:pt idx="4789">
                  <c:v>17</c:v>
                </c:pt>
                <c:pt idx="4790">
                  <c:v>14.71</c:v>
                </c:pt>
                <c:pt idx="4791">
                  <c:v>21.63</c:v>
                </c:pt>
                <c:pt idx="4792">
                  <c:v>24.98</c:v>
                </c:pt>
                <c:pt idx="4793">
                  <c:v>14.71</c:v>
                </c:pt>
                <c:pt idx="4794">
                  <c:v>20.43</c:v>
                </c:pt>
                <c:pt idx="4795">
                  <c:v>19.97</c:v>
                </c:pt>
                <c:pt idx="4796">
                  <c:v>17.22</c:v>
                </c:pt>
                <c:pt idx="4797">
                  <c:v>19.12</c:v>
                </c:pt>
                <c:pt idx="4798">
                  <c:v>20.29</c:v>
                </c:pt>
                <c:pt idx="4799">
                  <c:v>17.29</c:v>
                </c:pt>
                <c:pt idx="4800">
                  <c:v>23.28</c:v>
                </c:pt>
                <c:pt idx="4801">
                  <c:v>21.2</c:v>
                </c:pt>
                <c:pt idx="4802">
                  <c:v>25.05</c:v>
                </c:pt>
                <c:pt idx="4803">
                  <c:v>23.88</c:v>
                </c:pt>
                <c:pt idx="4804">
                  <c:v>30.48</c:v>
                </c:pt>
                <c:pt idx="4805">
                  <c:v>17.600000000000001</c:v>
                </c:pt>
                <c:pt idx="4806">
                  <c:v>19.690000000000001</c:v>
                </c:pt>
                <c:pt idx="4807">
                  <c:v>18.66</c:v>
                </c:pt>
                <c:pt idx="4808">
                  <c:v>15.81</c:v>
                </c:pt>
                <c:pt idx="4809">
                  <c:v>16.62</c:v>
                </c:pt>
                <c:pt idx="4810">
                  <c:v>23.71</c:v>
                </c:pt>
                <c:pt idx="4811">
                  <c:v>31.65</c:v>
                </c:pt>
                <c:pt idx="4812">
                  <c:v>20.36</c:v>
                </c:pt>
                <c:pt idx="4813">
                  <c:v>21.49</c:v>
                </c:pt>
                <c:pt idx="4814">
                  <c:v>15.91</c:v>
                </c:pt>
                <c:pt idx="4815">
                  <c:v>32.56</c:v>
                </c:pt>
                <c:pt idx="4816">
                  <c:v>17.04</c:v>
                </c:pt>
                <c:pt idx="4817">
                  <c:v>18.13</c:v>
                </c:pt>
                <c:pt idx="4818">
                  <c:v>22.86</c:v>
                </c:pt>
                <c:pt idx="4819">
                  <c:v>19.399999999999999</c:v>
                </c:pt>
                <c:pt idx="4820">
                  <c:v>16.37</c:v>
                </c:pt>
                <c:pt idx="4821">
                  <c:v>24.1</c:v>
                </c:pt>
                <c:pt idx="4822">
                  <c:v>28.54</c:v>
                </c:pt>
                <c:pt idx="4823">
                  <c:v>16.899999999999999</c:v>
                </c:pt>
                <c:pt idx="4824">
                  <c:v>29.49</c:v>
                </c:pt>
                <c:pt idx="4825">
                  <c:v>15.56</c:v>
                </c:pt>
                <c:pt idx="4826">
                  <c:v>21.73</c:v>
                </c:pt>
                <c:pt idx="4827">
                  <c:v>17.43</c:v>
                </c:pt>
                <c:pt idx="4828">
                  <c:v>24.06</c:v>
                </c:pt>
                <c:pt idx="4829">
                  <c:v>30.06</c:v>
                </c:pt>
                <c:pt idx="4830">
                  <c:v>21.56</c:v>
                </c:pt>
                <c:pt idx="4831">
                  <c:v>18.28</c:v>
                </c:pt>
                <c:pt idx="4832">
                  <c:v>15.81</c:v>
                </c:pt>
                <c:pt idx="4833">
                  <c:v>10.51</c:v>
                </c:pt>
                <c:pt idx="4834">
                  <c:v>14.25</c:v>
                </c:pt>
                <c:pt idx="4835">
                  <c:v>15.28</c:v>
                </c:pt>
                <c:pt idx="4836">
                  <c:v>17.75</c:v>
                </c:pt>
                <c:pt idx="4837">
                  <c:v>17.71</c:v>
                </c:pt>
                <c:pt idx="4838">
                  <c:v>22.51</c:v>
                </c:pt>
                <c:pt idx="4839">
                  <c:v>19.72</c:v>
                </c:pt>
                <c:pt idx="4840">
                  <c:v>19.329999999999998</c:v>
                </c:pt>
                <c:pt idx="4841">
                  <c:v>19.3</c:v>
                </c:pt>
                <c:pt idx="4842">
                  <c:v>26.74</c:v>
                </c:pt>
                <c:pt idx="4843">
                  <c:v>13.69</c:v>
                </c:pt>
                <c:pt idx="4844">
                  <c:v>17.53</c:v>
                </c:pt>
                <c:pt idx="4845">
                  <c:v>23.67</c:v>
                </c:pt>
                <c:pt idx="4846">
                  <c:v>22.9</c:v>
                </c:pt>
                <c:pt idx="4847">
                  <c:v>15.28</c:v>
                </c:pt>
                <c:pt idx="4848">
                  <c:v>21.91</c:v>
                </c:pt>
                <c:pt idx="4849">
                  <c:v>15.63</c:v>
                </c:pt>
                <c:pt idx="4850">
                  <c:v>23.25</c:v>
                </c:pt>
                <c:pt idx="4851">
                  <c:v>18.2</c:v>
                </c:pt>
                <c:pt idx="4852">
                  <c:v>23.28</c:v>
                </c:pt>
                <c:pt idx="4853">
                  <c:v>21.06</c:v>
                </c:pt>
                <c:pt idx="4854">
                  <c:v>17.75</c:v>
                </c:pt>
                <c:pt idx="4855">
                  <c:v>16.93</c:v>
                </c:pt>
                <c:pt idx="4856">
                  <c:v>23.85</c:v>
                </c:pt>
                <c:pt idx="4857">
                  <c:v>17.68</c:v>
                </c:pt>
                <c:pt idx="4858">
                  <c:v>31.33</c:v>
                </c:pt>
                <c:pt idx="4859">
                  <c:v>17.18</c:v>
                </c:pt>
                <c:pt idx="4860">
                  <c:v>19.86</c:v>
                </c:pt>
                <c:pt idx="4861">
                  <c:v>19.329999999999998</c:v>
                </c:pt>
                <c:pt idx="4862">
                  <c:v>23.57</c:v>
                </c:pt>
                <c:pt idx="4863">
                  <c:v>22.47</c:v>
                </c:pt>
                <c:pt idx="4864">
                  <c:v>20.53</c:v>
                </c:pt>
                <c:pt idx="4865">
                  <c:v>18.87</c:v>
                </c:pt>
                <c:pt idx="4866">
                  <c:v>30.83</c:v>
                </c:pt>
                <c:pt idx="4867">
                  <c:v>17.25</c:v>
                </c:pt>
                <c:pt idx="4868">
                  <c:v>18.03</c:v>
                </c:pt>
                <c:pt idx="4869">
                  <c:v>23.99</c:v>
                </c:pt>
                <c:pt idx="4870">
                  <c:v>16.510000000000002</c:v>
                </c:pt>
                <c:pt idx="4871">
                  <c:v>19.72</c:v>
                </c:pt>
                <c:pt idx="4872">
                  <c:v>21.87</c:v>
                </c:pt>
                <c:pt idx="4873">
                  <c:v>21.59</c:v>
                </c:pt>
                <c:pt idx="4874">
                  <c:v>22.69</c:v>
                </c:pt>
                <c:pt idx="4875">
                  <c:v>12.52</c:v>
                </c:pt>
                <c:pt idx="4876">
                  <c:v>21.24</c:v>
                </c:pt>
                <c:pt idx="4877">
                  <c:v>21.17</c:v>
                </c:pt>
                <c:pt idx="4878">
                  <c:v>20.57</c:v>
                </c:pt>
                <c:pt idx="4879">
                  <c:v>22.23</c:v>
                </c:pt>
                <c:pt idx="4880">
                  <c:v>21.31</c:v>
                </c:pt>
                <c:pt idx="4881">
                  <c:v>22.05</c:v>
                </c:pt>
                <c:pt idx="4882">
                  <c:v>17.32</c:v>
                </c:pt>
                <c:pt idx="4883">
                  <c:v>25.47</c:v>
                </c:pt>
                <c:pt idx="4884">
                  <c:v>21.63</c:v>
                </c:pt>
                <c:pt idx="4885">
                  <c:v>17.68</c:v>
                </c:pt>
                <c:pt idx="4886">
                  <c:v>10.94</c:v>
                </c:pt>
                <c:pt idx="4887">
                  <c:v>15.38</c:v>
                </c:pt>
                <c:pt idx="4888">
                  <c:v>16.62</c:v>
                </c:pt>
                <c:pt idx="4889">
                  <c:v>23.04</c:v>
                </c:pt>
                <c:pt idx="4890">
                  <c:v>16.48</c:v>
                </c:pt>
                <c:pt idx="4891">
                  <c:v>17.78</c:v>
                </c:pt>
                <c:pt idx="4892">
                  <c:v>12.03</c:v>
                </c:pt>
                <c:pt idx="4893">
                  <c:v>16.72</c:v>
                </c:pt>
                <c:pt idx="4894">
                  <c:v>19.16</c:v>
                </c:pt>
                <c:pt idx="4895">
                  <c:v>17.079999999999998</c:v>
                </c:pt>
                <c:pt idx="4896">
                  <c:v>21.45</c:v>
                </c:pt>
                <c:pt idx="4897">
                  <c:v>22.86</c:v>
                </c:pt>
                <c:pt idx="4898">
                  <c:v>17.22</c:v>
                </c:pt>
                <c:pt idx="4899">
                  <c:v>18.66</c:v>
                </c:pt>
                <c:pt idx="4900">
                  <c:v>25.15</c:v>
                </c:pt>
                <c:pt idx="4901">
                  <c:v>30.2</c:v>
                </c:pt>
                <c:pt idx="4902">
                  <c:v>25.61</c:v>
                </c:pt>
                <c:pt idx="4903">
                  <c:v>26.78</c:v>
                </c:pt>
                <c:pt idx="4904">
                  <c:v>22.76</c:v>
                </c:pt>
                <c:pt idx="4905">
                  <c:v>26.74</c:v>
                </c:pt>
                <c:pt idx="4906">
                  <c:v>23.57</c:v>
                </c:pt>
                <c:pt idx="4907">
                  <c:v>22.54</c:v>
                </c:pt>
                <c:pt idx="4908">
                  <c:v>15.7</c:v>
                </c:pt>
                <c:pt idx="4909">
                  <c:v>13.58</c:v>
                </c:pt>
                <c:pt idx="4910">
                  <c:v>20.71</c:v>
                </c:pt>
                <c:pt idx="4911">
                  <c:v>29.39</c:v>
                </c:pt>
                <c:pt idx="4912">
                  <c:v>24.55</c:v>
                </c:pt>
                <c:pt idx="4913">
                  <c:v>21.84</c:v>
                </c:pt>
                <c:pt idx="4914">
                  <c:v>29.07</c:v>
                </c:pt>
                <c:pt idx="4915">
                  <c:v>28.93</c:v>
                </c:pt>
                <c:pt idx="4916">
                  <c:v>35.950000000000003</c:v>
                </c:pt>
                <c:pt idx="4917">
                  <c:v>29.74</c:v>
                </c:pt>
                <c:pt idx="4918">
                  <c:v>25.93</c:v>
                </c:pt>
                <c:pt idx="4919">
                  <c:v>22.93</c:v>
                </c:pt>
                <c:pt idx="4920">
                  <c:v>22.01</c:v>
                </c:pt>
                <c:pt idx="4921">
                  <c:v>24.38</c:v>
                </c:pt>
                <c:pt idx="4922">
                  <c:v>33.619999999999997</c:v>
                </c:pt>
                <c:pt idx="4923">
                  <c:v>32.85</c:v>
                </c:pt>
                <c:pt idx="4924">
                  <c:v>23.21</c:v>
                </c:pt>
                <c:pt idx="4925">
                  <c:v>18.45</c:v>
                </c:pt>
                <c:pt idx="4926">
                  <c:v>19.62</c:v>
                </c:pt>
                <c:pt idx="4927">
                  <c:v>16.260000000000002</c:v>
                </c:pt>
                <c:pt idx="4928">
                  <c:v>13.79</c:v>
                </c:pt>
                <c:pt idx="4929">
                  <c:v>33.270000000000003</c:v>
                </c:pt>
                <c:pt idx="4930">
                  <c:v>18.7</c:v>
                </c:pt>
                <c:pt idx="4931">
                  <c:v>13.05</c:v>
                </c:pt>
                <c:pt idx="4932">
                  <c:v>18.66</c:v>
                </c:pt>
                <c:pt idx="4933">
                  <c:v>11.29</c:v>
                </c:pt>
                <c:pt idx="4934">
                  <c:v>16.62</c:v>
                </c:pt>
                <c:pt idx="4935">
                  <c:v>22.12</c:v>
                </c:pt>
                <c:pt idx="4936">
                  <c:v>22.51</c:v>
                </c:pt>
                <c:pt idx="4937">
                  <c:v>21.41</c:v>
                </c:pt>
                <c:pt idx="4938">
                  <c:v>25.23</c:v>
                </c:pt>
                <c:pt idx="4939">
                  <c:v>25.33</c:v>
                </c:pt>
                <c:pt idx="4940">
                  <c:v>19.3</c:v>
                </c:pt>
                <c:pt idx="4941">
                  <c:v>23.85</c:v>
                </c:pt>
                <c:pt idx="4942">
                  <c:v>21.98</c:v>
                </c:pt>
                <c:pt idx="4943">
                  <c:v>16.48</c:v>
                </c:pt>
                <c:pt idx="4944">
                  <c:v>31.22</c:v>
                </c:pt>
                <c:pt idx="4945">
                  <c:v>39.090000000000003</c:v>
                </c:pt>
                <c:pt idx="4946">
                  <c:v>32.18</c:v>
                </c:pt>
                <c:pt idx="4947">
                  <c:v>26.5</c:v>
                </c:pt>
                <c:pt idx="4948">
                  <c:v>23.39</c:v>
                </c:pt>
                <c:pt idx="4949">
                  <c:v>17.149999999999999</c:v>
                </c:pt>
                <c:pt idx="4950">
                  <c:v>29.85</c:v>
                </c:pt>
                <c:pt idx="4951">
                  <c:v>26.5</c:v>
                </c:pt>
                <c:pt idx="4952">
                  <c:v>33.450000000000003</c:v>
                </c:pt>
                <c:pt idx="4953">
                  <c:v>20.6</c:v>
                </c:pt>
                <c:pt idx="4954">
                  <c:v>19.97</c:v>
                </c:pt>
                <c:pt idx="4955">
                  <c:v>18.420000000000002</c:v>
                </c:pt>
                <c:pt idx="4956">
                  <c:v>20.89</c:v>
                </c:pt>
                <c:pt idx="4957">
                  <c:v>20.53</c:v>
                </c:pt>
                <c:pt idx="4958">
                  <c:v>21.66</c:v>
                </c:pt>
                <c:pt idx="4959">
                  <c:v>20.71</c:v>
                </c:pt>
                <c:pt idx="4960">
                  <c:v>19.690000000000001</c:v>
                </c:pt>
                <c:pt idx="4961">
                  <c:v>22.47</c:v>
                </c:pt>
                <c:pt idx="4962">
                  <c:v>22.65</c:v>
                </c:pt>
                <c:pt idx="4963">
                  <c:v>23.71</c:v>
                </c:pt>
                <c:pt idx="4964">
                  <c:v>20.43</c:v>
                </c:pt>
                <c:pt idx="4965">
                  <c:v>19.02</c:v>
                </c:pt>
                <c:pt idx="4966">
                  <c:v>21.41</c:v>
                </c:pt>
                <c:pt idx="4967">
                  <c:v>23.99</c:v>
                </c:pt>
                <c:pt idx="4968">
                  <c:v>19.09</c:v>
                </c:pt>
                <c:pt idx="4969">
                  <c:v>18.559999999999999</c:v>
                </c:pt>
                <c:pt idx="4970">
                  <c:v>18.100000000000001</c:v>
                </c:pt>
                <c:pt idx="4971">
                  <c:v>20.64</c:v>
                </c:pt>
                <c:pt idx="4972">
                  <c:v>24.73</c:v>
                </c:pt>
                <c:pt idx="4973">
                  <c:v>27.24</c:v>
                </c:pt>
                <c:pt idx="4974">
                  <c:v>29.32</c:v>
                </c:pt>
                <c:pt idx="4975">
                  <c:v>29.88</c:v>
                </c:pt>
                <c:pt idx="4976">
                  <c:v>29.21</c:v>
                </c:pt>
                <c:pt idx="4977">
                  <c:v>36.619999999999997</c:v>
                </c:pt>
                <c:pt idx="4978">
                  <c:v>28.47</c:v>
                </c:pt>
                <c:pt idx="4979">
                  <c:v>25.72</c:v>
                </c:pt>
                <c:pt idx="4980">
                  <c:v>24.48</c:v>
                </c:pt>
                <c:pt idx="4981">
                  <c:v>32.6</c:v>
                </c:pt>
                <c:pt idx="4982">
                  <c:v>33.159999999999997</c:v>
                </c:pt>
                <c:pt idx="4983">
                  <c:v>31.01</c:v>
                </c:pt>
                <c:pt idx="4984">
                  <c:v>22.26</c:v>
                </c:pt>
                <c:pt idx="4985">
                  <c:v>19.399999999999999</c:v>
                </c:pt>
                <c:pt idx="4986">
                  <c:v>26.28</c:v>
                </c:pt>
                <c:pt idx="4987">
                  <c:v>16.829999999999998</c:v>
                </c:pt>
                <c:pt idx="4988">
                  <c:v>22.97</c:v>
                </c:pt>
                <c:pt idx="4989">
                  <c:v>24.98</c:v>
                </c:pt>
                <c:pt idx="4990">
                  <c:v>22.58</c:v>
                </c:pt>
                <c:pt idx="4991">
                  <c:v>27.06</c:v>
                </c:pt>
                <c:pt idx="4992">
                  <c:v>28.47</c:v>
                </c:pt>
                <c:pt idx="4993">
                  <c:v>28.05</c:v>
                </c:pt>
                <c:pt idx="4994">
                  <c:v>36.94</c:v>
                </c:pt>
                <c:pt idx="4995">
                  <c:v>33.76</c:v>
                </c:pt>
                <c:pt idx="4996">
                  <c:v>33.76</c:v>
                </c:pt>
                <c:pt idx="4997">
                  <c:v>27.45</c:v>
                </c:pt>
                <c:pt idx="4998">
                  <c:v>19.510000000000002</c:v>
                </c:pt>
                <c:pt idx="4999">
                  <c:v>26.74</c:v>
                </c:pt>
                <c:pt idx="5000">
                  <c:v>19.62</c:v>
                </c:pt>
                <c:pt idx="5001">
                  <c:v>27.98</c:v>
                </c:pt>
                <c:pt idx="5002">
                  <c:v>25.79</c:v>
                </c:pt>
                <c:pt idx="5003">
                  <c:v>28.61</c:v>
                </c:pt>
                <c:pt idx="5004">
                  <c:v>27.98</c:v>
                </c:pt>
                <c:pt idx="5005">
                  <c:v>25.19</c:v>
                </c:pt>
                <c:pt idx="5006">
                  <c:v>26.14</c:v>
                </c:pt>
                <c:pt idx="5007">
                  <c:v>24.91</c:v>
                </c:pt>
                <c:pt idx="5008">
                  <c:v>28.93</c:v>
                </c:pt>
                <c:pt idx="5009">
                  <c:v>32.85</c:v>
                </c:pt>
                <c:pt idx="5010">
                  <c:v>31.65</c:v>
                </c:pt>
                <c:pt idx="5011">
                  <c:v>30.73</c:v>
                </c:pt>
                <c:pt idx="5012">
                  <c:v>30.76</c:v>
                </c:pt>
                <c:pt idx="5013">
                  <c:v>23.11</c:v>
                </c:pt>
                <c:pt idx="5014">
                  <c:v>25.47</c:v>
                </c:pt>
                <c:pt idx="5015">
                  <c:v>20.04</c:v>
                </c:pt>
                <c:pt idx="5016">
                  <c:v>22.86</c:v>
                </c:pt>
                <c:pt idx="5017">
                  <c:v>19.62</c:v>
                </c:pt>
                <c:pt idx="5018">
                  <c:v>24.34</c:v>
                </c:pt>
                <c:pt idx="5019">
                  <c:v>22.93</c:v>
                </c:pt>
                <c:pt idx="5020">
                  <c:v>19.579999999999998</c:v>
                </c:pt>
                <c:pt idx="5021">
                  <c:v>16.760000000000002</c:v>
                </c:pt>
                <c:pt idx="5022">
                  <c:v>19.190000000000001</c:v>
                </c:pt>
                <c:pt idx="5023">
                  <c:v>22.19</c:v>
                </c:pt>
                <c:pt idx="5024">
                  <c:v>23.85</c:v>
                </c:pt>
                <c:pt idx="5025">
                  <c:v>21.84</c:v>
                </c:pt>
                <c:pt idx="5026">
                  <c:v>26.35</c:v>
                </c:pt>
                <c:pt idx="5027">
                  <c:v>26.32</c:v>
                </c:pt>
                <c:pt idx="5028">
                  <c:v>30.06</c:v>
                </c:pt>
                <c:pt idx="5029">
                  <c:v>25.97</c:v>
                </c:pt>
                <c:pt idx="5030">
                  <c:v>28.51</c:v>
                </c:pt>
                <c:pt idx="5031">
                  <c:v>29.32</c:v>
                </c:pt>
                <c:pt idx="5032">
                  <c:v>29.04</c:v>
                </c:pt>
                <c:pt idx="5033">
                  <c:v>31.61</c:v>
                </c:pt>
                <c:pt idx="5034">
                  <c:v>32.35</c:v>
                </c:pt>
                <c:pt idx="5035">
                  <c:v>27.45</c:v>
                </c:pt>
                <c:pt idx="5036">
                  <c:v>22.4</c:v>
                </c:pt>
                <c:pt idx="5037">
                  <c:v>19.16</c:v>
                </c:pt>
                <c:pt idx="5038">
                  <c:v>19.86</c:v>
                </c:pt>
                <c:pt idx="5039">
                  <c:v>19.3</c:v>
                </c:pt>
                <c:pt idx="5040">
                  <c:v>23.88</c:v>
                </c:pt>
                <c:pt idx="5041">
                  <c:v>25.68</c:v>
                </c:pt>
                <c:pt idx="5042">
                  <c:v>23.6</c:v>
                </c:pt>
                <c:pt idx="5043">
                  <c:v>29.39</c:v>
                </c:pt>
                <c:pt idx="5044">
                  <c:v>30.45</c:v>
                </c:pt>
                <c:pt idx="5045">
                  <c:v>27.66</c:v>
                </c:pt>
                <c:pt idx="5046">
                  <c:v>26.28</c:v>
                </c:pt>
                <c:pt idx="5047">
                  <c:v>26.71</c:v>
                </c:pt>
                <c:pt idx="5048">
                  <c:v>25.12</c:v>
                </c:pt>
                <c:pt idx="5049">
                  <c:v>25.97</c:v>
                </c:pt>
                <c:pt idx="5050">
                  <c:v>27.87</c:v>
                </c:pt>
                <c:pt idx="5051">
                  <c:v>31.15</c:v>
                </c:pt>
                <c:pt idx="5052">
                  <c:v>26.5</c:v>
                </c:pt>
                <c:pt idx="5053">
                  <c:v>24.52</c:v>
                </c:pt>
                <c:pt idx="5054">
                  <c:v>22.44</c:v>
                </c:pt>
                <c:pt idx="5055">
                  <c:v>19.510000000000002</c:v>
                </c:pt>
                <c:pt idx="5056">
                  <c:v>25.15</c:v>
                </c:pt>
                <c:pt idx="5057">
                  <c:v>25.82</c:v>
                </c:pt>
                <c:pt idx="5058">
                  <c:v>25.05</c:v>
                </c:pt>
                <c:pt idx="5059">
                  <c:v>35.950000000000003</c:v>
                </c:pt>
                <c:pt idx="5060">
                  <c:v>28.65</c:v>
                </c:pt>
                <c:pt idx="5061">
                  <c:v>25.68</c:v>
                </c:pt>
                <c:pt idx="5062">
                  <c:v>29.14</c:v>
                </c:pt>
                <c:pt idx="5063">
                  <c:v>25.97</c:v>
                </c:pt>
                <c:pt idx="5064">
                  <c:v>22.3</c:v>
                </c:pt>
                <c:pt idx="5065">
                  <c:v>21.73</c:v>
                </c:pt>
                <c:pt idx="5066">
                  <c:v>30.31</c:v>
                </c:pt>
                <c:pt idx="5067">
                  <c:v>20.92</c:v>
                </c:pt>
                <c:pt idx="5068">
                  <c:v>22.05</c:v>
                </c:pt>
                <c:pt idx="5069">
                  <c:v>22.97</c:v>
                </c:pt>
                <c:pt idx="5070">
                  <c:v>26.5</c:v>
                </c:pt>
                <c:pt idx="5071">
                  <c:v>26.92</c:v>
                </c:pt>
                <c:pt idx="5072">
                  <c:v>27.31</c:v>
                </c:pt>
                <c:pt idx="5073">
                  <c:v>27.52</c:v>
                </c:pt>
                <c:pt idx="5074">
                  <c:v>25.08</c:v>
                </c:pt>
                <c:pt idx="5075">
                  <c:v>30.98</c:v>
                </c:pt>
                <c:pt idx="5076">
                  <c:v>31.61</c:v>
                </c:pt>
                <c:pt idx="5077">
                  <c:v>27.24</c:v>
                </c:pt>
                <c:pt idx="5078">
                  <c:v>30.27</c:v>
                </c:pt>
                <c:pt idx="5079">
                  <c:v>28.12</c:v>
                </c:pt>
                <c:pt idx="5080">
                  <c:v>26.74</c:v>
                </c:pt>
                <c:pt idx="5081">
                  <c:v>28.54</c:v>
                </c:pt>
                <c:pt idx="5082">
                  <c:v>25.26</c:v>
                </c:pt>
                <c:pt idx="5083">
                  <c:v>19.93</c:v>
                </c:pt>
                <c:pt idx="5084">
                  <c:v>22.76</c:v>
                </c:pt>
                <c:pt idx="5085">
                  <c:v>20.82</c:v>
                </c:pt>
                <c:pt idx="5086">
                  <c:v>15.35</c:v>
                </c:pt>
                <c:pt idx="5087">
                  <c:v>22.61</c:v>
                </c:pt>
                <c:pt idx="5088">
                  <c:v>24.66</c:v>
                </c:pt>
                <c:pt idx="5089">
                  <c:v>17.04</c:v>
                </c:pt>
                <c:pt idx="5090">
                  <c:v>17.920000000000002</c:v>
                </c:pt>
                <c:pt idx="5091">
                  <c:v>22.19</c:v>
                </c:pt>
                <c:pt idx="5092">
                  <c:v>25.19</c:v>
                </c:pt>
                <c:pt idx="5093">
                  <c:v>24.13</c:v>
                </c:pt>
                <c:pt idx="5094">
                  <c:v>26.28</c:v>
                </c:pt>
                <c:pt idx="5095">
                  <c:v>23.25</c:v>
                </c:pt>
                <c:pt idx="5096">
                  <c:v>24.84</c:v>
                </c:pt>
                <c:pt idx="5097">
                  <c:v>25.4</c:v>
                </c:pt>
                <c:pt idx="5098">
                  <c:v>25.9</c:v>
                </c:pt>
                <c:pt idx="5099">
                  <c:v>23.43</c:v>
                </c:pt>
                <c:pt idx="5100">
                  <c:v>26.14</c:v>
                </c:pt>
                <c:pt idx="5101">
                  <c:v>25.33</c:v>
                </c:pt>
                <c:pt idx="5102">
                  <c:v>23.74</c:v>
                </c:pt>
                <c:pt idx="5103">
                  <c:v>24.48</c:v>
                </c:pt>
                <c:pt idx="5104">
                  <c:v>20.07</c:v>
                </c:pt>
                <c:pt idx="5105">
                  <c:v>23.92</c:v>
                </c:pt>
                <c:pt idx="5106">
                  <c:v>25.19</c:v>
                </c:pt>
                <c:pt idx="5107">
                  <c:v>23.6</c:v>
                </c:pt>
                <c:pt idx="5108">
                  <c:v>19.93</c:v>
                </c:pt>
                <c:pt idx="5109">
                  <c:v>23.85</c:v>
                </c:pt>
                <c:pt idx="5110">
                  <c:v>22.51</c:v>
                </c:pt>
                <c:pt idx="5111">
                  <c:v>22.23</c:v>
                </c:pt>
                <c:pt idx="5112">
                  <c:v>22.01</c:v>
                </c:pt>
                <c:pt idx="5113">
                  <c:v>23.11</c:v>
                </c:pt>
                <c:pt idx="5114">
                  <c:v>19.09</c:v>
                </c:pt>
                <c:pt idx="5115">
                  <c:v>23.14</c:v>
                </c:pt>
                <c:pt idx="5116">
                  <c:v>17.22</c:v>
                </c:pt>
                <c:pt idx="5117">
                  <c:v>16.97</c:v>
                </c:pt>
                <c:pt idx="5118">
                  <c:v>23.39</c:v>
                </c:pt>
                <c:pt idx="5119">
                  <c:v>25.9</c:v>
                </c:pt>
                <c:pt idx="5120">
                  <c:v>20.25</c:v>
                </c:pt>
                <c:pt idx="5121">
                  <c:v>21.59</c:v>
                </c:pt>
                <c:pt idx="5122">
                  <c:v>26.74</c:v>
                </c:pt>
                <c:pt idx="5123">
                  <c:v>23.81</c:v>
                </c:pt>
                <c:pt idx="5124">
                  <c:v>29.78</c:v>
                </c:pt>
                <c:pt idx="5125">
                  <c:v>20.92</c:v>
                </c:pt>
                <c:pt idx="5126">
                  <c:v>26.11</c:v>
                </c:pt>
                <c:pt idx="5127">
                  <c:v>25.08</c:v>
                </c:pt>
                <c:pt idx="5128">
                  <c:v>20.96</c:v>
                </c:pt>
                <c:pt idx="5129">
                  <c:v>21.49</c:v>
                </c:pt>
                <c:pt idx="5130">
                  <c:v>24.13</c:v>
                </c:pt>
                <c:pt idx="5131">
                  <c:v>22.23</c:v>
                </c:pt>
                <c:pt idx="5132">
                  <c:v>19.05</c:v>
                </c:pt>
                <c:pt idx="5133">
                  <c:v>14.25</c:v>
                </c:pt>
                <c:pt idx="5134">
                  <c:v>17.78</c:v>
                </c:pt>
                <c:pt idx="5135">
                  <c:v>17.78</c:v>
                </c:pt>
                <c:pt idx="5136">
                  <c:v>10.65</c:v>
                </c:pt>
                <c:pt idx="5137">
                  <c:v>18.59</c:v>
                </c:pt>
                <c:pt idx="5138">
                  <c:v>15.03</c:v>
                </c:pt>
                <c:pt idx="5139">
                  <c:v>17.18</c:v>
                </c:pt>
                <c:pt idx="5140">
                  <c:v>15.66</c:v>
                </c:pt>
                <c:pt idx="5141">
                  <c:v>14.29</c:v>
                </c:pt>
                <c:pt idx="5142">
                  <c:v>22.19</c:v>
                </c:pt>
                <c:pt idx="5143">
                  <c:v>15.66</c:v>
                </c:pt>
                <c:pt idx="5144">
                  <c:v>15.49</c:v>
                </c:pt>
                <c:pt idx="5145">
                  <c:v>15.77</c:v>
                </c:pt>
                <c:pt idx="5146">
                  <c:v>21.34</c:v>
                </c:pt>
                <c:pt idx="5147">
                  <c:v>24.48</c:v>
                </c:pt>
                <c:pt idx="5148">
                  <c:v>18.2</c:v>
                </c:pt>
                <c:pt idx="5149">
                  <c:v>17.920000000000002</c:v>
                </c:pt>
                <c:pt idx="5150">
                  <c:v>22.61</c:v>
                </c:pt>
                <c:pt idx="5151">
                  <c:v>20.22</c:v>
                </c:pt>
                <c:pt idx="5152">
                  <c:v>33.590000000000003</c:v>
                </c:pt>
                <c:pt idx="5153">
                  <c:v>15.24</c:v>
                </c:pt>
                <c:pt idx="5154">
                  <c:v>17.46</c:v>
                </c:pt>
                <c:pt idx="5155">
                  <c:v>31.93</c:v>
                </c:pt>
                <c:pt idx="5156">
                  <c:v>19.72</c:v>
                </c:pt>
                <c:pt idx="5157">
                  <c:v>28.08</c:v>
                </c:pt>
                <c:pt idx="5158">
                  <c:v>13.12</c:v>
                </c:pt>
                <c:pt idx="5159">
                  <c:v>17.96</c:v>
                </c:pt>
                <c:pt idx="5160">
                  <c:v>18.98</c:v>
                </c:pt>
                <c:pt idx="5161">
                  <c:v>19.260000000000002</c:v>
                </c:pt>
                <c:pt idx="5162">
                  <c:v>26.28</c:v>
                </c:pt>
                <c:pt idx="5163">
                  <c:v>35.14</c:v>
                </c:pt>
                <c:pt idx="5164">
                  <c:v>25.93</c:v>
                </c:pt>
                <c:pt idx="5165">
                  <c:v>18.309999999999999</c:v>
                </c:pt>
                <c:pt idx="5166">
                  <c:v>20.53</c:v>
                </c:pt>
                <c:pt idx="5167">
                  <c:v>19.47</c:v>
                </c:pt>
                <c:pt idx="5168">
                  <c:v>16.649999999999999</c:v>
                </c:pt>
                <c:pt idx="5169">
                  <c:v>20.18</c:v>
                </c:pt>
                <c:pt idx="5170">
                  <c:v>20.25</c:v>
                </c:pt>
                <c:pt idx="5171">
                  <c:v>18.77</c:v>
                </c:pt>
                <c:pt idx="5172">
                  <c:v>17.850000000000001</c:v>
                </c:pt>
                <c:pt idx="5173">
                  <c:v>21.98</c:v>
                </c:pt>
                <c:pt idx="5174">
                  <c:v>16.329999999999998</c:v>
                </c:pt>
                <c:pt idx="5175">
                  <c:v>22.58</c:v>
                </c:pt>
                <c:pt idx="5176">
                  <c:v>22.86</c:v>
                </c:pt>
                <c:pt idx="5177">
                  <c:v>15.7</c:v>
                </c:pt>
                <c:pt idx="5178">
                  <c:v>25.26</c:v>
                </c:pt>
                <c:pt idx="5179">
                  <c:v>18.87</c:v>
                </c:pt>
                <c:pt idx="5180">
                  <c:v>17.43</c:v>
                </c:pt>
                <c:pt idx="5181">
                  <c:v>20.85</c:v>
                </c:pt>
                <c:pt idx="5182">
                  <c:v>21.31</c:v>
                </c:pt>
                <c:pt idx="5183">
                  <c:v>14.08</c:v>
                </c:pt>
                <c:pt idx="5184">
                  <c:v>17.18</c:v>
                </c:pt>
                <c:pt idx="5185">
                  <c:v>20.57</c:v>
                </c:pt>
                <c:pt idx="5186">
                  <c:v>26.99</c:v>
                </c:pt>
                <c:pt idx="5187">
                  <c:v>11.75</c:v>
                </c:pt>
                <c:pt idx="5188">
                  <c:v>14.99</c:v>
                </c:pt>
                <c:pt idx="5189">
                  <c:v>27.66</c:v>
                </c:pt>
                <c:pt idx="5190">
                  <c:v>23.96</c:v>
                </c:pt>
                <c:pt idx="5191">
                  <c:v>26</c:v>
                </c:pt>
                <c:pt idx="5192">
                  <c:v>22.83</c:v>
                </c:pt>
                <c:pt idx="5193">
                  <c:v>18.84</c:v>
                </c:pt>
                <c:pt idx="5194">
                  <c:v>23.96</c:v>
                </c:pt>
                <c:pt idx="5195">
                  <c:v>22.47</c:v>
                </c:pt>
                <c:pt idx="5196">
                  <c:v>24.13</c:v>
                </c:pt>
                <c:pt idx="5197">
                  <c:v>21.63</c:v>
                </c:pt>
                <c:pt idx="5198">
                  <c:v>27.48</c:v>
                </c:pt>
                <c:pt idx="5199">
                  <c:v>18.8</c:v>
                </c:pt>
                <c:pt idx="5200">
                  <c:v>22.3</c:v>
                </c:pt>
                <c:pt idx="5201">
                  <c:v>19.86</c:v>
                </c:pt>
                <c:pt idx="5202">
                  <c:v>20.89</c:v>
                </c:pt>
                <c:pt idx="5203">
                  <c:v>24.87</c:v>
                </c:pt>
                <c:pt idx="5204">
                  <c:v>26.64</c:v>
                </c:pt>
                <c:pt idx="5205">
                  <c:v>22.79</c:v>
                </c:pt>
                <c:pt idx="5206">
                  <c:v>19.829999999999998</c:v>
                </c:pt>
                <c:pt idx="5207">
                  <c:v>19.260000000000002</c:v>
                </c:pt>
                <c:pt idx="5208">
                  <c:v>13.79</c:v>
                </c:pt>
                <c:pt idx="5209">
                  <c:v>23.74</c:v>
                </c:pt>
                <c:pt idx="5210">
                  <c:v>6.99</c:v>
                </c:pt>
                <c:pt idx="5211">
                  <c:v>5.36</c:v>
                </c:pt>
                <c:pt idx="5212">
                  <c:v>4.8</c:v>
                </c:pt>
                <c:pt idx="5213">
                  <c:v>0.88</c:v>
                </c:pt>
                <c:pt idx="5217">
                  <c:v>16.09</c:v>
                </c:pt>
                <c:pt idx="5218">
                  <c:v>13.12</c:v>
                </c:pt>
                <c:pt idx="5249">
                  <c:v>23.78</c:v>
                </c:pt>
                <c:pt idx="5250">
                  <c:v>20.36</c:v>
                </c:pt>
                <c:pt idx="5251">
                  <c:v>16.86</c:v>
                </c:pt>
                <c:pt idx="5252">
                  <c:v>20.64</c:v>
                </c:pt>
                <c:pt idx="5253">
                  <c:v>20.96</c:v>
                </c:pt>
                <c:pt idx="5254">
                  <c:v>25.08</c:v>
                </c:pt>
                <c:pt idx="5255">
                  <c:v>16.12</c:v>
                </c:pt>
                <c:pt idx="5256">
                  <c:v>17.53</c:v>
                </c:pt>
                <c:pt idx="5257">
                  <c:v>22.01</c:v>
                </c:pt>
                <c:pt idx="5258">
                  <c:v>26.81</c:v>
                </c:pt>
                <c:pt idx="5259">
                  <c:v>22.76</c:v>
                </c:pt>
                <c:pt idx="5260">
                  <c:v>19.260000000000002</c:v>
                </c:pt>
                <c:pt idx="5261">
                  <c:v>18.84</c:v>
                </c:pt>
                <c:pt idx="5262">
                  <c:v>19.02</c:v>
                </c:pt>
                <c:pt idx="5263">
                  <c:v>24.17</c:v>
                </c:pt>
                <c:pt idx="5264">
                  <c:v>27.52</c:v>
                </c:pt>
                <c:pt idx="5265">
                  <c:v>22.37</c:v>
                </c:pt>
                <c:pt idx="5266">
                  <c:v>20.53</c:v>
                </c:pt>
                <c:pt idx="5267">
                  <c:v>13.12</c:v>
                </c:pt>
                <c:pt idx="5268">
                  <c:v>18.98</c:v>
                </c:pt>
                <c:pt idx="5269">
                  <c:v>16.48</c:v>
                </c:pt>
                <c:pt idx="5270">
                  <c:v>15.35</c:v>
                </c:pt>
                <c:pt idx="5271">
                  <c:v>21.27</c:v>
                </c:pt>
                <c:pt idx="5272">
                  <c:v>13.51</c:v>
                </c:pt>
                <c:pt idx="5273">
                  <c:v>15.31</c:v>
                </c:pt>
                <c:pt idx="5274">
                  <c:v>19.690000000000001</c:v>
                </c:pt>
                <c:pt idx="5275">
                  <c:v>22.26</c:v>
                </c:pt>
                <c:pt idx="5276">
                  <c:v>13.83</c:v>
                </c:pt>
                <c:pt idx="5277">
                  <c:v>17.75</c:v>
                </c:pt>
                <c:pt idx="5278">
                  <c:v>23.46</c:v>
                </c:pt>
                <c:pt idx="5279">
                  <c:v>22.33</c:v>
                </c:pt>
                <c:pt idx="5280">
                  <c:v>14.78</c:v>
                </c:pt>
                <c:pt idx="5281">
                  <c:v>23.21</c:v>
                </c:pt>
                <c:pt idx="5282">
                  <c:v>22.65</c:v>
                </c:pt>
                <c:pt idx="5283">
                  <c:v>32.99</c:v>
                </c:pt>
                <c:pt idx="5284">
                  <c:v>16.12</c:v>
                </c:pt>
                <c:pt idx="5285">
                  <c:v>15.45</c:v>
                </c:pt>
                <c:pt idx="5286">
                  <c:v>19.579999999999998</c:v>
                </c:pt>
                <c:pt idx="5287">
                  <c:v>17.43</c:v>
                </c:pt>
                <c:pt idx="5288">
                  <c:v>13.72</c:v>
                </c:pt>
                <c:pt idx="5289">
                  <c:v>15.56</c:v>
                </c:pt>
                <c:pt idx="5290">
                  <c:v>18.7</c:v>
                </c:pt>
                <c:pt idx="5291">
                  <c:v>22.86</c:v>
                </c:pt>
                <c:pt idx="5292">
                  <c:v>21.94</c:v>
                </c:pt>
                <c:pt idx="5293">
                  <c:v>23.07</c:v>
                </c:pt>
                <c:pt idx="5294">
                  <c:v>22.16</c:v>
                </c:pt>
                <c:pt idx="5295">
                  <c:v>19.23</c:v>
                </c:pt>
                <c:pt idx="5296">
                  <c:v>20.6</c:v>
                </c:pt>
                <c:pt idx="5297">
                  <c:v>24.27</c:v>
                </c:pt>
                <c:pt idx="5298">
                  <c:v>19.329999999999998</c:v>
                </c:pt>
                <c:pt idx="5299">
                  <c:v>24.2</c:v>
                </c:pt>
                <c:pt idx="5300">
                  <c:v>17.57</c:v>
                </c:pt>
                <c:pt idx="5301">
                  <c:v>18.98</c:v>
                </c:pt>
                <c:pt idx="5302">
                  <c:v>21.24</c:v>
                </c:pt>
                <c:pt idx="5303">
                  <c:v>22.05</c:v>
                </c:pt>
                <c:pt idx="5304">
                  <c:v>15.88</c:v>
                </c:pt>
                <c:pt idx="5305">
                  <c:v>19.260000000000002</c:v>
                </c:pt>
                <c:pt idx="5306">
                  <c:v>21.31</c:v>
                </c:pt>
                <c:pt idx="5307">
                  <c:v>17.43</c:v>
                </c:pt>
                <c:pt idx="5308">
                  <c:v>23</c:v>
                </c:pt>
                <c:pt idx="5309">
                  <c:v>24.63</c:v>
                </c:pt>
                <c:pt idx="5310">
                  <c:v>19.97</c:v>
                </c:pt>
                <c:pt idx="5311">
                  <c:v>28.37</c:v>
                </c:pt>
                <c:pt idx="5312">
                  <c:v>27.98</c:v>
                </c:pt>
                <c:pt idx="5313">
                  <c:v>23.18</c:v>
                </c:pt>
                <c:pt idx="5314">
                  <c:v>32.25</c:v>
                </c:pt>
                <c:pt idx="5315">
                  <c:v>26.46</c:v>
                </c:pt>
                <c:pt idx="5316">
                  <c:v>27.38</c:v>
                </c:pt>
                <c:pt idx="5317">
                  <c:v>17.89</c:v>
                </c:pt>
                <c:pt idx="5318">
                  <c:v>20.18</c:v>
                </c:pt>
                <c:pt idx="5319">
                  <c:v>16.97</c:v>
                </c:pt>
                <c:pt idx="5320">
                  <c:v>26.21</c:v>
                </c:pt>
                <c:pt idx="5321">
                  <c:v>20.46</c:v>
                </c:pt>
                <c:pt idx="5322">
                  <c:v>25.01</c:v>
                </c:pt>
                <c:pt idx="5323">
                  <c:v>24.03</c:v>
                </c:pt>
                <c:pt idx="5324">
                  <c:v>14.71</c:v>
                </c:pt>
                <c:pt idx="5325">
                  <c:v>19.09</c:v>
                </c:pt>
                <c:pt idx="5326">
                  <c:v>27.13</c:v>
                </c:pt>
                <c:pt idx="5327">
                  <c:v>21.56</c:v>
                </c:pt>
                <c:pt idx="5328">
                  <c:v>23.78</c:v>
                </c:pt>
                <c:pt idx="5329">
                  <c:v>25.3</c:v>
                </c:pt>
                <c:pt idx="5330">
                  <c:v>25.82</c:v>
                </c:pt>
                <c:pt idx="5331">
                  <c:v>31.4</c:v>
                </c:pt>
                <c:pt idx="5332">
                  <c:v>41.03</c:v>
                </c:pt>
                <c:pt idx="5333">
                  <c:v>28.22</c:v>
                </c:pt>
                <c:pt idx="5334">
                  <c:v>24.06</c:v>
                </c:pt>
                <c:pt idx="5335">
                  <c:v>21.98</c:v>
                </c:pt>
                <c:pt idx="5336">
                  <c:v>20.22</c:v>
                </c:pt>
                <c:pt idx="5337">
                  <c:v>21.06</c:v>
                </c:pt>
                <c:pt idx="5338">
                  <c:v>21.59</c:v>
                </c:pt>
                <c:pt idx="5339">
                  <c:v>23.71</c:v>
                </c:pt>
                <c:pt idx="5340">
                  <c:v>26</c:v>
                </c:pt>
                <c:pt idx="5341">
                  <c:v>28.05</c:v>
                </c:pt>
                <c:pt idx="5342">
                  <c:v>19.3</c:v>
                </c:pt>
                <c:pt idx="5343">
                  <c:v>23.39</c:v>
                </c:pt>
                <c:pt idx="5344">
                  <c:v>22.69</c:v>
                </c:pt>
                <c:pt idx="5345">
                  <c:v>21.24</c:v>
                </c:pt>
                <c:pt idx="5346">
                  <c:v>21.31</c:v>
                </c:pt>
                <c:pt idx="5347">
                  <c:v>21.59</c:v>
                </c:pt>
                <c:pt idx="5348">
                  <c:v>24.91</c:v>
                </c:pt>
                <c:pt idx="5349">
                  <c:v>19.690000000000001</c:v>
                </c:pt>
                <c:pt idx="5350">
                  <c:v>28.37</c:v>
                </c:pt>
                <c:pt idx="5351">
                  <c:v>28.61</c:v>
                </c:pt>
                <c:pt idx="5352">
                  <c:v>28.65</c:v>
                </c:pt>
                <c:pt idx="5353">
                  <c:v>22.05</c:v>
                </c:pt>
                <c:pt idx="5354">
                  <c:v>19.190000000000001</c:v>
                </c:pt>
                <c:pt idx="5355">
                  <c:v>19.399999999999999</c:v>
                </c:pt>
                <c:pt idx="5356">
                  <c:v>26.67</c:v>
                </c:pt>
                <c:pt idx="5357">
                  <c:v>30.52</c:v>
                </c:pt>
                <c:pt idx="5358">
                  <c:v>25.58</c:v>
                </c:pt>
                <c:pt idx="5359">
                  <c:v>25.37</c:v>
                </c:pt>
                <c:pt idx="5360">
                  <c:v>26.88</c:v>
                </c:pt>
                <c:pt idx="5361">
                  <c:v>25.44</c:v>
                </c:pt>
                <c:pt idx="5362">
                  <c:v>21.41</c:v>
                </c:pt>
                <c:pt idx="5363">
                  <c:v>26.11</c:v>
                </c:pt>
                <c:pt idx="5364">
                  <c:v>28.12</c:v>
                </c:pt>
                <c:pt idx="5365">
                  <c:v>30.23</c:v>
                </c:pt>
                <c:pt idx="5366">
                  <c:v>29.42</c:v>
                </c:pt>
                <c:pt idx="5367">
                  <c:v>29.78</c:v>
                </c:pt>
                <c:pt idx="5368">
                  <c:v>30.31</c:v>
                </c:pt>
                <c:pt idx="5369">
                  <c:v>29.07</c:v>
                </c:pt>
                <c:pt idx="5370">
                  <c:v>25.61</c:v>
                </c:pt>
                <c:pt idx="5371">
                  <c:v>23.36</c:v>
                </c:pt>
                <c:pt idx="5372">
                  <c:v>29.74</c:v>
                </c:pt>
                <c:pt idx="5373">
                  <c:v>27.41</c:v>
                </c:pt>
                <c:pt idx="5374">
                  <c:v>22.01</c:v>
                </c:pt>
                <c:pt idx="5375">
                  <c:v>23.81</c:v>
                </c:pt>
                <c:pt idx="5376">
                  <c:v>26.99</c:v>
                </c:pt>
                <c:pt idx="5377">
                  <c:v>30.62</c:v>
                </c:pt>
                <c:pt idx="5378">
                  <c:v>26.67</c:v>
                </c:pt>
                <c:pt idx="5379">
                  <c:v>29.92</c:v>
                </c:pt>
                <c:pt idx="5380">
                  <c:v>33.9</c:v>
                </c:pt>
                <c:pt idx="5381">
                  <c:v>30.13</c:v>
                </c:pt>
                <c:pt idx="5382">
                  <c:v>27.66</c:v>
                </c:pt>
                <c:pt idx="5383">
                  <c:v>28.68</c:v>
                </c:pt>
                <c:pt idx="5384">
                  <c:v>28.12</c:v>
                </c:pt>
                <c:pt idx="5385">
                  <c:v>25.4</c:v>
                </c:pt>
                <c:pt idx="5386">
                  <c:v>24.13</c:v>
                </c:pt>
                <c:pt idx="5387">
                  <c:v>23.32</c:v>
                </c:pt>
                <c:pt idx="5388">
                  <c:v>22.65</c:v>
                </c:pt>
                <c:pt idx="5389">
                  <c:v>23.6</c:v>
                </c:pt>
                <c:pt idx="5390">
                  <c:v>29.88</c:v>
                </c:pt>
                <c:pt idx="5391">
                  <c:v>24.91</c:v>
                </c:pt>
                <c:pt idx="5392">
                  <c:v>28.22</c:v>
                </c:pt>
                <c:pt idx="5393">
                  <c:v>31.33</c:v>
                </c:pt>
                <c:pt idx="5394">
                  <c:v>29.67</c:v>
                </c:pt>
                <c:pt idx="5395">
                  <c:v>29.46</c:v>
                </c:pt>
                <c:pt idx="5396">
                  <c:v>32.35</c:v>
                </c:pt>
                <c:pt idx="5397">
                  <c:v>25.12</c:v>
                </c:pt>
                <c:pt idx="5398">
                  <c:v>25.75</c:v>
                </c:pt>
                <c:pt idx="5399">
                  <c:v>19.579999999999998</c:v>
                </c:pt>
                <c:pt idx="5400">
                  <c:v>18.66</c:v>
                </c:pt>
                <c:pt idx="5401">
                  <c:v>20.14</c:v>
                </c:pt>
                <c:pt idx="5402">
                  <c:v>25.19</c:v>
                </c:pt>
                <c:pt idx="5403">
                  <c:v>31.93</c:v>
                </c:pt>
                <c:pt idx="5404">
                  <c:v>28.01</c:v>
                </c:pt>
                <c:pt idx="5405">
                  <c:v>28.29</c:v>
                </c:pt>
                <c:pt idx="5406">
                  <c:v>20.99</c:v>
                </c:pt>
                <c:pt idx="5407">
                  <c:v>26.35</c:v>
                </c:pt>
                <c:pt idx="5408">
                  <c:v>27.52</c:v>
                </c:pt>
                <c:pt idx="5409">
                  <c:v>25.3</c:v>
                </c:pt>
                <c:pt idx="5410">
                  <c:v>25.3</c:v>
                </c:pt>
                <c:pt idx="5411">
                  <c:v>28.4</c:v>
                </c:pt>
                <c:pt idx="5412">
                  <c:v>27.02</c:v>
                </c:pt>
                <c:pt idx="5413">
                  <c:v>24.1</c:v>
                </c:pt>
                <c:pt idx="5414">
                  <c:v>25.12</c:v>
                </c:pt>
                <c:pt idx="5415">
                  <c:v>28.65</c:v>
                </c:pt>
                <c:pt idx="5416">
                  <c:v>27.94</c:v>
                </c:pt>
                <c:pt idx="5417">
                  <c:v>29.46</c:v>
                </c:pt>
                <c:pt idx="5418">
                  <c:v>28.58</c:v>
                </c:pt>
                <c:pt idx="5419">
                  <c:v>21.84</c:v>
                </c:pt>
                <c:pt idx="5420">
                  <c:v>27.55</c:v>
                </c:pt>
                <c:pt idx="5421">
                  <c:v>34.29</c:v>
                </c:pt>
                <c:pt idx="5422">
                  <c:v>32.81</c:v>
                </c:pt>
                <c:pt idx="5423">
                  <c:v>31.72</c:v>
                </c:pt>
                <c:pt idx="5424">
                  <c:v>31.36</c:v>
                </c:pt>
                <c:pt idx="5425">
                  <c:v>30.69</c:v>
                </c:pt>
                <c:pt idx="5426">
                  <c:v>27.06</c:v>
                </c:pt>
                <c:pt idx="5427">
                  <c:v>20.29</c:v>
                </c:pt>
                <c:pt idx="5428">
                  <c:v>18.489999999999998</c:v>
                </c:pt>
                <c:pt idx="5429">
                  <c:v>30.62</c:v>
                </c:pt>
                <c:pt idx="5430">
                  <c:v>36.590000000000003</c:v>
                </c:pt>
                <c:pt idx="5431">
                  <c:v>32.42</c:v>
                </c:pt>
                <c:pt idx="5432">
                  <c:v>30.55</c:v>
                </c:pt>
                <c:pt idx="5433">
                  <c:v>26.18</c:v>
                </c:pt>
                <c:pt idx="5434">
                  <c:v>29.28</c:v>
                </c:pt>
                <c:pt idx="5435">
                  <c:v>33.299999999999997</c:v>
                </c:pt>
                <c:pt idx="5436">
                  <c:v>30.66</c:v>
                </c:pt>
                <c:pt idx="5437">
                  <c:v>34.54</c:v>
                </c:pt>
                <c:pt idx="5438">
                  <c:v>31.51</c:v>
                </c:pt>
                <c:pt idx="5439">
                  <c:v>33.159999999999997</c:v>
                </c:pt>
                <c:pt idx="5440">
                  <c:v>29.18</c:v>
                </c:pt>
                <c:pt idx="5441">
                  <c:v>30.02</c:v>
                </c:pt>
                <c:pt idx="5442">
                  <c:v>28.96</c:v>
                </c:pt>
                <c:pt idx="5443">
                  <c:v>28.51</c:v>
                </c:pt>
                <c:pt idx="5444">
                  <c:v>23.71</c:v>
                </c:pt>
                <c:pt idx="5445">
                  <c:v>23.57</c:v>
                </c:pt>
                <c:pt idx="5446">
                  <c:v>26.95</c:v>
                </c:pt>
                <c:pt idx="5447">
                  <c:v>25.15</c:v>
                </c:pt>
                <c:pt idx="5448">
                  <c:v>28.65</c:v>
                </c:pt>
                <c:pt idx="5449">
                  <c:v>23.21</c:v>
                </c:pt>
                <c:pt idx="5450">
                  <c:v>24.87</c:v>
                </c:pt>
                <c:pt idx="5451">
                  <c:v>23.85</c:v>
                </c:pt>
                <c:pt idx="5452">
                  <c:v>33.229999999999997</c:v>
                </c:pt>
                <c:pt idx="5453">
                  <c:v>29.64</c:v>
                </c:pt>
                <c:pt idx="5454">
                  <c:v>21.52</c:v>
                </c:pt>
                <c:pt idx="5455">
                  <c:v>20.64</c:v>
                </c:pt>
                <c:pt idx="5456">
                  <c:v>22.51</c:v>
                </c:pt>
                <c:pt idx="5457">
                  <c:v>18.03</c:v>
                </c:pt>
                <c:pt idx="5458">
                  <c:v>20.57</c:v>
                </c:pt>
                <c:pt idx="5459">
                  <c:v>14.15</c:v>
                </c:pt>
                <c:pt idx="5460">
                  <c:v>17.57</c:v>
                </c:pt>
                <c:pt idx="5461">
                  <c:v>21.66</c:v>
                </c:pt>
                <c:pt idx="5462">
                  <c:v>19.440000000000001</c:v>
                </c:pt>
                <c:pt idx="5463">
                  <c:v>24.27</c:v>
                </c:pt>
                <c:pt idx="5464">
                  <c:v>24.03</c:v>
                </c:pt>
                <c:pt idx="5465">
                  <c:v>25.72</c:v>
                </c:pt>
                <c:pt idx="5466">
                  <c:v>20.36</c:v>
                </c:pt>
                <c:pt idx="5467">
                  <c:v>19.16</c:v>
                </c:pt>
                <c:pt idx="5468">
                  <c:v>19.12</c:v>
                </c:pt>
                <c:pt idx="5469">
                  <c:v>22.65</c:v>
                </c:pt>
                <c:pt idx="5470">
                  <c:v>27.2</c:v>
                </c:pt>
                <c:pt idx="5471">
                  <c:v>24.66</c:v>
                </c:pt>
                <c:pt idx="5472">
                  <c:v>15.98</c:v>
                </c:pt>
                <c:pt idx="5473">
                  <c:v>19.649999999999999</c:v>
                </c:pt>
                <c:pt idx="5474">
                  <c:v>17.22</c:v>
                </c:pt>
                <c:pt idx="5475">
                  <c:v>17.57</c:v>
                </c:pt>
                <c:pt idx="5476">
                  <c:v>40.47</c:v>
                </c:pt>
                <c:pt idx="5477">
                  <c:v>16.329999999999998</c:v>
                </c:pt>
                <c:pt idx="5478">
                  <c:v>30.66</c:v>
                </c:pt>
                <c:pt idx="5479">
                  <c:v>22.65</c:v>
                </c:pt>
                <c:pt idx="5480">
                  <c:v>26.32</c:v>
                </c:pt>
                <c:pt idx="5481">
                  <c:v>33.729999999999997</c:v>
                </c:pt>
                <c:pt idx="5482">
                  <c:v>28.4</c:v>
                </c:pt>
                <c:pt idx="5483">
                  <c:v>20.46</c:v>
                </c:pt>
                <c:pt idx="5484">
                  <c:v>23.14</c:v>
                </c:pt>
                <c:pt idx="5485">
                  <c:v>18.8</c:v>
                </c:pt>
                <c:pt idx="5486">
                  <c:v>17.82</c:v>
                </c:pt>
                <c:pt idx="5487">
                  <c:v>17.36</c:v>
                </c:pt>
                <c:pt idx="5488">
                  <c:v>16.55</c:v>
                </c:pt>
                <c:pt idx="5489">
                  <c:v>30.06</c:v>
                </c:pt>
                <c:pt idx="5490">
                  <c:v>22.44</c:v>
                </c:pt>
                <c:pt idx="5491">
                  <c:v>20</c:v>
                </c:pt>
                <c:pt idx="5492">
                  <c:v>19.899999999999999</c:v>
                </c:pt>
                <c:pt idx="5493">
                  <c:v>22.44</c:v>
                </c:pt>
                <c:pt idx="5494">
                  <c:v>19.3</c:v>
                </c:pt>
                <c:pt idx="5495">
                  <c:v>18.63</c:v>
                </c:pt>
                <c:pt idx="5496">
                  <c:v>25.79</c:v>
                </c:pt>
                <c:pt idx="5497">
                  <c:v>23.28</c:v>
                </c:pt>
                <c:pt idx="5498">
                  <c:v>22.23</c:v>
                </c:pt>
                <c:pt idx="5499">
                  <c:v>18.95</c:v>
                </c:pt>
                <c:pt idx="5500">
                  <c:v>15.1</c:v>
                </c:pt>
                <c:pt idx="5501">
                  <c:v>18.2</c:v>
                </c:pt>
                <c:pt idx="5502">
                  <c:v>18.77</c:v>
                </c:pt>
                <c:pt idx="5503">
                  <c:v>20.64</c:v>
                </c:pt>
                <c:pt idx="5504">
                  <c:v>20.22</c:v>
                </c:pt>
                <c:pt idx="5505">
                  <c:v>18.84</c:v>
                </c:pt>
                <c:pt idx="5506">
                  <c:v>26.18</c:v>
                </c:pt>
                <c:pt idx="5507">
                  <c:v>15.59</c:v>
                </c:pt>
                <c:pt idx="5508">
                  <c:v>19.02</c:v>
                </c:pt>
                <c:pt idx="5509">
                  <c:v>19.829999999999998</c:v>
                </c:pt>
                <c:pt idx="5510">
                  <c:v>18.309999999999999</c:v>
                </c:pt>
                <c:pt idx="5511">
                  <c:v>19.16</c:v>
                </c:pt>
                <c:pt idx="5512">
                  <c:v>21.13</c:v>
                </c:pt>
                <c:pt idx="5513">
                  <c:v>22.83</c:v>
                </c:pt>
                <c:pt idx="5514">
                  <c:v>17.78</c:v>
                </c:pt>
                <c:pt idx="5515">
                  <c:v>28.61</c:v>
                </c:pt>
                <c:pt idx="5516">
                  <c:v>17</c:v>
                </c:pt>
                <c:pt idx="5517">
                  <c:v>15.14</c:v>
                </c:pt>
                <c:pt idx="5518">
                  <c:v>18.98</c:v>
                </c:pt>
                <c:pt idx="5519">
                  <c:v>18.309999999999999</c:v>
                </c:pt>
                <c:pt idx="5520">
                  <c:v>15.7</c:v>
                </c:pt>
                <c:pt idx="5521">
                  <c:v>18.45</c:v>
                </c:pt>
                <c:pt idx="5522">
                  <c:v>15.66</c:v>
                </c:pt>
                <c:pt idx="5523">
                  <c:v>17.920000000000002</c:v>
                </c:pt>
                <c:pt idx="5524">
                  <c:v>39.229999999999997</c:v>
                </c:pt>
                <c:pt idx="5525">
                  <c:v>18.059999999999999</c:v>
                </c:pt>
                <c:pt idx="5526">
                  <c:v>20.82</c:v>
                </c:pt>
                <c:pt idx="5527">
                  <c:v>23.21</c:v>
                </c:pt>
                <c:pt idx="5528">
                  <c:v>25.79</c:v>
                </c:pt>
                <c:pt idx="5529">
                  <c:v>15.66</c:v>
                </c:pt>
                <c:pt idx="5530">
                  <c:v>16.23</c:v>
                </c:pt>
                <c:pt idx="5531">
                  <c:v>25.15</c:v>
                </c:pt>
                <c:pt idx="5532">
                  <c:v>20.67</c:v>
                </c:pt>
                <c:pt idx="5533">
                  <c:v>19.72</c:v>
                </c:pt>
                <c:pt idx="5534">
                  <c:v>17.68</c:v>
                </c:pt>
                <c:pt idx="5535">
                  <c:v>17.71</c:v>
                </c:pt>
                <c:pt idx="5536">
                  <c:v>17.78</c:v>
                </c:pt>
                <c:pt idx="5537">
                  <c:v>15.66</c:v>
                </c:pt>
                <c:pt idx="5538">
                  <c:v>27.06</c:v>
                </c:pt>
                <c:pt idx="5539">
                  <c:v>18.63</c:v>
                </c:pt>
                <c:pt idx="5540">
                  <c:v>27.98</c:v>
                </c:pt>
                <c:pt idx="5541">
                  <c:v>17.57</c:v>
                </c:pt>
                <c:pt idx="5542">
                  <c:v>21.38</c:v>
                </c:pt>
                <c:pt idx="5543">
                  <c:v>14.5</c:v>
                </c:pt>
                <c:pt idx="5544">
                  <c:v>32.25</c:v>
                </c:pt>
                <c:pt idx="5545">
                  <c:v>22.83</c:v>
                </c:pt>
                <c:pt idx="5546">
                  <c:v>23.67</c:v>
                </c:pt>
                <c:pt idx="5547">
                  <c:v>18.8</c:v>
                </c:pt>
                <c:pt idx="5548">
                  <c:v>20.04</c:v>
                </c:pt>
                <c:pt idx="5549">
                  <c:v>25.47</c:v>
                </c:pt>
                <c:pt idx="5550">
                  <c:v>25.68</c:v>
                </c:pt>
                <c:pt idx="5551">
                  <c:v>20.5</c:v>
                </c:pt>
                <c:pt idx="5552">
                  <c:v>18.559999999999999</c:v>
                </c:pt>
                <c:pt idx="5553">
                  <c:v>23.74</c:v>
                </c:pt>
                <c:pt idx="5554">
                  <c:v>19.3</c:v>
                </c:pt>
                <c:pt idx="5555">
                  <c:v>23.11</c:v>
                </c:pt>
                <c:pt idx="5556">
                  <c:v>23.07</c:v>
                </c:pt>
                <c:pt idx="5557">
                  <c:v>23.96</c:v>
                </c:pt>
                <c:pt idx="5558">
                  <c:v>26</c:v>
                </c:pt>
                <c:pt idx="5559">
                  <c:v>18.8</c:v>
                </c:pt>
                <c:pt idx="5560">
                  <c:v>19.329999999999998</c:v>
                </c:pt>
                <c:pt idx="5561">
                  <c:v>19.93</c:v>
                </c:pt>
                <c:pt idx="5562">
                  <c:v>21.84</c:v>
                </c:pt>
                <c:pt idx="5563">
                  <c:v>22.58</c:v>
                </c:pt>
                <c:pt idx="5564">
                  <c:v>21.87</c:v>
                </c:pt>
                <c:pt idx="5565">
                  <c:v>24.31</c:v>
                </c:pt>
                <c:pt idx="5566">
                  <c:v>18.91</c:v>
                </c:pt>
                <c:pt idx="5567">
                  <c:v>19.23</c:v>
                </c:pt>
                <c:pt idx="5568">
                  <c:v>21.77</c:v>
                </c:pt>
                <c:pt idx="5569">
                  <c:v>32.1</c:v>
                </c:pt>
                <c:pt idx="5570">
                  <c:v>35.840000000000003</c:v>
                </c:pt>
                <c:pt idx="5571">
                  <c:v>31.58</c:v>
                </c:pt>
                <c:pt idx="5572">
                  <c:v>20.46</c:v>
                </c:pt>
                <c:pt idx="5573">
                  <c:v>24.55</c:v>
                </c:pt>
                <c:pt idx="5574">
                  <c:v>25.01</c:v>
                </c:pt>
                <c:pt idx="5575">
                  <c:v>25.01</c:v>
                </c:pt>
                <c:pt idx="5576">
                  <c:v>25.01</c:v>
                </c:pt>
                <c:pt idx="5577">
                  <c:v>24.31</c:v>
                </c:pt>
                <c:pt idx="5578">
                  <c:v>29.74</c:v>
                </c:pt>
                <c:pt idx="5579">
                  <c:v>27.41</c:v>
                </c:pt>
                <c:pt idx="5580">
                  <c:v>25.01</c:v>
                </c:pt>
                <c:pt idx="5581">
                  <c:v>19.690000000000001</c:v>
                </c:pt>
                <c:pt idx="5582">
                  <c:v>19.399999999999999</c:v>
                </c:pt>
                <c:pt idx="5583">
                  <c:v>19.37</c:v>
                </c:pt>
                <c:pt idx="5584">
                  <c:v>19.86</c:v>
                </c:pt>
                <c:pt idx="5585">
                  <c:v>14.5</c:v>
                </c:pt>
                <c:pt idx="5586">
                  <c:v>16.649999999999999</c:v>
                </c:pt>
                <c:pt idx="5587">
                  <c:v>20.92</c:v>
                </c:pt>
                <c:pt idx="5588">
                  <c:v>20.32</c:v>
                </c:pt>
                <c:pt idx="5589">
                  <c:v>21.34</c:v>
                </c:pt>
                <c:pt idx="5590">
                  <c:v>22.37</c:v>
                </c:pt>
                <c:pt idx="5591">
                  <c:v>19.649999999999999</c:v>
                </c:pt>
                <c:pt idx="5592">
                  <c:v>17.600000000000001</c:v>
                </c:pt>
                <c:pt idx="5593">
                  <c:v>32.21</c:v>
                </c:pt>
                <c:pt idx="5594">
                  <c:v>24.87</c:v>
                </c:pt>
                <c:pt idx="5595">
                  <c:v>14.46</c:v>
                </c:pt>
                <c:pt idx="5596">
                  <c:v>22.54</c:v>
                </c:pt>
                <c:pt idx="5597">
                  <c:v>21.66</c:v>
                </c:pt>
                <c:pt idx="5598">
                  <c:v>13.27</c:v>
                </c:pt>
                <c:pt idx="5599">
                  <c:v>16.3</c:v>
                </c:pt>
                <c:pt idx="5600">
                  <c:v>20.5</c:v>
                </c:pt>
                <c:pt idx="5601">
                  <c:v>20.32</c:v>
                </c:pt>
                <c:pt idx="5602">
                  <c:v>20.78</c:v>
                </c:pt>
                <c:pt idx="5603">
                  <c:v>21.59</c:v>
                </c:pt>
                <c:pt idx="5604">
                  <c:v>16.690000000000001</c:v>
                </c:pt>
                <c:pt idx="5605">
                  <c:v>15.88</c:v>
                </c:pt>
                <c:pt idx="5606">
                  <c:v>17.57</c:v>
                </c:pt>
                <c:pt idx="5607">
                  <c:v>22.72</c:v>
                </c:pt>
                <c:pt idx="5608">
                  <c:v>20.85</c:v>
                </c:pt>
                <c:pt idx="5609">
                  <c:v>20.82</c:v>
                </c:pt>
                <c:pt idx="5610">
                  <c:v>22.97</c:v>
                </c:pt>
                <c:pt idx="5611">
                  <c:v>23.14</c:v>
                </c:pt>
                <c:pt idx="5612">
                  <c:v>16.760000000000002</c:v>
                </c:pt>
                <c:pt idx="5613">
                  <c:v>19.16</c:v>
                </c:pt>
                <c:pt idx="5614">
                  <c:v>15.45</c:v>
                </c:pt>
                <c:pt idx="5615">
                  <c:v>21.77</c:v>
                </c:pt>
                <c:pt idx="5616">
                  <c:v>28.4</c:v>
                </c:pt>
                <c:pt idx="5617">
                  <c:v>18.91</c:v>
                </c:pt>
                <c:pt idx="5618">
                  <c:v>28.08</c:v>
                </c:pt>
                <c:pt idx="5619">
                  <c:v>23.5</c:v>
                </c:pt>
                <c:pt idx="5620">
                  <c:v>26.99</c:v>
                </c:pt>
                <c:pt idx="5621">
                  <c:v>21.7</c:v>
                </c:pt>
                <c:pt idx="5622">
                  <c:v>21.98</c:v>
                </c:pt>
                <c:pt idx="5623">
                  <c:v>17.32</c:v>
                </c:pt>
                <c:pt idx="5624">
                  <c:v>17.36</c:v>
                </c:pt>
                <c:pt idx="5625">
                  <c:v>20.46</c:v>
                </c:pt>
                <c:pt idx="5626">
                  <c:v>24.2</c:v>
                </c:pt>
                <c:pt idx="5627">
                  <c:v>19.09</c:v>
                </c:pt>
                <c:pt idx="5628">
                  <c:v>19.510000000000002</c:v>
                </c:pt>
                <c:pt idx="5629">
                  <c:v>19.02</c:v>
                </c:pt>
                <c:pt idx="5630">
                  <c:v>16.23</c:v>
                </c:pt>
                <c:pt idx="5631">
                  <c:v>21.1</c:v>
                </c:pt>
                <c:pt idx="5632">
                  <c:v>30.73</c:v>
                </c:pt>
                <c:pt idx="5633">
                  <c:v>19.760000000000002</c:v>
                </c:pt>
                <c:pt idx="5634">
                  <c:v>18.8</c:v>
                </c:pt>
                <c:pt idx="5635">
                  <c:v>16.86</c:v>
                </c:pt>
                <c:pt idx="5636">
                  <c:v>20.64</c:v>
                </c:pt>
                <c:pt idx="5637">
                  <c:v>11.92</c:v>
                </c:pt>
                <c:pt idx="5638">
                  <c:v>25.26</c:v>
                </c:pt>
                <c:pt idx="5639">
                  <c:v>12.59</c:v>
                </c:pt>
                <c:pt idx="5640">
                  <c:v>21.41</c:v>
                </c:pt>
                <c:pt idx="5641">
                  <c:v>19.510000000000002</c:v>
                </c:pt>
                <c:pt idx="5642">
                  <c:v>28.26</c:v>
                </c:pt>
                <c:pt idx="5643">
                  <c:v>19.86</c:v>
                </c:pt>
                <c:pt idx="5644">
                  <c:v>31.61</c:v>
                </c:pt>
                <c:pt idx="5645">
                  <c:v>19.37</c:v>
                </c:pt>
                <c:pt idx="5646">
                  <c:v>17.71</c:v>
                </c:pt>
                <c:pt idx="5647">
                  <c:v>12.95</c:v>
                </c:pt>
                <c:pt idx="5648">
                  <c:v>37.29</c:v>
                </c:pt>
                <c:pt idx="5649">
                  <c:v>29.04</c:v>
                </c:pt>
                <c:pt idx="5650">
                  <c:v>27.24</c:v>
                </c:pt>
                <c:pt idx="5651">
                  <c:v>19.37</c:v>
                </c:pt>
                <c:pt idx="5652">
                  <c:v>23.11</c:v>
                </c:pt>
                <c:pt idx="5653">
                  <c:v>21.66</c:v>
                </c:pt>
                <c:pt idx="5654">
                  <c:v>20.67</c:v>
                </c:pt>
                <c:pt idx="5655">
                  <c:v>18.13</c:v>
                </c:pt>
                <c:pt idx="5656">
                  <c:v>16.260000000000002</c:v>
                </c:pt>
                <c:pt idx="5657">
                  <c:v>18.239999999999998</c:v>
                </c:pt>
                <c:pt idx="5658">
                  <c:v>18.52</c:v>
                </c:pt>
                <c:pt idx="5659">
                  <c:v>21.73</c:v>
                </c:pt>
                <c:pt idx="5660">
                  <c:v>18.98</c:v>
                </c:pt>
                <c:pt idx="5661">
                  <c:v>22.58</c:v>
                </c:pt>
                <c:pt idx="5662">
                  <c:v>26.5</c:v>
                </c:pt>
                <c:pt idx="5663">
                  <c:v>18.239999999999998</c:v>
                </c:pt>
                <c:pt idx="5664">
                  <c:v>14.82</c:v>
                </c:pt>
                <c:pt idx="5665">
                  <c:v>17.64</c:v>
                </c:pt>
                <c:pt idx="5666">
                  <c:v>24.03</c:v>
                </c:pt>
                <c:pt idx="5667">
                  <c:v>20.64</c:v>
                </c:pt>
                <c:pt idx="5668">
                  <c:v>25.3</c:v>
                </c:pt>
                <c:pt idx="5669">
                  <c:v>23.71</c:v>
                </c:pt>
                <c:pt idx="5670">
                  <c:v>18.73</c:v>
                </c:pt>
                <c:pt idx="5671">
                  <c:v>18.66</c:v>
                </c:pt>
                <c:pt idx="5672">
                  <c:v>21.34</c:v>
                </c:pt>
                <c:pt idx="5673">
                  <c:v>20.04</c:v>
                </c:pt>
                <c:pt idx="5674">
                  <c:v>22.05</c:v>
                </c:pt>
                <c:pt idx="5675">
                  <c:v>28.19</c:v>
                </c:pt>
                <c:pt idx="5676">
                  <c:v>24.13</c:v>
                </c:pt>
                <c:pt idx="5677">
                  <c:v>18.95</c:v>
                </c:pt>
                <c:pt idx="5678">
                  <c:v>23.18</c:v>
                </c:pt>
                <c:pt idx="5679">
                  <c:v>35.32</c:v>
                </c:pt>
                <c:pt idx="5680">
                  <c:v>28.05</c:v>
                </c:pt>
                <c:pt idx="5681">
                  <c:v>20.07</c:v>
                </c:pt>
                <c:pt idx="5682">
                  <c:v>23.6</c:v>
                </c:pt>
                <c:pt idx="5683">
                  <c:v>15.56</c:v>
                </c:pt>
                <c:pt idx="5684">
                  <c:v>26.78</c:v>
                </c:pt>
                <c:pt idx="5685">
                  <c:v>32.46</c:v>
                </c:pt>
                <c:pt idx="5686">
                  <c:v>28.47</c:v>
                </c:pt>
                <c:pt idx="5687">
                  <c:v>22.3</c:v>
                </c:pt>
                <c:pt idx="5688">
                  <c:v>21.52</c:v>
                </c:pt>
                <c:pt idx="5689">
                  <c:v>23</c:v>
                </c:pt>
                <c:pt idx="5690">
                  <c:v>27.48</c:v>
                </c:pt>
                <c:pt idx="5691">
                  <c:v>26.99</c:v>
                </c:pt>
                <c:pt idx="5692">
                  <c:v>31.29</c:v>
                </c:pt>
                <c:pt idx="5693">
                  <c:v>33.799999999999997</c:v>
                </c:pt>
                <c:pt idx="5694">
                  <c:v>26.21</c:v>
                </c:pt>
                <c:pt idx="5695">
                  <c:v>26.78</c:v>
                </c:pt>
                <c:pt idx="5696">
                  <c:v>23.14</c:v>
                </c:pt>
                <c:pt idx="5697">
                  <c:v>26.25</c:v>
                </c:pt>
                <c:pt idx="5698">
                  <c:v>23.5</c:v>
                </c:pt>
                <c:pt idx="5699">
                  <c:v>20.32</c:v>
                </c:pt>
                <c:pt idx="5700">
                  <c:v>18.87</c:v>
                </c:pt>
                <c:pt idx="5701">
                  <c:v>16.48</c:v>
                </c:pt>
                <c:pt idx="5702">
                  <c:v>23.71</c:v>
                </c:pt>
                <c:pt idx="5703">
                  <c:v>21.77</c:v>
                </c:pt>
                <c:pt idx="5704">
                  <c:v>23.43</c:v>
                </c:pt>
                <c:pt idx="5705">
                  <c:v>19.190000000000001</c:v>
                </c:pt>
                <c:pt idx="5706">
                  <c:v>19.02</c:v>
                </c:pt>
                <c:pt idx="5707">
                  <c:v>17.82</c:v>
                </c:pt>
                <c:pt idx="5708">
                  <c:v>23.07</c:v>
                </c:pt>
                <c:pt idx="5709">
                  <c:v>26.78</c:v>
                </c:pt>
                <c:pt idx="5710">
                  <c:v>32.42</c:v>
                </c:pt>
                <c:pt idx="5711">
                  <c:v>28.26</c:v>
                </c:pt>
                <c:pt idx="5712">
                  <c:v>27.73</c:v>
                </c:pt>
                <c:pt idx="5713">
                  <c:v>22.54</c:v>
                </c:pt>
                <c:pt idx="5714">
                  <c:v>22.26</c:v>
                </c:pt>
                <c:pt idx="5715">
                  <c:v>20.82</c:v>
                </c:pt>
                <c:pt idx="5716">
                  <c:v>18.95</c:v>
                </c:pt>
                <c:pt idx="5717">
                  <c:v>21.66</c:v>
                </c:pt>
                <c:pt idx="5718">
                  <c:v>24.84</c:v>
                </c:pt>
                <c:pt idx="5719">
                  <c:v>22.12</c:v>
                </c:pt>
                <c:pt idx="5720">
                  <c:v>25.33</c:v>
                </c:pt>
                <c:pt idx="5721">
                  <c:v>31.36</c:v>
                </c:pt>
                <c:pt idx="5722">
                  <c:v>33.520000000000003</c:v>
                </c:pt>
                <c:pt idx="5723">
                  <c:v>26.67</c:v>
                </c:pt>
                <c:pt idx="5724">
                  <c:v>27.91</c:v>
                </c:pt>
                <c:pt idx="5725">
                  <c:v>19.47</c:v>
                </c:pt>
                <c:pt idx="5726">
                  <c:v>28.05</c:v>
                </c:pt>
                <c:pt idx="5727">
                  <c:v>26.32</c:v>
                </c:pt>
                <c:pt idx="5728">
                  <c:v>21.38</c:v>
                </c:pt>
                <c:pt idx="5729">
                  <c:v>33.619999999999997</c:v>
                </c:pt>
                <c:pt idx="5730">
                  <c:v>30.69</c:v>
                </c:pt>
                <c:pt idx="5731">
                  <c:v>32.630000000000003</c:v>
                </c:pt>
                <c:pt idx="5732">
                  <c:v>26.21</c:v>
                </c:pt>
                <c:pt idx="5733">
                  <c:v>28.93</c:v>
                </c:pt>
                <c:pt idx="5734">
                  <c:v>30.13</c:v>
                </c:pt>
                <c:pt idx="5735">
                  <c:v>25.3</c:v>
                </c:pt>
                <c:pt idx="5736">
                  <c:v>21.63</c:v>
                </c:pt>
                <c:pt idx="5737">
                  <c:v>21.06</c:v>
                </c:pt>
                <c:pt idx="5738">
                  <c:v>21.73</c:v>
                </c:pt>
                <c:pt idx="5739">
                  <c:v>20.67</c:v>
                </c:pt>
                <c:pt idx="5740">
                  <c:v>23.28</c:v>
                </c:pt>
                <c:pt idx="5741">
                  <c:v>28.15</c:v>
                </c:pt>
                <c:pt idx="5742">
                  <c:v>30.06</c:v>
                </c:pt>
                <c:pt idx="5743">
                  <c:v>25.97</c:v>
                </c:pt>
                <c:pt idx="5744">
                  <c:v>29.81</c:v>
                </c:pt>
                <c:pt idx="5745">
                  <c:v>26.74</c:v>
                </c:pt>
                <c:pt idx="5746">
                  <c:v>21.73</c:v>
                </c:pt>
                <c:pt idx="5747">
                  <c:v>26.64</c:v>
                </c:pt>
                <c:pt idx="5748">
                  <c:v>27.45</c:v>
                </c:pt>
                <c:pt idx="5749">
                  <c:v>28.22</c:v>
                </c:pt>
                <c:pt idx="5750">
                  <c:v>29.67</c:v>
                </c:pt>
                <c:pt idx="5751">
                  <c:v>26.32</c:v>
                </c:pt>
                <c:pt idx="5752">
                  <c:v>29.85</c:v>
                </c:pt>
                <c:pt idx="5753">
                  <c:v>28.08</c:v>
                </c:pt>
                <c:pt idx="5754">
                  <c:v>26.81</c:v>
                </c:pt>
                <c:pt idx="5755">
                  <c:v>26.6</c:v>
                </c:pt>
                <c:pt idx="5756">
                  <c:v>28.26</c:v>
                </c:pt>
                <c:pt idx="5757">
                  <c:v>27.59</c:v>
                </c:pt>
                <c:pt idx="5758">
                  <c:v>30.09</c:v>
                </c:pt>
                <c:pt idx="5759">
                  <c:v>29.46</c:v>
                </c:pt>
                <c:pt idx="5760">
                  <c:v>27.84</c:v>
                </c:pt>
                <c:pt idx="5761">
                  <c:v>30.91</c:v>
                </c:pt>
                <c:pt idx="5762">
                  <c:v>31.33</c:v>
                </c:pt>
                <c:pt idx="5763">
                  <c:v>30.83</c:v>
                </c:pt>
                <c:pt idx="5764">
                  <c:v>28.93</c:v>
                </c:pt>
                <c:pt idx="5765">
                  <c:v>24.59</c:v>
                </c:pt>
                <c:pt idx="5766">
                  <c:v>21.63</c:v>
                </c:pt>
                <c:pt idx="5767">
                  <c:v>26.14</c:v>
                </c:pt>
                <c:pt idx="5768">
                  <c:v>22.86</c:v>
                </c:pt>
                <c:pt idx="5769">
                  <c:v>23.92</c:v>
                </c:pt>
                <c:pt idx="5770">
                  <c:v>30.06</c:v>
                </c:pt>
                <c:pt idx="5771">
                  <c:v>25.61</c:v>
                </c:pt>
                <c:pt idx="5772">
                  <c:v>25.12</c:v>
                </c:pt>
                <c:pt idx="5773">
                  <c:v>30.48</c:v>
                </c:pt>
                <c:pt idx="5774">
                  <c:v>25.08</c:v>
                </c:pt>
                <c:pt idx="5775">
                  <c:v>17.64</c:v>
                </c:pt>
                <c:pt idx="5776">
                  <c:v>21.91</c:v>
                </c:pt>
                <c:pt idx="5777">
                  <c:v>24.52</c:v>
                </c:pt>
                <c:pt idx="5778">
                  <c:v>31.47</c:v>
                </c:pt>
                <c:pt idx="5779">
                  <c:v>33.729999999999997</c:v>
                </c:pt>
                <c:pt idx="5780">
                  <c:v>27.38</c:v>
                </c:pt>
                <c:pt idx="5781">
                  <c:v>28.96</c:v>
                </c:pt>
                <c:pt idx="5782">
                  <c:v>30.34</c:v>
                </c:pt>
                <c:pt idx="5783">
                  <c:v>22.76</c:v>
                </c:pt>
                <c:pt idx="5784">
                  <c:v>24.17</c:v>
                </c:pt>
                <c:pt idx="5785">
                  <c:v>26.07</c:v>
                </c:pt>
                <c:pt idx="5786">
                  <c:v>21.52</c:v>
                </c:pt>
                <c:pt idx="5787">
                  <c:v>19.829999999999998</c:v>
                </c:pt>
                <c:pt idx="5788">
                  <c:v>22.76</c:v>
                </c:pt>
                <c:pt idx="5789">
                  <c:v>22.54</c:v>
                </c:pt>
                <c:pt idx="5790">
                  <c:v>25.01</c:v>
                </c:pt>
                <c:pt idx="5791">
                  <c:v>28.61</c:v>
                </c:pt>
                <c:pt idx="5792">
                  <c:v>34.68</c:v>
                </c:pt>
                <c:pt idx="5793">
                  <c:v>42.27</c:v>
                </c:pt>
                <c:pt idx="5794">
                  <c:v>27.55</c:v>
                </c:pt>
                <c:pt idx="5795">
                  <c:v>26.04</c:v>
                </c:pt>
                <c:pt idx="5796">
                  <c:v>29.32</c:v>
                </c:pt>
                <c:pt idx="5797">
                  <c:v>30.06</c:v>
                </c:pt>
                <c:pt idx="5798">
                  <c:v>28.4</c:v>
                </c:pt>
                <c:pt idx="5799">
                  <c:v>25.08</c:v>
                </c:pt>
                <c:pt idx="5800">
                  <c:v>21.24</c:v>
                </c:pt>
                <c:pt idx="5801">
                  <c:v>27.77</c:v>
                </c:pt>
                <c:pt idx="5802">
                  <c:v>27.38</c:v>
                </c:pt>
                <c:pt idx="5803">
                  <c:v>29.92</c:v>
                </c:pt>
                <c:pt idx="5804">
                  <c:v>28.51</c:v>
                </c:pt>
                <c:pt idx="5805">
                  <c:v>26.11</c:v>
                </c:pt>
                <c:pt idx="5806">
                  <c:v>22.86</c:v>
                </c:pt>
                <c:pt idx="5807">
                  <c:v>21.94</c:v>
                </c:pt>
                <c:pt idx="5808">
                  <c:v>23.78</c:v>
                </c:pt>
                <c:pt idx="5809">
                  <c:v>19.93</c:v>
                </c:pt>
                <c:pt idx="5810">
                  <c:v>17.5</c:v>
                </c:pt>
                <c:pt idx="5811">
                  <c:v>21.17</c:v>
                </c:pt>
                <c:pt idx="5812">
                  <c:v>19.829999999999998</c:v>
                </c:pt>
                <c:pt idx="5813">
                  <c:v>19.829999999999998</c:v>
                </c:pt>
                <c:pt idx="5814">
                  <c:v>17.68</c:v>
                </c:pt>
                <c:pt idx="5815">
                  <c:v>25.93</c:v>
                </c:pt>
                <c:pt idx="5816">
                  <c:v>29.35</c:v>
                </c:pt>
                <c:pt idx="5817">
                  <c:v>32.03</c:v>
                </c:pt>
                <c:pt idx="5818">
                  <c:v>30.38</c:v>
                </c:pt>
                <c:pt idx="5819">
                  <c:v>28.68</c:v>
                </c:pt>
                <c:pt idx="5820">
                  <c:v>26.53</c:v>
                </c:pt>
                <c:pt idx="5821">
                  <c:v>23.39</c:v>
                </c:pt>
                <c:pt idx="5822">
                  <c:v>23.74</c:v>
                </c:pt>
                <c:pt idx="5823">
                  <c:v>19.440000000000001</c:v>
                </c:pt>
                <c:pt idx="5824">
                  <c:v>21.8</c:v>
                </c:pt>
                <c:pt idx="5825">
                  <c:v>18.84</c:v>
                </c:pt>
                <c:pt idx="5826">
                  <c:v>23.32</c:v>
                </c:pt>
                <c:pt idx="5827">
                  <c:v>25.79</c:v>
                </c:pt>
                <c:pt idx="5828">
                  <c:v>25.82</c:v>
                </c:pt>
                <c:pt idx="5829">
                  <c:v>26.46</c:v>
                </c:pt>
                <c:pt idx="5830">
                  <c:v>25.3</c:v>
                </c:pt>
                <c:pt idx="5831">
                  <c:v>20.6</c:v>
                </c:pt>
                <c:pt idx="5832">
                  <c:v>20.32</c:v>
                </c:pt>
                <c:pt idx="5833">
                  <c:v>25.12</c:v>
                </c:pt>
                <c:pt idx="5834">
                  <c:v>19.97</c:v>
                </c:pt>
                <c:pt idx="5835">
                  <c:v>17.68</c:v>
                </c:pt>
                <c:pt idx="5836">
                  <c:v>23.6</c:v>
                </c:pt>
                <c:pt idx="5837">
                  <c:v>28.51</c:v>
                </c:pt>
                <c:pt idx="5838">
                  <c:v>23.78</c:v>
                </c:pt>
                <c:pt idx="5839">
                  <c:v>20.6</c:v>
                </c:pt>
                <c:pt idx="5840">
                  <c:v>20.22</c:v>
                </c:pt>
                <c:pt idx="5841">
                  <c:v>23.57</c:v>
                </c:pt>
                <c:pt idx="5842">
                  <c:v>22.93</c:v>
                </c:pt>
                <c:pt idx="5843">
                  <c:v>22.3</c:v>
                </c:pt>
                <c:pt idx="5844">
                  <c:v>19.72</c:v>
                </c:pt>
                <c:pt idx="5845">
                  <c:v>24.03</c:v>
                </c:pt>
                <c:pt idx="5846">
                  <c:v>32.03</c:v>
                </c:pt>
                <c:pt idx="5847">
                  <c:v>27.77</c:v>
                </c:pt>
                <c:pt idx="5848">
                  <c:v>22.05</c:v>
                </c:pt>
                <c:pt idx="5849">
                  <c:v>19.440000000000001</c:v>
                </c:pt>
                <c:pt idx="5850">
                  <c:v>21.56</c:v>
                </c:pt>
                <c:pt idx="5851">
                  <c:v>20.53</c:v>
                </c:pt>
                <c:pt idx="5852">
                  <c:v>16.93</c:v>
                </c:pt>
                <c:pt idx="5853">
                  <c:v>27.8</c:v>
                </c:pt>
                <c:pt idx="5854">
                  <c:v>22.33</c:v>
                </c:pt>
                <c:pt idx="5855">
                  <c:v>22.3</c:v>
                </c:pt>
                <c:pt idx="5856">
                  <c:v>21.13</c:v>
                </c:pt>
                <c:pt idx="5857">
                  <c:v>24.13</c:v>
                </c:pt>
                <c:pt idx="5858">
                  <c:v>21.63</c:v>
                </c:pt>
                <c:pt idx="5859">
                  <c:v>24.2</c:v>
                </c:pt>
                <c:pt idx="5860">
                  <c:v>20.85</c:v>
                </c:pt>
                <c:pt idx="5861">
                  <c:v>17.22</c:v>
                </c:pt>
                <c:pt idx="5862">
                  <c:v>25.19</c:v>
                </c:pt>
                <c:pt idx="5863">
                  <c:v>29.04</c:v>
                </c:pt>
                <c:pt idx="5864">
                  <c:v>31.79</c:v>
                </c:pt>
                <c:pt idx="5865">
                  <c:v>28.26</c:v>
                </c:pt>
                <c:pt idx="5866">
                  <c:v>29.64</c:v>
                </c:pt>
                <c:pt idx="5867">
                  <c:v>24.98</c:v>
                </c:pt>
                <c:pt idx="5868">
                  <c:v>21.73</c:v>
                </c:pt>
                <c:pt idx="5869">
                  <c:v>20.53</c:v>
                </c:pt>
                <c:pt idx="5870">
                  <c:v>26.85</c:v>
                </c:pt>
                <c:pt idx="5871">
                  <c:v>16.690000000000001</c:v>
                </c:pt>
                <c:pt idx="5872">
                  <c:v>10.9</c:v>
                </c:pt>
                <c:pt idx="5873">
                  <c:v>19.93</c:v>
                </c:pt>
                <c:pt idx="5874">
                  <c:v>18.84</c:v>
                </c:pt>
                <c:pt idx="5875">
                  <c:v>24.31</c:v>
                </c:pt>
                <c:pt idx="5876">
                  <c:v>16.05</c:v>
                </c:pt>
                <c:pt idx="5877">
                  <c:v>25.47</c:v>
                </c:pt>
                <c:pt idx="5878">
                  <c:v>23.14</c:v>
                </c:pt>
                <c:pt idx="5879">
                  <c:v>14.64</c:v>
                </c:pt>
                <c:pt idx="5880">
                  <c:v>22.51</c:v>
                </c:pt>
                <c:pt idx="5881">
                  <c:v>23.36</c:v>
                </c:pt>
                <c:pt idx="5882">
                  <c:v>18.59</c:v>
                </c:pt>
                <c:pt idx="5883">
                  <c:v>14.82</c:v>
                </c:pt>
                <c:pt idx="5884">
                  <c:v>17.89</c:v>
                </c:pt>
                <c:pt idx="5885">
                  <c:v>20.22</c:v>
                </c:pt>
                <c:pt idx="5886">
                  <c:v>26.39</c:v>
                </c:pt>
                <c:pt idx="5887">
                  <c:v>20.82</c:v>
                </c:pt>
                <c:pt idx="5888">
                  <c:v>14.75</c:v>
                </c:pt>
                <c:pt idx="5889">
                  <c:v>24.13</c:v>
                </c:pt>
                <c:pt idx="5890">
                  <c:v>23.14</c:v>
                </c:pt>
                <c:pt idx="5891">
                  <c:v>18.95</c:v>
                </c:pt>
                <c:pt idx="5892">
                  <c:v>25.23</c:v>
                </c:pt>
                <c:pt idx="5893">
                  <c:v>18.77</c:v>
                </c:pt>
                <c:pt idx="5894">
                  <c:v>17.46</c:v>
                </c:pt>
                <c:pt idx="5895">
                  <c:v>20.85</c:v>
                </c:pt>
                <c:pt idx="5896">
                  <c:v>28.68</c:v>
                </c:pt>
                <c:pt idx="5897">
                  <c:v>16.329999999999998</c:v>
                </c:pt>
                <c:pt idx="5898">
                  <c:v>22.19</c:v>
                </c:pt>
                <c:pt idx="5899">
                  <c:v>22.47</c:v>
                </c:pt>
                <c:pt idx="5900">
                  <c:v>30.02</c:v>
                </c:pt>
                <c:pt idx="5901">
                  <c:v>13.3</c:v>
                </c:pt>
                <c:pt idx="5902">
                  <c:v>17.96</c:v>
                </c:pt>
                <c:pt idx="5903">
                  <c:v>24.87</c:v>
                </c:pt>
                <c:pt idx="5904">
                  <c:v>24.98</c:v>
                </c:pt>
                <c:pt idx="5905">
                  <c:v>19.72</c:v>
                </c:pt>
                <c:pt idx="5906">
                  <c:v>22.19</c:v>
                </c:pt>
                <c:pt idx="5907">
                  <c:v>22.47</c:v>
                </c:pt>
                <c:pt idx="5908">
                  <c:v>22.97</c:v>
                </c:pt>
                <c:pt idx="5909">
                  <c:v>22.05</c:v>
                </c:pt>
                <c:pt idx="5910">
                  <c:v>16.440000000000001</c:v>
                </c:pt>
                <c:pt idx="5911">
                  <c:v>18.2</c:v>
                </c:pt>
                <c:pt idx="5912">
                  <c:v>17.850000000000001</c:v>
                </c:pt>
                <c:pt idx="5913">
                  <c:v>17.46</c:v>
                </c:pt>
                <c:pt idx="5914">
                  <c:v>15.49</c:v>
                </c:pt>
                <c:pt idx="5915">
                  <c:v>19.62</c:v>
                </c:pt>
                <c:pt idx="5916">
                  <c:v>19.899999999999999</c:v>
                </c:pt>
                <c:pt idx="5917">
                  <c:v>21.17</c:v>
                </c:pt>
                <c:pt idx="5918">
                  <c:v>20</c:v>
                </c:pt>
                <c:pt idx="5919">
                  <c:v>30.09</c:v>
                </c:pt>
                <c:pt idx="5920">
                  <c:v>21.84</c:v>
                </c:pt>
                <c:pt idx="5921">
                  <c:v>16.579999999999998</c:v>
                </c:pt>
                <c:pt idx="5922">
                  <c:v>20.74</c:v>
                </c:pt>
                <c:pt idx="5923">
                  <c:v>16.829999999999998</c:v>
                </c:pt>
                <c:pt idx="5924">
                  <c:v>19.12</c:v>
                </c:pt>
                <c:pt idx="5925">
                  <c:v>22.72</c:v>
                </c:pt>
                <c:pt idx="5926">
                  <c:v>25.44</c:v>
                </c:pt>
                <c:pt idx="5927">
                  <c:v>29.39</c:v>
                </c:pt>
                <c:pt idx="5928">
                  <c:v>23.14</c:v>
                </c:pt>
                <c:pt idx="5929">
                  <c:v>19.97</c:v>
                </c:pt>
                <c:pt idx="5930">
                  <c:v>18.309999999999999</c:v>
                </c:pt>
                <c:pt idx="5931">
                  <c:v>19.3</c:v>
                </c:pt>
                <c:pt idx="5932">
                  <c:v>20.96</c:v>
                </c:pt>
                <c:pt idx="5933">
                  <c:v>24.7</c:v>
                </c:pt>
                <c:pt idx="5934">
                  <c:v>19.93</c:v>
                </c:pt>
                <c:pt idx="5935">
                  <c:v>22.05</c:v>
                </c:pt>
                <c:pt idx="5936">
                  <c:v>20.64</c:v>
                </c:pt>
                <c:pt idx="5937">
                  <c:v>29.95</c:v>
                </c:pt>
                <c:pt idx="5938">
                  <c:v>25.82</c:v>
                </c:pt>
                <c:pt idx="5939">
                  <c:v>24.55</c:v>
                </c:pt>
                <c:pt idx="5940">
                  <c:v>29.71</c:v>
                </c:pt>
                <c:pt idx="5941">
                  <c:v>30.66</c:v>
                </c:pt>
                <c:pt idx="5942">
                  <c:v>26.46</c:v>
                </c:pt>
                <c:pt idx="5943">
                  <c:v>27.98</c:v>
                </c:pt>
                <c:pt idx="5944">
                  <c:v>21.38</c:v>
                </c:pt>
                <c:pt idx="5945">
                  <c:v>18.7</c:v>
                </c:pt>
                <c:pt idx="5946">
                  <c:v>26.25</c:v>
                </c:pt>
                <c:pt idx="5947">
                  <c:v>29.85</c:v>
                </c:pt>
                <c:pt idx="5948">
                  <c:v>23.07</c:v>
                </c:pt>
                <c:pt idx="5949">
                  <c:v>27.59</c:v>
                </c:pt>
                <c:pt idx="5950">
                  <c:v>19.23</c:v>
                </c:pt>
                <c:pt idx="5951">
                  <c:v>22.61</c:v>
                </c:pt>
                <c:pt idx="5952">
                  <c:v>28.93</c:v>
                </c:pt>
                <c:pt idx="5953">
                  <c:v>24.52</c:v>
                </c:pt>
                <c:pt idx="5954">
                  <c:v>17.39</c:v>
                </c:pt>
                <c:pt idx="5955">
                  <c:v>20.74</c:v>
                </c:pt>
                <c:pt idx="5956">
                  <c:v>22.65</c:v>
                </c:pt>
                <c:pt idx="5957">
                  <c:v>20.36</c:v>
                </c:pt>
                <c:pt idx="5958">
                  <c:v>32.32</c:v>
                </c:pt>
                <c:pt idx="5959">
                  <c:v>16.62</c:v>
                </c:pt>
                <c:pt idx="5960">
                  <c:v>19.399999999999999</c:v>
                </c:pt>
                <c:pt idx="5961">
                  <c:v>28.22</c:v>
                </c:pt>
                <c:pt idx="5962">
                  <c:v>16.649999999999999</c:v>
                </c:pt>
                <c:pt idx="5963">
                  <c:v>22.19</c:v>
                </c:pt>
                <c:pt idx="5964">
                  <c:v>25.93</c:v>
                </c:pt>
                <c:pt idx="5965">
                  <c:v>17.43</c:v>
                </c:pt>
                <c:pt idx="5966">
                  <c:v>16.760000000000002</c:v>
                </c:pt>
                <c:pt idx="5967">
                  <c:v>26.57</c:v>
                </c:pt>
                <c:pt idx="5968">
                  <c:v>30.13</c:v>
                </c:pt>
                <c:pt idx="5969">
                  <c:v>16.37</c:v>
                </c:pt>
                <c:pt idx="5970">
                  <c:v>18.52</c:v>
                </c:pt>
                <c:pt idx="5971">
                  <c:v>24.38</c:v>
                </c:pt>
                <c:pt idx="5972">
                  <c:v>21.38</c:v>
                </c:pt>
                <c:pt idx="5973">
                  <c:v>19.440000000000001</c:v>
                </c:pt>
                <c:pt idx="5974">
                  <c:v>21.24</c:v>
                </c:pt>
                <c:pt idx="5975">
                  <c:v>17.82</c:v>
                </c:pt>
                <c:pt idx="5976">
                  <c:v>22.19</c:v>
                </c:pt>
                <c:pt idx="5977">
                  <c:v>15.42</c:v>
                </c:pt>
                <c:pt idx="5978">
                  <c:v>17.75</c:v>
                </c:pt>
                <c:pt idx="5979">
                  <c:v>21.27</c:v>
                </c:pt>
                <c:pt idx="5980">
                  <c:v>19.62</c:v>
                </c:pt>
                <c:pt idx="5981">
                  <c:v>21.52</c:v>
                </c:pt>
                <c:pt idx="5982">
                  <c:v>17.57</c:v>
                </c:pt>
                <c:pt idx="5983">
                  <c:v>29.32</c:v>
                </c:pt>
                <c:pt idx="5984">
                  <c:v>20.36</c:v>
                </c:pt>
                <c:pt idx="5985">
                  <c:v>14.71</c:v>
                </c:pt>
                <c:pt idx="5986">
                  <c:v>14.22</c:v>
                </c:pt>
                <c:pt idx="5987">
                  <c:v>16.72</c:v>
                </c:pt>
                <c:pt idx="5988">
                  <c:v>18.59</c:v>
                </c:pt>
                <c:pt idx="5989">
                  <c:v>17.32</c:v>
                </c:pt>
                <c:pt idx="5990">
                  <c:v>17.82</c:v>
                </c:pt>
                <c:pt idx="5991">
                  <c:v>16.760000000000002</c:v>
                </c:pt>
                <c:pt idx="5992">
                  <c:v>20.57</c:v>
                </c:pt>
                <c:pt idx="5993">
                  <c:v>15.03</c:v>
                </c:pt>
                <c:pt idx="5994">
                  <c:v>17.39</c:v>
                </c:pt>
                <c:pt idx="5995">
                  <c:v>20.43</c:v>
                </c:pt>
                <c:pt idx="5996">
                  <c:v>16.690000000000001</c:v>
                </c:pt>
                <c:pt idx="5997">
                  <c:v>19.190000000000001</c:v>
                </c:pt>
                <c:pt idx="5998">
                  <c:v>21.56</c:v>
                </c:pt>
                <c:pt idx="5999">
                  <c:v>22.72</c:v>
                </c:pt>
                <c:pt idx="6000">
                  <c:v>14.78</c:v>
                </c:pt>
                <c:pt idx="6001">
                  <c:v>21.66</c:v>
                </c:pt>
                <c:pt idx="6002">
                  <c:v>13.62</c:v>
                </c:pt>
                <c:pt idx="6003">
                  <c:v>24.41</c:v>
                </c:pt>
                <c:pt idx="6004">
                  <c:v>24.87</c:v>
                </c:pt>
                <c:pt idx="6005">
                  <c:v>19.899999999999999</c:v>
                </c:pt>
                <c:pt idx="6006">
                  <c:v>23.5</c:v>
                </c:pt>
                <c:pt idx="6007">
                  <c:v>18.98</c:v>
                </c:pt>
                <c:pt idx="6008">
                  <c:v>17.71</c:v>
                </c:pt>
                <c:pt idx="6009">
                  <c:v>17.96</c:v>
                </c:pt>
                <c:pt idx="6010">
                  <c:v>19.09</c:v>
                </c:pt>
                <c:pt idx="6011">
                  <c:v>21.27</c:v>
                </c:pt>
                <c:pt idx="6012">
                  <c:v>28.33</c:v>
                </c:pt>
                <c:pt idx="6013">
                  <c:v>23.04</c:v>
                </c:pt>
                <c:pt idx="6014">
                  <c:v>20.07</c:v>
                </c:pt>
                <c:pt idx="6015">
                  <c:v>19.09</c:v>
                </c:pt>
                <c:pt idx="6016">
                  <c:v>25.54</c:v>
                </c:pt>
                <c:pt idx="6017">
                  <c:v>19.16</c:v>
                </c:pt>
                <c:pt idx="6018">
                  <c:v>23.11</c:v>
                </c:pt>
                <c:pt idx="6019">
                  <c:v>24.91</c:v>
                </c:pt>
                <c:pt idx="6020">
                  <c:v>17.89</c:v>
                </c:pt>
                <c:pt idx="6021">
                  <c:v>20.67</c:v>
                </c:pt>
                <c:pt idx="6022">
                  <c:v>16.23</c:v>
                </c:pt>
                <c:pt idx="6023">
                  <c:v>17.89</c:v>
                </c:pt>
                <c:pt idx="6024">
                  <c:v>27.31</c:v>
                </c:pt>
                <c:pt idx="6025">
                  <c:v>14.46</c:v>
                </c:pt>
                <c:pt idx="6026">
                  <c:v>16.48</c:v>
                </c:pt>
                <c:pt idx="6027">
                  <c:v>16.260000000000002</c:v>
                </c:pt>
                <c:pt idx="6028">
                  <c:v>28.29</c:v>
                </c:pt>
                <c:pt idx="6029">
                  <c:v>13.87</c:v>
                </c:pt>
                <c:pt idx="6030">
                  <c:v>16.899999999999999</c:v>
                </c:pt>
                <c:pt idx="6031">
                  <c:v>14.25</c:v>
                </c:pt>
                <c:pt idx="6032">
                  <c:v>23.99</c:v>
                </c:pt>
                <c:pt idx="6033">
                  <c:v>22.76</c:v>
                </c:pt>
                <c:pt idx="6034">
                  <c:v>18.45</c:v>
                </c:pt>
                <c:pt idx="6035">
                  <c:v>16.02</c:v>
                </c:pt>
                <c:pt idx="6036">
                  <c:v>16.12</c:v>
                </c:pt>
                <c:pt idx="6037">
                  <c:v>16.329999999999998</c:v>
                </c:pt>
                <c:pt idx="6038">
                  <c:v>16.760000000000002</c:v>
                </c:pt>
                <c:pt idx="6039">
                  <c:v>19.829999999999998</c:v>
                </c:pt>
                <c:pt idx="6040">
                  <c:v>15.1</c:v>
                </c:pt>
                <c:pt idx="6041">
                  <c:v>20.85</c:v>
                </c:pt>
                <c:pt idx="6042">
                  <c:v>21.59</c:v>
                </c:pt>
                <c:pt idx="6043">
                  <c:v>18.63</c:v>
                </c:pt>
                <c:pt idx="6044">
                  <c:v>19.62</c:v>
                </c:pt>
                <c:pt idx="6045">
                  <c:v>23.46</c:v>
                </c:pt>
                <c:pt idx="6046">
                  <c:v>18.98</c:v>
                </c:pt>
                <c:pt idx="6047">
                  <c:v>21.56</c:v>
                </c:pt>
                <c:pt idx="6048">
                  <c:v>26.95</c:v>
                </c:pt>
                <c:pt idx="6049">
                  <c:v>23.36</c:v>
                </c:pt>
                <c:pt idx="6050">
                  <c:v>21.1</c:v>
                </c:pt>
                <c:pt idx="6051">
                  <c:v>24.27</c:v>
                </c:pt>
                <c:pt idx="6052">
                  <c:v>25.33</c:v>
                </c:pt>
                <c:pt idx="6053">
                  <c:v>20.32</c:v>
                </c:pt>
                <c:pt idx="6054">
                  <c:v>15.42</c:v>
                </c:pt>
                <c:pt idx="6055">
                  <c:v>16.510000000000002</c:v>
                </c:pt>
                <c:pt idx="6056">
                  <c:v>17.57</c:v>
                </c:pt>
                <c:pt idx="6057">
                  <c:v>25.79</c:v>
                </c:pt>
                <c:pt idx="6058">
                  <c:v>20.39</c:v>
                </c:pt>
                <c:pt idx="6059">
                  <c:v>18.8</c:v>
                </c:pt>
                <c:pt idx="6060">
                  <c:v>21.06</c:v>
                </c:pt>
                <c:pt idx="6061">
                  <c:v>28.33</c:v>
                </c:pt>
                <c:pt idx="6062">
                  <c:v>22.9</c:v>
                </c:pt>
                <c:pt idx="6063">
                  <c:v>26</c:v>
                </c:pt>
                <c:pt idx="6064">
                  <c:v>25.37</c:v>
                </c:pt>
                <c:pt idx="6065">
                  <c:v>29.92</c:v>
                </c:pt>
                <c:pt idx="6066">
                  <c:v>24.52</c:v>
                </c:pt>
                <c:pt idx="6067">
                  <c:v>16.93</c:v>
                </c:pt>
                <c:pt idx="6068">
                  <c:v>21.63</c:v>
                </c:pt>
                <c:pt idx="6069">
                  <c:v>29.53</c:v>
                </c:pt>
                <c:pt idx="6070">
                  <c:v>25.82</c:v>
                </c:pt>
                <c:pt idx="6071">
                  <c:v>30.23</c:v>
                </c:pt>
                <c:pt idx="6072">
                  <c:v>29.21</c:v>
                </c:pt>
                <c:pt idx="6073">
                  <c:v>21.24</c:v>
                </c:pt>
                <c:pt idx="6074">
                  <c:v>21.8</c:v>
                </c:pt>
                <c:pt idx="6075">
                  <c:v>24.87</c:v>
                </c:pt>
                <c:pt idx="6076">
                  <c:v>30.87</c:v>
                </c:pt>
                <c:pt idx="6077">
                  <c:v>28.33</c:v>
                </c:pt>
                <c:pt idx="6078">
                  <c:v>24.1</c:v>
                </c:pt>
                <c:pt idx="6079">
                  <c:v>17.82</c:v>
                </c:pt>
                <c:pt idx="6080">
                  <c:v>21.94</c:v>
                </c:pt>
                <c:pt idx="6081">
                  <c:v>28.44</c:v>
                </c:pt>
                <c:pt idx="6082">
                  <c:v>28.47</c:v>
                </c:pt>
                <c:pt idx="6083">
                  <c:v>27.87</c:v>
                </c:pt>
                <c:pt idx="6084">
                  <c:v>25.01</c:v>
                </c:pt>
                <c:pt idx="6085">
                  <c:v>21.73</c:v>
                </c:pt>
                <c:pt idx="6086">
                  <c:v>22.4</c:v>
                </c:pt>
                <c:pt idx="6087">
                  <c:v>20.89</c:v>
                </c:pt>
                <c:pt idx="6088">
                  <c:v>26.04</c:v>
                </c:pt>
                <c:pt idx="6089">
                  <c:v>21.77</c:v>
                </c:pt>
                <c:pt idx="6090">
                  <c:v>18.559999999999999</c:v>
                </c:pt>
                <c:pt idx="6091">
                  <c:v>19.93</c:v>
                </c:pt>
                <c:pt idx="6092">
                  <c:v>26.18</c:v>
                </c:pt>
                <c:pt idx="6093">
                  <c:v>20.53</c:v>
                </c:pt>
                <c:pt idx="6094">
                  <c:v>27.2</c:v>
                </c:pt>
                <c:pt idx="6095">
                  <c:v>31.72</c:v>
                </c:pt>
                <c:pt idx="6096">
                  <c:v>30.73</c:v>
                </c:pt>
                <c:pt idx="6097">
                  <c:v>26.32</c:v>
                </c:pt>
                <c:pt idx="6098">
                  <c:v>18.03</c:v>
                </c:pt>
                <c:pt idx="6099">
                  <c:v>22.93</c:v>
                </c:pt>
                <c:pt idx="6100">
                  <c:v>19.79</c:v>
                </c:pt>
                <c:pt idx="6101">
                  <c:v>22.51</c:v>
                </c:pt>
                <c:pt idx="6102">
                  <c:v>26.04</c:v>
                </c:pt>
                <c:pt idx="6103">
                  <c:v>21.77</c:v>
                </c:pt>
                <c:pt idx="6104">
                  <c:v>26.21</c:v>
                </c:pt>
                <c:pt idx="6105">
                  <c:v>27.31</c:v>
                </c:pt>
                <c:pt idx="6106">
                  <c:v>19.86</c:v>
                </c:pt>
                <c:pt idx="6107">
                  <c:v>30.62</c:v>
                </c:pt>
                <c:pt idx="6108">
                  <c:v>22.61</c:v>
                </c:pt>
                <c:pt idx="6109">
                  <c:v>22.33</c:v>
                </c:pt>
                <c:pt idx="6110">
                  <c:v>17.53</c:v>
                </c:pt>
                <c:pt idx="6111">
                  <c:v>26.6</c:v>
                </c:pt>
                <c:pt idx="6112">
                  <c:v>23.81</c:v>
                </c:pt>
                <c:pt idx="6113">
                  <c:v>28.72</c:v>
                </c:pt>
                <c:pt idx="6114">
                  <c:v>21.91</c:v>
                </c:pt>
                <c:pt idx="6115">
                  <c:v>25.23</c:v>
                </c:pt>
                <c:pt idx="6116">
                  <c:v>25.82</c:v>
                </c:pt>
                <c:pt idx="6117">
                  <c:v>28.96</c:v>
                </c:pt>
                <c:pt idx="6118">
                  <c:v>28.61</c:v>
                </c:pt>
                <c:pt idx="6119">
                  <c:v>26.18</c:v>
                </c:pt>
                <c:pt idx="6120">
                  <c:v>31.29</c:v>
                </c:pt>
                <c:pt idx="6121">
                  <c:v>23.36</c:v>
                </c:pt>
                <c:pt idx="6122">
                  <c:v>22.9</c:v>
                </c:pt>
                <c:pt idx="6123">
                  <c:v>19.760000000000002</c:v>
                </c:pt>
                <c:pt idx="6124">
                  <c:v>21.59</c:v>
                </c:pt>
                <c:pt idx="6125">
                  <c:v>26.92</c:v>
                </c:pt>
                <c:pt idx="6126">
                  <c:v>28.01</c:v>
                </c:pt>
                <c:pt idx="6127">
                  <c:v>27.62</c:v>
                </c:pt>
                <c:pt idx="6128">
                  <c:v>23.78</c:v>
                </c:pt>
                <c:pt idx="6129">
                  <c:v>20.46</c:v>
                </c:pt>
                <c:pt idx="6130">
                  <c:v>22.16</c:v>
                </c:pt>
                <c:pt idx="6131">
                  <c:v>27.2</c:v>
                </c:pt>
                <c:pt idx="6132">
                  <c:v>26.88</c:v>
                </c:pt>
                <c:pt idx="6133">
                  <c:v>21.27</c:v>
                </c:pt>
                <c:pt idx="6134">
                  <c:v>25.37</c:v>
                </c:pt>
                <c:pt idx="6135">
                  <c:v>23.88</c:v>
                </c:pt>
                <c:pt idx="6136">
                  <c:v>24.41</c:v>
                </c:pt>
                <c:pt idx="6137">
                  <c:v>25.93</c:v>
                </c:pt>
                <c:pt idx="6138">
                  <c:v>24.77</c:v>
                </c:pt>
                <c:pt idx="6139">
                  <c:v>20.64</c:v>
                </c:pt>
                <c:pt idx="6140">
                  <c:v>22.23</c:v>
                </c:pt>
                <c:pt idx="6141">
                  <c:v>26.42</c:v>
                </c:pt>
                <c:pt idx="6142">
                  <c:v>29.81</c:v>
                </c:pt>
                <c:pt idx="6143">
                  <c:v>30.69</c:v>
                </c:pt>
                <c:pt idx="6144">
                  <c:v>33.520000000000003</c:v>
                </c:pt>
                <c:pt idx="6145">
                  <c:v>26.71</c:v>
                </c:pt>
                <c:pt idx="6146">
                  <c:v>25.3</c:v>
                </c:pt>
                <c:pt idx="6147">
                  <c:v>23.92</c:v>
                </c:pt>
                <c:pt idx="6148">
                  <c:v>27.1</c:v>
                </c:pt>
                <c:pt idx="6149">
                  <c:v>30.59</c:v>
                </c:pt>
                <c:pt idx="6150">
                  <c:v>25.47</c:v>
                </c:pt>
                <c:pt idx="6151">
                  <c:v>27.02</c:v>
                </c:pt>
                <c:pt idx="6152">
                  <c:v>23.18</c:v>
                </c:pt>
                <c:pt idx="6153">
                  <c:v>21.34</c:v>
                </c:pt>
                <c:pt idx="6154">
                  <c:v>22.61</c:v>
                </c:pt>
                <c:pt idx="6155">
                  <c:v>25.54</c:v>
                </c:pt>
                <c:pt idx="6156">
                  <c:v>27.34</c:v>
                </c:pt>
                <c:pt idx="6157">
                  <c:v>26.28</c:v>
                </c:pt>
                <c:pt idx="6158">
                  <c:v>22.44</c:v>
                </c:pt>
                <c:pt idx="6159">
                  <c:v>20.96</c:v>
                </c:pt>
                <c:pt idx="6160">
                  <c:v>18.95</c:v>
                </c:pt>
                <c:pt idx="6161">
                  <c:v>21.31</c:v>
                </c:pt>
                <c:pt idx="6162">
                  <c:v>20.36</c:v>
                </c:pt>
                <c:pt idx="6163">
                  <c:v>29.92</c:v>
                </c:pt>
                <c:pt idx="6164">
                  <c:v>33.83</c:v>
                </c:pt>
                <c:pt idx="6165">
                  <c:v>23.32</c:v>
                </c:pt>
                <c:pt idx="6166">
                  <c:v>19.12</c:v>
                </c:pt>
                <c:pt idx="6167">
                  <c:v>25.01</c:v>
                </c:pt>
                <c:pt idx="6168">
                  <c:v>27.55</c:v>
                </c:pt>
                <c:pt idx="6169">
                  <c:v>23.96</c:v>
                </c:pt>
                <c:pt idx="6170">
                  <c:v>23.07</c:v>
                </c:pt>
                <c:pt idx="6171">
                  <c:v>22.09</c:v>
                </c:pt>
                <c:pt idx="6172">
                  <c:v>26</c:v>
                </c:pt>
                <c:pt idx="6173">
                  <c:v>25.68</c:v>
                </c:pt>
                <c:pt idx="6174">
                  <c:v>29.25</c:v>
                </c:pt>
                <c:pt idx="6175">
                  <c:v>29.74</c:v>
                </c:pt>
                <c:pt idx="6176">
                  <c:v>27.59</c:v>
                </c:pt>
                <c:pt idx="6177">
                  <c:v>26.64</c:v>
                </c:pt>
                <c:pt idx="6178">
                  <c:v>24.17</c:v>
                </c:pt>
                <c:pt idx="6179">
                  <c:v>21.31</c:v>
                </c:pt>
                <c:pt idx="6180">
                  <c:v>23.21</c:v>
                </c:pt>
                <c:pt idx="6181">
                  <c:v>28.15</c:v>
                </c:pt>
                <c:pt idx="6182">
                  <c:v>27.52</c:v>
                </c:pt>
                <c:pt idx="6183">
                  <c:v>24.87</c:v>
                </c:pt>
                <c:pt idx="6184">
                  <c:v>26.53</c:v>
                </c:pt>
                <c:pt idx="6185">
                  <c:v>26.64</c:v>
                </c:pt>
                <c:pt idx="6186">
                  <c:v>25.97</c:v>
                </c:pt>
                <c:pt idx="6187">
                  <c:v>25.08</c:v>
                </c:pt>
                <c:pt idx="6188">
                  <c:v>26.35</c:v>
                </c:pt>
                <c:pt idx="6189">
                  <c:v>24.77</c:v>
                </c:pt>
                <c:pt idx="6190">
                  <c:v>25.44</c:v>
                </c:pt>
                <c:pt idx="6191">
                  <c:v>22.79</c:v>
                </c:pt>
                <c:pt idx="6192">
                  <c:v>18.2</c:v>
                </c:pt>
                <c:pt idx="6193">
                  <c:v>19.23</c:v>
                </c:pt>
                <c:pt idx="6194">
                  <c:v>27.48</c:v>
                </c:pt>
                <c:pt idx="6195">
                  <c:v>29.11</c:v>
                </c:pt>
                <c:pt idx="6196">
                  <c:v>33.409999999999997</c:v>
                </c:pt>
                <c:pt idx="6197">
                  <c:v>30.06</c:v>
                </c:pt>
                <c:pt idx="6198">
                  <c:v>26.53</c:v>
                </c:pt>
                <c:pt idx="6199">
                  <c:v>18.98</c:v>
                </c:pt>
                <c:pt idx="6200">
                  <c:v>21.77</c:v>
                </c:pt>
                <c:pt idx="6201">
                  <c:v>24.91</c:v>
                </c:pt>
                <c:pt idx="6202">
                  <c:v>27.45</c:v>
                </c:pt>
                <c:pt idx="6203">
                  <c:v>25.05</c:v>
                </c:pt>
                <c:pt idx="6204">
                  <c:v>22.58</c:v>
                </c:pt>
                <c:pt idx="6205">
                  <c:v>24.94</c:v>
                </c:pt>
                <c:pt idx="6206">
                  <c:v>22.86</c:v>
                </c:pt>
                <c:pt idx="6207">
                  <c:v>23.6</c:v>
                </c:pt>
                <c:pt idx="6208">
                  <c:v>25.54</c:v>
                </c:pt>
                <c:pt idx="6209">
                  <c:v>19.399999999999999</c:v>
                </c:pt>
                <c:pt idx="6210">
                  <c:v>24.7</c:v>
                </c:pt>
                <c:pt idx="6211">
                  <c:v>17.18</c:v>
                </c:pt>
                <c:pt idx="6212">
                  <c:v>17.82</c:v>
                </c:pt>
                <c:pt idx="6213">
                  <c:v>20.29</c:v>
                </c:pt>
                <c:pt idx="6214">
                  <c:v>16.37</c:v>
                </c:pt>
                <c:pt idx="6215">
                  <c:v>19.579999999999998</c:v>
                </c:pt>
                <c:pt idx="6216">
                  <c:v>21.38</c:v>
                </c:pt>
                <c:pt idx="6217">
                  <c:v>18.420000000000002</c:v>
                </c:pt>
                <c:pt idx="6218">
                  <c:v>21.45</c:v>
                </c:pt>
                <c:pt idx="6219">
                  <c:v>19.47</c:v>
                </c:pt>
                <c:pt idx="6220">
                  <c:v>23.04</c:v>
                </c:pt>
                <c:pt idx="6221">
                  <c:v>21.24</c:v>
                </c:pt>
                <c:pt idx="6222">
                  <c:v>12.49</c:v>
                </c:pt>
                <c:pt idx="6223">
                  <c:v>18.309999999999999</c:v>
                </c:pt>
                <c:pt idx="6224">
                  <c:v>18.7</c:v>
                </c:pt>
                <c:pt idx="6225">
                  <c:v>24.66</c:v>
                </c:pt>
                <c:pt idx="6226">
                  <c:v>21.77</c:v>
                </c:pt>
                <c:pt idx="6227">
                  <c:v>22.33</c:v>
                </c:pt>
                <c:pt idx="6228">
                  <c:v>23.71</c:v>
                </c:pt>
                <c:pt idx="6229">
                  <c:v>23.07</c:v>
                </c:pt>
                <c:pt idx="6230">
                  <c:v>20.99</c:v>
                </c:pt>
                <c:pt idx="6231">
                  <c:v>19.55</c:v>
                </c:pt>
                <c:pt idx="6232">
                  <c:v>20.85</c:v>
                </c:pt>
                <c:pt idx="6233">
                  <c:v>26.85</c:v>
                </c:pt>
                <c:pt idx="6234">
                  <c:v>26.35</c:v>
                </c:pt>
                <c:pt idx="6235">
                  <c:v>24.31</c:v>
                </c:pt>
                <c:pt idx="6236">
                  <c:v>18.95</c:v>
                </c:pt>
                <c:pt idx="6237">
                  <c:v>19.16</c:v>
                </c:pt>
                <c:pt idx="6238">
                  <c:v>19.3</c:v>
                </c:pt>
                <c:pt idx="6239">
                  <c:v>19.690000000000001</c:v>
                </c:pt>
                <c:pt idx="6240">
                  <c:v>23.6</c:v>
                </c:pt>
                <c:pt idx="6241">
                  <c:v>26.28</c:v>
                </c:pt>
                <c:pt idx="6242">
                  <c:v>19.829999999999998</c:v>
                </c:pt>
                <c:pt idx="6243">
                  <c:v>26.07</c:v>
                </c:pt>
                <c:pt idx="6244">
                  <c:v>24.34</c:v>
                </c:pt>
                <c:pt idx="6245">
                  <c:v>16.190000000000001</c:v>
                </c:pt>
                <c:pt idx="6246">
                  <c:v>15.98</c:v>
                </c:pt>
                <c:pt idx="6247">
                  <c:v>18.91</c:v>
                </c:pt>
                <c:pt idx="6248">
                  <c:v>23.85</c:v>
                </c:pt>
                <c:pt idx="6249">
                  <c:v>17.89</c:v>
                </c:pt>
                <c:pt idx="6250">
                  <c:v>18.489999999999998</c:v>
                </c:pt>
                <c:pt idx="6251">
                  <c:v>18.87</c:v>
                </c:pt>
                <c:pt idx="6252">
                  <c:v>19.12</c:v>
                </c:pt>
                <c:pt idx="6253">
                  <c:v>25.97</c:v>
                </c:pt>
                <c:pt idx="6254">
                  <c:v>19.690000000000001</c:v>
                </c:pt>
                <c:pt idx="6255">
                  <c:v>22.3</c:v>
                </c:pt>
                <c:pt idx="6256">
                  <c:v>22.16</c:v>
                </c:pt>
                <c:pt idx="6257">
                  <c:v>19.55</c:v>
                </c:pt>
                <c:pt idx="6258">
                  <c:v>22.05</c:v>
                </c:pt>
                <c:pt idx="6259">
                  <c:v>21.98</c:v>
                </c:pt>
                <c:pt idx="6260">
                  <c:v>18.45</c:v>
                </c:pt>
                <c:pt idx="6261">
                  <c:v>21.63</c:v>
                </c:pt>
                <c:pt idx="6262">
                  <c:v>23.28</c:v>
                </c:pt>
                <c:pt idx="6263">
                  <c:v>26.18</c:v>
                </c:pt>
                <c:pt idx="6264">
                  <c:v>24.45</c:v>
                </c:pt>
                <c:pt idx="6265">
                  <c:v>18.420000000000002</c:v>
                </c:pt>
                <c:pt idx="6266">
                  <c:v>24.45</c:v>
                </c:pt>
                <c:pt idx="6267">
                  <c:v>20.67</c:v>
                </c:pt>
                <c:pt idx="6268">
                  <c:v>18.63</c:v>
                </c:pt>
                <c:pt idx="6269">
                  <c:v>28.29</c:v>
                </c:pt>
                <c:pt idx="6270">
                  <c:v>23.99</c:v>
                </c:pt>
                <c:pt idx="6271">
                  <c:v>24.94</c:v>
                </c:pt>
                <c:pt idx="6272">
                  <c:v>18.239999999999998</c:v>
                </c:pt>
                <c:pt idx="6273">
                  <c:v>19.329999999999998</c:v>
                </c:pt>
                <c:pt idx="6274">
                  <c:v>20.22</c:v>
                </c:pt>
                <c:pt idx="6275">
                  <c:v>19.579999999999998</c:v>
                </c:pt>
                <c:pt idx="6276">
                  <c:v>19.899999999999999</c:v>
                </c:pt>
                <c:pt idx="6277">
                  <c:v>20.89</c:v>
                </c:pt>
                <c:pt idx="6278">
                  <c:v>22.19</c:v>
                </c:pt>
                <c:pt idx="6279">
                  <c:v>18.77</c:v>
                </c:pt>
                <c:pt idx="6280">
                  <c:v>23.25</c:v>
                </c:pt>
                <c:pt idx="6281">
                  <c:v>29.53</c:v>
                </c:pt>
                <c:pt idx="6282">
                  <c:v>23.99</c:v>
                </c:pt>
                <c:pt idx="6283">
                  <c:v>27.02</c:v>
                </c:pt>
                <c:pt idx="6284">
                  <c:v>22.09</c:v>
                </c:pt>
                <c:pt idx="6285">
                  <c:v>28.72</c:v>
                </c:pt>
                <c:pt idx="6286">
                  <c:v>22.61</c:v>
                </c:pt>
                <c:pt idx="6287">
                  <c:v>36.619999999999997</c:v>
                </c:pt>
                <c:pt idx="6288">
                  <c:v>22.05</c:v>
                </c:pt>
                <c:pt idx="6289">
                  <c:v>20.43</c:v>
                </c:pt>
                <c:pt idx="6290">
                  <c:v>24.87</c:v>
                </c:pt>
                <c:pt idx="6291">
                  <c:v>19.190000000000001</c:v>
                </c:pt>
                <c:pt idx="6292">
                  <c:v>20.22</c:v>
                </c:pt>
                <c:pt idx="6293">
                  <c:v>19.190000000000001</c:v>
                </c:pt>
                <c:pt idx="6294">
                  <c:v>46.68</c:v>
                </c:pt>
                <c:pt idx="6295">
                  <c:v>24.03</c:v>
                </c:pt>
                <c:pt idx="6296">
                  <c:v>20.11</c:v>
                </c:pt>
                <c:pt idx="6297">
                  <c:v>20.11</c:v>
                </c:pt>
                <c:pt idx="6298">
                  <c:v>19.37</c:v>
                </c:pt>
                <c:pt idx="6299">
                  <c:v>23.92</c:v>
                </c:pt>
                <c:pt idx="6300">
                  <c:v>20.85</c:v>
                </c:pt>
                <c:pt idx="6301">
                  <c:v>19.260000000000002</c:v>
                </c:pt>
                <c:pt idx="6302">
                  <c:v>18.91</c:v>
                </c:pt>
                <c:pt idx="6303">
                  <c:v>23.11</c:v>
                </c:pt>
                <c:pt idx="6304">
                  <c:v>21.84</c:v>
                </c:pt>
                <c:pt idx="6305">
                  <c:v>19.55</c:v>
                </c:pt>
                <c:pt idx="6306">
                  <c:v>23.81</c:v>
                </c:pt>
                <c:pt idx="6307">
                  <c:v>23.14</c:v>
                </c:pt>
                <c:pt idx="6308">
                  <c:v>23.74</c:v>
                </c:pt>
                <c:pt idx="6309">
                  <c:v>24.27</c:v>
                </c:pt>
                <c:pt idx="6310">
                  <c:v>22.51</c:v>
                </c:pt>
                <c:pt idx="6311">
                  <c:v>18.03</c:v>
                </c:pt>
                <c:pt idx="6312">
                  <c:v>19.760000000000002</c:v>
                </c:pt>
                <c:pt idx="6313">
                  <c:v>23.18</c:v>
                </c:pt>
                <c:pt idx="6314">
                  <c:v>25.23</c:v>
                </c:pt>
                <c:pt idx="6315">
                  <c:v>17.149999999999999</c:v>
                </c:pt>
                <c:pt idx="6316">
                  <c:v>19.260000000000002</c:v>
                </c:pt>
                <c:pt idx="6317">
                  <c:v>21.06</c:v>
                </c:pt>
                <c:pt idx="6318">
                  <c:v>16.97</c:v>
                </c:pt>
                <c:pt idx="6319">
                  <c:v>19.690000000000001</c:v>
                </c:pt>
                <c:pt idx="6320">
                  <c:v>31.15</c:v>
                </c:pt>
                <c:pt idx="6321">
                  <c:v>28.33</c:v>
                </c:pt>
                <c:pt idx="6322">
                  <c:v>25.26</c:v>
                </c:pt>
                <c:pt idx="6323">
                  <c:v>25.05</c:v>
                </c:pt>
                <c:pt idx="6324">
                  <c:v>22.19</c:v>
                </c:pt>
                <c:pt idx="6325">
                  <c:v>22.79</c:v>
                </c:pt>
                <c:pt idx="6326">
                  <c:v>29.81</c:v>
                </c:pt>
                <c:pt idx="6327">
                  <c:v>18.489999999999998</c:v>
                </c:pt>
                <c:pt idx="6328">
                  <c:v>34.43</c:v>
                </c:pt>
                <c:pt idx="6329">
                  <c:v>26.53</c:v>
                </c:pt>
                <c:pt idx="6330">
                  <c:v>25.12</c:v>
                </c:pt>
                <c:pt idx="6331">
                  <c:v>20.04</c:v>
                </c:pt>
                <c:pt idx="6332">
                  <c:v>14.78</c:v>
                </c:pt>
                <c:pt idx="6333">
                  <c:v>13.02</c:v>
                </c:pt>
                <c:pt idx="6334">
                  <c:v>15.45</c:v>
                </c:pt>
                <c:pt idx="6335">
                  <c:v>14.08</c:v>
                </c:pt>
                <c:pt idx="6336">
                  <c:v>17.5</c:v>
                </c:pt>
                <c:pt idx="6337">
                  <c:v>18.7</c:v>
                </c:pt>
                <c:pt idx="6338">
                  <c:v>23.64</c:v>
                </c:pt>
                <c:pt idx="6339">
                  <c:v>19.329999999999998</c:v>
                </c:pt>
                <c:pt idx="6340">
                  <c:v>25.01</c:v>
                </c:pt>
                <c:pt idx="6341">
                  <c:v>21.06</c:v>
                </c:pt>
                <c:pt idx="6342">
                  <c:v>21.91</c:v>
                </c:pt>
                <c:pt idx="6343">
                  <c:v>22.86</c:v>
                </c:pt>
                <c:pt idx="6344">
                  <c:v>26.85</c:v>
                </c:pt>
                <c:pt idx="6345">
                  <c:v>26.11</c:v>
                </c:pt>
                <c:pt idx="6346">
                  <c:v>26.92</c:v>
                </c:pt>
                <c:pt idx="6347">
                  <c:v>26.04</c:v>
                </c:pt>
                <c:pt idx="6348">
                  <c:v>19.760000000000002</c:v>
                </c:pt>
                <c:pt idx="6349">
                  <c:v>26.6</c:v>
                </c:pt>
                <c:pt idx="6350">
                  <c:v>11.78</c:v>
                </c:pt>
                <c:pt idx="6351">
                  <c:v>18.170000000000002</c:v>
                </c:pt>
                <c:pt idx="6352">
                  <c:v>19.16</c:v>
                </c:pt>
                <c:pt idx="6353">
                  <c:v>27.1</c:v>
                </c:pt>
                <c:pt idx="6354">
                  <c:v>25.33</c:v>
                </c:pt>
                <c:pt idx="6355">
                  <c:v>20.92</c:v>
                </c:pt>
                <c:pt idx="6356">
                  <c:v>16.760000000000002</c:v>
                </c:pt>
                <c:pt idx="6357">
                  <c:v>26.07</c:v>
                </c:pt>
                <c:pt idx="6358">
                  <c:v>22.65</c:v>
                </c:pt>
                <c:pt idx="6359">
                  <c:v>16.649999999999999</c:v>
                </c:pt>
                <c:pt idx="6360">
                  <c:v>18.98</c:v>
                </c:pt>
                <c:pt idx="6361">
                  <c:v>14.64</c:v>
                </c:pt>
                <c:pt idx="6362">
                  <c:v>31.58</c:v>
                </c:pt>
                <c:pt idx="6363">
                  <c:v>17.57</c:v>
                </c:pt>
                <c:pt idx="6364">
                  <c:v>17.64</c:v>
                </c:pt>
                <c:pt idx="6365">
                  <c:v>25.3</c:v>
                </c:pt>
                <c:pt idx="6366">
                  <c:v>14.82</c:v>
                </c:pt>
                <c:pt idx="6367">
                  <c:v>17.149999999999999</c:v>
                </c:pt>
                <c:pt idx="6368">
                  <c:v>23.36</c:v>
                </c:pt>
                <c:pt idx="6369">
                  <c:v>21.1</c:v>
                </c:pt>
                <c:pt idx="6370">
                  <c:v>26.18</c:v>
                </c:pt>
                <c:pt idx="6371">
                  <c:v>25.97</c:v>
                </c:pt>
                <c:pt idx="6372">
                  <c:v>26.99</c:v>
                </c:pt>
                <c:pt idx="6373">
                  <c:v>22.37</c:v>
                </c:pt>
                <c:pt idx="6374">
                  <c:v>23.92</c:v>
                </c:pt>
                <c:pt idx="6375">
                  <c:v>18.059999999999999</c:v>
                </c:pt>
                <c:pt idx="6376">
                  <c:v>19.16</c:v>
                </c:pt>
                <c:pt idx="6377">
                  <c:v>28.29</c:v>
                </c:pt>
                <c:pt idx="6378">
                  <c:v>20.5</c:v>
                </c:pt>
                <c:pt idx="6379">
                  <c:v>19.72</c:v>
                </c:pt>
                <c:pt idx="6380">
                  <c:v>22.47</c:v>
                </c:pt>
                <c:pt idx="6381">
                  <c:v>26.35</c:v>
                </c:pt>
                <c:pt idx="6382">
                  <c:v>25.97</c:v>
                </c:pt>
                <c:pt idx="6383">
                  <c:v>15.7</c:v>
                </c:pt>
                <c:pt idx="6384">
                  <c:v>15.59</c:v>
                </c:pt>
                <c:pt idx="6385">
                  <c:v>19.02</c:v>
                </c:pt>
                <c:pt idx="6386">
                  <c:v>22.44</c:v>
                </c:pt>
                <c:pt idx="6387">
                  <c:v>21.1</c:v>
                </c:pt>
                <c:pt idx="6388">
                  <c:v>20.14</c:v>
                </c:pt>
                <c:pt idx="6389">
                  <c:v>22.16</c:v>
                </c:pt>
                <c:pt idx="6390">
                  <c:v>16.329999999999998</c:v>
                </c:pt>
                <c:pt idx="6391">
                  <c:v>15.81</c:v>
                </c:pt>
                <c:pt idx="6392">
                  <c:v>13.23</c:v>
                </c:pt>
                <c:pt idx="6393">
                  <c:v>15.56</c:v>
                </c:pt>
                <c:pt idx="6394">
                  <c:v>19.09</c:v>
                </c:pt>
                <c:pt idx="6395">
                  <c:v>17.71</c:v>
                </c:pt>
                <c:pt idx="6396">
                  <c:v>16.62</c:v>
                </c:pt>
                <c:pt idx="6397">
                  <c:v>17.600000000000001</c:v>
                </c:pt>
                <c:pt idx="6398">
                  <c:v>18.100000000000001</c:v>
                </c:pt>
                <c:pt idx="6399">
                  <c:v>19.47</c:v>
                </c:pt>
                <c:pt idx="6400">
                  <c:v>26.21</c:v>
                </c:pt>
                <c:pt idx="6401">
                  <c:v>20.74</c:v>
                </c:pt>
                <c:pt idx="6402">
                  <c:v>31.19</c:v>
                </c:pt>
                <c:pt idx="6403">
                  <c:v>24.13</c:v>
                </c:pt>
                <c:pt idx="6404">
                  <c:v>21.8</c:v>
                </c:pt>
                <c:pt idx="6405">
                  <c:v>14.39</c:v>
                </c:pt>
                <c:pt idx="6406">
                  <c:v>16.86</c:v>
                </c:pt>
                <c:pt idx="6407">
                  <c:v>23.21</c:v>
                </c:pt>
                <c:pt idx="6408">
                  <c:v>22.72</c:v>
                </c:pt>
                <c:pt idx="6409">
                  <c:v>24.77</c:v>
                </c:pt>
                <c:pt idx="6410">
                  <c:v>22.4</c:v>
                </c:pt>
                <c:pt idx="6411">
                  <c:v>24.98</c:v>
                </c:pt>
                <c:pt idx="6412">
                  <c:v>21.2</c:v>
                </c:pt>
                <c:pt idx="6413">
                  <c:v>26.39</c:v>
                </c:pt>
                <c:pt idx="6414">
                  <c:v>20.32</c:v>
                </c:pt>
                <c:pt idx="6415">
                  <c:v>27.59</c:v>
                </c:pt>
                <c:pt idx="6416">
                  <c:v>23.46</c:v>
                </c:pt>
                <c:pt idx="6417">
                  <c:v>22.3</c:v>
                </c:pt>
                <c:pt idx="6418">
                  <c:v>18.2</c:v>
                </c:pt>
                <c:pt idx="6419">
                  <c:v>18.489999999999998</c:v>
                </c:pt>
                <c:pt idx="6420">
                  <c:v>27.59</c:v>
                </c:pt>
                <c:pt idx="6421">
                  <c:v>24.7</c:v>
                </c:pt>
                <c:pt idx="6422">
                  <c:v>21.66</c:v>
                </c:pt>
                <c:pt idx="6423">
                  <c:v>21.63</c:v>
                </c:pt>
                <c:pt idx="6424">
                  <c:v>27.69</c:v>
                </c:pt>
                <c:pt idx="6425">
                  <c:v>17.57</c:v>
                </c:pt>
                <c:pt idx="6426">
                  <c:v>23.81</c:v>
                </c:pt>
                <c:pt idx="6427">
                  <c:v>28.75</c:v>
                </c:pt>
                <c:pt idx="6428">
                  <c:v>27.69</c:v>
                </c:pt>
                <c:pt idx="6429">
                  <c:v>26.99</c:v>
                </c:pt>
                <c:pt idx="6430">
                  <c:v>23.32</c:v>
                </c:pt>
                <c:pt idx="6431">
                  <c:v>28.58</c:v>
                </c:pt>
                <c:pt idx="6432">
                  <c:v>22.12</c:v>
                </c:pt>
                <c:pt idx="6433">
                  <c:v>29.99</c:v>
                </c:pt>
                <c:pt idx="6434">
                  <c:v>18.03</c:v>
                </c:pt>
                <c:pt idx="6435">
                  <c:v>13.9</c:v>
                </c:pt>
                <c:pt idx="6436">
                  <c:v>29.53</c:v>
                </c:pt>
                <c:pt idx="6437">
                  <c:v>24.66</c:v>
                </c:pt>
                <c:pt idx="6438">
                  <c:v>27.41</c:v>
                </c:pt>
                <c:pt idx="6439">
                  <c:v>23.64</c:v>
                </c:pt>
                <c:pt idx="6440">
                  <c:v>22.12</c:v>
                </c:pt>
                <c:pt idx="6441">
                  <c:v>30.73</c:v>
                </c:pt>
                <c:pt idx="6442">
                  <c:v>22.23</c:v>
                </c:pt>
                <c:pt idx="6443">
                  <c:v>29.35</c:v>
                </c:pt>
                <c:pt idx="6444">
                  <c:v>31.75</c:v>
                </c:pt>
                <c:pt idx="6445">
                  <c:v>26.88</c:v>
                </c:pt>
                <c:pt idx="6446">
                  <c:v>23.46</c:v>
                </c:pt>
                <c:pt idx="6447">
                  <c:v>17.850000000000001</c:v>
                </c:pt>
                <c:pt idx="6448">
                  <c:v>26.88</c:v>
                </c:pt>
                <c:pt idx="6449">
                  <c:v>23</c:v>
                </c:pt>
                <c:pt idx="6450">
                  <c:v>26.95</c:v>
                </c:pt>
                <c:pt idx="6451">
                  <c:v>22.9</c:v>
                </c:pt>
                <c:pt idx="6452">
                  <c:v>21.73</c:v>
                </c:pt>
                <c:pt idx="6453">
                  <c:v>17.22</c:v>
                </c:pt>
                <c:pt idx="6454">
                  <c:v>30.16</c:v>
                </c:pt>
                <c:pt idx="6455">
                  <c:v>26.21</c:v>
                </c:pt>
                <c:pt idx="6456">
                  <c:v>26.39</c:v>
                </c:pt>
                <c:pt idx="6457">
                  <c:v>24.63</c:v>
                </c:pt>
                <c:pt idx="6458">
                  <c:v>29.42</c:v>
                </c:pt>
                <c:pt idx="6459">
                  <c:v>26.64</c:v>
                </c:pt>
                <c:pt idx="6460">
                  <c:v>27.62</c:v>
                </c:pt>
                <c:pt idx="6461">
                  <c:v>28.89</c:v>
                </c:pt>
                <c:pt idx="6462">
                  <c:v>26.64</c:v>
                </c:pt>
                <c:pt idx="6463">
                  <c:v>25.19</c:v>
                </c:pt>
                <c:pt idx="6464">
                  <c:v>26.18</c:v>
                </c:pt>
                <c:pt idx="6465">
                  <c:v>33.450000000000003</c:v>
                </c:pt>
                <c:pt idx="6466">
                  <c:v>30.59</c:v>
                </c:pt>
                <c:pt idx="6467">
                  <c:v>27.52</c:v>
                </c:pt>
                <c:pt idx="6468">
                  <c:v>41.38</c:v>
                </c:pt>
                <c:pt idx="6469">
                  <c:v>34.61</c:v>
                </c:pt>
                <c:pt idx="6470">
                  <c:v>32.880000000000003</c:v>
                </c:pt>
                <c:pt idx="6471">
                  <c:v>28.58</c:v>
                </c:pt>
                <c:pt idx="6472">
                  <c:v>24.77</c:v>
                </c:pt>
                <c:pt idx="6473">
                  <c:v>25.08</c:v>
                </c:pt>
                <c:pt idx="6474">
                  <c:v>22.23</c:v>
                </c:pt>
                <c:pt idx="6475">
                  <c:v>25.79</c:v>
                </c:pt>
                <c:pt idx="6476">
                  <c:v>30.8</c:v>
                </c:pt>
                <c:pt idx="6477">
                  <c:v>31.65</c:v>
                </c:pt>
                <c:pt idx="6478">
                  <c:v>26.71</c:v>
                </c:pt>
                <c:pt idx="6479">
                  <c:v>24.38</c:v>
                </c:pt>
                <c:pt idx="6480">
                  <c:v>26.46</c:v>
                </c:pt>
                <c:pt idx="6481">
                  <c:v>24.13</c:v>
                </c:pt>
                <c:pt idx="6482">
                  <c:v>25.23</c:v>
                </c:pt>
                <c:pt idx="6483">
                  <c:v>24.84</c:v>
                </c:pt>
                <c:pt idx="6484">
                  <c:v>22.05</c:v>
                </c:pt>
                <c:pt idx="6485">
                  <c:v>23.11</c:v>
                </c:pt>
                <c:pt idx="6486">
                  <c:v>26.35</c:v>
                </c:pt>
                <c:pt idx="6487">
                  <c:v>23.53</c:v>
                </c:pt>
                <c:pt idx="6488">
                  <c:v>22.79</c:v>
                </c:pt>
                <c:pt idx="6489">
                  <c:v>22.3</c:v>
                </c:pt>
                <c:pt idx="6490">
                  <c:v>17.82</c:v>
                </c:pt>
                <c:pt idx="6491">
                  <c:v>18.63</c:v>
                </c:pt>
                <c:pt idx="6492">
                  <c:v>19.16</c:v>
                </c:pt>
                <c:pt idx="6493">
                  <c:v>20.5</c:v>
                </c:pt>
                <c:pt idx="6494">
                  <c:v>22.69</c:v>
                </c:pt>
                <c:pt idx="6495">
                  <c:v>20.78</c:v>
                </c:pt>
                <c:pt idx="6496">
                  <c:v>18.84</c:v>
                </c:pt>
                <c:pt idx="6497">
                  <c:v>19.899999999999999</c:v>
                </c:pt>
                <c:pt idx="6498">
                  <c:v>18.350000000000001</c:v>
                </c:pt>
                <c:pt idx="6499">
                  <c:v>17.78</c:v>
                </c:pt>
                <c:pt idx="6500">
                  <c:v>14.61</c:v>
                </c:pt>
                <c:pt idx="6501">
                  <c:v>17.89</c:v>
                </c:pt>
                <c:pt idx="6502">
                  <c:v>17.68</c:v>
                </c:pt>
                <c:pt idx="6503">
                  <c:v>25.44</c:v>
                </c:pt>
                <c:pt idx="6504">
                  <c:v>30.83</c:v>
                </c:pt>
                <c:pt idx="6505">
                  <c:v>33.159999999999997</c:v>
                </c:pt>
                <c:pt idx="6506">
                  <c:v>32.28</c:v>
                </c:pt>
                <c:pt idx="6507">
                  <c:v>34.29</c:v>
                </c:pt>
                <c:pt idx="6508">
                  <c:v>21.8</c:v>
                </c:pt>
                <c:pt idx="6509">
                  <c:v>21.45</c:v>
                </c:pt>
                <c:pt idx="6510">
                  <c:v>27.94</c:v>
                </c:pt>
                <c:pt idx="6511">
                  <c:v>23.25</c:v>
                </c:pt>
                <c:pt idx="6512">
                  <c:v>28.12</c:v>
                </c:pt>
                <c:pt idx="6513">
                  <c:v>27.77</c:v>
                </c:pt>
                <c:pt idx="6514">
                  <c:v>30.02</c:v>
                </c:pt>
                <c:pt idx="6515">
                  <c:v>27.17</c:v>
                </c:pt>
                <c:pt idx="6516">
                  <c:v>23.43</c:v>
                </c:pt>
                <c:pt idx="6517">
                  <c:v>20.29</c:v>
                </c:pt>
                <c:pt idx="6518">
                  <c:v>27.13</c:v>
                </c:pt>
                <c:pt idx="6519">
                  <c:v>29.6</c:v>
                </c:pt>
                <c:pt idx="6520">
                  <c:v>30.34</c:v>
                </c:pt>
                <c:pt idx="6521">
                  <c:v>31.29</c:v>
                </c:pt>
                <c:pt idx="6522">
                  <c:v>30.59</c:v>
                </c:pt>
                <c:pt idx="6523">
                  <c:v>28.05</c:v>
                </c:pt>
                <c:pt idx="6524">
                  <c:v>24.24</c:v>
                </c:pt>
                <c:pt idx="6525">
                  <c:v>31.61</c:v>
                </c:pt>
                <c:pt idx="6526">
                  <c:v>36.200000000000003</c:v>
                </c:pt>
                <c:pt idx="6527">
                  <c:v>37.4</c:v>
                </c:pt>
                <c:pt idx="6528">
                  <c:v>31.4</c:v>
                </c:pt>
                <c:pt idx="6529">
                  <c:v>26.11</c:v>
                </c:pt>
                <c:pt idx="6530">
                  <c:v>23.5</c:v>
                </c:pt>
                <c:pt idx="6531">
                  <c:v>26.07</c:v>
                </c:pt>
                <c:pt idx="6532">
                  <c:v>30.8</c:v>
                </c:pt>
                <c:pt idx="6533">
                  <c:v>30.38</c:v>
                </c:pt>
                <c:pt idx="6534">
                  <c:v>29.25</c:v>
                </c:pt>
                <c:pt idx="6535">
                  <c:v>31.75</c:v>
                </c:pt>
                <c:pt idx="6536">
                  <c:v>26.85</c:v>
                </c:pt>
                <c:pt idx="6537">
                  <c:v>26.99</c:v>
                </c:pt>
                <c:pt idx="6538">
                  <c:v>24.1</c:v>
                </c:pt>
                <c:pt idx="6539">
                  <c:v>22.54</c:v>
                </c:pt>
                <c:pt idx="6540">
                  <c:v>25.58</c:v>
                </c:pt>
                <c:pt idx="6541">
                  <c:v>21.56</c:v>
                </c:pt>
                <c:pt idx="6542">
                  <c:v>21.52</c:v>
                </c:pt>
                <c:pt idx="6543">
                  <c:v>21.17</c:v>
                </c:pt>
                <c:pt idx="6544">
                  <c:v>25.01</c:v>
                </c:pt>
                <c:pt idx="6545">
                  <c:v>22.79</c:v>
                </c:pt>
                <c:pt idx="6546">
                  <c:v>20.64</c:v>
                </c:pt>
                <c:pt idx="6547">
                  <c:v>22.54</c:v>
                </c:pt>
                <c:pt idx="6548">
                  <c:v>24.34</c:v>
                </c:pt>
                <c:pt idx="6549">
                  <c:v>26.5</c:v>
                </c:pt>
                <c:pt idx="6550">
                  <c:v>28.12</c:v>
                </c:pt>
                <c:pt idx="6551">
                  <c:v>23</c:v>
                </c:pt>
                <c:pt idx="6552">
                  <c:v>23.28</c:v>
                </c:pt>
                <c:pt idx="6553">
                  <c:v>27.06</c:v>
                </c:pt>
                <c:pt idx="6554">
                  <c:v>29.32</c:v>
                </c:pt>
                <c:pt idx="6555">
                  <c:v>28.72</c:v>
                </c:pt>
                <c:pt idx="6556">
                  <c:v>32.56</c:v>
                </c:pt>
                <c:pt idx="6557">
                  <c:v>34.26</c:v>
                </c:pt>
                <c:pt idx="6558">
                  <c:v>31.08</c:v>
                </c:pt>
                <c:pt idx="6559">
                  <c:v>29.85</c:v>
                </c:pt>
                <c:pt idx="6560">
                  <c:v>24.91</c:v>
                </c:pt>
                <c:pt idx="6561">
                  <c:v>25.61</c:v>
                </c:pt>
                <c:pt idx="6562">
                  <c:v>21.38</c:v>
                </c:pt>
                <c:pt idx="6563">
                  <c:v>24.34</c:v>
                </c:pt>
                <c:pt idx="6564">
                  <c:v>20.36</c:v>
                </c:pt>
                <c:pt idx="6565">
                  <c:v>27.66</c:v>
                </c:pt>
                <c:pt idx="6566">
                  <c:v>27.66</c:v>
                </c:pt>
                <c:pt idx="6567">
                  <c:v>23.14</c:v>
                </c:pt>
                <c:pt idx="6568">
                  <c:v>23.32</c:v>
                </c:pt>
                <c:pt idx="6569">
                  <c:v>22.65</c:v>
                </c:pt>
                <c:pt idx="6570">
                  <c:v>22.33</c:v>
                </c:pt>
                <c:pt idx="6571">
                  <c:v>22.33</c:v>
                </c:pt>
                <c:pt idx="6572">
                  <c:v>22.72</c:v>
                </c:pt>
                <c:pt idx="6573">
                  <c:v>25.01</c:v>
                </c:pt>
                <c:pt idx="6574">
                  <c:v>23.67</c:v>
                </c:pt>
                <c:pt idx="6575">
                  <c:v>21.45</c:v>
                </c:pt>
                <c:pt idx="6576">
                  <c:v>19.510000000000002</c:v>
                </c:pt>
                <c:pt idx="6577">
                  <c:v>17.079999999999998</c:v>
                </c:pt>
                <c:pt idx="6578">
                  <c:v>17.600000000000001</c:v>
                </c:pt>
                <c:pt idx="6579">
                  <c:v>15.52</c:v>
                </c:pt>
                <c:pt idx="6580">
                  <c:v>20.53</c:v>
                </c:pt>
                <c:pt idx="6581">
                  <c:v>16.41</c:v>
                </c:pt>
                <c:pt idx="6582">
                  <c:v>20.46</c:v>
                </c:pt>
                <c:pt idx="6583">
                  <c:v>17.18</c:v>
                </c:pt>
                <c:pt idx="6584">
                  <c:v>20.5</c:v>
                </c:pt>
                <c:pt idx="6585">
                  <c:v>25.23</c:v>
                </c:pt>
                <c:pt idx="6586">
                  <c:v>19.79</c:v>
                </c:pt>
                <c:pt idx="6587">
                  <c:v>15.84</c:v>
                </c:pt>
                <c:pt idx="6588">
                  <c:v>22.37</c:v>
                </c:pt>
                <c:pt idx="6589">
                  <c:v>24.77</c:v>
                </c:pt>
                <c:pt idx="6590">
                  <c:v>26.18</c:v>
                </c:pt>
                <c:pt idx="6591">
                  <c:v>26.42</c:v>
                </c:pt>
                <c:pt idx="6592">
                  <c:v>26.53</c:v>
                </c:pt>
                <c:pt idx="6593">
                  <c:v>25.08</c:v>
                </c:pt>
                <c:pt idx="6594">
                  <c:v>29.07</c:v>
                </c:pt>
                <c:pt idx="6595">
                  <c:v>24.52</c:v>
                </c:pt>
                <c:pt idx="6596">
                  <c:v>18.350000000000001</c:v>
                </c:pt>
                <c:pt idx="6597">
                  <c:v>16.760000000000002</c:v>
                </c:pt>
                <c:pt idx="6598">
                  <c:v>22.3</c:v>
                </c:pt>
                <c:pt idx="6599">
                  <c:v>19.47</c:v>
                </c:pt>
                <c:pt idx="6600">
                  <c:v>21.84</c:v>
                </c:pt>
                <c:pt idx="6601">
                  <c:v>22.79</c:v>
                </c:pt>
                <c:pt idx="6602">
                  <c:v>20.6</c:v>
                </c:pt>
                <c:pt idx="6603">
                  <c:v>25.61</c:v>
                </c:pt>
                <c:pt idx="6604">
                  <c:v>24.31</c:v>
                </c:pt>
                <c:pt idx="6605">
                  <c:v>22.47</c:v>
                </c:pt>
                <c:pt idx="6606">
                  <c:v>22.23</c:v>
                </c:pt>
                <c:pt idx="6607">
                  <c:v>27.1</c:v>
                </c:pt>
                <c:pt idx="6608">
                  <c:v>21.27</c:v>
                </c:pt>
                <c:pt idx="6609">
                  <c:v>23.99</c:v>
                </c:pt>
                <c:pt idx="6610">
                  <c:v>18.350000000000001</c:v>
                </c:pt>
                <c:pt idx="6611">
                  <c:v>20.64</c:v>
                </c:pt>
                <c:pt idx="6612">
                  <c:v>17.04</c:v>
                </c:pt>
                <c:pt idx="6613">
                  <c:v>17.75</c:v>
                </c:pt>
                <c:pt idx="6614">
                  <c:v>16.93</c:v>
                </c:pt>
                <c:pt idx="6615">
                  <c:v>26.67</c:v>
                </c:pt>
                <c:pt idx="6616">
                  <c:v>40.78</c:v>
                </c:pt>
                <c:pt idx="6617">
                  <c:v>17.29</c:v>
                </c:pt>
                <c:pt idx="6618">
                  <c:v>19.72</c:v>
                </c:pt>
                <c:pt idx="6619">
                  <c:v>14.68</c:v>
                </c:pt>
                <c:pt idx="6620">
                  <c:v>15.56</c:v>
                </c:pt>
                <c:pt idx="6621">
                  <c:v>14.46</c:v>
                </c:pt>
                <c:pt idx="6622">
                  <c:v>16.190000000000001</c:v>
                </c:pt>
                <c:pt idx="6623">
                  <c:v>18.170000000000002</c:v>
                </c:pt>
                <c:pt idx="6624">
                  <c:v>21.38</c:v>
                </c:pt>
                <c:pt idx="6625">
                  <c:v>21.98</c:v>
                </c:pt>
                <c:pt idx="6626">
                  <c:v>21.41</c:v>
                </c:pt>
                <c:pt idx="6627">
                  <c:v>24.13</c:v>
                </c:pt>
                <c:pt idx="6628">
                  <c:v>24.41</c:v>
                </c:pt>
                <c:pt idx="6629">
                  <c:v>22.26</c:v>
                </c:pt>
                <c:pt idx="6630">
                  <c:v>20.04</c:v>
                </c:pt>
                <c:pt idx="6631">
                  <c:v>22.58</c:v>
                </c:pt>
                <c:pt idx="6632">
                  <c:v>21.52</c:v>
                </c:pt>
                <c:pt idx="6633">
                  <c:v>25.86</c:v>
                </c:pt>
                <c:pt idx="6634">
                  <c:v>27.17</c:v>
                </c:pt>
                <c:pt idx="6635">
                  <c:v>21.31</c:v>
                </c:pt>
                <c:pt idx="6636">
                  <c:v>20.04</c:v>
                </c:pt>
                <c:pt idx="6637">
                  <c:v>22.44</c:v>
                </c:pt>
                <c:pt idx="6638">
                  <c:v>20.82</c:v>
                </c:pt>
                <c:pt idx="6639">
                  <c:v>18.84</c:v>
                </c:pt>
                <c:pt idx="6640">
                  <c:v>22.44</c:v>
                </c:pt>
                <c:pt idx="6641">
                  <c:v>25.19</c:v>
                </c:pt>
                <c:pt idx="6642">
                  <c:v>24.38</c:v>
                </c:pt>
                <c:pt idx="6643">
                  <c:v>20.39</c:v>
                </c:pt>
                <c:pt idx="6644">
                  <c:v>24.1</c:v>
                </c:pt>
                <c:pt idx="6645">
                  <c:v>22.01</c:v>
                </c:pt>
                <c:pt idx="6646">
                  <c:v>18.91</c:v>
                </c:pt>
                <c:pt idx="6647">
                  <c:v>20.67</c:v>
                </c:pt>
                <c:pt idx="6648">
                  <c:v>36.020000000000003</c:v>
                </c:pt>
                <c:pt idx="6649">
                  <c:v>19.72</c:v>
                </c:pt>
                <c:pt idx="6650">
                  <c:v>19.510000000000002</c:v>
                </c:pt>
                <c:pt idx="6651">
                  <c:v>23.78</c:v>
                </c:pt>
                <c:pt idx="6652">
                  <c:v>21.8</c:v>
                </c:pt>
                <c:pt idx="6653">
                  <c:v>23.39</c:v>
                </c:pt>
                <c:pt idx="6654">
                  <c:v>22.51</c:v>
                </c:pt>
                <c:pt idx="6655">
                  <c:v>21.27</c:v>
                </c:pt>
                <c:pt idx="6656">
                  <c:v>18.84</c:v>
                </c:pt>
                <c:pt idx="6657">
                  <c:v>25.72</c:v>
                </c:pt>
                <c:pt idx="6658">
                  <c:v>15.91</c:v>
                </c:pt>
                <c:pt idx="6659">
                  <c:v>21.03</c:v>
                </c:pt>
                <c:pt idx="6660">
                  <c:v>18.91</c:v>
                </c:pt>
                <c:pt idx="6661">
                  <c:v>20.67</c:v>
                </c:pt>
                <c:pt idx="6662">
                  <c:v>26.6</c:v>
                </c:pt>
                <c:pt idx="6663">
                  <c:v>23.43</c:v>
                </c:pt>
                <c:pt idx="6664">
                  <c:v>17.600000000000001</c:v>
                </c:pt>
                <c:pt idx="6665">
                  <c:v>25.08</c:v>
                </c:pt>
                <c:pt idx="6666">
                  <c:v>23.99</c:v>
                </c:pt>
                <c:pt idx="6667">
                  <c:v>22.93</c:v>
                </c:pt>
                <c:pt idx="6668">
                  <c:v>20.96</c:v>
                </c:pt>
                <c:pt idx="6669">
                  <c:v>26.39</c:v>
                </c:pt>
                <c:pt idx="6670">
                  <c:v>17.53</c:v>
                </c:pt>
                <c:pt idx="6671">
                  <c:v>25.01</c:v>
                </c:pt>
                <c:pt idx="6672">
                  <c:v>25.68</c:v>
                </c:pt>
                <c:pt idx="6673">
                  <c:v>22.51</c:v>
                </c:pt>
                <c:pt idx="6674">
                  <c:v>19.37</c:v>
                </c:pt>
                <c:pt idx="6675">
                  <c:v>25.68</c:v>
                </c:pt>
                <c:pt idx="6676">
                  <c:v>20.96</c:v>
                </c:pt>
                <c:pt idx="6677">
                  <c:v>20.25</c:v>
                </c:pt>
                <c:pt idx="6678">
                  <c:v>22.23</c:v>
                </c:pt>
                <c:pt idx="6679">
                  <c:v>22.19</c:v>
                </c:pt>
                <c:pt idx="6680">
                  <c:v>19.760000000000002</c:v>
                </c:pt>
                <c:pt idx="6681">
                  <c:v>17</c:v>
                </c:pt>
                <c:pt idx="6682">
                  <c:v>11.08</c:v>
                </c:pt>
                <c:pt idx="6683">
                  <c:v>27.84</c:v>
                </c:pt>
                <c:pt idx="6684">
                  <c:v>24.84</c:v>
                </c:pt>
                <c:pt idx="6685">
                  <c:v>25.68</c:v>
                </c:pt>
                <c:pt idx="6686">
                  <c:v>22.58</c:v>
                </c:pt>
                <c:pt idx="6687">
                  <c:v>27.02</c:v>
                </c:pt>
                <c:pt idx="6688">
                  <c:v>23.53</c:v>
                </c:pt>
                <c:pt idx="6689">
                  <c:v>23.28</c:v>
                </c:pt>
                <c:pt idx="6690">
                  <c:v>19.760000000000002</c:v>
                </c:pt>
                <c:pt idx="6691">
                  <c:v>21.56</c:v>
                </c:pt>
                <c:pt idx="6692">
                  <c:v>22.12</c:v>
                </c:pt>
                <c:pt idx="6693">
                  <c:v>21.38</c:v>
                </c:pt>
                <c:pt idx="6694">
                  <c:v>19.79</c:v>
                </c:pt>
                <c:pt idx="6695">
                  <c:v>20.11</c:v>
                </c:pt>
                <c:pt idx="6696">
                  <c:v>23.21</c:v>
                </c:pt>
                <c:pt idx="6697">
                  <c:v>23.64</c:v>
                </c:pt>
                <c:pt idx="6698">
                  <c:v>31.15</c:v>
                </c:pt>
                <c:pt idx="6699">
                  <c:v>18.489999999999998</c:v>
                </c:pt>
                <c:pt idx="6700">
                  <c:v>17</c:v>
                </c:pt>
                <c:pt idx="6701">
                  <c:v>21.73</c:v>
                </c:pt>
                <c:pt idx="6702">
                  <c:v>24.59</c:v>
                </c:pt>
                <c:pt idx="6703">
                  <c:v>21.73</c:v>
                </c:pt>
                <c:pt idx="6704">
                  <c:v>23.92</c:v>
                </c:pt>
                <c:pt idx="6705">
                  <c:v>24.2</c:v>
                </c:pt>
                <c:pt idx="6706">
                  <c:v>20.64</c:v>
                </c:pt>
                <c:pt idx="6707">
                  <c:v>27.62</c:v>
                </c:pt>
                <c:pt idx="6708">
                  <c:v>22.79</c:v>
                </c:pt>
                <c:pt idx="6709">
                  <c:v>21.73</c:v>
                </c:pt>
                <c:pt idx="6710">
                  <c:v>32.35</c:v>
                </c:pt>
                <c:pt idx="6711">
                  <c:v>22.47</c:v>
                </c:pt>
                <c:pt idx="6712">
                  <c:v>22.19</c:v>
                </c:pt>
                <c:pt idx="6713">
                  <c:v>26.85</c:v>
                </c:pt>
                <c:pt idx="6714">
                  <c:v>18.350000000000001</c:v>
                </c:pt>
                <c:pt idx="6715">
                  <c:v>17.39</c:v>
                </c:pt>
                <c:pt idx="6716">
                  <c:v>16.3</c:v>
                </c:pt>
                <c:pt idx="6717">
                  <c:v>17.920000000000002</c:v>
                </c:pt>
                <c:pt idx="6718">
                  <c:v>20.46</c:v>
                </c:pt>
                <c:pt idx="6719">
                  <c:v>28.72</c:v>
                </c:pt>
                <c:pt idx="6720">
                  <c:v>24.8</c:v>
                </c:pt>
                <c:pt idx="6721">
                  <c:v>20.57</c:v>
                </c:pt>
                <c:pt idx="6722">
                  <c:v>18.95</c:v>
                </c:pt>
                <c:pt idx="6723">
                  <c:v>19.690000000000001</c:v>
                </c:pt>
                <c:pt idx="6724">
                  <c:v>17</c:v>
                </c:pt>
                <c:pt idx="6725">
                  <c:v>20.74</c:v>
                </c:pt>
                <c:pt idx="6726">
                  <c:v>20.74</c:v>
                </c:pt>
                <c:pt idx="6727">
                  <c:v>16.829999999999998</c:v>
                </c:pt>
                <c:pt idx="6728">
                  <c:v>18.100000000000001</c:v>
                </c:pt>
                <c:pt idx="6729">
                  <c:v>19.72</c:v>
                </c:pt>
                <c:pt idx="6730">
                  <c:v>17.5</c:v>
                </c:pt>
                <c:pt idx="6731">
                  <c:v>18.03</c:v>
                </c:pt>
                <c:pt idx="6732">
                  <c:v>20.78</c:v>
                </c:pt>
                <c:pt idx="6733">
                  <c:v>21.91</c:v>
                </c:pt>
                <c:pt idx="6734">
                  <c:v>17.82</c:v>
                </c:pt>
                <c:pt idx="6735">
                  <c:v>21.03</c:v>
                </c:pt>
                <c:pt idx="6736">
                  <c:v>20.04</c:v>
                </c:pt>
                <c:pt idx="6737">
                  <c:v>16.41</c:v>
                </c:pt>
                <c:pt idx="6738">
                  <c:v>19.510000000000002</c:v>
                </c:pt>
                <c:pt idx="6739">
                  <c:v>26.78</c:v>
                </c:pt>
                <c:pt idx="6740">
                  <c:v>21.49</c:v>
                </c:pt>
                <c:pt idx="6741">
                  <c:v>23.92</c:v>
                </c:pt>
                <c:pt idx="6742">
                  <c:v>27.62</c:v>
                </c:pt>
                <c:pt idx="6743">
                  <c:v>20.89</c:v>
                </c:pt>
                <c:pt idx="6744">
                  <c:v>21.41</c:v>
                </c:pt>
                <c:pt idx="6745">
                  <c:v>18.03</c:v>
                </c:pt>
                <c:pt idx="6746">
                  <c:v>17.36</c:v>
                </c:pt>
                <c:pt idx="6747">
                  <c:v>12.81</c:v>
                </c:pt>
                <c:pt idx="6748">
                  <c:v>14.01</c:v>
                </c:pt>
                <c:pt idx="6749">
                  <c:v>13.97</c:v>
                </c:pt>
                <c:pt idx="6750">
                  <c:v>21.03</c:v>
                </c:pt>
                <c:pt idx="6751">
                  <c:v>15.35</c:v>
                </c:pt>
                <c:pt idx="6752">
                  <c:v>16.41</c:v>
                </c:pt>
                <c:pt idx="6753">
                  <c:v>20.53</c:v>
                </c:pt>
                <c:pt idx="6754">
                  <c:v>17.32</c:v>
                </c:pt>
                <c:pt idx="6755">
                  <c:v>23.96</c:v>
                </c:pt>
                <c:pt idx="6756">
                  <c:v>17.850000000000001</c:v>
                </c:pt>
                <c:pt idx="6757">
                  <c:v>20.78</c:v>
                </c:pt>
                <c:pt idx="6758">
                  <c:v>18.87</c:v>
                </c:pt>
                <c:pt idx="6759">
                  <c:v>20.82</c:v>
                </c:pt>
                <c:pt idx="6760">
                  <c:v>15.42</c:v>
                </c:pt>
                <c:pt idx="6761">
                  <c:v>28.37</c:v>
                </c:pt>
                <c:pt idx="6762">
                  <c:v>16.16</c:v>
                </c:pt>
                <c:pt idx="6763">
                  <c:v>28.58</c:v>
                </c:pt>
                <c:pt idx="6764">
                  <c:v>23.6</c:v>
                </c:pt>
                <c:pt idx="6765">
                  <c:v>18.350000000000001</c:v>
                </c:pt>
                <c:pt idx="6766">
                  <c:v>15.24</c:v>
                </c:pt>
                <c:pt idx="6767">
                  <c:v>15.81</c:v>
                </c:pt>
                <c:pt idx="6768">
                  <c:v>17.04</c:v>
                </c:pt>
                <c:pt idx="6769">
                  <c:v>12.67</c:v>
                </c:pt>
                <c:pt idx="6770">
                  <c:v>22.86</c:v>
                </c:pt>
                <c:pt idx="6771">
                  <c:v>17.43</c:v>
                </c:pt>
                <c:pt idx="6772">
                  <c:v>19.72</c:v>
                </c:pt>
                <c:pt idx="6773">
                  <c:v>17.5</c:v>
                </c:pt>
                <c:pt idx="6774">
                  <c:v>22.72</c:v>
                </c:pt>
                <c:pt idx="6775">
                  <c:v>19.37</c:v>
                </c:pt>
                <c:pt idx="6776">
                  <c:v>18.059999999999999</c:v>
                </c:pt>
                <c:pt idx="6777">
                  <c:v>17.64</c:v>
                </c:pt>
                <c:pt idx="6778">
                  <c:v>18.309999999999999</c:v>
                </c:pt>
                <c:pt idx="6779">
                  <c:v>19.690000000000001</c:v>
                </c:pt>
                <c:pt idx="6780">
                  <c:v>22.44</c:v>
                </c:pt>
                <c:pt idx="6781">
                  <c:v>16.86</c:v>
                </c:pt>
                <c:pt idx="6782">
                  <c:v>21.49</c:v>
                </c:pt>
                <c:pt idx="6783">
                  <c:v>21.73</c:v>
                </c:pt>
                <c:pt idx="6784">
                  <c:v>17</c:v>
                </c:pt>
                <c:pt idx="6785">
                  <c:v>13.72</c:v>
                </c:pt>
                <c:pt idx="6786">
                  <c:v>17.149999999999999</c:v>
                </c:pt>
                <c:pt idx="6787">
                  <c:v>25.47</c:v>
                </c:pt>
                <c:pt idx="6788">
                  <c:v>21.2</c:v>
                </c:pt>
                <c:pt idx="6789">
                  <c:v>26.85</c:v>
                </c:pt>
                <c:pt idx="6790">
                  <c:v>26.64</c:v>
                </c:pt>
                <c:pt idx="6791">
                  <c:v>21.87</c:v>
                </c:pt>
                <c:pt idx="6792">
                  <c:v>22.72</c:v>
                </c:pt>
                <c:pt idx="6793">
                  <c:v>20.14</c:v>
                </c:pt>
                <c:pt idx="6794">
                  <c:v>25.08</c:v>
                </c:pt>
                <c:pt idx="6795">
                  <c:v>28.58</c:v>
                </c:pt>
                <c:pt idx="6796">
                  <c:v>25.79</c:v>
                </c:pt>
                <c:pt idx="6797">
                  <c:v>20.53</c:v>
                </c:pt>
                <c:pt idx="6798">
                  <c:v>22.51</c:v>
                </c:pt>
                <c:pt idx="6799">
                  <c:v>23.04</c:v>
                </c:pt>
                <c:pt idx="6800">
                  <c:v>27.48</c:v>
                </c:pt>
                <c:pt idx="6801">
                  <c:v>21.87</c:v>
                </c:pt>
                <c:pt idx="6802">
                  <c:v>20.85</c:v>
                </c:pt>
                <c:pt idx="6803">
                  <c:v>22.23</c:v>
                </c:pt>
                <c:pt idx="6804">
                  <c:v>19.09</c:v>
                </c:pt>
                <c:pt idx="6805">
                  <c:v>20.67</c:v>
                </c:pt>
                <c:pt idx="6806">
                  <c:v>18.100000000000001</c:v>
                </c:pt>
                <c:pt idx="6807">
                  <c:v>20.5</c:v>
                </c:pt>
                <c:pt idx="6808">
                  <c:v>19.62</c:v>
                </c:pt>
                <c:pt idx="6809">
                  <c:v>20.29</c:v>
                </c:pt>
                <c:pt idx="6810">
                  <c:v>16.12</c:v>
                </c:pt>
                <c:pt idx="6811">
                  <c:v>20.92</c:v>
                </c:pt>
                <c:pt idx="6812">
                  <c:v>25.05</c:v>
                </c:pt>
                <c:pt idx="6813">
                  <c:v>23.07</c:v>
                </c:pt>
                <c:pt idx="6814">
                  <c:v>26.99</c:v>
                </c:pt>
                <c:pt idx="6815">
                  <c:v>28.96</c:v>
                </c:pt>
                <c:pt idx="6816">
                  <c:v>26.11</c:v>
                </c:pt>
                <c:pt idx="6817">
                  <c:v>20.78</c:v>
                </c:pt>
                <c:pt idx="6818">
                  <c:v>23.28</c:v>
                </c:pt>
                <c:pt idx="6819">
                  <c:v>26.5</c:v>
                </c:pt>
                <c:pt idx="6820">
                  <c:v>23.5</c:v>
                </c:pt>
                <c:pt idx="6821">
                  <c:v>23.46</c:v>
                </c:pt>
                <c:pt idx="6822">
                  <c:v>19.79</c:v>
                </c:pt>
                <c:pt idx="6823">
                  <c:v>18.28</c:v>
                </c:pt>
                <c:pt idx="6824">
                  <c:v>21.56</c:v>
                </c:pt>
                <c:pt idx="6825">
                  <c:v>26.14</c:v>
                </c:pt>
                <c:pt idx="6826">
                  <c:v>26.25</c:v>
                </c:pt>
                <c:pt idx="6827">
                  <c:v>24.8</c:v>
                </c:pt>
                <c:pt idx="6828">
                  <c:v>17.079999999999998</c:v>
                </c:pt>
                <c:pt idx="6829">
                  <c:v>18.52</c:v>
                </c:pt>
                <c:pt idx="6830">
                  <c:v>24.06</c:v>
                </c:pt>
                <c:pt idx="6831">
                  <c:v>27.59</c:v>
                </c:pt>
                <c:pt idx="6832">
                  <c:v>21.2</c:v>
                </c:pt>
                <c:pt idx="6833">
                  <c:v>21.49</c:v>
                </c:pt>
                <c:pt idx="6834">
                  <c:v>19.829999999999998</c:v>
                </c:pt>
                <c:pt idx="6835">
                  <c:v>23.67</c:v>
                </c:pt>
                <c:pt idx="6836">
                  <c:v>23.18</c:v>
                </c:pt>
                <c:pt idx="6837">
                  <c:v>20.96</c:v>
                </c:pt>
                <c:pt idx="6838">
                  <c:v>25.72</c:v>
                </c:pt>
                <c:pt idx="6839">
                  <c:v>20.18</c:v>
                </c:pt>
                <c:pt idx="6840">
                  <c:v>17.920000000000002</c:v>
                </c:pt>
                <c:pt idx="6841">
                  <c:v>26.35</c:v>
                </c:pt>
                <c:pt idx="6842">
                  <c:v>19.02</c:v>
                </c:pt>
                <c:pt idx="6843">
                  <c:v>27.59</c:v>
                </c:pt>
                <c:pt idx="6844">
                  <c:v>31.08</c:v>
                </c:pt>
                <c:pt idx="6845">
                  <c:v>30.73</c:v>
                </c:pt>
                <c:pt idx="6846">
                  <c:v>27.62</c:v>
                </c:pt>
                <c:pt idx="6847">
                  <c:v>20</c:v>
                </c:pt>
                <c:pt idx="6848">
                  <c:v>29.46</c:v>
                </c:pt>
                <c:pt idx="6849">
                  <c:v>38.03</c:v>
                </c:pt>
                <c:pt idx="6850">
                  <c:v>32.630000000000003</c:v>
                </c:pt>
                <c:pt idx="6851">
                  <c:v>22.12</c:v>
                </c:pt>
                <c:pt idx="6852">
                  <c:v>24.59</c:v>
                </c:pt>
                <c:pt idx="6853">
                  <c:v>19.16</c:v>
                </c:pt>
                <c:pt idx="6854">
                  <c:v>23.64</c:v>
                </c:pt>
                <c:pt idx="6855">
                  <c:v>28.58</c:v>
                </c:pt>
                <c:pt idx="6856">
                  <c:v>24.38</c:v>
                </c:pt>
                <c:pt idx="6857">
                  <c:v>19.79</c:v>
                </c:pt>
                <c:pt idx="6858">
                  <c:v>21.27</c:v>
                </c:pt>
                <c:pt idx="6859">
                  <c:v>23.67</c:v>
                </c:pt>
                <c:pt idx="6860">
                  <c:v>25.23</c:v>
                </c:pt>
                <c:pt idx="6861">
                  <c:v>27.69</c:v>
                </c:pt>
                <c:pt idx="6862">
                  <c:v>30.45</c:v>
                </c:pt>
                <c:pt idx="6863">
                  <c:v>29.42</c:v>
                </c:pt>
                <c:pt idx="6864">
                  <c:v>30.73</c:v>
                </c:pt>
                <c:pt idx="6865">
                  <c:v>29.6</c:v>
                </c:pt>
                <c:pt idx="6866">
                  <c:v>33.659999999999997</c:v>
                </c:pt>
                <c:pt idx="6867">
                  <c:v>36.479999999999997</c:v>
                </c:pt>
                <c:pt idx="6868">
                  <c:v>31.08</c:v>
                </c:pt>
                <c:pt idx="6869">
                  <c:v>31.79</c:v>
                </c:pt>
                <c:pt idx="6870">
                  <c:v>30.09</c:v>
                </c:pt>
                <c:pt idx="6871">
                  <c:v>27.55</c:v>
                </c:pt>
                <c:pt idx="6872">
                  <c:v>24.2</c:v>
                </c:pt>
                <c:pt idx="6873">
                  <c:v>28.15</c:v>
                </c:pt>
                <c:pt idx="6874">
                  <c:v>30.66</c:v>
                </c:pt>
                <c:pt idx="6875">
                  <c:v>31.47</c:v>
                </c:pt>
                <c:pt idx="6876">
                  <c:v>32.49</c:v>
                </c:pt>
                <c:pt idx="6877">
                  <c:v>31.05</c:v>
                </c:pt>
                <c:pt idx="6878">
                  <c:v>24.27</c:v>
                </c:pt>
                <c:pt idx="6879">
                  <c:v>22.61</c:v>
                </c:pt>
                <c:pt idx="6880">
                  <c:v>21.2</c:v>
                </c:pt>
                <c:pt idx="6881">
                  <c:v>24.45</c:v>
                </c:pt>
                <c:pt idx="6882">
                  <c:v>31.93</c:v>
                </c:pt>
                <c:pt idx="6883">
                  <c:v>33.549999999999997</c:v>
                </c:pt>
                <c:pt idx="6884">
                  <c:v>30.38</c:v>
                </c:pt>
                <c:pt idx="6885">
                  <c:v>25.23</c:v>
                </c:pt>
                <c:pt idx="6886">
                  <c:v>26.11</c:v>
                </c:pt>
                <c:pt idx="6887">
                  <c:v>26.35</c:v>
                </c:pt>
                <c:pt idx="6888">
                  <c:v>24.98</c:v>
                </c:pt>
                <c:pt idx="6889">
                  <c:v>22.93</c:v>
                </c:pt>
                <c:pt idx="6890">
                  <c:v>23.57</c:v>
                </c:pt>
                <c:pt idx="6891">
                  <c:v>22.61</c:v>
                </c:pt>
                <c:pt idx="6892">
                  <c:v>21.66</c:v>
                </c:pt>
                <c:pt idx="6893">
                  <c:v>21.84</c:v>
                </c:pt>
                <c:pt idx="6894">
                  <c:v>24.45</c:v>
                </c:pt>
                <c:pt idx="6895">
                  <c:v>28.65</c:v>
                </c:pt>
                <c:pt idx="6896">
                  <c:v>29.28</c:v>
                </c:pt>
                <c:pt idx="6897">
                  <c:v>28.19</c:v>
                </c:pt>
                <c:pt idx="6898">
                  <c:v>22.4</c:v>
                </c:pt>
                <c:pt idx="6899">
                  <c:v>25.51</c:v>
                </c:pt>
                <c:pt idx="6900">
                  <c:v>25.19</c:v>
                </c:pt>
                <c:pt idx="6901">
                  <c:v>30.16</c:v>
                </c:pt>
                <c:pt idx="6902">
                  <c:v>24.27</c:v>
                </c:pt>
                <c:pt idx="6903">
                  <c:v>19.899999999999999</c:v>
                </c:pt>
                <c:pt idx="6904">
                  <c:v>21.49</c:v>
                </c:pt>
                <c:pt idx="6905">
                  <c:v>19.440000000000001</c:v>
                </c:pt>
                <c:pt idx="6906">
                  <c:v>25.65</c:v>
                </c:pt>
                <c:pt idx="6907">
                  <c:v>32</c:v>
                </c:pt>
                <c:pt idx="6908">
                  <c:v>28.54</c:v>
                </c:pt>
                <c:pt idx="6909">
                  <c:v>26.99</c:v>
                </c:pt>
                <c:pt idx="6910">
                  <c:v>23.5</c:v>
                </c:pt>
                <c:pt idx="6911">
                  <c:v>23.96</c:v>
                </c:pt>
                <c:pt idx="6912">
                  <c:v>24.98</c:v>
                </c:pt>
                <c:pt idx="6913">
                  <c:v>23.85</c:v>
                </c:pt>
                <c:pt idx="6914">
                  <c:v>27.24</c:v>
                </c:pt>
                <c:pt idx="6915">
                  <c:v>21.13</c:v>
                </c:pt>
                <c:pt idx="6916">
                  <c:v>19.260000000000002</c:v>
                </c:pt>
                <c:pt idx="6917">
                  <c:v>21.38</c:v>
                </c:pt>
                <c:pt idx="6918">
                  <c:v>19.62</c:v>
                </c:pt>
                <c:pt idx="6919">
                  <c:v>22.54</c:v>
                </c:pt>
                <c:pt idx="6920">
                  <c:v>26.14</c:v>
                </c:pt>
                <c:pt idx="6921">
                  <c:v>30.13</c:v>
                </c:pt>
                <c:pt idx="6922">
                  <c:v>28.65</c:v>
                </c:pt>
                <c:pt idx="6923">
                  <c:v>28.96</c:v>
                </c:pt>
                <c:pt idx="6924">
                  <c:v>29.53</c:v>
                </c:pt>
                <c:pt idx="6925">
                  <c:v>31.4</c:v>
                </c:pt>
                <c:pt idx="6926">
                  <c:v>33.159999999999997</c:v>
                </c:pt>
                <c:pt idx="6927">
                  <c:v>28.47</c:v>
                </c:pt>
                <c:pt idx="6928">
                  <c:v>23.18</c:v>
                </c:pt>
                <c:pt idx="6929">
                  <c:v>22.58</c:v>
                </c:pt>
                <c:pt idx="6930">
                  <c:v>23.99</c:v>
                </c:pt>
                <c:pt idx="6931">
                  <c:v>24.66</c:v>
                </c:pt>
                <c:pt idx="6932">
                  <c:v>22.33</c:v>
                </c:pt>
                <c:pt idx="6933">
                  <c:v>22.23</c:v>
                </c:pt>
                <c:pt idx="6934">
                  <c:v>23.57</c:v>
                </c:pt>
                <c:pt idx="6935">
                  <c:v>27.31</c:v>
                </c:pt>
                <c:pt idx="6936">
                  <c:v>22.51</c:v>
                </c:pt>
                <c:pt idx="6937">
                  <c:v>23.07</c:v>
                </c:pt>
                <c:pt idx="6938">
                  <c:v>30.69</c:v>
                </c:pt>
                <c:pt idx="6939">
                  <c:v>26.07</c:v>
                </c:pt>
                <c:pt idx="6940">
                  <c:v>21.73</c:v>
                </c:pt>
                <c:pt idx="6941">
                  <c:v>19.16</c:v>
                </c:pt>
                <c:pt idx="6942">
                  <c:v>18.239999999999998</c:v>
                </c:pt>
                <c:pt idx="6943">
                  <c:v>18.66</c:v>
                </c:pt>
                <c:pt idx="6944">
                  <c:v>15.7</c:v>
                </c:pt>
                <c:pt idx="6945">
                  <c:v>16.510000000000002</c:v>
                </c:pt>
                <c:pt idx="6946">
                  <c:v>18.2</c:v>
                </c:pt>
                <c:pt idx="6947">
                  <c:v>17.53</c:v>
                </c:pt>
                <c:pt idx="6948">
                  <c:v>22.44</c:v>
                </c:pt>
                <c:pt idx="6949">
                  <c:v>23.21</c:v>
                </c:pt>
                <c:pt idx="6950">
                  <c:v>17.989999999999998</c:v>
                </c:pt>
                <c:pt idx="6951">
                  <c:v>17.57</c:v>
                </c:pt>
                <c:pt idx="6952">
                  <c:v>19.93</c:v>
                </c:pt>
                <c:pt idx="6953">
                  <c:v>29.07</c:v>
                </c:pt>
                <c:pt idx="6954">
                  <c:v>21.94</c:v>
                </c:pt>
                <c:pt idx="6955">
                  <c:v>26.81</c:v>
                </c:pt>
                <c:pt idx="6956">
                  <c:v>24.77</c:v>
                </c:pt>
                <c:pt idx="6957">
                  <c:v>18.66</c:v>
                </c:pt>
                <c:pt idx="6958">
                  <c:v>22.61</c:v>
                </c:pt>
                <c:pt idx="6959">
                  <c:v>25.19</c:v>
                </c:pt>
                <c:pt idx="6960">
                  <c:v>33.94</c:v>
                </c:pt>
                <c:pt idx="6961">
                  <c:v>26.25</c:v>
                </c:pt>
                <c:pt idx="6962">
                  <c:v>35.21</c:v>
                </c:pt>
                <c:pt idx="6963">
                  <c:v>21.45</c:v>
                </c:pt>
                <c:pt idx="6964">
                  <c:v>19.93</c:v>
                </c:pt>
                <c:pt idx="6965">
                  <c:v>23.53</c:v>
                </c:pt>
                <c:pt idx="6966">
                  <c:v>21.1</c:v>
                </c:pt>
                <c:pt idx="6967">
                  <c:v>20.07</c:v>
                </c:pt>
                <c:pt idx="6968">
                  <c:v>19.86</c:v>
                </c:pt>
                <c:pt idx="6969">
                  <c:v>22.37</c:v>
                </c:pt>
                <c:pt idx="6970">
                  <c:v>23.18</c:v>
                </c:pt>
                <c:pt idx="6971">
                  <c:v>25.54</c:v>
                </c:pt>
                <c:pt idx="6972">
                  <c:v>20.22</c:v>
                </c:pt>
                <c:pt idx="6973">
                  <c:v>16.48</c:v>
                </c:pt>
                <c:pt idx="6974">
                  <c:v>16.579999999999998</c:v>
                </c:pt>
                <c:pt idx="6975">
                  <c:v>19.72</c:v>
                </c:pt>
                <c:pt idx="6976">
                  <c:v>15.21</c:v>
                </c:pt>
                <c:pt idx="6977">
                  <c:v>23.6</c:v>
                </c:pt>
                <c:pt idx="6978">
                  <c:v>16.190000000000001</c:v>
                </c:pt>
                <c:pt idx="6979">
                  <c:v>11.5</c:v>
                </c:pt>
                <c:pt idx="6980">
                  <c:v>24.63</c:v>
                </c:pt>
                <c:pt idx="6981">
                  <c:v>19.97</c:v>
                </c:pt>
                <c:pt idx="6982">
                  <c:v>15.73</c:v>
                </c:pt>
                <c:pt idx="6983">
                  <c:v>22.47</c:v>
                </c:pt>
                <c:pt idx="6984">
                  <c:v>15.38</c:v>
                </c:pt>
                <c:pt idx="6985">
                  <c:v>15.31</c:v>
                </c:pt>
                <c:pt idx="6986">
                  <c:v>23.92</c:v>
                </c:pt>
                <c:pt idx="6987">
                  <c:v>18.28</c:v>
                </c:pt>
                <c:pt idx="6988">
                  <c:v>17.04</c:v>
                </c:pt>
                <c:pt idx="6989">
                  <c:v>20.6</c:v>
                </c:pt>
                <c:pt idx="6990">
                  <c:v>23.36</c:v>
                </c:pt>
                <c:pt idx="6991">
                  <c:v>23.67</c:v>
                </c:pt>
                <c:pt idx="6992">
                  <c:v>15.45</c:v>
                </c:pt>
                <c:pt idx="6993">
                  <c:v>18.84</c:v>
                </c:pt>
                <c:pt idx="6994">
                  <c:v>18.170000000000002</c:v>
                </c:pt>
                <c:pt idx="6995">
                  <c:v>16.86</c:v>
                </c:pt>
                <c:pt idx="6996">
                  <c:v>40.04</c:v>
                </c:pt>
                <c:pt idx="6997">
                  <c:v>28.82</c:v>
                </c:pt>
                <c:pt idx="6998">
                  <c:v>18.2</c:v>
                </c:pt>
                <c:pt idx="6999">
                  <c:v>19.440000000000001</c:v>
                </c:pt>
                <c:pt idx="7000">
                  <c:v>20.18</c:v>
                </c:pt>
                <c:pt idx="7001">
                  <c:v>28.4</c:v>
                </c:pt>
                <c:pt idx="7002">
                  <c:v>12.35</c:v>
                </c:pt>
                <c:pt idx="7003">
                  <c:v>18.059999999999999</c:v>
                </c:pt>
                <c:pt idx="7004">
                  <c:v>20.36</c:v>
                </c:pt>
                <c:pt idx="7005">
                  <c:v>20.78</c:v>
                </c:pt>
                <c:pt idx="7006">
                  <c:v>20.89</c:v>
                </c:pt>
                <c:pt idx="7007">
                  <c:v>21.45</c:v>
                </c:pt>
                <c:pt idx="7008">
                  <c:v>17.53</c:v>
                </c:pt>
                <c:pt idx="7009">
                  <c:v>29.95</c:v>
                </c:pt>
                <c:pt idx="7010">
                  <c:v>25.01</c:v>
                </c:pt>
                <c:pt idx="7011">
                  <c:v>20.36</c:v>
                </c:pt>
                <c:pt idx="7012">
                  <c:v>25.72</c:v>
                </c:pt>
                <c:pt idx="7013">
                  <c:v>17.079999999999998</c:v>
                </c:pt>
                <c:pt idx="7014">
                  <c:v>16.190000000000001</c:v>
                </c:pt>
                <c:pt idx="7015">
                  <c:v>21.77</c:v>
                </c:pt>
                <c:pt idx="7016">
                  <c:v>21.91</c:v>
                </c:pt>
                <c:pt idx="7017">
                  <c:v>23.81</c:v>
                </c:pt>
                <c:pt idx="7018">
                  <c:v>16.3</c:v>
                </c:pt>
                <c:pt idx="7019">
                  <c:v>21.31</c:v>
                </c:pt>
                <c:pt idx="7020">
                  <c:v>20.39</c:v>
                </c:pt>
                <c:pt idx="7021">
                  <c:v>20.96</c:v>
                </c:pt>
                <c:pt idx="7022">
                  <c:v>26.11</c:v>
                </c:pt>
                <c:pt idx="7023">
                  <c:v>21.03</c:v>
                </c:pt>
                <c:pt idx="7024">
                  <c:v>21.1</c:v>
                </c:pt>
                <c:pt idx="7025">
                  <c:v>26.04</c:v>
                </c:pt>
                <c:pt idx="7026">
                  <c:v>17.11</c:v>
                </c:pt>
                <c:pt idx="7027">
                  <c:v>21.77</c:v>
                </c:pt>
                <c:pt idx="7028">
                  <c:v>24.77</c:v>
                </c:pt>
                <c:pt idx="7029">
                  <c:v>26.88</c:v>
                </c:pt>
                <c:pt idx="7030">
                  <c:v>19.829999999999998</c:v>
                </c:pt>
                <c:pt idx="7031">
                  <c:v>21.91</c:v>
                </c:pt>
                <c:pt idx="7032">
                  <c:v>21.7</c:v>
                </c:pt>
                <c:pt idx="7033">
                  <c:v>21.24</c:v>
                </c:pt>
                <c:pt idx="7034">
                  <c:v>18.170000000000002</c:v>
                </c:pt>
                <c:pt idx="7035">
                  <c:v>25.12</c:v>
                </c:pt>
                <c:pt idx="7036">
                  <c:v>20.67</c:v>
                </c:pt>
                <c:pt idx="7037">
                  <c:v>23.71</c:v>
                </c:pt>
                <c:pt idx="7038">
                  <c:v>26.11</c:v>
                </c:pt>
                <c:pt idx="7039">
                  <c:v>22.69</c:v>
                </c:pt>
                <c:pt idx="7040">
                  <c:v>21.8</c:v>
                </c:pt>
                <c:pt idx="7041">
                  <c:v>15.38</c:v>
                </c:pt>
                <c:pt idx="7042">
                  <c:v>18.7</c:v>
                </c:pt>
                <c:pt idx="7043">
                  <c:v>16.440000000000001</c:v>
                </c:pt>
                <c:pt idx="7044">
                  <c:v>22.19</c:v>
                </c:pt>
                <c:pt idx="7045">
                  <c:v>19.329999999999998</c:v>
                </c:pt>
                <c:pt idx="7046">
                  <c:v>18.87</c:v>
                </c:pt>
                <c:pt idx="7047">
                  <c:v>24.45</c:v>
                </c:pt>
                <c:pt idx="7048">
                  <c:v>24.03</c:v>
                </c:pt>
                <c:pt idx="7049">
                  <c:v>21.91</c:v>
                </c:pt>
                <c:pt idx="7050">
                  <c:v>19.649999999999999</c:v>
                </c:pt>
                <c:pt idx="7051">
                  <c:v>22.51</c:v>
                </c:pt>
                <c:pt idx="7052">
                  <c:v>23.88</c:v>
                </c:pt>
                <c:pt idx="7053">
                  <c:v>17.57</c:v>
                </c:pt>
                <c:pt idx="7054">
                  <c:v>26.32</c:v>
                </c:pt>
                <c:pt idx="7055">
                  <c:v>20.74</c:v>
                </c:pt>
                <c:pt idx="7056">
                  <c:v>18.87</c:v>
                </c:pt>
                <c:pt idx="7057">
                  <c:v>17.920000000000002</c:v>
                </c:pt>
                <c:pt idx="7058">
                  <c:v>20.64</c:v>
                </c:pt>
                <c:pt idx="7059">
                  <c:v>23.43</c:v>
                </c:pt>
                <c:pt idx="7060">
                  <c:v>28.08</c:v>
                </c:pt>
                <c:pt idx="7061">
                  <c:v>24.06</c:v>
                </c:pt>
                <c:pt idx="7062">
                  <c:v>21.17</c:v>
                </c:pt>
                <c:pt idx="7063">
                  <c:v>22.19</c:v>
                </c:pt>
                <c:pt idx="7064">
                  <c:v>18.95</c:v>
                </c:pt>
                <c:pt idx="7065">
                  <c:v>17.64</c:v>
                </c:pt>
                <c:pt idx="7066">
                  <c:v>15.95</c:v>
                </c:pt>
                <c:pt idx="7067">
                  <c:v>15.49</c:v>
                </c:pt>
                <c:pt idx="7068">
                  <c:v>21.34</c:v>
                </c:pt>
                <c:pt idx="7069">
                  <c:v>18.059999999999999</c:v>
                </c:pt>
                <c:pt idx="7070">
                  <c:v>20.6</c:v>
                </c:pt>
                <c:pt idx="7071">
                  <c:v>19.79</c:v>
                </c:pt>
                <c:pt idx="7072">
                  <c:v>19.829999999999998</c:v>
                </c:pt>
                <c:pt idx="7073">
                  <c:v>21.27</c:v>
                </c:pt>
                <c:pt idx="7074">
                  <c:v>25.08</c:v>
                </c:pt>
                <c:pt idx="7075">
                  <c:v>22.12</c:v>
                </c:pt>
                <c:pt idx="7076">
                  <c:v>22.65</c:v>
                </c:pt>
                <c:pt idx="7077">
                  <c:v>22.79</c:v>
                </c:pt>
                <c:pt idx="7078">
                  <c:v>23.67</c:v>
                </c:pt>
                <c:pt idx="7079">
                  <c:v>16.72</c:v>
                </c:pt>
                <c:pt idx="7080">
                  <c:v>23.78</c:v>
                </c:pt>
                <c:pt idx="7081">
                  <c:v>22.16</c:v>
                </c:pt>
                <c:pt idx="7082">
                  <c:v>15.03</c:v>
                </c:pt>
                <c:pt idx="7083">
                  <c:v>18.2</c:v>
                </c:pt>
                <c:pt idx="7084">
                  <c:v>15.77</c:v>
                </c:pt>
                <c:pt idx="7085">
                  <c:v>16.72</c:v>
                </c:pt>
                <c:pt idx="7086">
                  <c:v>23.18</c:v>
                </c:pt>
                <c:pt idx="7087">
                  <c:v>18.489999999999998</c:v>
                </c:pt>
                <c:pt idx="7088">
                  <c:v>23.81</c:v>
                </c:pt>
                <c:pt idx="7089">
                  <c:v>19.829999999999998</c:v>
                </c:pt>
                <c:pt idx="7090">
                  <c:v>29.95</c:v>
                </c:pt>
                <c:pt idx="7091">
                  <c:v>11.61</c:v>
                </c:pt>
                <c:pt idx="7092">
                  <c:v>18.239999999999998</c:v>
                </c:pt>
                <c:pt idx="7093">
                  <c:v>24.38</c:v>
                </c:pt>
                <c:pt idx="7094">
                  <c:v>20.82</c:v>
                </c:pt>
                <c:pt idx="7095">
                  <c:v>16.79</c:v>
                </c:pt>
                <c:pt idx="7096">
                  <c:v>27.24</c:v>
                </c:pt>
                <c:pt idx="7097">
                  <c:v>26.92</c:v>
                </c:pt>
                <c:pt idx="7098">
                  <c:v>19.97</c:v>
                </c:pt>
                <c:pt idx="7099">
                  <c:v>23.96</c:v>
                </c:pt>
                <c:pt idx="7100">
                  <c:v>23</c:v>
                </c:pt>
                <c:pt idx="7101">
                  <c:v>18.8</c:v>
                </c:pt>
                <c:pt idx="7102">
                  <c:v>21.87</c:v>
                </c:pt>
                <c:pt idx="7103">
                  <c:v>18.13</c:v>
                </c:pt>
                <c:pt idx="7104">
                  <c:v>18.559999999999999</c:v>
                </c:pt>
                <c:pt idx="7105">
                  <c:v>19.97</c:v>
                </c:pt>
                <c:pt idx="7106">
                  <c:v>23.36</c:v>
                </c:pt>
                <c:pt idx="7107">
                  <c:v>20.57</c:v>
                </c:pt>
                <c:pt idx="7108">
                  <c:v>17.43</c:v>
                </c:pt>
                <c:pt idx="7109">
                  <c:v>17.600000000000001</c:v>
                </c:pt>
                <c:pt idx="7110">
                  <c:v>24.38</c:v>
                </c:pt>
                <c:pt idx="7111">
                  <c:v>28.86</c:v>
                </c:pt>
                <c:pt idx="7112">
                  <c:v>12.7</c:v>
                </c:pt>
                <c:pt idx="7113">
                  <c:v>18.13</c:v>
                </c:pt>
                <c:pt idx="7114">
                  <c:v>23.74</c:v>
                </c:pt>
                <c:pt idx="7115">
                  <c:v>18.8</c:v>
                </c:pt>
                <c:pt idx="7116">
                  <c:v>19.399999999999999</c:v>
                </c:pt>
                <c:pt idx="7117">
                  <c:v>15.73</c:v>
                </c:pt>
                <c:pt idx="7118">
                  <c:v>20.74</c:v>
                </c:pt>
                <c:pt idx="7119">
                  <c:v>18.239999999999998</c:v>
                </c:pt>
                <c:pt idx="7120">
                  <c:v>18.350000000000001</c:v>
                </c:pt>
                <c:pt idx="7121">
                  <c:v>19.12</c:v>
                </c:pt>
                <c:pt idx="7122">
                  <c:v>19.579999999999998</c:v>
                </c:pt>
                <c:pt idx="7123">
                  <c:v>31.72</c:v>
                </c:pt>
                <c:pt idx="7124">
                  <c:v>25.9</c:v>
                </c:pt>
                <c:pt idx="7125">
                  <c:v>18.13</c:v>
                </c:pt>
                <c:pt idx="7126">
                  <c:v>16.79</c:v>
                </c:pt>
                <c:pt idx="7127">
                  <c:v>16.190000000000001</c:v>
                </c:pt>
                <c:pt idx="7128">
                  <c:v>14.22</c:v>
                </c:pt>
                <c:pt idx="7129">
                  <c:v>16.97</c:v>
                </c:pt>
                <c:pt idx="7130">
                  <c:v>18.28</c:v>
                </c:pt>
                <c:pt idx="7131">
                  <c:v>20.29</c:v>
                </c:pt>
                <c:pt idx="7132">
                  <c:v>21.1</c:v>
                </c:pt>
                <c:pt idx="7133">
                  <c:v>20.96</c:v>
                </c:pt>
                <c:pt idx="7134">
                  <c:v>24.59</c:v>
                </c:pt>
                <c:pt idx="7135">
                  <c:v>25.12</c:v>
                </c:pt>
                <c:pt idx="7136">
                  <c:v>22.97</c:v>
                </c:pt>
                <c:pt idx="7137">
                  <c:v>26.53</c:v>
                </c:pt>
                <c:pt idx="7138">
                  <c:v>21.03</c:v>
                </c:pt>
                <c:pt idx="7139">
                  <c:v>17.22</c:v>
                </c:pt>
                <c:pt idx="7140">
                  <c:v>19.86</c:v>
                </c:pt>
                <c:pt idx="7141">
                  <c:v>26.11</c:v>
                </c:pt>
                <c:pt idx="7142">
                  <c:v>20.74</c:v>
                </c:pt>
                <c:pt idx="7143">
                  <c:v>26.6</c:v>
                </c:pt>
                <c:pt idx="7144">
                  <c:v>26.92</c:v>
                </c:pt>
                <c:pt idx="7145">
                  <c:v>26.95</c:v>
                </c:pt>
                <c:pt idx="7146">
                  <c:v>20.67</c:v>
                </c:pt>
                <c:pt idx="7147">
                  <c:v>26.25</c:v>
                </c:pt>
                <c:pt idx="7148">
                  <c:v>15.98</c:v>
                </c:pt>
                <c:pt idx="7149">
                  <c:v>19.79</c:v>
                </c:pt>
                <c:pt idx="7150">
                  <c:v>34.15</c:v>
                </c:pt>
                <c:pt idx="7151">
                  <c:v>39.9</c:v>
                </c:pt>
                <c:pt idx="7152">
                  <c:v>46.29</c:v>
                </c:pt>
                <c:pt idx="7153">
                  <c:v>36.229999999999997</c:v>
                </c:pt>
                <c:pt idx="7173">
                  <c:v>23.21</c:v>
                </c:pt>
                <c:pt idx="7174">
                  <c:v>14.99</c:v>
                </c:pt>
                <c:pt idx="7175">
                  <c:v>27.24</c:v>
                </c:pt>
                <c:pt idx="7176">
                  <c:v>22.33</c:v>
                </c:pt>
                <c:pt idx="7177">
                  <c:v>25.75</c:v>
                </c:pt>
                <c:pt idx="7178">
                  <c:v>27.17</c:v>
                </c:pt>
                <c:pt idx="7179">
                  <c:v>31.01</c:v>
                </c:pt>
                <c:pt idx="7180">
                  <c:v>31.68</c:v>
                </c:pt>
                <c:pt idx="7181">
                  <c:v>26.74</c:v>
                </c:pt>
                <c:pt idx="7182">
                  <c:v>25.86</c:v>
                </c:pt>
                <c:pt idx="7183">
                  <c:v>25.44</c:v>
                </c:pt>
                <c:pt idx="7184">
                  <c:v>20.99</c:v>
                </c:pt>
                <c:pt idx="7185">
                  <c:v>21.66</c:v>
                </c:pt>
                <c:pt idx="7186">
                  <c:v>22.93</c:v>
                </c:pt>
                <c:pt idx="7187">
                  <c:v>29.74</c:v>
                </c:pt>
                <c:pt idx="7188">
                  <c:v>28.01</c:v>
                </c:pt>
                <c:pt idx="7189">
                  <c:v>29.07</c:v>
                </c:pt>
                <c:pt idx="7190">
                  <c:v>27.1</c:v>
                </c:pt>
                <c:pt idx="7191">
                  <c:v>28.82</c:v>
                </c:pt>
                <c:pt idx="7192">
                  <c:v>26.6</c:v>
                </c:pt>
                <c:pt idx="7193">
                  <c:v>25.79</c:v>
                </c:pt>
                <c:pt idx="7194">
                  <c:v>19.399999999999999</c:v>
                </c:pt>
                <c:pt idx="7195">
                  <c:v>19.23</c:v>
                </c:pt>
                <c:pt idx="7196">
                  <c:v>22.33</c:v>
                </c:pt>
                <c:pt idx="7197">
                  <c:v>20.57</c:v>
                </c:pt>
                <c:pt idx="7198">
                  <c:v>26.28</c:v>
                </c:pt>
                <c:pt idx="7199">
                  <c:v>32.99</c:v>
                </c:pt>
                <c:pt idx="7200">
                  <c:v>35</c:v>
                </c:pt>
                <c:pt idx="7201">
                  <c:v>36.229999999999997</c:v>
                </c:pt>
                <c:pt idx="7202">
                  <c:v>32.49</c:v>
                </c:pt>
                <c:pt idx="7203">
                  <c:v>30.48</c:v>
                </c:pt>
                <c:pt idx="7204">
                  <c:v>31.86</c:v>
                </c:pt>
                <c:pt idx="7205">
                  <c:v>32.6</c:v>
                </c:pt>
                <c:pt idx="7206">
                  <c:v>28.47</c:v>
                </c:pt>
                <c:pt idx="7207">
                  <c:v>28.86</c:v>
                </c:pt>
                <c:pt idx="7208">
                  <c:v>26.78</c:v>
                </c:pt>
                <c:pt idx="7209">
                  <c:v>28.58</c:v>
                </c:pt>
                <c:pt idx="7210">
                  <c:v>20.36</c:v>
                </c:pt>
                <c:pt idx="7211">
                  <c:v>20.36</c:v>
                </c:pt>
                <c:pt idx="7212">
                  <c:v>16.16</c:v>
                </c:pt>
                <c:pt idx="7213">
                  <c:v>18.059999999999999</c:v>
                </c:pt>
                <c:pt idx="7214">
                  <c:v>12.77</c:v>
                </c:pt>
                <c:pt idx="7215">
                  <c:v>19.72</c:v>
                </c:pt>
                <c:pt idx="7216">
                  <c:v>28.22</c:v>
                </c:pt>
                <c:pt idx="7217">
                  <c:v>22.69</c:v>
                </c:pt>
                <c:pt idx="7218">
                  <c:v>24.84</c:v>
                </c:pt>
                <c:pt idx="7219">
                  <c:v>28.19</c:v>
                </c:pt>
                <c:pt idx="7220">
                  <c:v>30.34</c:v>
                </c:pt>
                <c:pt idx="7221">
                  <c:v>28.61</c:v>
                </c:pt>
                <c:pt idx="7222">
                  <c:v>31.75</c:v>
                </c:pt>
                <c:pt idx="7223">
                  <c:v>28.89</c:v>
                </c:pt>
                <c:pt idx="7224">
                  <c:v>29.81</c:v>
                </c:pt>
                <c:pt idx="7225">
                  <c:v>26.57</c:v>
                </c:pt>
                <c:pt idx="7226">
                  <c:v>27.98</c:v>
                </c:pt>
                <c:pt idx="7227">
                  <c:v>28.72</c:v>
                </c:pt>
                <c:pt idx="7228">
                  <c:v>27.38</c:v>
                </c:pt>
                <c:pt idx="7229">
                  <c:v>28.26</c:v>
                </c:pt>
                <c:pt idx="7230">
                  <c:v>24.1</c:v>
                </c:pt>
                <c:pt idx="7231">
                  <c:v>23.71</c:v>
                </c:pt>
                <c:pt idx="7232">
                  <c:v>34.86</c:v>
                </c:pt>
                <c:pt idx="7233">
                  <c:v>34.19</c:v>
                </c:pt>
                <c:pt idx="7234">
                  <c:v>33.270000000000003</c:v>
                </c:pt>
                <c:pt idx="7235">
                  <c:v>23.57</c:v>
                </c:pt>
                <c:pt idx="7236">
                  <c:v>23.39</c:v>
                </c:pt>
                <c:pt idx="7237">
                  <c:v>19.899999999999999</c:v>
                </c:pt>
                <c:pt idx="7238">
                  <c:v>24.77</c:v>
                </c:pt>
                <c:pt idx="7239">
                  <c:v>17.68</c:v>
                </c:pt>
                <c:pt idx="7240">
                  <c:v>21.91</c:v>
                </c:pt>
                <c:pt idx="7241">
                  <c:v>22.65</c:v>
                </c:pt>
                <c:pt idx="7242">
                  <c:v>21.87</c:v>
                </c:pt>
                <c:pt idx="7243">
                  <c:v>19.899999999999999</c:v>
                </c:pt>
                <c:pt idx="7244">
                  <c:v>16.510000000000002</c:v>
                </c:pt>
                <c:pt idx="7245">
                  <c:v>17.079999999999998</c:v>
                </c:pt>
                <c:pt idx="7246">
                  <c:v>15.59</c:v>
                </c:pt>
                <c:pt idx="7247">
                  <c:v>20.04</c:v>
                </c:pt>
                <c:pt idx="7248">
                  <c:v>23.28</c:v>
                </c:pt>
                <c:pt idx="7249">
                  <c:v>28.79</c:v>
                </c:pt>
                <c:pt idx="7250">
                  <c:v>31.01</c:v>
                </c:pt>
                <c:pt idx="7251">
                  <c:v>28.72</c:v>
                </c:pt>
                <c:pt idx="7252">
                  <c:v>30.52</c:v>
                </c:pt>
                <c:pt idx="7253">
                  <c:v>32.700000000000003</c:v>
                </c:pt>
                <c:pt idx="7254">
                  <c:v>34.79</c:v>
                </c:pt>
                <c:pt idx="7255">
                  <c:v>33.409999999999997</c:v>
                </c:pt>
                <c:pt idx="7256">
                  <c:v>35.46</c:v>
                </c:pt>
                <c:pt idx="7257">
                  <c:v>31.12</c:v>
                </c:pt>
                <c:pt idx="7258">
                  <c:v>34.26</c:v>
                </c:pt>
                <c:pt idx="7259">
                  <c:v>31.82</c:v>
                </c:pt>
                <c:pt idx="7260">
                  <c:v>24.48</c:v>
                </c:pt>
                <c:pt idx="7261">
                  <c:v>24.84</c:v>
                </c:pt>
                <c:pt idx="7262">
                  <c:v>24.77</c:v>
                </c:pt>
                <c:pt idx="7263">
                  <c:v>22.72</c:v>
                </c:pt>
                <c:pt idx="7264">
                  <c:v>23.43</c:v>
                </c:pt>
                <c:pt idx="7265">
                  <c:v>26.95</c:v>
                </c:pt>
                <c:pt idx="7266">
                  <c:v>27.73</c:v>
                </c:pt>
                <c:pt idx="7267">
                  <c:v>30.06</c:v>
                </c:pt>
                <c:pt idx="7268">
                  <c:v>28.4</c:v>
                </c:pt>
                <c:pt idx="7269">
                  <c:v>27.41</c:v>
                </c:pt>
                <c:pt idx="7270">
                  <c:v>20.99</c:v>
                </c:pt>
                <c:pt idx="7271">
                  <c:v>28.29</c:v>
                </c:pt>
                <c:pt idx="7272">
                  <c:v>23.5</c:v>
                </c:pt>
                <c:pt idx="7273">
                  <c:v>26.21</c:v>
                </c:pt>
                <c:pt idx="7274">
                  <c:v>25.51</c:v>
                </c:pt>
                <c:pt idx="7275">
                  <c:v>22.54</c:v>
                </c:pt>
                <c:pt idx="7276">
                  <c:v>19.760000000000002</c:v>
                </c:pt>
                <c:pt idx="7277">
                  <c:v>19.829999999999998</c:v>
                </c:pt>
                <c:pt idx="7278">
                  <c:v>22.19</c:v>
                </c:pt>
                <c:pt idx="7279">
                  <c:v>19.47</c:v>
                </c:pt>
                <c:pt idx="7280">
                  <c:v>19.37</c:v>
                </c:pt>
                <c:pt idx="7281">
                  <c:v>19.440000000000001</c:v>
                </c:pt>
                <c:pt idx="7282">
                  <c:v>18.13</c:v>
                </c:pt>
                <c:pt idx="7283">
                  <c:v>24.8</c:v>
                </c:pt>
                <c:pt idx="7284">
                  <c:v>21.56</c:v>
                </c:pt>
                <c:pt idx="7285">
                  <c:v>21.06</c:v>
                </c:pt>
                <c:pt idx="7286">
                  <c:v>20.78</c:v>
                </c:pt>
                <c:pt idx="7287">
                  <c:v>20.99</c:v>
                </c:pt>
                <c:pt idx="7288">
                  <c:v>26.57</c:v>
                </c:pt>
                <c:pt idx="7289">
                  <c:v>28.89</c:v>
                </c:pt>
                <c:pt idx="7290">
                  <c:v>24.87</c:v>
                </c:pt>
                <c:pt idx="7291">
                  <c:v>25.82</c:v>
                </c:pt>
                <c:pt idx="7292">
                  <c:v>25.75</c:v>
                </c:pt>
                <c:pt idx="7293">
                  <c:v>26.18</c:v>
                </c:pt>
                <c:pt idx="7294">
                  <c:v>26.88</c:v>
                </c:pt>
                <c:pt idx="7295">
                  <c:v>30.59</c:v>
                </c:pt>
                <c:pt idx="7296">
                  <c:v>29.32</c:v>
                </c:pt>
                <c:pt idx="7297">
                  <c:v>24.63</c:v>
                </c:pt>
                <c:pt idx="7298">
                  <c:v>22.72</c:v>
                </c:pt>
                <c:pt idx="7299">
                  <c:v>20.29</c:v>
                </c:pt>
                <c:pt idx="7300">
                  <c:v>19.12</c:v>
                </c:pt>
                <c:pt idx="7301">
                  <c:v>20.36</c:v>
                </c:pt>
                <c:pt idx="7302">
                  <c:v>18.239999999999998</c:v>
                </c:pt>
                <c:pt idx="7303">
                  <c:v>18.98</c:v>
                </c:pt>
                <c:pt idx="7304">
                  <c:v>17.57</c:v>
                </c:pt>
                <c:pt idx="7305">
                  <c:v>18.98</c:v>
                </c:pt>
                <c:pt idx="7306">
                  <c:v>18.59</c:v>
                </c:pt>
                <c:pt idx="7307">
                  <c:v>20.14</c:v>
                </c:pt>
                <c:pt idx="7308">
                  <c:v>17.18</c:v>
                </c:pt>
                <c:pt idx="7309">
                  <c:v>22.4</c:v>
                </c:pt>
                <c:pt idx="7310">
                  <c:v>21.84</c:v>
                </c:pt>
                <c:pt idx="7311">
                  <c:v>17.11</c:v>
                </c:pt>
                <c:pt idx="7312">
                  <c:v>21.91</c:v>
                </c:pt>
                <c:pt idx="7313">
                  <c:v>15.52</c:v>
                </c:pt>
                <c:pt idx="7314">
                  <c:v>17.25</c:v>
                </c:pt>
                <c:pt idx="7315">
                  <c:v>18.66</c:v>
                </c:pt>
                <c:pt idx="7316">
                  <c:v>20</c:v>
                </c:pt>
                <c:pt idx="7317">
                  <c:v>29.64</c:v>
                </c:pt>
                <c:pt idx="7318">
                  <c:v>16.260000000000002</c:v>
                </c:pt>
                <c:pt idx="7319">
                  <c:v>18.28</c:v>
                </c:pt>
                <c:pt idx="7320">
                  <c:v>15.24</c:v>
                </c:pt>
                <c:pt idx="7321">
                  <c:v>14.39</c:v>
                </c:pt>
                <c:pt idx="7322">
                  <c:v>17.36</c:v>
                </c:pt>
                <c:pt idx="7323">
                  <c:v>21.8</c:v>
                </c:pt>
                <c:pt idx="7324">
                  <c:v>27.8</c:v>
                </c:pt>
                <c:pt idx="7325">
                  <c:v>19.3</c:v>
                </c:pt>
                <c:pt idx="7326">
                  <c:v>15.84</c:v>
                </c:pt>
                <c:pt idx="7327">
                  <c:v>27.24</c:v>
                </c:pt>
                <c:pt idx="7328">
                  <c:v>17.64</c:v>
                </c:pt>
                <c:pt idx="7329">
                  <c:v>16.86</c:v>
                </c:pt>
                <c:pt idx="7330">
                  <c:v>17.079999999999998</c:v>
                </c:pt>
                <c:pt idx="7331">
                  <c:v>27.52</c:v>
                </c:pt>
                <c:pt idx="7332">
                  <c:v>17.75</c:v>
                </c:pt>
                <c:pt idx="7333">
                  <c:v>18.420000000000002</c:v>
                </c:pt>
                <c:pt idx="7334">
                  <c:v>16.690000000000001</c:v>
                </c:pt>
                <c:pt idx="7335">
                  <c:v>19.72</c:v>
                </c:pt>
                <c:pt idx="7336">
                  <c:v>20.67</c:v>
                </c:pt>
                <c:pt idx="7337">
                  <c:v>30.8</c:v>
                </c:pt>
                <c:pt idx="7338">
                  <c:v>14.71</c:v>
                </c:pt>
                <c:pt idx="7339">
                  <c:v>18.489999999999998</c:v>
                </c:pt>
                <c:pt idx="7340">
                  <c:v>18.03</c:v>
                </c:pt>
                <c:pt idx="7341">
                  <c:v>18.7</c:v>
                </c:pt>
                <c:pt idx="7342">
                  <c:v>21.17</c:v>
                </c:pt>
                <c:pt idx="7343">
                  <c:v>16.190000000000001</c:v>
                </c:pt>
                <c:pt idx="7344">
                  <c:v>24.98</c:v>
                </c:pt>
                <c:pt idx="7345">
                  <c:v>23.11</c:v>
                </c:pt>
                <c:pt idx="7346">
                  <c:v>18.100000000000001</c:v>
                </c:pt>
                <c:pt idx="7347">
                  <c:v>14.43</c:v>
                </c:pt>
                <c:pt idx="7348">
                  <c:v>18.7</c:v>
                </c:pt>
                <c:pt idx="7349">
                  <c:v>14.85</c:v>
                </c:pt>
                <c:pt idx="7350">
                  <c:v>22.3</c:v>
                </c:pt>
                <c:pt idx="7351">
                  <c:v>21.91</c:v>
                </c:pt>
                <c:pt idx="7352">
                  <c:v>17.36</c:v>
                </c:pt>
                <c:pt idx="7353">
                  <c:v>24.27</c:v>
                </c:pt>
                <c:pt idx="7354">
                  <c:v>15.42</c:v>
                </c:pt>
                <c:pt idx="7355">
                  <c:v>19.829999999999998</c:v>
                </c:pt>
                <c:pt idx="7356">
                  <c:v>25.9</c:v>
                </c:pt>
                <c:pt idx="7357">
                  <c:v>18.95</c:v>
                </c:pt>
                <c:pt idx="7358">
                  <c:v>21.27</c:v>
                </c:pt>
                <c:pt idx="7359">
                  <c:v>20.67</c:v>
                </c:pt>
                <c:pt idx="7360">
                  <c:v>26.81</c:v>
                </c:pt>
                <c:pt idx="7361">
                  <c:v>21.66</c:v>
                </c:pt>
                <c:pt idx="7362">
                  <c:v>16.16</c:v>
                </c:pt>
                <c:pt idx="7363">
                  <c:v>21.52</c:v>
                </c:pt>
                <c:pt idx="7364">
                  <c:v>15.59</c:v>
                </c:pt>
                <c:pt idx="7365">
                  <c:v>17.53</c:v>
                </c:pt>
                <c:pt idx="7366">
                  <c:v>20.53</c:v>
                </c:pt>
                <c:pt idx="7367">
                  <c:v>21.91</c:v>
                </c:pt>
                <c:pt idx="7368">
                  <c:v>24.98</c:v>
                </c:pt>
                <c:pt idx="7369">
                  <c:v>18.73</c:v>
                </c:pt>
                <c:pt idx="7370">
                  <c:v>17.04</c:v>
                </c:pt>
                <c:pt idx="7371">
                  <c:v>23.11</c:v>
                </c:pt>
                <c:pt idx="7372">
                  <c:v>17.600000000000001</c:v>
                </c:pt>
                <c:pt idx="7373">
                  <c:v>22.97</c:v>
                </c:pt>
                <c:pt idx="7374">
                  <c:v>31.26</c:v>
                </c:pt>
                <c:pt idx="7375">
                  <c:v>23.11</c:v>
                </c:pt>
                <c:pt idx="7376">
                  <c:v>16.690000000000001</c:v>
                </c:pt>
                <c:pt idx="7377">
                  <c:v>22.69</c:v>
                </c:pt>
                <c:pt idx="7378">
                  <c:v>23.25</c:v>
                </c:pt>
                <c:pt idx="7379">
                  <c:v>20.18</c:v>
                </c:pt>
                <c:pt idx="7380">
                  <c:v>20</c:v>
                </c:pt>
                <c:pt idx="7381">
                  <c:v>22.76</c:v>
                </c:pt>
                <c:pt idx="7382">
                  <c:v>25.75</c:v>
                </c:pt>
                <c:pt idx="7383">
                  <c:v>27.02</c:v>
                </c:pt>
                <c:pt idx="7384">
                  <c:v>15.91</c:v>
                </c:pt>
                <c:pt idx="7385">
                  <c:v>21.8</c:v>
                </c:pt>
                <c:pt idx="7386">
                  <c:v>21.77</c:v>
                </c:pt>
                <c:pt idx="7387">
                  <c:v>23.81</c:v>
                </c:pt>
                <c:pt idx="7388">
                  <c:v>28.26</c:v>
                </c:pt>
                <c:pt idx="7389">
                  <c:v>15.84</c:v>
                </c:pt>
                <c:pt idx="7390">
                  <c:v>24.34</c:v>
                </c:pt>
                <c:pt idx="7391">
                  <c:v>25.65</c:v>
                </c:pt>
                <c:pt idx="7392">
                  <c:v>17.989999999999998</c:v>
                </c:pt>
                <c:pt idx="7393">
                  <c:v>20.67</c:v>
                </c:pt>
                <c:pt idx="7394">
                  <c:v>20.07</c:v>
                </c:pt>
                <c:pt idx="7395">
                  <c:v>20.57</c:v>
                </c:pt>
                <c:pt idx="7396">
                  <c:v>20.6</c:v>
                </c:pt>
                <c:pt idx="7397">
                  <c:v>19.510000000000002</c:v>
                </c:pt>
                <c:pt idx="7398">
                  <c:v>18.63</c:v>
                </c:pt>
                <c:pt idx="7399">
                  <c:v>24.59</c:v>
                </c:pt>
                <c:pt idx="7400">
                  <c:v>21.27</c:v>
                </c:pt>
                <c:pt idx="7401">
                  <c:v>24.63</c:v>
                </c:pt>
                <c:pt idx="7402">
                  <c:v>21.66</c:v>
                </c:pt>
                <c:pt idx="7403">
                  <c:v>16.16</c:v>
                </c:pt>
                <c:pt idx="7404">
                  <c:v>17.11</c:v>
                </c:pt>
                <c:pt idx="7405">
                  <c:v>20.07</c:v>
                </c:pt>
                <c:pt idx="7406">
                  <c:v>19.79</c:v>
                </c:pt>
                <c:pt idx="7407">
                  <c:v>24.8</c:v>
                </c:pt>
                <c:pt idx="7408">
                  <c:v>18.73</c:v>
                </c:pt>
                <c:pt idx="7409">
                  <c:v>16.72</c:v>
                </c:pt>
                <c:pt idx="7410">
                  <c:v>15.91</c:v>
                </c:pt>
                <c:pt idx="7411">
                  <c:v>29.14</c:v>
                </c:pt>
                <c:pt idx="7412">
                  <c:v>33.450000000000003</c:v>
                </c:pt>
                <c:pt idx="7413">
                  <c:v>17.46</c:v>
                </c:pt>
                <c:pt idx="7414">
                  <c:v>21.63</c:v>
                </c:pt>
                <c:pt idx="7415">
                  <c:v>23.81</c:v>
                </c:pt>
                <c:pt idx="7416">
                  <c:v>13.97</c:v>
                </c:pt>
                <c:pt idx="7417">
                  <c:v>19.399999999999999</c:v>
                </c:pt>
                <c:pt idx="7418">
                  <c:v>32.25</c:v>
                </c:pt>
                <c:pt idx="7419">
                  <c:v>17.71</c:v>
                </c:pt>
                <c:pt idx="7420">
                  <c:v>19.190000000000001</c:v>
                </c:pt>
                <c:pt idx="7421">
                  <c:v>25.9</c:v>
                </c:pt>
                <c:pt idx="7422">
                  <c:v>23.81</c:v>
                </c:pt>
                <c:pt idx="7423">
                  <c:v>17.89</c:v>
                </c:pt>
                <c:pt idx="7424">
                  <c:v>17.149999999999999</c:v>
                </c:pt>
                <c:pt idx="7425">
                  <c:v>19.16</c:v>
                </c:pt>
                <c:pt idx="7426">
                  <c:v>23.5</c:v>
                </c:pt>
                <c:pt idx="7427">
                  <c:v>22.65</c:v>
                </c:pt>
                <c:pt idx="7428">
                  <c:v>17.989999999999998</c:v>
                </c:pt>
                <c:pt idx="7429">
                  <c:v>26.78</c:v>
                </c:pt>
                <c:pt idx="7430">
                  <c:v>22.37</c:v>
                </c:pt>
                <c:pt idx="7431">
                  <c:v>22.16</c:v>
                </c:pt>
                <c:pt idx="7432">
                  <c:v>17.920000000000002</c:v>
                </c:pt>
                <c:pt idx="7433">
                  <c:v>13.05</c:v>
                </c:pt>
                <c:pt idx="7434">
                  <c:v>18.03</c:v>
                </c:pt>
                <c:pt idx="7435">
                  <c:v>20.07</c:v>
                </c:pt>
                <c:pt idx="7436">
                  <c:v>23.81</c:v>
                </c:pt>
                <c:pt idx="7437">
                  <c:v>23.96</c:v>
                </c:pt>
                <c:pt idx="7438">
                  <c:v>20.07</c:v>
                </c:pt>
                <c:pt idx="7439">
                  <c:v>18.66</c:v>
                </c:pt>
                <c:pt idx="7440">
                  <c:v>26.88</c:v>
                </c:pt>
                <c:pt idx="7441">
                  <c:v>19.260000000000002</c:v>
                </c:pt>
                <c:pt idx="7442">
                  <c:v>12.77</c:v>
                </c:pt>
                <c:pt idx="7443">
                  <c:v>16.97</c:v>
                </c:pt>
                <c:pt idx="7444">
                  <c:v>19.62</c:v>
                </c:pt>
                <c:pt idx="7445">
                  <c:v>16.48</c:v>
                </c:pt>
                <c:pt idx="7446">
                  <c:v>15.03</c:v>
                </c:pt>
                <c:pt idx="7447">
                  <c:v>14.01</c:v>
                </c:pt>
                <c:pt idx="7448">
                  <c:v>24.13</c:v>
                </c:pt>
                <c:pt idx="7449">
                  <c:v>19.02</c:v>
                </c:pt>
                <c:pt idx="7450">
                  <c:v>21.27</c:v>
                </c:pt>
                <c:pt idx="7451">
                  <c:v>13.27</c:v>
                </c:pt>
                <c:pt idx="7452">
                  <c:v>24.77</c:v>
                </c:pt>
                <c:pt idx="7453">
                  <c:v>19.399999999999999</c:v>
                </c:pt>
                <c:pt idx="7454">
                  <c:v>17.32</c:v>
                </c:pt>
                <c:pt idx="7455">
                  <c:v>16.12</c:v>
                </c:pt>
                <c:pt idx="7456">
                  <c:v>17.600000000000001</c:v>
                </c:pt>
                <c:pt idx="7457">
                  <c:v>22.51</c:v>
                </c:pt>
                <c:pt idx="7458">
                  <c:v>20.39</c:v>
                </c:pt>
                <c:pt idx="7459">
                  <c:v>14.89</c:v>
                </c:pt>
                <c:pt idx="7460">
                  <c:v>21.27</c:v>
                </c:pt>
                <c:pt idx="7461">
                  <c:v>17.57</c:v>
                </c:pt>
                <c:pt idx="7462">
                  <c:v>18.420000000000002</c:v>
                </c:pt>
                <c:pt idx="7463">
                  <c:v>26.85</c:v>
                </c:pt>
                <c:pt idx="7464">
                  <c:v>19.899999999999999</c:v>
                </c:pt>
                <c:pt idx="7465">
                  <c:v>17.600000000000001</c:v>
                </c:pt>
                <c:pt idx="7466">
                  <c:v>17.989999999999998</c:v>
                </c:pt>
                <c:pt idx="7467">
                  <c:v>16.829999999999998</c:v>
                </c:pt>
                <c:pt idx="7468">
                  <c:v>26.74</c:v>
                </c:pt>
                <c:pt idx="7469">
                  <c:v>21.59</c:v>
                </c:pt>
                <c:pt idx="7470">
                  <c:v>27.17</c:v>
                </c:pt>
                <c:pt idx="7471">
                  <c:v>20.25</c:v>
                </c:pt>
                <c:pt idx="7472">
                  <c:v>18.77</c:v>
                </c:pt>
                <c:pt idx="7473">
                  <c:v>20.71</c:v>
                </c:pt>
                <c:pt idx="7474">
                  <c:v>15.59</c:v>
                </c:pt>
                <c:pt idx="7475">
                  <c:v>17.71</c:v>
                </c:pt>
                <c:pt idx="7476">
                  <c:v>18.309999999999999</c:v>
                </c:pt>
                <c:pt idx="7477">
                  <c:v>23.21</c:v>
                </c:pt>
                <c:pt idx="7478">
                  <c:v>21.59</c:v>
                </c:pt>
                <c:pt idx="7479">
                  <c:v>21.66</c:v>
                </c:pt>
                <c:pt idx="7480">
                  <c:v>19.79</c:v>
                </c:pt>
                <c:pt idx="7481">
                  <c:v>35</c:v>
                </c:pt>
                <c:pt idx="7482">
                  <c:v>26.57</c:v>
                </c:pt>
                <c:pt idx="7483">
                  <c:v>25.3</c:v>
                </c:pt>
                <c:pt idx="7484">
                  <c:v>25.82</c:v>
                </c:pt>
                <c:pt idx="7485">
                  <c:v>24.03</c:v>
                </c:pt>
                <c:pt idx="7486">
                  <c:v>20.11</c:v>
                </c:pt>
                <c:pt idx="7487">
                  <c:v>19.190000000000001</c:v>
                </c:pt>
                <c:pt idx="7488">
                  <c:v>21.38</c:v>
                </c:pt>
                <c:pt idx="7489">
                  <c:v>25.26</c:v>
                </c:pt>
                <c:pt idx="7490">
                  <c:v>19.62</c:v>
                </c:pt>
                <c:pt idx="7491">
                  <c:v>14.32</c:v>
                </c:pt>
                <c:pt idx="7492">
                  <c:v>19.93</c:v>
                </c:pt>
                <c:pt idx="7493">
                  <c:v>13.23</c:v>
                </c:pt>
                <c:pt idx="7494">
                  <c:v>15.56</c:v>
                </c:pt>
                <c:pt idx="7495">
                  <c:v>25.72</c:v>
                </c:pt>
                <c:pt idx="7496">
                  <c:v>22.72</c:v>
                </c:pt>
                <c:pt idx="7497">
                  <c:v>19.93</c:v>
                </c:pt>
                <c:pt idx="7498">
                  <c:v>19.649999999999999</c:v>
                </c:pt>
                <c:pt idx="7499">
                  <c:v>22.54</c:v>
                </c:pt>
                <c:pt idx="7500">
                  <c:v>21.91</c:v>
                </c:pt>
                <c:pt idx="7501">
                  <c:v>23.64</c:v>
                </c:pt>
                <c:pt idx="7502">
                  <c:v>19.579999999999998</c:v>
                </c:pt>
                <c:pt idx="7503">
                  <c:v>23.88</c:v>
                </c:pt>
                <c:pt idx="7504">
                  <c:v>22.37</c:v>
                </c:pt>
                <c:pt idx="7505">
                  <c:v>20.29</c:v>
                </c:pt>
                <c:pt idx="7506">
                  <c:v>21.84</c:v>
                </c:pt>
                <c:pt idx="7507">
                  <c:v>14.54</c:v>
                </c:pt>
                <c:pt idx="7508">
                  <c:v>19.79</c:v>
                </c:pt>
                <c:pt idx="7509">
                  <c:v>16.02</c:v>
                </c:pt>
                <c:pt idx="7510">
                  <c:v>26.04</c:v>
                </c:pt>
                <c:pt idx="7511">
                  <c:v>30.23</c:v>
                </c:pt>
                <c:pt idx="7512">
                  <c:v>30.41</c:v>
                </c:pt>
                <c:pt idx="7513">
                  <c:v>22.93</c:v>
                </c:pt>
                <c:pt idx="7514">
                  <c:v>24.77</c:v>
                </c:pt>
                <c:pt idx="7515">
                  <c:v>22.33</c:v>
                </c:pt>
                <c:pt idx="7516">
                  <c:v>25.82</c:v>
                </c:pt>
                <c:pt idx="7517">
                  <c:v>21.34</c:v>
                </c:pt>
                <c:pt idx="7518">
                  <c:v>22.79</c:v>
                </c:pt>
                <c:pt idx="7519">
                  <c:v>27.45</c:v>
                </c:pt>
                <c:pt idx="7520">
                  <c:v>21.52</c:v>
                </c:pt>
                <c:pt idx="7521">
                  <c:v>20.5</c:v>
                </c:pt>
                <c:pt idx="7522">
                  <c:v>28.89</c:v>
                </c:pt>
                <c:pt idx="7523">
                  <c:v>28.22</c:v>
                </c:pt>
                <c:pt idx="7524">
                  <c:v>25.79</c:v>
                </c:pt>
                <c:pt idx="7525">
                  <c:v>24.1</c:v>
                </c:pt>
                <c:pt idx="7526" formatCode="General">
                  <c:v>21.7</c:v>
                </c:pt>
                <c:pt idx="7527" formatCode="General">
                  <c:v>25.97</c:v>
                </c:pt>
                <c:pt idx="7528" formatCode="General">
                  <c:v>24.17</c:v>
                </c:pt>
                <c:pt idx="7529" formatCode="General">
                  <c:v>25.23</c:v>
                </c:pt>
                <c:pt idx="7530" formatCode="General">
                  <c:v>27.84</c:v>
                </c:pt>
                <c:pt idx="7531" formatCode="General">
                  <c:v>26.11</c:v>
                </c:pt>
                <c:pt idx="7532" formatCode="General">
                  <c:v>21.63</c:v>
                </c:pt>
                <c:pt idx="7533" formatCode="General">
                  <c:v>20.14</c:v>
                </c:pt>
                <c:pt idx="7534" formatCode="General">
                  <c:v>19.72</c:v>
                </c:pt>
                <c:pt idx="7535" formatCode="General">
                  <c:v>25.23</c:v>
                </c:pt>
                <c:pt idx="7536" formatCode="General">
                  <c:v>34.96</c:v>
                </c:pt>
                <c:pt idx="7537" formatCode="General">
                  <c:v>38.56</c:v>
                </c:pt>
                <c:pt idx="7538" formatCode="General">
                  <c:v>33.659999999999997</c:v>
                </c:pt>
                <c:pt idx="7539" formatCode="General">
                  <c:v>25.93</c:v>
                </c:pt>
                <c:pt idx="7540" formatCode="General">
                  <c:v>27.84</c:v>
                </c:pt>
                <c:pt idx="7541" formatCode="General">
                  <c:v>25.12</c:v>
                </c:pt>
                <c:pt idx="7542" formatCode="General">
                  <c:v>29.32</c:v>
                </c:pt>
                <c:pt idx="7543" formatCode="General">
                  <c:v>27.02</c:v>
                </c:pt>
                <c:pt idx="7544" formatCode="General">
                  <c:v>25.65</c:v>
                </c:pt>
                <c:pt idx="7545" formatCode="General">
                  <c:v>31.47</c:v>
                </c:pt>
                <c:pt idx="7546" formatCode="General">
                  <c:v>33.06</c:v>
                </c:pt>
                <c:pt idx="7547" formatCode="General">
                  <c:v>28.65</c:v>
                </c:pt>
                <c:pt idx="7548" formatCode="General">
                  <c:v>29.99</c:v>
                </c:pt>
                <c:pt idx="7549" formatCode="General">
                  <c:v>30.91</c:v>
                </c:pt>
                <c:pt idx="7550" formatCode="General">
                  <c:v>29.35</c:v>
                </c:pt>
                <c:pt idx="7551" formatCode="General">
                  <c:v>31.43</c:v>
                </c:pt>
                <c:pt idx="7552" formatCode="General">
                  <c:v>34.15</c:v>
                </c:pt>
                <c:pt idx="7553" formatCode="General">
                  <c:v>27.41</c:v>
                </c:pt>
                <c:pt idx="7554" formatCode="General">
                  <c:v>24.27</c:v>
                </c:pt>
                <c:pt idx="7555" formatCode="General">
                  <c:v>15.88</c:v>
                </c:pt>
                <c:pt idx="7556" formatCode="General">
                  <c:v>23.18</c:v>
                </c:pt>
                <c:pt idx="7557">
                  <c:v>24.73</c:v>
                </c:pt>
                <c:pt idx="7558">
                  <c:v>21.7</c:v>
                </c:pt>
                <c:pt idx="7559">
                  <c:v>30.59</c:v>
                </c:pt>
                <c:pt idx="7560">
                  <c:v>30.41</c:v>
                </c:pt>
                <c:pt idx="7561">
                  <c:v>31.89</c:v>
                </c:pt>
                <c:pt idx="7562">
                  <c:v>25.93</c:v>
                </c:pt>
                <c:pt idx="7563">
                  <c:v>25.37</c:v>
                </c:pt>
                <c:pt idx="7564">
                  <c:v>21.59</c:v>
                </c:pt>
                <c:pt idx="7565">
                  <c:v>25.75</c:v>
                </c:pt>
                <c:pt idx="7566">
                  <c:v>20.92</c:v>
                </c:pt>
                <c:pt idx="7567">
                  <c:v>22.01</c:v>
                </c:pt>
                <c:pt idx="7568">
                  <c:v>23.88</c:v>
                </c:pt>
                <c:pt idx="7569">
                  <c:v>22.69</c:v>
                </c:pt>
                <c:pt idx="7570">
                  <c:v>33.729999999999997</c:v>
                </c:pt>
                <c:pt idx="7571">
                  <c:v>23.46</c:v>
                </c:pt>
                <c:pt idx="7572">
                  <c:v>30.16</c:v>
                </c:pt>
                <c:pt idx="7573">
                  <c:v>24.34</c:v>
                </c:pt>
                <c:pt idx="7574">
                  <c:v>30.41</c:v>
                </c:pt>
                <c:pt idx="7575">
                  <c:v>24.52</c:v>
                </c:pt>
                <c:pt idx="7576">
                  <c:v>25.3</c:v>
                </c:pt>
                <c:pt idx="7577">
                  <c:v>30.98</c:v>
                </c:pt>
                <c:pt idx="7578">
                  <c:v>23.36</c:v>
                </c:pt>
                <c:pt idx="7579">
                  <c:v>23.04</c:v>
                </c:pt>
                <c:pt idx="7580">
                  <c:v>32.03</c:v>
                </c:pt>
                <c:pt idx="7581">
                  <c:v>29</c:v>
                </c:pt>
                <c:pt idx="7582">
                  <c:v>29.46</c:v>
                </c:pt>
                <c:pt idx="7583">
                  <c:v>30.31</c:v>
                </c:pt>
                <c:pt idx="7584">
                  <c:v>23.39</c:v>
                </c:pt>
                <c:pt idx="7585">
                  <c:v>22.86</c:v>
                </c:pt>
                <c:pt idx="7586">
                  <c:v>34.22</c:v>
                </c:pt>
                <c:pt idx="7587">
                  <c:v>35.6</c:v>
                </c:pt>
                <c:pt idx="7588">
                  <c:v>34.89</c:v>
                </c:pt>
                <c:pt idx="7589">
                  <c:v>30.2</c:v>
                </c:pt>
                <c:pt idx="7590">
                  <c:v>29.56</c:v>
                </c:pt>
                <c:pt idx="7591">
                  <c:v>23.92</c:v>
                </c:pt>
                <c:pt idx="7592">
                  <c:v>29.95</c:v>
                </c:pt>
                <c:pt idx="7593">
                  <c:v>27.8</c:v>
                </c:pt>
                <c:pt idx="7594">
                  <c:v>34.79</c:v>
                </c:pt>
                <c:pt idx="7595">
                  <c:v>33.76</c:v>
                </c:pt>
                <c:pt idx="7596">
                  <c:v>29.88</c:v>
                </c:pt>
                <c:pt idx="7597">
                  <c:v>28.05</c:v>
                </c:pt>
                <c:pt idx="7598">
                  <c:v>24.84</c:v>
                </c:pt>
                <c:pt idx="7599">
                  <c:v>26.42</c:v>
                </c:pt>
                <c:pt idx="7600">
                  <c:v>31.72</c:v>
                </c:pt>
                <c:pt idx="7601">
                  <c:v>33.450000000000003</c:v>
                </c:pt>
                <c:pt idx="7602">
                  <c:v>36.159999999999997</c:v>
                </c:pt>
                <c:pt idx="7603">
                  <c:v>32.78</c:v>
                </c:pt>
                <c:pt idx="7604">
                  <c:v>31.47</c:v>
                </c:pt>
                <c:pt idx="7605">
                  <c:v>32.07</c:v>
                </c:pt>
                <c:pt idx="7606">
                  <c:v>32.1</c:v>
                </c:pt>
                <c:pt idx="7607">
                  <c:v>27.17</c:v>
                </c:pt>
                <c:pt idx="7608">
                  <c:v>29.56</c:v>
                </c:pt>
                <c:pt idx="7609">
                  <c:v>28.75</c:v>
                </c:pt>
                <c:pt idx="7610">
                  <c:v>31.12</c:v>
                </c:pt>
                <c:pt idx="7611">
                  <c:v>28.47</c:v>
                </c:pt>
                <c:pt idx="7612">
                  <c:v>26.35</c:v>
                </c:pt>
                <c:pt idx="7613">
                  <c:v>30.59</c:v>
                </c:pt>
                <c:pt idx="7614">
                  <c:v>25.33</c:v>
                </c:pt>
                <c:pt idx="7615">
                  <c:v>26.64</c:v>
                </c:pt>
                <c:pt idx="7616">
                  <c:v>21.59</c:v>
                </c:pt>
                <c:pt idx="7617">
                  <c:v>25.82</c:v>
                </c:pt>
                <c:pt idx="7618">
                  <c:v>27.94</c:v>
                </c:pt>
                <c:pt idx="7619">
                  <c:v>23.46</c:v>
                </c:pt>
                <c:pt idx="7620">
                  <c:v>27.24</c:v>
                </c:pt>
                <c:pt idx="7621">
                  <c:v>27.48</c:v>
                </c:pt>
                <c:pt idx="7622">
                  <c:v>29.11</c:v>
                </c:pt>
                <c:pt idx="7623">
                  <c:v>35.03</c:v>
                </c:pt>
                <c:pt idx="7624">
                  <c:v>25.44</c:v>
                </c:pt>
                <c:pt idx="7625">
                  <c:v>22.93</c:v>
                </c:pt>
                <c:pt idx="7626">
                  <c:v>22.4</c:v>
                </c:pt>
                <c:pt idx="7627">
                  <c:v>20.64</c:v>
                </c:pt>
                <c:pt idx="7628">
                  <c:v>20.64</c:v>
                </c:pt>
                <c:pt idx="7629">
                  <c:v>22.01</c:v>
                </c:pt>
                <c:pt idx="7630">
                  <c:v>29.14</c:v>
                </c:pt>
                <c:pt idx="7631">
                  <c:v>27.1</c:v>
                </c:pt>
                <c:pt idx="7632">
                  <c:v>22.61</c:v>
                </c:pt>
                <c:pt idx="7633">
                  <c:v>25.05</c:v>
                </c:pt>
                <c:pt idx="7634">
                  <c:v>26.81</c:v>
                </c:pt>
                <c:pt idx="7635">
                  <c:v>21.87</c:v>
                </c:pt>
                <c:pt idx="7636">
                  <c:v>26.88</c:v>
                </c:pt>
                <c:pt idx="7637">
                  <c:v>27.13</c:v>
                </c:pt>
                <c:pt idx="7638">
                  <c:v>30.83</c:v>
                </c:pt>
                <c:pt idx="7639">
                  <c:v>32.42</c:v>
                </c:pt>
                <c:pt idx="7640">
                  <c:v>27.84</c:v>
                </c:pt>
                <c:pt idx="7641">
                  <c:v>28.75</c:v>
                </c:pt>
                <c:pt idx="7642">
                  <c:v>29.42</c:v>
                </c:pt>
                <c:pt idx="7643">
                  <c:v>31.51</c:v>
                </c:pt>
                <c:pt idx="7644">
                  <c:v>27.45</c:v>
                </c:pt>
                <c:pt idx="7645">
                  <c:v>29.95</c:v>
                </c:pt>
                <c:pt idx="7646">
                  <c:v>29.18</c:v>
                </c:pt>
                <c:pt idx="7647">
                  <c:v>23.71</c:v>
                </c:pt>
                <c:pt idx="7648">
                  <c:v>22.65</c:v>
                </c:pt>
                <c:pt idx="7649">
                  <c:v>23.28</c:v>
                </c:pt>
                <c:pt idx="7650">
                  <c:v>22.54</c:v>
                </c:pt>
                <c:pt idx="7651">
                  <c:v>20.14</c:v>
                </c:pt>
                <c:pt idx="7652">
                  <c:v>19.97</c:v>
                </c:pt>
                <c:pt idx="7653">
                  <c:v>22.79</c:v>
                </c:pt>
                <c:pt idx="7654">
                  <c:v>22.3</c:v>
                </c:pt>
                <c:pt idx="7655">
                  <c:v>22.09</c:v>
                </c:pt>
                <c:pt idx="7656">
                  <c:v>20.99</c:v>
                </c:pt>
                <c:pt idx="7657">
                  <c:v>26.6</c:v>
                </c:pt>
                <c:pt idx="7658">
                  <c:v>24.03</c:v>
                </c:pt>
                <c:pt idx="7659">
                  <c:v>25.12</c:v>
                </c:pt>
                <c:pt idx="7660">
                  <c:v>22.09</c:v>
                </c:pt>
                <c:pt idx="7661">
                  <c:v>18.52</c:v>
                </c:pt>
                <c:pt idx="7662">
                  <c:v>21.03</c:v>
                </c:pt>
                <c:pt idx="7663">
                  <c:v>29</c:v>
                </c:pt>
                <c:pt idx="7664">
                  <c:v>27.2</c:v>
                </c:pt>
                <c:pt idx="7665">
                  <c:v>26.46</c:v>
                </c:pt>
                <c:pt idx="7666">
                  <c:v>22.93</c:v>
                </c:pt>
                <c:pt idx="7667">
                  <c:v>23.64</c:v>
                </c:pt>
                <c:pt idx="7668">
                  <c:v>21.87</c:v>
                </c:pt>
                <c:pt idx="7669">
                  <c:v>20.5</c:v>
                </c:pt>
                <c:pt idx="7670">
                  <c:v>25.58</c:v>
                </c:pt>
                <c:pt idx="7671">
                  <c:v>23.6</c:v>
                </c:pt>
                <c:pt idx="7672">
                  <c:v>21.34</c:v>
                </c:pt>
                <c:pt idx="7673">
                  <c:v>21.63</c:v>
                </c:pt>
                <c:pt idx="7674">
                  <c:v>15.17</c:v>
                </c:pt>
                <c:pt idx="7675">
                  <c:v>20.85</c:v>
                </c:pt>
                <c:pt idx="7676">
                  <c:v>23.96</c:v>
                </c:pt>
                <c:pt idx="7677">
                  <c:v>25.86</c:v>
                </c:pt>
                <c:pt idx="7678">
                  <c:v>25.3</c:v>
                </c:pt>
                <c:pt idx="7679">
                  <c:v>25.26</c:v>
                </c:pt>
                <c:pt idx="7680">
                  <c:v>22.65</c:v>
                </c:pt>
                <c:pt idx="7681">
                  <c:v>21.52</c:v>
                </c:pt>
                <c:pt idx="7682">
                  <c:v>20.43</c:v>
                </c:pt>
                <c:pt idx="7683">
                  <c:v>17.11</c:v>
                </c:pt>
                <c:pt idx="7684">
                  <c:v>22.01</c:v>
                </c:pt>
                <c:pt idx="7685">
                  <c:v>23</c:v>
                </c:pt>
                <c:pt idx="7686">
                  <c:v>22.86</c:v>
                </c:pt>
                <c:pt idx="7687">
                  <c:v>16.3</c:v>
                </c:pt>
                <c:pt idx="7688">
                  <c:v>29.71</c:v>
                </c:pt>
                <c:pt idx="7689">
                  <c:v>24.45</c:v>
                </c:pt>
                <c:pt idx="7690">
                  <c:v>15.66</c:v>
                </c:pt>
                <c:pt idx="7691">
                  <c:v>21.7</c:v>
                </c:pt>
                <c:pt idx="7692">
                  <c:v>15.59</c:v>
                </c:pt>
                <c:pt idx="7693">
                  <c:v>15.77</c:v>
                </c:pt>
                <c:pt idx="7694">
                  <c:v>18.2</c:v>
                </c:pt>
                <c:pt idx="7695">
                  <c:v>15.98</c:v>
                </c:pt>
                <c:pt idx="7696">
                  <c:v>20.96</c:v>
                </c:pt>
                <c:pt idx="7697">
                  <c:v>23.39</c:v>
                </c:pt>
                <c:pt idx="7698">
                  <c:v>24.2</c:v>
                </c:pt>
                <c:pt idx="7699">
                  <c:v>16.05</c:v>
                </c:pt>
                <c:pt idx="7700">
                  <c:v>18.66</c:v>
                </c:pt>
                <c:pt idx="7701">
                  <c:v>14.82</c:v>
                </c:pt>
                <c:pt idx="7702">
                  <c:v>15.38</c:v>
                </c:pt>
                <c:pt idx="7703">
                  <c:v>20.78</c:v>
                </c:pt>
                <c:pt idx="7704">
                  <c:v>17.149999999999999</c:v>
                </c:pt>
                <c:pt idx="7705">
                  <c:v>17.149999999999999</c:v>
                </c:pt>
                <c:pt idx="7706">
                  <c:v>16.23</c:v>
                </c:pt>
                <c:pt idx="7707">
                  <c:v>18.239999999999998</c:v>
                </c:pt>
                <c:pt idx="7708">
                  <c:v>21.52</c:v>
                </c:pt>
                <c:pt idx="7709">
                  <c:v>17.78</c:v>
                </c:pt>
                <c:pt idx="7710">
                  <c:v>26.35</c:v>
                </c:pt>
                <c:pt idx="7711">
                  <c:v>24.27</c:v>
                </c:pt>
                <c:pt idx="7712">
                  <c:v>26.46</c:v>
                </c:pt>
                <c:pt idx="7713">
                  <c:v>19.760000000000002</c:v>
                </c:pt>
                <c:pt idx="7714">
                  <c:v>18.52</c:v>
                </c:pt>
                <c:pt idx="7715">
                  <c:v>25.61</c:v>
                </c:pt>
                <c:pt idx="7716">
                  <c:v>24.38</c:v>
                </c:pt>
                <c:pt idx="7717">
                  <c:v>27.48</c:v>
                </c:pt>
                <c:pt idx="7718">
                  <c:v>17.989999999999998</c:v>
                </c:pt>
                <c:pt idx="7719">
                  <c:v>14.22</c:v>
                </c:pt>
                <c:pt idx="7720">
                  <c:v>18.45</c:v>
                </c:pt>
                <c:pt idx="7721">
                  <c:v>17.5</c:v>
                </c:pt>
                <c:pt idx="7722">
                  <c:v>14.99</c:v>
                </c:pt>
                <c:pt idx="7723">
                  <c:v>12.74</c:v>
                </c:pt>
                <c:pt idx="7724">
                  <c:v>18.73</c:v>
                </c:pt>
                <c:pt idx="7725">
                  <c:v>21.31</c:v>
                </c:pt>
                <c:pt idx="7726">
                  <c:v>20.85</c:v>
                </c:pt>
                <c:pt idx="7727">
                  <c:v>16.41</c:v>
                </c:pt>
                <c:pt idx="7728">
                  <c:v>17.46</c:v>
                </c:pt>
                <c:pt idx="7729">
                  <c:v>21.31</c:v>
                </c:pt>
                <c:pt idx="7730">
                  <c:v>24.77</c:v>
                </c:pt>
                <c:pt idx="7731">
                  <c:v>18.100000000000001</c:v>
                </c:pt>
                <c:pt idx="7732">
                  <c:v>26.39</c:v>
                </c:pt>
                <c:pt idx="7733">
                  <c:v>23.25</c:v>
                </c:pt>
                <c:pt idx="7734">
                  <c:v>21.49</c:v>
                </c:pt>
                <c:pt idx="7735">
                  <c:v>27.84</c:v>
                </c:pt>
                <c:pt idx="7736">
                  <c:v>17.89</c:v>
                </c:pt>
                <c:pt idx="7737">
                  <c:v>21.31</c:v>
                </c:pt>
                <c:pt idx="7738">
                  <c:v>24.52</c:v>
                </c:pt>
                <c:pt idx="7739">
                  <c:v>22.79</c:v>
                </c:pt>
                <c:pt idx="7740">
                  <c:v>24.98</c:v>
                </c:pt>
                <c:pt idx="7741">
                  <c:v>18.84</c:v>
                </c:pt>
                <c:pt idx="7742">
                  <c:v>18.170000000000002</c:v>
                </c:pt>
                <c:pt idx="7743">
                  <c:v>25.01</c:v>
                </c:pt>
                <c:pt idx="7744">
                  <c:v>19.02</c:v>
                </c:pt>
                <c:pt idx="7745">
                  <c:v>23.11</c:v>
                </c:pt>
                <c:pt idx="7746">
                  <c:v>23.04</c:v>
                </c:pt>
                <c:pt idx="7747">
                  <c:v>30.94</c:v>
                </c:pt>
                <c:pt idx="7748">
                  <c:v>29.85</c:v>
                </c:pt>
                <c:pt idx="7749">
                  <c:v>20.22</c:v>
                </c:pt>
                <c:pt idx="7750">
                  <c:v>24.48</c:v>
                </c:pt>
                <c:pt idx="7751">
                  <c:v>20.92</c:v>
                </c:pt>
                <c:pt idx="7752">
                  <c:v>22.58</c:v>
                </c:pt>
                <c:pt idx="7753">
                  <c:v>30.23</c:v>
                </c:pt>
                <c:pt idx="7754">
                  <c:v>26.46</c:v>
                </c:pt>
                <c:pt idx="7755">
                  <c:v>21.31</c:v>
                </c:pt>
                <c:pt idx="7756">
                  <c:v>24.77</c:v>
                </c:pt>
                <c:pt idx="7757">
                  <c:v>27.73</c:v>
                </c:pt>
                <c:pt idx="7758">
                  <c:v>22.69</c:v>
                </c:pt>
                <c:pt idx="7759">
                  <c:v>25.15</c:v>
                </c:pt>
                <c:pt idx="7760">
                  <c:v>24.55</c:v>
                </c:pt>
                <c:pt idx="7761">
                  <c:v>20.32</c:v>
                </c:pt>
                <c:pt idx="7762">
                  <c:v>21.7</c:v>
                </c:pt>
                <c:pt idx="7763">
                  <c:v>25.44</c:v>
                </c:pt>
                <c:pt idx="7764">
                  <c:v>19.16</c:v>
                </c:pt>
                <c:pt idx="7765">
                  <c:v>26.18</c:v>
                </c:pt>
                <c:pt idx="7766">
                  <c:v>19.72</c:v>
                </c:pt>
                <c:pt idx="7767">
                  <c:v>23.88</c:v>
                </c:pt>
                <c:pt idx="7768">
                  <c:v>26.6</c:v>
                </c:pt>
                <c:pt idx="7769">
                  <c:v>16.690000000000001</c:v>
                </c:pt>
                <c:pt idx="7770">
                  <c:v>14.61</c:v>
                </c:pt>
                <c:pt idx="7771">
                  <c:v>18.7</c:v>
                </c:pt>
                <c:pt idx="7772">
                  <c:v>22.3</c:v>
                </c:pt>
                <c:pt idx="7773">
                  <c:v>26.21</c:v>
                </c:pt>
                <c:pt idx="7774">
                  <c:v>22.3</c:v>
                </c:pt>
                <c:pt idx="7775">
                  <c:v>24.03</c:v>
                </c:pt>
                <c:pt idx="7776">
                  <c:v>17.989999999999998</c:v>
                </c:pt>
                <c:pt idx="7777">
                  <c:v>19.09</c:v>
                </c:pt>
                <c:pt idx="7778">
                  <c:v>17.78</c:v>
                </c:pt>
                <c:pt idx="7779">
                  <c:v>19.399999999999999</c:v>
                </c:pt>
                <c:pt idx="7780">
                  <c:v>18.559999999999999</c:v>
                </c:pt>
                <c:pt idx="7781">
                  <c:v>26.5</c:v>
                </c:pt>
                <c:pt idx="7782">
                  <c:v>19.62</c:v>
                </c:pt>
                <c:pt idx="7783">
                  <c:v>24.59</c:v>
                </c:pt>
                <c:pt idx="7784">
                  <c:v>19.79</c:v>
                </c:pt>
                <c:pt idx="7785">
                  <c:v>20.74</c:v>
                </c:pt>
                <c:pt idx="7786">
                  <c:v>23.74</c:v>
                </c:pt>
                <c:pt idx="7787">
                  <c:v>18.66</c:v>
                </c:pt>
                <c:pt idx="7788">
                  <c:v>24.38</c:v>
                </c:pt>
                <c:pt idx="7789">
                  <c:v>20.74</c:v>
                </c:pt>
                <c:pt idx="7790">
                  <c:v>40.43</c:v>
                </c:pt>
                <c:pt idx="7791">
                  <c:v>21.31</c:v>
                </c:pt>
                <c:pt idx="7792">
                  <c:v>23.28</c:v>
                </c:pt>
                <c:pt idx="7793">
                  <c:v>26.67</c:v>
                </c:pt>
                <c:pt idx="7794">
                  <c:v>26.78</c:v>
                </c:pt>
                <c:pt idx="7795">
                  <c:v>24.2</c:v>
                </c:pt>
                <c:pt idx="7796">
                  <c:v>21.31</c:v>
                </c:pt>
                <c:pt idx="7797">
                  <c:v>19.02</c:v>
                </c:pt>
                <c:pt idx="7798">
                  <c:v>26</c:v>
                </c:pt>
                <c:pt idx="7799">
                  <c:v>23.64</c:v>
                </c:pt>
                <c:pt idx="7800">
                  <c:v>23.57</c:v>
                </c:pt>
                <c:pt idx="7801">
                  <c:v>21.03</c:v>
                </c:pt>
                <c:pt idx="7802">
                  <c:v>18.13</c:v>
                </c:pt>
                <c:pt idx="7803">
                  <c:v>16.16</c:v>
                </c:pt>
                <c:pt idx="7804">
                  <c:v>20.22</c:v>
                </c:pt>
                <c:pt idx="7805">
                  <c:v>26</c:v>
                </c:pt>
                <c:pt idx="7806">
                  <c:v>19.510000000000002</c:v>
                </c:pt>
                <c:pt idx="7807">
                  <c:v>17.43</c:v>
                </c:pt>
                <c:pt idx="7808">
                  <c:v>14.08</c:v>
                </c:pt>
                <c:pt idx="7809">
                  <c:v>16.02</c:v>
                </c:pt>
                <c:pt idx="7810">
                  <c:v>19.02</c:v>
                </c:pt>
                <c:pt idx="7811">
                  <c:v>18.45</c:v>
                </c:pt>
                <c:pt idx="7812">
                  <c:v>22.47</c:v>
                </c:pt>
                <c:pt idx="7813">
                  <c:v>24.03</c:v>
                </c:pt>
                <c:pt idx="7814">
                  <c:v>20.22</c:v>
                </c:pt>
                <c:pt idx="7815">
                  <c:v>15.95</c:v>
                </c:pt>
                <c:pt idx="7816">
                  <c:v>16.3</c:v>
                </c:pt>
                <c:pt idx="7817">
                  <c:v>21.94</c:v>
                </c:pt>
                <c:pt idx="7818">
                  <c:v>27.87</c:v>
                </c:pt>
                <c:pt idx="7819">
                  <c:v>17.46</c:v>
                </c:pt>
                <c:pt idx="7820">
                  <c:v>24.24</c:v>
                </c:pt>
                <c:pt idx="7821">
                  <c:v>24.87</c:v>
                </c:pt>
                <c:pt idx="7822">
                  <c:v>26.88</c:v>
                </c:pt>
                <c:pt idx="7823">
                  <c:v>28.93</c:v>
                </c:pt>
                <c:pt idx="7824">
                  <c:v>21.13</c:v>
                </c:pt>
                <c:pt idx="7825">
                  <c:v>27.94</c:v>
                </c:pt>
                <c:pt idx="7826">
                  <c:v>23.67</c:v>
                </c:pt>
                <c:pt idx="7827">
                  <c:v>19.86</c:v>
                </c:pt>
                <c:pt idx="7828">
                  <c:v>19.12</c:v>
                </c:pt>
                <c:pt idx="7829">
                  <c:v>15.49</c:v>
                </c:pt>
                <c:pt idx="7830">
                  <c:v>25.68</c:v>
                </c:pt>
                <c:pt idx="7831">
                  <c:v>14.15</c:v>
                </c:pt>
                <c:pt idx="7832">
                  <c:v>14.75</c:v>
                </c:pt>
                <c:pt idx="7833">
                  <c:v>16.97</c:v>
                </c:pt>
                <c:pt idx="7834">
                  <c:v>19.47</c:v>
                </c:pt>
                <c:pt idx="7835">
                  <c:v>27.31</c:v>
                </c:pt>
                <c:pt idx="7836">
                  <c:v>16.3</c:v>
                </c:pt>
                <c:pt idx="7837">
                  <c:v>16.690000000000001</c:v>
                </c:pt>
                <c:pt idx="7838">
                  <c:v>16.329999999999998</c:v>
                </c:pt>
                <c:pt idx="7839">
                  <c:v>20.18</c:v>
                </c:pt>
                <c:pt idx="7840">
                  <c:v>22.54</c:v>
                </c:pt>
                <c:pt idx="7841">
                  <c:v>17.920000000000002</c:v>
                </c:pt>
                <c:pt idx="7842">
                  <c:v>25.82</c:v>
                </c:pt>
                <c:pt idx="7843">
                  <c:v>36.729999999999997</c:v>
                </c:pt>
                <c:pt idx="7844">
                  <c:v>24.8</c:v>
                </c:pt>
                <c:pt idx="7845">
                  <c:v>13.79</c:v>
                </c:pt>
                <c:pt idx="7846">
                  <c:v>12.24</c:v>
                </c:pt>
                <c:pt idx="7847">
                  <c:v>23.92</c:v>
                </c:pt>
                <c:pt idx="7848">
                  <c:v>20.46</c:v>
                </c:pt>
                <c:pt idx="7849">
                  <c:v>18.77</c:v>
                </c:pt>
                <c:pt idx="7850">
                  <c:v>18.03</c:v>
                </c:pt>
                <c:pt idx="7851">
                  <c:v>21.17</c:v>
                </c:pt>
                <c:pt idx="7852">
                  <c:v>16.260000000000002</c:v>
                </c:pt>
                <c:pt idx="7853">
                  <c:v>19.86</c:v>
                </c:pt>
                <c:pt idx="7854">
                  <c:v>24.03</c:v>
                </c:pt>
                <c:pt idx="7855">
                  <c:v>14.71</c:v>
                </c:pt>
                <c:pt idx="7856">
                  <c:v>19.93</c:v>
                </c:pt>
                <c:pt idx="7857">
                  <c:v>28.26</c:v>
                </c:pt>
                <c:pt idx="7858">
                  <c:v>24.63</c:v>
                </c:pt>
                <c:pt idx="7859">
                  <c:v>23.74</c:v>
                </c:pt>
                <c:pt idx="7860">
                  <c:v>22.23</c:v>
                </c:pt>
                <c:pt idx="7861">
                  <c:v>22.51</c:v>
                </c:pt>
                <c:pt idx="7862">
                  <c:v>24.31</c:v>
                </c:pt>
                <c:pt idx="7863">
                  <c:v>14.5</c:v>
                </c:pt>
                <c:pt idx="7864">
                  <c:v>14.96</c:v>
                </c:pt>
                <c:pt idx="7865">
                  <c:v>17.22</c:v>
                </c:pt>
                <c:pt idx="7866">
                  <c:v>21.24</c:v>
                </c:pt>
                <c:pt idx="7867">
                  <c:v>19.47</c:v>
                </c:pt>
                <c:pt idx="7868">
                  <c:v>19.260000000000002</c:v>
                </c:pt>
                <c:pt idx="7869">
                  <c:v>19.37</c:v>
                </c:pt>
                <c:pt idx="7870">
                  <c:v>18.66</c:v>
                </c:pt>
                <c:pt idx="7871">
                  <c:v>26.81</c:v>
                </c:pt>
                <c:pt idx="7872">
                  <c:v>25.9</c:v>
                </c:pt>
                <c:pt idx="7873">
                  <c:v>21.34</c:v>
                </c:pt>
                <c:pt idx="7874">
                  <c:v>20.78</c:v>
                </c:pt>
                <c:pt idx="7875">
                  <c:v>22.44</c:v>
                </c:pt>
                <c:pt idx="7876">
                  <c:v>20.78</c:v>
                </c:pt>
                <c:pt idx="7877">
                  <c:v>24.03</c:v>
                </c:pt>
                <c:pt idx="7878">
                  <c:v>25.08</c:v>
                </c:pt>
                <c:pt idx="7879">
                  <c:v>20.53</c:v>
                </c:pt>
                <c:pt idx="7880">
                  <c:v>24.63</c:v>
                </c:pt>
                <c:pt idx="7881">
                  <c:v>29.35</c:v>
                </c:pt>
                <c:pt idx="7882">
                  <c:v>15.49</c:v>
                </c:pt>
                <c:pt idx="7883">
                  <c:v>16.97</c:v>
                </c:pt>
                <c:pt idx="7884">
                  <c:v>19.579999999999998</c:v>
                </c:pt>
                <c:pt idx="7885">
                  <c:v>22.65</c:v>
                </c:pt>
                <c:pt idx="7886">
                  <c:v>21.77</c:v>
                </c:pt>
                <c:pt idx="7887">
                  <c:v>21.38</c:v>
                </c:pt>
                <c:pt idx="7888">
                  <c:v>11.68</c:v>
                </c:pt>
                <c:pt idx="7889">
                  <c:v>19.16</c:v>
                </c:pt>
                <c:pt idx="7890">
                  <c:v>21.17</c:v>
                </c:pt>
                <c:pt idx="7891">
                  <c:v>17.600000000000001</c:v>
                </c:pt>
                <c:pt idx="7892">
                  <c:v>18.87</c:v>
                </c:pt>
                <c:pt idx="7893">
                  <c:v>17.64</c:v>
                </c:pt>
                <c:pt idx="7894">
                  <c:v>15.81</c:v>
                </c:pt>
                <c:pt idx="7895">
                  <c:v>32.53</c:v>
                </c:pt>
                <c:pt idx="7896">
                  <c:v>26.78</c:v>
                </c:pt>
                <c:pt idx="7897">
                  <c:v>26</c:v>
                </c:pt>
                <c:pt idx="7898">
                  <c:v>19.399999999999999</c:v>
                </c:pt>
                <c:pt idx="7899">
                  <c:v>17.71</c:v>
                </c:pt>
                <c:pt idx="7900">
                  <c:v>24.27</c:v>
                </c:pt>
                <c:pt idx="7901">
                  <c:v>28.79</c:v>
                </c:pt>
                <c:pt idx="7902">
                  <c:v>24.66</c:v>
                </c:pt>
                <c:pt idx="7903">
                  <c:v>23.25</c:v>
                </c:pt>
                <c:pt idx="7904">
                  <c:v>17.68</c:v>
                </c:pt>
                <c:pt idx="7905">
                  <c:v>22.54</c:v>
                </c:pt>
                <c:pt idx="7906">
                  <c:v>27.55</c:v>
                </c:pt>
                <c:pt idx="7907">
                  <c:v>29.28</c:v>
                </c:pt>
                <c:pt idx="7908">
                  <c:v>24.38</c:v>
                </c:pt>
                <c:pt idx="7909">
                  <c:v>21.03</c:v>
                </c:pt>
                <c:pt idx="7910">
                  <c:v>14.85</c:v>
                </c:pt>
                <c:pt idx="7911">
                  <c:v>24.66</c:v>
                </c:pt>
                <c:pt idx="7912">
                  <c:v>30.59</c:v>
                </c:pt>
                <c:pt idx="7913">
                  <c:v>29.25</c:v>
                </c:pt>
                <c:pt idx="7914">
                  <c:v>31.47</c:v>
                </c:pt>
                <c:pt idx="7915">
                  <c:v>28.05</c:v>
                </c:pt>
                <c:pt idx="7916">
                  <c:v>33.229999999999997</c:v>
                </c:pt>
                <c:pt idx="7917">
                  <c:v>24.48</c:v>
                </c:pt>
                <c:pt idx="7918">
                  <c:v>24.27</c:v>
                </c:pt>
                <c:pt idx="7919">
                  <c:v>25.61</c:v>
                </c:pt>
                <c:pt idx="7920">
                  <c:v>23.25</c:v>
                </c:pt>
                <c:pt idx="7921">
                  <c:v>25.08</c:v>
                </c:pt>
                <c:pt idx="7922">
                  <c:v>25.44</c:v>
                </c:pt>
                <c:pt idx="7923">
                  <c:v>24.52</c:v>
                </c:pt>
                <c:pt idx="7924">
                  <c:v>18.7</c:v>
                </c:pt>
                <c:pt idx="7925">
                  <c:v>21.2</c:v>
                </c:pt>
                <c:pt idx="7926">
                  <c:v>27.91</c:v>
                </c:pt>
                <c:pt idx="7927">
                  <c:v>27.1</c:v>
                </c:pt>
                <c:pt idx="7928">
                  <c:v>22.69</c:v>
                </c:pt>
                <c:pt idx="7929">
                  <c:v>24.13</c:v>
                </c:pt>
                <c:pt idx="7930">
                  <c:v>21.77</c:v>
                </c:pt>
                <c:pt idx="7931">
                  <c:v>24.52</c:v>
                </c:pt>
                <c:pt idx="7932">
                  <c:v>24.73</c:v>
                </c:pt>
                <c:pt idx="7933">
                  <c:v>30.06</c:v>
                </c:pt>
                <c:pt idx="7934">
                  <c:v>26.32</c:v>
                </c:pt>
                <c:pt idx="7935">
                  <c:v>31.61</c:v>
                </c:pt>
                <c:pt idx="7936">
                  <c:v>29.49</c:v>
                </c:pt>
                <c:pt idx="7937">
                  <c:v>28.26</c:v>
                </c:pt>
                <c:pt idx="7938">
                  <c:v>27.66</c:v>
                </c:pt>
                <c:pt idx="7939">
                  <c:v>29.21</c:v>
                </c:pt>
                <c:pt idx="7940">
                  <c:v>28.08</c:v>
                </c:pt>
                <c:pt idx="7941">
                  <c:v>29.92</c:v>
                </c:pt>
                <c:pt idx="7942">
                  <c:v>30.02</c:v>
                </c:pt>
                <c:pt idx="7943">
                  <c:v>29.07</c:v>
                </c:pt>
                <c:pt idx="7944">
                  <c:v>25.51</c:v>
                </c:pt>
                <c:pt idx="7945">
                  <c:v>18.8</c:v>
                </c:pt>
                <c:pt idx="7946">
                  <c:v>24.8</c:v>
                </c:pt>
                <c:pt idx="7947">
                  <c:v>23.6</c:v>
                </c:pt>
                <c:pt idx="7948">
                  <c:v>18.87</c:v>
                </c:pt>
                <c:pt idx="7949">
                  <c:v>23.25</c:v>
                </c:pt>
                <c:pt idx="7950">
                  <c:v>20.78</c:v>
                </c:pt>
                <c:pt idx="7951">
                  <c:v>24.73</c:v>
                </c:pt>
                <c:pt idx="7952">
                  <c:v>24.84</c:v>
                </c:pt>
                <c:pt idx="7953">
                  <c:v>21.7</c:v>
                </c:pt>
                <c:pt idx="7954">
                  <c:v>22.47</c:v>
                </c:pt>
                <c:pt idx="7955">
                  <c:v>25.51</c:v>
                </c:pt>
                <c:pt idx="7956">
                  <c:v>26.21</c:v>
                </c:pt>
                <c:pt idx="7957">
                  <c:v>24.59</c:v>
                </c:pt>
                <c:pt idx="7958">
                  <c:v>26.46</c:v>
                </c:pt>
                <c:pt idx="7959">
                  <c:v>25.97</c:v>
                </c:pt>
                <c:pt idx="7960">
                  <c:v>32.18</c:v>
                </c:pt>
                <c:pt idx="7961">
                  <c:v>32.1</c:v>
                </c:pt>
                <c:pt idx="7962">
                  <c:v>31.26</c:v>
                </c:pt>
                <c:pt idx="7963">
                  <c:v>29.18</c:v>
                </c:pt>
                <c:pt idx="7964">
                  <c:v>21.13</c:v>
                </c:pt>
                <c:pt idx="7965">
                  <c:v>21.06</c:v>
                </c:pt>
                <c:pt idx="7966">
                  <c:v>23.04</c:v>
                </c:pt>
                <c:pt idx="7967">
                  <c:v>21.31</c:v>
                </c:pt>
                <c:pt idx="7968">
                  <c:v>17.18</c:v>
                </c:pt>
                <c:pt idx="7969">
                  <c:v>19.47</c:v>
                </c:pt>
                <c:pt idx="7970">
                  <c:v>24.31</c:v>
                </c:pt>
                <c:pt idx="7971">
                  <c:v>25.54</c:v>
                </c:pt>
                <c:pt idx="7972">
                  <c:v>18.239999999999998</c:v>
                </c:pt>
                <c:pt idx="7973">
                  <c:v>17.71</c:v>
                </c:pt>
                <c:pt idx="7974">
                  <c:v>21.17</c:v>
                </c:pt>
                <c:pt idx="7975">
                  <c:v>22.51</c:v>
                </c:pt>
                <c:pt idx="7976">
                  <c:v>30.23</c:v>
                </c:pt>
                <c:pt idx="7977">
                  <c:v>32.700000000000003</c:v>
                </c:pt>
                <c:pt idx="7978">
                  <c:v>32.39</c:v>
                </c:pt>
                <c:pt idx="7979">
                  <c:v>26.53</c:v>
                </c:pt>
                <c:pt idx="7980">
                  <c:v>27.24</c:v>
                </c:pt>
                <c:pt idx="7981">
                  <c:v>20.46</c:v>
                </c:pt>
                <c:pt idx="7982">
                  <c:v>22.4</c:v>
                </c:pt>
                <c:pt idx="7983">
                  <c:v>22.69</c:v>
                </c:pt>
                <c:pt idx="7984">
                  <c:v>20.53</c:v>
                </c:pt>
                <c:pt idx="7985">
                  <c:v>26.6</c:v>
                </c:pt>
                <c:pt idx="7986">
                  <c:v>31.82</c:v>
                </c:pt>
                <c:pt idx="7987">
                  <c:v>33.590000000000003</c:v>
                </c:pt>
                <c:pt idx="7988">
                  <c:v>29.32</c:v>
                </c:pt>
                <c:pt idx="7989">
                  <c:v>31.01</c:v>
                </c:pt>
                <c:pt idx="7990">
                  <c:v>27.41</c:v>
                </c:pt>
                <c:pt idx="7991">
                  <c:v>28.79</c:v>
                </c:pt>
                <c:pt idx="7992">
                  <c:v>32.18</c:v>
                </c:pt>
                <c:pt idx="7993">
                  <c:v>26.14</c:v>
                </c:pt>
                <c:pt idx="7994">
                  <c:v>23.67</c:v>
                </c:pt>
                <c:pt idx="7995">
                  <c:v>25.65</c:v>
                </c:pt>
                <c:pt idx="7996">
                  <c:v>33.94</c:v>
                </c:pt>
                <c:pt idx="7997">
                  <c:v>32.950000000000003</c:v>
                </c:pt>
                <c:pt idx="7998">
                  <c:v>28.33</c:v>
                </c:pt>
                <c:pt idx="7999">
                  <c:v>21.98</c:v>
                </c:pt>
                <c:pt idx="8000">
                  <c:v>22.26</c:v>
                </c:pt>
                <c:pt idx="8001">
                  <c:v>26.71</c:v>
                </c:pt>
                <c:pt idx="8002">
                  <c:v>26.04</c:v>
                </c:pt>
                <c:pt idx="8003">
                  <c:v>24.66</c:v>
                </c:pt>
                <c:pt idx="8004">
                  <c:v>25.19</c:v>
                </c:pt>
                <c:pt idx="8005">
                  <c:v>32.14</c:v>
                </c:pt>
                <c:pt idx="8006">
                  <c:v>27.69</c:v>
                </c:pt>
                <c:pt idx="8007">
                  <c:v>31.86</c:v>
                </c:pt>
                <c:pt idx="8008">
                  <c:v>28.15</c:v>
                </c:pt>
                <c:pt idx="8009">
                  <c:v>20.85</c:v>
                </c:pt>
                <c:pt idx="8010">
                  <c:v>22.69</c:v>
                </c:pt>
                <c:pt idx="8011">
                  <c:v>21.7</c:v>
                </c:pt>
                <c:pt idx="8012">
                  <c:v>22.65</c:v>
                </c:pt>
                <c:pt idx="8013">
                  <c:v>26.53</c:v>
                </c:pt>
                <c:pt idx="8014">
                  <c:v>28.26</c:v>
                </c:pt>
                <c:pt idx="8015">
                  <c:v>28.01</c:v>
                </c:pt>
                <c:pt idx="8016">
                  <c:v>28.08</c:v>
                </c:pt>
                <c:pt idx="8017">
                  <c:v>23.39</c:v>
                </c:pt>
                <c:pt idx="8018">
                  <c:v>21.38</c:v>
                </c:pt>
                <c:pt idx="8019">
                  <c:v>20.14</c:v>
                </c:pt>
                <c:pt idx="8020">
                  <c:v>16.97</c:v>
                </c:pt>
                <c:pt idx="8021">
                  <c:v>19.12</c:v>
                </c:pt>
                <c:pt idx="8022">
                  <c:v>18.28</c:v>
                </c:pt>
                <c:pt idx="8023">
                  <c:v>22.33</c:v>
                </c:pt>
                <c:pt idx="8024">
                  <c:v>20.74</c:v>
                </c:pt>
                <c:pt idx="8025">
                  <c:v>19.190000000000001</c:v>
                </c:pt>
                <c:pt idx="8026">
                  <c:v>21.84</c:v>
                </c:pt>
                <c:pt idx="8027">
                  <c:v>30.8</c:v>
                </c:pt>
                <c:pt idx="8028">
                  <c:v>24.06</c:v>
                </c:pt>
                <c:pt idx="8029">
                  <c:v>27.77</c:v>
                </c:pt>
                <c:pt idx="8030">
                  <c:v>22.51</c:v>
                </c:pt>
                <c:pt idx="8031">
                  <c:v>25.61</c:v>
                </c:pt>
                <c:pt idx="8032">
                  <c:v>28.15</c:v>
                </c:pt>
                <c:pt idx="8033">
                  <c:v>29.92</c:v>
                </c:pt>
                <c:pt idx="8034">
                  <c:v>27.2</c:v>
                </c:pt>
                <c:pt idx="8035">
                  <c:v>24.2</c:v>
                </c:pt>
                <c:pt idx="8036">
                  <c:v>22.16</c:v>
                </c:pt>
                <c:pt idx="8037">
                  <c:v>19.02</c:v>
                </c:pt>
                <c:pt idx="8038">
                  <c:v>19.260000000000002</c:v>
                </c:pt>
                <c:pt idx="8039">
                  <c:v>23.46</c:v>
                </c:pt>
                <c:pt idx="8040">
                  <c:v>25.51</c:v>
                </c:pt>
                <c:pt idx="8041">
                  <c:v>25.01</c:v>
                </c:pt>
                <c:pt idx="8042">
                  <c:v>22.54</c:v>
                </c:pt>
                <c:pt idx="8043">
                  <c:v>19.02</c:v>
                </c:pt>
                <c:pt idx="8044">
                  <c:v>17.22</c:v>
                </c:pt>
                <c:pt idx="8045">
                  <c:v>18.2</c:v>
                </c:pt>
                <c:pt idx="8046">
                  <c:v>19.12</c:v>
                </c:pt>
                <c:pt idx="8047">
                  <c:v>21.7</c:v>
                </c:pt>
                <c:pt idx="8048">
                  <c:v>19.97</c:v>
                </c:pt>
                <c:pt idx="8049">
                  <c:v>19.829999999999998</c:v>
                </c:pt>
                <c:pt idx="8050">
                  <c:v>21.17</c:v>
                </c:pt>
                <c:pt idx="8051">
                  <c:v>17.920000000000002</c:v>
                </c:pt>
                <c:pt idx="8052">
                  <c:v>15.42</c:v>
                </c:pt>
                <c:pt idx="8053">
                  <c:v>17.25</c:v>
                </c:pt>
                <c:pt idx="8054">
                  <c:v>18.77</c:v>
                </c:pt>
                <c:pt idx="8055">
                  <c:v>14.68</c:v>
                </c:pt>
                <c:pt idx="8056">
                  <c:v>16.16</c:v>
                </c:pt>
                <c:pt idx="8057">
                  <c:v>19.86</c:v>
                </c:pt>
                <c:pt idx="8058">
                  <c:v>22.76</c:v>
                </c:pt>
                <c:pt idx="8059">
                  <c:v>18.559999999999999</c:v>
                </c:pt>
                <c:pt idx="8060">
                  <c:v>15.31</c:v>
                </c:pt>
                <c:pt idx="8061">
                  <c:v>18.73</c:v>
                </c:pt>
                <c:pt idx="8062">
                  <c:v>25.44</c:v>
                </c:pt>
                <c:pt idx="8063">
                  <c:v>19.260000000000002</c:v>
                </c:pt>
                <c:pt idx="8064">
                  <c:v>15.59</c:v>
                </c:pt>
                <c:pt idx="8065">
                  <c:v>19.62</c:v>
                </c:pt>
                <c:pt idx="8066">
                  <c:v>17.22</c:v>
                </c:pt>
                <c:pt idx="8067">
                  <c:v>18.8</c:v>
                </c:pt>
                <c:pt idx="8068">
                  <c:v>25.54</c:v>
                </c:pt>
                <c:pt idx="8069">
                  <c:v>20.57</c:v>
                </c:pt>
                <c:pt idx="8070">
                  <c:v>18.420000000000002</c:v>
                </c:pt>
                <c:pt idx="8071">
                  <c:v>11.85</c:v>
                </c:pt>
                <c:pt idx="8072">
                  <c:v>15.7</c:v>
                </c:pt>
                <c:pt idx="8073">
                  <c:v>18.87</c:v>
                </c:pt>
                <c:pt idx="8074">
                  <c:v>16.690000000000001</c:v>
                </c:pt>
                <c:pt idx="8075">
                  <c:v>20.07</c:v>
                </c:pt>
                <c:pt idx="8076">
                  <c:v>17.32</c:v>
                </c:pt>
                <c:pt idx="8077">
                  <c:v>23.39</c:v>
                </c:pt>
                <c:pt idx="8078">
                  <c:v>27.69</c:v>
                </c:pt>
                <c:pt idx="8079">
                  <c:v>23.81</c:v>
                </c:pt>
                <c:pt idx="8080">
                  <c:v>16.02</c:v>
                </c:pt>
                <c:pt idx="8081">
                  <c:v>18.77</c:v>
                </c:pt>
                <c:pt idx="8082">
                  <c:v>25.86</c:v>
                </c:pt>
                <c:pt idx="8083">
                  <c:v>17.25</c:v>
                </c:pt>
                <c:pt idx="8084">
                  <c:v>20.71</c:v>
                </c:pt>
                <c:pt idx="8085">
                  <c:v>20</c:v>
                </c:pt>
                <c:pt idx="8086">
                  <c:v>18.13</c:v>
                </c:pt>
                <c:pt idx="8087">
                  <c:v>21.03</c:v>
                </c:pt>
                <c:pt idx="8088">
                  <c:v>19.62</c:v>
                </c:pt>
                <c:pt idx="8089">
                  <c:v>21.94</c:v>
                </c:pt>
                <c:pt idx="8090">
                  <c:v>20.29</c:v>
                </c:pt>
                <c:pt idx="8091">
                  <c:v>21.91</c:v>
                </c:pt>
                <c:pt idx="8092">
                  <c:v>16.23</c:v>
                </c:pt>
                <c:pt idx="8093">
                  <c:v>18.59</c:v>
                </c:pt>
                <c:pt idx="8094">
                  <c:v>17.53</c:v>
                </c:pt>
                <c:pt idx="8095">
                  <c:v>20.57</c:v>
                </c:pt>
                <c:pt idx="8096">
                  <c:v>24.8</c:v>
                </c:pt>
                <c:pt idx="8097">
                  <c:v>34.5</c:v>
                </c:pt>
                <c:pt idx="8098">
                  <c:v>26.85</c:v>
                </c:pt>
                <c:pt idx="8099">
                  <c:v>20.22</c:v>
                </c:pt>
                <c:pt idx="8100">
                  <c:v>24.59</c:v>
                </c:pt>
                <c:pt idx="8101">
                  <c:v>22.79</c:v>
                </c:pt>
                <c:pt idx="8102">
                  <c:v>23</c:v>
                </c:pt>
                <c:pt idx="8103">
                  <c:v>23.04</c:v>
                </c:pt>
                <c:pt idx="8104">
                  <c:v>22.51</c:v>
                </c:pt>
                <c:pt idx="8105">
                  <c:v>17.46</c:v>
                </c:pt>
                <c:pt idx="8106">
                  <c:v>29.25</c:v>
                </c:pt>
                <c:pt idx="8107">
                  <c:v>23.96</c:v>
                </c:pt>
                <c:pt idx="8108">
                  <c:v>21.98</c:v>
                </c:pt>
                <c:pt idx="8109">
                  <c:v>19.47</c:v>
                </c:pt>
                <c:pt idx="8110">
                  <c:v>15.49</c:v>
                </c:pt>
                <c:pt idx="8111">
                  <c:v>18.8</c:v>
                </c:pt>
                <c:pt idx="8112">
                  <c:v>24.45</c:v>
                </c:pt>
                <c:pt idx="8113">
                  <c:v>19.510000000000002</c:v>
                </c:pt>
                <c:pt idx="8114">
                  <c:v>16.690000000000001</c:v>
                </c:pt>
                <c:pt idx="8115">
                  <c:v>17.43</c:v>
                </c:pt>
                <c:pt idx="8116">
                  <c:v>47.03</c:v>
                </c:pt>
                <c:pt idx="8117">
                  <c:v>17.46</c:v>
                </c:pt>
                <c:pt idx="8118">
                  <c:v>24.06</c:v>
                </c:pt>
                <c:pt idx="8119">
                  <c:v>20.11</c:v>
                </c:pt>
                <c:pt idx="8120">
                  <c:v>19.440000000000001</c:v>
                </c:pt>
                <c:pt idx="8121">
                  <c:v>22.12</c:v>
                </c:pt>
                <c:pt idx="8122">
                  <c:v>21.27</c:v>
                </c:pt>
                <c:pt idx="8123">
                  <c:v>21.45</c:v>
                </c:pt>
                <c:pt idx="8124">
                  <c:v>25.9</c:v>
                </c:pt>
                <c:pt idx="8125">
                  <c:v>27.69</c:v>
                </c:pt>
                <c:pt idx="8126">
                  <c:v>20.6</c:v>
                </c:pt>
                <c:pt idx="8127">
                  <c:v>17.989999999999998</c:v>
                </c:pt>
                <c:pt idx="8128">
                  <c:v>26.18</c:v>
                </c:pt>
                <c:pt idx="8129">
                  <c:v>26.07</c:v>
                </c:pt>
                <c:pt idx="8130">
                  <c:v>24.59</c:v>
                </c:pt>
                <c:pt idx="8131">
                  <c:v>26.18</c:v>
                </c:pt>
                <c:pt idx="8132">
                  <c:v>21.73</c:v>
                </c:pt>
                <c:pt idx="8133">
                  <c:v>19.86</c:v>
                </c:pt>
                <c:pt idx="8134">
                  <c:v>27.45</c:v>
                </c:pt>
                <c:pt idx="8135">
                  <c:v>21.7</c:v>
                </c:pt>
                <c:pt idx="8136">
                  <c:v>22.47</c:v>
                </c:pt>
                <c:pt idx="8137">
                  <c:v>19.510000000000002</c:v>
                </c:pt>
                <c:pt idx="8138">
                  <c:v>24.63</c:v>
                </c:pt>
                <c:pt idx="8139">
                  <c:v>23.11</c:v>
                </c:pt>
                <c:pt idx="8140">
                  <c:v>20.46</c:v>
                </c:pt>
                <c:pt idx="8141">
                  <c:v>16.86</c:v>
                </c:pt>
                <c:pt idx="8142">
                  <c:v>19.579999999999998</c:v>
                </c:pt>
                <c:pt idx="8143">
                  <c:v>23.99</c:v>
                </c:pt>
                <c:pt idx="8144">
                  <c:v>26</c:v>
                </c:pt>
                <c:pt idx="8145">
                  <c:v>19.12</c:v>
                </c:pt>
                <c:pt idx="8146">
                  <c:v>21.06</c:v>
                </c:pt>
                <c:pt idx="8147">
                  <c:v>28.26</c:v>
                </c:pt>
                <c:pt idx="8148">
                  <c:v>20.96</c:v>
                </c:pt>
                <c:pt idx="8149">
                  <c:v>18.13</c:v>
                </c:pt>
                <c:pt idx="8150">
                  <c:v>18.13</c:v>
                </c:pt>
                <c:pt idx="8151">
                  <c:v>15.98</c:v>
                </c:pt>
                <c:pt idx="8152">
                  <c:v>17.64</c:v>
                </c:pt>
                <c:pt idx="8153">
                  <c:v>15.81</c:v>
                </c:pt>
                <c:pt idx="8154">
                  <c:v>18.38</c:v>
                </c:pt>
                <c:pt idx="8155">
                  <c:v>19.399999999999999</c:v>
                </c:pt>
                <c:pt idx="8156">
                  <c:v>21.66</c:v>
                </c:pt>
                <c:pt idx="8157">
                  <c:v>21.59</c:v>
                </c:pt>
                <c:pt idx="8158">
                  <c:v>16.97</c:v>
                </c:pt>
                <c:pt idx="8159">
                  <c:v>22.76</c:v>
                </c:pt>
                <c:pt idx="8160">
                  <c:v>22.86</c:v>
                </c:pt>
                <c:pt idx="8161">
                  <c:v>34.33</c:v>
                </c:pt>
                <c:pt idx="8162">
                  <c:v>18.87</c:v>
                </c:pt>
                <c:pt idx="8163">
                  <c:v>18.84</c:v>
                </c:pt>
                <c:pt idx="8164">
                  <c:v>19.09</c:v>
                </c:pt>
                <c:pt idx="8165">
                  <c:v>21.24</c:v>
                </c:pt>
                <c:pt idx="8166">
                  <c:v>21.13</c:v>
                </c:pt>
                <c:pt idx="8167">
                  <c:v>20.78</c:v>
                </c:pt>
                <c:pt idx="8168">
                  <c:v>23.39</c:v>
                </c:pt>
                <c:pt idx="8169">
                  <c:v>27.55</c:v>
                </c:pt>
                <c:pt idx="8170">
                  <c:v>22.9</c:v>
                </c:pt>
                <c:pt idx="8171">
                  <c:v>20.46</c:v>
                </c:pt>
                <c:pt idx="8172">
                  <c:v>23.25</c:v>
                </c:pt>
                <c:pt idx="8173">
                  <c:v>22.61</c:v>
                </c:pt>
                <c:pt idx="8174">
                  <c:v>21.13</c:v>
                </c:pt>
                <c:pt idx="8175">
                  <c:v>24.45</c:v>
                </c:pt>
                <c:pt idx="8176">
                  <c:v>30.98</c:v>
                </c:pt>
                <c:pt idx="8177">
                  <c:v>21.77</c:v>
                </c:pt>
                <c:pt idx="8178">
                  <c:v>20.04</c:v>
                </c:pt>
                <c:pt idx="8179">
                  <c:v>23.32</c:v>
                </c:pt>
                <c:pt idx="8180">
                  <c:v>17.96</c:v>
                </c:pt>
                <c:pt idx="8181">
                  <c:v>19.47</c:v>
                </c:pt>
                <c:pt idx="8182">
                  <c:v>23.36</c:v>
                </c:pt>
                <c:pt idx="8183">
                  <c:v>24.1</c:v>
                </c:pt>
                <c:pt idx="8184">
                  <c:v>25.15</c:v>
                </c:pt>
                <c:pt idx="8185">
                  <c:v>18.2</c:v>
                </c:pt>
                <c:pt idx="8186">
                  <c:v>15.49</c:v>
                </c:pt>
                <c:pt idx="8187">
                  <c:v>18.66</c:v>
                </c:pt>
                <c:pt idx="8188">
                  <c:v>20.18</c:v>
                </c:pt>
                <c:pt idx="8189">
                  <c:v>28.47</c:v>
                </c:pt>
                <c:pt idx="8190">
                  <c:v>21.03</c:v>
                </c:pt>
                <c:pt idx="8191">
                  <c:v>22.3</c:v>
                </c:pt>
                <c:pt idx="8192">
                  <c:v>18.45</c:v>
                </c:pt>
                <c:pt idx="8193">
                  <c:v>26.14</c:v>
                </c:pt>
                <c:pt idx="8194">
                  <c:v>25.79</c:v>
                </c:pt>
                <c:pt idx="8195">
                  <c:v>17.850000000000001</c:v>
                </c:pt>
                <c:pt idx="8196">
                  <c:v>23.71</c:v>
                </c:pt>
                <c:pt idx="8197">
                  <c:v>18.350000000000001</c:v>
                </c:pt>
                <c:pt idx="8198">
                  <c:v>15.73</c:v>
                </c:pt>
                <c:pt idx="8199">
                  <c:v>16.899999999999999</c:v>
                </c:pt>
                <c:pt idx="8200">
                  <c:v>16.79</c:v>
                </c:pt>
                <c:pt idx="8201">
                  <c:v>17.149999999999999</c:v>
                </c:pt>
                <c:pt idx="8202">
                  <c:v>14.22</c:v>
                </c:pt>
                <c:pt idx="8203">
                  <c:v>16.829999999999998</c:v>
                </c:pt>
                <c:pt idx="8204">
                  <c:v>18.45</c:v>
                </c:pt>
                <c:pt idx="8205">
                  <c:v>14.32</c:v>
                </c:pt>
                <c:pt idx="8206">
                  <c:v>17.29</c:v>
                </c:pt>
                <c:pt idx="8207">
                  <c:v>20.5</c:v>
                </c:pt>
                <c:pt idx="8208">
                  <c:v>23.39</c:v>
                </c:pt>
                <c:pt idx="8209">
                  <c:v>20.53</c:v>
                </c:pt>
                <c:pt idx="8210">
                  <c:v>20.25</c:v>
                </c:pt>
                <c:pt idx="8211">
                  <c:v>21.52</c:v>
                </c:pt>
                <c:pt idx="8212">
                  <c:v>26.74</c:v>
                </c:pt>
                <c:pt idx="8213">
                  <c:v>19.62</c:v>
                </c:pt>
                <c:pt idx="8214">
                  <c:v>21.31</c:v>
                </c:pt>
                <c:pt idx="8215">
                  <c:v>26.32</c:v>
                </c:pt>
                <c:pt idx="8216">
                  <c:v>27.31</c:v>
                </c:pt>
                <c:pt idx="8217">
                  <c:v>15.21</c:v>
                </c:pt>
                <c:pt idx="8218">
                  <c:v>20.5</c:v>
                </c:pt>
                <c:pt idx="8219">
                  <c:v>19.510000000000002</c:v>
                </c:pt>
                <c:pt idx="8220">
                  <c:v>17.71</c:v>
                </c:pt>
                <c:pt idx="8221">
                  <c:v>18.45</c:v>
                </c:pt>
                <c:pt idx="8222">
                  <c:v>29.25</c:v>
                </c:pt>
                <c:pt idx="8223">
                  <c:v>24.34</c:v>
                </c:pt>
                <c:pt idx="8224">
                  <c:v>27.66</c:v>
                </c:pt>
                <c:pt idx="8225">
                  <c:v>19.79</c:v>
                </c:pt>
                <c:pt idx="8226">
                  <c:v>18.13</c:v>
                </c:pt>
                <c:pt idx="8227">
                  <c:v>21.77</c:v>
                </c:pt>
                <c:pt idx="8228">
                  <c:v>20.57</c:v>
                </c:pt>
                <c:pt idx="8229">
                  <c:v>19.05</c:v>
                </c:pt>
                <c:pt idx="8230">
                  <c:v>24.87</c:v>
                </c:pt>
                <c:pt idx="8231">
                  <c:v>21.03</c:v>
                </c:pt>
                <c:pt idx="8232">
                  <c:v>21.77</c:v>
                </c:pt>
                <c:pt idx="8233">
                  <c:v>24.27</c:v>
                </c:pt>
                <c:pt idx="8234">
                  <c:v>22.26</c:v>
                </c:pt>
                <c:pt idx="8235">
                  <c:v>19.86</c:v>
                </c:pt>
                <c:pt idx="8236">
                  <c:v>23.96</c:v>
                </c:pt>
                <c:pt idx="8237">
                  <c:v>29.92</c:v>
                </c:pt>
                <c:pt idx="8238">
                  <c:v>21.7</c:v>
                </c:pt>
                <c:pt idx="8239">
                  <c:v>20.07</c:v>
                </c:pt>
                <c:pt idx="8240">
                  <c:v>19.93</c:v>
                </c:pt>
                <c:pt idx="8241">
                  <c:v>16.440000000000001</c:v>
                </c:pt>
                <c:pt idx="8242">
                  <c:v>20.43</c:v>
                </c:pt>
                <c:pt idx="8243">
                  <c:v>23.85</c:v>
                </c:pt>
                <c:pt idx="8244">
                  <c:v>16.440000000000001</c:v>
                </c:pt>
                <c:pt idx="8245">
                  <c:v>19.97</c:v>
                </c:pt>
                <c:pt idx="8246">
                  <c:v>29.14</c:v>
                </c:pt>
                <c:pt idx="8247">
                  <c:v>22.19</c:v>
                </c:pt>
                <c:pt idx="8248">
                  <c:v>21.17</c:v>
                </c:pt>
                <c:pt idx="8249">
                  <c:v>23.71</c:v>
                </c:pt>
                <c:pt idx="8250">
                  <c:v>25.65</c:v>
                </c:pt>
                <c:pt idx="8251">
                  <c:v>20.46</c:v>
                </c:pt>
                <c:pt idx="8252">
                  <c:v>22.44</c:v>
                </c:pt>
                <c:pt idx="8253">
                  <c:v>24.52</c:v>
                </c:pt>
                <c:pt idx="8254">
                  <c:v>20.78</c:v>
                </c:pt>
                <c:pt idx="8255">
                  <c:v>27.02</c:v>
                </c:pt>
                <c:pt idx="8256">
                  <c:v>22.33</c:v>
                </c:pt>
                <c:pt idx="8257">
                  <c:v>19.47</c:v>
                </c:pt>
                <c:pt idx="8258">
                  <c:v>23.43</c:v>
                </c:pt>
                <c:pt idx="8259">
                  <c:v>25.97</c:v>
                </c:pt>
                <c:pt idx="8260">
                  <c:v>25.61</c:v>
                </c:pt>
                <c:pt idx="8261">
                  <c:v>23.92</c:v>
                </c:pt>
                <c:pt idx="8262">
                  <c:v>22.97</c:v>
                </c:pt>
                <c:pt idx="8263">
                  <c:v>24.52</c:v>
                </c:pt>
                <c:pt idx="8264">
                  <c:v>25.65</c:v>
                </c:pt>
                <c:pt idx="8265">
                  <c:v>25.58</c:v>
                </c:pt>
                <c:pt idx="8266">
                  <c:v>20.36</c:v>
                </c:pt>
                <c:pt idx="8267">
                  <c:v>33.83</c:v>
                </c:pt>
                <c:pt idx="8268">
                  <c:v>22.76</c:v>
                </c:pt>
                <c:pt idx="8269">
                  <c:v>25.37</c:v>
                </c:pt>
                <c:pt idx="8270">
                  <c:v>19.260000000000002</c:v>
                </c:pt>
                <c:pt idx="8271">
                  <c:v>24.24</c:v>
                </c:pt>
                <c:pt idx="8272">
                  <c:v>24.84</c:v>
                </c:pt>
                <c:pt idx="8273">
                  <c:v>22.79</c:v>
                </c:pt>
                <c:pt idx="8274">
                  <c:v>22.83</c:v>
                </c:pt>
                <c:pt idx="8275">
                  <c:v>26.35</c:v>
                </c:pt>
                <c:pt idx="8276">
                  <c:v>24.55</c:v>
                </c:pt>
                <c:pt idx="8277">
                  <c:v>18.13</c:v>
                </c:pt>
                <c:pt idx="8278">
                  <c:v>27.8</c:v>
                </c:pt>
                <c:pt idx="8279">
                  <c:v>30.69</c:v>
                </c:pt>
                <c:pt idx="8280">
                  <c:v>18.559999999999999</c:v>
                </c:pt>
                <c:pt idx="8281">
                  <c:v>26.11</c:v>
                </c:pt>
                <c:pt idx="8282">
                  <c:v>27.17</c:v>
                </c:pt>
                <c:pt idx="8283">
                  <c:v>23.71</c:v>
                </c:pt>
                <c:pt idx="8284">
                  <c:v>27.17</c:v>
                </c:pt>
                <c:pt idx="8285">
                  <c:v>26.25</c:v>
                </c:pt>
                <c:pt idx="8286">
                  <c:v>26.85</c:v>
                </c:pt>
                <c:pt idx="8287">
                  <c:v>27.73</c:v>
                </c:pt>
                <c:pt idx="8288">
                  <c:v>28.26</c:v>
                </c:pt>
                <c:pt idx="8289">
                  <c:v>32.85</c:v>
                </c:pt>
                <c:pt idx="8290">
                  <c:v>32.67</c:v>
                </c:pt>
                <c:pt idx="8291">
                  <c:v>30.34</c:v>
                </c:pt>
                <c:pt idx="8292">
                  <c:v>24.7</c:v>
                </c:pt>
                <c:pt idx="8293">
                  <c:v>20.96</c:v>
                </c:pt>
                <c:pt idx="8294">
                  <c:v>21.91</c:v>
                </c:pt>
                <c:pt idx="8295">
                  <c:v>17.96</c:v>
                </c:pt>
                <c:pt idx="8296">
                  <c:v>26.14</c:v>
                </c:pt>
                <c:pt idx="8297">
                  <c:v>27.27</c:v>
                </c:pt>
                <c:pt idx="8298">
                  <c:v>32.700000000000003</c:v>
                </c:pt>
                <c:pt idx="8299">
                  <c:v>26.42</c:v>
                </c:pt>
                <c:pt idx="8300">
                  <c:v>28.44</c:v>
                </c:pt>
                <c:pt idx="8301">
                  <c:v>24.87</c:v>
                </c:pt>
                <c:pt idx="8302">
                  <c:v>24.17</c:v>
                </c:pt>
                <c:pt idx="8303">
                  <c:v>27.84</c:v>
                </c:pt>
                <c:pt idx="8304">
                  <c:v>27.8</c:v>
                </c:pt>
                <c:pt idx="8305">
                  <c:v>28.54</c:v>
                </c:pt>
                <c:pt idx="8306">
                  <c:v>29.64</c:v>
                </c:pt>
                <c:pt idx="8307">
                  <c:v>31.22</c:v>
                </c:pt>
                <c:pt idx="8308">
                  <c:v>29.88</c:v>
                </c:pt>
                <c:pt idx="8309">
                  <c:v>25.4</c:v>
                </c:pt>
                <c:pt idx="8310">
                  <c:v>24.41</c:v>
                </c:pt>
                <c:pt idx="8311">
                  <c:v>22.72</c:v>
                </c:pt>
                <c:pt idx="8312">
                  <c:v>28.37</c:v>
                </c:pt>
                <c:pt idx="8313">
                  <c:v>29.78</c:v>
                </c:pt>
                <c:pt idx="8314">
                  <c:v>26.99</c:v>
                </c:pt>
                <c:pt idx="8315">
                  <c:v>26.64</c:v>
                </c:pt>
                <c:pt idx="8316">
                  <c:v>31.65</c:v>
                </c:pt>
                <c:pt idx="8317">
                  <c:v>28.79</c:v>
                </c:pt>
                <c:pt idx="8318">
                  <c:v>26.78</c:v>
                </c:pt>
                <c:pt idx="8319">
                  <c:v>28.15</c:v>
                </c:pt>
                <c:pt idx="8320">
                  <c:v>28.96</c:v>
                </c:pt>
                <c:pt idx="8321">
                  <c:v>30.34</c:v>
                </c:pt>
                <c:pt idx="8322">
                  <c:v>23.36</c:v>
                </c:pt>
                <c:pt idx="8323">
                  <c:v>25.44</c:v>
                </c:pt>
                <c:pt idx="8324">
                  <c:v>23.71</c:v>
                </c:pt>
                <c:pt idx="8325">
                  <c:v>24.48</c:v>
                </c:pt>
                <c:pt idx="8326">
                  <c:v>28.26</c:v>
                </c:pt>
                <c:pt idx="8327">
                  <c:v>29.25</c:v>
                </c:pt>
                <c:pt idx="8328">
                  <c:v>25.86</c:v>
                </c:pt>
                <c:pt idx="8329">
                  <c:v>23</c:v>
                </c:pt>
                <c:pt idx="8330">
                  <c:v>19.05</c:v>
                </c:pt>
                <c:pt idx="8331">
                  <c:v>18.8</c:v>
                </c:pt>
                <c:pt idx="8332">
                  <c:v>21.45</c:v>
                </c:pt>
                <c:pt idx="8333">
                  <c:v>22.51</c:v>
                </c:pt>
                <c:pt idx="8334">
                  <c:v>21.66</c:v>
                </c:pt>
                <c:pt idx="8335">
                  <c:v>25.58</c:v>
                </c:pt>
                <c:pt idx="8336">
                  <c:v>30.34</c:v>
                </c:pt>
                <c:pt idx="8337">
                  <c:v>23.71</c:v>
                </c:pt>
                <c:pt idx="8338">
                  <c:v>22.72</c:v>
                </c:pt>
                <c:pt idx="8339">
                  <c:v>24.24</c:v>
                </c:pt>
                <c:pt idx="8340">
                  <c:v>23.36</c:v>
                </c:pt>
                <c:pt idx="8341">
                  <c:v>27.52</c:v>
                </c:pt>
                <c:pt idx="8342">
                  <c:v>16.79</c:v>
                </c:pt>
                <c:pt idx="8343">
                  <c:v>20.57</c:v>
                </c:pt>
                <c:pt idx="8344">
                  <c:v>21.17</c:v>
                </c:pt>
                <c:pt idx="8345">
                  <c:v>22.44</c:v>
                </c:pt>
                <c:pt idx="8346">
                  <c:v>29.85</c:v>
                </c:pt>
                <c:pt idx="8347">
                  <c:v>23.85</c:v>
                </c:pt>
                <c:pt idx="8348">
                  <c:v>22.58</c:v>
                </c:pt>
                <c:pt idx="8349">
                  <c:v>19.899999999999999</c:v>
                </c:pt>
                <c:pt idx="8350">
                  <c:v>17.600000000000001</c:v>
                </c:pt>
                <c:pt idx="8351">
                  <c:v>20.39</c:v>
                </c:pt>
                <c:pt idx="8352">
                  <c:v>19.16</c:v>
                </c:pt>
                <c:pt idx="8353">
                  <c:v>22.65</c:v>
                </c:pt>
                <c:pt idx="8354">
                  <c:v>20.25</c:v>
                </c:pt>
                <c:pt idx="8355">
                  <c:v>22.69</c:v>
                </c:pt>
                <c:pt idx="8356">
                  <c:v>20.53</c:v>
                </c:pt>
                <c:pt idx="8357">
                  <c:v>26.57</c:v>
                </c:pt>
                <c:pt idx="8358">
                  <c:v>22.4</c:v>
                </c:pt>
                <c:pt idx="8359">
                  <c:v>20.29</c:v>
                </c:pt>
                <c:pt idx="8360">
                  <c:v>22.23</c:v>
                </c:pt>
                <c:pt idx="8361">
                  <c:v>29.56</c:v>
                </c:pt>
                <c:pt idx="8362">
                  <c:v>26.18</c:v>
                </c:pt>
                <c:pt idx="8363">
                  <c:v>24.91</c:v>
                </c:pt>
                <c:pt idx="8364">
                  <c:v>23.57</c:v>
                </c:pt>
                <c:pt idx="8365">
                  <c:v>20.74</c:v>
                </c:pt>
                <c:pt idx="8366">
                  <c:v>17.149999999999999</c:v>
                </c:pt>
                <c:pt idx="8367">
                  <c:v>20.5</c:v>
                </c:pt>
                <c:pt idx="8368">
                  <c:v>19.829999999999998</c:v>
                </c:pt>
                <c:pt idx="8369">
                  <c:v>20.6</c:v>
                </c:pt>
                <c:pt idx="8370">
                  <c:v>23.28</c:v>
                </c:pt>
                <c:pt idx="8371">
                  <c:v>20.78</c:v>
                </c:pt>
                <c:pt idx="8372">
                  <c:v>18.66</c:v>
                </c:pt>
                <c:pt idx="8373">
                  <c:v>19.12</c:v>
                </c:pt>
                <c:pt idx="8374">
                  <c:v>17.149999999999999</c:v>
                </c:pt>
                <c:pt idx="8375">
                  <c:v>17.43</c:v>
                </c:pt>
                <c:pt idx="8376">
                  <c:v>18.98</c:v>
                </c:pt>
                <c:pt idx="8377">
                  <c:v>19.86</c:v>
                </c:pt>
                <c:pt idx="8378">
                  <c:v>15.28</c:v>
                </c:pt>
                <c:pt idx="8379">
                  <c:v>13.27</c:v>
                </c:pt>
                <c:pt idx="8380">
                  <c:v>20.14</c:v>
                </c:pt>
                <c:pt idx="8381">
                  <c:v>31.4</c:v>
                </c:pt>
                <c:pt idx="8382">
                  <c:v>16.86</c:v>
                </c:pt>
                <c:pt idx="8383">
                  <c:v>17.75</c:v>
                </c:pt>
                <c:pt idx="8384">
                  <c:v>16.41</c:v>
                </c:pt>
                <c:pt idx="8385">
                  <c:v>17.25</c:v>
                </c:pt>
                <c:pt idx="8386">
                  <c:v>18.77</c:v>
                </c:pt>
                <c:pt idx="8387">
                  <c:v>11.89</c:v>
                </c:pt>
                <c:pt idx="8388">
                  <c:v>18.59</c:v>
                </c:pt>
                <c:pt idx="8389">
                  <c:v>23</c:v>
                </c:pt>
                <c:pt idx="8390">
                  <c:v>22.37</c:v>
                </c:pt>
                <c:pt idx="8391">
                  <c:v>15.98</c:v>
                </c:pt>
                <c:pt idx="8392">
                  <c:v>26.04</c:v>
                </c:pt>
                <c:pt idx="8393">
                  <c:v>19.12</c:v>
                </c:pt>
                <c:pt idx="8394">
                  <c:v>22.05</c:v>
                </c:pt>
                <c:pt idx="8395">
                  <c:v>12.24</c:v>
                </c:pt>
                <c:pt idx="8396">
                  <c:v>17.11</c:v>
                </c:pt>
                <c:pt idx="8397">
                  <c:v>14.75</c:v>
                </c:pt>
                <c:pt idx="8398">
                  <c:v>15.88</c:v>
                </c:pt>
                <c:pt idx="8399">
                  <c:v>22.09</c:v>
                </c:pt>
                <c:pt idx="8400">
                  <c:v>16.86</c:v>
                </c:pt>
                <c:pt idx="8401">
                  <c:v>20.64</c:v>
                </c:pt>
                <c:pt idx="8402">
                  <c:v>21.1</c:v>
                </c:pt>
                <c:pt idx="8403">
                  <c:v>13.87</c:v>
                </c:pt>
                <c:pt idx="8404">
                  <c:v>18.59</c:v>
                </c:pt>
                <c:pt idx="8405">
                  <c:v>20.92</c:v>
                </c:pt>
                <c:pt idx="8406">
                  <c:v>16.72</c:v>
                </c:pt>
                <c:pt idx="8407">
                  <c:v>12.31</c:v>
                </c:pt>
                <c:pt idx="8408">
                  <c:v>27.98</c:v>
                </c:pt>
                <c:pt idx="8409">
                  <c:v>16.690000000000001</c:v>
                </c:pt>
                <c:pt idx="8410">
                  <c:v>19.3</c:v>
                </c:pt>
                <c:pt idx="8411">
                  <c:v>19.510000000000002</c:v>
                </c:pt>
                <c:pt idx="8412">
                  <c:v>18.170000000000002</c:v>
                </c:pt>
                <c:pt idx="8413">
                  <c:v>15.63</c:v>
                </c:pt>
                <c:pt idx="8414">
                  <c:v>17.68</c:v>
                </c:pt>
                <c:pt idx="8415">
                  <c:v>26.78</c:v>
                </c:pt>
                <c:pt idx="8416">
                  <c:v>23.21</c:v>
                </c:pt>
                <c:pt idx="8417">
                  <c:v>21.38</c:v>
                </c:pt>
                <c:pt idx="8418">
                  <c:v>20.78</c:v>
                </c:pt>
                <c:pt idx="8419">
                  <c:v>20.74</c:v>
                </c:pt>
                <c:pt idx="8420">
                  <c:v>22.44</c:v>
                </c:pt>
                <c:pt idx="8421">
                  <c:v>20.67</c:v>
                </c:pt>
                <c:pt idx="8422">
                  <c:v>28.51</c:v>
                </c:pt>
                <c:pt idx="8423">
                  <c:v>21.49</c:v>
                </c:pt>
                <c:pt idx="8424">
                  <c:v>23.64</c:v>
                </c:pt>
                <c:pt idx="8425">
                  <c:v>19.829999999999998</c:v>
                </c:pt>
                <c:pt idx="8426">
                  <c:v>17.32</c:v>
                </c:pt>
                <c:pt idx="8427">
                  <c:v>23.88</c:v>
                </c:pt>
                <c:pt idx="8428">
                  <c:v>23.36</c:v>
                </c:pt>
                <c:pt idx="8429">
                  <c:v>15.28</c:v>
                </c:pt>
                <c:pt idx="8430">
                  <c:v>22.86</c:v>
                </c:pt>
                <c:pt idx="8431">
                  <c:v>24.98</c:v>
                </c:pt>
                <c:pt idx="8432">
                  <c:v>15.88</c:v>
                </c:pt>
                <c:pt idx="8433">
                  <c:v>27.13</c:v>
                </c:pt>
                <c:pt idx="8434">
                  <c:v>24.77</c:v>
                </c:pt>
                <c:pt idx="8435">
                  <c:v>20.96</c:v>
                </c:pt>
                <c:pt idx="8436">
                  <c:v>23.25</c:v>
                </c:pt>
                <c:pt idx="8437">
                  <c:v>23.6</c:v>
                </c:pt>
                <c:pt idx="8438">
                  <c:v>21.59</c:v>
                </c:pt>
                <c:pt idx="8439">
                  <c:v>19.86</c:v>
                </c:pt>
                <c:pt idx="8440">
                  <c:v>28.01</c:v>
                </c:pt>
                <c:pt idx="8441">
                  <c:v>17.11</c:v>
                </c:pt>
                <c:pt idx="8442">
                  <c:v>22.12</c:v>
                </c:pt>
                <c:pt idx="8443">
                  <c:v>18.239999999999998</c:v>
                </c:pt>
                <c:pt idx="8444">
                  <c:v>17.25</c:v>
                </c:pt>
                <c:pt idx="8445">
                  <c:v>13.69</c:v>
                </c:pt>
                <c:pt idx="8446">
                  <c:v>20.99</c:v>
                </c:pt>
                <c:pt idx="8447">
                  <c:v>20.99</c:v>
                </c:pt>
                <c:pt idx="8448">
                  <c:v>14.89</c:v>
                </c:pt>
                <c:pt idx="8449">
                  <c:v>19.760000000000002</c:v>
                </c:pt>
                <c:pt idx="8450">
                  <c:v>19.47</c:v>
                </c:pt>
                <c:pt idx="8451">
                  <c:v>18.84</c:v>
                </c:pt>
                <c:pt idx="8452">
                  <c:v>15.56</c:v>
                </c:pt>
                <c:pt idx="8453">
                  <c:v>21.2</c:v>
                </c:pt>
                <c:pt idx="8454">
                  <c:v>19.829999999999998</c:v>
                </c:pt>
                <c:pt idx="8455">
                  <c:v>20.53</c:v>
                </c:pt>
                <c:pt idx="8456">
                  <c:v>21.49</c:v>
                </c:pt>
                <c:pt idx="8457">
                  <c:v>12.31</c:v>
                </c:pt>
                <c:pt idx="8458">
                  <c:v>15.7</c:v>
                </c:pt>
                <c:pt idx="8459">
                  <c:v>22.23</c:v>
                </c:pt>
                <c:pt idx="8460">
                  <c:v>25.08</c:v>
                </c:pt>
                <c:pt idx="8461">
                  <c:v>18.8</c:v>
                </c:pt>
                <c:pt idx="8462">
                  <c:v>26.67</c:v>
                </c:pt>
                <c:pt idx="8463">
                  <c:v>21.59</c:v>
                </c:pt>
                <c:pt idx="8464">
                  <c:v>28.96</c:v>
                </c:pt>
                <c:pt idx="8465">
                  <c:v>17.82</c:v>
                </c:pt>
                <c:pt idx="8466">
                  <c:v>17.25</c:v>
                </c:pt>
                <c:pt idx="8467">
                  <c:v>28.01</c:v>
                </c:pt>
                <c:pt idx="8468">
                  <c:v>26.28</c:v>
                </c:pt>
                <c:pt idx="8469">
                  <c:v>19.510000000000002</c:v>
                </c:pt>
                <c:pt idx="8470">
                  <c:v>16.12</c:v>
                </c:pt>
                <c:pt idx="8471">
                  <c:v>16.23</c:v>
                </c:pt>
                <c:pt idx="8472">
                  <c:v>19.579999999999998</c:v>
                </c:pt>
                <c:pt idx="8473">
                  <c:v>23.64</c:v>
                </c:pt>
                <c:pt idx="8474">
                  <c:v>19.579999999999998</c:v>
                </c:pt>
                <c:pt idx="8475">
                  <c:v>19.440000000000001</c:v>
                </c:pt>
                <c:pt idx="8476">
                  <c:v>18.52</c:v>
                </c:pt>
                <c:pt idx="8477">
                  <c:v>27.31</c:v>
                </c:pt>
                <c:pt idx="8478">
                  <c:v>19.55</c:v>
                </c:pt>
                <c:pt idx="8479">
                  <c:v>14.85</c:v>
                </c:pt>
                <c:pt idx="8480">
                  <c:v>29.11</c:v>
                </c:pt>
                <c:pt idx="8481">
                  <c:v>19.37</c:v>
                </c:pt>
                <c:pt idx="8482">
                  <c:v>20.53</c:v>
                </c:pt>
                <c:pt idx="8483">
                  <c:v>20.18</c:v>
                </c:pt>
                <c:pt idx="8484">
                  <c:v>15.7</c:v>
                </c:pt>
                <c:pt idx="8485">
                  <c:v>31.36</c:v>
                </c:pt>
                <c:pt idx="8486">
                  <c:v>20.89</c:v>
                </c:pt>
                <c:pt idx="8487">
                  <c:v>15.95</c:v>
                </c:pt>
                <c:pt idx="8488">
                  <c:v>21.41</c:v>
                </c:pt>
                <c:pt idx="8489">
                  <c:v>16.37</c:v>
                </c:pt>
                <c:pt idx="8490">
                  <c:v>21.03</c:v>
                </c:pt>
                <c:pt idx="8491">
                  <c:v>16.829999999999998</c:v>
                </c:pt>
                <c:pt idx="8492">
                  <c:v>16.97</c:v>
                </c:pt>
                <c:pt idx="8493">
                  <c:v>18.2</c:v>
                </c:pt>
                <c:pt idx="8494">
                  <c:v>14.08</c:v>
                </c:pt>
                <c:pt idx="8495">
                  <c:v>23.21</c:v>
                </c:pt>
                <c:pt idx="8496">
                  <c:v>15.42</c:v>
                </c:pt>
                <c:pt idx="8497">
                  <c:v>20.39</c:v>
                </c:pt>
                <c:pt idx="8498">
                  <c:v>18.170000000000002</c:v>
                </c:pt>
                <c:pt idx="8499">
                  <c:v>14.85</c:v>
                </c:pt>
                <c:pt idx="8500">
                  <c:v>19.62</c:v>
                </c:pt>
                <c:pt idx="8501">
                  <c:v>22.51</c:v>
                </c:pt>
                <c:pt idx="8502">
                  <c:v>13.58</c:v>
                </c:pt>
                <c:pt idx="8503">
                  <c:v>19.190000000000001</c:v>
                </c:pt>
                <c:pt idx="8504">
                  <c:v>17.25</c:v>
                </c:pt>
                <c:pt idx="8505">
                  <c:v>17.89</c:v>
                </c:pt>
                <c:pt idx="8506">
                  <c:v>26.39</c:v>
                </c:pt>
                <c:pt idx="8507">
                  <c:v>19.62</c:v>
                </c:pt>
                <c:pt idx="8508">
                  <c:v>20.29</c:v>
                </c:pt>
                <c:pt idx="8509">
                  <c:v>28.79</c:v>
                </c:pt>
                <c:pt idx="8510">
                  <c:v>28.22</c:v>
                </c:pt>
                <c:pt idx="8511">
                  <c:v>19.260000000000002</c:v>
                </c:pt>
                <c:pt idx="8512">
                  <c:v>16.899999999999999</c:v>
                </c:pt>
                <c:pt idx="8513">
                  <c:v>21.7</c:v>
                </c:pt>
                <c:pt idx="8514">
                  <c:v>13.44</c:v>
                </c:pt>
                <c:pt idx="8515">
                  <c:v>23.11</c:v>
                </c:pt>
                <c:pt idx="8516">
                  <c:v>16.23</c:v>
                </c:pt>
                <c:pt idx="8517">
                  <c:v>23.57</c:v>
                </c:pt>
                <c:pt idx="8518">
                  <c:v>25.9</c:v>
                </c:pt>
                <c:pt idx="8519">
                  <c:v>19.579999999999998</c:v>
                </c:pt>
                <c:pt idx="8520">
                  <c:v>18.100000000000001</c:v>
                </c:pt>
                <c:pt idx="8521">
                  <c:v>21.24</c:v>
                </c:pt>
                <c:pt idx="8522">
                  <c:v>18.309999999999999</c:v>
                </c:pt>
                <c:pt idx="8523">
                  <c:v>22.12</c:v>
                </c:pt>
                <c:pt idx="8524">
                  <c:v>22.9</c:v>
                </c:pt>
                <c:pt idx="8525">
                  <c:v>17.89</c:v>
                </c:pt>
                <c:pt idx="8526">
                  <c:v>14.89</c:v>
                </c:pt>
                <c:pt idx="8527">
                  <c:v>18.63</c:v>
                </c:pt>
                <c:pt idx="8528">
                  <c:v>27.91</c:v>
                </c:pt>
                <c:pt idx="8529">
                  <c:v>22.09</c:v>
                </c:pt>
                <c:pt idx="8530">
                  <c:v>26.85</c:v>
                </c:pt>
                <c:pt idx="8531">
                  <c:v>22.44</c:v>
                </c:pt>
                <c:pt idx="8532">
                  <c:v>19.86</c:v>
                </c:pt>
                <c:pt idx="8533">
                  <c:v>20.71</c:v>
                </c:pt>
                <c:pt idx="8534">
                  <c:v>13.19</c:v>
                </c:pt>
                <c:pt idx="8535">
                  <c:v>17.29</c:v>
                </c:pt>
                <c:pt idx="8536">
                  <c:v>18.38</c:v>
                </c:pt>
                <c:pt idx="8537">
                  <c:v>20.89</c:v>
                </c:pt>
                <c:pt idx="8538">
                  <c:v>27.66</c:v>
                </c:pt>
                <c:pt idx="8539">
                  <c:v>10.3</c:v>
                </c:pt>
                <c:pt idx="8540">
                  <c:v>19.09</c:v>
                </c:pt>
                <c:pt idx="8541">
                  <c:v>18.95</c:v>
                </c:pt>
                <c:pt idx="8542">
                  <c:v>18.170000000000002</c:v>
                </c:pt>
                <c:pt idx="8543">
                  <c:v>29.81</c:v>
                </c:pt>
                <c:pt idx="8544">
                  <c:v>25.05</c:v>
                </c:pt>
                <c:pt idx="8545">
                  <c:v>28.51</c:v>
                </c:pt>
                <c:pt idx="8546">
                  <c:v>21.03</c:v>
                </c:pt>
                <c:pt idx="8547">
                  <c:v>28.15</c:v>
                </c:pt>
                <c:pt idx="8548">
                  <c:v>21.56</c:v>
                </c:pt>
                <c:pt idx="8549">
                  <c:v>19.47</c:v>
                </c:pt>
                <c:pt idx="8550">
                  <c:v>19.329999999999998</c:v>
                </c:pt>
                <c:pt idx="8551">
                  <c:v>25.97</c:v>
                </c:pt>
                <c:pt idx="8552">
                  <c:v>22.23</c:v>
                </c:pt>
                <c:pt idx="8553">
                  <c:v>21.2</c:v>
                </c:pt>
                <c:pt idx="8554">
                  <c:v>19.93</c:v>
                </c:pt>
                <c:pt idx="8555">
                  <c:v>11.78</c:v>
                </c:pt>
                <c:pt idx="8556">
                  <c:v>22.93</c:v>
                </c:pt>
                <c:pt idx="8557">
                  <c:v>24.8</c:v>
                </c:pt>
                <c:pt idx="8558">
                  <c:v>24.94</c:v>
                </c:pt>
                <c:pt idx="8559">
                  <c:v>16.690000000000001</c:v>
                </c:pt>
                <c:pt idx="8560">
                  <c:v>22.3</c:v>
                </c:pt>
                <c:pt idx="8561">
                  <c:v>18.84</c:v>
                </c:pt>
                <c:pt idx="8562">
                  <c:v>23.18</c:v>
                </c:pt>
                <c:pt idx="8563">
                  <c:v>26.85</c:v>
                </c:pt>
                <c:pt idx="8564">
                  <c:v>16.62</c:v>
                </c:pt>
                <c:pt idx="8565">
                  <c:v>16.97</c:v>
                </c:pt>
                <c:pt idx="8566">
                  <c:v>14.82</c:v>
                </c:pt>
                <c:pt idx="8567">
                  <c:v>21.66</c:v>
                </c:pt>
                <c:pt idx="8568">
                  <c:v>24.7</c:v>
                </c:pt>
                <c:pt idx="8569">
                  <c:v>21.7</c:v>
                </c:pt>
                <c:pt idx="8570">
                  <c:v>25.26</c:v>
                </c:pt>
                <c:pt idx="8571">
                  <c:v>19.02</c:v>
                </c:pt>
                <c:pt idx="8572">
                  <c:v>20.74</c:v>
                </c:pt>
                <c:pt idx="8573">
                  <c:v>30.34</c:v>
                </c:pt>
                <c:pt idx="8574">
                  <c:v>22.12</c:v>
                </c:pt>
                <c:pt idx="8575">
                  <c:v>22.58</c:v>
                </c:pt>
                <c:pt idx="8576">
                  <c:v>20.39</c:v>
                </c:pt>
                <c:pt idx="8577">
                  <c:v>22.37</c:v>
                </c:pt>
                <c:pt idx="8578">
                  <c:v>20.92</c:v>
                </c:pt>
                <c:pt idx="8579">
                  <c:v>22.3</c:v>
                </c:pt>
                <c:pt idx="8580">
                  <c:v>22.4</c:v>
                </c:pt>
                <c:pt idx="8581">
                  <c:v>24.87</c:v>
                </c:pt>
                <c:pt idx="8582">
                  <c:v>29.81</c:v>
                </c:pt>
                <c:pt idx="8583">
                  <c:v>30.16</c:v>
                </c:pt>
                <c:pt idx="8584">
                  <c:v>24.34</c:v>
                </c:pt>
                <c:pt idx="8585">
                  <c:v>27.45</c:v>
                </c:pt>
                <c:pt idx="8586">
                  <c:v>27.24</c:v>
                </c:pt>
                <c:pt idx="8587">
                  <c:v>20.39</c:v>
                </c:pt>
                <c:pt idx="8588">
                  <c:v>24.84</c:v>
                </c:pt>
                <c:pt idx="8589">
                  <c:v>22.51</c:v>
                </c:pt>
                <c:pt idx="8590">
                  <c:v>28.19</c:v>
                </c:pt>
                <c:pt idx="8591">
                  <c:v>28.22</c:v>
                </c:pt>
                <c:pt idx="8592">
                  <c:v>29.56</c:v>
                </c:pt>
                <c:pt idx="8593">
                  <c:v>25.61</c:v>
                </c:pt>
                <c:pt idx="8594">
                  <c:v>27.34</c:v>
                </c:pt>
                <c:pt idx="8595">
                  <c:v>24.55</c:v>
                </c:pt>
                <c:pt idx="8596">
                  <c:v>25.33</c:v>
                </c:pt>
                <c:pt idx="8597">
                  <c:v>25.08</c:v>
                </c:pt>
                <c:pt idx="8598">
                  <c:v>26.39</c:v>
                </c:pt>
                <c:pt idx="8599">
                  <c:v>32.81</c:v>
                </c:pt>
                <c:pt idx="8600">
                  <c:v>22.69</c:v>
                </c:pt>
                <c:pt idx="8601">
                  <c:v>18.95</c:v>
                </c:pt>
                <c:pt idx="8602">
                  <c:v>19.579999999999998</c:v>
                </c:pt>
                <c:pt idx="8603">
                  <c:v>23.71</c:v>
                </c:pt>
                <c:pt idx="8604">
                  <c:v>16.12</c:v>
                </c:pt>
                <c:pt idx="8653">
                  <c:v>26.57</c:v>
                </c:pt>
                <c:pt idx="8654">
                  <c:v>23.5</c:v>
                </c:pt>
                <c:pt idx="8655">
                  <c:v>23.53</c:v>
                </c:pt>
                <c:pt idx="8656">
                  <c:v>29.25</c:v>
                </c:pt>
                <c:pt idx="8657">
                  <c:v>20.64</c:v>
                </c:pt>
                <c:pt idx="8658">
                  <c:v>17.43</c:v>
                </c:pt>
                <c:pt idx="8659">
                  <c:v>21.41</c:v>
                </c:pt>
                <c:pt idx="8660">
                  <c:v>20.74</c:v>
                </c:pt>
                <c:pt idx="8661">
                  <c:v>23.36</c:v>
                </c:pt>
                <c:pt idx="8662">
                  <c:v>18.59</c:v>
                </c:pt>
                <c:pt idx="8663">
                  <c:v>22.58</c:v>
                </c:pt>
                <c:pt idx="8664">
                  <c:v>28.37</c:v>
                </c:pt>
                <c:pt idx="8665">
                  <c:v>23.78</c:v>
                </c:pt>
                <c:pt idx="8666">
                  <c:v>20.25</c:v>
                </c:pt>
                <c:pt idx="8667">
                  <c:v>22.19</c:v>
                </c:pt>
                <c:pt idx="8668">
                  <c:v>23.88</c:v>
                </c:pt>
                <c:pt idx="8669">
                  <c:v>17.71</c:v>
                </c:pt>
                <c:pt idx="8670">
                  <c:v>29.81</c:v>
                </c:pt>
                <c:pt idx="8671">
                  <c:v>30.69</c:v>
                </c:pt>
                <c:pt idx="8672">
                  <c:v>36.549999999999997</c:v>
                </c:pt>
                <c:pt idx="8673">
                  <c:v>29.92</c:v>
                </c:pt>
                <c:pt idx="8674">
                  <c:v>25.75</c:v>
                </c:pt>
                <c:pt idx="8675">
                  <c:v>23.71</c:v>
                </c:pt>
                <c:pt idx="8676">
                  <c:v>28.4</c:v>
                </c:pt>
                <c:pt idx="8677">
                  <c:v>32.49</c:v>
                </c:pt>
                <c:pt idx="8678">
                  <c:v>25.4</c:v>
                </c:pt>
                <c:pt idx="8679">
                  <c:v>22.26</c:v>
                </c:pt>
                <c:pt idx="8680">
                  <c:v>31.54</c:v>
                </c:pt>
                <c:pt idx="8681">
                  <c:v>32.85</c:v>
                </c:pt>
                <c:pt idx="8682">
                  <c:v>31.36</c:v>
                </c:pt>
                <c:pt idx="8683">
                  <c:v>26.07</c:v>
                </c:pt>
                <c:pt idx="8684">
                  <c:v>23.39</c:v>
                </c:pt>
                <c:pt idx="8685">
                  <c:v>27.52</c:v>
                </c:pt>
                <c:pt idx="8686">
                  <c:v>30.52</c:v>
                </c:pt>
                <c:pt idx="8687">
                  <c:v>25.12</c:v>
                </c:pt>
                <c:pt idx="8688">
                  <c:v>20.53</c:v>
                </c:pt>
                <c:pt idx="8689">
                  <c:v>24.34</c:v>
                </c:pt>
                <c:pt idx="8690">
                  <c:v>20.74</c:v>
                </c:pt>
                <c:pt idx="8691">
                  <c:v>25.01</c:v>
                </c:pt>
                <c:pt idx="8692">
                  <c:v>27.48</c:v>
                </c:pt>
                <c:pt idx="8693">
                  <c:v>18.13</c:v>
                </c:pt>
                <c:pt idx="8694">
                  <c:v>21.49</c:v>
                </c:pt>
                <c:pt idx="8695">
                  <c:v>16.93</c:v>
                </c:pt>
                <c:pt idx="8696">
                  <c:v>16.899999999999999</c:v>
                </c:pt>
                <c:pt idx="8697">
                  <c:v>15.91</c:v>
                </c:pt>
                <c:pt idx="8698">
                  <c:v>17.89</c:v>
                </c:pt>
                <c:pt idx="8699">
                  <c:v>23.6</c:v>
                </c:pt>
                <c:pt idx="8700">
                  <c:v>20.46</c:v>
                </c:pt>
                <c:pt idx="8701">
                  <c:v>21.03</c:v>
                </c:pt>
                <c:pt idx="8702">
                  <c:v>22.05</c:v>
                </c:pt>
                <c:pt idx="8703">
                  <c:v>20.22</c:v>
                </c:pt>
                <c:pt idx="8704">
                  <c:v>28.47</c:v>
                </c:pt>
                <c:pt idx="8705">
                  <c:v>27.1</c:v>
                </c:pt>
                <c:pt idx="8706">
                  <c:v>26.53</c:v>
                </c:pt>
                <c:pt idx="8707">
                  <c:v>26</c:v>
                </c:pt>
                <c:pt idx="8708">
                  <c:v>29.64</c:v>
                </c:pt>
                <c:pt idx="8709">
                  <c:v>30.83</c:v>
                </c:pt>
                <c:pt idx="8710">
                  <c:v>31.75</c:v>
                </c:pt>
                <c:pt idx="8711">
                  <c:v>28.82</c:v>
                </c:pt>
                <c:pt idx="8712">
                  <c:v>26.46</c:v>
                </c:pt>
                <c:pt idx="8713">
                  <c:v>30.34</c:v>
                </c:pt>
                <c:pt idx="8714">
                  <c:v>26.81</c:v>
                </c:pt>
                <c:pt idx="8715">
                  <c:v>26.04</c:v>
                </c:pt>
                <c:pt idx="8716">
                  <c:v>25.12</c:v>
                </c:pt>
                <c:pt idx="8717">
                  <c:v>22.72</c:v>
                </c:pt>
                <c:pt idx="8718">
                  <c:v>28.82</c:v>
                </c:pt>
                <c:pt idx="8719">
                  <c:v>35.770000000000003</c:v>
                </c:pt>
                <c:pt idx="8720">
                  <c:v>31.01</c:v>
                </c:pt>
                <c:pt idx="8721">
                  <c:v>34.26</c:v>
                </c:pt>
                <c:pt idx="8722">
                  <c:v>23.43</c:v>
                </c:pt>
                <c:pt idx="8723">
                  <c:v>25.37</c:v>
                </c:pt>
                <c:pt idx="8724">
                  <c:v>25.01</c:v>
                </c:pt>
                <c:pt idx="8725">
                  <c:v>24.66</c:v>
                </c:pt>
                <c:pt idx="8726">
                  <c:v>26.04</c:v>
                </c:pt>
                <c:pt idx="8727">
                  <c:v>26.57</c:v>
                </c:pt>
                <c:pt idx="8728">
                  <c:v>21.34</c:v>
                </c:pt>
                <c:pt idx="8729">
                  <c:v>15.63</c:v>
                </c:pt>
                <c:pt idx="8730">
                  <c:v>27.13</c:v>
                </c:pt>
                <c:pt idx="8731">
                  <c:v>28.22</c:v>
                </c:pt>
                <c:pt idx="8732">
                  <c:v>27.62</c:v>
                </c:pt>
                <c:pt idx="8733">
                  <c:v>24.73</c:v>
                </c:pt>
                <c:pt idx="8734">
                  <c:v>22.3</c:v>
                </c:pt>
                <c:pt idx="8735">
                  <c:v>24.55</c:v>
                </c:pt>
                <c:pt idx="8736">
                  <c:v>25.19</c:v>
                </c:pt>
                <c:pt idx="8737">
                  <c:v>32.56</c:v>
                </c:pt>
                <c:pt idx="8738">
                  <c:v>27.8</c:v>
                </c:pt>
                <c:pt idx="8739">
                  <c:v>27.31</c:v>
                </c:pt>
                <c:pt idx="8740">
                  <c:v>29.71</c:v>
                </c:pt>
                <c:pt idx="8741">
                  <c:v>27.2</c:v>
                </c:pt>
                <c:pt idx="8742">
                  <c:v>27.87</c:v>
                </c:pt>
                <c:pt idx="8743">
                  <c:v>30.23</c:v>
                </c:pt>
                <c:pt idx="8744">
                  <c:v>32.28</c:v>
                </c:pt>
                <c:pt idx="8745">
                  <c:v>29.49</c:v>
                </c:pt>
                <c:pt idx="8746">
                  <c:v>32.18</c:v>
                </c:pt>
                <c:pt idx="8747">
                  <c:v>25.23</c:v>
                </c:pt>
                <c:pt idx="8748">
                  <c:v>23.25</c:v>
                </c:pt>
                <c:pt idx="8749">
                  <c:v>21.49</c:v>
                </c:pt>
                <c:pt idx="8750">
                  <c:v>19.579999999999998</c:v>
                </c:pt>
                <c:pt idx="8751">
                  <c:v>17.39</c:v>
                </c:pt>
                <c:pt idx="8752">
                  <c:v>14.39</c:v>
                </c:pt>
                <c:pt idx="8753">
                  <c:v>16.899999999999999</c:v>
                </c:pt>
                <c:pt idx="8754">
                  <c:v>20.04</c:v>
                </c:pt>
                <c:pt idx="8755">
                  <c:v>21.34</c:v>
                </c:pt>
                <c:pt idx="8756">
                  <c:v>25.37</c:v>
                </c:pt>
                <c:pt idx="8757">
                  <c:v>22.44</c:v>
                </c:pt>
                <c:pt idx="8758">
                  <c:v>16.62</c:v>
                </c:pt>
                <c:pt idx="8759">
                  <c:v>21.24</c:v>
                </c:pt>
                <c:pt idx="8760">
                  <c:v>18.2</c:v>
                </c:pt>
                <c:pt idx="8761">
                  <c:v>15.06</c:v>
                </c:pt>
                <c:pt idx="8762">
                  <c:v>22.33</c:v>
                </c:pt>
                <c:pt idx="8763">
                  <c:v>23.53</c:v>
                </c:pt>
                <c:pt idx="8764">
                  <c:v>20.18</c:v>
                </c:pt>
                <c:pt idx="8765">
                  <c:v>23.53</c:v>
                </c:pt>
                <c:pt idx="8766">
                  <c:v>21.63</c:v>
                </c:pt>
                <c:pt idx="8767">
                  <c:v>23.71</c:v>
                </c:pt>
                <c:pt idx="8768">
                  <c:v>23.39</c:v>
                </c:pt>
                <c:pt idx="8769">
                  <c:v>22.69</c:v>
                </c:pt>
                <c:pt idx="8770">
                  <c:v>21.06</c:v>
                </c:pt>
                <c:pt idx="8771">
                  <c:v>18.309999999999999</c:v>
                </c:pt>
                <c:pt idx="8772">
                  <c:v>15.21</c:v>
                </c:pt>
                <c:pt idx="8773">
                  <c:v>18.13</c:v>
                </c:pt>
                <c:pt idx="8774">
                  <c:v>19.86</c:v>
                </c:pt>
                <c:pt idx="8775">
                  <c:v>19.72</c:v>
                </c:pt>
                <c:pt idx="8776">
                  <c:v>19.97</c:v>
                </c:pt>
                <c:pt idx="8777">
                  <c:v>17.78</c:v>
                </c:pt>
                <c:pt idx="8778">
                  <c:v>17.57</c:v>
                </c:pt>
                <c:pt idx="8779">
                  <c:v>21.7</c:v>
                </c:pt>
                <c:pt idx="8780">
                  <c:v>25.08</c:v>
                </c:pt>
                <c:pt idx="8781">
                  <c:v>27.94</c:v>
                </c:pt>
                <c:pt idx="8782">
                  <c:v>33.520000000000003</c:v>
                </c:pt>
                <c:pt idx="8783">
                  <c:v>20.04</c:v>
                </c:pt>
                <c:pt idx="8784">
                  <c:v>21.27</c:v>
                </c:pt>
                <c:pt idx="8785">
                  <c:v>21.31</c:v>
                </c:pt>
                <c:pt idx="8786">
                  <c:v>26.04</c:v>
                </c:pt>
                <c:pt idx="8787">
                  <c:v>28.44</c:v>
                </c:pt>
                <c:pt idx="8788">
                  <c:v>23.5</c:v>
                </c:pt>
                <c:pt idx="8789">
                  <c:v>20.32</c:v>
                </c:pt>
                <c:pt idx="8790">
                  <c:v>20</c:v>
                </c:pt>
                <c:pt idx="8791">
                  <c:v>21.24</c:v>
                </c:pt>
                <c:pt idx="8792">
                  <c:v>17.600000000000001</c:v>
                </c:pt>
                <c:pt idx="8793">
                  <c:v>20.11</c:v>
                </c:pt>
                <c:pt idx="8794">
                  <c:v>20.07</c:v>
                </c:pt>
                <c:pt idx="8795">
                  <c:v>38.880000000000003</c:v>
                </c:pt>
                <c:pt idx="8796">
                  <c:v>19.899999999999999</c:v>
                </c:pt>
                <c:pt idx="8797">
                  <c:v>19.260000000000002</c:v>
                </c:pt>
                <c:pt idx="8798">
                  <c:v>15.63</c:v>
                </c:pt>
                <c:pt idx="8799">
                  <c:v>21.8</c:v>
                </c:pt>
                <c:pt idx="8800">
                  <c:v>22.58</c:v>
                </c:pt>
                <c:pt idx="8801">
                  <c:v>19.97</c:v>
                </c:pt>
                <c:pt idx="8802">
                  <c:v>20.43</c:v>
                </c:pt>
                <c:pt idx="8803">
                  <c:v>24.7</c:v>
                </c:pt>
                <c:pt idx="8804">
                  <c:v>20.57</c:v>
                </c:pt>
                <c:pt idx="8805">
                  <c:v>19.649999999999999</c:v>
                </c:pt>
                <c:pt idx="8806">
                  <c:v>22.65</c:v>
                </c:pt>
                <c:pt idx="8807">
                  <c:v>19.37</c:v>
                </c:pt>
                <c:pt idx="8808">
                  <c:v>19.16</c:v>
                </c:pt>
                <c:pt idx="8809">
                  <c:v>23.11</c:v>
                </c:pt>
                <c:pt idx="8810">
                  <c:v>32.85</c:v>
                </c:pt>
                <c:pt idx="8811">
                  <c:v>18.91</c:v>
                </c:pt>
                <c:pt idx="8812">
                  <c:v>13.76</c:v>
                </c:pt>
                <c:pt idx="8813">
                  <c:v>16.37</c:v>
                </c:pt>
                <c:pt idx="8814">
                  <c:v>19.09</c:v>
                </c:pt>
                <c:pt idx="8815">
                  <c:v>17.75</c:v>
                </c:pt>
                <c:pt idx="8816">
                  <c:v>20.74</c:v>
                </c:pt>
                <c:pt idx="8817">
                  <c:v>24.52</c:v>
                </c:pt>
                <c:pt idx="8818">
                  <c:v>26.14</c:v>
                </c:pt>
                <c:pt idx="8819">
                  <c:v>17.5</c:v>
                </c:pt>
                <c:pt idx="8820">
                  <c:v>17.149999999999999</c:v>
                </c:pt>
                <c:pt idx="8821">
                  <c:v>23.25</c:v>
                </c:pt>
                <c:pt idx="8822">
                  <c:v>20.67</c:v>
                </c:pt>
                <c:pt idx="8823">
                  <c:v>24.8</c:v>
                </c:pt>
                <c:pt idx="8824">
                  <c:v>25.82</c:v>
                </c:pt>
                <c:pt idx="8825">
                  <c:v>14.82</c:v>
                </c:pt>
                <c:pt idx="8826">
                  <c:v>18.03</c:v>
                </c:pt>
                <c:pt idx="8827">
                  <c:v>20.18</c:v>
                </c:pt>
                <c:pt idx="8828">
                  <c:v>20.18</c:v>
                </c:pt>
                <c:pt idx="8829">
                  <c:v>11.64</c:v>
                </c:pt>
                <c:pt idx="8830">
                  <c:v>17.57</c:v>
                </c:pt>
                <c:pt idx="8831">
                  <c:v>16.48</c:v>
                </c:pt>
                <c:pt idx="8832">
                  <c:v>24.98</c:v>
                </c:pt>
                <c:pt idx="8833">
                  <c:v>24.91</c:v>
                </c:pt>
                <c:pt idx="8834">
                  <c:v>15.42</c:v>
                </c:pt>
                <c:pt idx="8835">
                  <c:v>19.05</c:v>
                </c:pt>
                <c:pt idx="8836">
                  <c:v>18.2</c:v>
                </c:pt>
                <c:pt idx="8837">
                  <c:v>14.89</c:v>
                </c:pt>
                <c:pt idx="8838">
                  <c:v>22.12</c:v>
                </c:pt>
                <c:pt idx="8839">
                  <c:v>17.079999999999998</c:v>
                </c:pt>
                <c:pt idx="8840">
                  <c:v>23.28</c:v>
                </c:pt>
                <c:pt idx="8841">
                  <c:v>18.66</c:v>
                </c:pt>
                <c:pt idx="8842">
                  <c:v>20.99</c:v>
                </c:pt>
                <c:pt idx="8843">
                  <c:v>22.83</c:v>
                </c:pt>
                <c:pt idx="8844">
                  <c:v>15.45</c:v>
                </c:pt>
                <c:pt idx="8845">
                  <c:v>20.32</c:v>
                </c:pt>
                <c:pt idx="8846">
                  <c:v>23.04</c:v>
                </c:pt>
                <c:pt idx="8847">
                  <c:v>35.81</c:v>
                </c:pt>
                <c:pt idx="8848">
                  <c:v>25.12</c:v>
                </c:pt>
                <c:pt idx="8849">
                  <c:v>20.89</c:v>
                </c:pt>
                <c:pt idx="8850">
                  <c:v>24.66</c:v>
                </c:pt>
                <c:pt idx="8851">
                  <c:v>17.57</c:v>
                </c:pt>
                <c:pt idx="8852">
                  <c:v>20.89</c:v>
                </c:pt>
                <c:pt idx="8853">
                  <c:v>21.24</c:v>
                </c:pt>
                <c:pt idx="8854">
                  <c:v>21.7</c:v>
                </c:pt>
                <c:pt idx="8855">
                  <c:v>28.29</c:v>
                </c:pt>
                <c:pt idx="8856">
                  <c:v>26.88</c:v>
                </c:pt>
                <c:pt idx="8857">
                  <c:v>23.36</c:v>
                </c:pt>
                <c:pt idx="8858">
                  <c:v>22.86</c:v>
                </c:pt>
                <c:pt idx="8859">
                  <c:v>18.38</c:v>
                </c:pt>
                <c:pt idx="8860">
                  <c:v>17.11</c:v>
                </c:pt>
                <c:pt idx="8861">
                  <c:v>23.36</c:v>
                </c:pt>
                <c:pt idx="8862">
                  <c:v>30.06</c:v>
                </c:pt>
                <c:pt idx="8863">
                  <c:v>25.9</c:v>
                </c:pt>
                <c:pt idx="8864">
                  <c:v>20.53</c:v>
                </c:pt>
                <c:pt idx="8865">
                  <c:v>22.86</c:v>
                </c:pt>
                <c:pt idx="8866">
                  <c:v>17.75</c:v>
                </c:pt>
                <c:pt idx="8867">
                  <c:v>23.92</c:v>
                </c:pt>
                <c:pt idx="8868">
                  <c:v>19.579999999999998</c:v>
                </c:pt>
                <c:pt idx="8869">
                  <c:v>21.27</c:v>
                </c:pt>
                <c:pt idx="8870">
                  <c:v>26.28</c:v>
                </c:pt>
                <c:pt idx="8871">
                  <c:v>19.579999999999998</c:v>
                </c:pt>
                <c:pt idx="8872">
                  <c:v>24.98</c:v>
                </c:pt>
                <c:pt idx="8873">
                  <c:v>25.15</c:v>
                </c:pt>
                <c:pt idx="8874">
                  <c:v>32.880000000000003</c:v>
                </c:pt>
                <c:pt idx="8875">
                  <c:v>18.45</c:v>
                </c:pt>
                <c:pt idx="8876">
                  <c:v>20</c:v>
                </c:pt>
                <c:pt idx="8877">
                  <c:v>19.649999999999999</c:v>
                </c:pt>
                <c:pt idx="8878">
                  <c:v>28.75</c:v>
                </c:pt>
                <c:pt idx="8879">
                  <c:v>15.21</c:v>
                </c:pt>
                <c:pt idx="8880">
                  <c:v>25.9</c:v>
                </c:pt>
                <c:pt idx="8881">
                  <c:v>17.57</c:v>
                </c:pt>
                <c:pt idx="8882">
                  <c:v>21.24</c:v>
                </c:pt>
                <c:pt idx="8883">
                  <c:v>19.399999999999999</c:v>
                </c:pt>
                <c:pt idx="8884">
                  <c:v>16.93</c:v>
                </c:pt>
                <c:pt idx="8885">
                  <c:v>20.04</c:v>
                </c:pt>
                <c:pt idx="8886">
                  <c:v>17.39</c:v>
                </c:pt>
                <c:pt idx="8887">
                  <c:v>22.3</c:v>
                </c:pt>
                <c:pt idx="8888">
                  <c:v>28.68</c:v>
                </c:pt>
                <c:pt idx="8889">
                  <c:v>21.13</c:v>
                </c:pt>
                <c:pt idx="8890">
                  <c:v>24.52</c:v>
                </c:pt>
                <c:pt idx="8891">
                  <c:v>13.79</c:v>
                </c:pt>
                <c:pt idx="8892">
                  <c:v>16.510000000000002</c:v>
                </c:pt>
                <c:pt idx="8893">
                  <c:v>21.24</c:v>
                </c:pt>
                <c:pt idx="8894">
                  <c:v>24.66</c:v>
                </c:pt>
                <c:pt idx="8895">
                  <c:v>20.53</c:v>
                </c:pt>
                <c:pt idx="8896">
                  <c:v>19.79</c:v>
                </c:pt>
                <c:pt idx="8897">
                  <c:v>14.46</c:v>
                </c:pt>
                <c:pt idx="8898">
                  <c:v>21.38</c:v>
                </c:pt>
                <c:pt idx="8899">
                  <c:v>27.73</c:v>
                </c:pt>
                <c:pt idx="8900">
                  <c:v>21.03</c:v>
                </c:pt>
                <c:pt idx="8901">
                  <c:v>17.75</c:v>
                </c:pt>
                <c:pt idx="8902">
                  <c:v>24.38</c:v>
                </c:pt>
                <c:pt idx="8903">
                  <c:v>21.52</c:v>
                </c:pt>
                <c:pt idx="8904">
                  <c:v>20.07</c:v>
                </c:pt>
                <c:pt idx="8905">
                  <c:v>27.77</c:v>
                </c:pt>
                <c:pt idx="8906">
                  <c:v>25.47</c:v>
                </c:pt>
                <c:pt idx="8907">
                  <c:v>14.32</c:v>
                </c:pt>
                <c:pt idx="8908">
                  <c:v>21.27</c:v>
                </c:pt>
                <c:pt idx="8909">
                  <c:v>21.59</c:v>
                </c:pt>
                <c:pt idx="8910">
                  <c:v>20.14</c:v>
                </c:pt>
                <c:pt idx="8911">
                  <c:v>18.100000000000001</c:v>
                </c:pt>
                <c:pt idx="8912">
                  <c:v>24.84</c:v>
                </c:pt>
                <c:pt idx="8913">
                  <c:v>26.46</c:v>
                </c:pt>
                <c:pt idx="8914">
                  <c:v>23.21</c:v>
                </c:pt>
                <c:pt idx="8915">
                  <c:v>21.73</c:v>
                </c:pt>
                <c:pt idx="8916">
                  <c:v>19.37</c:v>
                </c:pt>
                <c:pt idx="8917">
                  <c:v>20.04</c:v>
                </c:pt>
                <c:pt idx="8918">
                  <c:v>19.399999999999999</c:v>
                </c:pt>
                <c:pt idx="8919">
                  <c:v>16.16</c:v>
                </c:pt>
                <c:pt idx="8920">
                  <c:v>28.05</c:v>
                </c:pt>
                <c:pt idx="8921">
                  <c:v>24.59</c:v>
                </c:pt>
                <c:pt idx="8922">
                  <c:v>25.3</c:v>
                </c:pt>
                <c:pt idx="8923">
                  <c:v>23.11</c:v>
                </c:pt>
                <c:pt idx="8924">
                  <c:v>17.57</c:v>
                </c:pt>
                <c:pt idx="8925">
                  <c:v>15.91</c:v>
                </c:pt>
                <c:pt idx="8926">
                  <c:v>20.85</c:v>
                </c:pt>
                <c:pt idx="8927">
                  <c:v>20.78</c:v>
                </c:pt>
                <c:pt idx="8928">
                  <c:v>23.71</c:v>
                </c:pt>
                <c:pt idx="8929">
                  <c:v>22.26</c:v>
                </c:pt>
                <c:pt idx="8930">
                  <c:v>21.49</c:v>
                </c:pt>
                <c:pt idx="8931">
                  <c:v>20.5</c:v>
                </c:pt>
                <c:pt idx="8932">
                  <c:v>19.62</c:v>
                </c:pt>
                <c:pt idx="8933">
                  <c:v>17.39</c:v>
                </c:pt>
                <c:pt idx="8934">
                  <c:v>19.05</c:v>
                </c:pt>
                <c:pt idx="8935">
                  <c:v>15.95</c:v>
                </c:pt>
                <c:pt idx="8936">
                  <c:v>16.899999999999999</c:v>
                </c:pt>
                <c:pt idx="8937">
                  <c:v>13.83</c:v>
                </c:pt>
                <c:pt idx="8938">
                  <c:v>12.77</c:v>
                </c:pt>
                <c:pt idx="8939">
                  <c:v>19.55</c:v>
                </c:pt>
                <c:pt idx="8940">
                  <c:v>20.36</c:v>
                </c:pt>
                <c:pt idx="8941">
                  <c:v>16.37</c:v>
                </c:pt>
                <c:pt idx="8942">
                  <c:v>23.57</c:v>
                </c:pt>
                <c:pt idx="8943">
                  <c:v>13.27</c:v>
                </c:pt>
                <c:pt idx="8944">
                  <c:v>16.690000000000001</c:v>
                </c:pt>
                <c:pt idx="8945">
                  <c:v>15.59</c:v>
                </c:pt>
                <c:pt idx="8946">
                  <c:v>22.4</c:v>
                </c:pt>
                <c:pt idx="8947">
                  <c:v>15.45</c:v>
                </c:pt>
                <c:pt idx="8948">
                  <c:v>23</c:v>
                </c:pt>
                <c:pt idx="8949">
                  <c:v>23.21</c:v>
                </c:pt>
                <c:pt idx="8950">
                  <c:v>16.649999999999999</c:v>
                </c:pt>
                <c:pt idx="8951">
                  <c:v>18.45</c:v>
                </c:pt>
                <c:pt idx="8952">
                  <c:v>19.55</c:v>
                </c:pt>
                <c:pt idx="8953">
                  <c:v>13.34</c:v>
                </c:pt>
                <c:pt idx="8954">
                  <c:v>25.4</c:v>
                </c:pt>
                <c:pt idx="8955">
                  <c:v>16.02</c:v>
                </c:pt>
                <c:pt idx="8956">
                  <c:v>20.82</c:v>
                </c:pt>
                <c:pt idx="8957">
                  <c:v>28.26</c:v>
                </c:pt>
                <c:pt idx="8958">
                  <c:v>16.579999999999998</c:v>
                </c:pt>
                <c:pt idx="8959">
                  <c:v>18.350000000000001</c:v>
                </c:pt>
                <c:pt idx="8960">
                  <c:v>19.09</c:v>
                </c:pt>
                <c:pt idx="8961">
                  <c:v>17.600000000000001</c:v>
                </c:pt>
                <c:pt idx="8962">
                  <c:v>17.850000000000001</c:v>
                </c:pt>
                <c:pt idx="8963">
                  <c:v>23.57</c:v>
                </c:pt>
                <c:pt idx="8964">
                  <c:v>23.81</c:v>
                </c:pt>
                <c:pt idx="8965">
                  <c:v>22.09</c:v>
                </c:pt>
                <c:pt idx="8966">
                  <c:v>18.87</c:v>
                </c:pt>
                <c:pt idx="8967">
                  <c:v>19.93</c:v>
                </c:pt>
                <c:pt idx="8968">
                  <c:v>21.24</c:v>
                </c:pt>
                <c:pt idx="8969">
                  <c:v>22.4</c:v>
                </c:pt>
                <c:pt idx="8970">
                  <c:v>22.33</c:v>
                </c:pt>
                <c:pt idx="8971">
                  <c:v>20.71</c:v>
                </c:pt>
                <c:pt idx="8972">
                  <c:v>25.93</c:v>
                </c:pt>
                <c:pt idx="8973">
                  <c:v>26.71</c:v>
                </c:pt>
                <c:pt idx="8974">
                  <c:v>17</c:v>
                </c:pt>
                <c:pt idx="8975">
                  <c:v>20.82</c:v>
                </c:pt>
                <c:pt idx="8976">
                  <c:v>20.07</c:v>
                </c:pt>
                <c:pt idx="8977">
                  <c:v>19.23</c:v>
                </c:pt>
                <c:pt idx="8978">
                  <c:v>18.66</c:v>
                </c:pt>
                <c:pt idx="8979">
                  <c:v>23.5</c:v>
                </c:pt>
                <c:pt idx="8980">
                  <c:v>21.24</c:v>
                </c:pt>
                <c:pt idx="8981">
                  <c:v>25.44</c:v>
                </c:pt>
                <c:pt idx="8982">
                  <c:v>20</c:v>
                </c:pt>
                <c:pt idx="8983">
                  <c:v>23.53</c:v>
                </c:pt>
                <c:pt idx="8984">
                  <c:v>22.01</c:v>
                </c:pt>
                <c:pt idx="8985">
                  <c:v>32.25</c:v>
                </c:pt>
                <c:pt idx="8986">
                  <c:v>24.24</c:v>
                </c:pt>
                <c:pt idx="8987">
                  <c:v>22.01</c:v>
                </c:pt>
                <c:pt idx="8988">
                  <c:v>23</c:v>
                </c:pt>
                <c:pt idx="8989">
                  <c:v>30.59</c:v>
                </c:pt>
                <c:pt idx="8990">
                  <c:v>23.46</c:v>
                </c:pt>
                <c:pt idx="8991">
                  <c:v>29.81</c:v>
                </c:pt>
                <c:pt idx="8992">
                  <c:v>24.27</c:v>
                </c:pt>
                <c:pt idx="8993">
                  <c:v>23</c:v>
                </c:pt>
                <c:pt idx="8994">
                  <c:v>26.21</c:v>
                </c:pt>
                <c:pt idx="8995">
                  <c:v>28.96</c:v>
                </c:pt>
                <c:pt idx="8996">
                  <c:v>26.74</c:v>
                </c:pt>
                <c:pt idx="8997">
                  <c:v>31.86</c:v>
                </c:pt>
                <c:pt idx="8998">
                  <c:v>24.45</c:v>
                </c:pt>
                <c:pt idx="8999">
                  <c:v>24.34</c:v>
                </c:pt>
                <c:pt idx="9000">
                  <c:v>26.74</c:v>
                </c:pt>
                <c:pt idx="9001">
                  <c:v>19.97</c:v>
                </c:pt>
                <c:pt idx="9002">
                  <c:v>21.45</c:v>
                </c:pt>
                <c:pt idx="9003">
                  <c:v>21.24</c:v>
                </c:pt>
                <c:pt idx="9004">
                  <c:v>22.65</c:v>
                </c:pt>
                <c:pt idx="9005">
                  <c:v>20.53</c:v>
                </c:pt>
                <c:pt idx="9006">
                  <c:v>24.45</c:v>
                </c:pt>
                <c:pt idx="9007">
                  <c:v>20.99</c:v>
                </c:pt>
                <c:pt idx="9008">
                  <c:v>21.8</c:v>
                </c:pt>
                <c:pt idx="9009">
                  <c:v>21.06</c:v>
                </c:pt>
                <c:pt idx="9010">
                  <c:v>28.29</c:v>
                </c:pt>
                <c:pt idx="9011">
                  <c:v>21.41</c:v>
                </c:pt>
                <c:pt idx="9012">
                  <c:v>23.67</c:v>
                </c:pt>
                <c:pt idx="9013">
                  <c:v>26.81</c:v>
                </c:pt>
                <c:pt idx="9014">
                  <c:v>24.31</c:v>
                </c:pt>
                <c:pt idx="9015">
                  <c:v>22.33</c:v>
                </c:pt>
                <c:pt idx="9016">
                  <c:v>20.11</c:v>
                </c:pt>
                <c:pt idx="9017">
                  <c:v>30.76</c:v>
                </c:pt>
                <c:pt idx="9018">
                  <c:v>21.1</c:v>
                </c:pt>
                <c:pt idx="9019">
                  <c:v>25.97</c:v>
                </c:pt>
                <c:pt idx="9020">
                  <c:v>28.19</c:v>
                </c:pt>
                <c:pt idx="9021">
                  <c:v>30.38</c:v>
                </c:pt>
                <c:pt idx="9022">
                  <c:v>27.62</c:v>
                </c:pt>
                <c:pt idx="9023">
                  <c:v>22.47</c:v>
                </c:pt>
                <c:pt idx="9024">
                  <c:v>24.34</c:v>
                </c:pt>
                <c:pt idx="9025">
                  <c:v>28.89</c:v>
                </c:pt>
                <c:pt idx="9026">
                  <c:v>28.01</c:v>
                </c:pt>
                <c:pt idx="9027">
                  <c:v>28.44</c:v>
                </c:pt>
                <c:pt idx="9028">
                  <c:v>31.58</c:v>
                </c:pt>
                <c:pt idx="9029">
                  <c:v>26.39</c:v>
                </c:pt>
                <c:pt idx="9030">
                  <c:v>19.760000000000002</c:v>
                </c:pt>
                <c:pt idx="9031">
                  <c:v>21.45</c:v>
                </c:pt>
                <c:pt idx="9032">
                  <c:v>21.87</c:v>
                </c:pt>
                <c:pt idx="9033">
                  <c:v>18.63</c:v>
                </c:pt>
                <c:pt idx="9034">
                  <c:v>23.78</c:v>
                </c:pt>
                <c:pt idx="9035">
                  <c:v>26.32</c:v>
                </c:pt>
                <c:pt idx="9036">
                  <c:v>29.11</c:v>
                </c:pt>
                <c:pt idx="9037">
                  <c:v>22.54</c:v>
                </c:pt>
                <c:pt idx="9038">
                  <c:v>21.41</c:v>
                </c:pt>
                <c:pt idx="9039">
                  <c:v>27.55</c:v>
                </c:pt>
                <c:pt idx="9040">
                  <c:v>26.32</c:v>
                </c:pt>
                <c:pt idx="9041">
                  <c:v>23.57</c:v>
                </c:pt>
                <c:pt idx="9042">
                  <c:v>25.58</c:v>
                </c:pt>
                <c:pt idx="9043">
                  <c:v>20.6</c:v>
                </c:pt>
                <c:pt idx="9044">
                  <c:v>26.71</c:v>
                </c:pt>
                <c:pt idx="9045">
                  <c:v>21.77</c:v>
                </c:pt>
                <c:pt idx="9046">
                  <c:v>22.54</c:v>
                </c:pt>
                <c:pt idx="9047">
                  <c:v>25.15</c:v>
                </c:pt>
                <c:pt idx="9048">
                  <c:v>25.26</c:v>
                </c:pt>
                <c:pt idx="9049">
                  <c:v>21.94</c:v>
                </c:pt>
                <c:pt idx="9050">
                  <c:v>26.21</c:v>
                </c:pt>
                <c:pt idx="9051">
                  <c:v>25.4</c:v>
                </c:pt>
                <c:pt idx="9052">
                  <c:v>26.99</c:v>
                </c:pt>
                <c:pt idx="9053">
                  <c:v>23.85</c:v>
                </c:pt>
                <c:pt idx="9054">
                  <c:v>24.52</c:v>
                </c:pt>
                <c:pt idx="9055">
                  <c:v>22.93</c:v>
                </c:pt>
                <c:pt idx="9056">
                  <c:v>20.67</c:v>
                </c:pt>
                <c:pt idx="9057">
                  <c:v>27.73</c:v>
                </c:pt>
                <c:pt idx="9058">
                  <c:v>21.41</c:v>
                </c:pt>
                <c:pt idx="9059">
                  <c:v>27.38</c:v>
                </c:pt>
                <c:pt idx="9060">
                  <c:v>24.7</c:v>
                </c:pt>
                <c:pt idx="9061">
                  <c:v>19.47</c:v>
                </c:pt>
                <c:pt idx="9062">
                  <c:v>31.93</c:v>
                </c:pt>
                <c:pt idx="9063">
                  <c:v>31.79</c:v>
                </c:pt>
                <c:pt idx="9064">
                  <c:v>31.15</c:v>
                </c:pt>
                <c:pt idx="9065">
                  <c:v>21.73</c:v>
                </c:pt>
                <c:pt idx="9066">
                  <c:v>25.93</c:v>
                </c:pt>
                <c:pt idx="9067">
                  <c:v>28.37</c:v>
                </c:pt>
                <c:pt idx="9068">
                  <c:v>30.8</c:v>
                </c:pt>
                <c:pt idx="9069">
                  <c:v>30.8</c:v>
                </c:pt>
                <c:pt idx="9070">
                  <c:v>29.85</c:v>
                </c:pt>
                <c:pt idx="9071">
                  <c:v>30.16</c:v>
                </c:pt>
                <c:pt idx="9072">
                  <c:v>29.99</c:v>
                </c:pt>
                <c:pt idx="9073">
                  <c:v>31.05</c:v>
                </c:pt>
                <c:pt idx="9074">
                  <c:v>29.95</c:v>
                </c:pt>
                <c:pt idx="9075">
                  <c:v>23.71</c:v>
                </c:pt>
                <c:pt idx="9076">
                  <c:v>27.45</c:v>
                </c:pt>
                <c:pt idx="9077">
                  <c:v>26.67</c:v>
                </c:pt>
                <c:pt idx="9078">
                  <c:v>26.25</c:v>
                </c:pt>
                <c:pt idx="9079">
                  <c:v>28.22</c:v>
                </c:pt>
                <c:pt idx="9080">
                  <c:v>28.58</c:v>
                </c:pt>
                <c:pt idx="9081">
                  <c:v>22.51</c:v>
                </c:pt>
                <c:pt idx="9082">
                  <c:v>23.53</c:v>
                </c:pt>
                <c:pt idx="9083">
                  <c:v>26.28</c:v>
                </c:pt>
                <c:pt idx="9084">
                  <c:v>23.14</c:v>
                </c:pt>
                <c:pt idx="9085">
                  <c:v>19.55</c:v>
                </c:pt>
                <c:pt idx="9086">
                  <c:v>22.16</c:v>
                </c:pt>
                <c:pt idx="9087">
                  <c:v>20.85</c:v>
                </c:pt>
                <c:pt idx="9088">
                  <c:v>20.36</c:v>
                </c:pt>
                <c:pt idx="9089">
                  <c:v>25.12</c:v>
                </c:pt>
                <c:pt idx="9090">
                  <c:v>31.93</c:v>
                </c:pt>
                <c:pt idx="9091">
                  <c:v>24.31</c:v>
                </c:pt>
                <c:pt idx="9092">
                  <c:v>21.2</c:v>
                </c:pt>
                <c:pt idx="9093">
                  <c:v>18.309999999999999</c:v>
                </c:pt>
                <c:pt idx="9094">
                  <c:v>24.73</c:v>
                </c:pt>
                <c:pt idx="9095">
                  <c:v>25.51</c:v>
                </c:pt>
                <c:pt idx="9096">
                  <c:v>25.33</c:v>
                </c:pt>
                <c:pt idx="9097">
                  <c:v>24.94</c:v>
                </c:pt>
                <c:pt idx="9098">
                  <c:v>29.6</c:v>
                </c:pt>
                <c:pt idx="9099">
                  <c:v>25.86</c:v>
                </c:pt>
                <c:pt idx="9100">
                  <c:v>28.54</c:v>
                </c:pt>
                <c:pt idx="9101">
                  <c:v>24.63</c:v>
                </c:pt>
                <c:pt idx="9102">
                  <c:v>28.61</c:v>
                </c:pt>
                <c:pt idx="9103">
                  <c:v>22.86</c:v>
                </c:pt>
                <c:pt idx="9104">
                  <c:v>26.6</c:v>
                </c:pt>
                <c:pt idx="9105">
                  <c:v>26.21</c:v>
                </c:pt>
                <c:pt idx="9106">
                  <c:v>26.46</c:v>
                </c:pt>
                <c:pt idx="9107">
                  <c:v>24.31</c:v>
                </c:pt>
                <c:pt idx="9108">
                  <c:v>21.77</c:v>
                </c:pt>
                <c:pt idx="9109">
                  <c:v>24.41</c:v>
                </c:pt>
                <c:pt idx="9110">
                  <c:v>24.2</c:v>
                </c:pt>
                <c:pt idx="9111">
                  <c:v>20.14</c:v>
                </c:pt>
                <c:pt idx="9112">
                  <c:v>18.66</c:v>
                </c:pt>
                <c:pt idx="9113">
                  <c:v>20.64</c:v>
                </c:pt>
                <c:pt idx="9114">
                  <c:v>18.309999999999999</c:v>
                </c:pt>
                <c:pt idx="9115">
                  <c:v>21.87</c:v>
                </c:pt>
                <c:pt idx="9116">
                  <c:v>26.46</c:v>
                </c:pt>
                <c:pt idx="9117">
                  <c:v>27.69</c:v>
                </c:pt>
                <c:pt idx="9118">
                  <c:v>24.7</c:v>
                </c:pt>
                <c:pt idx="9119">
                  <c:v>25.75</c:v>
                </c:pt>
                <c:pt idx="9120">
                  <c:v>23.71</c:v>
                </c:pt>
                <c:pt idx="9121">
                  <c:v>21.17</c:v>
                </c:pt>
                <c:pt idx="9122">
                  <c:v>21.66</c:v>
                </c:pt>
                <c:pt idx="9123">
                  <c:v>21.66</c:v>
                </c:pt>
                <c:pt idx="9124">
                  <c:v>18.91</c:v>
                </c:pt>
                <c:pt idx="9125">
                  <c:v>24.55</c:v>
                </c:pt>
                <c:pt idx="9126">
                  <c:v>21.03</c:v>
                </c:pt>
                <c:pt idx="9127">
                  <c:v>21.49</c:v>
                </c:pt>
                <c:pt idx="9128">
                  <c:v>18.84</c:v>
                </c:pt>
                <c:pt idx="9129">
                  <c:v>16.690000000000001</c:v>
                </c:pt>
                <c:pt idx="9130">
                  <c:v>27.48</c:v>
                </c:pt>
                <c:pt idx="9131">
                  <c:v>14.99</c:v>
                </c:pt>
                <c:pt idx="9132">
                  <c:v>12.7</c:v>
                </c:pt>
                <c:pt idx="9133">
                  <c:v>17.149999999999999</c:v>
                </c:pt>
                <c:pt idx="9134">
                  <c:v>20.46</c:v>
                </c:pt>
                <c:pt idx="9135">
                  <c:v>18.77</c:v>
                </c:pt>
                <c:pt idx="9136">
                  <c:v>20.53</c:v>
                </c:pt>
                <c:pt idx="9137">
                  <c:v>20.46</c:v>
                </c:pt>
                <c:pt idx="9138">
                  <c:v>22.86</c:v>
                </c:pt>
                <c:pt idx="9139">
                  <c:v>15.73</c:v>
                </c:pt>
                <c:pt idx="9140">
                  <c:v>15.52</c:v>
                </c:pt>
                <c:pt idx="9141">
                  <c:v>17.989999999999998</c:v>
                </c:pt>
                <c:pt idx="9142">
                  <c:v>21.7</c:v>
                </c:pt>
                <c:pt idx="9143">
                  <c:v>17.36</c:v>
                </c:pt>
                <c:pt idx="9144">
                  <c:v>15.66</c:v>
                </c:pt>
                <c:pt idx="9145">
                  <c:v>18.73</c:v>
                </c:pt>
                <c:pt idx="9146">
                  <c:v>22.4</c:v>
                </c:pt>
                <c:pt idx="9147">
                  <c:v>23.67</c:v>
                </c:pt>
                <c:pt idx="9148">
                  <c:v>23.28</c:v>
                </c:pt>
                <c:pt idx="9149">
                  <c:v>14.99</c:v>
                </c:pt>
                <c:pt idx="9150">
                  <c:v>27.45</c:v>
                </c:pt>
                <c:pt idx="9151">
                  <c:v>19.79</c:v>
                </c:pt>
                <c:pt idx="9152">
                  <c:v>24.24</c:v>
                </c:pt>
                <c:pt idx="9153">
                  <c:v>23.96</c:v>
                </c:pt>
                <c:pt idx="9154">
                  <c:v>23.32</c:v>
                </c:pt>
                <c:pt idx="9155">
                  <c:v>21.91</c:v>
                </c:pt>
                <c:pt idx="9156">
                  <c:v>16.16</c:v>
                </c:pt>
                <c:pt idx="9157">
                  <c:v>19.72</c:v>
                </c:pt>
                <c:pt idx="9158">
                  <c:v>15.7</c:v>
                </c:pt>
                <c:pt idx="9159">
                  <c:v>18.77</c:v>
                </c:pt>
                <c:pt idx="9160">
                  <c:v>17.079999999999998</c:v>
                </c:pt>
                <c:pt idx="9161">
                  <c:v>14.54</c:v>
                </c:pt>
                <c:pt idx="9162">
                  <c:v>14.32</c:v>
                </c:pt>
                <c:pt idx="9163">
                  <c:v>13.94</c:v>
                </c:pt>
                <c:pt idx="9164">
                  <c:v>18.84</c:v>
                </c:pt>
                <c:pt idx="9165">
                  <c:v>23.96</c:v>
                </c:pt>
                <c:pt idx="9166">
                  <c:v>12.45</c:v>
                </c:pt>
                <c:pt idx="9167">
                  <c:v>16.829999999999998</c:v>
                </c:pt>
                <c:pt idx="9168">
                  <c:v>13.37</c:v>
                </c:pt>
                <c:pt idx="9169">
                  <c:v>18.95</c:v>
                </c:pt>
                <c:pt idx="9170">
                  <c:v>23.6</c:v>
                </c:pt>
                <c:pt idx="9171">
                  <c:v>25.54</c:v>
                </c:pt>
                <c:pt idx="9172">
                  <c:v>19.09</c:v>
                </c:pt>
                <c:pt idx="9173">
                  <c:v>18.63</c:v>
                </c:pt>
                <c:pt idx="9174">
                  <c:v>12.91</c:v>
                </c:pt>
                <c:pt idx="9175">
                  <c:v>18.170000000000002</c:v>
                </c:pt>
                <c:pt idx="9176">
                  <c:v>24.87</c:v>
                </c:pt>
                <c:pt idx="9177">
                  <c:v>16.05</c:v>
                </c:pt>
                <c:pt idx="9178">
                  <c:v>16.86</c:v>
                </c:pt>
                <c:pt idx="9179">
                  <c:v>21.34</c:v>
                </c:pt>
                <c:pt idx="9180">
                  <c:v>26.5</c:v>
                </c:pt>
                <c:pt idx="9181">
                  <c:v>21.03</c:v>
                </c:pt>
                <c:pt idx="9182">
                  <c:v>24.06</c:v>
                </c:pt>
                <c:pt idx="9183">
                  <c:v>22.09</c:v>
                </c:pt>
                <c:pt idx="9184">
                  <c:v>22.51</c:v>
                </c:pt>
                <c:pt idx="9185">
                  <c:v>24.52</c:v>
                </c:pt>
                <c:pt idx="9186">
                  <c:v>13.65</c:v>
                </c:pt>
                <c:pt idx="9187">
                  <c:v>20.67</c:v>
                </c:pt>
                <c:pt idx="9188">
                  <c:v>17.78</c:v>
                </c:pt>
                <c:pt idx="9189">
                  <c:v>16.760000000000002</c:v>
                </c:pt>
                <c:pt idx="9190">
                  <c:v>24.84</c:v>
                </c:pt>
                <c:pt idx="9191">
                  <c:v>26.14</c:v>
                </c:pt>
                <c:pt idx="9192">
                  <c:v>20.96</c:v>
                </c:pt>
                <c:pt idx="9193">
                  <c:v>15.56</c:v>
                </c:pt>
                <c:pt idx="9194">
                  <c:v>20.04</c:v>
                </c:pt>
                <c:pt idx="9195">
                  <c:v>18.239999999999998</c:v>
                </c:pt>
                <c:pt idx="9196">
                  <c:v>15.38</c:v>
                </c:pt>
                <c:pt idx="9197">
                  <c:v>21.1</c:v>
                </c:pt>
                <c:pt idx="9198">
                  <c:v>22.09</c:v>
                </c:pt>
                <c:pt idx="9199">
                  <c:v>20.39</c:v>
                </c:pt>
                <c:pt idx="9200">
                  <c:v>22.93</c:v>
                </c:pt>
                <c:pt idx="9201">
                  <c:v>21.84</c:v>
                </c:pt>
                <c:pt idx="9202">
                  <c:v>26.57</c:v>
                </c:pt>
                <c:pt idx="9203">
                  <c:v>20.78</c:v>
                </c:pt>
                <c:pt idx="9204">
                  <c:v>18.309999999999999</c:v>
                </c:pt>
                <c:pt idx="9205">
                  <c:v>21.2</c:v>
                </c:pt>
                <c:pt idx="9206">
                  <c:v>25.72</c:v>
                </c:pt>
                <c:pt idx="9207">
                  <c:v>18.98</c:v>
                </c:pt>
                <c:pt idx="9208">
                  <c:v>23.18</c:v>
                </c:pt>
                <c:pt idx="9209">
                  <c:v>14.11</c:v>
                </c:pt>
                <c:pt idx="9210">
                  <c:v>19.649999999999999</c:v>
                </c:pt>
                <c:pt idx="9211">
                  <c:v>17.57</c:v>
                </c:pt>
                <c:pt idx="9212">
                  <c:v>21.13</c:v>
                </c:pt>
                <c:pt idx="9213">
                  <c:v>24.27</c:v>
                </c:pt>
                <c:pt idx="9214">
                  <c:v>21.41</c:v>
                </c:pt>
                <c:pt idx="9215">
                  <c:v>22.16</c:v>
                </c:pt>
                <c:pt idx="9216">
                  <c:v>24.03</c:v>
                </c:pt>
                <c:pt idx="9217">
                  <c:v>19.399999999999999</c:v>
                </c:pt>
                <c:pt idx="9218">
                  <c:v>24.27</c:v>
                </c:pt>
                <c:pt idx="9219">
                  <c:v>17.75</c:v>
                </c:pt>
                <c:pt idx="9220">
                  <c:v>13.87</c:v>
                </c:pt>
                <c:pt idx="9221">
                  <c:v>23.99</c:v>
                </c:pt>
                <c:pt idx="9222">
                  <c:v>28.54</c:v>
                </c:pt>
                <c:pt idx="9223">
                  <c:v>22.61</c:v>
                </c:pt>
                <c:pt idx="9224">
                  <c:v>20.46</c:v>
                </c:pt>
                <c:pt idx="9225">
                  <c:v>15.03</c:v>
                </c:pt>
                <c:pt idx="9226">
                  <c:v>23</c:v>
                </c:pt>
                <c:pt idx="9227">
                  <c:v>21.77</c:v>
                </c:pt>
                <c:pt idx="9228">
                  <c:v>19.829999999999998</c:v>
                </c:pt>
                <c:pt idx="9229">
                  <c:v>29.49</c:v>
                </c:pt>
                <c:pt idx="9230">
                  <c:v>20.5</c:v>
                </c:pt>
                <c:pt idx="9231">
                  <c:v>15.42</c:v>
                </c:pt>
                <c:pt idx="9232">
                  <c:v>15.52</c:v>
                </c:pt>
                <c:pt idx="9233">
                  <c:v>18.100000000000001</c:v>
                </c:pt>
                <c:pt idx="9234">
                  <c:v>22.12</c:v>
                </c:pt>
                <c:pt idx="9235">
                  <c:v>17.78</c:v>
                </c:pt>
                <c:pt idx="9236">
                  <c:v>14.61</c:v>
                </c:pt>
                <c:pt idx="9237">
                  <c:v>17.25</c:v>
                </c:pt>
                <c:pt idx="9238">
                  <c:v>19.86</c:v>
                </c:pt>
                <c:pt idx="9239">
                  <c:v>18.77</c:v>
                </c:pt>
                <c:pt idx="9240">
                  <c:v>19.399999999999999</c:v>
                </c:pt>
                <c:pt idx="9241">
                  <c:v>19.329999999999998</c:v>
                </c:pt>
                <c:pt idx="9242">
                  <c:v>17.46</c:v>
                </c:pt>
                <c:pt idx="9243">
                  <c:v>17.32</c:v>
                </c:pt>
                <c:pt idx="9244">
                  <c:v>15.95</c:v>
                </c:pt>
                <c:pt idx="9245">
                  <c:v>27.59</c:v>
                </c:pt>
                <c:pt idx="9246">
                  <c:v>19.97</c:v>
                </c:pt>
                <c:pt idx="9247">
                  <c:v>30.38</c:v>
                </c:pt>
                <c:pt idx="9248">
                  <c:v>22.9</c:v>
                </c:pt>
                <c:pt idx="9249">
                  <c:v>17.850000000000001</c:v>
                </c:pt>
                <c:pt idx="9250">
                  <c:v>25.33</c:v>
                </c:pt>
                <c:pt idx="9251">
                  <c:v>17.68</c:v>
                </c:pt>
                <c:pt idx="9252">
                  <c:v>20.74</c:v>
                </c:pt>
                <c:pt idx="9253">
                  <c:v>14.25</c:v>
                </c:pt>
                <c:pt idx="9254">
                  <c:v>18.63</c:v>
                </c:pt>
                <c:pt idx="9255">
                  <c:v>18.100000000000001</c:v>
                </c:pt>
                <c:pt idx="9256">
                  <c:v>23</c:v>
                </c:pt>
                <c:pt idx="9257">
                  <c:v>25.68</c:v>
                </c:pt>
                <c:pt idx="9258">
                  <c:v>26.85</c:v>
                </c:pt>
                <c:pt idx="9259">
                  <c:v>16.12</c:v>
                </c:pt>
                <c:pt idx="9260">
                  <c:v>18.100000000000001</c:v>
                </c:pt>
                <c:pt idx="9261">
                  <c:v>19.690000000000001</c:v>
                </c:pt>
                <c:pt idx="9262">
                  <c:v>15.66</c:v>
                </c:pt>
                <c:pt idx="9263">
                  <c:v>24.2</c:v>
                </c:pt>
                <c:pt idx="9264">
                  <c:v>24.87</c:v>
                </c:pt>
                <c:pt idx="9265">
                  <c:v>38.81</c:v>
                </c:pt>
                <c:pt idx="9266">
                  <c:v>22.05</c:v>
                </c:pt>
                <c:pt idx="9267">
                  <c:v>19.510000000000002</c:v>
                </c:pt>
                <c:pt idx="9268">
                  <c:v>19.55</c:v>
                </c:pt>
                <c:pt idx="9269">
                  <c:v>21.52</c:v>
                </c:pt>
                <c:pt idx="9270">
                  <c:v>15.91</c:v>
                </c:pt>
                <c:pt idx="9271">
                  <c:v>22.4</c:v>
                </c:pt>
                <c:pt idx="9272">
                  <c:v>28.93</c:v>
                </c:pt>
                <c:pt idx="9273">
                  <c:v>19.47</c:v>
                </c:pt>
                <c:pt idx="9274">
                  <c:v>16.55</c:v>
                </c:pt>
                <c:pt idx="9275">
                  <c:v>13.62</c:v>
                </c:pt>
                <c:pt idx="9276">
                  <c:v>24.13</c:v>
                </c:pt>
                <c:pt idx="9277">
                  <c:v>16.55</c:v>
                </c:pt>
                <c:pt idx="9278">
                  <c:v>16.86</c:v>
                </c:pt>
                <c:pt idx="9279">
                  <c:v>24.52</c:v>
                </c:pt>
                <c:pt idx="9280">
                  <c:v>19.579999999999998</c:v>
                </c:pt>
                <c:pt idx="9281">
                  <c:v>13.27</c:v>
                </c:pt>
                <c:pt idx="9282">
                  <c:v>25.9</c:v>
                </c:pt>
                <c:pt idx="9283">
                  <c:v>15.49</c:v>
                </c:pt>
                <c:pt idx="9284">
                  <c:v>19.16</c:v>
                </c:pt>
                <c:pt idx="9285">
                  <c:v>16.260000000000002</c:v>
                </c:pt>
                <c:pt idx="9286">
                  <c:v>20.67</c:v>
                </c:pt>
                <c:pt idx="9287">
                  <c:v>18.45</c:v>
                </c:pt>
                <c:pt idx="9288">
                  <c:v>17.989999999999998</c:v>
                </c:pt>
                <c:pt idx="9289">
                  <c:v>16.690000000000001</c:v>
                </c:pt>
                <c:pt idx="9290">
                  <c:v>22.97</c:v>
                </c:pt>
                <c:pt idx="9291">
                  <c:v>16.62</c:v>
                </c:pt>
                <c:pt idx="9292">
                  <c:v>17.39</c:v>
                </c:pt>
                <c:pt idx="9293">
                  <c:v>19.72</c:v>
                </c:pt>
                <c:pt idx="9294">
                  <c:v>21.03</c:v>
                </c:pt>
                <c:pt idx="9295">
                  <c:v>21.84</c:v>
                </c:pt>
                <c:pt idx="9296">
                  <c:v>23.32</c:v>
                </c:pt>
                <c:pt idx="9297">
                  <c:v>27.34</c:v>
                </c:pt>
                <c:pt idx="9298">
                  <c:v>29.78</c:v>
                </c:pt>
                <c:pt idx="9299">
                  <c:v>30.16</c:v>
                </c:pt>
                <c:pt idx="9300">
                  <c:v>21.1</c:v>
                </c:pt>
                <c:pt idx="9301">
                  <c:v>20.74</c:v>
                </c:pt>
                <c:pt idx="9302">
                  <c:v>19.899999999999999</c:v>
                </c:pt>
                <c:pt idx="9303">
                  <c:v>16.05</c:v>
                </c:pt>
                <c:pt idx="9304">
                  <c:v>22.69</c:v>
                </c:pt>
                <c:pt idx="9305">
                  <c:v>19.899999999999999</c:v>
                </c:pt>
                <c:pt idx="9306">
                  <c:v>15.28</c:v>
                </c:pt>
                <c:pt idx="9307">
                  <c:v>19.760000000000002</c:v>
                </c:pt>
                <c:pt idx="9308">
                  <c:v>20.64</c:v>
                </c:pt>
                <c:pt idx="9309">
                  <c:v>25.4</c:v>
                </c:pt>
                <c:pt idx="9310">
                  <c:v>19.12</c:v>
                </c:pt>
                <c:pt idx="9311">
                  <c:v>19.05</c:v>
                </c:pt>
                <c:pt idx="9312">
                  <c:v>17.71</c:v>
                </c:pt>
                <c:pt idx="9313">
                  <c:v>17.46</c:v>
                </c:pt>
                <c:pt idx="9314">
                  <c:v>17.5</c:v>
                </c:pt>
                <c:pt idx="9315">
                  <c:v>17.989999999999998</c:v>
                </c:pt>
                <c:pt idx="9316">
                  <c:v>19.510000000000002</c:v>
                </c:pt>
                <c:pt idx="9317">
                  <c:v>16.690000000000001</c:v>
                </c:pt>
                <c:pt idx="9318">
                  <c:v>17.64</c:v>
                </c:pt>
                <c:pt idx="9319">
                  <c:v>15.88</c:v>
                </c:pt>
                <c:pt idx="9320">
                  <c:v>18.59</c:v>
                </c:pt>
                <c:pt idx="9321">
                  <c:v>21.13</c:v>
                </c:pt>
                <c:pt idx="9322">
                  <c:v>15.28</c:v>
                </c:pt>
                <c:pt idx="9323">
                  <c:v>18.87</c:v>
                </c:pt>
                <c:pt idx="9324">
                  <c:v>26.32</c:v>
                </c:pt>
                <c:pt idx="9325">
                  <c:v>14.08</c:v>
                </c:pt>
                <c:pt idx="9326">
                  <c:v>24.17</c:v>
                </c:pt>
                <c:pt idx="9327">
                  <c:v>16.649999999999999</c:v>
                </c:pt>
                <c:pt idx="9328">
                  <c:v>14.29</c:v>
                </c:pt>
                <c:pt idx="9329">
                  <c:v>19.690000000000001</c:v>
                </c:pt>
                <c:pt idx="9330">
                  <c:v>16.690000000000001</c:v>
                </c:pt>
                <c:pt idx="9331">
                  <c:v>19.399999999999999</c:v>
                </c:pt>
                <c:pt idx="9332">
                  <c:v>15.66</c:v>
                </c:pt>
                <c:pt idx="9333">
                  <c:v>17.78</c:v>
                </c:pt>
                <c:pt idx="9334">
                  <c:v>19.12</c:v>
                </c:pt>
                <c:pt idx="9335">
                  <c:v>17.53</c:v>
                </c:pt>
                <c:pt idx="9336">
                  <c:v>14.43</c:v>
                </c:pt>
                <c:pt idx="9337">
                  <c:v>24.7</c:v>
                </c:pt>
                <c:pt idx="9338">
                  <c:v>27.59</c:v>
                </c:pt>
                <c:pt idx="9339">
                  <c:v>18.28</c:v>
                </c:pt>
                <c:pt idx="9340">
                  <c:v>19.3</c:v>
                </c:pt>
                <c:pt idx="9341">
                  <c:v>24.17</c:v>
                </c:pt>
                <c:pt idx="9342">
                  <c:v>26.99</c:v>
                </c:pt>
                <c:pt idx="9343">
                  <c:v>20.89</c:v>
                </c:pt>
                <c:pt idx="9344">
                  <c:v>23.53</c:v>
                </c:pt>
                <c:pt idx="9345">
                  <c:v>20.85</c:v>
                </c:pt>
                <c:pt idx="9346">
                  <c:v>16.72</c:v>
                </c:pt>
                <c:pt idx="9347">
                  <c:v>14.22</c:v>
                </c:pt>
                <c:pt idx="9348">
                  <c:v>17.600000000000001</c:v>
                </c:pt>
                <c:pt idx="9349">
                  <c:v>17.43</c:v>
                </c:pt>
                <c:pt idx="9350">
                  <c:v>22.09</c:v>
                </c:pt>
                <c:pt idx="9351">
                  <c:v>18.7</c:v>
                </c:pt>
                <c:pt idx="9352">
                  <c:v>27.31</c:v>
                </c:pt>
                <c:pt idx="9353">
                  <c:v>31.26</c:v>
                </c:pt>
                <c:pt idx="9354">
                  <c:v>28.86</c:v>
                </c:pt>
                <c:pt idx="9355">
                  <c:v>24.31</c:v>
                </c:pt>
                <c:pt idx="9356">
                  <c:v>25.26</c:v>
                </c:pt>
                <c:pt idx="9357">
                  <c:v>24.27</c:v>
                </c:pt>
                <c:pt idx="9358">
                  <c:v>29.25</c:v>
                </c:pt>
                <c:pt idx="9359">
                  <c:v>28.61</c:v>
                </c:pt>
                <c:pt idx="9360">
                  <c:v>25.19</c:v>
                </c:pt>
                <c:pt idx="9361">
                  <c:v>25.15</c:v>
                </c:pt>
                <c:pt idx="9362">
                  <c:v>25.47</c:v>
                </c:pt>
                <c:pt idx="9363">
                  <c:v>20.85</c:v>
                </c:pt>
                <c:pt idx="9364">
                  <c:v>18.8</c:v>
                </c:pt>
                <c:pt idx="9365">
                  <c:v>20.89</c:v>
                </c:pt>
                <c:pt idx="9366">
                  <c:v>26.14</c:v>
                </c:pt>
                <c:pt idx="9367">
                  <c:v>22.19</c:v>
                </c:pt>
                <c:pt idx="9368">
                  <c:v>24.91</c:v>
                </c:pt>
                <c:pt idx="9369">
                  <c:v>29.32</c:v>
                </c:pt>
                <c:pt idx="9370">
                  <c:v>24.06</c:v>
                </c:pt>
                <c:pt idx="9371">
                  <c:v>26.95</c:v>
                </c:pt>
                <c:pt idx="9372">
                  <c:v>34.43</c:v>
                </c:pt>
                <c:pt idx="9373">
                  <c:v>25.44</c:v>
                </c:pt>
                <c:pt idx="9374">
                  <c:v>23.07</c:v>
                </c:pt>
                <c:pt idx="9375">
                  <c:v>26.21</c:v>
                </c:pt>
                <c:pt idx="9376">
                  <c:v>27.45</c:v>
                </c:pt>
                <c:pt idx="9377">
                  <c:v>25.9</c:v>
                </c:pt>
                <c:pt idx="9378">
                  <c:v>21.2</c:v>
                </c:pt>
                <c:pt idx="9379">
                  <c:v>22.01</c:v>
                </c:pt>
                <c:pt idx="9380">
                  <c:v>18.84</c:v>
                </c:pt>
                <c:pt idx="9381">
                  <c:v>26.74</c:v>
                </c:pt>
                <c:pt idx="9382">
                  <c:v>19.55</c:v>
                </c:pt>
                <c:pt idx="9383">
                  <c:v>17.149999999999999</c:v>
                </c:pt>
                <c:pt idx="9384">
                  <c:v>20.32</c:v>
                </c:pt>
                <c:pt idx="9385">
                  <c:v>25.93</c:v>
                </c:pt>
                <c:pt idx="9386">
                  <c:v>28.89</c:v>
                </c:pt>
                <c:pt idx="9387">
                  <c:v>30.8</c:v>
                </c:pt>
                <c:pt idx="9388">
                  <c:v>23.28</c:v>
                </c:pt>
                <c:pt idx="9389">
                  <c:v>20.53</c:v>
                </c:pt>
                <c:pt idx="9390">
                  <c:v>19.190000000000001</c:v>
                </c:pt>
                <c:pt idx="9391">
                  <c:v>22.44</c:v>
                </c:pt>
                <c:pt idx="9392">
                  <c:v>25.54</c:v>
                </c:pt>
                <c:pt idx="9393">
                  <c:v>26.04</c:v>
                </c:pt>
                <c:pt idx="9394">
                  <c:v>27.41</c:v>
                </c:pt>
                <c:pt idx="9395">
                  <c:v>25.86</c:v>
                </c:pt>
                <c:pt idx="9396">
                  <c:v>29.04</c:v>
                </c:pt>
                <c:pt idx="9397">
                  <c:v>28.86</c:v>
                </c:pt>
                <c:pt idx="9398">
                  <c:v>25.75</c:v>
                </c:pt>
                <c:pt idx="9399">
                  <c:v>24.59</c:v>
                </c:pt>
                <c:pt idx="9400">
                  <c:v>20.18</c:v>
                </c:pt>
                <c:pt idx="9401">
                  <c:v>22.23</c:v>
                </c:pt>
                <c:pt idx="9402">
                  <c:v>33.369999999999997</c:v>
                </c:pt>
                <c:pt idx="9403">
                  <c:v>27.1</c:v>
                </c:pt>
                <c:pt idx="9404">
                  <c:v>23.6</c:v>
                </c:pt>
                <c:pt idx="9405">
                  <c:v>24.24</c:v>
                </c:pt>
                <c:pt idx="9406">
                  <c:v>25.26</c:v>
                </c:pt>
                <c:pt idx="9407">
                  <c:v>24.48</c:v>
                </c:pt>
                <c:pt idx="9408">
                  <c:v>32.32</c:v>
                </c:pt>
                <c:pt idx="9409">
                  <c:v>31.51</c:v>
                </c:pt>
                <c:pt idx="9410">
                  <c:v>31.19</c:v>
                </c:pt>
                <c:pt idx="9411">
                  <c:v>34.22</c:v>
                </c:pt>
                <c:pt idx="9412">
                  <c:v>29.28</c:v>
                </c:pt>
                <c:pt idx="9413">
                  <c:v>27.17</c:v>
                </c:pt>
                <c:pt idx="9414">
                  <c:v>29.25</c:v>
                </c:pt>
                <c:pt idx="9415">
                  <c:v>35.56</c:v>
                </c:pt>
                <c:pt idx="9416">
                  <c:v>25.86</c:v>
                </c:pt>
                <c:pt idx="9417">
                  <c:v>29.04</c:v>
                </c:pt>
                <c:pt idx="9418">
                  <c:v>31.15</c:v>
                </c:pt>
                <c:pt idx="9419">
                  <c:v>30.02</c:v>
                </c:pt>
                <c:pt idx="9420">
                  <c:v>31.58</c:v>
                </c:pt>
                <c:pt idx="9421">
                  <c:v>29.53</c:v>
                </c:pt>
                <c:pt idx="9422">
                  <c:v>29.67</c:v>
                </c:pt>
                <c:pt idx="9423">
                  <c:v>30.69</c:v>
                </c:pt>
                <c:pt idx="9424">
                  <c:v>29.07</c:v>
                </c:pt>
                <c:pt idx="9425">
                  <c:v>33.94</c:v>
                </c:pt>
                <c:pt idx="9426">
                  <c:v>28.65</c:v>
                </c:pt>
                <c:pt idx="9427">
                  <c:v>32.81</c:v>
                </c:pt>
                <c:pt idx="9428">
                  <c:v>30.45</c:v>
                </c:pt>
                <c:pt idx="9429">
                  <c:v>33.479999999999997</c:v>
                </c:pt>
                <c:pt idx="9430">
                  <c:v>31.54</c:v>
                </c:pt>
                <c:pt idx="9431">
                  <c:v>31.08</c:v>
                </c:pt>
                <c:pt idx="9432">
                  <c:v>32.67</c:v>
                </c:pt>
                <c:pt idx="9433">
                  <c:v>28.58</c:v>
                </c:pt>
                <c:pt idx="9434">
                  <c:v>30.27</c:v>
                </c:pt>
                <c:pt idx="9435">
                  <c:v>28.33</c:v>
                </c:pt>
                <c:pt idx="9436">
                  <c:v>27.13</c:v>
                </c:pt>
                <c:pt idx="9437">
                  <c:v>31.82</c:v>
                </c:pt>
                <c:pt idx="9438">
                  <c:v>33.97</c:v>
                </c:pt>
                <c:pt idx="9439">
                  <c:v>27.31</c:v>
                </c:pt>
                <c:pt idx="9440">
                  <c:v>26.85</c:v>
                </c:pt>
                <c:pt idx="9441">
                  <c:v>23.74</c:v>
                </c:pt>
                <c:pt idx="9442">
                  <c:v>25.54</c:v>
                </c:pt>
                <c:pt idx="9443">
                  <c:v>25.58</c:v>
                </c:pt>
                <c:pt idx="9444">
                  <c:v>26.67</c:v>
                </c:pt>
                <c:pt idx="9445">
                  <c:v>21.27</c:v>
                </c:pt>
                <c:pt idx="9446">
                  <c:v>26.71</c:v>
                </c:pt>
                <c:pt idx="9447">
                  <c:v>30.45</c:v>
                </c:pt>
                <c:pt idx="9448">
                  <c:v>25.97</c:v>
                </c:pt>
                <c:pt idx="9449">
                  <c:v>19.190000000000001</c:v>
                </c:pt>
                <c:pt idx="9450">
                  <c:v>20.22</c:v>
                </c:pt>
                <c:pt idx="9451">
                  <c:v>23.36</c:v>
                </c:pt>
                <c:pt idx="9452">
                  <c:v>19.16</c:v>
                </c:pt>
                <c:pt idx="9453">
                  <c:v>19.05</c:v>
                </c:pt>
                <c:pt idx="9454">
                  <c:v>19.62</c:v>
                </c:pt>
                <c:pt idx="9455">
                  <c:v>21.84</c:v>
                </c:pt>
                <c:pt idx="9456">
                  <c:v>20.39</c:v>
                </c:pt>
                <c:pt idx="9457">
                  <c:v>19.329999999999998</c:v>
                </c:pt>
                <c:pt idx="9458">
                  <c:v>20.11</c:v>
                </c:pt>
                <c:pt idx="9459">
                  <c:v>20.67</c:v>
                </c:pt>
                <c:pt idx="9460">
                  <c:v>20.92</c:v>
                </c:pt>
                <c:pt idx="9461">
                  <c:v>19.93</c:v>
                </c:pt>
                <c:pt idx="9462">
                  <c:v>27.8</c:v>
                </c:pt>
                <c:pt idx="9463">
                  <c:v>33.090000000000003</c:v>
                </c:pt>
                <c:pt idx="9464">
                  <c:v>25.4</c:v>
                </c:pt>
                <c:pt idx="9465">
                  <c:v>28.15</c:v>
                </c:pt>
                <c:pt idx="9466">
                  <c:v>23.71</c:v>
                </c:pt>
                <c:pt idx="9467">
                  <c:v>27.77</c:v>
                </c:pt>
                <c:pt idx="9468">
                  <c:v>28.08</c:v>
                </c:pt>
                <c:pt idx="9469">
                  <c:v>28.86</c:v>
                </c:pt>
                <c:pt idx="9470">
                  <c:v>26.5</c:v>
                </c:pt>
                <c:pt idx="9471">
                  <c:v>23.32</c:v>
                </c:pt>
                <c:pt idx="9472">
                  <c:v>30.76</c:v>
                </c:pt>
                <c:pt idx="9473">
                  <c:v>33.130000000000003</c:v>
                </c:pt>
                <c:pt idx="9474">
                  <c:v>28.26</c:v>
                </c:pt>
                <c:pt idx="9475">
                  <c:v>28.51</c:v>
                </c:pt>
                <c:pt idx="9476">
                  <c:v>28.44</c:v>
                </c:pt>
                <c:pt idx="9603">
                  <c:v>21.7</c:v>
                </c:pt>
                <c:pt idx="9604">
                  <c:v>17.39</c:v>
                </c:pt>
                <c:pt idx="9605">
                  <c:v>19.329999999999998</c:v>
                </c:pt>
                <c:pt idx="9606">
                  <c:v>21.24</c:v>
                </c:pt>
                <c:pt idx="9607">
                  <c:v>24.94</c:v>
                </c:pt>
                <c:pt idx="9608">
                  <c:v>15.63</c:v>
                </c:pt>
                <c:pt idx="9609">
                  <c:v>27.06</c:v>
                </c:pt>
                <c:pt idx="9610">
                  <c:v>23.64</c:v>
                </c:pt>
                <c:pt idx="9611">
                  <c:v>18.489999999999998</c:v>
                </c:pt>
                <c:pt idx="9612">
                  <c:v>21.52</c:v>
                </c:pt>
                <c:pt idx="9613">
                  <c:v>28.58</c:v>
                </c:pt>
                <c:pt idx="9614">
                  <c:v>22.9</c:v>
                </c:pt>
                <c:pt idx="9615">
                  <c:v>22.37</c:v>
                </c:pt>
                <c:pt idx="9616">
                  <c:v>21.17</c:v>
                </c:pt>
                <c:pt idx="9617">
                  <c:v>21.66</c:v>
                </c:pt>
                <c:pt idx="9618">
                  <c:v>23.67</c:v>
                </c:pt>
                <c:pt idx="9619">
                  <c:v>17.29</c:v>
                </c:pt>
                <c:pt idx="9620">
                  <c:v>18.2</c:v>
                </c:pt>
                <c:pt idx="9621">
                  <c:v>18.52</c:v>
                </c:pt>
                <c:pt idx="9622">
                  <c:v>22.47</c:v>
                </c:pt>
                <c:pt idx="9623">
                  <c:v>15.66</c:v>
                </c:pt>
                <c:pt idx="9624">
                  <c:v>19.829999999999998</c:v>
                </c:pt>
                <c:pt idx="9625">
                  <c:v>27.34</c:v>
                </c:pt>
                <c:pt idx="9626" formatCode="0.00">
                  <c:v>24.17</c:v>
                </c:pt>
                <c:pt idx="9627">
                  <c:v>34.15</c:v>
                </c:pt>
                <c:pt idx="9628">
                  <c:v>23.5</c:v>
                </c:pt>
                <c:pt idx="9629">
                  <c:v>25.05</c:v>
                </c:pt>
                <c:pt idx="9630">
                  <c:v>15.88</c:v>
                </c:pt>
                <c:pt idx="9631">
                  <c:v>27.24</c:v>
                </c:pt>
                <c:pt idx="9632">
                  <c:v>20.14</c:v>
                </c:pt>
                <c:pt idx="9633">
                  <c:v>24.41</c:v>
                </c:pt>
                <c:pt idx="9634">
                  <c:v>37.47</c:v>
                </c:pt>
                <c:pt idx="9635">
                  <c:v>17.43</c:v>
                </c:pt>
                <c:pt idx="9636">
                  <c:v>16.16</c:v>
                </c:pt>
                <c:pt idx="9637">
                  <c:v>22.51</c:v>
                </c:pt>
                <c:pt idx="9638">
                  <c:v>17.46</c:v>
                </c:pt>
                <c:pt idx="9639">
                  <c:v>21.17</c:v>
                </c:pt>
                <c:pt idx="9640">
                  <c:v>20.6</c:v>
                </c:pt>
                <c:pt idx="9641">
                  <c:v>27.8</c:v>
                </c:pt>
                <c:pt idx="9642">
                  <c:v>20.46</c:v>
                </c:pt>
                <c:pt idx="9643">
                  <c:v>25.75</c:v>
                </c:pt>
                <c:pt idx="9644">
                  <c:v>22.09</c:v>
                </c:pt>
                <c:pt idx="9645">
                  <c:v>19.260000000000002</c:v>
                </c:pt>
                <c:pt idx="9646">
                  <c:v>20.22</c:v>
                </c:pt>
                <c:pt idx="9647">
                  <c:v>22.09</c:v>
                </c:pt>
                <c:pt idx="9648">
                  <c:v>18.66</c:v>
                </c:pt>
                <c:pt idx="9649">
                  <c:v>30.83</c:v>
                </c:pt>
                <c:pt idx="9650">
                  <c:v>21.84</c:v>
                </c:pt>
                <c:pt idx="9651">
                  <c:v>14.25</c:v>
                </c:pt>
                <c:pt idx="9652">
                  <c:v>19.760000000000002</c:v>
                </c:pt>
                <c:pt idx="9653">
                  <c:v>16.79</c:v>
                </c:pt>
                <c:pt idx="9654">
                  <c:v>21.63</c:v>
                </c:pt>
                <c:pt idx="9655">
                  <c:v>18.03</c:v>
                </c:pt>
                <c:pt idx="9656">
                  <c:v>19.62</c:v>
                </c:pt>
                <c:pt idx="9657">
                  <c:v>17.11</c:v>
                </c:pt>
                <c:pt idx="9658">
                  <c:v>24.38</c:v>
                </c:pt>
                <c:pt idx="9659">
                  <c:v>24.73</c:v>
                </c:pt>
                <c:pt idx="9660">
                  <c:v>17.29</c:v>
                </c:pt>
                <c:pt idx="9661">
                  <c:v>17.78</c:v>
                </c:pt>
                <c:pt idx="9662">
                  <c:v>16.62</c:v>
                </c:pt>
                <c:pt idx="9663">
                  <c:v>16.93</c:v>
                </c:pt>
                <c:pt idx="9664">
                  <c:v>18.170000000000002</c:v>
                </c:pt>
                <c:pt idx="9665">
                  <c:v>16.09</c:v>
                </c:pt>
                <c:pt idx="9666">
                  <c:v>17.78</c:v>
                </c:pt>
                <c:pt idx="9667">
                  <c:v>18.100000000000001</c:v>
                </c:pt>
                <c:pt idx="9668">
                  <c:v>15.56</c:v>
                </c:pt>
                <c:pt idx="9669">
                  <c:v>15.63</c:v>
                </c:pt>
                <c:pt idx="9670">
                  <c:v>25.54</c:v>
                </c:pt>
                <c:pt idx="9671">
                  <c:v>18.350000000000001</c:v>
                </c:pt>
                <c:pt idx="9672">
                  <c:v>17.18</c:v>
                </c:pt>
                <c:pt idx="9673">
                  <c:v>22.3</c:v>
                </c:pt>
                <c:pt idx="9674">
                  <c:v>25.61</c:v>
                </c:pt>
                <c:pt idx="9675">
                  <c:v>22.09</c:v>
                </c:pt>
                <c:pt idx="9676">
                  <c:v>28.05</c:v>
                </c:pt>
                <c:pt idx="9677">
                  <c:v>15.91</c:v>
                </c:pt>
                <c:pt idx="9678">
                  <c:v>25.3</c:v>
                </c:pt>
                <c:pt idx="9679">
                  <c:v>21.03</c:v>
                </c:pt>
                <c:pt idx="9680">
                  <c:v>16.72</c:v>
                </c:pt>
                <c:pt idx="9681">
                  <c:v>23</c:v>
                </c:pt>
                <c:pt idx="9682">
                  <c:v>20.96</c:v>
                </c:pt>
                <c:pt idx="9683">
                  <c:v>19.12</c:v>
                </c:pt>
                <c:pt idx="9684">
                  <c:v>18.77</c:v>
                </c:pt>
                <c:pt idx="9685">
                  <c:v>15.49</c:v>
                </c:pt>
                <c:pt idx="9686">
                  <c:v>25.97</c:v>
                </c:pt>
                <c:pt idx="9687">
                  <c:v>17</c:v>
                </c:pt>
                <c:pt idx="9688">
                  <c:v>33.090000000000003</c:v>
                </c:pt>
                <c:pt idx="9689">
                  <c:v>23.21</c:v>
                </c:pt>
                <c:pt idx="9690">
                  <c:v>19.79</c:v>
                </c:pt>
                <c:pt idx="9691">
                  <c:v>19.12</c:v>
                </c:pt>
                <c:pt idx="9692">
                  <c:v>14.68</c:v>
                </c:pt>
                <c:pt idx="9693">
                  <c:v>13.02</c:v>
                </c:pt>
                <c:pt idx="9694">
                  <c:v>21.13</c:v>
                </c:pt>
                <c:pt idx="9695">
                  <c:v>17.43</c:v>
                </c:pt>
                <c:pt idx="9696">
                  <c:v>22.26</c:v>
                </c:pt>
                <c:pt idx="9697">
                  <c:v>24.87</c:v>
                </c:pt>
                <c:pt idx="9698">
                  <c:v>18.73</c:v>
                </c:pt>
                <c:pt idx="9699">
                  <c:v>21.34</c:v>
                </c:pt>
                <c:pt idx="9700">
                  <c:v>27.2</c:v>
                </c:pt>
                <c:pt idx="9701">
                  <c:v>25.4</c:v>
                </c:pt>
                <c:pt idx="9702">
                  <c:v>24.24</c:v>
                </c:pt>
                <c:pt idx="9703">
                  <c:v>23.6</c:v>
                </c:pt>
                <c:pt idx="9704">
                  <c:v>23.5</c:v>
                </c:pt>
                <c:pt idx="9705">
                  <c:v>14.46</c:v>
                </c:pt>
                <c:pt idx="9706">
                  <c:v>17.53</c:v>
                </c:pt>
                <c:pt idx="9707">
                  <c:v>22.23</c:v>
                </c:pt>
                <c:pt idx="9708">
                  <c:v>18.66</c:v>
                </c:pt>
                <c:pt idx="9709">
                  <c:v>25.12</c:v>
                </c:pt>
                <c:pt idx="9710">
                  <c:v>22.19</c:v>
                </c:pt>
                <c:pt idx="9711">
                  <c:v>17.18</c:v>
                </c:pt>
                <c:pt idx="9712">
                  <c:v>15.63</c:v>
                </c:pt>
                <c:pt idx="9713">
                  <c:v>34.86</c:v>
                </c:pt>
                <c:pt idx="9714">
                  <c:v>27.27</c:v>
                </c:pt>
                <c:pt idx="9715">
                  <c:v>25.23</c:v>
                </c:pt>
                <c:pt idx="9716">
                  <c:v>27.55</c:v>
                </c:pt>
                <c:pt idx="9717">
                  <c:v>26.78</c:v>
                </c:pt>
                <c:pt idx="9718">
                  <c:v>24.41</c:v>
                </c:pt>
                <c:pt idx="9719">
                  <c:v>19.690000000000001</c:v>
                </c:pt>
                <c:pt idx="9720">
                  <c:v>24.91</c:v>
                </c:pt>
                <c:pt idx="9721">
                  <c:v>26.95</c:v>
                </c:pt>
                <c:pt idx="9722">
                  <c:v>28.65</c:v>
                </c:pt>
                <c:pt idx="9723">
                  <c:v>27.41</c:v>
                </c:pt>
                <c:pt idx="9724">
                  <c:v>27.45</c:v>
                </c:pt>
                <c:pt idx="9725">
                  <c:v>25.51</c:v>
                </c:pt>
                <c:pt idx="9726">
                  <c:v>23.36</c:v>
                </c:pt>
                <c:pt idx="9727">
                  <c:v>19.579999999999998</c:v>
                </c:pt>
                <c:pt idx="9728">
                  <c:v>28.26</c:v>
                </c:pt>
                <c:pt idx="9729">
                  <c:v>31.75</c:v>
                </c:pt>
                <c:pt idx="9730">
                  <c:v>29.21</c:v>
                </c:pt>
                <c:pt idx="9731">
                  <c:v>27.87</c:v>
                </c:pt>
                <c:pt idx="9732">
                  <c:v>22.37</c:v>
                </c:pt>
                <c:pt idx="9733">
                  <c:v>22.33</c:v>
                </c:pt>
                <c:pt idx="9734">
                  <c:v>34.96</c:v>
                </c:pt>
                <c:pt idx="9735">
                  <c:v>35.14</c:v>
                </c:pt>
                <c:pt idx="9736">
                  <c:v>33.020000000000003</c:v>
                </c:pt>
                <c:pt idx="9737">
                  <c:v>35.03</c:v>
                </c:pt>
                <c:pt idx="9738">
                  <c:v>24.63</c:v>
                </c:pt>
                <c:pt idx="9739">
                  <c:v>23.25</c:v>
                </c:pt>
                <c:pt idx="9740">
                  <c:v>19.440000000000001</c:v>
                </c:pt>
                <c:pt idx="9741">
                  <c:v>19.510000000000002</c:v>
                </c:pt>
                <c:pt idx="9742">
                  <c:v>17.64</c:v>
                </c:pt>
                <c:pt idx="9743">
                  <c:v>19.829999999999998</c:v>
                </c:pt>
                <c:pt idx="9744">
                  <c:v>15.31</c:v>
                </c:pt>
                <c:pt idx="9745">
                  <c:v>16.510000000000002</c:v>
                </c:pt>
                <c:pt idx="9746">
                  <c:v>20.36</c:v>
                </c:pt>
                <c:pt idx="9747">
                  <c:v>20.36</c:v>
                </c:pt>
              </c:numCache>
            </c:numRef>
          </c:yVal>
          <c:smooth val="0"/>
          <c:extLst>
            <c:ext xmlns:c16="http://schemas.microsoft.com/office/drawing/2014/chart" uri="{C3380CC4-5D6E-409C-BE32-E72D297353CC}">
              <c16:uniqueId val="{00000001-1FB2-47AF-8429-6CDE629C8FE5}"/>
            </c:ext>
          </c:extLst>
        </c:ser>
        <c:dLbls>
          <c:showLegendKey val="0"/>
          <c:showVal val="0"/>
          <c:showCatName val="0"/>
          <c:showSerName val="0"/>
          <c:showPercent val="0"/>
          <c:showBubbleSize val="0"/>
        </c:dLbls>
        <c:axId val="660641984"/>
        <c:axId val="660642376"/>
      </c:scatterChart>
      <c:valAx>
        <c:axId val="660641984"/>
        <c:scaling>
          <c:orientation val="minMax"/>
          <c:max val="45292"/>
          <c:min val="35450"/>
        </c:scaling>
        <c:delete val="0"/>
        <c:axPos val="b"/>
        <c:numFmt formatCode="[$-409]mmm\-yy;@" sourceLinked="0"/>
        <c:majorTickMark val="out"/>
        <c:minorTickMark val="none"/>
        <c:tickLblPos val="nextTo"/>
        <c:txPr>
          <a:bodyPr/>
          <a:lstStyle/>
          <a:p>
            <a:pPr>
              <a:defRPr sz="1100"/>
            </a:pPr>
            <a:endParaRPr lang="en-US"/>
          </a:p>
        </c:txPr>
        <c:crossAx val="660642376"/>
        <c:crosses val="autoZero"/>
        <c:crossBetween val="midCat"/>
        <c:majorUnit val="365"/>
      </c:valAx>
      <c:valAx>
        <c:axId val="660642376"/>
        <c:scaling>
          <c:orientation val="minMax"/>
          <c:max val="70"/>
          <c:min val="0"/>
        </c:scaling>
        <c:delete val="0"/>
        <c:axPos val="l"/>
        <c:title>
          <c:tx>
            <c:rich>
              <a:bodyPr/>
              <a:lstStyle/>
              <a:p>
                <a:pPr>
                  <a:defRPr sz="1400"/>
                </a:pPr>
                <a:r>
                  <a:rPr lang="en-US" sz="1400"/>
                  <a:t>Speed (km/hr )</a:t>
                </a:r>
              </a:p>
            </c:rich>
          </c:tx>
          <c:layout>
            <c:manualLayout>
              <c:xMode val="edge"/>
              <c:yMode val="edge"/>
              <c:x val="3.333153330115776E-3"/>
              <c:y val="0.2311788200387995"/>
            </c:manualLayout>
          </c:layout>
          <c:overlay val="0"/>
        </c:title>
        <c:numFmt formatCode="0" sourceLinked="0"/>
        <c:majorTickMark val="out"/>
        <c:minorTickMark val="none"/>
        <c:tickLblPos val="nextTo"/>
        <c:txPr>
          <a:bodyPr/>
          <a:lstStyle/>
          <a:p>
            <a:pPr>
              <a:defRPr sz="1100"/>
            </a:pPr>
            <a:endParaRPr lang="en-US"/>
          </a:p>
        </c:txPr>
        <c:crossAx val="660641984"/>
        <c:crosses val="autoZero"/>
        <c:crossBetween val="midCat"/>
      </c:valAx>
    </c:plotArea>
    <c:plotVisOnly val="1"/>
    <c:dispBlanksAs val="gap"/>
    <c:showDLblsOverMax val="0"/>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Rainfall</a:t>
            </a:r>
          </a:p>
        </c:rich>
      </c:tx>
      <c:layout>
        <c:manualLayout>
          <c:xMode val="edge"/>
          <c:yMode val="edge"/>
          <c:x val="0.44065755175373766"/>
          <c:y val="3.864734299516908E-2"/>
        </c:manualLayout>
      </c:layout>
      <c:overlay val="0"/>
    </c:title>
    <c:autoTitleDeleted val="0"/>
    <c:plotArea>
      <c:layout>
        <c:manualLayout>
          <c:layoutTarget val="inner"/>
          <c:xMode val="edge"/>
          <c:yMode val="edge"/>
          <c:x val="3.4013801746706228E-2"/>
          <c:y val="0.10784700825440298"/>
          <c:w val="0.94678525503643374"/>
          <c:h val="0.73878922743352737"/>
        </c:manualLayout>
      </c:layout>
      <c:scatterChart>
        <c:scatterStyle val="lineMarker"/>
        <c:varyColors val="0"/>
        <c:ser>
          <c:idx val="0"/>
          <c:order val="0"/>
          <c:tx>
            <c:v>Rainfall</c:v>
          </c:tx>
          <c:spPr>
            <a:ln w="15875">
              <a:solidFill>
                <a:srgbClr val="0000FF"/>
              </a:solidFill>
            </a:ln>
          </c:spPr>
          <c:marker>
            <c:symbol val="none"/>
          </c:marker>
          <c:xVal>
            <c:numRef>
              <c:f>Daily_previous!$A$3:$A$10016</c:f>
              <c:numCache>
                <c:formatCode>d\-mmm\-yy</c:formatCode>
                <c:ptCount val="10014"/>
                <c:pt idx="0">
                  <c:v>35544</c:v>
                </c:pt>
                <c:pt idx="1">
                  <c:v>35545</c:v>
                </c:pt>
                <c:pt idx="2">
                  <c:v>35546</c:v>
                </c:pt>
                <c:pt idx="3">
                  <c:v>35547</c:v>
                </c:pt>
                <c:pt idx="4">
                  <c:v>35548</c:v>
                </c:pt>
                <c:pt idx="5">
                  <c:v>35549</c:v>
                </c:pt>
                <c:pt idx="6">
                  <c:v>35550</c:v>
                </c:pt>
                <c:pt idx="7">
                  <c:v>35551</c:v>
                </c:pt>
                <c:pt idx="8">
                  <c:v>35552</c:v>
                </c:pt>
                <c:pt idx="9">
                  <c:v>35553</c:v>
                </c:pt>
                <c:pt idx="10">
                  <c:v>35554</c:v>
                </c:pt>
                <c:pt idx="11">
                  <c:v>35555</c:v>
                </c:pt>
                <c:pt idx="12">
                  <c:v>35556</c:v>
                </c:pt>
                <c:pt idx="13">
                  <c:v>35557</c:v>
                </c:pt>
                <c:pt idx="14">
                  <c:v>35558</c:v>
                </c:pt>
                <c:pt idx="15">
                  <c:v>35559</c:v>
                </c:pt>
                <c:pt idx="16">
                  <c:v>35560</c:v>
                </c:pt>
                <c:pt idx="17">
                  <c:v>35561</c:v>
                </c:pt>
                <c:pt idx="18">
                  <c:v>35562</c:v>
                </c:pt>
                <c:pt idx="19">
                  <c:v>35563</c:v>
                </c:pt>
                <c:pt idx="20">
                  <c:v>35564</c:v>
                </c:pt>
                <c:pt idx="21">
                  <c:v>35565</c:v>
                </c:pt>
                <c:pt idx="22">
                  <c:v>35566</c:v>
                </c:pt>
                <c:pt idx="23">
                  <c:v>35567</c:v>
                </c:pt>
                <c:pt idx="24">
                  <c:v>35568</c:v>
                </c:pt>
                <c:pt idx="25">
                  <c:v>35569</c:v>
                </c:pt>
                <c:pt idx="26">
                  <c:v>35570</c:v>
                </c:pt>
                <c:pt idx="27">
                  <c:v>35571</c:v>
                </c:pt>
                <c:pt idx="28">
                  <c:v>35572</c:v>
                </c:pt>
                <c:pt idx="29">
                  <c:v>35573</c:v>
                </c:pt>
                <c:pt idx="30">
                  <c:v>35574</c:v>
                </c:pt>
                <c:pt idx="31">
                  <c:v>35575</c:v>
                </c:pt>
                <c:pt idx="32">
                  <c:v>35576</c:v>
                </c:pt>
                <c:pt idx="33">
                  <c:v>35577</c:v>
                </c:pt>
                <c:pt idx="34">
                  <c:v>35578</c:v>
                </c:pt>
                <c:pt idx="35">
                  <c:v>35579</c:v>
                </c:pt>
                <c:pt idx="36">
                  <c:v>35580</c:v>
                </c:pt>
                <c:pt idx="37">
                  <c:v>35581</c:v>
                </c:pt>
                <c:pt idx="38">
                  <c:v>35582</c:v>
                </c:pt>
                <c:pt idx="39">
                  <c:v>35583</c:v>
                </c:pt>
                <c:pt idx="40">
                  <c:v>35584</c:v>
                </c:pt>
                <c:pt idx="41">
                  <c:v>35585</c:v>
                </c:pt>
                <c:pt idx="42">
                  <c:v>35586</c:v>
                </c:pt>
                <c:pt idx="43">
                  <c:v>35587</c:v>
                </c:pt>
                <c:pt idx="44">
                  <c:v>35588</c:v>
                </c:pt>
                <c:pt idx="45">
                  <c:v>35589</c:v>
                </c:pt>
                <c:pt idx="46">
                  <c:v>35590</c:v>
                </c:pt>
                <c:pt idx="47">
                  <c:v>35591</c:v>
                </c:pt>
                <c:pt idx="48">
                  <c:v>35592</c:v>
                </c:pt>
                <c:pt idx="49">
                  <c:v>35593</c:v>
                </c:pt>
                <c:pt idx="50">
                  <c:v>35594</c:v>
                </c:pt>
                <c:pt idx="51">
                  <c:v>35595</c:v>
                </c:pt>
                <c:pt idx="52">
                  <c:v>35596</c:v>
                </c:pt>
                <c:pt idx="53">
                  <c:v>35597</c:v>
                </c:pt>
                <c:pt idx="54">
                  <c:v>35598</c:v>
                </c:pt>
                <c:pt idx="55">
                  <c:v>35599</c:v>
                </c:pt>
                <c:pt idx="56">
                  <c:v>35600</c:v>
                </c:pt>
                <c:pt idx="57">
                  <c:v>35601</c:v>
                </c:pt>
                <c:pt idx="58">
                  <c:v>35602</c:v>
                </c:pt>
                <c:pt idx="59">
                  <c:v>35603</c:v>
                </c:pt>
                <c:pt idx="60">
                  <c:v>35604</c:v>
                </c:pt>
                <c:pt idx="61">
                  <c:v>35605</c:v>
                </c:pt>
                <c:pt idx="62">
                  <c:v>35606</c:v>
                </c:pt>
                <c:pt idx="63">
                  <c:v>35607</c:v>
                </c:pt>
                <c:pt idx="64">
                  <c:v>35608</c:v>
                </c:pt>
                <c:pt idx="65">
                  <c:v>35609</c:v>
                </c:pt>
                <c:pt idx="66">
                  <c:v>35610</c:v>
                </c:pt>
                <c:pt idx="67">
                  <c:v>35611</c:v>
                </c:pt>
                <c:pt idx="68">
                  <c:v>35612</c:v>
                </c:pt>
                <c:pt idx="69">
                  <c:v>35613</c:v>
                </c:pt>
                <c:pt idx="70">
                  <c:v>35614</c:v>
                </c:pt>
                <c:pt idx="71">
                  <c:v>35615</c:v>
                </c:pt>
                <c:pt idx="72">
                  <c:v>35616</c:v>
                </c:pt>
                <c:pt idx="73">
                  <c:v>35617</c:v>
                </c:pt>
                <c:pt idx="74">
                  <c:v>35618</c:v>
                </c:pt>
                <c:pt idx="75">
                  <c:v>35619</c:v>
                </c:pt>
                <c:pt idx="76">
                  <c:v>35620</c:v>
                </c:pt>
                <c:pt idx="77">
                  <c:v>35621</c:v>
                </c:pt>
                <c:pt idx="78">
                  <c:v>35622</c:v>
                </c:pt>
                <c:pt idx="79">
                  <c:v>35623</c:v>
                </c:pt>
                <c:pt idx="80">
                  <c:v>35624</c:v>
                </c:pt>
                <c:pt idx="81">
                  <c:v>35625</c:v>
                </c:pt>
                <c:pt idx="82">
                  <c:v>35626</c:v>
                </c:pt>
                <c:pt idx="83">
                  <c:v>35627</c:v>
                </c:pt>
                <c:pt idx="84">
                  <c:v>35628</c:v>
                </c:pt>
                <c:pt idx="85">
                  <c:v>35629</c:v>
                </c:pt>
                <c:pt idx="86">
                  <c:v>35630</c:v>
                </c:pt>
                <c:pt idx="87">
                  <c:v>35631</c:v>
                </c:pt>
                <c:pt idx="88">
                  <c:v>35632</c:v>
                </c:pt>
                <c:pt idx="89">
                  <c:v>35633</c:v>
                </c:pt>
                <c:pt idx="90">
                  <c:v>35634</c:v>
                </c:pt>
                <c:pt idx="91">
                  <c:v>35635</c:v>
                </c:pt>
                <c:pt idx="92">
                  <c:v>35636</c:v>
                </c:pt>
                <c:pt idx="93">
                  <c:v>35637</c:v>
                </c:pt>
                <c:pt idx="94">
                  <c:v>35638</c:v>
                </c:pt>
                <c:pt idx="95">
                  <c:v>35639</c:v>
                </c:pt>
                <c:pt idx="96">
                  <c:v>35640</c:v>
                </c:pt>
                <c:pt idx="97">
                  <c:v>35641</c:v>
                </c:pt>
                <c:pt idx="98">
                  <c:v>35642</c:v>
                </c:pt>
                <c:pt idx="99">
                  <c:v>35643</c:v>
                </c:pt>
                <c:pt idx="100">
                  <c:v>35644</c:v>
                </c:pt>
                <c:pt idx="101">
                  <c:v>35645</c:v>
                </c:pt>
                <c:pt idx="102">
                  <c:v>35646</c:v>
                </c:pt>
                <c:pt idx="103">
                  <c:v>35647</c:v>
                </c:pt>
                <c:pt idx="104">
                  <c:v>35648</c:v>
                </c:pt>
                <c:pt idx="105">
                  <c:v>35649</c:v>
                </c:pt>
                <c:pt idx="106">
                  <c:v>35650</c:v>
                </c:pt>
                <c:pt idx="107">
                  <c:v>35651</c:v>
                </c:pt>
                <c:pt idx="108">
                  <c:v>35652</c:v>
                </c:pt>
                <c:pt idx="109">
                  <c:v>35653</c:v>
                </c:pt>
                <c:pt idx="110">
                  <c:v>35654</c:v>
                </c:pt>
                <c:pt idx="111">
                  <c:v>35655</c:v>
                </c:pt>
                <c:pt idx="112">
                  <c:v>35656</c:v>
                </c:pt>
                <c:pt idx="113">
                  <c:v>35657</c:v>
                </c:pt>
                <c:pt idx="114">
                  <c:v>35658</c:v>
                </c:pt>
                <c:pt idx="115">
                  <c:v>35659</c:v>
                </c:pt>
                <c:pt idx="116">
                  <c:v>35660</c:v>
                </c:pt>
                <c:pt idx="117">
                  <c:v>35661</c:v>
                </c:pt>
                <c:pt idx="118">
                  <c:v>35662</c:v>
                </c:pt>
                <c:pt idx="119">
                  <c:v>35663</c:v>
                </c:pt>
                <c:pt idx="120">
                  <c:v>35664</c:v>
                </c:pt>
                <c:pt idx="121">
                  <c:v>35665</c:v>
                </c:pt>
                <c:pt idx="122">
                  <c:v>35666</c:v>
                </c:pt>
                <c:pt idx="123">
                  <c:v>35667</c:v>
                </c:pt>
                <c:pt idx="124">
                  <c:v>35668</c:v>
                </c:pt>
                <c:pt idx="125">
                  <c:v>35669</c:v>
                </c:pt>
                <c:pt idx="126">
                  <c:v>35670</c:v>
                </c:pt>
                <c:pt idx="127">
                  <c:v>35671</c:v>
                </c:pt>
                <c:pt idx="128">
                  <c:v>35672</c:v>
                </c:pt>
                <c:pt idx="129">
                  <c:v>35673</c:v>
                </c:pt>
                <c:pt idx="130">
                  <c:v>35674</c:v>
                </c:pt>
                <c:pt idx="131">
                  <c:v>35675</c:v>
                </c:pt>
                <c:pt idx="132">
                  <c:v>35676</c:v>
                </c:pt>
                <c:pt idx="133">
                  <c:v>35677</c:v>
                </c:pt>
                <c:pt idx="134">
                  <c:v>35678</c:v>
                </c:pt>
                <c:pt idx="135">
                  <c:v>35679</c:v>
                </c:pt>
                <c:pt idx="136">
                  <c:v>35680</c:v>
                </c:pt>
                <c:pt idx="137">
                  <c:v>35681</c:v>
                </c:pt>
                <c:pt idx="138">
                  <c:v>35682</c:v>
                </c:pt>
                <c:pt idx="139">
                  <c:v>35683</c:v>
                </c:pt>
                <c:pt idx="140">
                  <c:v>35684</c:v>
                </c:pt>
                <c:pt idx="141">
                  <c:v>35685</c:v>
                </c:pt>
                <c:pt idx="142">
                  <c:v>35686</c:v>
                </c:pt>
                <c:pt idx="143">
                  <c:v>35687</c:v>
                </c:pt>
                <c:pt idx="144">
                  <c:v>35688</c:v>
                </c:pt>
                <c:pt idx="145">
                  <c:v>35689</c:v>
                </c:pt>
                <c:pt idx="146">
                  <c:v>35690</c:v>
                </c:pt>
                <c:pt idx="147">
                  <c:v>35691</c:v>
                </c:pt>
                <c:pt idx="148">
                  <c:v>35692</c:v>
                </c:pt>
                <c:pt idx="149">
                  <c:v>35693</c:v>
                </c:pt>
                <c:pt idx="150">
                  <c:v>35694</c:v>
                </c:pt>
                <c:pt idx="151">
                  <c:v>35695</c:v>
                </c:pt>
                <c:pt idx="152">
                  <c:v>35696</c:v>
                </c:pt>
                <c:pt idx="153">
                  <c:v>35697</c:v>
                </c:pt>
                <c:pt idx="154">
                  <c:v>35698</c:v>
                </c:pt>
                <c:pt idx="155">
                  <c:v>35699</c:v>
                </c:pt>
                <c:pt idx="156">
                  <c:v>35700</c:v>
                </c:pt>
                <c:pt idx="157">
                  <c:v>35701</c:v>
                </c:pt>
                <c:pt idx="158">
                  <c:v>35702</c:v>
                </c:pt>
                <c:pt idx="159">
                  <c:v>35703</c:v>
                </c:pt>
                <c:pt idx="160">
                  <c:v>35704</c:v>
                </c:pt>
                <c:pt idx="161">
                  <c:v>35705</c:v>
                </c:pt>
                <c:pt idx="162">
                  <c:v>35706</c:v>
                </c:pt>
                <c:pt idx="163">
                  <c:v>35707</c:v>
                </c:pt>
                <c:pt idx="164">
                  <c:v>35708</c:v>
                </c:pt>
                <c:pt idx="165">
                  <c:v>35709</c:v>
                </c:pt>
                <c:pt idx="166">
                  <c:v>35710</c:v>
                </c:pt>
                <c:pt idx="167">
                  <c:v>35711</c:v>
                </c:pt>
                <c:pt idx="168">
                  <c:v>35712</c:v>
                </c:pt>
                <c:pt idx="169">
                  <c:v>35713</c:v>
                </c:pt>
                <c:pt idx="170">
                  <c:v>35714</c:v>
                </c:pt>
                <c:pt idx="171">
                  <c:v>35715</c:v>
                </c:pt>
                <c:pt idx="172">
                  <c:v>35716</c:v>
                </c:pt>
                <c:pt idx="173">
                  <c:v>35717</c:v>
                </c:pt>
                <c:pt idx="174">
                  <c:v>35718</c:v>
                </c:pt>
                <c:pt idx="175">
                  <c:v>35719</c:v>
                </c:pt>
                <c:pt idx="176">
                  <c:v>35720</c:v>
                </c:pt>
                <c:pt idx="177">
                  <c:v>35721</c:v>
                </c:pt>
                <c:pt idx="178">
                  <c:v>35722</c:v>
                </c:pt>
                <c:pt idx="179">
                  <c:v>35723</c:v>
                </c:pt>
                <c:pt idx="180">
                  <c:v>35724</c:v>
                </c:pt>
                <c:pt idx="181">
                  <c:v>35725</c:v>
                </c:pt>
                <c:pt idx="182">
                  <c:v>35726</c:v>
                </c:pt>
                <c:pt idx="183">
                  <c:v>35727</c:v>
                </c:pt>
                <c:pt idx="184">
                  <c:v>35728</c:v>
                </c:pt>
                <c:pt idx="185">
                  <c:v>35729</c:v>
                </c:pt>
                <c:pt idx="186">
                  <c:v>35730</c:v>
                </c:pt>
                <c:pt idx="187">
                  <c:v>35731</c:v>
                </c:pt>
                <c:pt idx="188">
                  <c:v>35732</c:v>
                </c:pt>
                <c:pt idx="189">
                  <c:v>35733</c:v>
                </c:pt>
                <c:pt idx="190">
                  <c:v>35734</c:v>
                </c:pt>
                <c:pt idx="191">
                  <c:v>35735</c:v>
                </c:pt>
                <c:pt idx="192">
                  <c:v>35736</c:v>
                </c:pt>
                <c:pt idx="193">
                  <c:v>35737</c:v>
                </c:pt>
                <c:pt idx="194">
                  <c:v>35738</c:v>
                </c:pt>
                <c:pt idx="195">
                  <c:v>35739</c:v>
                </c:pt>
                <c:pt idx="196">
                  <c:v>35740</c:v>
                </c:pt>
                <c:pt idx="197">
                  <c:v>35741</c:v>
                </c:pt>
                <c:pt idx="198">
                  <c:v>35742</c:v>
                </c:pt>
                <c:pt idx="199">
                  <c:v>35743</c:v>
                </c:pt>
                <c:pt idx="200">
                  <c:v>35744</c:v>
                </c:pt>
                <c:pt idx="201">
                  <c:v>35745</c:v>
                </c:pt>
                <c:pt idx="202">
                  <c:v>35746</c:v>
                </c:pt>
                <c:pt idx="203">
                  <c:v>35747</c:v>
                </c:pt>
                <c:pt idx="204">
                  <c:v>35748</c:v>
                </c:pt>
                <c:pt idx="205">
                  <c:v>35749</c:v>
                </c:pt>
                <c:pt idx="206">
                  <c:v>35750</c:v>
                </c:pt>
                <c:pt idx="207">
                  <c:v>35751</c:v>
                </c:pt>
                <c:pt idx="208">
                  <c:v>35752</c:v>
                </c:pt>
                <c:pt idx="209">
                  <c:v>35753</c:v>
                </c:pt>
                <c:pt idx="210">
                  <c:v>35754</c:v>
                </c:pt>
                <c:pt idx="211">
                  <c:v>35755</c:v>
                </c:pt>
                <c:pt idx="212">
                  <c:v>35756</c:v>
                </c:pt>
                <c:pt idx="213">
                  <c:v>35757</c:v>
                </c:pt>
                <c:pt idx="214">
                  <c:v>35758</c:v>
                </c:pt>
                <c:pt idx="215">
                  <c:v>35759</c:v>
                </c:pt>
                <c:pt idx="216">
                  <c:v>35760</c:v>
                </c:pt>
                <c:pt idx="217">
                  <c:v>35761</c:v>
                </c:pt>
                <c:pt idx="218">
                  <c:v>35762</c:v>
                </c:pt>
                <c:pt idx="219">
                  <c:v>35763</c:v>
                </c:pt>
                <c:pt idx="220">
                  <c:v>35764</c:v>
                </c:pt>
                <c:pt idx="221">
                  <c:v>35765</c:v>
                </c:pt>
                <c:pt idx="222">
                  <c:v>35766</c:v>
                </c:pt>
                <c:pt idx="223">
                  <c:v>35767</c:v>
                </c:pt>
                <c:pt idx="224">
                  <c:v>35768</c:v>
                </c:pt>
                <c:pt idx="225">
                  <c:v>35769</c:v>
                </c:pt>
                <c:pt idx="226">
                  <c:v>35770</c:v>
                </c:pt>
                <c:pt idx="227">
                  <c:v>35771</c:v>
                </c:pt>
                <c:pt idx="228">
                  <c:v>35772</c:v>
                </c:pt>
                <c:pt idx="229">
                  <c:v>35773</c:v>
                </c:pt>
                <c:pt idx="230">
                  <c:v>35774</c:v>
                </c:pt>
                <c:pt idx="231">
                  <c:v>35775</c:v>
                </c:pt>
                <c:pt idx="232">
                  <c:v>35776</c:v>
                </c:pt>
                <c:pt idx="233">
                  <c:v>35777</c:v>
                </c:pt>
                <c:pt idx="234">
                  <c:v>35778</c:v>
                </c:pt>
                <c:pt idx="235">
                  <c:v>35779</c:v>
                </c:pt>
                <c:pt idx="236">
                  <c:v>35780</c:v>
                </c:pt>
                <c:pt idx="237">
                  <c:v>35781</c:v>
                </c:pt>
                <c:pt idx="238">
                  <c:v>35782</c:v>
                </c:pt>
                <c:pt idx="239">
                  <c:v>35783</c:v>
                </c:pt>
                <c:pt idx="240">
                  <c:v>35784</c:v>
                </c:pt>
                <c:pt idx="241">
                  <c:v>35785</c:v>
                </c:pt>
                <c:pt idx="242">
                  <c:v>35786</c:v>
                </c:pt>
                <c:pt idx="243">
                  <c:v>35787</c:v>
                </c:pt>
                <c:pt idx="244">
                  <c:v>35788</c:v>
                </c:pt>
                <c:pt idx="245">
                  <c:v>35789</c:v>
                </c:pt>
                <c:pt idx="246">
                  <c:v>35790</c:v>
                </c:pt>
                <c:pt idx="247">
                  <c:v>35791</c:v>
                </c:pt>
                <c:pt idx="248">
                  <c:v>35792</c:v>
                </c:pt>
                <c:pt idx="249">
                  <c:v>35793</c:v>
                </c:pt>
                <c:pt idx="250">
                  <c:v>35794</c:v>
                </c:pt>
                <c:pt idx="251">
                  <c:v>35795</c:v>
                </c:pt>
                <c:pt idx="252">
                  <c:v>35796</c:v>
                </c:pt>
                <c:pt idx="253">
                  <c:v>35797</c:v>
                </c:pt>
                <c:pt idx="254">
                  <c:v>35798</c:v>
                </c:pt>
                <c:pt idx="255">
                  <c:v>35799</c:v>
                </c:pt>
                <c:pt idx="256">
                  <c:v>35800</c:v>
                </c:pt>
                <c:pt idx="257">
                  <c:v>35801</c:v>
                </c:pt>
                <c:pt idx="258">
                  <c:v>35802</c:v>
                </c:pt>
                <c:pt idx="259">
                  <c:v>35803</c:v>
                </c:pt>
                <c:pt idx="260">
                  <c:v>35804</c:v>
                </c:pt>
                <c:pt idx="261">
                  <c:v>35805</c:v>
                </c:pt>
                <c:pt idx="262">
                  <c:v>35806</c:v>
                </c:pt>
                <c:pt idx="263">
                  <c:v>35807</c:v>
                </c:pt>
                <c:pt idx="264">
                  <c:v>35808</c:v>
                </c:pt>
                <c:pt idx="265">
                  <c:v>35809</c:v>
                </c:pt>
                <c:pt idx="266">
                  <c:v>35810</c:v>
                </c:pt>
                <c:pt idx="267">
                  <c:v>35811</c:v>
                </c:pt>
                <c:pt idx="268">
                  <c:v>35812</c:v>
                </c:pt>
                <c:pt idx="269">
                  <c:v>35813</c:v>
                </c:pt>
                <c:pt idx="270">
                  <c:v>35814</c:v>
                </c:pt>
                <c:pt idx="271">
                  <c:v>35815</c:v>
                </c:pt>
                <c:pt idx="272">
                  <c:v>35816</c:v>
                </c:pt>
                <c:pt idx="273">
                  <c:v>35817</c:v>
                </c:pt>
                <c:pt idx="274">
                  <c:v>35818</c:v>
                </c:pt>
                <c:pt idx="275">
                  <c:v>35819</c:v>
                </c:pt>
                <c:pt idx="276">
                  <c:v>35820</c:v>
                </c:pt>
                <c:pt idx="277">
                  <c:v>35821</c:v>
                </c:pt>
                <c:pt idx="278">
                  <c:v>35822</c:v>
                </c:pt>
                <c:pt idx="279">
                  <c:v>35823</c:v>
                </c:pt>
                <c:pt idx="280">
                  <c:v>35824</c:v>
                </c:pt>
                <c:pt idx="281">
                  <c:v>35825</c:v>
                </c:pt>
                <c:pt idx="282">
                  <c:v>35826</c:v>
                </c:pt>
                <c:pt idx="283">
                  <c:v>35827</c:v>
                </c:pt>
                <c:pt idx="284">
                  <c:v>35828</c:v>
                </c:pt>
                <c:pt idx="285">
                  <c:v>35829</c:v>
                </c:pt>
                <c:pt idx="286">
                  <c:v>35830</c:v>
                </c:pt>
                <c:pt idx="287">
                  <c:v>35831</c:v>
                </c:pt>
                <c:pt idx="288">
                  <c:v>35832</c:v>
                </c:pt>
                <c:pt idx="289">
                  <c:v>35833</c:v>
                </c:pt>
                <c:pt idx="290">
                  <c:v>35834</c:v>
                </c:pt>
                <c:pt idx="291">
                  <c:v>35835</c:v>
                </c:pt>
                <c:pt idx="292">
                  <c:v>35836</c:v>
                </c:pt>
                <c:pt idx="293">
                  <c:v>35837</c:v>
                </c:pt>
                <c:pt idx="294">
                  <c:v>35838</c:v>
                </c:pt>
                <c:pt idx="295">
                  <c:v>35839</c:v>
                </c:pt>
                <c:pt idx="296">
                  <c:v>35840</c:v>
                </c:pt>
                <c:pt idx="297">
                  <c:v>35841</c:v>
                </c:pt>
                <c:pt idx="298">
                  <c:v>35842</c:v>
                </c:pt>
                <c:pt idx="299">
                  <c:v>35843</c:v>
                </c:pt>
                <c:pt idx="300">
                  <c:v>35844</c:v>
                </c:pt>
                <c:pt idx="301">
                  <c:v>35845</c:v>
                </c:pt>
                <c:pt idx="302">
                  <c:v>35846</c:v>
                </c:pt>
                <c:pt idx="303">
                  <c:v>35847</c:v>
                </c:pt>
                <c:pt idx="304">
                  <c:v>35848</c:v>
                </c:pt>
                <c:pt idx="305">
                  <c:v>35849</c:v>
                </c:pt>
                <c:pt idx="306">
                  <c:v>35850</c:v>
                </c:pt>
                <c:pt idx="307">
                  <c:v>35851</c:v>
                </c:pt>
                <c:pt idx="308">
                  <c:v>35852</c:v>
                </c:pt>
                <c:pt idx="309">
                  <c:v>35853</c:v>
                </c:pt>
                <c:pt idx="310">
                  <c:v>35854</c:v>
                </c:pt>
                <c:pt idx="311">
                  <c:v>35855</c:v>
                </c:pt>
                <c:pt idx="312">
                  <c:v>35856</c:v>
                </c:pt>
                <c:pt idx="313">
                  <c:v>35857</c:v>
                </c:pt>
                <c:pt idx="314">
                  <c:v>35858</c:v>
                </c:pt>
                <c:pt idx="315">
                  <c:v>35859</c:v>
                </c:pt>
                <c:pt idx="316">
                  <c:v>35860</c:v>
                </c:pt>
                <c:pt idx="317">
                  <c:v>35861</c:v>
                </c:pt>
                <c:pt idx="318">
                  <c:v>35862</c:v>
                </c:pt>
                <c:pt idx="319">
                  <c:v>35863</c:v>
                </c:pt>
                <c:pt idx="320">
                  <c:v>35864</c:v>
                </c:pt>
                <c:pt idx="321">
                  <c:v>35865</c:v>
                </c:pt>
                <c:pt idx="322">
                  <c:v>35866</c:v>
                </c:pt>
                <c:pt idx="323">
                  <c:v>35867</c:v>
                </c:pt>
                <c:pt idx="324">
                  <c:v>35868</c:v>
                </c:pt>
                <c:pt idx="325">
                  <c:v>35869</c:v>
                </c:pt>
                <c:pt idx="326">
                  <c:v>35870</c:v>
                </c:pt>
                <c:pt idx="327">
                  <c:v>35871</c:v>
                </c:pt>
                <c:pt idx="328">
                  <c:v>35872</c:v>
                </c:pt>
                <c:pt idx="329">
                  <c:v>35873</c:v>
                </c:pt>
                <c:pt idx="330">
                  <c:v>35874</c:v>
                </c:pt>
                <c:pt idx="331">
                  <c:v>35875</c:v>
                </c:pt>
                <c:pt idx="332">
                  <c:v>35876</c:v>
                </c:pt>
                <c:pt idx="333">
                  <c:v>35877</c:v>
                </c:pt>
                <c:pt idx="334">
                  <c:v>35878</c:v>
                </c:pt>
                <c:pt idx="335">
                  <c:v>35879</c:v>
                </c:pt>
                <c:pt idx="336">
                  <c:v>35880</c:v>
                </c:pt>
                <c:pt idx="337">
                  <c:v>35881</c:v>
                </c:pt>
                <c:pt idx="338">
                  <c:v>35882</c:v>
                </c:pt>
                <c:pt idx="339">
                  <c:v>35883</c:v>
                </c:pt>
                <c:pt idx="340">
                  <c:v>35884</c:v>
                </c:pt>
                <c:pt idx="341">
                  <c:v>35885</c:v>
                </c:pt>
                <c:pt idx="342">
                  <c:v>35886</c:v>
                </c:pt>
                <c:pt idx="343">
                  <c:v>35887</c:v>
                </c:pt>
                <c:pt idx="344">
                  <c:v>35888</c:v>
                </c:pt>
                <c:pt idx="345">
                  <c:v>35889</c:v>
                </c:pt>
                <c:pt idx="346">
                  <c:v>35890</c:v>
                </c:pt>
                <c:pt idx="347">
                  <c:v>35891</c:v>
                </c:pt>
                <c:pt idx="348">
                  <c:v>35892</c:v>
                </c:pt>
                <c:pt idx="349">
                  <c:v>35893</c:v>
                </c:pt>
                <c:pt idx="350">
                  <c:v>35894</c:v>
                </c:pt>
                <c:pt idx="351">
                  <c:v>35895</c:v>
                </c:pt>
                <c:pt idx="352">
                  <c:v>35896</c:v>
                </c:pt>
                <c:pt idx="353">
                  <c:v>35897</c:v>
                </c:pt>
                <c:pt idx="354">
                  <c:v>35898</c:v>
                </c:pt>
                <c:pt idx="355">
                  <c:v>35899</c:v>
                </c:pt>
                <c:pt idx="356">
                  <c:v>35900</c:v>
                </c:pt>
                <c:pt idx="357">
                  <c:v>35901</c:v>
                </c:pt>
                <c:pt idx="358">
                  <c:v>35902</c:v>
                </c:pt>
                <c:pt idx="359">
                  <c:v>35903</c:v>
                </c:pt>
                <c:pt idx="360">
                  <c:v>35904</c:v>
                </c:pt>
                <c:pt idx="361">
                  <c:v>35905</c:v>
                </c:pt>
                <c:pt idx="362">
                  <c:v>35906</c:v>
                </c:pt>
                <c:pt idx="363">
                  <c:v>35907</c:v>
                </c:pt>
                <c:pt idx="364">
                  <c:v>35908</c:v>
                </c:pt>
                <c:pt idx="365">
                  <c:v>35909</c:v>
                </c:pt>
                <c:pt idx="366">
                  <c:v>35910</c:v>
                </c:pt>
                <c:pt idx="367">
                  <c:v>35911</c:v>
                </c:pt>
                <c:pt idx="368">
                  <c:v>35912</c:v>
                </c:pt>
                <c:pt idx="369">
                  <c:v>35913</c:v>
                </c:pt>
                <c:pt idx="370">
                  <c:v>35914</c:v>
                </c:pt>
                <c:pt idx="371">
                  <c:v>35915</c:v>
                </c:pt>
                <c:pt idx="372">
                  <c:v>35916</c:v>
                </c:pt>
                <c:pt idx="373">
                  <c:v>35917</c:v>
                </c:pt>
                <c:pt idx="374">
                  <c:v>35918</c:v>
                </c:pt>
                <c:pt idx="375">
                  <c:v>35919</c:v>
                </c:pt>
                <c:pt idx="376">
                  <c:v>35920</c:v>
                </c:pt>
                <c:pt idx="377">
                  <c:v>35921</c:v>
                </c:pt>
                <c:pt idx="378">
                  <c:v>35922</c:v>
                </c:pt>
                <c:pt idx="379">
                  <c:v>35923</c:v>
                </c:pt>
                <c:pt idx="380">
                  <c:v>35924</c:v>
                </c:pt>
                <c:pt idx="381">
                  <c:v>35925</c:v>
                </c:pt>
                <c:pt idx="382">
                  <c:v>35926</c:v>
                </c:pt>
                <c:pt idx="383">
                  <c:v>35927</c:v>
                </c:pt>
                <c:pt idx="384">
                  <c:v>35928</c:v>
                </c:pt>
                <c:pt idx="385">
                  <c:v>35929</c:v>
                </c:pt>
                <c:pt idx="386">
                  <c:v>35930</c:v>
                </c:pt>
                <c:pt idx="387">
                  <c:v>35931</c:v>
                </c:pt>
                <c:pt idx="388">
                  <c:v>35932</c:v>
                </c:pt>
                <c:pt idx="389">
                  <c:v>35933</c:v>
                </c:pt>
                <c:pt idx="390">
                  <c:v>35934</c:v>
                </c:pt>
                <c:pt idx="391">
                  <c:v>35935</c:v>
                </c:pt>
                <c:pt idx="392">
                  <c:v>35936</c:v>
                </c:pt>
                <c:pt idx="393">
                  <c:v>35937</c:v>
                </c:pt>
                <c:pt idx="394">
                  <c:v>35938</c:v>
                </c:pt>
                <c:pt idx="395">
                  <c:v>35939</c:v>
                </c:pt>
                <c:pt idx="396">
                  <c:v>35940</c:v>
                </c:pt>
                <c:pt idx="397">
                  <c:v>35941</c:v>
                </c:pt>
                <c:pt idx="398">
                  <c:v>35942</c:v>
                </c:pt>
                <c:pt idx="399">
                  <c:v>35943</c:v>
                </c:pt>
                <c:pt idx="400">
                  <c:v>35944</c:v>
                </c:pt>
                <c:pt idx="401">
                  <c:v>35945</c:v>
                </c:pt>
                <c:pt idx="402">
                  <c:v>35946</c:v>
                </c:pt>
                <c:pt idx="403">
                  <c:v>35947</c:v>
                </c:pt>
                <c:pt idx="404">
                  <c:v>35948</c:v>
                </c:pt>
                <c:pt idx="405">
                  <c:v>35949</c:v>
                </c:pt>
                <c:pt idx="406">
                  <c:v>35950</c:v>
                </c:pt>
                <c:pt idx="407">
                  <c:v>35951</c:v>
                </c:pt>
                <c:pt idx="408">
                  <c:v>35952</c:v>
                </c:pt>
                <c:pt idx="409">
                  <c:v>35953</c:v>
                </c:pt>
                <c:pt idx="410">
                  <c:v>35954</c:v>
                </c:pt>
                <c:pt idx="411">
                  <c:v>35955</c:v>
                </c:pt>
                <c:pt idx="412">
                  <c:v>35956</c:v>
                </c:pt>
                <c:pt idx="413">
                  <c:v>35957</c:v>
                </c:pt>
                <c:pt idx="414">
                  <c:v>35958</c:v>
                </c:pt>
                <c:pt idx="415">
                  <c:v>35959</c:v>
                </c:pt>
                <c:pt idx="416">
                  <c:v>35960</c:v>
                </c:pt>
                <c:pt idx="417">
                  <c:v>35961</c:v>
                </c:pt>
                <c:pt idx="418">
                  <c:v>35962</c:v>
                </c:pt>
                <c:pt idx="419">
                  <c:v>35963</c:v>
                </c:pt>
                <c:pt idx="420">
                  <c:v>35964</c:v>
                </c:pt>
                <c:pt idx="421">
                  <c:v>35965</c:v>
                </c:pt>
                <c:pt idx="422">
                  <c:v>35966</c:v>
                </c:pt>
                <c:pt idx="423">
                  <c:v>35967</c:v>
                </c:pt>
                <c:pt idx="424">
                  <c:v>35968</c:v>
                </c:pt>
                <c:pt idx="425">
                  <c:v>35969</c:v>
                </c:pt>
                <c:pt idx="426">
                  <c:v>35970</c:v>
                </c:pt>
                <c:pt idx="427">
                  <c:v>35971</c:v>
                </c:pt>
                <c:pt idx="428">
                  <c:v>35972</c:v>
                </c:pt>
                <c:pt idx="429">
                  <c:v>35973</c:v>
                </c:pt>
                <c:pt idx="430">
                  <c:v>35974</c:v>
                </c:pt>
                <c:pt idx="431">
                  <c:v>35975</c:v>
                </c:pt>
                <c:pt idx="432">
                  <c:v>35976</c:v>
                </c:pt>
                <c:pt idx="433">
                  <c:v>35977</c:v>
                </c:pt>
                <c:pt idx="434">
                  <c:v>35978</c:v>
                </c:pt>
                <c:pt idx="435">
                  <c:v>35979</c:v>
                </c:pt>
                <c:pt idx="436">
                  <c:v>35980</c:v>
                </c:pt>
                <c:pt idx="437">
                  <c:v>35981</c:v>
                </c:pt>
                <c:pt idx="438">
                  <c:v>35982</c:v>
                </c:pt>
                <c:pt idx="439">
                  <c:v>35983</c:v>
                </c:pt>
                <c:pt idx="440">
                  <c:v>35984</c:v>
                </c:pt>
                <c:pt idx="441">
                  <c:v>35985</c:v>
                </c:pt>
                <c:pt idx="442">
                  <c:v>35986</c:v>
                </c:pt>
                <c:pt idx="443">
                  <c:v>35987</c:v>
                </c:pt>
                <c:pt idx="444">
                  <c:v>35988</c:v>
                </c:pt>
                <c:pt idx="445">
                  <c:v>35989</c:v>
                </c:pt>
                <c:pt idx="446">
                  <c:v>35990</c:v>
                </c:pt>
                <c:pt idx="447">
                  <c:v>35991</c:v>
                </c:pt>
                <c:pt idx="448">
                  <c:v>35992</c:v>
                </c:pt>
                <c:pt idx="449">
                  <c:v>35993</c:v>
                </c:pt>
                <c:pt idx="450">
                  <c:v>35994</c:v>
                </c:pt>
                <c:pt idx="451">
                  <c:v>35995</c:v>
                </c:pt>
                <c:pt idx="452">
                  <c:v>35996</c:v>
                </c:pt>
                <c:pt idx="453">
                  <c:v>35997</c:v>
                </c:pt>
                <c:pt idx="454">
                  <c:v>35998</c:v>
                </c:pt>
                <c:pt idx="455">
                  <c:v>35999</c:v>
                </c:pt>
                <c:pt idx="456">
                  <c:v>36000</c:v>
                </c:pt>
                <c:pt idx="457">
                  <c:v>36001</c:v>
                </c:pt>
                <c:pt idx="458">
                  <c:v>36002</c:v>
                </c:pt>
                <c:pt idx="459">
                  <c:v>36003</c:v>
                </c:pt>
                <c:pt idx="460">
                  <c:v>36004</c:v>
                </c:pt>
                <c:pt idx="461">
                  <c:v>36005</c:v>
                </c:pt>
                <c:pt idx="462">
                  <c:v>36006</c:v>
                </c:pt>
                <c:pt idx="463">
                  <c:v>36007</c:v>
                </c:pt>
                <c:pt idx="464">
                  <c:v>36008</c:v>
                </c:pt>
                <c:pt idx="465">
                  <c:v>36009</c:v>
                </c:pt>
                <c:pt idx="466">
                  <c:v>36010</c:v>
                </c:pt>
                <c:pt idx="467">
                  <c:v>36011</c:v>
                </c:pt>
                <c:pt idx="468">
                  <c:v>36012</c:v>
                </c:pt>
                <c:pt idx="469">
                  <c:v>36013</c:v>
                </c:pt>
                <c:pt idx="470">
                  <c:v>36014</c:v>
                </c:pt>
                <c:pt idx="471">
                  <c:v>36015</c:v>
                </c:pt>
                <c:pt idx="472">
                  <c:v>36016</c:v>
                </c:pt>
                <c:pt idx="473">
                  <c:v>36017</c:v>
                </c:pt>
                <c:pt idx="474">
                  <c:v>36018</c:v>
                </c:pt>
                <c:pt idx="475">
                  <c:v>36019</c:v>
                </c:pt>
                <c:pt idx="476">
                  <c:v>36020</c:v>
                </c:pt>
                <c:pt idx="477">
                  <c:v>36021</c:v>
                </c:pt>
                <c:pt idx="478">
                  <c:v>36022</c:v>
                </c:pt>
                <c:pt idx="479">
                  <c:v>36023</c:v>
                </c:pt>
                <c:pt idx="480">
                  <c:v>36024</c:v>
                </c:pt>
                <c:pt idx="481">
                  <c:v>36025</c:v>
                </c:pt>
                <c:pt idx="482">
                  <c:v>36026</c:v>
                </c:pt>
                <c:pt idx="483">
                  <c:v>36027</c:v>
                </c:pt>
                <c:pt idx="484">
                  <c:v>36028</c:v>
                </c:pt>
                <c:pt idx="485">
                  <c:v>36029</c:v>
                </c:pt>
                <c:pt idx="486">
                  <c:v>36030</c:v>
                </c:pt>
                <c:pt idx="487">
                  <c:v>36031</c:v>
                </c:pt>
                <c:pt idx="488">
                  <c:v>36032</c:v>
                </c:pt>
                <c:pt idx="489">
                  <c:v>36033</c:v>
                </c:pt>
                <c:pt idx="490">
                  <c:v>36034</c:v>
                </c:pt>
                <c:pt idx="491">
                  <c:v>36035</c:v>
                </c:pt>
                <c:pt idx="492">
                  <c:v>36036</c:v>
                </c:pt>
                <c:pt idx="493">
                  <c:v>36037</c:v>
                </c:pt>
                <c:pt idx="494">
                  <c:v>36038</c:v>
                </c:pt>
                <c:pt idx="495">
                  <c:v>36039</c:v>
                </c:pt>
                <c:pt idx="496">
                  <c:v>36040</c:v>
                </c:pt>
                <c:pt idx="497">
                  <c:v>36041</c:v>
                </c:pt>
                <c:pt idx="498">
                  <c:v>36042</c:v>
                </c:pt>
                <c:pt idx="499">
                  <c:v>36043</c:v>
                </c:pt>
                <c:pt idx="500">
                  <c:v>36044</c:v>
                </c:pt>
                <c:pt idx="501">
                  <c:v>36045</c:v>
                </c:pt>
                <c:pt idx="502">
                  <c:v>36046</c:v>
                </c:pt>
                <c:pt idx="503">
                  <c:v>36047</c:v>
                </c:pt>
                <c:pt idx="504">
                  <c:v>36048</c:v>
                </c:pt>
                <c:pt idx="505">
                  <c:v>36049</c:v>
                </c:pt>
                <c:pt idx="506">
                  <c:v>36050</c:v>
                </c:pt>
                <c:pt idx="507">
                  <c:v>36051</c:v>
                </c:pt>
                <c:pt idx="508">
                  <c:v>36052</c:v>
                </c:pt>
                <c:pt idx="509">
                  <c:v>36053</c:v>
                </c:pt>
                <c:pt idx="510">
                  <c:v>36054</c:v>
                </c:pt>
                <c:pt idx="511">
                  <c:v>36055</c:v>
                </c:pt>
                <c:pt idx="512">
                  <c:v>36056</c:v>
                </c:pt>
                <c:pt idx="513">
                  <c:v>36057</c:v>
                </c:pt>
                <c:pt idx="514">
                  <c:v>36058</c:v>
                </c:pt>
                <c:pt idx="515">
                  <c:v>36059</c:v>
                </c:pt>
                <c:pt idx="516">
                  <c:v>36060</c:v>
                </c:pt>
                <c:pt idx="517">
                  <c:v>36061</c:v>
                </c:pt>
                <c:pt idx="518">
                  <c:v>36062</c:v>
                </c:pt>
                <c:pt idx="519">
                  <c:v>36063</c:v>
                </c:pt>
                <c:pt idx="520">
                  <c:v>36064</c:v>
                </c:pt>
                <c:pt idx="521">
                  <c:v>36065</c:v>
                </c:pt>
                <c:pt idx="522">
                  <c:v>36066</c:v>
                </c:pt>
                <c:pt idx="523">
                  <c:v>36067</c:v>
                </c:pt>
                <c:pt idx="524">
                  <c:v>36068</c:v>
                </c:pt>
                <c:pt idx="525">
                  <c:v>36069</c:v>
                </c:pt>
                <c:pt idx="526">
                  <c:v>36070</c:v>
                </c:pt>
                <c:pt idx="527">
                  <c:v>36071</c:v>
                </c:pt>
                <c:pt idx="528">
                  <c:v>36072</c:v>
                </c:pt>
                <c:pt idx="529">
                  <c:v>36073</c:v>
                </c:pt>
                <c:pt idx="530">
                  <c:v>36074</c:v>
                </c:pt>
                <c:pt idx="531">
                  <c:v>36075</c:v>
                </c:pt>
                <c:pt idx="532">
                  <c:v>36076</c:v>
                </c:pt>
                <c:pt idx="533">
                  <c:v>36077</c:v>
                </c:pt>
                <c:pt idx="534">
                  <c:v>36078</c:v>
                </c:pt>
                <c:pt idx="535">
                  <c:v>36079</c:v>
                </c:pt>
                <c:pt idx="536">
                  <c:v>36080</c:v>
                </c:pt>
                <c:pt idx="537">
                  <c:v>36081</c:v>
                </c:pt>
                <c:pt idx="538">
                  <c:v>36082</c:v>
                </c:pt>
                <c:pt idx="539">
                  <c:v>36083</c:v>
                </c:pt>
                <c:pt idx="540">
                  <c:v>36084</c:v>
                </c:pt>
                <c:pt idx="541">
                  <c:v>36085</c:v>
                </c:pt>
                <c:pt idx="542">
                  <c:v>36086</c:v>
                </c:pt>
                <c:pt idx="543">
                  <c:v>36087</c:v>
                </c:pt>
                <c:pt idx="544">
                  <c:v>36088</c:v>
                </c:pt>
                <c:pt idx="545">
                  <c:v>36089</c:v>
                </c:pt>
                <c:pt idx="546">
                  <c:v>36090</c:v>
                </c:pt>
                <c:pt idx="547">
                  <c:v>36091</c:v>
                </c:pt>
                <c:pt idx="548">
                  <c:v>36092</c:v>
                </c:pt>
                <c:pt idx="549">
                  <c:v>36093</c:v>
                </c:pt>
                <c:pt idx="550">
                  <c:v>36094</c:v>
                </c:pt>
                <c:pt idx="551">
                  <c:v>36095</c:v>
                </c:pt>
                <c:pt idx="552">
                  <c:v>36096</c:v>
                </c:pt>
                <c:pt idx="553">
                  <c:v>36097</c:v>
                </c:pt>
                <c:pt idx="554">
                  <c:v>36098</c:v>
                </c:pt>
                <c:pt idx="555">
                  <c:v>36099</c:v>
                </c:pt>
                <c:pt idx="556">
                  <c:v>36100</c:v>
                </c:pt>
                <c:pt idx="557">
                  <c:v>36101</c:v>
                </c:pt>
                <c:pt idx="558">
                  <c:v>36102</c:v>
                </c:pt>
                <c:pt idx="559">
                  <c:v>36103</c:v>
                </c:pt>
                <c:pt idx="560">
                  <c:v>36104</c:v>
                </c:pt>
                <c:pt idx="561">
                  <c:v>36105</c:v>
                </c:pt>
                <c:pt idx="562">
                  <c:v>36106</c:v>
                </c:pt>
                <c:pt idx="563">
                  <c:v>36107</c:v>
                </c:pt>
                <c:pt idx="564">
                  <c:v>36108</c:v>
                </c:pt>
                <c:pt idx="565">
                  <c:v>36109</c:v>
                </c:pt>
                <c:pt idx="566">
                  <c:v>36110</c:v>
                </c:pt>
                <c:pt idx="567">
                  <c:v>36111</c:v>
                </c:pt>
                <c:pt idx="568">
                  <c:v>36112</c:v>
                </c:pt>
                <c:pt idx="569">
                  <c:v>36113</c:v>
                </c:pt>
                <c:pt idx="570">
                  <c:v>36114</c:v>
                </c:pt>
                <c:pt idx="571">
                  <c:v>36115</c:v>
                </c:pt>
                <c:pt idx="572">
                  <c:v>36116</c:v>
                </c:pt>
                <c:pt idx="573">
                  <c:v>36117</c:v>
                </c:pt>
                <c:pt idx="574">
                  <c:v>36118</c:v>
                </c:pt>
                <c:pt idx="575">
                  <c:v>36119</c:v>
                </c:pt>
                <c:pt idx="576">
                  <c:v>36120</c:v>
                </c:pt>
                <c:pt idx="577">
                  <c:v>36121</c:v>
                </c:pt>
                <c:pt idx="578">
                  <c:v>36122</c:v>
                </c:pt>
                <c:pt idx="579">
                  <c:v>36123</c:v>
                </c:pt>
                <c:pt idx="580">
                  <c:v>36124</c:v>
                </c:pt>
                <c:pt idx="581">
                  <c:v>36125</c:v>
                </c:pt>
                <c:pt idx="582">
                  <c:v>36126</c:v>
                </c:pt>
                <c:pt idx="583">
                  <c:v>36127</c:v>
                </c:pt>
                <c:pt idx="584">
                  <c:v>36128</c:v>
                </c:pt>
                <c:pt idx="585">
                  <c:v>36129</c:v>
                </c:pt>
                <c:pt idx="586">
                  <c:v>36130</c:v>
                </c:pt>
                <c:pt idx="587">
                  <c:v>36131</c:v>
                </c:pt>
                <c:pt idx="588">
                  <c:v>36132</c:v>
                </c:pt>
                <c:pt idx="589">
                  <c:v>36133</c:v>
                </c:pt>
                <c:pt idx="590">
                  <c:v>36134</c:v>
                </c:pt>
                <c:pt idx="591">
                  <c:v>36135</c:v>
                </c:pt>
                <c:pt idx="592">
                  <c:v>36136</c:v>
                </c:pt>
                <c:pt idx="593">
                  <c:v>36137</c:v>
                </c:pt>
                <c:pt idx="594">
                  <c:v>36138</c:v>
                </c:pt>
                <c:pt idx="595">
                  <c:v>36139</c:v>
                </c:pt>
                <c:pt idx="596">
                  <c:v>36140</c:v>
                </c:pt>
                <c:pt idx="597">
                  <c:v>36141</c:v>
                </c:pt>
                <c:pt idx="598">
                  <c:v>36142</c:v>
                </c:pt>
                <c:pt idx="599">
                  <c:v>36143</c:v>
                </c:pt>
                <c:pt idx="600">
                  <c:v>36144</c:v>
                </c:pt>
                <c:pt idx="601">
                  <c:v>36145</c:v>
                </c:pt>
                <c:pt idx="602">
                  <c:v>36146</c:v>
                </c:pt>
                <c:pt idx="603">
                  <c:v>36147</c:v>
                </c:pt>
                <c:pt idx="604">
                  <c:v>36148</c:v>
                </c:pt>
                <c:pt idx="605">
                  <c:v>36149</c:v>
                </c:pt>
                <c:pt idx="606">
                  <c:v>36150</c:v>
                </c:pt>
                <c:pt idx="607">
                  <c:v>36151</c:v>
                </c:pt>
                <c:pt idx="608">
                  <c:v>36152</c:v>
                </c:pt>
                <c:pt idx="609">
                  <c:v>36153</c:v>
                </c:pt>
                <c:pt idx="610">
                  <c:v>36154</c:v>
                </c:pt>
                <c:pt idx="611">
                  <c:v>36155</c:v>
                </c:pt>
                <c:pt idx="612">
                  <c:v>36156</c:v>
                </c:pt>
                <c:pt idx="613">
                  <c:v>36157</c:v>
                </c:pt>
                <c:pt idx="614">
                  <c:v>36158</c:v>
                </c:pt>
                <c:pt idx="615">
                  <c:v>36159</c:v>
                </c:pt>
                <c:pt idx="616">
                  <c:v>36160</c:v>
                </c:pt>
                <c:pt idx="617">
                  <c:v>36161</c:v>
                </c:pt>
                <c:pt idx="618">
                  <c:v>36162</c:v>
                </c:pt>
                <c:pt idx="619">
                  <c:v>36163</c:v>
                </c:pt>
                <c:pt idx="620">
                  <c:v>36164</c:v>
                </c:pt>
                <c:pt idx="621">
                  <c:v>36165</c:v>
                </c:pt>
                <c:pt idx="622">
                  <c:v>36166</c:v>
                </c:pt>
                <c:pt idx="623">
                  <c:v>36167</c:v>
                </c:pt>
                <c:pt idx="624">
                  <c:v>36168</c:v>
                </c:pt>
                <c:pt idx="625">
                  <c:v>36169</c:v>
                </c:pt>
                <c:pt idx="626">
                  <c:v>36170</c:v>
                </c:pt>
                <c:pt idx="627">
                  <c:v>36171</c:v>
                </c:pt>
                <c:pt idx="628">
                  <c:v>36172</c:v>
                </c:pt>
                <c:pt idx="629">
                  <c:v>36173</c:v>
                </c:pt>
                <c:pt idx="630">
                  <c:v>36174</c:v>
                </c:pt>
                <c:pt idx="631">
                  <c:v>36175</c:v>
                </c:pt>
                <c:pt idx="632">
                  <c:v>36176</c:v>
                </c:pt>
                <c:pt idx="633">
                  <c:v>36177</c:v>
                </c:pt>
                <c:pt idx="634">
                  <c:v>36178</c:v>
                </c:pt>
                <c:pt idx="635">
                  <c:v>36179</c:v>
                </c:pt>
                <c:pt idx="636">
                  <c:v>36180</c:v>
                </c:pt>
                <c:pt idx="637">
                  <c:v>36181</c:v>
                </c:pt>
                <c:pt idx="638">
                  <c:v>36182</c:v>
                </c:pt>
                <c:pt idx="639">
                  <c:v>36183</c:v>
                </c:pt>
                <c:pt idx="640">
                  <c:v>36184</c:v>
                </c:pt>
                <c:pt idx="641">
                  <c:v>36185</c:v>
                </c:pt>
                <c:pt idx="642">
                  <c:v>36186</c:v>
                </c:pt>
                <c:pt idx="643">
                  <c:v>36187</c:v>
                </c:pt>
                <c:pt idx="644">
                  <c:v>36188</c:v>
                </c:pt>
                <c:pt idx="645">
                  <c:v>36189</c:v>
                </c:pt>
                <c:pt idx="646">
                  <c:v>36190</c:v>
                </c:pt>
                <c:pt idx="647">
                  <c:v>36191</c:v>
                </c:pt>
                <c:pt idx="648">
                  <c:v>36192</c:v>
                </c:pt>
                <c:pt idx="649">
                  <c:v>36193</c:v>
                </c:pt>
                <c:pt idx="650">
                  <c:v>36194</c:v>
                </c:pt>
                <c:pt idx="651">
                  <c:v>36195</c:v>
                </c:pt>
                <c:pt idx="652">
                  <c:v>36196</c:v>
                </c:pt>
                <c:pt idx="653">
                  <c:v>36197</c:v>
                </c:pt>
                <c:pt idx="654">
                  <c:v>36198</c:v>
                </c:pt>
                <c:pt idx="655">
                  <c:v>36199</c:v>
                </c:pt>
                <c:pt idx="656">
                  <c:v>36200</c:v>
                </c:pt>
                <c:pt idx="657">
                  <c:v>36201</c:v>
                </c:pt>
                <c:pt idx="658">
                  <c:v>36202</c:v>
                </c:pt>
                <c:pt idx="659">
                  <c:v>36203</c:v>
                </c:pt>
                <c:pt idx="660">
                  <c:v>36204</c:v>
                </c:pt>
                <c:pt idx="661">
                  <c:v>36205</c:v>
                </c:pt>
                <c:pt idx="662">
                  <c:v>36206</c:v>
                </c:pt>
                <c:pt idx="663">
                  <c:v>36207</c:v>
                </c:pt>
                <c:pt idx="664">
                  <c:v>36208</c:v>
                </c:pt>
                <c:pt idx="665">
                  <c:v>36209</c:v>
                </c:pt>
                <c:pt idx="666">
                  <c:v>36210</c:v>
                </c:pt>
                <c:pt idx="667">
                  <c:v>36211</c:v>
                </c:pt>
                <c:pt idx="668">
                  <c:v>36212</c:v>
                </c:pt>
                <c:pt idx="669">
                  <c:v>36213</c:v>
                </c:pt>
                <c:pt idx="670">
                  <c:v>36214</c:v>
                </c:pt>
                <c:pt idx="671">
                  <c:v>36215</c:v>
                </c:pt>
                <c:pt idx="672">
                  <c:v>36216</c:v>
                </c:pt>
                <c:pt idx="673">
                  <c:v>36217</c:v>
                </c:pt>
                <c:pt idx="674">
                  <c:v>36218</c:v>
                </c:pt>
                <c:pt idx="675">
                  <c:v>36219</c:v>
                </c:pt>
                <c:pt idx="676">
                  <c:v>36220</c:v>
                </c:pt>
                <c:pt idx="677">
                  <c:v>36221</c:v>
                </c:pt>
                <c:pt idx="678">
                  <c:v>36222</c:v>
                </c:pt>
                <c:pt idx="679">
                  <c:v>36223</c:v>
                </c:pt>
                <c:pt idx="680">
                  <c:v>36224</c:v>
                </c:pt>
                <c:pt idx="681">
                  <c:v>36225</c:v>
                </c:pt>
                <c:pt idx="682">
                  <c:v>36226</c:v>
                </c:pt>
                <c:pt idx="683">
                  <c:v>36227</c:v>
                </c:pt>
                <c:pt idx="684">
                  <c:v>36228</c:v>
                </c:pt>
                <c:pt idx="685">
                  <c:v>36229</c:v>
                </c:pt>
                <c:pt idx="686">
                  <c:v>36230</c:v>
                </c:pt>
                <c:pt idx="687">
                  <c:v>36231</c:v>
                </c:pt>
                <c:pt idx="688">
                  <c:v>36232</c:v>
                </c:pt>
                <c:pt idx="689">
                  <c:v>36233</c:v>
                </c:pt>
                <c:pt idx="690">
                  <c:v>36234</c:v>
                </c:pt>
                <c:pt idx="691">
                  <c:v>36235</c:v>
                </c:pt>
                <c:pt idx="692">
                  <c:v>36236</c:v>
                </c:pt>
                <c:pt idx="693">
                  <c:v>36237</c:v>
                </c:pt>
                <c:pt idx="694">
                  <c:v>36238</c:v>
                </c:pt>
                <c:pt idx="695">
                  <c:v>36239</c:v>
                </c:pt>
                <c:pt idx="696">
                  <c:v>36240</c:v>
                </c:pt>
                <c:pt idx="697">
                  <c:v>36241</c:v>
                </c:pt>
                <c:pt idx="698">
                  <c:v>36242</c:v>
                </c:pt>
                <c:pt idx="699">
                  <c:v>36243</c:v>
                </c:pt>
                <c:pt idx="700">
                  <c:v>36244</c:v>
                </c:pt>
                <c:pt idx="701">
                  <c:v>36245</c:v>
                </c:pt>
                <c:pt idx="702">
                  <c:v>36246</c:v>
                </c:pt>
                <c:pt idx="703">
                  <c:v>36247</c:v>
                </c:pt>
                <c:pt idx="704">
                  <c:v>36248</c:v>
                </c:pt>
                <c:pt idx="705">
                  <c:v>36249</c:v>
                </c:pt>
                <c:pt idx="706">
                  <c:v>36250</c:v>
                </c:pt>
                <c:pt idx="707">
                  <c:v>36251</c:v>
                </c:pt>
                <c:pt idx="708">
                  <c:v>36252</c:v>
                </c:pt>
                <c:pt idx="709">
                  <c:v>36253</c:v>
                </c:pt>
                <c:pt idx="710">
                  <c:v>36254</c:v>
                </c:pt>
                <c:pt idx="711">
                  <c:v>36255</c:v>
                </c:pt>
                <c:pt idx="712">
                  <c:v>36256</c:v>
                </c:pt>
                <c:pt idx="713">
                  <c:v>36257</c:v>
                </c:pt>
                <c:pt idx="714">
                  <c:v>36258</c:v>
                </c:pt>
                <c:pt idx="715">
                  <c:v>36259</c:v>
                </c:pt>
                <c:pt idx="716">
                  <c:v>36260</c:v>
                </c:pt>
                <c:pt idx="717">
                  <c:v>36261</c:v>
                </c:pt>
                <c:pt idx="718">
                  <c:v>36262</c:v>
                </c:pt>
                <c:pt idx="719">
                  <c:v>36263</c:v>
                </c:pt>
                <c:pt idx="720">
                  <c:v>36264</c:v>
                </c:pt>
                <c:pt idx="721">
                  <c:v>36265</c:v>
                </c:pt>
                <c:pt idx="722">
                  <c:v>36266</c:v>
                </c:pt>
                <c:pt idx="723">
                  <c:v>36267</c:v>
                </c:pt>
                <c:pt idx="724">
                  <c:v>36268</c:v>
                </c:pt>
                <c:pt idx="725">
                  <c:v>36269</c:v>
                </c:pt>
                <c:pt idx="726">
                  <c:v>36270</c:v>
                </c:pt>
                <c:pt idx="727">
                  <c:v>36271</c:v>
                </c:pt>
                <c:pt idx="728">
                  <c:v>36272</c:v>
                </c:pt>
                <c:pt idx="729">
                  <c:v>36273</c:v>
                </c:pt>
                <c:pt idx="730">
                  <c:v>36274</c:v>
                </c:pt>
                <c:pt idx="731">
                  <c:v>36275</c:v>
                </c:pt>
                <c:pt idx="732">
                  <c:v>36276</c:v>
                </c:pt>
                <c:pt idx="733">
                  <c:v>36277</c:v>
                </c:pt>
                <c:pt idx="734">
                  <c:v>36278</c:v>
                </c:pt>
                <c:pt idx="735">
                  <c:v>36279</c:v>
                </c:pt>
                <c:pt idx="736">
                  <c:v>36280</c:v>
                </c:pt>
                <c:pt idx="737">
                  <c:v>36281</c:v>
                </c:pt>
                <c:pt idx="738">
                  <c:v>36282</c:v>
                </c:pt>
                <c:pt idx="739">
                  <c:v>36283</c:v>
                </c:pt>
                <c:pt idx="740">
                  <c:v>36284</c:v>
                </c:pt>
                <c:pt idx="741">
                  <c:v>36285</c:v>
                </c:pt>
                <c:pt idx="742">
                  <c:v>36286</c:v>
                </c:pt>
                <c:pt idx="743">
                  <c:v>36287</c:v>
                </c:pt>
                <c:pt idx="744">
                  <c:v>36288</c:v>
                </c:pt>
                <c:pt idx="745">
                  <c:v>36289</c:v>
                </c:pt>
                <c:pt idx="746">
                  <c:v>36290</c:v>
                </c:pt>
                <c:pt idx="747">
                  <c:v>36291</c:v>
                </c:pt>
                <c:pt idx="748">
                  <c:v>36292</c:v>
                </c:pt>
                <c:pt idx="749">
                  <c:v>36293</c:v>
                </c:pt>
                <c:pt idx="750">
                  <c:v>36294</c:v>
                </c:pt>
                <c:pt idx="751">
                  <c:v>36295</c:v>
                </c:pt>
                <c:pt idx="752">
                  <c:v>36296</c:v>
                </c:pt>
                <c:pt idx="753">
                  <c:v>36297</c:v>
                </c:pt>
                <c:pt idx="754">
                  <c:v>36298</c:v>
                </c:pt>
                <c:pt idx="755">
                  <c:v>36299</c:v>
                </c:pt>
                <c:pt idx="756">
                  <c:v>36300</c:v>
                </c:pt>
                <c:pt idx="757">
                  <c:v>36301</c:v>
                </c:pt>
                <c:pt idx="758">
                  <c:v>36302</c:v>
                </c:pt>
                <c:pt idx="759">
                  <c:v>36303</c:v>
                </c:pt>
                <c:pt idx="760">
                  <c:v>36304</c:v>
                </c:pt>
                <c:pt idx="761">
                  <c:v>36305</c:v>
                </c:pt>
                <c:pt idx="762">
                  <c:v>36306</c:v>
                </c:pt>
                <c:pt idx="763">
                  <c:v>36307</c:v>
                </c:pt>
                <c:pt idx="764">
                  <c:v>36308</c:v>
                </c:pt>
                <c:pt idx="765">
                  <c:v>36309</c:v>
                </c:pt>
                <c:pt idx="766">
                  <c:v>36310</c:v>
                </c:pt>
                <c:pt idx="767">
                  <c:v>36311</c:v>
                </c:pt>
                <c:pt idx="768">
                  <c:v>36312</c:v>
                </c:pt>
                <c:pt idx="769">
                  <c:v>36313</c:v>
                </c:pt>
                <c:pt idx="770">
                  <c:v>36314</c:v>
                </c:pt>
                <c:pt idx="771">
                  <c:v>36315</c:v>
                </c:pt>
                <c:pt idx="772">
                  <c:v>36316</c:v>
                </c:pt>
                <c:pt idx="773">
                  <c:v>36317</c:v>
                </c:pt>
                <c:pt idx="774">
                  <c:v>36318</c:v>
                </c:pt>
                <c:pt idx="775">
                  <c:v>36319</c:v>
                </c:pt>
                <c:pt idx="776">
                  <c:v>36320</c:v>
                </c:pt>
                <c:pt idx="777">
                  <c:v>36321</c:v>
                </c:pt>
                <c:pt idx="778">
                  <c:v>36322</c:v>
                </c:pt>
                <c:pt idx="779">
                  <c:v>36323</c:v>
                </c:pt>
                <c:pt idx="780">
                  <c:v>36324</c:v>
                </c:pt>
                <c:pt idx="781">
                  <c:v>36325</c:v>
                </c:pt>
                <c:pt idx="782">
                  <c:v>36326</c:v>
                </c:pt>
                <c:pt idx="783">
                  <c:v>36327</c:v>
                </c:pt>
                <c:pt idx="784">
                  <c:v>36328</c:v>
                </c:pt>
                <c:pt idx="785">
                  <c:v>36329</c:v>
                </c:pt>
                <c:pt idx="786">
                  <c:v>36330</c:v>
                </c:pt>
                <c:pt idx="787">
                  <c:v>36331</c:v>
                </c:pt>
                <c:pt idx="788">
                  <c:v>36332</c:v>
                </c:pt>
                <c:pt idx="789">
                  <c:v>36333</c:v>
                </c:pt>
                <c:pt idx="790">
                  <c:v>36334</c:v>
                </c:pt>
                <c:pt idx="791">
                  <c:v>36335</c:v>
                </c:pt>
                <c:pt idx="792">
                  <c:v>36336</c:v>
                </c:pt>
                <c:pt idx="793">
                  <c:v>36337</c:v>
                </c:pt>
                <c:pt idx="794">
                  <c:v>36338</c:v>
                </c:pt>
                <c:pt idx="795">
                  <c:v>36339</c:v>
                </c:pt>
                <c:pt idx="796">
                  <c:v>36340</c:v>
                </c:pt>
                <c:pt idx="797">
                  <c:v>36341</c:v>
                </c:pt>
                <c:pt idx="798">
                  <c:v>36342</c:v>
                </c:pt>
                <c:pt idx="799">
                  <c:v>36343</c:v>
                </c:pt>
                <c:pt idx="800">
                  <c:v>36344</c:v>
                </c:pt>
                <c:pt idx="801">
                  <c:v>36345</c:v>
                </c:pt>
                <c:pt idx="802">
                  <c:v>36346</c:v>
                </c:pt>
                <c:pt idx="803">
                  <c:v>36347</c:v>
                </c:pt>
                <c:pt idx="804">
                  <c:v>36348</c:v>
                </c:pt>
                <c:pt idx="805">
                  <c:v>36349</c:v>
                </c:pt>
                <c:pt idx="806">
                  <c:v>36350</c:v>
                </c:pt>
                <c:pt idx="807">
                  <c:v>36351</c:v>
                </c:pt>
                <c:pt idx="808">
                  <c:v>36352</c:v>
                </c:pt>
                <c:pt idx="809">
                  <c:v>36353</c:v>
                </c:pt>
                <c:pt idx="810">
                  <c:v>36354</c:v>
                </c:pt>
                <c:pt idx="811">
                  <c:v>36355</c:v>
                </c:pt>
                <c:pt idx="812">
                  <c:v>36356</c:v>
                </c:pt>
                <c:pt idx="813">
                  <c:v>36357</c:v>
                </c:pt>
                <c:pt idx="814">
                  <c:v>36358</c:v>
                </c:pt>
                <c:pt idx="815">
                  <c:v>36359</c:v>
                </c:pt>
                <c:pt idx="816">
                  <c:v>36360</c:v>
                </c:pt>
                <c:pt idx="817">
                  <c:v>36361</c:v>
                </c:pt>
                <c:pt idx="818">
                  <c:v>36362</c:v>
                </c:pt>
                <c:pt idx="819">
                  <c:v>36363</c:v>
                </c:pt>
                <c:pt idx="820">
                  <c:v>36364</c:v>
                </c:pt>
                <c:pt idx="821">
                  <c:v>36365</c:v>
                </c:pt>
                <c:pt idx="822">
                  <c:v>36366</c:v>
                </c:pt>
                <c:pt idx="823">
                  <c:v>36367</c:v>
                </c:pt>
                <c:pt idx="824">
                  <c:v>36368</c:v>
                </c:pt>
                <c:pt idx="825">
                  <c:v>36369</c:v>
                </c:pt>
                <c:pt idx="826">
                  <c:v>36370</c:v>
                </c:pt>
                <c:pt idx="827">
                  <c:v>36371</c:v>
                </c:pt>
                <c:pt idx="828">
                  <c:v>36372</c:v>
                </c:pt>
                <c:pt idx="829">
                  <c:v>36373</c:v>
                </c:pt>
                <c:pt idx="830">
                  <c:v>36374</c:v>
                </c:pt>
                <c:pt idx="831">
                  <c:v>36375</c:v>
                </c:pt>
                <c:pt idx="832">
                  <c:v>36376</c:v>
                </c:pt>
                <c:pt idx="833">
                  <c:v>36377</c:v>
                </c:pt>
                <c:pt idx="834">
                  <c:v>36378</c:v>
                </c:pt>
                <c:pt idx="835">
                  <c:v>36379</c:v>
                </c:pt>
                <c:pt idx="836">
                  <c:v>36380</c:v>
                </c:pt>
                <c:pt idx="837">
                  <c:v>36381</c:v>
                </c:pt>
                <c:pt idx="838">
                  <c:v>36382</c:v>
                </c:pt>
                <c:pt idx="839">
                  <c:v>36383</c:v>
                </c:pt>
                <c:pt idx="840">
                  <c:v>36384</c:v>
                </c:pt>
                <c:pt idx="841">
                  <c:v>36385</c:v>
                </c:pt>
                <c:pt idx="842">
                  <c:v>36386</c:v>
                </c:pt>
                <c:pt idx="843">
                  <c:v>36387</c:v>
                </c:pt>
                <c:pt idx="844">
                  <c:v>36388</c:v>
                </c:pt>
                <c:pt idx="845">
                  <c:v>36389</c:v>
                </c:pt>
                <c:pt idx="846">
                  <c:v>36390</c:v>
                </c:pt>
                <c:pt idx="847">
                  <c:v>36391</c:v>
                </c:pt>
                <c:pt idx="848">
                  <c:v>36392</c:v>
                </c:pt>
                <c:pt idx="849">
                  <c:v>36393</c:v>
                </c:pt>
                <c:pt idx="850">
                  <c:v>36394</c:v>
                </c:pt>
                <c:pt idx="851">
                  <c:v>36395</c:v>
                </c:pt>
                <c:pt idx="852">
                  <c:v>36396</c:v>
                </c:pt>
                <c:pt idx="853">
                  <c:v>36397</c:v>
                </c:pt>
                <c:pt idx="854">
                  <c:v>36398</c:v>
                </c:pt>
                <c:pt idx="855">
                  <c:v>36399</c:v>
                </c:pt>
                <c:pt idx="856">
                  <c:v>36400</c:v>
                </c:pt>
                <c:pt idx="857">
                  <c:v>36401</c:v>
                </c:pt>
                <c:pt idx="858">
                  <c:v>36402</c:v>
                </c:pt>
                <c:pt idx="859">
                  <c:v>36403</c:v>
                </c:pt>
                <c:pt idx="860">
                  <c:v>36404</c:v>
                </c:pt>
                <c:pt idx="861">
                  <c:v>36405</c:v>
                </c:pt>
                <c:pt idx="862">
                  <c:v>36406</c:v>
                </c:pt>
                <c:pt idx="863">
                  <c:v>36407</c:v>
                </c:pt>
                <c:pt idx="864">
                  <c:v>36408</c:v>
                </c:pt>
                <c:pt idx="865">
                  <c:v>36409</c:v>
                </c:pt>
                <c:pt idx="866">
                  <c:v>36410</c:v>
                </c:pt>
                <c:pt idx="867">
                  <c:v>36411</c:v>
                </c:pt>
                <c:pt idx="868">
                  <c:v>36412</c:v>
                </c:pt>
                <c:pt idx="869">
                  <c:v>36413</c:v>
                </c:pt>
                <c:pt idx="870">
                  <c:v>36414</c:v>
                </c:pt>
                <c:pt idx="871">
                  <c:v>36415</c:v>
                </c:pt>
                <c:pt idx="872">
                  <c:v>36416</c:v>
                </c:pt>
                <c:pt idx="873">
                  <c:v>36417</c:v>
                </c:pt>
                <c:pt idx="874">
                  <c:v>36418</c:v>
                </c:pt>
                <c:pt idx="875">
                  <c:v>36419</c:v>
                </c:pt>
                <c:pt idx="876">
                  <c:v>36420</c:v>
                </c:pt>
                <c:pt idx="877">
                  <c:v>36421</c:v>
                </c:pt>
                <c:pt idx="878">
                  <c:v>36422</c:v>
                </c:pt>
                <c:pt idx="879">
                  <c:v>36423</c:v>
                </c:pt>
                <c:pt idx="880">
                  <c:v>36424</c:v>
                </c:pt>
                <c:pt idx="881">
                  <c:v>36425</c:v>
                </c:pt>
                <c:pt idx="882">
                  <c:v>36426</c:v>
                </c:pt>
                <c:pt idx="883">
                  <c:v>36427</c:v>
                </c:pt>
                <c:pt idx="884">
                  <c:v>36428</c:v>
                </c:pt>
                <c:pt idx="885">
                  <c:v>36429</c:v>
                </c:pt>
                <c:pt idx="886">
                  <c:v>36430</c:v>
                </c:pt>
                <c:pt idx="887">
                  <c:v>36431</c:v>
                </c:pt>
                <c:pt idx="888">
                  <c:v>36432</c:v>
                </c:pt>
                <c:pt idx="889">
                  <c:v>36433</c:v>
                </c:pt>
                <c:pt idx="890">
                  <c:v>36434</c:v>
                </c:pt>
                <c:pt idx="891">
                  <c:v>36435</c:v>
                </c:pt>
                <c:pt idx="892">
                  <c:v>36436</c:v>
                </c:pt>
                <c:pt idx="893">
                  <c:v>36437</c:v>
                </c:pt>
                <c:pt idx="894">
                  <c:v>36438</c:v>
                </c:pt>
                <c:pt idx="895">
                  <c:v>36439</c:v>
                </c:pt>
                <c:pt idx="896">
                  <c:v>36440</c:v>
                </c:pt>
                <c:pt idx="897">
                  <c:v>36441</c:v>
                </c:pt>
                <c:pt idx="898">
                  <c:v>36442</c:v>
                </c:pt>
                <c:pt idx="899">
                  <c:v>36443</c:v>
                </c:pt>
                <c:pt idx="900">
                  <c:v>36444</c:v>
                </c:pt>
                <c:pt idx="901">
                  <c:v>36445</c:v>
                </c:pt>
                <c:pt idx="902">
                  <c:v>36446</c:v>
                </c:pt>
                <c:pt idx="903">
                  <c:v>36447</c:v>
                </c:pt>
                <c:pt idx="904">
                  <c:v>36448</c:v>
                </c:pt>
                <c:pt idx="905">
                  <c:v>36449</c:v>
                </c:pt>
                <c:pt idx="906">
                  <c:v>36450</c:v>
                </c:pt>
                <c:pt idx="907">
                  <c:v>36451</c:v>
                </c:pt>
                <c:pt idx="908">
                  <c:v>36452</c:v>
                </c:pt>
                <c:pt idx="909">
                  <c:v>36453</c:v>
                </c:pt>
                <c:pt idx="910">
                  <c:v>36454</c:v>
                </c:pt>
                <c:pt idx="911">
                  <c:v>36455</c:v>
                </c:pt>
                <c:pt idx="912">
                  <c:v>36456</c:v>
                </c:pt>
                <c:pt idx="913">
                  <c:v>36457</c:v>
                </c:pt>
                <c:pt idx="914">
                  <c:v>36458</c:v>
                </c:pt>
                <c:pt idx="915">
                  <c:v>36459</c:v>
                </c:pt>
                <c:pt idx="916">
                  <c:v>36460</c:v>
                </c:pt>
                <c:pt idx="917">
                  <c:v>36461</c:v>
                </c:pt>
                <c:pt idx="918">
                  <c:v>36462</c:v>
                </c:pt>
                <c:pt idx="919">
                  <c:v>36463</c:v>
                </c:pt>
                <c:pt idx="920">
                  <c:v>36464</c:v>
                </c:pt>
                <c:pt idx="921">
                  <c:v>36465</c:v>
                </c:pt>
                <c:pt idx="922">
                  <c:v>36466</c:v>
                </c:pt>
                <c:pt idx="923">
                  <c:v>36467</c:v>
                </c:pt>
                <c:pt idx="924">
                  <c:v>36468</c:v>
                </c:pt>
                <c:pt idx="925">
                  <c:v>36469</c:v>
                </c:pt>
                <c:pt idx="926">
                  <c:v>36470</c:v>
                </c:pt>
                <c:pt idx="927">
                  <c:v>36471</c:v>
                </c:pt>
                <c:pt idx="928">
                  <c:v>36472</c:v>
                </c:pt>
                <c:pt idx="929">
                  <c:v>36473</c:v>
                </c:pt>
                <c:pt idx="930">
                  <c:v>36474</c:v>
                </c:pt>
                <c:pt idx="931">
                  <c:v>36475</c:v>
                </c:pt>
                <c:pt idx="932">
                  <c:v>36476</c:v>
                </c:pt>
                <c:pt idx="933">
                  <c:v>36477</c:v>
                </c:pt>
                <c:pt idx="934">
                  <c:v>36478</c:v>
                </c:pt>
                <c:pt idx="935">
                  <c:v>36479</c:v>
                </c:pt>
                <c:pt idx="936">
                  <c:v>36480</c:v>
                </c:pt>
                <c:pt idx="937">
                  <c:v>36481</c:v>
                </c:pt>
                <c:pt idx="938">
                  <c:v>36482</c:v>
                </c:pt>
                <c:pt idx="939">
                  <c:v>36483</c:v>
                </c:pt>
                <c:pt idx="940">
                  <c:v>36484</c:v>
                </c:pt>
                <c:pt idx="941">
                  <c:v>36485</c:v>
                </c:pt>
                <c:pt idx="942">
                  <c:v>36486</c:v>
                </c:pt>
                <c:pt idx="943">
                  <c:v>36487</c:v>
                </c:pt>
                <c:pt idx="944">
                  <c:v>36488</c:v>
                </c:pt>
                <c:pt idx="945">
                  <c:v>36489</c:v>
                </c:pt>
                <c:pt idx="946">
                  <c:v>36490</c:v>
                </c:pt>
                <c:pt idx="947">
                  <c:v>36491</c:v>
                </c:pt>
                <c:pt idx="948">
                  <c:v>36492</c:v>
                </c:pt>
                <c:pt idx="949">
                  <c:v>36493</c:v>
                </c:pt>
                <c:pt idx="950">
                  <c:v>36494</c:v>
                </c:pt>
                <c:pt idx="951">
                  <c:v>36495</c:v>
                </c:pt>
                <c:pt idx="952">
                  <c:v>36496</c:v>
                </c:pt>
                <c:pt idx="953">
                  <c:v>36497</c:v>
                </c:pt>
                <c:pt idx="954">
                  <c:v>36498</c:v>
                </c:pt>
                <c:pt idx="955">
                  <c:v>36499</c:v>
                </c:pt>
                <c:pt idx="956">
                  <c:v>36500</c:v>
                </c:pt>
                <c:pt idx="957">
                  <c:v>36501</c:v>
                </c:pt>
                <c:pt idx="958">
                  <c:v>36502</c:v>
                </c:pt>
                <c:pt idx="959">
                  <c:v>36503</c:v>
                </c:pt>
                <c:pt idx="960">
                  <c:v>36504</c:v>
                </c:pt>
                <c:pt idx="961">
                  <c:v>36505</c:v>
                </c:pt>
                <c:pt idx="962">
                  <c:v>36506</c:v>
                </c:pt>
                <c:pt idx="963">
                  <c:v>36507</c:v>
                </c:pt>
                <c:pt idx="964">
                  <c:v>36508</c:v>
                </c:pt>
                <c:pt idx="965">
                  <c:v>36509</c:v>
                </c:pt>
                <c:pt idx="966">
                  <c:v>36510</c:v>
                </c:pt>
                <c:pt idx="967">
                  <c:v>36511</c:v>
                </c:pt>
                <c:pt idx="968">
                  <c:v>36512</c:v>
                </c:pt>
                <c:pt idx="969">
                  <c:v>36513</c:v>
                </c:pt>
                <c:pt idx="970">
                  <c:v>36514</c:v>
                </c:pt>
                <c:pt idx="971">
                  <c:v>36515</c:v>
                </c:pt>
                <c:pt idx="972">
                  <c:v>36516</c:v>
                </c:pt>
                <c:pt idx="973">
                  <c:v>36517</c:v>
                </c:pt>
                <c:pt idx="974">
                  <c:v>36518</c:v>
                </c:pt>
                <c:pt idx="975">
                  <c:v>36519</c:v>
                </c:pt>
                <c:pt idx="976">
                  <c:v>36520</c:v>
                </c:pt>
                <c:pt idx="977">
                  <c:v>36521</c:v>
                </c:pt>
                <c:pt idx="978">
                  <c:v>36522</c:v>
                </c:pt>
                <c:pt idx="979">
                  <c:v>36523</c:v>
                </c:pt>
                <c:pt idx="980">
                  <c:v>36524</c:v>
                </c:pt>
                <c:pt idx="981">
                  <c:v>36525</c:v>
                </c:pt>
                <c:pt idx="982">
                  <c:v>36526</c:v>
                </c:pt>
                <c:pt idx="983">
                  <c:v>36527</c:v>
                </c:pt>
                <c:pt idx="984">
                  <c:v>36528</c:v>
                </c:pt>
                <c:pt idx="985">
                  <c:v>36529</c:v>
                </c:pt>
                <c:pt idx="986">
                  <c:v>36530</c:v>
                </c:pt>
                <c:pt idx="987">
                  <c:v>36531</c:v>
                </c:pt>
                <c:pt idx="988">
                  <c:v>36532</c:v>
                </c:pt>
                <c:pt idx="989">
                  <c:v>36533</c:v>
                </c:pt>
                <c:pt idx="990">
                  <c:v>36534</c:v>
                </c:pt>
                <c:pt idx="991">
                  <c:v>36535</c:v>
                </c:pt>
                <c:pt idx="992">
                  <c:v>36536</c:v>
                </c:pt>
                <c:pt idx="993">
                  <c:v>36537</c:v>
                </c:pt>
                <c:pt idx="994">
                  <c:v>36538</c:v>
                </c:pt>
                <c:pt idx="995">
                  <c:v>36539</c:v>
                </c:pt>
                <c:pt idx="996">
                  <c:v>36540</c:v>
                </c:pt>
                <c:pt idx="997">
                  <c:v>36541</c:v>
                </c:pt>
                <c:pt idx="998">
                  <c:v>36542</c:v>
                </c:pt>
                <c:pt idx="999">
                  <c:v>36543</c:v>
                </c:pt>
                <c:pt idx="1000">
                  <c:v>36544</c:v>
                </c:pt>
                <c:pt idx="1001">
                  <c:v>36545</c:v>
                </c:pt>
                <c:pt idx="1002">
                  <c:v>36546</c:v>
                </c:pt>
                <c:pt idx="1003">
                  <c:v>36547</c:v>
                </c:pt>
                <c:pt idx="1004">
                  <c:v>36548</c:v>
                </c:pt>
                <c:pt idx="1005">
                  <c:v>36549</c:v>
                </c:pt>
                <c:pt idx="1006">
                  <c:v>36550</c:v>
                </c:pt>
                <c:pt idx="1007">
                  <c:v>36551</c:v>
                </c:pt>
                <c:pt idx="1008">
                  <c:v>36552</c:v>
                </c:pt>
                <c:pt idx="1009">
                  <c:v>36553</c:v>
                </c:pt>
                <c:pt idx="1010">
                  <c:v>36554</c:v>
                </c:pt>
                <c:pt idx="1011">
                  <c:v>36555</c:v>
                </c:pt>
                <c:pt idx="1012">
                  <c:v>36556</c:v>
                </c:pt>
                <c:pt idx="1013">
                  <c:v>36557</c:v>
                </c:pt>
                <c:pt idx="1014">
                  <c:v>36558</c:v>
                </c:pt>
                <c:pt idx="1015">
                  <c:v>36559</c:v>
                </c:pt>
                <c:pt idx="1016">
                  <c:v>36560</c:v>
                </c:pt>
                <c:pt idx="1017">
                  <c:v>36561</c:v>
                </c:pt>
                <c:pt idx="1018">
                  <c:v>36562</c:v>
                </c:pt>
                <c:pt idx="1019">
                  <c:v>36563</c:v>
                </c:pt>
                <c:pt idx="1020">
                  <c:v>36564</c:v>
                </c:pt>
                <c:pt idx="1021">
                  <c:v>36565</c:v>
                </c:pt>
                <c:pt idx="1022">
                  <c:v>36566</c:v>
                </c:pt>
                <c:pt idx="1023">
                  <c:v>36567</c:v>
                </c:pt>
                <c:pt idx="1024">
                  <c:v>36568</c:v>
                </c:pt>
                <c:pt idx="1025">
                  <c:v>36569</c:v>
                </c:pt>
                <c:pt idx="1026">
                  <c:v>36570</c:v>
                </c:pt>
                <c:pt idx="1027">
                  <c:v>36571</c:v>
                </c:pt>
                <c:pt idx="1028">
                  <c:v>36572</c:v>
                </c:pt>
                <c:pt idx="1029">
                  <c:v>36573</c:v>
                </c:pt>
                <c:pt idx="1030">
                  <c:v>36574</c:v>
                </c:pt>
                <c:pt idx="1031">
                  <c:v>36575</c:v>
                </c:pt>
                <c:pt idx="1032">
                  <c:v>36576</c:v>
                </c:pt>
                <c:pt idx="1033">
                  <c:v>36577</c:v>
                </c:pt>
                <c:pt idx="1034">
                  <c:v>36578</c:v>
                </c:pt>
                <c:pt idx="1035">
                  <c:v>36579</c:v>
                </c:pt>
                <c:pt idx="1036">
                  <c:v>36580</c:v>
                </c:pt>
                <c:pt idx="1037">
                  <c:v>36581</c:v>
                </c:pt>
                <c:pt idx="1038">
                  <c:v>36582</c:v>
                </c:pt>
                <c:pt idx="1039">
                  <c:v>36583</c:v>
                </c:pt>
                <c:pt idx="1040">
                  <c:v>36584</c:v>
                </c:pt>
                <c:pt idx="1041">
                  <c:v>36585</c:v>
                </c:pt>
                <c:pt idx="1042">
                  <c:v>36586</c:v>
                </c:pt>
                <c:pt idx="1043">
                  <c:v>36587</c:v>
                </c:pt>
                <c:pt idx="1044">
                  <c:v>36588</c:v>
                </c:pt>
                <c:pt idx="1045">
                  <c:v>36589</c:v>
                </c:pt>
                <c:pt idx="1046">
                  <c:v>36590</c:v>
                </c:pt>
                <c:pt idx="1047">
                  <c:v>36591</c:v>
                </c:pt>
                <c:pt idx="1048">
                  <c:v>36592</c:v>
                </c:pt>
                <c:pt idx="1049">
                  <c:v>36593</c:v>
                </c:pt>
                <c:pt idx="1050">
                  <c:v>36594</c:v>
                </c:pt>
                <c:pt idx="1051">
                  <c:v>36595</c:v>
                </c:pt>
                <c:pt idx="1052">
                  <c:v>36596</c:v>
                </c:pt>
                <c:pt idx="1053">
                  <c:v>36597</c:v>
                </c:pt>
                <c:pt idx="1054">
                  <c:v>36598</c:v>
                </c:pt>
                <c:pt idx="1055">
                  <c:v>36599</c:v>
                </c:pt>
                <c:pt idx="1056">
                  <c:v>36600</c:v>
                </c:pt>
                <c:pt idx="1057">
                  <c:v>36601</c:v>
                </c:pt>
                <c:pt idx="1058">
                  <c:v>36602</c:v>
                </c:pt>
                <c:pt idx="1059">
                  <c:v>36603</c:v>
                </c:pt>
                <c:pt idx="1060">
                  <c:v>36604</c:v>
                </c:pt>
                <c:pt idx="1061">
                  <c:v>36605</c:v>
                </c:pt>
                <c:pt idx="1062">
                  <c:v>36606</c:v>
                </c:pt>
                <c:pt idx="1063">
                  <c:v>36607</c:v>
                </c:pt>
                <c:pt idx="1064">
                  <c:v>36608</c:v>
                </c:pt>
                <c:pt idx="1065">
                  <c:v>36609</c:v>
                </c:pt>
                <c:pt idx="1066">
                  <c:v>36610</c:v>
                </c:pt>
                <c:pt idx="1067">
                  <c:v>36611</c:v>
                </c:pt>
                <c:pt idx="1068">
                  <c:v>36612</c:v>
                </c:pt>
                <c:pt idx="1069">
                  <c:v>36613</c:v>
                </c:pt>
                <c:pt idx="1070">
                  <c:v>36614</c:v>
                </c:pt>
                <c:pt idx="1071">
                  <c:v>36615</c:v>
                </c:pt>
                <c:pt idx="1072">
                  <c:v>36616</c:v>
                </c:pt>
                <c:pt idx="1073">
                  <c:v>36617</c:v>
                </c:pt>
                <c:pt idx="1074">
                  <c:v>36618</c:v>
                </c:pt>
                <c:pt idx="1075">
                  <c:v>36619</c:v>
                </c:pt>
                <c:pt idx="1076">
                  <c:v>36620</c:v>
                </c:pt>
                <c:pt idx="1077">
                  <c:v>36621</c:v>
                </c:pt>
                <c:pt idx="1078">
                  <c:v>36622</c:v>
                </c:pt>
                <c:pt idx="1079">
                  <c:v>36623</c:v>
                </c:pt>
                <c:pt idx="1080">
                  <c:v>36624</c:v>
                </c:pt>
                <c:pt idx="1081">
                  <c:v>36625</c:v>
                </c:pt>
                <c:pt idx="1082">
                  <c:v>36626</c:v>
                </c:pt>
                <c:pt idx="1083">
                  <c:v>36627</c:v>
                </c:pt>
                <c:pt idx="1084">
                  <c:v>36628</c:v>
                </c:pt>
                <c:pt idx="1085">
                  <c:v>36629</c:v>
                </c:pt>
                <c:pt idx="1086">
                  <c:v>36630</c:v>
                </c:pt>
                <c:pt idx="1087">
                  <c:v>36631</c:v>
                </c:pt>
                <c:pt idx="1088">
                  <c:v>36632</c:v>
                </c:pt>
                <c:pt idx="1089">
                  <c:v>36633</c:v>
                </c:pt>
                <c:pt idx="1090">
                  <c:v>36634</c:v>
                </c:pt>
                <c:pt idx="1091">
                  <c:v>36635</c:v>
                </c:pt>
                <c:pt idx="1092">
                  <c:v>36636</c:v>
                </c:pt>
                <c:pt idx="1093">
                  <c:v>36637</c:v>
                </c:pt>
                <c:pt idx="1094">
                  <c:v>36638</c:v>
                </c:pt>
                <c:pt idx="1095">
                  <c:v>36639</c:v>
                </c:pt>
                <c:pt idx="1096">
                  <c:v>36640</c:v>
                </c:pt>
                <c:pt idx="1097">
                  <c:v>36641</c:v>
                </c:pt>
                <c:pt idx="1098">
                  <c:v>36642</c:v>
                </c:pt>
                <c:pt idx="1099">
                  <c:v>36643</c:v>
                </c:pt>
                <c:pt idx="1100">
                  <c:v>36644</c:v>
                </c:pt>
                <c:pt idx="1101">
                  <c:v>36645</c:v>
                </c:pt>
                <c:pt idx="1102">
                  <c:v>36646</c:v>
                </c:pt>
                <c:pt idx="1103">
                  <c:v>36647</c:v>
                </c:pt>
                <c:pt idx="1104">
                  <c:v>36648</c:v>
                </c:pt>
                <c:pt idx="1105">
                  <c:v>36649</c:v>
                </c:pt>
                <c:pt idx="1106">
                  <c:v>36650</c:v>
                </c:pt>
                <c:pt idx="1107">
                  <c:v>36651</c:v>
                </c:pt>
                <c:pt idx="1108">
                  <c:v>36652</c:v>
                </c:pt>
                <c:pt idx="1109">
                  <c:v>36653</c:v>
                </c:pt>
                <c:pt idx="1110">
                  <c:v>36654</c:v>
                </c:pt>
                <c:pt idx="1111">
                  <c:v>36655</c:v>
                </c:pt>
                <c:pt idx="1112">
                  <c:v>36656</c:v>
                </c:pt>
                <c:pt idx="1113">
                  <c:v>36657</c:v>
                </c:pt>
                <c:pt idx="1114">
                  <c:v>36658</c:v>
                </c:pt>
                <c:pt idx="1115">
                  <c:v>36659</c:v>
                </c:pt>
                <c:pt idx="1116">
                  <c:v>36660</c:v>
                </c:pt>
                <c:pt idx="1117">
                  <c:v>36661</c:v>
                </c:pt>
                <c:pt idx="1118">
                  <c:v>36662</c:v>
                </c:pt>
                <c:pt idx="1119">
                  <c:v>36663</c:v>
                </c:pt>
                <c:pt idx="1120">
                  <c:v>36664</c:v>
                </c:pt>
                <c:pt idx="1121">
                  <c:v>36665</c:v>
                </c:pt>
                <c:pt idx="1122">
                  <c:v>36666</c:v>
                </c:pt>
                <c:pt idx="1123">
                  <c:v>36667</c:v>
                </c:pt>
                <c:pt idx="1124">
                  <c:v>36668</c:v>
                </c:pt>
                <c:pt idx="1125">
                  <c:v>36669</c:v>
                </c:pt>
                <c:pt idx="1126">
                  <c:v>36670</c:v>
                </c:pt>
                <c:pt idx="1127">
                  <c:v>36671</c:v>
                </c:pt>
                <c:pt idx="1128">
                  <c:v>36672</c:v>
                </c:pt>
                <c:pt idx="1129">
                  <c:v>36673</c:v>
                </c:pt>
                <c:pt idx="1130">
                  <c:v>36674</c:v>
                </c:pt>
                <c:pt idx="1131">
                  <c:v>36675</c:v>
                </c:pt>
                <c:pt idx="1132">
                  <c:v>36676</c:v>
                </c:pt>
                <c:pt idx="1133">
                  <c:v>36677</c:v>
                </c:pt>
                <c:pt idx="1134">
                  <c:v>36678</c:v>
                </c:pt>
                <c:pt idx="1135">
                  <c:v>36679</c:v>
                </c:pt>
                <c:pt idx="1136">
                  <c:v>36680</c:v>
                </c:pt>
                <c:pt idx="1137">
                  <c:v>36681</c:v>
                </c:pt>
                <c:pt idx="1138">
                  <c:v>36682</c:v>
                </c:pt>
                <c:pt idx="1139">
                  <c:v>36683</c:v>
                </c:pt>
                <c:pt idx="1140">
                  <c:v>36684</c:v>
                </c:pt>
                <c:pt idx="1141">
                  <c:v>36685</c:v>
                </c:pt>
                <c:pt idx="1142">
                  <c:v>36686</c:v>
                </c:pt>
                <c:pt idx="1143">
                  <c:v>36687</c:v>
                </c:pt>
                <c:pt idx="1144">
                  <c:v>36688</c:v>
                </c:pt>
                <c:pt idx="1145">
                  <c:v>36689</c:v>
                </c:pt>
                <c:pt idx="1146">
                  <c:v>36690</c:v>
                </c:pt>
                <c:pt idx="1147">
                  <c:v>36691</c:v>
                </c:pt>
                <c:pt idx="1148">
                  <c:v>36692</c:v>
                </c:pt>
                <c:pt idx="1149">
                  <c:v>36693</c:v>
                </c:pt>
                <c:pt idx="1150">
                  <c:v>36694</c:v>
                </c:pt>
                <c:pt idx="1151">
                  <c:v>36695</c:v>
                </c:pt>
                <c:pt idx="1152">
                  <c:v>36696</c:v>
                </c:pt>
                <c:pt idx="1153">
                  <c:v>36697</c:v>
                </c:pt>
                <c:pt idx="1154">
                  <c:v>36698</c:v>
                </c:pt>
                <c:pt idx="1155">
                  <c:v>36699</c:v>
                </c:pt>
                <c:pt idx="1156">
                  <c:v>36700</c:v>
                </c:pt>
                <c:pt idx="1157">
                  <c:v>36701</c:v>
                </c:pt>
                <c:pt idx="1158">
                  <c:v>36702</c:v>
                </c:pt>
                <c:pt idx="1159">
                  <c:v>36703</c:v>
                </c:pt>
                <c:pt idx="1160">
                  <c:v>36704</c:v>
                </c:pt>
                <c:pt idx="1161">
                  <c:v>36705</c:v>
                </c:pt>
                <c:pt idx="1162">
                  <c:v>36706</c:v>
                </c:pt>
                <c:pt idx="1163">
                  <c:v>36707</c:v>
                </c:pt>
                <c:pt idx="1164">
                  <c:v>36708</c:v>
                </c:pt>
                <c:pt idx="1165">
                  <c:v>36709</c:v>
                </c:pt>
                <c:pt idx="1166">
                  <c:v>36710</c:v>
                </c:pt>
                <c:pt idx="1167">
                  <c:v>36711</c:v>
                </c:pt>
                <c:pt idx="1168">
                  <c:v>36712</c:v>
                </c:pt>
                <c:pt idx="1169">
                  <c:v>36713</c:v>
                </c:pt>
                <c:pt idx="1170">
                  <c:v>36714</c:v>
                </c:pt>
                <c:pt idx="1171">
                  <c:v>36715</c:v>
                </c:pt>
                <c:pt idx="1172">
                  <c:v>36716</c:v>
                </c:pt>
                <c:pt idx="1173">
                  <c:v>36717</c:v>
                </c:pt>
                <c:pt idx="1174">
                  <c:v>36718</c:v>
                </c:pt>
                <c:pt idx="1175">
                  <c:v>36719</c:v>
                </c:pt>
                <c:pt idx="1176">
                  <c:v>36720</c:v>
                </c:pt>
                <c:pt idx="1177">
                  <c:v>36721</c:v>
                </c:pt>
                <c:pt idx="1178">
                  <c:v>36722</c:v>
                </c:pt>
                <c:pt idx="1179">
                  <c:v>36723</c:v>
                </c:pt>
                <c:pt idx="1180">
                  <c:v>36724</c:v>
                </c:pt>
                <c:pt idx="1181">
                  <c:v>36725</c:v>
                </c:pt>
                <c:pt idx="1182">
                  <c:v>36726</c:v>
                </c:pt>
                <c:pt idx="1183">
                  <c:v>36727</c:v>
                </c:pt>
                <c:pt idx="1184">
                  <c:v>36728</c:v>
                </c:pt>
                <c:pt idx="1185">
                  <c:v>36729</c:v>
                </c:pt>
                <c:pt idx="1186">
                  <c:v>36730</c:v>
                </c:pt>
                <c:pt idx="1187">
                  <c:v>36731</c:v>
                </c:pt>
                <c:pt idx="1188">
                  <c:v>36732</c:v>
                </c:pt>
                <c:pt idx="1189">
                  <c:v>36733</c:v>
                </c:pt>
                <c:pt idx="1190">
                  <c:v>36734</c:v>
                </c:pt>
                <c:pt idx="1191">
                  <c:v>36735</c:v>
                </c:pt>
                <c:pt idx="1192">
                  <c:v>36736</c:v>
                </c:pt>
                <c:pt idx="1193">
                  <c:v>36737</c:v>
                </c:pt>
                <c:pt idx="1194">
                  <c:v>36738</c:v>
                </c:pt>
                <c:pt idx="1195">
                  <c:v>36739</c:v>
                </c:pt>
                <c:pt idx="1196">
                  <c:v>36740</c:v>
                </c:pt>
                <c:pt idx="1197">
                  <c:v>36741</c:v>
                </c:pt>
                <c:pt idx="1198">
                  <c:v>36742</c:v>
                </c:pt>
                <c:pt idx="1199">
                  <c:v>36743</c:v>
                </c:pt>
                <c:pt idx="1200">
                  <c:v>36744</c:v>
                </c:pt>
                <c:pt idx="1201">
                  <c:v>36745</c:v>
                </c:pt>
                <c:pt idx="1202">
                  <c:v>36746</c:v>
                </c:pt>
                <c:pt idx="1203">
                  <c:v>36747</c:v>
                </c:pt>
                <c:pt idx="1204">
                  <c:v>36748</c:v>
                </c:pt>
                <c:pt idx="1205">
                  <c:v>36749</c:v>
                </c:pt>
                <c:pt idx="1206">
                  <c:v>36750</c:v>
                </c:pt>
                <c:pt idx="1207">
                  <c:v>36751</c:v>
                </c:pt>
                <c:pt idx="1208">
                  <c:v>36752</c:v>
                </c:pt>
                <c:pt idx="1209">
                  <c:v>36753</c:v>
                </c:pt>
                <c:pt idx="1210">
                  <c:v>36754</c:v>
                </c:pt>
                <c:pt idx="1211">
                  <c:v>36755</c:v>
                </c:pt>
                <c:pt idx="1212">
                  <c:v>36756</c:v>
                </c:pt>
                <c:pt idx="1213">
                  <c:v>36757</c:v>
                </c:pt>
                <c:pt idx="1214">
                  <c:v>36758</c:v>
                </c:pt>
                <c:pt idx="1215">
                  <c:v>36759</c:v>
                </c:pt>
                <c:pt idx="1216">
                  <c:v>36760</c:v>
                </c:pt>
                <c:pt idx="1217">
                  <c:v>36761</c:v>
                </c:pt>
                <c:pt idx="1218">
                  <c:v>36762</c:v>
                </c:pt>
                <c:pt idx="1219">
                  <c:v>36763</c:v>
                </c:pt>
                <c:pt idx="1220">
                  <c:v>36764</c:v>
                </c:pt>
                <c:pt idx="1221">
                  <c:v>36765</c:v>
                </c:pt>
                <c:pt idx="1222">
                  <c:v>36766</c:v>
                </c:pt>
                <c:pt idx="1223">
                  <c:v>36767</c:v>
                </c:pt>
                <c:pt idx="1224">
                  <c:v>36768</c:v>
                </c:pt>
                <c:pt idx="1225">
                  <c:v>36769</c:v>
                </c:pt>
                <c:pt idx="1226">
                  <c:v>36770</c:v>
                </c:pt>
                <c:pt idx="1227">
                  <c:v>36771</c:v>
                </c:pt>
                <c:pt idx="1228">
                  <c:v>36772</c:v>
                </c:pt>
                <c:pt idx="1229">
                  <c:v>36773</c:v>
                </c:pt>
                <c:pt idx="1230">
                  <c:v>36774</c:v>
                </c:pt>
                <c:pt idx="1231">
                  <c:v>36775</c:v>
                </c:pt>
                <c:pt idx="1232">
                  <c:v>36776</c:v>
                </c:pt>
                <c:pt idx="1233">
                  <c:v>36777</c:v>
                </c:pt>
                <c:pt idx="1234">
                  <c:v>36778</c:v>
                </c:pt>
                <c:pt idx="1235">
                  <c:v>36779</c:v>
                </c:pt>
                <c:pt idx="1236">
                  <c:v>36780</c:v>
                </c:pt>
                <c:pt idx="1237">
                  <c:v>36781</c:v>
                </c:pt>
                <c:pt idx="1238">
                  <c:v>36782</c:v>
                </c:pt>
                <c:pt idx="1239">
                  <c:v>36783</c:v>
                </c:pt>
                <c:pt idx="1240">
                  <c:v>36784</c:v>
                </c:pt>
                <c:pt idx="1241">
                  <c:v>36785</c:v>
                </c:pt>
                <c:pt idx="1242">
                  <c:v>36786</c:v>
                </c:pt>
                <c:pt idx="1243">
                  <c:v>36787</c:v>
                </c:pt>
                <c:pt idx="1244">
                  <c:v>36788</c:v>
                </c:pt>
                <c:pt idx="1245">
                  <c:v>36789</c:v>
                </c:pt>
                <c:pt idx="1246">
                  <c:v>36790</c:v>
                </c:pt>
                <c:pt idx="1247">
                  <c:v>36791</c:v>
                </c:pt>
                <c:pt idx="1248">
                  <c:v>36792</c:v>
                </c:pt>
                <c:pt idx="1249">
                  <c:v>36793</c:v>
                </c:pt>
                <c:pt idx="1250">
                  <c:v>36794</c:v>
                </c:pt>
                <c:pt idx="1251">
                  <c:v>36795</c:v>
                </c:pt>
                <c:pt idx="1252">
                  <c:v>36796</c:v>
                </c:pt>
                <c:pt idx="1253">
                  <c:v>36797</c:v>
                </c:pt>
                <c:pt idx="1254">
                  <c:v>36798</c:v>
                </c:pt>
                <c:pt idx="1255">
                  <c:v>36799</c:v>
                </c:pt>
                <c:pt idx="1256">
                  <c:v>36800</c:v>
                </c:pt>
                <c:pt idx="1257">
                  <c:v>36801</c:v>
                </c:pt>
                <c:pt idx="1258">
                  <c:v>36802</c:v>
                </c:pt>
                <c:pt idx="1259">
                  <c:v>36803</c:v>
                </c:pt>
                <c:pt idx="1260">
                  <c:v>36804</c:v>
                </c:pt>
                <c:pt idx="1261">
                  <c:v>36805</c:v>
                </c:pt>
                <c:pt idx="1262">
                  <c:v>36806</c:v>
                </c:pt>
                <c:pt idx="1263">
                  <c:v>36807</c:v>
                </c:pt>
                <c:pt idx="1264">
                  <c:v>36808</c:v>
                </c:pt>
                <c:pt idx="1265">
                  <c:v>36809</c:v>
                </c:pt>
                <c:pt idx="1266">
                  <c:v>36810</c:v>
                </c:pt>
                <c:pt idx="1267">
                  <c:v>36811</c:v>
                </c:pt>
                <c:pt idx="1268">
                  <c:v>36812</c:v>
                </c:pt>
                <c:pt idx="1269">
                  <c:v>36813</c:v>
                </c:pt>
                <c:pt idx="1270">
                  <c:v>36814</c:v>
                </c:pt>
                <c:pt idx="1271">
                  <c:v>36815</c:v>
                </c:pt>
                <c:pt idx="1272">
                  <c:v>36816</c:v>
                </c:pt>
                <c:pt idx="1273">
                  <c:v>36817</c:v>
                </c:pt>
                <c:pt idx="1274">
                  <c:v>36818</c:v>
                </c:pt>
                <c:pt idx="1275">
                  <c:v>36819</c:v>
                </c:pt>
                <c:pt idx="1276">
                  <c:v>36820</c:v>
                </c:pt>
                <c:pt idx="1277">
                  <c:v>36821</c:v>
                </c:pt>
                <c:pt idx="1278">
                  <c:v>36822</c:v>
                </c:pt>
                <c:pt idx="1279">
                  <c:v>36823</c:v>
                </c:pt>
                <c:pt idx="1280">
                  <c:v>36824</c:v>
                </c:pt>
                <c:pt idx="1281">
                  <c:v>36825</c:v>
                </c:pt>
                <c:pt idx="1282">
                  <c:v>36826</c:v>
                </c:pt>
                <c:pt idx="1283">
                  <c:v>36827</c:v>
                </c:pt>
                <c:pt idx="1284">
                  <c:v>36828</c:v>
                </c:pt>
                <c:pt idx="1285">
                  <c:v>36829</c:v>
                </c:pt>
                <c:pt idx="1286">
                  <c:v>36830</c:v>
                </c:pt>
                <c:pt idx="1287">
                  <c:v>36831</c:v>
                </c:pt>
                <c:pt idx="1288">
                  <c:v>36832</c:v>
                </c:pt>
                <c:pt idx="1289">
                  <c:v>36833</c:v>
                </c:pt>
                <c:pt idx="1290">
                  <c:v>36834</c:v>
                </c:pt>
                <c:pt idx="1291">
                  <c:v>36835</c:v>
                </c:pt>
                <c:pt idx="1292">
                  <c:v>36836</c:v>
                </c:pt>
                <c:pt idx="1293">
                  <c:v>36837</c:v>
                </c:pt>
                <c:pt idx="1294">
                  <c:v>36838</c:v>
                </c:pt>
                <c:pt idx="1295">
                  <c:v>36839</c:v>
                </c:pt>
                <c:pt idx="1296">
                  <c:v>36840</c:v>
                </c:pt>
                <c:pt idx="1297">
                  <c:v>36841</c:v>
                </c:pt>
                <c:pt idx="1298">
                  <c:v>36842</c:v>
                </c:pt>
                <c:pt idx="1299">
                  <c:v>36843</c:v>
                </c:pt>
                <c:pt idx="1300">
                  <c:v>36844</c:v>
                </c:pt>
                <c:pt idx="1301">
                  <c:v>36845</c:v>
                </c:pt>
                <c:pt idx="1302">
                  <c:v>36846</c:v>
                </c:pt>
                <c:pt idx="1303">
                  <c:v>36847</c:v>
                </c:pt>
                <c:pt idx="1304">
                  <c:v>36848</c:v>
                </c:pt>
                <c:pt idx="1305">
                  <c:v>36849</c:v>
                </c:pt>
                <c:pt idx="1306">
                  <c:v>36850</c:v>
                </c:pt>
                <c:pt idx="1307">
                  <c:v>36851</c:v>
                </c:pt>
                <c:pt idx="1308">
                  <c:v>36852</c:v>
                </c:pt>
                <c:pt idx="1309">
                  <c:v>36853</c:v>
                </c:pt>
                <c:pt idx="1310">
                  <c:v>36854</c:v>
                </c:pt>
                <c:pt idx="1311">
                  <c:v>36855</c:v>
                </c:pt>
                <c:pt idx="1312">
                  <c:v>36856</c:v>
                </c:pt>
                <c:pt idx="1313">
                  <c:v>36857</c:v>
                </c:pt>
                <c:pt idx="1314">
                  <c:v>36858</c:v>
                </c:pt>
                <c:pt idx="1315">
                  <c:v>36859</c:v>
                </c:pt>
                <c:pt idx="1316">
                  <c:v>36860</c:v>
                </c:pt>
                <c:pt idx="1317">
                  <c:v>36861</c:v>
                </c:pt>
                <c:pt idx="1318">
                  <c:v>36862</c:v>
                </c:pt>
                <c:pt idx="1319">
                  <c:v>36863</c:v>
                </c:pt>
                <c:pt idx="1320">
                  <c:v>36864</c:v>
                </c:pt>
                <c:pt idx="1321">
                  <c:v>36865</c:v>
                </c:pt>
                <c:pt idx="1322">
                  <c:v>36866</c:v>
                </c:pt>
                <c:pt idx="1323">
                  <c:v>36867</c:v>
                </c:pt>
                <c:pt idx="1324">
                  <c:v>36868</c:v>
                </c:pt>
                <c:pt idx="1325">
                  <c:v>36869</c:v>
                </c:pt>
                <c:pt idx="1326">
                  <c:v>36870</c:v>
                </c:pt>
                <c:pt idx="1327">
                  <c:v>36871</c:v>
                </c:pt>
                <c:pt idx="1328">
                  <c:v>36872</c:v>
                </c:pt>
                <c:pt idx="1329">
                  <c:v>36873</c:v>
                </c:pt>
                <c:pt idx="1330">
                  <c:v>36874</c:v>
                </c:pt>
                <c:pt idx="1331">
                  <c:v>36875</c:v>
                </c:pt>
                <c:pt idx="1332">
                  <c:v>36876</c:v>
                </c:pt>
                <c:pt idx="1333">
                  <c:v>36877</c:v>
                </c:pt>
                <c:pt idx="1334">
                  <c:v>36878</c:v>
                </c:pt>
                <c:pt idx="1335">
                  <c:v>36879</c:v>
                </c:pt>
                <c:pt idx="1336">
                  <c:v>36880</c:v>
                </c:pt>
                <c:pt idx="1337">
                  <c:v>36881</c:v>
                </c:pt>
                <c:pt idx="1338">
                  <c:v>36882</c:v>
                </c:pt>
                <c:pt idx="1339">
                  <c:v>36883</c:v>
                </c:pt>
                <c:pt idx="1340">
                  <c:v>36884</c:v>
                </c:pt>
                <c:pt idx="1341">
                  <c:v>36885</c:v>
                </c:pt>
                <c:pt idx="1342">
                  <c:v>36886</c:v>
                </c:pt>
                <c:pt idx="1343">
                  <c:v>36887</c:v>
                </c:pt>
                <c:pt idx="1344">
                  <c:v>36888</c:v>
                </c:pt>
                <c:pt idx="1345">
                  <c:v>36889</c:v>
                </c:pt>
                <c:pt idx="1346">
                  <c:v>36890</c:v>
                </c:pt>
                <c:pt idx="1347">
                  <c:v>36891</c:v>
                </c:pt>
                <c:pt idx="1348">
                  <c:v>36892</c:v>
                </c:pt>
                <c:pt idx="1349">
                  <c:v>36893</c:v>
                </c:pt>
                <c:pt idx="1350">
                  <c:v>36894</c:v>
                </c:pt>
                <c:pt idx="1351">
                  <c:v>36895</c:v>
                </c:pt>
                <c:pt idx="1352">
                  <c:v>36896</c:v>
                </c:pt>
                <c:pt idx="1353">
                  <c:v>36897</c:v>
                </c:pt>
                <c:pt idx="1354">
                  <c:v>36898</c:v>
                </c:pt>
                <c:pt idx="1355">
                  <c:v>36899</c:v>
                </c:pt>
                <c:pt idx="1356">
                  <c:v>36900</c:v>
                </c:pt>
                <c:pt idx="1357">
                  <c:v>36901</c:v>
                </c:pt>
                <c:pt idx="1358">
                  <c:v>36902</c:v>
                </c:pt>
                <c:pt idx="1359">
                  <c:v>36903</c:v>
                </c:pt>
                <c:pt idx="1360">
                  <c:v>36904</c:v>
                </c:pt>
                <c:pt idx="1361">
                  <c:v>36905</c:v>
                </c:pt>
                <c:pt idx="1362">
                  <c:v>36906</c:v>
                </c:pt>
                <c:pt idx="1363">
                  <c:v>36907</c:v>
                </c:pt>
                <c:pt idx="1364">
                  <c:v>36908</c:v>
                </c:pt>
                <c:pt idx="1365">
                  <c:v>36909</c:v>
                </c:pt>
                <c:pt idx="1366">
                  <c:v>36910</c:v>
                </c:pt>
                <c:pt idx="1367">
                  <c:v>36911</c:v>
                </c:pt>
                <c:pt idx="1368">
                  <c:v>36912</c:v>
                </c:pt>
                <c:pt idx="1369">
                  <c:v>36913</c:v>
                </c:pt>
                <c:pt idx="1370">
                  <c:v>36914</c:v>
                </c:pt>
                <c:pt idx="1371">
                  <c:v>36915</c:v>
                </c:pt>
                <c:pt idx="1372">
                  <c:v>36916</c:v>
                </c:pt>
                <c:pt idx="1373">
                  <c:v>36917</c:v>
                </c:pt>
                <c:pt idx="1374">
                  <c:v>36918</c:v>
                </c:pt>
                <c:pt idx="1375">
                  <c:v>36919</c:v>
                </c:pt>
                <c:pt idx="1376">
                  <c:v>36920</c:v>
                </c:pt>
                <c:pt idx="1377">
                  <c:v>36921</c:v>
                </c:pt>
                <c:pt idx="1378">
                  <c:v>36922</c:v>
                </c:pt>
                <c:pt idx="1379">
                  <c:v>36923</c:v>
                </c:pt>
                <c:pt idx="1380">
                  <c:v>36924</c:v>
                </c:pt>
                <c:pt idx="1381">
                  <c:v>36925</c:v>
                </c:pt>
                <c:pt idx="1382">
                  <c:v>36926</c:v>
                </c:pt>
                <c:pt idx="1383">
                  <c:v>36927</c:v>
                </c:pt>
                <c:pt idx="1384">
                  <c:v>36928</c:v>
                </c:pt>
                <c:pt idx="1385">
                  <c:v>36929</c:v>
                </c:pt>
                <c:pt idx="1386">
                  <c:v>36930</c:v>
                </c:pt>
                <c:pt idx="1387">
                  <c:v>36931</c:v>
                </c:pt>
                <c:pt idx="1388">
                  <c:v>36932</c:v>
                </c:pt>
                <c:pt idx="1389">
                  <c:v>36933</c:v>
                </c:pt>
                <c:pt idx="1390">
                  <c:v>36934</c:v>
                </c:pt>
                <c:pt idx="1391">
                  <c:v>36935</c:v>
                </c:pt>
                <c:pt idx="1392">
                  <c:v>36936</c:v>
                </c:pt>
                <c:pt idx="1393">
                  <c:v>36937</c:v>
                </c:pt>
                <c:pt idx="1394">
                  <c:v>36938</c:v>
                </c:pt>
                <c:pt idx="1395">
                  <c:v>36939</c:v>
                </c:pt>
                <c:pt idx="1396">
                  <c:v>36940</c:v>
                </c:pt>
                <c:pt idx="1397">
                  <c:v>36941</c:v>
                </c:pt>
                <c:pt idx="1398">
                  <c:v>36942</c:v>
                </c:pt>
                <c:pt idx="1399">
                  <c:v>36943</c:v>
                </c:pt>
                <c:pt idx="1400">
                  <c:v>36944</c:v>
                </c:pt>
                <c:pt idx="1401">
                  <c:v>36945</c:v>
                </c:pt>
                <c:pt idx="1402">
                  <c:v>36946</c:v>
                </c:pt>
                <c:pt idx="1403">
                  <c:v>36947</c:v>
                </c:pt>
                <c:pt idx="1404">
                  <c:v>36948</c:v>
                </c:pt>
                <c:pt idx="1405">
                  <c:v>36949</c:v>
                </c:pt>
                <c:pt idx="1406">
                  <c:v>36950</c:v>
                </c:pt>
                <c:pt idx="1407">
                  <c:v>36951</c:v>
                </c:pt>
                <c:pt idx="1408">
                  <c:v>36952</c:v>
                </c:pt>
                <c:pt idx="1409">
                  <c:v>36953</c:v>
                </c:pt>
                <c:pt idx="1410">
                  <c:v>36954</c:v>
                </c:pt>
                <c:pt idx="1411">
                  <c:v>36955</c:v>
                </c:pt>
                <c:pt idx="1412">
                  <c:v>36956</c:v>
                </c:pt>
                <c:pt idx="1413">
                  <c:v>36957</c:v>
                </c:pt>
                <c:pt idx="1414">
                  <c:v>36958</c:v>
                </c:pt>
                <c:pt idx="1415">
                  <c:v>36959</c:v>
                </c:pt>
                <c:pt idx="1416">
                  <c:v>36960</c:v>
                </c:pt>
                <c:pt idx="1417">
                  <c:v>36961</c:v>
                </c:pt>
                <c:pt idx="1418">
                  <c:v>36962</c:v>
                </c:pt>
                <c:pt idx="1419">
                  <c:v>36963</c:v>
                </c:pt>
                <c:pt idx="1420">
                  <c:v>36964</c:v>
                </c:pt>
                <c:pt idx="1421">
                  <c:v>36965</c:v>
                </c:pt>
                <c:pt idx="1422">
                  <c:v>36966</c:v>
                </c:pt>
                <c:pt idx="1423">
                  <c:v>36967</c:v>
                </c:pt>
                <c:pt idx="1424">
                  <c:v>36968</c:v>
                </c:pt>
                <c:pt idx="1425">
                  <c:v>36969</c:v>
                </c:pt>
                <c:pt idx="1426">
                  <c:v>36970</c:v>
                </c:pt>
                <c:pt idx="1427">
                  <c:v>36971</c:v>
                </c:pt>
                <c:pt idx="1428">
                  <c:v>36972</c:v>
                </c:pt>
                <c:pt idx="1429">
                  <c:v>36973</c:v>
                </c:pt>
                <c:pt idx="1430">
                  <c:v>36974</c:v>
                </c:pt>
                <c:pt idx="1431">
                  <c:v>36975</c:v>
                </c:pt>
                <c:pt idx="1432">
                  <c:v>36976</c:v>
                </c:pt>
                <c:pt idx="1433">
                  <c:v>36977</c:v>
                </c:pt>
                <c:pt idx="1434">
                  <c:v>36978</c:v>
                </c:pt>
                <c:pt idx="1435">
                  <c:v>36979</c:v>
                </c:pt>
                <c:pt idx="1436">
                  <c:v>36980</c:v>
                </c:pt>
                <c:pt idx="1437">
                  <c:v>36981</c:v>
                </c:pt>
                <c:pt idx="1438">
                  <c:v>36982</c:v>
                </c:pt>
                <c:pt idx="1439">
                  <c:v>36983</c:v>
                </c:pt>
                <c:pt idx="1440">
                  <c:v>36984</c:v>
                </c:pt>
                <c:pt idx="1441">
                  <c:v>36985</c:v>
                </c:pt>
                <c:pt idx="1442">
                  <c:v>36986</c:v>
                </c:pt>
                <c:pt idx="1443">
                  <c:v>36987</c:v>
                </c:pt>
                <c:pt idx="1444">
                  <c:v>36988</c:v>
                </c:pt>
                <c:pt idx="1445">
                  <c:v>36989</c:v>
                </c:pt>
                <c:pt idx="1446">
                  <c:v>36990</c:v>
                </c:pt>
                <c:pt idx="1447">
                  <c:v>36991</c:v>
                </c:pt>
                <c:pt idx="1448">
                  <c:v>36992</c:v>
                </c:pt>
                <c:pt idx="1449">
                  <c:v>36993</c:v>
                </c:pt>
                <c:pt idx="1450">
                  <c:v>36994</c:v>
                </c:pt>
                <c:pt idx="1451">
                  <c:v>36995</c:v>
                </c:pt>
                <c:pt idx="1452">
                  <c:v>36996</c:v>
                </c:pt>
                <c:pt idx="1453">
                  <c:v>36997</c:v>
                </c:pt>
                <c:pt idx="1454">
                  <c:v>36998</c:v>
                </c:pt>
                <c:pt idx="1455">
                  <c:v>36999</c:v>
                </c:pt>
                <c:pt idx="1456">
                  <c:v>37000</c:v>
                </c:pt>
                <c:pt idx="1457">
                  <c:v>37001</c:v>
                </c:pt>
                <c:pt idx="1458">
                  <c:v>37002</c:v>
                </c:pt>
                <c:pt idx="1459">
                  <c:v>37003</c:v>
                </c:pt>
                <c:pt idx="1460">
                  <c:v>37004</c:v>
                </c:pt>
                <c:pt idx="1461">
                  <c:v>37005</c:v>
                </c:pt>
                <c:pt idx="1462">
                  <c:v>37006</c:v>
                </c:pt>
                <c:pt idx="1463">
                  <c:v>37007</c:v>
                </c:pt>
                <c:pt idx="1464">
                  <c:v>37008</c:v>
                </c:pt>
                <c:pt idx="1465">
                  <c:v>37009</c:v>
                </c:pt>
                <c:pt idx="1466">
                  <c:v>37010</c:v>
                </c:pt>
                <c:pt idx="1467">
                  <c:v>37011</c:v>
                </c:pt>
                <c:pt idx="1468">
                  <c:v>37012</c:v>
                </c:pt>
                <c:pt idx="1469">
                  <c:v>37013</c:v>
                </c:pt>
                <c:pt idx="1470">
                  <c:v>37014</c:v>
                </c:pt>
                <c:pt idx="1471">
                  <c:v>37015</c:v>
                </c:pt>
                <c:pt idx="1472">
                  <c:v>37016</c:v>
                </c:pt>
                <c:pt idx="1473">
                  <c:v>37017</c:v>
                </c:pt>
                <c:pt idx="1474">
                  <c:v>37018</c:v>
                </c:pt>
                <c:pt idx="1475">
                  <c:v>37019</c:v>
                </c:pt>
                <c:pt idx="1476">
                  <c:v>37020</c:v>
                </c:pt>
                <c:pt idx="1477">
                  <c:v>37021</c:v>
                </c:pt>
                <c:pt idx="1478">
                  <c:v>37022</c:v>
                </c:pt>
                <c:pt idx="1479">
                  <c:v>37023</c:v>
                </c:pt>
                <c:pt idx="1480">
                  <c:v>37024</c:v>
                </c:pt>
                <c:pt idx="1481">
                  <c:v>37025</c:v>
                </c:pt>
                <c:pt idx="1482">
                  <c:v>37026</c:v>
                </c:pt>
                <c:pt idx="1483">
                  <c:v>37027</c:v>
                </c:pt>
                <c:pt idx="1484">
                  <c:v>37028</c:v>
                </c:pt>
                <c:pt idx="1485">
                  <c:v>37029</c:v>
                </c:pt>
                <c:pt idx="1486">
                  <c:v>37030</c:v>
                </c:pt>
                <c:pt idx="1487">
                  <c:v>37031</c:v>
                </c:pt>
                <c:pt idx="1488">
                  <c:v>37032</c:v>
                </c:pt>
                <c:pt idx="1489">
                  <c:v>37033</c:v>
                </c:pt>
                <c:pt idx="1490">
                  <c:v>37034</c:v>
                </c:pt>
                <c:pt idx="1491">
                  <c:v>37035</c:v>
                </c:pt>
                <c:pt idx="1492">
                  <c:v>37036</c:v>
                </c:pt>
                <c:pt idx="1493">
                  <c:v>37037</c:v>
                </c:pt>
                <c:pt idx="1494">
                  <c:v>37038</c:v>
                </c:pt>
                <c:pt idx="1495">
                  <c:v>37039</c:v>
                </c:pt>
                <c:pt idx="1496">
                  <c:v>37040</c:v>
                </c:pt>
                <c:pt idx="1497">
                  <c:v>37041</c:v>
                </c:pt>
                <c:pt idx="1498">
                  <c:v>37042</c:v>
                </c:pt>
                <c:pt idx="1499">
                  <c:v>37043</c:v>
                </c:pt>
                <c:pt idx="1500">
                  <c:v>37044</c:v>
                </c:pt>
                <c:pt idx="1501">
                  <c:v>37045</c:v>
                </c:pt>
                <c:pt idx="1502">
                  <c:v>37046</c:v>
                </c:pt>
                <c:pt idx="1503">
                  <c:v>37047</c:v>
                </c:pt>
                <c:pt idx="1504">
                  <c:v>37048</c:v>
                </c:pt>
                <c:pt idx="1505">
                  <c:v>37049</c:v>
                </c:pt>
                <c:pt idx="1506">
                  <c:v>37050</c:v>
                </c:pt>
                <c:pt idx="1507">
                  <c:v>37051</c:v>
                </c:pt>
                <c:pt idx="1508">
                  <c:v>37052</c:v>
                </c:pt>
                <c:pt idx="1509">
                  <c:v>37053</c:v>
                </c:pt>
                <c:pt idx="1510">
                  <c:v>37054</c:v>
                </c:pt>
                <c:pt idx="1511">
                  <c:v>37055</c:v>
                </c:pt>
                <c:pt idx="1512">
                  <c:v>37056</c:v>
                </c:pt>
                <c:pt idx="1513">
                  <c:v>37057</c:v>
                </c:pt>
                <c:pt idx="1514">
                  <c:v>37058</c:v>
                </c:pt>
                <c:pt idx="1515">
                  <c:v>37059</c:v>
                </c:pt>
                <c:pt idx="1516">
                  <c:v>37060</c:v>
                </c:pt>
                <c:pt idx="1517">
                  <c:v>37061</c:v>
                </c:pt>
                <c:pt idx="1518">
                  <c:v>37062</c:v>
                </c:pt>
                <c:pt idx="1519">
                  <c:v>37063</c:v>
                </c:pt>
                <c:pt idx="1520">
                  <c:v>37064</c:v>
                </c:pt>
                <c:pt idx="1521">
                  <c:v>37065</c:v>
                </c:pt>
                <c:pt idx="1522">
                  <c:v>37066</c:v>
                </c:pt>
                <c:pt idx="1523">
                  <c:v>37067</c:v>
                </c:pt>
                <c:pt idx="1524">
                  <c:v>37068</c:v>
                </c:pt>
                <c:pt idx="1525">
                  <c:v>37069</c:v>
                </c:pt>
                <c:pt idx="1526">
                  <c:v>37070</c:v>
                </c:pt>
                <c:pt idx="1527">
                  <c:v>37071</c:v>
                </c:pt>
                <c:pt idx="1528">
                  <c:v>37072</c:v>
                </c:pt>
                <c:pt idx="1529">
                  <c:v>37073</c:v>
                </c:pt>
                <c:pt idx="1530">
                  <c:v>37074</c:v>
                </c:pt>
                <c:pt idx="1531">
                  <c:v>37075</c:v>
                </c:pt>
                <c:pt idx="1532">
                  <c:v>37076</c:v>
                </c:pt>
                <c:pt idx="1533">
                  <c:v>37077</c:v>
                </c:pt>
                <c:pt idx="1534">
                  <c:v>37078</c:v>
                </c:pt>
                <c:pt idx="1535">
                  <c:v>37079</c:v>
                </c:pt>
                <c:pt idx="1536">
                  <c:v>37080</c:v>
                </c:pt>
                <c:pt idx="1537">
                  <c:v>37081</c:v>
                </c:pt>
                <c:pt idx="1538">
                  <c:v>37082</c:v>
                </c:pt>
                <c:pt idx="1539">
                  <c:v>37083</c:v>
                </c:pt>
                <c:pt idx="1540">
                  <c:v>37084</c:v>
                </c:pt>
                <c:pt idx="1541">
                  <c:v>37085</c:v>
                </c:pt>
                <c:pt idx="1542">
                  <c:v>37086</c:v>
                </c:pt>
                <c:pt idx="1543">
                  <c:v>37087</c:v>
                </c:pt>
                <c:pt idx="1544">
                  <c:v>37088</c:v>
                </c:pt>
                <c:pt idx="1545">
                  <c:v>37089</c:v>
                </c:pt>
                <c:pt idx="1546">
                  <c:v>37090</c:v>
                </c:pt>
                <c:pt idx="1547">
                  <c:v>37091</c:v>
                </c:pt>
                <c:pt idx="1548">
                  <c:v>37092</c:v>
                </c:pt>
                <c:pt idx="1549">
                  <c:v>37093</c:v>
                </c:pt>
                <c:pt idx="1550">
                  <c:v>37094</c:v>
                </c:pt>
                <c:pt idx="1551">
                  <c:v>37095</c:v>
                </c:pt>
                <c:pt idx="1552">
                  <c:v>37096</c:v>
                </c:pt>
                <c:pt idx="1553">
                  <c:v>37097</c:v>
                </c:pt>
                <c:pt idx="1554">
                  <c:v>37098</c:v>
                </c:pt>
                <c:pt idx="1555">
                  <c:v>37099</c:v>
                </c:pt>
                <c:pt idx="1556">
                  <c:v>37100</c:v>
                </c:pt>
                <c:pt idx="1557">
                  <c:v>37101</c:v>
                </c:pt>
                <c:pt idx="1558">
                  <c:v>37102</c:v>
                </c:pt>
                <c:pt idx="1559">
                  <c:v>37103</c:v>
                </c:pt>
                <c:pt idx="1560">
                  <c:v>37104</c:v>
                </c:pt>
                <c:pt idx="1561">
                  <c:v>37105</c:v>
                </c:pt>
                <c:pt idx="1562">
                  <c:v>37106</c:v>
                </c:pt>
                <c:pt idx="1563">
                  <c:v>37107</c:v>
                </c:pt>
                <c:pt idx="1564">
                  <c:v>37108</c:v>
                </c:pt>
                <c:pt idx="1565">
                  <c:v>37109</c:v>
                </c:pt>
                <c:pt idx="1566">
                  <c:v>37110</c:v>
                </c:pt>
                <c:pt idx="1567">
                  <c:v>37111</c:v>
                </c:pt>
                <c:pt idx="1568">
                  <c:v>37112</c:v>
                </c:pt>
                <c:pt idx="1569">
                  <c:v>37113</c:v>
                </c:pt>
                <c:pt idx="1570">
                  <c:v>37114</c:v>
                </c:pt>
                <c:pt idx="1571">
                  <c:v>37115</c:v>
                </c:pt>
                <c:pt idx="1572">
                  <c:v>37116</c:v>
                </c:pt>
                <c:pt idx="1573">
                  <c:v>37117</c:v>
                </c:pt>
                <c:pt idx="1574">
                  <c:v>37118</c:v>
                </c:pt>
                <c:pt idx="1575">
                  <c:v>37119</c:v>
                </c:pt>
                <c:pt idx="1576">
                  <c:v>37120</c:v>
                </c:pt>
                <c:pt idx="1577">
                  <c:v>37121</c:v>
                </c:pt>
                <c:pt idx="1578">
                  <c:v>37122</c:v>
                </c:pt>
                <c:pt idx="1579">
                  <c:v>37123</c:v>
                </c:pt>
                <c:pt idx="1580">
                  <c:v>37124</c:v>
                </c:pt>
                <c:pt idx="1581">
                  <c:v>37125</c:v>
                </c:pt>
                <c:pt idx="1582">
                  <c:v>37126</c:v>
                </c:pt>
                <c:pt idx="1583">
                  <c:v>37127</c:v>
                </c:pt>
                <c:pt idx="1584">
                  <c:v>37128</c:v>
                </c:pt>
                <c:pt idx="1585">
                  <c:v>37129</c:v>
                </c:pt>
                <c:pt idx="1586">
                  <c:v>37130</c:v>
                </c:pt>
                <c:pt idx="1587">
                  <c:v>37131</c:v>
                </c:pt>
                <c:pt idx="1588">
                  <c:v>37132</c:v>
                </c:pt>
                <c:pt idx="1589">
                  <c:v>37133</c:v>
                </c:pt>
                <c:pt idx="1590">
                  <c:v>37134</c:v>
                </c:pt>
                <c:pt idx="1591">
                  <c:v>37135</c:v>
                </c:pt>
                <c:pt idx="1592">
                  <c:v>37136</c:v>
                </c:pt>
                <c:pt idx="1593">
                  <c:v>37137</c:v>
                </c:pt>
                <c:pt idx="1594">
                  <c:v>37138</c:v>
                </c:pt>
                <c:pt idx="1595">
                  <c:v>37139</c:v>
                </c:pt>
                <c:pt idx="1596">
                  <c:v>37140</c:v>
                </c:pt>
                <c:pt idx="1597">
                  <c:v>37141</c:v>
                </c:pt>
                <c:pt idx="1598">
                  <c:v>37142</c:v>
                </c:pt>
                <c:pt idx="1599">
                  <c:v>37143</c:v>
                </c:pt>
                <c:pt idx="1600">
                  <c:v>37144</c:v>
                </c:pt>
                <c:pt idx="1601">
                  <c:v>37145</c:v>
                </c:pt>
                <c:pt idx="1602">
                  <c:v>37146</c:v>
                </c:pt>
                <c:pt idx="1603">
                  <c:v>37147</c:v>
                </c:pt>
                <c:pt idx="1604">
                  <c:v>37148</c:v>
                </c:pt>
                <c:pt idx="1605">
                  <c:v>37149</c:v>
                </c:pt>
                <c:pt idx="1606">
                  <c:v>37150</c:v>
                </c:pt>
                <c:pt idx="1607">
                  <c:v>37151</c:v>
                </c:pt>
                <c:pt idx="1608">
                  <c:v>37152</c:v>
                </c:pt>
                <c:pt idx="1609">
                  <c:v>37153</c:v>
                </c:pt>
                <c:pt idx="1610">
                  <c:v>37154</c:v>
                </c:pt>
                <c:pt idx="1611">
                  <c:v>37155</c:v>
                </c:pt>
                <c:pt idx="1612">
                  <c:v>37156</c:v>
                </c:pt>
                <c:pt idx="1613">
                  <c:v>37157</c:v>
                </c:pt>
                <c:pt idx="1614">
                  <c:v>37158</c:v>
                </c:pt>
                <c:pt idx="1615">
                  <c:v>37159</c:v>
                </c:pt>
                <c:pt idx="1616">
                  <c:v>37160</c:v>
                </c:pt>
                <c:pt idx="1617">
                  <c:v>37161</c:v>
                </c:pt>
                <c:pt idx="1618">
                  <c:v>37162</c:v>
                </c:pt>
                <c:pt idx="1619">
                  <c:v>37163</c:v>
                </c:pt>
                <c:pt idx="1620">
                  <c:v>37164</c:v>
                </c:pt>
                <c:pt idx="1621">
                  <c:v>37165</c:v>
                </c:pt>
                <c:pt idx="1622">
                  <c:v>37166</c:v>
                </c:pt>
                <c:pt idx="1623">
                  <c:v>37167</c:v>
                </c:pt>
                <c:pt idx="1624">
                  <c:v>37168</c:v>
                </c:pt>
                <c:pt idx="1625">
                  <c:v>37169</c:v>
                </c:pt>
                <c:pt idx="1626">
                  <c:v>37170</c:v>
                </c:pt>
                <c:pt idx="1627">
                  <c:v>37171</c:v>
                </c:pt>
                <c:pt idx="1628">
                  <c:v>37172</c:v>
                </c:pt>
                <c:pt idx="1629">
                  <c:v>37173</c:v>
                </c:pt>
                <c:pt idx="1630">
                  <c:v>37174</c:v>
                </c:pt>
                <c:pt idx="1631">
                  <c:v>37175</c:v>
                </c:pt>
                <c:pt idx="1632">
                  <c:v>37176</c:v>
                </c:pt>
                <c:pt idx="1633">
                  <c:v>37177</c:v>
                </c:pt>
                <c:pt idx="1634">
                  <c:v>37178</c:v>
                </c:pt>
                <c:pt idx="1635">
                  <c:v>37179</c:v>
                </c:pt>
                <c:pt idx="1636">
                  <c:v>37180</c:v>
                </c:pt>
                <c:pt idx="1637">
                  <c:v>37181</c:v>
                </c:pt>
                <c:pt idx="1638">
                  <c:v>37182</c:v>
                </c:pt>
                <c:pt idx="1639">
                  <c:v>37183</c:v>
                </c:pt>
                <c:pt idx="1640">
                  <c:v>37184</c:v>
                </c:pt>
                <c:pt idx="1641">
                  <c:v>37185</c:v>
                </c:pt>
                <c:pt idx="1642">
                  <c:v>37186</c:v>
                </c:pt>
                <c:pt idx="1643">
                  <c:v>37187</c:v>
                </c:pt>
                <c:pt idx="1644">
                  <c:v>37188</c:v>
                </c:pt>
                <c:pt idx="1645">
                  <c:v>37189</c:v>
                </c:pt>
                <c:pt idx="1646">
                  <c:v>37190</c:v>
                </c:pt>
                <c:pt idx="1647">
                  <c:v>37191</c:v>
                </c:pt>
                <c:pt idx="1648">
                  <c:v>37192</c:v>
                </c:pt>
                <c:pt idx="1649">
                  <c:v>37193</c:v>
                </c:pt>
                <c:pt idx="1650">
                  <c:v>37194</c:v>
                </c:pt>
                <c:pt idx="1651">
                  <c:v>37195</c:v>
                </c:pt>
                <c:pt idx="1652">
                  <c:v>37196</c:v>
                </c:pt>
                <c:pt idx="1653">
                  <c:v>37197</c:v>
                </c:pt>
                <c:pt idx="1654">
                  <c:v>37198</c:v>
                </c:pt>
                <c:pt idx="1655">
                  <c:v>37199</c:v>
                </c:pt>
                <c:pt idx="1656">
                  <c:v>37200</c:v>
                </c:pt>
                <c:pt idx="1657">
                  <c:v>37201</c:v>
                </c:pt>
                <c:pt idx="1658">
                  <c:v>37202</c:v>
                </c:pt>
                <c:pt idx="1659">
                  <c:v>37203</c:v>
                </c:pt>
                <c:pt idx="1660">
                  <c:v>37204</c:v>
                </c:pt>
                <c:pt idx="1661">
                  <c:v>37205</c:v>
                </c:pt>
                <c:pt idx="1662">
                  <c:v>37206</c:v>
                </c:pt>
                <c:pt idx="1663">
                  <c:v>37207</c:v>
                </c:pt>
                <c:pt idx="1664">
                  <c:v>37208</c:v>
                </c:pt>
                <c:pt idx="1665">
                  <c:v>37209</c:v>
                </c:pt>
                <c:pt idx="1666">
                  <c:v>37210</c:v>
                </c:pt>
                <c:pt idx="1667">
                  <c:v>37211</c:v>
                </c:pt>
                <c:pt idx="1668">
                  <c:v>37212</c:v>
                </c:pt>
                <c:pt idx="1669">
                  <c:v>37213</c:v>
                </c:pt>
                <c:pt idx="1670">
                  <c:v>37214</c:v>
                </c:pt>
                <c:pt idx="1671">
                  <c:v>37215</c:v>
                </c:pt>
                <c:pt idx="1672">
                  <c:v>37216</c:v>
                </c:pt>
                <c:pt idx="1673">
                  <c:v>37217</c:v>
                </c:pt>
                <c:pt idx="1674">
                  <c:v>37218</c:v>
                </c:pt>
                <c:pt idx="1675">
                  <c:v>37219</c:v>
                </c:pt>
                <c:pt idx="1676">
                  <c:v>37220</c:v>
                </c:pt>
                <c:pt idx="1677">
                  <c:v>37221</c:v>
                </c:pt>
                <c:pt idx="1678">
                  <c:v>37222</c:v>
                </c:pt>
                <c:pt idx="1679">
                  <c:v>37223</c:v>
                </c:pt>
                <c:pt idx="1680">
                  <c:v>37224</c:v>
                </c:pt>
                <c:pt idx="1681">
                  <c:v>37225</c:v>
                </c:pt>
                <c:pt idx="1682">
                  <c:v>37226</c:v>
                </c:pt>
                <c:pt idx="1683">
                  <c:v>37227</c:v>
                </c:pt>
                <c:pt idx="1684">
                  <c:v>37228</c:v>
                </c:pt>
                <c:pt idx="1685">
                  <c:v>37229</c:v>
                </c:pt>
                <c:pt idx="1686">
                  <c:v>37230</c:v>
                </c:pt>
                <c:pt idx="1687">
                  <c:v>37231</c:v>
                </c:pt>
                <c:pt idx="1688">
                  <c:v>37232</c:v>
                </c:pt>
                <c:pt idx="1689">
                  <c:v>37233</c:v>
                </c:pt>
                <c:pt idx="1690">
                  <c:v>37234</c:v>
                </c:pt>
                <c:pt idx="1691">
                  <c:v>37235</c:v>
                </c:pt>
                <c:pt idx="1692">
                  <c:v>37236</c:v>
                </c:pt>
                <c:pt idx="1693">
                  <c:v>37237</c:v>
                </c:pt>
                <c:pt idx="1694">
                  <c:v>37238</c:v>
                </c:pt>
                <c:pt idx="1695">
                  <c:v>37239</c:v>
                </c:pt>
                <c:pt idx="1696">
                  <c:v>37240</c:v>
                </c:pt>
                <c:pt idx="1697">
                  <c:v>37241</c:v>
                </c:pt>
                <c:pt idx="1698">
                  <c:v>37242</c:v>
                </c:pt>
                <c:pt idx="1699">
                  <c:v>37243</c:v>
                </c:pt>
                <c:pt idx="1700">
                  <c:v>37244</c:v>
                </c:pt>
                <c:pt idx="1701">
                  <c:v>37245</c:v>
                </c:pt>
                <c:pt idx="1702">
                  <c:v>37246</c:v>
                </c:pt>
                <c:pt idx="1703">
                  <c:v>37247</c:v>
                </c:pt>
                <c:pt idx="1704">
                  <c:v>37248</c:v>
                </c:pt>
                <c:pt idx="1705">
                  <c:v>37249</c:v>
                </c:pt>
                <c:pt idx="1706">
                  <c:v>37250</c:v>
                </c:pt>
                <c:pt idx="1707">
                  <c:v>37251</c:v>
                </c:pt>
                <c:pt idx="1708">
                  <c:v>37252</c:v>
                </c:pt>
                <c:pt idx="1709">
                  <c:v>37253</c:v>
                </c:pt>
                <c:pt idx="1710">
                  <c:v>37254</c:v>
                </c:pt>
                <c:pt idx="1711">
                  <c:v>37255</c:v>
                </c:pt>
                <c:pt idx="1712">
                  <c:v>37256</c:v>
                </c:pt>
                <c:pt idx="1713">
                  <c:v>37257</c:v>
                </c:pt>
                <c:pt idx="1714">
                  <c:v>37258</c:v>
                </c:pt>
                <c:pt idx="1715">
                  <c:v>37259</c:v>
                </c:pt>
                <c:pt idx="1716">
                  <c:v>37260</c:v>
                </c:pt>
                <c:pt idx="1717">
                  <c:v>37261</c:v>
                </c:pt>
                <c:pt idx="1718">
                  <c:v>37262</c:v>
                </c:pt>
                <c:pt idx="1719">
                  <c:v>37263</c:v>
                </c:pt>
                <c:pt idx="1720">
                  <c:v>37264</c:v>
                </c:pt>
                <c:pt idx="1721">
                  <c:v>37265</c:v>
                </c:pt>
                <c:pt idx="1722">
                  <c:v>37266</c:v>
                </c:pt>
                <c:pt idx="1723">
                  <c:v>37267</c:v>
                </c:pt>
                <c:pt idx="1724">
                  <c:v>37268</c:v>
                </c:pt>
                <c:pt idx="1725">
                  <c:v>37269</c:v>
                </c:pt>
                <c:pt idx="1726">
                  <c:v>37270</c:v>
                </c:pt>
                <c:pt idx="1727">
                  <c:v>37271</c:v>
                </c:pt>
                <c:pt idx="1728">
                  <c:v>37272</c:v>
                </c:pt>
                <c:pt idx="1729">
                  <c:v>37273</c:v>
                </c:pt>
                <c:pt idx="1730">
                  <c:v>37274</c:v>
                </c:pt>
                <c:pt idx="1731">
                  <c:v>37275</c:v>
                </c:pt>
                <c:pt idx="1732">
                  <c:v>37276</c:v>
                </c:pt>
                <c:pt idx="1733">
                  <c:v>37277</c:v>
                </c:pt>
                <c:pt idx="1734">
                  <c:v>37278</c:v>
                </c:pt>
                <c:pt idx="1735">
                  <c:v>37279</c:v>
                </c:pt>
                <c:pt idx="1736">
                  <c:v>37280</c:v>
                </c:pt>
                <c:pt idx="1737">
                  <c:v>37281</c:v>
                </c:pt>
                <c:pt idx="1738">
                  <c:v>37282</c:v>
                </c:pt>
                <c:pt idx="1739">
                  <c:v>37283</c:v>
                </c:pt>
                <c:pt idx="1740">
                  <c:v>37284</c:v>
                </c:pt>
                <c:pt idx="1741">
                  <c:v>37285</c:v>
                </c:pt>
                <c:pt idx="1742">
                  <c:v>37286</c:v>
                </c:pt>
                <c:pt idx="1743">
                  <c:v>37287</c:v>
                </c:pt>
                <c:pt idx="1744">
                  <c:v>37288</c:v>
                </c:pt>
                <c:pt idx="1745">
                  <c:v>37289</c:v>
                </c:pt>
                <c:pt idx="1746">
                  <c:v>37290</c:v>
                </c:pt>
                <c:pt idx="1747">
                  <c:v>37291</c:v>
                </c:pt>
                <c:pt idx="1748">
                  <c:v>37292</c:v>
                </c:pt>
                <c:pt idx="1749">
                  <c:v>37293</c:v>
                </c:pt>
                <c:pt idx="1750">
                  <c:v>37294</c:v>
                </c:pt>
                <c:pt idx="1751">
                  <c:v>37295</c:v>
                </c:pt>
                <c:pt idx="1752">
                  <c:v>37296</c:v>
                </c:pt>
                <c:pt idx="1753">
                  <c:v>37297</c:v>
                </c:pt>
                <c:pt idx="1754">
                  <c:v>37298</c:v>
                </c:pt>
                <c:pt idx="1755">
                  <c:v>37299</c:v>
                </c:pt>
                <c:pt idx="1756">
                  <c:v>37300</c:v>
                </c:pt>
                <c:pt idx="1757">
                  <c:v>37301</c:v>
                </c:pt>
                <c:pt idx="1758">
                  <c:v>37302</c:v>
                </c:pt>
                <c:pt idx="1759">
                  <c:v>37303</c:v>
                </c:pt>
                <c:pt idx="1760">
                  <c:v>37304</c:v>
                </c:pt>
                <c:pt idx="1761">
                  <c:v>37305</c:v>
                </c:pt>
                <c:pt idx="1762">
                  <c:v>37306</c:v>
                </c:pt>
                <c:pt idx="1763">
                  <c:v>37307</c:v>
                </c:pt>
                <c:pt idx="1764">
                  <c:v>37308</c:v>
                </c:pt>
                <c:pt idx="1765">
                  <c:v>37309</c:v>
                </c:pt>
                <c:pt idx="1766">
                  <c:v>37310</c:v>
                </c:pt>
                <c:pt idx="1767">
                  <c:v>37311</c:v>
                </c:pt>
                <c:pt idx="1768">
                  <c:v>37312</c:v>
                </c:pt>
                <c:pt idx="1769">
                  <c:v>37313</c:v>
                </c:pt>
                <c:pt idx="1770">
                  <c:v>37314</c:v>
                </c:pt>
                <c:pt idx="1771">
                  <c:v>37315</c:v>
                </c:pt>
                <c:pt idx="1772">
                  <c:v>37316</c:v>
                </c:pt>
                <c:pt idx="1773">
                  <c:v>37317</c:v>
                </c:pt>
                <c:pt idx="1774">
                  <c:v>37318</c:v>
                </c:pt>
                <c:pt idx="1775">
                  <c:v>37319</c:v>
                </c:pt>
                <c:pt idx="1776">
                  <c:v>37320</c:v>
                </c:pt>
                <c:pt idx="1777">
                  <c:v>37321</c:v>
                </c:pt>
                <c:pt idx="1778">
                  <c:v>37322</c:v>
                </c:pt>
                <c:pt idx="1779">
                  <c:v>37323</c:v>
                </c:pt>
                <c:pt idx="1780">
                  <c:v>37324</c:v>
                </c:pt>
                <c:pt idx="1781">
                  <c:v>37325</c:v>
                </c:pt>
                <c:pt idx="1782">
                  <c:v>37326</c:v>
                </c:pt>
                <c:pt idx="1783">
                  <c:v>37327</c:v>
                </c:pt>
                <c:pt idx="1784">
                  <c:v>37328</c:v>
                </c:pt>
                <c:pt idx="1785">
                  <c:v>37329</c:v>
                </c:pt>
                <c:pt idx="1786">
                  <c:v>37330</c:v>
                </c:pt>
                <c:pt idx="1787">
                  <c:v>37331</c:v>
                </c:pt>
                <c:pt idx="1788">
                  <c:v>37332</c:v>
                </c:pt>
                <c:pt idx="1789">
                  <c:v>37333</c:v>
                </c:pt>
                <c:pt idx="1790">
                  <c:v>37334</c:v>
                </c:pt>
                <c:pt idx="1791">
                  <c:v>37335</c:v>
                </c:pt>
                <c:pt idx="1792">
                  <c:v>37336</c:v>
                </c:pt>
                <c:pt idx="1793">
                  <c:v>37337</c:v>
                </c:pt>
                <c:pt idx="1794">
                  <c:v>37338</c:v>
                </c:pt>
                <c:pt idx="1795">
                  <c:v>37339</c:v>
                </c:pt>
                <c:pt idx="1796">
                  <c:v>37340</c:v>
                </c:pt>
                <c:pt idx="1797">
                  <c:v>37341</c:v>
                </c:pt>
                <c:pt idx="1798">
                  <c:v>37342</c:v>
                </c:pt>
                <c:pt idx="1799">
                  <c:v>37343</c:v>
                </c:pt>
                <c:pt idx="1800">
                  <c:v>37344</c:v>
                </c:pt>
                <c:pt idx="1801">
                  <c:v>37345</c:v>
                </c:pt>
                <c:pt idx="1802">
                  <c:v>37346</c:v>
                </c:pt>
                <c:pt idx="1803">
                  <c:v>37347</c:v>
                </c:pt>
                <c:pt idx="1804">
                  <c:v>37348</c:v>
                </c:pt>
                <c:pt idx="1805">
                  <c:v>37349</c:v>
                </c:pt>
                <c:pt idx="1806">
                  <c:v>37350</c:v>
                </c:pt>
                <c:pt idx="1807">
                  <c:v>37351</c:v>
                </c:pt>
                <c:pt idx="1808">
                  <c:v>37352</c:v>
                </c:pt>
                <c:pt idx="1809">
                  <c:v>37353</c:v>
                </c:pt>
                <c:pt idx="1810">
                  <c:v>37354</c:v>
                </c:pt>
                <c:pt idx="1811">
                  <c:v>37355</c:v>
                </c:pt>
                <c:pt idx="1812">
                  <c:v>37356</c:v>
                </c:pt>
                <c:pt idx="1813">
                  <c:v>37357</c:v>
                </c:pt>
                <c:pt idx="1814">
                  <c:v>37358</c:v>
                </c:pt>
                <c:pt idx="1815">
                  <c:v>37359</c:v>
                </c:pt>
                <c:pt idx="1816">
                  <c:v>37360</c:v>
                </c:pt>
                <c:pt idx="1817">
                  <c:v>37361</c:v>
                </c:pt>
                <c:pt idx="1818">
                  <c:v>37362</c:v>
                </c:pt>
                <c:pt idx="1819">
                  <c:v>37363</c:v>
                </c:pt>
                <c:pt idx="1820">
                  <c:v>37364</c:v>
                </c:pt>
                <c:pt idx="1821">
                  <c:v>37365</c:v>
                </c:pt>
                <c:pt idx="1822">
                  <c:v>37366</c:v>
                </c:pt>
                <c:pt idx="1823">
                  <c:v>37367</c:v>
                </c:pt>
                <c:pt idx="1824">
                  <c:v>37368</c:v>
                </c:pt>
                <c:pt idx="1825">
                  <c:v>37369</c:v>
                </c:pt>
                <c:pt idx="1826">
                  <c:v>37370</c:v>
                </c:pt>
                <c:pt idx="1827">
                  <c:v>37371</c:v>
                </c:pt>
                <c:pt idx="1828">
                  <c:v>37372</c:v>
                </c:pt>
                <c:pt idx="1829">
                  <c:v>37373</c:v>
                </c:pt>
                <c:pt idx="1830">
                  <c:v>37374</c:v>
                </c:pt>
                <c:pt idx="1831">
                  <c:v>37375</c:v>
                </c:pt>
                <c:pt idx="1832">
                  <c:v>37376</c:v>
                </c:pt>
                <c:pt idx="1833">
                  <c:v>37377</c:v>
                </c:pt>
                <c:pt idx="1834">
                  <c:v>37378</c:v>
                </c:pt>
                <c:pt idx="1835">
                  <c:v>37379</c:v>
                </c:pt>
                <c:pt idx="1836">
                  <c:v>37380</c:v>
                </c:pt>
                <c:pt idx="1837">
                  <c:v>37381</c:v>
                </c:pt>
                <c:pt idx="1838">
                  <c:v>37382</c:v>
                </c:pt>
                <c:pt idx="1839">
                  <c:v>37383</c:v>
                </c:pt>
                <c:pt idx="1840">
                  <c:v>37384</c:v>
                </c:pt>
                <c:pt idx="1841">
                  <c:v>37385</c:v>
                </c:pt>
                <c:pt idx="1842">
                  <c:v>37386</c:v>
                </c:pt>
                <c:pt idx="1843">
                  <c:v>37387</c:v>
                </c:pt>
                <c:pt idx="1844">
                  <c:v>37388</c:v>
                </c:pt>
                <c:pt idx="1845">
                  <c:v>37389</c:v>
                </c:pt>
                <c:pt idx="1846">
                  <c:v>37390</c:v>
                </c:pt>
                <c:pt idx="1847">
                  <c:v>37391</c:v>
                </c:pt>
                <c:pt idx="1848">
                  <c:v>37392</c:v>
                </c:pt>
                <c:pt idx="1849">
                  <c:v>37393</c:v>
                </c:pt>
                <c:pt idx="1850">
                  <c:v>37394</c:v>
                </c:pt>
                <c:pt idx="1851">
                  <c:v>37395</c:v>
                </c:pt>
                <c:pt idx="1852">
                  <c:v>37396</c:v>
                </c:pt>
                <c:pt idx="1853">
                  <c:v>37397</c:v>
                </c:pt>
                <c:pt idx="1854">
                  <c:v>37398</c:v>
                </c:pt>
                <c:pt idx="1855">
                  <c:v>37399</c:v>
                </c:pt>
                <c:pt idx="1856">
                  <c:v>37400</c:v>
                </c:pt>
                <c:pt idx="1857">
                  <c:v>37401</c:v>
                </c:pt>
                <c:pt idx="1858">
                  <c:v>37402</c:v>
                </c:pt>
                <c:pt idx="1859">
                  <c:v>37403</c:v>
                </c:pt>
                <c:pt idx="1860">
                  <c:v>37404</c:v>
                </c:pt>
                <c:pt idx="1861">
                  <c:v>37405</c:v>
                </c:pt>
                <c:pt idx="1862">
                  <c:v>37406</c:v>
                </c:pt>
                <c:pt idx="1863">
                  <c:v>37407</c:v>
                </c:pt>
                <c:pt idx="1864">
                  <c:v>37408</c:v>
                </c:pt>
                <c:pt idx="1865">
                  <c:v>37409</c:v>
                </c:pt>
                <c:pt idx="1866">
                  <c:v>37410</c:v>
                </c:pt>
                <c:pt idx="1867">
                  <c:v>37411</c:v>
                </c:pt>
                <c:pt idx="1868">
                  <c:v>37412</c:v>
                </c:pt>
                <c:pt idx="1869">
                  <c:v>37413</c:v>
                </c:pt>
                <c:pt idx="1870">
                  <c:v>37414</c:v>
                </c:pt>
                <c:pt idx="1871">
                  <c:v>37415</c:v>
                </c:pt>
                <c:pt idx="1872">
                  <c:v>37416</c:v>
                </c:pt>
                <c:pt idx="1873">
                  <c:v>37417</c:v>
                </c:pt>
                <c:pt idx="1874">
                  <c:v>37418</c:v>
                </c:pt>
                <c:pt idx="1875">
                  <c:v>37419</c:v>
                </c:pt>
                <c:pt idx="1876">
                  <c:v>37420</c:v>
                </c:pt>
                <c:pt idx="1877">
                  <c:v>37421</c:v>
                </c:pt>
                <c:pt idx="1878">
                  <c:v>37422</c:v>
                </c:pt>
                <c:pt idx="1879">
                  <c:v>37423</c:v>
                </c:pt>
                <c:pt idx="1880">
                  <c:v>37424</c:v>
                </c:pt>
                <c:pt idx="1881">
                  <c:v>37425</c:v>
                </c:pt>
                <c:pt idx="1882">
                  <c:v>37426</c:v>
                </c:pt>
                <c:pt idx="1883">
                  <c:v>37427</c:v>
                </c:pt>
                <c:pt idx="1884">
                  <c:v>37428</c:v>
                </c:pt>
                <c:pt idx="1885">
                  <c:v>37429</c:v>
                </c:pt>
                <c:pt idx="1886">
                  <c:v>37430</c:v>
                </c:pt>
                <c:pt idx="1887">
                  <c:v>37431</c:v>
                </c:pt>
                <c:pt idx="1888">
                  <c:v>37432</c:v>
                </c:pt>
                <c:pt idx="1889">
                  <c:v>37433</c:v>
                </c:pt>
                <c:pt idx="1890">
                  <c:v>37434</c:v>
                </c:pt>
                <c:pt idx="1891">
                  <c:v>37435</c:v>
                </c:pt>
                <c:pt idx="1892">
                  <c:v>37436</c:v>
                </c:pt>
                <c:pt idx="1893">
                  <c:v>37437</c:v>
                </c:pt>
                <c:pt idx="1894">
                  <c:v>37438</c:v>
                </c:pt>
                <c:pt idx="1895">
                  <c:v>37439</c:v>
                </c:pt>
                <c:pt idx="1896">
                  <c:v>37440</c:v>
                </c:pt>
                <c:pt idx="1897">
                  <c:v>37441</c:v>
                </c:pt>
                <c:pt idx="1898">
                  <c:v>37442</c:v>
                </c:pt>
                <c:pt idx="1899">
                  <c:v>37443</c:v>
                </c:pt>
                <c:pt idx="1900">
                  <c:v>37444</c:v>
                </c:pt>
                <c:pt idx="1901">
                  <c:v>37445</c:v>
                </c:pt>
                <c:pt idx="1902">
                  <c:v>37446</c:v>
                </c:pt>
                <c:pt idx="1903">
                  <c:v>37447</c:v>
                </c:pt>
                <c:pt idx="1904">
                  <c:v>37448</c:v>
                </c:pt>
                <c:pt idx="1905">
                  <c:v>37449</c:v>
                </c:pt>
                <c:pt idx="1906">
                  <c:v>37450</c:v>
                </c:pt>
                <c:pt idx="1907">
                  <c:v>37451</c:v>
                </c:pt>
                <c:pt idx="1908">
                  <c:v>37452</c:v>
                </c:pt>
                <c:pt idx="1909">
                  <c:v>37453</c:v>
                </c:pt>
                <c:pt idx="1910">
                  <c:v>37454</c:v>
                </c:pt>
                <c:pt idx="1911">
                  <c:v>37455</c:v>
                </c:pt>
                <c:pt idx="1912">
                  <c:v>37456</c:v>
                </c:pt>
                <c:pt idx="1913">
                  <c:v>37457</c:v>
                </c:pt>
                <c:pt idx="1914">
                  <c:v>37458</c:v>
                </c:pt>
                <c:pt idx="1915">
                  <c:v>37459</c:v>
                </c:pt>
                <c:pt idx="1916">
                  <c:v>37460</c:v>
                </c:pt>
                <c:pt idx="1917">
                  <c:v>37461</c:v>
                </c:pt>
                <c:pt idx="1918">
                  <c:v>37462</c:v>
                </c:pt>
                <c:pt idx="1919">
                  <c:v>37463</c:v>
                </c:pt>
                <c:pt idx="1920">
                  <c:v>37464</c:v>
                </c:pt>
                <c:pt idx="1921">
                  <c:v>37465</c:v>
                </c:pt>
                <c:pt idx="1922">
                  <c:v>37466</c:v>
                </c:pt>
                <c:pt idx="1923">
                  <c:v>37467</c:v>
                </c:pt>
                <c:pt idx="1924">
                  <c:v>37468</c:v>
                </c:pt>
                <c:pt idx="1925">
                  <c:v>37469</c:v>
                </c:pt>
                <c:pt idx="1926">
                  <c:v>37470</c:v>
                </c:pt>
                <c:pt idx="1927">
                  <c:v>37471</c:v>
                </c:pt>
                <c:pt idx="1928">
                  <c:v>37472</c:v>
                </c:pt>
                <c:pt idx="1929">
                  <c:v>37473</c:v>
                </c:pt>
                <c:pt idx="1930">
                  <c:v>37474</c:v>
                </c:pt>
                <c:pt idx="1931">
                  <c:v>37475</c:v>
                </c:pt>
                <c:pt idx="1932">
                  <c:v>37476</c:v>
                </c:pt>
                <c:pt idx="1933">
                  <c:v>37477</c:v>
                </c:pt>
                <c:pt idx="1934">
                  <c:v>37478</c:v>
                </c:pt>
                <c:pt idx="1935">
                  <c:v>37479</c:v>
                </c:pt>
                <c:pt idx="1936">
                  <c:v>37480</c:v>
                </c:pt>
                <c:pt idx="1937">
                  <c:v>37481</c:v>
                </c:pt>
                <c:pt idx="1938">
                  <c:v>37482</c:v>
                </c:pt>
                <c:pt idx="1939">
                  <c:v>37483</c:v>
                </c:pt>
                <c:pt idx="1940">
                  <c:v>37484</c:v>
                </c:pt>
                <c:pt idx="1941">
                  <c:v>37485</c:v>
                </c:pt>
                <c:pt idx="1942">
                  <c:v>37486</c:v>
                </c:pt>
                <c:pt idx="1943">
                  <c:v>37487</c:v>
                </c:pt>
                <c:pt idx="1944">
                  <c:v>37488</c:v>
                </c:pt>
                <c:pt idx="1945">
                  <c:v>37489</c:v>
                </c:pt>
                <c:pt idx="1946">
                  <c:v>37490</c:v>
                </c:pt>
                <c:pt idx="1947">
                  <c:v>37491</c:v>
                </c:pt>
                <c:pt idx="1948">
                  <c:v>37492</c:v>
                </c:pt>
                <c:pt idx="1949">
                  <c:v>37493</c:v>
                </c:pt>
                <c:pt idx="1950">
                  <c:v>37494</c:v>
                </c:pt>
                <c:pt idx="1951">
                  <c:v>37495</c:v>
                </c:pt>
                <c:pt idx="1952">
                  <c:v>37496</c:v>
                </c:pt>
                <c:pt idx="1953">
                  <c:v>37497</c:v>
                </c:pt>
                <c:pt idx="1954">
                  <c:v>37498</c:v>
                </c:pt>
                <c:pt idx="1955">
                  <c:v>37499</c:v>
                </c:pt>
                <c:pt idx="1956">
                  <c:v>37500</c:v>
                </c:pt>
                <c:pt idx="1957">
                  <c:v>37501</c:v>
                </c:pt>
                <c:pt idx="1958">
                  <c:v>37502</c:v>
                </c:pt>
                <c:pt idx="1959">
                  <c:v>37503</c:v>
                </c:pt>
                <c:pt idx="1960">
                  <c:v>37504</c:v>
                </c:pt>
                <c:pt idx="1961">
                  <c:v>37505</c:v>
                </c:pt>
                <c:pt idx="1962">
                  <c:v>37506</c:v>
                </c:pt>
                <c:pt idx="1963">
                  <c:v>37507</c:v>
                </c:pt>
                <c:pt idx="1964">
                  <c:v>37508</c:v>
                </c:pt>
                <c:pt idx="1965">
                  <c:v>37509</c:v>
                </c:pt>
                <c:pt idx="1966">
                  <c:v>37510</c:v>
                </c:pt>
                <c:pt idx="1967">
                  <c:v>37511</c:v>
                </c:pt>
                <c:pt idx="1968">
                  <c:v>37512</c:v>
                </c:pt>
                <c:pt idx="1969">
                  <c:v>37513</c:v>
                </c:pt>
                <c:pt idx="1970">
                  <c:v>37514</c:v>
                </c:pt>
                <c:pt idx="1971">
                  <c:v>37515</c:v>
                </c:pt>
                <c:pt idx="1972">
                  <c:v>37516</c:v>
                </c:pt>
                <c:pt idx="1973">
                  <c:v>37517</c:v>
                </c:pt>
                <c:pt idx="1974">
                  <c:v>37518</c:v>
                </c:pt>
                <c:pt idx="1975">
                  <c:v>37519</c:v>
                </c:pt>
                <c:pt idx="1976">
                  <c:v>37520</c:v>
                </c:pt>
                <c:pt idx="1977">
                  <c:v>37521</c:v>
                </c:pt>
                <c:pt idx="1978">
                  <c:v>37522</c:v>
                </c:pt>
                <c:pt idx="1979">
                  <c:v>37523</c:v>
                </c:pt>
                <c:pt idx="1980">
                  <c:v>37524</c:v>
                </c:pt>
                <c:pt idx="1981">
                  <c:v>37525</c:v>
                </c:pt>
                <c:pt idx="1982">
                  <c:v>37526</c:v>
                </c:pt>
                <c:pt idx="1983">
                  <c:v>37527</c:v>
                </c:pt>
                <c:pt idx="1984">
                  <c:v>37528</c:v>
                </c:pt>
                <c:pt idx="1985">
                  <c:v>37529</c:v>
                </c:pt>
                <c:pt idx="1986">
                  <c:v>37530</c:v>
                </c:pt>
                <c:pt idx="1987">
                  <c:v>37531</c:v>
                </c:pt>
                <c:pt idx="1988">
                  <c:v>37532</c:v>
                </c:pt>
                <c:pt idx="1989">
                  <c:v>37533</c:v>
                </c:pt>
                <c:pt idx="1990">
                  <c:v>37534</c:v>
                </c:pt>
                <c:pt idx="1991">
                  <c:v>37535</c:v>
                </c:pt>
                <c:pt idx="1992">
                  <c:v>37536</c:v>
                </c:pt>
                <c:pt idx="1993">
                  <c:v>37537</c:v>
                </c:pt>
                <c:pt idx="1994">
                  <c:v>37538</c:v>
                </c:pt>
                <c:pt idx="1995">
                  <c:v>37539</c:v>
                </c:pt>
                <c:pt idx="1996">
                  <c:v>37540</c:v>
                </c:pt>
                <c:pt idx="1997">
                  <c:v>37541</c:v>
                </c:pt>
                <c:pt idx="1998">
                  <c:v>37542</c:v>
                </c:pt>
                <c:pt idx="1999">
                  <c:v>37543</c:v>
                </c:pt>
                <c:pt idx="2000">
                  <c:v>37544</c:v>
                </c:pt>
                <c:pt idx="2001">
                  <c:v>37545</c:v>
                </c:pt>
                <c:pt idx="2002">
                  <c:v>37546</c:v>
                </c:pt>
                <c:pt idx="2003">
                  <c:v>37547</c:v>
                </c:pt>
                <c:pt idx="2004">
                  <c:v>37548</c:v>
                </c:pt>
                <c:pt idx="2005">
                  <c:v>37549</c:v>
                </c:pt>
                <c:pt idx="2006">
                  <c:v>37550</c:v>
                </c:pt>
                <c:pt idx="2007">
                  <c:v>37551</c:v>
                </c:pt>
                <c:pt idx="2008">
                  <c:v>37552</c:v>
                </c:pt>
                <c:pt idx="2009">
                  <c:v>37553</c:v>
                </c:pt>
                <c:pt idx="2010">
                  <c:v>37554</c:v>
                </c:pt>
                <c:pt idx="2011">
                  <c:v>37555</c:v>
                </c:pt>
                <c:pt idx="2012">
                  <c:v>37556</c:v>
                </c:pt>
                <c:pt idx="2013">
                  <c:v>37557</c:v>
                </c:pt>
                <c:pt idx="2014">
                  <c:v>37558</c:v>
                </c:pt>
                <c:pt idx="2015">
                  <c:v>37559</c:v>
                </c:pt>
                <c:pt idx="2016">
                  <c:v>37560</c:v>
                </c:pt>
                <c:pt idx="2017">
                  <c:v>37561</c:v>
                </c:pt>
                <c:pt idx="2018">
                  <c:v>37562</c:v>
                </c:pt>
                <c:pt idx="2019">
                  <c:v>37563</c:v>
                </c:pt>
                <c:pt idx="2020">
                  <c:v>37564</c:v>
                </c:pt>
                <c:pt idx="2021">
                  <c:v>37565</c:v>
                </c:pt>
                <c:pt idx="2022">
                  <c:v>37566</c:v>
                </c:pt>
                <c:pt idx="2023">
                  <c:v>37567</c:v>
                </c:pt>
                <c:pt idx="2024">
                  <c:v>37568</c:v>
                </c:pt>
                <c:pt idx="2025">
                  <c:v>37569</c:v>
                </c:pt>
                <c:pt idx="2026">
                  <c:v>37570</c:v>
                </c:pt>
                <c:pt idx="2027">
                  <c:v>37571</c:v>
                </c:pt>
                <c:pt idx="2028">
                  <c:v>37572</c:v>
                </c:pt>
                <c:pt idx="2029">
                  <c:v>37573</c:v>
                </c:pt>
                <c:pt idx="2030">
                  <c:v>37574</c:v>
                </c:pt>
                <c:pt idx="2031">
                  <c:v>37575</c:v>
                </c:pt>
                <c:pt idx="2032">
                  <c:v>37576</c:v>
                </c:pt>
                <c:pt idx="2033">
                  <c:v>37577</c:v>
                </c:pt>
                <c:pt idx="2034">
                  <c:v>37578</c:v>
                </c:pt>
                <c:pt idx="2035">
                  <c:v>37579</c:v>
                </c:pt>
                <c:pt idx="2036">
                  <c:v>37580</c:v>
                </c:pt>
                <c:pt idx="2037">
                  <c:v>37581</c:v>
                </c:pt>
                <c:pt idx="2038">
                  <c:v>37582</c:v>
                </c:pt>
                <c:pt idx="2039">
                  <c:v>37583</c:v>
                </c:pt>
                <c:pt idx="2040">
                  <c:v>37584</c:v>
                </c:pt>
                <c:pt idx="2041">
                  <c:v>37585</c:v>
                </c:pt>
                <c:pt idx="2042">
                  <c:v>37586</c:v>
                </c:pt>
                <c:pt idx="2043">
                  <c:v>37587</c:v>
                </c:pt>
                <c:pt idx="2044">
                  <c:v>37588</c:v>
                </c:pt>
                <c:pt idx="2045">
                  <c:v>37589</c:v>
                </c:pt>
                <c:pt idx="2046">
                  <c:v>37590</c:v>
                </c:pt>
                <c:pt idx="2047">
                  <c:v>37591</c:v>
                </c:pt>
                <c:pt idx="2048">
                  <c:v>37592</c:v>
                </c:pt>
                <c:pt idx="2049">
                  <c:v>37593</c:v>
                </c:pt>
                <c:pt idx="2050">
                  <c:v>37594</c:v>
                </c:pt>
                <c:pt idx="2051">
                  <c:v>37595</c:v>
                </c:pt>
                <c:pt idx="2052">
                  <c:v>37596</c:v>
                </c:pt>
                <c:pt idx="2053">
                  <c:v>37597</c:v>
                </c:pt>
                <c:pt idx="2054">
                  <c:v>37598</c:v>
                </c:pt>
                <c:pt idx="2055">
                  <c:v>37599</c:v>
                </c:pt>
                <c:pt idx="2056">
                  <c:v>37600</c:v>
                </c:pt>
                <c:pt idx="2057">
                  <c:v>37601</c:v>
                </c:pt>
                <c:pt idx="2058">
                  <c:v>37602</c:v>
                </c:pt>
                <c:pt idx="2059">
                  <c:v>37603</c:v>
                </c:pt>
                <c:pt idx="2060">
                  <c:v>37604</c:v>
                </c:pt>
                <c:pt idx="2061">
                  <c:v>37605</c:v>
                </c:pt>
                <c:pt idx="2062">
                  <c:v>37606</c:v>
                </c:pt>
                <c:pt idx="2063">
                  <c:v>37607</c:v>
                </c:pt>
                <c:pt idx="2064">
                  <c:v>37608</c:v>
                </c:pt>
                <c:pt idx="2065">
                  <c:v>37609</c:v>
                </c:pt>
                <c:pt idx="2066">
                  <c:v>37610</c:v>
                </c:pt>
                <c:pt idx="2067">
                  <c:v>37611</c:v>
                </c:pt>
                <c:pt idx="2068">
                  <c:v>37612</c:v>
                </c:pt>
                <c:pt idx="2069">
                  <c:v>37613</c:v>
                </c:pt>
                <c:pt idx="2070">
                  <c:v>37614</c:v>
                </c:pt>
                <c:pt idx="2071">
                  <c:v>37615</c:v>
                </c:pt>
                <c:pt idx="2072">
                  <c:v>37616</c:v>
                </c:pt>
                <c:pt idx="2073">
                  <c:v>37617</c:v>
                </c:pt>
                <c:pt idx="2074">
                  <c:v>37618</c:v>
                </c:pt>
                <c:pt idx="2075">
                  <c:v>37619</c:v>
                </c:pt>
                <c:pt idx="2076">
                  <c:v>37620</c:v>
                </c:pt>
                <c:pt idx="2077">
                  <c:v>37621</c:v>
                </c:pt>
                <c:pt idx="2078">
                  <c:v>37622</c:v>
                </c:pt>
                <c:pt idx="2079">
                  <c:v>37623</c:v>
                </c:pt>
                <c:pt idx="2080">
                  <c:v>37624</c:v>
                </c:pt>
                <c:pt idx="2081">
                  <c:v>37625</c:v>
                </c:pt>
                <c:pt idx="2082">
                  <c:v>37626</c:v>
                </c:pt>
                <c:pt idx="2083">
                  <c:v>37627</c:v>
                </c:pt>
                <c:pt idx="2084">
                  <c:v>37628</c:v>
                </c:pt>
                <c:pt idx="2085">
                  <c:v>37629</c:v>
                </c:pt>
                <c:pt idx="2086">
                  <c:v>37630</c:v>
                </c:pt>
                <c:pt idx="2087">
                  <c:v>37631</c:v>
                </c:pt>
                <c:pt idx="2088">
                  <c:v>37632</c:v>
                </c:pt>
                <c:pt idx="2089">
                  <c:v>37633</c:v>
                </c:pt>
                <c:pt idx="2090">
                  <c:v>37634</c:v>
                </c:pt>
                <c:pt idx="2091">
                  <c:v>37635</c:v>
                </c:pt>
                <c:pt idx="2092">
                  <c:v>37636</c:v>
                </c:pt>
                <c:pt idx="2093">
                  <c:v>37637</c:v>
                </c:pt>
                <c:pt idx="2094">
                  <c:v>37638</c:v>
                </c:pt>
                <c:pt idx="2095">
                  <c:v>37639</c:v>
                </c:pt>
                <c:pt idx="2096">
                  <c:v>37640</c:v>
                </c:pt>
                <c:pt idx="2097">
                  <c:v>37641</c:v>
                </c:pt>
                <c:pt idx="2098">
                  <c:v>37642</c:v>
                </c:pt>
                <c:pt idx="2099">
                  <c:v>37643</c:v>
                </c:pt>
                <c:pt idx="2100">
                  <c:v>37644</c:v>
                </c:pt>
                <c:pt idx="2101">
                  <c:v>37645</c:v>
                </c:pt>
                <c:pt idx="2102">
                  <c:v>37646</c:v>
                </c:pt>
                <c:pt idx="2103">
                  <c:v>37647</c:v>
                </c:pt>
                <c:pt idx="2104">
                  <c:v>37648</c:v>
                </c:pt>
                <c:pt idx="2105">
                  <c:v>37649</c:v>
                </c:pt>
                <c:pt idx="2106">
                  <c:v>37650</c:v>
                </c:pt>
                <c:pt idx="2107">
                  <c:v>37651</c:v>
                </c:pt>
                <c:pt idx="2108">
                  <c:v>37652</c:v>
                </c:pt>
                <c:pt idx="2109">
                  <c:v>37653</c:v>
                </c:pt>
                <c:pt idx="2110">
                  <c:v>37654</c:v>
                </c:pt>
                <c:pt idx="2111">
                  <c:v>37655</c:v>
                </c:pt>
                <c:pt idx="2112">
                  <c:v>37656</c:v>
                </c:pt>
                <c:pt idx="2113">
                  <c:v>37657</c:v>
                </c:pt>
                <c:pt idx="2114">
                  <c:v>37658</c:v>
                </c:pt>
                <c:pt idx="2115">
                  <c:v>37659</c:v>
                </c:pt>
                <c:pt idx="2116">
                  <c:v>37660</c:v>
                </c:pt>
                <c:pt idx="2117">
                  <c:v>37661</c:v>
                </c:pt>
                <c:pt idx="2118">
                  <c:v>37662</c:v>
                </c:pt>
                <c:pt idx="2119">
                  <c:v>37663</c:v>
                </c:pt>
                <c:pt idx="2120">
                  <c:v>37664</c:v>
                </c:pt>
                <c:pt idx="2121">
                  <c:v>37665</c:v>
                </c:pt>
                <c:pt idx="2122">
                  <c:v>37666</c:v>
                </c:pt>
                <c:pt idx="2123">
                  <c:v>37667</c:v>
                </c:pt>
                <c:pt idx="2124">
                  <c:v>37668</c:v>
                </c:pt>
                <c:pt idx="2125">
                  <c:v>37669</c:v>
                </c:pt>
                <c:pt idx="2126">
                  <c:v>37670</c:v>
                </c:pt>
                <c:pt idx="2127">
                  <c:v>37671</c:v>
                </c:pt>
                <c:pt idx="2128">
                  <c:v>37672</c:v>
                </c:pt>
                <c:pt idx="2129">
                  <c:v>37673</c:v>
                </c:pt>
                <c:pt idx="2130">
                  <c:v>37674</c:v>
                </c:pt>
                <c:pt idx="2131">
                  <c:v>37675</c:v>
                </c:pt>
                <c:pt idx="2132">
                  <c:v>37676</c:v>
                </c:pt>
                <c:pt idx="2133">
                  <c:v>37677</c:v>
                </c:pt>
                <c:pt idx="2134">
                  <c:v>37678</c:v>
                </c:pt>
                <c:pt idx="2135">
                  <c:v>37679</c:v>
                </c:pt>
                <c:pt idx="2136">
                  <c:v>37680</c:v>
                </c:pt>
                <c:pt idx="2137">
                  <c:v>37681</c:v>
                </c:pt>
                <c:pt idx="2138">
                  <c:v>37682</c:v>
                </c:pt>
                <c:pt idx="2139">
                  <c:v>37683</c:v>
                </c:pt>
                <c:pt idx="2140">
                  <c:v>37684</c:v>
                </c:pt>
                <c:pt idx="2141">
                  <c:v>37685</c:v>
                </c:pt>
                <c:pt idx="2142">
                  <c:v>37686</c:v>
                </c:pt>
                <c:pt idx="2143">
                  <c:v>37687</c:v>
                </c:pt>
                <c:pt idx="2144">
                  <c:v>37688</c:v>
                </c:pt>
                <c:pt idx="2145">
                  <c:v>37689</c:v>
                </c:pt>
                <c:pt idx="2146">
                  <c:v>37690</c:v>
                </c:pt>
                <c:pt idx="2147">
                  <c:v>37691</c:v>
                </c:pt>
                <c:pt idx="2148">
                  <c:v>37692</c:v>
                </c:pt>
                <c:pt idx="2149">
                  <c:v>37693</c:v>
                </c:pt>
                <c:pt idx="2150">
                  <c:v>37694</c:v>
                </c:pt>
                <c:pt idx="2151">
                  <c:v>37695</c:v>
                </c:pt>
                <c:pt idx="2152">
                  <c:v>37696</c:v>
                </c:pt>
                <c:pt idx="2153">
                  <c:v>37697</c:v>
                </c:pt>
                <c:pt idx="2154">
                  <c:v>37698</c:v>
                </c:pt>
                <c:pt idx="2155">
                  <c:v>37699</c:v>
                </c:pt>
                <c:pt idx="2156">
                  <c:v>37700</c:v>
                </c:pt>
                <c:pt idx="2157">
                  <c:v>37701</c:v>
                </c:pt>
                <c:pt idx="2158">
                  <c:v>37702</c:v>
                </c:pt>
                <c:pt idx="2159">
                  <c:v>37703</c:v>
                </c:pt>
                <c:pt idx="2160">
                  <c:v>37704</c:v>
                </c:pt>
                <c:pt idx="2161">
                  <c:v>37705</c:v>
                </c:pt>
                <c:pt idx="2162">
                  <c:v>37706</c:v>
                </c:pt>
                <c:pt idx="2163">
                  <c:v>37707</c:v>
                </c:pt>
                <c:pt idx="2164">
                  <c:v>37708</c:v>
                </c:pt>
                <c:pt idx="2165">
                  <c:v>37709</c:v>
                </c:pt>
                <c:pt idx="2166">
                  <c:v>37710</c:v>
                </c:pt>
                <c:pt idx="2167">
                  <c:v>37711</c:v>
                </c:pt>
                <c:pt idx="2168">
                  <c:v>37712</c:v>
                </c:pt>
                <c:pt idx="2169">
                  <c:v>37713</c:v>
                </c:pt>
                <c:pt idx="2170">
                  <c:v>37714</c:v>
                </c:pt>
                <c:pt idx="2171">
                  <c:v>37715</c:v>
                </c:pt>
                <c:pt idx="2172">
                  <c:v>37716</c:v>
                </c:pt>
                <c:pt idx="2173">
                  <c:v>37717</c:v>
                </c:pt>
                <c:pt idx="2174">
                  <c:v>37718</c:v>
                </c:pt>
                <c:pt idx="2175">
                  <c:v>37719</c:v>
                </c:pt>
                <c:pt idx="2176">
                  <c:v>37720</c:v>
                </c:pt>
                <c:pt idx="2177">
                  <c:v>37721</c:v>
                </c:pt>
                <c:pt idx="2178">
                  <c:v>37722</c:v>
                </c:pt>
                <c:pt idx="2179">
                  <c:v>37723</c:v>
                </c:pt>
                <c:pt idx="2180">
                  <c:v>37724</c:v>
                </c:pt>
                <c:pt idx="2181">
                  <c:v>37725</c:v>
                </c:pt>
                <c:pt idx="2182">
                  <c:v>37726</c:v>
                </c:pt>
                <c:pt idx="2183">
                  <c:v>37727</c:v>
                </c:pt>
                <c:pt idx="2184">
                  <c:v>37728</c:v>
                </c:pt>
                <c:pt idx="2185">
                  <c:v>37729</c:v>
                </c:pt>
                <c:pt idx="2186">
                  <c:v>37730</c:v>
                </c:pt>
                <c:pt idx="2187">
                  <c:v>37731</c:v>
                </c:pt>
                <c:pt idx="2188">
                  <c:v>37732</c:v>
                </c:pt>
                <c:pt idx="2189">
                  <c:v>37733</c:v>
                </c:pt>
                <c:pt idx="2190">
                  <c:v>37734</c:v>
                </c:pt>
                <c:pt idx="2191">
                  <c:v>37735</c:v>
                </c:pt>
                <c:pt idx="2192">
                  <c:v>37736</c:v>
                </c:pt>
                <c:pt idx="2193">
                  <c:v>37737</c:v>
                </c:pt>
                <c:pt idx="2194">
                  <c:v>37738</c:v>
                </c:pt>
                <c:pt idx="2195">
                  <c:v>37739</c:v>
                </c:pt>
                <c:pt idx="2196">
                  <c:v>37740</c:v>
                </c:pt>
                <c:pt idx="2197">
                  <c:v>37741</c:v>
                </c:pt>
                <c:pt idx="2198">
                  <c:v>37742</c:v>
                </c:pt>
                <c:pt idx="2199">
                  <c:v>37743</c:v>
                </c:pt>
                <c:pt idx="2200">
                  <c:v>37744</c:v>
                </c:pt>
                <c:pt idx="2201">
                  <c:v>37745</c:v>
                </c:pt>
                <c:pt idx="2202">
                  <c:v>37746</c:v>
                </c:pt>
                <c:pt idx="2203">
                  <c:v>37747</c:v>
                </c:pt>
                <c:pt idx="2204">
                  <c:v>37748</c:v>
                </c:pt>
                <c:pt idx="2205">
                  <c:v>37749</c:v>
                </c:pt>
                <c:pt idx="2206">
                  <c:v>37750</c:v>
                </c:pt>
                <c:pt idx="2207">
                  <c:v>37751</c:v>
                </c:pt>
                <c:pt idx="2208">
                  <c:v>37752</c:v>
                </c:pt>
                <c:pt idx="2209">
                  <c:v>37753</c:v>
                </c:pt>
                <c:pt idx="2210">
                  <c:v>37754</c:v>
                </c:pt>
                <c:pt idx="2211">
                  <c:v>37755</c:v>
                </c:pt>
                <c:pt idx="2212">
                  <c:v>37756</c:v>
                </c:pt>
                <c:pt idx="2213">
                  <c:v>37757</c:v>
                </c:pt>
                <c:pt idx="2214">
                  <c:v>37758</c:v>
                </c:pt>
                <c:pt idx="2215">
                  <c:v>37759</c:v>
                </c:pt>
                <c:pt idx="2216">
                  <c:v>37760</c:v>
                </c:pt>
                <c:pt idx="2217">
                  <c:v>37761</c:v>
                </c:pt>
                <c:pt idx="2218">
                  <c:v>37762</c:v>
                </c:pt>
                <c:pt idx="2219">
                  <c:v>37763</c:v>
                </c:pt>
                <c:pt idx="2220">
                  <c:v>37764</c:v>
                </c:pt>
                <c:pt idx="2221">
                  <c:v>37765</c:v>
                </c:pt>
                <c:pt idx="2222">
                  <c:v>37766</c:v>
                </c:pt>
                <c:pt idx="2223">
                  <c:v>37767</c:v>
                </c:pt>
                <c:pt idx="2224">
                  <c:v>37768</c:v>
                </c:pt>
                <c:pt idx="2225">
                  <c:v>37769</c:v>
                </c:pt>
                <c:pt idx="2226">
                  <c:v>37770</c:v>
                </c:pt>
                <c:pt idx="2227">
                  <c:v>37771</c:v>
                </c:pt>
                <c:pt idx="2228">
                  <c:v>37772</c:v>
                </c:pt>
                <c:pt idx="2229">
                  <c:v>37773</c:v>
                </c:pt>
                <c:pt idx="2230">
                  <c:v>37774</c:v>
                </c:pt>
                <c:pt idx="2231">
                  <c:v>37775</c:v>
                </c:pt>
                <c:pt idx="2232">
                  <c:v>37776</c:v>
                </c:pt>
                <c:pt idx="2233">
                  <c:v>37777</c:v>
                </c:pt>
                <c:pt idx="2234">
                  <c:v>37778</c:v>
                </c:pt>
                <c:pt idx="2235">
                  <c:v>37779</c:v>
                </c:pt>
                <c:pt idx="2236">
                  <c:v>37780</c:v>
                </c:pt>
                <c:pt idx="2237">
                  <c:v>37781</c:v>
                </c:pt>
                <c:pt idx="2238">
                  <c:v>37782</c:v>
                </c:pt>
                <c:pt idx="2239">
                  <c:v>37783</c:v>
                </c:pt>
                <c:pt idx="2240">
                  <c:v>37784</c:v>
                </c:pt>
                <c:pt idx="2241">
                  <c:v>37785</c:v>
                </c:pt>
                <c:pt idx="2242">
                  <c:v>37786</c:v>
                </c:pt>
                <c:pt idx="2243">
                  <c:v>37787</c:v>
                </c:pt>
                <c:pt idx="2244">
                  <c:v>37788</c:v>
                </c:pt>
                <c:pt idx="2245">
                  <c:v>37789</c:v>
                </c:pt>
                <c:pt idx="2246">
                  <c:v>37790</c:v>
                </c:pt>
                <c:pt idx="2247">
                  <c:v>37791</c:v>
                </c:pt>
                <c:pt idx="2248">
                  <c:v>37792</c:v>
                </c:pt>
                <c:pt idx="2249">
                  <c:v>37793</c:v>
                </c:pt>
                <c:pt idx="2250">
                  <c:v>37794</c:v>
                </c:pt>
                <c:pt idx="2251">
                  <c:v>37795</c:v>
                </c:pt>
                <c:pt idx="2252">
                  <c:v>37796</c:v>
                </c:pt>
                <c:pt idx="2253">
                  <c:v>37797</c:v>
                </c:pt>
                <c:pt idx="2254">
                  <c:v>37798</c:v>
                </c:pt>
                <c:pt idx="2255">
                  <c:v>37799</c:v>
                </c:pt>
                <c:pt idx="2256">
                  <c:v>37800</c:v>
                </c:pt>
                <c:pt idx="2257">
                  <c:v>37801</c:v>
                </c:pt>
                <c:pt idx="2258">
                  <c:v>37802</c:v>
                </c:pt>
                <c:pt idx="2259">
                  <c:v>37803</c:v>
                </c:pt>
                <c:pt idx="2260">
                  <c:v>37804</c:v>
                </c:pt>
                <c:pt idx="2261">
                  <c:v>37805</c:v>
                </c:pt>
                <c:pt idx="2262">
                  <c:v>37806</c:v>
                </c:pt>
                <c:pt idx="2263">
                  <c:v>37807</c:v>
                </c:pt>
                <c:pt idx="2264">
                  <c:v>37808</c:v>
                </c:pt>
                <c:pt idx="2265">
                  <c:v>37809</c:v>
                </c:pt>
                <c:pt idx="2266">
                  <c:v>37810</c:v>
                </c:pt>
                <c:pt idx="2267">
                  <c:v>37811</c:v>
                </c:pt>
                <c:pt idx="2268">
                  <c:v>37812</c:v>
                </c:pt>
                <c:pt idx="2269">
                  <c:v>37813</c:v>
                </c:pt>
                <c:pt idx="2270">
                  <c:v>37814</c:v>
                </c:pt>
                <c:pt idx="2271">
                  <c:v>37815</c:v>
                </c:pt>
                <c:pt idx="2272">
                  <c:v>37816</c:v>
                </c:pt>
                <c:pt idx="2273">
                  <c:v>37817</c:v>
                </c:pt>
                <c:pt idx="2274">
                  <c:v>37818</c:v>
                </c:pt>
                <c:pt idx="2275">
                  <c:v>37819</c:v>
                </c:pt>
                <c:pt idx="2276">
                  <c:v>37820</c:v>
                </c:pt>
                <c:pt idx="2277">
                  <c:v>37821</c:v>
                </c:pt>
                <c:pt idx="2278">
                  <c:v>37822</c:v>
                </c:pt>
                <c:pt idx="2279">
                  <c:v>37823</c:v>
                </c:pt>
                <c:pt idx="2280">
                  <c:v>37824</c:v>
                </c:pt>
                <c:pt idx="2281">
                  <c:v>37825</c:v>
                </c:pt>
                <c:pt idx="2282">
                  <c:v>37826</c:v>
                </c:pt>
                <c:pt idx="2283">
                  <c:v>37827</c:v>
                </c:pt>
                <c:pt idx="2284">
                  <c:v>37828</c:v>
                </c:pt>
                <c:pt idx="2285">
                  <c:v>37829</c:v>
                </c:pt>
                <c:pt idx="2286">
                  <c:v>37830</c:v>
                </c:pt>
                <c:pt idx="2287">
                  <c:v>37831</c:v>
                </c:pt>
                <c:pt idx="2288">
                  <c:v>37832</c:v>
                </c:pt>
                <c:pt idx="2289">
                  <c:v>37833</c:v>
                </c:pt>
                <c:pt idx="2290">
                  <c:v>37834</c:v>
                </c:pt>
                <c:pt idx="2291">
                  <c:v>37835</c:v>
                </c:pt>
                <c:pt idx="2292">
                  <c:v>37836</c:v>
                </c:pt>
                <c:pt idx="2293">
                  <c:v>37837</c:v>
                </c:pt>
                <c:pt idx="2294">
                  <c:v>37838</c:v>
                </c:pt>
                <c:pt idx="2295">
                  <c:v>37839</c:v>
                </c:pt>
                <c:pt idx="2296">
                  <c:v>37840</c:v>
                </c:pt>
                <c:pt idx="2297">
                  <c:v>37841</c:v>
                </c:pt>
                <c:pt idx="2298">
                  <c:v>37842</c:v>
                </c:pt>
                <c:pt idx="2299">
                  <c:v>37843</c:v>
                </c:pt>
                <c:pt idx="2300">
                  <c:v>37844</c:v>
                </c:pt>
                <c:pt idx="2301">
                  <c:v>37845</c:v>
                </c:pt>
                <c:pt idx="2302">
                  <c:v>37846</c:v>
                </c:pt>
                <c:pt idx="2303">
                  <c:v>37847</c:v>
                </c:pt>
                <c:pt idx="2304">
                  <c:v>37848</c:v>
                </c:pt>
                <c:pt idx="2305">
                  <c:v>37849</c:v>
                </c:pt>
                <c:pt idx="2306">
                  <c:v>37850</c:v>
                </c:pt>
                <c:pt idx="2307">
                  <c:v>37851</c:v>
                </c:pt>
                <c:pt idx="2308">
                  <c:v>37852</c:v>
                </c:pt>
                <c:pt idx="2309">
                  <c:v>37853</c:v>
                </c:pt>
                <c:pt idx="2310">
                  <c:v>37854</c:v>
                </c:pt>
                <c:pt idx="2311">
                  <c:v>37855</c:v>
                </c:pt>
                <c:pt idx="2312">
                  <c:v>37856</c:v>
                </c:pt>
                <c:pt idx="2313">
                  <c:v>37857</c:v>
                </c:pt>
                <c:pt idx="2314">
                  <c:v>37858</c:v>
                </c:pt>
                <c:pt idx="2315">
                  <c:v>37859</c:v>
                </c:pt>
                <c:pt idx="2316">
                  <c:v>37860</c:v>
                </c:pt>
                <c:pt idx="2317">
                  <c:v>37861</c:v>
                </c:pt>
                <c:pt idx="2318">
                  <c:v>37862</c:v>
                </c:pt>
                <c:pt idx="2319">
                  <c:v>37863</c:v>
                </c:pt>
                <c:pt idx="2320">
                  <c:v>37864</c:v>
                </c:pt>
                <c:pt idx="2321">
                  <c:v>37865</c:v>
                </c:pt>
                <c:pt idx="2322">
                  <c:v>37866</c:v>
                </c:pt>
                <c:pt idx="2323">
                  <c:v>37867</c:v>
                </c:pt>
                <c:pt idx="2324">
                  <c:v>37868</c:v>
                </c:pt>
                <c:pt idx="2325">
                  <c:v>37869</c:v>
                </c:pt>
                <c:pt idx="2326">
                  <c:v>37870</c:v>
                </c:pt>
                <c:pt idx="2327">
                  <c:v>37871</c:v>
                </c:pt>
                <c:pt idx="2328">
                  <c:v>37872</c:v>
                </c:pt>
                <c:pt idx="2329">
                  <c:v>37873</c:v>
                </c:pt>
                <c:pt idx="2330">
                  <c:v>37874</c:v>
                </c:pt>
                <c:pt idx="2331">
                  <c:v>37875</c:v>
                </c:pt>
                <c:pt idx="2332">
                  <c:v>37876</c:v>
                </c:pt>
                <c:pt idx="2333">
                  <c:v>37877</c:v>
                </c:pt>
                <c:pt idx="2334">
                  <c:v>37878</c:v>
                </c:pt>
                <c:pt idx="2335">
                  <c:v>37879</c:v>
                </c:pt>
                <c:pt idx="2336">
                  <c:v>37880</c:v>
                </c:pt>
                <c:pt idx="2337">
                  <c:v>37881</c:v>
                </c:pt>
                <c:pt idx="2338">
                  <c:v>37882</c:v>
                </c:pt>
                <c:pt idx="2339">
                  <c:v>37883</c:v>
                </c:pt>
                <c:pt idx="2340">
                  <c:v>37884</c:v>
                </c:pt>
                <c:pt idx="2341">
                  <c:v>37885</c:v>
                </c:pt>
                <c:pt idx="2342">
                  <c:v>37886</c:v>
                </c:pt>
                <c:pt idx="2343">
                  <c:v>37887</c:v>
                </c:pt>
                <c:pt idx="2344">
                  <c:v>37888</c:v>
                </c:pt>
                <c:pt idx="2345">
                  <c:v>37889</c:v>
                </c:pt>
                <c:pt idx="2346">
                  <c:v>37890</c:v>
                </c:pt>
                <c:pt idx="2347">
                  <c:v>37891</c:v>
                </c:pt>
                <c:pt idx="2348">
                  <c:v>37892</c:v>
                </c:pt>
                <c:pt idx="2349">
                  <c:v>37893</c:v>
                </c:pt>
                <c:pt idx="2350">
                  <c:v>37894</c:v>
                </c:pt>
                <c:pt idx="2351">
                  <c:v>37895</c:v>
                </c:pt>
                <c:pt idx="2352">
                  <c:v>37896</c:v>
                </c:pt>
                <c:pt idx="2353">
                  <c:v>37897</c:v>
                </c:pt>
                <c:pt idx="2354">
                  <c:v>37898</c:v>
                </c:pt>
                <c:pt idx="2355">
                  <c:v>37899</c:v>
                </c:pt>
                <c:pt idx="2356">
                  <c:v>37900</c:v>
                </c:pt>
                <c:pt idx="2357">
                  <c:v>37901</c:v>
                </c:pt>
                <c:pt idx="2358">
                  <c:v>37902</c:v>
                </c:pt>
                <c:pt idx="2359">
                  <c:v>37903</c:v>
                </c:pt>
                <c:pt idx="2360">
                  <c:v>37904</c:v>
                </c:pt>
                <c:pt idx="2361">
                  <c:v>37905</c:v>
                </c:pt>
                <c:pt idx="2362">
                  <c:v>37906</c:v>
                </c:pt>
                <c:pt idx="2363">
                  <c:v>37907</c:v>
                </c:pt>
                <c:pt idx="2364">
                  <c:v>37908</c:v>
                </c:pt>
                <c:pt idx="2365">
                  <c:v>37909</c:v>
                </c:pt>
                <c:pt idx="2366">
                  <c:v>37910</c:v>
                </c:pt>
                <c:pt idx="2367">
                  <c:v>37911</c:v>
                </c:pt>
                <c:pt idx="2368">
                  <c:v>37912</c:v>
                </c:pt>
                <c:pt idx="2369">
                  <c:v>37913</c:v>
                </c:pt>
                <c:pt idx="2370">
                  <c:v>37914</c:v>
                </c:pt>
                <c:pt idx="2371">
                  <c:v>37915</c:v>
                </c:pt>
                <c:pt idx="2372">
                  <c:v>37916</c:v>
                </c:pt>
                <c:pt idx="2373">
                  <c:v>37917</c:v>
                </c:pt>
                <c:pt idx="2374">
                  <c:v>37918</c:v>
                </c:pt>
                <c:pt idx="2375">
                  <c:v>37919</c:v>
                </c:pt>
                <c:pt idx="2376">
                  <c:v>37920</c:v>
                </c:pt>
                <c:pt idx="2377">
                  <c:v>37921</c:v>
                </c:pt>
                <c:pt idx="2378">
                  <c:v>37922</c:v>
                </c:pt>
                <c:pt idx="2379">
                  <c:v>37923</c:v>
                </c:pt>
                <c:pt idx="2380">
                  <c:v>37924</c:v>
                </c:pt>
                <c:pt idx="2381">
                  <c:v>37925</c:v>
                </c:pt>
                <c:pt idx="2382">
                  <c:v>37926</c:v>
                </c:pt>
                <c:pt idx="2383">
                  <c:v>37927</c:v>
                </c:pt>
                <c:pt idx="2384">
                  <c:v>37928</c:v>
                </c:pt>
                <c:pt idx="2385">
                  <c:v>37929</c:v>
                </c:pt>
                <c:pt idx="2386">
                  <c:v>37930</c:v>
                </c:pt>
                <c:pt idx="2387">
                  <c:v>37931</c:v>
                </c:pt>
                <c:pt idx="2388">
                  <c:v>37932</c:v>
                </c:pt>
                <c:pt idx="2389">
                  <c:v>37933</c:v>
                </c:pt>
                <c:pt idx="2390">
                  <c:v>37934</c:v>
                </c:pt>
                <c:pt idx="2391">
                  <c:v>37935</c:v>
                </c:pt>
                <c:pt idx="2392">
                  <c:v>37936</c:v>
                </c:pt>
                <c:pt idx="2393">
                  <c:v>37937</c:v>
                </c:pt>
                <c:pt idx="2394">
                  <c:v>37938</c:v>
                </c:pt>
                <c:pt idx="2395">
                  <c:v>37939</c:v>
                </c:pt>
                <c:pt idx="2396">
                  <c:v>37940</c:v>
                </c:pt>
                <c:pt idx="2397">
                  <c:v>37941</c:v>
                </c:pt>
                <c:pt idx="2398">
                  <c:v>37942</c:v>
                </c:pt>
                <c:pt idx="2399">
                  <c:v>37943</c:v>
                </c:pt>
                <c:pt idx="2400">
                  <c:v>37944</c:v>
                </c:pt>
                <c:pt idx="2401">
                  <c:v>37945</c:v>
                </c:pt>
                <c:pt idx="2402">
                  <c:v>37946</c:v>
                </c:pt>
                <c:pt idx="2403">
                  <c:v>37947</c:v>
                </c:pt>
                <c:pt idx="2404">
                  <c:v>37948</c:v>
                </c:pt>
                <c:pt idx="2405">
                  <c:v>37949</c:v>
                </c:pt>
                <c:pt idx="2406">
                  <c:v>37950</c:v>
                </c:pt>
                <c:pt idx="2407">
                  <c:v>37951</c:v>
                </c:pt>
                <c:pt idx="2408">
                  <c:v>37952</c:v>
                </c:pt>
                <c:pt idx="2409">
                  <c:v>37953</c:v>
                </c:pt>
                <c:pt idx="2410">
                  <c:v>37954</c:v>
                </c:pt>
                <c:pt idx="2411">
                  <c:v>37955</c:v>
                </c:pt>
                <c:pt idx="2412">
                  <c:v>37956</c:v>
                </c:pt>
                <c:pt idx="2413">
                  <c:v>37957</c:v>
                </c:pt>
                <c:pt idx="2414">
                  <c:v>37958</c:v>
                </c:pt>
                <c:pt idx="2415">
                  <c:v>37959</c:v>
                </c:pt>
                <c:pt idx="2416">
                  <c:v>37960</c:v>
                </c:pt>
                <c:pt idx="2417">
                  <c:v>37961</c:v>
                </c:pt>
                <c:pt idx="2418">
                  <c:v>37962</c:v>
                </c:pt>
                <c:pt idx="2419">
                  <c:v>37963</c:v>
                </c:pt>
                <c:pt idx="2420">
                  <c:v>37964</c:v>
                </c:pt>
                <c:pt idx="2421">
                  <c:v>37965</c:v>
                </c:pt>
                <c:pt idx="2422">
                  <c:v>37966</c:v>
                </c:pt>
                <c:pt idx="2423">
                  <c:v>37967</c:v>
                </c:pt>
                <c:pt idx="2424">
                  <c:v>37968</c:v>
                </c:pt>
                <c:pt idx="2425">
                  <c:v>37969</c:v>
                </c:pt>
                <c:pt idx="2426">
                  <c:v>37970</c:v>
                </c:pt>
                <c:pt idx="2427">
                  <c:v>37971</c:v>
                </c:pt>
                <c:pt idx="2428">
                  <c:v>37972</c:v>
                </c:pt>
                <c:pt idx="2429">
                  <c:v>37973</c:v>
                </c:pt>
                <c:pt idx="2430">
                  <c:v>37974</c:v>
                </c:pt>
                <c:pt idx="2431">
                  <c:v>37975</c:v>
                </c:pt>
                <c:pt idx="2432">
                  <c:v>37976</c:v>
                </c:pt>
                <c:pt idx="2433">
                  <c:v>37977</c:v>
                </c:pt>
                <c:pt idx="2434">
                  <c:v>37978</c:v>
                </c:pt>
                <c:pt idx="2435">
                  <c:v>37979</c:v>
                </c:pt>
                <c:pt idx="2436">
                  <c:v>37980</c:v>
                </c:pt>
                <c:pt idx="2437">
                  <c:v>37981</c:v>
                </c:pt>
                <c:pt idx="2438">
                  <c:v>37982</c:v>
                </c:pt>
                <c:pt idx="2439">
                  <c:v>37983</c:v>
                </c:pt>
                <c:pt idx="2440">
                  <c:v>37984</c:v>
                </c:pt>
                <c:pt idx="2441">
                  <c:v>37985</c:v>
                </c:pt>
                <c:pt idx="2442">
                  <c:v>37986</c:v>
                </c:pt>
                <c:pt idx="2443">
                  <c:v>37987</c:v>
                </c:pt>
                <c:pt idx="2444">
                  <c:v>37988</c:v>
                </c:pt>
                <c:pt idx="2445">
                  <c:v>37989</c:v>
                </c:pt>
                <c:pt idx="2446">
                  <c:v>37990</c:v>
                </c:pt>
                <c:pt idx="2447">
                  <c:v>37991</c:v>
                </c:pt>
                <c:pt idx="2448">
                  <c:v>37992</c:v>
                </c:pt>
                <c:pt idx="2449">
                  <c:v>37993</c:v>
                </c:pt>
                <c:pt idx="2450">
                  <c:v>37994</c:v>
                </c:pt>
                <c:pt idx="2451">
                  <c:v>37995</c:v>
                </c:pt>
                <c:pt idx="2452">
                  <c:v>37996</c:v>
                </c:pt>
                <c:pt idx="2453">
                  <c:v>37997</c:v>
                </c:pt>
                <c:pt idx="2454">
                  <c:v>37998</c:v>
                </c:pt>
                <c:pt idx="2455">
                  <c:v>37999</c:v>
                </c:pt>
                <c:pt idx="2456">
                  <c:v>38000</c:v>
                </c:pt>
                <c:pt idx="2457">
                  <c:v>38001</c:v>
                </c:pt>
                <c:pt idx="2458">
                  <c:v>38002</c:v>
                </c:pt>
                <c:pt idx="2459">
                  <c:v>38003</c:v>
                </c:pt>
                <c:pt idx="2460">
                  <c:v>38004</c:v>
                </c:pt>
                <c:pt idx="2461">
                  <c:v>38005</c:v>
                </c:pt>
                <c:pt idx="2462">
                  <c:v>38006</c:v>
                </c:pt>
                <c:pt idx="2463">
                  <c:v>38007</c:v>
                </c:pt>
                <c:pt idx="2464">
                  <c:v>38008</c:v>
                </c:pt>
                <c:pt idx="2465">
                  <c:v>38009</c:v>
                </c:pt>
                <c:pt idx="2466">
                  <c:v>38010</c:v>
                </c:pt>
                <c:pt idx="2467">
                  <c:v>38011</c:v>
                </c:pt>
                <c:pt idx="2468">
                  <c:v>38012</c:v>
                </c:pt>
                <c:pt idx="2469">
                  <c:v>38013</c:v>
                </c:pt>
                <c:pt idx="2470">
                  <c:v>38014</c:v>
                </c:pt>
                <c:pt idx="2471">
                  <c:v>38015</c:v>
                </c:pt>
                <c:pt idx="2472">
                  <c:v>38016</c:v>
                </c:pt>
                <c:pt idx="2473">
                  <c:v>38017</c:v>
                </c:pt>
                <c:pt idx="2474">
                  <c:v>38018</c:v>
                </c:pt>
                <c:pt idx="2475">
                  <c:v>38019</c:v>
                </c:pt>
                <c:pt idx="2476">
                  <c:v>38020</c:v>
                </c:pt>
                <c:pt idx="2477">
                  <c:v>38021</c:v>
                </c:pt>
                <c:pt idx="2478">
                  <c:v>38022</c:v>
                </c:pt>
                <c:pt idx="2479">
                  <c:v>38023</c:v>
                </c:pt>
                <c:pt idx="2480">
                  <c:v>38024</c:v>
                </c:pt>
                <c:pt idx="2481">
                  <c:v>38025</c:v>
                </c:pt>
                <c:pt idx="2482">
                  <c:v>38026</c:v>
                </c:pt>
                <c:pt idx="2483">
                  <c:v>38027</c:v>
                </c:pt>
                <c:pt idx="2484">
                  <c:v>38028</c:v>
                </c:pt>
                <c:pt idx="2485">
                  <c:v>38029</c:v>
                </c:pt>
                <c:pt idx="2486">
                  <c:v>38030</c:v>
                </c:pt>
                <c:pt idx="2487">
                  <c:v>38031</c:v>
                </c:pt>
                <c:pt idx="2488">
                  <c:v>38032</c:v>
                </c:pt>
                <c:pt idx="2489">
                  <c:v>38033</c:v>
                </c:pt>
                <c:pt idx="2490">
                  <c:v>38034</c:v>
                </c:pt>
                <c:pt idx="2491">
                  <c:v>38035</c:v>
                </c:pt>
                <c:pt idx="2492">
                  <c:v>38036</c:v>
                </c:pt>
                <c:pt idx="2493">
                  <c:v>38037</c:v>
                </c:pt>
                <c:pt idx="2494">
                  <c:v>38038</c:v>
                </c:pt>
                <c:pt idx="2495">
                  <c:v>38039</c:v>
                </c:pt>
                <c:pt idx="2496">
                  <c:v>38040</c:v>
                </c:pt>
                <c:pt idx="2497">
                  <c:v>38041</c:v>
                </c:pt>
                <c:pt idx="2498">
                  <c:v>38042</c:v>
                </c:pt>
                <c:pt idx="2499">
                  <c:v>38043</c:v>
                </c:pt>
                <c:pt idx="2500">
                  <c:v>38044</c:v>
                </c:pt>
                <c:pt idx="2501">
                  <c:v>38045</c:v>
                </c:pt>
                <c:pt idx="2502">
                  <c:v>38046</c:v>
                </c:pt>
                <c:pt idx="2503">
                  <c:v>38047</c:v>
                </c:pt>
                <c:pt idx="2504">
                  <c:v>38048</c:v>
                </c:pt>
                <c:pt idx="2505">
                  <c:v>38049</c:v>
                </c:pt>
                <c:pt idx="2506">
                  <c:v>38050</c:v>
                </c:pt>
                <c:pt idx="2507">
                  <c:v>38051</c:v>
                </c:pt>
                <c:pt idx="2508">
                  <c:v>38052</c:v>
                </c:pt>
                <c:pt idx="2509">
                  <c:v>38053</c:v>
                </c:pt>
                <c:pt idx="2510">
                  <c:v>38054</c:v>
                </c:pt>
                <c:pt idx="2511">
                  <c:v>38055</c:v>
                </c:pt>
                <c:pt idx="2512">
                  <c:v>38056</c:v>
                </c:pt>
                <c:pt idx="2513">
                  <c:v>38057</c:v>
                </c:pt>
                <c:pt idx="2514">
                  <c:v>38058</c:v>
                </c:pt>
                <c:pt idx="2515">
                  <c:v>38059</c:v>
                </c:pt>
                <c:pt idx="2516">
                  <c:v>38060</c:v>
                </c:pt>
                <c:pt idx="2517">
                  <c:v>38061</c:v>
                </c:pt>
                <c:pt idx="2518">
                  <c:v>38062</c:v>
                </c:pt>
                <c:pt idx="2519">
                  <c:v>38063</c:v>
                </c:pt>
                <c:pt idx="2520">
                  <c:v>38064</c:v>
                </c:pt>
                <c:pt idx="2521">
                  <c:v>38065</c:v>
                </c:pt>
                <c:pt idx="2522">
                  <c:v>38066</c:v>
                </c:pt>
                <c:pt idx="2523">
                  <c:v>38067</c:v>
                </c:pt>
                <c:pt idx="2524">
                  <c:v>38068</c:v>
                </c:pt>
                <c:pt idx="2525">
                  <c:v>38069</c:v>
                </c:pt>
                <c:pt idx="2526">
                  <c:v>38070</c:v>
                </c:pt>
                <c:pt idx="2527">
                  <c:v>38071</c:v>
                </c:pt>
                <c:pt idx="2528">
                  <c:v>38072</c:v>
                </c:pt>
                <c:pt idx="2529">
                  <c:v>38073</c:v>
                </c:pt>
                <c:pt idx="2530">
                  <c:v>38074</c:v>
                </c:pt>
                <c:pt idx="2531">
                  <c:v>38075</c:v>
                </c:pt>
                <c:pt idx="2532">
                  <c:v>38076</c:v>
                </c:pt>
                <c:pt idx="2533">
                  <c:v>38077</c:v>
                </c:pt>
                <c:pt idx="2534">
                  <c:v>38078</c:v>
                </c:pt>
                <c:pt idx="2535">
                  <c:v>38079</c:v>
                </c:pt>
                <c:pt idx="2536">
                  <c:v>38080</c:v>
                </c:pt>
                <c:pt idx="2537">
                  <c:v>38081</c:v>
                </c:pt>
                <c:pt idx="2538">
                  <c:v>38082</c:v>
                </c:pt>
                <c:pt idx="2539">
                  <c:v>38083</c:v>
                </c:pt>
                <c:pt idx="2540">
                  <c:v>38084</c:v>
                </c:pt>
                <c:pt idx="2541">
                  <c:v>38085</c:v>
                </c:pt>
                <c:pt idx="2542">
                  <c:v>38086</c:v>
                </c:pt>
                <c:pt idx="2543">
                  <c:v>38087</c:v>
                </c:pt>
                <c:pt idx="2544">
                  <c:v>38088</c:v>
                </c:pt>
                <c:pt idx="2545">
                  <c:v>38089</c:v>
                </c:pt>
                <c:pt idx="2546">
                  <c:v>38090</c:v>
                </c:pt>
                <c:pt idx="2547">
                  <c:v>38091</c:v>
                </c:pt>
                <c:pt idx="2548">
                  <c:v>38092</c:v>
                </c:pt>
                <c:pt idx="2549">
                  <c:v>38093</c:v>
                </c:pt>
                <c:pt idx="2550">
                  <c:v>38094</c:v>
                </c:pt>
                <c:pt idx="2551">
                  <c:v>38095</c:v>
                </c:pt>
                <c:pt idx="2552">
                  <c:v>38096</c:v>
                </c:pt>
                <c:pt idx="2553">
                  <c:v>38097</c:v>
                </c:pt>
                <c:pt idx="2554">
                  <c:v>38098</c:v>
                </c:pt>
                <c:pt idx="2555">
                  <c:v>38099</c:v>
                </c:pt>
                <c:pt idx="2556">
                  <c:v>38100</c:v>
                </c:pt>
                <c:pt idx="2557">
                  <c:v>38101</c:v>
                </c:pt>
                <c:pt idx="2558">
                  <c:v>38102</c:v>
                </c:pt>
                <c:pt idx="2559">
                  <c:v>38103</c:v>
                </c:pt>
                <c:pt idx="2560">
                  <c:v>38104</c:v>
                </c:pt>
                <c:pt idx="2561">
                  <c:v>38105</c:v>
                </c:pt>
                <c:pt idx="2562">
                  <c:v>38106</c:v>
                </c:pt>
                <c:pt idx="2563">
                  <c:v>38107</c:v>
                </c:pt>
                <c:pt idx="2564">
                  <c:v>38108</c:v>
                </c:pt>
                <c:pt idx="2565">
                  <c:v>38109</c:v>
                </c:pt>
                <c:pt idx="2566">
                  <c:v>38110</c:v>
                </c:pt>
                <c:pt idx="2567">
                  <c:v>38111</c:v>
                </c:pt>
                <c:pt idx="2568">
                  <c:v>38112</c:v>
                </c:pt>
                <c:pt idx="2569">
                  <c:v>38113</c:v>
                </c:pt>
                <c:pt idx="2570">
                  <c:v>38114</c:v>
                </c:pt>
                <c:pt idx="2571">
                  <c:v>38115</c:v>
                </c:pt>
                <c:pt idx="2572">
                  <c:v>38116</c:v>
                </c:pt>
                <c:pt idx="2573">
                  <c:v>38117</c:v>
                </c:pt>
                <c:pt idx="2574">
                  <c:v>38118</c:v>
                </c:pt>
                <c:pt idx="2575">
                  <c:v>38119</c:v>
                </c:pt>
                <c:pt idx="2576">
                  <c:v>38120</c:v>
                </c:pt>
                <c:pt idx="2577">
                  <c:v>38121</c:v>
                </c:pt>
                <c:pt idx="2578">
                  <c:v>38122</c:v>
                </c:pt>
                <c:pt idx="2579">
                  <c:v>38123</c:v>
                </c:pt>
                <c:pt idx="2580">
                  <c:v>38124</c:v>
                </c:pt>
                <c:pt idx="2581">
                  <c:v>38125</c:v>
                </c:pt>
                <c:pt idx="2582">
                  <c:v>38126</c:v>
                </c:pt>
                <c:pt idx="2583">
                  <c:v>38127</c:v>
                </c:pt>
                <c:pt idx="2584">
                  <c:v>38128</c:v>
                </c:pt>
                <c:pt idx="2585">
                  <c:v>38129</c:v>
                </c:pt>
                <c:pt idx="2586">
                  <c:v>38130</c:v>
                </c:pt>
                <c:pt idx="2587">
                  <c:v>38131</c:v>
                </c:pt>
                <c:pt idx="2588">
                  <c:v>38132</c:v>
                </c:pt>
                <c:pt idx="2589">
                  <c:v>38133</c:v>
                </c:pt>
                <c:pt idx="2590">
                  <c:v>38134</c:v>
                </c:pt>
                <c:pt idx="2591">
                  <c:v>38135</c:v>
                </c:pt>
                <c:pt idx="2592">
                  <c:v>38136</c:v>
                </c:pt>
                <c:pt idx="2593">
                  <c:v>38137</c:v>
                </c:pt>
                <c:pt idx="2594">
                  <c:v>38138</c:v>
                </c:pt>
                <c:pt idx="2595">
                  <c:v>38139</c:v>
                </c:pt>
                <c:pt idx="2596">
                  <c:v>38140</c:v>
                </c:pt>
                <c:pt idx="2597">
                  <c:v>38141</c:v>
                </c:pt>
                <c:pt idx="2598">
                  <c:v>38142</c:v>
                </c:pt>
                <c:pt idx="2599">
                  <c:v>38143</c:v>
                </c:pt>
                <c:pt idx="2600">
                  <c:v>38144</c:v>
                </c:pt>
                <c:pt idx="2601">
                  <c:v>38145</c:v>
                </c:pt>
                <c:pt idx="2602">
                  <c:v>38146</c:v>
                </c:pt>
                <c:pt idx="2603">
                  <c:v>38147</c:v>
                </c:pt>
                <c:pt idx="2604">
                  <c:v>38148</c:v>
                </c:pt>
                <c:pt idx="2605">
                  <c:v>38149</c:v>
                </c:pt>
                <c:pt idx="2606">
                  <c:v>38150</c:v>
                </c:pt>
                <c:pt idx="2607">
                  <c:v>38151</c:v>
                </c:pt>
                <c:pt idx="2608">
                  <c:v>38152</c:v>
                </c:pt>
                <c:pt idx="2609">
                  <c:v>38153</c:v>
                </c:pt>
                <c:pt idx="2610">
                  <c:v>38154</c:v>
                </c:pt>
                <c:pt idx="2611">
                  <c:v>38155</c:v>
                </c:pt>
                <c:pt idx="2612">
                  <c:v>38156</c:v>
                </c:pt>
                <c:pt idx="2613">
                  <c:v>38157</c:v>
                </c:pt>
                <c:pt idx="2614">
                  <c:v>38158</c:v>
                </c:pt>
                <c:pt idx="2615">
                  <c:v>38159</c:v>
                </c:pt>
                <c:pt idx="2616">
                  <c:v>38160</c:v>
                </c:pt>
                <c:pt idx="2617">
                  <c:v>38161</c:v>
                </c:pt>
                <c:pt idx="2618">
                  <c:v>38162</c:v>
                </c:pt>
                <c:pt idx="2619">
                  <c:v>38163</c:v>
                </c:pt>
                <c:pt idx="2620">
                  <c:v>38164</c:v>
                </c:pt>
                <c:pt idx="2621">
                  <c:v>38165</c:v>
                </c:pt>
                <c:pt idx="2622">
                  <c:v>38166</c:v>
                </c:pt>
                <c:pt idx="2623">
                  <c:v>38167</c:v>
                </c:pt>
                <c:pt idx="2624">
                  <c:v>38168</c:v>
                </c:pt>
                <c:pt idx="2625">
                  <c:v>38169</c:v>
                </c:pt>
                <c:pt idx="2626">
                  <c:v>38170</c:v>
                </c:pt>
                <c:pt idx="2627">
                  <c:v>38171</c:v>
                </c:pt>
                <c:pt idx="2628">
                  <c:v>38172</c:v>
                </c:pt>
                <c:pt idx="2629">
                  <c:v>38173</c:v>
                </c:pt>
                <c:pt idx="2630">
                  <c:v>38174</c:v>
                </c:pt>
                <c:pt idx="2631">
                  <c:v>38175</c:v>
                </c:pt>
                <c:pt idx="2632">
                  <c:v>38176</c:v>
                </c:pt>
                <c:pt idx="2633">
                  <c:v>38177</c:v>
                </c:pt>
                <c:pt idx="2634">
                  <c:v>38178</c:v>
                </c:pt>
                <c:pt idx="2635">
                  <c:v>38179</c:v>
                </c:pt>
                <c:pt idx="2636">
                  <c:v>38180</c:v>
                </c:pt>
                <c:pt idx="2637">
                  <c:v>38181</c:v>
                </c:pt>
                <c:pt idx="2638">
                  <c:v>38182</c:v>
                </c:pt>
                <c:pt idx="2639">
                  <c:v>38183</c:v>
                </c:pt>
                <c:pt idx="2640">
                  <c:v>38184</c:v>
                </c:pt>
                <c:pt idx="2641">
                  <c:v>38185</c:v>
                </c:pt>
                <c:pt idx="2642">
                  <c:v>38186</c:v>
                </c:pt>
                <c:pt idx="2643">
                  <c:v>38187</c:v>
                </c:pt>
                <c:pt idx="2644">
                  <c:v>38188</c:v>
                </c:pt>
                <c:pt idx="2645">
                  <c:v>38189</c:v>
                </c:pt>
                <c:pt idx="2646">
                  <c:v>38190</c:v>
                </c:pt>
                <c:pt idx="2647">
                  <c:v>38191</c:v>
                </c:pt>
                <c:pt idx="2648">
                  <c:v>38192</c:v>
                </c:pt>
                <c:pt idx="2649">
                  <c:v>38193</c:v>
                </c:pt>
                <c:pt idx="2650">
                  <c:v>38194</c:v>
                </c:pt>
                <c:pt idx="2651">
                  <c:v>38195</c:v>
                </c:pt>
                <c:pt idx="2652">
                  <c:v>38196</c:v>
                </c:pt>
                <c:pt idx="2653">
                  <c:v>38197</c:v>
                </c:pt>
                <c:pt idx="2654">
                  <c:v>38198</c:v>
                </c:pt>
                <c:pt idx="2655">
                  <c:v>38199</c:v>
                </c:pt>
                <c:pt idx="2656">
                  <c:v>38200</c:v>
                </c:pt>
                <c:pt idx="2657">
                  <c:v>38201</c:v>
                </c:pt>
                <c:pt idx="2658">
                  <c:v>38202</c:v>
                </c:pt>
                <c:pt idx="2659">
                  <c:v>38203</c:v>
                </c:pt>
                <c:pt idx="2660">
                  <c:v>38204</c:v>
                </c:pt>
                <c:pt idx="2661">
                  <c:v>38205</c:v>
                </c:pt>
                <c:pt idx="2662">
                  <c:v>38206</c:v>
                </c:pt>
                <c:pt idx="2663">
                  <c:v>38207</c:v>
                </c:pt>
                <c:pt idx="2664">
                  <c:v>38208</c:v>
                </c:pt>
                <c:pt idx="2665">
                  <c:v>38209</c:v>
                </c:pt>
                <c:pt idx="2666">
                  <c:v>38210</c:v>
                </c:pt>
                <c:pt idx="2667">
                  <c:v>38211</c:v>
                </c:pt>
                <c:pt idx="2668">
                  <c:v>38212</c:v>
                </c:pt>
                <c:pt idx="2669">
                  <c:v>38213</c:v>
                </c:pt>
                <c:pt idx="2670">
                  <c:v>38214</c:v>
                </c:pt>
                <c:pt idx="2671">
                  <c:v>38215</c:v>
                </c:pt>
                <c:pt idx="2672">
                  <c:v>38216</c:v>
                </c:pt>
                <c:pt idx="2673">
                  <c:v>38217</c:v>
                </c:pt>
                <c:pt idx="2674">
                  <c:v>38218</c:v>
                </c:pt>
                <c:pt idx="2675">
                  <c:v>38219</c:v>
                </c:pt>
                <c:pt idx="2676">
                  <c:v>38220</c:v>
                </c:pt>
                <c:pt idx="2677">
                  <c:v>38221</c:v>
                </c:pt>
                <c:pt idx="2678">
                  <c:v>38222</c:v>
                </c:pt>
                <c:pt idx="2679">
                  <c:v>38223</c:v>
                </c:pt>
                <c:pt idx="2680">
                  <c:v>38224</c:v>
                </c:pt>
                <c:pt idx="2681">
                  <c:v>38225</c:v>
                </c:pt>
                <c:pt idx="2682">
                  <c:v>38226</c:v>
                </c:pt>
                <c:pt idx="2683">
                  <c:v>38227</c:v>
                </c:pt>
                <c:pt idx="2684">
                  <c:v>38228</c:v>
                </c:pt>
                <c:pt idx="2685">
                  <c:v>38229</c:v>
                </c:pt>
                <c:pt idx="2686">
                  <c:v>38230</c:v>
                </c:pt>
                <c:pt idx="2687">
                  <c:v>38231</c:v>
                </c:pt>
                <c:pt idx="2688">
                  <c:v>38232</c:v>
                </c:pt>
                <c:pt idx="2689">
                  <c:v>38233</c:v>
                </c:pt>
                <c:pt idx="2690">
                  <c:v>38234</c:v>
                </c:pt>
                <c:pt idx="2691">
                  <c:v>38235</c:v>
                </c:pt>
                <c:pt idx="2692">
                  <c:v>38236</c:v>
                </c:pt>
                <c:pt idx="2693">
                  <c:v>38237</c:v>
                </c:pt>
                <c:pt idx="2694">
                  <c:v>38238</c:v>
                </c:pt>
                <c:pt idx="2695">
                  <c:v>38239</c:v>
                </c:pt>
                <c:pt idx="2696">
                  <c:v>38240</c:v>
                </c:pt>
                <c:pt idx="2697">
                  <c:v>38241</c:v>
                </c:pt>
                <c:pt idx="2698">
                  <c:v>38242</c:v>
                </c:pt>
                <c:pt idx="2699">
                  <c:v>38243</c:v>
                </c:pt>
                <c:pt idx="2700">
                  <c:v>38244</c:v>
                </c:pt>
                <c:pt idx="2701">
                  <c:v>38245</c:v>
                </c:pt>
                <c:pt idx="2702">
                  <c:v>38246</c:v>
                </c:pt>
                <c:pt idx="2703">
                  <c:v>38247</c:v>
                </c:pt>
                <c:pt idx="2704">
                  <c:v>38248</c:v>
                </c:pt>
                <c:pt idx="2705">
                  <c:v>38249</c:v>
                </c:pt>
                <c:pt idx="2706">
                  <c:v>38250</c:v>
                </c:pt>
                <c:pt idx="2707">
                  <c:v>38251</c:v>
                </c:pt>
                <c:pt idx="2708">
                  <c:v>38252</c:v>
                </c:pt>
                <c:pt idx="2709">
                  <c:v>38253</c:v>
                </c:pt>
                <c:pt idx="2710">
                  <c:v>38254</c:v>
                </c:pt>
                <c:pt idx="2711">
                  <c:v>38255</c:v>
                </c:pt>
                <c:pt idx="2712">
                  <c:v>38256</c:v>
                </c:pt>
                <c:pt idx="2713">
                  <c:v>38257</c:v>
                </c:pt>
                <c:pt idx="2714">
                  <c:v>38258</c:v>
                </c:pt>
                <c:pt idx="2715">
                  <c:v>38259</c:v>
                </c:pt>
                <c:pt idx="2716">
                  <c:v>38260</c:v>
                </c:pt>
                <c:pt idx="2717">
                  <c:v>38261</c:v>
                </c:pt>
                <c:pt idx="2718">
                  <c:v>38262</c:v>
                </c:pt>
                <c:pt idx="2719">
                  <c:v>38263</c:v>
                </c:pt>
                <c:pt idx="2720">
                  <c:v>38264</c:v>
                </c:pt>
                <c:pt idx="2721">
                  <c:v>38265</c:v>
                </c:pt>
                <c:pt idx="2722">
                  <c:v>38266</c:v>
                </c:pt>
                <c:pt idx="2723">
                  <c:v>38267</c:v>
                </c:pt>
                <c:pt idx="2724">
                  <c:v>38268</c:v>
                </c:pt>
                <c:pt idx="2725">
                  <c:v>38269</c:v>
                </c:pt>
                <c:pt idx="2726">
                  <c:v>38270</c:v>
                </c:pt>
                <c:pt idx="2727">
                  <c:v>38271</c:v>
                </c:pt>
                <c:pt idx="2728">
                  <c:v>38272</c:v>
                </c:pt>
                <c:pt idx="2729">
                  <c:v>38273</c:v>
                </c:pt>
                <c:pt idx="2730">
                  <c:v>38274</c:v>
                </c:pt>
                <c:pt idx="2731">
                  <c:v>38275</c:v>
                </c:pt>
                <c:pt idx="2732">
                  <c:v>38276</c:v>
                </c:pt>
                <c:pt idx="2733">
                  <c:v>38277</c:v>
                </c:pt>
                <c:pt idx="2734">
                  <c:v>38278</c:v>
                </c:pt>
                <c:pt idx="2735">
                  <c:v>38279</c:v>
                </c:pt>
                <c:pt idx="2736">
                  <c:v>38280</c:v>
                </c:pt>
                <c:pt idx="2737">
                  <c:v>38281</c:v>
                </c:pt>
                <c:pt idx="2738">
                  <c:v>38282</c:v>
                </c:pt>
                <c:pt idx="2739">
                  <c:v>38283</c:v>
                </c:pt>
                <c:pt idx="2740">
                  <c:v>38284</c:v>
                </c:pt>
                <c:pt idx="2741">
                  <c:v>38285</c:v>
                </c:pt>
                <c:pt idx="2742">
                  <c:v>38286</c:v>
                </c:pt>
                <c:pt idx="2743">
                  <c:v>38287</c:v>
                </c:pt>
                <c:pt idx="2744">
                  <c:v>38288</c:v>
                </c:pt>
                <c:pt idx="2745">
                  <c:v>38289</c:v>
                </c:pt>
                <c:pt idx="2746">
                  <c:v>38290</c:v>
                </c:pt>
                <c:pt idx="2747">
                  <c:v>38291</c:v>
                </c:pt>
                <c:pt idx="2748">
                  <c:v>38292</c:v>
                </c:pt>
                <c:pt idx="2749">
                  <c:v>38293</c:v>
                </c:pt>
                <c:pt idx="2750">
                  <c:v>38294</c:v>
                </c:pt>
                <c:pt idx="2751">
                  <c:v>38295</c:v>
                </c:pt>
                <c:pt idx="2752">
                  <c:v>38296</c:v>
                </c:pt>
                <c:pt idx="2753">
                  <c:v>38297</c:v>
                </c:pt>
                <c:pt idx="2754">
                  <c:v>38298</c:v>
                </c:pt>
                <c:pt idx="2755">
                  <c:v>38299</c:v>
                </c:pt>
                <c:pt idx="2756">
                  <c:v>38300</c:v>
                </c:pt>
                <c:pt idx="2757">
                  <c:v>38301</c:v>
                </c:pt>
                <c:pt idx="2758">
                  <c:v>38302</c:v>
                </c:pt>
                <c:pt idx="2759">
                  <c:v>38303</c:v>
                </c:pt>
                <c:pt idx="2760">
                  <c:v>38304</c:v>
                </c:pt>
                <c:pt idx="2761">
                  <c:v>38305</c:v>
                </c:pt>
                <c:pt idx="2762">
                  <c:v>38306</c:v>
                </c:pt>
                <c:pt idx="2763">
                  <c:v>38307</c:v>
                </c:pt>
                <c:pt idx="2764">
                  <c:v>38308</c:v>
                </c:pt>
                <c:pt idx="2765">
                  <c:v>38309</c:v>
                </c:pt>
                <c:pt idx="2766">
                  <c:v>38310</c:v>
                </c:pt>
                <c:pt idx="2767">
                  <c:v>38311</c:v>
                </c:pt>
                <c:pt idx="2768">
                  <c:v>38312</c:v>
                </c:pt>
                <c:pt idx="2769">
                  <c:v>38313</c:v>
                </c:pt>
                <c:pt idx="2770">
                  <c:v>38314</c:v>
                </c:pt>
                <c:pt idx="2771">
                  <c:v>38315</c:v>
                </c:pt>
                <c:pt idx="2772">
                  <c:v>38316</c:v>
                </c:pt>
                <c:pt idx="2773">
                  <c:v>38317</c:v>
                </c:pt>
                <c:pt idx="2774">
                  <c:v>38318</c:v>
                </c:pt>
                <c:pt idx="2775">
                  <c:v>38319</c:v>
                </c:pt>
                <c:pt idx="2776">
                  <c:v>38320</c:v>
                </c:pt>
                <c:pt idx="2777">
                  <c:v>38321</c:v>
                </c:pt>
                <c:pt idx="2778">
                  <c:v>38322</c:v>
                </c:pt>
                <c:pt idx="2779">
                  <c:v>38323</c:v>
                </c:pt>
                <c:pt idx="2780">
                  <c:v>38324</c:v>
                </c:pt>
                <c:pt idx="2781">
                  <c:v>38325</c:v>
                </c:pt>
                <c:pt idx="2782">
                  <c:v>38326</c:v>
                </c:pt>
                <c:pt idx="2783">
                  <c:v>38327</c:v>
                </c:pt>
                <c:pt idx="2784">
                  <c:v>38328</c:v>
                </c:pt>
                <c:pt idx="2785">
                  <c:v>38329</c:v>
                </c:pt>
                <c:pt idx="2786">
                  <c:v>38330</c:v>
                </c:pt>
                <c:pt idx="2787">
                  <c:v>38331</c:v>
                </c:pt>
                <c:pt idx="2788">
                  <c:v>38332</c:v>
                </c:pt>
                <c:pt idx="2789">
                  <c:v>38333</c:v>
                </c:pt>
                <c:pt idx="2790">
                  <c:v>38334</c:v>
                </c:pt>
                <c:pt idx="2791">
                  <c:v>38335</c:v>
                </c:pt>
                <c:pt idx="2792">
                  <c:v>38336</c:v>
                </c:pt>
                <c:pt idx="2793">
                  <c:v>38337</c:v>
                </c:pt>
                <c:pt idx="2794">
                  <c:v>38338</c:v>
                </c:pt>
                <c:pt idx="2795">
                  <c:v>38339</c:v>
                </c:pt>
                <c:pt idx="2796">
                  <c:v>38340</c:v>
                </c:pt>
                <c:pt idx="2797">
                  <c:v>38341</c:v>
                </c:pt>
                <c:pt idx="2798">
                  <c:v>38342</c:v>
                </c:pt>
                <c:pt idx="2799">
                  <c:v>38343</c:v>
                </c:pt>
                <c:pt idx="2800">
                  <c:v>38344</c:v>
                </c:pt>
                <c:pt idx="2801">
                  <c:v>38345</c:v>
                </c:pt>
                <c:pt idx="2802">
                  <c:v>38346</c:v>
                </c:pt>
                <c:pt idx="2803">
                  <c:v>38347</c:v>
                </c:pt>
                <c:pt idx="2804">
                  <c:v>38348</c:v>
                </c:pt>
                <c:pt idx="2805">
                  <c:v>38349</c:v>
                </c:pt>
                <c:pt idx="2806">
                  <c:v>38350</c:v>
                </c:pt>
                <c:pt idx="2807">
                  <c:v>38351</c:v>
                </c:pt>
                <c:pt idx="2808">
                  <c:v>38352</c:v>
                </c:pt>
                <c:pt idx="2809">
                  <c:v>38353</c:v>
                </c:pt>
                <c:pt idx="2810">
                  <c:v>38354</c:v>
                </c:pt>
                <c:pt idx="2811">
                  <c:v>38355</c:v>
                </c:pt>
                <c:pt idx="2812">
                  <c:v>38356</c:v>
                </c:pt>
                <c:pt idx="2813">
                  <c:v>38357</c:v>
                </c:pt>
                <c:pt idx="2814">
                  <c:v>38358</c:v>
                </c:pt>
                <c:pt idx="2815">
                  <c:v>38359</c:v>
                </c:pt>
                <c:pt idx="2816">
                  <c:v>38360</c:v>
                </c:pt>
                <c:pt idx="2817">
                  <c:v>38361</c:v>
                </c:pt>
                <c:pt idx="2818">
                  <c:v>38362</c:v>
                </c:pt>
                <c:pt idx="2819">
                  <c:v>38363</c:v>
                </c:pt>
                <c:pt idx="2820">
                  <c:v>38364</c:v>
                </c:pt>
                <c:pt idx="2821">
                  <c:v>38365</c:v>
                </c:pt>
                <c:pt idx="2822">
                  <c:v>38366</c:v>
                </c:pt>
                <c:pt idx="2823">
                  <c:v>38367</c:v>
                </c:pt>
                <c:pt idx="2824">
                  <c:v>38368</c:v>
                </c:pt>
                <c:pt idx="2825">
                  <c:v>38369</c:v>
                </c:pt>
                <c:pt idx="2826">
                  <c:v>38370</c:v>
                </c:pt>
                <c:pt idx="2827">
                  <c:v>38371</c:v>
                </c:pt>
                <c:pt idx="2828">
                  <c:v>38372</c:v>
                </c:pt>
                <c:pt idx="2829">
                  <c:v>38373</c:v>
                </c:pt>
                <c:pt idx="2830">
                  <c:v>38374</c:v>
                </c:pt>
                <c:pt idx="2831">
                  <c:v>38375</c:v>
                </c:pt>
                <c:pt idx="2832">
                  <c:v>38376</c:v>
                </c:pt>
                <c:pt idx="2833">
                  <c:v>38377</c:v>
                </c:pt>
                <c:pt idx="2834">
                  <c:v>38378</c:v>
                </c:pt>
                <c:pt idx="2835">
                  <c:v>38379</c:v>
                </c:pt>
                <c:pt idx="2836">
                  <c:v>38380</c:v>
                </c:pt>
                <c:pt idx="2837">
                  <c:v>38381</c:v>
                </c:pt>
                <c:pt idx="2838">
                  <c:v>38382</c:v>
                </c:pt>
                <c:pt idx="2839">
                  <c:v>38383</c:v>
                </c:pt>
                <c:pt idx="2840">
                  <c:v>38384</c:v>
                </c:pt>
                <c:pt idx="2841">
                  <c:v>38385</c:v>
                </c:pt>
                <c:pt idx="2842">
                  <c:v>38386</c:v>
                </c:pt>
                <c:pt idx="2843">
                  <c:v>38387</c:v>
                </c:pt>
                <c:pt idx="2844">
                  <c:v>38388</c:v>
                </c:pt>
                <c:pt idx="2845">
                  <c:v>38389</c:v>
                </c:pt>
                <c:pt idx="2846">
                  <c:v>38390</c:v>
                </c:pt>
                <c:pt idx="2847">
                  <c:v>38391</c:v>
                </c:pt>
                <c:pt idx="2848">
                  <c:v>38392</c:v>
                </c:pt>
                <c:pt idx="2849">
                  <c:v>38393</c:v>
                </c:pt>
                <c:pt idx="2850">
                  <c:v>38394</c:v>
                </c:pt>
                <c:pt idx="2851">
                  <c:v>38395</c:v>
                </c:pt>
                <c:pt idx="2852">
                  <c:v>38396</c:v>
                </c:pt>
                <c:pt idx="2853">
                  <c:v>38397</c:v>
                </c:pt>
                <c:pt idx="2854">
                  <c:v>38398</c:v>
                </c:pt>
                <c:pt idx="2855">
                  <c:v>38399</c:v>
                </c:pt>
                <c:pt idx="2856">
                  <c:v>38400</c:v>
                </c:pt>
                <c:pt idx="2857">
                  <c:v>38401</c:v>
                </c:pt>
                <c:pt idx="2858">
                  <c:v>38402</c:v>
                </c:pt>
                <c:pt idx="2859">
                  <c:v>38403</c:v>
                </c:pt>
                <c:pt idx="2860">
                  <c:v>38404</c:v>
                </c:pt>
                <c:pt idx="2861">
                  <c:v>38405</c:v>
                </c:pt>
                <c:pt idx="2862">
                  <c:v>38406</c:v>
                </c:pt>
                <c:pt idx="2863">
                  <c:v>38407</c:v>
                </c:pt>
                <c:pt idx="2864">
                  <c:v>38408</c:v>
                </c:pt>
                <c:pt idx="2865">
                  <c:v>38409</c:v>
                </c:pt>
                <c:pt idx="2866">
                  <c:v>38410</c:v>
                </c:pt>
                <c:pt idx="2867">
                  <c:v>38411</c:v>
                </c:pt>
                <c:pt idx="2868">
                  <c:v>38412</c:v>
                </c:pt>
                <c:pt idx="2869">
                  <c:v>38413</c:v>
                </c:pt>
                <c:pt idx="2870">
                  <c:v>38414</c:v>
                </c:pt>
                <c:pt idx="2871">
                  <c:v>38415</c:v>
                </c:pt>
                <c:pt idx="2872">
                  <c:v>38416</c:v>
                </c:pt>
                <c:pt idx="2873">
                  <c:v>38417</c:v>
                </c:pt>
                <c:pt idx="2874">
                  <c:v>38418</c:v>
                </c:pt>
                <c:pt idx="2875">
                  <c:v>38419</c:v>
                </c:pt>
                <c:pt idx="2876">
                  <c:v>38420</c:v>
                </c:pt>
                <c:pt idx="2877">
                  <c:v>38421</c:v>
                </c:pt>
                <c:pt idx="2878">
                  <c:v>38422</c:v>
                </c:pt>
                <c:pt idx="2879">
                  <c:v>38423</c:v>
                </c:pt>
                <c:pt idx="2880">
                  <c:v>38424</c:v>
                </c:pt>
                <c:pt idx="2881">
                  <c:v>38425</c:v>
                </c:pt>
                <c:pt idx="2882">
                  <c:v>38426</c:v>
                </c:pt>
                <c:pt idx="2883">
                  <c:v>38427</c:v>
                </c:pt>
                <c:pt idx="2884">
                  <c:v>38428</c:v>
                </c:pt>
                <c:pt idx="2885">
                  <c:v>38429</c:v>
                </c:pt>
                <c:pt idx="2886">
                  <c:v>38430</c:v>
                </c:pt>
                <c:pt idx="2887">
                  <c:v>38431</c:v>
                </c:pt>
                <c:pt idx="2888">
                  <c:v>38432</c:v>
                </c:pt>
                <c:pt idx="2889">
                  <c:v>38433</c:v>
                </c:pt>
                <c:pt idx="2890">
                  <c:v>38434</c:v>
                </c:pt>
                <c:pt idx="2891">
                  <c:v>38435</c:v>
                </c:pt>
                <c:pt idx="2892">
                  <c:v>38436</c:v>
                </c:pt>
                <c:pt idx="2893">
                  <c:v>38437</c:v>
                </c:pt>
                <c:pt idx="2894">
                  <c:v>38438</c:v>
                </c:pt>
                <c:pt idx="2895">
                  <c:v>38439</c:v>
                </c:pt>
                <c:pt idx="2896">
                  <c:v>38440</c:v>
                </c:pt>
                <c:pt idx="2897">
                  <c:v>38441</c:v>
                </c:pt>
                <c:pt idx="2898">
                  <c:v>38442</c:v>
                </c:pt>
                <c:pt idx="2899">
                  <c:v>38443</c:v>
                </c:pt>
                <c:pt idx="2900">
                  <c:v>38444</c:v>
                </c:pt>
                <c:pt idx="2901">
                  <c:v>38445</c:v>
                </c:pt>
                <c:pt idx="2902">
                  <c:v>38446</c:v>
                </c:pt>
                <c:pt idx="2903">
                  <c:v>38447</c:v>
                </c:pt>
                <c:pt idx="2904">
                  <c:v>38448</c:v>
                </c:pt>
                <c:pt idx="2905">
                  <c:v>38449</c:v>
                </c:pt>
                <c:pt idx="2906">
                  <c:v>38450</c:v>
                </c:pt>
                <c:pt idx="2907">
                  <c:v>38451</c:v>
                </c:pt>
                <c:pt idx="2908">
                  <c:v>38452</c:v>
                </c:pt>
                <c:pt idx="2909">
                  <c:v>38453</c:v>
                </c:pt>
                <c:pt idx="2910">
                  <c:v>38454</c:v>
                </c:pt>
                <c:pt idx="2911">
                  <c:v>38455</c:v>
                </c:pt>
                <c:pt idx="2912">
                  <c:v>38456</c:v>
                </c:pt>
                <c:pt idx="2913">
                  <c:v>38457</c:v>
                </c:pt>
                <c:pt idx="2914">
                  <c:v>38458</c:v>
                </c:pt>
                <c:pt idx="2915">
                  <c:v>38459</c:v>
                </c:pt>
                <c:pt idx="2916">
                  <c:v>38460</c:v>
                </c:pt>
                <c:pt idx="2917">
                  <c:v>38461</c:v>
                </c:pt>
                <c:pt idx="2918">
                  <c:v>38462</c:v>
                </c:pt>
                <c:pt idx="2919">
                  <c:v>38463</c:v>
                </c:pt>
                <c:pt idx="2920">
                  <c:v>38464</c:v>
                </c:pt>
                <c:pt idx="2921">
                  <c:v>38465</c:v>
                </c:pt>
                <c:pt idx="2922">
                  <c:v>38466</c:v>
                </c:pt>
                <c:pt idx="2923">
                  <c:v>38467</c:v>
                </c:pt>
                <c:pt idx="2924">
                  <c:v>38468</c:v>
                </c:pt>
                <c:pt idx="2925">
                  <c:v>38469</c:v>
                </c:pt>
                <c:pt idx="2926">
                  <c:v>38470</c:v>
                </c:pt>
                <c:pt idx="2927">
                  <c:v>38471</c:v>
                </c:pt>
                <c:pt idx="2928">
                  <c:v>38472</c:v>
                </c:pt>
                <c:pt idx="2929">
                  <c:v>38473</c:v>
                </c:pt>
                <c:pt idx="2930">
                  <c:v>38474</c:v>
                </c:pt>
                <c:pt idx="2931">
                  <c:v>38475</c:v>
                </c:pt>
                <c:pt idx="2932">
                  <c:v>38476</c:v>
                </c:pt>
                <c:pt idx="2933">
                  <c:v>38477</c:v>
                </c:pt>
                <c:pt idx="2934">
                  <c:v>38478</c:v>
                </c:pt>
                <c:pt idx="2935">
                  <c:v>38479</c:v>
                </c:pt>
                <c:pt idx="2936">
                  <c:v>38480</c:v>
                </c:pt>
                <c:pt idx="2937">
                  <c:v>38481</c:v>
                </c:pt>
                <c:pt idx="2938">
                  <c:v>38482</c:v>
                </c:pt>
                <c:pt idx="2939">
                  <c:v>38483</c:v>
                </c:pt>
                <c:pt idx="2940">
                  <c:v>38484</c:v>
                </c:pt>
                <c:pt idx="2941">
                  <c:v>38485</c:v>
                </c:pt>
                <c:pt idx="2942">
                  <c:v>38486</c:v>
                </c:pt>
                <c:pt idx="2943">
                  <c:v>38487</c:v>
                </c:pt>
                <c:pt idx="2944">
                  <c:v>38488</c:v>
                </c:pt>
                <c:pt idx="2945">
                  <c:v>38489</c:v>
                </c:pt>
                <c:pt idx="2946">
                  <c:v>38490</c:v>
                </c:pt>
                <c:pt idx="2947">
                  <c:v>38491</c:v>
                </c:pt>
                <c:pt idx="2948">
                  <c:v>38492</c:v>
                </c:pt>
                <c:pt idx="2949">
                  <c:v>38493</c:v>
                </c:pt>
                <c:pt idx="2950">
                  <c:v>38494</c:v>
                </c:pt>
                <c:pt idx="2951">
                  <c:v>38495</c:v>
                </c:pt>
                <c:pt idx="2952">
                  <c:v>38496</c:v>
                </c:pt>
                <c:pt idx="2953">
                  <c:v>38497</c:v>
                </c:pt>
                <c:pt idx="2954">
                  <c:v>38498</c:v>
                </c:pt>
                <c:pt idx="2955">
                  <c:v>38499</c:v>
                </c:pt>
                <c:pt idx="2956">
                  <c:v>38500</c:v>
                </c:pt>
                <c:pt idx="2957">
                  <c:v>38501</c:v>
                </c:pt>
                <c:pt idx="2958">
                  <c:v>38502</c:v>
                </c:pt>
                <c:pt idx="2959">
                  <c:v>38503</c:v>
                </c:pt>
                <c:pt idx="2960">
                  <c:v>38504</c:v>
                </c:pt>
                <c:pt idx="2961">
                  <c:v>38505</c:v>
                </c:pt>
                <c:pt idx="2962">
                  <c:v>38506</c:v>
                </c:pt>
                <c:pt idx="2963">
                  <c:v>38507</c:v>
                </c:pt>
                <c:pt idx="2964">
                  <c:v>38508</c:v>
                </c:pt>
                <c:pt idx="2965">
                  <c:v>38509</c:v>
                </c:pt>
                <c:pt idx="2966">
                  <c:v>38510</c:v>
                </c:pt>
                <c:pt idx="2967">
                  <c:v>38511</c:v>
                </c:pt>
                <c:pt idx="2968">
                  <c:v>38512</c:v>
                </c:pt>
                <c:pt idx="2969">
                  <c:v>38513</c:v>
                </c:pt>
                <c:pt idx="2970">
                  <c:v>38514</c:v>
                </c:pt>
                <c:pt idx="2971">
                  <c:v>38515</c:v>
                </c:pt>
                <c:pt idx="2972">
                  <c:v>38516</c:v>
                </c:pt>
                <c:pt idx="2973">
                  <c:v>38517</c:v>
                </c:pt>
                <c:pt idx="2974">
                  <c:v>38518</c:v>
                </c:pt>
                <c:pt idx="2975">
                  <c:v>38519</c:v>
                </c:pt>
                <c:pt idx="2976">
                  <c:v>38520</c:v>
                </c:pt>
                <c:pt idx="2977">
                  <c:v>38521</c:v>
                </c:pt>
                <c:pt idx="2978">
                  <c:v>38522</c:v>
                </c:pt>
                <c:pt idx="2979">
                  <c:v>38523</c:v>
                </c:pt>
                <c:pt idx="2980">
                  <c:v>38524</c:v>
                </c:pt>
                <c:pt idx="2981">
                  <c:v>38525</c:v>
                </c:pt>
                <c:pt idx="2982">
                  <c:v>38526</c:v>
                </c:pt>
                <c:pt idx="2983">
                  <c:v>38527</c:v>
                </c:pt>
                <c:pt idx="2984">
                  <c:v>38528</c:v>
                </c:pt>
                <c:pt idx="2985">
                  <c:v>38529</c:v>
                </c:pt>
                <c:pt idx="2986">
                  <c:v>38530</c:v>
                </c:pt>
                <c:pt idx="2987">
                  <c:v>38531</c:v>
                </c:pt>
                <c:pt idx="2988">
                  <c:v>38532</c:v>
                </c:pt>
                <c:pt idx="2989">
                  <c:v>38533</c:v>
                </c:pt>
                <c:pt idx="2990">
                  <c:v>38534</c:v>
                </c:pt>
                <c:pt idx="2991">
                  <c:v>38535</c:v>
                </c:pt>
                <c:pt idx="2992">
                  <c:v>38536</c:v>
                </c:pt>
                <c:pt idx="2993">
                  <c:v>38537</c:v>
                </c:pt>
                <c:pt idx="2994">
                  <c:v>38538</c:v>
                </c:pt>
                <c:pt idx="2995">
                  <c:v>38539</c:v>
                </c:pt>
                <c:pt idx="2996">
                  <c:v>38540</c:v>
                </c:pt>
                <c:pt idx="2997">
                  <c:v>38541</c:v>
                </c:pt>
                <c:pt idx="2998">
                  <c:v>38542</c:v>
                </c:pt>
                <c:pt idx="2999">
                  <c:v>38543</c:v>
                </c:pt>
                <c:pt idx="3000">
                  <c:v>38544</c:v>
                </c:pt>
                <c:pt idx="3001">
                  <c:v>38545</c:v>
                </c:pt>
                <c:pt idx="3002">
                  <c:v>38546</c:v>
                </c:pt>
                <c:pt idx="3003">
                  <c:v>38547</c:v>
                </c:pt>
                <c:pt idx="3004">
                  <c:v>38548</c:v>
                </c:pt>
                <c:pt idx="3005">
                  <c:v>38549</c:v>
                </c:pt>
                <c:pt idx="3006">
                  <c:v>38550</c:v>
                </c:pt>
                <c:pt idx="3007">
                  <c:v>38551</c:v>
                </c:pt>
                <c:pt idx="3008">
                  <c:v>38552</c:v>
                </c:pt>
                <c:pt idx="3009">
                  <c:v>38553</c:v>
                </c:pt>
                <c:pt idx="3010">
                  <c:v>38554</c:v>
                </c:pt>
                <c:pt idx="3011">
                  <c:v>38555</c:v>
                </c:pt>
                <c:pt idx="3012">
                  <c:v>38556</c:v>
                </c:pt>
                <c:pt idx="3013">
                  <c:v>38557</c:v>
                </c:pt>
                <c:pt idx="3014">
                  <c:v>38558</c:v>
                </c:pt>
                <c:pt idx="3015">
                  <c:v>38559</c:v>
                </c:pt>
                <c:pt idx="3016">
                  <c:v>38560</c:v>
                </c:pt>
                <c:pt idx="3017">
                  <c:v>38561</c:v>
                </c:pt>
                <c:pt idx="3018">
                  <c:v>38562</c:v>
                </c:pt>
                <c:pt idx="3019">
                  <c:v>38563</c:v>
                </c:pt>
                <c:pt idx="3020">
                  <c:v>38564</c:v>
                </c:pt>
                <c:pt idx="3021">
                  <c:v>38565</c:v>
                </c:pt>
                <c:pt idx="3022">
                  <c:v>38566</c:v>
                </c:pt>
                <c:pt idx="3023">
                  <c:v>38567</c:v>
                </c:pt>
                <c:pt idx="3024">
                  <c:v>38568</c:v>
                </c:pt>
                <c:pt idx="3025">
                  <c:v>38569</c:v>
                </c:pt>
                <c:pt idx="3026">
                  <c:v>38570</c:v>
                </c:pt>
                <c:pt idx="3027">
                  <c:v>38571</c:v>
                </c:pt>
                <c:pt idx="3028">
                  <c:v>38572</c:v>
                </c:pt>
                <c:pt idx="3029">
                  <c:v>38573</c:v>
                </c:pt>
                <c:pt idx="3030">
                  <c:v>38574</c:v>
                </c:pt>
                <c:pt idx="3031">
                  <c:v>38575</c:v>
                </c:pt>
                <c:pt idx="3032">
                  <c:v>38576</c:v>
                </c:pt>
                <c:pt idx="3033">
                  <c:v>38577</c:v>
                </c:pt>
                <c:pt idx="3034">
                  <c:v>38578</c:v>
                </c:pt>
                <c:pt idx="3035">
                  <c:v>38579</c:v>
                </c:pt>
                <c:pt idx="3036">
                  <c:v>38580</c:v>
                </c:pt>
                <c:pt idx="3037">
                  <c:v>38581</c:v>
                </c:pt>
                <c:pt idx="3038">
                  <c:v>38582</c:v>
                </c:pt>
                <c:pt idx="3039">
                  <c:v>38583</c:v>
                </c:pt>
                <c:pt idx="3040">
                  <c:v>38584</c:v>
                </c:pt>
                <c:pt idx="3041">
                  <c:v>38585</c:v>
                </c:pt>
                <c:pt idx="3042">
                  <c:v>38586</c:v>
                </c:pt>
                <c:pt idx="3043">
                  <c:v>38587</c:v>
                </c:pt>
                <c:pt idx="3044">
                  <c:v>38588</c:v>
                </c:pt>
                <c:pt idx="3045">
                  <c:v>38589</c:v>
                </c:pt>
                <c:pt idx="3046">
                  <c:v>38590</c:v>
                </c:pt>
                <c:pt idx="3047">
                  <c:v>38591</c:v>
                </c:pt>
                <c:pt idx="3048">
                  <c:v>38592</c:v>
                </c:pt>
                <c:pt idx="3049">
                  <c:v>38593</c:v>
                </c:pt>
                <c:pt idx="3050">
                  <c:v>38594</c:v>
                </c:pt>
                <c:pt idx="3051">
                  <c:v>38595</c:v>
                </c:pt>
                <c:pt idx="3052">
                  <c:v>38596</c:v>
                </c:pt>
                <c:pt idx="3053">
                  <c:v>38597</c:v>
                </c:pt>
                <c:pt idx="3054">
                  <c:v>38598</c:v>
                </c:pt>
                <c:pt idx="3055">
                  <c:v>38599</c:v>
                </c:pt>
                <c:pt idx="3056">
                  <c:v>38600</c:v>
                </c:pt>
                <c:pt idx="3057">
                  <c:v>38601</c:v>
                </c:pt>
                <c:pt idx="3058">
                  <c:v>38602</c:v>
                </c:pt>
                <c:pt idx="3059">
                  <c:v>38603</c:v>
                </c:pt>
                <c:pt idx="3060">
                  <c:v>38604</c:v>
                </c:pt>
                <c:pt idx="3061">
                  <c:v>38605</c:v>
                </c:pt>
                <c:pt idx="3062">
                  <c:v>38606</c:v>
                </c:pt>
                <c:pt idx="3063">
                  <c:v>38607</c:v>
                </c:pt>
                <c:pt idx="3064">
                  <c:v>38608</c:v>
                </c:pt>
                <c:pt idx="3065">
                  <c:v>38609</c:v>
                </c:pt>
                <c:pt idx="3066">
                  <c:v>38610</c:v>
                </c:pt>
                <c:pt idx="3067">
                  <c:v>38611</c:v>
                </c:pt>
                <c:pt idx="3068">
                  <c:v>38612</c:v>
                </c:pt>
                <c:pt idx="3069">
                  <c:v>38613</c:v>
                </c:pt>
                <c:pt idx="3070">
                  <c:v>38614</c:v>
                </c:pt>
                <c:pt idx="3071">
                  <c:v>38615</c:v>
                </c:pt>
                <c:pt idx="3072">
                  <c:v>38616</c:v>
                </c:pt>
                <c:pt idx="3073">
                  <c:v>38617</c:v>
                </c:pt>
                <c:pt idx="3074">
                  <c:v>38618</c:v>
                </c:pt>
                <c:pt idx="3075">
                  <c:v>38619</c:v>
                </c:pt>
                <c:pt idx="3076">
                  <c:v>38620</c:v>
                </c:pt>
                <c:pt idx="3077">
                  <c:v>38621</c:v>
                </c:pt>
                <c:pt idx="3078">
                  <c:v>38622</c:v>
                </c:pt>
                <c:pt idx="3079">
                  <c:v>38623</c:v>
                </c:pt>
                <c:pt idx="3080">
                  <c:v>38624</c:v>
                </c:pt>
                <c:pt idx="3081">
                  <c:v>38625</c:v>
                </c:pt>
                <c:pt idx="3082">
                  <c:v>38626</c:v>
                </c:pt>
                <c:pt idx="3083">
                  <c:v>38627</c:v>
                </c:pt>
                <c:pt idx="3084">
                  <c:v>38628</c:v>
                </c:pt>
                <c:pt idx="3085">
                  <c:v>38629</c:v>
                </c:pt>
                <c:pt idx="3086">
                  <c:v>38630</c:v>
                </c:pt>
                <c:pt idx="3087">
                  <c:v>38631</c:v>
                </c:pt>
                <c:pt idx="3088">
                  <c:v>38632</c:v>
                </c:pt>
                <c:pt idx="3089">
                  <c:v>38633</c:v>
                </c:pt>
                <c:pt idx="3090">
                  <c:v>38634</c:v>
                </c:pt>
                <c:pt idx="3091">
                  <c:v>38635</c:v>
                </c:pt>
                <c:pt idx="3092">
                  <c:v>38636</c:v>
                </c:pt>
                <c:pt idx="3093">
                  <c:v>38637</c:v>
                </c:pt>
                <c:pt idx="3094">
                  <c:v>38638</c:v>
                </c:pt>
                <c:pt idx="3095">
                  <c:v>38639</c:v>
                </c:pt>
                <c:pt idx="3096">
                  <c:v>38640</c:v>
                </c:pt>
                <c:pt idx="3097">
                  <c:v>38641</c:v>
                </c:pt>
                <c:pt idx="3098">
                  <c:v>38642</c:v>
                </c:pt>
                <c:pt idx="3099">
                  <c:v>38643</c:v>
                </c:pt>
                <c:pt idx="3100">
                  <c:v>38644</c:v>
                </c:pt>
                <c:pt idx="3101">
                  <c:v>38645</c:v>
                </c:pt>
                <c:pt idx="3102">
                  <c:v>38646</c:v>
                </c:pt>
                <c:pt idx="3103">
                  <c:v>38647</c:v>
                </c:pt>
                <c:pt idx="3104">
                  <c:v>38648</c:v>
                </c:pt>
                <c:pt idx="3105">
                  <c:v>38649</c:v>
                </c:pt>
                <c:pt idx="3106">
                  <c:v>38650</c:v>
                </c:pt>
                <c:pt idx="3107">
                  <c:v>38651</c:v>
                </c:pt>
                <c:pt idx="3108">
                  <c:v>38652</c:v>
                </c:pt>
                <c:pt idx="3109">
                  <c:v>38653</c:v>
                </c:pt>
                <c:pt idx="3110">
                  <c:v>38654</c:v>
                </c:pt>
                <c:pt idx="3111">
                  <c:v>38655</c:v>
                </c:pt>
                <c:pt idx="3112">
                  <c:v>38656</c:v>
                </c:pt>
                <c:pt idx="3113">
                  <c:v>38657</c:v>
                </c:pt>
                <c:pt idx="3114">
                  <c:v>38658</c:v>
                </c:pt>
                <c:pt idx="3115">
                  <c:v>38659</c:v>
                </c:pt>
                <c:pt idx="3116">
                  <c:v>38660</c:v>
                </c:pt>
                <c:pt idx="3117">
                  <c:v>38661</c:v>
                </c:pt>
                <c:pt idx="3118">
                  <c:v>38662</c:v>
                </c:pt>
                <c:pt idx="3119">
                  <c:v>38663</c:v>
                </c:pt>
                <c:pt idx="3120">
                  <c:v>38664</c:v>
                </c:pt>
                <c:pt idx="3121">
                  <c:v>38665</c:v>
                </c:pt>
                <c:pt idx="3122">
                  <c:v>38666</c:v>
                </c:pt>
                <c:pt idx="3123">
                  <c:v>38667</c:v>
                </c:pt>
                <c:pt idx="3124">
                  <c:v>38668</c:v>
                </c:pt>
                <c:pt idx="3125">
                  <c:v>38669</c:v>
                </c:pt>
                <c:pt idx="3126">
                  <c:v>38670</c:v>
                </c:pt>
                <c:pt idx="3127">
                  <c:v>38671</c:v>
                </c:pt>
                <c:pt idx="3128">
                  <c:v>38672</c:v>
                </c:pt>
                <c:pt idx="3129">
                  <c:v>38673</c:v>
                </c:pt>
                <c:pt idx="3130">
                  <c:v>38674</c:v>
                </c:pt>
                <c:pt idx="3131">
                  <c:v>38675</c:v>
                </c:pt>
                <c:pt idx="3132">
                  <c:v>38676</c:v>
                </c:pt>
                <c:pt idx="3133">
                  <c:v>38677</c:v>
                </c:pt>
                <c:pt idx="3134">
                  <c:v>38678</c:v>
                </c:pt>
                <c:pt idx="3135">
                  <c:v>38679</c:v>
                </c:pt>
                <c:pt idx="3136">
                  <c:v>38680</c:v>
                </c:pt>
                <c:pt idx="3137">
                  <c:v>38681</c:v>
                </c:pt>
                <c:pt idx="3138">
                  <c:v>38682</c:v>
                </c:pt>
                <c:pt idx="3139">
                  <c:v>38683</c:v>
                </c:pt>
                <c:pt idx="3140">
                  <c:v>38684</c:v>
                </c:pt>
                <c:pt idx="3141">
                  <c:v>38685</c:v>
                </c:pt>
                <c:pt idx="3142">
                  <c:v>38686</c:v>
                </c:pt>
                <c:pt idx="3143">
                  <c:v>38687</c:v>
                </c:pt>
                <c:pt idx="3144">
                  <c:v>38688</c:v>
                </c:pt>
                <c:pt idx="3145">
                  <c:v>38689</c:v>
                </c:pt>
                <c:pt idx="3146">
                  <c:v>38690</c:v>
                </c:pt>
                <c:pt idx="3147">
                  <c:v>38691</c:v>
                </c:pt>
                <c:pt idx="3148">
                  <c:v>38692</c:v>
                </c:pt>
                <c:pt idx="3149">
                  <c:v>38693</c:v>
                </c:pt>
                <c:pt idx="3150">
                  <c:v>38694</c:v>
                </c:pt>
                <c:pt idx="3151">
                  <c:v>38695</c:v>
                </c:pt>
                <c:pt idx="3152">
                  <c:v>38696</c:v>
                </c:pt>
                <c:pt idx="3153">
                  <c:v>38697</c:v>
                </c:pt>
                <c:pt idx="3154">
                  <c:v>38698</c:v>
                </c:pt>
                <c:pt idx="3155">
                  <c:v>38699</c:v>
                </c:pt>
                <c:pt idx="3156">
                  <c:v>38700</c:v>
                </c:pt>
                <c:pt idx="3157">
                  <c:v>38701</c:v>
                </c:pt>
                <c:pt idx="3158">
                  <c:v>38702</c:v>
                </c:pt>
                <c:pt idx="3159">
                  <c:v>38703</c:v>
                </c:pt>
                <c:pt idx="3160">
                  <c:v>38704</c:v>
                </c:pt>
                <c:pt idx="3161">
                  <c:v>38705</c:v>
                </c:pt>
                <c:pt idx="3162">
                  <c:v>38706</c:v>
                </c:pt>
                <c:pt idx="3163">
                  <c:v>38707</c:v>
                </c:pt>
                <c:pt idx="3164">
                  <c:v>38708</c:v>
                </c:pt>
                <c:pt idx="3165">
                  <c:v>38709</c:v>
                </c:pt>
                <c:pt idx="3166">
                  <c:v>38710</c:v>
                </c:pt>
                <c:pt idx="3167">
                  <c:v>38711</c:v>
                </c:pt>
                <c:pt idx="3168">
                  <c:v>38712</c:v>
                </c:pt>
                <c:pt idx="3169">
                  <c:v>38713</c:v>
                </c:pt>
                <c:pt idx="3170">
                  <c:v>38714</c:v>
                </c:pt>
                <c:pt idx="3171">
                  <c:v>38715</c:v>
                </c:pt>
                <c:pt idx="3172">
                  <c:v>38716</c:v>
                </c:pt>
                <c:pt idx="3173">
                  <c:v>38717</c:v>
                </c:pt>
                <c:pt idx="3174">
                  <c:v>38718</c:v>
                </c:pt>
                <c:pt idx="3175">
                  <c:v>38719</c:v>
                </c:pt>
                <c:pt idx="3176">
                  <c:v>38720</c:v>
                </c:pt>
                <c:pt idx="3177">
                  <c:v>38721</c:v>
                </c:pt>
                <c:pt idx="3178">
                  <c:v>38722</c:v>
                </c:pt>
                <c:pt idx="3179">
                  <c:v>38723</c:v>
                </c:pt>
                <c:pt idx="3180">
                  <c:v>38724</c:v>
                </c:pt>
                <c:pt idx="3181">
                  <c:v>38725</c:v>
                </c:pt>
                <c:pt idx="3182">
                  <c:v>38726</c:v>
                </c:pt>
                <c:pt idx="3183">
                  <c:v>38727</c:v>
                </c:pt>
                <c:pt idx="3184">
                  <c:v>38728</c:v>
                </c:pt>
                <c:pt idx="3185">
                  <c:v>38729</c:v>
                </c:pt>
                <c:pt idx="3186">
                  <c:v>38730</c:v>
                </c:pt>
                <c:pt idx="3187">
                  <c:v>38731</c:v>
                </c:pt>
                <c:pt idx="3188">
                  <c:v>38732</c:v>
                </c:pt>
                <c:pt idx="3189">
                  <c:v>38733</c:v>
                </c:pt>
                <c:pt idx="3190">
                  <c:v>38734</c:v>
                </c:pt>
                <c:pt idx="3191">
                  <c:v>38735</c:v>
                </c:pt>
                <c:pt idx="3192">
                  <c:v>38736</c:v>
                </c:pt>
                <c:pt idx="3193">
                  <c:v>38737</c:v>
                </c:pt>
                <c:pt idx="3194">
                  <c:v>38738</c:v>
                </c:pt>
                <c:pt idx="3195">
                  <c:v>38739</c:v>
                </c:pt>
                <c:pt idx="3196">
                  <c:v>38740</c:v>
                </c:pt>
                <c:pt idx="3197">
                  <c:v>38741</c:v>
                </c:pt>
                <c:pt idx="3198">
                  <c:v>38742</c:v>
                </c:pt>
                <c:pt idx="3199">
                  <c:v>38743</c:v>
                </c:pt>
                <c:pt idx="3200">
                  <c:v>38744</c:v>
                </c:pt>
                <c:pt idx="3201">
                  <c:v>38745</c:v>
                </c:pt>
                <c:pt idx="3202">
                  <c:v>38746</c:v>
                </c:pt>
                <c:pt idx="3203">
                  <c:v>38747</c:v>
                </c:pt>
                <c:pt idx="3204">
                  <c:v>38748</c:v>
                </c:pt>
                <c:pt idx="3205">
                  <c:v>38749</c:v>
                </c:pt>
                <c:pt idx="3206">
                  <c:v>38750</c:v>
                </c:pt>
                <c:pt idx="3207">
                  <c:v>38751</c:v>
                </c:pt>
                <c:pt idx="3208">
                  <c:v>38752</c:v>
                </c:pt>
                <c:pt idx="3209">
                  <c:v>38753</c:v>
                </c:pt>
                <c:pt idx="3210">
                  <c:v>38754</c:v>
                </c:pt>
                <c:pt idx="3211">
                  <c:v>38755</c:v>
                </c:pt>
                <c:pt idx="3212">
                  <c:v>38756</c:v>
                </c:pt>
                <c:pt idx="3213">
                  <c:v>38757</c:v>
                </c:pt>
                <c:pt idx="3214">
                  <c:v>38758</c:v>
                </c:pt>
                <c:pt idx="3215">
                  <c:v>38759</c:v>
                </c:pt>
                <c:pt idx="3216">
                  <c:v>38760</c:v>
                </c:pt>
                <c:pt idx="3217">
                  <c:v>38761</c:v>
                </c:pt>
                <c:pt idx="3218">
                  <c:v>38762</c:v>
                </c:pt>
                <c:pt idx="3219">
                  <c:v>38763</c:v>
                </c:pt>
                <c:pt idx="3220">
                  <c:v>38764</c:v>
                </c:pt>
                <c:pt idx="3221">
                  <c:v>38765</c:v>
                </c:pt>
                <c:pt idx="3222">
                  <c:v>38766</c:v>
                </c:pt>
                <c:pt idx="3223">
                  <c:v>38767</c:v>
                </c:pt>
                <c:pt idx="3224">
                  <c:v>38768</c:v>
                </c:pt>
                <c:pt idx="3225">
                  <c:v>38769</c:v>
                </c:pt>
                <c:pt idx="3226">
                  <c:v>38770</c:v>
                </c:pt>
                <c:pt idx="3227">
                  <c:v>38771</c:v>
                </c:pt>
                <c:pt idx="3228">
                  <c:v>38772</c:v>
                </c:pt>
                <c:pt idx="3229">
                  <c:v>38773</c:v>
                </c:pt>
                <c:pt idx="3230">
                  <c:v>38774</c:v>
                </c:pt>
                <c:pt idx="3231">
                  <c:v>38775</c:v>
                </c:pt>
                <c:pt idx="3232">
                  <c:v>38776</c:v>
                </c:pt>
                <c:pt idx="3233">
                  <c:v>38777</c:v>
                </c:pt>
                <c:pt idx="3234">
                  <c:v>38778</c:v>
                </c:pt>
                <c:pt idx="3235">
                  <c:v>38779</c:v>
                </c:pt>
                <c:pt idx="3236">
                  <c:v>38780</c:v>
                </c:pt>
                <c:pt idx="3237">
                  <c:v>38781</c:v>
                </c:pt>
                <c:pt idx="3238">
                  <c:v>38782</c:v>
                </c:pt>
                <c:pt idx="3239">
                  <c:v>38783</c:v>
                </c:pt>
                <c:pt idx="3240">
                  <c:v>38784</c:v>
                </c:pt>
                <c:pt idx="3241">
                  <c:v>38785</c:v>
                </c:pt>
                <c:pt idx="3242">
                  <c:v>38786</c:v>
                </c:pt>
                <c:pt idx="3243">
                  <c:v>38787</c:v>
                </c:pt>
                <c:pt idx="3244">
                  <c:v>38788</c:v>
                </c:pt>
                <c:pt idx="3245">
                  <c:v>38789</c:v>
                </c:pt>
                <c:pt idx="3246">
                  <c:v>38790</c:v>
                </c:pt>
                <c:pt idx="3247">
                  <c:v>38791</c:v>
                </c:pt>
                <c:pt idx="3248">
                  <c:v>38792</c:v>
                </c:pt>
                <c:pt idx="3249">
                  <c:v>38793</c:v>
                </c:pt>
                <c:pt idx="3250">
                  <c:v>38794</c:v>
                </c:pt>
                <c:pt idx="3251">
                  <c:v>38795</c:v>
                </c:pt>
                <c:pt idx="3252">
                  <c:v>38796</c:v>
                </c:pt>
                <c:pt idx="3253">
                  <c:v>38797</c:v>
                </c:pt>
                <c:pt idx="3254">
                  <c:v>38798</c:v>
                </c:pt>
                <c:pt idx="3255">
                  <c:v>38799</c:v>
                </c:pt>
                <c:pt idx="3256">
                  <c:v>38800</c:v>
                </c:pt>
                <c:pt idx="3257">
                  <c:v>38801</c:v>
                </c:pt>
                <c:pt idx="3258">
                  <c:v>38802</c:v>
                </c:pt>
                <c:pt idx="3259">
                  <c:v>38803</c:v>
                </c:pt>
                <c:pt idx="3260">
                  <c:v>38804</c:v>
                </c:pt>
                <c:pt idx="3261">
                  <c:v>38805</c:v>
                </c:pt>
                <c:pt idx="3262">
                  <c:v>38806</c:v>
                </c:pt>
                <c:pt idx="3263">
                  <c:v>38807</c:v>
                </c:pt>
                <c:pt idx="3264">
                  <c:v>38808</c:v>
                </c:pt>
                <c:pt idx="3265">
                  <c:v>38809</c:v>
                </c:pt>
                <c:pt idx="3266">
                  <c:v>38810</c:v>
                </c:pt>
                <c:pt idx="3267">
                  <c:v>38811</c:v>
                </c:pt>
                <c:pt idx="3268">
                  <c:v>38812</c:v>
                </c:pt>
                <c:pt idx="3269">
                  <c:v>38813</c:v>
                </c:pt>
                <c:pt idx="3270">
                  <c:v>38814</c:v>
                </c:pt>
                <c:pt idx="3271">
                  <c:v>38815</c:v>
                </c:pt>
                <c:pt idx="3272">
                  <c:v>38816</c:v>
                </c:pt>
                <c:pt idx="3273">
                  <c:v>38817</c:v>
                </c:pt>
                <c:pt idx="3274">
                  <c:v>38818</c:v>
                </c:pt>
                <c:pt idx="3275">
                  <c:v>38819</c:v>
                </c:pt>
                <c:pt idx="3276">
                  <c:v>38820</c:v>
                </c:pt>
                <c:pt idx="3277">
                  <c:v>38821</c:v>
                </c:pt>
                <c:pt idx="3278">
                  <c:v>38822</c:v>
                </c:pt>
                <c:pt idx="3279">
                  <c:v>38823</c:v>
                </c:pt>
                <c:pt idx="3280">
                  <c:v>38824</c:v>
                </c:pt>
                <c:pt idx="3281">
                  <c:v>38825</c:v>
                </c:pt>
                <c:pt idx="3282">
                  <c:v>38826</c:v>
                </c:pt>
                <c:pt idx="3283">
                  <c:v>38827</c:v>
                </c:pt>
                <c:pt idx="3284">
                  <c:v>38828</c:v>
                </c:pt>
                <c:pt idx="3285">
                  <c:v>38829</c:v>
                </c:pt>
                <c:pt idx="3286">
                  <c:v>38830</c:v>
                </c:pt>
                <c:pt idx="3287">
                  <c:v>38831</c:v>
                </c:pt>
                <c:pt idx="3288">
                  <c:v>38832</c:v>
                </c:pt>
                <c:pt idx="3289">
                  <c:v>38833</c:v>
                </c:pt>
                <c:pt idx="3290">
                  <c:v>38834</c:v>
                </c:pt>
                <c:pt idx="3291">
                  <c:v>38835</c:v>
                </c:pt>
                <c:pt idx="3292">
                  <c:v>38836</c:v>
                </c:pt>
                <c:pt idx="3293">
                  <c:v>38837</c:v>
                </c:pt>
                <c:pt idx="3294">
                  <c:v>38838</c:v>
                </c:pt>
                <c:pt idx="3295">
                  <c:v>38839</c:v>
                </c:pt>
                <c:pt idx="3296">
                  <c:v>38840</c:v>
                </c:pt>
                <c:pt idx="3297">
                  <c:v>38841</c:v>
                </c:pt>
                <c:pt idx="3298">
                  <c:v>38842</c:v>
                </c:pt>
                <c:pt idx="3299">
                  <c:v>38843</c:v>
                </c:pt>
                <c:pt idx="3300">
                  <c:v>38844</c:v>
                </c:pt>
                <c:pt idx="3301">
                  <c:v>38845</c:v>
                </c:pt>
                <c:pt idx="3302">
                  <c:v>38846</c:v>
                </c:pt>
                <c:pt idx="3303">
                  <c:v>38847</c:v>
                </c:pt>
                <c:pt idx="3304">
                  <c:v>38848</c:v>
                </c:pt>
                <c:pt idx="3305">
                  <c:v>38849</c:v>
                </c:pt>
                <c:pt idx="3306">
                  <c:v>38850</c:v>
                </c:pt>
                <c:pt idx="3307">
                  <c:v>38851</c:v>
                </c:pt>
                <c:pt idx="3308">
                  <c:v>38852</c:v>
                </c:pt>
                <c:pt idx="3309">
                  <c:v>38853</c:v>
                </c:pt>
                <c:pt idx="3310">
                  <c:v>38854</c:v>
                </c:pt>
                <c:pt idx="3311">
                  <c:v>38855</c:v>
                </c:pt>
                <c:pt idx="3312">
                  <c:v>38856</c:v>
                </c:pt>
                <c:pt idx="3313">
                  <c:v>38857</c:v>
                </c:pt>
                <c:pt idx="3314">
                  <c:v>38858</c:v>
                </c:pt>
                <c:pt idx="3315">
                  <c:v>38859</c:v>
                </c:pt>
                <c:pt idx="3316">
                  <c:v>38860</c:v>
                </c:pt>
                <c:pt idx="3317">
                  <c:v>38861</c:v>
                </c:pt>
                <c:pt idx="3318">
                  <c:v>38862</c:v>
                </c:pt>
                <c:pt idx="3319">
                  <c:v>38863</c:v>
                </c:pt>
                <c:pt idx="3320">
                  <c:v>38864</c:v>
                </c:pt>
                <c:pt idx="3321">
                  <c:v>38865</c:v>
                </c:pt>
                <c:pt idx="3322">
                  <c:v>38866</c:v>
                </c:pt>
                <c:pt idx="3323">
                  <c:v>38867</c:v>
                </c:pt>
                <c:pt idx="3324">
                  <c:v>38868</c:v>
                </c:pt>
                <c:pt idx="3325">
                  <c:v>38869</c:v>
                </c:pt>
                <c:pt idx="3326">
                  <c:v>38870</c:v>
                </c:pt>
                <c:pt idx="3327">
                  <c:v>38871</c:v>
                </c:pt>
                <c:pt idx="3328">
                  <c:v>38872</c:v>
                </c:pt>
                <c:pt idx="3329">
                  <c:v>38873</c:v>
                </c:pt>
                <c:pt idx="3330">
                  <c:v>38874</c:v>
                </c:pt>
                <c:pt idx="3331">
                  <c:v>38875</c:v>
                </c:pt>
                <c:pt idx="3332">
                  <c:v>38876</c:v>
                </c:pt>
                <c:pt idx="3333">
                  <c:v>38877</c:v>
                </c:pt>
                <c:pt idx="3334">
                  <c:v>38878</c:v>
                </c:pt>
                <c:pt idx="3335">
                  <c:v>38879</c:v>
                </c:pt>
                <c:pt idx="3336">
                  <c:v>38880</c:v>
                </c:pt>
                <c:pt idx="3337">
                  <c:v>38881</c:v>
                </c:pt>
                <c:pt idx="3338">
                  <c:v>38882</c:v>
                </c:pt>
                <c:pt idx="3339">
                  <c:v>38883</c:v>
                </c:pt>
                <c:pt idx="3340">
                  <c:v>38884</c:v>
                </c:pt>
                <c:pt idx="3341">
                  <c:v>38885</c:v>
                </c:pt>
                <c:pt idx="3342">
                  <c:v>38886</c:v>
                </c:pt>
                <c:pt idx="3343">
                  <c:v>38887</c:v>
                </c:pt>
                <c:pt idx="3344">
                  <c:v>38888</c:v>
                </c:pt>
                <c:pt idx="3345">
                  <c:v>38889</c:v>
                </c:pt>
                <c:pt idx="3346">
                  <c:v>38890</c:v>
                </c:pt>
                <c:pt idx="3347">
                  <c:v>38891</c:v>
                </c:pt>
                <c:pt idx="3348">
                  <c:v>38892</c:v>
                </c:pt>
                <c:pt idx="3349">
                  <c:v>38893</c:v>
                </c:pt>
                <c:pt idx="3350">
                  <c:v>38894</c:v>
                </c:pt>
                <c:pt idx="3351">
                  <c:v>38895</c:v>
                </c:pt>
                <c:pt idx="3352">
                  <c:v>38896</c:v>
                </c:pt>
                <c:pt idx="3353">
                  <c:v>38897</c:v>
                </c:pt>
                <c:pt idx="3354">
                  <c:v>38898</c:v>
                </c:pt>
                <c:pt idx="3355">
                  <c:v>38899</c:v>
                </c:pt>
                <c:pt idx="3356">
                  <c:v>38900</c:v>
                </c:pt>
                <c:pt idx="3357">
                  <c:v>38901</c:v>
                </c:pt>
                <c:pt idx="3358">
                  <c:v>38902</c:v>
                </c:pt>
                <c:pt idx="3359">
                  <c:v>38903</c:v>
                </c:pt>
                <c:pt idx="3360">
                  <c:v>38904</c:v>
                </c:pt>
                <c:pt idx="3361">
                  <c:v>38905</c:v>
                </c:pt>
                <c:pt idx="3362">
                  <c:v>38906</c:v>
                </c:pt>
                <c:pt idx="3363">
                  <c:v>38907</c:v>
                </c:pt>
                <c:pt idx="3364">
                  <c:v>38908</c:v>
                </c:pt>
                <c:pt idx="3365">
                  <c:v>38909</c:v>
                </c:pt>
                <c:pt idx="3366">
                  <c:v>38910</c:v>
                </c:pt>
                <c:pt idx="3367">
                  <c:v>38911</c:v>
                </c:pt>
                <c:pt idx="3368">
                  <c:v>38912</c:v>
                </c:pt>
                <c:pt idx="3369">
                  <c:v>38913</c:v>
                </c:pt>
                <c:pt idx="3370">
                  <c:v>38914</c:v>
                </c:pt>
                <c:pt idx="3371">
                  <c:v>38915</c:v>
                </c:pt>
                <c:pt idx="3372">
                  <c:v>38916</c:v>
                </c:pt>
                <c:pt idx="3373">
                  <c:v>38917</c:v>
                </c:pt>
                <c:pt idx="3374">
                  <c:v>38918</c:v>
                </c:pt>
                <c:pt idx="3375">
                  <c:v>38919</c:v>
                </c:pt>
                <c:pt idx="3376">
                  <c:v>38920</c:v>
                </c:pt>
                <c:pt idx="3377">
                  <c:v>38921</c:v>
                </c:pt>
                <c:pt idx="3378">
                  <c:v>38922</c:v>
                </c:pt>
                <c:pt idx="3379">
                  <c:v>38923</c:v>
                </c:pt>
                <c:pt idx="3380">
                  <c:v>38924</c:v>
                </c:pt>
                <c:pt idx="3381">
                  <c:v>38925</c:v>
                </c:pt>
                <c:pt idx="3382">
                  <c:v>38926</c:v>
                </c:pt>
                <c:pt idx="3383">
                  <c:v>38927</c:v>
                </c:pt>
                <c:pt idx="3384">
                  <c:v>38928</c:v>
                </c:pt>
                <c:pt idx="3385">
                  <c:v>38929</c:v>
                </c:pt>
                <c:pt idx="3386">
                  <c:v>38930</c:v>
                </c:pt>
                <c:pt idx="3387">
                  <c:v>38931</c:v>
                </c:pt>
                <c:pt idx="3388">
                  <c:v>38932</c:v>
                </c:pt>
                <c:pt idx="3389">
                  <c:v>38933</c:v>
                </c:pt>
                <c:pt idx="3390">
                  <c:v>38934</c:v>
                </c:pt>
                <c:pt idx="3391">
                  <c:v>38935</c:v>
                </c:pt>
                <c:pt idx="3392">
                  <c:v>38936</c:v>
                </c:pt>
                <c:pt idx="3393">
                  <c:v>38937</c:v>
                </c:pt>
                <c:pt idx="3394">
                  <c:v>38938</c:v>
                </c:pt>
                <c:pt idx="3395">
                  <c:v>38939</c:v>
                </c:pt>
                <c:pt idx="3396">
                  <c:v>38940</c:v>
                </c:pt>
                <c:pt idx="3397">
                  <c:v>38941</c:v>
                </c:pt>
                <c:pt idx="3398">
                  <c:v>38942</c:v>
                </c:pt>
                <c:pt idx="3399">
                  <c:v>38943</c:v>
                </c:pt>
                <c:pt idx="3400">
                  <c:v>38944</c:v>
                </c:pt>
                <c:pt idx="3401">
                  <c:v>38945</c:v>
                </c:pt>
                <c:pt idx="3402">
                  <c:v>38946</c:v>
                </c:pt>
                <c:pt idx="3403">
                  <c:v>38947</c:v>
                </c:pt>
                <c:pt idx="3404">
                  <c:v>38948</c:v>
                </c:pt>
                <c:pt idx="3405">
                  <c:v>38949</c:v>
                </c:pt>
                <c:pt idx="3406">
                  <c:v>38950</c:v>
                </c:pt>
                <c:pt idx="3407">
                  <c:v>38951</c:v>
                </c:pt>
                <c:pt idx="3408">
                  <c:v>38952</c:v>
                </c:pt>
                <c:pt idx="3409">
                  <c:v>38953</c:v>
                </c:pt>
                <c:pt idx="3410">
                  <c:v>38954</c:v>
                </c:pt>
                <c:pt idx="3411">
                  <c:v>38955</c:v>
                </c:pt>
                <c:pt idx="3412">
                  <c:v>38956</c:v>
                </c:pt>
                <c:pt idx="3413">
                  <c:v>38957</c:v>
                </c:pt>
                <c:pt idx="3414">
                  <c:v>38958</c:v>
                </c:pt>
                <c:pt idx="3415">
                  <c:v>38959</c:v>
                </c:pt>
                <c:pt idx="3416">
                  <c:v>38960</c:v>
                </c:pt>
                <c:pt idx="3417">
                  <c:v>38961</c:v>
                </c:pt>
                <c:pt idx="3418">
                  <c:v>38962</c:v>
                </c:pt>
                <c:pt idx="3419">
                  <c:v>38963</c:v>
                </c:pt>
                <c:pt idx="3420">
                  <c:v>38964</c:v>
                </c:pt>
                <c:pt idx="3421">
                  <c:v>38965</c:v>
                </c:pt>
                <c:pt idx="3422">
                  <c:v>38966</c:v>
                </c:pt>
                <c:pt idx="3423">
                  <c:v>38967</c:v>
                </c:pt>
                <c:pt idx="3424">
                  <c:v>38968</c:v>
                </c:pt>
                <c:pt idx="3425">
                  <c:v>38969</c:v>
                </c:pt>
                <c:pt idx="3426">
                  <c:v>38970</c:v>
                </c:pt>
                <c:pt idx="3427">
                  <c:v>38971</c:v>
                </c:pt>
                <c:pt idx="3428">
                  <c:v>38972</c:v>
                </c:pt>
                <c:pt idx="3429">
                  <c:v>38973</c:v>
                </c:pt>
                <c:pt idx="3430">
                  <c:v>38974</c:v>
                </c:pt>
                <c:pt idx="3431">
                  <c:v>38975</c:v>
                </c:pt>
                <c:pt idx="3432">
                  <c:v>38976</c:v>
                </c:pt>
                <c:pt idx="3433">
                  <c:v>38977</c:v>
                </c:pt>
                <c:pt idx="3434">
                  <c:v>38978</c:v>
                </c:pt>
                <c:pt idx="3435">
                  <c:v>38979</c:v>
                </c:pt>
                <c:pt idx="3436">
                  <c:v>38980</c:v>
                </c:pt>
                <c:pt idx="3437">
                  <c:v>38981</c:v>
                </c:pt>
                <c:pt idx="3438">
                  <c:v>38982</c:v>
                </c:pt>
                <c:pt idx="3439">
                  <c:v>38983</c:v>
                </c:pt>
                <c:pt idx="3440">
                  <c:v>38984</c:v>
                </c:pt>
                <c:pt idx="3441">
                  <c:v>38985</c:v>
                </c:pt>
                <c:pt idx="3442">
                  <c:v>38986</c:v>
                </c:pt>
                <c:pt idx="3443">
                  <c:v>38987</c:v>
                </c:pt>
                <c:pt idx="3444">
                  <c:v>38988</c:v>
                </c:pt>
                <c:pt idx="3445">
                  <c:v>38989</c:v>
                </c:pt>
                <c:pt idx="3446">
                  <c:v>38990</c:v>
                </c:pt>
                <c:pt idx="3447">
                  <c:v>38991</c:v>
                </c:pt>
                <c:pt idx="3448">
                  <c:v>38992</c:v>
                </c:pt>
                <c:pt idx="3449">
                  <c:v>38993</c:v>
                </c:pt>
                <c:pt idx="3450">
                  <c:v>38994</c:v>
                </c:pt>
                <c:pt idx="3451">
                  <c:v>38995</c:v>
                </c:pt>
                <c:pt idx="3452">
                  <c:v>38996</c:v>
                </c:pt>
                <c:pt idx="3453">
                  <c:v>38997</c:v>
                </c:pt>
                <c:pt idx="3454">
                  <c:v>38998</c:v>
                </c:pt>
                <c:pt idx="3455">
                  <c:v>38999</c:v>
                </c:pt>
                <c:pt idx="3456">
                  <c:v>39000</c:v>
                </c:pt>
                <c:pt idx="3457">
                  <c:v>39001</c:v>
                </c:pt>
                <c:pt idx="3458">
                  <c:v>39002</c:v>
                </c:pt>
                <c:pt idx="3459">
                  <c:v>39003</c:v>
                </c:pt>
                <c:pt idx="3460">
                  <c:v>39004</c:v>
                </c:pt>
                <c:pt idx="3461">
                  <c:v>39005</c:v>
                </c:pt>
                <c:pt idx="3462">
                  <c:v>39006</c:v>
                </c:pt>
                <c:pt idx="3463">
                  <c:v>39007</c:v>
                </c:pt>
                <c:pt idx="3464">
                  <c:v>39008</c:v>
                </c:pt>
                <c:pt idx="3465">
                  <c:v>39009</c:v>
                </c:pt>
                <c:pt idx="3466">
                  <c:v>39010</c:v>
                </c:pt>
                <c:pt idx="3467">
                  <c:v>39011</c:v>
                </c:pt>
                <c:pt idx="3468">
                  <c:v>39012</c:v>
                </c:pt>
                <c:pt idx="3469">
                  <c:v>39013</c:v>
                </c:pt>
                <c:pt idx="3470">
                  <c:v>39014</c:v>
                </c:pt>
                <c:pt idx="3471">
                  <c:v>39015</c:v>
                </c:pt>
                <c:pt idx="3472">
                  <c:v>39016</c:v>
                </c:pt>
                <c:pt idx="3473">
                  <c:v>39017</c:v>
                </c:pt>
                <c:pt idx="3474">
                  <c:v>39018</c:v>
                </c:pt>
                <c:pt idx="3475">
                  <c:v>39019</c:v>
                </c:pt>
                <c:pt idx="3476">
                  <c:v>39020</c:v>
                </c:pt>
                <c:pt idx="3477">
                  <c:v>39021</c:v>
                </c:pt>
                <c:pt idx="3478">
                  <c:v>39022</c:v>
                </c:pt>
                <c:pt idx="3479">
                  <c:v>39023</c:v>
                </c:pt>
                <c:pt idx="3480">
                  <c:v>39024</c:v>
                </c:pt>
                <c:pt idx="3481">
                  <c:v>39025</c:v>
                </c:pt>
                <c:pt idx="3482">
                  <c:v>39026</c:v>
                </c:pt>
                <c:pt idx="3483">
                  <c:v>39027</c:v>
                </c:pt>
                <c:pt idx="3484">
                  <c:v>39028</c:v>
                </c:pt>
                <c:pt idx="3485">
                  <c:v>39029</c:v>
                </c:pt>
                <c:pt idx="3486">
                  <c:v>39030</c:v>
                </c:pt>
                <c:pt idx="3487">
                  <c:v>39031</c:v>
                </c:pt>
                <c:pt idx="3488">
                  <c:v>39032</c:v>
                </c:pt>
                <c:pt idx="3489">
                  <c:v>39033</c:v>
                </c:pt>
                <c:pt idx="3490">
                  <c:v>39034</c:v>
                </c:pt>
                <c:pt idx="3491">
                  <c:v>39035</c:v>
                </c:pt>
                <c:pt idx="3492">
                  <c:v>39036</c:v>
                </c:pt>
                <c:pt idx="3493">
                  <c:v>39037</c:v>
                </c:pt>
                <c:pt idx="3494">
                  <c:v>39038</c:v>
                </c:pt>
                <c:pt idx="3495">
                  <c:v>39039</c:v>
                </c:pt>
                <c:pt idx="3496">
                  <c:v>39040</c:v>
                </c:pt>
                <c:pt idx="3497">
                  <c:v>39041</c:v>
                </c:pt>
                <c:pt idx="3498">
                  <c:v>39042</c:v>
                </c:pt>
                <c:pt idx="3499">
                  <c:v>39043</c:v>
                </c:pt>
                <c:pt idx="3500">
                  <c:v>39044</c:v>
                </c:pt>
                <c:pt idx="3501">
                  <c:v>39045</c:v>
                </c:pt>
                <c:pt idx="3502">
                  <c:v>39046</c:v>
                </c:pt>
                <c:pt idx="3503">
                  <c:v>39047</c:v>
                </c:pt>
                <c:pt idx="3504">
                  <c:v>39048</c:v>
                </c:pt>
                <c:pt idx="3505">
                  <c:v>39049</c:v>
                </c:pt>
                <c:pt idx="3506">
                  <c:v>39050</c:v>
                </c:pt>
                <c:pt idx="3507">
                  <c:v>39051</c:v>
                </c:pt>
                <c:pt idx="3508">
                  <c:v>39052</c:v>
                </c:pt>
                <c:pt idx="3509">
                  <c:v>39053</c:v>
                </c:pt>
                <c:pt idx="3510">
                  <c:v>39054</c:v>
                </c:pt>
                <c:pt idx="3511">
                  <c:v>39055</c:v>
                </c:pt>
                <c:pt idx="3512">
                  <c:v>39056</c:v>
                </c:pt>
                <c:pt idx="3513">
                  <c:v>39057</c:v>
                </c:pt>
                <c:pt idx="3514">
                  <c:v>39058</c:v>
                </c:pt>
                <c:pt idx="3515">
                  <c:v>39059</c:v>
                </c:pt>
                <c:pt idx="3516">
                  <c:v>39060</c:v>
                </c:pt>
                <c:pt idx="3517">
                  <c:v>39061</c:v>
                </c:pt>
                <c:pt idx="3518">
                  <c:v>39062</c:v>
                </c:pt>
                <c:pt idx="3519">
                  <c:v>39063</c:v>
                </c:pt>
                <c:pt idx="3520">
                  <c:v>39064</c:v>
                </c:pt>
                <c:pt idx="3521">
                  <c:v>39065</c:v>
                </c:pt>
                <c:pt idx="3522">
                  <c:v>39066</c:v>
                </c:pt>
                <c:pt idx="3523">
                  <c:v>39067</c:v>
                </c:pt>
                <c:pt idx="3524">
                  <c:v>39068</c:v>
                </c:pt>
                <c:pt idx="3525">
                  <c:v>39069</c:v>
                </c:pt>
                <c:pt idx="3526">
                  <c:v>39070</c:v>
                </c:pt>
                <c:pt idx="3527">
                  <c:v>39071</c:v>
                </c:pt>
                <c:pt idx="3528">
                  <c:v>39072</c:v>
                </c:pt>
                <c:pt idx="3529">
                  <c:v>39073</c:v>
                </c:pt>
                <c:pt idx="3530">
                  <c:v>39074</c:v>
                </c:pt>
                <c:pt idx="3531">
                  <c:v>39075</c:v>
                </c:pt>
                <c:pt idx="3532">
                  <c:v>39076</c:v>
                </c:pt>
                <c:pt idx="3533">
                  <c:v>39077</c:v>
                </c:pt>
                <c:pt idx="3534">
                  <c:v>39078</c:v>
                </c:pt>
                <c:pt idx="3535">
                  <c:v>39079</c:v>
                </c:pt>
                <c:pt idx="3536">
                  <c:v>39080</c:v>
                </c:pt>
                <c:pt idx="3537">
                  <c:v>39081</c:v>
                </c:pt>
                <c:pt idx="3538">
                  <c:v>39082</c:v>
                </c:pt>
                <c:pt idx="3539">
                  <c:v>39083</c:v>
                </c:pt>
                <c:pt idx="3540">
                  <c:v>39084</c:v>
                </c:pt>
                <c:pt idx="3541">
                  <c:v>39085</c:v>
                </c:pt>
                <c:pt idx="3542">
                  <c:v>39086</c:v>
                </c:pt>
                <c:pt idx="3543">
                  <c:v>39087</c:v>
                </c:pt>
                <c:pt idx="3544">
                  <c:v>39088</c:v>
                </c:pt>
                <c:pt idx="3545">
                  <c:v>39089</c:v>
                </c:pt>
                <c:pt idx="3546">
                  <c:v>39090</c:v>
                </c:pt>
                <c:pt idx="3547">
                  <c:v>39091</c:v>
                </c:pt>
                <c:pt idx="3548">
                  <c:v>39092</c:v>
                </c:pt>
                <c:pt idx="3549">
                  <c:v>39093</c:v>
                </c:pt>
                <c:pt idx="3550">
                  <c:v>39094</c:v>
                </c:pt>
                <c:pt idx="3551">
                  <c:v>39095</c:v>
                </c:pt>
                <c:pt idx="3552">
                  <c:v>39096</c:v>
                </c:pt>
                <c:pt idx="3553">
                  <c:v>39097</c:v>
                </c:pt>
                <c:pt idx="3554">
                  <c:v>39098</c:v>
                </c:pt>
                <c:pt idx="3555">
                  <c:v>39099</c:v>
                </c:pt>
                <c:pt idx="3556">
                  <c:v>39100</c:v>
                </c:pt>
                <c:pt idx="3557">
                  <c:v>39101</c:v>
                </c:pt>
                <c:pt idx="3558">
                  <c:v>39102</c:v>
                </c:pt>
                <c:pt idx="3559">
                  <c:v>39103</c:v>
                </c:pt>
                <c:pt idx="3560">
                  <c:v>39104</c:v>
                </c:pt>
                <c:pt idx="3561">
                  <c:v>39105</c:v>
                </c:pt>
                <c:pt idx="3562">
                  <c:v>39106</c:v>
                </c:pt>
                <c:pt idx="3563">
                  <c:v>39107</c:v>
                </c:pt>
                <c:pt idx="3564">
                  <c:v>39108</c:v>
                </c:pt>
                <c:pt idx="3565">
                  <c:v>39109</c:v>
                </c:pt>
                <c:pt idx="3566">
                  <c:v>39110</c:v>
                </c:pt>
                <c:pt idx="3567">
                  <c:v>39111</c:v>
                </c:pt>
                <c:pt idx="3568">
                  <c:v>39112</c:v>
                </c:pt>
                <c:pt idx="3569">
                  <c:v>39113</c:v>
                </c:pt>
                <c:pt idx="3570">
                  <c:v>39114</c:v>
                </c:pt>
                <c:pt idx="3571">
                  <c:v>39115</c:v>
                </c:pt>
                <c:pt idx="3572">
                  <c:v>39116</c:v>
                </c:pt>
                <c:pt idx="3573">
                  <c:v>39117</c:v>
                </c:pt>
                <c:pt idx="3574">
                  <c:v>39118</c:v>
                </c:pt>
                <c:pt idx="3575">
                  <c:v>39119</c:v>
                </c:pt>
                <c:pt idx="3576">
                  <c:v>39120</c:v>
                </c:pt>
                <c:pt idx="3577">
                  <c:v>39121</c:v>
                </c:pt>
                <c:pt idx="3578">
                  <c:v>39122</c:v>
                </c:pt>
                <c:pt idx="3579">
                  <c:v>39123</c:v>
                </c:pt>
                <c:pt idx="3580">
                  <c:v>39124</c:v>
                </c:pt>
                <c:pt idx="3581">
                  <c:v>39125</c:v>
                </c:pt>
                <c:pt idx="3582">
                  <c:v>39126</c:v>
                </c:pt>
                <c:pt idx="3583">
                  <c:v>39127</c:v>
                </c:pt>
                <c:pt idx="3584">
                  <c:v>39128</c:v>
                </c:pt>
                <c:pt idx="3585">
                  <c:v>39129</c:v>
                </c:pt>
                <c:pt idx="3586">
                  <c:v>39130</c:v>
                </c:pt>
                <c:pt idx="3587">
                  <c:v>39131</c:v>
                </c:pt>
                <c:pt idx="3588">
                  <c:v>39132</c:v>
                </c:pt>
                <c:pt idx="3589">
                  <c:v>39133</c:v>
                </c:pt>
                <c:pt idx="3590">
                  <c:v>39134</c:v>
                </c:pt>
                <c:pt idx="3591">
                  <c:v>39135</c:v>
                </c:pt>
                <c:pt idx="3592">
                  <c:v>39136</c:v>
                </c:pt>
                <c:pt idx="3593">
                  <c:v>39137</c:v>
                </c:pt>
                <c:pt idx="3594">
                  <c:v>39138</c:v>
                </c:pt>
                <c:pt idx="3595">
                  <c:v>39139</c:v>
                </c:pt>
                <c:pt idx="3596">
                  <c:v>39140</c:v>
                </c:pt>
                <c:pt idx="3597">
                  <c:v>39141</c:v>
                </c:pt>
                <c:pt idx="3598">
                  <c:v>39142</c:v>
                </c:pt>
                <c:pt idx="3599">
                  <c:v>39143</c:v>
                </c:pt>
                <c:pt idx="3600">
                  <c:v>39144</c:v>
                </c:pt>
                <c:pt idx="3601">
                  <c:v>39145</c:v>
                </c:pt>
                <c:pt idx="3602">
                  <c:v>39146</c:v>
                </c:pt>
                <c:pt idx="3603">
                  <c:v>39147</c:v>
                </c:pt>
                <c:pt idx="3604">
                  <c:v>39148</c:v>
                </c:pt>
                <c:pt idx="3605">
                  <c:v>39149</c:v>
                </c:pt>
                <c:pt idx="3606">
                  <c:v>39150</c:v>
                </c:pt>
                <c:pt idx="3607">
                  <c:v>39151</c:v>
                </c:pt>
                <c:pt idx="3608">
                  <c:v>39152</c:v>
                </c:pt>
                <c:pt idx="3609">
                  <c:v>39153</c:v>
                </c:pt>
                <c:pt idx="3610">
                  <c:v>39154</c:v>
                </c:pt>
                <c:pt idx="3611">
                  <c:v>39155</c:v>
                </c:pt>
                <c:pt idx="3612">
                  <c:v>39156</c:v>
                </c:pt>
                <c:pt idx="3613">
                  <c:v>39157</c:v>
                </c:pt>
                <c:pt idx="3614">
                  <c:v>39158</c:v>
                </c:pt>
                <c:pt idx="3615">
                  <c:v>39159</c:v>
                </c:pt>
                <c:pt idx="3616">
                  <c:v>39160</c:v>
                </c:pt>
                <c:pt idx="3617">
                  <c:v>39161</c:v>
                </c:pt>
                <c:pt idx="3618">
                  <c:v>39162</c:v>
                </c:pt>
                <c:pt idx="3619">
                  <c:v>39163</c:v>
                </c:pt>
                <c:pt idx="3620">
                  <c:v>39164</c:v>
                </c:pt>
                <c:pt idx="3621">
                  <c:v>39165</c:v>
                </c:pt>
                <c:pt idx="3622">
                  <c:v>39166</c:v>
                </c:pt>
                <c:pt idx="3623">
                  <c:v>39167</c:v>
                </c:pt>
                <c:pt idx="3624">
                  <c:v>39168</c:v>
                </c:pt>
                <c:pt idx="3625">
                  <c:v>39169</c:v>
                </c:pt>
                <c:pt idx="3626">
                  <c:v>39170</c:v>
                </c:pt>
                <c:pt idx="3627">
                  <c:v>39171</c:v>
                </c:pt>
                <c:pt idx="3628">
                  <c:v>39172</c:v>
                </c:pt>
                <c:pt idx="3629">
                  <c:v>39173</c:v>
                </c:pt>
                <c:pt idx="3630">
                  <c:v>39174</c:v>
                </c:pt>
                <c:pt idx="3631">
                  <c:v>39175</c:v>
                </c:pt>
                <c:pt idx="3632">
                  <c:v>39176</c:v>
                </c:pt>
                <c:pt idx="3633">
                  <c:v>39177</c:v>
                </c:pt>
                <c:pt idx="3634">
                  <c:v>39178</c:v>
                </c:pt>
                <c:pt idx="3635">
                  <c:v>39179</c:v>
                </c:pt>
                <c:pt idx="3636">
                  <c:v>39180</c:v>
                </c:pt>
                <c:pt idx="3637">
                  <c:v>39181</c:v>
                </c:pt>
                <c:pt idx="3638">
                  <c:v>39182</c:v>
                </c:pt>
                <c:pt idx="3639">
                  <c:v>39183</c:v>
                </c:pt>
                <c:pt idx="3640">
                  <c:v>39184</c:v>
                </c:pt>
                <c:pt idx="3641">
                  <c:v>39185</c:v>
                </c:pt>
                <c:pt idx="3642">
                  <c:v>39186</c:v>
                </c:pt>
                <c:pt idx="3643">
                  <c:v>39187</c:v>
                </c:pt>
                <c:pt idx="3644">
                  <c:v>39188</c:v>
                </c:pt>
                <c:pt idx="3645">
                  <c:v>39189</c:v>
                </c:pt>
                <c:pt idx="3646">
                  <c:v>39190</c:v>
                </c:pt>
                <c:pt idx="3647">
                  <c:v>39191</c:v>
                </c:pt>
                <c:pt idx="3648">
                  <c:v>39192</c:v>
                </c:pt>
                <c:pt idx="3649">
                  <c:v>39193</c:v>
                </c:pt>
                <c:pt idx="3650">
                  <c:v>39194</c:v>
                </c:pt>
                <c:pt idx="3651">
                  <c:v>39195</c:v>
                </c:pt>
                <c:pt idx="3652">
                  <c:v>39196</c:v>
                </c:pt>
                <c:pt idx="3653">
                  <c:v>39197</c:v>
                </c:pt>
                <c:pt idx="3654">
                  <c:v>39198</c:v>
                </c:pt>
                <c:pt idx="3655">
                  <c:v>39199</c:v>
                </c:pt>
                <c:pt idx="3656">
                  <c:v>39200</c:v>
                </c:pt>
                <c:pt idx="3657">
                  <c:v>39201</c:v>
                </c:pt>
                <c:pt idx="3658">
                  <c:v>39202</c:v>
                </c:pt>
                <c:pt idx="3659">
                  <c:v>39203</c:v>
                </c:pt>
                <c:pt idx="3660">
                  <c:v>39204</c:v>
                </c:pt>
                <c:pt idx="3661">
                  <c:v>39205</c:v>
                </c:pt>
                <c:pt idx="3662">
                  <c:v>39206</c:v>
                </c:pt>
                <c:pt idx="3663">
                  <c:v>39207</c:v>
                </c:pt>
                <c:pt idx="3664">
                  <c:v>39208</c:v>
                </c:pt>
                <c:pt idx="3665">
                  <c:v>39209</c:v>
                </c:pt>
                <c:pt idx="3666">
                  <c:v>39210</c:v>
                </c:pt>
                <c:pt idx="3667">
                  <c:v>39211</c:v>
                </c:pt>
                <c:pt idx="3668">
                  <c:v>39212</c:v>
                </c:pt>
                <c:pt idx="3669">
                  <c:v>39213</c:v>
                </c:pt>
                <c:pt idx="3670">
                  <c:v>39214</c:v>
                </c:pt>
                <c:pt idx="3671">
                  <c:v>39215</c:v>
                </c:pt>
                <c:pt idx="3672">
                  <c:v>39216</c:v>
                </c:pt>
                <c:pt idx="3673">
                  <c:v>39217</c:v>
                </c:pt>
                <c:pt idx="3674">
                  <c:v>39218</c:v>
                </c:pt>
                <c:pt idx="3675">
                  <c:v>39219</c:v>
                </c:pt>
                <c:pt idx="3676">
                  <c:v>39220</c:v>
                </c:pt>
                <c:pt idx="3677">
                  <c:v>39221</c:v>
                </c:pt>
                <c:pt idx="3678">
                  <c:v>39222</c:v>
                </c:pt>
                <c:pt idx="3679">
                  <c:v>39223</c:v>
                </c:pt>
                <c:pt idx="3680">
                  <c:v>39224</c:v>
                </c:pt>
                <c:pt idx="3681">
                  <c:v>39225</c:v>
                </c:pt>
                <c:pt idx="3682">
                  <c:v>39226</c:v>
                </c:pt>
                <c:pt idx="3683">
                  <c:v>39227</c:v>
                </c:pt>
                <c:pt idx="3684">
                  <c:v>39228</c:v>
                </c:pt>
                <c:pt idx="3685">
                  <c:v>39229</c:v>
                </c:pt>
                <c:pt idx="3686">
                  <c:v>39230</c:v>
                </c:pt>
                <c:pt idx="3687">
                  <c:v>39231</c:v>
                </c:pt>
                <c:pt idx="3688">
                  <c:v>39232</c:v>
                </c:pt>
                <c:pt idx="3689">
                  <c:v>39233</c:v>
                </c:pt>
                <c:pt idx="3690">
                  <c:v>39234</c:v>
                </c:pt>
                <c:pt idx="3691">
                  <c:v>39235</c:v>
                </c:pt>
                <c:pt idx="3692">
                  <c:v>39236</c:v>
                </c:pt>
                <c:pt idx="3693">
                  <c:v>39237</c:v>
                </c:pt>
                <c:pt idx="3694">
                  <c:v>39238</c:v>
                </c:pt>
                <c:pt idx="3695">
                  <c:v>39239</c:v>
                </c:pt>
                <c:pt idx="3696">
                  <c:v>39240</c:v>
                </c:pt>
                <c:pt idx="3697">
                  <c:v>39241</c:v>
                </c:pt>
                <c:pt idx="3698">
                  <c:v>39242</c:v>
                </c:pt>
                <c:pt idx="3699">
                  <c:v>39243</c:v>
                </c:pt>
                <c:pt idx="3700">
                  <c:v>39244</c:v>
                </c:pt>
                <c:pt idx="3701">
                  <c:v>39245</c:v>
                </c:pt>
                <c:pt idx="3702">
                  <c:v>39246</c:v>
                </c:pt>
                <c:pt idx="3703">
                  <c:v>39247</c:v>
                </c:pt>
                <c:pt idx="3704">
                  <c:v>39248</c:v>
                </c:pt>
                <c:pt idx="3705">
                  <c:v>39249</c:v>
                </c:pt>
                <c:pt idx="3706">
                  <c:v>39250</c:v>
                </c:pt>
                <c:pt idx="3707">
                  <c:v>39251</c:v>
                </c:pt>
                <c:pt idx="3708">
                  <c:v>39252</c:v>
                </c:pt>
                <c:pt idx="3709">
                  <c:v>39253</c:v>
                </c:pt>
                <c:pt idx="3710">
                  <c:v>39254</c:v>
                </c:pt>
                <c:pt idx="3711">
                  <c:v>39255</c:v>
                </c:pt>
                <c:pt idx="3712">
                  <c:v>39256</c:v>
                </c:pt>
                <c:pt idx="3713">
                  <c:v>39257</c:v>
                </c:pt>
                <c:pt idx="3714">
                  <c:v>39258</c:v>
                </c:pt>
                <c:pt idx="3715">
                  <c:v>39259</c:v>
                </c:pt>
                <c:pt idx="3716">
                  <c:v>39260</c:v>
                </c:pt>
                <c:pt idx="3717">
                  <c:v>39261</c:v>
                </c:pt>
                <c:pt idx="3718">
                  <c:v>39262</c:v>
                </c:pt>
                <c:pt idx="3719">
                  <c:v>39263</c:v>
                </c:pt>
                <c:pt idx="3720">
                  <c:v>39264</c:v>
                </c:pt>
                <c:pt idx="3721">
                  <c:v>39265</c:v>
                </c:pt>
                <c:pt idx="3722">
                  <c:v>39266</c:v>
                </c:pt>
                <c:pt idx="3723">
                  <c:v>39267</c:v>
                </c:pt>
                <c:pt idx="3724">
                  <c:v>39268</c:v>
                </c:pt>
                <c:pt idx="3725">
                  <c:v>39269</c:v>
                </c:pt>
                <c:pt idx="3726">
                  <c:v>39270</c:v>
                </c:pt>
                <c:pt idx="3727">
                  <c:v>39271</c:v>
                </c:pt>
                <c:pt idx="3728">
                  <c:v>39272</c:v>
                </c:pt>
                <c:pt idx="3729">
                  <c:v>39273</c:v>
                </c:pt>
                <c:pt idx="3730">
                  <c:v>39274</c:v>
                </c:pt>
                <c:pt idx="3731">
                  <c:v>39275</c:v>
                </c:pt>
                <c:pt idx="3732">
                  <c:v>39276</c:v>
                </c:pt>
                <c:pt idx="3733">
                  <c:v>39277</c:v>
                </c:pt>
                <c:pt idx="3734">
                  <c:v>39278</c:v>
                </c:pt>
                <c:pt idx="3735">
                  <c:v>39279</c:v>
                </c:pt>
                <c:pt idx="3736">
                  <c:v>39280</c:v>
                </c:pt>
                <c:pt idx="3737">
                  <c:v>39281</c:v>
                </c:pt>
                <c:pt idx="3738">
                  <c:v>39282</c:v>
                </c:pt>
                <c:pt idx="3739">
                  <c:v>39283</c:v>
                </c:pt>
                <c:pt idx="3740">
                  <c:v>39284</c:v>
                </c:pt>
                <c:pt idx="3741">
                  <c:v>39285</c:v>
                </c:pt>
                <c:pt idx="3742">
                  <c:v>39286</c:v>
                </c:pt>
                <c:pt idx="3743">
                  <c:v>39287</c:v>
                </c:pt>
                <c:pt idx="3744">
                  <c:v>39288</c:v>
                </c:pt>
                <c:pt idx="3745">
                  <c:v>39289</c:v>
                </c:pt>
                <c:pt idx="3746">
                  <c:v>39290</c:v>
                </c:pt>
                <c:pt idx="3747">
                  <c:v>39291</c:v>
                </c:pt>
                <c:pt idx="3748">
                  <c:v>39292</c:v>
                </c:pt>
                <c:pt idx="3749">
                  <c:v>39293</c:v>
                </c:pt>
                <c:pt idx="3750">
                  <c:v>39294</c:v>
                </c:pt>
                <c:pt idx="3751">
                  <c:v>39295</c:v>
                </c:pt>
                <c:pt idx="3752">
                  <c:v>39296</c:v>
                </c:pt>
                <c:pt idx="3753">
                  <c:v>39297</c:v>
                </c:pt>
                <c:pt idx="3754">
                  <c:v>39298</c:v>
                </c:pt>
                <c:pt idx="3755">
                  <c:v>39299</c:v>
                </c:pt>
                <c:pt idx="3756">
                  <c:v>39300</c:v>
                </c:pt>
                <c:pt idx="3757">
                  <c:v>39301</c:v>
                </c:pt>
                <c:pt idx="3758">
                  <c:v>39302</c:v>
                </c:pt>
                <c:pt idx="3759">
                  <c:v>39303</c:v>
                </c:pt>
                <c:pt idx="3760">
                  <c:v>39304</c:v>
                </c:pt>
                <c:pt idx="3761">
                  <c:v>39305</c:v>
                </c:pt>
                <c:pt idx="3762">
                  <c:v>39306</c:v>
                </c:pt>
                <c:pt idx="3763">
                  <c:v>39307</c:v>
                </c:pt>
                <c:pt idx="3764">
                  <c:v>39308</c:v>
                </c:pt>
                <c:pt idx="3765">
                  <c:v>39309</c:v>
                </c:pt>
                <c:pt idx="3766">
                  <c:v>39310</c:v>
                </c:pt>
                <c:pt idx="3767">
                  <c:v>39311</c:v>
                </c:pt>
                <c:pt idx="3768">
                  <c:v>39312</c:v>
                </c:pt>
                <c:pt idx="3769">
                  <c:v>39313</c:v>
                </c:pt>
                <c:pt idx="3770">
                  <c:v>39314</c:v>
                </c:pt>
                <c:pt idx="3771">
                  <c:v>39315</c:v>
                </c:pt>
                <c:pt idx="3772">
                  <c:v>39316</c:v>
                </c:pt>
                <c:pt idx="3773">
                  <c:v>39317</c:v>
                </c:pt>
                <c:pt idx="3774">
                  <c:v>39318</c:v>
                </c:pt>
                <c:pt idx="3775">
                  <c:v>39319</c:v>
                </c:pt>
                <c:pt idx="3776">
                  <c:v>39320</c:v>
                </c:pt>
                <c:pt idx="3777">
                  <c:v>39321</c:v>
                </c:pt>
                <c:pt idx="3778">
                  <c:v>39322</c:v>
                </c:pt>
                <c:pt idx="3779">
                  <c:v>39323</c:v>
                </c:pt>
                <c:pt idx="3780">
                  <c:v>39324</c:v>
                </c:pt>
                <c:pt idx="3781">
                  <c:v>39325</c:v>
                </c:pt>
                <c:pt idx="3782">
                  <c:v>39326</c:v>
                </c:pt>
                <c:pt idx="3783">
                  <c:v>39327</c:v>
                </c:pt>
                <c:pt idx="3784">
                  <c:v>39328</c:v>
                </c:pt>
                <c:pt idx="3785">
                  <c:v>39329</c:v>
                </c:pt>
                <c:pt idx="3786">
                  <c:v>39330</c:v>
                </c:pt>
                <c:pt idx="3787">
                  <c:v>39331</c:v>
                </c:pt>
                <c:pt idx="3788">
                  <c:v>39332</c:v>
                </c:pt>
                <c:pt idx="3789">
                  <c:v>39333</c:v>
                </c:pt>
                <c:pt idx="3790">
                  <c:v>39334</c:v>
                </c:pt>
                <c:pt idx="3791">
                  <c:v>39335</c:v>
                </c:pt>
                <c:pt idx="3792">
                  <c:v>39336</c:v>
                </c:pt>
                <c:pt idx="3793">
                  <c:v>39337</c:v>
                </c:pt>
                <c:pt idx="3794">
                  <c:v>39338</c:v>
                </c:pt>
                <c:pt idx="3795">
                  <c:v>39339</c:v>
                </c:pt>
                <c:pt idx="3796">
                  <c:v>39340</c:v>
                </c:pt>
                <c:pt idx="3797">
                  <c:v>39341</c:v>
                </c:pt>
                <c:pt idx="3798">
                  <c:v>39342</c:v>
                </c:pt>
                <c:pt idx="3799">
                  <c:v>39343</c:v>
                </c:pt>
                <c:pt idx="3800">
                  <c:v>39344</c:v>
                </c:pt>
                <c:pt idx="3801">
                  <c:v>39345</c:v>
                </c:pt>
                <c:pt idx="3802">
                  <c:v>39346</c:v>
                </c:pt>
                <c:pt idx="3803">
                  <c:v>39347</c:v>
                </c:pt>
                <c:pt idx="3804">
                  <c:v>39348</c:v>
                </c:pt>
                <c:pt idx="3805">
                  <c:v>39349</c:v>
                </c:pt>
                <c:pt idx="3806">
                  <c:v>39350</c:v>
                </c:pt>
                <c:pt idx="3807">
                  <c:v>39351</c:v>
                </c:pt>
                <c:pt idx="3808">
                  <c:v>39352</c:v>
                </c:pt>
                <c:pt idx="3809">
                  <c:v>39353</c:v>
                </c:pt>
                <c:pt idx="3810">
                  <c:v>39354</c:v>
                </c:pt>
                <c:pt idx="3811">
                  <c:v>39355</c:v>
                </c:pt>
                <c:pt idx="3812">
                  <c:v>39356</c:v>
                </c:pt>
                <c:pt idx="3813">
                  <c:v>39357</c:v>
                </c:pt>
                <c:pt idx="3814">
                  <c:v>39358</c:v>
                </c:pt>
                <c:pt idx="3815">
                  <c:v>39359</c:v>
                </c:pt>
                <c:pt idx="3816">
                  <c:v>39360</c:v>
                </c:pt>
                <c:pt idx="3817">
                  <c:v>39361</c:v>
                </c:pt>
                <c:pt idx="3818">
                  <c:v>39362</c:v>
                </c:pt>
                <c:pt idx="3819">
                  <c:v>39363</c:v>
                </c:pt>
                <c:pt idx="3820">
                  <c:v>39364</c:v>
                </c:pt>
                <c:pt idx="3821">
                  <c:v>39365</c:v>
                </c:pt>
                <c:pt idx="3822">
                  <c:v>39366</c:v>
                </c:pt>
                <c:pt idx="3823">
                  <c:v>39367</c:v>
                </c:pt>
                <c:pt idx="3824">
                  <c:v>39368</c:v>
                </c:pt>
                <c:pt idx="3825">
                  <c:v>39369</c:v>
                </c:pt>
                <c:pt idx="3826">
                  <c:v>39370</c:v>
                </c:pt>
                <c:pt idx="3827">
                  <c:v>39371</c:v>
                </c:pt>
                <c:pt idx="3828">
                  <c:v>39372</c:v>
                </c:pt>
                <c:pt idx="3829">
                  <c:v>39373</c:v>
                </c:pt>
                <c:pt idx="3830">
                  <c:v>39374</c:v>
                </c:pt>
                <c:pt idx="3831">
                  <c:v>39375</c:v>
                </c:pt>
                <c:pt idx="3832">
                  <c:v>39376</c:v>
                </c:pt>
                <c:pt idx="3833">
                  <c:v>39377</c:v>
                </c:pt>
                <c:pt idx="3834">
                  <c:v>39378</c:v>
                </c:pt>
                <c:pt idx="3835">
                  <c:v>39379</c:v>
                </c:pt>
                <c:pt idx="3836">
                  <c:v>39380</c:v>
                </c:pt>
                <c:pt idx="3837">
                  <c:v>39381</c:v>
                </c:pt>
                <c:pt idx="3838">
                  <c:v>39382</c:v>
                </c:pt>
                <c:pt idx="3839">
                  <c:v>39383</c:v>
                </c:pt>
                <c:pt idx="3840">
                  <c:v>39384</c:v>
                </c:pt>
                <c:pt idx="3841">
                  <c:v>39385</c:v>
                </c:pt>
                <c:pt idx="3842">
                  <c:v>39386</c:v>
                </c:pt>
                <c:pt idx="3843">
                  <c:v>39387</c:v>
                </c:pt>
                <c:pt idx="3844">
                  <c:v>39388</c:v>
                </c:pt>
                <c:pt idx="3845">
                  <c:v>39389</c:v>
                </c:pt>
                <c:pt idx="3846">
                  <c:v>39390</c:v>
                </c:pt>
                <c:pt idx="3847">
                  <c:v>39391</c:v>
                </c:pt>
                <c:pt idx="3848">
                  <c:v>39392</c:v>
                </c:pt>
                <c:pt idx="3849">
                  <c:v>39393</c:v>
                </c:pt>
                <c:pt idx="3850">
                  <c:v>39394</c:v>
                </c:pt>
                <c:pt idx="3851">
                  <c:v>39395</c:v>
                </c:pt>
                <c:pt idx="3852">
                  <c:v>39396</c:v>
                </c:pt>
                <c:pt idx="3853">
                  <c:v>39397</c:v>
                </c:pt>
                <c:pt idx="3854">
                  <c:v>39398</c:v>
                </c:pt>
                <c:pt idx="3855">
                  <c:v>39399</c:v>
                </c:pt>
                <c:pt idx="3856">
                  <c:v>39400</c:v>
                </c:pt>
                <c:pt idx="3857">
                  <c:v>39401</c:v>
                </c:pt>
                <c:pt idx="3858">
                  <c:v>39402</c:v>
                </c:pt>
                <c:pt idx="3859">
                  <c:v>39403</c:v>
                </c:pt>
                <c:pt idx="3860">
                  <c:v>39404</c:v>
                </c:pt>
                <c:pt idx="3861">
                  <c:v>39405</c:v>
                </c:pt>
                <c:pt idx="3862">
                  <c:v>39406</c:v>
                </c:pt>
                <c:pt idx="3863">
                  <c:v>39407</c:v>
                </c:pt>
                <c:pt idx="3864">
                  <c:v>39408</c:v>
                </c:pt>
                <c:pt idx="3865">
                  <c:v>39409</c:v>
                </c:pt>
                <c:pt idx="3866">
                  <c:v>39410</c:v>
                </c:pt>
                <c:pt idx="3867">
                  <c:v>39411</c:v>
                </c:pt>
                <c:pt idx="3868">
                  <c:v>39412</c:v>
                </c:pt>
                <c:pt idx="3869">
                  <c:v>39413</c:v>
                </c:pt>
                <c:pt idx="3870">
                  <c:v>39414</c:v>
                </c:pt>
                <c:pt idx="3871">
                  <c:v>39415</c:v>
                </c:pt>
                <c:pt idx="3872">
                  <c:v>39416</c:v>
                </c:pt>
                <c:pt idx="3873">
                  <c:v>39417</c:v>
                </c:pt>
                <c:pt idx="3874">
                  <c:v>39418</c:v>
                </c:pt>
                <c:pt idx="3875">
                  <c:v>39419</c:v>
                </c:pt>
                <c:pt idx="3876">
                  <c:v>39420</c:v>
                </c:pt>
                <c:pt idx="3877">
                  <c:v>39421</c:v>
                </c:pt>
                <c:pt idx="3878">
                  <c:v>39422</c:v>
                </c:pt>
                <c:pt idx="3879">
                  <c:v>39423</c:v>
                </c:pt>
                <c:pt idx="3880">
                  <c:v>39424</c:v>
                </c:pt>
                <c:pt idx="3881">
                  <c:v>39425</c:v>
                </c:pt>
                <c:pt idx="3882">
                  <c:v>39426</c:v>
                </c:pt>
                <c:pt idx="3883">
                  <c:v>39427</c:v>
                </c:pt>
                <c:pt idx="3884">
                  <c:v>39428</c:v>
                </c:pt>
                <c:pt idx="3885">
                  <c:v>39429</c:v>
                </c:pt>
                <c:pt idx="3886">
                  <c:v>39430</c:v>
                </c:pt>
                <c:pt idx="3887">
                  <c:v>39431</c:v>
                </c:pt>
                <c:pt idx="3888">
                  <c:v>39432</c:v>
                </c:pt>
                <c:pt idx="3889">
                  <c:v>39433</c:v>
                </c:pt>
                <c:pt idx="3890">
                  <c:v>39434</c:v>
                </c:pt>
                <c:pt idx="3891">
                  <c:v>39435</c:v>
                </c:pt>
                <c:pt idx="3892">
                  <c:v>39436</c:v>
                </c:pt>
                <c:pt idx="3893">
                  <c:v>39437</c:v>
                </c:pt>
                <c:pt idx="3894">
                  <c:v>39438</c:v>
                </c:pt>
                <c:pt idx="3895">
                  <c:v>39439</c:v>
                </c:pt>
                <c:pt idx="3896">
                  <c:v>39440</c:v>
                </c:pt>
                <c:pt idx="3897">
                  <c:v>39441</c:v>
                </c:pt>
                <c:pt idx="3898">
                  <c:v>39442</c:v>
                </c:pt>
                <c:pt idx="3899">
                  <c:v>39443</c:v>
                </c:pt>
                <c:pt idx="3900">
                  <c:v>39444</c:v>
                </c:pt>
                <c:pt idx="3901">
                  <c:v>39445</c:v>
                </c:pt>
                <c:pt idx="3902">
                  <c:v>39446</c:v>
                </c:pt>
                <c:pt idx="3903">
                  <c:v>39447</c:v>
                </c:pt>
                <c:pt idx="3904">
                  <c:v>39448</c:v>
                </c:pt>
                <c:pt idx="3905">
                  <c:v>39449</c:v>
                </c:pt>
                <c:pt idx="3906">
                  <c:v>39450</c:v>
                </c:pt>
                <c:pt idx="3907">
                  <c:v>39451</c:v>
                </c:pt>
                <c:pt idx="3908">
                  <c:v>39452</c:v>
                </c:pt>
                <c:pt idx="3909">
                  <c:v>39453</c:v>
                </c:pt>
                <c:pt idx="3910">
                  <c:v>39454</c:v>
                </c:pt>
                <c:pt idx="3911">
                  <c:v>39455</c:v>
                </c:pt>
                <c:pt idx="3912">
                  <c:v>39456</c:v>
                </c:pt>
                <c:pt idx="3913">
                  <c:v>39457</c:v>
                </c:pt>
                <c:pt idx="3914">
                  <c:v>39458</c:v>
                </c:pt>
                <c:pt idx="3915">
                  <c:v>39459</c:v>
                </c:pt>
                <c:pt idx="3916">
                  <c:v>39460</c:v>
                </c:pt>
                <c:pt idx="3917">
                  <c:v>39461</c:v>
                </c:pt>
                <c:pt idx="3918">
                  <c:v>39462</c:v>
                </c:pt>
                <c:pt idx="3919">
                  <c:v>39463</c:v>
                </c:pt>
                <c:pt idx="3920">
                  <c:v>39464</c:v>
                </c:pt>
                <c:pt idx="3921">
                  <c:v>39465</c:v>
                </c:pt>
                <c:pt idx="3922">
                  <c:v>39466</c:v>
                </c:pt>
                <c:pt idx="3923">
                  <c:v>39467</c:v>
                </c:pt>
                <c:pt idx="3924">
                  <c:v>39468</c:v>
                </c:pt>
                <c:pt idx="3925">
                  <c:v>39469</c:v>
                </c:pt>
                <c:pt idx="3926">
                  <c:v>39470</c:v>
                </c:pt>
                <c:pt idx="3927">
                  <c:v>39471</c:v>
                </c:pt>
                <c:pt idx="3928">
                  <c:v>39472</c:v>
                </c:pt>
                <c:pt idx="3929">
                  <c:v>39473</c:v>
                </c:pt>
                <c:pt idx="3930">
                  <c:v>39474</c:v>
                </c:pt>
                <c:pt idx="3931">
                  <c:v>39475</c:v>
                </c:pt>
                <c:pt idx="3932">
                  <c:v>39476</c:v>
                </c:pt>
                <c:pt idx="3933">
                  <c:v>39477</c:v>
                </c:pt>
                <c:pt idx="3934">
                  <c:v>39478</c:v>
                </c:pt>
                <c:pt idx="3935">
                  <c:v>39479</c:v>
                </c:pt>
                <c:pt idx="3936">
                  <c:v>39480</c:v>
                </c:pt>
                <c:pt idx="3937">
                  <c:v>39481</c:v>
                </c:pt>
                <c:pt idx="3938">
                  <c:v>39482</c:v>
                </c:pt>
                <c:pt idx="3939">
                  <c:v>39483</c:v>
                </c:pt>
                <c:pt idx="3940">
                  <c:v>39484</c:v>
                </c:pt>
                <c:pt idx="3941">
                  <c:v>39485</c:v>
                </c:pt>
                <c:pt idx="3942">
                  <c:v>39486</c:v>
                </c:pt>
                <c:pt idx="3943">
                  <c:v>39487</c:v>
                </c:pt>
                <c:pt idx="3944">
                  <c:v>39488</c:v>
                </c:pt>
                <c:pt idx="3945">
                  <c:v>39489</c:v>
                </c:pt>
                <c:pt idx="3946">
                  <c:v>39490</c:v>
                </c:pt>
                <c:pt idx="3947">
                  <c:v>39491</c:v>
                </c:pt>
                <c:pt idx="3948">
                  <c:v>39492</c:v>
                </c:pt>
                <c:pt idx="3949">
                  <c:v>39493</c:v>
                </c:pt>
                <c:pt idx="3950">
                  <c:v>39494</c:v>
                </c:pt>
                <c:pt idx="3951">
                  <c:v>39495</c:v>
                </c:pt>
                <c:pt idx="3952">
                  <c:v>39496</c:v>
                </c:pt>
                <c:pt idx="3953">
                  <c:v>39497</c:v>
                </c:pt>
                <c:pt idx="3954">
                  <c:v>39498</c:v>
                </c:pt>
                <c:pt idx="3955">
                  <c:v>39499</c:v>
                </c:pt>
                <c:pt idx="3956">
                  <c:v>39500</c:v>
                </c:pt>
                <c:pt idx="3957">
                  <c:v>39501</c:v>
                </c:pt>
                <c:pt idx="3958">
                  <c:v>39502</c:v>
                </c:pt>
                <c:pt idx="3959">
                  <c:v>39503</c:v>
                </c:pt>
                <c:pt idx="3960">
                  <c:v>39504</c:v>
                </c:pt>
                <c:pt idx="3961">
                  <c:v>39505</c:v>
                </c:pt>
                <c:pt idx="3962">
                  <c:v>39506</c:v>
                </c:pt>
                <c:pt idx="3963">
                  <c:v>39507</c:v>
                </c:pt>
                <c:pt idx="3964">
                  <c:v>39508</c:v>
                </c:pt>
                <c:pt idx="3965">
                  <c:v>39509</c:v>
                </c:pt>
                <c:pt idx="3966">
                  <c:v>39510</c:v>
                </c:pt>
                <c:pt idx="3967">
                  <c:v>39511</c:v>
                </c:pt>
                <c:pt idx="3968">
                  <c:v>39512</c:v>
                </c:pt>
                <c:pt idx="3969">
                  <c:v>39513</c:v>
                </c:pt>
                <c:pt idx="3970">
                  <c:v>39514</c:v>
                </c:pt>
                <c:pt idx="3971">
                  <c:v>39515</c:v>
                </c:pt>
                <c:pt idx="3972">
                  <c:v>39516</c:v>
                </c:pt>
                <c:pt idx="3973">
                  <c:v>39517</c:v>
                </c:pt>
                <c:pt idx="3974">
                  <c:v>39518</c:v>
                </c:pt>
                <c:pt idx="3975">
                  <c:v>39519</c:v>
                </c:pt>
                <c:pt idx="3976">
                  <c:v>39520</c:v>
                </c:pt>
                <c:pt idx="3977">
                  <c:v>39521</c:v>
                </c:pt>
                <c:pt idx="3978">
                  <c:v>39522</c:v>
                </c:pt>
                <c:pt idx="3979">
                  <c:v>39523</c:v>
                </c:pt>
                <c:pt idx="3980">
                  <c:v>39524</c:v>
                </c:pt>
                <c:pt idx="3981">
                  <c:v>39525</c:v>
                </c:pt>
                <c:pt idx="3982">
                  <c:v>39526</c:v>
                </c:pt>
                <c:pt idx="3983">
                  <c:v>39527</c:v>
                </c:pt>
                <c:pt idx="3984">
                  <c:v>39528</c:v>
                </c:pt>
                <c:pt idx="3985">
                  <c:v>39529</c:v>
                </c:pt>
                <c:pt idx="3986">
                  <c:v>39530</c:v>
                </c:pt>
                <c:pt idx="3987">
                  <c:v>39531</c:v>
                </c:pt>
                <c:pt idx="3988">
                  <c:v>39532</c:v>
                </c:pt>
                <c:pt idx="3989">
                  <c:v>39533</c:v>
                </c:pt>
                <c:pt idx="3990">
                  <c:v>39534</c:v>
                </c:pt>
                <c:pt idx="3991">
                  <c:v>39535</c:v>
                </c:pt>
                <c:pt idx="3992">
                  <c:v>39536</c:v>
                </c:pt>
                <c:pt idx="3993">
                  <c:v>39537</c:v>
                </c:pt>
                <c:pt idx="3994">
                  <c:v>39538</c:v>
                </c:pt>
                <c:pt idx="3995">
                  <c:v>39539</c:v>
                </c:pt>
                <c:pt idx="3996">
                  <c:v>39540</c:v>
                </c:pt>
                <c:pt idx="3997">
                  <c:v>39541</c:v>
                </c:pt>
                <c:pt idx="3998">
                  <c:v>39542</c:v>
                </c:pt>
                <c:pt idx="3999">
                  <c:v>39543</c:v>
                </c:pt>
                <c:pt idx="4000">
                  <c:v>39544</c:v>
                </c:pt>
                <c:pt idx="4001">
                  <c:v>39545</c:v>
                </c:pt>
                <c:pt idx="4002">
                  <c:v>39546</c:v>
                </c:pt>
                <c:pt idx="4003">
                  <c:v>39547</c:v>
                </c:pt>
                <c:pt idx="4004">
                  <c:v>39548</c:v>
                </c:pt>
                <c:pt idx="4005">
                  <c:v>39549</c:v>
                </c:pt>
                <c:pt idx="4006">
                  <c:v>39550</c:v>
                </c:pt>
                <c:pt idx="4007">
                  <c:v>39551</c:v>
                </c:pt>
                <c:pt idx="4008">
                  <c:v>39552</c:v>
                </c:pt>
                <c:pt idx="4009">
                  <c:v>39553</c:v>
                </c:pt>
                <c:pt idx="4010">
                  <c:v>39554</c:v>
                </c:pt>
                <c:pt idx="4011">
                  <c:v>39555</c:v>
                </c:pt>
                <c:pt idx="4012">
                  <c:v>39556</c:v>
                </c:pt>
                <c:pt idx="4013">
                  <c:v>39557</c:v>
                </c:pt>
                <c:pt idx="4014">
                  <c:v>39558</c:v>
                </c:pt>
                <c:pt idx="4015">
                  <c:v>39559</c:v>
                </c:pt>
                <c:pt idx="4016">
                  <c:v>39560</c:v>
                </c:pt>
                <c:pt idx="4017">
                  <c:v>39561</c:v>
                </c:pt>
                <c:pt idx="4018">
                  <c:v>39562</c:v>
                </c:pt>
                <c:pt idx="4019">
                  <c:v>39563</c:v>
                </c:pt>
                <c:pt idx="4020">
                  <c:v>39564</c:v>
                </c:pt>
                <c:pt idx="4021">
                  <c:v>39565</c:v>
                </c:pt>
                <c:pt idx="4022">
                  <c:v>39566</c:v>
                </c:pt>
                <c:pt idx="4023">
                  <c:v>39567</c:v>
                </c:pt>
                <c:pt idx="4024">
                  <c:v>39568</c:v>
                </c:pt>
                <c:pt idx="4025">
                  <c:v>39569</c:v>
                </c:pt>
                <c:pt idx="4026">
                  <c:v>39570</c:v>
                </c:pt>
                <c:pt idx="4027">
                  <c:v>39571</c:v>
                </c:pt>
                <c:pt idx="4028">
                  <c:v>39572</c:v>
                </c:pt>
                <c:pt idx="4029">
                  <c:v>39573</c:v>
                </c:pt>
                <c:pt idx="4030">
                  <c:v>39574</c:v>
                </c:pt>
                <c:pt idx="4031">
                  <c:v>39575</c:v>
                </c:pt>
                <c:pt idx="4032">
                  <c:v>39576</c:v>
                </c:pt>
                <c:pt idx="4033">
                  <c:v>39577</c:v>
                </c:pt>
                <c:pt idx="4034">
                  <c:v>39578</c:v>
                </c:pt>
                <c:pt idx="4035">
                  <c:v>39579</c:v>
                </c:pt>
                <c:pt idx="4036">
                  <c:v>39580</c:v>
                </c:pt>
                <c:pt idx="4037">
                  <c:v>39581</c:v>
                </c:pt>
                <c:pt idx="4038">
                  <c:v>39582</c:v>
                </c:pt>
                <c:pt idx="4039">
                  <c:v>39583</c:v>
                </c:pt>
                <c:pt idx="4040">
                  <c:v>39584</c:v>
                </c:pt>
                <c:pt idx="4041">
                  <c:v>39585</c:v>
                </c:pt>
                <c:pt idx="4042">
                  <c:v>39586</c:v>
                </c:pt>
                <c:pt idx="4043">
                  <c:v>39587</c:v>
                </c:pt>
                <c:pt idx="4044">
                  <c:v>39588</c:v>
                </c:pt>
                <c:pt idx="4045">
                  <c:v>39589</c:v>
                </c:pt>
                <c:pt idx="4046">
                  <c:v>39590</c:v>
                </c:pt>
                <c:pt idx="4047">
                  <c:v>39591</c:v>
                </c:pt>
                <c:pt idx="4048">
                  <c:v>39592</c:v>
                </c:pt>
                <c:pt idx="4049">
                  <c:v>39593</c:v>
                </c:pt>
                <c:pt idx="4050">
                  <c:v>39594</c:v>
                </c:pt>
                <c:pt idx="4051">
                  <c:v>39595</c:v>
                </c:pt>
                <c:pt idx="4052">
                  <c:v>39596</c:v>
                </c:pt>
                <c:pt idx="4053">
                  <c:v>39597</c:v>
                </c:pt>
                <c:pt idx="4054">
                  <c:v>39598</c:v>
                </c:pt>
                <c:pt idx="4055">
                  <c:v>39599</c:v>
                </c:pt>
                <c:pt idx="4056">
                  <c:v>39600</c:v>
                </c:pt>
                <c:pt idx="4057">
                  <c:v>39601</c:v>
                </c:pt>
                <c:pt idx="4058">
                  <c:v>39602</c:v>
                </c:pt>
                <c:pt idx="4059">
                  <c:v>39603</c:v>
                </c:pt>
                <c:pt idx="4060">
                  <c:v>39604</c:v>
                </c:pt>
                <c:pt idx="4061">
                  <c:v>39605</c:v>
                </c:pt>
                <c:pt idx="4062">
                  <c:v>39606</c:v>
                </c:pt>
                <c:pt idx="4063">
                  <c:v>39607</c:v>
                </c:pt>
                <c:pt idx="4064">
                  <c:v>39608</c:v>
                </c:pt>
                <c:pt idx="4065">
                  <c:v>39609</c:v>
                </c:pt>
                <c:pt idx="4066">
                  <c:v>39610</c:v>
                </c:pt>
                <c:pt idx="4067">
                  <c:v>39611</c:v>
                </c:pt>
                <c:pt idx="4068">
                  <c:v>39612</c:v>
                </c:pt>
                <c:pt idx="4069">
                  <c:v>39613</c:v>
                </c:pt>
                <c:pt idx="4070">
                  <c:v>39614</c:v>
                </c:pt>
                <c:pt idx="4071">
                  <c:v>39615</c:v>
                </c:pt>
                <c:pt idx="4072">
                  <c:v>39616</c:v>
                </c:pt>
                <c:pt idx="4073">
                  <c:v>39617</c:v>
                </c:pt>
                <c:pt idx="4074">
                  <c:v>39618</c:v>
                </c:pt>
                <c:pt idx="4075">
                  <c:v>39619</c:v>
                </c:pt>
                <c:pt idx="4076">
                  <c:v>39620</c:v>
                </c:pt>
                <c:pt idx="4077">
                  <c:v>39621</c:v>
                </c:pt>
                <c:pt idx="4078">
                  <c:v>39622</c:v>
                </c:pt>
                <c:pt idx="4079">
                  <c:v>39623</c:v>
                </c:pt>
                <c:pt idx="4080">
                  <c:v>39624</c:v>
                </c:pt>
                <c:pt idx="4081">
                  <c:v>39625</c:v>
                </c:pt>
                <c:pt idx="4082">
                  <c:v>39626</c:v>
                </c:pt>
                <c:pt idx="4083">
                  <c:v>39627</c:v>
                </c:pt>
                <c:pt idx="4084">
                  <c:v>39628</c:v>
                </c:pt>
                <c:pt idx="4085">
                  <c:v>39629</c:v>
                </c:pt>
                <c:pt idx="4086">
                  <c:v>39630</c:v>
                </c:pt>
                <c:pt idx="4087">
                  <c:v>39631</c:v>
                </c:pt>
                <c:pt idx="4088">
                  <c:v>39632</c:v>
                </c:pt>
                <c:pt idx="4089">
                  <c:v>39633</c:v>
                </c:pt>
                <c:pt idx="4090">
                  <c:v>39634</c:v>
                </c:pt>
                <c:pt idx="4091">
                  <c:v>39635</c:v>
                </c:pt>
                <c:pt idx="4092">
                  <c:v>39636</c:v>
                </c:pt>
                <c:pt idx="4093">
                  <c:v>39637</c:v>
                </c:pt>
                <c:pt idx="4094">
                  <c:v>39638</c:v>
                </c:pt>
                <c:pt idx="4095">
                  <c:v>39639</c:v>
                </c:pt>
                <c:pt idx="4096">
                  <c:v>39640</c:v>
                </c:pt>
                <c:pt idx="4097">
                  <c:v>39641</c:v>
                </c:pt>
                <c:pt idx="4098">
                  <c:v>39642</c:v>
                </c:pt>
                <c:pt idx="4099">
                  <c:v>39643</c:v>
                </c:pt>
                <c:pt idx="4100">
                  <c:v>39644</c:v>
                </c:pt>
                <c:pt idx="4101">
                  <c:v>39645</c:v>
                </c:pt>
                <c:pt idx="4102">
                  <c:v>39646</c:v>
                </c:pt>
                <c:pt idx="4103">
                  <c:v>39647</c:v>
                </c:pt>
                <c:pt idx="4104">
                  <c:v>39648</c:v>
                </c:pt>
                <c:pt idx="4105">
                  <c:v>39649</c:v>
                </c:pt>
                <c:pt idx="4106">
                  <c:v>39650</c:v>
                </c:pt>
                <c:pt idx="4107">
                  <c:v>39651</c:v>
                </c:pt>
                <c:pt idx="4108">
                  <c:v>39652</c:v>
                </c:pt>
                <c:pt idx="4109">
                  <c:v>39653</c:v>
                </c:pt>
                <c:pt idx="4110">
                  <c:v>39654</c:v>
                </c:pt>
                <c:pt idx="4111">
                  <c:v>39655</c:v>
                </c:pt>
                <c:pt idx="4112">
                  <c:v>39656</c:v>
                </c:pt>
                <c:pt idx="4113">
                  <c:v>39657</c:v>
                </c:pt>
                <c:pt idx="4114">
                  <c:v>39658</c:v>
                </c:pt>
                <c:pt idx="4115">
                  <c:v>39659</c:v>
                </c:pt>
                <c:pt idx="4116">
                  <c:v>39660</c:v>
                </c:pt>
                <c:pt idx="4117">
                  <c:v>39661</c:v>
                </c:pt>
                <c:pt idx="4118">
                  <c:v>39662</c:v>
                </c:pt>
                <c:pt idx="4119">
                  <c:v>39663</c:v>
                </c:pt>
                <c:pt idx="4120">
                  <c:v>39664</c:v>
                </c:pt>
                <c:pt idx="4121">
                  <c:v>39665</c:v>
                </c:pt>
                <c:pt idx="4122">
                  <c:v>39666</c:v>
                </c:pt>
                <c:pt idx="4123">
                  <c:v>39667</c:v>
                </c:pt>
                <c:pt idx="4124">
                  <c:v>39668</c:v>
                </c:pt>
                <c:pt idx="4125">
                  <c:v>39669</c:v>
                </c:pt>
                <c:pt idx="4126">
                  <c:v>39670</c:v>
                </c:pt>
                <c:pt idx="4127">
                  <c:v>39671</c:v>
                </c:pt>
                <c:pt idx="4128">
                  <c:v>39672</c:v>
                </c:pt>
                <c:pt idx="4129">
                  <c:v>39673</c:v>
                </c:pt>
                <c:pt idx="4130">
                  <c:v>39674</c:v>
                </c:pt>
                <c:pt idx="4131">
                  <c:v>39675</c:v>
                </c:pt>
                <c:pt idx="4132">
                  <c:v>39676</c:v>
                </c:pt>
                <c:pt idx="4133">
                  <c:v>39677</c:v>
                </c:pt>
                <c:pt idx="4134">
                  <c:v>39678</c:v>
                </c:pt>
                <c:pt idx="4135">
                  <c:v>39679</c:v>
                </c:pt>
                <c:pt idx="4136">
                  <c:v>39680</c:v>
                </c:pt>
                <c:pt idx="4137">
                  <c:v>39681</c:v>
                </c:pt>
                <c:pt idx="4138">
                  <c:v>39682</c:v>
                </c:pt>
                <c:pt idx="4139">
                  <c:v>39683</c:v>
                </c:pt>
                <c:pt idx="4140">
                  <c:v>39684</c:v>
                </c:pt>
                <c:pt idx="4141">
                  <c:v>39685</c:v>
                </c:pt>
                <c:pt idx="4142">
                  <c:v>39686</c:v>
                </c:pt>
                <c:pt idx="4143">
                  <c:v>39687</c:v>
                </c:pt>
                <c:pt idx="4144">
                  <c:v>39688</c:v>
                </c:pt>
                <c:pt idx="4145">
                  <c:v>39689</c:v>
                </c:pt>
                <c:pt idx="4146">
                  <c:v>39690</c:v>
                </c:pt>
                <c:pt idx="4147">
                  <c:v>39691</c:v>
                </c:pt>
                <c:pt idx="4148">
                  <c:v>39692</c:v>
                </c:pt>
                <c:pt idx="4149">
                  <c:v>39693</c:v>
                </c:pt>
                <c:pt idx="4150">
                  <c:v>39694</c:v>
                </c:pt>
                <c:pt idx="4151">
                  <c:v>39695</c:v>
                </c:pt>
                <c:pt idx="4152">
                  <c:v>39696</c:v>
                </c:pt>
                <c:pt idx="4153">
                  <c:v>39697</c:v>
                </c:pt>
                <c:pt idx="4154">
                  <c:v>39698</c:v>
                </c:pt>
                <c:pt idx="4155">
                  <c:v>39699</c:v>
                </c:pt>
                <c:pt idx="4156">
                  <c:v>39700</c:v>
                </c:pt>
                <c:pt idx="4157">
                  <c:v>39701</c:v>
                </c:pt>
                <c:pt idx="4158">
                  <c:v>39702</c:v>
                </c:pt>
                <c:pt idx="4159">
                  <c:v>39703</c:v>
                </c:pt>
                <c:pt idx="4160">
                  <c:v>39704</c:v>
                </c:pt>
                <c:pt idx="4161">
                  <c:v>39705</c:v>
                </c:pt>
                <c:pt idx="4162">
                  <c:v>39706</c:v>
                </c:pt>
                <c:pt idx="4163">
                  <c:v>39707</c:v>
                </c:pt>
                <c:pt idx="4164">
                  <c:v>39708</c:v>
                </c:pt>
                <c:pt idx="4165">
                  <c:v>39709</c:v>
                </c:pt>
                <c:pt idx="4166">
                  <c:v>39710</c:v>
                </c:pt>
                <c:pt idx="4167">
                  <c:v>39711</c:v>
                </c:pt>
                <c:pt idx="4168">
                  <c:v>39712</c:v>
                </c:pt>
                <c:pt idx="4169">
                  <c:v>39713</c:v>
                </c:pt>
                <c:pt idx="4170">
                  <c:v>39714</c:v>
                </c:pt>
                <c:pt idx="4171">
                  <c:v>39715</c:v>
                </c:pt>
                <c:pt idx="4172">
                  <c:v>39716</c:v>
                </c:pt>
                <c:pt idx="4173">
                  <c:v>39717</c:v>
                </c:pt>
                <c:pt idx="4174">
                  <c:v>39718</c:v>
                </c:pt>
                <c:pt idx="4175">
                  <c:v>39719</c:v>
                </c:pt>
                <c:pt idx="4176">
                  <c:v>39720</c:v>
                </c:pt>
                <c:pt idx="4177">
                  <c:v>39721</c:v>
                </c:pt>
                <c:pt idx="4178">
                  <c:v>39722</c:v>
                </c:pt>
                <c:pt idx="4179">
                  <c:v>39723</c:v>
                </c:pt>
                <c:pt idx="4180">
                  <c:v>39724</c:v>
                </c:pt>
                <c:pt idx="4181">
                  <c:v>39725</c:v>
                </c:pt>
                <c:pt idx="4182">
                  <c:v>39726</c:v>
                </c:pt>
                <c:pt idx="4183">
                  <c:v>39727</c:v>
                </c:pt>
                <c:pt idx="4184">
                  <c:v>39728</c:v>
                </c:pt>
                <c:pt idx="4185">
                  <c:v>39729</c:v>
                </c:pt>
                <c:pt idx="4186">
                  <c:v>39730</c:v>
                </c:pt>
                <c:pt idx="4187">
                  <c:v>39731</c:v>
                </c:pt>
                <c:pt idx="4188">
                  <c:v>39732</c:v>
                </c:pt>
                <c:pt idx="4189">
                  <c:v>39733</c:v>
                </c:pt>
                <c:pt idx="4190">
                  <c:v>39734</c:v>
                </c:pt>
                <c:pt idx="4191">
                  <c:v>39735</c:v>
                </c:pt>
                <c:pt idx="4192">
                  <c:v>39736</c:v>
                </c:pt>
                <c:pt idx="4193">
                  <c:v>39737</c:v>
                </c:pt>
                <c:pt idx="4194">
                  <c:v>39738</c:v>
                </c:pt>
                <c:pt idx="4195">
                  <c:v>39739</c:v>
                </c:pt>
                <c:pt idx="4196">
                  <c:v>39740</c:v>
                </c:pt>
                <c:pt idx="4197">
                  <c:v>39741</c:v>
                </c:pt>
                <c:pt idx="4198">
                  <c:v>39742</c:v>
                </c:pt>
                <c:pt idx="4199">
                  <c:v>39743</c:v>
                </c:pt>
                <c:pt idx="4200">
                  <c:v>39744</c:v>
                </c:pt>
                <c:pt idx="4201">
                  <c:v>39745</c:v>
                </c:pt>
                <c:pt idx="4202">
                  <c:v>39746</c:v>
                </c:pt>
                <c:pt idx="4203">
                  <c:v>39747</c:v>
                </c:pt>
                <c:pt idx="4204">
                  <c:v>39748</c:v>
                </c:pt>
                <c:pt idx="4205">
                  <c:v>39749</c:v>
                </c:pt>
                <c:pt idx="4206">
                  <c:v>39750</c:v>
                </c:pt>
                <c:pt idx="4207">
                  <c:v>39751</c:v>
                </c:pt>
                <c:pt idx="4208">
                  <c:v>39752</c:v>
                </c:pt>
                <c:pt idx="4209">
                  <c:v>39753</c:v>
                </c:pt>
                <c:pt idx="4210">
                  <c:v>39754</c:v>
                </c:pt>
                <c:pt idx="4211">
                  <c:v>39755</c:v>
                </c:pt>
                <c:pt idx="4212">
                  <c:v>39756</c:v>
                </c:pt>
                <c:pt idx="4213">
                  <c:v>39757</c:v>
                </c:pt>
                <c:pt idx="4214">
                  <c:v>39758</c:v>
                </c:pt>
                <c:pt idx="4215">
                  <c:v>39759</c:v>
                </c:pt>
                <c:pt idx="4216">
                  <c:v>39760</c:v>
                </c:pt>
                <c:pt idx="4217">
                  <c:v>39761</c:v>
                </c:pt>
                <c:pt idx="4218">
                  <c:v>39762</c:v>
                </c:pt>
                <c:pt idx="4219">
                  <c:v>39763</c:v>
                </c:pt>
                <c:pt idx="4220">
                  <c:v>39764</c:v>
                </c:pt>
                <c:pt idx="4221">
                  <c:v>39765</c:v>
                </c:pt>
                <c:pt idx="4222">
                  <c:v>39766</c:v>
                </c:pt>
                <c:pt idx="4223">
                  <c:v>39767</c:v>
                </c:pt>
                <c:pt idx="4224">
                  <c:v>39768</c:v>
                </c:pt>
                <c:pt idx="4225">
                  <c:v>39769</c:v>
                </c:pt>
                <c:pt idx="4226">
                  <c:v>39770</c:v>
                </c:pt>
                <c:pt idx="4227">
                  <c:v>39771</c:v>
                </c:pt>
                <c:pt idx="4228">
                  <c:v>39772</c:v>
                </c:pt>
                <c:pt idx="4229">
                  <c:v>39773</c:v>
                </c:pt>
                <c:pt idx="4230">
                  <c:v>39774</c:v>
                </c:pt>
                <c:pt idx="4231">
                  <c:v>39775</c:v>
                </c:pt>
                <c:pt idx="4232">
                  <c:v>39776</c:v>
                </c:pt>
                <c:pt idx="4233">
                  <c:v>39777</c:v>
                </c:pt>
                <c:pt idx="4234">
                  <c:v>39778</c:v>
                </c:pt>
                <c:pt idx="4235">
                  <c:v>39779</c:v>
                </c:pt>
                <c:pt idx="4236">
                  <c:v>39780</c:v>
                </c:pt>
                <c:pt idx="4237">
                  <c:v>39781</c:v>
                </c:pt>
                <c:pt idx="4238">
                  <c:v>39782</c:v>
                </c:pt>
                <c:pt idx="4239">
                  <c:v>39783</c:v>
                </c:pt>
                <c:pt idx="4240">
                  <c:v>39784</c:v>
                </c:pt>
                <c:pt idx="4241">
                  <c:v>39785</c:v>
                </c:pt>
                <c:pt idx="4242">
                  <c:v>39786</c:v>
                </c:pt>
                <c:pt idx="4243">
                  <c:v>39787</c:v>
                </c:pt>
                <c:pt idx="4244">
                  <c:v>39788</c:v>
                </c:pt>
                <c:pt idx="4245">
                  <c:v>39789</c:v>
                </c:pt>
                <c:pt idx="4246">
                  <c:v>39790</c:v>
                </c:pt>
                <c:pt idx="4247">
                  <c:v>39791</c:v>
                </c:pt>
                <c:pt idx="4248">
                  <c:v>39792</c:v>
                </c:pt>
                <c:pt idx="4249">
                  <c:v>39793</c:v>
                </c:pt>
                <c:pt idx="4250">
                  <c:v>39794</c:v>
                </c:pt>
                <c:pt idx="4251">
                  <c:v>39795</c:v>
                </c:pt>
                <c:pt idx="4252">
                  <c:v>39796</c:v>
                </c:pt>
                <c:pt idx="4253">
                  <c:v>39797</c:v>
                </c:pt>
                <c:pt idx="4254">
                  <c:v>39798</c:v>
                </c:pt>
                <c:pt idx="4255">
                  <c:v>39799</c:v>
                </c:pt>
                <c:pt idx="4256">
                  <c:v>39800</c:v>
                </c:pt>
                <c:pt idx="4257">
                  <c:v>39801</c:v>
                </c:pt>
                <c:pt idx="4258">
                  <c:v>39802</c:v>
                </c:pt>
                <c:pt idx="4259">
                  <c:v>39803</c:v>
                </c:pt>
                <c:pt idx="4260">
                  <c:v>39804</c:v>
                </c:pt>
                <c:pt idx="4261">
                  <c:v>39805</c:v>
                </c:pt>
                <c:pt idx="4262">
                  <c:v>39806</c:v>
                </c:pt>
                <c:pt idx="4263">
                  <c:v>39807</c:v>
                </c:pt>
                <c:pt idx="4264">
                  <c:v>39808</c:v>
                </c:pt>
                <c:pt idx="4265">
                  <c:v>39809</c:v>
                </c:pt>
                <c:pt idx="4266">
                  <c:v>39810</c:v>
                </c:pt>
                <c:pt idx="4267">
                  <c:v>39811</c:v>
                </c:pt>
                <c:pt idx="4268">
                  <c:v>39812</c:v>
                </c:pt>
                <c:pt idx="4269">
                  <c:v>39813</c:v>
                </c:pt>
                <c:pt idx="4270">
                  <c:v>39814</c:v>
                </c:pt>
                <c:pt idx="4271">
                  <c:v>39815</c:v>
                </c:pt>
                <c:pt idx="4272">
                  <c:v>39816</c:v>
                </c:pt>
                <c:pt idx="4273">
                  <c:v>39817</c:v>
                </c:pt>
                <c:pt idx="4274">
                  <c:v>39818</c:v>
                </c:pt>
                <c:pt idx="4275">
                  <c:v>39819</c:v>
                </c:pt>
                <c:pt idx="4276">
                  <c:v>39820</c:v>
                </c:pt>
                <c:pt idx="4277">
                  <c:v>39821</c:v>
                </c:pt>
                <c:pt idx="4278">
                  <c:v>39822</c:v>
                </c:pt>
                <c:pt idx="4279">
                  <c:v>39823</c:v>
                </c:pt>
                <c:pt idx="4280">
                  <c:v>39824</c:v>
                </c:pt>
                <c:pt idx="4281">
                  <c:v>39825</c:v>
                </c:pt>
                <c:pt idx="4282">
                  <c:v>39826</c:v>
                </c:pt>
                <c:pt idx="4283">
                  <c:v>39827</c:v>
                </c:pt>
                <c:pt idx="4284">
                  <c:v>39828</c:v>
                </c:pt>
                <c:pt idx="4285">
                  <c:v>39829</c:v>
                </c:pt>
                <c:pt idx="4286">
                  <c:v>39830</c:v>
                </c:pt>
                <c:pt idx="4287">
                  <c:v>39831</c:v>
                </c:pt>
                <c:pt idx="4288">
                  <c:v>39832</c:v>
                </c:pt>
                <c:pt idx="4289">
                  <c:v>39833</c:v>
                </c:pt>
                <c:pt idx="4290">
                  <c:v>39834</c:v>
                </c:pt>
                <c:pt idx="4291">
                  <c:v>39835</c:v>
                </c:pt>
                <c:pt idx="4292">
                  <c:v>39836</c:v>
                </c:pt>
                <c:pt idx="4293">
                  <c:v>39837</c:v>
                </c:pt>
                <c:pt idx="4294">
                  <c:v>39838</c:v>
                </c:pt>
                <c:pt idx="4295">
                  <c:v>39839</c:v>
                </c:pt>
                <c:pt idx="4296">
                  <c:v>39840</c:v>
                </c:pt>
                <c:pt idx="4297">
                  <c:v>39841</c:v>
                </c:pt>
                <c:pt idx="4298">
                  <c:v>39842</c:v>
                </c:pt>
                <c:pt idx="4299">
                  <c:v>39843</c:v>
                </c:pt>
                <c:pt idx="4300">
                  <c:v>39844</c:v>
                </c:pt>
                <c:pt idx="4301">
                  <c:v>39845</c:v>
                </c:pt>
                <c:pt idx="4302">
                  <c:v>39846</c:v>
                </c:pt>
                <c:pt idx="4303">
                  <c:v>39847</c:v>
                </c:pt>
                <c:pt idx="4304">
                  <c:v>39848</c:v>
                </c:pt>
                <c:pt idx="4305">
                  <c:v>39849</c:v>
                </c:pt>
                <c:pt idx="4306">
                  <c:v>39850</c:v>
                </c:pt>
                <c:pt idx="4307">
                  <c:v>39851</c:v>
                </c:pt>
                <c:pt idx="4308">
                  <c:v>39852</c:v>
                </c:pt>
                <c:pt idx="4309">
                  <c:v>39853</c:v>
                </c:pt>
                <c:pt idx="4310">
                  <c:v>39854</c:v>
                </c:pt>
                <c:pt idx="4311">
                  <c:v>39855</c:v>
                </c:pt>
                <c:pt idx="4312">
                  <c:v>39856</c:v>
                </c:pt>
                <c:pt idx="4313">
                  <c:v>39857</c:v>
                </c:pt>
                <c:pt idx="4314">
                  <c:v>39858</c:v>
                </c:pt>
                <c:pt idx="4315">
                  <c:v>39859</c:v>
                </c:pt>
                <c:pt idx="4316">
                  <c:v>39860</c:v>
                </c:pt>
                <c:pt idx="4317">
                  <c:v>39861</c:v>
                </c:pt>
                <c:pt idx="4318">
                  <c:v>39862</c:v>
                </c:pt>
                <c:pt idx="4319">
                  <c:v>39863</c:v>
                </c:pt>
                <c:pt idx="4320">
                  <c:v>39864</c:v>
                </c:pt>
                <c:pt idx="4321">
                  <c:v>39865</c:v>
                </c:pt>
                <c:pt idx="4322">
                  <c:v>39866</c:v>
                </c:pt>
                <c:pt idx="4323">
                  <c:v>39867</c:v>
                </c:pt>
                <c:pt idx="4324">
                  <c:v>39868</c:v>
                </c:pt>
                <c:pt idx="4325">
                  <c:v>39869</c:v>
                </c:pt>
                <c:pt idx="4326">
                  <c:v>39870</c:v>
                </c:pt>
                <c:pt idx="4327">
                  <c:v>39871</c:v>
                </c:pt>
                <c:pt idx="4328">
                  <c:v>39872</c:v>
                </c:pt>
                <c:pt idx="4329">
                  <c:v>39873</c:v>
                </c:pt>
                <c:pt idx="4330">
                  <c:v>39874</c:v>
                </c:pt>
                <c:pt idx="4331">
                  <c:v>39875</c:v>
                </c:pt>
                <c:pt idx="4332">
                  <c:v>39876</c:v>
                </c:pt>
                <c:pt idx="4333">
                  <c:v>39877</c:v>
                </c:pt>
                <c:pt idx="4334">
                  <c:v>39878</c:v>
                </c:pt>
                <c:pt idx="4335">
                  <c:v>39879</c:v>
                </c:pt>
                <c:pt idx="4336">
                  <c:v>39880</c:v>
                </c:pt>
                <c:pt idx="4337">
                  <c:v>39881</c:v>
                </c:pt>
                <c:pt idx="4338">
                  <c:v>39882</c:v>
                </c:pt>
                <c:pt idx="4339">
                  <c:v>39883</c:v>
                </c:pt>
                <c:pt idx="4340">
                  <c:v>39884</c:v>
                </c:pt>
                <c:pt idx="4341">
                  <c:v>39885</c:v>
                </c:pt>
                <c:pt idx="4342">
                  <c:v>39886</c:v>
                </c:pt>
                <c:pt idx="4343">
                  <c:v>39887</c:v>
                </c:pt>
                <c:pt idx="4344">
                  <c:v>39888</c:v>
                </c:pt>
                <c:pt idx="4345">
                  <c:v>39889</c:v>
                </c:pt>
                <c:pt idx="4346">
                  <c:v>39890</c:v>
                </c:pt>
                <c:pt idx="4347">
                  <c:v>39891</c:v>
                </c:pt>
                <c:pt idx="4348">
                  <c:v>39892</c:v>
                </c:pt>
                <c:pt idx="4349">
                  <c:v>39893</c:v>
                </c:pt>
                <c:pt idx="4350">
                  <c:v>39894</c:v>
                </c:pt>
                <c:pt idx="4351">
                  <c:v>39895</c:v>
                </c:pt>
                <c:pt idx="4352">
                  <c:v>39896</c:v>
                </c:pt>
                <c:pt idx="4353">
                  <c:v>39897</c:v>
                </c:pt>
                <c:pt idx="4354">
                  <c:v>39898</c:v>
                </c:pt>
                <c:pt idx="4355">
                  <c:v>39899</c:v>
                </c:pt>
                <c:pt idx="4356">
                  <c:v>39900</c:v>
                </c:pt>
                <c:pt idx="4357">
                  <c:v>39901</c:v>
                </c:pt>
                <c:pt idx="4358">
                  <c:v>39902</c:v>
                </c:pt>
                <c:pt idx="4359">
                  <c:v>39903</c:v>
                </c:pt>
                <c:pt idx="4360">
                  <c:v>39904</c:v>
                </c:pt>
                <c:pt idx="4361">
                  <c:v>39905</c:v>
                </c:pt>
                <c:pt idx="4362">
                  <c:v>39906</c:v>
                </c:pt>
                <c:pt idx="4363">
                  <c:v>39907</c:v>
                </c:pt>
                <c:pt idx="4364">
                  <c:v>39908</c:v>
                </c:pt>
                <c:pt idx="4365">
                  <c:v>39909</c:v>
                </c:pt>
                <c:pt idx="4366">
                  <c:v>39910</c:v>
                </c:pt>
                <c:pt idx="4367">
                  <c:v>39911</c:v>
                </c:pt>
                <c:pt idx="4368">
                  <c:v>39912</c:v>
                </c:pt>
                <c:pt idx="4369">
                  <c:v>39913</c:v>
                </c:pt>
                <c:pt idx="4370">
                  <c:v>39914</c:v>
                </c:pt>
                <c:pt idx="4371">
                  <c:v>39915</c:v>
                </c:pt>
                <c:pt idx="4372">
                  <c:v>39916</c:v>
                </c:pt>
                <c:pt idx="4373">
                  <c:v>39917</c:v>
                </c:pt>
                <c:pt idx="4374">
                  <c:v>39918</c:v>
                </c:pt>
                <c:pt idx="4375">
                  <c:v>39919</c:v>
                </c:pt>
                <c:pt idx="4376">
                  <c:v>39920</c:v>
                </c:pt>
                <c:pt idx="4377">
                  <c:v>39921</c:v>
                </c:pt>
                <c:pt idx="4378">
                  <c:v>39922</c:v>
                </c:pt>
                <c:pt idx="4379">
                  <c:v>39923</c:v>
                </c:pt>
                <c:pt idx="4380">
                  <c:v>39924</c:v>
                </c:pt>
                <c:pt idx="4381">
                  <c:v>39925</c:v>
                </c:pt>
                <c:pt idx="4382">
                  <c:v>39926</c:v>
                </c:pt>
                <c:pt idx="4383">
                  <c:v>39927</c:v>
                </c:pt>
                <c:pt idx="4384">
                  <c:v>39928</c:v>
                </c:pt>
                <c:pt idx="4385">
                  <c:v>39929</c:v>
                </c:pt>
                <c:pt idx="4386">
                  <c:v>39930</c:v>
                </c:pt>
                <c:pt idx="4387">
                  <c:v>39931</c:v>
                </c:pt>
                <c:pt idx="4388">
                  <c:v>39932</c:v>
                </c:pt>
                <c:pt idx="4389">
                  <c:v>39933</c:v>
                </c:pt>
                <c:pt idx="4390">
                  <c:v>39934</c:v>
                </c:pt>
                <c:pt idx="4391">
                  <c:v>39935</c:v>
                </c:pt>
                <c:pt idx="4392">
                  <c:v>39936</c:v>
                </c:pt>
                <c:pt idx="4393">
                  <c:v>39937</c:v>
                </c:pt>
                <c:pt idx="4394">
                  <c:v>39938</c:v>
                </c:pt>
                <c:pt idx="4395">
                  <c:v>39939</c:v>
                </c:pt>
                <c:pt idx="4396">
                  <c:v>39940</c:v>
                </c:pt>
                <c:pt idx="4397">
                  <c:v>39941</c:v>
                </c:pt>
                <c:pt idx="4398">
                  <c:v>39942</c:v>
                </c:pt>
                <c:pt idx="4399">
                  <c:v>39943</c:v>
                </c:pt>
                <c:pt idx="4400">
                  <c:v>39944</c:v>
                </c:pt>
                <c:pt idx="4401">
                  <c:v>39945</c:v>
                </c:pt>
                <c:pt idx="4402">
                  <c:v>39946</c:v>
                </c:pt>
                <c:pt idx="4403">
                  <c:v>39947</c:v>
                </c:pt>
                <c:pt idx="4404">
                  <c:v>39948</c:v>
                </c:pt>
                <c:pt idx="4405">
                  <c:v>39949</c:v>
                </c:pt>
                <c:pt idx="4406">
                  <c:v>39950</c:v>
                </c:pt>
                <c:pt idx="4407">
                  <c:v>39951</c:v>
                </c:pt>
                <c:pt idx="4408">
                  <c:v>39952</c:v>
                </c:pt>
                <c:pt idx="4409">
                  <c:v>39953</c:v>
                </c:pt>
                <c:pt idx="4410">
                  <c:v>39954</c:v>
                </c:pt>
                <c:pt idx="4411">
                  <c:v>39955</c:v>
                </c:pt>
                <c:pt idx="4412">
                  <c:v>39956</c:v>
                </c:pt>
                <c:pt idx="4413">
                  <c:v>39957</c:v>
                </c:pt>
                <c:pt idx="4414">
                  <c:v>39958</c:v>
                </c:pt>
                <c:pt idx="4415">
                  <c:v>39959</c:v>
                </c:pt>
                <c:pt idx="4416">
                  <c:v>39960</c:v>
                </c:pt>
                <c:pt idx="4417">
                  <c:v>39961</c:v>
                </c:pt>
                <c:pt idx="4418">
                  <c:v>39962</c:v>
                </c:pt>
                <c:pt idx="4419">
                  <c:v>39963</c:v>
                </c:pt>
                <c:pt idx="4420">
                  <c:v>39964</c:v>
                </c:pt>
                <c:pt idx="4421">
                  <c:v>39965</c:v>
                </c:pt>
                <c:pt idx="4422">
                  <c:v>39966</c:v>
                </c:pt>
                <c:pt idx="4423">
                  <c:v>39967</c:v>
                </c:pt>
                <c:pt idx="4424">
                  <c:v>39968</c:v>
                </c:pt>
                <c:pt idx="4425">
                  <c:v>39969</c:v>
                </c:pt>
                <c:pt idx="4426">
                  <c:v>39970</c:v>
                </c:pt>
                <c:pt idx="4427">
                  <c:v>39971</c:v>
                </c:pt>
                <c:pt idx="4428">
                  <c:v>39972</c:v>
                </c:pt>
                <c:pt idx="4429">
                  <c:v>39973</c:v>
                </c:pt>
                <c:pt idx="4430">
                  <c:v>39974</c:v>
                </c:pt>
                <c:pt idx="4431">
                  <c:v>39975</c:v>
                </c:pt>
                <c:pt idx="4432">
                  <c:v>39976</c:v>
                </c:pt>
                <c:pt idx="4433">
                  <c:v>39977</c:v>
                </c:pt>
                <c:pt idx="4434">
                  <c:v>39978</c:v>
                </c:pt>
                <c:pt idx="4435">
                  <c:v>39979</c:v>
                </c:pt>
                <c:pt idx="4436">
                  <c:v>39980</c:v>
                </c:pt>
                <c:pt idx="4437">
                  <c:v>39981</c:v>
                </c:pt>
                <c:pt idx="4438">
                  <c:v>39982</c:v>
                </c:pt>
                <c:pt idx="4439">
                  <c:v>39983</c:v>
                </c:pt>
                <c:pt idx="4440">
                  <c:v>39984</c:v>
                </c:pt>
                <c:pt idx="4441">
                  <c:v>39985</c:v>
                </c:pt>
                <c:pt idx="4442">
                  <c:v>39986</c:v>
                </c:pt>
                <c:pt idx="4443">
                  <c:v>39987</c:v>
                </c:pt>
                <c:pt idx="4444">
                  <c:v>39988</c:v>
                </c:pt>
                <c:pt idx="4445">
                  <c:v>39989</c:v>
                </c:pt>
                <c:pt idx="4446">
                  <c:v>39990</c:v>
                </c:pt>
                <c:pt idx="4447">
                  <c:v>39991</c:v>
                </c:pt>
                <c:pt idx="4448">
                  <c:v>39992</c:v>
                </c:pt>
                <c:pt idx="4449">
                  <c:v>39993</c:v>
                </c:pt>
                <c:pt idx="4450">
                  <c:v>39994</c:v>
                </c:pt>
                <c:pt idx="4451">
                  <c:v>39995</c:v>
                </c:pt>
                <c:pt idx="4452">
                  <c:v>39996</c:v>
                </c:pt>
                <c:pt idx="4453">
                  <c:v>39997</c:v>
                </c:pt>
                <c:pt idx="4454">
                  <c:v>39998</c:v>
                </c:pt>
                <c:pt idx="4455">
                  <c:v>39999</c:v>
                </c:pt>
                <c:pt idx="4456">
                  <c:v>40000</c:v>
                </c:pt>
                <c:pt idx="4457">
                  <c:v>40001</c:v>
                </c:pt>
                <c:pt idx="4458">
                  <c:v>40002</c:v>
                </c:pt>
                <c:pt idx="4459">
                  <c:v>40003</c:v>
                </c:pt>
                <c:pt idx="4460">
                  <c:v>40004</c:v>
                </c:pt>
                <c:pt idx="4461">
                  <c:v>40005</c:v>
                </c:pt>
                <c:pt idx="4462">
                  <c:v>40006</c:v>
                </c:pt>
                <c:pt idx="4463">
                  <c:v>40007</c:v>
                </c:pt>
                <c:pt idx="4464">
                  <c:v>40008</c:v>
                </c:pt>
                <c:pt idx="4465">
                  <c:v>40009</c:v>
                </c:pt>
                <c:pt idx="4466">
                  <c:v>40010</c:v>
                </c:pt>
                <c:pt idx="4467">
                  <c:v>40011</c:v>
                </c:pt>
                <c:pt idx="4468">
                  <c:v>40012</c:v>
                </c:pt>
                <c:pt idx="4469">
                  <c:v>40013</c:v>
                </c:pt>
                <c:pt idx="4470">
                  <c:v>40014</c:v>
                </c:pt>
                <c:pt idx="4471">
                  <c:v>40015</c:v>
                </c:pt>
                <c:pt idx="4472">
                  <c:v>40016</c:v>
                </c:pt>
                <c:pt idx="4473">
                  <c:v>40017</c:v>
                </c:pt>
                <c:pt idx="4474">
                  <c:v>40018</c:v>
                </c:pt>
                <c:pt idx="4475">
                  <c:v>40019</c:v>
                </c:pt>
                <c:pt idx="4476">
                  <c:v>40020</c:v>
                </c:pt>
                <c:pt idx="4477">
                  <c:v>40021</c:v>
                </c:pt>
                <c:pt idx="4478">
                  <c:v>40022</c:v>
                </c:pt>
                <c:pt idx="4479">
                  <c:v>40023</c:v>
                </c:pt>
                <c:pt idx="4480">
                  <c:v>40024</c:v>
                </c:pt>
                <c:pt idx="4481">
                  <c:v>40025</c:v>
                </c:pt>
                <c:pt idx="4482">
                  <c:v>40026</c:v>
                </c:pt>
                <c:pt idx="4483">
                  <c:v>40027</c:v>
                </c:pt>
                <c:pt idx="4484">
                  <c:v>40028</c:v>
                </c:pt>
                <c:pt idx="4485">
                  <c:v>40029</c:v>
                </c:pt>
                <c:pt idx="4486">
                  <c:v>40030</c:v>
                </c:pt>
                <c:pt idx="4487">
                  <c:v>40031</c:v>
                </c:pt>
                <c:pt idx="4488">
                  <c:v>40032</c:v>
                </c:pt>
                <c:pt idx="4489">
                  <c:v>40033</c:v>
                </c:pt>
                <c:pt idx="4490">
                  <c:v>40034</c:v>
                </c:pt>
                <c:pt idx="4491">
                  <c:v>40035</c:v>
                </c:pt>
                <c:pt idx="4492">
                  <c:v>40036</c:v>
                </c:pt>
                <c:pt idx="4493">
                  <c:v>40037</c:v>
                </c:pt>
                <c:pt idx="4494">
                  <c:v>40038</c:v>
                </c:pt>
                <c:pt idx="4495">
                  <c:v>40039</c:v>
                </c:pt>
                <c:pt idx="4496">
                  <c:v>40040</c:v>
                </c:pt>
                <c:pt idx="4497">
                  <c:v>40041</c:v>
                </c:pt>
                <c:pt idx="4498">
                  <c:v>40042</c:v>
                </c:pt>
                <c:pt idx="4499">
                  <c:v>40043</c:v>
                </c:pt>
                <c:pt idx="4500">
                  <c:v>40044</c:v>
                </c:pt>
                <c:pt idx="4501">
                  <c:v>40045</c:v>
                </c:pt>
                <c:pt idx="4502">
                  <c:v>40046</c:v>
                </c:pt>
                <c:pt idx="4503">
                  <c:v>40047</c:v>
                </c:pt>
                <c:pt idx="4504">
                  <c:v>40048</c:v>
                </c:pt>
                <c:pt idx="4505">
                  <c:v>40049</c:v>
                </c:pt>
                <c:pt idx="4506">
                  <c:v>40050</c:v>
                </c:pt>
                <c:pt idx="4507">
                  <c:v>40051</c:v>
                </c:pt>
                <c:pt idx="4508">
                  <c:v>40052</c:v>
                </c:pt>
                <c:pt idx="4509">
                  <c:v>40053</c:v>
                </c:pt>
                <c:pt idx="4510">
                  <c:v>40054</c:v>
                </c:pt>
                <c:pt idx="4511">
                  <c:v>40055</c:v>
                </c:pt>
                <c:pt idx="4512">
                  <c:v>40056</c:v>
                </c:pt>
                <c:pt idx="4513">
                  <c:v>40057</c:v>
                </c:pt>
                <c:pt idx="4514">
                  <c:v>40058</c:v>
                </c:pt>
                <c:pt idx="4515">
                  <c:v>40059</c:v>
                </c:pt>
                <c:pt idx="4516">
                  <c:v>40060</c:v>
                </c:pt>
                <c:pt idx="4517">
                  <c:v>40061</c:v>
                </c:pt>
                <c:pt idx="4518">
                  <c:v>40062</c:v>
                </c:pt>
                <c:pt idx="4519">
                  <c:v>40063</c:v>
                </c:pt>
                <c:pt idx="4520">
                  <c:v>40064</c:v>
                </c:pt>
                <c:pt idx="4521">
                  <c:v>40065</c:v>
                </c:pt>
                <c:pt idx="4522">
                  <c:v>40066</c:v>
                </c:pt>
                <c:pt idx="4523">
                  <c:v>40067</c:v>
                </c:pt>
                <c:pt idx="4524">
                  <c:v>40068</c:v>
                </c:pt>
                <c:pt idx="4525">
                  <c:v>40069</c:v>
                </c:pt>
                <c:pt idx="4526">
                  <c:v>40070</c:v>
                </c:pt>
                <c:pt idx="4527">
                  <c:v>40071</c:v>
                </c:pt>
                <c:pt idx="4528">
                  <c:v>40072</c:v>
                </c:pt>
                <c:pt idx="4529">
                  <c:v>40073</c:v>
                </c:pt>
                <c:pt idx="4530">
                  <c:v>40074</c:v>
                </c:pt>
                <c:pt idx="4531">
                  <c:v>40075</c:v>
                </c:pt>
                <c:pt idx="4532">
                  <c:v>40076</c:v>
                </c:pt>
                <c:pt idx="4533">
                  <c:v>40077</c:v>
                </c:pt>
                <c:pt idx="4534">
                  <c:v>40078</c:v>
                </c:pt>
                <c:pt idx="4535">
                  <c:v>40079</c:v>
                </c:pt>
                <c:pt idx="4536">
                  <c:v>40080</c:v>
                </c:pt>
                <c:pt idx="4537">
                  <c:v>40081</c:v>
                </c:pt>
                <c:pt idx="4538">
                  <c:v>40082</c:v>
                </c:pt>
                <c:pt idx="4539">
                  <c:v>40083</c:v>
                </c:pt>
                <c:pt idx="4540">
                  <c:v>40084</c:v>
                </c:pt>
                <c:pt idx="4541">
                  <c:v>40085</c:v>
                </c:pt>
                <c:pt idx="4542">
                  <c:v>40086</c:v>
                </c:pt>
                <c:pt idx="4543">
                  <c:v>40087</c:v>
                </c:pt>
                <c:pt idx="4544">
                  <c:v>40088</c:v>
                </c:pt>
                <c:pt idx="4545">
                  <c:v>40089</c:v>
                </c:pt>
                <c:pt idx="4546">
                  <c:v>40090</c:v>
                </c:pt>
                <c:pt idx="4547">
                  <c:v>40091</c:v>
                </c:pt>
                <c:pt idx="4548">
                  <c:v>40092</c:v>
                </c:pt>
                <c:pt idx="4549">
                  <c:v>40093</c:v>
                </c:pt>
                <c:pt idx="4550">
                  <c:v>40094</c:v>
                </c:pt>
                <c:pt idx="4551">
                  <c:v>40095</c:v>
                </c:pt>
                <c:pt idx="4552">
                  <c:v>40096</c:v>
                </c:pt>
                <c:pt idx="4553">
                  <c:v>40097</c:v>
                </c:pt>
                <c:pt idx="4554">
                  <c:v>40098</c:v>
                </c:pt>
                <c:pt idx="4555">
                  <c:v>40099</c:v>
                </c:pt>
                <c:pt idx="4556">
                  <c:v>40100</c:v>
                </c:pt>
                <c:pt idx="4557">
                  <c:v>40101</c:v>
                </c:pt>
                <c:pt idx="4558">
                  <c:v>40102</c:v>
                </c:pt>
                <c:pt idx="4559">
                  <c:v>40103</c:v>
                </c:pt>
                <c:pt idx="4560">
                  <c:v>40104</c:v>
                </c:pt>
                <c:pt idx="4561">
                  <c:v>40105</c:v>
                </c:pt>
                <c:pt idx="4562">
                  <c:v>40106</c:v>
                </c:pt>
                <c:pt idx="4563">
                  <c:v>40107</c:v>
                </c:pt>
                <c:pt idx="4564">
                  <c:v>40108</c:v>
                </c:pt>
                <c:pt idx="4565">
                  <c:v>40109</c:v>
                </c:pt>
                <c:pt idx="4566">
                  <c:v>40110</c:v>
                </c:pt>
                <c:pt idx="4567">
                  <c:v>40111</c:v>
                </c:pt>
                <c:pt idx="4568">
                  <c:v>40112</c:v>
                </c:pt>
                <c:pt idx="4569">
                  <c:v>40113</c:v>
                </c:pt>
                <c:pt idx="4570">
                  <c:v>40114</c:v>
                </c:pt>
                <c:pt idx="4571">
                  <c:v>40115</c:v>
                </c:pt>
                <c:pt idx="4572">
                  <c:v>40116</c:v>
                </c:pt>
                <c:pt idx="4573">
                  <c:v>40117</c:v>
                </c:pt>
                <c:pt idx="4574">
                  <c:v>40118</c:v>
                </c:pt>
                <c:pt idx="4575">
                  <c:v>40119</c:v>
                </c:pt>
                <c:pt idx="4576">
                  <c:v>40120</c:v>
                </c:pt>
                <c:pt idx="4577">
                  <c:v>40121</c:v>
                </c:pt>
                <c:pt idx="4578">
                  <c:v>40122</c:v>
                </c:pt>
                <c:pt idx="4579">
                  <c:v>40123</c:v>
                </c:pt>
                <c:pt idx="4580">
                  <c:v>40124</c:v>
                </c:pt>
                <c:pt idx="4581">
                  <c:v>40125</c:v>
                </c:pt>
                <c:pt idx="4582">
                  <c:v>40126</c:v>
                </c:pt>
                <c:pt idx="4583">
                  <c:v>40127</c:v>
                </c:pt>
                <c:pt idx="4584">
                  <c:v>40128</c:v>
                </c:pt>
                <c:pt idx="4585">
                  <c:v>40129</c:v>
                </c:pt>
                <c:pt idx="4586">
                  <c:v>40130</c:v>
                </c:pt>
                <c:pt idx="4587">
                  <c:v>40131</c:v>
                </c:pt>
                <c:pt idx="4588">
                  <c:v>40132</c:v>
                </c:pt>
                <c:pt idx="4589">
                  <c:v>40133</c:v>
                </c:pt>
                <c:pt idx="4590">
                  <c:v>40134</c:v>
                </c:pt>
                <c:pt idx="4591">
                  <c:v>40135</c:v>
                </c:pt>
                <c:pt idx="4592">
                  <c:v>40136</c:v>
                </c:pt>
                <c:pt idx="4593">
                  <c:v>40137</c:v>
                </c:pt>
                <c:pt idx="4594">
                  <c:v>40138</c:v>
                </c:pt>
                <c:pt idx="4595">
                  <c:v>40139</c:v>
                </c:pt>
                <c:pt idx="4596">
                  <c:v>40140</c:v>
                </c:pt>
                <c:pt idx="4597">
                  <c:v>40141</c:v>
                </c:pt>
                <c:pt idx="4598">
                  <c:v>40142</c:v>
                </c:pt>
                <c:pt idx="4599">
                  <c:v>40143</c:v>
                </c:pt>
                <c:pt idx="4600">
                  <c:v>40144</c:v>
                </c:pt>
                <c:pt idx="4601">
                  <c:v>40145</c:v>
                </c:pt>
                <c:pt idx="4602">
                  <c:v>40146</c:v>
                </c:pt>
                <c:pt idx="4603">
                  <c:v>40147</c:v>
                </c:pt>
                <c:pt idx="4604">
                  <c:v>40148</c:v>
                </c:pt>
                <c:pt idx="4605">
                  <c:v>40149</c:v>
                </c:pt>
                <c:pt idx="4606">
                  <c:v>40150</c:v>
                </c:pt>
                <c:pt idx="4607">
                  <c:v>40151</c:v>
                </c:pt>
                <c:pt idx="4608">
                  <c:v>40152</c:v>
                </c:pt>
                <c:pt idx="4609">
                  <c:v>40153</c:v>
                </c:pt>
                <c:pt idx="4610">
                  <c:v>40154</c:v>
                </c:pt>
                <c:pt idx="4611">
                  <c:v>40155</c:v>
                </c:pt>
                <c:pt idx="4612">
                  <c:v>40156</c:v>
                </c:pt>
                <c:pt idx="4613">
                  <c:v>40157</c:v>
                </c:pt>
                <c:pt idx="4614">
                  <c:v>40158</c:v>
                </c:pt>
                <c:pt idx="4615">
                  <c:v>40159</c:v>
                </c:pt>
                <c:pt idx="4616">
                  <c:v>40160</c:v>
                </c:pt>
                <c:pt idx="4617">
                  <c:v>40161</c:v>
                </c:pt>
                <c:pt idx="4618">
                  <c:v>40162</c:v>
                </c:pt>
                <c:pt idx="4619">
                  <c:v>40163</c:v>
                </c:pt>
                <c:pt idx="4620">
                  <c:v>40164</c:v>
                </c:pt>
                <c:pt idx="4621">
                  <c:v>40165</c:v>
                </c:pt>
                <c:pt idx="4622">
                  <c:v>40166</c:v>
                </c:pt>
                <c:pt idx="4623">
                  <c:v>40167</c:v>
                </c:pt>
                <c:pt idx="4624">
                  <c:v>40168</c:v>
                </c:pt>
                <c:pt idx="4625">
                  <c:v>40169</c:v>
                </c:pt>
                <c:pt idx="4626">
                  <c:v>40170</c:v>
                </c:pt>
                <c:pt idx="4627">
                  <c:v>40171</c:v>
                </c:pt>
                <c:pt idx="4628">
                  <c:v>40172</c:v>
                </c:pt>
                <c:pt idx="4629">
                  <c:v>40173</c:v>
                </c:pt>
                <c:pt idx="4630">
                  <c:v>40174</c:v>
                </c:pt>
                <c:pt idx="4631">
                  <c:v>40175</c:v>
                </c:pt>
                <c:pt idx="4632">
                  <c:v>40176</c:v>
                </c:pt>
                <c:pt idx="4633">
                  <c:v>40177</c:v>
                </c:pt>
                <c:pt idx="4634">
                  <c:v>40178</c:v>
                </c:pt>
                <c:pt idx="4635">
                  <c:v>40179</c:v>
                </c:pt>
                <c:pt idx="4636">
                  <c:v>40180</c:v>
                </c:pt>
                <c:pt idx="4637">
                  <c:v>40181</c:v>
                </c:pt>
                <c:pt idx="4638">
                  <c:v>40182</c:v>
                </c:pt>
                <c:pt idx="4639">
                  <c:v>40183</c:v>
                </c:pt>
                <c:pt idx="4640">
                  <c:v>40184</c:v>
                </c:pt>
                <c:pt idx="4641">
                  <c:v>40185</c:v>
                </c:pt>
                <c:pt idx="4642">
                  <c:v>40186</c:v>
                </c:pt>
                <c:pt idx="4643">
                  <c:v>40187</c:v>
                </c:pt>
                <c:pt idx="4644">
                  <c:v>40188</c:v>
                </c:pt>
                <c:pt idx="4645">
                  <c:v>40189</c:v>
                </c:pt>
                <c:pt idx="4646">
                  <c:v>40190</c:v>
                </c:pt>
                <c:pt idx="4647">
                  <c:v>40191</c:v>
                </c:pt>
                <c:pt idx="4648">
                  <c:v>40192</c:v>
                </c:pt>
                <c:pt idx="4649">
                  <c:v>40193</c:v>
                </c:pt>
                <c:pt idx="4650">
                  <c:v>40194</c:v>
                </c:pt>
                <c:pt idx="4651">
                  <c:v>40195</c:v>
                </c:pt>
                <c:pt idx="4652">
                  <c:v>40196</c:v>
                </c:pt>
                <c:pt idx="4653">
                  <c:v>40197</c:v>
                </c:pt>
                <c:pt idx="4654">
                  <c:v>40198</c:v>
                </c:pt>
                <c:pt idx="4655">
                  <c:v>40199</c:v>
                </c:pt>
                <c:pt idx="4656">
                  <c:v>40200</c:v>
                </c:pt>
                <c:pt idx="4657">
                  <c:v>40201</c:v>
                </c:pt>
                <c:pt idx="4658">
                  <c:v>40202</c:v>
                </c:pt>
                <c:pt idx="4659">
                  <c:v>40203</c:v>
                </c:pt>
                <c:pt idx="4660">
                  <c:v>40204</c:v>
                </c:pt>
                <c:pt idx="4661">
                  <c:v>40205</c:v>
                </c:pt>
                <c:pt idx="4662">
                  <c:v>40206</c:v>
                </c:pt>
                <c:pt idx="4663">
                  <c:v>40207</c:v>
                </c:pt>
                <c:pt idx="4664">
                  <c:v>40208</c:v>
                </c:pt>
                <c:pt idx="4665">
                  <c:v>40209</c:v>
                </c:pt>
                <c:pt idx="4666">
                  <c:v>40210</c:v>
                </c:pt>
                <c:pt idx="4667">
                  <c:v>40211</c:v>
                </c:pt>
                <c:pt idx="4668">
                  <c:v>40212</c:v>
                </c:pt>
                <c:pt idx="4669">
                  <c:v>40213</c:v>
                </c:pt>
                <c:pt idx="4670">
                  <c:v>40214</c:v>
                </c:pt>
                <c:pt idx="4671">
                  <c:v>40215</c:v>
                </c:pt>
                <c:pt idx="4672">
                  <c:v>40216</c:v>
                </c:pt>
                <c:pt idx="4673">
                  <c:v>40217</c:v>
                </c:pt>
                <c:pt idx="4674">
                  <c:v>40218</c:v>
                </c:pt>
                <c:pt idx="4675">
                  <c:v>40219</c:v>
                </c:pt>
                <c:pt idx="4676">
                  <c:v>40220</c:v>
                </c:pt>
                <c:pt idx="4677">
                  <c:v>40221</c:v>
                </c:pt>
                <c:pt idx="4678">
                  <c:v>40222</c:v>
                </c:pt>
                <c:pt idx="4679">
                  <c:v>40223</c:v>
                </c:pt>
                <c:pt idx="4680">
                  <c:v>40224</c:v>
                </c:pt>
                <c:pt idx="4681">
                  <c:v>40225</c:v>
                </c:pt>
                <c:pt idx="4682">
                  <c:v>40226</c:v>
                </c:pt>
                <c:pt idx="4683">
                  <c:v>40227</c:v>
                </c:pt>
                <c:pt idx="4684">
                  <c:v>40228</c:v>
                </c:pt>
                <c:pt idx="4685">
                  <c:v>40229</c:v>
                </c:pt>
                <c:pt idx="4686">
                  <c:v>40230</c:v>
                </c:pt>
                <c:pt idx="4687">
                  <c:v>40231</c:v>
                </c:pt>
                <c:pt idx="4688">
                  <c:v>40232</c:v>
                </c:pt>
                <c:pt idx="4689">
                  <c:v>40233</c:v>
                </c:pt>
                <c:pt idx="4690">
                  <c:v>40234</c:v>
                </c:pt>
                <c:pt idx="4691">
                  <c:v>40235</c:v>
                </c:pt>
                <c:pt idx="4692">
                  <c:v>40236</c:v>
                </c:pt>
                <c:pt idx="4693">
                  <c:v>40237</c:v>
                </c:pt>
                <c:pt idx="4694">
                  <c:v>40238</c:v>
                </c:pt>
                <c:pt idx="4695">
                  <c:v>40239</c:v>
                </c:pt>
                <c:pt idx="4696">
                  <c:v>40240</c:v>
                </c:pt>
                <c:pt idx="4697">
                  <c:v>40241</c:v>
                </c:pt>
                <c:pt idx="4698">
                  <c:v>40242</c:v>
                </c:pt>
                <c:pt idx="4699">
                  <c:v>40243</c:v>
                </c:pt>
                <c:pt idx="4700">
                  <c:v>40244</c:v>
                </c:pt>
                <c:pt idx="4701">
                  <c:v>40245</c:v>
                </c:pt>
                <c:pt idx="4702">
                  <c:v>40246</c:v>
                </c:pt>
                <c:pt idx="4703">
                  <c:v>40247</c:v>
                </c:pt>
                <c:pt idx="4704">
                  <c:v>40248</c:v>
                </c:pt>
                <c:pt idx="4705">
                  <c:v>40249</c:v>
                </c:pt>
                <c:pt idx="4706">
                  <c:v>40250</c:v>
                </c:pt>
                <c:pt idx="4707">
                  <c:v>40251</c:v>
                </c:pt>
                <c:pt idx="4708">
                  <c:v>40252</c:v>
                </c:pt>
                <c:pt idx="4709">
                  <c:v>40253</c:v>
                </c:pt>
                <c:pt idx="4710">
                  <c:v>40254</c:v>
                </c:pt>
                <c:pt idx="4711">
                  <c:v>40255</c:v>
                </c:pt>
                <c:pt idx="4712">
                  <c:v>40256</c:v>
                </c:pt>
                <c:pt idx="4713">
                  <c:v>40257</c:v>
                </c:pt>
                <c:pt idx="4714">
                  <c:v>40258</c:v>
                </c:pt>
                <c:pt idx="4715">
                  <c:v>40259</c:v>
                </c:pt>
                <c:pt idx="4716">
                  <c:v>40260</c:v>
                </c:pt>
                <c:pt idx="4717">
                  <c:v>40261</c:v>
                </c:pt>
                <c:pt idx="4718">
                  <c:v>40262</c:v>
                </c:pt>
                <c:pt idx="4719">
                  <c:v>40263</c:v>
                </c:pt>
                <c:pt idx="4720">
                  <c:v>40264</c:v>
                </c:pt>
                <c:pt idx="4721">
                  <c:v>40265</c:v>
                </c:pt>
                <c:pt idx="4722">
                  <c:v>40266</c:v>
                </c:pt>
                <c:pt idx="4723">
                  <c:v>40267</c:v>
                </c:pt>
                <c:pt idx="4724">
                  <c:v>40268</c:v>
                </c:pt>
                <c:pt idx="4725">
                  <c:v>40269</c:v>
                </c:pt>
                <c:pt idx="4726">
                  <c:v>40270</c:v>
                </c:pt>
                <c:pt idx="4727">
                  <c:v>40271</c:v>
                </c:pt>
                <c:pt idx="4728">
                  <c:v>40272</c:v>
                </c:pt>
                <c:pt idx="4729">
                  <c:v>40273</c:v>
                </c:pt>
                <c:pt idx="4730">
                  <c:v>40274</c:v>
                </c:pt>
                <c:pt idx="4731">
                  <c:v>40275</c:v>
                </c:pt>
                <c:pt idx="4732">
                  <c:v>40276</c:v>
                </c:pt>
                <c:pt idx="4733">
                  <c:v>40277</c:v>
                </c:pt>
                <c:pt idx="4734">
                  <c:v>40278</c:v>
                </c:pt>
                <c:pt idx="4735">
                  <c:v>40279</c:v>
                </c:pt>
                <c:pt idx="4736">
                  <c:v>40280</c:v>
                </c:pt>
                <c:pt idx="4737">
                  <c:v>40281</c:v>
                </c:pt>
                <c:pt idx="4738">
                  <c:v>40282</c:v>
                </c:pt>
                <c:pt idx="4739">
                  <c:v>40283</c:v>
                </c:pt>
                <c:pt idx="4740">
                  <c:v>40284</c:v>
                </c:pt>
                <c:pt idx="4741">
                  <c:v>40285</c:v>
                </c:pt>
                <c:pt idx="4742">
                  <c:v>40286</c:v>
                </c:pt>
                <c:pt idx="4743">
                  <c:v>40287</c:v>
                </c:pt>
                <c:pt idx="4744">
                  <c:v>40288</c:v>
                </c:pt>
                <c:pt idx="4745">
                  <c:v>40289</c:v>
                </c:pt>
                <c:pt idx="4746">
                  <c:v>40290</c:v>
                </c:pt>
                <c:pt idx="4747">
                  <c:v>40291</c:v>
                </c:pt>
                <c:pt idx="4748">
                  <c:v>40292</c:v>
                </c:pt>
                <c:pt idx="4749">
                  <c:v>40293</c:v>
                </c:pt>
                <c:pt idx="4750">
                  <c:v>40294</c:v>
                </c:pt>
                <c:pt idx="4751">
                  <c:v>40295</c:v>
                </c:pt>
                <c:pt idx="4752">
                  <c:v>40296</c:v>
                </c:pt>
                <c:pt idx="4753">
                  <c:v>40297</c:v>
                </c:pt>
                <c:pt idx="4754">
                  <c:v>40298</c:v>
                </c:pt>
                <c:pt idx="4755">
                  <c:v>40299</c:v>
                </c:pt>
                <c:pt idx="4756">
                  <c:v>40300</c:v>
                </c:pt>
                <c:pt idx="4757">
                  <c:v>40301</c:v>
                </c:pt>
                <c:pt idx="4758">
                  <c:v>40302</c:v>
                </c:pt>
                <c:pt idx="4759">
                  <c:v>40303</c:v>
                </c:pt>
                <c:pt idx="4760">
                  <c:v>40304</c:v>
                </c:pt>
                <c:pt idx="4761">
                  <c:v>40305</c:v>
                </c:pt>
                <c:pt idx="4762">
                  <c:v>40306</c:v>
                </c:pt>
                <c:pt idx="4763">
                  <c:v>40307</c:v>
                </c:pt>
                <c:pt idx="4764">
                  <c:v>40308</c:v>
                </c:pt>
                <c:pt idx="4765">
                  <c:v>40309</c:v>
                </c:pt>
                <c:pt idx="4766">
                  <c:v>40310</c:v>
                </c:pt>
                <c:pt idx="4767">
                  <c:v>40311</c:v>
                </c:pt>
                <c:pt idx="4768">
                  <c:v>40312</c:v>
                </c:pt>
                <c:pt idx="4769">
                  <c:v>40313</c:v>
                </c:pt>
                <c:pt idx="4770">
                  <c:v>40314</c:v>
                </c:pt>
                <c:pt idx="4771">
                  <c:v>40315</c:v>
                </c:pt>
                <c:pt idx="4772">
                  <c:v>40316</c:v>
                </c:pt>
                <c:pt idx="4773">
                  <c:v>40317</c:v>
                </c:pt>
                <c:pt idx="4774">
                  <c:v>40318</c:v>
                </c:pt>
                <c:pt idx="4775">
                  <c:v>40319</c:v>
                </c:pt>
                <c:pt idx="4776">
                  <c:v>40320</c:v>
                </c:pt>
                <c:pt idx="4777">
                  <c:v>40321</c:v>
                </c:pt>
                <c:pt idx="4778">
                  <c:v>40322</c:v>
                </c:pt>
                <c:pt idx="4779">
                  <c:v>40323</c:v>
                </c:pt>
                <c:pt idx="4780">
                  <c:v>40324</c:v>
                </c:pt>
                <c:pt idx="4781">
                  <c:v>40325</c:v>
                </c:pt>
                <c:pt idx="4782">
                  <c:v>40326</c:v>
                </c:pt>
                <c:pt idx="4783">
                  <c:v>40327</c:v>
                </c:pt>
                <c:pt idx="4784">
                  <c:v>40328</c:v>
                </c:pt>
                <c:pt idx="4785">
                  <c:v>40329</c:v>
                </c:pt>
                <c:pt idx="4786">
                  <c:v>40330</c:v>
                </c:pt>
                <c:pt idx="4787">
                  <c:v>40331</c:v>
                </c:pt>
                <c:pt idx="4788">
                  <c:v>40332</c:v>
                </c:pt>
                <c:pt idx="4789">
                  <c:v>40333</c:v>
                </c:pt>
                <c:pt idx="4790">
                  <c:v>40334</c:v>
                </c:pt>
                <c:pt idx="4791">
                  <c:v>40335</c:v>
                </c:pt>
                <c:pt idx="4792">
                  <c:v>40336</c:v>
                </c:pt>
                <c:pt idx="4793">
                  <c:v>40337</c:v>
                </c:pt>
                <c:pt idx="4794">
                  <c:v>40338</c:v>
                </c:pt>
                <c:pt idx="4795">
                  <c:v>40339</c:v>
                </c:pt>
                <c:pt idx="4796">
                  <c:v>40340</c:v>
                </c:pt>
                <c:pt idx="4797">
                  <c:v>40341</c:v>
                </c:pt>
                <c:pt idx="4798">
                  <c:v>40342</c:v>
                </c:pt>
                <c:pt idx="4799">
                  <c:v>40343</c:v>
                </c:pt>
                <c:pt idx="4800">
                  <c:v>40344</c:v>
                </c:pt>
                <c:pt idx="4801">
                  <c:v>40345</c:v>
                </c:pt>
                <c:pt idx="4802">
                  <c:v>40346</c:v>
                </c:pt>
                <c:pt idx="4803">
                  <c:v>40347</c:v>
                </c:pt>
                <c:pt idx="4804">
                  <c:v>40348</c:v>
                </c:pt>
                <c:pt idx="4805">
                  <c:v>40349</c:v>
                </c:pt>
                <c:pt idx="4806">
                  <c:v>40350</c:v>
                </c:pt>
                <c:pt idx="4807">
                  <c:v>40351</c:v>
                </c:pt>
                <c:pt idx="4808">
                  <c:v>40352</c:v>
                </c:pt>
                <c:pt idx="4809">
                  <c:v>40353</c:v>
                </c:pt>
                <c:pt idx="4810">
                  <c:v>40354</c:v>
                </c:pt>
                <c:pt idx="4811">
                  <c:v>40355</c:v>
                </c:pt>
                <c:pt idx="4812">
                  <c:v>40356</c:v>
                </c:pt>
                <c:pt idx="4813">
                  <c:v>40357</c:v>
                </c:pt>
                <c:pt idx="4814">
                  <c:v>40358</c:v>
                </c:pt>
                <c:pt idx="4815">
                  <c:v>40359</c:v>
                </c:pt>
                <c:pt idx="4816">
                  <c:v>40360</c:v>
                </c:pt>
                <c:pt idx="4817">
                  <c:v>40361</c:v>
                </c:pt>
                <c:pt idx="4818">
                  <c:v>40362</c:v>
                </c:pt>
                <c:pt idx="4819">
                  <c:v>40363</c:v>
                </c:pt>
                <c:pt idx="4820">
                  <c:v>40364</c:v>
                </c:pt>
                <c:pt idx="4821">
                  <c:v>40365</c:v>
                </c:pt>
                <c:pt idx="4822">
                  <c:v>40366</c:v>
                </c:pt>
                <c:pt idx="4823">
                  <c:v>40367</c:v>
                </c:pt>
                <c:pt idx="4824">
                  <c:v>40368</c:v>
                </c:pt>
                <c:pt idx="4825">
                  <c:v>40369</c:v>
                </c:pt>
                <c:pt idx="4826">
                  <c:v>40370</c:v>
                </c:pt>
                <c:pt idx="4827">
                  <c:v>40371</c:v>
                </c:pt>
                <c:pt idx="4828">
                  <c:v>40372</c:v>
                </c:pt>
                <c:pt idx="4829">
                  <c:v>40373</c:v>
                </c:pt>
                <c:pt idx="4830">
                  <c:v>40374</c:v>
                </c:pt>
                <c:pt idx="4831">
                  <c:v>40375</c:v>
                </c:pt>
                <c:pt idx="4832">
                  <c:v>40376</c:v>
                </c:pt>
                <c:pt idx="4833">
                  <c:v>40377</c:v>
                </c:pt>
                <c:pt idx="4834">
                  <c:v>40378</c:v>
                </c:pt>
                <c:pt idx="4835">
                  <c:v>40379</c:v>
                </c:pt>
                <c:pt idx="4836">
                  <c:v>40380</c:v>
                </c:pt>
                <c:pt idx="4837">
                  <c:v>40381</c:v>
                </c:pt>
                <c:pt idx="4838">
                  <c:v>40382</c:v>
                </c:pt>
                <c:pt idx="4839">
                  <c:v>40383</c:v>
                </c:pt>
                <c:pt idx="4840">
                  <c:v>40384</c:v>
                </c:pt>
                <c:pt idx="4841">
                  <c:v>40385</c:v>
                </c:pt>
                <c:pt idx="4842">
                  <c:v>40386</c:v>
                </c:pt>
                <c:pt idx="4843">
                  <c:v>40387</c:v>
                </c:pt>
                <c:pt idx="4844">
                  <c:v>40388</c:v>
                </c:pt>
                <c:pt idx="4845">
                  <c:v>40389</c:v>
                </c:pt>
                <c:pt idx="4846">
                  <c:v>40390</c:v>
                </c:pt>
                <c:pt idx="4847">
                  <c:v>40391</c:v>
                </c:pt>
                <c:pt idx="4848">
                  <c:v>40392</c:v>
                </c:pt>
                <c:pt idx="4849">
                  <c:v>40393</c:v>
                </c:pt>
                <c:pt idx="4850">
                  <c:v>40394</c:v>
                </c:pt>
                <c:pt idx="4851">
                  <c:v>40395</c:v>
                </c:pt>
                <c:pt idx="4852">
                  <c:v>40396</c:v>
                </c:pt>
                <c:pt idx="4853">
                  <c:v>40397</c:v>
                </c:pt>
                <c:pt idx="4854">
                  <c:v>40398</c:v>
                </c:pt>
                <c:pt idx="4855">
                  <c:v>40399</c:v>
                </c:pt>
                <c:pt idx="4856">
                  <c:v>40400</c:v>
                </c:pt>
                <c:pt idx="4857">
                  <c:v>40401</c:v>
                </c:pt>
                <c:pt idx="4858">
                  <c:v>40402</c:v>
                </c:pt>
                <c:pt idx="4859">
                  <c:v>40403</c:v>
                </c:pt>
                <c:pt idx="4860">
                  <c:v>40404</c:v>
                </c:pt>
                <c:pt idx="4861">
                  <c:v>40405</c:v>
                </c:pt>
                <c:pt idx="4862">
                  <c:v>40406</c:v>
                </c:pt>
                <c:pt idx="4863">
                  <c:v>40407</c:v>
                </c:pt>
                <c:pt idx="4864">
                  <c:v>40408</c:v>
                </c:pt>
                <c:pt idx="4865">
                  <c:v>40409</c:v>
                </c:pt>
                <c:pt idx="4866">
                  <c:v>40410</c:v>
                </c:pt>
                <c:pt idx="4867">
                  <c:v>40411</c:v>
                </c:pt>
                <c:pt idx="4868">
                  <c:v>40412</c:v>
                </c:pt>
                <c:pt idx="4869">
                  <c:v>40413</c:v>
                </c:pt>
                <c:pt idx="4870">
                  <c:v>40414</c:v>
                </c:pt>
                <c:pt idx="4871">
                  <c:v>40415</c:v>
                </c:pt>
                <c:pt idx="4872">
                  <c:v>40416</c:v>
                </c:pt>
                <c:pt idx="4873">
                  <c:v>40417</c:v>
                </c:pt>
                <c:pt idx="4874">
                  <c:v>40418</c:v>
                </c:pt>
                <c:pt idx="4875">
                  <c:v>40419</c:v>
                </c:pt>
                <c:pt idx="4876">
                  <c:v>40420</c:v>
                </c:pt>
                <c:pt idx="4877">
                  <c:v>40421</c:v>
                </c:pt>
                <c:pt idx="4878">
                  <c:v>40422</c:v>
                </c:pt>
                <c:pt idx="4879">
                  <c:v>40423</c:v>
                </c:pt>
                <c:pt idx="4880">
                  <c:v>40424</c:v>
                </c:pt>
                <c:pt idx="4881">
                  <c:v>40425</c:v>
                </c:pt>
                <c:pt idx="4882">
                  <c:v>40426</c:v>
                </c:pt>
                <c:pt idx="4883">
                  <c:v>40427</c:v>
                </c:pt>
                <c:pt idx="4884">
                  <c:v>40428</c:v>
                </c:pt>
                <c:pt idx="4885">
                  <c:v>40429</c:v>
                </c:pt>
                <c:pt idx="4886">
                  <c:v>40430</c:v>
                </c:pt>
                <c:pt idx="4887">
                  <c:v>40431</c:v>
                </c:pt>
                <c:pt idx="4888">
                  <c:v>40432</c:v>
                </c:pt>
                <c:pt idx="4889">
                  <c:v>40433</c:v>
                </c:pt>
                <c:pt idx="4890">
                  <c:v>40434</c:v>
                </c:pt>
                <c:pt idx="4891">
                  <c:v>40435</c:v>
                </c:pt>
                <c:pt idx="4892">
                  <c:v>40436</c:v>
                </c:pt>
                <c:pt idx="4893">
                  <c:v>40437</c:v>
                </c:pt>
                <c:pt idx="4894">
                  <c:v>40438</c:v>
                </c:pt>
                <c:pt idx="4895">
                  <c:v>40439</c:v>
                </c:pt>
                <c:pt idx="4896">
                  <c:v>40440</c:v>
                </c:pt>
                <c:pt idx="4897">
                  <c:v>40441</c:v>
                </c:pt>
                <c:pt idx="4898">
                  <c:v>40442</c:v>
                </c:pt>
                <c:pt idx="4899">
                  <c:v>40443</c:v>
                </c:pt>
                <c:pt idx="4900">
                  <c:v>40444</c:v>
                </c:pt>
                <c:pt idx="4901">
                  <c:v>40445</c:v>
                </c:pt>
                <c:pt idx="4902">
                  <c:v>40446</c:v>
                </c:pt>
                <c:pt idx="4903">
                  <c:v>40447</c:v>
                </c:pt>
                <c:pt idx="4904">
                  <c:v>40448</c:v>
                </c:pt>
                <c:pt idx="4905">
                  <c:v>40449</c:v>
                </c:pt>
                <c:pt idx="4906">
                  <c:v>40450</c:v>
                </c:pt>
                <c:pt idx="4907">
                  <c:v>40451</c:v>
                </c:pt>
                <c:pt idx="4908">
                  <c:v>40452</c:v>
                </c:pt>
                <c:pt idx="4909">
                  <c:v>40453</c:v>
                </c:pt>
                <c:pt idx="4910">
                  <c:v>40454</c:v>
                </c:pt>
                <c:pt idx="4911">
                  <c:v>40455</c:v>
                </c:pt>
                <c:pt idx="4912">
                  <c:v>40456</c:v>
                </c:pt>
                <c:pt idx="4913">
                  <c:v>40457</c:v>
                </c:pt>
                <c:pt idx="4914">
                  <c:v>40458</c:v>
                </c:pt>
                <c:pt idx="4915">
                  <c:v>40459</c:v>
                </c:pt>
                <c:pt idx="4916">
                  <c:v>40460</c:v>
                </c:pt>
                <c:pt idx="4917">
                  <c:v>40461</c:v>
                </c:pt>
                <c:pt idx="4918">
                  <c:v>40462</c:v>
                </c:pt>
                <c:pt idx="4919">
                  <c:v>40463</c:v>
                </c:pt>
                <c:pt idx="4920">
                  <c:v>40464</c:v>
                </c:pt>
                <c:pt idx="4921">
                  <c:v>40465</c:v>
                </c:pt>
                <c:pt idx="4922">
                  <c:v>40466</c:v>
                </c:pt>
                <c:pt idx="4923">
                  <c:v>40467</c:v>
                </c:pt>
                <c:pt idx="4924">
                  <c:v>40468</c:v>
                </c:pt>
                <c:pt idx="4925">
                  <c:v>40469</c:v>
                </c:pt>
                <c:pt idx="4926">
                  <c:v>40470</c:v>
                </c:pt>
                <c:pt idx="4927">
                  <c:v>40471</c:v>
                </c:pt>
                <c:pt idx="4928">
                  <c:v>40472</c:v>
                </c:pt>
                <c:pt idx="4929">
                  <c:v>40473</c:v>
                </c:pt>
                <c:pt idx="4930">
                  <c:v>40474</c:v>
                </c:pt>
                <c:pt idx="4931">
                  <c:v>40475</c:v>
                </c:pt>
                <c:pt idx="4932">
                  <c:v>40476</c:v>
                </c:pt>
                <c:pt idx="4933">
                  <c:v>40477</c:v>
                </c:pt>
                <c:pt idx="4934">
                  <c:v>40478</c:v>
                </c:pt>
                <c:pt idx="4935">
                  <c:v>40479</c:v>
                </c:pt>
                <c:pt idx="4936">
                  <c:v>40480</c:v>
                </c:pt>
                <c:pt idx="4937">
                  <c:v>40481</c:v>
                </c:pt>
                <c:pt idx="4938">
                  <c:v>40482</c:v>
                </c:pt>
                <c:pt idx="4939">
                  <c:v>40483</c:v>
                </c:pt>
                <c:pt idx="4940">
                  <c:v>40484</c:v>
                </c:pt>
                <c:pt idx="4941">
                  <c:v>40485</c:v>
                </c:pt>
                <c:pt idx="4942">
                  <c:v>40486</c:v>
                </c:pt>
                <c:pt idx="4943">
                  <c:v>40487</c:v>
                </c:pt>
                <c:pt idx="4944">
                  <c:v>40488</c:v>
                </c:pt>
                <c:pt idx="4945">
                  <c:v>40489</c:v>
                </c:pt>
                <c:pt idx="4946">
                  <c:v>40490</c:v>
                </c:pt>
                <c:pt idx="4947">
                  <c:v>40491</c:v>
                </c:pt>
                <c:pt idx="4948">
                  <c:v>40492</c:v>
                </c:pt>
                <c:pt idx="4949">
                  <c:v>40493</c:v>
                </c:pt>
                <c:pt idx="4950">
                  <c:v>40494</c:v>
                </c:pt>
                <c:pt idx="4951">
                  <c:v>40495</c:v>
                </c:pt>
                <c:pt idx="4952">
                  <c:v>40496</c:v>
                </c:pt>
                <c:pt idx="4953">
                  <c:v>40497</c:v>
                </c:pt>
                <c:pt idx="4954">
                  <c:v>40498</c:v>
                </c:pt>
                <c:pt idx="4955">
                  <c:v>40499</c:v>
                </c:pt>
                <c:pt idx="4956">
                  <c:v>40500</c:v>
                </c:pt>
                <c:pt idx="4957">
                  <c:v>40501</c:v>
                </c:pt>
                <c:pt idx="4958">
                  <c:v>40502</c:v>
                </c:pt>
                <c:pt idx="4959">
                  <c:v>40503</c:v>
                </c:pt>
                <c:pt idx="4960">
                  <c:v>40504</c:v>
                </c:pt>
                <c:pt idx="4961">
                  <c:v>40505</c:v>
                </c:pt>
                <c:pt idx="4962">
                  <c:v>40506</c:v>
                </c:pt>
                <c:pt idx="4963">
                  <c:v>40507</c:v>
                </c:pt>
                <c:pt idx="4964">
                  <c:v>40508</c:v>
                </c:pt>
                <c:pt idx="4965">
                  <c:v>40509</c:v>
                </c:pt>
                <c:pt idx="4966">
                  <c:v>40510</c:v>
                </c:pt>
                <c:pt idx="4967">
                  <c:v>40511</c:v>
                </c:pt>
                <c:pt idx="4968">
                  <c:v>40512</c:v>
                </c:pt>
                <c:pt idx="4969">
                  <c:v>40513</c:v>
                </c:pt>
                <c:pt idx="4970">
                  <c:v>40514</c:v>
                </c:pt>
                <c:pt idx="4971">
                  <c:v>40515</c:v>
                </c:pt>
                <c:pt idx="4972">
                  <c:v>40516</c:v>
                </c:pt>
                <c:pt idx="4973">
                  <c:v>40517</c:v>
                </c:pt>
                <c:pt idx="4974">
                  <c:v>40518</c:v>
                </c:pt>
                <c:pt idx="4975">
                  <c:v>40519</c:v>
                </c:pt>
                <c:pt idx="4976">
                  <c:v>40520</c:v>
                </c:pt>
                <c:pt idx="4977">
                  <c:v>40521</c:v>
                </c:pt>
                <c:pt idx="4978">
                  <c:v>40522</c:v>
                </c:pt>
                <c:pt idx="4979">
                  <c:v>40523</c:v>
                </c:pt>
                <c:pt idx="4980">
                  <c:v>40524</c:v>
                </c:pt>
                <c:pt idx="4981">
                  <c:v>40525</c:v>
                </c:pt>
                <c:pt idx="4982">
                  <c:v>40526</c:v>
                </c:pt>
                <c:pt idx="4983">
                  <c:v>40527</c:v>
                </c:pt>
                <c:pt idx="4984">
                  <c:v>40528</c:v>
                </c:pt>
                <c:pt idx="4985">
                  <c:v>40529</c:v>
                </c:pt>
                <c:pt idx="4986">
                  <c:v>40530</c:v>
                </c:pt>
                <c:pt idx="4987">
                  <c:v>40531</c:v>
                </c:pt>
                <c:pt idx="4988">
                  <c:v>40532</c:v>
                </c:pt>
                <c:pt idx="4989">
                  <c:v>40533</c:v>
                </c:pt>
                <c:pt idx="4990">
                  <c:v>40534</c:v>
                </c:pt>
                <c:pt idx="4991">
                  <c:v>40535</c:v>
                </c:pt>
                <c:pt idx="4992">
                  <c:v>40536</c:v>
                </c:pt>
                <c:pt idx="4993">
                  <c:v>40537</c:v>
                </c:pt>
                <c:pt idx="4994">
                  <c:v>40538</c:v>
                </c:pt>
                <c:pt idx="4995">
                  <c:v>40539</c:v>
                </c:pt>
                <c:pt idx="4996">
                  <c:v>40540</c:v>
                </c:pt>
                <c:pt idx="4997">
                  <c:v>40541</c:v>
                </c:pt>
                <c:pt idx="4998">
                  <c:v>40542</c:v>
                </c:pt>
                <c:pt idx="4999">
                  <c:v>40543</c:v>
                </c:pt>
                <c:pt idx="5000">
                  <c:v>40544</c:v>
                </c:pt>
                <c:pt idx="5001">
                  <c:v>40545</c:v>
                </c:pt>
                <c:pt idx="5002">
                  <c:v>40546</c:v>
                </c:pt>
                <c:pt idx="5003">
                  <c:v>40547</c:v>
                </c:pt>
                <c:pt idx="5004">
                  <c:v>40548</c:v>
                </c:pt>
                <c:pt idx="5005">
                  <c:v>40549</c:v>
                </c:pt>
                <c:pt idx="5006">
                  <c:v>40550</c:v>
                </c:pt>
                <c:pt idx="5007">
                  <c:v>40551</c:v>
                </c:pt>
                <c:pt idx="5008">
                  <c:v>40552</c:v>
                </c:pt>
                <c:pt idx="5009">
                  <c:v>40553</c:v>
                </c:pt>
                <c:pt idx="5010">
                  <c:v>40554</c:v>
                </c:pt>
                <c:pt idx="5011">
                  <c:v>40555</c:v>
                </c:pt>
                <c:pt idx="5012">
                  <c:v>40556</c:v>
                </c:pt>
                <c:pt idx="5013">
                  <c:v>40557</c:v>
                </c:pt>
                <c:pt idx="5014">
                  <c:v>40558</c:v>
                </c:pt>
                <c:pt idx="5015">
                  <c:v>40559</c:v>
                </c:pt>
                <c:pt idx="5016">
                  <c:v>40560</c:v>
                </c:pt>
                <c:pt idx="5017">
                  <c:v>40561</c:v>
                </c:pt>
                <c:pt idx="5018">
                  <c:v>40562</c:v>
                </c:pt>
                <c:pt idx="5019">
                  <c:v>40563</c:v>
                </c:pt>
                <c:pt idx="5020">
                  <c:v>40564</c:v>
                </c:pt>
                <c:pt idx="5021">
                  <c:v>40565</c:v>
                </c:pt>
                <c:pt idx="5022">
                  <c:v>40566</c:v>
                </c:pt>
                <c:pt idx="5023">
                  <c:v>40567</c:v>
                </c:pt>
                <c:pt idx="5024">
                  <c:v>40568</c:v>
                </c:pt>
                <c:pt idx="5025">
                  <c:v>40569</c:v>
                </c:pt>
                <c:pt idx="5026">
                  <c:v>40570</c:v>
                </c:pt>
                <c:pt idx="5027">
                  <c:v>40571</c:v>
                </c:pt>
                <c:pt idx="5028">
                  <c:v>40572</c:v>
                </c:pt>
                <c:pt idx="5029">
                  <c:v>40573</c:v>
                </c:pt>
                <c:pt idx="5030">
                  <c:v>40574</c:v>
                </c:pt>
                <c:pt idx="5031">
                  <c:v>40575</c:v>
                </c:pt>
                <c:pt idx="5032">
                  <c:v>40576</c:v>
                </c:pt>
                <c:pt idx="5033">
                  <c:v>40577</c:v>
                </c:pt>
                <c:pt idx="5034">
                  <c:v>40578</c:v>
                </c:pt>
                <c:pt idx="5035">
                  <c:v>40579</c:v>
                </c:pt>
                <c:pt idx="5036">
                  <c:v>40580</c:v>
                </c:pt>
                <c:pt idx="5037">
                  <c:v>40581</c:v>
                </c:pt>
                <c:pt idx="5038">
                  <c:v>40582</c:v>
                </c:pt>
                <c:pt idx="5039">
                  <c:v>40583</c:v>
                </c:pt>
                <c:pt idx="5040">
                  <c:v>40584</c:v>
                </c:pt>
                <c:pt idx="5041">
                  <c:v>40585</c:v>
                </c:pt>
                <c:pt idx="5042">
                  <c:v>40586</c:v>
                </c:pt>
                <c:pt idx="5043">
                  <c:v>40587</c:v>
                </c:pt>
                <c:pt idx="5044">
                  <c:v>40588</c:v>
                </c:pt>
                <c:pt idx="5045">
                  <c:v>40589</c:v>
                </c:pt>
                <c:pt idx="5046">
                  <c:v>40590</c:v>
                </c:pt>
                <c:pt idx="5047">
                  <c:v>40591</c:v>
                </c:pt>
                <c:pt idx="5048">
                  <c:v>40592</c:v>
                </c:pt>
                <c:pt idx="5049">
                  <c:v>40593</c:v>
                </c:pt>
                <c:pt idx="5050">
                  <c:v>40594</c:v>
                </c:pt>
                <c:pt idx="5051">
                  <c:v>40595</c:v>
                </c:pt>
                <c:pt idx="5052">
                  <c:v>40596</c:v>
                </c:pt>
                <c:pt idx="5053">
                  <c:v>40597</c:v>
                </c:pt>
                <c:pt idx="5054">
                  <c:v>40598</c:v>
                </c:pt>
                <c:pt idx="5055">
                  <c:v>40599</c:v>
                </c:pt>
                <c:pt idx="5056">
                  <c:v>40600</c:v>
                </c:pt>
                <c:pt idx="5057">
                  <c:v>40601</c:v>
                </c:pt>
                <c:pt idx="5058">
                  <c:v>40602</c:v>
                </c:pt>
                <c:pt idx="5059">
                  <c:v>40603</c:v>
                </c:pt>
                <c:pt idx="5060">
                  <c:v>40604</c:v>
                </c:pt>
                <c:pt idx="5061">
                  <c:v>40605</c:v>
                </c:pt>
                <c:pt idx="5062">
                  <c:v>40606</c:v>
                </c:pt>
                <c:pt idx="5063">
                  <c:v>40607</c:v>
                </c:pt>
                <c:pt idx="5064">
                  <c:v>40608</c:v>
                </c:pt>
                <c:pt idx="5065">
                  <c:v>40609</c:v>
                </c:pt>
                <c:pt idx="5066">
                  <c:v>40610</c:v>
                </c:pt>
                <c:pt idx="5067">
                  <c:v>40611</c:v>
                </c:pt>
                <c:pt idx="5068">
                  <c:v>40612</c:v>
                </c:pt>
                <c:pt idx="5069">
                  <c:v>40613</c:v>
                </c:pt>
                <c:pt idx="5070">
                  <c:v>40614</c:v>
                </c:pt>
                <c:pt idx="5071">
                  <c:v>40615</c:v>
                </c:pt>
                <c:pt idx="5072">
                  <c:v>40616</c:v>
                </c:pt>
                <c:pt idx="5073">
                  <c:v>40617</c:v>
                </c:pt>
                <c:pt idx="5074">
                  <c:v>40618</c:v>
                </c:pt>
                <c:pt idx="5075">
                  <c:v>40619</c:v>
                </c:pt>
                <c:pt idx="5076">
                  <c:v>40620</c:v>
                </c:pt>
                <c:pt idx="5077">
                  <c:v>40621</c:v>
                </c:pt>
                <c:pt idx="5078">
                  <c:v>40622</c:v>
                </c:pt>
                <c:pt idx="5079">
                  <c:v>40623</c:v>
                </c:pt>
                <c:pt idx="5080">
                  <c:v>40624</c:v>
                </c:pt>
                <c:pt idx="5081">
                  <c:v>40625</c:v>
                </c:pt>
                <c:pt idx="5082">
                  <c:v>40626</c:v>
                </c:pt>
                <c:pt idx="5083">
                  <c:v>40627</c:v>
                </c:pt>
                <c:pt idx="5084">
                  <c:v>40628</c:v>
                </c:pt>
                <c:pt idx="5085">
                  <c:v>40629</c:v>
                </c:pt>
                <c:pt idx="5086">
                  <c:v>40630</c:v>
                </c:pt>
                <c:pt idx="5087">
                  <c:v>40631</c:v>
                </c:pt>
                <c:pt idx="5088">
                  <c:v>40632</c:v>
                </c:pt>
                <c:pt idx="5089">
                  <c:v>40633</c:v>
                </c:pt>
                <c:pt idx="5090">
                  <c:v>40634</c:v>
                </c:pt>
                <c:pt idx="5091">
                  <c:v>40635</c:v>
                </c:pt>
                <c:pt idx="5092">
                  <c:v>40636</c:v>
                </c:pt>
                <c:pt idx="5093">
                  <c:v>40637</c:v>
                </c:pt>
                <c:pt idx="5094">
                  <c:v>40638</c:v>
                </c:pt>
                <c:pt idx="5095">
                  <c:v>40639</c:v>
                </c:pt>
                <c:pt idx="5096">
                  <c:v>40640</c:v>
                </c:pt>
                <c:pt idx="5097">
                  <c:v>40641</c:v>
                </c:pt>
                <c:pt idx="5098">
                  <c:v>40642</c:v>
                </c:pt>
                <c:pt idx="5099">
                  <c:v>40643</c:v>
                </c:pt>
                <c:pt idx="5100">
                  <c:v>40644</c:v>
                </c:pt>
                <c:pt idx="5101">
                  <c:v>40645</c:v>
                </c:pt>
                <c:pt idx="5102">
                  <c:v>40646</c:v>
                </c:pt>
                <c:pt idx="5103">
                  <c:v>40647</c:v>
                </c:pt>
                <c:pt idx="5104">
                  <c:v>40648</c:v>
                </c:pt>
                <c:pt idx="5105">
                  <c:v>40649</c:v>
                </c:pt>
                <c:pt idx="5106">
                  <c:v>40650</c:v>
                </c:pt>
                <c:pt idx="5107">
                  <c:v>40651</c:v>
                </c:pt>
                <c:pt idx="5108">
                  <c:v>40652</c:v>
                </c:pt>
                <c:pt idx="5109">
                  <c:v>40653</c:v>
                </c:pt>
                <c:pt idx="5110">
                  <c:v>40654</c:v>
                </c:pt>
                <c:pt idx="5111">
                  <c:v>40655</c:v>
                </c:pt>
                <c:pt idx="5112">
                  <c:v>40656</c:v>
                </c:pt>
                <c:pt idx="5113">
                  <c:v>40657</c:v>
                </c:pt>
                <c:pt idx="5114">
                  <c:v>40658</c:v>
                </c:pt>
                <c:pt idx="5115">
                  <c:v>40659</c:v>
                </c:pt>
                <c:pt idx="5116">
                  <c:v>40660</c:v>
                </c:pt>
                <c:pt idx="5117">
                  <c:v>40661</c:v>
                </c:pt>
                <c:pt idx="5118">
                  <c:v>40662</c:v>
                </c:pt>
                <c:pt idx="5119">
                  <c:v>40663</c:v>
                </c:pt>
                <c:pt idx="5120">
                  <c:v>40664</c:v>
                </c:pt>
                <c:pt idx="5121">
                  <c:v>40665</c:v>
                </c:pt>
                <c:pt idx="5122">
                  <c:v>40666</c:v>
                </c:pt>
                <c:pt idx="5123">
                  <c:v>40667</c:v>
                </c:pt>
                <c:pt idx="5124">
                  <c:v>40668</c:v>
                </c:pt>
                <c:pt idx="5125">
                  <c:v>40669</c:v>
                </c:pt>
                <c:pt idx="5126">
                  <c:v>40670</c:v>
                </c:pt>
                <c:pt idx="5127">
                  <c:v>40671</c:v>
                </c:pt>
                <c:pt idx="5128">
                  <c:v>40672</c:v>
                </c:pt>
                <c:pt idx="5129">
                  <c:v>40673</c:v>
                </c:pt>
                <c:pt idx="5130">
                  <c:v>40674</c:v>
                </c:pt>
                <c:pt idx="5131">
                  <c:v>40675</c:v>
                </c:pt>
                <c:pt idx="5132">
                  <c:v>40676</c:v>
                </c:pt>
                <c:pt idx="5133">
                  <c:v>40677</c:v>
                </c:pt>
                <c:pt idx="5134">
                  <c:v>40678</c:v>
                </c:pt>
                <c:pt idx="5135">
                  <c:v>40679</c:v>
                </c:pt>
                <c:pt idx="5136">
                  <c:v>40680</c:v>
                </c:pt>
                <c:pt idx="5137">
                  <c:v>40681</c:v>
                </c:pt>
                <c:pt idx="5138">
                  <c:v>40682</c:v>
                </c:pt>
                <c:pt idx="5139">
                  <c:v>40683</c:v>
                </c:pt>
                <c:pt idx="5140">
                  <c:v>40684</c:v>
                </c:pt>
                <c:pt idx="5141">
                  <c:v>40685</c:v>
                </c:pt>
                <c:pt idx="5142">
                  <c:v>40686</c:v>
                </c:pt>
                <c:pt idx="5143">
                  <c:v>40687</c:v>
                </c:pt>
                <c:pt idx="5144">
                  <c:v>40688</c:v>
                </c:pt>
                <c:pt idx="5145">
                  <c:v>40689</c:v>
                </c:pt>
                <c:pt idx="5146">
                  <c:v>40690</c:v>
                </c:pt>
                <c:pt idx="5147">
                  <c:v>40691</c:v>
                </c:pt>
                <c:pt idx="5148">
                  <c:v>40692</c:v>
                </c:pt>
                <c:pt idx="5149">
                  <c:v>40693</c:v>
                </c:pt>
                <c:pt idx="5150">
                  <c:v>40694</c:v>
                </c:pt>
                <c:pt idx="5151">
                  <c:v>40695</c:v>
                </c:pt>
                <c:pt idx="5152">
                  <c:v>40696</c:v>
                </c:pt>
                <c:pt idx="5153">
                  <c:v>40697</c:v>
                </c:pt>
                <c:pt idx="5154">
                  <c:v>40698</c:v>
                </c:pt>
                <c:pt idx="5155">
                  <c:v>40699</c:v>
                </c:pt>
                <c:pt idx="5156">
                  <c:v>40700</c:v>
                </c:pt>
                <c:pt idx="5157">
                  <c:v>40701</c:v>
                </c:pt>
                <c:pt idx="5158">
                  <c:v>40702</c:v>
                </c:pt>
                <c:pt idx="5159">
                  <c:v>40703</c:v>
                </c:pt>
                <c:pt idx="5160">
                  <c:v>40704</c:v>
                </c:pt>
                <c:pt idx="5161">
                  <c:v>40705</c:v>
                </c:pt>
                <c:pt idx="5162">
                  <c:v>40706</c:v>
                </c:pt>
                <c:pt idx="5163">
                  <c:v>40707</c:v>
                </c:pt>
                <c:pt idx="5164">
                  <c:v>40708</c:v>
                </c:pt>
                <c:pt idx="5165">
                  <c:v>40709</c:v>
                </c:pt>
                <c:pt idx="5166">
                  <c:v>40710</c:v>
                </c:pt>
                <c:pt idx="5167">
                  <c:v>40711</c:v>
                </c:pt>
                <c:pt idx="5168">
                  <c:v>40712</c:v>
                </c:pt>
                <c:pt idx="5169">
                  <c:v>40713</c:v>
                </c:pt>
                <c:pt idx="5170">
                  <c:v>40714</c:v>
                </c:pt>
                <c:pt idx="5171">
                  <c:v>40715</c:v>
                </c:pt>
                <c:pt idx="5172">
                  <c:v>40716</c:v>
                </c:pt>
                <c:pt idx="5173">
                  <c:v>40717</c:v>
                </c:pt>
                <c:pt idx="5174">
                  <c:v>40718</c:v>
                </c:pt>
                <c:pt idx="5175">
                  <c:v>40719</c:v>
                </c:pt>
                <c:pt idx="5176">
                  <c:v>40720</c:v>
                </c:pt>
                <c:pt idx="5177">
                  <c:v>40721</c:v>
                </c:pt>
                <c:pt idx="5178">
                  <c:v>40722</c:v>
                </c:pt>
                <c:pt idx="5179">
                  <c:v>40723</c:v>
                </c:pt>
                <c:pt idx="5180">
                  <c:v>40724</c:v>
                </c:pt>
                <c:pt idx="5181">
                  <c:v>40725</c:v>
                </c:pt>
                <c:pt idx="5182">
                  <c:v>40726</c:v>
                </c:pt>
                <c:pt idx="5183">
                  <c:v>40727</c:v>
                </c:pt>
                <c:pt idx="5184">
                  <c:v>40728</c:v>
                </c:pt>
                <c:pt idx="5185">
                  <c:v>40729</c:v>
                </c:pt>
                <c:pt idx="5186">
                  <c:v>40730</c:v>
                </c:pt>
                <c:pt idx="5187">
                  <c:v>40731</c:v>
                </c:pt>
                <c:pt idx="5188">
                  <c:v>40732</c:v>
                </c:pt>
                <c:pt idx="5189">
                  <c:v>40733</c:v>
                </c:pt>
                <c:pt idx="5190">
                  <c:v>40734</c:v>
                </c:pt>
                <c:pt idx="5191">
                  <c:v>40735</c:v>
                </c:pt>
                <c:pt idx="5192">
                  <c:v>40736</c:v>
                </c:pt>
                <c:pt idx="5193">
                  <c:v>40737</c:v>
                </c:pt>
                <c:pt idx="5194">
                  <c:v>40738</c:v>
                </c:pt>
                <c:pt idx="5195">
                  <c:v>40739</c:v>
                </c:pt>
                <c:pt idx="5196">
                  <c:v>40740</c:v>
                </c:pt>
                <c:pt idx="5197">
                  <c:v>40741</c:v>
                </c:pt>
                <c:pt idx="5198">
                  <c:v>40742</c:v>
                </c:pt>
                <c:pt idx="5199">
                  <c:v>40743</c:v>
                </c:pt>
                <c:pt idx="5200">
                  <c:v>40744</c:v>
                </c:pt>
                <c:pt idx="5201">
                  <c:v>40745</c:v>
                </c:pt>
                <c:pt idx="5202">
                  <c:v>40746</c:v>
                </c:pt>
                <c:pt idx="5203">
                  <c:v>40747</c:v>
                </c:pt>
                <c:pt idx="5204">
                  <c:v>40748</c:v>
                </c:pt>
                <c:pt idx="5205">
                  <c:v>40749</c:v>
                </c:pt>
                <c:pt idx="5206">
                  <c:v>40750</c:v>
                </c:pt>
                <c:pt idx="5207">
                  <c:v>40751</c:v>
                </c:pt>
                <c:pt idx="5208">
                  <c:v>40752</c:v>
                </c:pt>
                <c:pt idx="5209">
                  <c:v>40753</c:v>
                </c:pt>
                <c:pt idx="5210">
                  <c:v>40754</c:v>
                </c:pt>
                <c:pt idx="5211">
                  <c:v>40755</c:v>
                </c:pt>
                <c:pt idx="5212">
                  <c:v>40756</c:v>
                </c:pt>
                <c:pt idx="5213">
                  <c:v>40757</c:v>
                </c:pt>
                <c:pt idx="5214">
                  <c:v>40758</c:v>
                </c:pt>
                <c:pt idx="5215">
                  <c:v>40759</c:v>
                </c:pt>
                <c:pt idx="5216">
                  <c:v>40760</c:v>
                </c:pt>
                <c:pt idx="5217">
                  <c:v>40761</c:v>
                </c:pt>
                <c:pt idx="5218">
                  <c:v>40762</c:v>
                </c:pt>
                <c:pt idx="5219">
                  <c:v>40763</c:v>
                </c:pt>
                <c:pt idx="5220">
                  <c:v>40764</c:v>
                </c:pt>
                <c:pt idx="5221">
                  <c:v>40765</c:v>
                </c:pt>
                <c:pt idx="5222">
                  <c:v>40766</c:v>
                </c:pt>
                <c:pt idx="5223">
                  <c:v>40767</c:v>
                </c:pt>
                <c:pt idx="5224">
                  <c:v>40768</c:v>
                </c:pt>
                <c:pt idx="5225">
                  <c:v>40769</c:v>
                </c:pt>
                <c:pt idx="5226">
                  <c:v>40770</c:v>
                </c:pt>
                <c:pt idx="5227">
                  <c:v>40771</c:v>
                </c:pt>
                <c:pt idx="5228">
                  <c:v>40772</c:v>
                </c:pt>
                <c:pt idx="5229">
                  <c:v>40773</c:v>
                </c:pt>
                <c:pt idx="5230">
                  <c:v>40774</c:v>
                </c:pt>
                <c:pt idx="5231">
                  <c:v>40775</c:v>
                </c:pt>
                <c:pt idx="5232">
                  <c:v>40776</c:v>
                </c:pt>
                <c:pt idx="5233">
                  <c:v>40777</c:v>
                </c:pt>
                <c:pt idx="5234">
                  <c:v>40778</c:v>
                </c:pt>
                <c:pt idx="5235">
                  <c:v>40779</c:v>
                </c:pt>
                <c:pt idx="5236">
                  <c:v>40780</c:v>
                </c:pt>
                <c:pt idx="5237">
                  <c:v>40781</c:v>
                </c:pt>
                <c:pt idx="5238">
                  <c:v>40782</c:v>
                </c:pt>
                <c:pt idx="5239">
                  <c:v>40783</c:v>
                </c:pt>
                <c:pt idx="5240">
                  <c:v>40784</c:v>
                </c:pt>
                <c:pt idx="5241">
                  <c:v>40785</c:v>
                </c:pt>
                <c:pt idx="5242">
                  <c:v>40786</c:v>
                </c:pt>
                <c:pt idx="5243">
                  <c:v>40787</c:v>
                </c:pt>
                <c:pt idx="5244">
                  <c:v>40788</c:v>
                </c:pt>
                <c:pt idx="5245">
                  <c:v>40789</c:v>
                </c:pt>
                <c:pt idx="5246">
                  <c:v>40790</c:v>
                </c:pt>
                <c:pt idx="5247">
                  <c:v>40791</c:v>
                </c:pt>
                <c:pt idx="5248">
                  <c:v>40792</c:v>
                </c:pt>
                <c:pt idx="5249">
                  <c:v>40793</c:v>
                </c:pt>
                <c:pt idx="5250">
                  <c:v>40794</c:v>
                </c:pt>
                <c:pt idx="5251">
                  <c:v>40795</c:v>
                </c:pt>
                <c:pt idx="5252">
                  <c:v>40796</c:v>
                </c:pt>
                <c:pt idx="5253">
                  <c:v>40797</c:v>
                </c:pt>
                <c:pt idx="5254">
                  <c:v>40798</c:v>
                </c:pt>
                <c:pt idx="5255">
                  <c:v>40799</c:v>
                </c:pt>
                <c:pt idx="5256">
                  <c:v>40800</c:v>
                </c:pt>
                <c:pt idx="5257">
                  <c:v>40801</c:v>
                </c:pt>
                <c:pt idx="5258">
                  <c:v>40802</c:v>
                </c:pt>
                <c:pt idx="5259">
                  <c:v>40803</c:v>
                </c:pt>
                <c:pt idx="5260">
                  <c:v>40804</c:v>
                </c:pt>
                <c:pt idx="5261">
                  <c:v>40805</c:v>
                </c:pt>
                <c:pt idx="5262">
                  <c:v>40806</c:v>
                </c:pt>
                <c:pt idx="5263">
                  <c:v>40807</c:v>
                </c:pt>
                <c:pt idx="5264">
                  <c:v>40808</c:v>
                </c:pt>
                <c:pt idx="5265">
                  <c:v>40809</c:v>
                </c:pt>
                <c:pt idx="5266">
                  <c:v>40810</c:v>
                </c:pt>
                <c:pt idx="5267">
                  <c:v>40811</c:v>
                </c:pt>
                <c:pt idx="5268">
                  <c:v>40812</c:v>
                </c:pt>
                <c:pt idx="5269">
                  <c:v>40813</c:v>
                </c:pt>
                <c:pt idx="5270">
                  <c:v>40814</c:v>
                </c:pt>
                <c:pt idx="5271">
                  <c:v>40815</c:v>
                </c:pt>
                <c:pt idx="5272">
                  <c:v>40816</c:v>
                </c:pt>
                <c:pt idx="5273">
                  <c:v>40817</c:v>
                </c:pt>
                <c:pt idx="5274">
                  <c:v>40818</c:v>
                </c:pt>
                <c:pt idx="5275">
                  <c:v>40819</c:v>
                </c:pt>
                <c:pt idx="5276">
                  <c:v>40820</c:v>
                </c:pt>
                <c:pt idx="5277">
                  <c:v>40821</c:v>
                </c:pt>
                <c:pt idx="5278">
                  <c:v>40822</c:v>
                </c:pt>
                <c:pt idx="5279">
                  <c:v>40823</c:v>
                </c:pt>
                <c:pt idx="5280">
                  <c:v>40824</c:v>
                </c:pt>
                <c:pt idx="5281">
                  <c:v>40825</c:v>
                </c:pt>
                <c:pt idx="5282">
                  <c:v>40826</c:v>
                </c:pt>
                <c:pt idx="5283">
                  <c:v>40827</c:v>
                </c:pt>
                <c:pt idx="5284">
                  <c:v>40828</c:v>
                </c:pt>
                <c:pt idx="5285">
                  <c:v>40829</c:v>
                </c:pt>
                <c:pt idx="5286">
                  <c:v>40830</c:v>
                </c:pt>
                <c:pt idx="5287">
                  <c:v>40831</c:v>
                </c:pt>
                <c:pt idx="5288">
                  <c:v>40832</c:v>
                </c:pt>
                <c:pt idx="5289">
                  <c:v>40833</c:v>
                </c:pt>
                <c:pt idx="5290">
                  <c:v>40834</c:v>
                </c:pt>
                <c:pt idx="5291">
                  <c:v>40835</c:v>
                </c:pt>
                <c:pt idx="5292">
                  <c:v>40836</c:v>
                </c:pt>
                <c:pt idx="5293">
                  <c:v>40837</c:v>
                </c:pt>
                <c:pt idx="5294">
                  <c:v>40838</c:v>
                </c:pt>
                <c:pt idx="5295">
                  <c:v>40839</c:v>
                </c:pt>
                <c:pt idx="5296">
                  <c:v>40840</c:v>
                </c:pt>
                <c:pt idx="5297">
                  <c:v>40841</c:v>
                </c:pt>
                <c:pt idx="5298">
                  <c:v>40842</c:v>
                </c:pt>
                <c:pt idx="5299">
                  <c:v>40843</c:v>
                </c:pt>
                <c:pt idx="5300">
                  <c:v>40844</c:v>
                </c:pt>
                <c:pt idx="5301">
                  <c:v>40845</c:v>
                </c:pt>
                <c:pt idx="5302">
                  <c:v>40846</c:v>
                </c:pt>
                <c:pt idx="5303">
                  <c:v>40847</c:v>
                </c:pt>
                <c:pt idx="5304">
                  <c:v>40848</c:v>
                </c:pt>
                <c:pt idx="5305">
                  <c:v>40849</c:v>
                </c:pt>
                <c:pt idx="5306">
                  <c:v>40850</c:v>
                </c:pt>
                <c:pt idx="5307">
                  <c:v>40851</c:v>
                </c:pt>
                <c:pt idx="5308">
                  <c:v>40852</c:v>
                </c:pt>
                <c:pt idx="5309">
                  <c:v>40853</c:v>
                </c:pt>
                <c:pt idx="5310">
                  <c:v>40854</c:v>
                </c:pt>
                <c:pt idx="5311">
                  <c:v>40855</c:v>
                </c:pt>
                <c:pt idx="5312">
                  <c:v>40856</c:v>
                </c:pt>
                <c:pt idx="5313">
                  <c:v>40857</c:v>
                </c:pt>
                <c:pt idx="5314">
                  <c:v>40858</c:v>
                </c:pt>
                <c:pt idx="5315">
                  <c:v>40859</c:v>
                </c:pt>
                <c:pt idx="5316">
                  <c:v>40860</c:v>
                </c:pt>
                <c:pt idx="5317">
                  <c:v>40861</c:v>
                </c:pt>
                <c:pt idx="5318">
                  <c:v>40862</c:v>
                </c:pt>
                <c:pt idx="5319">
                  <c:v>40863</c:v>
                </c:pt>
                <c:pt idx="5320">
                  <c:v>40864</c:v>
                </c:pt>
                <c:pt idx="5321">
                  <c:v>40865</c:v>
                </c:pt>
                <c:pt idx="5322">
                  <c:v>40866</c:v>
                </c:pt>
                <c:pt idx="5323">
                  <c:v>40867</c:v>
                </c:pt>
                <c:pt idx="5324">
                  <c:v>40868</c:v>
                </c:pt>
                <c:pt idx="5325">
                  <c:v>40869</c:v>
                </c:pt>
                <c:pt idx="5326">
                  <c:v>40870</c:v>
                </c:pt>
                <c:pt idx="5327">
                  <c:v>40871</c:v>
                </c:pt>
                <c:pt idx="5328">
                  <c:v>40872</c:v>
                </c:pt>
                <c:pt idx="5329">
                  <c:v>40873</c:v>
                </c:pt>
                <c:pt idx="5330">
                  <c:v>40874</c:v>
                </c:pt>
                <c:pt idx="5331">
                  <c:v>40875</c:v>
                </c:pt>
                <c:pt idx="5332">
                  <c:v>40876</c:v>
                </c:pt>
                <c:pt idx="5333">
                  <c:v>40877</c:v>
                </c:pt>
                <c:pt idx="5334">
                  <c:v>40878</c:v>
                </c:pt>
                <c:pt idx="5335">
                  <c:v>40879</c:v>
                </c:pt>
                <c:pt idx="5336">
                  <c:v>40880</c:v>
                </c:pt>
                <c:pt idx="5337">
                  <c:v>40881</c:v>
                </c:pt>
                <c:pt idx="5338">
                  <c:v>40882</c:v>
                </c:pt>
                <c:pt idx="5339">
                  <c:v>40883</c:v>
                </c:pt>
                <c:pt idx="5340">
                  <c:v>40884</c:v>
                </c:pt>
                <c:pt idx="5341">
                  <c:v>40885</c:v>
                </c:pt>
                <c:pt idx="5342">
                  <c:v>40886</c:v>
                </c:pt>
                <c:pt idx="5343">
                  <c:v>40887</c:v>
                </c:pt>
                <c:pt idx="5344">
                  <c:v>40888</c:v>
                </c:pt>
                <c:pt idx="5345">
                  <c:v>40889</c:v>
                </c:pt>
                <c:pt idx="5346">
                  <c:v>40890</c:v>
                </c:pt>
                <c:pt idx="5347">
                  <c:v>40891</c:v>
                </c:pt>
                <c:pt idx="5348">
                  <c:v>40892</c:v>
                </c:pt>
                <c:pt idx="5349">
                  <c:v>40893</c:v>
                </c:pt>
                <c:pt idx="5350">
                  <c:v>40894</c:v>
                </c:pt>
                <c:pt idx="5351">
                  <c:v>40895</c:v>
                </c:pt>
                <c:pt idx="5352">
                  <c:v>40896</c:v>
                </c:pt>
                <c:pt idx="5353">
                  <c:v>40897</c:v>
                </c:pt>
                <c:pt idx="5354">
                  <c:v>40898</c:v>
                </c:pt>
                <c:pt idx="5355">
                  <c:v>40899</c:v>
                </c:pt>
                <c:pt idx="5356">
                  <c:v>40900</c:v>
                </c:pt>
                <c:pt idx="5357">
                  <c:v>40901</c:v>
                </c:pt>
                <c:pt idx="5358">
                  <c:v>40902</c:v>
                </c:pt>
                <c:pt idx="5359">
                  <c:v>40903</c:v>
                </c:pt>
                <c:pt idx="5360">
                  <c:v>40904</c:v>
                </c:pt>
                <c:pt idx="5361">
                  <c:v>40905</c:v>
                </c:pt>
                <c:pt idx="5362">
                  <c:v>40906</c:v>
                </c:pt>
                <c:pt idx="5363">
                  <c:v>40907</c:v>
                </c:pt>
                <c:pt idx="5364">
                  <c:v>40908</c:v>
                </c:pt>
                <c:pt idx="5365">
                  <c:v>40909</c:v>
                </c:pt>
                <c:pt idx="5366">
                  <c:v>40910</c:v>
                </c:pt>
                <c:pt idx="5367">
                  <c:v>40911</c:v>
                </c:pt>
                <c:pt idx="5368">
                  <c:v>40912</c:v>
                </c:pt>
                <c:pt idx="5369">
                  <c:v>40913</c:v>
                </c:pt>
                <c:pt idx="5370">
                  <c:v>40914</c:v>
                </c:pt>
                <c:pt idx="5371">
                  <c:v>40915</c:v>
                </c:pt>
                <c:pt idx="5372">
                  <c:v>40916</c:v>
                </c:pt>
                <c:pt idx="5373">
                  <c:v>40917</c:v>
                </c:pt>
                <c:pt idx="5374">
                  <c:v>40918</c:v>
                </c:pt>
                <c:pt idx="5375">
                  <c:v>40919</c:v>
                </c:pt>
                <c:pt idx="5376">
                  <c:v>40920</c:v>
                </c:pt>
                <c:pt idx="5377">
                  <c:v>40921</c:v>
                </c:pt>
                <c:pt idx="5378">
                  <c:v>40922</c:v>
                </c:pt>
                <c:pt idx="5379">
                  <c:v>40923</c:v>
                </c:pt>
                <c:pt idx="5380">
                  <c:v>40924</c:v>
                </c:pt>
                <c:pt idx="5381">
                  <c:v>40925</c:v>
                </c:pt>
                <c:pt idx="5382">
                  <c:v>40926</c:v>
                </c:pt>
                <c:pt idx="5383">
                  <c:v>40927</c:v>
                </c:pt>
                <c:pt idx="5384">
                  <c:v>40928</c:v>
                </c:pt>
                <c:pt idx="5385">
                  <c:v>40929</c:v>
                </c:pt>
                <c:pt idx="5386">
                  <c:v>40930</c:v>
                </c:pt>
                <c:pt idx="5387">
                  <c:v>40931</c:v>
                </c:pt>
                <c:pt idx="5388">
                  <c:v>40932</c:v>
                </c:pt>
                <c:pt idx="5389">
                  <c:v>40933</c:v>
                </c:pt>
                <c:pt idx="5390">
                  <c:v>40934</c:v>
                </c:pt>
                <c:pt idx="5391">
                  <c:v>40935</c:v>
                </c:pt>
                <c:pt idx="5392">
                  <c:v>40936</c:v>
                </c:pt>
                <c:pt idx="5393">
                  <c:v>40937</c:v>
                </c:pt>
                <c:pt idx="5394">
                  <c:v>40938</c:v>
                </c:pt>
                <c:pt idx="5395">
                  <c:v>40939</c:v>
                </c:pt>
                <c:pt idx="5396">
                  <c:v>40940</c:v>
                </c:pt>
                <c:pt idx="5397">
                  <c:v>40941</c:v>
                </c:pt>
                <c:pt idx="5398">
                  <c:v>40942</c:v>
                </c:pt>
                <c:pt idx="5399">
                  <c:v>40943</c:v>
                </c:pt>
                <c:pt idx="5400">
                  <c:v>40944</c:v>
                </c:pt>
                <c:pt idx="5401">
                  <c:v>40945</c:v>
                </c:pt>
                <c:pt idx="5402">
                  <c:v>40946</c:v>
                </c:pt>
                <c:pt idx="5403">
                  <c:v>40947</c:v>
                </c:pt>
                <c:pt idx="5404">
                  <c:v>40948</c:v>
                </c:pt>
                <c:pt idx="5405">
                  <c:v>40949</c:v>
                </c:pt>
                <c:pt idx="5406">
                  <c:v>40950</c:v>
                </c:pt>
                <c:pt idx="5407">
                  <c:v>40951</c:v>
                </c:pt>
                <c:pt idx="5408">
                  <c:v>40952</c:v>
                </c:pt>
                <c:pt idx="5409">
                  <c:v>40953</c:v>
                </c:pt>
                <c:pt idx="5410">
                  <c:v>40954</c:v>
                </c:pt>
                <c:pt idx="5411">
                  <c:v>40955</c:v>
                </c:pt>
                <c:pt idx="5412">
                  <c:v>40956</c:v>
                </c:pt>
                <c:pt idx="5413">
                  <c:v>40957</c:v>
                </c:pt>
                <c:pt idx="5414">
                  <c:v>40958</c:v>
                </c:pt>
                <c:pt idx="5415">
                  <c:v>40959</c:v>
                </c:pt>
                <c:pt idx="5416">
                  <c:v>40960</c:v>
                </c:pt>
                <c:pt idx="5417">
                  <c:v>40961</c:v>
                </c:pt>
                <c:pt idx="5418">
                  <c:v>40962</c:v>
                </c:pt>
                <c:pt idx="5419">
                  <c:v>40963</c:v>
                </c:pt>
                <c:pt idx="5420">
                  <c:v>40964</c:v>
                </c:pt>
                <c:pt idx="5421">
                  <c:v>40965</c:v>
                </c:pt>
                <c:pt idx="5422">
                  <c:v>40966</c:v>
                </c:pt>
                <c:pt idx="5423">
                  <c:v>40967</c:v>
                </c:pt>
                <c:pt idx="5424">
                  <c:v>40968</c:v>
                </c:pt>
                <c:pt idx="5425">
                  <c:v>40969</c:v>
                </c:pt>
                <c:pt idx="5426">
                  <c:v>40970</c:v>
                </c:pt>
                <c:pt idx="5427">
                  <c:v>40971</c:v>
                </c:pt>
                <c:pt idx="5428">
                  <c:v>40972</c:v>
                </c:pt>
                <c:pt idx="5429">
                  <c:v>40973</c:v>
                </c:pt>
                <c:pt idx="5430">
                  <c:v>40974</c:v>
                </c:pt>
                <c:pt idx="5431">
                  <c:v>40975</c:v>
                </c:pt>
                <c:pt idx="5432">
                  <c:v>40976</c:v>
                </c:pt>
                <c:pt idx="5433">
                  <c:v>40977</c:v>
                </c:pt>
                <c:pt idx="5434">
                  <c:v>40978</c:v>
                </c:pt>
                <c:pt idx="5435">
                  <c:v>40979</c:v>
                </c:pt>
                <c:pt idx="5436">
                  <c:v>40980</c:v>
                </c:pt>
                <c:pt idx="5437">
                  <c:v>40981</c:v>
                </c:pt>
                <c:pt idx="5438">
                  <c:v>40982</c:v>
                </c:pt>
                <c:pt idx="5439">
                  <c:v>40983</c:v>
                </c:pt>
                <c:pt idx="5440">
                  <c:v>40984</c:v>
                </c:pt>
                <c:pt idx="5441">
                  <c:v>40985</c:v>
                </c:pt>
                <c:pt idx="5442">
                  <c:v>40986</c:v>
                </c:pt>
                <c:pt idx="5443">
                  <c:v>40987</c:v>
                </c:pt>
                <c:pt idx="5444">
                  <c:v>40988</c:v>
                </c:pt>
                <c:pt idx="5445">
                  <c:v>40989</c:v>
                </c:pt>
                <c:pt idx="5446">
                  <c:v>40990</c:v>
                </c:pt>
                <c:pt idx="5447">
                  <c:v>40991</c:v>
                </c:pt>
                <c:pt idx="5448">
                  <c:v>40992</c:v>
                </c:pt>
                <c:pt idx="5449">
                  <c:v>40993</c:v>
                </c:pt>
                <c:pt idx="5450">
                  <c:v>40994</c:v>
                </c:pt>
                <c:pt idx="5451">
                  <c:v>40995</c:v>
                </c:pt>
                <c:pt idx="5452">
                  <c:v>40996</c:v>
                </c:pt>
                <c:pt idx="5453">
                  <c:v>40997</c:v>
                </c:pt>
                <c:pt idx="5454">
                  <c:v>40998</c:v>
                </c:pt>
                <c:pt idx="5455">
                  <c:v>40999</c:v>
                </c:pt>
                <c:pt idx="5456">
                  <c:v>41000</c:v>
                </c:pt>
                <c:pt idx="5457">
                  <c:v>41001</c:v>
                </c:pt>
                <c:pt idx="5458">
                  <c:v>41002</c:v>
                </c:pt>
                <c:pt idx="5459">
                  <c:v>41003</c:v>
                </c:pt>
                <c:pt idx="5460">
                  <c:v>41004</c:v>
                </c:pt>
                <c:pt idx="5461">
                  <c:v>41005</c:v>
                </c:pt>
                <c:pt idx="5462">
                  <c:v>41006</c:v>
                </c:pt>
                <c:pt idx="5463">
                  <c:v>41007</c:v>
                </c:pt>
                <c:pt idx="5464">
                  <c:v>41008</c:v>
                </c:pt>
                <c:pt idx="5465">
                  <c:v>41009</c:v>
                </c:pt>
                <c:pt idx="5466">
                  <c:v>41010</c:v>
                </c:pt>
                <c:pt idx="5467">
                  <c:v>41011</c:v>
                </c:pt>
                <c:pt idx="5468">
                  <c:v>41012</c:v>
                </c:pt>
                <c:pt idx="5469">
                  <c:v>41013</c:v>
                </c:pt>
                <c:pt idx="5470">
                  <c:v>41014</c:v>
                </c:pt>
                <c:pt idx="5471">
                  <c:v>41015</c:v>
                </c:pt>
                <c:pt idx="5472">
                  <c:v>41016</c:v>
                </c:pt>
                <c:pt idx="5473">
                  <c:v>41017</c:v>
                </c:pt>
                <c:pt idx="5474">
                  <c:v>41018</c:v>
                </c:pt>
                <c:pt idx="5475">
                  <c:v>41019</c:v>
                </c:pt>
                <c:pt idx="5476">
                  <c:v>41020</c:v>
                </c:pt>
                <c:pt idx="5477">
                  <c:v>41021</c:v>
                </c:pt>
                <c:pt idx="5478">
                  <c:v>41022</c:v>
                </c:pt>
                <c:pt idx="5479">
                  <c:v>41023</c:v>
                </c:pt>
                <c:pt idx="5480">
                  <c:v>41024</c:v>
                </c:pt>
                <c:pt idx="5481">
                  <c:v>41025</c:v>
                </c:pt>
                <c:pt idx="5482">
                  <c:v>41026</c:v>
                </c:pt>
                <c:pt idx="5483">
                  <c:v>41027</c:v>
                </c:pt>
                <c:pt idx="5484">
                  <c:v>41028</c:v>
                </c:pt>
                <c:pt idx="5485">
                  <c:v>41029</c:v>
                </c:pt>
                <c:pt idx="5486">
                  <c:v>41030</c:v>
                </c:pt>
                <c:pt idx="5487">
                  <c:v>41031</c:v>
                </c:pt>
                <c:pt idx="5488">
                  <c:v>41032</c:v>
                </c:pt>
                <c:pt idx="5489">
                  <c:v>41033</c:v>
                </c:pt>
                <c:pt idx="5490">
                  <c:v>41034</c:v>
                </c:pt>
                <c:pt idx="5491">
                  <c:v>41035</c:v>
                </c:pt>
                <c:pt idx="5492">
                  <c:v>41036</c:v>
                </c:pt>
                <c:pt idx="5493">
                  <c:v>41037</c:v>
                </c:pt>
                <c:pt idx="5494">
                  <c:v>41038</c:v>
                </c:pt>
                <c:pt idx="5495">
                  <c:v>41039</c:v>
                </c:pt>
                <c:pt idx="5496">
                  <c:v>41040</c:v>
                </c:pt>
                <c:pt idx="5497">
                  <c:v>41041</c:v>
                </c:pt>
                <c:pt idx="5498">
                  <c:v>41042</c:v>
                </c:pt>
                <c:pt idx="5499">
                  <c:v>41043</c:v>
                </c:pt>
                <c:pt idx="5500">
                  <c:v>41044</c:v>
                </c:pt>
                <c:pt idx="5501">
                  <c:v>41045</c:v>
                </c:pt>
                <c:pt idx="5502">
                  <c:v>41046</c:v>
                </c:pt>
                <c:pt idx="5503">
                  <c:v>41047</c:v>
                </c:pt>
                <c:pt idx="5504">
                  <c:v>41048</c:v>
                </c:pt>
                <c:pt idx="5505">
                  <c:v>41049</c:v>
                </c:pt>
                <c:pt idx="5506">
                  <c:v>41050</c:v>
                </c:pt>
                <c:pt idx="5507">
                  <c:v>41051</c:v>
                </c:pt>
                <c:pt idx="5508">
                  <c:v>41052</c:v>
                </c:pt>
                <c:pt idx="5509">
                  <c:v>41053</c:v>
                </c:pt>
                <c:pt idx="5510">
                  <c:v>41054</c:v>
                </c:pt>
                <c:pt idx="5511">
                  <c:v>41055</c:v>
                </c:pt>
                <c:pt idx="5512">
                  <c:v>41056</c:v>
                </c:pt>
                <c:pt idx="5513">
                  <c:v>41057</c:v>
                </c:pt>
                <c:pt idx="5514">
                  <c:v>41058</c:v>
                </c:pt>
                <c:pt idx="5515">
                  <c:v>41059</c:v>
                </c:pt>
                <c:pt idx="5516">
                  <c:v>41060</c:v>
                </c:pt>
                <c:pt idx="5517">
                  <c:v>41061</c:v>
                </c:pt>
                <c:pt idx="5518">
                  <c:v>41062</c:v>
                </c:pt>
                <c:pt idx="5519">
                  <c:v>41063</c:v>
                </c:pt>
                <c:pt idx="5520">
                  <c:v>41064</c:v>
                </c:pt>
                <c:pt idx="5521">
                  <c:v>41065</c:v>
                </c:pt>
                <c:pt idx="5522">
                  <c:v>41066</c:v>
                </c:pt>
                <c:pt idx="5523">
                  <c:v>41067</c:v>
                </c:pt>
                <c:pt idx="5524">
                  <c:v>41068</c:v>
                </c:pt>
                <c:pt idx="5525">
                  <c:v>41069</c:v>
                </c:pt>
                <c:pt idx="5526">
                  <c:v>41070</c:v>
                </c:pt>
                <c:pt idx="5527">
                  <c:v>41071</c:v>
                </c:pt>
                <c:pt idx="5528">
                  <c:v>41072</c:v>
                </c:pt>
                <c:pt idx="5529">
                  <c:v>41073</c:v>
                </c:pt>
                <c:pt idx="5530">
                  <c:v>41074</c:v>
                </c:pt>
                <c:pt idx="5531">
                  <c:v>41075</c:v>
                </c:pt>
                <c:pt idx="5532">
                  <c:v>41076</c:v>
                </c:pt>
                <c:pt idx="5533">
                  <c:v>41077</c:v>
                </c:pt>
                <c:pt idx="5534">
                  <c:v>41078</c:v>
                </c:pt>
                <c:pt idx="5535">
                  <c:v>41079</c:v>
                </c:pt>
                <c:pt idx="5536">
                  <c:v>41080</c:v>
                </c:pt>
                <c:pt idx="5537">
                  <c:v>41081</c:v>
                </c:pt>
                <c:pt idx="5538">
                  <c:v>41082</c:v>
                </c:pt>
                <c:pt idx="5539">
                  <c:v>41083</c:v>
                </c:pt>
                <c:pt idx="5540">
                  <c:v>41084</c:v>
                </c:pt>
                <c:pt idx="5541">
                  <c:v>41085</c:v>
                </c:pt>
                <c:pt idx="5542">
                  <c:v>41086</c:v>
                </c:pt>
                <c:pt idx="5543">
                  <c:v>41087</c:v>
                </c:pt>
                <c:pt idx="5544">
                  <c:v>41088</c:v>
                </c:pt>
                <c:pt idx="5545">
                  <c:v>41089</c:v>
                </c:pt>
                <c:pt idx="5546">
                  <c:v>41090</c:v>
                </c:pt>
                <c:pt idx="5547">
                  <c:v>41091</c:v>
                </c:pt>
                <c:pt idx="5548">
                  <c:v>41092</c:v>
                </c:pt>
                <c:pt idx="5549">
                  <c:v>41093</c:v>
                </c:pt>
                <c:pt idx="5550">
                  <c:v>41094</c:v>
                </c:pt>
                <c:pt idx="5551">
                  <c:v>41095</c:v>
                </c:pt>
                <c:pt idx="5552">
                  <c:v>41096</c:v>
                </c:pt>
                <c:pt idx="5553">
                  <c:v>41097</c:v>
                </c:pt>
                <c:pt idx="5554">
                  <c:v>41098</c:v>
                </c:pt>
                <c:pt idx="5555">
                  <c:v>41099</c:v>
                </c:pt>
                <c:pt idx="5556">
                  <c:v>41100</c:v>
                </c:pt>
                <c:pt idx="5557">
                  <c:v>41101</c:v>
                </c:pt>
                <c:pt idx="5558">
                  <c:v>41102</c:v>
                </c:pt>
                <c:pt idx="5559">
                  <c:v>41103</c:v>
                </c:pt>
                <c:pt idx="5560">
                  <c:v>41104</c:v>
                </c:pt>
                <c:pt idx="5561">
                  <c:v>41105</c:v>
                </c:pt>
                <c:pt idx="5562">
                  <c:v>41106</c:v>
                </c:pt>
                <c:pt idx="5563">
                  <c:v>41107</c:v>
                </c:pt>
                <c:pt idx="5564">
                  <c:v>41108</c:v>
                </c:pt>
                <c:pt idx="5565">
                  <c:v>41109</c:v>
                </c:pt>
                <c:pt idx="5566">
                  <c:v>41110</c:v>
                </c:pt>
                <c:pt idx="5567">
                  <c:v>41111</c:v>
                </c:pt>
                <c:pt idx="5568">
                  <c:v>41112</c:v>
                </c:pt>
                <c:pt idx="5569">
                  <c:v>41113</c:v>
                </c:pt>
                <c:pt idx="5570">
                  <c:v>41114</c:v>
                </c:pt>
                <c:pt idx="5571">
                  <c:v>41115</c:v>
                </c:pt>
                <c:pt idx="5572">
                  <c:v>41116</c:v>
                </c:pt>
                <c:pt idx="5573">
                  <c:v>41117</c:v>
                </c:pt>
                <c:pt idx="5574">
                  <c:v>41118</c:v>
                </c:pt>
                <c:pt idx="5575">
                  <c:v>41119</c:v>
                </c:pt>
                <c:pt idx="5576">
                  <c:v>41120</c:v>
                </c:pt>
                <c:pt idx="5577">
                  <c:v>41121</c:v>
                </c:pt>
                <c:pt idx="5578">
                  <c:v>41122</c:v>
                </c:pt>
                <c:pt idx="5579">
                  <c:v>41123</c:v>
                </c:pt>
                <c:pt idx="5580">
                  <c:v>41124</c:v>
                </c:pt>
                <c:pt idx="5581">
                  <c:v>41125</c:v>
                </c:pt>
                <c:pt idx="5582">
                  <c:v>41126</c:v>
                </c:pt>
                <c:pt idx="5583">
                  <c:v>41127</c:v>
                </c:pt>
                <c:pt idx="5584">
                  <c:v>41128</c:v>
                </c:pt>
                <c:pt idx="5585">
                  <c:v>41129</c:v>
                </c:pt>
                <c:pt idx="5586">
                  <c:v>41130</c:v>
                </c:pt>
                <c:pt idx="5587">
                  <c:v>41131</c:v>
                </c:pt>
                <c:pt idx="5588">
                  <c:v>41132</c:v>
                </c:pt>
                <c:pt idx="5589">
                  <c:v>41133</c:v>
                </c:pt>
                <c:pt idx="5590">
                  <c:v>41134</c:v>
                </c:pt>
                <c:pt idx="5591">
                  <c:v>41135</c:v>
                </c:pt>
                <c:pt idx="5592">
                  <c:v>41136</c:v>
                </c:pt>
                <c:pt idx="5593">
                  <c:v>41137</c:v>
                </c:pt>
                <c:pt idx="5594">
                  <c:v>41138</c:v>
                </c:pt>
                <c:pt idx="5595">
                  <c:v>41139</c:v>
                </c:pt>
                <c:pt idx="5596">
                  <c:v>41140</c:v>
                </c:pt>
                <c:pt idx="5597">
                  <c:v>41141</c:v>
                </c:pt>
                <c:pt idx="5598">
                  <c:v>41142</c:v>
                </c:pt>
                <c:pt idx="5599">
                  <c:v>41143</c:v>
                </c:pt>
                <c:pt idx="5600">
                  <c:v>41144</c:v>
                </c:pt>
                <c:pt idx="5601">
                  <c:v>41145</c:v>
                </c:pt>
                <c:pt idx="5602">
                  <c:v>41146</c:v>
                </c:pt>
                <c:pt idx="5603">
                  <c:v>41147</c:v>
                </c:pt>
                <c:pt idx="5604">
                  <c:v>41148</c:v>
                </c:pt>
                <c:pt idx="5605">
                  <c:v>41149</c:v>
                </c:pt>
                <c:pt idx="5606">
                  <c:v>41150</c:v>
                </c:pt>
                <c:pt idx="5607">
                  <c:v>41151</c:v>
                </c:pt>
                <c:pt idx="5608">
                  <c:v>41152</c:v>
                </c:pt>
                <c:pt idx="5609">
                  <c:v>41153</c:v>
                </c:pt>
                <c:pt idx="5610">
                  <c:v>41154</c:v>
                </c:pt>
                <c:pt idx="5611">
                  <c:v>41155</c:v>
                </c:pt>
                <c:pt idx="5612">
                  <c:v>41156</c:v>
                </c:pt>
                <c:pt idx="5613">
                  <c:v>41157</c:v>
                </c:pt>
                <c:pt idx="5614">
                  <c:v>41158</c:v>
                </c:pt>
                <c:pt idx="5615">
                  <c:v>41159</c:v>
                </c:pt>
                <c:pt idx="5616">
                  <c:v>41160</c:v>
                </c:pt>
                <c:pt idx="5617">
                  <c:v>41161</c:v>
                </c:pt>
                <c:pt idx="5618">
                  <c:v>41162</c:v>
                </c:pt>
                <c:pt idx="5619">
                  <c:v>41163</c:v>
                </c:pt>
                <c:pt idx="5620">
                  <c:v>41164</c:v>
                </c:pt>
                <c:pt idx="5621">
                  <c:v>41165</c:v>
                </c:pt>
                <c:pt idx="5622">
                  <c:v>41166</c:v>
                </c:pt>
                <c:pt idx="5623">
                  <c:v>41167</c:v>
                </c:pt>
                <c:pt idx="5624">
                  <c:v>41168</c:v>
                </c:pt>
                <c:pt idx="5625">
                  <c:v>41169</c:v>
                </c:pt>
                <c:pt idx="5626">
                  <c:v>41170</c:v>
                </c:pt>
                <c:pt idx="5627">
                  <c:v>41171</c:v>
                </c:pt>
                <c:pt idx="5628">
                  <c:v>41172</c:v>
                </c:pt>
                <c:pt idx="5629">
                  <c:v>41173</c:v>
                </c:pt>
                <c:pt idx="5630">
                  <c:v>41174</c:v>
                </c:pt>
                <c:pt idx="5631">
                  <c:v>41175</c:v>
                </c:pt>
                <c:pt idx="5632">
                  <c:v>41176</c:v>
                </c:pt>
                <c:pt idx="5633">
                  <c:v>41177</c:v>
                </c:pt>
                <c:pt idx="5634">
                  <c:v>41178</c:v>
                </c:pt>
                <c:pt idx="5635">
                  <c:v>41179</c:v>
                </c:pt>
                <c:pt idx="5636">
                  <c:v>41180</c:v>
                </c:pt>
                <c:pt idx="5637">
                  <c:v>41181</c:v>
                </c:pt>
                <c:pt idx="5638">
                  <c:v>41182</c:v>
                </c:pt>
                <c:pt idx="5639">
                  <c:v>41183</c:v>
                </c:pt>
                <c:pt idx="5640">
                  <c:v>41184</c:v>
                </c:pt>
                <c:pt idx="5641">
                  <c:v>41185</c:v>
                </c:pt>
                <c:pt idx="5642">
                  <c:v>41186</c:v>
                </c:pt>
                <c:pt idx="5643">
                  <c:v>41187</c:v>
                </c:pt>
                <c:pt idx="5644">
                  <c:v>41188</c:v>
                </c:pt>
                <c:pt idx="5645">
                  <c:v>41189</c:v>
                </c:pt>
                <c:pt idx="5646">
                  <c:v>41190</c:v>
                </c:pt>
                <c:pt idx="5647">
                  <c:v>41191</c:v>
                </c:pt>
                <c:pt idx="5648">
                  <c:v>41192</c:v>
                </c:pt>
                <c:pt idx="5649">
                  <c:v>41193</c:v>
                </c:pt>
                <c:pt idx="5650">
                  <c:v>41194</c:v>
                </c:pt>
                <c:pt idx="5651">
                  <c:v>41195</c:v>
                </c:pt>
                <c:pt idx="5652">
                  <c:v>41196</c:v>
                </c:pt>
                <c:pt idx="5653">
                  <c:v>41197</c:v>
                </c:pt>
                <c:pt idx="5654">
                  <c:v>41198</c:v>
                </c:pt>
                <c:pt idx="5655">
                  <c:v>41199</c:v>
                </c:pt>
                <c:pt idx="5656">
                  <c:v>41200</c:v>
                </c:pt>
                <c:pt idx="5657">
                  <c:v>41201</c:v>
                </c:pt>
                <c:pt idx="5658">
                  <c:v>41202</c:v>
                </c:pt>
                <c:pt idx="5659">
                  <c:v>41203</c:v>
                </c:pt>
                <c:pt idx="5660">
                  <c:v>41204</c:v>
                </c:pt>
                <c:pt idx="5661">
                  <c:v>41205</c:v>
                </c:pt>
                <c:pt idx="5662">
                  <c:v>41206</c:v>
                </c:pt>
                <c:pt idx="5663">
                  <c:v>41207</c:v>
                </c:pt>
                <c:pt idx="5664">
                  <c:v>41208</c:v>
                </c:pt>
                <c:pt idx="5665">
                  <c:v>41209</c:v>
                </c:pt>
                <c:pt idx="5666">
                  <c:v>41210</c:v>
                </c:pt>
                <c:pt idx="5667">
                  <c:v>41211</c:v>
                </c:pt>
                <c:pt idx="5668">
                  <c:v>41212</c:v>
                </c:pt>
                <c:pt idx="5669">
                  <c:v>41213</c:v>
                </c:pt>
                <c:pt idx="5670">
                  <c:v>41214</c:v>
                </c:pt>
                <c:pt idx="5671">
                  <c:v>41215</c:v>
                </c:pt>
                <c:pt idx="5672">
                  <c:v>41216</c:v>
                </c:pt>
                <c:pt idx="5673">
                  <c:v>41217</c:v>
                </c:pt>
                <c:pt idx="5674">
                  <c:v>41218</c:v>
                </c:pt>
                <c:pt idx="5675">
                  <c:v>41219</c:v>
                </c:pt>
                <c:pt idx="5676">
                  <c:v>41220</c:v>
                </c:pt>
                <c:pt idx="5677">
                  <c:v>41221</c:v>
                </c:pt>
                <c:pt idx="5678">
                  <c:v>41222</c:v>
                </c:pt>
                <c:pt idx="5679">
                  <c:v>41223</c:v>
                </c:pt>
                <c:pt idx="5680">
                  <c:v>41224</c:v>
                </c:pt>
                <c:pt idx="5681">
                  <c:v>41225</c:v>
                </c:pt>
                <c:pt idx="5682">
                  <c:v>41226</c:v>
                </c:pt>
                <c:pt idx="5683">
                  <c:v>41227</c:v>
                </c:pt>
                <c:pt idx="5684">
                  <c:v>41228</c:v>
                </c:pt>
                <c:pt idx="5685">
                  <c:v>41229</c:v>
                </c:pt>
                <c:pt idx="5686">
                  <c:v>41230</c:v>
                </c:pt>
                <c:pt idx="5687">
                  <c:v>41231</c:v>
                </c:pt>
                <c:pt idx="5688">
                  <c:v>41232</c:v>
                </c:pt>
                <c:pt idx="5689">
                  <c:v>41233</c:v>
                </c:pt>
                <c:pt idx="5690">
                  <c:v>41234</c:v>
                </c:pt>
                <c:pt idx="5691">
                  <c:v>41235</c:v>
                </c:pt>
                <c:pt idx="5692">
                  <c:v>41236</c:v>
                </c:pt>
                <c:pt idx="5693">
                  <c:v>41237</c:v>
                </c:pt>
                <c:pt idx="5694">
                  <c:v>41238</c:v>
                </c:pt>
                <c:pt idx="5695">
                  <c:v>41239</c:v>
                </c:pt>
                <c:pt idx="5696">
                  <c:v>41240</c:v>
                </c:pt>
                <c:pt idx="5697">
                  <c:v>41241</c:v>
                </c:pt>
                <c:pt idx="5698">
                  <c:v>41242</c:v>
                </c:pt>
                <c:pt idx="5699">
                  <c:v>41243</c:v>
                </c:pt>
                <c:pt idx="5700">
                  <c:v>41244</c:v>
                </c:pt>
                <c:pt idx="5701">
                  <c:v>41245</c:v>
                </c:pt>
                <c:pt idx="5702">
                  <c:v>41246</c:v>
                </c:pt>
                <c:pt idx="5703">
                  <c:v>41247</c:v>
                </c:pt>
                <c:pt idx="5704">
                  <c:v>41248</c:v>
                </c:pt>
                <c:pt idx="5705">
                  <c:v>41249</c:v>
                </c:pt>
                <c:pt idx="5706">
                  <c:v>41250</c:v>
                </c:pt>
                <c:pt idx="5707">
                  <c:v>41251</c:v>
                </c:pt>
                <c:pt idx="5708">
                  <c:v>41252</c:v>
                </c:pt>
                <c:pt idx="5709">
                  <c:v>41253</c:v>
                </c:pt>
                <c:pt idx="5710">
                  <c:v>41254</c:v>
                </c:pt>
                <c:pt idx="5711">
                  <c:v>41255</c:v>
                </c:pt>
                <c:pt idx="5712">
                  <c:v>41256</c:v>
                </c:pt>
                <c:pt idx="5713">
                  <c:v>41257</c:v>
                </c:pt>
                <c:pt idx="5714">
                  <c:v>41258</c:v>
                </c:pt>
                <c:pt idx="5715">
                  <c:v>41259</c:v>
                </c:pt>
                <c:pt idx="5716">
                  <c:v>41260</c:v>
                </c:pt>
                <c:pt idx="5717">
                  <c:v>41261</c:v>
                </c:pt>
                <c:pt idx="5718">
                  <c:v>41262</c:v>
                </c:pt>
                <c:pt idx="5719">
                  <c:v>41263</c:v>
                </c:pt>
                <c:pt idx="5720">
                  <c:v>41264</c:v>
                </c:pt>
                <c:pt idx="5721">
                  <c:v>41265</c:v>
                </c:pt>
                <c:pt idx="5722">
                  <c:v>41266</c:v>
                </c:pt>
                <c:pt idx="5723">
                  <c:v>41267</c:v>
                </c:pt>
                <c:pt idx="5724">
                  <c:v>41268</c:v>
                </c:pt>
                <c:pt idx="5725">
                  <c:v>41269</c:v>
                </c:pt>
                <c:pt idx="5726">
                  <c:v>41270</c:v>
                </c:pt>
                <c:pt idx="5727">
                  <c:v>41271</c:v>
                </c:pt>
                <c:pt idx="5728">
                  <c:v>41272</c:v>
                </c:pt>
                <c:pt idx="5729">
                  <c:v>41273</c:v>
                </c:pt>
                <c:pt idx="5730">
                  <c:v>41274</c:v>
                </c:pt>
                <c:pt idx="5731">
                  <c:v>41275</c:v>
                </c:pt>
                <c:pt idx="5732">
                  <c:v>41276</c:v>
                </c:pt>
                <c:pt idx="5733">
                  <c:v>41277</c:v>
                </c:pt>
                <c:pt idx="5734">
                  <c:v>41278</c:v>
                </c:pt>
                <c:pt idx="5735">
                  <c:v>41279</c:v>
                </c:pt>
                <c:pt idx="5736">
                  <c:v>41280</c:v>
                </c:pt>
                <c:pt idx="5737">
                  <c:v>41281</c:v>
                </c:pt>
                <c:pt idx="5738">
                  <c:v>41282</c:v>
                </c:pt>
                <c:pt idx="5739">
                  <c:v>41283</c:v>
                </c:pt>
                <c:pt idx="5740">
                  <c:v>41284</c:v>
                </c:pt>
                <c:pt idx="5741">
                  <c:v>41285</c:v>
                </c:pt>
                <c:pt idx="5742">
                  <c:v>41286</c:v>
                </c:pt>
                <c:pt idx="5743">
                  <c:v>41287</c:v>
                </c:pt>
                <c:pt idx="5744">
                  <c:v>41288</c:v>
                </c:pt>
                <c:pt idx="5745">
                  <c:v>41289</c:v>
                </c:pt>
                <c:pt idx="5746">
                  <c:v>41290</c:v>
                </c:pt>
                <c:pt idx="5747">
                  <c:v>41291</c:v>
                </c:pt>
                <c:pt idx="5748">
                  <c:v>41292</c:v>
                </c:pt>
                <c:pt idx="5749">
                  <c:v>41293</c:v>
                </c:pt>
                <c:pt idx="5750">
                  <c:v>41294</c:v>
                </c:pt>
                <c:pt idx="5751">
                  <c:v>41295</c:v>
                </c:pt>
                <c:pt idx="5752">
                  <c:v>41296</c:v>
                </c:pt>
                <c:pt idx="5753">
                  <c:v>41297</c:v>
                </c:pt>
                <c:pt idx="5754">
                  <c:v>41298</c:v>
                </c:pt>
                <c:pt idx="5755">
                  <c:v>41299</c:v>
                </c:pt>
                <c:pt idx="5756">
                  <c:v>41300</c:v>
                </c:pt>
                <c:pt idx="5757">
                  <c:v>41301</c:v>
                </c:pt>
                <c:pt idx="5758">
                  <c:v>41302</c:v>
                </c:pt>
                <c:pt idx="5759">
                  <c:v>41303</c:v>
                </c:pt>
                <c:pt idx="5760">
                  <c:v>41304</c:v>
                </c:pt>
                <c:pt idx="5761">
                  <c:v>41305</c:v>
                </c:pt>
                <c:pt idx="5762">
                  <c:v>41306</c:v>
                </c:pt>
                <c:pt idx="5763">
                  <c:v>41307</c:v>
                </c:pt>
                <c:pt idx="5764">
                  <c:v>41308</c:v>
                </c:pt>
                <c:pt idx="5765">
                  <c:v>41309</c:v>
                </c:pt>
                <c:pt idx="5766">
                  <c:v>41310</c:v>
                </c:pt>
                <c:pt idx="5767">
                  <c:v>41311</c:v>
                </c:pt>
                <c:pt idx="5768">
                  <c:v>41312</c:v>
                </c:pt>
                <c:pt idx="5769">
                  <c:v>41313</c:v>
                </c:pt>
                <c:pt idx="5770">
                  <c:v>41314</c:v>
                </c:pt>
                <c:pt idx="5771">
                  <c:v>41315</c:v>
                </c:pt>
                <c:pt idx="5772">
                  <c:v>41316</c:v>
                </c:pt>
                <c:pt idx="5773">
                  <c:v>41317</c:v>
                </c:pt>
                <c:pt idx="5774">
                  <c:v>41318</c:v>
                </c:pt>
                <c:pt idx="5775">
                  <c:v>41319</c:v>
                </c:pt>
                <c:pt idx="5776">
                  <c:v>41320</c:v>
                </c:pt>
                <c:pt idx="5777">
                  <c:v>41321</c:v>
                </c:pt>
                <c:pt idx="5778">
                  <c:v>41322</c:v>
                </c:pt>
                <c:pt idx="5779">
                  <c:v>41323</c:v>
                </c:pt>
                <c:pt idx="5780">
                  <c:v>41324</c:v>
                </c:pt>
                <c:pt idx="5781">
                  <c:v>41325</c:v>
                </c:pt>
                <c:pt idx="5782">
                  <c:v>41326</c:v>
                </c:pt>
                <c:pt idx="5783">
                  <c:v>41327</c:v>
                </c:pt>
                <c:pt idx="5784">
                  <c:v>41328</c:v>
                </c:pt>
                <c:pt idx="5785">
                  <c:v>41329</c:v>
                </c:pt>
                <c:pt idx="5786">
                  <c:v>41330</c:v>
                </c:pt>
                <c:pt idx="5787">
                  <c:v>41331</c:v>
                </c:pt>
                <c:pt idx="5788">
                  <c:v>41332</c:v>
                </c:pt>
                <c:pt idx="5789">
                  <c:v>41333</c:v>
                </c:pt>
                <c:pt idx="5790">
                  <c:v>41334</c:v>
                </c:pt>
                <c:pt idx="5791">
                  <c:v>41335</c:v>
                </c:pt>
                <c:pt idx="5792">
                  <c:v>41336</c:v>
                </c:pt>
                <c:pt idx="5793">
                  <c:v>41337</c:v>
                </c:pt>
                <c:pt idx="5794">
                  <c:v>41338</c:v>
                </c:pt>
                <c:pt idx="5795">
                  <c:v>41339</c:v>
                </c:pt>
                <c:pt idx="5796">
                  <c:v>41340</c:v>
                </c:pt>
                <c:pt idx="5797">
                  <c:v>41341</c:v>
                </c:pt>
                <c:pt idx="5798">
                  <c:v>41342</c:v>
                </c:pt>
                <c:pt idx="5799">
                  <c:v>41343</c:v>
                </c:pt>
                <c:pt idx="5800">
                  <c:v>41344</c:v>
                </c:pt>
                <c:pt idx="5801">
                  <c:v>41345</c:v>
                </c:pt>
                <c:pt idx="5802">
                  <c:v>41346</c:v>
                </c:pt>
                <c:pt idx="5803">
                  <c:v>41347</c:v>
                </c:pt>
                <c:pt idx="5804">
                  <c:v>41348</c:v>
                </c:pt>
                <c:pt idx="5805">
                  <c:v>41349</c:v>
                </c:pt>
                <c:pt idx="5806">
                  <c:v>41350</c:v>
                </c:pt>
                <c:pt idx="5807">
                  <c:v>41351</c:v>
                </c:pt>
                <c:pt idx="5808">
                  <c:v>41352</c:v>
                </c:pt>
                <c:pt idx="5809">
                  <c:v>41353</c:v>
                </c:pt>
                <c:pt idx="5810">
                  <c:v>41354</c:v>
                </c:pt>
                <c:pt idx="5811">
                  <c:v>41355</c:v>
                </c:pt>
                <c:pt idx="5812">
                  <c:v>41356</c:v>
                </c:pt>
                <c:pt idx="5813">
                  <c:v>41357</c:v>
                </c:pt>
                <c:pt idx="5814">
                  <c:v>41358</c:v>
                </c:pt>
                <c:pt idx="5815">
                  <c:v>41359</c:v>
                </c:pt>
                <c:pt idx="5816">
                  <c:v>41360</c:v>
                </c:pt>
                <c:pt idx="5817">
                  <c:v>41361</c:v>
                </c:pt>
                <c:pt idx="5818">
                  <c:v>41362</c:v>
                </c:pt>
                <c:pt idx="5819">
                  <c:v>41363</c:v>
                </c:pt>
                <c:pt idx="5820">
                  <c:v>41364</c:v>
                </c:pt>
                <c:pt idx="5821">
                  <c:v>41365</c:v>
                </c:pt>
                <c:pt idx="5822">
                  <c:v>41366</c:v>
                </c:pt>
                <c:pt idx="5823">
                  <c:v>41367</c:v>
                </c:pt>
                <c:pt idx="5824">
                  <c:v>41368</c:v>
                </c:pt>
                <c:pt idx="5825">
                  <c:v>41369</c:v>
                </c:pt>
                <c:pt idx="5826">
                  <c:v>41370</c:v>
                </c:pt>
                <c:pt idx="5827">
                  <c:v>41371</c:v>
                </c:pt>
                <c:pt idx="5828">
                  <c:v>41372</c:v>
                </c:pt>
                <c:pt idx="5829">
                  <c:v>41373</c:v>
                </c:pt>
                <c:pt idx="5830">
                  <c:v>41374</c:v>
                </c:pt>
                <c:pt idx="5831">
                  <c:v>41375</c:v>
                </c:pt>
                <c:pt idx="5832">
                  <c:v>41376</c:v>
                </c:pt>
                <c:pt idx="5833">
                  <c:v>41377</c:v>
                </c:pt>
                <c:pt idx="5834">
                  <c:v>41378</c:v>
                </c:pt>
                <c:pt idx="5835">
                  <c:v>41379</c:v>
                </c:pt>
                <c:pt idx="5836">
                  <c:v>41380</c:v>
                </c:pt>
                <c:pt idx="5837">
                  <c:v>41381</c:v>
                </c:pt>
                <c:pt idx="5838">
                  <c:v>41382</c:v>
                </c:pt>
                <c:pt idx="5839">
                  <c:v>41383</c:v>
                </c:pt>
                <c:pt idx="5840">
                  <c:v>41384</c:v>
                </c:pt>
                <c:pt idx="5841">
                  <c:v>41385</c:v>
                </c:pt>
                <c:pt idx="5842">
                  <c:v>41386</c:v>
                </c:pt>
                <c:pt idx="5843">
                  <c:v>41387</c:v>
                </c:pt>
                <c:pt idx="5844">
                  <c:v>41388</c:v>
                </c:pt>
                <c:pt idx="5845">
                  <c:v>41389</c:v>
                </c:pt>
                <c:pt idx="5846">
                  <c:v>41390</c:v>
                </c:pt>
                <c:pt idx="5847">
                  <c:v>41391</c:v>
                </c:pt>
                <c:pt idx="5848">
                  <c:v>41392</c:v>
                </c:pt>
                <c:pt idx="5849">
                  <c:v>41393</c:v>
                </c:pt>
                <c:pt idx="5850">
                  <c:v>41394</c:v>
                </c:pt>
                <c:pt idx="5851">
                  <c:v>41395</c:v>
                </c:pt>
                <c:pt idx="5852">
                  <c:v>41396</c:v>
                </c:pt>
                <c:pt idx="5853">
                  <c:v>41397</c:v>
                </c:pt>
                <c:pt idx="5854">
                  <c:v>41398</c:v>
                </c:pt>
                <c:pt idx="5855">
                  <c:v>41399</c:v>
                </c:pt>
                <c:pt idx="5856">
                  <c:v>41400</c:v>
                </c:pt>
                <c:pt idx="5857">
                  <c:v>41401</c:v>
                </c:pt>
                <c:pt idx="5858">
                  <c:v>41402</c:v>
                </c:pt>
                <c:pt idx="5859">
                  <c:v>41403</c:v>
                </c:pt>
                <c:pt idx="5860">
                  <c:v>41404</c:v>
                </c:pt>
                <c:pt idx="5861">
                  <c:v>41405</c:v>
                </c:pt>
                <c:pt idx="5862">
                  <c:v>41406</c:v>
                </c:pt>
                <c:pt idx="5863">
                  <c:v>41407</c:v>
                </c:pt>
                <c:pt idx="5864">
                  <c:v>41408</c:v>
                </c:pt>
                <c:pt idx="5865">
                  <c:v>41409</c:v>
                </c:pt>
                <c:pt idx="5866">
                  <c:v>41410</c:v>
                </c:pt>
                <c:pt idx="5867">
                  <c:v>41411</c:v>
                </c:pt>
                <c:pt idx="5868">
                  <c:v>41412</c:v>
                </c:pt>
                <c:pt idx="5869">
                  <c:v>41413</c:v>
                </c:pt>
                <c:pt idx="5870">
                  <c:v>41414</c:v>
                </c:pt>
                <c:pt idx="5871">
                  <c:v>41415</c:v>
                </c:pt>
                <c:pt idx="5872">
                  <c:v>41416</c:v>
                </c:pt>
                <c:pt idx="5873">
                  <c:v>41417</c:v>
                </c:pt>
                <c:pt idx="5874">
                  <c:v>41418</c:v>
                </c:pt>
                <c:pt idx="5875">
                  <c:v>41419</c:v>
                </c:pt>
                <c:pt idx="5876">
                  <c:v>41420</c:v>
                </c:pt>
                <c:pt idx="5877">
                  <c:v>41421</c:v>
                </c:pt>
                <c:pt idx="5878">
                  <c:v>41422</c:v>
                </c:pt>
                <c:pt idx="5879">
                  <c:v>41423</c:v>
                </c:pt>
                <c:pt idx="5880">
                  <c:v>41424</c:v>
                </c:pt>
                <c:pt idx="5881">
                  <c:v>41425</c:v>
                </c:pt>
                <c:pt idx="5882">
                  <c:v>41426</c:v>
                </c:pt>
                <c:pt idx="5883">
                  <c:v>41427</c:v>
                </c:pt>
                <c:pt idx="5884">
                  <c:v>41428</c:v>
                </c:pt>
                <c:pt idx="5885">
                  <c:v>41429</c:v>
                </c:pt>
                <c:pt idx="5886">
                  <c:v>41430</c:v>
                </c:pt>
                <c:pt idx="5887">
                  <c:v>41431</c:v>
                </c:pt>
                <c:pt idx="5888">
                  <c:v>41432</c:v>
                </c:pt>
                <c:pt idx="5889">
                  <c:v>41433</c:v>
                </c:pt>
                <c:pt idx="5890">
                  <c:v>41434</c:v>
                </c:pt>
                <c:pt idx="5891">
                  <c:v>41435</c:v>
                </c:pt>
                <c:pt idx="5892">
                  <c:v>41436</c:v>
                </c:pt>
                <c:pt idx="5893">
                  <c:v>41437</c:v>
                </c:pt>
                <c:pt idx="5894">
                  <c:v>41438</c:v>
                </c:pt>
                <c:pt idx="5895">
                  <c:v>41439</c:v>
                </c:pt>
                <c:pt idx="5896">
                  <c:v>41440</c:v>
                </c:pt>
                <c:pt idx="5897">
                  <c:v>41441</c:v>
                </c:pt>
                <c:pt idx="5898">
                  <c:v>41442</c:v>
                </c:pt>
                <c:pt idx="5899">
                  <c:v>41443</c:v>
                </c:pt>
                <c:pt idx="5900">
                  <c:v>41444</c:v>
                </c:pt>
                <c:pt idx="5901">
                  <c:v>41445</c:v>
                </c:pt>
                <c:pt idx="5902">
                  <c:v>41446</c:v>
                </c:pt>
                <c:pt idx="5903">
                  <c:v>41447</c:v>
                </c:pt>
                <c:pt idx="5904">
                  <c:v>41448</c:v>
                </c:pt>
                <c:pt idx="5905">
                  <c:v>41449</c:v>
                </c:pt>
                <c:pt idx="5906">
                  <c:v>41450</c:v>
                </c:pt>
                <c:pt idx="5907">
                  <c:v>41451</c:v>
                </c:pt>
                <c:pt idx="5908">
                  <c:v>41452</c:v>
                </c:pt>
                <c:pt idx="5909">
                  <c:v>41453</c:v>
                </c:pt>
                <c:pt idx="5910">
                  <c:v>41454</c:v>
                </c:pt>
                <c:pt idx="5911">
                  <c:v>41455</c:v>
                </c:pt>
                <c:pt idx="5912">
                  <c:v>41456</c:v>
                </c:pt>
                <c:pt idx="5913">
                  <c:v>41457</c:v>
                </c:pt>
                <c:pt idx="5914">
                  <c:v>41458</c:v>
                </c:pt>
                <c:pt idx="5915">
                  <c:v>41459</c:v>
                </c:pt>
                <c:pt idx="5916">
                  <c:v>41460</c:v>
                </c:pt>
                <c:pt idx="5917">
                  <c:v>41461</c:v>
                </c:pt>
                <c:pt idx="5918">
                  <c:v>41462</c:v>
                </c:pt>
                <c:pt idx="5919">
                  <c:v>41463</c:v>
                </c:pt>
                <c:pt idx="5920">
                  <c:v>41464</c:v>
                </c:pt>
                <c:pt idx="5921">
                  <c:v>41465</c:v>
                </c:pt>
                <c:pt idx="5922">
                  <c:v>41466</c:v>
                </c:pt>
                <c:pt idx="5923">
                  <c:v>41467</c:v>
                </c:pt>
                <c:pt idx="5924">
                  <c:v>41468</c:v>
                </c:pt>
                <c:pt idx="5925">
                  <c:v>41469</c:v>
                </c:pt>
                <c:pt idx="5926">
                  <c:v>41470</c:v>
                </c:pt>
                <c:pt idx="5927">
                  <c:v>41471</c:v>
                </c:pt>
                <c:pt idx="5928">
                  <c:v>41472</c:v>
                </c:pt>
                <c:pt idx="5929">
                  <c:v>41473</c:v>
                </c:pt>
                <c:pt idx="5930">
                  <c:v>41474</c:v>
                </c:pt>
                <c:pt idx="5931">
                  <c:v>41475</c:v>
                </c:pt>
                <c:pt idx="5932">
                  <c:v>41476</c:v>
                </c:pt>
                <c:pt idx="5933">
                  <c:v>41477</c:v>
                </c:pt>
                <c:pt idx="5934">
                  <c:v>41478</c:v>
                </c:pt>
                <c:pt idx="5935">
                  <c:v>41479</c:v>
                </c:pt>
                <c:pt idx="5936">
                  <c:v>41480</c:v>
                </c:pt>
                <c:pt idx="5937">
                  <c:v>41481</c:v>
                </c:pt>
                <c:pt idx="5938">
                  <c:v>41482</c:v>
                </c:pt>
                <c:pt idx="5939">
                  <c:v>41483</c:v>
                </c:pt>
                <c:pt idx="5940">
                  <c:v>41484</c:v>
                </c:pt>
                <c:pt idx="5941">
                  <c:v>41485</c:v>
                </c:pt>
                <c:pt idx="5942">
                  <c:v>41486</c:v>
                </c:pt>
                <c:pt idx="5943">
                  <c:v>41487</c:v>
                </c:pt>
                <c:pt idx="5944">
                  <c:v>41488</c:v>
                </c:pt>
                <c:pt idx="5945">
                  <c:v>41489</c:v>
                </c:pt>
                <c:pt idx="5946">
                  <c:v>41490</c:v>
                </c:pt>
                <c:pt idx="5947">
                  <c:v>41491</c:v>
                </c:pt>
                <c:pt idx="5948">
                  <c:v>41492</c:v>
                </c:pt>
                <c:pt idx="5949">
                  <c:v>41493</c:v>
                </c:pt>
                <c:pt idx="5950">
                  <c:v>41494</c:v>
                </c:pt>
                <c:pt idx="5951">
                  <c:v>41495</c:v>
                </c:pt>
                <c:pt idx="5952">
                  <c:v>41496</c:v>
                </c:pt>
                <c:pt idx="5953">
                  <c:v>41497</c:v>
                </c:pt>
                <c:pt idx="5954">
                  <c:v>41498</c:v>
                </c:pt>
                <c:pt idx="5955">
                  <c:v>41499</c:v>
                </c:pt>
                <c:pt idx="5956">
                  <c:v>41500</c:v>
                </c:pt>
                <c:pt idx="5957">
                  <c:v>41501</c:v>
                </c:pt>
                <c:pt idx="5958">
                  <c:v>41502</c:v>
                </c:pt>
                <c:pt idx="5959">
                  <c:v>41503</c:v>
                </c:pt>
                <c:pt idx="5960">
                  <c:v>41504</c:v>
                </c:pt>
                <c:pt idx="5961">
                  <c:v>41505</c:v>
                </c:pt>
                <c:pt idx="5962">
                  <c:v>41506</c:v>
                </c:pt>
                <c:pt idx="5963">
                  <c:v>41507</c:v>
                </c:pt>
                <c:pt idx="5964">
                  <c:v>41508</c:v>
                </c:pt>
                <c:pt idx="5965">
                  <c:v>41509</c:v>
                </c:pt>
                <c:pt idx="5966">
                  <c:v>41510</c:v>
                </c:pt>
                <c:pt idx="5967">
                  <c:v>41511</c:v>
                </c:pt>
                <c:pt idx="5968">
                  <c:v>41512</c:v>
                </c:pt>
                <c:pt idx="5969">
                  <c:v>41513</c:v>
                </c:pt>
                <c:pt idx="5970">
                  <c:v>41514</c:v>
                </c:pt>
                <c:pt idx="5971">
                  <c:v>41515</c:v>
                </c:pt>
                <c:pt idx="5972">
                  <c:v>41516</c:v>
                </c:pt>
                <c:pt idx="5973">
                  <c:v>41517</c:v>
                </c:pt>
                <c:pt idx="5974">
                  <c:v>41518</c:v>
                </c:pt>
                <c:pt idx="5975">
                  <c:v>41519</c:v>
                </c:pt>
                <c:pt idx="5976">
                  <c:v>41520</c:v>
                </c:pt>
                <c:pt idx="5977">
                  <c:v>41521</c:v>
                </c:pt>
                <c:pt idx="5978">
                  <c:v>41522</c:v>
                </c:pt>
                <c:pt idx="5979">
                  <c:v>41523</c:v>
                </c:pt>
                <c:pt idx="5980">
                  <c:v>41524</c:v>
                </c:pt>
                <c:pt idx="5981">
                  <c:v>41525</c:v>
                </c:pt>
                <c:pt idx="5982">
                  <c:v>41526</c:v>
                </c:pt>
                <c:pt idx="5983">
                  <c:v>41527</c:v>
                </c:pt>
                <c:pt idx="5984">
                  <c:v>41528</c:v>
                </c:pt>
                <c:pt idx="5985">
                  <c:v>41529</c:v>
                </c:pt>
                <c:pt idx="5986">
                  <c:v>41530</c:v>
                </c:pt>
                <c:pt idx="5987">
                  <c:v>41531</c:v>
                </c:pt>
                <c:pt idx="5988">
                  <c:v>41532</c:v>
                </c:pt>
                <c:pt idx="5989">
                  <c:v>41533</c:v>
                </c:pt>
                <c:pt idx="5990">
                  <c:v>41534</c:v>
                </c:pt>
                <c:pt idx="5991">
                  <c:v>41535</c:v>
                </c:pt>
                <c:pt idx="5992">
                  <c:v>41536</c:v>
                </c:pt>
                <c:pt idx="5993">
                  <c:v>41537</c:v>
                </c:pt>
                <c:pt idx="5994">
                  <c:v>41538</c:v>
                </c:pt>
                <c:pt idx="5995">
                  <c:v>41539</c:v>
                </c:pt>
                <c:pt idx="5996">
                  <c:v>41540</c:v>
                </c:pt>
                <c:pt idx="5997">
                  <c:v>41541</c:v>
                </c:pt>
                <c:pt idx="5998">
                  <c:v>41542</c:v>
                </c:pt>
                <c:pt idx="5999">
                  <c:v>41543</c:v>
                </c:pt>
                <c:pt idx="6000">
                  <c:v>41544</c:v>
                </c:pt>
                <c:pt idx="6001">
                  <c:v>41545</c:v>
                </c:pt>
                <c:pt idx="6002">
                  <c:v>41546</c:v>
                </c:pt>
                <c:pt idx="6003">
                  <c:v>41547</c:v>
                </c:pt>
                <c:pt idx="6004">
                  <c:v>41548</c:v>
                </c:pt>
                <c:pt idx="6005">
                  <c:v>41549</c:v>
                </c:pt>
                <c:pt idx="6006">
                  <c:v>41550</c:v>
                </c:pt>
                <c:pt idx="6007">
                  <c:v>41551</c:v>
                </c:pt>
                <c:pt idx="6008">
                  <c:v>41552</c:v>
                </c:pt>
                <c:pt idx="6009">
                  <c:v>41553</c:v>
                </c:pt>
                <c:pt idx="6010">
                  <c:v>41554</c:v>
                </c:pt>
                <c:pt idx="6011">
                  <c:v>41555</c:v>
                </c:pt>
                <c:pt idx="6012">
                  <c:v>41556</c:v>
                </c:pt>
                <c:pt idx="6013">
                  <c:v>41557</c:v>
                </c:pt>
                <c:pt idx="6014">
                  <c:v>41558</c:v>
                </c:pt>
                <c:pt idx="6015">
                  <c:v>41559</c:v>
                </c:pt>
                <c:pt idx="6016">
                  <c:v>41560</c:v>
                </c:pt>
                <c:pt idx="6017">
                  <c:v>41561</c:v>
                </c:pt>
                <c:pt idx="6018">
                  <c:v>41562</c:v>
                </c:pt>
                <c:pt idx="6019">
                  <c:v>41563</c:v>
                </c:pt>
                <c:pt idx="6020">
                  <c:v>41564</c:v>
                </c:pt>
                <c:pt idx="6021">
                  <c:v>41565</c:v>
                </c:pt>
                <c:pt idx="6022">
                  <c:v>41566</c:v>
                </c:pt>
                <c:pt idx="6023">
                  <c:v>41567</c:v>
                </c:pt>
                <c:pt idx="6024">
                  <c:v>41568</c:v>
                </c:pt>
                <c:pt idx="6025">
                  <c:v>41569</c:v>
                </c:pt>
                <c:pt idx="6026">
                  <c:v>41570</c:v>
                </c:pt>
                <c:pt idx="6027">
                  <c:v>41571</c:v>
                </c:pt>
                <c:pt idx="6028">
                  <c:v>41572</c:v>
                </c:pt>
                <c:pt idx="6029">
                  <c:v>41573</c:v>
                </c:pt>
                <c:pt idx="6030">
                  <c:v>41574</c:v>
                </c:pt>
                <c:pt idx="6031">
                  <c:v>41575</c:v>
                </c:pt>
                <c:pt idx="6032">
                  <c:v>41576</c:v>
                </c:pt>
                <c:pt idx="6033">
                  <c:v>41577</c:v>
                </c:pt>
                <c:pt idx="6034">
                  <c:v>41578</c:v>
                </c:pt>
                <c:pt idx="6035">
                  <c:v>41579</c:v>
                </c:pt>
                <c:pt idx="6036">
                  <c:v>41580</c:v>
                </c:pt>
                <c:pt idx="6037">
                  <c:v>41581</c:v>
                </c:pt>
                <c:pt idx="6038">
                  <c:v>41582</c:v>
                </c:pt>
                <c:pt idx="6039">
                  <c:v>41583</c:v>
                </c:pt>
                <c:pt idx="6040">
                  <c:v>41584</c:v>
                </c:pt>
                <c:pt idx="6041">
                  <c:v>41585</c:v>
                </c:pt>
                <c:pt idx="6042">
                  <c:v>41586</c:v>
                </c:pt>
                <c:pt idx="6043">
                  <c:v>41587</c:v>
                </c:pt>
                <c:pt idx="6044">
                  <c:v>41588</c:v>
                </c:pt>
                <c:pt idx="6045">
                  <c:v>41589</c:v>
                </c:pt>
                <c:pt idx="6046">
                  <c:v>41590</c:v>
                </c:pt>
                <c:pt idx="6047">
                  <c:v>41591</c:v>
                </c:pt>
                <c:pt idx="6048">
                  <c:v>41592</c:v>
                </c:pt>
                <c:pt idx="6049">
                  <c:v>41593</c:v>
                </c:pt>
                <c:pt idx="6050">
                  <c:v>41594</c:v>
                </c:pt>
                <c:pt idx="6051">
                  <c:v>41595</c:v>
                </c:pt>
                <c:pt idx="6052">
                  <c:v>41596</c:v>
                </c:pt>
                <c:pt idx="6053">
                  <c:v>41597</c:v>
                </c:pt>
                <c:pt idx="6054">
                  <c:v>41598</c:v>
                </c:pt>
                <c:pt idx="6055">
                  <c:v>41599</c:v>
                </c:pt>
                <c:pt idx="6056">
                  <c:v>41600</c:v>
                </c:pt>
                <c:pt idx="6057">
                  <c:v>41601</c:v>
                </c:pt>
                <c:pt idx="6058">
                  <c:v>41602</c:v>
                </c:pt>
                <c:pt idx="6059">
                  <c:v>41603</c:v>
                </c:pt>
                <c:pt idx="6060">
                  <c:v>41604</c:v>
                </c:pt>
                <c:pt idx="6061">
                  <c:v>41605</c:v>
                </c:pt>
                <c:pt idx="6062">
                  <c:v>41606</c:v>
                </c:pt>
                <c:pt idx="6063">
                  <c:v>41607</c:v>
                </c:pt>
                <c:pt idx="6064">
                  <c:v>41608</c:v>
                </c:pt>
                <c:pt idx="6065">
                  <c:v>41609</c:v>
                </c:pt>
                <c:pt idx="6066">
                  <c:v>41610</c:v>
                </c:pt>
                <c:pt idx="6067">
                  <c:v>41611</c:v>
                </c:pt>
                <c:pt idx="6068">
                  <c:v>41612</c:v>
                </c:pt>
                <c:pt idx="6069">
                  <c:v>41613</c:v>
                </c:pt>
                <c:pt idx="6070">
                  <c:v>41614</c:v>
                </c:pt>
                <c:pt idx="6071">
                  <c:v>41615</c:v>
                </c:pt>
                <c:pt idx="6072">
                  <c:v>41616</c:v>
                </c:pt>
                <c:pt idx="6073">
                  <c:v>41617</c:v>
                </c:pt>
                <c:pt idx="6074">
                  <c:v>41618</c:v>
                </c:pt>
                <c:pt idx="6075">
                  <c:v>41619</c:v>
                </c:pt>
                <c:pt idx="6076">
                  <c:v>41620</c:v>
                </c:pt>
                <c:pt idx="6077">
                  <c:v>41621</c:v>
                </c:pt>
                <c:pt idx="6078">
                  <c:v>41622</c:v>
                </c:pt>
                <c:pt idx="6079">
                  <c:v>41623</c:v>
                </c:pt>
                <c:pt idx="6080">
                  <c:v>41624</c:v>
                </c:pt>
                <c:pt idx="6081">
                  <c:v>41625</c:v>
                </c:pt>
                <c:pt idx="6082">
                  <c:v>41626</c:v>
                </c:pt>
                <c:pt idx="6083">
                  <c:v>41627</c:v>
                </c:pt>
                <c:pt idx="6084">
                  <c:v>41628</c:v>
                </c:pt>
                <c:pt idx="6085">
                  <c:v>41629</c:v>
                </c:pt>
                <c:pt idx="6086">
                  <c:v>41630</c:v>
                </c:pt>
                <c:pt idx="6087">
                  <c:v>41631</c:v>
                </c:pt>
                <c:pt idx="6088">
                  <c:v>41632</c:v>
                </c:pt>
                <c:pt idx="6089">
                  <c:v>41633</c:v>
                </c:pt>
                <c:pt idx="6090">
                  <c:v>41634</c:v>
                </c:pt>
                <c:pt idx="6091">
                  <c:v>41635</c:v>
                </c:pt>
                <c:pt idx="6092">
                  <c:v>41636</c:v>
                </c:pt>
                <c:pt idx="6093">
                  <c:v>41637</c:v>
                </c:pt>
                <c:pt idx="6094">
                  <c:v>41638</c:v>
                </c:pt>
                <c:pt idx="6095">
                  <c:v>41639</c:v>
                </c:pt>
                <c:pt idx="6096">
                  <c:v>41640</c:v>
                </c:pt>
                <c:pt idx="6097">
                  <c:v>41641</c:v>
                </c:pt>
                <c:pt idx="6098">
                  <c:v>41642</c:v>
                </c:pt>
                <c:pt idx="6099">
                  <c:v>41643</c:v>
                </c:pt>
                <c:pt idx="6100">
                  <c:v>41644</c:v>
                </c:pt>
                <c:pt idx="6101">
                  <c:v>41645</c:v>
                </c:pt>
                <c:pt idx="6102">
                  <c:v>41646</c:v>
                </c:pt>
                <c:pt idx="6103">
                  <c:v>41647</c:v>
                </c:pt>
                <c:pt idx="6104">
                  <c:v>41648</c:v>
                </c:pt>
                <c:pt idx="6105">
                  <c:v>41649</c:v>
                </c:pt>
                <c:pt idx="6106">
                  <c:v>41650</c:v>
                </c:pt>
                <c:pt idx="6107">
                  <c:v>41651</c:v>
                </c:pt>
                <c:pt idx="6108">
                  <c:v>41652</c:v>
                </c:pt>
                <c:pt idx="6109">
                  <c:v>41653</c:v>
                </c:pt>
                <c:pt idx="6110">
                  <c:v>41654</c:v>
                </c:pt>
                <c:pt idx="6111">
                  <c:v>41655</c:v>
                </c:pt>
                <c:pt idx="6112">
                  <c:v>41656</c:v>
                </c:pt>
                <c:pt idx="6113">
                  <c:v>41657</c:v>
                </c:pt>
                <c:pt idx="6114">
                  <c:v>41658</c:v>
                </c:pt>
                <c:pt idx="6115">
                  <c:v>41659</c:v>
                </c:pt>
                <c:pt idx="6116">
                  <c:v>41660</c:v>
                </c:pt>
                <c:pt idx="6117">
                  <c:v>41661</c:v>
                </c:pt>
                <c:pt idx="6118">
                  <c:v>41662</c:v>
                </c:pt>
                <c:pt idx="6119">
                  <c:v>41663</c:v>
                </c:pt>
                <c:pt idx="6120">
                  <c:v>41664</c:v>
                </c:pt>
                <c:pt idx="6121">
                  <c:v>41665</c:v>
                </c:pt>
                <c:pt idx="6122">
                  <c:v>41666</c:v>
                </c:pt>
                <c:pt idx="6123">
                  <c:v>41667</c:v>
                </c:pt>
                <c:pt idx="6124">
                  <c:v>41668</c:v>
                </c:pt>
                <c:pt idx="6125">
                  <c:v>41669</c:v>
                </c:pt>
                <c:pt idx="6126">
                  <c:v>41670</c:v>
                </c:pt>
                <c:pt idx="6127">
                  <c:v>41671</c:v>
                </c:pt>
                <c:pt idx="6128">
                  <c:v>41672</c:v>
                </c:pt>
                <c:pt idx="6129">
                  <c:v>41673</c:v>
                </c:pt>
                <c:pt idx="6130">
                  <c:v>41674</c:v>
                </c:pt>
                <c:pt idx="6131">
                  <c:v>41675</c:v>
                </c:pt>
                <c:pt idx="6132">
                  <c:v>41676</c:v>
                </c:pt>
                <c:pt idx="6133">
                  <c:v>41677</c:v>
                </c:pt>
                <c:pt idx="6134">
                  <c:v>41678</c:v>
                </c:pt>
                <c:pt idx="6135">
                  <c:v>41679</c:v>
                </c:pt>
                <c:pt idx="6136">
                  <c:v>41680</c:v>
                </c:pt>
                <c:pt idx="6137">
                  <c:v>41681</c:v>
                </c:pt>
                <c:pt idx="6138">
                  <c:v>41682</c:v>
                </c:pt>
                <c:pt idx="6139">
                  <c:v>41683</c:v>
                </c:pt>
                <c:pt idx="6140">
                  <c:v>41684</c:v>
                </c:pt>
                <c:pt idx="6141">
                  <c:v>41685</c:v>
                </c:pt>
                <c:pt idx="6142">
                  <c:v>41686</c:v>
                </c:pt>
                <c:pt idx="6143">
                  <c:v>41687</c:v>
                </c:pt>
                <c:pt idx="6144">
                  <c:v>41688</c:v>
                </c:pt>
                <c:pt idx="6145">
                  <c:v>41689</c:v>
                </c:pt>
                <c:pt idx="6146">
                  <c:v>41690</c:v>
                </c:pt>
                <c:pt idx="6147">
                  <c:v>41691</c:v>
                </c:pt>
                <c:pt idx="6148">
                  <c:v>41692</c:v>
                </c:pt>
                <c:pt idx="6149">
                  <c:v>41693</c:v>
                </c:pt>
                <c:pt idx="6150">
                  <c:v>41694</c:v>
                </c:pt>
                <c:pt idx="6151">
                  <c:v>41695</c:v>
                </c:pt>
                <c:pt idx="6152">
                  <c:v>41696</c:v>
                </c:pt>
                <c:pt idx="6153">
                  <c:v>41697</c:v>
                </c:pt>
                <c:pt idx="6154">
                  <c:v>41698</c:v>
                </c:pt>
                <c:pt idx="6155">
                  <c:v>41699</c:v>
                </c:pt>
                <c:pt idx="6156">
                  <c:v>41700</c:v>
                </c:pt>
                <c:pt idx="6157">
                  <c:v>41701</c:v>
                </c:pt>
                <c:pt idx="6158">
                  <c:v>41702</c:v>
                </c:pt>
                <c:pt idx="6159">
                  <c:v>41703</c:v>
                </c:pt>
                <c:pt idx="6160">
                  <c:v>41704</c:v>
                </c:pt>
                <c:pt idx="6161">
                  <c:v>41705</c:v>
                </c:pt>
                <c:pt idx="6162">
                  <c:v>41706</c:v>
                </c:pt>
                <c:pt idx="6163">
                  <c:v>41707</c:v>
                </c:pt>
                <c:pt idx="6164">
                  <c:v>41708</c:v>
                </c:pt>
                <c:pt idx="6165">
                  <c:v>41709</c:v>
                </c:pt>
                <c:pt idx="6166">
                  <c:v>41710</c:v>
                </c:pt>
                <c:pt idx="6167">
                  <c:v>41711</c:v>
                </c:pt>
                <c:pt idx="6168">
                  <c:v>41712</c:v>
                </c:pt>
                <c:pt idx="6169">
                  <c:v>41713</c:v>
                </c:pt>
                <c:pt idx="6170">
                  <c:v>41714</c:v>
                </c:pt>
                <c:pt idx="6171">
                  <c:v>41715</c:v>
                </c:pt>
                <c:pt idx="6172">
                  <c:v>41716</c:v>
                </c:pt>
                <c:pt idx="6173">
                  <c:v>41717</c:v>
                </c:pt>
                <c:pt idx="6174">
                  <c:v>41718</c:v>
                </c:pt>
                <c:pt idx="6175">
                  <c:v>41719</c:v>
                </c:pt>
                <c:pt idx="6176">
                  <c:v>41720</c:v>
                </c:pt>
                <c:pt idx="6177">
                  <c:v>41721</c:v>
                </c:pt>
                <c:pt idx="6178">
                  <c:v>41722</c:v>
                </c:pt>
                <c:pt idx="6179">
                  <c:v>41723</c:v>
                </c:pt>
                <c:pt idx="6180">
                  <c:v>41724</c:v>
                </c:pt>
                <c:pt idx="6181">
                  <c:v>41725</c:v>
                </c:pt>
                <c:pt idx="6182">
                  <c:v>41726</c:v>
                </c:pt>
                <c:pt idx="6183">
                  <c:v>41727</c:v>
                </c:pt>
                <c:pt idx="6184">
                  <c:v>41728</c:v>
                </c:pt>
                <c:pt idx="6185">
                  <c:v>41729</c:v>
                </c:pt>
                <c:pt idx="6186">
                  <c:v>41730</c:v>
                </c:pt>
                <c:pt idx="6187">
                  <c:v>41731</c:v>
                </c:pt>
                <c:pt idx="6188">
                  <c:v>41732</c:v>
                </c:pt>
                <c:pt idx="6189">
                  <c:v>41733</c:v>
                </c:pt>
                <c:pt idx="6190">
                  <c:v>41734</c:v>
                </c:pt>
                <c:pt idx="6191">
                  <c:v>41735</c:v>
                </c:pt>
                <c:pt idx="6192">
                  <c:v>41736</c:v>
                </c:pt>
                <c:pt idx="6193">
                  <c:v>41737</c:v>
                </c:pt>
                <c:pt idx="6194">
                  <c:v>41738</c:v>
                </c:pt>
                <c:pt idx="6195">
                  <c:v>41739</c:v>
                </c:pt>
                <c:pt idx="6196">
                  <c:v>41740</c:v>
                </c:pt>
                <c:pt idx="6197">
                  <c:v>41741</c:v>
                </c:pt>
                <c:pt idx="6198">
                  <c:v>41742</c:v>
                </c:pt>
                <c:pt idx="6199">
                  <c:v>41743</c:v>
                </c:pt>
                <c:pt idx="6200">
                  <c:v>41744</c:v>
                </c:pt>
                <c:pt idx="6201">
                  <c:v>41745</c:v>
                </c:pt>
                <c:pt idx="6202">
                  <c:v>41746</c:v>
                </c:pt>
                <c:pt idx="6203">
                  <c:v>41747</c:v>
                </c:pt>
                <c:pt idx="6204">
                  <c:v>41748</c:v>
                </c:pt>
                <c:pt idx="6205">
                  <c:v>41749</c:v>
                </c:pt>
                <c:pt idx="6206">
                  <c:v>41750</c:v>
                </c:pt>
                <c:pt idx="6207">
                  <c:v>41751</c:v>
                </c:pt>
                <c:pt idx="6208">
                  <c:v>41752</c:v>
                </c:pt>
                <c:pt idx="6209">
                  <c:v>41753</c:v>
                </c:pt>
                <c:pt idx="6210">
                  <c:v>41754</c:v>
                </c:pt>
                <c:pt idx="6211">
                  <c:v>41755</c:v>
                </c:pt>
                <c:pt idx="6212">
                  <c:v>41756</c:v>
                </c:pt>
                <c:pt idx="6213">
                  <c:v>41757</c:v>
                </c:pt>
                <c:pt idx="6214">
                  <c:v>41758</c:v>
                </c:pt>
                <c:pt idx="6215">
                  <c:v>41759</c:v>
                </c:pt>
                <c:pt idx="6216">
                  <c:v>41760</c:v>
                </c:pt>
                <c:pt idx="6217">
                  <c:v>41761</c:v>
                </c:pt>
                <c:pt idx="6218">
                  <c:v>41762</c:v>
                </c:pt>
                <c:pt idx="6219">
                  <c:v>41763</c:v>
                </c:pt>
                <c:pt idx="6220">
                  <c:v>41764</c:v>
                </c:pt>
                <c:pt idx="6221">
                  <c:v>41765</c:v>
                </c:pt>
                <c:pt idx="6222">
                  <c:v>41766</c:v>
                </c:pt>
                <c:pt idx="6223">
                  <c:v>41767</c:v>
                </c:pt>
                <c:pt idx="6224">
                  <c:v>41768</c:v>
                </c:pt>
                <c:pt idx="6225">
                  <c:v>41769</c:v>
                </c:pt>
                <c:pt idx="6226">
                  <c:v>41770</c:v>
                </c:pt>
                <c:pt idx="6227">
                  <c:v>41771</c:v>
                </c:pt>
                <c:pt idx="6228">
                  <c:v>41772</c:v>
                </c:pt>
                <c:pt idx="6229">
                  <c:v>41773</c:v>
                </c:pt>
                <c:pt idx="6230">
                  <c:v>41774</c:v>
                </c:pt>
                <c:pt idx="6231">
                  <c:v>41775</c:v>
                </c:pt>
                <c:pt idx="6232">
                  <c:v>41776</c:v>
                </c:pt>
                <c:pt idx="6233">
                  <c:v>41777</c:v>
                </c:pt>
                <c:pt idx="6234">
                  <c:v>41778</c:v>
                </c:pt>
                <c:pt idx="6235">
                  <c:v>41779</c:v>
                </c:pt>
                <c:pt idx="6236">
                  <c:v>41780</c:v>
                </c:pt>
                <c:pt idx="6237">
                  <c:v>41781</c:v>
                </c:pt>
                <c:pt idx="6238">
                  <c:v>41782</c:v>
                </c:pt>
                <c:pt idx="6239">
                  <c:v>41783</c:v>
                </c:pt>
                <c:pt idx="6240">
                  <c:v>41784</c:v>
                </c:pt>
                <c:pt idx="6241">
                  <c:v>41785</c:v>
                </c:pt>
                <c:pt idx="6242">
                  <c:v>41786</c:v>
                </c:pt>
                <c:pt idx="6243">
                  <c:v>41787</c:v>
                </c:pt>
                <c:pt idx="6244">
                  <c:v>41788</c:v>
                </c:pt>
                <c:pt idx="6245">
                  <c:v>41789</c:v>
                </c:pt>
                <c:pt idx="6246">
                  <c:v>41790</c:v>
                </c:pt>
                <c:pt idx="6247">
                  <c:v>41791</c:v>
                </c:pt>
                <c:pt idx="6248">
                  <c:v>41792</c:v>
                </c:pt>
                <c:pt idx="6249">
                  <c:v>41793</c:v>
                </c:pt>
                <c:pt idx="6250">
                  <c:v>41794</c:v>
                </c:pt>
                <c:pt idx="6251">
                  <c:v>41795</c:v>
                </c:pt>
                <c:pt idx="6252">
                  <c:v>41796</c:v>
                </c:pt>
                <c:pt idx="6253">
                  <c:v>41797</c:v>
                </c:pt>
                <c:pt idx="6254">
                  <c:v>41798</c:v>
                </c:pt>
                <c:pt idx="6255">
                  <c:v>41799</c:v>
                </c:pt>
                <c:pt idx="6256">
                  <c:v>41800</c:v>
                </c:pt>
                <c:pt idx="6257">
                  <c:v>41801</c:v>
                </c:pt>
                <c:pt idx="6258">
                  <c:v>41802</c:v>
                </c:pt>
                <c:pt idx="6259">
                  <c:v>41803</c:v>
                </c:pt>
                <c:pt idx="6260">
                  <c:v>41804</c:v>
                </c:pt>
                <c:pt idx="6261">
                  <c:v>41805</c:v>
                </c:pt>
                <c:pt idx="6262">
                  <c:v>41806</c:v>
                </c:pt>
                <c:pt idx="6263">
                  <c:v>41807</c:v>
                </c:pt>
                <c:pt idx="6264">
                  <c:v>41808</c:v>
                </c:pt>
                <c:pt idx="6265">
                  <c:v>41809</c:v>
                </c:pt>
                <c:pt idx="6266">
                  <c:v>41810</c:v>
                </c:pt>
                <c:pt idx="6267">
                  <c:v>41811</c:v>
                </c:pt>
                <c:pt idx="6268">
                  <c:v>41812</c:v>
                </c:pt>
                <c:pt idx="6269">
                  <c:v>41813</c:v>
                </c:pt>
                <c:pt idx="6270">
                  <c:v>41814</c:v>
                </c:pt>
                <c:pt idx="6271">
                  <c:v>41815</c:v>
                </c:pt>
                <c:pt idx="6272">
                  <c:v>41816</c:v>
                </c:pt>
                <c:pt idx="6273">
                  <c:v>41817</c:v>
                </c:pt>
                <c:pt idx="6274">
                  <c:v>41818</c:v>
                </c:pt>
                <c:pt idx="6275">
                  <c:v>41819</c:v>
                </c:pt>
                <c:pt idx="6276">
                  <c:v>41820</c:v>
                </c:pt>
                <c:pt idx="6277">
                  <c:v>41821</c:v>
                </c:pt>
                <c:pt idx="6278">
                  <c:v>41822</c:v>
                </c:pt>
                <c:pt idx="6279">
                  <c:v>41823</c:v>
                </c:pt>
                <c:pt idx="6280">
                  <c:v>41824</c:v>
                </c:pt>
                <c:pt idx="6281">
                  <c:v>41825</c:v>
                </c:pt>
                <c:pt idx="6282">
                  <c:v>41826</c:v>
                </c:pt>
                <c:pt idx="6283">
                  <c:v>41827</c:v>
                </c:pt>
                <c:pt idx="6284">
                  <c:v>41828</c:v>
                </c:pt>
                <c:pt idx="6285">
                  <c:v>41829</c:v>
                </c:pt>
                <c:pt idx="6286">
                  <c:v>41830</c:v>
                </c:pt>
                <c:pt idx="6287">
                  <c:v>41831</c:v>
                </c:pt>
                <c:pt idx="6288">
                  <c:v>41832</c:v>
                </c:pt>
                <c:pt idx="6289">
                  <c:v>41833</c:v>
                </c:pt>
                <c:pt idx="6290">
                  <c:v>41834</c:v>
                </c:pt>
                <c:pt idx="6291">
                  <c:v>41835</c:v>
                </c:pt>
                <c:pt idx="6292">
                  <c:v>41836</c:v>
                </c:pt>
                <c:pt idx="6293">
                  <c:v>41837</c:v>
                </c:pt>
                <c:pt idx="6294">
                  <c:v>41838</c:v>
                </c:pt>
                <c:pt idx="6295">
                  <c:v>41839</c:v>
                </c:pt>
                <c:pt idx="6296">
                  <c:v>41840</c:v>
                </c:pt>
                <c:pt idx="6297">
                  <c:v>41841</c:v>
                </c:pt>
                <c:pt idx="6298">
                  <c:v>41842</c:v>
                </c:pt>
                <c:pt idx="6299">
                  <c:v>41843</c:v>
                </c:pt>
                <c:pt idx="6300">
                  <c:v>41844</c:v>
                </c:pt>
                <c:pt idx="6301">
                  <c:v>41845</c:v>
                </c:pt>
                <c:pt idx="6302">
                  <c:v>41846</c:v>
                </c:pt>
                <c:pt idx="6303">
                  <c:v>41847</c:v>
                </c:pt>
                <c:pt idx="6304">
                  <c:v>41848</c:v>
                </c:pt>
                <c:pt idx="6305">
                  <c:v>41849</c:v>
                </c:pt>
                <c:pt idx="6306">
                  <c:v>41850</c:v>
                </c:pt>
                <c:pt idx="6307">
                  <c:v>41851</c:v>
                </c:pt>
                <c:pt idx="6308">
                  <c:v>41852</c:v>
                </c:pt>
                <c:pt idx="6309">
                  <c:v>41853</c:v>
                </c:pt>
                <c:pt idx="6310">
                  <c:v>41854</c:v>
                </c:pt>
                <c:pt idx="6311">
                  <c:v>41855</c:v>
                </c:pt>
                <c:pt idx="6312">
                  <c:v>41856</c:v>
                </c:pt>
                <c:pt idx="6313">
                  <c:v>41857</c:v>
                </c:pt>
                <c:pt idx="6314">
                  <c:v>41858</c:v>
                </c:pt>
                <c:pt idx="6315">
                  <c:v>41859</c:v>
                </c:pt>
                <c:pt idx="6316">
                  <c:v>41860</c:v>
                </c:pt>
                <c:pt idx="6317">
                  <c:v>41861</c:v>
                </c:pt>
                <c:pt idx="6318">
                  <c:v>41862</c:v>
                </c:pt>
                <c:pt idx="6319">
                  <c:v>41863</c:v>
                </c:pt>
                <c:pt idx="6320">
                  <c:v>41864</c:v>
                </c:pt>
                <c:pt idx="6321">
                  <c:v>41865</c:v>
                </c:pt>
                <c:pt idx="6322">
                  <c:v>41866</c:v>
                </c:pt>
                <c:pt idx="6323">
                  <c:v>41867</c:v>
                </c:pt>
                <c:pt idx="6324">
                  <c:v>41868</c:v>
                </c:pt>
                <c:pt idx="6325">
                  <c:v>41869</c:v>
                </c:pt>
                <c:pt idx="6326">
                  <c:v>41870</c:v>
                </c:pt>
                <c:pt idx="6327">
                  <c:v>41871</c:v>
                </c:pt>
                <c:pt idx="6328">
                  <c:v>41872</c:v>
                </c:pt>
                <c:pt idx="6329">
                  <c:v>41873</c:v>
                </c:pt>
                <c:pt idx="6330">
                  <c:v>41874</c:v>
                </c:pt>
                <c:pt idx="6331">
                  <c:v>41875</c:v>
                </c:pt>
                <c:pt idx="6332">
                  <c:v>41876</c:v>
                </c:pt>
                <c:pt idx="6333">
                  <c:v>41877</c:v>
                </c:pt>
                <c:pt idx="6334">
                  <c:v>41878</c:v>
                </c:pt>
                <c:pt idx="6335">
                  <c:v>41879</c:v>
                </c:pt>
                <c:pt idx="6336">
                  <c:v>41880</c:v>
                </c:pt>
                <c:pt idx="6337">
                  <c:v>41881</c:v>
                </c:pt>
                <c:pt idx="6338">
                  <c:v>41882</c:v>
                </c:pt>
                <c:pt idx="6339">
                  <c:v>41883</c:v>
                </c:pt>
                <c:pt idx="6340">
                  <c:v>41884</c:v>
                </c:pt>
                <c:pt idx="6341">
                  <c:v>41885</c:v>
                </c:pt>
                <c:pt idx="6342">
                  <c:v>41886</c:v>
                </c:pt>
                <c:pt idx="6343">
                  <c:v>41887</c:v>
                </c:pt>
                <c:pt idx="6344">
                  <c:v>41888</c:v>
                </c:pt>
                <c:pt idx="6345">
                  <c:v>41889</c:v>
                </c:pt>
                <c:pt idx="6346">
                  <c:v>41890</c:v>
                </c:pt>
                <c:pt idx="6347">
                  <c:v>41891</c:v>
                </c:pt>
                <c:pt idx="6348">
                  <c:v>41892</c:v>
                </c:pt>
                <c:pt idx="6349">
                  <c:v>41893</c:v>
                </c:pt>
                <c:pt idx="6350">
                  <c:v>41894</c:v>
                </c:pt>
                <c:pt idx="6351">
                  <c:v>41895</c:v>
                </c:pt>
                <c:pt idx="6352">
                  <c:v>41896</c:v>
                </c:pt>
                <c:pt idx="6353">
                  <c:v>41897</c:v>
                </c:pt>
                <c:pt idx="6354">
                  <c:v>41898</c:v>
                </c:pt>
                <c:pt idx="6355">
                  <c:v>41899</c:v>
                </c:pt>
                <c:pt idx="6356">
                  <c:v>41900</c:v>
                </c:pt>
                <c:pt idx="6357">
                  <c:v>41901</c:v>
                </c:pt>
                <c:pt idx="6358">
                  <c:v>41902</c:v>
                </c:pt>
                <c:pt idx="6359">
                  <c:v>41903</c:v>
                </c:pt>
                <c:pt idx="6360">
                  <c:v>41904</c:v>
                </c:pt>
                <c:pt idx="6361">
                  <c:v>41905</c:v>
                </c:pt>
                <c:pt idx="6362">
                  <c:v>41906</c:v>
                </c:pt>
                <c:pt idx="6363">
                  <c:v>41907</c:v>
                </c:pt>
                <c:pt idx="6364">
                  <c:v>41908</c:v>
                </c:pt>
                <c:pt idx="6365">
                  <c:v>41909</c:v>
                </c:pt>
                <c:pt idx="6366">
                  <c:v>41910</c:v>
                </c:pt>
                <c:pt idx="6367">
                  <c:v>41911</c:v>
                </c:pt>
                <c:pt idx="6368">
                  <c:v>41912</c:v>
                </c:pt>
                <c:pt idx="6369">
                  <c:v>41913</c:v>
                </c:pt>
                <c:pt idx="6370">
                  <c:v>41914</c:v>
                </c:pt>
                <c:pt idx="6371">
                  <c:v>41915</c:v>
                </c:pt>
                <c:pt idx="6372">
                  <c:v>41916</c:v>
                </c:pt>
                <c:pt idx="6373">
                  <c:v>41917</c:v>
                </c:pt>
                <c:pt idx="6374">
                  <c:v>41918</c:v>
                </c:pt>
                <c:pt idx="6375">
                  <c:v>41919</c:v>
                </c:pt>
                <c:pt idx="6376">
                  <c:v>41920</c:v>
                </c:pt>
                <c:pt idx="6377">
                  <c:v>41921</c:v>
                </c:pt>
                <c:pt idx="6378">
                  <c:v>41922</c:v>
                </c:pt>
                <c:pt idx="6379">
                  <c:v>41923</c:v>
                </c:pt>
                <c:pt idx="6380">
                  <c:v>41924</c:v>
                </c:pt>
                <c:pt idx="6381">
                  <c:v>41925</c:v>
                </c:pt>
                <c:pt idx="6382">
                  <c:v>41926</c:v>
                </c:pt>
                <c:pt idx="6383">
                  <c:v>41927</c:v>
                </c:pt>
                <c:pt idx="6384">
                  <c:v>41928</c:v>
                </c:pt>
                <c:pt idx="6385">
                  <c:v>41929</c:v>
                </c:pt>
                <c:pt idx="6386">
                  <c:v>41930</c:v>
                </c:pt>
                <c:pt idx="6387">
                  <c:v>41931</c:v>
                </c:pt>
                <c:pt idx="6388">
                  <c:v>41932</c:v>
                </c:pt>
                <c:pt idx="6389">
                  <c:v>41933</c:v>
                </c:pt>
                <c:pt idx="6390">
                  <c:v>41934</c:v>
                </c:pt>
                <c:pt idx="6391">
                  <c:v>41935</c:v>
                </c:pt>
                <c:pt idx="6392">
                  <c:v>41936</c:v>
                </c:pt>
                <c:pt idx="6393">
                  <c:v>41937</c:v>
                </c:pt>
                <c:pt idx="6394">
                  <c:v>41938</c:v>
                </c:pt>
                <c:pt idx="6395">
                  <c:v>41939</c:v>
                </c:pt>
                <c:pt idx="6396">
                  <c:v>41940</c:v>
                </c:pt>
                <c:pt idx="6397">
                  <c:v>41941</c:v>
                </c:pt>
                <c:pt idx="6398">
                  <c:v>41942</c:v>
                </c:pt>
                <c:pt idx="6399">
                  <c:v>41943</c:v>
                </c:pt>
                <c:pt idx="6400">
                  <c:v>41944</c:v>
                </c:pt>
                <c:pt idx="6401">
                  <c:v>41945</c:v>
                </c:pt>
                <c:pt idx="6402">
                  <c:v>41946</c:v>
                </c:pt>
                <c:pt idx="6403">
                  <c:v>41947</c:v>
                </c:pt>
                <c:pt idx="6404">
                  <c:v>41948</c:v>
                </c:pt>
                <c:pt idx="6405">
                  <c:v>41949</c:v>
                </c:pt>
                <c:pt idx="6406">
                  <c:v>41950</c:v>
                </c:pt>
                <c:pt idx="6407">
                  <c:v>41951</c:v>
                </c:pt>
                <c:pt idx="6408">
                  <c:v>41952</c:v>
                </c:pt>
                <c:pt idx="6409">
                  <c:v>41953</c:v>
                </c:pt>
                <c:pt idx="6410">
                  <c:v>41954</c:v>
                </c:pt>
                <c:pt idx="6411">
                  <c:v>41955</c:v>
                </c:pt>
                <c:pt idx="6412">
                  <c:v>41956</c:v>
                </c:pt>
                <c:pt idx="6413">
                  <c:v>41957</c:v>
                </c:pt>
                <c:pt idx="6414">
                  <c:v>41958</c:v>
                </c:pt>
                <c:pt idx="6415">
                  <c:v>41959</c:v>
                </c:pt>
                <c:pt idx="6416">
                  <c:v>41960</c:v>
                </c:pt>
                <c:pt idx="6417">
                  <c:v>41961</c:v>
                </c:pt>
                <c:pt idx="6418">
                  <c:v>41962</c:v>
                </c:pt>
                <c:pt idx="6419">
                  <c:v>41963</c:v>
                </c:pt>
                <c:pt idx="6420">
                  <c:v>41964</c:v>
                </c:pt>
                <c:pt idx="6421">
                  <c:v>41965</c:v>
                </c:pt>
                <c:pt idx="6422">
                  <c:v>41966</c:v>
                </c:pt>
                <c:pt idx="6423">
                  <c:v>41967</c:v>
                </c:pt>
                <c:pt idx="6424">
                  <c:v>41968</c:v>
                </c:pt>
                <c:pt idx="6425">
                  <c:v>41969</c:v>
                </c:pt>
                <c:pt idx="6426">
                  <c:v>41970</c:v>
                </c:pt>
                <c:pt idx="6427">
                  <c:v>41971</c:v>
                </c:pt>
                <c:pt idx="6428">
                  <c:v>41972</c:v>
                </c:pt>
                <c:pt idx="6429">
                  <c:v>41973</c:v>
                </c:pt>
                <c:pt idx="6430">
                  <c:v>41974</c:v>
                </c:pt>
                <c:pt idx="6431">
                  <c:v>41975</c:v>
                </c:pt>
                <c:pt idx="6432">
                  <c:v>41976</c:v>
                </c:pt>
                <c:pt idx="6433">
                  <c:v>41977</c:v>
                </c:pt>
                <c:pt idx="6434">
                  <c:v>41978</c:v>
                </c:pt>
                <c:pt idx="6435">
                  <c:v>41979</c:v>
                </c:pt>
                <c:pt idx="6436">
                  <c:v>41980</c:v>
                </c:pt>
                <c:pt idx="6437">
                  <c:v>41981</c:v>
                </c:pt>
                <c:pt idx="6438">
                  <c:v>41982</c:v>
                </c:pt>
                <c:pt idx="6439">
                  <c:v>41983</c:v>
                </c:pt>
                <c:pt idx="6440">
                  <c:v>41984</c:v>
                </c:pt>
                <c:pt idx="6441">
                  <c:v>41985</c:v>
                </c:pt>
                <c:pt idx="6442">
                  <c:v>41986</c:v>
                </c:pt>
                <c:pt idx="6443">
                  <c:v>41987</c:v>
                </c:pt>
                <c:pt idx="6444">
                  <c:v>41988</c:v>
                </c:pt>
                <c:pt idx="6445">
                  <c:v>41989</c:v>
                </c:pt>
                <c:pt idx="6446">
                  <c:v>41990</c:v>
                </c:pt>
                <c:pt idx="6447">
                  <c:v>41991</c:v>
                </c:pt>
                <c:pt idx="6448">
                  <c:v>41992</c:v>
                </c:pt>
                <c:pt idx="6449">
                  <c:v>41993</c:v>
                </c:pt>
                <c:pt idx="6450">
                  <c:v>41994</c:v>
                </c:pt>
                <c:pt idx="6451">
                  <c:v>41995</c:v>
                </c:pt>
                <c:pt idx="6452">
                  <c:v>41996</c:v>
                </c:pt>
                <c:pt idx="6453">
                  <c:v>41997</c:v>
                </c:pt>
                <c:pt idx="6454">
                  <c:v>41998</c:v>
                </c:pt>
                <c:pt idx="6455">
                  <c:v>41999</c:v>
                </c:pt>
                <c:pt idx="6456">
                  <c:v>42000</c:v>
                </c:pt>
                <c:pt idx="6457">
                  <c:v>42001</c:v>
                </c:pt>
                <c:pt idx="6458">
                  <c:v>42002</c:v>
                </c:pt>
                <c:pt idx="6459">
                  <c:v>42003</c:v>
                </c:pt>
                <c:pt idx="6460">
                  <c:v>42004</c:v>
                </c:pt>
                <c:pt idx="6461">
                  <c:v>42005</c:v>
                </c:pt>
                <c:pt idx="6462">
                  <c:v>42006</c:v>
                </c:pt>
                <c:pt idx="6463">
                  <c:v>42007</c:v>
                </c:pt>
                <c:pt idx="6464">
                  <c:v>42008</c:v>
                </c:pt>
                <c:pt idx="6465">
                  <c:v>42009</c:v>
                </c:pt>
                <c:pt idx="6466">
                  <c:v>42010</c:v>
                </c:pt>
                <c:pt idx="6467">
                  <c:v>42011</c:v>
                </c:pt>
                <c:pt idx="6468">
                  <c:v>42012</c:v>
                </c:pt>
                <c:pt idx="6469">
                  <c:v>42013</c:v>
                </c:pt>
                <c:pt idx="6470">
                  <c:v>42014</c:v>
                </c:pt>
                <c:pt idx="6471">
                  <c:v>42015</c:v>
                </c:pt>
                <c:pt idx="6472">
                  <c:v>42016</c:v>
                </c:pt>
                <c:pt idx="6473">
                  <c:v>42017</c:v>
                </c:pt>
                <c:pt idx="6474">
                  <c:v>42018</c:v>
                </c:pt>
                <c:pt idx="6475">
                  <c:v>42019</c:v>
                </c:pt>
                <c:pt idx="6476">
                  <c:v>42020</c:v>
                </c:pt>
                <c:pt idx="6477">
                  <c:v>42021</c:v>
                </c:pt>
                <c:pt idx="6478">
                  <c:v>42022</c:v>
                </c:pt>
                <c:pt idx="6479">
                  <c:v>42023</c:v>
                </c:pt>
                <c:pt idx="6480">
                  <c:v>42024</c:v>
                </c:pt>
                <c:pt idx="6481">
                  <c:v>42025</c:v>
                </c:pt>
                <c:pt idx="6482">
                  <c:v>42026</c:v>
                </c:pt>
                <c:pt idx="6483">
                  <c:v>42027</c:v>
                </c:pt>
                <c:pt idx="6484">
                  <c:v>42028</c:v>
                </c:pt>
                <c:pt idx="6485">
                  <c:v>42029</c:v>
                </c:pt>
                <c:pt idx="6486">
                  <c:v>42030</c:v>
                </c:pt>
                <c:pt idx="6487">
                  <c:v>42031</c:v>
                </c:pt>
                <c:pt idx="6488">
                  <c:v>42032</c:v>
                </c:pt>
                <c:pt idx="6489">
                  <c:v>42033</c:v>
                </c:pt>
                <c:pt idx="6490">
                  <c:v>42034</c:v>
                </c:pt>
                <c:pt idx="6491">
                  <c:v>42035</c:v>
                </c:pt>
                <c:pt idx="6492">
                  <c:v>42036</c:v>
                </c:pt>
                <c:pt idx="6493">
                  <c:v>42037</c:v>
                </c:pt>
                <c:pt idx="6494">
                  <c:v>42038</c:v>
                </c:pt>
                <c:pt idx="6495">
                  <c:v>42039</c:v>
                </c:pt>
                <c:pt idx="6496">
                  <c:v>42040</c:v>
                </c:pt>
                <c:pt idx="6497">
                  <c:v>42041</c:v>
                </c:pt>
                <c:pt idx="6498">
                  <c:v>42042</c:v>
                </c:pt>
                <c:pt idx="6499">
                  <c:v>42043</c:v>
                </c:pt>
                <c:pt idx="6500">
                  <c:v>42044</c:v>
                </c:pt>
                <c:pt idx="6501">
                  <c:v>42045</c:v>
                </c:pt>
                <c:pt idx="6502">
                  <c:v>42046</c:v>
                </c:pt>
                <c:pt idx="6503">
                  <c:v>42047</c:v>
                </c:pt>
                <c:pt idx="6504">
                  <c:v>42048</c:v>
                </c:pt>
                <c:pt idx="6505">
                  <c:v>42049</c:v>
                </c:pt>
                <c:pt idx="6506">
                  <c:v>42050</c:v>
                </c:pt>
                <c:pt idx="6507">
                  <c:v>42051</c:v>
                </c:pt>
                <c:pt idx="6508">
                  <c:v>42052</c:v>
                </c:pt>
                <c:pt idx="6509">
                  <c:v>42053</c:v>
                </c:pt>
                <c:pt idx="6510">
                  <c:v>42054</c:v>
                </c:pt>
                <c:pt idx="6511">
                  <c:v>42055</c:v>
                </c:pt>
                <c:pt idx="6512">
                  <c:v>42056</c:v>
                </c:pt>
                <c:pt idx="6513">
                  <c:v>42057</c:v>
                </c:pt>
                <c:pt idx="6514">
                  <c:v>42058</c:v>
                </c:pt>
                <c:pt idx="6515">
                  <c:v>42059</c:v>
                </c:pt>
                <c:pt idx="6516">
                  <c:v>42060</c:v>
                </c:pt>
                <c:pt idx="6517">
                  <c:v>42061</c:v>
                </c:pt>
                <c:pt idx="6518">
                  <c:v>42062</c:v>
                </c:pt>
                <c:pt idx="6519">
                  <c:v>42063</c:v>
                </c:pt>
                <c:pt idx="6520">
                  <c:v>42064</c:v>
                </c:pt>
                <c:pt idx="6521">
                  <c:v>42065</c:v>
                </c:pt>
                <c:pt idx="6522">
                  <c:v>42066</c:v>
                </c:pt>
                <c:pt idx="6523">
                  <c:v>42067</c:v>
                </c:pt>
                <c:pt idx="6524">
                  <c:v>42068</c:v>
                </c:pt>
                <c:pt idx="6525">
                  <c:v>42069</c:v>
                </c:pt>
                <c:pt idx="6526">
                  <c:v>42070</c:v>
                </c:pt>
                <c:pt idx="6527">
                  <c:v>42071</c:v>
                </c:pt>
                <c:pt idx="6528">
                  <c:v>42072</c:v>
                </c:pt>
                <c:pt idx="6529">
                  <c:v>42073</c:v>
                </c:pt>
                <c:pt idx="6530">
                  <c:v>42074</c:v>
                </c:pt>
                <c:pt idx="6531">
                  <c:v>42075</c:v>
                </c:pt>
                <c:pt idx="6532">
                  <c:v>42076</c:v>
                </c:pt>
                <c:pt idx="6533">
                  <c:v>42077</c:v>
                </c:pt>
                <c:pt idx="6534">
                  <c:v>42078</c:v>
                </c:pt>
                <c:pt idx="6535">
                  <c:v>42079</c:v>
                </c:pt>
                <c:pt idx="6536">
                  <c:v>42080</c:v>
                </c:pt>
                <c:pt idx="6537">
                  <c:v>42081</c:v>
                </c:pt>
                <c:pt idx="6538">
                  <c:v>42082</c:v>
                </c:pt>
                <c:pt idx="6539">
                  <c:v>42083</c:v>
                </c:pt>
                <c:pt idx="6540">
                  <c:v>42084</c:v>
                </c:pt>
                <c:pt idx="6541">
                  <c:v>42085</c:v>
                </c:pt>
                <c:pt idx="6542">
                  <c:v>42086</c:v>
                </c:pt>
                <c:pt idx="6543">
                  <c:v>42087</c:v>
                </c:pt>
                <c:pt idx="6544">
                  <c:v>42088</c:v>
                </c:pt>
                <c:pt idx="6545">
                  <c:v>42089</c:v>
                </c:pt>
                <c:pt idx="6546">
                  <c:v>42090</c:v>
                </c:pt>
                <c:pt idx="6547">
                  <c:v>42091</c:v>
                </c:pt>
                <c:pt idx="6548">
                  <c:v>42092</c:v>
                </c:pt>
                <c:pt idx="6549">
                  <c:v>42093</c:v>
                </c:pt>
                <c:pt idx="6550">
                  <c:v>42094</c:v>
                </c:pt>
                <c:pt idx="6551">
                  <c:v>42095</c:v>
                </c:pt>
                <c:pt idx="6552">
                  <c:v>42096</c:v>
                </c:pt>
                <c:pt idx="6553">
                  <c:v>42097</c:v>
                </c:pt>
                <c:pt idx="6554">
                  <c:v>42098</c:v>
                </c:pt>
                <c:pt idx="6555">
                  <c:v>42099</c:v>
                </c:pt>
                <c:pt idx="6556">
                  <c:v>42100</c:v>
                </c:pt>
                <c:pt idx="6557">
                  <c:v>42101</c:v>
                </c:pt>
                <c:pt idx="6558">
                  <c:v>42102</c:v>
                </c:pt>
                <c:pt idx="6559">
                  <c:v>42103</c:v>
                </c:pt>
                <c:pt idx="6560">
                  <c:v>42104</c:v>
                </c:pt>
                <c:pt idx="6561">
                  <c:v>42105</c:v>
                </c:pt>
                <c:pt idx="6562">
                  <c:v>42106</c:v>
                </c:pt>
                <c:pt idx="6563">
                  <c:v>42107</c:v>
                </c:pt>
                <c:pt idx="6564">
                  <c:v>42108</c:v>
                </c:pt>
                <c:pt idx="6565">
                  <c:v>42109</c:v>
                </c:pt>
                <c:pt idx="6566">
                  <c:v>42110</c:v>
                </c:pt>
                <c:pt idx="6567">
                  <c:v>42111</c:v>
                </c:pt>
                <c:pt idx="6568">
                  <c:v>42112</c:v>
                </c:pt>
                <c:pt idx="6569">
                  <c:v>42113</c:v>
                </c:pt>
                <c:pt idx="6570">
                  <c:v>42114</c:v>
                </c:pt>
                <c:pt idx="6571">
                  <c:v>42115</c:v>
                </c:pt>
                <c:pt idx="6572">
                  <c:v>42116</c:v>
                </c:pt>
                <c:pt idx="6573">
                  <c:v>42117</c:v>
                </c:pt>
                <c:pt idx="6574">
                  <c:v>42118</c:v>
                </c:pt>
                <c:pt idx="6575">
                  <c:v>42119</c:v>
                </c:pt>
                <c:pt idx="6576">
                  <c:v>42120</c:v>
                </c:pt>
                <c:pt idx="6577">
                  <c:v>42121</c:v>
                </c:pt>
                <c:pt idx="6578">
                  <c:v>42122</c:v>
                </c:pt>
                <c:pt idx="6579">
                  <c:v>42123</c:v>
                </c:pt>
                <c:pt idx="6580">
                  <c:v>42124</c:v>
                </c:pt>
                <c:pt idx="6581">
                  <c:v>42125</c:v>
                </c:pt>
                <c:pt idx="6582">
                  <c:v>42126</c:v>
                </c:pt>
                <c:pt idx="6583">
                  <c:v>42127</c:v>
                </c:pt>
                <c:pt idx="6584">
                  <c:v>42128</c:v>
                </c:pt>
                <c:pt idx="6585">
                  <c:v>42129</c:v>
                </c:pt>
                <c:pt idx="6586">
                  <c:v>42130</c:v>
                </c:pt>
                <c:pt idx="6587">
                  <c:v>42131</c:v>
                </c:pt>
                <c:pt idx="6588">
                  <c:v>42132</c:v>
                </c:pt>
                <c:pt idx="6589">
                  <c:v>42133</c:v>
                </c:pt>
                <c:pt idx="6590">
                  <c:v>42134</c:v>
                </c:pt>
                <c:pt idx="6591">
                  <c:v>42135</c:v>
                </c:pt>
                <c:pt idx="6592">
                  <c:v>42136</c:v>
                </c:pt>
                <c:pt idx="6593">
                  <c:v>42137</c:v>
                </c:pt>
                <c:pt idx="6594">
                  <c:v>42138</c:v>
                </c:pt>
                <c:pt idx="6595">
                  <c:v>42139</c:v>
                </c:pt>
                <c:pt idx="6596">
                  <c:v>42140</c:v>
                </c:pt>
                <c:pt idx="6597">
                  <c:v>42141</c:v>
                </c:pt>
                <c:pt idx="6598">
                  <c:v>42142</c:v>
                </c:pt>
                <c:pt idx="6599">
                  <c:v>42143</c:v>
                </c:pt>
                <c:pt idx="6600">
                  <c:v>42144</c:v>
                </c:pt>
                <c:pt idx="6601">
                  <c:v>42145</c:v>
                </c:pt>
                <c:pt idx="6602">
                  <c:v>42146</c:v>
                </c:pt>
                <c:pt idx="6603">
                  <c:v>42147</c:v>
                </c:pt>
                <c:pt idx="6604">
                  <c:v>42148</c:v>
                </c:pt>
                <c:pt idx="6605">
                  <c:v>42149</c:v>
                </c:pt>
                <c:pt idx="6606">
                  <c:v>42150</c:v>
                </c:pt>
                <c:pt idx="6607">
                  <c:v>42151</c:v>
                </c:pt>
                <c:pt idx="6608">
                  <c:v>42152</c:v>
                </c:pt>
                <c:pt idx="6609">
                  <c:v>42153</c:v>
                </c:pt>
                <c:pt idx="6610">
                  <c:v>42154</c:v>
                </c:pt>
                <c:pt idx="6611">
                  <c:v>42155</c:v>
                </c:pt>
                <c:pt idx="6612">
                  <c:v>42156</c:v>
                </c:pt>
                <c:pt idx="6613">
                  <c:v>42157</c:v>
                </c:pt>
                <c:pt idx="6614">
                  <c:v>42158</c:v>
                </c:pt>
                <c:pt idx="6615">
                  <c:v>42159</c:v>
                </c:pt>
                <c:pt idx="6616">
                  <c:v>42160</c:v>
                </c:pt>
                <c:pt idx="6617">
                  <c:v>42161</c:v>
                </c:pt>
                <c:pt idx="6618">
                  <c:v>42162</c:v>
                </c:pt>
                <c:pt idx="6619">
                  <c:v>42163</c:v>
                </c:pt>
                <c:pt idx="6620">
                  <c:v>42164</c:v>
                </c:pt>
                <c:pt idx="6621">
                  <c:v>42165</c:v>
                </c:pt>
                <c:pt idx="6622">
                  <c:v>42166</c:v>
                </c:pt>
                <c:pt idx="6623">
                  <c:v>42167</c:v>
                </c:pt>
                <c:pt idx="6624">
                  <c:v>42168</c:v>
                </c:pt>
                <c:pt idx="6625">
                  <c:v>42169</c:v>
                </c:pt>
                <c:pt idx="6626">
                  <c:v>42170</c:v>
                </c:pt>
                <c:pt idx="6627">
                  <c:v>42171</c:v>
                </c:pt>
                <c:pt idx="6628">
                  <c:v>42172</c:v>
                </c:pt>
                <c:pt idx="6629">
                  <c:v>42173</c:v>
                </c:pt>
                <c:pt idx="6630">
                  <c:v>42174</c:v>
                </c:pt>
                <c:pt idx="6631">
                  <c:v>42175</c:v>
                </c:pt>
                <c:pt idx="6632">
                  <c:v>42176</c:v>
                </c:pt>
                <c:pt idx="6633">
                  <c:v>42177</c:v>
                </c:pt>
                <c:pt idx="6634">
                  <c:v>42178</c:v>
                </c:pt>
                <c:pt idx="6635">
                  <c:v>42179</c:v>
                </c:pt>
                <c:pt idx="6636">
                  <c:v>42180</c:v>
                </c:pt>
                <c:pt idx="6637">
                  <c:v>42181</c:v>
                </c:pt>
                <c:pt idx="6638">
                  <c:v>42182</c:v>
                </c:pt>
                <c:pt idx="6639">
                  <c:v>42183</c:v>
                </c:pt>
                <c:pt idx="6640">
                  <c:v>42184</c:v>
                </c:pt>
                <c:pt idx="6641">
                  <c:v>42185</c:v>
                </c:pt>
                <c:pt idx="6642">
                  <c:v>42186</c:v>
                </c:pt>
                <c:pt idx="6643">
                  <c:v>42187</c:v>
                </c:pt>
                <c:pt idx="6644">
                  <c:v>42188</c:v>
                </c:pt>
                <c:pt idx="6645">
                  <c:v>42189</c:v>
                </c:pt>
                <c:pt idx="6646">
                  <c:v>42190</c:v>
                </c:pt>
                <c:pt idx="6647">
                  <c:v>42191</c:v>
                </c:pt>
                <c:pt idx="6648">
                  <c:v>42192</c:v>
                </c:pt>
                <c:pt idx="6649">
                  <c:v>42193</c:v>
                </c:pt>
                <c:pt idx="6650">
                  <c:v>42194</c:v>
                </c:pt>
                <c:pt idx="6651">
                  <c:v>42195</c:v>
                </c:pt>
                <c:pt idx="6652">
                  <c:v>42196</c:v>
                </c:pt>
                <c:pt idx="6653">
                  <c:v>42197</c:v>
                </c:pt>
                <c:pt idx="6654">
                  <c:v>42198</c:v>
                </c:pt>
                <c:pt idx="6655">
                  <c:v>42199</c:v>
                </c:pt>
                <c:pt idx="6656">
                  <c:v>42200</c:v>
                </c:pt>
                <c:pt idx="6657">
                  <c:v>42201</c:v>
                </c:pt>
                <c:pt idx="6658">
                  <c:v>42202</c:v>
                </c:pt>
                <c:pt idx="6659">
                  <c:v>42203</c:v>
                </c:pt>
                <c:pt idx="6660">
                  <c:v>42204</c:v>
                </c:pt>
                <c:pt idx="6661">
                  <c:v>42205</c:v>
                </c:pt>
                <c:pt idx="6662">
                  <c:v>42206</c:v>
                </c:pt>
                <c:pt idx="6663">
                  <c:v>42207</c:v>
                </c:pt>
                <c:pt idx="6664">
                  <c:v>42208</c:v>
                </c:pt>
                <c:pt idx="6665">
                  <c:v>42209</c:v>
                </c:pt>
                <c:pt idx="6666">
                  <c:v>42210</c:v>
                </c:pt>
                <c:pt idx="6667">
                  <c:v>42211</c:v>
                </c:pt>
                <c:pt idx="6668">
                  <c:v>42212</c:v>
                </c:pt>
                <c:pt idx="6669">
                  <c:v>42213</c:v>
                </c:pt>
                <c:pt idx="6670">
                  <c:v>42214</c:v>
                </c:pt>
                <c:pt idx="6671">
                  <c:v>42215</c:v>
                </c:pt>
                <c:pt idx="6672">
                  <c:v>42216</c:v>
                </c:pt>
                <c:pt idx="6673">
                  <c:v>42217</c:v>
                </c:pt>
                <c:pt idx="6674">
                  <c:v>42218</c:v>
                </c:pt>
                <c:pt idx="6675">
                  <c:v>42219</c:v>
                </c:pt>
                <c:pt idx="6676">
                  <c:v>42220</c:v>
                </c:pt>
                <c:pt idx="6677">
                  <c:v>42221</c:v>
                </c:pt>
                <c:pt idx="6678">
                  <c:v>42222</c:v>
                </c:pt>
                <c:pt idx="6679">
                  <c:v>42223</c:v>
                </c:pt>
                <c:pt idx="6680">
                  <c:v>42224</c:v>
                </c:pt>
                <c:pt idx="6681">
                  <c:v>42225</c:v>
                </c:pt>
                <c:pt idx="6682">
                  <c:v>42226</c:v>
                </c:pt>
                <c:pt idx="6683">
                  <c:v>42227</c:v>
                </c:pt>
                <c:pt idx="6684">
                  <c:v>42228</c:v>
                </c:pt>
                <c:pt idx="6685">
                  <c:v>42229</c:v>
                </c:pt>
                <c:pt idx="6686">
                  <c:v>42230</c:v>
                </c:pt>
                <c:pt idx="6687">
                  <c:v>42231</c:v>
                </c:pt>
                <c:pt idx="6688">
                  <c:v>42232</c:v>
                </c:pt>
                <c:pt idx="6689">
                  <c:v>42233</c:v>
                </c:pt>
                <c:pt idx="6690">
                  <c:v>42234</c:v>
                </c:pt>
                <c:pt idx="6691">
                  <c:v>42235</c:v>
                </c:pt>
                <c:pt idx="6692">
                  <c:v>42236</c:v>
                </c:pt>
                <c:pt idx="6693">
                  <c:v>42237</c:v>
                </c:pt>
                <c:pt idx="6694">
                  <c:v>42238</c:v>
                </c:pt>
                <c:pt idx="6695">
                  <c:v>42239</c:v>
                </c:pt>
                <c:pt idx="6696">
                  <c:v>42240</c:v>
                </c:pt>
                <c:pt idx="6697">
                  <c:v>42241</c:v>
                </c:pt>
                <c:pt idx="6698">
                  <c:v>42242</c:v>
                </c:pt>
                <c:pt idx="6699">
                  <c:v>42243</c:v>
                </c:pt>
                <c:pt idx="6700">
                  <c:v>42244</c:v>
                </c:pt>
                <c:pt idx="6701">
                  <c:v>42245</c:v>
                </c:pt>
                <c:pt idx="6702">
                  <c:v>42246</c:v>
                </c:pt>
                <c:pt idx="6703">
                  <c:v>42247</c:v>
                </c:pt>
                <c:pt idx="6704">
                  <c:v>42248</c:v>
                </c:pt>
                <c:pt idx="6705">
                  <c:v>42249</c:v>
                </c:pt>
                <c:pt idx="6706">
                  <c:v>42250</c:v>
                </c:pt>
                <c:pt idx="6707">
                  <c:v>42251</c:v>
                </c:pt>
                <c:pt idx="6708">
                  <c:v>42252</c:v>
                </c:pt>
                <c:pt idx="6709">
                  <c:v>42253</c:v>
                </c:pt>
                <c:pt idx="6710">
                  <c:v>42254</c:v>
                </c:pt>
                <c:pt idx="6711">
                  <c:v>42255</c:v>
                </c:pt>
                <c:pt idx="6712">
                  <c:v>42256</c:v>
                </c:pt>
                <c:pt idx="6713">
                  <c:v>42257</c:v>
                </c:pt>
                <c:pt idx="6714">
                  <c:v>42258</c:v>
                </c:pt>
                <c:pt idx="6715">
                  <c:v>42259</c:v>
                </c:pt>
                <c:pt idx="6716">
                  <c:v>42260</c:v>
                </c:pt>
                <c:pt idx="6717">
                  <c:v>42261</c:v>
                </c:pt>
                <c:pt idx="6718">
                  <c:v>42262</c:v>
                </c:pt>
                <c:pt idx="6719">
                  <c:v>42263</c:v>
                </c:pt>
                <c:pt idx="6720">
                  <c:v>42264</c:v>
                </c:pt>
                <c:pt idx="6721">
                  <c:v>42265</c:v>
                </c:pt>
                <c:pt idx="6722">
                  <c:v>42266</c:v>
                </c:pt>
                <c:pt idx="6723">
                  <c:v>42267</c:v>
                </c:pt>
                <c:pt idx="6724">
                  <c:v>42268</c:v>
                </c:pt>
                <c:pt idx="6725">
                  <c:v>42269</c:v>
                </c:pt>
                <c:pt idx="6726">
                  <c:v>42270</c:v>
                </c:pt>
                <c:pt idx="6727">
                  <c:v>42271</c:v>
                </c:pt>
                <c:pt idx="6728">
                  <c:v>42272</c:v>
                </c:pt>
                <c:pt idx="6729">
                  <c:v>42273</c:v>
                </c:pt>
                <c:pt idx="6730">
                  <c:v>42274</c:v>
                </c:pt>
                <c:pt idx="6731">
                  <c:v>42275</c:v>
                </c:pt>
                <c:pt idx="6732">
                  <c:v>42276</c:v>
                </c:pt>
                <c:pt idx="6733">
                  <c:v>42277</c:v>
                </c:pt>
                <c:pt idx="6734">
                  <c:v>42278</c:v>
                </c:pt>
                <c:pt idx="6735">
                  <c:v>42279</c:v>
                </c:pt>
                <c:pt idx="6736">
                  <c:v>42280</c:v>
                </c:pt>
                <c:pt idx="6737">
                  <c:v>42281</c:v>
                </c:pt>
                <c:pt idx="6738">
                  <c:v>42282</c:v>
                </c:pt>
                <c:pt idx="6739">
                  <c:v>42283</c:v>
                </c:pt>
                <c:pt idx="6740">
                  <c:v>42284</c:v>
                </c:pt>
                <c:pt idx="6741">
                  <c:v>42285</c:v>
                </c:pt>
                <c:pt idx="6742">
                  <c:v>42286</c:v>
                </c:pt>
                <c:pt idx="6743">
                  <c:v>42287</c:v>
                </c:pt>
                <c:pt idx="6744">
                  <c:v>42288</c:v>
                </c:pt>
                <c:pt idx="6745">
                  <c:v>42289</c:v>
                </c:pt>
                <c:pt idx="6746">
                  <c:v>42290</c:v>
                </c:pt>
                <c:pt idx="6747">
                  <c:v>42291</c:v>
                </c:pt>
                <c:pt idx="6748">
                  <c:v>42292</c:v>
                </c:pt>
                <c:pt idx="6749">
                  <c:v>42293</c:v>
                </c:pt>
                <c:pt idx="6750">
                  <c:v>42294</c:v>
                </c:pt>
                <c:pt idx="6751">
                  <c:v>42295</c:v>
                </c:pt>
                <c:pt idx="6752">
                  <c:v>42296</c:v>
                </c:pt>
                <c:pt idx="6753">
                  <c:v>42297</c:v>
                </c:pt>
                <c:pt idx="6754">
                  <c:v>42298</c:v>
                </c:pt>
                <c:pt idx="6755">
                  <c:v>42299</c:v>
                </c:pt>
                <c:pt idx="6756">
                  <c:v>42300</c:v>
                </c:pt>
                <c:pt idx="6757">
                  <c:v>42301</c:v>
                </c:pt>
                <c:pt idx="6758">
                  <c:v>42302</c:v>
                </c:pt>
                <c:pt idx="6759">
                  <c:v>42303</c:v>
                </c:pt>
                <c:pt idx="6760">
                  <c:v>42304</c:v>
                </c:pt>
                <c:pt idx="6761">
                  <c:v>42305</c:v>
                </c:pt>
                <c:pt idx="6762">
                  <c:v>42306</c:v>
                </c:pt>
                <c:pt idx="6763">
                  <c:v>42307</c:v>
                </c:pt>
                <c:pt idx="6764">
                  <c:v>42308</c:v>
                </c:pt>
                <c:pt idx="6765">
                  <c:v>42309</c:v>
                </c:pt>
                <c:pt idx="6766">
                  <c:v>42310</c:v>
                </c:pt>
                <c:pt idx="6767">
                  <c:v>42311</c:v>
                </c:pt>
                <c:pt idx="6768">
                  <c:v>42312</c:v>
                </c:pt>
                <c:pt idx="6769">
                  <c:v>42313</c:v>
                </c:pt>
                <c:pt idx="6770">
                  <c:v>42314</c:v>
                </c:pt>
                <c:pt idx="6771">
                  <c:v>42315</c:v>
                </c:pt>
                <c:pt idx="6772">
                  <c:v>42316</c:v>
                </c:pt>
                <c:pt idx="6773">
                  <c:v>42317</c:v>
                </c:pt>
                <c:pt idx="6774">
                  <c:v>42318</c:v>
                </c:pt>
                <c:pt idx="6775">
                  <c:v>42319</c:v>
                </c:pt>
                <c:pt idx="6776">
                  <c:v>42320</c:v>
                </c:pt>
                <c:pt idx="6777">
                  <c:v>42321</c:v>
                </c:pt>
                <c:pt idx="6778">
                  <c:v>42322</c:v>
                </c:pt>
                <c:pt idx="6779">
                  <c:v>42323</c:v>
                </c:pt>
                <c:pt idx="6780">
                  <c:v>42324</c:v>
                </c:pt>
                <c:pt idx="6781">
                  <c:v>42325</c:v>
                </c:pt>
                <c:pt idx="6782">
                  <c:v>42326</c:v>
                </c:pt>
                <c:pt idx="6783">
                  <c:v>42327</c:v>
                </c:pt>
                <c:pt idx="6784">
                  <c:v>42328</c:v>
                </c:pt>
                <c:pt idx="6785">
                  <c:v>42329</c:v>
                </c:pt>
                <c:pt idx="6786">
                  <c:v>42330</c:v>
                </c:pt>
                <c:pt idx="6787">
                  <c:v>42331</c:v>
                </c:pt>
                <c:pt idx="6788">
                  <c:v>42332</c:v>
                </c:pt>
                <c:pt idx="6789">
                  <c:v>42333</c:v>
                </c:pt>
                <c:pt idx="6790">
                  <c:v>42334</c:v>
                </c:pt>
                <c:pt idx="6791">
                  <c:v>42335</c:v>
                </c:pt>
                <c:pt idx="6792">
                  <c:v>42336</c:v>
                </c:pt>
                <c:pt idx="6793">
                  <c:v>42337</c:v>
                </c:pt>
                <c:pt idx="6794">
                  <c:v>42338</c:v>
                </c:pt>
                <c:pt idx="6795">
                  <c:v>42339</c:v>
                </c:pt>
                <c:pt idx="6796">
                  <c:v>42340</c:v>
                </c:pt>
                <c:pt idx="6797">
                  <c:v>42341</c:v>
                </c:pt>
                <c:pt idx="6798">
                  <c:v>42342</c:v>
                </c:pt>
                <c:pt idx="6799">
                  <c:v>42343</c:v>
                </c:pt>
                <c:pt idx="6800">
                  <c:v>42344</c:v>
                </c:pt>
                <c:pt idx="6801">
                  <c:v>42345</c:v>
                </c:pt>
                <c:pt idx="6802">
                  <c:v>42346</c:v>
                </c:pt>
                <c:pt idx="6803">
                  <c:v>42347</c:v>
                </c:pt>
                <c:pt idx="6804">
                  <c:v>42348</c:v>
                </c:pt>
                <c:pt idx="6805">
                  <c:v>42349</c:v>
                </c:pt>
                <c:pt idx="6806">
                  <c:v>42350</c:v>
                </c:pt>
                <c:pt idx="6807">
                  <c:v>42351</c:v>
                </c:pt>
                <c:pt idx="6808">
                  <c:v>42352</c:v>
                </c:pt>
                <c:pt idx="6809">
                  <c:v>42353</c:v>
                </c:pt>
                <c:pt idx="6810">
                  <c:v>42354</c:v>
                </c:pt>
                <c:pt idx="6811">
                  <c:v>42355</c:v>
                </c:pt>
                <c:pt idx="6812">
                  <c:v>42356</c:v>
                </c:pt>
                <c:pt idx="6813">
                  <c:v>42357</c:v>
                </c:pt>
                <c:pt idx="6814">
                  <c:v>42358</c:v>
                </c:pt>
                <c:pt idx="6815">
                  <c:v>42359</c:v>
                </c:pt>
                <c:pt idx="6816">
                  <c:v>42360</c:v>
                </c:pt>
                <c:pt idx="6817">
                  <c:v>42361</c:v>
                </c:pt>
                <c:pt idx="6818">
                  <c:v>42362</c:v>
                </c:pt>
                <c:pt idx="6819">
                  <c:v>42363</c:v>
                </c:pt>
                <c:pt idx="6820">
                  <c:v>42364</c:v>
                </c:pt>
                <c:pt idx="6821">
                  <c:v>42365</c:v>
                </c:pt>
                <c:pt idx="6822">
                  <c:v>42366</c:v>
                </c:pt>
                <c:pt idx="6823">
                  <c:v>42367</c:v>
                </c:pt>
                <c:pt idx="6824">
                  <c:v>42368</c:v>
                </c:pt>
                <c:pt idx="6825">
                  <c:v>42369</c:v>
                </c:pt>
                <c:pt idx="6826" formatCode="[$-409]d\-mmm\-yy;@">
                  <c:v>42370</c:v>
                </c:pt>
                <c:pt idx="6827" formatCode="[$-409]d\-mmm\-yy;@">
                  <c:v>42371</c:v>
                </c:pt>
                <c:pt idx="6828" formatCode="[$-409]d\-mmm\-yy;@">
                  <c:v>42372</c:v>
                </c:pt>
                <c:pt idx="6829" formatCode="[$-409]d\-mmm\-yy;@">
                  <c:v>42373</c:v>
                </c:pt>
                <c:pt idx="6830" formatCode="[$-409]d\-mmm\-yy;@">
                  <c:v>42374</c:v>
                </c:pt>
                <c:pt idx="6831" formatCode="[$-409]d\-mmm\-yy;@">
                  <c:v>42375</c:v>
                </c:pt>
                <c:pt idx="6832" formatCode="[$-409]d\-mmm\-yy;@">
                  <c:v>42376</c:v>
                </c:pt>
                <c:pt idx="6833" formatCode="[$-409]d\-mmm\-yy;@">
                  <c:v>42377</c:v>
                </c:pt>
                <c:pt idx="6834" formatCode="[$-409]d\-mmm\-yy;@">
                  <c:v>42378</c:v>
                </c:pt>
                <c:pt idx="6835" formatCode="[$-409]d\-mmm\-yy;@">
                  <c:v>42379</c:v>
                </c:pt>
                <c:pt idx="6836" formatCode="[$-409]d\-mmm\-yy;@">
                  <c:v>42380</c:v>
                </c:pt>
                <c:pt idx="6837" formatCode="[$-409]d\-mmm\-yy;@">
                  <c:v>42381</c:v>
                </c:pt>
                <c:pt idx="6838" formatCode="[$-409]d\-mmm\-yy;@">
                  <c:v>42382</c:v>
                </c:pt>
                <c:pt idx="6839" formatCode="[$-409]d\-mmm\-yy;@">
                  <c:v>42383</c:v>
                </c:pt>
                <c:pt idx="6840" formatCode="[$-409]d\-mmm\-yy;@">
                  <c:v>42384</c:v>
                </c:pt>
                <c:pt idx="6841" formatCode="[$-409]d\-mmm\-yy;@">
                  <c:v>42385</c:v>
                </c:pt>
                <c:pt idx="6842" formatCode="[$-409]d\-mmm\-yy;@">
                  <c:v>42386</c:v>
                </c:pt>
                <c:pt idx="6843" formatCode="[$-409]d\-mmm\-yy;@">
                  <c:v>42387</c:v>
                </c:pt>
                <c:pt idx="6844" formatCode="[$-409]d\-mmm\-yy;@">
                  <c:v>42388</c:v>
                </c:pt>
                <c:pt idx="6845" formatCode="[$-409]d\-mmm\-yy;@">
                  <c:v>42389</c:v>
                </c:pt>
                <c:pt idx="6846" formatCode="[$-409]d\-mmm\-yy;@">
                  <c:v>42390</c:v>
                </c:pt>
                <c:pt idx="6847" formatCode="[$-409]d\-mmm\-yy;@">
                  <c:v>42391</c:v>
                </c:pt>
                <c:pt idx="6848" formatCode="[$-409]d\-mmm\-yy;@">
                  <c:v>42392</c:v>
                </c:pt>
                <c:pt idx="6849" formatCode="[$-409]d\-mmm\-yy;@">
                  <c:v>42393</c:v>
                </c:pt>
                <c:pt idx="6850" formatCode="[$-409]d\-mmm\-yy;@">
                  <c:v>42394</c:v>
                </c:pt>
                <c:pt idx="6851" formatCode="[$-409]d\-mmm\-yy;@">
                  <c:v>42395</c:v>
                </c:pt>
                <c:pt idx="6852" formatCode="[$-409]d\-mmm\-yy;@">
                  <c:v>42396</c:v>
                </c:pt>
                <c:pt idx="6853" formatCode="[$-409]d\-mmm\-yy;@">
                  <c:v>42397</c:v>
                </c:pt>
                <c:pt idx="6854" formatCode="[$-409]d\-mmm\-yy;@">
                  <c:v>42398</c:v>
                </c:pt>
                <c:pt idx="6855" formatCode="[$-409]d\-mmm\-yy;@">
                  <c:v>42399</c:v>
                </c:pt>
                <c:pt idx="6856" formatCode="[$-409]d\-mmm\-yy;@">
                  <c:v>42400</c:v>
                </c:pt>
                <c:pt idx="6857" formatCode="[$-409]d\-mmm\-yy;@">
                  <c:v>42401</c:v>
                </c:pt>
                <c:pt idx="6858" formatCode="[$-409]d\-mmm\-yy;@">
                  <c:v>42402</c:v>
                </c:pt>
                <c:pt idx="6859" formatCode="[$-409]d\-mmm\-yy;@">
                  <c:v>42403</c:v>
                </c:pt>
                <c:pt idx="6860" formatCode="[$-409]d\-mmm\-yy;@">
                  <c:v>42404</c:v>
                </c:pt>
                <c:pt idx="6861" formatCode="[$-409]d\-mmm\-yy;@">
                  <c:v>42405</c:v>
                </c:pt>
                <c:pt idx="6862" formatCode="[$-409]d\-mmm\-yy;@">
                  <c:v>42406</c:v>
                </c:pt>
                <c:pt idx="6863" formatCode="[$-409]d\-mmm\-yy;@">
                  <c:v>42407</c:v>
                </c:pt>
                <c:pt idx="6864" formatCode="[$-409]d\-mmm\-yy;@">
                  <c:v>42408</c:v>
                </c:pt>
                <c:pt idx="6865" formatCode="[$-409]d\-mmm\-yy;@">
                  <c:v>42409</c:v>
                </c:pt>
                <c:pt idx="6866" formatCode="[$-409]d\-mmm\-yy;@">
                  <c:v>42410</c:v>
                </c:pt>
                <c:pt idx="6867" formatCode="[$-409]d\-mmm\-yy;@">
                  <c:v>42411</c:v>
                </c:pt>
                <c:pt idx="6868" formatCode="[$-409]d\-mmm\-yy;@">
                  <c:v>42412</c:v>
                </c:pt>
                <c:pt idx="6869" formatCode="[$-409]d\-mmm\-yy;@">
                  <c:v>42413</c:v>
                </c:pt>
                <c:pt idx="6870" formatCode="[$-409]d\-mmm\-yy;@">
                  <c:v>42414</c:v>
                </c:pt>
                <c:pt idx="6871" formatCode="[$-409]d\-mmm\-yy;@">
                  <c:v>42415</c:v>
                </c:pt>
                <c:pt idx="6872" formatCode="[$-409]d\-mmm\-yy;@">
                  <c:v>42416</c:v>
                </c:pt>
                <c:pt idx="6873" formatCode="[$-409]d\-mmm\-yy;@">
                  <c:v>42417</c:v>
                </c:pt>
                <c:pt idx="6874" formatCode="[$-409]d\-mmm\-yy;@">
                  <c:v>42418</c:v>
                </c:pt>
                <c:pt idx="6875" formatCode="[$-409]d\-mmm\-yy;@">
                  <c:v>42419</c:v>
                </c:pt>
                <c:pt idx="6876" formatCode="[$-409]d\-mmm\-yy;@">
                  <c:v>42420</c:v>
                </c:pt>
                <c:pt idx="6877" formatCode="[$-409]d\-mmm\-yy;@">
                  <c:v>42421</c:v>
                </c:pt>
                <c:pt idx="6878" formatCode="[$-409]d\-mmm\-yy;@">
                  <c:v>42422</c:v>
                </c:pt>
                <c:pt idx="6879" formatCode="[$-409]d\-mmm\-yy;@">
                  <c:v>42423</c:v>
                </c:pt>
                <c:pt idx="6880" formatCode="[$-409]d\-mmm\-yy;@">
                  <c:v>42424</c:v>
                </c:pt>
                <c:pt idx="6881" formatCode="[$-409]d\-mmm\-yy;@">
                  <c:v>42425</c:v>
                </c:pt>
                <c:pt idx="6882" formatCode="[$-409]d\-mmm\-yy;@">
                  <c:v>42426</c:v>
                </c:pt>
                <c:pt idx="6883" formatCode="[$-409]d\-mmm\-yy;@">
                  <c:v>42427</c:v>
                </c:pt>
                <c:pt idx="6884" formatCode="[$-409]d\-mmm\-yy;@">
                  <c:v>42428</c:v>
                </c:pt>
                <c:pt idx="6885" formatCode="[$-409]d\-mmm\-yy;@">
                  <c:v>42429</c:v>
                </c:pt>
                <c:pt idx="6886" formatCode="[$-409]d\-mmm\-yy;@">
                  <c:v>42430</c:v>
                </c:pt>
                <c:pt idx="6887" formatCode="[$-409]d\-mmm\-yy;@">
                  <c:v>42431</c:v>
                </c:pt>
                <c:pt idx="6888" formatCode="[$-409]d\-mmm\-yy;@">
                  <c:v>42432</c:v>
                </c:pt>
                <c:pt idx="6889" formatCode="[$-409]d\-mmm\-yy;@">
                  <c:v>42433</c:v>
                </c:pt>
                <c:pt idx="6890" formatCode="[$-409]d\-mmm\-yy;@">
                  <c:v>42434</c:v>
                </c:pt>
                <c:pt idx="6891" formatCode="[$-409]d\-mmm\-yy;@">
                  <c:v>42435</c:v>
                </c:pt>
                <c:pt idx="6892" formatCode="[$-409]d\-mmm\-yy;@">
                  <c:v>42436</c:v>
                </c:pt>
                <c:pt idx="6893" formatCode="[$-409]d\-mmm\-yy;@">
                  <c:v>42437</c:v>
                </c:pt>
                <c:pt idx="6894" formatCode="[$-409]d\-mmm\-yy;@">
                  <c:v>42438</c:v>
                </c:pt>
                <c:pt idx="6895" formatCode="[$-409]d\-mmm\-yy;@">
                  <c:v>42439</c:v>
                </c:pt>
                <c:pt idx="6896" formatCode="[$-409]d\-mmm\-yy;@">
                  <c:v>42440</c:v>
                </c:pt>
                <c:pt idx="6897" formatCode="[$-409]d\-mmm\-yy;@">
                  <c:v>42441</c:v>
                </c:pt>
                <c:pt idx="6898" formatCode="[$-409]d\-mmm\-yy;@">
                  <c:v>42442</c:v>
                </c:pt>
                <c:pt idx="6899" formatCode="[$-409]d\-mmm\-yy;@">
                  <c:v>42443</c:v>
                </c:pt>
                <c:pt idx="6900" formatCode="[$-409]d\-mmm\-yy;@">
                  <c:v>42444</c:v>
                </c:pt>
                <c:pt idx="6901" formatCode="[$-409]d\-mmm\-yy;@">
                  <c:v>42445</c:v>
                </c:pt>
                <c:pt idx="6902" formatCode="[$-409]d\-mmm\-yy;@">
                  <c:v>42446</c:v>
                </c:pt>
                <c:pt idx="6903" formatCode="[$-409]d\-mmm\-yy;@">
                  <c:v>42447</c:v>
                </c:pt>
                <c:pt idx="6904" formatCode="[$-409]d\-mmm\-yy;@">
                  <c:v>42448</c:v>
                </c:pt>
                <c:pt idx="6905" formatCode="[$-409]d\-mmm\-yy;@">
                  <c:v>42449</c:v>
                </c:pt>
                <c:pt idx="6906" formatCode="[$-409]d\-mmm\-yy;@">
                  <c:v>42450</c:v>
                </c:pt>
                <c:pt idx="6907" formatCode="[$-409]d\-mmm\-yy;@">
                  <c:v>42451</c:v>
                </c:pt>
                <c:pt idx="6908" formatCode="[$-409]d\-mmm\-yy;@">
                  <c:v>42452</c:v>
                </c:pt>
                <c:pt idx="6909" formatCode="[$-409]d\-mmm\-yy;@">
                  <c:v>42453</c:v>
                </c:pt>
                <c:pt idx="6910" formatCode="[$-409]d\-mmm\-yy;@">
                  <c:v>42454</c:v>
                </c:pt>
                <c:pt idx="6911" formatCode="[$-409]d\-mmm\-yy;@">
                  <c:v>42455</c:v>
                </c:pt>
                <c:pt idx="6912" formatCode="[$-409]d\-mmm\-yy;@">
                  <c:v>42456</c:v>
                </c:pt>
                <c:pt idx="6913" formatCode="[$-409]d\-mmm\-yy;@">
                  <c:v>42457</c:v>
                </c:pt>
                <c:pt idx="6914" formatCode="[$-409]d\-mmm\-yy;@">
                  <c:v>42458</c:v>
                </c:pt>
                <c:pt idx="6915" formatCode="[$-409]d\-mmm\-yy;@">
                  <c:v>42459</c:v>
                </c:pt>
                <c:pt idx="6916" formatCode="[$-409]d\-mmm\-yy;@">
                  <c:v>42460</c:v>
                </c:pt>
                <c:pt idx="6917" formatCode="[$-409]d\-mmm\-yy;@">
                  <c:v>42461</c:v>
                </c:pt>
                <c:pt idx="6918" formatCode="[$-409]d\-mmm\-yy;@">
                  <c:v>42462</c:v>
                </c:pt>
                <c:pt idx="6919" formatCode="[$-409]d\-mmm\-yy;@">
                  <c:v>42463</c:v>
                </c:pt>
                <c:pt idx="6920" formatCode="[$-409]d\-mmm\-yy;@">
                  <c:v>42464</c:v>
                </c:pt>
                <c:pt idx="6921" formatCode="[$-409]d\-mmm\-yy;@">
                  <c:v>42465</c:v>
                </c:pt>
                <c:pt idx="6922" formatCode="[$-409]d\-mmm\-yy;@">
                  <c:v>42466</c:v>
                </c:pt>
                <c:pt idx="6923" formatCode="[$-409]d\-mmm\-yy;@">
                  <c:v>42467</c:v>
                </c:pt>
                <c:pt idx="6924" formatCode="[$-409]d\-mmm\-yy;@">
                  <c:v>42468</c:v>
                </c:pt>
                <c:pt idx="6925" formatCode="[$-409]d\-mmm\-yy;@">
                  <c:v>42469</c:v>
                </c:pt>
                <c:pt idx="6926" formatCode="[$-409]d\-mmm\-yy;@">
                  <c:v>42470</c:v>
                </c:pt>
                <c:pt idx="6927" formatCode="[$-409]d\-mmm\-yy;@">
                  <c:v>42471</c:v>
                </c:pt>
                <c:pt idx="6928" formatCode="[$-409]d\-mmm\-yy;@">
                  <c:v>42472</c:v>
                </c:pt>
                <c:pt idx="6929" formatCode="[$-409]d\-mmm\-yy;@">
                  <c:v>42473</c:v>
                </c:pt>
                <c:pt idx="6930" formatCode="[$-409]d\-mmm\-yy;@">
                  <c:v>42474</c:v>
                </c:pt>
                <c:pt idx="6931" formatCode="[$-409]d\-mmm\-yy;@">
                  <c:v>42475</c:v>
                </c:pt>
                <c:pt idx="6932" formatCode="[$-409]d\-mmm\-yy;@">
                  <c:v>42476</c:v>
                </c:pt>
                <c:pt idx="6933" formatCode="[$-409]d\-mmm\-yy;@">
                  <c:v>42477</c:v>
                </c:pt>
                <c:pt idx="6934" formatCode="[$-409]d\-mmm\-yy;@">
                  <c:v>42478</c:v>
                </c:pt>
                <c:pt idx="6935" formatCode="[$-409]d\-mmm\-yy;@">
                  <c:v>42479</c:v>
                </c:pt>
                <c:pt idx="6936" formatCode="[$-409]d\-mmm\-yy;@">
                  <c:v>42480</c:v>
                </c:pt>
                <c:pt idx="6937" formatCode="[$-409]d\-mmm\-yy;@">
                  <c:v>42481</c:v>
                </c:pt>
                <c:pt idx="6938" formatCode="[$-409]d\-mmm\-yy;@">
                  <c:v>42482</c:v>
                </c:pt>
                <c:pt idx="6939" formatCode="[$-409]d\-mmm\-yy;@">
                  <c:v>42483</c:v>
                </c:pt>
                <c:pt idx="6940" formatCode="[$-409]d\-mmm\-yy;@">
                  <c:v>42484</c:v>
                </c:pt>
                <c:pt idx="6941" formatCode="[$-409]d\-mmm\-yy;@">
                  <c:v>42485</c:v>
                </c:pt>
                <c:pt idx="6942" formatCode="[$-409]d\-mmm\-yy;@">
                  <c:v>42486</c:v>
                </c:pt>
                <c:pt idx="6943" formatCode="[$-409]d\-mmm\-yy;@">
                  <c:v>42487</c:v>
                </c:pt>
                <c:pt idx="6944" formatCode="[$-409]d\-mmm\-yy;@">
                  <c:v>42488</c:v>
                </c:pt>
                <c:pt idx="6945" formatCode="[$-409]d\-mmm\-yy;@">
                  <c:v>42489</c:v>
                </c:pt>
                <c:pt idx="6946" formatCode="[$-409]d\-mmm\-yy;@">
                  <c:v>42490</c:v>
                </c:pt>
                <c:pt idx="6947" formatCode="[$-409]d\-mmm\-yy;@">
                  <c:v>42491</c:v>
                </c:pt>
                <c:pt idx="6948" formatCode="[$-409]d\-mmm\-yy;@">
                  <c:v>42492</c:v>
                </c:pt>
                <c:pt idx="6949" formatCode="[$-409]d\-mmm\-yy;@">
                  <c:v>42493</c:v>
                </c:pt>
                <c:pt idx="6950" formatCode="[$-409]d\-mmm\-yy;@">
                  <c:v>42494</c:v>
                </c:pt>
                <c:pt idx="6951" formatCode="[$-409]d\-mmm\-yy;@">
                  <c:v>42495</c:v>
                </c:pt>
                <c:pt idx="6952" formatCode="[$-409]d\-mmm\-yy;@">
                  <c:v>42496</c:v>
                </c:pt>
                <c:pt idx="6953" formatCode="[$-409]d\-mmm\-yy;@">
                  <c:v>42497</c:v>
                </c:pt>
                <c:pt idx="6954" formatCode="[$-409]d\-mmm\-yy;@">
                  <c:v>42498</c:v>
                </c:pt>
                <c:pt idx="6955" formatCode="[$-409]d\-mmm\-yy;@">
                  <c:v>42499</c:v>
                </c:pt>
                <c:pt idx="6956" formatCode="[$-409]d\-mmm\-yy;@">
                  <c:v>42500</c:v>
                </c:pt>
                <c:pt idx="6957" formatCode="[$-409]d\-mmm\-yy;@">
                  <c:v>42501</c:v>
                </c:pt>
                <c:pt idx="6958" formatCode="[$-409]d\-mmm\-yy;@">
                  <c:v>42502</c:v>
                </c:pt>
                <c:pt idx="6959" formatCode="[$-409]d\-mmm\-yy;@">
                  <c:v>42503</c:v>
                </c:pt>
                <c:pt idx="6960" formatCode="[$-409]d\-mmm\-yy;@">
                  <c:v>42504</c:v>
                </c:pt>
                <c:pt idx="6961" formatCode="[$-409]d\-mmm\-yy;@">
                  <c:v>42505</c:v>
                </c:pt>
                <c:pt idx="6962" formatCode="[$-409]d\-mmm\-yy;@">
                  <c:v>42506</c:v>
                </c:pt>
                <c:pt idx="6963" formatCode="[$-409]d\-mmm\-yy;@">
                  <c:v>42507</c:v>
                </c:pt>
                <c:pt idx="6964" formatCode="[$-409]d\-mmm\-yy;@">
                  <c:v>42508</c:v>
                </c:pt>
                <c:pt idx="6965" formatCode="[$-409]d\-mmm\-yy;@">
                  <c:v>42509</c:v>
                </c:pt>
                <c:pt idx="6966" formatCode="[$-409]d\-mmm\-yy;@">
                  <c:v>42510</c:v>
                </c:pt>
                <c:pt idx="6967" formatCode="[$-409]d\-mmm\-yy;@">
                  <c:v>42511</c:v>
                </c:pt>
                <c:pt idx="6968" formatCode="[$-409]d\-mmm\-yy;@">
                  <c:v>42512</c:v>
                </c:pt>
                <c:pt idx="6969" formatCode="[$-409]d\-mmm\-yy;@">
                  <c:v>42513</c:v>
                </c:pt>
                <c:pt idx="6970" formatCode="[$-409]d\-mmm\-yy;@">
                  <c:v>42514</c:v>
                </c:pt>
                <c:pt idx="6971" formatCode="[$-409]d\-mmm\-yy;@">
                  <c:v>42515</c:v>
                </c:pt>
                <c:pt idx="6972" formatCode="[$-409]d\-mmm\-yy;@">
                  <c:v>42516</c:v>
                </c:pt>
                <c:pt idx="6973" formatCode="[$-409]d\-mmm\-yy;@">
                  <c:v>42517</c:v>
                </c:pt>
                <c:pt idx="6974" formatCode="[$-409]d\-mmm\-yy;@">
                  <c:v>42518</c:v>
                </c:pt>
                <c:pt idx="6975" formatCode="[$-409]d\-mmm\-yy;@">
                  <c:v>42519</c:v>
                </c:pt>
                <c:pt idx="6976" formatCode="[$-409]d\-mmm\-yy;@">
                  <c:v>42520</c:v>
                </c:pt>
                <c:pt idx="6977" formatCode="[$-409]d\-mmm\-yy;@">
                  <c:v>42521</c:v>
                </c:pt>
                <c:pt idx="6978" formatCode="[$-409]d\-mmm\-yy;@">
                  <c:v>42522</c:v>
                </c:pt>
                <c:pt idx="6979" formatCode="[$-409]d\-mmm\-yy;@">
                  <c:v>42523</c:v>
                </c:pt>
                <c:pt idx="6980" formatCode="[$-409]d\-mmm\-yy;@">
                  <c:v>42524</c:v>
                </c:pt>
                <c:pt idx="6981" formatCode="[$-409]d\-mmm\-yy;@">
                  <c:v>42525</c:v>
                </c:pt>
                <c:pt idx="6982" formatCode="[$-409]d\-mmm\-yy;@">
                  <c:v>42526</c:v>
                </c:pt>
                <c:pt idx="6983" formatCode="[$-409]d\-mmm\-yy;@">
                  <c:v>42527</c:v>
                </c:pt>
                <c:pt idx="6984" formatCode="[$-409]d\-mmm\-yy;@">
                  <c:v>42528</c:v>
                </c:pt>
                <c:pt idx="6985" formatCode="[$-409]d\-mmm\-yy;@">
                  <c:v>42529</c:v>
                </c:pt>
                <c:pt idx="6986" formatCode="[$-409]d\-mmm\-yy;@">
                  <c:v>42530</c:v>
                </c:pt>
                <c:pt idx="6987" formatCode="[$-409]d\-mmm\-yy;@">
                  <c:v>42531</c:v>
                </c:pt>
                <c:pt idx="6988" formatCode="[$-409]d\-mmm\-yy;@">
                  <c:v>42532</c:v>
                </c:pt>
                <c:pt idx="6989" formatCode="[$-409]d\-mmm\-yy;@">
                  <c:v>42533</c:v>
                </c:pt>
                <c:pt idx="6990" formatCode="[$-409]d\-mmm\-yy;@">
                  <c:v>42534</c:v>
                </c:pt>
                <c:pt idx="6991" formatCode="[$-409]d\-mmm\-yy;@">
                  <c:v>42535</c:v>
                </c:pt>
                <c:pt idx="6992" formatCode="[$-409]d\-mmm\-yy;@">
                  <c:v>42536</c:v>
                </c:pt>
                <c:pt idx="6993" formatCode="[$-409]d\-mmm\-yy;@">
                  <c:v>42537</c:v>
                </c:pt>
                <c:pt idx="6994" formatCode="[$-409]d\-mmm\-yy;@">
                  <c:v>42538</c:v>
                </c:pt>
                <c:pt idx="6995" formatCode="[$-409]d\-mmm\-yy;@">
                  <c:v>42539</c:v>
                </c:pt>
                <c:pt idx="6996" formatCode="[$-409]d\-mmm\-yy;@">
                  <c:v>42540</c:v>
                </c:pt>
                <c:pt idx="6997" formatCode="[$-409]d\-mmm\-yy;@">
                  <c:v>42541</c:v>
                </c:pt>
                <c:pt idx="6998" formatCode="[$-409]d\-mmm\-yy;@">
                  <c:v>42542</c:v>
                </c:pt>
                <c:pt idx="6999" formatCode="[$-409]d\-mmm\-yy;@">
                  <c:v>42543</c:v>
                </c:pt>
                <c:pt idx="7000" formatCode="[$-409]d\-mmm\-yy;@">
                  <c:v>42544</c:v>
                </c:pt>
                <c:pt idx="7001" formatCode="[$-409]d\-mmm\-yy;@">
                  <c:v>42545</c:v>
                </c:pt>
                <c:pt idx="7002" formatCode="[$-409]d\-mmm\-yy;@">
                  <c:v>42546</c:v>
                </c:pt>
                <c:pt idx="7003" formatCode="[$-409]d\-mmm\-yy;@">
                  <c:v>42547</c:v>
                </c:pt>
                <c:pt idx="7004" formatCode="[$-409]d\-mmm\-yy;@">
                  <c:v>42548</c:v>
                </c:pt>
                <c:pt idx="7005" formatCode="[$-409]d\-mmm\-yy;@">
                  <c:v>42549</c:v>
                </c:pt>
                <c:pt idx="7006" formatCode="[$-409]d\-mmm\-yy;@">
                  <c:v>42550</c:v>
                </c:pt>
                <c:pt idx="7007" formatCode="[$-409]d\-mmm\-yy;@">
                  <c:v>42551</c:v>
                </c:pt>
                <c:pt idx="7008" formatCode="[$-409]d\-mmm\-yy;@">
                  <c:v>42552</c:v>
                </c:pt>
                <c:pt idx="7009" formatCode="[$-409]d\-mmm\-yy;@">
                  <c:v>42553</c:v>
                </c:pt>
                <c:pt idx="7010" formatCode="[$-409]d\-mmm\-yy;@">
                  <c:v>42554</c:v>
                </c:pt>
                <c:pt idx="7011" formatCode="[$-409]d\-mmm\-yy;@">
                  <c:v>42555</c:v>
                </c:pt>
                <c:pt idx="7012" formatCode="[$-409]d\-mmm\-yy;@">
                  <c:v>42556</c:v>
                </c:pt>
                <c:pt idx="7013" formatCode="[$-409]d\-mmm\-yy;@">
                  <c:v>42557</c:v>
                </c:pt>
                <c:pt idx="7014" formatCode="[$-409]d\-mmm\-yy;@">
                  <c:v>42558</c:v>
                </c:pt>
                <c:pt idx="7015" formatCode="[$-409]d\-mmm\-yy;@">
                  <c:v>42559</c:v>
                </c:pt>
                <c:pt idx="7016" formatCode="[$-409]d\-mmm\-yy;@">
                  <c:v>42560</c:v>
                </c:pt>
                <c:pt idx="7017" formatCode="[$-409]d\-mmm\-yy;@">
                  <c:v>42561</c:v>
                </c:pt>
                <c:pt idx="7018" formatCode="[$-409]d\-mmm\-yy;@">
                  <c:v>42562</c:v>
                </c:pt>
                <c:pt idx="7019" formatCode="[$-409]d\-mmm\-yy;@">
                  <c:v>42563</c:v>
                </c:pt>
                <c:pt idx="7020" formatCode="[$-409]d\-mmm\-yy;@">
                  <c:v>42564</c:v>
                </c:pt>
                <c:pt idx="7021" formatCode="[$-409]d\-mmm\-yy;@">
                  <c:v>42565</c:v>
                </c:pt>
                <c:pt idx="7022" formatCode="[$-409]d\-mmm\-yy;@">
                  <c:v>42566</c:v>
                </c:pt>
                <c:pt idx="7023" formatCode="[$-409]d\-mmm\-yy;@">
                  <c:v>42567</c:v>
                </c:pt>
                <c:pt idx="7024" formatCode="[$-409]d\-mmm\-yy;@">
                  <c:v>42568</c:v>
                </c:pt>
                <c:pt idx="7025" formatCode="[$-409]d\-mmm\-yy;@">
                  <c:v>42569</c:v>
                </c:pt>
                <c:pt idx="7026" formatCode="[$-409]d\-mmm\-yy;@">
                  <c:v>42570</c:v>
                </c:pt>
                <c:pt idx="7027" formatCode="[$-409]d\-mmm\-yy;@">
                  <c:v>42571</c:v>
                </c:pt>
                <c:pt idx="7028" formatCode="[$-409]d\-mmm\-yy;@">
                  <c:v>42572</c:v>
                </c:pt>
                <c:pt idx="7029" formatCode="[$-409]d\-mmm\-yy;@">
                  <c:v>42573</c:v>
                </c:pt>
                <c:pt idx="7030" formatCode="[$-409]d\-mmm\-yy;@">
                  <c:v>42574</c:v>
                </c:pt>
                <c:pt idx="7031" formatCode="[$-409]d\-mmm\-yy;@">
                  <c:v>42575</c:v>
                </c:pt>
                <c:pt idx="7032" formatCode="[$-409]d\-mmm\-yy;@">
                  <c:v>42576</c:v>
                </c:pt>
                <c:pt idx="7033" formatCode="[$-409]d\-mmm\-yy;@">
                  <c:v>42577</c:v>
                </c:pt>
                <c:pt idx="7034" formatCode="[$-409]d\-mmm\-yy;@">
                  <c:v>42578</c:v>
                </c:pt>
                <c:pt idx="7035" formatCode="[$-409]d\-mmm\-yy;@">
                  <c:v>42579</c:v>
                </c:pt>
                <c:pt idx="7036" formatCode="[$-409]d\-mmm\-yy;@">
                  <c:v>42580</c:v>
                </c:pt>
                <c:pt idx="7037" formatCode="[$-409]d\-mmm\-yy;@">
                  <c:v>42581</c:v>
                </c:pt>
                <c:pt idx="7038" formatCode="[$-409]d\-mmm\-yy;@">
                  <c:v>42582</c:v>
                </c:pt>
                <c:pt idx="7039" formatCode="[$-409]d\-mmm\-yy;@">
                  <c:v>42583</c:v>
                </c:pt>
                <c:pt idx="7040" formatCode="[$-409]d\-mmm\-yy;@">
                  <c:v>42584</c:v>
                </c:pt>
                <c:pt idx="7041" formatCode="[$-409]d\-mmm\-yy;@">
                  <c:v>42585</c:v>
                </c:pt>
                <c:pt idx="7042" formatCode="[$-409]d\-mmm\-yy;@">
                  <c:v>42586</c:v>
                </c:pt>
                <c:pt idx="7043" formatCode="[$-409]d\-mmm\-yy;@">
                  <c:v>42587</c:v>
                </c:pt>
                <c:pt idx="7044" formatCode="[$-409]d\-mmm\-yy;@">
                  <c:v>42588</c:v>
                </c:pt>
                <c:pt idx="7045" formatCode="[$-409]d\-mmm\-yy;@">
                  <c:v>42589</c:v>
                </c:pt>
                <c:pt idx="7046" formatCode="[$-409]d\-mmm\-yy;@">
                  <c:v>42590</c:v>
                </c:pt>
                <c:pt idx="7047" formatCode="[$-409]d\-mmm\-yy;@">
                  <c:v>42591</c:v>
                </c:pt>
                <c:pt idx="7048" formatCode="[$-409]d\-mmm\-yy;@">
                  <c:v>42592</c:v>
                </c:pt>
                <c:pt idx="7049" formatCode="[$-409]d\-mmm\-yy;@">
                  <c:v>42593</c:v>
                </c:pt>
                <c:pt idx="7050" formatCode="[$-409]d\-mmm\-yy;@">
                  <c:v>42594</c:v>
                </c:pt>
                <c:pt idx="7051" formatCode="[$-409]d\-mmm\-yy;@">
                  <c:v>42595</c:v>
                </c:pt>
                <c:pt idx="7052" formatCode="[$-409]d\-mmm\-yy;@">
                  <c:v>42596</c:v>
                </c:pt>
                <c:pt idx="7053" formatCode="[$-409]d\-mmm\-yy;@">
                  <c:v>42597</c:v>
                </c:pt>
                <c:pt idx="7054" formatCode="[$-409]d\-mmm\-yy;@">
                  <c:v>42598</c:v>
                </c:pt>
                <c:pt idx="7055" formatCode="[$-409]d\-mmm\-yy;@">
                  <c:v>42599</c:v>
                </c:pt>
                <c:pt idx="7056" formatCode="[$-409]d\-mmm\-yy;@">
                  <c:v>42600</c:v>
                </c:pt>
                <c:pt idx="7057" formatCode="[$-409]d\-mmm\-yy;@">
                  <c:v>42601</c:v>
                </c:pt>
                <c:pt idx="7058" formatCode="[$-409]d\-mmm\-yy;@">
                  <c:v>42602</c:v>
                </c:pt>
                <c:pt idx="7059" formatCode="[$-409]d\-mmm\-yy;@">
                  <c:v>42603</c:v>
                </c:pt>
                <c:pt idx="7060" formatCode="[$-409]d\-mmm\-yy;@">
                  <c:v>42604</c:v>
                </c:pt>
                <c:pt idx="7061" formatCode="[$-409]d\-mmm\-yy;@">
                  <c:v>42605</c:v>
                </c:pt>
                <c:pt idx="7062" formatCode="[$-409]d\-mmm\-yy;@">
                  <c:v>42606</c:v>
                </c:pt>
                <c:pt idx="7063" formatCode="[$-409]d\-mmm\-yy;@">
                  <c:v>42607</c:v>
                </c:pt>
                <c:pt idx="7064" formatCode="[$-409]d\-mmm\-yy;@">
                  <c:v>42608</c:v>
                </c:pt>
                <c:pt idx="7065" formatCode="[$-409]d\-mmm\-yy;@">
                  <c:v>42609</c:v>
                </c:pt>
                <c:pt idx="7066" formatCode="[$-409]d\-mmm\-yy;@">
                  <c:v>42610</c:v>
                </c:pt>
                <c:pt idx="7067" formatCode="[$-409]d\-mmm\-yy;@">
                  <c:v>42611</c:v>
                </c:pt>
                <c:pt idx="7068" formatCode="[$-409]d\-mmm\-yy;@">
                  <c:v>42612</c:v>
                </c:pt>
                <c:pt idx="7069" formatCode="[$-409]d\-mmm\-yy;@">
                  <c:v>42613</c:v>
                </c:pt>
                <c:pt idx="7070" formatCode="[$-409]d\-mmm\-yy;@">
                  <c:v>42614</c:v>
                </c:pt>
                <c:pt idx="7071" formatCode="[$-409]d\-mmm\-yy;@">
                  <c:v>42615</c:v>
                </c:pt>
                <c:pt idx="7072" formatCode="[$-409]d\-mmm\-yy;@">
                  <c:v>42616</c:v>
                </c:pt>
                <c:pt idx="7073" formatCode="[$-409]d\-mmm\-yy;@">
                  <c:v>42617</c:v>
                </c:pt>
                <c:pt idx="7074" formatCode="[$-409]d\-mmm\-yy;@">
                  <c:v>42618</c:v>
                </c:pt>
                <c:pt idx="7075" formatCode="[$-409]d\-mmm\-yy;@">
                  <c:v>42619</c:v>
                </c:pt>
                <c:pt idx="7076" formatCode="[$-409]d\-mmm\-yy;@">
                  <c:v>42620</c:v>
                </c:pt>
                <c:pt idx="7077" formatCode="[$-409]d\-mmm\-yy;@">
                  <c:v>42621</c:v>
                </c:pt>
                <c:pt idx="7078" formatCode="[$-409]d\-mmm\-yy;@">
                  <c:v>42622</c:v>
                </c:pt>
                <c:pt idx="7079" formatCode="[$-409]d\-mmm\-yy;@">
                  <c:v>42623</c:v>
                </c:pt>
                <c:pt idx="7080" formatCode="[$-409]d\-mmm\-yy;@">
                  <c:v>42624</c:v>
                </c:pt>
                <c:pt idx="7081" formatCode="[$-409]d\-mmm\-yy;@">
                  <c:v>42625</c:v>
                </c:pt>
                <c:pt idx="7082" formatCode="[$-409]d\-mmm\-yy;@">
                  <c:v>42626</c:v>
                </c:pt>
                <c:pt idx="7083" formatCode="[$-409]d\-mmm\-yy;@">
                  <c:v>42627</c:v>
                </c:pt>
                <c:pt idx="7084" formatCode="[$-409]d\-mmm\-yy;@">
                  <c:v>42628</c:v>
                </c:pt>
                <c:pt idx="7085" formatCode="[$-409]d\-mmm\-yy;@">
                  <c:v>42629</c:v>
                </c:pt>
                <c:pt idx="7086" formatCode="[$-409]d\-mmm\-yy;@">
                  <c:v>42630</c:v>
                </c:pt>
                <c:pt idx="7087" formatCode="[$-409]d\-mmm\-yy;@">
                  <c:v>42631</c:v>
                </c:pt>
                <c:pt idx="7088" formatCode="[$-409]d\-mmm\-yy;@">
                  <c:v>42632</c:v>
                </c:pt>
                <c:pt idx="7089" formatCode="[$-409]d\-mmm\-yy;@">
                  <c:v>42633</c:v>
                </c:pt>
                <c:pt idx="7090" formatCode="[$-409]d\-mmm\-yy;@">
                  <c:v>42634</c:v>
                </c:pt>
                <c:pt idx="7091" formatCode="[$-409]d\-mmm\-yy;@">
                  <c:v>42635</c:v>
                </c:pt>
                <c:pt idx="7092" formatCode="[$-409]d\-mmm\-yy;@">
                  <c:v>42636</c:v>
                </c:pt>
                <c:pt idx="7093" formatCode="[$-409]d\-mmm\-yy;@">
                  <c:v>42637</c:v>
                </c:pt>
                <c:pt idx="7094" formatCode="[$-409]d\-mmm\-yy;@">
                  <c:v>42638</c:v>
                </c:pt>
                <c:pt idx="7095" formatCode="[$-409]d\-mmm\-yy;@">
                  <c:v>42639</c:v>
                </c:pt>
                <c:pt idx="7096" formatCode="[$-409]d\-mmm\-yy;@">
                  <c:v>42640</c:v>
                </c:pt>
                <c:pt idx="7097" formatCode="[$-409]d\-mmm\-yy;@">
                  <c:v>42641</c:v>
                </c:pt>
                <c:pt idx="7098" formatCode="[$-409]d\-mmm\-yy;@">
                  <c:v>42642</c:v>
                </c:pt>
                <c:pt idx="7099" formatCode="[$-409]d\-mmm\-yy;@">
                  <c:v>42643</c:v>
                </c:pt>
                <c:pt idx="7100" formatCode="[$-409]d\-mmm\-yy;@">
                  <c:v>42644</c:v>
                </c:pt>
                <c:pt idx="7101" formatCode="[$-409]d\-mmm\-yy;@">
                  <c:v>42645</c:v>
                </c:pt>
                <c:pt idx="7102" formatCode="[$-409]d\-mmm\-yy;@">
                  <c:v>42646</c:v>
                </c:pt>
                <c:pt idx="7103" formatCode="[$-409]d\-mmm\-yy;@">
                  <c:v>42647</c:v>
                </c:pt>
                <c:pt idx="7104" formatCode="[$-409]d\-mmm\-yy;@">
                  <c:v>42648</c:v>
                </c:pt>
                <c:pt idx="7105" formatCode="[$-409]d\-mmm\-yy;@">
                  <c:v>42649</c:v>
                </c:pt>
                <c:pt idx="7106" formatCode="[$-409]d\-mmm\-yy;@">
                  <c:v>42650</c:v>
                </c:pt>
                <c:pt idx="7107" formatCode="[$-409]d\-mmm\-yy;@">
                  <c:v>42651</c:v>
                </c:pt>
                <c:pt idx="7108" formatCode="[$-409]d\-mmm\-yy;@">
                  <c:v>42652</c:v>
                </c:pt>
                <c:pt idx="7109" formatCode="[$-409]d\-mmm\-yy;@">
                  <c:v>42653</c:v>
                </c:pt>
                <c:pt idx="7110" formatCode="[$-409]d\-mmm\-yy;@">
                  <c:v>42654</c:v>
                </c:pt>
                <c:pt idx="7111" formatCode="[$-409]d\-mmm\-yy;@">
                  <c:v>42655</c:v>
                </c:pt>
                <c:pt idx="7112" formatCode="[$-409]d\-mmm\-yy;@">
                  <c:v>42656</c:v>
                </c:pt>
                <c:pt idx="7113" formatCode="[$-409]d\-mmm\-yy;@">
                  <c:v>42657</c:v>
                </c:pt>
                <c:pt idx="7114" formatCode="[$-409]d\-mmm\-yy;@">
                  <c:v>42658</c:v>
                </c:pt>
                <c:pt idx="7115" formatCode="[$-409]d\-mmm\-yy;@">
                  <c:v>42659</c:v>
                </c:pt>
                <c:pt idx="7116" formatCode="[$-409]d\-mmm\-yy;@">
                  <c:v>42660</c:v>
                </c:pt>
                <c:pt idx="7117" formatCode="[$-409]d\-mmm\-yy;@">
                  <c:v>42661</c:v>
                </c:pt>
                <c:pt idx="7118" formatCode="[$-409]d\-mmm\-yy;@">
                  <c:v>42662</c:v>
                </c:pt>
                <c:pt idx="7119" formatCode="[$-409]d\-mmm\-yy;@">
                  <c:v>42663</c:v>
                </c:pt>
                <c:pt idx="7120" formatCode="[$-409]d\-mmm\-yy;@">
                  <c:v>42664</c:v>
                </c:pt>
                <c:pt idx="7121" formatCode="[$-409]d\-mmm\-yy;@">
                  <c:v>42665</c:v>
                </c:pt>
                <c:pt idx="7122" formatCode="[$-409]d\-mmm\-yy;@">
                  <c:v>42666</c:v>
                </c:pt>
                <c:pt idx="7123" formatCode="[$-409]d\-mmm\-yy;@">
                  <c:v>42667</c:v>
                </c:pt>
                <c:pt idx="7124" formatCode="[$-409]d\-mmm\-yy;@">
                  <c:v>42668</c:v>
                </c:pt>
                <c:pt idx="7125" formatCode="[$-409]d\-mmm\-yy;@">
                  <c:v>42669</c:v>
                </c:pt>
                <c:pt idx="7126" formatCode="[$-409]d\-mmm\-yy;@">
                  <c:v>42670</c:v>
                </c:pt>
                <c:pt idx="7127" formatCode="[$-409]d\-mmm\-yy;@">
                  <c:v>42671</c:v>
                </c:pt>
                <c:pt idx="7128" formatCode="[$-409]d\-mmm\-yy;@">
                  <c:v>42672</c:v>
                </c:pt>
                <c:pt idx="7129" formatCode="[$-409]d\-mmm\-yy;@">
                  <c:v>42673</c:v>
                </c:pt>
                <c:pt idx="7130" formatCode="[$-409]d\-mmm\-yy;@">
                  <c:v>42674</c:v>
                </c:pt>
                <c:pt idx="7131" formatCode="[$-409]d\-mmm\-yy;@">
                  <c:v>42675</c:v>
                </c:pt>
                <c:pt idx="7132" formatCode="[$-409]d\-mmm\-yy;@">
                  <c:v>42676</c:v>
                </c:pt>
                <c:pt idx="7133" formatCode="[$-409]d\-mmm\-yy;@">
                  <c:v>42677</c:v>
                </c:pt>
                <c:pt idx="7134" formatCode="[$-409]d\-mmm\-yy;@">
                  <c:v>42678</c:v>
                </c:pt>
                <c:pt idx="7135" formatCode="[$-409]d\-mmm\-yy;@">
                  <c:v>42679</c:v>
                </c:pt>
                <c:pt idx="7136" formatCode="[$-409]d\-mmm\-yy;@">
                  <c:v>42680</c:v>
                </c:pt>
                <c:pt idx="7137" formatCode="[$-409]d\-mmm\-yy;@">
                  <c:v>42681</c:v>
                </c:pt>
                <c:pt idx="7138" formatCode="[$-409]d\-mmm\-yy;@">
                  <c:v>42682</c:v>
                </c:pt>
                <c:pt idx="7139" formatCode="[$-409]d\-mmm\-yy;@">
                  <c:v>42683</c:v>
                </c:pt>
                <c:pt idx="7140" formatCode="[$-409]d\-mmm\-yy;@">
                  <c:v>42684</c:v>
                </c:pt>
                <c:pt idx="7141" formatCode="[$-409]d\-mmm\-yy;@">
                  <c:v>42685</c:v>
                </c:pt>
                <c:pt idx="7142" formatCode="[$-409]d\-mmm\-yy;@">
                  <c:v>42686</c:v>
                </c:pt>
                <c:pt idx="7143" formatCode="[$-409]d\-mmm\-yy;@">
                  <c:v>42687</c:v>
                </c:pt>
                <c:pt idx="7144" formatCode="[$-409]d\-mmm\-yy;@">
                  <c:v>42688</c:v>
                </c:pt>
                <c:pt idx="7145" formatCode="[$-409]d\-mmm\-yy;@">
                  <c:v>42689</c:v>
                </c:pt>
                <c:pt idx="7146" formatCode="[$-409]d\-mmm\-yy;@">
                  <c:v>42690</c:v>
                </c:pt>
                <c:pt idx="7147" formatCode="[$-409]d\-mmm\-yy;@">
                  <c:v>42691</c:v>
                </c:pt>
                <c:pt idx="7148" formatCode="[$-409]d\-mmm\-yy;@">
                  <c:v>42692</c:v>
                </c:pt>
                <c:pt idx="7149" formatCode="[$-409]d\-mmm\-yy;@">
                  <c:v>42693</c:v>
                </c:pt>
                <c:pt idx="7150" formatCode="[$-409]d\-mmm\-yy;@">
                  <c:v>42694</c:v>
                </c:pt>
                <c:pt idx="7151" formatCode="[$-409]d\-mmm\-yy;@">
                  <c:v>42695</c:v>
                </c:pt>
                <c:pt idx="7152" formatCode="[$-409]d\-mmm\-yy;@">
                  <c:v>42696</c:v>
                </c:pt>
                <c:pt idx="7153" formatCode="[$-409]d\-mmm\-yy;@">
                  <c:v>42697</c:v>
                </c:pt>
                <c:pt idx="7154" formatCode="[$-409]d\-mmm\-yy;@">
                  <c:v>42698</c:v>
                </c:pt>
                <c:pt idx="7155" formatCode="[$-409]d\-mmm\-yy;@">
                  <c:v>42699</c:v>
                </c:pt>
                <c:pt idx="7156" formatCode="[$-409]d\-mmm\-yy;@">
                  <c:v>42700</c:v>
                </c:pt>
                <c:pt idx="7157" formatCode="[$-409]d\-mmm\-yy;@">
                  <c:v>42701</c:v>
                </c:pt>
                <c:pt idx="7158" formatCode="[$-409]d\-mmm\-yy;@">
                  <c:v>42702</c:v>
                </c:pt>
                <c:pt idx="7159" formatCode="[$-409]d\-mmm\-yy;@">
                  <c:v>42703</c:v>
                </c:pt>
                <c:pt idx="7160" formatCode="[$-409]d\-mmm\-yy;@">
                  <c:v>42704</c:v>
                </c:pt>
                <c:pt idx="7161" formatCode="[$-409]d\-mmm\-yy;@">
                  <c:v>42705</c:v>
                </c:pt>
                <c:pt idx="7162" formatCode="[$-409]d\-mmm\-yy;@">
                  <c:v>42706</c:v>
                </c:pt>
                <c:pt idx="7163" formatCode="[$-409]d\-mmm\-yy;@">
                  <c:v>42707</c:v>
                </c:pt>
                <c:pt idx="7164" formatCode="[$-409]d\-mmm\-yy;@">
                  <c:v>42708</c:v>
                </c:pt>
                <c:pt idx="7165" formatCode="[$-409]d\-mmm\-yy;@">
                  <c:v>42709</c:v>
                </c:pt>
                <c:pt idx="7166" formatCode="[$-409]d\-mmm\-yy;@">
                  <c:v>42710</c:v>
                </c:pt>
                <c:pt idx="7167" formatCode="[$-409]d\-mmm\-yy;@">
                  <c:v>42711</c:v>
                </c:pt>
                <c:pt idx="7168" formatCode="[$-409]d\-mmm\-yy;@">
                  <c:v>42712</c:v>
                </c:pt>
                <c:pt idx="7169" formatCode="[$-409]d\-mmm\-yy;@">
                  <c:v>42713</c:v>
                </c:pt>
                <c:pt idx="7170" formatCode="[$-409]d\-mmm\-yy;@">
                  <c:v>42714</c:v>
                </c:pt>
                <c:pt idx="7171" formatCode="[$-409]d\-mmm\-yy;@">
                  <c:v>42715</c:v>
                </c:pt>
                <c:pt idx="7172" formatCode="[$-409]d\-mmm\-yy;@">
                  <c:v>42716</c:v>
                </c:pt>
                <c:pt idx="7173" formatCode="[$-409]d\-mmm\-yy;@">
                  <c:v>42717</c:v>
                </c:pt>
                <c:pt idx="7174" formatCode="[$-409]d\-mmm\-yy;@">
                  <c:v>42718</c:v>
                </c:pt>
                <c:pt idx="7175" formatCode="[$-409]d\-mmm\-yy;@">
                  <c:v>42719</c:v>
                </c:pt>
                <c:pt idx="7176" formatCode="[$-409]d\-mmm\-yy;@">
                  <c:v>42720</c:v>
                </c:pt>
                <c:pt idx="7177" formatCode="[$-409]d\-mmm\-yy;@">
                  <c:v>42721</c:v>
                </c:pt>
                <c:pt idx="7178" formatCode="[$-409]d\-mmm\-yy;@">
                  <c:v>42722</c:v>
                </c:pt>
                <c:pt idx="7179" formatCode="[$-409]d\-mmm\-yy;@">
                  <c:v>42723</c:v>
                </c:pt>
                <c:pt idx="7180" formatCode="[$-409]d\-mmm\-yy;@">
                  <c:v>42724</c:v>
                </c:pt>
                <c:pt idx="7181" formatCode="[$-409]d\-mmm\-yy;@">
                  <c:v>42725</c:v>
                </c:pt>
                <c:pt idx="7182" formatCode="[$-409]d\-mmm\-yy;@">
                  <c:v>42726</c:v>
                </c:pt>
                <c:pt idx="7183" formatCode="[$-409]d\-mmm\-yy;@">
                  <c:v>42727</c:v>
                </c:pt>
                <c:pt idx="7184" formatCode="[$-409]d\-mmm\-yy;@">
                  <c:v>42728</c:v>
                </c:pt>
                <c:pt idx="7185" formatCode="[$-409]d\-mmm\-yy;@">
                  <c:v>42729</c:v>
                </c:pt>
                <c:pt idx="7186" formatCode="[$-409]d\-mmm\-yy;@">
                  <c:v>42730</c:v>
                </c:pt>
                <c:pt idx="7187" formatCode="[$-409]d\-mmm\-yy;@">
                  <c:v>42731</c:v>
                </c:pt>
                <c:pt idx="7188" formatCode="[$-409]d\-mmm\-yy;@">
                  <c:v>42732</c:v>
                </c:pt>
                <c:pt idx="7189" formatCode="[$-409]d\-mmm\-yy;@">
                  <c:v>42733</c:v>
                </c:pt>
                <c:pt idx="7190" formatCode="[$-409]d\-mmm\-yy;@">
                  <c:v>42734</c:v>
                </c:pt>
                <c:pt idx="7191" formatCode="[$-409]d\-mmm\-yy;@">
                  <c:v>42735</c:v>
                </c:pt>
                <c:pt idx="7192" formatCode="[$-409]d\-mmm\-yy;@">
                  <c:v>42736</c:v>
                </c:pt>
                <c:pt idx="7193" formatCode="[$-409]d\-mmm\-yy;@">
                  <c:v>42737</c:v>
                </c:pt>
                <c:pt idx="7194" formatCode="[$-409]d\-mmm\-yy;@">
                  <c:v>42738</c:v>
                </c:pt>
                <c:pt idx="7195" formatCode="[$-409]d\-mmm\-yy;@">
                  <c:v>42739</c:v>
                </c:pt>
                <c:pt idx="7196" formatCode="[$-409]d\-mmm\-yy;@">
                  <c:v>42740</c:v>
                </c:pt>
                <c:pt idx="7197" formatCode="[$-409]d\-mmm\-yy;@">
                  <c:v>42741</c:v>
                </c:pt>
                <c:pt idx="7198" formatCode="[$-409]d\-mmm\-yy;@">
                  <c:v>42742</c:v>
                </c:pt>
                <c:pt idx="7199" formatCode="[$-409]d\-mmm\-yy;@">
                  <c:v>42743</c:v>
                </c:pt>
                <c:pt idx="7200" formatCode="[$-409]d\-mmm\-yy;@">
                  <c:v>42744</c:v>
                </c:pt>
                <c:pt idx="7201" formatCode="[$-409]d\-mmm\-yy;@">
                  <c:v>42745</c:v>
                </c:pt>
                <c:pt idx="7202" formatCode="[$-409]d\-mmm\-yy;@">
                  <c:v>42746</c:v>
                </c:pt>
                <c:pt idx="7203" formatCode="[$-409]d\-mmm\-yy;@">
                  <c:v>42747</c:v>
                </c:pt>
                <c:pt idx="7204" formatCode="[$-409]d\-mmm\-yy;@">
                  <c:v>42748</c:v>
                </c:pt>
                <c:pt idx="7205" formatCode="[$-409]d\-mmm\-yy;@">
                  <c:v>42749</c:v>
                </c:pt>
                <c:pt idx="7206" formatCode="[$-409]d\-mmm\-yy;@">
                  <c:v>42750</c:v>
                </c:pt>
                <c:pt idx="7207" formatCode="[$-409]d\-mmm\-yy;@">
                  <c:v>42751</c:v>
                </c:pt>
                <c:pt idx="7208" formatCode="[$-409]d\-mmm\-yy;@">
                  <c:v>42752</c:v>
                </c:pt>
                <c:pt idx="7209" formatCode="[$-409]d\-mmm\-yy;@">
                  <c:v>42753</c:v>
                </c:pt>
                <c:pt idx="7210" formatCode="[$-409]d\-mmm\-yy;@">
                  <c:v>42754</c:v>
                </c:pt>
                <c:pt idx="7211" formatCode="[$-409]d\-mmm\-yy;@">
                  <c:v>42755</c:v>
                </c:pt>
                <c:pt idx="7212" formatCode="[$-409]d\-mmm\-yy;@">
                  <c:v>42756</c:v>
                </c:pt>
                <c:pt idx="7213" formatCode="[$-409]d\-mmm\-yy;@">
                  <c:v>42757</c:v>
                </c:pt>
                <c:pt idx="7214" formatCode="[$-409]d\-mmm\-yy;@">
                  <c:v>42758</c:v>
                </c:pt>
                <c:pt idx="7215" formatCode="[$-409]d\-mmm\-yy;@">
                  <c:v>42759</c:v>
                </c:pt>
                <c:pt idx="7216" formatCode="[$-409]d\-mmm\-yy;@">
                  <c:v>42760</c:v>
                </c:pt>
                <c:pt idx="7217" formatCode="[$-409]d\-mmm\-yy;@">
                  <c:v>42761</c:v>
                </c:pt>
                <c:pt idx="7218" formatCode="[$-409]d\-mmm\-yy;@">
                  <c:v>42762</c:v>
                </c:pt>
                <c:pt idx="7219" formatCode="[$-409]d\-mmm\-yy;@">
                  <c:v>42763</c:v>
                </c:pt>
                <c:pt idx="7220" formatCode="[$-409]d\-mmm\-yy;@">
                  <c:v>42764</c:v>
                </c:pt>
                <c:pt idx="7221" formatCode="[$-409]d\-mmm\-yy;@">
                  <c:v>42765</c:v>
                </c:pt>
                <c:pt idx="7222" formatCode="[$-409]d\-mmm\-yy;@">
                  <c:v>42766</c:v>
                </c:pt>
                <c:pt idx="7223" formatCode="[$-409]d\-mmm\-yy;@">
                  <c:v>42767</c:v>
                </c:pt>
                <c:pt idx="7224" formatCode="[$-409]d\-mmm\-yy;@">
                  <c:v>42768</c:v>
                </c:pt>
                <c:pt idx="7225" formatCode="[$-409]d\-mmm\-yy;@">
                  <c:v>42769</c:v>
                </c:pt>
                <c:pt idx="7226" formatCode="[$-409]d\-mmm\-yy;@">
                  <c:v>42770</c:v>
                </c:pt>
                <c:pt idx="7227" formatCode="[$-409]d\-mmm\-yy;@">
                  <c:v>42771</c:v>
                </c:pt>
                <c:pt idx="7228" formatCode="[$-409]d\-mmm\-yy;@">
                  <c:v>42772</c:v>
                </c:pt>
                <c:pt idx="7229" formatCode="[$-409]d\-mmm\-yy;@">
                  <c:v>42773</c:v>
                </c:pt>
                <c:pt idx="7230" formatCode="[$-409]d\-mmm\-yy;@">
                  <c:v>42774</c:v>
                </c:pt>
                <c:pt idx="7231" formatCode="[$-409]d\-mmm\-yy;@">
                  <c:v>42775</c:v>
                </c:pt>
                <c:pt idx="7232" formatCode="[$-409]d\-mmm\-yy;@">
                  <c:v>42776</c:v>
                </c:pt>
                <c:pt idx="7233" formatCode="[$-409]d\-mmm\-yy;@">
                  <c:v>42777</c:v>
                </c:pt>
                <c:pt idx="7234" formatCode="[$-409]d\-mmm\-yy;@">
                  <c:v>42778</c:v>
                </c:pt>
                <c:pt idx="7235" formatCode="[$-409]d\-mmm\-yy;@">
                  <c:v>42779</c:v>
                </c:pt>
                <c:pt idx="7236" formatCode="[$-409]d\-mmm\-yy;@">
                  <c:v>42780</c:v>
                </c:pt>
                <c:pt idx="7237" formatCode="[$-409]d\-mmm\-yy;@">
                  <c:v>42781</c:v>
                </c:pt>
                <c:pt idx="7238" formatCode="[$-409]d\-mmm\-yy;@">
                  <c:v>42782</c:v>
                </c:pt>
                <c:pt idx="7239" formatCode="[$-409]d\-mmm\-yy;@">
                  <c:v>42783</c:v>
                </c:pt>
                <c:pt idx="7240" formatCode="[$-409]d\-mmm\-yy;@">
                  <c:v>42784</c:v>
                </c:pt>
                <c:pt idx="7241" formatCode="[$-409]d\-mmm\-yy;@">
                  <c:v>42785</c:v>
                </c:pt>
                <c:pt idx="7242" formatCode="[$-409]d\-mmm\-yy;@">
                  <c:v>42786</c:v>
                </c:pt>
                <c:pt idx="7243" formatCode="[$-409]d\-mmm\-yy;@">
                  <c:v>42787</c:v>
                </c:pt>
                <c:pt idx="7244" formatCode="[$-409]d\-mmm\-yy;@">
                  <c:v>42788</c:v>
                </c:pt>
                <c:pt idx="7245" formatCode="[$-409]d\-mmm\-yy;@">
                  <c:v>42789</c:v>
                </c:pt>
                <c:pt idx="7246" formatCode="[$-409]d\-mmm\-yy;@">
                  <c:v>42790</c:v>
                </c:pt>
                <c:pt idx="7247" formatCode="[$-409]d\-mmm\-yy;@">
                  <c:v>42791</c:v>
                </c:pt>
                <c:pt idx="7248" formatCode="[$-409]d\-mmm\-yy;@">
                  <c:v>42792</c:v>
                </c:pt>
                <c:pt idx="7249" formatCode="[$-409]d\-mmm\-yy;@">
                  <c:v>42793</c:v>
                </c:pt>
                <c:pt idx="7250" formatCode="[$-409]d\-mmm\-yy;@">
                  <c:v>42794</c:v>
                </c:pt>
                <c:pt idx="7251" formatCode="[$-409]d\-mmm\-yy;@">
                  <c:v>42795</c:v>
                </c:pt>
                <c:pt idx="7252" formatCode="[$-409]d\-mmm\-yy;@">
                  <c:v>42796</c:v>
                </c:pt>
                <c:pt idx="7253" formatCode="[$-409]d\-mmm\-yy;@">
                  <c:v>42797</c:v>
                </c:pt>
                <c:pt idx="7254" formatCode="[$-409]d\-mmm\-yy;@">
                  <c:v>42798</c:v>
                </c:pt>
                <c:pt idx="7255" formatCode="[$-409]d\-mmm\-yy;@">
                  <c:v>42799</c:v>
                </c:pt>
                <c:pt idx="7256" formatCode="[$-409]d\-mmm\-yy;@">
                  <c:v>42800</c:v>
                </c:pt>
                <c:pt idx="7257" formatCode="[$-409]d\-mmm\-yy;@">
                  <c:v>42801</c:v>
                </c:pt>
                <c:pt idx="7258" formatCode="[$-409]d\-mmm\-yy;@">
                  <c:v>42802</c:v>
                </c:pt>
                <c:pt idx="7259" formatCode="[$-409]d\-mmm\-yy;@">
                  <c:v>42803</c:v>
                </c:pt>
                <c:pt idx="7260" formatCode="[$-409]d\-mmm\-yy;@">
                  <c:v>42804</c:v>
                </c:pt>
                <c:pt idx="7261" formatCode="[$-409]d\-mmm\-yy;@">
                  <c:v>42805</c:v>
                </c:pt>
                <c:pt idx="7262" formatCode="[$-409]d\-mmm\-yy;@">
                  <c:v>42806</c:v>
                </c:pt>
                <c:pt idx="7263" formatCode="[$-409]d\-mmm\-yy;@">
                  <c:v>42807</c:v>
                </c:pt>
                <c:pt idx="7264" formatCode="[$-409]d\-mmm\-yy;@">
                  <c:v>42808</c:v>
                </c:pt>
                <c:pt idx="7265" formatCode="[$-409]d\-mmm\-yy;@">
                  <c:v>42809</c:v>
                </c:pt>
                <c:pt idx="7266" formatCode="[$-409]d\-mmm\-yy;@">
                  <c:v>42810</c:v>
                </c:pt>
                <c:pt idx="7267" formatCode="[$-409]d\-mmm\-yy;@">
                  <c:v>42811</c:v>
                </c:pt>
                <c:pt idx="7268" formatCode="[$-409]d\-mmm\-yy;@">
                  <c:v>42812</c:v>
                </c:pt>
                <c:pt idx="7269" formatCode="[$-409]d\-mmm\-yy;@">
                  <c:v>42813</c:v>
                </c:pt>
                <c:pt idx="7270" formatCode="[$-409]d\-mmm\-yy;@">
                  <c:v>42814</c:v>
                </c:pt>
                <c:pt idx="7271" formatCode="[$-409]d\-mmm\-yy;@">
                  <c:v>42815</c:v>
                </c:pt>
                <c:pt idx="7272" formatCode="[$-409]d\-mmm\-yy;@">
                  <c:v>42816</c:v>
                </c:pt>
                <c:pt idx="7273" formatCode="[$-409]d\-mmm\-yy;@">
                  <c:v>42817</c:v>
                </c:pt>
                <c:pt idx="7274" formatCode="[$-409]d\-mmm\-yy;@">
                  <c:v>42818</c:v>
                </c:pt>
                <c:pt idx="7275" formatCode="[$-409]d\-mmm\-yy;@">
                  <c:v>42819</c:v>
                </c:pt>
                <c:pt idx="7276" formatCode="[$-409]d\-mmm\-yy;@">
                  <c:v>42820</c:v>
                </c:pt>
                <c:pt idx="7277" formatCode="[$-409]d\-mmm\-yy;@">
                  <c:v>42821</c:v>
                </c:pt>
                <c:pt idx="7278" formatCode="[$-409]d\-mmm\-yy;@">
                  <c:v>42822</c:v>
                </c:pt>
                <c:pt idx="7279" formatCode="[$-409]d\-mmm\-yy;@">
                  <c:v>42823</c:v>
                </c:pt>
                <c:pt idx="7280" formatCode="[$-409]d\-mmm\-yy;@">
                  <c:v>42824</c:v>
                </c:pt>
                <c:pt idx="7281" formatCode="[$-409]d\-mmm\-yy;@">
                  <c:v>42825</c:v>
                </c:pt>
                <c:pt idx="7282" formatCode="[$-409]d\-mmm\-yy;@">
                  <c:v>42826</c:v>
                </c:pt>
                <c:pt idx="7283" formatCode="[$-409]d\-mmm\-yy;@">
                  <c:v>42827</c:v>
                </c:pt>
                <c:pt idx="7284" formatCode="[$-409]d\-mmm\-yy;@">
                  <c:v>42828</c:v>
                </c:pt>
                <c:pt idx="7285" formatCode="[$-409]d\-mmm\-yy;@">
                  <c:v>42829</c:v>
                </c:pt>
                <c:pt idx="7286" formatCode="[$-409]d\-mmm\-yy;@">
                  <c:v>42830</c:v>
                </c:pt>
                <c:pt idx="7287" formatCode="[$-409]d\-mmm\-yy;@">
                  <c:v>42831</c:v>
                </c:pt>
                <c:pt idx="7288" formatCode="[$-409]d\-mmm\-yy;@">
                  <c:v>42832</c:v>
                </c:pt>
                <c:pt idx="7289" formatCode="[$-409]d\-mmm\-yy;@">
                  <c:v>42833</c:v>
                </c:pt>
                <c:pt idx="7290" formatCode="[$-409]d\-mmm\-yy;@">
                  <c:v>42834</c:v>
                </c:pt>
                <c:pt idx="7291" formatCode="[$-409]d\-mmm\-yy;@">
                  <c:v>42835</c:v>
                </c:pt>
                <c:pt idx="7292" formatCode="[$-409]d\-mmm\-yy;@">
                  <c:v>42836</c:v>
                </c:pt>
                <c:pt idx="7293" formatCode="[$-409]d\-mmm\-yy;@">
                  <c:v>42837</c:v>
                </c:pt>
                <c:pt idx="7294" formatCode="[$-409]d\-mmm\-yy;@">
                  <c:v>42838</c:v>
                </c:pt>
                <c:pt idx="7295" formatCode="[$-409]d\-mmm\-yy;@">
                  <c:v>42839</c:v>
                </c:pt>
                <c:pt idx="7296" formatCode="[$-409]d\-mmm\-yy;@">
                  <c:v>42840</c:v>
                </c:pt>
                <c:pt idx="7297" formatCode="[$-409]d\-mmm\-yy;@">
                  <c:v>42841</c:v>
                </c:pt>
                <c:pt idx="7298" formatCode="[$-409]d\-mmm\-yy;@">
                  <c:v>42842</c:v>
                </c:pt>
                <c:pt idx="7299" formatCode="[$-409]d\-mmm\-yy;@">
                  <c:v>42843</c:v>
                </c:pt>
                <c:pt idx="7300" formatCode="[$-409]d\-mmm\-yy;@">
                  <c:v>42844</c:v>
                </c:pt>
                <c:pt idx="7301" formatCode="[$-409]d\-mmm\-yy;@">
                  <c:v>42845</c:v>
                </c:pt>
                <c:pt idx="7302" formatCode="[$-409]d\-mmm\-yy;@">
                  <c:v>42846</c:v>
                </c:pt>
                <c:pt idx="7303" formatCode="[$-409]d\-mmm\-yy;@">
                  <c:v>42847</c:v>
                </c:pt>
                <c:pt idx="7304" formatCode="[$-409]d\-mmm\-yy;@">
                  <c:v>42848</c:v>
                </c:pt>
                <c:pt idx="7305" formatCode="[$-409]d\-mmm\-yy;@">
                  <c:v>42849</c:v>
                </c:pt>
                <c:pt idx="7306" formatCode="[$-409]d\-mmm\-yy;@">
                  <c:v>42850</c:v>
                </c:pt>
                <c:pt idx="7307" formatCode="[$-409]d\-mmm\-yy;@">
                  <c:v>42851</c:v>
                </c:pt>
                <c:pt idx="7308" formatCode="[$-409]d\-mmm\-yy;@">
                  <c:v>42852</c:v>
                </c:pt>
                <c:pt idx="7309" formatCode="[$-409]d\-mmm\-yy;@">
                  <c:v>42853</c:v>
                </c:pt>
                <c:pt idx="7310" formatCode="[$-409]d\-mmm\-yy;@">
                  <c:v>42854</c:v>
                </c:pt>
                <c:pt idx="7311" formatCode="[$-409]d\-mmm\-yy;@">
                  <c:v>42855</c:v>
                </c:pt>
                <c:pt idx="7312" formatCode="[$-409]d\-mmm\-yy;@">
                  <c:v>42856</c:v>
                </c:pt>
                <c:pt idx="7313" formatCode="[$-409]d\-mmm\-yy;@">
                  <c:v>42857</c:v>
                </c:pt>
                <c:pt idx="7314" formatCode="[$-409]d\-mmm\-yy;@">
                  <c:v>42858</c:v>
                </c:pt>
                <c:pt idx="7315" formatCode="[$-409]d\-mmm\-yy;@">
                  <c:v>42859</c:v>
                </c:pt>
                <c:pt idx="7316" formatCode="[$-409]d\-mmm\-yy;@">
                  <c:v>42860</c:v>
                </c:pt>
                <c:pt idx="7317" formatCode="[$-409]d\-mmm\-yy;@">
                  <c:v>42861</c:v>
                </c:pt>
                <c:pt idx="7318" formatCode="[$-409]d\-mmm\-yy;@">
                  <c:v>42862</c:v>
                </c:pt>
                <c:pt idx="7319" formatCode="[$-409]d\-mmm\-yy;@">
                  <c:v>42863</c:v>
                </c:pt>
                <c:pt idx="7320" formatCode="[$-409]d\-mmm\-yy;@">
                  <c:v>42864</c:v>
                </c:pt>
                <c:pt idx="7321" formatCode="[$-409]d\-mmm\-yy;@">
                  <c:v>42865</c:v>
                </c:pt>
                <c:pt idx="7322" formatCode="[$-409]d\-mmm\-yy;@">
                  <c:v>42866</c:v>
                </c:pt>
                <c:pt idx="7323" formatCode="[$-409]d\-mmm\-yy;@">
                  <c:v>42867</c:v>
                </c:pt>
                <c:pt idx="7324" formatCode="[$-409]d\-mmm\-yy;@">
                  <c:v>42868</c:v>
                </c:pt>
                <c:pt idx="7325" formatCode="[$-409]d\-mmm\-yy;@">
                  <c:v>42869</c:v>
                </c:pt>
                <c:pt idx="7326" formatCode="[$-409]d\-mmm\-yy;@">
                  <c:v>42870</c:v>
                </c:pt>
                <c:pt idx="7327" formatCode="[$-409]d\-mmm\-yy;@">
                  <c:v>42871</c:v>
                </c:pt>
                <c:pt idx="7328" formatCode="[$-409]d\-mmm\-yy;@">
                  <c:v>42872</c:v>
                </c:pt>
                <c:pt idx="7329" formatCode="[$-409]d\-mmm\-yy;@">
                  <c:v>42873</c:v>
                </c:pt>
                <c:pt idx="7330" formatCode="[$-409]d\-mmm\-yy;@">
                  <c:v>42874</c:v>
                </c:pt>
                <c:pt idx="7331" formatCode="[$-409]d\-mmm\-yy;@">
                  <c:v>42875</c:v>
                </c:pt>
                <c:pt idx="7332" formatCode="[$-409]d\-mmm\-yy;@">
                  <c:v>42876</c:v>
                </c:pt>
                <c:pt idx="7333" formatCode="[$-409]d\-mmm\-yy;@">
                  <c:v>42877</c:v>
                </c:pt>
                <c:pt idx="7334" formatCode="[$-409]d\-mmm\-yy;@">
                  <c:v>42878</c:v>
                </c:pt>
                <c:pt idx="7335" formatCode="[$-409]d\-mmm\-yy;@">
                  <c:v>42879</c:v>
                </c:pt>
                <c:pt idx="7336" formatCode="[$-409]d\-mmm\-yy;@">
                  <c:v>42880</c:v>
                </c:pt>
                <c:pt idx="7337" formatCode="[$-409]d\-mmm\-yy;@">
                  <c:v>42881</c:v>
                </c:pt>
                <c:pt idx="7338" formatCode="[$-409]d\-mmm\-yy;@">
                  <c:v>42882</c:v>
                </c:pt>
                <c:pt idx="7339" formatCode="[$-409]d\-mmm\-yy;@">
                  <c:v>42883</c:v>
                </c:pt>
                <c:pt idx="7340" formatCode="[$-409]d\-mmm\-yy;@">
                  <c:v>42884</c:v>
                </c:pt>
                <c:pt idx="7341" formatCode="[$-409]d\-mmm\-yy;@">
                  <c:v>42885</c:v>
                </c:pt>
                <c:pt idx="7342" formatCode="[$-409]d\-mmm\-yy;@">
                  <c:v>42886</c:v>
                </c:pt>
                <c:pt idx="7343" formatCode="[$-409]d\-mmm\-yy;@">
                  <c:v>42887</c:v>
                </c:pt>
                <c:pt idx="7344" formatCode="[$-409]d\-mmm\-yy;@">
                  <c:v>42888</c:v>
                </c:pt>
                <c:pt idx="7345" formatCode="[$-409]d\-mmm\-yy;@">
                  <c:v>42889</c:v>
                </c:pt>
                <c:pt idx="7346" formatCode="[$-409]d\-mmm\-yy;@">
                  <c:v>42890</c:v>
                </c:pt>
                <c:pt idx="7347" formatCode="[$-409]d\-mmm\-yy;@">
                  <c:v>42891</c:v>
                </c:pt>
                <c:pt idx="7348" formatCode="[$-409]d\-mmm\-yy;@">
                  <c:v>42892</c:v>
                </c:pt>
                <c:pt idx="7349" formatCode="[$-409]d\-mmm\-yy;@">
                  <c:v>42893</c:v>
                </c:pt>
                <c:pt idx="7350" formatCode="[$-409]d\-mmm\-yy;@">
                  <c:v>42894</c:v>
                </c:pt>
                <c:pt idx="7351" formatCode="[$-409]d\-mmm\-yy;@">
                  <c:v>42895</c:v>
                </c:pt>
                <c:pt idx="7352" formatCode="[$-409]d\-mmm\-yy;@">
                  <c:v>42896</c:v>
                </c:pt>
                <c:pt idx="7353" formatCode="[$-409]d\-mmm\-yy;@">
                  <c:v>42897</c:v>
                </c:pt>
                <c:pt idx="7354" formatCode="[$-409]d\-mmm\-yy;@">
                  <c:v>42898</c:v>
                </c:pt>
                <c:pt idx="7355" formatCode="[$-409]d\-mmm\-yy;@">
                  <c:v>42899</c:v>
                </c:pt>
                <c:pt idx="7356" formatCode="[$-409]d\-mmm\-yy;@">
                  <c:v>42900</c:v>
                </c:pt>
                <c:pt idx="7357" formatCode="[$-409]d\-mmm\-yy;@">
                  <c:v>42901</c:v>
                </c:pt>
                <c:pt idx="7358" formatCode="[$-409]d\-mmm\-yy;@">
                  <c:v>42902</c:v>
                </c:pt>
                <c:pt idx="7359" formatCode="[$-409]d\-mmm\-yy;@">
                  <c:v>42903</c:v>
                </c:pt>
                <c:pt idx="7360" formatCode="[$-409]d\-mmm\-yy;@">
                  <c:v>42904</c:v>
                </c:pt>
                <c:pt idx="7361" formatCode="[$-409]d\-mmm\-yy;@">
                  <c:v>42905</c:v>
                </c:pt>
                <c:pt idx="7362" formatCode="[$-409]d\-mmm\-yy;@">
                  <c:v>42906</c:v>
                </c:pt>
                <c:pt idx="7363" formatCode="[$-409]d\-mmm\-yy;@">
                  <c:v>42907</c:v>
                </c:pt>
                <c:pt idx="7364" formatCode="[$-409]d\-mmm\-yy;@">
                  <c:v>42908</c:v>
                </c:pt>
                <c:pt idx="7365" formatCode="[$-409]d\-mmm\-yy;@">
                  <c:v>42909</c:v>
                </c:pt>
                <c:pt idx="7366" formatCode="[$-409]d\-mmm\-yy;@">
                  <c:v>42910</c:v>
                </c:pt>
                <c:pt idx="7367" formatCode="[$-409]d\-mmm\-yy;@">
                  <c:v>42911</c:v>
                </c:pt>
                <c:pt idx="7368" formatCode="[$-409]d\-mmm\-yy;@">
                  <c:v>42912</c:v>
                </c:pt>
                <c:pt idx="7369" formatCode="[$-409]d\-mmm\-yy;@">
                  <c:v>42913</c:v>
                </c:pt>
                <c:pt idx="7370" formatCode="[$-409]d\-mmm\-yy;@">
                  <c:v>42914</c:v>
                </c:pt>
                <c:pt idx="7371" formatCode="[$-409]d\-mmm\-yy;@">
                  <c:v>42915</c:v>
                </c:pt>
                <c:pt idx="7372" formatCode="[$-409]d\-mmm\-yy;@">
                  <c:v>42916</c:v>
                </c:pt>
                <c:pt idx="7373" formatCode="[$-409]d\-mmm\-yy;@">
                  <c:v>42917</c:v>
                </c:pt>
                <c:pt idx="7374" formatCode="[$-409]d\-mmm\-yy;@">
                  <c:v>42918</c:v>
                </c:pt>
                <c:pt idx="7375" formatCode="[$-409]d\-mmm\-yy;@">
                  <c:v>42919</c:v>
                </c:pt>
                <c:pt idx="7376" formatCode="[$-409]d\-mmm\-yy;@">
                  <c:v>42920</c:v>
                </c:pt>
                <c:pt idx="7377" formatCode="[$-409]d\-mmm\-yy;@">
                  <c:v>42921</c:v>
                </c:pt>
                <c:pt idx="7378" formatCode="[$-409]d\-mmm\-yy;@">
                  <c:v>42922</c:v>
                </c:pt>
                <c:pt idx="7379" formatCode="[$-409]d\-mmm\-yy;@">
                  <c:v>42923</c:v>
                </c:pt>
                <c:pt idx="7380" formatCode="[$-409]d\-mmm\-yy;@">
                  <c:v>42924</c:v>
                </c:pt>
                <c:pt idx="7381" formatCode="[$-409]d\-mmm\-yy;@">
                  <c:v>42925</c:v>
                </c:pt>
                <c:pt idx="7382" formatCode="[$-409]d\-mmm\-yy;@">
                  <c:v>42926</c:v>
                </c:pt>
                <c:pt idx="7383" formatCode="[$-409]d\-mmm\-yy;@">
                  <c:v>42927</c:v>
                </c:pt>
                <c:pt idx="7384" formatCode="[$-409]d\-mmm\-yy;@">
                  <c:v>42928</c:v>
                </c:pt>
                <c:pt idx="7385" formatCode="[$-409]d\-mmm\-yy;@">
                  <c:v>42929</c:v>
                </c:pt>
                <c:pt idx="7386" formatCode="[$-409]d\-mmm\-yy;@">
                  <c:v>42930</c:v>
                </c:pt>
                <c:pt idx="7387" formatCode="[$-409]d\-mmm\-yy;@">
                  <c:v>42931</c:v>
                </c:pt>
                <c:pt idx="7388" formatCode="[$-409]d\-mmm\-yy;@">
                  <c:v>42932</c:v>
                </c:pt>
                <c:pt idx="7389" formatCode="[$-409]d\-mmm\-yy;@">
                  <c:v>42933</c:v>
                </c:pt>
                <c:pt idx="7390" formatCode="[$-409]d\-mmm\-yy;@">
                  <c:v>42934</c:v>
                </c:pt>
                <c:pt idx="7391" formatCode="[$-409]d\-mmm\-yy;@">
                  <c:v>42935</c:v>
                </c:pt>
                <c:pt idx="7392" formatCode="[$-409]d\-mmm\-yy;@">
                  <c:v>42936</c:v>
                </c:pt>
                <c:pt idx="7393" formatCode="[$-409]d\-mmm\-yy;@">
                  <c:v>42937</c:v>
                </c:pt>
                <c:pt idx="7394" formatCode="[$-409]d\-mmm\-yy;@">
                  <c:v>42938</c:v>
                </c:pt>
                <c:pt idx="7395" formatCode="[$-409]d\-mmm\-yy;@">
                  <c:v>42939</c:v>
                </c:pt>
                <c:pt idx="7396" formatCode="[$-409]d\-mmm\-yy;@">
                  <c:v>42940</c:v>
                </c:pt>
                <c:pt idx="7397" formatCode="[$-409]d\-mmm\-yy;@">
                  <c:v>42941</c:v>
                </c:pt>
                <c:pt idx="7398" formatCode="[$-409]d\-mmm\-yy;@">
                  <c:v>42942</c:v>
                </c:pt>
                <c:pt idx="7399" formatCode="[$-409]d\-mmm\-yy;@">
                  <c:v>42943</c:v>
                </c:pt>
                <c:pt idx="7400" formatCode="[$-409]d\-mmm\-yy;@">
                  <c:v>42944</c:v>
                </c:pt>
                <c:pt idx="7401" formatCode="[$-409]d\-mmm\-yy;@">
                  <c:v>42945</c:v>
                </c:pt>
                <c:pt idx="7402" formatCode="[$-409]d\-mmm\-yy;@">
                  <c:v>42946</c:v>
                </c:pt>
                <c:pt idx="7403" formatCode="[$-409]d\-mmm\-yy;@">
                  <c:v>42947</c:v>
                </c:pt>
                <c:pt idx="7404" formatCode="[$-409]d\-mmm\-yy;@">
                  <c:v>42948</c:v>
                </c:pt>
                <c:pt idx="7405" formatCode="[$-409]d\-mmm\-yy;@">
                  <c:v>42949</c:v>
                </c:pt>
                <c:pt idx="7406" formatCode="[$-409]d\-mmm\-yy;@">
                  <c:v>42950</c:v>
                </c:pt>
                <c:pt idx="7407" formatCode="[$-409]d\-mmm\-yy;@">
                  <c:v>42951</c:v>
                </c:pt>
                <c:pt idx="7408" formatCode="[$-409]d\-mmm\-yy;@">
                  <c:v>42952</c:v>
                </c:pt>
                <c:pt idx="7409" formatCode="[$-409]d\-mmm\-yy;@">
                  <c:v>42953</c:v>
                </c:pt>
                <c:pt idx="7410" formatCode="[$-409]d\-mmm\-yy;@">
                  <c:v>42954</c:v>
                </c:pt>
                <c:pt idx="7411" formatCode="[$-409]d\-mmm\-yy;@">
                  <c:v>42955</c:v>
                </c:pt>
                <c:pt idx="7412" formatCode="[$-409]d\-mmm\-yy;@">
                  <c:v>42956</c:v>
                </c:pt>
                <c:pt idx="7413" formatCode="[$-409]d\-mmm\-yy;@">
                  <c:v>42957</c:v>
                </c:pt>
                <c:pt idx="7414" formatCode="[$-409]d\-mmm\-yy;@">
                  <c:v>42958</c:v>
                </c:pt>
                <c:pt idx="7415" formatCode="[$-409]d\-mmm\-yy;@">
                  <c:v>42959</c:v>
                </c:pt>
                <c:pt idx="7416" formatCode="[$-409]d\-mmm\-yy;@">
                  <c:v>42960</c:v>
                </c:pt>
                <c:pt idx="7417" formatCode="[$-409]d\-mmm\-yy;@">
                  <c:v>42961</c:v>
                </c:pt>
                <c:pt idx="7418" formatCode="[$-409]d\-mmm\-yy;@">
                  <c:v>42962</c:v>
                </c:pt>
                <c:pt idx="7419" formatCode="[$-409]d\-mmm\-yy;@">
                  <c:v>42963</c:v>
                </c:pt>
                <c:pt idx="7420" formatCode="[$-409]d\-mmm\-yy;@">
                  <c:v>42964</c:v>
                </c:pt>
                <c:pt idx="7421" formatCode="[$-409]d\-mmm\-yy;@">
                  <c:v>42965</c:v>
                </c:pt>
                <c:pt idx="7422" formatCode="[$-409]d\-mmm\-yy;@">
                  <c:v>42966</c:v>
                </c:pt>
                <c:pt idx="7423" formatCode="[$-409]d\-mmm\-yy;@">
                  <c:v>42967</c:v>
                </c:pt>
                <c:pt idx="7424" formatCode="[$-409]d\-mmm\-yy;@">
                  <c:v>42968</c:v>
                </c:pt>
                <c:pt idx="7425" formatCode="[$-409]d\-mmm\-yy;@">
                  <c:v>42969</c:v>
                </c:pt>
                <c:pt idx="7426" formatCode="[$-409]d\-mmm\-yy;@">
                  <c:v>42970</c:v>
                </c:pt>
                <c:pt idx="7427" formatCode="[$-409]d\-mmm\-yy;@">
                  <c:v>42971</c:v>
                </c:pt>
                <c:pt idx="7428" formatCode="[$-409]d\-mmm\-yy;@">
                  <c:v>42972</c:v>
                </c:pt>
                <c:pt idx="7429" formatCode="[$-409]d\-mmm\-yy;@">
                  <c:v>42973</c:v>
                </c:pt>
                <c:pt idx="7430" formatCode="[$-409]d\-mmm\-yy;@">
                  <c:v>42974</c:v>
                </c:pt>
                <c:pt idx="7431" formatCode="[$-409]d\-mmm\-yy;@">
                  <c:v>42975</c:v>
                </c:pt>
                <c:pt idx="7432" formatCode="[$-409]d\-mmm\-yy;@">
                  <c:v>42976</c:v>
                </c:pt>
                <c:pt idx="7433" formatCode="[$-409]d\-mmm\-yy;@">
                  <c:v>42977</c:v>
                </c:pt>
                <c:pt idx="7434" formatCode="[$-409]d\-mmm\-yy;@">
                  <c:v>42978</c:v>
                </c:pt>
                <c:pt idx="7435" formatCode="[$-409]d\-mmm\-yy;@">
                  <c:v>42979</c:v>
                </c:pt>
                <c:pt idx="7436" formatCode="[$-409]d\-mmm\-yy;@">
                  <c:v>42980</c:v>
                </c:pt>
                <c:pt idx="7437" formatCode="[$-409]d\-mmm\-yy;@">
                  <c:v>42981</c:v>
                </c:pt>
                <c:pt idx="7438" formatCode="[$-409]d\-mmm\-yy;@">
                  <c:v>42982</c:v>
                </c:pt>
                <c:pt idx="7439" formatCode="[$-409]d\-mmm\-yy;@">
                  <c:v>42983</c:v>
                </c:pt>
                <c:pt idx="7440" formatCode="[$-409]d\-mmm\-yy;@">
                  <c:v>42984</c:v>
                </c:pt>
                <c:pt idx="7441" formatCode="[$-409]d\-mmm\-yy;@">
                  <c:v>42985</c:v>
                </c:pt>
                <c:pt idx="7442" formatCode="[$-409]d\-mmm\-yy;@">
                  <c:v>42986</c:v>
                </c:pt>
                <c:pt idx="7443" formatCode="[$-409]d\-mmm\-yy;@">
                  <c:v>42987</c:v>
                </c:pt>
                <c:pt idx="7444" formatCode="[$-409]d\-mmm\-yy;@">
                  <c:v>42988</c:v>
                </c:pt>
                <c:pt idx="7445" formatCode="[$-409]d\-mmm\-yy;@">
                  <c:v>42989</c:v>
                </c:pt>
                <c:pt idx="7446" formatCode="[$-409]d\-mmm\-yy;@">
                  <c:v>42990</c:v>
                </c:pt>
                <c:pt idx="7447" formatCode="[$-409]d\-mmm\-yy;@">
                  <c:v>42991</c:v>
                </c:pt>
                <c:pt idx="7448" formatCode="[$-409]d\-mmm\-yy;@">
                  <c:v>42992</c:v>
                </c:pt>
                <c:pt idx="7449" formatCode="[$-409]d\-mmm\-yy;@">
                  <c:v>42993</c:v>
                </c:pt>
                <c:pt idx="7450" formatCode="[$-409]d\-mmm\-yy;@">
                  <c:v>42994</c:v>
                </c:pt>
                <c:pt idx="7451" formatCode="[$-409]d\-mmm\-yy;@">
                  <c:v>42995</c:v>
                </c:pt>
                <c:pt idx="7452" formatCode="[$-409]d\-mmm\-yy;@">
                  <c:v>42996</c:v>
                </c:pt>
                <c:pt idx="7453" formatCode="[$-409]d\-mmm\-yy;@">
                  <c:v>42997</c:v>
                </c:pt>
                <c:pt idx="7454" formatCode="[$-409]d\-mmm\-yy;@">
                  <c:v>42998</c:v>
                </c:pt>
                <c:pt idx="7455" formatCode="[$-409]d\-mmm\-yy;@">
                  <c:v>42999</c:v>
                </c:pt>
                <c:pt idx="7456" formatCode="[$-409]d\-mmm\-yy;@">
                  <c:v>43000</c:v>
                </c:pt>
                <c:pt idx="7457" formatCode="[$-409]d\-mmm\-yy;@">
                  <c:v>43001</c:v>
                </c:pt>
                <c:pt idx="7458" formatCode="[$-409]d\-mmm\-yy;@">
                  <c:v>43002</c:v>
                </c:pt>
                <c:pt idx="7459" formatCode="[$-409]d\-mmm\-yy;@">
                  <c:v>43003</c:v>
                </c:pt>
                <c:pt idx="7460" formatCode="[$-409]d\-mmm\-yy;@">
                  <c:v>43004</c:v>
                </c:pt>
                <c:pt idx="7461" formatCode="[$-409]d\-mmm\-yy;@">
                  <c:v>43005</c:v>
                </c:pt>
                <c:pt idx="7462" formatCode="[$-409]d\-mmm\-yy;@">
                  <c:v>43006</c:v>
                </c:pt>
                <c:pt idx="7463" formatCode="[$-409]d\-mmm\-yy;@">
                  <c:v>43007</c:v>
                </c:pt>
                <c:pt idx="7464" formatCode="[$-409]d\-mmm\-yy;@">
                  <c:v>43008</c:v>
                </c:pt>
                <c:pt idx="7465" formatCode="[$-409]d\-mmm\-yy;@">
                  <c:v>43009</c:v>
                </c:pt>
                <c:pt idx="7466" formatCode="[$-409]d\-mmm\-yy;@">
                  <c:v>43010</c:v>
                </c:pt>
                <c:pt idx="7467" formatCode="[$-409]d\-mmm\-yy;@">
                  <c:v>43011</c:v>
                </c:pt>
                <c:pt idx="7468" formatCode="[$-409]d\-mmm\-yy;@">
                  <c:v>43012</c:v>
                </c:pt>
                <c:pt idx="7469" formatCode="[$-409]d\-mmm\-yy;@">
                  <c:v>43013</c:v>
                </c:pt>
                <c:pt idx="7470" formatCode="[$-409]d\-mmm\-yy;@">
                  <c:v>43014</c:v>
                </c:pt>
                <c:pt idx="7471" formatCode="[$-409]d\-mmm\-yy;@">
                  <c:v>43015</c:v>
                </c:pt>
                <c:pt idx="7472" formatCode="[$-409]d\-mmm\-yy;@">
                  <c:v>43016</c:v>
                </c:pt>
                <c:pt idx="7473" formatCode="[$-409]d\-mmm\-yy;@">
                  <c:v>43017</c:v>
                </c:pt>
                <c:pt idx="7474" formatCode="[$-409]d\-mmm\-yy;@">
                  <c:v>43018</c:v>
                </c:pt>
                <c:pt idx="7475" formatCode="[$-409]d\-mmm\-yy;@">
                  <c:v>43019</c:v>
                </c:pt>
                <c:pt idx="7476" formatCode="[$-409]d\-mmm\-yy;@">
                  <c:v>43020</c:v>
                </c:pt>
                <c:pt idx="7477" formatCode="[$-409]d\-mmm\-yy;@">
                  <c:v>43021</c:v>
                </c:pt>
                <c:pt idx="7478" formatCode="[$-409]d\-mmm\-yy;@">
                  <c:v>43022</c:v>
                </c:pt>
                <c:pt idx="7479" formatCode="[$-409]d\-mmm\-yy;@">
                  <c:v>43023</c:v>
                </c:pt>
                <c:pt idx="7480" formatCode="[$-409]d\-mmm\-yy;@">
                  <c:v>43024</c:v>
                </c:pt>
                <c:pt idx="7481" formatCode="[$-409]d\-mmm\-yy;@">
                  <c:v>43025</c:v>
                </c:pt>
                <c:pt idx="7482" formatCode="[$-409]d\-mmm\-yy;@">
                  <c:v>43026</c:v>
                </c:pt>
                <c:pt idx="7483" formatCode="[$-409]d\-mmm\-yy;@">
                  <c:v>43027</c:v>
                </c:pt>
                <c:pt idx="7484" formatCode="[$-409]d\-mmm\-yy;@">
                  <c:v>43028</c:v>
                </c:pt>
                <c:pt idx="7485" formatCode="[$-409]d\-mmm\-yy;@">
                  <c:v>43029</c:v>
                </c:pt>
                <c:pt idx="7486" formatCode="[$-409]d\-mmm\-yy;@">
                  <c:v>43030</c:v>
                </c:pt>
                <c:pt idx="7487" formatCode="[$-409]d\-mmm\-yy;@">
                  <c:v>43031</c:v>
                </c:pt>
                <c:pt idx="7488" formatCode="[$-409]d\-mmm\-yy;@">
                  <c:v>43032</c:v>
                </c:pt>
                <c:pt idx="7489" formatCode="[$-409]d\-mmm\-yy;@">
                  <c:v>43033</c:v>
                </c:pt>
                <c:pt idx="7490" formatCode="[$-409]d\-mmm\-yy;@">
                  <c:v>43034</c:v>
                </c:pt>
                <c:pt idx="7491" formatCode="[$-409]d\-mmm\-yy;@">
                  <c:v>43035</c:v>
                </c:pt>
                <c:pt idx="7492" formatCode="[$-409]d\-mmm\-yy;@">
                  <c:v>43036</c:v>
                </c:pt>
                <c:pt idx="7493" formatCode="[$-409]d\-mmm\-yy;@">
                  <c:v>43037</c:v>
                </c:pt>
                <c:pt idx="7494" formatCode="[$-409]d\-mmm\-yy;@">
                  <c:v>43038</c:v>
                </c:pt>
                <c:pt idx="7495" formatCode="[$-409]d\-mmm\-yy;@">
                  <c:v>43039</c:v>
                </c:pt>
                <c:pt idx="7496" formatCode="[$-409]d\-mmm\-yy;@">
                  <c:v>43040</c:v>
                </c:pt>
                <c:pt idx="7497" formatCode="[$-409]d\-mmm\-yy;@">
                  <c:v>43041</c:v>
                </c:pt>
                <c:pt idx="7498" formatCode="[$-409]d\-mmm\-yy;@">
                  <c:v>43042</c:v>
                </c:pt>
                <c:pt idx="7499" formatCode="[$-409]d\-mmm\-yy;@">
                  <c:v>43043</c:v>
                </c:pt>
                <c:pt idx="7500" formatCode="[$-409]d\-mmm\-yy;@">
                  <c:v>43044</c:v>
                </c:pt>
                <c:pt idx="7501" formatCode="[$-409]d\-mmm\-yy;@">
                  <c:v>43045</c:v>
                </c:pt>
                <c:pt idx="7502" formatCode="[$-409]d\-mmm\-yy;@">
                  <c:v>43046</c:v>
                </c:pt>
                <c:pt idx="7503" formatCode="[$-409]d\-mmm\-yy;@">
                  <c:v>43047</c:v>
                </c:pt>
                <c:pt idx="7504" formatCode="[$-409]d\-mmm\-yy;@">
                  <c:v>43048</c:v>
                </c:pt>
                <c:pt idx="7505" formatCode="[$-409]d\-mmm\-yy;@">
                  <c:v>43049</c:v>
                </c:pt>
                <c:pt idx="7506" formatCode="[$-409]d\-mmm\-yy;@">
                  <c:v>43050</c:v>
                </c:pt>
                <c:pt idx="7507" formatCode="[$-409]d\-mmm\-yy;@">
                  <c:v>43051</c:v>
                </c:pt>
                <c:pt idx="7508" formatCode="[$-409]d\-mmm\-yy;@">
                  <c:v>43052</c:v>
                </c:pt>
                <c:pt idx="7509" formatCode="[$-409]d\-mmm\-yy;@">
                  <c:v>43053</c:v>
                </c:pt>
                <c:pt idx="7510" formatCode="[$-409]d\-mmm\-yy;@">
                  <c:v>43054</c:v>
                </c:pt>
                <c:pt idx="7511" formatCode="[$-409]d\-mmm\-yy;@">
                  <c:v>43055</c:v>
                </c:pt>
                <c:pt idx="7512" formatCode="[$-409]d\-mmm\-yy;@">
                  <c:v>43056</c:v>
                </c:pt>
                <c:pt idx="7513" formatCode="[$-409]d\-mmm\-yy;@">
                  <c:v>43057</c:v>
                </c:pt>
                <c:pt idx="7514" formatCode="[$-409]d\-mmm\-yy;@">
                  <c:v>43058</c:v>
                </c:pt>
                <c:pt idx="7515" formatCode="[$-409]d\-mmm\-yy;@">
                  <c:v>43059</c:v>
                </c:pt>
                <c:pt idx="7516" formatCode="[$-409]d\-mmm\-yy;@">
                  <c:v>43060</c:v>
                </c:pt>
                <c:pt idx="7517" formatCode="[$-409]d\-mmm\-yy;@">
                  <c:v>43061</c:v>
                </c:pt>
                <c:pt idx="7518" formatCode="[$-409]d\-mmm\-yy;@">
                  <c:v>43062</c:v>
                </c:pt>
                <c:pt idx="7519" formatCode="[$-409]d\-mmm\-yy;@">
                  <c:v>43063</c:v>
                </c:pt>
                <c:pt idx="7520" formatCode="[$-409]d\-mmm\-yy;@">
                  <c:v>43064</c:v>
                </c:pt>
                <c:pt idx="7521" formatCode="[$-409]d\-mmm\-yy;@">
                  <c:v>43065</c:v>
                </c:pt>
                <c:pt idx="7522" formatCode="[$-409]d\-mmm\-yy;@">
                  <c:v>43066</c:v>
                </c:pt>
                <c:pt idx="7523" formatCode="[$-409]d\-mmm\-yy;@">
                  <c:v>43067</c:v>
                </c:pt>
                <c:pt idx="7524" formatCode="[$-409]d\-mmm\-yy;@">
                  <c:v>43068</c:v>
                </c:pt>
                <c:pt idx="7525" formatCode="[$-409]d\-mmm\-yy;@">
                  <c:v>43069</c:v>
                </c:pt>
                <c:pt idx="7526" formatCode="[$-409]d\-mmm\-yy;@">
                  <c:v>43070</c:v>
                </c:pt>
                <c:pt idx="7527" formatCode="[$-409]d\-mmm\-yy;@">
                  <c:v>43071</c:v>
                </c:pt>
                <c:pt idx="7528" formatCode="[$-409]d\-mmm\-yy;@">
                  <c:v>43072</c:v>
                </c:pt>
                <c:pt idx="7529" formatCode="[$-409]d\-mmm\-yy;@">
                  <c:v>43073</c:v>
                </c:pt>
                <c:pt idx="7530" formatCode="[$-409]d\-mmm\-yy;@">
                  <c:v>43074</c:v>
                </c:pt>
                <c:pt idx="7531" formatCode="[$-409]d\-mmm\-yy;@">
                  <c:v>43075</c:v>
                </c:pt>
                <c:pt idx="7532" formatCode="[$-409]d\-mmm\-yy;@">
                  <c:v>43076</c:v>
                </c:pt>
                <c:pt idx="7533" formatCode="[$-409]d\-mmm\-yy;@">
                  <c:v>43077</c:v>
                </c:pt>
                <c:pt idx="7534" formatCode="[$-409]d\-mmm\-yy;@">
                  <c:v>43078</c:v>
                </c:pt>
                <c:pt idx="7535" formatCode="[$-409]d\-mmm\-yy;@">
                  <c:v>43079</c:v>
                </c:pt>
                <c:pt idx="7536" formatCode="[$-409]d\-mmm\-yy;@">
                  <c:v>43080</c:v>
                </c:pt>
                <c:pt idx="7537" formatCode="[$-409]d\-mmm\-yy;@">
                  <c:v>43081</c:v>
                </c:pt>
                <c:pt idx="7538" formatCode="[$-409]d\-mmm\-yy;@">
                  <c:v>43082</c:v>
                </c:pt>
                <c:pt idx="7539" formatCode="[$-409]d\-mmm\-yy;@">
                  <c:v>43083</c:v>
                </c:pt>
                <c:pt idx="7540" formatCode="[$-409]d\-mmm\-yy;@">
                  <c:v>43084</c:v>
                </c:pt>
                <c:pt idx="7541" formatCode="[$-409]d\-mmm\-yy;@">
                  <c:v>43085</c:v>
                </c:pt>
                <c:pt idx="7542" formatCode="[$-409]d\-mmm\-yy;@">
                  <c:v>43086</c:v>
                </c:pt>
                <c:pt idx="7543" formatCode="[$-409]d\-mmm\-yy;@">
                  <c:v>43087</c:v>
                </c:pt>
                <c:pt idx="7544" formatCode="[$-409]d\-mmm\-yy;@">
                  <c:v>43088</c:v>
                </c:pt>
                <c:pt idx="7545" formatCode="[$-409]d\-mmm\-yy;@">
                  <c:v>43089</c:v>
                </c:pt>
                <c:pt idx="7546" formatCode="[$-409]d\-mmm\-yy;@">
                  <c:v>43090</c:v>
                </c:pt>
                <c:pt idx="7547" formatCode="[$-409]d\-mmm\-yy;@">
                  <c:v>43091</c:v>
                </c:pt>
                <c:pt idx="7548" formatCode="[$-409]d\-mmm\-yy;@">
                  <c:v>43092</c:v>
                </c:pt>
                <c:pt idx="7549" formatCode="[$-409]d\-mmm\-yy;@">
                  <c:v>43093</c:v>
                </c:pt>
                <c:pt idx="7550" formatCode="[$-409]d\-mmm\-yy;@">
                  <c:v>43094</c:v>
                </c:pt>
                <c:pt idx="7551" formatCode="[$-409]d\-mmm\-yy;@">
                  <c:v>43095</c:v>
                </c:pt>
                <c:pt idx="7552" formatCode="[$-409]d\-mmm\-yy;@">
                  <c:v>43096</c:v>
                </c:pt>
                <c:pt idx="7553" formatCode="[$-409]d\-mmm\-yy;@">
                  <c:v>43097</c:v>
                </c:pt>
                <c:pt idx="7554" formatCode="[$-409]d\-mmm\-yy;@">
                  <c:v>43098</c:v>
                </c:pt>
                <c:pt idx="7555" formatCode="[$-409]d\-mmm\-yy;@">
                  <c:v>43099</c:v>
                </c:pt>
                <c:pt idx="7556" formatCode="[$-409]d\-mmm\-yy;@">
                  <c:v>43100</c:v>
                </c:pt>
                <c:pt idx="7557" formatCode="[$-409]d\-mmm\-yy;@">
                  <c:v>43101</c:v>
                </c:pt>
                <c:pt idx="7558" formatCode="[$-409]d\-mmm\-yy;@">
                  <c:v>43102</c:v>
                </c:pt>
                <c:pt idx="7559" formatCode="[$-409]d\-mmm\-yy;@">
                  <c:v>43103</c:v>
                </c:pt>
                <c:pt idx="7560" formatCode="[$-409]d\-mmm\-yy;@">
                  <c:v>43104</c:v>
                </c:pt>
                <c:pt idx="7561" formatCode="[$-409]d\-mmm\-yy;@">
                  <c:v>43105</c:v>
                </c:pt>
                <c:pt idx="7562" formatCode="[$-409]d\-mmm\-yy;@">
                  <c:v>43106</c:v>
                </c:pt>
                <c:pt idx="7563" formatCode="[$-409]d\-mmm\-yy;@">
                  <c:v>43107</c:v>
                </c:pt>
                <c:pt idx="7564" formatCode="[$-409]d\-mmm\-yy;@">
                  <c:v>43108</c:v>
                </c:pt>
                <c:pt idx="7565" formatCode="[$-409]d\-mmm\-yy;@">
                  <c:v>43109</c:v>
                </c:pt>
                <c:pt idx="7566" formatCode="[$-409]d\-mmm\-yy;@">
                  <c:v>43110</c:v>
                </c:pt>
                <c:pt idx="7567" formatCode="[$-409]d\-mmm\-yy;@">
                  <c:v>43111</c:v>
                </c:pt>
                <c:pt idx="7568" formatCode="[$-409]d\-mmm\-yy;@">
                  <c:v>43112</c:v>
                </c:pt>
                <c:pt idx="7569" formatCode="[$-409]d\-mmm\-yy;@">
                  <c:v>43113</c:v>
                </c:pt>
                <c:pt idx="7570" formatCode="[$-409]d\-mmm\-yy;@">
                  <c:v>43114</c:v>
                </c:pt>
                <c:pt idx="7571" formatCode="[$-409]d\-mmm\-yy;@">
                  <c:v>43115</c:v>
                </c:pt>
                <c:pt idx="7572" formatCode="[$-409]d\-mmm\-yy;@">
                  <c:v>43116</c:v>
                </c:pt>
                <c:pt idx="7573" formatCode="[$-409]d\-mmm\-yy;@">
                  <c:v>43117</c:v>
                </c:pt>
                <c:pt idx="7574" formatCode="[$-409]d\-mmm\-yy;@">
                  <c:v>43118</c:v>
                </c:pt>
                <c:pt idx="7575" formatCode="[$-409]d\-mmm\-yy;@">
                  <c:v>43119</c:v>
                </c:pt>
                <c:pt idx="7576" formatCode="[$-409]d\-mmm\-yy;@">
                  <c:v>43120</c:v>
                </c:pt>
                <c:pt idx="7577" formatCode="[$-409]d\-mmm\-yy;@">
                  <c:v>43121</c:v>
                </c:pt>
                <c:pt idx="7578" formatCode="[$-409]d\-mmm\-yy;@">
                  <c:v>43122</c:v>
                </c:pt>
                <c:pt idx="7579" formatCode="[$-409]d\-mmm\-yy;@">
                  <c:v>43123</c:v>
                </c:pt>
                <c:pt idx="7580" formatCode="[$-409]d\-mmm\-yy;@">
                  <c:v>43124</c:v>
                </c:pt>
                <c:pt idx="7581" formatCode="[$-409]d\-mmm\-yy;@">
                  <c:v>43125</c:v>
                </c:pt>
                <c:pt idx="7582" formatCode="[$-409]d\-mmm\-yy;@">
                  <c:v>43126</c:v>
                </c:pt>
                <c:pt idx="7583" formatCode="[$-409]d\-mmm\-yy;@">
                  <c:v>43127</c:v>
                </c:pt>
                <c:pt idx="7584" formatCode="[$-409]d\-mmm\-yy;@">
                  <c:v>43128</c:v>
                </c:pt>
                <c:pt idx="7585" formatCode="[$-409]d\-mmm\-yy;@">
                  <c:v>43129</c:v>
                </c:pt>
                <c:pt idx="7586" formatCode="[$-409]d\-mmm\-yy;@">
                  <c:v>43130</c:v>
                </c:pt>
                <c:pt idx="7587" formatCode="[$-409]d\-mmm\-yy;@">
                  <c:v>43131</c:v>
                </c:pt>
                <c:pt idx="7588" formatCode="[$-409]d\-mmm\-yy;@">
                  <c:v>43132</c:v>
                </c:pt>
                <c:pt idx="7589" formatCode="[$-409]d\-mmm\-yy;@">
                  <c:v>43133</c:v>
                </c:pt>
                <c:pt idx="7590" formatCode="[$-409]d\-mmm\-yy;@">
                  <c:v>43134</c:v>
                </c:pt>
                <c:pt idx="7591" formatCode="[$-409]d\-mmm\-yy;@">
                  <c:v>43135</c:v>
                </c:pt>
                <c:pt idx="7592" formatCode="[$-409]d\-mmm\-yy;@">
                  <c:v>43136</c:v>
                </c:pt>
                <c:pt idx="7593" formatCode="[$-409]d\-mmm\-yy;@">
                  <c:v>43137</c:v>
                </c:pt>
                <c:pt idx="7594" formatCode="[$-409]d\-mmm\-yy;@">
                  <c:v>43138</c:v>
                </c:pt>
                <c:pt idx="7595" formatCode="[$-409]d\-mmm\-yy;@">
                  <c:v>43139</c:v>
                </c:pt>
                <c:pt idx="7596" formatCode="[$-409]d\-mmm\-yy;@">
                  <c:v>43140</c:v>
                </c:pt>
                <c:pt idx="7597" formatCode="[$-409]d\-mmm\-yy;@">
                  <c:v>43141</c:v>
                </c:pt>
                <c:pt idx="7598" formatCode="[$-409]d\-mmm\-yy;@">
                  <c:v>43142</c:v>
                </c:pt>
                <c:pt idx="7599" formatCode="[$-409]d\-mmm\-yy;@">
                  <c:v>43143</c:v>
                </c:pt>
                <c:pt idx="7600" formatCode="[$-409]d\-mmm\-yy;@">
                  <c:v>43144</c:v>
                </c:pt>
                <c:pt idx="7601" formatCode="[$-409]d\-mmm\-yy;@">
                  <c:v>43145</c:v>
                </c:pt>
                <c:pt idx="7602" formatCode="[$-409]d\-mmm\-yy;@">
                  <c:v>43146</c:v>
                </c:pt>
                <c:pt idx="7603" formatCode="[$-409]d\-mmm\-yy;@">
                  <c:v>43147</c:v>
                </c:pt>
                <c:pt idx="7604" formatCode="[$-409]d\-mmm\-yy;@">
                  <c:v>43148</c:v>
                </c:pt>
                <c:pt idx="7605" formatCode="[$-409]d\-mmm\-yy;@">
                  <c:v>43149</c:v>
                </c:pt>
                <c:pt idx="7606" formatCode="[$-409]d\-mmm\-yy;@">
                  <c:v>43150</c:v>
                </c:pt>
                <c:pt idx="7607" formatCode="[$-409]d\-mmm\-yy;@">
                  <c:v>43151</c:v>
                </c:pt>
                <c:pt idx="7608" formatCode="[$-409]d\-mmm\-yy;@">
                  <c:v>43152</c:v>
                </c:pt>
                <c:pt idx="7609" formatCode="[$-409]d\-mmm\-yy;@">
                  <c:v>43153</c:v>
                </c:pt>
                <c:pt idx="7610" formatCode="[$-409]d\-mmm\-yy;@">
                  <c:v>43154</c:v>
                </c:pt>
                <c:pt idx="7611" formatCode="[$-409]d\-mmm\-yy;@">
                  <c:v>43155</c:v>
                </c:pt>
                <c:pt idx="7612" formatCode="[$-409]d\-mmm\-yy;@">
                  <c:v>43156</c:v>
                </c:pt>
                <c:pt idx="7613" formatCode="[$-409]d\-mmm\-yy;@">
                  <c:v>43157</c:v>
                </c:pt>
                <c:pt idx="7614" formatCode="[$-409]d\-mmm\-yy;@">
                  <c:v>43158</c:v>
                </c:pt>
                <c:pt idx="7615" formatCode="[$-409]d\-mmm\-yy;@">
                  <c:v>43159</c:v>
                </c:pt>
                <c:pt idx="7616" formatCode="[$-409]d\-mmm\-yy;@">
                  <c:v>43160</c:v>
                </c:pt>
                <c:pt idx="7617" formatCode="[$-409]d\-mmm\-yy;@">
                  <c:v>43161</c:v>
                </c:pt>
                <c:pt idx="7618" formatCode="[$-409]d\-mmm\-yy;@">
                  <c:v>43162</c:v>
                </c:pt>
                <c:pt idx="7619" formatCode="[$-409]d\-mmm\-yy;@">
                  <c:v>43163</c:v>
                </c:pt>
                <c:pt idx="7620" formatCode="[$-409]d\-mmm\-yy;@">
                  <c:v>43164</c:v>
                </c:pt>
                <c:pt idx="7621" formatCode="[$-409]d\-mmm\-yy;@">
                  <c:v>43165</c:v>
                </c:pt>
                <c:pt idx="7622" formatCode="[$-409]d\-mmm\-yy;@">
                  <c:v>43166</c:v>
                </c:pt>
                <c:pt idx="7623" formatCode="[$-409]d\-mmm\-yy;@">
                  <c:v>43167</c:v>
                </c:pt>
                <c:pt idx="7624" formatCode="[$-409]d\-mmm\-yy;@">
                  <c:v>43168</c:v>
                </c:pt>
                <c:pt idx="7625" formatCode="[$-409]d\-mmm\-yy;@">
                  <c:v>43169</c:v>
                </c:pt>
                <c:pt idx="7626" formatCode="[$-409]d\-mmm\-yy;@">
                  <c:v>43170</c:v>
                </c:pt>
                <c:pt idx="7627" formatCode="[$-409]d\-mmm\-yy;@">
                  <c:v>43171</c:v>
                </c:pt>
                <c:pt idx="7628" formatCode="[$-409]d\-mmm\-yy;@">
                  <c:v>43172</c:v>
                </c:pt>
                <c:pt idx="7629" formatCode="[$-409]d\-mmm\-yy;@">
                  <c:v>43173</c:v>
                </c:pt>
                <c:pt idx="7630" formatCode="[$-409]d\-mmm\-yy;@">
                  <c:v>43174</c:v>
                </c:pt>
                <c:pt idx="7631" formatCode="[$-409]d\-mmm\-yy;@">
                  <c:v>43175</c:v>
                </c:pt>
                <c:pt idx="7632" formatCode="[$-409]d\-mmm\-yy;@">
                  <c:v>43176</c:v>
                </c:pt>
                <c:pt idx="7633" formatCode="[$-409]d\-mmm\-yy;@">
                  <c:v>43177</c:v>
                </c:pt>
                <c:pt idx="7634" formatCode="[$-409]d\-mmm\-yy;@">
                  <c:v>43178</c:v>
                </c:pt>
                <c:pt idx="7635" formatCode="[$-409]d\-mmm\-yy;@">
                  <c:v>43179</c:v>
                </c:pt>
                <c:pt idx="7636" formatCode="[$-409]d\-mmm\-yy;@">
                  <c:v>43180</c:v>
                </c:pt>
                <c:pt idx="7637" formatCode="[$-409]d\-mmm\-yy;@">
                  <c:v>43181</c:v>
                </c:pt>
                <c:pt idx="7638" formatCode="[$-409]d\-mmm\-yy;@">
                  <c:v>43182</c:v>
                </c:pt>
                <c:pt idx="7639" formatCode="[$-409]d\-mmm\-yy;@">
                  <c:v>43183</c:v>
                </c:pt>
                <c:pt idx="7640" formatCode="[$-409]d\-mmm\-yy;@">
                  <c:v>43184</c:v>
                </c:pt>
                <c:pt idx="7641" formatCode="[$-409]d\-mmm\-yy;@">
                  <c:v>43185</c:v>
                </c:pt>
                <c:pt idx="7642" formatCode="[$-409]d\-mmm\-yy;@">
                  <c:v>43186</c:v>
                </c:pt>
                <c:pt idx="7643" formatCode="[$-409]d\-mmm\-yy;@">
                  <c:v>43187</c:v>
                </c:pt>
                <c:pt idx="7644" formatCode="[$-409]d\-mmm\-yy;@">
                  <c:v>43188</c:v>
                </c:pt>
                <c:pt idx="7645" formatCode="[$-409]d\-mmm\-yy;@">
                  <c:v>43189</c:v>
                </c:pt>
                <c:pt idx="7646" formatCode="[$-409]d\-mmm\-yy;@">
                  <c:v>43190</c:v>
                </c:pt>
                <c:pt idx="7647" formatCode="[$-409]d\-mmm\-yy;@">
                  <c:v>43191</c:v>
                </c:pt>
                <c:pt idx="7648" formatCode="[$-409]d\-mmm\-yy;@">
                  <c:v>43192</c:v>
                </c:pt>
                <c:pt idx="7649" formatCode="[$-409]d\-mmm\-yy;@">
                  <c:v>43193</c:v>
                </c:pt>
                <c:pt idx="7650" formatCode="[$-409]d\-mmm\-yy;@">
                  <c:v>43194</c:v>
                </c:pt>
                <c:pt idx="7651" formatCode="[$-409]d\-mmm\-yy;@">
                  <c:v>43195</c:v>
                </c:pt>
                <c:pt idx="7652" formatCode="[$-409]d\-mmm\-yy;@">
                  <c:v>43196</c:v>
                </c:pt>
                <c:pt idx="7653" formatCode="[$-409]d\-mmm\-yy;@">
                  <c:v>43197</c:v>
                </c:pt>
                <c:pt idx="7654" formatCode="[$-409]d\-mmm\-yy;@">
                  <c:v>43198</c:v>
                </c:pt>
                <c:pt idx="7655" formatCode="[$-409]d\-mmm\-yy;@">
                  <c:v>43199</c:v>
                </c:pt>
                <c:pt idx="7656" formatCode="[$-409]d\-mmm\-yy;@">
                  <c:v>43200</c:v>
                </c:pt>
                <c:pt idx="7657" formatCode="[$-409]d\-mmm\-yy;@">
                  <c:v>43201</c:v>
                </c:pt>
                <c:pt idx="7658" formatCode="[$-409]d\-mmm\-yy;@">
                  <c:v>43202</c:v>
                </c:pt>
                <c:pt idx="7659" formatCode="[$-409]d\-mmm\-yy;@">
                  <c:v>43203</c:v>
                </c:pt>
                <c:pt idx="7660" formatCode="[$-409]d\-mmm\-yy;@">
                  <c:v>43204</c:v>
                </c:pt>
                <c:pt idx="7661" formatCode="[$-409]d\-mmm\-yy;@">
                  <c:v>43205</c:v>
                </c:pt>
                <c:pt idx="7662" formatCode="[$-409]d\-mmm\-yy;@">
                  <c:v>43206</c:v>
                </c:pt>
                <c:pt idx="7663" formatCode="[$-409]d\-mmm\-yy;@">
                  <c:v>43207</c:v>
                </c:pt>
                <c:pt idx="7664" formatCode="[$-409]d\-mmm\-yy;@">
                  <c:v>43208</c:v>
                </c:pt>
                <c:pt idx="7665" formatCode="[$-409]d\-mmm\-yy;@">
                  <c:v>43209</c:v>
                </c:pt>
                <c:pt idx="7666" formatCode="[$-409]d\-mmm\-yy;@">
                  <c:v>43210</c:v>
                </c:pt>
                <c:pt idx="7667" formatCode="[$-409]d\-mmm\-yy;@">
                  <c:v>43211</c:v>
                </c:pt>
                <c:pt idx="7668" formatCode="[$-409]d\-mmm\-yy;@">
                  <c:v>43212</c:v>
                </c:pt>
                <c:pt idx="7669" formatCode="[$-409]d\-mmm\-yy;@">
                  <c:v>43213</c:v>
                </c:pt>
                <c:pt idx="7670" formatCode="[$-409]d\-mmm\-yy;@">
                  <c:v>43214</c:v>
                </c:pt>
                <c:pt idx="7671" formatCode="[$-409]d\-mmm\-yy;@">
                  <c:v>43215</c:v>
                </c:pt>
                <c:pt idx="7672" formatCode="[$-409]d\-mmm\-yy;@">
                  <c:v>43216</c:v>
                </c:pt>
                <c:pt idx="7673" formatCode="[$-409]d\-mmm\-yy;@">
                  <c:v>43217</c:v>
                </c:pt>
                <c:pt idx="7674" formatCode="[$-409]d\-mmm\-yy;@">
                  <c:v>43218</c:v>
                </c:pt>
                <c:pt idx="7675" formatCode="[$-409]d\-mmm\-yy;@">
                  <c:v>43219</c:v>
                </c:pt>
                <c:pt idx="7676" formatCode="[$-409]d\-mmm\-yy;@">
                  <c:v>43220</c:v>
                </c:pt>
                <c:pt idx="7677" formatCode="[$-409]d\-mmm\-yy;@">
                  <c:v>43221</c:v>
                </c:pt>
                <c:pt idx="7678" formatCode="[$-409]d\-mmm\-yy;@">
                  <c:v>43222</c:v>
                </c:pt>
                <c:pt idx="7679" formatCode="[$-409]d\-mmm\-yy;@">
                  <c:v>43223</c:v>
                </c:pt>
                <c:pt idx="7680" formatCode="[$-409]d\-mmm\-yy;@">
                  <c:v>43224</c:v>
                </c:pt>
                <c:pt idx="7681" formatCode="[$-409]d\-mmm\-yy;@">
                  <c:v>43225</c:v>
                </c:pt>
                <c:pt idx="7682" formatCode="[$-409]d\-mmm\-yy;@">
                  <c:v>43226</c:v>
                </c:pt>
                <c:pt idx="7683" formatCode="[$-409]d\-mmm\-yy;@">
                  <c:v>43227</c:v>
                </c:pt>
                <c:pt idx="7684" formatCode="[$-409]d\-mmm\-yy;@">
                  <c:v>43228</c:v>
                </c:pt>
                <c:pt idx="7685" formatCode="[$-409]d\-mmm\-yy;@">
                  <c:v>43229</c:v>
                </c:pt>
                <c:pt idx="7686" formatCode="[$-409]d\-mmm\-yy;@">
                  <c:v>43230</c:v>
                </c:pt>
                <c:pt idx="7687" formatCode="[$-409]d\-mmm\-yy;@">
                  <c:v>43231</c:v>
                </c:pt>
                <c:pt idx="7688" formatCode="[$-409]d\-mmm\-yy;@">
                  <c:v>43232</c:v>
                </c:pt>
                <c:pt idx="7689" formatCode="[$-409]d\-mmm\-yy;@">
                  <c:v>43233</c:v>
                </c:pt>
                <c:pt idx="7690" formatCode="[$-409]d\-mmm\-yy;@">
                  <c:v>43234</c:v>
                </c:pt>
                <c:pt idx="7691" formatCode="[$-409]d\-mmm\-yy;@">
                  <c:v>43235</c:v>
                </c:pt>
                <c:pt idx="7692" formatCode="[$-409]d\-mmm\-yy;@">
                  <c:v>43236</c:v>
                </c:pt>
                <c:pt idx="7693" formatCode="[$-409]d\-mmm\-yy;@">
                  <c:v>43237</c:v>
                </c:pt>
                <c:pt idx="7694" formatCode="[$-409]d\-mmm\-yy;@">
                  <c:v>43238</c:v>
                </c:pt>
                <c:pt idx="7695" formatCode="[$-409]d\-mmm\-yy;@">
                  <c:v>43239</c:v>
                </c:pt>
                <c:pt idx="7696" formatCode="[$-409]d\-mmm\-yy;@">
                  <c:v>43240</c:v>
                </c:pt>
                <c:pt idx="7697" formatCode="[$-409]d\-mmm\-yy;@">
                  <c:v>43241</c:v>
                </c:pt>
                <c:pt idx="7698" formatCode="[$-409]d\-mmm\-yy;@">
                  <c:v>43242</c:v>
                </c:pt>
                <c:pt idx="7699" formatCode="[$-409]d\-mmm\-yy;@">
                  <c:v>43243</c:v>
                </c:pt>
                <c:pt idx="7700" formatCode="[$-409]d\-mmm\-yy;@">
                  <c:v>43244</c:v>
                </c:pt>
                <c:pt idx="7701" formatCode="[$-409]d\-mmm\-yy;@">
                  <c:v>43245</c:v>
                </c:pt>
                <c:pt idx="7702" formatCode="[$-409]d\-mmm\-yy;@">
                  <c:v>43246</c:v>
                </c:pt>
                <c:pt idx="7703" formatCode="[$-409]d\-mmm\-yy;@">
                  <c:v>43247</c:v>
                </c:pt>
                <c:pt idx="7704" formatCode="[$-409]d\-mmm\-yy;@">
                  <c:v>43248</c:v>
                </c:pt>
                <c:pt idx="7705" formatCode="[$-409]d\-mmm\-yy;@">
                  <c:v>43249</c:v>
                </c:pt>
                <c:pt idx="7706" formatCode="[$-409]d\-mmm\-yy;@">
                  <c:v>43250</c:v>
                </c:pt>
                <c:pt idx="7707" formatCode="[$-409]d\-mmm\-yy;@">
                  <c:v>43251</c:v>
                </c:pt>
                <c:pt idx="7708" formatCode="[$-409]d\-mmm\-yy;@">
                  <c:v>43252</c:v>
                </c:pt>
                <c:pt idx="7709" formatCode="[$-409]d\-mmm\-yy;@">
                  <c:v>43253</c:v>
                </c:pt>
                <c:pt idx="7710" formatCode="[$-409]d\-mmm\-yy;@">
                  <c:v>43254</c:v>
                </c:pt>
                <c:pt idx="7711" formatCode="[$-409]d\-mmm\-yy;@">
                  <c:v>43255</c:v>
                </c:pt>
                <c:pt idx="7712" formatCode="[$-409]d\-mmm\-yy;@">
                  <c:v>43256</c:v>
                </c:pt>
                <c:pt idx="7713" formatCode="[$-409]d\-mmm\-yy;@">
                  <c:v>43257</c:v>
                </c:pt>
                <c:pt idx="7714" formatCode="[$-409]d\-mmm\-yy;@">
                  <c:v>43258</c:v>
                </c:pt>
                <c:pt idx="7715" formatCode="[$-409]d\-mmm\-yy;@">
                  <c:v>43259</c:v>
                </c:pt>
                <c:pt idx="7716" formatCode="[$-409]d\-mmm\-yy;@">
                  <c:v>43260</c:v>
                </c:pt>
                <c:pt idx="7717" formatCode="[$-409]d\-mmm\-yy;@">
                  <c:v>43261</c:v>
                </c:pt>
                <c:pt idx="7718" formatCode="[$-409]d\-mmm\-yy;@">
                  <c:v>43262</c:v>
                </c:pt>
                <c:pt idx="7719" formatCode="[$-409]d\-mmm\-yy;@">
                  <c:v>43263</c:v>
                </c:pt>
                <c:pt idx="7720" formatCode="[$-409]d\-mmm\-yy;@">
                  <c:v>43264</c:v>
                </c:pt>
                <c:pt idx="7721" formatCode="[$-409]d\-mmm\-yy;@">
                  <c:v>43265</c:v>
                </c:pt>
                <c:pt idx="7722" formatCode="[$-409]d\-mmm\-yy;@">
                  <c:v>43266</c:v>
                </c:pt>
                <c:pt idx="7723" formatCode="[$-409]d\-mmm\-yy;@">
                  <c:v>43267</c:v>
                </c:pt>
                <c:pt idx="7724" formatCode="[$-409]d\-mmm\-yy;@">
                  <c:v>43268</c:v>
                </c:pt>
                <c:pt idx="7725" formatCode="[$-409]d\-mmm\-yy;@">
                  <c:v>43269</c:v>
                </c:pt>
                <c:pt idx="7726" formatCode="[$-409]d\-mmm\-yy;@">
                  <c:v>43270</c:v>
                </c:pt>
                <c:pt idx="7727" formatCode="[$-409]d\-mmm\-yy;@">
                  <c:v>43271</c:v>
                </c:pt>
                <c:pt idx="7728" formatCode="[$-409]d\-mmm\-yy;@">
                  <c:v>43272</c:v>
                </c:pt>
                <c:pt idx="7729" formatCode="[$-409]d\-mmm\-yy;@">
                  <c:v>43273</c:v>
                </c:pt>
                <c:pt idx="7730" formatCode="[$-409]d\-mmm\-yy;@">
                  <c:v>43274</c:v>
                </c:pt>
                <c:pt idx="7731" formatCode="[$-409]d\-mmm\-yy;@">
                  <c:v>43275</c:v>
                </c:pt>
                <c:pt idx="7732" formatCode="[$-409]d\-mmm\-yy;@">
                  <c:v>43276</c:v>
                </c:pt>
                <c:pt idx="7733" formatCode="[$-409]d\-mmm\-yy;@">
                  <c:v>43277</c:v>
                </c:pt>
                <c:pt idx="7734" formatCode="[$-409]d\-mmm\-yy;@">
                  <c:v>43278</c:v>
                </c:pt>
                <c:pt idx="7735" formatCode="[$-409]d\-mmm\-yy;@">
                  <c:v>43279</c:v>
                </c:pt>
                <c:pt idx="7736" formatCode="[$-409]d\-mmm\-yy;@">
                  <c:v>43280</c:v>
                </c:pt>
                <c:pt idx="7737" formatCode="[$-409]d\-mmm\-yy;@">
                  <c:v>43281</c:v>
                </c:pt>
                <c:pt idx="7738" formatCode="[$-409]d\-mmm\-yy;@">
                  <c:v>43282</c:v>
                </c:pt>
                <c:pt idx="7739" formatCode="[$-409]d\-mmm\-yy;@">
                  <c:v>43283</c:v>
                </c:pt>
                <c:pt idx="7740" formatCode="[$-409]d\-mmm\-yy;@">
                  <c:v>43284</c:v>
                </c:pt>
                <c:pt idx="7741" formatCode="[$-409]d\-mmm\-yy;@">
                  <c:v>43285</c:v>
                </c:pt>
                <c:pt idx="7742" formatCode="[$-409]d\-mmm\-yy;@">
                  <c:v>43286</c:v>
                </c:pt>
                <c:pt idx="7743" formatCode="[$-409]d\-mmm\-yy;@">
                  <c:v>43287</c:v>
                </c:pt>
                <c:pt idx="7744" formatCode="[$-409]d\-mmm\-yy;@">
                  <c:v>43288</c:v>
                </c:pt>
                <c:pt idx="7745" formatCode="[$-409]d\-mmm\-yy;@">
                  <c:v>43289</c:v>
                </c:pt>
                <c:pt idx="7746" formatCode="[$-409]d\-mmm\-yy;@">
                  <c:v>43290</c:v>
                </c:pt>
                <c:pt idx="7747" formatCode="[$-409]d\-mmm\-yy;@">
                  <c:v>43291</c:v>
                </c:pt>
                <c:pt idx="7748" formatCode="[$-409]d\-mmm\-yy;@">
                  <c:v>43292</c:v>
                </c:pt>
                <c:pt idx="7749" formatCode="[$-409]d\-mmm\-yy;@">
                  <c:v>43293</c:v>
                </c:pt>
                <c:pt idx="7750" formatCode="[$-409]d\-mmm\-yy;@">
                  <c:v>43294</c:v>
                </c:pt>
                <c:pt idx="7751" formatCode="[$-409]d\-mmm\-yy;@">
                  <c:v>43295</c:v>
                </c:pt>
                <c:pt idx="7752" formatCode="[$-409]d\-mmm\-yy;@">
                  <c:v>43296</c:v>
                </c:pt>
                <c:pt idx="7753" formatCode="[$-409]d\-mmm\-yy;@">
                  <c:v>43297</c:v>
                </c:pt>
                <c:pt idx="7754" formatCode="[$-409]d\-mmm\-yy;@">
                  <c:v>43298</c:v>
                </c:pt>
                <c:pt idx="7755" formatCode="[$-409]d\-mmm\-yy;@">
                  <c:v>43299</c:v>
                </c:pt>
                <c:pt idx="7756" formatCode="[$-409]d\-mmm\-yy;@">
                  <c:v>43300</c:v>
                </c:pt>
                <c:pt idx="7757" formatCode="[$-409]d\-mmm\-yy;@">
                  <c:v>43301</c:v>
                </c:pt>
                <c:pt idx="7758" formatCode="[$-409]d\-mmm\-yy;@">
                  <c:v>43302</c:v>
                </c:pt>
                <c:pt idx="7759" formatCode="[$-409]d\-mmm\-yy;@">
                  <c:v>43303</c:v>
                </c:pt>
                <c:pt idx="7760" formatCode="[$-409]d\-mmm\-yy;@">
                  <c:v>43304</c:v>
                </c:pt>
                <c:pt idx="7761" formatCode="[$-409]d\-mmm\-yy;@">
                  <c:v>43305</c:v>
                </c:pt>
                <c:pt idx="7762" formatCode="[$-409]d\-mmm\-yy;@">
                  <c:v>43306</c:v>
                </c:pt>
                <c:pt idx="7763" formatCode="[$-409]d\-mmm\-yy;@">
                  <c:v>43307</c:v>
                </c:pt>
                <c:pt idx="7764" formatCode="[$-409]d\-mmm\-yy;@">
                  <c:v>43308</c:v>
                </c:pt>
                <c:pt idx="7765" formatCode="[$-409]d\-mmm\-yy;@">
                  <c:v>43309</c:v>
                </c:pt>
                <c:pt idx="7766" formatCode="[$-409]d\-mmm\-yy;@">
                  <c:v>43310</c:v>
                </c:pt>
                <c:pt idx="7767" formatCode="[$-409]d\-mmm\-yy;@">
                  <c:v>43311</c:v>
                </c:pt>
                <c:pt idx="7768" formatCode="[$-409]d\-mmm\-yy;@">
                  <c:v>43312</c:v>
                </c:pt>
                <c:pt idx="7769" formatCode="[$-409]d\-mmm\-yy;@">
                  <c:v>43313</c:v>
                </c:pt>
                <c:pt idx="7770" formatCode="[$-409]d\-mmm\-yy;@">
                  <c:v>43314</c:v>
                </c:pt>
                <c:pt idx="7771" formatCode="[$-409]d\-mmm\-yy;@">
                  <c:v>43315</c:v>
                </c:pt>
                <c:pt idx="7772" formatCode="[$-409]d\-mmm\-yy;@">
                  <c:v>43316</c:v>
                </c:pt>
                <c:pt idx="7773" formatCode="[$-409]d\-mmm\-yy;@">
                  <c:v>43317</c:v>
                </c:pt>
                <c:pt idx="7774" formatCode="[$-409]d\-mmm\-yy;@">
                  <c:v>43318</c:v>
                </c:pt>
                <c:pt idx="7775" formatCode="[$-409]d\-mmm\-yy;@">
                  <c:v>43319</c:v>
                </c:pt>
                <c:pt idx="7776" formatCode="[$-409]d\-mmm\-yy;@">
                  <c:v>43320</c:v>
                </c:pt>
                <c:pt idx="7777" formatCode="[$-409]d\-mmm\-yy;@">
                  <c:v>43321</c:v>
                </c:pt>
                <c:pt idx="7778" formatCode="[$-409]d\-mmm\-yy;@">
                  <c:v>43322</c:v>
                </c:pt>
                <c:pt idx="7779" formatCode="[$-409]d\-mmm\-yy;@">
                  <c:v>43323</c:v>
                </c:pt>
                <c:pt idx="7780" formatCode="[$-409]d\-mmm\-yy;@">
                  <c:v>43324</c:v>
                </c:pt>
                <c:pt idx="7781" formatCode="[$-409]d\-mmm\-yy;@">
                  <c:v>43325</c:v>
                </c:pt>
                <c:pt idx="7782" formatCode="[$-409]d\-mmm\-yy;@">
                  <c:v>43326</c:v>
                </c:pt>
                <c:pt idx="7783" formatCode="[$-409]d\-mmm\-yy;@">
                  <c:v>43327</c:v>
                </c:pt>
                <c:pt idx="7784" formatCode="[$-409]d\-mmm\-yy;@">
                  <c:v>43328</c:v>
                </c:pt>
                <c:pt idx="7785" formatCode="[$-409]d\-mmm\-yy;@">
                  <c:v>43329</c:v>
                </c:pt>
                <c:pt idx="7786" formatCode="[$-409]d\-mmm\-yy;@">
                  <c:v>43330</c:v>
                </c:pt>
                <c:pt idx="7787" formatCode="[$-409]d\-mmm\-yy;@">
                  <c:v>43331</c:v>
                </c:pt>
                <c:pt idx="7788" formatCode="[$-409]d\-mmm\-yy;@">
                  <c:v>43332</c:v>
                </c:pt>
                <c:pt idx="7789" formatCode="[$-409]d\-mmm\-yy;@">
                  <c:v>43333</c:v>
                </c:pt>
                <c:pt idx="7790" formatCode="[$-409]d\-mmm\-yy;@">
                  <c:v>43334</c:v>
                </c:pt>
                <c:pt idx="7791" formatCode="[$-409]d\-mmm\-yy;@">
                  <c:v>43335</c:v>
                </c:pt>
                <c:pt idx="7792" formatCode="[$-409]d\-mmm\-yy;@">
                  <c:v>43336</c:v>
                </c:pt>
                <c:pt idx="7793" formatCode="[$-409]d\-mmm\-yy;@">
                  <c:v>43337</c:v>
                </c:pt>
                <c:pt idx="7794" formatCode="[$-409]d\-mmm\-yy;@">
                  <c:v>43338</c:v>
                </c:pt>
                <c:pt idx="7795" formatCode="[$-409]d\-mmm\-yy;@">
                  <c:v>43339</c:v>
                </c:pt>
                <c:pt idx="7796" formatCode="[$-409]d\-mmm\-yy;@">
                  <c:v>43340</c:v>
                </c:pt>
                <c:pt idx="7797" formatCode="[$-409]d\-mmm\-yy;@">
                  <c:v>43341</c:v>
                </c:pt>
                <c:pt idx="7798" formatCode="[$-409]d\-mmm\-yy;@">
                  <c:v>43342</c:v>
                </c:pt>
                <c:pt idx="7799" formatCode="[$-409]d\-mmm\-yy;@">
                  <c:v>43343</c:v>
                </c:pt>
                <c:pt idx="7800" formatCode="[$-409]d\-mmm\-yy;@">
                  <c:v>43344</c:v>
                </c:pt>
                <c:pt idx="7801" formatCode="[$-409]d\-mmm\-yy;@">
                  <c:v>43345</c:v>
                </c:pt>
                <c:pt idx="7802" formatCode="[$-409]d\-mmm\-yy;@">
                  <c:v>43346</c:v>
                </c:pt>
                <c:pt idx="7803" formatCode="[$-409]d\-mmm\-yy;@">
                  <c:v>43347</c:v>
                </c:pt>
                <c:pt idx="7804" formatCode="[$-409]d\-mmm\-yy;@">
                  <c:v>43348</c:v>
                </c:pt>
                <c:pt idx="7805" formatCode="[$-409]d\-mmm\-yy;@">
                  <c:v>43349</c:v>
                </c:pt>
                <c:pt idx="7806" formatCode="[$-409]d\-mmm\-yy;@">
                  <c:v>43350</c:v>
                </c:pt>
                <c:pt idx="7807" formatCode="[$-409]d\-mmm\-yy;@">
                  <c:v>43351</c:v>
                </c:pt>
                <c:pt idx="7808" formatCode="[$-409]d\-mmm\-yy;@">
                  <c:v>43352</c:v>
                </c:pt>
                <c:pt idx="7809" formatCode="[$-409]d\-mmm\-yy;@">
                  <c:v>43353</c:v>
                </c:pt>
                <c:pt idx="7810" formatCode="[$-409]d\-mmm\-yy;@">
                  <c:v>43354</c:v>
                </c:pt>
                <c:pt idx="7811" formatCode="[$-409]d\-mmm\-yy;@">
                  <c:v>43355</c:v>
                </c:pt>
                <c:pt idx="7812" formatCode="[$-409]d\-mmm\-yy;@">
                  <c:v>43356</c:v>
                </c:pt>
                <c:pt idx="7813" formatCode="[$-409]d\-mmm\-yy;@">
                  <c:v>43357</c:v>
                </c:pt>
                <c:pt idx="7814" formatCode="[$-409]d\-mmm\-yy;@">
                  <c:v>43358</c:v>
                </c:pt>
                <c:pt idx="7815" formatCode="[$-409]d\-mmm\-yy;@">
                  <c:v>43359</c:v>
                </c:pt>
                <c:pt idx="7816" formatCode="[$-409]d\-mmm\-yy;@">
                  <c:v>43360</c:v>
                </c:pt>
                <c:pt idx="7817" formatCode="[$-409]d\-mmm\-yy;@">
                  <c:v>43361</c:v>
                </c:pt>
                <c:pt idx="7818" formatCode="[$-409]d\-mmm\-yy;@">
                  <c:v>43362</c:v>
                </c:pt>
                <c:pt idx="7819" formatCode="[$-409]d\-mmm\-yy;@">
                  <c:v>43363</c:v>
                </c:pt>
                <c:pt idx="7820" formatCode="[$-409]d\-mmm\-yy;@">
                  <c:v>43364</c:v>
                </c:pt>
                <c:pt idx="7821" formatCode="[$-409]d\-mmm\-yy;@">
                  <c:v>43365</c:v>
                </c:pt>
                <c:pt idx="7822" formatCode="[$-409]d\-mmm\-yy;@">
                  <c:v>43366</c:v>
                </c:pt>
                <c:pt idx="7823" formatCode="[$-409]d\-mmm\-yy;@">
                  <c:v>43367</c:v>
                </c:pt>
                <c:pt idx="7824" formatCode="[$-409]d\-mmm\-yy;@">
                  <c:v>43368</c:v>
                </c:pt>
                <c:pt idx="7825" formatCode="[$-409]d\-mmm\-yy;@">
                  <c:v>43369</c:v>
                </c:pt>
                <c:pt idx="7826" formatCode="[$-409]d\-mmm\-yy;@">
                  <c:v>43370</c:v>
                </c:pt>
                <c:pt idx="7827" formatCode="[$-409]d\-mmm\-yy;@">
                  <c:v>43371</c:v>
                </c:pt>
                <c:pt idx="7828" formatCode="[$-409]d\-mmm\-yy;@">
                  <c:v>43372</c:v>
                </c:pt>
                <c:pt idx="7829" formatCode="[$-409]d\-mmm\-yy;@">
                  <c:v>43373</c:v>
                </c:pt>
                <c:pt idx="7830" formatCode="[$-409]d\-mmm\-yy;@">
                  <c:v>43374</c:v>
                </c:pt>
                <c:pt idx="7831" formatCode="[$-409]d\-mmm\-yy;@">
                  <c:v>43375</c:v>
                </c:pt>
                <c:pt idx="7832" formatCode="[$-409]d\-mmm\-yy;@">
                  <c:v>43376</c:v>
                </c:pt>
                <c:pt idx="7833" formatCode="[$-409]d\-mmm\-yy;@">
                  <c:v>43377</c:v>
                </c:pt>
                <c:pt idx="7834" formatCode="[$-409]d\-mmm\-yy;@">
                  <c:v>43378</c:v>
                </c:pt>
                <c:pt idx="7835" formatCode="[$-409]d\-mmm\-yy;@">
                  <c:v>43379</c:v>
                </c:pt>
                <c:pt idx="7836" formatCode="[$-409]d\-mmm\-yy;@">
                  <c:v>43380</c:v>
                </c:pt>
                <c:pt idx="7837" formatCode="[$-409]d\-mmm\-yy;@">
                  <c:v>43381</c:v>
                </c:pt>
                <c:pt idx="7838" formatCode="[$-409]d\-mmm\-yy;@">
                  <c:v>43382</c:v>
                </c:pt>
                <c:pt idx="7839" formatCode="[$-409]d\-mmm\-yy;@">
                  <c:v>43383</c:v>
                </c:pt>
                <c:pt idx="7840" formatCode="[$-409]d\-mmm\-yy;@">
                  <c:v>43384</c:v>
                </c:pt>
                <c:pt idx="7841" formatCode="[$-409]d\-mmm\-yy;@">
                  <c:v>43385</c:v>
                </c:pt>
                <c:pt idx="7842" formatCode="[$-409]d\-mmm\-yy;@">
                  <c:v>43386</c:v>
                </c:pt>
                <c:pt idx="7843" formatCode="[$-409]d\-mmm\-yy;@">
                  <c:v>43387</c:v>
                </c:pt>
                <c:pt idx="7844" formatCode="[$-409]d\-mmm\-yy;@">
                  <c:v>43388</c:v>
                </c:pt>
                <c:pt idx="7845" formatCode="[$-409]d\-mmm\-yy;@">
                  <c:v>43389</c:v>
                </c:pt>
                <c:pt idx="7846" formatCode="[$-409]d\-mmm\-yy;@">
                  <c:v>43390</c:v>
                </c:pt>
                <c:pt idx="7847" formatCode="[$-409]d\-mmm\-yy;@">
                  <c:v>43391</c:v>
                </c:pt>
                <c:pt idx="7848" formatCode="[$-409]d\-mmm\-yy;@">
                  <c:v>43392</c:v>
                </c:pt>
                <c:pt idx="7849" formatCode="[$-409]d\-mmm\-yy;@">
                  <c:v>43393</c:v>
                </c:pt>
                <c:pt idx="7850" formatCode="[$-409]d\-mmm\-yy;@">
                  <c:v>43394</c:v>
                </c:pt>
                <c:pt idx="7851" formatCode="[$-409]d\-mmm\-yy;@">
                  <c:v>43395</c:v>
                </c:pt>
                <c:pt idx="7852" formatCode="[$-409]d\-mmm\-yy;@">
                  <c:v>43396</c:v>
                </c:pt>
                <c:pt idx="7853" formatCode="[$-409]d\-mmm\-yy;@">
                  <c:v>43397</c:v>
                </c:pt>
                <c:pt idx="7854" formatCode="[$-409]d\-mmm\-yy;@">
                  <c:v>43398</c:v>
                </c:pt>
                <c:pt idx="7855" formatCode="[$-409]d\-mmm\-yy;@">
                  <c:v>43399</c:v>
                </c:pt>
                <c:pt idx="7856" formatCode="[$-409]d\-mmm\-yy;@">
                  <c:v>43400</c:v>
                </c:pt>
                <c:pt idx="7857" formatCode="[$-409]d\-mmm\-yy;@">
                  <c:v>43401</c:v>
                </c:pt>
                <c:pt idx="7858" formatCode="[$-409]d\-mmm\-yy;@">
                  <c:v>43402</c:v>
                </c:pt>
                <c:pt idx="7859" formatCode="[$-409]d\-mmm\-yy;@">
                  <c:v>43403</c:v>
                </c:pt>
                <c:pt idx="7860" formatCode="[$-409]d\-mmm\-yy;@">
                  <c:v>43404</c:v>
                </c:pt>
                <c:pt idx="7861" formatCode="[$-409]d\-mmm\-yy;@">
                  <c:v>43405</c:v>
                </c:pt>
                <c:pt idx="7862" formatCode="[$-409]d\-mmm\-yy;@">
                  <c:v>43406</c:v>
                </c:pt>
                <c:pt idx="7863" formatCode="[$-409]d\-mmm\-yy;@">
                  <c:v>43407</c:v>
                </c:pt>
                <c:pt idx="7864" formatCode="[$-409]d\-mmm\-yy;@">
                  <c:v>43408</c:v>
                </c:pt>
                <c:pt idx="7865" formatCode="[$-409]d\-mmm\-yy;@">
                  <c:v>43409</c:v>
                </c:pt>
                <c:pt idx="7866" formatCode="[$-409]d\-mmm\-yy;@">
                  <c:v>43410</c:v>
                </c:pt>
                <c:pt idx="7867" formatCode="[$-409]d\-mmm\-yy;@">
                  <c:v>43411</c:v>
                </c:pt>
                <c:pt idx="7868" formatCode="[$-409]d\-mmm\-yy;@">
                  <c:v>43412</c:v>
                </c:pt>
                <c:pt idx="7869" formatCode="[$-409]d\-mmm\-yy;@">
                  <c:v>43413</c:v>
                </c:pt>
                <c:pt idx="7870" formatCode="[$-409]d\-mmm\-yy;@">
                  <c:v>43414</c:v>
                </c:pt>
                <c:pt idx="7871" formatCode="[$-409]d\-mmm\-yy;@">
                  <c:v>43415</c:v>
                </c:pt>
                <c:pt idx="7872" formatCode="[$-409]d\-mmm\-yy;@">
                  <c:v>43416</c:v>
                </c:pt>
                <c:pt idx="7873" formatCode="[$-409]d\-mmm\-yy;@">
                  <c:v>43417</c:v>
                </c:pt>
                <c:pt idx="7874" formatCode="[$-409]d\-mmm\-yy;@">
                  <c:v>43418</c:v>
                </c:pt>
                <c:pt idx="7875" formatCode="[$-409]d\-mmm\-yy;@">
                  <c:v>43419</c:v>
                </c:pt>
                <c:pt idx="7876" formatCode="[$-409]d\-mmm\-yy;@">
                  <c:v>43420</c:v>
                </c:pt>
                <c:pt idx="7877" formatCode="[$-409]d\-mmm\-yy;@">
                  <c:v>43421</c:v>
                </c:pt>
                <c:pt idx="7878" formatCode="[$-409]d\-mmm\-yy;@">
                  <c:v>43422</c:v>
                </c:pt>
                <c:pt idx="7879" formatCode="[$-409]d\-mmm\-yy;@">
                  <c:v>43423</c:v>
                </c:pt>
                <c:pt idx="7880" formatCode="[$-409]d\-mmm\-yy;@">
                  <c:v>43424</c:v>
                </c:pt>
                <c:pt idx="7881" formatCode="[$-409]d\-mmm\-yy;@">
                  <c:v>43425</c:v>
                </c:pt>
                <c:pt idx="7882" formatCode="[$-409]d\-mmm\-yy;@">
                  <c:v>43426</c:v>
                </c:pt>
                <c:pt idx="7883" formatCode="[$-409]d\-mmm\-yy;@">
                  <c:v>43427</c:v>
                </c:pt>
                <c:pt idx="7884" formatCode="[$-409]d\-mmm\-yy;@">
                  <c:v>43428</c:v>
                </c:pt>
                <c:pt idx="7885" formatCode="[$-409]d\-mmm\-yy;@">
                  <c:v>43429</c:v>
                </c:pt>
                <c:pt idx="7886" formatCode="[$-409]d\-mmm\-yy;@">
                  <c:v>43430</c:v>
                </c:pt>
                <c:pt idx="7887" formatCode="[$-409]d\-mmm\-yy;@">
                  <c:v>43431</c:v>
                </c:pt>
                <c:pt idx="7888" formatCode="[$-409]d\-mmm\-yy;@">
                  <c:v>43432</c:v>
                </c:pt>
                <c:pt idx="7889" formatCode="[$-409]d\-mmm\-yy;@">
                  <c:v>43433</c:v>
                </c:pt>
                <c:pt idx="7890" formatCode="[$-409]d\-mmm\-yy;@">
                  <c:v>43434</c:v>
                </c:pt>
                <c:pt idx="7891" formatCode="[$-409]d\-mmm\-yy;@">
                  <c:v>43435</c:v>
                </c:pt>
                <c:pt idx="7892" formatCode="[$-409]d\-mmm\-yy;@">
                  <c:v>43436</c:v>
                </c:pt>
                <c:pt idx="7893" formatCode="[$-409]d\-mmm\-yy;@">
                  <c:v>43437</c:v>
                </c:pt>
                <c:pt idx="7894" formatCode="[$-409]d\-mmm\-yy;@">
                  <c:v>43438</c:v>
                </c:pt>
                <c:pt idx="7895" formatCode="[$-409]d\-mmm\-yy;@">
                  <c:v>43439</c:v>
                </c:pt>
                <c:pt idx="7896" formatCode="[$-409]d\-mmm\-yy;@">
                  <c:v>43440</c:v>
                </c:pt>
                <c:pt idx="7897" formatCode="[$-409]d\-mmm\-yy;@">
                  <c:v>43441</c:v>
                </c:pt>
                <c:pt idx="7898" formatCode="[$-409]d\-mmm\-yy;@">
                  <c:v>43442</c:v>
                </c:pt>
                <c:pt idx="7899" formatCode="[$-409]d\-mmm\-yy;@">
                  <c:v>43443</c:v>
                </c:pt>
                <c:pt idx="7900" formatCode="[$-409]d\-mmm\-yy;@">
                  <c:v>43444</c:v>
                </c:pt>
                <c:pt idx="7901" formatCode="[$-409]d\-mmm\-yy;@">
                  <c:v>43445</c:v>
                </c:pt>
                <c:pt idx="7902" formatCode="[$-409]d\-mmm\-yy;@">
                  <c:v>43446</c:v>
                </c:pt>
                <c:pt idx="7903" formatCode="[$-409]d\-mmm\-yy;@">
                  <c:v>43447</c:v>
                </c:pt>
                <c:pt idx="7904" formatCode="[$-409]d\-mmm\-yy;@">
                  <c:v>43448</c:v>
                </c:pt>
                <c:pt idx="7905" formatCode="[$-409]d\-mmm\-yy;@">
                  <c:v>43449</c:v>
                </c:pt>
                <c:pt idx="7906" formatCode="[$-409]d\-mmm\-yy;@">
                  <c:v>43450</c:v>
                </c:pt>
                <c:pt idx="7907" formatCode="[$-409]d\-mmm\-yy;@">
                  <c:v>43451</c:v>
                </c:pt>
                <c:pt idx="7908" formatCode="[$-409]d\-mmm\-yy;@">
                  <c:v>43452</c:v>
                </c:pt>
                <c:pt idx="7909" formatCode="[$-409]d\-mmm\-yy;@">
                  <c:v>43453</c:v>
                </c:pt>
                <c:pt idx="7910" formatCode="[$-409]d\-mmm\-yy;@">
                  <c:v>43454</c:v>
                </c:pt>
                <c:pt idx="7911" formatCode="[$-409]d\-mmm\-yy;@">
                  <c:v>43455</c:v>
                </c:pt>
                <c:pt idx="7912" formatCode="[$-409]d\-mmm\-yy;@">
                  <c:v>43456</c:v>
                </c:pt>
                <c:pt idx="7913" formatCode="[$-409]d\-mmm\-yy;@">
                  <c:v>43457</c:v>
                </c:pt>
                <c:pt idx="7914" formatCode="[$-409]d\-mmm\-yy;@">
                  <c:v>43458</c:v>
                </c:pt>
                <c:pt idx="7915" formatCode="[$-409]d\-mmm\-yy;@">
                  <c:v>43459</c:v>
                </c:pt>
                <c:pt idx="7916" formatCode="[$-409]d\-mmm\-yy;@">
                  <c:v>43460</c:v>
                </c:pt>
                <c:pt idx="7917" formatCode="[$-409]d\-mmm\-yy;@">
                  <c:v>43461</c:v>
                </c:pt>
                <c:pt idx="7918" formatCode="[$-409]d\-mmm\-yy;@">
                  <c:v>43462</c:v>
                </c:pt>
                <c:pt idx="7919" formatCode="[$-409]d\-mmm\-yy;@">
                  <c:v>43463</c:v>
                </c:pt>
                <c:pt idx="7920" formatCode="[$-409]d\-mmm\-yy;@">
                  <c:v>43464</c:v>
                </c:pt>
                <c:pt idx="7921" formatCode="[$-409]d\-mmm\-yy;@">
                  <c:v>43465</c:v>
                </c:pt>
                <c:pt idx="7922" formatCode="[$-409]d\-mmm\-yy;@">
                  <c:v>43466</c:v>
                </c:pt>
                <c:pt idx="7923" formatCode="[$-409]d\-mmm\-yy;@">
                  <c:v>43467</c:v>
                </c:pt>
                <c:pt idx="7924" formatCode="[$-409]d\-mmm\-yy;@">
                  <c:v>43468</c:v>
                </c:pt>
                <c:pt idx="7925" formatCode="[$-409]d\-mmm\-yy;@">
                  <c:v>43469</c:v>
                </c:pt>
                <c:pt idx="7926" formatCode="[$-409]d\-mmm\-yy;@">
                  <c:v>43470</c:v>
                </c:pt>
                <c:pt idx="7927" formatCode="[$-409]d\-mmm\-yy;@">
                  <c:v>43471</c:v>
                </c:pt>
                <c:pt idx="7928" formatCode="[$-409]d\-mmm\-yy;@">
                  <c:v>43472</c:v>
                </c:pt>
                <c:pt idx="7929" formatCode="[$-409]d\-mmm\-yy;@">
                  <c:v>43473</c:v>
                </c:pt>
                <c:pt idx="7930" formatCode="[$-409]d\-mmm\-yy;@">
                  <c:v>43474</c:v>
                </c:pt>
                <c:pt idx="7931" formatCode="[$-409]d\-mmm\-yy;@">
                  <c:v>43475</c:v>
                </c:pt>
                <c:pt idx="7932" formatCode="[$-409]d\-mmm\-yy;@">
                  <c:v>43476</c:v>
                </c:pt>
                <c:pt idx="7933" formatCode="[$-409]d\-mmm\-yy;@">
                  <c:v>43477</c:v>
                </c:pt>
                <c:pt idx="7934" formatCode="[$-409]d\-mmm\-yy;@">
                  <c:v>43478</c:v>
                </c:pt>
                <c:pt idx="7935" formatCode="[$-409]d\-mmm\-yy;@">
                  <c:v>43479</c:v>
                </c:pt>
                <c:pt idx="7936" formatCode="[$-409]d\-mmm\-yy;@">
                  <c:v>43480</c:v>
                </c:pt>
                <c:pt idx="7937" formatCode="[$-409]d\-mmm\-yy;@">
                  <c:v>43481</c:v>
                </c:pt>
                <c:pt idx="7938" formatCode="[$-409]d\-mmm\-yy;@">
                  <c:v>43482</c:v>
                </c:pt>
                <c:pt idx="7939" formatCode="[$-409]d\-mmm\-yy;@">
                  <c:v>43483</c:v>
                </c:pt>
                <c:pt idx="7940" formatCode="[$-409]d\-mmm\-yy;@">
                  <c:v>43484</c:v>
                </c:pt>
                <c:pt idx="7941" formatCode="[$-409]d\-mmm\-yy;@">
                  <c:v>43485</c:v>
                </c:pt>
                <c:pt idx="7942" formatCode="[$-409]d\-mmm\-yy;@">
                  <c:v>43486</c:v>
                </c:pt>
                <c:pt idx="7943" formatCode="[$-409]d\-mmm\-yy;@">
                  <c:v>43487</c:v>
                </c:pt>
                <c:pt idx="7944" formatCode="[$-409]d\-mmm\-yy;@">
                  <c:v>43488</c:v>
                </c:pt>
                <c:pt idx="7945" formatCode="[$-409]d\-mmm\-yy;@">
                  <c:v>43489</c:v>
                </c:pt>
                <c:pt idx="7946" formatCode="[$-409]d\-mmm\-yy;@">
                  <c:v>43490</c:v>
                </c:pt>
                <c:pt idx="7947" formatCode="[$-409]d\-mmm\-yy;@">
                  <c:v>43491</c:v>
                </c:pt>
                <c:pt idx="7948" formatCode="[$-409]d\-mmm\-yy;@">
                  <c:v>43492</c:v>
                </c:pt>
                <c:pt idx="7949" formatCode="[$-409]d\-mmm\-yy;@">
                  <c:v>43493</c:v>
                </c:pt>
                <c:pt idx="7950" formatCode="[$-409]d\-mmm\-yy;@">
                  <c:v>43494</c:v>
                </c:pt>
                <c:pt idx="7951" formatCode="[$-409]d\-mmm\-yy;@">
                  <c:v>43495</c:v>
                </c:pt>
                <c:pt idx="7952" formatCode="[$-409]d\-mmm\-yy;@">
                  <c:v>43496</c:v>
                </c:pt>
                <c:pt idx="7953" formatCode="[$-409]d\-mmm\-yy;@">
                  <c:v>43497</c:v>
                </c:pt>
                <c:pt idx="7954" formatCode="[$-409]d\-mmm\-yy;@">
                  <c:v>43498</c:v>
                </c:pt>
                <c:pt idx="7955" formatCode="[$-409]d\-mmm\-yy;@">
                  <c:v>43499</c:v>
                </c:pt>
                <c:pt idx="7956" formatCode="[$-409]d\-mmm\-yy;@">
                  <c:v>43500</c:v>
                </c:pt>
                <c:pt idx="7957" formatCode="[$-409]d\-mmm\-yy;@">
                  <c:v>43501</c:v>
                </c:pt>
                <c:pt idx="7958" formatCode="[$-409]d\-mmm\-yy;@">
                  <c:v>43502</c:v>
                </c:pt>
                <c:pt idx="7959" formatCode="[$-409]d\-mmm\-yy;@">
                  <c:v>43503</c:v>
                </c:pt>
                <c:pt idx="7960" formatCode="[$-409]d\-mmm\-yy;@">
                  <c:v>43504</c:v>
                </c:pt>
                <c:pt idx="7961" formatCode="[$-409]d\-mmm\-yy;@">
                  <c:v>43505</c:v>
                </c:pt>
                <c:pt idx="7962" formatCode="[$-409]d\-mmm\-yy;@">
                  <c:v>43506</c:v>
                </c:pt>
                <c:pt idx="7963" formatCode="[$-409]d\-mmm\-yy;@">
                  <c:v>43507</c:v>
                </c:pt>
                <c:pt idx="7964" formatCode="[$-409]d\-mmm\-yy;@">
                  <c:v>43508</c:v>
                </c:pt>
                <c:pt idx="7965" formatCode="[$-409]d\-mmm\-yy;@">
                  <c:v>43509</c:v>
                </c:pt>
                <c:pt idx="7966" formatCode="[$-409]d\-mmm\-yy;@">
                  <c:v>43510</c:v>
                </c:pt>
                <c:pt idx="7967" formatCode="[$-409]d\-mmm\-yy;@">
                  <c:v>43511</c:v>
                </c:pt>
                <c:pt idx="7968" formatCode="[$-409]d\-mmm\-yy;@">
                  <c:v>43512</c:v>
                </c:pt>
                <c:pt idx="7969" formatCode="[$-409]d\-mmm\-yy;@">
                  <c:v>43513</c:v>
                </c:pt>
                <c:pt idx="7970" formatCode="[$-409]d\-mmm\-yy;@">
                  <c:v>43514</c:v>
                </c:pt>
                <c:pt idx="7971" formatCode="[$-409]d\-mmm\-yy;@">
                  <c:v>43515</c:v>
                </c:pt>
                <c:pt idx="7972" formatCode="[$-409]d\-mmm\-yy;@">
                  <c:v>43516</c:v>
                </c:pt>
                <c:pt idx="7973" formatCode="[$-409]d\-mmm\-yy;@">
                  <c:v>43517</c:v>
                </c:pt>
                <c:pt idx="7974" formatCode="[$-409]d\-mmm\-yy;@">
                  <c:v>43518</c:v>
                </c:pt>
                <c:pt idx="7975" formatCode="[$-409]d\-mmm\-yy;@">
                  <c:v>43519</c:v>
                </c:pt>
                <c:pt idx="7976" formatCode="[$-409]d\-mmm\-yy;@">
                  <c:v>43520</c:v>
                </c:pt>
                <c:pt idx="7977" formatCode="[$-409]d\-mmm\-yy;@">
                  <c:v>43521</c:v>
                </c:pt>
                <c:pt idx="7978" formatCode="[$-409]d\-mmm\-yy;@">
                  <c:v>43522</c:v>
                </c:pt>
                <c:pt idx="7979" formatCode="[$-409]d\-mmm\-yy;@">
                  <c:v>43523</c:v>
                </c:pt>
                <c:pt idx="7980" formatCode="[$-409]d\-mmm\-yy;@">
                  <c:v>43524</c:v>
                </c:pt>
                <c:pt idx="7981" formatCode="[$-409]d\-mmm\-yy;@">
                  <c:v>43525</c:v>
                </c:pt>
                <c:pt idx="7982" formatCode="[$-409]d\-mmm\-yy;@">
                  <c:v>43526</c:v>
                </c:pt>
                <c:pt idx="7983" formatCode="[$-409]d\-mmm\-yy;@">
                  <c:v>43527</c:v>
                </c:pt>
                <c:pt idx="7984" formatCode="[$-409]d\-mmm\-yy;@">
                  <c:v>43528</c:v>
                </c:pt>
                <c:pt idx="7985" formatCode="[$-409]d\-mmm\-yy;@">
                  <c:v>43529</c:v>
                </c:pt>
                <c:pt idx="7986" formatCode="[$-409]d\-mmm\-yy;@">
                  <c:v>43530</c:v>
                </c:pt>
                <c:pt idx="7987" formatCode="[$-409]d\-mmm\-yy;@">
                  <c:v>43531</c:v>
                </c:pt>
                <c:pt idx="7988" formatCode="[$-409]d\-mmm\-yy;@">
                  <c:v>43532</c:v>
                </c:pt>
                <c:pt idx="7989" formatCode="[$-409]d\-mmm\-yy;@">
                  <c:v>43533</c:v>
                </c:pt>
                <c:pt idx="7990" formatCode="[$-409]d\-mmm\-yy;@">
                  <c:v>43534</c:v>
                </c:pt>
                <c:pt idx="7991" formatCode="[$-409]d\-mmm\-yy;@">
                  <c:v>43535</c:v>
                </c:pt>
                <c:pt idx="7992" formatCode="[$-409]d\-mmm\-yy;@">
                  <c:v>43536</c:v>
                </c:pt>
                <c:pt idx="7993" formatCode="[$-409]d\-mmm\-yy;@">
                  <c:v>43537</c:v>
                </c:pt>
                <c:pt idx="7994" formatCode="[$-409]d\-mmm\-yy;@">
                  <c:v>43538</c:v>
                </c:pt>
                <c:pt idx="7995" formatCode="[$-409]d\-mmm\-yy;@">
                  <c:v>43539</c:v>
                </c:pt>
                <c:pt idx="7996" formatCode="[$-409]d\-mmm\-yy;@">
                  <c:v>43540</c:v>
                </c:pt>
                <c:pt idx="7997" formatCode="[$-409]d\-mmm\-yy;@">
                  <c:v>43541</c:v>
                </c:pt>
                <c:pt idx="7998" formatCode="[$-409]d\-mmm\-yy;@">
                  <c:v>43542</c:v>
                </c:pt>
                <c:pt idx="7999" formatCode="[$-409]d\-mmm\-yy;@">
                  <c:v>43543</c:v>
                </c:pt>
                <c:pt idx="8000" formatCode="[$-409]d\-mmm\-yy;@">
                  <c:v>43544</c:v>
                </c:pt>
                <c:pt idx="8001" formatCode="[$-409]d\-mmm\-yy;@">
                  <c:v>43545</c:v>
                </c:pt>
                <c:pt idx="8002" formatCode="[$-409]d\-mmm\-yy;@">
                  <c:v>43546</c:v>
                </c:pt>
                <c:pt idx="8003" formatCode="[$-409]d\-mmm\-yy;@">
                  <c:v>43547</c:v>
                </c:pt>
                <c:pt idx="8004" formatCode="[$-409]d\-mmm\-yy;@">
                  <c:v>43548</c:v>
                </c:pt>
                <c:pt idx="8005" formatCode="[$-409]d\-mmm\-yy;@">
                  <c:v>43549</c:v>
                </c:pt>
                <c:pt idx="8006" formatCode="[$-409]d\-mmm\-yy;@">
                  <c:v>43550</c:v>
                </c:pt>
                <c:pt idx="8007" formatCode="[$-409]d\-mmm\-yy;@">
                  <c:v>43551</c:v>
                </c:pt>
                <c:pt idx="8008" formatCode="[$-409]d\-mmm\-yy;@">
                  <c:v>43552</c:v>
                </c:pt>
                <c:pt idx="8009" formatCode="[$-409]d\-mmm\-yy;@">
                  <c:v>43553</c:v>
                </c:pt>
                <c:pt idx="8010" formatCode="[$-409]d\-mmm\-yy;@">
                  <c:v>43554</c:v>
                </c:pt>
                <c:pt idx="8011" formatCode="[$-409]d\-mmm\-yy;@">
                  <c:v>43555</c:v>
                </c:pt>
                <c:pt idx="8012" formatCode="[$-409]d\-mmm\-yy;@">
                  <c:v>43556</c:v>
                </c:pt>
                <c:pt idx="8013" formatCode="[$-409]d\-mmm\-yy;@">
                  <c:v>43557</c:v>
                </c:pt>
                <c:pt idx="8014" formatCode="[$-409]d\-mmm\-yy;@">
                  <c:v>43558</c:v>
                </c:pt>
                <c:pt idx="8015" formatCode="[$-409]d\-mmm\-yy;@">
                  <c:v>43559</c:v>
                </c:pt>
                <c:pt idx="8016" formatCode="[$-409]d\-mmm\-yy;@">
                  <c:v>43560</c:v>
                </c:pt>
                <c:pt idx="8017" formatCode="[$-409]d\-mmm\-yy;@">
                  <c:v>43561</c:v>
                </c:pt>
                <c:pt idx="8018" formatCode="[$-409]d\-mmm\-yy;@">
                  <c:v>43562</c:v>
                </c:pt>
                <c:pt idx="8019" formatCode="[$-409]d\-mmm\-yy;@">
                  <c:v>43563</c:v>
                </c:pt>
                <c:pt idx="8020" formatCode="[$-409]d\-mmm\-yy;@">
                  <c:v>43564</c:v>
                </c:pt>
                <c:pt idx="8021" formatCode="[$-409]d\-mmm\-yy;@">
                  <c:v>43565</c:v>
                </c:pt>
                <c:pt idx="8022" formatCode="[$-409]d\-mmm\-yy;@">
                  <c:v>43566</c:v>
                </c:pt>
                <c:pt idx="8023" formatCode="[$-409]d\-mmm\-yy;@">
                  <c:v>43567</c:v>
                </c:pt>
                <c:pt idx="8024" formatCode="[$-409]d\-mmm\-yy;@">
                  <c:v>43568</c:v>
                </c:pt>
                <c:pt idx="8025" formatCode="[$-409]d\-mmm\-yy;@">
                  <c:v>43569</c:v>
                </c:pt>
                <c:pt idx="8026" formatCode="[$-409]d\-mmm\-yy;@">
                  <c:v>43570</c:v>
                </c:pt>
                <c:pt idx="8027" formatCode="[$-409]d\-mmm\-yy;@">
                  <c:v>43571</c:v>
                </c:pt>
                <c:pt idx="8028" formatCode="[$-409]d\-mmm\-yy;@">
                  <c:v>43572</c:v>
                </c:pt>
                <c:pt idx="8029" formatCode="[$-409]d\-mmm\-yy;@">
                  <c:v>43573</c:v>
                </c:pt>
                <c:pt idx="8030" formatCode="[$-409]d\-mmm\-yy;@">
                  <c:v>43574</c:v>
                </c:pt>
                <c:pt idx="8031" formatCode="[$-409]d\-mmm\-yy;@">
                  <c:v>43575</c:v>
                </c:pt>
                <c:pt idx="8032" formatCode="[$-409]d\-mmm\-yy;@">
                  <c:v>43576</c:v>
                </c:pt>
                <c:pt idx="8033" formatCode="[$-409]d\-mmm\-yy;@">
                  <c:v>43577</c:v>
                </c:pt>
                <c:pt idx="8034" formatCode="[$-409]d\-mmm\-yy;@">
                  <c:v>43578</c:v>
                </c:pt>
                <c:pt idx="8035" formatCode="[$-409]d\-mmm\-yy;@">
                  <c:v>43579</c:v>
                </c:pt>
                <c:pt idx="8036" formatCode="[$-409]d\-mmm\-yy;@">
                  <c:v>43580</c:v>
                </c:pt>
                <c:pt idx="8037" formatCode="[$-409]d\-mmm\-yy;@">
                  <c:v>43581</c:v>
                </c:pt>
                <c:pt idx="8038" formatCode="[$-409]d\-mmm\-yy;@">
                  <c:v>43582</c:v>
                </c:pt>
                <c:pt idx="8039" formatCode="[$-409]d\-mmm\-yy;@">
                  <c:v>43583</c:v>
                </c:pt>
                <c:pt idx="8040" formatCode="[$-409]d\-mmm\-yy;@">
                  <c:v>43584</c:v>
                </c:pt>
                <c:pt idx="8041" formatCode="[$-409]d\-mmm\-yy;@">
                  <c:v>43585</c:v>
                </c:pt>
                <c:pt idx="8042" formatCode="[$-409]d\-mmm\-yy;@">
                  <c:v>43586</c:v>
                </c:pt>
                <c:pt idx="8043" formatCode="[$-409]d\-mmm\-yy;@">
                  <c:v>43587</c:v>
                </c:pt>
                <c:pt idx="8044" formatCode="[$-409]d\-mmm\-yy;@">
                  <c:v>43588</c:v>
                </c:pt>
                <c:pt idx="8045" formatCode="[$-409]d\-mmm\-yy;@">
                  <c:v>43589</c:v>
                </c:pt>
                <c:pt idx="8046" formatCode="[$-409]d\-mmm\-yy;@">
                  <c:v>43590</c:v>
                </c:pt>
                <c:pt idx="8047" formatCode="[$-409]d\-mmm\-yy;@">
                  <c:v>43591</c:v>
                </c:pt>
                <c:pt idx="8048" formatCode="[$-409]d\-mmm\-yy;@">
                  <c:v>43592</c:v>
                </c:pt>
                <c:pt idx="8049" formatCode="[$-409]d\-mmm\-yy;@">
                  <c:v>43593</c:v>
                </c:pt>
                <c:pt idx="8050" formatCode="[$-409]d\-mmm\-yy;@">
                  <c:v>43594</c:v>
                </c:pt>
                <c:pt idx="8051" formatCode="[$-409]d\-mmm\-yy;@">
                  <c:v>43595</c:v>
                </c:pt>
                <c:pt idx="8052" formatCode="[$-409]d\-mmm\-yy;@">
                  <c:v>43596</c:v>
                </c:pt>
                <c:pt idx="8053" formatCode="[$-409]d\-mmm\-yy;@">
                  <c:v>43597</c:v>
                </c:pt>
                <c:pt idx="8054" formatCode="[$-409]d\-mmm\-yy;@">
                  <c:v>43598</c:v>
                </c:pt>
                <c:pt idx="8055" formatCode="[$-409]d\-mmm\-yy;@">
                  <c:v>43599</c:v>
                </c:pt>
                <c:pt idx="8056" formatCode="[$-409]d\-mmm\-yy;@">
                  <c:v>43600</c:v>
                </c:pt>
                <c:pt idx="8057" formatCode="[$-409]d\-mmm\-yy;@">
                  <c:v>43601</c:v>
                </c:pt>
                <c:pt idx="8058" formatCode="[$-409]d\-mmm\-yy;@">
                  <c:v>43602</c:v>
                </c:pt>
                <c:pt idx="8059" formatCode="[$-409]d\-mmm\-yy;@">
                  <c:v>43603</c:v>
                </c:pt>
                <c:pt idx="8060" formatCode="[$-409]d\-mmm\-yy;@">
                  <c:v>43604</c:v>
                </c:pt>
                <c:pt idx="8061" formatCode="[$-409]d\-mmm\-yy;@">
                  <c:v>43605</c:v>
                </c:pt>
                <c:pt idx="8062" formatCode="[$-409]d\-mmm\-yy;@">
                  <c:v>43606</c:v>
                </c:pt>
                <c:pt idx="8063" formatCode="[$-409]d\-mmm\-yy;@">
                  <c:v>43607</c:v>
                </c:pt>
                <c:pt idx="8064" formatCode="[$-409]d\-mmm\-yy;@">
                  <c:v>43608</c:v>
                </c:pt>
                <c:pt idx="8065" formatCode="[$-409]d\-mmm\-yy;@">
                  <c:v>43609</c:v>
                </c:pt>
                <c:pt idx="8066" formatCode="[$-409]d\-mmm\-yy;@">
                  <c:v>43610</c:v>
                </c:pt>
                <c:pt idx="8067" formatCode="[$-409]d\-mmm\-yy;@">
                  <c:v>43611</c:v>
                </c:pt>
                <c:pt idx="8068" formatCode="[$-409]d\-mmm\-yy;@">
                  <c:v>43612</c:v>
                </c:pt>
                <c:pt idx="8069" formatCode="[$-409]d\-mmm\-yy;@">
                  <c:v>43613</c:v>
                </c:pt>
                <c:pt idx="8070" formatCode="[$-409]d\-mmm\-yy;@">
                  <c:v>43614</c:v>
                </c:pt>
                <c:pt idx="8071" formatCode="[$-409]d\-mmm\-yy;@">
                  <c:v>43615</c:v>
                </c:pt>
                <c:pt idx="8072" formatCode="[$-409]d\-mmm\-yy;@">
                  <c:v>43616</c:v>
                </c:pt>
                <c:pt idx="8073" formatCode="[$-409]d\-mmm\-yy;@">
                  <c:v>43617</c:v>
                </c:pt>
                <c:pt idx="8074" formatCode="[$-409]d\-mmm\-yy;@">
                  <c:v>43618</c:v>
                </c:pt>
                <c:pt idx="8075" formatCode="[$-409]d\-mmm\-yy;@">
                  <c:v>43619</c:v>
                </c:pt>
                <c:pt idx="8076" formatCode="[$-409]d\-mmm\-yy;@">
                  <c:v>43620</c:v>
                </c:pt>
                <c:pt idx="8077" formatCode="[$-409]d\-mmm\-yy;@">
                  <c:v>43621</c:v>
                </c:pt>
                <c:pt idx="8078" formatCode="[$-409]d\-mmm\-yy;@">
                  <c:v>43622</c:v>
                </c:pt>
                <c:pt idx="8079" formatCode="[$-409]d\-mmm\-yy;@">
                  <c:v>43623</c:v>
                </c:pt>
                <c:pt idx="8080" formatCode="[$-409]d\-mmm\-yy;@">
                  <c:v>43624</c:v>
                </c:pt>
                <c:pt idx="8081" formatCode="[$-409]d\-mmm\-yy;@">
                  <c:v>43625</c:v>
                </c:pt>
                <c:pt idx="8082" formatCode="[$-409]d\-mmm\-yy;@">
                  <c:v>43626</c:v>
                </c:pt>
                <c:pt idx="8083" formatCode="[$-409]d\-mmm\-yy;@">
                  <c:v>43627</c:v>
                </c:pt>
                <c:pt idx="8084" formatCode="[$-409]d\-mmm\-yy;@">
                  <c:v>43628</c:v>
                </c:pt>
                <c:pt idx="8085" formatCode="[$-409]d\-mmm\-yy;@">
                  <c:v>43629</c:v>
                </c:pt>
                <c:pt idx="8086" formatCode="[$-409]d\-mmm\-yy;@">
                  <c:v>43630</c:v>
                </c:pt>
                <c:pt idx="8087" formatCode="[$-409]d\-mmm\-yy;@">
                  <c:v>43631</c:v>
                </c:pt>
                <c:pt idx="8088" formatCode="[$-409]d\-mmm\-yy;@">
                  <c:v>43632</c:v>
                </c:pt>
                <c:pt idx="8089" formatCode="[$-409]d\-mmm\-yy;@">
                  <c:v>43633</c:v>
                </c:pt>
                <c:pt idx="8090" formatCode="[$-409]d\-mmm\-yy;@">
                  <c:v>43634</c:v>
                </c:pt>
                <c:pt idx="8091" formatCode="[$-409]d\-mmm\-yy;@">
                  <c:v>43635</c:v>
                </c:pt>
                <c:pt idx="8092" formatCode="[$-409]d\-mmm\-yy;@">
                  <c:v>43636</c:v>
                </c:pt>
                <c:pt idx="8093" formatCode="[$-409]d\-mmm\-yy;@">
                  <c:v>43637</c:v>
                </c:pt>
                <c:pt idx="8094" formatCode="[$-409]d\-mmm\-yy;@">
                  <c:v>43638</c:v>
                </c:pt>
                <c:pt idx="8095" formatCode="[$-409]d\-mmm\-yy;@">
                  <c:v>43639</c:v>
                </c:pt>
                <c:pt idx="8096" formatCode="[$-409]d\-mmm\-yy;@">
                  <c:v>43640</c:v>
                </c:pt>
                <c:pt idx="8097" formatCode="[$-409]d\-mmm\-yy;@">
                  <c:v>43641</c:v>
                </c:pt>
                <c:pt idx="8098" formatCode="[$-409]d\-mmm\-yy;@">
                  <c:v>43642</c:v>
                </c:pt>
                <c:pt idx="8099" formatCode="[$-409]d\-mmm\-yy;@">
                  <c:v>43643</c:v>
                </c:pt>
                <c:pt idx="8100" formatCode="[$-409]d\-mmm\-yy;@">
                  <c:v>43644</c:v>
                </c:pt>
                <c:pt idx="8101" formatCode="[$-409]d\-mmm\-yy;@">
                  <c:v>43645</c:v>
                </c:pt>
                <c:pt idx="8102" formatCode="[$-409]d\-mmm\-yy;@">
                  <c:v>43646</c:v>
                </c:pt>
                <c:pt idx="8103" formatCode="[$-409]d\-mmm\-yy;@">
                  <c:v>43647</c:v>
                </c:pt>
                <c:pt idx="8104" formatCode="[$-409]d\-mmm\-yy;@">
                  <c:v>43648</c:v>
                </c:pt>
                <c:pt idx="8105" formatCode="[$-409]d\-mmm\-yy;@">
                  <c:v>43649</c:v>
                </c:pt>
                <c:pt idx="8106" formatCode="[$-409]d\-mmm\-yy;@">
                  <c:v>43650</c:v>
                </c:pt>
                <c:pt idx="8107" formatCode="[$-409]d\-mmm\-yy;@">
                  <c:v>43651</c:v>
                </c:pt>
                <c:pt idx="8108" formatCode="[$-409]d\-mmm\-yy;@">
                  <c:v>43652</c:v>
                </c:pt>
                <c:pt idx="8109" formatCode="[$-409]d\-mmm\-yy;@">
                  <c:v>43653</c:v>
                </c:pt>
                <c:pt idx="8110" formatCode="[$-409]d\-mmm\-yy;@">
                  <c:v>43654</c:v>
                </c:pt>
                <c:pt idx="8111" formatCode="[$-409]d\-mmm\-yy;@">
                  <c:v>43655</c:v>
                </c:pt>
                <c:pt idx="8112" formatCode="[$-409]d\-mmm\-yy;@">
                  <c:v>43656</c:v>
                </c:pt>
                <c:pt idx="8113" formatCode="[$-409]d\-mmm\-yy;@">
                  <c:v>43657</c:v>
                </c:pt>
                <c:pt idx="8114" formatCode="[$-409]d\-mmm\-yy;@">
                  <c:v>43658</c:v>
                </c:pt>
                <c:pt idx="8115" formatCode="[$-409]d\-mmm\-yy;@">
                  <c:v>43659</c:v>
                </c:pt>
                <c:pt idx="8116" formatCode="[$-409]d\-mmm\-yy;@">
                  <c:v>43660</c:v>
                </c:pt>
                <c:pt idx="8117" formatCode="[$-409]d\-mmm\-yy;@">
                  <c:v>43661</c:v>
                </c:pt>
                <c:pt idx="8118" formatCode="[$-409]d\-mmm\-yy;@">
                  <c:v>43662</c:v>
                </c:pt>
                <c:pt idx="8119" formatCode="[$-409]d\-mmm\-yy;@">
                  <c:v>43663</c:v>
                </c:pt>
                <c:pt idx="8120" formatCode="[$-409]d\-mmm\-yy;@">
                  <c:v>43664</c:v>
                </c:pt>
                <c:pt idx="8121" formatCode="[$-409]d\-mmm\-yy;@">
                  <c:v>43665</c:v>
                </c:pt>
                <c:pt idx="8122" formatCode="[$-409]d\-mmm\-yy;@">
                  <c:v>43666</c:v>
                </c:pt>
                <c:pt idx="8123" formatCode="[$-409]d\-mmm\-yy;@">
                  <c:v>43667</c:v>
                </c:pt>
                <c:pt idx="8124" formatCode="[$-409]d\-mmm\-yy;@">
                  <c:v>43668</c:v>
                </c:pt>
                <c:pt idx="8125" formatCode="[$-409]d\-mmm\-yy;@">
                  <c:v>43669</c:v>
                </c:pt>
                <c:pt idx="8126" formatCode="[$-409]d\-mmm\-yy;@">
                  <c:v>43670</c:v>
                </c:pt>
                <c:pt idx="8127" formatCode="[$-409]d\-mmm\-yy;@">
                  <c:v>43671</c:v>
                </c:pt>
                <c:pt idx="8128" formatCode="[$-409]d\-mmm\-yy;@">
                  <c:v>43672</c:v>
                </c:pt>
                <c:pt idx="8129" formatCode="[$-409]d\-mmm\-yy;@">
                  <c:v>43673</c:v>
                </c:pt>
                <c:pt idx="8130" formatCode="[$-409]d\-mmm\-yy;@">
                  <c:v>43674</c:v>
                </c:pt>
                <c:pt idx="8131" formatCode="[$-409]d\-mmm\-yy;@">
                  <c:v>43675</c:v>
                </c:pt>
                <c:pt idx="8132" formatCode="[$-409]d\-mmm\-yy;@">
                  <c:v>43676</c:v>
                </c:pt>
                <c:pt idx="8133" formatCode="[$-409]d\-mmm\-yy;@">
                  <c:v>43677</c:v>
                </c:pt>
                <c:pt idx="8134" formatCode="[$-409]d\-mmm\-yy;@">
                  <c:v>43678</c:v>
                </c:pt>
                <c:pt idx="8135" formatCode="[$-409]d\-mmm\-yy;@">
                  <c:v>43679</c:v>
                </c:pt>
                <c:pt idx="8136" formatCode="[$-409]d\-mmm\-yy;@">
                  <c:v>43680</c:v>
                </c:pt>
                <c:pt idx="8137" formatCode="[$-409]d\-mmm\-yy;@">
                  <c:v>43681</c:v>
                </c:pt>
                <c:pt idx="8138" formatCode="[$-409]d\-mmm\-yy;@">
                  <c:v>43682</c:v>
                </c:pt>
                <c:pt idx="8139" formatCode="[$-409]d\-mmm\-yy;@">
                  <c:v>43683</c:v>
                </c:pt>
                <c:pt idx="8140" formatCode="[$-409]d\-mmm\-yy;@">
                  <c:v>43684</c:v>
                </c:pt>
                <c:pt idx="8141" formatCode="[$-409]d\-mmm\-yy;@">
                  <c:v>43685</c:v>
                </c:pt>
                <c:pt idx="8142" formatCode="[$-409]d\-mmm\-yy;@">
                  <c:v>43686</c:v>
                </c:pt>
                <c:pt idx="8143" formatCode="[$-409]d\-mmm\-yy;@">
                  <c:v>43687</c:v>
                </c:pt>
                <c:pt idx="8144" formatCode="[$-409]d\-mmm\-yy;@">
                  <c:v>43688</c:v>
                </c:pt>
                <c:pt idx="8145" formatCode="[$-409]d\-mmm\-yy;@">
                  <c:v>43689</c:v>
                </c:pt>
                <c:pt idx="8146" formatCode="[$-409]d\-mmm\-yy;@">
                  <c:v>43690</c:v>
                </c:pt>
                <c:pt idx="8147" formatCode="[$-409]d\-mmm\-yy;@">
                  <c:v>43691</c:v>
                </c:pt>
                <c:pt idx="8148" formatCode="[$-409]d\-mmm\-yy;@">
                  <c:v>43692</c:v>
                </c:pt>
                <c:pt idx="8149" formatCode="[$-409]d\-mmm\-yy;@">
                  <c:v>43693</c:v>
                </c:pt>
                <c:pt idx="8150" formatCode="[$-409]d\-mmm\-yy;@">
                  <c:v>43694</c:v>
                </c:pt>
                <c:pt idx="8151" formatCode="[$-409]d\-mmm\-yy;@">
                  <c:v>43695</c:v>
                </c:pt>
                <c:pt idx="8152" formatCode="[$-409]d\-mmm\-yy;@">
                  <c:v>43696</c:v>
                </c:pt>
                <c:pt idx="8153" formatCode="[$-409]d\-mmm\-yy;@">
                  <c:v>43697</c:v>
                </c:pt>
                <c:pt idx="8154" formatCode="[$-409]d\-mmm\-yy;@">
                  <c:v>43698</c:v>
                </c:pt>
                <c:pt idx="8155" formatCode="[$-409]d\-mmm\-yy;@">
                  <c:v>43699</c:v>
                </c:pt>
                <c:pt idx="8156" formatCode="[$-409]d\-mmm\-yy;@">
                  <c:v>43700</c:v>
                </c:pt>
                <c:pt idx="8157" formatCode="[$-409]d\-mmm\-yy;@">
                  <c:v>43701</c:v>
                </c:pt>
                <c:pt idx="8158" formatCode="[$-409]d\-mmm\-yy;@">
                  <c:v>43702</c:v>
                </c:pt>
                <c:pt idx="8159" formatCode="[$-409]d\-mmm\-yy;@">
                  <c:v>43703</c:v>
                </c:pt>
                <c:pt idx="8160" formatCode="[$-409]d\-mmm\-yy;@">
                  <c:v>43704</c:v>
                </c:pt>
                <c:pt idx="8161" formatCode="[$-409]d\-mmm\-yy;@">
                  <c:v>43705</c:v>
                </c:pt>
                <c:pt idx="8162" formatCode="[$-409]d\-mmm\-yy;@">
                  <c:v>43706</c:v>
                </c:pt>
                <c:pt idx="8163" formatCode="[$-409]d\-mmm\-yy;@">
                  <c:v>43707</c:v>
                </c:pt>
                <c:pt idx="8164" formatCode="[$-409]d\-mmm\-yy;@">
                  <c:v>43708</c:v>
                </c:pt>
                <c:pt idx="8165" formatCode="[$-409]d\-mmm\-yy;@">
                  <c:v>43709</c:v>
                </c:pt>
                <c:pt idx="8166" formatCode="[$-409]d\-mmm\-yy;@">
                  <c:v>43710</c:v>
                </c:pt>
                <c:pt idx="8167" formatCode="[$-409]d\-mmm\-yy;@">
                  <c:v>43711</c:v>
                </c:pt>
                <c:pt idx="8168" formatCode="[$-409]d\-mmm\-yy;@">
                  <c:v>43712</c:v>
                </c:pt>
                <c:pt idx="8169" formatCode="[$-409]d\-mmm\-yy;@">
                  <c:v>43713</c:v>
                </c:pt>
                <c:pt idx="8170" formatCode="[$-409]d\-mmm\-yy;@">
                  <c:v>43714</c:v>
                </c:pt>
                <c:pt idx="8171" formatCode="[$-409]d\-mmm\-yy;@">
                  <c:v>43715</c:v>
                </c:pt>
                <c:pt idx="8172" formatCode="[$-409]d\-mmm\-yy;@">
                  <c:v>43716</c:v>
                </c:pt>
                <c:pt idx="8173" formatCode="[$-409]d\-mmm\-yy;@">
                  <c:v>43717</c:v>
                </c:pt>
                <c:pt idx="8174" formatCode="[$-409]d\-mmm\-yy;@">
                  <c:v>43718</c:v>
                </c:pt>
                <c:pt idx="8175" formatCode="[$-409]d\-mmm\-yy;@">
                  <c:v>43719</c:v>
                </c:pt>
                <c:pt idx="8176" formatCode="[$-409]d\-mmm\-yy;@">
                  <c:v>43720</c:v>
                </c:pt>
                <c:pt idx="8177" formatCode="[$-409]d\-mmm\-yy;@">
                  <c:v>43721</c:v>
                </c:pt>
                <c:pt idx="8178" formatCode="[$-409]d\-mmm\-yy;@">
                  <c:v>43722</c:v>
                </c:pt>
                <c:pt idx="8179" formatCode="[$-409]d\-mmm\-yy;@">
                  <c:v>43723</c:v>
                </c:pt>
                <c:pt idx="8180" formatCode="[$-409]d\-mmm\-yy;@">
                  <c:v>43724</c:v>
                </c:pt>
                <c:pt idx="8181" formatCode="[$-409]d\-mmm\-yy;@">
                  <c:v>43725</c:v>
                </c:pt>
                <c:pt idx="8182" formatCode="[$-409]d\-mmm\-yy;@">
                  <c:v>43726</c:v>
                </c:pt>
                <c:pt idx="8183" formatCode="[$-409]d\-mmm\-yy;@">
                  <c:v>43727</c:v>
                </c:pt>
                <c:pt idx="8184" formatCode="[$-409]d\-mmm\-yy;@">
                  <c:v>43728</c:v>
                </c:pt>
                <c:pt idx="8185" formatCode="[$-409]d\-mmm\-yy;@">
                  <c:v>43729</c:v>
                </c:pt>
                <c:pt idx="8186" formatCode="[$-409]d\-mmm\-yy;@">
                  <c:v>43730</c:v>
                </c:pt>
                <c:pt idx="8187" formatCode="[$-409]d\-mmm\-yy;@">
                  <c:v>43731</c:v>
                </c:pt>
                <c:pt idx="8188" formatCode="[$-409]d\-mmm\-yy;@">
                  <c:v>43732</c:v>
                </c:pt>
                <c:pt idx="8189" formatCode="[$-409]d\-mmm\-yy;@">
                  <c:v>43733</c:v>
                </c:pt>
                <c:pt idx="8190" formatCode="[$-409]d\-mmm\-yy;@">
                  <c:v>43734</c:v>
                </c:pt>
                <c:pt idx="8191" formatCode="[$-409]d\-mmm\-yy;@">
                  <c:v>43735</c:v>
                </c:pt>
                <c:pt idx="8192" formatCode="[$-409]d\-mmm\-yy;@">
                  <c:v>43736</c:v>
                </c:pt>
                <c:pt idx="8193" formatCode="[$-409]d\-mmm\-yy;@">
                  <c:v>43737</c:v>
                </c:pt>
                <c:pt idx="8194" formatCode="[$-409]d\-mmm\-yy;@">
                  <c:v>43738</c:v>
                </c:pt>
                <c:pt idx="8195" formatCode="[$-409]d\-mmm\-yy;@">
                  <c:v>43739</c:v>
                </c:pt>
                <c:pt idx="8196" formatCode="[$-409]d\-mmm\-yy;@">
                  <c:v>43740</c:v>
                </c:pt>
                <c:pt idx="8197" formatCode="[$-409]d\-mmm\-yy;@">
                  <c:v>43741</c:v>
                </c:pt>
                <c:pt idx="8198" formatCode="[$-409]d\-mmm\-yy;@">
                  <c:v>43742</c:v>
                </c:pt>
                <c:pt idx="8199" formatCode="[$-409]d\-mmm\-yy;@">
                  <c:v>43743</c:v>
                </c:pt>
                <c:pt idx="8200" formatCode="[$-409]d\-mmm\-yy;@">
                  <c:v>43744</c:v>
                </c:pt>
                <c:pt idx="8201" formatCode="[$-409]d\-mmm\-yy;@">
                  <c:v>43745</c:v>
                </c:pt>
                <c:pt idx="8202" formatCode="[$-409]d\-mmm\-yy;@">
                  <c:v>43746</c:v>
                </c:pt>
                <c:pt idx="8203" formatCode="[$-409]d\-mmm\-yy;@">
                  <c:v>43747</c:v>
                </c:pt>
                <c:pt idx="8204" formatCode="[$-409]d\-mmm\-yy;@">
                  <c:v>43748</c:v>
                </c:pt>
                <c:pt idx="8205" formatCode="[$-409]d\-mmm\-yy;@">
                  <c:v>43749</c:v>
                </c:pt>
                <c:pt idx="8206" formatCode="[$-409]d\-mmm\-yy;@">
                  <c:v>43750</c:v>
                </c:pt>
                <c:pt idx="8207" formatCode="[$-409]d\-mmm\-yy;@">
                  <c:v>43751</c:v>
                </c:pt>
                <c:pt idx="8208" formatCode="[$-409]d\-mmm\-yy;@">
                  <c:v>43752</c:v>
                </c:pt>
                <c:pt idx="8209" formatCode="[$-409]d\-mmm\-yy;@">
                  <c:v>43753</c:v>
                </c:pt>
                <c:pt idx="8210" formatCode="[$-409]d\-mmm\-yy;@">
                  <c:v>43754</c:v>
                </c:pt>
                <c:pt idx="8211" formatCode="[$-409]d\-mmm\-yy;@">
                  <c:v>43755</c:v>
                </c:pt>
                <c:pt idx="8212" formatCode="[$-409]d\-mmm\-yy;@">
                  <c:v>43756</c:v>
                </c:pt>
                <c:pt idx="8213" formatCode="[$-409]d\-mmm\-yy;@">
                  <c:v>43757</c:v>
                </c:pt>
                <c:pt idx="8214" formatCode="[$-409]d\-mmm\-yy;@">
                  <c:v>43758</c:v>
                </c:pt>
                <c:pt idx="8215" formatCode="[$-409]d\-mmm\-yy;@">
                  <c:v>43759</c:v>
                </c:pt>
                <c:pt idx="8216" formatCode="[$-409]d\-mmm\-yy;@">
                  <c:v>43760</c:v>
                </c:pt>
                <c:pt idx="8217" formatCode="[$-409]d\-mmm\-yy;@">
                  <c:v>43761</c:v>
                </c:pt>
                <c:pt idx="8218" formatCode="[$-409]d\-mmm\-yy;@">
                  <c:v>43762</c:v>
                </c:pt>
                <c:pt idx="8219" formatCode="[$-409]d\-mmm\-yy;@">
                  <c:v>43763</c:v>
                </c:pt>
                <c:pt idx="8220" formatCode="[$-409]d\-mmm\-yy;@">
                  <c:v>43764</c:v>
                </c:pt>
                <c:pt idx="8221" formatCode="[$-409]d\-mmm\-yy;@">
                  <c:v>43765</c:v>
                </c:pt>
                <c:pt idx="8222" formatCode="[$-409]d\-mmm\-yy;@">
                  <c:v>43766</c:v>
                </c:pt>
                <c:pt idx="8223" formatCode="[$-409]d\-mmm\-yy;@">
                  <c:v>43767</c:v>
                </c:pt>
                <c:pt idx="8224" formatCode="[$-409]d\-mmm\-yy;@">
                  <c:v>43768</c:v>
                </c:pt>
                <c:pt idx="8225" formatCode="[$-409]d\-mmm\-yy;@">
                  <c:v>43769</c:v>
                </c:pt>
                <c:pt idx="8226" formatCode="[$-409]d\-mmm\-yy;@">
                  <c:v>43770</c:v>
                </c:pt>
                <c:pt idx="8227" formatCode="[$-409]d\-mmm\-yy;@">
                  <c:v>43771</c:v>
                </c:pt>
                <c:pt idx="8228" formatCode="[$-409]d\-mmm\-yy;@">
                  <c:v>43772</c:v>
                </c:pt>
                <c:pt idx="8229" formatCode="[$-409]d\-mmm\-yy;@">
                  <c:v>43773</c:v>
                </c:pt>
                <c:pt idx="8230" formatCode="[$-409]d\-mmm\-yy;@">
                  <c:v>43774</c:v>
                </c:pt>
                <c:pt idx="8231" formatCode="[$-409]d\-mmm\-yy;@">
                  <c:v>43775</c:v>
                </c:pt>
                <c:pt idx="8232" formatCode="[$-409]d\-mmm\-yy;@">
                  <c:v>43776</c:v>
                </c:pt>
                <c:pt idx="8233" formatCode="[$-409]d\-mmm\-yy;@">
                  <c:v>43777</c:v>
                </c:pt>
                <c:pt idx="8234" formatCode="[$-409]d\-mmm\-yy;@">
                  <c:v>43778</c:v>
                </c:pt>
                <c:pt idx="8235" formatCode="[$-409]d\-mmm\-yy;@">
                  <c:v>43779</c:v>
                </c:pt>
                <c:pt idx="8236" formatCode="[$-409]d\-mmm\-yy;@">
                  <c:v>43780</c:v>
                </c:pt>
                <c:pt idx="8237" formatCode="[$-409]d\-mmm\-yy;@">
                  <c:v>43781</c:v>
                </c:pt>
                <c:pt idx="8238" formatCode="[$-409]d\-mmm\-yy;@">
                  <c:v>43782</c:v>
                </c:pt>
                <c:pt idx="8239" formatCode="[$-409]d\-mmm\-yy;@">
                  <c:v>43783</c:v>
                </c:pt>
                <c:pt idx="8240" formatCode="[$-409]d\-mmm\-yy;@">
                  <c:v>43784</c:v>
                </c:pt>
                <c:pt idx="8241" formatCode="[$-409]d\-mmm\-yy;@">
                  <c:v>43785</c:v>
                </c:pt>
                <c:pt idx="8242" formatCode="[$-409]d\-mmm\-yy;@">
                  <c:v>43786</c:v>
                </c:pt>
                <c:pt idx="8243" formatCode="[$-409]d\-mmm\-yy;@">
                  <c:v>43787</c:v>
                </c:pt>
                <c:pt idx="8244" formatCode="[$-409]d\-mmm\-yy;@">
                  <c:v>43788</c:v>
                </c:pt>
                <c:pt idx="8245" formatCode="[$-409]d\-mmm\-yy;@">
                  <c:v>43789</c:v>
                </c:pt>
                <c:pt idx="8246" formatCode="[$-409]d\-mmm\-yy;@">
                  <c:v>43790</c:v>
                </c:pt>
                <c:pt idx="8247" formatCode="[$-409]d\-mmm\-yy;@">
                  <c:v>43791</c:v>
                </c:pt>
                <c:pt idx="8248" formatCode="[$-409]d\-mmm\-yy;@">
                  <c:v>43792</c:v>
                </c:pt>
                <c:pt idx="8249" formatCode="[$-409]d\-mmm\-yy;@">
                  <c:v>43793</c:v>
                </c:pt>
                <c:pt idx="8250" formatCode="[$-409]d\-mmm\-yy;@">
                  <c:v>43794</c:v>
                </c:pt>
                <c:pt idx="8251" formatCode="[$-409]d\-mmm\-yy;@">
                  <c:v>43795</c:v>
                </c:pt>
                <c:pt idx="8252" formatCode="[$-409]d\-mmm\-yy;@">
                  <c:v>43796</c:v>
                </c:pt>
                <c:pt idx="8253" formatCode="[$-409]d\-mmm\-yy;@">
                  <c:v>43797</c:v>
                </c:pt>
                <c:pt idx="8254" formatCode="[$-409]d\-mmm\-yy;@">
                  <c:v>43798</c:v>
                </c:pt>
                <c:pt idx="8255" formatCode="[$-409]d\-mmm\-yy;@">
                  <c:v>43799</c:v>
                </c:pt>
                <c:pt idx="8256" formatCode="[$-409]d\-mmm\-yy;@">
                  <c:v>43800</c:v>
                </c:pt>
                <c:pt idx="8257" formatCode="[$-409]d\-mmm\-yy;@">
                  <c:v>43801</c:v>
                </c:pt>
                <c:pt idx="8258" formatCode="[$-409]d\-mmm\-yy;@">
                  <c:v>43802</c:v>
                </c:pt>
                <c:pt idx="8259" formatCode="[$-409]d\-mmm\-yy;@">
                  <c:v>43803</c:v>
                </c:pt>
                <c:pt idx="8260" formatCode="[$-409]d\-mmm\-yy;@">
                  <c:v>43804</c:v>
                </c:pt>
                <c:pt idx="8261" formatCode="[$-409]d\-mmm\-yy;@">
                  <c:v>43805</c:v>
                </c:pt>
                <c:pt idx="8262" formatCode="[$-409]d\-mmm\-yy;@">
                  <c:v>43806</c:v>
                </c:pt>
                <c:pt idx="8263" formatCode="[$-409]d\-mmm\-yy;@">
                  <c:v>43807</c:v>
                </c:pt>
                <c:pt idx="8264" formatCode="[$-409]d\-mmm\-yy;@">
                  <c:v>43808</c:v>
                </c:pt>
                <c:pt idx="8265" formatCode="[$-409]d\-mmm\-yy;@">
                  <c:v>43809</c:v>
                </c:pt>
                <c:pt idx="8266" formatCode="[$-409]d\-mmm\-yy;@">
                  <c:v>43810</c:v>
                </c:pt>
                <c:pt idx="8267" formatCode="[$-409]d\-mmm\-yy;@">
                  <c:v>43811</c:v>
                </c:pt>
                <c:pt idx="8268" formatCode="[$-409]d\-mmm\-yy;@">
                  <c:v>43812</c:v>
                </c:pt>
                <c:pt idx="8269" formatCode="[$-409]d\-mmm\-yy;@">
                  <c:v>43813</c:v>
                </c:pt>
                <c:pt idx="8270" formatCode="[$-409]d\-mmm\-yy;@">
                  <c:v>43814</c:v>
                </c:pt>
                <c:pt idx="8271" formatCode="[$-409]d\-mmm\-yy;@">
                  <c:v>43815</c:v>
                </c:pt>
                <c:pt idx="8272" formatCode="[$-409]d\-mmm\-yy;@">
                  <c:v>43816</c:v>
                </c:pt>
                <c:pt idx="8273" formatCode="[$-409]d\-mmm\-yy;@">
                  <c:v>43817</c:v>
                </c:pt>
                <c:pt idx="8274" formatCode="[$-409]d\-mmm\-yy;@">
                  <c:v>43818</c:v>
                </c:pt>
                <c:pt idx="8275" formatCode="[$-409]d\-mmm\-yy;@">
                  <c:v>43819</c:v>
                </c:pt>
                <c:pt idx="8276" formatCode="[$-409]d\-mmm\-yy;@">
                  <c:v>43820</c:v>
                </c:pt>
                <c:pt idx="8277" formatCode="[$-409]d\-mmm\-yy;@">
                  <c:v>43821</c:v>
                </c:pt>
                <c:pt idx="8278" formatCode="[$-409]d\-mmm\-yy;@">
                  <c:v>43822</c:v>
                </c:pt>
                <c:pt idx="8279" formatCode="[$-409]d\-mmm\-yy;@">
                  <c:v>43823</c:v>
                </c:pt>
                <c:pt idx="8280" formatCode="[$-409]d\-mmm\-yy;@">
                  <c:v>43824</c:v>
                </c:pt>
                <c:pt idx="8281" formatCode="[$-409]d\-mmm\-yy;@">
                  <c:v>43825</c:v>
                </c:pt>
                <c:pt idx="8282" formatCode="[$-409]d\-mmm\-yy;@">
                  <c:v>43826</c:v>
                </c:pt>
                <c:pt idx="8283" formatCode="[$-409]d\-mmm\-yy;@">
                  <c:v>43827</c:v>
                </c:pt>
                <c:pt idx="8284" formatCode="[$-409]d\-mmm\-yy;@">
                  <c:v>43828</c:v>
                </c:pt>
                <c:pt idx="8285" formatCode="[$-409]d\-mmm\-yy;@">
                  <c:v>43829</c:v>
                </c:pt>
                <c:pt idx="8286" formatCode="[$-409]d\-mmm\-yy;@">
                  <c:v>43830</c:v>
                </c:pt>
                <c:pt idx="8287" formatCode="[$-409]d\-mmm\-yy;@">
                  <c:v>43831</c:v>
                </c:pt>
                <c:pt idx="8288" formatCode="[$-409]d\-mmm\-yy;@">
                  <c:v>43832</c:v>
                </c:pt>
                <c:pt idx="8289" formatCode="[$-409]d\-mmm\-yy;@">
                  <c:v>43833</c:v>
                </c:pt>
                <c:pt idx="8290" formatCode="[$-409]d\-mmm\-yy;@">
                  <c:v>43834</c:v>
                </c:pt>
                <c:pt idx="8291" formatCode="[$-409]d\-mmm\-yy;@">
                  <c:v>43835</c:v>
                </c:pt>
                <c:pt idx="8292" formatCode="[$-409]d\-mmm\-yy;@">
                  <c:v>43836</c:v>
                </c:pt>
                <c:pt idx="8293" formatCode="[$-409]d\-mmm\-yy;@">
                  <c:v>43837</c:v>
                </c:pt>
                <c:pt idx="8294" formatCode="[$-409]d\-mmm\-yy;@">
                  <c:v>43838</c:v>
                </c:pt>
                <c:pt idx="8295" formatCode="[$-409]d\-mmm\-yy;@">
                  <c:v>43839</c:v>
                </c:pt>
                <c:pt idx="8296" formatCode="[$-409]d\-mmm\-yy;@">
                  <c:v>43840</c:v>
                </c:pt>
                <c:pt idx="8297" formatCode="[$-409]d\-mmm\-yy;@">
                  <c:v>43841</c:v>
                </c:pt>
                <c:pt idx="8298" formatCode="[$-409]d\-mmm\-yy;@">
                  <c:v>43842</c:v>
                </c:pt>
                <c:pt idx="8299" formatCode="[$-409]d\-mmm\-yy;@">
                  <c:v>43843</c:v>
                </c:pt>
                <c:pt idx="8300" formatCode="[$-409]d\-mmm\-yy;@">
                  <c:v>43844</c:v>
                </c:pt>
                <c:pt idx="8301" formatCode="[$-409]d\-mmm\-yy;@">
                  <c:v>43845</c:v>
                </c:pt>
                <c:pt idx="8302" formatCode="[$-409]d\-mmm\-yy;@">
                  <c:v>43846</c:v>
                </c:pt>
                <c:pt idx="8303" formatCode="[$-409]d\-mmm\-yy;@">
                  <c:v>43847</c:v>
                </c:pt>
                <c:pt idx="8304" formatCode="[$-409]d\-mmm\-yy;@">
                  <c:v>43848</c:v>
                </c:pt>
                <c:pt idx="8305" formatCode="[$-409]d\-mmm\-yy;@">
                  <c:v>43849</c:v>
                </c:pt>
                <c:pt idx="8306" formatCode="[$-409]d\-mmm\-yy;@">
                  <c:v>43850</c:v>
                </c:pt>
                <c:pt idx="8307" formatCode="[$-409]d\-mmm\-yy;@">
                  <c:v>43851</c:v>
                </c:pt>
                <c:pt idx="8308" formatCode="[$-409]d\-mmm\-yy;@">
                  <c:v>43852</c:v>
                </c:pt>
                <c:pt idx="8309" formatCode="[$-409]d\-mmm\-yy;@">
                  <c:v>43853</c:v>
                </c:pt>
                <c:pt idx="8310" formatCode="[$-409]d\-mmm\-yy;@">
                  <c:v>43854</c:v>
                </c:pt>
                <c:pt idx="8311" formatCode="[$-409]d\-mmm\-yy;@">
                  <c:v>43855</c:v>
                </c:pt>
                <c:pt idx="8312" formatCode="[$-409]d\-mmm\-yy;@">
                  <c:v>43856</c:v>
                </c:pt>
                <c:pt idx="8313" formatCode="[$-409]d\-mmm\-yy;@">
                  <c:v>43857</c:v>
                </c:pt>
                <c:pt idx="8314" formatCode="[$-409]d\-mmm\-yy;@">
                  <c:v>43858</c:v>
                </c:pt>
                <c:pt idx="8315" formatCode="[$-409]d\-mmm\-yy;@">
                  <c:v>43859</c:v>
                </c:pt>
                <c:pt idx="8316" formatCode="[$-409]d\-mmm\-yy;@">
                  <c:v>43860</c:v>
                </c:pt>
                <c:pt idx="8317" formatCode="[$-409]d\-mmm\-yy;@">
                  <c:v>43861</c:v>
                </c:pt>
                <c:pt idx="8318" formatCode="[$-409]d\-mmm\-yy;@">
                  <c:v>43862</c:v>
                </c:pt>
                <c:pt idx="8319" formatCode="[$-409]d\-mmm\-yy;@">
                  <c:v>43863</c:v>
                </c:pt>
                <c:pt idx="8320" formatCode="[$-409]d\-mmm\-yy;@">
                  <c:v>43864</c:v>
                </c:pt>
                <c:pt idx="8321" formatCode="[$-409]d\-mmm\-yy;@">
                  <c:v>43865</c:v>
                </c:pt>
                <c:pt idx="8322" formatCode="[$-409]d\-mmm\-yy;@">
                  <c:v>43866</c:v>
                </c:pt>
                <c:pt idx="8323" formatCode="[$-409]d\-mmm\-yy;@">
                  <c:v>43867</c:v>
                </c:pt>
                <c:pt idx="8324" formatCode="[$-409]d\-mmm\-yy;@">
                  <c:v>43868</c:v>
                </c:pt>
                <c:pt idx="8325" formatCode="[$-409]d\-mmm\-yy;@">
                  <c:v>43869</c:v>
                </c:pt>
                <c:pt idx="8326" formatCode="[$-409]d\-mmm\-yy;@">
                  <c:v>43870</c:v>
                </c:pt>
                <c:pt idx="8327" formatCode="[$-409]d\-mmm\-yy;@">
                  <c:v>43871</c:v>
                </c:pt>
                <c:pt idx="8328" formatCode="[$-409]d\-mmm\-yy;@">
                  <c:v>43872</c:v>
                </c:pt>
                <c:pt idx="8329" formatCode="[$-409]d\-mmm\-yy;@">
                  <c:v>43873</c:v>
                </c:pt>
                <c:pt idx="8330" formatCode="[$-409]d\-mmm\-yy;@">
                  <c:v>43874</c:v>
                </c:pt>
                <c:pt idx="8331" formatCode="[$-409]d\-mmm\-yy;@">
                  <c:v>43875</c:v>
                </c:pt>
                <c:pt idx="8332" formatCode="[$-409]d\-mmm\-yy;@">
                  <c:v>43876</c:v>
                </c:pt>
                <c:pt idx="8333" formatCode="[$-409]d\-mmm\-yy;@">
                  <c:v>43877</c:v>
                </c:pt>
                <c:pt idx="8334" formatCode="[$-409]d\-mmm\-yy;@">
                  <c:v>43878</c:v>
                </c:pt>
                <c:pt idx="8335" formatCode="[$-409]d\-mmm\-yy;@">
                  <c:v>43879</c:v>
                </c:pt>
                <c:pt idx="8336" formatCode="[$-409]d\-mmm\-yy;@">
                  <c:v>43880</c:v>
                </c:pt>
                <c:pt idx="8337" formatCode="[$-409]d\-mmm\-yy;@">
                  <c:v>43881</c:v>
                </c:pt>
                <c:pt idx="8338" formatCode="[$-409]d\-mmm\-yy;@">
                  <c:v>43882</c:v>
                </c:pt>
                <c:pt idx="8339" formatCode="[$-409]d\-mmm\-yy;@">
                  <c:v>43883</c:v>
                </c:pt>
                <c:pt idx="8340" formatCode="[$-409]d\-mmm\-yy;@">
                  <c:v>43884</c:v>
                </c:pt>
                <c:pt idx="8341" formatCode="[$-409]d\-mmm\-yy;@">
                  <c:v>43885</c:v>
                </c:pt>
                <c:pt idx="8342" formatCode="[$-409]d\-mmm\-yy;@">
                  <c:v>43886</c:v>
                </c:pt>
                <c:pt idx="8343" formatCode="[$-409]d\-mmm\-yy;@">
                  <c:v>43887</c:v>
                </c:pt>
                <c:pt idx="8344" formatCode="[$-409]d\-mmm\-yy;@">
                  <c:v>43888</c:v>
                </c:pt>
                <c:pt idx="8345" formatCode="[$-409]d\-mmm\-yy;@">
                  <c:v>43889</c:v>
                </c:pt>
                <c:pt idx="8346" formatCode="[$-409]d\-mmm\-yy;@">
                  <c:v>43890</c:v>
                </c:pt>
                <c:pt idx="8347" formatCode="[$-409]d\-mmm\-yy;@">
                  <c:v>43891</c:v>
                </c:pt>
                <c:pt idx="8348" formatCode="[$-409]d\-mmm\-yy;@">
                  <c:v>43892</c:v>
                </c:pt>
                <c:pt idx="8349" formatCode="[$-409]d\-mmm\-yy;@">
                  <c:v>43893</c:v>
                </c:pt>
                <c:pt idx="8350" formatCode="[$-409]d\-mmm\-yy;@">
                  <c:v>43894</c:v>
                </c:pt>
                <c:pt idx="8351" formatCode="[$-409]d\-mmm\-yy;@">
                  <c:v>43895</c:v>
                </c:pt>
                <c:pt idx="8352" formatCode="[$-409]d\-mmm\-yy;@">
                  <c:v>43896</c:v>
                </c:pt>
                <c:pt idx="8353" formatCode="[$-409]d\-mmm\-yy;@">
                  <c:v>43897</c:v>
                </c:pt>
                <c:pt idx="8354" formatCode="[$-409]d\-mmm\-yy;@">
                  <c:v>43898</c:v>
                </c:pt>
                <c:pt idx="8355" formatCode="[$-409]d\-mmm\-yy;@">
                  <c:v>43899</c:v>
                </c:pt>
                <c:pt idx="8356" formatCode="[$-409]d\-mmm\-yy;@">
                  <c:v>43900</c:v>
                </c:pt>
                <c:pt idx="8357" formatCode="[$-409]d\-mmm\-yy;@">
                  <c:v>43901</c:v>
                </c:pt>
                <c:pt idx="8358" formatCode="[$-409]d\-mmm\-yy;@">
                  <c:v>43902</c:v>
                </c:pt>
                <c:pt idx="8359" formatCode="[$-409]d\-mmm\-yy;@">
                  <c:v>43903</c:v>
                </c:pt>
                <c:pt idx="8360" formatCode="[$-409]d\-mmm\-yy;@">
                  <c:v>43904</c:v>
                </c:pt>
                <c:pt idx="8361" formatCode="[$-409]d\-mmm\-yy;@">
                  <c:v>43905</c:v>
                </c:pt>
                <c:pt idx="8362" formatCode="[$-409]d\-mmm\-yy;@">
                  <c:v>43906</c:v>
                </c:pt>
                <c:pt idx="8363" formatCode="[$-409]d\-mmm\-yy;@">
                  <c:v>43907</c:v>
                </c:pt>
                <c:pt idx="8364" formatCode="[$-409]d\-mmm\-yy;@">
                  <c:v>43908</c:v>
                </c:pt>
                <c:pt idx="8365" formatCode="[$-409]d\-mmm\-yy;@">
                  <c:v>43909</c:v>
                </c:pt>
                <c:pt idx="8366" formatCode="[$-409]d\-mmm\-yy;@">
                  <c:v>43910</c:v>
                </c:pt>
                <c:pt idx="8367" formatCode="[$-409]d\-mmm\-yy;@">
                  <c:v>43911</c:v>
                </c:pt>
                <c:pt idx="8368" formatCode="[$-409]d\-mmm\-yy;@">
                  <c:v>43912</c:v>
                </c:pt>
                <c:pt idx="8369" formatCode="[$-409]d\-mmm\-yy;@">
                  <c:v>43913</c:v>
                </c:pt>
                <c:pt idx="8370" formatCode="[$-409]d\-mmm\-yy;@">
                  <c:v>43914</c:v>
                </c:pt>
                <c:pt idx="8371" formatCode="[$-409]d\-mmm\-yy;@">
                  <c:v>43915</c:v>
                </c:pt>
                <c:pt idx="8372" formatCode="[$-409]d\-mmm\-yy;@">
                  <c:v>43916</c:v>
                </c:pt>
                <c:pt idx="8373" formatCode="[$-409]d\-mmm\-yy;@">
                  <c:v>43917</c:v>
                </c:pt>
                <c:pt idx="8374" formatCode="[$-409]d\-mmm\-yy;@">
                  <c:v>43918</c:v>
                </c:pt>
                <c:pt idx="8375" formatCode="[$-409]d\-mmm\-yy;@">
                  <c:v>43919</c:v>
                </c:pt>
                <c:pt idx="8376" formatCode="[$-409]d\-mmm\-yy;@">
                  <c:v>43920</c:v>
                </c:pt>
                <c:pt idx="8377" formatCode="[$-409]d\-mmm\-yy;@">
                  <c:v>43921</c:v>
                </c:pt>
                <c:pt idx="8378" formatCode="[$-409]d\-mmm\-yy;@">
                  <c:v>43922</c:v>
                </c:pt>
                <c:pt idx="8379" formatCode="[$-409]d\-mmm\-yy;@">
                  <c:v>43923</c:v>
                </c:pt>
                <c:pt idx="8380" formatCode="[$-409]d\-mmm\-yy;@">
                  <c:v>43924</c:v>
                </c:pt>
                <c:pt idx="8381" formatCode="[$-409]d\-mmm\-yy;@">
                  <c:v>43925</c:v>
                </c:pt>
                <c:pt idx="8382" formatCode="[$-409]d\-mmm\-yy;@">
                  <c:v>43926</c:v>
                </c:pt>
                <c:pt idx="8383" formatCode="[$-409]d\-mmm\-yy;@">
                  <c:v>43927</c:v>
                </c:pt>
                <c:pt idx="8384" formatCode="[$-409]d\-mmm\-yy;@">
                  <c:v>43928</c:v>
                </c:pt>
                <c:pt idx="8385" formatCode="[$-409]d\-mmm\-yy;@">
                  <c:v>43929</c:v>
                </c:pt>
                <c:pt idx="8386" formatCode="[$-409]d\-mmm\-yy;@">
                  <c:v>43930</c:v>
                </c:pt>
                <c:pt idx="8387" formatCode="[$-409]d\-mmm\-yy;@">
                  <c:v>43931</c:v>
                </c:pt>
                <c:pt idx="8388" formatCode="[$-409]d\-mmm\-yy;@">
                  <c:v>43932</c:v>
                </c:pt>
                <c:pt idx="8389" formatCode="[$-409]d\-mmm\-yy;@">
                  <c:v>43933</c:v>
                </c:pt>
                <c:pt idx="8390" formatCode="[$-409]d\-mmm\-yy;@">
                  <c:v>43934</c:v>
                </c:pt>
                <c:pt idx="8391" formatCode="[$-409]d\-mmm\-yy;@">
                  <c:v>43935</c:v>
                </c:pt>
                <c:pt idx="8392" formatCode="[$-409]d\-mmm\-yy;@">
                  <c:v>43936</c:v>
                </c:pt>
                <c:pt idx="8393" formatCode="[$-409]d\-mmm\-yy;@">
                  <c:v>43937</c:v>
                </c:pt>
                <c:pt idx="8394" formatCode="[$-409]d\-mmm\-yy;@">
                  <c:v>43938</c:v>
                </c:pt>
                <c:pt idx="8395" formatCode="[$-409]d\-mmm\-yy;@">
                  <c:v>43939</c:v>
                </c:pt>
                <c:pt idx="8396" formatCode="[$-409]d\-mmm\-yy;@">
                  <c:v>43940</c:v>
                </c:pt>
                <c:pt idx="8397" formatCode="[$-409]d\-mmm\-yy;@">
                  <c:v>43941</c:v>
                </c:pt>
                <c:pt idx="8398" formatCode="[$-409]d\-mmm\-yy;@">
                  <c:v>43942</c:v>
                </c:pt>
                <c:pt idx="8399" formatCode="[$-409]d\-mmm\-yy;@">
                  <c:v>43943</c:v>
                </c:pt>
                <c:pt idx="8400" formatCode="[$-409]d\-mmm\-yy;@">
                  <c:v>43944</c:v>
                </c:pt>
                <c:pt idx="8401" formatCode="[$-409]d\-mmm\-yy;@">
                  <c:v>43945</c:v>
                </c:pt>
                <c:pt idx="8402" formatCode="[$-409]d\-mmm\-yy;@">
                  <c:v>43946</c:v>
                </c:pt>
                <c:pt idx="8403" formatCode="[$-409]d\-mmm\-yy;@">
                  <c:v>43947</c:v>
                </c:pt>
                <c:pt idx="8404" formatCode="[$-409]d\-mmm\-yy;@">
                  <c:v>43948</c:v>
                </c:pt>
                <c:pt idx="8405" formatCode="[$-409]d\-mmm\-yy;@">
                  <c:v>43949</c:v>
                </c:pt>
                <c:pt idx="8406" formatCode="[$-409]d\-mmm\-yy;@">
                  <c:v>43950</c:v>
                </c:pt>
                <c:pt idx="8407" formatCode="[$-409]d\-mmm\-yy;@">
                  <c:v>43951</c:v>
                </c:pt>
                <c:pt idx="8408" formatCode="[$-409]d\-mmm\-yy;@">
                  <c:v>43952</c:v>
                </c:pt>
                <c:pt idx="8409" formatCode="[$-409]d\-mmm\-yy;@">
                  <c:v>43953</c:v>
                </c:pt>
                <c:pt idx="8410" formatCode="[$-409]d\-mmm\-yy;@">
                  <c:v>43954</c:v>
                </c:pt>
                <c:pt idx="8411" formatCode="[$-409]d\-mmm\-yy;@">
                  <c:v>43955</c:v>
                </c:pt>
                <c:pt idx="8412" formatCode="[$-409]d\-mmm\-yy;@">
                  <c:v>43956</c:v>
                </c:pt>
                <c:pt idx="8413" formatCode="[$-409]d\-mmm\-yy;@">
                  <c:v>43957</c:v>
                </c:pt>
                <c:pt idx="8414" formatCode="[$-409]d\-mmm\-yy;@">
                  <c:v>43958</c:v>
                </c:pt>
                <c:pt idx="8415" formatCode="[$-409]d\-mmm\-yy;@">
                  <c:v>43959</c:v>
                </c:pt>
                <c:pt idx="8416" formatCode="[$-409]d\-mmm\-yy;@">
                  <c:v>43960</c:v>
                </c:pt>
                <c:pt idx="8417" formatCode="[$-409]d\-mmm\-yy;@">
                  <c:v>43961</c:v>
                </c:pt>
                <c:pt idx="8418" formatCode="[$-409]d\-mmm\-yy;@">
                  <c:v>43962</c:v>
                </c:pt>
                <c:pt idx="8419" formatCode="[$-409]d\-mmm\-yy;@">
                  <c:v>43963</c:v>
                </c:pt>
                <c:pt idx="8420" formatCode="[$-409]d\-mmm\-yy;@">
                  <c:v>43964</c:v>
                </c:pt>
                <c:pt idx="8421" formatCode="[$-409]d\-mmm\-yy;@">
                  <c:v>43965</c:v>
                </c:pt>
                <c:pt idx="8422" formatCode="[$-409]d\-mmm\-yy;@">
                  <c:v>43966</c:v>
                </c:pt>
                <c:pt idx="8423" formatCode="[$-409]d\-mmm\-yy;@">
                  <c:v>43967</c:v>
                </c:pt>
                <c:pt idx="8424" formatCode="[$-409]d\-mmm\-yy;@">
                  <c:v>43968</c:v>
                </c:pt>
                <c:pt idx="8425" formatCode="[$-409]d\-mmm\-yy;@">
                  <c:v>43969</c:v>
                </c:pt>
                <c:pt idx="8426" formatCode="[$-409]d\-mmm\-yy;@">
                  <c:v>43970</c:v>
                </c:pt>
                <c:pt idx="8427" formatCode="[$-409]d\-mmm\-yy;@">
                  <c:v>43971</c:v>
                </c:pt>
                <c:pt idx="8428" formatCode="[$-409]d\-mmm\-yy;@">
                  <c:v>43972</c:v>
                </c:pt>
                <c:pt idx="8429" formatCode="[$-409]d\-mmm\-yy;@">
                  <c:v>43973</c:v>
                </c:pt>
                <c:pt idx="8430" formatCode="[$-409]d\-mmm\-yy;@">
                  <c:v>43974</c:v>
                </c:pt>
                <c:pt idx="8431" formatCode="[$-409]d\-mmm\-yy;@">
                  <c:v>43975</c:v>
                </c:pt>
                <c:pt idx="8432" formatCode="[$-409]d\-mmm\-yy;@">
                  <c:v>43976</c:v>
                </c:pt>
                <c:pt idx="8433" formatCode="[$-409]d\-mmm\-yy;@">
                  <c:v>43977</c:v>
                </c:pt>
                <c:pt idx="8434" formatCode="[$-409]d\-mmm\-yy;@">
                  <c:v>43978</c:v>
                </c:pt>
                <c:pt idx="8435" formatCode="[$-409]d\-mmm\-yy;@">
                  <c:v>43979</c:v>
                </c:pt>
                <c:pt idx="8436" formatCode="[$-409]d\-mmm\-yy;@">
                  <c:v>43980</c:v>
                </c:pt>
                <c:pt idx="8437" formatCode="[$-409]d\-mmm\-yy;@">
                  <c:v>43981</c:v>
                </c:pt>
                <c:pt idx="8438" formatCode="[$-409]d\-mmm\-yy;@">
                  <c:v>43982</c:v>
                </c:pt>
                <c:pt idx="8439" formatCode="[$-409]d\-mmm\-yy;@">
                  <c:v>43983</c:v>
                </c:pt>
                <c:pt idx="8440" formatCode="[$-409]d\-mmm\-yy;@">
                  <c:v>43984</c:v>
                </c:pt>
                <c:pt idx="8441" formatCode="[$-409]d\-mmm\-yy;@">
                  <c:v>43985</c:v>
                </c:pt>
                <c:pt idx="8442" formatCode="[$-409]d\-mmm\-yy;@">
                  <c:v>43986</c:v>
                </c:pt>
                <c:pt idx="8443" formatCode="[$-409]d\-mmm\-yy;@">
                  <c:v>43987</c:v>
                </c:pt>
                <c:pt idx="8444" formatCode="[$-409]d\-mmm\-yy;@">
                  <c:v>43988</c:v>
                </c:pt>
                <c:pt idx="8445" formatCode="[$-409]d\-mmm\-yy;@">
                  <c:v>43989</c:v>
                </c:pt>
                <c:pt idx="8446" formatCode="[$-409]d\-mmm\-yy;@">
                  <c:v>43990</c:v>
                </c:pt>
                <c:pt idx="8447" formatCode="[$-409]d\-mmm\-yy;@">
                  <c:v>43991</c:v>
                </c:pt>
                <c:pt idx="8448" formatCode="[$-409]d\-mmm\-yy;@">
                  <c:v>43992</c:v>
                </c:pt>
                <c:pt idx="8449" formatCode="[$-409]d\-mmm\-yy;@">
                  <c:v>43993</c:v>
                </c:pt>
                <c:pt idx="8450" formatCode="[$-409]d\-mmm\-yy;@">
                  <c:v>43994</c:v>
                </c:pt>
                <c:pt idx="8451" formatCode="[$-409]d\-mmm\-yy;@">
                  <c:v>43995</c:v>
                </c:pt>
                <c:pt idx="8452" formatCode="[$-409]d\-mmm\-yy;@">
                  <c:v>43996</c:v>
                </c:pt>
                <c:pt idx="8453" formatCode="[$-409]d\-mmm\-yy;@">
                  <c:v>43997</c:v>
                </c:pt>
                <c:pt idx="8454" formatCode="[$-409]d\-mmm\-yy;@">
                  <c:v>43998</c:v>
                </c:pt>
                <c:pt idx="8455" formatCode="[$-409]d\-mmm\-yy;@">
                  <c:v>43999</c:v>
                </c:pt>
                <c:pt idx="8456" formatCode="[$-409]d\-mmm\-yy;@">
                  <c:v>44000</c:v>
                </c:pt>
                <c:pt idx="8457" formatCode="[$-409]d\-mmm\-yy;@">
                  <c:v>44001</c:v>
                </c:pt>
                <c:pt idx="8458" formatCode="[$-409]d\-mmm\-yy;@">
                  <c:v>44002</c:v>
                </c:pt>
                <c:pt idx="8459" formatCode="[$-409]d\-mmm\-yy;@">
                  <c:v>44003</c:v>
                </c:pt>
                <c:pt idx="8460" formatCode="[$-409]d\-mmm\-yy;@">
                  <c:v>44004</c:v>
                </c:pt>
                <c:pt idx="8461" formatCode="[$-409]d\-mmm\-yy;@">
                  <c:v>44005</c:v>
                </c:pt>
                <c:pt idx="8462" formatCode="[$-409]d\-mmm\-yy;@">
                  <c:v>44006</c:v>
                </c:pt>
                <c:pt idx="8463" formatCode="[$-409]d\-mmm\-yy;@">
                  <c:v>44007</c:v>
                </c:pt>
                <c:pt idx="8464" formatCode="[$-409]d\-mmm\-yy;@">
                  <c:v>44008</c:v>
                </c:pt>
                <c:pt idx="8465" formatCode="[$-409]d\-mmm\-yy;@">
                  <c:v>44009</c:v>
                </c:pt>
                <c:pt idx="8466" formatCode="[$-409]d\-mmm\-yy;@">
                  <c:v>44010</c:v>
                </c:pt>
                <c:pt idx="8467" formatCode="[$-409]d\-mmm\-yy;@">
                  <c:v>44011</c:v>
                </c:pt>
                <c:pt idx="8468" formatCode="[$-409]d\-mmm\-yy;@">
                  <c:v>44012</c:v>
                </c:pt>
                <c:pt idx="8469" formatCode="[$-409]d\-mmm\-yy;@">
                  <c:v>44013</c:v>
                </c:pt>
                <c:pt idx="8470" formatCode="[$-409]d\-mmm\-yy;@">
                  <c:v>44014</c:v>
                </c:pt>
                <c:pt idx="8471" formatCode="[$-409]d\-mmm\-yy;@">
                  <c:v>44015</c:v>
                </c:pt>
                <c:pt idx="8472" formatCode="[$-409]d\-mmm\-yy;@">
                  <c:v>44016</c:v>
                </c:pt>
                <c:pt idx="8473" formatCode="[$-409]d\-mmm\-yy;@">
                  <c:v>44017</c:v>
                </c:pt>
                <c:pt idx="8474" formatCode="[$-409]d\-mmm\-yy;@">
                  <c:v>44018</c:v>
                </c:pt>
                <c:pt idx="8475" formatCode="[$-409]d\-mmm\-yy;@">
                  <c:v>44019</c:v>
                </c:pt>
                <c:pt idx="8476" formatCode="[$-409]d\-mmm\-yy;@">
                  <c:v>44020</c:v>
                </c:pt>
                <c:pt idx="8477" formatCode="[$-409]d\-mmm\-yy;@">
                  <c:v>44021</c:v>
                </c:pt>
                <c:pt idx="8478" formatCode="[$-409]d\-mmm\-yy;@">
                  <c:v>44022</c:v>
                </c:pt>
                <c:pt idx="8479" formatCode="[$-409]d\-mmm\-yy;@">
                  <c:v>44023</c:v>
                </c:pt>
                <c:pt idx="8480" formatCode="[$-409]d\-mmm\-yy;@">
                  <c:v>44024</c:v>
                </c:pt>
                <c:pt idx="8481" formatCode="[$-409]d\-mmm\-yy;@">
                  <c:v>44025</c:v>
                </c:pt>
                <c:pt idx="8482" formatCode="[$-409]d\-mmm\-yy;@">
                  <c:v>44026</c:v>
                </c:pt>
                <c:pt idx="8483" formatCode="[$-409]d\-mmm\-yy;@">
                  <c:v>44027</c:v>
                </c:pt>
                <c:pt idx="8484" formatCode="[$-409]d\-mmm\-yy;@">
                  <c:v>44028</c:v>
                </c:pt>
                <c:pt idx="8485" formatCode="[$-409]d\-mmm\-yy;@">
                  <c:v>44029</c:v>
                </c:pt>
                <c:pt idx="8486" formatCode="[$-409]d\-mmm\-yy;@">
                  <c:v>44030</c:v>
                </c:pt>
                <c:pt idx="8487" formatCode="[$-409]d\-mmm\-yy;@">
                  <c:v>44031</c:v>
                </c:pt>
                <c:pt idx="8488" formatCode="[$-409]d\-mmm\-yy;@">
                  <c:v>44032</c:v>
                </c:pt>
                <c:pt idx="8489" formatCode="[$-409]d\-mmm\-yy;@">
                  <c:v>44033</c:v>
                </c:pt>
                <c:pt idx="8490" formatCode="[$-409]d\-mmm\-yy;@">
                  <c:v>44034</c:v>
                </c:pt>
                <c:pt idx="8491" formatCode="[$-409]d\-mmm\-yy;@">
                  <c:v>44035</c:v>
                </c:pt>
                <c:pt idx="8492" formatCode="[$-409]d\-mmm\-yy;@">
                  <c:v>44036</c:v>
                </c:pt>
                <c:pt idx="8493" formatCode="[$-409]d\-mmm\-yy;@">
                  <c:v>44037</c:v>
                </c:pt>
                <c:pt idx="8494" formatCode="[$-409]d\-mmm\-yy;@">
                  <c:v>44038</c:v>
                </c:pt>
                <c:pt idx="8495" formatCode="[$-409]d\-mmm\-yy;@">
                  <c:v>44039</c:v>
                </c:pt>
                <c:pt idx="8496" formatCode="[$-409]d\-mmm\-yy;@">
                  <c:v>44040</c:v>
                </c:pt>
                <c:pt idx="8497" formatCode="[$-409]d\-mmm\-yy;@">
                  <c:v>44041</c:v>
                </c:pt>
                <c:pt idx="8498" formatCode="[$-409]d\-mmm\-yy;@">
                  <c:v>44042</c:v>
                </c:pt>
                <c:pt idx="8499" formatCode="[$-409]d\-mmm\-yy;@">
                  <c:v>44043</c:v>
                </c:pt>
                <c:pt idx="8500" formatCode="[$-409]d\-mmm\-yy;@">
                  <c:v>44044</c:v>
                </c:pt>
                <c:pt idx="8501" formatCode="[$-409]d\-mmm\-yy;@">
                  <c:v>44045</c:v>
                </c:pt>
                <c:pt idx="8502" formatCode="[$-409]d\-mmm\-yy;@">
                  <c:v>44046</c:v>
                </c:pt>
                <c:pt idx="8503" formatCode="[$-409]d\-mmm\-yy;@">
                  <c:v>44047</c:v>
                </c:pt>
                <c:pt idx="8504" formatCode="[$-409]d\-mmm\-yy;@">
                  <c:v>44048</c:v>
                </c:pt>
                <c:pt idx="8505" formatCode="[$-409]d\-mmm\-yy;@">
                  <c:v>44049</c:v>
                </c:pt>
                <c:pt idx="8506" formatCode="[$-409]d\-mmm\-yy;@">
                  <c:v>44050</c:v>
                </c:pt>
                <c:pt idx="8507" formatCode="[$-409]d\-mmm\-yy;@">
                  <c:v>44051</c:v>
                </c:pt>
                <c:pt idx="8508" formatCode="[$-409]d\-mmm\-yy;@">
                  <c:v>44052</c:v>
                </c:pt>
                <c:pt idx="8509" formatCode="[$-409]d\-mmm\-yy;@">
                  <c:v>44053</c:v>
                </c:pt>
                <c:pt idx="8510" formatCode="[$-409]d\-mmm\-yy;@">
                  <c:v>44054</c:v>
                </c:pt>
                <c:pt idx="8511" formatCode="[$-409]d\-mmm\-yy;@">
                  <c:v>44055</c:v>
                </c:pt>
                <c:pt idx="8512" formatCode="[$-409]d\-mmm\-yy;@">
                  <c:v>44056</c:v>
                </c:pt>
                <c:pt idx="8513" formatCode="[$-409]d\-mmm\-yy;@">
                  <c:v>44057</c:v>
                </c:pt>
                <c:pt idx="8514" formatCode="[$-409]d\-mmm\-yy;@">
                  <c:v>44058</c:v>
                </c:pt>
                <c:pt idx="8515" formatCode="[$-409]d\-mmm\-yy;@">
                  <c:v>44059</c:v>
                </c:pt>
                <c:pt idx="8516" formatCode="[$-409]d\-mmm\-yy;@">
                  <c:v>44060</c:v>
                </c:pt>
                <c:pt idx="8517" formatCode="[$-409]d\-mmm\-yy;@">
                  <c:v>44061</c:v>
                </c:pt>
                <c:pt idx="8518" formatCode="[$-409]d\-mmm\-yy;@">
                  <c:v>44062</c:v>
                </c:pt>
                <c:pt idx="8519" formatCode="[$-409]d\-mmm\-yy;@">
                  <c:v>44063</c:v>
                </c:pt>
                <c:pt idx="8520" formatCode="[$-409]d\-mmm\-yy;@">
                  <c:v>44064</c:v>
                </c:pt>
                <c:pt idx="8521" formatCode="[$-409]d\-mmm\-yy;@">
                  <c:v>44065</c:v>
                </c:pt>
                <c:pt idx="8522" formatCode="[$-409]d\-mmm\-yy;@">
                  <c:v>44066</c:v>
                </c:pt>
                <c:pt idx="8523" formatCode="[$-409]d\-mmm\-yy;@">
                  <c:v>44067</c:v>
                </c:pt>
                <c:pt idx="8524" formatCode="[$-409]d\-mmm\-yy;@">
                  <c:v>44068</c:v>
                </c:pt>
                <c:pt idx="8525" formatCode="[$-409]d\-mmm\-yy;@">
                  <c:v>44069</c:v>
                </c:pt>
                <c:pt idx="8526" formatCode="[$-409]d\-mmm\-yy;@">
                  <c:v>44070</c:v>
                </c:pt>
                <c:pt idx="8527" formatCode="[$-409]d\-mmm\-yy;@">
                  <c:v>44071</c:v>
                </c:pt>
                <c:pt idx="8528" formatCode="[$-409]d\-mmm\-yy;@">
                  <c:v>44072</c:v>
                </c:pt>
                <c:pt idx="8529" formatCode="[$-409]d\-mmm\-yy;@">
                  <c:v>44073</c:v>
                </c:pt>
                <c:pt idx="8530" formatCode="[$-409]d\-mmm\-yy;@">
                  <c:v>44074</c:v>
                </c:pt>
                <c:pt idx="8531" formatCode="[$-409]d\-mmm\-yy;@">
                  <c:v>44075</c:v>
                </c:pt>
                <c:pt idx="8532" formatCode="[$-409]d\-mmm\-yy;@">
                  <c:v>44076</c:v>
                </c:pt>
                <c:pt idx="8533" formatCode="[$-409]d\-mmm\-yy;@">
                  <c:v>44077</c:v>
                </c:pt>
                <c:pt idx="8534" formatCode="[$-409]d\-mmm\-yy;@">
                  <c:v>44078</c:v>
                </c:pt>
                <c:pt idx="8535" formatCode="[$-409]d\-mmm\-yy;@">
                  <c:v>44079</c:v>
                </c:pt>
                <c:pt idx="8536" formatCode="[$-409]d\-mmm\-yy;@">
                  <c:v>44080</c:v>
                </c:pt>
                <c:pt idx="8537" formatCode="[$-409]d\-mmm\-yy;@">
                  <c:v>44081</c:v>
                </c:pt>
                <c:pt idx="8538" formatCode="[$-409]d\-mmm\-yy;@">
                  <c:v>44082</c:v>
                </c:pt>
                <c:pt idx="8539" formatCode="[$-409]d\-mmm\-yy;@">
                  <c:v>44083</c:v>
                </c:pt>
                <c:pt idx="8540" formatCode="[$-409]d\-mmm\-yy;@">
                  <c:v>44084</c:v>
                </c:pt>
                <c:pt idx="8541" formatCode="[$-409]d\-mmm\-yy;@">
                  <c:v>44085</c:v>
                </c:pt>
                <c:pt idx="8542" formatCode="[$-409]d\-mmm\-yy;@">
                  <c:v>44086</c:v>
                </c:pt>
                <c:pt idx="8543" formatCode="[$-409]d\-mmm\-yy;@">
                  <c:v>44087</c:v>
                </c:pt>
                <c:pt idx="8544" formatCode="[$-409]d\-mmm\-yy;@">
                  <c:v>44088</c:v>
                </c:pt>
                <c:pt idx="8545" formatCode="[$-409]d\-mmm\-yy;@">
                  <c:v>44089</c:v>
                </c:pt>
                <c:pt idx="8546" formatCode="[$-409]d\-mmm\-yy;@">
                  <c:v>44090</c:v>
                </c:pt>
                <c:pt idx="8547" formatCode="[$-409]d\-mmm\-yy;@">
                  <c:v>44091</c:v>
                </c:pt>
                <c:pt idx="8548" formatCode="[$-409]d\-mmm\-yy;@">
                  <c:v>44092</c:v>
                </c:pt>
                <c:pt idx="8549" formatCode="[$-409]d\-mmm\-yy;@">
                  <c:v>44093</c:v>
                </c:pt>
                <c:pt idx="8550" formatCode="[$-409]d\-mmm\-yy;@">
                  <c:v>44094</c:v>
                </c:pt>
                <c:pt idx="8551" formatCode="[$-409]d\-mmm\-yy;@">
                  <c:v>44095</c:v>
                </c:pt>
                <c:pt idx="8552" formatCode="[$-409]d\-mmm\-yy;@">
                  <c:v>44096</c:v>
                </c:pt>
                <c:pt idx="8553" formatCode="[$-409]d\-mmm\-yy;@">
                  <c:v>44097</c:v>
                </c:pt>
                <c:pt idx="8554" formatCode="[$-409]d\-mmm\-yy;@">
                  <c:v>44098</c:v>
                </c:pt>
                <c:pt idx="8555" formatCode="[$-409]d\-mmm\-yy;@">
                  <c:v>44099</c:v>
                </c:pt>
                <c:pt idx="8556" formatCode="[$-409]d\-mmm\-yy;@">
                  <c:v>44100</c:v>
                </c:pt>
                <c:pt idx="8557" formatCode="[$-409]d\-mmm\-yy;@">
                  <c:v>44101</c:v>
                </c:pt>
                <c:pt idx="8558" formatCode="[$-409]d\-mmm\-yy;@">
                  <c:v>44102</c:v>
                </c:pt>
                <c:pt idx="8559" formatCode="[$-409]d\-mmm\-yy;@">
                  <c:v>44103</c:v>
                </c:pt>
                <c:pt idx="8560" formatCode="[$-409]d\-mmm\-yy;@">
                  <c:v>44104</c:v>
                </c:pt>
                <c:pt idx="8561" formatCode="[$-409]d\-mmm\-yy;@">
                  <c:v>44105</c:v>
                </c:pt>
                <c:pt idx="8562" formatCode="[$-409]d\-mmm\-yy;@">
                  <c:v>44106</c:v>
                </c:pt>
                <c:pt idx="8563" formatCode="[$-409]d\-mmm\-yy;@">
                  <c:v>44107</c:v>
                </c:pt>
                <c:pt idx="8564" formatCode="[$-409]d\-mmm\-yy;@">
                  <c:v>44108</c:v>
                </c:pt>
                <c:pt idx="8565" formatCode="[$-409]d\-mmm\-yy;@">
                  <c:v>44109</c:v>
                </c:pt>
                <c:pt idx="8566" formatCode="[$-409]d\-mmm\-yy;@">
                  <c:v>44110</c:v>
                </c:pt>
                <c:pt idx="8567" formatCode="[$-409]d\-mmm\-yy;@">
                  <c:v>44111</c:v>
                </c:pt>
                <c:pt idx="8568" formatCode="[$-409]d\-mmm\-yy;@">
                  <c:v>44112</c:v>
                </c:pt>
                <c:pt idx="8569" formatCode="[$-409]d\-mmm\-yy;@">
                  <c:v>44113</c:v>
                </c:pt>
                <c:pt idx="8570" formatCode="[$-409]d\-mmm\-yy;@">
                  <c:v>44114</c:v>
                </c:pt>
                <c:pt idx="8571" formatCode="[$-409]d\-mmm\-yy;@">
                  <c:v>44115</c:v>
                </c:pt>
                <c:pt idx="8572" formatCode="[$-409]d\-mmm\-yy;@">
                  <c:v>44116</c:v>
                </c:pt>
                <c:pt idx="8573" formatCode="[$-409]d\-mmm\-yy;@">
                  <c:v>44117</c:v>
                </c:pt>
                <c:pt idx="8574" formatCode="[$-409]d\-mmm\-yy;@">
                  <c:v>44118</c:v>
                </c:pt>
                <c:pt idx="8575" formatCode="[$-409]d\-mmm\-yy;@">
                  <c:v>44119</c:v>
                </c:pt>
                <c:pt idx="8576" formatCode="[$-409]d\-mmm\-yy;@">
                  <c:v>44120</c:v>
                </c:pt>
                <c:pt idx="8577" formatCode="[$-409]d\-mmm\-yy;@">
                  <c:v>44121</c:v>
                </c:pt>
                <c:pt idx="8578" formatCode="[$-409]d\-mmm\-yy;@">
                  <c:v>44122</c:v>
                </c:pt>
                <c:pt idx="8579" formatCode="[$-409]d\-mmm\-yy;@">
                  <c:v>44123</c:v>
                </c:pt>
                <c:pt idx="8580" formatCode="[$-409]d\-mmm\-yy;@">
                  <c:v>44124</c:v>
                </c:pt>
                <c:pt idx="8581" formatCode="[$-409]d\-mmm\-yy;@">
                  <c:v>44125</c:v>
                </c:pt>
                <c:pt idx="8582" formatCode="[$-409]d\-mmm\-yy;@">
                  <c:v>44126</c:v>
                </c:pt>
                <c:pt idx="8583" formatCode="[$-409]d\-mmm\-yy;@">
                  <c:v>44127</c:v>
                </c:pt>
                <c:pt idx="8584" formatCode="[$-409]d\-mmm\-yy;@">
                  <c:v>44128</c:v>
                </c:pt>
                <c:pt idx="8585" formatCode="[$-409]d\-mmm\-yy;@">
                  <c:v>44129</c:v>
                </c:pt>
                <c:pt idx="8586" formatCode="[$-409]d\-mmm\-yy;@">
                  <c:v>44130</c:v>
                </c:pt>
                <c:pt idx="8587" formatCode="[$-409]d\-mmm\-yy;@">
                  <c:v>44131</c:v>
                </c:pt>
                <c:pt idx="8588" formatCode="[$-409]d\-mmm\-yy;@">
                  <c:v>44132</c:v>
                </c:pt>
                <c:pt idx="8589" formatCode="[$-409]d\-mmm\-yy;@">
                  <c:v>44133</c:v>
                </c:pt>
                <c:pt idx="8590" formatCode="[$-409]d\-mmm\-yy;@">
                  <c:v>44134</c:v>
                </c:pt>
                <c:pt idx="8591" formatCode="[$-409]d\-mmm\-yy;@">
                  <c:v>44135</c:v>
                </c:pt>
                <c:pt idx="8592" formatCode="[$-409]d\-mmm\-yy;@">
                  <c:v>44136</c:v>
                </c:pt>
                <c:pt idx="8593" formatCode="[$-409]d\-mmm\-yy;@">
                  <c:v>44137</c:v>
                </c:pt>
                <c:pt idx="8594" formatCode="[$-409]d\-mmm\-yy;@">
                  <c:v>44138</c:v>
                </c:pt>
                <c:pt idx="8595" formatCode="[$-409]d\-mmm\-yy;@">
                  <c:v>44139</c:v>
                </c:pt>
                <c:pt idx="8596" formatCode="[$-409]d\-mmm\-yy;@">
                  <c:v>44140</c:v>
                </c:pt>
                <c:pt idx="8597" formatCode="[$-409]d\-mmm\-yy;@">
                  <c:v>44141</c:v>
                </c:pt>
                <c:pt idx="8598" formatCode="[$-409]d\-mmm\-yy;@">
                  <c:v>44142</c:v>
                </c:pt>
                <c:pt idx="8599" formatCode="[$-409]d\-mmm\-yy;@">
                  <c:v>44143</c:v>
                </c:pt>
                <c:pt idx="8600" formatCode="[$-409]d\-mmm\-yy;@">
                  <c:v>44144</c:v>
                </c:pt>
                <c:pt idx="8601" formatCode="[$-409]d\-mmm\-yy;@">
                  <c:v>44145</c:v>
                </c:pt>
                <c:pt idx="8602" formatCode="[$-409]d\-mmm\-yy;@">
                  <c:v>44146</c:v>
                </c:pt>
                <c:pt idx="8603" formatCode="[$-409]d\-mmm\-yy;@">
                  <c:v>44147</c:v>
                </c:pt>
                <c:pt idx="8604" formatCode="[$-409]d\-mmm\-yy;@">
                  <c:v>44148</c:v>
                </c:pt>
                <c:pt idx="8605" formatCode="[$-409]d\-mmm\-yy;@">
                  <c:v>44149</c:v>
                </c:pt>
                <c:pt idx="8606" formatCode="[$-409]d\-mmm\-yy;@">
                  <c:v>44150</c:v>
                </c:pt>
                <c:pt idx="8607" formatCode="[$-409]d\-mmm\-yy;@">
                  <c:v>44151</c:v>
                </c:pt>
                <c:pt idx="8608" formatCode="[$-409]d\-mmm\-yy;@">
                  <c:v>44152</c:v>
                </c:pt>
                <c:pt idx="8609" formatCode="[$-409]d\-mmm\-yy;@">
                  <c:v>44153</c:v>
                </c:pt>
                <c:pt idx="8610" formatCode="[$-409]d\-mmm\-yy;@">
                  <c:v>44154</c:v>
                </c:pt>
                <c:pt idx="8611" formatCode="[$-409]d\-mmm\-yy;@">
                  <c:v>44155</c:v>
                </c:pt>
                <c:pt idx="8612" formatCode="[$-409]d\-mmm\-yy;@">
                  <c:v>44156</c:v>
                </c:pt>
                <c:pt idx="8613" formatCode="[$-409]d\-mmm\-yy;@">
                  <c:v>44157</c:v>
                </c:pt>
                <c:pt idx="8614" formatCode="[$-409]d\-mmm\-yy;@">
                  <c:v>44158</c:v>
                </c:pt>
                <c:pt idx="8615" formatCode="[$-409]d\-mmm\-yy;@">
                  <c:v>44159</c:v>
                </c:pt>
                <c:pt idx="8616" formatCode="[$-409]d\-mmm\-yy;@">
                  <c:v>44160</c:v>
                </c:pt>
                <c:pt idx="8617" formatCode="[$-409]d\-mmm\-yy;@">
                  <c:v>44161</c:v>
                </c:pt>
                <c:pt idx="8618" formatCode="[$-409]d\-mmm\-yy;@">
                  <c:v>44162</c:v>
                </c:pt>
                <c:pt idx="8619" formatCode="[$-409]d\-mmm\-yy;@">
                  <c:v>44163</c:v>
                </c:pt>
                <c:pt idx="8620" formatCode="[$-409]d\-mmm\-yy;@">
                  <c:v>44164</c:v>
                </c:pt>
                <c:pt idx="8621" formatCode="[$-409]d\-mmm\-yy;@">
                  <c:v>44165</c:v>
                </c:pt>
                <c:pt idx="8622" formatCode="[$-409]d\-mmm\-yy;@">
                  <c:v>44166</c:v>
                </c:pt>
                <c:pt idx="8623" formatCode="[$-409]d\-mmm\-yy;@">
                  <c:v>44167</c:v>
                </c:pt>
                <c:pt idx="8624" formatCode="[$-409]d\-mmm\-yy;@">
                  <c:v>44168</c:v>
                </c:pt>
                <c:pt idx="8625" formatCode="[$-409]d\-mmm\-yy;@">
                  <c:v>44169</c:v>
                </c:pt>
                <c:pt idx="8626" formatCode="[$-409]d\-mmm\-yy;@">
                  <c:v>44170</c:v>
                </c:pt>
                <c:pt idx="8627" formatCode="[$-409]d\-mmm\-yy;@">
                  <c:v>44171</c:v>
                </c:pt>
                <c:pt idx="8628" formatCode="[$-409]d\-mmm\-yy;@">
                  <c:v>44172</c:v>
                </c:pt>
                <c:pt idx="8629" formatCode="[$-409]d\-mmm\-yy;@">
                  <c:v>44173</c:v>
                </c:pt>
                <c:pt idx="8630" formatCode="[$-409]d\-mmm\-yy;@">
                  <c:v>44174</c:v>
                </c:pt>
                <c:pt idx="8631" formatCode="[$-409]d\-mmm\-yy;@">
                  <c:v>44175</c:v>
                </c:pt>
                <c:pt idx="8632" formatCode="[$-409]d\-mmm\-yy;@">
                  <c:v>44176</c:v>
                </c:pt>
                <c:pt idx="8633" formatCode="[$-409]d\-mmm\-yy;@">
                  <c:v>44177</c:v>
                </c:pt>
                <c:pt idx="8634" formatCode="[$-409]d\-mmm\-yy;@">
                  <c:v>44178</c:v>
                </c:pt>
                <c:pt idx="8635" formatCode="[$-409]d\-mmm\-yy;@">
                  <c:v>44179</c:v>
                </c:pt>
                <c:pt idx="8636" formatCode="[$-409]d\-mmm\-yy;@">
                  <c:v>44180</c:v>
                </c:pt>
                <c:pt idx="8637" formatCode="[$-409]d\-mmm\-yy;@">
                  <c:v>44181</c:v>
                </c:pt>
                <c:pt idx="8638" formatCode="[$-409]d\-mmm\-yy;@">
                  <c:v>44182</c:v>
                </c:pt>
                <c:pt idx="8639" formatCode="[$-409]d\-mmm\-yy;@">
                  <c:v>44183</c:v>
                </c:pt>
                <c:pt idx="8640" formatCode="[$-409]d\-mmm\-yy;@">
                  <c:v>44184</c:v>
                </c:pt>
                <c:pt idx="8641" formatCode="[$-409]d\-mmm\-yy;@">
                  <c:v>44185</c:v>
                </c:pt>
                <c:pt idx="8642" formatCode="[$-409]d\-mmm\-yy;@">
                  <c:v>44186</c:v>
                </c:pt>
                <c:pt idx="8643" formatCode="[$-409]d\-mmm\-yy;@">
                  <c:v>44187</c:v>
                </c:pt>
                <c:pt idx="8644" formatCode="[$-409]d\-mmm\-yy;@">
                  <c:v>44188</c:v>
                </c:pt>
                <c:pt idx="8645" formatCode="[$-409]d\-mmm\-yy;@">
                  <c:v>44189</c:v>
                </c:pt>
                <c:pt idx="8646" formatCode="[$-409]d\-mmm\-yy;@">
                  <c:v>44190</c:v>
                </c:pt>
                <c:pt idx="8647" formatCode="[$-409]d\-mmm\-yy;@">
                  <c:v>44191</c:v>
                </c:pt>
                <c:pt idx="8648" formatCode="[$-409]d\-mmm\-yy;@">
                  <c:v>44192</c:v>
                </c:pt>
                <c:pt idx="8649" formatCode="[$-409]d\-mmm\-yy;@">
                  <c:v>44193</c:v>
                </c:pt>
                <c:pt idx="8650" formatCode="[$-409]d\-mmm\-yy;@">
                  <c:v>44194</c:v>
                </c:pt>
                <c:pt idx="8651" formatCode="[$-409]d\-mmm\-yy;@">
                  <c:v>44195</c:v>
                </c:pt>
                <c:pt idx="8652" formatCode="[$-409]d\-mmm\-yy;@">
                  <c:v>44196</c:v>
                </c:pt>
                <c:pt idx="8653" formatCode="[$-409]d\-mmm\-yy;@">
                  <c:v>44197</c:v>
                </c:pt>
                <c:pt idx="8654" formatCode="[$-409]d\-mmm\-yy;@">
                  <c:v>44198</c:v>
                </c:pt>
                <c:pt idx="8655" formatCode="[$-409]d\-mmm\-yy;@">
                  <c:v>44199</c:v>
                </c:pt>
                <c:pt idx="8656" formatCode="[$-409]d\-mmm\-yy;@">
                  <c:v>44200</c:v>
                </c:pt>
                <c:pt idx="8657" formatCode="[$-409]d\-mmm\-yy;@">
                  <c:v>44201</c:v>
                </c:pt>
                <c:pt idx="8658" formatCode="[$-409]d\-mmm\-yy;@">
                  <c:v>44202</c:v>
                </c:pt>
                <c:pt idx="8659" formatCode="[$-409]d\-mmm\-yy;@">
                  <c:v>44203</c:v>
                </c:pt>
                <c:pt idx="8660" formatCode="[$-409]d\-mmm\-yy;@">
                  <c:v>44204</c:v>
                </c:pt>
                <c:pt idx="8661" formatCode="[$-409]d\-mmm\-yy;@">
                  <c:v>44205</c:v>
                </c:pt>
                <c:pt idx="8662" formatCode="[$-409]d\-mmm\-yy;@">
                  <c:v>44206</c:v>
                </c:pt>
                <c:pt idx="8663" formatCode="[$-409]d\-mmm\-yy;@">
                  <c:v>44207</c:v>
                </c:pt>
                <c:pt idx="8664" formatCode="[$-409]d\-mmm\-yy;@">
                  <c:v>44208</c:v>
                </c:pt>
                <c:pt idx="8665" formatCode="[$-409]d\-mmm\-yy;@">
                  <c:v>44209</c:v>
                </c:pt>
                <c:pt idx="8666" formatCode="[$-409]d\-mmm\-yy;@">
                  <c:v>44210</c:v>
                </c:pt>
                <c:pt idx="8667" formatCode="[$-409]d\-mmm\-yy;@">
                  <c:v>44211</c:v>
                </c:pt>
                <c:pt idx="8668" formatCode="[$-409]d\-mmm\-yy;@">
                  <c:v>44212</c:v>
                </c:pt>
                <c:pt idx="8669" formatCode="[$-409]d\-mmm\-yy;@">
                  <c:v>44213</c:v>
                </c:pt>
                <c:pt idx="8670" formatCode="[$-409]d\-mmm\-yy;@">
                  <c:v>44214</c:v>
                </c:pt>
                <c:pt idx="8671" formatCode="[$-409]d\-mmm\-yy;@">
                  <c:v>44215</c:v>
                </c:pt>
                <c:pt idx="8672" formatCode="[$-409]d\-mmm\-yy;@">
                  <c:v>44216</c:v>
                </c:pt>
                <c:pt idx="8673" formatCode="[$-409]d\-mmm\-yy;@">
                  <c:v>44217</c:v>
                </c:pt>
                <c:pt idx="8674" formatCode="[$-409]d\-mmm\-yy;@">
                  <c:v>44218</c:v>
                </c:pt>
                <c:pt idx="8675" formatCode="[$-409]d\-mmm\-yy;@">
                  <c:v>44219</c:v>
                </c:pt>
                <c:pt idx="8676" formatCode="[$-409]d\-mmm\-yy;@">
                  <c:v>44220</c:v>
                </c:pt>
                <c:pt idx="8677" formatCode="[$-409]d\-mmm\-yy;@">
                  <c:v>44221</c:v>
                </c:pt>
                <c:pt idx="8678" formatCode="[$-409]d\-mmm\-yy;@">
                  <c:v>44222</c:v>
                </c:pt>
                <c:pt idx="8679" formatCode="[$-409]d\-mmm\-yy;@">
                  <c:v>44223</c:v>
                </c:pt>
                <c:pt idx="8680" formatCode="[$-409]d\-mmm\-yy;@">
                  <c:v>44224</c:v>
                </c:pt>
                <c:pt idx="8681" formatCode="[$-409]d\-mmm\-yy;@">
                  <c:v>44225</c:v>
                </c:pt>
                <c:pt idx="8682" formatCode="[$-409]d\-mmm\-yy;@">
                  <c:v>44226</c:v>
                </c:pt>
                <c:pt idx="8683" formatCode="[$-409]d\-mmm\-yy;@">
                  <c:v>44227</c:v>
                </c:pt>
                <c:pt idx="8684" formatCode="[$-409]d\-mmm\-yy;@">
                  <c:v>44228</c:v>
                </c:pt>
                <c:pt idx="8685" formatCode="[$-409]d\-mmm\-yy;@">
                  <c:v>44229</c:v>
                </c:pt>
                <c:pt idx="8686" formatCode="[$-409]d\-mmm\-yy;@">
                  <c:v>44230</c:v>
                </c:pt>
                <c:pt idx="8687" formatCode="[$-409]d\-mmm\-yy;@">
                  <c:v>44231</c:v>
                </c:pt>
                <c:pt idx="8688" formatCode="[$-409]d\-mmm\-yy;@">
                  <c:v>44232</c:v>
                </c:pt>
                <c:pt idx="8689" formatCode="[$-409]d\-mmm\-yy;@">
                  <c:v>44233</c:v>
                </c:pt>
                <c:pt idx="8690" formatCode="[$-409]d\-mmm\-yy;@">
                  <c:v>44234</c:v>
                </c:pt>
                <c:pt idx="8691" formatCode="[$-409]d\-mmm\-yy;@">
                  <c:v>44235</c:v>
                </c:pt>
                <c:pt idx="8692" formatCode="[$-409]d\-mmm\-yy;@">
                  <c:v>44236</c:v>
                </c:pt>
                <c:pt idx="8693" formatCode="[$-409]d\-mmm\-yy;@">
                  <c:v>44237</c:v>
                </c:pt>
                <c:pt idx="8694" formatCode="[$-409]d\-mmm\-yy;@">
                  <c:v>44238</c:v>
                </c:pt>
                <c:pt idx="8695" formatCode="[$-409]d\-mmm\-yy;@">
                  <c:v>44239</c:v>
                </c:pt>
                <c:pt idx="8696" formatCode="[$-409]d\-mmm\-yy;@">
                  <c:v>44240</c:v>
                </c:pt>
                <c:pt idx="8697" formatCode="[$-409]d\-mmm\-yy;@">
                  <c:v>44241</c:v>
                </c:pt>
                <c:pt idx="8698" formatCode="[$-409]d\-mmm\-yy;@">
                  <c:v>44242</c:v>
                </c:pt>
                <c:pt idx="8699" formatCode="[$-409]d\-mmm\-yy;@">
                  <c:v>44243</c:v>
                </c:pt>
                <c:pt idx="8700" formatCode="[$-409]d\-mmm\-yy;@">
                  <c:v>44244</c:v>
                </c:pt>
                <c:pt idx="8701" formatCode="[$-409]d\-mmm\-yy;@">
                  <c:v>44245</c:v>
                </c:pt>
                <c:pt idx="8702" formatCode="[$-409]d\-mmm\-yy;@">
                  <c:v>44246</c:v>
                </c:pt>
                <c:pt idx="8703" formatCode="[$-409]d\-mmm\-yy;@">
                  <c:v>44247</c:v>
                </c:pt>
                <c:pt idx="8704" formatCode="[$-409]d\-mmm\-yy;@">
                  <c:v>44248</c:v>
                </c:pt>
                <c:pt idx="8705" formatCode="[$-409]d\-mmm\-yy;@">
                  <c:v>44249</c:v>
                </c:pt>
                <c:pt idx="8706" formatCode="[$-409]d\-mmm\-yy;@">
                  <c:v>44250</c:v>
                </c:pt>
                <c:pt idx="8707" formatCode="[$-409]d\-mmm\-yy;@">
                  <c:v>44251</c:v>
                </c:pt>
                <c:pt idx="8708" formatCode="[$-409]d\-mmm\-yy;@">
                  <c:v>44252</c:v>
                </c:pt>
                <c:pt idx="8709" formatCode="[$-409]d\-mmm\-yy;@">
                  <c:v>44253</c:v>
                </c:pt>
                <c:pt idx="8710" formatCode="[$-409]d\-mmm\-yy;@">
                  <c:v>44254</c:v>
                </c:pt>
                <c:pt idx="8711" formatCode="[$-409]d\-mmm\-yy;@">
                  <c:v>44255</c:v>
                </c:pt>
                <c:pt idx="8712" formatCode="[$-409]d\-mmm\-yy;@">
                  <c:v>44256</c:v>
                </c:pt>
                <c:pt idx="8713" formatCode="[$-409]d\-mmm\-yy;@">
                  <c:v>44257</c:v>
                </c:pt>
                <c:pt idx="8714" formatCode="[$-409]d\-mmm\-yy;@">
                  <c:v>44258</c:v>
                </c:pt>
                <c:pt idx="8715" formatCode="[$-409]d\-mmm\-yy;@">
                  <c:v>44259</c:v>
                </c:pt>
                <c:pt idx="8716" formatCode="[$-409]d\-mmm\-yy;@">
                  <c:v>44260</c:v>
                </c:pt>
                <c:pt idx="8717" formatCode="[$-409]d\-mmm\-yy;@">
                  <c:v>44261</c:v>
                </c:pt>
                <c:pt idx="8718" formatCode="[$-409]d\-mmm\-yy;@">
                  <c:v>44262</c:v>
                </c:pt>
                <c:pt idx="8719" formatCode="[$-409]d\-mmm\-yy;@">
                  <c:v>44263</c:v>
                </c:pt>
                <c:pt idx="8720" formatCode="[$-409]d\-mmm\-yy;@">
                  <c:v>44264</c:v>
                </c:pt>
                <c:pt idx="8721" formatCode="[$-409]d\-mmm\-yy;@">
                  <c:v>44265</c:v>
                </c:pt>
                <c:pt idx="8722" formatCode="[$-409]d\-mmm\-yy;@">
                  <c:v>44266</c:v>
                </c:pt>
                <c:pt idx="8723" formatCode="[$-409]d\-mmm\-yy;@">
                  <c:v>44267</c:v>
                </c:pt>
                <c:pt idx="8724" formatCode="[$-409]d\-mmm\-yy;@">
                  <c:v>44268</c:v>
                </c:pt>
                <c:pt idx="8725" formatCode="[$-409]d\-mmm\-yy;@">
                  <c:v>44269</c:v>
                </c:pt>
                <c:pt idx="8726" formatCode="[$-409]d\-mmm\-yy;@">
                  <c:v>44270</c:v>
                </c:pt>
                <c:pt idx="8727" formatCode="[$-409]d\-mmm\-yy;@">
                  <c:v>44271</c:v>
                </c:pt>
                <c:pt idx="8728" formatCode="[$-409]d\-mmm\-yy;@">
                  <c:v>44272</c:v>
                </c:pt>
                <c:pt idx="8729" formatCode="[$-409]d\-mmm\-yy;@">
                  <c:v>44273</c:v>
                </c:pt>
                <c:pt idx="8730" formatCode="[$-409]d\-mmm\-yy;@">
                  <c:v>44274</c:v>
                </c:pt>
                <c:pt idx="8731" formatCode="[$-409]d\-mmm\-yy;@">
                  <c:v>44275</c:v>
                </c:pt>
                <c:pt idx="8732" formatCode="[$-409]d\-mmm\-yy;@">
                  <c:v>44276</c:v>
                </c:pt>
                <c:pt idx="8733" formatCode="[$-409]d\-mmm\-yy;@">
                  <c:v>44277</c:v>
                </c:pt>
                <c:pt idx="8734" formatCode="[$-409]d\-mmm\-yy;@">
                  <c:v>44278</c:v>
                </c:pt>
                <c:pt idx="8735" formatCode="[$-409]d\-mmm\-yy;@">
                  <c:v>44279</c:v>
                </c:pt>
                <c:pt idx="8736" formatCode="[$-409]d\-mmm\-yy;@">
                  <c:v>44280</c:v>
                </c:pt>
                <c:pt idx="8737" formatCode="[$-409]d\-mmm\-yy;@">
                  <c:v>44281</c:v>
                </c:pt>
                <c:pt idx="8738" formatCode="[$-409]d\-mmm\-yy;@">
                  <c:v>44282</c:v>
                </c:pt>
                <c:pt idx="8739" formatCode="[$-409]d\-mmm\-yy;@">
                  <c:v>44283</c:v>
                </c:pt>
                <c:pt idx="8740" formatCode="[$-409]d\-mmm\-yy;@">
                  <c:v>44284</c:v>
                </c:pt>
                <c:pt idx="8741" formatCode="[$-409]d\-mmm\-yy;@">
                  <c:v>44285</c:v>
                </c:pt>
                <c:pt idx="8742" formatCode="[$-409]d\-mmm\-yy;@">
                  <c:v>44286</c:v>
                </c:pt>
                <c:pt idx="8743" formatCode="[$-409]d\-mmm\-yy;@">
                  <c:v>44287</c:v>
                </c:pt>
                <c:pt idx="8744" formatCode="[$-409]d\-mmm\-yy;@">
                  <c:v>44288</c:v>
                </c:pt>
                <c:pt idx="8745" formatCode="[$-409]d\-mmm\-yy;@">
                  <c:v>44289</c:v>
                </c:pt>
                <c:pt idx="8746" formatCode="[$-409]d\-mmm\-yy;@">
                  <c:v>44290</c:v>
                </c:pt>
                <c:pt idx="8747" formatCode="[$-409]d\-mmm\-yy;@">
                  <c:v>44291</c:v>
                </c:pt>
                <c:pt idx="8748" formatCode="[$-409]d\-mmm\-yy;@">
                  <c:v>44292</c:v>
                </c:pt>
                <c:pt idx="8749" formatCode="[$-409]d\-mmm\-yy;@">
                  <c:v>44293</c:v>
                </c:pt>
                <c:pt idx="8750" formatCode="[$-409]d\-mmm\-yy;@">
                  <c:v>44294</c:v>
                </c:pt>
                <c:pt idx="8751" formatCode="[$-409]d\-mmm\-yy;@">
                  <c:v>44295</c:v>
                </c:pt>
                <c:pt idx="8752" formatCode="[$-409]d\-mmm\-yy;@">
                  <c:v>44296</c:v>
                </c:pt>
                <c:pt idx="8753" formatCode="[$-409]d\-mmm\-yy;@">
                  <c:v>44297</c:v>
                </c:pt>
                <c:pt idx="8754" formatCode="[$-409]d\-mmm\-yy;@">
                  <c:v>44298</c:v>
                </c:pt>
                <c:pt idx="8755" formatCode="[$-409]d\-mmm\-yy;@">
                  <c:v>44299</c:v>
                </c:pt>
                <c:pt idx="8756" formatCode="[$-409]d\-mmm\-yy;@">
                  <c:v>44300</c:v>
                </c:pt>
                <c:pt idx="8757" formatCode="[$-409]d\-mmm\-yy;@">
                  <c:v>44301</c:v>
                </c:pt>
                <c:pt idx="8758" formatCode="[$-409]d\-mmm\-yy;@">
                  <c:v>44302</c:v>
                </c:pt>
                <c:pt idx="8759" formatCode="[$-409]d\-mmm\-yy;@">
                  <c:v>44303</c:v>
                </c:pt>
                <c:pt idx="8760" formatCode="[$-409]d\-mmm\-yy;@">
                  <c:v>44304</c:v>
                </c:pt>
                <c:pt idx="8761" formatCode="[$-409]d\-mmm\-yy;@">
                  <c:v>44305</c:v>
                </c:pt>
                <c:pt idx="8762" formatCode="[$-409]d\-mmm\-yy;@">
                  <c:v>44306</c:v>
                </c:pt>
                <c:pt idx="8763" formatCode="[$-409]d\-mmm\-yy;@">
                  <c:v>44307</c:v>
                </c:pt>
                <c:pt idx="8764" formatCode="[$-409]d\-mmm\-yy;@">
                  <c:v>44308</c:v>
                </c:pt>
                <c:pt idx="8765" formatCode="[$-409]d\-mmm\-yy;@">
                  <c:v>44309</c:v>
                </c:pt>
                <c:pt idx="8766" formatCode="[$-409]d\-mmm\-yy;@">
                  <c:v>44310</c:v>
                </c:pt>
                <c:pt idx="8767" formatCode="[$-409]d\-mmm\-yy;@">
                  <c:v>44311</c:v>
                </c:pt>
                <c:pt idx="8768" formatCode="[$-409]d\-mmm\-yy;@">
                  <c:v>44312</c:v>
                </c:pt>
                <c:pt idx="8769" formatCode="[$-409]d\-mmm\-yy;@">
                  <c:v>44313</c:v>
                </c:pt>
                <c:pt idx="8770" formatCode="[$-409]d\-mmm\-yy;@">
                  <c:v>44314</c:v>
                </c:pt>
                <c:pt idx="8771" formatCode="[$-409]d\-mmm\-yy;@">
                  <c:v>44315</c:v>
                </c:pt>
                <c:pt idx="8772" formatCode="[$-409]d\-mmm\-yy;@">
                  <c:v>44316</c:v>
                </c:pt>
                <c:pt idx="8773" formatCode="[$-409]d\-mmm\-yy;@">
                  <c:v>44317</c:v>
                </c:pt>
                <c:pt idx="8774" formatCode="[$-409]d\-mmm\-yy;@">
                  <c:v>44318</c:v>
                </c:pt>
                <c:pt idx="8775" formatCode="[$-409]d\-mmm\-yy;@">
                  <c:v>44319</c:v>
                </c:pt>
                <c:pt idx="8776" formatCode="[$-409]d\-mmm\-yy;@">
                  <c:v>44320</c:v>
                </c:pt>
                <c:pt idx="8777" formatCode="[$-409]d\-mmm\-yy;@">
                  <c:v>44321</c:v>
                </c:pt>
                <c:pt idx="8778" formatCode="[$-409]d\-mmm\-yy;@">
                  <c:v>44322</c:v>
                </c:pt>
                <c:pt idx="8779" formatCode="[$-409]d\-mmm\-yy;@">
                  <c:v>44323</c:v>
                </c:pt>
                <c:pt idx="8780" formatCode="[$-409]d\-mmm\-yy;@">
                  <c:v>44324</c:v>
                </c:pt>
                <c:pt idx="8781" formatCode="[$-409]d\-mmm\-yy;@">
                  <c:v>44325</c:v>
                </c:pt>
                <c:pt idx="8782" formatCode="[$-409]d\-mmm\-yy;@">
                  <c:v>44326</c:v>
                </c:pt>
                <c:pt idx="8783" formatCode="[$-409]d\-mmm\-yy;@">
                  <c:v>44327</c:v>
                </c:pt>
                <c:pt idx="8784" formatCode="[$-409]d\-mmm\-yy;@">
                  <c:v>44328</c:v>
                </c:pt>
                <c:pt idx="8785" formatCode="[$-409]d\-mmm\-yy;@">
                  <c:v>44329</c:v>
                </c:pt>
                <c:pt idx="8786" formatCode="[$-409]d\-mmm\-yy;@">
                  <c:v>44330</c:v>
                </c:pt>
                <c:pt idx="8787" formatCode="[$-409]d\-mmm\-yy;@">
                  <c:v>44331</c:v>
                </c:pt>
                <c:pt idx="8788" formatCode="[$-409]d\-mmm\-yy;@">
                  <c:v>44332</c:v>
                </c:pt>
                <c:pt idx="8789" formatCode="[$-409]d\-mmm\-yy;@">
                  <c:v>44333</c:v>
                </c:pt>
                <c:pt idx="8790" formatCode="[$-409]d\-mmm\-yy;@">
                  <c:v>44334</c:v>
                </c:pt>
                <c:pt idx="8791" formatCode="[$-409]d\-mmm\-yy;@">
                  <c:v>44335</c:v>
                </c:pt>
                <c:pt idx="8792" formatCode="[$-409]d\-mmm\-yy;@">
                  <c:v>44336</c:v>
                </c:pt>
                <c:pt idx="8793" formatCode="[$-409]d\-mmm\-yy;@">
                  <c:v>44337</c:v>
                </c:pt>
                <c:pt idx="8794" formatCode="[$-409]d\-mmm\-yy;@">
                  <c:v>44338</c:v>
                </c:pt>
                <c:pt idx="8795" formatCode="[$-409]d\-mmm\-yy;@">
                  <c:v>44339</c:v>
                </c:pt>
                <c:pt idx="8796" formatCode="[$-409]d\-mmm\-yy;@">
                  <c:v>44340</c:v>
                </c:pt>
                <c:pt idx="8797" formatCode="[$-409]d\-mmm\-yy;@">
                  <c:v>44341</c:v>
                </c:pt>
                <c:pt idx="8798" formatCode="[$-409]d\-mmm\-yy;@">
                  <c:v>44342</c:v>
                </c:pt>
                <c:pt idx="8799" formatCode="[$-409]d\-mmm\-yy;@">
                  <c:v>44343</c:v>
                </c:pt>
                <c:pt idx="8800" formatCode="[$-409]d\-mmm\-yy;@">
                  <c:v>44344</c:v>
                </c:pt>
                <c:pt idx="8801" formatCode="[$-409]d\-mmm\-yy;@">
                  <c:v>44345</c:v>
                </c:pt>
                <c:pt idx="8802" formatCode="[$-409]d\-mmm\-yy;@">
                  <c:v>44346</c:v>
                </c:pt>
                <c:pt idx="8803" formatCode="[$-409]d\-mmm\-yy;@">
                  <c:v>44347</c:v>
                </c:pt>
                <c:pt idx="8804" formatCode="[$-409]d\-mmm\-yy;@">
                  <c:v>44348</c:v>
                </c:pt>
                <c:pt idx="8805" formatCode="[$-409]d\-mmm\-yy;@">
                  <c:v>44349</c:v>
                </c:pt>
                <c:pt idx="8806" formatCode="[$-409]d\-mmm\-yy;@">
                  <c:v>44350</c:v>
                </c:pt>
                <c:pt idx="8807" formatCode="[$-409]d\-mmm\-yy;@">
                  <c:v>44351</c:v>
                </c:pt>
                <c:pt idx="8808" formatCode="[$-409]d\-mmm\-yy;@">
                  <c:v>44352</c:v>
                </c:pt>
                <c:pt idx="8809" formatCode="[$-409]d\-mmm\-yy;@">
                  <c:v>44353</c:v>
                </c:pt>
                <c:pt idx="8810" formatCode="[$-409]d\-mmm\-yy;@">
                  <c:v>44354</c:v>
                </c:pt>
                <c:pt idx="8811" formatCode="[$-409]d\-mmm\-yy;@">
                  <c:v>44355</c:v>
                </c:pt>
                <c:pt idx="8812" formatCode="[$-409]d\-mmm\-yy;@">
                  <c:v>44356</c:v>
                </c:pt>
                <c:pt idx="8813" formatCode="[$-409]d\-mmm\-yy;@">
                  <c:v>44357</c:v>
                </c:pt>
                <c:pt idx="8814" formatCode="[$-409]d\-mmm\-yy;@">
                  <c:v>44358</c:v>
                </c:pt>
                <c:pt idx="8815" formatCode="[$-409]d\-mmm\-yy;@">
                  <c:v>44359</c:v>
                </c:pt>
                <c:pt idx="8816" formatCode="[$-409]d\-mmm\-yy;@">
                  <c:v>44360</c:v>
                </c:pt>
                <c:pt idx="8817" formatCode="[$-409]d\-mmm\-yy;@">
                  <c:v>44361</c:v>
                </c:pt>
                <c:pt idx="8818" formatCode="[$-409]d\-mmm\-yy;@">
                  <c:v>44362</c:v>
                </c:pt>
                <c:pt idx="8819" formatCode="[$-409]d\-mmm\-yy;@">
                  <c:v>44363</c:v>
                </c:pt>
                <c:pt idx="8820" formatCode="[$-409]d\-mmm\-yy;@">
                  <c:v>44364</c:v>
                </c:pt>
                <c:pt idx="8821" formatCode="[$-409]d\-mmm\-yy;@">
                  <c:v>44365</c:v>
                </c:pt>
                <c:pt idx="8822" formatCode="[$-409]d\-mmm\-yy;@">
                  <c:v>44366</c:v>
                </c:pt>
                <c:pt idx="8823" formatCode="[$-409]d\-mmm\-yy;@">
                  <c:v>44367</c:v>
                </c:pt>
                <c:pt idx="8824" formatCode="[$-409]d\-mmm\-yy;@">
                  <c:v>44368</c:v>
                </c:pt>
                <c:pt idx="8825" formatCode="[$-409]d\-mmm\-yy;@">
                  <c:v>44369</c:v>
                </c:pt>
                <c:pt idx="8826" formatCode="[$-409]d\-mmm\-yy;@">
                  <c:v>44370</c:v>
                </c:pt>
                <c:pt idx="8827" formatCode="[$-409]d\-mmm\-yy;@">
                  <c:v>44371</c:v>
                </c:pt>
                <c:pt idx="8828" formatCode="[$-409]d\-mmm\-yy;@">
                  <c:v>44372</c:v>
                </c:pt>
                <c:pt idx="8829" formatCode="[$-409]d\-mmm\-yy;@">
                  <c:v>44373</c:v>
                </c:pt>
                <c:pt idx="8830" formatCode="[$-409]d\-mmm\-yy;@">
                  <c:v>44374</c:v>
                </c:pt>
                <c:pt idx="8831" formatCode="[$-409]d\-mmm\-yy;@">
                  <c:v>44375</c:v>
                </c:pt>
                <c:pt idx="8832" formatCode="[$-409]d\-mmm\-yy;@">
                  <c:v>44376</c:v>
                </c:pt>
                <c:pt idx="8833" formatCode="[$-409]d\-mmm\-yy;@">
                  <c:v>44377</c:v>
                </c:pt>
                <c:pt idx="8834" formatCode="[$-409]d\-mmm\-yy;@">
                  <c:v>44378</c:v>
                </c:pt>
                <c:pt idx="8835" formatCode="[$-409]d\-mmm\-yy;@">
                  <c:v>44379</c:v>
                </c:pt>
                <c:pt idx="8836" formatCode="[$-409]d\-mmm\-yy;@">
                  <c:v>44380</c:v>
                </c:pt>
                <c:pt idx="8837" formatCode="[$-409]d\-mmm\-yy;@">
                  <c:v>44381</c:v>
                </c:pt>
                <c:pt idx="8838" formatCode="[$-409]d\-mmm\-yy;@">
                  <c:v>44382</c:v>
                </c:pt>
                <c:pt idx="8839" formatCode="[$-409]d\-mmm\-yy;@">
                  <c:v>44383</c:v>
                </c:pt>
                <c:pt idx="8840" formatCode="[$-409]d\-mmm\-yy;@">
                  <c:v>44384</c:v>
                </c:pt>
                <c:pt idx="8841" formatCode="[$-409]d\-mmm\-yy;@">
                  <c:v>44385</c:v>
                </c:pt>
                <c:pt idx="8842" formatCode="[$-409]d\-mmm\-yy;@">
                  <c:v>44386</c:v>
                </c:pt>
                <c:pt idx="8843" formatCode="[$-409]d\-mmm\-yy;@">
                  <c:v>44387</c:v>
                </c:pt>
                <c:pt idx="8844" formatCode="[$-409]d\-mmm\-yy;@">
                  <c:v>44388</c:v>
                </c:pt>
                <c:pt idx="8845" formatCode="[$-409]d\-mmm\-yy;@">
                  <c:v>44389</c:v>
                </c:pt>
                <c:pt idx="8846" formatCode="[$-409]d\-mmm\-yy;@">
                  <c:v>44390</c:v>
                </c:pt>
                <c:pt idx="8847" formatCode="[$-409]d\-mmm\-yy;@">
                  <c:v>44391</c:v>
                </c:pt>
                <c:pt idx="8848" formatCode="[$-409]d\-mmm\-yy;@">
                  <c:v>44392</c:v>
                </c:pt>
                <c:pt idx="8849" formatCode="[$-409]d\-mmm\-yy;@">
                  <c:v>44393</c:v>
                </c:pt>
                <c:pt idx="8850" formatCode="[$-409]d\-mmm\-yy;@">
                  <c:v>44394</c:v>
                </c:pt>
                <c:pt idx="8851" formatCode="[$-409]d\-mmm\-yy;@">
                  <c:v>44395</c:v>
                </c:pt>
                <c:pt idx="8852" formatCode="[$-409]d\-mmm\-yy;@">
                  <c:v>44396</c:v>
                </c:pt>
                <c:pt idx="8853" formatCode="[$-409]d\-mmm\-yy;@">
                  <c:v>44397</c:v>
                </c:pt>
                <c:pt idx="8854" formatCode="[$-409]d\-mmm\-yy;@">
                  <c:v>44398</c:v>
                </c:pt>
                <c:pt idx="8855" formatCode="[$-409]d\-mmm\-yy;@">
                  <c:v>44399</c:v>
                </c:pt>
                <c:pt idx="8856" formatCode="[$-409]d\-mmm\-yy;@">
                  <c:v>44400</c:v>
                </c:pt>
                <c:pt idx="8857" formatCode="[$-409]d\-mmm\-yy;@">
                  <c:v>44401</c:v>
                </c:pt>
                <c:pt idx="8858" formatCode="[$-409]d\-mmm\-yy;@">
                  <c:v>44402</c:v>
                </c:pt>
                <c:pt idx="8859" formatCode="[$-409]d\-mmm\-yy;@">
                  <c:v>44403</c:v>
                </c:pt>
                <c:pt idx="8860" formatCode="[$-409]d\-mmm\-yy;@">
                  <c:v>44404</c:v>
                </c:pt>
                <c:pt idx="8861" formatCode="[$-409]d\-mmm\-yy;@">
                  <c:v>44405</c:v>
                </c:pt>
                <c:pt idx="8862" formatCode="[$-409]d\-mmm\-yy;@">
                  <c:v>44406</c:v>
                </c:pt>
                <c:pt idx="8863" formatCode="[$-409]d\-mmm\-yy;@">
                  <c:v>44407</c:v>
                </c:pt>
                <c:pt idx="8864" formatCode="[$-409]d\-mmm\-yy;@">
                  <c:v>44408</c:v>
                </c:pt>
                <c:pt idx="8865" formatCode="[$-409]d\-mmm\-yy;@">
                  <c:v>44409</c:v>
                </c:pt>
                <c:pt idx="8866" formatCode="[$-409]d\-mmm\-yy;@">
                  <c:v>44410</c:v>
                </c:pt>
                <c:pt idx="8867" formatCode="[$-409]d\-mmm\-yy;@">
                  <c:v>44411</c:v>
                </c:pt>
                <c:pt idx="8868" formatCode="[$-409]d\-mmm\-yy;@">
                  <c:v>44412</c:v>
                </c:pt>
                <c:pt idx="8869" formatCode="[$-409]d\-mmm\-yy;@">
                  <c:v>44413</c:v>
                </c:pt>
                <c:pt idx="8870" formatCode="[$-409]d\-mmm\-yy;@">
                  <c:v>44414</c:v>
                </c:pt>
                <c:pt idx="8871" formatCode="[$-409]d\-mmm\-yy;@">
                  <c:v>44415</c:v>
                </c:pt>
                <c:pt idx="8872" formatCode="[$-409]d\-mmm\-yy;@">
                  <c:v>44416</c:v>
                </c:pt>
                <c:pt idx="8873" formatCode="[$-409]d\-mmm\-yy;@">
                  <c:v>44417</c:v>
                </c:pt>
                <c:pt idx="8874" formatCode="[$-409]d\-mmm\-yy;@">
                  <c:v>44418</c:v>
                </c:pt>
                <c:pt idx="8875" formatCode="[$-409]d\-mmm\-yy;@">
                  <c:v>44419</c:v>
                </c:pt>
                <c:pt idx="8876" formatCode="[$-409]d\-mmm\-yy;@">
                  <c:v>44420</c:v>
                </c:pt>
                <c:pt idx="8877" formatCode="[$-409]d\-mmm\-yy;@">
                  <c:v>44421</c:v>
                </c:pt>
                <c:pt idx="8878" formatCode="[$-409]d\-mmm\-yy;@">
                  <c:v>44422</c:v>
                </c:pt>
                <c:pt idx="8879" formatCode="[$-409]d\-mmm\-yy;@">
                  <c:v>44423</c:v>
                </c:pt>
                <c:pt idx="8880" formatCode="[$-409]d\-mmm\-yy;@">
                  <c:v>44424</c:v>
                </c:pt>
                <c:pt idx="8881" formatCode="[$-409]d\-mmm\-yy;@">
                  <c:v>44425</c:v>
                </c:pt>
                <c:pt idx="8882" formatCode="[$-409]d\-mmm\-yy;@">
                  <c:v>44426</c:v>
                </c:pt>
                <c:pt idx="8883" formatCode="[$-409]d\-mmm\-yy;@">
                  <c:v>44427</c:v>
                </c:pt>
                <c:pt idx="8884" formatCode="[$-409]d\-mmm\-yy;@">
                  <c:v>44428</c:v>
                </c:pt>
                <c:pt idx="8885" formatCode="[$-409]d\-mmm\-yy;@">
                  <c:v>44429</c:v>
                </c:pt>
                <c:pt idx="8886" formatCode="[$-409]d\-mmm\-yy;@">
                  <c:v>44430</c:v>
                </c:pt>
                <c:pt idx="8887" formatCode="[$-409]d\-mmm\-yy;@">
                  <c:v>44431</c:v>
                </c:pt>
                <c:pt idx="8888" formatCode="[$-409]d\-mmm\-yy;@">
                  <c:v>44432</c:v>
                </c:pt>
                <c:pt idx="8889" formatCode="[$-409]d\-mmm\-yy;@">
                  <c:v>44433</c:v>
                </c:pt>
                <c:pt idx="8890" formatCode="[$-409]d\-mmm\-yy;@">
                  <c:v>44434</c:v>
                </c:pt>
                <c:pt idx="8891" formatCode="[$-409]d\-mmm\-yy;@">
                  <c:v>44435</c:v>
                </c:pt>
                <c:pt idx="8892" formatCode="[$-409]d\-mmm\-yy;@">
                  <c:v>44436</c:v>
                </c:pt>
                <c:pt idx="8893" formatCode="[$-409]d\-mmm\-yy;@">
                  <c:v>44437</c:v>
                </c:pt>
                <c:pt idx="8894" formatCode="[$-409]d\-mmm\-yy;@">
                  <c:v>44438</c:v>
                </c:pt>
                <c:pt idx="8895" formatCode="[$-409]d\-mmm\-yy;@">
                  <c:v>44439</c:v>
                </c:pt>
                <c:pt idx="8896" formatCode="[$-409]d\-mmm\-yy;@">
                  <c:v>44440</c:v>
                </c:pt>
                <c:pt idx="8897" formatCode="[$-409]d\-mmm\-yy;@">
                  <c:v>44441</c:v>
                </c:pt>
                <c:pt idx="8898" formatCode="[$-409]d\-mmm\-yy;@">
                  <c:v>44442</c:v>
                </c:pt>
                <c:pt idx="8899" formatCode="[$-409]d\-mmm\-yy;@">
                  <c:v>44443</c:v>
                </c:pt>
                <c:pt idx="8900" formatCode="[$-409]d\-mmm\-yy;@">
                  <c:v>44444</c:v>
                </c:pt>
                <c:pt idx="8901" formatCode="[$-409]d\-mmm\-yy;@">
                  <c:v>44445</c:v>
                </c:pt>
                <c:pt idx="8902" formatCode="[$-409]d\-mmm\-yy;@">
                  <c:v>44446</c:v>
                </c:pt>
                <c:pt idx="8903" formatCode="[$-409]d\-mmm\-yy;@">
                  <c:v>44447</c:v>
                </c:pt>
                <c:pt idx="8904" formatCode="[$-409]d\-mmm\-yy;@">
                  <c:v>44448</c:v>
                </c:pt>
                <c:pt idx="8905" formatCode="[$-409]d\-mmm\-yy;@">
                  <c:v>44449</c:v>
                </c:pt>
                <c:pt idx="8906" formatCode="[$-409]d\-mmm\-yy;@">
                  <c:v>44450</c:v>
                </c:pt>
                <c:pt idx="8907" formatCode="[$-409]d\-mmm\-yy;@">
                  <c:v>44451</c:v>
                </c:pt>
                <c:pt idx="8908" formatCode="[$-409]d\-mmm\-yy;@">
                  <c:v>44452</c:v>
                </c:pt>
                <c:pt idx="8909" formatCode="[$-409]d\-mmm\-yy;@">
                  <c:v>44453</c:v>
                </c:pt>
                <c:pt idx="8910" formatCode="[$-409]d\-mmm\-yy;@">
                  <c:v>44454</c:v>
                </c:pt>
                <c:pt idx="8911" formatCode="[$-409]d\-mmm\-yy;@">
                  <c:v>44455</c:v>
                </c:pt>
                <c:pt idx="8912" formatCode="[$-409]d\-mmm\-yy;@">
                  <c:v>44456</c:v>
                </c:pt>
                <c:pt idx="8913" formatCode="[$-409]d\-mmm\-yy;@">
                  <c:v>44457</c:v>
                </c:pt>
                <c:pt idx="8914" formatCode="[$-409]d\-mmm\-yy;@">
                  <c:v>44458</c:v>
                </c:pt>
                <c:pt idx="8915" formatCode="[$-409]d\-mmm\-yy;@">
                  <c:v>44459</c:v>
                </c:pt>
                <c:pt idx="8916" formatCode="[$-409]d\-mmm\-yy;@">
                  <c:v>44460</c:v>
                </c:pt>
                <c:pt idx="8917" formatCode="[$-409]d\-mmm\-yy;@">
                  <c:v>44461</c:v>
                </c:pt>
                <c:pt idx="8918" formatCode="[$-409]d\-mmm\-yy;@">
                  <c:v>44462</c:v>
                </c:pt>
                <c:pt idx="8919" formatCode="[$-409]d\-mmm\-yy;@">
                  <c:v>44463</c:v>
                </c:pt>
                <c:pt idx="8920" formatCode="[$-409]d\-mmm\-yy;@">
                  <c:v>44464</c:v>
                </c:pt>
                <c:pt idx="8921" formatCode="[$-409]d\-mmm\-yy;@">
                  <c:v>44465</c:v>
                </c:pt>
                <c:pt idx="8922" formatCode="[$-409]d\-mmm\-yy;@">
                  <c:v>44466</c:v>
                </c:pt>
                <c:pt idx="8923" formatCode="[$-409]d\-mmm\-yy;@">
                  <c:v>44467</c:v>
                </c:pt>
                <c:pt idx="8924" formatCode="[$-409]d\-mmm\-yy;@">
                  <c:v>44468</c:v>
                </c:pt>
                <c:pt idx="8925" formatCode="[$-409]d\-mmm\-yy;@">
                  <c:v>44469</c:v>
                </c:pt>
                <c:pt idx="8926" formatCode="[$-409]d\-mmm\-yy;@">
                  <c:v>44470</c:v>
                </c:pt>
                <c:pt idx="8927" formatCode="[$-409]d\-mmm\-yy;@">
                  <c:v>44471</c:v>
                </c:pt>
                <c:pt idx="8928" formatCode="[$-409]d\-mmm\-yy;@">
                  <c:v>44472</c:v>
                </c:pt>
                <c:pt idx="8929" formatCode="[$-409]d\-mmm\-yy;@">
                  <c:v>44473</c:v>
                </c:pt>
                <c:pt idx="8930" formatCode="[$-409]d\-mmm\-yy;@">
                  <c:v>44474</c:v>
                </c:pt>
                <c:pt idx="8931" formatCode="[$-409]d\-mmm\-yy;@">
                  <c:v>44475</c:v>
                </c:pt>
                <c:pt idx="8932" formatCode="[$-409]d\-mmm\-yy;@">
                  <c:v>44476</c:v>
                </c:pt>
                <c:pt idx="8933" formatCode="[$-409]d\-mmm\-yy;@">
                  <c:v>44477</c:v>
                </c:pt>
                <c:pt idx="8934" formatCode="[$-409]d\-mmm\-yy;@">
                  <c:v>44478</c:v>
                </c:pt>
                <c:pt idx="8935" formatCode="[$-409]d\-mmm\-yy;@">
                  <c:v>44479</c:v>
                </c:pt>
                <c:pt idx="8936" formatCode="[$-409]d\-mmm\-yy;@">
                  <c:v>44480</c:v>
                </c:pt>
                <c:pt idx="8937" formatCode="[$-409]d\-mmm\-yy;@">
                  <c:v>44481</c:v>
                </c:pt>
                <c:pt idx="8938" formatCode="[$-409]d\-mmm\-yy;@">
                  <c:v>44482</c:v>
                </c:pt>
                <c:pt idx="8939" formatCode="[$-409]d\-mmm\-yy;@">
                  <c:v>44483</c:v>
                </c:pt>
                <c:pt idx="8940" formatCode="[$-409]d\-mmm\-yy;@">
                  <c:v>44484</c:v>
                </c:pt>
                <c:pt idx="8941" formatCode="[$-409]d\-mmm\-yy;@">
                  <c:v>44485</c:v>
                </c:pt>
                <c:pt idx="8942" formatCode="[$-409]d\-mmm\-yy;@">
                  <c:v>44486</c:v>
                </c:pt>
                <c:pt idx="8943" formatCode="[$-409]d\-mmm\-yy;@">
                  <c:v>44487</c:v>
                </c:pt>
                <c:pt idx="8944" formatCode="[$-409]d\-mmm\-yy;@">
                  <c:v>44488</c:v>
                </c:pt>
                <c:pt idx="8945" formatCode="[$-409]d\-mmm\-yy;@">
                  <c:v>44489</c:v>
                </c:pt>
                <c:pt idx="8946" formatCode="[$-409]d\-mmm\-yy;@">
                  <c:v>44490</c:v>
                </c:pt>
                <c:pt idx="8947" formatCode="[$-409]d\-mmm\-yy;@">
                  <c:v>44491</c:v>
                </c:pt>
                <c:pt idx="8948" formatCode="[$-409]d\-mmm\-yy;@">
                  <c:v>44492</c:v>
                </c:pt>
                <c:pt idx="8949" formatCode="[$-409]d\-mmm\-yy;@">
                  <c:v>44493</c:v>
                </c:pt>
                <c:pt idx="8950" formatCode="[$-409]d\-mmm\-yy;@">
                  <c:v>44494</c:v>
                </c:pt>
                <c:pt idx="8951" formatCode="[$-409]d\-mmm\-yy;@">
                  <c:v>44495</c:v>
                </c:pt>
                <c:pt idx="8952" formatCode="[$-409]d\-mmm\-yy;@">
                  <c:v>44496</c:v>
                </c:pt>
                <c:pt idx="8953" formatCode="[$-409]d\-mmm\-yy;@">
                  <c:v>44497</c:v>
                </c:pt>
                <c:pt idx="8954" formatCode="[$-409]d\-mmm\-yy;@">
                  <c:v>44498</c:v>
                </c:pt>
                <c:pt idx="8955" formatCode="[$-409]d\-mmm\-yy;@">
                  <c:v>44499</c:v>
                </c:pt>
                <c:pt idx="8956" formatCode="[$-409]d\-mmm\-yy;@">
                  <c:v>44500</c:v>
                </c:pt>
                <c:pt idx="8957" formatCode="[$-409]d\-mmm\-yy;@">
                  <c:v>44501</c:v>
                </c:pt>
                <c:pt idx="8958" formatCode="[$-409]d\-mmm\-yy;@">
                  <c:v>44502</c:v>
                </c:pt>
                <c:pt idx="8959" formatCode="[$-409]d\-mmm\-yy;@">
                  <c:v>44503</c:v>
                </c:pt>
                <c:pt idx="8960" formatCode="[$-409]d\-mmm\-yy;@">
                  <c:v>44504</c:v>
                </c:pt>
                <c:pt idx="8961" formatCode="[$-409]d\-mmm\-yy;@">
                  <c:v>44505</c:v>
                </c:pt>
                <c:pt idx="8962" formatCode="[$-409]d\-mmm\-yy;@">
                  <c:v>44506</c:v>
                </c:pt>
                <c:pt idx="8963" formatCode="[$-409]d\-mmm\-yy;@">
                  <c:v>44507</c:v>
                </c:pt>
                <c:pt idx="8964" formatCode="[$-409]d\-mmm\-yy;@">
                  <c:v>44508</c:v>
                </c:pt>
                <c:pt idx="8965" formatCode="[$-409]d\-mmm\-yy;@">
                  <c:v>44509</c:v>
                </c:pt>
                <c:pt idx="8966" formatCode="[$-409]d\-mmm\-yy;@">
                  <c:v>44510</c:v>
                </c:pt>
                <c:pt idx="8967" formatCode="[$-409]d\-mmm\-yy;@">
                  <c:v>44511</c:v>
                </c:pt>
                <c:pt idx="8968" formatCode="[$-409]d\-mmm\-yy;@">
                  <c:v>44512</c:v>
                </c:pt>
                <c:pt idx="8969" formatCode="[$-409]d\-mmm\-yy;@">
                  <c:v>44513</c:v>
                </c:pt>
                <c:pt idx="8970" formatCode="[$-409]d\-mmm\-yy;@">
                  <c:v>44514</c:v>
                </c:pt>
                <c:pt idx="8971" formatCode="[$-409]d\-mmm\-yy;@">
                  <c:v>44515</c:v>
                </c:pt>
                <c:pt idx="8972" formatCode="[$-409]d\-mmm\-yy;@">
                  <c:v>44516</c:v>
                </c:pt>
                <c:pt idx="8973" formatCode="[$-409]d\-mmm\-yy;@">
                  <c:v>44517</c:v>
                </c:pt>
                <c:pt idx="8974" formatCode="[$-409]d\-mmm\-yy;@">
                  <c:v>44518</c:v>
                </c:pt>
                <c:pt idx="8975" formatCode="[$-409]d\-mmm\-yy;@">
                  <c:v>44519</c:v>
                </c:pt>
                <c:pt idx="8976" formatCode="[$-409]d\-mmm\-yy;@">
                  <c:v>44520</c:v>
                </c:pt>
                <c:pt idx="8977" formatCode="[$-409]d\-mmm\-yy;@">
                  <c:v>44521</c:v>
                </c:pt>
                <c:pt idx="8978" formatCode="[$-409]d\-mmm\-yy;@">
                  <c:v>44522</c:v>
                </c:pt>
                <c:pt idx="8979" formatCode="[$-409]d\-mmm\-yy;@">
                  <c:v>44523</c:v>
                </c:pt>
                <c:pt idx="8980" formatCode="[$-409]d\-mmm\-yy;@">
                  <c:v>44524</c:v>
                </c:pt>
                <c:pt idx="8981" formatCode="[$-409]d\-mmm\-yy;@">
                  <c:v>44525</c:v>
                </c:pt>
                <c:pt idx="8982" formatCode="[$-409]d\-mmm\-yy;@">
                  <c:v>44526</c:v>
                </c:pt>
                <c:pt idx="8983" formatCode="[$-409]d\-mmm\-yy;@">
                  <c:v>44527</c:v>
                </c:pt>
                <c:pt idx="8984" formatCode="[$-409]d\-mmm\-yy;@">
                  <c:v>44528</c:v>
                </c:pt>
                <c:pt idx="8985" formatCode="[$-409]d\-mmm\-yy;@">
                  <c:v>44529</c:v>
                </c:pt>
                <c:pt idx="8986" formatCode="[$-409]d\-mmm\-yy;@">
                  <c:v>44530</c:v>
                </c:pt>
                <c:pt idx="8987" formatCode="[$-409]d\-mmm\-yy;@">
                  <c:v>44531</c:v>
                </c:pt>
                <c:pt idx="8988" formatCode="[$-409]d\-mmm\-yy;@">
                  <c:v>44532</c:v>
                </c:pt>
                <c:pt idx="8989" formatCode="[$-409]d\-mmm\-yy;@">
                  <c:v>44533</c:v>
                </c:pt>
                <c:pt idx="8990" formatCode="[$-409]d\-mmm\-yy;@">
                  <c:v>44534</c:v>
                </c:pt>
                <c:pt idx="8991" formatCode="[$-409]d\-mmm\-yy;@">
                  <c:v>44535</c:v>
                </c:pt>
                <c:pt idx="8992" formatCode="[$-409]d\-mmm\-yy;@">
                  <c:v>44536</c:v>
                </c:pt>
                <c:pt idx="8993" formatCode="[$-409]d\-mmm\-yy;@">
                  <c:v>44537</c:v>
                </c:pt>
                <c:pt idx="8994" formatCode="[$-409]d\-mmm\-yy;@">
                  <c:v>44538</c:v>
                </c:pt>
                <c:pt idx="8995" formatCode="[$-409]d\-mmm\-yy;@">
                  <c:v>44539</c:v>
                </c:pt>
                <c:pt idx="8996" formatCode="[$-409]d\-mmm\-yy;@">
                  <c:v>44540</c:v>
                </c:pt>
                <c:pt idx="8997" formatCode="[$-409]d\-mmm\-yy;@">
                  <c:v>44541</c:v>
                </c:pt>
                <c:pt idx="8998" formatCode="[$-409]d\-mmm\-yy;@">
                  <c:v>44542</c:v>
                </c:pt>
                <c:pt idx="8999" formatCode="[$-409]d\-mmm\-yy;@">
                  <c:v>44543</c:v>
                </c:pt>
                <c:pt idx="9000" formatCode="[$-409]d\-mmm\-yy;@">
                  <c:v>44544</c:v>
                </c:pt>
                <c:pt idx="9001" formatCode="[$-409]d\-mmm\-yy;@">
                  <c:v>44545</c:v>
                </c:pt>
                <c:pt idx="9002" formatCode="[$-409]d\-mmm\-yy;@">
                  <c:v>44546</c:v>
                </c:pt>
                <c:pt idx="9003" formatCode="[$-409]d\-mmm\-yy;@">
                  <c:v>44547</c:v>
                </c:pt>
                <c:pt idx="9004" formatCode="[$-409]d\-mmm\-yy;@">
                  <c:v>44548</c:v>
                </c:pt>
                <c:pt idx="9005" formatCode="[$-409]d\-mmm\-yy;@">
                  <c:v>44549</c:v>
                </c:pt>
                <c:pt idx="9006" formatCode="[$-409]d\-mmm\-yy;@">
                  <c:v>44550</c:v>
                </c:pt>
                <c:pt idx="9007" formatCode="[$-409]d\-mmm\-yy;@">
                  <c:v>44551</c:v>
                </c:pt>
                <c:pt idx="9008" formatCode="[$-409]d\-mmm\-yy;@">
                  <c:v>44552</c:v>
                </c:pt>
                <c:pt idx="9009" formatCode="[$-409]d\-mmm\-yy;@">
                  <c:v>44553</c:v>
                </c:pt>
                <c:pt idx="9010" formatCode="[$-409]d\-mmm\-yy;@">
                  <c:v>44554</c:v>
                </c:pt>
                <c:pt idx="9011" formatCode="[$-409]d\-mmm\-yy;@">
                  <c:v>44555</c:v>
                </c:pt>
                <c:pt idx="9012" formatCode="[$-409]d\-mmm\-yy;@">
                  <c:v>44556</c:v>
                </c:pt>
                <c:pt idx="9013" formatCode="[$-409]d\-mmm\-yy;@">
                  <c:v>44557</c:v>
                </c:pt>
                <c:pt idx="9014" formatCode="[$-409]d\-mmm\-yy;@">
                  <c:v>44558</c:v>
                </c:pt>
                <c:pt idx="9015" formatCode="[$-409]d\-mmm\-yy;@">
                  <c:v>44559</c:v>
                </c:pt>
                <c:pt idx="9016" formatCode="[$-409]d\-mmm\-yy;@">
                  <c:v>44560</c:v>
                </c:pt>
                <c:pt idx="9017" formatCode="[$-409]d\-mmm\-yy;@">
                  <c:v>44561</c:v>
                </c:pt>
                <c:pt idx="9018" formatCode="[$-409]d\-mmm\-yy;@">
                  <c:v>44562</c:v>
                </c:pt>
                <c:pt idx="9019" formatCode="[$-409]d\-mmm\-yy;@">
                  <c:v>44563</c:v>
                </c:pt>
                <c:pt idx="9020" formatCode="[$-409]d\-mmm\-yy;@">
                  <c:v>44564</c:v>
                </c:pt>
                <c:pt idx="9021" formatCode="[$-409]d\-mmm\-yy;@">
                  <c:v>44565</c:v>
                </c:pt>
                <c:pt idx="9022" formatCode="[$-409]d\-mmm\-yy;@">
                  <c:v>44566</c:v>
                </c:pt>
                <c:pt idx="9023" formatCode="[$-409]d\-mmm\-yy;@">
                  <c:v>44567</c:v>
                </c:pt>
                <c:pt idx="9024" formatCode="[$-409]d\-mmm\-yy;@">
                  <c:v>44568</c:v>
                </c:pt>
                <c:pt idx="9025" formatCode="[$-409]d\-mmm\-yy;@">
                  <c:v>44569</c:v>
                </c:pt>
                <c:pt idx="9026" formatCode="[$-409]d\-mmm\-yy;@">
                  <c:v>44570</c:v>
                </c:pt>
                <c:pt idx="9027" formatCode="[$-409]d\-mmm\-yy;@">
                  <c:v>44571</c:v>
                </c:pt>
                <c:pt idx="9028" formatCode="[$-409]d\-mmm\-yy;@">
                  <c:v>44572</c:v>
                </c:pt>
                <c:pt idx="9029" formatCode="[$-409]d\-mmm\-yy;@">
                  <c:v>44573</c:v>
                </c:pt>
                <c:pt idx="9030" formatCode="[$-409]d\-mmm\-yy;@">
                  <c:v>44574</c:v>
                </c:pt>
                <c:pt idx="9031" formatCode="[$-409]d\-mmm\-yy;@">
                  <c:v>44575</c:v>
                </c:pt>
                <c:pt idx="9032" formatCode="[$-409]d\-mmm\-yy;@">
                  <c:v>44576</c:v>
                </c:pt>
                <c:pt idx="9033" formatCode="[$-409]d\-mmm\-yy;@">
                  <c:v>44577</c:v>
                </c:pt>
                <c:pt idx="9034" formatCode="[$-409]d\-mmm\-yy;@">
                  <c:v>44578</c:v>
                </c:pt>
                <c:pt idx="9035" formatCode="[$-409]d\-mmm\-yy;@">
                  <c:v>44579</c:v>
                </c:pt>
                <c:pt idx="9036" formatCode="[$-409]d\-mmm\-yy;@">
                  <c:v>44580</c:v>
                </c:pt>
                <c:pt idx="9037" formatCode="[$-409]d\-mmm\-yy;@">
                  <c:v>44581</c:v>
                </c:pt>
                <c:pt idx="9038" formatCode="[$-409]d\-mmm\-yy;@">
                  <c:v>44582</c:v>
                </c:pt>
                <c:pt idx="9039" formatCode="[$-409]d\-mmm\-yy;@">
                  <c:v>44583</c:v>
                </c:pt>
                <c:pt idx="9040" formatCode="[$-409]d\-mmm\-yy;@">
                  <c:v>44584</c:v>
                </c:pt>
                <c:pt idx="9041" formatCode="[$-409]d\-mmm\-yy;@">
                  <c:v>44585</c:v>
                </c:pt>
                <c:pt idx="9042" formatCode="[$-409]d\-mmm\-yy;@">
                  <c:v>44586</c:v>
                </c:pt>
                <c:pt idx="9043" formatCode="[$-409]d\-mmm\-yy;@">
                  <c:v>44587</c:v>
                </c:pt>
                <c:pt idx="9044" formatCode="[$-409]d\-mmm\-yy;@">
                  <c:v>44588</c:v>
                </c:pt>
                <c:pt idx="9045" formatCode="[$-409]d\-mmm\-yy;@">
                  <c:v>44589</c:v>
                </c:pt>
                <c:pt idx="9046" formatCode="[$-409]d\-mmm\-yy;@">
                  <c:v>44590</c:v>
                </c:pt>
                <c:pt idx="9047" formatCode="[$-409]d\-mmm\-yy;@">
                  <c:v>44591</c:v>
                </c:pt>
                <c:pt idx="9048" formatCode="[$-409]d\-mmm\-yy;@">
                  <c:v>44592</c:v>
                </c:pt>
                <c:pt idx="9049" formatCode="[$-409]d\-mmm\-yy;@">
                  <c:v>44593</c:v>
                </c:pt>
                <c:pt idx="9050" formatCode="[$-409]d\-mmm\-yy;@">
                  <c:v>44594</c:v>
                </c:pt>
                <c:pt idx="9051" formatCode="[$-409]d\-mmm\-yy;@">
                  <c:v>44595</c:v>
                </c:pt>
                <c:pt idx="9052" formatCode="[$-409]d\-mmm\-yy;@">
                  <c:v>44596</c:v>
                </c:pt>
                <c:pt idx="9053" formatCode="[$-409]d\-mmm\-yy;@">
                  <c:v>44597</c:v>
                </c:pt>
                <c:pt idx="9054" formatCode="[$-409]d\-mmm\-yy;@">
                  <c:v>44598</c:v>
                </c:pt>
                <c:pt idx="9055" formatCode="[$-409]d\-mmm\-yy;@">
                  <c:v>44599</c:v>
                </c:pt>
                <c:pt idx="9056" formatCode="[$-409]d\-mmm\-yy;@">
                  <c:v>44600</c:v>
                </c:pt>
                <c:pt idx="9057" formatCode="[$-409]d\-mmm\-yy;@">
                  <c:v>44601</c:v>
                </c:pt>
                <c:pt idx="9058" formatCode="[$-409]d\-mmm\-yy;@">
                  <c:v>44602</c:v>
                </c:pt>
                <c:pt idx="9059" formatCode="[$-409]d\-mmm\-yy;@">
                  <c:v>44603</c:v>
                </c:pt>
                <c:pt idx="9060" formatCode="[$-409]d\-mmm\-yy;@">
                  <c:v>44604</c:v>
                </c:pt>
                <c:pt idx="9061" formatCode="[$-409]d\-mmm\-yy;@">
                  <c:v>44605</c:v>
                </c:pt>
                <c:pt idx="9062" formatCode="[$-409]d\-mmm\-yy;@">
                  <c:v>44606</c:v>
                </c:pt>
                <c:pt idx="9063" formatCode="[$-409]d\-mmm\-yy;@">
                  <c:v>44607</c:v>
                </c:pt>
                <c:pt idx="9064" formatCode="[$-409]d\-mmm\-yy;@">
                  <c:v>44608</c:v>
                </c:pt>
                <c:pt idx="9065" formatCode="[$-409]d\-mmm\-yy;@">
                  <c:v>44609</c:v>
                </c:pt>
                <c:pt idx="9066" formatCode="[$-409]d\-mmm\-yy;@">
                  <c:v>44610</c:v>
                </c:pt>
                <c:pt idx="9067" formatCode="[$-409]d\-mmm\-yy;@">
                  <c:v>44611</c:v>
                </c:pt>
                <c:pt idx="9068" formatCode="[$-409]d\-mmm\-yy;@">
                  <c:v>44612</c:v>
                </c:pt>
                <c:pt idx="9069" formatCode="[$-409]d\-mmm\-yy;@">
                  <c:v>44613</c:v>
                </c:pt>
                <c:pt idx="9070" formatCode="[$-409]d\-mmm\-yy;@">
                  <c:v>44614</c:v>
                </c:pt>
                <c:pt idx="9071" formatCode="[$-409]d\-mmm\-yy;@">
                  <c:v>44615</c:v>
                </c:pt>
                <c:pt idx="9072" formatCode="[$-409]d\-mmm\-yy;@">
                  <c:v>44616</c:v>
                </c:pt>
                <c:pt idx="9073" formatCode="[$-409]d\-mmm\-yy;@">
                  <c:v>44617</c:v>
                </c:pt>
                <c:pt idx="9074" formatCode="[$-409]d\-mmm\-yy;@">
                  <c:v>44618</c:v>
                </c:pt>
                <c:pt idx="9075" formatCode="[$-409]d\-mmm\-yy;@">
                  <c:v>44619</c:v>
                </c:pt>
                <c:pt idx="9076" formatCode="[$-409]d\-mmm\-yy;@">
                  <c:v>44620</c:v>
                </c:pt>
                <c:pt idx="9077" formatCode="[$-409]d\-mmm\-yy;@">
                  <c:v>44621</c:v>
                </c:pt>
                <c:pt idx="9078" formatCode="[$-409]d\-mmm\-yy;@">
                  <c:v>44622</c:v>
                </c:pt>
                <c:pt idx="9079" formatCode="[$-409]d\-mmm\-yy;@">
                  <c:v>44623</c:v>
                </c:pt>
                <c:pt idx="9080" formatCode="[$-409]d\-mmm\-yy;@">
                  <c:v>44624</c:v>
                </c:pt>
                <c:pt idx="9081" formatCode="[$-409]d\-mmm\-yy;@">
                  <c:v>44625</c:v>
                </c:pt>
                <c:pt idx="9082" formatCode="[$-409]d\-mmm\-yy;@">
                  <c:v>44626</c:v>
                </c:pt>
                <c:pt idx="9083" formatCode="[$-409]d\-mmm\-yy;@">
                  <c:v>44627</c:v>
                </c:pt>
                <c:pt idx="9084" formatCode="[$-409]d\-mmm\-yy;@">
                  <c:v>44628</c:v>
                </c:pt>
                <c:pt idx="9085" formatCode="[$-409]d\-mmm\-yy;@">
                  <c:v>44629</c:v>
                </c:pt>
                <c:pt idx="9086" formatCode="[$-409]d\-mmm\-yy;@">
                  <c:v>44630</c:v>
                </c:pt>
                <c:pt idx="9087" formatCode="[$-409]d\-mmm\-yy;@">
                  <c:v>44631</c:v>
                </c:pt>
                <c:pt idx="9088" formatCode="[$-409]d\-mmm\-yy;@">
                  <c:v>44632</c:v>
                </c:pt>
                <c:pt idx="9089" formatCode="[$-409]d\-mmm\-yy;@">
                  <c:v>44633</c:v>
                </c:pt>
                <c:pt idx="9090" formatCode="[$-409]d\-mmm\-yy;@">
                  <c:v>44634</c:v>
                </c:pt>
                <c:pt idx="9091" formatCode="[$-409]d\-mmm\-yy;@">
                  <c:v>44635</c:v>
                </c:pt>
                <c:pt idx="9092" formatCode="[$-409]d\-mmm\-yy;@">
                  <c:v>44636</c:v>
                </c:pt>
                <c:pt idx="9093" formatCode="[$-409]d\-mmm\-yy;@">
                  <c:v>44637</c:v>
                </c:pt>
                <c:pt idx="9094" formatCode="[$-409]d\-mmm\-yy;@">
                  <c:v>44638</c:v>
                </c:pt>
                <c:pt idx="9095" formatCode="[$-409]d\-mmm\-yy;@">
                  <c:v>44639</c:v>
                </c:pt>
                <c:pt idx="9096" formatCode="[$-409]d\-mmm\-yy;@">
                  <c:v>44640</c:v>
                </c:pt>
                <c:pt idx="9097" formatCode="[$-409]d\-mmm\-yy;@">
                  <c:v>44641</c:v>
                </c:pt>
                <c:pt idx="9098" formatCode="[$-409]d\-mmm\-yy;@">
                  <c:v>44642</c:v>
                </c:pt>
                <c:pt idx="9099" formatCode="[$-409]d\-mmm\-yy;@">
                  <c:v>44643</c:v>
                </c:pt>
                <c:pt idx="9100" formatCode="[$-409]d\-mmm\-yy;@">
                  <c:v>44644</c:v>
                </c:pt>
                <c:pt idx="9101" formatCode="[$-409]d\-mmm\-yy;@">
                  <c:v>44645</c:v>
                </c:pt>
                <c:pt idx="9102" formatCode="[$-409]d\-mmm\-yy;@">
                  <c:v>44646</c:v>
                </c:pt>
                <c:pt idx="9103" formatCode="[$-409]d\-mmm\-yy;@">
                  <c:v>44647</c:v>
                </c:pt>
                <c:pt idx="9104" formatCode="[$-409]d\-mmm\-yy;@">
                  <c:v>44648</c:v>
                </c:pt>
                <c:pt idx="9105" formatCode="[$-409]d\-mmm\-yy;@">
                  <c:v>44649</c:v>
                </c:pt>
                <c:pt idx="9106" formatCode="[$-409]d\-mmm\-yy;@">
                  <c:v>44650</c:v>
                </c:pt>
                <c:pt idx="9107" formatCode="[$-409]d\-mmm\-yy;@">
                  <c:v>44651</c:v>
                </c:pt>
                <c:pt idx="9108" formatCode="[$-409]d\-mmm\-yy;@">
                  <c:v>44652</c:v>
                </c:pt>
                <c:pt idx="9109" formatCode="[$-409]d\-mmm\-yy;@">
                  <c:v>44653</c:v>
                </c:pt>
                <c:pt idx="9110" formatCode="[$-409]d\-mmm\-yy;@">
                  <c:v>44654</c:v>
                </c:pt>
                <c:pt idx="9111" formatCode="[$-409]d\-mmm\-yy;@">
                  <c:v>44655</c:v>
                </c:pt>
                <c:pt idx="9112" formatCode="[$-409]d\-mmm\-yy;@">
                  <c:v>44656</c:v>
                </c:pt>
                <c:pt idx="9113" formatCode="[$-409]d\-mmm\-yy;@">
                  <c:v>44657</c:v>
                </c:pt>
                <c:pt idx="9114" formatCode="[$-409]d\-mmm\-yy;@">
                  <c:v>44658</c:v>
                </c:pt>
                <c:pt idx="9115" formatCode="[$-409]d\-mmm\-yy;@">
                  <c:v>44659</c:v>
                </c:pt>
                <c:pt idx="9116" formatCode="[$-409]d\-mmm\-yy;@">
                  <c:v>44660</c:v>
                </c:pt>
                <c:pt idx="9117" formatCode="[$-409]d\-mmm\-yy;@">
                  <c:v>44661</c:v>
                </c:pt>
                <c:pt idx="9118" formatCode="[$-409]d\-mmm\-yy;@">
                  <c:v>44662</c:v>
                </c:pt>
                <c:pt idx="9119" formatCode="[$-409]d\-mmm\-yy;@">
                  <c:v>44663</c:v>
                </c:pt>
                <c:pt idx="9120" formatCode="[$-409]d\-mmm\-yy;@">
                  <c:v>44664</c:v>
                </c:pt>
                <c:pt idx="9121" formatCode="[$-409]d\-mmm\-yy;@">
                  <c:v>44665</c:v>
                </c:pt>
                <c:pt idx="9122" formatCode="[$-409]d\-mmm\-yy;@">
                  <c:v>44666</c:v>
                </c:pt>
                <c:pt idx="9123" formatCode="[$-409]d\-mmm\-yy;@">
                  <c:v>44667</c:v>
                </c:pt>
                <c:pt idx="9124" formatCode="[$-409]d\-mmm\-yy;@">
                  <c:v>44668</c:v>
                </c:pt>
                <c:pt idx="9125" formatCode="[$-409]d\-mmm\-yy;@">
                  <c:v>44669</c:v>
                </c:pt>
                <c:pt idx="9126" formatCode="[$-409]d\-mmm\-yy;@">
                  <c:v>44670</c:v>
                </c:pt>
                <c:pt idx="9127" formatCode="[$-409]d\-mmm\-yy;@">
                  <c:v>44671</c:v>
                </c:pt>
                <c:pt idx="9128" formatCode="[$-409]d\-mmm\-yy;@">
                  <c:v>44672</c:v>
                </c:pt>
                <c:pt idx="9129" formatCode="[$-409]d\-mmm\-yy;@">
                  <c:v>44673</c:v>
                </c:pt>
                <c:pt idx="9130" formatCode="[$-409]d\-mmm\-yy;@">
                  <c:v>44674</c:v>
                </c:pt>
                <c:pt idx="9131" formatCode="[$-409]d\-mmm\-yy;@">
                  <c:v>44675</c:v>
                </c:pt>
                <c:pt idx="9132" formatCode="[$-409]d\-mmm\-yy;@">
                  <c:v>44676</c:v>
                </c:pt>
                <c:pt idx="9133" formatCode="[$-409]d\-mmm\-yy;@">
                  <c:v>44677</c:v>
                </c:pt>
                <c:pt idx="9134" formatCode="[$-409]d\-mmm\-yy;@">
                  <c:v>44678</c:v>
                </c:pt>
                <c:pt idx="9135" formatCode="[$-409]d\-mmm\-yy;@">
                  <c:v>44679</c:v>
                </c:pt>
                <c:pt idx="9136" formatCode="[$-409]d\-mmm\-yy;@">
                  <c:v>44680</c:v>
                </c:pt>
                <c:pt idx="9137" formatCode="[$-409]d\-mmm\-yy;@">
                  <c:v>44681</c:v>
                </c:pt>
                <c:pt idx="9138" formatCode="[$-409]d\-mmm\-yy;@">
                  <c:v>44682</c:v>
                </c:pt>
                <c:pt idx="9139" formatCode="[$-409]d\-mmm\-yy;@">
                  <c:v>44683</c:v>
                </c:pt>
                <c:pt idx="9140" formatCode="[$-409]d\-mmm\-yy;@">
                  <c:v>44684</c:v>
                </c:pt>
                <c:pt idx="9141" formatCode="[$-409]d\-mmm\-yy;@">
                  <c:v>44685</c:v>
                </c:pt>
                <c:pt idx="9142" formatCode="[$-409]d\-mmm\-yy;@">
                  <c:v>44686</c:v>
                </c:pt>
                <c:pt idx="9143" formatCode="[$-409]d\-mmm\-yy;@">
                  <c:v>44687</c:v>
                </c:pt>
                <c:pt idx="9144" formatCode="[$-409]d\-mmm\-yy;@">
                  <c:v>44688</c:v>
                </c:pt>
                <c:pt idx="9145" formatCode="[$-409]d\-mmm\-yy;@">
                  <c:v>44689</c:v>
                </c:pt>
                <c:pt idx="9146" formatCode="[$-409]d\-mmm\-yy;@">
                  <c:v>44690</c:v>
                </c:pt>
                <c:pt idx="9147" formatCode="[$-409]d\-mmm\-yy;@">
                  <c:v>44691</c:v>
                </c:pt>
                <c:pt idx="9148" formatCode="[$-409]d\-mmm\-yy;@">
                  <c:v>44692</c:v>
                </c:pt>
                <c:pt idx="9149" formatCode="[$-409]d\-mmm\-yy;@">
                  <c:v>44693</c:v>
                </c:pt>
                <c:pt idx="9150" formatCode="[$-409]d\-mmm\-yy;@">
                  <c:v>44694</c:v>
                </c:pt>
                <c:pt idx="9151" formatCode="[$-409]d\-mmm\-yy;@">
                  <c:v>44695</c:v>
                </c:pt>
                <c:pt idx="9152" formatCode="[$-409]d\-mmm\-yy;@">
                  <c:v>44696</c:v>
                </c:pt>
                <c:pt idx="9153" formatCode="[$-409]d\-mmm\-yy;@">
                  <c:v>44697</c:v>
                </c:pt>
                <c:pt idx="9154" formatCode="[$-409]d\-mmm\-yy;@">
                  <c:v>44698</c:v>
                </c:pt>
                <c:pt idx="9155" formatCode="[$-409]d\-mmm\-yy;@">
                  <c:v>44699</c:v>
                </c:pt>
                <c:pt idx="9156" formatCode="[$-409]d\-mmm\-yy;@">
                  <c:v>44700</c:v>
                </c:pt>
                <c:pt idx="9157" formatCode="[$-409]d\-mmm\-yy;@">
                  <c:v>44701</c:v>
                </c:pt>
                <c:pt idx="9158" formatCode="[$-409]d\-mmm\-yy;@">
                  <c:v>44702</c:v>
                </c:pt>
                <c:pt idx="9159" formatCode="[$-409]d\-mmm\-yy;@">
                  <c:v>44703</c:v>
                </c:pt>
                <c:pt idx="9160" formatCode="[$-409]d\-mmm\-yy;@">
                  <c:v>44704</c:v>
                </c:pt>
                <c:pt idx="9161" formatCode="[$-409]d\-mmm\-yy;@">
                  <c:v>44705</c:v>
                </c:pt>
                <c:pt idx="9162" formatCode="[$-409]d\-mmm\-yy;@">
                  <c:v>44706</c:v>
                </c:pt>
                <c:pt idx="9163" formatCode="[$-409]d\-mmm\-yy;@">
                  <c:v>44707</c:v>
                </c:pt>
                <c:pt idx="9164" formatCode="[$-409]d\-mmm\-yy;@">
                  <c:v>44708</c:v>
                </c:pt>
                <c:pt idx="9165" formatCode="[$-409]d\-mmm\-yy;@">
                  <c:v>44709</c:v>
                </c:pt>
                <c:pt idx="9166" formatCode="[$-409]d\-mmm\-yy;@">
                  <c:v>44710</c:v>
                </c:pt>
                <c:pt idx="9167" formatCode="[$-409]d\-mmm\-yy;@">
                  <c:v>44711</c:v>
                </c:pt>
                <c:pt idx="9168" formatCode="[$-409]d\-mmm\-yy;@">
                  <c:v>44712</c:v>
                </c:pt>
                <c:pt idx="9169" formatCode="[$-409]d\-mmm\-yy;@">
                  <c:v>44713</c:v>
                </c:pt>
                <c:pt idx="9170" formatCode="[$-409]d\-mmm\-yy;@">
                  <c:v>44714</c:v>
                </c:pt>
                <c:pt idx="9171" formatCode="[$-409]d\-mmm\-yy;@">
                  <c:v>44715</c:v>
                </c:pt>
                <c:pt idx="9172" formatCode="[$-409]d\-mmm\-yy;@">
                  <c:v>44716</c:v>
                </c:pt>
                <c:pt idx="9173" formatCode="[$-409]d\-mmm\-yy;@">
                  <c:v>44717</c:v>
                </c:pt>
                <c:pt idx="9174" formatCode="[$-409]d\-mmm\-yy;@">
                  <c:v>44718</c:v>
                </c:pt>
                <c:pt idx="9175" formatCode="[$-409]d\-mmm\-yy;@">
                  <c:v>44719</c:v>
                </c:pt>
                <c:pt idx="9176" formatCode="[$-409]d\-mmm\-yy;@">
                  <c:v>44720</c:v>
                </c:pt>
                <c:pt idx="9177" formatCode="[$-409]d\-mmm\-yy;@">
                  <c:v>44721</c:v>
                </c:pt>
                <c:pt idx="9178" formatCode="[$-409]d\-mmm\-yy;@">
                  <c:v>44722</c:v>
                </c:pt>
                <c:pt idx="9179" formatCode="[$-409]d\-mmm\-yy;@">
                  <c:v>44723</c:v>
                </c:pt>
                <c:pt idx="9180" formatCode="[$-409]d\-mmm\-yy;@">
                  <c:v>44724</c:v>
                </c:pt>
                <c:pt idx="9181" formatCode="[$-409]d\-mmm\-yy;@">
                  <c:v>44725</c:v>
                </c:pt>
                <c:pt idx="9182" formatCode="[$-409]d\-mmm\-yy;@">
                  <c:v>44726</c:v>
                </c:pt>
                <c:pt idx="9183" formatCode="[$-409]d\-mmm\-yy;@">
                  <c:v>44727</c:v>
                </c:pt>
                <c:pt idx="9184" formatCode="[$-409]d\-mmm\-yy;@">
                  <c:v>44728</c:v>
                </c:pt>
                <c:pt idx="9185" formatCode="[$-409]d\-mmm\-yy;@">
                  <c:v>44729</c:v>
                </c:pt>
                <c:pt idx="9186" formatCode="[$-409]d\-mmm\-yy;@">
                  <c:v>44730</c:v>
                </c:pt>
                <c:pt idx="9187" formatCode="[$-409]d\-mmm\-yy;@">
                  <c:v>44731</c:v>
                </c:pt>
                <c:pt idx="9188" formatCode="[$-409]d\-mmm\-yy;@">
                  <c:v>44732</c:v>
                </c:pt>
                <c:pt idx="9189" formatCode="[$-409]d\-mmm\-yy;@">
                  <c:v>44733</c:v>
                </c:pt>
                <c:pt idx="9190" formatCode="[$-409]d\-mmm\-yy;@">
                  <c:v>44734</c:v>
                </c:pt>
                <c:pt idx="9191" formatCode="[$-409]d\-mmm\-yy;@">
                  <c:v>44735</c:v>
                </c:pt>
                <c:pt idx="9192" formatCode="[$-409]d\-mmm\-yy;@">
                  <c:v>44736</c:v>
                </c:pt>
                <c:pt idx="9193" formatCode="[$-409]d\-mmm\-yy;@">
                  <c:v>44737</c:v>
                </c:pt>
                <c:pt idx="9194" formatCode="[$-409]d\-mmm\-yy;@">
                  <c:v>44738</c:v>
                </c:pt>
                <c:pt idx="9195" formatCode="[$-409]d\-mmm\-yy;@">
                  <c:v>44739</c:v>
                </c:pt>
                <c:pt idx="9196" formatCode="[$-409]d\-mmm\-yy;@">
                  <c:v>44740</c:v>
                </c:pt>
                <c:pt idx="9197" formatCode="[$-409]d\-mmm\-yy;@">
                  <c:v>44741</c:v>
                </c:pt>
                <c:pt idx="9198" formatCode="[$-409]d\-mmm\-yy;@">
                  <c:v>44742</c:v>
                </c:pt>
                <c:pt idx="9199" formatCode="[$-409]d\-mmm\-yy;@">
                  <c:v>44743</c:v>
                </c:pt>
                <c:pt idx="9200" formatCode="[$-409]d\-mmm\-yy;@">
                  <c:v>44744</c:v>
                </c:pt>
                <c:pt idx="9201" formatCode="[$-409]d\-mmm\-yy;@">
                  <c:v>44745</c:v>
                </c:pt>
                <c:pt idx="9202" formatCode="[$-409]d\-mmm\-yy;@">
                  <c:v>44746</c:v>
                </c:pt>
                <c:pt idx="9203" formatCode="[$-409]d\-mmm\-yy;@">
                  <c:v>44747</c:v>
                </c:pt>
                <c:pt idx="9204" formatCode="[$-409]d\-mmm\-yy;@">
                  <c:v>44748</c:v>
                </c:pt>
                <c:pt idx="9205" formatCode="[$-409]d\-mmm\-yy;@">
                  <c:v>44749</c:v>
                </c:pt>
                <c:pt idx="9206" formatCode="[$-409]d\-mmm\-yy;@">
                  <c:v>44750</c:v>
                </c:pt>
                <c:pt idx="9207" formatCode="[$-409]d\-mmm\-yy;@">
                  <c:v>44751</c:v>
                </c:pt>
                <c:pt idx="9208" formatCode="[$-409]d\-mmm\-yy;@">
                  <c:v>44752</c:v>
                </c:pt>
                <c:pt idx="9209" formatCode="[$-409]d\-mmm\-yy;@">
                  <c:v>44753</c:v>
                </c:pt>
                <c:pt idx="9210" formatCode="[$-409]d\-mmm\-yy;@">
                  <c:v>44754</c:v>
                </c:pt>
                <c:pt idx="9211" formatCode="[$-409]d\-mmm\-yy;@">
                  <c:v>44755</c:v>
                </c:pt>
                <c:pt idx="9212" formatCode="[$-409]d\-mmm\-yy;@">
                  <c:v>44756</c:v>
                </c:pt>
                <c:pt idx="9213" formatCode="[$-409]d\-mmm\-yy;@">
                  <c:v>44757</c:v>
                </c:pt>
                <c:pt idx="9214" formatCode="[$-409]d\-mmm\-yy;@">
                  <c:v>44758</c:v>
                </c:pt>
                <c:pt idx="9215" formatCode="[$-409]d\-mmm\-yy;@">
                  <c:v>44759</c:v>
                </c:pt>
                <c:pt idx="9216" formatCode="[$-409]d\-mmm\-yy;@">
                  <c:v>44760</c:v>
                </c:pt>
                <c:pt idx="9217" formatCode="[$-409]d\-mmm\-yy;@">
                  <c:v>44761</c:v>
                </c:pt>
                <c:pt idx="9218" formatCode="[$-409]d\-mmm\-yy;@">
                  <c:v>44762</c:v>
                </c:pt>
                <c:pt idx="9219" formatCode="[$-409]d\-mmm\-yy;@">
                  <c:v>44763</c:v>
                </c:pt>
                <c:pt idx="9220" formatCode="[$-409]d\-mmm\-yy;@">
                  <c:v>44764</c:v>
                </c:pt>
                <c:pt idx="9221" formatCode="[$-409]d\-mmm\-yy;@">
                  <c:v>44765</c:v>
                </c:pt>
                <c:pt idx="9222" formatCode="[$-409]d\-mmm\-yy;@">
                  <c:v>44766</c:v>
                </c:pt>
                <c:pt idx="9223" formatCode="[$-409]d\-mmm\-yy;@">
                  <c:v>44767</c:v>
                </c:pt>
                <c:pt idx="9224" formatCode="[$-409]d\-mmm\-yy;@">
                  <c:v>44768</c:v>
                </c:pt>
                <c:pt idx="9225" formatCode="[$-409]d\-mmm\-yy;@">
                  <c:v>44769</c:v>
                </c:pt>
                <c:pt idx="9226" formatCode="[$-409]d\-mmm\-yy;@">
                  <c:v>44770</c:v>
                </c:pt>
                <c:pt idx="9227" formatCode="[$-409]d\-mmm\-yy;@">
                  <c:v>44771</c:v>
                </c:pt>
                <c:pt idx="9228" formatCode="[$-409]d\-mmm\-yy;@">
                  <c:v>44772</c:v>
                </c:pt>
                <c:pt idx="9229" formatCode="[$-409]d\-mmm\-yy;@">
                  <c:v>44773</c:v>
                </c:pt>
                <c:pt idx="9230" formatCode="[$-409]d\-mmm\-yy;@">
                  <c:v>44774</c:v>
                </c:pt>
                <c:pt idx="9231" formatCode="[$-409]d\-mmm\-yy;@">
                  <c:v>44775</c:v>
                </c:pt>
                <c:pt idx="9232" formatCode="[$-409]d\-mmm\-yy;@">
                  <c:v>44776</c:v>
                </c:pt>
                <c:pt idx="9233" formatCode="[$-409]d\-mmm\-yy;@">
                  <c:v>44777</c:v>
                </c:pt>
                <c:pt idx="9234" formatCode="[$-409]d\-mmm\-yy;@">
                  <c:v>44778</c:v>
                </c:pt>
                <c:pt idx="9235" formatCode="[$-409]d\-mmm\-yy;@">
                  <c:v>44779</c:v>
                </c:pt>
                <c:pt idx="9236" formatCode="[$-409]d\-mmm\-yy;@">
                  <c:v>44780</c:v>
                </c:pt>
                <c:pt idx="9237" formatCode="[$-409]d\-mmm\-yy;@">
                  <c:v>44781</c:v>
                </c:pt>
                <c:pt idx="9238" formatCode="[$-409]d\-mmm\-yy;@">
                  <c:v>44782</c:v>
                </c:pt>
                <c:pt idx="9239" formatCode="[$-409]d\-mmm\-yy;@">
                  <c:v>44783</c:v>
                </c:pt>
                <c:pt idx="9240" formatCode="[$-409]d\-mmm\-yy;@">
                  <c:v>44784</c:v>
                </c:pt>
                <c:pt idx="9241" formatCode="[$-409]d\-mmm\-yy;@">
                  <c:v>44785</c:v>
                </c:pt>
                <c:pt idx="9242" formatCode="[$-409]d\-mmm\-yy;@">
                  <c:v>44786</c:v>
                </c:pt>
                <c:pt idx="9243" formatCode="[$-409]d\-mmm\-yy;@">
                  <c:v>44787</c:v>
                </c:pt>
                <c:pt idx="9244" formatCode="[$-409]d\-mmm\-yy;@">
                  <c:v>44788</c:v>
                </c:pt>
                <c:pt idx="9245" formatCode="[$-409]d\-mmm\-yy;@">
                  <c:v>44789</c:v>
                </c:pt>
                <c:pt idx="9246" formatCode="[$-409]d\-mmm\-yy;@">
                  <c:v>44790</c:v>
                </c:pt>
                <c:pt idx="9247" formatCode="[$-409]d\-mmm\-yy;@">
                  <c:v>44791</c:v>
                </c:pt>
                <c:pt idx="9248" formatCode="[$-409]d\-mmm\-yy;@">
                  <c:v>44792</c:v>
                </c:pt>
                <c:pt idx="9249" formatCode="[$-409]d\-mmm\-yy;@">
                  <c:v>44793</c:v>
                </c:pt>
                <c:pt idx="9250" formatCode="[$-409]d\-mmm\-yy;@">
                  <c:v>44794</c:v>
                </c:pt>
                <c:pt idx="9251" formatCode="[$-409]d\-mmm\-yy;@">
                  <c:v>44795</c:v>
                </c:pt>
                <c:pt idx="9252" formatCode="[$-409]d\-mmm\-yy;@">
                  <c:v>44796</c:v>
                </c:pt>
                <c:pt idx="9253" formatCode="[$-409]d\-mmm\-yy;@">
                  <c:v>44797</c:v>
                </c:pt>
                <c:pt idx="9254" formatCode="[$-409]d\-mmm\-yy;@">
                  <c:v>44798</c:v>
                </c:pt>
                <c:pt idx="9255" formatCode="[$-409]d\-mmm\-yy;@">
                  <c:v>44799</c:v>
                </c:pt>
                <c:pt idx="9256" formatCode="[$-409]d\-mmm\-yy;@">
                  <c:v>44800</c:v>
                </c:pt>
                <c:pt idx="9257" formatCode="[$-409]d\-mmm\-yy;@">
                  <c:v>44801</c:v>
                </c:pt>
                <c:pt idx="9258" formatCode="[$-409]d\-mmm\-yy;@">
                  <c:v>44802</c:v>
                </c:pt>
                <c:pt idx="9259" formatCode="[$-409]d\-mmm\-yy;@">
                  <c:v>44803</c:v>
                </c:pt>
                <c:pt idx="9260" formatCode="[$-409]d\-mmm\-yy;@">
                  <c:v>44804</c:v>
                </c:pt>
                <c:pt idx="9261" formatCode="[$-409]d\-mmm\-yy;@">
                  <c:v>44805</c:v>
                </c:pt>
                <c:pt idx="9262" formatCode="[$-409]d\-mmm\-yy;@">
                  <c:v>44806</c:v>
                </c:pt>
                <c:pt idx="9263" formatCode="[$-409]d\-mmm\-yy;@">
                  <c:v>44807</c:v>
                </c:pt>
                <c:pt idx="9264" formatCode="[$-409]d\-mmm\-yy;@">
                  <c:v>44808</c:v>
                </c:pt>
                <c:pt idx="9265" formatCode="[$-409]d\-mmm\-yy;@">
                  <c:v>44809</c:v>
                </c:pt>
                <c:pt idx="9266" formatCode="[$-409]d\-mmm\-yy;@">
                  <c:v>44810</c:v>
                </c:pt>
                <c:pt idx="9267" formatCode="[$-409]d\-mmm\-yy;@">
                  <c:v>44811</c:v>
                </c:pt>
                <c:pt idx="9268" formatCode="[$-409]d\-mmm\-yy;@">
                  <c:v>44812</c:v>
                </c:pt>
                <c:pt idx="9269" formatCode="[$-409]d\-mmm\-yy;@">
                  <c:v>44813</c:v>
                </c:pt>
                <c:pt idx="9270" formatCode="[$-409]d\-mmm\-yy;@">
                  <c:v>44814</c:v>
                </c:pt>
                <c:pt idx="9271" formatCode="[$-409]d\-mmm\-yy;@">
                  <c:v>44815</c:v>
                </c:pt>
                <c:pt idx="9272" formatCode="[$-409]d\-mmm\-yy;@">
                  <c:v>44816</c:v>
                </c:pt>
                <c:pt idx="9273" formatCode="[$-409]d\-mmm\-yy;@">
                  <c:v>44817</c:v>
                </c:pt>
                <c:pt idx="9274" formatCode="[$-409]d\-mmm\-yy;@">
                  <c:v>44818</c:v>
                </c:pt>
                <c:pt idx="9275" formatCode="[$-409]d\-mmm\-yy;@">
                  <c:v>44819</c:v>
                </c:pt>
                <c:pt idx="9276" formatCode="[$-409]d\-mmm\-yy;@">
                  <c:v>44820</c:v>
                </c:pt>
                <c:pt idx="9277" formatCode="[$-409]d\-mmm\-yy;@">
                  <c:v>44821</c:v>
                </c:pt>
                <c:pt idx="9278" formatCode="[$-409]d\-mmm\-yy;@">
                  <c:v>44822</c:v>
                </c:pt>
                <c:pt idx="9279" formatCode="[$-409]d\-mmm\-yy;@">
                  <c:v>44823</c:v>
                </c:pt>
                <c:pt idx="9280" formatCode="[$-409]d\-mmm\-yy;@">
                  <c:v>44824</c:v>
                </c:pt>
                <c:pt idx="9281" formatCode="[$-409]d\-mmm\-yy;@">
                  <c:v>44825</c:v>
                </c:pt>
                <c:pt idx="9282" formatCode="[$-409]d\-mmm\-yy;@">
                  <c:v>44826</c:v>
                </c:pt>
                <c:pt idx="9283" formatCode="[$-409]d\-mmm\-yy;@">
                  <c:v>44827</c:v>
                </c:pt>
                <c:pt idx="9284" formatCode="[$-409]d\-mmm\-yy;@">
                  <c:v>44828</c:v>
                </c:pt>
                <c:pt idx="9285" formatCode="[$-409]d\-mmm\-yy;@">
                  <c:v>44829</c:v>
                </c:pt>
                <c:pt idx="9286" formatCode="[$-409]d\-mmm\-yy;@">
                  <c:v>44830</c:v>
                </c:pt>
                <c:pt idx="9287" formatCode="[$-409]d\-mmm\-yy;@">
                  <c:v>44831</c:v>
                </c:pt>
                <c:pt idx="9288" formatCode="[$-409]d\-mmm\-yy;@">
                  <c:v>44832</c:v>
                </c:pt>
                <c:pt idx="9289" formatCode="[$-409]d\-mmm\-yy;@">
                  <c:v>44833</c:v>
                </c:pt>
                <c:pt idx="9290" formatCode="[$-409]d\-mmm\-yy;@">
                  <c:v>44834</c:v>
                </c:pt>
                <c:pt idx="9291" formatCode="[$-409]d\-mmm\-yy;@">
                  <c:v>44835</c:v>
                </c:pt>
                <c:pt idx="9292" formatCode="[$-409]d\-mmm\-yy;@">
                  <c:v>44836</c:v>
                </c:pt>
                <c:pt idx="9293" formatCode="[$-409]d\-mmm\-yy;@">
                  <c:v>44837</c:v>
                </c:pt>
                <c:pt idx="9294" formatCode="[$-409]d\-mmm\-yy;@">
                  <c:v>44838</c:v>
                </c:pt>
                <c:pt idx="9295" formatCode="[$-409]d\-mmm\-yy;@">
                  <c:v>44839</c:v>
                </c:pt>
                <c:pt idx="9296" formatCode="[$-409]d\-mmm\-yy;@">
                  <c:v>44840</c:v>
                </c:pt>
                <c:pt idx="9297" formatCode="[$-409]d\-mmm\-yy;@">
                  <c:v>44841</c:v>
                </c:pt>
                <c:pt idx="9298" formatCode="[$-409]d\-mmm\-yy;@">
                  <c:v>44842</c:v>
                </c:pt>
                <c:pt idx="9299" formatCode="[$-409]d\-mmm\-yy;@">
                  <c:v>44843</c:v>
                </c:pt>
                <c:pt idx="9300" formatCode="[$-409]d\-mmm\-yy;@">
                  <c:v>44844</c:v>
                </c:pt>
                <c:pt idx="9301" formatCode="[$-409]d\-mmm\-yy;@">
                  <c:v>44845</c:v>
                </c:pt>
                <c:pt idx="9302" formatCode="[$-409]d\-mmm\-yy;@">
                  <c:v>44846</c:v>
                </c:pt>
                <c:pt idx="9303" formatCode="[$-409]d\-mmm\-yy;@">
                  <c:v>44847</c:v>
                </c:pt>
                <c:pt idx="9304" formatCode="[$-409]d\-mmm\-yy;@">
                  <c:v>44848</c:v>
                </c:pt>
                <c:pt idx="9305" formatCode="[$-409]d\-mmm\-yy;@">
                  <c:v>44849</c:v>
                </c:pt>
                <c:pt idx="9306" formatCode="[$-409]d\-mmm\-yy;@">
                  <c:v>44850</c:v>
                </c:pt>
                <c:pt idx="9307" formatCode="[$-409]d\-mmm\-yy;@">
                  <c:v>44851</c:v>
                </c:pt>
                <c:pt idx="9308" formatCode="[$-409]d\-mmm\-yy;@">
                  <c:v>44852</c:v>
                </c:pt>
                <c:pt idx="9309" formatCode="[$-409]d\-mmm\-yy;@">
                  <c:v>44853</c:v>
                </c:pt>
                <c:pt idx="9310" formatCode="[$-409]d\-mmm\-yy;@">
                  <c:v>44854</c:v>
                </c:pt>
                <c:pt idx="9311" formatCode="[$-409]d\-mmm\-yy;@">
                  <c:v>44855</c:v>
                </c:pt>
                <c:pt idx="9312" formatCode="[$-409]d\-mmm\-yy;@">
                  <c:v>44856</c:v>
                </c:pt>
                <c:pt idx="9313" formatCode="[$-409]d\-mmm\-yy;@">
                  <c:v>44857</c:v>
                </c:pt>
                <c:pt idx="9314" formatCode="[$-409]d\-mmm\-yy;@">
                  <c:v>44858</c:v>
                </c:pt>
                <c:pt idx="9315" formatCode="[$-409]d\-mmm\-yy;@">
                  <c:v>44859</c:v>
                </c:pt>
                <c:pt idx="9316" formatCode="[$-409]d\-mmm\-yy;@">
                  <c:v>44860</c:v>
                </c:pt>
                <c:pt idx="9317" formatCode="[$-409]d\-mmm\-yy;@">
                  <c:v>44861</c:v>
                </c:pt>
                <c:pt idx="9318" formatCode="[$-409]d\-mmm\-yy;@">
                  <c:v>44862</c:v>
                </c:pt>
                <c:pt idx="9319" formatCode="[$-409]d\-mmm\-yy;@">
                  <c:v>44863</c:v>
                </c:pt>
                <c:pt idx="9320" formatCode="[$-409]d\-mmm\-yy;@">
                  <c:v>44864</c:v>
                </c:pt>
                <c:pt idx="9321" formatCode="[$-409]d\-mmm\-yy;@">
                  <c:v>44865</c:v>
                </c:pt>
                <c:pt idx="9322" formatCode="[$-409]d\-mmm\-yy;@">
                  <c:v>44866</c:v>
                </c:pt>
                <c:pt idx="9323" formatCode="[$-409]d\-mmm\-yy;@">
                  <c:v>44867</c:v>
                </c:pt>
                <c:pt idx="9324" formatCode="[$-409]d\-mmm\-yy;@">
                  <c:v>44868</c:v>
                </c:pt>
                <c:pt idx="9325" formatCode="[$-409]d\-mmm\-yy;@">
                  <c:v>44869</c:v>
                </c:pt>
                <c:pt idx="9326" formatCode="[$-409]d\-mmm\-yy;@">
                  <c:v>44870</c:v>
                </c:pt>
                <c:pt idx="9327" formatCode="[$-409]d\-mmm\-yy;@">
                  <c:v>44871</c:v>
                </c:pt>
                <c:pt idx="9328" formatCode="[$-409]d\-mmm\-yy;@">
                  <c:v>44872</c:v>
                </c:pt>
                <c:pt idx="9329" formatCode="[$-409]d\-mmm\-yy;@">
                  <c:v>44873</c:v>
                </c:pt>
                <c:pt idx="9330" formatCode="[$-409]d\-mmm\-yy;@">
                  <c:v>44874</c:v>
                </c:pt>
                <c:pt idx="9331" formatCode="[$-409]d\-mmm\-yy;@">
                  <c:v>44875</c:v>
                </c:pt>
                <c:pt idx="9332" formatCode="[$-409]d\-mmm\-yy;@">
                  <c:v>44876</c:v>
                </c:pt>
                <c:pt idx="9333" formatCode="[$-409]d\-mmm\-yy;@">
                  <c:v>44877</c:v>
                </c:pt>
                <c:pt idx="9334" formatCode="[$-409]d\-mmm\-yy;@">
                  <c:v>44878</c:v>
                </c:pt>
                <c:pt idx="9335" formatCode="[$-409]d\-mmm\-yy;@">
                  <c:v>44879</c:v>
                </c:pt>
                <c:pt idx="9336" formatCode="[$-409]d\-mmm\-yy;@">
                  <c:v>44880</c:v>
                </c:pt>
                <c:pt idx="9337" formatCode="[$-409]d\-mmm\-yy;@">
                  <c:v>44881</c:v>
                </c:pt>
                <c:pt idx="9338" formatCode="[$-409]d\-mmm\-yy;@">
                  <c:v>44882</c:v>
                </c:pt>
                <c:pt idx="9339" formatCode="[$-409]d\-mmm\-yy;@">
                  <c:v>44883</c:v>
                </c:pt>
                <c:pt idx="9340" formatCode="[$-409]d\-mmm\-yy;@">
                  <c:v>44884</c:v>
                </c:pt>
                <c:pt idx="9341" formatCode="[$-409]d\-mmm\-yy;@">
                  <c:v>44885</c:v>
                </c:pt>
                <c:pt idx="9342" formatCode="[$-409]d\-mmm\-yy;@">
                  <c:v>44886</c:v>
                </c:pt>
                <c:pt idx="9343" formatCode="[$-409]d\-mmm\-yy;@">
                  <c:v>44887</c:v>
                </c:pt>
                <c:pt idx="9344" formatCode="[$-409]d\-mmm\-yy;@">
                  <c:v>44888</c:v>
                </c:pt>
                <c:pt idx="9345" formatCode="[$-409]d\-mmm\-yy;@">
                  <c:v>44889</c:v>
                </c:pt>
                <c:pt idx="9346" formatCode="[$-409]d\-mmm\-yy;@">
                  <c:v>44890</c:v>
                </c:pt>
                <c:pt idx="9347" formatCode="[$-409]d\-mmm\-yy;@">
                  <c:v>44891</c:v>
                </c:pt>
                <c:pt idx="9348" formatCode="[$-409]d\-mmm\-yy;@">
                  <c:v>44892</c:v>
                </c:pt>
                <c:pt idx="9349" formatCode="[$-409]d\-mmm\-yy;@">
                  <c:v>44893</c:v>
                </c:pt>
                <c:pt idx="9350" formatCode="[$-409]d\-mmm\-yy;@">
                  <c:v>44894</c:v>
                </c:pt>
                <c:pt idx="9351" formatCode="[$-409]d\-mmm\-yy;@">
                  <c:v>44895</c:v>
                </c:pt>
                <c:pt idx="9352" formatCode="[$-409]d\-mmm\-yy;@">
                  <c:v>44896</c:v>
                </c:pt>
                <c:pt idx="9353" formatCode="[$-409]d\-mmm\-yy;@">
                  <c:v>44897</c:v>
                </c:pt>
                <c:pt idx="9354" formatCode="[$-409]d\-mmm\-yy;@">
                  <c:v>44898</c:v>
                </c:pt>
                <c:pt idx="9355" formatCode="[$-409]d\-mmm\-yy;@">
                  <c:v>44899</c:v>
                </c:pt>
                <c:pt idx="9356" formatCode="[$-409]d\-mmm\-yy;@">
                  <c:v>44900</c:v>
                </c:pt>
                <c:pt idx="9357" formatCode="[$-409]d\-mmm\-yy;@">
                  <c:v>44901</c:v>
                </c:pt>
                <c:pt idx="9358" formatCode="[$-409]d\-mmm\-yy;@">
                  <c:v>44902</c:v>
                </c:pt>
                <c:pt idx="9359" formatCode="[$-409]d\-mmm\-yy;@">
                  <c:v>44903</c:v>
                </c:pt>
                <c:pt idx="9360" formatCode="[$-409]d\-mmm\-yy;@">
                  <c:v>44904</c:v>
                </c:pt>
                <c:pt idx="9361" formatCode="[$-409]d\-mmm\-yy;@">
                  <c:v>44905</c:v>
                </c:pt>
                <c:pt idx="9362" formatCode="[$-409]d\-mmm\-yy;@">
                  <c:v>44906</c:v>
                </c:pt>
                <c:pt idx="9363" formatCode="[$-409]d\-mmm\-yy;@">
                  <c:v>44907</c:v>
                </c:pt>
                <c:pt idx="9364" formatCode="[$-409]d\-mmm\-yy;@">
                  <c:v>44908</c:v>
                </c:pt>
                <c:pt idx="9365" formatCode="[$-409]d\-mmm\-yy;@">
                  <c:v>44909</c:v>
                </c:pt>
                <c:pt idx="9366" formatCode="[$-409]d\-mmm\-yy;@">
                  <c:v>44910</c:v>
                </c:pt>
                <c:pt idx="9367" formatCode="[$-409]d\-mmm\-yy;@">
                  <c:v>44911</c:v>
                </c:pt>
                <c:pt idx="9368" formatCode="[$-409]d\-mmm\-yy;@">
                  <c:v>44912</c:v>
                </c:pt>
                <c:pt idx="9369" formatCode="[$-409]d\-mmm\-yy;@">
                  <c:v>44913</c:v>
                </c:pt>
                <c:pt idx="9370" formatCode="[$-409]d\-mmm\-yy;@">
                  <c:v>44914</c:v>
                </c:pt>
                <c:pt idx="9371" formatCode="[$-409]d\-mmm\-yy;@">
                  <c:v>44915</c:v>
                </c:pt>
                <c:pt idx="9372" formatCode="[$-409]d\-mmm\-yy;@">
                  <c:v>44916</c:v>
                </c:pt>
                <c:pt idx="9373" formatCode="[$-409]d\-mmm\-yy;@">
                  <c:v>44917</c:v>
                </c:pt>
                <c:pt idx="9374" formatCode="[$-409]d\-mmm\-yy;@">
                  <c:v>44918</c:v>
                </c:pt>
                <c:pt idx="9375" formatCode="[$-409]d\-mmm\-yy;@">
                  <c:v>44919</c:v>
                </c:pt>
                <c:pt idx="9376" formatCode="[$-409]d\-mmm\-yy;@">
                  <c:v>44920</c:v>
                </c:pt>
                <c:pt idx="9377" formatCode="[$-409]d\-mmm\-yy;@">
                  <c:v>44921</c:v>
                </c:pt>
                <c:pt idx="9378" formatCode="[$-409]d\-mmm\-yy;@">
                  <c:v>44922</c:v>
                </c:pt>
                <c:pt idx="9379" formatCode="[$-409]d\-mmm\-yy;@">
                  <c:v>44923</c:v>
                </c:pt>
                <c:pt idx="9380" formatCode="[$-409]d\-mmm\-yy;@">
                  <c:v>44924</c:v>
                </c:pt>
                <c:pt idx="9381" formatCode="[$-409]d\-mmm\-yy;@">
                  <c:v>44925</c:v>
                </c:pt>
                <c:pt idx="9382" formatCode="[$-409]d\-mmm\-yy;@">
                  <c:v>44926</c:v>
                </c:pt>
                <c:pt idx="9383" formatCode="[$-409]d\-mmm\-yy;@">
                  <c:v>44927</c:v>
                </c:pt>
                <c:pt idx="9384" formatCode="[$-409]d\-mmm\-yy;@">
                  <c:v>44928</c:v>
                </c:pt>
                <c:pt idx="9385" formatCode="[$-409]d\-mmm\-yy;@">
                  <c:v>44929</c:v>
                </c:pt>
                <c:pt idx="9386" formatCode="[$-409]d\-mmm\-yy;@">
                  <c:v>44930</c:v>
                </c:pt>
                <c:pt idx="9387" formatCode="[$-409]d\-mmm\-yy;@">
                  <c:v>44931</c:v>
                </c:pt>
                <c:pt idx="9388" formatCode="[$-409]d\-mmm\-yy;@">
                  <c:v>44932</c:v>
                </c:pt>
                <c:pt idx="9389" formatCode="[$-409]d\-mmm\-yy;@">
                  <c:v>44933</c:v>
                </c:pt>
                <c:pt idx="9390" formatCode="[$-409]d\-mmm\-yy;@">
                  <c:v>44934</c:v>
                </c:pt>
                <c:pt idx="9391" formatCode="[$-409]d\-mmm\-yy;@">
                  <c:v>44935</c:v>
                </c:pt>
                <c:pt idx="9392" formatCode="[$-409]d\-mmm\-yy;@">
                  <c:v>44936</c:v>
                </c:pt>
                <c:pt idx="9393" formatCode="[$-409]d\-mmm\-yy;@">
                  <c:v>44937</c:v>
                </c:pt>
                <c:pt idx="9394" formatCode="[$-409]d\-mmm\-yy;@">
                  <c:v>44938</c:v>
                </c:pt>
                <c:pt idx="9395" formatCode="[$-409]d\-mmm\-yy;@">
                  <c:v>44939</c:v>
                </c:pt>
                <c:pt idx="9396" formatCode="[$-409]d\-mmm\-yy;@">
                  <c:v>44940</c:v>
                </c:pt>
                <c:pt idx="9397" formatCode="[$-409]d\-mmm\-yy;@">
                  <c:v>44941</c:v>
                </c:pt>
                <c:pt idx="9398" formatCode="[$-409]d\-mmm\-yy;@">
                  <c:v>44942</c:v>
                </c:pt>
                <c:pt idx="9399" formatCode="[$-409]d\-mmm\-yy;@">
                  <c:v>44943</c:v>
                </c:pt>
                <c:pt idx="9400" formatCode="[$-409]d\-mmm\-yy;@">
                  <c:v>44944</c:v>
                </c:pt>
                <c:pt idx="9401" formatCode="[$-409]d\-mmm\-yy;@">
                  <c:v>44945</c:v>
                </c:pt>
                <c:pt idx="9402" formatCode="[$-409]d\-mmm\-yy;@">
                  <c:v>44946</c:v>
                </c:pt>
                <c:pt idx="9403" formatCode="[$-409]d\-mmm\-yy;@">
                  <c:v>44947</c:v>
                </c:pt>
                <c:pt idx="9404" formatCode="[$-409]d\-mmm\-yy;@">
                  <c:v>44948</c:v>
                </c:pt>
                <c:pt idx="9405" formatCode="[$-409]d\-mmm\-yy;@">
                  <c:v>44949</c:v>
                </c:pt>
                <c:pt idx="9406" formatCode="[$-409]d\-mmm\-yy;@">
                  <c:v>44950</c:v>
                </c:pt>
                <c:pt idx="9407" formatCode="[$-409]d\-mmm\-yy;@">
                  <c:v>44951</c:v>
                </c:pt>
                <c:pt idx="9408" formatCode="[$-409]d\-mmm\-yy;@">
                  <c:v>44952</c:v>
                </c:pt>
                <c:pt idx="9409" formatCode="[$-409]d\-mmm\-yy;@">
                  <c:v>44953</c:v>
                </c:pt>
                <c:pt idx="9410" formatCode="[$-409]d\-mmm\-yy;@">
                  <c:v>44954</c:v>
                </c:pt>
                <c:pt idx="9411" formatCode="[$-409]d\-mmm\-yy;@">
                  <c:v>44955</c:v>
                </c:pt>
                <c:pt idx="9412" formatCode="[$-409]d\-mmm\-yy;@">
                  <c:v>44956</c:v>
                </c:pt>
                <c:pt idx="9413" formatCode="[$-409]d\-mmm\-yy;@">
                  <c:v>44957</c:v>
                </c:pt>
                <c:pt idx="9414" formatCode="[$-409]d\-mmm\-yy;@">
                  <c:v>44958</c:v>
                </c:pt>
                <c:pt idx="9415" formatCode="[$-409]d\-mmm\-yy;@">
                  <c:v>44959</c:v>
                </c:pt>
                <c:pt idx="9416" formatCode="[$-409]d\-mmm\-yy;@">
                  <c:v>44960</c:v>
                </c:pt>
                <c:pt idx="9417" formatCode="[$-409]d\-mmm\-yy;@">
                  <c:v>44961</c:v>
                </c:pt>
                <c:pt idx="9418" formatCode="[$-409]d\-mmm\-yy;@">
                  <c:v>44962</c:v>
                </c:pt>
                <c:pt idx="9419" formatCode="[$-409]d\-mmm\-yy;@">
                  <c:v>44963</c:v>
                </c:pt>
                <c:pt idx="9420" formatCode="[$-409]d\-mmm\-yy;@">
                  <c:v>44964</c:v>
                </c:pt>
                <c:pt idx="9421" formatCode="[$-409]d\-mmm\-yy;@">
                  <c:v>44965</c:v>
                </c:pt>
                <c:pt idx="9422" formatCode="[$-409]d\-mmm\-yy;@">
                  <c:v>44966</c:v>
                </c:pt>
                <c:pt idx="9423" formatCode="[$-409]d\-mmm\-yy;@">
                  <c:v>44967</c:v>
                </c:pt>
                <c:pt idx="9424" formatCode="[$-409]d\-mmm\-yy;@">
                  <c:v>44968</c:v>
                </c:pt>
                <c:pt idx="9425" formatCode="[$-409]d\-mmm\-yy;@">
                  <c:v>44969</c:v>
                </c:pt>
                <c:pt idx="9426" formatCode="[$-409]d\-mmm\-yy;@">
                  <c:v>44970</c:v>
                </c:pt>
                <c:pt idx="9427" formatCode="[$-409]d\-mmm\-yy;@">
                  <c:v>44971</c:v>
                </c:pt>
                <c:pt idx="9428" formatCode="[$-409]d\-mmm\-yy;@">
                  <c:v>44972</c:v>
                </c:pt>
                <c:pt idx="9429" formatCode="[$-409]d\-mmm\-yy;@">
                  <c:v>44973</c:v>
                </c:pt>
                <c:pt idx="9430" formatCode="[$-409]d\-mmm\-yy;@">
                  <c:v>44974</c:v>
                </c:pt>
                <c:pt idx="9431" formatCode="[$-409]d\-mmm\-yy;@">
                  <c:v>44975</c:v>
                </c:pt>
                <c:pt idx="9432" formatCode="[$-409]d\-mmm\-yy;@">
                  <c:v>44976</c:v>
                </c:pt>
                <c:pt idx="9433" formatCode="[$-409]d\-mmm\-yy;@">
                  <c:v>44977</c:v>
                </c:pt>
                <c:pt idx="9434" formatCode="[$-409]d\-mmm\-yy;@">
                  <c:v>44978</c:v>
                </c:pt>
                <c:pt idx="9435" formatCode="[$-409]d\-mmm\-yy;@">
                  <c:v>44979</c:v>
                </c:pt>
                <c:pt idx="9436" formatCode="[$-409]d\-mmm\-yy;@">
                  <c:v>44980</c:v>
                </c:pt>
                <c:pt idx="9437" formatCode="[$-409]d\-mmm\-yy;@">
                  <c:v>44981</c:v>
                </c:pt>
                <c:pt idx="9438" formatCode="[$-409]d\-mmm\-yy;@">
                  <c:v>44982</c:v>
                </c:pt>
                <c:pt idx="9439" formatCode="[$-409]d\-mmm\-yy;@">
                  <c:v>44983</c:v>
                </c:pt>
                <c:pt idx="9440" formatCode="[$-409]d\-mmm\-yy;@">
                  <c:v>44984</c:v>
                </c:pt>
                <c:pt idx="9441" formatCode="[$-409]d\-mmm\-yy;@">
                  <c:v>44985</c:v>
                </c:pt>
                <c:pt idx="9442" formatCode="[$-409]d\-mmm\-yy;@">
                  <c:v>44986</c:v>
                </c:pt>
                <c:pt idx="9443" formatCode="[$-409]d\-mmm\-yy;@">
                  <c:v>44987</c:v>
                </c:pt>
                <c:pt idx="9444" formatCode="[$-409]d\-mmm\-yy;@">
                  <c:v>44988</c:v>
                </c:pt>
                <c:pt idx="9445" formatCode="[$-409]d\-mmm\-yy;@">
                  <c:v>44989</c:v>
                </c:pt>
                <c:pt idx="9446" formatCode="[$-409]d\-mmm\-yy;@">
                  <c:v>44990</c:v>
                </c:pt>
                <c:pt idx="9447" formatCode="[$-409]d\-mmm\-yy;@">
                  <c:v>44991</c:v>
                </c:pt>
                <c:pt idx="9448" formatCode="[$-409]d\-mmm\-yy;@">
                  <c:v>44992</c:v>
                </c:pt>
                <c:pt idx="9449" formatCode="[$-409]d\-mmm\-yy;@">
                  <c:v>44993</c:v>
                </c:pt>
                <c:pt idx="9450" formatCode="[$-409]d\-mmm\-yy;@">
                  <c:v>44994</c:v>
                </c:pt>
                <c:pt idx="9451" formatCode="[$-409]d\-mmm\-yy;@">
                  <c:v>44995</c:v>
                </c:pt>
                <c:pt idx="9452" formatCode="[$-409]d\-mmm\-yy;@">
                  <c:v>44996</c:v>
                </c:pt>
                <c:pt idx="9453" formatCode="[$-409]d\-mmm\-yy;@">
                  <c:v>44997</c:v>
                </c:pt>
                <c:pt idx="9454" formatCode="[$-409]d\-mmm\-yy;@">
                  <c:v>44998</c:v>
                </c:pt>
                <c:pt idx="9455" formatCode="[$-409]d\-mmm\-yy;@">
                  <c:v>44999</c:v>
                </c:pt>
                <c:pt idx="9456" formatCode="[$-409]d\-mmm\-yy;@">
                  <c:v>45000</c:v>
                </c:pt>
                <c:pt idx="9457" formatCode="[$-409]d\-mmm\-yy;@">
                  <c:v>45001</c:v>
                </c:pt>
                <c:pt idx="9458" formatCode="[$-409]d\-mmm\-yy;@">
                  <c:v>45002</c:v>
                </c:pt>
                <c:pt idx="9459" formatCode="[$-409]d\-mmm\-yy;@">
                  <c:v>45003</c:v>
                </c:pt>
                <c:pt idx="9460" formatCode="[$-409]d\-mmm\-yy;@">
                  <c:v>45004</c:v>
                </c:pt>
                <c:pt idx="9461" formatCode="[$-409]d\-mmm\-yy;@">
                  <c:v>45005</c:v>
                </c:pt>
                <c:pt idx="9462" formatCode="[$-409]d\-mmm\-yy;@">
                  <c:v>45006</c:v>
                </c:pt>
                <c:pt idx="9463" formatCode="[$-409]d\-mmm\-yy;@">
                  <c:v>45007</c:v>
                </c:pt>
                <c:pt idx="9464" formatCode="[$-409]d\-mmm\-yy;@">
                  <c:v>45008</c:v>
                </c:pt>
                <c:pt idx="9465" formatCode="[$-409]d\-mmm\-yy;@">
                  <c:v>45009</c:v>
                </c:pt>
                <c:pt idx="9466" formatCode="[$-409]d\-mmm\-yy;@">
                  <c:v>45010</c:v>
                </c:pt>
                <c:pt idx="9467" formatCode="[$-409]d\-mmm\-yy;@">
                  <c:v>45011</c:v>
                </c:pt>
                <c:pt idx="9468" formatCode="[$-409]d\-mmm\-yy;@">
                  <c:v>45012</c:v>
                </c:pt>
                <c:pt idx="9469" formatCode="[$-409]d\-mmm\-yy;@">
                  <c:v>45013</c:v>
                </c:pt>
                <c:pt idx="9470" formatCode="[$-409]d\-mmm\-yy;@">
                  <c:v>45014</c:v>
                </c:pt>
                <c:pt idx="9471" formatCode="[$-409]d\-mmm\-yy;@">
                  <c:v>45015</c:v>
                </c:pt>
                <c:pt idx="9472" formatCode="[$-409]d\-mmm\-yy;@">
                  <c:v>45016</c:v>
                </c:pt>
                <c:pt idx="9473" formatCode="[$-409]d\-mmm\-yy;@">
                  <c:v>45017</c:v>
                </c:pt>
                <c:pt idx="9474" formatCode="[$-409]d\-mmm\-yy;@">
                  <c:v>45018</c:v>
                </c:pt>
                <c:pt idx="9475" formatCode="[$-409]d\-mmm\-yy;@">
                  <c:v>45019</c:v>
                </c:pt>
                <c:pt idx="9476" formatCode="[$-409]d\-mmm\-yy;@">
                  <c:v>45020</c:v>
                </c:pt>
                <c:pt idx="9477" formatCode="[$-409]d\-mmm\-yy;@">
                  <c:v>45021</c:v>
                </c:pt>
                <c:pt idx="9478" formatCode="[$-409]d\-mmm\-yy;@">
                  <c:v>45022</c:v>
                </c:pt>
                <c:pt idx="9479" formatCode="[$-409]d\-mmm\-yy;@">
                  <c:v>45023</c:v>
                </c:pt>
                <c:pt idx="9480" formatCode="[$-409]d\-mmm\-yy;@">
                  <c:v>45024</c:v>
                </c:pt>
                <c:pt idx="9481" formatCode="[$-409]d\-mmm\-yy;@">
                  <c:v>45025</c:v>
                </c:pt>
                <c:pt idx="9482" formatCode="[$-409]d\-mmm\-yy;@">
                  <c:v>45026</c:v>
                </c:pt>
                <c:pt idx="9483" formatCode="[$-409]d\-mmm\-yy;@">
                  <c:v>45027</c:v>
                </c:pt>
                <c:pt idx="9484" formatCode="[$-409]d\-mmm\-yy;@">
                  <c:v>45028</c:v>
                </c:pt>
                <c:pt idx="9485" formatCode="[$-409]d\-mmm\-yy;@">
                  <c:v>45029</c:v>
                </c:pt>
                <c:pt idx="9486" formatCode="[$-409]d\-mmm\-yy;@">
                  <c:v>45030</c:v>
                </c:pt>
                <c:pt idx="9487" formatCode="[$-409]d\-mmm\-yy;@">
                  <c:v>45031</c:v>
                </c:pt>
                <c:pt idx="9488" formatCode="[$-409]d\-mmm\-yy;@">
                  <c:v>45032</c:v>
                </c:pt>
                <c:pt idx="9489" formatCode="[$-409]d\-mmm\-yy;@">
                  <c:v>45033</c:v>
                </c:pt>
                <c:pt idx="9490" formatCode="[$-409]d\-mmm\-yy;@">
                  <c:v>45034</c:v>
                </c:pt>
                <c:pt idx="9491" formatCode="[$-409]d\-mmm\-yy;@">
                  <c:v>45035</c:v>
                </c:pt>
                <c:pt idx="9492" formatCode="[$-409]d\-mmm\-yy;@">
                  <c:v>45036</c:v>
                </c:pt>
                <c:pt idx="9493" formatCode="[$-409]d\-mmm\-yy;@">
                  <c:v>45037</c:v>
                </c:pt>
                <c:pt idx="9494" formatCode="[$-409]d\-mmm\-yy;@">
                  <c:v>45038</c:v>
                </c:pt>
                <c:pt idx="9495" formatCode="[$-409]d\-mmm\-yy;@">
                  <c:v>45039</c:v>
                </c:pt>
                <c:pt idx="9496" formatCode="[$-409]d\-mmm\-yy;@">
                  <c:v>45040</c:v>
                </c:pt>
                <c:pt idx="9497" formatCode="[$-409]d\-mmm\-yy;@">
                  <c:v>45041</c:v>
                </c:pt>
                <c:pt idx="9498" formatCode="[$-409]d\-mmm\-yy;@">
                  <c:v>45042</c:v>
                </c:pt>
                <c:pt idx="9499" formatCode="[$-409]d\-mmm\-yy;@">
                  <c:v>45043</c:v>
                </c:pt>
                <c:pt idx="9500" formatCode="[$-409]d\-mmm\-yy;@">
                  <c:v>45044</c:v>
                </c:pt>
                <c:pt idx="9501" formatCode="[$-409]d\-mmm\-yy;@">
                  <c:v>45045</c:v>
                </c:pt>
                <c:pt idx="9502" formatCode="[$-409]d\-mmm\-yy;@">
                  <c:v>45046</c:v>
                </c:pt>
                <c:pt idx="9503" formatCode="[$-409]d\-mmm\-yy;@">
                  <c:v>45047</c:v>
                </c:pt>
                <c:pt idx="9504" formatCode="[$-409]d\-mmm\-yy;@">
                  <c:v>45048</c:v>
                </c:pt>
                <c:pt idx="9505" formatCode="[$-409]d\-mmm\-yy;@">
                  <c:v>45049</c:v>
                </c:pt>
                <c:pt idx="9506" formatCode="[$-409]d\-mmm\-yy;@">
                  <c:v>45050</c:v>
                </c:pt>
                <c:pt idx="9507" formatCode="[$-409]d\-mmm\-yy;@">
                  <c:v>45051</c:v>
                </c:pt>
                <c:pt idx="9508" formatCode="[$-409]d\-mmm\-yy;@">
                  <c:v>45052</c:v>
                </c:pt>
                <c:pt idx="9509" formatCode="[$-409]d\-mmm\-yy;@">
                  <c:v>45053</c:v>
                </c:pt>
                <c:pt idx="9510" formatCode="[$-409]d\-mmm\-yy;@">
                  <c:v>45054</c:v>
                </c:pt>
                <c:pt idx="9511" formatCode="[$-409]d\-mmm\-yy;@">
                  <c:v>45055</c:v>
                </c:pt>
                <c:pt idx="9512" formatCode="[$-409]d\-mmm\-yy;@">
                  <c:v>45056</c:v>
                </c:pt>
                <c:pt idx="9513" formatCode="[$-409]d\-mmm\-yy;@">
                  <c:v>45057</c:v>
                </c:pt>
                <c:pt idx="9514" formatCode="[$-409]d\-mmm\-yy;@">
                  <c:v>45058</c:v>
                </c:pt>
                <c:pt idx="9515" formatCode="[$-409]d\-mmm\-yy;@">
                  <c:v>45059</c:v>
                </c:pt>
                <c:pt idx="9516" formatCode="[$-409]d\-mmm\-yy;@">
                  <c:v>45060</c:v>
                </c:pt>
                <c:pt idx="9517" formatCode="[$-409]d\-mmm\-yy;@">
                  <c:v>45061</c:v>
                </c:pt>
                <c:pt idx="9518" formatCode="[$-409]d\-mmm\-yy;@">
                  <c:v>45062</c:v>
                </c:pt>
                <c:pt idx="9519" formatCode="[$-409]d\-mmm\-yy;@">
                  <c:v>45063</c:v>
                </c:pt>
                <c:pt idx="9520" formatCode="[$-409]d\-mmm\-yy;@">
                  <c:v>45064</c:v>
                </c:pt>
                <c:pt idx="9521" formatCode="[$-409]d\-mmm\-yy;@">
                  <c:v>45065</c:v>
                </c:pt>
                <c:pt idx="9522" formatCode="[$-409]d\-mmm\-yy;@">
                  <c:v>45066</c:v>
                </c:pt>
                <c:pt idx="9523" formatCode="[$-409]d\-mmm\-yy;@">
                  <c:v>45067</c:v>
                </c:pt>
                <c:pt idx="9524" formatCode="[$-409]d\-mmm\-yy;@">
                  <c:v>45068</c:v>
                </c:pt>
                <c:pt idx="9525" formatCode="[$-409]d\-mmm\-yy;@">
                  <c:v>45069</c:v>
                </c:pt>
                <c:pt idx="9526" formatCode="[$-409]d\-mmm\-yy;@">
                  <c:v>45070</c:v>
                </c:pt>
                <c:pt idx="9527" formatCode="[$-409]d\-mmm\-yy;@">
                  <c:v>45071</c:v>
                </c:pt>
                <c:pt idx="9528" formatCode="[$-409]d\-mmm\-yy;@">
                  <c:v>45072</c:v>
                </c:pt>
                <c:pt idx="9529" formatCode="[$-409]d\-mmm\-yy;@">
                  <c:v>45073</c:v>
                </c:pt>
                <c:pt idx="9530" formatCode="[$-409]d\-mmm\-yy;@">
                  <c:v>45074</c:v>
                </c:pt>
                <c:pt idx="9531" formatCode="[$-409]d\-mmm\-yy;@">
                  <c:v>45075</c:v>
                </c:pt>
                <c:pt idx="9532" formatCode="[$-409]d\-mmm\-yy;@">
                  <c:v>45076</c:v>
                </c:pt>
                <c:pt idx="9533" formatCode="[$-409]d\-mmm\-yy;@">
                  <c:v>45077</c:v>
                </c:pt>
                <c:pt idx="9534" formatCode="[$-409]d\-mmm\-yy;@">
                  <c:v>45078</c:v>
                </c:pt>
                <c:pt idx="9535" formatCode="[$-409]d\-mmm\-yy;@">
                  <c:v>45079</c:v>
                </c:pt>
                <c:pt idx="9536" formatCode="[$-409]d\-mmm\-yy;@">
                  <c:v>45080</c:v>
                </c:pt>
                <c:pt idx="9537" formatCode="[$-409]d\-mmm\-yy;@">
                  <c:v>45081</c:v>
                </c:pt>
                <c:pt idx="9538" formatCode="[$-409]d\-mmm\-yy;@">
                  <c:v>45082</c:v>
                </c:pt>
                <c:pt idx="9539" formatCode="[$-409]d\-mmm\-yy;@">
                  <c:v>45083</c:v>
                </c:pt>
                <c:pt idx="9540" formatCode="[$-409]d\-mmm\-yy;@">
                  <c:v>45084</c:v>
                </c:pt>
                <c:pt idx="9541" formatCode="[$-409]d\-mmm\-yy;@">
                  <c:v>45085</c:v>
                </c:pt>
                <c:pt idx="9542" formatCode="[$-409]d\-mmm\-yy;@">
                  <c:v>45086</c:v>
                </c:pt>
                <c:pt idx="9543" formatCode="[$-409]d\-mmm\-yy;@">
                  <c:v>45087</c:v>
                </c:pt>
                <c:pt idx="9544" formatCode="[$-409]d\-mmm\-yy;@">
                  <c:v>45088</c:v>
                </c:pt>
                <c:pt idx="9545" formatCode="[$-409]d\-mmm\-yy;@">
                  <c:v>45089</c:v>
                </c:pt>
                <c:pt idx="9546" formatCode="[$-409]d\-mmm\-yy;@">
                  <c:v>45090</c:v>
                </c:pt>
                <c:pt idx="9547" formatCode="[$-409]d\-mmm\-yy;@">
                  <c:v>45091</c:v>
                </c:pt>
                <c:pt idx="9548" formatCode="[$-409]d\-mmm\-yy;@">
                  <c:v>45092</c:v>
                </c:pt>
                <c:pt idx="9549" formatCode="[$-409]d\-mmm\-yy;@">
                  <c:v>45093</c:v>
                </c:pt>
                <c:pt idx="9550" formatCode="[$-409]d\-mmm\-yy;@">
                  <c:v>45094</c:v>
                </c:pt>
                <c:pt idx="9551" formatCode="[$-409]d\-mmm\-yy;@">
                  <c:v>45095</c:v>
                </c:pt>
                <c:pt idx="9552" formatCode="[$-409]d\-mmm\-yy;@">
                  <c:v>45096</c:v>
                </c:pt>
                <c:pt idx="9553" formatCode="[$-409]d\-mmm\-yy;@">
                  <c:v>45097</c:v>
                </c:pt>
                <c:pt idx="9554" formatCode="[$-409]d\-mmm\-yy;@">
                  <c:v>45098</c:v>
                </c:pt>
                <c:pt idx="9555" formatCode="[$-409]d\-mmm\-yy;@">
                  <c:v>45099</c:v>
                </c:pt>
                <c:pt idx="9556" formatCode="[$-409]d\-mmm\-yy;@">
                  <c:v>45100</c:v>
                </c:pt>
                <c:pt idx="9557" formatCode="[$-409]d\-mmm\-yy;@">
                  <c:v>45101</c:v>
                </c:pt>
                <c:pt idx="9558" formatCode="[$-409]d\-mmm\-yy;@">
                  <c:v>45102</c:v>
                </c:pt>
                <c:pt idx="9559" formatCode="[$-409]d\-mmm\-yy;@">
                  <c:v>45103</c:v>
                </c:pt>
                <c:pt idx="9560" formatCode="[$-409]d\-mmm\-yy;@">
                  <c:v>45104</c:v>
                </c:pt>
                <c:pt idx="9561" formatCode="[$-409]d\-mmm\-yy;@">
                  <c:v>45105</c:v>
                </c:pt>
                <c:pt idx="9562" formatCode="[$-409]d\-mmm\-yy;@">
                  <c:v>45106</c:v>
                </c:pt>
                <c:pt idx="9563" formatCode="[$-409]d\-mmm\-yy;@">
                  <c:v>45107</c:v>
                </c:pt>
                <c:pt idx="9564" formatCode="[$-409]d\-mmm\-yy;@">
                  <c:v>45108</c:v>
                </c:pt>
                <c:pt idx="9565" formatCode="[$-409]d\-mmm\-yy;@">
                  <c:v>45109</c:v>
                </c:pt>
                <c:pt idx="9566" formatCode="[$-409]d\-mmm\-yy;@">
                  <c:v>45110</c:v>
                </c:pt>
                <c:pt idx="9567" formatCode="[$-409]d\-mmm\-yy;@">
                  <c:v>45111</c:v>
                </c:pt>
                <c:pt idx="9568" formatCode="[$-409]d\-mmm\-yy;@">
                  <c:v>45112</c:v>
                </c:pt>
                <c:pt idx="9569" formatCode="[$-409]d\-mmm\-yy;@">
                  <c:v>45113</c:v>
                </c:pt>
                <c:pt idx="9570" formatCode="[$-409]d\-mmm\-yy;@">
                  <c:v>45114</c:v>
                </c:pt>
                <c:pt idx="9571" formatCode="[$-409]d\-mmm\-yy;@">
                  <c:v>45115</c:v>
                </c:pt>
                <c:pt idx="9572" formatCode="[$-409]d\-mmm\-yy;@">
                  <c:v>45116</c:v>
                </c:pt>
                <c:pt idx="9573" formatCode="[$-409]d\-mmm\-yy;@">
                  <c:v>45117</c:v>
                </c:pt>
                <c:pt idx="9574" formatCode="[$-409]d\-mmm\-yy;@">
                  <c:v>45118</c:v>
                </c:pt>
                <c:pt idx="9575" formatCode="[$-409]d\-mmm\-yy;@">
                  <c:v>45119</c:v>
                </c:pt>
                <c:pt idx="9576" formatCode="[$-409]d\-mmm\-yy;@">
                  <c:v>45120</c:v>
                </c:pt>
                <c:pt idx="9577" formatCode="[$-409]d\-mmm\-yy;@">
                  <c:v>45121</c:v>
                </c:pt>
                <c:pt idx="9578" formatCode="[$-409]d\-mmm\-yy;@">
                  <c:v>45122</c:v>
                </c:pt>
                <c:pt idx="9579" formatCode="[$-409]d\-mmm\-yy;@">
                  <c:v>45123</c:v>
                </c:pt>
                <c:pt idx="9580" formatCode="[$-409]d\-mmm\-yy;@">
                  <c:v>45124</c:v>
                </c:pt>
                <c:pt idx="9581" formatCode="[$-409]d\-mmm\-yy;@">
                  <c:v>45125</c:v>
                </c:pt>
                <c:pt idx="9582" formatCode="[$-409]d\-mmm\-yy;@">
                  <c:v>45126</c:v>
                </c:pt>
                <c:pt idx="9583" formatCode="[$-409]d\-mmm\-yy;@">
                  <c:v>45127</c:v>
                </c:pt>
                <c:pt idx="9584" formatCode="[$-409]d\-mmm\-yy;@">
                  <c:v>45128</c:v>
                </c:pt>
                <c:pt idx="9585" formatCode="[$-409]d\-mmm\-yy;@">
                  <c:v>45129</c:v>
                </c:pt>
                <c:pt idx="9586" formatCode="[$-409]d\-mmm\-yy;@">
                  <c:v>45130</c:v>
                </c:pt>
                <c:pt idx="9587" formatCode="[$-409]d\-mmm\-yy;@">
                  <c:v>45131</c:v>
                </c:pt>
                <c:pt idx="9588" formatCode="[$-409]d\-mmm\-yy;@">
                  <c:v>45132</c:v>
                </c:pt>
                <c:pt idx="9589" formatCode="[$-409]d\-mmm\-yy;@">
                  <c:v>45133</c:v>
                </c:pt>
                <c:pt idx="9590" formatCode="[$-409]d\-mmm\-yy;@">
                  <c:v>45134</c:v>
                </c:pt>
                <c:pt idx="9591" formatCode="[$-409]d\-mmm\-yy;@">
                  <c:v>45135</c:v>
                </c:pt>
                <c:pt idx="9592" formatCode="[$-409]d\-mmm\-yy;@">
                  <c:v>45136</c:v>
                </c:pt>
                <c:pt idx="9593" formatCode="[$-409]d\-mmm\-yy;@">
                  <c:v>45137</c:v>
                </c:pt>
                <c:pt idx="9594" formatCode="[$-409]d\-mmm\-yy;@">
                  <c:v>45138</c:v>
                </c:pt>
                <c:pt idx="9595" formatCode="[$-409]d\-mmm\-yy;@">
                  <c:v>45139</c:v>
                </c:pt>
                <c:pt idx="9596" formatCode="[$-409]d\-mmm\-yy;@">
                  <c:v>45140</c:v>
                </c:pt>
                <c:pt idx="9597" formatCode="[$-409]d\-mmm\-yy;@">
                  <c:v>45141</c:v>
                </c:pt>
                <c:pt idx="9598" formatCode="[$-409]d\-mmm\-yy;@">
                  <c:v>45142</c:v>
                </c:pt>
                <c:pt idx="9599" formatCode="[$-409]d\-mmm\-yy;@">
                  <c:v>45143</c:v>
                </c:pt>
                <c:pt idx="9600" formatCode="[$-409]d\-mmm\-yy;@">
                  <c:v>45144</c:v>
                </c:pt>
                <c:pt idx="9601" formatCode="[$-409]d\-mmm\-yy;@">
                  <c:v>45145</c:v>
                </c:pt>
                <c:pt idx="9602" formatCode="[$-409]d\-mmm\-yy;@">
                  <c:v>45146</c:v>
                </c:pt>
                <c:pt idx="9603" formatCode="[$-409]d\-mmm\-yy;@">
                  <c:v>45147</c:v>
                </c:pt>
                <c:pt idx="9604" formatCode="[$-409]d\-mmm\-yy;@">
                  <c:v>45148</c:v>
                </c:pt>
                <c:pt idx="9605" formatCode="[$-409]d\-mmm\-yy;@">
                  <c:v>45149</c:v>
                </c:pt>
                <c:pt idx="9606" formatCode="[$-409]d\-mmm\-yy;@">
                  <c:v>45150</c:v>
                </c:pt>
                <c:pt idx="9607" formatCode="[$-409]d\-mmm\-yy;@">
                  <c:v>45151</c:v>
                </c:pt>
                <c:pt idx="9608" formatCode="[$-409]d\-mmm\-yy;@">
                  <c:v>45152</c:v>
                </c:pt>
                <c:pt idx="9609" formatCode="[$-409]d\-mmm\-yy;@">
                  <c:v>45153</c:v>
                </c:pt>
                <c:pt idx="9610" formatCode="[$-409]d\-mmm\-yy;@">
                  <c:v>45154</c:v>
                </c:pt>
                <c:pt idx="9611" formatCode="[$-409]d\-mmm\-yy;@">
                  <c:v>45155</c:v>
                </c:pt>
                <c:pt idx="9612" formatCode="[$-409]d\-mmm\-yy;@">
                  <c:v>45156</c:v>
                </c:pt>
                <c:pt idx="9613" formatCode="[$-409]d\-mmm\-yy;@">
                  <c:v>45157</c:v>
                </c:pt>
                <c:pt idx="9614" formatCode="[$-409]d\-mmm\-yy;@">
                  <c:v>45158</c:v>
                </c:pt>
                <c:pt idx="9615" formatCode="[$-409]d\-mmm\-yy;@">
                  <c:v>45159</c:v>
                </c:pt>
                <c:pt idx="9616" formatCode="[$-409]d\-mmm\-yy;@">
                  <c:v>45160</c:v>
                </c:pt>
                <c:pt idx="9617" formatCode="[$-409]d\-mmm\-yy;@">
                  <c:v>45161</c:v>
                </c:pt>
                <c:pt idx="9618" formatCode="[$-409]d\-mmm\-yy;@">
                  <c:v>45162</c:v>
                </c:pt>
                <c:pt idx="9619" formatCode="[$-409]d\-mmm\-yy;@">
                  <c:v>45163</c:v>
                </c:pt>
                <c:pt idx="9620" formatCode="[$-409]d\-mmm\-yy;@">
                  <c:v>45164</c:v>
                </c:pt>
                <c:pt idx="9621" formatCode="[$-409]d\-mmm\-yy;@">
                  <c:v>45165</c:v>
                </c:pt>
                <c:pt idx="9622" formatCode="[$-409]d\-mmm\-yy;@">
                  <c:v>45166</c:v>
                </c:pt>
                <c:pt idx="9623" formatCode="[$-409]d\-mmm\-yy;@">
                  <c:v>45167</c:v>
                </c:pt>
                <c:pt idx="9624" formatCode="[$-409]d\-mmm\-yy;@">
                  <c:v>45168</c:v>
                </c:pt>
                <c:pt idx="9625" formatCode="[$-409]d\-mmm\-yy;@">
                  <c:v>45169</c:v>
                </c:pt>
                <c:pt idx="9626" formatCode="[$-409]d\-mmm\-yy;@">
                  <c:v>45170</c:v>
                </c:pt>
                <c:pt idx="9627" formatCode="[$-409]d\-mmm\-yy;@">
                  <c:v>45171</c:v>
                </c:pt>
                <c:pt idx="9628" formatCode="[$-409]d\-mmm\-yy;@">
                  <c:v>45172</c:v>
                </c:pt>
                <c:pt idx="9629" formatCode="[$-409]d\-mmm\-yy;@">
                  <c:v>45173</c:v>
                </c:pt>
                <c:pt idx="9630" formatCode="[$-409]d\-mmm\-yy;@">
                  <c:v>45174</c:v>
                </c:pt>
                <c:pt idx="9631" formatCode="[$-409]d\-mmm\-yy;@">
                  <c:v>45175</c:v>
                </c:pt>
                <c:pt idx="9632" formatCode="[$-409]d\-mmm\-yy;@">
                  <c:v>45176</c:v>
                </c:pt>
                <c:pt idx="9633" formatCode="[$-409]d\-mmm\-yy;@">
                  <c:v>45177</c:v>
                </c:pt>
                <c:pt idx="9634" formatCode="[$-409]d\-mmm\-yy;@">
                  <c:v>45178</c:v>
                </c:pt>
                <c:pt idx="9635" formatCode="[$-409]d\-mmm\-yy;@">
                  <c:v>45179</c:v>
                </c:pt>
                <c:pt idx="9636" formatCode="[$-409]d\-mmm\-yy;@">
                  <c:v>45180</c:v>
                </c:pt>
                <c:pt idx="9637" formatCode="[$-409]d\-mmm\-yy;@">
                  <c:v>45181</c:v>
                </c:pt>
                <c:pt idx="9638" formatCode="[$-409]d\-mmm\-yy;@">
                  <c:v>45182</c:v>
                </c:pt>
                <c:pt idx="9639" formatCode="[$-409]d\-mmm\-yy;@">
                  <c:v>45183</c:v>
                </c:pt>
                <c:pt idx="9640" formatCode="[$-409]d\-mmm\-yy;@">
                  <c:v>45184</c:v>
                </c:pt>
                <c:pt idx="9641" formatCode="[$-409]d\-mmm\-yy;@">
                  <c:v>45185</c:v>
                </c:pt>
                <c:pt idx="9642" formatCode="[$-409]d\-mmm\-yy;@">
                  <c:v>45186</c:v>
                </c:pt>
                <c:pt idx="9643" formatCode="[$-409]d\-mmm\-yy;@">
                  <c:v>45187</c:v>
                </c:pt>
                <c:pt idx="9644" formatCode="[$-409]d\-mmm\-yy;@">
                  <c:v>45188</c:v>
                </c:pt>
                <c:pt idx="9645" formatCode="[$-409]d\-mmm\-yy;@">
                  <c:v>45189</c:v>
                </c:pt>
                <c:pt idx="9646" formatCode="[$-409]d\-mmm\-yy;@">
                  <c:v>45190</c:v>
                </c:pt>
                <c:pt idx="9647" formatCode="[$-409]d\-mmm\-yy;@">
                  <c:v>45191</c:v>
                </c:pt>
                <c:pt idx="9648" formatCode="[$-409]d\-mmm\-yy;@">
                  <c:v>45192</c:v>
                </c:pt>
                <c:pt idx="9649" formatCode="[$-409]d\-mmm\-yy;@">
                  <c:v>45193</c:v>
                </c:pt>
                <c:pt idx="9650" formatCode="[$-409]d\-mmm\-yy;@">
                  <c:v>45194</c:v>
                </c:pt>
                <c:pt idx="9651" formatCode="[$-409]d\-mmm\-yy;@">
                  <c:v>45195</c:v>
                </c:pt>
                <c:pt idx="9652" formatCode="[$-409]d\-mmm\-yy;@">
                  <c:v>45196</c:v>
                </c:pt>
                <c:pt idx="9653" formatCode="[$-409]d\-mmm\-yy;@">
                  <c:v>45197</c:v>
                </c:pt>
                <c:pt idx="9654" formatCode="[$-409]d\-mmm\-yy;@">
                  <c:v>45198</c:v>
                </c:pt>
                <c:pt idx="9655" formatCode="[$-409]d\-mmm\-yy;@">
                  <c:v>45199</c:v>
                </c:pt>
                <c:pt idx="9656" formatCode="[$-409]d\-mmm\-yy;@">
                  <c:v>45200</c:v>
                </c:pt>
                <c:pt idx="9657" formatCode="[$-409]d\-mmm\-yy;@">
                  <c:v>45201</c:v>
                </c:pt>
                <c:pt idx="9658" formatCode="[$-409]d\-mmm\-yy;@">
                  <c:v>45202</c:v>
                </c:pt>
                <c:pt idx="9659" formatCode="[$-409]d\-mmm\-yy;@">
                  <c:v>45203</c:v>
                </c:pt>
                <c:pt idx="9660" formatCode="[$-409]d\-mmm\-yy;@">
                  <c:v>45204</c:v>
                </c:pt>
                <c:pt idx="9661" formatCode="[$-409]d\-mmm\-yy;@">
                  <c:v>45205</c:v>
                </c:pt>
                <c:pt idx="9662" formatCode="[$-409]d\-mmm\-yy;@">
                  <c:v>45206</c:v>
                </c:pt>
                <c:pt idx="9663" formatCode="[$-409]d\-mmm\-yy;@">
                  <c:v>45207</c:v>
                </c:pt>
                <c:pt idx="9664" formatCode="[$-409]d\-mmm\-yy;@">
                  <c:v>45208</c:v>
                </c:pt>
                <c:pt idx="9665" formatCode="[$-409]d\-mmm\-yy;@">
                  <c:v>45209</c:v>
                </c:pt>
                <c:pt idx="9666" formatCode="[$-409]d\-mmm\-yy;@">
                  <c:v>45210</c:v>
                </c:pt>
                <c:pt idx="9667" formatCode="[$-409]d\-mmm\-yy;@">
                  <c:v>45211</c:v>
                </c:pt>
                <c:pt idx="9668" formatCode="[$-409]d\-mmm\-yy;@">
                  <c:v>45212</c:v>
                </c:pt>
                <c:pt idx="9669" formatCode="[$-409]d\-mmm\-yy;@">
                  <c:v>45213</c:v>
                </c:pt>
                <c:pt idx="9670" formatCode="[$-409]d\-mmm\-yy;@">
                  <c:v>45214</c:v>
                </c:pt>
                <c:pt idx="9671" formatCode="[$-409]d\-mmm\-yy;@">
                  <c:v>45215</c:v>
                </c:pt>
                <c:pt idx="9672" formatCode="[$-409]d\-mmm\-yy;@">
                  <c:v>45216</c:v>
                </c:pt>
                <c:pt idx="9673" formatCode="[$-409]d\-mmm\-yy;@">
                  <c:v>45217</c:v>
                </c:pt>
                <c:pt idx="9674" formatCode="[$-409]d\-mmm\-yy;@">
                  <c:v>45218</c:v>
                </c:pt>
                <c:pt idx="9675" formatCode="[$-409]d\-mmm\-yy;@">
                  <c:v>45219</c:v>
                </c:pt>
                <c:pt idx="9676" formatCode="[$-409]d\-mmm\-yy;@">
                  <c:v>45220</c:v>
                </c:pt>
                <c:pt idx="9677" formatCode="[$-409]d\-mmm\-yy;@">
                  <c:v>45221</c:v>
                </c:pt>
                <c:pt idx="9678" formatCode="[$-409]d\-mmm\-yy;@">
                  <c:v>45222</c:v>
                </c:pt>
                <c:pt idx="9679" formatCode="[$-409]d\-mmm\-yy;@">
                  <c:v>45223</c:v>
                </c:pt>
                <c:pt idx="9680" formatCode="[$-409]d\-mmm\-yy;@">
                  <c:v>45224</c:v>
                </c:pt>
                <c:pt idx="9681" formatCode="[$-409]d\-mmm\-yy;@">
                  <c:v>45225</c:v>
                </c:pt>
                <c:pt idx="9682" formatCode="[$-409]d\-mmm\-yy;@">
                  <c:v>45226</c:v>
                </c:pt>
                <c:pt idx="9683" formatCode="[$-409]d\-mmm\-yy;@">
                  <c:v>45227</c:v>
                </c:pt>
                <c:pt idx="9684" formatCode="[$-409]d\-mmm\-yy;@">
                  <c:v>45228</c:v>
                </c:pt>
                <c:pt idx="9685" formatCode="[$-409]d\-mmm\-yy;@">
                  <c:v>45229</c:v>
                </c:pt>
                <c:pt idx="9686" formatCode="[$-409]d\-mmm\-yy;@">
                  <c:v>45230</c:v>
                </c:pt>
                <c:pt idx="9687" formatCode="[$-409]d\-mmm\-yy;@">
                  <c:v>45231</c:v>
                </c:pt>
                <c:pt idx="9688" formatCode="[$-409]d\-mmm\-yy;@">
                  <c:v>45232</c:v>
                </c:pt>
                <c:pt idx="9689" formatCode="[$-409]d\-mmm\-yy;@">
                  <c:v>45233</c:v>
                </c:pt>
                <c:pt idx="9690" formatCode="[$-409]d\-mmm\-yy;@">
                  <c:v>45234</c:v>
                </c:pt>
                <c:pt idx="9691" formatCode="[$-409]d\-mmm\-yy;@">
                  <c:v>45235</c:v>
                </c:pt>
                <c:pt idx="9692" formatCode="[$-409]d\-mmm\-yy;@">
                  <c:v>45236</c:v>
                </c:pt>
                <c:pt idx="9693" formatCode="[$-409]d\-mmm\-yy;@">
                  <c:v>45237</c:v>
                </c:pt>
                <c:pt idx="9694" formatCode="[$-409]d\-mmm\-yy;@">
                  <c:v>45238</c:v>
                </c:pt>
                <c:pt idx="9695" formatCode="[$-409]d\-mmm\-yy;@">
                  <c:v>45239</c:v>
                </c:pt>
                <c:pt idx="9696" formatCode="[$-409]d\-mmm\-yy;@">
                  <c:v>45240</c:v>
                </c:pt>
                <c:pt idx="9697" formatCode="[$-409]d\-mmm\-yy;@">
                  <c:v>45241</c:v>
                </c:pt>
                <c:pt idx="9698" formatCode="[$-409]d\-mmm\-yy;@">
                  <c:v>45242</c:v>
                </c:pt>
                <c:pt idx="9699" formatCode="[$-409]d\-mmm\-yy;@">
                  <c:v>45243</c:v>
                </c:pt>
                <c:pt idx="9700" formatCode="[$-409]d\-mmm\-yy;@">
                  <c:v>45244</c:v>
                </c:pt>
                <c:pt idx="9701" formatCode="[$-409]d\-mmm\-yy;@">
                  <c:v>45245</c:v>
                </c:pt>
                <c:pt idx="9702" formatCode="[$-409]d\-mmm\-yy;@">
                  <c:v>45246</c:v>
                </c:pt>
                <c:pt idx="9703" formatCode="[$-409]d\-mmm\-yy;@">
                  <c:v>45247</c:v>
                </c:pt>
                <c:pt idx="9704" formatCode="[$-409]d\-mmm\-yy;@">
                  <c:v>45248</c:v>
                </c:pt>
                <c:pt idx="9705" formatCode="[$-409]d\-mmm\-yy;@">
                  <c:v>45249</c:v>
                </c:pt>
                <c:pt idx="9706" formatCode="[$-409]d\-mmm\-yy;@">
                  <c:v>45250</c:v>
                </c:pt>
                <c:pt idx="9707" formatCode="[$-409]d\-mmm\-yy;@">
                  <c:v>45251</c:v>
                </c:pt>
                <c:pt idx="9708" formatCode="[$-409]d\-mmm\-yy;@">
                  <c:v>45252</c:v>
                </c:pt>
                <c:pt idx="9709" formatCode="[$-409]d\-mmm\-yy;@">
                  <c:v>45253</c:v>
                </c:pt>
                <c:pt idx="9710" formatCode="[$-409]d\-mmm\-yy;@">
                  <c:v>45254</c:v>
                </c:pt>
                <c:pt idx="9711" formatCode="[$-409]d\-mmm\-yy;@">
                  <c:v>45255</c:v>
                </c:pt>
                <c:pt idx="9712" formatCode="[$-409]d\-mmm\-yy;@">
                  <c:v>45256</c:v>
                </c:pt>
                <c:pt idx="9713" formatCode="[$-409]d\-mmm\-yy;@">
                  <c:v>45257</c:v>
                </c:pt>
                <c:pt idx="9714" formatCode="[$-409]d\-mmm\-yy;@">
                  <c:v>45258</c:v>
                </c:pt>
                <c:pt idx="9715" formatCode="[$-409]d\-mmm\-yy;@">
                  <c:v>45259</c:v>
                </c:pt>
                <c:pt idx="9716" formatCode="[$-409]d\-mmm\-yy;@">
                  <c:v>45260</c:v>
                </c:pt>
                <c:pt idx="9717" formatCode="[$-409]d\-mmm\-yy;@">
                  <c:v>45261</c:v>
                </c:pt>
                <c:pt idx="9718" formatCode="[$-409]d\-mmm\-yy;@">
                  <c:v>45262</c:v>
                </c:pt>
                <c:pt idx="9719" formatCode="[$-409]d\-mmm\-yy;@">
                  <c:v>45263</c:v>
                </c:pt>
                <c:pt idx="9720" formatCode="[$-409]d\-mmm\-yy;@">
                  <c:v>45264</c:v>
                </c:pt>
                <c:pt idx="9721" formatCode="[$-409]d\-mmm\-yy;@">
                  <c:v>45265</c:v>
                </c:pt>
                <c:pt idx="9722" formatCode="[$-409]d\-mmm\-yy;@">
                  <c:v>45266</c:v>
                </c:pt>
                <c:pt idx="9723" formatCode="[$-409]d\-mmm\-yy;@">
                  <c:v>45267</c:v>
                </c:pt>
                <c:pt idx="9724" formatCode="[$-409]d\-mmm\-yy;@">
                  <c:v>45268</c:v>
                </c:pt>
                <c:pt idx="9725" formatCode="[$-409]d\-mmm\-yy;@">
                  <c:v>45269</c:v>
                </c:pt>
                <c:pt idx="9726" formatCode="[$-409]d\-mmm\-yy;@">
                  <c:v>45270</c:v>
                </c:pt>
                <c:pt idx="9727" formatCode="[$-409]d\-mmm\-yy;@">
                  <c:v>45271</c:v>
                </c:pt>
                <c:pt idx="9728" formatCode="[$-409]d\-mmm\-yy;@">
                  <c:v>45272</c:v>
                </c:pt>
                <c:pt idx="9729" formatCode="[$-409]d\-mmm\-yy;@">
                  <c:v>45273</c:v>
                </c:pt>
                <c:pt idx="9730" formatCode="[$-409]d\-mmm\-yy;@">
                  <c:v>45274</c:v>
                </c:pt>
                <c:pt idx="9731" formatCode="[$-409]d\-mmm\-yy;@">
                  <c:v>45275</c:v>
                </c:pt>
                <c:pt idx="9732" formatCode="[$-409]d\-mmm\-yy;@">
                  <c:v>45276</c:v>
                </c:pt>
                <c:pt idx="9733" formatCode="[$-409]d\-mmm\-yy;@">
                  <c:v>45277</c:v>
                </c:pt>
                <c:pt idx="9734" formatCode="[$-409]d\-mmm\-yy;@">
                  <c:v>45278</c:v>
                </c:pt>
                <c:pt idx="9735" formatCode="[$-409]d\-mmm\-yy;@">
                  <c:v>45279</c:v>
                </c:pt>
                <c:pt idx="9736" formatCode="[$-409]d\-mmm\-yy;@">
                  <c:v>45280</c:v>
                </c:pt>
                <c:pt idx="9737" formatCode="[$-409]d\-mmm\-yy;@">
                  <c:v>45281</c:v>
                </c:pt>
                <c:pt idx="9738" formatCode="[$-409]d\-mmm\-yy;@">
                  <c:v>45282</c:v>
                </c:pt>
                <c:pt idx="9739" formatCode="[$-409]d\-mmm\-yy;@">
                  <c:v>45283</c:v>
                </c:pt>
                <c:pt idx="9740" formatCode="[$-409]d\-mmm\-yy;@">
                  <c:v>45284</c:v>
                </c:pt>
                <c:pt idx="9741" formatCode="[$-409]d\-mmm\-yy;@">
                  <c:v>45285</c:v>
                </c:pt>
                <c:pt idx="9742" formatCode="[$-409]d\-mmm\-yy;@">
                  <c:v>45286</c:v>
                </c:pt>
                <c:pt idx="9743" formatCode="[$-409]d\-mmm\-yy;@">
                  <c:v>45287</c:v>
                </c:pt>
                <c:pt idx="9744" formatCode="[$-409]d\-mmm\-yy;@">
                  <c:v>45288</c:v>
                </c:pt>
                <c:pt idx="9745" formatCode="[$-409]d\-mmm\-yy;@">
                  <c:v>45289</c:v>
                </c:pt>
                <c:pt idx="9746" formatCode="[$-409]d\-mmm\-yy;@">
                  <c:v>45290</c:v>
                </c:pt>
                <c:pt idx="9747" formatCode="[$-409]d\-mmm\-yy;@">
                  <c:v>45291</c:v>
                </c:pt>
              </c:numCache>
            </c:numRef>
          </c:xVal>
          <c:yVal>
            <c:numRef>
              <c:f>Daily_previous!$B$3:$B$10016</c:f>
              <c:numCache>
                <c:formatCode>0.0</c:formatCode>
                <c:ptCount val="10014"/>
                <c:pt idx="0">
                  <c:v>0</c:v>
                </c:pt>
                <c:pt idx="1">
                  <c:v>2.5299999999999998</c:v>
                </c:pt>
                <c:pt idx="2">
                  <c:v>0</c:v>
                </c:pt>
                <c:pt idx="3">
                  <c:v>0</c:v>
                </c:pt>
                <c:pt idx="4">
                  <c:v>0</c:v>
                </c:pt>
                <c:pt idx="5">
                  <c:v>0</c:v>
                </c:pt>
                <c:pt idx="6">
                  <c:v>0</c:v>
                </c:pt>
                <c:pt idx="7">
                  <c:v>0.25</c:v>
                </c:pt>
                <c:pt idx="8">
                  <c:v>0.25</c:v>
                </c:pt>
                <c:pt idx="9">
                  <c:v>0.25</c:v>
                </c:pt>
                <c:pt idx="10">
                  <c:v>0</c:v>
                </c:pt>
                <c:pt idx="11">
                  <c:v>0</c:v>
                </c:pt>
                <c:pt idx="12">
                  <c:v>0</c:v>
                </c:pt>
                <c:pt idx="13">
                  <c:v>0</c:v>
                </c:pt>
                <c:pt idx="14">
                  <c:v>0</c:v>
                </c:pt>
                <c:pt idx="15">
                  <c:v>16.25</c:v>
                </c:pt>
                <c:pt idx="16">
                  <c:v>32.520000000000003</c:v>
                </c:pt>
                <c:pt idx="17">
                  <c:v>4.0599999999999996</c:v>
                </c:pt>
                <c:pt idx="18">
                  <c:v>21.08</c:v>
                </c:pt>
                <c:pt idx="19">
                  <c:v>8.1300000000000008</c:v>
                </c:pt>
                <c:pt idx="20">
                  <c:v>1.77</c:v>
                </c:pt>
                <c:pt idx="21">
                  <c:v>4.07</c:v>
                </c:pt>
                <c:pt idx="22">
                  <c:v>0</c:v>
                </c:pt>
                <c:pt idx="23">
                  <c:v>0</c:v>
                </c:pt>
                <c:pt idx="24">
                  <c:v>0</c:v>
                </c:pt>
                <c:pt idx="25">
                  <c:v>0.5</c:v>
                </c:pt>
                <c:pt idx="34">
                  <c:v>21.59</c:v>
                </c:pt>
                <c:pt idx="35">
                  <c:v>23.62</c:v>
                </c:pt>
                <c:pt idx="36">
                  <c:v>59.92</c:v>
                </c:pt>
                <c:pt idx="37">
                  <c:v>0.25</c:v>
                </c:pt>
                <c:pt idx="38">
                  <c:v>0</c:v>
                </c:pt>
                <c:pt idx="39">
                  <c:v>1.52</c:v>
                </c:pt>
                <c:pt idx="40">
                  <c:v>0.5</c:v>
                </c:pt>
                <c:pt idx="41">
                  <c:v>3.81</c:v>
                </c:pt>
                <c:pt idx="42">
                  <c:v>0</c:v>
                </c:pt>
                <c:pt idx="43">
                  <c:v>0</c:v>
                </c:pt>
                <c:pt idx="44">
                  <c:v>1.76</c:v>
                </c:pt>
                <c:pt idx="45">
                  <c:v>0.25</c:v>
                </c:pt>
                <c:pt idx="46">
                  <c:v>0</c:v>
                </c:pt>
                <c:pt idx="47">
                  <c:v>33.01</c:v>
                </c:pt>
                <c:pt idx="48">
                  <c:v>0</c:v>
                </c:pt>
                <c:pt idx="49">
                  <c:v>0</c:v>
                </c:pt>
                <c:pt idx="50">
                  <c:v>7.85</c:v>
                </c:pt>
                <c:pt idx="51">
                  <c:v>0</c:v>
                </c:pt>
                <c:pt idx="52">
                  <c:v>0</c:v>
                </c:pt>
                <c:pt idx="53">
                  <c:v>0.76</c:v>
                </c:pt>
                <c:pt idx="54">
                  <c:v>20.83</c:v>
                </c:pt>
                <c:pt idx="55">
                  <c:v>19.54</c:v>
                </c:pt>
                <c:pt idx="56">
                  <c:v>0.51</c:v>
                </c:pt>
                <c:pt idx="57">
                  <c:v>60.67</c:v>
                </c:pt>
                <c:pt idx="58">
                  <c:v>3.55</c:v>
                </c:pt>
                <c:pt idx="59">
                  <c:v>1.01</c:v>
                </c:pt>
                <c:pt idx="60">
                  <c:v>0</c:v>
                </c:pt>
                <c:pt idx="61">
                  <c:v>1.26</c:v>
                </c:pt>
                <c:pt idx="62">
                  <c:v>0</c:v>
                </c:pt>
                <c:pt idx="63">
                  <c:v>0</c:v>
                </c:pt>
                <c:pt idx="64">
                  <c:v>3.04</c:v>
                </c:pt>
                <c:pt idx="65">
                  <c:v>8.1199999999999992</c:v>
                </c:pt>
                <c:pt idx="66">
                  <c:v>0</c:v>
                </c:pt>
                <c:pt idx="67">
                  <c:v>0.25</c:v>
                </c:pt>
                <c:pt idx="68">
                  <c:v>13.95</c:v>
                </c:pt>
                <c:pt idx="69">
                  <c:v>53.59</c:v>
                </c:pt>
                <c:pt idx="70">
                  <c:v>6.09</c:v>
                </c:pt>
                <c:pt idx="71">
                  <c:v>0</c:v>
                </c:pt>
                <c:pt idx="72">
                  <c:v>0</c:v>
                </c:pt>
                <c:pt idx="73">
                  <c:v>0</c:v>
                </c:pt>
                <c:pt idx="74">
                  <c:v>4.32</c:v>
                </c:pt>
                <c:pt idx="75">
                  <c:v>0.25</c:v>
                </c:pt>
                <c:pt idx="76">
                  <c:v>10.66</c:v>
                </c:pt>
                <c:pt idx="77">
                  <c:v>0</c:v>
                </c:pt>
                <c:pt idx="78">
                  <c:v>5.33</c:v>
                </c:pt>
                <c:pt idx="79">
                  <c:v>0.5</c:v>
                </c:pt>
                <c:pt idx="80">
                  <c:v>0</c:v>
                </c:pt>
                <c:pt idx="81">
                  <c:v>0</c:v>
                </c:pt>
                <c:pt idx="82">
                  <c:v>11.68</c:v>
                </c:pt>
                <c:pt idx="83">
                  <c:v>48</c:v>
                </c:pt>
                <c:pt idx="84">
                  <c:v>0.5</c:v>
                </c:pt>
                <c:pt idx="85">
                  <c:v>1.52</c:v>
                </c:pt>
                <c:pt idx="86">
                  <c:v>0.51</c:v>
                </c:pt>
                <c:pt idx="87">
                  <c:v>0</c:v>
                </c:pt>
                <c:pt idx="88">
                  <c:v>3.04</c:v>
                </c:pt>
                <c:pt idx="89">
                  <c:v>0.25</c:v>
                </c:pt>
                <c:pt idx="90">
                  <c:v>0</c:v>
                </c:pt>
                <c:pt idx="91">
                  <c:v>0</c:v>
                </c:pt>
                <c:pt idx="92">
                  <c:v>0</c:v>
                </c:pt>
                <c:pt idx="93">
                  <c:v>0</c:v>
                </c:pt>
                <c:pt idx="94">
                  <c:v>39.369999999999997</c:v>
                </c:pt>
                <c:pt idx="95">
                  <c:v>2.2599999999999998</c:v>
                </c:pt>
                <c:pt idx="96">
                  <c:v>1.27</c:v>
                </c:pt>
                <c:pt idx="97">
                  <c:v>2.0299999999999998</c:v>
                </c:pt>
                <c:pt idx="98">
                  <c:v>1.01</c:v>
                </c:pt>
                <c:pt idx="99">
                  <c:v>14.22</c:v>
                </c:pt>
                <c:pt idx="100">
                  <c:v>31.74</c:v>
                </c:pt>
                <c:pt idx="101">
                  <c:v>0.25</c:v>
                </c:pt>
                <c:pt idx="102">
                  <c:v>0</c:v>
                </c:pt>
                <c:pt idx="103">
                  <c:v>0</c:v>
                </c:pt>
                <c:pt idx="104">
                  <c:v>0</c:v>
                </c:pt>
                <c:pt idx="105">
                  <c:v>15.48</c:v>
                </c:pt>
                <c:pt idx="106">
                  <c:v>0.25</c:v>
                </c:pt>
                <c:pt idx="107">
                  <c:v>26.88</c:v>
                </c:pt>
                <c:pt idx="108">
                  <c:v>0</c:v>
                </c:pt>
                <c:pt idx="109">
                  <c:v>6.84</c:v>
                </c:pt>
                <c:pt idx="110">
                  <c:v>4.83</c:v>
                </c:pt>
                <c:pt idx="111">
                  <c:v>19.04</c:v>
                </c:pt>
                <c:pt idx="112">
                  <c:v>11.93</c:v>
                </c:pt>
                <c:pt idx="113">
                  <c:v>2.0299999999999998</c:v>
                </c:pt>
                <c:pt idx="114">
                  <c:v>0</c:v>
                </c:pt>
                <c:pt idx="115">
                  <c:v>0</c:v>
                </c:pt>
                <c:pt idx="116">
                  <c:v>1.26</c:v>
                </c:pt>
                <c:pt idx="117">
                  <c:v>138.16999999999999</c:v>
                </c:pt>
                <c:pt idx="118">
                  <c:v>15.47</c:v>
                </c:pt>
                <c:pt idx="119">
                  <c:v>0.5</c:v>
                </c:pt>
                <c:pt idx="120">
                  <c:v>1.01</c:v>
                </c:pt>
                <c:pt idx="121">
                  <c:v>32.49</c:v>
                </c:pt>
                <c:pt idx="122">
                  <c:v>0.75</c:v>
                </c:pt>
                <c:pt idx="123">
                  <c:v>0.25</c:v>
                </c:pt>
                <c:pt idx="124">
                  <c:v>0.25</c:v>
                </c:pt>
                <c:pt idx="125">
                  <c:v>11.91</c:v>
                </c:pt>
                <c:pt idx="126">
                  <c:v>0.25</c:v>
                </c:pt>
                <c:pt idx="127">
                  <c:v>0</c:v>
                </c:pt>
                <c:pt idx="128">
                  <c:v>0</c:v>
                </c:pt>
                <c:pt idx="129">
                  <c:v>0</c:v>
                </c:pt>
                <c:pt idx="130">
                  <c:v>0</c:v>
                </c:pt>
                <c:pt idx="131">
                  <c:v>0.25</c:v>
                </c:pt>
                <c:pt idx="132">
                  <c:v>28.7</c:v>
                </c:pt>
                <c:pt idx="133">
                  <c:v>0.76</c:v>
                </c:pt>
                <c:pt idx="134">
                  <c:v>0.25</c:v>
                </c:pt>
                <c:pt idx="135">
                  <c:v>12.68</c:v>
                </c:pt>
                <c:pt idx="136">
                  <c:v>5.81</c:v>
                </c:pt>
                <c:pt idx="137">
                  <c:v>77.17</c:v>
                </c:pt>
                <c:pt idx="138">
                  <c:v>0.76</c:v>
                </c:pt>
                <c:pt idx="139">
                  <c:v>0</c:v>
                </c:pt>
                <c:pt idx="140">
                  <c:v>2.78</c:v>
                </c:pt>
                <c:pt idx="141">
                  <c:v>5.32</c:v>
                </c:pt>
                <c:pt idx="142">
                  <c:v>3.28</c:v>
                </c:pt>
                <c:pt idx="143">
                  <c:v>3.8</c:v>
                </c:pt>
                <c:pt idx="144">
                  <c:v>27.19</c:v>
                </c:pt>
                <c:pt idx="145">
                  <c:v>0.5</c:v>
                </c:pt>
                <c:pt idx="146">
                  <c:v>0.25</c:v>
                </c:pt>
                <c:pt idx="147">
                  <c:v>0</c:v>
                </c:pt>
                <c:pt idx="148">
                  <c:v>0.25</c:v>
                </c:pt>
                <c:pt idx="149">
                  <c:v>3.79</c:v>
                </c:pt>
                <c:pt idx="150">
                  <c:v>1.77</c:v>
                </c:pt>
                <c:pt idx="151">
                  <c:v>0</c:v>
                </c:pt>
                <c:pt idx="152">
                  <c:v>15.23</c:v>
                </c:pt>
                <c:pt idx="153">
                  <c:v>0</c:v>
                </c:pt>
                <c:pt idx="154">
                  <c:v>13.97</c:v>
                </c:pt>
                <c:pt idx="155">
                  <c:v>34.01</c:v>
                </c:pt>
                <c:pt idx="156">
                  <c:v>0.25</c:v>
                </c:pt>
                <c:pt idx="157">
                  <c:v>16.5</c:v>
                </c:pt>
                <c:pt idx="158">
                  <c:v>9.8699999999999992</c:v>
                </c:pt>
                <c:pt idx="159">
                  <c:v>0.76</c:v>
                </c:pt>
                <c:pt idx="160">
                  <c:v>14.73</c:v>
                </c:pt>
                <c:pt idx="161">
                  <c:v>14.21</c:v>
                </c:pt>
                <c:pt idx="162">
                  <c:v>3.55</c:v>
                </c:pt>
                <c:pt idx="163">
                  <c:v>0</c:v>
                </c:pt>
                <c:pt idx="164">
                  <c:v>0</c:v>
                </c:pt>
                <c:pt idx="165">
                  <c:v>0</c:v>
                </c:pt>
                <c:pt idx="166">
                  <c:v>0</c:v>
                </c:pt>
                <c:pt idx="167">
                  <c:v>5.56</c:v>
                </c:pt>
                <c:pt idx="168">
                  <c:v>13.72</c:v>
                </c:pt>
                <c:pt idx="169">
                  <c:v>6.84</c:v>
                </c:pt>
                <c:pt idx="170">
                  <c:v>35.53</c:v>
                </c:pt>
                <c:pt idx="171">
                  <c:v>0</c:v>
                </c:pt>
                <c:pt idx="172">
                  <c:v>6.85</c:v>
                </c:pt>
                <c:pt idx="173">
                  <c:v>0.25</c:v>
                </c:pt>
                <c:pt idx="174">
                  <c:v>12.18</c:v>
                </c:pt>
                <c:pt idx="175">
                  <c:v>10.16</c:v>
                </c:pt>
                <c:pt idx="176">
                  <c:v>2.5099999999999998</c:v>
                </c:pt>
                <c:pt idx="177">
                  <c:v>0</c:v>
                </c:pt>
                <c:pt idx="178">
                  <c:v>0</c:v>
                </c:pt>
                <c:pt idx="179">
                  <c:v>30.97</c:v>
                </c:pt>
                <c:pt idx="180">
                  <c:v>4.0599999999999996</c:v>
                </c:pt>
                <c:pt idx="181">
                  <c:v>2.0299999999999998</c:v>
                </c:pt>
                <c:pt idx="182">
                  <c:v>9.1300000000000008</c:v>
                </c:pt>
                <c:pt idx="183">
                  <c:v>0.25</c:v>
                </c:pt>
                <c:pt idx="184">
                  <c:v>0</c:v>
                </c:pt>
                <c:pt idx="185">
                  <c:v>0</c:v>
                </c:pt>
                <c:pt idx="186">
                  <c:v>3.81</c:v>
                </c:pt>
                <c:pt idx="187">
                  <c:v>5.83</c:v>
                </c:pt>
                <c:pt idx="188">
                  <c:v>1.26</c:v>
                </c:pt>
                <c:pt idx="189">
                  <c:v>1.27</c:v>
                </c:pt>
                <c:pt idx="190">
                  <c:v>2.54</c:v>
                </c:pt>
                <c:pt idx="191">
                  <c:v>0.25</c:v>
                </c:pt>
                <c:pt idx="192">
                  <c:v>0</c:v>
                </c:pt>
                <c:pt idx="193">
                  <c:v>0.25</c:v>
                </c:pt>
                <c:pt idx="194">
                  <c:v>30.99</c:v>
                </c:pt>
                <c:pt idx="195">
                  <c:v>1.01</c:v>
                </c:pt>
                <c:pt idx="196">
                  <c:v>27.17</c:v>
                </c:pt>
                <c:pt idx="197">
                  <c:v>12.68</c:v>
                </c:pt>
                <c:pt idx="198">
                  <c:v>13.97</c:v>
                </c:pt>
                <c:pt idx="199">
                  <c:v>2.78</c:v>
                </c:pt>
                <c:pt idx="200">
                  <c:v>4.79</c:v>
                </c:pt>
                <c:pt idx="201">
                  <c:v>2.02</c:v>
                </c:pt>
                <c:pt idx="202">
                  <c:v>9.1300000000000008</c:v>
                </c:pt>
                <c:pt idx="203">
                  <c:v>0.25</c:v>
                </c:pt>
                <c:pt idx="204">
                  <c:v>0</c:v>
                </c:pt>
                <c:pt idx="205">
                  <c:v>19.55</c:v>
                </c:pt>
                <c:pt idx="206">
                  <c:v>0.51</c:v>
                </c:pt>
                <c:pt idx="207">
                  <c:v>18.54</c:v>
                </c:pt>
                <c:pt idx="208">
                  <c:v>8.1300000000000008</c:v>
                </c:pt>
                <c:pt idx="209">
                  <c:v>19.53</c:v>
                </c:pt>
                <c:pt idx="210">
                  <c:v>13.44</c:v>
                </c:pt>
                <c:pt idx="211">
                  <c:v>2.27</c:v>
                </c:pt>
                <c:pt idx="212">
                  <c:v>5.58</c:v>
                </c:pt>
                <c:pt idx="213">
                  <c:v>8.89</c:v>
                </c:pt>
                <c:pt idx="214">
                  <c:v>12.7</c:v>
                </c:pt>
                <c:pt idx="215">
                  <c:v>0</c:v>
                </c:pt>
                <c:pt idx="216">
                  <c:v>0.25</c:v>
                </c:pt>
                <c:pt idx="217">
                  <c:v>0</c:v>
                </c:pt>
                <c:pt idx="218">
                  <c:v>0</c:v>
                </c:pt>
                <c:pt idx="219">
                  <c:v>0</c:v>
                </c:pt>
                <c:pt idx="220">
                  <c:v>1.78</c:v>
                </c:pt>
                <c:pt idx="221">
                  <c:v>0.25</c:v>
                </c:pt>
                <c:pt idx="222">
                  <c:v>0</c:v>
                </c:pt>
                <c:pt idx="223">
                  <c:v>0</c:v>
                </c:pt>
                <c:pt idx="224">
                  <c:v>0</c:v>
                </c:pt>
                <c:pt idx="225">
                  <c:v>2.0299999999999998</c:v>
                </c:pt>
                <c:pt idx="226">
                  <c:v>0.25</c:v>
                </c:pt>
                <c:pt idx="227">
                  <c:v>0</c:v>
                </c:pt>
                <c:pt idx="228">
                  <c:v>2.54</c:v>
                </c:pt>
                <c:pt idx="229">
                  <c:v>0.25</c:v>
                </c:pt>
                <c:pt idx="230">
                  <c:v>0</c:v>
                </c:pt>
                <c:pt idx="231">
                  <c:v>0</c:v>
                </c:pt>
                <c:pt idx="232">
                  <c:v>0</c:v>
                </c:pt>
                <c:pt idx="233">
                  <c:v>0</c:v>
                </c:pt>
                <c:pt idx="234">
                  <c:v>0</c:v>
                </c:pt>
                <c:pt idx="235">
                  <c:v>0</c:v>
                </c:pt>
                <c:pt idx="236">
                  <c:v>15.25</c:v>
                </c:pt>
                <c:pt idx="237">
                  <c:v>2.79</c:v>
                </c:pt>
                <c:pt idx="238">
                  <c:v>0.51</c:v>
                </c:pt>
                <c:pt idx="239">
                  <c:v>1.27</c:v>
                </c:pt>
                <c:pt idx="240">
                  <c:v>0</c:v>
                </c:pt>
                <c:pt idx="241">
                  <c:v>0</c:v>
                </c:pt>
                <c:pt idx="242">
                  <c:v>1</c:v>
                </c:pt>
                <c:pt idx="243">
                  <c:v>0</c:v>
                </c:pt>
                <c:pt idx="244">
                  <c:v>0</c:v>
                </c:pt>
                <c:pt idx="245">
                  <c:v>0</c:v>
                </c:pt>
                <c:pt idx="246">
                  <c:v>0</c:v>
                </c:pt>
                <c:pt idx="247">
                  <c:v>0</c:v>
                </c:pt>
                <c:pt idx="248">
                  <c:v>0</c:v>
                </c:pt>
                <c:pt idx="249">
                  <c:v>7.11</c:v>
                </c:pt>
                <c:pt idx="250">
                  <c:v>0.25</c:v>
                </c:pt>
                <c:pt idx="251">
                  <c:v>0</c:v>
                </c:pt>
                <c:pt idx="252">
                  <c:v>10.66</c:v>
                </c:pt>
                <c:pt idx="253">
                  <c:v>0.76</c:v>
                </c:pt>
                <c:pt idx="254">
                  <c:v>3.03</c:v>
                </c:pt>
                <c:pt idx="255">
                  <c:v>0.5</c:v>
                </c:pt>
                <c:pt idx="256">
                  <c:v>0</c:v>
                </c:pt>
                <c:pt idx="257">
                  <c:v>0</c:v>
                </c:pt>
                <c:pt idx="258">
                  <c:v>1.77</c:v>
                </c:pt>
                <c:pt idx="259">
                  <c:v>0</c:v>
                </c:pt>
                <c:pt idx="260">
                  <c:v>7.37</c:v>
                </c:pt>
                <c:pt idx="261">
                  <c:v>0</c:v>
                </c:pt>
                <c:pt idx="262">
                  <c:v>0</c:v>
                </c:pt>
                <c:pt idx="263">
                  <c:v>0</c:v>
                </c:pt>
                <c:pt idx="264">
                  <c:v>0.25</c:v>
                </c:pt>
                <c:pt idx="265">
                  <c:v>0</c:v>
                </c:pt>
                <c:pt idx="266">
                  <c:v>1.77</c:v>
                </c:pt>
                <c:pt idx="267">
                  <c:v>0</c:v>
                </c:pt>
                <c:pt idx="268">
                  <c:v>1.52</c:v>
                </c:pt>
                <c:pt idx="269">
                  <c:v>0</c:v>
                </c:pt>
                <c:pt idx="270">
                  <c:v>0</c:v>
                </c:pt>
                <c:pt idx="271">
                  <c:v>0.76</c:v>
                </c:pt>
                <c:pt idx="272">
                  <c:v>0.25</c:v>
                </c:pt>
                <c:pt idx="273">
                  <c:v>0</c:v>
                </c:pt>
                <c:pt idx="274">
                  <c:v>0</c:v>
                </c:pt>
                <c:pt idx="275">
                  <c:v>0</c:v>
                </c:pt>
                <c:pt idx="276">
                  <c:v>0</c:v>
                </c:pt>
                <c:pt idx="277">
                  <c:v>0</c:v>
                </c:pt>
                <c:pt idx="278">
                  <c:v>0</c:v>
                </c:pt>
                <c:pt idx="279">
                  <c:v>0.5</c:v>
                </c:pt>
                <c:pt idx="280">
                  <c:v>0</c:v>
                </c:pt>
                <c:pt idx="281">
                  <c:v>0</c:v>
                </c:pt>
                <c:pt idx="282">
                  <c:v>0</c:v>
                </c:pt>
                <c:pt idx="283">
                  <c:v>0</c:v>
                </c:pt>
                <c:pt idx="284">
                  <c:v>0</c:v>
                </c:pt>
                <c:pt idx="285">
                  <c:v>0</c:v>
                </c:pt>
                <c:pt idx="286">
                  <c:v>1.01</c:v>
                </c:pt>
                <c:pt idx="287">
                  <c:v>0</c:v>
                </c:pt>
                <c:pt idx="288">
                  <c:v>0</c:v>
                </c:pt>
                <c:pt idx="289">
                  <c:v>27.42</c:v>
                </c:pt>
                <c:pt idx="290">
                  <c:v>5.57</c:v>
                </c:pt>
                <c:pt idx="291">
                  <c:v>0</c:v>
                </c:pt>
                <c:pt idx="292">
                  <c:v>0</c:v>
                </c:pt>
                <c:pt idx="293">
                  <c:v>0</c:v>
                </c:pt>
                <c:pt idx="294">
                  <c:v>0</c:v>
                </c:pt>
                <c:pt idx="295">
                  <c:v>0</c:v>
                </c:pt>
                <c:pt idx="296">
                  <c:v>0</c:v>
                </c:pt>
                <c:pt idx="297">
                  <c:v>0</c:v>
                </c:pt>
                <c:pt idx="298">
                  <c:v>0</c:v>
                </c:pt>
                <c:pt idx="299">
                  <c:v>0</c:v>
                </c:pt>
                <c:pt idx="300">
                  <c:v>0.25</c:v>
                </c:pt>
                <c:pt idx="301">
                  <c:v>0</c:v>
                </c:pt>
                <c:pt idx="302">
                  <c:v>0</c:v>
                </c:pt>
                <c:pt idx="303">
                  <c:v>0</c:v>
                </c:pt>
                <c:pt idx="304">
                  <c:v>2.5299999999999998</c:v>
                </c:pt>
                <c:pt idx="305">
                  <c:v>0</c:v>
                </c:pt>
                <c:pt idx="306">
                  <c:v>0</c:v>
                </c:pt>
                <c:pt idx="307">
                  <c:v>0</c:v>
                </c:pt>
                <c:pt idx="308">
                  <c:v>0</c:v>
                </c:pt>
                <c:pt idx="309">
                  <c:v>0</c:v>
                </c:pt>
                <c:pt idx="310">
                  <c:v>0</c:v>
                </c:pt>
                <c:pt idx="311">
                  <c:v>0</c:v>
                </c:pt>
                <c:pt idx="312">
                  <c:v>0</c:v>
                </c:pt>
                <c:pt idx="313">
                  <c:v>0</c:v>
                </c:pt>
                <c:pt idx="314">
                  <c:v>0.25</c:v>
                </c:pt>
                <c:pt idx="315">
                  <c:v>7.1</c:v>
                </c:pt>
                <c:pt idx="316">
                  <c:v>1.51</c:v>
                </c:pt>
                <c:pt idx="317">
                  <c:v>0</c:v>
                </c:pt>
                <c:pt idx="318">
                  <c:v>0</c:v>
                </c:pt>
                <c:pt idx="319">
                  <c:v>1.01</c:v>
                </c:pt>
                <c:pt idx="320">
                  <c:v>1.52</c:v>
                </c:pt>
                <c:pt idx="321">
                  <c:v>0.25</c:v>
                </c:pt>
                <c:pt idx="322">
                  <c:v>0</c:v>
                </c:pt>
                <c:pt idx="323">
                  <c:v>2.77</c:v>
                </c:pt>
                <c:pt idx="324">
                  <c:v>0</c:v>
                </c:pt>
                <c:pt idx="325">
                  <c:v>1.27</c:v>
                </c:pt>
                <c:pt idx="326">
                  <c:v>1.52</c:v>
                </c:pt>
                <c:pt idx="327">
                  <c:v>0</c:v>
                </c:pt>
                <c:pt idx="328">
                  <c:v>0.75</c:v>
                </c:pt>
                <c:pt idx="329">
                  <c:v>0</c:v>
                </c:pt>
                <c:pt idx="330">
                  <c:v>0</c:v>
                </c:pt>
                <c:pt idx="331">
                  <c:v>0</c:v>
                </c:pt>
                <c:pt idx="332">
                  <c:v>0</c:v>
                </c:pt>
                <c:pt idx="333">
                  <c:v>0</c:v>
                </c:pt>
                <c:pt idx="334">
                  <c:v>3.54</c:v>
                </c:pt>
                <c:pt idx="335">
                  <c:v>16.73</c:v>
                </c:pt>
                <c:pt idx="336">
                  <c:v>0.75</c:v>
                </c:pt>
                <c:pt idx="337">
                  <c:v>0.25</c:v>
                </c:pt>
                <c:pt idx="338">
                  <c:v>0</c:v>
                </c:pt>
                <c:pt idx="339">
                  <c:v>0</c:v>
                </c:pt>
                <c:pt idx="340">
                  <c:v>0</c:v>
                </c:pt>
                <c:pt idx="341">
                  <c:v>0</c:v>
                </c:pt>
                <c:pt idx="342">
                  <c:v>0</c:v>
                </c:pt>
                <c:pt idx="343">
                  <c:v>0</c:v>
                </c:pt>
                <c:pt idx="344">
                  <c:v>0</c:v>
                </c:pt>
                <c:pt idx="345">
                  <c:v>0</c:v>
                </c:pt>
                <c:pt idx="346">
                  <c:v>0</c:v>
                </c:pt>
                <c:pt idx="347">
                  <c:v>0</c:v>
                </c:pt>
                <c:pt idx="348">
                  <c:v>0</c:v>
                </c:pt>
                <c:pt idx="349">
                  <c:v>0</c:v>
                </c:pt>
                <c:pt idx="350">
                  <c:v>11.92</c:v>
                </c:pt>
                <c:pt idx="351">
                  <c:v>0.25</c:v>
                </c:pt>
                <c:pt idx="352">
                  <c:v>0</c:v>
                </c:pt>
                <c:pt idx="353">
                  <c:v>0</c:v>
                </c:pt>
                <c:pt idx="354">
                  <c:v>0</c:v>
                </c:pt>
                <c:pt idx="355">
                  <c:v>0</c:v>
                </c:pt>
                <c:pt idx="356">
                  <c:v>0</c:v>
                </c:pt>
                <c:pt idx="357">
                  <c:v>0</c:v>
                </c:pt>
                <c:pt idx="358">
                  <c:v>0</c:v>
                </c:pt>
                <c:pt idx="359">
                  <c:v>0</c:v>
                </c:pt>
                <c:pt idx="360">
                  <c:v>0</c:v>
                </c:pt>
                <c:pt idx="361">
                  <c:v>0</c:v>
                </c:pt>
                <c:pt idx="362">
                  <c:v>74.400000000000006</c:v>
                </c:pt>
                <c:pt idx="363">
                  <c:v>1.52</c:v>
                </c:pt>
                <c:pt idx="364">
                  <c:v>42.16</c:v>
                </c:pt>
                <c:pt idx="365">
                  <c:v>195.05</c:v>
                </c:pt>
                <c:pt idx="366">
                  <c:v>164.82</c:v>
                </c:pt>
                <c:pt idx="367">
                  <c:v>6.59</c:v>
                </c:pt>
                <c:pt idx="368">
                  <c:v>1.5</c:v>
                </c:pt>
                <c:pt idx="369">
                  <c:v>4.0599999999999996</c:v>
                </c:pt>
                <c:pt idx="370">
                  <c:v>0.25</c:v>
                </c:pt>
                <c:pt idx="371">
                  <c:v>0</c:v>
                </c:pt>
                <c:pt idx="377">
                  <c:v>6.34</c:v>
                </c:pt>
                <c:pt idx="378">
                  <c:v>4.0199999999999996</c:v>
                </c:pt>
                <c:pt idx="379">
                  <c:v>31.99</c:v>
                </c:pt>
                <c:pt idx="380">
                  <c:v>0</c:v>
                </c:pt>
                <c:pt idx="381">
                  <c:v>0</c:v>
                </c:pt>
                <c:pt idx="382">
                  <c:v>0</c:v>
                </c:pt>
                <c:pt idx="383">
                  <c:v>0</c:v>
                </c:pt>
                <c:pt idx="384">
                  <c:v>3.55</c:v>
                </c:pt>
                <c:pt idx="385">
                  <c:v>0.25</c:v>
                </c:pt>
                <c:pt idx="386">
                  <c:v>0</c:v>
                </c:pt>
                <c:pt idx="387">
                  <c:v>2.79</c:v>
                </c:pt>
                <c:pt idx="388">
                  <c:v>108.64</c:v>
                </c:pt>
                <c:pt idx="389">
                  <c:v>42.15</c:v>
                </c:pt>
                <c:pt idx="390">
                  <c:v>23.61</c:v>
                </c:pt>
                <c:pt idx="391">
                  <c:v>23.09</c:v>
                </c:pt>
                <c:pt idx="392">
                  <c:v>9.4</c:v>
                </c:pt>
                <c:pt idx="393">
                  <c:v>0.51</c:v>
                </c:pt>
                <c:pt idx="394">
                  <c:v>20.05</c:v>
                </c:pt>
                <c:pt idx="395">
                  <c:v>1.01</c:v>
                </c:pt>
                <c:pt idx="396">
                  <c:v>15.96</c:v>
                </c:pt>
                <c:pt idx="397">
                  <c:v>2.2599999999999998</c:v>
                </c:pt>
                <c:pt idx="398">
                  <c:v>0.5</c:v>
                </c:pt>
                <c:pt idx="399">
                  <c:v>0.75</c:v>
                </c:pt>
                <c:pt idx="400">
                  <c:v>5.29</c:v>
                </c:pt>
                <c:pt idx="401">
                  <c:v>0</c:v>
                </c:pt>
                <c:pt idx="402">
                  <c:v>0</c:v>
                </c:pt>
                <c:pt idx="403">
                  <c:v>3.3</c:v>
                </c:pt>
                <c:pt idx="404">
                  <c:v>0</c:v>
                </c:pt>
                <c:pt idx="405">
                  <c:v>1.26</c:v>
                </c:pt>
                <c:pt idx="406">
                  <c:v>2.0299999999999998</c:v>
                </c:pt>
                <c:pt idx="407">
                  <c:v>16.75</c:v>
                </c:pt>
                <c:pt idx="408">
                  <c:v>3.29</c:v>
                </c:pt>
                <c:pt idx="409">
                  <c:v>4.8099999999999996</c:v>
                </c:pt>
                <c:pt idx="410">
                  <c:v>0.5</c:v>
                </c:pt>
                <c:pt idx="411">
                  <c:v>10.9</c:v>
                </c:pt>
                <c:pt idx="412">
                  <c:v>8.35</c:v>
                </c:pt>
                <c:pt idx="413">
                  <c:v>0</c:v>
                </c:pt>
                <c:pt idx="414">
                  <c:v>9.65</c:v>
                </c:pt>
                <c:pt idx="415">
                  <c:v>0</c:v>
                </c:pt>
                <c:pt idx="416">
                  <c:v>1.01</c:v>
                </c:pt>
                <c:pt idx="417">
                  <c:v>44.93</c:v>
                </c:pt>
                <c:pt idx="418">
                  <c:v>5.08</c:v>
                </c:pt>
                <c:pt idx="419">
                  <c:v>4.58</c:v>
                </c:pt>
                <c:pt idx="420">
                  <c:v>46.72</c:v>
                </c:pt>
                <c:pt idx="421">
                  <c:v>22.08</c:v>
                </c:pt>
                <c:pt idx="422">
                  <c:v>0.25</c:v>
                </c:pt>
                <c:pt idx="423">
                  <c:v>29.46</c:v>
                </c:pt>
                <c:pt idx="424">
                  <c:v>0.25</c:v>
                </c:pt>
                <c:pt idx="425">
                  <c:v>1.52</c:v>
                </c:pt>
                <c:pt idx="426">
                  <c:v>0.25</c:v>
                </c:pt>
                <c:pt idx="427">
                  <c:v>0</c:v>
                </c:pt>
                <c:pt idx="428">
                  <c:v>5.07</c:v>
                </c:pt>
                <c:pt idx="429">
                  <c:v>20.54</c:v>
                </c:pt>
                <c:pt idx="430">
                  <c:v>7.61</c:v>
                </c:pt>
                <c:pt idx="431">
                  <c:v>0</c:v>
                </c:pt>
                <c:pt idx="432">
                  <c:v>0.25</c:v>
                </c:pt>
                <c:pt idx="433">
                  <c:v>0.25</c:v>
                </c:pt>
                <c:pt idx="434">
                  <c:v>11.15</c:v>
                </c:pt>
                <c:pt idx="435">
                  <c:v>0.25</c:v>
                </c:pt>
                <c:pt idx="436">
                  <c:v>6.33</c:v>
                </c:pt>
                <c:pt idx="437">
                  <c:v>18.5</c:v>
                </c:pt>
                <c:pt idx="438">
                  <c:v>0.25</c:v>
                </c:pt>
                <c:pt idx="439">
                  <c:v>0</c:v>
                </c:pt>
                <c:pt idx="440">
                  <c:v>16.510000000000002</c:v>
                </c:pt>
                <c:pt idx="441">
                  <c:v>21.08</c:v>
                </c:pt>
                <c:pt idx="442">
                  <c:v>8.8800000000000008</c:v>
                </c:pt>
                <c:pt idx="443">
                  <c:v>16.75</c:v>
                </c:pt>
                <c:pt idx="444">
                  <c:v>29.46</c:v>
                </c:pt>
                <c:pt idx="445">
                  <c:v>0.75</c:v>
                </c:pt>
                <c:pt idx="446">
                  <c:v>0</c:v>
                </c:pt>
                <c:pt idx="447">
                  <c:v>6.87</c:v>
                </c:pt>
                <c:pt idx="448">
                  <c:v>9.65</c:v>
                </c:pt>
                <c:pt idx="449">
                  <c:v>0.75</c:v>
                </c:pt>
                <c:pt idx="450">
                  <c:v>11.16</c:v>
                </c:pt>
                <c:pt idx="451">
                  <c:v>81.02</c:v>
                </c:pt>
                <c:pt idx="452">
                  <c:v>16.77</c:v>
                </c:pt>
                <c:pt idx="453">
                  <c:v>37.33</c:v>
                </c:pt>
                <c:pt idx="454">
                  <c:v>54.35</c:v>
                </c:pt>
                <c:pt idx="455">
                  <c:v>15.2</c:v>
                </c:pt>
                <c:pt idx="456">
                  <c:v>8.6199999999999992</c:v>
                </c:pt>
                <c:pt idx="457">
                  <c:v>3.81</c:v>
                </c:pt>
                <c:pt idx="458">
                  <c:v>11.68</c:v>
                </c:pt>
                <c:pt idx="459">
                  <c:v>48</c:v>
                </c:pt>
                <c:pt idx="460">
                  <c:v>44.96</c:v>
                </c:pt>
                <c:pt idx="461">
                  <c:v>0.5</c:v>
                </c:pt>
                <c:pt idx="462">
                  <c:v>3.28</c:v>
                </c:pt>
                <c:pt idx="463">
                  <c:v>29.95</c:v>
                </c:pt>
                <c:pt idx="464">
                  <c:v>4.3099999999999996</c:v>
                </c:pt>
                <c:pt idx="465">
                  <c:v>3.54</c:v>
                </c:pt>
                <c:pt idx="466">
                  <c:v>11.4</c:v>
                </c:pt>
                <c:pt idx="467">
                  <c:v>12.68</c:v>
                </c:pt>
                <c:pt idx="468">
                  <c:v>24.6</c:v>
                </c:pt>
                <c:pt idx="469">
                  <c:v>22.85</c:v>
                </c:pt>
                <c:pt idx="470">
                  <c:v>19.809999999999999</c:v>
                </c:pt>
                <c:pt idx="471">
                  <c:v>0</c:v>
                </c:pt>
                <c:pt idx="472">
                  <c:v>14.22</c:v>
                </c:pt>
                <c:pt idx="473">
                  <c:v>0.25</c:v>
                </c:pt>
                <c:pt idx="474">
                  <c:v>6.34</c:v>
                </c:pt>
                <c:pt idx="475">
                  <c:v>13.44</c:v>
                </c:pt>
                <c:pt idx="476">
                  <c:v>17.989999999999998</c:v>
                </c:pt>
                <c:pt idx="477">
                  <c:v>41.63</c:v>
                </c:pt>
                <c:pt idx="478">
                  <c:v>31.99</c:v>
                </c:pt>
                <c:pt idx="479">
                  <c:v>8.1199999999999992</c:v>
                </c:pt>
                <c:pt idx="480">
                  <c:v>49.77</c:v>
                </c:pt>
                <c:pt idx="481">
                  <c:v>19.04</c:v>
                </c:pt>
                <c:pt idx="482">
                  <c:v>4.04</c:v>
                </c:pt>
                <c:pt idx="483">
                  <c:v>3.8</c:v>
                </c:pt>
                <c:pt idx="484">
                  <c:v>11.44</c:v>
                </c:pt>
                <c:pt idx="485">
                  <c:v>0.76</c:v>
                </c:pt>
                <c:pt idx="486">
                  <c:v>1.51</c:v>
                </c:pt>
                <c:pt idx="487">
                  <c:v>0</c:v>
                </c:pt>
                <c:pt idx="488">
                  <c:v>26.67</c:v>
                </c:pt>
                <c:pt idx="489">
                  <c:v>7.36</c:v>
                </c:pt>
                <c:pt idx="490">
                  <c:v>0</c:v>
                </c:pt>
                <c:pt idx="491">
                  <c:v>0</c:v>
                </c:pt>
                <c:pt idx="492">
                  <c:v>0</c:v>
                </c:pt>
                <c:pt idx="493">
                  <c:v>0</c:v>
                </c:pt>
                <c:pt idx="494">
                  <c:v>3.04</c:v>
                </c:pt>
                <c:pt idx="495">
                  <c:v>0.76</c:v>
                </c:pt>
                <c:pt idx="496">
                  <c:v>9.64</c:v>
                </c:pt>
                <c:pt idx="497">
                  <c:v>0</c:v>
                </c:pt>
                <c:pt idx="498">
                  <c:v>0.5</c:v>
                </c:pt>
                <c:pt idx="499">
                  <c:v>0.25</c:v>
                </c:pt>
                <c:pt idx="500">
                  <c:v>0</c:v>
                </c:pt>
                <c:pt idx="501">
                  <c:v>3.29</c:v>
                </c:pt>
                <c:pt idx="502">
                  <c:v>0</c:v>
                </c:pt>
                <c:pt idx="503">
                  <c:v>0</c:v>
                </c:pt>
                <c:pt idx="504">
                  <c:v>0.25</c:v>
                </c:pt>
                <c:pt idx="505">
                  <c:v>0</c:v>
                </c:pt>
                <c:pt idx="506">
                  <c:v>5.07</c:v>
                </c:pt>
                <c:pt idx="507">
                  <c:v>20.309999999999999</c:v>
                </c:pt>
                <c:pt idx="508">
                  <c:v>0</c:v>
                </c:pt>
                <c:pt idx="509">
                  <c:v>0</c:v>
                </c:pt>
                <c:pt idx="510">
                  <c:v>0</c:v>
                </c:pt>
                <c:pt idx="511">
                  <c:v>0.25</c:v>
                </c:pt>
                <c:pt idx="512">
                  <c:v>11.16</c:v>
                </c:pt>
                <c:pt idx="513">
                  <c:v>0</c:v>
                </c:pt>
                <c:pt idx="514">
                  <c:v>5.58</c:v>
                </c:pt>
                <c:pt idx="515">
                  <c:v>24.85</c:v>
                </c:pt>
                <c:pt idx="516">
                  <c:v>1.26</c:v>
                </c:pt>
                <c:pt idx="517">
                  <c:v>9.61</c:v>
                </c:pt>
                <c:pt idx="518">
                  <c:v>0.5</c:v>
                </c:pt>
                <c:pt idx="519">
                  <c:v>0.25</c:v>
                </c:pt>
                <c:pt idx="520">
                  <c:v>1</c:v>
                </c:pt>
                <c:pt idx="521">
                  <c:v>0</c:v>
                </c:pt>
                <c:pt idx="522">
                  <c:v>7.87</c:v>
                </c:pt>
                <c:pt idx="523">
                  <c:v>0.25</c:v>
                </c:pt>
                <c:pt idx="524">
                  <c:v>0</c:v>
                </c:pt>
                <c:pt idx="525">
                  <c:v>12.18</c:v>
                </c:pt>
                <c:pt idx="526">
                  <c:v>5.33</c:v>
                </c:pt>
                <c:pt idx="527">
                  <c:v>41.89</c:v>
                </c:pt>
                <c:pt idx="528">
                  <c:v>0.25</c:v>
                </c:pt>
                <c:pt idx="529">
                  <c:v>1.77</c:v>
                </c:pt>
                <c:pt idx="530">
                  <c:v>13.46</c:v>
                </c:pt>
                <c:pt idx="531">
                  <c:v>1.52</c:v>
                </c:pt>
                <c:pt idx="532">
                  <c:v>27.68</c:v>
                </c:pt>
                <c:pt idx="533">
                  <c:v>0</c:v>
                </c:pt>
                <c:pt idx="534">
                  <c:v>0</c:v>
                </c:pt>
                <c:pt idx="535">
                  <c:v>12.67</c:v>
                </c:pt>
                <c:pt idx="536">
                  <c:v>46.99</c:v>
                </c:pt>
                <c:pt idx="537">
                  <c:v>0.25</c:v>
                </c:pt>
                <c:pt idx="538">
                  <c:v>0</c:v>
                </c:pt>
                <c:pt idx="539">
                  <c:v>0</c:v>
                </c:pt>
                <c:pt idx="540">
                  <c:v>11.42</c:v>
                </c:pt>
                <c:pt idx="541">
                  <c:v>23.07</c:v>
                </c:pt>
                <c:pt idx="542">
                  <c:v>5.32</c:v>
                </c:pt>
                <c:pt idx="543">
                  <c:v>0.25</c:v>
                </c:pt>
                <c:pt idx="544">
                  <c:v>0.76</c:v>
                </c:pt>
                <c:pt idx="545">
                  <c:v>5.32</c:v>
                </c:pt>
                <c:pt idx="546">
                  <c:v>22.6</c:v>
                </c:pt>
                <c:pt idx="547">
                  <c:v>23.85</c:v>
                </c:pt>
                <c:pt idx="548">
                  <c:v>0</c:v>
                </c:pt>
                <c:pt idx="549">
                  <c:v>0</c:v>
                </c:pt>
                <c:pt idx="550">
                  <c:v>0</c:v>
                </c:pt>
                <c:pt idx="551">
                  <c:v>0</c:v>
                </c:pt>
                <c:pt idx="552">
                  <c:v>0</c:v>
                </c:pt>
                <c:pt idx="553">
                  <c:v>0</c:v>
                </c:pt>
                <c:pt idx="554">
                  <c:v>0</c:v>
                </c:pt>
                <c:pt idx="555">
                  <c:v>3.81</c:v>
                </c:pt>
                <c:pt idx="556">
                  <c:v>5.57</c:v>
                </c:pt>
                <c:pt idx="557">
                  <c:v>6.6</c:v>
                </c:pt>
                <c:pt idx="558">
                  <c:v>6.35</c:v>
                </c:pt>
                <c:pt idx="559">
                  <c:v>1.52</c:v>
                </c:pt>
                <c:pt idx="560">
                  <c:v>0</c:v>
                </c:pt>
                <c:pt idx="561">
                  <c:v>2.54</c:v>
                </c:pt>
                <c:pt idx="562">
                  <c:v>42.4</c:v>
                </c:pt>
                <c:pt idx="563">
                  <c:v>0.5</c:v>
                </c:pt>
                <c:pt idx="564">
                  <c:v>29.72</c:v>
                </c:pt>
                <c:pt idx="565">
                  <c:v>1.01</c:v>
                </c:pt>
                <c:pt idx="566">
                  <c:v>0.25</c:v>
                </c:pt>
                <c:pt idx="567">
                  <c:v>1.27</c:v>
                </c:pt>
                <c:pt idx="568">
                  <c:v>1.01</c:v>
                </c:pt>
                <c:pt idx="569">
                  <c:v>6.09</c:v>
                </c:pt>
                <c:pt idx="570">
                  <c:v>0.25</c:v>
                </c:pt>
                <c:pt idx="571">
                  <c:v>0</c:v>
                </c:pt>
                <c:pt idx="572">
                  <c:v>27.66</c:v>
                </c:pt>
                <c:pt idx="573">
                  <c:v>0.25</c:v>
                </c:pt>
                <c:pt idx="574">
                  <c:v>10.39</c:v>
                </c:pt>
                <c:pt idx="575">
                  <c:v>28.94</c:v>
                </c:pt>
                <c:pt idx="576">
                  <c:v>40.619999999999997</c:v>
                </c:pt>
                <c:pt idx="577">
                  <c:v>5.3</c:v>
                </c:pt>
                <c:pt idx="578">
                  <c:v>4.3</c:v>
                </c:pt>
                <c:pt idx="579">
                  <c:v>3.29</c:v>
                </c:pt>
                <c:pt idx="580">
                  <c:v>21.07</c:v>
                </c:pt>
                <c:pt idx="581">
                  <c:v>2.27</c:v>
                </c:pt>
                <c:pt idx="582">
                  <c:v>7.61</c:v>
                </c:pt>
                <c:pt idx="583">
                  <c:v>1.52</c:v>
                </c:pt>
                <c:pt idx="584">
                  <c:v>0.25</c:v>
                </c:pt>
                <c:pt idx="585">
                  <c:v>9.89</c:v>
                </c:pt>
                <c:pt idx="586">
                  <c:v>5.32</c:v>
                </c:pt>
                <c:pt idx="587">
                  <c:v>51.25</c:v>
                </c:pt>
                <c:pt idx="588">
                  <c:v>40.08</c:v>
                </c:pt>
                <c:pt idx="589">
                  <c:v>0.5</c:v>
                </c:pt>
                <c:pt idx="590">
                  <c:v>0</c:v>
                </c:pt>
                <c:pt idx="591">
                  <c:v>11.68</c:v>
                </c:pt>
                <c:pt idx="592">
                  <c:v>30.2</c:v>
                </c:pt>
                <c:pt idx="593">
                  <c:v>32.99</c:v>
                </c:pt>
                <c:pt idx="594">
                  <c:v>4.3099999999999996</c:v>
                </c:pt>
                <c:pt idx="595">
                  <c:v>0.76</c:v>
                </c:pt>
                <c:pt idx="596">
                  <c:v>1.01</c:v>
                </c:pt>
                <c:pt idx="597">
                  <c:v>3.81</c:v>
                </c:pt>
                <c:pt idx="598">
                  <c:v>50.52</c:v>
                </c:pt>
                <c:pt idx="599">
                  <c:v>15.23</c:v>
                </c:pt>
                <c:pt idx="600">
                  <c:v>62.93</c:v>
                </c:pt>
                <c:pt idx="601">
                  <c:v>13.18</c:v>
                </c:pt>
                <c:pt idx="602">
                  <c:v>14.21</c:v>
                </c:pt>
                <c:pt idx="603">
                  <c:v>12.69</c:v>
                </c:pt>
                <c:pt idx="604">
                  <c:v>38.1</c:v>
                </c:pt>
                <c:pt idx="605">
                  <c:v>1.77</c:v>
                </c:pt>
                <c:pt idx="606">
                  <c:v>6.32</c:v>
                </c:pt>
                <c:pt idx="607">
                  <c:v>7.35</c:v>
                </c:pt>
                <c:pt idx="608">
                  <c:v>4.57</c:v>
                </c:pt>
                <c:pt idx="609">
                  <c:v>0</c:v>
                </c:pt>
                <c:pt idx="610">
                  <c:v>0</c:v>
                </c:pt>
                <c:pt idx="611">
                  <c:v>0.51</c:v>
                </c:pt>
                <c:pt idx="612">
                  <c:v>0</c:v>
                </c:pt>
                <c:pt idx="613">
                  <c:v>55.58</c:v>
                </c:pt>
                <c:pt idx="614">
                  <c:v>19.53</c:v>
                </c:pt>
                <c:pt idx="615">
                  <c:v>15.21</c:v>
                </c:pt>
                <c:pt idx="616">
                  <c:v>34.03</c:v>
                </c:pt>
                <c:pt idx="617">
                  <c:v>0.25</c:v>
                </c:pt>
                <c:pt idx="618">
                  <c:v>3.29</c:v>
                </c:pt>
                <c:pt idx="619">
                  <c:v>12.68</c:v>
                </c:pt>
                <c:pt idx="620">
                  <c:v>3.03</c:v>
                </c:pt>
                <c:pt idx="621">
                  <c:v>4.3</c:v>
                </c:pt>
                <c:pt idx="622">
                  <c:v>0</c:v>
                </c:pt>
                <c:pt idx="623">
                  <c:v>0</c:v>
                </c:pt>
                <c:pt idx="624">
                  <c:v>0</c:v>
                </c:pt>
                <c:pt idx="625">
                  <c:v>0</c:v>
                </c:pt>
                <c:pt idx="626">
                  <c:v>10.14</c:v>
                </c:pt>
                <c:pt idx="627">
                  <c:v>0</c:v>
                </c:pt>
                <c:pt idx="628">
                  <c:v>2.04</c:v>
                </c:pt>
                <c:pt idx="629">
                  <c:v>6.1</c:v>
                </c:pt>
                <c:pt idx="630">
                  <c:v>8.3699999999999992</c:v>
                </c:pt>
                <c:pt idx="631">
                  <c:v>0</c:v>
                </c:pt>
                <c:pt idx="632">
                  <c:v>4.57</c:v>
                </c:pt>
                <c:pt idx="633">
                  <c:v>3.3</c:v>
                </c:pt>
                <c:pt idx="634">
                  <c:v>18.53</c:v>
                </c:pt>
                <c:pt idx="635">
                  <c:v>5.07</c:v>
                </c:pt>
                <c:pt idx="636">
                  <c:v>0</c:v>
                </c:pt>
                <c:pt idx="637">
                  <c:v>0</c:v>
                </c:pt>
                <c:pt idx="638">
                  <c:v>0.5</c:v>
                </c:pt>
                <c:pt idx="639">
                  <c:v>2.79</c:v>
                </c:pt>
                <c:pt idx="640">
                  <c:v>0.51</c:v>
                </c:pt>
                <c:pt idx="641">
                  <c:v>0.25</c:v>
                </c:pt>
                <c:pt idx="642">
                  <c:v>2.02</c:v>
                </c:pt>
                <c:pt idx="643">
                  <c:v>0.25</c:v>
                </c:pt>
                <c:pt idx="644">
                  <c:v>0</c:v>
                </c:pt>
                <c:pt idx="645">
                  <c:v>0</c:v>
                </c:pt>
                <c:pt idx="646">
                  <c:v>0</c:v>
                </c:pt>
                <c:pt idx="647">
                  <c:v>0.25</c:v>
                </c:pt>
                <c:pt idx="648">
                  <c:v>0</c:v>
                </c:pt>
                <c:pt idx="649">
                  <c:v>0</c:v>
                </c:pt>
                <c:pt idx="650">
                  <c:v>0</c:v>
                </c:pt>
                <c:pt idx="651">
                  <c:v>0</c:v>
                </c:pt>
                <c:pt idx="652">
                  <c:v>0</c:v>
                </c:pt>
                <c:pt idx="653">
                  <c:v>0</c:v>
                </c:pt>
                <c:pt idx="654">
                  <c:v>0</c:v>
                </c:pt>
                <c:pt idx="655">
                  <c:v>0</c:v>
                </c:pt>
                <c:pt idx="656">
                  <c:v>1.77</c:v>
                </c:pt>
                <c:pt idx="657">
                  <c:v>1.78</c:v>
                </c:pt>
                <c:pt idx="658">
                  <c:v>0</c:v>
                </c:pt>
                <c:pt idx="659">
                  <c:v>0</c:v>
                </c:pt>
                <c:pt idx="660">
                  <c:v>2.52</c:v>
                </c:pt>
                <c:pt idx="661">
                  <c:v>1.78</c:v>
                </c:pt>
                <c:pt idx="662">
                  <c:v>2.78</c:v>
                </c:pt>
                <c:pt idx="663">
                  <c:v>20.81</c:v>
                </c:pt>
                <c:pt idx="664">
                  <c:v>3.05</c:v>
                </c:pt>
                <c:pt idx="665">
                  <c:v>1.26</c:v>
                </c:pt>
                <c:pt idx="666">
                  <c:v>0</c:v>
                </c:pt>
                <c:pt idx="667">
                  <c:v>0.25</c:v>
                </c:pt>
                <c:pt idx="668">
                  <c:v>0</c:v>
                </c:pt>
                <c:pt idx="669">
                  <c:v>0</c:v>
                </c:pt>
                <c:pt idx="670">
                  <c:v>12.44</c:v>
                </c:pt>
                <c:pt idx="671">
                  <c:v>3.29</c:v>
                </c:pt>
                <c:pt idx="672">
                  <c:v>7.35</c:v>
                </c:pt>
                <c:pt idx="673">
                  <c:v>0</c:v>
                </c:pt>
                <c:pt idx="674">
                  <c:v>0.76</c:v>
                </c:pt>
                <c:pt idx="675">
                  <c:v>1.27</c:v>
                </c:pt>
                <c:pt idx="676">
                  <c:v>0</c:v>
                </c:pt>
                <c:pt idx="677">
                  <c:v>0</c:v>
                </c:pt>
                <c:pt idx="678">
                  <c:v>2.0299999999999998</c:v>
                </c:pt>
                <c:pt idx="679">
                  <c:v>5.08</c:v>
                </c:pt>
                <c:pt idx="680">
                  <c:v>4.5599999999999996</c:v>
                </c:pt>
                <c:pt idx="681">
                  <c:v>4.82</c:v>
                </c:pt>
                <c:pt idx="682">
                  <c:v>0.25</c:v>
                </c:pt>
                <c:pt idx="683">
                  <c:v>0</c:v>
                </c:pt>
                <c:pt idx="684">
                  <c:v>0</c:v>
                </c:pt>
                <c:pt idx="685">
                  <c:v>0</c:v>
                </c:pt>
                <c:pt idx="686">
                  <c:v>1.77</c:v>
                </c:pt>
                <c:pt idx="687">
                  <c:v>0</c:v>
                </c:pt>
                <c:pt idx="688">
                  <c:v>0.5</c:v>
                </c:pt>
                <c:pt idx="689">
                  <c:v>1.02</c:v>
                </c:pt>
                <c:pt idx="690">
                  <c:v>0.25</c:v>
                </c:pt>
                <c:pt idx="691">
                  <c:v>49.25</c:v>
                </c:pt>
                <c:pt idx="692">
                  <c:v>23.34</c:v>
                </c:pt>
                <c:pt idx="693">
                  <c:v>1.01</c:v>
                </c:pt>
                <c:pt idx="694">
                  <c:v>0.75</c:v>
                </c:pt>
                <c:pt idx="695">
                  <c:v>0.51</c:v>
                </c:pt>
                <c:pt idx="696">
                  <c:v>0</c:v>
                </c:pt>
                <c:pt idx="697">
                  <c:v>0</c:v>
                </c:pt>
                <c:pt idx="698">
                  <c:v>1.26</c:v>
                </c:pt>
                <c:pt idx="699">
                  <c:v>1.78</c:v>
                </c:pt>
                <c:pt idx="700">
                  <c:v>0</c:v>
                </c:pt>
                <c:pt idx="701">
                  <c:v>0</c:v>
                </c:pt>
                <c:pt idx="702">
                  <c:v>2.79</c:v>
                </c:pt>
                <c:pt idx="703">
                  <c:v>15.99</c:v>
                </c:pt>
                <c:pt idx="704">
                  <c:v>2.78</c:v>
                </c:pt>
                <c:pt idx="705">
                  <c:v>0</c:v>
                </c:pt>
                <c:pt idx="706">
                  <c:v>0</c:v>
                </c:pt>
                <c:pt idx="707">
                  <c:v>3.3</c:v>
                </c:pt>
                <c:pt idx="708">
                  <c:v>0</c:v>
                </c:pt>
                <c:pt idx="709">
                  <c:v>0</c:v>
                </c:pt>
                <c:pt idx="710">
                  <c:v>0</c:v>
                </c:pt>
                <c:pt idx="711">
                  <c:v>0.25</c:v>
                </c:pt>
                <c:pt idx="712">
                  <c:v>0</c:v>
                </c:pt>
                <c:pt idx="713">
                  <c:v>0</c:v>
                </c:pt>
                <c:pt idx="714">
                  <c:v>1.78</c:v>
                </c:pt>
                <c:pt idx="715">
                  <c:v>0</c:v>
                </c:pt>
                <c:pt idx="716">
                  <c:v>12.92</c:v>
                </c:pt>
                <c:pt idx="717">
                  <c:v>32.74</c:v>
                </c:pt>
                <c:pt idx="718">
                  <c:v>0</c:v>
                </c:pt>
                <c:pt idx="719">
                  <c:v>4.0599999999999996</c:v>
                </c:pt>
                <c:pt idx="720">
                  <c:v>9.3800000000000008</c:v>
                </c:pt>
                <c:pt idx="721">
                  <c:v>26.14</c:v>
                </c:pt>
                <c:pt idx="722">
                  <c:v>0.25</c:v>
                </c:pt>
                <c:pt idx="723">
                  <c:v>0</c:v>
                </c:pt>
                <c:pt idx="724">
                  <c:v>0.5</c:v>
                </c:pt>
                <c:pt idx="725">
                  <c:v>0</c:v>
                </c:pt>
                <c:pt idx="726">
                  <c:v>0.76</c:v>
                </c:pt>
                <c:pt idx="727">
                  <c:v>0.76</c:v>
                </c:pt>
                <c:pt idx="728">
                  <c:v>0.5</c:v>
                </c:pt>
                <c:pt idx="729">
                  <c:v>1.02</c:v>
                </c:pt>
                <c:pt idx="730">
                  <c:v>3.8</c:v>
                </c:pt>
                <c:pt idx="731">
                  <c:v>7.35</c:v>
                </c:pt>
                <c:pt idx="732">
                  <c:v>22.08</c:v>
                </c:pt>
                <c:pt idx="733">
                  <c:v>0.25</c:v>
                </c:pt>
                <c:pt idx="734">
                  <c:v>0</c:v>
                </c:pt>
                <c:pt idx="735">
                  <c:v>0</c:v>
                </c:pt>
                <c:pt idx="736">
                  <c:v>0.75</c:v>
                </c:pt>
                <c:pt idx="737">
                  <c:v>0</c:v>
                </c:pt>
                <c:pt idx="738">
                  <c:v>0</c:v>
                </c:pt>
                <c:pt idx="739">
                  <c:v>1.26</c:v>
                </c:pt>
                <c:pt idx="740">
                  <c:v>0.25</c:v>
                </c:pt>
                <c:pt idx="741">
                  <c:v>0</c:v>
                </c:pt>
                <c:pt idx="742">
                  <c:v>7.36</c:v>
                </c:pt>
                <c:pt idx="743">
                  <c:v>0.25</c:v>
                </c:pt>
                <c:pt idx="744">
                  <c:v>1.02</c:v>
                </c:pt>
                <c:pt idx="745">
                  <c:v>59.18</c:v>
                </c:pt>
                <c:pt idx="746">
                  <c:v>3.8</c:v>
                </c:pt>
                <c:pt idx="747">
                  <c:v>0</c:v>
                </c:pt>
                <c:pt idx="748">
                  <c:v>34.54</c:v>
                </c:pt>
                <c:pt idx="749">
                  <c:v>0.25</c:v>
                </c:pt>
                <c:pt idx="750">
                  <c:v>0</c:v>
                </c:pt>
                <c:pt idx="751">
                  <c:v>2.5299999999999998</c:v>
                </c:pt>
                <c:pt idx="752">
                  <c:v>72.88</c:v>
                </c:pt>
                <c:pt idx="753">
                  <c:v>0.25</c:v>
                </c:pt>
                <c:pt idx="754">
                  <c:v>1.01</c:v>
                </c:pt>
                <c:pt idx="755">
                  <c:v>5.57</c:v>
                </c:pt>
                <c:pt idx="756">
                  <c:v>3.56</c:v>
                </c:pt>
                <c:pt idx="757">
                  <c:v>3.55</c:v>
                </c:pt>
                <c:pt idx="758">
                  <c:v>35.049999999999997</c:v>
                </c:pt>
                <c:pt idx="759">
                  <c:v>0</c:v>
                </c:pt>
                <c:pt idx="760">
                  <c:v>0.25</c:v>
                </c:pt>
                <c:pt idx="761">
                  <c:v>9.1300000000000008</c:v>
                </c:pt>
                <c:pt idx="762">
                  <c:v>0</c:v>
                </c:pt>
                <c:pt idx="763">
                  <c:v>0</c:v>
                </c:pt>
                <c:pt idx="764">
                  <c:v>0.76</c:v>
                </c:pt>
                <c:pt idx="765">
                  <c:v>0.5</c:v>
                </c:pt>
                <c:pt idx="766">
                  <c:v>22.84</c:v>
                </c:pt>
                <c:pt idx="767">
                  <c:v>8.11</c:v>
                </c:pt>
                <c:pt idx="768">
                  <c:v>21.33</c:v>
                </c:pt>
                <c:pt idx="769">
                  <c:v>4.3</c:v>
                </c:pt>
                <c:pt idx="770">
                  <c:v>1.01</c:v>
                </c:pt>
                <c:pt idx="771">
                  <c:v>11.64</c:v>
                </c:pt>
                <c:pt idx="772">
                  <c:v>9.3800000000000008</c:v>
                </c:pt>
                <c:pt idx="773">
                  <c:v>44.68</c:v>
                </c:pt>
                <c:pt idx="774">
                  <c:v>22.84</c:v>
                </c:pt>
                <c:pt idx="775">
                  <c:v>6.59</c:v>
                </c:pt>
                <c:pt idx="776">
                  <c:v>0</c:v>
                </c:pt>
                <c:pt idx="777">
                  <c:v>16.5</c:v>
                </c:pt>
                <c:pt idx="778">
                  <c:v>10.41</c:v>
                </c:pt>
                <c:pt idx="779">
                  <c:v>5.57</c:v>
                </c:pt>
                <c:pt idx="780">
                  <c:v>2.78</c:v>
                </c:pt>
                <c:pt idx="781">
                  <c:v>0.75</c:v>
                </c:pt>
                <c:pt idx="782">
                  <c:v>0</c:v>
                </c:pt>
                <c:pt idx="783">
                  <c:v>0.5</c:v>
                </c:pt>
                <c:pt idx="784">
                  <c:v>0.25</c:v>
                </c:pt>
                <c:pt idx="785">
                  <c:v>19.04</c:v>
                </c:pt>
                <c:pt idx="786">
                  <c:v>21.83</c:v>
                </c:pt>
                <c:pt idx="787">
                  <c:v>17.78</c:v>
                </c:pt>
                <c:pt idx="788">
                  <c:v>6.59</c:v>
                </c:pt>
                <c:pt idx="789">
                  <c:v>9.6300000000000008</c:v>
                </c:pt>
                <c:pt idx="790">
                  <c:v>3.3</c:v>
                </c:pt>
                <c:pt idx="791">
                  <c:v>15.23</c:v>
                </c:pt>
                <c:pt idx="792">
                  <c:v>0</c:v>
                </c:pt>
                <c:pt idx="793">
                  <c:v>13.95</c:v>
                </c:pt>
                <c:pt idx="794">
                  <c:v>9.3800000000000008</c:v>
                </c:pt>
                <c:pt idx="795">
                  <c:v>0</c:v>
                </c:pt>
                <c:pt idx="796">
                  <c:v>1.52</c:v>
                </c:pt>
                <c:pt idx="797">
                  <c:v>6.61</c:v>
                </c:pt>
                <c:pt idx="798">
                  <c:v>3.04</c:v>
                </c:pt>
                <c:pt idx="799">
                  <c:v>5.05</c:v>
                </c:pt>
                <c:pt idx="800">
                  <c:v>11.16</c:v>
                </c:pt>
                <c:pt idx="801">
                  <c:v>10.92</c:v>
                </c:pt>
                <c:pt idx="802">
                  <c:v>6.08</c:v>
                </c:pt>
                <c:pt idx="803">
                  <c:v>39.869999999999997</c:v>
                </c:pt>
                <c:pt idx="804">
                  <c:v>3.04</c:v>
                </c:pt>
                <c:pt idx="805">
                  <c:v>0</c:v>
                </c:pt>
                <c:pt idx="806">
                  <c:v>16.22</c:v>
                </c:pt>
                <c:pt idx="807">
                  <c:v>0</c:v>
                </c:pt>
                <c:pt idx="808">
                  <c:v>0.25</c:v>
                </c:pt>
                <c:pt idx="809">
                  <c:v>4.05</c:v>
                </c:pt>
                <c:pt idx="810">
                  <c:v>25.38</c:v>
                </c:pt>
                <c:pt idx="811">
                  <c:v>3.05</c:v>
                </c:pt>
                <c:pt idx="812">
                  <c:v>24.64</c:v>
                </c:pt>
                <c:pt idx="813">
                  <c:v>48.23</c:v>
                </c:pt>
                <c:pt idx="814">
                  <c:v>0.25</c:v>
                </c:pt>
                <c:pt idx="815">
                  <c:v>1.27</c:v>
                </c:pt>
                <c:pt idx="816">
                  <c:v>0</c:v>
                </c:pt>
                <c:pt idx="817">
                  <c:v>5.07</c:v>
                </c:pt>
                <c:pt idx="818">
                  <c:v>12.93</c:v>
                </c:pt>
                <c:pt idx="819">
                  <c:v>59.16</c:v>
                </c:pt>
                <c:pt idx="820">
                  <c:v>49.24</c:v>
                </c:pt>
                <c:pt idx="821">
                  <c:v>2</c:v>
                </c:pt>
                <c:pt idx="822">
                  <c:v>0.5</c:v>
                </c:pt>
                <c:pt idx="823">
                  <c:v>0.5</c:v>
                </c:pt>
                <c:pt idx="824">
                  <c:v>7.87</c:v>
                </c:pt>
                <c:pt idx="825">
                  <c:v>12.68</c:v>
                </c:pt>
                <c:pt idx="826">
                  <c:v>6.07</c:v>
                </c:pt>
                <c:pt idx="827">
                  <c:v>32.5</c:v>
                </c:pt>
                <c:pt idx="828">
                  <c:v>0</c:v>
                </c:pt>
                <c:pt idx="829">
                  <c:v>6.33</c:v>
                </c:pt>
                <c:pt idx="830">
                  <c:v>7.61</c:v>
                </c:pt>
                <c:pt idx="831">
                  <c:v>62.2</c:v>
                </c:pt>
                <c:pt idx="832">
                  <c:v>2.02</c:v>
                </c:pt>
                <c:pt idx="833">
                  <c:v>4.5599999999999996</c:v>
                </c:pt>
                <c:pt idx="834">
                  <c:v>0.25</c:v>
                </c:pt>
                <c:pt idx="835">
                  <c:v>3.04</c:v>
                </c:pt>
                <c:pt idx="836">
                  <c:v>15.99</c:v>
                </c:pt>
                <c:pt idx="837">
                  <c:v>21.07</c:v>
                </c:pt>
                <c:pt idx="838">
                  <c:v>0.5</c:v>
                </c:pt>
                <c:pt idx="839">
                  <c:v>29.7</c:v>
                </c:pt>
                <c:pt idx="840">
                  <c:v>2.78</c:v>
                </c:pt>
                <c:pt idx="841">
                  <c:v>37.840000000000003</c:v>
                </c:pt>
                <c:pt idx="842">
                  <c:v>43.15</c:v>
                </c:pt>
                <c:pt idx="843">
                  <c:v>0</c:v>
                </c:pt>
                <c:pt idx="844">
                  <c:v>0</c:v>
                </c:pt>
                <c:pt idx="845">
                  <c:v>28.19</c:v>
                </c:pt>
                <c:pt idx="846">
                  <c:v>3.8</c:v>
                </c:pt>
                <c:pt idx="847">
                  <c:v>49.02</c:v>
                </c:pt>
                <c:pt idx="848">
                  <c:v>15.5</c:v>
                </c:pt>
                <c:pt idx="849">
                  <c:v>6.6</c:v>
                </c:pt>
                <c:pt idx="850">
                  <c:v>0.75</c:v>
                </c:pt>
                <c:pt idx="851">
                  <c:v>0</c:v>
                </c:pt>
                <c:pt idx="852">
                  <c:v>10.92</c:v>
                </c:pt>
                <c:pt idx="853">
                  <c:v>0.25</c:v>
                </c:pt>
                <c:pt idx="854">
                  <c:v>0.5</c:v>
                </c:pt>
                <c:pt idx="855">
                  <c:v>0</c:v>
                </c:pt>
                <c:pt idx="856">
                  <c:v>0</c:v>
                </c:pt>
                <c:pt idx="857">
                  <c:v>0</c:v>
                </c:pt>
                <c:pt idx="858">
                  <c:v>23.62</c:v>
                </c:pt>
                <c:pt idx="859">
                  <c:v>20.04</c:v>
                </c:pt>
                <c:pt idx="860">
                  <c:v>0</c:v>
                </c:pt>
                <c:pt idx="861">
                  <c:v>61.98</c:v>
                </c:pt>
                <c:pt idx="862">
                  <c:v>2.0299999999999998</c:v>
                </c:pt>
                <c:pt idx="863">
                  <c:v>0</c:v>
                </c:pt>
                <c:pt idx="864">
                  <c:v>0</c:v>
                </c:pt>
                <c:pt idx="865">
                  <c:v>3.79</c:v>
                </c:pt>
                <c:pt idx="866">
                  <c:v>2.79</c:v>
                </c:pt>
                <c:pt idx="867">
                  <c:v>0.25</c:v>
                </c:pt>
                <c:pt idx="868">
                  <c:v>16.239999999999998</c:v>
                </c:pt>
                <c:pt idx="869">
                  <c:v>0</c:v>
                </c:pt>
                <c:pt idx="870">
                  <c:v>5.59</c:v>
                </c:pt>
                <c:pt idx="871">
                  <c:v>1.77</c:v>
                </c:pt>
                <c:pt idx="872">
                  <c:v>21.32</c:v>
                </c:pt>
                <c:pt idx="873">
                  <c:v>8.3800000000000008</c:v>
                </c:pt>
                <c:pt idx="874">
                  <c:v>10.15</c:v>
                </c:pt>
                <c:pt idx="875">
                  <c:v>15.74</c:v>
                </c:pt>
                <c:pt idx="876">
                  <c:v>11.93</c:v>
                </c:pt>
                <c:pt idx="877">
                  <c:v>3.04</c:v>
                </c:pt>
                <c:pt idx="878">
                  <c:v>0.25</c:v>
                </c:pt>
                <c:pt idx="879">
                  <c:v>0.25</c:v>
                </c:pt>
                <c:pt idx="880">
                  <c:v>0</c:v>
                </c:pt>
                <c:pt idx="881">
                  <c:v>0</c:v>
                </c:pt>
                <c:pt idx="882">
                  <c:v>0</c:v>
                </c:pt>
                <c:pt idx="883">
                  <c:v>18.25</c:v>
                </c:pt>
                <c:pt idx="884">
                  <c:v>3.53</c:v>
                </c:pt>
                <c:pt idx="885">
                  <c:v>51.29</c:v>
                </c:pt>
                <c:pt idx="886">
                  <c:v>1</c:v>
                </c:pt>
                <c:pt idx="887">
                  <c:v>16.510000000000002</c:v>
                </c:pt>
                <c:pt idx="888">
                  <c:v>2.02</c:v>
                </c:pt>
                <c:pt idx="889">
                  <c:v>0</c:v>
                </c:pt>
                <c:pt idx="890">
                  <c:v>0</c:v>
                </c:pt>
                <c:pt idx="891">
                  <c:v>0</c:v>
                </c:pt>
                <c:pt idx="892">
                  <c:v>24.89</c:v>
                </c:pt>
                <c:pt idx="893">
                  <c:v>6.35</c:v>
                </c:pt>
                <c:pt idx="894">
                  <c:v>0</c:v>
                </c:pt>
                <c:pt idx="895">
                  <c:v>0</c:v>
                </c:pt>
                <c:pt idx="896">
                  <c:v>1.26</c:v>
                </c:pt>
                <c:pt idx="897">
                  <c:v>0</c:v>
                </c:pt>
                <c:pt idx="898">
                  <c:v>0</c:v>
                </c:pt>
                <c:pt idx="899">
                  <c:v>0</c:v>
                </c:pt>
                <c:pt idx="900">
                  <c:v>9.65</c:v>
                </c:pt>
                <c:pt idx="901">
                  <c:v>0.25</c:v>
                </c:pt>
                <c:pt idx="902">
                  <c:v>0</c:v>
                </c:pt>
                <c:pt idx="903">
                  <c:v>0</c:v>
                </c:pt>
                <c:pt idx="904">
                  <c:v>22.34</c:v>
                </c:pt>
                <c:pt idx="905">
                  <c:v>0.25</c:v>
                </c:pt>
                <c:pt idx="906">
                  <c:v>0</c:v>
                </c:pt>
                <c:pt idx="907">
                  <c:v>0</c:v>
                </c:pt>
                <c:pt idx="908">
                  <c:v>0</c:v>
                </c:pt>
                <c:pt idx="909">
                  <c:v>0.75</c:v>
                </c:pt>
                <c:pt idx="910">
                  <c:v>0.25</c:v>
                </c:pt>
                <c:pt idx="911">
                  <c:v>1.01</c:v>
                </c:pt>
                <c:pt idx="912">
                  <c:v>4.3099999999999996</c:v>
                </c:pt>
                <c:pt idx="913">
                  <c:v>0.25</c:v>
                </c:pt>
                <c:pt idx="914">
                  <c:v>49.3</c:v>
                </c:pt>
                <c:pt idx="915">
                  <c:v>48.74</c:v>
                </c:pt>
                <c:pt idx="916">
                  <c:v>14.67</c:v>
                </c:pt>
                <c:pt idx="917">
                  <c:v>19.79</c:v>
                </c:pt>
                <c:pt idx="918">
                  <c:v>0</c:v>
                </c:pt>
                <c:pt idx="919">
                  <c:v>0.5</c:v>
                </c:pt>
                <c:pt idx="920">
                  <c:v>0.25</c:v>
                </c:pt>
                <c:pt idx="921">
                  <c:v>4.8099999999999996</c:v>
                </c:pt>
                <c:pt idx="922">
                  <c:v>38.090000000000003</c:v>
                </c:pt>
                <c:pt idx="923">
                  <c:v>48.49</c:v>
                </c:pt>
                <c:pt idx="924">
                  <c:v>14.45</c:v>
                </c:pt>
                <c:pt idx="925">
                  <c:v>19.54</c:v>
                </c:pt>
                <c:pt idx="926">
                  <c:v>64</c:v>
                </c:pt>
                <c:pt idx="927">
                  <c:v>26.39</c:v>
                </c:pt>
                <c:pt idx="928">
                  <c:v>59.95</c:v>
                </c:pt>
                <c:pt idx="929">
                  <c:v>0.5</c:v>
                </c:pt>
                <c:pt idx="930">
                  <c:v>2.0299999999999998</c:v>
                </c:pt>
                <c:pt idx="931">
                  <c:v>0.75</c:v>
                </c:pt>
                <c:pt idx="932">
                  <c:v>0.5</c:v>
                </c:pt>
                <c:pt idx="933">
                  <c:v>0</c:v>
                </c:pt>
                <c:pt idx="934">
                  <c:v>0</c:v>
                </c:pt>
                <c:pt idx="935">
                  <c:v>0.5</c:v>
                </c:pt>
                <c:pt idx="936">
                  <c:v>54.3</c:v>
                </c:pt>
                <c:pt idx="937">
                  <c:v>16.23</c:v>
                </c:pt>
                <c:pt idx="938">
                  <c:v>12.17</c:v>
                </c:pt>
                <c:pt idx="939">
                  <c:v>0.25</c:v>
                </c:pt>
                <c:pt idx="940">
                  <c:v>27.14</c:v>
                </c:pt>
                <c:pt idx="941">
                  <c:v>9.39</c:v>
                </c:pt>
                <c:pt idx="942">
                  <c:v>0</c:v>
                </c:pt>
                <c:pt idx="943">
                  <c:v>1.51</c:v>
                </c:pt>
                <c:pt idx="944">
                  <c:v>52.82</c:v>
                </c:pt>
                <c:pt idx="945">
                  <c:v>1.77</c:v>
                </c:pt>
                <c:pt idx="946">
                  <c:v>3.04</c:v>
                </c:pt>
                <c:pt idx="947">
                  <c:v>15.23</c:v>
                </c:pt>
                <c:pt idx="948">
                  <c:v>7.88</c:v>
                </c:pt>
                <c:pt idx="949">
                  <c:v>24.64</c:v>
                </c:pt>
                <c:pt idx="950">
                  <c:v>5.07</c:v>
                </c:pt>
                <c:pt idx="951">
                  <c:v>66.52</c:v>
                </c:pt>
                <c:pt idx="952">
                  <c:v>17.510000000000002</c:v>
                </c:pt>
                <c:pt idx="953">
                  <c:v>8.3699999999999992</c:v>
                </c:pt>
                <c:pt idx="954">
                  <c:v>9.1300000000000008</c:v>
                </c:pt>
                <c:pt idx="955">
                  <c:v>5.0599999999999996</c:v>
                </c:pt>
                <c:pt idx="956">
                  <c:v>33.75</c:v>
                </c:pt>
                <c:pt idx="957">
                  <c:v>122.9</c:v>
                </c:pt>
                <c:pt idx="958">
                  <c:v>8.35</c:v>
                </c:pt>
                <c:pt idx="959">
                  <c:v>9.9</c:v>
                </c:pt>
                <c:pt idx="960">
                  <c:v>0.5</c:v>
                </c:pt>
                <c:pt idx="961">
                  <c:v>13.95</c:v>
                </c:pt>
                <c:pt idx="962">
                  <c:v>5.81</c:v>
                </c:pt>
                <c:pt idx="963">
                  <c:v>13.2</c:v>
                </c:pt>
                <c:pt idx="964">
                  <c:v>17.489999999999998</c:v>
                </c:pt>
                <c:pt idx="965">
                  <c:v>30.93</c:v>
                </c:pt>
                <c:pt idx="966">
                  <c:v>44.43</c:v>
                </c:pt>
                <c:pt idx="967">
                  <c:v>54.35</c:v>
                </c:pt>
                <c:pt idx="968">
                  <c:v>1.78</c:v>
                </c:pt>
                <c:pt idx="969">
                  <c:v>66.540000000000006</c:v>
                </c:pt>
                <c:pt idx="970">
                  <c:v>27.64</c:v>
                </c:pt>
                <c:pt idx="971">
                  <c:v>38.07</c:v>
                </c:pt>
                <c:pt idx="972">
                  <c:v>1.52</c:v>
                </c:pt>
                <c:pt idx="973">
                  <c:v>0.25</c:v>
                </c:pt>
                <c:pt idx="974">
                  <c:v>4.57</c:v>
                </c:pt>
                <c:pt idx="975">
                  <c:v>17.010000000000002</c:v>
                </c:pt>
                <c:pt idx="976">
                  <c:v>31.48</c:v>
                </c:pt>
                <c:pt idx="977">
                  <c:v>6.57</c:v>
                </c:pt>
                <c:pt idx="978">
                  <c:v>5.58</c:v>
                </c:pt>
                <c:pt idx="979">
                  <c:v>18.52</c:v>
                </c:pt>
                <c:pt idx="980">
                  <c:v>6.09</c:v>
                </c:pt>
                <c:pt idx="981">
                  <c:v>11.64</c:v>
                </c:pt>
                <c:pt idx="982">
                  <c:v>8.86</c:v>
                </c:pt>
                <c:pt idx="983">
                  <c:v>2.52</c:v>
                </c:pt>
                <c:pt idx="984">
                  <c:v>0</c:v>
                </c:pt>
                <c:pt idx="985">
                  <c:v>0</c:v>
                </c:pt>
                <c:pt idx="986">
                  <c:v>7.87</c:v>
                </c:pt>
                <c:pt idx="987">
                  <c:v>3.04</c:v>
                </c:pt>
                <c:pt idx="988">
                  <c:v>1.01</c:v>
                </c:pt>
                <c:pt idx="989">
                  <c:v>6.09</c:v>
                </c:pt>
                <c:pt idx="990">
                  <c:v>9.1199999999999992</c:v>
                </c:pt>
                <c:pt idx="991">
                  <c:v>1.77</c:v>
                </c:pt>
                <c:pt idx="992">
                  <c:v>0</c:v>
                </c:pt>
                <c:pt idx="993">
                  <c:v>1.52</c:v>
                </c:pt>
                <c:pt idx="994">
                  <c:v>0</c:v>
                </c:pt>
                <c:pt idx="995">
                  <c:v>0</c:v>
                </c:pt>
                <c:pt idx="996">
                  <c:v>9.39</c:v>
                </c:pt>
                <c:pt idx="997">
                  <c:v>1.01</c:v>
                </c:pt>
                <c:pt idx="998">
                  <c:v>0</c:v>
                </c:pt>
                <c:pt idx="999">
                  <c:v>0</c:v>
                </c:pt>
                <c:pt idx="1000">
                  <c:v>0</c:v>
                </c:pt>
                <c:pt idx="1001">
                  <c:v>0.76</c:v>
                </c:pt>
                <c:pt idx="1002">
                  <c:v>1.27</c:v>
                </c:pt>
                <c:pt idx="1003">
                  <c:v>6.34</c:v>
                </c:pt>
                <c:pt idx="1004">
                  <c:v>2.5299999999999998</c:v>
                </c:pt>
                <c:pt idx="1005">
                  <c:v>0</c:v>
                </c:pt>
                <c:pt idx="1006">
                  <c:v>7.62</c:v>
                </c:pt>
                <c:pt idx="1007">
                  <c:v>0</c:v>
                </c:pt>
                <c:pt idx="1008">
                  <c:v>7.87</c:v>
                </c:pt>
                <c:pt idx="1009">
                  <c:v>8.3699999999999992</c:v>
                </c:pt>
                <c:pt idx="1010">
                  <c:v>0</c:v>
                </c:pt>
                <c:pt idx="1011">
                  <c:v>0</c:v>
                </c:pt>
                <c:pt idx="1012">
                  <c:v>2.78</c:v>
                </c:pt>
                <c:pt idx="1013">
                  <c:v>25.64</c:v>
                </c:pt>
                <c:pt idx="1014">
                  <c:v>7.08</c:v>
                </c:pt>
                <c:pt idx="1015">
                  <c:v>0</c:v>
                </c:pt>
                <c:pt idx="1016">
                  <c:v>1.01</c:v>
                </c:pt>
                <c:pt idx="1017">
                  <c:v>1.51</c:v>
                </c:pt>
                <c:pt idx="1018">
                  <c:v>0.5</c:v>
                </c:pt>
                <c:pt idx="1019">
                  <c:v>1.27</c:v>
                </c:pt>
                <c:pt idx="1020">
                  <c:v>0.76</c:v>
                </c:pt>
                <c:pt idx="1021">
                  <c:v>0.5</c:v>
                </c:pt>
                <c:pt idx="1022">
                  <c:v>2.5299999999999998</c:v>
                </c:pt>
                <c:pt idx="1023">
                  <c:v>0</c:v>
                </c:pt>
                <c:pt idx="1024">
                  <c:v>2.79</c:v>
                </c:pt>
                <c:pt idx="1025">
                  <c:v>1.51</c:v>
                </c:pt>
                <c:pt idx="1026">
                  <c:v>0</c:v>
                </c:pt>
                <c:pt idx="1027">
                  <c:v>0</c:v>
                </c:pt>
                <c:pt idx="1028">
                  <c:v>0</c:v>
                </c:pt>
                <c:pt idx="1029">
                  <c:v>0</c:v>
                </c:pt>
                <c:pt idx="1030">
                  <c:v>0</c:v>
                </c:pt>
                <c:pt idx="1031">
                  <c:v>0.25</c:v>
                </c:pt>
                <c:pt idx="1032">
                  <c:v>4.3099999999999996</c:v>
                </c:pt>
                <c:pt idx="1033">
                  <c:v>2.79</c:v>
                </c:pt>
                <c:pt idx="1034">
                  <c:v>0.25</c:v>
                </c:pt>
                <c:pt idx="1035">
                  <c:v>0</c:v>
                </c:pt>
                <c:pt idx="1036">
                  <c:v>0.25</c:v>
                </c:pt>
                <c:pt idx="1037">
                  <c:v>1.01</c:v>
                </c:pt>
                <c:pt idx="1038">
                  <c:v>0.25</c:v>
                </c:pt>
                <c:pt idx="1039">
                  <c:v>0</c:v>
                </c:pt>
                <c:pt idx="1040">
                  <c:v>0</c:v>
                </c:pt>
                <c:pt idx="1041">
                  <c:v>0</c:v>
                </c:pt>
                <c:pt idx="1042">
                  <c:v>0</c:v>
                </c:pt>
                <c:pt idx="1043">
                  <c:v>2.0299999999999998</c:v>
                </c:pt>
                <c:pt idx="1044">
                  <c:v>0.75</c:v>
                </c:pt>
                <c:pt idx="1045">
                  <c:v>0</c:v>
                </c:pt>
                <c:pt idx="1046">
                  <c:v>0.5</c:v>
                </c:pt>
                <c:pt idx="1047">
                  <c:v>0</c:v>
                </c:pt>
                <c:pt idx="1048">
                  <c:v>0</c:v>
                </c:pt>
                <c:pt idx="1049">
                  <c:v>0.51</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2.2799999999999998</c:v>
                </c:pt>
                <c:pt idx="1072">
                  <c:v>0.76</c:v>
                </c:pt>
                <c:pt idx="1073">
                  <c:v>0</c:v>
                </c:pt>
                <c:pt idx="1074">
                  <c:v>0</c:v>
                </c:pt>
                <c:pt idx="1075">
                  <c:v>0</c:v>
                </c:pt>
                <c:pt idx="1076">
                  <c:v>0</c:v>
                </c:pt>
                <c:pt idx="1077">
                  <c:v>0</c:v>
                </c:pt>
                <c:pt idx="1078">
                  <c:v>0</c:v>
                </c:pt>
                <c:pt idx="1079">
                  <c:v>30.22</c:v>
                </c:pt>
                <c:pt idx="1080">
                  <c:v>0</c:v>
                </c:pt>
                <c:pt idx="1081">
                  <c:v>0</c:v>
                </c:pt>
                <c:pt idx="1082">
                  <c:v>1.01</c:v>
                </c:pt>
                <c:pt idx="1083">
                  <c:v>1.78</c:v>
                </c:pt>
                <c:pt idx="1084">
                  <c:v>2.54</c:v>
                </c:pt>
                <c:pt idx="1085">
                  <c:v>8.6300000000000008</c:v>
                </c:pt>
                <c:pt idx="1086">
                  <c:v>0</c:v>
                </c:pt>
                <c:pt idx="1087">
                  <c:v>6.85</c:v>
                </c:pt>
                <c:pt idx="1088">
                  <c:v>0</c:v>
                </c:pt>
                <c:pt idx="1089">
                  <c:v>3.56</c:v>
                </c:pt>
                <c:pt idx="1090">
                  <c:v>14.71</c:v>
                </c:pt>
                <c:pt idx="1091">
                  <c:v>0.5</c:v>
                </c:pt>
                <c:pt idx="1092">
                  <c:v>4.07</c:v>
                </c:pt>
                <c:pt idx="1093">
                  <c:v>14.45</c:v>
                </c:pt>
                <c:pt idx="1094">
                  <c:v>0.25</c:v>
                </c:pt>
                <c:pt idx="1095">
                  <c:v>0</c:v>
                </c:pt>
                <c:pt idx="1096">
                  <c:v>0</c:v>
                </c:pt>
                <c:pt idx="1097">
                  <c:v>25.12</c:v>
                </c:pt>
                <c:pt idx="1098">
                  <c:v>4.82</c:v>
                </c:pt>
                <c:pt idx="1099">
                  <c:v>0</c:v>
                </c:pt>
                <c:pt idx="1100">
                  <c:v>0</c:v>
                </c:pt>
                <c:pt idx="1101">
                  <c:v>0</c:v>
                </c:pt>
                <c:pt idx="1102">
                  <c:v>0</c:v>
                </c:pt>
                <c:pt idx="1103">
                  <c:v>0</c:v>
                </c:pt>
                <c:pt idx="1104">
                  <c:v>0</c:v>
                </c:pt>
                <c:pt idx="1105">
                  <c:v>1.27</c:v>
                </c:pt>
                <c:pt idx="1106">
                  <c:v>1.78</c:v>
                </c:pt>
                <c:pt idx="1107">
                  <c:v>44.93</c:v>
                </c:pt>
                <c:pt idx="1108">
                  <c:v>37.81</c:v>
                </c:pt>
                <c:pt idx="1109">
                  <c:v>10.16</c:v>
                </c:pt>
                <c:pt idx="1110">
                  <c:v>0.25</c:v>
                </c:pt>
                <c:pt idx="1111">
                  <c:v>1.01</c:v>
                </c:pt>
                <c:pt idx="1112">
                  <c:v>36.57</c:v>
                </c:pt>
                <c:pt idx="1113">
                  <c:v>0</c:v>
                </c:pt>
                <c:pt idx="1114">
                  <c:v>0.75</c:v>
                </c:pt>
                <c:pt idx="1115">
                  <c:v>3.02</c:v>
                </c:pt>
                <c:pt idx="1116">
                  <c:v>0</c:v>
                </c:pt>
                <c:pt idx="1117">
                  <c:v>0.25</c:v>
                </c:pt>
                <c:pt idx="1118">
                  <c:v>0.25</c:v>
                </c:pt>
                <c:pt idx="1119">
                  <c:v>2.2799999999999998</c:v>
                </c:pt>
                <c:pt idx="1120">
                  <c:v>13.95</c:v>
                </c:pt>
                <c:pt idx="1121">
                  <c:v>35.799999999999997</c:v>
                </c:pt>
                <c:pt idx="1122">
                  <c:v>2.02</c:v>
                </c:pt>
                <c:pt idx="1123">
                  <c:v>3.81</c:v>
                </c:pt>
                <c:pt idx="1124">
                  <c:v>0.25</c:v>
                </c:pt>
                <c:pt idx="1125">
                  <c:v>145.01</c:v>
                </c:pt>
                <c:pt idx="1126">
                  <c:v>11.43</c:v>
                </c:pt>
                <c:pt idx="1127">
                  <c:v>0.25</c:v>
                </c:pt>
                <c:pt idx="1128">
                  <c:v>10.39</c:v>
                </c:pt>
                <c:pt idx="1129">
                  <c:v>24.9</c:v>
                </c:pt>
                <c:pt idx="1130">
                  <c:v>6.35</c:v>
                </c:pt>
                <c:pt idx="1131">
                  <c:v>25.12</c:v>
                </c:pt>
                <c:pt idx="1132">
                  <c:v>0.25</c:v>
                </c:pt>
                <c:pt idx="1133">
                  <c:v>15.22</c:v>
                </c:pt>
                <c:pt idx="1134">
                  <c:v>0</c:v>
                </c:pt>
                <c:pt idx="1135">
                  <c:v>0</c:v>
                </c:pt>
                <c:pt idx="1136">
                  <c:v>6.85</c:v>
                </c:pt>
                <c:pt idx="1137">
                  <c:v>0.51</c:v>
                </c:pt>
                <c:pt idx="1138">
                  <c:v>8.1199999999999992</c:v>
                </c:pt>
                <c:pt idx="1139">
                  <c:v>11.16</c:v>
                </c:pt>
                <c:pt idx="1140">
                  <c:v>24.4</c:v>
                </c:pt>
                <c:pt idx="1141">
                  <c:v>22.1</c:v>
                </c:pt>
                <c:pt idx="1142">
                  <c:v>0.5</c:v>
                </c:pt>
                <c:pt idx="1143">
                  <c:v>0</c:v>
                </c:pt>
                <c:pt idx="1144">
                  <c:v>0</c:v>
                </c:pt>
                <c:pt idx="1145">
                  <c:v>0.76</c:v>
                </c:pt>
                <c:pt idx="1146">
                  <c:v>10.64</c:v>
                </c:pt>
                <c:pt idx="1147">
                  <c:v>13.45</c:v>
                </c:pt>
                <c:pt idx="1148">
                  <c:v>26.39</c:v>
                </c:pt>
                <c:pt idx="1149">
                  <c:v>7.1</c:v>
                </c:pt>
                <c:pt idx="1150">
                  <c:v>25.9</c:v>
                </c:pt>
                <c:pt idx="1151">
                  <c:v>101.83</c:v>
                </c:pt>
                <c:pt idx="1152">
                  <c:v>0.25</c:v>
                </c:pt>
                <c:pt idx="1153">
                  <c:v>116.59</c:v>
                </c:pt>
                <c:pt idx="1154">
                  <c:v>8.6199999999999992</c:v>
                </c:pt>
                <c:pt idx="1155">
                  <c:v>25.1</c:v>
                </c:pt>
                <c:pt idx="1156">
                  <c:v>152.83000000000001</c:v>
                </c:pt>
                <c:pt idx="1157">
                  <c:v>7.11</c:v>
                </c:pt>
                <c:pt idx="1158">
                  <c:v>0</c:v>
                </c:pt>
                <c:pt idx="1159">
                  <c:v>24.39</c:v>
                </c:pt>
                <c:pt idx="1160">
                  <c:v>0.76</c:v>
                </c:pt>
                <c:pt idx="1161">
                  <c:v>0.5</c:v>
                </c:pt>
                <c:pt idx="1162">
                  <c:v>0</c:v>
                </c:pt>
                <c:pt idx="1163">
                  <c:v>0</c:v>
                </c:pt>
                <c:pt idx="1164">
                  <c:v>0</c:v>
                </c:pt>
                <c:pt idx="1165">
                  <c:v>0</c:v>
                </c:pt>
                <c:pt idx="1166">
                  <c:v>16.989999999999998</c:v>
                </c:pt>
                <c:pt idx="1167">
                  <c:v>4.05</c:v>
                </c:pt>
                <c:pt idx="1168">
                  <c:v>6.09</c:v>
                </c:pt>
                <c:pt idx="1169">
                  <c:v>2.78</c:v>
                </c:pt>
                <c:pt idx="1170">
                  <c:v>7.36</c:v>
                </c:pt>
                <c:pt idx="1171">
                  <c:v>0</c:v>
                </c:pt>
                <c:pt idx="1172">
                  <c:v>0</c:v>
                </c:pt>
                <c:pt idx="1173">
                  <c:v>0</c:v>
                </c:pt>
                <c:pt idx="1174">
                  <c:v>0</c:v>
                </c:pt>
                <c:pt idx="1175">
                  <c:v>0</c:v>
                </c:pt>
                <c:pt idx="1176">
                  <c:v>1.27</c:v>
                </c:pt>
                <c:pt idx="1177">
                  <c:v>0</c:v>
                </c:pt>
                <c:pt idx="1178">
                  <c:v>20.81</c:v>
                </c:pt>
                <c:pt idx="1179">
                  <c:v>0</c:v>
                </c:pt>
                <c:pt idx="1180">
                  <c:v>11.15</c:v>
                </c:pt>
                <c:pt idx="1181">
                  <c:v>6.09</c:v>
                </c:pt>
                <c:pt idx="1182">
                  <c:v>9.64</c:v>
                </c:pt>
                <c:pt idx="1183">
                  <c:v>1.27</c:v>
                </c:pt>
                <c:pt idx="1184">
                  <c:v>27.67</c:v>
                </c:pt>
                <c:pt idx="1185">
                  <c:v>0</c:v>
                </c:pt>
                <c:pt idx="1186">
                  <c:v>1.52</c:v>
                </c:pt>
                <c:pt idx="1187">
                  <c:v>0.76</c:v>
                </c:pt>
                <c:pt idx="1188">
                  <c:v>0</c:v>
                </c:pt>
                <c:pt idx="1189">
                  <c:v>0.75</c:v>
                </c:pt>
                <c:pt idx="1190">
                  <c:v>1.76</c:v>
                </c:pt>
                <c:pt idx="1191">
                  <c:v>39.090000000000003</c:v>
                </c:pt>
                <c:pt idx="1192">
                  <c:v>0.25</c:v>
                </c:pt>
                <c:pt idx="1193">
                  <c:v>0.25</c:v>
                </c:pt>
                <c:pt idx="1194">
                  <c:v>0</c:v>
                </c:pt>
                <c:pt idx="1195">
                  <c:v>0</c:v>
                </c:pt>
                <c:pt idx="1196">
                  <c:v>30.19</c:v>
                </c:pt>
                <c:pt idx="1197">
                  <c:v>4.3099999999999996</c:v>
                </c:pt>
                <c:pt idx="1198">
                  <c:v>5.55</c:v>
                </c:pt>
                <c:pt idx="1199">
                  <c:v>4.8099999999999996</c:v>
                </c:pt>
                <c:pt idx="1200">
                  <c:v>0</c:v>
                </c:pt>
                <c:pt idx="1201">
                  <c:v>0.25</c:v>
                </c:pt>
                <c:pt idx="1202">
                  <c:v>0.75</c:v>
                </c:pt>
                <c:pt idx="1203">
                  <c:v>1.01</c:v>
                </c:pt>
                <c:pt idx="1204">
                  <c:v>0</c:v>
                </c:pt>
                <c:pt idx="1205">
                  <c:v>0</c:v>
                </c:pt>
                <c:pt idx="1206">
                  <c:v>0</c:v>
                </c:pt>
                <c:pt idx="1207">
                  <c:v>16.23</c:v>
                </c:pt>
                <c:pt idx="1208">
                  <c:v>1.51</c:v>
                </c:pt>
                <c:pt idx="1209">
                  <c:v>26.91</c:v>
                </c:pt>
                <c:pt idx="1210">
                  <c:v>3.54</c:v>
                </c:pt>
                <c:pt idx="1211">
                  <c:v>24.89</c:v>
                </c:pt>
                <c:pt idx="1212">
                  <c:v>14.98</c:v>
                </c:pt>
                <c:pt idx="1213">
                  <c:v>2.0299999999999998</c:v>
                </c:pt>
                <c:pt idx="1214">
                  <c:v>0.25</c:v>
                </c:pt>
                <c:pt idx="1215">
                  <c:v>0</c:v>
                </c:pt>
                <c:pt idx="1216">
                  <c:v>0</c:v>
                </c:pt>
                <c:pt idx="1217">
                  <c:v>12.68</c:v>
                </c:pt>
                <c:pt idx="1218">
                  <c:v>17.489999999999998</c:v>
                </c:pt>
                <c:pt idx="1219">
                  <c:v>0.75</c:v>
                </c:pt>
                <c:pt idx="1220">
                  <c:v>1.01</c:v>
                </c:pt>
                <c:pt idx="1221">
                  <c:v>0.25</c:v>
                </c:pt>
                <c:pt idx="1222">
                  <c:v>34.29</c:v>
                </c:pt>
                <c:pt idx="1223">
                  <c:v>11.16</c:v>
                </c:pt>
                <c:pt idx="1224">
                  <c:v>4.04</c:v>
                </c:pt>
                <c:pt idx="1225">
                  <c:v>29.18</c:v>
                </c:pt>
                <c:pt idx="1226">
                  <c:v>17.260000000000002</c:v>
                </c:pt>
                <c:pt idx="1227">
                  <c:v>0</c:v>
                </c:pt>
                <c:pt idx="1228">
                  <c:v>56.12</c:v>
                </c:pt>
                <c:pt idx="1229">
                  <c:v>0</c:v>
                </c:pt>
                <c:pt idx="1230">
                  <c:v>0</c:v>
                </c:pt>
                <c:pt idx="1231">
                  <c:v>4.57</c:v>
                </c:pt>
                <c:pt idx="1232">
                  <c:v>7.1</c:v>
                </c:pt>
                <c:pt idx="1233">
                  <c:v>13.46</c:v>
                </c:pt>
                <c:pt idx="1234">
                  <c:v>0.76</c:v>
                </c:pt>
                <c:pt idx="1235">
                  <c:v>0.5</c:v>
                </c:pt>
                <c:pt idx="1236">
                  <c:v>8.64</c:v>
                </c:pt>
                <c:pt idx="1237">
                  <c:v>1.02</c:v>
                </c:pt>
                <c:pt idx="1238">
                  <c:v>1.77</c:v>
                </c:pt>
                <c:pt idx="1239">
                  <c:v>0</c:v>
                </c:pt>
                <c:pt idx="1240">
                  <c:v>0</c:v>
                </c:pt>
                <c:pt idx="1241">
                  <c:v>0</c:v>
                </c:pt>
                <c:pt idx="1242">
                  <c:v>0</c:v>
                </c:pt>
                <c:pt idx="1243">
                  <c:v>0</c:v>
                </c:pt>
                <c:pt idx="1244">
                  <c:v>0.76</c:v>
                </c:pt>
                <c:pt idx="1245">
                  <c:v>0.25</c:v>
                </c:pt>
                <c:pt idx="1246">
                  <c:v>0</c:v>
                </c:pt>
                <c:pt idx="1247">
                  <c:v>0</c:v>
                </c:pt>
                <c:pt idx="1248">
                  <c:v>11.17</c:v>
                </c:pt>
                <c:pt idx="1249">
                  <c:v>17.760000000000002</c:v>
                </c:pt>
                <c:pt idx="1250">
                  <c:v>0.25</c:v>
                </c:pt>
                <c:pt idx="1251">
                  <c:v>0.25</c:v>
                </c:pt>
                <c:pt idx="1252">
                  <c:v>0</c:v>
                </c:pt>
                <c:pt idx="1253">
                  <c:v>6.33</c:v>
                </c:pt>
                <c:pt idx="1254">
                  <c:v>0</c:v>
                </c:pt>
                <c:pt idx="1255">
                  <c:v>0</c:v>
                </c:pt>
                <c:pt idx="1256">
                  <c:v>0</c:v>
                </c:pt>
                <c:pt idx="1257">
                  <c:v>0</c:v>
                </c:pt>
                <c:pt idx="1258">
                  <c:v>0</c:v>
                </c:pt>
                <c:pt idx="1259">
                  <c:v>0.5</c:v>
                </c:pt>
                <c:pt idx="1260">
                  <c:v>0.25</c:v>
                </c:pt>
                <c:pt idx="1261">
                  <c:v>3.27</c:v>
                </c:pt>
                <c:pt idx="1262">
                  <c:v>29.19</c:v>
                </c:pt>
                <c:pt idx="1263">
                  <c:v>8.3800000000000008</c:v>
                </c:pt>
                <c:pt idx="1264">
                  <c:v>24.12</c:v>
                </c:pt>
                <c:pt idx="1265">
                  <c:v>0.25</c:v>
                </c:pt>
                <c:pt idx="1266">
                  <c:v>0.25</c:v>
                </c:pt>
                <c:pt idx="1267">
                  <c:v>58.65</c:v>
                </c:pt>
                <c:pt idx="1268">
                  <c:v>1.77</c:v>
                </c:pt>
                <c:pt idx="1269">
                  <c:v>51.77</c:v>
                </c:pt>
                <c:pt idx="1270">
                  <c:v>0.25</c:v>
                </c:pt>
                <c:pt idx="1271">
                  <c:v>4.57</c:v>
                </c:pt>
                <c:pt idx="1272">
                  <c:v>9.6300000000000008</c:v>
                </c:pt>
                <c:pt idx="1273">
                  <c:v>9.64</c:v>
                </c:pt>
                <c:pt idx="1274">
                  <c:v>31.75</c:v>
                </c:pt>
                <c:pt idx="1275">
                  <c:v>35.54</c:v>
                </c:pt>
                <c:pt idx="1276">
                  <c:v>63.74</c:v>
                </c:pt>
                <c:pt idx="1277">
                  <c:v>1.01</c:v>
                </c:pt>
                <c:pt idx="1278">
                  <c:v>19.27</c:v>
                </c:pt>
                <c:pt idx="1279">
                  <c:v>80.5</c:v>
                </c:pt>
                <c:pt idx="1280">
                  <c:v>9.14</c:v>
                </c:pt>
                <c:pt idx="1281">
                  <c:v>0.25</c:v>
                </c:pt>
                <c:pt idx="1282">
                  <c:v>36.32</c:v>
                </c:pt>
                <c:pt idx="1283">
                  <c:v>33.979999999999997</c:v>
                </c:pt>
                <c:pt idx="1284">
                  <c:v>33.51</c:v>
                </c:pt>
                <c:pt idx="1285">
                  <c:v>25.87</c:v>
                </c:pt>
                <c:pt idx="1286">
                  <c:v>1.75</c:v>
                </c:pt>
                <c:pt idx="1287">
                  <c:v>9.3800000000000008</c:v>
                </c:pt>
                <c:pt idx="1288">
                  <c:v>0</c:v>
                </c:pt>
                <c:pt idx="1289">
                  <c:v>0</c:v>
                </c:pt>
                <c:pt idx="1290">
                  <c:v>7.62</c:v>
                </c:pt>
                <c:pt idx="1291">
                  <c:v>32.49</c:v>
                </c:pt>
                <c:pt idx="1292">
                  <c:v>0</c:v>
                </c:pt>
                <c:pt idx="1293">
                  <c:v>0</c:v>
                </c:pt>
                <c:pt idx="1294">
                  <c:v>0</c:v>
                </c:pt>
                <c:pt idx="1295">
                  <c:v>0</c:v>
                </c:pt>
                <c:pt idx="1296">
                  <c:v>26.16</c:v>
                </c:pt>
                <c:pt idx="1297">
                  <c:v>5.58</c:v>
                </c:pt>
                <c:pt idx="1298">
                  <c:v>0</c:v>
                </c:pt>
                <c:pt idx="1299">
                  <c:v>0</c:v>
                </c:pt>
                <c:pt idx="1300">
                  <c:v>11.16</c:v>
                </c:pt>
                <c:pt idx="1301">
                  <c:v>14.45</c:v>
                </c:pt>
                <c:pt idx="1302">
                  <c:v>34.51</c:v>
                </c:pt>
                <c:pt idx="1303">
                  <c:v>4.05</c:v>
                </c:pt>
                <c:pt idx="1304">
                  <c:v>5.57</c:v>
                </c:pt>
                <c:pt idx="1305">
                  <c:v>7.62</c:v>
                </c:pt>
                <c:pt idx="1306">
                  <c:v>0</c:v>
                </c:pt>
                <c:pt idx="1307">
                  <c:v>0</c:v>
                </c:pt>
                <c:pt idx="1308">
                  <c:v>15.23</c:v>
                </c:pt>
                <c:pt idx="1309">
                  <c:v>0</c:v>
                </c:pt>
                <c:pt idx="1310">
                  <c:v>0</c:v>
                </c:pt>
                <c:pt idx="1311">
                  <c:v>13.45</c:v>
                </c:pt>
                <c:pt idx="1312">
                  <c:v>2.79</c:v>
                </c:pt>
                <c:pt idx="1313">
                  <c:v>0</c:v>
                </c:pt>
                <c:pt idx="1314">
                  <c:v>44.68</c:v>
                </c:pt>
                <c:pt idx="1315">
                  <c:v>8.1300000000000008</c:v>
                </c:pt>
                <c:pt idx="1316">
                  <c:v>10.41</c:v>
                </c:pt>
                <c:pt idx="1317">
                  <c:v>5.58</c:v>
                </c:pt>
                <c:pt idx="1318">
                  <c:v>13.71</c:v>
                </c:pt>
                <c:pt idx="1319">
                  <c:v>137.65</c:v>
                </c:pt>
                <c:pt idx="1320">
                  <c:v>6.31</c:v>
                </c:pt>
                <c:pt idx="1321">
                  <c:v>1.01</c:v>
                </c:pt>
                <c:pt idx="1322">
                  <c:v>9.14</c:v>
                </c:pt>
                <c:pt idx="1323">
                  <c:v>71.06</c:v>
                </c:pt>
                <c:pt idx="1324">
                  <c:v>7.6</c:v>
                </c:pt>
                <c:pt idx="1325">
                  <c:v>0</c:v>
                </c:pt>
                <c:pt idx="1326">
                  <c:v>63.49</c:v>
                </c:pt>
                <c:pt idx="1327">
                  <c:v>3.3</c:v>
                </c:pt>
                <c:pt idx="1328">
                  <c:v>19.53</c:v>
                </c:pt>
                <c:pt idx="1329">
                  <c:v>0</c:v>
                </c:pt>
                <c:pt idx="1330">
                  <c:v>1.52</c:v>
                </c:pt>
                <c:pt idx="1331">
                  <c:v>0</c:v>
                </c:pt>
                <c:pt idx="1332">
                  <c:v>0</c:v>
                </c:pt>
                <c:pt idx="1333">
                  <c:v>0</c:v>
                </c:pt>
                <c:pt idx="1334">
                  <c:v>0</c:v>
                </c:pt>
                <c:pt idx="1335">
                  <c:v>0.51</c:v>
                </c:pt>
                <c:pt idx="1336">
                  <c:v>6.85</c:v>
                </c:pt>
                <c:pt idx="1337">
                  <c:v>0.5</c:v>
                </c:pt>
                <c:pt idx="1338">
                  <c:v>41.38</c:v>
                </c:pt>
                <c:pt idx="1339">
                  <c:v>0.76</c:v>
                </c:pt>
                <c:pt idx="1340">
                  <c:v>1.01</c:v>
                </c:pt>
                <c:pt idx="1341">
                  <c:v>0</c:v>
                </c:pt>
                <c:pt idx="1342">
                  <c:v>0.25</c:v>
                </c:pt>
                <c:pt idx="1343">
                  <c:v>0.5</c:v>
                </c:pt>
                <c:pt idx="1344">
                  <c:v>62.73</c:v>
                </c:pt>
                <c:pt idx="1345">
                  <c:v>5.07</c:v>
                </c:pt>
                <c:pt idx="1346">
                  <c:v>80.98</c:v>
                </c:pt>
                <c:pt idx="1347">
                  <c:v>117.57</c:v>
                </c:pt>
                <c:pt idx="1348">
                  <c:v>1.26</c:v>
                </c:pt>
                <c:pt idx="1349">
                  <c:v>1.27</c:v>
                </c:pt>
                <c:pt idx="1350">
                  <c:v>0.25</c:v>
                </c:pt>
                <c:pt idx="1351">
                  <c:v>0</c:v>
                </c:pt>
                <c:pt idx="1352">
                  <c:v>1.27</c:v>
                </c:pt>
                <c:pt idx="1353">
                  <c:v>0</c:v>
                </c:pt>
                <c:pt idx="1354">
                  <c:v>0.25</c:v>
                </c:pt>
                <c:pt idx="1355">
                  <c:v>18.29</c:v>
                </c:pt>
                <c:pt idx="1356">
                  <c:v>0</c:v>
                </c:pt>
                <c:pt idx="1357">
                  <c:v>0.25</c:v>
                </c:pt>
                <c:pt idx="1358">
                  <c:v>3.04</c:v>
                </c:pt>
                <c:pt idx="1359">
                  <c:v>0</c:v>
                </c:pt>
                <c:pt idx="1360">
                  <c:v>0.76</c:v>
                </c:pt>
                <c:pt idx="1361">
                  <c:v>1.77</c:v>
                </c:pt>
                <c:pt idx="1362">
                  <c:v>0</c:v>
                </c:pt>
                <c:pt idx="1363">
                  <c:v>0</c:v>
                </c:pt>
                <c:pt idx="1364">
                  <c:v>0</c:v>
                </c:pt>
                <c:pt idx="1365">
                  <c:v>0.25</c:v>
                </c:pt>
                <c:pt idx="1366">
                  <c:v>0.25</c:v>
                </c:pt>
                <c:pt idx="1367">
                  <c:v>51.53</c:v>
                </c:pt>
                <c:pt idx="1368">
                  <c:v>0</c:v>
                </c:pt>
                <c:pt idx="1369">
                  <c:v>0</c:v>
                </c:pt>
                <c:pt idx="1370">
                  <c:v>0</c:v>
                </c:pt>
                <c:pt idx="1371">
                  <c:v>0.76</c:v>
                </c:pt>
                <c:pt idx="1372">
                  <c:v>2.79</c:v>
                </c:pt>
                <c:pt idx="1373">
                  <c:v>8.3699999999999992</c:v>
                </c:pt>
                <c:pt idx="1374">
                  <c:v>0</c:v>
                </c:pt>
                <c:pt idx="1375">
                  <c:v>0.25</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0.76</c:v>
                </c:pt>
                <c:pt idx="1396">
                  <c:v>0.25</c:v>
                </c:pt>
                <c:pt idx="1397">
                  <c:v>0</c:v>
                </c:pt>
                <c:pt idx="1398">
                  <c:v>0</c:v>
                </c:pt>
                <c:pt idx="1399">
                  <c:v>0</c:v>
                </c:pt>
                <c:pt idx="1400">
                  <c:v>0</c:v>
                </c:pt>
                <c:pt idx="1401">
                  <c:v>0</c:v>
                </c:pt>
                <c:pt idx="1402">
                  <c:v>0</c:v>
                </c:pt>
                <c:pt idx="1403">
                  <c:v>0</c:v>
                </c:pt>
                <c:pt idx="1404">
                  <c:v>0</c:v>
                </c:pt>
                <c:pt idx="1405">
                  <c:v>1.77</c:v>
                </c:pt>
                <c:pt idx="1406">
                  <c:v>0</c:v>
                </c:pt>
                <c:pt idx="1407">
                  <c:v>0.25</c:v>
                </c:pt>
                <c:pt idx="1408">
                  <c:v>0</c:v>
                </c:pt>
                <c:pt idx="1409">
                  <c:v>0</c:v>
                </c:pt>
                <c:pt idx="1410">
                  <c:v>0</c:v>
                </c:pt>
                <c:pt idx="1411">
                  <c:v>0.25</c:v>
                </c:pt>
                <c:pt idx="1412">
                  <c:v>6.59</c:v>
                </c:pt>
                <c:pt idx="1413">
                  <c:v>0.76</c:v>
                </c:pt>
                <c:pt idx="1414">
                  <c:v>0</c:v>
                </c:pt>
                <c:pt idx="1415">
                  <c:v>0</c:v>
                </c:pt>
                <c:pt idx="1416">
                  <c:v>0</c:v>
                </c:pt>
                <c:pt idx="1417">
                  <c:v>4.3</c:v>
                </c:pt>
                <c:pt idx="1418">
                  <c:v>0</c:v>
                </c:pt>
                <c:pt idx="1419">
                  <c:v>0.25</c:v>
                </c:pt>
                <c:pt idx="1420">
                  <c:v>0</c:v>
                </c:pt>
                <c:pt idx="1421">
                  <c:v>0</c:v>
                </c:pt>
                <c:pt idx="1422">
                  <c:v>0</c:v>
                </c:pt>
                <c:pt idx="1423">
                  <c:v>0</c:v>
                </c:pt>
                <c:pt idx="1424">
                  <c:v>0</c:v>
                </c:pt>
                <c:pt idx="1425">
                  <c:v>0</c:v>
                </c:pt>
                <c:pt idx="1426">
                  <c:v>0</c:v>
                </c:pt>
                <c:pt idx="1427">
                  <c:v>0</c:v>
                </c:pt>
                <c:pt idx="1428">
                  <c:v>0</c:v>
                </c:pt>
                <c:pt idx="1429">
                  <c:v>0</c:v>
                </c:pt>
                <c:pt idx="1430">
                  <c:v>1.77</c:v>
                </c:pt>
                <c:pt idx="1431">
                  <c:v>3.04</c:v>
                </c:pt>
                <c:pt idx="1432">
                  <c:v>115.05</c:v>
                </c:pt>
                <c:pt idx="1433">
                  <c:v>1.52</c:v>
                </c:pt>
                <c:pt idx="1434">
                  <c:v>2.79</c:v>
                </c:pt>
                <c:pt idx="1435">
                  <c:v>0.25</c:v>
                </c:pt>
                <c:pt idx="1436">
                  <c:v>1</c:v>
                </c:pt>
                <c:pt idx="1437">
                  <c:v>30.2</c:v>
                </c:pt>
                <c:pt idx="1438">
                  <c:v>0</c:v>
                </c:pt>
                <c:pt idx="1439">
                  <c:v>0</c:v>
                </c:pt>
                <c:pt idx="1440">
                  <c:v>0.5</c:v>
                </c:pt>
                <c:pt idx="1441">
                  <c:v>0</c:v>
                </c:pt>
                <c:pt idx="1442">
                  <c:v>0.75</c:v>
                </c:pt>
                <c:pt idx="1443">
                  <c:v>0.25</c:v>
                </c:pt>
                <c:pt idx="1444">
                  <c:v>0</c:v>
                </c:pt>
                <c:pt idx="1445">
                  <c:v>0</c:v>
                </c:pt>
                <c:pt idx="1446">
                  <c:v>0</c:v>
                </c:pt>
                <c:pt idx="1447">
                  <c:v>0.76</c:v>
                </c:pt>
                <c:pt idx="1448">
                  <c:v>16.260000000000002</c:v>
                </c:pt>
                <c:pt idx="1449">
                  <c:v>0</c:v>
                </c:pt>
                <c:pt idx="1450">
                  <c:v>0</c:v>
                </c:pt>
                <c:pt idx="1451">
                  <c:v>2.0299999999999998</c:v>
                </c:pt>
                <c:pt idx="1452">
                  <c:v>0.5</c:v>
                </c:pt>
                <c:pt idx="1453">
                  <c:v>0</c:v>
                </c:pt>
                <c:pt idx="1454">
                  <c:v>2.76</c:v>
                </c:pt>
                <c:pt idx="1455">
                  <c:v>2.2799999999999998</c:v>
                </c:pt>
                <c:pt idx="1456">
                  <c:v>17.79</c:v>
                </c:pt>
                <c:pt idx="1457">
                  <c:v>0</c:v>
                </c:pt>
                <c:pt idx="1458">
                  <c:v>0.76</c:v>
                </c:pt>
                <c:pt idx="1459">
                  <c:v>0.76</c:v>
                </c:pt>
                <c:pt idx="1460">
                  <c:v>0.25</c:v>
                </c:pt>
                <c:pt idx="1461">
                  <c:v>0.25</c:v>
                </c:pt>
                <c:pt idx="1462">
                  <c:v>0</c:v>
                </c:pt>
                <c:pt idx="1463">
                  <c:v>0.5</c:v>
                </c:pt>
                <c:pt idx="1464">
                  <c:v>3.03</c:v>
                </c:pt>
                <c:pt idx="1465">
                  <c:v>1.52</c:v>
                </c:pt>
                <c:pt idx="1466">
                  <c:v>0.5</c:v>
                </c:pt>
                <c:pt idx="1467">
                  <c:v>0.5</c:v>
                </c:pt>
                <c:pt idx="1468">
                  <c:v>0</c:v>
                </c:pt>
                <c:pt idx="1469">
                  <c:v>0</c:v>
                </c:pt>
                <c:pt idx="1470">
                  <c:v>0</c:v>
                </c:pt>
                <c:pt idx="1471">
                  <c:v>1.77</c:v>
                </c:pt>
                <c:pt idx="1472">
                  <c:v>16.510000000000002</c:v>
                </c:pt>
                <c:pt idx="1473">
                  <c:v>0</c:v>
                </c:pt>
                <c:pt idx="1474">
                  <c:v>0.51</c:v>
                </c:pt>
                <c:pt idx="1475">
                  <c:v>4.3099999999999996</c:v>
                </c:pt>
                <c:pt idx="1476">
                  <c:v>28.17</c:v>
                </c:pt>
                <c:pt idx="1477">
                  <c:v>0</c:v>
                </c:pt>
                <c:pt idx="1478">
                  <c:v>4.3099999999999996</c:v>
                </c:pt>
                <c:pt idx="1479">
                  <c:v>32.76</c:v>
                </c:pt>
                <c:pt idx="1480">
                  <c:v>1.51</c:v>
                </c:pt>
                <c:pt idx="1481">
                  <c:v>34.03</c:v>
                </c:pt>
                <c:pt idx="1482">
                  <c:v>16.98</c:v>
                </c:pt>
                <c:pt idx="1483">
                  <c:v>0.25</c:v>
                </c:pt>
                <c:pt idx="1484">
                  <c:v>0</c:v>
                </c:pt>
                <c:pt idx="1485">
                  <c:v>0.51</c:v>
                </c:pt>
                <c:pt idx="1486">
                  <c:v>0.76</c:v>
                </c:pt>
                <c:pt idx="1487">
                  <c:v>1.26</c:v>
                </c:pt>
                <c:pt idx="1488">
                  <c:v>0</c:v>
                </c:pt>
                <c:pt idx="1489">
                  <c:v>0</c:v>
                </c:pt>
                <c:pt idx="1490">
                  <c:v>0</c:v>
                </c:pt>
                <c:pt idx="1491">
                  <c:v>1.77</c:v>
                </c:pt>
                <c:pt idx="1492">
                  <c:v>0</c:v>
                </c:pt>
                <c:pt idx="1493">
                  <c:v>0.25</c:v>
                </c:pt>
                <c:pt idx="1494">
                  <c:v>0</c:v>
                </c:pt>
                <c:pt idx="1495">
                  <c:v>0</c:v>
                </c:pt>
                <c:pt idx="1496">
                  <c:v>0</c:v>
                </c:pt>
                <c:pt idx="1497">
                  <c:v>5.0599999999999996</c:v>
                </c:pt>
                <c:pt idx="1498">
                  <c:v>30.71</c:v>
                </c:pt>
                <c:pt idx="1499">
                  <c:v>0</c:v>
                </c:pt>
                <c:pt idx="1500">
                  <c:v>0</c:v>
                </c:pt>
                <c:pt idx="1501">
                  <c:v>0</c:v>
                </c:pt>
                <c:pt idx="1502">
                  <c:v>4.05</c:v>
                </c:pt>
                <c:pt idx="1503">
                  <c:v>0</c:v>
                </c:pt>
                <c:pt idx="1504">
                  <c:v>0</c:v>
                </c:pt>
                <c:pt idx="1505">
                  <c:v>1.01</c:v>
                </c:pt>
                <c:pt idx="1506">
                  <c:v>0</c:v>
                </c:pt>
                <c:pt idx="1507">
                  <c:v>4.3099999999999996</c:v>
                </c:pt>
                <c:pt idx="1508">
                  <c:v>1.77</c:v>
                </c:pt>
                <c:pt idx="1509">
                  <c:v>7.86</c:v>
                </c:pt>
                <c:pt idx="1510">
                  <c:v>2.29</c:v>
                </c:pt>
                <c:pt idx="1511">
                  <c:v>0.25</c:v>
                </c:pt>
                <c:pt idx="1512">
                  <c:v>6.85</c:v>
                </c:pt>
                <c:pt idx="1513">
                  <c:v>11.93</c:v>
                </c:pt>
                <c:pt idx="1514">
                  <c:v>0</c:v>
                </c:pt>
                <c:pt idx="1515">
                  <c:v>2.78</c:v>
                </c:pt>
                <c:pt idx="1516">
                  <c:v>57.38</c:v>
                </c:pt>
                <c:pt idx="1517">
                  <c:v>0.25</c:v>
                </c:pt>
                <c:pt idx="1518">
                  <c:v>0</c:v>
                </c:pt>
                <c:pt idx="1519">
                  <c:v>2.5299999999999998</c:v>
                </c:pt>
                <c:pt idx="1520">
                  <c:v>20.309999999999999</c:v>
                </c:pt>
                <c:pt idx="1521">
                  <c:v>6.34</c:v>
                </c:pt>
                <c:pt idx="1522">
                  <c:v>7.1</c:v>
                </c:pt>
                <c:pt idx="1523">
                  <c:v>0.25</c:v>
                </c:pt>
                <c:pt idx="1524">
                  <c:v>0</c:v>
                </c:pt>
                <c:pt idx="1525">
                  <c:v>0</c:v>
                </c:pt>
                <c:pt idx="1526">
                  <c:v>0</c:v>
                </c:pt>
                <c:pt idx="1527">
                  <c:v>0</c:v>
                </c:pt>
                <c:pt idx="1528">
                  <c:v>0</c:v>
                </c:pt>
                <c:pt idx="1529">
                  <c:v>11.67</c:v>
                </c:pt>
                <c:pt idx="1530">
                  <c:v>1.78</c:v>
                </c:pt>
                <c:pt idx="1531">
                  <c:v>0</c:v>
                </c:pt>
                <c:pt idx="1532">
                  <c:v>0</c:v>
                </c:pt>
                <c:pt idx="1533">
                  <c:v>0</c:v>
                </c:pt>
                <c:pt idx="1534">
                  <c:v>20.55</c:v>
                </c:pt>
                <c:pt idx="1535">
                  <c:v>0.76</c:v>
                </c:pt>
                <c:pt idx="1536">
                  <c:v>37.049999999999997</c:v>
                </c:pt>
                <c:pt idx="1537">
                  <c:v>0.25</c:v>
                </c:pt>
                <c:pt idx="1538">
                  <c:v>17.77</c:v>
                </c:pt>
                <c:pt idx="1539">
                  <c:v>0.25</c:v>
                </c:pt>
                <c:pt idx="1540">
                  <c:v>3.8</c:v>
                </c:pt>
                <c:pt idx="1541">
                  <c:v>8.1199999999999992</c:v>
                </c:pt>
                <c:pt idx="1542">
                  <c:v>5.84</c:v>
                </c:pt>
                <c:pt idx="1543">
                  <c:v>1.26</c:v>
                </c:pt>
                <c:pt idx="1544">
                  <c:v>0</c:v>
                </c:pt>
                <c:pt idx="1545">
                  <c:v>0</c:v>
                </c:pt>
                <c:pt idx="1546">
                  <c:v>3.05</c:v>
                </c:pt>
                <c:pt idx="1547">
                  <c:v>1.01</c:v>
                </c:pt>
                <c:pt idx="1548">
                  <c:v>0.51</c:v>
                </c:pt>
                <c:pt idx="1549">
                  <c:v>7.11</c:v>
                </c:pt>
                <c:pt idx="1550">
                  <c:v>0</c:v>
                </c:pt>
                <c:pt idx="1551">
                  <c:v>0</c:v>
                </c:pt>
                <c:pt idx="1552">
                  <c:v>0.25</c:v>
                </c:pt>
                <c:pt idx="1553">
                  <c:v>72.650000000000006</c:v>
                </c:pt>
                <c:pt idx="1554">
                  <c:v>71.88</c:v>
                </c:pt>
                <c:pt idx="1555">
                  <c:v>0</c:v>
                </c:pt>
                <c:pt idx="1556">
                  <c:v>11.42</c:v>
                </c:pt>
                <c:pt idx="1557">
                  <c:v>1.52</c:v>
                </c:pt>
                <c:pt idx="1558">
                  <c:v>4.8099999999999996</c:v>
                </c:pt>
                <c:pt idx="1559">
                  <c:v>0</c:v>
                </c:pt>
                <c:pt idx="1560">
                  <c:v>18.53</c:v>
                </c:pt>
                <c:pt idx="1561">
                  <c:v>8.35</c:v>
                </c:pt>
                <c:pt idx="1562">
                  <c:v>5.83</c:v>
                </c:pt>
                <c:pt idx="1563">
                  <c:v>26.4</c:v>
                </c:pt>
                <c:pt idx="1564">
                  <c:v>3.55</c:v>
                </c:pt>
                <c:pt idx="1565">
                  <c:v>0</c:v>
                </c:pt>
                <c:pt idx="1566">
                  <c:v>5.07</c:v>
                </c:pt>
                <c:pt idx="1567">
                  <c:v>4.07</c:v>
                </c:pt>
                <c:pt idx="1568">
                  <c:v>0.25</c:v>
                </c:pt>
                <c:pt idx="1569">
                  <c:v>0</c:v>
                </c:pt>
                <c:pt idx="1570">
                  <c:v>113.79</c:v>
                </c:pt>
                <c:pt idx="1571">
                  <c:v>14.73</c:v>
                </c:pt>
                <c:pt idx="1572">
                  <c:v>42.42</c:v>
                </c:pt>
                <c:pt idx="1573">
                  <c:v>2.78</c:v>
                </c:pt>
                <c:pt idx="1574">
                  <c:v>5.58</c:v>
                </c:pt>
                <c:pt idx="1575">
                  <c:v>0</c:v>
                </c:pt>
                <c:pt idx="1576">
                  <c:v>22.61</c:v>
                </c:pt>
                <c:pt idx="1577">
                  <c:v>2.5299999999999998</c:v>
                </c:pt>
                <c:pt idx="1578">
                  <c:v>10.9</c:v>
                </c:pt>
                <c:pt idx="1579">
                  <c:v>0</c:v>
                </c:pt>
                <c:pt idx="1580">
                  <c:v>5.57</c:v>
                </c:pt>
                <c:pt idx="1581">
                  <c:v>0</c:v>
                </c:pt>
                <c:pt idx="1582">
                  <c:v>0</c:v>
                </c:pt>
                <c:pt idx="1583">
                  <c:v>1.01</c:v>
                </c:pt>
                <c:pt idx="1584">
                  <c:v>18.27</c:v>
                </c:pt>
                <c:pt idx="1585">
                  <c:v>20.05</c:v>
                </c:pt>
                <c:pt idx="1586">
                  <c:v>0</c:v>
                </c:pt>
                <c:pt idx="1587">
                  <c:v>60.97</c:v>
                </c:pt>
                <c:pt idx="1588">
                  <c:v>4.5599999999999996</c:v>
                </c:pt>
                <c:pt idx="1589">
                  <c:v>1.52</c:v>
                </c:pt>
                <c:pt idx="1590">
                  <c:v>4.32</c:v>
                </c:pt>
                <c:pt idx="1591">
                  <c:v>29.45</c:v>
                </c:pt>
                <c:pt idx="1592">
                  <c:v>53.59</c:v>
                </c:pt>
                <c:pt idx="1593">
                  <c:v>4.8</c:v>
                </c:pt>
                <c:pt idx="1594">
                  <c:v>48.77</c:v>
                </c:pt>
                <c:pt idx="1595">
                  <c:v>15.72</c:v>
                </c:pt>
                <c:pt idx="1596">
                  <c:v>0</c:v>
                </c:pt>
                <c:pt idx="1597">
                  <c:v>0</c:v>
                </c:pt>
                <c:pt idx="1598">
                  <c:v>2.0299999999999998</c:v>
                </c:pt>
                <c:pt idx="1599">
                  <c:v>13.2</c:v>
                </c:pt>
                <c:pt idx="1600">
                  <c:v>6.85</c:v>
                </c:pt>
                <c:pt idx="1601">
                  <c:v>16.25</c:v>
                </c:pt>
                <c:pt idx="1602">
                  <c:v>18.03</c:v>
                </c:pt>
                <c:pt idx="1603">
                  <c:v>12.44</c:v>
                </c:pt>
                <c:pt idx="1604">
                  <c:v>12.94</c:v>
                </c:pt>
                <c:pt idx="1605">
                  <c:v>0</c:v>
                </c:pt>
                <c:pt idx="1606">
                  <c:v>0.5</c:v>
                </c:pt>
                <c:pt idx="1607">
                  <c:v>3.55</c:v>
                </c:pt>
                <c:pt idx="1608">
                  <c:v>6.34</c:v>
                </c:pt>
                <c:pt idx="1609">
                  <c:v>8.1300000000000008</c:v>
                </c:pt>
                <c:pt idx="1610">
                  <c:v>0</c:v>
                </c:pt>
                <c:pt idx="1611">
                  <c:v>54.34</c:v>
                </c:pt>
                <c:pt idx="1612">
                  <c:v>37.56</c:v>
                </c:pt>
                <c:pt idx="1613">
                  <c:v>0</c:v>
                </c:pt>
                <c:pt idx="1614">
                  <c:v>9.8800000000000008</c:v>
                </c:pt>
                <c:pt idx="1615">
                  <c:v>41.4</c:v>
                </c:pt>
                <c:pt idx="1616">
                  <c:v>35.04</c:v>
                </c:pt>
                <c:pt idx="1617">
                  <c:v>13.7</c:v>
                </c:pt>
                <c:pt idx="1618">
                  <c:v>0</c:v>
                </c:pt>
                <c:pt idx="1619">
                  <c:v>1.52</c:v>
                </c:pt>
                <c:pt idx="1620">
                  <c:v>0.25</c:v>
                </c:pt>
                <c:pt idx="1621">
                  <c:v>0.25</c:v>
                </c:pt>
                <c:pt idx="1622">
                  <c:v>139.94999999999999</c:v>
                </c:pt>
                <c:pt idx="1623">
                  <c:v>1.51</c:v>
                </c:pt>
                <c:pt idx="1624">
                  <c:v>2.0299999999999998</c:v>
                </c:pt>
                <c:pt idx="1625">
                  <c:v>2.5099999999999998</c:v>
                </c:pt>
                <c:pt idx="1626">
                  <c:v>1</c:v>
                </c:pt>
                <c:pt idx="1627">
                  <c:v>20.8</c:v>
                </c:pt>
                <c:pt idx="1628">
                  <c:v>0.75</c:v>
                </c:pt>
                <c:pt idx="1629">
                  <c:v>0.25</c:v>
                </c:pt>
                <c:pt idx="1630">
                  <c:v>21.07</c:v>
                </c:pt>
                <c:pt idx="1631">
                  <c:v>11.17</c:v>
                </c:pt>
                <c:pt idx="1632">
                  <c:v>1.01</c:v>
                </c:pt>
                <c:pt idx="1633">
                  <c:v>26.91</c:v>
                </c:pt>
                <c:pt idx="1634">
                  <c:v>33.26</c:v>
                </c:pt>
                <c:pt idx="1635">
                  <c:v>0</c:v>
                </c:pt>
                <c:pt idx="1636">
                  <c:v>7.86</c:v>
                </c:pt>
                <c:pt idx="1637">
                  <c:v>7.62</c:v>
                </c:pt>
                <c:pt idx="1638">
                  <c:v>5.33</c:v>
                </c:pt>
                <c:pt idx="1639">
                  <c:v>0</c:v>
                </c:pt>
                <c:pt idx="1640">
                  <c:v>0</c:v>
                </c:pt>
                <c:pt idx="1641">
                  <c:v>1.77</c:v>
                </c:pt>
                <c:pt idx="1642">
                  <c:v>0.25</c:v>
                </c:pt>
                <c:pt idx="1643">
                  <c:v>49.28</c:v>
                </c:pt>
                <c:pt idx="1644">
                  <c:v>0.5</c:v>
                </c:pt>
                <c:pt idx="1645">
                  <c:v>0</c:v>
                </c:pt>
                <c:pt idx="1646">
                  <c:v>1.01</c:v>
                </c:pt>
                <c:pt idx="1647">
                  <c:v>25.87</c:v>
                </c:pt>
                <c:pt idx="1648">
                  <c:v>14.72</c:v>
                </c:pt>
                <c:pt idx="1649">
                  <c:v>0</c:v>
                </c:pt>
                <c:pt idx="1650">
                  <c:v>0</c:v>
                </c:pt>
                <c:pt idx="1651">
                  <c:v>0</c:v>
                </c:pt>
                <c:pt idx="1652">
                  <c:v>0</c:v>
                </c:pt>
                <c:pt idx="1653">
                  <c:v>0</c:v>
                </c:pt>
                <c:pt idx="1654">
                  <c:v>0</c:v>
                </c:pt>
                <c:pt idx="1655">
                  <c:v>0</c:v>
                </c:pt>
                <c:pt idx="1656">
                  <c:v>0</c:v>
                </c:pt>
                <c:pt idx="1657">
                  <c:v>3.05</c:v>
                </c:pt>
                <c:pt idx="1658">
                  <c:v>15.97</c:v>
                </c:pt>
                <c:pt idx="1659">
                  <c:v>24.88</c:v>
                </c:pt>
                <c:pt idx="1660">
                  <c:v>58.66</c:v>
                </c:pt>
                <c:pt idx="1661">
                  <c:v>19.03</c:v>
                </c:pt>
                <c:pt idx="1662">
                  <c:v>24.64</c:v>
                </c:pt>
                <c:pt idx="1663">
                  <c:v>38.61</c:v>
                </c:pt>
                <c:pt idx="1664">
                  <c:v>5.58</c:v>
                </c:pt>
                <c:pt idx="1665">
                  <c:v>2.0099999999999998</c:v>
                </c:pt>
                <c:pt idx="1666">
                  <c:v>9.64</c:v>
                </c:pt>
                <c:pt idx="1667">
                  <c:v>0.25</c:v>
                </c:pt>
                <c:pt idx="1668">
                  <c:v>3.8</c:v>
                </c:pt>
                <c:pt idx="1669">
                  <c:v>61.71</c:v>
                </c:pt>
                <c:pt idx="1670">
                  <c:v>68.55</c:v>
                </c:pt>
                <c:pt idx="1671">
                  <c:v>53.03</c:v>
                </c:pt>
                <c:pt idx="1672">
                  <c:v>100.04</c:v>
                </c:pt>
                <c:pt idx="1673">
                  <c:v>8.3699999999999992</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0.5</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20.32</c:v>
                </c:pt>
                <c:pt idx="1705">
                  <c:v>17.78</c:v>
                </c:pt>
                <c:pt idx="1706">
                  <c:v>2.54</c:v>
                </c:pt>
                <c:pt idx="1707">
                  <c:v>5.08</c:v>
                </c:pt>
                <c:pt idx="1708">
                  <c:v>27.94</c:v>
                </c:pt>
                <c:pt idx="1709">
                  <c:v>12.7</c:v>
                </c:pt>
                <c:pt idx="1710">
                  <c:v>2.54</c:v>
                </c:pt>
                <c:pt idx="1711">
                  <c:v>27.94</c:v>
                </c:pt>
                <c:pt idx="1712">
                  <c:v>0</c:v>
                </c:pt>
                <c:pt idx="1713">
                  <c:v>5.08</c:v>
                </c:pt>
                <c:pt idx="1714">
                  <c:v>22.86</c:v>
                </c:pt>
                <c:pt idx="1715">
                  <c:v>0.5</c:v>
                </c:pt>
                <c:pt idx="1716">
                  <c:v>63.5</c:v>
                </c:pt>
                <c:pt idx="1717">
                  <c:v>5.08</c:v>
                </c:pt>
                <c:pt idx="1718">
                  <c:v>0</c:v>
                </c:pt>
                <c:pt idx="1719">
                  <c:v>17.78</c:v>
                </c:pt>
                <c:pt idx="1720">
                  <c:v>25.9</c:v>
                </c:pt>
                <c:pt idx="1721">
                  <c:v>41.14</c:v>
                </c:pt>
                <c:pt idx="1722">
                  <c:v>0</c:v>
                </c:pt>
                <c:pt idx="1723">
                  <c:v>0.25</c:v>
                </c:pt>
                <c:pt idx="1724">
                  <c:v>10.16</c:v>
                </c:pt>
                <c:pt idx="1725">
                  <c:v>0</c:v>
                </c:pt>
                <c:pt idx="1726">
                  <c:v>0</c:v>
                </c:pt>
                <c:pt idx="1727">
                  <c:v>0.25</c:v>
                </c:pt>
                <c:pt idx="1728">
                  <c:v>2.79</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2.54</c:v>
                </c:pt>
                <c:pt idx="1746">
                  <c:v>2.54</c:v>
                </c:pt>
                <c:pt idx="1747">
                  <c:v>2.54</c:v>
                </c:pt>
                <c:pt idx="1748">
                  <c:v>2.54</c:v>
                </c:pt>
                <c:pt idx="1749">
                  <c:v>0</c:v>
                </c:pt>
                <c:pt idx="1750">
                  <c:v>0</c:v>
                </c:pt>
                <c:pt idx="1751">
                  <c:v>0</c:v>
                </c:pt>
                <c:pt idx="1752">
                  <c:v>0</c:v>
                </c:pt>
                <c:pt idx="1753">
                  <c:v>0</c:v>
                </c:pt>
                <c:pt idx="1754">
                  <c:v>0</c:v>
                </c:pt>
                <c:pt idx="1755">
                  <c:v>2.54</c:v>
                </c:pt>
                <c:pt idx="1756">
                  <c:v>0</c:v>
                </c:pt>
                <c:pt idx="1757">
                  <c:v>0</c:v>
                </c:pt>
                <c:pt idx="1758">
                  <c:v>0</c:v>
                </c:pt>
                <c:pt idx="1759">
                  <c:v>0</c:v>
                </c:pt>
                <c:pt idx="1760">
                  <c:v>0</c:v>
                </c:pt>
                <c:pt idx="1761">
                  <c:v>5.08</c:v>
                </c:pt>
                <c:pt idx="1762">
                  <c:v>0</c:v>
                </c:pt>
                <c:pt idx="1763">
                  <c:v>0</c:v>
                </c:pt>
                <c:pt idx="1764">
                  <c:v>0</c:v>
                </c:pt>
                <c:pt idx="1765">
                  <c:v>0</c:v>
                </c:pt>
                <c:pt idx="1766">
                  <c:v>0</c:v>
                </c:pt>
                <c:pt idx="1767">
                  <c:v>0</c:v>
                </c:pt>
                <c:pt idx="1768">
                  <c:v>0</c:v>
                </c:pt>
                <c:pt idx="1769">
                  <c:v>0</c:v>
                </c:pt>
                <c:pt idx="1770">
                  <c:v>2.54</c:v>
                </c:pt>
                <c:pt idx="1771">
                  <c:v>0</c:v>
                </c:pt>
                <c:pt idx="1772">
                  <c:v>0</c:v>
                </c:pt>
                <c:pt idx="1773">
                  <c:v>0</c:v>
                </c:pt>
                <c:pt idx="1774">
                  <c:v>0</c:v>
                </c:pt>
                <c:pt idx="1775">
                  <c:v>0</c:v>
                </c:pt>
                <c:pt idx="1776">
                  <c:v>0</c:v>
                </c:pt>
                <c:pt idx="1777">
                  <c:v>0</c:v>
                </c:pt>
                <c:pt idx="1778">
                  <c:v>0</c:v>
                </c:pt>
                <c:pt idx="1779">
                  <c:v>0</c:v>
                </c:pt>
                <c:pt idx="1780">
                  <c:v>0</c:v>
                </c:pt>
                <c:pt idx="1781">
                  <c:v>0</c:v>
                </c:pt>
                <c:pt idx="1782">
                  <c:v>2.54</c:v>
                </c:pt>
                <c:pt idx="1783">
                  <c:v>0</c:v>
                </c:pt>
                <c:pt idx="1784">
                  <c:v>0</c:v>
                </c:pt>
                <c:pt idx="1785">
                  <c:v>0</c:v>
                </c:pt>
                <c:pt idx="1786">
                  <c:v>0</c:v>
                </c:pt>
                <c:pt idx="1787">
                  <c:v>2.54</c:v>
                </c:pt>
                <c:pt idx="1788">
                  <c:v>0</c:v>
                </c:pt>
                <c:pt idx="1789">
                  <c:v>0</c:v>
                </c:pt>
                <c:pt idx="1790">
                  <c:v>0</c:v>
                </c:pt>
                <c:pt idx="1791">
                  <c:v>27.94</c:v>
                </c:pt>
                <c:pt idx="1792">
                  <c:v>10.16</c:v>
                </c:pt>
                <c:pt idx="1793">
                  <c:v>17.78</c:v>
                </c:pt>
                <c:pt idx="1794">
                  <c:v>5.08</c:v>
                </c:pt>
                <c:pt idx="1795">
                  <c:v>7.62</c:v>
                </c:pt>
                <c:pt idx="1796">
                  <c:v>0</c:v>
                </c:pt>
                <c:pt idx="1797">
                  <c:v>0</c:v>
                </c:pt>
                <c:pt idx="1798">
                  <c:v>0</c:v>
                </c:pt>
                <c:pt idx="1799">
                  <c:v>0</c:v>
                </c:pt>
                <c:pt idx="1800">
                  <c:v>0</c:v>
                </c:pt>
                <c:pt idx="1801">
                  <c:v>0</c:v>
                </c:pt>
                <c:pt idx="1802">
                  <c:v>0</c:v>
                </c:pt>
                <c:pt idx="1803">
                  <c:v>0</c:v>
                </c:pt>
                <c:pt idx="1804">
                  <c:v>0</c:v>
                </c:pt>
                <c:pt idx="1805">
                  <c:v>0</c:v>
                </c:pt>
                <c:pt idx="1806">
                  <c:v>15.24</c:v>
                </c:pt>
                <c:pt idx="1807">
                  <c:v>2.54</c:v>
                </c:pt>
                <c:pt idx="1808">
                  <c:v>0</c:v>
                </c:pt>
                <c:pt idx="1809">
                  <c:v>2.54</c:v>
                </c:pt>
                <c:pt idx="1810">
                  <c:v>2.54</c:v>
                </c:pt>
                <c:pt idx="1811">
                  <c:v>2.54</c:v>
                </c:pt>
                <c:pt idx="1812">
                  <c:v>0</c:v>
                </c:pt>
                <c:pt idx="1813">
                  <c:v>0</c:v>
                </c:pt>
                <c:pt idx="1814">
                  <c:v>0</c:v>
                </c:pt>
                <c:pt idx="1815">
                  <c:v>0</c:v>
                </c:pt>
                <c:pt idx="1816">
                  <c:v>0</c:v>
                </c:pt>
                <c:pt idx="1817">
                  <c:v>0</c:v>
                </c:pt>
                <c:pt idx="1818">
                  <c:v>0</c:v>
                </c:pt>
                <c:pt idx="1819">
                  <c:v>10.16</c:v>
                </c:pt>
                <c:pt idx="1820">
                  <c:v>2.54</c:v>
                </c:pt>
                <c:pt idx="1821">
                  <c:v>20.32</c:v>
                </c:pt>
                <c:pt idx="1822">
                  <c:v>30.48</c:v>
                </c:pt>
                <c:pt idx="1823">
                  <c:v>30.48</c:v>
                </c:pt>
                <c:pt idx="1824">
                  <c:v>22.86</c:v>
                </c:pt>
                <c:pt idx="1825">
                  <c:v>0</c:v>
                </c:pt>
                <c:pt idx="1826">
                  <c:v>12.7</c:v>
                </c:pt>
                <c:pt idx="1827">
                  <c:v>15.24</c:v>
                </c:pt>
                <c:pt idx="1828">
                  <c:v>12.7</c:v>
                </c:pt>
                <c:pt idx="1829">
                  <c:v>48.26</c:v>
                </c:pt>
                <c:pt idx="1830">
                  <c:v>0</c:v>
                </c:pt>
                <c:pt idx="1831">
                  <c:v>2.54</c:v>
                </c:pt>
                <c:pt idx="1832">
                  <c:v>0</c:v>
                </c:pt>
                <c:pt idx="1833">
                  <c:v>0</c:v>
                </c:pt>
                <c:pt idx="1834">
                  <c:v>0</c:v>
                </c:pt>
                <c:pt idx="1835">
                  <c:v>0</c:v>
                </c:pt>
                <c:pt idx="1836">
                  <c:v>0</c:v>
                </c:pt>
                <c:pt idx="1837">
                  <c:v>0</c:v>
                </c:pt>
                <c:pt idx="1838">
                  <c:v>0</c:v>
                </c:pt>
                <c:pt idx="1839">
                  <c:v>0</c:v>
                </c:pt>
                <c:pt idx="1840">
                  <c:v>0</c:v>
                </c:pt>
                <c:pt idx="1841">
                  <c:v>7.62</c:v>
                </c:pt>
                <c:pt idx="1842">
                  <c:v>0</c:v>
                </c:pt>
                <c:pt idx="1843">
                  <c:v>0</c:v>
                </c:pt>
                <c:pt idx="1844">
                  <c:v>0</c:v>
                </c:pt>
                <c:pt idx="1845">
                  <c:v>0</c:v>
                </c:pt>
                <c:pt idx="1846">
                  <c:v>0</c:v>
                </c:pt>
                <c:pt idx="1847">
                  <c:v>0</c:v>
                </c:pt>
                <c:pt idx="1848">
                  <c:v>7.62</c:v>
                </c:pt>
                <c:pt idx="1849">
                  <c:v>5.08</c:v>
                </c:pt>
                <c:pt idx="1850">
                  <c:v>2.54</c:v>
                </c:pt>
                <c:pt idx="1851">
                  <c:v>0</c:v>
                </c:pt>
                <c:pt idx="1852">
                  <c:v>0</c:v>
                </c:pt>
                <c:pt idx="1853">
                  <c:v>30.48</c:v>
                </c:pt>
                <c:pt idx="1854">
                  <c:v>15.24</c:v>
                </c:pt>
                <c:pt idx="1855">
                  <c:v>0</c:v>
                </c:pt>
                <c:pt idx="1856">
                  <c:v>0</c:v>
                </c:pt>
                <c:pt idx="1857">
                  <c:v>20.32</c:v>
                </c:pt>
                <c:pt idx="1858">
                  <c:v>38.1</c:v>
                </c:pt>
                <c:pt idx="1859">
                  <c:v>0</c:v>
                </c:pt>
                <c:pt idx="1860">
                  <c:v>25.4</c:v>
                </c:pt>
                <c:pt idx="1861">
                  <c:v>0</c:v>
                </c:pt>
                <c:pt idx="1862">
                  <c:v>20.32</c:v>
                </c:pt>
                <c:pt idx="1863">
                  <c:v>0</c:v>
                </c:pt>
                <c:pt idx="1864">
                  <c:v>0</c:v>
                </c:pt>
                <c:pt idx="1865">
                  <c:v>0</c:v>
                </c:pt>
                <c:pt idx="1866">
                  <c:v>2.54</c:v>
                </c:pt>
                <c:pt idx="1867">
                  <c:v>40.64</c:v>
                </c:pt>
                <c:pt idx="1868">
                  <c:v>0</c:v>
                </c:pt>
                <c:pt idx="1869">
                  <c:v>0</c:v>
                </c:pt>
                <c:pt idx="1870">
                  <c:v>7.62</c:v>
                </c:pt>
                <c:pt idx="1871">
                  <c:v>0</c:v>
                </c:pt>
                <c:pt idx="1872">
                  <c:v>0</c:v>
                </c:pt>
                <c:pt idx="1873">
                  <c:v>0</c:v>
                </c:pt>
                <c:pt idx="1874">
                  <c:v>0</c:v>
                </c:pt>
                <c:pt idx="1875">
                  <c:v>0</c:v>
                </c:pt>
                <c:pt idx="1876">
                  <c:v>15.24</c:v>
                </c:pt>
                <c:pt idx="1877">
                  <c:v>0</c:v>
                </c:pt>
                <c:pt idx="1878">
                  <c:v>0</c:v>
                </c:pt>
                <c:pt idx="1879">
                  <c:v>20.32</c:v>
                </c:pt>
                <c:pt idx="1880">
                  <c:v>22.86</c:v>
                </c:pt>
                <c:pt idx="1881">
                  <c:v>0</c:v>
                </c:pt>
                <c:pt idx="1882">
                  <c:v>0</c:v>
                </c:pt>
                <c:pt idx="1883">
                  <c:v>1.77</c:v>
                </c:pt>
                <c:pt idx="1884">
                  <c:v>2.0299999999999998</c:v>
                </c:pt>
                <c:pt idx="1885">
                  <c:v>1</c:v>
                </c:pt>
                <c:pt idx="1886">
                  <c:v>0.25</c:v>
                </c:pt>
                <c:pt idx="1887">
                  <c:v>20.83</c:v>
                </c:pt>
                <c:pt idx="1888">
                  <c:v>0.51</c:v>
                </c:pt>
                <c:pt idx="1889">
                  <c:v>0</c:v>
                </c:pt>
                <c:pt idx="1890">
                  <c:v>0.76</c:v>
                </c:pt>
                <c:pt idx="1891">
                  <c:v>0.25</c:v>
                </c:pt>
                <c:pt idx="1892">
                  <c:v>1.52</c:v>
                </c:pt>
                <c:pt idx="1893">
                  <c:v>2.78</c:v>
                </c:pt>
                <c:pt idx="1894">
                  <c:v>42.66</c:v>
                </c:pt>
                <c:pt idx="1895">
                  <c:v>0</c:v>
                </c:pt>
                <c:pt idx="1896">
                  <c:v>0</c:v>
                </c:pt>
                <c:pt idx="1897">
                  <c:v>2.0299999999999998</c:v>
                </c:pt>
                <c:pt idx="1898">
                  <c:v>49.51</c:v>
                </c:pt>
                <c:pt idx="1899">
                  <c:v>37.33</c:v>
                </c:pt>
                <c:pt idx="1900">
                  <c:v>15.73</c:v>
                </c:pt>
                <c:pt idx="1901">
                  <c:v>15.47</c:v>
                </c:pt>
                <c:pt idx="1902">
                  <c:v>5.31</c:v>
                </c:pt>
                <c:pt idx="1903">
                  <c:v>1</c:v>
                </c:pt>
                <c:pt idx="1904">
                  <c:v>10.64</c:v>
                </c:pt>
                <c:pt idx="1905">
                  <c:v>2.0099999999999998</c:v>
                </c:pt>
                <c:pt idx="1906">
                  <c:v>0.25</c:v>
                </c:pt>
                <c:pt idx="1907">
                  <c:v>5.32</c:v>
                </c:pt>
                <c:pt idx="1908">
                  <c:v>9.6199999999999992</c:v>
                </c:pt>
                <c:pt idx="1909">
                  <c:v>21.84</c:v>
                </c:pt>
                <c:pt idx="1910">
                  <c:v>8.6199999999999992</c:v>
                </c:pt>
                <c:pt idx="1911">
                  <c:v>0.5</c:v>
                </c:pt>
                <c:pt idx="1912">
                  <c:v>0</c:v>
                </c:pt>
                <c:pt idx="1913">
                  <c:v>0.5</c:v>
                </c:pt>
                <c:pt idx="1914">
                  <c:v>2.5299999999999998</c:v>
                </c:pt>
                <c:pt idx="1915">
                  <c:v>0</c:v>
                </c:pt>
                <c:pt idx="1916">
                  <c:v>0</c:v>
                </c:pt>
                <c:pt idx="1917">
                  <c:v>4.32</c:v>
                </c:pt>
                <c:pt idx="1918">
                  <c:v>18.03</c:v>
                </c:pt>
                <c:pt idx="1919">
                  <c:v>8.61</c:v>
                </c:pt>
                <c:pt idx="1920">
                  <c:v>4.82</c:v>
                </c:pt>
                <c:pt idx="1921">
                  <c:v>0</c:v>
                </c:pt>
                <c:pt idx="1922">
                  <c:v>9.39</c:v>
                </c:pt>
                <c:pt idx="1923">
                  <c:v>3.54</c:v>
                </c:pt>
                <c:pt idx="1924">
                  <c:v>8.6199999999999992</c:v>
                </c:pt>
                <c:pt idx="1925">
                  <c:v>2.0299999999999998</c:v>
                </c:pt>
                <c:pt idx="1926">
                  <c:v>12.19</c:v>
                </c:pt>
                <c:pt idx="1927">
                  <c:v>2.27</c:v>
                </c:pt>
                <c:pt idx="1928">
                  <c:v>11.15</c:v>
                </c:pt>
                <c:pt idx="1929">
                  <c:v>2.78</c:v>
                </c:pt>
                <c:pt idx="1930">
                  <c:v>0</c:v>
                </c:pt>
                <c:pt idx="1931">
                  <c:v>4.05</c:v>
                </c:pt>
                <c:pt idx="1932">
                  <c:v>49.02</c:v>
                </c:pt>
                <c:pt idx="1933">
                  <c:v>1.01</c:v>
                </c:pt>
                <c:pt idx="1934">
                  <c:v>2.02</c:v>
                </c:pt>
                <c:pt idx="1935">
                  <c:v>7.6</c:v>
                </c:pt>
                <c:pt idx="1936">
                  <c:v>3.03</c:v>
                </c:pt>
                <c:pt idx="1937">
                  <c:v>5.33</c:v>
                </c:pt>
                <c:pt idx="1938">
                  <c:v>0</c:v>
                </c:pt>
                <c:pt idx="1939">
                  <c:v>0</c:v>
                </c:pt>
                <c:pt idx="1940">
                  <c:v>0</c:v>
                </c:pt>
                <c:pt idx="1941">
                  <c:v>0</c:v>
                </c:pt>
                <c:pt idx="1942">
                  <c:v>0.25</c:v>
                </c:pt>
                <c:pt idx="1943">
                  <c:v>48.98</c:v>
                </c:pt>
                <c:pt idx="1944">
                  <c:v>0</c:v>
                </c:pt>
                <c:pt idx="1945">
                  <c:v>1.01</c:v>
                </c:pt>
                <c:pt idx="1946">
                  <c:v>7.86</c:v>
                </c:pt>
                <c:pt idx="1947">
                  <c:v>185.41</c:v>
                </c:pt>
                <c:pt idx="1948">
                  <c:v>9.14</c:v>
                </c:pt>
                <c:pt idx="1949">
                  <c:v>3.56</c:v>
                </c:pt>
                <c:pt idx="1950">
                  <c:v>48.51</c:v>
                </c:pt>
                <c:pt idx="1951">
                  <c:v>87.8</c:v>
                </c:pt>
                <c:pt idx="1952">
                  <c:v>0.75</c:v>
                </c:pt>
                <c:pt idx="1953">
                  <c:v>46.73</c:v>
                </c:pt>
                <c:pt idx="1954">
                  <c:v>3.29</c:v>
                </c:pt>
                <c:pt idx="1955">
                  <c:v>0.75</c:v>
                </c:pt>
                <c:pt idx="1956">
                  <c:v>1.02</c:v>
                </c:pt>
                <c:pt idx="1957">
                  <c:v>60.69</c:v>
                </c:pt>
                <c:pt idx="1958">
                  <c:v>43.94</c:v>
                </c:pt>
                <c:pt idx="1959">
                  <c:v>2.79</c:v>
                </c:pt>
                <c:pt idx="1960">
                  <c:v>0.25</c:v>
                </c:pt>
                <c:pt idx="1961">
                  <c:v>0</c:v>
                </c:pt>
                <c:pt idx="1962">
                  <c:v>5.08</c:v>
                </c:pt>
                <c:pt idx="1963">
                  <c:v>0.25</c:v>
                </c:pt>
                <c:pt idx="1964">
                  <c:v>1.02</c:v>
                </c:pt>
                <c:pt idx="1965">
                  <c:v>38.85</c:v>
                </c:pt>
                <c:pt idx="1966">
                  <c:v>0.25</c:v>
                </c:pt>
                <c:pt idx="1967">
                  <c:v>8.8800000000000008</c:v>
                </c:pt>
                <c:pt idx="1968">
                  <c:v>0</c:v>
                </c:pt>
                <c:pt idx="1969">
                  <c:v>27.91</c:v>
                </c:pt>
                <c:pt idx="1970">
                  <c:v>30.72</c:v>
                </c:pt>
                <c:pt idx="1971">
                  <c:v>13.95</c:v>
                </c:pt>
                <c:pt idx="1972">
                  <c:v>0</c:v>
                </c:pt>
                <c:pt idx="1973">
                  <c:v>0</c:v>
                </c:pt>
                <c:pt idx="1974">
                  <c:v>0</c:v>
                </c:pt>
                <c:pt idx="1975">
                  <c:v>0</c:v>
                </c:pt>
                <c:pt idx="1976">
                  <c:v>2.29</c:v>
                </c:pt>
                <c:pt idx="1977">
                  <c:v>0</c:v>
                </c:pt>
                <c:pt idx="1978">
                  <c:v>0.51</c:v>
                </c:pt>
                <c:pt idx="1979">
                  <c:v>1.27</c:v>
                </c:pt>
                <c:pt idx="1980">
                  <c:v>0</c:v>
                </c:pt>
                <c:pt idx="1981">
                  <c:v>62.43</c:v>
                </c:pt>
                <c:pt idx="1982">
                  <c:v>0</c:v>
                </c:pt>
                <c:pt idx="1983">
                  <c:v>4.33</c:v>
                </c:pt>
                <c:pt idx="1984">
                  <c:v>0</c:v>
                </c:pt>
                <c:pt idx="1985">
                  <c:v>0</c:v>
                </c:pt>
                <c:pt idx="1986">
                  <c:v>27.16</c:v>
                </c:pt>
                <c:pt idx="1987">
                  <c:v>0.5</c:v>
                </c:pt>
                <c:pt idx="1988">
                  <c:v>9.14</c:v>
                </c:pt>
                <c:pt idx="1989">
                  <c:v>52.06</c:v>
                </c:pt>
                <c:pt idx="1990">
                  <c:v>2.78</c:v>
                </c:pt>
                <c:pt idx="1991">
                  <c:v>16.25</c:v>
                </c:pt>
                <c:pt idx="1992">
                  <c:v>7.61</c:v>
                </c:pt>
                <c:pt idx="1993">
                  <c:v>19.3</c:v>
                </c:pt>
                <c:pt idx="1994">
                  <c:v>0.25</c:v>
                </c:pt>
                <c:pt idx="1995">
                  <c:v>22.82</c:v>
                </c:pt>
                <c:pt idx="1996">
                  <c:v>15.23</c:v>
                </c:pt>
                <c:pt idx="1997">
                  <c:v>13.96</c:v>
                </c:pt>
                <c:pt idx="1998">
                  <c:v>1.27</c:v>
                </c:pt>
                <c:pt idx="1999">
                  <c:v>0</c:v>
                </c:pt>
                <c:pt idx="2000">
                  <c:v>0</c:v>
                </c:pt>
                <c:pt idx="2001">
                  <c:v>8.11</c:v>
                </c:pt>
                <c:pt idx="2002">
                  <c:v>28.16</c:v>
                </c:pt>
                <c:pt idx="2003">
                  <c:v>31.46</c:v>
                </c:pt>
                <c:pt idx="2004">
                  <c:v>0.25</c:v>
                </c:pt>
                <c:pt idx="2005">
                  <c:v>27.94</c:v>
                </c:pt>
                <c:pt idx="2006">
                  <c:v>6.86</c:v>
                </c:pt>
                <c:pt idx="2007">
                  <c:v>24.36</c:v>
                </c:pt>
                <c:pt idx="2008">
                  <c:v>2</c:v>
                </c:pt>
                <c:pt idx="2009">
                  <c:v>5.81</c:v>
                </c:pt>
                <c:pt idx="2010">
                  <c:v>0.25</c:v>
                </c:pt>
                <c:pt idx="2011">
                  <c:v>0</c:v>
                </c:pt>
                <c:pt idx="2012">
                  <c:v>0</c:v>
                </c:pt>
                <c:pt idx="2013">
                  <c:v>0</c:v>
                </c:pt>
                <c:pt idx="2014">
                  <c:v>0.51</c:v>
                </c:pt>
                <c:pt idx="2015">
                  <c:v>58.67</c:v>
                </c:pt>
                <c:pt idx="2016">
                  <c:v>6.34</c:v>
                </c:pt>
                <c:pt idx="2017">
                  <c:v>0.25</c:v>
                </c:pt>
                <c:pt idx="2018">
                  <c:v>4.83</c:v>
                </c:pt>
                <c:pt idx="2019">
                  <c:v>38.61</c:v>
                </c:pt>
                <c:pt idx="2020">
                  <c:v>2.79</c:v>
                </c:pt>
                <c:pt idx="2021">
                  <c:v>56.1</c:v>
                </c:pt>
                <c:pt idx="2022">
                  <c:v>36.32</c:v>
                </c:pt>
                <c:pt idx="2023">
                  <c:v>5.33</c:v>
                </c:pt>
                <c:pt idx="2024">
                  <c:v>0</c:v>
                </c:pt>
                <c:pt idx="2025">
                  <c:v>12.44</c:v>
                </c:pt>
                <c:pt idx="2026">
                  <c:v>0.5</c:v>
                </c:pt>
                <c:pt idx="2027">
                  <c:v>0.75</c:v>
                </c:pt>
                <c:pt idx="2028">
                  <c:v>3.04</c:v>
                </c:pt>
                <c:pt idx="2029">
                  <c:v>91.92</c:v>
                </c:pt>
                <c:pt idx="2030">
                  <c:v>0.25</c:v>
                </c:pt>
                <c:pt idx="2031">
                  <c:v>7.61</c:v>
                </c:pt>
                <c:pt idx="2032">
                  <c:v>0</c:v>
                </c:pt>
                <c:pt idx="2033">
                  <c:v>64.5</c:v>
                </c:pt>
                <c:pt idx="2034">
                  <c:v>14.19</c:v>
                </c:pt>
                <c:pt idx="2035">
                  <c:v>20.82</c:v>
                </c:pt>
                <c:pt idx="2036">
                  <c:v>39.61</c:v>
                </c:pt>
                <c:pt idx="2037">
                  <c:v>56.89</c:v>
                </c:pt>
                <c:pt idx="2038">
                  <c:v>58.4</c:v>
                </c:pt>
                <c:pt idx="2039">
                  <c:v>75.64</c:v>
                </c:pt>
                <c:pt idx="2040">
                  <c:v>8.1199999999999992</c:v>
                </c:pt>
                <c:pt idx="2041">
                  <c:v>0</c:v>
                </c:pt>
                <c:pt idx="2042">
                  <c:v>0</c:v>
                </c:pt>
                <c:pt idx="2043">
                  <c:v>2.54</c:v>
                </c:pt>
                <c:pt idx="2044">
                  <c:v>0</c:v>
                </c:pt>
                <c:pt idx="2045">
                  <c:v>2.79</c:v>
                </c:pt>
                <c:pt idx="2046">
                  <c:v>17.75</c:v>
                </c:pt>
                <c:pt idx="2047">
                  <c:v>2.54</c:v>
                </c:pt>
                <c:pt idx="2048">
                  <c:v>7.87</c:v>
                </c:pt>
                <c:pt idx="2049">
                  <c:v>0</c:v>
                </c:pt>
                <c:pt idx="2050">
                  <c:v>13.2</c:v>
                </c:pt>
                <c:pt idx="2051">
                  <c:v>5.59</c:v>
                </c:pt>
                <c:pt idx="2052">
                  <c:v>9.39</c:v>
                </c:pt>
                <c:pt idx="2053">
                  <c:v>0.76</c:v>
                </c:pt>
                <c:pt idx="2054">
                  <c:v>0</c:v>
                </c:pt>
                <c:pt idx="2055">
                  <c:v>0.25</c:v>
                </c:pt>
                <c:pt idx="2056">
                  <c:v>0.25</c:v>
                </c:pt>
                <c:pt idx="2057">
                  <c:v>4.0599999999999996</c:v>
                </c:pt>
                <c:pt idx="2058">
                  <c:v>0.51</c:v>
                </c:pt>
                <c:pt idx="2059">
                  <c:v>0</c:v>
                </c:pt>
                <c:pt idx="2060">
                  <c:v>3.05</c:v>
                </c:pt>
                <c:pt idx="2061">
                  <c:v>26.16</c:v>
                </c:pt>
                <c:pt idx="2062">
                  <c:v>9.64</c:v>
                </c:pt>
                <c:pt idx="2063">
                  <c:v>0</c:v>
                </c:pt>
                <c:pt idx="2064">
                  <c:v>0</c:v>
                </c:pt>
                <c:pt idx="2065">
                  <c:v>0</c:v>
                </c:pt>
                <c:pt idx="2066">
                  <c:v>0</c:v>
                </c:pt>
                <c:pt idx="2067">
                  <c:v>10.41</c:v>
                </c:pt>
                <c:pt idx="2068">
                  <c:v>0</c:v>
                </c:pt>
                <c:pt idx="2069">
                  <c:v>0</c:v>
                </c:pt>
                <c:pt idx="2070">
                  <c:v>0.25</c:v>
                </c:pt>
                <c:pt idx="2071">
                  <c:v>0</c:v>
                </c:pt>
                <c:pt idx="2072">
                  <c:v>0</c:v>
                </c:pt>
                <c:pt idx="2073">
                  <c:v>0.25</c:v>
                </c:pt>
                <c:pt idx="2074">
                  <c:v>1.02</c:v>
                </c:pt>
                <c:pt idx="2075">
                  <c:v>5.82</c:v>
                </c:pt>
                <c:pt idx="2076">
                  <c:v>0</c:v>
                </c:pt>
                <c:pt idx="2077">
                  <c:v>0</c:v>
                </c:pt>
                <c:pt idx="2078">
                  <c:v>3.02</c:v>
                </c:pt>
                <c:pt idx="2079">
                  <c:v>0.25</c:v>
                </c:pt>
                <c:pt idx="2080">
                  <c:v>0</c:v>
                </c:pt>
                <c:pt idx="2081">
                  <c:v>0</c:v>
                </c:pt>
                <c:pt idx="2082">
                  <c:v>0</c:v>
                </c:pt>
                <c:pt idx="2083">
                  <c:v>0</c:v>
                </c:pt>
                <c:pt idx="2084">
                  <c:v>0</c:v>
                </c:pt>
                <c:pt idx="2085">
                  <c:v>1.01</c:v>
                </c:pt>
                <c:pt idx="2086">
                  <c:v>0.5</c:v>
                </c:pt>
                <c:pt idx="2087">
                  <c:v>0</c:v>
                </c:pt>
                <c:pt idx="2088">
                  <c:v>0</c:v>
                </c:pt>
                <c:pt idx="2089">
                  <c:v>2.79</c:v>
                </c:pt>
                <c:pt idx="2090">
                  <c:v>0</c:v>
                </c:pt>
                <c:pt idx="2091">
                  <c:v>0</c:v>
                </c:pt>
                <c:pt idx="2092">
                  <c:v>0</c:v>
                </c:pt>
                <c:pt idx="2093">
                  <c:v>0.25</c:v>
                </c:pt>
                <c:pt idx="2094">
                  <c:v>0</c:v>
                </c:pt>
                <c:pt idx="2095">
                  <c:v>0</c:v>
                </c:pt>
                <c:pt idx="2096">
                  <c:v>11.93</c:v>
                </c:pt>
                <c:pt idx="2097">
                  <c:v>6.34</c:v>
                </c:pt>
                <c:pt idx="2098">
                  <c:v>0.25</c:v>
                </c:pt>
                <c:pt idx="2099">
                  <c:v>0</c:v>
                </c:pt>
                <c:pt idx="2100">
                  <c:v>6.09</c:v>
                </c:pt>
                <c:pt idx="2101">
                  <c:v>0.5</c:v>
                </c:pt>
                <c:pt idx="2102">
                  <c:v>0</c:v>
                </c:pt>
                <c:pt idx="2103">
                  <c:v>1.27</c:v>
                </c:pt>
                <c:pt idx="2104">
                  <c:v>3.54</c:v>
                </c:pt>
                <c:pt idx="2105">
                  <c:v>1.52</c:v>
                </c:pt>
                <c:pt idx="2106">
                  <c:v>1.27</c:v>
                </c:pt>
                <c:pt idx="2107">
                  <c:v>0</c:v>
                </c:pt>
                <c:pt idx="2108">
                  <c:v>0</c:v>
                </c:pt>
                <c:pt idx="2109">
                  <c:v>2.54</c:v>
                </c:pt>
                <c:pt idx="2110">
                  <c:v>0</c:v>
                </c:pt>
                <c:pt idx="2111">
                  <c:v>0</c:v>
                </c:pt>
                <c:pt idx="2112">
                  <c:v>0</c:v>
                </c:pt>
                <c:pt idx="2113">
                  <c:v>0</c:v>
                </c:pt>
                <c:pt idx="2114">
                  <c:v>0</c:v>
                </c:pt>
                <c:pt idx="2115">
                  <c:v>0</c:v>
                </c:pt>
                <c:pt idx="2116">
                  <c:v>0</c:v>
                </c:pt>
                <c:pt idx="2117">
                  <c:v>0</c:v>
                </c:pt>
                <c:pt idx="2118">
                  <c:v>0</c:v>
                </c:pt>
                <c:pt idx="2119">
                  <c:v>2.54</c:v>
                </c:pt>
                <c:pt idx="2120">
                  <c:v>0</c:v>
                </c:pt>
                <c:pt idx="2121">
                  <c:v>2.54</c:v>
                </c:pt>
                <c:pt idx="2122">
                  <c:v>0</c:v>
                </c:pt>
                <c:pt idx="2123">
                  <c:v>0</c:v>
                </c:pt>
                <c:pt idx="2124">
                  <c:v>0</c:v>
                </c:pt>
                <c:pt idx="2125">
                  <c:v>0</c:v>
                </c:pt>
                <c:pt idx="2126">
                  <c:v>0</c:v>
                </c:pt>
                <c:pt idx="2127">
                  <c:v>2.54</c:v>
                </c:pt>
                <c:pt idx="2128">
                  <c:v>0</c:v>
                </c:pt>
                <c:pt idx="2129">
                  <c:v>0</c:v>
                </c:pt>
                <c:pt idx="2130">
                  <c:v>0</c:v>
                </c:pt>
                <c:pt idx="2131">
                  <c:v>0</c:v>
                </c:pt>
                <c:pt idx="2132">
                  <c:v>0</c:v>
                </c:pt>
                <c:pt idx="2133">
                  <c:v>0</c:v>
                </c:pt>
                <c:pt idx="2134">
                  <c:v>0</c:v>
                </c:pt>
                <c:pt idx="2135">
                  <c:v>0</c:v>
                </c:pt>
                <c:pt idx="2136">
                  <c:v>2.54</c:v>
                </c:pt>
                <c:pt idx="2137">
                  <c:v>0</c:v>
                </c:pt>
                <c:pt idx="2138">
                  <c:v>0</c:v>
                </c:pt>
                <c:pt idx="2139">
                  <c:v>0</c:v>
                </c:pt>
                <c:pt idx="2140">
                  <c:v>0</c:v>
                </c:pt>
                <c:pt idx="2141">
                  <c:v>0</c:v>
                </c:pt>
                <c:pt idx="2142">
                  <c:v>0</c:v>
                </c:pt>
                <c:pt idx="2143">
                  <c:v>0</c:v>
                </c:pt>
                <c:pt idx="2144">
                  <c:v>0</c:v>
                </c:pt>
                <c:pt idx="2145">
                  <c:v>0</c:v>
                </c:pt>
                <c:pt idx="2146">
                  <c:v>0</c:v>
                </c:pt>
                <c:pt idx="2147">
                  <c:v>2.54</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5.08</c:v>
                </c:pt>
                <c:pt idx="2169">
                  <c:v>0</c:v>
                </c:pt>
                <c:pt idx="2170">
                  <c:v>0</c:v>
                </c:pt>
                <c:pt idx="2171">
                  <c:v>0</c:v>
                </c:pt>
                <c:pt idx="2172">
                  <c:v>2.54</c:v>
                </c:pt>
                <c:pt idx="2173">
                  <c:v>0</c:v>
                </c:pt>
                <c:pt idx="2174">
                  <c:v>0</c:v>
                </c:pt>
                <c:pt idx="2175">
                  <c:v>0</c:v>
                </c:pt>
                <c:pt idx="2176">
                  <c:v>0</c:v>
                </c:pt>
                <c:pt idx="2177">
                  <c:v>0</c:v>
                </c:pt>
                <c:pt idx="2178">
                  <c:v>0</c:v>
                </c:pt>
                <c:pt idx="2179">
                  <c:v>0</c:v>
                </c:pt>
                <c:pt idx="2180">
                  <c:v>15.24</c:v>
                </c:pt>
                <c:pt idx="2181">
                  <c:v>38.1</c:v>
                </c:pt>
                <c:pt idx="2182">
                  <c:v>0</c:v>
                </c:pt>
                <c:pt idx="2183">
                  <c:v>0</c:v>
                </c:pt>
                <c:pt idx="2184">
                  <c:v>0</c:v>
                </c:pt>
                <c:pt idx="2185">
                  <c:v>0</c:v>
                </c:pt>
                <c:pt idx="2186">
                  <c:v>0</c:v>
                </c:pt>
                <c:pt idx="2187">
                  <c:v>0</c:v>
                </c:pt>
                <c:pt idx="2188">
                  <c:v>99.06</c:v>
                </c:pt>
                <c:pt idx="2189">
                  <c:v>35.56</c:v>
                </c:pt>
                <c:pt idx="2190">
                  <c:v>0</c:v>
                </c:pt>
                <c:pt idx="2191">
                  <c:v>0</c:v>
                </c:pt>
                <c:pt idx="2192">
                  <c:v>2.54</c:v>
                </c:pt>
                <c:pt idx="2193">
                  <c:v>0</c:v>
                </c:pt>
                <c:pt idx="2194">
                  <c:v>0</c:v>
                </c:pt>
                <c:pt idx="2195">
                  <c:v>0</c:v>
                </c:pt>
                <c:pt idx="2196">
                  <c:v>0</c:v>
                </c:pt>
                <c:pt idx="2197">
                  <c:v>0</c:v>
                </c:pt>
                <c:pt idx="2198">
                  <c:v>2.54</c:v>
                </c:pt>
                <c:pt idx="2199">
                  <c:v>5.08</c:v>
                </c:pt>
                <c:pt idx="2200">
                  <c:v>0</c:v>
                </c:pt>
                <c:pt idx="2201">
                  <c:v>12.7</c:v>
                </c:pt>
                <c:pt idx="2202">
                  <c:v>5.08</c:v>
                </c:pt>
                <c:pt idx="2203">
                  <c:v>4.0599999999999996</c:v>
                </c:pt>
                <c:pt idx="2204">
                  <c:v>0.76</c:v>
                </c:pt>
                <c:pt idx="2205">
                  <c:v>26.66</c:v>
                </c:pt>
                <c:pt idx="2206">
                  <c:v>10.4</c:v>
                </c:pt>
                <c:pt idx="2207">
                  <c:v>33.479999999999997</c:v>
                </c:pt>
                <c:pt idx="2208">
                  <c:v>6.59</c:v>
                </c:pt>
                <c:pt idx="2209">
                  <c:v>0.25</c:v>
                </c:pt>
                <c:pt idx="2210">
                  <c:v>14.23</c:v>
                </c:pt>
                <c:pt idx="2211">
                  <c:v>2.79</c:v>
                </c:pt>
                <c:pt idx="2212">
                  <c:v>1.77</c:v>
                </c:pt>
                <c:pt idx="2213">
                  <c:v>0</c:v>
                </c:pt>
                <c:pt idx="2214">
                  <c:v>0</c:v>
                </c:pt>
                <c:pt idx="2215">
                  <c:v>52.83</c:v>
                </c:pt>
                <c:pt idx="2216">
                  <c:v>1.52</c:v>
                </c:pt>
                <c:pt idx="2217">
                  <c:v>4.3099999999999996</c:v>
                </c:pt>
                <c:pt idx="2218">
                  <c:v>0.25</c:v>
                </c:pt>
                <c:pt idx="2219">
                  <c:v>3.55</c:v>
                </c:pt>
                <c:pt idx="2220">
                  <c:v>14.22</c:v>
                </c:pt>
                <c:pt idx="2221">
                  <c:v>0.5</c:v>
                </c:pt>
                <c:pt idx="2222">
                  <c:v>6.31</c:v>
                </c:pt>
                <c:pt idx="2223">
                  <c:v>0</c:v>
                </c:pt>
                <c:pt idx="2224">
                  <c:v>5.59</c:v>
                </c:pt>
                <c:pt idx="2225">
                  <c:v>0</c:v>
                </c:pt>
                <c:pt idx="2226">
                  <c:v>0.25</c:v>
                </c:pt>
                <c:pt idx="2227">
                  <c:v>36.57</c:v>
                </c:pt>
                <c:pt idx="2228">
                  <c:v>1</c:v>
                </c:pt>
                <c:pt idx="2229">
                  <c:v>2.2799999999999998</c:v>
                </c:pt>
                <c:pt idx="2230">
                  <c:v>6.84</c:v>
                </c:pt>
                <c:pt idx="2231">
                  <c:v>0.25</c:v>
                </c:pt>
                <c:pt idx="2232">
                  <c:v>0</c:v>
                </c:pt>
                <c:pt idx="2233">
                  <c:v>12.44</c:v>
                </c:pt>
                <c:pt idx="2234">
                  <c:v>0</c:v>
                </c:pt>
                <c:pt idx="2235">
                  <c:v>0.25</c:v>
                </c:pt>
                <c:pt idx="2236">
                  <c:v>0</c:v>
                </c:pt>
                <c:pt idx="2237">
                  <c:v>21.81</c:v>
                </c:pt>
                <c:pt idx="2238">
                  <c:v>7.09</c:v>
                </c:pt>
                <c:pt idx="2239">
                  <c:v>19.03</c:v>
                </c:pt>
                <c:pt idx="2240">
                  <c:v>1</c:v>
                </c:pt>
                <c:pt idx="2241">
                  <c:v>4.82</c:v>
                </c:pt>
                <c:pt idx="2242">
                  <c:v>11.93</c:v>
                </c:pt>
                <c:pt idx="2243">
                  <c:v>0</c:v>
                </c:pt>
                <c:pt idx="2244">
                  <c:v>0</c:v>
                </c:pt>
                <c:pt idx="2245">
                  <c:v>23.87</c:v>
                </c:pt>
                <c:pt idx="2246">
                  <c:v>2.76</c:v>
                </c:pt>
                <c:pt idx="2247">
                  <c:v>7.59</c:v>
                </c:pt>
                <c:pt idx="2248">
                  <c:v>0</c:v>
                </c:pt>
                <c:pt idx="2249">
                  <c:v>7.85</c:v>
                </c:pt>
                <c:pt idx="2250">
                  <c:v>0</c:v>
                </c:pt>
                <c:pt idx="2251">
                  <c:v>1.25</c:v>
                </c:pt>
                <c:pt idx="2252">
                  <c:v>1.53</c:v>
                </c:pt>
                <c:pt idx="2253">
                  <c:v>10.66</c:v>
                </c:pt>
                <c:pt idx="2254">
                  <c:v>29.2</c:v>
                </c:pt>
                <c:pt idx="2255">
                  <c:v>0.25</c:v>
                </c:pt>
                <c:pt idx="2256">
                  <c:v>26.41</c:v>
                </c:pt>
                <c:pt idx="2257">
                  <c:v>16.5</c:v>
                </c:pt>
                <c:pt idx="2258">
                  <c:v>34.270000000000003</c:v>
                </c:pt>
                <c:pt idx="2259">
                  <c:v>14.72</c:v>
                </c:pt>
                <c:pt idx="2260">
                  <c:v>57.64</c:v>
                </c:pt>
                <c:pt idx="2261">
                  <c:v>11.68</c:v>
                </c:pt>
                <c:pt idx="2262">
                  <c:v>1.77</c:v>
                </c:pt>
                <c:pt idx="2263">
                  <c:v>1.26</c:v>
                </c:pt>
                <c:pt idx="2264">
                  <c:v>12.94</c:v>
                </c:pt>
                <c:pt idx="2265">
                  <c:v>0.75</c:v>
                </c:pt>
                <c:pt idx="2266">
                  <c:v>31.76</c:v>
                </c:pt>
                <c:pt idx="2267">
                  <c:v>36.28</c:v>
                </c:pt>
                <c:pt idx="2268">
                  <c:v>1.51</c:v>
                </c:pt>
                <c:pt idx="2269">
                  <c:v>0.75</c:v>
                </c:pt>
                <c:pt idx="2270">
                  <c:v>14.46</c:v>
                </c:pt>
                <c:pt idx="2271">
                  <c:v>0.25</c:v>
                </c:pt>
                <c:pt idx="2272">
                  <c:v>0</c:v>
                </c:pt>
                <c:pt idx="2273">
                  <c:v>0.75</c:v>
                </c:pt>
                <c:pt idx="2274">
                  <c:v>35.03</c:v>
                </c:pt>
                <c:pt idx="2275">
                  <c:v>0.25</c:v>
                </c:pt>
                <c:pt idx="2276">
                  <c:v>3.55</c:v>
                </c:pt>
                <c:pt idx="2277">
                  <c:v>0</c:v>
                </c:pt>
                <c:pt idx="2278">
                  <c:v>0</c:v>
                </c:pt>
                <c:pt idx="2279">
                  <c:v>20.32</c:v>
                </c:pt>
                <c:pt idx="2280">
                  <c:v>3.8</c:v>
                </c:pt>
                <c:pt idx="2281">
                  <c:v>4.28</c:v>
                </c:pt>
                <c:pt idx="2282">
                  <c:v>29.68</c:v>
                </c:pt>
                <c:pt idx="2283">
                  <c:v>0.25</c:v>
                </c:pt>
                <c:pt idx="2284">
                  <c:v>12.17</c:v>
                </c:pt>
                <c:pt idx="2285">
                  <c:v>0.25</c:v>
                </c:pt>
                <c:pt idx="2286">
                  <c:v>2.2799999999999998</c:v>
                </c:pt>
                <c:pt idx="2287">
                  <c:v>0.75</c:v>
                </c:pt>
                <c:pt idx="2288">
                  <c:v>1.76</c:v>
                </c:pt>
                <c:pt idx="2289">
                  <c:v>29.95</c:v>
                </c:pt>
                <c:pt idx="2290">
                  <c:v>65.52</c:v>
                </c:pt>
                <c:pt idx="2291">
                  <c:v>16.22</c:v>
                </c:pt>
                <c:pt idx="2292">
                  <c:v>0</c:v>
                </c:pt>
                <c:pt idx="2293">
                  <c:v>0</c:v>
                </c:pt>
                <c:pt idx="2294">
                  <c:v>12.18</c:v>
                </c:pt>
                <c:pt idx="2295">
                  <c:v>20.3</c:v>
                </c:pt>
                <c:pt idx="2296">
                  <c:v>29.45</c:v>
                </c:pt>
                <c:pt idx="2297">
                  <c:v>35.799999999999997</c:v>
                </c:pt>
                <c:pt idx="2298">
                  <c:v>8.6300000000000008</c:v>
                </c:pt>
                <c:pt idx="2299">
                  <c:v>0</c:v>
                </c:pt>
                <c:pt idx="2300">
                  <c:v>0</c:v>
                </c:pt>
                <c:pt idx="2301">
                  <c:v>26.91</c:v>
                </c:pt>
                <c:pt idx="2302">
                  <c:v>4.5599999999999996</c:v>
                </c:pt>
                <c:pt idx="2303">
                  <c:v>42.66</c:v>
                </c:pt>
                <c:pt idx="2304">
                  <c:v>8.3800000000000008</c:v>
                </c:pt>
                <c:pt idx="2305">
                  <c:v>20.83</c:v>
                </c:pt>
                <c:pt idx="2306">
                  <c:v>0</c:v>
                </c:pt>
                <c:pt idx="2307">
                  <c:v>23.62</c:v>
                </c:pt>
                <c:pt idx="2308">
                  <c:v>30.97</c:v>
                </c:pt>
                <c:pt idx="2309">
                  <c:v>61.45</c:v>
                </c:pt>
                <c:pt idx="2310">
                  <c:v>19.05</c:v>
                </c:pt>
                <c:pt idx="2311">
                  <c:v>36.82</c:v>
                </c:pt>
                <c:pt idx="2312">
                  <c:v>0.75</c:v>
                </c:pt>
                <c:pt idx="2313">
                  <c:v>2.0099999999999998</c:v>
                </c:pt>
                <c:pt idx="2314">
                  <c:v>2.54</c:v>
                </c:pt>
                <c:pt idx="2315">
                  <c:v>2.54</c:v>
                </c:pt>
                <c:pt idx="2316">
                  <c:v>11.94</c:v>
                </c:pt>
                <c:pt idx="2317">
                  <c:v>0</c:v>
                </c:pt>
                <c:pt idx="2318">
                  <c:v>1.77</c:v>
                </c:pt>
                <c:pt idx="2319">
                  <c:v>39.369999999999997</c:v>
                </c:pt>
                <c:pt idx="2320">
                  <c:v>0</c:v>
                </c:pt>
                <c:pt idx="2321">
                  <c:v>0</c:v>
                </c:pt>
                <c:pt idx="2322">
                  <c:v>6.6</c:v>
                </c:pt>
                <c:pt idx="2323">
                  <c:v>13.18</c:v>
                </c:pt>
                <c:pt idx="2324">
                  <c:v>1.77</c:v>
                </c:pt>
                <c:pt idx="2325">
                  <c:v>20.07</c:v>
                </c:pt>
                <c:pt idx="2326">
                  <c:v>0</c:v>
                </c:pt>
                <c:pt idx="2327">
                  <c:v>44.45</c:v>
                </c:pt>
                <c:pt idx="2328">
                  <c:v>0</c:v>
                </c:pt>
                <c:pt idx="2329">
                  <c:v>2.0299999999999998</c:v>
                </c:pt>
                <c:pt idx="2330">
                  <c:v>77.459999999999994</c:v>
                </c:pt>
                <c:pt idx="2331">
                  <c:v>0</c:v>
                </c:pt>
                <c:pt idx="2332">
                  <c:v>3.3</c:v>
                </c:pt>
                <c:pt idx="2333">
                  <c:v>3.3</c:v>
                </c:pt>
                <c:pt idx="2334">
                  <c:v>13.21</c:v>
                </c:pt>
                <c:pt idx="2335">
                  <c:v>1.51</c:v>
                </c:pt>
                <c:pt idx="2336">
                  <c:v>0</c:v>
                </c:pt>
                <c:pt idx="2337">
                  <c:v>42.4</c:v>
                </c:pt>
                <c:pt idx="2338">
                  <c:v>1.77</c:v>
                </c:pt>
                <c:pt idx="2339">
                  <c:v>9.65</c:v>
                </c:pt>
                <c:pt idx="2340">
                  <c:v>65.989999999999995</c:v>
                </c:pt>
                <c:pt idx="2341">
                  <c:v>29.71</c:v>
                </c:pt>
                <c:pt idx="2342">
                  <c:v>0</c:v>
                </c:pt>
                <c:pt idx="2343">
                  <c:v>10.92</c:v>
                </c:pt>
                <c:pt idx="2344">
                  <c:v>5.84</c:v>
                </c:pt>
                <c:pt idx="2345">
                  <c:v>0</c:v>
                </c:pt>
                <c:pt idx="2346">
                  <c:v>4.3099999999999996</c:v>
                </c:pt>
                <c:pt idx="2347">
                  <c:v>17.02</c:v>
                </c:pt>
                <c:pt idx="2348">
                  <c:v>18.52</c:v>
                </c:pt>
                <c:pt idx="2349">
                  <c:v>0</c:v>
                </c:pt>
                <c:pt idx="2350">
                  <c:v>0.76</c:v>
                </c:pt>
                <c:pt idx="2351">
                  <c:v>8.1300000000000008</c:v>
                </c:pt>
                <c:pt idx="2352">
                  <c:v>4.8</c:v>
                </c:pt>
                <c:pt idx="2353">
                  <c:v>1.27</c:v>
                </c:pt>
                <c:pt idx="2354">
                  <c:v>53.85</c:v>
                </c:pt>
                <c:pt idx="2355">
                  <c:v>3.29</c:v>
                </c:pt>
                <c:pt idx="2356">
                  <c:v>0</c:v>
                </c:pt>
                <c:pt idx="2357">
                  <c:v>0</c:v>
                </c:pt>
                <c:pt idx="2358">
                  <c:v>44.44</c:v>
                </c:pt>
                <c:pt idx="2359">
                  <c:v>13.45</c:v>
                </c:pt>
                <c:pt idx="2360">
                  <c:v>0</c:v>
                </c:pt>
                <c:pt idx="2361">
                  <c:v>0</c:v>
                </c:pt>
                <c:pt idx="2362">
                  <c:v>0</c:v>
                </c:pt>
                <c:pt idx="2363">
                  <c:v>3.29</c:v>
                </c:pt>
                <c:pt idx="2364">
                  <c:v>12.92</c:v>
                </c:pt>
                <c:pt idx="2365">
                  <c:v>1.51</c:v>
                </c:pt>
                <c:pt idx="2366">
                  <c:v>12.93</c:v>
                </c:pt>
                <c:pt idx="2367">
                  <c:v>0</c:v>
                </c:pt>
                <c:pt idx="2368">
                  <c:v>1.5</c:v>
                </c:pt>
                <c:pt idx="2369">
                  <c:v>3.8</c:v>
                </c:pt>
                <c:pt idx="2370">
                  <c:v>10.92</c:v>
                </c:pt>
                <c:pt idx="2371">
                  <c:v>5.07</c:v>
                </c:pt>
                <c:pt idx="2372">
                  <c:v>3.04</c:v>
                </c:pt>
                <c:pt idx="2373">
                  <c:v>1.01</c:v>
                </c:pt>
                <c:pt idx="2374">
                  <c:v>0.5</c:v>
                </c:pt>
                <c:pt idx="2375">
                  <c:v>0.25</c:v>
                </c:pt>
                <c:pt idx="2376">
                  <c:v>0.25</c:v>
                </c:pt>
                <c:pt idx="2377">
                  <c:v>41.4</c:v>
                </c:pt>
                <c:pt idx="2378">
                  <c:v>1.02</c:v>
                </c:pt>
                <c:pt idx="2379">
                  <c:v>5.33</c:v>
                </c:pt>
                <c:pt idx="2380">
                  <c:v>12.44</c:v>
                </c:pt>
                <c:pt idx="2381">
                  <c:v>5.84</c:v>
                </c:pt>
                <c:pt idx="2382">
                  <c:v>0</c:v>
                </c:pt>
                <c:pt idx="2383">
                  <c:v>4.83</c:v>
                </c:pt>
                <c:pt idx="2384">
                  <c:v>0.25</c:v>
                </c:pt>
                <c:pt idx="2385">
                  <c:v>3.56</c:v>
                </c:pt>
                <c:pt idx="2386">
                  <c:v>33.770000000000003</c:v>
                </c:pt>
                <c:pt idx="2387">
                  <c:v>1.52</c:v>
                </c:pt>
                <c:pt idx="2388">
                  <c:v>25.89</c:v>
                </c:pt>
                <c:pt idx="2389">
                  <c:v>23.37</c:v>
                </c:pt>
                <c:pt idx="2390">
                  <c:v>0.76</c:v>
                </c:pt>
                <c:pt idx="2391">
                  <c:v>0</c:v>
                </c:pt>
                <c:pt idx="2392">
                  <c:v>0</c:v>
                </c:pt>
                <c:pt idx="2393">
                  <c:v>0.5</c:v>
                </c:pt>
                <c:pt idx="2394">
                  <c:v>14.72</c:v>
                </c:pt>
                <c:pt idx="2395">
                  <c:v>25.09</c:v>
                </c:pt>
                <c:pt idx="2396">
                  <c:v>9.6300000000000008</c:v>
                </c:pt>
                <c:pt idx="2397">
                  <c:v>1.78</c:v>
                </c:pt>
                <c:pt idx="2398">
                  <c:v>34.28</c:v>
                </c:pt>
                <c:pt idx="2399">
                  <c:v>5.58</c:v>
                </c:pt>
                <c:pt idx="2400">
                  <c:v>0.25</c:v>
                </c:pt>
                <c:pt idx="2401">
                  <c:v>148.30000000000001</c:v>
                </c:pt>
                <c:pt idx="2402">
                  <c:v>15.21</c:v>
                </c:pt>
                <c:pt idx="2403">
                  <c:v>93.66</c:v>
                </c:pt>
                <c:pt idx="2404">
                  <c:v>7.85</c:v>
                </c:pt>
                <c:pt idx="2405">
                  <c:v>0.51</c:v>
                </c:pt>
                <c:pt idx="2406">
                  <c:v>1</c:v>
                </c:pt>
                <c:pt idx="2407">
                  <c:v>44.41</c:v>
                </c:pt>
                <c:pt idx="2408">
                  <c:v>27.39</c:v>
                </c:pt>
                <c:pt idx="2409">
                  <c:v>8.8699999999999992</c:v>
                </c:pt>
                <c:pt idx="2410">
                  <c:v>49.45</c:v>
                </c:pt>
                <c:pt idx="2411">
                  <c:v>74.16</c:v>
                </c:pt>
                <c:pt idx="2412">
                  <c:v>82.49</c:v>
                </c:pt>
                <c:pt idx="2413">
                  <c:v>95.49</c:v>
                </c:pt>
                <c:pt idx="2414">
                  <c:v>43.17</c:v>
                </c:pt>
                <c:pt idx="2415">
                  <c:v>3.03</c:v>
                </c:pt>
                <c:pt idx="2416">
                  <c:v>8.3699999999999992</c:v>
                </c:pt>
                <c:pt idx="2417">
                  <c:v>29.93</c:v>
                </c:pt>
                <c:pt idx="2418">
                  <c:v>28.92</c:v>
                </c:pt>
                <c:pt idx="2419">
                  <c:v>7.1</c:v>
                </c:pt>
                <c:pt idx="2420">
                  <c:v>14.46</c:v>
                </c:pt>
                <c:pt idx="2421">
                  <c:v>22.32</c:v>
                </c:pt>
                <c:pt idx="2422">
                  <c:v>58.14</c:v>
                </c:pt>
                <c:pt idx="2423">
                  <c:v>44.7</c:v>
                </c:pt>
                <c:pt idx="2424">
                  <c:v>13.94</c:v>
                </c:pt>
                <c:pt idx="2425">
                  <c:v>0.51</c:v>
                </c:pt>
                <c:pt idx="2426">
                  <c:v>8.86</c:v>
                </c:pt>
                <c:pt idx="2427">
                  <c:v>0</c:v>
                </c:pt>
                <c:pt idx="2428">
                  <c:v>0</c:v>
                </c:pt>
                <c:pt idx="2429">
                  <c:v>1.52</c:v>
                </c:pt>
                <c:pt idx="2430">
                  <c:v>5.83</c:v>
                </c:pt>
                <c:pt idx="2431">
                  <c:v>5.08</c:v>
                </c:pt>
                <c:pt idx="2432">
                  <c:v>42.91</c:v>
                </c:pt>
                <c:pt idx="2433">
                  <c:v>10.65</c:v>
                </c:pt>
                <c:pt idx="2434">
                  <c:v>4.3099999999999996</c:v>
                </c:pt>
                <c:pt idx="2435">
                  <c:v>1.01</c:v>
                </c:pt>
                <c:pt idx="2436">
                  <c:v>0</c:v>
                </c:pt>
                <c:pt idx="2437">
                  <c:v>0</c:v>
                </c:pt>
                <c:pt idx="2438">
                  <c:v>23.11</c:v>
                </c:pt>
                <c:pt idx="2439">
                  <c:v>12.43</c:v>
                </c:pt>
                <c:pt idx="2440">
                  <c:v>12.19</c:v>
                </c:pt>
                <c:pt idx="2441">
                  <c:v>2.54</c:v>
                </c:pt>
                <c:pt idx="2442">
                  <c:v>0</c:v>
                </c:pt>
                <c:pt idx="2443">
                  <c:v>0</c:v>
                </c:pt>
                <c:pt idx="2444">
                  <c:v>0</c:v>
                </c:pt>
                <c:pt idx="2445">
                  <c:v>0</c:v>
                </c:pt>
                <c:pt idx="2446">
                  <c:v>0</c:v>
                </c:pt>
                <c:pt idx="2447">
                  <c:v>0</c:v>
                </c:pt>
                <c:pt idx="2448">
                  <c:v>1.02</c:v>
                </c:pt>
                <c:pt idx="2449">
                  <c:v>7.62</c:v>
                </c:pt>
                <c:pt idx="2450">
                  <c:v>0</c:v>
                </c:pt>
                <c:pt idx="2451">
                  <c:v>3.29</c:v>
                </c:pt>
                <c:pt idx="2452">
                  <c:v>2.5299999999999998</c:v>
                </c:pt>
                <c:pt idx="2453">
                  <c:v>0</c:v>
                </c:pt>
                <c:pt idx="2454">
                  <c:v>0</c:v>
                </c:pt>
                <c:pt idx="2455">
                  <c:v>4.3099999999999996</c:v>
                </c:pt>
                <c:pt idx="2456">
                  <c:v>0</c:v>
                </c:pt>
                <c:pt idx="2457">
                  <c:v>1.27</c:v>
                </c:pt>
                <c:pt idx="2458">
                  <c:v>0</c:v>
                </c:pt>
                <c:pt idx="2459">
                  <c:v>0</c:v>
                </c:pt>
                <c:pt idx="2460">
                  <c:v>0</c:v>
                </c:pt>
                <c:pt idx="2461">
                  <c:v>0</c:v>
                </c:pt>
                <c:pt idx="2462">
                  <c:v>0</c:v>
                </c:pt>
                <c:pt idx="2463">
                  <c:v>10.41</c:v>
                </c:pt>
                <c:pt idx="2464">
                  <c:v>4.57</c:v>
                </c:pt>
                <c:pt idx="2465">
                  <c:v>1.52</c:v>
                </c:pt>
                <c:pt idx="2466">
                  <c:v>0.51</c:v>
                </c:pt>
                <c:pt idx="2467">
                  <c:v>0</c:v>
                </c:pt>
                <c:pt idx="2468">
                  <c:v>2.29</c:v>
                </c:pt>
                <c:pt idx="2469">
                  <c:v>0</c:v>
                </c:pt>
                <c:pt idx="2470">
                  <c:v>0.25</c:v>
                </c:pt>
                <c:pt idx="2471">
                  <c:v>0</c:v>
                </c:pt>
                <c:pt idx="2472">
                  <c:v>0</c:v>
                </c:pt>
                <c:pt idx="2473">
                  <c:v>0</c:v>
                </c:pt>
                <c:pt idx="2474">
                  <c:v>0</c:v>
                </c:pt>
                <c:pt idx="2475">
                  <c:v>0</c:v>
                </c:pt>
                <c:pt idx="2476">
                  <c:v>0</c:v>
                </c:pt>
                <c:pt idx="2477">
                  <c:v>0</c:v>
                </c:pt>
                <c:pt idx="2478">
                  <c:v>0</c:v>
                </c:pt>
                <c:pt idx="2479">
                  <c:v>0</c:v>
                </c:pt>
                <c:pt idx="2480">
                  <c:v>0</c:v>
                </c:pt>
                <c:pt idx="2481">
                  <c:v>0.25</c:v>
                </c:pt>
                <c:pt idx="2482">
                  <c:v>0</c:v>
                </c:pt>
                <c:pt idx="2483">
                  <c:v>0</c:v>
                </c:pt>
                <c:pt idx="2484">
                  <c:v>0</c:v>
                </c:pt>
                <c:pt idx="2485">
                  <c:v>0</c:v>
                </c:pt>
                <c:pt idx="2486">
                  <c:v>0.5</c:v>
                </c:pt>
                <c:pt idx="2487">
                  <c:v>12.7</c:v>
                </c:pt>
                <c:pt idx="2488">
                  <c:v>0</c:v>
                </c:pt>
                <c:pt idx="2489">
                  <c:v>0</c:v>
                </c:pt>
                <c:pt idx="2490">
                  <c:v>0</c:v>
                </c:pt>
                <c:pt idx="2491">
                  <c:v>0.25</c:v>
                </c:pt>
                <c:pt idx="2492">
                  <c:v>2.54</c:v>
                </c:pt>
                <c:pt idx="2493">
                  <c:v>0</c:v>
                </c:pt>
                <c:pt idx="2494">
                  <c:v>0</c:v>
                </c:pt>
                <c:pt idx="2495">
                  <c:v>57.9</c:v>
                </c:pt>
                <c:pt idx="2496">
                  <c:v>0</c:v>
                </c:pt>
                <c:pt idx="2497">
                  <c:v>0</c:v>
                </c:pt>
                <c:pt idx="2498">
                  <c:v>0</c:v>
                </c:pt>
                <c:pt idx="2499">
                  <c:v>0</c:v>
                </c:pt>
                <c:pt idx="2500">
                  <c:v>0</c:v>
                </c:pt>
                <c:pt idx="2501">
                  <c:v>0</c:v>
                </c:pt>
                <c:pt idx="2502">
                  <c:v>0</c:v>
                </c:pt>
                <c:pt idx="2503">
                  <c:v>0.25</c:v>
                </c:pt>
                <c:pt idx="2504">
                  <c:v>1.02</c:v>
                </c:pt>
                <c:pt idx="2505">
                  <c:v>0</c:v>
                </c:pt>
                <c:pt idx="2506">
                  <c:v>0</c:v>
                </c:pt>
                <c:pt idx="2507">
                  <c:v>0</c:v>
                </c:pt>
                <c:pt idx="2508">
                  <c:v>0</c:v>
                </c:pt>
                <c:pt idx="2509">
                  <c:v>0</c:v>
                </c:pt>
                <c:pt idx="2510">
                  <c:v>1.27</c:v>
                </c:pt>
                <c:pt idx="2511">
                  <c:v>0.25</c:v>
                </c:pt>
                <c:pt idx="2512">
                  <c:v>1.52</c:v>
                </c:pt>
                <c:pt idx="2513">
                  <c:v>18.79</c:v>
                </c:pt>
                <c:pt idx="2514">
                  <c:v>0.5</c:v>
                </c:pt>
                <c:pt idx="2515">
                  <c:v>0</c:v>
                </c:pt>
                <c:pt idx="2516">
                  <c:v>0.25</c:v>
                </c:pt>
                <c:pt idx="2517">
                  <c:v>0.25</c:v>
                </c:pt>
                <c:pt idx="2518">
                  <c:v>0</c:v>
                </c:pt>
                <c:pt idx="2519">
                  <c:v>2.27</c:v>
                </c:pt>
                <c:pt idx="2520">
                  <c:v>0.25</c:v>
                </c:pt>
                <c:pt idx="2521">
                  <c:v>1.02</c:v>
                </c:pt>
                <c:pt idx="2522">
                  <c:v>0</c:v>
                </c:pt>
                <c:pt idx="2523">
                  <c:v>0</c:v>
                </c:pt>
                <c:pt idx="2524">
                  <c:v>0</c:v>
                </c:pt>
                <c:pt idx="2525">
                  <c:v>0</c:v>
                </c:pt>
                <c:pt idx="2526">
                  <c:v>3.05</c:v>
                </c:pt>
                <c:pt idx="2527">
                  <c:v>0.51</c:v>
                </c:pt>
                <c:pt idx="2528">
                  <c:v>2.54</c:v>
                </c:pt>
                <c:pt idx="2529">
                  <c:v>0.76</c:v>
                </c:pt>
                <c:pt idx="2530">
                  <c:v>3.29</c:v>
                </c:pt>
                <c:pt idx="2531">
                  <c:v>1.01</c:v>
                </c:pt>
                <c:pt idx="2532">
                  <c:v>0</c:v>
                </c:pt>
                <c:pt idx="2533">
                  <c:v>0</c:v>
                </c:pt>
                <c:pt idx="2534">
                  <c:v>1.27</c:v>
                </c:pt>
                <c:pt idx="2535">
                  <c:v>0.76</c:v>
                </c:pt>
                <c:pt idx="2536">
                  <c:v>0</c:v>
                </c:pt>
                <c:pt idx="2537">
                  <c:v>0</c:v>
                </c:pt>
                <c:pt idx="2538">
                  <c:v>0</c:v>
                </c:pt>
                <c:pt idx="2539">
                  <c:v>0</c:v>
                </c:pt>
                <c:pt idx="2540">
                  <c:v>0</c:v>
                </c:pt>
                <c:pt idx="2541">
                  <c:v>0</c:v>
                </c:pt>
                <c:pt idx="2542">
                  <c:v>4.3099999999999996</c:v>
                </c:pt>
                <c:pt idx="2543">
                  <c:v>0.25</c:v>
                </c:pt>
                <c:pt idx="2544">
                  <c:v>0</c:v>
                </c:pt>
                <c:pt idx="2545">
                  <c:v>0</c:v>
                </c:pt>
                <c:pt idx="2546">
                  <c:v>0</c:v>
                </c:pt>
                <c:pt idx="2547">
                  <c:v>0.25</c:v>
                </c:pt>
                <c:pt idx="2548">
                  <c:v>0</c:v>
                </c:pt>
                <c:pt idx="2549">
                  <c:v>4.8099999999999996</c:v>
                </c:pt>
                <c:pt idx="2550">
                  <c:v>0</c:v>
                </c:pt>
                <c:pt idx="2551">
                  <c:v>9.14</c:v>
                </c:pt>
                <c:pt idx="2552">
                  <c:v>0</c:v>
                </c:pt>
                <c:pt idx="2553">
                  <c:v>10.65</c:v>
                </c:pt>
                <c:pt idx="2554">
                  <c:v>11.65</c:v>
                </c:pt>
                <c:pt idx="2555">
                  <c:v>26.91</c:v>
                </c:pt>
                <c:pt idx="2556">
                  <c:v>4.0599999999999996</c:v>
                </c:pt>
                <c:pt idx="2557">
                  <c:v>0</c:v>
                </c:pt>
                <c:pt idx="2558">
                  <c:v>3.52</c:v>
                </c:pt>
                <c:pt idx="2559">
                  <c:v>7.37</c:v>
                </c:pt>
                <c:pt idx="2560">
                  <c:v>64.739999999999995</c:v>
                </c:pt>
                <c:pt idx="2561">
                  <c:v>4.3099999999999996</c:v>
                </c:pt>
                <c:pt idx="2562">
                  <c:v>0</c:v>
                </c:pt>
                <c:pt idx="2563">
                  <c:v>0.76</c:v>
                </c:pt>
                <c:pt idx="2564">
                  <c:v>4.29</c:v>
                </c:pt>
                <c:pt idx="2565">
                  <c:v>159.47</c:v>
                </c:pt>
                <c:pt idx="2566">
                  <c:v>22.59</c:v>
                </c:pt>
                <c:pt idx="2567">
                  <c:v>18.239999999999998</c:v>
                </c:pt>
                <c:pt idx="2568">
                  <c:v>0.5</c:v>
                </c:pt>
                <c:pt idx="2569">
                  <c:v>3.55</c:v>
                </c:pt>
                <c:pt idx="2570">
                  <c:v>0</c:v>
                </c:pt>
                <c:pt idx="2571">
                  <c:v>1.25</c:v>
                </c:pt>
                <c:pt idx="2572">
                  <c:v>0.25</c:v>
                </c:pt>
                <c:pt idx="2573">
                  <c:v>6.1</c:v>
                </c:pt>
                <c:pt idx="2574">
                  <c:v>35.020000000000003</c:v>
                </c:pt>
                <c:pt idx="2575">
                  <c:v>0</c:v>
                </c:pt>
                <c:pt idx="2576">
                  <c:v>0</c:v>
                </c:pt>
                <c:pt idx="2577">
                  <c:v>0</c:v>
                </c:pt>
                <c:pt idx="2578">
                  <c:v>45.96</c:v>
                </c:pt>
                <c:pt idx="2579">
                  <c:v>0.25</c:v>
                </c:pt>
                <c:pt idx="2580">
                  <c:v>17.77</c:v>
                </c:pt>
                <c:pt idx="2581">
                  <c:v>17.27</c:v>
                </c:pt>
                <c:pt idx="2582">
                  <c:v>23.6</c:v>
                </c:pt>
                <c:pt idx="2583">
                  <c:v>0</c:v>
                </c:pt>
                <c:pt idx="2584">
                  <c:v>78.98</c:v>
                </c:pt>
                <c:pt idx="2585">
                  <c:v>9.39</c:v>
                </c:pt>
                <c:pt idx="2586">
                  <c:v>19.3</c:v>
                </c:pt>
                <c:pt idx="2587">
                  <c:v>14.7</c:v>
                </c:pt>
                <c:pt idx="2588">
                  <c:v>1.26</c:v>
                </c:pt>
                <c:pt idx="2589">
                  <c:v>42.39</c:v>
                </c:pt>
                <c:pt idx="2590">
                  <c:v>52.31</c:v>
                </c:pt>
                <c:pt idx="2591">
                  <c:v>36.049999999999997</c:v>
                </c:pt>
                <c:pt idx="2592">
                  <c:v>0</c:v>
                </c:pt>
                <c:pt idx="2593">
                  <c:v>0</c:v>
                </c:pt>
                <c:pt idx="2594">
                  <c:v>29.7</c:v>
                </c:pt>
                <c:pt idx="2595">
                  <c:v>37.549999999999997</c:v>
                </c:pt>
                <c:pt idx="2596">
                  <c:v>0.25</c:v>
                </c:pt>
                <c:pt idx="2597">
                  <c:v>7.1</c:v>
                </c:pt>
                <c:pt idx="2598">
                  <c:v>10.9</c:v>
                </c:pt>
                <c:pt idx="2599">
                  <c:v>64.989999999999995</c:v>
                </c:pt>
                <c:pt idx="2600">
                  <c:v>0</c:v>
                </c:pt>
                <c:pt idx="2601">
                  <c:v>4.5599999999999996</c:v>
                </c:pt>
                <c:pt idx="2602">
                  <c:v>10.66</c:v>
                </c:pt>
                <c:pt idx="2603">
                  <c:v>4.83</c:v>
                </c:pt>
                <c:pt idx="2604">
                  <c:v>1.78</c:v>
                </c:pt>
                <c:pt idx="2605">
                  <c:v>0</c:v>
                </c:pt>
                <c:pt idx="2606">
                  <c:v>2.78</c:v>
                </c:pt>
                <c:pt idx="2607">
                  <c:v>4.83</c:v>
                </c:pt>
                <c:pt idx="2608">
                  <c:v>5.59</c:v>
                </c:pt>
                <c:pt idx="2609">
                  <c:v>0</c:v>
                </c:pt>
                <c:pt idx="2610">
                  <c:v>1.52</c:v>
                </c:pt>
                <c:pt idx="2611">
                  <c:v>14.97</c:v>
                </c:pt>
                <c:pt idx="2612">
                  <c:v>42.14</c:v>
                </c:pt>
                <c:pt idx="2613">
                  <c:v>10.4</c:v>
                </c:pt>
                <c:pt idx="2614">
                  <c:v>0.25</c:v>
                </c:pt>
                <c:pt idx="2615">
                  <c:v>0</c:v>
                </c:pt>
                <c:pt idx="2616">
                  <c:v>30.47</c:v>
                </c:pt>
                <c:pt idx="2617">
                  <c:v>0</c:v>
                </c:pt>
                <c:pt idx="2618">
                  <c:v>4.0199999999999996</c:v>
                </c:pt>
                <c:pt idx="2619">
                  <c:v>0</c:v>
                </c:pt>
                <c:pt idx="2620">
                  <c:v>38.61</c:v>
                </c:pt>
                <c:pt idx="2621">
                  <c:v>2.5299999999999998</c:v>
                </c:pt>
                <c:pt idx="2622">
                  <c:v>2.0299999999999998</c:v>
                </c:pt>
                <c:pt idx="2623">
                  <c:v>2.76</c:v>
                </c:pt>
                <c:pt idx="2624">
                  <c:v>2.02</c:v>
                </c:pt>
                <c:pt idx="2625">
                  <c:v>12.43</c:v>
                </c:pt>
                <c:pt idx="2626">
                  <c:v>40.1</c:v>
                </c:pt>
                <c:pt idx="2627">
                  <c:v>0.25</c:v>
                </c:pt>
                <c:pt idx="2628">
                  <c:v>34.799999999999997</c:v>
                </c:pt>
                <c:pt idx="2629">
                  <c:v>1.25</c:v>
                </c:pt>
                <c:pt idx="2630">
                  <c:v>5.07</c:v>
                </c:pt>
                <c:pt idx="2631">
                  <c:v>31.47</c:v>
                </c:pt>
                <c:pt idx="2632">
                  <c:v>0.25</c:v>
                </c:pt>
                <c:pt idx="2633">
                  <c:v>0</c:v>
                </c:pt>
                <c:pt idx="2634">
                  <c:v>21.58</c:v>
                </c:pt>
                <c:pt idx="2635">
                  <c:v>14.21</c:v>
                </c:pt>
                <c:pt idx="2636">
                  <c:v>33.53</c:v>
                </c:pt>
                <c:pt idx="2637">
                  <c:v>0</c:v>
                </c:pt>
                <c:pt idx="2638">
                  <c:v>16.23</c:v>
                </c:pt>
                <c:pt idx="2639">
                  <c:v>43.41</c:v>
                </c:pt>
                <c:pt idx="2640">
                  <c:v>0</c:v>
                </c:pt>
                <c:pt idx="2641">
                  <c:v>7.61</c:v>
                </c:pt>
                <c:pt idx="2642">
                  <c:v>9.64</c:v>
                </c:pt>
                <c:pt idx="2643">
                  <c:v>9.64</c:v>
                </c:pt>
                <c:pt idx="2644">
                  <c:v>2.79</c:v>
                </c:pt>
                <c:pt idx="2645">
                  <c:v>0.51</c:v>
                </c:pt>
                <c:pt idx="2646">
                  <c:v>5.31</c:v>
                </c:pt>
                <c:pt idx="2647">
                  <c:v>0.25</c:v>
                </c:pt>
                <c:pt idx="2648">
                  <c:v>4.5599999999999996</c:v>
                </c:pt>
                <c:pt idx="2649">
                  <c:v>13.45</c:v>
                </c:pt>
                <c:pt idx="2650">
                  <c:v>0.5</c:v>
                </c:pt>
                <c:pt idx="2651">
                  <c:v>22.84</c:v>
                </c:pt>
                <c:pt idx="2652">
                  <c:v>1.01</c:v>
                </c:pt>
                <c:pt idx="2667">
                  <c:v>19.55</c:v>
                </c:pt>
                <c:pt idx="2668">
                  <c:v>5.07</c:v>
                </c:pt>
                <c:pt idx="2669">
                  <c:v>11.17</c:v>
                </c:pt>
                <c:pt idx="2670">
                  <c:v>1</c:v>
                </c:pt>
                <c:pt idx="2671">
                  <c:v>13.18</c:v>
                </c:pt>
                <c:pt idx="2672">
                  <c:v>2.79</c:v>
                </c:pt>
                <c:pt idx="2673">
                  <c:v>1.01</c:v>
                </c:pt>
                <c:pt idx="2674">
                  <c:v>28.92</c:v>
                </c:pt>
                <c:pt idx="2675">
                  <c:v>45.66</c:v>
                </c:pt>
                <c:pt idx="2676">
                  <c:v>76.959999999999994</c:v>
                </c:pt>
                <c:pt idx="2677">
                  <c:v>2.78</c:v>
                </c:pt>
                <c:pt idx="2678">
                  <c:v>21.59</c:v>
                </c:pt>
                <c:pt idx="2679">
                  <c:v>6.6</c:v>
                </c:pt>
                <c:pt idx="2680">
                  <c:v>3.03</c:v>
                </c:pt>
                <c:pt idx="2681">
                  <c:v>3.29</c:v>
                </c:pt>
                <c:pt idx="2682">
                  <c:v>3.29</c:v>
                </c:pt>
                <c:pt idx="2683">
                  <c:v>62.98</c:v>
                </c:pt>
                <c:pt idx="2684">
                  <c:v>7.86</c:v>
                </c:pt>
                <c:pt idx="2685">
                  <c:v>0</c:v>
                </c:pt>
                <c:pt idx="2686">
                  <c:v>29.93</c:v>
                </c:pt>
                <c:pt idx="2687">
                  <c:v>3.55</c:v>
                </c:pt>
                <c:pt idx="2688">
                  <c:v>17.739999999999998</c:v>
                </c:pt>
                <c:pt idx="2689">
                  <c:v>17.010000000000002</c:v>
                </c:pt>
                <c:pt idx="2690">
                  <c:v>1.01</c:v>
                </c:pt>
                <c:pt idx="2691">
                  <c:v>16.739999999999998</c:v>
                </c:pt>
                <c:pt idx="2692">
                  <c:v>15.48</c:v>
                </c:pt>
                <c:pt idx="2693">
                  <c:v>2.77</c:v>
                </c:pt>
                <c:pt idx="2694">
                  <c:v>8.1199999999999992</c:v>
                </c:pt>
                <c:pt idx="2695">
                  <c:v>0.25</c:v>
                </c:pt>
                <c:pt idx="2696">
                  <c:v>0.51</c:v>
                </c:pt>
                <c:pt idx="2697">
                  <c:v>0</c:v>
                </c:pt>
                <c:pt idx="2698">
                  <c:v>0</c:v>
                </c:pt>
                <c:pt idx="2699">
                  <c:v>4.57</c:v>
                </c:pt>
                <c:pt idx="2700">
                  <c:v>0</c:v>
                </c:pt>
                <c:pt idx="2701">
                  <c:v>0</c:v>
                </c:pt>
                <c:pt idx="2702">
                  <c:v>0.76</c:v>
                </c:pt>
                <c:pt idx="2703">
                  <c:v>22.06</c:v>
                </c:pt>
                <c:pt idx="2704">
                  <c:v>0</c:v>
                </c:pt>
                <c:pt idx="2705">
                  <c:v>0</c:v>
                </c:pt>
                <c:pt idx="2706">
                  <c:v>0</c:v>
                </c:pt>
                <c:pt idx="2707">
                  <c:v>0</c:v>
                </c:pt>
                <c:pt idx="2708">
                  <c:v>1.01</c:v>
                </c:pt>
                <c:pt idx="2709">
                  <c:v>0.76</c:v>
                </c:pt>
                <c:pt idx="2710">
                  <c:v>8.9</c:v>
                </c:pt>
                <c:pt idx="2711">
                  <c:v>23.86</c:v>
                </c:pt>
                <c:pt idx="2712">
                  <c:v>1.02</c:v>
                </c:pt>
                <c:pt idx="2713">
                  <c:v>0</c:v>
                </c:pt>
                <c:pt idx="2714">
                  <c:v>0</c:v>
                </c:pt>
                <c:pt idx="2715">
                  <c:v>0</c:v>
                </c:pt>
                <c:pt idx="2716">
                  <c:v>0</c:v>
                </c:pt>
                <c:pt idx="2717">
                  <c:v>0</c:v>
                </c:pt>
                <c:pt idx="2718">
                  <c:v>0</c:v>
                </c:pt>
                <c:pt idx="2719">
                  <c:v>0</c:v>
                </c:pt>
                <c:pt idx="2720">
                  <c:v>0</c:v>
                </c:pt>
                <c:pt idx="2721">
                  <c:v>0</c:v>
                </c:pt>
                <c:pt idx="2722">
                  <c:v>0</c:v>
                </c:pt>
                <c:pt idx="2723">
                  <c:v>0</c:v>
                </c:pt>
                <c:pt idx="2724">
                  <c:v>38.340000000000003</c:v>
                </c:pt>
                <c:pt idx="2725">
                  <c:v>0</c:v>
                </c:pt>
                <c:pt idx="2726">
                  <c:v>0.76</c:v>
                </c:pt>
                <c:pt idx="2727">
                  <c:v>14.2</c:v>
                </c:pt>
                <c:pt idx="2728">
                  <c:v>0.25</c:v>
                </c:pt>
                <c:pt idx="2729">
                  <c:v>2.54</c:v>
                </c:pt>
                <c:pt idx="2730">
                  <c:v>0</c:v>
                </c:pt>
                <c:pt idx="2731">
                  <c:v>43.19</c:v>
                </c:pt>
                <c:pt idx="2732">
                  <c:v>5.59</c:v>
                </c:pt>
                <c:pt idx="2733">
                  <c:v>6.85</c:v>
                </c:pt>
                <c:pt idx="2734">
                  <c:v>0.25</c:v>
                </c:pt>
                <c:pt idx="2735">
                  <c:v>14.47</c:v>
                </c:pt>
                <c:pt idx="2736">
                  <c:v>0.25</c:v>
                </c:pt>
                <c:pt idx="2737">
                  <c:v>22.86</c:v>
                </c:pt>
                <c:pt idx="2738">
                  <c:v>0</c:v>
                </c:pt>
                <c:pt idx="2739">
                  <c:v>0</c:v>
                </c:pt>
                <c:pt idx="2740">
                  <c:v>13.97</c:v>
                </c:pt>
                <c:pt idx="2741">
                  <c:v>0.25</c:v>
                </c:pt>
                <c:pt idx="2742">
                  <c:v>56.64</c:v>
                </c:pt>
                <c:pt idx="2743">
                  <c:v>39.86</c:v>
                </c:pt>
                <c:pt idx="2744">
                  <c:v>18.79</c:v>
                </c:pt>
                <c:pt idx="2745">
                  <c:v>26.4</c:v>
                </c:pt>
                <c:pt idx="2746">
                  <c:v>53.05</c:v>
                </c:pt>
                <c:pt idx="2747">
                  <c:v>15.5</c:v>
                </c:pt>
                <c:pt idx="2748">
                  <c:v>0</c:v>
                </c:pt>
                <c:pt idx="2749">
                  <c:v>2.02</c:v>
                </c:pt>
                <c:pt idx="2750">
                  <c:v>2.76</c:v>
                </c:pt>
                <c:pt idx="2751">
                  <c:v>0.75</c:v>
                </c:pt>
                <c:pt idx="2752">
                  <c:v>2.77</c:v>
                </c:pt>
                <c:pt idx="2753">
                  <c:v>11.66</c:v>
                </c:pt>
                <c:pt idx="2754">
                  <c:v>38.07</c:v>
                </c:pt>
                <c:pt idx="2755">
                  <c:v>13.4</c:v>
                </c:pt>
                <c:pt idx="2756">
                  <c:v>53.76</c:v>
                </c:pt>
                <c:pt idx="2757">
                  <c:v>46.67</c:v>
                </c:pt>
                <c:pt idx="2758">
                  <c:v>1.52</c:v>
                </c:pt>
                <c:pt idx="2759">
                  <c:v>3.3</c:v>
                </c:pt>
                <c:pt idx="2760">
                  <c:v>2.5299999999999998</c:v>
                </c:pt>
                <c:pt idx="2761">
                  <c:v>0.25</c:v>
                </c:pt>
                <c:pt idx="2762">
                  <c:v>13.46</c:v>
                </c:pt>
                <c:pt idx="2763">
                  <c:v>4.5599999999999996</c:v>
                </c:pt>
                <c:pt idx="2764">
                  <c:v>0.51</c:v>
                </c:pt>
                <c:pt idx="2765">
                  <c:v>40.380000000000003</c:v>
                </c:pt>
                <c:pt idx="2766">
                  <c:v>91.42</c:v>
                </c:pt>
                <c:pt idx="2767">
                  <c:v>14.41</c:v>
                </c:pt>
                <c:pt idx="2768">
                  <c:v>18.53</c:v>
                </c:pt>
                <c:pt idx="2769">
                  <c:v>0</c:v>
                </c:pt>
                <c:pt idx="2770">
                  <c:v>0</c:v>
                </c:pt>
                <c:pt idx="2771">
                  <c:v>10.15</c:v>
                </c:pt>
                <c:pt idx="2772">
                  <c:v>0</c:v>
                </c:pt>
                <c:pt idx="2773">
                  <c:v>2.79</c:v>
                </c:pt>
                <c:pt idx="2774">
                  <c:v>0</c:v>
                </c:pt>
                <c:pt idx="2775">
                  <c:v>0.25</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3.56</c:v>
                </c:pt>
                <c:pt idx="2830">
                  <c:v>0</c:v>
                </c:pt>
                <c:pt idx="2831">
                  <c:v>3.05</c:v>
                </c:pt>
                <c:pt idx="2832">
                  <c:v>4.3099999999999996</c:v>
                </c:pt>
                <c:pt idx="2833">
                  <c:v>3.55</c:v>
                </c:pt>
                <c:pt idx="2834">
                  <c:v>0</c:v>
                </c:pt>
                <c:pt idx="2835">
                  <c:v>10.14</c:v>
                </c:pt>
                <c:pt idx="2836">
                  <c:v>7.62</c:v>
                </c:pt>
                <c:pt idx="2837">
                  <c:v>1.01</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3.04</c:v>
                </c:pt>
                <c:pt idx="2876">
                  <c:v>0.25</c:v>
                </c:pt>
                <c:pt idx="2877">
                  <c:v>2.78</c:v>
                </c:pt>
                <c:pt idx="2878">
                  <c:v>0</c:v>
                </c:pt>
                <c:pt idx="2879">
                  <c:v>7.87</c:v>
                </c:pt>
                <c:pt idx="2880">
                  <c:v>0</c:v>
                </c:pt>
                <c:pt idx="2881">
                  <c:v>10.91</c:v>
                </c:pt>
                <c:pt idx="2882">
                  <c:v>1.27</c:v>
                </c:pt>
                <c:pt idx="2883">
                  <c:v>0</c:v>
                </c:pt>
                <c:pt idx="2884">
                  <c:v>0</c:v>
                </c:pt>
                <c:pt idx="2885">
                  <c:v>0</c:v>
                </c:pt>
                <c:pt idx="2886">
                  <c:v>0.76</c:v>
                </c:pt>
                <c:pt idx="2887">
                  <c:v>0</c:v>
                </c:pt>
                <c:pt idx="2888">
                  <c:v>3.8</c:v>
                </c:pt>
                <c:pt idx="2889">
                  <c:v>0</c:v>
                </c:pt>
                <c:pt idx="2890">
                  <c:v>0</c:v>
                </c:pt>
                <c:pt idx="2891">
                  <c:v>0</c:v>
                </c:pt>
                <c:pt idx="2892">
                  <c:v>0</c:v>
                </c:pt>
                <c:pt idx="2893">
                  <c:v>0</c:v>
                </c:pt>
                <c:pt idx="2894">
                  <c:v>0</c:v>
                </c:pt>
                <c:pt idx="2895">
                  <c:v>5.59</c:v>
                </c:pt>
                <c:pt idx="2896">
                  <c:v>0</c:v>
                </c:pt>
                <c:pt idx="2897">
                  <c:v>0</c:v>
                </c:pt>
                <c:pt idx="2898">
                  <c:v>0</c:v>
                </c:pt>
                <c:pt idx="2899">
                  <c:v>0</c:v>
                </c:pt>
                <c:pt idx="2900">
                  <c:v>0</c:v>
                </c:pt>
                <c:pt idx="2901">
                  <c:v>0</c:v>
                </c:pt>
                <c:pt idx="2902">
                  <c:v>0</c:v>
                </c:pt>
                <c:pt idx="2903">
                  <c:v>0</c:v>
                </c:pt>
                <c:pt idx="2904">
                  <c:v>0</c:v>
                </c:pt>
                <c:pt idx="2905">
                  <c:v>48.76</c:v>
                </c:pt>
                <c:pt idx="2906">
                  <c:v>10.4</c:v>
                </c:pt>
                <c:pt idx="2907">
                  <c:v>0</c:v>
                </c:pt>
                <c:pt idx="2908">
                  <c:v>0</c:v>
                </c:pt>
                <c:pt idx="2909">
                  <c:v>0</c:v>
                </c:pt>
                <c:pt idx="2910">
                  <c:v>0</c:v>
                </c:pt>
                <c:pt idx="2911">
                  <c:v>0</c:v>
                </c:pt>
                <c:pt idx="2912">
                  <c:v>1.52</c:v>
                </c:pt>
                <c:pt idx="2913">
                  <c:v>28.7</c:v>
                </c:pt>
                <c:pt idx="2914">
                  <c:v>56.62</c:v>
                </c:pt>
                <c:pt idx="2915">
                  <c:v>1.51</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37.340000000000003</c:v>
                </c:pt>
                <c:pt idx="2938">
                  <c:v>4.3099999999999996</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0.25</c:v>
                </c:pt>
                <c:pt idx="2996">
                  <c:v>0</c:v>
                </c:pt>
                <c:pt idx="2997">
                  <c:v>0</c:v>
                </c:pt>
                <c:pt idx="2998">
                  <c:v>0</c:v>
                </c:pt>
                <c:pt idx="2999">
                  <c:v>0</c:v>
                </c:pt>
                <c:pt idx="3000">
                  <c:v>0</c:v>
                </c:pt>
                <c:pt idx="3001">
                  <c:v>2.54</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1.78</c:v>
                </c:pt>
                <c:pt idx="3046">
                  <c:v>0</c:v>
                </c:pt>
                <c:pt idx="3047">
                  <c:v>0</c:v>
                </c:pt>
                <c:pt idx="3048">
                  <c:v>0</c:v>
                </c:pt>
                <c:pt idx="3049">
                  <c:v>0</c:v>
                </c:pt>
                <c:pt idx="3050">
                  <c:v>0</c:v>
                </c:pt>
                <c:pt idx="3051">
                  <c:v>4.32</c:v>
                </c:pt>
                <c:pt idx="3052">
                  <c:v>0</c:v>
                </c:pt>
                <c:pt idx="3053">
                  <c:v>20.84</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1.78</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0.25</c:v>
                </c:pt>
                <c:pt idx="3258">
                  <c:v>0</c:v>
                </c:pt>
                <c:pt idx="3259">
                  <c:v>3.04</c:v>
                </c:pt>
                <c:pt idx="3260">
                  <c:v>7.1</c:v>
                </c:pt>
                <c:pt idx="3261">
                  <c:v>0</c:v>
                </c:pt>
                <c:pt idx="3262">
                  <c:v>0</c:v>
                </c:pt>
                <c:pt idx="3263">
                  <c:v>0.25</c:v>
                </c:pt>
                <c:pt idx="3264">
                  <c:v>0</c:v>
                </c:pt>
                <c:pt idx="3265">
                  <c:v>0</c:v>
                </c:pt>
                <c:pt idx="3266">
                  <c:v>1.01</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0.25</c:v>
                </c:pt>
                <c:pt idx="3343">
                  <c:v>0.5</c:v>
                </c:pt>
                <c:pt idx="3344">
                  <c:v>1.01</c:v>
                </c:pt>
                <c:pt idx="3345">
                  <c:v>4.82</c:v>
                </c:pt>
                <c:pt idx="3346">
                  <c:v>0</c:v>
                </c:pt>
                <c:pt idx="3347">
                  <c:v>0.75</c:v>
                </c:pt>
                <c:pt idx="3348">
                  <c:v>0</c:v>
                </c:pt>
                <c:pt idx="3349">
                  <c:v>0</c:v>
                </c:pt>
                <c:pt idx="3350">
                  <c:v>1.51</c:v>
                </c:pt>
                <c:pt idx="3351">
                  <c:v>7.11</c:v>
                </c:pt>
                <c:pt idx="3352">
                  <c:v>0.25</c:v>
                </c:pt>
                <c:pt idx="3353">
                  <c:v>0</c:v>
                </c:pt>
                <c:pt idx="3354">
                  <c:v>0</c:v>
                </c:pt>
                <c:pt idx="3355">
                  <c:v>0</c:v>
                </c:pt>
                <c:pt idx="3356">
                  <c:v>0</c:v>
                </c:pt>
                <c:pt idx="3357">
                  <c:v>7.11</c:v>
                </c:pt>
                <c:pt idx="3358">
                  <c:v>19.8</c:v>
                </c:pt>
                <c:pt idx="3359">
                  <c:v>0</c:v>
                </c:pt>
                <c:pt idx="3360">
                  <c:v>0</c:v>
                </c:pt>
                <c:pt idx="3361">
                  <c:v>13.44</c:v>
                </c:pt>
                <c:pt idx="3362">
                  <c:v>10.39</c:v>
                </c:pt>
                <c:pt idx="3363">
                  <c:v>10.66</c:v>
                </c:pt>
                <c:pt idx="3364">
                  <c:v>1.25</c:v>
                </c:pt>
                <c:pt idx="3365">
                  <c:v>42.65</c:v>
                </c:pt>
                <c:pt idx="3366">
                  <c:v>20.059999999999999</c:v>
                </c:pt>
                <c:pt idx="3367">
                  <c:v>14.46</c:v>
                </c:pt>
                <c:pt idx="3368">
                  <c:v>2.0299999999999998</c:v>
                </c:pt>
                <c:pt idx="3369">
                  <c:v>15.73</c:v>
                </c:pt>
                <c:pt idx="3370">
                  <c:v>33.78</c:v>
                </c:pt>
                <c:pt idx="3371">
                  <c:v>23.36</c:v>
                </c:pt>
                <c:pt idx="3372">
                  <c:v>4.0599999999999996</c:v>
                </c:pt>
                <c:pt idx="3373">
                  <c:v>35.549999999999997</c:v>
                </c:pt>
                <c:pt idx="3374">
                  <c:v>7.36</c:v>
                </c:pt>
                <c:pt idx="3375">
                  <c:v>28.68</c:v>
                </c:pt>
                <c:pt idx="3376">
                  <c:v>131.04</c:v>
                </c:pt>
                <c:pt idx="3377">
                  <c:v>2.02</c:v>
                </c:pt>
                <c:pt idx="3378">
                  <c:v>8.11</c:v>
                </c:pt>
                <c:pt idx="3379">
                  <c:v>0</c:v>
                </c:pt>
                <c:pt idx="3380">
                  <c:v>160.5</c:v>
                </c:pt>
                <c:pt idx="3381">
                  <c:v>10.14</c:v>
                </c:pt>
                <c:pt idx="3382">
                  <c:v>9.89</c:v>
                </c:pt>
                <c:pt idx="3383">
                  <c:v>4.04</c:v>
                </c:pt>
                <c:pt idx="3384">
                  <c:v>13.2</c:v>
                </c:pt>
                <c:pt idx="3385">
                  <c:v>0.5</c:v>
                </c:pt>
                <c:pt idx="3386">
                  <c:v>0</c:v>
                </c:pt>
                <c:pt idx="3387">
                  <c:v>49.76</c:v>
                </c:pt>
                <c:pt idx="3388">
                  <c:v>0</c:v>
                </c:pt>
                <c:pt idx="3389">
                  <c:v>1.52</c:v>
                </c:pt>
                <c:pt idx="3390">
                  <c:v>3.8</c:v>
                </c:pt>
                <c:pt idx="3391">
                  <c:v>0.5</c:v>
                </c:pt>
                <c:pt idx="3392">
                  <c:v>0</c:v>
                </c:pt>
                <c:pt idx="3393">
                  <c:v>7.62</c:v>
                </c:pt>
                <c:pt idx="3394">
                  <c:v>2.02</c:v>
                </c:pt>
                <c:pt idx="3395">
                  <c:v>2.5299999999999998</c:v>
                </c:pt>
                <c:pt idx="3396">
                  <c:v>0.51</c:v>
                </c:pt>
                <c:pt idx="3397">
                  <c:v>0</c:v>
                </c:pt>
                <c:pt idx="3398">
                  <c:v>0</c:v>
                </c:pt>
                <c:pt idx="3399">
                  <c:v>0</c:v>
                </c:pt>
                <c:pt idx="3400">
                  <c:v>0</c:v>
                </c:pt>
                <c:pt idx="3401">
                  <c:v>0.75</c:v>
                </c:pt>
                <c:pt idx="3402">
                  <c:v>0</c:v>
                </c:pt>
                <c:pt idx="3403">
                  <c:v>8.34</c:v>
                </c:pt>
                <c:pt idx="3404">
                  <c:v>0</c:v>
                </c:pt>
                <c:pt idx="3405">
                  <c:v>0</c:v>
                </c:pt>
                <c:pt idx="3406">
                  <c:v>0</c:v>
                </c:pt>
                <c:pt idx="3407">
                  <c:v>0</c:v>
                </c:pt>
                <c:pt idx="3408">
                  <c:v>17.010000000000002</c:v>
                </c:pt>
                <c:pt idx="3409">
                  <c:v>6.84</c:v>
                </c:pt>
                <c:pt idx="3410">
                  <c:v>0.5</c:v>
                </c:pt>
                <c:pt idx="3411">
                  <c:v>16.5</c:v>
                </c:pt>
                <c:pt idx="3412">
                  <c:v>1.27</c:v>
                </c:pt>
                <c:pt idx="3413">
                  <c:v>0</c:v>
                </c:pt>
                <c:pt idx="3414">
                  <c:v>3.3</c:v>
                </c:pt>
                <c:pt idx="3415">
                  <c:v>14.23</c:v>
                </c:pt>
                <c:pt idx="3416">
                  <c:v>9.15</c:v>
                </c:pt>
                <c:pt idx="3417">
                  <c:v>36.020000000000003</c:v>
                </c:pt>
                <c:pt idx="3418">
                  <c:v>1.27</c:v>
                </c:pt>
                <c:pt idx="3419">
                  <c:v>4.29</c:v>
                </c:pt>
                <c:pt idx="3420">
                  <c:v>16.989999999999998</c:v>
                </c:pt>
                <c:pt idx="3421">
                  <c:v>20.05</c:v>
                </c:pt>
                <c:pt idx="3422">
                  <c:v>22.1</c:v>
                </c:pt>
                <c:pt idx="3423">
                  <c:v>18.54</c:v>
                </c:pt>
                <c:pt idx="3424">
                  <c:v>0</c:v>
                </c:pt>
                <c:pt idx="3425">
                  <c:v>0</c:v>
                </c:pt>
                <c:pt idx="3426">
                  <c:v>0</c:v>
                </c:pt>
                <c:pt idx="3427">
                  <c:v>4.82</c:v>
                </c:pt>
                <c:pt idx="3428">
                  <c:v>0</c:v>
                </c:pt>
                <c:pt idx="3429">
                  <c:v>6.6</c:v>
                </c:pt>
                <c:pt idx="3430">
                  <c:v>4.83</c:v>
                </c:pt>
                <c:pt idx="3431">
                  <c:v>9.9</c:v>
                </c:pt>
                <c:pt idx="3432">
                  <c:v>1.26</c:v>
                </c:pt>
                <c:pt idx="3433">
                  <c:v>2.79</c:v>
                </c:pt>
                <c:pt idx="3434">
                  <c:v>0</c:v>
                </c:pt>
                <c:pt idx="3435">
                  <c:v>6.35</c:v>
                </c:pt>
                <c:pt idx="3436">
                  <c:v>1.02</c:v>
                </c:pt>
                <c:pt idx="3437">
                  <c:v>0.25</c:v>
                </c:pt>
                <c:pt idx="3438">
                  <c:v>0</c:v>
                </c:pt>
                <c:pt idx="3439">
                  <c:v>11.18</c:v>
                </c:pt>
                <c:pt idx="3440">
                  <c:v>58.41</c:v>
                </c:pt>
                <c:pt idx="3441">
                  <c:v>1.51</c:v>
                </c:pt>
                <c:pt idx="3442">
                  <c:v>0</c:v>
                </c:pt>
                <c:pt idx="3443">
                  <c:v>13.71</c:v>
                </c:pt>
                <c:pt idx="3444">
                  <c:v>0</c:v>
                </c:pt>
                <c:pt idx="3445">
                  <c:v>10.15</c:v>
                </c:pt>
                <c:pt idx="3446">
                  <c:v>55.6</c:v>
                </c:pt>
                <c:pt idx="3447">
                  <c:v>0</c:v>
                </c:pt>
                <c:pt idx="3448">
                  <c:v>66.540000000000006</c:v>
                </c:pt>
                <c:pt idx="3449">
                  <c:v>20.32</c:v>
                </c:pt>
                <c:pt idx="3450">
                  <c:v>0</c:v>
                </c:pt>
                <c:pt idx="3451">
                  <c:v>0</c:v>
                </c:pt>
                <c:pt idx="3452">
                  <c:v>26.67</c:v>
                </c:pt>
                <c:pt idx="3453">
                  <c:v>2.0299999999999998</c:v>
                </c:pt>
                <c:pt idx="3454">
                  <c:v>4.57</c:v>
                </c:pt>
                <c:pt idx="3455">
                  <c:v>0</c:v>
                </c:pt>
                <c:pt idx="3456">
                  <c:v>1.02</c:v>
                </c:pt>
                <c:pt idx="3457">
                  <c:v>0</c:v>
                </c:pt>
                <c:pt idx="3458">
                  <c:v>0.25</c:v>
                </c:pt>
                <c:pt idx="3459">
                  <c:v>0</c:v>
                </c:pt>
                <c:pt idx="3460">
                  <c:v>0</c:v>
                </c:pt>
                <c:pt idx="3461">
                  <c:v>2.2799999999999998</c:v>
                </c:pt>
                <c:pt idx="3462">
                  <c:v>0</c:v>
                </c:pt>
                <c:pt idx="3463">
                  <c:v>3.3</c:v>
                </c:pt>
                <c:pt idx="3464">
                  <c:v>0</c:v>
                </c:pt>
                <c:pt idx="3465">
                  <c:v>0</c:v>
                </c:pt>
                <c:pt idx="3466">
                  <c:v>0</c:v>
                </c:pt>
                <c:pt idx="3467">
                  <c:v>0</c:v>
                </c:pt>
                <c:pt idx="3468">
                  <c:v>0</c:v>
                </c:pt>
                <c:pt idx="3469">
                  <c:v>0</c:v>
                </c:pt>
                <c:pt idx="3470">
                  <c:v>0</c:v>
                </c:pt>
                <c:pt idx="3471">
                  <c:v>0</c:v>
                </c:pt>
                <c:pt idx="3472">
                  <c:v>0</c:v>
                </c:pt>
                <c:pt idx="3473">
                  <c:v>5.82</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6.09</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10.92</c:v>
                </c:pt>
                <c:pt idx="3713">
                  <c:v>1.01</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46">
                  <c:v>0.5</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0.51</c:v>
                </c:pt>
                <c:pt idx="3806">
                  <c:v>0</c:v>
                </c:pt>
                <c:pt idx="3807">
                  <c:v>3.3</c:v>
                </c:pt>
                <c:pt idx="3808">
                  <c:v>0.5</c:v>
                </c:pt>
                <c:pt idx="3809">
                  <c:v>0</c:v>
                </c:pt>
                <c:pt idx="3810">
                  <c:v>0</c:v>
                </c:pt>
                <c:pt idx="3811">
                  <c:v>0</c:v>
                </c:pt>
                <c:pt idx="3812">
                  <c:v>0</c:v>
                </c:pt>
                <c:pt idx="3813">
                  <c:v>0</c:v>
                </c:pt>
                <c:pt idx="3814">
                  <c:v>3.8</c:v>
                </c:pt>
                <c:pt idx="3815">
                  <c:v>23.59</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3.3</c:v>
                </c:pt>
                <c:pt idx="3829">
                  <c:v>0</c:v>
                </c:pt>
                <c:pt idx="3830">
                  <c:v>0</c:v>
                </c:pt>
                <c:pt idx="3831">
                  <c:v>0</c:v>
                </c:pt>
                <c:pt idx="3832">
                  <c:v>0</c:v>
                </c:pt>
                <c:pt idx="3833">
                  <c:v>0</c:v>
                </c:pt>
                <c:pt idx="3834">
                  <c:v>0</c:v>
                </c:pt>
                <c:pt idx="3835">
                  <c:v>0</c:v>
                </c:pt>
                <c:pt idx="3836">
                  <c:v>4.0599999999999996</c:v>
                </c:pt>
                <c:pt idx="3837">
                  <c:v>68.47</c:v>
                </c:pt>
                <c:pt idx="3838">
                  <c:v>191.75</c:v>
                </c:pt>
                <c:pt idx="3839">
                  <c:v>12.4</c:v>
                </c:pt>
                <c:pt idx="3840">
                  <c:v>1.01</c:v>
                </c:pt>
                <c:pt idx="3841">
                  <c:v>0</c:v>
                </c:pt>
                <c:pt idx="3842">
                  <c:v>41.4</c:v>
                </c:pt>
                <c:pt idx="3843">
                  <c:v>0.76</c:v>
                </c:pt>
                <c:pt idx="3844">
                  <c:v>5.84</c:v>
                </c:pt>
                <c:pt idx="3845">
                  <c:v>19.809999999999999</c:v>
                </c:pt>
                <c:pt idx="3846">
                  <c:v>13.96</c:v>
                </c:pt>
                <c:pt idx="3847">
                  <c:v>48</c:v>
                </c:pt>
                <c:pt idx="3848">
                  <c:v>0.25</c:v>
                </c:pt>
                <c:pt idx="3849">
                  <c:v>7.87</c:v>
                </c:pt>
                <c:pt idx="3850">
                  <c:v>7.35</c:v>
                </c:pt>
                <c:pt idx="3851">
                  <c:v>130.81</c:v>
                </c:pt>
                <c:pt idx="3852">
                  <c:v>194.52</c:v>
                </c:pt>
                <c:pt idx="3853">
                  <c:v>14.67</c:v>
                </c:pt>
                <c:pt idx="3854">
                  <c:v>0</c:v>
                </c:pt>
                <c:pt idx="3855">
                  <c:v>22.32</c:v>
                </c:pt>
                <c:pt idx="3856">
                  <c:v>7.86</c:v>
                </c:pt>
                <c:pt idx="3857">
                  <c:v>18.02</c:v>
                </c:pt>
                <c:pt idx="3858">
                  <c:v>235.98</c:v>
                </c:pt>
                <c:pt idx="3859">
                  <c:v>65</c:v>
                </c:pt>
                <c:pt idx="3860">
                  <c:v>13.2</c:v>
                </c:pt>
                <c:pt idx="3861">
                  <c:v>12.92</c:v>
                </c:pt>
                <c:pt idx="3862">
                  <c:v>4.8099999999999996</c:v>
                </c:pt>
                <c:pt idx="3863">
                  <c:v>25.88</c:v>
                </c:pt>
                <c:pt idx="3864">
                  <c:v>2.29</c:v>
                </c:pt>
                <c:pt idx="3865">
                  <c:v>65.790000000000006</c:v>
                </c:pt>
                <c:pt idx="3866">
                  <c:v>15.99</c:v>
                </c:pt>
                <c:pt idx="3867">
                  <c:v>2.0099999999999998</c:v>
                </c:pt>
                <c:pt idx="3868">
                  <c:v>1.78</c:v>
                </c:pt>
                <c:pt idx="3869">
                  <c:v>27.92</c:v>
                </c:pt>
                <c:pt idx="3870">
                  <c:v>0</c:v>
                </c:pt>
                <c:pt idx="3871">
                  <c:v>0.25</c:v>
                </c:pt>
                <c:pt idx="3872">
                  <c:v>3.55</c:v>
                </c:pt>
                <c:pt idx="3873">
                  <c:v>7.09</c:v>
                </c:pt>
                <c:pt idx="3874">
                  <c:v>12.18</c:v>
                </c:pt>
                <c:pt idx="3875">
                  <c:v>15.74</c:v>
                </c:pt>
                <c:pt idx="3876">
                  <c:v>0</c:v>
                </c:pt>
                <c:pt idx="3877">
                  <c:v>21.58</c:v>
                </c:pt>
                <c:pt idx="3878">
                  <c:v>17.010000000000002</c:v>
                </c:pt>
                <c:pt idx="3879">
                  <c:v>5.59</c:v>
                </c:pt>
                <c:pt idx="3880">
                  <c:v>7.61</c:v>
                </c:pt>
                <c:pt idx="3881">
                  <c:v>0</c:v>
                </c:pt>
                <c:pt idx="3882">
                  <c:v>0</c:v>
                </c:pt>
                <c:pt idx="3883">
                  <c:v>1.01</c:v>
                </c:pt>
                <c:pt idx="3884">
                  <c:v>8.3800000000000008</c:v>
                </c:pt>
                <c:pt idx="3885">
                  <c:v>48.74</c:v>
                </c:pt>
                <c:pt idx="3886">
                  <c:v>35.549999999999997</c:v>
                </c:pt>
                <c:pt idx="3887">
                  <c:v>3.54</c:v>
                </c:pt>
                <c:pt idx="3888">
                  <c:v>10.14</c:v>
                </c:pt>
                <c:pt idx="3889">
                  <c:v>0.5</c:v>
                </c:pt>
                <c:pt idx="3890">
                  <c:v>0.51</c:v>
                </c:pt>
                <c:pt idx="3891">
                  <c:v>0</c:v>
                </c:pt>
                <c:pt idx="3892">
                  <c:v>0</c:v>
                </c:pt>
                <c:pt idx="3893">
                  <c:v>2.78</c:v>
                </c:pt>
                <c:pt idx="3894">
                  <c:v>7.86</c:v>
                </c:pt>
                <c:pt idx="3895">
                  <c:v>24.88</c:v>
                </c:pt>
                <c:pt idx="3896">
                  <c:v>10.91</c:v>
                </c:pt>
                <c:pt idx="3897">
                  <c:v>7.35</c:v>
                </c:pt>
                <c:pt idx="3898">
                  <c:v>0</c:v>
                </c:pt>
                <c:pt idx="3899">
                  <c:v>1</c:v>
                </c:pt>
                <c:pt idx="3900">
                  <c:v>13.66</c:v>
                </c:pt>
                <c:pt idx="3901">
                  <c:v>0.76</c:v>
                </c:pt>
                <c:pt idx="3902">
                  <c:v>0</c:v>
                </c:pt>
                <c:pt idx="3903">
                  <c:v>0</c:v>
                </c:pt>
                <c:pt idx="3904">
                  <c:v>0</c:v>
                </c:pt>
                <c:pt idx="3905">
                  <c:v>0</c:v>
                </c:pt>
                <c:pt idx="3906">
                  <c:v>0</c:v>
                </c:pt>
                <c:pt idx="3907">
                  <c:v>0.25</c:v>
                </c:pt>
                <c:pt idx="3908">
                  <c:v>0</c:v>
                </c:pt>
                <c:pt idx="3909">
                  <c:v>0</c:v>
                </c:pt>
                <c:pt idx="3910">
                  <c:v>0</c:v>
                </c:pt>
                <c:pt idx="3911">
                  <c:v>0.76</c:v>
                </c:pt>
                <c:pt idx="3912">
                  <c:v>11.93</c:v>
                </c:pt>
                <c:pt idx="3913">
                  <c:v>1.26</c:v>
                </c:pt>
                <c:pt idx="3914">
                  <c:v>0</c:v>
                </c:pt>
                <c:pt idx="3915">
                  <c:v>0</c:v>
                </c:pt>
                <c:pt idx="3916">
                  <c:v>0</c:v>
                </c:pt>
                <c:pt idx="3917">
                  <c:v>7.36</c:v>
                </c:pt>
                <c:pt idx="3918">
                  <c:v>0.25</c:v>
                </c:pt>
                <c:pt idx="3919">
                  <c:v>3.05</c:v>
                </c:pt>
                <c:pt idx="3920">
                  <c:v>0</c:v>
                </c:pt>
                <c:pt idx="3921">
                  <c:v>0</c:v>
                </c:pt>
                <c:pt idx="3922">
                  <c:v>0</c:v>
                </c:pt>
                <c:pt idx="3923">
                  <c:v>0</c:v>
                </c:pt>
                <c:pt idx="3924">
                  <c:v>0.51</c:v>
                </c:pt>
                <c:pt idx="3925">
                  <c:v>0</c:v>
                </c:pt>
                <c:pt idx="3926">
                  <c:v>1.77</c:v>
                </c:pt>
                <c:pt idx="3927">
                  <c:v>0</c:v>
                </c:pt>
                <c:pt idx="3928">
                  <c:v>1.77</c:v>
                </c:pt>
                <c:pt idx="3929">
                  <c:v>2.5299999999999998</c:v>
                </c:pt>
                <c:pt idx="3930">
                  <c:v>0.25</c:v>
                </c:pt>
                <c:pt idx="3931">
                  <c:v>1.26</c:v>
                </c:pt>
                <c:pt idx="3932">
                  <c:v>0</c:v>
                </c:pt>
                <c:pt idx="3933">
                  <c:v>0</c:v>
                </c:pt>
                <c:pt idx="3934">
                  <c:v>0</c:v>
                </c:pt>
                <c:pt idx="3935">
                  <c:v>0</c:v>
                </c:pt>
                <c:pt idx="3936">
                  <c:v>0</c:v>
                </c:pt>
                <c:pt idx="3937">
                  <c:v>1.25</c:v>
                </c:pt>
                <c:pt idx="3938">
                  <c:v>0</c:v>
                </c:pt>
                <c:pt idx="3939">
                  <c:v>0.5</c:v>
                </c:pt>
                <c:pt idx="3940">
                  <c:v>15.48</c:v>
                </c:pt>
                <c:pt idx="3941">
                  <c:v>0</c:v>
                </c:pt>
                <c:pt idx="3942">
                  <c:v>0</c:v>
                </c:pt>
                <c:pt idx="3943">
                  <c:v>6.36</c:v>
                </c:pt>
                <c:pt idx="3944">
                  <c:v>0.25</c:v>
                </c:pt>
                <c:pt idx="3945">
                  <c:v>0</c:v>
                </c:pt>
                <c:pt idx="3946">
                  <c:v>0</c:v>
                </c:pt>
                <c:pt idx="3947">
                  <c:v>0</c:v>
                </c:pt>
                <c:pt idx="3948">
                  <c:v>12.45</c:v>
                </c:pt>
                <c:pt idx="3949">
                  <c:v>0</c:v>
                </c:pt>
                <c:pt idx="3950">
                  <c:v>0.5</c:v>
                </c:pt>
                <c:pt idx="3951">
                  <c:v>13.44</c:v>
                </c:pt>
                <c:pt idx="3952">
                  <c:v>0.75</c:v>
                </c:pt>
                <c:pt idx="3953">
                  <c:v>0</c:v>
                </c:pt>
                <c:pt idx="3954">
                  <c:v>0</c:v>
                </c:pt>
                <c:pt idx="3955">
                  <c:v>0</c:v>
                </c:pt>
                <c:pt idx="3956">
                  <c:v>0</c:v>
                </c:pt>
                <c:pt idx="3957">
                  <c:v>1.76</c:v>
                </c:pt>
                <c:pt idx="3958">
                  <c:v>0.75</c:v>
                </c:pt>
                <c:pt idx="3959">
                  <c:v>0</c:v>
                </c:pt>
                <c:pt idx="3960">
                  <c:v>0</c:v>
                </c:pt>
                <c:pt idx="3961">
                  <c:v>0</c:v>
                </c:pt>
                <c:pt idx="3962">
                  <c:v>8.39</c:v>
                </c:pt>
                <c:pt idx="3963">
                  <c:v>1.27</c:v>
                </c:pt>
                <c:pt idx="3964">
                  <c:v>0</c:v>
                </c:pt>
                <c:pt idx="3965">
                  <c:v>1.01</c:v>
                </c:pt>
                <c:pt idx="3966">
                  <c:v>0</c:v>
                </c:pt>
                <c:pt idx="3967">
                  <c:v>0</c:v>
                </c:pt>
                <c:pt idx="3968">
                  <c:v>30.99</c:v>
                </c:pt>
                <c:pt idx="3969">
                  <c:v>2.0299999999999998</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0.51</c:v>
                </c:pt>
                <c:pt idx="3983">
                  <c:v>0</c:v>
                </c:pt>
                <c:pt idx="3984">
                  <c:v>3.54</c:v>
                </c:pt>
                <c:pt idx="3985">
                  <c:v>0</c:v>
                </c:pt>
                <c:pt idx="3986">
                  <c:v>0</c:v>
                </c:pt>
                <c:pt idx="3987">
                  <c:v>0.76</c:v>
                </c:pt>
                <c:pt idx="3988">
                  <c:v>0.5</c:v>
                </c:pt>
                <c:pt idx="3989">
                  <c:v>0.25</c:v>
                </c:pt>
                <c:pt idx="3990">
                  <c:v>0</c:v>
                </c:pt>
                <c:pt idx="3991">
                  <c:v>0.75</c:v>
                </c:pt>
                <c:pt idx="3992">
                  <c:v>0</c:v>
                </c:pt>
                <c:pt idx="3993">
                  <c:v>0</c:v>
                </c:pt>
                <c:pt idx="3994">
                  <c:v>0</c:v>
                </c:pt>
                <c:pt idx="3995">
                  <c:v>0</c:v>
                </c:pt>
                <c:pt idx="3996">
                  <c:v>0.25</c:v>
                </c:pt>
                <c:pt idx="3997">
                  <c:v>0</c:v>
                </c:pt>
                <c:pt idx="3998">
                  <c:v>0</c:v>
                </c:pt>
                <c:pt idx="3999">
                  <c:v>0</c:v>
                </c:pt>
                <c:pt idx="4000">
                  <c:v>0</c:v>
                </c:pt>
                <c:pt idx="4001">
                  <c:v>0</c:v>
                </c:pt>
                <c:pt idx="4002">
                  <c:v>0</c:v>
                </c:pt>
                <c:pt idx="4003">
                  <c:v>0</c:v>
                </c:pt>
                <c:pt idx="4004">
                  <c:v>0</c:v>
                </c:pt>
                <c:pt idx="4005">
                  <c:v>0</c:v>
                </c:pt>
                <c:pt idx="4006">
                  <c:v>0.5</c:v>
                </c:pt>
                <c:pt idx="4007">
                  <c:v>0.25</c:v>
                </c:pt>
                <c:pt idx="4008">
                  <c:v>0</c:v>
                </c:pt>
                <c:pt idx="4009">
                  <c:v>0</c:v>
                </c:pt>
                <c:pt idx="4010">
                  <c:v>27.38</c:v>
                </c:pt>
                <c:pt idx="4011">
                  <c:v>0</c:v>
                </c:pt>
                <c:pt idx="4012">
                  <c:v>0</c:v>
                </c:pt>
                <c:pt idx="4013">
                  <c:v>0</c:v>
                </c:pt>
                <c:pt idx="4014">
                  <c:v>0</c:v>
                </c:pt>
                <c:pt idx="4015">
                  <c:v>0</c:v>
                </c:pt>
                <c:pt idx="4016">
                  <c:v>0</c:v>
                </c:pt>
                <c:pt idx="4017">
                  <c:v>0</c:v>
                </c:pt>
                <c:pt idx="4018">
                  <c:v>0</c:v>
                </c:pt>
                <c:pt idx="4019">
                  <c:v>0</c:v>
                </c:pt>
                <c:pt idx="4020">
                  <c:v>0</c:v>
                </c:pt>
                <c:pt idx="4021">
                  <c:v>0</c:v>
                </c:pt>
                <c:pt idx="4022">
                  <c:v>27.16</c:v>
                </c:pt>
                <c:pt idx="4023">
                  <c:v>37.82</c:v>
                </c:pt>
                <c:pt idx="4024">
                  <c:v>6.08</c:v>
                </c:pt>
                <c:pt idx="4025">
                  <c:v>46.7</c:v>
                </c:pt>
                <c:pt idx="4026">
                  <c:v>22.59</c:v>
                </c:pt>
                <c:pt idx="4027">
                  <c:v>0.25</c:v>
                </c:pt>
                <c:pt idx="4028">
                  <c:v>14.99</c:v>
                </c:pt>
                <c:pt idx="4029">
                  <c:v>0</c:v>
                </c:pt>
                <c:pt idx="4030">
                  <c:v>0.5</c:v>
                </c:pt>
                <c:pt idx="4031">
                  <c:v>3.04</c:v>
                </c:pt>
                <c:pt idx="4032">
                  <c:v>123.18</c:v>
                </c:pt>
                <c:pt idx="4033">
                  <c:v>8.3699999999999992</c:v>
                </c:pt>
                <c:pt idx="4034">
                  <c:v>1.52</c:v>
                </c:pt>
                <c:pt idx="4035">
                  <c:v>4.0599999999999996</c:v>
                </c:pt>
                <c:pt idx="4036">
                  <c:v>0</c:v>
                </c:pt>
                <c:pt idx="4037">
                  <c:v>3.05</c:v>
                </c:pt>
                <c:pt idx="4038">
                  <c:v>0</c:v>
                </c:pt>
                <c:pt idx="4039">
                  <c:v>0</c:v>
                </c:pt>
                <c:pt idx="4040">
                  <c:v>0</c:v>
                </c:pt>
                <c:pt idx="4041">
                  <c:v>0.5</c:v>
                </c:pt>
                <c:pt idx="4042">
                  <c:v>63.48</c:v>
                </c:pt>
                <c:pt idx="4043">
                  <c:v>42.94</c:v>
                </c:pt>
                <c:pt idx="4044">
                  <c:v>2.27</c:v>
                </c:pt>
                <c:pt idx="4045">
                  <c:v>0</c:v>
                </c:pt>
                <c:pt idx="4046">
                  <c:v>23.12</c:v>
                </c:pt>
                <c:pt idx="4047">
                  <c:v>5.59</c:v>
                </c:pt>
                <c:pt idx="4048">
                  <c:v>0</c:v>
                </c:pt>
                <c:pt idx="4049">
                  <c:v>0</c:v>
                </c:pt>
                <c:pt idx="4050">
                  <c:v>108.95</c:v>
                </c:pt>
                <c:pt idx="4051">
                  <c:v>52.04</c:v>
                </c:pt>
                <c:pt idx="4052">
                  <c:v>21.53</c:v>
                </c:pt>
                <c:pt idx="4053">
                  <c:v>0</c:v>
                </c:pt>
                <c:pt idx="4054">
                  <c:v>0</c:v>
                </c:pt>
                <c:pt idx="4055">
                  <c:v>0</c:v>
                </c:pt>
                <c:pt idx="4056">
                  <c:v>0</c:v>
                </c:pt>
                <c:pt idx="4057">
                  <c:v>0</c:v>
                </c:pt>
                <c:pt idx="4058">
                  <c:v>1.01</c:v>
                </c:pt>
                <c:pt idx="4059">
                  <c:v>0</c:v>
                </c:pt>
                <c:pt idx="4060">
                  <c:v>9.39</c:v>
                </c:pt>
                <c:pt idx="4061">
                  <c:v>9.14</c:v>
                </c:pt>
                <c:pt idx="4062">
                  <c:v>5.59</c:v>
                </c:pt>
                <c:pt idx="4063">
                  <c:v>3.79</c:v>
                </c:pt>
                <c:pt idx="4064">
                  <c:v>126.49</c:v>
                </c:pt>
                <c:pt idx="4065">
                  <c:v>0.25</c:v>
                </c:pt>
                <c:pt idx="4066">
                  <c:v>9.3800000000000008</c:v>
                </c:pt>
                <c:pt idx="4067">
                  <c:v>6.59</c:v>
                </c:pt>
                <c:pt idx="4068">
                  <c:v>2.0299999999999998</c:v>
                </c:pt>
                <c:pt idx="4069">
                  <c:v>25.88</c:v>
                </c:pt>
                <c:pt idx="4070">
                  <c:v>1.51</c:v>
                </c:pt>
                <c:pt idx="4071">
                  <c:v>12.95</c:v>
                </c:pt>
                <c:pt idx="4072">
                  <c:v>7.86</c:v>
                </c:pt>
                <c:pt idx="4073">
                  <c:v>8.6300000000000008</c:v>
                </c:pt>
                <c:pt idx="4074">
                  <c:v>4.0599999999999996</c:v>
                </c:pt>
                <c:pt idx="4075">
                  <c:v>4.0599999999999996</c:v>
                </c:pt>
                <c:pt idx="4076">
                  <c:v>4.3099999999999996</c:v>
                </c:pt>
                <c:pt idx="4077">
                  <c:v>13.72</c:v>
                </c:pt>
                <c:pt idx="4078">
                  <c:v>0</c:v>
                </c:pt>
                <c:pt idx="4079">
                  <c:v>13.46</c:v>
                </c:pt>
                <c:pt idx="4080">
                  <c:v>5.81</c:v>
                </c:pt>
                <c:pt idx="4081">
                  <c:v>9.39</c:v>
                </c:pt>
                <c:pt idx="4082">
                  <c:v>0</c:v>
                </c:pt>
                <c:pt idx="4083">
                  <c:v>23.86</c:v>
                </c:pt>
                <c:pt idx="4084">
                  <c:v>0</c:v>
                </c:pt>
                <c:pt idx="4085">
                  <c:v>0.5</c:v>
                </c:pt>
                <c:pt idx="4086">
                  <c:v>4.0599999999999996</c:v>
                </c:pt>
                <c:pt idx="4087">
                  <c:v>20.05</c:v>
                </c:pt>
                <c:pt idx="4088">
                  <c:v>15.22</c:v>
                </c:pt>
                <c:pt idx="4089">
                  <c:v>19.559999999999999</c:v>
                </c:pt>
                <c:pt idx="4090">
                  <c:v>4.55</c:v>
                </c:pt>
                <c:pt idx="4091">
                  <c:v>1.52</c:v>
                </c:pt>
                <c:pt idx="4092">
                  <c:v>4.0599999999999996</c:v>
                </c:pt>
                <c:pt idx="4093">
                  <c:v>35.79</c:v>
                </c:pt>
                <c:pt idx="4094">
                  <c:v>1.26</c:v>
                </c:pt>
                <c:pt idx="4095">
                  <c:v>3.8</c:v>
                </c:pt>
                <c:pt idx="4096">
                  <c:v>104.85</c:v>
                </c:pt>
                <c:pt idx="4097">
                  <c:v>10.38</c:v>
                </c:pt>
                <c:pt idx="4098">
                  <c:v>1.26</c:v>
                </c:pt>
                <c:pt idx="4099">
                  <c:v>2.2799999999999998</c:v>
                </c:pt>
                <c:pt idx="4100">
                  <c:v>38.36</c:v>
                </c:pt>
                <c:pt idx="4101">
                  <c:v>31.71</c:v>
                </c:pt>
                <c:pt idx="4102">
                  <c:v>0</c:v>
                </c:pt>
                <c:pt idx="4103">
                  <c:v>0</c:v>
                </c:pt>
                <c:pt idx="4104">
                  <c:v>0</c:v>
                </c:pt>
                <c:pt idx="4105">
                  <c:v>2.02</c:v>
                </c:pt>
                <c:pt idx="4106">
                  <c:v>0.25</c:v>
                </c:pt>
                <c:pt idx="4107">
                  <c:v>1.01</c:v>
                </c:pt>
                <c:pt idx="4108">
                  <c:v>3.8</c:v>
                </c:pt>
                <c:pt idx="4109">
                  <c:v>1.25</c:v>
                </c:pt>
                <c:pt idx="4110">
                  <c:v>1.76</c:v>
                </c:pt>
                <c:pt idx="4111">
                  <c:v>3.81</c:v>
                </c:pt>
                <c:pt idx="4112">
                  <c:v>86.33</c:v>
                </c:pt>
                <c:pt idx="4113">
                  <c:v>1.51</c:v>
                </c:pt>
                <c:pt idx="4114">
                  <c:v>3.53</c:v>
                </c:pt>
                <c:pt idx="4115">
                  <c:v>4.54</c:v>
                </c:pt>
                <c:pt idx="4116">
                  <c:v>7.1</c:v>
                </c:pt>
                <c:pt idx="4117">
                  <c:v>17.010000000000002</c:v>
                </c:pt>
                <c:pt idx="4118">
                  <c:v>0</c:v>
                </c:pt>
                <c:pt idx="4119">
                  <c:v>0</c:v>
                </c:pt>
                <c:pt idx="4120">
                  <c:v>2.5299999999999998</c:v>
                </c:pt>
                <c:pt idx="4121">
                  <c:v>0</c:v>
                </c:pt>
                <c:pt idx="4122">
                  <c:v>32.75</c:v>
                </c:pt>
                <c:pt idx="4123">
                  <c:v>14.2</c:v>
                </c:pt>
                <c:pt idx="4124">
                  <c:v>0</c:v>
                </c:pt>
                <c:pt idx="4125">
                  <c:v>6.1</c:v>
                </c:pt>
                <c:pt idx="4126">
                  <c:v>53.84</c:v>
                </c:pt>
                <c:pt idx="4127">
                  <c:v>0</c:v>
                </c:pt>
                <c:pt idx="4128">
                  <c:v>0</c:v>
                </c:pt>
                <c:pt idx="4129">
                  <c:v>0</c:v>
                </c:pt>
                <c:pt idx="4130">
                  <c:v>21.08</c:v>
                </c:pt>
                <c:pt idx="4131">
                  <c:v>0</c:v>
                </c:pt>
                <c:pt idx="4132">
                  <c:v>8.3699999999999992</c:v>
                </c:pt>
                <c:pt idx="4133">
                  <c:v>43.18</c:v>
                </c:pt>
                <c:pt idx="4134">
                  <c:v>0</c:v>
                </c:pt>
                <c:pt idx="4135">
                  <c:v>0</c:v>
                </c:pt>
                <c:pt idx="4136">
                  <c:v>0</c:v>
                </c:pt>
                <c:pt idx="4137">
                  <c:v>1.77</c:v>
                </c:pt>
                <c:pt idx="4138">
                  <c:v>4.55</c:v>
                </c:pt>
                <c:pt idx="4139">
                  <c:v>18.28</c:v>
                </c:pt>
                <c:pt idx="4140">
                  <c:v>4.0599999999999996</c:v>
                </c:pt>
                <c:pt idx="4141">
                  <c:v>62.74</c:v>
                </c:pt>
                <c:pt idx="4142">
                  <c:v>1.27</c:v>
                </c:pt>
                <c:pt idx="4143">
                  <c:v>0.51</c:v>
                </c:pt>
                <c:pt idx="4144">
                  <c:v>39.619999999999997</c:v>
                </c:pt>
                <c:pt idx="4145">
                  <c:v>0</c:v>
                </c:pt>
                <c:pt idx="4146">
                  <c:v>1.27</c:v>
                </c:pt>
                <c:pt idx="4147">
                  <c:v>0</c:v>
                </c:pt>
                <c:pt idx="4148">
                  <c:v>0</c:v>
                </c:pt>
                <c:pt idx="4149">
                  <c:v>5.33</c:v>
                </c:pt>
                <c:pt idx="4150">
                  <c:v>2.2799999999999998</c:v>
                </c:pt>
                <c:pt idx="4151">
                  <c:v>0</c:v>
                </c:pt>
                <c:pt idx="4152">
                  <c:v>0</c:v>
                </c:pt>
                <c:pt idx="4153">
                  <c:v>0</c:v>
                </c:pt>
                <c:pt idx="4154">
                  <c:v>36.56</c:v>
                </c:pt>
                <c:pt idx="4155">
                  <c:v>0.76</c:v>
                </c:pt>
                <c:pt idx="4156">
                  <c:v>0</c:v>
                </c:pt>
                <c:pt idx="4157">
                  <c:v>2.54</c:v>
                </c:pt>
                <c:pt idx="4158">
                  <c:v>0</c:v>
                </c:pt>
                <c:pt idx="4159">
                  <c:v>6.35</c:v>
                </c:pt>
                <c:pt idx="4160">
                  <c:v>2.5299999999999998</c:v>
                </c:pt>
                <c:pt idx="4161">
                  <c:v>0</c:v>
                </c:pt>
                <c:pt idx="4162">
                  <c:v>11.17</c:v>
                </c:pt>
                <c:pt idx="4163">
                  <c:v>6.35</c:v>
                </c:pt>
                <c:pt idx="4164">
                  <c:v>0.5</c:v>
                </c:pt>
                <c:pt idx="4165">
                  <c:v>59.69</c:v>
                </c:pt>
                <c:pt idx="4166">
                  <c:v>1.76</c:v>
                </c:pt>
                <c:pt idx="4167">
                  <c:v>4.55</c:v>
                </c:pt>
                <c:pt idx="4168">
                  <c:v>0</c:v>
                </c:pt>
                <c:pt idx="4169">
                  <c:v>0</c:v>
                </c:pt>
                <c:pt idx="4170">
                  <c:v>11.41</c:v>
                </c:pt>
                <c:pt idx="4171">
                  <c:v>0.75</c:v>
                </c:pt>
                <c:pt idx="4172">
                  <c:v>0</c:v>
                </c:pt>
                <c:pt idx="4173">
                  <c:v>0</c:v>
                </c:pt>
                <c:pt idx="4174">
                  <c:v>0.75</c:v>
                </c:pt>
                <c:pt idx="4175">
                  <c:v>1</c:v>
                </c:pt>
                <c:pt idx="4176">
                  <c:v>0.25</c:v>
                </c:pt>
                <c:pt idx="4177">
                  <c:v>1.77</c:v>
                </c:pt>
                <c:pt idx="4178">
                  <c:v>0</c:v>
                </c:pt>
                <c:pt idx="4179">
                  <c:v>10.130000000000001</c:v>
                </c:pt>
                <c:pt idx="4180">
                  <c:v>0.5</c:v>
                </c:pt>
                <c:pt idx="4181">
                  <c:v>0</c:v>
                </c:pt>
                <c:pt idx="4182">
                  <c:v>0</c:v>
                </c:pt>
                <c:pt idx="4183">
                  <c:v>11.67</c:v>
                </c:pt>
                <c:pt idx="4184">
                  <c:v>0.25</c:v>
                </c:pt>
                <c:pt idx="4185">
                  <c:v>0</c:v>
                </c:pt>
                <c:pt idx="4186">
                  <c:v>32.49</c:v>
                </c:pt>
                <c:pt idx="4187">
                  <c:v>24.38</c:v>
                </c:pt>
                <c:pt idx="4188">
                  <c:v>4.04</c:v>
                </c:pt>
                <c:pt idx="4189">
                  <c:v>1.27</c:v>
                </c:pt>
                <c:pt idx="4190">
                  <c:v>0</c:v>
                </c:pt>
                <c:pt idx="4191">
                  <c:v>0</c:v>
                </c:pt>
                <c:pt idx="4192">
                  <c:v>0</c:v>
                </c:pt>
                <c:pt idx="4193">
                  <c:v>0</c:v>
                </c:pt>
                <c:pt idx="4194">
                  <c:v>0</c:v>
                </c:pt>
                <c:pt idx="4195">
                  <c:v>0</c:v>
                </c:pt>
                <c:pt idx="4196">
                  <c:v>9.4</c:v>
                </c:pt>
                <c:pt idx="4197">
                  <c:v>22.35</c:v>
                </c:pt>
                <c:pt idx="4198">
                  <c:v>0</c:v>
                </c:pt>
                <c:pt idx="4199">
                  <c:v>0</c:v>
                </c:pt>
                <c:pt idx="4200">
                  <c:v>7.62</c:v>
                </c:pt>
                <c:pt idx="4201">
                  <c:v>11.42</c:v>
                </c:pt>
                <c:pt idx="4202">
                  <c:v>14.99</c:v>
                </c:pt>
                <c:pt idx="4203">
                  <c:v>2.54</c:v>
                </c:pt>
                <c:pt idx="4204">
                  <c:v>9.4</c:v>
                </c:pt>
                <c:pt idx="4205">
                  <c:v>11.41</c:v>
                </c:pt>
                <c:pt idx="4206">
                  <c:v>47.26</c:v>
                </c:pt>
                <c:pt idx="4207">
                  <c:v>7.59</c:v>
                </c:pt>
                <c:pt idx="4208">
                  <c:v>81</c:v>
                </c:pt>
                <c:pt idx="4209">
                  <c:v>61.42</c:v>
                </c:pt>
                <c:pt idx="4210">
                  <c:v>29.7</c:v>
                </c:pt>
                <c:pt idx="4211">
                  <c:v>14.96</c:v>
                </c:pt>
                <c:pt idx="4212">
                  <c:v>2.52</c:v>
                </c:pt>
                <c:pt idx="4213">
                  <c:v>2.0099999999999998</c:v>
                </c:pt>
                <c:pt idx="4214">
                  <c:v>0</c:v>
                </c:pt>
                <c:pt idx="4215">
                  <c:v>0</c:v>
                </c:pt>
                <c:pt idx="4216">
                  <c:v>10.92</c:v>
                </c:pt>
                <c:pt idx="4217">
                  <c:v>3.3</c:v>
                </c:pt>
                <c:pt idx="4218">
                  <c:v>63.99</c:v>
                </c:pt>
                <c:pt idx="4219">
                  <c:v>7.1</c:v>
                </c:pt>
                <c:pt idx="4220">
                  <c:v>0</c:v>
                </c:pt>
                <c:pt idx="4221">
                  <c:v>30.74</c:v>
                </c:pt>
                <c:pt idx="4222">
                  <c:v>3.8</c:v>
                </c:pt>
                <c:pt idx="4223">
                  <c:v>0</c:v>
                </c:pt>
                <c:pt idx="4224">
                  <c:v>2.5299999999999998</c:v>
                </c:pt>
                <c:pt idx="4225">
                  <c:v>13.98</c:v>
                </c:pt>
                <c:pt idx="4226">
                  <c:v>0.51</c:v>
                </c:pt>
                <c:pt idx="4227">
                  <c:v>28.69</c:v>
                </c:pt>
                <c:pt idx="4228">
                  <c:v>90.89</c:v>
                </c:pt>
                <c:pt idx="4229">
                  <c:v>166.32</c:v>
                </c:pt>
                <c:pt idx="4230">
                  <c:v>39.81</c:v>
                </c:pt>
                <c:pt idx="4231">
                  <c:v>21.54</c:v>
                </c:pt>
                <c:pt idx="4232">
                  <c:v>23.11</c:v>
                </c:pt>
                <c:pt idx="4233">
                  <c:v>77.180000000000007</c:v>
                </c:pt>
                <c:pt idx="4234">
                  <c:v>25.85</c:v>
                </c:pt>
                <c:pt idx="4235">
                  <c:v>42.13</c:v>
                </c:pt>
                <c:pt idx="4236">
                  <c:v>35.03</c:v>
                </c:pt>
                <c:pt idx="4237">
                  <c:v>43.64</c:v>
                </c:pt>
                <c:pt idx="4238">
                  <c:v>4.0599999999999996</c:v>
                </c:pt>
                <c:pt idx="4239">
                  <c:v>6.85</c:v>
                </c:pt>
                <c:pt idx="4240">
                  <c:v>3.05</c:v>
                </c:pt>
                <c:pt idx="4241">
                  <c:v>7.87</c:v>
                </c:pt>
                <c:pt idx="4242">
                  <c:v>49.78</c:v>
                </c:pt>
                <c:pt idx="4243">
                  <c:v>1.77</c:v>
                </c:pt>
                <c:pt idx="4244">
                  <c:v>2.0299999999999998</c:v>
                </c:pt>
                <c:pt idx="4245">
                  <c:v>2.2799999999999998</c:v>
                </c:pt>
                <c:pt idx="4246">
                  <c:v>4.5599999999999996</c:v>
                </c:pt>
                <c:pt idx="4247">
                  <c:v>0</c:v>
                </c:pt>
                <c:pt idx="4248">
                  <c:v>0</c:v>
                </c:pt>
                <c:pt idx="4249">
                  <c:v>0</c:v>
                </c:pt>
                <c:pt idx="4250">
                  <c:v>3.54</c:v>
                </c:pt>
                <c:pt idx="4251">
                  <c:v>0</c:v>
                </c:pt>
                <c:pt idx="4252">
                  <c:v>0.5</c:v>
                </c:pt>
                <c:pt idx="4253">
                  <c:v>0.25</c:v>
                </c:pt>
                <c:pt idx="4254">
                  <c:v>9.39</c:v>
                </c:pt>
                <c:pt idx="4255">
                  <c:v>6.09</c:v>
                </c:pt>
                <c:pt idx="4256">
                  <c:v>1</c:v>
                </c:pt>
                <c:pt idx="4257">
                  <c:v>9.14</c:v>
                </c:pt>
                <c:pt idx="4258">
                  <c:v>0</c:v>
                </c:pt>
                <c:pt idx="4259">
                  <c:v>6.85</c:v>
                </c:pt>
                <c:pt idx="4260">
                  <c:v>13.2</c:v>
                </c:pt>
                <c:pt idx="4261">
                  <c:v>4.8099999999999996</c:v>
                </c:pt>
                <c:pt idx="4262">
                  <c:v>0</c:v>
                </c:pt>
                <c:pt idx="4263">
                  <c:v>0</c:v>
                </c:pt>
                <c:pt idx="4264">
                  <c:v>0</c:v>
                </c:pt>
                <c:pt idx="4265">
                  <c:v>0</c:v>
                </c:pt>
                <c:pt idx="4266">
                  <c:v>0</c:v>
                </c:pt>
                <c:pt idx="4267">
                  <c:v>0</c:v>
                </c:pt>
                <c:pt idx="4268">
                  <c:v>0.5</c:v>
                </c:pt>
                <c:pt idx="4269">
                  <c:v>0</c:v>
                </c:pt>
                <c:pt idx="4270">
                  <c:v>0.76</c:v>
                </c:pt>
                <c:pt idx="4271">
                  <c:v>0</c:v>
                </c:pt>
                <c:pt idx="4272">
                  <c:v>1.01</c:v>
                </c:pt>
                <c:pt idx="4273">
                  <c:v>3.27</c:v>
                </c:pt>
                <c:pt idx="4274">
                  <c:v>1.26</c:v>
                </c:pt>
                <c:pt idx="4275">
                  <c:v>0</c:v>
                </c:pt>
                <c:pt idx="4276">
                  <c:v>0</c:v>
                </c:pt>
                <c:pt idx="4277">
                  <c:v>0</c:v>
                </c:pt>
                <c:pt idx="4278">
                  <c:v>1.02</c:v>
                </c:pt>
                <c:pt idx="4279">
                  <c:v>0.25</c:v>
                </c:pt>
                <c:pt idx="4280">
                  <c:v>0</c:v>
                </c:pt>
                <c:pt idx="4281">
                  <c:v>0</c:v>
                </c:pt>
                <c:pt idx="4282">
                  <c:v>0</c:v>
                </c:pt>
                <c:pt idx="4283">
                  <c:v>28.69</c:v>
                </c:pt>
                <c:pt idx="4284">
                  <c:v>0</c:v>
                </c:pt>
                <c:pt idx="4285">
                  <c:v>0</c:v>
                </c:pt>
                <c:pt idx="4286">
                  <c:v>0.25</c:v>
                </c:pt>
                <c:pt idx="4287">
                  <c:v>0</c:v>
                </c:pt>
                <c:pt idx="4288">
                  <c:v>6.09</c:v>
                </c:pt>
                <c:pt idx="4289">
                  <c:v>8.11</c:v>
                </c:pt>
                <c:pt idx="4290">
                  <c:v>0.25</c:v>
                </c:pt>
                <c:pt idx="4291">
                  <c:v>12.18</c:v>
                </c:pt>
                <c:pt idx="4292">
                  <c:v>0.25</c:v>
                </c:pt>
                <c:pt idx="4293">
                  <c:v>1.51</c:v>
                </c:pt>
                <c:pt idx="4294">
                  <c:v>0.51</c:v>
                </c:pt>
                <c:pt idx="4295">
                  <c:v>4.0599999999999996</c:v>
                </c:pt>
                <c:pt idx="4296">
                  <c:v>0</c:v>
                </c:pt>
                <c:pt idx="4297">
                  <c:v>0</c:v>
                </c:pt>
                <c:pt idx="4298">
                  <c:v>0.76</c:v>
                </c:pt>
                <c:pt idx="4299">
                  <c:v>0.25</c:v>
                </c:pt>
                <c:pt idx="4300">
                  <c:v>0.5</c:v>
                </c:pt>
                <c:pt idx="4301">
                  <c:v>1.51</c:v>
                </c:pt>
                <c:pt idx="4302">
                  <c:v>0.25</c:v>
                </c:pt>
                <c:pt idx="4303">
                  <c:v>0</c:v>
                </c:pt>
                <c:pt idx="4304">
                  <c:v>6.59</c:v>
                </c:pt>
                <c:pt idx="4305">
                  <c:v>3.27</c:v>
                </c:pt>
                <c:pt idx="4306">
                  <c:v>7.09</c:v>
                </c:pt>
                <c:pt idx="4307">
                  <c:v>1.26</c:v>
                </c:pt>
                <c:pt idx="4308">
                  <c:v>0.75</c:v>
                </c:pt>
                <c:pt idx="4309">
                  <c:v>0</c:v>
                </c:pt>
                <c:pt idx="4310">
                  <c:v>1.01</c:v>
                </c:pt>
                <c:pt idx="4311">
                  <c:v>0</c:v>
                </c:pt>
                <c:pt idx="4312">
                  <c:v>0.25</c:v>
                </c:pt>
                <c:pt idx="4313">
                  <c:v>0.25</c:v>
                </c:pt>
                <c:pt idx="4314">
                  <c:v>0.5</c:v>
                </c:pt>
                <c:pt idx="4315">
                  <c:v>5.83</c:v>
                </c:pt>
                <c:pt idx="4316">
                  <c:v>0</c:v>
                </c:pt>
                <c:pt idx="4317">
                  <c:v>0.25</c:v>
                </c:pt>
                <c:pt idx="4318">
                  <c:v>7.09</c:v>
                </c:pt>
                <c:pt idx="4319">
                  <c:v>3.79</c:v>
                </c:pt>
                <c:pt idx="4320">
                  <c:v>0</c:v>
                </c:pt>
                <c:pt idx="4321">
                  <c:v>1.52</c:v>
                </c:pt>
                <c:pt idx="4322">
                  <c:v>0</c:v>
                </c:pt>
                <c:pt idx="4323">
                  <c:v>0.25</c:v>
                </c:pt>
                <c:pt idx="4324">
                  <c:v>4.0599999999999996</c:v>
                </c:pt>
                <c:pt idx="4325">
                  <c:v>1.26</c:v>
                </c:pt>
                <c:pt idx="4326">
                  <c:v>0</c:v>
                </c:pt>
                <c:pt idx="4327">
                  <c:v>0</c:v>
                </c:pt>
                <c:pt idx="4328">
                  <c:v>0.25</c:v>
                </c:pt>
                <c:pt idx="4329">
                  <c:v>0</c:v>
                </c:pt>
                <c:pt idx="4330">
                  <c:v>1.5</c:v>
                </c:pt>
                <c:pt idx="4331">
                  <c:v>3.28</c:v>
                </c:pt>
                <c:pt idx="4332">
                  <c:v>15.23</c:v>
                </c:pt>
                <c:pt idx="4333">
                  <c:v>3.29</c:v>
                </c:pt>
                <c:pt idx="4334">
                  <c:v>10.38</c:v>
                </c:pt>
                <c:pt idx="4335">
                  <c:v>1.51</c:v>
                </c:pt>
                <c:pt idx="4336">
                  <c:v>0</c:v>
                </c:pt>
                <c:pt idx="4337">
                  <c:v>0</c:v>
                </c:pt>
                <c:pt idx="4338">
                  <c:v>0</c:v>
                </c:pt>
                <c:pt idx="4339">
                  <c:v>0</c:v>
                </c:pt>
                <c:pt idx="4340">
                  <c:v>0</c:v>
                </c:pt>
                <c:pt idx="4341">
                  <c:v>0</c:v>
                </c:pt>
                <c:pt idx="4342">
                  <c:v>0</c:v>
                </c:pt>
                <c:pt idx="4343">
                  <c:v>0</c:v>
                </c:pt>
                <c:pt idx="4344">
                  <c:v>0</c:v>
                </c:pt>
                <c:pt idx="4345">
                  <c:v>2.02</c:v>
                </c:pt>
                <c:pt idx="4346">
                  <c:v>6.6</c:v>
                </c:pt>
                <c:pt idx="4347">
                  <c:v>0.76</c:v>
                </c:pt>
                <c:pt idx="4348">
                  <c:v>0</c:v>
                </c:pt>
                <c:pt idx="4349">
                  <c:v>0</c:v>
                </c:pt>
                <c:pt idx="4350">
                  <c:v>0</c:v>
                </c:pt>
                <c:pt idx="4351">
                  <c:v>0.25</c:v>
                </c:pt>
                <c:pt idx="4352">
                  <c:v>0</c:v>
                </c:pt>
                <c:pt idx="4353">
                  <c:v>0.76</c:v>
                </c:pt>
                <c:pt idx="4354">
                  <c:v>0</c:v>
                </c:pt>
                <c:pt idx="4355">
                  <c:v>0</c:v>
                </c:pt>
                <c:pt idx="4356">
                  <c:v>0</c:v>
                </c:pt>
                <c:pt idx="4357">
                  <c:v>0</c:v>
                </c:pt>
                <c:pt idx="4358">
                  <c:v>2.54</c:v>
                </c:pt>
                <c:pt idx="4359">
                  <c:v>0</c:v>
                </c:pt>
                <c:pt idx="4360">
                  <c:v>0</c:v>
                </c:pt>
                <c:pt idx="4361">
                  <c:v>0</c:v>
                </c:pt>
                <c:pt idx="4362">
                  <c:v>0</c:v>
                </c:pt>
                <c:pt idx="4363">
                  <c:v>0</c:v>
                </c:pt>
                <c:pt idx="4364">
                  <c:v>0</c:v>
                </c:pt>
                <c:pt idx="4365">
                  <c:v>0</c:v>
                </c:pt>
                <c:pt idx="4366">
                  <c:v>0</c:v>
                </c:pt>
                <c:pt idx="4367">
                  <c:v>0</c:v>
                </c:pt>
                <c:pt idx="4368">
                  <c:v>0.25</c:v>
                </c:pt>
                <c:pt idx="4369">
                  <c:v>1.26</c:v>
                </c:pt>
                <c:pt idx="4370">
                  <c:v>0.25</c:v>
                </c:pt>
                <c:pt idx="4371">
                  <c:v>0</c:v>
                </c:pt>
                <c:pt idx="4372">
                  <c:v>0</c:v>
                </c:pt>
                <c:pt idx="4373">
                  <c:v>0</c:v>
                </c:pt>
                <c:pt idx="4374">
                  <c:v>0</c:v>
                </c:pt>
                <c:pt idx="4375">
                  <c:v>0</c:v>
                </c:pt>
                <c:pt idx="4376">
                  <c:v>0</c:v>
                </c:pt>
                <c:pt idx="4377">
                  <c:v>0.25</c:v>
                </c:pt>
                <c:pt idx="4378">
                  <c:v>2.0299999999999998</c:v>
                </c:pt>
                <c:pt idx="4379">
                  <c:v>0.5</c:v>
                </c:pt>
                <c:pt idx="4380">
                  <c:v>2.2599999999999998</c:v>
                </c:pt>
                <c:pt idx="4381">
                  <c:v>116.32</c:v>
                </c:pt>
                <c:pt idx="4382">
                  <c:v>0.5</c:v>
                </c:pt>
                <c:pt idx="4383">
                  <c:v>0</c:v>
                </c:pt>
                <c:pt idx="4384">
                  <c:v>0</c:v>
                </c:pt>
                <c:pt idx="4385">
                  <c:v>1.52</c:v>
                </c:pt>
                <c:pt idx="4386">
                  <c:v>0</c:v>
                </c:pt>
                <c:pt idx="4387">
                  <c:v>3.55</c:v>
                </c:pt>
                <c:pt idx="4388">
                  <c:v>1.78</c:v>
                </c:pt>
                <c:pt idx="4389">
                  <c:v>32.479999999999997</c:v>
                </c:pt>
                <c:pt idx="4390">
                  <c:v>0.51</c:v>
                </c:pt>
                <c:pt idx="4391">
                  <c:v>0</c:v>
                </c:pt>
                <c:pt idx="4392">
                  <c:v>4.82</c:v>
                </c:pt>
                <c:pt idx="4393">
                  <c:v>0</c:v>
                </c:pt>
                <c:pt idx="4394">
                  <c:v>0.25</c:v>
                </c:pt>
                <c:pt idx="4395">
                  <c:v>0</c:v>
                </c:pt>
                <c:pt idx="4396">
                  <c:v>0.76</c:v>
                </c:pt>
                <c:pt idx="4397">
                  <c:v>0</c:v>
                </c:pt>
                <c:pt idx="4398">
                  <c:v>5.58</c:v>
                </c:pt>
                <c:pt idx="4399">
                  <c:v>0.25</c:v>
                </c:pt>
                <c:pt idx="4400">
                  <c:v>0.25</c:v>
                </c:pt>
                <c:pt idx="4401">
                  <c:v>1.01</c:v>
                </c:pt>
                <c:pt idx="4402">
                  <c:v>2.02</c:v>
                </c:pt>
                <c:pt idx="4403">
                  <c:v>0.5</c:v>
                </c:pt>
                <c:pt idx="4404">
                  <c:v>84.56</c:v>
                </c:pt>
                <c:pt idx="4405">
                  <c:v>2</c:v>
                </c:pt>
                <c:pt idx="4406">
                  <c:v>5.3</c:v>
                </c:pt>
                <c:pt idx="4407">
                  <c:v>3.54</c:v>
                </c:pt>
                <c:pt idx="4408">
                  <c:v>3.81</c:v>
                </c:pt>
                <c:pt idx="4409">
                  <c:v>0</c:v>
                </c:pt>
                <c:pt idx="4410">
                  <c:v>0.51</c:v>
                </c:pt>
                <c:pt idx="4411">
                  <c:v>0</c:v>
                </c:pt>
                <c:pt idx="4412">
                  <c:v>4.0599999999999996</c:v>
                </c:pt>
                <c:pt idx="4413">
                  <c:v>5.0599999999999996</c:v>
                </c:pt>
                <c:pt idx="4414">
                  <c:v>0</c:v>
                </c:pt>
                <c:pt idx="4415">
                  <c:v>0</c:v>
                </c:pt>
                <c:pt idx="4416">
                  <c:v>0</c:v>
                </c:pt>
                <c:pt idx="4417">
                  <c:v>34.28</c:v>
                </c:pt>
                <c:pt idx="4418">
                  <c:v>25.38</c:v>
                </c:pt>
                <c:pt idx="4419">
                  <c:v>5.07</c:v>
                </c:pt>
                <c:pt idx="4420">
                  <c:v>15.96</c:v>
                </c:pt>
                <c:pt idx="4421">
                  <c:v>8.1199999999999992</c:v>
                </c:pt>
                <c:pt idx="4422">
                  <c:v>0</c:v>
                </c:pt>
                <c:pt idx="4423">
                  <c:v>0</c:v>
                </c:pt>
                <c:pt idx="4424">
                  <c:v>23.85</c:v>
                </c:pt>
                <c:pt idx="4425">
                  <c:v>5.05</c:v>
                </c:pt>
                <c:pt idx="4426">
                  <c:v>0.5</c:v>
                </c:pt>
                <c:pt idx="4427">
                  <c:v>0</c:v>
                </c:pt>
                <c:pt idx="4428">
                  <c:v>0</c:v>
                </c:pt>
                <c:pt idx="4429">
                  <c:v>0.25</c:v>
                </c:pt>
                <c:pt idx="4430">
                  <c:v>0</c:v>
                </c:pt>
                <c:pt idx="4431">
                  <c:v>0.75</c:v>
                </c:pt>
                <c:pt idx="4432">
                  <c:v>14.98</c:v>
                </c:pt>
                <c:pt idx="4433">
                  <c:v>81.790000000000006</c:v>
                </c:pt>
                <c:pt idx="4434">
                  <c:v>0.25</c:v>
                </c:pt>
                <c:pt idx="4435">
                  <c:v>0</c:v>
                </c:pt>
                <c:pt idx="4436">
                  <c:v>0</c:v>
                </c:pt>
                <c:pt idx="4437">
                  <c:v>33.01</c:v>
                </c:pt>
                <c:pt idx="4438">
                  <c:v>0</c:v>
                </c:pt>
                <c:pt idx="4439">
                  <c:v>0.5</c:v>
                </c:pt>
                <c:pt idx="4440">
                  <c:v>3.05</c:v>
                </c:pt>
                <c:pt idx="4441">
                  <c:v>2.78</c:v>
                </c:pt>
                <c:pt idx="4442">
                  <c:v>8.6199999999999992</c:v>
                </c:pt>
                <c:pt idx="4443">
                  <c:v>0.5</c:v>
                </c:pt>
                <c:pt idx="4444">
                  <c:v>42.42</c:v>
                </c:pt>
                <c:pt idx="4445">
                  <c:v>0</c:v>
                </c:pt>
                <c:pt idx="4446">
                  <c:v>0</c:v>
                </c:pt>
                <c:pt idx="4447">
                  <c:v>0</c:v>
                </c:pt>
                <c:pt idx="4448">
                  <c:v>45.97</c:v>
                </c:pt>
                <c:pt idx="4449">
                  <c:v>0.25</c:v>
                </c:pt>
                <c:pt idx="4450">
                  <c:v>0</c:v>
                </c:pt>
                <c:pt idx="4451">
                  <c:v>1</c:v>
                </c:pt>
                <c:pt idx="4452">
                  <c:v>9.89</c:v>
                </c:pt>
                <c:pt idx="4453">
                  <c:v>9.39</c:v>
                </c:pt>
                <c:pt idx="4454">
                  <c:v>5.58</c:v>
                </c:pt>
                <c:pt idx="4455">
                  <c:v>2.02</c:v>
                </c:pt>
                <c:pt idx="4456">
                  <c:v>0</c:v>
                </c:pt>
                <c:pt idx="4457">
                  <c:v>17.02</c:v>
                </c:pt>
                <c:pt idx="4458">
                  <c:v>49.77</c:v>
                </c:pt>
                <c:pt idx="4459">
                  <c:v>9.9</c:v>
                </c:pt>
                <c:pt idx="4460">
                  <c:v>12.69</c:v>
                </c:pt>
                <c:pt idx="4461">
                  <c:v>11.92</c:v>
                </c:pt>
                <c:pt idx="4462">
                  <c:v>11.93</c:v>
                </c:pt>
                <c:pt idx="4463">
                  <c:v>7.11</c:v>
                </c:pt>
                <c:pt idx="4464">
                  <c:v>2.29</c:v>
                </c:pt>
                <c:pt idx="4465">
                  <c:v>11.92</c:v>
                </c:pt>
                <c:pt idx="4466">
                  <c:v>2.02</c:v>
                </c:pt>
                <c:pt idx="4467">
                  <c:v>0</c:v>
                </c:pt>
                <c:pt idx="4468">
                  <c:v>0</c:v>
                </c:pt>
                <c:pt idx="4469">
                  <c:v>1.76</c:v>
                </c:pt>
                <c:pt idx="4470">
                  <c:v>34.520000000000003</c:v>
                </c:pt>
                <c:pt idx="4471">
                  <c:v>32</c:v>
                </c:pt>
                <c:pt idx="4472">
                  <c:v>0</c:v>
                </c:pt>
                <c:pt idx="4473">
                  <c:v>1.26</c:v>
                </c:pt>
                <c:pt idx="4474">
                  <c:v>4.5599999999999996</c:v>
                </c:pt>
                <c:pt idx="4475">
                  <c:v>0</c:v>
                </c:pt>
                <c:pt idx="4476">
                  <c:v>2.54</c:v>
                </c:pt>
                <c:pt idx="4477">
                  <c:v>0</c:v>
                </c:pt>
                <c:pt idx="4478">
                  <c:v>6.07</c:v>
                </c:pt>
                <c:pt idx="4479">
                  <c:v>5.82</c:v>
                </c:pt>
                <c:pt idx="4480">
                  <c:v>25.08</c:v>
                </c:pt>
                <c:pt idx="4481">
                  <c:v>0.25</c:v>
                </c:pt>
                <c:pt idx="4482">
                  <c:v>2.2799999999999998</c:v>
                </c:pt>
                <c:pt idx="4483">
                  <c:v>0</c:v>
                </c:pt>
                <c:pt idx="4484">
                  <c:v>0</c:v>
                </c:pt>
                <c:pt idx="4485">
                  <c:v>0</c:v>
                </c:pt>
                <c:pt idx="4486">
                  <c:v>52.85</c:v>
                </c:pt>
                <c:pt idx="4487">
                  <c:v>0</c:v>
                </c:pt>
                <c:pt idx="4488">
                  <c:v>39.869999999999997</c:v>
                </c:pt>
                <c:pt idx="4489">
                  <c:v>0.25</c:v>
                </c:pt>
                <c:pt idx="4490">
                  <c:v>47.22</c:v>
                </c:pt>
                <c:pt idx="4491">
                  <c:v>4.04</c:v>
                </c:pt>
                <c:pt idx="4492">
                  <c:v>2.27</c:v>
                </c:pt>
                <c:pt idx="4493">
                  <c:v>0.25</c:v>
                </c:pt>
                <c:pt idx="4494">
                  <c:v>11.44</c:v>
                </c:pt>
                <c:pt idx="4495">
                  <c:v>36.6</c:v>
                </c:pt>
                <c:pt idx="4496">
                  <c:v>0</c:v>
                </c:pt>
                <c:pt idx="4497">
                  <c:v>11.42</c:v>
                </c:pt>
                <c:pt idx="4498">
                  <c:v>0.25</c:v>
                </c:pt>
                <c:pt idx="4499">
                  <c:v>12.19</c:v>
                </c:pt>
                <c:pt idx="4500">
                  <c:v>7.87</c:v>
                </c:pt>
                <c:pt idx="4501">
                  <c:v>20.54</c:v>
                </c:pt>
                <c:pt idx="4502">
                  <c:v>0.5</c:v>
                </c:pt>
                <c:pt idx="4503">
                  <c:v>4.0599999999999996</c:v>
                </c:pt>
                <c:pt idx="4504">
                  <c:v>26.12</c:v>
                </c:pt>
                <c:pt idx="4505">
                  <c:v>17</c:v>
                </c:pt>
                <c:pt idx="4506">
                  <c:v>0</c:v>
                </c:pt>
                <c:pt idx="4507">
                  <c:v>0.5</c:v>
                </c:pt>
                <c:pt idx="4508">
                  <c:v>33.01</c:v>
                </c:pt>
                <c:pt idx="4509">
                  <c:v>10.41</c:v>
                </c:pt>
                <c:pt idx="4510">
                  <c:v>29.93</c:v>
                </c:pt>
                <c:pt idx="4511">
                  <c:v>0</c:v>
                </c:pt>
                <c:pt idx="4512">
                  <c:v>0</c:v>
                </c:pt>
                <c:pt idx="4513">
                  <c:v>17.27</c:v>
                </c:pt>
                <c:pt idx="4514">
                  <c:v>1.52</c:v>
                </c:pt>
                <c:pt idx="4515">
                  <c:v>29.95</c:v>
                </c:pt>
                <c:pt idx="4516">
                  <c:v>1</c:v>
                </c:pt>
                <c:pt idx="4517">
                  <c:v>0.25</c:v>
                </c:pt>
                <c:pt idx="4518">
                  <c:v>3.8</c:v>
                </c:pt>
                <c:pt idx="4519">
                  <c:v>1.27</c:v>
                </c:pt>
                <c:pt idx="4520">
                  <c:v>1.77</c:v>
                </c:pt>
                <c:pt idx="4521">
                  <c:v>38.61</c:v>
                </c:pt>
                <c:pt idx="4522">
                  <c:v>0</c:v>
                </c:pt>
                <c:pt idx="4523">
                  <c:v>3.3</c:v>
                </c:pt>
                <c:pt idx="4524">
                  <c:v>7.85</c:v>
                </c:pt>
                <c:pt idx="4525">
                  <c:v>1.01</c:v>
                </c:pt>
                <c:pt idx="4526">
                  <c:v>0.25</c:v>
                </c:pt>
                <c:pt idx="4527">
                  <c:v>28.2</c:v>
                </c:pt>
                <c:pt idx="4528">
                  <c:v>0</c:v>
                </c:pt>
                <c:pt idx="4529">
                  <c:v>0</c:v>
                </c:pt>
                <c:pt idx="4530">
                  <c:v>0</c:v>
                </c:pt>
                <c:pt idx="4531">
                  <c:v>0</c:v>
                </c:pt>
                <c:pt idx="4532">
                  <c:v>1.77</c:v>
                </c:pt>
                <c:pt idx="4533">
                  <c:v>16.260000000000002</c:v>
                </c:pt>
                <c:pt idx="4534">
                  <c:v>39.1</c:v>
                </c:pt>
                <c:pt idx="4535">
                  <c:v>5.32</c:v>
                </c:pt>
                <c:pt idx="4536">
                  <c:v>0</c:v>
                </c:pt>
                <c:pt idx="4537">
                  <c:v>0</c:v>
                </c:pt>
                <c:pt idx="4538">
                  <c:v>1.52</c:v>
                </c:pt>
                <c:pt idx="4539">
                  <c:v>18.8</c:v>
                </c:pt>
                <c:pt idx="4540">
                  <c:v>1.25</c:v>
                </c:pt>
                <c:pt idx="4541">
                  <c:v>0</c:v>
                </c:pt>
                <c:pt idx="4542">
                  <c:v>48.27</c:v>
                </c:pt>
                <c:pt idx="4543">
                  <c:v>35.799999999999997</c:v>
                </c:pt>
                <c:pt idx="4544">
                  <c:v>0</c:v>
                </c:pt>
                <c:pt idx="4545">
                  <c:v>10.41</c:v>
                </c:pt>
                <c:pt idx="4546">
                  <c:v>27.18</c:v>
                </c:pt>
                <c:pt idx="4547">
                  <c:v>0.76</c:v>
                </c:pt>
                <c:pt idx="4548">
                  <c:v>1.27</c:v>
                </c:pt>
                <c:pt idx="4549">
                  <c:v>36.29</c:v>
                </c:pt>
                <c:pt idx="4550">
                  <c:v>10.15</c:v>
                </c:pt>
                <c:pt idx="4551">
                  <c:v>0</c:v>
                </c:pt>
                <c:pt idx="4552">
                  <c:v>0</c:v>
                </c:pt>
                <c:pt idx="4553">
                  <c:v>0.25</c:v>
                </c:pt>
                <c:pt idx="4554">
                  <c:v>8.35</c:v>
                </c:pt>
                <c:pt idx="4555">
                  <c:v>0</c:v>
                </c:pt>
                <c:pt idx="4556">
                  <c:v>11.42</c:v>
                </c:pt>
                <c:pt idx="4557">
                  <c:v>0.75</c:v>
                </c:pt>
                <c:pt idx="4558">
                  <c:v>0.75</c:v>
                </c:pt>
                <c:pt idx="4559">
                  <c:v>21.83</c:v>
                </c:pt>
                <c:pt idx="4560">
                  <c:v>2.5299999999999998</c:v>
                </c:pt>
                <c:pt idx="4561">
                  <c:v>3.28</c:v>
                </c:pt>
                <c:pt idx="4562">
                  <c:v>0</c:v>
                </c:pt>
                <c:pt idx="4563">
                  <c:v>7.61</c:v>
                </c:pt>
                <c:pt idx="4564">
                  <c:v>22.6</c:v>
                </c:pt>
                <c:pt idx="4565">
                  <c:v>0.25</c:v>
                </c:pt>
                <c:pt idx="4566">
                  <c:v>0.51</c:v>
                </c:pt>
                <c:pt idx="4567">
                  <c:v>0</c:v>
                </c:pt>
                <c:pt idx="4568">
                  <c:v>7.1</c:v>
                </c:pt>
                <c:pt idx="4569">
                  <c:v>53.81</c:v>
                </c:pt>
                <c:pt idx="4570">
                  <c:v>19.04</c:v>
                </c:pt>
                <c:pt idx="4571">
                  <c:v>12.94</c:v>
                </c:pt>
                <c:pt idx="4572">
                  <c:v>0</c:v>
                </c:pt>
                <c:pt idx="4573">
                  <c:v>0</c:v>
                </c:pt>
                <c:pt idx="4574">
                  <c:v>7.84</c:v>
                </c:pt>
                <c:pt idx="4575">
                  <c:v>28.66</c:v>
                </c:pt>
                <c:pt idx="4576">
                  <c:v>2.02</c:v>
                </c:pt>
                <c:pt idx="4577">
                  <c:v>1.75</c:v>
                </c:pt>
                <c:pt idx="4578">
                  <c:v>40.36</c:v>
                </c:pt>
                <c:pt idx="4579">
                  <c:v>1.75</c:v>
                </c:pt>
                <c:pt idx="4580">
                  <c:v>1.27</c:v>
                </c:pt>
                <c:pt idx="4581">
                  <c:v>51.03</c:v>
                </c:pt>
                <c:pt idx="4582">
                  <c:v>10.91</c:v>
                </c:pt>
                <c:pt idx="4583">
                  <c:v>13.2</c:v>
                </c:pt>
                <c:pt idx="4584">
                  <c:v>28.17</c:v>
                </c:pt>
                <c:pt idx="4585">
                  <c:v>127.01</c:v>
                </c:pt>
                <c:pt idx="4586">
                  <c:v>0.75</c:v>
                </c:pt>
                <c:pt idx="4587">
                  <c:v>97.54</c:v>
                </c:pt>
                <c:pt idx="4588">
                  <c:v>1.25</c:v>
                </c:pt>
                <c:pt idx="4589">
                  <c:v>45.17</c:v>
                </c:pt>
                <c:pt idx="4590">
                  <c:v>7.36</c:v>
                </c:pt>
                <c:pt idx="4591">
                  <c:v>88.63</c:v>
                </c:pt>
                <c:pt idx="4592">
                  <c:v>31.22</c:v>
                </c:pt>
                <c:pt idx="4593">
                  <c:v>2.2799999999999998</c:v>
                </c:pt>
                <c:pt idx="4594">
                  <c:v>8.1199999999999992</c:v>
                </c:pt>
                <c:pt idx="4595">
                  <c:v>11.15</c:v>
                </c:pt>
                <c:pt idx="4596">
                  <c:v>6.86</c:v>
                </c:pt>
                <c:pt idx="4597">
                  <c:v>106.64</c:v>
                </c:pt>
                <c:pt idx="4598">
                  <c:v>2.79</c:v>
                </c:pt>
                <c:pt idx="4599">
                  <c:v>3.55</c:v>
                </c:pt>
                <c:pt idx="4600">
                  <c:v>0.75</c:v>
                </c:pt>
                <c:pt idx="4601">
                  <c:v>0</c:v>
                </c:pt>
                <c:pt idx="4602">
                  <c:v>2.2799999999999998</c:v>
                </c:pt>
                <c:pt idx="4603">
                  <c:v>11.65</c:v>
                </c:pt>
                <c:pt idx="4604">
                  <c:v>4.32</c:v>
                </c:pt>
                <c:pt idx="4605">
                  <c:v>0.25</c:v>
                </c:pt>
                <c:pt idx="4606">
                  <c:v>0</c:v>
                </c:pt>
                <c:pt idx="4607">
                  <c:v>0</c:v>
                </c:pt>
                <c:pt idx="4608">
                  <c:v>0</c:v>
                </c:pt>
                <c:pt idx="4609">
                  <c:v>0</c:v>
                </c:pt>
                <c:pt idx="4610">
                  <c:v>0</c:v>
                </c:pt>
                <c:pt idx="4611">
                  <c:v>3.04</c:v>
                </c:pt>
                <c:pt idx="4612">
                  <c:v>14.21</c:v>
                </c:pt>
                <c:pt idx="4613">
                  <c:v>4.32</c:v>
                </c:pt>
                <c:pt idx="4614">
                  <c:v>0.25</c:v>
                </c:pt>
                <c:pt idx="4615">
                  <c:v>0</c:v>
                </c:pt>
                <c:pt idx="4616">
                  <c:v>0</c:v>
                </c:pt>
                <c:pt idx="4617">
                  <c:v>0</c:v>
                </c:pt>
                <c:pt idx="4618">
                  <c:v>0</c:v>
                </c:pt>
                <c:pt idx="4619">
                  <c:v>0</c:v>
                </c:pt>
                <c:pt idx="4620">
                  <c:v>0</c:v>
                </c:pt>
                <c:pt idx="4621">
                  <c:v>0</c:v>
                </c:pt>
                <c:pt idx="4622">
                  <c:v>0</c:v>
                </c:pt>
                <c:pt idx="4623">
                  <c:v>6.34</c:v>
                </c:pt>
                <c:pt idx="4624">
                  <c:v>1.27</c:v>
                </c:pt>
                <c:pt idx="4625">
                  <c:v>8.8800000000000008</c:v>
                </c:pt>
                <c:pt idx="4626">
                  <c:v>8.3699999999999992</c:v>
                </c:pt>
                <c:pt idx="4627">
                  <c:v>0.25</c:v>
                </c:pt>
                <c:pt idx="4628">
                  <c:v>0</c:v>
                </c:pt>
                <c:pt idx="4629">
                  <c:v>1.27</c:v>
                </c:pt>
                <c:pt idx="4630">
                  <c:v>6.34</c:v>
                </c:pt>
                <c:pt idx="4631">
                  <c:v>21.08</c:v>
                </c:pt>
                <c:pt idx="4632">
                  <c:v>0</c:v>
                </c:pt>
                <c:pt idx="4633">
                  <c:v>0</c:v>
                </c:pt>
                <c:pt idx="4634">
                  <c:v>0</c:v>
                </c:pt>
                <c:pt idx="4635">
                  <c:v>0</c:v>
                </c:pt>
                <c:pt idx="4636">
                  <c:v>0</c:v>
                </c:pt>
                <c:pt idx="4637">
                  <c:v>0</c:v>
                </c:pt>
                <c:pt idx="4638">
                  <c:v>0</c:v>
                </c:pt>
                <c:pt idx="4639">
                  <c:v>0.51</c:v>
                </c:pt>
                <c:pt idx="4640">
                  <c:v>3.04</c:v>
                </c:pt>
                <c:pt idx="4641">
                  <c:v>0</c:v>
                </c:pt>
                <c:pt idx="4642">
                  <c:v>0</c:v>
                </c:pt>
                <c:pt idx="4643">
                  <c:v>0</c:v>
                </c:pt>
                <c:pt idx="4644">
                  <c:v>3.3</c:v>
                </c:pt>
                <c:pt idx="4645">
                  <c:v>1.52</c:v>
                </c:pt>
                <c:pt idx="4646">
                  <c:v>5.3</c:v>
                </c:pt>
                <c:pt idx="4647">
                  <c:v>7.87</c:v>
                </c:pt>
                <c:pt idx="4648">
                  <c:v>2.5299999999999998</c:v>
                </c:pt>
                <c:pt idx="4649">
                  <c:v>0.5</c:v>
                </c:pt>
                <c:pt idx="4650">
                  <c:v>0</c:v>
                </c:pt>
                <c:pt idx="4651">
                  <c:v>0</c:v>
                </c:pt>
                <c:pt idx="4652">
                  <c:v>0</c:v>
                </c:pt>
                <c:pt idx="4653">
                  <c:v>0</c:v>
                </c:pt>
                <c:pt idx="4654">
                  <c:v>0</c:v>
                </c:pt>
                <c:pt idx="4655">
                  <c:v>0</c:v>
                </c:pt>
                <c:pt idx="4656">
                  <c:v>0</c:v>
                </c:pt>
                <c:pt idx="4657">
                  <c:v>0</c:v>
                </c:pt>
                <c:pt idx="4658">
                  <c:v>0</c:v>
                </c:pt>
                <c:pt idx="4659">
                  <c:v>0</c:v>
                </c:pt>
                <c:pt idx="4660">
                  <c:v>7.36</c:v>
                </c:pt>
                <c:pt idx="4661">
                  <c:v>0</c:v>
                </c:pt>
                <c:pt idx="4662">
                  <c:v>0</c:v>
                </c:pt>
                <c:pt idx="4663">
                  <c:v>0</c:v>
                </c:pt>
                <c:pt idx="4664">
                  <c:v>0</c:v>
                </c:pt>
                <c:pt idx="4665">
                  <c:v>0</c:v>
                </c:pt>
                <c:pt idx="4666">
                  <c:v>0</c:v>
                </c:pt>
                <c:pt idx="4667">
                  <c:v>0.25</c:v>
                </c:pt>
                <c:pt idx="4668">
                  <c:v>0</c:v>
                </c:pt>
                <c:pt idx="4669">
                  <c:v>1.27</c:v>
                </c:pt>
                <c:pt idx="4670">
                  <c:v>0.25</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0.25</c:v>
                </c:pt>
                <c:pt idx="4694">
                  <c:v>1.27</c:v>
                </c:pt>
                <c:pt idx="4695">
                  <c:v>0</c:v>
                </c:pt>
                <c:pt idx="4696">
                  <c:v>0</c:v>
                </c:pt>
                <c:pt idx="4697">
                  <c:v>4.0599999999999996</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1.27</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23.1</c:v>
                </c:pt>
                <c:pt idx="4786">
                  <c:v>0</c:v>
                </c:pt>
                <c:pt idx="4787">
                  <c:v>1.52</c:v>
                </c:pt>
                <c:pt idx="4788">
                  <c:v>0</c:v>
                </c:pt>
                <c:pt idx="4789">
                  <c:v>0</c:v>
                </c:pt>
                <c:pt idx="4790">
                  <c:v>8.6300000000000008</c:v>
                </c:pt>
                <c:pt idx="4791">
                  <c:v>26.67</c:v>
                </c:pt>
                <c:pt idx="4792">
                  <c:v>6.58</c:v>
                </c:pt>
                <c:pt idx="4793">
                  <c:v>0</c:v>
                </c:pt>
                <c:pt idx="4794">
                  <c:v>4.05</c:v>
                </c:pt>
                <c:pt idx="4795">
                  <c:v>17.510000000000002</c:v>
                </c:pt>
                <c:pt idx="4796">
                  <c:v>0</c:v>
                </c:pt>
                <c:pt idx="4797">
                  <c:v>28.68</c:v>
                </c:pt>
                <c:pt idx="4798">
                  <c:v>23.37</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0.25</c:v>
                </c:pt>
                <c:pt idx="4816">
                  <c:v>3.8</c:v>
                </c:pt>
                <c:pt idx="4817">
                  <c:v>0</c:v>
                </c:pt>
                <c:pt idx="4818">
                  <c:v>0</c:v>
                </c:pt>
                <c:pt idx="4819">
                  <c:v>0</c:v>
                </c:pt>
                <c:pt idx="4820">
                  <c:v>2.0299999999999998</c:v>
                </c:pt>
                <c:pt idx="4821">
                  <c:v>0</c:v>
                </c:pt>
                <c:pt idx="4822">
                  <c:v>0</c:v>
                </c:pt>
                <c:pt idx="4823">
                  <c:v>0</c:v>
                </c:pt>
                <c:pt idx="4824">
                  <c:v>0</c:v>
                </c:pt>
                <c:pt idx="4825">
                  <c:v>0.25</c:v>
                </c:pt>
                <c:pt idx="4826">
                  <c:v>0</c:v>
                </c:pt>
                <c:pt idx="4827">
                  <c:v>0</c:v>
                </c:pt>
                <c:pt idx="4828">
                  <c:v>0</c:v>
                </c:pt>
                <c:pt idx="4829">
                  <c:v>0.76</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6.34</c:v>
                </c:pt>
                <c:pt idx="4852">
                  <c:v>6.86</c:v>
                </c:pt>
                <c:pt idx="4853">
                  <c:v>0</c:v>
                </c:pt>
                <c:pt idx="4854">
                  <c:v>0</c:v>
                </c:pt>
                <c:pt idx="4855">
                  <c:v>0</c:v>
                </c:pt>
                <c:pt idx="4856">
                  <c:v>0</c:v>
                </c:pt>
                <c:pt idx="4857">
                  <c:v>11.17</c:v>
                </c:pt>
                <c:pt idx="4858">
                  <c:v>94.95</c:v>
                </c:pt>
                <c:pt idx="4859">
                  <c:v>0</c:v>
                </c:pt>
                <c:pt idx="4860">
                  <c:v>0</c:v>
                </c:pt>
                <c:pt idx="4861">
                  <c:v>0</c:v>
                </c:pt>
                <c:pt idx="4862">
                  <c:v>1.77</c:v>
                </c:pt>
                <c:pt idx="4863">
                  <c:v>0</c:v>
                </c:pt>
                <c:pt idx="4864">
                  <c:v>4.07</c:v>
                </c:pt>
                <c:pt idx="4865">
                  <c:v>7.11</c:v>
                </c:pt>
                <c:pt idx="4866">
                  <c:v>17.27</c:v>
                </c:pt>
                <c:pt idx="4867">
                  <c:v>0</c:v>
                </c:pt>
                <c:pt idx="4868">
                  <c:v>26.17</c:v>
                </c:pt>
                <c:pt idx="4869">
                  <c:v>13.19</c:v>
                </c:pt>
                <c:pt idx="4870">
                  <c:v>7.36</c:v>
                </c:pt>
                <c:pt idx="4871">
                  <c:v>0</c:v>
                </c:pt>
                <c:pt idx="4872">
                  <c:v>37.06</c:v>
                </c:pt>
                <c:pt idx="4873">
                  <c:v>1.25</c:v>
                </c:pt>
                <c:pt idx="4874">
                  <c:v>10.39</c:v>
                </c:pt>
                <c:pt idx="4875">
                  <c:v>1.75</c:v>
                </c:pt>
                <c:pt idx="4876">
                  <c:v>29.21</c:v>
                </c:pt>
                <c:pt idx="4877">
                  <c:v>24.37</c:v>
                </c:pt>
                <c:pt idx="4878">
                  <c:v>1.52</c:v>
                </c:pt>
                <c:pt idx="4879">
                  <c:v>0.25</c:v>
                </c:pt>
                <c:pt idx="4880">
                  <c:v>0.75</c:v>
                </c:pt>
                <c:pt idx="4881">
                  <c:v>10.15</c:v>
                </c:pt>
                <c:pt idx="4882">
                  <c:v>1</c:v>
                </c:pt>
                <c:pt idx="4883">
                  <c:v>0</c:v>
                </c:pt>
                <c:pt idx="4884">
                  <c:v>0</c:v>
                </c:pt>
                <c:pt idx="4885">
                  <c:v>5.59</c:v>
                </c:pt>
                <c:pt idx="4886">
                  <c:v>0.75</c:v>
                </c:pt>
                <c:pt idx="4887">
                  <c:v>0</c:v>
                </c:pt>
                <c:pt idx="4888">
                  <c:v>0</c:v>
                </c:pt>
                <c:pt idx="4889">
                  <c:v>36.31</c:v>
                </c:pt>
                <c:pt idx="4890">
                  <c:v>13.2</c:v>
                </c:pt>
                <c:pt idx="4891">
                  <c:v>1.27</c:v>
                </c:pt>
                <c:pt idx="4892">
                  <c:v>0.25</c:v>
                </c:pt>
                <c:pt idx="4893">
                  <c:v>3.81</c:v>
                </c:pt>
                <c:pt idx="4894">
                  <c:v>12.68</c:v>
                </c:pt>
                <c:pt idx="4895">
                  <c:v>1.52</c:v>
                </c:pt>
                <c:pt idx="4896">
                  <c:v>5.0599999999999996</c:v>
                </c:pt>
                <c:pt idx="4897">
                  <c:v>38.35</c:v>
                </c:pt>
                <c:pt idx="4898">
                  <c:v>14.22</c:v>
                </c:pt>
                <c:pt idx="4899">
                  <c:v>1.01</c:v>
                </c:pt>
                <c:pt idx="4900">
                  <c:v>29.2</c:v>
                </c:pt>
                <c:pt idx="4901">
                  <c:v>12.44</c:v>
                </c:pt>
                <c:pt idx="4902">
                  <c:v>20.82</c:v>
                </c:pt>
                <c:pt idx="4903">
                  <c:v>0</c:v>
                </c:pt>
                <c:pt idx="4904">
                  <c:v>0</c:v>
                </c:pt>
                <c:pt idx="4905">
                  <c:v>0</c:v>
                </c:pt>
                <c:pt idx="4906">
                  <c:v>0</c:v>
                </c:pt>
                <c:pt idx="4907">
                  <c:v>0</c:v>
                </c:pt>
                <c:pt idx="4908">
                  <c:v>0</c:v>
                </c:pt>
                <c:pt idx="4909">
                  <c:v>0</c:v>
                </c:pt>
                <c:pt idx="4910">
                  <c:v>1.01</c:v>
                </c:pt>
                <c:pt idx="4911">
                  <c:v>60.69</c:v>
                </c:pt>
                <c:pt idx="4912">
                  <c:v>101.59</c:v>
                </c:pt>
                <c:pt idx="4913">
                  <c:v>10.93</c:v>
                </c:pt>
                <c:pt idx="4914">
                  <c:v>56.87</c:v>
                </c:pt>
                <c:pt idx="4915">
                  <c:v>3.04</c:v>
                </c:pt>
                <c:pt idx="4916">
                  <c:v>39.61</c:v>
                </c:pt>
                <c:pt idx="4917">
                  <c:v>11.15</c:v>
                </c:pt>
                <c:pt idx="4918">
                  <c:v>29.96</c:v>
                </c:pt>
                <c:pt idx="4919">
                  <c:v>8.11</c:v>
                </c:pt>
                <c:pt idx="4920">
                  <c:v>0</c:v>
                </c:pt>
                <c:pt idx="4921">
                  <c:v>18.52</c:v>
                </c:pt>
                <c:pt idx="4922">
                  <c:v>25.9</c:v>
                </c:pt>
                <c:pt idx="4923">
                  <c:v>94.96</c:v>
                </c:pt>
                <c:pt idx="4924">
                  <c:v>18.010000000000002</c:v>
                </c:pt>
                <c:pt idx="4925">
                  <c:v>0</c:v>
                </c:pt>
                <c:pt idx="4926">
                  <c:v>18.53</c:v>
                </c:pt>
                <c:pt idx="4927">
                  <c:v>0.25</c:v>
                </c:pt>
                <c:pt idx="4928">
                  <c:v>4.82</c:v>
                </c:pt>
                <c:pt idx="4929">
                  <c:v>78.459999999999994</c:v>
                </c:pt>
                <c:pt idx="4930">
                  <c:v>25.38</c:v>
                </c:pt>
                <c:pt idx="4931">
                  <c:v>19.29</c:v>
                </c:pt>
                <c:pt idx="4932">
                  <c:v>0.75</c:v>
                </c:pt>
                <c:pt idx="4933">
                  <c:v>0.76</c:v>
                </c:pt>
                <c:pt idx="4934">
                  <c:v>0</c:v>
                </c:pt>
                <c:pt idx="4935">
                  <c:v>40.39</c:v>
                </c:pt>
                <c:pt idx="4936">
                  <c:v>17.760000000000002</c:v>
                </c:pt>
                <c:pt idx="4937">
                  <c:v>20.309999999999999</c:v>
                </c:pt>
                <c:pt idx="4938">
                  <c:v>2.52</c:v>
                </c:pt>
                <c:pt idx="4939">
                  <c:v>5.07</c:v>
                </c:pt>
                <c:pt idx="4940">
                  <c:v>18.02</c:v>
                </c:pt>
                <c:pt idx="4941">
                  <c:v>18.27</c:v>
                </c:pt>
                <c:pt idx="4942">
                  <c:v>0.75</c:v>
                </c:pt>
                <c:pt idx="4943">
                  <c:v>41.37</c:v>
                </c:pt>
                <c:pt idx="4944">
                  <c:v>23.05</c:v>
                </c:pt>
                <c:pt idx="4945">
                  <c:v>158.21</c:v>
                </c:pt>
                <c:pt idx="4946">
                  <c:v>15.2</c:v>
                </c:pt>
                <c:pt idx="4947">
                  <c:v>12.95</c:v>
                </c:pt>
                <c:pt idx="4948">
                  <c:v>6.85</c:v>
                </c:pt>
                <c:pt idx="4949">
                  <c:v>0.25</c:v>
                </c:pt>
                <c:pt idx="4950">
                  <c:v>18.03</c:v>
                </c:pt>
                <c:pt idx="4951">
                  <c:v>20.57</c:v>
                </c:pt>
                <c:pt idx="4952">
                  <c:v>71.37</c:v>
                </c:pt>
                <c:pt idx="4953">
                  <c:v>0.5</c:v>
                </c:pt>
                <c:pt idx="4954">
                  <c:v>0</c:v>
                </c:pt>
                <c:pt idx="4955">
                  <c:v>9.1300000000000008</c:v>
                </c:pt>
                <c:pt idx="4956">
                  <c:v>3.79</c:v>
                </c:pt>
                <c:pt idx="4957">
                  <c:v>0.5</c:v>
                </c:pt>
                <c:pt idx="4958">
                  <c:v>0</c:v>
                </c:pt>
                <c:pt idx="4959">
                  <c:v>16.98</c:v>
                </c:pt>
                <c:pt idx="4960">
                  <c:v>6.09</c:v>
                </c:pt>
                <c:pt idx="4961">
                  <c:v>13.71</c:v>
                </c:pt>
                <c:pt idx="4962">
                  <c:v>28.42</c:v>
                </c:pt>
                <c:pt idx="4963">
                  <c:v>11.42</c:v>
                </c:pt>
                <c:pt idx="4964">
                  <c:v>0.5</c:v>
                </c:pt>
                <c:pt idx="4965">
                  <c:v>1.77</c:v>
                </c:pt>
                <c:pt idx="4966">
                  <c:v>42.89</c:v>
                </c:pt>
                <c:pt idx="4967">
                  <c:v>51.25</c:v>
                </c:pt>
                <c:pt idx="4968">
                  <c:v>18.52</c:v>
                </c:pt>
                <c:pt idx="4969">
                  <c:v>62.96</c:v>
                </c:pt>
                <c:pt idx="4970">
                  <c:v>66.239999999999995</c:v>
                </c:pt>
                <c:pt idx="4971">
                  <c:v>96.75</c:v>
                </c:pt>
                <c:pt idx="4972">
                  <c:v>9.14</c:v>
                </c:pt>
                <c:pt idx="4973">
                  <c:v>0.5</c:v>
                </c:pt>
                <c:pt idx="4974">
                  <c:v>17.510000000000002</c:v>
                </c:pt>
                <c:pt idx="4975">
                  <c:v>157.66999999999999</c:v>
                </c:pt>
                <c:pt idx="4976">
                  <c:v>178.01</c:v>
                </c:pt>
                <c:pt idx="4977">
                  <c:v>14.71</c:v>
                </c:pt>
                <c:pt idx="4978">
                  <c:v>9.36</c:v>
                </c:pt>
                <c:pt idx="4979">
                  <c:v>4.78</c:v>
                </c:pt>
                <c:pt idx="4980">
                  <c:v>73.13</c:v>
                </c:pt>
                <c:pt idx="4981">
                  <c:v>36.799999999999997</c:v>
                </c:pt>
                <c:pt idx="4982">
                  <c:v>22.8</c:v>
                </c:pt>
                <c:pt idx="4983">
                  <c:v>6.58</c:v>
                </c:pt>
                <c:pt idx="4984">
                  <c:v>1.77</c:v>
                </c:pt>
                <c:pt idx="4985">
                  <c:v>0</c:v>
                </c:pt>
                <c:pt idx="4986">
                  <c:v>2.0299999999999998</c:v>
                </c:pt>
                <c:pt idx="4987">
                  <c:v>9.65</c:v>
                </c:pt>
                <c:pt idx="4988">
                  <c:v>5.84</c:v>
                </c:pt>
                <c:pt idx="4989">
                  <c:v>0</c:v>
                </c:pt>
                <c:pt idx="4990">
                  <c:v>9.6300000000000008</c:v>
                </c:pt>
                <c:pt idx="4991">
                  <c:v>7.61</c:v>
                </c:pt>
                <c:pt idx="4992">
                  <c:v>14.97</c:v>
                </c:pt>
                <c:pt idx="4993">
                  <c:v>100.33</c:v>
                </c:pt>
                <c:pt idx="4994">
                  <c:v>106.4</c:v>
                </c:pt>
                <c:pt idx="4995">
                  <c:v>18.48</c:v>
                </c:pt>
                <c:pt idx="4996">
                  <c:v>29.2</c:v>
                </c:pt>
                <c:pt idx="4997">
                  <c:v>6.85</c:v>
                </c:pt>
                <c:pt idx="4998">
                  <c:v>5.32</c:v>
                </c:pt>
                <c:pt idx="4999">
                  <c:v>0</c:v>
                </c:pt>
                <c:pt idx="5000">
                  <c:v>0</c:v>
                </c:pt>
                <c:pt idx="5001">
                  <c:v>0</c:v>
                </c:pt>
                <c:pt idx="5002">
                  <c:v>0</c:v>
                </c:pt>
                <c:pt idx="5003">
                  <c:v>5.84</c:v>
                </c:pt>
                <c:pt idx="5004">
                  <c:v>14.21</c:v>
                </c:pt>
                <c:pt idx="5005">
                  <c:v>33.270000000000003</c:v>
                </c:pt>
                <c:pt idx="5006">
                  <c:v>0</c:v>
                </c:pt>
                <c:pt idx="5007">
                  <c:v>31.2</c:v>
                </c:pt>
                <c:pt idx="5008">
                  <c:v>37.08</c:v>
                </c:pt>
                <c:pt idx="5009">
                  <c:v>39.340000000000003</c:v>
                </c:pt>
                <c:pt idx="5010">
                  <c:v>0.25</c:v>
                </c:pt>
                <c:pt idx="5011">
                  <c:v>0</c:v>
                </c:pt>
                <c:pt idx="5012">
                  <c:v>0</c:v>
                </c:pt>
                <c:pt idx="5013">
                  <c:v>0.5</c:v>
                </c:pt>
                <c:pt idx="5014">
                  <c:v>11.68</c:v>
                </c:pt>
                <c:pt idx="5015">
                  <c:v>0.51</c:v>
                </c:pt>
                <c:pt idx="5016">
                  <c:v>3.55</c:v>
                </c:pt>
                <c:pt idx="5017">
                  <c:v>0</c:v>
                </c:pt>
                <c:pt idx="5018">
                  <c:v>5.85</c:v>
                </c:pt>
                <c:pt idx="5019">
                  <c:v>5.59</c:v>
                </c:pt>
                <c:pt idx="5020">
                  <c:v>0</c:v>
                </c:pt>
                <c:pt idx="5021">
                  <c:v>0</c:v>
                </c:pt>
                <c:pt idx="5022">
                  <c:v>0</c:v>
                </c:pt>
                <c:pt idx="5023">
                  <c:v>9.4</c:v>
                </c:pt>
                <c:pt idx="5024">
                  <c:v>0.25</c:v>
                </c:pt>
                <c:pt idx="5025">
                  <c:v>0.75</c:v>
                </c:pt>
                <c:pt idx="5026">
                  <c:v>3.04</c:v>
                </c:pt>
                <c:pt idx="5027">
                  <c:v>0</c:v>
                </c:pt>
                <c:pt idx="5028">
                  <c:v>3.04</c:v>
                </c:pt>
                <c:pt idx="5029">
                  <c:v>0</c:v>
                </c:pt>
                <c:pt idx="5030">
                  <c:v>0</c:v>
                </c:pt>
                <c:pt idx="5031">
                  <c:v>0.51</c:v>
                </c:pt>
                <c:pt idx="5032">
                  <c:v>0</c:v>
                </c:pt>
                <c:pt idx="5033">
                  <c:v>0.5</c:v>
                </c:pt>
                <c:pt idx="5034">
                  <c:v>0</c:v>
                </c:pt>
                <c:pt idx="5035">
                  <c:v>0</c:v>
                </c:pt>
                <c:pt idx="5036">
                  <c:v>0</c:v>
                </c:pt>
                <c:pt idx="5037">
                  <c:v>0</c:v>
                </c:pt>
                <c:pt idx="5038">
                  <c:v>1.01</c:v>
                </c:pt>
                <c:pt idx="5039">
                  <c:v>0.25</c:v>
                </c:pt>
                <c:pt idx="5040">
                  <c:v>0</c:v>
                </c:pt>
                <c:pt idx="5041">
                  <c:v>0</c:v>
                </c:pt>
                <c:pt idx="5042">
                  <c:v>2.2799999999999998</c:v>
                </c:pt>
                <c:pt idx="5043">
                  <c:v>4.04</c:v>
                </c:pt>
                <c:pt idx="5044">
                  <c:v>2.0299999999999998</c:v>
                </c:pt>
                <c:pt idx="5045">
                  <c:v>0</c:v>
                </c:pt>
                <c:pt idx="5046">
                  <c:v>9.1300000000000008</c:v>
                </c:pt>
                <c:pt idx="5047">
                  <c:v>14.72</c:v>
                </c:pt>
                <c:pt idx="5048">
                  <c:v>1.51</c:v>
                </c:pt>
                <c:pt idx="5049">
                  <c:v>10.91</c:v>
                </c:pt>
                <c:pt idx="5050">
                  <c:v>0.25</c:v>
                </c:pt>
                <c:pt idx="5051">
                  <c:v>0</c:v>
                </c:pt>
                <c:pt idx="5052">
                  <c:v>0</c:v>
                </c:pt>
                <c:pt idx="5053">
                  <c:v>0</c:v>
                </c:pt>
                <c:pt idx="5054">
                  <c:v>66.8</c:v>
                </c:pt>
                <c:pt idx="5055">
                  <c:v>0.25</c:v>
                </c:pt>
                <c:pt idx="5056">
                  <c:v>0</c:v>
                </c:pt>
                <c:pt idx="5057">
                  <c:v>0</c:v>
                </c:pt>
                <c:pt idx="5058">
                  <c:v>0</c:v>
                </c:pt>
                <c:pt idx="5059">
                  <c:v>0</c:v>
                </c:pt>
                <c:pt idx="5060">
                  <c:v>0</c:v>
                </c:pt>
                <c:pt idx="5061">
                  <c:v>0</c:v>
                </c:pt>
                <c:pt idx="5062">
                  <c:v>0</c:v>
                </c:pt>
                <c:pt idx="5063">
                  <c:v>0</c:v>
                </c:pt>
                <c:pt idx="5064">
                  <c:v>3.05</c:v>
                </c:pt>
                <c:pt idx="5065">
                  <c:v>0</c:v>
                </c:pt>
                <c:pt idx="5066">
                  <c:v>0.25</c:v>
                </c:pt>
                <c:pt idx="5067">
                  <c:v>2.04</c:v>
                </c:pt>
                <c:pt idx="5068">
                  <c:v>0.25</c:v>
                </c:pt>
                <c:pt idx="5069">
                  <c:v>0.25</c:v>
                </c:pt>
                <c:pt idx="5070">
                  <c:v>0</c:v>
                </c:pt>
                <c:pt idx="5071">
                  <c:v>0</c:v>
                </c:pt>
                <c:pt idx="5072">
                  <c:v>1.27</c:v>
                </c:pt>
                <c:pt idx="5073">
                  <c:v>0.25</c:v>
                </c:pt>
                <c:pt idx="5074">
                  <c:v>0.25</c:v>
                </c:pt>
                <c:pt idx="5075">
                  <c:v>0.25</c:v>
                </c:pt>
                <c:pt idx="5076">
                  <c:v>0.25</c:v>
                </c:pt>
                <c:pt idx="5077">
                  <c:v>15.21</c:v>
                </c:pt>
                <c:pt idx="5078">
                  <c:v>0.25</c:v>
                </c:pt>
                <c:pt idx="5079">
                  <c:v>3.55</c:v>
                </c:pt>
                <c:pt idx="5080">
                  <c:v>18.010000000000002</c:v>
                </c:pt>
                <c:pt idx="5081">
                  <c:v>2.02</c:v>
                </c:pt>
                <c:pt idx="5082">
                  <c:v>0</c:v>
                </c:pt>
                <c:pt idx="5083">
                  <c:v>11.68</c:v>
                </c:pt>
                <c:pt idx="5084">
                  <c:v>5.56</c:v>
                </c:pt>
                <c:pt idx="5085">
                  <c:v>1.01</c:v>
                </c:pt>
                <c:pt idx="5086">
                  <c:v>2.78</c:v>
                </c:pt>
                <c:pt idx="5087">
                  <c:v>0</c:v>
                </c:pt>
                <c:pt idx="5088">
                  <c:v>0.25</c:v>
                </c:pt>
                <c:pt idx="5089">
                  <c:v>0</c:v>
                </c:pt>
                <c:pt idx="5090">
                  <c:v>0</c:v>
                </c:pt>
                <c:pt idx="5091">
                  <c:v>25.4</c:v>
                </c:pt>
                <c:pt idx="5092">
                  <c:v>0</c:v>
                </c:pt>
                <c:pt idx="5093">
                  <c:v>6.08</c:v>
                </c:pt>
                <c:pt idx="5094">
                  <c:v>0</c:v>
                </c:pt>
                <c:pt idx="5095">
                  <c:v>2.78</c:v>
                </c:pt>
                <c:pt idx="5096">
                  <c:v>11.67</c:v>
                </c:pt>
                <c:pt idx="5097">
                  <c:v>43.92</c:v>
                </c:pt>
                <c:pt idx="5098">
                  <c:v>2.0299999999999998</c:v>
                </c:pt>
                <c:pt idx="5099">
                  <c:v>0.51</c:v>
                </c:pt>
                <c:pt idx="5100">
                  <c:v>0</c:v>
                </c:pt>
                <c:pt idx="5101">
                  <c:v>0</c:v>
                </c:pt>
                <c:pt idx="5102">
                  <c:v>0</c:v>
                </c:pt>
                <c:pt idx="5103">
                  <c:v>3.05</c:v>
                </c:pt>
                <c:pt idx="5104">
                  <c:v>0</c:v>
                </c:pt>
                <c:pt idx="5105">
                  <c:v>0</c:v>
                </c:pt>
                <c:pt idx="5106">
                  <c:v>0</c:v>
                </c:pt>
                <c:pt idx="5107">
                  <c:v>0</c:v>
                </c:pt>
                <c:pt idx="5108">
                  <c:v>0</c:v>
                </c:pt>
                <c:pt idx="5109">
                  <c:v>0</c:v>
                </c:pt>
                <c:pt idx="5110">
                  <c:v>0</c:v>
                </c:pt>
                <c:pt idx="5111">
                  <c:v>0</c:v>
                </c:pt>
                <c:pt idx="5112">
                  <c:v>0</c:v>
                </c:pt>
                <c:pt idx="5113">
                  <c:v>1.27</c:v>
                </c:pt>
                <c:pt idx="5114">
                  <c:v>23.36</c:v>
                </c:pt>
                <c:pt idx="5115">
                  <c:v>29.67</c:v>
                </c:pt>
                <c:pt idx="5116">
                  <c:v>2.54</c:v>
                </c:pt>
                <c:pt idx="5117">
                  <c:v>0</c:v>
                </c:pt>
                <c:pt idx="5118">
                  <c:v>1.77</c:v>
                </c:pt>
                <c:pt idx="5119">
                  <c:v>0</c:v>
                </c:pt>
                <c:pt idx="5120">
                  <c:v>1.27</c:v>
                </c:pt>
                <c:pt idx="5121">
                  <c:v>0.25</c:v>
                </c:pt>
                <c:pt idx="5122">
                  <c:v>3.55</c:v>
                </c:pt>
                <c:pt idx="5123">
                  <c:v>0</c:v>
                </c:pt>
                <c:pt idx="5124">
                  <c:v>1.52</c:v>
                </c:pt>
                <c:pt idx="5125">
                  <c:v>17.760000000000002</c:v>
                </c:pt>
                <c:pt idx="5126">
                  <c:v>0.5</c:v>
                </c:pt>
                <c:pt idx="5127">
                  <c:v>7.36</c:v>
                </c:pt>
                <c:pt idx="5128">
                  <c:v>36.58</c:v>
                </c:pt>
                <c:pt idx="5129">
                  <c:v>8.1199999999999992</c:v>
                </c:pt>
                <c:pt idx="5130">
                  <c:v>24.12</c:v>
                </c:pt>
                <c:pt idx="5131">
                  <c:v>90.87</c:v>
                </c:pt>
                <c:pt idx="5132">
                  <c:v>16.47</c:v>
                </c:pt>
                <c:pt idx="5133">
                  <c:v>0</c:v>
                </c:pt>
                <c:pt idx="5134">
                  <c:v>20.83</c:v>
                </c:pt>
                <c:pt idx="5135">
                  <c:v>0</c:v>
                </c:pt>
                <c:pt idx="5136">
                  <c:v>0</c:v>
                </c:pt>
                <c:pt idx="5137">
                  <c:v>0</c:v>
                </c:pt>
                <c:pt idx="5138">
                  <c:v>0</c:v>
                </c:pt>
                <c:pt idx="5139">
                  <c:v>0</c:v>
                </c:pt>
                <c:pt idx="5140">
                  <c:v>0</c:v>
                </c:pt>
                <c:pt idx="5141">
                  <c:v>0</c:v>
                </c:pt>
                <c:pt idx="5142">
                  <c:v>6.84</c:v>
                </c:pt>
                <c:pt idx="5143">
                  <c:v>0.25</c:v>
                </c:pt>
                <c:pt idx="5144">
                  <c:v>0.76</c:v>
                </c:pt>
                <c:pt idx="5145">
                  <c:v>0</c:v>
                </c:pt>
                <c:pt idx="5146">
                  <c:v>11.16</c:v>
                </c:pt>
                <c:pt idx="5147">
                  <c:v>58.92</c:v>
                </c:pt>
                <c:pt idx="5148">
                  <c:v>0</c:v>
                </c:pt>
                <c:pt idx="5149">
                  <c:v>0</c:v>
                </c:pt>
                <c:pt idx="5150">
                  <c:v>19.78</c:v>
                </c:pt>
                <c:pt idx="5151">
                  <c:v>13.46</c:v>
                </c:pt>
                <c:pt idx="5152">
                  <c:v>110.23</c:v>
                </c:pt>
                <c:pt idx="5153">
                  <c:v>6.58</c:v>
                </c:pt>
                <c:pt idx="5154">
                  <c:v>1.01</c:v>
                </c:pt>
                <c:pt idx="5155">
                  <c:v>23.35</c:v>
                </c:pt>
                <c:pt idx="5156">
                  <c:v>0.25</c:v>
                </c:pt>
                <c:pt idx="5157">
                  <c:v>0</c:v>
                </c:pt>
                <c:pt idx="5158">
                  <c:v>0</c:v>
                </c:pt>
                <c:pt idx="5159">
                  <c:v>0</c:v>
                </c:pt>
                <c:pt idx="5160">
                  <c:v>4.3099999999999996</c:v>
                </c:pt>
                <c:pt idx="5161">
                  <c:v>32.24</c:v>
                </c:pt>
                <c:pt idx="5162">
                  <c:v>27.42</c:v>
                </c:pt>
                <c:pt idx="5163">
                  <c:v>36.31</c:v>
                </c:pt>
                <c:pt idx="5164">
                  <c:v>6.05</c:v>
                </c:pt>
                <c:pt idx="5165">
                  <c:v>6.6</c:v>
                </c:pt>
                <c:pt idx="5166">
                  <c:v>29.7</c:v>
                </c:pt>
                <c:pt idx="5167">
                  <c:v>1.76</c:v>
                </c:pt>
                <c:pt idx="5168">
                  <c:v>0</c:v>
                </c:pt>
                <c:pt idx="5169">
                  <c:v>33.770000000000003</c:v>
                </c:pt>
                <c:pt idx="5170">
                  <c:v>14.47</c:v>
                </c:pt>
                <c:pt idx="5171">
                  <c:v>0</c:v>
                </c:pt>
                <c:pt idx="5172">
                  <c:v>4.5599999999999996</c:v>
                </c:pt>
                <c:pt idx="5173">
                  <c:v>33.520000000000003</c:v>
                </c:pt>
                <c:pt idx="5174">
                  <c:v>2.76</c:v>
                </c:pt>
                <c:pt idx="5175">
                  <c:v>1.26</c:v>
                </c:pt>
                <c:pt idx="5176">
                  <c:v>1.26</c:v>
                </c:pt>
                <c:pt idx="5177">
                  <c:v>23.86</c:v>
                </c:pt>
                <c:pt idx="5178">
                  <c:v>20.56</c:v>
                </c:pt>
                <c:pt idx="5179">
                  <c:v>1.01</c:v>
                </c:pt>
                <c:pt idx="5180">
                  <c:v>0</c:v>
                </c:pt>
                <c:pt idx="5181">
                  <c:v>0</c:v>
                </c:pt>
                <c:pt idx="5182">
                  <c:v>0</c:v>
                </c:pt>
                <c:pt idx="5183">
                  <c:v>0</c:v>
                </c:pt>
                <c:pt idx="5184">
                  <c:v>0</c:v>
                </c:pt>
                <c:pt idx="5185">
                  <c:v>0</c:v>
                </c:pt>
                <c:pt idx="5186">
                  <c:v>42.13</c:v>
                </c:pt>
                <c:pt idx="5187">
                  <c:v>5.83</c:v>
                </c:pt>
                <c:pt idx="5188">
                  <c:v>0</c:v>
                </c:pt>
                <c:pt idx="5189">
                  <c:v>75.180000000000007</c:v>
                </c:pt>
                <c:pt idx="5190">
                  <c:v>7.87</c:v>
                </c:pt>
                <c:pt idx="5191">
                  <c:v>95.01</c:v>
                </c:pt>
                <c:pt idx="5192">
                  <c:v>10.65</c:v>
                </c:pt>
                <c:pt idx="5193">
                  <c:v>58.69</c:v>
                </c:pt>
                <c:pt idx="5194">
                  <c:v>1.76</c:v>
                </c:pt>
                <c:pt idx="5195">
                  <c:v>2.79</c:v>
                </c:pt>
                <c:pt idx="5196">
                  <c:v>3.3</c:v>
                </c:pt>
                <c:pt idx="5197">
                  <c:v>0.76</c:v>
                </c:pt>
                <c:pt idx="5198">
                  <c:v>0.25</c:v>
                </c:pt>
                <c:pt idx="5199">
                  <c:v>11.68</c:v>
                </c:pt>
                <c:pt idx="5200">
                  <c:v>7.35</c:v>
                </c:pt>
                <c:pt idx="5201">
                  <c:v>0</c:v>
                </c:pt>
                <c:pt idx="5202">
                  <c:v>11.4</c:v>
                </c:pt>
                <c:pt idx="5203">
                  <c:v>10.4</c:v>
                </c:pt>
                <c:pt idx="5204">
                  <c:v>7.1</c:v>
                </c:pt>
                <c:pt idx="5205">
                  <c:v>36.54</c:v>
                </c:pt>
                <c:pt idx="5206">
                  <c:v>35.04</c:v>
                </c:pt>
                <c:pt idx="5207">
                  <c:v>0</c:v>
                </c:pt>
                <c:pt idx="5208">
                  <c:v>51.03</c:v>
                </c:pt>
                <c:pt idx="5209">
                  <c:v>2.27</c:v>
                </c:pt>
                <c:pt idx="5210">
                  <c:v>13.21</c:v>
                </c:pt>
                <c:pt idx="5211">
                  <c:v>0</c:v>
                </c:pt>
                <c:pt idx="5212">
                  <c:v>0</c:v>
                </c:pt>
                <c:pt idx="5213">
                  <c:v>17.27</c:v>
                </c:pt>
                <c:pt idx="5214">
                  <c:v>24.11</c:v>
                </c:pt>
                <c:pt idx="5215">
                  <c:v>1.26</c:v>
                </c:pt>
                <c:pt idx="5216">
                  <c:v>0</c:v>
                </c:pt>
                <c:pt idx="5217">
                  <c:v>5.84</c:v>
                </c:pt>
                <c:pt idx="5218">
                  <c:v>15.99</c:v>
                </c:pt>
                <c:pt idx="5219">
                  <c:v>0</c:v>
                </c:pt>
                <c:pt idx="5220">
                  <c:v>13.47</c:v>
                </c:pt>
                <c:pt idx="5221">
                  <c:v>0</c:v>
                </c:pt>
                <c:pt idx="5222">
                  <c:v>4.8</c:v>
                </c:pt>
                <c:pt idx="5223">
                  <c:v>2.02</c:v>
                </c:pt>
                <c:pt idx="5224">
                  <c:v>1.25</c:v>
                </c:pt>
                <c:pt idx="5225">
                  <c:v>53.59</c:v>
                </c:pt>
                <c:pt idx="5226">
                  <c:v>0</c:v>
                </c:pt>
                <c:pt idx="5227">
                  <c:v>29.19</c:v>
                </c:pt>
                <c:pt idx="5228">
                  <c:v>0</c:v>
                </c:pt>
                <c:pt idx="5229">
                  <c:v>0.76</c:v>
                </c:pt>
                <c:pt idx="5230">
                  <c:v>5.58</c:v>
                </c:pt>
                <c:pt idx="5231">
                  <c:v>0</c:v>
                </c:pt>
                <c:pt idx="5232">
                  <c:v>0</c:v>
                </c:pt>
                <c:pt idx="5233">
                  <c:v>1.77</c:v>
                </c:pt>
                <c:pt idx="5234">
                  <c:v>0.76</c:v>
                </c:pt>
                <c:pt idx="5235">
                  <c:v>73.91</c:v>
                </c:pt>
                <c:pt idx="5236">
                  <c:v>0</c:v>
                </c:pt>
                <c:pt idx="5237">
                  <c:v>0</c:v>
                </c:pt>
                <c:pt idx="5238">
                  <c:v>29.97</c:v>
                </c:pt>
                <c:pt idx="5239">
                  <c:v>0</c:v>
                </c:pt>
                <c:pt idx="5240">
                  <c:v>0</c:v>
                </c:pt>
                <c:pt idx="5241">
                  <c:v>0</c:v>
                </c:pt>
                <c:pt idx="5242">
                  <c:v>0</c:v>
                </c:pt>
                <c:pt idx="5243">
                  <c:v>2.78</c:v>
                </c:pt>
                <c:pt idx="5244">
                  <c:v>0</c:v>
                </c:pt>
                <c:pt idx="5245">
                  <c:v>0</c:v>
                </c:pt>
                <c:pt idx="5246">
                  <c:v>0.25</c:v>
                </c:pt>
                <c:pt idx="5247">
                  <c:v>0</c:v>
                </c:pt>
                <c:pt idx="5248">
                  <c:v>0</c:v>
                </c:pt>
                <c:pt idx="5249">
                  <c:v>7.61</c:v>
                </c:pt>
                <c:pt idx="5250">
                  <c:v>52.06</c:v>
                </c:pt>
                <c:pt idx="5251">
                  <c:v>1.27</c:v>
                </c:pt>
                <c:pt idx="5252">
                  <c:v>2.79</c:v>
                </c:pt>
                <c:pt idx="5253">
                  <c:v>11.16</c:v>
                </c:pt>
                <c:pt idx="5254">
                  <c:v>0</c:v>
                </c:pt>
                <c:pt idx="5255">
                  <c:v>0.76</c:v>
                </c:pt>
                <c:pt idx="5256">
                  <c:v>1</c:v>
                </c:pt>
                <c:pt idx="5257">
                  <c:v>7.61</c:v>
                </c:pt>
                <c:pt idx="5258">
                  <c:v>35.79</c:v>
                </c:pt>
                <c:pt idx="5259">
                  <c:v>8.3800000000000008</c:v>
                </c:pt>
                <c:pt idx="5260">
                  <c:v>0</c:v>
                </c:pt>
                <c:pt idx="5261">
                  <c:v>0.25</c:v>
                </c:pt>
                <c:pt idx="5262">
                  <c:v>6.84</c:v>
                </c:pt>
                <c:pt idx="5263">
                  <c:v>0</c:v>
                </c:pt>
                <c:pt idx="5264">
                  <c:v>0.25</c:v>
                </c:pt>
                <c:pt idx="5265">
                  <c:v>78.44</c:v>
                </c:pt>
                <c:pt idx="5266">
                  <c:v>1.76</c:v>
                </c:pt>
                <c:pt idx="5267">
                  <c:v>2.02</c:v>
                </c:pt>
                <c:pt idx="5268">
                  <c:v>0</c:v>
                </c:pt>
                <c:pt idx="5269">
                  <c:v>0</c:v>
                </c:pt>
                <c:pt idx="5270">
                  <c:v>0</c:v>
                </c:pt>
                <c:pt idx="5271">
                  <c:v>0</c:v>
                </c:pt>
                <c:pt idx="5272">
                  <c:v>0</c:v>
                </c:pt>
                <c:pt idx="5273">
                  <c:v>0</c:v>
                </c:pt>
                <c:pt idx="5274">
                  <c:v>43.92</c:v>
                </c:pt>
                <c:pt idx="5275">
                  <c:v>34.03</c:v>
                </c:pt>
                <c:pt idx="5276">
                  <c:v>20.55</c:v>
                </c:pt>
                <c:pt idx="5277">
                  <c:v>0</c:v>
                </c:pt>
                <c:pt idx="5278">
                  <c:v>0</c:v>
                </c:pt>
                <c:pt idx="5279">
                  <c:v>0</c:v>
                </c:pt>
                <c:pt idx="5280">
                  <c:v>1.26</c:v>
                </c:pt>
                <c:pt idx="5281">
                  <c:v>0</c:v>
                </c:pt>
                <c:pt idx="5282">
                  <c:v>8.3800000000000008</c:v>
                </c:pt>
                <c:pt idx="5283">
                  <c:v>32.74</c:v>
                </c:pt>
                <c:pt idx="5284">
                  <c:v>60.69</c:v>
                </c:pt>
                <c:pt idx="5285">
                  <c:v>2.02</c:v>
                </c:pt>
                <c:pt idx="5286">
                  <c:v>0.25</c:v>
                </c:pt>
                <c:pt idx="5287">
                  <c:v>5.0599999999999996</c:v>
                </c:pt>
                <c:pt idx="5288">
                  <c:v>2.0099999999999998</c:v>
                </c:pt>
                <c:pt idx="5289">
                  <c:v>5.57</c:v>
                </c:pt>
                <c:pt idx="5290">
                  <c:v>0</c:v>
                </c:pt>
                <c:pt idx="5291">
                  <c:v>0</c:v>
                </c:pt>
                <c:pt idx="5292">
                  <c:v>0</c:v>
                </c:pt>
                <c:pt idx="5293">
                  <c:v>1.27</c:v>
                </c:pt>
                <c:pt idx="5294">
                  <c:v>2.0299999999999998</c:v>
                </c:pt>
                <c:pt idx="5295">
                  <c:v>1.02</c:v>
                </c:pt>
                <c:pt idx="5296">
                  <c:v>36.56</c:v>
                </c:pt>
                <c:pt idx="5297">
                  <c:v>4.82</c:v>
                </c:pt>
                <c:pt idx="5298">
                  <c:v>6.09</c:v>
                </c:pt>
                <c:pt idx="5299">
                  <c:v>0</c:v>
                </c:pt>
                <c:pt idx="5300">
                  <c:v>0</c:v>
                </c:pt>
                <c:pt idx="5301">
                  <c:v>25.11</c:v>
                </c:pt>
                <c:pt idx="5302">
                  <c:v>4.01</c:v>
                </c:pt>
                <c:pt idx="5303">
                  <c:v>1</c:v>
                </c:pt>
                <c:pt idx="5304">
                  <c:v>0</c:v>
                </c:pt>
                <c:pt idx="5305">
                  <c:v>0.25</c:v>
                </c:pt>
                <c:pt idx="5306">
                  <c:v>52.8</c:v>
                </c:pt>
                <c:pt idx="5307">
                  <c:v>121.37</c:v>
                </c:pt>
                <c:pt idx="5308">
                  <c:v>8.3699999999999992</c:v>
                </c:pt>
                <c:pt idx="5309">
                  <c:v>60.45</c:v>
                </c:pt>
                <c:pt idx="5310">
                  <c:v>24.36</c:v>
                </c:pt>
                <c:pt idx="5311">
                  <c:v>59.9</c:v>
                </c:pt>
                <c:pt idx="5312">
                  <c:v>50.24</c:v>
                </c:pt>
                <c:pt idx="5313">
                  <c:v>140.66999999999999</c:v>
                </c:pt>
                <c:pt idx="5314">
                  <c:v>42.64</c:v>
                </c:pt>
                <c:pt idx="5315">
                  <c:v>87.38</c:v>
                </c:pt>
                <c:pt idx="5316">
                  <c:v>51.03</c:v>
                </c:pt>
                <c:pt idx="5317">
                  <c:v>5.82</c:v>
                </c:pt>
                <c:pt idx="5318">
                  <c:v>0.25</c:v>
                </c:pt>
                <c:pt idx="5319">
                  <c:v>0</c:v>
                </c:pt>
                <c:pt idx="5320">
                  <c:v>33.770000000000003</c:v>
                </c:pt>
                <c:pt idx="5321">
                  <c:v>2.78</c:v>
                </c:pt>
                <c:pt idx="5322">
                  <c:v>5.33</c:v>
                </c:pt>
                <c:pt idx="5323">
                  <c:v>6.08</c:v>
                </c:pt>
                <c:pt idx="5324">
                  <c:v>2.78</c:v>
                </c:pt>
                <c:pt idx="5325">
                  <c:v>13.46</c:v>
                </c:pt>
                <c:pt idx="5326">
                  <c:v>8.8800000000000008</c:v>
                </c:pt>
                <c:pt idx="5327">
                  <c:v>0</c:v>
                </c:pt>
                <c:pt idx="5328">
                  <c:v>9.6300000000000008</c:v>
                </c:pt>
                <c:pt idx="5329">
                  <c:v>38.590000000000003</c:v>
                </c:pt>
                <c:pt idx="5330">
                  <c:v>7.86</c:v>
                </c:pt>
                <c:pt idx="5331">
                  <c:v>23.85</c:v>
                </c:pt>
                <c:pt idx="5332">
                  <c:v>81.03</c:v>
                </c:pt>
                <c:pt idx="5333">
                  <c:v>33.79</c:v>
                </c:pt>
                <c:pt idx="5334">
                  <c:v>0.25</c:v>
                </c:pt>
                <c:pt idx="5335">
                  <c:v>0.25</c:v>
                </c:pt>
                <c:pt idx="5336">
                  <c:v>10.41</c:v>
                </c:pt>
                <c:pt idx="5337">
                  <c:v>13.47</c:v>
                </c:pt>
                <c:pt idx="5338">
                  <c:v>18.28</c:v>
                </c:pt>
                <c:pt idx="5339">
                  <c:v>4.82</c:v>
                </c:pt>
                <c:pt idx="5340">
                  <c:v>71.61</c:v>
                </c:pt>
                <c:pt idx="5341">
                  <c:v>20.56</c:v>
                </c:pt>
                <c:pt idx="5342">
                  <c:v>11.92</c:v>
                </c:pt>
                <c:pt idx="5343">
                  <c:v>76.44</c:v>
                </c:pt>
                <c:pt idx="5344">
                  <c:v>76.959999999999994</c:v>
                </c:pt>
                <c:pt idx="5345">
                  <c:v>32.729999999999997</c:v>
                </c:pt>
                <c:pt idx="5346">
                  <c:v>2.5299999999999998</c:v>
                </c:pt>
                <c:pt idx="5347">
                  <c:v>23.62</c:v>
                </c:pt>
                <c:pt idx="5348">
                  <c:v>11.92</c:v>
                </c:pt>
                <c:pt idx="5349">
                  <c:v>45.15</c:v>
                </c:pt>
                <c:pt idx="5350">
                  <c:v>34.01</c:v>
                </c:pt>
                <c:pt idx="5351">
                  <c:v>87.09</c:v>
                </c:pt>
                <c:pt idx="5352">
                  <c:v>61.19</c:v>
                </c:pt>
                <c:pt idx="5353">
                  <c:v>3.54</c:v>
                </c:pt>
                <c:pt idx="5354">
                  <c:v>4.3099999999999996</c:v>
                </c:pt>
                <c:pt idx="5355">
                  <c:v>0.25</c:v>
                </c:pt>
                <c:pt idx="5356">
                  <c:v>0.25</c:v>
                </c:pt>
                <c:pt idx="5357">
                  <c:v>1.52</c:v>
                </c:pt>
                <c:pt idx="5358">
                  <c:v>0</c:v>
                </c:pt>
                <c:pt idx="5359">
                  <c:v>0</c:v>
                </c:pt>
                <c:pt idx="5360">
                  <c:v>0</c:v>
                </c:pt>
                <c:pt idx="5361">
                  <c:v>0</c:v>
                </c:pt>
                <c:pt idx="5362">
                  <c:v>10.66</c:v>
                </c:pt>
                <c:pt idx="5363">
                  <c:v>3.04</c:v>
                </c:pt>
                <c:pt idx="5364">
                  <c:v>0.76</c:v>
                </c:pt>
                <c:pt idx="5365">
                  <c:v>0.5</c:v>
                </c:pt>
                <c:pt idx="5366">
                  <c:v>0.76</c:v>
                </c:pt>
                <c:pt idx="5367">
                  <c:v>0.25</c:v>
                </c:pt>
                <c:pt idx="5368">
                  <c:v>7.35</c:v>
                </c:pt>
                <c:pt idx="5369">
                  <c:v>1.26</c:v>
                </c:pt>
                <c:pt idx="5370">
                  <c:v>1.51</c:v>
                </c:pt>
                <c:pt idx="5371">
                  <c:v>0</c:v>
                </c:pt>
                <c:pt idx="5372">
                  <c:v>0</c:v>
                </c:pt>
                <c:pt idx="5373">
                  <c:v>0.51</c:v>
                </c:pt>
                <c:pt idx="5374">
                  <c:v>0.25</c:v>
                </c:pt>
                <c:pt idx="5375">
                  <c:v>0</c:v>
                </c:pt>
                <c:pt idx="5376">
                  <c:v>4.82</c:v>
                </c:pt>
                <c:pt idx="5377">
                  <c:v>0</c:v>
                </c:pt>
                <c:pt idx="5378">
                  <c:v>0.25</c:v>
                </c:pt>
                <c:pt idx="5379">
                  <c:v>0.25</c:v>
                </c:pt>
                <c:pt idx="5380">
                  <c:v>0</c:v>
                </c:pt>
                <c:pt idx="5381">
                  <c:v>0</c:v>
                </c:pt>
                <c:pt idx="5382">
                  <c:v>0.25</c:v>
                </c:pt>
                <c:pt idx="5383">
                  <c:v>0</c:v>
                </c:pt>
                <c:pt idx="5384">
                  <c:v>0.25</c:v>
                </c:pt>
                <c:pt idx="5385">
                  <c:v>0</c:v>
                </c:pt>
                <c:pt idx="5386">
                  <c:v>0</c:v>
                </c:pt>
                <c:pt idx="5387">
                  <c:v>1.27</c:v>
                </c:pt>
                <c:pt idx="5388">
                  <c:v>0</c:v>
                </c:pt>
                <c:pt idx="5389">
                  <c:v>1.77</c:v>
                </c:pt>
                <c:pt idx="5390">
                  <c:v>0.25</c:v>
                </c:pt>
                <c:pt idx="5391">
                  <c:v>0</c:v>
                </c:pt>
                <c:pt idx="5392">
                  <c:v>0</c:v>
                </c:pt>
                <c:pt idx="5393">
                  <c:v>0.25</c:v>
                </c:pt>
                <c:pt idx="5394">
                  <c:v>0</c:v>
                </c:pt>
                <c:pt idx="5395">
                  <c:v>0</c:v>
                </c:pt>
                <c:pt idx="5396">
                  <c:v>0.25</c:v>
                </c:pt>
                <c:pt idx="5397">
                  <c:v>0</c:v>
                </c:pt>
                <c:pt idx="5398">
                  <c:v>0</c:v>
                </c:pt>
                <c:pt idx="5399">
                  <c:v>0.25</c:v>
                </c:pt>
                <c:pt idx="5400">
                  <c:v>0</c:v>
                </c:pt>
                <c:pt idx="5401">
                  <c:v>0</c:v>
                </c:pt>
                <c:pt idx="5402">
                  <c:v>0</c:v>
                </c:pt>
                <c:pt idx="5403">
                  <c:v>0.25</c:v>
                </c:pt>
                <c:pt idx="5404">
                  <c:v>1.78</c:v>
                </c:pt>
                <c:pt idx="5405">
                  <c:v>2.54</c:v>
                </c:pt>
                <c:pt idx="5406">
                  <c:v>4.57</c:v>
                </c:pt>
                <c:pt idx="5407">
                  <c:v>3.54</c:v>
                </c:pt>
                <c:pt idx="5408">
                  <c:v>0</c:v>
                </c:pt>
                <c:pt idx="5409">
                  <c:v>0.76</c:v>
                </c:pt>
                <c:pt idx="5410">
                  <c:v>0.25</c:v>
                </c:pt>
                <c:pt idx="5411">
                  <c:v>1.77</c:v>
                </c:pt>
                <c:pt idx="5412">
                  <c:v>0</c:v>
                </c:pt>
                <c:pt idx="5413">
                  <c:v>0.51</c:v>
                </c:pt>
                <c:pt idx="5414">
                  <c:v>0</c:v>
                </c:pt>
                <c:pt idx="5415">
                  <c:v>0</c:v>
                </c:pt>
                <c:pt idx="5416">
                  <c:v>0</c:v>
                </c:pt>
                <c:pt idx="5417">
                  <c:v>0</c:v>
                </c:pt>
                <c:pt idx="5418">
                  <c:v>0</c:v>
                </c:pt>
                <c:pt idx="5419">
                  <c:v>0</c:v>
                </c:pt>
                <c:pt idx="5420">
                  <c:v>4.32</c:v>
                </c:pt>
                <c:pt idx="5421">
                  <c:v>0.75</c:v>
                </c:pt>
                <c:pt idx="5422">
                  <c:v>0</c:v>
                </c:pt>
                <c:pt idx="5423">
                  <c:v>0</c:v>
                </c:pt>
                <c:pt idx="5424">
                  <c:v>0.25</c:v>
                </c:pt>
                <c:pt idx="5425">
                  <c:v>0</c:v>
                </c:pt>
                <c:pt idx="5426">
                  <c:v>0</c:v>
                </c:pt>
                <c:pt idx="5427">
                  <c:v>0</c:v>
                </c:pt>
                <c:pt idx="5428">
                  <c:v>0.5</c:v>
                </c:pt>
                <c:pt idx="5429">
                  <c:v>5.0599999999999996</c:v>
                </c:pt>
                <c:pt idx="5430">
                  <c:v>12.69</c:v>
                </c:pt>
                <c:pt idx="5431">
                  <c:v>0.51</c:v>
                </c:pt>
                <c:pt idx="5432">
                  <c:v>2.02</c:v>
                </c:pt>
                <c:pt idx="5433">
                  <c:v>3.04</c:v>
                </c:pt>
                <c:pt idx="5434">
                  <c:v>0.75</c:v>
                </c:pt>
                <c:pt idx="5435">
                  <c:v>0</c:v>
                </c:pt>
                <c:pt idx="5436">
                  <c:v>1.01</c:v>
                </c:pt>
                <c:pt idx="5437">
                  <c:v>0.25</c:v>
                </c:pt>
                <c:pt idx="5438">
                  <c:v>0</c:v>
                </c:pt>
                <c:pt idx="5439">
                  <c:v>0.25</c:v>
                </c:pt>
                <c:pt idx="5440">
                  <c:v>0.25</c:v>
                </c:pt>
                <c:pt idx="5441">
                  <c:v>10.15</c:v>
                </c:pt>
                <c:pt idx="5442">
                  <c:v>0.25</c:v>
                </c:pt>
                <c:pt idx="5443">
                  <c:v>14.23</c:v>
                </c:pt>
                <c:pt idx="5444">
                  <c:v>0</c:v>
                </c:pt>
                <c:pt idx="5445">
                  <c:v>0</c:v>
                </c:pt>
                <c:pt idx="5446">
                  <c:v>0.25</c:v>
                </c:pt>
                <c:pt idx="5447">
                  <c:v>1.27</c:v>
                </c:pt>
                <c:pt idx="5448">
                  <c:v>0</c:v>
                </c:pt>
                <c:pt idx="5449">
                  <c:v>0</c:v>
                </c:pt>
                <c:pt idx="5450">
                  <c:v>33.75</c:v>
                </c:pt>
                <c:pt idx="5451">
                  <c:v>36.049999999999997</c:v>
                </c:pt>
                <c:pt idx="5452">
                  <c:v>0</c:v>
                </c:pt>
                <c:pt idx="5453">
                  <c:v>1.01</c:v>
                </c:pt>
                <c:pt idx="5454">
                  <c:v>0.25</c:v>
                </c:pt>
                <c:pt idx="5455">
                  <c:v>8.3800000000000008</c:v>
                </c:pt>
                <c:pt idx="5456">
                  <c:v>0</c:v>
                </c:pt>
                <c:pt idx="5457">
                  <c:v>3.3</c:v>
                </c:pt>
                <c:pt idx="5458">
                  <c:v>8.11</c:v>
                </c:pt>
                <c:pt idx="5459">
                  <c:v>5.57</c:v>
                </c:pt>
                <c:pt idx="5460">
                  <c:v>8.8699999999999992</c:v>
                </c:pt>
                <c:pt idx="5461">
                  <c:v>50.28</c:v>
                </c:pt>
                <c:pt idx="5462">
                  <c:v>2.77</c:v>
                </c:pt>
                <c:pt idx="5463">
                  <c:v>2.0299999999999998</c:v>
                </c:pt>
                <c:pt idx="5464">
                  <c:v>0.51</c:v>
                </c:pt>
                <c:pt idx="5465">
                  <c:v>22.61</c:v>
                </c:pt>
                <c:pt idx="5466">
                  <c:v>0</c:v>
                </c:pt>
                <c:pt idx="5467">
                  <c:v>0</c:v>
                </c:pt>
                <c:pt idx="5468">
                  <c:v>0</c:v>
                </c:pt>
                <c:pt idx="5469">
                  <c:v>14.98</c:v>
                </c:pt>
                <c:pt idx="5470">
                  <c:v>0.5</c:v>
                </c:pt>
                <c:pt idx="5471">
                  <c:v>0.25</c:v>
                </c:pt>
                <c:pt idx="5472">
                  <c:v>0</c:v>
                </c:pt>
                <c:pt idx="5473">
                  <c:v>0.76</c:v>
                </c:pt>
                <c:pt idx="5474">
                  <c:v>3.78</c:v>
                </c:pt>
                <c:pt idx="5475">
                  <c:v>0</c:v>
                </c:pt>
                <c:pt idx="5476">
                  <c:v>22.85</c:v>
                </c:pt>
                <c:pt idx="5477">
                  <c:v>0</c:v>
                </c:pt>
                <c:pt idx="5478">
                  <c:v>54.86</c:v>
                </c:pt>
                <c:pt idx="5479">
                  <c:v>2.2799999999999998</c:v>
                </c:pt>
                <c:pt idx="5480">
                  <c:v>1.02</c:v>
                </c:pt>
                <c:pt idx="5481">
                  <c:v>6.08</c:v>
                </c:pt>
                <c:pt idx="5482">
                  <c:v>3.04</c:v>
                </c:pt>
                <c:pt idx="5483">
                  <c:v>10.41</c:v>
                </c:pt>
                <c:pt idx="5484">
                  <c:v>0.25</c:v>
                </c:pt>
                <c:pt idx="5485">
                  <c:v>2.52</c:v>
                </c:pt>
                <c:pt idx="5486">
                  <c:v>0</c:v>
                </c:pt>
                <c:pt idx="5487">
                  <c:v>34.28</c:v>
                </c:pt>
                <c:pt idx="5488">
                  <c:v>0</c:v>
                </c:pt>
                <c:pt idx="5489">
                  <c:v>77.709999999999994</c:v>
                </c:pt>
                <c:pt idx="5490">
                  <c:v>10.38</c:v>
                </c:pt>
                <c:pt idx="5491">
                  <c:v>0</c:v>
                </c:pt>
                <c:pt idx="5492">
                  <c:v>2.54</c:v>
                </c:pt>
                <c:pt idx="5493">
                  <c:v>0.25</c:v>
                </c:pt>
                <c:pt idx="5494">
                  <c:v>0</c:v>
                </c:pt>
                <c:pt idx="5495">
                  <c:v>2.78</c:v>
                </c:pt>
                <c:pt idx="5496">
                  <c:v>21.83</c:v>
                </c:pt>
                <c:pt idx="5497">
                  <c:v>64.75</c:v>
                </c:pt>
                <c:pt idx="5498">
                  <c:v>4.29</c:v>
                </c:pt>
                <c:pt idx="5499">
                  <c:v>19.02</c:v>
                </c:pt>
                <c:pt idx="5500">
                  <c:v>0.25</c:v>
                </c:pt>
                <c:pt idx="5501">
                  <c:v>2.2799999999999998</c:v>
                </c:pt>
                <c:pt idx="5502">
                  <c:v>1.26</c:v>
                </c:pt>
                <c:pt idx="5503">
                  <c:v>4.0599999999999996</c:v>
                </c:pt>
                <c:pt idx="5504">
                  <c:v>31.71</c:v>
                </c:pt>
                <c:pt idx="5505">
                  <c:v>0.75</c:v>
                </c:pt>
                <c:pt idx="5506">
                  <c:v>0</c:v>
                </c:pt>
                <c:pt idx="5507">
                  <c:v>0.5</c:v>
                </c:pt>
                <c:pt idx="5508">
                  <c:v>0</c:v>
                </c:pt>
                <c:pt idx="5509">
                  <c:v>2.2799999999999998</c:v>
                </c:pt>
                <c:pt idx="5510">
                  <c:v>3.03</c:v>
                </c:pt>
                <c:pt idx="5511">
                  <c:v>0</c:v>
                </c:pt>
                <c:pt idx="5512">
                  <c:v>0</c:v>
                </c:pt>
                <c:pt idx="5513">
                  <c:v>16.260000000000002</c:v>
                </c:pt>
                <c:pt idx="5514">
                  <c:v>25.64</c:v>
                </c:pt>
                <c:pt idx="5515">
                  <c:v>13.45</c:v>
                </c:pt>
                <c:pt idx="5516">
                  <c:v>0.25</c:v>
                </c:pt>
                <c:pt idx="5517">
                  <c:v>45.97</c:v>
                </c:pt>
                <c:pt idx="5518">
                  <c:v>6.09</c:v>
                </c:pt>
                <c:pt idx="5519">
                  <c:v>0.25</c:v>
                </c:pt>
                <c:pt idx="5520">
                  <c:v>0.25</c:v>
                </c:pt>
                <c:pt idx="5521">
                  <c:v>0</c:v>
                </c:pt>
                <c:pt idx="5522">
                  <c:v>0</c:v>
                </c:pt>
                <c:pt idx="5523">
                  <c:v>4.55</c:v>
                </c:pt>
                <c:pt idx="5524">
                  <c:v>22.59</c:v>
                </c:pt>
                <c:pt idx="5525">
                  <c:v>1.77</c:v>
                </c:pt>
                <c:pt idx="5526">
                  <c:v>5.57</c:v>
                </c:pt>
                <c:pt idx="5527">
                  <c:v>13.16</c:v>
                </c:pt>
                <c:pt idx="5528">
                  <c:v>24.88</c:v>
                </c:pt>
                <c:pt idx="5529">
                  <c:v>0.5</c:v>
                </c:pt>
                <c:pt idx="5530">
                  <c:v>0</c:v>
                </c:pt>
                <c:pt idx="5531">
                  <c:v>0</c:v>
                </c:pt>
                <c:pt idx="5532">
                  <c:v>2.5299999999999998</c:v>
                </c:pt>
                <c:pt idx="5533">
                  <c:v>0</c:v>
                </c:pt>
                <c:pt idx="5534">
                  <c:v>0</c:v>
                </c:pt>
                <c:pt idx="5535">
                  <c:v>0</c:v>
                </c:pt>
                <c:pt idx="5536">
                  <c:v>0</c:v>
                </c:pt>
                <c:pt idx="5537">
                  <c:v>5.07</c:v>
                </c:pt>
                <c:pt idx="5538">
                  <c:v>0</c:v>
                </c:pt>
                <c:pt idx="5539">
                  <c:v>0</c:v>
                </c:pt>
                <c:pt idx="5540">
                  <c:v>74.900000000000006</c:v>
                </c:pt>
                <c:pt idx="5541">
                  <c:v>7.1</c:v>
                </c:pt>
                <c:pt idx="5542">
                  <c:v>0.25</c:v>
                </c:pt>
                <c:pt idx="5543">
                  <c:v>12.19</c:v>
                </c:pt>
                <c:pt idx="5544">
                  <c:v>30.46</c:v>
                </c:pt>
                <c:pt idx="5545">
                  <c:v>0.5</c:v>
                </c:pt>
                <c:pt idx="5546">
                  <c:v>25.63</c:v>
                </c:pt>
                <c:pt idx="5547">
                  <c:v>15.73</c:v>
                </c:pt>
                <c:pt idx="5548">
                  <c:v>0.25</c:v>
                </c:pt>
                <c:pt idx="5549">
                  <c:v>27.41</c:v>
                </c:pt>
                <c:pt idx="5550">
                  <c:v>2.27</c:v>
                </c:pt>
                <c:pt idx="5551">
                  <c:v>5.57</c:v>
                </c:pt>
                <c:pt idx="5552">
                  <c:v>20.04</c:v>
                </c:pt>
                <c:pt idx="5553">
                  <c:v>1</c:v>
                </c:pt>
                <c:pt idx="5554">
                  <c:v>0</c:v>
                </c:pt>
                <c:pt idx="5555">
                  <c:v>0.25</c:v>
                </c:pt>
                <c:pt idx="5556">
                  <c:v>53.33</c:v>
                </c:pt>
                <c:pt idx="5557">
                  <c:v>11.41</c:v>
                </c:pt>
                <c:pt idx="5558">
                  <c:v>1.26</c:v>
                </c:pt>
                <c:pt idx="5559">
                  <c:v>1.51</c:v>
                </c:pt>
                <c:pt idx="5560">
                  <c:v>16.48</c:v>
                </c:pt>
                <c:pt idx="5561">
                  <c:v>0</c:v>
                </c:pt>
                <c:pt idx="5562">
                  <c:v>0.5</c:v>
                </c:pt>
                <c:pt idx="5563">
                  <c:v>0</c:v>
                </c:pt>
                <c:pt idx="5564">
                  <c:v>0</c:v>
                </c:pt>
                <c:pt idx="5565">
                  <c:v>0</c:v>
                </c:pt>
                <c:pt idx="5566">
                  <c:v>0.5</c:v>
                </c:pt>
                <c:pt idx="5567">
                  <c:v>10.15</c:v>
                </c:pt>
                <c:pt idx="5568">
                  <c:v>1.27</c:v>
                </c:pt>
                <c:pt idx="5569">
                  <c:v>9.9</c:v>
                </c:pt>
                <c:pt idx="5570">
                  <c:v>7.84</c:v>
                </c:pt>
                <c:pt idx="5571">
                  <c:v>3.55</c:v>
                </c:pt>
                <c:pt idx="5572">
                  <c:v>0.25</c:v>
                </c:pt>
                <c:pt idx="5573">
                  <c:v>0</c:v>
                </c:pt>
                <c:pt idx="5574">
                  <c:v>43.9</c:v>
                </c:pt>
                <c:pt idx="5575">
                  <c:v>8.1300000000000008</c:v>
                </c:pt>
                <c:pt idx="5576">
                  <c:v>106.9</c:v>
                </c:pt>
                <c:pt idx="5577">
                  <c:v>6.08</c:v>
                </c:pt>
                <c:pt idx="5578">
                  <c:v>7.57</c:v>
                </c:pt>
                <c:pt idx="5579">
                  <c:v>2.0299999999999998</c:v>
                </c:pt>
                <c:pt idx="5580">
                  <c:v>0.25</c:v>
                </c:pt>
                <c:pt idx="5581">
                  <c:v>3.81</c:v>
                </c:pt>
                <c:pt idx="5582">
                  <c:v>1.27</c:v>
                </c:pt>
                <c:pt idx="5583">
                  <c:v>3.05</c:v>
                </c:pt>
                <c:pt idx="5584">
                  <c:v>0.25</c:v>
                </c:pt>
                <c:pt idx="5585">
                  <c:v>0</c:v>
                </c:pt>
                <c:pt idx="5586">
                  <c:v>1.51</c:v>
                </c:pt>
                <c:pt idx="5587">
                  <c:v>1.01</c:v>
                </c:pt>
                <c:pt idx="5588">
                  <c:v>0</c:v>
                </c:pt>
                <c:pt idx="5589">
                  <c:v>34.020000000000003</c:v>
                </c:pt>
                <c:pt idx="5590">
                  <c:v>1.76</c:v>
                </c:pt>
                <c:pt idx="5591">
                  <c:v>1.75</c:v>
                </c:pt>
                <c:pt idx="5592">
                  <c:v>0</c:v>
                </c:pt>
                <c:pt idx="5593">
                  <c:v>13.41</c:v>
                </c:pt>
                <c:pt idx="5594">
                  <c:v>23.86</c:v>
                </c:pt>
                <c:pt idx="5595">
                  <c:v>2.02</c:v>
                </c:pt>
                <c:pt idx="5596">
                  <c:v>0</c:v>
                </c:pt>
                <c:pt idx="5597">
                  <c:v>46.71</c:v>
                </c:pt>
                <c:pt idx="5598">
                  <c:v>0.25</c:v>
                </c:pt>
                <c:pt idx="5599">
                  <c:v>1.77</c:v>
                </c:pt>
                <c:pt idx="5600">
                  <c:v>15.24</c:v>
                </c:pt>
                <c:pt idx="5601">
                  <c:v>3.05</c:v>
                </c:pt>
                <c:pt idx="5602">
                  <c:v>0.5</c:v>
                </c:pt>
                <c:pt idx="5603">
                  <c:v>0</c:v>
                </c:pt>
                <c:pt idx="5604">
                  <c:v>7.85</c:v>
                </c:pt>
                <c:pt idx="5605">
                  <c:v>0</c:v>
                </c:pt>
                <c:pt idx="5606">
                  <c:v>0.5</c:v>
                </c:pt>
                <c:pt idx="5607">
                  <c:v>25.65</c:v>
                </c:pt>
                <c:pt idx="5608">
                  <c:v>10.41</c:v>
                </c:pt>
                <c:pt idx="5609">
                  <c:v>25.15</c:v>
                </c:pt>
                <c:pt idx="5610">
                  <c:v>38.07</c:v>
                </c:pt>
                <c:pt idx="5611">
                  <c:v>33.520000000000003</c:v>
                </c:pt>
                <c:pt idx="5612">
                  <c:v>0.25</c:v>
                </c:pt>
                <c:pt idx="5613">
                  <c:v>11.92</c:v>
                </c:pt>
                <c:pt idx="5614">
                  <c:v>0</c:v>
                </c:pt>
                <c:pt idx="5615">
                  <c:v>23.62</c:v>
                </c:pt>
                <c:pt idx="5616">
                  <c:v>0</c:v>
                </c:pt>
                <c:pt idx="5617">
                  <c:v>4.0599999999999996</c:v>
                </c:pt>
                <c:pt idx="5618">
                  <c:v>14.96</c:v>
                </c:pt>
                <c:pt idx="5619">
                  <c:v>13.71</c:v>
                </c:pt>
                <c:pt idx="5620">
                  <c:v>14.99</c:v>
                </c:pt>
                <c:pt idx="5621">
                  <c:v>18.52</c:v>
                </c:pt>
                <c:pt idx="5622">
                  <c:v>0.5</c:v>
                </c:pt>
                <c:pt idx="5623">
                  <c:v>1.01</c:v>
                </c:pt>
                <c:pt idx="5624">
                  <c:v>0.25</c:v>
                </c:pt>
                <c:pt idx="5625">
                  <c:v>12.43</c:v>
                </c:pt>
                <c:pt idx="5626">
                  <c:v>0</c:v>
                </c:pt>
                <c:pt idx="5627">
                  <c:v>2.29</c:v>
                </c:pt>
                <c:pt idx="5628">
                  <c:v>6.35</c:v>
                </c:pt>
                <c:pt idx="5629">
                  <c:v>76.680000000000007</c:v>
                </c:pt>
                <c:pt idx="5630">
                  <c:v>0.25</c:v>
                </c:pt>
                <c:pt idx="5631">
                  <c:v>0</c:v>
                </c:pt>
                <c:pt idx="5632">
                  <c:v>27.42</c:v>
                </c:pt>
                <c:pt idx="5633">
                  <c:v>19.3</c:v>
                </c:pt>
                <c:pt idx="5634">
                  <c:v>1.27</c:v>
                </c:pt>
                <c:pt idx="5635">
                  <c:v>0</c:v>
                </c:pt>
                <c:pt idx="5636">
                  <c:v>0.76</c:v>
                </c:pt>
                <c:pt idx="5637">
                  <c:v>0</c:v>
                </c:pt>
                <c:pt idx="5638">
                  <c:v>21.06</c:v>
                </c:pt>
                <c:pt idx="5639">
                  <c:v>0</c:v>
                </c:pt>
                <c:pt idx="5640">
                  <c:v>0</c:v>
                </c:pt>
                <c:pt idx="5641">
                  <c:v>0</c:v>
                </c:pt>
                <c:pt idx="5642">
                  <c:v>1.77</c:v>
                </c:pt>
                <c:pt idx="5643">
                  <c:v>13.97</c:v>
                </c:pt>
                <c:pt idx="5644">
                  <c:v>0.25</c:v>
                </c:pt>
                <c:pt idx="5645">
                  <c:v>4.05</c:v>
                </c:pt>
                <c:pt idx="5646">
                  <c:v>1.02</c:v>
                </c:pt>
                <c:pt idx="5647">
                  <c:v>0</c:v>
                </c:pt>
                <c:pt idx="5648">
                  <c:v>10.14</c:v>
                </c:pt>
                <c:pt idx="5649">
                  <c:v>35.53</c:v>
                </c:pt>
                <c:pt idx="5650">
                  <c:v>118.6</c:v>
                </c:pt>
                <c:pt idx="5651">
                  <c:v>3.29</c:v>
                </c:pt>
                <c:pt idx="5652">
                  <c:v>1.77</c:v>
                </c:pt>
                <c:pt idx="5653">
                  <c:v>3.56</c:v>
                </c:pt>
                <c:pt idx="5654">
                  <c:v>16.98</c:v>
                </c:pt>
                <c:pt idx="5655">
                  <c:v>0.25</c:v>
                </c:pt>
                <c:pt idx="5656">
                  <c:v>10.88</c:v>
                </c:pt>
                <c:pt idx="5657">
                  <c:v>7.35</c:v>
                </c:pt>
                <c:pt idx="5658">
                  <c:v>0.25</c:v>
                </c:pt>
                <c:pt idx="5659">
                  <c:v>0</c:v>
                </c:pt>
                <c:pt idx="5660">
                  <c:v>5.31</c:v>
                </c:pt>
                <c:pt idx="5661">
                  <c:v>9.39</c:v>
                </c:pt>
                <c:pt idx="5662">
                  <c:v>0</c:v>
                </c:pt>
                <c:pt idx="5663">
                  <c:v>0</c:v>
                </c:pt>
                <c:pt idx="5664">
                  <c:v>0</c:v>
                </c:pt>
                <c:pt idx="5665">
                  <c:v>0</c:v>
                </c:pt>
                <c:pt idx="5666">
                  <c:v>3.04</c:v>
                </c:pt>
                <c:pt idx="5667">
                  <c:v>28.43</c:v>
                </c:pt>
                <c:pt idx="5668">
                  <c:v>54.58</c:v>
                </c:pt>
                <c:pt idx="5669">
                  <c:v>40.130000000000003</c:v>
                </c:pt>
                <c:pt idx="5670">
                  <c:v>41.89</c:v>
                </c:pt>
                <c:pt idx="5671">
                  <c:v>0</c:v>
                </c:pt>
                <c:pt idx="5672">
                  <c:v>2.54</c:v>
                </c:pt>
                <c:pt idx="5673">
                  <c:v>32.5</c:v>
                </c:pt>
                <c:pt idx="5674">
                  <c:v>2.79</c:v>
                </c:pt>
                <c:pt idx="5675">
                  <c:v>22.04</c:v>
                </c:pt>
                <c:pt idx="5676">
                  <c:v>21.32</c:v>
                </c:pt>
                <c:pt idx="5677">
                  <c:v>69.06</c:v>
                </c:pt>
                <c:pt idx="5678">
                  <c:v>11.68</c:v>
                </c:pt>
                <c:pt idx="5679">
                  <c:v>10.4</c:v>
                </c:pt>
                <c:pt idx="5680">
                  <c:v>88.62</c:v>
                </c:pt>
                <c:pt idx="5681">
                  <c:v>2.77</c:v>
                </c:pt>
                <c:pt idx="5682">
                  <c:v>73.400000000000006</c:v>
                </c:pt>
                <c:pt idx="5683">
                  <c:v>5.07</c:v>
                </c:pt>
                <c:pt idx="5684">
                  <c:v>56.88</c:v>
                </c:pt>
                <c:pt idx="5685">
                  <c:v>21.05</c:v>
                </c:pt>
                <c:pt idx="5686">
                  <c:v>7.87</c:v>
                </c:pt>
                <c:pt idx="5687">
                  <c:v>43.91</c:v>
                </c:pt>
                <c:pt idx="5688">
                  <c:v>9.8800000000000008</c:v>
                </c:pt>
                <c:pt idx="5689">
                  <c:v>117.34</c:v>
                </c:pt>
                <c:pt idx="5690">
                  <c:v>101.03</c:v>
                </c:pt>
                <c:pt idx="5691">
                  <c:v>44.17</c:v>
                </c:pt>
                <c:pt idx="5692">
                  <c:v>102.85</c:v>
                </c:pt>
                <c:pt idx="5693">
                  <c:v>157.93</c:v>
                </c:pt>
                <c:pt idx="5694">
                  <c:v>182.04</c:v>
                </c:pt>
                <c:pt idx="5695">
                  <c:v>151.37</c:v>
                </c:pt>
                <c:pt idx="5696">
                  <c:v>6.84</c:v>
                </c:pt>
                <c:pt idx="5697">
                  <c:v>13.97</c:v>
                </c:pt>
                <c:pt idx="5698">
                  <c:v>0</c:v>
                </c:pt>
                <c:pt idx="5699">
                  <c:v>105.13</c:v>
                </c:pt>
                <c:pt idx="5700">
                  <c:v>9.6300000000000008</c:v>
                </c:pt>
                <c:pt idx="5701">
                  <c:v>14.21</c:v>
                </c:pt>
                <c:pt idx="5702">
                  <c:v>18.28</c:v>
                </c:pt>
                <c:pt idx="5703">
                  <c:v>28.95</c:v>
                </c:pt>
                <c:pt idx="5704">
                  <c:v>8.3699999999999992</c:v>
                </c:pt>
                <c:pt idx="5705">
                  <c:v>0</c:v>
                </c:pt>
                <c:pt idx="5706">
                  <c:v>0.25</c:v>
                </c:pt>
                <c:pt idx="5707">
                  <c:v>0.25</c:v>
                </c:pt>
                <c:pt idx="5708">
                  <c:v>13.69</c:v>
                </c:pt>
                <c:pt idx="5709">
                  <c:v>1.02</c:v>
                </c:pt>
                <c:pt idx="5710">
                  <c:v>1.01</c:v>
                </c:pt>
                <c:pt idx="5711">
                  <c:v>15.75</c:v>
                </c:pt>
                <c:pt idx="5712">
                  <c:v>8.64</c:v>
                </c:pt>
                <c:pt idx="5713">
                  <c:v>145.01</c:v>
                </c:pt>
                <c:pt idx="5714">
                  <c:v>61.18</c:v>
                </c:pt>
                <c:pt idx="5715">
                  <c:v>0.25</c:v>
                </c:pt>
                <c:pt idx="5716">
                  <c:v>3.8</c:v>
                </c:pt>
                <c:pt idx="5717">
                  <c:v>0.25</c:v>
                </c:pt>
                <c:pt idx="5718">
                  <c:v>47.72</c:v>
                </c:pt>
                <c:pt idx="5719">
                  <c:v>60.45</c:v>
                </c:pt>
                <c:pt idx="5720">
                  <c:v>56.61</c:v>
                </c:pt>
                <c:pt idx="5721">
                  <c:v>7.36</c:v>
                </c:pt>
                <c:pt idx="5722">
                  <c:v>8.61</c:v>
                </c:pt>
                <c:pt idx="5723">
                  <c:v>6.32</c:v>
                </c:pt>
                <c:pt idx="5724">
                  <c:v>11.67</c:v>
                </c:pt>
                <c:pt idx="5725">
                  <c:v>12.68</c:v>
                </c:pt>
                <c:pt idx="5726">
                  <c:v>0.25</c:v>
                </c:pt>
                <c:pt idx="5727">
                  <c:v>0</c:v>
                </c:pt>
                <c:pt idx="5728">
                  <c:v>0</c:v>
                </c:pt>
                <c:pt idx="5729">
                  <c:v>0</c:v>
                </c:pt>
                <c:pt idx="5730">
                  <c:v>0</c:v>
                </c:pt>
                <c:pt idx="5731">
                  <c:v>0</c:v>
                </c:pt>
                <c:pt idx="5732">
                  <c:v>0</c:v>
                </c:pt>
                <c:pt idx="5733">
                  <c:v>0</c:v>
                </c:pt>
                <c:pt idx="5734">
                  <c:v>0</c:v>
                </c:pt>
                <c:pt idx="5735">
                  <c:v>0</c:v>
                </c:pt>
                <c:pt idx="5736">
                  <c:v>0</c:v>
                </c:pt>
                <c:pt idx="5737">
                  <c:v>0</c:v>
                </c:pt>
                <c:pt idx="5738">
                  <c:v>0.25</c:v>
                </c:pt>
                <c:pt idx="5739">
                  <c:v>0</c:v>
                </c:pt>
                <c:pt idx="5740">
                  <c:v>0</c:v>
                </c:pt>
                <c:pt idx="5741">
                  <c:v>0.25</c:v>
                </c:pt>
                <c:pt idx="5742">
                  <c:v>0</c:v>
                </c:pt>
                <c:pt idx="5743">
                  <c:v>0</c:v>
                </c:pt>
                <c:pt idx="5744">
                  <c:v>0</c:v>
                </c:pt>
                <c:pt idx="5745">
                  <c:v>1.02</c:v>
                </c:pt>
                <c:pt idx="5746">
                  <c:v>0</c:v>
                </c:pt>
                <c:pt idx="5747">
                  <c:v>7.88</c:v>
                </c:pt>
                <c:pt idx="5748">
                  <c:v>0</c:v>
                </c:pt>
                <c:pt idx="5749">
                  <c:v>0</c:v>
                </c:pt>
                <c:pt idx="5750">
                  <c:v>0</c:v>
                </c:pt>
                <c:pt idx="5751">
                  <c:v>0</c:v>
                </c:pt>
                <c:pt idx="5752">
                  <c:v>0</c:v>
                </c:pt>
                <c:pt idx="5753">
                  <c:v>0</c:v>
                </c:pt>
                <c:pt idx="5754">
                  <c:v>0</c:v>
                </c:pt>
                <c:pt idx="5755">
                  <c:v>0.25</c:v>
                </c:pt>
                <c:pt idx="5756">
                  <c:v>0</c:v>
                </c:pt>
                <c:pt idx="5757">
                  <c:v>0.25</c:v>
                </c:pt>
                <c:pt idx="5758">
                  <c:v>0.25</c:v>
                </c:pt>
                <c:pt idx="5759">
                  <c:v>0.51</c:v>
                </c:pt>
                <c:pt idx="5760">
                  <c:v>0</c:v>
                </c:pt>
                <c:pt idx="5761">
                  <c:v>0</c:v>
                </c:pt>
                <c:pt idx="5762">
                  <c:v>4.0599999999999996</c:v>
                </c:pt>
                <c:pt idx="5763">
                  <c:v>1.77</c:v>
                </c:pt>
                <c:pt idx="5764">
                  <c:v>0.25</c:v>
                </c:pt>
                <c:pt idx="5765">
                  <c:v>0.76</c:v>
                </c:pt>
                <c:pt idx="5766">
                  <c:v>10.91</c:v>
                </c:pt>
                <c:pt idx="5767">
                  <c:v>3.3</c:v>
                </c:pt>
                <c:pt idx="5768">
                  <c:v>0</c:v>
                </c:pt>
                <c:pt idx="5769">
                  <c:v>0</c:v>
                </c:pt>
                <c:pt idx="5770">
                  <c:v>10.41</c:v>
                </c:pt>
                <c:pt idx="5771">
                  <c:v>6.33</c:v>
                </c:pt>
                <c:pt idx="5772">
                  <c:v>0.5</c:v>
                </c:pt>
                <c:pt idx="5773">
                  <c:v>0</c:v>
                </c:pt>
                <c:pt idx="5774">
                  <c:v>0</c:v>
                </c:pt>
                <c:pt idx="5775">
                  <c:v>0</c:v>
                </c:pt>
                <c:pt idx="5776">
                  <c:v>0</c:v>
                </c:pt>
                <c:pt idx="5777">
                  <c:v>0</c:v>
                </c:pt>
                <c:pt idx="5778">
                  <c:v>8.1199999999999992</c:v>
                </c:pt>
                <c:pt idx="5779">
                  <c:v>0</c:v>
                </c:pt>
                <c:pt idx="5780">
                  <c:v>0</c:v>
                </c:pt>
                <c:pt idx="5781">
                  <c:v>1</c:v>
                </c:pt>
                <c:pt idx="5782">
                  <c:v>0</c:v>
                </c:pt>
                <c:pt idx="5783">
                  <c:v>0</c:v>
                </c:pt>
                <c:pt idx="5784">
                  <c:v>0</c:v>
                </c:pt>
                <c:pt idx="5785">
                  <c:v>2.0299999999999998</c:v>
                </c:pt>
                <c:pt idx="5786">
                  <c:v>0</c:v>
                </c:pt>
                <c:pt idx="5787">
                  <c:v>0</c:v>
                </c:pt>
                <c:pt idx="5788">
                  <c:v>0</c:v>
                </c:pt>
                <c:pt idx="5789">
                  <c:v>0</c:v>
                </c:pt>
                <c:pt idx="5790">
                  <c:v>0</c:v>
                </c:pt>
                <c:pt idx="5791">
                  <c:v>0.5</c:v>
                </c:pt>
                <c:pt idx="5792">
                  <c:v>13.69</c:v>
                </c:pt>
                <c:pt idx="5793">
                  <c:v>3.03</c:v>
                </c:pt>
                <c:pt idx="5794">
                  <c:v>0.51</c:v>
                </c:pt>
                <c:pt idx="5795">
                  <c:v>4.0599999999999996</c:v>
                </c:pt>
                <c:pt idx="5796">
                  <c:v>0.5</c:v>
                </c:pt>
                <c:pt idx="5797">
                  <c:v>0.25</c:v>
                </c:pt>
                <c:pt idx="5798">
                  <c:v>0.5</c:v>
                </c:pt>
                <c:pt idx="5799">
                  <c:v>0</c:v>
                </c:pt>
                <c:pt idx="5800">
                  <c:v>3.56</c:v>
                </c:pt>
                <c:pt idx="5801">
                  <c:v>0.25</c:v>
                </c:pt>
                <c:pt idx="5802">
                  <c:v>0</c:v>
                </c:pt>
                <c:pt idx="5803">
                  <c:v>0</c:v>
                </c:pt>
                <c:pt idx="5804">
                  <c:v>1.51</c:v>
                </c:pt>
                <c:pt idx="5805">
                  <c:v>0</c:v>
                </c:pt>
                <c:pt idx="5806">
                  <c:v>7.34</c:v>
                </c:pt>
                <c:pt idx="5807">
                  <c:v>0.25</c:v>
                </c:pt>
                <c:pt idx="5808">
                  <c:v>0</c:v>
                </c:pt>
                <c:pt idx="5809">
                  <c:v>0</c:v>
                </c:pt>
                <c:pt idx="5810">
                  <c:v>0</c:v>
                </c:pt>
                <c:pt idx="5811">
                  <c:v>0</c:v>
                </c:pt>
                <c:pt idx="5812">
                  <c:v>0</c:v>
                </c:pt>
                <c:pt idx="5813">
                  <c:v>0</c:v>
                </c:pt>
                <c:pt idx="5814">
                  <c:v>0</c:v>
                </c:pt>
                <c:pt idx="5815">
                  <c:v>0.25</c:v>
                </c:pt>
                <c:pt idx="5816">
                  <c:v>4.83</c:v>
                </c:pt>
                <c:pt idx="5817">
                  <c:v>0.5</c:v>
                </c:pt>
                <c:pt idx="5818">
                  <c:v>0</c:v>
                </c:pt>
                <c:pt idx="5819">
                  <c:v>0</c:v>
                </c:pt>
                <c:pt idx="5820">
                  <c:v>0</c:v>
                </c:pt>
                <c:pt idx="5821">
                  <c:v>0</c:v>
                </c:pt>
                <c:pt idx="5822">
                  <c:v>1.77</c:v>
                </c:pt>
                <c:pt idx="5823">
                  <c:v>3.05</c:v>
                </c:pt>
                <c:pt idx="5824">
                  <c:v>1.27</c:v>
                </c:pt>
                <c:pt idx="5825">
                  <c:v>0</c:v>
                </c:pt>
                <c:pt idx="5826">
                  <c:v>0</c:v>
                </c:pt>
                <c:pt idx="5827">
                  <c:v>0</c:v>
                </c:pt>
                <c:pt idx="5828">
                  <c:v>1.01</c:v>
                </c:pt>
                <c:pt idx="5829">
                  <c:v>0</c:v>
                </c:pt>
                <c:pt idx="5830">
                  <c:v>0</c:v>
                </c:pt>
                <c:pt idx="5831">
                  <c:v>0</c:v>
                </c:pt>
                <c:pt idx="5832">
                  <c:v>0</c:v>
                </c:pt>
                <c:pt idx="5833">
                  <c:v>0</c:v>
                </c:pt>
                <c:pt idx="5834">
                  <c:v>55.83</c:v>
                </c:pt>
                <c:pt idx="5835">
                  <c:v>0.75</c:v>
                </c:pt>
                <c:pt idx="5836">
                  <c:v>0</c:v>
                </c:pt>
                <c:pt idx="5837">
                  <c:v>0</c:v>
                </c:pt>
                <c:pt idx="5838">
                  <c:v>0</c:v>
                </c:pt>
                <c:pt idx="5839">
                  <c:v>10.92</c:v>
                </c:pt>
                <c:pt idx="5840">
                  <c:v>24.13</c:v>
                </c:pt>
                <c:pt idx="5841">
                  <c:v>0</c:v>
                </c:pt>
                <c:pt idx="5842">
                  <c:v>0</c:v>
                </c:pt>
                <c:pt idx="5843">
                  <c:v>0</c:v>
                </c:pt>
                <c:pt idx="5844">
                  <c:v>0</c:v>
                </c:pt>
                <c:pt idx="5845">
                  <c:v>0</c:v>
                </c:pt>
                <c:pt idx="5846">
                  <c:v>0.76</c:v>
                </c:pt>
                <c:pt idx="5847">
                  <c:v>0.25</c:v>
                </c:pt>
                <c:pt idx="5848">
                  <c:v>0</c:v>
                </c:pt>
                <c:pt idx="5849">
                  <c:v>0</c:v>
                </c:pt>
                <c:pt idx="5850">
                  <c:v>0</c:v>
                </c:pt>
                <c:pt idx="5851">
                  <c:v>0</c:v>
                </c:pt>
                <c:pt idx="5852">
                  <c:v>0</c:v>
                </c:pt>
                <c:pt idx="5853">
                  <c:v>13.2</c:v>
                </c:pt>
                <c:pt idx="5854">
                  <c:v>6.6</c:v>
                </c:pt>
                <c:pt idx="5855">
                  <c:v>2.0299999999999998</c:v>
                </c:pt>
                <c:pt idx="5856">
                  <c:v>0</c:v>
                </c:pt>
                <c:pt idx="5857">
                  <c:v>0</c:v>
                </c:pt>
                <c:pt idx="5858">
                  <c:v>6.86</c:v>
                </c:pt>
                <c:pt idx="5859">
                  <c:v>25.6</c:v>
                </c:pt>
                <c:pt idx="5860">
                  <c:v>2.02</c:v>
                </c:pt>
                <c:pt idx="5861">
                  <c:v>0</c:v>
                </c:pt>
                <c:pt idx="5862">
                  <c:v>0</c:v>
                </c:pt>
                <c:pt idx="5863">
                  <c:v>1.78</c:v>
                </c:pt>
                <c:pt idx="5864">
                  <c:v>0.5</c:v>
                </c:pt>
                <c:pt idx="5865">
                  <c:v>15.49</c:v>
                </c:pt>
                <c:pt idx="5866">
                  <c:v>268.45999999999998</c:v>
                </c:pt>
                <c:pt idx="5867">
                  <c:v>4.05</c:v>
                </c:pt>
                <c:pt idx="5868">
                  <c:v>37.33</c:v>
                </c:pt>
                <c:pt idx="5869">
                  <c:v>18.28</c:v>
                </c:pt>
                <c:pt idx="5870">
                  <c:v>4.8099999999999996</c:v>
                </c:pt>
                <c:pt idx="5871">
                  <c:v>39.07</c:v>
                </c:pt>
                <c:pt idx="5872">
                  <c:v>0.75</c:v>
                </c:pt>
                <c:pt idx="5873">
                  <c:v>1.76</c:v>
                </c:pt>
                <c:pt idx="5874">
                  <c:v>4.0599999999999996</c:v>
                </c:pt>
                <c:pt idx="5875">
                  <c:v>6.09</c:v>
                </c:pt>
                <c:pt idx="5876">
                  <c:v>17.260000000000002</c:v>
                </c:pt>
                <c:pt idx="5877">
                  <c:v>3.04</c:v>
                </c:pt>
                <c:pt idx="5878">
                  <c:v>15.49</c:v>
                </c:pt>
                <c:pt idx="5879">
                  <c:v>69.819999999999993</c:v>
                </c:pt>
                <c:pt idx="5880">
                  <c:v>21.07</c:v>
                </c:pt>
                <c:pt idx="5881">
                  <c:v>1.26</c:v>
                </c:pt>
                <c:pt idx="5882">
                  <c:v>0.5</c:v>
                </c:pt>
                <c:pt idx="5883">
                  <c:v>0</c:v>
                </c:pt>
                <c:pt idx="5884">
                  <c:v>0</c:v>
                </c:pt>
                <c:pt idx="5885">
                  <c:v>0.25</c:v>
                </c:pt>
                <c:pt idx="5886">
                  <c:v>11.42</c:v>
                </c:pt>
                <c:pt idx="5887">
                  <c:v>0</c:v>
                </c:pt>
                <c:pt idx="5888">
                  <c:v>0.25</c:v>
                </c:pt>
                <c:pt idx="5889">
                  <c:v>18.54</c:v>
                </c:pt>
                <c:pt idx="5890">
                  <c:v>1.01</c:v>
                </c:pt>
                <c:pt idx="5891">
                  <c:v>5.07</c:v>
                </c:pt>
                <c:pt idx="5892">
                  <c:v>30.69</c:v>
                </c:pt>
                <c:pt idx="5893">
                  <c:v>24.38</c:v>
                </c:pt>
                <c:pt idx="5894">
                  <c:v>0.25</c:v>
                </c:pt>
                <c:pt idx="5895">
                  <c:v>17.02</c:v>
                </c:pt>
                <c:pt idx="5896">
                  <c:v>83.8</c:v>
                </c:pt>
                <c:pt idx="5897">
                  <c:v>0</c:v>
                </c:pt>
                <c:pt idx="5898">
                  <c:v>18.79</c:v>
                </c:pt>
                <c:pt idx="5899">
                  <c:v>10.14</c:v>
                </c:pt>
                <c:pt idx="5900">
                  <c:v>31.74</c:v>
                </c:pt>
                <c:pt idx="5901">
                  <c:v>0.25</c:v>
                </c:pt>
                <c:pt idx="5902">
                  <c:v>4.58</c:v>
                </c:pt>
                <c:pt idx="5903">
                  <c:v>12.42</c:v>
                </c:pt>
                <c:pt idx="5904">
                  <c:v>0</c:v>
                </c:pt>
                <c:pt idx="5905">
                  <c:v>17.77</c:v>
                </c:pt>
                <c:pt idx="5906">
                  <c:v>0</c:v>
                </c:pt>
                <c:pt idx="5907">
                  <c:v>5.33</c:v>
                </c:pt>
                <c:pt idx="5908">
                  <c:v>16</c:v>
                </c:pt>
                <c:pt idx="5909">
                  <c:v>31.74</c:v>
                </c:pt>
                <c:pt idx="5910">
                  <c:v>0</c:v>
                </c:pt>
                <c:pt idx="5911">
                  <c:v>0</c:v>
                </c:pt>
                <c:pt idx="5912">
                  <c:v>0</c:v>
                </c:pt>
                <c:pt idx="5913">
                  <c:v>5.59</c:v>
                </c:pt>
                <c:pt idx="5914">
                  <c:v>0</c:v>
                </c:pt>
                <c:pt idx="5915">
                  <c:v>0</c:v>
                </c:pt>
                <c:pt idx="5916">
                  <c:v>21.06</c:v>
                </c:pt>
                <c:pt idx="5917">
                  <c:v>4.3</c:v>
                </c:pt>
                <c:pt idx="5918">
                  <c:v>6.07</c:v>
                </c:pt>
                <c:pt idx="5919">
                  <c:v>23.07</c:v>
                </c:pt>
                <c:pt idx="5920">
                  <c:v>6.09</c:v>
                </c:pt>
                <c:pt idx="5921">
                  <c:v>1.51</c:v>
                </c:pt>
                <c:pt idx="5922">
                  <c:v>6.84</c:v>
                </c:pt>
                <c:pt idx="5923">
                  <c:v>0</c:v>
                </c:pt>
                <c:pt idx="5924">
                  <c:v>0.25</c:v>
                </c:pt>
                <c:pt idx="5925">
                  <c:v>0</c:v>
                </c:pt>
                <c:pt idx="5926">
                  <c:v>0.75</c:v>
                </c:pt>
                <c:pt idx="5927">
                  <c:v>3.54</c:v>
                </c:pt>
                <c:pt idx="5928">
                  <c:v>47.99</c:v>
                </c:pt>
                <c:pt idx="5929">
                  <c:v>9.9</c:v>
                </c:pt>
                <c:pt idx="5930">
                  <c:v>0</c:v>
                </c:pt>
                <c:pt idx="5931">
                  <c:v>4.55</c:v>
                </c:pt>
                <c:pt idx="5932">
                  <c:v>49.78</c:v>
                </c:pt>
                <c:pt idx="5933">
                  <c:v>0.76</c:v>
                </c:pt>
                <c:pt idx="5934">
                  <c:v>35.549999999999997</c:v>
                </c:pt>
                <c:pt idx="5935">
                  <c:v>0.5</c:v>
                </c:pt>
                <c:pt idx="5936">
                  <c:v>8.8699999999999992</c:v>
                </c:pt>
                <c:pt idx="5937">
                  <c:v>10.66</c:v>
                </c:pt>
                <c:pt idx="5938">
                  <c:v>2.0299999999999998</c:v>
                </c:pt>
                <c:pt idx="5939">
                  <c:v>73.64</c:v>
                </c:pt>
                <c:pt idx="5940">
                  <c:v>5.0599999999999996</c:v>
                </c:pt>
                <c:pt idx="5941">
                  <c:v>71.11</c:v>
                </c:pt>
                <c:pt idx="5942">
                  <c:v>9.4</c:v>
                </c:pt>
                <c:pt idx="5943">
                  <c:v>76.930000000000007</c:v>
                </c:pt>
                <c:pt idx="5944">
                  <c:v>1.77</c:v>
                </c:pt>
                <c:pt idx="5945">
                  <c:v>24.37</c:v>
                </c:pt>
                <c:pt idx="5946">
                  <c:v>0.5</c:v>
                </c:pt>
                <c:pt idx="5947">
                  <c:v>3.8</c:v>
                </c:pt>
                <c:pt idx="5948">
                  <c:v>24.64</c:v>
                </c:pt>
                <c:pt idx="5949">
                  <c:v>2.54</c:v>
                </c:pt>
                <c:pt idx="5950">
                  <c:v>8.8800000000000008</c:v>
                </c:pt>
                <c:pt idx="5951">
                  <c:v>9.3699999999999992</c:v>
                </c:pt>
                <c:pt idx="5952">
                  <c:v>2.54</c:v>
                </c:pt>
                <c:pt idx="5953">
                  <c:v>45.98</c:v>
                </c:pt>
                <c:pt idx="5954">
                  <c:v>17.52</c:v>
                </c:pt>
                <c:pt idx="5955">
                  <c:v>0</c:v>
                </c:pt>
                <c:pt idx="5956">
                  <c:v>0</c:v>
                </c:pt>
                <c:pt idx="5957">
                  <c:v>7.61</c:v>
                </c:pt>
                <c:pt idx="5958">
                  <c:v>45.19</c:v>
                </c:pt>
                <c:pt idx="5959">
                  <c:v>0</c:v>
                </c:pt>
                <c:pt idx="5960">
                  <c:v>4.57</c:v>
                </c:pt>
                <c:pt idx="5961">
                  <c:v>44.92</c:v>
                </c:pt>
                <c:pt idx="5962">
                  <c:v>3.04</c:v>
                </c:pt>
                <c:pt idx="5963">
                  <c:v>21.84</c:v>
                </c:pt>
                <c:pt idx="5964">
                  <c:v>12.16</c:v>
                </c:pt>
                <c:pt idx="5965">
                  <c:v>0</c:v>
                </c:pt>
                <c:pt idx="5966">
                  <c:v>16.239999999999998</c:v>
                </c:pt>
                <c:pt idx="5967">
                  <c:v>11.43</c:v>
                </c:pt>
                <c:pt idx="5968">
                  <c:v>18.27</c:v>
                </c:pt>
                <c:pt idx="5969">
                  <c:v>0</c:v>
                </c:pt>
                <c:pt idx="5970">
                  <c:v>0</c:v>
                </c:pt>
                <c:pt idx="5971">
                  <c:v>3.55</c:v>
                </c:pt>
                <c:pt idx="5972">
                  <c:v>0.25</c:v>
                </c:pt>
                <c:pt idx="5973">
                  <c:v>12.19</c:v>
                </c:pt>
                <c:pt idx="5974">
                  <c:v>0.5</c:v>
                </c:pt>
                <c:pt idx="5975">
                  <c:v>1.78</c:v>
                </c:pt>
                <c:pt idx="5976">
                  <c:v>3.04</c:v>
                </c:pt>
                <c:pt idx="5977">
                  <c:v>6.34</c:v>
                </c:pt>
                <c:pt idx="5978">
                  <c:v>26.66</c:v>
                </c:pt>
                <c:pt idx="5979">
                  <c:v>55.1</c:v>
                </c:pt>
                <c:pt idx="5980">
                  <c:v>0.25</c:v>
                </c:pt>
                <c:pt idx="5981">
                  <c:v>0</c:v>
                </c:pt>
                <c:pt idx="5982">
                  <c:v>1.77</c:v>
                </c:pt>
                <c:pt idx="5983">
                  <c:v>1.77</c:v>
                </c:pt>
                <c:pt idx="5984">
                  <c:v>1.01</c:v>
                </c:pt>
                <c:pt idx="5985">
                  <c:v>0</c:v>
                </c:pt>
                <c:pt idx="5986">
                  <c:v>0</c:v>
                </c:pt>
                <c:pt idx="5987">
                  <c:v>0</c:v>
                </c:pt>
                <c:pt idx="5988">
                  <c:v>0</c:v>
                </c:pt>
                <c:pt idx="5989">
                  <c:v>0</c:v>
                </c:pt>
                <c:pt idx="5990">
                  <c:v>6.09</c:v>
                </c:pt>
                <c:pt idx="5991">
                  <c:v>0.25</c:v>
                </c:pt>
                <c:pt idx="5992">
                  <c:v>0</c:v>
                </c:pt>
                <c:pt idx="5993">
                  <c:v>0</c:v>
                </c:pt>
                <c:pt idx="5994">
                  <c:v>0</c:v>
                </c:pt>
                <c:pt idx="5995">
                  <c:v>2.0299999999999998</c:v>
                </c:pt>
                <c:pt idx="5996">
                  <c:v>4.57</c:v>
                </c:pt>
                <c:pt idx="5997">
                  <c:v>16.510000000000002</c:v>
                </c:pt>
                <c:pt idx="5998">
                  <c:v>18</c:v>
                </c:pt>
                <c:pt idx="5999">
                  <c:v>18.02</c:v>
                </c:pt>
                <c:pt idx="6000">
                  <c:v>5.08</c:v>
                </c:pt>
                <c:pt idx="6001">
                  <c:v>27.43</c:v>
                </c:pt>
                <c:pt idx="6002">
                  <c:v>15.72</c:v>
                </c:pt>
                <c:pt idx="6003">
                  <c:v>0</c:v>
                </c:pt>
                <c:pt idx="6004">
                  <c:v>0</c:v>
                </c:pt>
                <c:pt idx="6005">
                  <c:v>0</c:v>
                </c:pt>
                <c:pt idx="6006">
                  <c:v>44.93</c:v>
                </c:pt>
                <c:pt idx="6007">
                  <c:v>0</c:v>
                </c:pt>
                <c:pt idx="6008">
                  <c:v>0.25</c:v>
                </c:pt>
                <c:pt idx="6009">
                  <c:v>1.27</c:v>
                </c:pt>
                <c:pt idx="6010">
                  <c:v>7.61</c:v>
                </c:pt>
                <c:pt idx="6011">
                  <c:v>3.04</c:v>
                </c:pt>
                <c:pt idx="6012">
                  <c:v>33.76</c:v>
                </c:pt>
                <c:pt idx="6013">
                  <c:v>1.5</c:v>
                </c:pt>
                <c:pt idx="6014">
                  <c:v>41.89</c:v>
                </c:pt>
                <c:pt idx="6015">
                  <c:v>10.68</c:v>
                </c:pt>
                <c:pt idx="6016">
                  <c:v>49.01</c:v>
                </c:pt>
                <c:pt idx="6017">
                  <c:v>1.77</c:v>
                </c:pt>
                <c:pt idx="6018">
                  <c:v>0</c:v>
                </c:pt>
                <c:pt idx="6019">
                  <c:v>17.260000000000002</c:v>
                </c:pt>
                <c:pt idx="6020">
                  <c:v>0</c:v>
                </c:pt>
                <c:pt idx="6021">
                  <c:v>2.2799999999999998</c:v>
                </c:pt>
                <c:pt idx="6022">
                  <c:v>1.77</c:v>
                </c:pt>
                <c:pt idx="6023">
                  <c:v>8.3800000000000008</c:v>
                </c:pt>
                <c:pt idx="6024">
                  <c:v>5.81</c:v>
                </c:pt>
                <c:pt idx="6025">
                  <c:v>4.04</c:v>
                </c:pt>
                <c:pt idx="6026">
                  <c:v>0</c:v>
                </c:pt>
                <c:pt idx="6027">
                  <c:v>3.05</c:v>
                </c:pt>
                <c:pt idx="6028">
                  <c:v>2.54</c:v>
                </c:pt>
                <c:pt idx="6029">
                  <c:v>0</c:v>
                </c:pt>
                <c:pt idx="6030">
                  <c:v>0</c:v>
                </c:pt>
                <c:pt idx="6031">
                  <c:v>0.51</c:v>
                </c:pt>
                <c:pt idx="6032">
                  <c:v>31.73</c:v>
                </c:pt>
                <c:pt idx="6033">
                  <c:v>11.67</c:v>
                </c:pt>
                <c:pt idx="6034">
                  <c:v>5.33</c:v>
                </c:pt>
                <c:pt idx="6035">
                  <c:v>0</c:v>
                </c:pt>
                <c:pt idx="6036">
                  <c:v>0</c:v>
                </c:pt>
                <c:pt idx="6037">
                  <c:v>0.25</c:v>
                </c:pt>
                <c:pt idx="6038">
                  <c:v>13.72</c:v>
                </c:pt>
                <c:pt idx="6039">
                  <c:v>0</c:v>
                </c:pt>
                <c:pt idx="6040">
                  <c:v>0</c:v>
                </c:pt>
                <c:pt idx="6041">
                  <c:v>0</c:v>
                </c:pt>
                <c:pt idx="6042">
                  <c:v>0</c:v>
                </c:pt>
                <c:pt idx="6043">
                  <c:v>0</c:v>
                </c:pt>
                <c:pt idx="6044">
                  <c:v>0</c:v>
                </c:pt>
                <c:pt idx="6045">
                  <c:v>16.239999999999998</c:v>
                </c:pt>
                <c:pt idx="6046">
                  <c:v>4.28</c:v>
                </c:pt>
                <c:pt idx="6047">
                  <c:v>1.26</c:v>
                </c:pt>
                <c:pt idx="6048">
                  <c:v>3.53</c:v>
                </c:pt>
                <c:pt idx="6049">
                  <c:v>40.64</c:v>
                </c:pt>
                <c:pt idx="6050">
                  <c:v>0</c:v>
                </c:pt>
                <c:pt idx="6051">
                  <c:v>0</c:v>
                </c:pt>
                <c:pt idx="6052">
                  <c:v>0</c:v>
                </c:pt>
                <c:pt idx="6053">
                  <c:v>0.75</c:v>
                </c:pt>
                <c:pt idx="6054">
                  <c:v>0.5</c:v>
                </c:pt>
                <c:pt idx="6055">
                  <c:v>9.9</c:v>
                </c:pt>
                <c:pt idx="6056">
                  <c:v>0.75</c:v>
                </c:pt>
                <c:pt idx="6057">
                  <c:v>19.55</c:v>
                </c:pt>
                <c:pt idx="6058">
                  <c:v>28.19</c:v>
                </c:pt>
                <c:pt idx="6059">
                  <c:v>10.17</c:v>
                </c:pt>
                <c:pt idx="6060">
                  <c:v>12.44</c:v>
                </c:pt>
                <c:pt idx="6061">
                  <c:v>39.869999999999997</c:v>
                </c:pt>
                <c:pt idx="6062">
                  <c:v>2.78</c:v>
                </c:pt>
                <c:pt idx="6063">
                  <c:v>1.52</c:v>
                </c:pt>
                <c:pt idx="6064">
                  <c:v>0</c:v>
                </c:pt>
                <c:pt idx="6065">
                  <c:v>12.44</c:v>
                </c:pt>
                <c:pt idx="6066">
                  <c:v>20.81</c:v>
                </c:pt>
                <c:pt idx="6067">
                  <c:v>0</c:v>
                </c:pt>
                <c:pt idx="6068">
                  <c:v>13.7</c:v>
                </c:pt>
                <c:pt idx="6069">
                  <c:v>67.8</c:v>
                </c:pt>
                <c:pt idx="6070">
                  <c:v>0</c:v>
                </c:pt>
                <c:pt idx="6071">
                  <c:v>0</c:v>
                </c:pt>
                <c:pt idx="6072">
                  <c:v>0</c:v>
                </c:pt>
                <c:pt idx="6073">
                  <c:v>0</c:v>
                </c:pt>
                <c:pt idx="6074">
                  <c:v>0.25</c:v>
                </c:pt>
                <c:pt idx="6075">
                  <c:v>0.75</c:v>
                </c:pt>
                <c:pt idx="6076">
                  <c:v>0</c:v>
                </c:pt>
                <c:pt idx="6077">
                  <c:v>0</c:v>
                </c:pt>
                <c:pt idx="6078">
                  <c:v>78.510000000000005</c:v>
                </c:pt>
                <c:pt idx="6079">
                  <c:v>0.75</c:v>
                </c:pt>
                <c:pt idx="6080">
                  <c:v>81.25</c:v>
                </c:pt>
                <c:pt idx="6081">
                  <c:v>1.01</c:v>
                </c:pt>
                <c:pt idx="6082">
                  <c:v>10.64</c:v>
                </c:pt>
                <c:pt idx="6083">
                  <c:v>0</c:v>
                </c:pt>
                <c:pt idx="6084">
                  <c:v>0.51</c:v>
                </c:pt>
                <c:pt idx="6085">
                  <c:v>0</c:v>
                </c:pt>
                <c:pt idx="6086">
                  <c:v>0</c:v>
                </c:pt>
                <c:pt idx="6087">
                  <c:v>0</c:v>
                </c:pt>
                <c:pt idx="6088">
                  <c:v>0</c:v>
                </c:pt>
                <c:pt idx="6089">
                  <c:v>12.17</c:v>
                </c:pt>
                <c:pt idx="6090">
                  <c:v>1.02</c:v>
                </c:pt>
                <c:pt idx="6091">
                  <c:v>0.25</c:v>
                </c:pt>
                <c:pt idx="6092">
                  <c:v>0.75</c:v>
                </c:pt>
                <c:pt idx="6093">
                  <c:v>0</c:v>
                </c:pt>
                <c:pt idx="6094">
                  <c:v>0</c:v>
                </c:pt>
                <c:pt idx="6095">
                  <c:v>0</c:v>
                </c:pt>
                <c:pt idx="6096">
                  <c:v>0</c:v>
                </c:pt>
                <c:pt idx="6097">
                  <c:v>0</c:v>
                </c:pt>
                <c:pt idx="6098">
                  <c:v>0.25</c:v>
                </c:pt>
                <c:pt idx="6099">
                  <c:v>26.4</c:v>
                </c:pt>
                <c:pt idx="6100">
                  <c:v>4.0599999999999996</c:v>
                </c:pt>
                <c:pt idx="6101">
                  <c:v>0</c:v>
                </c:pt>
                <c:pt idx="6102">
                  <c:v>2.0299999999999998</c:v>
                </c:pt>
                <c:pt idx="6103">
                  <c:v>9.64</c:v>
                </c:pt>
                <c:pt idx="6104">
                  <c:v>2.54</c:v>
                </c:pt>
                <c:pt idx="6105">
                  <c:v>0</c:v>
                </c:pt>
                <c:pt idx="6106">
                  <c:v>0</c:v>
                </c:pt>
                <c:pt idx="6107">
                  <c:v>0</c:v>
                </c:pt>
                <c:pt idx="6108">
                  <c:v>0</c:v>
                </c:pt>
                <c:pt idx="6109">
                  <c:v>0</c:v>
                </c:pt>
                <c:pt idx="6110">
                  <c:v>2.79</c:v>
                </c:pt>
                <c:pt idx="6111">
                  <c:v>0.5</c:v>
                </c:pt>
                <c:pt idx="6112">
                  <c:v>0</c:v>
                </c:pt>
                <c:pt idx="6113">
                  <c:v>0</c:v>
                </c:pt>
                <c:pt idx="6114">
                  <c:v>1.01</c:v>
                </c:pt>
                <c:pt idx="6115">
                  <c:v>0</c:v>
                </c:pt>
                <c:pt idx="6116">
                  <c:v>0</c:v>
                </c:pt>
                <c:pt idx="6117">
                  <c:v>0</c:v>
                </c:pt>
                <c:pt idx="6118">
                  <c:v>0</c:v>
                </c:pt>
                <c:pt idx="6119">
                  <c:v>1.01</c:v>
                </c:pt>
                <c:pt idx="6120">
                  <c:v>0</c:v>
                </c:pt>
                <c:pt idx="6121">
                  <c:v>0.25</c:v>
                </c:pt>
                <c:pt idx="6122">
                  <c:v>0.75</c:v>
                </c:pt>
                <c:pt idx="6123">
                  <c:v>0</c:v>
                </c:pt>
                <c:pt idx="6124">
                  <c:v>1.52</c:v>
                </c:pt>
                <c:pt idx="6125">
                  <c:v>0.25</c:v>
                </c:pt>
                <c:pt idx="6126">
                  <c:v>0</c:v>
                </c:pt>
                <c:pt idx="6127">
                  <c:v>0</c:v>
                </c:pt>
                <c:pt idx="6128">
                  <c:v>0</c:v>
                </c:pt>
                <c:pt idx="6129">
                  <c:v>0</c:v>
                </c:pt>
                <c:pt idx="6130">
                  <c:v>4.3099999999999996</c:v>
                </c:pt>
                <c:pt idx="6131">
                  <c:v>0</c:v>
                </c:pt>
                <c:pt idx="6132">
                  <c:v>0</c:v>
                </c:pt>
                <c:pt idx="6133">
                  <c:v>14.47</c:v>
                </c:pt>
                <c:pt idx="6134">
                  <c:v>3.81</c:v>
                </c:pt>
                <c:pt idx="6135">
                  <c:v>0</c:v>
                </c:pt>
                <c:pt idx="6136">
                  <c:v>1.01</c:v>
                </c:pt>
                <c:pt idx="6137">
                  <c:v>0.5</c:v>
                </c:pt>
                <c:pt idx="6138">
                  <c:v>0</c:v>
                </c:pt>
                <c:pt idx="6139">
                  <c:v>0</c:v>
                </c:pt>
                <c:pt idx="6140">
                  <c:v>0.25</c:v>
                </c:pt>
                <c:pt idx="6141">
                  <c:v>0</c:v>
                </c:pt>
                <c:pt idx="6142">
                  <c:v>0</c:v>
                </c:pt>
                <c:pt idx="6143">
                  <c:v>2.0299999999999998</c:v>
                </c:pt>
                <c:pt idx="6144">
                  <c:v>0.75</c:v>
                </c:pt>
                <c:pt idx="6145">
                  <c:v>0</c:v>
                </c:pt>
                <c:pt idx="6146">
                  <c:v>0</c:v>
                </c:pt>
                <c:pt idx="6147">
                  <c:v>0</c:v>
                </c:pt>
                <c:pt idx="6148">
                  <c:v>0</c:v>
                </c:pt>
                <c:pt idx="6149">
                  <c:v>0</c:v>
                </c:pt>
                <c:pt idx="6150">
                  <c:v>0.25</c:v>
                </c:pt>
                <c:pt idx="6151">
                  <c:v>0</c:v>
                </c:pt>
                <c:pt idx="6152">
                  <c:v>1.27</c:v>
                </c:pt>
                <c:pt idx="6153">
                  <c:v>0</c:v>
                </c:pt>
                <c:pt idx="6154">
                  <c:v>0</c:v>
                </c:pt>
                <c:pt idx="6155">
                  <c:v>0</c:v>
                </c:pt>
                <c:pt idx="6156">
                  <c:v>0.25</c:v>
                </c:pt>
                <c:pt idx="6157">
                  <c:v>0</c:v>
                </c:pt>
                <c:pt idx="6158">
                  <c:v>11.68</c:v>
                </c:pt>
                <c:pt idx="6159">
                  <c:v>2.2799999999999998</c:v>
                </c:pt>
                <c:pt idx="6160">
                  <c:v>0</c:v>
                </c:pt>
                <c:pt idx="6161">
                  <c:v>0</c:v>
                </c:pt>
                <c:pt idx="6162">
                  <c:v>0</c:v>
                </c:pt>
                <c:pt idx="6163">
                  <c:v>9.9</c:v>
                </c:pt>
                <c:pt idx="6164">
                  <c:v>0</c:v>
                </c:pt>
                <c:pt idx="6165">
                  <c:v>0</c:v>
                </c:pt>
                <c:pt idx="6166">
                  <c:v>0</c:v>
                </c:pt>
                <c:pt idx="6167">
                  <c:v>0</c:v>
                </c:pt>
                <c:pt idx="6168">
                  <c:v>0</c:v>
                </c:pt>
                <c:pt idx="6169">
                  <c:v>0</c:v>
                </c:pt>
                <c:pt idx="6170">
                  <c:v>0</c:v>
                </c:pt>
                <c:pt idx="6171">
                  <c:v>0</c:v>
                </c:pt>
                <c:pt idx="6172">
                  <c:v>0</c:v>
                </c:pt>
                <c:pt idx="6173">
                  <c:v>0.25</c:v>
                </c:pt>
                <c:pt idx="6174">
                  <c:v>8.1199999999999992</c:v>
                </c:pt>
                <c:pt idx="6175">
                  <c:v>0</c:v>
                </c:pt>
                <c:pt idx="6176">
                  <c:v>0</c:v>
                </c:pt>
                <c:pt idx="6177">
                  <c:v>0.5</c:v>
                </c:pt>
                <c:pt idx="6178">
                  <c:v>0</c:v>
                </c:pt>
                <c:pt idx="6179">
                  <c:v>11.42</c:v>
                </c:pt>
                <c:pt idx="6180">
                  <c:v>0.25</c:v>
                </c:pt>
                <c:pt idx="6181">
                  <c:v>0.25</c:v>
                </c:pt>
                <c:pt idx="6182">
                  <c:v>0.51</c:v>
                </c:pt>
                <c:pt idx="6183">
                  <c:v>0</c:v>
                </c:pt>
                <c:pt idx="6184">
                  <c:v>0</c:v>
                </c:pt>
                <c:pt idx="6185">
                  <c:v>0</c:v>
                </c:pt>
                <c:pt idx="6186">
                  <c:v>0</c:v>
                </c:pt>
                <c:pt idx="6187">
                  <c:v>0</c:v>
                </c:pt>
                <c:pt idx="6188">
                  <c:v>2.0299999999999998</c:v>
                </c:pt>
                <c:pt idx="6189">
                  <c:v>0</c:v>
                </c:pt>
                <c:pt idx="6190">
                  <c:v>0</c:v>
                </c:pt>
                <c:pt idx="6191">
                  <c:v>0</c:v>
                </c:pt>
                <c:pt idx="6192">
                  <c:v>0.76</c:v>
                </c:pt>
                <c:pt idx="6193">
                  <c:v>0</c:v>
                </c:pt>
                <c:pt idx="6194">
                  <c:v>0.75</c:v>
                </c:pt>
                <c:pt idx="6195">
                  <c:v>1.77</c:v>
                </c:pt>
                <c:pt idx="6196">
                  <c:v>1.27</c:v>
                </c:pt>
                <c:pt idx="6197">
                  <c:v>0.25</c:v>
                </c:pt>
                <c:pt idx="6198">
                  <c:v>7.86</c:v>
                </c:pt>
                <c:pt idx="6199">
                  <c:v>0.25</c:v>
                </c:pt>
                <c:pt idx="6200">
                  <c:v>0</c:v>
                </c:pt>
                <c:pt idx="6201">
                  <c:v>0</c:v>
                </c:pt>
                <c:pt idx="6202">
                  <c:v>0</c:v>
                </c:pt>
                <c:pt idx="6203">
                  <c:v>0.5</c:v>
                </c:pt>
                <c:pt idx="6204">
                  <c:v>4.0599999999999996</c:v>
                </c:pt>
                <c:pt idx="6205">
                  <c:v>1.51</c:v>
                </c:pt>
                <c:pt idx="6206">
                  <c:v>0.25</c:v>
                </c:pt>
                <c:pt idx="6207">
                  <c:v>6.34</c:v>
                </c:pt>
                <c:pt idx="6208">
                  <c:v>0</c:v>
                </c:pt>
                <c:pt idx="6209">
                  <c:v>18.79</c:v>
                </c:pt>
                <c:pt idx="6210">
                  <c:v>72.12</c:v>
                </c:pt>
                <c:pt idx="6211">
                  <c:v>18.79</c:v>
                </c:pt>
                <c:pt idx="6212">
                  <c:v>0.5</c:v>
                </c:pt>
                <c:pt idx="6213">
                  <c:v>0.5</c:v>
                </c:pt>
                <c:pt idx="6214">
                  <c:v>3.04</c:v>
                </c:pt>
                <c:pt idx="6215">
                  <c:v>0.25</c:v>
                </c:pt>
                <c:pt idx="6216">
                  <c:v>0</c:v>
                </c:pt>
                <c:pt idx="6217">
                  <c:v>0.25</c:v>
                </c:pt>
                <c:pt idx="6218">
                  <c:v>0.25</c:v>
                </c:pt>
                <c:pt idx="6219">
                  <c:v>45.68</c:v>
                </c:pt>
                <c:pt idx="6220">
                  <c:v>1.51</c:v>
                </c:pt>
                <c:pt idx="6221">
                  <c:v>11.92</c:v>
                </c:pt>
                <c:pt idx="6222">
                  <c:v>7.35</c:v>
                </c:pt>
                <c:pt idx="6223">
                  <c:v>0</c:v>
                </c:pt>
                <c:pt idx="6224">
                  <c:v>0.5</c:v>
                </c:pt>
                <c:pt idx="6225">
                  <c:v>0</c:v>
                </c:pt>
                <c:pt idx="6226">
                  <c:v>1.02</c:v>
                </c:pt>
                <c:pt idx="6227">
                  <c:v>0</c:v>
                </c:pt>
                <c:pt idx="6228">
                  <c:v>4.8099999999999996</c:v>
                </c:pt>
                <c:pt idx="6229">
                  <c:v>44.97</c:v>
                </c:pt>
                <c:pt idx="6230">
                  <c:v>50.53</c:v>
                </c:pt>
                <c:pt idx="6231">
                  <c:v>13.73</c:v>
                </c:pt>
                <c:pt idx="6232">
                  <c:v>2.02</c:v>
                </c:pt>
                <c:pt idx="6233">
                  <c:v>52.57</c:v>
                </c:pt>
                <c:pt idx="6234">
                  <c:v>1.52</c:v>
                </c:pt>
                <c:pt idx="6235">
                  <c:v>62.22</c:v>
                </c:pt>
                <c:pt idx="6236">
                  <c:v>31.24</c:v>
                </c:pt>
                <c:pt idx="6237">
                  <c:v>0</c:v>
                </c:pt>
                <c:pt idx="6238">
                  <c:v>10.14</c:v>
                </c:pt>
                <c:pt idx="6239">
                  <c:v>0.76</c:v>
                </c:pt>
                <c:pt idx="6240">
                  <c:v>58.14</c:v>
                </c:pt>
                <c:pt idx="6241">
                  <c:v>1.26</c:v>
                </c:pt>
                <c:pt idx="6242">
                  <c:v>0</c:v>
                </c:pt>
                <c:pt idx="6243">
                  <c:v>1.52</c:v>
                </c:pt>
                <c:pt idx="6244">
                  <c:v>27.15</c:v>
                </c:pt>
                <c:pt idx="6245">
                  <c:v>0</c:v>
                </c:pt>
                <c:pt idx="6246">
                  <c:v>0</c:v>
                </c:pt>
                <c:pt idx="6247">
                  <c:v>1</c:v>
                </c:pt>
                <c:pt idx="6248">
                  <c:v>73.900000000000006</c:v>
                </c:pt>
                <c:pt idx="6249">
                  <c:v>36.83</c:v>
                </c:pt>
                <c:pt idx="6250">
                  <c:v>55.11</c:v>
                </c:pt>
                <c:pt idx="6251">
                  <c:v>4.82</c:v>
                </c:pt>
                <c:pt idx="6252">
                  <c:v>36.82</c:v>
                </c:pt>
                <c:pt idx="6253">
                  <c:v>35.049999999999997</c:v>
                </c:pt>
                <c:pt idx="6254">
                  <c:v>28.15</c:v>
                </c:pt>
                <c:pt idx="6255">
                  <c:v>14.94</c:v>
                </c:pt>
                <c:pt idx="6256">
                  <c:v>12.69</c:v>
                </c:pt>
                <c:pt idx="6257">
                  <c:v>0</c:v>
                </c:pt>
                <c:pt idx="6258">
                  <c:v>2.54</c:v>
                </c:pt>
                <c:pt idx="6259">
                  <c:v>29.71</c:v>
                </c:pt>
                <c:pt idx="6260">
                  <c:v>0</c:v>
                </c:pt>
                <c:pt idx="6261">
                  <c:v>9.9</c:v>
                </c:pt>
                <c:pt idx="6262">
                  <c:v>1.77</c:v>
                </c:pt>
                <c:pt idx="6263">
                  <c:v>1.01</c:v>
                </c:pt>
                <c:pt idx="6264">
                  <c:v>0</c:v>
                </c:pt>
                <c:pt idx="6265">
                  <c:v>8.6199999999999992</c:v>
                </c:pt>
                <c:pt idx="6266">
                  <c:v>0</c:v>
                </c:pt>
                <c:pt idx="6267">
                  <c:v>0.25</c:v>
                </c:pt>
                <c:pt idx="6268">
                  <c:v>4.3099999999999996</c:v>
                </c:pt>
                <c:pt idx="6269">
                  <c:v>3.55</c:v>
                </c:pt>
                <c:pt idx="6270">
                  <c:v>80.2</c:v>
                </c:pt>
                <c:pt idx="6271">
                  <c:v>2.78</c:v>
                </c:pt>
                <c:pt idx="6272">
                  <c:v>0</c:v>
                </c:pt>
                <c:pt idx="6273">
                  <c:v>2.2799999999999998</c:v>
                </c:pt>
                <c:pt idx="6274">
                  <c:v>9.1300000000000008</c:v>
                </c:pt>
                <c:pt idx="6275">
                  <c:v>0</c:v>
                </c:pt>
                <c:pt idx="6276">
                  <c:v>1.76</c:v>
                </c:pt>
                <c:pt idx="6277">
                  <c:v>9.36</c:v>
                </c:pt>
                <c:pt idx="6278">
                  <c:v>0.5</c:v>
                </c:pt>
                <c:pt idx="6279">
                  <c:v>7.36</c:v>
                </c:pt>
                <c:pt idx="6280">
                  <c:v>0</c:v>
                </c:pt>
                <c:pt idx="6281">
                  <c:v>12.41</c:v>
                </c:pt>
                <c:pt idx="6282">
                  <c:v>0.25</c:v>
                </c:pt>
                <c:pt idx="6283">
                  <c:v>0</c:v>
                </c:pt>
                <c:pt idx="6284">
                  <c:v>0</c:v>
                </c:pt>
                <c:pt idx="6285">
                  <c:v>0</c:v>
                </c:pt>
                <c:pt idx="6286">
                  <c:v>0</c:v>
                </c:pt>
                <c:pt idx="6287">
                  <c:v>15.49</c:v>
                </c:pt>
                <c:pt idx="6288">
                  <c:v>15.23</c:v>
                </c:pt>
                <c:pt idx="6289">
                  <c:v>3.04</c:v>
                </c:pt>
                <c:pt idx="6290">
                  <c:v>14.22</c:v>
                </c:pt>
                <c:pt idx="6291">
                  <c:v>2.8</c:v>
                </c:pt>
                <c:pt idx="6292">
                  <c:v>0.25</c:v>
                </c:pt>
                <c:pt idx="6293">
                  <c:v>7.62</c:v>
                </c:pt>
                <c:pt idx="6294">
                  <c:v>17.510000000000002</c:v>
                </c:pt>
                <c:pt idx="6295">
                  <c:v>0.25</c:v>
                </c:pt>
                <c:pt idx="6296">
                  <c:v>0</c:v>
                </c:pt>
                <c:pt idx="6297">
                  <c:v>0</c:v>
                </c:pt>
                <c:pt idx="6298">
                  <c:v>10.16</c:v>
                </c:pt>
                <c:pt idx="6299">
                  <c:v>0.25</c:v>
                </c:pt>
                <c:pt idx="6300">
                  <c:v>0.25</c:v>
                </c:pt>
                <c:pt idx="6301">
                  <c:v>0.5</c:v>
                </c:pt>
                <c:pt idx="6302">
                  <c:v>1.51</c:v>
                </c:pt>
                <c:pt idx="6303">
                  <c:v>14.98</c:v>
                </c:pt>
                <c:pt idx="6304">
                  <c:v>0.25</c:v>
                </c:pt>
                <c:pt idx="6305">
                  <c:v>0.25</c:v>
                </c:pt>
                <c:pt idx="6306">
                  <c:v>16.23</c:v>
                </c:pt>
                <c:pt idx="6307">
                  <c:v>0.25</c:v>
                </c:pt>
                <c:pt idx="6308">
                  <c:v>0.25</c:v>
                </c:pt>
                <c:pt idx="6309">
                  <c:v>7.62</c:v>
                </c:pt>
                <c:pt idx="6310">
                  <c:v>0</c:v>
                </c:pt>
                <c:pt idx="6311">
                  <c:v>0</c:v>
                </c:pt>
                <c:pt idx="6312">
                  <c:v>1.53</c:v>
                </c:pt>
                <c:pt idx="6313">
                  <c:v>7.86</c:v>
                </c:pt>
                <c:pt idx="6314">
                  <c:v>47.75</c:v>
                </c:pt>
                <c:pt idx="6315">
                  <c:v>2.5299999999999998</c:v>
                </c:pt>
                <c:pt idx="6316">
                  <c:v>3.55</c:v>
                </c:pt>
                <c:pt idx="6317">
                  <c:v>11.41</c:v>
                </c:pt>
                <c:pt idx="6318">
                  <c:v>21.59</c:v>
                </c:pt>
                <c:pt idx="6319">
                  <c:v>11.67</c:v>
                </c:pt>
                <c:pt idx="6320">
                  <c:v>22.84</c:v>
                </c:pt>
                <c:pt idx="6321">
                  <c:v>16.760000000000002</c:v>
                </c:pt>
                <c:pt idx="6322">
                  <c:v>9.89</c:v>
                </c:pt>
                <c:pt idx="6323">
                  <c:v>5.58</c:v>
                </c:pt>
                <c:pt idx="6324">
                  <c:v>1.51</c:v>
                </c:pt>
                <c:pt idx="6325">
                  <c:v>6.34</c:v>
                </c:pt>
                <c:pt idx="6326">
                  <c:v>54.6</c:v>
                </c:pt>
                <c:pt idx="6327">
                  <c:v>0.25</c:v>
                </c:pt>
                <c:pt idx="6328">
                  <c:v>73.12</c:v>
                </c:pt>
                <c:pt idx="6329">
                  <c:v>7.87</c:v>
                </c:pt>
                <c:pt idx="6330">
                  <c:v>56.37</c:v>
                </c:pt>
                <c:pt idx="6331">
                  <c:v>31.49</c:v>
                </c:pt>
                <c:pt idx="6332">
                  <c:v>0</c:v>
                </c:pt>
                <c:pt idx="6333">
                  <c:v>5.58</c:v>
                </c:pt>
                <c:pt idx="6334">
                  <c:v>0</c:v>
                </c:pt>
                <c:pt idx="6335">
                  <c:v>3.02</c:v>
                </c:pt>
                <c:pt idx="6336">
                  <c:v>0</c:v>
                </c:pt>
                <c:pt idx="6337">
                  <c:v>1.01</c:v>
                </c:pt>
                <c:pt idx="6338">
                  <c:v>2.0299999999999998</c:v>
                </c:pt>
                <c:pt idx="6339">
                  <c:v>11.43</c:v>
                </c:pt>
                <c:pt idx="6340">
                  <c:v>8.08</c:v>
                </c:pt>
                <c:pt idx="6341">
                  <c:v>0.25</c:v>
                </c:pt>
                <c:pt idx="6342">
                  <c:v>5.05</c:v>
                </c:pt>
                <c:pt idx="6343">
                  <c:v>0.51</c:v>
                </c:pt>
                <c:pt idx="6344">
                  <c:v>5.31</c:v>
                </c:pt>
                <c:pt idx="6345">
                  <c:v>0.25</c:v>
                </c:pt>
                <c:pt idx="6346">
                  <c:v>18.260000000000002</c:v>
                </c:pt>
                <c:pt idx="6347">
                  <c:v>0</c:v>
                </c:pt>
                <c:pt idx="6348">
                  <c:v>21.34</c:v>
                </c:pt>
                <c:pt idx="6349">
                  <c:v>33.5</c:v>
                </c:pt>
                <c:pt idx="6350">
                  <c:v>0</c:v>
                </c:pt>
                <c:pt idx="6351">
                  <c:v>2.0299999999999998</c:v>
                </c:pt>
                <c:pt idx="6352">
                  <c:v>0</c:v>
                </c:pt>
                <c:pt idx="6353">
                  <c:v>6.08</c:v>
                </c:pt>
                <c:pt idx="6354">
                  <c:v>11.68</c:v>
                </c:pt>
                <c:pt idx="6355">
                  <c:v>7.6</c:v>
                </c:pt>
                <c:pt idx="6356">
                  <c:v>3.8</c:v>
                </c:pt>
                <c:pt idx="6357">
                  <c:v>31</c:v>
                </c:pt>
                <c:pt idx="6358">
                  <c:v>9.8699999999999992</c:v>
                </c:pt>
                <c:pt idx="6359">
                  <c:v>0.25</c:v>
                </c:pt>
                <c:pt idx="6360">
                  <c:v>1</c:v>
                </c:pt>
                <c:pt idx="6361">
                  <c:v>0</c:v>
                </c:pt>
                <c:pt idx="6362">
                  <c:v>0</c:v>
                </c:pt>
                <c:pt idx="6363">
                  <c:v>0</c:v>
                </c:pt>
                <c:pt idx="6364">
                  <c:v>4.0599999999999996</c:v>
                </c:pt>
                <c:pt idx="6365">
                  <c:v>0</c:v>
                </c:pt>
                <c:pt idx="6366">
                  <c:v>0</c:v>
                </c:pt>
                <c:pt idx="6367">
                  <c:v>1.52</c:v>
                </c:pt>
                <c:pt idx="6368">
                  <c:v>0</c:v>
                </c:pt>
                <c:pt idx="6369">
                  <c:v>0</c:v>
                </c:pt>
                <c:pt idx="6370">
                  <c:v>26.42</c:v>
                </c:pt>
                <c:pt idx="6371">
                  <c:v>8.86</c:v>
                </c:pt>
                <c:pt idx="6372">
                  <c:v>51.54</c:v>
                </c:pt>
                <c:pt idx="6373">
                  <c:v>8.35</c:v>
                </c:pt>
                <c:pt idx="6374">
                  <c:v>44.67</c:v>
                </c:pt>
                <c:pt idx="6375">
                  <c:v>21.83</c:v>
                </c:pt>
                <c:pt idx="6376">
                  <c:v>0</c:v>
                </c:pt>
                <c:pt idx="6377">
                  <c:v>0</c:v>
                </c:pt>
                <c:pt idx="6378">
                  <c:v>3.04</c:v>
                </c:pt>
                <c:pt idx="6379">
                  <c:v>48.52</c:v>
                </c:pt>
                <c:pt idx="6380">
                  <c:v>17.260000000000002</c:v>
                </c:pt>
                <c:pt idx="6381">
                  <c:v>36.31</c:v>
                </c:pt>
                <c:pt idx="6382">
                  <c:v>0</c:v>
                </c:pt>
                <c:pt idx="6383">
                  <c:v>0</c:v>
                </c:pt>
                <c:pt idx="6384">
                  <c:v>28.44</c:v>
                </c:pt>
                <c:pt idx="6385">
                  <c:v>20.81</c:v>
                </c:pt>
                <c:pt idx="6386">
                  <c:v>42.9</c:v>
                </c:pt>
                <c:pt idx="6387">
                  <c:v>3.04</c:v>
                </c:pt>
                <c:pt idx="6388">
                  <c:v>6.58</c:v>
                </c:pt>
                <c:pt idx="6389">
                  <c:v>0</c:v>
                </c:pt>
                <c:pt idx="6390">
                  <c:v>0</c:v>
                </c:pt>
                <c:pt idx="6391">
                  <c:v>0</c:v>
                </c:pt>
                <c:pt idx="6392">
                  <c:v>0</c:v>
                </c:pt>
                <c:pt idx="6393">
                  <c:v>0.25</c:v>
                </c:pt>
                <c:pt idx="6394">
                  <c:v>13.96</c:v>
                </c:pt>
                <c:pt idx="6395">
                  <c:v>17.010000000000002</c:v>
                </c:pt>
                <c:pt idx="6396">
                  <c:v>0</c:v>
                </c:pt>
                <c:pt idx="6397">
                  <c:v>3.8</c:v>
                </c:pt>
                <c:pt idx="6398">
                  <c:v>22.1</c:v>
                </c:pt>
                <c:pt idx="6399">
                  <c:v>2.76</c:v>
                </c:pt>
                <c:pt idx="6400">
                  <c:v>4.82</c:v>
                </c:pt>
                <c:pt idx="6401">
                  <c:v>5.83</c:v>
                </c:pt>
                <c:pt idx="6402">
                  <c:v>10.4</c:v>
                </c:pt>
                <c:pt idx="6403">
                  <c:v>0</c:v>
                </c:pt>
                <c:pt idx="6404">
                  <c:v>51.82</c:v>
                </c:pt>
                <c:pt idx="6405">
                  <c:v>78.22</c:v>
                </c:pt>
                <c:pt idx="6406">
                  <c:v>7.34</c:v>
                </c:pt>
                <c:pt idx="6407">
                  <c:v>45.47</c:v>
                </c:pt>
                <c:pt idx="6408">
                  <c:v>0.5</c:v>
                </c:pt>
                <c:pt idx="6409">
                  <c:v>114.24</c:v>
                </c:pt>
                <c:pt idx="6410">
                  <c:v>4.03</c:v>
                </c:pt>
                <c:pt idx="6411">
                  <c:v>26.85</c:v>
                </c:pt>
                <c:pt idx="6412">
                  <c:v>0</c:v>
                </c:pt>
                <c:pt idx="6413">
                  <c:v>5.83</c:v>
                </c:pt>
                <c:pt idx="6414">
                  <c:v>0.25</c:v>
                </c:pt>
                <c:pt idx="6415">
                  <c:v>0.75</c:v>
                </c:pt>
                <c:pt idx="6416">
                  <c:v>4.3099999999999996</c:v>
                </c:pt>
                <c:pt idx="6417">
                  <c:v>0.25</c:v>
                </c:pt>
                <c:pt idx="6418">
                  <c:v>4.83</c:v>
                </c:pt>
                <c:pt idx="6419">
                  <c:v>3.79</c:v>
                </c:pt>
                <c:pt idx="6420">
                  <c:v>72.150000000000006</c:v>
                </c:pt>
                <c:pt idx="6421">
                  <c:v>11.17</c:v>
                </c:pt>
                <c:pt idx="6422">
                  <c:v>0</c:v>
                </c:pt>
                <c:pt idx="6423">
                  <c:v>3.04</c:v>
                </c:pt>
                <c:pt idx="6424">
                  <c:v>58.91</c:v>
                </c:pt>
                <c:pt idx="6425">
                  <c:v>0</c:v>
                </c:pt>
                <c:pt idx="6426">
                  <c:v>0.76</c:v>
                </c:pt>
                <c:pt idx="6427">
                  <c:v>0</c:v>
                </c:pt>
                <c:pt idx="6428">
                  <c:v>3.28</c:v>
                </c:pt>
                <c:pt idx="6429">
                  <c:v>1.27</c:v>
                </c:pt>
                <c:pt idx="6430">
                  <c:v>1.26</c:v>
                </c:pt>
                <c:pt idx="6431">
                  <c:v>36.81</c:v>
                </c:pt>
                <c:pt idx="6432">
                  <c:v>5.58</c:v>
                </c:pt>
                <c:pt idx="6433">
                  <c:v>28.92</c:v>
                </c:pt>
                <c:pt idx="6434">
                  <c:v>8.11</c:v>
                </c:pt>
                <c:pt idx="6435">
                  <c:v>17.02</c:v>
                </c:pt>
                <c:pt idx="6436">
                  <c:v>26.65</c:v>
                </c:pt>
                <c:pt idx="6437">
                  <c:v>6.34</c:v>
                </c:pt>
                <c:pt idx="6438">
                  <c:v>0.76</c:v>
                </c:pt>
                <c:pt idx="6439">
                  <c:v>0.5</c:v>
                </c:pt>
                <c:pt idx="6440">
                  <c:v>27.4</c:v>
                </c:pt>
                <c:pt idx="6441">
                  <c:v>1.27</c:v>
                </c:pt>
                <c:pt idx="6442">
                  <c:v>61.71</c:v>
                </c:pt>
                <c:pt idx="6443">
                  <c:v>6.55</c:v>
                </c:pt>
                <c:pt idx="6444">
                  <c:v>55.35</c:v>
                </c:pt>
                <c:pt idx="6445">
                  <c:v>16.22</c:v>
                </c:pt>
                <c:pt idx="6446">
                  <c:v>1.27</c:v>
                </c:pt>
                <c:pt idx="6447">
                  <c:v>6.09</c:v>
                </c:pt>
                <c:pt idx="6448">
                  <c:v>0</c:v>
                </c:pt>
                <c:pt idx="6449">
                  <c:v>0.25</c:v>
                </c:pt>
                <c:pt idx="6450">
                  <c:v>0</c:v>
                </c:pt>
                <c:pt idx="6451">
                  <c:v>2.78</c:v>
                </c:pt>
                <c:pt idx="6452">
                  <c:v>0.75</c:v>
                </c:pt>
                <c:pt idx="6453">
                  <c:v>0.25</c:v>
                </c:pt>
                <c:pt idx="6454">
                  <c:v>0.25</c:v>
                </c:pt>
                <c:pt idx="6455">
                  <c:v>0.5</c:v>
                </c:pt>
                <c:pt idx="6456">
                  <c:v>0</c:v>
                </c:pt>
                <c:pt idx="6457">
                  <c:v>0</c:v>
                </c:pt>
                <c:pt idx="6458">
                  <c:v>0.25</c:v>
                </c:pt>
                <c:pt idx="6459">
                  <c:v>0</c:v>
                </c:pt>
                <c:pt idx="6460">
                  <c:v>0</c:v>
                </c:pt>
                <c:pt idx="6461">
                  <c:v>0.75</c:v>
                </c:pt>
                <c:pt idx="6462">
                  <c:v>0</c:v>
                </c:pt>
                <c:pt idx="6463">
                  <c:v>0</c:v>
                </c:pt>
                <c:pt idx="6464">
                  <c:v>0</c:v>
                </c:pt>
                <c:pt idx="6465">
                  <c:v>0</c:v>
                </c:pt>
                <c:pt idx="6466">
                  <c:v>0</c:v>
                </c:pt>
                <c:pt idx="6467">
                  <c:v>0</c:v>
                </c:pt>
                <c:pt idx="6468">
                  <c:v>0</c:v>
                </c:pt>
                <c:pt idx="6469">
                  <c:v>0</c:v>
                </c:pt>
                <c:pt idx="6470">
                  <c:v>1.02</c:v>
                </c:pt>
                <c:pt idx="6471">
                  <c:v>0.5</c:v>
                </c:pt>
                <c:pt idx="6472">
                  <c:v>0</c:v>
                </c:pt>
                <c:pt idx="6473">
                  <c:v>0</c:v>
                </c:pt>
                <c:pt idx="6474">
                  <c:v>0</c:v>
                </c:pt>
                <c:pt idx="6475">
                  <c:v>0</c:v>
                </c:pt>
                <c:pt idx="6476">
                  <c:v>0</c:v>
                </c:pt>
                <c:pt idx="6477">
                  <c:v>23.35</c:v>
                </c:pt>
                <c:pt idx="6478">
                  <c:v>13.71</c:v>
                </c:pt>
                <c:pt idx="6479">
                  <c:v>0.5</c:v>
                </c:pt>
                <c:pt idx="6480">
                  <c:v>0</c:v>
                </c:pt>
                <c:pt idx="6481">
                  <c:v>3.04</c:v>
                </c:pt>
                <c:pt idx="6482">
                  <c:v>13.21</c:v>
                </c:pt>
                <c:pt idx="6483">
                  <c:v>0.25</c:v>
                </c:pt>
                <c:pt idx="6484">
                  <c:v>0.5</c:v>
                </c:pt>
                <c:pt idx="6485">
                  <c:v>0</c:v>
                </c:pt>
                <c:pt idx="6486">
                  <c:v>0</c:v>
                </c:pt>
                <c:pt idx="6487">
                  <c:v>1.78</c:v>
                </c:pt>
                <c:pt idx="6488">
                  <c:v>0</c:v>
                </c:pt>
                <c:pt idx="6489">
                  <c:v>0</c:v>
                </c:pt>
                <c:pt idx="6490">
                  <c:v>0</c:v>
                </c:pt>
                <c:pt idx="6491">
                  <c:v>0.76</c:v>
                </c:pt>
                <c:pt idx="6492">
                  <c:v>0.25</c:v>
                </c:pt>
                <c:pt idx="6493">
                  <c:v>0</c:v>
                </c:pt>
                <c:pt idx="6494">
                  <c:v>1.27</c:v>
                </c:pt>
                <c:pt idx="6495">
                  <c:v>0.25</c:v>
                </c:pt>
                <c:pt idx="6496">
                  <c:v>13.714</c:v>
                </c:pt>
                <c:pt idx="6497">
                  <c:v>0.50800000000000001</c:v>
                </c:pt>
                <c:pt idx="6498">
                  <c:v>0</c:v>
                </c:pt>
                <c:pt idx="6499">
                  <c:v>4.3179999999999996</c:v>
                </c:pt>
                <c:pt idx="6500">
                  <c:v>4.0640000000000001</c:v>
                </c:pt>
                <c:pt idx="6501">
                  <c:v>0</c:v>
                </c:pt>
                <c:pt idx="6502">
                  <c:v>3.048</c:v>
                </c:pt>
                <c:pt idx="6503">
                  <c:v>0</c:v>
                </c:pt>
                <c:pt idx="6504">
                  <c:v>0.254</c:v>
                </c:pt>
                <c:pt idx="6505">
                  <c:v>1.778</c:v>
                </c:pt>
                <c:pt idx="6506">
                  <c:v>2.032</c:v>
                </c:pt>
                <c:pt idx="6507">
                  <c:v>0.254</c:v>
                </c:pt>
                <c:pt idx="6508">
                  <c:v>1.27</c:v>
                </c:pt>
                <c:pt idx="6509">
                  <c:v>0</c:v>
                </c:pt>
                <c:pt idx="6510">
                  <c:v>1.27</c:v>
                </c:pt>
                <c:pt idx="6511">
                  <c:v>0</c:v>
                </c:pt>
                <c:pt idx="6512">
                  <c:v>0</c:v>
                </c:pt>
                <c:pt idx="6513">
                  <c:v>0</c:v>
                </c:pt>
                <c:pt idx="6514">
                  <c:v>0</c:v>
                </c:pt>
                <c:pt idx="6515">
                  <c:v>0.76200000000000001</c:v>
                </c:pt>
                <c:pt idx="6516">
                  <c:v>0</c:v>
                </c:pt>
                <c:pt idx="6517">
                  <c:v>0</c:v>
                </c:pt>
                <c:pt idx="6518">
                  <c:v>0</c:v>
                </c:pt>
                <c:pt idx="6519">
                  <c:v>0.50800000000000001</c:v>
                </c:pt>
                <c:pt idx="6520">
                  <c:v>0.76200000000000001</c:v>
                </c:pt>
                <c:pt idx="6521">
                  <c:v>3.556</c:v>
                </c:pt>
                <c:pt idx="6522">
                  <c:v>2.286</c:v>
                </c:pt>
                <c:pt idx="6523">
                  <c:v>0.254</c:v>
                </c:pt>
                <c:pt idx="6524">
                  <c:v>0</c:v>
                </c:pt>
                <c:pt idx="6525">
                  <c:v>1.27</c:v>
                </c:pt>
                <c:pt idx="6526">
                  <c:v>0</c:v>
                </c:pt>
                <c:pt idx="6527">
                  <c:v>0</c:v>
                </c:pt>
                <c:pt idx="6528">
                  <c:v>0</c:v>
                </c:pt>
                <c:pt idx="6529">
                  <c:v>0</c:v>
                </c:pt>
                <c:pt idx="6530">
                  <c:v>1.016</c:v>
                </c:pt>
                <c:pt idx="6531">
                  <c:v>0</c:v>
                </c:pt>
                <c:pt idx="6532">
                  <c:v>0</c:v>
                </c:pt>
                <c:pt idx="6533">
                  <c:v>0</c:v>
                </c:pt>
                <c:pt idx="6534">
                  <c:v>0</c:v>
                </c:pt>
                <c:pt idx="6535">
                  <c:v>0</c:v>
                </c:pt>
                <c:pt idx="6536">
                  <c:v>0</c:v>
                </c:pt>
                <c:pt idx="6537">
                  <c:v>1.524</c:v>
                </c:pt>
                <c:pt idx="6538">
                  <c:v>0</c:v>
                </c:pt>
                <c:pt idx="6539">
                  <c:v>1.27</c:v>
                </c:pt>
                <c:pt idx="6540">
                  <c:v>0</c:v>
                </c:pt>
                <c:pt idx="6541">
                  <c:v>0</c:v>
                </c:pt>
                <c:pt idx="6542">
                  <c:v>0</c:v>
                </c:pt>
                <c:pt idx="6543">
                  <c:v>1.016</c:v>
                </c:pt>
                <c:pt idx="6544">
                  <c:v>0</c:v>
                </c:pt>
                <c:pt idx="6545">
                  <c:v>0.254</c:v>
                </c:pt>
                <c:pt idx="6546">
                  <c:v>0</c:v>
                </c:pt>
                <c:pt idx="6547">
                  <c:v>2.032</c:v>
                </c:pt>
                <c:pt idx="6548">
                  <c:v>1.27</c:v>
                </c:pt>
                <c:pt idx="6549">
                  <c:v>0.254</c:v>
                </c:pt>
                <c:pt idx="6550">
                  <c:v>0</c:v>
                </c:pt>
                <c:pt idx="6551">
                  <c:v>0</c:v>
                </c:pt>
                <c:pt idx="6552">
                  <c:v>2.286</c:v>
                </c:pt>
                <c:pt idx="6553">
                  <c:v>0.50800000000000001</c:v>
                </c:pt>
                <c:pt idx="6554">
                  <c:v>0</c:v>
                </c:pt>
                <c:pt idx="6555">
                  <c:v>0</c:v>
                </c:pt>
                <c:pt idx="6556">
                  <c:v>0</c:v>
                </c:pt>
                <c:pt idx="6557">
                  <c:v>1.016</c:v>
                </c:pt>
                <c:pt idx="6558">
                  <c:v>0</c:v>
                </c:pt>
                <c:pt idx="6559">
                  <c:v>0.50800000000000001</c:v>
                </c:pt>
                <c:pt idx="6560">
                  <c:v>18.288</c:v>
                </c:pt>
                <c:pt idx="6561">
                  <c:v>0</c:v>
                </c:pt>
                <c:pt idx="6562">
                  <c:v>0</c:v>
                </c:pt>
                <c:pt idx="6563">
                  <c:v>0</c:v>
                </c:pt>
                <c:pt idx="6564">
                  <c:v>0</c:v>
                </c:pt>
                <c:pt idx="6565">
                  <c:v>0</c:v>
                </c:pt>
                <c:pt idx="6566">
                  <c:v>0</c:v>
                </c:pt>
                <c:pt idx="6567">
                  <c:v>0</c:v>
                </c:pt>
                <c:pt idx="6568">
                  <c:v>0</c:v>
                </c:pt>
                <c:pt idx="6569">
                  <c:v>1.016</c:v>
                </c:pt>
                <c:pt idx="6570">
                  <c:v>0.76200000000000001</c:v>
                </c:pt>
                <c:pt idx="6571">
                  <c:v>30.734000000000002</c:v>
                </c:pt>
                <c:pt idx="6572">
                  <c:v>0</c:v>
                </c:pt>
                <c:pt idx="6573">
                  <c:v>0</c:v>
                </c:pt>
                <c:pt idx="6574">
                  <c:v>0</c:v>
                </c:pt>
                <c:pt idx="6575">
                  <c:v>0</c:v>
                </c:pt>
                <c:pt idx="6576">
                  <c:v>1.27</c:v>
                </c:pt>
                <c:pt idx="6577">
                  <c:v>0</c:v>
                </c:pt>
                <c:pt idx="6578">
                  <c:v>0</c:v>
                </c:pt>
                <c:pt idx="6579">
                  <c:v>0</c:v>
                </c:pt>
                <c:pt idx="6580">
                  <c:v>5.3339999999999996</c:v>
                </c:pt>
                <c:pt idx="6581">
                  <c:v>25.143999999999998</c:v>
                </c:pt>
                <c:pt idx="6582">
                  <c:v>51.554000000000002</c:v>
                </c:pt>
                <c:pt idx="6583">
                  <c:v>3.302</c:v>
                </c:pt>
                <c:pt idx="6584">
                  <c:v>3.048</c:v>
                </c:pt>
                <c:pt idx="6585">
                  <c:v>9.3979999999999997</c:v>
                </c:pt>
                <c:pt idx="6586">
                  <c:v>18.29</c:v>
                </c:pt>
                <c:pt idx="6587">
                  <c:v>0.254</c:v>
                </c:pt>
                <c:pt idx="6588">
                  <c:v>0</c:v>
                </c:pt>
                <c:pt idx="6589">
                  <c:v>0</c:v>
                </c:pt>
                <c:pt idx="6590">
                  <c:v>0</c:v>
                </c:pt>
                <c:pt idx="6591">
                  <c:v>0</c:v>
                </c:pt>
                <c:pt idx="6592">
                  <c:v>0</c:v>
                </c:pt>
                <c:pt idx="6593">
                  <c:v>0</c:v>
                </c:pt>
                <c:pt idx="6594">
                  <c:v>0</c:v>
                </c:pt>
                <c:pt idx="6595">
                  <c:v>0</c:v>
                </c:pt>
                <c:pt idx="6596">
                  <c:v>75.944000000000003</c:v>
                </c:pt>
                <c:pt idx="6597">
                  <c:v>36.58</c:v>
                </c:pt>
                <c:pt idx="6598">
                  <c:v>1.778</c:v>
                </c:pt>
                <c:pt idx="6599">
                  <c:v>8.3819999999999997</c:v>
                </c:pt>
                <c:pt idx="6600">
                  <c:v>0.50800000000000001</c:v>
                </c:pt>
                <c:pt idx="6601">
                  <c:v>109.71599999999999</c:v>
                </c:pt>
                <c:pt idx="6602">
                  <c:v>1.016</c:v>
                </c:pt>
                <c:pt idx="6603">
                  <c:v>1.016</c:v>
                </c:pt>
                <c:pt idx="6604">
                  <c:v>0</c:v>
                </c:pt>
                <c:pt idx="6605">
                  <c:v>30.99</c:v>
                </c:pt>
                <c:pt idx="6606">
                  <c:v>0</c:v>
                </c:pt>
                <c:pt idx="6607">
                  <c:v>0</c:v>
                </c:pt>
                <c:pt idx="6608">
                  <c:v>0</c:v>
                </c:pt>
                <c:pt idx="6609">
                  <c:v>4.3179999999999996</c:v>
                </c:pt>
                <c:pt idx="6610">
                  <c:v>5.08</c:v>
                </c:pt>
                <c:pt idx="6611">
                  <c:v>0</c:v>
                </c:pt>
                <c:pt idx="6612">
                  <c:v>0.50800000000000001</c:v>
                </c:pt>
                <c:pt idx="6613">
                  <c:v>0.76200000000000001</c:v>
                </c:pt>
                <c:pt idx="6614">
                  <c:v>10.667999999999999</c:v>
                </c:pt>
                <c:pt idx="6615">
                  <c:v>4.0640000000000001</c:v>
                </c:pt>
                <c:pt idx="6616">
                  <c:v>41.911999999999999</c:v>
                </c:pt>
                <c:pt idx="6617">
                  <c:v>0</c:v>
                </c:pt>
                <c:pt idx="6618">
                  <c:v>47.756</c:v>
                </c:pt>
                <c:pt idx="6619">
                  <c:v>2.032</c:v>
                </c:pt>
                <c:pt idx="6620">
                  <c:v>1.016</c:v>
                </c:pt>
                <c:pt idx="6621">
                  <c:v>0.76200000000000001</c:v>
                </c:pt>
                <c:pt idx="6663">
                  <c:v>0</c:v>
                </c:pt>
                <c:pt idx="6664">
                  <c:v>0</c:v>
                </c:pt>
                <c:pt idx="6665">
                  <c:v>0</c:v>
                </c:pt>
                <c:pt idx="6666">
                  <c:v>0</c:v>
                </c:pt>
                <c:pt idx="6667">
                  <c:v>0</c:v>
                </c:pt>
                <c:pt idx="6668">
                  <c:v>0</c:v>
                </c:pt>
                <c:pt idx="6669">
                  <c:v>0</c:v>
                </c:pt>
                <c:pt idx="6670">
                  <c:v>0</c:v>
                </c:pt>
                <c:pt idx="6671">
                  <c:v>0</c:v>
                </c:pt>
                <c:pt idx="6672">
                  <c:v>0</c:v>
                </c:pt>
                <c:pt idx="6673">
                  <c:v>0</c:v>
                </c:pt>
                <c:pt idx="6674">
                  <c:v>0</c:v>
                </c:pt>
                <c:pt idx="6675">
                  <c:v>0</c:v>
                </c:pt>
                <c:pt idx="6676">
                  <c:v>0</c:v>
                </c:pt>
                <c:pt idx="6677">
                  <c:v>0</c:v>
                </c:pt>
                <c:pt idx="6678">
                  <c:v>0</c:v>
                </c:pt>
                <c:pt idx="6679">
                  <c:v>0</c:v>
                </c:pt>
                <c:pt idx="6680">
                  <c:v>16.765999999999998</c:v>
                </c:pt>
                <c:pt idx="6681">
                  <c:v>26.161999999999999</c:v>
                </c:pt>
                <c:pt idx="6682">
                  <c:v>0</c:v>
                </c:pt>
                <c:pt idx="6683">
                  <c:v>0.50800000000000001</c:v>
                </c:pt>
                <c:pt idx="6684">
                  <c:v>2.286</c:v>
                </c:pt>
                <c:pt idx="6685">
                  <c:v>7.3659999999999997</c:v>
                </c:pt>
                <c:pt idx="6686">
                  <c:v>14.478</c:v>
                </c:pt>
                <c:pt idx="6687">
                  <c:v>12.192</c:v>
                </c:pt>
                <c:pt idx="6688">
                  <c:v>40.130000000000003</c:v>
                </c:pt>
                <c:pt idx="6689">
                  <c:v>12.446</c:v>
                </c:pt>
                <c:pt idx="6690">
                  <c:v>12.194000000000001</c:v>
                </c:pt>
                <c:pt idx="6691">
                  <c:v>0</c:v>
                </c:pt>
                <c:pt idx="6692">
                  <c:v>0</c:v>
                </c:pt>
                <c:pt idx="6693">
                  <c:v>17.018000000000001</c:v>
                </c:pt>
                <c:pt idx="6694">
                  <c:v>0</c:v>
                </c:pt>
                <c:pt idx="6695">
                  <c:v>10.16</c:v>
                </c:pt>
                <c:pt idx="6696">
                  <c:v>14.224</c:v>
                </c:pt>
                <c:pt idx="6697">
                  <c:v>103.64400000000001</c:v>
                </c:pt>
                <c:pt idx="6698">
                  <c:v>18.797999999999998</c:v>
                </c:pt>
                <c:pt idx="6699">
                  <c:v>0.254</c:v>
                </c:pt>
                <c:pt idx="6700">
                  <c:v>1.524</c:v>
                </c:pt>
                <c:pt idx="6701">
                  <c:v>2.286</c:v>
                </c:pt>
                <c:pt idx="6702">
                  <c:v>0.76200000000000001</c:v>
                </c:pt>
                <c:pt idx="6703">
                  <c:v>19.815999999999999</c:v>
                </c:pt>
                <c:pt idx="6704">
                  <c:v>8.3819999999999997</c:v>
                </c:pt>
                <c:pt idx="6705">
                  <c:v>1.524</c:v>
                </c:pt>
                <c:pt idx="6706">
                  <c:v>24.635999999999999</c:v>
                </c:pt>
                <c:pt idx="6707">
                  <c:v>0.254</c:v>
                </c:pt>
                <c:pt idx="6708">
                  <c:v>79.510000000000005</c:v>
                </c:pt>
                <c:pt idx="6709">
                  <c:v>137.928</c:v>
                </c:pt>
                <c:pt idx="6710">
                  <c:v>24.384</c:v>
                </c:pt>
                <c:pt idx="6711">
                  <c:v>6.35</c:v>
                </c:pt>
                <c:pt idx="6712">
                  <c:v>23.366</c:v>
                </c:pt>
                <c:pt idx="6713">
                  <c:v>4.3179999999999996</c:v>
                </c:pt>
                <c:pt idx="6714">
                  <c:v>0.254</c:v>
                </c:pt>
                <c:pt idx="6715">
                  <c:v>18.288</c:v>
                </c:pt>
                <c:pt idx="6716">
                  <c:v>16.768000000000001</c:v>
                </c:pt>
                <c:pt idx="6717">
                  <c:v>0</c:v>
                </c:pt>
                <c:pt idx="6718">
                  <c:v>0</c:v>
                </c:pt>
                <c:pt idx="6719">
                  <c:v>31.495999999999999</c:v>
                </c:pt>
                <c:pt idx="6720">
                  <c:v>0</c:v>
                </c:pt>
                <c:pt idx="6721">
                  <c:v>0</c:v>
                </c:pt>
                <c:pt idx="6722">
                  <c:v>0</c:v>
                </c:pt>
                <c:pt idx="6723">
                  <c:v>0</c:v>
                </c:pt>
                <c:pt idx="6724">
                  <c:v>28.448</c:v>
                </c:pt>
                <c:pt idx="6725">
                  <c:v>9.6519999999999992</c:v>
                </c:pt>
                <c:pt idx="6726">
                  <c:v>8.89</c:v>
                </c:pt>
                <c:pt idx="6727">
                  <c:v>3.302</c:v>
                </c:pt>
                <c:pt idx="6728">
                  <c:v>9.9060000000000006</c:v>
                </c:pt>
                <c:pt idx="6729">
                  <c:v>0.76200000000000001</c:v>
                </c:pt>
                <c:pt idx="6730">
                  <c:v>0</c:v>
                </c:pt>
                <c:pt idx="6731">
                  <c:v>0</c:v>
                </c:pt>
                <c:pt idx="6732">
                  <c:v>12.192</c:v>
                </c:pt>
                <c:pt idx="6733">
                  <c:v>14.478</c:v>
                </c:pt>
                <c:pt idx="6734">
                  <c:v>0</c:v>
                </c:pt>
                <c:pt idx="6735">
                  <c:v>7.1120000000000001</c:v>
                </c:pt>
                <c:pt idx="6736">
                  <c:v>0</c:v>
                </c:pt>
                <c:pt idx="6737">
                  <c:v>0</c:v>
                </c:pt>
                <c:pt idx="6738">
                  <c:v>0.50800000000000001</c:v>
                </c:pt>
                <c:pt idx="6739">
                  <c:v>61.722000000000001</c:v>
                </c:pt>
                <c:pt idx="6740">
                  <c:v>14.986000000000001</c:v>
                </c:pt>
                <c:pt idx="6741">
                  <c:v>1.27</c:v>
                </c:pt>
                <c:pt idx="6742">
                  <c:v>6.8579999999999997</c:v>
                </c:pt>
                <c:pt idx="6743">
                  <c:v>11.938000000000001</c:v>
                </c:pt>
                <c:pt idx="6744">
                  <c:v>3.81</c:v>
                </c:pt>
                <c:pt idx="6745">
                  <c:v>15.747999999999999</c:v>
                </c:pt>
                <c:pt idx="6746">
                  <c:v>9.6519999999999992</c:v>
                </c:pt>
                <c:pt idx="6747">
                  <c:v>1.778</c:v>
                </c:pt>
                <c:pt idx="6748">
                  <c:v>7.8739999999999997</c:v>
                </c:pt>
                <c:pt idx="6749">
                  <c:v>3.048</c:v>
                </c:pt>
                <c:pt idx="6750">
                  <c:v>1.778</c:v>
                </c:pt>
                <c:pt idx="6751">
                  <c:v>1.27</c:v>
                </c:pt>
                <c:pt idx="6752">
                  <c:v>0</c:v>
                </c:pt>
                <c:pt idx="6753">
                  <c:v>3.81</c:v>
                </c:pt>
                <c:pt idx="6754">
                  <c:v>4.3179999999999996</c:v>
                </c:pt>
                <c:pt idx="6755">
                  <c:v>13.715999999999999</c:v>
                </c:pt>
                <c:pt idx="6756">
                  <c:v>0.254</c:v>
                </c:pt>
                <c:pt idx="6757">
                  <c:v>36.58</c:v>
                </c:pt>
                <c:pt idx="6758">
                  <c:v>7.3659999999999997</c:v>
                </c:pt>
                <c:pt idx="6759">
                  <c:v>0</c:v>
                </c:pt>
                <c:pt idx="6760">
                  <c:v>0</c:v>
                </c:pt>
                <c:pt idx="6761">
                  <c:v>22.094000000000001</c:v>
                </c:pt>
                <c:pt idx="6762">
                  <c:v>3.556</c:v>
                </c:pt>
                <c:pt idx="6763">
                  <c:v>4.5720000000000001</c:v>
                </c:pt>
                <c:pt idx="6764">
                  <c:v>23.114000000000001</c:v>
                </c:pt>
                <c:pt idx="6765">
                  <c:v>1.27</c:v>
                </c:pt>
                <c:pt idx="6766">
                  <c:v>11.938000000000001</c:v>
                </c:pt>
                <c:pt idx="6767">
                  <c:v>2.794</c:v>
                </c:pt>
                <c:pt idx="6768">
                  <c:v>0</c:v>
                </c:pt>
                <c:pt idx="6769">
                  <c:v>0</c:v>
                </c:pt>
                <c:pt idx="6770">
                  <c:v>33.786000000000001</c:v>
                </c:pt>
                <c:pt idx="6771">
                  <c:v>11.686</c:v>
                </c:pt>
                <c:pt idx="6772">
                  <c:v>28.198</c:v>
                </c:pt>
                <c:pt idx="6773">
                  <c:v>5.3339999999999996</c:v>
                </c:pt>
                <c:pt idx="6774">
                  <c:v>3.556</c:v>
                </c:pt>
                <c:pt idx="6775">
                  <c:v>8.6359999999999992</c:v>
                </c:pt>
                <c:pt idx="6776">
                  <c:v>0</c:v>
                </c:pt>
                <c:pt idx="6777">
                  <c:v>0.254</c:v>
                </c:pt>
                <c:pt idx="6778">
                  <c:v>4.8259999999999996</c:v>
                </c:pt>
                <c:pt idx="6779">
                  <c:v>3.302</c:v>
                </c:pt>
                <c:pt idx="6780">
                  <c:v>10.16</c:v>
                </c:pt>
                <c:pt idx="6781">
                  <c:v>17.271999999999998</c:v>
                </c:pt>
                <c:pt idx="6782">
                  <c:v>0.254</c:v>
                </c:pt>
                <c:pt idx="6783">
                  <c:v>1.016</c:v>
                </c:pt>
                <c:pt idx="6784">
                  <c:v>0</c:v>
                </c:pt>
                <c:pt idx="6785">
                  <c:v>0</c:v>
                </c:pt>
                <c:pt idx="6786">
                  <c:v>31.238</c:v>
                </c:pt>
                <c:pt idx="6787">
                  <c:v>6.6040000000000001</c:v>
                </c:pt>
                <c:pt idx="6788">
                  <c:v>24.13</c:v>
                </c:pt>
                <c:pt idx="6789">
                  <c:v>13.462</c:v>
                </c:pt>
                <c:pt idx="6790">
                  <c:v>0</c:v>
                </c:pt>
                <c:pt idx="6791">
                  <c:v>0</c:v>
                </c:pt>
                <c:pt idx="6792">
                  <c:v>0</c:v>
                </c:pt>
                <c:pt idx="6793">
                  <c:v>6.8579999999999997</c:v>
                </c:pt>
                <c:pt idx="6794">
                  <c:v>3.048</c:v>
                </c:pt>
                <c:pt idx="6795">
                  <c:v>3.302</c:v>
                </c:pt>
                <c:pt idx="6796">
                  <c:v>0</c:v>
                </c:pt>
                <c:pt idx="6797">
                  <c:v>20.32</c:v>
                </c:pt>
                <c:pt idx="6798">
                  <c:v>6.35</c:v>
                </c:pt>
                <c:pt idx="6799">
                  <c:v>4.5720000000000001</c:v>
                </c:pt>
                <c:pt idx="6800">
                  <c:v>0.50800000000000001</c:v>
                </c:pt>
                <c:pt idx="6801">
                  <c:v>0</c:v>
                </c:pt>
                <c:pt idx="6802">
                  <c:v>4.0640000000000001</c:v>
                </c:pt>
                <c:pt idx="6803">
                  <c:v>6.0960000000000001</c:v>
                </c:pt>
                <c:pt idx="6804">
                  <c:v>3.556</c:v>
                </c:pt>
                <c:pt idx="6805">
                  <c:v>0</c:v>
                </c:pt>
                <c:pt idx="6806">
                  <c:v>11.43</c:v>
                </c:pt>
                <c:pt idx="6807">
                  <c:v>0</c:v>
                </c:pt>
                <c:pt idx="6808">
                  <c:v>0</c:v>
                </c:pt>
                <c:pt idx="6809">
                  <c:v>0</c:v>
                </c:pt>
                <c:pt idx="6810">
                  <c:v>0</c:v>
                </c:pt>
                <c:pt idx="6811">
                  <c:v>8.89</c:v>
                </c:pt>
                <c:pt idx="6812">
                  <c:v>59.183999999999997</c:v>
                </c:pt>
                <c:pt idx="6813">
                  <c:v>27.94</c:v>
                </c:pt>
                <c:pt idx="6814">
                  <c:v>0</c:v>
                </c:pt>
                <c:pt idx="6815">
                  <c:v>0</c:v>
                </c:pt>
                <c:pt idx="6816">
                  <c:v>0</c:v>
                </c:pt>
                <c:pt idx="6817">
                  <c:v>0</c:v>
                </c:pt>
                <c:pt idx="6818">
                  <c:v>0</c:v>
                </c:pt>
                <c:pt idx="6819">
                  <c:v>0</c:v>
                </c:pt>
                <c:pt idx="6820">
                  <c:v>0</c:v>
                </c:pt>
                <c:pt idx="6821">
                  <c:v>0</c:v>
                </c:pt>
                <c:pt idx="6822">
                  <c:v>0</c:v>
                </c:pt>
                <c:pt idx="6823">
                  <c:v>0</c:v>
                </c:pt>
                <c:pt idx="6824">
                  <c:v>0</c:v>
                </c:pt>
                <c:pt idx="6825">
                  <c:v>0</c:v>
                </c:pt>
                <c:pt idx="6826">
                  <c:v>0.50800000000000001</c:v>
                </c:pt>
                <c:pt idx="6827">
                  <c:v>0</c:v>
                </c:pt>
                <c:pt idx="6828">
                  <c:v>0</c:v>
                </c:pt>
                <c:pt idx="6829">
                  <c:v>10.414</c:v>
                </c:pt>
                <c:pt idx="6830">
                  <c:v>0</c:v>
                </c:pt>
                <c:pt idx="6831">
                  <c:v>0</c:v>
                </c:pt>
                <c:pt idx="6832">
                  <c:v>0</c:v>
                </c:pt>
                <c:pt idx="6833">
                  <c:v>0</c:v>
                </c:pt>
                <c:pt idx="6834">
                  <c:v>0</c:v>
                </c:pt>
                <c:pt idx="6835">
                  <c:v>0</c:v>
                </c:pt>
                <c:pt idx="6836">
                  <c:v>0</c:v>
                </c:pt>
                <c:pt idx="6837">
                  <c:v>17.78</c:v>
                </c:pt>
                <c:pt idx="6838">
                  <c:v>2.032</c:v>
                </c:pt>
                <c:pt idx="6839">
                  <c:v>0</c:v>
                </c:pt>
                <c:pt idx="6840">
                  <c:v>8.89</c:v>
                </c:pt>
                <c:pt idx="6841">
                  <c:v>0</c:v>
                </c:pt>
                <c:pt idx="6842">
                  <c:v>0</c:v>
                </c:pt>
                <c:pt idx="6843">
                  <c:v>0</c:v>
                </c:pt>
                <c:pt idx="6844">
                  <c:v>0.76200000000000001</c:v>
                </c:pt>
                <c:pt idx="6845">
                  <c:v>14.224</c:v>
                </c:pt>
                <c:pt idx="6846">
                  <c:v>0</c:v>
                </c:pt>
                <c:pt idx="6847">
                  <c:v>0</c:v>
                </c:pt>
                <c:pt idx="6848">
                  <c:v>2.54</c:v>
                </c:pt>
                <c:pt idx="6849">
                  <c:v>1.778</c:v>
                </c:pt>
                <c:pt idx="6850">
                  <c:v>0</c:v>
                </c:pt>
                <c:pt idx="6851">
                  <c:v>0</c:v>
                </c:pt>
                <c:pt idx="6852">
                  <c:v>0</c:v>
                </c:pt>
                <c:pt idx="6853">
                  <c:v>0</c:v>
                </c:pt>
                <c:pt idx="6854">
                  <c:v>0</c:v>
                </c:pt>
                <c:pt idx="6855">
                  <c:v>0</c:v>
                </c:pt>
                <c:pt idx="6856">
                  <c:v>0</c:v>
                </c:pt>
                <c:pt idx="6857">
                  <c:v>0</c:v>
                </c:pt>
                <c:pt idx="6858">
                  <c:v>0</c:v>
                </c:pt>
                <c:pt idx="6859">
                  <c:v>0</c:v>
                </c:pt>
                <c:pt idx="6860">
                  <c:v>0</c:v>
                </c:pt>
                <c:pt idx="6861">
                  <c:v>0</c:v>
                </c:pt>
                <c:pt idx="6862">
                  <c:v>0</c:v>
                </c:pt>
                <c:pt idx="6863">
                  <c:v>0</c:v>
                </c:pt>
                <c:pt idx="6864">
                  <c:v>4.8259999999999996</c:v>
                </c:pt>
                <c:pt idx="6865">
                  <c:v>1.524</c:v>
                </c:pt>
                <c:pt idx="6866">
                  <c:v>10.414</c:v>
                </c:pt>
                <c:pt idx="6867">
                  <c:v>9.9060000000000006</c:v>
                </c:pt>
                <c:pt idx="6868">
                  <c:v>3.048</c:v>
                </c:pt>
                <c:pt idx="6869">
                  <c:v>0.76200000000000001</c:v>
                </c:pt>
                <c:pt idx="6870">
                  <c:v>0.50800000000000001</c:v>
                </c:pt>
                <c:pt idx="6871">
                  <c:v>0</c:v>
                </c:pt>
                <c:pt idx="6872">
                  <c:v>0.254</c:v>
                </c:pt>
                <c:pt idx="6873">
                  <c:v>0</c:v>
                </c:pt>
                <c:pt idx="6874">
                  <c:v>7.1120000000000001</c:v>
                </c:pt>
                <c:pt idx="6875">
                  <c:v>2.54</c:v>
                </c:pt>
                <c:pt idx="6876">
                  <c:v>1.778</c:v>
                </c:pt>
                <c:pt idx="6877">
                  <c:v>1.27</c:v>
                </c:pt>
                <c:pt idx="6878">
                  <c:v>0</c:v>
                </c:pt>
                <c:pt idx="6879">
                  <c:v>0</c:v>
                </c:pt>
                <c:pt idx="6880">
                  <c:v>0</c:v>
                </c:pt>
                <c:pt idx="6881">
                  <c:v>1.524</c:v>
                </c:pt>
                <c:pt idx="6882">
                  <c:v>3.81</c:v>
                </c:pt>
                <c:pt idx="6883">
                  <c:v>2.032</c:v>
                </c:pt>
                <c:pt idx="6884">
                  <c:v>2.032</c:v>
                </c:pt>
                <c:pt idx="6885">
                  <c:v>0</c:v>
                </c:pt>
                <c:pt idx="6886">
                  <c:v>2.032</c:v>
                </c:pt>
                <c:pt idx="6887">
                  <c:v>0.50800000000000001</c:v>
                </c:pt>
                <c:pt idx="6888">
                  <c:v>0</c:v>
                </c:pt>
                <c:pt idx="6889">
                  <c:v>1.778</c:v>
                </c:pt>
                <c:pt idx="6890">
                  <c:v>0</c:v>
                </c:pt>
                <c:pt idx="6891">
                  <c:v>0</c:v>
                </c:pt>
                <c:pt idx="6892">
                  <c:v>0</c:v>
                </c:pt>
                <c:pt idx="6893">
                  <c:v>0</c:v>
                </c:pt>
                <c:pt idx="6894">
                  <c:v>0</c:v>
                </c:pt>
                <c:pt idx="6895">
                  <c:v>0</c:v>
                </c:pt>
                <c:pt idx="6896">
                  <c:v>0</c:v>
                </c:pt>
                <c:pt idx="6897">
                  <c:v>0.50800000000000001</c:v>
                </c:pt>
                <c:pt idx="6898">
                  <c:v>0</c:v>
                </c:pt>
                <c:pt idx="6899">
                  <c:v>0</c:v>
                </c:pt>
                <c:pt idx="6900">
                  <c:v>0</c:v>
                </c:pt>
                <c:pt idx="6901">
                  <c:v>0.50800000000000001</c:v>
                </c:pt>
                <c:pt idx="6902">
                  <c:v>0</c:v>
                </c:pt>
                <c:pt idx="6903">
                  <c:v>0</c:v>
                </c:pt>
                <c:pt idx="6904">
                  <c:v>0</c:v>
                </c:pt>
                <c:pt idx="6905">
                  <c:v>1.524</c:v>
                </c:pt>
                <c:pt idx="6906">
                  <c:v>0.76200000000000001</c:v>
                </c:pt>
                <c:pt idx="6907">
                  <c:v>2.286</c:v>
                </c:pt>
                <c:pt idx="6908">
                  <c:v>0.50800000000000001</c:v>
                </c:pt>
                <c:pt idx="6909">
                  <c:v>0</c:v>
                </c:pt>
                <c:pt idx="6910">
                  <c:v>0</c:v>
                </c:pt>
                <c:pt idx="6911">
                  <c:v>0</c:v>
                </c:pt>
                <c:pt idx="6912">
                  <c:v>0</c:v>
                </c:pt>
                <c:pt idx="6913">
                  <c:v>0</c:v>
                </c:pt>
                <c:pt idx="6914">
                  <c:v>0</c:v>
                </c:pt>
                <c:pt idx="6915">
                  <c:v>0</c:v>
                </c:pt>
                <c:pt idx="6916">
                  <c:v>0</c:v>
                </c:pt>
                <c:pt idx="6917">
                  <c:v>0</c:v>
                </c:pt>
                <c:pt idx="6918">
                  <c:v>0</c:v>
                </c:pt>
                <c:pt idx="6919">
                  <c:v>0</c:v>
                </c:pt>
                <c:pt idx="6920">
                  <c:v>0</c:v>
                </c:pt>
                <c:pt idx="6921">
                  <c:v>0</c:v>
                </c:pt>
                <c:pt idx="6922">
                  <c:v>0.50800000000000001</c:v>
                </c:pt>
                <c:pt idx="6923">
                  <c:v>0</c:v>
                </c:pt>
                <c:pt idx="6924">
                  <c:v>0</c:v>
                </c:pt>
                <c:pt idx="6925">
                  <c:v>0.254</c:v>
                </c:pt>
                <c:pt idx="6926">
                  <c:v>5.3339999999999996</c:v>
                </c:pt>
                <c:pt idx="6927">
                  <c:v>0</c:v>
                </c:pt>
                <c:pt idx="6928">
                  <c:v>0</c:v>
                </c:pt>
                <c:pt idx="6929">
                  <c:v>0</c:v>
                </c:pt>
                <c:pt idx="6930">
                  <c:v>0</c:v>
                </c:pt>
                <c:pt idx="6931">
                  <c:v>0.76200000000000001</c:v>
                </c:pt>
                <c:pt idx="6932">
                  <c:v>0</c:v>
                </c:pt>
                <c:pt idx="6933">
                  <c:v>0.254</c:v>
                </c:pt>
                <c:pt idx="6934">
                  <c:v>0.254</c:v>
                </c:pt>
                <c:pt idx="6935">
                  <c:v>1.27</c:v>
                </c:pt>
                <c:pt idx="6936">
                  <c:v>0</c:v>
                </c:pt>
                <c:pt idx="6937">
                  <c:v>0</c:v>
                </c:pt>
                <c:pt idx="6938">
                  <c:v>0</c:v>
                </c:pt>
                <c:pt idx="6939">
                  <c:v>16.001999999999999</c:v>
                </c:pt>
                <c:pt idx="6940">
                  <c:v>11.938000000000001</c:v>
                </c:pt>
                <c:pt idx="6941">
                  <c:v>0</c:v>
                </c:pt>
                <c:pt idx="6942">
                  <c:v>22.096</c:v>
                </c:pt>
                <c:pt idx="6943">
                  <c:v>4.8259999999999996</c:v>
                </c:pt>
                <c:pt idx="6944">
                  <c:v>4.8259999999999996</c:v>
                </c:pt>
                <c:pt idx="6945">
                  <c:v>0</c:v>
                </c:pt>
                <c:pt idx="6946">
                  <c:v>0</c:v>
                </c:pt>
                <c:pt idx="6947">
                  <c:v>0</c:v>
                </c:pt>
                <c:pt idx="6948">
                  <c:v>4.5720000000000001</c:v>
                </c:pt>
                <c:pt idx="6949">
                  <c:v>0</c:v>
                </c:pt>
                <c:pt idx="6950">
                  <c:v>0</c:v>
                </c:pt>
                <c:pt idx="6951">
                  <c:v>0</c:v>
                </c:pt>
                <c:pt idx="6952">
                  <c:v>0</c:v>
                </c:pt>
                <c:pt idx="6953">
                  <c:v>17.271999999999998</c:v>
                </c:pt>
                <c:pt idx="6954">
                  <c:v>6.35</c:v>
                </c:pt>
                <c:pt idx="6955">
                  <c:v>0</c:v>
                </c:pt>
                <c:pt idx="6956">
                  <c:v>4.0640000000000001</c:v>
                </c:pt>
                <c:pt idx="6957">
                  <c:v>0</c:v>
                </c:pt>
                <c:pt idx="6958">
                  <c:v>0</c:v>
                </c:pt>
                <c:pt idx="6959">
                  <c:v>0.254</c:v>
                </c:pt>
                <c:pt idx="6960">
                  <c:v>32.514000000000003</c:v>
                </c:pt>
                <c:pt idx="6961">
                  <c:v>3.556</c:v>
                </c:pt>
                <c:pt idx="6962">
                  <c:v>19.053999999999998</c:v>
                </c:pt>
                <c:pt idx="6963">
                  <c:v>7.62</c:v>
                </c:pt>
                <c:pt idx="6964">
                  <c:v>58.167999999999999</c:v>
                </c:pt>
                <c:pt idx="6965">
                  <c:v>0.76200000000000001</c:v>
                </c:pt>
                <c:pt idx="6966">
                  <c:v>7.62</c:v>
                </c:pt>
                <c:pt idx="6967">
                  <c:v>0.50800000000000001</c:v>
                </c:pt>
                <c:pt idx="6968">
                  <c:v>3.556</c:v>
                </c:pt>
                <c:pt idx="6969">
                  <c:v>4.8259999999999996</c:v>
                </c:pt>
                <c:pt idx="6970">
                  <c:v>0.50800000000000001</c:v>
                </c:pt>
                <c:pt idx="6971">
                  <c:v>50.8</c:v>
                </c:pt>
                <c:pt idx="6972">
                  <c:v>23.114000000000001</c:v>
                </c:pt>
                <c:pt idx="6973">
                  <c:v>5.08</c:v>
                </c:pt>
                <c:pt idx="6974">
                  <c:v>4.3179999999999996</c:v>
                </c:pt>
                <c:pt idx="6975">
                  <c:v>0</c:v>
                </c:pt>
                <c:pt idx="6976">
                  <c:v>0</c:v>
                </c:pt>
                <c:pt idx="6977">
                  <c:v>0.254</c:v>
                </c:pt>
                <c:pt idx="6978">
                  <c:v>9.3979999999999997</c:v>
                </c:pt>
                <c:pt idx="6979">
                  <c:v>0.254</c:v>
                </c:pt>
                <c:pt idx="6980">
                  <c:v>3.048</c:v>
                </c:pt>
                <c:pt idx="6981">
                  <c:v>0</c:v>
                </c:pt>
                <c:pt idx="6982">
                  <c:v>0</c:v>
                </c:pt>
                <c:pt idx="6983">
                  <c:v>1.27</c:v>
                </c:pt>
                <c:pt idx="6984">
                  <c:v>0.50800000000000001</c:v>
                </c:pt>
                <c:pt idx="6985">
                  <c:v>0.50800000000000001</c:v>
                </c:pt>
                <c:pt idx="6986">
                  <c:v>18.545999999999999</c:v>
                </c:pt>
                <c:pt idx="6987">
                  <c:v>0.50800000000000001</c:v>
                </c:pt>
                <c:pt idx="6988">
                  <c:v>0</c:v>
                </c:pt>
                <c:pt idx="6989">
                  <c:v>2.794</c:v>
                </c:pt>
                <c:pt idx="6990">
                  <c:v>10.16</c:v>
                </c:pt>
                <c:pt idx="6991">
                  <c:v>4.3179999999999996</c:v>
                </c:pt>
                <c:pt idx="6992">
                  <c:v>0.254</c:v>
                </c:pt>
                <c:pt idx="6993">
                  <c:v>21.59</c:v>
                </c:pt>
                <c:pt idx="6994">
                  <c:v>41.908000000000001</c:v>
                </c:pt>
                <c:pt idx="6995">
                  <c:v>6.35</c:v>
                </c:pt>
                <c:pt idx="6996">
                  <c:v>21.077999999999999</c:v>
                </c:pt>
                <c:pt idx="6997">
                  <c:v>32.508000000000003</c:v>
                </c:pt>
                <c:pt idx="6998">
                  <c:v>29.472000000000001</c:v>
                </c:pt>
                <c:pt idx="6999">
                  <c:v>1.524</c:v>
                </c:pt>
                <c:pt idx="7000">
                  <c:v>22.603999999999999</c:v>
                </c:pt>
                <c:pt idx="7001">
                  <c:v>14.731999999999999</c:v>
                </c:pt>
                <c:pt idx="7002">
                  <c:v>0</c:v>
                </c:pt>
                <c:pt idx="7003">
                  <c:v>16.510000000000002</c:v>
                </c:pt>
                <c:pt idx="7004">
                  <c:v>0.254</c:v>
                </c:pt>
                <c:pt idx="7005">
                  <c:v>0</c:v>
                </c:pt>
                <c:pt idx="7006">
                  <c:v>0</c:v>
                </c:pt>
                <c:pt idx="7007">
                  <c:v>23.364000000000001</c:v>
                </c:pt>
                <c:pt idx="7008">
                  <c:v>23.622</c:v>
                </c:pt>
                <c:pt idx="7009">
                  <c:v>40.134</c:v>
                </c:pt>
                <c:pt idx="7010">
                  <c:v>39.116</c:v>
                </c:pt>
                <c:pt idx="7011">
                  <c:v>18.795999999999999</c:v>
                </c:pt>
                <c:pt idx="7012">
                  <c:v>1.524</c:v>
                </c:pt>
                <c:pt idx="7013">
                  <c:v>4.3179999999999996</c:v>
                </c:pt>
                <c:pt idx="7014">
                  <c:v>0.254</c:v>
                </c:pt>
                <c:pt idx="7015">
                  <c:v>0</c:v>
                </c:pt>
                <c:pt idx="7016">
                  <c:v>23.114000000000001</c:v>
                </c:pt>
                <c:pt idx="7017">
                  <c:v>0.254</c:v>
                </c:pt>
                <c:pt idx="7018">
                  <c:v>1.27</c:v>
                </c:pt>
                <c:pt idx="7019">
                  <c:v>39.118000000000002</c:v>
                </c:pt>
                <c:pt idx="7020">
                  <c:v>28.956</c:v>
                </c:pt>
                <c:pt idx="7021">
                  <c:v>4.0640000000000001</c:v>
                </c:pt>
                <c:pt idx="7022">
                  <c:v>13.97</c:v>
                </c:pt>
                <c:pt idx="7023">
                  <c:v>28.956</c:v>
                </c:pt>
                <c:pt idx="7024">
                  <c:v>23.367999999999999</c:v>
                </c:pt>
                <c:pt idx="7025">
                  <c:v>6.0960000000000001</c:v>
                </c:pt>
                <c:pt idx="7026">
                  <c:v>0.254</c:v>
                </c:pt>
                <c:pt idx="7027">
                  <c:v>0.50800000000000001</c:v>
                </c:pt>
                <c:pt idx="7028">
                  <c:v>24.128</c:v>
                </c:pt>
                <c:pt idx="7029">
                  <c:v>0.254</c:v>
                </c:pt>
                <c:pt idx="7030">
                  <c:v>17.526</c:v>
                </c:pt>
                <c:pt idx="7031">
                  <c:v>6.0960000000000001</c:v>
                </c:pt>
                <c:pt idx="7032">
                  <c:v>4.8259999999999996</c:v>
                </c:pt>
                <c:pt idx="7033">
                  <c:v>0.254</c:v>
                </c:pt>
                <c:pt idx="7034">
                  <c:v>0</c:v>
                </c:pt>
                <c:pt idx="7035">
                  <c:v>0</c:v>
                </c:pt>
                <c:pt idx="7036">
                  <c:v>29.463999999999999</c:v>
                </c:pt>
                <c:pt idx="7037">
                  <c:v>29.207999999999998</c:v>
                </c:pt>
                <c:pt idx="7038">
                  <c:v>2.032</c:v>
                </c:pt>
                <c:pt idx="7039">
                  <c:v>7.3659999999999997</c:v>
                </c:pt>
                <c:pt idx="7040">
                  <c:v>0.254</c:v>
                </c:pt>
                <c:pt idx="7041">
                  <c:v>0</c:v>
                </c:pt>
                <c:pt idx="7042">
                  <c:v>0</c:v>
                </c:pt>
                <c:pt idx="7043">
                  <c:v>0</c:v>
                </c:pt>
                <c:pt idx="7044">
                  <c:v>4.8259999999999996</c:v>
                </c:pt>
                <c:pt idx="7045">
                  <c:v>7.1120000000000001</c:v>
                </c:pt>
                <c:pt idx="7046">
                  <c:v>2.032</c:v>
                </c:pt>
                <c:pt idx="7047">
                  <c:v>4.5720000000000001</c:v>
                </c:pt>
                <c:pt idx="7048">
                  <c:v>1.524</c:v>
                </c:pt>
                <c:pt idx="7049">
                  <c:v>0</c:v>
                </c:pt>
                <c:pt idx="7050">
                  <c:v>17.526</c:v>
                </c:pt>
                <c:pt idx="7051">
                  <c:v>0</c:v>
                </c:pt>
                <c:pt idx="7052">
                  <c:v>21.335999999999999</c:v>
                </c:pt>
                <c:pt idx="7053">
                  <c:v>0</c:v>
                </c:pt>
                <c:pt idx="7054">
                  <c:v>1.778</c:v>
                </c:pt>
                <c:pt idx="7055">
                  <c:v>8.1280000000000001</c:v>
                </c:pt>
                <c:pt idx="7056">
                  <c:v>3.048</c:v>
                </c:pt>
                <c:pt idx="7057">
                  <c:v>3.048</c:v>
                </c:pt>
                <c:pt idx="7058">
                  <c:v>4.5720000000000001</c:v>
                </c:pt>
                <c:pt idx="7059">
                  <c:v>0</c:v>
                </c:pt>
                <c:pt idx="7060">
                  <c:v>6.35</c:v>
                </c:pt>
                <c:pt idx="7061">
                  <c:v>2.286</c:v>
                </c:pt>
                <c:pt idx="7062">
                  <c:v>12.7</c:v>
                </c:pt>
                <c:pt idx="7063">
                  <c:v>3.302</c:v>
                </c:pt>
                <c:pt idx="7064">
                  <c:v>7.3659999999999997</c:v>
                </c:pt>
                <c:pt idx="7065">
                  <c:v>18.542000000000002</c:v>
                </c:pt>
                <c:pt idx="7066">
                  <c:v>4.3179999999999996</c:v>
                </c:pt>
                <c:pt idx="7067">
                  <c:v>0.254</c:v>
                </c:pt>
                <c:pt idx="7068">
                  <c:v>0</c:v>
                </c:pt>
                <c:pt idx="7069">
                  <c:v>0.76200000000000001</c:v>
                </c:pt>
                <c:pt idx="7070">
                  <c:v>0</c:v>
                </c:pt>
                <c:pt idx="7071">
                  <c:v>33.786000000000001</c:v>
                </c:pt>
                <c:pt idx="7072">
                  <c:v>0.254</c:v>
                </c:pt>
                <c:pt idx="7073">
                  <c:v>0</c:v>
                </c:pt>
                <c:pt idx="7074">
                  <c:v>28.448</c:v>
                </c:pt>
                <c:pt idx="7075">
                  <c:v>8.3819999999999997</c:v>
                </c:pt>
                <c:pt idx="7076">
                  <c:v>3.048</c:v>
                </c:pt>
                <c:pt idx="7077">
                  <c:v>14.226000000000001</c:v>
                </c:pt>
                <c:pt idx="7078">
                  <c:v>14.226000000000001</c:v>
                </c:pt>
                <c:pt idx="7079">
                  <c:v>0.254</c:v>
                </c:pt>
                <c:pt idx="7080">
                  <c:v>6.8579999999999997</c:v>
                </c:pt>
                <c:pt idx="7081">
                  <c:v>74.421999999999997</c:v>
                </c:pt>
                <c:pt idx="7082">
                  <c:v>0</c:v>
                </c:pt>
                <c:pt idx="7083">
                  <c:v>0</c:v>
                </c:pt>
                <c:pt idx="7084">
                  <c:v>1.524</c:v>
                </c:pt>
                <c:pt idx="7085">
                  <c:v>0.254</c:v>
                </c:pt>
                <c:pt idx="7086">
                  <c:v>22.861999999999998</c:v>
                </c:pt>
                <c:pt idx="7087">
                  <c:v>0</c:v>
                </c:pt>
                <c:pt idx="7088">
                  <c:v>11.938000000000001</c:v>
                </c:pt>
                <c:pt idx="7089">
                  <c:v>0</c:v>
                </c:pt>
                <c:pt idx="7090">
                  <c:v>55.628</c:v>
                </c:pt>
                <c:pt idx="7091">
                  <c:v>0.254</c:v>
                </c:pt>
                <c:pt idx="7092">
                  <c:v>0</c:v>
                </c:pt>
                <c:pt idx="7093">
                  <c:v>37.084000000000003</c:v>
                </c:pt>
                <c:pt idx="7094">
                  <c:v>1.016</c:v>
                </c:pt>
                <c:pt idx="7095">
                  <c:v>1.016</c:v>
                </c:pt>
                <c:pt idx="7096">
                  <c:v>0</c:v>
                </c:pt>
                <c:pt idx="7097">
                  <c:v>20.827999999999999</c:v>
                </c:pt>
                <c:pt idx="7098">
                  <c:v>24.891999999999999</c:v>
                </c:pt>
                <c:pt idx="7099">
                  <c:v>70.103999999999999</c:v>
                </c:pt>
                <c:pt idx="7100">
                  <c:v>41.405999999999999</c:v>
                </c:pt>
                <c:pt idx="7101">
                  <c:v>0</c:v>
                </c:pt>
                <c:pt idx="7102">
                  <c:v>0</c:v>
                </c:pt>
                <c:pt idx="7103">
                  <c:v>0</c:v>
                </c:pt>
                <c:pt idx="7104">
                  <c:v>0.50800000000000001</c:v>
                </c:pt>
                <c:pt idx="7105">
                  <c:v>3.81</c:v>
                </c:pt>
                <c:pt idx="7106">
                  <c:v>32.770000000000003</c:v>
                </c:pt>
                <c:pt idx="7107">
                  <c:v>0.254</c:v>
                </c:pt>
                <c:pt idx="7108">
                  <c:v>5.08</c:v>
                </c:pt>
                <c:pt idx="7109">
                  <c:v>28.956</c:v>
                </c:pt>
                <c:pt idx="7110">
                  <c:v>3.302</c:v>
                </c:pt>
                <c:pt idx="7111">
                  <c:v>38.612000000000002</c:v>
                </c:pt>
                <c:pt idx="7112">
                  <c:v>0</c:v>
                </c:pt>
                <c:pt idx="7113">
                  <c:v>0</c:v>
                </c:pt>
                <c:pt idx="7114">
                  <c:v>12.192</c:v>
                </c:pt>
                <c:pt idx="7115">
                  <c:v>5.08</c:v>
                </c:pt>
                <c:pt idx="7116">
                  <c:v>5.8419999999999996</c:v>
                </c:pt>
                <c:pt idx="7117">
                  <c:v>0</c:v>
                </c:pt>
                <c:pt idx="7118">
                  <c:v>0</c:v>
                </c:pt>
                <c:pt idx="7119">
                  <c:v>0</c:v>
                </c:pt>
                <c:pt idx="7120">
                  <c:v>3.048</c:v>
                </c:pt>
                <c:pt idx="7121">
                  <c:v>12.192</c:v>
                </c:pt>
                <c:pt idx="7122">
                  <c:v>14.731999999999999</c:v>
                </c:pt>
                <c:pt idx="7123">
                  <c:v>26.158000000000001</c:v>
                </c:pt>
                <c:pt idx="7124">
                  <c:v>4.3179999999999996</c:v>
                </c:pt>
                <c:pt idx="7125">
                  <c:v>4.8259999999999996</c:v>
                </c:pt>
                <c:pt idx="7126">
                  <c:v>0.254</c:v>
                </c:pt>
                <c:pt idx="7127">
                  <c:v>0</c:v>
                </c:pt>
                <c:pt idx="7128">
                  <c:v>0</c:v>
                </c:pt>
                <c:pt idx="7129">
                  <c:v>18.036000000000001</c:v>
                </c:pt>
                <c:pt idx="7130">
                  <c:v>7.8739999999999997</c:v>
                </c:pt>
                <c:pt idx="7131">
                  <c:v>65.787999999999997</c:v>
                </c:pt>
                <c:pt idx="7132">
                  <c:v>2.794</c:v>
                </c:pt>
                <c:pt idx="7133">
                  <c:v>16.507999999999999</c:v>
                </c:pt>
                <c:pt idx="7134">
                  <c:v>12.444000000000001</c:v>
                </c:pt>
                <c:pt idx="7135">
                  <c:v>0.254</c:v>
                </c:pt>
                <c:pt idx="7136">
                  <c:v>44.195999999999998</c:v>
                </c:pt>
                <c:pt idx="7137">
                  <c:v>106.42400000000001</c:v>
                </c:pt>
                <c:pt idx="7138">
                  <c:v>0</c:v>
                </c:pt>
                <c:pt idx="7139">
                  <c:v>0</c:v>
                </c:pt>
                <c:pt idx="7140">
                  <c:v>49.274000000000001</c:v>
                </c:pt>
                <c:pt idx="7141">
                  <c:v>53.085999999999999</c:v>
                </c:pt>
                <c:pt idx="7142">
                  <c:v>32.003999999999998</c:v>
                </c:pt>
                <c:pt idx="7143">
                  <c:v>0</c:v>
                </c:pt>
                <c:pt idx="7144">
                  <c:v>3.556</c:v>
                </c:pt>
                <c:pt idx="7145">
                  <c:v>17.526</c:v>
                </c:pt>
                <c:pt idx="7146">
                  <c:v>23.367999999999999</c:v>
                </c:pt>
                <c:pt idx="7147">
                  <c:v>1.778</c:v>
                </c:pt>
                <c:pt idx="7148">
                  <c:v>21.59</c:v>
                </c:pt>
                <c:pt idx="7149">
                  <c:v>25.4</c:v>
                </c:pt>
                <c:pt idx="7150">
                  <c:v>143.006</c:v>
                </c:pt>
                <c:pt idx="7151">
                  <c:v>196.61</c:v>
                </c:pt>
                <c:pt idx="7152">
                  <c:v>154.94</c:v>
                </c:pt>
                <c:pt idx="7153">
                  <c:v>2.54</c:v>
                </c:pt>
                <c:pt idx="7154">
                  <c:v>0</c:v>
                </c:pt>
                <c:pt idx="7155">
                  <c:v>10.16</c:v>
                </c:pt>
                <c:pt idx="7156">
                  <c:v>60.962000000000003</c:v>
                </c:pt>
                <c:pt idx="7157">
                  <c:v>30.228000000000002</c:v>
                </c:pt>
                <c:pt idx="7158">
                  <c:v>70.866</c:v>
                </c:pt>
                <c:pt idx="7159">
                  <c:v>2.794</c:v>
                </c:pt>
                <c:pt idx="7160">
                  <c:v>10.414</c:v>
                </c:pt>
                <c:pt idx="7161">
                  <c:v>42.927999999999997</c:v>
                </c:pt>
                <c:pt idx="7162">
                  <c:v>0</c:v>
                </c:pt>
                <c:pt idx="7163">
                  <c:v>0</c:v>
                </c:pt>
                <c:pt idx="7164">
                  <c:v>0</c:v>
                </c:pt>
                <c:pt idx="7165">
                  <c:v>16.510000000000002</c:v>
                </c:pt>
                <c:pt idx="7166">
                  <c:v>15.494</c:v>
                </c:pt>
                <c:pt idx="7167">
                  <c:v>30.484000000000002</c:v>
                </c:pt>
                <c:pt idx="7168">
                  <c:v>39.372</c:v>
                </c:pt>
                <c:pt idx="7169">
                  <c:v>113.292</c:v>
                </c:pt>
                <c:pt idx="7170">
                  <c:v>18.797999999999998</c:v>
                </c:pt>
                <c:pt idx="7171">
                  <c:v>1.778</c:v>
                </c:pt>
                <c:pt idx="7172">
                  <c:v>0</c:v>
                </c:pt>
                <c:pt idx="7173">
                  <c:v>30.222000000000001</c:v>
                </c:pt>
                <c:pt idx="7174">
                  <c:v>0</c:v>
                </c:pt>
                <c:pt idx="7175">
                  <c:v>5.08</c:v>
                </c:pt>
                <c:pt idx="7176">
                  <c:v>0</c:v>
                </c:pt>
                <c:pt idx="7177">
                  <c:v>1.778</c:v>
                </c:pt>
                <c:pt idx="7178">
                  <c:v>0</c:v>
                </c:pt>
                <c:pt idx="7179">
                  <c:v>0</c:v>
                </c:pt>
                <c:pt idx="7180">
                  <c:v>0.50800000000000001</c:v>
                </c:pt>
                <c:pt idx="7181">
                  <c:v>0</c:v>
                </c:pt>
                <c:pt idx="7182">
                  <c:v>19.05</c:v>
                </c:pt>
                <c:pt idx="7183">
                  <c:v>33.527999999999999</c:v>
                </c:pt>
                <c:pt idx="7184">
                  <c:v>11.683999999999999</c:v>
                </c:pt>
                <c:pt idx="7185">
                  <c:v>26.923999999999999</c:v>
                </c:pt>
                <c:pt idx="7186">
                  <c:v>2.794</c:v>
                </c:pt>
                <c:pt idx="7187">
                  <c:v>1.778</c:v>
                </c:pt>
                <c:pt idx="7188">
                  <c:v>0</c:v>
                </c:pt>
                <c:pt idx="7189">
                  <c:v>0.254</c:v>
                </c:pt>
                <c:pt idx="7190">
                  <c:v>24.38</c:v>
                </c:pt>
                <c:pt idx="7191">
                  <c:v>0</c:v>
                </c:pt>
                <c:pt idx="7192">
                  <c:v>0</c:v>
                </c:pt>
                <c:pt idx="7193">
                  <c:v>0</c:v>
                </c:pt>
                <c:pt idx="7194">
                  <c:v>0</c:v>
                </c:pt>
                <c:pt idx="7195">
                  <c:v>0</c:v>
                </c:pt>
                <c:pt idx="7196">
                  <c:v>0</c:v>
                </c:pt>
                <c:pt idx="7197">
                  <c:v>0</c:v>
                </c:pt>
                <c:pt idx="7198">
                  <c:v>0</c:v>
                </c:pt>
                <c:pt idx="7199">
                  <c:v>2.78</c:v>
                </c:pt>
                <c:pt idx="7200">
                  <c:v>0.25</c:v>
                </c:pt>
                <c:pt idx="7201">
                  <c:v>15.75</c:v>
                </c:pt>
                <c:pt idx="7202">
                  <c:v>0</c:v>
                </c:pt>
                <c:pt idx="7203">
                  <c:v>0.76</c:v>
                </c:pt>
                <c:pt idx="7204">
                  <c:v>2.02</c:v>
                </c:pt>
                <c:pt idx="7205">
                  <c:v>0.25</c:v>
                </c:pt>
                <c:pt idx="7206">
                  <c:v>0</c:v>
                </c:pt>
                <c:pt idx="7207">
                  <c:v>0</c:v>
                </c:pt>
                <c:pt idx="7208">
                  <c:v>0</c:v>
                </c:pt>
                <c:pt idx="7209">
                  <c:v>0</c:v>
                </c:pt>
                <c:pt idx="7210">
                  <c:v>0</c:v>
                </c:pt>
                <c:pt idx="7211">
                  <c:v>0</c:v>
                </c:pt>
                <c:pt idx="7212">
                  <c:v>0</c:v>
                </c:pt>
                <c:pt idx="7213">
                  <c:v>0</c:v>
                </c:pt>
                <c:pt idx="7214">
                  <c:v>0</c:v>
                </c:pt>
                <c:pt idx="7215">
                  <c:v>0</c:v>
                </c:pt>
                <c:pt idx="7216">
                  <c:v>0</c:v>
                </c:pt>
                <c:pt idx="7217">
                  <c:v>7.36</c:v>
                </c:pt>
                <c:pt idx="7218">
                  <c:v>1.01</c:v>
                </c:pt>
                <c:pt idx="7219">
                  <c:v>0.25</c:v>
                </c:pt>
                <c:pt idx="7220">
                  <c:v>1.52</c:v>
                </c:pt>
                <c:pt idx="7221">
                  <c:v>0</c:v>
                </c:pt>
                <c:pt idx="7222">
                  <c:v>3.79</c:v>
                </c:pt>
                <c:pt idx="7223">
                  <c:v>1</c:v>
                </c:pt>
                <c:pt idx="7224">
                  <c:v>0</c:v>
                </c:pt>
                <c:pt idx="7225">
                  <c:v>0</c:v>
                </c:pt>
                <c:pt idx="7226">
                  <c:v>2.78</c:v>
                </c:pt>
                <c:pt idx="7227">
                  <c:v>1.27</c:v>
                </c:pt>
                <c:pt idx="7228">
                  <c:v>0.25</c:v>
                </c:pt>
                <c:pt idx="7229">
                  <c:v>0.76</c:v>
                </c:pt>
                <c:pt idx="7230">
                  <c:v>0.25</c:v>
                </c:pt>
                <c:pt idx="7231">
                  <c:v>0</c:v>
                </c:pt>
                <c:pt idx="7232">
                  <c:v>0.51</c:v>
                </c:pt>
                <c:pt idx="7233">
                  <c:v>1.01</c:v>
                </c:pt>
                <c:pt idx="7234">
                  <c:v>1.52</c:v>
                </c:pt>
                <c:pt idx="7235">
                  <c:v>0</c:v>
                </c:pt>
                <c:pt idx="7236">
                  <c:v>1.01</c:v>
                </c:pt>
                <c:pt idx="7237">
                  <c:v>0</c:v>
                </c:pt>
                <c:pt idx="7238">
                  <c:v>0</c:v>
                </c:pt>
                <c:pt idx="7239">
                  <c:v>0</c:v>
                </c:pt>
                <c:pt idx="7240">
                  <c:v>0</c:v>
                </c:pt>
                <c:pt idx="7241">
                  <c:v>0</c:v>
                </c:pt>
                <c:pt idx="7242">
                  <c:v>0</c:v>
                </c:pt>
                <c:pt idx="7243">
                  <c:v>0</c:v>
                </c:pt>
                <c:pt idx="7244">
                  <c:v>0</c:v>
                </c:pt>
                <c:pt idx="7245">
                  <c:v>0</c:v>
                </c:pt>
                <c:pt idx="7246">
                  <c:v>0</c:v>
                </c:pt>
                <c:pt idx="7247">
                  <c:v>0</c:v>
                </c:pt>
                <c:pt idx="7248">
                  <c:v>0</c:v>
                </c:pt>
                <c:pt idx="7249">
                  <c:v>0</c:v>
                </c:pt>
                <c:pt idx="7250">
                  <c:v>0</c:v>
                </c:pt>
                <c:pt idx="7251">
                  <c:v>0</c:v>
                </c:pt>
                <c:pt idx="7252">
                  <c:v>0</c:v>
                </c:pt>
                <c:pt idx="7253">
                  <c:v>0</c:v>
                </c:pt>
                <c:pt idx="7254">
                  <c:v>3.03</c:v>
                </c:pt>
                <c:pt idx="7255">
                  <c:v>5.31</c:v>
                </c:pt>
                <c:pt idx="7256">
                  <c:v>0</c:v>
                </c:pt>
                <c:pt idx="7257">
                  <c:v>1.5</c:v>
                </c:pt>
                <c:pt idx="7258">
                  <c:v>2.5299999999999998</c:v>
                </c:pt>
                <c:pt idx="7259">
                  <c:v>0.25</c:v>
                </c:pt>
                <c:pt idx="7260">
                  <c:v>2.0299999999999998</c:v>
                </c:pt>
                <c:pt idx="7261">
                  <c:v>0</c:v>
                </c:pt>
                <c:pt idx="7262">
                  <c:v>0</c:v>
                </c:pt>
                <c:pt idx="7263">
                  <c:v>0</c:v>
                </c:pt>
                <c:pt idx="7264">
                  <c:v>0</c:v>
                </c:pt>
                <c:pt idx="7265">
                  <c:v>0</c:v>
                </c:pt>
                <c:pt idx="7266">
                  <c:v>0</c:v>
                </c:pt>
                <c:pt idx="7267">
                  <c:v>0</c:v>
                </c:pt>
                <c:pt idx="7268">
                  <c:v>0</c:v>
                </c:pt>
                <c:pt idx="7269">
                  <c:v>0</c:v>
                </c:pt>
                <c:pt idx="7270">
                  <c:v>0</c:v>
                </c:pt>
                <c:pt idx="7271">
                  <c:v>0</c:v>
                </c:pt>
                <c:pt idx="7272">
                  <c:v>0</c:v>
                </c:pt>
                <c:pt idx="7273">
                  <c:v>0</c:v>
                </c:pt>
                <c:pt idx="7274">
                  <c:v>0</c:v>
                </c:pt>
                <c:pt idx="7275">
                  <c:v>0</c:v>
                </c:pt>
                <c:pt idx="7276">
                  <c:v>0</c:v>
                </c:pt>
                <c:pt idx="7277">
                  <c:v>0</c:v>
                </c:pt>
                <c:pt idx="7278">
                  <c:v>0</c:v>
                </c:pt>
                <c:pt idx="7279">
                  <c:v>0</c:v>
                </c:pt>
                <c:pt idx="7280">
                  <c:v>0</c:v>
                </c:pt>
                <c:pt idx="7281">
                  <c:v>0</c:v>
                </c:pt>
                <c:pt idx="7282">
                  <c:v>0</c:v>
                </c:pt>
                <c:pt idx="7283">
                  <c:v>0</c:v>
                </c:pt>
                <c:pt idx="7284">
                  <c:v>0</c:v>
                </c:pt>
                <c:pt idx="7285">
                  <c:v>0</c:v>
                </c:pt>
                <c:pt idx="7286">
                  <c:v>0</c:v>
                </c:pt>
                <c:pt idx="7287">
                  <c:v>0</c:v>
                </c:pt>
                <c:pt idx="7288">
                  <c:v>0</c:v>
                </c:pt>
                <c:pt idx="7289">
                  <c:v>0</c:v>
                </c:pt>
                <c:pt idx="7290">
                  <c:v>0</c:v>
                </c:pt>
                <c:pt idx="7291">
                  <c:v>0</c:v>
                </c:pt>
                <c:pt idx="7292">
                  <c:v>0</c:v>
                </c:pt>
                <c:pt idx="7293">
                  <c:v>0</c:v>
                </c:pt>
                <c:pt idx="7294">
                  <c:v>2.0299999999999998</c:v>
                </c:pt>
                <c:pt idx="7295">
                  <c:v>0</c:v>
                </c:pt>
                <c:pt idx="7296">
                  <c:v>0</c:v>
                </c:pt>
                <c:pt idx="7297">
                  <c:v>0</c:v>
                </c:pt>
                <c:pt idx="7298">
                  <c:v>13.44</c:v>
                </c:pt>
                <c:pt idx="7299">
                  <c:v>6.85</c:v>
                </c:pt>
                <c:pt idx="7300">
                  <c:v>7.1</c:v>
                </c:pt>
                <c:pt idx="7301">
                  <c:v>1.53</c:v>
                </c:pt>
                <c:pt idx="7302">
                  <c:v>0.25</c:v>
                </c:pt>
                <c:pt idx="7303">
                  <c:v>0</c:v>
                </c:pt>
                <c:pt idx="7304">
                  <c:v>0</c:v>
                </c:pt>
                <c:pt idx="7305">
                  <c:v>0</c:v>
                </c:pt>
                <c:pt idx="7306">
                  <c:v>0</c:v>
                </c:pt>
                <c:pt idx="7307">
                  <c:v>0.76</c:v>
                </c:pt>
                <c:pt idx="7308">
                  <c:v>0</c:v>
                </c:pt>
                <c:pt idx="7309">
                  <c:v>0</c:v>
                </c:pt>
                <c:pt idx="7310">
                  <c:v>0</c:v>
                </c:pt>
                <c:pt idx="7311">
                  <c:v>0</c:v>
                </c:pt>
                <c:pt idx="7312">
                  <c:v>44.18</c:v>
                </c:pt>
                <c:pt idx="7313">
                  <c:v>0</c:v>
                </c:pt>
                <c:pt idx="7314">
                  <c:v>14.71</c:v>
                </c:pt>
                <c:pt idx="7315">
                  <c:v>0</c:v>
                </c:pt>
                <c:pt idx="7316">
                  <c:v>4.3</c:v>
                </c:pt>
                <c:pt idx="7317">
                  <c:v>2.02</c:v>
                </c:pt>
                <c:pt idx="7318">
                  <c:v>43.16</c:v>
                </c:pt>
                <c:pt idx="7319">
                  <c:v>17.02</c:v>
                </c:pt>
                <c:pt idx="7320">
                  <c:v>0.76</c:v>
                </c:pt>
                <c:pt idx="7321">
                  <c:v>8.89</c:v>
                </c:pt>
                <c:pt idx="7322">
                  <c:v>2.0299999999999998</c:v>
                </c:pt>
                <c:pt idx="7323">
                  <c:v>47.24</c:v>
                </c:pt>
                <c:pt idx="7324">
                  <c:v>1.27</c:v>
                </c:pt>
                <c:pt idx="7325">
                  <c:v>0.25</c:v>
                </c:pt>
                <c:pt idx="7326">
                  <c:v>0</c:v>
                </c:pt>
                <c:pt idx="7327">
                  <c:v>0.76</c:v>
                </c:pt>
                <c:pt idx="7328">
                  <c:v>0</c:v>
                </c:pt>
                <c:pt idx="7329">
                  <c:v>0.5</c:v>
                </c:pt>
                <c:pt idx="7330">
                  <c:v>6.86</c:v>
                </c:pt>
                <c:pt idx="7331">
                  <c:v>59.42</c:v>
                </c:pt>
                <c:pt idx="7332">
                  <c:v>17</c:v>
                </c:pt>
                <c:pt idx="7333">
                  <c:v>4.3099999999999996</c:v>
                </c:pt>
                <c:pt idx="7334">
                  <c:v>0</c:v>
                </c:pt>
                <c:pt idx="7335">
                  <c:v>0</c:v>
                </c:pt>
                <c:pt idx="7336">
                  <c:v>39.340000000000003</c:v>
                </c:pt>
                <c:pt idx="7337">
                  <c:v>61.68</c:v>
                </c:pt>
                <c:pt idx="7338">
                  <c:v>1.5</c:v>
                </c:pt>
                <c:pt idx="7339">
                  <c:v>46.97</c:v>
                </c:pt>
                <c:pt idx="7340">
                  <c:v>64.75</c:v>
                </c:pt>
                <c:pt idx="7341">
                  <c:v>0.25</c:v>
                </c:pt>
                <c:pt idx="7342">
                  <c:v>21.85</c:v>
                </c:pt>
                <c:pt idx="7343">
                  <c:v>11.16</c:v>
                </c:pt>
                <c:pt idx="7344">
                  <c:v>0.25</c:v>
                </c:pt>
                <c:pt idx="7345">
                  <c:v>0</c:v>
                </c:pt>
                <c:pt idx="7346">
                  <c:v>47.75</c:v>
                </c:pt>
                <c:pt idx="7347">
                  <c:v>3.8</c:v>
                </c:pt>
                <c:pt idx="7348">
                  <c:v>0</c:v>
                </c:pt>
                <c:pt idx="7349">
                  <c:v>21.84</c:v>
                </c:pt>
                <c:pt idx="7350">
                  <c:v>0.25</c:v>
                </c:pt>
                <c:pt idx="7351">
                  <c:v>26.92</c:v>
                </c:pt>
                <c:pt idx="7352">
                  <c:v>0</c:v>
                </c:pt>
                <c:pt idx="7353">
                  <c:v>133.58000000000001</c:v>
                </c:pt>
                <c:pt idx="7354">
                  <c:v>0</c:v>
                </c:pt>
                <c:pt idx="7355">
                  <c:v>2.29</c:v>
                </c:pt>
                <c:pt idx="7356">
                  <c:v>0</c:v>
                </c:pt>
                <c:pt idx="7357">
                  <c:v>6.86</c:v>
                </c:pt>
                <c:pt idx="7358">
                  <c:v>5.83</c:v>
                </c:pt>
                <c:pt idx="7359">
                  <c:v>0</c:v>
                </c:pt>
                <c:pt idx="7360">
                  <c:v>0</c:v>
                </c:pt>
                <c:pt idx="7361">
                  <c:v>6.34</c:v>
                </c:pt>
                <c:pt idx="7362">
                  <c:v>0</c:v>
                </c:pt>
                <c:pt idx="7363">
                  <c:v>30.94</c:v>
                </c:pt>
                <c:pt idx="7364">
                  <c:v>0</c:v>
                </c:pt>
                <c:pt idx="7365">
                  <c:v>0.76</c:v>
                </c:pt>
                <c:pt idx="7366">
                  <c:v>23.87</c:v>
                </c:pt>
                <c:pt idx="7367">
                  <c:v>0.5</c:v>
                </c:pt>
                <c:pt idx="7368">
                  <c:v>5.58</c:v>
                </c:pt>
                <c:pt idx="7369">
                  <c:v>0.25</c:v>
                </c:pt>
                <c:pt idx="7370">
                  <c:v>0</c:v>
                </c:pt>
                <c:pt idx="7371">
                  <c:v>0</c:v>
                </c:pt>
                <c:pt idx="7372">
                  <c:v>0.25</c:v>
                </c:pt>
                <c:pt idx="7373">
                  <c:v>3.55</c:v>
                </c:pt>
                <c:pt idx="7374">
                  <c:v>131.82</c:v>
                </c:pt>
                <c:pt idx="7375">
                  <c:v>19.309999999999999</c:v>
                </c:pt>
                <c:pt idx="7376">
                  <c:v>0</c:v>
                </c:pt>
                <c:pt idx="7377">
                  <c:v>0.25</c:v>
                </c:pt>
                <c:pt idx="7378">
                  <c:v>0</c:v>
                </c:pt>
                <c:pt idx="7379">
                  <c:v>0.5</c:v>
                </c:pt>
                <c:pt idx="7380">
                  <c:v>14.46</c:v>
                </c:pt>
                <c:pt idx="7381">
                  <c:v>5.07</c:v>
                </c:pt>
                <c:pt idx="7382">
                  <c:v>6.59</c:v>
                </c:pt>
                <c:pt idx="7383">
                  <c:v>72.63</c:v>
                </c:pt>
                <c:pt idx="7384">
                  <c:v>0.25</c:v>
                </c:pt>
                <c:pt idx="7385">
                  <c:v>21.83</c:v>
                </c:pt>
                <c:pt idx="7386">
                  <c:v>5.32</c:v>
                </c:pt>
                <c:pt idx="7387">
                  <c:v>56.1</c:v>
                </c:pt>
                <c:pt idx="7388">
                  <c:v>2.79</c:v>
                </c:pt>
                <c:pt idx="7389">
                  <c:v>0</c:v>
                </c:pt>
                <c:pt idx="7390">
                  <c:v>10.4</c:v>
                </c:pt>
                <c:pt idx="7391">
                  <c:v>7.34</c:v>
                </c:pt>
                <c:pt idx="7392">
                  <c:v>0</c:v>
                </c:pt>
                <c:pt idx="7393">
                  <c:v>2.02</c:v>
                </c:pt>
                <c:pt idx="7394">
                  <c:v>6.82</c:v>
                </c:pt>
                <c:pt idx="7395">
                  <c:v>2.27</c:v>
                </c:pt>
                <c:pt idx="7396">
                  <c:v>11.93</c:v>
                </c:pt>
                <c:pt idx="7397">
                  <c:v>29.17</c:v>
                </c:pt>
                <c:pt idx="7398">
                  <c:v>0.5</c:v>
                </c:pt>
                <c:pt idx="7399">
                  <c:v>0</c:v>
                </c:pt>
                <c:pt idx="7400">
                  <c:v>10.42</c:v>
                </c:pt>
                <c:pt idx="7401">
                  <c:v>27.15</c:v>
                </c:pt>
                <c:pt idx="7402">
                  <c:v>25.63</c:v>
                </c:pt>
                <c:pt idx="7403">
                  <c:v>0.75</c:v>
                </c:pt>
                <c:pt idx="7404">
                  <c:v>0</c:v>
                </c:pt>
                <c:pt idx="7405">
                  <c:v>28.93</c:v>
                </c:pt>
                <c:pt idx="7406">
                  <c:v>0.25</c:v>
                </c:pt>
                <c:pt idx="7407">
                  <c:v>4.5599999999999996</c:v>
                </c:pt>
                <c:pt idx="7408">
                  <c:v>32.51</c:v>
                </c:pt>
                <c:pt idx="7409">
                  <c:v>1.52</c:v>
                </c:pt>
                <c:pt idx="7410">
                  <c:v>0</c:v>
                </c:pt>
                <c:pt idx="7411">
                  <c:v>1.02</c:v>
                </c:pt>
                <c:pt idx="7412">
                  <c:v>44.96</c:v>
                </c:pt>
                <c:pt idx="7413">
                  <c:v>5.84</c:v>
                </c:pt>
                <c:pt idx="7414">
                  <c:v>3.05</c:v>
                </c:pt>
                <c:pt idx="7415">
                  <c:v>4.0599999999999996</c:v>
                </c:pt>
                <c:pt idx="7416">
                  <c:v>0</c:v>
                </c:pt>
                <c:pt idx="7417">
                  <c:v>3.3</c:v>
                </c:pt>
                <c:pt idx="7418">
                  <c:v>9.14</c:v>
                </c:pt>
                <c:pt idx="7419">
                  <c:v>0.25</c:v>
                </c:pt>
                <c:pt idx="7420">
                  <c:v>7.11</c:v>
                </c:pt>
                <c:pt idx="7421">
                  <c:v>14.73</c:v>
                </c:pt>
                <c:pt idx="7422">
                  <c:v>14.22</c:v>
                </c:pt>
                <c:pt idx="7423">
                  <c:v>3.81</c:v>
                </c:pt>
                <c:pt idx="7424">
                  <c:v>0</c:v>
                </c:pt>
                <c:pt idx="7425">
                  <c:v>1.02</c:v>
                </c:pt>
                <c:pt idx="7426">
                  <c:v>50.55</c:v>
                </c:pt>
                <c:pt idx="7427">
                  <c:v>0.25</c:v>
                </c:pt>
                <c:pt idx="7428">
                  <c:v>4.0599999999999996</c:v>
                </c:pt>
                <c:pt idx="7429">
                  <c:v>5.08</c:v>
                </c:pt>
                <c:pt idx="7430">
                  <c:v>5.59</c:v>
                </c:pt>
                <c:pt idx="7431">
                  <c:v>38.61</c:v>
                </c:pt>
                <c:pt idx="7432">
                  <c:v>9.14</c:v>
                </c:pt>
                <c:pt idx="7433">
                  <c:v>1.27</c:v>
                </c:pt>
                <c:pt idx="7434">
                  <c:v>0.25</c:v>
                </c:pt>
                <c:pt idx="7435">
                  <c:v>0</c:v>
                </c:pt>
                <c:pt idx="7436">
                  <c:v>16.260000000000002</c:v>
                </c:pt>
                <c:pt idx="7437">
                  <c:v>11.68</c:v>
                </c:pt>
                <c:pt idx="7438">
                  <c:v>6.86</c:v>
                </c:pt>
                <c:pt idx="7439">
                  <c:v>40.14</c:v>
                </c:pt>
                <c:pt idx="7440">
                  <c:v>70.36</c:v>
                </c:pt>
                <c:pt idx="7441">
                  <c:v>25.4</c:v>
                </c:pt>
                <c:pt idx="7442">
                  <c:v>0.25</c:v>
                </c:pt>
                <c:pt idx="7443">
                  <c:v>1.27</c:v>
                </c:pt>
                <c:pt idx="7444">
                  <c:v>0.25</c:v>
                </c:pt>
                <c:pt idx="7445">
                  <c:v>0</c:v>
                </c:pt>
                <c:pt idx="7446">
                  <c:v>0</c:v>
                </c:pt>
                <c:pt idx="7447">
                  <c:v>8.89</c:v>
                </c:pt>
                <c:pt idx="7448">
                  <c:v>3.56</c:v>
                </c:pt>
                <c:pt idx="7449">
                  <c:v>0.76</c:v>
                </c:pt>
                <c:pt idx="7450">
                  <c:v>2.29</c:v>
                </c:pt>
                <c:pt idx="7451">
                  <c:v>0.25</c:v>
                </c:pt>
                <c:pt idx="7452">
                  <c:v>0</c:v>
                </c:pt>
                <c:pt idx="7453">
                  <c:v>15.24</c:v>
                </c:pt>
                <c:pt idx="7454">
                  <c:v>9.91</c:v>
                </c:pt>
                <c:pt idx="7455">
                  <c:v>0.25</c:v>
                </c:pt>
                <c:pt idx="7456">
                  <c:v>0.51</c:v>
                </c:pt>
                <c:pt idx="7457">
                  <c:v>18.54</c:v>
                </c:pt>
                <c:pt idx="7458">
                  <c:v>0.25</c:v>
                </c:pt>
                <c:pt idx="7459">
                  <c:v>9.91</c:v>
                </c:pt>
                <c:pt idx="7460">
                  <c:v>0</c:v>
                </c:pt>
                <c:pt idx="7461">
                  <c:v>0</c:v>
                </c:pt>
                <c:pt idx="7462">
                  <c:v>12.7</c:v>
                </c:pt>
                <c:pt idx="7463">
                  <c:v>0.25</c:v>
                </c:pt>
                <c:pt idx="7464">
                  <c:v>0</c:v>
                </c:pt>
                <c:pt idx="7465">
                  <c:v>3.05</c:v>
                </c:pt>
                <c:pt idx="7466">
                  <c:v>0</c:v>
                </c:pt>
                <c:pt idx="7467">
                  <c:v>14.99</c:v>
                </c:pt>
                <c:pt idx="7468">
                  <c:v>2.79</c:v>
                </c:pt>
                <c:pt idx="7469">
                  <c:v>1.27</c:v>
                </c:pt>
                <c:pt idx="7470">
                  <c:v>0</c:v>
                </c:pt>
                <c:pt idx="7471">
                  <c:v>0</c:v>
                </c:pt>
                <c:pt idx="7472">
                  <c:v>0</c:v>
                </c:pt>
                <c:pt idx="7473">
                  <c:v>0.76</c:v>
                </c:pt>
                <c:pt idx="7474">
                  <c:v>0</c:v>
                </c:pt>
                <c:pt idx="7475">
                  <c:v>2.0299999999999998</c:v>
                </c:pt>
                <c:pt idx="7476">
                  <c:v>11.18</c:v>
                </c:pt>
                <c:pt idx="7477">
                  <c:v>8.1300000000000008</c:v>
                </c:pt>
                <c:pt idx="7478">
                  <c:v>11.68</c:v>
                </c:pt>
                <c:pt idx="7479">
                  <c:v>0</c:v>
                </c:pt>
                <c:pt idx="7480">
                  <c:v>22.86</c:v>
                </c:pt>
                <c:pt idx="7481">
                  <c:v>45.97</c:v>
                </c:pt>
                <c:pt idx="7482">
                  <c:v>19.05</c:v>
                </c:pt>
                <c:pt idx="7483">
                  <c:v>20.32</c:v>
                </c:pt>
                <c:pt idx="7484">
                  <c:v>2.79</c:v>
                </c:pt>
                <c:pt idx="7485">
                  <c:v>17.02</c:v>
                </c:pt>
                <c:pt idx="7486">
                  <c:v>5.59</c:v>
                </c:pt>
                <c:pt idx="7487">
                  <c:v>0.51</c:v>
                </c:pt>
                <c:pt idx="7488">
                  <c:v>1.27</c:v>
                </c:pt>
                <c:pt idx="7489">
                  <c:v>0</c:v>
                </c:pt>
                <c:pt idx="7490">
                  <c:v>0</c:v>
                </c:pt>
                <c:pt idx="7491">
                  <c:v>0</c:v>
                </c:pt>
                <c:pt idx="7492">
                  <c:v>11.43</c:v>
                </c:pt>
                <c:pt idx="7493">
                  <c:v>0.25</c:v>
                </c:pt>
                <c:pt idx="7494">
                  <c:v>0</c:v>
                </c:pt>
                <c:pt idx="7495">
                  <c:v>50.04</c:v>
                </c:pt>
                <c:pt idx="7496">
                  <c:v>24.63</c:v>
                </c:pt>
                <c:pt idx="7497">
                  <c:v>22.1</c:v>
                </c:pt>
                <c:pt idx="7498">
                  <c:v>0.25</c:v>
                </c:pt>
                <c:pt idx="7499">
                  <c:v>41.91</c:v>
                </c:pt>
                <c:pt idx="7500">
                  <c:v>10.67</c:v>
                </c:pt>
                <c:pt idx="7501">
                  <c:v>2.54</c:v>
                </c:pt>
                <c:pt idx="7502">
                  <c:v>12.45</c:v>
                </c:pt>
                <c:pt idx="7503">
                  <c:v>14.48</c:v>
                </c:pt>
                <c:pt idx="7504">
                  <c:v>9.91</c:v>
                </c:pt>
                <c:pt idx="7505">
                  <c:v>14.99</c:v>
                </c:pt>
                <c:pt idx="7506">
                  <c:v>0.25</c:v>
                </c:pt>
                <c:pt idx="7507">
                  <c:v>0</c:v>
                </c:pt>
                <c:pt idx="7508">
                  <c:v>28.45</c:v>
                </c:pt>
                <c:pt idx="7509">
                  <c:v>16</c:v>
                </c:pt>
                <c:pt idx="7510">
                  <c:v>1.78</c:v>
                </c:pt>
                <c:pt idx="7511">
                  <c:v>34.29</c:v>
                </c:pt>
                <c:pt idx="7512">
                  <c:v>89.91</c:v>
                </c:pt>
                <c:pt idx="7513">
                  <c:v>32.26</c:v>
                </c:pt>
                <c:pt idx="7514">
                  <c:v>4.0599999999999996</c:v>
                </c:pt>
                <c:pt idx="7515">
                  <c:v>0</c:v>
                </c:pt>
                <c:pt idx="7516">
                  <c:v>2.0299999999999998</c:v>
                </c:pt>
                <c:pt idx="7517">
                  <c:v>0.25</c:v>
                </c:pt>
                <c:pt idx="7518">
                  <c:v>17.27</c:v>
                </c:pt>
                <c:pt idx="7519">
                  <c:v>10.16</c:v>
                </c:pt>
                <c:pt idx="7520">
                  <c:v>3.56</c:v>
                </c:pt>
                <c:pt idx="7521">
                  <c:v>34.29</c:v>
                </c:pt>
                <c:pt idx="7522">
                  <c:v>64.760000000000005</c:v>
                </c:pt>
                <c:pt idx="7523">
                  <c:v>2.0299999999999998</c:v>
                </c:pt>
                <c:pt idx="7524">
                  <c:v>7.62</c:v>
                </c:pt>
                <c:pt idx="7525">
                  <c:v>36.57</c:v>
                </c:pt>
                <c:pt idx="7526" formatCode="General">
                  <c:v>98.56</c:v>
                </c:pt>
                <c:pt idx="7527" formatCode="General">
                  <c:v>7.87</c:v>
                </c:pt>
                <c:pt idx="7528" formatCode="General">
                  <c:v>118.87</c:v>
                </c:pt>
                <c:pt idx="7529" formatCode="General">
                  <c:v>68.58</c:v>
                </c:pt>
                <c:pt idx="7530" formatCode="General">
                  <c:v>17.53</c:v>
                </c:pt>
                <c:pt idx="7531" formatCode="General">
                  <c:v>42.93</c:v>
                </c:pt>
                <c:pt idx="7532" formatCode="General">
                  <c:v>0.25</c:v>
                </c:pt>
                <c:pt idx="7533" formatCode="General">
                  <c:v>40.9</c:v>
                </c:pt>
                <c:pt idx="7534" formatCode="General">
                  <c:v>7.37</c:v>
                </c:pt>
                <c:pt idx="7535" formatCode="General">
                  <c:v>11.68</c:v>
                </c:pt>
                <c:pt idx="7536" formatCode="General">
                  <c:v>1.02</c:v>
                </c:pt>
                <c:pt idx="7537" formatCode="General">
                  <c:v>137.16</c:v>
                </c:pt>
                <c:pt idx="7538" formatCode="General">
                  <c:v>41.66</c:v>
                </c:pt>
                <c:pt idx="7539" formatCode="General">
                  <c:v>44.45</c:v>
                </c:pt>
                <c:pt idx="7540" formatCode="General">
                  <c:v>0.25</c:v>
                </c:pt>
                <c:pt idx="7541" formatCode="General">
                  <c:v>0</c:v>
                </c:pt>
                <c:pt idx="7542" formatCode="General">
                  <c:v>0.76</c:v>
                </c:pt>
                <c:pt idx="7543" formatCode="General">
                  <c:v>0</c:v>
                </c:pt>
                <c:pt idx="7544" formatCode="General">
                  <c:v>1.52</c:v>
                </c:pt>
                <c:pt idx="7545" formatCode="General">
                  <c:v>0</c:v>
                </c:pt>
                <c:pt idx="7546" formatCode="General">
                  <c:v>0</c:v>
                </c:pt>
                <c:pt idx="7547" formatCode="General">
                  <c:v>0</c:v>
                </c:pt>
                <c:pt idx="7548" formatCode="General">
                  <c:v>0</c:v>
                </c:pt>
                <c:pt idx="7549" formatCode="General">
                  <c:v>3.3</c:v>
                </c:pt>
                <c:pt idx="7550" formatCode="General">
                  <c:v>0.25</c:v>
                </c:pt>
                <c:pt idx="7551" formatCode="General">
                  <c:v>7.11</c:v>
                </c:pt>
                <c:pt idx="7552" formatCode="General">
                  <c:v>1.02</c:v>
                </c:pt>
                <c:pt idx="7553" formatCode="General">
                  <c:v>4.0599999999999996</c:v>
                </c:pt>
                <c:pt idx="7554" formatCode="General">
                  <c:v>35.299999999999997</c:v>
                </c:pt>
                <c:pt idx="7555" formatCode="General">
                  <c:v>17.27</c:v>
                </c:pt>
                <c:pt idx="7556" formatCode="General">
                  <c:v>27.43</c:v>
                </c:pt>
                <c:pt idx="7557">
                  <c:v>20.83</c:v>
                </c:pt>
                <c:pt idx="7558">
                  <c:v>43.94</c:v>
                </c:pt>
                <c:pt idx="7559">
                  <c:v>26.92</c:v>
                </c:pt>
                <c:pt idx="7560">
                  <c:v>72.400000000000006</c:v>
                </c:pt>
                <c:pt idx="7561">
                  <c:v>78.739999999999995</c:v>
                </c:pt>
                <c:pt idx="7562">
                  <c:v>91.7</c:v>
                </c:pt>
                <c:pt idx="7563">
                  <c:v>60.96</c:v>
                </c:pt>
                <c:pt idx="7564">
                  <c:v>1.52</c:v>
                </c:pt>
                <c:pt idx="7565">
                  <c:v>36.32</c:v>
                </c:pt>
                <c:pt idx="7566">
                  <c:v>21.08</c:v>
                </c:pt>
                <c:pt idx="7567">
                  <c:v>0</c:v>
                </c:pt>
                <c:pt idx="7568">
                  <c:v>0</c:v>
                </c:pt>
                <c:pt idx="7569">
                  <c:v>13.21</c:v>
                </c:pt>
                <c:pt idx="7570">
                  <c:v>60.71</c:v>
                </c:pt>
                <c:pt idx="7571">
                  <c:v>12.95</c:v>
                </c:pt>
                <c:pt idx="7572">
                  <c:v>14.99</c:v>
                </c:pt>
                <c:pt idx="7573">
                  <c:v>2.0299999999999998</c:v>
                </c:pt>
                <c:pt idx="7574">
                  <c:v>55.12</c:v>
                </c:pt>
                <c:pt idx="7575">
                  <c:v>3.81</c:v>
                </c:pt>
                <c:pt idx="7576">
                  <c:v>0</c:v>
                </c:pt>
                <c:pt idx="7577">
                  <c:v>0.76</c:v>
                </c:pt>
                <c:pt idx="7578">
                  <c:v>9.4</c:v>
                </c:pt>
                <c:pt idx="7579">
                  <c:v>1.27</c:v>
                </c:pt>
                <c:pt idx="7580">
                  <c:v>1.52</c:v>
                </c:pt>
                <c:pt idx="7581">
                  <c:v>0</c:v>
                </c:pt>
                <c:pt idx="7582">
                  <c:v>0.25</c:v>
                </c:pt>
                <c:pt idx="7583">
                  <c:v>0</c:v>
                </c:pt>
                <c:pt idx="7584">
                  <c:v>1.52</c:v>
                </c:pt>
                <c:pt idx="7585">
                  <c:v>0.51</c:v>
                </c:pt>
                <c:pt idx="7586">
                  <c:v>0.25</c:v>
                </c:pt>
                <c:pt idx="7587">
                  <c:v>1.78</c:v>
                </c:pt>
                <c:pt idx="7588">
                  <c:v>0.25</c:v>
                </c:pt>
                <c:pt idx="7589">
                  <c:v>1.27</c:v>
                </c:pt>
                <c:pt idx="7590">
                  <c:v>3.3</c:v>
                </c:pt>
                <c:pt idx="7591">
                  <c:v>0</c:v>
                </c:pt>
                <c:pt idx="7592">
                  <c:v>0</c:v>
                </c:pt>
                <c:pt idx="7593">
                  <c:v>0</c:v>
                </c:pt>
                <c:pt idx="7594">
                  <c:v>0</c:v>
                </c:pt>
                <c:pt idx="7595">
                  <c:v>0.25</c:v>
                </c:pt>
                <c:pt idx="7596">
                  <c:v>0</c:v>
                </c:pt>
                <c:pt idx="7597">
                  <c:v>0</c:v>
                </c:pt>
                <c:pt idx="7598">
                  <c:v>0</c:v>
                </c:pt>
                <c:pt idx="7599">
                  <c:v>0</c:v>
                </c:pt>
                <c:pt idx="7600">
                  <c:v>0.76</c:v>
                </c:pt>
                <c:pt idx="7601">
                  <c:v>0.25</c:v>
                </c:pt>
                <c:pt idx="7602">
                  <c:v>0.51</c:v>
                </c:pt>
                <c:pt idx="7603">
                  <c:v>0</c:v>
                </c:pt>
                <c:pt idx="7604">
                  <c:v>0</c:v>
                </c:pt>
                <c:pt idx="7605">
                  <c:v>0</c:v>
                </c:pt>
                <c:pt idx="7606">
                  <c:v>0.25</c:v>
                </c:pt>
                <c:pt idx="7607">
                  <c:v>0</c:v>
                </c:pt>
                <c:pt idx="7608">
                  <c:v>0</c:v>
                </c:pt>
                <c:pt idx="7609">
                  <c:v>0</c:v>
                </c:pt>
                <c:pt idx="7610">
                  <c:v>0</c:v>
                </c:pt>
                <c:pt idx="7611">
                  <c:v>0</c:v>
                </c:pt>
                <c:pt idx="7612">
                  <c:v>0</c:v>
                </c:pt>
                <c:pt idx="7613">
                  <c:v>0.51</c:v>
                </c:pt>
                <c:pt idx="7614">
                  <c:v>0</c:v>
                </c:pt>
                <c:pt idx="7615">
                  <c:v>0</c:v>
                </c:pt>
                <c:pt idx="7616">
                  <c:v>0</c:v>
                </c:pt>
                <c:pt idx="7617">
                  <c:v>0</c:v>
                </c:pt>
                <c:pt idx="7618">
                  <c:v>1.02</c:v>
                </c:pt>
                <c:pt idx="7619">
                  <c:v>0</c:v>
                </c:pt>
                <c:pt idx="7620">
                  <c:v>0</c:v>
                </c:pt>
                <c:pt idx="7621">
                  <c:v>0</c:v>
                </c:pt>
                <c:pt idx="7622">
                  <c:v>1.78</c:v>
                </c:pt>
                <c:pt idx="7623">
                  <c:v>0.51</c:v>
                </c:pt>
                <c:pt idx="7624">
                  <c:v>0.25</c:v>
                </c:pt>
                <c:pt idx="7625">
                  <c:v>0</c:v>
                </c:pt>
                <c:pt idx="7626">
                  <c:v>0</c:v>
                </c:pt>
                <c:pt idx="7627">
                  <c:v>0</c:v>
                </c:pt>
                <c:pt idx="7628">
                  <c:v>0</c:v>
                </c:pt>
                <c:pt idx="7629">
                  <c:v>1.52</c:v>
                </c:pt>
                <c:pt idx="7630">
                  <c:v>0.76</c:v>
                </c:pt>
                <c:pt idx="7631">
                  <c:v>0</c:v>
                </c:pt>
                <c:pt idx="7632">
                  <c:v>1.02</c:v>
                </c:pt>
                <c:pt idx="7633">
                  <c:v>6.35</c:v>
                </c:pt>
                <c:pt idx="7634">
                  <c:v>0.25</c:v>
                </c:pt>
                <c:pt idx="7635">
                  <c:v>0</c:v>
                </c:pt>
                <c:pt idx="7636">
                  <c:v>0</c:v>
                </c:pt>
                <c:pt idx="7637">
                  <c:v>0.76</c:v>
                </c:pt>
                <c:pt idx="7638">
                  <c:v>21.59</c:v>
                </c:pt>
                <c:pt idx="7639">
                  <c:v>1.27</c:v>
                </c:pt>
                <c:pt idx="7640">
                  <c:v>0</c:v>
                </c:pt>
                <c:pt idx="7641">
                  <c:v>0.25</c:v>
                </c:pt>
                <c:pt idx="7642">
                  <c:v>1.78</c:v>
                </c:pt>
                <c:pt idx="7643">
                  <c:v>0.51</c:v>
                </c:pt>
                <c:pt idx="7644">
                  <c:v>0</c:v>
                </c:pt>
                <c:pt idx="7645">
                  <c:v>1.78</c:v>
                </c:pt>
                <c:pt idx="7646">
                  <c:v>0</c:v>
                </c:pt>
                <c:pt idx="7647">
                  <c:v>0</c:v>
                </c:pt>
                <c:pt idx="7648">
                  <c:v>0</c:v>
                </c:pt>
                <c:pt idx="7649">
                  <c:v>0</c:v>
                </c:pt>
                <c:pt idx="7650">
                  <c:v>6.1</c:v>
                </c:pt>
                <c:pt idx="7651">
                  <c:v>4.32</c:v>
                </c:pt>
                <c:pt idx="7652">
                  <c:v>0</c:v>
                </c:pt>
                <c:pt idx="7653">
                  <c:v>0</c:v>
                </c:pt>
                <c:pt idx="7654">
                  <c:v>0.25</c:v>
                </c:pt>
                <c:pt idx="7655">
                  <c:v>0</c:v>
                </c:pt>
                <c:pt idx="7656">
                  <c:v>28.7</c:v>
                </c:pt>
                <c:pt idx="7657">
                  <c:v>6.6</c:v>
                </c:pt>
                <c:pt idx="7658">
                  <c:v>54.36</c:v>
                </c:pt>
                <c:pt idx="7659">
                  <c:v>1.27</c:v>
                </c:pt>
                <c:pt idx="7660">
                  <c:v>0</c:v>
                </c:pt>
                <c:pt idx="7661">
                  <c:v>0</c:v>
                </c:pt>
                <c:pt idx="7662">
                  <c:v>3.81</c:v>
                </c:pt>
                <c:pt idx="7663">
                  <c:v>0</c:v>
                </c:pt>
                <c:pt idx="7664">
                  <c:v>0.25</c:v>
                </c:pt>
                <c:pt idx="7665">
                  <c:v>1.78</c:v>
                </c:pt>
                <c:pt idx="7666">
                  <c:v>0</c:v>
                </c:pt>
                <c:pt idx="7667">
                  <c:v>0</c:v>
                </c:pt>
                <c:pt idx="7668">
                  <c:v>0.76</c:v>
                </c:pt>
                <c:pt idx="7669">
                  <c:v>9.91</c:v>
                </c:pt>
                <c:pt idx="7670">
                  <c:v>1.52</c:v>
                </c:pt>
                <c:pt idx="7671">
                  <c:v>1.02</c:v>
                </c:pt>
                <c:pt idx="7672">
                  <c:v>5.08</c:v>
                </c:pt>
                <c:pt idx="7673">
                  <c:v>4.57</c:v>
                </c:pt>
                <c:pt idx="7674">
                  <c:v>1.27</c:v>
                </c:pt>
                <c:pt idx="7675">
                  <c:v>0</c:v>
                </c:pt>
                <c:pt idx="7676">
                  <c:v>5.59</c:v>
                </c:pt>
                <c:pt idx="7677">
                  <c:v>0</c:v>
                </c:pt>
                <c:pt idx="7678">
                  <c:v>8.3800000000000008</c:v>
                </c:pt>
                <c:pt idx="7679">
                  <c:v>48.27</c:v>
                </c:pt>
                <c:pt idx="7680">
                  <c:v>73.42</c:v>
                </c:pt>
                <c:pt idx="7681">
                  <c:v>5.33</c:v>
                </c:pt>
                <c:pt idx="7682">
                  <c:v>15.24</c:v>
                </c:pt>
                <c:pt idx="7683">
                  <c:v>3.56</c:v>
                </c:pt>
                <c:pt idx="7684">
                  <c:v>6.86</c:v>
                </c:pt>
                <c:pt idx="7685">
                  <c:v>1.52</c:v>
                </c:pt>
                <c:pt idx="7686">
                  <c:v>28.95</c:v>
                </c:pt>
                <c:pt idx="7687">
                  <c:v>0</c:v>
                </c:pt>
                <c:pt idx="7688">
                  <c:v>1.52</c:v>
                </c:pt>
                <c:pt idx="7689">
                  <c:v>33.78</c:v>
                </c:pt>
                <c:pt idx="7690">
                  <c:v>30.49</c:v>
                </c:pt>
                <c:pt idx="7691">
                  <c:v>0</c:v>
                </c:pt>
                <c:pt idx="7692">
                  <c:v>0</c:v>
                </c:pt>
                <c:pt idx="7693">
                  <c:v>0</c:v>
                </c:pt>
                <c:pt idx="7694">
                  <c:v>22.1</c:v>
                </c:pt>
                <c:pt idx="7695">
                  <c:v>0</c:v>
                </c:pt>
                <c:pt idx="7696">
                  <c:v>1.02</c:v>
                </c:pt>
                <c:pt idx="7697">
                  <c:v>50.03</c:v>
                </c:pt>
                <c:pt idx="7698">
                  <c:v>0.25</c:v>
                </c:pt>
                <c:pt idx="7699">
                  <c:v>0</c:v>
                </c:pt>
                <c:pt idx="7700">
                  <c:v>5.84</c:v>
                </c:pt>
                <c:pt idx="7701">
                  <c:v>10.67</c:v>
                </c:pt>
                <c:pt idx="7702">
                  <c:v>0.25</c:v>
                </c:pt>
                <c:pt idx="7703">
                  <c:v>0</c:v>
                </c:pt>
                <c:pt idx="7704">
                  <c:v>0</c:v>
                </c:pt>
                <c:pt idx="7705">
                  <c:v>20.32</c:v>
                </c:pt>
                <c:pt idx="7706">
                  <c:v>0.25</c:v>
                </c:pt>
                <c:pt idx="7707">
                  <c:v>0</c:v>
                </c:pt>
                <c:pt idx="7708">
                  <c:v>21.59</c:v>
                </c:pt>
                <c:pt idx="7709">
                  <c:v>4.0599999999999996</c:v>
                </c:pt>
                <c:pt idx="7710">
                  <c:v>7.62</c:v>
                </c:pt>
                <c:pt idx="7711">
                  <c:v>31.75</c:v>
                </c:pt>
                <c:pt idx="7712">
                  <c:v>59.95</c:v>
                </c:pt>
                <c:pt idx="7713">
                  <c:v>0.25</c:v>
                </c:pt>
                <c:pt idx="7714">
                  <c:v>9.14</c:v>
                </c:pt>
                <c:pt idx="7715">
                  <c:v>159.76</c:v>
                </c:pt>
                <c:pt idx="7716">
                  <c:v>4.32</c:v>
                </c:pt>
                <c:pt idx="7717">
                  <c:v>21.08</c:v>
                </c:pt>
                <c:pt idx="7718">
                  <c:v>1.02</c:v>
                </c:pt>
                <c:pt idx="7719">
                  <c:v>0</c:v>
                </c:pt>
                <c:pt idx="7720">
                  <c:v>1.27</c:v>
                </c:pt>
                <c:pt idx="7721">
                  <c:v>4.57</c:v>
                </c:pt>
                <c:pt idx="7722">
                  <c:v>2.0299999999999998</c:v>
                </c:pt>
                <c:pt idx="7723">
                  <c:v>0</c:v>
                </c:pt>
                <c:pt idx="7724">
                  <c:v>66.81</c:v>
                </c:pt>
                <c:pt idx="7725">
                  <c:v>32.51</c:v>
                </c:pt>
                <c:pt idx="7726">
                  <c:v>24.38</c:v>
                </c:pt>
                <c:pt idx="7727">
                  <c:v>0.25</c:v>
                </c:pt>
                <c:pt idx="7728">
                  <c:v>0</c:v>
                </c:pt>
                <c:pt idx="7729">
                  <c:v>1.27</c:v>
                </c:pt>
                <c:pt idx="7730">
                  <c:v>12.95</c:v>
                </c:pt>
                <c:pt idx="7731">
                  <c:v>14.48</c:v>
                </c:pt>
                <c:pt idx="7732">
                  <c:v>0.25</c:v>
                </c:pt>
                <c:pt idx="7733">
                  <c:v>23.11</c:v>
                </c:pt>
                <c:pt idx="7734">
                  <c:v>18.29</c:v>
                </c:pt>
                <c:pt idx="7735">
                  <c:v>23.87</c:v>
                </c:pt>
                <c:pt idx="7736">
                  <c:v>0.51</c:v>
                </c:pt>
                <c:pt idx="7737">
                  <c:v>0.51</c:v>
                </c:pt>
                <c:pt idx="7738">
                  <c:v>51.05</c:v>
                </c:pt>
                <c:pt idx="7739">
                  <c:v>59.68</c:v>
                </c:pt>
                <c:pt idx="7740">
                  <c:v>3.81</c:v>
                </c:pt>
                <c:pt idx="7741">
                  <c:v>0</c:v>
                </c:pt>
                <c:pt idx="7742">
                  <c:v>3.81</c:v>
                </c:pt>
                <c:pt idx="7743">
                  <c:v>5.84</c:v>
                </c:pt>
                <c:pt idx="7744">
                  <c:v>7.11</c:v>
                </c:pt>
                <c:pt idx="7745">
                  <c:v>0</c:v>
                </c:pt>
                <c:pt idx="7746">
                  <c:v>0</c:v>
                </c:pt>
                <c:pt idx="7747">
                  <c:v>15.49</c:v>
                </c:pt>
                <c:pt idx="7748">
                  <c:v>10.41</c:v>
                </c:pt>
                <c:pt idx="7749">
                  <c:v>4.32</c:v>
                </c:pt>
                <c:pt idx="7750">
                  <c:v>9.65</c:v>
                </c:pt>
                <c:pt idx="7751">
                  <c:v>0</c:v>
                </c:pt>
                <c:pt idx="7752">
                  <c:v>2.54</c:v>
                </c:pt>
                <c:pt idx="7753">
                  <c:v>16.260000000000002</c:v>
                </c:pt>
                <c:pt idx="7754">
                  <c:v>13.97</c:v>
                </c:pt>
                <c:pt idx="7755">
                  <c:v>0</c:v>
                </c:pt>
                <c:pt idx="7756">
                  <c:v>0</c:v>
                </c:pt>
                <c:pt idx="7757">
                  <c:v>3.81</c:v>
                </c:pt>
                <c:pt idx="7758">
                  <c:v>5.08</c:v>
                </c:pt>
                <c:pt idx="7759">
                  <c:v>39.619999999999997</c:v>
                </c:pt>
                <c:pt idx="7760">
                  <c:v>21.59</c:v>
                </c:pt>
                <c:pt idx="7761">
                  <c:v>22.86</c:v>
                </c:pt>
                <c:pt idx="7762">
                  <c:v>12.19</c:v>
                </c:pt>
                <c:pt idx="7763">
                  <c:v>20.57</c:v>
                </c:pt>
                <c:pt idx="7764">
                  <c:v>0.51</c:v>
                </c:pt>
                <c:pt idx="7765">
                  <c:v>5.08</c:v>
                </c:pt>
                <c:pt idx="7766">
                  <c:v>13.46</c:v>
                </c:pt>
                <c:pt idx="7767">
                  <c:v>20.32</c:v>
                </c:pt>
                <c:pt idx="7768">
                  <c:v>9.4</c:v>
                </c:pt>
                <c:pt idx="7769">
                  <c:v>1.78</c:v>
                </c:pt>
                <c:pt idx="7770">
                  <c:v>0.25</c:v>
                </c:pt>
                <c:pt idx="7771">
                  <c:v>4.0599999999999996</c:v>
                </c:pt>
                <c:pt idx="7772">
                  <c:v>7.62</c:v>
                </c:pt>
                <c:pt idx="7773">
                  <c:v>8.3800000000000008</c:v>
                </c:pt>
                <c:pt idx="7774">
                  <c:v>2.54</c:v>
                </c:pt>
                <c:pt idx="7775">
                  <c:v>4.83</c:v>
                </c:pt>
                <c:pt idx="7776">
                  <c:v>0.25</c:v>
                </c:pt>
                <c:pt idx="7777">
                  <c:v>57.66</c:v>
                </c:pt>
                <c:pt idx="7778">
                  <c:v>0</c:v>
                </c:pt>
                <c:pt idx="7779">
                  <c:v>0.25</c:v>
                </c:pt>
                <c:pt idx="7780">
                  <c:v>1.78</c:v>
                </c:pt>
                <c:pt idx="7781">
                  <c:v>59.18</c:v>
                </c:pt>
                <c:pt idx="7782">
                  <c:v>2.29</c:v>
                </c:pt>
                <c:pt idx="7783">
                  <c:v>54.62</c:v>
                </c:pt>
                <c:pt idx="7784">
                  <c:v>0</c:v>
                </c:pt>
                <c:pt idx="7785">
                  <c:v>0</c:v>
                </c:pt>
                <c:pt idx="7786">
                  <c:v>21.59</c:v>
                </c:pt>
                <c:pt idx="7787">
                  <c:v>2.0299999999999998</c:v>
                </c:pt>
                <c:pt idx="7788">
                  <c:v>1.27</c:v>
                </c:pt>
                <c:pt idx="7789">
                  <c:v>0.25</c:v>
                </c:pt>
                <c:pt idx="7790">
                  <c:v>13.71</c:v>
                </c:pt>
                <c:pt idx="7791">
                  <c:v>10.92</c:v>
                </c:pt>
                <c:pt idx="7792">
                  <c:v>6.35</c:v>
                </c:pt>
                <c:pt idx="7793">
                  <c:v>0.25</c:v>
                </c:pt>
                <c:pt idx="7794">
                  <c:v>8.64</c:v>
                </c:pt>
                <c:pt idx="7795">
                  <c:v>0.25</c:v>
                </c:pt>
                <c:pt idx="7796">
                  <c:v>16</c:v>
                </c:pt>
                <c:pt idx="7797">
                  <c:v>43.68</c:v>
                </c:pt>
                <c:pt idx="7798">
                  <c:v>2.0299999999999998</c:v>
                </c:pt>
                <c:pt idx="7799">
                  <c:v>0.25</c:v>
                </c:pt>
                <c:pt idx="7800">
                  <c:v>9.65</c:v>
                </c:pt>
                <c:pt idx="7801">
                  <c:v>0.76</c:v>
                </c:pt>
                <c:pt idx="7802">
                  <c:v>3.3</c:v>
                </c:pt>
                <c:pt idx="7803">
                  <c:v>12.19</c:v>
                </c:pt>
                <c:pt idx="7804">
                  <c:v>4.0599999999999996</c:v>
                </c:pt>
                <c:pt idx="7805">
                  <c:v>84.83</c:v>
                </c:pt>
                <c:pt idx="7806">
                  <c:v>3.56</c:v>
                </c:pt>
                <c:pt idx="7807">
                  <c:v>17.78</c:v>
                </c:pt>
                <c:pt idx="7808">
                  <c:v>1.78</c:v>
                </c:pt>
                <c:pt idx="7809">
                  <c:v>0</c:v>
                </c:pt>
                <c:pt idx="7810">
                  <c:v>0</c:v>
                </c:pt>
                <c:pt idx="7811">
                  <c:v>3.05</c:v>
                </c:pt>
                <c:pt idx="7812">
                  <c:v>24.9</c:v>
                </c:pt>
                <c:pt idx="7813">
                  <c:v>21.59</c:v>
                </c:pt>
                <c:pt idx="7814">
                  <c:v>29.21</c:v>
                </c:pt>
                <c:pt idx="7815">
                  <c:v>11.69</c:v>
                </c:pt>
                <c:pt idx="7816">
                  <c:v>0.25</c:v>
                </c:pt>
                <c:pt idx="7817">
                  <c:v>1.27</c:v>
                </c:pt>
                <c:pt idx="7818">
                  <c:v>77.98</c:v>
                </c:pt>
                <c:pt idx="7819">
                  <c:v>0.51</c:v>
                </c:pt>
                <c:pt idx="7820">
                  <c:v>0.25</c:v>
                </c:pt>
                <c:pt idx="7821">
                  <c:v>12.95</c:v>
                </c:pt>
                <c:pt idx="7822">
                  <c:v>9.91</c:v>
                </c:pt>
                <c:pt idx="7823">
                  <c:v>62.99</c:v>
                </c:pt>
                <c:pt idx="7824">
                  <c:v>2.29</c:v>
                </c:pt>
                <c:pt idx="7825">
                  <c:v>89.65</c:v>
                </c:pt>
                <c:pt idx="7826">
                  <c:v>30.47</c:v>
                </c:pt>
                <c:pt idx="7827">
                  <c:v>27.94</c:v>
                </c:pt>
                <c:pt idx="7828">
                  <c:v>1.02</c:v>
                </c:pt>
                <c:pt idx="7829">
                  <c:v>8.64</c:v>
                </c:pt>
                <c:pt idx="7830">
                  <c:v>6.35</c:v>
                </c:pt>
                <c:pt idx="7831">
                  <c:v>11.18</c:v>
                </c:pt>
                <c:pt idx="7832">
                  <c:v>13.21</c:v>
                </c:pt>
                <c:pt idx="7833">
                  <c:v>0</c:v>
                </c:pt>
                <c:pt idx="7834">
                  <c:v>0</c:v>
                </c:pt>
                <c:pt idx="7835">
                  <c:v>0</c:v>
                </c:pt>
                <c:pt idx="7836">
                  <c:v>0</c:v>
                </c:pt>
                <c:pt idx="7837">
                  <c:v>0</c:v>
                </c:pt>
                <c:pt idx="7838">
                  <c:v>34.799999999999997</c:v>
                </c:pt>
                <c:pt idx="7839">
                  <c:v>1.52</c:v>
                </c:pt>
                <c:pt idx="7840">
                  <c:v>5.84</c:v>
                </c:pt>
                <c:pt idx="7841">
                  <c:v>16.260000000000002</c:v>
                </c:pt>
                <c:pt idx="7842">
                  <c:v>0.76</c:v>
                </c:pt>
                <c:pt idx="7843">
                  <c:v>40.130000000000003</c:v>
                </c:pt>
                <c:pt idx="7844">
                  <c:v>0.25</c:v>
                </c:pt>
                <c:pt idx="7845">
                  <c:v>0</c:v>
                </c:pt>
                <c:pt idx="7846">
                  <c:v>8.89</c:v>
                </c:pt>
                <c:pt idx="7847">
                  <c:v>3.3</c:v>
                </c:pt>
                <c:pt idx="7848">
                  <c:v>4.0599999999999996</c:v>
                </c:pt>
                <c:pt idx="7849">
                  <c:v>26.16</c:v>
                </c:pt>
                <c:pt idx="7850">
                  <c:v>0.51</c:v>
                </c:pt>
                <c:pt idx="7851">
                  <c:v>30.98</c:v>
                </c:pt>
                <c:pt idx="7852">
                  <c:v>12.7</c:v>
                </c:pt>
                <c:pt idx="7853">
                  <c:v>3.3</c:v>
                </c:pt>
                <c:pt idx="7854">
                  <c:v>21.59</c:v>
                </c:pt>
                <c:pt idx="7855">
                  <c:v>24.39</c:v>
                </c:pt>
                <c:pt idx="7856">
                  <c:v>25.91</c:v>
                </c:pt>
                <c:pt idx="7857">
                  <c:v>18.03</c:v>
                </c:pt>
                <c:pt idx="7858">
                  <c:v>2.29</c:v>
                </c:pt>
                <c:pt idx="7859">
                  <c:v>14.22</c:v>
                </c:pt>
                <c:pt idx="7860">
                  <c:v>11.18</c:v>
                </c:pt>
                <c:pt idx="7861">
                  <c:v>49.02</c:v>
                </c:pt>
                <c:pt idx="7862">
                  <c:v>56.89</c:v>
                </c:pt>
                <c:pt idx="7863">
                  <c:v>11.17</c:v>
                </c:pt>
                <c:pt idx="7864">
                  <c:v>60.7</c:v>
                </c:pt>
                <c:pt idx="7865">
                  <c:v>5.08</c:v>
                </c:pt>
                <c:pt idx="7866">
                  <c:v>27.43</c:v>
                </c:pt>
                <c:pt idx="7867">
                  <c:v>4.57</c:v>
                </c:pt>
                <c:pt idx="7868">
                  <c:v>0.76</c:v>
                </c:pt>
                <c:pt idx="7869">
                  <c:v>23.62</c:v>
                </c:pt>
                <c:pt idx="7870">
                  <c:v>24.89</c:v>
                </c:pt>
                <c:pt idx="7871">
                  <c:v>34.29</c:v>
                </c:pt>
                <c:pt idx="7872">
                  <c:v>1.02</c:v>
                </c:pt>
                <c:pt idx="7873">
                  <c:v>18.03</c:v>
                </c:pt>
                <c:pt idx="7874">
                  <c:v>27.18</c:v>
                </c:pt>
                <c:pt idx="7875">
                  <c:v>107.44</c:v>
                </c:pt>
                <c:pt idx="7876">
                  <c:v>19.3</c:v>
                </c:pt>
                <c:pt idx="7877">
                  <c:v>2.79</c:v>
                </c:pt>
                <c:pt idx="7878">
                  <c:v>49.02</c:v>
                </c:pt>
                <c:pt idx="7879">
                  <c:v>3.05</c:v>
                </c:pt>
                <c:pt idx="7880">
                  <c:v>18.54</c:v>
                </c:pt>
                <c:pt idx="7881">
                  <c:v>64.52</c:v>
                </c:pt>
                <c:pt idx="7882">
                  <c:v>6.6</c:v>
                </c:pt>
                <c:pt idx="7883">
                  <c:v>0.51</c:v>
                </c:pt>
                <c:pt idx="7884">
                  <c:v>3.05</c:v>
                </c:pt>
                <c:pt idx="7885">
                  <c:v>4.57</c:v>
                </c:pt>
                <c:pt idx="7886">
                  <c:v>0.51</c:v>
                </c:pt>
                <c:pt idx="7887">
                  <c:v>0.25</c:v>
                </c:pt>
                <c:pt idx="7888">
                  <c:v>0</c:v>
                </c:pt>
                <c:pt idx="7889">
                  <c:v>0.25</c:v>
                </c:pt>
                <c:pt idx="7890">
                  <c:v>0.76</c:v>
                </c:pt>
                <c:pt idx="7891">
                  <c:v>8.3800000000000008</c:v>
                </c:pt>
                <c:pt idx="7892">
                  <c:v>2.0299999999999998</c:v>
                </c:pt>
                <c:pt idx="7893">
                  <c:v>25.9</c:v>
                </c:pt>
                <c:pt idx="7894">
                  <c:v>0.76</c:v>
                </c:pt>
                <c:pt idx="7895">
                  <c:v>0</c:v>
                </c:pt>
                <c:pt idx="7896">
                  <c:v>3.3</c:v>
                </c:pt>
                <c:pt idx="7897">
                  <c:v>0</c:v>
                </c:pt>
                <c:pt idx="7898">
                  <c:v>0</c:v>
                </c:pt>
                <c:pt idx="7899">
                  <c:v>1.27</c:v>
                </c:pt>
                <c:pt idx="7900">
                  <c:v>0</c:v>
                </c:pt>
                <c:pt idx="7901">
                  <c:v>0.51</c:v>
                </c:pt>
                <c:pt idx="7902">
                  <c:v>0</c:v>
                </c:pt>
                <c:pt idx="7903">
                  <c:v>28.96</c:v>
                </c:pt>
                <c:pt idx="7904">
                  <c:v>3.05</c:v>
                </c:pt>
                <c:pt idx="7905">
                  <c:v>0</c:v>
                </c:pt>
                <c:pt idx="7906">
                  <c:v>2.29</c:v>
                </c:pt>
                <c:pt idx="7907">
                  <c:v>0</c:v>
                </c:pt>
                <c:pt idx="7908">
                  <c:v>0</c:v>
                </c:pt>
                <c:pt idx="7909">
                  <c:v>1.78</c:v>
                </c:pt>
                <c:pt idx="7910">
                  <c:v>1.27</c:v>
                </c:pt>
                <c:pt idx="7911">
                  <c:v>6.6</c:v>
                </c:pt>
                <c:pt idx="7912">
                  <c:v>8.89</c:v>
                </c:pt>
                <c:pt idx="7913">
                  <c:v>0</c:v>
                </c:pt>
                <c:pt idx="7914">
                  <c:v>0.51</c:v>
                </c:pt>
                <c:pt idx="7915">
                  <c:v>0.25</c:v>
                </c:pt>
                <c:pt idx="7916">
                  <c:v>0.51</c:v>
                </c:pt>
                <c:pt idx="7917">
                  <c:v>0</c:v>
                </c:pt>
                <c:pt idx="7918">
                  <c:v>0.25</c:v>
                </c:pt>
                <c:pt idx="7919">
                  <c:v>0</c:v>
                </c:pt>
                <c:pt idx="7920">
                  <c:v>0</c:v>
                </c:pt>
                <c:pt idx="7921">
                  <c:v>0.25</c:v>
                </c:pt>
                <c:pt idx="7922">
                  <c:v>0</c:v>
                </c:pt>
                <c:pt idx="7923">
                  <c:v>0</c:v>
                </c:pt>
                <c:pt idx="7924">
                  <c:v>0</c:v>
                </c:pt>
                <c:pt idx="7925">
                  <c:v>0</c:v>
                </c:pt>
                <c:pt idx="7926">
                  <c:v>0</c:v>
                </c:pt>
                <c:pt idx="7927">
                  <c:v>0.76200000000000001</c:v>
                </c:pt>
                <c:pt idx="7928">
                  <c:v>0.50800000000000001</c:v>
                </c:pt>
                <c:pt idx="7929">
                  <c:v>0</c:v>
                </c:pt>
                <c:pt idx="7930">
                  <c:v>10.414</c:v>
                </c:pt>
                <c:pt idx="7931">
                  <c:v>5.8419999999999996</c:v>
                </c:pt>
                <c:pt idx="7932">
                  <c:v>4.8259999999999996</c:v>
                </c:pt>
                <c:pt idx="7933">
                  <c:v>0</c:v>
                </c:pt>
                <c:pt idx="7934">
                  <c:v>0</c:v>
                </c:pt>
                <c:pt idx="7935">
                  <c:v>0.76200000000000001</c:v>
                </c:pt>
                <c:pt idx="7936">
                  <c:v>0.254</c:v>
                </c:pt>
                <c:pt idx="7937">
                  <c:v>0</c:v>
                </c:pt>
                <c:pt idx="7938">
                  <c:v>4.3179999999999996</c:v>
                </c:pt>
                <c:pt idx="7939">
                  <c:v>0</c:v>
                </c:pt>
                <c:pt idx="7940">
                  <c:v>0</c:v>
                </c:pt>
                <c:pt idx="7941">
                  <c:v>0.76200000000000001</c:v>
                </c:pt>
                <c:pt idx="7942">
                  <c:v>3.556</c:v>
                </c:pt>
                <c:pt idx="7943">
                  <c:v>0</c:v>
                </c:pt>
                <c:pt idx="7944">
                  <c:v>0</c:v>
                </c:pt>
                <c:pt idx="7945">
                  <c:v>0</c:v>
                </c:pt>
                <c:pt idx="7946">
                  <c:v>0</c:v>
                </c:pt>
                <c:pt idx="7947">
                  <c:v>0</c:v>
                </c:pt>
                <c:pt idx="7948">
                  <c:v>0</c:v>
                </c:pt>
                <c:pt idx="7949">
                  <c:v>3.302</c:v>
                </c:pt>
                <c:pt idx="7950">
                  <c:v>2.286</c:v>
                </c:pt>
                <c:pt idx="7951">
                  <c:v>0</c:v>
                </c:pt>
                <c:pt idx="7952">
                  <c:v>2.286</c:v>
                </c:pt>
                <c:pt idx="7953">
                  <c:v>0</c:v>
                </c:pt>
                <c:pt idx="7954">
                  <c:v>0</c:v>
                </c:pt>
                <c:pt idx="7955">
                  <c:v>0</c:v>
                </c:pt>
                <c:pt idx="7956">
                  <c:v>0</c:v>
                </c:pt>
                <c:pt idx="7957">
                  <c:v>3.048</c:v>
                </c:pt>
                <c:pt idx="7958">
                  <c:v>0.254</c:v>
                </c:pt>
                <c:pt idx="7959">
                  <c:v>0.50800000000000001</c:v>
                </c:pt>
                <c:pt idx="7960">
                  <c:v>4.3179999999999996</c:v>
                </c:pt>
                <c:pt idx="7961">
                  <c:v>2.54</c:v>
                </c:pt>
                <c:pt idx="7962">
                  <c:v>0</c:v>
                </c:pt>
                <c:pt idx="7963">
                  <c:v>0.76200000000000001</c:v>
                </c:pt>
                <c:pt idx="7964">
                  <c:v>2.794</c:v>
                </c:pt>
                <c:pt idx="7965">
                  <c:v>0.254</c:v>
                </c:pt>
                <c:pt idx="7966">
                  <c:v>0.254</c:v>
                </c:pt>
                <c:pt idx="7967">
                  <c:v>0</c:v>
                </c:pt>
                <c:pt idx="7968">
                  <c:v>0</c:v>
                </c:pt>
                <c:pt idx="7969">
                  <c:v>0</c:v>
                </c:pt>
                <c:pt idx="7970">
                  <c:v>0</c:v>
                </c:pt>
                <c:pt idx="7971">
                  <c:v>0</c:v>
                </c:pt>
                <c:pt idx="7972">
                  <c:v>0</c:v>
                </c:pt>
                <c:pt idx="7973">
                  <c:v>0</c:v>
                </c:pt>
                <c:pt idx="7974">
                  <c:v>0</c:v>
                </c:pt>
                <c:pt idx="7975">
                  <c:v>0</c:v>
                </c:pt>
                <c:pt idx="7976">
                  <c:v>0</c:v>
                </c:pt>
                <c:pt idx="7977">
                  <c:v>3.302</c:v>
                </c:pt>
                <c:pt idx="7978">
                  <c:v>0</c:v>
                </c:pt>
                <c:pt idx="7979">
                  <c:v>0.254</c:v>
                </c:pt>
                <c:pt idx="7980">
                  <c:v>0</c:v>
                </c:pt>
                <c:pt idx="7981">
                  <c:v>0</c:v>
                </c:pt>
                <c:pt idx="7982">
                  <c:v>0</c:v>
                </c:pt>
                <c:pt idx="7983">
                  <c:v>0.254</c:v>
                </c:pt>
                <c:pt idx="7984">
                  <c:v>0</c:v>
                </c:pt>
                <c:pt idx="7985">
                  <c:v>0</c:v>
                </c:pt>
                <c:pt idx="7986">
                  <c:v>0.254</c:v>
                </c:pt>
                <c:pt idx="7987">
                  <c:v>0</c:v>
                </c:pt>
                <c:pt idx="7988">
                  <c:v>1.27</c:v>
                </c:pt>
                <c:pt idx="7989">
                  <c:v>3.048</c:v>
                </c:pt>
                <c:pt idx="7990">
                  <c:v>1.524</c:v>
                </c:pt>
                <c:pt idx="7991">
                  <c:v>0.254</c:v>
                </c:pt>
                <c:pt idx="7992">
                  <c:v>1.016</c:v>
                </c:pt>
                <c:pt idx="7993">
                  <c:v>0</c:v>
                </c:pt>
                <c:pt idx="7994">
                  <c:v>10.922000000000001</c:v>
                </c:pt>
                <c:pt idx="7995">
                  <c:v>0</c:v>
                </c:pt>
                <c:pt idx="7996">
                  <c:v>0.254</c:v>
                </c:pt>
                <c:pt idx="7997">
                  <c:v>0.76200000000000001</c:v>
                </c:pt>
                <c:pt idx="7998">
                  <c:v>24.384</c:v>
                </c:pt>
                <c:pt idx="7999">
                  <c:v>0</c:v>
                </c:pt>
                <c:pt idx="8000">
                  <c:v>0.50800000000000001</c:v>
                </c:pt>
                <c:pt idx="8001">
                  <c:v>0</c:v>
                </c:pt>
                <c:pt idx="8002">
                  <c:v>0</c:v>
                </c:pt>
                <c:pt idx="8003">
                  <c:v>0.254</c:v>
                </c:pt>
                <c:pt idx="8004">
                  <c:v>0.76200000000000001</c:v>
                </c:pt>
                <c:pt idx="8005">
                  <c:v>0.254</c:v>
                </c:pt>
                <c:pt idx="8006">
                  <c:v>1.016</c:v>
                </c:pt>
                <c:pt idx="8007">
                  <c:v>2.54</c:v>
                </c:pt>
                <c:pt idx="8008">
                  <c:v>8.3819999999999997</c:v>
                </c:pt>
                <c:pt idx="8009">
                  <c:v>0</c:v>
                </c:pt>
                <c:pt idx="8010">
                  <c:v>0</c:v>
                </c:pt>
                <c:pt idx="8011">
                  <c:v>0</c:v>
                </c:pt>
                <c:pt idx="8012">
                  <c:v>8.89</c:v>
                </c:pt>
                <c:pt idx="8013">
                  <c:v>0</c:v>
                </c:pt>
                <c:pt idx="8014">
                  <c:v>0</c:v>
                </c:pt>
                <c:pt idx="8015">
                  <c:v>4.8259999999999996</c:v>
                </c:pt>
                <c:pt idx="8016">
                  <c:v>7.3659999999999997</c:v>
                </c:pt>
                <c:pt idx="8017">
                  <c:v>0.50800000000000001</c:v>
                </c:pt>
                <c:pt idx="8018">
                  <c:v>0</c:v>
                </c:pt>
                <c:pt idx="8019">
                  <c:v>0</c:v>
                </c:pt>
                <c:pt idx="8020">
                  <c:v>0</c:v>
                </c:pt>
                <c:pt idx="8021">
                  <c:v>0</c:v>
                </c:pt>
                <c:pt idx="8022">
                  <c:v>0</c:v>
                </c:pt>
                <c:pt idx="8023">
                  <c:v>0</c:v>
                </c:pt>
                <c:pt idx="8024">
                  <c:v>0</c:v>
                </c:pt>
                <c:pt idx="8025">
                  <c:v>0</c:v>
                </c:pt>
                <c:pt idx="8026">
                  <c:v>0</c:v>
                </c:pt>
                <c:pt idx="8027">
                  <c:v>0</c:v>
                </c:pt>
                <c:pt idx="8028">
                  <c:v>15.24</c:v>
                </c:pt>
                <c:pt idx="8029">
                  <c:v>0</c:v>
                </c:pt>
                <c:pt idx="8030">
                  <c:v>0</c:v>
                </c:pt>
                <c:pt idx="8031">
                  <c:v>28.193999999999999</c:v>
                </c:pt>
                <c:pt idx="8032">
                  <c:v>61.725999999999999</c:v>
                </c:pt>
                <c:pt idx="8033">
                  <c:v>57.667999999999999</c:v>
                </c:pt>
                <c:pt idx="8034">
                  <c:v>0.50800000000000001</c:v>
                </c:pt>
                <c:pt idx="8035">
                  <c:v>0</c:v>
                </c:pt>
                <c:pt idx="8036">
                  <c:v>0</c:v>
                </c:pt>
                <c:pt idx="8037">
                  <c:v>0.254</c:v>
                </c:pt>
                <c:pt idx="8038">
                  <c:v>0</c:v>
                </c:pt>
                <c:pt idx="8039">
                  <c:v>20.83</c:v>
                </c:pt>
                <c:pt idx="8040">
                  <c:v>0.254</c:v>
                </c:pt>
                <c:pt idx="8041">
                  <c:v>0</c:v>
                </c:pt>
                <c:pt idx="8042">
                  <c:v>0.50800000000000001</c:v>
                </c:pt>
                <c:pt idx="8043">
                  <c:v>0</c:v>
                </c:pt>
                <c:pt idx="8044">
                  <c:v>0</c:v>
                </c:pt>
                <c:pt idx="8045">
                  <c:v>2.286</c:v>
                </c:pt>
                <c:pt idx="8046">
                  <c:v>17.527999999999999</c:v>
                </c:pt>
                <c:pt idx="8047">
                  <c:v>0.50800000000000001</c:v>
                </c:pt>
                <c:pt idx="8048">
                  <c:v>0.254</c:v>
                </c:pt>
                <c:pt idx="8049">
                  <c:v>4.0640000000000001</c:v>
                </c:pt>
                <c:pt idx="8050">
                  <c:v>5.5880000000000001</c:v>
                </c:pt>
                <c:pt idx="8051">
                  <c:v>17.78</c:v>
                </c:pt>
                <c:pt idx="8052">
                  <c:v>2.54</c:v>
                </c:pt>
                <c:pt idx="8053">
                  <c:v>0.254</c:v>
                </c:pt>
                <c:pt idx="8054">
                  <c:v>0</c:v>
                </c:pt>
                <c:pt idx="8055">
                  <c:v>6.8579999999999997</c:v>
                </c:pt>
                <c:pt idx="8056">
                  <c:v>7.3659999999999997</c:v>
                </c:pt>
                <c:pt idx="8057">
                  <c:v>0</c:v>
                </c:pt>
                <c:pt idx="8058">
                  <c:v>40.130000000000003</c:v>
                </c:pt>
                <c:pt idx="8059">
                  <c:v>2.794</c:v>
                </c:pt>
                <c:pt idx="8060">
                  <c:v>0.76200000000000001</c:v>
                </c:pt>
                <c:pt idx="8061">
                  <c:v>65.274000000000001</c:v>
                </c:pt>
                <c:pt idx="8062">
                  <c:v>12.446</c:v>
                </c:pt>
                <c:pt idx="8063">
                  <c:v>0</c:v>
                </c:pt>
                <c:pt idx="8064">
                  <c:v>0</c:v>
                </c:pt>
                <c:pt idx="8065">
                  <c:v>10.667999999999999</c:v>
                </c:pt>
                <c:pt idx="8066">
                  <c:v>0.50800000000000001</c:v>
                </c:pt>
                <c:pt idx="8067">
                  <c:v>39.118000000000002</c:v>
                </c:pt>
                <c:pt idx="8068">
                  <c:v>2.54</c:v>
                </c:pt>
                <c:pt idx="8069">
                  <c:v>3.81</c:v>
                </c:pt>
                <c:pt idx="8070">
                  <c:v>0.254</c:v>
                </c:pt>
                <c:pt idx="8071">
                  <c:v>3.048</c:v>
                </c:pt>
                <c:pt idx="8072">
                  <c:v>2.54</c:v>
                </c:pt>
                <c:pt idx="8073">
                  <c:v>2.286</c:v>
                </c:pt>
                <c:pt idx="8074">
                  <c:v>0</c:v>
                </c:pt>
                <c:pt idx="8075">
                  <c:v>0</c:v>
                </c:pt>
                <c:pt idx="8076">
                  <c:v>1.016</c:v>
                </c:pt>
                <c:pt idx="8077">
                  <c:v>5.8419999999999996</c:v>
                </c:pt>
                <c:pt idx="8078">
                  <c:v>7.1120000000000001</c:v>
                </c:pt>
                <c:pt idx="8079">
                  <c:v>0</c:v>
                </c:pt>
                <c:pt idx="8080">
                  <c:v>0</c:v>
                </c:pt>
                <c:pt idx="8081">
                  <c:v>0</c:v>
                </c:pt>
                <c:pt idx="8082">
                  <c:v>4.5720000000000001</c:v>
                </c:pt>
                <c:pt idx="8083">
                  <c:v>5.08</c:v>
                </c:pt>
                <c:pt idx="8084">
                  <c:v>52.322000000000003</c:v>
                </c:pt>
                <c:pt idx="8085">
                  <c:v>9.6519999999999992</c:v>
                </c:pt>
                <c:pt idx="8086">
                  <c:v>5.8419999999999996</c:v>
                </c:pt>
                <c:pt idx="8087">
                  <c:v>0</c:v>
                </c:pt>
                <c:pt idx="8088">
                  <c:v>0</c:v>
                </c:pt>
                <c:pt idx="8089">
                  <c:v>0.76200000000000001</c:v>
                </c:pt>
                <c:pt idx="8090">
                  <c:v>0.254</c:v>
                </c:pt>
                <c:pt idx="8091">
                  <c:v>0.50800000000000001</c:v>
                </c:pt>
                <c:pt idx="8092">
                  <c:v>3.048</c:v>
                </c:pt>
                <c:pt idx="8093">
                  <c:v>6.35</c:v>
                </c:pt>
                <c:pt idx="8094">
                  <c:v>1.016</c:v>
                </c:pt>
                <c:pt idx="8095">
                  <c:v>0</c:v>
                </c:pt>
                <c:pt idx="8096">
                  <c:v>4.0640000000000001</c:v>
                </c:pt>
                <c:pt idx="8097">
                  <c:v>12.192</c:v>
                </c:pt>
                <c:pt idx="8098">
                  <c:v>5.5880000000000001</c:v>
                </c:pt>
                <c:pt idx="8099">
                  <c:v>41.66</c:v>
                </c:pt>
                <c:pt idx="8100">
                  <c:v>0</c:v>
                </c:pt>
                <c:pt idx="8101">
                  <c:v>10.16</c:v>
                </c:pt>
                <c:pt idx="8102">
                  <c:v>30.738</c:v>
                </c:pt>
                <c:pt idx="8103">
                  <c:v>29.975999999999999</c:v>
                </c:pt>
                <c:pt idx="8104">
                  <c:v>22.86</c:v>
                </c:pt>
                <c:pt idx="8105">
                  <c:v>18.542000000000002</c:v>
                </c:pt>
                <c:pt idx="8106">
                  <c:v>0</c:v>
                </c:pt>
                <c:pt idx="8107">
                  <c:v>0.76200000000000001</c:v>
                </c:pt>
                <c:pt idx="8108">
                  <c:v>0</c:v>
                </c:pt>
                <c:pt idx="8109">
                  <c:v>3.048</c:v>
                </c:pt>
                <c:pt idx="8110">
                  <c:v>1.016</c:v>
                </c:pt>
                <c:pt idx="8111">
                  <c:v>7.3659999999999997</c:v>
                </c:pt>
                <c:pt idx="8112">
                  <c:v>4.0640000000000001</c:v>
                </c:pt>
                <c:pt idx="8113">
                  <c:v>12.7</c:v>
                </c:pt>
                <c:pt idx="8114">
                  <c:v>4.5720000000000001</c:v>
                </c:pt>
                <c:pt idx="8115">
                  <c:v>9.9060000000000006</c:v>
                </c:pt>
                <c:pt idx="8116">
                  <c:v>94.742000000000004</c:v>
                </c:pt>
                <c:pt idx="8117">
                  <c:v>9.3979999999999997</c:v>
                </c:pt>
                <c:pt idx="8118">
                  <c:v>0.50800000000000001</c:v>
                </c:pt>
                <c:pt idx="8119">
                  <c:v>7.1120000000000001</c:v>
                </c:pt>
                <c:pt idx="8120">
                  <c:v>0.254</c:v>
                </c:pt>
                <c:pt idx="8121">
                  <c:v>0.254</c:v>
                </c:pt>
                <c:pt idx="8122">
                  <c:v>1.778</c:v>
                </c:pt>
                <c:pt idx="8123">
                  <c:v>0</c:v>
                </c:pt>
                <c:pt idx="8124">
                  <c:v>43.948</c:v>
                </c:pt>
                <c:pt idx="8125">
                  <c:v>19.553999999999998</c:v>
                </c:pt>
                <c:pt idx="8126">
                  <c:v>0.50800000000000001</c:v>
                </c:pt>
                <c:pt idx="8127">
                  <c:v>0</c:v>
                </c:pt>
                <c:pt idx="8128">
                  <c:v>15.747999999999999</c:v>
                </c:pt>
                <c:pt idx="8129">
                  <c:v>36.832000000000001</c:v>
                </c:pt>
                <c:pt idx="8130">
                  <c:v>0</c:v>
                </c:pt>
                <c:pt idx="8131">
                  <c:v>0</c:v>
                </c:pt>
                <c:pt idx="8132">
                  <c:v>12.7</c:v>
                </c:pt>
                <c:pt idx="8133">
                  <c:v>6.8579999999999997</c:v>
                </c:pt>
                <c:pt idx="8134">
                  <c:v>5.8419999999999996</c:v>
                </c:pt>
                <c:pt idx="8135">
                  <c:v>32</c:v>
                </c:pt>
                <c:pt idx="8136">
                  <c:v>2.54</c:v>
                </c:pt>
                <c:pt idx="8137">
                  <c:v>0.254</c:v>
                </c:pt>
                <c:pt idx="8138">
                  <c:v>44.194000000000003</c:v>
                </c:pt>
                <c:pt idx="8139">
                  <c:v>4.8259999999999996</c:v>
                </c:pt>
                <c:pt idx="8140">
                  <c:v>0.254</c:v>
                </c:pt>
                <c:pt idx="8141">
                  <c:v>0</c:v>
                </c:pt>
                <c:pt idx="8142">
                  <c:v>12.444000000000001</c:v>
                </c:pt>
                <c:pt idx="8143">
                  <c:v>3.048</c:v>
                </c:pt>
                <c:pt idx="8144">
                  <c:v>2.54</c:v>
                </c:pt>
                <c:pt idx="8145">
                  <c:v>19.812000000000001</c:v>
                </c:pt>
                <c:pt idx="8146">
                  <c:v>3.048</c:v>
                </c:pt>
                <c:pt idx="8147">
                  <c:v>47.497999999999998</c:v>
                </c:pt>
                <c:pt idx="8148">
                  <c:v>24.638000000000002</c:v>
                </c:pt>
                <c:pt idx="8149">
                  <c:v>0</c:v>
                </c:pt>
                <c:pt idx="8150">
                  <c:v>0</c:v>
                </c:pt>
                <c:pt idx="8151">
                  <c:v>0</c:v>
                </c:pt>
                <c:pt idx="8152">
                  <c:v>24.128</c:v>
                </c:pt>
                <c:pt idx="8153">
                  <c:v>0.254</c:v>
                </c:pt>
                <c:pt idx="8154">
                  <c:v>23.622</c:v>
                </c:pt>
                <c:pt idx="8155">
                  <c:v>0</c:v>
                </c:pt>
                <c:pt idx="8156">
                  <c:v>4.5720000000000001</c:v>
                </c:pt>
                <c:pt idx="8157">
                  <c:v>35.052</c:v>
                </c:pt>
                <c:pt idx="8158">
                  <c:v>13.462</c:v>
                </c:pt>
                <c:pt idx="8159">
                  <c:v>7.8739999999999997</c:v>
                </c:pt>
                <c:pt idx="8160">
                  <c:v>0</c:v>
                </c:pt>
                <c:pt idx="8161">
                  <c:v>46.738</c:v>
                </c:pt>
                <c:pt idx="8162">
                  <c:v>0</c:v>
                </c:pt>
                <c:pt idx="8163">
                  <c:v>0</c:v>
                </c:pt>
                <c:pt idx="8164">
                  <c:v>9.3979999999999997</c:v>
                </c:pt>
                <c:pt idx="8165">
                  <c:v>21.335999999999999</c:v>
                </c:pt>
                <c:pt idx="8166">
                  <c:v>0.254</c:v>
                </c:pt>
                <c:pt idx="8167">
                  <c:v>3.81</c:v>
                </c:pt>
                <c:pt idx="8168">
                  <c:v>7.8739999999999997</c:v>
                </c:pt>
                <c:pt idx="8169">
                  <c:v>28.7</c:v>
                </c:pt>
                <c:pt idx="8170">
                  <c:v>68.84</c:v>
                </c:pt>
                <c:pt idx="8171">
                  <c:v>16.254000000000001</c:v>
                </c:pt>
                <c:pt idx="8172">
                  <c:v>5.3339999999999996</c:v>
                </c:pt>
                <c:pt idx="8173">
                  <c:v>0</c:v>
                </c:pt>
                <c:pt idx="8174">
                  <c:v>8.3819999999999997</c:v>
                </c:pt>
                <c:pt idx="8175">
                  <c:v>36.576000000000001</c:v>
                </c:pt>
                <c:pt idx="8176">
                  <c:v>56.39</c:v>
                </c:pt>
                <c:pt idx="8177">
                  <c:v>0.254</c:v>
                </c:pt>
                <c:pt idx="8178">
                  <c:v>0</c:v>
                </c:pt>
                <c:pt idx="8179">
                  <c:v>25.404</c:v>
                </c:pt>
                <c:pt idx="8180">
                  <c:v>0</c:v>
                </c:pt>
                <c:pt idx="8181">
                  <c:v>0</c:v>
                </c:pt>
                <c:pt idx="8182">
                  <c:v>0.254</c:v>
                </c:pt>
                <c:pt idx="8183">
                  <c:v>2.032</c:v>
                </c:pt>
                <c:pt idx="8184">
                  <c:v>1.016</c:v>
                </c:pt>
                <c:pt idx="8185">
                  <c:v>0</c:v>
                </c:pt>
                <c:pt idx="8186">
                  <c:v>0.254</c:v>
                </c:pt>
                <c:pt idx="8187">
                  <c:v>0</c:v>
                </c:pt>
                <c:pt idx="8188">
                  <c:v>0</c:v>
                </c:pt>
                <c:pt idx="8189">
                  <c:v>0</c:v>
                </c:pt>
                <c:pt idx="8190">
                  <c:v>0.50800000000000001</c:v>
                </c:pt>
                <c:pt idx="8191">
                  <c:v>0</c:v>
                </c:pt>
                <c:pt idx="8192">
                  <c:v>0</c:v>
                </c:pt>
                <c:pt idx="8193">
                  <c:v>18.033999999999999</c:v>
                </c:pt>
                <c:pt idx="8194">
                  <c:v>49.524000000000001</c:v>
                </c:pt>
                <c:pt idx="8195">
                  <c:v>0.254</c:v>
                </c:pt>
                <c:pt idx="8196">
                  <c:v>1.016</c:v>
                </c:pt>
                <c:pt idx="8197">
                  <c:v>0.50800000000000001</c:v>
                </c:pt>
                <c:pt idx="8198">
                  <c:v>0.76200000000000001</c:v>
                </c:pt>
                <c:pt idx="8199">
                  <c:v>16.256</c:v>
                </c:pt>
                <c:pt idx="8200">
                  <c:v>0.254</c:v>
                </c:pt>
                <c:pt idx="8201">
                  <c:v>0</c:v>
                </c:pt>
                <c:pt idx="8202">
                  <c:v>22.096</c:v>
                </c:pt>
                <c:pt idx="8203">
                  <c:v>0.76200000000000001</c:v>
                </c:pt>
                <c:pt idx="8204">
                  <c:v>0.254</c:v>
                </c:pt>
                <c:pt idx="8205">
                  <c:v>24.893999999999998</c:v>
                </c:pt>
                <c:pt idx="8206">
                  <c:v>3.302</c:v>
                </c:pt>
                <c:pt idx="8207">
                  <c:v>1.524</c:v>
                </c:pt>
                <c:pt idx="8208">
                  <c:v>0</c:v>
                </c:pt>
                <c:pt idx="8209">
                  <c:v>0</c:v>
                </c:pt>
                <c:pt idx="8210">
                  <c:v>13.97</c:v>
                </c:pt>
                <c:pt idx="8211">
                  <c:v>15.494</c:v>
                </c:pt>
                <c:pt idx="8212">
                  <c:v>0.50800000000000001</c:v>
                </c:pt>
                <c:pt idx="8213">
                  <c:v>0</c:v>
                </c:pt>
                <c:pt idx="8214">
                  <c:v>3.302</c:v>
                </c:pt>
                <c:pt idx="8215">
                  <c:v>0.254</c:v>
                </c:pt>
                <c:pt idx="8216">
                  <c:v>9.1440000000000001</c:v>
                </c:pt>
                <c:pt idx="8217">
                  <c:v>3.302</c:v>
                </c:pt>
                <c:pt idx="8218">
                  <c:v>0</c:v>
                </c:pt>
                <c:pt idx="8219">
                  <c:v>0</c:v>
                </c:pt>
                <c:pt idx="8220">
                  <c:v>20.064</c:v>
                </c:pt>
                <c:pt idx="8221">
                  <c:v>10.922000000000001</c:v>
                </c:pt>
                <c:pt idx="8222">
                  <c:v>6.0960000000000001</c:v>
                </c:pt>
                <c:pt idx="8223">
                  <c:v>1.016</c:v>
                </c:pt>
                <c:pt idx="8224">
                  <c:v>14.478</c:v>
                </c:pt>
                <c:pt idx="8225">
                  <c:v>4.3179999999999996</c:v>
                </c:pt>
                <c:pt idx="8226">
                  <c:v>43.433999999999997</c:v>
                </c:pt>
                <c:pt idx="8227">
                  <c:v>40.893999999999998</c:v>
                </c:pt>
                <c:pt idx="8228">
                  <c:v>40.128</c:v>
                </c:pt>
                <c:pt idx="8229">
                  <c:v>16.001999999999999</c:v>
                </c:pt>
                <c:pt idx="8230">
                  <c:v>6.35</c:v>
                </c:pt>
                <c:pt idx="8231">
                  <c:v>0.254</c:v>
                </c:pt>
                <c:pt idx="8232">
                  <c:v>1.778</c:v>
                </c:pt>
                <c:pt idx="8233">
                  <c:v>0</c:v>
                </c:pt>
                <c:pt idx="8234">
                  <c:v>6.35</c:v>
                </c:pt>
                <c:pt idx="8235">
                  <c:v>20.065999999999999</c:v>
                </c:pt>
                <c:pt idx="8236">
                  <c:v>16.510000000000002</c:v>
                </c:pt>
                <c:pt idx="8237">
                  <c:v>19.815999999999999</c:v>
                </c:pt>
                <c:pt idx="8238">
                  <c:v>13.97</c:v>
                </c:pt>
                <c:pt idx="8239">
                  <c:v>32.26</c:v>
                </c:pt>
                <c:pt idx="8240">
                  <c:v>14.731999999999999</c:v>
                </c:pt>
                <c:pt idx="8241">
                  <c:v>27.18</c:v>
                </c:pt>
                <c:pt idx="8242">
                  <c:v>2.794</c:v>
                </c:pt>
                <c:pt idx="8243">
                  <c:v>6.35</c:v>
                </c:pt>
                <c:pt idx="8244">
                  <c:v>5.08</c:v>
                </c:pt>
                <c:pt idx="8245">
                  <c:v>0.254</c:v>
                </c:pt>
                <c:pt idx="8246">
                  <c:v>3.81</c:v>
                </c:pt>
                <c:pt idx="8247">
                  <c:v>5.5880000000000001</c:v>
                </c:pt>
                <c:pt idx="8248">
                  <c:v>10.67</c:v>
                </c:pt>
                <c:pt idx="8249">
                  <c:v>0.76200000000000001</c:v>
                </c:pt>
                <c:pt idx="8250">
                  <c:v>22.352</c:v>
                </c:pt>
                <c:pt idx="8251">
                  <c:v>6.35</c:v>
                </c:pt>
                <c:pt idx="8252">
                  <c:v>1.016</c:v>
                </c:pt>
                <c:pt idx="8253">
                  <c:v>74.94</c:v>
                </c:pt>
                <c:pt idx="8254">
                  <c:v>34.033999999999999</c:v>
                </c:pt>
                <c:pt idx="8255">
                  <c:v>0.254</c:v>
                </c:pt>
                <c:pt idx="8256">
                  <c:v>4.8259999999999996</c:v>
                </c:pt>
                <c:pt idx="8257">
                  <c:v>5.3339999999999996</c:v>
                </c:pt>
                <c:pt idx="8258">
                  <c:v>23.366</c:v>
                </c:pt>
                <c:pt idx="8259">
                  <c:v>100.32599999999999</c:v>
                </c:pt>
                <c:pt idx="8260">
                  <c:v>96.525999999999996</c:v>
                </c:pt>
                <c:pt idx="8261">
                  <c:v>4.5720000000000001</c:v>
                </c:pt>
                <c:pt idx="8262">
                  <c:v>1.27</c:v>
                </c:pt>
                <c:pt idx="8263">
                  <c:v>5.08</c:v>
                </c:pt>
                <c:pt idx="8264">
                  <c:v>13.208</c:v>
                </c:pt>
                <c:pt idx="8265">
                  <c:v>0</c:v>
                </c:pt>
                <c:pt idx="8266">
                  <c:v>17.018000000000001</c:v>
                </c:pt>
                <c:pt idx="8267">
                  <c:v>5.3339999999999996</c:v>
                </c:pt>
                <c:pt idx="8268">
                  <c:v>6.0960000000000001</c:v>
                </c:pt>
                <c:pt idx="8269">
                  <c:v>14.224</c:v>
                </c:pt>
                <c:pt idx="8270">
                  <c:v>1.524</c:v>
                </c:pt>
                <c:pt idx="8271">
                  <c:v>72.64</c:v>
                </c:pt>
                <c:pt idx="8272">
                  <c:v>52.322000000000003</c:v>
                </c:pt>
                <c:pt idx="8273">
                  <c:v>3.556</c:v>
                </c:pt>
                <c:pt idx="8274">
                  <c:v>16.513999999999999</c:v>
                </c:pt>
                <c:pt idx="8275">
                  <c:v>13.715999999999999</c:v>
                </c:pt>
                <c:pt idx="8276">
                  <c:v>0.254</c:v>
                </c:pt>
                <c:pt idx="8277">
                  <c:v>40.387999999999998</c:v>
                </c:pt>
                <c:pt idx="8278">
                  <c:v>143.50200000000001</c:v>
                </c:pt>
                <c:pt idx="8279">
                  <c:v>21.59</c:v>
                </c:pt>
                <c:pt idx="8280">
                  <c:v>0</c:v>
                </c:pt>
                <c:pt idx="8281">
                  <c:v>1.016</c:v>
                </c:pt>
                <c:pt idx="8282">
                  <c:v>12.7</c:v>
                </c:pt>
                <c:pt idx="8283">
                  <c:v>28.452000000000002</c:v>
                </c:pt>
                <c:pt idx="8284">
                  <c:v>0.254</c:v>
                </c:pt>
                <c:pt idx="8285">
                  <c:v>0.50800000000000001</c:v>
                </c:pt>
                <c:pt idx="8286">
                  <c:v>23.876000000000001</c:v>
                </c:pt>
                <c:pt idx="8287">
                  <c:v>0</c:v>
                </c:pt>
                <c:pt idx="8288">
                  <c:v>0.76200000000000001</c:v>
                </c:pt>
                <c:pt idx="8289">
                  <c:v>4.8259999999999996</c:v>
                </c:pt>
                <c:pt idx="8290">
                  <c:v>20.32</c:v>
                </c:pt>
                <c:pt idx="8291">
                  <c:v>0</c:v>
                </c:pt>
                <c:pt idx="8292">
                  <c:v>0</c:v>
                </c:pt>
                <c:pt idx="8293">
                  <c:v>0</c:v>
                </c:pt>
                <c:pt idx="8294">
                  <c:v>0</c:v>
                </c:pt>
                <c:pt idx="8295">
                  <c:v>0</c:v>
                </c:pt>
                <c:pt idx="8296">
                  <c:v>0</c:v>
                </c:pt>
                <c:pt idx="8297">
                  <c:v>1.27</c:v>
                </c:pt>
                <c:pt idx="8298">
                  <c:v>0</c:v>
                </c:pt>
                <c:pt idx="8299">
                  <c:v>0</c:v>
                </c:pt>
                <c:pt idx="8300">
                  <c:v>7.1120000000000001</c:v>
                </c:pt>
                <c:pt idx="8301">
                  <c:v>0</c:v>
                </c:pt>
                <c:pt idx="8302">
                  <c:v>0</c:v>
                </c:pt>
                <c:pt idx="8303">
                  <c:v>0</c:v>
                </c:pt>
                <c:pt idx="8304">
                  <c:v>0</c:v>
                </c:pt>
                <c:pt idx="8305">
                  <c:v>0</c:v>
                </c:pt>
                <c:pt idx="8306">
                  <c:v>0</c:v>
                </c:pt>
                <c:pt idx="8307">
                  <c:v>0.254</c:v>
                </c:pt>
                <c:pt idx="8308">
                  <c:v>0</c:v>
                </c:pt>
                <c:pt idx="8309">
                  <c:v>0</c:v>
                </c:pt>
                <c:pt idx="8310">
                  <c:v>3.302</c:v>
                </c:pt>
                <c:pt idx="8311">
                  <c:v>0</c:v>
                </c:pt>
                <c:pt idx="8312">
                  <c:v>0</c:v>
                </c:pt>
                <c:pt idx="8313">
                  <c:v>0</c:v>
                </c:pt>
                <c:pt idx="8314">
                  <c:v>0.50800000000000001</c:v>
                </c:pt>
                <c:pt idx="8315">
                  <c:v>0.50800000000000001</c:v>
                </c:pt>
                <c:pt idx="8316">
                  <c:v>0.254</c:v>
                </c:pt>
                <c:pt idx="8317">
                  <c:v>0.254</c:v>
                </c:pt>
                <c:pt idx="8318">
                  <c:v>0</c:v>
                </c:pt>
                <c:pt idx="8319">
                  <c:v>0.254</c:v>
                </c:pt>
                <c:pt idx="8320">
                  <c:v>0</c:v>
                </c:pt>
                <c:pt idx="8321">
                  <c:v>0</c:v>
                </c:pt>
                <c:pt idx="8322">
                  <c:v>0</c:v>
                </c:pt>
                <c:pt idx="8323">
                  <c:v>0</c:v>
                </c:pt>
                <c:pt idx="8324">
                  <c:v>0</c:v>
                </c:pt>
                <c:pt idx="8325">
                  <c:v>0</c:v>
                </c:pt>
                <c:pt idx="8326">
                  <c:v>0</c:v>
                </c:pt>
                <c:pt idx="8327">
                  <c:v>0</c:v>
                </c:pt>
                <c:pt idx="8328">
                  <c:v>0</c:v>
                </c:pt>
                <c:pt idx="8329">
                  <c:v>1.27</c:v>
                </c:pt>
                <c:pt idx="8330">
                  <c:v>0</c:v>
                </c:pt>
                <c:pt idx="8331">
                  <c:v>0</c:v>
                </c:pt>
                <c:pt idx="8332">
                  <c:v>1.524</c:v>
                </c:pt>
                <c:pt idx="8333">
                  <c:v>0</c:v>
                </c:pt>
                <c:pt idx="8334">
                  <c:v>0</c:v>
                </c:pt>
                <c:pt idx="8335">
                  <c:v>0</c:v>
                </c:pt>
                <c:pt idx="8336">
                  <c:v>1.27</c:v>
                </c:pt>
                <c:pt idx="8337">
                  <c:v>2.794</c:v>
                </c:pt>
                <c:pt idx="8338">
                  <c:v>0.254</c:v>
                </c:pt>
                <c:pt idx="8339">
                  <c:v>9.3979999999999997</c:v>
                </c:pt>
                <c:pt idx="8340">
                  <c:v>0</c:v>
                </c:pt>
                <c:pt idx="8341">
                  <c:v>12.954000000000001</c:v>
                </c:pt>
                <c:pt idx="8342">
                  <c:v>21.335999999999999</c:v>
                </c:pt>
                <c:pt idx="8343">
                  <c:v>42.411999999999999</c:v>
                </c:pt>
                <c:pt idx="8344">
                  <c:v>0.254</c:v>
                </c:pt>
                <c:pt idx="8345">
                  <c:v>0</c:v>
                </c:pt>
                <c:pt idx="8346">
                  <c:v>0</c:v>
                </c:pt>
                <c:pt idx="8347">
                  <c:v>0.254</c:v>
                </c:pt>
                <c:pt idx="8348">
                  <c:v>0</c:v>
                </c:pt>
                <c:pt idx="8349">
                  <c:v>0</c:v>
                </c:pt>
                <c:pt idx="8350">
                  <c:v>0</c:v>
                </c:pt>
                <c:pt idx="8351">
                  <c:v>5.3339999999999996</c:v>
                </c:pt>
                <c:pt idx="8352">
                  <c:v>0</c:v>
                </c:pt>
                <c:pt idx="8353">
                  <c:v>26.416</c:v>
                </c:pt>
                <c:pt idx="8354">
                  <c:v>0</c:v>
                </c:pt>
                <c:pt idx="8355">
                  <c:v>0</c:v>
                </c:pt>
                <c:pt idx="8356">
                  <c:v>0</c:v>
                </c:pt>
                <c:pt idx="8357">
                  <c:v>0.50800000000000001</c:v>
                </c:pt>
                <c:pt idx="8358">
                  <c:v>1.27</c:v>
                </c:pt>
                <c:pt idx="8359">
                  <c:v>0</c:v>
                </c:pt>
                <c:pt idx="8360">
                  <c:v>2.54</c:v>
                </c:pt>
                <c:pt idx="8361">
                  <c:v>0</c:v>
                </c:pt>
                <c:pt idx="8362">
                  <c:v>0</c:v>
                </c:pt>
                <c:pt idx="8363">
                  <c:v>25.4</c:v>
                </c:pt>
                <c:pt idx="8364">
                  <c:v>15.494</c:v>
                </c:pt>
                <c:pt idx="8365">
                  <c:v>8.6359999999999992</c:v>
                </c:pt>
                <c:pt idx="8366">
                  <c:v>2.286</c:v>
                </c:pt>
                <c:pt idx="8367">
                  <c:v>3.048</c:v>
                </c:pt>
                <c:pt idx="8368">
                  <c:v>44.704000000000001</c:v>
                </c:pt>
                <c:pt idx="8369">
                  <c:v>0</c:v>
                </c:pt>
                <c:pt idx="8370">
                  <c:v>92.965999999999994</c:v>
                </c:pt>
                <c:pt idx="8371">
                  <c:v>0.76200000000000001</c:v>
                </c:pt>
                <c:pt idx="8372">
                  <c:v>0.76200000000000001</c:v>
                </c:pt>
                <c:pt idx="8373">
                  <c:v>0.254</c:v>
                </c:pt>
                <c:pt idx="8374">
                  <c:v>14.224</c:v>
                </c:pt>
                <c:pt idx="8375">
                  <c:v>0.76200000000000001</c:v>
                </c:pt>
                <c:pt idx="8376">
                  <c:v>14.224</c:v>
                </c:pt>
                <c:pt idx="8377">
                  <c:v>0.254</c:v>
                </c:pt>
                <c:pt idx="8378">
                  <c:v>31.242000000000001</c:v>
                </c:pt>
                <c:pt idx="8379">
                  <c:v>0.254</c:v>
                </c:pt>
                <c:pt idx="8380">
                  <c:v>0</c:v>
                </c:pt>
                <c:pt idx="8381">
                  <c:v>16.510000000000002</c:v>
                </c:pt>
                <c:pt idx="8382">
                  <c:v>0.254</c:v>
                </c:pt>
                <c:pt idx="8383">
                  <c:v>0</c:v>
                </c:pt>
                <c:pt idx="8384">
                  <c:v>0</c:v>
                </c:pt>
                <c:pt idx="8385">
                  <c:v>3.81</c:v>
                </c:pt>
                <c:pt idx="8386">
                  <c:v>25.654</c:v>
                </c:pt>
                <c:pt idx="8387">
                  <c:v>0.50800000000000001</c:v>
                </c:pt>
                <c:pt idx="8388">
                  <c:v>0.254</c:v>
                </c:pt>
                <c:pt idx="8389">
                  <c:v>0</c:v>
                </c:pt>
                <c:pt idx="8390">
                  <c:v>0</c:v>
                </c:pt>
                <c:pt idx="8391">
                  <c:v>18.032</c:v>
                </c:pt>
                <c:pt idx="8392">
                  <c:v>9.9060000000000006</c:v>
                </c:pt>
                <c:pt idx="8393">
                  <c:v>0</c:v>
                </c:pt>
                <c:pt idx="8394">
                  <c:v>0</c:v>
                </c:pt>
                <c:pt idx="8395">
                  <c:v>0</c:v>
                </c:pt>
                <c:pt idx="8396">
                  <c:v>1.27</c:v>
                </c:pt>
                <c:pt idx="8397">
                  <c:v>2.286</c:v>
                </c:pt>
                <c:pt idx="8398">
                  <c:v>0.254</c:v>
                </c:pt>
                <c:pt idx="8399">
                  <c:v>5.3339999999999996</c:v>
                </c:pt>
                <c:pt idx="8400">
                  <c:v>1.016</c:v>
                </c:pt>
                <c:pt idx="8401">
                  <c:v>40.637999999999998</c:v>
                </c:pt>
                <c:pt idx="8402">
                  <c:v>0</c:v>
                </c:pt>
                <c:pt idx="8403">
                  <c:v>1.778</c:v>
                </c:pt>
                <c:pt idx="8404">
                  <c:v>22.603999999999999</c:v>
                </c:pt>
                <c:pt idx="8405">
                  <c:v>11.938000000000001</c:v>
                </c:pt>
                <c:pt idx="8406">
                  <c:v>0.254</c:v>
                </c:pt>
                <c:pt idx="8407">
                  <c:v>3.048</c:v>
                </c:pt>
                <c:pt idx="8408">
                  <c:v>48.006</c:v>
                </c:pt>
                <c:pt idx="8409">
                  <c:v>0.254</c:v>
                </c:pt>
                <c:pt idx="8410">
                  <c:v>6.0960000000000001</c:v>
                </c:pt>
                <c:pt idx="8411">
                  <c:v>25.904</c:v>
                </c:pt>
                <c:pt idx="8412">
                  <c:v>4.3179999999999996</c:v>
                </c:pt>
                <c:pt idx="8413">
                  <c:v>13.208</c:v>
                </c:pt>
                <c:pt idx="8414">
                  <c:v>0.254</c:v>
                </c:pt>
                <c:pt idx="8415">
                  <c:v>3.302</c:v>
                </c:pt>
                <c:pt idx="8416">
                  <c:v>23.114000000000001</c:v>
                </c:pt>
                <c:pt idx="8417">
                  <c:v>13.462</c:v>
                </c:pt>
                <c:pt idx="8418">
                  <c:v>40.134</c:v>
                </c:pt>
                <c:pt idx="8419">
                  <c:v>3.556</c:v>
                </c:pt>
                <c:pt idx="8420">
                  <c:v>53.594000000000001</c:v>
                </c:pt>
                <c:pt idx="8421">
                  <c:v>10.922000000000001</c:v>
                </c:pt>
                <c:pt idx="8422">
                  <c:v>4.3179999999999996</c:v>
                </c:pt>
                <c:pt idx="8423">
                  <c:v>5.5880000000000001</c:v>
                </c:pt>
                <c:pt idx="8424">
                  <c:v>66.558000000000007</c:v>
                </c:pt>
                <c:pt idx="8425">
                  <c:v>3.302</c:v>
                </c:pt>
                <c:pt idx="8426">
                  <c:v>1.524</c:v>
                </c:pt>
                <c:pt idx="8427">
                  <c:v>17.526</c:v>
                </c:pt>
                <c:pt idx="8428">
                  <c:v>17.78</c:v>
                </c:pt>
                <c:pt idx="8429">
                  <c:v>0</c:v>
                </c:pt>
                <c:pt idx="8430">
                  <c:v>21.846</c:v>
                </c:pt>
                <c:pt idx="8431">
                  <c:v>4.5720000000000001</c:v>
                </c:pt>
                <c:pt idx="8432">
                  <c:v>0.254</c:v>
                </c:pt>
                <c:pt idx="8433">
                  <c:v>51.816000000000003</c:v>
                </c:pt>
                <c:pt idx="8434">
                  <c:v>11.176</c:v>
                </c:pt>
                <c:pt idx="8435">
                  <c:v>0.254</c:v>
                </c:pt>
                <c:pt idx="8436">
                  <c:v>0</c:v>
                </c:pt>
                <c:pt idx="8437">
                  <c:v>39.624000000000002</c:v>
                </c:pt>
                <c:pt idx="8438">
                  <c:v>19.812000000000001</c:v>
                </c:pt>
                <c:pt idx="8439">
                  <c:v>2.032</c:v>
                </c:pt>
                <c:pt idx="8440">
                  <c:v>12.446</c:v>
                </c:pt>
                <c:pt idx="8441">
                  <c:v>1.524</c:v>
                </c:pt>
                <c:pt idx="8442">
                  <c:v>7.3659999999999997</c:v>
                </c:pt>
                <c:pt idx="8443">
                  <c:v>0.254</c:v>
                </c:pt>
                <c:pt idx="8444">
                  <c:v>2.032</c:v>
                </c:pt>
                <c:pt idx="8445">
                  <c:v>0</c:v>
                </c:pt>
                <c:pt idx="8446">
                  <c:v>0</c:v>
                </c:pt>
                <c:pt idx="8447">
                  <c:v>0.50800000000000001</c:v>
                </c:pt>
                <c:pt idx="8448">
                  <c:v>0.254</c:v>
                </c:pt>
                <c:pt idx="8449">
                  <c:v>5.8419999999999996</c:v>
                </c:pt>
                <c:pt idx="8450">
                  <c:v>0.254</c:v>
                </c:pt>
                <c:pt idx="8451">
                  <c:v>0</c:v>
                </c:pt>
                <c:pt idx="8452">
                  <c:v>0</c:v>
                </c:pt>
                <c:pt idx="8453">
                  <c:v>9.1440000000000001</c:v>
                </c:pt>
                <c:pt idx="8454">
                  <c:v>3.302</c:v>
                </c:pt>
                <c:pt idx="8455">
                  <c:v>3.556</c:v>
                </c:pt>
                <c:pt idx="8456">
                  <c:v>19.308</c:v>
                </c:pt>
                <c:pt idx="8457">
                  <c:v>0</c:v>
                </c:pt>
                <c:pt idx="8458">
                  <c:v>0.254</c:v>
                </c:pt>
                <c:pt idx="8459">
                  <c:v>55.122</c:v>
                </c:pt>
                <c:pt idx="8460">
                  <c:v>4.0640000000000001</c:v>
                </c:pt>
                <c:pt idx="8461">
                  <c:v>0</c:v>
                </c:pt>
                <c:pt idx="8462">
                  <c:v>50.554000000000002</c:v>
                </c:pt>
                <c:pt idx="8463">
                  <c:v>24.13</c:v>
                </c:pt>
                <c:pt idx="8464">
                  <c:v>108.96599999999999</c:v>
                </c:pt>
                <c:pt idx="8465">
                  <c:v>48.258000000000003</c:v>
                </c:pt>
                <c:pt idx="8466">
                  <c:v>1.27</c:v>
                </c:pt>
                <c:pt idx="8467">
                  <c:v>7.1120000000000001</c:v>
                </c:pt>
                <c:pt idx="8468">
                  <c:v>5.5880000000000001</c:v>
                </c:pt>
                <c:pt idx="8469">
                  <c:v>6.8579999999999997</c:v>
                </c:pt>
                <c:pt idx="8470">
                  <c:v>10.667999999999999</c:v>
                </c:pt>
                <c:pt idx="8471">
                  <c:v>1.27</c:v>
                </c:pt>
                <c:pt idx="8472">
                  <c:v>0</c:v>
                </c:pt>
                <c:pt idx="8473">
                  <c:v>10.667999999999999</c:v>
                </c:pt>
                <c:pt idx="8474">
                  <c:v>26.423999999999999</c:v>
                </c:pt>
                <c:pt idx="8475">
                  <c:v>0</c:v>
                </c:pt>
                <c:pt idx="8476">
                  <c:v>9.6519999999999992</c:v>
                </c:pt>
                <c:pt idx="8477">
                  <c:v>0.254</c:v>
                </c:pt>
                <c:pt idx="8478">
                  <c:v>0</c:v>
                </c:pt>
                <c:pt idx="8479">
                  <c:v>0</c:v>
                </c:pt>
                <c:pt idx="8480">
                  <c:v>12.954000000000001</c:v>
                </c:pt>
                <c:pt idx="8481">
                  <c:v>14.731999999999999</c:v>
                </c:pt>
                <c:pt idx="8482">
                  <c:v>22.856000000000002</c:v>
                </c:pt>
                <c:pt idx="8483">
                  <c:v>0</c:v>
                </c:pt>
                <c:pt idx="8484">
                  <c:v>4.8259999999999996</c:v>
                </c:pt>
                <c:pt idx="8485">
                  <c:v>49.018000000000001</c:v>
                </c:pt>
                <c:pt idx="8486">
                  <c:v>0.254</c:v>
                </c:pt>
                <c:pt idx="8487">
                  <c:v>0.254</c:v>
                </c:pt>
                <c:pt idx="8488">
                  <c:v>19.558</c:v>
                </c:pt>
                <c:pt idx="8489">
                  <c:v>0.50800000000000001</c:v>
                </c:pt>
                <c:pt idx="8490">
                  <c:v>3.81</c:v>
                </c:pt>
                <c:pt idx="8491">
                  <c:v>22.347999999999999</c:v>
                </c:pt>
                <c:pt idx="8492">
                  <c:v>0.254</c:v>
                </c:pt>
                <c:pt idx="8493">
                  <c:v>6.8579999999999997</c:v>
                </c:pt>
                <c:pt idx="8494">
                  <c:v>0.254</c:v>
                </c:pt>
                <c:pt idx="8495">
                  <c:v>0</c:v>
                </c:pt>
                <c:pt idx="8496">
                  <c:v>0.76200000000000001</c:v>
                </c:pt>
                <c:pt idx="8497">
                  <c:v>2.032</c:v>
                </c:pt>
                <c:pt idx="8498">
                  <c:v>0</c:v>
                </c:pt>
                <c:pt idx="8499">
                  <c:v>19.808</c:v>
                </c:pt>
                <c:pt idx="8500">
                  <c:v>7.1120000000000001</c:v>
                </c:pt>
                <c:pt idx="8501">
                  <c:v>5.8419999999999996</c:v>
                </c:pt>
                <c:pt idx="8502">
                  <c:v>0.50800000000000001</c:v>
                </c:pt>
                <c:pt idx="8503">
                  <c:v>15.24</c:v>
                </c:pt>
                <c:pt idx="8504">
                  <c:v>3.556</c:v>
                </c:pt>
                <c:pt idx="8505">
                  <c:v>8.1280000000000001</c:v>
                </c:pt>
                <c:pt idx="8506">
                  <c:v>0</c:v>
                </c:pt>
                <c:pt idx="8507">
                  <c:v>8.6359999999999992</c:v>
                </c:pt>
                <c:pt idx="8508">
                  <c:v>0.254</c:v>
                </c:pt>
                <c:pt idx="8509">
                  <c:v>5.8419999999999996</c:v>
                </c:pt>
                <c:pt idx="8510">
                  <c:v>16.765999999999998</c:v>
                </c:pt>
                <c:pt idx="8511">
                  <c:v>0.254</c:v>
                </c:pt>
                <c:pt idx="8512">
                  <c:v>68.831999999999994</c:v>
                </c:pt>
                <c:pt idx="8513">
                  <c:v>5.08</c:v>
                </c:pt>
                <c:pt idx="8514">
                  <c:v>4.8259999999999996</c:v>
                </c:pt>
                <c:pt idx="8515">
                  <c:v>0.76200000000000001</c:v>
                </c:pt>
                <c:pt idx="8516">
                  <c:v>0</c:v>
                </c:pt>
                <c:pt idx="8517">
                  <c:v>15.494</c:v>
                </c:pt>
                <c:pt idx="8518">
                  <c:v>0</c:v>
                </c:pt>
                <c:pt idx="8519">
                  <c:v>4.0640000000000001</c:v>
                </c:pt>
                <c:pt idx="8520">
                  <c:v>0</c:v>
                </c:pt>
                <c:pt idx="8521">
                  <c:v>0</c:v>
                </c:pt>
                <c:pt idx="8522">
                  <c:v>0</c:v>
                </c:pt>
                <c:pt idx="8523">
                  <c:v>43.436</c:v>
                </c:pt>
                <c:pt idx="8524">
                  <c:v>5.3339999999999996</c:v>
                </c:pt>
                <c:pt idx="8525">
                  <c:v>3.556</c:v>
                </c:pt>
                <c:pt idx="8526">
                  <c:v>8.6359999999999992</c:v>
                </c:pt>
                <c:pt idx="8527">
                  <c:v>0.50800000000000001</c:v>
                </c:pt>
                <c:pt idx="8528">
                  <c:v>35.561999999999998</c:v>
                </c:pt>
                <c:pt idx="8529">
                  <c:v>24.891999999999999</c:v>
                </c:pt>
                <c:pt idx="8530">
                  <c:v>11.176</c:v>
                </c:pt>
                <c:pt idx="8531">
                  <c:v>3.556</c:v>
                </c:pt>
                <c:pt idx="8532">
                  <c:v>18.288</c:v>
                </c:pt>
                <c:pt idx="8533">
                  <c:v>1.778</c:v>
                </c:pt>
                <c:pt idx="8534">
                  <c:v>0</c:v>
                </c:pt>
                <c:pt idx="8535">
                  <c:v>0.254</c:v>
                </c:pt>
                <c:pt idx="8536">
                  <c:v>0.254</c:v>
                </c:pt>
                <c:pt idx="8537">
                  <c:v>0.254</c:v>
                </c:pt>
                <c:pt idx="8538">
                  <c:v>0.254</c:v>
                </c:pt>
                <c:pt idx="8539">
                  <c:v>0</c:v>
                </c:pt>
                <c:pt idx="8540">
                  <c:v>0</c:v>
                </c:pt>
                <c:pt idx="8541">
                  <c:v>20.827999999999999</c:v>
                </c:pt>
                <c:pt idx="8542">
                  <c:v>16.762</c:v>
                </c:pt>
                <c:pt idx="8543">
                  <c:v>10.16</c:v>
                </c:pt>
                <c:pt idx="8544">
                  <c:v>7.62</c:v>
                </c:pt>
                <c:pt idx="8545">
                  <c:v>1.27</c:v>
                </c:pt>
                <c:pt idx="8546">
                  <c:v>8.3819999999999997</c:v>
                </c:pt>
                <c:pt idx="8547">
                  <c:v>0</c:v>
                </c:pt>
                <c:pt idx="8548">
                  <c:v>0</c:v>
                </c:pt>
                <c:pt idx="8549">
                  <c:v>0</c:v>
                </c:pt>
                <c:pt idx="8550">
                  <c:v>0</c:v>
                </c:pt>
                <c:pt idx="8551">
                  <c:v>0</c:v>
                </c:pt>
                <c:pt idx="8552">
                  <c:v>0</c:v>
                </c:pt>
                <c:pt idx="8553">
                  <c:v>0</c:v>
                </c:pt>
                <c:pt idx="8554">
                  <c:v>41.405999999999999</c:v>
                </c:pt>
                <c:pt idx="8555">
                  <c:v>0.76200000000000001</c:v>
                </c:pt>
                <c:pt idx="8556">
                  <c:v>0.50800000000000001</c:v>
                </c:pt>
                <c:pt idx="8557">
                  <c:v>29.974</c:v>
                </c:pt>
                <c:pt idx="8558">
                  <c:v>36.83</c:v>
                </c:pt>
                <c:pt idx="8559">
                  <c:v>1.778</c:v>
                </c:pt>
                <c:pt idx="8560">
                  <c:v>0.254</c:v>
                </c:pt>
                <c:pt idx="8561">
                  <c:v>44.962000000000003</c:v>
                </c:pt>
                <c:pt idx="8562">
                  <c:v>30.988</c:v>
                </c:pt>
                <c:pt idx="8563">
                  <c:v>21.844000000000001</c:v>
                </c:pt>
                <c:pt idx="8564">
                  <c:v>11.176</c:v>
                </c:pt>
                <c:pt idx="8565">
                  <c:v>21.338000000000001</c:v>
                </c:pt>
                <c:pt idx="8566">
                  <c:v>0.254</c:v>
                </c:pt>
                <c:pt idx="8567">
                  <c:v>19.558</c:v>
                </c:pt>
                <c:pt idx="8568">
                  <c:v>5.08</c:v>
                </c:pt>
                <c:pt idx="8569">
                  <c:v>55.116</c:v>
                </c:pt>
                <c:pt idx="8570">
                  <c:v>71.873999999999995</c:v>
                </c:pt>
                <c:pt idx="8571">
                  <c:v>17.271999999999998</c:v>
                </c:pt>
                <c:pt idx="8572">
                  <c:v>23.114000000000001</c:v>
                </c:pt>
                <c:pt idx="8573">
                  <c:v>48.01</c:v>
                </c:pt>
                <c:pt idx="8574">
                  <c:v>54.868000000000002</c:v>
                </c:pt>
                <c:pt idx="8575">
                  <c:v>23.88</c:v>
                </c:pt>
                <c:pt idx="8576">
                  <c:v>8.3819999999999997</c:v>
                </c:pt>
                <c:pt idx="8577">
                  <c:v>5.8419999999999996</c:v>
                </c:pt>
                <c:pt idx="8578">
                  <c:v>0</c:v>
                </c:pt>
                <c:pt idx="8579">
                  <c:v>6.35</c:v>
                </c:pt>
                <c:pt idx="8580">
                  <c:v>1.778</c:v>
                </c:pt>
                <c:pt idx="8581">
                  <c:v>16.256</c:v>
                </c:pt>
                <c:pt idx="8582">
                  <c:v>36.578000000000003</c:v>
                </c:pt>
                <c:pt idx="8583">
                  <c:v>8.6359999999999992</c:v>
                </c:pt>
                <c:pt idx="8584">
                  <c:v>0.50800000000000001</c:v>
                </c:pt>
                <c:pt idx="8585">
                  <c:v>0</c:v>
                </c:pt>
                <c:pt idx="8586">
                  <c:v>2.032</c:v>
                </c:pt>
                <c:pt idx="8587">
                  <c:v>0.76200000000000001</c:v>
                </c:pt>
                <c:pt idx="8588">
                  <c:v>1.778</c:v>
                </c:pt>
                <c:pt idx="8589">
                  <c:v>4.8259999999999996</c:v>
                </c:pt>
                <c:pt idx="8590">
                  <c:v>7.3659999999999997</c:v>
                </c:pt>
                <c:pt idx="8591">
                  <c:v>0</c:v>
                </c:pt>
                <c:pt idx="8592">
                  <c:v>0.76200000000000001</c:v>
                </c:pt>
                <c:pt idx="8593">
                  <c:v>0</c:v>
                </c:pt>
                <c:pt idx="8594">
                  <c:v>2.54</c:v>
                </c:pt>
                <c:pt idx="8595">
                  <c:v>0.76200000000000001</c:v>
                </c:pt>
                <c:pt idx="8596">
                  <c:v>0</c:v>
                </c:pt>
                <c:pt idx="8597">
                  <c:v>17.021999999999998</c:v>
                </c:pt>
                <c:pt idx="8598">
                  <c:v>46.735999999999997</c:v>
                </c:pt>
                <c:pt idx="8599">
                  <c:v>5.5880000000000001</c:v>
                </c:pt>
                <c:pt idx="8600">
                  <c:v>5.5880000000000001</c:v>
                </c:pt>
                <c:pt idx="8601">
                  <c:v>29.468</c:v>
                </c:pt>
                <c:pt idx="8602">
                  <c:v>4.5720000000000001</c:v>
                </c:pt>
                <c:pt idx="8603">
                  <c:v>0.254</c:v>
                </c:pt>
                <c:pt idx="8604">
                  <c:v>0.254</c:v>
                </c:pt>
                <c:pt idx="8653">
                  <c:v>0</c:v>
                </c:pt>
                <c:pt idx="8654">
                  <c:v>0</c:v>
                </c:pt>
                <c:pt idx="8655">
                  <c:v>0</c:v>
                </c:pt>
                <c:pt idx="8656">
                  <c:v>0</c:v>
                </c:pt>
                <c:pt idx="8657">
                  <c:v>0</c:v>
                </c:pt>
                <c:pt idx="8658">
                  <c:v>0.254</c:v>
                </c:pt>
                <c:pt idx="8659">
                  <c:v>0</c:v>
                </c:pt>
                <c:pt idx="8660">
                  <c:v>0</c:v>
                </c:pt>
                <c:pt idx="8661">
                  <c:v>27.431999999999999</c:v>
                </c:pt>
                <c:pt idx="8662">
                  <c:v>2.54</c:v>
                </c:pt>
                <c:pt idx="8663">
                  <c:v>0</c:v>
                </c:pt>
                <c:pt idx="8664">
                  <c:v>0</c:v>
                </c:pt>
                <c:pt idx="8665">
                  <c:v>0.254</c:v>
                </c:pt>
                <c:pt idx="8666">
                  <c:v>0.50800000000000001</c:v>
                </c:pt>
                <c:pt idx="8667">
                  <c:v>3.048</c:v>
                </c:pt>
                <c:pt idx="8668">
                  <c:v>9.3979999999999997</c:v>
                </c:pt>
                <c:pt idx="8669">
                  <c:v>0.254</c:v>
                </c:pt>
                <c:pt idx="8670">
                  <c:v>2.54</c:v>
                </c:pt>
                <c:pt idx="8671">
                  <c:v>0</c:v>
                </c:pt>
                <c:pt idx="8672">
                  <c:v>0</c:v>
                </c:pt>
                <c:pt idx="8673">
                  <c:v>0</c:v>
                </c:pt>
                <c:pt idx="8674">
                  <c:v>0.254</c:v>
                </c:pt>
                <c:pt idx="8675">
                  <c:v>11.683999999999999</c:v>
                </c:pt>
                <c:pt idx="8676">
                  <c:v>2.032</c:v>
                </c:pt>
                <c:pt idx="8677">
                  <c:v>0.254</c:v>
                </c:pt>
                <c:pt idx="8678">
                  <c:v>0.50800000000000001</c:v>
                </c:pt>
                <c:pt idx="8679">
                  <c:v>0.254</c:v>
                </c:pt>
                <c:pt idx="8680">
                  <c:v>0</c:v>
                </c:pt>
                <c:pt idx="8681">
                  <c:v>0.254</c:v>
                </c:pt>
                <c:pt idx="8682">
                  <c:v>0.254</c:v>
                </c:pt>
                <c:pt idx="8683">
                  <c:v>1.016</c:v>
                </c:pt>
                <c:pt idx="8684">
                  <c:v>0</c:v>
                </c:pt>
                <c:pt idx="8685">
                  <c:v>6.35</c:v>
                </c:pt>
                <c:pt idx="8686">
                  <c:v>0.76200000000000001</c:v>
                </c:pt>
                <c:pt idx="8687">
                  <c:v>3.556</c:v>
                </c:pt>
                <c:pt idx="8688">
                  <c:v>1.524</c:v>
                </c:pt>
                <c:pt idx="8689">
                  <c:v>2.794</c:v>
                </c:pt>
                <c:pt idx="8690">
                  <c:v>0</c:v>
                </c:pt>
                <c:pt idx="8691">
                  <c:v>1.778</c:v>
                </c:pt>
                <c:pt idx="8692">
                  <c:v>0</c:v>
                </c:pt>
                <c:pt idx="8693">
                  <c:v>12.7</c:v>
                </c:pt>
                <c:pt idx="8694">
                  <c:v>0</c:v>
                </c:pt>
                <c:pt idx="8695">
                  <c:v>11.43</c:v>
                </c:pt>
                <c:pt idx="8696">
                  <c:v>0</c:v>
                </c:pt>
                <c:pt idx="8697">
                  <c:v>0</c:v>
                </c:pt>
                <c:pt idx="8698">
                  <c:v>0.50800000000000001</c:v>
                </c:pt>
                <c:pt idx="8699">
                  <c:v>24.382000000000001</c:v>
                </c:pt>
                <c:pt idx="8700">
                  <c:v>0.254</c:v>
                </c:pt>
                <c:pt idx="8701">
                  <c:v>0</c:v>
                </c:pt>
                <c:pt idx="8702">
                  <c:v>0.50800000000000001</c:v>
                </c:pt>
                <c:pt idx="8703">
                  <c:v>0</c:v>
                </c:pt>
                <c:pt idx="8704">
                  <c:v>0</c:v>
                </c:pt>
                <c:pt idx="8705">
                  <c:v>1.27</c:v>
                </c:pt>
                <c:pt idx="8706">
                  <c:v>0</c:v>
                </c:pt>
                <c:pt idx="8707">
                  <c:v>1.524</c:v>
                </c:pt>
                <c:pt idx="8708">
                  <c:v>1.27</c:v>
                </c:pt>
                <c:pt idx="8709">
                  <c:v>0.254</c:v>
                </c:pt>
                <c:pt idx="8710">
                  <c:v>0.254</c:v>
                </c:pt>
                <c:pt idx="8711">
                  <c:v>2.286</c:v>
                </c:pt>
                <c:pt idx="8712">
                  <c:v>0</c:v>
                </c:pt>
                <c:pt idx="8713">
                  <c:v>3.302</c:v>
                </c:pt>
                <c:pt idx="8714">
                  <c:v>0</c:v>
                </c:pt>
                <c:pt idx="8715">
                  <c:v>0</c:v>
                </c:pt>
                <c:pt idx="8716">
                  <c:v>0</c:v>
                </c:pt>
                <c:pt idx="8717">
                  <c:v>0</c:v>
                </c:pt>
                <c:pt idx="8718">
                  <c:v>15.494</c:v>
                </c:pt>
                <c:pt idx="8719">
                  <c:v>20.574000000000002</c:v>
                </c:pt>
                <c:pt idx="8720">
                  <c:v>2.54</c:v>
                </c:pt>
                <c:pt idx="8721">
                  <c:v>0.254</c:v>
                </c:pt>
                <c:pt idx="8722">
                  <c:v>0.254</c:v>
                </c:pt>
                <c:pt idx="8723">
                  <c:v>0.76200000000000001</c:v>
                </c:pt>
                <c:pt idx="8724">
                  <c:v>0</c:v>
                </c:pt>
                <c:pt idx="8725">
                  <c:v>1.016</c:v>
                </c:pt>
                <c:pt idx="8726">
                  <c:v>0</c:v>
                </c:pt>
                <c:pt idx="8727">
                  <c:v>0.254</c:v>
                </c:pt>
                <c:pt idx="8728">
                  <c:v>1.016</c:v>
                </c:pt>
                <c:pt idx="8729">
                  <c:v>2.286</c:v>
                </c:pt>
                <c:pt idx="8730">
                  <c:v>0.50800000000000001</c:v>
                </c:pt>
                <c:pt idx="8731">
                  <c:v>0</c:v>
                </c:pt>
                <c:pt idx="8732">
                  <c:v>0.50800000000000001</c:v>
                </c:pt>
                <c:pt idx="8733">
                  <c:v>0</c:v>
                </c:pt>
                <c:pt idx="8734">
                  <c:v>0.254</c:v>
                </c:pt>
                <c:pt idx="8735">
                  <c:v>0</c:v>
                </c:pt>
                <c:pt idx="8736">
                  <c:v>0</c:v>
                </c:pt>
                <c:pt idx="8737">
                  <c:v>0</c:v>
                </c:pt>
                <c:pt idx="8738">
                  <c:v>1.016</c:v>
                </c:pt>
                <c:pt idx="8739">
                  <c:v>4.5720000000000001</c:v>
                </c:pt>
                <c:pt idx="8740">
                  <c:v>0</c:v>
                </c:pt>
                <c:pt idx="8741">
                  <c:v>0</c:v>
                </c:pt>
                <c:pt idx="8742">
                  <c:v>0.254</c:v>
                </c:pt>
                <c:pt idx="8743">
                  <c:v>0</c:v>
                </c:pt>
                <c:pt idx="8744">
                  <c:v>2.286</c:v>
                </c:pt>
                <c:pt idx="8745">
                  <c:v>20.574000000000002</c:v>
                </c:pt>
                <c:pt idx="8746">
                  <c:v>15.747999999999999</c:v>
                </c:pt>
                <c:pt idx="8747">
                  <c:v>3.556</c:v>
                </c:pt>
                <c:pt idx="8748">
                  <c:v>19.558</c:v>
                </c:pt>
                <c:pt idx="8749">
                  <c:v>0.76200000000000001</c:v>
                </c:pt>
                <c:pt idx="8750">
                  <c:v>4.3179999999999996</c:v>
                </c:pt>
                <c:pt idx="8751">
                  <c:v>14.986000000000001</c:v>
                </c:pt>
                <c:pt idx="8752">
                  <c:v>0</c:v>
                </c:pt>
                <c:pt idx="8753">
                  <c:v>0</c:v>
                </c:pt>
                <c:pt idx="8754">
                  <c:v>0.254</c:v>
                </c:pt>
                <c:pt idx="8755">
                  <c:v>0</c:v>
                </c:pt>
                <c:pt idx="8756">
                  <c:v>1.27</c:v>
                </c:pt>
                <c:pt idx="8757">
                  <c:v>0</c:v>
                </c:pt>
                <c:pt idx="8758">
                  <c:v>12.954000000000001</c:v>
                </c:pt>
                <c:pt idx="8759">
                  <c:v>109.47199999999999</c:v>
                </c:pt>
                <c:pt idx="8760">
                  <c:v>3.302</c:v>
                </c:pt>
                <c:pt idx="8761">
                  <c:v>0.76200000000000001</c:v>
                </c:pt>
                <c:pt idx="8762">
                  <c:v>0</c:v>
                </c:pt>
                <c:pt idx="8763">
                  <c:v>0</c:v>
                </c:pt>
                <c:pt idx="8764">
                  <c:v>0.254</c:v>
                </c:pt>
                <c:pt idx="8765">
                  <c:v>0</c:v>
                </c:pt>
                <c:pt idx="8766">
                  <c:v>0</c:v>
                </c:pt>
                <c:pt idx="8767">
                  <c:v>0</c:v>
                </c:pt>
                <c:pt idx="8768">
                  <c:v>0</c:v>
                </c:pt>
                <c:pt idx="8769">
                  <c:v>0</c:v>
                </c:pt>
                <c:pt idx="8770">
                  <c:v>1.524</c:v>
                </c:pt>
                <c:pt idx="8771">
                  <c:v>0</c:v>
                </c:pt>
                <c:pt idx="8772">
                  <c:v>19.558</c:v>
                </c:pt>
                <c:pt idx="8773">
                  <c:v>1.016</c:v>
                </c:pt>
                <c:pt idx="8774">
                  <c:v>0</c:v>
                </c:pt>
                <c:pt idx="8775">
                  <c:v>4.0640000000000001</c:v>
                </c:pt>
                <c:pt idx="8776">
                  <c:v>10.41</c:v>
                </c:pt>
                <c:pt idx="8777">
                  <c:v>7.8739999999999997</c:v>
                </c:pt>
                <c:pt idx="8778">
                  <c:v>1.524</c:v>
                </c:pt>
                <c:pt idx="8779">
                  <c:v>9.3979999999999997</c:v>
                </c:pt>
                <c:pt idx="8780">
                  <c:v>36.835999999999999</c:v>
                </c:pt>
                <c:pt idx="8781">
                  <c:v>1.778</c:v>
                </c:pt>
                <c:pt idx="8782">
                  <c:v>0</c:v>
                </c:pt>
                <c:pt idx="8783">
                  <c:v>8.89</c:v>
                </c:pt>
                <c:pt idx="8784">
                  <c:v>0</c:v>
                </c:pt>
                <c:pt idx="8785">
                  <c:v>0</c:v>
                </c:pt>
                <c:pt idx="8786">
                  <c:v>0</c:v>
                </c:pt>
                <c:pt idx="8787">
                  <c:v>17.78</c:v>
                </c:pt>
                <c:pt idx="8788">
                  <c:v>0.76200000000000001</c:v>
                </c:pt>
                <c:pt idx="8789">
                  <c:v>0</c:v>
                </c:pt>
                <c:pt idx="8790">
                  <c:v>6.6040000000000001</c:v>
                </c:pt>
                <c:pt idx="8791">
                  <c:v>4.0640000000000001</c:v>
                </c:pt>
                <c:pt idx="8792">
                  <c:v>0.76200000000000001</c:v>
                </c:pt>
                <c:pt idx="8793">
                  <c:v>0.50800000000000001</c:v>
                </c:pt>
                <c:pt idx="8794">
                  <c:v>0.254</c:v>
                </c:pt>
                <c:pt idx="8795">
                  <c:v>5.5880000000000001</c:v>
                </c:pt>
                <c:pt idx="8796">
                  <c:v>16.001999999999999</c:v>
                </c:pt>
                <c:pt idx="8797">
                  <c:v>30.986000000000001</c:v>
                </c:pt>
                <c:pt idx="8798">
                  <c:v>4.5720000000000001</c:v>
                </c:pt>
                <c:pt idx="8799">
                  <c:v>3.556</c:v>
                </c:pt>
                <c:pt idx="8800">
                  <c:v>53.844000000000001</c:v>
                </c:pt>
                <c:pt idx="8801">
                  <c:v>30.736000000000001</c:v>
                </c:pt>
                <c:pt idx="8802">
                  <c:v>4.8259999999999996</c:v>
                </c:pt>
                <c:pt idx="8803">
                  <c:v>0.254</c:v>
                </c:pt>
                <c:pt idx="8804">
                  <c:v>0</c:v>
                </c:pt>
                <c:pt idx="8805">
                  <c:v>99.57</c:v>
                </c:pt>
                <c:pt idx="8806">
                  <c:v>7.62</c:v>
                </c:pt>
                <c:pt idx="8807">
                  <c:v>0.76200000000000001</c:v>
                </c:pt>
                <c:pt idx="8808">
                  <c:v>0</c:v>
                </c:pt>
                <c:pt idx="8809">
                  <c:v>7.8739999999999997</c:v>
                </c:pt>
                <c:pt idx="8810">
                  <c:v>25.908000000000001</c:v>
                </c:pt>
                <c:pt idx="8811">
                  <c:v>0</c:v>
                </c:pt>
                <c:pt idx="8812">
                  <c:v>2.54</c:v>
                </c:pt>
                <c:pt idx="8813">
                  <c:v>0.254</c:v>
                </c:pt>
                <c:pt idx="8814">
                  <c:v>0</c:v>
                </c:pt>
                <c:pt idx="8815">
                  <c:v>22.608000000000001</c:v>
                </c:pt>
                <c:pt idx="8816">
                  <c:v>51.055999999999997</c:v>
                </c:pt>
                <c:pt idx="8817">
                  <c:v>0</c:v>
                </c:pt>
                <c:pt idx="8818">
                  <c:v>0</c:v>
                </c:pt>
                <c:pt idx="8819">
                  <c:v>0</c:v>
                </c:pt>
                <c:pt idx="8820">
                  <c:v>2.286</c:v>
                </c:pt>
                <c:pt idx="8821">
                  <c:v>17.276</c:v>
                </c:pt>
                <c:pt idx="8822">
                  <c:v>11.43</c:v>
                </c:pt>
                <c:pt idx="8823">
                  <c:v>17.783999999999999</c:v>
                </c:pt>
                <c:pt idx="8824">
                  <c:v>60.963999999999999</c:v>
                </c:pt>
                <c:pt idx="8825">
                  <c:v>0</c:v>
                </c:pt>
                <c:pt idx="8826">
                  <c:v>6.6040000000000001</c:v>
                </c:pt>
                <c:pt idx="8827">
                  <c:v>0.254</c:v>
                </c:pt>
                <c:pt idx="8828">
                  <c:v>0.50800000000000001</c:v>
                </c:pt>
                <c:pt idx="8829">
                  <c:v>0</c:v>
                </c:pt>
                <c:pt idx="8830">
                  <c:v>7.3659999999999997</c:v>
                </c:pt>
                <c:pt idx="8831">
                  <c:v>0</c:v>
                </c:pt>
                <c:pt idx="8832">
                  <c:v>6.6040000000000001</c:v>
                </c:pt>
                <c:pt idx="8833">
                  <c:v>7.1120000000000001</c:v>
                </c:pt>
                <c:pt idx="8834">
                  <c:v>0</c:v>
                </c:pt>
                <c:pt idx="8835">
                  <c:v>0</c:v>
                </c:pt>
                <c:pt idx="8836">
                  <c:v>12.192</c:v>
                </c:pt>
                <c:pt idx="8837">
                  <c:v>0</c:v>
                </c:pt>
                <c:pt idx="8838">
                  <c:v>0</c:v>
                </c:pt>
                <c:pt idx="8839">
                  <c:v>17.27</c:v>
                </c:pt>
                <c:pt idx="8840">
                  <c:v>10.16</c:v>
                </c:pt>
                <c:pt idx="8841">
                  <c:v>1.016</c:v>
                </c:pt>
                <c:pt idx="8842">
                  <c:v>35.304000000000002</c:v>
                </c:pt>
                <c:pt idx="8843">
                  <c:v>21.844000000000001</c:v>
                </c:pt>
                <c:pt idx="8844">
                  <c:v>1.778</c:v>
                </c:pt>
                <c:pt idx="8845">
                  <c:v>9.9060000000000006</c:v>
                </c:pt>
                <c:pt idx="8846">
                  <c:v>39.628</c:v>
                </c:pt>
                <c:pt idx="8847">
                  <c:v>19.302</c:v>
                </c:pt>
                <c:pt idx="8848">
                  <c:v>2.286</c:v>
                </c:pt>
                <c:pt idx="8849">
                  <c:v>4.5720000000000001</c:v>
                </c:pt>
                <c:pt idx="8850">
                  <c:v>47.996000000000002</c:v>
                </c:pt>
                <c:pt idx="8851">
                  <c:v>1.778</c:v>
                </c:pt>
                <c:pt idx="8852">
                  <c:v>0</c:v>
                </c:pt>
                <c:pt idx="8853">
                  <c:v>0</c:v>
                </c:pt>
                <c:pt idx="8854">
                  <c:v>0</c:v>
                </c:pt>
                <c:pt idx="8855">
                  <c:v>0</c:v>
                </c:pt>
                <c:pt idx="8856">
                  <c:v>52.067999999999998</c:v>
                </c:pt>
                <c:pt idx="8857">
                  <c:v>9.1440000000000001</c:v>
                </c:pt>
                <c:pt idx="8858">
                  <c:v>25.4</c:v>
                </c:pt>
                <c:pt idx="8859">
                  <c:v>0</c:v>
                </c:pt>
                <c:pt idx="8860">
                  <c:v>0.50800000000000001</c:v>
                </c:pt>
                <c:pt idx="8861">
                  <c:v>16.763999999999999</c:v>
                </c:pt>
                <c:pt idx="8862">
                  <c:v>14.478</c:v>
                </c:pt>
                <c:pt idx="8863">
                  <c:v>0.254</c:v>
                </c:pt>
                <c:pt idx="8864">
                  <c:v>11.938000000000001</c:v>
                </c:pt>
                <c:pt idx="8865">
                  <c:v>0</c:v>
                </c:pt>
                <c:pt idx="8866">
                  <c:v>1.778</c:v>
                </c:pt>
                <c:pt idx="8867">
                  <c:v>0</c:v>
                </c:pt>
                <c:pt idx="8868">
                  <c:v>0.254</c:v>
                </c:pt>
                <c:pt idx="8869">
                  <c:v>25.146000000000001</c:v>
                </c:pt>
                <c:pt idx="8870">
                  <c:v>36.326000000000001</c:v>
                </c:pt>
                <c:pt idx="8871">
                  <c:v>10.667999999999999</c:v>
                </c:pt>
                <c:pt idx="8872">
                  <c:v>11.176</c:v>
                </c:pt>
                <c:pt idx="8873">
                  <c:v>74.677999999999997</c:v>
                </c:pt>
                <c:pt idx="8874">
                  <c:v>12.954000000000001</c:v>
                </c:pt>
                <c:pt idx="8875">
                  <c:v>4.3179999999999996</c:v>
                </c:pt>
                <c:pt idx="8876">
                  <c:v>0</c:v>
                </c:pt>
                <c:pt idx="8877">
                  <c:v>5.08</c:v>
                </c:pt>
                <c:pt idx="8878">
                  <c:v>15.494</c:v>
                </c:pt>
                <c:pt idx="8879">
                  <c:v>51.81</c:v>
                </c:pt>
                <c:pt idx="8880">
                  <c:v>1.524</c:v>
                </c:pt>
                <c:pt idx="8881">
                  <c:v>3.048</c:v>
                </c:pt>
                <c:pt idx="8882">
                  <c:v>0</c:v>
                </c:pt>
                <c:pt idx="8883">
                  <c:v>24.891999999999999</c:v>
                </c:pt>
                <c:pt idx="8884">
                  <c:v>14.224</c:v>
                </c:pt>
                <c:pt idx="8885">
                  <c:v>0</c:v>
                </c:pt>
                <c:pt idx="8886">
                  <c:v>0</c:v>
                </c:pt>
                <c:pt idx="8887">
                  <c:v>1.778</c:v>
                </c:pt>
                <c:pt idx="8888">
                  <c:v>68.33</c:v>
                </c:pt>
                <c:pt idx="8889">
                  <c:v>3.81</c:v>
                </c:pt>
                <c:pt idx="8890">
                  <c:v>33.024000000000001</c:v>
                </c:pt>
                <c:pt idx="8891">
                  <c:v>2.286</c:v>
                </c:pt>
                <c:pt idx="8892">
                  <c:v>0</c:v>
                </c:pt>
                <c:pt idx="8893">
                  <c:v>2.286</c:v>
                </c:pt>
                <c:pt idx="8894">
                  <c:v>13.208</c:v>
                </c:pt>
                <c:pt idx="8895">
                  <c:v>3.048</c:v>
                </c:pt>
                <c:pt idx="8896">
                  <c:v>0</c:v>
                </c:pt>
                <c:pt idx="8897">
                  <c:v>39.884</c:v>
                </c:pt>
                <c:pt idx="8898">
                  <c:v>0.254</c:v>
                </c:pt>
                <c:pt idx="8899">
                  <c:v>74.674000000000007</c:v>
                </c:pt>
                <c:pt idx="8900">
                  <c:v>1.27</c:v>
                </c:pt>
                <c:pt idx="8901">
                  <c:v>31.751999999999999</c:v>
                </c:pt>
                <c:pt idx="8902">
                  <c:v>0</c:v>
                </c:pt>
                <c:pt idx="8903">
                  <c:v>0.254</c:v>
                </c:pt>
                <c:pt idx="8904">
                  <c:v>22.608000000000001</c:v>
                </c:pt>
                <c:pt idx="8905">
                  <c:v>0.50800000000000001</c:v>
                </c:pt>
                <c:pt idx="8906">
                  <c:v>3.302</c:v>
                </c:pt>
                <c:pt idx="8907">
                  <c:v>0</c:v>
                </c:pt>
                <c:pt idx="8908">
                  <c:v>13.212</c:v>
                </c:pt>
                <c:pt idx="8909">
                  <c:v>0.76200000000000001</c:v>
                </c:pt>
                <c:pt idx="8910">
                  <c:v>13.97</c:v>
                </c:pt>
                <c:pt idx="8911">
                  <c:v>0</c:v>
                </c:pt>
                <c:pt idx="8912">
                  <c:v>22.608000000000001</c:v>
                </c:pt>
                <c:pt idx="8913">
                  <c:v>120.64</c:v>
                </c:pt>
                <c:pt idx="8914">
                  <c:v>0.254</c:v>
                </c:pt>
                <c:pt idx="8915">
                  <c:v>17.526</c:v>
                </c:pt>
                <c:pt idx="8916">
                  <c:v>2.794</c:v>
                </c:pt>
                <c:pt idx="8917">
                  <c:v>3.048</c:v>
                </c:pt>
                <c:pt idx="8918">
                  <c:v>0</c:v>
                </c:pt>
                <c:pt idx="8919">
                  <c:v>21.335999999999999</c:v>
                </c:pt>
                <c:pt idx="8920">
                  <c:v>24.634</c:v>
                </c:pt>
                <c:pt idx="8921">
                  <c:v>8.3819999999999997</c:v>
                </c:pt>
                <c:pt idx="8922">
                  <c:v>5.3339999999999996</c:v>
                </c:pt>
                <c:pt idx="8923">
                  <c:v>48.008000000000003</c:v>
                </c:pt>
                <c:pt idx="8924">
                  <c:v>3.302</c:v>
                </c:pt>
                <c:pt idx="8925">
                  <c:v>77.974000000000004</c:v>
                </c:pt>
                <c:pt idx="8926">
                  <c:v>20.324000000000002</c:v>
                </c:pt>
                <c:pt idx="8927">
                  <c:v>0.50800000000000001</c:v>
                </c:pt>
                <c:pt idx="8928">
                  <c:v>5.3339999999999996</c:v>
                </c:pt>
                <c:pt idx="8929">
                  <c:v>16.256</c:v>
                </c:pt>
                <c:pt idx="8930">
                  <c:v>0</c:v>
                </c:pt>
                <c:pt idx="8931">
                  <c:v>1.778</c:v>
                </c:pt>
                <c:pt idx="8932">
                  <c:v>1.27</c:v>
                </c:pt>
                <c:pt idx="8933">
                  <c:v>21.844000000000001</c:v>
                </c:pt>
                <c:pt idx="8934">
                  <c:v>0</c:v>
                </c:pt>
                <c:pt idx="8935">
                  <c:v>0.76200000000000001</c:v>
                </c:pt>
                <c:pt idx="8936">
                  <c:v>19.047999999999998</c:v>
                </c:pt>
                <c:pt idx="8937">
                  <c:v>7.62</c:v>
                </c:pt>
                <c:pt idx="8938">
                  <c:v>4.0640000000000001</c:v>
                </c:pt>
                <c:pt idx="8939">
                  <c:v>0.254</c:v>
                </c:pt>
                <c:pt idx="8940">
                  <c:v>19.05</c:v>
                </c:pt>
                <c:pt idx="8941">
                  <c:v>25.908000000000001</c:v>
                </c:pt>
                <c:pt idx="8942">
                  <c:v>0</c:v>
                </c:pt>
                <c:pt idx="8943">
                  <c:v>7.3659999999999997</c:v>
                </c:pt>
                <c:pt idx="8944">
                  <c:v>1.778</c:v>
                </c:pt>
                <c:pt idx="8945">
                  <c:v>0.254</c:v>
                </c:pt>
                <c:pt idx="8946">
                  <c:v>29.462</c:v>
                </c:pt>
                <c:pt idx="8947">
                  <c:v>5.8419999999999996</c:v>
                </c:pt>
                <c:pt idx="8948">
                  <c:v>0</c:v>
                </c:pt>
                <c:pt idx="8949">
                  <c:v>0.254</c:v>
                </c:pt>
                <c:pt idx="8950">
                  <c:v>0</c:v>
                </c:pt>
                <c:pt idx="8951">
                  <c:v>81.286000000000001</c:v>
                </c:pt>
                <c:pt idx="8952">
                  <c:v>0</c:v>
                </c:pt>
                <c:pt idx="8953">
                  <c:v>0</c:v>
                </c:pt>
                <c:pt idx="8954">
                  <c:v>0</c:v>
                </c:pt>
                <c:pt idx="8955">
                  <c:v>0</c:v>
                </c:pt>
                <c:pt idx="8956">
                  <c:v>70.11</c:v>
                </c:pt>
                <c:pt idx="8957">
                  <c:v>81.792000000000002</c:v>
                </c:pt>
                <c:pt idx="8958">
                  <c:v>1.016</c:v>
                </c:pt>
                <c:pt idx="8959">
                  <c:v>9.6519999999999992</c:v>
                </c:pt>
                <c:pt idx="8960">
                  <c:v>0</c:v>
                </c:pt>
                <c:pt idx="8961">
                  <c:v>0</c:v>
                </c:pt>
                <c:pt idx="8962">
                  <c:v>3.81</c:v>
                </c:pt>
                <c:pt idx="8963">
                  <c:v>38.353999999999999</c:v>
                </c:pt>
                <c:pt idx="8964">
                  <c:v>40.386000000000003</c:v>
                </c:pt>
                <c:pt idx="8965">
                  <c:v>16.510000000000002</c:v>
                </c:pt>
                <c:pt idx="8966">
                  <c:v>4.3179999999999996</c:v>
                </c:pt>
                <c:pt idx="8967">
                  <c:v>12.192</c:v>
                </c:pt>
                <c:pt idx="8968">
                  <c:v>4.3179999999999996</c:v>
                </c:pt>
                <c:pt idx="8969">
                  <c:v>2.794</c:v>
                </c:pt>
                <c:pt idx="8970">
                  <c:v>3.81</c:v>
                </c:pt>
                <c:pt idx="8971">
                  <c:v>23.622</c:v>
                </c:pt>
                <c:pt idx="8972">
                  <c:v>21.59</c:v>
                </c:pt>
                <c:pt idx="8973">
                  <c:v>1.524</c:v>
                </c:pt>
                <c:pt idx="8974">
                  <c:v>0.254</c:v>
                </c:pt>
                <c:pt idx="8975">
                  <c:v>9.3979999999999997</c:v>
                </c:pt>
                <c:pt idx="8976">
                  <c:v>6.6040000000000001</c:v>
                </c:pt>
                <c:pt idx="8977">
                  <c:v>42.921999999999997</c:v>
                </c:pt>
                <c:pt idx="8978">
                  <c:v>36.834000000000003</c:v>
                </c:pt>
                <c:pt idx="8979">
                  <c:v>62.991999999999997</c:v>
                </c:pt>
                <c:pt idx="8980">
                  <c:v>103.628</c:v>
                </c:pt>
                <c:pt idx="8981">
                  <c:v>11.176</c:v>
                </c:pt>
                <c:pt idx="8982">
                  <c:v>34.793999999999997</c:v>
                </c:pt>
                <c:pt idx="8983">
                  <c:v>4.5720000000000001</c:v>
                </c:pt>
                <c:pt idx="8984">
                  <c:v>51.816000000000003</c:v>
                </c:pt>
                <c:pt idx="8985">
                  <c:v>50.543999999999997</c:v>
                </c:pt>
                <c:pt idx="8986">
                  <c:v>113.038</c:v>
                </c:pt>
                <c:pt idx="8987">
                  <c:v>40.131999999999998</c:v>
                </c:pt>
                <c:pt idx="8988">
                  <c:v>8.89</c:v>
                </c:pt>
                <c:pt idx="8989">
                  <c:v>20.574000000000002</c:v>
                </c:pt>
                <c:pt idx="8990">
                  <c:v>1.524</c:v>
                </c:pt>
                <c:pt idx="8991">
                  <c:v>0</c:v>
                </c:pt>
                <c:pt idx="8992">
                  <c:v>0.254</c:v>
                </c:pt>
                <c:pt idx="8993">
                  <c:v>0</c:v>
                </c:pt>
                <c:pt idx="8994">
                  <c:v>0</c:v>
                </c:pt>
                <c:pt idx="8995">
                  <c:v>1.27</c:v>
                </c:pt>
                <c:pt idx="8996">
                  <c:v>0</c:v>
                </c:pt>
                <c:pt idx="8997">
                  <c:v>0</c:v>
                </c:pt>
                <c:pt idx="8998">
                  <c:v>0</c:v>
                </c:pt>
                <c:pt idx="8999">
                  <c:v>0</c:v>
                </c:pt>
                <c:pt idx="9000">
                  <c:v>0.254</c:v>
                </c:pt>
                <c:pt idx="9001">
                  <c:v>31.754000000000001</c:v>
                </c:pt>
                <c:pt idx="9002">
                  <c:v>12.7</c:v>
                </c:pt>
                <c:pt idx="9003">
                  <c:v>37.841999999999999</c:v>
                </c:pt>
                <c:pt idx="9004">
                  <c:v>0</c:v>
                </c:pt>
                <c:pt idx="9005">
                  <c:v>6.6040000000000001</c:v>
                </c:pt>
                <c:pt idx="9006">
                  <c:v>2.032</c:v>
                </c:pt>
                <c:pt idx="9007">
                  <c:v>54.863999999999997</c:v>
                </c:pt>
                <c:pt idx="9008">
                  <c:v>17.018000000000001</c:v>
                </c:pt>
                <c:pt idx="9009">
                  <c:v>6.35</c:v>
                </c:pt>
                <c:pt idx="9010">
                  <c:v>1.778</c:v>
                </c:pt>
                <c:pt idx="9011">
                  <c:v>0</c:v>
                </c:pt>
                <c:pt idx="9012">
                  <c:v>15.497999999999999</c:v>
                </c:pt>
                <c:pt idx="9013">
                  <c:v>14.986000000000001</c:v>
                </c:pt>
                <c:pt idx="9014">
                  <c:v>0</c:v>
                </c:pt>
                <c:pt idx="9015">
                  <c:v>0</c:v>
                </c:pt>
                <c:pt idx="9016">
                  <c:v>9.3979999999999997</c:v>
                </c:pt>
                <c:pt idx="9017">
                  <c:v>5.5880000000000001</c:v>
                </c:pt>
                <c:pt idx="9018">
                  <c:v>0.254</c:v>
                </c:pt>
                <c:pt idx="9019">
                  <c:v>0</c:v>
                </c:pt>
                <c:pt idx="9020">
                  <c:v>2.794</c:v>
                </c:pt>
                <c:pt idx="9021">
                  <c:v>0</c:v>
                </c:pt>
                <c:pt idx="9022">
                  <c:v>0</c:v>
                </c:pt>
                <c:pt idx="9023">
                  <c:v>0</c:v>
                </c:pt>
                <c:pt idx="9024">
                  <c:v>0</c:v>
                </c:pt>
                <c:pt idx="9025">
                  <c:v>0</c:v>
                </c:pt>
                <c:pt idx="9026">
                  <c:v>0</c:v>
                </c:pt>
                <c:pt idx="9027">
                  <c:v>0</c:v>
                </c:pt>
                <c:pt idx="9028">
                  <c:v>0.76200000000000001</c:v>
                </c:pt>
                <c:pt idx="9029">
                  <c:v>5.08</c:v>
                </c:pt>
                <c:pt idx="9030">
                  <c:v>6.0960000000000001</c:v>
                </c:pt>
                <c:pt idx="9031">
                  <c:v>2.032</c:v>
                </c:pt>
                <c:pt idx="9032">
                  <c:v>0</c:v>
                </c:pt>
                <c:pt idx="9033">
                  <c:v>0</c:v>
                </c:pt>
                <c:pt idx="9034">
                  <c:v>0</c:v>
                </c:pt>
                <c:pt idx="9035">
                  <c:v>0</c:v>
                </c:pt>
                <c:pt idx="9036">
                  <c:v>0.254</c:v>
                </c:pt>
                <c:pt idx="9037">
                  <c:v>0</c:v>
                </c:pt>
                <c:pt idx="9038">
                  <c:v>0</c:v>
                </c:pt>
                <c:pt idx="9039">
                  <c:v>0</c:v>
                </c:pt>
                <c:pt idx="9040">
                  <c:v>6.0960000000000001</c:v>
                </c:pt>
                <c:pt idx="9041">
                  <c:v>0</c:v>
                </c:pt>
                <c:pt idx="9042">
                  <c:v>1.778</c:v>
                </c:pt>
                <c:pt idx="9043">
                  <c:v>0.254</c:v>
                </c:pt>
                <c:pt idx="9044">
                  <c:v>0</c:v>
                </c:pt>
                <c:pt idx="9045">
                  <c:v>8.3819999999999997</c:v>
                </c:pt>
                <c:pt idx="9046">
                  <c:v>0.254</c:v>
                </c:pt>
                <c:pt idx="9047">
                  <c:v>1.27</c:v>
                </c:pt>
                <c:pt idx="9048">
                  <c:v>8.3819999999999997</c:v>
                </c:pt>
                <c:pt idx="9049">
                  <c:v>0</c:v>
                </c:pt>
                <c:pt idx="9050">
                  <c:v>1.27</c:v>
                </c:pt>
                <c:pt idx="9051">
                  <c:v>0.254</c:v>
                </c:pt>
                <c:pt idx="9052">
                  <c:v>0</c:v>
                </c:pt>
                <c:pt idx="9053">
                  <c:v>1.778</c:v>
                </c:pt>
                <c:pt idx="9054">
                  <c:v>23.876000000000001</c:v>
                </c:pt>
                <c:pt idx="9055">
                  <c:v>0</c:v>
                </c:pt>
                <c:pt idx="9056">
                  <c:v>0</c:v>
                </c:pt>
                <c:pt idx="9057">
                  <c:v>10.667999999999999</c:v>
                </c:pt>
                <c:pt idx="9058">
                  <c:v>56.142000000000003</c:v>
                </c:pt>
                <c:pt idx="9059">
                  <c:v>0.254</c:v>
                </c:pt>
                <c:pt idx="9060">
                  <c:v>0</c:v>
                </c:pt>
                <c:pt idx="9061">
                  <c:v>3.302</c:v>
                </c:pt>
                <c:pt idx="9062">
                  <c:v>1.27</c:v>
                </c:pt>
                <c:pt idx="9063">
                  <c:v>0</c:v>
                </c:pt>
                <c:pt idx="9064">
                  <c:v>0.254</c:v>
                </c:pt>
                <c:pt idx="9065">
                  <c:v>8.3819999999999997</c:v>
                </c:pt>
                <c:pt idx="9066">
                  <c:v>2.54</c:v>
                </c:pt>
                <c:pt idx="9067">
                  <c:v>0</c:v>
                </c:pt>
                <c:pt idx="9068">
                  <c:v>0.76200000000000001</c:v>
                </c:pt>
                <c:pt idx="9069">
                  <c:v>0.254</c:v>
                </c:pt>
                <c:pt idx="9070">
                  <c:v>0</c:v>
                </c:pt>
                <c:pt idx="9071">
                  <c:v>0</c:v>
                </c:pt>
                <c:pt idx="9072">
                  <c:v>0.50800000000000001</c:v>
                </c:pt>
                <c:pt idx="9073">
                  <c:v>0</c:v>
                </c:pt>
                <c:pt idx="9074">
                  <c:v>0</c:v>
                </c:pt>
                <c:pt idx="9075">
                  <c:v>0</c:v>
                </c:pt>
                <c:pt idx="9076">
                  <c:v>0</c:v>
                </c:pt>
                <c:pt idx="9077">
                  <c:v>8.3819999999999997</c:v>
                </c:pt>
                <c:pt idx="9078">
                  <c:v>49.53</c:v>
                </c:pt>
                <c:pt idx="9079">
                  <c:v>2.032</c:v>
                </c:pt>
                <c:pt idx="9080">
                  <c:v>24.134</c:v>
                </c:pt>
                <c:pt idx="9081">
                  <c:v>0.254</c:v>
                </c:pt>
                <c:pt idx="9082">
                  <c:v>6.6040000000000001</c:v>
                </c:pt>
                <c:pt idx="9083">
                  <c:v>0</c:v>
                </c:pt>
                <c:pt idx="9084">
                  <c:v>0.254</c:v>
                </c:pt>
                <c:pt idx="9085">
                  <c:v>0</c:v>
                </c:pt>
                <c:pt idx="9086">
                  <c:v>0</c:v>
                </c:pt>
                <c:pt idx="9087">
                  <c:v>1.016</c:v>
                </c:pt>
                <c:pt idx="9088">
                  <c:v>0</c:v>
                </c:pt>
                <c:pt idx="9089">
                  <c:v>0</c:v>
                </c:pt>
                <c:pt idx="9090">
                  <c:v>1.778</c:v>
                </c:pt>
                <c:pt idx="9091">
                  <c:v>0.50800000000000001</c:v>
                </c:pt>
                <c:pt idx="9092">
                  <c:v>2.286</c:v>
                </c:pt>
                <c:pt idx="9093">
                  <c:v>1.778</c:v>
                </c:pt>
                <c:pt idx="9094">
                  <c:v>0</c:v>
                </c:pt>
                <c:pt idx="9095">
                  <c:v>4.3179999999999996</c:v>
                </c:pt>
                <c:pt idx="9096">
                  <c:v>0</c:v>
                </c:pt>
                <c:pt idx="9097">
                  <c:v>1.27</c:v>
                </c:pt>
                <c:pt idx="9098">
                  <c:v>0</c:v>
                </c:pt>
                <c:pt idx="9099">
                  <c:v>0</c:v>
                </c:pt>
                <c:pt idx="9100">
                  <c:v>0</c:v>
                </c:pt>
                <c:pt idx="9101">
                  <c:v>0</c:v>
                </c:pt>
                <c:pt idx="9102">
                  <c:v>0</c:v>
                </c:pt>
                <c:pt idx="9103">
                  <c:v>14.224</c:v>
                </c:pt>
                <c:pt idx="9104">
                  <c:v>23.622</c:v>
                </c:pt>
                <c:pt idx="9105">
                  <c:v>0</c:v>
                </c:pt>
                <c:pt idx="9106">
                  <c:v>0.76200000000000001</c:v>
                </c:pt>
                <c:pt idx="9107">
                  <c:v>0</c:v>
                </c:pt>
                <c:pt idx="9108">
                  <c:v>0</c:v>
                </c:pt>
                <c:pt idx="9109">
                  <c:v>3.302</c:v>
                </c:pt>
                <c:pt idx="9110">
                  <c:v>42.926000000000002</c:v>
                </c:pt>
                <c:pt idx="9111">
                  <c:v>20.065999999999999</c:v>
                </c:pt>
                <c:pt idx="9112">
                  <c:v>1.778</c:v>
                </c:pt>
                <c:pt idx="9113">
                  <c:v>0</c:v>
                </c:pt>
                <c:pt idx="9114">
                  <c:v>0</c:v>
                </c:pt>
                <c:pt idx="9115">
                  <c:v>27.946000000000002</c:v>
                </c:pt>
                <c:pt idx="9116">
                  <c:v>37.845999999999997</c:v>
                </c:pt>
                <c:pt idx="9117">
                  <c:v>0.254</c:v>
                </c:pt>
                <c:pt idx="9118">
                  <c:v>1.524</c:v>
                </c:pt>
                <c:pt idx="9119">
                  <c:v>1.524</c:v>
                </c:pt>
                <c:pt idx="9120">
                  <c:v>21.59</c:v>
                </c:pt>
                <c:pt idx="9121">
                  <c:v>0</c:v>
                </c:pt>
                <c:pt idx="9122">
                  <c:v>8.3819999999999997</c:v>
                </c:pt>
                <c:pt idx="9123">
                  <c:v>0</c:v>
                </c:pt>
                <c:pt idx="9124">
                  <c:v>2.54</c:v>
                </c:pt>
                <c:pt idx="9125">
                  <c:v>0.76200000000000001</c:v>
                </c:pt>
                <c:pt idx="9126">
                  <c:v>0</c:v>
                </c:pt>
                <c:pt idx="9127">
                  <c:v>0</c:v>
                </c:pt>
                <c:pt idx="9128">
                  <c:v>0</c:v>
                </c:pt>
                <c:pt idx="9129">
                  <c:v>0</c:v>
                </c:pt>
                <c:pt idx="9130">
                  <c:v>26.161999999999999</c:v>
                </c:pt>
                <c:pt idx="9131">
                  <c:v>0.254</c:v>
                </c:pt>
                <c:pt idx="9132">
                  <c:v>5.3339999999999996</c:v>
                </c:pt>
                <c:pt idx="9133">
                  <c:v>6.8579999999999997</c:v>
                </c:pt>
                <c:pt idx="9134">
                  <c:v>24.638000000000002</c:v>
                </c:pt>
                <c:pt idx="9135">
                  <c:v>8.89</c:v>
                </c:pt>
                <c:pt idx="9136">
                  <c:v>6.8579999999999997</c:v>
                </c:pt>
                <c:pt idx="9137">
                  <c:v>34.793999999999997</c:v>
                </c:pt>
                <c:pt idx="9138">
                  <c:v>6.8579999999999997</c:v>
                </c:pt>
                <c:pt idx="9139">
                  <c:v>0.254</c:v>
                </c:pt>
                <c:pt idx="9140">
                  <c:v>0.254</c:v>
                </c:pt>
                <c:pt idx="9141">
                  <c:v>0.254</c:v>
                </c:pt>
                <c:pt idx="9142">
                  <c:v>49.271999999999998</c:v>
                </c:pt>
                <c:pt idx="9143">
                  <c:v>6.8579999999999997</c:v>
                </c:pt>
                <c:pt idx="9144">
                  <c:v>0.254</c:v>
                </c:pt>
                <c:pt idx="9145">
                  <c:v>0.254</c:v>
                </c:pt>
                <c:pt idx="9146">
                  <c:v>1.27</c:v>
                </c:pt>
                <c:pt idx="9147">
                  <c:v>0</c:v>
                </c:pt>
                <c:pt idx="9148">
                  <c:v>7.3659999999999997</c:v>
                </c:pt>
                <c:pt idx="9149">
                  <c:v>7.3659999999999997</c:v>
                </c:pt>
                <c:pt idx="9150">
                  <c:v>21.085999999999999</c:v>
                </c:pt>
                <c:pt idx="9151">
                  <c:v>64.513999999999996</c:v>
                </c:pt>
                <c:pt idx="9152">
                  <c:v>0.50800000000000001</c:v>
                </c:pt>
                <c:pt idx="9153">
                  <c:v>31.754000000000001</c:v>
                </c:pt>
                <c:pt idx="9154">
                  <c:v>121.16200000000001</c:v>
                </c:pt>
                <c:pt idx="9155">
                  <c:v>28.448</c:v>
                </c:pt>
                <c:pt idx="9156">
                  <c:v>0</c:v>
                </c:pt>
                <c:pt idx="9157">
                  <c:v>0.76200000000000001</c:v>
                </c:pt>
                <c:pt idx="9158">
                  <c:v>0</c:v>
                </c:pt>
                <c:pt idx="9159">
                  <c:v>1.016</c:v>
                </c:pt>
                <c:pt idx="9160">
                  <c:v>0.254</c:v>
                </c:pt>
                <c:pt idx="9161">
                  <c:v>10.667999999999999</c:v>
                </c:pt>
                <c:pt idx="9162">
                  <c:v>3.302</c:v>
                </c:pt>
                <c:pt idx="9163">
                  <c:v>3.048</c:v>
                </c:pt>
                <c:pt idx="9164">
                  <c:v>2.54</c:v>
                </c:pt>
                <c:pt idx="9165">
                  <c:v>32.008000000000003</c:v>
                </c:pt>
                <c:pt idx="9166">
                  <c:v>0</c:v>
                </c:pt>
                <c:pt idx="9167">
                  <c:v>0.254</c:v>
                </c:pt>
                <c:pt idx="9168">
                  <c:v>0</c:v>
                </c:pt>
                <c:pt idx="9169">
                  <c:v>1.524</c:v>
                </c:pt>
                <c:pt idx="9170">
                  <c:v>3.048</c:v>
                </c:pt>
                <c:pt idx="9171">
                  <c:v>0</c:v>
                </c:pt>
                <c:pt idx="9172">
                  <c:v>0</c:v>
                </c:pt>
                <c:pt idx="9173">
                  <c:v>27.687999999999999</c:v>
                </c:pt>
                <c:pt idx="9174">
                  <c:v>10.922000000000001</c:v>
                </c:pt>
                <c:pt idx="9175">
                  <c:v>0</c:v>
                </c:pt>
                <c:pt idx="9176">
                  <c:v>0</c:v>
                </c:pt>
                <c:pt idx="9177">
                  <c:v>0</c:v>
                </c:pt>
                <c:pt idx="9178">
                  <c:v>41.143999999999998</c:v>
                </c:pt>
                <c:pt idx="9179">
                  <c:v>14.478</c:v>
                </c:pt>
                <c:pt idx="9180">
                  <c:v>0</c:v>
                </c:pt>
                <c:pt idx="9181">
                  <c:v>45.978000000000002</c:v>
                </c:pt>
                <c:pt idx="9182">
                  <c:v>30.222000000000001</c:v>
                </c:pt>
                <c:pt idx="9183">
                  <c:v>0</c:v>
                </c:pt>
                <c:pt idx="9184">
                  <c:v>10.664</c:v>
                </c:pt>
                <c:pt idx="9185">
                  <c:v>1.27</c:v>
                </c:pt>
                <c:pt idx="9186">
                  <c:v>8.1280000000000001</c:v>
                </c:pt>
                <c:pt idx="9187">
                  <c:v>0</c:v>
                </c:pt>
                <c:pt idx="9188">
                  <c:v>0</c:v>
                </c:pt>
                <c:pt idx="9189">
                  <c:v>10.16</c:v>
                </c:pt>
                <c:pt idx="9190">
                  <c:v>23.62</c:v>
                </c:pt>
                <c:pt idx="9191">
                  <c:v>3.048</c:v>
                </c:pt>
                <c:pt idx="9192">
                  <c:v>28.448</c:v>
                </c:pt>
                <c:pt idx="9193">
                  <c:v>5.08</c:v>
                </c:pt>
                <c:pt idx="9194">
                  <c:v>29.463999999999999</c:v>
                </c:pt>
                <c:pt idx="9195">
                  <c:v>25.654</c:v>
                </c:pt>
                <c:pt idx="9196">
                  <c:v>18.288</c:v>
                </c:pt>
                <c:pt idx="9197">
                  <c:v>3.048</c:v>
                </c:pt>
                <c:pt idx="9198">
                  <c:v>6.6040000000000001</c:v>
                </c:pt>
                <c:pt idx="9199">
                  <c:v>12.192</c:v>
                </c:pt>
                <c:pt idx="9200">
                  <c:v>0.76200000000000001</c:v>
                </c:pt>
                <c:pt idx="9201">
                  <c:v>17.271999999999998</c:v>
                </c:pt>
                <c:pt idx="9202">
                  <c:v>6.6040000000000001</c:v>
                </c:pt>
                <c:pt idx="9203">
                  <c:v>32.003999999999998</c:v>
                </c:pt>
                <c:pt idx="9204">
                  <c:v>6.35</c:v>
                </c:pt>
                <c:pt idx="9205">
                  <c:v>31.495999999999999</c:v>
                </c:pt>
                <c:pt idx="9206">
                  <c:v>5.8419999999999996</c:v>
                </c:pt>
                <c:pt idx="9207">
                  <c:v>10.667999999999999</c:v>
                </c:pt>
                <c:pt idx="9208">
                  <c:v>23.114000000000001</c:v>
                </c:pt>
                <c:pt idx="9209">
                  <c:v>22.097999999999999</c:v>
                </c:pt>
                <c:pt idx="9210">
                  <c:v>13.462</c:v>
                </c:pt>
                <c:pt idx="9211">
                  <c:v>25.398</c:v>
                </c:pt>
                <c:pt idx="9212">
                  <c:v>0</c:v>
                </c:pt>
                <c:pt idx="9213">
                  <c:v>0.50800000000000001</c:v>
                </c:pt>
                <c:pt idx="9214">
                  <c:v>0</c:v>
                </c:pt>
                <c:pt idx="9215">
                  <c:v>8.3819999999999997</c:v>
                </c:pt>
                <c:pt idx="9216">
                  <c:v>0.50800000000000001</c:v>
                </c:pt>
                <c:pt idx="9217">
                  <c:v>1.778</c:v>
                </c:pt>
                <c:pt idx="9218">
                  <c:v>24.13</c:v>
                </c:pt>
                <c:pt idx="9219">
                  <c:v>35.811999999999998</c:v>
                </c:pt>
                <c:pt idx="9220">
                  <c:v>30.734000000000002</c:v>
                </c:pt>
                <c:pt idx="9221">
                  <c:v>38.351999999999997</c:v>
                </c:pt>
                <c:pt idx="9222">
                  <c:v>21.844000000000001</c:v>
                </c:pt>
                <c:pt idx="9223">
                  <c:v>11.176</c:v>
                </c:pt>
                <c:pt idx="9224">
                  <c:v>5.08</c:v>
                </c:pt>
                <c:pt idx="9225">
                  <c:v>7.1120000000000001</c:v>
                </c:pt>
                <c:pt idx="9226">
                  <c:v>14.224</c:v>
                </c:pt>
                <c:pt idx="9227">
                  <c:v>7.62</c:v>
                </c:pt>
                <c:pt idx="9228">
                  <c:v>10.16</c:v>
                </c:pt>
                <c:pt idx="9229">
                  <c:v>0</c:v>
                </c:pt>
                <c:pt idx="9230">
                  <c:v>4.8259999999999996</c:v>
                </c:pt>
                <c:pt idx="9231">
                  <c:v>27.431999999999999</c:v>
                </c:pt>
                <c:pt idx="9232">
                  <c:v>25.15</c:v>
                </c:pt>
                <c:pt idx="9233">
                  <c:v>2.286</c:v>
                </c:pt>
                <c:pt idx="9234">
                  <c:v>33.020000000000003</c:v>
                </c:pt>
                <c:pt idx="9235">
                  <c:v>32.006</c:v>
                </c:pt>
                <c:pt idx="9236">
                  <c:v>0</c:v>
                </c:pt>
                <c:pt idx="9237">
                  <c:v>0.76200000000000001</c:v>
                </c:pt>
                <c:pt idx="9238">
                  <c:v>22.86</c:v>
                </c:pt>
                <c:pt idx="9239">
                  <c:v>12.446</c:v>
                </c:pt>
                <c:pt idx="9240">
                  <c:v>27.94</c:v>
                </c:pt>
                <c:pt idx="9241">
                  <c:v>1.778</c:v>
                </c:pt>
                <c:pt idx="9242">
                  <c:v>0</c:v>
                </c:pt>
                <c:pt idx="9243">
                  <c:v>2.032</c:v>
                </c:pt>
                <c:pt idx="9244">
                  <c:v>64.010000000000005</c:v>
                </c:pt>
                <c:pt idx="9245">
                  <c:v>0</c:v>
                </c:pt>
                <c:pt idx="9246">
                  <c:v>0</c:v>
                </c:pt>
                <c:pt idx="9247">
                  <c:v>1.27</c:v>
                </c:pt>
                <c:pt idx="9248">
                  <c:v>0</c:v>
                </c:pt>
                <c:pt idx="9249">
                  <c:v>21.59</c:v>
                </c:pt>
                <c:pt idx="9250">
                  <c:v>60.45</c:v>
                </c:pt>
                <c:pt idx="9251">
                  <c:v>18.033999999999999</c:v>
                </c:pt>
                <c:pt idx="9252">
                  <c:v>12.7</c:v>
                </c:pt>
                <c:pt idx="9253">
                  <c:v>0.76200000000000001</c:v>
                </c:pt>
                <c:pt idx="9254">
                  <c:v>18.032</c:v>
                </c:pt>
                <c:pt idx="9255">
                  <c:v>1.27</c:v>
                </c:pt>
                <c:pt idx="9256">
                  <c:v>7.62</c:v>
                </c:pt>
                <c:pt idx="9257">
                  <c:v>58.164000000000001</c:v>
                </c:pt>
                <c:pt idx="9258">
                  <c:v>0</c:v>
                </c:pt>
                <c:pt idx="9259">
                  <c:v>0</c:v>
                </c:pt>
                <c:pt idx="9260">
                  <c:v>1.524</c:v>
                </c:pt>
                <c:pt idx="9261">
                  <c:v>0</c:v>
                </c:pt>
                <c:pt idx="9262">
                  <c:v>3.302</c:v>
                </c:pt>
                <c:pt idx="9263">
                  <c:v>23.372</c:v>
                </c:pt>
                <c:pt idx="9264">
                  <c:v>50.3</c:v>
                </c:pt>
                <c:pt idx="9265">
                  <c:v>40.130000000000003</c:v>
                </c:pt>
                <c:pt idx="9266">
                  <c:v>7.3659999999999997</c:v>
                </c:pt>
                <c:pt idx="9267">
                  <c:v>0.50800000000000001</c:v>
                </c:pt>
                <c:pt idx="9268">
                  <c:v>3.81</c:v>
                </c:pt>
                <c:pt idx="9269">
                  <c:v>0</c:v>
                </c:pt>
                <c:pt idx="9270">
                  <c:v>11.43</c:v>
                </c:pt>
                <c:pt idx="9271">
                  <c:v>5.5880000000000001</c:v>
                </c:pt>
                <c:pt idx="9272">
                  <c:v>4.8259999999999996</c:v>
                </c:pt>
                <c:pt idx="9273">
                  <c:v>6.6040000000000001</c:v>
                </c:pt>
                <c:pt idx="9274">
                  <c:v>2.54</c:v>
                </c:pt>
                <c:pt idx="9275">
                  <c:v>0</c:v>
                </c:pt>
                <c:pt idx="9276">
                  <c:v>9.1440000000000001</c:v>
                </c:pt>
                <c:pt idx="9277">
                  <c:v>1.016</c:v>
                </c:pt>
                <c:pt idx="9278">
                  <c:v>0.50800000000000001</c:v>
                </c:pt>
                <c:pt idx="9279">
                  <c:v>0</c:v>
                </c:pt>
                <c:pt idx="9280">
                  <c:v>14.731999999999999</c:v>
                </c:pt>
                <c:pt idx="9281">
                  <c:v>0</c:v>
                </c:pt>
                <c:pt idx="9282">
                  <c:v>4.0640000000000001</c:v>
                </c:pt>
                <c:pt idx="9283">
                  <c:v>0</c:v>
                </c:pt>
                <c:pt idx="9284">
                  <c:v>9.3979999999999997</c:v>
                </c:pt>
                <c:pt idx="9285">
                  <c:v>1.524</c:v>
                </c:pt>
                <c:pt idx="9286">
                  <c:v>11.43</c:v>
                </c:pt>
                <c:pt idx="9287">
                  <c:v>0</c:v>
                </c:pt>
                <c:pt idx="9288">
                  <c:v>1.524</c:v>
                </c:pt>
                <c:pt idx="9289">
                  <c:v>8.1280000000000001</c:v>
                </c:pt>
                <c:pt idx="9290">
                  <c:v>1.016</c:v>
                </c:pt>
                <c:pt idx="9291">
                  <c:v>8.6359999999999992</c:v>
                </c:pt>
                <c:pt idx="9292">
                  <c:v>25.143999999999998</c:v>
                </c:pt>
                <c:pt idx="9293">
                  <c:v>0.76200000000000001</c:v>
                </c:pt>
                <c:pt idx="9294">
                  <c:v>0</c:v>
                </c:pt>
                <c:pt idx="9295">
                  <c:v>35.055999999999997</c:v>
                </c:pt>
                <c:pt idx="9296">
                  <c:v>25.15</c:v>
                </c:pt>
                <c:pt idx="9297">
                  <c:v>179.33</c:v>
                </c:pt>
                <c:pt idx="9298">
                  <c:v>13.208</c:v>
                </c:pt>
                <c:pt idx="9299">
                  <c:v>0</c:v>
                </c:pt>
                <c:pt idx="9300">
                  <c:v>0.76200000000000001</c:v>
                </c:pt>
                <c:pt idx="9301">
                  <c:v>0.50800000000000001</c:v>
                </c:pt>
                <c:pt idx="9302">
                  <c:v>3.81</c:v>
                </c:pt>
                <c:pt idx="9303">
                  <c:v>2.032</c:v>
                </c:pt>
                <c:pt idx="9304">
                  <c:v>0</c:v>
                </c:pt>
                <c:pt idx="9305">
                  <c:v>0</c:v>
                </c:pt>
                <c:pt idx="9306">
                  <c:v>0</c:v>
                </c:pt>
                <c:pt idx="9307">
                  <c:v>16.763999999999999</c:v>
                </c:pt>
                <c:pt idx="9308">
                  <c:v>18.288</c:v>
                </c:pt>
                <c:pt idx="9309">
                  <c:v>3.048</c:v>
                </c:pt>
                <c:pt idx="9310">
                  <c:v>50.536000000000001</c:v>
                </c:pt>
                <c:pt idx="9311">
                  <c:v>6.0960000000000001</c:v>
                </c:pt>
                <c:pt idx="9312">
                  <c:v>7.1120000000000001</c:v>
                </c:pt>
                <c:pt idx="9313">
                  <c:v>0.50800000000000001</c:v>
                </c:pt>
                <c:pt idx="9314">
                  <c:v>12.446</c:v>
                </c:pt>
                <c:pt idx="9315">
                  <c:v>12.446</c:v>
                </c:pt>
                <c:pt idx="9316">
                  <c:v>13.462</c:v>
                </c:pt>
                <c:pt idx="9317">
                  <c:v>8.3819999999999997</c:v>
                </c:pt>
                <c:pt idx="9318">
                  <c:v>0.254</c:v>
                </c:pt>
                <c:pt idx="9319">
                  <c:v>0</c:v>
                </c:pt>
                <c:pt idx="9320">
                  <c:v>0</c:v>
                </c:pt>
                <c:pt idx="9321">
                  <c:v>0</c:v>
                </c:pt>
                <c:pt idx="9322">
                  <c:v>0</c:v>
                </c:pt>
                <c:pt idx="9323">
                  <c:v>0</c:v>
                </c:pt>
                <c:pt idx="9324">
                  <c:v>76.457999999999998</c:v>
                </c:pt>
                <c:pt idx="9325">
                  <c:v>1.778</c:v>
                </c:pt>
                <c:pt idx="9326">
                  <c:v>2.286</c:v>
                </c:pt>
                <c:pt idx="9327">
                  <c:v>0.254</c:v>
                </c:pt>
                <c:pt idx="9328">
                  <c:v>1.016</c:v>
                </c:pt>
                <c:pt idx="9329">
                  <c:v>28.193999999999999</c:v>
                </c:pt>
                <c:pt idx="9330">
                  <c:v>0</c:v>
                </c:pt>
                <c:pt idx="9331">
                  <c:v>9.9060000000000006</c:v>
                </c:pt>
                <c:pt idx="9332">
                  <c:v>3.556</c:v>
                </c:pt>
                <c:pt idx="9333">
                  <c:v>0</c:v>
                </c:pt>
                <c:pt idx="9334">
                  <c:v>39.369999999999997</c:v>
                </c:pt>
                <c:pt idx="9335">
                  <c:v>6.8579999999999997</c:v>
                </c:pt>
                <c:pt idx="9336">
                  <c:v>23.626000000000001</c:v>
                </c:pt>
                <c:pt idx="9337">
                  <c:v>6.6040000000000001</c:v>
                </c:pt>
                <c:pt idx="9338">
                  <c:v>19.303999999999998</c:v>
                </c:pt>
                <c:pt idx="9339">
                  <c:v>9.1440000000000001</c:v>
                </c:pt>
                <c:pt idx="9340">
                  <c:v>0.254</c:v>
                </c:pt>
                <c:pt idx="9341">
                  <c:v>0.254</c:v>
                </c:pt>
                <c:pt idx="9342">
                  <c:v>76.707999999999998</c:v>
                </c:pt>
                <c:pt idx="9343">
                  <c:v>5.8419999999999996</c:v>
                </c:pt>
                <c:pt idx="9344">
                  <c:v>4.5720000000000001</c:v>
                </c:pt>
                <c:pt idx="9345">
                  <c:v>1.27</c:v>
                </c:pt>
                <c:pt idx="9346">
                  <c:v>7.62</c:v>
                </c:pt>
                <c:pt idx="9347">
                  <c:v>5.5880000000000001</c:v>
                </c:pt>
                <c:pt idx="9348">
                  <c:v>2.286</c:v>
                </c:pt>
                <c:pt idx="9349">
                  <c:v>5.08</c:v>
                </c:pt>
                <c:pt idx="9350">
                  <c:v>18.288</c:v>
                </c:pt>
                <c:pt idx="9351">
                  <c:v>0</c:v>
                </c:pt>
                <c:pt idx="9352">
                  <c:v>0.76200000000000001</c:v>
                </c:pt>
                <c:pt idx="9353">
                  <c:v>11.683999999999999</c:v>
                </c:pt>
                <c:pt idx="9354">
                  <c:v>0</c:v>
                </c:pt>
                <c:pt idx="9355">
                  <c:v>17.526</c:v>
                </c:pt>
                <c:pt idx="9356">
                  <c:v>27.686</c:v>
                </c:pt>
                <c:pt idx="9357">
                  <c:v>1.524</c:v>
                </c:pt>
                <c:pt idx="9358">
                  <c:v>2.54</c:v>
                </c:pt>
                <c:pt idx="9359">
                  <c:v>10.414</c:v>
                </c:pt>
                <c:pt idx="9360">
                  <c:v>0.254</c:v>
                </c:pt>
                <c:pt idx="9361">
                  <c:v>0</c:v>
                </c:pt>
                <c:pt idx="9362">
                  <c:v>0.254</c:v>
                </c:pt>
                <c:pt idx="9363">
                  <c:v>17.78</c:v>
                </c:pt>
                <c:pt idx="9364">
                  <c:v>21.077999999999999</c:v>
                </c:pt>
                <c:pt idx="9365">
                  <c:v>16.763999999999999</c:v>
                </c:pt>
                <c:pt idx="9366">
                  <c:v>10.414</c:v>
                </c:pt>
                <c:pt idx="9367">
                  <c:v>0</c:v>
                </c:pt>
                <c:pt idx="9368">
                  <c:v>0</c:v>
                </c:pt>
                <c:pt idx="9369">
                  <c:v>0</c:v>
                </c:pt>
                <c:pt idx="9370">
                  <c:v>2.54</c:v>
                </c:pt>
                <c:pt idx="9371">
                  <c:v>0</c:v>
                </c:pt>
                <c:pt idx="9372">
                  <c:v>0.254</c:v>
                </c:pt>
                <c:pt idx="9373">
                  <c:v>0</c:v>
                </c:pt>
                <c:pt idx="9374">
                  <c:v>0</c:v>
                </c:pt>
                <c:pt idx="9375">
                  <c:v>0</c:v>
                </c:pt>
                <c:pt idx="9376">
                  <c:v>0.254</c:v>
                </c:pt>
                <c:pt idx="9377">
                  <c:v>2.032</c:v>
                </c:pt>
                <c:pt idx="9378">
                  <c:v>0</c:v>
                </c:pt>
                <c:pt idx="9379">
                  <c:v>24.635999999999999</c:v>
                </c:pt>
                <c:pt idx="9380">
                  <c:v>0.254</c:v>
                </c:pt>
                <c:pt idx="9381">
                  <c:v>0.254</c:v>
                </c:pt>
                <c:pt idx="9382">
                  <c:v>0</c:v>
                </c:pt>
                <c:pt idx="9383">
                  <c:v>0.50800000000000001</c:v>
                </c:pt>
                <c:pt idx="9384">
                  <c:v>5.5880000000000001</c:v>
                </c:pt>
                <c:pt idx="9385">
                  <c:v>10.667999999999999</c:v>
                </c:pt>
                <c:pt idx="9386">
                  <c:v>5.3339999999999996</c:v>
                </c:pt>
                <c:pt idx="9387">
                  <c:v>1.016</c:v>
                </c:pt>
                <c:pt idx="9388">
                  <c:v>0</c:v>
                </c:pt>
                <c:pt idx="9389">
                  <c:v>6.0960000000000001</c:v>
                </c:pt>
                <c:pt idx="9390">
                  <c:v>4.3179999999999996</c:v>
                </c:pt>
                <c:pt idx="9391">
                  <c:v>67.563999999999993</c:v>
                </c:pt>
                <c:pt idx="9392">
                  <c:v>29.716000000000001</c:v>
                </c:pt>
                <c:pt idx="9393">
                  <c:v>43.942</c:v>
                </c:pt>
                <c:pt idx="9394">
                  <c:v>0</c:v>
                </c:pt>
                <c:pt idx="9395">
                  <c:v>0</c:v>
                </c:pt>
                <c:pt idx="9396">
                  <c:v>1.27</c:v>
                </c:pt>
                <c:pt idx="9397">
                  <c:v>10.922000000000001</c:v>
                </c:pt>
                <c:pt idx="9398">
                  <c:v>0.76200000000000001</c:v>
                </c:pt>
                <c:pt idx="9399">
                  <c:v>1.27</c:v>
                </c:pt>
                <c:pt idx="9400">
                  <c:v>4.0640000000000001</c:v>
                </c:pt>
                <c:pt idx="9401">
                  <c:v>0.254</c:v>
                </c:pt>
                <c:pt idx="9402">
                  <c:v>0</c:v>
                </c:pt>
                <c:pt idx="9403">
                  <c:v>1.524</c:v>
                </c:pt>
                <c:pt idx="9404">
                  <c:v>60.71</c:v>
                </c:pt>
                <c:pt idx="9405">
                  <c:v>17.271999999999998</c:v>
                </c:pt>
                <c:pt idx="9406">
                  <c:v>0</c:v>
                </c:pt>
                <c:pt idx="9407">
                  <c:v>0</c:v>
                </c:pt>
                <c:pt idx="9408">
                  <c:v>0</c:v>
                </c:pt>
                <c:pt idx="9409">
                  <c:v>0</c:v>
                </c:pt>
                <c:pt idx="9410">
                  <c:v>0</c:v>
                </c:pt>
                <c:pt idx="9411">
                  <c:v>0.50800000000000001</c:v>
                </c:pt>
                <c:pt idx="9412">
                  <c:v>0</c:v>
                </c:pt>
                <c:pt idx="9413">
                  <c:v>0.50800000000000001</c:v>
                </c:pt>
                <c:pt idx="9414">
                  <c:v>1.778</c:v>
                </c:pt>
                <c:pt idx="9415">
                  <c:v>3.556</c:v>
                </c:pt>
                <c:pt idx="9416">
                  <c:v>0</c:v>
                </c:pt>
                <c:pt idx="9417">
                  <c:v>0</c:v>
                </c:pt>
                <c:pt idx="9418">
                  <c:v>1.27</c:v>
                </c:pt>
                <c:pt idx="9419">
                  <c:v>0</c:v>
                </c:pt>
                <c:pt idx="9420">
                  <c:v>0.76200000000000001</c:v>
                </c:pt>
                <c:pt idx="9421">
                  <c:v>0.254</c:v>
                </c:pt>
                <c:pt idx="9422">
                  <c:v>0.254</c:v>
                </c:pt>
                <c:pt idx="9423">
                  <c:v>0.254</c:v>
                </c:pt>
                <c:pt idx="9424">
                  <c:v>0.254</c:v>
                </c:pt>
                <c:pt idx="9425">
                  <c:v>0.254</c:v>
                </c:pt>
                <c:pt idx="9426">
                  <c:v>0</c:v>
                </c:pt>
                <c:pt idx="9427">
                  <c:v>0</c:v>
                </c:pt>
                <c:pt idx="9428">
                  <c:v>0.254</c:v>
                </c:pt>
                <c:pt idx="9429">
                  <c:v>5.3339999999999996</c:v>
                </c:pt>
                <c:pt idx="9430">
                  <c:v>0.254</c:v>
                </c:pt>
                <c:pt idx="9431">
                  <c:v>0.50800000000000001</c:v>
                </c:pt>
                <c:pt idx="9432">
                  <c:v>0.254</c:v>
                </c:pt>
                <c:pt idx="9433">
                  <c:v>0</c:v>
                </c:pt>
                <c:pt idx="9434">
                  <c:v>0.76200000000000001</c:v>
                </c:pt>
                <c:pt idx="9435">
                  <c:v>0.50800000000000001</c:v>
                </c:pt>
                <c:pt idx="9436">
                  <c:v>0</c:v>
                </c:pt>
                <c:pt idx="9437">
                  <c:v>0</c:v>
                </c:pt>
                <c:pt idx="9438">
                  <c:v>0</c:v>
                </c:pt>
                <c:pt idx="9439">
                  <c:v>0</c:v>
                </c:pt>
                <c:pt idx="9440">
                  <c:v>0</c:v>
                </c:pt>
                <c:pt idx="9441">
                  <c:v>0</c:v>
                </c:pt>
                <c:pt idx="9442">
                  <c:v>0</c:v>
                </c:pt>
                <c:pt idx="9443">
                  <c:v>0</c:v>
                </c:pt>
                <c:pt idx="9444">
                  <c:v>0</c:v>
                </c:pt>
                <c:pt idx="9445">
                  <c:v>0</c:v>
                </c:pt>
                <c:pt idx="9446">
                  <c:v>0</c:v>
                </c:pt>
                <c:pt idx="9447">
                  <c:v>0</c:v>
                </c:pt>
                <c:pt idx="9448">
                  <c:v>0</c:v>
                </c:pt>
                <c:pt idx="9449">
                  <c:v>0</c:v>
                </c:pt>
                <c:pt idx="9450">
                  <c:v>0.254</c:v>
                </c:pt>
                <c:pt idx="9451">
                  <c:v>0</c:v>
                </c:pt>
                <c:pt idx="9452">
                  <c:v>0</c:v>
                </c:pt>
                <c:pt idx="9453">
                  <c:v>0</c:v>
                </c:pt>
                <c:pt idx="9454">
                  <c:v>0</c:v>
                </c:pt>
                <c:pt idx="9455">
                  <c:v>0</c:v>
                </c:pt>
                <c:pt idx="9456">
                  <c:v>0</c:v>
                </c:pt>
                <c:pt idx="9457">
                  <c:v>0</c:v>
                </c:pt>
                <c:pt idx="9458">
                  <c:v>0</c:v>
                </c:pt>
                <c:pt idx="9459">
                  <c:v>0</c:v>
                </c:pt>
                <c:pt idx="9460">
                  <c:v>0.50800000000000001</c:v>
                </c:pt>
                <c:pt idx="9461">
                  <c:v>5.3339999999999996</c:v>
                </c:pt>
                <c:pt idx="9462">
                  <c:v>1.27</c:v>
                </c:pt>
                <c:pt idx="9463">
                  <c:v>0</c:v>
                </c:pt>
                <c:pt idx="9464">
                  <c:v>0.254</c:v>
                </c:pt>
                <c:pt idx="9465">
                  <c:v>0.50800000000000001</c:v>
                </c:pt>
                <c:pt idx="9466">
                  <c:v>1.524</c:v>
                </c:pt>
                <c:pt idx="9467">
                  <c:v>0</c:v>
                </c:pt>
                <c:pt idx="9468">
                  <c:v>0</c:v>
                </c:pt>
                <c:pt idx="9469">
                  <c:v>0</c:v>
                </c:pt>
                <c:pt idx="9470">
                  <c:v>0</c:v>
                </c:pt>
                <c:pt idx="9471">
                  <c:v>32.512</c:v>
                </c:pt>
                <c:pt idx="9472">
                  <c:v>0.254</c:v>
                </c:pt>
                <c:pt idx="9473">
                  <c:v>0</c:v>
                </c:pt>
                <c:pt idx="9474">
                  <c:v>0</c:v>
                </c:pt>
                <c:pt idx="9475">
                  <c:v>1.27</c:v>
                </c:pt>
                <c:pt idx="9476">
                  <c:v>0</c:v>
                </c:pt>
                <c:pt idx="9477">
                  <c:v>0</c:v>
                </c:pt>
                <c:pt idx="9478">
                  <c:v>40.130000000000003</c:v>
                </c:pt>
                <c:pt idx="9479">
                  <c:v>0</c:v>
                </c:pt>
                <c:pt idx="9480">
                  <c:v>0</c:v>
                </c:pt>
                <c:pt idx="9481">
                  <c:v>0.50800000000000001</c:v>
                </c:pt>
                <c:pt idx="9482">
                  <c:v>3.81</c:v>
                </c:pt>
                <c:pt idx="9483">
                  <c:v>0.50800000000000001</c:v>
                </c:pt>
                <c:pt idx="9484">
                  <c:v>0</c:v>
                </c:pt>
                <c:pt idx="9485">
                  <c:v>0</c:v>
                </c:pt>
                <c:pt idx="9486">
                  <c:v>0</c:v>
                </c:pt>
                <c:pt idx="9487">
                  <c:v>0</c:v>
                </c:pt>
                <c:pt idx="9488">
                  <c:v>0.254</c:v>
                </c:pt>
                <c:pt idx="9489">
                  <c:v>0</c:v>
                </c:pt>
                <c:pt idx="9490">
                  <c:v>0</c:v>
                </c:pt>
                <c:pt idx="9491">
                  <c:v>0</c:v>
                </c:pt>
                <c:pt idx="9492">
                  <c:v>0</c:v>
                </c:pt>
                <c:pt idx="9493">
                  <c:v>0</c:v>
                </c:pt>
                <c:pt idx="9494">
                  <c:v>0</c:v>
                </c:pt>
                <c:pt idx="9495">
                  <c:v>0</c:v>
                </c:pt>
                <c:pt idx="9496">
                  <c:v>0</c:v>
                </c:pt>
                <c:pt idx="9497">
                  <c:v>0</c:v>
                </c:pt>
                <c:pt idx="9498">
                  <c:v>0</c:v>
                </c:pt>
                <c:pt idx="9499">
                  <c:v>0</c:v>
                </c:pt>
                <c:pt idx="9500">
                  <c:v>0</c:v>
                </c:pt>
                <c:pt idx="9501">
                  <c:v>0</c:v>
                </c:pt>
                <c:pt idx="9502">
                  <c:v>2.54</c:v>
                </c:pt>
                <c:pt idx="9503">
                  <c:v>0.76200000000000001</c:v>
                </c:pt>
                <c:pt idx="9504">
                  <c:v>0</c:v>
                </c:pt>
                <c:pt idx="9505">
                  <c:v>0</c:v>
                </c:pt>
                <c:pt idx="9506">
                  <c:v>0</c:v>
                </c:pt>
                <c:pt idx="9507">
                  <c:v>0</c:v>
                </c:pt>
                <c:pt idx="9508">
                  <c:v>0.254</c:v>
                </c:pt>
                <c:pt idx="9509">
                  <c:v>0</c:v>
                </c:pt>
                <c:pt idx="9510">
                  <c:v>0.254</c:v>
                </c:pt>
                <c:pt idx="9511">
                  <c:v>0</c:v>
                </c:pt>
                <c:pt idx="9512">
                  <c:v>0</c:v>
                </c:pt>
                <c:pt idx="9513">
                  <c:v>5.3339999999999996</c:v>
                </c:pt>
                <c:pt idx="9514">
                  <c:v>0</c:v>
                </c:pt>
                <c:pt idx="9515">
                  <c:v>0</c:v>
                </c:pt>
                <c:pt idx="9516">
                  <c:v>1.27</c:v>
                </c:pt>
                <c:pt idx="9517">
                  <c:v>3.556</c:v>
                </c:pt>
                <c:pt idx="9518">
                  <c:v>28.96</c:v>
                </c:pt>
                <c:pt idx="9519">
                  <c:v>0.254</c:v>
                </c:pt>
                <c:pt idx="9520">
                  <c:v>0</c:v>
                </c:pt>
                <c:pt idx="9521">
                  <c:v>1.016</c:v>
                </c:pt>
                <c:pt idx="9522">
                  <c:v>25.908000000000001</c:v>
                </c:pt>
                <c:pt idx="9523">
                  <c:v>1.524</c:v>
                </c:pt>
                <c:pt idx="9524">
                  <c:v>89.156000000000006</c:v>
                </c:pt>
                <c:pt idx="9525">
                  <c:v>0.50800000000000001</c:v>
                </c:pt>
                <c:pt idx="9526">
                  <c:v>3.556</c:v>
                </c:pt>
                <c:pt idx="9527">
                  <c:v>0</c:v>
                </c:pt>
                <c:pt idx="9528">
                  <c:v>30.225999999999999</c:v>
                </c:pt>
                <c:pt idx="9529">
                  <c:v>2.794</c:v>
                </c:pt>
                <c:pt idx="9530">
                  <c:v>0.254</c:v>
                </c:pt>
                <c:pt idx="9531">
                  <c:v>29.457999999999998</c:v>
                </c:pt>
                <c:pt idx="9532">
                  <c:v>1.27</c:v>
                </c:pt>
                <c:pt idx="9533">
                  <c:v>13.462</c:v>
                </c:pt>
                <c:pt idx="9534">
                  <c:v>0</c:v>
                </c:pt>
                <c:pt idx="9535">
                  <c:v>0</c:v>
                </c:pt>
                <c:pt idx="9536">
                  <c:v>4.0640000000000001</c:v>
                </c:pt>
                <c:pt idx="9537">
                  <c:v>0</c:v>
                </c:pt>
                <c:pt idx="9538">
                  <c:v>0</c:v>
                </c:pt>
                <c:pt idx="9539">
                  <c:v>0</c:v>
                </c:pt>
                <c:pt idx="9540">
                  <c:v>4.5720000000000001</c:v>
                </c:pt>
                <c:pt idx="9541">
                  <c:v>8.3819999999999997</c:v>
                </c:pt>
                <c:pt idx="9542">
                  <c:v>0.50800000000000001</c:v>
                </c:pt>
                <c:pt idx="9543">
                  <c:v>0</c:v>
                </c:pt>
                <c:pt idx="9544">
                  <c:v>0</c:v>
                </c:pt>
                <c:pt idx="9545">
                  <c:v>0</c:v>
                </c:pt>
                <c:pt idx="9546">
                  <c:v>15.242000000000001</c:v>
                </c:pt>
                <c:pt idx="9547">
                  <c:v>14.986000000000001</c:v>
                </c:pt>
                <c:pt idx="9548">
                  <c:v>23.114000000000001</c:v>
                </c:pt>
                <c:pt idx="9549">
                  <c:v>19.053999999999998</c:v>
                </c:pt>
                <c:pt idx="9550">
                  <c:v>6.6040000000000001</c:v>
                </c:pt>
                <c:pt idx="9551">
                  <c:v>0</c:v>
                </c:pt>
                <c:pt idx="9552">
                  <c:v>7.1120000000000001</c:v>
                </c:pt>
                <c:pt idx="9553">
                  <c:v>3.048</c:v>
                </c:pt>
                <c:pt idx="9554">
                  <c:v>6.8579999999999997</c:v>
                </c:pt>
                <c:pt idx="9555">
                  <c:v>13.715999999999999</c:v>
                </c:pt>
                <c:pt idx="9556">
                  <c:v>57.661999999999999</c:v>
                </c:pt>
                <c:pt idx="9557">
                  <c:v>39.116</c:v>
                </c:pt>
                <c:pt idx="9558">
                  <c:v>43.433999999999997</c:v>
                </c:pt>
                <c:pt idx="9559">
                  <c:v>0.76200000000000001</c:v>
                </c:pt>
                <c:pt idx="9560">
                  <c:v>0.254</c:v>
                </c:pt>
                <c:pt idx="9561">
                  <c:v>27.436</c:v>
                </c:pt>
                <c:pt idx="9562">
                  <c:v>2.794</c:v>
                </c:pt>
                <c:pt idx="9563">
                  <c:v>2.032</c:v>
                </c:pt>
                <c:pt idx="9564">
                  <c:v>40.137999999999998</c:v>
                </c:pt>
                <c:pt idx="9565">
                  <c:v>33.774000000000001</c:v>
                </c:pt>
                <c:pt idx="9566">
                  <c:v>0</c:v>
                </c:pt>
                <c:pt idx="9567">
                  <c:v>1.016</c:v>
                </c:pt>
                <c:pt idx="9568">
                  <c:v>1.27</c:v>
                </c:pt>
                <c:pt idx="9569">
                  <c:v>32.764000000000003</c:v>
                </c:pt>
                <c:pt idx="9570">
                  <c:v>0.50800000000000001</c:v>
                </c:pt>
                <c:pt idx="9571">
                  <c:v>0</c:v>
                </c:pt>
                <c:pt idx="9572">
                  <c:v>0</c:v>
                </c:pt>
                <c:pt idx="9573">
                  <c:v>80.522000000000006</c:v>
                </c:pt>
                <c:pt idx="9574">
                  <c:v>17.018000000000001</c:v>
                </c:pt>
                <c:pt idx="9575">
                  <c:v>7.1120000000000001</c:v>
                </c:pt>
                <c:pt idx="9576">
                  <c:v>8.1280000000000001</c:v>
                </c:pt>
                <c:pt idx="9577">
                  <c:v>0.254</c:v>
                </c:pt>
                <c:pt idx="9578">
                  <c:v>2.032</c:v>
                </c:pt>
                <c:pt idx="9579">
                  <c:v>14.728</c:v>
                </c:pt>
                <c:pt idx="9580">
                  <c:v>6.8579999999999997</c:v>
                </c:pt>
                <c:pt idx="9581">
                  <c:v>1.016</c:v>
                </c:pt>
                <c:pt idx="9582">
                  <c:v>1.016</c:v>
                </c:pt>
                <c:pt idx="9583">
                  <c:v>1.016</c:v>
                </c:pt>
                <c:pt idx="9584">
                  <c:v>0</c:v>
                </c:pt>
                <c:pt idx="9585">
                  <c:v>15.747999999999999</c:v>
                </c:pt>
                <c:pt idx="9586">
                  <c:v>7.3659999999999997</c:v>
                </c:pt>
                <c:pt idx="9587">
                  <c:v>0.254</c:v>
                </c:pt>
                <c:pt idx="9588">
                  <c:v>1.016</c:v>
                </c:pt>
                <c:pt idx="9589">
                  <c:v>5.8419999999999996</c:v>
                </c:pt>
                <c:pt idx="9590">
                  <c:v>7.3659999999999997</c:v>
                </c:pt>
                <c:pt idx="9591">
                  <c:v>12.446</c:v>
                </c:pt>
                <c:pt idx="9592">
                  <c:v>39.630000000000003</c:v>
                </c:pt>
                <c:pt idx="9593">
                  <c:v>19.558</c:v>
                </c:pt>
                <c:pt idx="9594">
                  <c:v>28.196000000000002</c:v>
                </c:pt>
                <c:pt idx="9595">
                  <c:v>0</c:v>
                </c:pt>
                <c:pt idx="9596">
                  <c:v>0.50800000000000001</c:v>
                </c:pt>
                <c:pt idx="9597">
                  <c:v>0.76200000000000001</c:v>
                </c:pt>
                <c:pt idx="9598">
                  <c:v>4.5720000000000001</c:v>
                </c:pt>
                <c:pt idx="9599">
                  <c:v>22.1</c:v>
                </c:pt>
                <c:pt idx="9600">
                  <c:v>1.524</c:v>
                </c:pt>
                <c:pt idx="9601">
                  <c:v>7.8739999999999997</c:v>
                </c:pt>
                <c:pt idx="9602">
                  <c:v>12.446</c:v>
                </c:pt>
                <c:pt idx="9603">
                  <c:v>2.54</c:v>
                </c:pt>
                <c:pt idx="9604">
                  <c:v>0.50800000000000001</c:v>
                </c:pt>
                <c:pt idx="9605">
                  <c:v>3.048</c:v>
                </c:pt>
                <c:pt idx="9606">
                  <c:v>3.302</c:v>
                </c:pt>
                <c:pt idx="9607">
                  <c:v>26.666</c:v>
                </c:pt>
                <c:pt idx="9608">
                  <c:v>0</c:v>
                </c:pt>
                <c:pt idx="9609">
                  <c:v>31.754000000000001</c:v>
                </c:pt>
                <c:pt idx="9610">
                  <c:v>25.654</c:v>
                </c:pt>
                <c:pt idx="9611">
                  <c:v>4.0640000000000001</c:v>
                </c:pt>
                <c:pt idx="9612">
                  <c:v>7.62</c:v>
                </c:pt>
                <c:pt idx="9613">
                  <c:v>29.972000000000001</c:v>
                </c:pt>
                <c:pt idx="9614">
                  <c:v>34.543999999999997</c:v>
                </c:pt>
                <c:pt idx="9615">
                  <c:v>11.938000000000001</c:v>
                </c:pt>
                <c:pt idx="9616">
                  <c:v>7.8739999999999997</c:v>
                </c:pt>
                <c:pt idx="9617">
                  <c:v>0</c:v>
                </c:pt>
                <c:pt idx="9618">
                  <c:v>0</c:v>
                </c:pt>
                <c:pt idx="9619">
                  <c:v>0.254</c:v>
                </c:pt>
                <c:pt idx="9620">
                  <c:v>0</c:v>
                </c:pt>
                <c:pt idx="9621">
                  <c:v>0.76200000000000001</c:v>
                </c:pt>
                <c:pt idx="9622">
                  <c:v>1.27</c:v>
                </c:pt>
                <c:pt idx="9623">
                  <c:v>0</c:v>
                </c:pt>
                <c:pt idx="9624">
                  <c:v>22.861999999999998</c:v>
                </c:pt>
                <c:pt idx="9625">
                  <c:v>3.81</c:v>
                </c:pt>
                <c:pt idx="9626">
                  <c:v>0</c:v>
                </c:pt>
                <c:pt idx="9627">
                  <c:v>138.18199999999999</c:v>
                </c:pt>
                <c:pt idx="9628">
                  <c:v>66.546000000000006</c:v>
                </c:pt>
                <c:pt idx="9629">
                  <c:v>11.43</c:v>
                </c:pt>
                <c:pt idx="9630">
                  <c:v>0</c:v>
                </c:pt>
                <c:pt idx="9631">
                  <c:v>23.117999999999999</c:v>
                </c:pt>
                <c:pt idx="9632">
                  <c:v>3.302</c:v>
                </c:pt>
                <c:pt idx="9633">
                  <c:v>6.8579999999999997</c:v>
                </c:pt>
                <c:pt idx="9634">
                  <c:v>41.911999999999999</c:v>
                </c:pt>
                <c:pt idx="9635">
                  <c:v>0</c:v>
                </c:pt>
                <c:pt idx="9636">
                  <c:v>0</c:v>
                </c:pt>
                <c:pt idx="9637">
                  <c:v>15.997999999999999</c:v>
                </c:pt>
                <c:pt idx="9638">
                  <c:v>0.254</c:v>
                </c:pt>
                <c:pt idx="9639">
                  <c:v>0.76200000000000001</c:v>
                </c:pt>
                <c:pt idx="9640">
                  <c:v>14.731999999999999</c:v>
                </c:pt>
                <c:pt idx="9641">
                  <c:v>19.05</c:v>
                </c:pt>
                <c:pt idx="9642">
                  <c:v>10.16</c:v>
                </c:pt>
                <c:pt idx="9643">
                  <c:v>4.3179999999999996</c:v>
                </c:pt>
                <c:pt idx="9644">
                  <c:v>56.39</c:v>
                </c:pt>
                <c:pt idx="9645">
                  <c:v>16.763999999999999</c:v>
                </c:pt>
                <c:pt idx="9646">
                  <c:v>14.224</c:v>
                </c:pt>
                <c:pt idx="9647">
                  <c:v>33.531999999999996</c:v>
                </c:pt>
                <c:pt idx="9648">
                  <c:v>4.3179999999999996</c:v>
                </c:pt>
                <c:pt idx="9649">
                  <c:v>7.3659999999999997</c:v>
                </c:pt>
                <c:pt idx="9650">
                  <c:v>11.176</c:v>
                </c:pt>
                <c:pt idx="9651">
                  <c:v>0</c:v>
                </c:pt>
                <c:pt idx="9652">
                  <c:v>0.254</c:v>
                </c:pt>
                <c:pt idx="9653">
                  <c:v>5.5880000000000001</c:v>
                </c:pt>
                <c:pt idx="9654">
                  <c:v>0</c:v>
                </c:pt>
                <c:pt idx="9655">
                  <c:v>0.254</c:v>
                </c:pt>
                <c:pt idx="9656">
                  <c:v>7.1120000000000001</c:v>
                </c:pt>
                <c:pt idx="9657">
                  <c:v>8.6359999999999992</c:v>
                </c:pt>
                <c:pt idx="9658">
                  <c:v>0</c:v>
                </c:pt>
                <c:pt idx="9659">
                  <c:v>0</c:v>
                </c:pt>
                <c:pt idx="9660">
                  <c:v>13.208</c:v>
                </c:pt>
                <c:pt idx="9661">
                  <c:v>0.254</c:v>
                </c:pt>
                <c:pt idx="9662">
                  <c:v>3.81</c:v>
                </c:pt>
                <c:pt idx="9663">
                  <c:v>0.254</c:v>
                </c:pt>
                <c:pt idx="9664">
                  <c:v>0</c:v>
                </c:pt>
                <c:pt idx="9665">
                  <c:v>8.3819999999999997</c:v>
                </c:pt>
                <c:pt idx="9666">
                  <c:v>0.254</c:v>
                </c:pt>
                <c:pt idx="9667">
                  <c:v>0.76200000000000001</c:v>
                </c:pt>
                <c:pt idx="9668">
                  <c:v>1.778</c:v>
                </c:pt>
                <c:pt idx="9669">
                  <c:v>4.5720000000000001</c:v>
                </c:pt>
                <c:pt idx="9670">
                  <c:v>6.6040000000000001</c:v>
                </c:pt>
                <c:pt idx="9671">
                  <c:v>0.254</c:v>
                </c:pt>
                <c:pt idx="9672">
                  <c:v>0</c:v>
                </c:pt>
                <c:pt idx="9673">
                  <c:v>32.508000000000003</c:v>
                </c:pt>
                <c:pt idx="9674">
                  <c:v>0</c:v>
                </c:pt>
                <c:pt idx="9675">
                  <c:v>6.0960000000000001</c:v>
                </c:pt>
                <c:pt idx="9676">
                  <c:v>12.192</c:v>
                </c:pt>
                <c:pt idx="9677">
                  <c:v>1.27</c:v>
                </c:pt>
                <c:pt idx="9678">
                  <c:v>0</c:v>
                </c:pt>
                <c:pt idx="9679">
                  <c:v>8.1280000000000001</c:v>
                </c:pt>
                <c:pt idx="9680">
                  <c:v>13.715999999999999</c:v>
                </c:pt>
                <c:pt idx="9681">
                  <c:v>11.176</c:v>
                </c:pt>
                <c:pt idx="9682">
                  <c:v>4.0640000000000001</c:v>
                </c:pt>
                <c:pt idx="9683">
                  <c:v>0.254</c:v>
                </c:pt>
                <c:pt idx="9684">
                  <c:v>0</c:v>
                </c:pt>
                <c:pt idx="9685">
                  <c:v>0</c:v>
                </c:pt>
                <c:pt idx="9686">
                  <c:v>0</c:v>
                </c:pt>
                <c:pt idx="9687">
                  <c:v>11.938000000000001</c:v>
                </c:pt>
                <c:pt idx="9688">
                  <c:v>105.92400000000001</c:v>
                </c:pt>
                <c:pt idx="9689">
                  <c:v>66.802000000000007</c:v>
                </c:pt>
                <c:pt idx="9690">
                  <c:v>0.254</c:v>
                </c:pt>
                <c:pt idx="9691">
                  <c:v>0.76200000000000001</c:v>
                </c:pt>
                <c:pt idx="9692">
                  <c:v>29.213999999999999</c:v>
                </c:pt>
                <c:pt idx="9693">
                  <c:v>1.524</c:v>
                </c:pt>
                <c:pt idx="9694">
                  <c:v>12.446</c:v>
                </c:pt>
                <c:pt idx="9695">
                  <c:v>28.448</c:v>
                </c:pt>
                <c:pt idx="9696">
                  <c:v>7.3659999999999997</c:v>
                </c:pt>
                <c:pt idx="9697">
                  <c:v>1.016</c:v>
                </c:pt>
                <c:pt idx="9698">
                  <c:v>61.978000000000002</c:v>
                </c:pt>
                <c:pt idx="9699">
                  <c:v>1.524</c:v>
                </c:pt>
                <c:pt idx="9700">
                  <c:v>0</c:v>
                </c:pt>
                <c:pt idx="9701">
                  <c:v>6.8579999999999997</c:v>
                </c:pt>
                <c:pt idx="9702">
                  <c:v>46.23</c:v>
                </c:pt>
                <c:pt idx="9703">
                  <c:v>8.6359999999999992</c:v>
                </c:pt>
                <c:pt idx="9704">
                  <c:v>55.372</c:v>
                </c:pt>
                <c:pt idx="9705">
                  <c:v>0.254</c:v>
                </c:pt>
                <c:pt idx="9706">
                  <c:v>0</c:v>
                </c:pt>
                <c:pt idx="9707">
                  <c:v>0.254</c:v>
                </c:pt>
                <c:pt idx="9708">
                  <c:v>3.556</c:v>
                </c:pt>
                <c:pt idx="9709">
                  <c:v>1.016</c:v>
                </c:pt>
                <c:pt idx="9710">
                  <c:v>0.254</c:v>
                </c:pt>
                <c:pt idx="9711">
                  <c:v>4.8259999999999996</c:v>
                </c:pt>
                <c:pt idx="9712">
                  <c:v>1.016</c:v>
                </c:pt>
                <c:pt idx="9713">
                  <c:v>0</c:v>
                </c:pt>
                <c:pt idx="9714">
                  <c:v>2.54</c:v>
                </c:pt>
                <c:pt idx="9715">
                  <c:v>1.27</c:v>
                </c:pt>
                <c:pt idx="9716">
                  <c:v>2.794</c:v>
                </c:pt>
                <c:pt idx="9717">
                  <c:v>0</c:v>
                </c:pt>
                <c:pt idx="9718">
                  <c:v>0</c:v>
                </c:pt>
                <c:pt idx="9719">
                  <c:v>0</c:v>
                </c:pt>
                <c:pt idx="9720">
                  <c:v>0</c:v>
                </c:pt>
                <c:pt idx="9721">
                  <c:v>1.27</c:v>
                </c:pt>
                <c:pt idx="9722">
                  <c:v>0</c:v>
                </c:pt>
                <c:pt idx="9723">
                  <c:v>0</c:v>
                </c:pt>
                <c:pt idx="9724">
                  <c:v>0</c:v>
                </c:pt>
                <c:pt idx="9725">
                  <c:v>0</c:v>
                </c:pt>
                <c:pt idx="9726">
                  <c:v>0</c:v>
                </c:pt>
                <c:pt idx="9727">
                  <c:v>0</c:v>
                </c:pt>
                <c:pt idx="9728">
                  <c:v>0</c:v>
                </c:pt>
                <c:pt idx="9729">
                  <c:v>0.254</c:v>
                </c:pt>
                <c:pt idx="9730">
                  <c:v>1.27</c:v>
                </c:pt>
                <c:pt idx="9731">
                  <c:v>0.254</c:v>
                </c:pt>
                <c:pt idx="9732">
                  <c:v>19.303999999999998</c:v>
                </c:pt>
                <c:pt idx="9733">
                  <c:v>7.8739999999999997</c:v>
                </c:pt>
                <c:pt idx="9734">
                  <c:v>9.3979999999999997</c:v>
                </c:pt>
                <c:pt idx="9735">
                  <c:v>4.8259999999999996</c:v>
                </c:pt>
                <c:pt idx="9736">
                  <c:v>0</c:v>
                </c:pt>
                <c:pt idx="9737">
                  <c:v>14.731999999999999</c:v>
                </c:pt>
                <c:pt idx="9738">
                  <c:v>18.288</c:v>
                </c:pt>
                <c:pt idx="9739">
                  <c:v>0</c:v>
                </c:pt>
                <c:pt idx="9740">
                  <c:v>0</c:v>
                </c:pt>
                <c:pt idx="9741">
                  <c:v>1.016</c:v>
                </c:pt>
                <c:pt idx="9742">
                  <c:v>2.54</c:v>
                </c:pt>
                <c:pt idx="9743">
                  <c:v>15.494</c:v>
                </c:pt>
                <c:pt idx="9744">
                  <c:v>6.6040000000000001</c:v>
                </c:pt>
                <c:pt idx="9745">
                  <c:v>1.524</c:v>
                </c:pt>
                <c:pt idx="9746">
                  <c:v>0.76200000000000001</c:v>
                </c:pt>
                <c:pt idx="9747">
                  <c:v>14.986000000000001</c:v>
                </c:pt>
              </c:numCache>
            </c:numRef>
          </c:yVal>
          <c:smooth val="0"/>
          <c:extLst>
            <c:ext xmlns:c16="http://schemas.microsoft.com/office/drawing/2014/chart" uri="{C3380CC4-5D6E-409C-BE32-E72D297353CC}">
              <c16:uniqueId val="{00000000-78D3-4A14-9A74-C0A57486BDE2}"/>
            </c:ext>
          </c:extLst>
        </c:ser>
        <c:dLbls>
          <c:showLegendKey val="0"/>
          <c:showVal val="0"/>
          <c:showCatName val="0"/>
          <c:showSerName val="0"/>
          <c:showPercent val="0"/>
          <c:showBubbleSize val="0"/>
        </c:dLbls>
        <c:axId val="660643160"/>
        <c:axId val="660643552"/>
      </c:scatterChart>
      <c:valAx>
        <c:axId val="660643160"/>
        <c:scaling>
          <c:orientation val="minMax"/>
          <c:max val="45292"/>
          <c:min val="35450"/>
        </c:scaling>
        <c:delete val="0"/>
        <c:axPos val="b"/>
        <c:numFmt formatCode="[$-409]mmm\-yy;@" sourceLinked="0"/>
        <c:majorTickMark val="out"/>
        <c:minorTickMark val="none"/>
        <c:tickLblPos val="nextTo"/>
        <c:txPr>
          <a:bodyPr/>
          <a:lstStyle/>
          <a:p>
            <a:pPr>
              <a:defRPr sz="1100"/>
            </a:pPr>
            <a:endParaRPr lang="en-US"/>
          </a:p>
        </c:txPr>
        <c:crossAx val="660643552"/>
        <c:crosses val="autoZero"/>
        <c:crossBetween val="midCat"/>
        <c:majorUnit val="365"/>
      </c:valAx>
      <c:valAx>
        <c:axId val="660643552"/>
        <c:scaling>
          <c:orientation val="minMax"/>
          <c:max val="250"/>
          <c:min val="0"/>
        </c:scaling>
        <c:delete val="0"/>
        <c:axPos val="l"/>
        <c:title>
          <c:tx>
            <c:rich>
              <a:bodyPr/>
              <a:lstStyle/>
              <a:p>
                <a:pPr>
                  <a:defRPr sz="1400"/>
                </a:pPr>
                <a:r>
                  <a:rPr lang="en-US" sz="1400"/>
                  <a:t>Rainfall (mm)</a:t>
                </a:r>
              </a:p>
            </c:rich>
          </c:tx>
          <c:overlay val="0"/>
        </c:title>
        <c:numFmt formatCode="0" sourceLinked="0"/>
        <c:majorTickMark val="out"/>
        <c:minorTickMark val="none"/>
        <c:tickLblPos val="nextTo"/>
        <c:txPr>
          <a:bodyPr/>
          <a:lstStyle/>
          <a:p>
            <a:pPr>
              <a:defRPr sz="1100"/>
            </a:pPr>
            <a:endParaRPr lang="en-US"/>
          </a:p>
        </c:txPr>
        <c:crossAx val="660643160"/>
        <c:crosses val="autoZero"/>
        <c:crossBetween val="midCat"/>
      </c:valAx>
    </c:plotArea>
    <c:plotVisOnly val="1"/>
    <c:dispBlanksAs val="gap"/>
    <c:showDLblsOverMax val="0"/>
  </c:chart>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Solar Radiation</a:t>
            </a:r>
          </a:p>
        </c:rich>
      </c:tx>
      <c:layout>
        <c:manualLayout>
          <c:xMode val="edge"/>
          <c:yMode val="edge"/>
          <c:x val="0.42078328400120152"/>
          <c:y val="2.8985507246376812E-2"/>
        </c:manualLayout>
      </c:layout>
      <c:overlay val="0"/>
    </c:title>
    <c:autoTitleDeleted val="0"/>
    <c:plotArea>
      <c:layout>
        <c:manualLayout>
          <c:layoutTarget val="inner"/>
          <c:xMode val="edge"/>
          <c:yMode val="edge"/>
          <c:x val="3.3299413977024836E-2"/>
          <c:y val="0.15132526912396821"/>
          <c:w val="0.94749964280611521"/>
          <c:h val="0.69531096656396207"/>
        </c:manualLayout>
      </c:layout>
      <c:scatterChart>
        <c:scatterStyle val="lineMarker"/>
        <c:varyColors val="0"/>
        <c:ser>
          <c:idx val="0"/>
          <c:order val="0"/>
          <c:tx>
            <c:v>Total Daily Solar Radiation</c:v>
          </c:tx>
          <c:spPr>
            <a:ln w="15875">
              <a:solidFill>
                <a:srgbClr val="0000FF"/>
              </a:solidFill>
            </a:ln>
          </c:spPr>
          <c:marker>
            <c:symbol val="none"/>
          </c:marker>
          <c:xVal>
            <c:numRef>
              <c:f>Daily_previous!$A$3:$A$10016</c:f>
              <c:numCache>
                <c:formatCode>d\-mmm\-yy</c:formatCode>
                <c:ptCount val="10014"/>
                <c:pt idx="0">
                  <c:v>35544</c:v>
                </c:pt>
                <c:pt idx="1">
                  <c:v>35545</c:v>
                </c:pt>
                <c:pt idx="2">
                  <c:v>35546</c:v>
                </c:pt>
                <c:pt idx="3">
                  <c:v>35547</c:v>
                </c:pt>
                <c:pt idx="4">
                  <c:v>35548</c:v>
                </c:pt>
                <c:pt idx="5">
                  <c:v>35549</c:v>
                </c:pt>
                <c:pt idx="6">
                  <c:v>35550</c:v>
                </c:pt>
                <c:pt idx="7">
                  <c:v>35551</c:v>
                </c:pt>
                <c:pt idx="8">
                  <c:v>35552</c:v>
                </c:pt>
                <c:pt idx="9">
                  <c:v>35553</c:v>
                </c:pt>
                <c:pt idx="10">
                  <c:v>35554</c:v>
                </c:pt>
                <c:pt idx="11">
                  <c:v>35555</c:v>
                </c:pt>
                <c:pt idx="12">
                  <c:v>35556</c:v>
                </c:pt>
                <c:pt idx="13">
                  <c:v>35557</c:v>
                </c:pt>
                <c:pt idx="14">
                  <c:v>35558</c:v>
                </c:pt>
                <c:pt idx="15">
                  <c:v>35559</c:v>
                </c:pt>
                <c:pt idx="16">
                  <c:v>35560</c:v>
                </c:pt>
                <c:pt idx="17">
                  <c:v>35561</c:v>
                </c:pt>
                <c:pt idx="18">
                  <c:v>35562</c:v>
                </c:pt>
                <c:pt idx="19">
                  <c:v>35563</c:v>
                </c:pt>
                <c:pt idx="20">
                  <c:v>35564</c:v>
                </c:pt>
                <c:pt idx="21">
                  <c:v>35565</c:v>
                </c:pt>
                <c:pt idx="22">
                  <c:v>35566</c:v>
                </c:pt>
                <c:pt idx="23">
                  <c:v>35567</c:v>
                </c:pt>
                <c:pt idx="24">
                  <c:v>35568</c:v>
                </c:pt>
                <c:pt idx="25">
                  <c:v>35569</c:v>
                </c:pt>
                <c:pt idx="26">
                  <c:v>35570</c:v>
                </c:pt>
                <c:pt idx="27">
                  <c:v>35571</c:v>
                </c:pt>
                <c:pt idx="28">
                  <c:v>35572</c:v>
                </c:pt>
                <c:pt idx="29">
                  <c:v>35573</c:v>
                </c:pt>
                <c:pt idx="30">
                  <c:v>35574</c:v>
                </c:pt>
                <c:pt idx="31">
                  <c:v>35575</c:v>
                </c:pt>
                <c:pt idx="32">
                  <c:v>35576</c:v>
                </c:pt>
                <c:pt idx="33">
                  <c:v>35577</c:v>
                </c:pt>
                <c:pt idx="34">
                  <c:v>35578</c:v>
                </c:pt>
                <c:pt idx="35">
                  <c:v>35579</c:v>
                </c:pt>
                <c:pt idx="36">
                  <c:v>35580</c:v>
                </c:pt>
                <c:pt idx="37">
                  <c:v>35581</c:v>
                </c:pt>
                <c:pt idx="38">
                  <c:v>35582</c:v>
                </c:pt>
                <c:pt idx="39">
                  <c:v>35583</c:v>
                </c:pt>
                <c:pt idx="40">
                  <c:v>35584</c:v>
                </c:pt>
                <c:pt idx="41">
                  <c:v>35585</c:v>
                </c:pt>
                <c:pt idx="42">
                  <c:v>35586</c:v>
                </c:pt>
                <c:pt idx="43">
                  <c:v>35587</c:v>
                </c:pt>
                <c:pt idx="44">
                  <c:v>35588</c:v>
                </c:pt>
                <c:pt idx="45">
                  <c:v>35589</c:v>
                </c:pt>
                <c:pt idx="46">
                  <c:v>35590</c:v>
                </c:pt>
                <c:pt idx="47">
                  <c:v>35591</c:v>
                </c:pt>
                <c:pt idx="48">
                  <c:v>35592</c:v>
                </c:pt>
                <c:pt idx="49">
                  <c:v>35593</c:v>
                </c:pt>
                <c:pt idx="50">
                  <c:v>35594</c:v>
                </c:pt>
                <c:pt idx="51">
                  <c:v>35595</c:v>
                </c:pt>
                <c:pt idx="52">
                  <c:v>35596</c:v>
                </c:pt>
                <c:pt idx="53">
                  <c:v>35597</c:v>
                </c:pt>
                <c:pt idx="54">
                  <c:v>35598</c:v>
                </c:pt>
                <c:pt idx="55">
                  <c:v>35599</c:v>
                </c:pt>
                <c:pt idx="56">
                  <c:v>35600</c:v>
                </c:pt>
                <c:pt idx="57">
                  <c:v>35601</c:v>
                </c:pt>
                <c:pt idx="58">
                  <c:v>35602</c:v>
                </c:pt>
                <c:pt idx="59">
                  <c:v>35603</c:v>
                </c:pt>
                <c:pt idx="60">
                  <c:v>35604</c:v>
                </c:pt>
                <c:pt idx="61">
                  <c:v>35605</c:v>
                </c:pt>
                <c:pt idx="62">
                  <c:v>35606</c:v>
                </c:pt>
                <c:pt idx="63">
                  <c:v>35607</c:v>
                </c:pt>
                <c:pt idx="64">
                  <c:v>35608</c:v>
                </c:pt>
                <c:pt idx="65">
                  <c:v>35609</c:v>
                </c:pt>
                <c:pt idx="66">
                  <c:v>35610</c:v>
                </c:pt>
                <c:pt idx="67">
                  <c:v>35611</c:v>
                </c:pt>
                <c:pt idx="68">
                  <c:v>35612</c:v>
                </c:pt>
                <c:pt idx="69">
                  <c:v>35613</c:v>
                </c:pt>
                <c:pt idx="70">
                  <c:v>35614</c:v>
                </c:pt>
                <c:pt idx="71">
                  <c:v>35615</c:v>
                </c:pt>
                <c:pt idx="72">
                  <c:v>35616</c:v>
                </c:pt>
                <c:pt idx="73">
                  <c:v>35617</c:v>
                </c:pt>
                <c:pt idx="74">
                  <c:v>35618</c:v>
                </c:pt>
                <c:pt idx="75">
                  <c:v>35619</c:v>
                </c:pt>
                <c:pt idx="76">
                  <c:v>35620</c:v>
                </c:pt>
                <c:pt idx="77">
                  <c:v>35621</c:v>
                </c:pt>
                <c:pt idx="78">
                  <c:v>35622</c:v>
                </c:pt>
                <c:pt idx="79">
                  <c:v>35623</c:v>
                </c:pt>
                <c:pt idx="80">
                  <c:v>35624</c:v>
                </c:pt>
                <c:pt idx="81">
                  <c:v>35625</c:v>
                </c:pt>
                <c:pt idx="82">
                  <c:v>35626</c:v>
                </c:pt>
                <c:pt idx="83">
                  <c:v>35627</c:v>
                </c:pt>
                <c:pt idx="84">
                  <c:v>35628</c:v>
                </c:pt>
                <c:pt idx="85">
                  <c:v>35629</c:v>
                </c:pt>
                <c:pt idx="86">
                  <c:v>35630</c:v>
                </c:pt>
                <c:pt idx="87">
                  <c:v>35631</c:v>
                </c:pt>
                <c:pt idx="88">
                  <c:v>35632</c:v>
                </c:pt>
                <c:pt idx="89">
                  <c:v>35633</c:v>
                </c:pt>
                <c:pt idx="90">
                  <c:v>35634</c:v>
                </c:pt>
                <c:pt idx="91">
                  <c:v>35635</c:v>
                </c:pt>
                <c:pt idx="92">
                  <c:v>35636</c:v>
                </c:pt>
                <c:pt idx="93">
                  <c:v>35637</c:v>
                </c:pt>
                <c:pt idx="94">
                  <c:v>35638</c:v>
                </c:pt>
                <c:pt idx="95">
                  <c:v>35639</c:v>
                </c:pt>
                <c:pt idx="96">
                  <c:v>35640</c:v>
                </c:pt>
                <c:pt idx="97">
                  <c:v>35641</c:v>
                </c:pt>
                <c:pt idx="98">
                  <c:v>35642</c:v>
                </c:pt>
                <c:pt idx="99">
                  <c:v>35643</c:v>
                </c:pt>
                <c:pt idx="100">
                  <c:v>35644</c:v>
                </c:pt>
                <c:pt idx="101">
                  <c:v>35645</c:v>
                </c:pt>
                <c:pt idx="102">
                  <c:v>35646</c:v>
                </c:pt>
                <c:pt idx="103">
                  <c:v>35647</c:v>
                </c:pt>
                <c:pt idx="104">
                  <c:v>35648</c:v>
                </c:pt>
                <c:pt idx="105">
                  <c:v>35649</c:v>
                </c:pt>
                <c:pt idx="106">
                  <c:v>35650</c:v>
                </c:pt>
                <c:pt idx="107">
                  <c:v>35651</c:v>
                </c:pt>
                <c:pt idx="108">
                  <c:v>35652</c:v>
                </c:pt>
                <c:pt idx="109">
                  <c:v>35653</c:v>
                </c:pt>
                <c:pt idx="110">
                  <c:v>35654</c:v>
                </c:pt>
                <c:pt idx="111">
                  <c:v>35655</c:v>
                </c:pt>
                <c:pt idx="112">
                  <c:v>35656</c:v>
                </c:pt>
                <c:pt idx="113">
                  <c:v>35657</c:v>
                </c:pt>
                <c:pt idx="114">
                  <c:v>35658</c:v>
                </c:pt>
                <c:pt idx="115">
                  <c:v>35659</c:v>
                </c:pt>
                <c:pt idx="116">
                  <c:v>35660</c:v>
                </c:pt>
                <c:pt idx="117">
                  <c:v>35661</c:v>
                </c:pt>
                <c:pt idx="118">
                  <c:v>35662</c:v>
                </c:pt>
                <c:pt idx="119">
                  <c:v>35663</c:v>
                </c:pt>
                <c:pt idx="120">
                  <c:v>35664</c:v>
                </c:pt>
                <c:pt idx="121">
                  <c:v>35665</c:v>
                </c:pt>
                <c:pt idx="122">
                  <c:v>35666</c:v>
                </c:pt>
                <c:pt idx="123">
                  <c:v>35667</c:v>
                </c:pt>
                <c:pt idx="124">
                  <c:v>35668</c:v>
                </c:pt>
                <c:pt idx="125">
                  <c:v>35669</c:v>
                </c:pt>
                <c:pt idx="126">
                  <c:v>35670</c:v>
                </c:pt>
                <c:pt idx="127">
                  <c:v>35671</c:v>
                </c:pt>
                <c:pt idx="128">
                  <c:v>35672</c:v>
                </c:pt>
                <c:pt idx="129">
                  <c:v>35673</c:v>
                </c:pt>
                <c:pt idx="130">
                  <c:v>35674</c:v>
                </c:pt>
                <c:pt idx="131">
                  <c:v>35675</c:v>
                </c:pt>
                <c:pt idx="132">
                  <c:v>35676</c:v>
                </c:pt>
                <c:pt idx="133">
                  <c:v>35677</c:v>
                </c:pt>
                <c:pt idx="134">
                  <c:v>35678</c:v>
                </c:pt>
                <c:pt idx="135">
                  <c:v>35679</c:v>
                </c:pt>
                <c:pt idx="136">
                  <c:v>35680</c:v>
                </c:pt>
                <c:pt idx="137">
                  <c:v>35681</c:v>
                </c:pt>
                <c:pt idx="138">
                  <c:v>35682</c:v>
                </c:pt>
                <c:pt idx="139">
                  <c:v>35683</c:v>
                </c:pt>
                <c:pt idx="140">
                  <c:v>35684</c:v>
                </c:pt>
                <c:pt idx="141">
                  <c:v>35685</c:v>
                </c:pt>
                <c:pt idx="142">
                  <c:v>35686</c:v>
                </c:pt>
                <c:pt idx="143">
                  <c:v>35687</c:v>
                </c:pt>
                <c:pt idx="144">
                  <c:v>35688</c:v>
                </c:pt>
                <c:pt idx="145">
                  <c:v>35689</c:v>
                </c:pt>
                <c:pt idx="146">
                  <c:v>35690</c:v>
                </c:pt>
                <c:pt idx="147">
                  <c:v>35691</c:v>
                </c:pt>
                <c:pt idx="148">
                  <c:v>35692</c:v>
                </c:pt>
                <c:pt idx="149">
                  <c:v>35693</c:v>
                </c:pt>
                <c:pt idx="150">
                  <c:v>35694</c:v>
                </c:pt>
                <c:pt idx="151">
                  <c:v>35695</c:v>
                </c:pt>
                <c:pt idx="152">
                  <c:v>35696</c:v>
                </c:pt>
                <c:pt idx="153">
                  <c:v>35697</c:v>
                </c:pt>
                <c:pt idx="154">
                  <c:v>35698</c:v>
                </c:pt>
                <c:pt idx="155">
                  <c:v>35699</c:v>
                </c:pt>
                <c:pt idx="156">
                  <c:v>35700</c:v>
                </c:pt>
                <c:pt idx="157">
                  <c:v>35701</c:v>
                </c:pt>
                <c:pt idx="158">
                  <c:v>35702</c:v>
                </c:pt>
                <c:pt idx="159">
                  <c:v>35703</c:v>
                </c:pt>
                <c:pt idx="160">
                  <c:v>35704</c:v>
                </c:pt>
                <c:pt idx="161">
                  <c:v>35705</c:v>
                </c:pt>
                <c:pt idx="162">
                  <c:v>35706</c:v>
                </c:pt>
                <c:pt idx="163">
                  <c:v>35707</c:v>
                </c:pt>
                <c:pt idx="164">
                  <c:v>35708</c:v>
                </c:pt>
                <c:pt idx="165">
                  <c:v>35709</c:v>
                </c:pt>
                <c:pt idx="166">
                  <c:v>35710</c:v>
                </c:pt>
                <c:pt idx="167">
                  <c:v>35711</c:v>
                </c:pt>
                <c:pt idx="168">
                  <c:v>35712</c:v>
                </c:pt>
                <c:pt idx="169">
                  <c:v>35713</c:v>
                </c:pt>
                <c:pt idx="170">
                  <c:v>35714</c:v>
                </c:pt>
                <c:pt idx="171">
                  <c:v>35715</c:v>
                </c:pt>
                <c:pt idx="172">
                  <c:v>35716</c:v>
                </c:pt>
                <c:pt idx="173">
                  <c:v>35717</c:v>
                </c:pt>
                <c:pt idx="174">
                  <c:v>35718</c:v>
                </c:pt>
                <c:pt idx="175">
                  <c:v>35719</c:v>
                </c:pt>
                <c:pt idx="176">
                  <c:v>35720</c:v>
                </c:pt>
                <c:pt idx="177">
                  <c:v>35721</c:v>
                </c:pt>
                <c:pt idx="178">
                  <c:v>35722</c:v>
                </c:pt>
                <c:pt idx="179">
                  <c:v>35723</c:v>
                </c:pt>
                <c:pt idx="180">
                  <c:v>35724</c:v>
                </c:pt>
                <c:pt idx="181">
                  <c:v>35725</c:v>
                </c:pt>
                <c:pt idx="182">
                  <c:v>35726</c:v>
                </c:pt>
                <c:pt idx="183">
                  <c:v>35727</c:v>
                </c:pt>
                <c:pt idx="184">
                  <c:v>35728</c:v>
                </c:pt>
                <c:pt idx="185">
                  <c:v>35729</c:v>
                </c:pt>
                <c:pt idx="186">
                  <c:v>35730</c:v>
                </c:pt>
                <c:pt idx="187">
                  <c:v>35731</c:v>
                </c:pt>
                <c:pt idx="188">
                  <c:v>35732</c:v>
                </c:pt>
                <c:pt idx="189">
                  <c:v>35733</c:v>
                </c:pt>
                <c:pt idx="190">
                  <c:v>35734</c:v>
                </c:pt>
                <c:pt idx="191">
                  <c:v>35735</c:v>
                </c:pt>
                <c:pt idx="192">
                  <c:v>35736</c:v>
                </c:pt>
                <c:pt idx="193">
                  <c:v>35737</c:v>
                </c:pt>
                <c:pt idx="194">
                  <c:v>35738</c:v>
                </c:pt>
                <c:pt idx="195">
                  <c:v>35739</c:v>
                </c:pt>
                <c:pt idx="196">
                  <c:v>35740</c:v>
                </c:pt>
                <c:pt idx="197">
                  <c:v>35741</c:v>
                </c:pt>
                <c:pt idx="198">
                  <c:v>35742</c:v>
                </c:pt>
                <c:pt idx="199">
                  <c:v>35743</c:v>
                </c:pt>
                <c:pt idx="200">
                  <c:v>35744</c:v>
                </c:pt>
                <c:pt idx="201">
                  <c:v>35745</c:v>
                </c:pt>
                <c:pt idx="202">
                  <c:v>35746</c:v>
                </c:pt>
                <c:pt idx="203">
                  <c:v>35747</c:v>
                </c:pt>
                <c:pt idx="204">
                  <c:v>35748</c:v>
                </c:pt>
                <c:pt idx="205">
                  <c:v>35749</c:v>
                </c:pt>
                <c:pt idx="206">
                  <c:v>35750</c:v>
                </c:pt>
                <c:pt idx="207">
                  <c:v>35751</c:v>
                </c:pt>
                <c:pt idx="208">
                  <c:v>35752</c:v>
                </c:pt>
                <c:pt idx="209">
                  <c:v>35753</c:v>
                </c:pt>
                <c:pt idx="210">
                  <c:v>35754</c:v>
                </c:pt>
                <c:pt idx="211">
                  <c:v>35755</c:v>
                </c:pt>
                <c:pt idx="212">
                  <c:v>35756</c:v>
                </c:pt>
                <c:pt idx="213">
                  <c:v>35757</c:v>
                </c:pt>
                <c:pt idx="214">
                  <c:v>35758</c:v>
                </c:pt>
                <c:pt idx="215">
                  <c:v>35759</c:v>
                </c:pt>
                <c:pt idx="216">
                  <c:v>35760</c:v>
                </c:pt>
                <c:pt idx="217">
                  <c:v>35761</c:v>
                </c:pt>
                <c:pt idx="218">
                  <c:v>35762</c:v>
                </c:pt>
                <c:pt idx="219">
                  <c:v>35763</c:v>
                </c:pt>
                <c:pt idx="220">
                  <c:v>35764</c:v>
                </c:pt>
                <c:pt idx="221">
                  <c:v>35765</c:v>
                </c:pt>
                <c:pt idx="222">
                  <c:v>35766</c:v>
                </c:pt>
                <c:pt idx="223">
                  <c:v>35767</c:v>
                </c:pt>
                <c:pt idx="224">
                  <c:v>35768</c:v>
                </c:pt>
                <c:pt idx="225">
                  <c:v>35769</c:v>
                </c:pt>
                <c:pt idx="226">
                  <c:v>35770</c:v>
                </c:pt>
                <c:pt idx="227">
                  <c:v>35771</c:v>
                </c:pt>
                <c:pt idx="228">
                  <c:v>35772</c:v>
                </c:pt>
                <c:pt idx="229">
                  <c:v>35773</c:v>
                </c:pt>
                <c:pt idx="230">
                  <c:v>35774</c:v>
                </c:pt>
                <c:pt idx="231">
                  <c:v>35775</c:v>
                </c:pt>
                <c:pt idx="232">
                  <c:v>35776</c:v>
                </c:pt>
                <c:pt idx="233">
                  <c:v>35777</c:v>
                </c:pt>
                <c:pt idx="234">
                  <c:v>35778</c:v>
                </c:pt>
                <c:pt idx="235">
                  <c:v>35779</c:v>
                </c:pt>
                <c:pt idx="236">
                  <c:v>35780</c:v>
                </c:pt>
                <c:pt idx="237">
                  <c:v>35781</c:v>
                </c:pt>
                <c:pt idx="238">
                  <c:v>35782</c:v>
                </c:pt>
                <c:pt idx="239">
                  <c:v>35783</c:v>
                </c:pt>
                <c:pt idx="240">
                  <c:v>35784</c:v>
                </c:pt>
                <c:pt idx="241">
                  <c:v>35785</c:v>
                </c:pt>
                <c:pt idx="242">
                  <c:v>35786</c:v>
                </c:pt>
                <c:pt idx="243">
                  <c:v>35787</c:v>
                </c:pt>
                <c:pt idx="244">
                  <c:v>35788</c:v>
                </c:pt>
                <c:pt idx="245">
                  <c:v>35789</c:v>
                </c:pt>
                <c:pt idx="246">
                  <c:v>35790</c:v>
                </c:pt>
                <c:pt idx="247">
                  <c:v>35791</c:v>
                </c:pt>
                <c:pt idx="248">
                  <c:v>35792</c:v>
                </c:pt>
                <c:pt idx="249">
                  <c:v>35793</c:v>
                </c:pt>
                <c:pt idx="250">
                  <c:v>35794</c:v>
                </c:pt>
                <c:pt idx="251">
                  <c:v>35795</c:v>
                </c:pt>
                <c:pt idx="252">
                  <c:v>35796</c:v>
                </c:pt>
                <c:pt idx="253">
                  <c:v>35797</c:v>
                </c:pt>
                <c:pt idx="254">
                  <c:v>35798</c:v>
                </c:pt>
                <c:pt idx="255">
                  <c:v>35799</c:v>
                </c:pt>
                <c:pt idx="256">
                  <c:v>35800</c:v>
                </c:pt>
                <c:pt idx="257">
                  <c:v>35801</c:v>
                </c:pt>
                <c:pt idx="258">
                  <c:v>35802</c:v>
                </c:pt>
                <c:pt idx="259">
                  <c:v>35803</c:v>
                </c:pt>
                <c:pt idx="260">
                  <c:v>35804</c:v>
                </c:pt>
                <c:pt idx="261">
                  <c:v>35805</c:v>
                </c:pt>
                <c:pt idx="262">
                  <c:v>35806</c:v>
                </c:pt>
                <c:pt idx="263">
                  <c:v>35807</c:v>
                </c:pt>
                <c:pt idx="264">
                  <c:v>35808</c:v>
                </c:pt>
                <c:pt idx="265">
                  <c:v>35809</c:v>
                </c:pt>
                <c:pt idx="266">
                  <c:v>35810</c:v>
                </c:pt>
                <c:pt idx="267">
                  <c:v>35811</c:v>
                </c:pt>
                <c:pt idx="268">
                  <c:v>35812</c:v>
                </c:pt>
                <c:pt idx="269">
                  <c:v>35813</c:v>
                </c:pt>
                <c:pt idx="270">
                  <c:v>35814</c:v>
                </c:pt>
                <c:pt idx="271">
                  <c:v>35815</c:v>
                </c:pt>
                <c:pt idx="272">
                  <c:v>35816</c:v>
                </c:pt>
                <c:pt idx="273">
                  <c:v>35817</c:v>
                </c:pt>
                <c:pt idx="274">
                  <c:v>35818</c:v>
                </c:pt>
                <c:pt idx="275">
                  <c:v>35819</c:v>
                </c:pt>
                <c:pt idx="276">
                  <c:v>35820</c:v>
                </c:pt>
                <c:pt idx="277">
                  <c:v>35821</c:v>
                </c:pt>
                <c:pt idx="278">
                  <c:v>35822</c:v>
                </c:pt>
                <c:pt idx="279">
                  <c:v>35823</c:v>
                </c:pt>
                <c:pt idx="280">
                  <c:v>35824</c:v>
                </c:pt>
                <c:pt idx="281">
                  <c:v>35825</c:v>
                </c:pt>
                <c:pt idx="282">
                  <c:v>35826</c:v>
                </c:pt>
                <c:pt idx="283">
                  <c:v>35827</c:v>
                </c:pt>
                <c:pt idx="284">
                  <c:v>35828</c:v>
                </c:pt>
                <c:pt idx="285">
                  <c:v>35829</c:v>
                </c:pt>
                <c:pt idx="286">
                  <c:v>35830</c:v>
                </c:pt>
                <c:pt idx="287">
                  <c:v>35831</c:v>
                </c:pt>
                <c:pt idx="288">
                  <c:v>35832</c:v>
                </c:pt>
                <c:pt idx="289">
                  <c:v>35833</c:v>
                </c:pt>
                <c:pt idx="290">
                  <c:v>35834</c:v>
                </c:pt>
                <c:pt idx="291">
                  <c:v>35835</c:v>
                </c:pt>
                <c:pt idx="292">
                  <c:v>35836</c:v>
                </c:pt>
                <c:pt idx="293">
                  <c:v>35837</c:v>
                </c:pt>
                <c:pt idx="294">
                  <c:v>35838</c:v>
                </c:pt>
                <c:pt idx="295">
                  <c:v>35839</c:v>
                </c:pt>
                <c:pt idx="296">
                  <c:v>35840</c:v>
                </c:pt>
                <c:pt idx="297">
                  <c:v>35841</c:v>
                </c:pt>
                <c:pt idx="298">
                  <c:v>35842</c:v>
                </c:pt>
                <c:pt idx="299">
                  <c:v>35843</c:v>
                </c:pt>
                <c:pt idx="300">
                  <c:v>35844</c:v>
                </c:pt>
                <c:pt idx="301">
                  <c:v>35845</c:v>
                </c:pt>
                <c:pt idx="302">
                  <c:v>35846</c:v>
                </c:pt>
                <c:pt idx="303">
                  <c:v>35847</c:v>
                </c:pt>
                <c:pt idx="304">
                  <c:v>35848</c:v>
                </c:pt>
                <c:pt idx="305">
                  <c:v>35849</c:v>
                </c:pt>
                <c:pt idx="306">
                  <c:v>35850</c:v>
                </c:pt>
                <c:pt idx="307">
                  <c:v>35851</c:v>
                </c:pt>
                <c:pt idx="308">
                  <c:v>35852</c:v>
                </c:pt>
                <c:pt idx="309">
                  <c:v>35853</c:v>
                </c:pt>
                <c:pt idx="310">
                  <c:v>35854</c:v>
                </c:pt>
                <c:pt idx="311">
                  <c:v>35855</c:v>
                </c:pt>
                <c:pt idx="312">
                  <c:v>35856</c:v>
                </c:pt>
                <c:pt idx="313">
                  <c:v>35857</c:v>
                </c:pt>
                <c:pt idx="314">
                  <c:v>35858</c:v>
                </c:pt>
                <c:pt idx="315">
                  <c:v>35859</c:v>
                </c:pt>
                <c:pt idx="316">
                  <c:v>35860</c:v>
                </c:pt>
                <c:pt idx="317">
                  <c:v>35861</c:v>
                </c:pt>
                <c:pt idx="318">
                  <c:v>35862</c:v>
                </c:pt>
                <c:pt idx="319">
                  <c:v>35863</c:v>
                </c:pt>
                <c:pt idx="320">
                  <c:v>35864</c:v>
                </c:pt>
                <c:pt idx="321">
                  <c:v>35865</c:v>
                </c:pt>
                <c:pt idx="322">
                  <c:v>35866</c:v>
                </c:pt>
                <c:pt idx="323">
                  <c:v>35867</c:v>
                </c:pt>
                <c:pt idx="324">
                  <c:v>35868</c:v>
                </c:pt>
                <c:pt idx="325">
                  <c:v>35869</c:v>
                </c:pt>
                <c:pt idx="326">
                  <c:v>35870</c:v>
                </c:pt>
                <c:pt idx="327">
                  <c:v>35871</c:v>
                </c:pt>
                <c:pt idx="328">
                  <c:v>35872</c:v>
                </c:pt>
                <c:pt idx="329">
                  <c:v>35873</c:v>
                </c:pt>
                <c:pt idx="330">
                  <c:v>35874</c:v>
                </c:pt>
                <c:pt idx="331">
                  <c:v>35875</c:v>
                </c:pt>
                <c:pt idx="332">
                  <c:v>35876</c:v>
                </c:pt>
                <c:pt idx="333">
                  <c:v>35877</c:v>
                </c:pt>
                <c:pt idx="334">
                  <c:v>35878</c:v>
                </c:pt>
                <c:pt idx="335">
                  <c:v>35879</c:v>
                </c:pt>
                <c:pt idx="336">
                  <c:v>35880</c:v>
                </c:pt>
                <c:pt idx="337">
                  <c:v>35881</c:v>
                </c:pt>
                <c:pt idx="338">
                  <c:v>35882</c:v>
                </c:pt>
                <c:pt idx="339">
                  <c:v>35883</c:v>
                </c:pt>
                <c:pt idx="340">
                  <c:v>35884</c:v>
                </c:pt>
                <c:pt idx="341">
                  <c:v>35885</c:v>
                </c:pt>
                <c:pt idx="342">
                  <c:v>35886</c:v>
                </c:pt>
                <c:pt idx="343">
                  <c:v>35887</c:v>
                </c:pt>
                <c:pt idx="344">
                  <c:v>35888</c:v>
                </c:pt>
                <c:pt idx="345">
                  <c:v>35889</c:v>
                </c:pt>
                <c:pt idx="346">
                  <c:v>35890</c:v>
                </c:pt>
                <c:pt idx="347">
                  <c:v>35891</c:v>
                </c:pt>
                <c:pt idx="348">
                  <c:v>35892</c:v>
                </c:pt>
                <c:pt idx="349">
                  <c:v>35893</c:v>
                </c:pt>
                <c:pt idx="350">
                  <c:v>35894</c:v>
                </c:pt>
                <c:pt idx="351">
                  <c:v>35895</c:v>
                </c:pt>
                <c:pt idx="352">
                  <c:v>35896</c:v>
                </c:pt>
                <c:pt idx="353">
                  <c:v>35897</c:v>
                </c:pt>
                <c:pt idx="354">
                  <c:v>35898</c:v>
                </c:pt>
                <c:pt idx="355">
                  <c:v>35899</c:v>
                </c:pt>
                <c:pt idx="356">
                  <c:v>35900</c:v>
                </c:pt>
                <c:pt idx="357">
                  <c:v>35901</c:v>
                </c:pt>
                <c:pt idx="358">
                  <c:v>35902</c:v>
                </c:pt>
                <c:pt idx="359">
                  <c:v>35903</c:v>
                </c:pt>
                <c:pt idx="360">
                  <c:v>35904</c:v>
                </c:pt>
                <c:pt idx="361">
                  <c:v>35905</c:v>
                </c:pt>
                <c:pt idx="362">
                  <c:v>35906</c:v>
                </c:pt>
                <c:pt idx="363">
                  <c:v>35907</c:v>
                </c:pt>
                <c:pt idx="364">
                  <c:v>35908</c:v>
                </c:pt>
                <c:pt idx="365">
                  <c:v>35909</c:v>
                </c:pt>
                <c:pt idx="366">
                  <c:v>35910</c:v>
                </c:pt>
                <c:pt idx="367">
                  <c:v>35911</c:v>
                </c:pt>
                <c:pt idx="368">
                  <c:v>35912</c:v>
                </c:pt>
                <c:pt idx="369">
                  <c:v>35913</c:v>
                </c:pt>
                <c:pt idx="370">
                  <c:v>35914</c:v>
                </c:pt>
                <c:pt idx="371">
                  <c:v>35915</c:v>
                </c:pt>
                <c:pt idx="372">
                  <c:v>35916</c:v>
                </c:pt>
                <c:pt idx="373">
                  <c:v>35917</c:v>
                </c:pt>
                <c:pt idx="374">
                  <c:v>35918</c:v>
                </c:pt>
                <c:pt idx="375">
                  <c:v>35919</c:v>
                </c:pt>
                <c:pt idx="376">
                  <c:v>35920</c:v>
                </c:pt>
                <c:pt idx="377">
                  <c:v>35921</c:v>
                </c:pt>
                <c:pt idx="378">
                  <c:v>35922</c:v>
                </c:pt>
                <c:pt idx="379">
                  <c:v>35923</c:v>
                </c:pt>
                <c:pt idx="380">
                  <c:v>35924</c:v>
                </c:pt>
                <c:pt idx="381">
                  <c:v>35925</c:v>
                </c:pt>
                <c:pt idx="382">
                  <c:v>35926</c:v>
                </c:pt>
                <c:pt idx="383">
                  <c:v>35927</c:v>
                </c:pt>
                <c:pt idx="384">
                  <c:v>35928</c:v>
                </c:pt>
                <c:pt idx="385">
                  <c:v>35929</c:v>
                </c:pt>
                <c:pt idx="386">
                  <c:v>35930</c:v>
                </c:pt>
                <c:pt idx="387">
                  <c:v>35931</c:v>
                </c:pt>
                <c:pt idx="388">
                  <c:v>35932</c:v>
                </c:pt>
                <c:pt idx="389">
                  <c:v>35933</c:v>
                </c:pt>
                <c:pt idx="390">
                  <c:v>35934</c:v>
                </c:pt>
                <c:pt idx="391">
                  <c:v>35935</c:v>
                </c:pt>
                <c:pt idx="392">
                  <c:v>35936</c:v>
                </c:pt>
                <c:pt idx="393">
                  <c:v>35937</c:v>
                </c:pt>
                <c:pt idx="394">
                  <c:v>35938</c:v>
                </c:pt>
                <c:pt idx="395">
                  <c:v>35939</c:v>
                </c:pt>
                <c:pt idx="396">
                  <c:v>35940</c:v>
                </c:pt>
                <c:pt idx="397">
                  <c:v>35941</c:v>
                </c:pt>
                <c:pt idx="398">
                  <c:v>35942</c:v>
                </c:pt>
                <c:pt idx="399">
                  <c:v>35943</c:v>
                </c:pt>
                <c:pt idx="400">
                  <c:v>35944</c:v>
                </c:pt>
                <c:pt idx="401">
                  <c:v>35945</c:v>
                </c:pt>
                <c:pt idx="402">
                  <c:v>35946</c:v>
                </c:pt>
                <c:pt idx="403">
                  <c:v>35947</c:v>
                </c:pt>
                <c:pt idx="404">
                  <c:v>35948</c:v>
                </c:pt>
                <c:pt idx="405">
                  <c:v>35949</c:v>
                </c:pt>
                <c:pt idx="406">
                  <c:v>35950</c:v>
                </c:pt>
                <c:pt idx="407">
                  <c:v>35951</c:v>
                </c:pt>
                <c:pt idx="408">
                  <c:v>35952</c:v>
                </c:pt>
                <c:pt idx="409">
                  <c:v>35953</c:v>
                </c:pt>
                <c:pt idx="410">
                  <c:v>35954</c:v>
                </c:pt>
                <c:pt idx="411">
                  <c:v>35955</c:v>
                </c:pt>
                <c:pt idx="412">
                  <c:v>35956</c:v>
                </c:pt>
                <c:pt idx="413">
                  <c:v>35957</c:v>
                </c:pt>
                <c:pt idx="414">
                  <c:v>35958</c:v>
                </c:pt>
                <c:pt idx="415">
                  <c:v>35959</c:v>
                </c:pt>
                <c:pt idx="416">
                  <c:v>35960</c:v>
                </c:pt>
                <c:pt idx="417">
                  <c:v>35961</c:v>
                </c:pt>
                <c:pt idx="418">
                  <c:v>35962</c:v>
                </c:pt>
                <c:pt idx="419">
                  <c:v>35963</c:v>
                </c:pt>
                <c:pt idx="420">
                  <c:v>35964</c:v>
                </c:pt>
                <c:pt idx="421">
                  <c:v>35965</c:v>
                </c:pt>
                <c:pt idx="422">
                  <c:v>35966</c:v>
                </c:pt>
                <c:pt idx="423">
                  <c:v>35967</c:v>
                </c:pt>
                <c:pt idx="424">
                  <c:v>35968</c:v>
                </c:pt>
                <c:pt idx="425">
                  <c:v>35969</c:v>
                </c:pt>
                <c:pt idx="426">
                  <c:v>35970</c:v>
                </c:pt>
                <c:pt idx="427">
                  <c:v>35971</c:v>
                </c:pt>
                <c:pt idx="428">
                  <c:v>35972</c:v>
                </c:pt>
                <c:pt idx="429">
                  <c:v>35973</c:v>
                </c:pt>
                <c:pt idx="430">
                  <c:v>35974</c:v>
                </c:pt>
                <c:pt idx="431">
                  <c:v>35975</c:v>
                </c:pt>
                <c:pt idx="432">
                  <c:v>35976</c:v>
                </c:pt>
                <c:pt idx="433">
                  <c:v>35977</c:v>
                </c:pt>
                <c:pt idx="434">
                  <c:v>35978</c:v>
                </c:pt>
                <c:pt idx="435">
                  <c:v>35979</c:v>
                </c:pt>
                <c:pt idx="436">
                  <c:v>35980</c:v>
                </c:pt>
                <c:pt idx="437">
                  <c:v>35981</c:v>
                </c:pt>
                <c:pt idx="438">
                  <c:v>35982</c:v>
                </c:pt>
                <c:pt idx="439">
                  <c:v>35983</c:v>
                </c:pt>
                <c:pt idx="440">
                  <c:v>35984</c:v>
                </c:pt>
                <c:pt idx="441">
                  <c:v>35985</c:v>
                </c:pt>
                <c:pt idx="442">
                  <c:v>35986</c:v>
                </c:pt>
                <c:pt idx="443">
                  <c:v>35987</c:v>
                </c:pt>
                <c:pt idx="444">
                  <c:v>35988</c:v>
                </c:pt>
                <c:pt idx="445">
                  <c:v>35989</c:v>
                </c:pt>
                <c:pt idx="446">
                  <c:v>35990</c:v>
                </c:pt>
                <c:pt idx="447">
                  <c:v>35991</c:v>
                </c:pt>
                <c:pt idx="448">
                  <c:v>35992</c:v>
                </c:pt>
                <c:pt idx="449">
                  <c:v>35993</c:v>
                </c:pt>
                <c:pt idx="450">
                  <c:v>35994</c:v>
                </c:pt>
                <c:pt idx="451">
                  <c:v>35995</c:v>
                </c:pt>
                <c:pt idx="452">
                  <c:v>35996</c:v>
                </c:pt>
                <c:pt idx="453">
                  <c:v>35997</c:v>
                </c:pt>
                <c:pt idx="454">
                  <c:v>35998</c:v>
                </c:pt>
                <c:pt idx="455">
                  <c:v>35999</c:v>
                </c:pt>
                <c:pt idx="456">
                  <c:v>36000</c:v>
                </c:pt>
                <c:pt idx="457">
                  <c:v>36001</c:v>
                </c:pt>
                <c:pt idx="458">
                  <c:v>36002</c:v>
                </c:pt>
                <c:pt idx="459">
                  <c:v>36003</c:v>
                </c:pt>
                <c:pt idx="460">
                  <c:v>36004</c:v>
                </c:pt>
                <c:pt idx="461">
                  <c:v>36005</c:v>
                </c:pt>
                <c:pt idx="462">
                  <c:v>36006</c:v>
                </c:pt>
                <c:pt idx="463">
                  <c:v>36007</c:v>
                </c:pt>
                <c:pt idx="464">
                  <c:v>36008</c:v>
                </c:pt>
                <c:pt idx="465">
                  <c:v>36009</c:v>
                </c:pt>
                <c:pt idx="466">
                  <c:v>36010</c:v>
                </c:pt>
                <c:pt idx="467">
                  <c:v>36011</c:v>
                </c:pt>
                <c:pt idx="468">
                  <c:v>36012</c:v>
                </c:pt>
                <c:pt idx="469">
                  <c:v>36013</c:v>
                </c:pt>
                <c:pt idx="470">
                  <c:v>36014</c:v>
                </c:pt>
                <c:pt idx="471">
                  <c:v>36015</c:v>
                </c:pt>
                <c:pt idx="472">
                  <c:v>36016</c:v>
                </c:pt>
                <c:pt idx="473">
                  <c:v>36017</c:v>
                </c:pt>
                <c:pt idx="474">
                  <c:v>36018</c:v>
                </c:pt>
                <c:pt idx="475">
                  <c:v>36019</c:v>
                </c:pt>
                <c:pt idx="476">
                  <c:v>36020</c:v>
                </c:pt>
                <c:pt idx="477">
                  <c:v>36021</c:v>
                </c:pt>
                <c:pt idx="478">
                  <c:v>36022</c:v>
                </c:pt>
                <c:pt idx="479">
                  <c:v>36023</c:v>
                </c:pt>
                <c:pt idx="480">
                  <c:v>36024</c:v>
                </c:pt>
                <c:pt idx="481">
                  <c:v>36025</c:v>
                </c:pt>
                <c:pt idx="482">
                  <c:v>36026</c:v>
                </c:pt>
                <c:pt idx="483">
                  <c:v>36027</c:v>
                </c:pt>
                <c:pt idx="484">
                  <c:v>36028</c:v>
                </c:pt>
                <c:pt idx="485">
                  <c:v>36029</c:v>
                </c:pt>
                <c:pt idx="486">
                  <c:v>36030</c:v>
                </c:pt>
                <c:pt idx="487">
                  <c:v>36031</c:v>
                </c:pt>
                <c:pt idx="488">
                  <c:v>36032</c:v>
                </c:pt>
                <c:pt idx="489">
                  <c:v>36033</c:v>
                </c:pt>
                <c:pt idx="490">
                  <c:v>36034</c:v>
                </c:pt>
                <c:pt idx="491">
                  <c:v>36035</c:v>
                </c:pt>
                <c:pt idx="492">
                  <c:v>36036</c:v>
                </c:pt>
                <c:pt idx="493">
                  <c:v>36037</c:v>
                </c:pt>
                <c:pt idx="494">
                  <c:v>36038</c:v>
                </c:pt>
                <c:pt idx="495">
                  <c:v>36039</c:v>
                </c:pt>
                <c:pt idx="496">
                  <c:v>36040</c:v>
                </c:pt>
                <c:pt idx="497">
                  <c:v>36041</c:v>
                </c:pt>
                <c:pt idx="498">
                  <c:v>36042</c:v>
                </c:pt>
                <c:pt idx="499">
                  <c:v>36043</c:v>
                </c:pt>
                <c:pt idx="500">
                  <c:v>36044</c:v>
                </c:pt>
                <c:pt idx="501">
                  <c:v>36045</c:v>
                </c:pt>
                <c:pt idx="502">
                  <c:v>36046</c:v>
                </c:pt>
                <c:pt idx="503">
                  <c:v>36047</c:v>
                </c:pt>
                <c:pt idx="504">
                  <c:v>36048</c:v>
                </c:pt>
                <c:pt idx="505">
                  <c:v>36049</c:v>
                </c:pt>
                <c:pt idx="506">
                  <c:v>36050</c:v>
                </c:pt>
                <c:pt idx="507">
                  <c:v>36051</c:v>
                </c:pt>
                <c:pt idx="508">
                  <c:v>36052</c:v>
                </c:pt>
                <c:pt idx="509">
                  <c:v>36053</c:v>
                </c:pt>
                <c:pt idx="510">
                  <c:v>36054</c:v>
                </c:pt>
                <c:pt idx="511">
                  <c:v>36055</c:v>
                </c:pt>
                <c:pt idx="512">
                  <c:v>36056</c:v>
                </c:pt>
                <c:pt idx="513">
                  <c:v>36057</c:v>
                </c:pt>
                <c:pt idx="514">
                  <c:v>36058</c:v>
                </c:pt>
                <c:pt idx="515">
                  <c:v>36059</c:v>
                </c:pt>
                <c:pt idx="516">
                  <c:v>36060</c:v>
                </c:pt>
                <c:pt idx="517">
                  <c:v>36061</c:v>
                </c:pt>
                <c:pt idx="518">
                  <c:v>36062</c:v>
                </c:pt>
                <c:pt idx="519">
                  <c:v>36063</c:v>
                </c:pt>
                <c:pt idx="520">
                  <c:v>36064</c:v>
                </c:pt>
                <c:pt idx="521">
                  <c:v>36065</c:v>
                </c:pt>
                <c:pt idx="522">
                  <c:v>36066</c:v>
                </c:pt>
                <c:pt idx="523">
                  <c:v>36067</c:v>
                </c:pt>
                <c:pt idx="524">
                  <c:v>36068</c:v>
                </c:pt>
                <c:pt idx="525">
                  <c:v>36069</c:v>
                </c:pt>
                <c:pt idx="526">
                  <c:v>36070</c:v>
                </c:pt>
                <c:pt idx="527">
                  <c:v>36071</c:v>
                </c:pt>
                <c:pt idx="528">
                  <c:v>36072</c:v>
                </c:pt>
                <c:pt idx="529">
                  <c:v>36073</c:v>
                </c:pt>
                <c:pt idx="530">
                  <c:v>36074</c:v>
                </c:pt>
                <c:pt idx="531">
                  <c:v>36075</c:v>
                </c:pt>
                <c:pt idx="532">
                  <c:v>36076</c:v>
                </c:pt>
                <c:pt idx="533">
                  <c:v>36077</c:v>
                </c:pt>
                <c:pt idx="534">
                  <c:v>36078</c:v>
                </c:pt>
                <c:pt idx="535">
                  <c:v>36079</c:v>
                </c:pt>
                <c:pt idx="536">
                  <c:v>36080</c:v>
                </c:pt>
                <c:pt idx="537">
                  <c:v>36081</c:v>
                </c:pt>
                <c:pt idx="538">
                  <c:v>36082</c:v>
                </c:pt>
                <c:pt idx="539">
                  <c:v>36083</c:v>
                </c:pt>
                <c:pt idx="540">
                  <c:v>36084</c:v>
                </c:pt>
                <c:pt idx="541">
                  <c:v>36085</c:v>
                </c:pt>
                <c:pt idx="542">
                  <c:v>36086</c:v>
                </c:pt>
                <c:pt idx="543">
                  <c:v>36087</c:v>
                </c:pt>
                <c:pt idx="544">
                  <c:v>36088</c:v>
                </c:pt>
                <c:pt idx="545">
                  <c:v>36089</c:v>
                </c:pt>
                <c:pt idx="546">
                  <c:v>36090</c:v>
                </c:pt>
                <c:pt idx="547">
                  <c:v>36091</c:v>
                </c:pt>
                <c:pt idx="548">
                  <c:v>36092</c:v>
                </c:pt>
                <c:pt idx="549">
                  <c:v>36093</c:v>
                </c:pt>
                <c:pt idx="550">
                  <c:v>36094</c:v>
                </c:pt>
                <c:pt idx="551">
                  <c:v>36095</c:v>
                </c:pt>
                <c:pt idx="552">
                  <c:v>36096</c:v>
                </c:pt>
                <c:pt idx="553">
                  <c:v>36097</c:v>
                </c:pt>
                <c:pt idx="554">
                  <c:v>36098</c:v>
                </c:pt>
                <c:pt idx="555">
                  <c:v>36099</c:v>
                </c:pt>
                <c:pt idx="556">
                  <c:v>36100</c:v>
                </c:pt>
                <c:pt idx="557">
                  <c:v>36101</c:v>
                </c:pt>
                <c:pt idx="558">
                  <c:v>36102</c:v>
                </c:pt>
                <c:pt idx="559">
                  <c:v>36103</c:v>
                </c:pt>
                <c:pt idx="560">
                  <c:v>36104</c:v>
                </c:pt>
                <c:pt idx="561">
                  <c:v>36105</c:v>
                </c:pt>
                <c:pt idx="562">
                  <c:v>36106</c:v>
                </c:pt>
                <c:pt idx="563">
                  <c:v>36107</c:v>
                </c:pt>
                <c:pt idx="564">
                  <c:v>36108</c:v>
                </c:pt>
                <c:pt idx="565">
                  <c:v>36109</c:v>
                </c:pt>
                <c:pt idx="566">
                  <c:v>36110</c:v>
                </c:pt>
                <c:pt idx="567">
                  <c:v>36111</c:v>
                </c:pt>
                <c:pt idx="568">
                  <c:v>36112</c:v>
                </c:pt>
                <c:pt idx="569">
                  <c:v>36113</c:v>
                </c:pt>
                <c:pt idx="570">
                  <c:v>36114</c:v>
                </c:pt>
                <c:pt idx="571">
                  <c:v>36115</c:v>
                </c:pt>
                <c:pt idx="572">
                  <c:v>36116</c:v>
                </c:pt>
                <c:pt idx="573">
                  <c:v>36117</c:v>
                </c:pt>
                <c:pt idx="574">
                  <c:v>36118</c:v>
                </c:pt>
                <c:pt idx="575">
                  <c:v>36119</c:v>
                </c:pt>
                <c:pt idx="576">
                  <c:v>36120</c:v>
                </c:pt>
                <c:pt idx="577">
                  <c:v>36121</c:v>
                </c:pt>
                <c:pt idx="578">
                  <c:v>36122</c:v>
                </c:pt>
                <c:pt idx="579">
                  <c:v>36123</c:v>
                </c:pt>
                <c:pt idx="580">
                  <c:v>36124</c:v>
                </c:pt>
                <c:pt idx="581">
                  <c:v>36125</c:v>
                </c:pt>
                <c:pt idx="582">
                  <c:v>36126</c:v>
                </c:pt>
                <c:pt idx="583">
                  <c:v>36127</c:v>
                </c:pt>
                <c:pt idx="584">
                  <c:v>36128</c:v>
                </c:pt>
                <c:pt idx="585">
                  <c:v>36129</c:v>
                </c:pt>
                <c:pt idx="586">
                  <c:v>36130</c:v>
                </c:pt>
                <c:pt idx="587">
                  <c:v>36131</c:v>
                </c:pt>
                <c:pt idx="588">
                  <c:v>36132</c:v>
                </c:pt>
                <c:pt idx="589">
                  <c:v>36133</c:v>
                </c:pt>
                <c:pt idx="590">
                  <c:v>36134</c:v>
                </c:pt>
                <c:pt idx="591">
                  <c:v>36135</c:v>
                </c:pt>
                <c:pt idx="592">
                  <c:v>36136</c:v>
                </c:pt>
                <c:pt idx="593">
                  <c:v>36137</c:v>
                </c:pt>
                <c:pt idx="594">
                  <c:v>36138</c:v>
                </c:pt>
                <c:pt idx="595">
                  <c:v>36139</c:v>
                </c:pt>
                <c:pt idx="596">
                  <c:v>36140</c:v>
                </c:pt>
                <c:pt idx="597">
                  <c:v>36141</c:v>
                </c:pt>
                <c:pt idx="598">
                  <c:v>36142</c:v>
                </c:pt>
                <c:pt idx="599">
                  <c:v>36143</c:v>
                </c:pt>
                <c:pt idx="600">
                  <c:v>36144</c:v>
                </c:pt>
                <c:pt idx="601">
                  <c:v>36145</c:v>
                </c:pt>
                <c:pt idx="602">
                  <c:v>36146</c:v>
                </c:pt>
                <c:pt idx="603">
                  <c:v>36147</c:v>
                </c:pt>
                <c:pt idx="604">
                  <c:v>36148</c:v>
                </c:pt>
                <c:pt idx="605">
                  <c:v>36149</c:v>
                </c:pt>
                <c:pt idx="606">
                  <c:v>36150</c:v>
                </c:pt>
                <c:pt idx="607">
                  <c:v>36151</c:v>
                </c:pt>
                <c:pt idx="608">
                  <c:v>36152</c:v>
                </c:pt>
                <c:pt idx="609">
                  <c:v>36153</c:v>
                </c:pt>
                <c:pt idx="610">
                  <c:v>36154</c:v>
                </c:pt>
                <c:pt idx="611">
                  <c:v>36155</c:v>
                </c:pt>
                <c:pt idx="612">
                  <c:v>36156</c:v>
                </c:pt>
                <c:pt idx="613">
                  <c:v>36157</c:v>
                </c:pt>
                <c:pt idx="614">
                  <c:v>36158</c:v>
                </c:pt>
                <c:pt idx="615">
                  <c:v>36159</c:v>
                </c:pt>
                <c:pt idx="616">
                  <c:v>36160</c:v>
                </c:pt>
                <c:pt idx="617">
                  <c:v>36161</c:v>
                </c:pt>
                <c:pt idx="618">
                  <c:v>36162</c:v>
                </c:pt>
                <c:pt idx="619">
                  <c:v>36163</c:v>
                </c:pt>
                <c:pt idx="620">
                  <c:v>36164</c:v>
                </c:pt>
                <c:pt idx="621">
                  <c:v>36165</c:v>
                </c:pt>
                <c:pt idx="622">
                  <c:v>36166</c:v>
                </c:pt>
                <c:pt idx="623">
                  <c:v>36167</c:v>
                </c:pt>
                <c:pt idx="624">
                  <c:v>36168</c:v>
                </c:pt>
                <c:pt idx="625">
                  <c:v>36169</c:v>
                </c:pt>
                <c:pt idx="626">
                  <c:v>36170</c:v>
                </c:pt>
                <c:pt idx="627">
                  <c:v>36171</c:v>
                </c:pt>
                <c:pt idx="628">
                  <c:v>36172</c:v>
                </c:pt>
                <c:pt idx="629">
                  <c:v>36173</c:v>
                </c:pt>
                <c:pt idx="630">
                  <c:v>36174</c:v>
                </c:pt>
                <c:pt idx="631">
                  <c:v>36175</c:v>
                </c:pt>
                <c:pt idx="632">
                  <c:v>36176</c:v>
                </c:pt>
                <c:pt idx="633">
                  <c:v>36177</c:v>
                </c:pt>
                <c:pt idx="634">
                  <c:v>36178</c:v>
                </c:pt>
                <c:pt idx="635">
                  <c:v>36179</c:v>
                </c:pt>
                <c:pt idx="636">
                  <c:v>36180</c:v>
                </c:pt>
                <c:pt idx="637">
                  <c:v>36181</c:v>
                </c:pt>
                <c:pt idx="638">
                  <c:v>36182</c:v>
                </c:pt>
                <c:pt idx="639">
                  <c:v>36183</c:v>
                </c:pt>
                <c:pt idx="640">
                  <c:v>36184</c:v>
                </c:pt>
                <c:pt idx="641">
                  <c:v>36185</c:v>
                </c:pt>
                <c:pt idx="642">
                  <c:v>36186</c:v>
                </c:pt>
                <c:pt idx="643">
                  <c:v>36187</c:v>
                </c:pt>
                <c:pt idx="644">
                  <c:v>36188</c:v>
                </c:pt>
                <c:pt idx="645">
                  <c:v>36189</c:v>
                </c:pt>
                <c:pt idx="646">
                  <c:v>36190</c:v>
                </c:pt>
                <c:pt idx="647">
                  <c:v>36191</c:v>
                </c:pt>
                <c:pt idx="648">
                  <c:v>36192</c:v>
                </c:pt>
                <c:pt idx="649">
                  <c:v>36193</c:v>
                </c:pt>
                <c:pt idx="650">
                  <c:v>36194</c:v>
                </c:pt>
                <c:pt idx="651">
                  <c:v>36195</c:v>
                </c:pt>
                <c:pt idx="652">
                  <c:v>36196</c:v>
                </c:pt>
                <c:pt idx="653">
                  <c:v>36197</c:v>
                </c:pt>
                <c:pt idx="654">
                  <c:v>36198</c:v>
                </c:pt>
                <c:pt idx="655">
                  <c:v>36199</c:v>
                </c:pt>
                <c:pt idx="656">
                  <c:v>36200</c:v>
                </c:pt>
                <c:pt idx="657">
                  <c:v>36201</c:v>
                </c:pt>
                <c:pt idx="658">
                  <c:v>36202</c:v>
                </c:pt>
                <c:pt idx="659">
                  <c:v>36203</c:v>
                </c:pt>
                <c:pt idx="660">
                  <c:v>36204</c:v>
                </c:pt>
                <c:pt idx="661">
                  <c:v>36205</c:v>
                </c:pt>
                <c:pt idx="662">
                  <c:v>36206</c:v>
                </c:pt>
                <c:pt idx="663">
                  <c:v>36207</c:v>
                </c:pt>
                <c:pt idx="664">
                  <c:v>36208</c:v>
                </c:pt>
                <c:pt idx="665">
                  <c:v>36209</c:v>
                </c:pt>
                <c:pt idx="666">
                  <c:v>36210</c:v>
                </c:pt>
                <c:pt idx="667">
                  <c:v>36211</c:v>
                </c:pt>
                <c:pt idx="668">
                  <c:v>36212</c:v>
                </c:pt>
                <c:pt idx="669">
                  <c:v>36213</c:v>
                </c:pt>
                <c:pt idx="670">
                  <c:v>36214</c:v>
                </c:pt>
                <c:pt idx="671">
                  <c:v>36215</c:v>
                </c:pt>
                <c:pt idx="672">
                  <c:v>36216</c:v>
                </c:pt>
                <c:pt idx="673">
                  <c:v>36217</c:v>
                </c:pt>
                <c:pt idx="674">
                  <c:v>36218</c:v>
                </c:pt>
                <c:pt idx="675">
                  <c:v>36219</c:v>
                </c:pt>
                <c:pt idx="676">
                  <c:v>36220</c:v>
                </c:pt>
                <c:pt idx="677">
                  <c:v>36221</c:v>
                </c:pt>
                <c:pt idx="678">
                  <c:v>36222</c:v>
                </c:pt>
                <c:pt idx="679">
                  <c:v>36223</c:v>
                </c:pt>
                <c:pt idx="680">
                  <c:v>36224</c:v>
                </c:pt>
                <c:pt idx="681">
                  <c:v>36225</c:v>
                </c:pt>
                <c:pt idx="682">
                  <c:v>36226</c:v>
                </c:pt>
                <c:pt idx="683">
                  <c:v>36227</c:v>
                </c:pt>
                <c:pt idx="684">
                  <c:v>36228</c:v>
                </c:pt>
                <c:pt idx="685">
                  <c:v>36229</c:v>
                </c:pt>
                <c:pt idx="686">
                  <c:v>36230</c:v>
                </c:pt>
                <c:pt idx="687">
                  <c:v>36231</c:v>
                </c:pt>
                <c:pt idx="688">
                  <c:v>36232</c:v>
                </c:pt>
                <c:pt idx="689">
                  <c:v>36233</c:v>
                </c:pt>
                <c:pt idx="690">
                  <c:v>36234</c:v>
                </c:pt>
                <c:pt idx="691">
                  <c:v>36235</c:v>
                </c:pt>
                <c:pt idx="692">
                  <c:v>36236</c:v>
                </c:pt>
                <c:pt idx="693">
                  <c:v>36237</c:v>
                </c:pt>
                <c:pt idx="694">
                  <c:v>36238</c:v>
                </c:pt>
                <c:pt idx="695">
                  <c:v>36239</c:v>
                </c:pt>
                <c:pt idx="696">
                  <c:v>36240</c:v>
                </c:pt>
                <c:pt idx="697">
                  <c:v>36241</c:v>
                </c:pt>
                <c:pt idx="698">
                  <c:v>36242</c:v>
                </c:pt>
                <c:pt idx="699">
                  <c:v>36243</c:v>
                </c:pt>
                <c:pt idx="700">
                  <c:v>36244</c:v>
                </c:pt>
                <c:pt idx="701">
                  <c:v>36245</c:v>
                </c:pt>
                <c:pt idx="702">
                  <c:v>36246</c:v>
                </c:pt>
                <c:pt idx="703">
                  <c:v>36247</c:v>
                </c:pt>
                <c:pt idx="704">
                  <c:v>36248</c:v>
                </c:pt>
                <c:pt idx="705">
                  <c:v>36249</c:v>
                </c:pt>
                <c:pt idx="706">
                  <c:v>36250</c:v>
                </c:pt>
                <c:pt idx="707">
                  <c:v>36251</c:v>
                </c:pt>
                <c:pt idx="708">
                  <c:v>36252</c:v>
                </c:pt>
                <c:pt idx="709">
                  <c:v>36253</c:v>
                </c:pt>
                <c:pt idx="710">
                  <c:v>36254</c:v>
                </c:pt>
                <c:pt idx="711">
                  <c:v>36255</c:v>
                </c:pt>
                <c:pt idx="712">
                  <c:v>36256</c:v>
                </c:pt>
                <c:pt idx="713">
                  <c:v>36257</c:v>
                </c:pt>
                <c:pt idx="714">
                  <c:v>36258</c:v>
                </c:pt>
                <c:pt idx="715">
                  <c:v>36259</c:v>
                </c:pt>
                <c:pt idx="716">
                  <c:v>36260</c:v>
                </c:pt>
                <c:pt idx="717">
                  <c:v>36261</c:v>
                </c:pt>
                <c:pt idx="718">
                  <c:v>36262</c:v>
                </c:pt>
                <c:pt idx="719">
                  <c:v>36263</c:v>
                </c:pt>
                <c:pt idx="720">
                  <c:v>36264</c:v>
                </c:pt>
                <c:pt idx="721">
                  <c:v>36265</c:v>
                </c:pt>
                <c:pt idx="722">
                  <c:v>36266</c:v>
                </c:pt>
                <c:pt idx="723">
                  <c:v>36267</c:v>
                </c:pt>
                <c:pt idx="724">
                  <c:v>36268</c:v>
                </c:pt>
                <c:pt idx="725">
                  <c:v>36269</c:v>
                </c:pt>
                <c:pt idx="726">
                  <c:v>36270</c:v>
                </c:pt>
                <c:pt idx="727">
                  <c:v>36271</c:v>
                </c:pt>
                <c:pt idx="728">
                  <c:v>36272</c:v>
                </c:pt>
                <c:pt idx="729">
                  <c:v>36273</c:v>
                </c:pt>
                <c:pt idx="730">
                  <c:v>36274</c:v>
                </c:pt>
                <c:pt idx="731">
                  <c:v>36275</c:v>
                </c:pt>
                <c:pt idx="732">
                  <c:v>36276</c:v>
                </c:pt>
                <c:pt idx="733">
                  <c:v>36277</c:v>
                </c:pt>
                <c:pt idx="734">
                  <c:v>36278</c:v>
                </c:pt>
                <c:pt idx="735">
                  <c:v>36279</c:v>
                </c:pt>
                <c:pt idx="736">
                  <c:v>36280</c:v>
                </c:pt>
                <c:pt idx="737">
                  <c:v>36281</c:v>
                </c:pt>
                <c:pt idx="738">
                  <c:v>36282</c:v>
                </c:pt>
                <c:pt idx="739">
                  <c:v>36283</c:v>
                </c:pt>
                <c:pt idx="740">
                  <c:v>36284</c:v>
                </c:pt>
                <c:pt idx="741">
                  <c:v>36285</c:v>
                </c:pt>
                <c:pt idx="742">
                  <c:v>36286</c:v>
                </c:pt>
                <c:pt idx="743">
                  <c:v>36287</c:v>
                </c:pt>
                <c:pt idx="744">
                  <c:v>36288</c:v>
                </c:pt>
                <c:pt idx="745">
                  <c:v>36289</c:v>
                </c:pt>
                <c:pt idx="746">
                  <c:v>36290</c:v>
                </c:pt>
                <c:pt idx="747">
                  <c:v>36291</c:v>
                </c:pt>
                <c:pt idx="748">
                  <c:v>36292</c:v>
                </c:pt>
                <c:pt idx="749">
                  <c:v>36293</c:v>
                </c:pt>
                <c:pt idx="750">
                  <c:v>36294</c:v>
                </c:pt>
                <c:pt idx="751">
                  <c:v>36295</c:v>
                </c:pt>
                <c:pt idx="752">
                  <c:v>36296</c:v>
                </c:pt>
                <c:pt idx="753">
                  <c:v>36297</c:v>
                </c:pt>
                <c:pt idx="754">
                  <c:v>36298</c:v>
                </c:pt>
                <c:pt idx="755">
                  <c:v>36299</c:v>
                </c:pt>
                <c:pt idx="756">
                  <c:v>36300</c:v>
                </c:pt>
                <c:pt idx="757">
                  <c:v>36301</c:v>
                </c:pt>
                <c:pt idx="758">
                  <c:v>36302</c:v>
                </c:pt>
                <c:pt idx="759">
                  <c:v>36303</c:v>
                </c:pt>
                <c:pt idx="760">
                  <c:v>36304</c:v>
                </c:pt>
                <c:pt idx="761">
                  <c:v>36305</c:v>
                </c:pt>
                <c:pt idx="762">
                  <c:v>36306</c:v>
                </c:pt>
                <c:pt idx="763">
                  <c:v>36307</c:v>
                </c:pt>
                <c:pt idx="764">
                  <c:v>36308</c:v>
                </c:pt>
                <c:pt idx="765">
                  <c:v>36309</c:v>
                </c:pt>
                <c:pt idx="766">
                  <c:v>36310</c:v>
                </c:pt>
                <c:pt idx="767">
                  <c:v>36311</c:v>
                </c:pt>
                <c:pt idx="768">
                  <c:v>36312</c:v>
                </c:pt>
                <c:pt idx="769">
                  <c:v>36313</c:v>
                </c:pt>
                <c:pt idx="770">
                  <c:v>36314</c:v>
                </c:pt>
                <c:pt idx="771">
                  <c:v>36315</c:v>
                </c:pt>
                <c:pt idx="772">
                  <c:v>36316</c:v>
                </c:pt>
                <c:pt idx="773">
                  <c:v>36317</c:v>
                </c:pt>
                <c:pt idx="774">
                  <c:v>36318</c:v>
                </c:pt>
                <c:pt idx="775">
                  <c:v>36319</c:v>
                </c:pt>
                <c:pt idx="776">
                  <c:v>36320</c:v>
                </c:pt>
                <c:pt idx="777">
                  <c:v>36321</c:v>
                </c:pt>
                <c:pt idx="778">
                  <c:v>36322</c:v>
                </c:pt>
                <c:pt idx="779">
                  <c:v>36323</c:v>
                </c:pt>
                <c:pt idx="780">
                  <c:v>36324</c:v>
                </c:pt>
                <c:pt idx="781">
                  <c:v>36325</c:v>
                </c:pt>
                <c:pt idx="782">
                  <c:v>36326</c:v>
                </c:pt>
                <c:pt idx="783">
                  <c:v>36327</c:v>
                </c:pt>
                <c:pt idx="784">
                  <c:v>36328</c:v>
                </c:pt>
                <c:pt idx="785">
                  <c:v>36329</c:v>
                </c:pt>
                <c:pt idx="786">
                  <c:v>36330</c:v>
                </c:pt>
                <c:pt idx="787">
                  <c:v>36331</c:v>
                </c:pt>
                <c:pt idx="788">
                  <c:v>36332</c:v>
                </c:pt>
                <c:pt idx="789">
                  <c:v>36333</c:v>
                </c:pt>
                <c:pt idx="790">
                  <c:v>36334</c:v>
                </c:pt>
                <c:pt idx="791">
                  <c:v>36335</c:v>
                </c:pt>
                <c:pt idx="792">
                  <c:v>36336</c:v>
                </c:pt>
                <c:pt idx="793">
                  <c:v>36337</c:v>
                </c:pt>
                <c:pt idx="794">
                  <c:v>36338</c:v>
                </c:pt>
                <c:pt idx="795">
                  <c:v>36339</c:v>
                </c:pt>
                <c:pt idx="796">
                  <c:v>36340</c:v>
                </c:pt>
                <c:pt idx="797">
                  <c:v>36341</c:v>
                </c:pt>
                <c:pt idx="798">
                  <c:v>36342</c:v>
                </c:pt>
                <c:pt idx="799">
                  <c:v>36343</c:v>
                </c:pt>
                <c:pt idx="800">
                  <c:v>36344</c:v>
                </c:pt>
                <c:pt idx="801">
                  <c:v>36345</c:v>
                </c:pt>
                <c:pt idx="802">
                  <c:v>36346</c:v>
                </c:pt>
                <c:pt idx="803">
                  <c:v>36347</c:v>
                </c:pt>
                <c:pt idx="804">
                  <c:v>36348</c:v>
                </c:pt>
                <c:pt idx="805">
                  <c:v>36349</c:v>
                </c:pt>
                <c:pt idx="806">
                  <c:v>36350</c:v>
                </c:pt>
                <c:pt idx="807">
                  <c:v>36351</c:v>
                </c:pt>
                <c:pt idx="808">
                  <c:v>36352</c:v>
                </c:pt>
                <c:pt idx="809">
                  <c:v>36353</c:v>
                </c:pt>
                <c:pt idx="810">
                  <c:v>36354</c:v>
                </c:pt>
                <c:pt idx="811">
                  <c:v>36355</c:v>
                </c:pt>
                <c:pt idx="812">
                  <c:v>36356</c:v>
                </c:pt>
                <c:pt idx="813">
                  <c:v>36357</c:v>
                </c:pt>
                <c:pt idx="814">
                  <c:v>36358</c:v>
                </c:pt>
                <c:pt idx="815">
                  <c:v>36359</c:v>
                </c:pt>
                <c:pt idx="816">
                  <c:v>36360</c:v>
                </c:pt>
                <c:pt idx="817">
                  <c:v>36361</c:v>
                </c:pt>
                <c:pt idx="818">
                  <c:v>36362</c:v>
                </c:pt>
                <c:pt idx="819">
                  <c:v>36363</c:v>
                </c:pt>
                <c:pt idx="820">
                  <c:v>36364</c:v>
                </c:pt>
                <c:pt idx="821">
                  <c:v>36365</c:v>
                </c:pt>
                <c:pt idx="822">
                  <c:v>36366</c:v>
                </c:pt>
                <c:pt idx="823">
                  <c:v>36367</c:v>
                </c:pt>
                <c:pt idx="824">
                  <c:v>36368</c:v>
                </c:pt>
                <c:pt idx="825">
                  <c:v>36369</c:v>
                </c:pt>
                <c:pt idx="826">
                  <c:v>36370</c:v>
                </c:pt>
                <c:pt idx="827">
                  <c:v>36371</c:v>
                </c:pt>
                <c:pt idx="828">
                  <c:v>36372</c:v>
                </c:pt>
                <c:pt idx="829">
                  <c:v>36373</c:v>
                </c:pt>
                <c:pt idx="830">
                  <c:v>36374</c:v>
                </c:pt>
                <c:pt idx="831">
                  <c:v>36375</c:v>
                </c:pt>
                <c:pt idx="832">
                  <c:v>36376</c:v>
                </c:pt>
                <c:pt idx="833">
                  <c:v>36377</c:v>
                </c:pt>
                <c:pt idx="834">
                  <c:v>36378</c:v>
                </c:pt>
                <c:pt idx="835">
                  <c:v>36379</c:v>
                </c:pt>
                <c:pt idx="836">
                  <c:v>36380</c:v>
                </c:pt>
                <c:pt idx="837">
                  <c:v>36381</c:v>
                </c:pt>
                <c:pt idx="838">
                  <c:v>36382</c:v>
                </c:pt>
                <c:pt idx="839">
                  <c:v>36383</c:v>
                </c:pt>
                <c:pt idx="840">
                  <c:v>36384</c:v>
                </c:pt>
                <c:pt idx="841">
                  <c:v>36385</c:v>
                </c:pt>
                <c:pt idx="842">
                  <c:v>36386</c:v>
                </c:pt>
                <c:pt idx="843">
                  <c:v>36387</c:v>
                </c:pt>
                <c:pt idx="844">
                  <c:v>36388</c:v>
                </c:pt>
                <c:pt idx="845">
                  <c:v>36389</c:v>
                </c:pt>
                <c:pt idx="846">
                  <c:v>36390</c:v>
                </c:pt>
                <c:pt idx="847">
                  <c:v>36391</c:v>
                </c:pt>
                <c:pt idx="848">
                  <c:v>36392</c:v>
                </c:pt>
                <c:pt idx="849">
                  <c:v>36393</c:v>
                </c:pt>
                <c:pt idx="850">
                  <c:v>36394</c:v>
                </c:pt>
                <c:pt idx="851">
                  <c:v>36395</c:v>
                </c:pt>
                <c:pt idx="852">
                  <c:v>36396</c:v>
                </c:pt>
                <c:pt idx="853">
                  <c:v>36397</c:v>
                </c:pt>
                <c:pt idx="854">
                  <c:v>36398</c:v>
                </c:pt>
                <c:pt idx="855">
                  <c:v>36399</c:v>
                </c:pt>
                <c:pt idx="856">
                  <c:v>36400</c:v>
                </c:pt>
                <c:pt idx="857">
                  <c:v>36401</c:v>
                </c:pt>
                <c:pt idx="858">
                  <c:v>36402</c:v>
                </c:pt>
                <c:pt idx="859">
                  <c:v>36403</c:v>
                </c:pt>
                <c:pt idx="860">
                  <c:v>36404</c:v>
                </c:pt>
                <c:pt idx="861">
                  <c:v>36405</c:v>
                </c:pt>
                <c:pt idx="862">
                  <c:v>36406</c:v>
                </c:pt>
                <c:pt idx="863">
                  <c:v>36407</c:v>
                </c:pt>
                <c:pt idx="864">
                  <c:v>36408</c:v>
                </c:pt>
                <c:pt idx="865">
                  <c:v>36409</c:v>
                </c:pt>
                <c:pt idx="866">
                  <c:v>36410</c:v>
                </c:pt>
                <c:pt idx="867">
                  <c:v>36411</c:v>
                </c:pt>
                <c:pt idx="868">
                  <c:v>36412</c:v>
                </c:pt>
                <c:pt idx="869">
                  <c:v>36413</c:v>
                </c:pt>
                <c:pt idx="870">
                  <c:v>36414</c:v>
                </c:pt>
                <c:pt idx="871">
                  <c:v>36415</c:v>
                </c:pt>
                <c:pt idx="872">
                  <c:v>36416</c:v>
                </c:pt>
                <c:pt idx="873">
                  <c:v>36417</c:v>
                </c:pt>
                <c:pt idx="874">
                  <c:v>36418</c:v>
                </c:pt>
                <c:pt idx="875">
                  <c:v>36419</c:v>
                </c:pt>
                <c:pt idx="876">
                  <c:v>36420</c:v>
                </c:pt>
                <c:pt idx="877">
                  <c:v>36421</c:v>
                </c:pt>
                <c:pt idx="878">
                  <c:v>36422</c:v>
                </c:pt>
                <c:pt idx="879">
                  <c:v>36423</c:v>
                </c:pt>
                <c:pt idx="880">
                  <c:v>36424</c:v>
                </c:pt>
                <c:pt idx="881">
                  <c:v>36425</c:v>
                </c:pt>
                <c:pt idx="882">
                  <c:v>36426</c:v>
                </c:pt>
                <c:pt idx="883">
                  <c:v>36427</c:v>
                </c:pt>
                <c:pt idx="884">
                  <c:v>36428</c:v>
                </c:pt>
                <c:pt idx="885">
                  <c:v>36429</c:v>
                </c:pt>
                <c:pt idx="886">
                  <c:v>36430</c:v>
                </c:pt>
                <c:pt idx="887">
                  <c:v>36431</c:v>
                </c:pt>
                <c:pt idx="888">
                  <c:v>36432</c:v>
                </c:pt>
                <c:pt idx="889">
                  <c:v>36433</c:v>
                </c:pt>
                <c:pt idx="890">
                  <c:v>36434</c:v>
                </c:pt>
                <c:pt idx="891">
                  <c:v>36435</c:v>
                </c:pt>
                <c:pt idx="892">
                  <c:v>36436</c:v>
                </c:pt>
                <c:pt idx="893">
                  <c:v>36437</c:v>
                </c:pt>
                <c:pt idx="894">
                  <c:v>36438</c:v>
                </c:pt>
                <c:pt idx="895">
                  <c:v>36439</c:v>
                </c:pt>
                <c:pt idx="896">
                  <c:v>36440</c:v>
                </c:pt>
                <c:pt idx="897">
                  <c:v>36441</c:v>
                </c:pt>
                <c:pt idx="898">
                  <c:v>36442</c:v>
                </c:pt>
                <c:pt idx="899">
                  <c:v>36443</c:v>
                </c:pt>
                <c:pt idx="900">
                  <c:v>36444</c:v>
                </c:pt>
                <c:pt idx="901">
                  <c:v>36445</c:v>
                </c:pt>
                <c:pt idx="902">
                  <c:v>36446</c:v>
                </c:pt>
                <c:pt idx="903">
                  <c:v>36447</c:v>
                </c:pt>
                <c:pt idx="904">
                  <c:v>36448</c:v>
                </c:pt>
                <c:pt idx="905">
                  <c:v>36449</c:v>
                </c:pt>
                <c:pt idx="906">
                  <c:v>36450</c:v>
                </c:pt>
                <c:pt idx="907">
                  <c:v>36451</c:v>
                </c:pt>
                <c:pt idx="908">
                  <c:v>36452</c:v>
                </c:pt>
                <c:pt idx="909">
                  <c:v>36453</c:v>
                </c:pt>
                <c:pt idx="910">
                  <c:v>36454</c:v>
                </c:pt>
                <c:pt idx="911">
                  <c:v>36455</c:v>
                </c:pt>
                <c:pt idx="912">
                  <c:v>36456</c:v>
                </c:pt>
                <c:pt idx="913">
                  <c:v>36457</c:v>
                </c:pt>
                <c:pt idx="914">
                  <c:v>36458</c:v>
                </c:pt>
                <c:pt idx="915">
                  <c:v>36459</c:v>
                </c:pt>
                <c:pt idx="916">
                  <c:v>36460</c:v>
                </c:pt>
                <c:pt idx="917">
                  <c:v>36461</c:v>
                </c:pt>
                <c:pt idx="918">
                  <c:v>36462</c:v>
                </c:pt>
                <c:pt idx="919">
                  <c:v>36463</c:v>
                </c:pt>
                <c:pt idx="920">
                  <c:v>36464</c:v>
                </c:pt>
                <c:pt idx="921">
                  <c:v>36465</c:v>
                </c:pt>
                <c:pt idx="922">
                  <c:v>36466</c:v>
                </c:pt>
                <c:pt idx="923">
                  <c:v>36467</c:v>
                </c:pt>
                <c:pt idx="924">
                  <c:v>36468</c:v>
                </c:pt>
                <c:pt idx="925">
                  <c:v>36469</c:v>
                </c:pt>
                <c:pt idx="926">
                  <c:v>36470</c:v>
                </c:pt>
                <c:pt idx="927">
                  <c:v>36471</c:v>
                </c:pt>
                <c:pt idx="928">
                  <c:v>36472</c:v>
                </c:pt>
                <c:pt idx="929">
                  <c:v>36473</c:v>
                </c:pt>
                <c:pt idx="930">
                  <c:v>36474</c:v>
                </c:pt>
                <c:pt idx="931">
                  <c:v>36475</c:v>
                </c:pt>
                <c:pt idx="932">
                  <c:v>36476</c:v>
                </c:pt>
                <c:pt idx="933">
                  <c:v>36477</c:v>
                </c:pt>
                <c:pt idx="934">
                  <c:v>36478</c:v>
                </c:pt>
                <c:pt idx="935">
                  <c:v>36479</c:v>
                </c:pt>
                <c:pt idx="936">
                  <c:v>36480</c:v>
                </c:pt>
                <c:pt idx="937">
                  <c:v>36481</c:v>
                </c:pt>
                <c:pt idx="938">
                  <c:v>36482</c:v>
                </c:pt>
                <c:pt idx="939">
                  <c:v>36483</c:v>
                </c:pt>
                <c:pt idx="940">
                  <c:v>36484</c:v>
                </c:pt>
                <c:pt idx="941">
                  <c:v>36485</c:v>
                </c:pt>
                <c:pt idx="942">
                  <c:v>36486</c:v>
                </c:pt>
                <c:pt idx="943">
                  <c:v>36487</c:v>
                </c:pt>
                <c:pt idx="944">
                  <c:v>36488</c:v>
                </c:pt>
                <c:pt idx="945">
                  <c:v>36489</c:v>
                </c:pt>
                <c:pt idx="946">
                  <c:v>36490</c:v>
                </c:pt>
                <c:pt idx="947">
                  <c:v>36491</c:v>
                </c:pt>
                <c:pt idx="948">
                  <c:v>36492</c:v>
                </c:pt>
                <c:pt idx="949">
                  <c:v>36493</c:v>
                </c:pt>
                <c:pt idx="950">
                  <c:v>36494</c:v>
                </c:pt>
                <c:pt idx="951">
                  <c:v>36495</c:v>
                </c:pt>
                <c:pt idx="952">
                  <c:v>36496</c:v>
                </c:pt>
                <c:pt idx="953">
                  <c:v>36497</c:v>
                </c:pt>
                <c:pt idx="954">
                  <c:v>36498</c:v>
                </c:pt>
                <c:pt idx="955">
                  <c:v>36499</c:v>
                </c:pt>
                <c:pt idx="956">
                  <c:v>36500</c:v>
                </c:pt>
                <c:pt idx="957">
                  <c:v>36501</c:v>
                </c:pt>
                <c:pt idx="958">
                  <c:v>36502</c:v>
                </c:pt>
                <c:pt idx="959">
                  <c:v>36503</c:v>
                </c:pt>
                <c:pt idx="960">
                  <c:v>36504</c:v>
                </c:pt>
                <c:pt idx="961">
                  <c:v>36505</c:v>
                </c:pt>
                <c:pt idx="962">
                  <c:v>36506</c:v>
                </c:pt>
                <c:pt idx="963">
                  <c:v>36507</c:v>
                </c:pt>
                <c:pt idx="964">
                  <c:v>36508</c:v>
                </c:pt>
                <c:pt idx="965">
                  <c:v>36509</c:v>
                </c:pt>
                <c:pt idx="966">
                  <c:v>36510</c:v>
                </c:pt>
                <c:pt idx="967">
                  <c:v>36511</c:v>
                </c:pt>
                <c:pt idx="968">
                  <c:v>36512</c:v>
                </c:pt>
                <c:pt idx="969">
                  <c:v>36513</c:v>
                </c:pt>
                <c:pt idx="970">
                  <c:v>36514</c:v>
                </c:pt>
                <c:pt idx="971">
                  <c:v>36515</c:v>
                </c:pt>
                <c:pt idx="972">
                  <c:v>36516</c:v>
                </c:pt>
                <c:pt idx="973">
                  <c:v>36517</c:v>
                </c:pt>
                <c:pt idx="974">
                  <c:v>36518</c:v>
                </c:pt>
                <c:pt idx="975">
                  <c:v>36519</c:v>
                </c:pt>
                <c:pt idx="976">
                  <c:v>36520</c:v>
                </c:pt>
                <c:pt idx="977">
                  <c:v>36521</c:v>
                </c:pt>
                <c:pt idx="978">
                  <c:v>36522</c:v>
                </c:pt>
                <c:pt idx="979">
                  <c:v>36523</c:v>
                </c:pt>
                <c:pt idx="980">
                  <c:v>36524</c:v>
                </c:pt>
                <c:pt idx="981">
                  <c:v>36525</c:v>
                </c:pt>
                <c:pt idx="982">
                  <c:v>36526</c:v>
                </c:pt>
                <c:pt idx="983">
                  <c:v>36527</c:v>
                </c:pt>
                <c:pt idx="984">
                  <c:v>36528</c:v>
                </c:pt>
                <c:pt idx="985">
                  <c:v>36529</c:v>
                </c:pt>
                <c:pt idx="986">
                  <c:v>36530</c:v>
                </c:pt>
                <c:pt idx="987">
                  <c:v>36531</c:v>
                </c:pt>
                <c:pt idx="988">
                  <c:v>36532</c:v>
                </c:pt>
                <c:pt idx="989">
                  <c:v>36533</c:v>
                </c:pt>
                <c:pt idx="990">
                  <c:v>36534</c:v>
                </c:pt>
                <c:pt idx="991">
                  <c:v>36535</c:v>
                </c:pt>
                <c:pt idx="992">
                  <c:v>36536</c:v>
                </c:pt>
                <c:pt idx="993">
                  <c:v>36537</c:v>
                </c:pt>
                <c:pt idx="994">
                  <c:v>36538</c:v>
                </c:pt>
                <c:pt idx="995">
                  <c:v>36539</c:v>
                </c:pt>
                <c:pt idx="996">
                  <c:v>36540</c:v>
                </c:pt>
                <c:pt idx="997">
                  <c:v>36541</c:v>
                </c:pt>
                <c:pt idx="998">
                  <c:v>36542</c:v>
                </c:pt>
                <c:pt idx="999">
                  <c:v>36543</c:v>
                </c:pt>
                <c:pt idx="1000">
                  <c:v>36544</c:v>
                </c:pt>
                <c:pt idx="1001">
                  <c:v>36545</c:v>
                </c:pt>
                <c:pt idx="1002">
                  <c:v>36546</c:v>
                </c:pt>
                <c:pt idx="1003">
                  <c:v>36547</c:v>
                </c:pt>
                <c:pt idx="1004">
                  <c:v>36548</c:v>
                </c:pt>
                <c:pt idx="1005">
                  <c:v>36549</c:v>
                </c:pt>
                <c:pt idx="1006">
                  <c:v>36550</c:v>
                </c:pt>
                <c:pt idx="1007">
                  <c:v>36551</c:v>
                </c:pt>
                <c:pt idx="1008">
                  <c:v>36552</c:v>
                </c:pt>
                <c:pt idx="1009">
                  <c:v>36553</c:v>
                </c:pt>
                <c:pt idx="1010">
                  <c:v>36554</c:v>
                </c:pt>
                <c:pt idx="1011">
                  <c:v>36555</c:v>
                </c:pt>
                <c:pt idx="1012">
                  <c:v>36556</c:v>
                </c:pt>
                <c:pt idx="1013">
                  <c:v>36557</c:v>
                </c:pt>
                <c:pt idx="1014">
                  <c:v>36558</c:v>
                </c:pt>
                <c:pt idx="1015">
                  <c:v>36559</c:v>
                </c:pt>
                <c:pt idx="1016">
                  <c:v>36560</c:v>
                </c:pt>
                <c:pt idx="1017">
                  <c:v>36561</c:v>
                </c:pt>
                <c:pt idx="1018">
                  <c:v>36562</c:v>
                </c:pt>
                <c:pt idx="1019">
                  <c:v>36563</c:v>
                </c:pt>
                <c:pt idx="1020">
                  <c:v>36564</c:v>
                </c:pt>
                <c:pt idx="1021">
                  <c:v>36565</c:v>
                </c:pt>
                <c:pt idx="1022">
                  <c:v>36566</c:v>
                </c:pt>
                <c:pt idx="1023">
                  <c:v>36567</c:v>
                </c:pt>
                <c:pt idx="1024">
                  <c:v>36568</c:v>
                </c:pt>
                <c:pt idx="1025">
                  <c:v>36569</c:v>
                </c:pt>
                <c:pt idx="1026">
                  <c:v>36570</c:v>
                </c:pt>
                <c:pt idx="1027">
                  <c:v>36571</c:v>
                </c:pt>
                <c:pt idx="1028">
                  <c:v>36572</c:v>
                </c:pt>
                <c:pt idx="1029">
                  <c:v>36573</c:v>
                </c:pt>
                <c:pt idx="1030">
                  <c:v>36574</c:v>
                </c:pt>
                <c:pt idx="1031">
                  <c:v>36575</c:v>
                </c:pt>
                <c:pt idx="1032">
                  <c:v>36576</c:v>
                </c:pt>
                <c:pt idx="1033">
                  <c:v>36577</c:v>
                </c:pt>
                <c:pt idx="1034">
                  <c:v>36578</c:v>
                </c:pt>
                <c:pt idx="1035">
                  <c:v>36579</c:v>
                </c:pt>
                <c:pt idx="1036">
                  <c:v>36580</c:v>
                </c:pt>
                <c:pt idx="1037">
                  <c:v>36581</c:v>
                </c:pt>
                <c:pt idx="1038">
                  <c:v>36582</c:v>
                </c:pt>
                <c:pt idx="1039">
                  <c:v>36583</c:v>
                </c:pt>
                <c:pt idx="1040">
                  <c:v>36584</c:v>
                </c:pt>
                <c:pt idx="1041">
                  <c:v>36585</c:v>
                </c:pt>
                <c:pt idx="1042">
                  <c:v>36586</c:v>
                </c:pt>
                <c:pt idx="1043">
                  <c:v>36587</c:v>
                </c:pt>
                <c:pt idx="1044">
                  <c:v>36588</c:v>
                </c:pt>
                <c:pt idx="1045">
                  <c:v>36589</c:v>
                </c:pt>
                <c:pt idx="1046">
                  <c:v>36590</c:v>
                </c:pt>
                <c:pt idx="1047">
                  <c:v>36591</c:v>
                </c:pt>
                <c:pt idx="1048">
                  <c:v>36592</c:v>
                </c:pt>
                <c:pt idx="1049">
                  <c:v>36593</c:v>
                </c:pt>
                <c:pt idx="1050">
                  <c:v>36594</c:v>
                </c:pt>
                <c:pt idx="1051">
                  <c:v>36595</c:v>
                </c:pt>
                <c:pt idx="1052">
                  <c:v>36596</c:v>
                </c:pt>
                <c:pt idx="1053">
                  <c:v>36597</c:v>
                </c:pt>
                <c:pt idx="1054">
                  <c:v>36598</c:v>
                </c:pt>
                <c:pt idx="1055">
                  <c:v>36599</c:v>
                </c:pt>
                <c:pt idx="1056">
                  <c:v>36600</c:v>
                </c:pt>
                <c:pt idx="1057">
                  <c:v>36601</c:v>
                </c:pt>
                <c:pt idx="1058">
                  <c:v>36602</c:v>
                </c:pt>
                <c:pt idx="1059">
                  <c:v>36603</c:v>
                </c:pt>
                <c:pt idx="1060">
                  <c:v>36604</c:v>
                </c:pt>
                <c:pt idx="1061">
                  <c:v>36605</c:v>
                </c:pt>
                <c:pt idx="1062">
                  <c:v>36606</c:v>
                </c:pt>
                <c:pt idx="1063">
                  <c:v>36607</c:v>
                </c:pt>
                <c:pt idx="1064">
                  <c:v>36608</c:v>
                </c:pt>
                <c:pt idx="1065">
                  <c:v>36609</c:v>
                </c:pt>
                <c:pt idx="1066">
                  <c:v>36610</c:v>
                </c:pt>
                <c:pt idx="1067">
                  <c:v>36611</c:v>
                </c:pt>
                <c:pt idx="1068">
                  <c:v>36612</c:v>
                </c:pt>
                <c:pt idx="1069">
                  <c:v>36613</c:v>
                </c:pt>
                <c:pt idx="1070">
                  <c:v>36614</c:v>
                </c:pt>
                <c:pt idx="1071">
                  <c:v>36615</c:v>
                </c:pt>
                <c:pt idx="1072">
                  <c:v>36616</c:v>
                </c:pt>
                <c:pt idx="1073">
                  <c:v>36617</c:v>
                </c:pt>
                <c:pt idx="1074">
                  <c:v>36618</c:v>
                </c:pt>
                <c:pt idx="1075">
                  <c:v>36619</c:v>
                </c:pt>
                <c:pt idx="1076">
                  <c:v>36620</c:v>
                </c:pt>
                <c:pt idx="1077">
                  <c:v>36621</c:v>
                </c:pt>
                <c:pt idx="1078">
                  <c:v>36622</c:v>
                </c:pt>
                <c:pt idx="1079">
                  <c:v>36623</c:v>
                </c:pt>
                <c:pt idx="1080">
                  <c:v>36624</c:v>
                </c:pt>
                <c:pt idx="1081">
                  <c:v>36625</c:v>
                </c:pt>
                <c:pt idx="1082">
                  <c:v>36626</c:v>
                </c:pt>
                <c:pt idx="1083">
                  <c:v>36627</c:v>
                </c:pt>
                <c:pt idx="1084">
                  <c:v>36628</c:v>
                </c:pt>
                <c:pt idx="1085">
                  <c:v>36629</c:v>
                </c:pt>
                <c:pt idx="1086">
                  <c:v>36630</c:v>
                </c:pt>
                <c:pt idx="1087">
                  <c:v>36631</c:v>
                </c:pt>
                <c:pt idx="1088">
                  <c:v>36632</c:v>
                </c:pt>
                <c:pt idx="1089">
                  <c:v>36633</c:v>
                </c:pt>
                <c:pt idx="1090">
                  <c:v>36634</c:v>
                </c:pt>
                <c:pt idx="1091">
                  <c:v>36635</c:v>
                </c:pt>
                <c:pt idx="1092">
                  <c:v>36636</c:v>
                </c:pt>
                <c:pt idx="1093">
                  <c:v>36637</c:v>
                </c:pt>
                <c:pt idx="1094">
                  <c:v>36638</c:v>
                </c:pt>
                <c:pt idx="1095">
                  <c:v>36639</c:v>
                </c:pt>
                <c:pt idx="1096">
                  <c:v>36640</c:v>
                </c:pt>
                <c:pt idx="1097">
                  <c:v>36641</c:v>
                </c:pt>
                <c:pt idx="1098">
                  <c:v>36642</c:v>
                </c:pt>
                <c:pt idx="1099">
                  <c:v>36643</c:v>
                </c:pt>
                <c:pt idx="1100">
                  <c:v>36644</c:v>
                </c:pt>
                <c:pt idx="1101">
                  <c:v>36645</c:v>
                </c:pt>
                <c:pt idx="1102">
                  <c:v>36646</c:v>
                </c:pt>
                <c:pt idx="1103">
                  <c:v>36647</c:v>
                </c:pt>
                <c:pt idx="1104">
                  <c:v>36648</c:v>
                </c:pt>
                <c:pt idx="1105">
                  <c:v>36649</c:v>
                </c:pt>
                <c:pt idx="1106">
                  <c:v>36650</c:v>
                </c:pt>
                <c:pt idx="1107">
                  <c:v>36651</c:v>
                </c:pt>
                <c:pt idx="1108">
                  <c:v>36652</c:v>
                </c:pt>
                <c:pt idx="1109">
                  <c:v>36653</c:v>
                </c:pt>
                <c:pt idx="1110">
                  <c:v>36654</c:v>
                </c:pt>
                <c:pt idx="1111">
                  <c:v>36655</c:v>
                </c:pt>
                <c:pt idx="1112">
                  <c:v>36656</c:v>
                </c:pt>
                <c:pt idx="1113">
                  <c:v>36657</c:v>
                </c:pt>
                <c:pt idx="1114">
                  <c:v>36658</c:v>
                </c:pt>
                <c:pt idx="1115">
                  <c:v>36659</c:v>
                </c:pt>
                <c:pt idx="1116">
                  <c:v>36660</c:v>
                </c:pt>
                <c:pt idx="1117">
                  <c:v>36661</c:v>
                </c:pt>
                <c:pt idx="1118">
                  <c:v>36662</c:v>
                </c:pt>
                <c:pt idx="1119">
                  <c:v>36663</c:v>
                </c:pt>
                <c:pt idx="1120">
                  <c:v>36664</c:v>
                </c:pt>
                <c:pt idx="1121">
                  <c:v>36665</c:v>
                </c:pt>
                <c:pt idx="1122">
                  <c:v>36666</c:v>
                </c:pt>
                <c:pt idx="1123">
                  <c:v>36667</c:v>
                </c:pt>
                <c:pt idx="1124">
                  <c:v>36668</c:v>
                </c:pt>
                <c:pt idx="1125">
                  <c:v>36669</c:v>
                </c:pt>
                <c:pt idx="1126">
                  <c:v>36670</c:v>
                </c:pt>
                <c:pt idx="1127">
                  <c:v>36671</c:v>
                </c:pt>
                <c:pt idx="1128">
                  <c:v>36672</c:v>
                </c:pt>
                <c:pt idx="1129">
                  <c:v>36673</c:v>
                </c:pt>
                <c:pt idx="1130">
                  <c:v>36674</c:v>
                </c:pt>
                <c:pt idx="1131">
                  <c:v>36675</c:v>
                </c:pt>
                <c:pt idx="1132">
                  <c:v>36676</c:v>
                </c:pt>
                <c:pt idx="1133">
                  <c:v>36677</c:v>
                </c:pt>
                <c:pt idx="1134">
                  <c:v>36678</c:v>
                </c:pt>
                <c:pt idx="1135">
                  <c:v>36679</c:v>
                </c:pt>
                <c:pt idx="1136">
                  <c:v>36680</c:v>
                </c:pt>
                <c:pt idx="1137">
                  <c:v>36681</c:v>
                </c:pt>
                <c:pt idx="1138">
                  <c:v>36682</c:v>
                </c:pt>
                <c:pt idx="1139">
                  <c:v>36683</c:v>
                </c:pt>
                <c:pt idx="1140">
                  <c:v>36684</c:v>
                </c:pt>
                <c:pt idx="1141">
                  <c:v>36685</c:v>
                </c:pt>
                <c:pt idx="1142">
                  <c:v>36686</c:v>
                </c:pt>
                <c:pt idx="1143">
                  <c:v>36687</c:v>
                </c:pt>
                <c:pt idx="1144">
                  <c:v>36688</c:v>
                </c:pt>
                <c:pt idx="1145">
                  <c:v>36689</c:v>
                </c:pt>
                <c:pt idx="1146">
                  <c:v>36690</c:v>
                </c:pt>
                <c:pt idx="1147">
                  <c:v>36691</c:v>
                </c:pt>
                <c:pt idx="1148">
                  <c:v>36692</c:v>
                </c:pt>
                <c:pt idx="1149">
                  <c:v>36693</c:v>
                </c:pt>
                <c:pt idx="1150">
                  <c:v>36694</c:v>
                </c:pt>
                <c:pt idx="1151">
                  <c:v>36695</c:v>
                </c:pt>
                <c:pt idx="1152">
                  <c:v>36696</c:v>
                </c:pt>
                <c:pt idx="1153">
                  <c:v>36697</c:v>
                </c:pt>
                <c:pt idx="1154">
                  <c:v>36698</c:v>
                </c:pt>
                <c:pt idx="1155">
                  <c:v>36699</c:v>
                </c:pt>
                <c:pt idx="1156">
                  <c:v>36700</c:v>
                </c:pt>
                <c:pt idx="1157">
                  <c:v>36701</c:v>
                </c:pt>
                <c:pt idx="1158">
                  <c:v>36702</c:v>
                </c:pt>
                <c:pt idx="1159">
                  <c:v>36703</c:v>
                </c:pt>
                <c:pt idx="1160">
                  <c:v>36704</c:v>
                </c:pt>
                <c:pt idx="1161">
                  <c:v>36705</c:v>
                </c:pt>
                <c:pt idx="1162">
                  <c:v>36706</c:v>
                </c:pt>
                <c:pt idx="1163">
                  <c:v>36707</c:v>
                </c:pt>
                <c:pt idx="1164">
                  <c:v>36708</c:v>
                </c:pt>
                <c:pt idx="1165">
                  <c:v>36709</c:v>
                </c:pt>
                <c:pt idx="1166">
                  <c:v>36710</c:v>
                </c:pt>
                <c:pt idx="1167">
                  <c:v>36711</c:v>
                </c:pt>
                <c:pt idx="1168">
                  <c:v>36712</c:v>
                </c:pt>
                <c:pt idx="1169">
                  <c:v>36713</c:v>
                </c:pt>
                <c:pt idx="1170">
                  <c:v>36714</c:v>
                </c:pt>
                <c:pt idx="1171">
                  <c:v>36715</c:v>
                </c:pt>
                <c:pt idx="1172">
                  <c:v>36716</c:v>
                </c:pt>
                <c:pt idx="1173">
                  <c:v>36717</c:v>
                </c:pt>
                <c:pt idx="1174">
                  <c:v>36718</c:v>
                </c:pt>
                <c:pt idx="1175">
                  <c:v>36719</c:v>
                </c:pt>
                <c:pt idx="1176">
                  <c:v>36720</c:v>
                </c:pt>
                <c:pt idx="1177">
                  <c:v>36721</c:v>
                </c:pt>
                <c:pt idx="1178">
                  <c:v>36722</c:v>
                </c:pt>
                <c:pt idx="1179">
                  <c:v>36723</c:v>
                </c:pt>
                <c:pt idx="1180">
                  <c:v>36724</c:v>
                </c:pt>
                <c:pt idx="1181">
                  <c:v>36725</c:v>
                </c:pt>
                <c:pt idx="1182">
                  <c:v>36726</c:v>
                </c:pt>
                <c:pt idx="1183">
                  <c:v>36727</c:v>
                </c:pt>
                <c:pt idx="1184">
                  <c:v>36728</c:v>
                </c:pt>
                <c:pt idx="1185">
                  <c:v>36729</c:v>
                </c:pt>
                <c:pt idx="1186">
                  <c:v>36730</c:v>
                </c:pt>
                <c:pt idx="1187">
                  <c:v>36731</c:v>
                </c:pt>
                <c:pt idx="1188">
                  <c:v>36732</c:v>
                </c:pt>
                <c:pt idx="1189">
                  <c:v>36733</c:v>
                </c:pt>
                <c:pt idx="1190">
                  <c:v>36734</c:v>
                </c:pt>
                <c:pt idx="1191">
                  <c:v>36735</c:v>
                </c:pt>
                <c:pt idx="1192">
                  <c:v>36736</c:v>
                </c:pt>
                <c:pt idx="1193">
                  <c:v>36737</c:v>
                </c:pt>
                <c:pt idx="1194">
                  <c:v>36738</c:v>
                </c:pt>
                <c:pt idx="1195">
                  <c:v>36739</c:v>
                </c:pt>
                <c:pt idx="1196">
                  <c:v>36740</c:v>
                </c:pt>
                <c:pt idx="1197">
                  <c:v>36741</c:v>
                </c:pt>
                <c:pt idx="1198">
                  <c:v>36742</c:v>
                </c:pt>
                <c:pt idx="1199">
                  <c:v>36743</c:v>
                </c:pt>
                <c:pt idx="1200">
                  <c:v>36744</c:v>
                </c:pt>
                <c:pt idx="1201">
                  <c:v>36745</c:v>
                </c:pt>
                <c:pt idx="1202">
                  <c:v>36746</c:v>
                </c:pt>
                <c:pt idx="1203">
                  <c:v>36747</c:v>
                </c:pt>
                <c:pt idx="1204">
                  <c:v>36748</c:v>
                </c:pt>
                <c:pt idx="1205">
                  <c:v>36749</c:v>
                </c:pt>
                <c:pt idx="1206">
                  <c:v>36750</c:v>
                </c:pt>
                <c:pt idx="1207">
                  <c:v>36751</c:v>
                </c:pt>
                <c:pt idx="1208">
                  <c:v>36752</c:v>
                </c:pt>
                <c:pt idx="1209">
                  <c:v>36753</c:v>
                </c:pt>
                <c:pt idx="1210">
                  <c:v>36754</c:v>
                </c:pt>
                <c:pt idx="1211">
                  <c:v>36755</c:v>
                </c:pt>
                <c:pt idx="1212">
                  <c:v>36756</c:v>
                </c:pt>
                <c:pt idx="1213">
                  <c:v>36757</c:v>
                </c:pt>
                <c:pt idx="1214">
                  <c:v>36758</c:v>
                </c:pt>
                <c:pt idx="1215">
                  <c:v>36759</c:v>
                </c:pt>
                <c:pt idx="1216">
                  <c:v>36760</c:v>
                </c:pt>
                <c:pt idx="1217">
                  <c:v>36761</c:v>
                </c:pt>
                <c:pt idx="1218">
                  <c:v>36762</c:v>
                </c:pt>
                <c:pt idx="1219">
                  <c:v>36763</c:v>
                </c:pt>
                <c:pt idx="1220">
                  <c:v>36764</c:v>
                </c:pt>
                <c:pt idx="1221">
                  <c:v>36765</c:v>
                </c:pt>
                <c:pt idx="1222">
                  <c:v>36766</c:v>
                </c:pt>
                <c:pt idx="1223">
                  <c:v>36767</c:v>
                </c:pt>
                <c:pt idx="1224">
                  <c:v>36768</c:v>
                </c:pt>
                <c:pt idx="1225">
                  <c:v>36769</c:v>
                </c:pt>
                <c:pt idx="1226">
                  <c:v>36770</c:v>
                </c:pt>
                <c:pt idx="1227">
                  <c:v>36771</c:v>
                </c:pt>
                <c:pt idx="1228">
                  <c:v>36772</c:v>
                </c:pt>
                <c:pt idx="1229">
                  <c:v>36773</c:v>
                </c:pt>
                <c:pt idx="1230">
                  <c:v>36774</c:v>
                </c:pt>
                <c:pt idx="1231">
                  <c:v>36775</c:v>
                </c:pt>
                <c:pt idx="1232">
                  <c:v>36776</c:v>
                </c:pt>
                <c:pt idx="1233">
                  <c:v>36777</c:v>
                </c:pt>
                <c:pt idx="1234">
                  <c:v>36778</c:v>
                </c:pt>
                <c:pt idx="1235">
                  <c:v>36779</c:v>
                </c:pt>
                <c:pt idx="1236">
                  <c:v>36780</c:v>
                </c:pt>
                <c:pt idx="1237">
                  <c:v>36781</c:v>
                </c:pt>
                <c:pt idx="1238">
                  <c:v>36782</c:v>
                </c:pt>
                <c:pt idx="1239">
                  <c:v>36783</c:v>
                </c:pt>
                <c:pt idx="1240">
                  <c:v>36784</c:v>
                </c:pt>
                <c:pt idx="1241">
                  <c:v>36785</c:v>
                </c:pt>
                <c:pt idx="1242">
                  <c:v>36786</c:v>
                </c:pt>
                <c:pt idx="1243">
                  <c:v>36787</c:v>
                </c:pt>
                <c:pt idx="1244">
                  <c:v>36788</c:v>
                </c:pt>
                <c:pt idx="1245">
                  <c:v>36789</c:v>
                </c:pt>
                <c:pt idx="1246">
                  <c:v>36790</c:v>
                </c:pt>
                <c:pt idx="1247">
                  <c:v>36791</c:v>
                </c:pt>
                <c:pt idx="1248">
                  <c:v>36792</c:v>
                </c:pt>
                <c:pt idx="1249">
                  <c:v>36793</c:v>
                </c:pt>
                <c:pt idx="1250">
                  <c:v>36794</c:v>
                </c:pt>
                <c:pt idx="1251">
                  <c:v>36795</c:v>
                </c:pt>
                <c:pt idx="1252">
                  <c:v>36796</c:v>
                </c:pt>
                <c:pt idx="1253">
                  <c:v>36797</c:v>
                </c:pt>
                <c:pt idx="1254">
                  <c:v>36798</c:v>
                </c:pt>
                <c:pt idx="1255">
                  <c:v>36799</c:v>
                </c:pt>
                <c:pt idx="1256">
                  <c:v>36800</c:v>
                </c:pt>
                <c:pt idx="1257">
                  <c:v>36801</c:v>
                </c:pt>
                <c:pt idx="1258">
                  <c:v>36802</c:v>
                </c:pt>
                <c:pt idx="1259">
                  <c:v>36803</c:v>
                </c:pt>
                <c:pt idx="1260">
                  <c:v>36804</c:v>
                </c:pt>
                <c:pt idx="1261">
                  <c:v>36805</c:v>
                </c:pt>
                <c:pt idx="1262">
                  <c:v>36806</c:v>
                </c:pt>
                <c:pt idx="1263">
                  <c:v>36807</c:v>
                </c:pt>
                <c:pt idx="1264">
                  <c:v>36808</c:v>
                </c:pt>
                <c:pt idx="1265">
                  <c:v>36809</c:v>
                </c:pt>
                <c:pt idx="1266">
                  <c:v>36810</c:v>
                </c:pt>
                <c:pt idx="1267">
                  <c:v>36811</c:v>
                </c:pt>
                <c:pt idx="1268">
                  <c:v>36812</c:v>
                </c:pt>
                <c:pt idx="1269">
                  <c:v>36813</c:v>
                </c:pt>
                <c:pt idx="1270">
                  <c:v>36814</c:v>
                </c:pt>
                <c:pt idx="1271">
                  <c:v>36815</c:v>
                </c:pt>
                <c:pt idx="1272">
                  <c:v>36816</c:v>
                </c:pt>
                <c:pt idx="1273">
                  <c:v>36817</c:v>
                </c:pt>
                <c:pt idx="1274">
                  <c:v>36818</c:v>
                </c:pt>
                <c:pt idx="1275">
                  <c:v>36819</c:v>
                </c:pt>
                <c:pt idx="1276">
                  <c:v>36820</c:v>
                </c:pt>
                <c:pt idx="1277">
                  <c:v>36821</c:v>
                </c:pt>
                <c:pt idx="1278">
                  <c:v>36822</c:v>
                </c:pt>
                <c:pt idx="1279">
                  <c:v>36823</c:v>
                </c:pt>
                <c:pt idx="1280">
                  <c:v>36824</c:v>
                </c:pt>
                <c:pt idx="1281">
                  <c:v>36825</c:v>
                </c:pt>
                <c:pt idx="1282">
                  <c:v>36826</c:v>
                </c:pt>
                <c:pt idx="1283">
                  <c:v>36827</c:v>
                </c:pt>
                <c:pt idx="1284">
                  <c:v>36828</c:v>
                </c:pt>
                <c:pt idx="1285">
                  <c:v>36829</c:v>
                </c:pt>
                <c:pt idx="1286">
                  <c:v>36830</c:v>
                </c:pt>
                <c:pt idx="1287">
                  <c:v>36831</c:v>
                </c:pt>
                <c:pt idx="1288">
                  <c:v>36832</c:v>
                </c:pt>
                <c:pt idx="1289">
                  <c:v>36833</c:v>
                </c:pt>
                <c:pt idx="1290">
                  <c:v>36834</c:v>
                </c:pt>
                <c:pt idx="1291">
                  <c:v>36835</c:v>
                </c:pt>
                <c:pt idx="1292">
                  <c:v>36836</c:v>
                </c:pt>
                <c:pt idx="1293">
                  <c:v>36837</c:v>
                </c:pt>
                <c:pt idx="1294">
                  <c:v>36838</c:v>
                </c:pt>
                <c:pt idx="1295">
                  <c:v>36839</c:v>
                </c:pt>
                <c:pt idx="1296">
                  <c:v>36840</c:v>
                </c:pt>
                <c:pt idx="1297">
                  <c:v>36841</c:v>
                </c:pt>
                <c:pt idx="1298">
                  <c:v>36842</c:v>
                </c:pt>
                <c:pt idx="1299">
                  <c:v>36843</c:v>
                </c:pt>
                <c:pt idx="1300">
                  <c:v>36844</c:v>
                </c:pt>
                <c:pt idx="1301">
                  <c:v>36845</c:v>
                </c:pt>
                <c:pt idx="1302">
                  <c:v>36846</c:v>
                </c:pt>
                <c:pt idx="1303">
                  <c:v>36847</c:v>
                </c:pt>
                <c:pt idx="1304">
                  <c:v>36848</c:v>
                </c:pt>
                <c:pt idx="1305">
                  <c:v>36849</c:v>
                </c:pt>
                <c:pt idx="1306">
                  <c:v>36850</c:v>
                </c:pt>
                <c:pt idx="1307">
                  <c:v>36851</c:v>
                </c:pt>
                <c:pt idx="1308">
                  <c:v>36852</c:v>
                </c:pt>
                <c:pt idx="1309">
                  <c:v>36853</c:v>
                </c:pt>
                <c:pt idx="1310">
                  <c:v>36854</c:v>
                </c:pt>
                <c:pt idx="1311">
                  <c:v>36855</c:v>
                </c:pt>
                <c:pt idx="1312">
                  <c:v>36856</c:v>
                </c:pt>
                <c:pt idx="1313">
                  <c:v>36857</c:v>
                </c:pt>
                <c:pt idx="1314">
                  <c:v>36858</c:v>
                </c:pt>
                <c:pt idx="1315">
                  <c:v>36859</c:v>
                </c:pt>
                <c:pt idx="1316">
                  <c:v>36860</c:v>
                </c:pt>
                <c:pt idx="1317">
                  <c:v>36861</c:v>
                </c:pt>
                <c:pt idx="1318">
                  <c:v>36862</c:v>
                </c:pt>
                <c:pt idx="1319">
                  <c:v>36863</c:v>
                </c:pt>
                <c:pt idx="1320">
                  <c:v>36864</c:v>
                </c:pt>
                <c:pt idx="1321">
                  <c:v>36865</c:v>
                </c:pt>
                <c:pt idx="1322">
                  <c:v>36866</c:v>
                </c:pt>
                <c:pt idx="1323">
                  <c:v>36867</c:v>
                </c:pt>
                <c:pt idx="1324">
                  <c:v>36868</c:v>
                </c:pt>
                <c:pt idx="1325">
                  <c:v>36869</c:v>
                </c:pt>
                <c:pt idx="1326">
                  <c:v>36870</c:v>
                </c:pt>
                <c:pt idx="1327">
                  <c:v>36871</c:v>
                </c:pt>
                <c:pt idx="1328">
                  <c:v>36872</c:v>
                </c:pt>
                <c:pt idx="1329">
                  <c:v>36873</c:v>
                </c:pt>
                <c:pt idx="1330">
                  <c:v>36874</c:v>
                </c:pt>
                <c:pt idx="1331">
                  <c:v>36875</c:v>
                </c:pt>
                <c:pt idx="1332">
                  <c:v>36876</c:v>
                </c:pt>
                <c:pt idx="1333">
                  <c:v>36877</c:v>
                </c:pt>
                <c:pt idx="1334">
                  <c:v>36878</c:v>
                </c:pt>
                <c:pt idx="1335">
                  <c:v>36879</c:v>
                </c:pt>
                <c:pt idx="1336">
                  <c:v>36880</c:v>
                </c:pt>
                <c:pt idx="1337">
                  <c:v>36881</c:v>
                </c:pt>
                <c:pt idx="1338">
                  <c:v>36882</c:v>
                </c:pt>
                <c:pt idx="1339">
                  <c:v>36883</c:v>
                </c:pt>
                <c:pt idx="1340">
                  <c:v>36884</c:v>
                </c:pt>
                <c:pt idx="1341">
                  <c:v>36885</c:v>
                </c:pt>
                <c:pt idx="1342">
                  <c:v>36886</c:v>
                </c:pt>
                <c:pt idx="1343">
                  <c:v>36887</c:v>
                </c:pt>
                <c:pt idx="1344">
                  <c:v>36888</c:v>
                </c:pt>
                <c:pt idx="1345">
                  <c:v>36889</c:v>
                </c:pt>
                <c:pt idx="1346">
                  <c:v>36890</c:v>
                </c:pt>
                <c:pt idx="1347">
                  <c:v>36891</c:v>
                </c:pt>
                <c:pt idx="1348">
                  <c:v>36892</c:v>
                </c:pt>
                <c:pt idx="1349">
                  <c:v>36893</c:v>
                </c:pt>
                <c:pt idx="1350">
                  <c:v>36894</c:v>
                </c:pt>
                <c:pt idx="1351">
                  <c:v>36895</c:v>
                </c:pt>
                <c:pt idx="1352">
                  <c:v>36896</c:v>
                </c:pt>
                <c:pt idx="1353">
                  <c:v>36897</c:v>
                </c:pt>
                <c:pt idx="1354">
                  <c:v>36898</c:v>
                </c:pt>
                <c:pt idx="1355">
                  <c:v>36899</c:v>
                </c:pt>
                <c:pt idx="1356">
                  <c:v>36900</c:v>
                </c:pt>
                <c:pt idx="1357">
                  <c:v>36901</c:v>
                </c:pt>
                <c:pt idx="1358">
                  <c:v>36902</c:v>
                </c:pt>
                <c:pt idx="1359">
                  <c:v>36903</c:v>
                </c:pt>
                <c:pt idx="1360">
                  <c:v>36904</c:v>
                </c:pt>
                <c:pt idx="1361">
                  <c:v>36905</c:v>
                </c:pt>
                <c:pt idx="1362">
                  <c:v>36906</c:v>
                </c:pt>
                <c:pt idx="1363">
                  <c:v>36907</c:v>
                </c:pt>
                <c:pt idx="1364">
                  <c:v>36908</c:v>
                </c:pt>
                <c:pt idx="1365">
                  <c:v>36909</c:v>
                </c:pt>
                <c:pt idx="1366">
                  <c:v>36910</c:v>
                </c:pt>
                <c:pt idx="1367">
                  <c:v>36911</c:v>
                </c:pt>
                <c:pt idx="1368">
                  <c:v>36912</c:v>
                </c:pt>
                <c:pt idx="1369">
                  <c:v>36913</c:v>
                </c:pt>
                <c:pt idx="1370">
                  <c:v>36914</c:v>
                </c:pt>
                <c:pt idx="1371">
                  <c:v>36915</c:v>
                </c:pt>
                <c:pt idx="1372">
                  <c:v>36916</c:v>
                </c:pt>
                <c:pt idx="1373">
                  <c:v>36917</c:v>
                </c:pt>
                <c:pt idx="1374">
                  <c:v>36918</c:v>
                </c:pt>
                <c:pt idx="1375">
                  <c:v>36919</c:v>
                </c:pt>
                <c:pt idx="1376">
                  <c:v>36920</c:v>
                </c:pt>
                <c:pt idx="1377">
                  <c:v>36921</c:v>
                </c:pt>
                <c:pt idx="1378">
                  <c:v>36922</c:v>
                </c:pt>
                <c:pt idx="1379">
                  <c:v>36923</c:v>
                </c:pt>
                <c:pt idx="1380">
                  <c:v>36924</c:v>
                </c:pt>
                <c:pt idx="1381">
                  <c:v>36925</c:v>
                </c:pt>
                <c:pt idx="1382">
                  <c:v>36926</c:v>
                </c:pt>
                <c:pt idx="1383">
                  <c:v>36927</c:v>
                </c:pt>
                <c:pt idx="1384">
                  <c:v>36928</c:v>
                </c:pt>
                <c:pt idx="1385">
                  <c:v>36929</c:v>
                </c:pt>
                <c:pt idx="1386">
                  <c:v>36930</c:v>
                </c:pt>
                <c:pt idx="1387">
                  <c:v>36931</c:v>
                </c:pt>
                <c:pt idx="1388">
                  <c:v>36932</c:v>
                </c:pt>
                <c:pt idx="1389">
                  <c:v>36933</c:v>
                </c:pt>
                <c:pt idx="1390">
                  <c:v>36934</c:v>
                </c:pt>
                <c:pt idx="1391">
                  <c:v>36935</c:v>
                </c:pt>
                <c:pt idx="1392">
                  <c:v>36936</c:v>
                </c:pt>
                <c:pt idx="1393">
                  <c:v>36937</c:v>
                </c:pt>
                <c:pt idx="1394">
                  <c:v>36938</c:v>
                </c:pt>
                <c:pt idx="1395">
                  <c:v>36939</c:v>
                </c:pt>
                <c:pt idx="1396">
                  <c:v>36940</c:v>
                </c:pt>
                <c:pt idx="1397">
                  <c:v>36941</c:v>
                </c:pt>
                <c:pt idx="1398">
                  <c:v>36942</c:v>
                </c:pt>
                <c:pt idx="1399">
                  <c:v>36943</c:v>
                </c:pt>
                <c:pt idx="1400">
                  <c:v>36944</c:v>
                </c:pt>
                <c:pt idx="1401">
                  <c:v>36945</c:v>
                </c:pt>
                <c:pt idx="1402">
                  <c:v>36946</c:v>
                </c:pt>
                <c:pt idx="1403">
                  <c:v>36947</c:v>
                </c:pt>
                <c:pt idx="1404">
                  <c:v>36948</c:v>
                </c:pt>
                <c:pt idx="1405">
                  <c:v>36949</c:v>
                </c:pt>
                <c:pt idx="1406">
                  <c:v>36950</c:v>
                </c:pt>
                <c:pt idx="1407">
                  <c:v>36951</c:v>
                </c:pt>
                <c:pt idx="1408">
                  <c:v>36952</c:v>
                </c:pt>
                <c:pt idx="1409">
                  <c:v>36953</c:v>
                </c:pt>
                <c:pt idx="1410">
                  <c:v>36954</c:v>
                </c:pt>
                <c:pt idx="1411">
                  <c:v>36955</c:v>
                </c:pt>
                <c:pt idx="1412">
                  <c:v>36956</c:v>
                </c:pt>
                <c:pt idx="1413">
                  <c:v>36957</c:v>
                </c:pt>
                <c:pt idx="1414">
                  <c:v>36958</c:v>
                </c:pt>
                <c:pt idx="1415">
                  <c:v>36959</c:v>
                </c:pt>
                <c:pt idx="1416">
                  <c:v>36960</c:v>
                </c:pt>
                <c:pt idx="1417">
                  <c:v>36961</c:v>
                </c:pt>
                <c:pt idx="1418">
                  <c:v>36962</c:v>
                </c:pt>
                <c:pt idx="1419">
                  <c:v>36963</c:v>
                </c:pt>
                <c:pt idx="1420">
                  <c:v>36964</c:v>
                </c:pt>
                <c:pt idx="1421">
                  <c:v>36965</c:v>
                </c:pt>
                <c:pt idx="1422">
                  <c:v>36966</c:v>
                </c:pt>
                <c:pt idx="1423">
                  <c:v>36967</c:v>
                </c:pt>
                <c:pt idx="1424">
                  <c:v>36968</c:v>
                </c:pt>
                <c:pt idx="1425">
                  <c:v>36969</c:v>
                </c:pt>
                <c:pt idx="1426">
                  <c:v>36970</c:v>
                </c:pt>
                <c:pt idx="1427">
                  <c:v>36971</c:v>
                </c:pt>
                <c:pt idx="1428">
                  <c:v>36972</c:v>
                </c:pt>
                <c:pt idx="1429">
                  <c:v>36973</c:v>
                </c:pt>
                <c:pt idx="1430">
                  <c:v>36974</c:v>
                </c:pt>
                <c:pt idx="1431">
                  <c:v>36975</c:v>
                </c:pt>
                <c:pt idx="1432">
                  <c:v>36976</c:v>
                </c:pt>
                <c:pt idx="1433">
                  <c:v>36977</c:v>
                </c:pt>
                <c:pt idx="1434">
                  <c:v>36978</c:v>
                </c:pt>
                <c:pt idx="1435">
                  <c:v>36979</c:v>
                </c:pt>
                <c:pt idx="1436">
                  <c:v>36980</c:v>
                </c:pt>
                <c:pt idx="1437">
                  <c:v>36981</c:v>
                </c:pt>
                <c:pt idx="1438">
                  <c:v>36982</c:v>
                </c:pt>
                <c:pt idx="1439">
                  <c:v>36983</c:v>
                </c:pt>
                <c:pt idx="1440">
                  <c:v>36984</c:v>
                </c:pt>
                <c:pt idx="1441">
                  <c:v>36985</c:v>
                </c:pt>
                <c:pt idx="1442">
                  <c:v>36986</c:v>
                </c:pt>
                <c:pt idx="1443">
                  <c:v>36987</c:v>
                </c:pt>
                <c:pt idx="1444">
                  <c:v>36988</c:v>
                </c:pt>
                <c:pt idx="1445">
                  <c:v>36989</c:v>
                </c:pt>
                <c:pt idx="1446">
                  <c:v>36990</c:v>
                </c:pt>
                <c:pt idx="1447">
                  <c:v>36991</c:v>
                </c:pt>
                <c:pt idx="1448">
                  <c:v>36992</c:v>
                </c:pt>
                <c:pt idx="1449">
                  <c:v>36993</c:v>
                </c:pt>
                <c:pt idx="1450">
                  <c:v>36994</c:v>
                </c:pt>
                <c:pt idx="1451">
                  <c:v>36995</c:v>
                </c:pt>
                <c:pt idx="1452">
                  <c:v>36996</c:v>
                </c:pt>
                <c:pt idx="1453">
                  <c:v>36997</c:v>
                </c:pt>
                <c:pt idx="1454">
                  <c:v>36998</c:v>
                </c:pt>
                <c:pt idx="1455">
                  <c:v>36999</c:v>
                </c:pt>
                <c:pt idx="1456">
                  <c:v>37000</c:v>
                </c:pt>
                <c:pt idx="1457">
                  <c:v>37001</c:v>
                </c:pt>
                <c:pt idx="1458">
                  <c:v>37002</c:v>
                </c:pt>
                <c:pt idx="1459">
                  <c:v>37003</c:v>
                </c:pt>
                <c:pt idx="1460">
                  <c:v>37004</c:v>
                </c:pt>
                <c:pt idx="1461">
                  <c:v>37005</c:v>
                </c:pt>
                <c:pt idx="1462">
                  <c:v>37006</c:v>
                </c:pt>
                <c:pt idx="1463">
                  <c:v>37007</c:v>
                </c:pt>
                <c:pt idx="1464">
                  <c:v>37008</c:v>
                </c:pt>
                <c:pt idx="1465">
                  <c:v>37009</c:v>
                </c:pt>
                <c:pt idx="1466">
                  <c:v>37010</c:v>
                </c:pt>
                <c:pt idx="1467">
                  <c:v>37011</c:v>
                </c:pt>
                <c:pt idx="1468">
                  <c:v>37012</c:v>
                </c:pt>
                <c:pt idx="1469">
                  <c:v>37013</c:v>
                </c:pt>
                <c:pt idx="1470">
                  <c:v>37014</c:v>
                </c:pt>
                <c:pt idx="1471">
                  <c:v>37015</c:v>
                </c:pt>
                <c:pt idx="1472">
                  <c:v>37016</c:v>
                </c:pt>
                <c:pt idx="1473">
                  <c:v>37017</c:v>
                </c:pt>
                <c:pt idx="1474">
                  <c:v>37018</c:v>
                </c:pt>
                <c:pt idx="1475">
                  <c:v>37019</c:v>
                </c:pt>
                <c:pt idx="1476">
                  <c:v>37020</c:v>
                </c:pt>
                <c:pt idx="1477">
                  <c:v>37021</c:v>
                </c:pt>
                <c:pt idx="1478">
                  <c:v>37022</c:v>
                </c:pt>
                <c:pt idx="1479">
                  <c:v>37023</c:v>
                </c:pt>
                <c:pt idx="1480">
                  <c:v>37024</c:v>
                </c:pt>
                <c:pt idx="1481">
                  <c:v>37025</c:v>
                </c:pt>
                <c:pt idx="1482">
                  <c:v>37026</c:v>
                </c:pt>
                <c:pt idx="1483">
                  <c:v>37027</c:v>
                </c:pt>
                <c:pt idx="1484">
                  <c:v>37028</c:v>
                </c:pt>
                <c:pt idx="1485">
                  <c:v>37029</c:v>
                </c:pt>
                <c:pt idx="1486">
                  <c:v>37030</c:v>
                </c:pt>
                <c:pt idx="1487">
                  <c:v>37031</c:v>
                </c:pt>
                <c:pt idx="1488">
                  <c:v>37032</c:v>
                </c:pt>
                <c:pt idx="1489">
                  <c:v>37033</c:v>
                </c:pt>
                <c:pt idx="1490">
                  <c:v>37034</c:v>
                </c:pt>
                <c:pt idx="1491">
                  <c:v>37035</c:v>
                </c:pt>
                <c:pt idx="1492">
                  <c:v>37036</c:v>
                </c:pt>
                <c:pt idx="1493">
                  <c:v>37037</c:v>
                </c:pt>
                <c:pt idx="1494">
                  <c:v>37038</c:v>
                </c:pt>
                <c:pt idx="1495">
                  <c:v>37039</c:v>
                </c:pt>
                <c:pt idx="1496">
                  <c:v>37040</c:v>
                </c:pt>
                <c:pt idx="1497">
                  <c:v>37041</c:v>
                </c:pt>
                <c:pt idx="1498">
                  <c:v>37042</c:v>
                </c:pt>
                <c:pt idx="1499">
                  <c:v>37043</c:v>
                </c:pt>
                <c:pt idx="1500">
                  <c:v>37044</c:v>
                </c:pt>
                <c:pt idx="1501">
                  <c:v>37045</c:v>
                </c:pt>
                <c:pt idx="1502">
                  <c:v>37046</c:v>
                </c:pt>
                <c:pt idx="1503">
                  <c:v>37047</c:v>
                </c:pt>
                <c:pt idx="1504">
                  <c:v>37048</c:v>
                </c:pt>
                <c:pt idx="1505">
                  <c:v>37049</c:v>
                </c:pt>
                <c:pt idx="1506">
                  <c:v>37050</c:v>
                </c:pt>
                <c:pt idx="1507">
                  <c:v>37051</c:v>
                </c:pt>
                <c:pt idx="1508">
                  <c:v>37052</c:v>
                </c:pt>
                <c:pt idx="1509">
                  <c:v>37053</c:v>
                </c:pt>
                <c:pt idx="1510">
                  <c:v>37054</c:v>
                </c:pt>
                <c:pt idx="1511">
                  <c:v>37055</c:v>
                </c:pt>
                <c:pt idx="1512">
                  <c:v>37056</c:v>
                </c:pt>
                <c:pt idx="1513">
                  <c:v>37057</c:v>
                </c:pt>
                <c:pt idx="1514">
                  <c:v>37058</c:v>
                </c:pt>
                <c:pt idx="1515">
                  <c:v>37059</c:v>
                </c:pt>
                <c:pt idx="1516">
                  <c:v>37060</c:v>
                </c:pt>
                <c:pt idx="1517">
                  <c:v>37061</c:v>
                </c:pt>
                <c:pt idx="1518">
                  <c:v>37062</c:v>
                </c:pt>
                <c:pt idx="1519">
                  <c:v>37063</c:v>
                </c:pt>
                <c:pt idx="1520">
                  <c:v>37064</c:v>
                </c:pt>
                <c:pt idx="1521">
                  <c:v>37065</c:v>
                </c:pt>
                <c:pt idx="1522">
                  <c:v>37066</c:v>
                </c:pt>
                <c:pt idx="1523">
                  <c:v>37067</c:v>
                </c:pt>
                <c:pt idx="1524">
                  <c:v>37068</c:v>
                </c:pt>
                <c:pt idx="1525">
                  <c:v>37069</c:v>
                </c:pt>
                <c:pt idx="1526">
                  <c:v>37070</c:v>
                </c:pt>
                <c:pt idx="1527">
                  <c:v>37071</c:v>
                </c:pt>
                <c:pt idx="1528">
                  <c:v>37072</c:v>
                </c:pt>
                <c:pt idx="1529">
                  <c:v>37073</c:v>
                </c:pt>
                <c:pt idx="1530">
                  <c:v>37074</c:v>
                </c:pt>
                <c:pt idx="1531">
                  <c:v>37075</c:v>
                </c:pt>
                <c:pt idx="1532">
                  <c:v>37076</c:v>
                </c:pt>
                <c:pt idx="1533">
                  <c:v>37077</c:v>
                </c:pt>
                <c:pt idx="1534">
                  <c:v>37078</c:v>
                </c:pt>
                <c:pt idx="1535">
                  <c:v>37079</c:v>
                </c:pt>
                <c:pt idx="1536">
                  <c:v>37080</c:v>
                </c:pt>
                <c:pt idx="1537">
                  <c:v>37081</c:v>
                </c:pt>
                <c:pt idx="1538">
                  <c:v>37082</c:v>
                </c:pt>
                <c:pt idx="1539">
                  <c:v>37083</c:v>
                </c:pt>
                <c:pt idx="1540">
                  <c:v>37084</c:v>
                </c:pt>
                <c:pt idx="1541">
                  <c:v>37085</c:v>
                </c:pt>
                <c:pt idx="1542">
                  <c:v>37086</c:v>
                </c:pt>
                <c:pt idx="1543">
                  <c:v>37087</c:v>
                </c:pt>
                <c:pt idx="1544">
                  <c:v>37088</c:v>
                </c:pt>
                <c:pt idx="1545">
                  <c:v>37089</c:v>
                </c:pt>
                <c:pt idx="1546">
                  <c:v>37090</c:v>
                </c:pt>
                <c:pt idx="1547">
                  <c:v>37091</c:v>
                </c:pt>
                <c:pt idx="1548">
                  <c:v>37092</c:v>
                </c:pt>
                <c:pt idx="1549">
                  <c:v>37093</c:v>
                </c:pt>
                <c:pt idx="1550">
                  <c:v>37094</c:v>
                </c:pt>
                <c:pt idx="1551">
                  <c:v>37095</c:v>
                </c:pt>
                <c:pt idx="1552">
                  <c:v>37096</c:v>
                </c:pt>
                <c:pt idx="1553">
                  <c:v>37097</c:v>
                </c:pt>
                <c:pt idx="1554">
                  <c:v>37098</c:v>
                </c:pt>
                <c:pt idx="1555">
                  <c:v>37099</c:v>
                </c:pt>
                <c:pt idx="1556">
                  <c:v>37100</c:v>
                </c:pt>
                <c:pt idx="1557">
                  <c:v>37101</c:v>
                </c:pt>
                <c:pt idx="1558">
                  <c:v>37102</c:v>
                </c:pt>
                <c:pt idx="1559">
                  <c:v>37103</c:v>
                </c:pt>
                <c:pt idx="1560">
                  <c:v>37104</c:v>
                </c:pt>
                <c:pt idx="1561">
                  <c:v>37105</c:v>
                </c:pt>
                <c:pt idx="1562">
                  <c:v>37106</c:v>
                </c:pt>
                <c:pt idx="1563">
                  <c:v>37107</c:v>
                </c:pt>
                <c:pt idx="1564">
                  <c:v>37108</c:v>
                </c:pt>
                <c:pt idx="1565">
                  <c:v>37109</c:v>
                </c:pt>
                <c:pt idx="1566">
                  <c:v>37110</c:v>
                </c:pt>
                <c:pt idx="1567">
                  <c:v>37111</c:v>
                </c:pt>
                <c:pt idx="1568">
                  <c:v>37112</c:v>
                </c:pt>
                <c:pt idx="1569">
                  <c:v>37113</c:v>
                </c:pt>
                <c:pt idx="1570">
                  <c:v>37114</c:v>
                </c:pt>
                <c:pt idx="1571">
                  <c:v>37115</c:v>
                </c:pt>
                <c:pt idx="1572">
                  <c:v>37116</c:v>
                </c:pt>
                <c:pt idx="1573">
                  <c:v>37117</c:v>
                </c:pt>
                <c:pt idx="1574">
                  <c:v>37118</c:v>
                </c:pt>
                <c:pt idx="1575">
                  <c:v>37119</c:v>
                </c:pt>
                <c:pt idx="1576">
                  <c:v>37120</c:v>
                </c:pt>
                <c:pt idx="1577">
                  <c:v>37121</c:v>
                </c:pt>
                <c:pt idx="1578">
                  <c:v>37122</c:v>
                </c:pt>
                <c:pt idx="1579">
                  <c:v>37123</c:v>
                </c:pt>
                <c:pt idx="1580">
                  <c:v>37124</c:v>
                </c:pt>
                <c:pt idx="1581">
                  <c:v>37125</c:v>
                </c:pt>
                <c:pt idx="1582">
                  <c:v>37126</c:v>
                </c:pt>
                <c:pt idx="1583">
                  <c:v>37127</c:v>
                </c:pt>
                <c:pt idx="1584">
                  <c:v>37128</c:v>
                </c:pt>
                <c:pt idx="1585">
                  <c:v>37129</c:v>
                </c:pt>
                <c:pt idx="1586">
                  <c:v>37130</c:v>
                </c:pt>
                <c:pt idx="1587">
                  <c:v>37131</c:v>
                </c:pt>
                <c:pt idx="1588">
                  <c:v>37132</c:v>
                </c:pt>
                <c:pt idx="1589">
                  <c:v>37133</c:v>
                </c:pt>
                <c:pt idx="1590">
                  <c:v>37134</c:v>
                </c:pt>
                <c:pt idx="1591">
                  <c:v>37135</c:v>
                </c:pt>
                <c:pt idx="1592">
                  <c:v>37136</c:v>
                </c:pt>
                <c:pt idx="1593">
                  <c:v>37137</c:v>
                </c:pt>
                <c:pt idx="1594">
                  <c:v>37138</c:v>
                </c:pt>
                <c:pt idx="1595">
                  <c:v>37139</c:v>
                </c:pt>
                <c:pt idx="1596">
                  <c:v>37140</c:v>
                </c:pt>
                <c:pt idx="1597">
                  <c:v>37141</c:v>
                </c:pt>
                <c:pt idx="1598">
                  <c:v>37142</c:v>
                </c:pt>
                <c:pt idx="1599">
                  <c:v>37143</c:v>
                </c:pt>
                <c:pt idx="1600">
                  <c:v>37144</c:v>
                </c:pt>
                <c:pt idx="1601">
                  <c:v>37145</c:v>
                </c:pt>
                <c:pt idx="1602">
                  <c:v>37146</c:v>
                </c:pt>
                <c:pt idx="1603">
                  <c:v>37147</c:v>
                </c:pt>
                <c:pt idx="1604">
                  <c:v>37148</c:v>
                </c:pt>
                <c:pt idx="1605">
                  <c:v>37149</c:v>
                </c:pt>
                <c:pt idx="1606">
                  <c:v>37150</c:v>
                </c:pt>
                <c:pt idx="1607">
                  <c:v>37151</c:v>
                </c:pt>
                <c:pt idx="1608">
                  <c:v>37152</c:v>
                </c:pt>
                <c:pt idx="1609">
                  <c:v>37153</c:v>
                </c:pt>
                <c:pt idx="1610">
                  <c:v>37154</c:v>
                </c:pt>
                <c:pt idx="1611">
                  <c:v>37155</c:v>
                </c:pt>
                <c:pt idx="1612">
                  <c:v>37156</c:v>
                </c:pt>
                <c:pt idx="1613">
                  <c:v>37157</c:v>
                </c:pt>
                <c:pt idx="1614">
                  <c:v>37158</c:v>
                </c:pt>
                <c:pt idx="1615">
                  <c:v>37159</c:v>
                </c:pt>
                <c:pt idx="1616">
                  <c:v>37160</c:v>
                </c:pt>
                <c:pt idx="1617">
                  <c:v>37161</c:v>
                </c:pt>
                <c:pt idx="1618">
                  <c:v>37162</c:v>
                </c:pt>
                <c:pt idx="1619">
                  <c:v>37163</c:v>
                </c:pt>
                <c:pt idx="1620">
                  <c:v>37164</c:v>
                </c:pt>
                <c:pt idx="1621">
                  <c:v>37165</c:v>
                </c:pt>
                <c:pt idx="1622">
                  <c:v>37166</c:v>
                </c:pt>
                <c:pt idx="1623">
                  <c:v>37167</c:v>
                </c:pt>
                <c:pt idx="1624">
                  <c:v>37168</c:v>
                </c:pt>
                <c:pt idx="1625">
                  <c:v>37169</c:v>
                </c:pt>
                <c:pt idx="1626">
                  <c:v>37170</c:v>
                </c:pt>
                <c:pt idx="1627">
                  <c:v>37171</c:v>
                </c:pt>
                <c:pt idx="1628">
                  <c:v>37172</c:v>
                </c:pt>
                <c:pt idx="1629">
                  <c:v>37173</c:v>
                </c:pt>
                <c:pt idx="1630">
                  <c:v>37174</c:v>
                </c:pt>
                <c:pt idx="1631">
                  <c:v>37175</c:v>
                </c:pt>
                <c:pt idx="1632">
                  <c:v>37176</c:v>
                </c:pt>
                <c:pt idx="1633">
                  <c:v>37177</c:v>
                </c:pt>
                <c:pt idx="1634">
                  <c:v>37178</c:v>
                </c:pt>
                <c:pt idx="1635">
                  <c:v>37179</c:v>
                </c:pt>
                <c:pt idx="1636">
                  <c:v>37180</c:v>
                </c:pt>
                <c:pt idx="1637">
                  <c:v>37181</c:v>
                </c:pt>
                <c:pt idx="1638">
                  <c:v>37182</c:v>
                </c:pt>
                <c:pt idx="1639">
                  <c:v>37183</c:v>
                </c:pt>
                <c:pt idx="1640">
                  <c:v>37184</c:v>
                </c:pt>
                <c:pt idx="1641">
                  <c:v>37185</c:v>
                </c:pt>
                <c:pt idx="1642">
                  <c:v>37186</c:v>
                </c:pt>
                <c:pt idx="1643">
                  <c:v>37187</c:v>
                </c:pt>
                <c:pt idx="1644">
                  <c:v>37188</c:v>
                </c:pt>
                <c:pt idx="1645">
                  <c:v>37189</c:v>
                </c:pt>
                <c:pt idx="1646">
                  <c:v>37190</c:v>
                </c:pt>
                <c:pt idx="1647">
                  <c:v>37191</c:v>
                </c:pt>
                <c:pt idx="1648">
                  <c:v>37192</c:v>
                </c:pt>
                <c:pt idx="1649">
                  <c:v>37193</c:v>
                </c:pt>
                <c:pt idx="1650">
                  <c:v>37194</c:v>
                </c:pt>
                <c:pt idx="1651">
                  <c:v>37195</c:v>
                </c:pt>
                <c:pt idx="1652">
                  <c:v>37196</c:v>
                </c:pt>
                <c:pt idx="1653">
                  <c:v>37197</c:v>
                </c:pt>
                <c:pt idx="1654">
                  <c:v>37198</c:v>
                </c:pt>
                <c:pt idx="1655">
                  <c:v>37199</c:v>
                </c:pt>
                <c:pt idx="1656">
                  <c:v>37200</c:v>
                </c:pt>
                <c:pt idx="1657">
                  <c:v>37201</c:v>
                </c:pt>
                <c:pt idx="1658">
                  <c:v>37202</c:v>
                </c:pt>
                <c:pt idx="1659">
                  <c:v>37203</c:v>
                </c:pt>
                <c:pt idx="1660">
                  <c:v>37204</c:v>
                </c:pt>
                <c:pt idx="1661">
                  <c:v>37205</c:v>
                </c:pt>
                <c:pt idx="1662">
                  <c:v>37206</c:v>
                </c:pt>
                <c:pt idx="1663">
                  <c:v>37207</c:v>
                </c:pt>
                <c:pt idx="1664">
                  <c:v>37208</c:v>
                </c:pt>
                <c:pt idx="1665">
                  <c:v>37209</c:v>
                </c:pt>
                <c:pt idx="1666">
                  <c:v>37210</c:v>
                </c:pt>
                <c:pt idx="1667">
                  <c:v>37211</c:v>
                </c:pt>
                <c:pt idx="1668">
                  <c:v>37212</c:v>
                </c:pt>
                <c:pt idx="1669">
                  <c:v>37213</c:v>
                </c:pt>
                <c:pt idx="1670">
                  <c:v>37214</c:v>
                </c:pt>
                <c:pt idx="1671">
                  <c:v>37215</c:v>
                </c:pt>
                <c:pt idx="1672">
                  <c:v>37216</c:v>
                </c:pt>
                <c:pt idx="1673">
                  <c:v>37217</c:v>
                </c:pt>
                <c:pt idx="1674">
                  <c:v>37218</c:v>
                </c:pt>
                <c:pt idx="1675">
                  <c:v>37219</c:v>
                </c:pt>
                <c:pt idx="1676">
                  <c:v>37220</c:v>
                </c:pt>
                <c:pt idx="1677">
                  <c:v>37221</c:v>
                </c:pt>
                <c:pt idx="1678">
                  <c:v>37222</c:v>
                </c:pt>
                <c:pt idx="1679">
                  <c:v>37223</c:v>
                </c:pt>
                <c:pt idx="1680">
                  <c:v>37224</c:v>
                </c:pt>
                <c:pt idx="1681">
                  <c:v>37225</c:v>
                </c:pt>
                <c:pt idx="1682">
                  <c:v>37226</c:v>
                </c:pt>
                <c:pt idx="1683">
                  <c:v>37227</c:v>
                </c:pt>
                <c:pt idx="1684">
                  <c:v>37228</c:v>
                </c:pt>
                <c:pt idx="1685">
                  <c:v>37229</c:v>
                </c:pt>
                <c:pt idx="1686">
                  <c:v>37230</c:v>
                </c:pt>
                <c:pt idx="1687">
                  <c:v>37231</c:v>
                </c:pt>
                <c:pt idx="1688">
                  <c:v>37232</c:v>
                </c:pt>
                <c:pt idx="1689">
                  <c:v>37233</c:v>
                </c:pt>
                <c:pt idx="1690">
                  <c:v>37234</c:v>
                </c:pt>
                <c:pt idx="1691">
                  <c:v>37235</c:v>
                </c:pt>
                <c:pt idx="1692">
                  <c:v>37236</c:v>
                </c:pt>
                <c:pt idx="1693">
                  <c:v>37237</c:v>
                </c:pt>
                <c:pt idx="1694">
                  <c:v>37238</c:v>
                </c:pt>
                <c:pt idx="1695">
                  <c:v>37239</c:v>
                </c:pt>
                <c:pt idx="1696">
                  <c:v>37240</c:v>
                </c:pt>
                <c:pt idx="1697">
                  <c:v>37241</c:v>
                </c:pt>
                <c:pt idx="1698">
                  <c:v>37242</c:v>
                </c:pt>
                <c:pt idx="1699">
                  <c:v>37243</c:v>
                </c:pt>
                <c:pt idx="1700">
                  <c:v>37244</c:v>
                </c:pt>
                <c:pt idx="1701">
                  <c:v>37245</c:v>
                </c:pt>
                <c:pt idx="1702">
                  <c:v>37246</c:v>
                </c:pt>
                <c:pt idx="1703">
                  <c:v>37247</c:v>
                </c:pt>
                <c:pt idx="1704">
                  <c:v>37248</c:v>
                </c:pt>
                <c:pt idx="1705">
                  <c:v>37249</c:v>
                </c:pt>
                <c:pt idx="1706">
                  <c:v>37250</c:v>
                </c:pt>
                <c:pt idx="1707">
                  <c:v>37251</c:v>
                </c:pt>
                <c:pt idx="1708">
                  <c:v>37252</c:v>
                </c:pt>
                <c:pt idx="1709">
                  <c:v>37253</c:v>
                </c:pt>
                <c:pt idx="1710">
                  <c:v>37254</c:v>
                </c:pt>
                <c:pt idx="1711">
                  <c:v>37255</c:v>
                </c:pt>
                <c:pt idx="1712">
                  <c:v>37256</c:v>
                </c:pt>
                <c:pt idx="1713">
                  <c:v>37257</c:v>
                </c:pt>
                <c:pt idx="1714">
                  <c:v>37258</c:v>
                </c:pt>
                <c:pt idx="1715">
                  <c:v>37259</c:v>
                </c:pt>
                <c:pt idx="1716">
                  <c:v>37260</c:v>
                </c:pt>
                <c:pt idx="1717">
                  <c:v>37261</c:v>
                </c:pt>
                <c:pt idx="1718">
                  <c:v>37262</c:v>
                </c:pt>
                <c:pt idx="1719">
                  <c:v>37263</c:v>
                </c:pt>
                <c:pt idx="1720">
                  <c:v>37264</c:v>
                </c:pt>
                <c:pt idx="1721">
                  <c:v>37265</c:v>
                </c:pt>
                <c:pt idx="1722">
                  <c:v>37266</c:v>
                </c:pt>
                <c:pt idx="1723">
                  <c:v>37267</c:v>
                </c:pt>
                <c:pt idx="1724">
                  <c:v>37268</c:v>
                </c:pt>
                <c:pt idx="1725">
                  <c:v>37269</c:v>
                </c:pt>
                <c:pt idx="1726">
                  <c:v>37270</c:v>
                </c:pt>
                <c:pt idx="1727">
                  <c:v>37271</c:v>
                </c:pt>
                <c:pt idx="1728">
                  <c:v>37272</c:v>
                </c:pt>
                <c:pt idx="1729">
                  <c:v>37273</c:v>
                </c:pt>
                <c:pt idx="1730">
                  <c:v>37274</c:v>
                </c:pt>
                <c:pt idx="1731">
                  <c:v>37275</c:v>
                </c:pt>
                <c:pt idx="1732">
                  <c:v>37276</c:v>
                </c:pt>
                <c:pt idx="1733">
                  <c:v>37277</c:v>
                </c:pt>
                <c:pt idx="1734">
                  <c:v>37278</c:v>
                </c:pt>
                <c:pt idx="1735">
                  <c:v>37279</c:v>
                </c:pt>
                <c:pt idx="1736">
                  <c:v>37280</c:v>
                </c:pt>
                <c:pt idx="1737">
                  <c:v>37281</c:v>
                </c:pt>
                <c:pt idx="1738">
                  <c:v>37282</c:v>
                </c:pt>
                <c:pt idx="1739">
                  <c:v>37283</c:v>
                </c:pt>
                <c:pt idx="1740">
                  <c:v>37284</c:v>
                </c:pt>
                <c:pt idx="1741">
                  <c:v>37285</c:v>
                </c:pt>
                <c:pt idx="1742">
                  <c:v>37286</c:v>
                </c:pt>
                <c:pt idx="1743">
                  <c:v>37287</c:v>
                </c:pt>
                <c:pt idx="1744">
                  <c:v>37288</c:v>
                </c:pt>
                <c:pt idx="1745">
                  <c:v>37289</c:v>
                </c:pt>
                <c:pt idx="1746">
                  <c:v>37290</c:v>
                </c:pt>
                <c:pt idx="1747">
                  <c:v>37291</c:v>
                </c:pt>
                <c:pt idx="1748">
                  <c:v>37292</c:v>
                </c:pt>
                <c:pt idx="1749">
                  <c:v>37293</c:v>
                </c:pt>
                <c:pt idx="1750">
                  <c:v>37294</c:v>
                </c:pt>
                <c:pt idx="1751">
                  <c:v>37295</c:v>
                </c:pt>
                <c:pt idx="1752">
                  <c:v>37296</c:v>
                </c:pt>
                <c:pt idx="1753">
                  <c:v>37297</c:v>
                </c:pt>
                <c:pt idx="1754">
                  <c:v>37298</c:v>
                </c:pt>
                <c:pt idx="1755">
                  <c:v>37299</c:v>
                </c:pt>
                <c:pt idx="1756">
                  <c:v>37300</c:v>
                </c:pt>
                <c:pt idx="1757">
                  <c:v>37301</c:v>
                </c:pt>
                <c:pt idx="1758">
                  <c:v>37302</c:v>
                </c:pt>
                <c:pt idx="1759">
                  <c:v>37303</c:v>
                </c:pt>
                <c:pt idx="1760">
                  <c:v>37304</c:v>
                </c:pt>
                <c:pt idx="1761">
                  <c:v>37305</c:v>
                </c:pt>
                <c:pt idx="1762">
                  <c:v>37306</c:v>
                </c:pt>
                <c:pt idx="1763">
                  <c:v>37307</c:v>
                </c:pt>
                <c:pt idx="1764">
                  <c:v>37308</c:v>
                </c:pt>
                <c:pt idx="1765">
                  <c:v>37309</c:v>
                </c:pt>
                <c:pt idx="1766">
                  <c:v>37310</c:v>
                </c:pt>
                <c:pt idx="1767">
                  <c:v>37311</c:v>
                </c:pt>
                <c:pt idx="1768">
                  <c:v>37312</c:v>
                </c:pt>
                <c:pt idx="1769">
                  <c:v>37313</c:v>
                </c:pt>
                <c:pt idx="1770">
                  <c:v>37314</c:v>
                </c:pt>
                <c:pt idx="1771">
                  <c:v>37315</c:v>
                </c:pt>
                <c:pt idx="1772">
                  <c:v>37316</c:v>
                </c:pt>
                <c:pt idx="1773">
                  <c:v>37317</c:v>
                </c:pt>
                <c:pt idx="1774">
                  <c:v>37318</c:v>
                </c:pt>
                <c:pt idx="1775">
                  <c:v>37319</c:v>
                </c:pt>
                <c:pt idx="1776">
                  <c:v>37320</c:v>
                </c:pt>
                <c:pt idx="1777">
                  <c:v>37321</c:v>
                </c:pt>
                <c:pt idx="1778">
                  <c:v>37322</c:v>
                </c:pt>
                <c:pt idx="1779">
                  <c:v>37323</c:v>
                </c:pt>
                <c:pt idx="1780">
                  <c:v>37324</c:v>
                </c:pt>
                <c:pt idx="1781">
                  <c:v>37325</c:v>
                </c:pt>
                <c:pt idx="1782">
                  <c:v>37326</c:v>
                </c:pt>
                <c:pt idx="1783">
                  <c:v>37327</c:v>
                </c:pt>
                <c:pt idx="1784">
                  <c:v>37328</c:v>
                </c:pt>
                <c:pt idx="1785">
                  <c:v>37329</c:v>
                </c:pt>
                <c:pt idx="1786">
                  <c:v>37330</c:v>
                </c:pt>
                <c:pt idx="1787">
                  <c:v>37331</c:v>
                </c:pt>
                <c:pt idx="1788">
                  <c:v>37332</c:v>
                </c:pt>
                <c:pt idx="1789">
                  <c:v>37333</c:v>
                </c:pt>
                <c:pt idx="1790">
                  <c:v>37334</c:v>
                </c:pt>
                <c:pt idx="1791">
                  <c:v>37335</c:v>
                </c:pt>
                <c:pt idx="1792">
                  <c:v>37336</c:v>
                </c:pt>
                <c:pt idx="1793">
                  <c:v>37337</c:v>
                </c:pt>
                <c:pt idx="1794">
                  <c:v>37338</c:v>
                </c:pt>
                <c:pt idx="1795">
                  <c:v>37339</c:v>
                </c:pt>
                <c:pt idx="1796">
                  <c:v>37340</c:v>
                </c:pt>
                <c:pt idx="1797">
                  <c:v>37341</c:v>
                </c:pt>
                <c:pt idx="1798">
                  <c:v>37342</c:v>
                </c:pt>
                <c:pt idx="1799">
                  <c:v>37343</c:v>
                </c:pt>
                <c:pt idx="1800">
                  <c:v>37344</c:v>
                </c:pt>
                <c:pt idx="1801">
                  <c:v>37345</c:v>
                </c:pt>
                <c:pt idx="1802">
                  <c:v>37346</c:v>
                </c:pt>
                <c:pt idx="1803">
                  <c:v>37347</c:v>
                </c:pt>
                <c:pt idx="1804">
                  <c:v>37348</c:v>
                </c:pt>
                <c:pt idx="1805">
                  <c:v>37349</c:v>
                </c:pt>
                <c:pt idx="1806">
                  <c:v>37350</c:v>
                </c:pt>
                <c:pt idx="1807">
                  <c:v>37351</c:v>
                </c:pt>
                <c:pt idx="1808">
                  <c:v>37352</c:v>
                </c:pt>
                <c:pt idx="1809">
                  <c:v>37353</c:v>
                </c:pt>
                <c:pt idx="1810">
                  <c:v>37354</c:v>
                </c:pt>
                <c:pt idx="1811">
                  <c:v>37355</c:v>
                </c:pt>
                <c:pt idx="1812">
                  <c:v>37356</c:v>
                </c:pt>
                <c:pt idx="1813">
                  <c:v>37357</c:v>
                </c:pt>
                <c:pt idx="1814">
                  <c:v>37358</c:v>
                </c:pt>
                <c:pt idx="1815">
                  <c:v>37359</c:v>
                </c:pt>
                <c:pt idx="1816">
                  <c:v>37360</c:v>
                </c:pt>
                <c:pt idx="1817">
                  <c:v>37361</c:v>
                </c:pt>
                <c:pt idx="1818">
                  <c:v>37362</c:v>
                </c:pt>
                <c:pt idx="1819">
                  <c:v>37363</c:v>
                </c:pt>
                <c:pt idx="1820">
                  <c:v>37364</c:v>
                </c:pt>
                <c:pt idx="1821">
                  <c:v>37365</c:v>
                </c:pt>
                <c:pt idx="1822">
                  <c:v>37366</c:v>
                </c:pt>
                <c:pt idx="1823">
                  <c:v>37367</c:v>
                </c:pt>
                <c:pt idx="1824">
                  <c:v>37368</c:v>
                </c:pt>
                <c:pt idx="1825">
                  <c:v>37369</c:v>
                </c:pt>
                <c:pt idx="1826">
                  <c:v>37370</c:v>
                </c:pt>
                <c:pt idx="1827">
                  <c:v>37371</c:v>
                </c:pt>
                <c:pt idx="1828">
                  <c:v>37372</c:v>
                </c:pt>
                <c:pt idx="1829">
                  <c:v>37373</c:v>
                </c:pt>
                <c:pt idx="1830">
                  <c:v>37374</c:v>
                </c:pt>
                <c:pt idx="1831">
                  <c:v>37375</c:v>
                </c:pt>
                <c:pt idx="1832">
                  <c:v>37376</c:v>
                </c:pt>
                <c:pt idx="1833">
                  <c:v>37377</c:v>
                </c:pt>
                <c:pt idx="1834">
                  <c:v>37378</c:v>
                </c:pt>
                <c:pt idx="1835">
                  <c:v>37379</c:v>
                </c:pt>
                <c:pt idx="1836">
                  <c:v>37380</c:v>
                </c:pt>
                <c:pt idx="1837">
                  <c:v>37381</c:v>
                </c:pt>
                <c:pt idx="1838">
                  <c:v>37382</c:v>
                </c:pt>
                <c:pt idx="1839">
                  <c:v>37383</c:v>
                </c:pt>
                <c:pt idx="1840">
                  <c:v>37384</c:v>
                </c:pt>
                <c:pt idx="1841">
                  <c:v>37385</c:v>
                </c:pt>
                <c:pt idx="1842">
                  <c:v>37386</c:v>
                </c:pt>
                <c:pt idx="1843">
                  <c:v>37387</c:v>
                </c:pt>
                <c:pt idx="1844">
                  <c:v>37388</c:v>
                </c:pt>
                <c:pt idx="1845">
                  <c:v>37389</c:v>
                </c:pt>
                <c:pt idx="1846">
                  <c:v>37390</c:v>
                </c:pt>
                <c:pt idx="1847">
                  <c:v>37391</c:v>
                </c:pt>
                <c:pt idx="1848">
                  <c:v>37392</c:v>
                </c:pt>
                <c:pt idx="1849">
                  <c:v>37393</c:v>
                </c:pt>
                <c:pt idx="1850">
                  <c:v>37394</c:v>
                </c:pt>
                <c:pt idx="1851">
                  <c:v>37395</c:v>
                </c:pt>
                <c:pt idx="1852">
                  <c:v>37396</c:v>
                </c:pt>
                <c:pt idx="1853">
                  <c:v>37397</c:v>
                </c:pt>
                <c:pt idx="1854">
                  <c:v>37398</c:v>
                </c:pt>
                <c:pt idx="1855">
                  <c:v>37399</c:v>
                </c:pt>
                <c:pt idx="1856">
                  <c:v>37400</c:v>
                </c:pt>
                <c:pt idx="1857">
                  <c:v>37401</c:v>
                </c:pt>
                <c:pt idx="1858">
                  <c:v>37402</c:v>
                </c:pt>
                <c:pt idx="1859">
                  <c:v>37403</c:v>
                </c:pt>
                <c:pt idx="1860">
                  <c:v>37404</c:v>
                </c:pt>
                <c:pt idx="1861">
                  <c:v>37405</c:v>
                </c:pt>
                <c:pt idx="1862">
                  <c:v>37406</c:v>
                </c:pt>
                <c:pt idx="1863">
                  <c:v>37407</c:v>
                </c:pt>
                <c:pt idx="1864">
                  <c:v>37408</c:v>
                </c:pt>
                <c:pt idx="1865">
                  <c:v>37409</c:v>
                </c:pt>
                <c:pt idx="1866">
                  <c:v>37410</c:v>
                </c:pt>
                <c:pt idx="1867">
                  <c:v>37411</c:v>
                </c:pt>
                <c:pt idx="1868">
                  <c:v>37412</c:v>
                </c:pt>
                <c:pt idx="1869">
                  <c:v>37413</c:v>
                </c:pt>
                <c:pt idx="1870">
                  <c:v>37414</c:v>
                </c:pt>
                <c:pt idx="1871">
                  <c:v>37415</c:v>
                </c:pt>
                <c:pt idx="1872">
                  <c:v>37416</c:v>
                </c:pt>
                <c:pt idx="1873">
                  <c:v>37417</c:v>
                </c:pt>
                <c:pt idx="1874">
                  <c:v>37418</c:v>
                </c:pt>
                <c:pt idx="1875">
                  <c:v>37419</c:v>
                </c:pt>
                <c:pt idx="1876">
                  <c:v>37420</c:v>
                </c:pt>
                <c:pt idx="1877">
                  <c:v>37421</c:v>
                </c:pt>
                <c:pt idx="1878">
                  <c:v>37422</c:v>
                </c:pt>
                <c:pt idx="1879">
                  <c:v>37423</c:v>
                </c:pt>
                <c:pt idx="1880">
                  <c:v>37424</c:v>
                </c:pt>
                <c:pt idx="1881">
                  <c:v>37425</c:v>
                </c:pt>
                <c:pt idx="1882">
                  <c:v>37426</c:v>
                </c:pt>
                <c:pt idx="1883">
                  <c:v>37427</c:v>
                </c:pt>
                <c:pt idx="1884">
                  <c:v>37428</c:v>
                </c:pt>
                <c:pt idx="1885">
                  <c:v>37429</c:v>
                </c:pt>
                <c:pt idx="1886">
                  <c:v>37430</c:v>
                </c:pt>
                <c:pt idx="1887">
                  <c:v>37431</c:v>
                </c:pt>
                <c:pt idx="1888">
                  <c:v>37432</c:v>
                </c:pt>
                <c:pt idx="1889">
                  <c:v>37433</c:v>
                </c:pt>
                <c:pt idx="1890">
                  <c:v>37434</c:v>
                </c:pt>
                <c:pt idx="1891">
                  <c:v>37435</c:v>
                </c:pt>
                <c:pt idx="1892">
                  <c:v>37436</c:v>
                </c:pt>
                <c:pt idx="1893">
                  <c:v>37437</c:v>
                </c:pt>
                <c:pt idx="1894">
                  <c:v>37438</c:v>
                </c:pt>
                <c:pt idx="1895">
                  <c:v>37439</c:v>
                </c:pt>
                <c:pt idx="1896">
                  <c:v>37440</c:v>
                </c:pt>
                <c:pt idx="1897">
                  <c:v>37441</c:v>
                </c:pt>
                <c:pt idx="1898">
                  <c:v>37442</c:v>
                </c:pt>
                <c:pt idx="1899">
                  <c:v>37443</c:v>
                </c:pt>
                <c:pt idx="1900">
                  <c:v>37444</c:v>
                </c:pt>
                <c:pt idx="1901">
                  <c:v>37445</c:v>
                </c:pt>
                <c:pt idx="1902">
                  <c:v>37446</c:v>
                </c:pt>
                <c:pt idx="1903">
                  <c:v>37447</c:v>
                </c:pt>
                <c:pt idx="1904">
                  <c:v>37448</c:v>
                </c:pt>
                <c:pt idx="1905">
                  <c:v>37449</c:v>
                </c:pt>
                <c:pt idx="1906">
                  <c:v>37450</c:v>
                </c:pt>
                <c:pt idx="1907">
                  <c:v>37451</c:v>
                </c:pt>
                <c:pt idx="1908">
                  <c:v>37452</c:v>
                </c:pt>
                <c:pt idx="1909">
                  <c:v>37453</c:v>
                </c:pt>
                <c:pt idx="1910">
                  <c:v>37454</c:v>
                </c:pt>
                <c:pt idx="1911">
                  <c:v>37455</c:v>
                </c:pt>
                <c:pt idx="1912">
                  <c:v>37456</c:v>
                </c:pt>
                <c:pt idx="1913">
                  <c:v>37457</c:v>
                </c:pt>
                <c:pt idx="1914">
                  <c:v>37458</c:v>
                </c:pt>
                <c:pt idx="1915">
                  <c:v>37459</c:v>
                </c:pt>
                <c:pt idx="1916">
                  <c:v>37460</c:v>
                </c:pt>
                <c:pt idx="1917">
                  <c:v>37461</c:v>
                </c:pt>
                <c:pt idx="1918">
                  <c:v>37462</c:v>
                </c:pt>
                <c:pt idx="1919">
                  <c:v>37463</c:v>
                </c:pt>
                <c:pt idx="1920">
                  <c:v>37464</c:v>
                </c:pt>
                <c:pt idx="1921">
                  <c:v>37465</c:v>
                </c:pt>
                <c:pt idx="1922">
                  <c:v>37466</c:v>
                </c:pt>
                <c:pt idx="1923">
                  <c:v>37467</c:v>
                </c:pt>
                <c:pt idx="1924">
                  <c:v>37468</c:v>
                </c:pt>
                <c:pt idx="1925">
                  <c:v>37469</c:v>
                </c:pt>
                <c:pt idx="1926">
                  <c:v>37470</c:v>
                </c:pt>
                <c:pt idx="1927">
                  <c:v>37471</c:v>
                </c:pt>
                <c:pt idx="1928">
                  <c:v>37472</c:v>
                </c:pt>
                <c:pt idx="1929">
                  <c:v>37473</c:v>
                </c:pt>
                <c:pt idx="1930">
                  <c:v>37474</c:v>
                </c:pt>
                <c:pt idx="1931">
                  <c:v>37475</c:v>
                </c:pt>
                <c:pt idx="1932">
                  <c:v>37476</c:v>
                </c:pt>
                <c:pt idx="1933">
                  <c:v>37477</c:v>
                </c:pt>
                <c:pt idx="1934">
                  <c:v>37478</c:v>
                </c:pt>
                <c:pt idx="1935">
                  <c:v>37479</c:v>
                </c:pt>
                <c:pt idx="1936">
                  <c:v>37480</c:v>
                </c:pt>
                <c:pt idx="1937">
                  <c:v>37481</c:v>
                </c:pt>
                <c:pt idx="1938">
                  <c:v>37482</c:v>
                </c:pt>
                <c:pt idx="1939">
                  <c:v>37483</c:v>
                </c:pt>
                <c:pt idx="1940">
                  <c:v>37484</c:v>
                </c:pt>
                <c:pt idx="1941">
                  <c:v>37485</c:v>
                </c:pt>
                <c:pt idx="1942">
                  <c:v>37486</c:v>
                </c:pt>
                <c:pt idx="1943">
                  <c:v>37487</c:v>
                </c:pt>
                <c:pt idx="1944">
                  <c:v>37488</c:v>
                </c:pt>
                <c:pt idx="1945">
                  <c:v>37489</c:v>
                </c:pt>
                <c:pt idx="1946">
                  <c:v>37490</c:v>
                </c:pt>
                <c:pt idx="1947">
                  <c:v>37491</c:v>
                </c:pt>
                <c:pt idx="1948">
                  <c:v>37492</c:v>
                </c:pt>
                <c:pt idx="1949">
                  <c:v>37493</c:v>
                </c:pt>
                <c:pt idx="1950">
                  <c:v>37494</c:v>
                </c:pt>
                <c:pt idx="1951">
                  <c:v>37495</c:v>
                </c:pt>
                <c:pt idx="1952">
                  <c:v>37496</c:v>
                </c:pt>
                <c:pt idx="1953">
                  <c:v>37497</c:v>
                </c:pt>
                <c:pt idx="1954">
                  <c:v>37498</c:v>
                </c:pt>
                <c:pt idx="1955">
                  <c:v>37499</c:v>
                </c:pt>
                <c:pt idx="1956">
                  <c:v>37500</c:v>
                </c:pt>
                <c:pt idx="1957">
                  <c:v>37501</c:v>
                </c:pt>
                <c:pt idx="1958">
                  <c:v>37502</c:v>
                </c:pt>
                <c:pt idx="1959">
                  <c:v>37503</c:v>
                </c:pt>
                <c:pt idx="1960">
                  <c:v>37504</c:v>
                </c:pt>
                <c:pt idx="1961">
                  <c:v>37505</c:v>
                </c:pt>
                <c:pt idx="1962">
                  <c:v>37506</c:v>
                </c:pt>
                <c:pt idx="1963">
                  <c:v>37507</c:v>
                </c:pt>
                <c:pt idx="1964">
                  <c:v>37508</c:v>
                </c:pt>
                <c:pt idx="1965">
                  <c:v>37509</c:v>
                </c:pt>
                <c:pt idx="1966">
                  <c:v>37510</c:v>
                </c:pt>
                <c:pt idx="1967">
                  <c:v>37511</c:v>
                </c:pt>
                <c:pt idx="1968">
                  <c:v>37512</c:v>
                </c:pt>
                <c:pt idx="1969">
                  <c:v>37513</c:v>
                </c:pt>
                <c:pt idx="1970">
                  <c:v>37514</c:v>
                </c:pt>
                <c:pt idx="1971">
                  <c:v>37515</c:v>
                </c:pt>
                <c:pt idx="1972">
                  <c:v>37516</c:v>
                </c:pt>
                <c:pt idx="1973">
                  <c:v>37517</c:v>
                </c:pt>
                <c:pt idx="1974">
                  <c:v>37518</c:v>
                </c:pt>
                <c:pt idx="1975">
                  <c:v>37519</c:v>
                </c:pt>
                <c:pt idx="1976">
                  <c:v>37520</c:v>
                </c:pt>
                <c:pt idx="1977">
                  <c:v>37521</c:v>
                </c:pt>
                <c:pt idx="1978">
                  <c:v>37522</c:v>
                </c:pt>
                <c:pt idx="1979">
                  <c:v>37523</c:v>
                </c:pt>
                <c:pt idx="1980">
                  <c:v>37524</c:v>
                </c:pt>
                <c:pt idx="1981">
                  <c:v>37525</c:v>
                </c:pt>
                <c:pt idx="1982">
                  <c:v>37526</c:v>
                </c:pt>
                <c:pt idx="1983">
                  <c:v>37527</c:v>
                </c:pt>
                <c:pt idx="1984">
                  <c:v>37528</c:v>
                </c:pt>
                <c:pt idx="1985">
                  <c:v>37529</c:v>
                </c:pt>
                <c:pt idx="1986">
                  <c:v>37530</c:v>
                </c:pt>
                <c:pt idx="1987">
                  <c:v>37531</c:v>
                </c:pt>
                <c:pt idx="1988">
                  <c:v>37532</c:v>
                </c:pt>
                <c:pt idx="1989">
                  <c:v>37533</c:v>
                </c:pt>
                <c:pt idx="1990">
                  <c:v>37534</c:v>
                </c:pt>
                <c:pt idx="1991">
                  <c:v>37535</c:v>
                </c:pt>
                <c:pt idx="1992">
                  <c:v>37536</c:v>
                </c:pt>
                <c:pt idx="1993">
                  <c:v>37537</c:v>
                </c:pt>
                <c:pt idx="1994">
                  <c:v>37538</c:v>
                </c:pt>
                <c:pt idx="1995">
                  <c:v>37539</c:v>
                </c:pt>
                <c:pt idx="1996">
                  <c:v>37540</c:v>
                </c:pt>
                <c:pt idx="1997">
                  <c:v>37541</c:v>
                </c:pt>
                <c:pt idx="1998">
                  <c:v>37542</c:v>
                </c:pt>
                <c:pt idx="1999">
                  <c:v>37543</c:v>
                </c:pt>
                <c:pt idx="2000">
                  <c:v>37544</c:v>
                </c:pt>
                <c:pt idx="2001">
                  <c:v>37545</c:v>
                </c:pt>
                <c:pt idx="2002">
                  <c:v>37546</c:v>
                </c:pt>
                <c:pt idx="2003">
                  <c:v>37547</c:v>
                </c:pt>
                <c:pt idx="2004">
                  <c:v>37548</c:v>
                </c:pt>
                <c:pt idx="2005">
                  <c:v>37549</c:v>
                </c:pt>
                <c:pt idx="2006">
                  <c:v>37550</c:v>
                </c:pt>
                <c:pt idx="2007">
                  <c:v>37551</c:v>
                </c:pt>
                <c:pt idx="2008">
                  <c:v>37552</c:v>
                </c:pt>
                <c:pt idx="2009">
                  <c:v>37553</c:v>
                </c:pt>
                <c:pt idx="2010">
                  <c:v>37554</c:v>
                </c:pt>
                <c:pt idx="2011">
                  <c:v>37555</c:v>
                </c:pt>
                <c:pt idx="2012">
                  <c:v>37556</c:v>
                </c:pt>
                <c:pt idx="2013">
                  <c:v>37557</c:v>
                </c:pt>
                <c:pt idx="2014">
                  <c:v>37558</c:v>
                </c:pt>
                <c:pt idx="2015">
                  <c:v>37559</c:v>
                </c:pt>
                <c:pt idx="2016">
                  <c:v>37560</c:v>
                </c:pt>
                <c:pt idx="2017">
                  <c:v>37561</c:v>
                </c:pt>
                <c:pt idx="2018">
                  <c:v>37562</c:v>
                </c:pt>
                <c:pt idx="2019">
                  <c:v>37563</c:v>
                </c:pt>
                <c:pt idx="2020">
                  <c:v>37564</c:v>
                </c:pt>
                <c:pt idx="2021">
                  <c:v>37565</c:v>
                </c:pt>
                <c:pt idx="2022">
                  <c:v>37566</c:v>
                </c:pt>
                <c:pt idx="2023">
                  <c:v>37567</c:v>
                </c:pt>
                <c:pt idx="2024">
                  <c:v>37568</c:v>
                </c:pt>
                <c:pt idx="2025">
                  <c:v>37569</c:v>
                </c:pt>
                <c:pt idx="2026">
                  <c:v>37570</c:v>
                </c:pt>
                <c:pt idx="2027">
                  <c:v>37571</c:v>
                </c:pt>
                <c:pt idx="2028">
                  <c:v>37572</c:v>
                </c:pt>
                <c:pt idx="2029">
                  <c:v>37573</c:v>
                </c:pt>
                <c:pt idx="2030">
                  <c:v>37574</c:v>
                </c:pt>
                <c:pt idx="2031">
                  <c:v>37575</c:v>
                </c:pt>
                <c:pt idx="2032">
                  <c:v>37576</c:v>
                </c:pt>
                <c:pt idx="2033">
                  <c:v>37577</c:v>
                </c:pt>
                <c:pt idx="2034">
                  <c:v>37578</c:v>
                </c:pt>
                <c:pt idx="2035">
                  <c:v>37579</c:v>
                </c:pt>
                <c:pt idx="2036">
                  <c:v>37580</c:v>
                </c:pt>
                <c:pt idx="2037">
                  <c:v>37581</c:v>
                </c:pt>
                <c:pt idx="2038">
                  <c:v>37582</c:v>
                </c:pt>
                <c:pt idx="2039">
                  <c:v>37583</c:v>
                </c:pt>
                <c:pt idx="2040">
                  <c:v>37584</c:v>
                </c:pt>
                <c:pt idx="2041">
                  <c:v>37585</c:v>
                </c:pt>
                <c:pt idx="2042">
                  <c:v>37586</c:v>
                </c:pt>
                <c:pt idx="2043">
                  <c:v>37587</c:v>
                </c:pt>
                <c:pt idx="2044">
                  <c:v>37588</c:v>
                </c:pt>
                <c:pt idx="2045">
                  <c:v>37589</c:v>
                </c:pt>
                <c:pt idx="2046">
                  <c:v>37590</c:v>
                </c:pt>
                <c:pt idx="2047">
                  <c:v>37591</c:v>
                </c:pt>
                <c:pt idx="2048">
                  <c:v>37592</c:v>
                </c:pt>
                <c:pt idx="2049">
                  <c:v>37593</c:v>
                </c:pt>
                <c:pt idx="2050">
                  <c:v>37594</c:v>
                </c:pt>
                <c:pt idx="2051">
                  <c:v>37595</c:v>
                </c:pt>
                <c:pt idx="2052">
                  <c:v>37596</c:v>
                </c:pt>
                <c:pt idx="2053">
                  <c:v>37597</c:v>
                </c:pt>
                <c:pt idx="2054">
                  <c:v>37598</c:v>
                </c:pt>
                <c:pt idx="2055">
                  <c:v>37599</c:v>
                </c:pt>
                <c:pt idx="2056">
                  <c:v>37600</c:v>
                </c:pt>
                <c:pt idx="2057">
                  <c:v>37601</c:v>
                </c:pt>
                <c:pt idx="2058">
                  <c:v>37602</c:v>
                </c:pt>
                <c:pt idx="2059">
                  <c:v>37603</c:v>
                </c:pt>
                <c:pt idx="2060">
                  <c:v>37604</c:v>
                </c:pt>
                <c:pt idx="2061">
                  <c:v>37605</c:v>
                </c:pt>
                <c:pt idx="2062">
                  <c:v>37606</c:v>
                </c:pt>
                <c:pt idx="2063">
                  <c:v>37607</c:v>
                </c:pt>
                <c:pt idx="2064">
                  <c:v>37608</c:v>
                </c:pt>
                <c:pt idx="2065">
                  <c:v>37609</c:v>
                </c:pt>
                <c:pt idx="2066">
                  <c:v>37610</c:v>
                </c:pt>
                <c:pt idx="2067">
                  <c:v>37611</c:v>
                </c:pt>
                <c:pt idx="2068">
                  <c:v>37612</c:v>
                </c:pt>
                <c:pt idx="2069">
                  <c:v>37613</c:v>
                </c:pt>
                <c:pt idx="2070">
                  <c:v>37614</c:v>
                </c:pt>
                <c:pt idx="2071">
                  <c:v>37615</c:v>
                </c:pt>
                <c:pt idx="2072">
                  <c:v>37616</c:v>
                </c:pt>
                <c:pt idx="2073">
                  <c:v>37617</c:v>
                </c:pt>
                <c:pt idx="2074">
                  <c:v>37618</c:v>
                </c:pt>
                <c:pt idx="2075">
                  <c:v>37619</c:v>
                </c:pt>
                <c:pt idx="2076">
                  <c:v>37620</c:v>
                </c:pt>
                <c:pt idx="2077">
                  <c:v>37621</c:v>
                </c:pt>
                <c:pt idx="2078">
                  <c:v>37622</c:v>
                </c:pt>
                <c:pt idx="2079">
                  <c:v>37623</c:v>
                </c:pt>
                <c:pt idx="2080">
                  <c:v>37624</c:v>
                </c:pt>
                <c:pt idx="2081">
                  <c:v>37625</c:v>
                </c:pt>
                <c:pt idx="2082">
                  <c:v>37626</c:v>
                </c:pt>
                <c:pt idx="2083">
                  <c:v>37627</c:v>
                </c:pt>
                <c:pt idx="2084">
                  <c:v>37628</c:v>
                </c:pt>
                <c:pt idx="2085">
                  <c:v>37629</c:v>
                </c:pt>
                <c:pt idx="2086">
                  <c:v>37630</c:v>
                </c:pt>
                <c:pt idx="2087">
                  <c:v>37631</c:v>
                </c:pt>
                <c:pt idx="2088">
                  <c:v>37632</c:v>
                </c:pt>
                <c:pt idx="2089">
                  <c:v>37633</c:v>
                </c:pt>
                <c:pt idx="2090">
                  <c:v>37634</c:v>
                </c:pt>
                <c:pt idx="2091">
                  <c:v>37635</c:v>
                </c:pt>
                <c:pt idx="2092">
                  <c:v>37636</c:v>
                </c:pt>
                <c:pt idx="2093">
                  <c:v>37637</c:v>
                </c:pt>
                <c:pt idx="2094">
                  <c:v>37638</c:v>
                </c:pt>
                <c:pt idx="2095">
                  <c:v>37639</c:v>
                </c:pt>
                <c:pt idx="2096">
                  <c:v>37640</c:v>
                </c:pt>
                <c:pt idx="2097">
                  <c:v>37641</c:v>
                </c:pt>
                <c:pt idx="2098">
                  <c:v>37642</c:v>
                </c:pt>
                <c:pt idx="2099">
                  <c:v>37643</c:v>
                </c:pt>
                <c:pt idx="2100">
                  <c:v>37644</c:v>
                </c:pt>
                <c:pt idx="2101">
                  <c:v>37645</c:v>
                </c:pt>
                <c:pt idx="2102">
                  <c:v>37646</c:v>
                </c:pt>
                <c:pt idx="2103">
                  <c:v>37647</c:v>
                </c:pt>
                <c:pt idx="2104">
                  <c:v>37648</c:v>
                </c:pt>
                <c:pt idx="2105">
                  <c:v>37649</c:v>
                </c:pt>
                <c:pt idx="2106">
                  <c:v>37650</c:v>
                </c:pt>
                <c:pt idx="2107">
                  <c:v>37651</c:v>
                </c:pt>
                <c:pt idx="2108">
                  <c:v>37652</c:v>
                </c:pt>
                <c:pt idx="2109">
                  <c:v>37653</c:v>
                </c:pt>
                <c:pt idx="2110">
                  <c:v>37654</c:v>
                </c:pt>
                <c:pt idx="2111">
                  <c:v>37655</c:v>
                </c:pt>
                <c:pt idx="2112">
                  <c:v>37656</c:v>
                </c:pt>
                <c:pt idx="2113">
                  <c:v>37657</c:v>
                </c:pt>
                <c:pt idx="2114">
                  <c:v>37658</c:v>
                </c:pt>
                <c:pt idx="2115">
                  <c:v>37659</c:v>
                </c:pt>
                <c:pt idx="2116">
                  <c:v>37660</c:v>
                </c:pt>
                <c:pt idx="2117">
                  <c:v>37661</c:v>
                </c:pt>
                <c:pt idx="2118">
                  <c:v>37662</c:v>
                </c:pt>
                <c:pt idx="2119">
                  <c:v>37663</c:v>
                </c:pt>
                <c:pt idx="2120">
                  <c:v>37664</c:v>
                </c:pt>
                <c:pt idx="2121">
                  <c:v>37665</c:v>
                </c:pt>
                <c:pt idx="2122">
                  <c:v>37666</c:v>
                </c:pt>
                <c:pt idx="2123">
                  <c:v>37667</c:v>
                </c:pt>
                <c:pt idx="2124">
                  <c:v>37668</c:v>
                </c:pt>
                <c:pt idx="2125">
                  <c:v>37669</c:v>
                </c:pt>
                <c:pt idx="2126">
                  <c:v>37670</c:v>
                </c:pt>
                <c:pt idx="2127">
                  <c:v>37671</c:v>
                </c:pt>
                <c:pt idx="2128">
                  <c:v>37672</c:v>
                </c:pt>
                <c:pt idx="2129">
                  <c:v>37673</c:v>
                </c:pt>
                <c:pt idx="2130">
                  <c:v>37674</c:v>
                </c:pt>
                <c:pt idx="2131">
                  <c:v>37675</c:v>
                </c:pt>
                <c:pt idx="2132">
                  <c:v>37676</c:v>
                </c:pt>
                <c:pt idx="2133">
                  <c:v>37677</c:v>
                </c:pt>
                <c:pt idx="2134">
                  <c:v>37678</c:v>
                </c:pt>
                <c:pt idx="2135">
                  <c:v>37679</c:v>
                </c:pt>
                <c:pt idx="2136">
                  <c:v>37680</c:v>
                </c:pt>
                <c:pt idx="2137">
                  <c:v>37681</c:v>
                </c:pt>
                <c:pt idx="2138">
                  <c:v>37682</c:v>
                </c:pt>
                <c:pt idx="2139">
                  <c:v>37683</c:v>
                </c:pt>
                <c:pt idx="2140">
                  <c:v>37684</c:v>
                </c:pt>
                <c:pt idx="2141">
                  <c:v>37685</c:v>
                </c:pt>
                <c:pt idx="2142">
                  <c:v>37686</c:v>
                </c:pt>
                <c:pt idx="2143">
                  <c:v>37687</c:v>
                </c:pt>
                <c:pt idx="2144">
                  <c:v>37688</c:v>
                </c:pt>
                <c:pt idx="2145">
                  <c:v>37689</c:v>
                </c:pt>
                <c:pt idx="2146">
                  <c:v>37690</c:v>
                </c:pt>
                <c:pt idx="2147">
                  <c:v>37691</c:v>
                </c:pt>
                <c:pt idx="2148">
                  <c:v>37692</c:v>
                </c:pt>
                <c:pt idx="2149">
                  <c:v>37693</c:v>
                </c:pt>
                <c:pt idx="2150">
                  <c:v>37694</c:v>
                </c:pt>
                <c:pt idx="2151">
                  <c:v>37695</c:v>
                </c:pt>
                <c:pt idx="2152">
                  <c:v>37696</c:v>
                </c:pt>
                <c:pt idx="2153">
                  <c:v>37697</c:v>
                </c:pt>
                <c:pt idx="2154">
                  <c:v>37698</c:v>
                </c:pt>
                <c:pt idx="2155">
                  <c:v>37699</c:v>
                </c:pt>
                <c:pt idx="2156">
                  <c:v>37700</c:v>
                </c:pt>
                <c:pt idx="2157">
                  <c:v>37701</c:v>
                </c:pt>
                <c:pt idx="2158">
                  <c:v>37702</c:v>
                </c:pt>
                <c:pt idx="2159">
                  <c:v>37703</c:v>
                </c:pt>
                <c:pt idx="2160">
                  <c:v>37704</c:v>
                </c:pt>
                <c:pt idx="2161">
                  <c:v>37705</c:v>
                </c:pt>
                <c:pt idx="2162">
                  <c:v>37706</c:v>
                </c:pt>
                <c:pt idx="2163">
                  <c:v>37707</c:v>
                </c:pt>
                <c:pt idx="2164">
                  <c:v>37708</c:v>
                </c:pt>
                <c:pt idx="2165">
                  <c:v>37709</c:v>
                </c:pt>
                <c:pt idx="2166">
                  <c:v>37710</c:v>
                </c:pt>
                <c:pt idx="2167">
                  <c:v>37711</c:v>
                </c:pt>
                <c:pt idx="2168">
                  <c:v>37712</c:v>
                </c:pt>
                <c:pt idx="2169">
                  <c:v>37713</c:v>
                </c:pt>
                <c:pt idx="2170">
                  <c:v>37714</c:v>
                </c:pt>
                <c:pt idx="2171">
                  <c:v>37715</c:v>
                </c:pt>
                <c:pt idx="2172">
                  <c:v>37716</c:v>
                </c:pt>
                <c:pt idx="2173">
                  <c:v>37717</c:v>
                </c:pt>
                <c:pt idx="2174">
                  <c:v>37718</c:v>
                </c:pt>
                <c:pt idx="2175">
                  <c:v>37719</c:v>
                </c:pt>
                <c:pt idx="2176">
                  <c:v>37720</c:v>
                </c:pt>
                <c:pt idx="2177">
                  <c:v>37721</c:v>
                </c:pt>
                <c:pt idx="2178">
                  <c:v>37722</c:v>
                </c:pt>
                <c:pt idx="2179">
                  <c:v>37723</c:v>
                </c:pt>
                <c:pt idx="2180">
                  <c:v>37724</c:v>
                </c:pt>
                <c:pt idx="2181">
                  <c:v>37725</c:v>
                </c:pt>
                <c:pt idx="2182">
                  <c:v>37726</c:v>
                </c:pt>
                <c:pt idx="2183">
                  <c:v>37727</c:v>
                </c:pt>
                <c:pt idx="2184">
                  <c:v>37728</c:v>
                </c:pt>
                <c:pt idx="2185">
                  <c:v>37729</c:v>
                </c:pt>
                <c:pt idx="2186">
                  <c:v>37730</c:v>
                </c:pt>
                <c:pt idx="2187">
                  <c:v>37731</c:v>
                </c:pt>
                <c:pt idx="2188">
                  <c:v>37732</c:v>
                </c:pt>
                <c:pt idx="2189">
                  <c:v>37733</c:v>
                </c:pt>
                <c:pt idx="2190">
                  <c:v>37734</c:v>
                </c:pt>
                <c:pt idx="2191">
                  <c:v>37735</c:v>
                </c:pt>
                <c:pt idx="2192">
                  <c:v>37736</c:v>
                </c:pt>
                <c:pt idx="2193">
                  <c:v>37737</c:v>
                </c:pt>
                <c:pt idx="2194">
                  <c:v>37738</c:v>
                </c:pt>
                <c:pt idx="2195">
                  <c:v>37739</c:v>
                </c:pt>
                <c:pt idx="2196">
                  <c:v>37740</c:v>
                </c:pt>
                <c:pt idx="2197">
                  <c:v>37741</c:v>
                </c:pt>
                <c:pt idx="2198">
                  <c:v>37742</c:v>
                </c:pt>
                <c:pt idx="2199">
                  <c:v>37743</c:v>
                </c:pt>
                <c:pt idx="2200">
                  <c:v>37744</c:v>
                </c:pt>
                <c:pt idx="2201">
                  <c:v>37745</c:v>
                </c:pt>
                <c:pt idx="2202">
                  <c:v>37746</c:v>
                </c:pt>
                <c:pt idx="2203">
                  <c:v>37747</c:v>
                </c:pt>
                <c:pt idx="2204">
                  <c:v>37748</c:v>
                </c:pt>
                <c:pt idx="2205">
                  <c:v>37749</c:v>
                </c:pt>
                <c:pt idx="2206">
                  <c:v>37750</c:v>
                </c:pt>
                <c:pt idx="2207">
                  <c:v>37751</c:v>
                </c:pt>
                <c:pt idx="2208">
                  <c:v>37752</c:v>
                </c:pt>
                <c:pt idx="2209">
                  <c:v>37753</c:v>
                </c:pt>
                <c:pt idx="2210">
                  <c:v>37754</c:v>
                </c:pt>
                <c:pt idx="2211">
                  <c:v>37755</c:v>
                </c:pt>
                <c:pt idx="2212">
                  <c:v>37756</c:v>
                </c:pt>
                <c:pt idx="2213">
                  <c:v>37757</c:v>
                </c:pt>
                <c:pt idx="2214">
                  <c:v>37758</c:v>
                </c:pt>
                <c:pt idx="2215">
                  <c:v>37759</c:v>
                </c:pt>
                <c:pt idx="2216">
                  <c:v>37760</c:v>
                </c:pt>
                <c:pt idx="2217">
                  <c:v>37761</c:v>
                </c:pt>
                <c:pt idx="2218">
                  <c:v>37762</c:v>
                </c:pt>
                <c:pt idx="2219">
                  <c:v>37763</c:v>
                </c:pt>
                <c:pt idx="2220">
                  <c:v>37764</c:v>
                </c:pt>
                <c:pt idx="2221">
                  <c:v>37765</c:v>
                </c:pt>
                <c:pt idx="2222">
                  <c:v>37766</c:v>
                </c:pt>
                <c:pt idx="2223">
                  <c:v>37767</c:v>
                </c:pt>
                <c:pt idx="2224">
                  <c:v>37768</c:v>
                </c:pt>
                <c:pt idx="2225">
                  <c:v>37769</c:v>
                </c:pt>
                <c:pt idx="2226">
                  <c:v>37770</c:v>
                </c:pt>
                <c:pt idx="2227">
                  <c:v>37771</c:v>
                </c:pt>
                <c:pt idx="2228">
                  <c:v>37772</c:v>
                </c:pt>
                <c:pt idx="2229">
                  <c:v>37773</c:v>
                </c:pt>
                <c:pt idx="2230">
                  <c:v>37774</c:v>
                </c:pt>
                <c:pt idx="2231">
                  <c:v>37775</c:v>
                </c:pt>
                <c:pt idx="2232">
                  <c:v>37776</c:v>
                </c:pt>
                <c:pt idx="2233">
                  <c:v>37777</c:v>
                </c:pt>
                <c:pt idx="2234">
                  <c:v>37778</c:v>
                </c:pt>
                <c:pt idx="2235">
                  <c:v>37779</c:v>
                </c:pt>
                <c:pt idx="2236">
                  <c:v>37780</c:v>
                </c:pt>
                <c:pt idx="2237">
                  <c:v>37781</c:v>
                </c:pt>
                <c:pt idx="2238">
                  <c:v>37782</c:v>
                </c:pt>
                <c:pt idx="2239">
                  <c:v>37783</c:v>
                </c:pt>
                <c:pt idx="2240">
                  <c:v>37784</c:v>
                </c:pt>
                <c:pt idx="2241">
                  <c:v>37785</c:v>
                </c:pt>
                <c:pt idx="2242">
                  <c:v>37786</c:v>
                </c:pt>
                <c:pt idx="2243">
                  <c:v>37787</c:v>
                </c:pt>
                <c:pt idx="2244">
                  <c:v>37788</c:v>
                </c:pt>
                <c:pt idx="2245">
                  <c:v>37789</c:v>
                </c:pt>
                <c:pt idx="2246">
                  <c:v>37790</c:v>
                </c:pt>
                <c:pt idx="2247">
                  <c:v>37791</c:v>
                </c:pt>
                <c:pt idx="2248">
                  <c:v>37792</c:v>
                </c:pt>
                <c:pt idx="2249">
                  <c:v>37793</c:v>
                </c:pt>
                <c:pt idx="2250">
                  <c:v>37794</c:v>
                </c:pt>
                <c:pt idx="2251">
                  <c:v>37795</c:v>
                </c:pt>
                <c:pt idx="2252">
                  <c:v>37796</c:v>
                </c:pt>
                <c:pt idx="2253">
                  <c:v>37797</c:v>
                </c:pt>
                <c:pt idx="2254">
                  <c:v>37798</c:v>
                </c:pt>
                <c:pt idx="2255">
                  <c:v>37799</c:v>
                </c:pt>
                <c:pt idx="2256">
                  <c:v>37800</c:v>
                </c:pt>
                <c:pt idx="2257">
                  <c:v>37801</c:v>
                </c:pt>
                <c:pt idx="2258">
                  <c:v>37802</c:v>
                </c:pt>
                <c:pt idx="2259">
                  <c:v>37803</c:v>
                </c:pt>
                <c:pt idx="2260">
                  <c:v>37804</c:v>
                </c:pt>
                <c:pt idx="2261">
                  <c:v>37805</c:v>
                </c:pt>
                <c:pt idx="2262">
                  <c:v>37806</c:v>
                </c:pt>
                <c:pt idx="2263">
                  <c:v>37807</c:v>
                </c:pt>
                <c:pt idx="2264">
                  <c:v>37808</c:v>
                </c:pt>
                <c:pt idx="2265">
                  <c:v>37809</c:v>
                </c:pt>
                <c:pt idx="2266">
                  <c:v>37810</c:v>
                </c:pt>
                <c:pt idx="2267">
                  <c:v>37811</c:v>
                </c:pt>
                <c:pt idx="2268">
                  <c:v>37812</c:v>
                </c:pt>
                <c:pt idx="2269">
                  <c:v>37813</c:v>
                </c:pt>
                <c:pt idx="2270">
                  <c:v>37814</c:v>
                </c:pt>
                <c:pt idx="2271">
                  <c:v>37815</c:v>
                </c:pt>
                <c:pt idx="2272">
                  <c:v>37816</c:v>
                </c:pt>
                <c:pt idx="2273">
                  <c:v>37817</c:v>
                </c:pt>
                <c:pt idx="2274">
                  <c:v>37818</c:v>
                </c:pt>
                <c:pt idx="2275">
                  <c:v>37819</c:v>
                </c:pt>
                <c:pt idx="2276">
                  <c:v>37820</c:v>
                </c:pt>
                <c:pt idx="2277">
                  <c:v>37821</c:v>
                </c:pt>
                <c:pt idx="2278">
                  <c:v>37822</c:v>
                </c:pt>
                <c:pt idx="2279">
                  <c:v>37823</c:v>
                </c:pt>
                <c:pt idx="2280">
                  <c:v>37824</c:v>
                </c:pt>
                <c:pt idx="2281">
                  <c:v>37825</c:v>
                </c:pt>
                <c:pt idx="2282">
                  <c:v>37826</c:v>
                </c:pt>
                <c:pt idx="2283">
                  <c:v>37827</c:v>
                </c:pt>
                <c:pt idx="2284">
                  <c:v>37828</c:v>
                </c:pt>
                <c:pt idx="2285">
                  <c:v>37829</c:v>
                </c:pt>
                <c:pt idx="2286">
                  <c:v>37830</c:v>
                </c:pt>
                <c:pt idx="2287">
                  <c:v>37831</c:v>
                </c:pt>
                <c:pt idx="2288">
                  <c:v>37832</c:v>
                </c:pt>
                <c:pt idx="2289">
                  <c:v>37833</c:v>
                </c:pt>
                <c:pt idx="2290">
                  <c:v>37834</c:v>
                </c:pt>
                <c:pt idx="2291">
                  <c:v>37835</c:v>
                </c:pt>
                <c:pt idx="2292">
                  <c:v>37836</c:v>
                </c:pt>
                <c:pt idx="2293">
                  <c:v>37837</c:v>
                </c:pt>
                <c:pt idx="2294">
                  <c:v>37838</c:v>
                </c:pt>
                <c:pt idx="2295">
                  <c:v>37839</c:v>
                </c:pt>
                <c:pt idx="2296">
                  <c:v>37840</c:v>
                </c:pt>
                <c:pt idx="2297">
                  <c:v>37841</c:v>
                </c:pt>
                <c:pt idx="2298">
                  <c:v>37842</c:v>
                </c:pt>
                <c:pt idx="2299">
                  <c:v>37843</c:v>
                </c:pt>
                <c:pt idx="2300">
                  <c:v>37844</c:v>
                </c:pt>
                <c:pt idx="2301">
                  <c:v>37845</c:v>
                </c:pt>
                <c:pt idx="2302">
                  <c:v>37846</c:v>
                </c:pt>
                <c:pt idx="2303">
                  <c:v>37847</c:v>
                </c:pt>
                <c:pt idx="2304">
                  <c:v>37848</c:v>
                </c:pt>
                <c:pt idx="2305">
                  <c:v>37849</c:v>
                </c:pt>
                <c:pt idx="2306">
                  <c:v>37850</c:v>
                </c:pt>
                <c:pt idx="2307">
                  <c:v>37851</c:v>
                </c:pt>
                <c:pt idx="2308">
                  <c:v>37852</c:v>
                </c:pt>
                <c:pt idx="2309">
                  <c:v>37853</c:v>
                </c:pt>
                <c:pt idx="2310">
                  <c:v>37854</c:v>
                </c:pt>
                <c:pt idx="2311">
                  <c:v>37855</c:v>
                </c:pt>
                <c:pt idx="2312">
                  <c:v>37856</c:v>
                </c:pt>
                <c:pt idx="2313">
                  <c:v>37857</c:v>
                </c:pt>
                <c:pt idx="2314">
                  <c:v>37858</c:v>
                </c:pt>
                <c:pt idx="2315">
                  <c:v>37859</c:v>
                </c:pt>
                <c:pt idx="2316">
                  <c:v>37860</c:v>
                </c:pt>
                <c:pt idx="2317">
                  <c:v>37861</c:v>
                </c:pt>
                <c:pt idx="2318">
                  <c:v>37862</c:v>
                </c:pt>
                <c:pt idx="2319">
                  <c:v>37863</c:v>
                </c:pt>
                <c:pt idx="2320">
                  <c:v>37864</c:v>
                </c:pt>
                <c:pt idx="2321">
                  <c:v>37865</c:v>
                </c:pt>
                <c:pt idx="2322">
                  <c:v>37866</c:v>
                </c:pt>
                <c:pt idx="2323">
                  <c:v>37867</c:v>
                </c:pt>
                <c:pt idx="2324">
                  <c:v>37868</c:v>
                </c:pt>
                <c:pt idx="2325">
                  <c:v>37869</c:v>
                </c:pt>
                <c:pt idx="2326">
                  <c:v>37870</c:v>
                </c:pt>
                <c:pt idx="2327">
                  <c:v>37871</c:v>
                </c:pt>
                <c:pt idx="2328">
                  <c:v>37872</c:v>
                </c:pt>
                <c:pt idx="2329">
                  <c:v>37873</c:v>
                </c:pt>
                <c:pt idx="2330">
                  <c:v>37874</c:v>
                </c:pt>
                <c:pt idx="2331">
                  <c:v>37875</c:v>
                </c:pt>
                <c:pt idx="2332">
                  <c:v>37876</c:v>
                </c:pt>
                <c:pt idx="2333">
                  <c:v>37877</c:v>
                </c:pt>
                <c:pt idx="2334">
                  <c:v>37878</c:v>
                </c:pt>
                <c:pt idx="2335">
                  <c:v>37879</c:v>
                </c:pt>
                <c:pt idx="2336">
                  <c:v>37880</c:v>
                </c:pt>
                <c:pt idx="2337">
                  <c:v>37881</c:v>
                </c:pt>
                <c:pt idx="2338">
                  <c:v>37882</c:v>
                </c:pt>
                <c:pt idx="2339">
                  <c:v>37883</c:v>
                </c:pt>
                <c:pt idx="2340">
                  <c:v>37884</c:v>
                </c:pt>
                <c:pt idx="2341">
                  <c:v>37885</c:v>
                </c:pt>
                <c:pt idx="2342">
                  <c:v>37886</c:v>
                </c:pt>
                <c:pt idx="2343">
                  <c:v>37887</c:v>
                </c:pt>
                <c:pt idx="2344">
                  <c:v>37888</c:v>
                </c:pt>
                <c:pt idx="2345">
                  <c:v>37889</c:v>
                </c:pt>
                <c:pt idx="2346">
                  <c:v>37890</c:v>
                </c:pt>
                <c:pt idx="2347">
                  <c:v>37891</c:v>
                </c:pt>
                <c:pt idx="2348">
                  <c:v>37892</c:v>
                </c:pt>
                <c:pt idx="2349">
                  <c:v>37893</c:v>
                </c:pt>
                <c:pt idx="2350">
                  <c:v>37894</c:v>
                </c:pt>
                <c:pt idx="2351">
                  <c:v>37895</c:v>
                </c:pt>
                <c:pt idx="2352">
                  <c:v>37896</c:v>
                </c:pt>
                <c:pt idx="2353">
                  <c:v>37897</c:v>
                </c:pt>
                <c:pt idx="2354">
                  <c:v>37898</c:v>
                </c:pt>
                <c:pt idx="2355">
                  <c:v>37899</c:v>
                </c:pt>
                <c:pt idx="2356">
                  <c:v>37900</c:v>
                </c:pt>
                <c:pt idx="2357">
                  <c:v>37901</c:v>
                </c:pt>
                <c:pt idx="2358">
                  <c:v>37902</c:v>
                </c:pt>
                <c:pt idx="2359">
                  <c:v>37903</c:v>
                </c:pt>
                <c:pt idx="2360">
                  <c:v>37904</c:v>
                </c:pt>
                <c:pt idx="2361">
                  <c:v>37905</c:v>
                </c:pt>
                <c:pt idx="2362">
                  <c:v>37906</c:v>
                </c:pt>
                <c:pt idx="2363">
                  <c:v>37907</c:v>
                </c:pt>
                <c:pt idx="2364">
                  <c:v>37908</c:v>
                </c:pt>
                <c:pt idx="2365">
                  <c:v>37909</c:v>
                </c:pt>
                <c:pt idx="2366">
                  <c:v>37910</c:v>
                </c:pt>
                <c:pt idx="2367">
                  <c:v>37911</c:v>
                </c:pt>
                <c:pt idx="2368">
                  <c:v>37912</c:v>
                </c:pt>
                <c:pt idx="2369">
                  <c:v>37913</c:v>
                </c:pt>
                <c:pt idx="2370">
                  <c:v>37914</c:v>
                </c:pt>
                <c:pt idx="2371">
                  <c:v>37915</c:v>
                </c:pt>
                <c:pt idx="2372">
                  <c:v>37916</c:v>
                </c:pt>
                <c:pt idx="2373">
                  <c:v>37917</c:v>
                </c:pt>
                <c:pt idx="2374">
                  <c:v>37918</c:v>
                </c:pt>
                <c:pt idx="2375">
                  <c:v>37919</c:v>
                </c:pt>
                <c:pt idx="2376">
                  <c:v>37920</c:v>
                </c:pt>
                <c:pt idx="2377">
                  <c:v>37921</c:v>
                </c:pt>
                <c:pt idx="2378">
                  <c:v>37922</c:v>
                </c:pt>
                <c:pt idx="2379">
                  <c:v>37923</c:v>
                </c:pt>
                <c:pt idx="2380">
                  <c:v>37924</c:v>
                </c:pt>
                <c:pt idx="2381">
                  <c:v>37925</c:v>
                </c:pt>
                <c:pt idx="2382">
                  <c:v>37926</c:v>
                </c:pt>
                <c:pt idx="2383">
                  <c:v>37927</c:v>
                </c:pt>
                <c:pt idx="2384">
                  <c:v>37928</c:v>
                </c:pt>
                <c:pt idx="2385">
                  <c:v>37929</c:v>
                </c:pt>
                <c:pt idx="2386">
                  <c:v>37930</c:v>
                </c:pt>
                <c:pt idx="2387">
                  <c:v>37931</c:v>
                </c:pt>
                <c:pt idx="2388">
                  <c:v>37932</c:v>
                </c:pt>
                <c:pt idx="2389">
                  <c:v>37933</c:v>
                </c:pt>
                <c:pt idx="2390">
                  <c:v>37934</c:v>
                </c:pt>
                <c:pt idx="2391">
                  <c:v>37935</c:v>
                </c:pt>
                <c:pt idx="2392">
                  <c:v>37936</c:v>
                </c:pt>
                <c:pt idx="2393">
                  <c:v>37937</c:v>
                </c:pt>
                <c:pt idx="2394">
                  <c:v>37938</c:v>
                </c:pt>
                <c:pt idx="2395">
                  <c:v>37939</c:v>
                </c:pt>
                <c:pt idx="2396">
                  <c:v>37940</c:v>
                </c:pt>
                <c:pt idx="2397">
                  <c:v>37941</c:v>
                </c:pt>
                <c:pt idx="2398">
                  <c:v>37942</c:v>
                </c:pt>
                <c:pt idx="2399">
                  <c:v>37943</c:v>
                </c:pt>
                <c:pt idx="2400">
                  <c:v>37944</c:v>
                </c:pt>
                <c:pt idx="2401">
                  <c:v>37945</c:v>
                </c:pt>
                <c:pt idx="2402">
                  <c:v>37946</c:v>
                </c:pt>
                <c:pt idx="2403">
                  <c:v>37947</c:v>
                </c:pt>
                <c:pt idx="2404">
                  <c:v>37948</c:v>
                </c:pt>
                <c:pt idx="2405">
                  <c:v>37949</c:v>
                </c:pt>
                <c:pt idx="2406">
                  <c:v>37950</c:v>
                </c:pt>
                <c:pt idx="2407">
                  <c:v>37951</c:v>
                </c:pt>
                <c:pt idx="2408">
                  <c:v>37952</c:v>
                </c:pt>
                <c:pt idx="2409">
                  <c:v>37953</c:v>
                </c:pt>
                <c:pt idx="2410">
                  <c:v>37954</c:v>
                </c:pt>
                <c:pt idx="2411">
                  <c:v>37955</c:v>
                </c:pt>
                <c:pt idx="2412">
                  <c:v>37956</c:v>
                </c:pt>
                <c:pt idx="2413">
                  <c:v>37957</c:v>
                </c:pt>
                <c:pt idx="2414">
                  <c:v>37958</c:v>
                </c:pt>
                <c:pt idx="2415">
                  <c:v>37959</c:v>
                </c:pt>
                <c:pt idx="2416">
                  <c:v>37960</c:v>
                </c:pt>
                <c:pt idx="2417">
                  <c:v>37961</c:v>
                </c:pt>
                <c:pt idx="2418">
                  <c:v>37962</c:v>
                </c:pt>
                <c:pt idx="2419">
                  <c:v>37963</c:v>
                </c:pt>
                <c:pt idx="2420">
                  <c:v>37964</c:v>
                </c:pt>
                <c:pt idx="2421">
                  <c:v>37965</c:v>
                </c:pt>
                <c:pt idx="2422">
                  <c:v>37966</c:v>
                </c:pt>
                <c:pt idx="2423">
                  <c:v>37967</c:v>
                </c:pt>
                <c:pt idx="2424">
                  <c:v>37968</c:v>
                </c:pt>
                <c:pt idx="2425">
                  <c:v>37969</c:v>
                </c:pt>
                <c:pt idx="2426">
                  <c:v>37970</c:v>
                </c:pt>
                <c:pt idx="2427">
                  <c:v>37971</c:v>
                </c:pt>
                <c:pt idx="2428">
                  <c:v>37972</c:v>
                </c:pt>
                <c:pt idx="2429">
                  <c:v>37973</c:v>
                </c:pt>
                <c:pt idx="2430">
                  <c:v>37974</c:v>
                </c:pt>
                <c:pt idx="2431">
                  <c:v>37975</c:v>
                </c:pt>
                <c:pt idx="2432">
                  <c:v>37976</c:v>
                </c:pt>
                <c:pt idx="2433">
                  <c:v>37977</c:v>
                </c:pt>
                <c:pt idx="2434">
                  <c:v>37978</c:v>
                </c:pt>
                <c:pt idx="2435">
                  <c:v>37979</c:v>
                </c:pt>
                <c:pt idx="2436">
                  <c:v>37980</c:v>
                </c:pt>
                <c:pt idx="2437">
                  <c:v>37981</c:v>
                </c:pt>
                <c:pt idx="2438">
                  <c:v>37982</c:v>
                </c:pt>
                <c:pt idx="2439">
                  <c:v>37983</c:v>
                </c:pt>
                <c:pt idx="2440">
                  <c:v>37984</c:v>
                </c:pt>
                <c:pt idx="2441">
                  <c:v>37985</c:v>
                </c:pt>
                <c:pt idx="2442">
                  <c:v>37986</c:v>
                </c:pt>
                <c:pt idx="2443">
                  <c:v>37987</c:v>
                </c:pt>
                <c:pt idx="2444">
                  <c:v>37988</c:v>
                </c:pt>
                <c:pt idx="2445">
                  <c:v>37989</c:v>
                </c:pt>
                <c:pt idx="2446">
                  <c:v>37990</c:v>
                </c:pt>
                <c:pt idx="2447">
                  <c:v>37991</c:v>
                </c:pt>
                <c:pt idx="2448">
                  <c:v>37992</c:v>
                </c:pt>
                <c:pt idx="2449">
                  <c:v>37993</c:v>
                </c:pt>
                <c:pt idx="2450">
                  <c:v>37994</c:v>
                </c:pt>
                <c:pt idx="2451">
                  <c:v>37995</c:v>
                </c:pt>
                <c:pt idx="2452">
                  <c:v>37996</c:v>
                </c:pt>
                <c:pt idx="2453">
                  <c:v>37997</c:v>
                </c:pt>
                <c:pt idx="2454">
                  <c:v>37998</c:v>
                </c:pt>
                <c:pt idx="2455">
                  <c:v>37999</c:v>
                </c:pt>
                <c:pt idx="2456">
                  <c:v>38000</c:v>
                </c:pt>
                <c:pt idx="2457">
                  <c:v>38001</c:v>
                </c:pt>
                <c:pt idx="2458">
                  <c:v>38002</c:v>
                </c:pt>
                <c:pt idx="2459">
                  <c:v>38003</c:v>
                </c:pt>
                <c:pt idx="2460">
                  <c:v>38004</c:v>
                </c:pt>
                <c:pt idx="2461">
                  <c:v>38005</c:v>
                </c:pt>
                <c:pt idx="2462">
                  <c:v>38006</c:v>
                </c:pt>
                <c:pt idx="2463">
                  <c:v>38007</c:v>
                </c:pt>
                <c:pt idx="2464">
                  <c:v>38008</c:v>
                </c:pt>
                <c:pt idx="2465">
                  <c:v>38009</c:v>
                </c:pt>
                <c:pt idx="2466">
                  <c:v>38010</c:v>
                </c:pt>
                <c:pt idx="2467">
                  <c:v>38011</c:v>
                </c:pt>
                <c:pt idx="2468">
                  <c:v>38012</c:v>
                </c:pt>
                <c:pt idx="2469">
                  <c:v>38013</c:v>
                </c:pt>
                <c:pt idx="2470">
                  <c:v>38014</c:v>
                </c:pt>
                <c:pt idx="2471">
                  <c:v>38015</c:v>
                </c:pt>
                <c:pt idx="2472">
                  <c:v>38016</c:v>
                </c:pt>
                <c:pt idx="2473">
                  <c:v>38017</c:v>
                </c:pt>
                <c:pt idx="2474">
                  <c:v>38018</c:v>
                </c:pt>
                <c:pt idx="2475">
                  <c:v>38019</c:v>
                </c:pt>
                <c:pt idx="2476">
                  <c:v>38020</c:v>
                </c:pt>
                <c:pt idx="2477">
                  <c:v>38021</c:v>
                </c:pt>
                <c:pt idx="2478">
                  <c:v>38022</c:v>
                </c:pt>
                <c:pt idx="2479">
                  <c:v>38023</c:v>
                </c:pt>
                <c:pt idx="2480">
                  <c:v>38024</c:v>
                </c:pt>
                <c:pt idx="2481">
                  <c:v>38025</c:v>
                </c:pt>
                <c:pt idx="2482">
                  <c:v>38026</c:v>
                </c:pt>
                <c:pt idx="2483">
                  <c:v>38027</c:v>
                </c:pt>
                <c:pt idx="2484">
                  <c:v>38028</c:v>
                </c:pt>
                <c:pt idx="2485">
                  <c:v>38029</c:v>
                </c:pt>
                <c:pt idx="2486">
                  <c:v>38030</c:v>
                </c:pt>
                <c:pt idx="2487">
                  <c:v>38031</c:v>
                </c:pt>
                <c:pt idx="2488">
                  <c:v>38032</c:v>
                </c:pt>
                <c:pt idx="2489">
                  <c:v>38033</c:v>
                </c:pt>
                <c:pt idx="2490">
                  <c:v>38034</c:v>
                </c:pt>
                <c:pt idx="2491">
                  <c:v>38035</c:v>
                </c:pt>
                <c:pt idx="2492">
                  <c:v>38036</c:v>
                </c:pt>
                <c:pt idx="2493">
                  <c:v>38037</c:v>
                </c:pt>
                <c:pt idx="2494">
                  <c:v>38038</c:v>
                </c:pt>
                <c:pt idx="2495">
                  <c:v>38039</c:v>
                </c:pt>
                <c:pt idx="2496">
                  <c:v>38040</c:v>
                </c:pt>
                <c:pt idx="2497">
                  <c:v>38041</c:v>
                </c:pt>
                <c:pt idx="2498">
                  <c:v>38042</c:v>
                </c:pt>
                <c:pt idx="2499">
                  <c:v>38043</c:v>
                </c:pt>
                <c:pt idx="2500">
                  <c:v>38044</c:v>
                </c:pt>
                <c:pt idx="2501">
                  <c:v>38045</c:v>
                </c:pt>
                <c:pt idx="2502">
                  <c:v>38046</c:v>
                </c:pt>
                <c:pt idx="2503">
                  <c:v>38047</c:v>
                </c:pt>
                <c:pt idx="2504">
                  <c:v>38048</c:v>
                </c:pt>
                <c:pt idx="2505">
                  <c:v>38049</c:v>
                </c:pt>
                <c:pt idx="2506">
                  <c:v>38050</c:v>
                </c:pt>
                <c:pt idx="2507">
                  <c:v>38051</c:v>
                </c:pt>
                <c:pt idx="2508">
                  <c:v>38052</c:v>
                </c:pt>
                <c:pt idx="2509">
                  <c:v>38053</c:v>
                </c:pt>
                <c:pt idx="2510">
                  <c:v>38054</c:v>
                </c:pt>
                <c:pt idx="2511">
                  <c:v>38055</c:v>
                </c:pt>
                <c:pt idx="2512">
                  <c:v>38056</c:v>
                </c:pt>
                <c:pt idx="2513">
                  <c:v>38057</c:v>
                </c:pt>
                <c:pt idx="2514">
                  <c:v>38058</c:v>
                </c:pt>
                <c:pt idx="2515">
                  <c:v>38059</c:v>
                </c:pt>
                <c:pt idx="2516">
                  <c:v>38060</c:v>
                </c:pt>
                <c:pt idx="2517">
                  <c:v>38061</c:v>
                </c:pt>
                <c:pt idx="2518">
                  <c:v>38062</c:v>
                </c:pt>
                <c:pt idx="2519">
                  <c:v>38063</c:v>
                </c:pt>
                <c:pt idx="2520">
                  <c:v>38064</c:v>
                </c:pt>
                <c:pt idx="2521">
                  <c:v>38065</c:v>
                </c:pt>
                <c:pt idx="2522">
                  <c:v>38066</c:v>
                </c:pt>
                <c:pt idx="2523">
                  <c:v>38067</c:v>
                </c:pt>
                <c:pt idx="2524">
                  <c:v>38068</c:v>
                </c:pt>
                <c:pt idx="2525">
                  <c:v>38069</c:v>
                </c:pt>
                <c:pt idx="2526">
                  <c:v>38070</c:v>
                </c:pt>
                <c:pt idx="2527">
                  <c:v>38071</c:v>
                </c:pt>
                <c:pt idx="2528">
                  <c:v>38072</c:v>
                </c:pt>
                <c:pt idx="2529">
                  <c:v>38073</c:v>
                </c:pt>
                <c:pt idx="2530">
                  <c:v>38074</c:v>
                </c:pt>
                <c:pt idx="2531">
                  <c:v>38075</c:v>
                </c:pt>
                <c:pt idx="2532">
                  <c:v>38076</c:v>
                </c:pt>
                <c:pt idx="2533">
                  <c:v>38077</c:v>
                </c:pt>
                <c:pt idx="2534">
                  <c:v>38078</c:v>
                </c:pt>
                <c:pt idx="2535">
                  <c:v>38079</c:v>
                </c:pt>
                <c:pt idx="2536">
                  <c:v>38080</c:v>
                </c:pt>
                <c:pt idx="2537">
                  <c:v>38081</c:v>
                </c:pt>
                <c:pt idx="2538">
                  <c:v>38082</c:v>
                </c:pt>
                <c:pt idx="2539">
                  <c:v>38083</c:v>
                </c:pt>
                <c:pt idx="2540">
                  <c:v>38084</c:v>
                </c:pt>
                <c:pt idx="2541">
                  <c:v>38085</c:v>
                </c:pt>
                <c:pt idx="2542">
                  <c:v>38086</c:v>
                </c:pt>
                <c:pt idx="2543">
                  <c:v>38087</c:v>
                </c:pt>
                <c:pt idx="2544">
                  <c:v>38088</c:v>
                </c:pt>
                <c:pt idx="2545">
                  <c:v>38089</c:v>
                </c:pt>
                <c:pt idx="2546">
                  <c:v>38090</c:v>
                </c:pt>
                <c:pt idx="2547">
                  <c:v>38091</c:v>
                </c:pt>
                <c:pt idx="2548">
                  <c:v>38092</c:v>
                </c:pt>
                <c:pt idx="2549">
                  <c:v>38093</c:v>
                </c:pt>
                <c:pt idx="2550">
                  <c:v>38094</c:v>
                </c:pt>
                <c:pt idx="2551">
                  <c:v>38095</c:v>
                </c:pt>
                <c:pt idx="2552">
                  <c:v>38096</c:v>
                </c:pt>
                <c:pt idx="2553">
                  <c:v>38097</c:v>
                </c:pt>
                <c:pt idx="2554">
                  <c:v>38098</c:v>
                </c:pt>
                <c:pt idx="2555">
                  <c:v>38099</c:v>
                </c:pt>
                <c:pt idx="2556">
                  <c:v>38100</c:v>
                </c:pt>
                <c:pt idx="2557">
                  <c:v>38101</c:v>
                </c:pt>
                <c:pt idx="2558">
                  <c:v>38102</c:v>
                </c:pt>
                <c:pt idx="2559">
                  <c:v>38103</c:v>
                </c:pt>
                <c:pt idx="2560">
                  <c:v>38104</c:v>
                </c:pt>
                <c:pt idx="2561">
                  <c:v>38105</c:v>
                </c:pt>
                <c:pt idx="2562">
                  <c:v>38106</c:v>
                </c:pt>
                <c:pt idx="2563">
                  <c:v>38107</c:v>
                </c:pt>
                <c:pt idx="2564">
                  <c:v>38108</c:v>
                </c:pt>
                <c:pt idx="2565">
                  <c:v>38109</c:v>
                </c:pt>
                <c:pt idx="2566">
                  <c:v>38110</c:v>
                </c:pt>
                <c:pt idx="2567">
                  <c:v>38111</c:v>
                </c:pt>
                <c:pt idx="2568">
                  <c:v>38112</c:v>
                </c:pt>
                <c:pt idx="2569">
                  <c:v>38113</c:v>
                </c:pt>
                <c:pt idx="2570">
                  <c:v>38114</c:v>
                </c:pt>
                <c:pt idx="2571">
                  <c:v>38115</c:v>
                </c:pt>
                <c:pt idx="2572">
                  <c:v>38116</c:v>
                </c:pt>
                <c:pt idx="2573">
                  <c:v>38117</c:v>
                </c:pt>
                <c:pt idx="2574">
                  <c:v>38118</c:v>
                </c:pt>
                <c:pt idx="2575">
                  <c:v>38119</c:v>
                </c:pt>
                <c:pt idx="2576">
                  <c:v>38120</c:v>
                </c:pt>
                <c:pt idx="2577">
                  <c:v>38121</c:v>
                </c:pt>
                <c:pt idx="2578">
                  <c:v>38122</c:v>
                </c:pt>
                <c:pt idx="2579">
                  <c:v>38123</c:v>
                </c:pt>
                <c:pt idx="2580">
                  <c:v>38124</c:v>
                </c:pt>
                <c:pt idx="2581">
                  <c:v>38125</c:v>
                </c:pt>
                <c:pt idx="2582">
                  <c:v>38126</c:v>
                </c:pt>
                <c:pt idx="2583">
                  <c:v>38127</c:v>
                </c:pt>
                <c:pt idx="2584">
                  <c:v>38128</c:v>
                </c:pt>
                <c:pt idx="2585">
                  <c:v>38129</c:v>
                </c:pt>
                <c:pt idx="2586">
                  <c:v>38130</c:v>
                </c:pt>
                <c:pt idx="2587">
                  <c:v>38131</c:v>
                </c:pt>
                <c:pt idx="2588">
                  <c:v>38132</c:v>
                </c:pt>
                <c:pt idx="2589">
                  <c:v>38133</c:v>
                </c:pt>
                <c:pt idx="2590">
                  <c:v>38134</c:v>
                </c:pt>
                <c:pt idx="2591">
                  <c:v>38135</c:v>
                </c:pt>
                <c:pt idx="2592">
                  <c:v>38136</c:v>
                </c:pt>
                <c:pt idx="2593">
                  <c:v>38137</c:v>
                </c:pt>
                <c:pt idx="2594">
                  <c:v>38138</c:v>
                </c:pt>
                <c:pt idx="2595">
                  <c:v>38139</c:v>
                </c:pt>
                <c:pt idx="2596">
                  <c:v>38140</c:v>
                </c:pt>
                <c:pt idx="2597">
                  <c:v>38141</c:v>
                </c:pt>
                <c:pt idx="2598">
                  <c:v>38142</c:v>
                </c:pt>
                <c:pt idx="2599">
                  <c:v>38143</c:v>
                </c:pt>
                <c:pt idx="2600">
                  <c:v>38144</c:v>
                </c:pt>
                <c:pt idx="2601">
                  <c:v>38145</c:v>
                </c:pt>
                <c:pt idx="2602">
                  <c:v>38146</c:v>
                </c:pt>
                <c:pt idx="2603">
                  <c:v>38147</c:v>
                </c:pt>
                <c:pt idx="2604">
                  <c:v>38148</c:v>
                </c:pt>
                <c:pt idx="2605">
                  <c:v>38149</c:v>
                </c:pt>
                <c:pt idx="2606">
                  <c:v>38150</c:v>
                </c:pt>
                <c:pt idx="2607">
                  <c:v>38151</c:v>
                </c:pt>
                <c:pt idx="2608">
                  <c:v>38152</c:v>
                </c:pt>
                <c:pt idx="2609">
                  <c:v>38153</c:v>
                </c:pt>
                <c:pt idx="2610">
                  <c:v>38154</c:v>
                </c:pt>
                <c:pt idx="2611">
                  <c:v>38155</c:v>
                </c:pt>
                <c:pt idx="2612">
                  <c:v>38156</c:v>
                </c:pt>
                <c:pt idx="2613">
                  <c:v>38157</c:v>
                </c:pt>
                <c:pt idx="2614">
                  <c:v>38158</c:v>
                </c:pt>
                <c:pt idx="2615">
                  <c:v>38159</c:v>
                </c:pt>
                <c:pt idx="2616">
                  <c:v>38160</c:v>
                </c:pt>
                <c:pt idx="2617">
                  <c:v>38161</c:v>
                </c:pt>
                <c:pt idx="2618">
                  <c:v>38162</c:v>
                </c:pt>
                <c:pt idx="2619">
                  <c:v>38163</c:v>
                </c:pt>
                <c:pt idx="2620">
                  <c:v>38164</c:v>
                </c:pt>
                <c:pt idx="2621">
                  <c:v>38165</c:v>
                </c:pt>
                <c:pt idx="2622">
                  <c:v>38166</c:v>
                </c:pt>
                <c:pt idx="2623">
                  <c:v>38167</c:v>
                </c:pt>
                <c:pt idx="2624">
                  <c:v>38168</c:v>
                </c:pt>
                <c:pt idx="2625">
                  <c:v>38169</c:v>
                </c:pt>
                <c:pt idx="2626">
                  <c:v>38170</c:v>
                </c:pt>
                <c:pt idx="2627">
                  <c:v>38171</c:v>
                </c:pt>
                <c:pt idx="2628">
                  <c:v>38172</c:v>
                </c:pt>
                <c:pt idx="2629">
                  <c:v>38173</c:v>
                </c:pt>
                <c:pt idx="2630">
                  <c:v>38174</c:v>
                </c:pt>
                <c:pt idx="2631">
                  <c:v>38175</c:v>
                </c:pt>
                <c:pt idx="2632">
                  <c:v>38176</c:v>
                </c:pt>
                <c:pt idx="2633">
                  <c:v>38177</c:v>
                </c:pt>
                <c:pt idx="2634">
                  <c:v>38178</c:v>
                </c:pt>
                <c:pt idx="2635">
                  <c:v>38179</c:v>
                </c:pt>
                <c:pt idx="2636">
                  <c:v>38180</c:v>
                </c:pt>
                <c:pt idx="2637">
                  <c:v>38181</c:v>
                </c:pt>
                <c:pt idx="2638">
                  <c:v>38182</c:v>
                </c:pt>
                <c:pt idx="2639">
                  <c:v>38183</c:v>
                </c:pt>
                <c:pt idx="2640">
                  <c:v>38184</c:v>
                </c:pt>
                <c:pt idx="2641">
                  <c:v>38185</c:v>
                </c:pt>
                <c:pt idx="2642">
                  <c:v>38186</c:v>
                </c:pt>
                <c:pt idx="2643">
                  <c:v>38187</c:v>
                </c:pt>
                <c:pt idx="2644">
                  <c:v>38188</c:v>
                </c:pt>
                <c:pt idx="2645">
                  <c:v>38189</c:v>
                </c:pt>
                <c:pt idx="2646">
                  <c:v>38190</c:v>
                </c:pt>
                <c:pt idx="2647">
                  <c:v>38191</c:v>
                </c:pt>
                <c:pt idx="2648">
                  <c:v>38192</c:v>
                </c:pt>
                <c:pt idx="2649">
                  <c:v>38193</c:v>
                </c:pt>
                <c:pt idx="2650">
                  <c:v>38194</c:v>
                </c:pt>
                <c:pt idx="2651">
                  <c:v>38195</c:v>
                </c:pt>
                <c:pt idx="2652">
                  <c:v>38196</c:v>
                </c:pt>
                <c:pt idx="2653">
                  <c:v>38197</c:v>
                </c:pt>
                <c:pt idx="2654">
                  <c:v>38198</c:v>
                </c:pt>
                <c:pt idx="2655">
                  <c:v>38199</c:v>
                </c:pt>
                <c:pt idx="2656">
                  <c:v>38200</c:v>
                </c:pt>
                <c:pt idx="2657">
                  <c:v>38201</c:v>
                </c:pt>
                <c:pt idx="2658">
                  <c:v>38202</c:v>
                </c:pt>
                <c:pt idx="2659">
                  <c:v>38203</c:v>
                </c:pt>
                <c:pt idx="2660">
                  <c:v>38204</c:v>
                </c:pt>
                <c:pt idx="2661">
                  <c:v>38205</c:v>
                </c:pt>
                <c:pt idx="2662">
                  <c:v>38206</c:v>
                </c:pt>
                <c:pt idx="2663">
                  <c:v>38207</c:v>
                </c:pt>
                <c:pt idx="2664">
                  <c:v>38208</c:v>
                </c:pt>
                <c:pt idx="2665">
                  <c:v>38209</c:v>
                </c:pt>
                <c:pt idx="2666">
                  <c:v>38210</c:v>
                </c:pt>
                <c:pt idx="2667">
                  <c:v>38211</c:v>
                </c:pt>
                <c:pt idx="2668">
                  <c:v>38212</c:v>
                </c:pt>
                <c:pt idx="2669">
                  <c:v>38213</c:v>
                </c:pt>
                <c:pt idx="2670">
                  <c:v>38214</c:v>
                </c:pt>
                <c:pt idx="2671">
                  <c:v>38215</c:v>
                </c:pt>
                <c:pt idx="2672">
                  <c:v>38216</c:v>
                </c:pt>
                <c:pt idx="2673">
                  <c:v>38217</c:v>
                </c:pt>
                <c:pt idx="2674">
                  <c:v>38218</c:v>
                </c:pt>
                <c:pt idx="2675">
                  <c:v>38219</c:v>
                </c:pt>
                <c:pt idx="2676">
                  <c:v>38220</c:v>
                </c:pt>
                <c:pt idx="2677">
                  <c:v>38221</c:v>
                </c:pt>
                <c:pt idx="2678">
                  <c:v>38222</c:v>
                </c:pt>
                <c:pt idx="2679">
                  <c:v>38223</c:v>
                </c:pt>
                <c:pt idx="2680">
                  <c:v>38224</c:v>
                </c:pt>
                <c:pt idx="2681">
                  <c:v>38225</c:v>
                </c:pt>
                <c:pt idx="2682">
                  <c:v>38226</c:v>
                </c:pt>
                <c:pt idx="2683">
                  <c:v>38227</c:v>
                </c:pt>
                <c:pt idx="2684">
                  <c:v>38228</c:v>
                </c:pt>
                <c:pt idx="2685">
                  <c:v>38229</c:v>
                </c:pt>
                <c:pt idx="2686">
                  <c:v>38230</c:v>
                </c:pt>
                <c:pt idx="2687">
                  <c:v>38231</c:v>
                </c:pt>
                <c:pt idx="2688">
                  <c:v>38232</c:v>
                </c:pt>
                <c:pt idx="2689">
                  <c:v>38233</c:v>
                </c:pt>
                <c:pt idx="2690">
                  <c:v>38234</c:v>
                </c:pt>
                <c:pt idx="2691">
                  <c:v>38235</c:v>
                </c:pt>
                <c:pt idx="2692">
                  <c:v>38236</c:v>
                </c:pt>
                <c:pt idx="2693">
                  <c:v>38237</c:v>
                </c:pt>
                <c:pt idx="2694">
                  <c:v>38238</c:v>
                </c:pt>
                <c:pt idx="2695">
                  <c:v>38239</c:v>
                </c:pt>
                <c:pt idx="2696">
                  <c:v>38240</c:v>
                </c:pt>
                <c:pt idx="2697">
                  <c:v>38241</c:v>
                </c:pt>
                <c:pt idx="2698">
                  <c:v>38242</c:v>
                </c:pt>
                <c:pt idx="2699">
                  <c:v>38243</c:v>
                </c:pt>
                <c:pt idx="2700">
                  <c:v>38244</c:v>
                </c:pt>
                <c:pt idx="2701">
                  <c:v>38245</c:v>
                </c:pt>
                <c:pt idx="2702">
                  <c:v>38246</c:v>
                </c:pt>
                <c:pt idx="2703">
                  <c:v>38247</c:v>
                </c:pt>
                <c:pt idx="2704">
                  <c:v>38248</c:v>
                </c:pt>
                <c:pt idx="2705">
                  <c:v>38249</c:v>
                </c:pt>
                <c:pt idx="2706">
                  <c:v>38250</c:v>
                </c:pt>
                <c:pt idx="2707">
                  <c:v>38251</c:v>
                </c:pt>
                <c:pt idx="2708">
                  <c:v>38252</c:v>
                </c:pt>
                <c:pt idx="2709">
                  <c:v>38253</c:v>
                </c:pt>
                <c:pt idx="2710">
                  <c:v>38254</c:v>
                </c:pt>
                <c:pt idx="2711">
                  <c:v>38255</c:v>
                </c:pt>
                <c:pt idx="2712">
                  <c:v>38256</c:v>
                </c:pt>
                <c:pt idx="2713">
                  <c:v>38257</c:v>
                </c:pt>
                <c:pt idx="2714">
                  <c:v>38258</c:v>
                </c:pt>
                <c:pt idx="2715">
                  <c:v>38259</c:v>
                </c:pt>
                <c:pt idx="2716">
                  <c:v>38260</c:v>
                </c:pt>
                <c:pt idx="2717">
                  <c:v>38261</c:v>
                </c:pt>
                <c:pt idx="2718">
                  <c:v>38262</c:v>
                </c:pt>
                <c:pt idx="2719">
                  <c:v>38263</c:v>
                </c:pt>
                <c:pt idx="2720">
                  <c:v>38264</c:v>
                </c:pt>
                <c:pt idx="2721">
                  <c:v>38265</c:v>
                </c:pt>
                <c:pt idx="2722">
                  <c:v>38266</c:v>
                </c:pt>
                <c:pt idx="2723">
                  <c:v>38267</c:v>
                </c:pt>
                <c:pt idx="2724">
                  <c:v>38268</c:v>
                </c:pt>
                <c:pt idx="2725">
                  <c:v>38269</c:v>
                </c:pt>
                <c:pt idx="2726">
                  <c:v>38270</c:v>
                </c:pt>
                <c:pt idx="2727">
                  <c:v>38271</c:v>
                </c:pt>
                <c:pt idx="2728">
                  <c:v>38272</c:v>
                </c:pt>
                <c:pt idx="2729">
                  <c:v>38273</c:v>
                </c:pt>
                <c:pt idx="2730">
                  <c:v>38274</c:v>
                </c:pt>
                <c:pt idx="2731">
                  <c:v>38275</c:v>
                </c:pt>
                <c:pt idx="2732">
                  <c:v>38276</c:v>
                </c:pt>
                <c:pt idx="2733">
                  <c:v>38277</c:v>
                </c:pt>
                <c:pt idx="2734">
                  <c:v>38278</c:v>
                </c:pt>
                <c:pt idx="2735">
                  <c:v>38279</c:v>
                </c:pt>
                <c:pt idx="2736">
                  <c:v>38280</c:v>
                </c:pt>
                <c:pt idx="2737">
                  <c:v>38281</c:v>
                </c:pt>
                <c:pt idx="2738">
                  <c:v>38282</c:v>
                </c:pt>
                <c:pt idx="2739">
                  <c:v>38283</c:v>
                </c:pt>
                <c:pt idx="2740">
                  <c:v>38284</c:v>
                </c:pt>
                <c:pt idx="2741">
                  <c:v>38285</c:v>
                </c:pt>
                <c:pt idx="2742">
                  <c:v>38286</c:v>
                </c:pt>
                <c:pt idx="2743">
                  <c:v>38287</c:v>
                </c:pt>
                <c:pt idx="2744">
                  <c:v>38288</c:v>
                </c:pt>
                <c:pt idx="2745">
                  <c:v>38289</c:v>
                </c:pt>
                <c:pt idx="2746">
                  <c:v>38290</c:v>
                </c:pt>
                <c:pt idx="2747">
                  <c:v>38291</c:v>
                </c:pt>
                <c:pt idx="2748">
                  <c:v>38292</c:v>
                </c:pt>
                <c:pt idx="2749">
                  <c:v>38293</c:v>
                </c:pt>
                <c:pt idx="2750">
                  <c:v>38294</c:v>
                </c:pt>
                <c:pt idx="2751">
                  <c:v>38295</c:v>
                </c:pt>
                <c:pt idx="2752">
                  <c:v>38296</c:v>
                </c:pt>
                <c:pt idx="2753">
                  <c:v>38297</c:v>
                </c:pt>
                <c:pt idx="2754">
                  <c:v>38298</c:v>
                </c:pt>
                <c:pt idx="2755">
                  <c:v>38299</c:v>
                </c:pt>
                <c:pt idx="2756">
                  <c:v>38300</c:v>
                </c:pt>
                <c:pt idx="2757">
                  <c:v>38301</c:v>
                </c:pt>
                <c:pt idx="2758">
                  <c:v>38302</c:v>
                </c:pt>
                <c:pt idx="2759">
                  <c:v>38303</c:v>
                </c:pt>
                <c:pt idx="2760">
                  <c:v>38304</c:v>
                </c:pt>
                <c:pt idx="2761">
                  <c:v>38305</c:v>
                </c:pt>
                <c:pt idx="2762">
                  <c:v>38306</c:v>
                </c:pt>
                <c:pt idx="2763">
                  <c:v>38307</c:v>
                </c:pt>
                <c:pt idx="2764">
                  <c:v>38308</c:v>
                </c:pt>
                <c:pt idx="2765">
                  <c:v>38309</c:v>
                </c:pt>
                <c:pt idx="2766">
                  <c:v>38310</c:v>
                </c:pt>
                <c:pt idx="2767">
                  <c:v>38311</c:v>
                </c:pt>
                <c:pt idx="2768">
                  <c:v>38312</c:v>
                </c:pt>
                <c:pt idx="2769">
                  <c:v>38313</c:v>
                </c:pt>
                <c:pt idx="2770">
                  <c:v>38314</c:v>
                </c:pt>
                <c:pt idx="2771">
                  <c:v>38315</c:v>
                </c:pt>
                <c:pt idx="2772">
                  <c:v>38316</c:v>
                </c:pt>
                <c:pt idx="2773">
                  <c:v>38317</c:v>
                </c:pt>
                <c:pt idx="2774">
                  <c:v>38318</c:v>
                </c:pt>
                <c:pt idx="2775">
                  <c:v>38319</c:v>
                </c:pt>
                <c:pt idx="2776">
                  <c:v>38320</c:v>
                </c:pt>
                <c:pt idx="2777">
                  <c:v>38321</c:v>
                </c:pt>
                <c:pt idx="2778">
                  <c:v>38322</c:v>
                </c:pt>
                <c:pt idx="2779">
                  <c:v>38323</c:v>
                </c:pt>
                <c:pt idx="2780">
                  <c:v>38324</c:v>
                </c:pt>
                <c:pt idx="2781">
                  <c:v>38325</c:v>
                </c:pt>
                <c:pt idx="2782">
                  <c:v>38326</c:v>
                </c:pt>
                <c:pt idx="2783">
                  <c:v>38327</c:v>
                </c:pt>
                <c:pt idx="2784">
                  <c:v>38328</c:v>
                </c:pt>
                <c:pt idx="2785">
                  <c:v>38329</c:v>
                </c:pt>
                <c:pt idx="2786">
                  <c:v>38330</c:v>
                </c:pt>
                <c:pt idx="2787">
                  <c:v>38331</c:v>
                </c:pt>
                <c:pt idx="2788">
                  <c:v>38332</c:v>
                </c:pt>
                <c:pt idx="2789">
                  <c:v>38333</c:v>
                </c:pt>
                <c:pt idx="2790">
                  <c:v>38334</c:v>
                </c:pt>
                <c:pt idx="2791">
                  <c:v>38335</c:v>
                </c:pt>
                <c:pt idx="2792">
                  <c:v>38336</c:v>
                </c:pt>
                <c:pt idx="2793">
                  <c:v>38337</c:v>
                </c:pt>
                <c:pt idx="2794">
                  <c:v>38338</c:v>
                </c:pt>
                <c:pt idx="2795">
                  <c:v>38339</c:v>
                </c:pt>
                <c:pt idx="2796">
                  <c:v>38340</c:v>
                </c:pt>
                <c:pt idx="2797">
                  <c:v>38341</c:v>
                </c:pt>
                <c:pt idx="2798">
                  <c:v>38342</c:v>
                </c:pt>
                <c:pt idx="2799">
                  <c:v>38343</c:v>
                </c:pt>
                <c:pt idx="2800">
                  <c:v>38344</c:v>
                </c:pt>
                <c:pt idx="2801">
                  <c:v>38345</c:v>
                </c:pt>
                <c:pt idx="2802">
                  <c:v>38346</c:v>
                </c:pt>
                <c:pt idx="2803">
                  <c:v>38347</c:v>
                </c:pt>
                <c:pt idx="2804">
                  <c:v>38348</c:v>
                </c:pt>
                <c:pt idx="2805">
                  <c:v>38349</c:v>
                </c:pt>
                <c:pt idx="2806">
                  <c:v>38350</c:v>
                </c:pt>
                <c:pt idx="2807">
                  <c:v>38351</c:v>
                </c:pt>
                <c:pt idx="2808">
                  <c:v>38352</c:v>
                </c:pt>
                <c:pt idx="2809">
                  <c:v>38353</c:v>
                </c:pt>
                <c:pt idx="2810">
                  <c:v>38354</c:v>
                </c:pt>
                <c:pt idx="2811">
                  <c:v>38355</c:v>
                </c:pt>
                <c:pt idx="2812">
                  <c:v>38356</c:v>
                </c:pt>
                <c:pt idx="2813">
                  <c:v>38357</c:v>
                </c:pt>
                <c:pt idx="2814">
                  <c:v>38358</c:v>
                </c:pt>
                <c:pt idx="2815">
                  <c:v>38359</c:v>
                </c:pt>
                <c:pt idx="2816">
                  <c:v>38360</c:v>
                </c:pt>
                <c:pt idx="2817">
                  <c:v>38361</c:v>
                </c:pt>
                <c:pt idx="2818">
                  <c:v>38362</c:v>
                </c:pt>
                <c:pt idx="2819">
                  <c:v>38363</c:v>
                </c:pt>
                <c:pt idx="2820">
                  <c:v>38364</c:v>
                </c:pt>
                <c:pt idx="2821">
                  <c:v>38365</c:v>
                </c:pt>
                <c:pt idx="2822">
                  <c:v>38366</c:v>
                </c:pt>
                <c:pt idx="2823">
                  <c:v>38367</c:v>
                </c:pt>
                <c:pt idx="2824">
                  <c:v>38368</c:v>
                </c:pt>
                <c:pt idx="2825">
                  <c:v>38369</c:v>
                </c:pt>
                <c:pt idx="2826">
                  <c:v>38370</c:v>
                </c:pt>
                <c:pt idx="2827">
                  <c:v>38371</c:v>
                </c:pt>
                <c:pt idx="2828">
                  <c:v>38372</c:v>
                </c:pt>
                <c:pt idx="2829">
                  <c:v>38373</c:v>
                </c:pt>
                <c:pt idx="2830">
                  <c:v>38374</c:v>
                </c:pt>
                <c:pt idx="2831">
                  <c:v>38375</c:v>
                </c:pt>
                <c:pt idx="2832">
                  <c:v>38376</c:v>
                </c:pt>
                <c:pt idx="2833">
                  <c:v>38377</c:v>
                </c:pt>
                <c:pt idx="2834">
                  <c:v>38378</c:v>
                </c:pt>
                <c:pt idx="2835">
                  <c:v>38379</c:v>
                </c:pt>
                <c:pt idx="2836">
                  <c:v>38380</c:v>
                </c:pt>
                <c:pt idx="2837">
                  <c:v>38381</c:v>
                </c:pt>
                <c:pt idx="2838">
                  <c:v>38382</c:v>
                </c:pt>
                <c:pt idx="2839">
                  <c:v>38383</c:v>
                </c:pt>
                <c:pt idx="2840">
                  <c:v>38384</c:v>
                </c:pt>
                <c:pt idx="2841">
                  <c:v>38385</c:v>
                </c:pt>
                <c:pt idx="2842">
                  <c:v>38386</c:v>
                </c:pt>
                <c:pt idx="2843">
                  <c:v>38387</c:v>
                </c:pt>
                <c:pt idx="2844">
                  <c:v>38388</c:v>
                </c:pt>
                <c:pt idx="2845">
                  <c:v>38389</c:v>
                </c:pt>
                <c:pt idx="2846">
                  <c:v>38390</c:v>
                </c:pt>
                <c:pt idx="2847">
                  <c:v>38391</c:v>
                </c:pt>
                <c:pt idx="2848">
                  <c:v>38392</c:v>
                </c:pt>
                <c:pt idx="2849">
                  <c:v>38393</c:v>
                </c:pt>
                <c:pt idx="2850">
                  <c:v>38394</c:v>
                </c:pt>
                <c:pt idx="2851">
                  <c:v>38395</c:v>
                </c:pt>
                <c:pt idx="2852">
                  <c:v>38396</c:v>
                </c:pt>
                <c:pt idx="2853">
                  <c:v>38397</c:v>
                </c:pt>
                <c:pt idx="2854">
                  <c:v>38398</c:v>
                </c:pt>
                <c:pt idx="2855">
                  <c:v>38399</c:v>
                </c:pt>
                <c:pt idx="2856">
                  <c:v>38400</c:v>
                </c:pt>
                <c:pt idx="2857">
                  <c:v>38401</c:v>
                </c:pt>
                <c:pt idx="2858">
                  <c:v>38402</c:v>
                </c:pt>
                <c:pt idx="2859">
                  <c:v>38403</c:v>
                </c:pt>
                <c:pt idx="2860">
                  <c:v>38404</c:v>
                </c:pt>
                <c:pt idx="2861">
                  <c:v>38405</c:v>
                </c:pt>
                <c:pt idx="2862">
                  <c:v>38406</c:v>
                </c:pt>
                <c:pt idx="2863">
                  <c:v>38407</c:v>
                </c:pt>
                <c:pt idx="2864">
                  <c:v>38408</c:v>
                </c:pt>
                <c:pt idx="2865">
                  <c:v>38409</c:v>
                </c:pt>
                <c:pt idx="2866">
                  <c:v>38410</c:v>
                </c:pt>
                <c:pt idx="2867">
                  <c:v>38411</c:v>
                </c:pt>
                <c:pt idx="2868">
                  <c:v>38412</c:v>
                </c:pt>
                <c:pt idx="2869">
                  <c:v>38413</c:v>
                </c:pt>
                <c:pt idx="2870">
                  <c:v>38414</c:v>
                </c:pt>
                <c:pt idx="2871">
                  <c:v>38415</c:v>
                </c:pt>
                <c:pt idx="2872">
                  <c:v>38416</c:v>
                </c:pt>
                <c:pt idx="2873">
                  <c:v>38417</c:v>
                </c:pt>
                <c:pt idx="2874">
                  <c:v>38418</c:v>
                </c:pt>
                <c:pt idx="2875">
                  <c:v>38419</c:v>
                </c:pt>
                <c:pt idx="2876">
                  <c:v>38420</c:v>
                </c:pt>
                <c:pt idx="2877">
                  <c:v>38421</c:v>
                </c:pt>
                <c:pt idx="2878">
                  <c:v>38422</c:v>
                </c:pt>
                <c:pt idx="2879">
                  <c:v>38423</c:v>
                </c:pt>
                <c:pt idx="2880">
                  <c:v>38424</c:v>
                </c:pt>
                <c:pt idx="2881">
                  <c:v>38425</c:v>
                </c:pt>
                <c:pt idx="2882">
                  <c:v>38426</c:v>
                </c:pt>
                <c:pt idx="2883">
                  <c:v>38427</c:v>
                </c:pt>
                <c:pt idx="2884">
                  <c:v>38428</c:v>
                </c:pt>
                <c:pt idx="2885">
                  <c:v>38429</c:v>
                </c:pt>
                <c:pt idx="2886">
                  <c:v>38430</c:v>
                </c:pt>
                <c:pt idx="2887">
                  <c:v>38431</c:v>
                </c:pt>
                <c:pt idx="2888">
                  <c:v>38432</c:v>
                </c:pt>
                <c:pt idx="2889">
                  <c:v>38433</c:v>
                </c:pt>
                <c:pt idx="2890">
                  <c:v>38434</c:v>
                </c:pt>
                <c:pt idx="2891">
                  <c:v>38435</c:v>
                </c:pt>
                <c:pt idx="2892">
                  <c:v>38436</c:v>
                </c:pt>
                <c:pt idx="2893">
                  <c:v>38437</c:v>
                </c:pt>
                <c:pt idx="2894">
                  <c:v>38438</c:v>
                </c:pt>
                <c:pt idx="2895">
                  <c:v>38439</c:v>
                </c:pt>
                <c:pt idx="2896">
                  <c:v>38440</c:v>
                </c:pt>
                <c:pt idx="2897">
                  <c:v>38441</c:v>
                </c:pt>
                <c:pt idx="2898">
                  <c:v>38442</c:v>
                </c:pt>
                <c:pt idx="2899">
                  <c:v>38443</c:v>
                </c:pt>
                <c:pt idx="2900">
                  <c:v>38444</c:v>
                </c:pt>
                <c:pt idx="2901">
                  <c:v>38445</c:v>
                </c:pt>
                <c:pt idx="2902">
                  <c:v>38446</c:v>
                </c:pt>
                <c:pt idx="2903">
                  <c:v>38447</c:v>
                </c:pt>
                <c:pt idx="2904">
                  <c:v>38448</c:v>
                </c:pt>
                <c:pt idx="2905">
                  <c:v>38449</c:v>
                </c:pt>
                <c:pt idx="2906">
                  <c:v>38450</c:v>
                </c:pt>
                <c:pt idx="2907">
                  <c:v>38451</c:v>
                </c:pt>
                <c:pt idx="2908">
                  <c:v>38452</c:v>
                </c:pt>
                <c:pt idx="2909">
                  <c:v>38453</c:v>
                </c:pt>
                <c:pt idx="2910">
                  <c:v>38454</c:v>
                </c:pt>
                <c:pt idx="2911">
                  <c:v>38455</c:v>
                </c:pt>
                <c:pt idx="2912">
                  <c:v>38456</c:v>
                </c:pt>
                <c:pt idx="2913">
                  <c:v>38457</c:v>
                </c:pt>
                <c:pt idx="2914">
                  <c:v>38458</c:v>
                </c:pt>
                <c:pt idx="2915">
                  <c:v>38459</c:v>
                </c:pt>
                <c:pt idx="2916">
                  <c:v>38460</c:v>
                </c:pt>
                <c:pt idx="2917">
                  <c:v>38461</c:v>
                </c:pt>
                <c:pt idx="2918">
                  <c:v>38462</c:v>
                </c:pt>
                <c:pt idx="2919">
                  <c:v>38463</c:v>
                </c:pt>
                <c:pt idx="2920">
                  <c:v>38464</c:v>
                </c:pt>
                <c:pt idx="2921">
                  <c:v>38465</c:v>
                </c:pt>
                <c:pt idx="2922">
                  <c:v>38466</c:v>
                </c:pt>
                <c:pt idx="2923">
                  <c:v>38467</c:v>
                </c:pt>
                <c:pt idx="2924">
                  <c:v>38468</c:v>
                </c:pt>
                <c:pt idx="2925">
                  <c:v>38469</c:v>
                </c:pt>
                <c:pt idx="2926">
                  <c:v>38470</c:v>
                </c:pt>
                <c:pt idx="2927">
                  <c:v>38471</c:v>
                </c:pt>
                <c:pt idx="2928">
                  <c:v>38472</c:v>
                </c:pt>
                <c:pt idx="2929">
                  <c:v>38473</c:v>
                </c:pt>
                <c:pt idx="2930">
                  <c:v>38474</c:v>
                </c:pt>
                <c:pt idx="2931">
                  <c:v>38475</c:v>
                </c:pt>
                <c:pt idx="2932">
                  <c:v>38476</c:v>
                </c:pt>
                <c:pt idx="2933">
                  <c:v>38477</c:v>
                </c:pt>
                <c:pt idx="2934">
                  <c:v>38478</c:v>
                </c:pt>
                <c:pt idx="2935">
                  <c:v>38479</c:v>
                </c:pt>
                <c:pt idx="2936">
                  <c:v>38480</c:v>
                </c:pt>
                <c:pt idx="2937">
                  <c:v>38481</c:v>
                </c:pt>
                <c:pt idx="2938">
                  <c:v>38482</c:v>
                </c:pt>
                <c:pt idx="2939">
                  <c:v>38483</c:v>
                </c:pt>
                <c:pt idx="2940">
                  <c:v>38484</c:v>
                </c:pt>
                <c:pt idx="2941">
                  <c:v>38485</c:v>
                </c:pt>
                <c:pt idx="2942">
                  <c:v>38486</c:v>
                </c:pt>
                <c:pt idx="2943">
                  <c:v>38487</c:v>
                </c:pt>
                <c:pt idx="2944">
                  <c:v>38488</c:v>
                </c:pt>
                <c:pt idx="2945">
                  <c:v>38489</c:v>
                </c:pt>
                <c:pt idx="2946">
                  <c:v>38490</c:v>
                </c:pt>
                <c:pt idx="2947">
                  <c:v>38491</c:v>
                </c:pt>
                <c:pt idx="2948">
                  <c:v>38492</c:v>
                </c:pt>
                <c:pt idx="2949">
                  <c:v>38493</c:v>
                </c:pt>
                <c:pt idx="2950">
                  <c:v>38494</c:v>
                </c:pt>
                <c:pt idx="2951">
                  <c:v>38495</c:v>
                </c:pt>
                <c:pt idx="2952">
                  <c:v>38496</c:v>
                </c:pt>
                <c:pt idx="2953">
                  <c:v>38497</c:v>
                </c:pt>
                <c:pt idx="2954">
                  <c:v>38498</c:v>
                </c:pt>
                <c:pt idx="2955">
                  <c:v>38499</c:v>
                </c:pt>
                <c:pt idx="2956">
                  <c:v>38500</c:v>
                </c:pt>
                <c:pt idx="2957">
                  <c:v>38501</c:v>
                </c:pt>
                <c:pt idx="2958">
                  <c:v>38502</c:v>
                </c:pt>
                <c:pt idx="2959">
                  <c:v>38503</c:v>
                </c:pt>
                <c:pt idx="2960">
                  <c:v>38504</c:v>
                </c:pt>
                <c:pt idx="2961">
                  <c:v>38505</c:v>
                </c:pt>
                <c:pt idx="2962">
                  <c:v>38506</c:v>
                </c:pt>
                <c:pt idx="2963">
                  <c:v>38507</c:v>
                </c:pt>
                <c:pt idx="2964">
                  <c:v>38508</c:v>
                </c:pt>
                <c:pt idx="2965">
                  <c:v>38509</c:v>
                </c:pt>
                <c:pt idx="2966">
                  <c:v>38510</c:v>
                </c:pt>
                <c:pt idx="2967">
                  <c:v>38511</c:v>
                </c:pt>
                <c:pt idx="2968">
                  <c:v>38512</c:v>
                </c:pt>
                <c:pt idx="2969">
                  <c:v>38513</c:v>
                </c:pt>
                <c:pt idx="2970">
                  <c:v>38514</c:v>
                </c:pt>
                <c:pt idx="2971">
                  <c:v>38515</c:v>
                </c:pt>
                <c:pt idx="2972">
                  <c:v>38516</c:v>
                </c:pt>
                <c:pt idx="2973">
                  <c:v>38517</c:v>
                </c:pt>
                <c:pt idx="2974">
                  <c:v>38518</c:v>
                </c:pt>
                <c:pt idx="2975">
                  <c:v>38519</c:v>
                </c:pt>
                <c:pt idx="2976">
                  <c:v>38520</c:v>
                </c:pt>
                <c:pt idx="2977">
                  <c:v>38521</c:v>
                </c:pt>
                <c:pt idx="2978">
                  <c:v>38522</c:v>
                </c:pt>
                <c:pt idx="2979">
                  <c:v>38523</c:v>
                </c:pt>
                <c:pt idx="2980">
                  <c:v>38524</c:v>
                </c:pt>
                <c:pt idx="2981">
                  <c:v>38525</c:v>
                </c:pt>
                <c:pt idx="2982">
                  <c:v>38526</c:v>
                </c:pt>
                <c:pt idx="2983">
                  <c:v>38527</c:v>
                </c:pt>
                <c:pt idx="2984">
                  <c:v>38528</c:v>
                </c:pt>
                <c:pt idx="2985">
                  <c:v>38529</c:v>
                </c:pt>
                <c:pt idx="2986">
                  <c:v>38530</c:v>
                </c:pt>
                <c:pt idx="2987">
                  <c:v>38531</c:v>
                </c:pt>
                <c:pt idx="2988">
                  <c:v>38532</c:v>
                </c:pt>
                <c:pt idx="2989">
                  <c:v>38533</c:v>
                </c:pt>
                <c:pt idx="2990">
                  <c:v>38534</c:v>
                </c:pt>
                <c:pt idx="2991">
                  <c:v>38535</c:v>
                </c:pt>
                <c:pt idx="2992">
                  <c:v>38536</c:v>
                </c:pt>
                <c:pt idx="2993">
                  <c:v>38537</c:v>
                </c:pt>
                <c:pt idx="2994">
                  <c:v>38538</c:v>
                </c:pt>
                <c:pt idx="2995">
                  <c:v>38539</c:v>
                </c:pt>
                <c:pt idx="2996">
                  <c:v>38540</c:v>
                </c:pt>
                <c:pt idx="2997">
                  <c:v>38541</c:v>
                </c:pt>
                <c:pt idx="2998">
                  <c:v>38542</c:v>
                </c:pt>
                <c:pt idx="2999">
                  <c:v>38543</c:v>
                </c:pt>
                <c:pt idx="3000">
                  <c:v>38544</c:v>
                </c:pt>
                <c:pt idx="3001">
                  <c:v>38545</c:v>
                </c:pt>
                <c:pt idx="3002">
                  <c:v>38546</c:v>
                </c:pt>
                <c:pt idx="3003">
                  <c:v>38547</c:v>
                </c:pt>
                <c:pt idx="3004">
                  <c:v>38548</c:v>
                </c:pt>
                <c:pt idx="3005">
                  <c:v>38549</c:v>
                </c:pt>
                <c:pt idx="3006">
                  <c:v>38550</c:v>
                </c:pt>
                <c:pt idx="3007">
                  <c:v>38551</c:v>
                </c:pt>
                <c:pt idx="3008">
                  <c:v>38552</c:v>
                </c:pt>
                <c:pt idx="3009">
                  <c:v>38553</c:v>
                </c:pt>
                <c:pt idx="3010">
                  <c:v>38554</c:v>
                </c:pt>
                <c:pt idx="3011">
                  <c:v>38555</c:v>
                </c:pt>
                <c:pt idx="3012">
                  <c:v>38556</c:v>
                </c:pt>
                <c:pt idx="3013">
                  <c:v>38557</c:v>
                </c:pt>
                <c:pt idx="3014">
                  <c:v>38558</c:v>
                </c:pt>
                <c:pt idx="3015">
                  <c:v>38559</c:v>
                </c:pt>
                <c:pt idx="3016">
                  <c:v>38560</c:v>
                </c:pt>
                <c:pt idx="3017">
                  <c:v>38561</c:v>
                </c:pt>
                <c:pt idx="3018">
                  <c:v>38562</c:v>
                </c:pt>
                <c:pt idx="3019">
                  <c:v>38563</c:v>
                </c:pt>
                <c:pt idx="3020">
                  <c:v>38564</c:v>
                </c:pt>
                <c:pt idx="3021">
                  <c:v>38565</c:v>
                </c:pt>
                <c:pt idx="3022">
                  <c:v>38566</c:v>
                </c:pt>
                <c:pt idx="3023">
                  <c:v>38567</c:v>
                </c:pt>
                <c:pt idx="3024">
                  <c:v>38568</c:v>
                </c:pt>
                <c:pt idx="3025">
                  <c:v>38569</c:v>
                </c:pt>
                <c:pt idx="3026">
                  <c:v>38570</c:v>
                </c:pt>
                <c:pt idx="3027">
                  <c:v>38571</c:v>
                </c:pt>
                <c:pt idx="3028">
                  <c:v>38572</c:v>
                </c:pt>
                <c:pt idx="3029">
                  <c:v>38573</c:v>
                </c:pt>
                <c:pt idx="3030">
                  <c:v>38574</c:v>
                </c:pt>
                <c:pt idx="3031">
                  <c:v>38575</c:v>
                </c:pt>
                <c:pt idx="3032">
                  <c:v>38576</c:v>
                </c:pt>
                <c:pt idx="3033">
                  <c:v>38577</c:v>
                </c:pt>
                <c:pt idx="3034">
                  <c:v>38578</c:v>
                </c:pt>
                <c:pt idx="3035">
                  <c:v>38579</c:v>
                </c:pt>
                <c:pt idx="3036">
                  <c:v>38580</c:v>
                </c:pt>
                <c:pt idx="3037">
                  <c:v>38581</c:v>
                </c:pt>
                <c:pt idx="3038">
                  <c:v>38582</c:v>
                </c:pt>
                <c:pt idx="3039">
                  <c:v>38583</c:v>
                </c:pt>
                <c:pt idx="3040">
                  <c:v>38584</c:v>
                </c:pt>
                <c:pt idx="3041">
                  <c:v>38585</c:v>
                </c:pt>
                <c:pt idx="3042">
                  <c:v>38586</c:v>
                </c:pt>
                <c:pt idx="3043">
                  <c:v>38587</c:v>
                </c:pt>
                <c:pt idx="3044">
                  <c:v>38588</c:v>
                </c:pt>
                <c:pt idx="3045">
                  <c:v>38589</c:v>
                </c:pt>
                <c:pt idx="3046">
                  <c:v>38590</c:v>
                </c:pt>
                <c:pt idx="3047">
                  <c:v>38591</c:v>
                </c:pt>
                <c:pt idx="3048">
                  <c:v>38592</c:v>
                </c:pt>
                <c:pt idx="3049">
                  <c:v>38593</c:v>
                </c:pt>
                <c:pt idx="3050">
                  <c:v>38594</c:v>
                </c:pt>
                <c:pt idx="3051">
                  <c:v>38595</c:v>
                </c:pt>
                <c:pt idx="3052">
                  <c:v>38596</c:v>
                </c:pt>
                <c:pt idx="3053">
                  <c:v>38597</c:v>
                </c:pt>
                <c:pt idx="3054">
                  <c:v>38598</c:v>
                </c:pt>
                <c:pt idx="3055">
                  <c:v>38599</c:v>
                </c:pt>
                <c:pt idx="3056">
                  <c:v>38600</c:v>
                </c:pt>
                <c:pt idx="3057">
                  <c:v>38601</c:v>
                </c:pt>
                <c:pt idx="3058">
                  <c:v>38602</c:v>
                </c:pt>
                <c:pt idx="3059">
                  <c:v>38603</c:v>
                </c:pt>
                <c:pt idx="3060">
                  <c:v>38604</c:v>
                </c:pt>
                <c:pt idx="3061">
                  <c:v>38605</c:v>
                </c:pt>
                <c:pt idx="3062">
                  <c:v>38606</c:v>
                </c:pt>
                <c:pt idx="3063">
                  <c:v>38607</c:v>
                </c:pt>
                <c:pt idx="3064">
                  <c:v>38608</c:v>
                </c:pt>
                <c:pt idx="3065">
                  <c:v>38609</c:v>
                </c:pt>
                <c:pt idx="3066">
                  <c:v>38610</c:v>
                </c:pt>
                <c:pt idx="3067">
                  <c:v>38611</c:v>
                </c:pt>
                <c:pt idx="3068">
                  <c:v>38612</c:v>
                </c:pt>
                <c:pt idx="3069">
                  <c:v>38613</c:v>
                </c:pt>
                <c:pt idx="3070">
                  <c:v>38614</c:v>
                </c:pt>
                <c:pt idx="3071">
                  <c:v>38615</c:v>
                </c:pt>
                <c:pt idx="3072">
                  <c:v>38616</c:v>
                </c:pt>
                <c:pt idx="3073">
                  <c:v>38617</c:v>
                </c:pt>
                <c:pt idx="3074">
                  <c:v>38618</c:v>
                </c:pt>
                <c:pt idx="3075">
                  <c:v>38619</c:v>
                </c:pt>
                <c:pt idx="3076">
                  <c:v>38620</c:v>
                </c:pt>
                <c:pt idx="3077">
                  <c:v>38621</c:v>
                </c:pt>
                <c:pt idx="3078">
                  <c:v>38622</c:v>
                </c:pt>
                <c:pt idx="3079">
                  <c:v>38623</c:v>
                </c:pt>
                <c:pt idx="3080">
                  <c:v>38624</c:v>
                </c:pt>
                <c:pt idx="3081">
                  <c:v>38625</c:v>
                </c:pt>
                <c:pt idx="3082">
                  <c:v>38626</c:v>
                </c:pt>
                <c:pt idx="3083">
                  <c:v>38627</c:v>
                </c:pt>
                <c:pt idx="3084">
                  <c:v>38628</c:v>
                </c:pt>
                <c:pt idx="3085">
                  <c:v>38629</c:v>
                </c:pt>
                <c:pt idx="3086">
                  <c:v>38630</c:v>
                </c:pt>
                <c:pt idx="3087">
                  <c:v>38631</c:v>
                </c:pt>
                <c:pt idx="3088">
                  <c:v>38632</c:v>
                </c:pt>
                <c:pt idx="3089">
                  <c:v>38633</c:v>
                </c:pt>
                <c:pt idx="3090">
                  <c:v>38634</c:v>
                </c:pt>
                <c:pt idx="3091">
                  <c:v>38635</c:v>
                </c:pt>
                <c:pt idx="3092">
                  <c:v>38636</c:v>
                </c:pt>
                <c:pt idx="3093">
                  <c:v>38637</c:v>
                </c:pt>
                <c:pt idx="3094">
                  <c:v>38638</c:v>
                </c:pt>
                <c:pt idx="3095">
                  <c:v>38639</c:v>
                </c:pt>
                <c:pt idx="3096">
                  <c:v>38640</c:v>
                </c:pt>
                <c:pt idx="3097">
                  <c:v>38641</c:v>
                </c:pt>
                <c:pt idx="3098">
                  <c:v>38642</c:v>
                </c:pt>
                <c:pt idx="3099">
                  <c:v>38643</c:v>
                </c:pt>
                <c:pt idx="3100">
                  <c:v>38644</c:v>
                </c:pt>
                <c:pt idx="3101">
                  <c:v>38645</c:v>
                </c:pt>
                <c:pt idx="3102">
                  <c:v>38646</c:v>
                </c:pt>
                <c:pt idx="3103">
                  <c:v>38647</c:v>
                </c:pt>
                <c:pt idx="3104">
                  <c:v>38648</c:v>
                </c:pt>
                <c:pt idx="3105">
                  <c:v>38649</c:v>
                </c:pt>
                <c:pt idx="3106">
                  <c:v>38650</c:v>
                </c:pt>
                <c:pt idx="3107">
                  <c:v>38651</c:v>
                </c:pt>
                <c:pt idx="3108">
                  <c:v>38652</c:v>
                </c:pt>
                <c:pt idx="3109">
                  <c:v>38653</c:v>
                </c:pt>
                <c:pt idx="3110">
                  <c:v>38654</c:v>
                </c:pt>
                <c:pt idx="3111">
                  <c:v>38655</c:v>
                </c:pt>
                <c:pt idx="3112">
                  <c:v>38656</c:v>
                </c:pt>
                <c:pt idx="3113">
                  <c:v>38657</c:v>
                </c:pt>
                <c:pt idx="3114">
                  <c:v>38658</c:v>
                </c:pt>
                <c:pt idx="3115">
                  <c:v>38659</c:v>
                </c:pt>
                <c:pt idx="3116">
                  <c:v>38660</c:v>
                </c:pt>
                <c:pt idx="3117">
                  <c:v>38661</c:v>
                </c:pt>
                <c:pt idx="3118">
                  <c:v>38662</c:v>
                </c:pt>
                <c:pt idx="3119">
                  <c:v>38663</c:v>
                </c:pt>
                <c:pt idx="3120">
                  <c:v>38664</c:v>
                </c:pt>
                <c:pt idx="3121">
                  <c:v>38665</c:v>
                </c:pt>
                <c:pt idx="3122">
                  <c:v>38666</c:v>
                </c:pt>
                <c:pt idx="3123">
                  <c:v>38667</c:v>
                </c:pt>
                <c:pt idx="3124">
                  <c:v>38668</c:v>
                </c:pt>
                <c:pt idx="3125">
                  <c:v>38669</c:v>
                </c:pt>
                <c:pt idx="3126">
                  <c:v>38670</c:v>
                </c:pt>
                <c:pt idx="3127">
                  <c:v>38671</c:v>
                </c:pt>
                <c:pt idx="3128">
                  <c:v>38672</c:v>
                </c:pt>
                <c:pt idx="3129">
                  <c:v>38673</c:v>
                </c:pt>
                <c:pt idx="3130">
                  <c:v>38674</c:v>
                </c:pt>
                <c:pt idx="3131">
                  <c:v>38675</c:v>
                </c:pt>
                <c:pt idx="3132">
                  <c:v>38676</c:v>
                </c:pt>
                <c:pt idx="3133">
                  <c:v>38677</c:v>
                </c:pt>
                <c:pt idx="3134">
                  <c:v>38678</c:v>
                </c:pt>
                <c:pt idx="3135">
                  <c:v>38679</c:v>
                </c:pt>
                <c:pt idx="3136">
                  <c:v>38680</c:v>
                </c:pt>
                <c:pt idx="3137">
                  <c:v>38681</c:v>
                </c:pt>
                <c:pt idx="3138">
                  <c:v>38682</c:v>
                </c:pt>
                <c:pt idx="3139">
                  <c:v>38683</c:v>
                </c:pt>
                <c:pt idx="3140">
                  <c:v>38684</c:v>
                </c:pt>
                <c:pt idx="3141">
                  <c:v>38685</c:v>
                </c:pt>
                <c:pt idx="3142">
                  <c:v>38686</c:v>
                </c:pt>
                <c:pt idx="3143">
                  <c:v>38687</c:v>
                </c:pt>
                <c:pt idx="3144">
                  <c:v>38688</c:v>
                </c:pt>
                <c:pt idx="3145">
                  <c:v>38689</c:v>
                </c:pt>
                <c:pt idx="3146">
                  <c:v>38690</c:v>
                </c:pt>
                <c:pt idx="3147">
                  <c:v>38691</c:v>
                </c:pt>
                <c:pt idx="3148">
                  <c:v>38692</c:v>
                </c:pt>
                <c:pt idx="3149">
                  <c:v>38693</c:v>
                </c:pt>
                <c:pt idx="3150">
                  <c:v>38694</c:v>
                </c:pt>
                <c:pt idx="3151">
                  <c:v>38695</c:v>
                </c:pt>
                <c:pt idx="3152">
                  <c:v>38696</c:v>
                </c:pt>
                <c:pt idx="3153">
                  <c:v>38697</c:v>
                </c:pt>
                <c:pt idx="3154">
                  <c:v>38698</c:v>
                </c:pt>
                <c:pt idx="3155">
                  <c:v>38699</c:v>
                </c:pt>
                <c:pt idx="3156">
                  <c:v>38700</c:v>
                </c:pt>
                <c:pt idx="3157">
                  <c:v>38701</c:v>
                </c:pt>
                <c:pt idx="3158">
                  <c:v>38702</c:v>
                </c:pt>
                <c:pt idx="3159">
                  <c:v>38703</c:v>
                </c:pt>
                <c:pt idx="3160">
                  <c:v>38704</c:v>
                </c:pt>
                <c:pt idx="3161">
                  <c:v>38705</c:v>
                </c:pt>
                <c:pt idx="3162">
                  <c:v>38706</c:v>
                </c:pt>
                <c:pt idx="3163">
                  <c:v>38707</c:v>
                </c:pt>
                <c:pt idx="3164">
                  <c:v>38708</c:v>
                </c:pt>
                <c:pt idx="3165">
                  <c:v>38709</c:v>
                </c:pt>
                <c:pt idx="3166">
                  <c:v>38710</c:v>
                </c:pt>
                <c:pt idx="3167">
                  <c:v>38711</c:v>
                </c:pt>
                <c:pt idx="3168">
                  <c:v>38712</c:v>
                </c:pt>
                <c:pt idx="3169">
                  <c:v>38713</c:v>
                </c:pt>
                <c:pt idx="3170">
                  <c:v>38714</c:v>
                </c:pt>
                <c:pt idx="3171">
                  <c:v>38715</c:v>
                </c:pt>
                <c:pt idx="3172">
                  <c:v>38716</c:v>
                </c:pt>
                <c:pt idx="3173">
                  <c:v>38717</c:v>
                </c:pt>
                <c:pt idx="3174">
                  <c:v>38718</c:v>
                </c:pt>
                <c:pt idx="3175">
                  <c:v>38719</c:v>
                </c:pt>
                <c:pt idx="3176">
                  <c:v>38720</c:v>
                </c:pt>
                <c:pt idx="3177">
                  <c:v>38721</c:v>
                </c:pt>
                <c:pt idx="3178">
                  <c:v>38722</c:v>
                </c:pt>
                <c:pt idx="3179">
                  <c:v>38723</c:v>
                </c:pt>
                <c:pt idx="3180">
                  <c:v>38724</c:v>
                </c:pt>
                <c:pt idx="3181">
                  <c:v>38725</c:v>
                </c:pt>
                <c:pt idx="3182">
                  <c:v>38726</c:v>
                </c:pt>
                <c:pt idx="3183">
                  <c:v>38727</c:v>
                </c:pt>
                <c:pt idx="3184">
                  <c:v>38728</c:v>
                </c:pt>
                <c:pt idx="3185">
                  <c:v>38729</c:v>
                </c:pt>
                <c:pt idx="3186">
                  <c:v>38730</c:v>
                </c:pt>
                <c:pt idx="3187">
                  <c:v>38731</c:v>
                </c:pt>
                <c:pt idx="3188">
                  <c:v>38732</c:v>
                </c:pt>
                <c:pt idx="3189">
                  <c:v>38733</c:v>
                </c:pt>
                <c:pt idx="3190">
                  <c:v>38734</c:v>
                </c:pt>
                <c:pt idx="3191">
                  <c:v>38735</c:v>
                </c:pt>
                <c:pt idx="3192">
                  <c:v>38736</c:v>
                </c:pt>
                <c:pt idx="3193">
                  <c:v>38737</c:v>
                </c:pt>
                <c:pt idx="3194">
                  <c:v>38738</c:v>
                </c:pt>
                <c:pt idx="3195">
                  <c:v>38739</c:v>
                </c:pt>
                <c:pt idx="3196">
                  <c:v>38740</c:v>
                </c:pt>
                <c:pt idx="3197">
                  <c:v>38741</c:v>
                </c:pt>
                <c:pt idx="3198">
                  <c:v>38742</c:v>
                </c:pt>
                <c:pt idx="3199">
                  <c:v>38743</c:v>
                </c:pt>
                <c:pt idx="3200">
                  <c:v>38744</c:v>
                </c:pt>
                <c:pt idx="3201">
                  <c:v>38745</c:v>
                </c:pt>
                <c:pt idx="3202">
                  <c:v>38746</c:v>
                </c:pt>
                <c:pt idx="3203">
                  <c:v>38747</c:v>
                </c:pt>
                <c:pt idx="3204">
                  <c:v>38748</c:v>
                </c:pt>
                <c:pt idx="3205">
                  <c:v>38749</c:v>
                </c:pt>
                <c:pt idx="3206">
                  <c:v>38750</c:v>
                </c:pt>
                <c:pt idx="3207">
                  <c:v>38751</c:v>
                </c:pt>
                <c:pt idx="3208">
                  <c:v>38752</c:v>
                </c:pt>
                <c:pt idx="3209">
                  <c:v>38753</c:v>
                </c:pt>
                <c:pt idx="3210">
                  <c:v>38754</c:v>
                </c:pt>
                <c:pt idx="3211">
                  <c:v>38755</c:v>
                </c:pt>
                <c:pt idx="3212">
                  <c:v>38756</c:v>
                </c:pt>
                <c:pt idx="3213">
                  <c:v>38757</c:v>
                </c:pt>
                <c:pt idx="3214">
                  <c:v>38758</c:v>
                </c:pt>
                <c:pt idx="3215">
                  <c:v>38759</c:v>
                </c:pt>
                <c:pt idx="3216">
                  <c:v>38760</c:v>
                </c:pt>
                <c:pt idx="3217">
                  <c:v>38761</c:v>
                </c:pt>
                <c:pt idx="3218">
                  <c:v>38762</c:v>
                </c:pt>
                <c:pt idx="3219">
                  <c:v>38763</c:v>
                </c:pt>
                <c:pt idx="3220">
                  <c:v>38764</c:v>
                </c:pt>
                <c:pt idx="3221">
                  <c:v>38765</c:v>
                </c:pt>
                <c:pt idx="3222">
                  <c:v>38766</c:v>
                </c:pt>
                <c:pt idx="3223">
                  <c:v>38767</c:v>
                </c:pt>
                <c:pt idx="3224">
                  <c:v>38768</c:v>
                </c:pt>
                <c:pt idx="3225">
                  <c:v>38769</c:v>
                </c:pt>
                <c:pt idx="3226">
                  <c:v>38770</c:v>
                </c:pt>
                <c:pt idx="3227">
                  <c:v>38771</c:v>
                </c:pt>
                <c:pt idx="3228">
                  <c:v>38772</c:v>
                </c:pt>
                <c:pt idx="3229">
                  <c:v>38773</c:v>
                </c:pt>
                <c:pt idx="3230">
                  <c:v>38774</c:v>
                </c:pt>
                <c:pt idx="3231">
                  <c:v>38775</c:v>
                </c:pt>
                <c:pt idx="3232">
                  <c:v>38776</c:v>
                </c:pt>
                <c:pt idx="3233">
                  <c:v>38777</c:v>
                </c:pt>
                <c:pt idx="3234">
                  <c:v>38778</c:v>
                </c:pt>
                <c:pt idx="3235">
                  <c:v>38779</c:v>
                </c:pt>
                <c:pt idx="3236">
                  <c:v>38780</c:v>
                </c:pt>
                <c:pt idx="3237">
                  <c:v>38781</c:v>
                </c:pt>
                <c:pt idx="3238">
                  <c:v>38782</c:v>
                </c:pt>
                <c:pt idx="3239">
                  <c:v>38783</c:v>
                </c:pt>
                <c:pt idx="3240">
                  <c:v>38784</c:v>
                </c:pt>
                <c:pt idx="3241">
                  <c:v>38785</c:v>
                </c:pt>
                <c:pt idx="3242">
                  <c:v>38786</c:v>
                </c:pt>
                <c:pt idx="3243">
                  <c:v>38787</c:v>
                </c:pt>
                <c:pt idx="3244">
                  <c:v>38788</c:v>
                </c:pt>
                <c:pt idx="3245">
                  <c:v>38789</c:v>
                </c:pt>
                <c:pt idx="3246">
                  <c:v>38790</c:v>
                </c:pt>
                <c:pt idx="3247">
                  <c:v>38791</c:v>
                </c:pt>
                <c:pt idx="3248">
                  <c:v>38792</c:v>
                </c:pt>
                <c:pt idx="3249">
                  <c:v>38793</c:v>
                </c:pt>
                <c:pt idx="3250">
                  <c:v>38794</c:v>
                </c:pt>
                <c:pt idx="3251">
                  <c:v>38795</c:v>
                </c:pt>
                <c:pt idx="3252">
                  <c:v>38796</c:v>
                </c:pt>
                <c:pt idx="3253">
                  <c:v>38797</c:v>
                </c:pt>
                <c:pt idx="3254">
                  <c:v>38798</c:v>
                </c:pt>
                <c:pt idx="3255">
                  <c:v>38799</c:v>
                </c:pt>
                <c:pt idx="3256">
                  <c:v>38800</c:v>
                </c:pt>
                <c:pt idx="3257">
                  <c:v>38801</c:v>
                </c:pt>
                <c:pt idx="3258">
                  <c:v>38802</c:v>
                </c:pt>
                <c:pt idx="3259">
                  <c:v>38803</c:v>
                </c:pt>
                <c:pt idx="3260">
                  <c:v>38804</c:v>
                </c:pt>
                <c:pt idx="3261">
                  <c:v>38805</c:v>
                </c:pt>
                <c:pt idx="3262">
                  <c:v>38806</c:v>
                </c:pt>
                <c:pt idx="3263">
                  <c:v>38807</c:v>
                </c:pt>
                <c:pt idx="3264">
                  <c:v>38808</c:v>
                </c:pt>
                <c:pt idx="3265">
                  <c:v>38809</c:v>
                </c:pt>
                <c:pt idx="3266">
                  <c:v>38810</c:v>
                </c:pt>
                <c:pt idx="3267">
                  <c:v>38811</c:v>
                </c:pt>
                <c:pt idx="3268">
                  <c:v>38812</c:v>
                </c:pt>
                <c:pt idx="3269">
                  <c:v>38813</c:v>
                </c:pt>
                <c:pt idx="3270">
                  <c:v>38814</c:v>
                </c:pt>
                <c:pt idx="3271">
                  <c:v>38815</c:v>
                </c:pt>
                <c:pt idx="3272">
                  <c:v>38816</c:v>
                </c:pt>
                <c:pt idx="3273">
                  <c:v>38817</c:v>
                </c:pt>
                <c:pt idx="3274">
                  <c:v>38818</c:v>
                </c:pt>
                <c:pt idx="3275">
                  <c:v>38819</c:v>
                </c:pt>
                <c:pt idx="3276">
                  <c:v>38820</c:v>
                </c:pt>
                <c:pt idx="3277">
                  <c:v>38821</c:v>
                </c:pt>
                <c:pt idx="3278">
                  <c:v>38822</c:v>
                </c:pt>
                <c:pt idx="3279">
                  <c:v>38823</c:v>
                </c:pt>
                <c:pt idx="3280">
                  <c:v>38824</c:v>
                </c:pt>
                <c:pt idx="3281">
                  <c:v>38825</c:v>
                </c:pt>
                <c:pt idx="3282">
                  <c:v>38826</c:v>
                </c:pt>
                <c:pt idx="3283">
                  <c:v>38827</c:v>
                </c:pt>
                <c:pt idx="3284">
                  <c:v>38828</c:v>
                </c:pt>
                <c:pt idx="3285">
                  <c:v>38829</c:v>
                </c:pt>
                <c:pt idx="3286">
                  <c:v>38830</c:v>
                </c:pt>
                <c:pt idx="3287">
                  <c:v>38831</c:v>
                </c:pt>
                <c:pt idx="3288">
                  <c:v>38832</c:v>
                </c:pt>
                <c:pt idx="3289">
                  <c:v>38833</c:v>
                </c:pt>
                <c:pt idx="3290">
                  <c:v>38834</c:v>
                </c:pt>
                <c:pt idx="3291">
                  <c:v>38835</c:v>
                </c:pt>
                <c:pt idx="3292">
                  <c:v>38836</c:v>
                </c:pt>
                <c:pt idx="3293">
                  <c:v>38837</c:v>
                </c:pt>
                <c:pt idx="3294">
                  <c:v>38838</c:v>
                </c:pt>
                <c:pt idx="3295">
                  <c:v>38839</c:v>
                </c:pt>
                <c:pt idx="3296">
                  <c:v>38840</c:v>
                </c:pt>
                <c:pt idx="3297">
                  <c:v>38841</c:v>
                </c:pt>
                <c:pt idx="3298">
                  <c:v>38842</c:v>
                </c:pt>
                <c:pt idx="3299">
                  <c:v>38843</c:v>
                </c:pt>
                <c:pt idx="3300">
                  <c:v>38844</c:v>
                </c:pt>
                <c:pt idx="3301">
                  <c:v>38845</c:v>
                </c:pt>
                <c:pt idx="3302">
                  <c:v>38846</c:v>
                </c:pt>
                <c:pt idx="3303">
                  <c:v>38847</c:v>
                </c:pt>
                <c:pt idx="3304">
                  <c:v>38848</c:v>
                </c:pt>
                <c:pt idx="3305">
                  <c:v>38849</c:v>
                </c:pt>
                <c:pt idx="3306">
                  <c:v>38850</c:v>
                </c:pt>
                <c:pt idx="3307">
                  <c:v>38851</c:v>
                </c:pt>
                <c:pt idx="3308">
                  <c:v>38852</c:v>
                </c:pt>
                <c:pt idx="3309">
                  <c:v>38853</c:v>
                </c:pt>
                <c:pt idx="3310">
                  <c:v>38854</c:v>
                </c:pt>
                <c:pt idx="3311">
                  <c:v>38855</c:v>
                </c:pt>
                <c:pt idx="3312">
                  <c:v>38856</c:v>
                </c:pt>
                <c:pt idx="3313">
                  <c:v>38857</c:v>
                </c:pt>
                <c:pt idx="3314">
                  <c:v>38858</c:v>
                </c:pt>
                <c:pt idx="3315">
                  <c:v>38859</c:v>
                </c:pt>
                <c:pt idx="3316">
                  <c:v>38860</c:v>
                </c:pt>
                <c:pt idx="3317">
                  <c:v>38861</c:v>
                </c:pt>
                <c:pt idx="3318">
                  <c:v>38862</c:v>
                </c:pt>
                <c:pt idx="3319">
                  <c:v>38863</c:v>
                </c:pt>
                <c:pt idx="3320">
                  <c:v>38864</c:v>
                </c:pt>
                <c:pt idx="3321">
                  <c:v>38865</c:v>
                </c:pt>
                <c:pt idx="3322">
                  <c:v>38866</c:v>
                </c:pt>
                <c:pt idx="3323">
                  <c:v>38867</c:v>
                </c:pt>
                <c:pt idx="3324">
                  <c:v>38868</c:v>
                </c:pt>
                <c:pt idx="3325">
                  <c:v>38869</c:v>
                </c:pt>
                <c:pt idx="3326">
                  <c:v>38870</c:v>
                </c:pt>
                <c:pt idx="3327">
                  <c:v>38871</c:v>
                </c:pt>
                <c:pt idx="3328">
                  <c:v>38872</c:v>
                </c:pt>
                <c:pt idx="3329">
                  <c:v>38873</c:v>
                </c:pt>
                <c:pt idx="3330">
                  <c:v>38874</c:v>
                </c:pt>
                <c:pt idx="3331">
                  <c:v>38875</c:v>
                </c:pt>
                <c:pt idx="3332">
                  <c:v>38876</c:v>
                </c:pt>
                <c:pt idx="3333">
                  <c:v>38877</c:v>
                </c:pt>
                <c:pt idx="3334">
                  <c:v>38878</c:v>
                </c:pt>
                <c:pt idx="3335">
                  <c:v>38879</c:v>
                </c:pt>
                <c:pt idx="3336">
                  <c:v>38880</c:v>
                </c:pt>
                <c:pt idx="3337">
                  <c:v>38881</c:v>
                </c:pt>
                <c:pt idx="3338">
                  <c:v>38882</c:v>
                </c:pt>
                <c:pt idx="3339">
                  <c:v>38883</c:v>
                </c:pt>
                <c:pt idx="3340">
                  <c:v>38884</c:v>
                </c:pt>
                <c:pt idx="3341">
                  <c:v>38885</c:v>
                </c:pt>
                <c:pt idx="3342">
                  <c:v>38886</c:v>
                </c:pt>
                <c:pt idx="3343">
                  <c:v>38887</c:v>
                </c:pt>
                <c:pt idx="3344">
                  <c:v>38888</c:v>
                </c:pt>
                <c:pt idx="3345">
                  <c:v>38889</c:v>
                </c:pt>
                <c:pt idx="3346">
                  <c:v>38890</c:v>
                </c:pt>
                <c:pt idx="3347">
                  <c:v>38891</c:v>
                </c:pt>
                <c:pt idx="3348">
                  <c:v>38892</c:v>
                </c:pt>
                <c:pt idx="3349">
                  <c:v>38893</c:v>
                </c:pt>
                <c:pt idx="3350">
                  <c:v>38894</c:v>
                </c:pt>
                <c:pt idx="3351">
                  <c:v>38895</c:v>
                </c:pt>
                <c:pt idx="3352">
                  <c:v>38896</c:v>
                </c:pt>
                <c:pt idx="3353">
                  <c:v>38897</c:v>
                </c:pt>
                <c:pt idx="3354">
                  <c:v>38898</c:v>
                </c:pt>
                <c:pt idx="3355">
                  <c:v>38899</c:v>
                </c:pt>
                <c:pt idx="3356">
                  <c:v>38900</c:v>
                </c:pt>
                <c:pt idx="3357">
                  <c:v>38901</c:v>
                </c:pt>
                <c:pt idx="3358">
                  <c:v>38902</c:v>
                </c:pt>
                <c:pt idx="3359">
                  <c:v>38903</c:v>
                </c:pt>
                <c:pt idx="3360">
                  <c:v>38904</c:v>
                </c:pt>
                <c:pt idx="3361">
                  <c:v>38905</c:v>
                </c:pt>
                <c:pt idx="3362">
                  <c:v>38906</c:v>
                </c:pt>
                <c:pt idx="3363">
                  <c:v>38907</c:v>
                </c:pt>
                <c:pt idx="3364">
                  <c:v>38908</c:v>
                </c:pt>
                <c:pt idx="3365">
                  <c:v>38909</c:v>
                </c:pt>
                <c:pt idx="3366">
                  <c:v>38910</c:v>
                </c:pt>
                <c:pt idx="3367">
                  <c:v>38911</c:v>
                </c:pt>
                <c:pt idx="3368">
                  <c:v>38912</c:v>
                </c:pt>
                <c:pt idx="3369">
                  <c:v>38913</c:v>
                </c:pt>
                <c:pt idx="3370">
                  <c:v>38914</c:v>
                </c:pt>
                <c:pt idx="3371">
                  <c:v>38915</c:v>
                </c:pt>
                <c:pt idx="3372">
                  <c:v>38916</c:v>
                </c:pt>
                <c:pt idx="3373">
                  <c:v>38917</c:v>
                </c:pt>
                <c:pt idx="3374">
                  <c:v>38918</c:v>
                </c:pt>
                <c:pt idx="3375">
                  <c:v>38919</c:v>
                </c:pt>
                <c:pt idx="3376">
                  <c:v>38920</c:v>
                </c:pt>
                <c:pt idx="3377">
                  <c:v>38921</c:v>
                </c:pt>
                <c:pt idx="3378">
                  <c:v>38922</c:v>
                </c:pt>
                <c:pt idx="3379">
                  <c:v>38923</c:v>
                </c:pt>
                <c:pt idx="3380">
                  <c:v>38924</c:v>
                </c:pt>
                <c:pt idx="3381">
                  <c:v>38925</c:v>
                </c:pt>
                <c:pt idx="3382">
                  <c:v>38926</c:v>
                </c:pt>
                <c:pt idx="3383">
                  <c:v>38927</c:v>
                </c:pt>
                <c:pt idx="3384">
                  <c:v>38928</c:v>
                </c:pt>
                <c:pt idx="3385">
                  <c:v>38929</c:v>
                </c:pt>
                <c:pt idx="3386">
                  <c:v>38930</c:v>
                </c:pt>
                <c:pt idx="3387">
                  <c:v>38931</c:v>
                </c:pt>
                <c:pt idx="3388">
                  <c:v>38932</c:v>
                </c:pt>
                <c:pt idx="3389">
                  <c:v>38933</c:v>
                </c:pt>
                <c:pt idx="3390">
                  <c:v>38934</c:v>
                </c:pt>
                <c:pt idx="3391">
                  <c:v>38935</c:v>
                </c:pt>
                <c:pt idx="3392">
                  <c:v>38936</c:v>
                </c:pt>
                <c:pt idx="3393">
                  <c:v>38937</c:v>
                </c:pt>
                <c:pt idx="3394">
                  <c:v>38938</c:v>
                </c:pt>
                <c:pt idx="3395">
                  <c:v>38939</c:v>
                </c:pt>
                <c:pt idx="3396">
                  <c:v>38940</c:v>
                </c:pt>
                <c:pt idx="3397">
                  <c:v>38941</c:v>
                </c:pt>
                <c:pt idx="3398">
                  <c:v>38942</c:v>
                </c:pt>
                <c:pt idx="3399">
                  <c:v>38943</c:v>
                </c:pt>
                <c:pt idx="3400">
                  <c:v>38944</c:v>
                </c:pt>
                <c:pt idx="3401">
                  <c:v>38945</c:v>
                </c:pt>
                <c:pt idx="3402">
                  <c:v>38946</c:v>
                </c:pt>
                <c:pt idx="3403">
                  <c:v>38947</c:v>
                </c:pt>
                <c:pt idx="3404">
                  <c:v>38948</c:v>
                </c:pt>
                <c:pt idx="3405">
                  <c:v>38949</c:v>
                </c:pt>
                <c:pt idx="3406">
                  <c:v>38950</c:v>
                </c:pt>
                <c:pt idx="3407">
                  <c:v>38951</c:v>
                </c:pt>
                <c:pt idx="3408">
                  <c:v>38952</c:v>
                </c:pt>
                <c:pt idx="3409">
                  <c:v>38953</c:v>
                </c:pt>
                <c:pt idx="3410">
                  <c:v>38954</c:v>
                </c:pt>
                <c:pt idx="3411">
                  <c:v>38955</c:v>
                </c:pt>
                <c:pt idx="3412">
                  <c:v>38956</c:v>
                </c:pt>
                <c:pt idx="3413">
                  <c:v>38957</c:v>
                </c:pt>
                <c:pt idx="3414">
                  <c:v>38958</c:v>
                </c:pt>
                <c:pt idx="3415">
                  <c:v>38959</c:v>
                </c:pt>
                <c:pt idx="3416">
                  <c:v>38960</c:v>
                </c:pt>
                <c:pt idx="3417">
                  <c:v>38961</c:v>
                </c:pt>
                <c:pt idx="3418">
                  <c:v>38962</c:v>
                </c:pt>
                <c:pt idx="3419">
                  <c:v>38963</c:v>
                </c:pt>
                <c:pt idx="3420">
                  <c:v>38964</c:v>
                </c:pt>
                <c:pt idx="3421">
                  <c:v>38965</c:v>
                </c:pt>
                <c:pt idx="3422">
                  <c:v>38966</c:v>
                </c:pt>
                <c:pt idx="3423">
                  <c:v>38967</c:v>
                </c:pt>
                <c:pt idx="3424">
                  <c:v>38968</c:v>
                </c:pt>
                <c:pt idx="3425">
                  <c:v>38969</c:v>
                </c:pt>
                <c:pt idx="3426">
                  <c:v>38970</c:v>
                </c:pt>
                <c:pt idx="3427">
                  <c:v>38971</c:v>
                </c:pt>
                <c:pt idx="3428">
                  <c:v>38972</c:v>
                </c:pt>
                <c:pt idx="3429">
                  <c:v>38973</c:v>
                </c:pt>
                <c:pt idx="3430">
                  <c:v>38974</c:v>
                </c:pt>
                <c:pt idx="3431">
                  <c:v>38975</c:v>
                </c:pt>
                <c:pt idx="3432">
                  <c:v>38976</c:v>
                </c:pt>
                <c:pt idx="3433">
                  <c:v>38977</c:v>
                </c:pt>
                <c:pt idx="3434">
                  <c:v>38978</c:v>
                </c:pt>
                <c:pt idx="3435">
                  <c:v>38979</c:v>
                </c:pt>
                <c:pt idx="3436">
                  <c:v>38980</c:v>
                </c:pt>
                <c:pt idx="3437">
                  <c:v>38981</c:v>
                </c:pt>
                <c:pt idx="3438">
                  <c:v>38982</c:v>
                </c:pt>
                <c:pt idx="3439">
                  <c:v>38983</c:v>
                </c:pt>
                <c:pt idx="3440">
                  <c:v>38984</c:v>
                </c:pt>
                <c:pt idx="3441">
                  <c:v>38985</c:v>
                </c:pt>
                <c:pt idx="3442">
                  <c:v>38986</c:v>
                </c:pt>
                <c:pt idx="3443">
                  <c:v>38987</c:v>
                </c:pt>
                <c:pt idx="3444">
                  <c:v>38988</c:v>
                </c:pt>
                <c:pt idx="3445">
                  <c:v>38989</c:v>
                </c:pt>
                <c:pt idx="3446">
                  <c:v>38990</c:v>
                </c:pt>
                <c:pt idx="3447">
                  <c:v>38991</c:v>
                </c:pt>
                <c:pt idx="3448">
                  <c:v>38992</c:v>
                </c:pt>
                <c:pt idx="3449">
                  <c:v>38993</c:v>
                </c:pt>
                <c:pt idx="3450">
                  <c:v>38994</c:v>
                </c:pt>
                <c:pt idx="3451">
                  <c:v>38995</c:v>
                </c:pt>
                <c:pt idx="3452">
                  <c:v>38996</c:v>
                </c:pt>
                <c:pt idx="3453">
                  <c:v>38997</c:v>
                </c:pt>
                <c:pt idx="3454">
                  <c:v>38998</c:v>
                </c:pt>
                <c:pt idx="3455">
                  <c:v>38999</c:v>
                </c:pt>
                <c:pt idx="3456">
                  <c:v>39000</c:v>
                </c:pt>
                <c:pt idx="3457">
                  <c:v>39001</c:v>
                </c:pt>
                <c:pt idx="3458">
                  <c:v>39002</c:v>
                </c:pt>
                <c:pt idx="3459">
                  <c:v>39003</c:v>
                </c:pt>
                <c:pt idx="3460">
                  <c:v>39004</c:v>
                </c:pt>
                <c:pt idx="3461">
                  <c:v>39005</c:v>
                </c:pt>
                <c:pt idx="3462">
                  <c:v>39006</c:v>
                </c:pt>
                <c:pt idx="3463">
                  <c:v>39007</c:v>
                </c:pt>
                <c:pt idx="3464">
                  <c:v>39008</c:v>
                </c:pt>
                <c:pt idx="3465">
                  <c:v>39009</c:v>
                </c:pt>
                <c:pt idx="3466">
                  <c:v>39010</c:v>
                </c:pt>
                <c:pt idx="3467">
                  <c:v>39011</c:v>
                </c:pt>
                <c:pt idx="3468">
                  <c:v>39012</c:v>
                </c:pt>
                <c:pt idx="3469">
                  <c:v>39013</c:v>
                </c:pt>
                <c:pt idx="3470">
                  <c:v>39014</c:v>
                </c:pt>
                <c:pt idx="3471">
                  <c:v>39015</c:v>
                </c:pt>
                <c:pt idx="3472">
                  <c:v>39016</c:v>
                </c:pt>
                <c:pt idx="3473">
                  <c:v>39017</c:v>
                </c:pt>
                <c:pt idx="3474">
                  <c:v>39018</c:v>
                </c:pt>
                <c:pt idx="3475">
                  <c:v>39019</c:v>
                </c:pt>
                <c:pt idx="3476">
                  <c:v>39020</c:v>
                </c:pt>
                <c:pt idx="3477">
                  <c:v>39021</c:v>
                </c:pt>
                <c:pt idx="3478">
                  <c:v>39022</c:v>
                </c:pt>
                <c:pt idx="3479">
                  <c:v>39023</c:v>
                </c:pt>
                <c:pt idx="3480">
                  <c:v>39024</c:v>
                </c:pt>
                <c:pt idx="3481">
                  <c:v>39025</c:v>
                </c:pt>
                <c:pt idx="3482">
                  <c:v>39026</c:v>
                </c:pt>
                <c:pt idx="3483">
                  <c:v>39027</c:v>
                </c:pt>
                <c:pt idx="3484">
                  <c:v>39028</c:v>
                </c:pt>
                <c:pt idx="3485">
                  <c:v>39029</c:v>
                </c:pt>
                <c:pt idx="3486">
                  <c:v>39030</c:v>
                </c:pt>
                <c:pt idx="3487">
                  <c:v>39031</c:v>
                </c:pt>
                <c:pt idx="3488">
                  <c:v>39032</c:v>
                </c:pt>
                <c:pt idx="3489">
                  <c:v>39033</c:v>
                </c:pt>
                <c:pt idx="3490">
                  <c:v>39034</c:v>
                </c:pt>
                <c:pt idx="3491">
                  <c:v>39035</c:v>
                </c:pt>
                <c:pt idx="3492">
                  <c:v>39036</c:v>
                </c:pt>
                <c:pt idx="3493">
                  <c:v>39037</c:v>
                </c:pt>
                <c:pt idx="3494">
                  <c:v>39038</c:v>
                </c:pt>
                <c:pt idx="3495">
                  <c:v>39039</c:v>
                </c:pt>
                <c:pt idx="3496">
                  <c:v>39040</c:v>
                </c:pt>
                <c:pt idx="3497">
                  <c:v>39041</c:v>
                </c:pt>
                <c:pt idx="3498">
                  <c:v>39042</c:v>
                </c:pt>
                <c:pt idx="3499">
                  <c:v>39043</c:v>
                </c:pt>
                <c:pt idx="3500">
                  <c:v>39044</c:v>
                </c:pt>
                <c:pt idx="3501">
                  <c:v>39045</c:v>
                </c:pt>
                <c:pt idx="3502">
                  <c:v>39046</c:v>
                </c:pt>
                <c:pt idx="3503">
                  <c:v>39047</c:v>
                </c:pt>
                <c:pt idx="3504">
                  <c:v>39048</c:v>
                </c:pt>
                <c:pt idx="3505">
                  <c:v>39049</c:v>
                </c:pt>
                <c:pt idx="3506">
                  <c:v>39050</c:v>
                </c:pt>
                <c:pt idx="3507">
                  <c:v>39051</c:v>
                </c:pt>
                <c:pt idx="3508">
                  <c:v>39052</c:v>
                </c:pt>
                <c:pt idx="3509">
                  <c:v>39053</c:v>
                </c:pt>
                <c:pt idx="3510">
                  <c:v>39054</c:v>
                </c:pt>
                <c:pt idx="3511">
                  <c:v>39055</c:v>
                </c:pt>
                <c:pt idx="3512">
                  <c:v>39056</c:v>
                </c:pt>
                <c:pt idx="3513">
                  <c:v>39057</c:v>
                </c:pt>
                <c:pt idx="3514">
                  <c:v>39058</c:v>
                </c:pt>
                <c:pt idx="3515">
                  <c:v>39059</c:v>
                </c:pt>
                <c:pt idx="3516">
                  <c:v>39060</c:v>
                </c:pt>
                <c:pt idx="3517">
                  <c:v>39061</c:v>
                </c:pt>
                <c:pt idx="3518">
                  <c:v>39062</c:v>
                </c:pt>
                <c:pt idx="3519">
                  <c:v>39063</c:v>
                </c:pt>
                <c:pt idx="3520">
                  <c:v>39064</c:v>
                </c:pt>
                <c:pt idx="3521">
                  <c:v>39065</c:v>
                </c:pt>
                <c:pt idx="3522">
                  <c:v>39066</c:v>
                </c:pt>
                <c:pt idx="3523">
                  <c:v>39067</c:v>
                </c:pt>
                <c:pt idx="3524">
                  <c:v>39068</c:v>
                </c:pt>
                <c:pt idx="3525">
                  <c:v>39069</c:v>
                </c:pt>
                <c:pt idx="3526">
                  <c:v>39070</c:v>
                </c:pt>
                <c:pt idx="3527">
                  <c:v>39071</c:v>
                </c:pt>
                <c:pt idx="3528">
                  <c:v>39072</c:v>
                </c:pt>
                <c:pt idx="3529">
                  <c:v>39073</c:v>
                </c:pt>
                <c:pt idx="3530">
                  <c:v>39074</c:v>
                </c:pt>
                <c:pt idx="3531">
                  <c:v>39075</c:v>
                </c:pt>
                <c:pt idx="3532">
                  <c:v>39076</c:v>
                </c:pt>
                <c:pt idx="3533">
                  <c:v>39077</c:v>
                </c:pt>
                <c:pt idx="3534">
                  <c:v>39078</c:v>
                </c:pt>
                <c:pt idx="3535">
                  <c:v>39079</c:v>
                </c:pt>
                <c:pt idx="3536">
                  <c:v>39080</c:v>
                </c:pt>
                <c:pt idx="3537">
                  <c:v>39081</c:v>
                </c:pt>
                <c:pt idx="3538">
                  <c:v>39082</c:v>
                </c:pt>
                <c:pt idx="3539">
                  <c:v>39083</c:v>
                </c:pt>
                <c:pt idx="3540">
                  <c:v>39084</c:v>
                </c:pt>
                <c:pt idx="3541">
                  <c:v>39085</c:v>
                </c:pt>
                <c:pt idx="3542">
                  <c:v>39086</c:v>
                </c:pt>
                <c:pt idx="3543">
                  <c:v>39087</c:v>
                </c:pt>
                <c:pt idx="3544">
                  <c:v>39088</c:v>
                </c:pt>
                <c:pt idx="3545">
                  <c:v>39089</c:v>
                </c:pt>
                <c:pt idx="3546">
                  <c:v>39090</c:v>
                </c:pt>
                <c:pt idx="3547">
                  <c:v>39091</c:v>
                </c:pt>
                <c:pt idx="3548">
                  <c:v>39092</c:v>
                </c:pt>
                <c:pt idx="3549">
                  <c:v>39093</c:v>
                </c:pt>
                <c:pt idx="3550">
                  <c:v>39094</c:v>
                </c:pt>
                <c:pt idx="3551">
                  <c:v>39095</c:v>
                </c:pt>
                <c:pt idx="3552">
                  <c:v>39096</c:v>
                </c:pt>
                <c:pt idx="3553">
                  <c:v>39097</c:v>
                </c:pt>
                <c:pt idx="3554">
                  <c:v>39098</c:v>
                </c:pt>
                <c:pt idx="3555">
                  <c:v>39099</c:v>
                </c:pt>
                <c:pt idx="3556">
                  <c:v>39100</c:v>
                </c:pt>
                <c:pt idx="3557">
                  <c:v>39101</c:v>
                </c:pt>
                <c:pt idx="3558">
                  <c:v>39102</c:v>
                </c:pt>
                <c:pt idx="3559">
                  <c:v>39103</c:v>
                </c:pt>
                <c:pt idx="3560">
                  <c:v>39104</c:v>
                </c:pt>
                <c:pt idx="3561">
                  <c:v>39105</c:v>
                </c:pt>
                <c:pt idx="3562">
                  <c:v>39106</c:v>
                </c:pt>
                <c:pt idx="3563">
                  <c:v>39107</c:v>
                </c:pt>
                <c:pt idx="3564">
                  <c:v>39108</c:v>
                </c:pt>
                <c:pt idx="3565">
                  <c:v>39109</c:v>
                </c:pt>
                <c:pt idx="3566">
                  <c:v>39110</c:v>
                </c:pt>
                <c:pt idx="3567">
                  <c:v>39111</c:v>
                </c:pt>
                <c:pt idx="3568">
                  <c:v>39112</c:v>
                </c:pt>
                <c:pt idx="3569">
                  <c:v>39113</c:v>
                </c:pt>
                <c:pt idx="3570">
                  <c:v>39114</c:v>
                </c:pt>
                <c:pt idx="3571">
                  <c:v>39115</c:v>
                </c:pt>
                <c:pt idx="3572">
                  <c:v>39116</c:v>
                </c:pt>
                <c:pt idx="3573">
                  <c:v>39117</c:v>
                </c:pt>
                <c:pt idx="3574">
                  <c:v>39118</c:v>
                </c:pt>
                <c:pt idx="3575">
                  <c:v>39119</c:v>
                </c:pt>
                <c:pt idx="3576">
                  <c:v>39120</c:v>
                </c:pt>
                <c:pt idx="3577">
                  <c:v>39121</c:v>
                </c:pt>
                <c:pt idx="3578">
                  <c:v>39122</c:v>
                </c:pt>
                <c:pt idx="3579">
                  <c:v>39123</c:v>
                </c:pt>
                <c:pt idx="3580">
                  <c:v>39124</c:v>
                </c:pt>
                <c:pt idx="3581">
                  <c:v>39125</c:v>
                </c:pt>
                <c:pt idx="3582">
                  <c:v>39126</c:v>
                </c:pt>
                <c:pt idx="3583">
                  <c:v>39127</c:v>
                </c:pt>
                <c:pt idx="3584">
                  <c:v>39128</c:v>
                </c:pt>
                <c:pt idx="3585">
                  <c:v>39129</c:v>
                </c:pt>
                <c:pt idx="3586">
                  <c:v>39130</c:v>
                </c:pt>
                <c:pt idx="3587">
                  <c:v>39131</c:v>
                </c:pt>
                <c:pt idx="3588">
                  <c:v>39132</c:v>
                </c:pt>
                <c:pt idx="3589">
                  <c:v>39133</c:v>
                </c:pt>
                <c:pt idx="3590">
                  <c:v>39134</c:v>
                </c:pt>
                <c:pt idx="3591">
                  <c:v>39135</c:v>
                </c:pt>
                <c:pt idx="3592">
                  <c:v>39136</c:v>
                </c:pt>
                <c:pt idx="3593">
                  <c:v>39137</c:v>
                </c:pt>
                <c:pt idx="3594">
                  <c:v>39138</c:v>
                </c:pt>
                <c:pt idx="3595">
                  <c:v>39139</c:v>
                </c:pt>
                <c:pt idx="3596">
                  <c:v>39140</c:v>
                </c:pt>
                <c:pt idx="3597">
                  <c:v>39141</c:v>
                </c:pt>
                <c:pt idx="3598">
                  <c:v>39142</c:v>
                </c:pt>
                <c:pt idx="3599">
                  <c:v>39143</c:v>
                </c:pt>
                <c:pt idx="3600">
                  <c:v>39144</c:v>
                </c:pt>
                <c:pt idx="3601">
                  <c:v>39145</c:v>
                </c:pt>
                <c:pt idx="3602">
                  <c:v>39146</c:v>
                </c:pt>
                <c:pt idx="3603">
                  <c:v>39147</c:v>
                </c:pt>
                <c:pt idx="3604">
                  <c:v>39148</c:v>
                </c:pt>
                <c:pt idx="3605">
                  <c:v>39149</c:v>
                </c:pt>
                <c:pt idx="3606">
                  <c:v>39150</c:v>
                </c:pt>
                <c:pt idx="3607">
                  <c:v>39151</c:v>
                </c:pt>
                <c:pt idx="3608">
                  <c:v>39152</c:v>
                </c:pt>
                <c:pt idx="3609">
                  <c:v>39153</c:v>
                </c:pt>
                <c:pt idx="3610">
                  <c:v>39154</c:v>
                </c:pt>
                <c:pt idx="3611">
                  <c:v>39155</c:v>
                </c:pt>
                <c:pt idx="3612">
                  <c:v>39156</c:v>
                </c:pt>
                <c:pt idx="3613">
                  <c:v>39157</c:v>
                </c:pt>
                <c:pt idx="3614">
                  <c:v>39158</c:v>
                </c:pt>
                <c:pt idx="3615">
                  <c:v>39159</c:v>
                </c:pt>
                <c:pt idx="3616">
                  <c:v>39160</c:v>
                </c:pt>
                <c:pt idx="3617">
                  <c:v>39161</c:v>
                </c:pt>
                <c:pt idx="3618">
                  <c:v>39162</c:v>
                </c:pt>
                <c:pt idx="3619">
                  <c:v>39163</c:v>
                </c:pt>
                <c:pt idx="3620">
                  <c:v>39164</c:v>
                </c:pt>
                <c:pt idx="3621">
                  <c:v>39165</c:v>
                </c:pt>
                <c:pt idx="3622">
                  <c:v>39166</c:v>
                </c:pt>
                <c:pt idx="3623">
                  <c:v>39167</c:v>
                </c:pt>
                <c:pt idx="3624">
                  <c:v>39168</c:v>
                </c:pt>
                <c:pt idx="3625">
                  <c:v>39169</c:v>
                </c:pt>
                <c:pt idx="3626">
                  <c:v>39170</c:v>
                </c:pt>
                <c:pt idx="3627">
                  <c:v>39171</c:v>
                </c:pt>
                <c:pt idx="3628">
                  <c:v>39172</c:v>
                </c:pt>
                <c:pt idx="3629">
                  <c:v>39173</c:v>
                </c:pt>
                <c:pt idx="3630">
                  <c:v>39174</c:v>
                </c:pt>
                <c:pt idx="3631">
                  <c:v>39175</c:v>
                </c:pt>
                <c:pt idx="3632">
                  <c:v>39176</c:v>
                </c:pt>
                <c:pt idx="3633">
                  <c:v>39177</c:v>
                </c:pt>
                <c:pt idx="3634">
                  <c:v>39178</c:v>
                </c:pt>
                <c:pt idx="3635">
                  <c:v>39179</c:v>
                </c:pt>
                <c:pt idx="3636">
                  <c:v>39180</c:v>
                </c:pt>
                <c:pt idx="3637">
                  <c:v>39181</c:v>
                </c:pt>
                <c:pt idx="3638">
                  <c:v>39182</c:v>
                </c:pt>
                <c:pt idx="3639">
                  <c:v>39183</c:v>
                </c:pt>
                <c:pt idx="3640">
                  <c:v>39184</c:v>
                </c:pt>
                <c:pt idx="3641">
                  <c:v>39185</c:v>
                </c:pt>
                <c:pt idx="3642">
                  <c:v>39186</c:v>
                </c:pt>
                <c:pt idx="3643">
                  <c:v>39187</c:v>
                </c:pt>
                <c:pt idx="3644">
                  <c:v>39188</c:v>
                </c:pt>
                <c:pt idx="3645">
                  <c:v>39189</c:v>
                </c:pt>
                <c:pt idx="3646">
                  <c:v>39190</c:v>
                </c:pt>
                <c:pt idx="3647">
                  <c:v>39191</c:v>
                </c:pt>
                <c:pt idx="3648">
                  <c:v>39192</c:v>
                </c:pt>
                <c:pt idx="3649">
                  <c:v>39193</c:v>
                </c:pt>
                <c:pt idx="3650">
                  <c:v>39194</c:v>
                </c:pt>
                <c:pt idx="3651">
                  <c:v>39195</c:v>
                </c:pt>
                <c:pt idx="3652">
                  <c:v>39196</c:v>
                </c:pt>
                <c:pt idx="3653">
                  <c:v>39197</c:v>
                </c:pt>
                <c:pt idx="3654">
                  <c:v>39198</c:v>
                </c:pt>
                <c:pt idx="3655">
                  <c:v>39199</c:v>
                </c:pt>
                <c:pt idx="3656">
                  <c:v>39200</c:v>
                </c:pt>
                <c:pt idx="3657">
                  <c:v>39201</c:v>
                </c:pt>
                <c:pt idx="3658">
                  <c:v>39202</c:v>
                </c:pt>
                <c:pt idx="3659">
                  <c:v>39203</c:v>
                </c:pt>
                <c:pt idx="3660">
                  <c:v>39204</c:v>
                </c:pt>
                <c:pt idx="3661">
                  <c:v>39205</c:v>
                </c:pt>
                <c:pt idx="3662">
                  <c:v>39206</c:v>
                </c:pt>
                <c:pt idx="3663">
                  <c:v>39207</c:v>
                </c:pt>
                <c:pt idx="3664">
                  <c:v>39208</c:v>
                </c:pt>
                <c:pt idx="3665">
                  <c:v>39209</c:v>
                </c:pt>
                <c:pt idx="3666">
                  <c:v>39210</c:v>
                </c:pt>
                <c:pt idx="3667">
                  <c:v>39211</c:v>
                </c:pt>
                <c:pt idx="3668">
                  <c:v>39212</c:v>
                </c:pt>
                <c:pt idx="3669">
                  <c:v>39213</c:v>
                </c:pt>
                <c:pt idx="3670">
                  <c:v>39214</c:v>
                </c:pt>
                <c:pt idx="3671">
                  <c:v>39215</c:v>
                </c:pt>
                <c:pt idx="3672">
                  <c:v>39216</c:v>
                </c:pt>
                <c:pt idx="3673">
                  <c:v>39217</c:v>
                </c:pt>
                <c:pt idx="3674">
                  <c:v>39218</c:v>
                </c:pt>
                <c:pt idx="3675">
                  <c:v>39219</c:v>
                </c:pt>
                <c:pt idx="3676">
                  <c:v>39220</c:v>
                </c:pt>
                <c:pt idx="3677">
                  <c:v>39221</c:v>
                </c:pt>
                <c:pt idx="3678">
                  <c:v>39222</c:v>
                </c:pt>
                <c:pt idx="3679">
                  <c:v>39223</c:v>
                </c:pt>
                <c:pt idx="3680">
                  <c:v>39224</c:v>
                </c:pt>
                <c:pt idx="3681">
                  <c:v>39225</c:v>
                </c:pt>
                <c:pt idx="3682">
                  <c:v>39226</c:v>
                </c:pt>
                <c:pt idx="3683">
                  <c:v>39227</c:v>
                </c:pt>
                <c:pt idx="3684">
                  <c:v>39228</c:v>
                </c:pt>
                <c:pt idx="3685">
                  <c:v>39229</c:v>
                </c:pt>
                <c:pt idx="3686">
                  <c:v>39230</c:v>
                </c:pt>
                <c:pt idx="3687">
                  <c:v>39231</c:v>
                </c:pt>
                <c:pt idx="3688">
                  <c:v>39232</c:v>
                </c:pt>
                <c:pt idx="3689">
                  <c:v>39233</c:v>
                </c:pt>
                <c:pt idx="3690">
                  <c:v>39234</c:v>
                </c:pt>
                <c:pt idx="3691">
                  <c:v>39235</c:v>
                </c:pt>
                <c:pt idx="3692">
                  <c:v>39236</c:v>
                </c:pt>
                <c:pt idx="3693">
                  <c:v>39237</c:v>
                </c:pt>
                <c:pt idx="3694">
                  <c:v>39238</c:v>
                </c:pt>
                <c:pt idx="3695">
                  <c:v>39239</c:v>
                </c:pt>
                <c:pt idx="3696">
                  <c:v>39240</c:v>
                </c:pt>
                <c:pt idx="3697">
                  <c:v>39241</c:v>
                </c:pt>
                <c:pt idx="3698">
                  <c:v>39242</c:v>
                </c:pt>
                <c:pt idx="3699">
                  <c:v>39243</c:v>
                </c:pt>
                <c:pt idx="3700">
                  <c:v>39244</c:v>
                </c:pt>
                <c:pt idx="3701">
                  <c:v>39245</c:v>
                </c:pt>
                <c:pt idx="3702">
                  <c:v>39246</c:v>
                </c:pt>
                <c:pt idx="3703">
                  <c:v>39247</c:v>
                </c:pt>
                <c:pt idx="3704">
                  <c:v>39248</c:v>
                </c:pt>
                <c:pt idx="3705">
                  <c:v>39249</c:v>
                </c:pt>
                <c:pt idx="3706">
                  <c:v>39250</c:v>
                </c:pt>
                <c:pt idx="3707">
                  <c:v>39251</c:v>
                </c:pt>
                <c:pt idx="3708">
                  <c:v>39252</c:v>
                </c:pt>
                <c:pt idx="3709">
                  <c:v>39253</c:v>
                </c:pt>
                <c:pt idx="3710">
                  <c:v>39254</c:v>
                </c:pt>
                <c:pt idx="3711">
                  <c:v>39255</c:v>
                </c:pt>
                <c:pt idx="3712">
                  <c:v>39256</c:v>
                </c:pt>
                <c:pt idx="3713">
                  <c:v>39257</c:v>
                </c:pt>
                <c:pt idx="3714">
                  <c:v>39258</c:v>
                </c:pt>
                <c:pt idx="3715">
                  <c:v>39259</c:v>
                </c:pt>
                <c:pt idx="3716">
                  <c:v>39260</c:v>
                </c:pt>
                <c:pt idx="3717">
                  <c:v>39261</c:v>
                </c:pt>
                <c:pt idx="3718">
                  <c:v>39262</c:v>
                </c:pt>
                <c:pt idx="3719">
                  <c:v>39263</c:v>
                </c:pt>
                <c:pt idx="3720">
                  <c:v>39264</c:v>
                </c:pt>
                <c:pt idx="3721">
                  <c:v>39265</c:v>
                </c:pt>
                <c:pt idx="3722">
                  <c:v>39266</c:v>
                </c:pt>
                <c:pt idx="3723">
                  <c:v>39267</c:v>
                </c:pt>
                <c:pt idx="3724">
                  <c:v>39268</c:v>
                </c:pt>
                <c:pt idx="3725">
                  <c:v>39269</c:v>
                </c:pt>
                <c:pt idx="3726">
                  <c:v>39270</c:v>
                </c:pt>
                <c:pt idx="3727">
                  <c:v>39271</c:v>
                </c:pt>
                <c:pt idx="3728">
                  <c:v>39272</c:v>
                </c:pt>
                <c:pt idx="3729">
                  <c:v>39273</c:v>
                </c:pt>
                <c:pt idx="3730">
                  <c:v>39274</c:v>
                </c:pt>
                <c:pt idx="3731">
                  <c:v>39275</c:v>
                </c:pt>
                <c:pt idx="3732">
                  <c:v>39276</c:v>
                </c:pt>
                <c:pt idx="3733">
                  <c:v>39277</c:v>
                </c:pt>
                <c:pt idx="3734">
                  <c:v>39278</c:v>
                </c:pt>
                <c:pt idx="3735">
                  <c:v>39279</c:v>
                </c:pt>
                <c:pt idx="3736">
                  <c:v>39280</c:v>
                </c:pt>
                <c:pt idx="3737">
                  <c:v>39281</c:v>
                </c:pt>
                <c:pt idx="3738">
                  <c:v>39282</c:v>
                </c:pt>
                <c:pt idx="3739">
                  <c:v>39283</c:v>
                </c:pt>
                <c:pt idx="3740">
                  <c:v>39284</c:v>
                </c:pt>
                <c:pt idx="3741">
                  <c:v>39285</c:v>
                </c:pt>
                <c:pt idx="3742">
                  <c:v>39286</c:v>
                </c:pt>
                <c:pt idx="3743">
                  <c:v>39287</c:v>
                </c:pt>
                <c:pt idx="3744">
                  <c:v>39288</c:v>
                </c:pt>
                <c:pt idx="3745">
                  <c:v>39289</c:v>
                </c:pt>
                <c:pt idx="3746">
                  <c:v>39290</c:v>
                </c:pt>
                <c:pt idx="3747">
                  <c:v>39291</c:v>
                </c:pt>
                <c:pt idx="3748">
                  <c:v>39292</c:v>
                </c:pt>
                <c:pt idx="3749">
                  <c:v>39293</c:v>
                </c:pt>
                <c:pt idx="3750">
                  <c:v>39294</c:v>
                </c:pt>
                <c:pt idx="3751">
                  <c:v>39295</c:v>
                </c:pt>
                <c:pt idx="3752">
                  <c:v>39296</c:v>
                </c:pt>
                <c:pt idx="3753">
                  <c:v>39297</c:v>
                </c:pt>
                <c:pt idx="3754">
                  <c:v>39298</c:v>
                </c:pt>
                <c:pt idx="3755">
                  <c:v>39299</c:v>
                </c:pt>
                <c:pt idx="3756">
                  <c:v>39300</c:v>
                </c:pt>
                <c:pt idx="3757">
                  <c:v>39301</c:v>
                </c:pt>
                <c:pt idx="3758">
                  <c:v>39302</c:v>
                </c:pt>
                <c:pt idx="3759">
                  <c:v>39303</c:v>
                </c:pt>
                <c:pt idx="3760">
                  <c:v>39304</c:v>
                </c:pt>
                <c:pt idx="3761">
                  <c:v>39305</c:v>
                </c:pt>
                <c:pt idx="3762">
                  <c:v>39306</c:v>
                </c:pt>
                <c:pt idx="3763">
                  <c:v>39307</c:v>
                </c:pt>
                <c:pt idx="3764">
                  <c:v>39308</c:v>
                </c:pt>
                <c:pt idx="3765">
                  <c:v>39309</c:v>
                </c:pt>
                <c:pt idx="3766">
                  <c:v>39310</c:v>
                </c:pt>
                <c:pt idx="3767">
                  <c:v>39311</c:v>
                </c:pt>
                <c:pt idx="3768">
                  <c:v>39312</c:v>
                </c:pt>
                <c:pt idx="3769">
                  <c:v>39313</c:v>
                </c:pt>
                <c:pt idx="3770">
                  <c:v>39314</c:v>
                </c:pt>
                <c:pt idx="3771">
                  <c:v>39315</c:v>
                </c:pt>
                <c:pt idx="3772">
                  <c:v>39316</c:v>
                </c:pt>
                <c:pt idx="3773">
                  <c:v>39317</c:v>
                </c:pt>
                <c:pt idx="3774">
                  <c:v>39318</c:v>
                </c:pt>
                <c:pt idx="3775">
                  <c:v>39319</c:v>
                </c:pt>
                <c:pt idx="3776">
                  <c:v>39320</c:v>
                </c:pt>
                <c:pt idx="3777">
                  <c:v>39321</c:v>
                </c:pt>
                <c:pt idx="3778">
                  <c:v>39322</c:v>
                </c:pt>
                <c:pt idx="3779">
                  <c:v>39323</c:v>
                </c:pt>
                <c:pt idx="3780">
                  <c:v>39324</c:v>
                </c:pt>
                <c:pt idx="3781">
                  <c:v>39325</c:v>
                </c:pt>
                <c:pt idx="3782">
                  <c:v>39326</c:v>
                </c:pt>
                <c:pt idx="3783">
                  <c:v>39327</c:v>
                </c:pt>
                <c:pt idx="3784">
                  <c:v>39328</c:v>
                </c:pt>
                <c:pt idx="3785">
                  <c:v>39329</c:v>
                </c:pt>
                <c:pt idx="3786">
                  <c:v>39330</c:v>
                </c:pt>
                <c:pt idx="3787">
                  <c:v>39331</c:v>
                </c:pt>
                <c:pt idx="3788">
                  <c:v>39332</c:v>
                </c:pt>
                <c:pt idx="3789">
                  <c:v>39333</c:v>
                </c:pt>
                <c:pt idx="3790">
                  <c:v>39334</c:v>
                </c:pt>
                <c:pt idx="3791">
                  <c:v>39335</c:v>
                </c:pt>
                <c:pt idx="3792">
                  <c:v>39336</c:v>
                </c:pt>
                <c:pt idx="3793">
                  <c:v>39337</c:v>
                </c:pt>
                <c:pt idx="3794">
                  <c:v>39338</c:v>
                </c:pt>
                <c:pt idx="3795">
                  <c:v>39339</c:v>
                </c:pt>
                <c:pt idx="3796">
                  <c:v>39340</c:v>
                </c:pt>
                <c:pt idx="3797">
                  <c:v>39341</c:v>
                </c:pt>
                <c:pt idx="3798">
                  <c:v>39342</c:v>
                </c:pt>
                <c:pt idx="3799">
                  <c:v>39343</c:v>
                </c:pt>
                <c:pt idx="3800">
                  <c:v>39344</c:v>
                </c:pt>
                <c:pt idx="3801">
                  <c:v>39345</c:v>
                </c:pt>
                <c:pt idx="3802">
                  <c:v>39346</c:v>
                </c:pt>
                <c:pt idx="3803">
                  <c:v>39347</c:v>
                </c:pt>
                <c:pt idx="3804">
                  <c:v>39348</c:v>
                </c:pt>
                <c:pt idx="3805">
                  <c:v>39349</c:v>
                </c:pt>
                <c:pt idx="3806">
                  <c:v>39350</c:v>
                </c:pt>
                <c:pt idx="3807">
                  <c:v>39351</c:v>
                </c:pt>
                <c:pt idx="3808">
                  <c:v>39352</c:v>
                </c:pt>
                <c:pt idx="3809">
                  <c:v>39353</c:v>
                </c:pt>
                <c:pt idx="3810">
                  <c:v>39354</c:v>
                </c:pt>
                <c:pt idx="3811">
                  <c:v>39355</c:v>
                </c:pt>
                <c:pt idx="3812">
                  <c:v>39356</c:v>
                </c:pt>
                <c:pt idx="3813">
                  <c:v>39357</c:v>
                </c:pt>
                <c:pt idx="3814">
                  <c:v>39358</c:v>
                </c:pt>
                <c:pt idx="3815">
                  <c:v>39359</c:v>
                </c:pt>
                <c:pt idx="3816">
                  <c:v>39360</c:v>
                </c:pt>
                <c:pt idx="3817">
                  <c:v>39361</c:v>
                </c:pt>
                <c:pt idx="3818">
                  <c:v>39362</c:v>
                </c:pt>
                <c:pt idx="3819">
                  <c:v>39363</c:v>
                </c:pt>
                <c:pt idx="3820">
                  <c:v>39364</c:v>
                </c:pt>
                <c:pt idx="3821">
                  <c:v>39365</c:v>
                </c:pt>
                <c:pt idx="3822">
                  <c:v>39366</c:v>
                </c:pt>
                <c:pt idx="3823">
                  <c:v>39367</c:v>
                </c:pt>
                <c:pt idx="3824">
                  <c:v>39368</c:v>
                </c:pt>
                <c:pt idx="3825">
                  <c:v>39369</c:v>
                </c:pt>
                <c:pt idx="3826">
                  <c:v>39370</c:v>
                </c:pt>
                <c:pt idx="3827">
                  <c:v>39371</c:v>
                </c:pt>
                <c:pt idx="3828">
                  <c:v>39372</c:v>
                </c:pt>
                <c:pt idx="3829">
                  <c:v>39373</c:v>
                </c:pt>
                <c:pt idx="3830">
                  <c:v>39374</c:v>
                </c:pt>
                <c:pt idx="3831">
                  <c:v>39375</c:v>
                </c:pt>
                <c:pt idx="3832">
                  <c:v>39376</c:v>
                </c:pt>
                <c:pt idx="3833">
                  <c:v>39377</c:v>
                </c:pt>
                <c:pt idx="3834">
                  <c:v>39378</c:v>
                </c:pt>
                <c:pt idx="3835">
                  <c:v>39379</c:v>
                </c:pt>
                <c:pt idx="3836">
                  <c:v>39380</c:v>
                </c:pt>
                <c:pt idx="3837">
                  <c:v>39381</c:v>
                </c:pt>
                <c:pt idx="3838">
                  <c:v>39382</c:v>
                </c:pt>
                <c:pt idx="3839">
                  <c:v>39383</c:v>
                </c:pt>
                <c:pt idx="3840">
                  <c:v>39384</c:v>
                </c:pt>
                <c:pt idx="3841">
                  <c:v>39385</c:v>
                </c:pt>
                <c:pt idx="3842">
                  <c:v>39386</c:v>
                </c:pt>
                <c:pt idx="3843">
                  <c:v>39387</c:v>
                </c:pt>
                <c:pt idx="3844">
                  <c:v>39388</c:v>
                </c:pt>
                <c:pt idx="3845">
                  <c:v>39389</c:v>
                </c:pt>
                <c:pt idx="3846">
                  <c:v>39390</c:v>
                </c:pt>
                <c:pt idx="3847">
                  <c:v>39391</c:v>
                </c:pt>
                <c:pt idx="3848">
                  <c:v>39392</c:v>
                </c:pt>
                <c:pt idx="3849">
                  <c:v>39393</c:v>
                </c:pt>
                <c:pt idx="3850">
                  <c:v>39394</c:v>
                </c:pt>
                <c:pt idx="3851">
                  <c:v>39395</c:v>
                </c:pt>
                <c:pt idx="3852">
                  <c:v>39396</c:v>
                </c:pt>
                <c:pt idx="3853">
                  <c:v>39397</c:v>
                </c:pt>
                <c:pt idx="3854">
                  <c:v>39398</c:v>
                </c:pt>
                <c:pt idx="3855">
                  <c:v>39399</c:v>
                </c:pt>
                <c:pt idx="3856">
                  <c:v>39400</c:v>
                </c:pt>
                <c:pt idx="3857">
                  <c:v>39401</c:v>
                </c:pt>
                <c:pt idx="3858">
                  <c:v>39402</c:v>
                </c:pt>
                <c:pt idx="3859">
                  <c:v>39403</c:v>
                </c:pt>
                <c:pt idx="3860">
                  <c:v>39404</c:v>
                </c:pt>
                <c:pt idx="3861">
                  <c:v>39405</c:v>
                </c:pt>
                <c:pt idx="3862">
                  <c:v>39406</c:v>
                </c:pt>
                <c:pt idx="3863">
                  <c:v>39407</c:v>
                </c:pt>
                <c:pt idx="3864">
                  <c:v>39408</c:v>
                </c:pt>
                <c:pt idx="3865">
                  <c:v>39409</c:v>
                </c:pt>
                <c:pt idx="3866">
                  <c:v>39410</c:v>
                </c:pt>
                <c:pt idx="3867">
                  <c:v>39411</c:v>
                </c:pt>
                <c:pt idx="3868">
                  <c:v>39412</c:v>
                </c:pt>
                <c:pt idx="3869">
                  <c:v>39413</c:v>
                </c:pt>
                <c:pt idx="3870">
                  <c:v>39414</c:v>
                </c:pt>
                <c:pt idx="3871">
                  <c:v>39415</c:v>
                </c:pt>
                <c:pt idx="3872">
                  <c:v>39416</c:v>
                </c:pt>
                <c:pt idx="3873">
                  <c:v>39417</c:v>
                </c:pt>
                <c:pt idx="3874">
                  <c:v>39418</c:v>
                </c:pt>
                <c:pt idx="3875">
                  <c:v>39419</c:v>
                </c:pt>
                <c:pt idx="3876">
                  <c:v>39420</c:v>
                </c:pt>
                <c:pt idx="3877">
                  <c:v>39421</c:v>
                </c:pt>
                <c:pt idx="3878">
                  <c:v>39422</c:v>
                </c:pt>
                <c:pt idx="3879">
                  <c:v>39423</c:v>
                </c:pt>
                <c:pt idx="3880">
                  <c:v>39424</c:v>
                </c:pt>
                <c:pt idx="3881">
                  <c:v>39425</c:v>
                </c:pt>
                <c:pt idx="3882">
                  <c:v>39426</c:v>
                </c:pt>
                <c:pt idx="3883">
                  <c:v>39427</c:v>
                </c:pt>
                <c:pt idx="3884">
                  <c:v>39428</c:v>
                </c:pt>
                <c:pt idx="3885">
                  <c:v>39429</c:v>
                </c:pt>
                <c:pt idx="3886">
                  <c:v>39430</c:v>
                </c:pt>
                <c:pt idx="3887">
                  <c:v>39431</c:v>
                </c:pt>
                <c:pt idx="3888">
                  <c:v>39432</c:v>
                </c:pt>
                <c:pt idx="3889">
                  <c:v>39433</c:v>
                </c:pt>
                <c:pt idx="3890">
                  <c:v>39434</c:v>
                </c:pt>
                <c:pt idx="3891">
                  <c:v>39435</c:v>
                </c:pt>
                <c:pt idx="3892">
                  <c:v>39436</c:v>
                </c:pt>
                <c:pt idx="3893">
                  <c:v>39437</c:v>
                </c:pt>
                <c:pt idx="3894">
                  <c:v>39438</c:v>
                </c:pt>
                <c:pt idx="3895">
                  <c:v>39439</c:v>
                </c:pt>
                <c:pt idx="3896">
                  <c:v>39440</c:v>
                </c:pt>
                <c:pt idx="3897">
                  <c:v>39441</c:v>
                </c:pt>
                <c:pt idx="3898">
                  <c:v>39442</c:v>
                </c:pt>
                <c:pt idx="3899">
                  <c:v>39443</c:v>
                </c:pt>
                <c:pt idx="3900">
                  <c:v>39444</c:v>
                </c:pt>
                <c:pt idx="3901">
                  <c:v>39445</c:v>
                </c:pt>
                <c:pt idx="3902">
                  <c:v>39446</c:v>
                </c:pt>
                <c:pt idx="3903">
                  <c:v>39447</c:v>
                </c:pt>
                <c:pt idx="3904">
                  <c:v>39448</c:v>
                </c:pt>
                <c:pt idx="3905">
                  <c:v>39449</c:v>
                </c:pt>
                <c:pt idx="3906">
                  <c:v>39450</c:v>
                </c:pt>
                <c:pt idx="3907">
                  <c:v>39451</c:v>
                </c:pt>
                <c:pt idx="3908">
                  <c:v>39452</c:v>
                </c:pt>
                <c:pt idx="3909">
                  <c:v>39453</c:v>
                </c:pt>
                <c:pt idx="3910">
                  <c:v>39454</c:v>
                </c:pt>
                <c:pt idx="3911">
                  <c:v>39455</c:v>
                </c:pt>
                <c:pt idx="3912">
                  <c:v>39456</c:v>
                </c:pt>
                <c:pt idx="3913">
                  <c:v>39457</c:v>
                </c:pt>
                <c:pt idx="3914">
                  <c:v>39458</c:v>
                </c:pt>
                <c:pt idx="3915">
                  <c:v>39459</c:v>
                </c:pt>
                <c:pt idx="3916">
                  <c:v>39460</c:v>
                </c:pt>
                <c:pt idx="3917">
                  <c:v>39461</c:v>
                </c:pt>
                <c:pt idx="3918">
                  <c:v>39462</c:v>
                </c:pt>
                <c:pt idx="3919">
                  <c:v>39463</c:v>
                </c:pt>
                <c:pt idx="3920">
                  <c:v>39464</c:v>
                </c:pt>
                <c:pt idx="3921">
                  <c:v>39465</c:v>
                </c:pt>
                <c:pt idx="3922">
                  <c:v>39466</c:v>
                </c:pt>
                <c:pt idx="3923">
                  <c:v>39467</c:v>
                </c:pt>
                <c:pt idx="3924">
                  <c:v>39468</c:v>
                </c:pt>
                <c:pt idx="3925">
                  <c:v>39469</c:v>
                </c:pt>
                <c:pt idx="3926">
                  <c:v>39470</c:v>
                </c:pt>
                <c:pt idx="3927">
                  <c:v>39471</c:v>
                </c:pt>
                <c:pt idx="3928">
                  <c:v>39472</c:v>
                </c:pt>
                <c:pt idx="3929">
                  <c:v>39473</c:v>
                </c:pt>
                <c:pt idx="3930">
                  <c:v>39474</c:v>
                </c:pt>
                <c:pt idx="3931">
                  <c:v>39475</c:v>
                </c:pt>
                <c:pt idx="3932">
                  <c:v>39476</c:v>
                </c:pt>
                <c:pt idx="3933">
                  <c:v>39477</c:v>
                </c:pt>
                <c:pt idx="3934">
                  <c:v>39478</c:v>
                </c:pt>
                <c:pt idx="3935">
                  <c:v>39479</c:v>
                </c:pt>
                <c:pt idx="3936">
                  <c:v>39480</c:v>
                </c:pt>
                <c:pt idx="3937">
                  <c:v>39481</c:v>
                </c:pt>
                <c:pt idx="3938">
                  <c:v>39482</c:v>
                </c:pt>
                <c:pt idx="3939">
                  <c:v>39483</c:v>
                </c:pt>
                <c:pt idx="3940">
                  <c:v>39484</c:v>
                </c:pt>
                <c:pt idx="3941">
                  <c:v>39485</c:v>
                </c:pt>
                <c:pt idx="3942">
                  <c:v>39486</c:v>
                </c:pt>
                <c:pt idx="3943">
                  <c:v>39487</c:v>
                </c:pt>
                <c:pt idx="3944">
                  <c:v>39488</c:v>
                </c:pt>
                <c:pt idx="3945">
                  <c:v>39489</c:v>
                </c:pt>
                <c:pt idx="3946">
                  <c:v>39490</c:v>
                </c:pt>
                <c:pt idx="3947">
                  <c:v>39491</c:v>
                </c:pt>
                <c:pt idx="3948">
                  <c:v>39492</c:v>
                </c:pt>
                <c:pt idx="3949">
                  <c:v>39493</c:v>
                </c:pt>
                <c:pt idx="3950">
                  <c:v>39494</c:v>
                </c:pt>
                <c:pt idx="3951">
                  <c:v>39495</c:v>
                </c:pt>
                <c:pt idx="3952">
                  <c:v>39496</c:v>
                </c:pt>
                <c:pt idx="3953">
                  <c:v>39497</c:v>
                </c:pt>
                <c:pt idx="3954">
                  <c:v>39498</c:v>
                </c:pt>
                <c:pt idx="3955">
                  <c:v>39499</c:v>
                </c:pt>
                <c:pt idx="3956">
                  <c:v>39500</c:v>
                </c:pt>
                <c:pt idx="3957">
                  <c:v>39501</c:v>
                </c:pt>
                <c:pt idx="3958">
                  <c:v>39502</c:v>
                </c:pt>
                <c:pt idx="3959">
                  <c:v>39503</c:v>
                </c:pt>
                <c:pt idx="3960">
                  <c:v>39504</c:v>
                </c:pt>
                <c:pt idx="3961">
                  <c:v>39505</c:v>
                </c:pt>
                <c:pt idx="3962">
                  <c:v>39506</c:v>
                </c:pt>
                <c:pt idx="3963">
                  <c:v>39507</c:v>
                </c:pt>
                <c:pt idx="3964">
                  <c:v>39508</c:v>
                </c:pt>
                <c:pt idx="3965">
                  <c:v>39509</c:v>
                </c:pt>
                <c:pt idx="3966">
                  <c:v>39510</c:v>
                </c:pt>
                <c:pt idx="3967">
                  <c:v>39511</c:v>
                </c:pt>
                <c:pt idx="3968">
                  <c:v>39512</c:v>
                </c:pt>
                <c:pt idx="3969">
                  <c:v>39513</c:v>
                </c:pt>
                <c:pt idx="3970">
                  <c:v>39514</c:v>
                </c:pt>
                <c:pt idx="3971">
                  <c:v>39515</c:v>
                </c:pt>
                <c:pt idx="3972">
                  <c:v>39516</c:v>
                </c:pt>
                <c:pt idx="3973">
                  <c:v>39517</c:v>
                </c:pt>
                <c:pt idx="3974">
                  <c:v>39518</c:v>
                </c:pt>
                <c:pt idx="3975">
                  <c:v>39519</c:v>
                </c:pt>
                <c:pt idx="3976">
                  <c:v>39520</c:v>
                </c:pt>
                <c:pt idx="3977">
                  <c:v>39521</c:v>
                </c:pt>
                <c:pt idx="3978">
                  <c:v>39522</c:v>
                </c:pt>
                <c:pt idx="3979">
                  <c:v>39523</c:v>
                </c:pt>
                <c:pt idx="3980">
                  <c:v>39524</c:v>
                </c:pt>
                <c:pt idx="3981">
                  <c:v>39525</c:v>
                </c:pt>
                <c:pt idx="3982">
                  <c:v>39526</c:v>
                </c:pt>
                <c:pt idx="3983">
                  <c:v>39527</c:v>
                </c:pt>
                <c:pt idx="3984">
                  <c:v>39528</c:v>
                </c:pt>
                <c:pt idx="3985">
                  <c:v>39529</c:v>
                </c:pt>
                <c:pt idx="3986">
                  <c:v>39530</c:v>
                </c:pt>
                <c:pt idx="3987">
                  <c:v>39531</c:v>
                </c:pt>
                <c:pt idx="3988">
                  <c:v>39532</c:v>
                </c:pt>
                <c:pt idx="3989">
                  <c:v>39533</c:v>
                </c:pt>
                <c:pt idx="3990">
                  <c:v>39534</c:v>
                </c:pt>
                <c:pt idx="3991">
                  <c:v>39535</c:v>
                </c:pt>
                <c:pt idx="3992">
                  <c:v>39536</c:v>
                </c:pt>
                <c:pt idx="3993">
                  <c:v>39537</c:v>
                </c:pt>
                <c:pt idx="3994">
                  <c:v>39538</c:v>
                </c:pt>
                <c:pt idx="3995">
                  <c:v>39539</c:v>
                </c:pt>
                <c:pt idx="3996">
                  <c:v>39540</c:v>
                </c:pt>
                <c:pt idx="3997">
                  <c:v>39541</c:v>
                </c:pt>
                <c:pt idx="3998">
                  <c:v>39542</c:v>
                </c:pt>
                <c:pt idx="3999">
                  <c:v>39543</c:v>
                </c:pt>
                <c:pt idx="4000">
                  <c:v>39544</c:v>
                </c:pt>
                <c:pt idx="4001">
                  <c:v>39545</c:v>
                </c:pt>
                <c:pt idx="4002">
                  <c:v>39546</c:v>
                </c:pt>
                <c:pt idx="4003">
                  <c:v>39547</c:v>
                </c:pt>
                <c:pt idx="4004">
                  <c:v>39548</c:v>
                </c:pt>
                <c:pt idx="4005">
                  <c:v>39549</c:v>
                </c:pt>
                <c:pt idx="4006">
                  <c:v>39550</c:v>
                </c:pt>
                <c:pt idx="4007">
                  <c:v>39551</c:v>
                </c:pt>
                <c:pt idx="4008">
                  <c:v>39552</c:v>
                </c:pt>
                <c:pt idx="4009">
                  <c:v>39553</c:v>
                </c:pt>
                <c:pt idx="4010">
                  <c:v>39554</c:v>
                </c:pt>
                <c:pt idx="4011">
                  <c:v>39555</c:v>
                </c:pt>
                <c:pt idx="4012">
                  <c:v>39556</c:v>
                </c:pt>
                <c:pt idx="4013">
                  <c:v>39557</c:v>
                </c:pt>
                <c:pt idx="4014">
                  <c:v>39558</c:v>
                </c:pt>
                <c:pt idx="4015">
                  <c:v>39559</c:v>
                </c:pt>
                <c:pt idx="4016">
                  <c:v>39560</c:v>
                </c:pt>
                <c:pt idx="4017">
                  <c:v>39561</c:v>
                </c:pt>
                <c:pt idx="4018">
                  <c:v>39562</c:v>
                </c:pt>
                <c:pt idx="4019">
                  <c:v>39563</c:v>
                </c:pt>
                <c:pt idx="4020">
                  <c:v>39564</c:v>
                </c:pt>
                <c:pt idx="4021">
                  <c:v>39565</c:v>
                </c:pt>
                <c:pt idx="4022">
                  <c:v>39566</c:v>
                </c:pt>
                <c:pt idx="4023">
                  <c:v>39567</c:v>
                </c:pt>
                <c:pt idx="4024">
                  <c:v>39568</c:v>
                </c:pt>
                <c:pt idx="4025">
                  <c:v>39569</c:v>
                </c:pt>
                <c:pt idx="4026">
                  <c:v>39570</c:v>
                </c:pt>
                <c:pt idx="4027">
                  <c:v>39571</c:v>
                </c:pt>
                <c:pt idx="4028">
                  <c:v>39572</c:v>
                </c:pt>
                <c:pt idx="4029">
                  <c:v>39573</c:v>
                </c:pt>
                <c:pt idx="4030">
                  <c:v>39574</c:v>
                </c:pt>
                <c:pt idx="4031">
                  <c:v>39575</c:v>
                </c:pt>
                <c:pt idx="4032">
                  <c:v>39576</c:v>
                </c:pt>
                <c:pt idx="4033">
                  <c:v>39577</c:v>
                </c:pt>
                <c:pt idx="4034">
                  <c:v>39578</c:v>
                </c:pt>
                <c:pt idx="4035">
                  <c:v>39579</c:v>
                </c:pt>
                <c:pt idx="4036">
                  <c:v>39580</c:v>
                </c:pt>
                <c:pt idx="4037">
                  <c:v>39581</c:v>
                </c:pt>
                <c:pt idx="4038">
                  <c:v>39582</c:v>
                </c:pt>
                <c:pt idx="4039">
                  <c:v>39583</c:v>
                </c:pt>
                <c:pt idx="4040">
                  <c:v>39584</c:v>
                </c:pt>
                <c:pt idx="4041">
                  <c:v>39585</c:v>
                </c:pt>
                <c:pt idx="4042">
                  <c:v>39586</c:v>
                </c:pt>
                <c:pt idx="4043">
                  <c:v>39587</c:v>
                </c:pt>
                <c:pt idx="4044">
                  <c:v>39588</c:v>
                </c:pt>
                <c:pt idx="4045">
                  <c:v>39589</c:v>
                </c:pt>
                <c:pt idx="4046">
                  <c:v>39590</c:v>
                </c:pt>
                <c:pt idx="4047">
                  <c:v>39591</c:v>
                </c:pt>
                <c:pt idx="4048">
                  <c:v>39592</c:v>
                </c:pt>
                <c:pt idx="4049">
                  <c:v>39593</c:v>
                </c:pt>
                <c:pt idx="4050">
                  <c:v>39594</c:v>
                </c:pt>
                <c:pt idx="4051">
                  <c:v>39595</c:v>
                </c:pt>
                <c:pt idx="4052">
                  <c:v>39596</c:v>
                </c:pt>
                <c:pt idx="4053">
                  <c:v>39597</c:v>
                </c:pt>
                <c:pt idx="4054">
                  <c:v>39598</c:v>
                </c:pt>
                <c:pt idx="4055">
                  <c:v>39599</c:v>
                </c:pt>
                <c:pt idx="4056">
                  <c:v>39600</c:v>
                </c:pt>
                <c:pt idx="4057">
                  <c:v>39601</c:v>
                </c:pt>
                <c:pt idx="4058">
                  <c:v>39602</c:v>
                </c:pt>
                <c:pt idx="4059">
                  <c:v>39603</c:v>
                </c:pt>
                <c:pt idx="4060">
                  <c:v>39604</c:v>
                </c:pt>
                <c:pt idx="4061">
                  <c:v>39605</c:v>
                </c:pt>
                <c:pt idx="4062">
                  <c:v>39606</c:v>
                </c:pt>
                <c:pt idx="4063">
                  <c:v>39607</c:v>
                </c:pt>
                <c:pt idx="4064">
                  <c:v>39608</c:v>
                </c:pt>
                <c:pt idx="4065">
                  <c:v>39609</c:v>
                </c:pt>
                <c:pt idx="4066">
                  <c:v>39610</c:v>
                </c:pt>
                <c:pt idx="4067">
                  <c:v>39611</c:v>
                </c:pt>
                <c:pt idx="4068">
                  <c:v>39612</c:v>
                </c:pt>
                <c:pt idx="4069">
                  <c:v>39613</c:v>
                </c:pt>
                <c:pt idx="4070">
                  <c:v>39614</c:v>
                </c:pt>
                <c:pt idx="4071">
                  <c:v>39615</c:v>
                </c:pt>
                <c:pt idx="4072">
                  <c:v>39616</c:v>
                </c:pt>
                <c:pt idx="4073">
                  <c:v>39617</c:v>
                </c:pt>
                <c:pt idx="4074">
                  <c:v>39618</c:v>
                </c:pt>
                <c:pt idx="4075">
                  <c:v>39619</c:v>
                </c:pt>
                <c:pt idx="4076">
                  <c:v>39620</c:v>
                </c:pt>
                <c:pt idx="4077">
                  <c:v>39621</c:v>
                </c:pt>
                <c:pt idx="4078">
                  <c:v>39622</c:v>
                </c:pt>
                <c:pt idx="4079">
                  <c:v>39623</c:v>
                </c:pt>
                <c:pt idx="4080">
                  <c:v>39624</c:v>
                </c:pt>
                <c:pt idx="4081">
                  <c:v>39625</c:v>
                </c:pt>
                <c:pt idx="4082">
                  <c:v>39626</c:v>
                </c:pt>
                <c:pt idx="4083">
                  <c:v>39627</c:v>
                </c:pt>
                <c:pt idx="4084">
                  <c:v>39628</c:v>
                </c:pt>
                <c:pt idx="4085">
                  <c:v>39629</c:v>
                </c:pt>
                <c:pt idx="4086">
                  <c:v>39630</c:v>
                </c:pt>
                <c:pt idx="4087">
                  <c:v>39631</c:v>
                </c:pt>
                <c:pt idx="4088">
                  <c:v>39632</c:v>
                </c:pt>
                <c:pt idx="4089">
                  <c:v>39633</c:v>
                </c:pt>
                <c:pt idx="4090">
                  <c:v>39634</c:v>
                </c:pt>
                <c:pt idx="4091">
                  <c:v>39635</c:v>
                </c:pt>
                <c:pt idx="4092">
                  <c:v>39636</c:v>
                </c:pt>
                <c:pt idx="4093">
                  <c:v>39637</c:v>
                </c:pt>
                <c:pt idx="4094">
                  <c:v>39638</c:v>
                </c:pt>
                <c:pt idx="4095">
                  <c:v>39639</c:v>
                </c:pt>
                <c:pt idx="4096">
                  <c:v>39640</c:v>
                </c:pt>
                <c:pt idx="4097">
                  <c:v>39641</c:v>
                </c:pt>
                <c:pt idx="4098">
                  <c:v>39642</c:v>
                </c:pt>
                <c:pt idx="4099">
                  <c:v>39643</c:v>
                </c:pt>
                <c:pt idx="4100">
                  <c:v>39644</c:v>
                </c:pt>
                <c:pt idx="4101">
                  <c:v>39645</c:v>
                </c:pt>
                <c:pt idx="4102">
                  <c:v>39646</c:v>
                </c:pt>
                <c:pt idx="4103">
                  <c:v>39647</c:v>
                </c:pt>
                <c:pt idx="4104">
                  <c:v>39648</c:v>
                </c:pt>
                <c:pt idx="4105">
                  <c:v>39649</c:v>
                </c:pt>
                <c:pt idx="4106">
                  <c:v>39650</c:v>
                </c:pt>
                <c:pt idx="4107">
                  <c:v>39651</c:v>
                </c:pt>
                <c:pt idx="4108">
                  <c:v>39652</c:v>
                </c:pt>
                <c:pt idx="4109">
                  <c:v>39653</c:v>
                </c:pt>
                <c:pt idx="4110">
                  <c:v>39654</c:v>
                </c:pt>
                <c:pt idx="4111">
                  <c:v>39655</c:v>
                </c:pt>
                <c:pt idx="4112">
                  <c:v>39656</c:v>
                </c:pt>
                <c:pt idx="4113">
                  <c:v>39657</c:v>
                </c:pt>
                <c:pt idx="4114">
                  <c:v>39658</c:v>
                </c:pt>
                <c:pt idx="4115">
                  <c:v>39659</c:v>
                </c:pt>
                <c:pt idx="4116">
                  <c:v>39660</c:v>
                </c:pt>
                <c:pt idx="4117">
                  <c:v>39661</c:v>
                </c:pt>
                <c:pt idx="4118">
                  <c:v>39662</c:v>
                </c:pt>
                <c:pt idx="4119">
                  <c:v>39663</c:v>
                </c:pt>
                <c:pt idx="4120">
                  <c:v>39664</c:v>
                </c:pt>
                <c:pt idx="4121">
                  <c:v>39665</c:v>
                </c:pt>
                <c:pt idx="4122">
                  <c:v>39666</c:v>
                </c:pt>
                <c:pt idx="4123">
                  <c:v>39667</c:v>
                </c:pt>
                <c:pt idx="4124">
                  <c:v>39668</c:v>
                </c:pt>
                <c:pt idx="4125">
                  <c:v>39669</c:v>
                </c:pt>
                <c:pt idx="4126">
                  <c:v>39670</c:v>
                </c:pt>
                <c:pt idx="4127">
                  <c:v>39671</c:v>
                </c:pt>
                <c:pt idx="4128">
                  <c:v>39672</c:v>
                </c:pt>
                <c:pt idx="4129">
                  <c:v>39673</c:v>
                </c:pt>
                <c:pt idx="4130">
                  <c:v>39674</c:v>
                </c:pt>
                <c:pt idx="4131">
                  <c:v>39675</c:v>
                </c:pt>
                <c:pt idx="4132">
                  <c:v>39676</c:v>
                </c:pt>
                <c:pt idx="4133">
                  <c:v>39677</c:v>
                </c:pt>
                <c:pt idx="4134">
                  <c:v>39678</c:v>
                </c:pt>
                <c:pt idx="4135">
                  <c:v>39679</c:v>
                </c:pt>
                <c:pt idx="4136">
                  <c:v>39680</c:v>
                </c:pt>
                <c:pt idx="4137">
                  <c:v>39681</c:v>
                </c:pt>
                <c:pt idx="4138">
                  <c:v>39682</c:v>
                </c:pt>
                <c:pt idx="4139">
                  <c:v>39683</c:v>
                </c:pt>
                <c:pt idx="4140">
                  <c:v>39684</c:v>
                </c:pt>
                <c:pt idx="4141">
                  <c:v>39685</c:v>
                </c:pt>
                <c:pt idx="4142">
                  <c:v>39686</c:v>
                </c:pt>
                <c:pt idx="4143">
                  <c:v>39687</c:v>
                </c:pt>
                <c:pt idx="4144">
                  <c:v>39688</c:v>
                </c:pt>
                <c:pt idx="4145">
                  <c:v>39689</c:v>
                </c:pt>
                <c:pt idx="4146">
                  <c:v>39690</c:v>
                </c:pt>
                <c:pt idx="4147">
                  <c:v>39691</c:v>
                </c:pt>
                <c:pt idx="4148">
                  <c:v>39692</c:v>
                </c:pt>
                <c:pt idx="4149">
                  <c:v>39693</c:v>
                </c:pt>
                <c:pt idx="4150">
                  <c:v>39694</c:v>
                </c:pt>
                <c:pt idx="4151">
                  <c:v>39695</c:v>
                </c:pt>
                <c:pt idx="4152">
                  <c:v>39696</c:v>
                </c:pt>
                <c:pt idx="4153">
                  <c:v>39697</c:v>
                </c:pt>
                <c:pt idx="4154">
                  <c:v>39698</c:v>
                </c:pt>
                <c:pt idx="4155">
                  <c:v>39699</c:v>
                </c:pt>
                <c:pt idx="4156">
                  <c:v>39700</c:v>
                </c:pt>
                <c:pt idx="4157">
                  <c:v>39701</c:v>
                </c:pt>
                <c:pt idx="4158">
                  <c:v>39702</c:v>
                </c:pt>
                <c:pt idx="4159">
                  <c:v>39703</c:v>
                </c:pt>
                <c:pt idx="4160">
                  <c:v>39704</c:v>
                </c:pt>
                <c:pt idx="4161">
                  <c:v>39705</c:v>
                </c:pt>
                <c:pt idx="4162">
                  <c:v>39706</c:v>
                </c:pt>
                <c:pt idx="4163">
                  <c:v>39707</c:v>
                </c:pt>
                <c:pt idx="4164">
                  <c:v>39708</c:v>
                </c:pt>
                <c:pt idx="4165">
                  <c:v>39709</c:v>
                </c:pt>
                <c:pt idx="4166">
                  <c:v>39710</c:v>
                </c:pt>
                <c:pt idx="4167">
                  <c:v>39711</c:v>
                </c:pt>
                <c:pt idx="4168">
                  <c:v>39712</c:v>
                </c:pt>
                <c:pt idx="4169">
                  <c:v>39713</c:v>
                </c:pt>
                <c:pt idx="4170">
                  <c:v>39714</c:v>
                </c:pt>
                <c:pt idx="4171">
                  <c:v>39715</c:v>
                </c:pt>
                <c:pt idx="4172">
                  <c:v>39716</c:v>
                </c:pt>
                <c:pt idx="4173">
                  <c:v>39717</c:v>
                </c:pt>
                <c:pt idx="4174">
                  <c:v>39718</c:v>
                </c:pt>
                <c:pt idx="4175">
                  <c:v>39719</c:v>
                </c:pt>
                <c:pt idx="4176">
                  <c:v>39720</c:v>
                </c:pt>
                <c:pt idx="4177">
                  <c:v>39721</c:v>
                </c:pt>
                <c:pt idx="4178">
                  <c:v>39722</c:v>
                </c:pt>
                <c:pt idx="4179">
                  <c:v>39723</c:v>
                </c:pt>
                <c:pt idx="4180">
                  <c:v>39724</c:v>
                </c:pt>
                <c:pt idx="4181">
                  <c:v>39725</c:v>
                </c:pt>
                <c:pt idx="4182">
                  <c:v>39726</c:v>
                </c:pt>
                <c:pt idx="4183">
                  <c:v>39727</c:v>
                </c:pt>
                <c:pt idx="4184">
                  <c:v>39728</c:v>
                </c:pt>
                <c:pt idx="4185">
                  <c:v>39729</c:v>
                </c:pt>
                <c:pt idx="4186">
                  <c:v>39730</c:v>
                </c:pt>
                <c:pt idx="4187">
                  <c:v>39731</c:v>
                </c:pt>
                <c:pt idx="4188">
                  <c:v>39732</c:v>
                </c:pt>
                <c:pt idx="4189">
                  <c:v>39733</c:v>
                </c:pt>
                <c:pt idx="4190">
                  <c:v>39734</c:v>
                </c:pt>
                <c:pt idx="4191">
                  <c:v>39735</c:v>
                </c:pt>
                <c:pt idx="4192">
                  <c:v>39736</c:v>
                </c:pt>
                <c:pt idx="4193">
                  <c:v>39737</c:v>
                </c:pt>
                <c:pt idx="4194">
                  <c:v>39738</c:v>
                </c:pt>
                <c:pt idx="4195">
                  <c:v>39739</c:v>
                </c:pt>
                <c:pt idx="4196">
                  <c:v>39740</c:v>
                </c:pt>
                <c:pt idx="4197">
                  <c:v>39741</c:v>
                </c:pt>
                <c:pt idx="4198">
                  <c:v>39742</c:v>
                </c:pt>
                <c:pt idx="4199">
                  <c:v>39743</c:v>
                </c:pt>
                <c:pt idx="4200">
                  <c:v>39744</c:v>
                </c:pt>
                <c:pt idx="4201">
                  <c:v>39745</c:v>
                </c:pt>
                <c:pt idx="4202">
                  <c:v>39746</c:v>
                </c:pt>
                <c:pt idx="4203">
                  <c:v>39747</c:v>
                </c:pt>
                <c:pt idx="4204">
                  <c:v>39748</c:v>
                </c:pt>
                <c:pt idx="4205">
                  <c:v>39749</c:v>
                </c:pt>
                <c:pt idx="4206">
                  <c:v>39750</c:v>
                </c:pt>
                <c:pt idx="4207">
                  <c:v>39751</c:v>
                </c:pt>
                <c:pt idx="4208">
                  <c:v>39752</c:v>
                </c:pt>
                <c:pt idx="4209">
                  <c:v>39753</c:v>
                </c:pt>
                <c:pt idx="4210">
                  <c:v>39754</c:v>
                </c:pt>
                <c:pt idx="4211">
                  <c:v>39755</c:v>
                </c:pt>
                <c:pt idx="4212">
                  <c:v>39756</c:v>
                </c:pt>
                <c:pt idx="4213">
                  <c:v>39757</c:v>
                </c:pt>
                <c:pt idx="4214">
                  <c:v>39758</c:v>
                </c:pt>
                <c:pt idx="4215">
                  <c:v>39759</c:v>
                </c:pt>
                <c:pt idx="4216">
                  <c:v>39760</c:v>
                </c:pt>
                <c:pt idx="4217">
                  <c:v>39761</c:v>
                </c:pt>
                <c:pt idx="4218">
                  <c:v>39762</c:v>
                </c:pt>
                <c:pt idx="4219">
                  <c:v>39763</c:v>
                </c:pt>
                <c:pt idx="4220">
                  <c:v>39764</c:v>
                </c:pt>
                <c:pt idx="4221">
                  <c:v>39765</c:v>
                </c:pt>
                <c:pt idx="4222">
                  <c:v>39766</c:v>
                </c:pt>
                <c:pt idx="4223">
                  <c:v>39767</c:v>
                </c:pt>
                <c:pt idx="4224">
                  <c:v>39768</c:v>
                </c:pt>
                <c:pt idx="4225">
                  <c:v>39769</c:v>
                </c:pt>
                <c:pt idx="4226">
                  <c:v>39770</c:v>
                </c:pt>
                <c:pt idx="4227">
                  <c:v>39771</c:v>
                </c:pt>
                <c:pt idx="4228">
                  <c:v>39772</c:v>
                </c:pt>
                <c:pt idx="4229">
                  <c:v>39773</c:v>
                </c:pt>
                <c:pt idx="4230">
                  <c:v>39774</c:v>
                </c:pt>
                <c:pt idx="4231">
                  <c:v>39775</c:v>
                </c:pt>
                <c:pt idx="4232">
                  <c:v>39776</c:v>
                </c:pt>
                <c:pt idx="4233">
                  <c:v>39777</c:v>
                </c:pt>
                <c:pt idx="4234">
                  <c:v>39778</c:v>
                </c:pt>
                <c:pt idx="4235">
                  <c:v>39779</c:v>
                </c:pt>
                <c:pt idx="4236">
                  <c:v>39780</c:v>
                </c:pt>
                <c:pt idx="4237">
                  <c:v>39781</c:v>
                </c:pt>
                <c:pt idx="4238">
                  <c:v>39782</c:v>
                </c:pt>
                <c:pt idx="4239">
                  <c:v>39783</c:v>
                </c:pt>
                <c:pt idx="4240">
                  <c:v>39784</c:v>
                </c:pt>
                <c:pt idx="4241">
                  <c:v>39785</c:v>
                </c:pt>
                <c:pt idx="4242">
                  <c:v>39786</c:v>
                </c:pt>
                <c:pt idx="4243">
                  <c:v>39787</c:v>
                </c:pt>
                <c:pt idx="4244">
                  <c:v>39788</c:v>
                </c:pt>
                <c:pt idx="4245">
                  <c:v>39789</c:v>
                </c:pt>
                <c:pt idx="4246">
                  <c:v>39790</c:v>
                </c:pt>
                <c:pt idx="4247">
                  <c:v>39791</c:v>
                </c:pt>
                <c:pt idx="4248">
                  <c:v>39792</c:v>
                </c:pt>
                <c:pt idx="4249">
                  <c:v>39793</c:v>
                </c:pt>
                <c:pt idx="4250">
                  <c:v>39794</c:v>
                </c:pt>
                <c:pt idx="4251">
                  <c:v>39795</c:v>
                </c:pt>
                <c:pt idx="4252">
                  <c:v>39796</c:v>
                </c:pt>
                <c:pt idx="4253">
                  <c:v>39797</c:v>
                </c:pt>
                <c:pt idx="4254">
                  <c:v>39798</c:v>
                </c:pt>
                <c:pt idx="4255">
                  <c:v>39799</c:v>
                </c:pt>
                <c:pt idx="4256">
                  <c:v>39800</c:v>
                </c:pt>
                <c:pt idx="4257">
                  <c:v>39801</c:v>
                </c:pt>
                <c:pt idx="4258">
                  <c:v>39802</c:v>
                </c:pt>
                <c:pt idx="4259">
                  <c:v>39803</c:v>
                </c:pt>
                <c:pt idx="4260">
                  <c:v>39804</c:v>
                </c:pt>
                <c:pt idx="4261">
                  <c:v>39805</c:v>
                </c:pt>
                <c:pt idx="4262">
                  <c:v>39806</c:v>
                </c:pt>
                <c:pt idx="4263">
                  <c:v>39807</c:v>
                </c:pt>
                <c:pt idx="4264">
                  <c:v>39808</c:v>
                </c:pt>
                <c:pt idx="4265">
                  <c:v>39809</c:v>
                </c:pt>
                <c:pt idx="4266">
                  <c:v>39810</c:v>
                </c:pt>
                <c:pt idx="4267">
                  <c:v>39811</c:v>
                </c:pt>
                <c:pt idx="4268">
                  <c:v>39812</c:v>
                </c:pt>
                <c:pt idx="4269">
                  <c:v>39813</c:v>
                </c:pt>
                <c:pt idx="4270">
                  <c:v>39814</c:v>
                </c:pt>
                <c:pt idx="4271">
                  <c:v>39815</c:v>
                </c:pt>
                <c:pt idx="4272">
                  <c:v>39816</c:v>
                </c:pt>
                <c:pt idx="4273">
                  <c:v>39817</c:v>
                </c:pt>
                <c:pt idx="4274">
                  <c:v>39818</c:v>
                </c:pt>
                <c:pt idx="4275">
                  <c:v>39819</c:v>
                </c:pt>
                <c:pt idx="4276">
                  <c:v>39820</c:v>
                </c:pt>
                <c:pt idx="4277">
                  <c:v>39821</c:v>
                </c:pt>
                <c:pt idx="4278">
                  <c:v>39822</c:v>
                </c:pt>
                <c:pt idx="4279">
                  <c:v>39823</c:v>
                </c:pt>
                <c:pt idx="4280">
                  <c:v>39824</c:v>
                </c:pt>
                <c:pt idx="4281">
                  <c:v>39825</c:v>
                </c:pt>
                <c:pt idx="4282">
                  <c:v>39826</c:v>
                </c:pt>
                <c:pt idx="4283">
                  <c:v>39827</c:v>
                </c:pt>
                <c:pt idx="4284">
                  <c:v>39828</c:v>
                </c:pt>
                <c:pt idx="4285">
                  <c:v>39829</c:v>
                </c:pt>
                <c:pt idx="4286">
                  <c:v>39830</c:v>
                </c:pt>
                <c:pt idx="4287">
                  <c:v>39831</c:v>
                </c:pt>
                <c:pt idx="4288">
                  <c:v>39832</c:v>
                </c:pt>
                <c:pt idx="4289">
                  <c:v>39833</c:v>
                </c:pt>
                <c:pt idx="4290">
                  <c:v>39834</c:v>
                </c:pt>
                <c:pt idx="4291">
                  <c:v>39835</c:v>
                </c:pt>
                <c:pt idx="4292">
                  <c:v>39836</c:v>
                </c:pt>
                <c:pt idx="4293">
                  <c:v>39837</c:v>
                </c:pt>
                <c:pt idx="4294">
                  <c:v>39838</c:v>
                </c:pt>
                <c:pt idx="4295">
                  <c:v>39839</c:v>
                </c:pt>
                <c:pt idx="4296">
                  <c:v>39840</c:v>
                </c:pt>
                <c:pt idx="4297">
                  <c:v>39841</c:v>
                </c:pt>
                <c:pt idx="4298">
                  <c:v>39842</c:v>
                </c:pt>
                <c:pt idx="4299">
                  <c:v>39843</c:v>
                </c:pt>
                <c:pt idx="4300">
                  <c:v>39844</c:v>
                </c:pt>
                <c:pt idx="4301">
                  <c:v>39845</c:v>
                </c:pt>
                <c:pt idx="4302">
                  <c:v>39846</c:v>
                </c:pt>
                <c:pt idx="4303">
                  <c:v>39847</c:v>
                </c:pt>
                <c:pt idx="4304">
                  <c:v>39848</c:v>
                </c:pt>
                <c:pt idx="4305">
                  <c:v>39849</c:v>
                </c:pt>
                <c:pt idx="4306">
                  <c:v>39850</c:v>
                </c:pt>
                <c:pt idx="4307">
                  <c:v>39851</c:v>
                </c:pt>
                <c:pt idx="4308">
                  <c:v>39852</c:v>
                </c:pt>
                <c:pt idx="4309">
                  <c:v>39853</c:v>
                </c:pt>
                <c:pt idx="4310">
                  <c:v>39854</c:v>
                </c:pt>
                <c:pt idx="4311">
                  <c:v>39855</c:v>
                </c:pt>
                <c:pt idx="4312">
                  <c:v>39856</c:v>
                </c:pt>
                <c:pt idx="4313">
                  <c:v>39857</c:v>
                </c:pt>
                <c:pt idx="4314">
                  <c:v>39858</c:v>
                </c:pt>
                <c:pt idx="4315">
                  <c:v>39859</c:v>
                </c:pt>
                <c:pt idx="4316">
                  <c:v>39860</c:v>
                </c:pt>
                <c:pt idx="4317">
                  <c:v>39861</c:v>
                </c:pt>
                <c:pt idx="4318">
                  <c:v>39862</c:v>
                </c:pt>
                <c:pt idx="4319">
                  <c:v>39863</c:v>
                </c:pt>
                <c:pt idx="4320">
                  <c:v>39864</c:v>
                </c:pt>
                <c:pt idx="4321">
                  <c:v>39865</c:v>
                </c:pt>
                <c:pt idx="4322">
                  <c:v>39866</c:v>
                </c:pt>
                <c:pt idx="4323">
                  <c:v>39867</c:v>
                </c:pt>
                <c:pt idx="4324">
                  <c:v>39868</c:v>
                </c:pt>
                <c:pt idx="4325">
                  <c:v>39869</c:v>
                </c:pt>
                <c:pt idx="4326">
                  <c:v>39870</c:v>
                </c:pt>
                <c:pt idx="4327">
                  <c:v>39871</c:v>
                </c:pt>
                <c:pt idx="4328">
                  <c:v>39872</c:v>
                </c:pt>
                <c:pt idx="4329">
                  <c:v>39873</c:v>
                </c:pt>
                <c:pt idx="4330">
                  <c:v>39874</c:v>
                </c:pt>
                <c:pt idx="4331">
                  <c:v>39875</c:v>
                </c:pt>
                <c:pt idx="4332">
                  <c:v>39876</c:v>
                </c:pt>
                <c:pt idx="4333">
                  <c:v>39877</c:v>
                </c:pt>
                <c:pt idx="4334">
                  <c:v>39878</c:v>
                </c:pt>
                <c:pt idx="4335">
                  <c:v>39879</c:v>
                </c:pt>
                <c:pt idx="4336">
                  <c:v>39880</c:v>
                </c:pt>
                <c:pt idx="4337">
                  <c:v>39881</c:v>
                </c:pt>
                <c:pt idx="4338">
                  <c:v>39882</c:v>
                </c:pt>
                <c:pt idx="4339">
                  <c:v>39883</c:v>
                </c:pt>
                <c:pt idx="4340">
                  <c:v>39884</c:v>
                </c:pt>
                <c:pt idx="4341">
                  <c:v>39885</c:v>
                </c:pt>
                <c:pt idx="4342">
                  <c:v>39886</c:v>
                </c:pt>
                <c:pt idx="4343">
                  <c:v>39887</c:v>
                </c:pt>
                <c:pt idx="4344">
                  <c:v>39888</c:v>
                </c:pt>
                <c:pt idx="4345">
                  <c:v>39889</c:v>
                </c:pt>
                <c:pt idx="4346">
                  <c:v>39890</c:v>
                </c:pt>
                <c:pt idx="4347">
                  <c:v>39891</c:v>
                </c:pt>
                <c:pt idx="4348">
                  <c:v>39892</c:v>
                </c:pt>
                <c:pt idx="4349">
                  <c:v>39893</c:v>
                </c:pt>
                <c:pt idx="4350">
                  <c:v>39894</c:v>
                </c:pt>
                <c:pt idx="4351">
                  <c:v>39895</c:v>
                </c:pt>
                <c:pt idx="4352">
                  <c:v>39896</c:v>
                </c:pt>
                <c:pt idx="4353">
                  <c:v>39897</c:v>
                </c:pt>
                <c:pt idx="4354">
                  <c:v>39898</c:v>
                </c:pt>
                <c:pt idx="4355">
                  <c:v>39899</c:v>
                </c:pt>
                <c:pt idx="4356">
                  <c:v>39900</c:v>
                </c:pt>
                <c:pt idx="4357">
                  <c:v>39901</c:v>
                </c:pt>
                <c:pt idx="4358">
                  <c:v>39902</c:v>
                </c:pt>
                <c:pt idx="4359">
                  <c:v>39903</c:v>
                </c:pt>
                <c:pt idx="4360">
                  <c:v>39904</c:v>
                </c:pt>
                <c:pt idx="4361">
                  <c:v>39905</c:v>
                </c:pt>
                <c:pt idx="4362">
                  <c:v>39906</c:v>
                </c:pt>
                <c:pt idx="4363">
                  <c:v>39907</c:v>
                </c:pt>
                <c:pt idx="4364">
                  <c:v>39908</c:v>
                </c:pt>
                <c:pt idx="4365">
                  <c:v>39909</c:v>
                </c:pt>
                <c:pt idx="4366">
                  <c:v>39910</c:v>
                </c:pt>
                <c:pt idx="4367">
                  <c:v>39911</c:v>
                </c:pt>
                <c:pt idx="4368">
                  <c:v>39912</c:v>
                </c:pt>
                <c:pt idx="4369">
                  <c:v>39913</c:v>
                </c:pt>
                <c:pt idx="4370">
                  <c:v>39914</c:v>
                </c:pt>
                <c:pt idx="4371">
                  <c:v>39915</c:v>
                </c:pt>
                <c:pt idx="4372">
                  <c:v>39916</c:v>
                </c:pt>
                <c:pt idx="4373">
                  <c:v>39917</c:v>
                </c:pt>
                <c:pt idx="4374">
                  <c:v>39918</c:v>
                </c:pt>
                <c:pt idx="4375">
                  <c:v>39919</c:v>
                </c:pt>
                <c:pt idx="4376">
                  <c:v>39920</c:v>
                </c:pt>
                <c:pt idx="4377">
                  <c:v>39921</c:v>
                </c:pt>
                <c:pt idx="4378">
                  <c:v>39922</c:v>
                </c:pt>
                <c:pt idx="4379">
                  <c:v>39923</c:v>
                </c:pt>
                <c:pt idx="4380">
                  <c:v>39924</c:v>
                </c:pt>
                <c:pt idx="4381">
                  <c:v>39925</c:v>
                </c:pt>
                <c:pt idx="4382">
                  <c:v>39926</c:v>
                </c:pt>
                <c:pt idx="4383">
                  <c:v>39927</c:v>
                </c:pt>
                <c:pt idx="4384">
                  <c:v>39928</c:v>
                </c:pt>
                <c:pt idx="4385">
                  <c:v>39929</c:v>
                </c:pt>
                <c:pt idx="4386">
                  <c:v>39930</c:v>
                </c:pt>
                <c:pt idx="4387">
                  <c:v>39931</c:v>
                </c:pt>
                <c:pt idx="4388">
                  <c:v>39932</c:v>
                </c:pt>
                <c:pt idx="4389">
                  <c:v>39933</c:v>
                </c:pt>
                <c:pt idx="4390">
                  <c:v>39934</c:v>
                </c:pt>
                <c:pt idx="4391">
                  <c:v>39935</c:v>
                </c:pt>
                <c:pt idx="4392">
                  <c:v>39936</c:v>
                </c:pt>
                <c:pt idx="4393">
                  <c:v>39937</c:v>
                </c:pt>
                <c:pt idx="4394">
                  <c:v>39938</c:v>
                </c:pt>
                <c:pt idx="4395">
                  <c:v>39939</c:v>
                </c:pt>
                <c:pt idx="4396">
                  <c:v>39940</c:v>
                </c:pt>
                <c:pt idx="4397">
                  <c:v>39941</c:v>
                </c:pt>
                <c:pt idx="4398">
                  <c:v>39942</c:v>
                </c:pt>
                <c:pt idx="4399">
                  <c:v>39943</c:v>
                </c:pt>
                <c:pt idx="4400">
                  <c:v>39944</c:v>
                </c:pt>
                <c:pt idx="4401">
                  <c:v>39945</c:v>
                </c:pt>
                <c:pt idx="4402">
                  <c:v>39946</c:v>
                </c:pt>
                <c:pt idx="4403">
                  <c:v>39947</c:v>
                </c:pt>
                <c:pt idx="4404">
                  <c:v>39948</c:v>
                </c:pt>
                <c:pt idx="4405">
                  <c:v>39949</c:v>
                </c:pt>
                <c:pt idx="4406">
                  <c:v>39950</c:v>
                </c:pt>
                <c:pt idx="4407">
                  <c:v>39951</c:v>
                </c:pt>
                <c:pt idx="4408">
                  <c:v>39952</c:v>
                </c:pt>
                <c:pt idx="4409">
                  <c:v>39953</c:v>
                </c:pt>
                <c:pt idx="4410">
                  <c:v>39954</c:v>
                </c:pt>
                <c:pt idx="4411">
                  <c:v>39955</c:v>
                </c:pt>
                <c:pt idx="4412">
                  <c:v>39956</c:v>
                </c:pt>
                <c:pt idx="4413">
                  <c:v>39957</c:v>
                </c:pt>
                <c:pt idx="4414">
                  <c:v>39958</c:v>
                </c:pt>
                <c:pt idx="4415">
                  <c:v>39959</c:v>
                </c:pt>
                <c:pt idx="4416">
                  <c:v>39960</c:v>
                </c:pt>
                <c:pt idx="4417">
                  <c:v>39961</c:v>
                </c:pt>
                <c:pt idx="4418">
                  <c:v>39962</c:v>
                </c:pt>
                <c:pt idx="4419">
                  <c:v>39963</c:v>
                </c:pt>
                <c:pt idx="4420">
                  <c:v>39964</c:v>
                </c:pt>
                <c:pt idx="4421">
                  <c:v>39965</c:v>
                </c:pt>
                <c:pt idx="4422">
                  <c:v>39966</c:v>
                </c:pt>
                <c:pt idx="4423">
                  <c:v>39967</c:v>
                </c:pt>
                <c:pt idx="4424">
                  <c:v>39968</c:v>
                </c:pt>
                <c:pt idx="4425">
                  <c:v>39969</c:v>
                </c:pt>
                <c:pt idx="4426">
                  <c:v>39970</c:v>
                </c:pt>
                <c:pt idx="4427">
                  <c:v>39971</c:v>
                </c:pt>
                <c:pt idx="4428">
                  <c:v>39972</c:v>
                </c:pt>
                <c:pt idx="4429">
                  <c:v>39973</c:v>
                </c:pt>
                <c:pt idx="4430">
                  <c:v>39974</c:v>
                </c:pt>
                <c:pt idx="4431">
                  <c:v>39975</c:v>
                </c:pt>
                <c:pt idx="4432">
                  <c:v>39976</c:v>
                </c:pt>
                <c:pt idx="4433">
                  <c:v>39977</c:v>
                </c:pt>
                <c:pt idx="4434">
                  <c:v>39978</c:v>
                </c:pt>
                <c:pt idx="4435">
                  <c:v>39979</c:v>
                </c:pt>
                <c:pt idx="4436">
                  <c:v>39980</c:v>
                </c:pt>
                <c:pt idx="4437">
                  <c:v>39981</c:v>
                </c:pt>
                <c:pt idx="4438">
                  <c:v>39982</c:v>
                </c:pt>
                <c:pt idx="4439">
                  <c:v>39983</c:v>
                </c:pt>
                <c:pt idx="4440">
                  <c:v>39984</c:v>
                </c:pt>
                <c:pt idx="4441">
                  <c:v>39985</c:v>
                </c:pt>
                <c:pt idx="4442">
                  <c:v>39986</c:v>
                </c:pt>
                <c:pt idx="4443">
                  <c:v>39987</c:v>
                </c:pt>
                <c:pt idx="4444">
                  <c:v>39988</c:v>
                </c:pt>
                <c:pt idx="4445">
                  <c:v>39989</c:v>
                </c:pt>
                <c:pt idx="4446">
                  <c:v>39990</c:v>
                </c:pt>
                <c:pt idx="4447">
                  <c:v>39991</c:v>
                </c:pt>
                <c:pt idx="4448">
                  <c:v>39992</c:v>
                </c:pt>
                <c:pt idx="4449">
                  <c:v>39993</c:v>
                </c:pt>
                <c:pt idx="4450">
                  <c:v>39994</c:v>
                </c:pt>
                <c:pt idx="4451">
                  <c:v>39995</c:v>
                </c:pt>
                <c:pt idx="4452">
                  <c:v>39996</c:v>
                </c:pt>
                <c:pt idx="4453">
                  <c:v>39997</c:v>
                </c:pt>
                <c:pt idx="4454">
                  <c:v>39998</c:v>
                </c:pt>
                <c:pt idx="4455">
                  <c:v>39999</c:v>
                </c:pt>
                <c:pt idx="4456">
                  <c:v>40000</c:v>
                </c:pt>
                <c:pt idx="4457">
                  <c:v>40001</c:v>
                </c:pt>
                <c:pt idx="4458">
                  <c:v>40002</c:v>
                </c:pt>
                <c:pt idx="4459">
                  <c:v>40003</c:v>
                </c:pt>
                <c:pt idx="4460">
                  <c:v>40004</c:v>
                </c:pt>
                <c:pt idx="4461">
                  <c:v>40005</c:v>
                </c:pt>
                <c:pt idx="4462">
                  <c:v>40006</c:v>
                </c:pt>
                <c:pt idx="4463">
                  <c:v>40007</c:v>
                </c:pt>
                <c:pt idx="4464">
                  <c:v>40008</c:v>
                </c:pt>
                <c:pt idx="4465">
                  <c:v>40009</c:v>
                </c:pt>
                <c:pt idx="4466">
                  <c:v>40010</c:v>
                </c:pt>
                <c:pt idx="4467">
                  <c:v>40011</c:v>
                </c:pt>
                <c:pt idx="4468">
                  <c:v>40012</c:v>
                </c:pt>
                <c:pt idx="4469">
                  <c:v>40013</c:v>
                </c:pt>
                <c:pt idx="4470">
                  <c:v>40014</c:v>
                </c:pt>
                <c:pt idx="4471">
                  <c:v>40015</c:v>
                </c:pt>
                <c:pt idx="4472">
                  <c:v>40016</c:v>
                </c:pt>
                <c:pt idx="4473">
                  <c:v>40017</c:v>
                </c:pt>
                <c:pt idx="4474">
                  <c:v>40018</c:v>
                </c:pt>
                <c:pt idx="4475">
                  <c:v>40019</c:v>
                </c:pt>
                <c:pt idx="4476">
                  <c:v>40020</c:v>
                </c:pt>
                <c:pt idx="4477">
                  <c:v>40021</c:v>
                </c:pt>
                <c:pt idx="4478">
                  <c:v>40022</c:v>
                </c:pt>
                <c:pt idx="4479">
                  <c:v>40023</c:v>
                </c:pt>
                <c:pt idx="4480">
                  <c:v>40024</c:v>
                </c:pt>
                <c:pt idx="4481">
                  <c:v>40025</c:v>
                </c:pt>
                <c:pt idx="4482">
                  <c:v>40026</c:v>
                </c:pt>
                <c:pt idx="4483">
                  <c:v>40027</c:v>
                </c:pt>
                <c:pt idx="4484">
                  <c:v>40028</c:v>
                </c:pt>
                <c:pt idx="4485">
                  <c:v>40029</c:v>
                </c:pt>
                <c:pt idx="4486">
                  <c:v>40030</c:v>
                </c:pt>
                <c:pt idx="4487">
                  <c:v>40031</c:v>
                </c:pt>
                <c:pt idx="4488">
                  <c:v>40032</c:v>
                </c:pt>
                <c:pt idx="4489">
                  <c:v>40033</c:v>
                </c:pt>
                <c:pt idx="4490">
                  <c:v>40034</c:v>
                </c:pt>
                <c:pt idx="4491">
                  <c:v>40035</c:v>
                </c:pt>
                <c:pt idx="4492">
                  <c:v>40036</c:v>
                </c:pt>
                <c:pt idx="4493">
                  <c:v>40037</c:v>
                </c:pt>
                <c:pt idx="4494">
                  <c:v>40038</c:v>
                </c:pt>
                <c:pt idx="4495">
                  <c:v>40039</c:v>
                </c:pt>
                <c:pt idx="4496">
                  <c:v>40040</c:v>
                </c:pt>
                <c:pt idx="4497">
                  <c:v>40041</c:v>
                </c:pt>
                <c:pt idx="4498">
                  <c:v>40042</c:v>
                </c:pt>
                <c:pt idx="4499">
                  <c:v>40043</c:v>
                </c:pt>
                <c:pt idx="4500">
                  <c:v>40044</c:v>
                </c:pt>
                <c:pt idx="4501">
                  <c:v>40045</c:v>
                </c:pt>
                <c:pt idx="4502">
                  <c:v>40046</c:v>
                </c:pt>
                <c:pt idx="4503">
                  <c:v>40047</c:v>
                </c:pt>
                <c:pt idx="4504">
                  <c:v>40048</c:v>
                </c:pt>
                <c:pt idx="4505">
                  <c:v>40049</c:v>
                </c:pt>
                <c:pt idx="4506">
                  <c:v>40050</c:v>
                </c:pt>
                <c:pt idx="4507">
                  <c:v>40051</c:v>
                </c:pt>
                <c:pt idx="4508">
                  <c:v>40052</c:v>
                </c:pt>
                <c:pt idx="4509">
                  <c:v>40053</c:v>
                </c:pt>
                <c:pt idx="4510">
                  <c:v>40054</c:v>
                </c:pt>
                <c:pt idx="4511">
                  <c:v>40055</c:v>
                </c:pt>
                <c:pt idx="4512">
                  <c:v>40056</c:v>
                </c:pt>
                <c:pt idx="4513">
                  <c:v>40057</c:v>
                </c:pt>
                <c:pt idx="4514">
                  <c:v>40058</c:v>
                </c:pt>
                <c:pt idx="4515">
                  <c:v>40059</c:v>
                </c:pt>
                <c:pt idx="4516">
                  <c:v>40060</c:v>
                </c:pt>
                <c:pt idx="4517">
                  <c:v>40061</c:v>
                </c:pt>
                <c:pt idx="4518">
                  <c:v>40062</c:v>
                </c:pt>
                <c:pt idx="4519">
                  <c:v>40063</c:v>
                </c:pt>
                <c:pt idx="4520">
                  <c:v>40064</c:v>
                </c:pt>
                <c:pt idx="4521">
                  <c:v>40065</c:v>
                </c:pt>
                <c:pt idx="4522">
                  <c:v>40066</c:v>
                </c:pt>
                <c:pt idx="4523">
                  <c:v>40067</c:v>
                </c:pt>
                <c:pt idx="4524">
                  <c:v>40068</c:v>
                </c:pt>
                <c:pt idx="4525">
                  <c:v>40069</c:v>
                </c:pt>
                <c:pt idx="4526">
                  <c:v>40070</c:v>
                </c:pt>
                <c:pt idx="4527">
                  <c:v>40071</c:v>
                </c:pt>
                <c:pt idx="4528">
                  <c:v>40072</c:v>
                </c:pt>
                <c:pt idx="4529">
                  <c:v>40073</c:v>
                </c:pt>
                <c:pt idx="4530">
                  <c:v>40074</c:v>
                </c:pt>
                <c:pt idx="4531">
                  <c:v>40075</c:v>
                </c:pt>
                <c:pt idx="4532">
                  <c:v>40076</c:v>
                </c:pt>
                <c:pt idx="4533">
                  <c:v>40077</c:v>
                </c:pt>
                <c:pt idx="4534">
                  <c:v>40078</c:v>
                </c:pt>
                <c:pt idx="4535">
                  <c:v>40079</c:v>
                </c:pt>
                <c:pt idx="4536">
                  <c:v>40080</c:v>
                </c:pt>
                <c:pt idx="4537">
                  <c:v>40081</c:v>
                </c:pt>
                <c:pt idx="4538">
                  <c:v>40082</c:v>
                </c:pt>
                <c:pt idx="4539">
                  <c:v>40083</c:v>
                </c:pt>
                <c:pt idx="4540">
                  <c:v>40084</c:v>
                </c:pt>
                <c:pt idx="4541">
                  <c:v>40085</c:v>
                </c:pt>
                <c:pt idx="4542">
                  <c:v>40086</c:v>
                </c:pt>
                <c:pt idx="4543">
                  <c:v>40087</c:v>
                </c:pt>
                <c:pt idx="4544">
                  <c:v>40088</c:v>
                </c:pt>
                <c:pt idx="4545">
                  <c:v>40089</c:v>
                </c:pt>
                <c:pt idx="4546">
                  <c:v>40090</c:v>
                </c:pt>
                <c:pt idx="4547">
                  <c:v>40091</c:v>
                </c:pt>
                <c:pt idx="4548">
                  <c:v>40092</c:v>
                </c:pt>
                <c:pt idx="4549">
                  <c:v>40093</c:v>
                </c:pt>
                <c:pt idx="4550">
                  <c:v>40094</c:v>
                </c:pt>
                <c:pt idx="4551">
                  <c:v>40095</c:v>
                </c:pt>
                <c:pt idx="4552">
                  <c:v>40096</c:v>
                </c:pt>
                <c:pt idx="4553">
                  <c:v>40097</c:v>
                </c:pt>
                <c:pt idx="4554">
                  <c:v>40098</c:v>
                </c:pt>
                <c:pt idx="4555">
                  <c:v>40099</c:v>
                </c:pt>
                <c:pt idx="4556">
                  <c:v>40100</c:v>
                </c:pt>
                <c:pt idx="4557">
                  <c:v>40101</c:v>
                </c:pt>
                <c:pt idx="4558">
                  <c:v>40102</c:v>
                </c:pt>
                <c:pt idx="4559">
                  <c:v>40103</c:v>
                </c:pt>
                <c:pt idx="4560">
                  <c:v>40104</c:v>
                </c:pt>
                <c:pt idx="4561">
                  <c:v>40105</c:v>
                </c:pt>
                <c:pt idx="4562">
                  <c:v>40106</c:v>
                </c:pt>
                <c:pt idx="4563">
                  <c:v>40107</c:v>
                </c:pt>
                <c:pt idx="4564">
                  <c:v>40108</c:v>
                </c:pt>
                <c:pt idx="4565">
                  <c:v>40109</c:v>
                </c:pt>
                <c:pt idx="4566">
                  <c:v>40110</c:v>
                </c:pt>
                <c:pt idx="4567">
                  <c:v>40111</c:v>
                </c:pt>
                <c:pt idx="4568">
                  <c:v>40112</c:v>
                </c:pt>
                <c:pt idx="4569">
                  <c:v>40113</c:v>
                </c:pt>
                <c:pt idx="4570">
                  <c:v>40114</c:v>
                </c:pt>
                <c:pt idx="4571">
                  <c:v>40115</c:v>
                </c:pt>
                <c:pt idx="4572">
                  <c:v>40116</c:v>
                </c:pt>
                <c:pt idx="4573">
                  <c:v>40117</c:v>
                </c:pt>
                <c:pt idx="4574">
                  <c:v>40118</c:v>
                </c:pt>
                <c:pt idx="4575">
                  <c:v>40119</c:v>
                </c:pt>
                <c:pt idx="4576">
                  <c:v>40120</c:v>
                </c:pt>
                <c:pt idx="4577">
                  <c:v>40121</c:v>
                </c:pt>
                <c:pt idx="4578">
                  <c:v>40122</c:v>
                </c:pt>
                <c:pt idx="4579">
                  <c:v>40123</c:v>
                </c:pt>
                <c:pt idx="4580">
                  <c:v>40124</c:v>
                </c:pt>
                <c:pt idx="4581">
                  <c:v>40125</c:v>
                </c:pt>
                <c:pt idx="4582">
                  <c:v>40126</c:v>
                </c:pt>
                <c:pt idx="4583">
                  <c:v>40127</c:v>
                </c:pt>
                <c:pt idx="4584">
                  <c:v>40128</c:v>
                </c:pt>
                <c:pt idx="4585">
                  <c:v>40129</c:v>
                </c:pt>
                <c:pt idx="4586">
                  <c:v>40130</c:v>
                </c:pt>
                <c:pt idx="4587">
                  <c:v>40131</c:v>
                </c:pt>
                <c:pt idx="4588">
                  <c:v>40132</c:v>
                </c:pt>
                <c:pt idx="4589">
                  <c:v>40133</c:v>
                </c:pt>
                <c:pt idx="4590">
                  <c:v>40134</c:v>
                </c:pt>
                <c:pt idx="4591">
                  <c:v>40135</c:v>
                </c:pt>
                <c:pt idx="4592">
                  <c:v>40136</c:v>
                </c:pt>
                <c:pt idx="4593">
                  <c:v>40137</c:v>
                </c:pt>
                <c:pt idx="4594">
                  <c:v>40138</c:v>
                </c:pt>
                <c:pt idx="4595">
                  <c:v>40139</c:v>
                </c:pt>
                <c:pt idx="4596">
                  <c:v>40140</c:v>
                </c:pt>
                <c:pt idx="4597">
                  <c:v>40141</c:v>
                </c:pt>
                <c:pt idx="4598">
                  <c:v>40142</c:v>
                </c:pt>
                <c:pt idx="4599">
                  <c:v>40143</c:v>
                </c:pt>
                <c:pt idx="4600">
                  <c:v>40144</c:v>
                </c:pt>
                <c:pt idx="4601">
                  <c:v>40145</c:v>
                </c:pt>
                <c:pt idx="4602">
                  <c:v>40146</c:v>
                </c:pt>
                <c:pt idx="4603">
                  <c:v>40147</c:v>
                </c:pt>
                <c:pt idx="4604">
                  <c:v>40148</c:v>
                </c:pt>
                <c:pt idx="4605">
                  <c:v>40149</c:v>
                </c:pt>
                <c:pt idx="4606">
                  <c:v>40150</c:v>
                </c:pt>
                <c:pt idx="4607">
                  <c:v>40151</c:v>
                </c:pt>
                <c:pt idx="4608">
                  <c:v>40152</c:v>
                </c:pt>
                <c:pt idx="4609">
                  <c:v>40153</c:v>
                </c:pt>
                <c:pt idx="4610">
                  <c:v>40154</c:v>
                </c:pt>
                <c:pt idx="4611">
                  <c:v>40155</c:v>
                </c:pt>
                <c:pt idx="4612">
                  <c:v>40156</c:v>
                </c:pt>
                <c:pt idx="4613">
                  <c:v>40157</c:v>
                </c:pt>
                <c:pt idx="4614">
                  <c:v>40158</c:v>
                </c:pt>
                <c:pt idx="4615">
                  <c:v>40159</c:v>
                </c:pt>
                <c:pt idx="4616">
                  <c:v>40160</c:v>
                </c:pt>
                <c:pt idx="4617">
                  <c:v>40161</c:v>
                </c:pt>
                <c:pt idx="4618">
                  <c:v>40162</c:v>
                </c:pt>
                <c:pt idx="4619">
                  <c:v>40163</c:v>
                </c:pt>
                <c:pt idx="4620">
                  <c:v>40164</c:v>
                </c:pt>
                <c:pt idx="4621">
                  <c:v>40165</c:v>
                </c:pt>
                <c:pt idx="4622">
                  <c:v>40166</c:v>
                </c:pt>
                <c:pt idx="4623">
                  <c:v>40167</c:v>
                </c:pt>
                <c:pt idx="4624">
                  <c:v>40168</c:v>
                </c:pt>
                <c:pt idx="4625">
                  <c:v>40169</c:v>
                </c:pt>
                <c:pt idx="4626">
                  <c:v>40170</c:v>
                </c:pt>
                <c:pt idx="4627">
                  <c:v>40171</c:v>
                </c:pt>
                <c:pt idx="4628">
                  <c:v>40172</c:v>
                </c:pt>
                <c:pt idx="4629">
                  <c:v>40173</c:v>
                </c:pt>
                <c:pt idx="4630">
                  <c:v>40174</c:v>
                </c:pt>
                <c:pt idx="4631">
                  <c:v>40175</c:v>
                </c:pt>
                <c:pt idx="4632">
                  <c:v>40176</c:v>
                </c:pt>
                <c:pt idx="4633">
                  <c:v>40177</c:v>
                </c:pt>
                <c:pt idx="4634">
                  <c:v>40178</c:v>
                </c:pt>
                <c:pt idx="4635">
                  <c:v>40179</c:v>
                </c:pt>
                <c:pt idx="4636">
                  <c:v>40180</c:v>
                </c:pt>
                <c:pt idx="4637">
                  <c:v>40181</c:v>
                </c:pt>
                <c:pt idx="4638">
                  <c:v>40182</c:v>
                </c:pt>
                <c:pt idx="4639">
                  <c:v>40183</c:v>
                </c:pt>
                <c:pt idx="4640">
                  <c:v>40184</c:v>
                </c:pt>
                <c:pt idx="4641">
                  <c:v>40185</c:v>
                </c:pt>
                <c:pt idx="4642">
                  <c:v>40186</c:v>
                </c:pt>
                <c:pt idx="4643">
                  <c:v>40187</c:v>
                </c:pt>
                <c:pt idx="4644">
                  <c:v>40188</c:v>
                </c:pt>
                <c:pt idx="4645">
                  <c:v>40189</c:v>
                </c:pt>
                <c:pt idx="4646">
                  <c:v>40190</c:v>
                </c:pt>
                <c:pt idx="4647">
                  <c:v>40191</c:v>
                </c:pt>
                <c:pt idx="4648">
                  <c:v>40192</c:v>
                </c:pt>
                <c:pt idx="4649">
                  <c:v>40193</c:v>
                </c:pt>
                <c:pt idx="4650">
                  <c:v>40194</c:v>
                </c:pt>
                <c:pt idx="4651">
                  <c:v>40195</c:v>
                </c:pt>
                <c:pt idx="4652">
                  <c:v>40196</c:v>
                </c:pt>
                <c:pt idx="4653">
                  <c:v>40197</c:v>
                </c:pt>
                <c:pt idx="4654">
                  <c:v>40198</c:v>
                </c:pt>
                <c:pt idx="4655">
                  <c:v>40199</c:v>
                </c:pt>
                <c:pt idx="4656">
                  <c:v>40200</c:v>
                </c:pt>
                <c:pt idx="4657">
                  <c:v>40201</c:v>
                </c:pt>
                <c:pt idx="4658">
                  <c:v>40202</c:v>
                </c:pt>
                <c:pt idx="4659">
                  <c:v>40203</c:v>
                </c:pt>
                <c:pt idx="4660">
                  <c:v>40204</c:v>
                </c:pt>
                <c:pt idx="4661">
                  <c:v>40205</c:v>
                </c:pt>
                <c:pt idx="4662">
                  <c:v>40206</c:v>
                </c:pt>
                <c:pt idx="4663">
                  <c:v>40207</c:v>
                </c:pt>
                <c:pt idx="4664">
                  <c:v>40208</c:v>
                </c:pt>
                <c:pt idx="4665">
                  <c:v>40209</c:v>
                </c:pt>
                <c:pt idx="4666">
                  <c:v>40210</c:v>
                </c:pt>
                <c:pt idx="4667">
                  <c:v>40211</c:v>
                </c:pt>
                <c:pt idx="4668">
                  <c:v>40212</c:v>
                </c:pt>
                <c:pt idx="4669">
                  <c:v>40213</c:v>
                </c:pt>
                <c:pt idx="4670">
                  <c:v>40214</c:v>
                </c:pt>
                <c:pt idx="4671">
                  <c:v>40215</c:v>
                </c:pt>
                <c:pt idx="4672">
                  <c:v>40216</c:v>
                </c:pt>
                <c:pt idx="4673">
                  <c:v>40217</c:v>
                </c:pt>
                <c:pt idx="4674">
                  <c:v>40218</c:v>
                </c:pt>
                <c:pt idx="4675">
                  <c:v>40219</c:v>
                </c:pt>
                <c:pt idx="4676">
                  <c:v>40220</c:v>
                </c:pt>
                <c:pt idx="4677">
                  <c:v>40221</c:v>
                </c:pt>
                <c:pt idx="4678">
                  <c:v>40222</c:v>
                </c:pt>
                <c:pt idx="4679">
                  <c:v>40223</c:v>
                </c:pt>
                <c:pt idx="4680">
                  <c:v>40224</c:v>
                </c:pt>
                <c:pt idx="4681">
                  <c:v>40225</c:v>
                </c:pt>
                <c:pt idx="4682">
                  <c:v>40226</c:v>
                </c:pt>
                <c:pt idx="4683">
                  <c:v>40227</c:v>
                </c:pt>
                <c:pt idx="4684">
                  <c:v>40228</c:v>
                </c:pt>
                <c:pt idx="4685">
                  <c:v>40229</c:v>
                </c:pt>
                <c:pt idx="4686">
                  <c:v>40230</c:v>
                </c:pt>
                <c:pt idx="4687">
                  <c:v>40231</c:v>
                </c:pt>
                <c:pt idx="4688">
                  <c:v>40232</c:v>
                </c:pt>
                <c:pt idx="4689">
                  <c:v>40233</c:v>
                </c:pt>
                <c:pt idx="4690">
                  <c:v>40234</c:v>
                </c:pt>
                <c:pt idx="4691">
                  <c:v>40235</c:v>
                </c:pt>
                <c:pt idx="4692">
                  <c:v>40236</c:v>
                </c:pt>
                <c:pt idx="4693">
                  <c:v>40237</c:v>
                </c:pt>
                <c:pt idx="4694">
                  <c:v>40238</c:v>
                </c:pt>
                <c:pt idx="4695">
                  <c:v>40239</c:v>
                </c:pt>
                <c:pt idx="4696">
                  <c:v>40240</c:v>
                </c:pt>
                <c:pt idx="4697">
                  <c:v>40241</c:v>
                </c:pt>
                <c:pt idx="4698">
                  <c:v>40242</c:v>
                </c:pt>
                <c:pt idx="4699">
                  <c:v>40243</c:v>
                </c:pt>
                <c:pt idx="4700">
                  <c:v>40244</c:v>
                </c:pt>
                <c:pt idx="4701">
                  <c:v>40245</c:v>
                </c:pt>
                <c:pt idx="4702">
                  <c:v>40246</c:v>
                </c:pt>
                <c:pt idx="4703">
                  <c:v>40247</c:v>
                </c:pt>
                <c:pt idx="4704">
                  <c:v>40248</c:v>
                </c:pt>
                <c:pt idx="4705">
                  <c:v>40249</c:v>
                </c:pt>
                <c:pt idx="4706">
                  <c:v>40250</c:v>
                </c:pt>
                <c:pt idx="4707">
                  <c:v>40251</c:v>
                </c:pt>
                <c:pt idx="4708">
                  <c:v>40252</c:v>
                </c:pt>
                <c:pt idx="4709">
                  <c:v>40253</c:v>
                </c:pt>
                <c:pt idx="4710">
                  <c:v>40254</c:v>
                </c:pt>
                <c:pt idx="4711">
                  <c:v>40255</c:v>
                </c:pt>
                <c:pt idx="4712">
                  <c:v>40256</c:v>
                </c:pt>
                <c:pt idx="4713">
                  <c:v>40257</c:v>
                </c:pt>
                <c:pt idx="4714">
                  <c:v>40258</c:v>
                </c:pt>
                <c:pt idx="4715">
                  <c:v>40259</c:v>
                </c:pt>
                <c:pt idx="4716">
                  <c:v>40260</c:v>
                </c:pt>
                <c:pt idx="4717">
                  <c:v>40261</c:v>
                </c:pt>
                <c:pt idx="4718">
                  <c:v>40262</c:v>
                </c:pt>
                <c:pt idx="4719">
                  <c:v>40263</c:v>
                </c:pt>
                <c:pt idx="4720">
                  <c:v>40264</c:v>
                </c:pt>
                <c:pt idx="4721">
                  <c:v>40265</c:v>
                </c:pt>
                <c:pt idx="4722">
                  <c:v>40266</c:v>
                </c:pt>
                <c:pt idx="4723">
                  <c:v>40267</c:v>
                </c:pt>
                <c:pt idx="4724">
                  <c:v>40268</c:v>
                </c:pt>
                <c:pt idx="4725">
                  <c:v>40269</c:v>
                </c:pt>
                <c:pt idx="4726">
                  <c:v>40270</c:v>
                </c:pt>
                <c:pt idx="4727">
                  <c:v>40271</c:v>
                </c:pt>
                <c:pt idx="4728">
                  <c:v>40272</c:v>
                </c:pt>
                <c:pt idx="4729">
                  <c:v>40273</c:v>
                </c:pt>
                <c:pt idx="4730">
                  <c:v>40274</c:v>
                </c:pt>
                <c:pt idx="4731">
                  <c:v>40275</c:v>
                </c:pt>
                <c:pt idx="4732">
                  <c:v>40276</c:v>
                </c:pt>
                <c:pt idx="4733">
                  <c:v>40277</c:v>
                </c:pt>
                <c:pt idx="4734">
                  <c:v>40278</c:v>
                </c:pt>
                <c:pt idx="4735">
                  <c:v>40279</c:v>
                </c:pt>
                <c:pt idx="4736">
                  <c:v>40280</c:v>
                </c:pt>
                <c:pt idx="4737">
                  <c:v>40281</c:v>
                </c:pt>
                <c:pt idx="4738">
                  <c:v>40282</c:v>
                </c:pt>
                <c:pt idx="4739">
                  <c:v>40283</c:v>
                </c:pt>
                <c:pt idx="4740">
                  <c:v>40284</c:v>
                </c:pt>
                <c:pt idx="4741">
                  <c:v>40285</c:v>
                </c:pt>
                <c:pt idx="4742">
                  <c:v>40286</c:v>
                </c:pt>
                <c:pt idx="4743">
                  <c:v>40287</c:v>
                </c:pt>
                <c:pt idx="4744">
                  <c:v>40288</c:v>
                </c:pt>
                <c:pt idx="4745">
                  <c:v>40289</c:v>
                </c:pt>
                <c:pt idx="4746">
                  <c:v>40290</c:v>
                </c:pt>
                <c:pt idx="4747">
                  <c:v>40291</c:v>
                </c:pt>
                <c:pt idx="4748">
                  <c:v>40292</c:v>
                </c:pt>
                <c:pt idx="4749">
                  <c:v>40293</c:v>
                </c:pt>
                <c:pt idx="4750">
                  <c:v>40294</c:v>
                </c:pt>
                <c:pt idx="4751">
                  <c:v>40295</c:v>
                </c:pt>
                <c:pt idx="4752">
                  <c:v>40296</c:v>
                </c:pt>
                <c:pt idx="4753">
                  <c:v>40297</c:v>
                </c:pt>
                <c:pt idx="4754">
                  <c:v>40298</c:v>
                </c:pt>
                <c:pt idx="4755">
                  <c:v>40299</c:v>
                </c:pt>
                <c:pt idx="4756">
                  <c:v>40300</c:v>
                </c:pt>
                <c:pt idx="4757">
                  <c:v>40301</c:v>
                </c:pt>
                <c:pt idx="4758">
                  <c:v>40302</c:v>
                </c:pt>
                <c:pt idx="4759">
                  <c:v>40303</c:v>
                </c:pt>
                <c:pt idx="4760">
                  <c:v>40304</c:v>
                </c:pt>
                <c:pt idx="4761">
                  <c:v>40305</c:v>
                </c:pt>
                <c:pt idx="4762">
                  <c:v>40306</c:v>
                </c:pt>
                <c:pt idx="4763">
                  <c:v>40307</c:v>
                </c:pt>
                <c:pt idx="4764">
                  <c:v>40308</c:v>
                </c:pt>
                <c:pt idx="4765">
                  <c:v>40309</c:v>
                </c:pt>
                <c:pt idx="4766">
                  <c:v>40310</c:v>
                </c:pt>
                <c:pt idx="4767">
                  <c:v>40311</c:v>
                </c:pt>
                <c:pt idx="4768">
                  <c:v>40312</c:v>
                </c:pt>
                <c:pt idx="4769">
                  <c:v>40313</c:v>
                </c:pt>
                <c:pt idx="4770">
                  <c:v>40314</c:v>
                </c:pt>
                <c:pt idx="4771">
                  <c:v>40315</c:v>
                </c:pt>
                <c:pt idx="4772">
                  <c:v>40316</c:v>
                </c:pt>
                <c:pt idx="4773">
                  <c:v>40317</c:v>
                </c:pt>
                <c:pt idx="4774">
                  <c:v>40318</c:v>
                </c:pt>
                <c:pt idx="4775">
                  <c:v>40319</c:v>
                </c:pt>
                <c:pt idx="4776">
                  <c:v>40320</c:v>
                </c:pt>
                <c:pt idx="4777">
                  <c:v>40321</c:v>
                </c:pt>
                <c:pt idx="4778">
                  <c:v>40322</c:v>
                </c:pt>
                <c:pt idx="4779">
                  <c:v>40323</c:v>
                </c:pt>
                <c:pt idx="4780">
                  <c:v>40324</c:v>
                </c:pt>
                <c:pt idx="4781">
                  <c:v>40325</c:v>
                </c:pt>
                <c:pt idx="4782">
                  <c:v>40326</c:v>
                </c:pt>
                <c:pt idx="4783">
                  <c:v>40327</c:v>
                </c:pt>
                <c:pt idx="4784">
                  <c:v>40328</c:v>
                </c:pt>
                <c:pt idx="4785">
                  <c:v>40329</c:v>
                </c:pt>
                <c:pt idx="4786">
                  <c:v>40330</c:v>
                </c:pt>
                <c:pt idx="4787">
                  <c:v>40331</c:v>
                </c:pt>
                <c:pt idx="4788">
                  <c:v>40332</c:v>
                </c:pt>
                <c:pt idx="4789">
                  <c:v>40333</c:v>
                </c:pt>
                <c:pt idx="4790">
                  <c:v>40334</c:v>
                </c:pt>
                <c:pt idx="4791">
                  <c:v>40335</c:v>
                </c:pt>
                <c:pt idx="4792">
                  <c:v>40336</c:v>
                </c:pt>
                <c:pt idx="4793">
                  <c:v>40337</c:v>
                </c:pt>
                <c:pt idx="4794">
                  <c:v>40338</c:v>
                </c:pt>
                <c:pt idx="4795">
                  <c:v>40339</c:v>
                </c:pt>
                <c:pt idx="4796">
                  <c:v>40340</c:v>
                </c:pt>
                <c:pt idx="4797">
                  <c:v>40341</c:v>
                </c:pt>
                <c:pt idx="4798">
                  <c:v>40342</c:v>
                </c:pt>
                <c:pt idx="4799">
                  <c:v>40343</c:v>
                </c:pt>
                <c:pt idx="4800">
                  <c:v>40344</c:v>
                </c:pt>
                <c:pt idx="4801">
                  <c:v>40345</c:v>
                </c:pt>
                <c:pt idx="4802">
                  <c:v>40346</c:v>
                </c:pt>
                <c:pt idx="4803">
                  <c:v>40347</c:v>
                </c:pt>
                <c:pt idx="4804">
                  <c:v>40348</c:v>
                </c:pt>
                <c:pt idx="4805">
                  <c:v>40349</c:v>
                </c:pt>
                <c:pt idx="4806">
                  <c:v>40350</c:v>
                </c:pt>
                <c:pt idx="4807">
                  <c:v>40351</c:v>
                </c:pt>
                <c:pt idx="4808">
                  <c:v>40352</c:v>
                </c:pt>
                <c:pt idx="4809">
                  <c:v>40353</c:v>
                </c:pt>
                <c:pt idx="4810">
                  <c:v>40354</c:v>
                </c:pt>
                <c:pt idx="4811">
                  <c:v>40355</c:v>
                </c:pt>
                <c:pt idx="4812">
                  <c:v>40356</c:v>
                </c:pt>
                <c:pt idx="4813">
                  <c:v>40357</c:v>
                </c:pt>
                <c:pt idx="4814">
                  <c:v>40358</c:v>
                </c:pt>
                <c:pt idx="4815">
                  <c:v>40359</c:v>
                </c:pt>
                <c:pt idx="4816">
                  <c:v>40360</c:v>
                </c:pt>
                <c:pt idx="4817">
                  <c:v>40361</c:v>
                </c:pt>
                <c:pt idx="4818">
                  <c:v>40362</c:v>
                </c:pt>
                <c:pt idx="4819">
                  <c:v>40363</c:v>
                </c:pt>
                <c:pt idx="4820">
                  <c:v>40364</c:v>
                </c:pt>
                <c:pt idx="4821">
                  <c:v>40365</c:v>
                </c:pt>
                <c:pt idx="4822">
                  <c:v>40366</c:v>
                </c:pt>
                <c:pt idx="4823">
                  <c:v>40367</c:v>
                </c:pt>
                <c:pt idx="4824">
                  <c:v>40368</c:v>
                </c:pt>
                <c:pt idx="4825">
                  <c:v>40369</c:v>
                </c:pt>
                <c:pt idx="4826">
                  <c:v>40370</c:v>
                </c:pt>
                <c:pt idx="4827">
                  <c:v>40371</c:v>
                </c:pt>
                <c:pt idx="4828">
                  <c:v>40372</c:v>
                </c:pt>
                <c:pt idx="4829">
                  <c:v>40373</c:v>
                </c:pt>
                <c:pt idx="4830">
                  <c:v>40374</c:v>
                </c:pt>
                <c:pt idx="4831">
                  <c:v>40375</c:v>
                </c:pt>
                <c:pt idx="4832">
                  <c:v>40376</c:v>
                </c:pt>
                <c:pt idx="4833">
                  <c:v>40377</c:v>
                </c:pt>
                <c:pt idx="4834">
                  <c:v>40378</c:v>
                </c:pt>
                <c:pt idx="4835">
                  <c:v>40379</c:v>
                </c:pt>
                <c:pt idx="4836">
                  <c:v>40380</c:v>
                </c:pt>
                <c:pt idx="4837">
                  <c:v>40381</c:v>
                </c:pt>
                <c:pt idx="4838">
                  <c:v>40382</c:v>
                </c:pt>
                <c:pt idx="4839">
                  <c:v>40383</c:v>
                </c:pt>
                <c:pt idx="4840">
                  <c:v>40384</c:v>
                </c:pt>
                <c:pt idx="4841">
                  <c:v>40385</c:v>
                </c:pt>
                <c:pt idx="4842">
                  <c:v>40386</c:v>
                </c:pt>
                <c:pt idx="4843">
                  <c:v>40387</c:v>
                </c:pt>
                <c:pt idx="4844">
                  <c:v>40388</c:v>
                </c:pt>
                <c:pt idx="4845">
                  <c:v>40389</c:v>
                </c:pt>
                <c:pt idx="4846">
                  <c:v>40390</c:v>
                </c:pt>
                <c:pt idx="4847">
                  <c:v>40391</c:v>
                </c:pt>
                <c:pt idx="4848">
                  <c:v>40392</c:v>
                </c:pt>
                <c:pt idx="4849">
                  <c:v>40393</c:v>
                </c:pt>
                <c:pt idx="4850">
                  <c:v>40394</c:v>
                </c:pt>
                <c:pt idx="4851">
                  <c:v>40395</c:v>
                </c:pt>
                <c:pt idx="4852">
                  <c:v>40396</c:v>
                </c:pt>
                <c:pt idx="4853">
                  <c:v>40397</c:v>
                </c:pt>
                <c:pt idx="4854">
                  <c:v>40398</c:v>
                </c:pt>
                <c:pt idx="4855">
                  <c:v>40399</c:v>
                </c:pt>
                <c:pt idx="4856">
                  <c:v>40400</c:v>
                </c:pt>
                <c:pt idx="4857">
                  <c:v>40401</c:v>
                </c:pt>
                <c:pt idx="4858">
                  <c:v>40402</c:v>
                </c:pt>
                <c:pt idx="4859">
                  <c:v>40403</c:v>
                </c:pt>
                <c:pt idx="4860">
                  <c:v>40404</c:v>
                </c:pt>
                <c:pt idx="4861">
                  <c:v>40405</c:v>
                </c:pt>
                <c:pt idx="4862">
                  <c:v>40406</c:v>
                </c:pt>
                <c:pt idx="4863">
                  <c:v>40407</c:v>
                </c:pt>
                <c:pt idx="4864">
                  <c:v>40408</c:v>
                </c:pt>
                <c:pt idx="4865">
                  <c:v>40409</c:v>
                </c:pt>
                <c:pt idx="4866">
                  <c:v>40410</c:v>
                </c:pt>
                <c:pt idx="4867">
                  <c:v>40411</c:v>
                </c:pt>
                <c:pt idx="4868">
                  <c:v>40412</c:v>
                </c:pt>
                <c:pt idx="4869">
                  <c:v>40413</c:v>
                </c:pt>
                <c:pt idx="4870">
                  <c:v>40414</c:v>
                </c:pt>
                <c:pt idx="4871">
                  <c:v>40415</c:v>
                </c:pt>
                <c:pt idx="4872">
                  <c:v>40416</c:v>
                </c:pt>
                <c:pt idx="4873">
                  <c:v>40417</c:v>
                </c:pt>
                <c:pt idx="4874">
                  <c:v>40418</c:v>
                </c:pt>
                <c:pt idx="4875">
                  <c:v>40419</c:v>
                </c:pt>
                <c:pt idx="4876">
                  <c:v>40420</c:v>
                </c:pt>
                <c:pt idx="4877">
                  <c:v>40421</c:v>
                </c:pt>
                <c:pt idx="4878">
                  <c:v>40422</c:v>
                </c:pt>
                <c:pt idx="4879">
                  <c:v>40423</c:v>
                </c:pt>
                <c:pt idx="4880">
                  <c:v>40424</c:v>
                </c:pt>
                <c:pt idx="4881">
                  <c:v>40425</c:v>
                </c:pt>
                <c:pt idx="4882">
                  <c:v>40426</c:v>
                </c:pt>
                <c:pt idx="4883">
                  <c:v>40427</c:v>
                </c:pt>
                <c:pt idx="4884">
                  <c:v>40428</c:v>
                </c:pt>
                <c:pt idx="4885">
                  <c:v>40429</c:v>
                </c:pt>
                <c:pt idx="4886">
                  <c:v>40430</c:v>
                </c:pt>
                <c:pt idx="4887">
                  <c:v>40431</c:v>
                </c:pt>
                <c:pt idx="4888">
                  <c:v>40432</c:v>
                </c:pt>
                <c:pt idx="4889">
                  <c:v>40433</c:v>
                </c:pt>
                <c:pt idx="4890">
                  <c:v>40434</c:v>
                </c:pt>
                <c:pt idx="4891">
                  <c:v>40435</c:v>
                </c:pt>
                <c:pt idx="4892">
                  <c:v>40436</c:v>
                </c:pt>
                <c:pt idx="4893">
                  <c:v>40437</c:v>
                </c:pt>
                <c:pt idx="4894">
                  <c:v>40438</c:v>
                </c:pt>
                <c:pt idx="4895">
                  <c:v>40439</c:v>
                </c:pt>
                <c:pt idx="4896">
                  <c:v>40440</c:v>
                </c:pt>
                <c:pt idx="4897">
                  <c:v>40441</c:v>
                </c:pt>
                <c:pt idx="4898">
                  <c:v>40442</c:v>
                </c:pt>
                <c:pt idx="4899">
                  <c:v>40443</c:v>
                </c:pt>
                <c:pt idx="4900">
                  <c:v>40444</c:v>
                </c:pt>
                <c:pt idx="4901">
                  <c:v>40445</c:v>
                </c:pt>
                <c:pt idx="4902">
                  <c:v>40446</c:v>
                </c:pt>
                <c:pt idx="4903">
                  <c:v>40447</c:v>
                </c:pt>
                <c:pt idx="4904">
                  <c:v>40448</c:v>
                </c:pt>
                <c:pt idx="4905">
                  <c:v>40449</c:v>
                </c:pt>
                <c:pt idx="4906">
                  <c:v>40450</c:v>
                </c:pt>
                <c:pt idx="4907">
                  <c:v>40451</c:v>
                </c:pt>
                <c:pt idx="4908">
                  <c:v>40452</c:v>
                </c:pt>
                <c:pt idx="4909">
                  <c:v>40453</c:v>
                </c:pt>
                <c:pt idx="4910">
                  <c:v>40454</c:v>
                </c:pt>
                <c:pt idx="4911">
                  <c:v>40455</c:v>
                </c:pt>
                <c:pt idx="4912">
                  <c:v>40456</c:v>
                </c:pt>
                <c:pt idx="4913">
                  <c:v>40457</c:v>
                </c:pt>
                <c:pt idx="4914">
                  <c:v>40458</c:v>
                </c:pt>
                <c:pt idx="4915">
                  <c:v>40459</c:v>
                </c:pt>
                <c:pt idx="4916">
                  <c:v>40460</c:v>
                </c:pt>
                <c:pt idx="4917">
                  <c:v>40461</c:v>
                </c:pt>
                <c:pt idx="4918">
                  <c:v>40462</c:v>
                </c:pt>
                <c:pt idx="4919">
                  <c:v>40463</c:v>
                </c:pt>
                <c:pt idx="4920">
                  <c:v>40464</c:v>
                </c:pt>
                <c:pt idx="4921">
                  <c:v>40465</c:v>
                </c:pt>
                <c:pt idx="4922">
                  <c:v>40466</c:v>
                </c:pt>
                <c:pt idx="4923">
                  <c:v>40467</c:v>
                </c:pt>
                <c:pt idx="4924">
                  <c:v>40468</c:v>
                </c:pt>
                <c:pt idx="4925">
                  <c:v>40469</c:v>
                </c:pt>
                <c:pt idx="4926">
                  <c:v>40470</c:v>
                </c:pt>
                <c:pt idx="4927">
                  <c:v>40471</c:v>
                </c:pt>
                <c:pt idx="4928">
                  <c:v>40472</c:v>
                </c:pt>
                <c:pt idx="4929">
                  <c:v>40473</c:v>
                </c:pt>
                <c:pt idx="4930">
                  <c:v>40474</c:v>
                </c:pt>
                <c:pt idx="4931">
                  <c:v>40475</c:v>
                </c:pt>
                <c:pt idx="4932">
                  <c:v>40476</c:v>
                </c:pt>
                <c:pt idx="4933">
                  <c:v>40477</c:v>
                </c:pt>
                <c:pt idx="4934">
                  <c:v>40478</c:v>
                </c:pt>
                <c:pt idx="4935">
                  <c:v>40479</c:v>
                </c:pt>
                <c:pt idx="4936">
                  <c:v>40480</c:v>
                </c:pt>
                <c:pt idx="4937">
                  <c:v>40481</c:v>
                </c:pt>
                <c:pt idx="4938">
                  <c:v>40482</c:v>
                </c:pt>
                <c:pt idx="4939">
                  <c:v>40483</c:v>
                </c:pt>
                <c:pt idx="4940">
                  <c:v>40484</c:v>
                </c:pt>
                <c:pt idx="4941">
                  <c:v>40485</c:v>
                </c:pt>
                <c:pt idx="4942">
                  <c:v>40486</c:v>
                </c:pt>
                <c:pt idx="4943">
                  <c:v>40487</c:v>
                </c:pt>
                <c:pt idx="4944">
                  <c:v>40488</c:v>
                </c:pt>
                <c:pt idx="4945">
                  <c:v>40489</c:v>
                </c:pt>
                <c:pt idx="4946">
                  <c:v>40490</c:v>
                </c:pt>
                <c:pt idx="4947">
                  <c:v>40491</c:v>
                </c:pt>
                <c:pt idx="4948">
                  <c:v>40492</c:v>
                </c:pt>
                <c:pt idx="4949">
                  <c:v>40493</c:v>
                </c:pt>
                <c:pt idx="4950">
                  <c:v>40494</c:v>
                </c:pt>
                <c:pt idx="4951">
                  <c:v>40495</c:v>
                </c:pt>
                <c:pt idx="4952">
                  <c:v>40496</c:v>
                </c:pt>
                <c:pt idx="4953">
                  <c:v>40497</c:v>
                </c:pt>
                <c:pt idx="4954">
                  <c:v>40498</c:v>
                </c:pt>
                <c:pt idx="4955">
                  <c:v>40499</c:v>
                </c:pt>
                <c:pt idx="4956">
                  <c:v>40500</c:v>
                </c:pt>
                <c:pt idx="4957">
                  <c:v>40501</c:v>
                </c:pt>
                <c:pt idx="4958">
                  <c:v>40502</c:v>
                </c:pt>
                <c:pt idx="4959">
                  <c:v>40503</c:v>
                </c:pt>
                <c:pt idx="4960">
                  <c:v>40504</c:v>
                </c:pt>
                <c:pt idx="4961">
                  <c:v>40505</c:v>
                </c:pt>
                <c:pt idx="4962">
                  <c:v>40506</c:v>
                </c:pt>
                <c:pt idx="4963">
                  <c:v>40507</c:v>
                </c:pt>
                <c:pt idx="4964">
                  <c:v>40508</c:v>
                </c:pt>
                <c:pt idx="4965">
                  <c:v>40509</c:v>
                </c:pt>
                <c:pt idx="4966">
                  <c:v>40510</c:v>
                </c:pt>
                <c:pt idx="4967">
                  <c:v>40511</c:v>
                </c:pt>
                <c:pt idx="4968">
                  <c:v>40512</c:v>
                </c:pt>
                <c:pt idx="4969">
                  <c:v>40513</c:v>
                </c:pt>
                <c:pt idx="4970">
                  <c:v>40514</c:v>
                </c:pt>
                <c:pt idx="4971">
                  <c:v>40515</c:v>
                </c:pt>
                <c:pt idx="4972">
                  <c:v>40516</c:v>
                </c:pt>
                <c:pt idx="4973">
                  <c:v>40517</c:v>
                </c:pt>
                <c:pt idx="4974">
                  <c:v>40518</c:v>
                </c:pt>
                <c:pt idx="4975">
                  <c:v>40519</c:v>
                </c:pt>
                <c:pt idx="4976">
                  <c:v>40520</c:v>
                </c:pt>
                <c:pt idx="4977">
                  <c:v>40521</c:v>
                </c:pt>
                <c:pt idx="4978">
                  <c:v>40522</c:v>
                </c:pt>
                <c:pt idx="4979">
                  <c:v>40523</c:v>
                </c:pt>
                <c:pt idx="4980">
                  <c:v>40524</c:v>
                </c:pt>
                <c:pt idx="4981">
                  <c:v>40525</c:v>
                </c:pt>
                <c:pt idx="4982">
                  <c:v>40526</c:v>
                </c:pt>
                <c:pt idx="4983">
                  <c:v>40527</c:v>
                </c:pt>
                <c:pt idx="4984">
                  <c:v>40528</c:v>
                </c:pt>
                <c:pt idx="4985">
                  <c:v>40529</c:v>
                </c:pt>
                <c:pt idx="4986">
                  <c:v>40530</c:v>
                </c:pt>
                <c:pt idx="4987">
                  <c:v>40531</c:v>
                </c:pt>
                <c:pt idx="4988">
                  <c:v>40532</c:v>
                </c:pt>
                <c:pt idx="4989">
                  <c:v>40533</c:v>
                </c:pt>
                <c:pt idx="4990">
                  <c:v>40534</c:v>
                </c:pt>
                <c:pt idx="4991">
                  <c:v>40535</c:v>
                </c:pt>
                <c:pt idx="4992">
                  <c:v>40536</c:v>
                </c:pt>
                <c:pt idx="4993">
                  <c:v>40537</c:v>
                </c:pt>
                <c:pt idx="4994">
                  <c:v>40538</c:v>
                </c:pt>
                <c:pt idx="4995">
                  <c:v>40539</c:v>
                </c:pt>
                <c:pt idx="4996">
                  <c:v>40540</c:v>
                </c:pt>
                <c:pt idx="4997">
                  <c:v>40541</c:v>
                </c:pt>
                <c:pt idx="4998">
                  <c:v>40542</c:v>
                </c:pt>
                <c:pt idx="4999">
                  <c:v>40543</c:v>
                </c:pt>
                <c:pt idx="5000">
                  <c:v>40544</c:v>
                </c:pt>
                <c:pt idx="5001">
                  <c:v>40545</c:v>
                </c:pt>
                <c:pt idx="5002">
                  <c:v>40546</c:v>
                </c:pt>
                <c:pt idx="5003">
                  <c:v>40547</c:v>
                </c:pt>
                <c:pt idx="5004">
                  <c:v>40548</c:v>
                </c:pt>
                <c:pt idx="5005">
                  <c:v>40549</c:v>
                </c:pt>
                <c:pt idx="5006">
                  <c:v>40550</c:v>
                </c:pt>
                <c:pt idx="5007">
                  <c:v>40551</c:v>
                </c:pt>
                <c:pt idx="5008">
                  <c:v>40552</c:v>
                </c:pt>
                <c:pt idx="5009">
                  <c:v>40553</c:v>
                </c:pt>
                <c:pt idx="5010">
                  <c:v>40554</c:v>
                </c:pt>
                <c:pt idx="5011">
                  <c:v>40555</c:v>
                </c:pt>
                <c:pt idx="5012">
                  <c:v>40556</c:v>
                </c:pt>
                <c:pt idx="5013">
                  <c:v>40557</c:v>
                </c:pt>
                <c:pt idx="5014">
                  <c:v>40558</c:v>
                </c:pt>
                <c:pt idx="5015">
                  <c:v>40559</c:v>
                </c:pt>
                <c:pt idx="5016">
                  <c:v>40560</c:v>
                </c:pt>
                <c:pt idx="5017">
                  <c:v>40561</c:v>
                </c:pt>
                <c:pt idx="5018">
                  <c:v>40562</c:v>
                </c:pt>
                <c:pt idx="5019">
                  <c:v>40563</c:v>
                </c:pt>
                <c:pt idx="5020">
                  <c:v>40564</c:v>
                </c:pt>
                <c:pt idx="5021">
                  <c:v>40565</c:v>
                </c:pt>
                <c:pt idx="5022">
                  <c:v>40566</c:v>
                </c:pt>
                <c:pt idx="5023">
                  <c:v>40567</c:v>
                </c:pt>
                <c:pt idx="5024">
                  <c:v>40568</c:v>
                </c:pt>
                <c:pt idx="5025">
                  <c:v>40569</c:v>
                </c:pt>
                <c:pt idx="5026">
                  <c:v>40570</c:v>
                </c:pt>
                <c:pt idx="5027">
                  <c:v>40571</c:v>
                </c:pt>
                <c:pt idx="5028">
                  <c:v>40572</c:v>
                </c:pt>
                <c:pt idx="5029">
                  <c:v>40573</c:v>
                </c:pt>
                <c:pt idx="5030">
                  <c:v>40574</c:v>
                </c:pt>
                <c:pt idx="5031">
                  <c:v>40575</c:v>
                </c:pt>
                <c:pt idx="5032">
                  <c:v>40576</c:v>
                </c:pt>
                <c:pt idx="5033">
                  <c:v>40577</c:v>
                </c:pt>
                <c:pt idx="5034">
                  <c:v>40578</c:v>
                </c:pt>
                <c:pt idx="5035">
                  <c:v>40579</c:v>
                </c:pt>
                <c:pt idx="5036">
                  <c:v>40580</c:v>
                </c:pt>
                <c:pt idx="5037">
                  <c:v>40581</c:v>
                </c:pt>
                <c:pt idx="5038">
                  <c:v>40582</c:v>
                </c:pt>
                <c:pt idx="5039">
                  <c:v>40583</c:v>
                </c:pt>
                <c:pt idx="5040">
                  <c:v>40584</c:v>
                </c:pt>
                <c:pt idx="5041">
                  <c:v>40585</c:v>
                </c:pt>
                <c:pt idx="5042">
                  <c:v>40586</c:v>
                </c:pt>
                <c:pt idx="5043">
                  <c:v>40587</c:v>
                </c:pt>
                <c:pt idx="5044">
                  <c:v>40588</c:v>
                </c:pt>
                <c:pt idx="5045">
                  <c:v>40589</c:v>
                </c:pt>
                <c:pt idx="5046">
                  <c:v>40590</c:v>
                </c:pt>
                <c:pt idx="5047">
                  <c:v>40591</c:v>
                </c:pt>
                <c:pt idx="5048">
                  <c:v>40592</c:v>
                </c:pt>
                <c:pt idx="5049">
                  <c:v>40593</c:v>
                </c:pt>
                <c:pt idx="5050">
                  <c:v>40594</c:v>
                </c:pt>
                <c:pt idx="5051">
                  <c:v>40595</c:v>
                </c:pt>
                <c:pt idx="5052">
                  <c:v>40596</c:v>
                </c:pt>
                <c:pt idx="5053">
                  <c:v>40597</c:v>
                </c:pt>
                <c:pt idx="5054">
                  <c:v>40598</c:v>
                </c:pt>
                <c:pt idx="5055">
                  <c:v>40599</c:v>
                </c:pt>
                <c:pt idx="5056">
                  <c:v>40600</c:v>
                </c:pt>
                <c:pt idx="5057">
                  <c:v>40601</c:v>
                </c:pt>
                <c:pt idx="5058">
                  <c:v>40602</c:v>
                </c:pt>
                <c:pt idx="5059">
                  <c:v>40603</c:v>
                </c:pt>
                <c:pt idx="5060">
                  <c:v>40604</c:v>
                </c:pt>
                <c:pt idx="5061">
                  <c:v>40605</c:v>
                </c:pt>
                <c:pt idx="5062">
                  <c:v>40606</c:v>
                </c:pt>
                <c:pt idx="5063">
                  <c:v>40607</c:v>
                </c:pt>
                <c:pt idx="5064">
                  <c:v>40608</c:v>
                </c:pt>
                <c:pt idx="5065">
                  <c:v>40609</c:v>
                </c:pt>
                <c:pt idx="5066">
                  <c:v>40610</c:v>
                </c:pt>
                <c:pt idx="5067">
                  <c:v>40611</c:v>
                </c:pt>
                <c:pt idx="5068">
                  <c:v>40612</c:v>
                </c:pt>
                <c:pt idx="5069">
                  <c:v>40613</c:v>
                </c:pt>
                <c:pt idx="5070">
                  <c:v>40614</c:v>
                </c:pt>
                <c:pt idx="5071">
                  <c:v>40615</c:v>
                </c:pt>
                <c:pt idx="5072">
                  <c:v>40616</c:v>
                </c:pt>
                <c:pt idx="5073">
                  <c:v>40617</c:v>
                </c:pt>
                <c:pt idx="5074">
                  <c:v>40618</c:v>
                </c:pt>
                <c:pt idx="5075">
                  <c:v>40619</c:v>
                </c:pt>
                <c:pt idx="5076">
                  <c:v>40620</c:v>
                </c:pt>
                <c:pt idx="5077">
                  <c:v>40621</c:v>
                </c:pt>
                <c:pt idx="5078">
                  <c:v>40622</c:v>
                </c:pt>
                <c:pt idx="5079">
                  <c:v>40623</c:v>
                </c:pt>
                <c:pt idx="5080">
                  <c:v>40624</c:v>
                </c:pt>
                <c:pt idx="5081">
                  <c:v>40625</c:v>
                </c:pt>
                <c:pt idx="5082">
                  <c:v>40626</c:v>
                </c:pt>
                <c:pt idx="5083">
                  <c:v>40627</c:v>
                </c:pt>
                <c:pt idx="5084">
                  <c:v>40628</c:v>
                </c:pt>
                <c:pt idx="5085">
                  <c:v>40629</c:v>
                </c:pt>
                <c:pt idx="5086">
                  <c:v>40630</c:v>
                </c:pt>
                <c:pt idx="5087">
                  <c:v>40631</c:v>
                </c:pt>
                <c:pt idx="5088">
                  <c:v>40632</c:v>
                </c:pt>
                <c:pt idx="5089">
                  <c:v>40633</c:v>
                </c:pt>
                <c:pt idx="5090">
                  <c:v>40634</c:v>
                </c:pt>
                <c:pt idx="5091">
                  <c:v>40635</c:v>
                </c:pt>
                <c:pt idx="5092">
                  <c:v>40636</c:v>
                </c:pt>
                <c:pt idx="5093">
                  <c:v>40637</c:v>
                </c:pt>
                <c:pt idx="5094">
                  <c:v>40638</c:v>
                </c:pt>
                <c:pt idx="5095">
                  <c:v>40639</c:v>
                </c:pt>
                <c:pt idx="5096">
                  <c:v>40640</c:v>
                </c:pt>
                <c:pt idx="5097">
                  <c:v>40641</c:v>
                </c:pt>
                <c:pt idx="5098">
                  <c:v>40642</c:v>
                </c:pt>
                <c:pt idx="5099">
                  <c:v>40643</c:v>
                </c:pt>
                <c:pt idx="5100">
                  <c:v>40644</c:v>
                </c:pt>
                <c:pt idx="5101">
                  <c:v>40645</c:v>
                </c:pt>
                <c:pt idx="5102">
                  <c:v>40646</c:v>
                </c:pt>
                <c:pt idx="5103">
                  <c:v>40647</c:v>
                </c:pt>
                <c:pt idx="5104">
                  <c:v>40648</c:v>
                </c:pt>
                <c:pt idx="5105">
                  <c:v>40649</c:v>
                </c:pt>
                <c:pt idx="5106">
                  <c:v>40650</c:v>
                </c:pt>
                <c:pt idx="5107">
                  <c:v>40651</c:v>
                </c:pt>
                <c:pt idx="5108">
                  <c:v>40652</c:v>
                </c:pt>
                <c:pt idx="5109">
                  <c:v>40653</c:v>
                </c:pt>
                <c:pt idx="5110">
                  <c:v>40654</c:v>
                </c:pt>
                <c:pt idx="5111">
                  <c:v>40655</c:v>
                </c:pt>
                <c:pt idx="5112">
                  <c:v>40656</c:v>
                </c:pt>
                <c:pt idx="5113">
                  <c:v>40657</c:v>
                </c:pt>
                <c:pt idx="5114">
                  <c:v>40658</c:v>
                </c:pt>
                <c:pt idx="5115">
                  <c:v>40659</c:v>
                </c:pt>
                <c:pt idx="5116">
                  <c:v>40660</c:v>
                </c:pt>
                <c:pt idx="5117">
                  <c:v>40661</c:v>
                </c:pt>
                <c:pt idx="5118">
                  <c:v>40662</c:v>
                </c:pt>
                <c:pt idx="5119">
                  <c:v>40663</c:v>
                </c:pt>
                <c:pt idx="5120">
                  <c:v>40664</c:v>
                </c:pt>
                <c:pt idx="5121">
                  <c:v>40665</c:v>
                </c:pt>
                <c:pt idx="5122">
                  <c:v>40666</c:v>
                </c:pt>
                <c:pt idx="5123">
                  <c:v>40667</c:v>
                </c:pt>
                <c:pt idx="5124">
                  <c:v>40668</c:v>
                </c:pt>
                <c:pt idx="5125">
                  <c:v>40669</c:v>
                </c:pt>
                <c:pt idx="5126">
                  <c:v>40670</c:v>
                </c:pt>
                <c:pt idx="5127">
                  <c:v>40671</c:v>
                </c:pt>
                <c:pt idx="5128">
                  <c:v>40672</c:v>
                </c:pt>
                <c:pt idx="5129">
                  <c:v>40673</c:v>
                </c:pt>
                <c:pt idx="5130">
                  <c:v>40674</c:v>
                </c:pt>
                <c:pt idx="5131">
                  <c:v>40675</c:v>
                </c:pt>
                <c:pt idx="5132">
                  <c:v>40676</c:v>
                </c:pt>
                <c:pt idx="5133">
                  <c:v>40677</c:v>
                </c:pt>
                <c:pt idx="5134">
                  <c:v>40678</c:v>
                </c:pt>
                <c:pt idx="5135">
                  <c:v>40679</c:v>
                </c:pt>
                <c:pt idx="5136">
                  <c:v>40680</c:v>
                </c:pt>
                <c:pt idx="5137">
                  <c:v>40681</c:v>
                </c:pt>
                <c:pt idx="5138">
                  <c:v>40682</c:v>
                </c:pt>
                <c:pt idx="5139">
                  <c:v>40683</c:v>
                </c:pt>
                <c:pt idx="5140">
                  <c:v>40684</c:v>
                </c:pt>
                <c:pt idx="5141">
                  <c:v>40685</c:v>
                </c:pt>
                <c:pt idx="5142">
                  <c:v>40686</c:v>
                </c:pt>
                <c:pt idx="5143">
                  <c:v>40687</c:v>
                </c:pt>
                <c:pt idx="5144">
                  <c:v>40688</c:v>
                </c:pt>
                <c:pt idx="5145">
                  <c:v>40689</c:v>
                </c:pt>
                <c:pt idx="5146">
                  <c:v>40690</c:v>
                </c:pt>
                <c:pt idx="5147">
                  <c:v>40691</c:v>
                </c:pt>
                <c:pt idx="5148">
                  <c:v>40692</c:v>
                </c:pt>
                <c:pt idx="5149">
                  <c:v>40693</c:v>
                </c:pt>
                <c:pt idx="5150">
                  <c:v>40694</c:v>
                </c:pt>
                <c:pt idx="5151">
                  <c:v>40695</c:v>
                </c:pt>
                <c:pt idx="5152">
                  <c:v>40696</c:v>
                </c:pt>
                <c:pt idx="5153">
                  <c:v>40697</c:v>
                </c:pt>
                <c:pt idx="5154">
                  <c:v>40698</c:v>
                </c:pt>
                <c:pt idx="5155">
                  <c:v>40699</c:v>
                </c:pt>
                <c:pt idx="5156">
                  <c:v>40700</c:v>
                </c:pt>
                <c:pt idx="5157">
                  <c:v>40701</c:v>
                </c:pt>
                <c:pt idx="5158">
                  <c:v>40702</c:v>
                </c:pt>
                <c:pt idx="5159">
                  <c:v>40703</c:v>
                </c:pt>
                <c:pt idx="5160">
                  <c:v>40704</c:v>
                </c:pt>
                <c:pt idx="5161">
                  <c:v>40705</c:v>
                </c:pt>
                <c:pt idx="5162">
                  <c:v>40706</c:v>
                </c:pt>
                <c:pt idx="5163">
                  <c:v>40707</c:v>
                </c:pt>
                <c:pt idx="5164">
                  <c:v>40708</c:v>
                </c:pt>
                <c:pt idx="5165">
                  <c:v>40709</c:v>
                </c:pt>
                <c:pt idx="5166">
                  <c:v>40710</c:v>
                </c:pt>
                <c:pt idx="5167">
                  <c:v>40711</c:v>
                </c:pt>
                <c:pt idx="5168">
                  <c:v>40712</c:v>
                </c:pt>
                <c:pt idx="5169">
                  <c:v>40713</c:v>
                </c:pt>
                <c:pt idx="5170">
                  <c:v>40714</c:v>
                </c:pt>
                <c:pt idx="5171">
                  <c:v>40715</c:v>
                </c:pt>
                <c:pt idx="5172">
                  <c:v>40716</c:v>
                </c:pt>
                <c:pt idx="5173">
                  <c:v>40717</c:v>
                </c:pt>
                <c:pt idx="5174">
                  <c:v>40718</c:v>
                </c:pt>
                <c:pt idx="5175">
                  <c:v>40719</c:v>
                </c:pt>
                <c:pt idx="5176">
                  <c:v>40720</c:v>
                </c:pt>
                <c:pt idx="5177">
                  <c:v>40721</c:v>
                </c:pt>
                <c:pt idx="5178">
                  <c:v>40722</c:v>
                </c:pt>
                <c:pt idx="5179">
                  <c:v>40723</c:v>
                </c:pt>
                <c:pt idx="5180">
                  <c:v>40724</c:v>
                </c:pt>
                <c:pt idx="5181">
                  <c:v>40725</c:v>
                </c:pt>
                <c:pt idx="5182">
                  <c:v>40726</c:v>
                </c:pt>
                <c:pt idx="5183">
                  <c:v>40727</c:v>
                </c:pt>
                <c:pt idx="5184">
                  <c:v>40728</c:v>
                </c:pt>
                <c:pt idx="5185">
                  <c:v>40729</c:v>
                </c:pt>
                <c:pt idx="5186">
                  <c:v>40730</c:v>
                </c:pt>
                <c:pt idx="5187">
                  <c:v>40731</c:v>
                </c:pt>
                <c:pt idx="5188">
                  <c:v>40732</c:v>
                </c:pt>
                <c:pt idx="5189">
                  <c:v>40733</c:v>
                </c:pt>
                <c:pt idx="5190">
                  <c:v>40734</c:v>
                </c:pt>
                <c:pt idx="5191">
                  <c:v>40735</c:v>
                </c:pt>
                <c:pt idx="5192">
                  <c:v>40736</c:v>
                </c:pt>
                <c:pt idx="5193">
                  <c:v>40737</c:v>
                </c:pt>
                <c:pt idx="5194">
                  <c:v>40738</c:v>
                </c:pt>
                <c:pt idx="5195">
                  <c:v>40739</c:v>
                </c:pt>
                <c:pt idx="5196">
                  <c:v>40740</c:v>
                </c:pt>
                <c:pt idx="5197">
                  <c:v>40741</c:v>
                </c:pt>
                <c:pt idx="5198">
                  <c:v>40742</c:v>
                </c:pt>
                <c:pt idx="5199">
                  <c:v>40743</c:v>
                </c:pt>
                <c:pt idx="5200">
                  <c:v>40744</c:v>
                </c:pt>
                <c:pt idx="5201">
                  <c:v>40745</c:v>
                </c:pt>
                <c:pt idx="5202">
                  <c:v>40746</c:v>
                </c:pt>
                <c:pt idx="5203">
                  <c:v>40747</c:v>
                </c:pt>
                <c:pt idx="5204">
                  <c:v>40748</c:v>
                </c:pt>
                <c:pt idx="5205">
                  <c:v>40749</c:v>
                </c:pt>
                <c:pt idx="5206">
                  <c:v>40750</c:v>
                </c:pt>
                <c:pt idx="5207">
                  <c:v>40751</c:v>
                </c:pt>
                <c:pt idx="5208">
                  <c:v>40752</c:v>
                </c:pt>
                <c:pt idx="5209">
                  <c:v>40753</c:v>
                </c:pt>
                <c:pt idx="5210">
                  <c:v>40754</c:v>
                </c:pt>
                <c:pt idx="5211">
                  <c:v>40755</c:v>
                </c:pt>
                <c:pt idx="5212">
                  <c:v>40756</c:v>
                </c:pt>
                <c:pt idx="5213">
                  <c:v>40757</c:v>
                </c:pt>
                <c:pt idx="5214">
                  <c:v>40758</c:v>
                </c:pt>
                <c:pt idx="5215">
                  <c:v>40759</c:v>
                </c:pt>
                <c:pt idx="5216">
                  <c:v>40760</c:v>
                </c:pt>
                <c:pt idx="5217">
                  <c:v>40761</c:v>
                </c:pt>
                <c:pt idx="5218">
                  <c:v>40762</c:v>
                </c:pt>
                <c:pt idx="5219">
                  <c:v>40763</c:v>
                </c:pt>
                <c:pt idx="5220">
                  <c:v>40764</c:v>
                </c:pt>
                <c:pt idx="5221">
                  <c:v>40765</c:v>
                </c:pt>
                <c:pt idx="5222">
                  <c:v>40766</c:v>
                </c:pt>
                <c:pt idx="5223">
                  <c:v>40767</c:v>
                </c:pt>
                <c:pt idx="5224">
                  <c:v>40768</c:v>
                </c:pt>
                <c:pt idx="5225">
                  <c:v>40769</c:v>
                </c:pt>
                <c:pt idx="5226">
                  <c:v>40770</c:v>
                </c:pt>
                <c:pt idx="5227">
                  <c:v>40771</c:v>
                </c:pt>
                <c:pt idx="5228">
                  <c:v>40772</c:v>
                </c:pt>
                <c:pt idx="5229">
                  <c:v>40773</c:v>
                </c:pt>
                <c:pt idx="5230">
                  <c:v>40774</c:v>
                </c:pt>
                <c:pt idx="5231">
                  <c:v>40775</c:v>
                </c:pt>
                <c:pt idx="5232">
                  <c:v>40776</c:v>
                </c:pt>
                <c:pt idx="5233">
                  <c:v>40777</c:v>
                </c:pt>
                <c:pt idx="5234">
                  <c:v>40778</c:v>
                </c:pt>
                <c:pt idx="5235">
                  <c:v>40779</c:v>
                </c:pt>
                <c:pt idx="5236">
                  <c:v>40780</c:v>
                </c:pt>
                <c:pt idx="5237">
                  <c:v>40781</c:v>
                </c:pt>
                <c:pt idx="5238">
                  <c:v>40782</c:v>
                </c:pt>
                <c:pt idx="5239">
                  <c:v>40783</c:v>
                </c:pt>
                <c:pt idx="5240">
                  <c:v>40784</c:v>
                </c:pt>
                <c:pt idx="5241">
                  <c:v>40785</c:v>
                </c:pt>
                <c:pt idx="5242">
                  <c:v>40786</c:v>
                </c:pt>
                <c:pt idx="5243">
                  <c:v>40787</c:v>
                </c:pt>
                <c:pt idx="5244">
                  <c:v>40788</c:v>
                </c:pt>
                <c:pt idx="5245">
                  <c:v>40789</c:v>
                </c:pt>
                <c:pt idx="5246">
                  <c:v>40790</c:v>
                </c:pt>
                <c:pt idx="5247">
                  <c:v>40791</c:v>
                </c:pt>
                <c:pt idx="5248">
                  <c:v>40792</c:v>
                </c:pt>
                <c:pt idx="5249">
                  <c:v>40793</c:v>
                </c:pt>
                <c:pt idx="5250">
                  <c:v>40794</c:v>
                </c:pt>
                <c:pt idx="5251">
                  <c:v>40795</c:v>
                </c:pt>
                <c:pt idx="5252">
                  <c:v>40796</c:v>
                </c:pt>
                <c:pt idx="5253">
                  <c:v>40797</c:v>
                </c:pt>
                <c:pt idx="5254">
                  <c:v>40798</c:v>
                </c:pt>
                <c:pt idx="5255">
                  <c:v>40799</c:v>
                </c:pt>
                <c:pt idx="5256">
                  <c:v>40800</c:v>
                </c:pt>
                <c:pt idx="5257">
                  <c:v>40801</c:v>
                </c:pt>
                <c:pt idx="5258">
                  <c:v>40802</c:v>
                </c:pt>
                <c:pt idx="5259">
                  <c:v>40803</c:v>
                </c:pt>
                <c:pt idx="5260">
                  <c:v>40804</c:v>
                </c:pt>
                <c:pt idx="5261">
                  <c:v>40805</c:v>
                </c:pt>
                <c:pt idx="5262">
                  <c:v>40806</c:v>
                </c:pt>
                <c:pt idx="5263">
                  <c:v>40807</c:v>
                </c:pt>
                <c:pt idx="5264">
                  <c:v>40808</c:v>
                </c:pt>
                <c:pt idx="5265">
                  <c:v>40809</c:v>
                </c:pt>
                <c:pt idx="5266">
                  <c:v>40810</c:v>
                </c:pt>
                <c:pt idx="5267">
                  <c:v>40811</c:v>
                </c:pt>
                <c:pt idx="5268">
                  <c:v>40812</c:v>
                </c:pt>
                <c:pt idx="5269">
                  <c:v>40813</c:v>
                </c:pt>
                <c:pt idx="5270">
                  <c:v>40814</c:v>
                </c:pt>
                <c:pt idx="5271">
                  <c:v>40815</c:v>
                </c:pt>
                <c:pt idx="5272">
                  <c:v>40816</c:v>
                </c:pt>
                <c:pt idx="5273">
                  <c:v>40817</c:v>
                </c:pt>
                <c:pt idx="5274">
                  <c:v>40818</c:v>
                </c:pt>
                <c:pt idx="5275">
                  <c:v>40819</c:v>
                </c:pt>
                <c:pt idx="5276">
                  <c:v>40820</c:v>
                </c:pt>
                <c:pt idx="5277">
                  <c:v>40821</c:v>
                </c:pt>
                <c:pt idx="5278">
                  <c:v>40822</c:v>
                </c:pt>
                <c:pt idx="5279">
                  <c:v>40823</c:v>
                </c:pt>
                <c:pt idx="5280">
                  <c:v>40824</c:v>
                </c:pt>
                <c:pt idx="5281">
                  <c:v>40825</c:v>
                </c:pt>
                <c:pt idx="5282">
                  <c:v>40826</c:v>
                </c:pt>
                <c:pt idx="5283">
                  <c:v>40827</c:v>
                </c:pt>
                <c:pt idx="5284">
                  <c:v>40828</c:v>
                </c:pt>
                <c:pt idx="5285">
                  <c:v>40829</c:v>
                </c:pt>
                <c:pt idx="5286">
                  <c:v>40830</c:v>
                </c:pt>
                <c:pt idx="5287">
                  <c:v>40831</c:v>
                </c:pt>
                <c:pt idx="5288">
                  <c:v>40832</c:v>
                </c:pt>
                <c:pt idx="5289">
                  <c:v>40833</c:v>
                </c:pt>
                <c:pt idx="5290">
                  <c:v>40834</c:v>
                </c:pt>
                <c:pt idx="5291">
                  <c:v>40835</c:v>
                </c:pt>
                <c:pt idx="5292">
                  <c:v>40836</c:v>
                </c:pt>
                <c:pt idx="5293">
                  <c:v>40837</c:v>
                </c:pt>
                <c:pt idx="5294">
                  <c:v>40838</c:v>
                </c:pt>
                <c:pt idx="5295">
                  <c:v>40839</c:v>
                </c:pt>
                <c:pt idx="5296">
                  <c:v>40840</c:v>
                </c:pt>
                <c:pt idx="5297">
                  <c:v>40841</c:v>
                </c:pt>
                <c:pt idx="5298">
                  <c:v>40842</c:v>
                </c:pt>
                <c:pt idx="5299">
                  <c:v>40843</c:v>
                </c:pt>
                <c:pt idx="5300">
                  <c:v>40844</c:v>
                </c:pt>
                <c:pt idx="5301">
                  <c:v>40845</c:v>
                </c:pt>
                <c:pt idx="5302">
                  <c:v>40846</c:v>
                </c:pt>
                <c:pt idx="5303">
                  <c:v>40847</c:v>
                </c:pt>
                <c:pt idx="5304">
                  <c:v>40848</c:v>
                </c:pt>
                <c:pt idx="5305">
                  <c:v>40849</c:v>
                </c:pt>
                <c:pt idx="5306">
                  <c:v>40850</c:v>
                </c:pt>
                <c:pt idx="5307">
                  <c:v>40851</c:v>
                </c:pt>
                <c:pt idx="5308">
                  <c:v>40852</c:v>
                </c:pt>
                <c:pt idx="5309">
                  <c:v>40853</c:v>
                </c:pt>
                <c:pt idx="5310">
                  <c:v>40854</c:v>
                </c:pt>
                <c:pt idx="5311">
                  <c:v>40855</c:v>
                </c:pt>
                <c:pt idx="5312">
                  <c:v>40856</c:v>
                </c:pt>
                <c:pt idx="5313">
                  <c:v>40857</c:v>
                </c:pt>
                <c:pt idx="5314">
                  <c:v>40858</c:v>
                </c:pt>
                <c:pt idx="5315">
                  <c:v>40859</c:v>
                </c:pt>
                <c:pt idx="5316">
                  <c:v>40860</c:v>
                </c:pt>
                <c:pt idx="5317">
                  <c:v>40861</c:v>
                </c:pt>
                <c:pt idx="5318">
                  <c:v>40862</c:v>
                </c:pt>
                <c:pt idx="5319">
                  <c:v>40863</c:v>
                </c:pt>
                <c:pt idx="5320">
                  <c:v>40864</c:v>
                </c:pt>
                <c:pt idx="5321">
                  <c:v>40865</c:v>
                </c:pt>
                <c:pt idx="5322">
                  <c:v>40866</c:v>
                </c:pt>
                <c:pt idx="5323">
                  <c:v>40867</c:v>
                </c:pt>
                <c:pt idx="5324">
                  <c:v>40868</c:v>
                </c:pt>
                <c:pt idx="5325">
                  <c:v>40869</c:v>
                </c:pt>
                <c:pt idx="5326">
                  <c:v>40870</c:v>
                </c:pt>
                <c:pt idx="5327">
                  <c:v>40871</c:v>
                </c:pt>
                <c:pt idx="5328">
                  <c:v>40872</c:v>
                </c:pt>
                <c:pt idx="5329">
                  <c:v>40873</c:v>
                </c:pt>
                <c:pt idx="5330">
                  <c:v>40874</c:v>
                </c:pt>
                <c:pt idx="5331">
                  <c:v>40875</c:v>
                </c:pt>
                <c:pt idx="5332">
                  <c:v>40876</c:v>
                </c:pt>
                <c:pt idx="5333">
                  <c:v>40877</c:v>
                </c:pt>
                <c:pt idx="5334">
                  <c:v>40878</c:v>
                </c:pt>
                <c:pt idx="5335">
                  <c:v>40879</c:v>
                </c:pt>
                <c:pt idx="5336">
                  <c:v>40880</c:v>
                </c:pt>
                <c:pt idx="5337">
                  <c:v>40881</c:v>
                </c:pt>
                <c:pt idx="5338">
                  <c:v>40882</c:v>
                </c:pt>
                <c:pt idx="5339">
                  <c:v>40883</c:v>
                </c:pt>
                <c:pt idx="5340">
                  <c:v>40884</c:v>
                </c:pt>
                <c:pt idx="5341">
                  <c:v>40885</c:v>
                </c:pt>
                <c:pt idx="5342">
                  <c:v>40886</c:v>
                </c:pt>
                <c:pt idx="5343">
                  <c:v>40887</c:v>
                </c:pt>
                <c:pt idx="5344">
                  <c:v>40888</c:v>
                </c:pt>
                <c:pt idx="5345">
                  <c:v>40889</c:v>
                </c:pt>
                <c:pt idx="5346">
                  <c:v>40890</c:v>
                </c:pt>
                <c:pt idx="5347">
                  <c:v>40891</c:v>
                </c:pt>
                <c:pt idx="5348">
                  <c:v>40892</c:v>
                </c:pt>
                <c:pt idx="5349">
                  <c:v>40893</c:v>
                </c:pt>
                <c:pt idx="5350">
                  <c:v>40894</c:v>
                </c:pt>
                <c:pt idx="5351">
                  <c:v>40895</c:v>
                </c:pt>
                <c:pt idx="5352">
                  <c:v>40896</c:v>
                </c:pt>
                <c:pt idx="5353">
                  <c:v>40897</c:v>
                </c:pt>
                <c:pt idx="5354">
                  <c:v>40898</c:v>
                </c:pt>
                <c:pt idx="5355">
                  <c:v>40899</c:v>
                </c:pt>
                <c:pt idx="5356">
                  <c:v>40900</c:v>
                </c:pt>
                <c:pt idx="5357">
                  <c:v>40901</c:v>
                </c:pt>
                <c:pt idx="5358">
                  <c:v>40902</c:v>
                </c:pt>
                <c:pt idx="5359">
                  <c:v>40903</c:v>
                </c:pt>
                <c:pt idx="5360">
                  <c:v>40904</c:v>
                </c:pt>
                <c:pt idx="5361">
                  <c:v>40905</c:v>
                </c:pt>
                <c:pt idx="5362">
                  <c:v>40906</c:v>
                </c:pt>
                <c:pt idx="5363">
                  <c:v>40907</c:v>
                </c:pt>
                <c:pt idx="5364">
                  <c:v>40908</c:v>
                </c:pt>
                <c:pt idx="5365">
                  <c:v>40909</c:v>
                </c:pt>
                <c:pt idx="5366">
                  <c:v>40910</c:v>
                </c:pt>
                <c:pt idx="5367">
                  <c:v>40911</c:v>
                </c:pt>
                <c:pt idx="5368">
                  <c:v>40912</c:v>
                </c:pt>
                <c:pt idx="5369">
                  <c:v>40913</c:v>
                </c:pt>
                <c:pt idx="5370">
                  <c:v>40914</c:v>
                </c:pt>
                <c:pt idx="5371">
                  <c:v>40915</c:v>
                </c:pt>
                <c:pt idx="5372">
                  <c:v>40916</c:v>
                </c:pt>
                <c:pt idx="5373">
                  <c:v>40917</c:v>
                </c:pt>
                <c:pt idx="5374">
                  <c:v>40918</c:v>
                </c:pt>
                <c:pt idx="5375">
                  <c:v>40919</c:v>
                </c:pt>
                <c:pt idx="5376">
                  <c:v>40920</c:v>
                </c:pt>
                <c:pt idx="5377">
                  <c:v>40921</c:v>
                </c:pt>
                <c:pt idx="5378">
                  <c:v>40922</c:v>
                </c:pt>
                <c:pt idx="5379">
                  <c:v>40923</c:v>
                </c:pt>
                <c:pt idx="5380">
                  <c:v>40924</c:v>
                </c:pt>
                <c:pt idx="5381">
                  <c:v>40925</c:v>
                </c:pt>
                <c:pt idx="5382">
                  <c:v>40926</c:v>
                </c:pt>
                <c:pt idx="5383">
                  <c:v>40927</c:v>
                </c:pt>
                <c:pt idx="5384">
                  <c:v>40928</c:v>
                </c:pt>
                <c:pt idx="5385">
                  <c:v>40929</c:v>
                </c:pt>
                <c:pt idx="5386">
                  <c:v>40930</c:v>
                </c:pt>
                <c:pt idx="5387">
                  <c:v>40931</c:v>
                </c:pt>
                <c:pt idx="5388">
                  <c:v>40932</c:v>
                </c:pt>
                <c:pt idx="5389">
                  <c:v>40933</c:v>
                </c:pt>
                <c:pt idx="5390">
                  <c:v>40934</c:v>
                </c:pt>
                <c:pt idx="5391">
                  <c:v>40935</c:v>
                </c:pt>
                <c:pt idx="5392">
                  <c:v>40936</c:v>
                </c:pt>
                <c:pt idx="5393">
                  <c:v>40937</c:v>
                </c:pt>
                <c:pt idx="5394">
                  <c:v>40938</c:v>
                </c:pt>
                <c:pt idx="5395">
                  <c:v>40939</c:v>
                </c:pt>
                <c:pt idx="5396">
                  <c:v>40940</c:v>
                </c:pt>
                <c:pt idx="5397">
                  <c:v>40941</c:v>
                </c:pt>
                <c:pt idx="5398">
                  <c:v>40942</c:v>
                </c:pt>
                <c:pt idx="5399">
                  <c:v>40943</c:v>
                </c:pt>
                <c:pt idx="5400">
                  <c:v>40944</c:v>
                </c:pt>
                <c:pt idx="5401">
                  <c:v>40945</c:v>
                </c:pt>
                <c:pt idx="5402">
                  <c:v>40946</c:v>
                </c:pt>
                <c:pt idx="5403">
                  <c:v>40947</c:v>
                </c:pt>
                <c:pt idx="5404">
                  <c:v>40948</c:v>
                </c:pt>
                <c:pt idx="5405">
                  <c:v>40949</c:v>
                </c:pt>
                <c:pt idx="5406">
                  <c:v>40950</c:v>
                </c:pt>
                <c:pt idx="5407">
                  <c:v>40951</c:v>
                </c:pt>
                <c:pt idx="5408">
                  <c:v>40952</c:v>
                </c:pt>
                <c:pt idx="5409">
                  <c:v>40953</c:v>
                </c:pt>
                <c:pt idx="5410">
                  <c:v>40954</c:v>
                </c:pt>
                <c:pt idx="5411">
                  <c:v>40955</c:v>
                </c:pt>
                <c:pt idx="5412">
                  <c:v>40956</c:v>
                </c:pt>
                <c:pt idx="5413">
                  <c:v>40957</c:v>
                </c:pt>
                <c:pt idx="5414">
                  <c:v>40958</c:v>
                </c:pt>
                <c:pt idx="5415">
                  <c:v>40959</c:v>
                </c:pt>
                <c:pt idx="5416">
                  <c:v>40960</c:v>
                </c:pt>
                <c:pt idx="5417">
                  <c:v>40961</c:v>
                </c:pt>
                <c:pt idx="5418">
                  <c:v>40962</c:v>
                </c:pt>
                <c:pt idx="5419">
                  <c:v>40963</c:v>
                </c:pt>
                <c:pt idx="5420">
                  <c:v>40964</c:v>
                </c:pt>
                <c:pt idx="5421">
                  <c:v>40965</c:v>
                </c:pt>
                <c:pt idx="5422">
                  <c:v>40966</c:v>
                </c:pt>
                <c:pt idx="5423">
                  <c:v>40967</c:v>
                </c:pt>
                <c:pt idx="5424">
                  <c:v>40968</c:v>
                </c:pt>
                <c:pt idx="5425">
                  <c:v>40969</c:v>
                </c:pt>
                <c:pt idx="5426">
                  <c:v>40970</c:v>
                </c:pt>
                <c:pt idx="5427">
                  <c:v>40971</c:v>
                </c:pt>
                <c:pt idx="5428">
                  <c:v>40972</c:v>
                </c:pt>
                <c:pt idx="5429">
                  <c:v>40973</c:v>
                </c:pt>
                <c:pt idx="5430">
                  <c:v>40974</c:v>
                </c:pt>
                <c:pt idx="5431">
                  <c:v>40975</c:v>
                </c:pt>
                <c:pt idx="5432">
                  <c:v>40976</c:v>
                </c:pt>
                <c:pt idx="5433">
                  <c:v>40977</c:v>
                </c:pt>
                <c:pt idx="5434">
                  <c:v>40978</c:v>
                </c:pt>
                <c:pt idx="5435">
                  <c:v>40979</c:v>
                </c:pt>
                <c:pt idx="5436">
                  <c:v>40980</c:v>
                </c:pt>
                <c:pt idx="5437">
                  <c:v>40981</c:v>
                </c:pt>
                <c:pt idx="5438">
                  <c:v>40982</c:v>
                </c:pt>
                <c:pt idx="5439">
                  <c:v>40983</c:v>
                </c:pt>
                <c:pt idx="5440">
                  <c:v>40984</c:v>
                </c:pt>
                <c:pt idx="5441">
                  <c:v>40985</c:v>
                </c:pt>
                <c:pt idx="5442">
                  <c:v>40986</c:v>
                </c:pt>
                <c:pt idx="5443">
                  <c:v>40987</c:v>
                </c:pt>
                <c:pt idx="5444">
                  <c:v>40988</c:v>
                </c:pt>
                <c:pt idx="5445">
                  <c:v>40989</c:v>
                </c:pt>
                <c:pt idx="5446">
                  <c:v>40990</c:v>
                </c:pt>
                <c:pt idx="5447">
                  <c:v>40991</c:v>
                </c:pt>
                <c:pt idx="5448">
                  <c:v>40992</c:v>
                </c:pt>
                <c:pt idx="5449">
                  <c:v>40993</c:v>
                </c:pt>
                <c:pt idx="5450">
                  <c:v>40994</c:v>
                </c:pt>
                <c:pt idx="5451">
                  <c:v>40995</c:v>
                </c:pt>
                <c:pt idx="5452">
                  <c:v>40996</c:v>
                </c:pt>
                <c:pt idx="5453">
                  <c:v>40997</c:v>
                </c:pt>
                <c:pt idx="5454">
                  <c:v>40998</c:v>
                </c:pt>
                <c:pt idx="5455">
                  <c:v>40999</c:v>
                </c:pt>
                <c:pt idx="5456">
                  <c:v>41000</c:v>
                </c:pt>
                <c:pt idx="5457">
                  <c:v>41001</c:v>
                </c:pt>
                <c:pt idx="5458">
                  <c:v>41002</c:v>
                </c:pt>
                <c:pt idx="5459">
                  <c:v>41003</c:v>
                </c:pt>
                <c:pt idx="5460">
                  <c:v>41004</c:v>
                </c:pt>
                <c:pt idx="5461">
                  <c:v>41005</c:v>
                </c:pt>
                <c:pt idx="5462">
                  <c:v>41006</c:v>
                </c:pt>
                <c:pt idx="5463">
                  <c:v>41007</c:v>
                </c:pt>
                <c:pt idx="5464">
                  <c:v>41008</c:v>
                </c:pt>
                <c:pt idx="5465">
                  <c:v>41009</c:v>
                </c:pt>
                <c:pt idx="5466">
                  <c:v>41010</c:v>
                </c:pt>
                <c:pt idx="5467">
                  <c:v>41011</c:v>
                </c:pt>
                <c:pt idx="5468">
                  <c:v>41012</c:v>
                </c:pt>
                <c:pt idx="5469">
                  <c:v>41013</c:v>
                </c:pt>
                <c:pt idx="5470">
                  <c:v>41014</c:v>
                </c:pt>
                <c:pt idx="5471">
                  <c:v>41015</c:v>
                </c:pt>
                <c:pt idx="5472">
                  <c:v>41016</c:v>
                </c:pt>
                <c:pt idx="5473">
                  <c:v>41017</c:v>
                </c:pt>
                <c:pt idx="5474">
                  <c:v>41018</c:v>
                </c:pt>
                <c:pt idx="5475">
                  <c:v>41019</c:v>
                </c:pt>
                <c:pt idx="5476">
                  <c:v>41020</c:v>
                </c:pt>
                <c:pt idx="5477">
                  <c:v>41021</c:v>
                </c:pt>
                <c:pt idx="5478">
                  <c:v>41022</c:v>
                </c:pt>
                <c:pt idx="5479">
                  <c:v>41023</c:v>
                </c:pt>
                <c:pt idx="5480">
                  <c:v>41024</c:v>
                </c:pt>
                <c:pt idx="5481">
                  <c:v>41025</c:v>
                </c:pt>
                <c:pt idx="5482">
                  <c:v>41026</c:v>
                </c:pt>
                <c:pt idx="5483">
                  <c:v>41027</c:v>
                </c:pt>
                <c:pt idx="5484">
                  <c:v>41028</c:v>
                </c:pt>
                <c:pt idx="5485">
                  <c:v>41029</c:v>
                </c:pt>
                <c:pt idx="5486">
                  <c:v>41030</c:v>
                </c:pt>
                <c:pt idx="5487">
                  <c:v>41031</c:v>
                </c:pt>
                <c:pt idx="5488">
                  <c:v>41032</c:v>
                </c:pt>
                <c:pt idx="5489">
                  <c:v>41033</c:v>
                </c:pt>
                <c:pt idx="5490">
                  <c:v>41034</c:v>
                </c:pt>
                <c:pt idx="5491">
                  <c:v>41035</c:v>
                </c:pt>
                <c:pt idx="5492">
                  <c:v>41036</c:v>
                </c:pt>
                <c:pt idx="5493">
                  <c:v>41037</c:v>
                </c:pt>
                <c:pt idx="5494">
                  <c:v>41038</c:v>
                </c:pt>
                <c:pt idx="5495">
                  <c:v>41039</c:v>
                </c:pt>
                <c:pt idx="5496">
                  <c:v>41040</c:v>
                </c:pt>
                <c:pt idx="5497">
                  <c:v>41041</c:v>
                </c:pt>
                <c:pt idx="5498">
                  <c:v>41042</c:v>
                </c:pt>
                <c:pt idx="5499">
                  <c:v>41043</c:v>
                </c:pt>
                <c:pt idx="5500">
                  <c:v>41044</c:v>
                </c:pt>
                <c:pt idx="5501">
                  <c:v>41045</c:v>
                </c:pt>
                <c:pt idx="5502">
                  <c:v>41046</c:v>
                </c:pt>
                <c:pt idx="5503">
                  <c:v>41047</c:v>
                </c:pt>
                <c:pt idx="5504">
                  <c:v>41048</c:v>
                </c:pt>
                <c:pt idx="5505">
                  <c:v>41049</c:v>
                </c:pt>
                <c:pt idx="5506">
                  <c:v>41050</c:v>
                </c:pt>
                <c:pt idx="5507">
                  <c:v>41051</c:v>
                </c:pt>
                <c:pt idx="5508">
                  <c:v>41052</c:v>
                </c:pt>
                <c:pt idx="5509">
                  <c:v>41053</c:v>
                </c:pt>
                <c:pt idx="5510">
                  <c:v>41054</c:v>
                </c:pt>
                <c:pt idx="5511">
                  <c:v>41055</c:v>
                </c:pt>
                <c:pt idx="5512">
                  <c:v>41056</c:v>
                </c:pt>
                <c:pt idx="5513">
                  <c:v>41057</c:v>
                </c:pt>
                <c:pt idx="5514">
                  <c:v>41058</c:v>
                </c:pt>
                <c:pt idx="5515">
                  <c:v>41059</c:v>
                </c:pt>
                <c:pt idx="5516">
                  <c:v>41060</c:v>
                </c:pt>
                <c:pt idx="5517">
                  <c:v>41061</c:v>
                </c:pt>
                <c:pt idx="5518">
                  <c:v>41062</c:v>
                </c:pt>
                <c:pt idx="5519">
                  <c:v>41063</c:v>
                </c:pt>
                <c:pt idx="5520">
                  <c:v>41064</c:v>
                </c:pt>
                <c:pt idx="5521">
                  <c:v>41065</c:v>
                </c:pt>
                <c:pt idx="5522">
                  <c:v>41066</c:v>
                </c:pt>
                <c:pt idx="5523">
                  <c:v>41067</c:v>
                </c:pt>
                <c:pt idx="5524">
                  <c:v>41068</c:v>
                </c:pt>
                <c:pt idx="5525">
                  <c:v>41069</c:v>
                </c:pt>
                <c:pt idx="5526">
                  <c:v>41070</c:v>
                </c:pt>
                <c:pt idx="5527">
                  <c:v>41071</c:v>
                </c:pt>
                <c:pt idx="5528">
                  <c:v>41072</c:v>
                </c:pt>
                <c:pt idx="5529">
                  <c:v>41073</c:v>
                </c:pt>
                <c:pt idx="5530">
                  <c:v>41074</c:v>
                </c:pt>
                <c:pt idx="5531">
                  <c:v>41075</c:v>
                </c:pt>
                <c:pt idx="5532">
                  <c:v>41076</c:v>
                </c:pt>
                <c:pt idx="5533">
                  <c:v>41077</c:v>
                </c:pt>
                <c:pt idx="5534">
                  <c:v>41078</c:v>
                </c:pt>
                <c:pt idx="5535">
                  <c:v>41079</c:v>
                </c:pt>
                <c:pt idx="5536">
                  <c:v>41080</c:v>
                </c:pt>
                <c:pt idx="5537">
                  <c:v>41081</c:v>
                </c:pt>
                <c:pt idx="5538">
                  <c:v>41082</c:v>
                </c:pt>
                <c:pt idx="5539">
                  <c:v>41083</c:v>
                </c:pt>
                <c:pt idx="5540">
                  <c:v>41084</c:v>
                </c:pt>
                <c:pt idx="5541">
                  <c:v>41085</c:v>
                </c:pt>
                <c:pt idx="5542">
                  <c:v>41086</c:v>
                </c:pt>
                <c:pt idx="5543">
                  <c:v>41087</c:v>
                </c:pt>
                <c:pt idx="5544">
                  <c:v>41088</c:v>
                </c:pt>
                <c:pt idx="5545">
                  <c:v>41089</c:v>
                </c:pt>
                <c:pt idx="5546">
                  <c:v>41090</c:v>
                </c:pt>
                <c:pt idx="5547">
                  <c:v>41091</c:v>
                </c:pt>
                <c:pt idx="5548">
                  <c:v>41092</c:v>
                </c:pt>
                <c:pt idx="5549">
                  <c:v>41093</c:v>
                </c:pt>
                <c:pt idx="5550">
                  <c:v>41094</c:v>
                </c:pt>
                <c:pt idx="5551">
                  <c:v>41095</c:v>
                </c:pt>
                <c:pt idx="5552">
                  <c:v>41096</c:v>
                </c:pt>
                <c:pt idx="5553">
                  <c:v>41097</c:v>
                </c:pt>
                <c:pt idx="5554">
                  <c:v>41098</c:v>
                </c:pt>
                <c:pt idx="5555">
                  <c:v>41099</c:v>
                </c:pt>
                <c:pt idx="5556">
                  <c:v>41100</c:v>
                </c:pt>
                <c:pt idx="5557">
                  <c:v>41101</c:v>
                </c:pt>
                <c:pt idx="5558">
                  <c:v>41102</c:v>
                </c:pt>
                <c:pt idx="5559">
                  <c:v>41103</c:v>
                </c:pt>
                <c:pt idx="5560">
                  <c:v>41104</c:v>
                </c:pt>
                <c:pt idx="5561">
                  <c:v>41105</c:v>
                </c:pt>
                <c:pt idx="5562">
                  <c:v>41106</c:v>
                </c:pt>
                <c:pt idx="5563">
                  <c:v>41107</c:v>
                </c:pt>
                <c:pt idx="5564">
                  <c:v>41108</c:v>
                </c:pt>
                <c:pt idx="5565">
                  <c:v>41109</c:v>
                </c:pt>
                <c:pt idx="5566">
                  <c:v>41110</c:v>
                </c:pt>
                <c:pt idx="5567">
                  <c:v>41111</c:v>
                </c:pt>
                <c:pt idx="5568">
                  <c:v>41112</c:v>
                </c:pt>
                <c:pt idx="5569">
                  <c:v>41113</c:v>
                </c:pt>
                <c:pt idx="5570">
                  <c:v>41114</c:v>
                </c:pt>
                <c:pt idx="5571">
                  <c:v>41115</c:v>
                </c:pt>
                <c:pt idx="5572">
                  <c:v>41116</c:v>
                </c:pt>
                <c:pt idx="5573">
                  <c:v>41117</c:v>
                </c:pt>
                <c:pt idx="5574">
                  <c:v>41118</c:v>
                </c:pt>
                <c:pt idx="5575">
                  <c:v>41119</c:v>
                </c:pt>
                <c:pt idx="5576">
                  <c:v>41120</c:v>
                </c:pt>
                <c:pt idx="5577">
                  <c:v>41121</c:v>
                </c:pt>
                <c:pt idx="5578">
                  <c:v>41122</c:v>
                </c:pt>
                <c:pt idx="5579">
                  <c:v>41123</c:v>
                </c:pt>
                <c:pt idx="5580">
                  <c:v>41124</c:v>
                </c:pt>
                <c:pt idx="5581">
                  <c:v>41125</c:v>
                </c:pt>
                <c:pt idx="5582">
                  <c:v>41126</c:v>
                </c:pt>
                <c:pt idx="5583">
                  <c:v>41127</c:v>
                </c:pt>
                <c:pt idx="5584">
                  <c:v>41128</c:v>
                </c:pt>
                <c:pt idx="5585">
                  <c:v>41129</c:v>
                </c:pt>
                <c:pt idx="5586">
                  <c:v>41130</c:v>
                </c:pt>
                <c:pt idx="5587">
                  <c:v>41131</c:v>
                </c:pt>
                <c:pt idx="5588">
                  <c:v>41132</c:v>
                </c:pt>
                <c:pt idx="5589">
                  <c:v>41133</c:v>
                </c:pt>
                <c:pt idx="5590">
                  <c:v>41134</c:v>
                </c:pt>
                <c:pt idx="5591">
                  <c:v>41135</c:v>
                </c:pt>
                <c:pt idx="5592">
                  <c:v>41136</c:v>
                </c:pt>
                <c:pt idx="5593">
                  <c:v>41137</c:v>
                </c:pt>
                <c:pt idx="5594">
                  <c:v>41138</c:v>
                </c:pt>
                <c:pt idx="5595">
                  <c:v>41139</c:v>
                </c:pt>
                <c:pt idx="5596">
                  <c:v>41140</c:v>
                </c:pt>
                <c:pt idx="5597">
                  <c:v>41141</c:v>
                </c:pt>
                <c:pt idx="5598">
                  <c:v>41142</c:v>
                </c:pt>
                <c:pt idx="5599">
                  <c:v>41143</c:v>
                </c:pt>
                <c:pt idx="5600">
                  <c:v>41144</c:v>
                </c:pt>
                <c:pt idx="5601">
                  <c:v>41145</c:v>
                </c:pt>
                <c:pt idx="5602">
                  <c:v>41146</c:v>
                </c:pt>
                <c:pt idx="5603">
                  <c:v>41147</c:v>
                </c:pt>
                <c:pt idx="5604">
                  <c:v>41148</c:v>
                </c:pt>
                <c:pt idx="5605">
                  <c:v>41149</c:v>
                </c:pt>
                <c:pt idx="5606">
                  <c:v>41150</c:v>
                </c:pt>
                <c:pt idx="5607">
                  <c:v>41151</c:v>
                </c:pt>
                <c:pt idx="5608">
                  <c:v>41152</c:v>
                </c:pt>
                <c:pt idx="5609">
                  <c:v>41153</c:v>
                </c:pt>
                <c:pt idx="5610">
                  <c:v>41154</c:v>
                </c:pt>
                <c:pt idx="5611">
                  <c:v>41155</c:v>
                </c:pt>
                <c:pt idx="5612">
                  <c:v>41156</c:v>
                </c:pt>
                <c:pt idx="5613">
                  <c:v>41157</c:v>
                </c:pt>
                <c:pt idx="5614">
                  <c:v>41158</c:v>
                </c:pt>
                <c:pt idx="5615">
                  <c:v>41159</c:v>
                </c:pt>
                <c:pt idx="5616">
                  <c:v>41160</c:v>
                </c:pt>
                <c:pt idx="5617">
                  <c:v>41161</c:v>
                </c:pt>
                <c:pt idx="5618">
                  <c:v>41162</c:v>
                </c:pt>
                <c:pt idx="5619">
                  <c:v>41163</c:v>
                </c:pt>
                <c:pt idx="5620">
                  <c:v>41164</c:v>
                </c:pt>
                <c:pt idx="5621">
                  <c:v>41165</c:v>
                </c:pt>
                <c:pt idx="5622">
                  <c:v>41166</c:v>
                </c:pt>
                <c:pt idx="5623">
                  <c:v>41167</c:v>
                </c:pt>
                <c:pt idx="5624">
                  <c:v>41168</c:v>
                </c:pt>
                <c:pt idx="5625">
                  <c:v>41169</c:v>
                </c:pt>
                <c:pt idx="5626">
                  <c:v>41170</c:v>
                </c:pt>
                <c:pt idx="5627">
                  <c:v>41171</c:v>
                </c:pt>
                <c:pt idx="5628">
                  <c:v>41172</c:v>
                </c:pt>
                <c:pt idx="5629">
                  <c:v>41173</c:v>
                </c:pt>
                <c:pt idx="5630">
                  <c:v>41174</c:v>
                </c:pt>
                <c:pt idx="5631">
                  <c:v>41175</c:v>
                </c:pt>
                <c:pt idx="5632">
                  <c:v>41176</c:v>
                </c:pt>
                <c:pt idx="5633">
                  <c:v>41177</c:v>
                </c:pt>
                <c:pt idx="5634">
                  <c:v>41178</c:v>
                </c:pt>
                <c:pt idx="5635">
                  <c:v>41179</c:v>
                </c:pt>
                <c:pt idx="5636">
                  <c:v>41180</c:v>
                </c:pt>
                <c:pt idx="5637">
                  <c:v>41181</c:v>
                </c:pt>
                <c:pt idx="5638">
                  <c:v>41182</c:v>
                </c:pt>
                <c:pt idx="5639">
                  <c:v>41183</c:v>
                </c:pt>
                <c:pt idx="5640">
                  <c:v>41184</c:v>
                </c:pt>
                <c:pt idx="5641">
                  <c:v>41185</c:v>
                </c:pt>
                <c:pt idx="5642">
                  <c:v>41186</c:v>
                </c:pt>
                <c:pt idx="5643">
                  <c:v>41187</c:v>
                </c:pt>
                <c:pt idx="5644">
                  <c:v>41188</c:v>
                </c:pt>
                <c:pt idx="5645">
                  <c:v>41189</c:v>
                </c:pt>
                <c:pt idx="5646">
                  <c:v>41190</c:v>
                </c:pt>
                <c:pt idx="5647">
                  <c:v>41191</c:v>
                </c:pt>
                <c:pt idx="5648">
                  <c:v>41192</c:v>
                </c:pt>
                <c:pt idx="5649">
                  <c:v>41193</c:v>
                </c:pt>
                <c:pt idx="5650">
                  <c:v>41194</c:v>
                </c:pt>
                <c:pt idx="5651">
                  <c:v>41195</c:v>
                </c:pt>
                <c:pt idx="5652">
                  <c:v>41196</c:v>
                </c:pt>
                <c:pt idx="5653">
                  <c:v>41197</c:v>
                </c:pt>
                <c:pt idx="5654">
                  <c:v>41198</c:v>
                </c:pt>
                <c:pt idx="5655">
                  <c:v>41199</c:v>
                </c:pt>
                <c:pt idx="5656">
                  <c:v>41200</c:v>
                </c:pt>
                <c:pt idx="5657">
                  <c:v>41201</c:v>
                </c:pt>
                <c:pt idx="5658">
                  <c:v>41202</c:v>
                </c:pt>
                <c:pt idx="5659">
                  <c:v>41203</c:v>
                </c:pt>
                <c:pt idx="5660">
                  <c:v>41204</c:v>
                </c:pt>
                <c:pt idx="5661">
                  <c:v>41205</c:v>
                </c:pt>
                <c:pt idx="5662">
                  <c:v>41206</c:v>
                </c:pt>
                <c:pt idx="5663">
                  <c:v>41207</c:v>
                </c:pt>
                <c:pt idx="5664">
                  <c:v>41208</c:v>
                </c:pt>
                <c:pt idx="5665">
                  <c:v>41209</c:v>
                </c:pt>
                <c:pt idx="5666">
                  <c:v>41210</c:v>
                </c:pt>
                <c:pt idx="5667">
                  <c:v>41211</c:v>
                </c:pt>
                <c:pt idx="5668">
                  <c:v>41212</c:v>
                </c:pt>
                <c:pt idx="5669">
                  <c:v>41213</c:v>
                </c:pt>
                <c:pt idx="5670">
                  <c:v>41214</c:v>
                </c:pt>
                <c:pt idx="5671">
                  <c:v>41215</c:v>
                </c:pt>
                <c:pt idx="5672">
                  <c:v>41216</c:v>
                </c:pt>
                <c:pt idx="5673">
                  <c:v>41217</c:v>
                </c:pt>
                <c:pt idx="5674">
                  <c:v>41218</c:v>
                </c:pt>
                <c:pt idx="5675">
                  <c:v>41219</c:v>
                </c:pt>
                <c:pt idx="5676">
                  <c:v>41220</c:v>
                </c:pt>
                <c:pt idx="5677">
                  <c:v>41221</c:v>
                </c:pt>
                <c:pt idx="5678">
                  <c:v>41222</c:v>
                </c:pt>
                <c:pt idx="5679">
                  <c:v>41223</c:v>
                </c:pt>
                <c:pt idx="5680">
                  <c:v>41224</c:v>
                </c:pt>
                <c:pt idx="5681">
                  <c:v>41225</c:v>
                </c:pt>
                <c:pt idx="5682">
                  <c:v>41226</c:v>
                </c:pt>
                <c:pt idx="5683">
                  <c:v>41227</c:v>
                </c:pt>
                <c:pt idx="5684">
                  <c:v>41228</c:v>
                </c:pt>
                <c:pt idx="5685">
                  <c:v>41229</c:v>
                </c:pt>
                <c:pt idx="5686">
                  <c:v>41230</c:v>
                </c:pt>
                <c:pt idx="5687">
                  <c:v>41231</c:v>
                </c:pt>
                <c:pt idx="5688">
                  <c:v>41232</c:v>
                </c:pt>
                <c:pt idx="5689">
                  <c:v>41233</c:v>
                </c:pt>
                <c:pt idx="5690">
                  <c:v>41234</c:v>
                </c:pt>
                <c:pt idx="5691">
                  <c:v>41235</c:v>
                </c:pt>
                <c:pt idx="5692">
                  <c:v>41236</c:v>
                </c:pt>
                <c:pt idx="5693">
                  <c:v>41237</c:v>
                </c:pt>
                <c:pt idx="5694">
                  <c:v>41238</c:v>
                </c:pt>
                <c:pt idx="5695">
                  <c:v>41239</c:v>
                </c:pt>
                <c:pt idx="5696">
                  <c:v>41240</c:v>
                </c:pt>
                <c:pt idx="5697">
                  <c:v>41241</c:v>
                </c:pt>
                <c:pt idx="5698">
                  <c:v>41242</c:v>
                </c:pt>
                <c:pt idx="5699">
                  <c:v>41243</c:v>
                </c:pt>
                <c:pt idx="5700">
                  <c:v>41244</c:v>
                </c:pt>
                <c:pt idx="5701">
                  <c:v>41245</c:v>
                </c:pt>
                <c:pt idx="5702">
                  <c:v>41246</c:v>
                </c:pt>
                <c:pt idx="5703">
                  <c:v>41247</c:v>
                </c:pt>
                <c:pt idx="5704">
                  <c:v>41248</c:v>
                </c:pt>
                <c:pt idx="5705">
                  <c:v>41249</c:v>
                </c:pt>
                <c:pt idx="5706">
                  <c:v>41250</c:v>
                </c:pt>
                <c:pt idx="5707">
                  <c:v>41251</c:v>
                </c:pt>
                <c:pt idx="5708">
                  <c:v>41252</c:v>
                </c:pt>
                <c:pt idx="5709">
                  <c:v>41253</c:v>
                </c:pt>
                <c:pt idx="5710">
                  <c:v>41254</c:v>
                </c:pt>
                <c:pt idx="5711">
                  <c:v>41255</c:v>
                </c:pt>
                <c:pt idx="5712">
                  <c:v>41256</c:v>
                </c:pt>
                <c:pt idx="5713">
                  <c:v>41257</c:v>
                </c:pt>
                <c:pt idx="5714">
                  <c:v>41258</c:v>
                </c:pt>
                <c:pt idx="5715">
                  <c:v>41259</c:v>
                </c:pt>
                <c:pt idx="5716">
                  <c:v>41260</c:v>
                </c:pt>
                <c:pt idx="5717">
                  <c:v>41261</c:v>
                </c:pt>
                <c:pt idx="5718">
                  <c:v>41262</c:v>
                </c:pt>
                <c:pt idx="5719">
                  <c:v>41263</c:v>
                </c:pt>
                <c:pt idx="5720">
                  <c:v>41264</c:v>
                </c:pt>
                <c:pt idx="5721">
                  <c:v>41265</c:v>
                </c:pt>
                <c:pt idx="5722">
                  <c:v>41266</c:v>
                </c:pt>
                <c:pt idx="5723">
                  <c:v>41267</c:v>
                </c:pt>
                <c:pt idx="5724">
                  <c:v>41268</c:v>
                </c:pt>
                <c:pt idx="5725">
                  <c:v>41269</c:v>
                </c:pt>
                <c:pt idx="5726">
                  <c:v>41270</c:v>
                </c:pt>
                <c:pt idx="5727">
                  <c:v>41271</c:v>
                </c:pt>
                <c:pt idx="5728">
                  <c:v>41272</c:v>
                </c:pt>
                <c:pt idx="5729">
                  <c:v>41273</c:v>
                </c:pt>
                <c:pt idx="5730">
                  <c:v>41274</c:v>
                </c:pt>
                <c:pt idx="5731">
                  <c:v>41275</c:v>
                </c:pt>
                <c:pt idx="5732">
                  <c:v>41276</c:v>
                </c:pt>
                <c:pt idx="5733">
                  <c:v>41277</c:v>
                </c:pt>
                <c:pt idx="5734">
                  <c:v>41278</c:v>
                </c:pt>
                <c:pt idx="5735">
                  <c:v>41279</c:v>
                </c:pt>
                <c:pt idx="5736">
                  <c:v>41280</c:v>
                </c:pt>
                <c:pt idx="5737">
                  <c:v>41281</c:v>
                </c:pt>
                <c:pt idx="5738">
                  <c:v>41282</c:v>
                </c:pt>
                <c:pt idx="5739">
                  <c:v>41283</c:v>
                </c:pt>
                <c:pt idx="5740">
                  <c:v>41284</c:v>
                </c:pt>
                <c:pt idx="5741">
                  <c:v>41285</c:v>
                </c:pt>
                <c:pt idx="5742">
                  <c:v>41286</c:v>
                </c:pt>
                <c:pt idx="5743">
                  <c:v>41287</c:v>
                </c:pt>
                <c:pt idx="5744">
                  <c:v>41288</c:v>
                </c:pt>
                <c:pt idx="5745">
                  <c:v>41289</c:v>
                </c:pt>
                <c:pt idx="5746">
                  <c:v>41290</c:v>
                </c:pt>
                <c:pt idx="5747">
                  <c:v>41291</c:v>
                </c:pt>
                <c:pt idx="5748">
                  <c:v>41292</c:v>
                </c:pt>
                <c:pt idx="5749">
                  <c:v>41293</c:v>
                </c:pt>
                <c:pt idx="5750">
                  <c:v>41294</c:v>
                </c:pt>
                <c:pt idx="5751">
                  <c:v>41295</c:v>
                </c:pt>
                <c:pt idx="5752">
                  <c:v>41296</c:v>
                </c:pt>
                <c:pt idx="5753">
                  <c:v>41297</c:v>
                </c:pt>
                <c:pt idx="5754">
                  <c:v>41298</c:v>
                </c:pt>
                <c:pt idx="5755">
                  <c:v>41299</c:v>
                </c:pt>
                <c:pt idx="5756">
                  <c:v>41300</c:v>
                </c:pt>
                <c:pt idx="5757">
                  <c:v>41301</c:v>
                </c:pt>
                <c:pt idx="5758">
                  <c:v>41302</c:v>
                </c:pt>
                <c:pt idx="5759">
                  <c:v>41303</c:v>
                </c:pt>
                <c:pt idx="5760">
                  <c:v>41304</c:v>
                </c:pt>
                <c:pt idx="5761">
                  <c:v>41305</c:v>
                </c:pt>
                <c:pt idx="5762">
                  <c:v>41306</c:v>
                </c:pt>
                <c:pt idx="5763">
                  <c:v>41307</c:v>
                </c:pt>
                <c:pt idx="5764">
                  <c:v>41308</c:v>
                </c:pt>
                <c:pt idx="5765">
                  <c:v>41309</c:v>
                </c:pt>
                <c:pt idx="5766">
                  <c:v>41310</c:v>
                </c:pt>
                <c:pt idx="5767">
                  <c:v>41311</c:v>
                </c:pt>
                <c:pt idx="5768">
                  <c:v>41312</c:v>
                </c:pt>
                <c:pt idx="5769">
                  <c:v>41313</c:v>
                </c:pt>
                <c:pt idx="5770">
                  <c:v>41314</c:v>
                </c:pt>
                <c:pt idx="5771">
                  <c:v>41315</c:v>
                </c:pt>
                <c:pt idx="5772">
                  <c:v>41316</c:v>
                </c:pt>
                <c:pt idx="5773">
                  <c:v>41317</c:v>
                </c:pt>
                <c:pt idx="5774">
                  <c:v>41318</c:v>
                </c:pt>
                <c:pt idx="5775">
                  <c:v>41319</c:v>
                </c:pt>
                <c:pt idx="5776">
                  <c:v>41320</c:v>
                </c:pt>
                <c:pt idx="5777">
                  <c:v>41321</c:v>
                </c:pt>
                <c:pt idx="5778">
                  <c:v>41322</c:v>
                </c:pt>
                <c:pt idx="5779">
                  <c:v>41323</c:v>
                </c:pt>
                <c:pt idx="5780">
                  <c:v>41324</c:v>
                </c:pt>
                <c:pt idx="5781">
                  <c:v>41325</c:v>
                </c:pt>
                <c:pt idx="5782">
                  <c:v>41326</c:v>
                </c:pt>
                <c:pt idx="5783">
                  <c:v>41327</c:v>
                </c:pt>
                <c:pt idx="5784">
                  <c:v>41328</c:v>
                </c:pt>
                <c:pt idx="5785">
                  <c:v>41329</c:v>
                </c:pt>
                <c:pt idx="5786">
                  <c:v>41330</c:v>
                </c:pt>
                <c:pt idx="5787">
                  <c:v>41331</c:v>
                </c:pt>
                <c:pt idx="5788">
                  <c:v>41332</c:v>
                </c:pt>
                <c:pt idx="5789">
                  <c:v>41333</c:v>
                </c:pt>
                <c:pt idx="5790">
                  <c:v>41334</c:v>
                </c:pt>
                <c:pt idx="5791">
                  <c:v>41335</c:v>
                </c:pt>
                <c:pt idx="5792">
                  <c:v>41336</c:v>
                </c:pt>
                <c:pt idx="5793">
                  <c:v>41337</c:v>
                </c:pt>
                <c:pt idx="5794">
                  <c:v>41338</c:v>
                </c:pt>
                <c:pt idx="5795">
                  <c:v>41339</c:v>
                </c:pt>
                <c:pt idx="5796">
                  <c:v>41340</c:v>
                </c:pt>
                <c:pt idx="5797">
                  <c:v>41341</c:v>
                </c:pt>
                <c:pt idx="5798">
                  <c:v>41342</c:v>
                </c:pt>
                <c:pt idx="5799">
                  <c:v>41343</c:v>
                </c:pt>
                <c:pt idx="5800">
                  <c:v>41344</c:v>
                </c:pt>
                <c:pt idx="5801">
                  <c:v>41345</c:v>
                </c:pt>
                <c:pt idx="5802">
                  <c:v>41346</c:v>
                </c:pt>
                <c:pt idx="5803">
                  <c:v>41347</c:v>
                </c:pt>
                <c:pt idx="5804">
                  <c:v>41348</c:v>
                </c:pt>
                <c:pt idx="5805">
                  <c:v>41349</c:v>
                </c:pt>
                <c:pt idx="5806">
                  <c:v>41350</c:v>
                </c:pt>
                <c:pt idx="5807">
                  <c:v>41351</c:v>
                </c:pt>
                <c:pt idx="5808">
                  <c:v>41352</c:v>
                </c:pt>
                <c:pt idx="5809">
                  <c:v>41353</c:v>
                </c:pt>
                <c:pt idx="5810">
                  <c:v>41354</c:v>
                </c:pt>
                <c:pt idx="5811">
                  <c:v>41355</c:v>
                </c:pt>
                <c:pt idx="5812">
                  <c:v>41356</c:v>
                </c:pt>
                <c:pt idx="5813">
                  <c:v>41357</c:v>
                </c:pt>
                <c:pt idx="5814">
                  <c:v>41358</c:v>
                </c:pt>
                <c:pt idx="5815">
                  <c:v>41359</c:v>
                </c:pt>
                <c:pt idx="5816">
                  <c:v>41360</c:v>
                </c:pt>
                <c:pt idx="5817">
                  <c:v>41361</c:v>
                </c:pt>
                <c:pt idx="5818">
                  <c:v>41362</c:v>
                </c:pt>
                <c:pt idx="5819">
                  <c:v>41363</c:v>
                </c:pt>
                <c:pt idx="5820">
                  <c:v>41364</c:v>
                </c:pt>
                <c:pt idx="5821">
                  <c:v>41365</c:v>
                </c:pt>
                <c:pt idx="5822">
                  <c:v>41366</c:v>
                </c:pt>
                <c:pt idx="5823">
                  <c:v>41367</c:v>
                </c:pt>
                <c:pt idx="5824">
                  <c:v>41368</c:v>
                </c:pt>
                <c:pt idx="5825">
                  <c:v>41369</c:v>
                </c:pt>
                <c:pt idx="5826">
                  <c:v>41370</c:v>
                </c:pt>
                <c:pt idx="5827">
                  <c:v>41371</c:v>
                </c:pt>
                <c:pt idx="5828">
                  <c:v>41372</c:v>
                </c:pt>
                <c:pt idx="5829">
                  <c:v>41373</c:v>
                </c:pt>
                <c:pt idx="5830">
                  <c:v>41374</c:v>
                </c:pt>
                <c:pt idx="5831">
                  <c:v>41375</c:v>
                </c:pt>
                <c:pt idx="5832">
                  <c:v>41376</c:v>
                </c:pt>
                <c:pt idx="5833">
                  <c:v>41377</c:v>
                </c:pt>
                <c:pt idx="5834">
                  <c:v>41378</c:v>
                </c:pt>
                <c:pt idx="5835">
                  <c:v>41379</c:v>
                </c:pt>
                <c:pt idx="5836">
                  <c:v>41380</c:v>
                </c:pt>
                <c:pt idx="5837">
                  <c:v>41381</c:v>
                </c:pt>
                <c:pt idx="5838">
                  <c:v>41382</c:v>
                </c:pt>
                <c:pt idx="5839">
                  <c:v>41383</c:v>
                </c:pt>
                <c:pt idx="5840">
                  <c:v>41384</c:v>
                </c:pt>
                <c:pt idx="5841">
                  <c:v>41385</c:v>
                </c:pt>
                <c:pt idx="5842">
                  <c:v>41386</c:v>
                </c:pt>
                <c:pt idx="5843">
                  <c:v>41387</c:v>
                </c:pt>
                <c:pt idx="5844">
                  <c:v>41388</c:v>
                </c:pt>
                <c:pt idx="5845">
                  <c:v>41389</c:v>
                </c:pt>
                <c:pt idx="5846">
                  <c:v>41390</c:v>
                </c:pt>
                <c:pt idx="5847">
                  <c:v>41391</c:v>
                </c:pt>
                <c:pt idx="5848">
                  <c:v>41392</c:v>
                </c:pt>
                <c:pt idx="5849">
                  <c:v>41393</c:v>
                </c:pt>
                <c:pt idx="5850">
                  <c:v>41394</c:v>
                </c:pt>
                <c:pt idx="5851">
                  <c:v>41395</c:v>
                </c:pt>
                <c:pt idx="5852">
                  <c:v>41396</c:v>
                </c:pt>
                <c:pt idx="5853">
                  <c:v>41397</c:v>
                </c:pt>
                <c:pt idx="5854">
                  <c:v>41398</c:v>
                </c:pt>
                <c:pt idx="5855">
                  <c:v>41399</c:v>
                </c:pt>
                <c:pt idx="5856">
                  <c:v>41400</c:v>
                </c:pt>
                <c:pt idx="5857">
                  <c:v>41401</c:v>
                </c:pt>
                <c:pt idx="5858">
                  <c:v>41402</c:v>
                </c:pt>
                <c:pt idx="5859">
                  <c:v>41403</c:v>
                </c:pt>
                <c:pt idx="5860">
                  <c:v>41404</c:v>
                </c:pt>
                <c:pt idx="5861">
                  <c:v>41405</c:v>
                </c:pt>
                <c:pt idx="5862">
                  <c:v>41406</c:v>
                </c:pt>
                <c:pt idx="5863">
                  <c:v>41407</c:v>
                </c:pt>
                <c:pt idx="5864">
                  <c:v>41408</c:v>
                </c:pt>
                <c:pt idx="5865">
                  <c:v>41409</c:v>
                </c:pt>
                <c:pt idx="5866">
                  <c:v>41410</c:v>
                </c:pt>
                <c:pt idx="5867">
                  <c:v>41411</c:v>
                </c:pt>
                <c:pt idx="5868">
                  <c:v>41412</c:v>
                </c:pt>
                <c:pt idx="5869">
                  <c:v>41413</c:v>
                </c:pt>
                <c:pt idx="5870">
                  <c:v>41414</c:v>
                </c:pt>
                <c:pt idx="5871">
                  <c:v>41415</c:v>
                </c:pt>
                <c:pt idx="5872">
                  <c:v>41416</c:v>
                </c:pt>
                <c:pt idx="5873">
                  <c:v>41417</c:v>
                </c:pt>
                <c:pt idx="5874">
                  <c:v>41418</c:v>
                </c:pt>
                <c:pt idx="5875">
                  <c:v>41419</c:v>
                </c:pt>
                <c:pt idx="5876">
                  <c:v>41420</c:v>
                </c:pt>
                <c:pt idx="5877">
                  <c:v>41421</c:v>
                </c:pt>
                <c:pt idx="5878">
                  <c:v>41422</c:v>
                </c:pt>
                <c:pt idx="5879">
                  <c:v>41423</c:v>
                </c:pt>
                <c:pt idx="5880">
                  <c:v>41424</c:v>
                </c:pt>
                <c:pt idx="5881">
                  <c:v>41425</c:v>
                </c:pt>
                <c:pt idx="5882">
                  <c:v>41426</c:v>
                </c:pt>
                <c:pt idx="5883">
                  <c:v>41427</c:v>
                </c:pt>
                <c:pt idx="5884">
                  <c:v>41428</c:v>
                </c:pt>
                <c:pt idx="5885">
                  <c:v>41429</c:v>
                </c:pt>
                <c:pt idx="5886">
                  <c:v>41430</c:v>
                </c:pt>
                <c:pt idx="5887">
                  <c:v>41431</c:v>
                </c:pt>
                <c:pt idx="5888">
                  <c:v>41432</c:v>
                </c:pt>
                <c:pt idx="5889">
                  <c:v>41433</c:v>
                </c:pt>
                <c:pt idx="5890">
                  <c:v>41434</c:v>
                </c:pt>
                <c:pt idx="5891">
                  <c:v>41435</c:v>
                </c:pt>
                <c:pt idx="5892">
                  <c:v>41436</c:v>
                </c:pt>
                <c:pt idx="5893">
                  <c:v>41437</c:v>
                </c:pt>
                <c:pt idx="5894">
                  <c:v>41438</c:v>
                </c:pt>
                <c:pt idx="5895">
                  <c:v>41439</c:v>
                </c:pt>
                <c:pt idx="5896">
                  <c:v>41440</c:v>
                </c:pt>
                <c:pt idx="5897">
                  <c:v>41441</c:v>
                </c:pt>
                <c:pt idx="5898">
                  <c:v>41442</c:v>
                </c:pt>
                <c:pt idx="5899">
                  <c:v>41443</c:v>
                </c:pt>
                <c:pt idx="5900">
                  <c:v>41444</c:v>
                </c:pt>
                <c:pt idx="5901">
                  <c:v>41445</c:v>
                </c:pt>
                <c:pt idx="5902">
                  <c:v>41446</c:v>
                </c:pt>
                <c:pt idx="5903">
                  <c:v>41447</c:v>
                </c:pt>
                <c:pt idx="5904">
                  <c:v>41448</c:v>
                </c:pt>
                <c:pt idx="5905">
                  <c:v>41449</c:v>
                </c:pt>
                <c:pt idx="5906">
                  <c:v>41450</c:v>
                </c:pt>
                <c:pt idx="5907">
                  <c:v>41451</c:v>
                </c:pt>
                <c:pt idx="5908">
                  <c:v>41452</c:v>
                </c:pt>
                <c:pt idx="5909">
                  <c:v>41453</c:v>
                </c:pt>
                <c:pt idx="5910">
                  <c:v>41454</c:v>
                </c:pt>
                <c:pt idx="5911">
                  <c:v>41455</c:v>
                </c:pt>
                <c:pt idx="5912">
                  <c:v>41456</c:v>
                </c:pt>
                <c:pt idx="5913">
                  <c:v>41457</c:v>
                </c:pt>
                <c:pt idx="5914">
                  <c:v>41458</c:v>
                </c:pt>
                <c:pt idx="5915">
                  <c:v>41459</c:v>
                </c:pt>
                <c:pt idx="5916">
                  <c:v>41460</c:v>
                </c:pt>
                <c:pt idx="5917">
                  <c:v>41461</c:v>
                </c:pt>
                <c:pt idx="5918">
                  <c:v>41462</c:v>
                </c:pt>
                <c:pt idx="5919">
                  <c:v>41463</c:v>
                </c:pt>
                <c:pt idx="5920">
                  <c:v>41464</c:v>
                </c:pt>
                <c:pt idx="5921">
                  <c:v>41465</c:v>
                </c:pt>
                <c:pt idx="5922">
                  <c:v>41466</c:v>
                </c:pt>
                <c:pt idx="5923">
                  <c:v>41467</c:v>
                </c:pt>
                <c:pt idx="5924">
                  <c:v>41468</c:v>
                </c:pt>
                <c:pt idx="5925">
                  <c:v>41469</c:v>
                </c:pt>
                <c:pt idx="5926">
                  <c:v>41470</c:v>
                </c:pt>
                <c:pt idx="5927">
                  <c:v>41471</c:v>
                </c:pt>
                <c:pt idx="5928">
                  <c:v>41472</c:v>
                </c:pt>
                <c:pt idx="5929">
                  <c:v>41473</c:v>
                </c:pt>
                <c:pt idx="5930">
                  <c:v>41474</c:v>
                </c:pt>
                <c:pt idx="5931">
                  <c:v>41475</c:v>
                </c:pt>
                <c:pt idx="5932">
                  <c:v>41476</c:v>
                </c:pt>
                <c:pt idx="5933">
                  <c:v>41477</c:v>
                </c:pt>
                <c:pt idx="5934">
                  <c:v>41478</c:v>
                </c:pt>
                <c:pt idx="5935">
                  <c:v>41479</c:v>
                </c:pt>
                <c:pt idx="5936">
                  <c:v>41480</c:v>
                </c:pt>
                <c:pt idx="5937">
                  <c:v>41481</c:v>
                </c:pt>
                <c:pt idx="5938">
                  <c:v>41482</c:v>
                </c:pt>
                <c:pt idx="5939">
                  <c:v>41483</c:v>
                </c:pt>
                <c:pt idx="5940">
                  <c:v>41484</c:v>
                </c:pt>
                <c:pt idx="5941">
                  <c:v>41485</c:v>
                </c:pt>
                <c:pt idx="5942">
                  <c:v>41486</c:v>
                </c:pt>
                <c:pt idx="5943">
                  <c:v>41487</c:v>
                </c:pt>
                <c:pt idx="5944">
                  <c:v>41488</c:v>
                </c:pt>
                <c:pt idx="5945">
                  <c:v>41489</c:v>
                </c:pt>
                <c:pt idx="5946">
                  <c:v>41490</c:v>
                </c:pt>
                <c:pt idx="5947">
                  <c:v>41491</c:v>
                </c:pt>
                <c:pt idx="5948">
                  <c:v>41492</c:v>
                </c:pt>
                <c:pt idx="5949">
                  <c:v>41493</c:v>
                </c:pt>
                <c:pt idx="5950">
                  <c:v>41494</c:v>
                </c:pt>
                <c:pt idx="5951">
                  <c:v>41495</c:v>
                </c:pt>
                <c:pt idx="5952">
                  <c:v>41496</c:v>
                </c:pt>
                <c:pt idx="5953">
                  <c:v>41497</c:v>
                </c:pt>
                <c:pt idx="5954">
                  <c:v>41498</c:v>
                </c:pt>
                <c:pt idx="5955">
                  <c:v>41499</c:v>
                </c:pt>
                <c:pt idx="5956">
                  <c:v>41500</c:v>
                </c:pt>
                <c:pt idx="5957">
                  <c:v>41501</c:v>
                </c:pt>
                <c:pt idx="5958">
                  <c:v>41502</c:v>
                </c:pt>
                <c:pt idx="5959">
                  <c:v>41503</c:v>
                </c:pt>
                <c:pt idx="5960">
                  <c:v>41504</c:v>
                </c:pt>
                <c:pt idx="5961">
                  <c:v>41505</c:v>
                </c:pt>
                <c:pt idx="5962">
                  <c:v>41506</c:v>
                </c:pt>
                <c:pt idx="5963">
                  <c:v>41507</c:v>
                </c:pt>
                <c:pt idx="5964">
                  <c:v>41508</c:v>
                </c:pt>
                <c:pt idx="5965">
                  <c:v>41509</c:v>
                </c:pt>
                <c:pt idx="5966">
                  <c:v>41510</c:v>
                </c:pt>
                <c:pt idx="5967">
                  <c:v>41511</c:v>
                </c:pt>
                <c:pt idx="5968">
                  <c:v>41512</c:v>
                </c:pt>
                <c:pt idx="5969">
                  <c:v>41513</c:v>
                </c:pt>
                <c:pt idx="5970">
                  <c:v>41514</c:v>
                </c:pt>
                <c:pt idx="5971">
                  <c:v>41515</c:v>
                </c:pt>
                <c:pt idx="5972">
                  <c:v>41516</c:v>
                </c:pt>
                <c:pt idx="5973">
                  <c:v>41517</c:v>
                </c:pt>
                <c:pt idx="5974">
                  <c:v>41518</c:v>
                </c:pt>
                <c:pt idx="5975">
                  <c:v>41519</c:v>
                </c:pt>
                <c:pt idx="5976">
                  <c:v>41520</c:v>
                </c:pt>
                <c:pt idx="5977">
                  <c:v>41521</c:v>
                </c:pt>
                <c:pt idx="5978">
                  <c:v>41522</c:v>
                </c:pt>
                <c:pt idx="5979">
                  <c:v>41523</c:v>
                </c:pt>
                <c:pt idx="5980">
                  <c:v>41524</c:v>
                </c:pt>
                <c:pt idx="5981">
                  <c:v>41525</c:v>
                </c:pt>
                <c:pt idx="5982">
                  <c:v>41526</c:v>
                </c:pt>
                <c:pt idx="5983">
                  <c:v>41527</c:v>
                </c:pt>
                <c:pt idx="5984">
                  <c:v>41528</c:v>
                </c:pt>
                <c:pt idx="5985">
                  <c:v>41529</c:v>
                </c:pt>
                <c:pt idx="5986">
                  <c:v>41530</c:v>
                </c:pt>
                <c:pt idx="5987">
                  <c:v>41531</c:v>
                </c:pt>
                <c:pt idx="5988">
                  <c:v>41532</c:v>
                </c:pt>
                <c:pt idx="5989">
                  <c:v>41533</c:v>
                </c:pt>
                <c:pt idx="5990">
                  <c:v>41534</c:v>
                </c:pt>
                <c:pt idx="5991">
                  <c:v>41535</c:v>
                </c:pt>
                <c:pt idx="5992">
                  <c:v>41536</c:v>
                </c:pt>
                <c:pt idx="5993">
                  <c:v>41537</c:v>
                </c:pt>
                <c:pt idx="5994">
                  <c:v>41538</c:v>
                </c:pt>
                <c:pt idx="5995">
                  <c:v>41539</c:v>
                </c:pt>
                <c:pt idx="5996">
                  <c:v>41540</c:v>
                </c:pt>
                <c:pt idx="5997">
                  <c:v>41541</c:v>
                </c:pt>
                <c:pt idx="5998">
                  <c:v>41542</c:v>
                </c:pt>
                <c:pt idx="5999">
                  <c:v>41543</c:v>
                </c:pt>
                <c:pt idx="6000">
                  <c:v>41544</c:v>
                </c:pt>
                <c:pt idx="6001">
                  <c:v>41545</c:v>
                </c:pt>
                <c:pt idx="6002">
                  <c:v>41546</c:v>
                </c:pt>
                <c:pt idx="6003">
                  <c:v>41547</c:v>
                </c:pt>
                <c:pt idx="6004">
                  <c:v>41548</c:v>
                </c:pt>
                <c:pt idx="6005">
                  <c:v>41549</c:v>
                </c:pt>
                <c:pt idx="6006">
                  <c:v>41550</c:v>
                </c:pt>
                <c:pt idx="6007">
                  <c:v>41551</c:v>
                </c:pt>
                <c:pt idx="6008">
                  <c:v>41552</c:v>
                </c:pt>
                <c:pt idx="6009">
                  <c:v>41553</c:v>
                </c:pt>
                <c:pt idx="6010">
                  <c:v>41554</c:v>
                </c:pt>
                <c:pt idx="6011">
                  <c:v>41555</c:v>
                </c:pt>
                <c:pt idx="6012">
                  <c:v>41556</c:v>
                </c:pt>
                <c:pt idx="6013">
                  <c:v>41557</c:v>
                </c:pt>
                <c:pt idx="6014">
                  <c:v>41558</c:v>
                </c:pt>
                <c:pt idx="6015">
                  <c:v>41559</c:v>
                </c:pt>
                <c:pt idx="6016">
                  <c:v>41560</c:v>
                </c:pt>
                <c:pt idx="6017">
                  <c:v>41561</c:v>
                </c:pt>
                <c:pt idx="6018">
                  <c:v>41562</c:v>
                </c:pt>
                <c:pt idx="6019">
                  <c:v>41563</c:v>
                </c:pt>
                <c:pt idx="6020">
                  <c:v>41564</c:v>
                </c:pt>
                <c:pt idx="6021">
                  <c:v>41565</c:v>
                </c:pt>
                <c:pt idx="6022">
                  <c:v>41566</c:v>
                </c:pt>
                <c:pt idx="6023">
                  <c:v>41567</c:v>
                </c:pt>
                <c:pt idx="6024">
                  <c:v>41568</c:v>
                </c:pt>
                <c:pt idx="6025">
                  <c:v>41569</c:v>
                </c:pt>
                <c:pt idx="6026">
                  <c:v>41570</c:v>
                </c:pt>
                <c:pt idx="6027">
                  <c:v>41571</c:v>
                </c:pt>
                <c:pt idx="6028">
                  <c:v>41572</c:v>
                </c:pt>
                <c:pt idx="6029">
                  <c:v>41573</c:v>
                </c:pt>
                <c:pt idx="6030">
                  <c:v>41574</c:v>
                </c:pt>
                <c:pt idx="6031">
                  <c:v>41575</c:v>
                </c:pt>
                <c:pt idx="6032">
                  <c:v>41576</c:v>
                </c:pt>
                <c:pt idx="6033">
                  <c:v>41577</c:v>
                </c:pt>
                <c:pt idx="6034">
                  <c:v>41578</c:v>
                </c:pt>
                <c:pt idx="6035">
                  <c:v>41579</c:v>
                </c:pt>
                <c:pt idx="6036">
                  <c:v>41580</c:v>
                </c:pt>
                <c:pt idx="6037">
                  <c:v>41581</c:v>
                </c:pt>
                <c:pt idx="6038">
                  <c:v>41582</c:v>
                </c:pt>
                <c:pt idx="6039">
                  <c:v>41583</c:v>
                </c:pt>
                <c:pt idx="6040">
                  <c:v>41584</c:v>
                </c:pt>
                <c:pt idx="6041">
                  <c:v>41585</c:v>
                </c:pt>
                <c:pt idx="6042">
                  <c:v>41586</c:v>
                </c:pt>
                <c:pt idx="6043">
                  <c:v>41587</c:v>
                </c:pt>
                <c:pt idx="6044">
                  <c:v>41588</c:v>
                </c:pt>
                <c:pt idx="6045">
                  <c:v>41589</c:v>
                </c:pt>
                <c:pt idx="6046">
                  <c:v>41590</c:v>
                </c:pt>
                <c:pt idx="6047">
                  <c:v>41591</c:v>
                </c:pt>
                <c:pt idx="6048">
                  <c:v>41592</c:v>
                </c:pt>
                <c:pt idx="6049">
                  <c:v>41593</c:v>
                </c:pt>
                <c:pt idx="6050">
                  <c:v>41594</c:v>
                </c:pt>
                <c:pt idx="6051">
                  <c:v>41595</c:v>
                </c:pt>
                <c:pt idx="6052">
                  <c:v>41596</c:v>
                </c:pt>
                <c:pt idx="6053">
                  <c:v>41597</c:v>
                </c:pt>
                <c:pt idx="6054">
                  <c:v>41598</c:v>
                </c:pt>
                <c:pt idx="6055">
                  <c:v>41599</c:v>
                </c:pt>
                <c:pt idx="6056">
                  <c:v>41600</c:v>
                </c:pt>
                <c:pt idx="6057">
                  <c:v>41601</c:v>
                </c:pt>
                <c:pt idx="6058">
                  <c:v>41602</c:v>
                </c:pt>
                <c:pt idx="6059">
                  <c:v>41603</c:v>
                </c:pt>
                <c:pt idx="6060">
                  <c:v>41604</c:v>
                </c:pt>
                <c:pt idx="6061">
                  <c:v>41605</c:v>
                </c:pt>
                <c:pt idx="6062">
                  <c:v>41606</c:v>
                </c:pt>
                <c:pt idx="6063">
                  <c:v>41607</c:v>
                </c:pt>
                <c:pt idx="6064">
                  <c:v>41608</c:v>
                </c:pt>
                <c:pt idx="6065">
                  <c:v>41609</c:v>
                </c:pt>
                <c:pt idx="6066">
                  <c:v>41610</c:v>
                </c:pt>
                <c:pt idx="6067">
                  <c:v>41611</c:v>
                </c:pt>
                <c:pt idx="6068">
                  <c:v>41612</c:v>
                </c:pt>
                <c:pt idx="6069">
                  <c:v>41613</c:v>
                </c:pt>
                <c:pt idx="6070">
                  <c:v>41614</c:v>
                </c:pt>
                <c:pt idx="6071">
                  <c:v>41615</c:v>
                </c:pt>
                <c:pt idx="6072">
                  <c:v>41616</c:v>
                </c:pt>
                <c:pt idx="6073">
                  <c:v>41617</c:v>
                </c:pt>
                <c:pt idx="6074">
                  <c:v>41618</c:v>
                </c:pt>
                <c:pt idx="6075">
                  <c:v>41619</c:v>
                </c:pt>
                <c:pt idx="6076">
                  <c:v>41620</c:v>
                </c:pt>
                <c:pt idx="6077">
                  <c:v>41621</c:v>
                </c:pt>
                <c:pt idx="6078">
                  <c:v>41622</c:v>
                </c:pt>
                <c:pt idx="6079">
                  <c:v>41623</c:v>
                </c:pt>
                <c:pt idx="6080">
                  <c:v>41624</c:v>
                </c:pt>
                <c:pt idx="6081">
                  <c:v>41625</c:v>
                </c:pt>
                <c:pt idx="6082">
                  <c:v>41626</c:v>
                </c:pt>
                <c:pt idx="6083">
                  <c:v>41627</c:v>
                </c:pt>
                <c:pt idx="6084">
                  <c:v>41628</c:v>
                </c:pt>
                <c:pt idx="6085">
                  <c:v>41629</c:v>
                </c:pt>
                <c:pt idx="6086">
                  <c:v>41630</c:v>
                </c:pt>
                <c:pt idx="6087">
                  <c:v>41631</c:v>
                </c:pt>
                <c:pt idx="6088">
                  <c:v>41632</c:v>
                </c:pt>
                <c:pt idx="6089">
                  <c:v>41633</c:v>
                </c:pt>
                <c:pt idx="6090">
                  <c:v>41634</c:v>
                </c:pt>
                <c:pt idx="6091">
                  <c:v>41635</c:v>
                </c:pt>
                <c:pt idx="6092">
                  <c:v>41636</c:v>
                </c:pt>
                <c:pt idx="6093">
                  <c:v>41637</c:v>
                </c:pt>
                <c:pt idx="6094">
                  <c:v>41638</c:v>
                </c:pt>
                <c:pt idx="6095">
                  <c:v>41639</c:v>
                </c:pt>
                <c:pt idx="6096">
                  <c:v>41640</c:v>
                </c:pt>
                <c:pt idx="6097">
                  <c:v>41641</c:v>
                </c:pt>
                <c:pt idx="6098">
                  <c:v>41642</c:v>
                </c:pt>
                <c:pt idx="6099">
                  <c:v>41643</c:v>
                </c:pt>
                <c:pt idx="6100">
                  <c:v>41644</c:v>
                </c:pt>
                <c:pt idx="6101">
                  <c:v>41645</c:v>
                </c:pt>
                <c:pt idx="6102">
                  <c:v>41646</c:v>
                </c:pt>
                <c:pt idx="6103">
                  <c:v>41647</c:v>
                </c:pt>
                <c:pt idx="6104">
                  <c:v>41648</c:v>
                </c:pt>
                <c:pt idx="6105">
                  <c:v>41649</c:v>
                </c:pt>
                <c:pt idx="6106">
                  <c:v>41650</c:v>
                </c:pt>
                <c:pt idx="6107">
                  <c:v>41651</c:v>
                </c:pt>
                <c:pt idx="6108">
                  <c:v>41652</c:v>
                </c:pt>
                <c:pt idx="6109">
                  <c:v>41653</c:v>
                </c:pt>
                <c:pt idx="6110">
                  <c:v>41654</c:v>
                </c:pt>
                <c:pt idx="6111">
                  <c:v>41655</c:v>
                </c:pt>
                <c:pt idx="6112">
                  <c:v>41656</c:v>
                </c:pt>
                <c:pt idx="6113">
                  <c:v>41657</c:v>
                </c:pt>
                <c:pt idx="6114">
                  <c:v>41658</c:v>
                </c:pt>
                <c:pt idx="6115">
                  <c:v>41659</c:v>
                </c:pt>
                <c:pt idx="6116">
                  <c:v>41660</c:v>
                </c:pt>
                <c:pt idx="6117">
                  <c:v>41661</c:v>
                </c:pt>
                <c:pt idx="6118">
                  <c:v>41662</c:v>
                </c:pt>
                <c:pt idx="6119">
                  <c:v>41663</c:v>
                </c:pt>
                <c:pt idx="6120">
                  <c:v>41664</c:v>
                </c:pt>
                <c:pt idx="6121">
                  <c:v>41665</c:v>
                </c:pt>
                <c:pt idx="6122">
                  <c:v>41666</c:v>
                </c:pt>
                <c:pt idx="6123">
                  <c:v>41667</c:v>
                </c:pt>
                <c:pt idx="6124">
                  <c:v>41668</c:v>
                </c:pt>
                <c:pt idx="6125">
                  <c:v>41669</c:v>
                </c:pt>
                <c:pt idx="6126">
                  <c:v>41670</c:v>
                </c:pt>
                <c:pt idx="6127">
                  <c:v>41671</c:v>
                </c:pt>
                <c:pt idx="6128">
                  <c:v>41672</c:v>
                </c:pt>
                <c:pt idx="6129">
                  <c:v>41673</c:v>
                </c:pt>
                <c:pt idx="6130">
                  <c:v>41674</c:v>
                </c:pt>
                <c:pt idx="6131">
                  <c:v>41675</c:v>
                </c:pt>
                <c:pt idx="6132">
                  <c:v>41676</c:v>
                </c:pt>
                <c:pt idx="6133">
                  <c:v>41677</c:v>
                </c:pt>
                <c:pt idx="6134">
                  <c:v>41678</c:v>
                </c:pt>
                <c:pt idx="6135">
                  <c:v>41679</c:v>
                </c:pt>
                <c:pt idx="6136">
                  <c:v>41680</c:v>
                </c:pt>
                <c:pt idx="6137">
                  <c:v>41681</c:v>
                </c:pt>
                <c:pt idx="6138">
                  <c:v>41682</c:v>
                </c:pt>
                <c:pt idx="6139">
                  <c:v>41683</c:v>
                </c:pt>
                <c:pt idx="6140">
                  <c:v>41684</c:v>
                </c:pt>
                <c:pt idx="6141">
                  <c:v>41685</c:v>
                </c:pt>
                <c:pt idx="6142">
                  <c:v>41686</c:v>
                </c:pt>
                <c:pt idx="6143">
                  <c:v>41687</c:v>
                </c:pt>
                <c:pt idx="6144">
                  <c:v>41688</c:v>
                </c:pt>
                <c:pt idx="6145">
                  <c:v>41689</c:v>
                </c:pt>
                <c:pt idx="6146">
                  <c:v>41690</c:v>
                </c:pt>
                <c:pt idx="6147">
                  <c:v>41691</c:v>
                </c:pt>
                <c:pt idx="6148">
                  <c:v>41692</c:v>
                </c:pt>
                <c:pt idx="6149">
                  <c:v>41693</c:v>
                </c:pt>
                <c:pt idx="6150">
                  <c:v>41694</c:v>
                </c:pt>
                <c:pt idx="6151">
                  <c:v>41695</c:v>
                </c:pt>
                <c:pt idx="6152">
                  <c:v>41696</c:v>
                </c:pt>
                <c:pt idx="6153">
                  <c:v>41697</c:v>
                </c:pt>
                <c:pt idx="6154">
                  <c:v>41698</c:v>
                </c:pt>
                <c:pt idx="6155">
                  <c:v>41699</c:v>
                </c:pt>
                <c:pt idx="6156">
                  <c:v>41700</c:v>
                </c:pt>
                <c:pt idx="6157">
                  <c:v>41701</c:v>
                </c:pt>
                <c:pt idx="6158">
                  <c:v>41702</c:v>
                </c:pt>
                <c:pt idx="6159">
                  <c:v>41703</c:v>
                </c:pt>
                <c:pt idx="6160">
                  <c:v>41704</c:v>
                </c:pt>
                <c:pt idx="6161">
                  <c:v>41705</c:v>
                </c:pt>
                <c:pt idx="6162">
                  <c:v>41706</c:v>
                </c:pt>
                <c:pt idx="6163">
                  <c:v>41707</c:v>
                </c:pt>
                <c:pt idx="6164">
                  <c:v>41708</c:v>
                </c:pt>
                <c:pt idx="6165">
                  <c:v>41709</c:v>
                </c:pt>
                <c:pt idx="6166">
                  <c:v>41710</c:v>
                </c:pt>
                <c:pt idx="6167">
                  <c:v>41711</c:v>
                </c:pt>
                <c:pt idx="6168">
                  <c:v>41712</c:v>
                </c:pt>
                <c:pt idx="6169">
                  <c:v>41713</c:v>
                </c:pt>
                <c:pt idx="6170">
                  <c:v>41714</c:v>
                </c:pt>
                <c:pt idx="6171">
                  <c:v>41715</c:v>
                </c:pt>
                <c:pt idx="6172">
                  <c:v>41716</c:v>
                </c:pt>
                <c:pt idx="6173">
                  <c:v>41717</c:v>
                </c:pt>
                <c:pt idx="6174">
                  <c:v>41718</c:v>
                </c:pt>
                <c:pt idx="6175">
                  <c:v>41719</c:v>
                </c:pt>
                <c:pt idx="6176">
                  <c:v>41720</c:v>
                </c:pt>
                <c:pt idx="6177">
                  <c:v>41721</c:v>
                </c:pt>
                <c:pt idx="6178">
                  <c:v>41722</c:v>
                </c:pt>
                <c:pt idx="6179">
                  <c:v>41723</c:v>
                </c:pt>
                <c:pt idx="6180">
                  <c:v>41724</c:v>
                </c:pt>
                <c:pt idx="6181">
                  <c:v>41725</c:v>
                </c:pt>
                <c:pt idx="6182">
                  <c:v>41726</c:v>
                </c:pt>
                <c:pt idx="6183">
                  <c:v>41727</c:v>
                </c:pt>
                <c:pt idx="6184">
                  <c:v>41728</c:v>
                </c:pt>
                <c:pt idx="6185">
                  <c:v>41729</c:v>
                </c:pt>
                <c:pt idx="6186">
                  <c:v>41730</c:v>
                </c:pt>
                <c:pt idx="6187">
                  <c:v>41731</c:v>
                </c:pt>
                <c:pt idx="6188">
                  <c:v>41732</c:v>
                </c:pt>
                <c:pt idx="6189">
                  <c:v>41733</c:v>
                </c:pt>
                <c:pt idx="6190">
                  <c:v>41734</c:v>
                </c:pt>
                <c:pt idx="6191">
                  <c:v>41735</c:v>
                </c:pt>
                <c:pt idx="6192">
                  <c:v>41736</c:v>
                </c:pt>
                <c:pt idx="6193">
                  <c:v>41737</c:v>
                </c:pt>
                <c:pt idx="6194">
                  <c:v>41738</c:v>
                </c:pt>
                <c:pt idx="6195">
                  <c:v>41739</c:v>
                </c:pt>
                <c:pt idx="6196">
                  <c:v>41740</c:v>
                </c:pt>
                <c:pt idx="6197">
                  <c:v>41741</c:v>
                </c:pt>
                <c:pt idx="6198">
                  <c:v>41742</c:v>
                </c:pt>
                <c:pt idx="6199">
                  <c:v>41743</c:v>
                </c:pt>
                <c:pt idx="6200">
                  <c:v>41744</c:v>
                </c:pt>
                <c:pt idx="6201">
                  <c:v>41745</c:v>
                </c:pt>
                <c:pt idx="6202">
                  <c:v>41746</c:v>
                </c:pt>
                <c:pt idx="6203">
                  <c:v>41747</c:v>
                </c:pt>
                <c:pt idx="6204">
                  <c:v>41748</c:v>
                </c:pt>
                <c:pt idx="6205">
                  <c:v>41749</c:v>
                </c:pt>
                <c:pt idx="6206">
                  <c:v>41750</c:v>
                </c:pt>
                <c:pt idx="6207">
                  <c:v>41751</c:v>
                </c:pt>
                <c:pt idx="6208">
                  <c:v>41752</c:v>
                </c:pt>
                <c:pt idx="6209">
                  <c:v>41753</c:v>
                </c:pt>
                <c:pt idx="6210">
                  <c:v>41754</c:v>
                </c:pt>
                <c:pt idx="6211">
                  <c:v>41755</c:v>
                </c:pt>
                <c:pt idx="6212">
                  <c:v>41756</c:v>
                </c:pt>
                <c:pt idx="6213">
                  <c:v>41757</c:v>
                </c:pt>
                <c:pt idx="6214">
                  <c:v>41758</c:v>
                </c:pt>
                <c:pt idx="6215">
                  <c:v>41759</c:v>
                </c:pt>
                <c:pt idx="6216">
                  <c:v>41760</c:v>
                </c:pt>
                <c:pt idx="6217">
                  <c:v>41761</c:v>
                </c:pt>
                <c:pt idx="6218">
                  <c:v>41762</c:v>
                </c:pt>
                <c:pt idx="6219">
                  <c:v>41763</c:v>
                </c:pt>
                <c:pt idx="6220">
                  <c:v>41764</c:v>
                </c:pt>
                <c:pt idx="6221">
                  <c:v>41765</c:v>
                </c:pt>
                <c:pt idx="6222">
                  <c:v>41766</c:v>
                </c:pt>
                <c:pt idx="6223">
                  <c:v>41767</c:v>
                </c:pt>
                <c:pt idx="6224">
                  <c:v>41768</c:v>
                </c:pt>
                <c:pt idx="6225">
                  <c:v>41769</c:v>
                </c:pt>
                <c:pt idx="6226">
                  <c:v>41770</c:v>
                </c:pt>
                <c:pt idx="6227">
                  <c:v>41771</c:v>
                </c:pt>
                <c:pt idx="6228">
                  <c:v>41772</c:v>
                </c:pt>
                <c:pt idx="6229">
                  <c:v>41773</c:v>
                </c:pt>
                <c:pt idx="6230">
                  <c:v>41774</c:v>
                </c:pt>
                <c:pt idx="6231">
                  <c:v>41775</c:v>
                </c:pt>
                <c:pt idx="6232">
                  <c:v>41776</c:v>
                </c:pt>
                <c:pt idx="6233">
                  <c:v>41777</c:v>
                </c:pt>
                <c:pt idx="6234">
                  <c:v>41778</c:v>
                </c:pt>
                <c:pt idx="6235">
                  <c:v>41779</c:v>
                </c:pt>
                <c:pt idx="6236">
                  <c:v>41780</c:v>
                </c:pt>
                <c:pt idx="6237">
                  <c:v>41781</c:v>
                </c:pt>
                <c:pt idx="6238">
                  <c:v>41782</c:v>
                </c:pt>
                <c:pt idx="6239">
                  <c:v>41783</c:v>
                </c:pt>
                <c:pt idx="6240">
                  <c:v>41784</c:v>
                </c:pt>
                <c:pt idx="6241">
                  <c:v>41785</c:v>
                </c:pt>
                <c:pt idx="6242">
                  <c:v>41786</c:v>
                </c:pt>
                <c:pt idx="6243">
                  <c:v>41787</c:v>
                </c:pt>
                <c:pt idx="6244">
                  <c:v>41788</c:v>
                </c:pt>
                <c:pt idx="6245">
                  <c:v>41789</c:v>
                </c:pt>
                <c:pt idx="6246">
                  <c:v>41790</c:v>
                </c:pt>
                <c:pt idx="6247">
                  <c:v>41791</c:v>
                </c:pt>
                <c:pt idx="6248">
                  <c:v>41792</c:v>
                </c:pt>
                <c:pt idx="6249">
                  <c:v>41793</c:v>
                </c:pt>
                <c:pt idx="6250">
                  <c:v>41794</c:v>
                </c:pt>
                <c:pt idx="6251">
                  <c:v>41795</c:v>
                </c:pt>
                <c:pt idx="6252">
                  <c:v>41796</c:v>
                </c:pt>
                <c:pt idx="6253">
                  <c:v>41797</c:v>
                </c:pt>
                <c:pt idx="6254">
                  <c:v>41798</c:v>
                </c:pt>
                <c:pt idx="6255">
                  <c:v>41799</c:v>
                </c:pt>
                <c:pt idx="6256">
                  <c:v>41800</c:v>
                </c:pt>
                <c:pt idx="6257">
                  <c:v>41801</c:v>
                </c:pt>
                <c:pt idx="6258">
                  <c:v>41802</c:v>
                </c:pt>
                <c:pt idx="6259">
                  <c:v>41803</c:v>
                </c:pt>
                <c:pt idx="6260">
                  <c:v>41804</c:v>
                </c:pt>
                <c:pt idx="6261">
                  <c:v>41805</c:v>
                </c:pt>
                <c:pt idx="6262">
                  <c:v>41806</c:v>
                </c:pt>
                <c:pt idx="6263">
                  <c:v>41807</c:v>
                </c:pt>
                <c:pt idx="6264">
                  <c:v>41808</c:v>
                </c:pt>
                <c:pt idx="6265">
                  <c:v>41809</c:v>
                </c:pt>
                <c:pt idx="6266">
                  <c:v>41810</c:v>
                </c:pt>
                <c:pt idx="6267">
                  <c:v>41811</c:v>
                </c:pt>
                <c:pt idx="6268">
                  <c:v>41812</c:v>
                </c:pt>
                <c:pt idx="6269">
                  <c:v>41813</c:v>
                </c:pt>
                <c:pt idx="6270">
                  <c:v>41814</c:v>
                </c:pt>
                <c:pt idx="6271">
                  <c:v>41815</c:v>
                </c:pt>
                <c:pt idx="6272">
                  <c:v>41816</c:v>
                </c:pt>
                <c:pt idx="6273">
                  <c:v>41817</c:v>
                </c:pt>
                <c:pt idx="6274">
                  <c:v>41818</c:v>
                </c:pt>
                <c:pt idx="6275">
                  <c:v>41819</c:v>
                </c:pt>
                <c:pt idx="6276">
                  <c:v>41820</c:v>
                </c:pt>
                <c:pt idx="6277">
                  <c:v>41821</c:v>
                </c:pt>
                <c:pt idx="6278">
                  <c:v>41822</c:v>
                </c:pt>
                <c:pt idx="6279">
                  <c:v>41823</c:v>
                </c:pt>
                <c:pt idx="6280">
                  <c:v>41824</c:v>
                </c:pt>
                <c:pt idx="6281">
                  <c:v>41825</c:v>
                </c:pt>
                <c:pt idx="6282">
                  <c:v>41826</c:v>
                </c:pt>
                <c:pt idx="6283">
                  <c:v>41827</c:v>
                </c:pt>
                <c:pt idx="6284">
                  <c:v>41828</c:v>
                </c:pt>
                <c:pt idx="6285">
                  <c:v>41829</c:v>
                </c:pt>
                <c:pt idx="6286">
                  <c:v>41830</c:v>
                </c:pt>
                <c:pt idx="6287">
                  <c:v>41831</c:v>
                </c:pt>
                <c:pt idx="6288">
                  <c:v>41832</c:v>
                </c:pt>
                <c:pt idx="6289">
                  <c:v>41833</c:v>
                </c:pt>
                <c:pt idx="6290">
                  <c:v>41834</c:v>
                </c:pt>
                <c:pt idx="6291">
                  <c:v>41835</c:v>
                </c:pt>
                <c:pt idx="6292">
                  <c:v>41836</c:v>
                </c:pt>
                <c:pt idx="6293">
                  <c:v>41837</c:v>
                </c:pt>
                <c:pt idx="6294">
                  <c:v>41838</c:v>
                </c:pt>
                <c:pt idx="6295">
                  <c:v>41839</c:v>
                </c:pt>
                <c:pt idx="6296">
                  <c:v>41840</c:v>
                </c:pt>
                <c:pt idx="6297">
                  <c:v>41841</c:v>
                </c:pt>
                <c:pt idx="6298">
                  <c:v>41842</c:v>
                </c:pt>
                <c:pt idx="6299">
                  <c:v>41843</c:v>
                </c:pt>
                <c:pt idx="6300">
                  <c:v>41844</c:v>
                </c:pt>
                <c:pt idx="6301">
                  <c:v>41845</c:v>
                </c:pt>
                <c:pt idx="6302">
                  <c:v>41846</c:v>
                </c:pt>
                <c:pt idx="6303">
                  <c:v>41847</c:v>
                </c:pt>
                <c:pt idx="6304">
                  <c:v>41848</c:v>
                </c:pt>
                <c:pt idx="6305">
                  <c:v>41849</c:v>
                </c:pt>
                <c:pt idx="6306">
                  <c:v>41850</c:v>
                </c:pt>
                <c:pt idx="6307">
                  <c:v>41851</c:v>
                </c:pt>
                <c:pt idx="6308">
                  <c:v>41852</c:v>
                </c:pt>
                <c:pt idx="6309">
                  <c:v>41853</c:v>
                </c:pt>
                <c:pt idx="6310">
                  <c:v>41854</c:v>
                </c:pt>
                <c:pt idx="6311">
                  <c:v>41855</c:v>
                </c:pt>
                <c:pt idx="6312">
                  <c:v>41856</c:v>
                </c:pt>
                <c:pt idx="6313">
                  <c:v>41857</c:v>
                </c:pt>
                <c:pt idx="6314">
                  <c:v>41858</c:v>
                </c:pt>
                <c:pt idx="6315">
                  <c:v>41859</c:v>
                </c:pt>
                <c:pt idx="6316">
                  <c:v>41860</c:v>
                </c:pt>
                <c:pt idx="6317">
                  <c:v>41861</c:v>
                </c:pt>
                <c:pt idx="6318">
                  <c:v>41862</c:v>
                </c:pt>
                <c:pt idx="6319">
                  <c:v>41863</c:v>
                </c:pt>
                <c:pt idx="6320">
                  <c:v>41864</c:v>
                </c:pt>
                <c:pt idx="6321">
                  <c:v>41865</c:v>
                </c:pt>
                <c:pt idx="6322">
                  <c:v>41866</c:v>
                </c:pt>
                <c:pt idx="6323">
                  <c:v>41867</c:v>
                </c:pt>
                <c:pt idx="6324">
                  <c:v>41868</c:v>
                </c:pt>
                <c:pt idx="6325">
                  <c:v>41869</c:v>
                </c:pt>
                <c:pt idx="6326">
                  <c:v>41870</c:v>
                </c:pt>
                <c:pt idx="6327">
                  <c:v>41871</c:v>
                </c:pt>
                <c:pt idx="6328">
                  <c:v>41872</c:v>
                </c:pt>
                <c:pt idx="6329">
                  <c:v>41873</c:v>
                </c:pt>
                <c:pt idx="6330">
                  <c:v>41874</c:v>
                </c:pt>
                <c:pt idx="6331">
                  <c:v>41875</c:v>
                </c:pt>
                <c:pt idx="6332">
                  <c:v>41876</c:v>
                </c:pt>
                <c:pt idx="6333">
                  <c:v>41877</c:v>
                </c:pt>
                <c:pt idx="6334">
                  <c:v>41878</c:v>
                </c:pt>
                <c:pt idx="6335">
                  <c:v>41879</c:v>
                </c:pt>
                <c:pt idx="6336">
                  <c:v>41880</c:v>
                </c:pt>
                <c:pt idx="6337">
                  <c:v>41881</c:v>
                </c:pt>
                <c:pt idx="6338">
                  <c:v>41882</c:v>
                </c:pt>
                <c:pt idx="6339">
                  <c:v>41883</c:v>
                </c:pt>
                <c:pt idx="6340">
                  <c:v>41884</c:v>
                </c:pt>
                <c:pt idx="6341">
                  <c:v>41885</c:v>
                </c:pt>
                <c:pt idx="6342">
                  <c:v>41886</c:v>
                </c:pt>
                <c:pt idx="6343">
                  <c:v>41887</c:v>
                </c:pt>
                <c:pt idx="6344">
                  <c:v>41888</c:v>
                </c:pt>
                <c:pt idx="6345">
                  <c:v>41889</c:v>
                </c:pt>
                <c:pt idx="6346">
                  <c:v>41890</c:v>
                </c:pt>
                <c:pt idx="6347">
                  <c:v>41891</c:v>
                </c:pt>
                <c:pt idx="6348">
                  <c:v>41892</c:v>
                </c:pt>
                <c:pt idx="6349">
                  <c:v>41893</c:v>
                </c:pt>
                <c:pt idx="6350">
                  <c:v>41894</c:v>
                </c:pt>
                <c:pt idx="6351">
                  <c:v>41895</c:v>
                </c:pt>
                <c:pt idx="6352">
                  <c:v>41896</c:v>
                </c:pt>
                <c:pt idx="6353">
                  <c:v>41897</c:v>
                </c:pt>
                <c:pt idx="6354">
                  <c:v>41898</c:v>
                </c:pt>
                <c:pt idx="6355">
                  <c:v>41899</c:v>
                </c:pt>
                <c:pt idx="6356">
                  <c:v>41900</c:v>
                </c:pt>
                <c:pt idx="6357">
                  <c:v>41901</c:v>
                </c:pt>
                <c:pt idx="6358">
                  <c:v>41902</c:v>
                </c:pt>
                <c:pt idx="6359">
                  <c:v>41903</c:v>
                </c:pt>
                <c:pt idx="6360">
                  <c:v>41904</c:v>
                </c:pt>
                <c:pt idx="6361">
                  <c:v>41905</c:v>
                </c:pt>
                <c:pt idx="6362">
                  <c:v>41906</c:v>
                </c:pt>
                <c:pt idx="6363">
                  <c:v>41907</c:v>
                </c:pt>
                <c:pt idx="6364">
                  <c:v>41908</c:v>
                </c:pt>
                <c:pt idx="6365">
                  <c:v>41909</c:v>
                </c:pt>
                <c:pt idx="6366">
                  <c:v>41910</c:v>
                </c:pt>
                <c:pt idx="6367">
                  <c:v>41911</c:v>
                </c:pt>
                <c:pt idx="6368">
                  <c:v>41912</c:v>
                </c:pt>
                <c:pt idx="6369">
                  <c:v>41913</c:v>
                </c:pt>
                <c:pt idx="6370">
                  <c:v>41914</c:v>
                </c:pt>
                <c:pt idx="6371">
                  <c:v>41915</c:v>
                </c:pt>
                <c:pt idx="6372">
                  <c:v>41916</c:v>
                </c:pt>
                <c:pt idx="6373">
                  <c:v>41917</c:v>
                </c:pt>
                <c:pt idx="6374">
                  <c:v>41918</c:v>
                </c:pt>
                <c:pt idx="6375">
                  <c:v>41919</c:v>
                </c:pt>
                <c:pt idx="6376">
                  <c:v>41920</c:v>
                </c:pt>
                <c:pt idx="6377">
                  <c:v>41921</c:v>
                </c:pt>
                <c:pt idx="6378">
                  <c:v>41922</c:v>
                </c:pt>
                <c:pt idx="6379">
                  <c:v>41923</c:v>
                </c:pt>
                <c:pt idx="6380">
                  <c:v>41924</c:v>
                </c:pt>
                <c:pt idx="6381">
                  <c:v>41925</c:v>
                </c:pt>
                <c:pt idx="6382">
                  <c:v>41926</c:v>
                </c:pt>
                <c:pt idx="6383">
                  <c:v>41927</c:v>
                </c:pt>
                <c:pt idx="6384">
                  <c:v>41928</c:v>
                </c:pt>
                <c:pt idx="6385">
                  <c:v>41929</c:v>
                </c:pt>
                <c:pt idx="6386">
                  <c:v>41930</c:v>
                </c:pt>
                <c:pt idx="6387">
                  <c:v>41931</c:v>
                </c:pt>
                <c:pt idx="6388">
                  <c:v>41932</c:v>
                </c:pt>
                <c:pt idx="6389">
                  <c:v>41933</c:v>
                </c:pt>
                <c:pt idx="6390">
                  <c:v>41934</c:v>
                </c:pt>
                <c:pt idx="6391">
                  <c:v>41935</c:v>
                </c:pt>
                <c:pt idx="6392">
                  <c:v>41936</c:v>
                </c:pt>
                <c:pt idx="6393">
                  <c:v>41937</c:v>
                </c:pt>
                <c:pt idx="6394">
                  <c:v>41938</c:v>
                </c:pt>
                <c:pt idx="6395">
                  <c:v>41939</c:v>
                </c:pt>
                <c:pt idx="6396">
                  <c:v>41940</c:v>
                </c:pt>
                <c:pt idx="6397">
                  <c:v>41941</c:v>
                </c:pt>
                <c:pt idx="6398">
                  <c:v>41942</c:v>
                </c:pt>
                <c:pt idx="6399">
                  <c:v>41943</c:v>
                </c:pt>
                <c:pt idx="6400">
                  <c:v>41944</c:v>
                </c:pt>
                <c:pt idx="6401">
                  <c:v>41945</c:v>
                </c:pt>
                <c:pt idx="6402">
                  <c:v>41946</c:v>
                </c:pt>
                <c:pt idx="6403">
                  <c:v>41947</c:v>
                </c:pt>
                <c:pt idx="6404">
                  <c:v>41948</c:v>
                </c:pt>
                <c:pt idx="6405">
                  <c:v>41949</c:v>
                </c:pt>
                <c:pt idx="6406">
                  <c:v>41950</c:v>
                </c:pt>
                <c:pt idx="6407">
                  <c:v>41951</c:v>
                </c:pt>
                <c:pt idx="6408">
                  <c:v>41952</c:v>
                </c:pt>
                <c:pt idx="6409">
                  <c:v>41953</c:v>
                </c:pt>
                <c:pt idx="6410">
                  <c:v>41954</c:v>
                </c:pt>
                <c:pt idx="6411">
                  <c:v>41955</c:v>
                </c:pt>
                <c:pt idx="6412">
                  <c:v>41956</c:v>
                </c:pt>
                <c:pt idx="6413">
                  <c:v>41957</c:v>
                </c:pt>
                <c:pt idx="6414">
                  <c:v>41958</c:v>
                </c:pt>
                <c:pt idx="6415">
                  <c:v>41959</c:v>
                </c:pt>
                <c:pt idx="6416">
                  <c:v>41960</c:v>
                </c:pt>
                <c:pt idx="6417">
                  <c:v>41961</c:v>
                </c:pt>
                <c:pt idx="6418">
                  <c:v>41962</c:v>
                </c:pt>
                <c:pt idx="6419">
                  <c:v>41963</c:v>
                </c:pt>
                <c:pt idx="6420">
                  <c:v>41964</c:v>
                </c:pt>
                <c:pt idx="6421">
                  <c:v>41965</c:v>
                </c:pt>
                <c:pt idx="6422">
                  <c:v>41966</c:v>
                </c:pt>
                <c:pt idx="6423">
                  <c:v>41967</c:v>
                </c:pt>
                <c:pt idx="6424">
                  <c:v>41968</c:v>
                </c:pt>
                <c:pt idx="6425">
                  <c:v>41969</c:v>
                </c:pt>
                <c:pt idx="6426">
                  <c:v>41970</c:v>
                </c:pt>
                <c:pt idx="6427">
                  <c:v>41971</c:v>
                </c:pt>
                <c:pt idx="6428">
                  <c:v>41972</c:v>
                </c:pt>
                <c:pt idx="6429">
                  <c:v>41973</c:v>
                </c:pt>
                <c:pt idx="6430">
                  <c:v>41974</c:v>
                </c:pt>
                <c:pt idx="6431">
                  <c:v>41975</c:v>
                </c:pt>
                <c:pt idx="6432">
                  <c:v>41976</c:v>
                </c:pt>
                <c:pt idx="6433">
                  <c:v>41977</c:v>
                </c:pt>
                <c:pt idx="6434">
                  <c:v>41978</c:v>
                </c:pt>
                <c:pt idx="6435">
                  <c:v>41979</c:v>
                </c:pt>
                <c:pt idx="6436">
                  <c:v>41980</c:v>
                </c:pt>
                <c:pt idx="6437">
                  <c:v>41981</c:v>
                </c:pt>
                <c:pt idx="6438">
                  <c:v>41982</c:v>
                </c:pt>
                <c:pt idx="6439">
                  <c:v>41983</c:v>
                </c:pt>
                <c:pt idx="6440">
                  <c:v>41984</c:v>
                </c:pt>
                <c:pt idx="6441">
                  <c:v>41985</c:v>
                </c:pt>
                <c:pt idx="6442">
                  <c:v>41986</c:v>
                </c:pt>
                <c:pt idx="6443">
                  <c:v>41987</c:v>
                </c:pt>
                <c:pt idx="6444">
                  <c:v>41988</c:v>
                </c:pt>
                <c:pt idx="6445">
                  <c:v>41989</c:v>
                </c:pt>
                <c:pt idx="6446">
                  <c:v>41990</c:v>
                </c:pt>
                <c:pt idx="6447">
                  <c:v>41991</c:v>
                </c:pt>
                <c:pt idx="6448">
                  <c:v>41992</c:v>
                </c:pt>
                <c:pt idx="6449">
                  <c:v>41993</c:v>
                </c:pt>
                <c:pt idx="6450">
                  <c:v>41994</c:v>
                </c:pt>
                <c:pt idx="6451">
                  <c:v>41995</c:v>
                </c:pt>
                <c:pt idx="6452">
                  <c:v>41996</c:v>
                </c:pt>
                <c:pt idx="6453">
                  <c:v>41997</c:v>
                </c:pt>
                <c:pt idx="6454">
                  <c:v>41998</c:v>
                </c:pt>
                <c:pt idx="6455">
                  <c:v>41999</c:v>
                </c:pt>
                <c:pt idx="6456">
                  <c:v>42000</c:v>
                </c:pt>
                <c:pt idx="6457">
                  <c:v>42001</c:v>
                </c:pt>
                <c:pt idx="6458">
                  <c:v>42002</c:v>
                </c:pt>
                <c:pt idx="6459">
                  <c:v>42003</c:v>
                </c:pt>
                <c:pt idx="6460">
                  <c:v>42004</c:v>
                </c:pt>
                <c:pt idx="6461">
                  <c:v>42005</c:v>
                </c:pt>
                <c:pt idx="6462">
                  <c:v>42006</c:v>
                </c:pt>
                <c:pt idx="6463">
                  <c:v>42007</c:v>
                </c:pt>
                <c:pt idx="6464">
                  <c:v>42008</c:v>
                </c:pt>
                <c:pt idx="6465">
                  <c:v>42009</c:v>
                </c:pt>
                <c:pt idx="6466">
                  <c:v>42010</c:v>
                </c:pt>
                <c:pt idx="6467">
                  <c:v>42011</c:v>
                </c:pt>
                <c:pt idx="6468">
                  <c:v>42012</c:v>
                </c:pt>
                <c:pt idx="6469">
                  <c:v>42013</c:v>
                </c:pt>
                <c:pt idx="6470">
                  <c:v>42014</c:v>
                </c:pt>
                <c:pt idx="6471">
                  <c:v>42015</c:v>
                </c:pt>
                <c:pt idx="6472">
                  <c:v>42016</c:v>
                </c:pt>
                <c:pt idx="6473">
                  <c:v>42017</c:v>
                </c:pt>
                <c:pt idx="6474">
                  <c:v>42018</c:v>
                </c:pt>
                <c:pt idx="6475">
                  <c:v>42019</c:v>
                </c:pt>
                <c:pt idx="6476">
                  <c:v>42020</c:v>
                </c:pt>
                <c:pt idx="6477">
                  <c:v>42021</c:v>
                </c:pt>
                <c:pt idx="6478">
                  <c:v>42022</c:v>
                </c:pt>
                <c:pt idx="6479">
                  <c:v>42023</c:v>
                </c:pt>
                <c:pt idx="6480">
                  <c:v>42024</c:v>
                </c:pt>
                <c:pt idx="6481">
                  <c:v>42025</c:v>
                </c:pt>
                <c:pt idx="6482">
                  <c:v>42026</c:v>
                </c:pt>
                <c:pt idx="6483">
                  <c:v>42027</c:v>
                </c:pt>
                <c:pt idx="6484">
                  <c:v>42028</c:v>
                </c:pt>
                <c:pt idx="6485">
                  <c:v>42029</c:v>
                </c:pt>
                <c:pt idx="6486">
                  <c:v>42030</c:v>
                </c:pt>
                <c:pt idx="6487">
                  <c:v>42031</c:v>
                </c:pt>
                <c:pt idx="6488">
                  <c:v>42032</c:v>
                </c:pt>
                <c:pt idx="6489">
                  <c:v>42033</c:v>
                </c:pt>
                <c:pt idx="6490">
                  <c:v>42034</c:v>
                </c:pt>
                <c:pt idx="6491">
                  <c:v>42035</c:v>
                </c:pt>
                <c:pt idx="6492">
                  <c:v>42036</c:v>
                </c:pt>
                <c:pt idx="6493">
                  <c:v>42037</c:v>
                </c:pt>
                <c:pt idx="6494">
                  <c:v>42038</c:v>
                </c:pt>
                <c:pt idx="6495">
                  <c:v>42039</c:v>
                </c:pt>
                <c:pt idx="6496">
                  <c:v>42040</c:v>
                </c:pt>
                <c:pt idx="6497">
                  <c:v>42041</c:v>
                </c:pt>
                <c:pt idx="6498">
                  <c:v>42042</c:v>
                </c:pt>
                <c:pt idx="6499">
                  <c:v>42043</c:v>
                </c:pt>
                <c:pt idx="6500">
                  <c:v>42044</c:v>
                </c:pt>
                <c:pt idx="6501">
                  <c:v>42045</c:v>
                </c:pt>
                <c:pt idx="6502">
                  <c:v>42046</c:v>
                </c:pt>
                <c:pt idx="6503">
                  <c:v>42047</c:v>
                </c:pt>
                <c:pt idx="6504">
                  <c:v>42048</c:v>
                </c:pt>
                <c:pt idx="6505">
                  <c:v>42049</c:v>
                </c:pt>
                <c:pt idx="6506">
                  <c:v>42050</c:v>
                </c:pt>
                <c:pt idx="6507">
                  <c:v>42051</c:v>
                </c:pt>
                <c:pt idx="6508">
                  <c:v>42052</c:v>
                </c:pt>
                <c:pt idx="6509">
                  <c:v>42053</c:v>
                </c:pt>
                <c:pt idx="6510">
                  <c:v>42054</c:v>
                </c:pt>
                <c:pt idx="6511">
                  <c:v>42055</c:v>
                </c:pt>
                <c:pt idx="6512">
                  <c:v>42056</c:v>
                </c:pt>
                <c:pt idx="6513">
                  <c:v>42057</c:v>
                </c:pt>
                <c:pt idx="6514">
                  <c:v>42058</c:v>
                </c:pt>
                <c:pt idx="6515">
                  <c:v>42059</c:v>
                </c:pt>
                <c:pt idx="6516">
                  <c:v>42060</c:v>
                </c:pt>
                <c:pt idx="6517">
                  <c:v>42061</c:v>
                </c:pt>
                <c:pt idx="6518">
                  <c:v>42062</c:v>
                </c:pt>
                <c:pt idx="6519">
                  <c:v>42063</c:v>
                </c:pt>
                <c:pt idx="6520">
                  <c:v>42064</c:v>
                </c:pt>
                <c:pt idx="6521">
                  <c:v>42065</c:v>
                </c:pt>
                <c:pt idx="6522">
                  <c:v>42066</c:v>
                </c:pt>
                <c:pt idx="6523">
                  <c:v>42067</c:v>
                </c:pt>
                <c:pt idx="6524">
                  <c:v>42068</c:v>
                </c:pt>
                <c:pt idx="6525">
                  <c:v>42069</c:v>
                </c:pt>
                <c:pt idx="6526">
                  <c:v>42070</c:v>
                </c:pt>
                <c:pt idx="6527">
                  <c:v>42071</c:v>
                </c:pt>
                <c:pt idx="6528">
                  <c:v>42072</c:v>
                </c:pt>
                <c:pt idx="6529">
                  <c:v>42073</c:v>
                </c:pt>
                <c:pt idx="6530">
                  <c:v>42074</c:v>
                </c:pt>
                <c:pt idx="6531">
                  <c:v>42075</c:v>
                </c:pt>
                <c:pt idx="6532">
                  <c:v>42076</c:v>
                </c:pt>
                <c:pt idx="6533">
                  <c:v>42077</c:v>
                </c:pt>
                <c:pt idx="6534">
                  <c:v>42078</c:v>
                </c:pt>
                <c:pt idx="6535">
                  <c:v>42079</c:v>
                </c:pt>
                <c:pt idx="6536">
                  <c:v>42080</c:v>
                </c:pt>
                <c:pt idx="6537">
                  <c:v>42081</c:v>
                </c:pt>
                <c:pt idx="6538">
                  <c:v>42082</c:v>
                </c:pt>
                <c:pt idx="6539">
                  <c:v>42083</c:v>
                </c:pt>
                <c:pt idx="6540">
                  <c:v>42084</c:v>
                </c:pt>
                <c:pt idx="6541">
                  <c:v>42085</c:v>
                </c:pt>
                <c:pt idx="6542">
                  <c:v>42086</c:v>
                </c:pt>
                <c:pt idx="6543">
                  <c:v>42087</c:v>
                </c:pt>
                <c:pt idx="6544">
                  <c:v>42088</c:v>
                </c:pt>
                <c:pt idx="6545">
                  <c:v>42089</c:v>
                </c:pt>
                <c:pt idx="6546">
                  <c:v>42090</c:v>
                </c:pt>
                <c:pt idx="6547">
                  <c:v>42091</c:v>
                </c:pt>
                <c:pt idx="6548">
                  <c:v>42092</c:v>
                </c:pt>
                <c:pt idx="6549">
                  <c:v>42093</c:v>
                </c:pt>
                <c:pt idx="6550">
                  <c:v>42094</c:v>
                </c:pt>
                <c:pt idx="6551">
                  <c:v>42095</c:v>
                </c:pt>
                <c:pt idx="6552">
                  <c:v>42096</c:v>
                </c:pt>
                <c:pt idx="6553">
                  <c:v>42097</c:v>
                </c:pt>
                <c:pt idx="6554">
                  <c:v>42098</c:v>
                </c:pt>
                <c:pt idx="6555">
                  <c:v>42099</c:v>
                </c:pt>
                <c:pt idx="6556">
                  <c:v>42100</c:v>
                </c:pt>
                <c:pt idx="6557">
                  <c:v>42101</c:v>
                </c:pt>
                <c:pt idx="6558">
                  <c:v>42102</c:v>
                </c:pt>
                <c:pt idx="6559">
                  <c:v>42103</c:v>
                </c:pt>
                <c:pt idx="6560">
                  <c:v>42104</c:v>
                </c:pt>
                <c:pt idx="6561">
                  <c:v>42105</c:v>
                </c:pt>
                <c:pt idx="6562">
                  <c:v>42106</c:v>
                </c:pt>
                <c:pt idx="6563">
                  <c:v>42107</c:v>
                </c:pt>
                <c:pt idx="6564">
                  <c:v>42108</c:v>
                </c:pt>
                <c:pt idx="6565">
                  <c:v>42109</c:v>
                </c:pt>
                <c:pt idx="6566">
                  <c:v>42110</c:v>
                </c:pt>
                <c:pt idx="6567">
                  <c:v>42111</c:v>
                </c:pt>
                <c:pt idx="6568">
                  <c:v>42112</c:v>
                </c:pt>
                <c:pt idx="6569">
                  <c:v>42113</c:v>
                </c:pt>
                <c:pt idx="6570">
                  <c:v>42114</c:v>
                </c:pt>
                <c:pt idx="6571">
                  <c:v>42115</c:v>
                </c:pt>
                <c:pt idx="6572">
                  <c:v>42116</c:v>
                </c:pt>
                <c:pt idx="6573">
                  <c:v>42117</c:v>
                </c:pt>
                <c:pt idx="6574">
                  <c:v>42118</c:v>
                </c:pt>
                <c:pt idx="6575">
                  <c:v>42119</c:v>
                </c:pt>
                <c:pt idx="6576">
                  <c:v>42120</c:v>
                </c:pt>
                <c:pt idx="6577">
                  <c:v>42121</c:v>
                </c:pt>
                <c:pt idx="6578">
                  <c:v>42122</c:v>
                </c:pt>
                <c:pt idx="6579">
                  <c:v>42123</c:v>
                </c:pt>
                <c:pt idx="6580">
                  <c:v>42124</c:v>
                </c:pt>
                <c:pt idx="6581">
                  <c:v>42125</c:v>
                </c:pt>
                <c:pt idx="6582">
                  <c:v>42126</c:v>
                </c:pt>
                <c:pt idx="6583">
                  <c:v>42127</c:v>
                </c:pt>
                <c:pt idx="6584">
                  <c:v>42128</c:v>
                </c:pt>
                <c:pt idx="6585">
                  <c:v>42129</c:v>
                </c:pt>
                <c:pt idx="6586">
                  <c:v>42130</c:v>
                </c:pt>
                <c:pt idx="6587">
                  <c:v>42131</c:v>
                </c:pt>
                <c:pt idx="6588">
                  <c:v>42132</c:v>
                </c:pt>
                <c:pt idx="6589">
                  <c:v>42133</c:v>
                </c:pt>
                <c:pt idx="6590">
                  <c:v>42134</c:v>
                </c:pt>
                <c:pt idx="6591">
                  <c:v>42135</c:v>
                </c:pt>
                <c:pt idx="6592">
                  <c:v>42136</c:v>
                </c:pt>
                <c:pt idx="6593">
                  <c:v>42137</c:v>
                </c:pt>
                <c:pt idx="6594">
                  <c:v>42138</c:v>
                </c:pt>
                <c:pt idx="6595">
                  <c:v>42139</c:v>
                </c:pt>
                <c:pt idx="6596">
                  <c:v>42140</c:v>
                </c:pt>
                <c:pt idx="6597">
                  <c:v>42141</c:v>
                </c:pt>
                <c:pt idx="6598">
                  <c:v>42142</c:v>
                </c:pt>
                <c:pt idx="6599">
                  <c:v>42143</c:v>
                </c:pt>
                <c:pt idx="6600">
                  <c:v>42144</c:v>
                </c:pt>
                <c:pt idx="6601">
                  <c:v>42145</c:v>
                </c:pt>
                <c:pt idx="6602">
                  <c:v>42146</c:v>
                </c:pt>
                <c:pt idx="6603">
                  <c:v>42147</c:v>
                </c:pt>
                <c:pt idx="6604">
                  <c:v>42148</c:v>
                </c:pt>
                <c:pt idx="6605">
                  <c:v>42149</c:v>
                </c:pt>
                <c:pt idx="6606">
                  <c:v>42150</c:v>
                </c:pt>
                <c:pt idx="6607">
                  <c:v>42151</c:v>
                </c:pt>
                <c:pt idx="6608">
                  <c:v>42152</c:v>
                </c:pt>
                <c:pt idx="6609">
                  <c:v>42153</c:v>
                </c:pt>
                <c:pt idx="6610">
                  <c:v>42154</c:v>
                </c:pt>
                <c:pt idx="6611">
                  <c:v>42155</c:v>
                </c:pt>
                <c:pt idx="6612">
                  <c:v>42156</c:v>
                </c:pt>
                <c:pt idx="6613">
                  <c:v>42157</c:v>
                </c:pt>
                <c:pt idx="6614">
                  <c:v>42158</c:v>
                </c:pt>
                <c:pt idx="6615">
                  <c:v>42159</c:v>
                </c:pt>
                <c:pt idx="6616">
                  <c:v>42160</c:v>
                </c:pt>
                <c:pt idx="6617">
                  <c:v>42161</c:v>
                </c:pt>
                <c:pt idx="6618">
                  <c:v>42162</c:v>
                </c:pt>
                <c:pt idx="6619">
                  <c:v>42163</c:v>
                </c:pt>
                <c:pt idx="6620">
                  <c:v>42164</c:v>
                </c:pt>
                <c:pt idx="6621">
                  <c:v>42165</c:v>
                </c:pt>
                <c:pt idx="6622">
                  <c:v>42166</c:v>
                </c:pt>
                <c:pt idx="6623">
                  <c:v>42167</c:v>
                </c:pt>
                <c:pt idx="6624">
                  <c:v>42168</c:v>
                </c:pt>
                <c:pt idx="6625">
                  <c:v>42169</c:v>
                </c:pt>
                <c:pt idx="6626">
                  <c:v>42170</c:v>
                </c:pt>
                <c:pt idx="6627">
                  <c:v>42171</c:v>
                </c:pt>
                <c:pt idx="6628">
                  <c:v>42172</c:v>
                </c:pt>
                <c:pt idx="6629">
                  <c:v>42173</c:v>
                </c:pt>
                <c:pt idx="6630">
                  <c:v>42174</c:v>
                </c:pt>
                <c:pt idx="6631">
                  <c:v>42175</c:v>
                </c:pt>
                <c:pt idx="6632">
                  <c:v>42176</c:v>
                </c:pt>
                <c:pt idx="6633">
                  <c:v>42177</c:v>
                </c:pt>
                <c:pt idx="6634">
                  <c:v>42178</c:v>
                </c:pt>
                <c:pt idx="6635">
                  <c:v>42179</c:v>
                </c:pt>
                <c:pt idx="6636">
                  <c:v>42180</c:v>
                </c:pt>
                <c:pt idx="6637">
                  <c:v>42181</c:v>
                </c:pt>
                <c:pt idx="6638">
                  <c:v>42182</c:v>
                </c:pt>
                <c:pt idx="6639">
                  <c:v>42183</c:v>
                </c:pt>
                <c:pt idx="6640">
                  <c:v>42184</c:v>
                </c:pt>
                <c:pt idx="6641">
                  <c:v>42185</c:v>
                </c:pt>
                <c:pt idx="6642">
                  <c:v>42186</c:v>
                </c:pt>
                <c:pt idx="6643">
                  <c:v>42187</c:v>
                </c:pt>
                <c:pt idx="6644">
                  <c:v>42188</c:v>
                </c:pt>
                <c:pt idx="6645">
                  <c:v>42189</c:v>
                </c:pt>
                <c:pt idx="6646">
                  <c:v>42190</c:v>
                </c:pt>
                <c:pt idx="6647">
                  <c:v>42191</c:v>
                </c:pt>
                <c:pt idx="6648">
                  <c:v>42192</c:v>
                </c:pt>
                <c:pt idx="6649">
                  <c:v>42193</c:v>
                </c:pt>
                <c:pt idx="6650">
                  <c:v>42194</c:v>
                </c:pt>
                <c:pt idx="6651">
                  <c:v>42195</c:v>
                </c:pt>
                <c:pt idx="6652">
                  <c:v>42196</c:v>
                </c:pt>
                <c:pt idx="6653">
                  <c:v>42197</c:v>
                </c:pt>
                <c:pt idx="6654">
                  <c:v>42198</c:v>
                </c:pt>
                <c:pt idx="6655">
                  <c:v>42199</c:v>
                </c:pt>
                <c:pt idx="6656">
                  <c:v>42200</c:v>
                </c:pt>
                <c:pt idx="6657">
                  <c:v>42201</c:v>
                </c:pt>
                <c:pt idx="6658">
                  <c:v>42202</c:v>
                </c:pt>
                <c:pt idx="6659">
                  <c:v>42203</c:v>
                </c:pt>
                <c:pt idx="6660">
                  <c:v>42204</c:v>
                </c:pt>
                <c:pt idx="6661">
                  <c:v>42205</c:v>
                </c:pt>
                <c:pt idx="6662">
                  <c:v>42206</c:v>
                </c:pt>
                <c:pt idx="6663">
                  <c:v>42207</c:v>
                </c:pt>
                <c:pt idx="6664">
                  <c:v>42208</c:v>
                </c:pt>
                <c:pt idx="6665">
                  <c:v>42209</c:v>
                </c:pt>
                <c:pt idx="6666">
                  <c:v>42210</c:v>
                </c:pt>
                <c:pt idx="6667">
                  <c:v>42211</c:v>
                </c:pt>
                <c:pt idx="6668">
                  <c:v>42212</c:v>
                </c:pt>
                <c:pt idx="6669">
                  <c:v>42213</c:v>
                </c:pt>
                <c:pt idx="6670">
                  <c:v>42214</c:v>
                </c:pt>
                <c:pt idx="6671">
                  <c:v>42215</c:v>
                </c:pt>
                <c:pt idx="6672">
                  <c:v>42216</c:v>
                </c:pt>
                <c:pt idx="6673">
                  <c:v>42217</c:v>
                </c:pt>
                <c:pt idx="6674">
                  <c:v>42218</c:v>
                </c:pt>
                <c:pt idx="6675">
                  <c:v>42219</c:v>
                </c:pt>
                <c:pt idx="6676">
                  <c:v>42220</c:v>
                </c:pt>
                <c:pt idx="6677">
                  <c:v>42221</c:v>
                </c:pt>
                <c:pt idx="6678">
                  <c:v>42222</c:v>
                </c:pt>
                <c:pt idx="6679">
                  <c:v>42223</c:v>
                </c:pt>
                <c:pt idx="6680">
                  <c:v>42224</c:v>
                </c:pt>
                <c:pt idx="6681">
                  <c:v>42225</c:v>
                </c:pt>
                <c:pt idx="6682">
                  <c:v>42226</c:v>
                </c:pt>
                <c:pt idx="6683">
                  <c:v>42227</c:v>
                </c:pt>
                <c:pt idx="6684">
                  <c:v>42228</c:v>
                </c:pt>
                <c:pt idx="6685">
                  <c:v>42229</c:v>
                </c:pt>
                <c:pt idx="6686">
                  <c:v>42230</c:v>
                </c:pt>
                <c:pt idx="6687">
                  <c:v>42231</c:v>
                </c:pt>
                <c:pt idx="6688">
                  <c:v>42232</c:v>
                </c:pt>
                <c:pt idx="6689">
                  <c:v>42233</c:v>
                </c:pt>
                <c:pt idx="6690">
                  <c:v>42234</c:v>
                </c:pt>
                <c:pt idx="6691">
                  <c:v>42235</c:v>
                </c:pt>
                <c:pt idx="6692">
                  <c:v>42236</c:v>
                </c:pt>
                <c:pt idx="6693">
                  <c:v>42237</c:v>
                </c:pt>
                <c:pt idx="6694">
                  <c:v>42238</c:v>
                </c:pt>
                <c:pt idx="6695">
                  <c:v>42239</c:v>
                </c:pt>
                <c:pt idx="6696">
                  <c:v>42240</c:v>
                </c:pt>
                <c:pt idx="6697">
                  <c:v>42241</c:v>
                </c:pt>
                <c:pt idx="6698">
                  <c:v>42242</c:v>
                </c:pt>
                <c:pt idx="6699">
                  <c:v>42243</c:v>
                </c:pt>
                <c:pt idx="6700">
                  <c:v>42244</c:v>
                </c:pt>
                <c:pt idx="6701">
                  <c:v>42245</c:v>
                </c:pt>
                <c:pt idx="6702">
                  <c:v>42246</c:v>
                </c:pt>
                <c:pt idx="6703">
                  <c:v>42247</c:v>
                </c:pt>
                <c:pt idx="6704">
                  <c:v>42248</c:v>
                </c:pt>
                <c:pt idx="6705">
                  <c:v>42249</c:v>
                </c:pt>
                <c:pt idx="6706">
                  <c:v>42250</c:v>
                </c:pt>
                <c:pt idx="6707">
                  <c:v>42251</c:v>
                </c:pt>
                <c:pt idx="6708">
                  <c:v>42252</c:v>
                </c:pt>
                <c:pt idx="6709">
                  <c:v>42253</c:v>
                </c:pt>
                <c:pt idx="6710">
                  <c:v>42254</c:v>
                </c:pt>
                <c:pt idx="6711">
                  <c:v>42255</c:v>
                </c:pt>
                <c:pt idx="6712">
                  <c:v>42256</c:v>
                </c:pt>
                <c:pt idx="6713">
                  <c:v>42257</c:v>
                </c:pt>
                <c:pt idx="6714">
                  <c:v>42258</c:v>
                </c:pt>
                <c:pt idx="6715">
                  <c:v>42259</c:v>
                </c:pt>
                <c:pt idx="6716">
                  <c:v>42260</c:v>
                </c:pt>
                <c:pt idx="6717">
                  <c:v>42261</c:v>
                </c:pt>
                <c:pt idx="6718">
                  <c:v>42262</c:v>
                </c:pt>
                <c:pt idx="6719">
                  <c:v>42263</c:v>
                </c:pt>
                <c:pt idx="6720">
                  <c:v>42264</c:v>
                </c:pt>
                <c:pt idx="6721">
                  <c:v>42265</c:v>
                </c:pt>
                <c:pt idx="6722">
                  <c:v>42266</c:v>
                </c:pt>
                <c:pt idx="6723">
                  <c:v>42267</c:v>
                </c:pt>
                <c:pt idx="6724">
                  <c:v>42268</c:v>
                </c:pt>
                <c:pt idx="6725">
                  <c:v>42269</c:v>
                </c:pt>
                <c:pt idx="6726">
                  <c:v>42270</c:v>
                </c:pt>
                <c:pt idx="6727">
                  <c:v>42271</c:v>
                </c:pt>
                <c:pt idx="6728">
                  <c:v>42272</c:v>
                </c:pt>
                <c:pt idx="6729">
                  <c:v>42273</c:v>
                </c:pt>
                <c:pt idx="6730">
                  <c:v>42274</c:v>
                </c:pt>
                <c:pt idx="6731">
                  <c:v>42275</c:v>
                </c:pt>
                <c:pt idx="6732">
                  <c:v>42276</c:v>
                </c:pt>
                <c:pt idx="6733">
                  <c:v>42277</c:v>
                </c:pt>
                <c:pt idx="6734">
                  <c:v>42278</c:v>
                </c:pt>
                <c:pt idx="6735">
                  <c:v>42279</c:v>
                </c:pt>
                <c:pt idx="6736">
                  <c:v>42280</c:v>
                </c:pt>
                <c:pt idx="6737">
                  <c:v>42281</c:v>
                </c:pt>
                <c:pt idx="6738">
                  <c:v>42282</c:v>
                </c:pt>
                <c:pt idx="6739">
                  <c:v>42283</c:v>
                </c:pt>
                <c:pt idx="6740">
                  <c:v>42284</c:v>
                </c:pt>
                <c:pt idx="6741">
                  <c:v>42285</c:v>
                </c:pt>
                <c:pt idx="6742">
                  <c:v>42286</c:v>
                </c:pt>
                <c:pt idx="6743">
                  <c:v>42287</c:v>
                </c:pt>
                <c:pt idx="6744">
                  <c:v>42288</c:v>
                </c:pt>
                <c:pt idx="6745">
                  <c:v>42289</c:v>
                </c:pt>
                <c:pt idx="6746">
                  <c:v>42290</c:v>
                </c:pt>
                <c:pt idx="6747">
                  <c:v>42291</c:v>
                </c:pt>
                <c:pt idx="6748">
                  <c:v>42292</c:v>
                </c:pt>
                <c:pt idx="6749">
                  <c:v>42293</c:v>
                </c:pt>
                <c:pt idx="6750">
                  <c:v>42294</c:v>
                </c:pt>
                <c:pt idx="6751">
                  <c:v>42295</c:v>
                </c:pt>
                <c:pt idx="6752">
                  <c:v>42296</c:v>
                </c:pt>
                <c:pt idx="6753">
                  <c:v>42297</c:v>
                </c:pt>
                <c:pt idx="6754">
                  <c:v>42298</c:v>
                </c:pt>
                <c:pt idx="6755">
                  <c:v>42299</c:v>
                </c:pt>
                <c:pt idx="6756">
                  <c:v>42300</c:v>
                </c:pt>
                <c:pt idx="6757">
                  <c:v>42301</c:v>
                </c:pt>
                <c:pt idx="6758">
                  <c:v>42302</c:v>
                </c:pt>
                <c:pt idx="6759">
                  <c:v>42303</c:v>
                </c:pt>
                <c:pt idx="6760">
                  <c:v>42304</c:v>
                </c:pt>
                <c:pt idx="6761">
                  <c:v>42305</c:v>
                </c:pt>
                <c:pt idx="6762">
                  <c:v>42306</c:v>
                </c:pt>
                <c:pt idx="6763">
                  <c:v>42307</c:v>
                </c:pt>
                <c:pt idx="6764">
                  <c:v>42308</c:v>
                </c:pt>
                <c:pt idx="6765">
                  <c:v>42309</c:v>
                </c:pt>
                <c:pt idx="6766">
                  <c:v>42310</c:v>
                </c:pt>
                <c:pt idx="6767">
                  <c:v>42311</c:v>
                </c:pt>
                <c:pt idx="6768">
                  <c:v>42312</c:v>
                </c:pt>
                <c:pt idx="6769">
                  <c:v>42313</c:v>
                </c:pt>
                <c:pt idx="6770">
                  <c:v>42314</c:v>
                </c:pt>
                <c:pt idx="6771">
                  <c:v>42315</c:v>
                </c:pt>
                <c:pt idx="6772">
                  <c:v>42316</c:v>
                </c:pt>
                <c:pt idx="6773">
                  <c:v>42317</c:v>
                </c:pt>
                <c:pt idx="6774">
                  <c:v>42318</c:v>
                </c:pt>
                <c:pt idx="6775">
                  <c:v>42319</c:v>
                </c:pt>
                <c:pt idx="6776">
                  <c:v>42320</c:v>
                </c:pt>
                <c:pt idx="6777">
                  <c:v>42321</c:v>
                </c:pt>
                <c:pt idx="6778">
                  <c:v>42322</c:v>
                </c:pt>
                <c:pt idx="6779">
                  <c:v>42323</c:v>
                </c:pt>
                <c:pt idx="6780">
                  <c:v>42324</c:v>
                </c:pt>
                <c:pt idx="6781">
                  <c:v>42325</c:v>
                </c:pt>
                <c:pt idx="6782">
                  <c:v>42326</c:v>
                </c:pt>
                <c:pt idx="6783">
                  <c:v>42327</c:v>
                </c:pt>
                <c:pt idx="6784">
                  <c:v>42328</c:v>
                </c:pt>
                <c:pt idx="6785">
                  <c:v>42329</c:v>
                </c:pt>
                <c:pt idx="6786">
                  <c:v>42330</c:v>
                </c:pt>
                <c:pt idx="6787">
                  <c:v>42331</c:v>
                </c:pt>
                <c:pt idx="6788">
                  <c:v>42332</c:v>
                </c:pt>
                <c:pt idx="6789">
                  <c:v>42333</c:v>
                </c:pt>
                <c:pt idx="6790">
                  <c:v>42334</c:v>
                </c:pt>
                <c:pt idx="6791">
                  <c:v>42335</c:v>
                </c:pt>
                <c:pt idx="6792">
                  <c:v>42336</c:v>
                </c:pt>
                <c:pt idx="6793">
                  <c:v>42337</c:v>
                </c:pt>
                <c:pt idx="6794">
                  <c:v>42338</c:v>
                </c:pt>
                <c:pt idx="6795">
                  <c:v>42339</c:v>
                </c:pt>
                <c:pt idx="6796">
                  <c:v>42340</c:v>
                </c:pt>
                <c:pt idx="6797">
                  <c:v>42341</c:v>
                </c:pt>
                <c:pt idx="6798">
                  <c:v>42342</c:v>
                </c:pt>
                <c:pt idx="6799">
                  <c:v>42343</c:v>
                </c:pt>
                <c:pt idx="6800">
                  <c:v>42344</c:v>
                </c:pt>
                <c:pt idx="6801">
                  <c:v>42345</c:v>
                </c:pt>
                <c:pt idx="6802">
                  <c:v>42346</c:v>
                </c:pt>
                <c:pt idx="6803">
                  <c:v>42347</c:v>
                </c:pt>
                <c:pt idx="6804">
                  <c:v>42348</c:v>
                </c:pt>
                <c:pt idx="6805">
                  <c:v>42349</c:v>
                </c:pt>
                <c:pt idx="6806">
                  <c:v>42350</c:v>
                </c:pt>
                <c:pt idx="6807">
                  <c:v>42351</c:v>
                </c:pt>
                <c:pt idx="6808">
                  <c:v>42352</c:v>
                </c:pt>
                <c:pt idx="6809">
                  <c:v>42353</c:v>
                </c:pt>
                <c:pt idx="6810">
                  <c:v>42354</c:v>
                </c:pt>
                <c:pt idx="6811">
                  <c:v>42355</c:v>
                </c:pt>
                <c:pt idx="6812">
                  <c:v>42356</c:v>
                </c:pt>
                <c:pt idx="6813">
                  <c:v>42357</c:v>
                </c:pt>
                <c:pt idx="6814">
                  <c:v>42358</c:v>
                </c:pt>
                <c:pt idx="6815">
                  <c:v>42359</c:v>
                </c:pt>
                <c:pt idx="6816">
                  <c:v>42360</c:v>
                </c:pt>
                <c:pt idx="6817">
                  <c:v>42361</c:v>
                </c:pt>
                <c:pt idx="6818">
                  <c:v>42362</c:v>
                </c:pt>
                <c:pt idx="6819">
                  <c:v>42363</c:v>
                </c:pt>
                <c:pt idx="6820">
                  <c:v>42364</c:v>
                </c:pt>
                <c:pt idx="6821">
                  <c:v>42365</c:v>
                </c:pt>
                <c:pt idx="6822">
                  <c:v>42366</c:v>
                </c:pt>
                <c:pt idx="6823">
                  <c:v>42367</c:v>
                </c:pt>
                <c:pt idx="6824">
                  <c:v>42368</c:v>
                </c:pt>
                <c:pt idx="6825">
                  <c:v>42369</c:v>
                </c:pt>
                <c:pt idx="6826" formatCode="[$-409]d\-mmm\-yy;@">
                  <c:v>42370</c:v>
                </c:pt>
                <c:pt idx="6827" formatCode="[$-409]d\-mmm\-yy;@">
                  <c:v>42371</c:v>
                </c:pt>
                <c:pt idx="6828" formatCode="[$-409]d\-mmm\-yy;@">
                  <c:v>42372</c:v>
                </c:pt>
                <c:pt idx="6829" formatCode="[$-409]d\-mmm\-yy;@">
                  <c:v>42373</c:v>
                </c:pt>
                <c:pt idx="6830" formatCode="[$-409]d\-mmm\-yy;@">
                  <c:v>42374</c:v>
                </c:pt>
                <c:pt idx="6831" formatCode="[$-409]d\-mmm\-yy;@">
                  <c:v>42375</c:v>
                </c:pt>
                <c:pt idx="6832" formatCode="[$-409]d\-mmm\-yy;@">
                  <c:v>42376</c:v>
                </c:pt>
                <c:pt idx="6833" formatCode="[$-409]d\-mmm\-yy;@">
                  <c:v>42377</c:v>
                </c:pt>
                <c:pt idx="6834" formatCode="[$-409]d\-mmm\-yy;@">
                  <c:v>42378</c:v>
                </c:pt>
                <c:pt idx="6835" formatCode="[$-409]d\-mmm\-yy;@">
                  <c:v>42379</c:v>
                </c:pt>
                <c:pt idx="6836" formatCode="[$-409]d\-mmm\-yy;@">
                  <c:v>42380</c:v>
                </c:pt>
                <c:pt idx="6837" formatCode="[$-409]d\-mmm\-yy;@">
                  <c:v>42381</c:v>
                </c:pt>
                <c:pt idx="6838" formatCode="[$-409]d\-mmm\-yy;@">
                  <c:v>42382</c:v>
                </c:pt>
                <c:pt idx="6839" formatCode="[$-409]d\-mmm\-yy;@">
                  <c:v>42383</c:v>
                </c:pt>
                <c:pt idx="6840" formatCode="[$-409]d\-mmm\-yy;@">
                  <c:v>42384</c:v>
                </c:pt>
                <c:pt idx="6841" formatCode="[$-409]d\-mmm\-yy;@">
                  <c:v>42385</c:v>
                </c:pt>
                <c:pt idx="6842" formatCode="[$-409]d\-mmm\-yy;@">
                  <c:v>42386</c:v>
                </c:pt>
                <c:pt idx="6843" formatCode="[$-409]d\-mmm\-yy;@">
                  <c:v>42387</c:v>
                </c:pt>
                <c:pt idx="6844" formatCode="[$-409]d\-mmm\-yy;@">
                  <c:v>42388</c:v>
                </c:pt>
                <c:pt idx="6845" formatCode="[$-409]d\-mmm\-yy;@">
                  <c:v>42389</c:v>
                </c:pt>
                <c:pt idx="6846" formatCode="[$-409]d\-mmm\-yy;@">
                  <c:v>42390</c:v>
                </c:pt>
                <c:pt idx="6847" formatCode="[$-409]d\-mmm\-yy;@">
                  <c:v>42391</c:v>
                </c:pt>
                <c:pt idx="6848" formatCode="[$-409]d\-mmm\-yy;@">
                  <c:v>42392</c:v>
                </c:pt>
                <c:pt idx="6849" formatCode="[$-409]d\-mmm\-yy;@">
                  <c:v>42393</c:v>
                </c:pt>
                <c:pt idx="6850" formatCode="[$-409]d\-mmm\-yy;@">
                  <c:v>42394</c:v>
                </c:pt>
                <c:pt idx="6851" formatCode="[$-409]d\-mmm\-yy;@">
                  <c:v>42395</c:v>
                </c:pt>
                <c:pt idx="6852" formatCode="[$-409]d\-mmm\-yy;@">
                  <c:v>42396</c:v>
                </c:pt>
                <c:pt idx="6853" formatCode="[$-409]d\-mmm\-yy;@">
                  <c:v>42397</c:v>
                </c:pt>
                <c:pt idx="6854" formatCode="[$-409]d\-mmm\-yy;@">
                  <c:v>42398</c:v>
                </c:pt>
                <c:pt idx="6855" formatCode="[$-409]d\-mmm\-yy;@">
                  <c:v>42399</c:v>
                </c:pt>
                <c:pt idx="6856" formatCode="[$-409]d\-mmm\-yy;@">
                  <c:v>42400</c:v>
                </c:pt>
                <c:pt idx="6857" formatCode="[$-409]d\-mmm\-yy;@">
                  <c:v>42401</c:v>
                </c:pt>
                <c:pt idx="6858" formatCode="[$-409]d\-mmm\-yy;@">
                  <c:v>42402</c:v>
                </c:pt>
                <c:pt idx="6859" formatCode="[$-409]d\-mmm\-yy;@">
                  <c:v>42403</c:v>
                </c:pt>
                <c:pt idx="6860" formatCode="[$-409]d\-mmm\-yy;@">
                  <c:v>42404</c:v>
                </c:pt>
                <c:pt idx="6861" formatCode="[$-409]d\-mmm\-yy;@">
                  <c:v>42405</c:v>
                </c:pt>
                <c:pt idx="6862" formatCode="[$-409]d\-mmm\-yy;@">
                  <c:v>42406</c:v>
                </c:pt>
                <c:pt idx="6863" formatCode="[$-409]d\-mmm\-yy;@">
                  <c:v>42407</c:v>
                </c:pt>
                <c:pt idx="6864" formatCode="[$-409]d\-mmm\-yy;@">
                  <c:v>42408</c:v>
                </c:pt>
                <c:pt idx="6865" formatCode="[$-409]d\-mmm\-yy;@">
                  <c:v>42409</c:v>
                </c:pt>
                <c:pt idx="6866" formatCode="[$-409]d\-mmm\-yy;@">
                  <c:v>42410</c:v>
                </c:pt>
                <c:pt idx="6867" formatCode="[$-409]d\-mmm\-yy;@">
                  <c:v>42411</c:v>
                </c:pt>
                <c:pt idx="6868" formatCode="[$-409]d\-mmm\-yy;@">
                  <c:v>42412</c:v>
                </c:pt>
                <c:pt idx="6869" formatCode="[$-409]d\-mmm\-yy;@">
                  <c:v>42413</c:v>
                </c:pt>
                <c:pt idx="6870" formatCode="[$-409]d\-mmm\-yy;@">
                  <c:v>42414</c:v>
                </c:pt>
                <c:pt idx="6871" formatCode="[$-409]d\-mmm\-yy;@">
                  <c:v>42415</c:v>
                </c:pt>
                <c:pt idx="6872" formatCode="[$-409]d\-mmm\-yy;@">
                  <c:v>42416</c:v>
                </c:pt>
                <c:pt idx="6873" formatCode="[$-409]d\-mmm\-yy;@">
                  <c:v>42417</c:v>
                </c:pt>
                <c:pt idx="6874" formatCode="[$-409]d\-mmm\-yy;@">
                  <c:v>42418</c:v>
                </c:pt>
                <c:pt idx="6875" formatCode="[$-409]d\-mmm\-yy;@">
                  <c:v>42419</c:v>
                </c:pt>
                <c:pt idx="6876" formatCode="[$-409]d\-mmm\-yy;@">
                  <c:v>42420</c:v>
                </c:pt>
                <c:pt idx="6877" formatCode="[$-409]d\-mmm\-yy;@">
                  <c:v>42421</c:v>
                </c:pt>
                <c:pt idx="6878" formatCode="[$-409]d\-mmm\-yy;@">
                  <c:v>42422</c:v>
                </c:pt>
                <c:pt idx="6879" formatCode="[$-409]d\-mmm\-yy;@">
                  <c:v>42423</c:v>
                </c:pt>
                <c:pt idx="6880" formatCode="[$-409]d\-mmm\-yy;@">
                  <c:v>42424</c:v>
                </c:pt>
                <c:pt idx="6881" formatCode="[$-409]d\-mmm\-yy;@">
                  <c:v>42425</c:v>
                </c:pt>
                <c:pt idx="6882" formatCode="[$-409]d\-mmm\-yy;@">
                  <c:v>42426</c:v>
                </c:pt>
                <c:pt idx="6883" formatCode="[$-409]d\-mmm\-yy;@">
                  <c:v>42427</c:v>
                </c:pt>
                <c:pt idx="6884" formatCode="[$-409]d\-mmm\-yy;@">
                  <c:v>42428</c:v>
                </c:pt>
                <c:pt idx="6885" formatCode="[$-409]d\-mmm\-yy;@">
                  <c:v>42429</c:v>
                </c:pt>
                <c:pt idx="6886" formatCode="[$-409]d\-mmm\-yy;@">
                  <c:v>42430</c:v>
                </c:pt>
                <c:pt idx="6887" formatCode="[$-409]d\-mmm\-yy;@">
                  <c:v>42431</c:v>
                </c:pt>
                <c:pt idx="6888" formatCode="[$-409]d\-mmm\-yy;@">
                  <c:v>42432</c:v>
                </c:pt>
                <c:pt idx="6889" formatCode="[$-409]d\-mmm\-yy;@">
                  <c:v>42433</c:v>
                </c:pt>
                <c:pt idx="6890" formatCode="[$-409]d\-mmm\-yy;@">
                  <c:v>42434</c:v>
                </c:pt>
                <c:pt idx="6891" formatCode="[$-409]d\-mmm\-yy;@">
                  <c:v>42435</c:v>
                </c:pt>
                <c:pt idx="6892" formatCode="[$-409]d\-mmm\-yy;@">
                  <c:v>42436</c:v>
                </c:pt>
                <c:pt idx="6893" formatCode="[$-409]d\-mmm\-yy;@">
                  <c:v>42437</c:v>
                </c:pt>
                <c:pt idx="6894" formatCode="[$-409]d\-mmm\-yy;@">
                  <c:v>42438</c:v>
                </c:pt>
                <c:pt idx="6895" formatCode="[$-409]d\-mmm\-yy;@">
                  <c:v>42439</c:v>
                </c:pt>
                <c:pt idx="6896" formatCode="[$-409]d\-mmm\-yy;@">
                  <c:v>42440</c:v>
                </c:pt>
                <c:pt idx="6897" formatCode="[$-409]d\-mmm\-yy;@">
                  <c:v>42441</c:v>
                </c:pt>
                <c:pt idx="6898" formatCode="[$-409]d\-mmm\-yy;@">
                  <c:v>42442</c:v>
                </c:pt>
                <c:pt idx="6899" formatCode="[$-409]d\-mmm\-yy;@">
                  <c:v>42443</c:v>
                </c:pt>
                <c:pt idx="6900" formatCode="[$-409]d\-mmm\-yy;@">
                  <c:v>42444</c:v>
                </c:pt>
                <c:pt idx="6901" formatCode="[$-409]d\-mmm\-yy;@">
                  <c:v>42445</c:v>
                </c:pt>
                <c:pt idx="6902" formatCode="[$-409]d\-mmm\-yy;@">
                  <c:v>42446</c:v>
                </c:pt>
                <c:pt idx="6903" formatCode="[$-409]d\-mmm\-yy;@">
                  <c:v>42447</c:v>
                </c:pt>
                <c:pt idx="6904" formatCode="[$-409]d\-mmm\-yy;@">
                  <c:v>42448</c:v>
                </c:pt>
                <c:pt idx="6905" formatCode="[$-409]d\-mmm\-yy;@">
                  <c:v>42449</c:v>
                </c:pt>
                <c:pt idx="6906" formatCode="[$-409]d\-mmm\-yy;@">
                  <c:v>42450</c:v>
                </c:pt>
                <c:pt idx="6907" formatCode="[$-409]d\-mmm\-yy;@">
                  <c:v>42451</c:v>
                </c:pt>
                <c:pt idx="6908" formatCode="[$-409]d\-mmm\-yy;@">
                  <c:v>42452</c:v>
                </c:pt>
                <c:pt idx="6909" formatCode="[$-409]d\-mmm\-yy;@">
                  <c:v>42453</c:v>
                </c:pt>
                <c:pt idx="6910" formatCode="[$-409]d\-mmm\-yy;@">
                  <c:v>42454</c:v>
                </c:pt>
                <c:pt idx="6911" formatCode="[$-409]d\-mmm\-yy;@">
                  <c:v>42455</c:v>
                </c:pt>
                <c:pt idx="6912" formatCode="[$-409]d\-mmm\-yy;@">
                  <c:v>42456</c:v>
                </c:pt>
                <c:pt idx="6913" formatCode="[$-409]d\-mmm\-yy;@">
                  <c:v>42457</c:v>
                </c:pt>
                <c:pt idx="6914" formatCode="[$-409]d\-mmm\-yy;@">
                  <c:v>42458</c:v>
                </c:pt>
                <c:pt idx="6915" formatCode="[$-409]d\-mmm\-yy;@">
                  <c:v>42459</c:v>
                </c:pt>
                <c:pt idx="6916" formatCode="[$-409]d\-mmm\-yy;@">
                  <c:v>42460</c:v>
                </c:pt>
                <c:pt idx="6917" formatCode="[$-409]d\-mmm\-yy;@">
                  <c:v>42461</c:v>
                </c:pt>
                <c:pt idx="6918" formatCode="[$-409]d\-mmm\-yy;@">
                  <c:v>42462</c:v>
                </c:pt>
                <c:pt idx="6919" formatCode="[$-409]d\-mmm\-yy;@">
                  <c:v>42463</c:v>
                </c:pt>
                <c:pt idx="6920" formatCode="[$-409]d\-mmm\-yy;@">
                  <c:v>42464</c:v>
                </c:pt>
                <c:pt idx="6921" formatCode="[$-409]d\-mmm\-yy;@">
                  <c:v>42465</c:v>
                </c:pt>
                <c:pt idx="6922" formatCode="[$-409]d\-mmm\-yy;@">
                  <c:v>42466</c:v>
                </c:pt>
                <c:pt idx="6923" formatCode="[$-409]d\-mmm\-yy;@">
                  <c:v>42467</c:v>
                </c:pt>
                <c:pt idx="6924" formatCode="[$-409]d\-mmm\-yy;@">
                  <c:v>42468</c:v>
                </c:pt>
                <c:pt idx="6925" formatCode="[$-409]d\-mmm\-yy;@">
                  <c:v>42469</c:v>
                </c:pt>
                <c:pt idx="6926" formatCode="[$-409]d\-mmm\-yy;@">
                  <c:v>42470</c:v>
                </c:pt>
                <c:pt idx="6927" formatCode="[$-409]d\-mmm\-yy;@">
                  <c:v>42471</c:v>
                </c:pt>
                <c:pt idx="6928" formatCode="[$-409]d\-mmm\-yy;@">
                  <c:v>42472</c:v>
                </c:pt>
                <c:pt idx="6929" formatCode="[$-409]d\-mmm\-yy;@">
                  <c:v>42473</c:v>
                </c:pt>
                <c:pt idx="6930" formatCode="[$-409]d\-mmm\-yy;@">
                  <c:v>42474</c:v>
                </c:pt>
                <c:pt idx="6931" formatCode="[$-409]d\-mmm\-yy;@">
                  <c:v>42475</c:v>
                </c:pt>
                <c:pt idx="6932" formatCode="[$-409]d\-mmm\-yy;@">
                  <c:v>42476</c:v>
                </c:pt>
                <c:pt idx="6933" formatCode="[$-409]d\-mmm\-yy;@">
                  <c:v>42477</c:v>
                </c:pt>
                <c:pt idx="6934" formatCode="[$-409]d\-mmm\-yy;@">
                  <c:v>42478</c:v>
                </c:pt>
                <c:pt idx="6935" formatCode="[$-409]d\-mmm\-yy;@">
                  <c:v>42479</c:v>
                </c:pt>
                <c:pt idx="6936" formatCode="[$-409]d\-mmm\-yy;@">
                  <c:v>42480</c:v>
                </c:pt>
                <c:pt idx="6937" formatCode="[$-409]d\-mmm\-yy;@">
                  <c:v>42481</c:v>
                </c:pt>
                <c:pt idx="6938" formatCode="[$-409]d\-mmm\-yy;@">
                  <c:v>42482</c:v>
                </c:pt>
                <c:pt idx="6939" formatCode="[$-409]d\-mmm\-yy;@">
                  <c:v>42483</c:v>
                </c:pt>
                <c:pt idx="6940" formatCode="[$-409]d\-mmm\-yy;@">
                  <c:v>42484</c:v>
                </c:pt>
                <c:pt idx="6941" formatCode="[$-409]d\-mmm\-yy;@">
                  <c:v>42485</c:v>
                </c:pt>
                <c:pt idx="6942" formatCode="[$-409]d\-mmm\-yy;@">
                  <c:v>42486</c:v>
                </c:pt>
                <c:pt idx="6943" formatCode="[$-409]d\-mmm\-yy;@">
                  <c:v>42487</c:v>
                </c:pt>
                <c:pt idx="6944" formatCode="[$-409]d\-mmm\-yy;@">
                  <c:v>42488</c:v>
                </c:pt>
                <c:pt idx="6945" formatCode="[$-409]d\-mmm\-yy;@">
                  <c:v>42489</c:v>
                </c:pt>
                <c:pt idx="6946" formatCode="[$-409]d\-mmm\-yy;@">
                  <c:v>42490</c:v>
                </c:pt>
                <c:pt idx="6947" formatCode="[$-409]d\-mmm\-yy;@">
                  <c:v>42491</c:v>
                </c:pt>
                <c:pt idx="6948" formatCode="[$-409]d\-mmm\-yy;@">
                  <c:v>42492</c:v>
                </c:pt>
                <c:pt idx="6949" formatCode="[$-409]d\-mmm\-yy;@">
                  <c:v>42493</c:v>
                </c:pt>
                <c:pt idx="6950" formatCode="[$-409]d\-mmm\-yy;@">
                  <c:v>42494</c:v>
                </c:pt>
                <c:pt idx="6951" formatCode="[$-409]d\-mmm\-yy;@">
                  <c:v>42495</c:v>
                </c:pt>
                <c:pt idx="6952" formatCode="[$-409]d\-mmm\-yy;@">
                  <c:v>42496</c:v>
                </c:pt>
                <c:pt idx="6953" formatCode="[$-409]d\-mmm\-yy;@">
                  <c:v>42497</c:v>
                </c:pt>
                <c:pt idx="6954" formatCode="[$-409]d\-mmm\-yy;@">
                  <c:v>42498</c:v>
                </c:pt>
                <c:pt idx="6955" formatCode="[$-409]d\-mmm\-yy;@">
                  <c:v>42499</c:v>
                </c:pt>
                <c:pt idx="6956" formatCode="[$-409]d\-mmm\-yy;@">
                  <c:v>42500</c:v>
                </c:pt>
                <c:pt idx="6957" formatCode="[$-409]d\-mmm\-yy;@">
                  <c:v>42501</c:v>
                </c:pt>
                <c:pt idx="6958" formatCode="[$-409]d\-mmm\-yy;@">
                  <c:v>42502</c:v>
                </c:pt>
                <c:pt idx="6959" formatCode="[$-409]d\-mmm\-yy;@">
                  <c:v>42503</c:v>
                </c:pt>
                <c:pt idx="6960" formatCode="[$-409]d\-mmm\-yy;@">
                  <c:v>42504</c:v>
                </c:pt>
                <c:pt idx="6961" formatCode="[$-409]d\-mmm\-yy;@">
                  <c:v>42505</c:v>
                </c:pt>
                <c:pt idx="6962" formatCode="[$-409]d\-mmm\-yy;@">
                  <c:v>42506</c:v>
                </c:pt>
                <c:pt idx="6963" formatCode="[$-409]d\-mmm\-yy;@">
                  <c:v>42507</c:v>
                </c:pt>
                <c:pt idx="6964" formatCode="[$-409]d\-mmm\-yy;@">
                  <c:v>42508</c:v>
                </c:pt>
                <c:pt idx="6965" formatCode="[$-409]d\-mmm\-yy;@">
                  <c:v>42509</c:v>
                </c:pt>
                <c:pt idx="6966" formatCode="[$-409]d\-mmm\-yy;@">
                  <c:v>42510</c:v>
                </c:pt>
                <c:pt idx="6967" formatCode="[$-409]d\-mmm\-yy;@">
                  <c:v>42511</c:v>
                </c:pt>
                <c:pt idx="6968" formatCode="[$-409]d\-mmm\-yy;@">
                  <c:v>42512</c:v>
                </c:pt>
                <c:pt idx="6969" formatCode="[$-409]d\-mmm\-yy;@">
                  <c:v>42513</c:v>
                </c:pt>
                <c:pt idx="6970" formatCode="[$-409]d\-mmm\-yy;@">
                  <c:v>42514</c:v>
                </c:pt>
                <c:pt idx="6971" formatCode="[$-409]d\-mmm\-yy;@">
                  <c:v>42515</c:v>
                </c:pt>
                <c:pt idx="6972" formatCode="[$-409]d\-mmm\-yy;@">
                  <c:v>42516</c:v>
                </c:pt>
                <c:pt idx="6973" formatCode="[$-409]d\-mmm\-yy;@">
                  <c:v>42517</c:v>
                </c:pt>
                <c:pt idx="6974" formatCode="[$-409]d\-mmm\-yy;@">
                  <c:v>42518</c:v>
                </c:pt>
                <c:pt idx="6975" formatCode="[$-409]d\-mmm\-yy;@">
                  <c:v>42519</c:v>
                </c:pt>
                <c:pt idx="6976" formatCode="[$-409]d\-mmm\-yy;@">
                  <c:v>42520</c:v>
                </c:pt>
                <c:pt idx="6977" formatCode="[$-409]d\-mmm\-yy;@">
                  <c:v>42521</c:v>
                </c:pt>
                <c:pt idx="6978" formatCode="[$-409]d\-mmm\-yy;@">
                  <c:v>42522</c:v>
                </c:pt>
                <c:pt idx="6979" formatCode="[$-409]d\-mmm\-yy;@">
                  <c:v>42523</c:v>
                </c:pt>
                <c:pt idx="6980" formatCode="[$-409]d\-mmm\-yy;@">
                  <c:v>42524</c:v>
                </c:pt>
                <c:pt idx="6981" formatCode="[$-409]d\-mmm\-yy;@">
                  <c:v>42525</c:v>
                </c:pt>
                <c:pt idx="6982" formatCode="[$-409]d\-mmm\-yy;@">
                  <c:v>42526</c:v>
                </c:pt>
                <c:pt idx="6983" formatCode="[$-409]d\-mmm\-yy;@">
                  <c:v>42527</c:v>
                </c:pt>
                <c:pt idx="6984" formatCode="[$-409]d\-mmm\-yy;@">
                  <c:v>42528</c:v>
                </c:pt>
                <c:pt idx="6985" formatCode="[$-409]d\-mmm\-yy;@">
                  <c:v>42529</c:v>
                </c:pt>
                <c:pt idx="6986" formatCode="[$-409]d\-mmm\-yy;@">
                  <c:v>42530</c:v>
                </c:pt>
                <c:pt idx="6987" formatCode="[$-409]d\-mmm\-yy;@">
                  <c:v>42531</c:v>
                </c:pt>
                <c:pt idx="6988" formatCode="[$-409]d\-mmm\-yy;@">
                  <c:v>42532</c:v>
                </c:pt>
                <c:pt idx="6989" formatCode="[$-409]d\-mmm\-yy;@">
                  <c:v>42533</c:v>
                </c:pt>
                <c:pt idx="6990" formatCode="[$-409]d\-mmm\-yy;@">
                  <c:v>42534</c:v>
                </c:pt>
                <c:pt idx="6991" formatCode="[$-409]d\-mmm\-yy;@">
                  <c:v>42535</c:v>
                </c:pt>
                <c:pt idx="6992" formatCode="[$-409]d\-mmm\-yy;@">
                  <c:v>42536</c:v>
                </c:pt>
                <c:pt idx="6993" formatCode="[$-409]d\-mmm\-yy;@">
                  <c:v>42537</c:v>
                </c:pt>
                <c:pt idx="6994" formatCode="[$-409]d\-mmm\-yy;@">
                  <c:v>42538</c:v>
                </c:pt>
                <c:pt idx="6995" formatCode="[$-409]d\-mmm\-yy;@">
                  <c:v>42539</c:v>
                </c:pt>
                <c:pt idx="6996" formatCode="[$-409]d\-mmm\-yy;@">
                  <c:v>42540</c:v>
                </c:pt>
                <c:pt idx="6997" formatCode="[$-409]d\-mmm\-yy;@">
                  <c:v>42541</c:v>
                </c:pt>
                <c:pt idx="6998" formatCode="[$-409]d\-mmm\-yy;@">
                  <c:v>42542</c:v>
                </c:pt>
                <c:pt idx="6999" formatCode="[$-409]d\-mmm\-yy;@">
                  <c:v>42543</c:v>
                </c:pt>
                <c:pt idx="7000" formatCode="[$-409]d\-mmm\-yy;@">
                  <c:v>42544</c:v>
                </c:pt>
                <c:pt idx="7001" formatCode="[$-409]d\-mmm\-yy;@">
                  <c:v>42545</c:v>
                </c:pt>
                <c:pt idx="7002" formatCode="[$-409]d\-mmm\-yy;@">
                  <c:v>42546</c:v>
                </c:pt>
                <c:pt idx="7003" formatCode="[$-409]d\-mmm\-yy;@">
                  <c:v>42547</c:v>
                </c:pt>
                <c:pt idx="7004" formatCode="[$-409]d\-mmm\-yy;@">
                  <c:v>42548</c:v>
                </c:pt>
                <c:pt idx="7005" formatCode="[$-409]d\-mmm\-yy;@">
                  <c:v>42549</c:v>
                </c:pt>
                <c:pt idx="7006" formatCode="[$-409]d\-mmm\-yy;@">
                  <c:v>42550</c:v>
                </c:pt>
                <c:pt idx="7007" formatCode="[$-409]d\-mmm\-yy;@">
                  <c:v>42551</c:v>
                </c:pt>
                <c:pt idx="7008" formatCode="[$-409]d\-mmm\-yy;@">
                  <c:v>42552</c:v>
                </c:pt>
                <c:pt idx="7009" formatCode="[$-409]d\-mmm\-yy;@">
                  <c:v>42553</c:v>
                </c:pt>
                <c:pt idx="7010" formatCode="[$-409]d\-mmm\-yy;@">
                  <c:v>42554</c:v>
                </c:pt>
                <c:pt idx="7011" formatCode="[$-409]d\-mmm\-yy;@">
                  <c:v>42555</c:v>
                </c:pt>
                <c:pt idx="7012" formatCode="[$-409]d\-mmm\-yy;@">
                  <c:v>42556</c:v>
                </c:pt>
                <c:pt idx="7013" formatCode="[$-409]d\-mmm\-yy;@">
                  <c:v>42557</c:v>
                </c:pt>
                <c:pt idx="7014" formatCode="[$-409]d\-mmm\-yy;@">
                  <c:v>42558</c:v>
                </c:pt>
                <c:pt idx="7015" formatCode="[$-409]d\-mmm\-yy;@">
                  <c:v>42559</c:v>
                </c:pt>
                <c:pt idx="7016" formatCode="[$-409]d\-mmm\-yy;@">
                  <c:v>42560</c:v>
                </c:pt>
                <c:pt idx="7017" formatCode="[$-409]d\-mmm\-yy;@">
                  <c:v>42561</c:v>
                </c:pt>
                <c:pt idx="7018" formatCode="[$-409]d\-mmm\-yy;@">
                  <c:v>42562</c:v>
                </c:pt>
                <c:pt idx="7019" formatCode="[$-409]d\-mmm\-yy;@">
                  <c:v>42563</c:v>
                </c:pt>
                <c:pt idx="7020" formatCode="[$-409]d\-mmm\-yy;@">
                  <c:v>42564</c:v>
                </c:pt>
                <c:pt idx="7021" formatCode="[$-409]d\-mmm\-yy;@">
                  <c:v>42565</c:v>
                </c:pt>
                <c:pt idx="7022" formatCode="[$-409]d\-mmm\-yy;@">
                  <c:v>42566</c:v>
                </c:pt>
                <c:pt idx="7023" formatCode="[$-409]d\-mmm\-yy;@">
                  <c:v>42567</c:v>
                </c:pt>
                <c:pt idx="7024" formatCode="[$-409]d\-mmm\-yy;@">
                  <c:v>42568</c:v>
                </c:pt>
                <c:pt idx="7025" formatCode="[$-409]d\-mmm\-yy;@">
                  <c:v>42569</c:v>
                </c:pt>
                <c:pt idx="7026" formatCode="[$-409]d\-mmm\-yy;@">
                  <c:v>42570</c:v>
                </c:pt>
                <c:pt idx="7027" formatCode="[$-409]d\-mmm\-yy;@">
                  <c:v>42571</c:v>
                </c:pt>
                <c:pt idx="7028" formatCode="[$-409]d\-mmm\-yy;@">
                  <c:v>42572</c:v>
                </c:pt>
                <c:pt idx="7029" formatCode="[$-409]d\-mmm\-yy;@">
                  <c:v>42573</c:v>
                </c:pt>
                <c:pt idx="7030" formatCode="[$-409]d\-mmm\-yy;@">
                  <c:v>42574</c:v>
                </c:pt>
                <c:pt idx="7031" formatCode="[$-409]d\-mmm\-yy;@">
                  <c:v>42575</c:v>
                </c:pt>
                <c:pt idx="7032" formatCode="[$-409]d\-mmm\-yy;@">
                  <c:v>42576</c:v>
                </c:pt>
                <c:pt idx="7033" formatCode="[$-409]d\-mmm\-yy;@">
                  <c:v>42577</c:v>
                </c:pt>
                <c:pt idx="7034" formatCode="[$-409]d\-mmm\-yy;@">
                  <c:v>42578</c:v>
                </c:pt>
                <c:pt idx="7035" formatCode="[$-409]d\-mmm\-yy;@">
                  <c:v>42579</c:v>
                </c:pt>
                <c:pt idx="7036" formatCode="[$-409]d\-mmm\-yy;@">
                  <c:v>42580</c:v>
                </c:pt>
                <c:pt idx="7037" formatCode="[$-409]d\-mmm\-yy;@">
                  <c:v>42581</c:v>
                </c:pt>
                <c:pt idx="7038" formatCode="[$-409]d\-mmm\-yy;@">
                  <c:v>42582</c:v>
                </c:pt>
                <c:pt idx="7039" formatCode="[$-409]d\-mmm\-yy;@">
                  <c:v>42583</c:v>
                </c:pt>
                <c:pt idx="7040" formatCode="[$-409]d\-mmm\-yy;@">
                  <c:v>42584</c:v>
                </c:pt>
                <c:pt idx="7041" formatCode="[$-409]d\-mmm\-yy;@">
                  <c:v>42585</c:v>
                </c:pt>
                <c:pt idx="7042" formatCode="[$-409]d\-mmm\-yy;@">
                  <c:v>42586</c:v>
                </c:pt>
                <c:pt idx="7043" formatCode="[$-409]d\-mmm\-yy;@">
                  <c:v>42587</c:v>
                </c:pt>
                <c:pt idx="7044" formatCode="[$-409]d\-mmm\-yy;@">
                  <c:v>42588</c:v>
                </c:pt>
                <c:pt idx="7045" formatCode="[$-409]d\-mmm\-yy;@">
                  <c:v>42589</c:v>
                </c:pt>
                <c:pt idx="7046" formatCode="[$-409]d\-mmm\-yy;@">
                  <c:v>42590</c:v>
                </c:pt>
                <c:pt idx="7047" formatCode="[$-409]d\-mmm\-yy;@">
                  <c:v>42591</c:v>
                </c:pt>
                <c:pt idx="7048" formatCode="[$-409]d\-mmm\-yy;@">
                  <c:v>42592</c:v>
                </c:pt>
                <c:pt idx="7049" formatCode="[$-409]d\-mmm\-yy;@">
                  <c:v>42593</c:v>
                </c:pt>
                <c:pt idx="7050" formatCode="[$-409]d\-mmm\-yy;@">
                  <c:v>42594</c:v>
                </c:pt>
                <c:pt idx="7051" formatCode="[$-409]d\-mmm\-yy;@">
                  <c:v>42595</c:v>
                </c:pt>
                <c:pt idx="7052" formatCode="[$-409]d\-mmm\-yy;@">
                  <c:v>42596</c:v>
                </c:pt>
                <c:pt idx="7053" formatCode="[$-409]d\-mmm\-yy;@">
                  <c:v>42597</c:v>
                </c:pt>
                <c:pt idx="7054" formatCode="[$-409]d\-mmm\-yy;@">
                  <c:v>42598</c:v>
                </c:pt>
                <c:pt idx="7055" formatCode="[$-409]d\-mmm\-yy;@">
                  <c:v>42599</c:v>
                </c:pt>
                <c:pt idx="7056" formatCode="[$-409]d\-mmm\-yy;@">
                  <c:v>42600</c:v>
                </c:pt>
                <c:pt idx="7057" formatCode="[$-409]d\-mmm\-yy;@">
                  <c:v>42601</c:v>
                </c:pt>
                <c:pt idx="7058" formatCode="[$-409]d\-mmm\-yy;@">
                  <c:v>42602</c:v>
                </c:pt>
                <c:pt idx="7059" formatCode="[$-409]d\-mmm\-yy;@">
                  <c:v>42603</c:v>
                </c:pt>
                <c:pt idx="7060" formatCode="[$-409]d\-mmm\-yy;@">
                  <c:v>42604</c:v>
                </c:pt>
                <c:pt idx="7061" formatCode="[$-409]d\-mmm\-yy;@">
                  <c:v>42605</c:v>
                </c:pt>
                <c:pt idx="7062" formatCode="[$-409]d\-mmm\-yy;@">
                  <c:v>42606</c:v>
                </c:pt>
                <c:pt idx="7063" formatCode="[$-409]d\-mmm\-yy;@">
                  <c:v>42607</c:v>
                </c:pt>
                <c:pt idx="7064" formatCode="[$-409]d\-mmm\-yy;@">
                  <c:v>42608</c:v>
                </c:pt>
                <c:pt idx="7065" formatCode="[$-409]d\-mmm\-yy;@">
                  <c:v>42609</c:v>
                </c:pt>
                <c:pt idx="7066" formatCode="[$-409]d\-mmm\-yy;@">
                  <c:v>42610</c:v>
                </c:pt>
                <c:pt idx="7067" formatCode="[$-409]d\-mmm\-yy;@">
                  <c:v>42611</c:v>
                </c:pt>
                <c:pt idx="7068" formatCode="[$-409]d\-mmm\-yy;@">
                  <c:v>42612</c:v>
                </c:pt>
                <c:pt idx="7069" formatCode="[$-409]d\-mmm\-yy;@">
                  <c:v>42613</c:v>
                </c:pt>
                <c:pt idx="7070" formatCode="[$-409]d\-mmm\-yy;@">
                  <c:v>42614</c:v>
                </c:pt>
                <c:pt idx="7071" formatCode="[$-409]d\-mmm\-yy;@">
                  <c:v>42615</c:v>
                </c:pt>
                <c:pt idx="7072" formatCode="[$-409]d\-mmm\-yy;@">
                  <c:v>42616</c:v>
                </c:pt>
                <c:pt idx="7073" formatCode="[$-409]d\-mmm\-yy;@">
                  <c:v>42617</c:v>
                </c:pt>
                <c:pt idx="7074" formatCode="[$-409]d\-mmm\-yy;@">
                  <c:v>42618</c:v>
                </c:pt>
                <c:pt idx="7075" formatCode="[$-409]d\-mmm\-yy;@">
                  <c:v>42619</c:v>
                </c:pt>
                <c:pt idx="7076" formatCode="[$-409]d\-mmm\-yy;@">
                  <c:v>42620</c:v>
                </c:pt>
                <c:pt idx="7077" formatCode="[$-409]d\-mmm\-yy;@">
                  <c:v>42621</c:v>
                </c:pt>
                <c:pt idx="7078" formatCode="[$-409]d\-mmm\-yy;@">
                  <c:v>42622</c:v>
                </c:pt>
                <c:pt idx="7079" formatCode="[$-409]d\-mmm\-yy;@">
                  <c:v>42623</c:v>
                </c:pt>
                <c:pt idx="7080" formatCode="[$-409]d\-mmm\-yy;@">
                  <c:v>42624</c:v>
                </c:pt>
                <c:pt idx="7081" formatCode="[$-409]d\-mmm\-yy;@">
                  <c:v>42625</c:v>
                </c:pt>
                <c:pt idx="7082" formatCode="[$-409]d\-mmm\-yy;@">
                  <c:v>42626</c:v>
                </c:pt>
                <c:pt idx="7083" formatCode="[$-409]d\-mmm\-yy;@">
                  <c:v>42627</c:v>
                </c:pt>
                <c:pt idx="7084" formatCode="[$-409]d\-mmm\-yy;@">
                  <c:v>42628</c:v>
                </c:pt>
                <c:pt idx="7085" formatCode="[$-409]d\-mmm\-yy;@">
                  <c:v>42629</c:v>
                </c:pt>
                <c:pt idx="7086" formatCode="[$-409]d\-mmm\-yy;@">
                  <c:v>42630</c:v>
                </c:pt>
                <c:pt idx="7087" formatCode="[$-409]d\-mmm\-yy;@">
                  <c:v>42631</c:v>
                </c:pt>
                <c:pt idx="7088" formatCode="[$-409]d\-mmm\-yy;@">
                  <c:v>42632</c:v>
                </c:pt>
                <c:pt idx="7089" formatCode="[$-409]d\-mmm\-yy;@">
                  <c:v>42633</c:v>
                </c:pt>
                <c:pt idx="7090" formatCode="[$-409]d\-mmm\-yy;@">
                  <c:v>42634</c:v>
                </c:pt>
                <c:pt idx="7091" formatCode="[$-409]d\-mmm\-yy;@">
                  <c:v>42635</c:v>
                </c:pt>
                <c:pt idx="7092" formatCode="[$-409]d\-mmm\-yy;@">
                  <c:v>42636</c:v>
                </c:pt>
                <c:pt idx="7093" formatCode="[$-409]d\-mmm\-yy;@">
                  <c:v>42637</c:v>
                </c:pt>
                <c:pt idx="7094" formatCode="[$-409]d\-mmm\-yy;@">
                  <c:v>42638</c:v>
                </c:pt>
                <c:pt idx="7095" formatCode="[$-409]d\-mmm\-yy;@">
                  <c:v>42639</c:v>
                </c:pt>
                <c:pt idx="7096" formatCode="[$-409]d\-mmm\-yy;@">
                  <c:v>42640</c:v>
                </c:pt>
                <c:pt idx="7097" formatCode="[$-409]d\-mmm\-yy;@">
                  <c:v>42641</c:v>
                </c:pt>
                <c:pt idx="7098" formatCode="[$-409]d\-mmm\-yy;@">
                  <c:v>42642</c:v>
                </c:pt>
                <c:pt idx="7099" formatCode="[$-409]d\-mmm\-yy;@">
                  <c:v>42643</c:v>
                </c:pt>
                <c:pt idx="7100" formatCode="[$-409]d\-mmm\-yy;@">
                  <c:v>42644</c:v>
                </c:pt>
                <c:pt idx="7101" formatCode="[$-409]d\-mmm\-yy;@">
                  <c:v>42645</c:v>
                </c:pt>
                <c:pt idx="7102" formatCode="[$-409]d\-mmm\-yy;@">
                  <c:v>42646</c:v>
                </c:pt>
                <c:pt idx="7103" formatCode="[$-409]d\-mmm\-yy;@">
                  <c:v>42647</c:v>
                </c:pt>
                <c:pt idx="7104" formatCode="[$-409]d\-mmm\-yy;@">
                  <c:v>42648</c:v>
                </c:pt>
                <c:pt idx="7105" formatCode="[$-409]d\-mmm\-yy;@">
                  <c:v>42649</c:v>
                </c:pt>
                <c:pt idx="7106" formatCode="[$-409]d\-mmm\-yy;@">
                  <c:v>42650</c:v>
                </c:pt>
                <c:pt idx="7107" formatCode="[$-409]d\-mmm\-yy;@">
                  <c:v>42651</c:v>
                </c:pt>
                <c:pt idx="7108" formatCode="[$-409]d\-mmm\-yy;@">
                  <c:v>42652</c:v>
                </c:pt>
                <c:pt idx="7109" formatCode="[$-409]d\-mmm\-yy;@">
                  <c:v>42653</c:v>
                </c:pt>
                <c:pt idx="7110" formatCode="[$-409]d\-mmm\-yy;@">
                  <c:v>42654</c:v>
                </c:pt>
                <c:pt idx="7111" formatCode="[$-409]d\-mmm\-yy;@">
                  <c:v>42655</c:v>
                </c:pt>
                <c:pt idx="7112" formatCode="[$-409]d\-mmm\-yy;@">
                  <c:v>42656</c:v>
                </c:pt>
                <c:pt idx="7113" formatCode="[$-409]d\-mmm\-yy;@">
                  <c:v>42657</c:v>
                </c:pt>
                <c:pt idx="7114" formatCode="[$-409]d\-mmm\-yy;@">
                  <c:v>42658</c:v>
                </c:pt>
                <c:pt idx="7115" formatCode="[$-409]d\-mmm\-yy;@">
                  <c:v>42659</c:v>
                </c:pt>
                <c:pt idx="7116" formatCode="[$-409]d\-mmm\-yy;@">
                  <c:v>42660</c:v>
                </c:pt>
                <c:pt idx="7117" formatCode="[$-409]d\-mmm\-yy;@">
                  <c:v>42661</c:v>
                </c:pt>
                <c:pt idx="7118" formatCode="[$-409]d\-mmm\-yy;@">
                  <c:v>42662</c:v>
                </c:pt>
                <c:pt idx="7119" formatCode="[$-409]d\-mmm\-yy;@">
                  <c:v>42663</c:v>
                </c:pt>
                <c:pt idx="7120" formatCode="[$-409]d\-mmm\-yy;@">
                  <c:v>42664</c:v>
                </c:pt>
                <c:pt idx="7121" formatCode="[$-409]d\-mmm\-yy;@">
                  <c:v>42665</c:v>
                </c:pt>
                <c:pt idx="7122" formatCode="[$-409]d\-mmm\-yy;@">
                  <c:v>42666</c:v>
                </c:pt>
                <c:pt idx="7123" formatCode="[$-409]d\-mmm\-yy;@">
                  <c:v>42667</c:v>
                </c:pt>
                <c:pt idx="7124" formatCode="[$-409]d\-mmm\-yy;@">
                  <c:v>42668</c:v>
                </c:pt>
                <c:pt idx="7125" formatCode="[$-409]d\-mmm\-yy;@">
                  <c:v>42669</c:v>
                </c:pt>
                <c:pt idx="7126" formatCode="[$-409]d\-mmm\-yy;@">
                  <c:v>42670</c:v>
                </c:pt>
                <c:pt idx="7127" formatCode="[$-409]d\-mmm\-yy;@">
                  <c:v>42671</c:v>
                </c:pt>
                <c:pt idx="7128" formatCode="[$-409]d\-mmm\-yy;@">
                  <c:v>42672</c:v>
                </c:pt>
                <c:pt idx="7129" formatCode="[$-409]d\-mmm\-yy;@">
                  <c:v>42673</c:v>
                </c:pt>
                <c:pt idx="7130" formatCode="[$-409]d\-mmm\-yy;@">
                  <c:v>42674</c:v>
                </c:pt>
                <c:pt idx="7131" formatCode="[$-409]d\-mmm\-yy;@">
                  <c:v>42675</c:v>
                </c:pt>
                <c:pt idx="7132" formatCode="[$-409]d\-mmm\-yy;@">
                  <c:v>42676</c:v>
                </c:pt>
                <c:pt idx="7133" formatCode="[$-409]d\-mmm\-yy;@">
                  <c:v>42677</c:v>
                </c:pt>
                <c:pt idx="7134" formatCode="[$-409]d\-mmm\-yy;@">
                  <c:v>42678</c:v>
                </c:pt>
                <c:pt idx="7135" formatCode="[$-409]d\-mmm\-yy;@">
                  <c:v>42679</c:v>
                </c:pt>
                <c:pt idx="7136" formatCode="[$-409]d\-mmm\-yy;@">
                  <c:v>42680</c:v>
                </c:pt>
                <c:pt idx="7137" formatCode="[$-409]d\-mmm\-yy;@">
                  <c:v>42681</c:v>
                </c:pt>
                <c:pt idx="7138" formatCode="[$-409]d\-mmm\-yy;@">
                  <c:v>42682</c:v>
                </c:pt>
                <c:pt idx="7139" formatCode="[$-409]d\-mmm\-yy;@">
                  <c:v>42683</c:v>
                </c:pt>
                <c:pt idx="7140" formatCode="[$-409]d\-mmm\-yy;@">
                  <c:v>42684</c:v>
                </c:pt>
                <c:pt idx="7141" formatCode="[$-409]d\-mmm\-yy;@">
                  <c:v>42685</c:v>
                </c:pt>
                <c:pt idx="7142" formatCode="[$-409]d\-mmm\-yy;@">
                  <c:v>42686</c:v>
                </c:pt>
                <c:pt idx="7143" formatCode="[$-409]d\-mmm\-yy;@">
                  <c:v>42687</c:v>
                </c:pt>
                <c:pt idx="7144" formatCode="[$-409]d\-mmm\-yy;@">
                  <c:v>42688</c:v>
                </c:pt>
                <c:pt idx="7145" formatCode="[$-409]d\-mmm\-yy;@">
                  <c:v>42689</c:v>
                </c:pt>
                <c:pt idx="7146" formatCode="[$-409]d\-mmm\-yy;@">
                  <c:v>42690</c:v>
                </c:pt>
                <c:pt idx="7147" formatCode="[$-409]d\-mmm\-yy;@">
                  <c:v>42691</c:v>
                </c:pt>
                <c:pt idx="7148" formatCode="[$-409]d\-mmm\-yy;@">
                  <c:v>42692</c:v>
                </c:pt>
                <c:pt idx="7149" formatCode="[$-409]d\-mmm\-yy;@">
                  <c:v>42693</c:v>
                </c:pt>
                <c:pt idx="7150" formatCode="[$-409]d\-mmm\-yy;@">
                  <c:v>42694</c:v>
                </c:pt>
                <c:pt idx="7151" formatCode="[$-409]d\-mmm\-yy;@">
                  <c:v>42695</c:v>
                </c:pt>
                <c:pt idx="7152" formatCode="[$-409]d\-mmm\-yy;@">
                  <c:v>42696</c:v>
                </c:pt>
                <c:pt idx="7153" formatCode="[$-409]d\-mmm\-yy;@">
                  <c:v>42697</c:v>
                </c:pt>
                <c:pt idx="7154" formatCode="[$-409]d\-mmm\-yy;@">
                  <c:v>42698</c:v>
                </c:pt>
                <c:pt idx="7155" formatCode="[$-409]d\-mmm\-yy;@">
                  <c:v>42699</c:v>
                </c:pt>
                <c:pt idx="7156" formatCode="[$-409]d\-mmm\-yy;@">
                  <c:v>42700</c:v>
                </c:pt>
                <c:pt idx="7157" formatCode="[$-409]d\-mmm\-yy;@">
                  <c:v>42701</c:v>
                </c:pt>
                <c:pt idx="7158" formatCode="[$-409]d\-mmm\-yy;@">
                  <c:v>42702</c:v>
                </c:pt>
                <c:pt idx="7159" formatCode="[$-409]d\-mmm\-yy;@">
                  <c:v>42703</c:v>
                </c:pt>
                <c:pt idx="7160" formatCode="[$-409]d\-mmm\-yy;@">
                  <c:v>42704</c:v>
                </c:pt>
                <c:pt idx="7161" formatCode="[$-409]d\-mmm\-yy;@">
                  <c:v>42705</c:v>
                </c:pt>
                <c:pt idx="7162" formatCode="[$-409]d\-mmm\-yy;@">
                  <c:v>42706</c:v>
                </c:pt>
                <c:pt idx="7163" formatCode="[$-409]d\-mmm\-yy;@">
                  <c:v>42707</c:v>
                </c:pt>
                <c:pt idx="7164" formatCode="[$-409]d\-mmm\-yy;@">
                  <c:v>42708</c:v>
                </c:pt>
                <c:pt idx="7165" formatCode="[$-409]d\-mmm\-yy;@">
                  <c:v>42709</c:v>
                </c:pt>
                <c:pt idx="7166" formatCode="[$-409]d\-mmm\-yy;@">
                  <c:v>42710</c:v>
                </c:pt>
                <c:pt idx="7167" formatCode="[$-409]d\-mmm\-yy;@">
                  <c:v>42711</c:v>
                </c:pt>
                <c:pt idx="7168" formatCode="[$-409]d\-mmm\-yy;@">
                  <c:v>42712</c:v>
                </c:pt>
                <c:pt idx="7169" formatCode="[$-409]d\-mmm\-yy;@">
                  <c:v>42713</c:v>
                </c:pt>
                <c:pt idx="7170" formatCode="[$-409]d\-mmm\-yy;@">
                  <c:v>42714</c:v>
                </c:pt>
                <c:pt idx="7171" formatCode="[$-409]d\-mmm\-yy;@">
                  <c:v>42715</c:v>
                </c:pt>
                <c:pt idx="7172" formatCode="[$-409]d\-mmm\-yy;@">
                  <c:v>42716</c:v>
                </c:pt>
                <c:pt idx="7173" formatCode="[$-409]d\-mmm\-yy;@">
                  <c:v>42717</c:v>
                </c:pt>
                <c:pt idx="7174" formatCode="[$-409]d\-mmm\-yy;@">
                  <c:v>42718</c:v>
                </c:pt>
                <c:pt idx="7175" formatCode="[$-409]d\-mmm\-yy;@">
                  <c:v>42719</c:v>
                </c:pt>
                <c:pt idx="7176" formatCode="[$-409]d\-mmm\-yy;@">
                  <c:v>42720</c:v>
                </c:pt>
                <c:pt idx="7177" formatCode="[$-409]d\-mmm\-yy;@">
                  <c:v>42721</c:v>
                </c:pt>
                <c:pt idx="7178" formatCode="[$-409]d\-mmm\-yy;@">
                  <c:v>42722</c:v>
                </c:pt>
                <c:pt idx="7179" formatCode="[$-409]d\-mmm\-yy;@">
                  <c:v>42723</c:v>
                </c:pt>
                <c:pt idx="7180" formatCode="[$-409]d\-mmm\-yy;@">
                  <c:v>42724</c:v>
                </c:pt>
                <c:pt idx="7181" formatCode="[$-409]d\-mmm\-yy;@">
                  <c:v>42725</c:v>
                </c:pt>
                <c:pt idx="7182" formatCode="[$-409]d\-mmm\-yy;@">
                  <c:v>42726</c:v>
                </c:pt>
                <c:pt idx="7183" formatCode="[$-409]d\-mmm\-yy;@">
                  <c:v>42727</c:v>
                </c:pt>
                <c:pt idx="7184" formatCode="[$-409]d\-mmm\-yy;@">
                  <c:v>42728</c:v>
                </c:pt>
                <c:pt idx="7185" formatCode="[$-409]d\-mmm\-yy;@">
                  <c:v>42729</c:v>
                </c:pt>
                <c:pt idx="7186" formatCode="[$-409]d\-mmm\-yy;@">
                  <c:v>42730</c:v>
                </c:pt>
                <c:pt idx="7187" formatCode="[$-409]d\-mmm\-yy;@">
                  <c:v>42731</c:v>
                </c:pt>
                <c:pt idx="7188" formatCode="[$-409]d\-mmm\-yy;@">
                  <c:v>42732</c:v>
                </c:pt>
                <c:pt idx="7189" formatCode="[$-409]d\-mmm\-yy;@">
                  <c:v>42733</c:v>
                </c:pt>
                <c:pt idx="7190" formatCode="[$-409]d\-mmm\-yy;@">
                  <c:v>42734</c:v>
                </c:pt>
                <c:pt idx="7191" formatCode="[$-409]d\-mmm\-yy;@">
                  <c:v>42735</c:v>
                </c:pt>
                <c:pt idx="7192" formatCode="[$-409]d\-mmm\-yy;@">
                  <c:v>42736</c:v>
                </c:pt>
                <c:pt idx="7193" formatCode="[$-409]d\-mmm\-yy;@">
                  <c:v>42737</c:v>
                </c:pt>
                <c:pt idx="7194" formatCode="[$-409]d\-mmm\-yy;@">
                  <c:v>42738</c:v>
                </c:pt>
                <c:pt idx="7195" formatCode="[$-409]d\-mmm\-yy;@">
                  <c:v>42739</c:v>
                </c:pt>
                <c:pt idx="7196" formatCode="[$-409]d\-mmm\-yy;@">
                  <c:v>42740</c:v>
                </c:pt>
                <c:pt idx="7197" formatCode="[$-409]d\-mmm\-yy;@">
                  <c:v>42741</c:v>
                </c:pt>
                <c:pt idx="7198" formatCode="[$-409]d\-mmm\-yy;@">
                  <c:v>42742</c:v>
                </c:pt>
                <c:pt idx="7199" formatCode="[$-409]d\-mmm\-yy;@">
                  <c:v>42743</c:v>
                </c:pt>
                <c:pt idx="7200" formatCode="[$-409]d\-mmm\-yy;@">
                  <c:v>42744</c:v>
                </c:pt>
                <c:pt idx="7201" formatCode="[$-409]d\-mmm\-yy;@">
                  <c:v>42745</c:v>
                </c:pt>
                <c:pt idx="7202" formatCode="[$-409]d\-mmm\-yy;@">
                  <c:v>42746</c:v>
                </c:pt>
                <c:pt idx="7203" formatCode="[$-409]d\-mmm\-yy;@">
                  <c:v>42747</c:v>
                </c:pt>
                <c:pt idx="7204" formatCode="[$-409]d\-mmm\-yy;@">
                  <c:v>42748</c:v>
                </c:pt>
                <c:pt idx="7205" formatCode="[$-409]d\-mmm\-yy;@">
                  <c:v>42749</c:v>
                </c:pt>
                <c:pt idx="7206" formatCode="[$-409]d\-mmm\-yy;@">
                  <c:v>42750</c:v>
                </c:pt>
                <c:pt idx="7207" formatCode="[$-409]d\-mmm\-yy;@">
                  <c:v>42751</c:v>
                </c:pt>
                <c:pt idx="7208" formatCode="[$-409]d\-mmm\-yy;@">
                  <c:v>42752</c:v>
                </c:pt>
                <c:pt idx="7209" formatCode="[$-409]d\-mmm\-yy;@">
                  <c:v>42753</c:v>
                </c:pt>
                <c:pt idx="7210" formatCode="[$-409]d\-mmm\-yy;@">
                  <c:v>42754</c:v>
                </c:pt>
                <c:pt idx="7211" formatCode="[$-409]d\-mmm\-yy;@">
                  <c:v>42755</c:v>
                </c:pt>
                <c:pt idx="7212" formatCode="[$-409]d\-mmm\-yy;@">
                  <c:v>42756</c:v>
                </c:pt>
                <c:pt idx="7213" formatCode="[$-409]d\-mmm\-yy;@">
                  <c:v>42757</c:v>
                </c:pt>
                <c:pt idx="7214" formatCode="[$-409]d\-mmm\-yy;@">
                  <c:v>42758</c:v>
                </c:pt>
                <c:pt idx="7215" formatCode="[$-409]d\-mmm\-yy;@">
                  <c:v>42759</c:v>
                </c:pt>
                <c:pt idx="7216" formatCode="[$-409]d\-mmm\-yy;@">
                  <c:v>42760</c:v>
                </c:pt>
                <c:pt idx="7217" formatCode="[$-409]d\-mmm\-yy;@">
                  <c:v>42761</c:v>
                </c:pt>
                <c:pt idx="7218" formatCode="[$-409]d\-mmm\-yy;@">
                  <c:v>42762</c:v>
                </c:pt>
                <c:pt idx="7219" formatCode="[$-409]d\-mmm\-yy;@">
                  <c:v>42763</c:v>
                </c:pt>
                <c:pt idx="7220" formatCode="[$-409]d\-mmm\-yy;@">
                  <c:v>42764</c:v>
                </c:pt>
                <c:pt idx="7221" formatCode="[$-409]d\-mmm\-yy;@">
                  <c:v>42765</c:v>
                </c:pt>
                <c:pt idx="7222" formatCode="[$-409]d\-mmm\-yy;@">
                  <c:v>42766</c:v>
                </c:pt>
                <c:pt idx="7223" formatCode="[$-409]d\-mmm\-yy;@">
                  <c:v>42767</c:v>
                </c:pt>
                <c:pt idx="7224" formatCode="[$-409]d\-mmm\-yy;@">
                  <c:v>42768</c:v>
                </c:pt>
                <c:pt idx="7225" formatCode="[$-409]d\-mmm\-yy;@">
                  <c:v>42769</c:v>
                </c:pt>
                <c:pt idx="7226" formatCode="[$-409]d\-mmm\-yy;@">
                  <c:v>42770</c:v>
                </c:pt>
                <c:pt idx="7227" formatCode="[$-409]d\-mmm\-yy;@">
                  <c:v>42771</c:v>
                </c:pt>
                <c:pt idx="7228" formatCode="[$-409]d\-mmm\-yy;@">
                  <c:v>42772</c:v>
                </c:pt>
                <c:pt idx="7229" formatCode="[$-409]d\-mmm\-yy;@">
                  <c:v>42773</c:v>
                </c:pt>
                <c:pt idx="7230" formatCode="[$-409]d\-mmm\-yy;@">
                  <c:v>42774</c:v>
                </c:pt>
                <c:pt idx="7231" formatCode="[$-409]d\-mmm\-yy;@">
                  <c:v>42775</c:v>
                </c:pt>
                <c:pt idx="7232" formatCode="[$-409]d\-mmm\-yy;@">
                  <c:v>42776</c:v>
                </c:pt>
                <c:pt idx="7233" formatCode="[$-409]d\-mmm\-yy;@">
                  <c:v>42777</c:v>
                </c:pt>
                <c:pt idx="7234" formatCode="[$-409]d\-mmm\-yy;@">
                  <c:v>42778</c:v>
                </c:pt>
                <c:pt idx="7235" formatCode="[$-409]d\-mmm\-yy;@">
                  <c:v>42779</c:v>
                </c:pt>
                <c:pt idx="7236" formatCode="[$-409]d\-mmm\-yy;@">
                  <c:v>42780</c:v>
                </c:pt>
                <c:pt idx="7237" formatCode="[$-409]d\-mmm\-yy;@">
                  <c:v>42781</c:v>
                </c:pt>
                <c:pt idx="7238" formatCode="[$-409]d\-mmm\-yy;@">
                  <c:v>42782</c:v>
                </c:pt>
                <c:pt idx="7239" formatCode="[$-409]d\-mmm\-yy;@">
                  <c:v>42783</c:v>
                </c:pt>
                <c:pt idx="7240" formatCode="[$-409]d\-mmm\-yy;@">
                  <c:v>42784</c:v>
                </c:pt>
                <c:pt idx="7241" formatCode="[$-409]d\-mmm\-yy;@">
                  <c:v>42785</c:v>
                </c:pt>
                <c:pt idx="7242" formatCode="[$-409]d\-mmm\-yy;@">
                  <c:v>42786</c:v>
                </c:pt>
                <c:pt idx="7243" formatCode="[$-409]d\-mmm\-yy;@">
                  <c:v>42787</c:v>
                </c:pt>
                <c:pt idx="7244" formatCode="[$-409]d\-mmm\-yy;@">
                  <c:v>42788</c:v>
                </c:pt>
                <c:pt idx="7245" formatCode="[$-409]d\-mmm\-yy;@">
                  <c:v>42789</c:v>
                </c:pt>
                <c:pt idx="7246" formatCode="[$-409]d\-mmm\-yy;@">
                  <c:v>42790</c:v>
                </c:pt>
                <c:pt idx="7247" formatCode="[$-409]d\-mmm\-yy;@">
                  <c:v>42791</c:v>
                </c:pt>
                <c:pt idx="7248" formatCode="[$-409]d\-mmm\-yy;@">
                  <c:v>42792</c:v>
                </c:pt>
                <c:pt idx="7249" formatCode="[$-409]d\-mmm\-yy;@">
                  <c:v>42793</c:v>
                </c:pt>
                <c:pt idx="7250" formatCode="[$-409]d\-mmm\-yy;@">
                  <c:v>42794</c:v>
                </c:pt>
                <c:pt idx="7251" formatCode="[$-409]d\-mmm\-yy;@">
                  <c:v>42795</c:v>
                </c:pt>
                <c:pt idx="7252" formatCode="[$-409]d\-mmm\-yy;@">
                  <c:v>42796</c:v>
                </c:pt>
                <c:pt idx="7253" formatCode="[$-409]d\-mmm\-yy;@">
                  <c:v>42797</c:v>
                </c:pt>
                <c:pt idx="7254" formatCode="[$-409]d\-mmm\-yy;@">
                  <c:v>42798</c:v>
                </c:pt>
                <c:pt idx="7255" formatCode="[$-409]d\-mmm\-yy;@">
                  <c:v>42799</c:v>
                </c:pt>
                <c:pt idx="7256" formatCode="[$-409]d\-mmm\-yy;@">
                  <c:v>42800</c:v>
                </c:pt>
                <c:pt idx="7257" formatCode="[$-409]d\-mmm\-yy;@">
                  <c:v>42801</c:v>
                </c:pt>
                <c:pt idx="7258" formatCode="[$-409]d\-mmm\-yy;@">
                  <c:v>42802</c:v>
                </c:pt>
                <c:pt idx="7259" formatCode="[$-409]d\-mmm\-yy;@">
                  <c:v>42803</c:v>
                </c:pt>
                <c:pt idx="7260" formatCode="[$-409]d\-mmm\-yy;@">
                  <c:v>42804</c:v>
                </c:pt>
                <c:pt idx="7261" formatCode="[$-409]d\-mmm\-yy;@">
                  <c:v>42805</c:v>
                </c:pt>
                <c:pt idx="7262" formatCode="[$-409]d\-mmm\-yy;@">
                  <c:v>42806</c:v>
                </c:pt>
                <c:pt idx="7263" formatCode="[$-409]d\-mmm\-yy;@">
                  <c:v>42807</c:v>
                </c:pt>
                <c:pt idx="7264" formatCode="[$-409]d\-mmm\-yy;@">
                  <c:v>42808</c:v>
                </c:pt>
                <c:pt idx="7265" formatCode="[$-409]d\-mmm\-yy;@">
                  <c:v>42809</c:v>
                </c:pt>
                <c:pt idx="7266" formatCode="[$-409]d\-mmm\-yy;@">
                  <c:v>42810</c:v>
                </c:pt>
                <c:pt idx="7267" formatCode="[$-409]d\-mmm\-yy;@">
                  <c:v>42811</c:v>
                </c:pt>
                <c:pt idx="7268" formatCode="[$-409]d\-mmm\-yy;@">
                  <c:v>42812</c:v>
                </c:pt>
                <c:pt idx="7269" formatCode="[$-409]d\-mmm\-yy;@">
                  <c:v>42813</c:v>
                </c:pt>
                <c:pt idx="7270" formatCode="[$-409]d\-mmm\-yy;@">
                  <c:v>42814</c:v>
                </c:pt>
                <c:pt idx="7271" formatCode="[$-409]d\-mmm\-yy;@">
                  <c:v>42815</c:v>
                </c:pt>
                <c:pt idx="7272" formatCode="[$-409]d\-mmm\-yy;@">
                  <c:v>42816</c:v>
                </c:pt>
                <c:pt idx="7273" formatCode="[$-409]d\-mmm\-yy;@">
                  <c:v>42817</c:v>
                </c:pt>
                <c:pt idx="7274" formatCode="[$-409]d\-mmm\-yy;@">
                  <c:v>42818</c:v>
                </c:pt>
                <c:pt idx="7275" formatCode="[$-409]d\-mmm\-yy;@">
                  <c:v>42819</c:v>
                </c:pt>
                <c:pt idx="7276" formatCode="[$-409]d\-mmm\-yy;@">
                  <c:v>42820</c:v>
                </c:pt>
                <c:pt idx="7277" formatCode="[$-409]d\-mmm\-yy;@">
                  <c:v>42821</c:v>
                </c:pt>
                <c:pt idx="7278" formatCode="[$-409]d\-mmm\-yy;@">
                  <c:v>42822</c:v>
                </c:pt>
                <c:pt idx="7279" formatCode="[$-409]d\-mmm\-yy;@">
                  <c:v>42823</c:v>
                </c:pt>
                <c:pt idx="7280" formatCode="[$-409]d\-mmm\-yy;@">
                  <c:v>42824</c:v>
                </c:pt>
                <c:pt idx="7281" formatCode="[$-409]d\-mmm\-yy;@">
                  <c:v>42825</c:v>
                </c:pt>
                <c:pt idx="7282" formatCode="[$-409]d\-mmm\-yy;@">
                  <c:v>42826</c:v>
                </c:pt>
                <c:pt idx="7283" formatCode="[$-409]d\-mmm\-yy;@">
                  <c:v>42827</c:v>
                </c:pt>
                <c:pt idx="7284" formatCode="[$-409]d\-mmm\-yy;@">
                  <c:v>42828</c:v>
                </c:pt>
                <c:pt idx="7285" formatCode="[$-409]d\-mmm\-yy;@">
                  <c:v>42829</c:v>
                </c:pt>
                <c:pt idx="7286" formatCode="[$-409]d\-mmm\-yy;@">
                  <c:v>42830</c:v>
                </c:pt>
                <c:pt idx="7287" formatCode="[$-409]d\-mmm\-yy;@">
                  <c:v>42831</c:v>
                </c:pt>
                <c:pt idx="7288" formatCode="[$-409]d\-mmm\-yy;@">
                  <c:v>42832</c:v>
                </c:pt>
                <c:pt idx="7289" formatCode="[$-409]d\-mmm\-yy;@">
                  <c:v>42833</c:v>
                </c:pt>
                <c:pt idx="7290" formatCode="[$-409]d\-mmm\-yy;@">
                  <c:v>42834</c:v>
                </c:pt>
                <c:pt idx="7291" formatCode="[$-409]d\-mmm\-yy;@">
                  <c:v>42835</c:v>
                </c:pt>
                <c:pt idx="7292" formatCode="[$-409]d\-mmm\-yy;@">
                  <c:v>42836</c:v>
                </c:pt>
                <c:pt idx="7293" formatCode="[$-409]d\-mmm\-yy;@">
                  <c:v>42837</c:v>
                </c:pt>
                <c:pt idx="7294" formatCode="[$-409]d\-mmm\-yy;@">
                  <c:v>42838</c:v>
                </c:pt>
                <c:pt idx="7295" formatCode="[$-409]d\-mmm\-yy;@">
                  <c:v>42839</c:v>
                </c:pt>
                <c:pt idx="7296" formatCode="[$-409]d\-mmm\-yy;@">
                  <c:v>42840</c:v>
                </c:pt>
                <c:pt idx="7297" formatCode="[$-409]d\-mmm\-yy;@">
                  <c:v>42841</c:v>
                </c:pt>
                <c:pt idx="7298" formatCode="[$-409]d\-mmm\-yy;@">
                  <c:v>42842</c:v>
                </c:pt>
                <c:pt idx="7299" formatCode="[$-409]d\-mmm\-yy;@">
                  <c:v>42843</c:v>
                </c:pt>
                <c:pt idx="7300" formatCode="[$-409]d\-mmm\-yy;@">
                  <c:v>42844</c:v>
                </c:pt>
                <c:pt idx="7301" formatCode="[$-409]d\-mmm\-yy;@">
                  <c:v>42845</c:v>
                </c:pt>
                <c:pt idx="7302" formatCode="[$-409]d\-mmm\-yy;@">
                  <c:v>42846</c:v>
                </c:pt>
                <c:pt idx="7303" formatCode="[$-409]d\-mmm\-yy;@">
                  <c:v>42847</c:v>
                </c:pt>
                <c:pt idx="7304" formatCode="[$-409]d\-mmm\-yy;@">
                  <c:v>42848</c:v>
                </c:pt>
                <c:pt idx="7305" formatCode="[$-409]d\-mmm\-yy;@">
                  <c:v>42849</c:v>
                </c:pt>
                <c:pt idx="7306" formatCode="[$-409]d\-mmm\-yy;@">
                  <c:v>42850</c:v>
                </c:pt>
                <c:pt idx="7307" formatCode="[$-409]d\-mmm\-yy;@">
                  <c:v>42851</c:v>
                </c:pt>
                <c:pt idx="7308" formatCode="[$-409]d\-mmm\-yy;@">
                  <c:v>42852</c:v>
                </c:pt>
                <c:pt idx="7309" formatCode="[$-409]d\-mmm\-yy;@">
                  <c:v>42853</c:v>
                </c:pt>
                <c:pt idx="7310" formatCode="[$-409]d\-mmm\-yy;@">
                  <c:v>42854</c:v>
                </c:pt>
                <c:pt idx="7311" formatCode="[$-409]d\-mmm\-yy;@">
                  <c:v>42855</c:v>
                </c:pt>
                <c:pt idx="7312" formatCode="[$-409]d\-mmm\-yy;@">
                  <c:v>42856</c:v>
                </c:pt>
                <c:pt idx="7313" formatCode="[$-409]d\-mmm\-yy;@">
                  <c:v>42857</c:v>
                </c:pt>
                <c:pt idx="7314" formatCode="[$-409]d\-mmm\-yy;@">
                  <c:v>42858</c:v>
                </c:pt>
                <c:pt idx="7315" formatCode="[$-409]d\-mmm\-yy;@">
                  <c:v>42859</c:v>
                </c:pt>
                <c:pt idx="7316" formatCode="[$-409]d\-mmm\-yy;@">
                  <c:v>42860</c:v>
                </c:pt>
                <c:pt idx="7317" formatCode="[$-409]d\-mmm\-yy;@">
                  <c:v>42861</c:v>
                </c:pt>
                <c:pt idx="7318" formatCode="[$-409]d\-mmm\-yy;@">
                  <c:v>42862</c:v>
                </c:pt>
                <c:pt idx="7319" formatCode="[$-409]d\-mmm\-yy;@">
                  <c:v>42863</c:v>
                </c:pt>
                <c:pt idx="7320" formatCode="[$-409]d\-mmm\-yy;@">
                  <c:v>42864</c:v>
                </c:pt>
                <c:pt idx="7321" formatCode="[$-409]d\-mmm\-yy;@">
                  <c:v>42865</c:v>
                </c:pt>
                <c:pt idx="7322" formatCode="[$-409]d\-mmm\-yy;@">
                  <c:v>42866</c:v>
                </c:pt>
                <c:pt idx="7323" formatCode="[$-409]d\-mmm\-yy;@">
                  <c:v>42867</c:v>
                </c:pt>
                <c:pt idx="7324" formatCode="[$-409]d\-mmm\-yy;@">
                  <c:v>42868</c:v>
                </c:pt>
                <c:pt idx="7325" formatCode="[$-409]d\-mmm\-yy;@">
                  <c:v>42869</c:v>
                </c:pt>
                <c:pt idx="7326" formatCode="[$-409]d\-mmm\-yy;@">
                  <c:v>42870</c:v>
                </c:pt>
                <c:pt idx="7327" formatCode="[$-409]d\-mmm\-yy;@">
                  <c:v>42871</c:v>
                </c:pt>
                <c:pt idx="7328" formatCode="[$-409]d\-mmm\-yy;@">
                  <c:v>42872</c:v>
                </c:pt>
                <c:pt idx="7329" formatCode="[$-409]d\-mmm\-yy;@">
                  <c:v>42873</c:v>
                </c:pt>
                <c:pt idx="7330" formatCode="[$-409]d\-mmm\-yy;@">
                  <c:v>42874</c:v>
                </c:pt>
                <c:pt idx="7331" formatCode="[$-409]d\-mmm\-yy;@">
                  <c:v>42875</c:v>
                </c:pt>
                <c:pt idx="7332" formatCode="[$-409]d\-mmm\-yy;@">
                  <c:v>42876</c:v>
                </c:pt>
                <c:pt idx="7333" formatCode="[$-409]d\-mmm\-yy;@">
                  <c:v>42877</c:v>
                </c:pt>
                <c:pt idx="7334" formatCode="[$-409]d\-mmm\-yy;@">
                  <c:v>42878</c:v>
                </c:pt>
                <c:pt idx="7335" formatCode="[$-409]d\-mmm\-yy;@">
                  <c:v>42879</c:v>
                </c:pt>
                <c:pt idx="7336" formatCode="[$-409]d\-mmm\-yy;@">
                  <c:v>42880</c:v>
                </c:pt>
                <c:pt idx="7337" formatCode="[$-409]d\-mmm\-yy;@">
                  <c:v>42881</c:v>
                </c:pt>
                <c:pt idx="7338" formatCode="[$-409]d\-mmm\-yy;@">
                  <c:v>42882</c:v>
                </c:pt>
                <c:pt idx="7339" formatCode="[$-409]d\-mmm\-yy;@">
                  <c:v>42883</c:v>
                </c:pt>
                <c:pt idx="7340" formatCode="[$-409]d\-mmm\-yy;@">
                  <c:v>42884</c:v>
                </c:pt>
                <c:pt idx="7341" formatCode="[$-409]d\-mmm\-yy;@">
                  <c:v>42885</c:v>
                </c:pt>
                <c:pt idx="7342" formatCode="[$-409]d\-mmm\-yy;@">
                  <c:v>42886</c:v>
                </c:pt>
                <c:pt idx="7343" formatCode="[$-409]d\-mmm\-yy;@">
                  <c:v>42887</c:v>
                </c:pt>
                <c:pt idx="7344" formatCode="[$-409]d\-mmm\-yy;@">
                  <c:v>42888</c:v>
                </c:pt>
                <c:pt idx="7345" formatCode="[$-409]d\-mmm\-yy;@">
                  <c:v>42889</c:v>
                </c:pt>
                <c:pt idx="7346" formatCode="[$-409]d\-mmm\-yy;@">
                  <c:v>42890</c:v>
                </c:pt>
                <c:pt idx="7347" formatCode="[$-409]d\-mmm\-yy;@">
                  <c:v>42891</c:v>
                </c:pt>
                <c:pt idx="7348" formatCode="[$-409]d\-mmm\-yy;@">
                  <c:v>42892</c:v>
                </c:pt>
                <c:pt idx="7349" formatCode="[$-409]d\-mmm\-yy;@">
                  <c:v>42893</c:v>
                </c:pt>
                <c:pt idx="7350" formatCode="[$-409]d\-mmm\-yy;@">
                  <c:v>42894</c:v>
                </c:pt>
                <c:pt idx="7351" formatCode="[$-409]d\-mmm\-yy;@">
                  <c:v>42895</c:v>
                </c:pt>
                <c:pt idx="7352" formatCode="[$-409]d\-mmm\-yy;@">
                  <c:v>42896</c:v>
                </c:pt>
                <c:pt idx="7353" formatCode="[$-409]d\-mmm\-yy;@">
                  <c:v>42897</c:v>
                </c:pt>
                <c:pt idx="7354" formatCode="[$-409]d\-mmm\-yy;@">
                  <c:v>42898</c:v>
                </c:pt>
                <c:pt idx="7355" formatCode="[$-409]d\-mmm\-yy;@">
                  <c:v>42899</c:v>
                </c:pt>
                <c:pt idx="7356" formatCode="[$-409]d\-mmm\-yy;@">
                  <c:v>42900</c:v>
                </c:pt>
                <c:pt idx="7357" formatCode="[$-409]d\-mmm\-yy;@">
                  <c:v>42901</c:v>
                </c:pt>
                <c:pt idx="7358" formatCode="[$-409]d\-mmm\-yy;@">
                  <c:v>42902</c:v>
                </c:pt>
                <c:pt idx="7359" formatCode="[$-409]d\-mmm\-yy;@">
                  <c:v>42903</c:v>
                </c:pt>
                <c:pt idx="7360" formatCode="[$-409]d\-mmm\-yy;@">
                  <c:v>42904</c:v>
                </c:pt>
                <c:pt idx="7361" formatCode="[$-409]d\-mmm\-yy;@">
                  <c:v>42905</c:v>
                </c:pt>
                <c:pt idx="7362" formatCode="[$-409]d\-mmm\-yy;@">
                  <c:v>42906</c:v>
                </c:pt>
                <c:pt idx="7363" formatCode="[$-409]d\-mmm\-yy;@">
                  <c:v>42907</c:v>
                </c:pt>
                <c:pt idx="7364" formatCode="[$-409]d\-mmm\-yy;@">
                  <c:v>42908</c:v>
                </c:pt>
                <c:pt idx="7365" formatCode="[$-409]d\-mmm\-yy;@">
                  <c:v>42909</c:v>
                </c:pt>
                <c:pt idx="7366" formatCode="[$-409]d\-mmm\-yy;@">
                  <c:v>42910</c:v>
                </c:pt>
                <c:pt idx="7367" formatCode="[$-409]d\-mmm\-yy;@">
                  <c:v>42911</c:v>
                </c:pt>
                <c:pt idx="7368" formatCode="[$-409]d\-mmm\-yy;@">
                  <c:v>42912</c:v>
                </c:pt>
                <c:pt idx="7369" formatCode="[$-409]d\-mmm\-yy;@">
                  <c:v>42913</c:v>
                </c:pt>
                <c:pt idx="7370" formatCode="[$-409]d\-mmm\-yy;@">
                  <c:v>42914</c:v>
                </c:pt>
                <c:pt idx="7371" formatCode="[$-409]d\-mmm\-yy;@">
                  <c:v>42915</c:v>
                </c:pt>
                <c:pt idx="7372" formatCode="[$-409]d\-mmm\-yy;@">
                  <c:v>42916</c:v>
                </c:pt>
                <c:pt idx="7373" formatCode="[$-409]d\-mmm\-yy;@">
                  <c:v>42917</c:v>
                </c:pt>
                <c:pt idx="7374" formatCode="[$-409]d\-mmm\-yy;@">
                  <c:v>42918</c:v>
                </c:pt>
                <c:pt idx="7375" formatCode="[$-409]d\-mmm\-yy;@">
                  <c:v>42919</c:v>
                </c:pt>
                <c:pt idx="7376" formatCode="[$-409]d\-mmm\-yy;@">
                  <c:v>42920</c:v>
                </c:pt>
                <c:pt idx="7377" formatCode="[$-409]d\-mmm\-yy;@">
                  <c:v>42921</c:v>
                </c:pt>
                <c:pt idx="7378" formatCode="[$-409]d\-mmm\-yy;@">
                  <c:v>42922</c:v>
                </c:pt>
                <c:pt idx="7379" formatCode="[$-409]d\-mmm\-yy;@">
                  <c:v>42923</c:v>
                </c:pt>
                <c:pt idx="7380" formatCode="[$-409]d\-mmm\-yy;@">
                  <c:v>42924</c:v>
                </c:pt>
                <c:pt idx="7381" formatCode="[$-409]d\-mmm\-yy;@">
                  <c:v>42925</c:v>
                </c:pt>
                <c:pt idx="7382" formatCode="[$-409]d\-mmm\-yy;@">
                  <c:v>42926</c:v>
                </c:pt>
                <c:pt idx="7383" formatCode="[$-409]d\-mmm\-yy;@">
                  <c:v>42927</c:v>
                </c:pt>
                <c:pt idx="7384" formatCode="[$-409]d\-mmm\-yy;@">
                  <c:v>42928</c:v>
                </c:pt>
                <c:pt idx="7385" formatCode="[$-409]d\-mmm\-yy;@">
                  <c:v>42929</c:v>
                </c:pt>
                <c:pt idx="7386" formatCode="[$-409]d\-mmm\-yy;@">
                  <c:v>42930</c:v>
                </c:pt>
                <c:pt idx="7387" formatCode="[$-409]d\-mmm\-yy;@">
                  <c:v>42931</c:v>
                </c:pt>
                <c:pt idx="7388" formatCode="[$-409]d\-mmm\-yy;@">
                  <c:v>42932</c:v>
                </c:pt>
                <c:pt idx="7389" formatCode="[$-409]d\-mmm\-yy;@">
                  <c:v>42933</c:v>
                </c:pt>
                <c:pt idx="7390" formatCode="[$-409]d\-mmm\-yy;@">
                  <c:v>42934</c:v>
                </c:pt>
                <c:pt idx="7391" formatCode="[$-409]d\-mmm\-yy;@">
                  <c:v>42935</c:v>
                </c:pt>
                <c:pt idx="7392" formatCode="[$-409]d\-mmm\-yy;@">
                  <c:v>42936</c:v>
                </c:pt>
                <c:pt idx="7393" formatCode="[$-409]d\-mmm\-yy;@">
                  <c:v>42937</c:v>
                </c:pt>
                <c:pt idx="7394" formatCode="[$-409]d\-mmm\-yy;@">
                  <c:v>42938</c:v>
                </c:pt>
                <c:pt idx="7395" formatCode="[$-409]d\-mmm\-yy;@">
                  <c:v>42939</c:v>
                </c:pt>
                <c:pt idx="7396" formatCode="[$-409]d\-mmm\-yy;@">
                  <c:v>42940</c:v>
                </c:pt>
                <c:pt idx="7397" formatCode="[$-409]d\-mmm\-yy;@">
                  <c:v>42941</c:v>
                </c:pt>
                <c:pt idx="7398" formatCode="[$-409]d\-mmm\-yy;@">
                  <c:v>42942</c:v>
                </c:pt>
                <c:pt idx="7399" formatCode="[$-409]d\-mmm\-yy;@">
                  <c:v>42943</c:v>
                </c:pt>
                <c:pt idx="7400" formatCode="[$-409]d\-mmm\-yy;@">
                  <c:v>42944</c:v>
                </c:pt>
                <c:pt idx="7401" formatCode="[$-409]d\-mmm\-yy;@">
                  <c:v>42945</c:v>
                </c:pt>
                <c:pt idx="7402" formatCode="[$-409]d\-mmm\-yy;@">
                  <c:v>42946</c:v>
                </c:pt>
                <c:pt idx="7403" formatCode="[$-409]d\-mmm\-yy;@">
                  <c:v>42947</c:v>
                </c:pt>
                <c:pt idx="7404" formatCode="[$-409]d\-mmm\-yy;@">
                  <c:v>42948</c:v>
                </c:pt>
                <c:pt idx="7405" formatCode="[$-409]d\-mmm\-yy;@">
                  <c:v>42949</c:v>
                </c:pt>
                <c:pt idx="7406" formatCode="[$-409]d\-mmm\-yy;@">
                  <c:v>42950</c:v>
                </c:pt>
                <c:pt idx="7407" formatCode="[$-409]d\-mmm\-yy;@">
                  <c:v>42951</c:v>
                </c:pt>
                <c:pt idx="7408" formatCode="[$-409]d\-mmm\-yy;@">
                  <c:v>42952</c:v>
                </c:pt>
                <c:pt idx="7409" formatCode="[$-409]d\-mmm\-yy;@">
                  <c:v>42953</c:v>
                </c:pt>
                <c:pt idx="7410" formatCode="[$-409]d\-mmm\-yy;@">
                  <c:v>42954</c:v>
                </c:pt>
                <c:pt idx="7411" formatCode="[$-409]d\-mmm\-yy;@">
                  <c:v>42955</c:v>
                </c:pt>
                <c:pt idx="7412" formatCode="[$-409]d\-mmm\-yy;@">
                  <c:v>42956</c:v>
                </c:pt>
                <c:pt idx="7413" formatCode="[$-409]d\-mmm\-yy;@">
                  <c:v>42957</c:v>
                </c:pt>
                <c:pt idx="7414" formatCode="[$-409]d\-mmm\-yy;@">
                  <c:v>42958</c:v>
                </c:pt>
                <c:pt idx="7415" formatCode="[$-409]d\-mmm\-yy;@">
                  <c:v>42959</c:v>
                </c:pt>
                <c:pt idx="7416" formatCode="[$-409]d\-mmm\-yy;@">
                  <c:v>42960</c:v>
                </c:pt>
                <c:pt idx="7417" formatCode="[$-409]d\-mmm\-yy;@">
                  <c:v>42961</c:v>
                </c:pt>
                <c:pt idx="7418" formatCode="[$-409]d\-mmm\-yy;@">
                  <c:v>42962</c:v>
                </c:pt>
                <c:pt idx="7419" formatCode="[$-409]d\-mmm\-yy;@">
                  <c:v>42963</c:v>
                </c:pt>
                <c:pt idx="7420" formatCode="[$-409]d\-mmm\-yy;@">
                  <c:v>42964</c:v>
                </c:pt>
                <c:pt idx="7421" formatCode="[$-409]d\-mmm\-yy;@">
                  <c:v>42965</c:v>
                </c:pt>
                <c:pt idx="7422" formatCode="[$-409]d\-mmm\-yy;@">
                  <c:v>42966</c:v>
                </c:pt>
                <c:pt idx="7423" formatCode="[$-409]d\-mmm\-yy;@">
                  <c:v>42967</c:v>
                </c:pt>
                <c:pt idx="7424" formatCode="[$-409]d\-mmm\-yy;@">
                  <c:v>42968</c:v>
                </c:pt>
                <c:pt idx="7425" formatCode="[$-409]d\-mmm\-yy;@">
                  <c:v>42969</c:v>
                </c:pt>
                <c:pt idx="7426" formatCode="[$-409]d\-mmm\-yy;@">
                  <c:v>42970</c:v>
                </c:pt>
                <c:pt idx="7427" formatCode="[$-409]d\-mmm\-yy;@">
                  <c:v>42971</c:v>
                </c:pt>
                <c:pt idx="7428" formatCode="[$-409]d\-mmm\-yy;@">
                  <c:v>42972</c:v>
                </c:pt>
                <c:pt idx="7429" formatCode="[$-409]d\-mmm\-yy;@">
                  <c:v>42973</c:v>
                </c:pt>
                <c:pt idx="7430" formatCode="[$-409]d\-mmm\-yy;@">
                  <c:v>42974</c:v>
                </c:pt>
                <c:pt idx="7431" formatCode="[$-409]d\-mmm\-yy;@">
                  <c:v>42975</c:v>
                </c:pt>
                <c:pt idx="7432" formatCode="[$-409]d\-mmm\-yy;@">
                  <c:v>42976</c:v>
                </c:pt>
                <c:pt idx="7433" formatCode="[$-409]d\-mmm\-yy;@">
                  <c:v>42977</c:v>
                </c:pt>
                <c:pt idx="7434" formatCode="[$-409]d\-mmm\-yy;@">
                  <c:v>42978</c:v>
                </c:pt>
                <c:pt idx="7435" formatCode="[$-409]d\-mmm\-yy;@">
                  <c:v>42979</c:v>
                </c:pt>
                <c:pt idx="7436" formatCode="[$-409]d\-mmm\-yy;@">
                  <c:v>42980</c:v>
                </c:pt>
                <c:pt idx="7437" formatCode="[$-409]d\-mmm\-yy;@">
                  <c:v>42981</c:v>
                </c:pt>
                <c:pt idx="7438" formatCode="[$-409]d\-mmm\-yy;@">
                  <c:v>42982</c:v>
                </c:pt>
                <c:pt idx="7439" formatCode="[$-409]d\-mmm\-yy;@">
                  <c:v>42983</c:v>
                </c:pt>
                <c:pt idx="7440" formatCode="[$-409]d\-mmm\-yy;@">
                  <c:v>42984</c:v>
                </c:pt>
                <c:pt idx="7441" formatCode="[$-409]d\-mmm\-yy;@">
                  <c:v>42985</c:v>
                </c:pt>
                <c:pt idx="7442" formatCode="[$-409]d\-mmm\-yy;@">
                  <c:v>42986</c:v>
                </c:pt>
                <c:pt idx="7443" formatCode="[$-409]d\-mmm\-yy;@">
                  <c:v>42987</c:v>
                </c:pt>
                <c:pt idx="7444" formatCode="[$-409]d\-mmm\-yy;@">
                  <c:v>42988</c:v>
                </c:pt>
                <c:pt idx="7445" formatCode="[$-409]d\-mmm\-yy;@">
                  <c:v>42989</c:v>
                </c:pt>
                <c:pt idx="7446" formatCode="[$-409]d\-mmm\-yy;@">
                  <c:v>42990</c:v>
                </c:pt>
                <c:pt idx="7447" formatCode="[$-409]d\-mmm\-yy;@">
                  <c:v>42991</c:v>
                </c:pt>
                <c:pt idx="7448" formatCode="[$-409]d\-mmm\-yy;@">
                  <c:v>42992</c:v>
                </c:pt>
                <c:pt idx="7449" formatCode="[$-409]d\-mmm\-yy;@">
                  <c:v>42993</c:v>
                </c:pt>
                <c:pt idx="7450" formatCode="[$-409]d\-mmm\-yy;@">
                  <c:v>42994</c:v>
                </c:pt>
                <c:pt idx="7451" formatCode="[$-409]d\-mmm\-yy;@">
                  <c:v>42995</c:v>
                </c:pt>
                <c:pt idx="7452" formatCode="[$-409]d\-mmm\-yy;@">
                  <c:v>42996</c:v>
                </c:pt>
                <c:pt idx="7453" formatCode="[$-409]d\-mmm\-yy;@">
                  <c:v>42997</c:v>
                </c:pt>
                <c:pt idx="7454" formatCode="[$-409]d\-mmm\-yy;@">
                  <c:v>42998</c:v>
                </c:pt>
                <c:pt idx="7455" formatCode="[$-409]d\-mmm\-yy;@">
                  <c:v>42999</c:v>
                </c:pt>
                <c:pt idx="7456" formatCode="[$-409]d\-mmm\-yy;@">
                  <c:v>43000</c:v>
                </c:pt>
                <c:pt idx="7457" formatCode="[$-409]d\-mmm\-yy;@">
                  <c:v>43001</c:v>
                </c:pt>
                <c:pt idx="7458" formatCode="[$-409]d\-mmm\-yy;@">
                  <c:v>43002</c:v>
                </c:pt>
                <c:pt idx="7459" formatCode="[$-409]d\-mmm\-yy;@">
                  <c:v>43003</c:v>
                </c:pt>
                <c:pt idx="7460" formatCode="[$-409]d\-mmm\-yy;@">
                  <c:v>43004</c:v>
                </c:pt>
                <c:pt idx="7461" formatCode="[$-409]d\-mmm\-yy;@">
                  <c:v>43005</c:v>
                </c:pt>
                <c:pt idx="7462" formatCode="[$-409]d\-mmm\-yy;@">
                  <c:v>43006</c:v>
                </c:pt>
                <c:pt idx="7463" formatCode="[$-409]d\-mmm\-yy;@">
                  <c:v>43007</c:v>
                </c:pt>
                <c:pt idx="7464" formatCode="[$-409]d\-mmm\-yy;@">
                  <c:v>43008</c:v>
                </c:pt>
                <c:pt idx="7465" formatCode="[$-409]d\-mmm\-yy;@">
                  <c:v>43009</c:v>
                </c:pt>
                <c:pt idx="7466" formatCode="[$-409]d\-mmm\-yy;@">
                  <c:v>43010</c:v>
                </c:pt>
                <c:pt idx="7467" formatCode="[$-409]d\-mmm\-yy;@">
                  <c:v>43011</c:v>
                </c:pt>
                <c:pt idx="7468" formatCode="[$-409]d\-mmm\-yy;@">
                  <c:v>43012</c:v>
                </c:pt>
                <c:pt idx="7469" formatCode="[$-409]d\-mmm\-yy;@">
                  <c:v>43013</c:v>
                </c:pt>
                <c:pt idx="7470" formatCode="[$-409]d\-mmm\-yy;@">
                  <c:v>43014</c:v>
                </c:pt>
                <c:pt idx="7471" formatCode="[$-409]d\-mmm\-yy;@">
                  <c:v>43015</c:v>
                </c:pt>
                <c:pt idx="7472" formatCode="[$-409]d\-mmm\-yy;@">
                  <c:v>43016</c:v>
                </c:pt>
                <c:pt idx="7473" formatCode="[$-409]d\-mmm\-yy;@">
                  <c:v>43017</c:v>
                </c:pt>
                <c:pt idx="7474" formatCode="[$-409]d\-mmm\-yy;@">
                  <c:v>43018</c:v>
                </c:pt>
                <c:pt idx="7475" formatCode="[$-409]d\-mmm\-yy;@">
                  <c:v>43019</c:v>
                </c:pt>
                <c:pt idx="7476" formatCode="[$-409]d\-mmm\-yy;@">
                  <c:v>43020</c:v>
                </c:pt>
                <c:pt idx="7477" formatCode="[$-409]d\-mmm\-yy;@">
                  <c:v>43021</c:v>
                </c:pt>
                <c:pt idx="7478" formatCode="[$-409]d\-mmm\-yy;@">
                  <c:v>43022</c:v>
                </c:pt>
                <c:pt idx="7479" formatCode="[$-409]d\-mmm\-yy;@">
                  <c:v>43023</c:v>
                </c:pt>
                <c:pt idx="7480" formatCode="[$-409]d\-mmm\-yy;@">
                  <c:v>43024</c:v>
                </c:pt>
                <c:pt idx="7481" formatCode="[$-409]d\-mmm\-yy;@">
                  <c:v>43025</c:v>
                </c:pt>
                <c:pt idx="7482" formatCode="[$-409]d\-mmm\-yy;@">
                  <c:v>43026</c:v>
                </c:pt>
                <c:pt idx="7483" formatCode="[$-409]d\-mmm\-yy;@">
                  <c:v>43027</c:v>
                </c:pt>
                <c:pt idx="7484" formatCode="[$-409]d\-mmm\-yy;@">
                  <c:v>43028</c:v>
                </c:pt>
                <c:pt idx="7485" formatCode="[$-409]d\-mmm\-yy;@">
                  <c:v>43029</c:v>
                </c:pt>
                <c:pt idx="7486" formatCode="[$-409]d\-mmm\-yy;@">
                  <c:v>43030</c:v>
                </c:pt>
                <c:pt idx="7487" formatCode="[$-409]d\-mmm\-yy;@">
                  <c:v>43031</c:v>
                </c:pt>
                <c:pt idx="7488" formatCode="[$-409]d\-mmm\-yy;@">
                  <c:v>43032</c:v>
                </c:pt>
                <c:pt idx="7489" formatCode="[$-409]d\-mmm\-yy;@">
                  <c:v>43033</c:v>
                </c:pt>
                <c:pt idx="7490" formatCode="[$-409]d\-mmm\-yy;@">
                  <c:v>43034</c:v>
                </c:pt>
                <c:pt idx="7491" formatCode="[$-409]d\-mmm\-yy;@">
                  <c:v>43035</c:v>
                </c:pt>
                <c:pt idx="7492" formatCode="[$-409]d\-mmm\-yy;@">
                  <c:v>43036</c:v>
                </c:pt>
                <c:pt idx="7493" formatCode="[$-409]d\-mmm\-yy;@">
                  <c:v>43037</c:v>
                </c:pt>
                <c:pt idx="7494" formatCode="[$-409]d\-mmm\-yy;@">
                  <c:v>43038</c:v>
                </c:pt>
                <c:pt idx="7495" formatCode="[$-409]d\-mmm\-yy;@">
                  <c:v>43039</c:v>
                </c:pt>
                <c:pt idx="7496" formatCode="[$-409]d\-mmm\-yy;@">
                  <c:v>43040</c:v>
                </c:pt>
                <c:pt idx="7497" formatCode="[$-409]d\-mmm\-yy;@">
                  <c:v>43041</c:v>
                </c:pt>
                <c:pt idx="7498" formatCode="[$-409]d\-mmm\-yy;@">
                  <c:v>43042</c:v>
                </c:pt>
                <c:pt idx="7499" formatCode="[$-409]d\-mmm\-yy;@">
                  <c:v>43043</c:v>
                </c:pt>
                <c:pt idx="7500" formatCode="[$-409]d\-mmm\-yy;@">
                  <c:v>43044</c:v>
                </c:pt>
                <c:pt idx="7501" formatCode="[$-409]d\-mmm\-yy;@">
                  <c:v>43045</c:v>
                </c:pt>
                <c:pt idx="7502" formatCode="[$-409]d\-mmm\-yy;@">
                  <c:v>43046</c:v>
                </c:pt>
                <c:pt idx="7503" formatCode="[$-409]d\-mmm\-yy;@">
                  <c:v>43047</c:v>
                </c:pt>
                <c:pt idx="7504" formatCode="[$-409]d\-mmm\-yy;@">
                  <c:v>43048</c:v>
                </c:pt>
                <c:pt idx="7505" formatCode="[$-409]d\-mmm\-yy;@">
                  <c:v>43049</c:v>
                </c:pt>
                <c:pt idx="7506" formatCode="[$-409]d\-mmm\-yy;@">
                  <c:v>43050</c:v>
                </c:pt>
                <c:pt idx="7507" formatCode="[$-409]d\-mmm\-yy;@">
                  <c:v>43051</c:v>
                </c:pt>
                <c:pt idx="7508" formatCode="[$-409]d\-mmm\-yy;@">
                  <c:v>43052</c:v>
                </c:pt>
                <c:pt idx="7509" formatCode="[$-409]d\-mmm\-yy;@">
                  <c:v>43053</c:v>
                </c:pt>
                <c:pt idx="7510" formatCode="[$-409]d\-mmm\-yy;@">
                  <c:v>43054</c:v>
                </c:pt>
                <c:pt idx="7511" formatCode="[$-409]d\-mmm\-yy;@">
                  <c:v>43055</c:v>
                </c:pt>
                <c:pt idx="7512" formatCode="[$-409]d\-mmm\-yy;@">
                  <c:v>43056</c:v>
                </c:pt>
                <c:pt idx="7513" formatCode="[$-409]d\-mmm\-yy;@">
                  <c:v>43057</c:v>
                </c:pt>
                <c:pt idx="7514" formatCode="[$-409]d\-mmm\-yy;@">
                  <c:v>43058</c:v>
                </c:pt>
                <c:pt idx="7515" formatCode="[$-409]d\-mmm\-yy;@">
                  <c:v>43059</c:v>
                </c:pt>
                <c:pt idx="7516" formatCode="[$-409]d\-mmm\-yy;@">
                  <c:v>43060</c:v>
                </c:pt>
                <c:pt idx="7517" formatCode="[$-409]d\-mmm\-yy;@">
                  <c:v>43061</c:v>
                </c:pt>
                <c:pt idx="7518" formatCode="[$-409]d\-mmm\-yy;@">
                  <c:v>43062</c:v>
                </c:pt>
                <c:pt idx="7519" formatCode="[$-409]d\-mmm\-yy;@">
                  <c:v>43063</c:v>
                </c:pt>
                <c:pt idx="7520" formatCode="[$-409]d\-mmm\-yy;@">
                  <c:v>43064</c:v>
                </c:pt>
                <c:pt idx="7521" formatCode="[$-409]d\-mmm\-yy;@">
                  <c:v>43065</c:v>
                </c:pt>
                <c:pt idx="7522" formatCode="[$-409]d\-mmm\-yy;@">
                  <c:v>43066</c:v>
                </c:pt>
                <c:pt idx="7523" formatCode="[$-409]d\-mmm\-yy;@">
                  <c:v>43067</c:v>
                </c:pt>
                <c:pt idx="7524" formatCode="[$-409]d\-mmm\-yy;@">
                  <c:v>43068</c:v>
                </c:pt>
                <c:pt idx="7525" formatCode="[$-409]d\-mmm\-yy;@">
                  <c:v>43069</c:v>
                </c:pt>
                <c:pt idx="7526" formatCode="[$-409]d\-mmm\-yy;@">
                  <c:v>43070</c:v>
                </c:pt>
                <c:pt idx="7527" formatCode="[$-409]d\-mmm\-yy;@">
                  <c:v>43071</c:v>
                </c:pt>
                <c:pt idx="7528" formatCode="[$-409]d\-mmm\-yy;@">
                  <c:v>43072</c:v>
                </c:pt>
                <c:pt idx="7529" formatCode="[$-409]d\-mmm\-yy;@">
                  <c:v>43073</c:v>
                </c:pt>
                <c:pt idx="7530" formatCode="[$-409]d\-mmm\-yy;@">
                  <c:v>43074</c:v>
                </c:pt>
                <c:pt idx="7531" formatCode="[$-409]d\-mmm\-yy;@">
                  <c:v>43075</c:v>
                </c:pt>
                <c:pt idx="7532" formatCode="[$-409]d\-mmm\-yy;@">
                  <c:v>43076</c:v>
                </c:pt>
                <c:pt idx="7533" formatCode="[$-409]d\-mmm\-yy;@">
                  <c:v>43077</c:v>
                </c:pt>
                <c:pt idx="7534" formatCode="[$-409]d\-mmm\-yy;@">
                  <c:v>43078</c:v>
                </c:pt>
                <c:pt idx="7535" formatCode="[$-409]d\-mmm\-yy;@">
                  <c:v>43079</c:v>
                </c:pt>
                <c:pt idx="7536" formatCode="[$-409]d\-mmm\-yy;@">
                  <c:v>43080</c:v>
                </c:pt>
                <c:pt idx="7537" formatCode="[$-409]d\-mmm\-yy;@">
                  <c:v>43081</c:v>
                </c:pt>
                <c:pt idx="7538" formatCode="[$-409]d\-mmm\-yy;@">
                  <c:v>43082</c:v>
                </c:pt>
                <c:pt idx="7539" formatCode="[$-409]d\-mmm\-yy;@">
                  <c:v>43083</c:v>
                </c:pt>
                <c:pt idx="7540" formatCode="[$-409]d\-mmm\-yy;@">
                  <c:v>43084</c:v>
                </c:pt>
                <c:pt idx="7541" formatCode="[$-409]d\-mmm\-yy;@">
                  <c:v>43085</c:v>
                </c:pt>
                <c:pt idx="7542" formatCode="[$-409]d\-mmm\-yy;@">
                  <c:v>43086</c:v>
                </c:pt>
                <c:pt idx="7543" formatCode="[$-409]d\-mmm\-yy;@">
                  <c:v>43087</c:v>
                </c:pt>
                <c:pt idx="7544" formatCode="[$-409]d\-mmm\-yy;@">
                  <c:v>43088</c:v>
                </c:pt>
                <c:pt idx="7545" formatCode="[$-409]d\-mmm\-yy;@">
                  <c:v>43089</c:v>
                </c:pt>
                <c:pt idx="7546" formatCode="[$-409]d\-mmm\-yy;@">
                  <c:v>43090</c:v>
                </c:pt>
                <c:pt idx="7547" formatCode="[$-409]d\-mmm\-yy;@">
                  <c:v>43091</c:v>
                </c:pt>
                <c:pt idx="7548" formatCode="[$-409]d\-mmm\-yy;@">
                  <c:v>43092</c:v>
                </c:pt>
                <c:pt idx="7549" formatCode="[$-409]d\-mmm\-yy;@">
                  <c:v>43093</c:v>
                </c:pt>
                <c:pt idx="7550" formatCode="[$-409]d\-mmm\-yy;@">
                  <c:v>43094</c:v>
                </c:pt>
                <c:pt idx="7551" formatCode="[$-409]d\-mmm\-yy;@">
                  <c:v>43095</c:v>
                </c:pt>
                <c:pt idx="7552" formatCode="[$-409]d\-mmm\-yy;@">
                  <c:v>43096</c:v>
                </c:pt>
                <c:pt idx="7553" formatCode="[$-409]d\-mmm\-yy;@">
                  <c:v>43097</c:v>
                </c:pt>
                <c:pt idx="7554" formatCode="[$-409]d\-mmm\-yy;@">
                  <c:v>43098</c:v>
                </c:pt>
                <c:pt idx="7555" formatCode="[$-409]d\-mmm\-yy;@">
                  <c:v>43099</c:v>
                </c:pt>
                <c:pt idx="7556" formatCode="[$-409]d\-mmm\-yy;@">
                  <c:v>43100</c:v>
                </c:pt>
                <c:pt idx="7557" formatCode="[$-409]d\-mmm\-yy;@">
                  <c:v>43101</c:v>
                </c:pt>
                <c:pt idx="7558" formatCode="[$-409]d\-mmm\-yy;@">
                  <c:v>43102</c:v>
                </c:pt>
                <c:pt idx="7559" formatCode="[$-409]d\-mmm\-yy;@">
                  <c:v>43103</c:v>
                </c:pt>
                <c:pt idx="7560" formatCode="[$-409]d\-mmm\-yy;@">
                  <c:v>43104</c:v>
                </c:pt>
                <c:pt idx="7561" formatCode="[$-409]d\-mmm\-yy;@">
                  <c:v>43105</c:v>
                </c:pt>
                <c:pt idx="7562" formatCode="[$-409]d\-mmm\-yy;@">
                  <c:v>43106</c:v>
                </c:pt>
                <c:pt idx="7563" formatCode="[$-409]d\-mmm\-yy;@">
                  <c:v>43107</c:v>
                </c:pt>
                <c:pt idx="7564" formatCode="[$-409]d\-mmm\-yy;@">
                  <c:v>43108</c:v>
                </c:pt>
                <c:pt idx="7565" formatCode="[$-409]d\-mmm\-yy;@">
                  <c:v>43109</c:v>
                </c:pt>
                <c:pt idx="7566" formatCode="[$-409]d\-mmm\-yy;@">
                  <c:v>43110</c:v>
                </c:pt>
                <c:pt idx="7567" formatCode="[$-409]d\-mmm\-yy;@">
                  <c:v>43111</c:v>
                </c:pt>
                <c:pt idx="7568" formatCode="[$-409]d\-mmm\-yy;@">
                  <c:v>43112</c:v>
                </c:pt>
                <c:pt idx="7569" formatCode="[$-409]d\-mmm\-yy;@">
                  <c:v>43113</c:v>
                </c:pt>
                <c:pt idx="7570" formatCode="[$-409]d\-mmm\-yy;@">
                  <c:v>43114</c:v>
                </c:pt>
                <c:pt idx="7571" formatCode="[$-409]d\-mmm\-yy;@">
                  <c:v>43115</c:v>
                </c:pt>
                <c:pt idx="7572" formatCode="[$-409]d\-mmm\-yy;@">
                  <c:v>43116</c:v>
                </c:pt>
                <c:pt idx="7573" formatCode="[$-409]d\-mmm\-yy;@">
                  <c:v>43117</c:v>
                </c:pt>
                <c:pt idx="7574" formatCode="[$-409]d\-mmm\-yy;@">
                  <c:v>43118</c:v>
                </c:pt>
                <c:pt idx="7575" formatCode="[$-409]d\-mmm\-yy;@">
                  <c:v>43119</c:v>
                </c:pt>
                <c:pt idx="7576" formatCode="[$-409]d\-mmm\-yy;@">
                  <c:v>43120</c:v>
                </c:pt>
                <c:pt idx="7577" formatCode="[$-409]d\-mmm\-yy;@">
                  <c:v>43121</c:v>
                </c:pt>
                <c:pt idx="7578" formatCode="[$-409]d\-mmm\-yy;@">
                  <c:v>43122</c:v>
                </c:pt>
                <c:pt idx="7579" formatCode="[$-409]d\-mmm\-yy;@">
                  <c:v>43123</c:v>
                </c:pt>
                <c:pt idx="7580" formatCode="[$-409]d\-mmm\-yy;@">
                  <c:v>43124</c:v>
                </c:pt>
                <c:pt idx="7581" formatCode="[$-409]d\-mmm\-yy;@">
                  <c:v>43125</c:v>
                </c:pt>
                <c:pt idx="7582" formatCode="[$-409]d\-mmm\-yy;@">
                  <c:v>43126</c:v>
                </c:pt>
                <c:pt idx="7583" formatCode="[$-409]d\-mmm\-yy;@">
                  <c:v>43127</c:v>
                </c:pt>
                <c:pt idx="7584" formatCode="[$-409]d\-mmm\-yy;@">
                  <c:v>43128</c:v>
                </c:pt>
                <c:pt idx="7585" formatCode="[$-409]d\-mmm\-yy;@">
                  <c:v>43129</c:v>
                </c:pt>
                <c:pt idx="7586" formatCode="[$-409]d\-mmm\-yy;@">
                  <c:v>43130</c:v>
                </c:pt>
                <c:pt idx="7587" formatCode="[$-409]d\-mmm\-yy;@">
                  <c:v>43131</c:v>
                </c:pt>
                <c:pt idx="7588" formatCode="[$-409]d\-mmm\-yy;@">
                  <c:v>43132</c:v>
                </c:pt>
                <c:pt idx="7589" formatCode="[$-409]d\-mmm\-yy;@">
                  <c:v>43133</c:v>
                </c:pt>
                <c:pt idx="7590" formatCode="[$-409]d\-mmm\-yy;@">
                  <c:v>43134</c:v>
                </c:pt>
                <c:pt idx="7591" formatCode="[$-409]d\-mmm\-yy;@">
                  <c:v>43135</c:v>
                </c:pt>
                <c:pt idx="7592" formatCode="[$-409]d\-mmm\-yy;@">
                  <c:v>43136</c:v>
                </c:pt>
                <c:pt idx="7593" formatCode="[$-409]d\-mmm\-yy;@">
                  <c:v>43137</c:v>
                </c:pt>
                <c:pt idx="7594" formatCode="[$-409]d\-mmm\-yy;@">
                  <c:v>43138</c:v>
                </c:pt>
                <c:pt idx="7595" formatCode="[$-409]d\-mmm\-yy;@">
                  <c:v>43139</c:v>
                </c:pt>
                <c:pt idx="7596" formatCode="[$-409]d\-mmm\-yy;@">
                  <c:v>43140</c:v>
                </c:pt>
                <c:pt idx="7597" formatCode="[$-409]d\-mmm\-yy;@">
                  <c:v>43141</c:v>
                </c:pt>
                <c:pt idx="7598" formatCode="[$-409]d\-mmm\-yy;@">
                  <c:v>43142</c:v>
                </c:pt>
                <c:pt idx="7599" formatCode="[$-409]d\-mmm\-yy;@">
                  <c:v>43143</c:v>
                </c:pt>
                <c:pt idx="7600" formatCode="[$-409]d\-mmm\-yy;@">
                  <c:v>43144</c:v>
                </c:pt>
                <c:pt idx="7601" formatCode="[$-409]d\-mmm\-yy;@">
                  <c:v>43145</c:v>
                </c:pt>
                <c:pt idx="7602" formatCode="[$-409]d\-mmm\-yy;@">
                  <c:v>43146</c:v>
                </c:pt>
                <c:pt idx="7603" formatCode="[$-409]d\-mmm\-yy;@">
                  <c:v>43147</c:v>
                </c:pt>
                <c:pt idx="7604" formatCode="[$-409]d\-mmm\-yy;@">
                  <c:v>43148</c:v>
                </c:pt>
                <c:pt idx="7605" formatCode="[$-409]d\-mmm\-yy;@">
                  <c:v>43149</c:v>
                </c:pt>
                <c:pt idx="7606" formatCode="[$-409]d\-mmm\-yy;@">
                  <c:v>43150</c:v>
                </c:pt>
                <c:pt idx="7607" formatCode="[$-409]d\-mmm\-yy;@">
                  <c:v>43151</c:v>
                </c:pt>
                <c:pt idx="7608" formatCode="[$-409]d\-mmm\-yy;@">
                  <c:v>43152</c:v>
                </c:pt>
                <c:pt idx="7609" formatCode="[$-409]d\-mmm\-yy;@">
                  <c:v>43153</c:v>
                </c:pt>
                <c:pt idx="7610" formatCode="[$-409]d\-mmm\-yy;@">
                  <c:v>43154</c:v>
                </c:pt>
                <c:pt idx="7611" formatCode="[$-409]d\-mmm\-yy;@">
                  <c:v>43155</c:v>
                </c:pt>
                <c:pt idx="7612" formatCode="[$-409]d\-mmm\-yy;@">
                  <c:v>43156</c:v>
                </c:pt>
                <c:pt idx="7613" formatCode="[$-409]d\-mmm\-yy;@">
                  <c:v>43157</c:v>
                </c:pt>
                <c:pt idx="7614" formatCode="[$-409]d\-mmm\-yy;@">
                  <c:v>43158</c:v>
                </c:pt>
                <c:pt idx="7615" formatCode="[$-409]d\-mmm\-yy;@">
                  <c:v>43159</c:v>
                </c:pt>
                <c:pt idx="7616" formatCode="[$-409]d\-mmm\-yy;@">
                  <c:v>43160</c:v>
                </c:pt>
                <c:pt idx="7617" formatCode="[$-409]d\-mmm\-yy;@">
                  <c:v>43161</c:v>
                </c:pt>
                <c:pt idx="7618" formatCode="[$-409]d\-mmm\-yy;@">
                  <c:v>43162</c:v>
                </c:pt>
                <c:pt idx="7619" formatCode="[$-409]d\-mmm\-yy;@">
                  <c:v>43163</c:v>
                </c:pt>
                <c:pt idx="7620" formatCode="[$-409]d\-mmm\-yy;@">
                  <c:v>43164</c:v>
                </c:pt>
                <c:pt idx="7621" formatCode="[$-409]d\-mmm\-yy;@">
                  <c:v>43165</c:v>
                </c:pt>
                <c:pt idx="7622" formatCode="[$-409]d\-mmm\-yy;@">
                  <c:v>43166</c:v>
                </c:pt>
                <c:pt idx="7623" formatCode="[$-409]d\-mmm\-yy;@">
                  <c:v>43167</c:v>
                </c:pt>
                <c:pt idx="7624" formatCode="[$-409]d\-mmm\-yy;@">
                  <c:v>43168</c:v>
                </c:pt>
                <c:pt idx="7625" formatCode="[$-409]d\-mmm\-yy;@">
                  <c:v>43169</c:v>
                </c:pt>
                <c:pt idx="7626" formatCode="[$-409]d\-mmm\-yy;@">
                  <c:v>43170</c:v>
                </c:pt>
                <c:pt idx="7627" formatCode="[$-409]d\-mmm\-yy;@">
                  <c:v>43171</c:v>
                </c:pt>
                <c:pt idx="7628" formatCode="[$-409]d\-mmm\-yy;@">
                  <c:v>43172</c:v>
                </c:pt>
                <c:pt idx="7629" formatCode="[$-409]d\-mmm\-yy;@">
                  <c:v>43173</c:v>
                </c:pt>
                <c:pt idx="7630" formatCode="[$-409]d\-mmm\-yy;@">
                  <c:v>43174</c:v>
                </c:pt>
                <c:pt idx="7631" formatCode="[$-409]d\-mmm\-yy;@">
                  <c:v>43175</c:v>
                </c:pt>
                <c:pt idx="7632" formatCode="[$-409]d\-mmm\-yy;@">
                  <c:v>43176</c:v>
                </c:pt>
                <c:pt idx="7633" formatCode="[$-409]d\-mmm\-yy;@">
                  <c:v>43177</c:v>
                </c:pt>
                <c:pt idx="7634" formatCode="[$-409]d\-mmm\-yy;@">
                  <c:v>43178</c:v>
                </c:pt>
                <c:pt idx="7635" formatCode="[$-409]d\-mmm\-yy;@">
                  <c:v>43179</c:v>
                </c:pt>
                <c:pt idx="7636" formatCode="[$-409]d\-mmm\-yy;@">
                  <c:v>43180</c:v>
                </c:pt>
                <c:pt idx="7637" formatCode="[$-409]d\-mmm\-yy;@">
                  <c:v>43181</c:v>
                </c:pt>
                <c:pt idx="7638" formatCode="[$-409]d\-mmm\-yy;@">
                  <c:v>43182</c:v>
                </c:pt>
                <c:pt idx="7639" formatCode="[$-409]d\-mmm\-yy;@">
                  <c:v>43183</c:v>
                </c:pt>
                <c:pt idx="7640" formatCode="[$-409]d\-mmm\-yy;@">
                  <c:v>43184</c:v>
                </c:pt>
                <c:pt idx="7641" formatCode="[$-409]d\-mmm\-yy;@">
                  <c:v>43185</c:v>
                </c:pt>
                <c:pt idx="7642" formatCode="[$-409]d\-mmm\-yy;@">
                  <c:v>43186</c:v>
                </c:pt>
                <c:pt idx="7643" formatCode="[$-409]d\-mmm\-yy;@">
                  <c:v>43187</c:v>
                </c:pt>
                <c:pt idx="7644" formatCode="[$-409]d\-mmm\-yy;@">
                  <c:v>43188</c:v>
                </c:pt>
                <c:pt idx="7645" formatCode="[$-409]d\-mmm\-yy;@">
                  <c:v>43189</c:v>
                </c:pt>
                <c:pt idx="7646" formatCode="[$-409]d\-mmm\-yy;@">
                  <c:v>43190</c:v>
                </c:pt>
                <c:pt idx="7647" formatCode="[$-409]d\-mmm\-yy;@">
                  <c:v>43191</c:v>
                </c:pt>
                <c:pt idx="7648" formatCode="[$-409]d\-mmm\-yy;@">
                  <c:v>43192</c:v>
                </c:pt>
                <c:pt idx="7649" formatCode="[$-409]d\-mmm\-yy;@">
                  <c:v>43193</c:v>
                </c:pt>
                <c:pt idx="7650" formatCode="[$-409]d\-mmm\-yy;@">
                  <c:v>43194</c:v>
                </c:pt>
                <c:pt idx="7651" formatCode="[$-409]d\-mmm\-yy;@">
                  <c:v>43195</c:v>
                </c:pt>
                <c:pt idx="7652" formatCode="[$-409]d\-mmm\-yy;@">
                  <c:v>43196</c:v>
                </c:pt>
                <c:pt idx="7653" formatCode="[$-409]d\-mmm\-yy;@">
                  <c:v>43197</c:v>
                </c:pt>
                <c:pt idx="7654" formatCode="[$-409]d\-mmm\-yy;@">
                  <c:v>43198</c:v>
                </c:pt>
                <c:pt idx="7655" formatCode="[$-409]d\-mmm\-yy;@">
                  <c:v>43199</c:v>
                </c:pt>
                <c:pt idx="7656" formatCode="[$-409]d\-mmm\-yy;@">
                  <c:v>43200</c:v>
                </c:pt>
                <c:pt idx="7657" formatCode="[$-409]d\-mmm\-yy;@">
                  <c:v>43201</c:v>
                </c:pt>
                <c:pt idx="7658" formatCode="[$-409]d\-mmm\-yy;@">
                  <c:v>43202</c:v>
                </c:pt>
                <c:pt idx="7659" formatCode="[$-409]d\-mmm\-yy;@">
                  <c:v>43203</c:v>
                </c:pt>
                <c:pt idx="7660" formatCode="[$-409]d\-mmm\-yy;@">
                  <c:v>43204</c:v>
                </c:pt>
                <c:pt idx="7661" formatCode="[$-409]d\-mmm\-yy;@">
                  <c:v>43205</c:v>
                </c:pt>
                <c:pt idx="7662" formatCode="[$-409]d\-mmm\-yy;@">
                  <c:v>43206</c:v>
                </c:pt>
                <c:pt idx="7663" formatCode="[$-409]d\-mmm\-yy;@">
                  <c:v>43207</c:v>
                </c:pt>
                <c:pt idx="7664" formatCode="[$-409]d\-mmm\-yy;@">
                  <c:v>43208</c:v>
                </c:pt>
                <c:pt idx="7665" formatCode="[$-409]d\-mmm\-yy;@">
                  <c:v>43209</c:v>
                </c:pt>
                <c:pt idx="7666" formatCode="[$-409]d\-mmm\-yy;@">
                  <c:v>43210</c:v>
                </c:pt>
                <c:pt idx="7667" formatCode="[$-409]d\-mmm\-yy;@">
                  <c:v>43211</c:v>
                </c:pt>
                <c:pt idx="7668" formatCode="[$-409]d\-mmm\-yy;@">
                  <c:v>43212</c:v>
                </c:pt>
                <c:pt idx="7669" formatCode="[$-409]d\-mmm\-yy;@">
                  <c:v>43213</c:v>
                </c:pt>
                <c:pt idx="7670" formatCode="[$-409]d\-mmm\-yy;@">
                  <c:v>43214</c:v>
                </c:pt>
                <c:pt idx="7671" formatCode="[$-409]d\-mmm\-yy;@">
                  <c:v>43215</c:v>
                </c:pt>
                <c:pt idx="7672" formatCode="[$-409]d\-mmm\-yy;@">
                  <c:v>43216</c:v>
                </c:pt>
                <c:pt idx="7673" formatCode="[$-409]d\-mmm\-yy;@">
                  <c:v>43217</c:v>
                </c:pt>
                <c:pt idx="7674" formatCode="[$-409]d\-mmm\-yy;@">
                  <c:v>43218</c:v>
                </c:pt>
                <c:pt idx="7675" formatCode="[$-409]d\-mmm\-yy;@">
                  <c:v>43219</c:v>
                </c:pt>
                <c:pt idx="7676" formatCode="[$-409]d\-mmm\-yy;@">
                  <c:v>43220</c:v>
                </c:pt>
                <c:pt idx="7677" formatCode="[$-409]d\-mmm\-yy;@">
                  <c:v>43221</c:v>
                </c:pt>
                <c:pt idx="7678" formatCode="[$-409]d\-mmm\-yy;@">
                  <c:v>43222</c:v>
                </c:pt>
                <c:pt idx="7679" formatCode="[$-409]d\-mmm\-yy;@">
                  <c:v>43223</c:v>
                </c:pt>
                <c:pt idx="7680" formatCode="[$-409]d\-mmm\-yy;@">
                  <c:v>43224</c:v>
                </c:pt>
                <c:pt idx="7681" formatCode="[$-409]d\-mmm\-yy;@">
                  <c:v>43225</c:v>
                </c:pt>
                <c:pt idx="7682" formatCode="[$-409]d\-mmm\-yy;@">
                  <c:v>43226</c:v>
                </c:pt>
                <c:pt idx="7683" formatCode="[$-409]d\-mmm\-yy;@">
                  <c:v>43227</c:v>
                </c:pt>
                <c:pt idx="7684" formatCode="[$-409]d\-mmm\-yy;@">
                  <c:v>43228</c:v>
                </c:pt>
                <c:pt idx="7685" formatCode="[$-409]d\-mmm\-yy;@">
                  <c:v>43229</c:v>
                </c:pt>
                <c:pt idx="7686" formatCode="[$-409]d\-mmm\-yy;@">
                  <c:v>43230</c:v>
                </c:pt>
                <c:pt idx="7687" formatCode="[$-409]d\-mmm\-yy;@">
                  <c:v>43231</c:v>
                </c:pt>
                <c:pt idx="7688" formatCode="[$-409]d\-mmm\-yy;@">
                  <c:v>43232</c:v>
                </c:pt>
                <c:pt idx="7689" formatCode="[$-409]d\-mmm\-yy;@">
                  <c:v>43233</c:v>
                </c:pt>
                <c:pt idx="7690" formatCode="[$-409]d\-mmm\-yy;@">
                  <c:v>43234</c:v>
                </c:pt>
                <c:pt idx="7691" formatCode="[$-409]d\-mmm\-yy;@">
                  <c:v>43235</c:v>
                </c:pt>
                <c:pt idx="7692" formatCode="[$-409]d\-mmm\-yy;@">
                  <c:v>43236</c:v>
                </c:pt>
                <c:pt idx="7693" formatCode="[$-409]d\-mmm\-yy;@">
                  <c:v>43237</c:v>
                </c:pt>
                <c:pt idx="7694" formatCode="[$-409]d\-mmm\-yy;@">
                  <c:v>43238</c:v>
                </c:pt>
                <c:pt idx="7695" formatCode="[$-409]d\-mmm\-yy;@">
                  <c:v>43239</c:v>
                </c:pt>
                <c:pt idx="7696" formatCode="[$-409]d\-mmm\-yy;@">
                  <c:v>43240</c:v>
                </c:pt>
                <c:pt idx="7697" formatCode="[$-409]d\-mmm\-yy;@">
                  <c:v>43241</c:v>
                </c:pt>
                <c:pt idx="7698" formatCode="[$-409]d\-mmm\-yy;@">
                  <c:v>43242</c:v>
                </c:pt>
                <c:pt idx="7699" formatCode="[$-409]d\-mmm\-yy;@">
                  <c:v>43243</c:v>
                </c:pt>
                <c:pt idx="7700" formatCode="[$-409]d\-mmm\-yy;@">
                  <c:v>43244</c:v>
                </c:pt>
                <c:pt idx="7701" formatCode="[$-409]d\-mmm\-yy;@">
                  <c:v>43245</c:v>
                </c:pt>
                <c:pt idx="7702" formatCode="[$-409]d\-mmm\-yy;@">
                  <c:v>43246</c:v>
                </c:pt>
                <c:pt idx="7703" formatCode="[$-409]d\-mmm\-yy;@">
                  <c:v>43247</c:v>
                </c:pt>
                <c:pt idx="7704" formatCode="[$-409]d\-mmm\-yy;@">
                  <c:v>43248</c:v>
                </c:pt>
                <c:pt idx="7705" formatCode="[$-409]d\-mmm\-yy;@">
                  <c:v>43249</c:v>
                </c:pt>
                <c:pt idx="7706" formatCode="[$-409]d\-mmm\-yy;@">
                  <c:v>43250</c:v>
                </c:pt>
                <c:pt idx="7707" formatCode="[$-409]d\-mmm\-yy;@">
                  <c:v>43251</c:v>
                </c:pt>
                <c:pt idx="7708" formatCode="[$-409]d\-mmm\-yy;@">
                  <c:v>43252</c:v>
                </c:pt>
                <c:pt idx="7709" formatCode="[$-409]d\-mmm\-yy;@">
                  <c:v>43253</c:v>
                </c:pt>
                <c:pt idx="7710" formatCode="[$-409]d\-mmm\-yy;@">
                  <c:v>43254</c:v>
                </c:pt>
                <c:pt idx="7711" formatCode="[$-409]d\-mmm\-yy;@">
                  <c:v>43255</c:v>
                </c:pt>
                <c:pt idx="7712" formatCode="[$-409]d\-mmm\-yy;@">
                  <c:v>43256</c:v>
                </c:pt>
                <c:pt idx="7713" formatCode="[$-409]d\-mmm\-yy;@">
                  <c:v>43257</c:v>
                </c:pt>
                <c:pt idx="7714" formatCode="[$-409]d\-mmm\-yy;@">
                  <c:v>43258</c:v>
                </c:pt>
                <c:pt idx="7715" formatCode="[$-409]d\-mmm\-yy;@">
                  <c:v>43259</c:v>
                </c:pt>
                <c:pt idx="7716" formatCode="[$-409]d\-mmm\-yy;@">
                  <c:v>43260</c:v>
                </c:pt>
                <c:pt idx="7717" formatCode="[$-409]d\-mmm\-yy;@">
                  <c:v>43261</c:v>
                </c:pt>
                <c:pt idx="7718" formatCode="[$-409]d\-mmm\-yy;@">
                  <c:v>43262</c:v>
                </c:pt>
                <c:pt idx="7719" formatCode="[$-409]d\-mmm\-yy;@">
                  <c:v>43263</c:v>
                </c:pt>
                <c:pt idx="7720" formatCode="[$-409]d\-mmm\-yy;@">
                  <c:v>43264</c:v>
                </c:pt>
                <c:pt idx="7721" formatCode="[$-409]d\-mmm\-yy;@">
                  <c:v>43265</c:v>
                </c:pt>
                <c:pt idx="7722" formatCode="[$-409]d\-mmm\-yy;@">
                  <c:v>43266</c:v>
                </c:pt>
                <c:pt idx="7723" formatCode="[$-409]d\-mmm\-yy;@">
                  <c:v>43267</c:v>
                </c:pt>
                <c:pt idx="7724" formatCode="[$-409]d\-mmm\-yy;@">
                  <c:v>43268</c:v>
                </c:pt>
                <c:pt idx="7725" formatCode="[$-409]d\-mmm\-yy;@">
                  <c:v>43269</c:v>
                </c:pt>
                <c:pt idx="7726" formatCode="[$-409]d\-mmm\-yy;@">
                  <c:v>43270</c:v>
                </c:pt>
                <c:pt idx="7727" formatCode="[$-409]d\-mmm\-yy;@">
                  <c:v>43271</c:v>
                </c:pt>
                <c:pt idx="7728" formatCode="[$-409]d\-mmm\-yy;@">
                  <c:v>43272</c:v>
                </c:pt>
                <c:pt idx="7729" formatCode="[$-409]d\-mmm\-yy;@">
                  <c:v>43273</c:v>
                </c:pt>
                <c:pt idx="7730" formatCode="[$-409]d\-mmm\-yy;@">
                  <c:v>43274</c:v>
                </c:pt>
                <c:pt idx="7731" formatCode="[$-409]d\-mmm\-yy;@">
                  <c:v>43275</c:v>
                </c:pt>
                <c:pt idx="7732" formatCode="[$-409]d\-mmm\-yy;@">
                  <c:v>43276</c:v>
                </c:pt>
                <c:pt idx="7733" formatCode="[$-409]d\-mmm\-yy;@">
                  <c:v>43277</c:v>
                </c:pt>
                <c:pt idx="7734" formatCode="[$-409]d\-mmm\-yy;@">
                  <c:v>43278</c:v>
                </c:pt>
                <c:pt idx="7735" formatCode="[$-409]d\-mmm\-yy;@">
                  <c:v>43279</c:v>
                </c:pt>
                <c:pt idx="7736" formatCode="[$-409]d\-mmm\-yy;@">
                  <c:v>43280</c:v>
                </c:pt>
                <c:pt idx="7737" formatCode="[$-409]d\-mmm\-yy;@">
                  <c:v>43281</c:v>
                </c:pt>
                <c:pt idx="7738" formatCode="[$-409]d\-mmm\-yy;@">
                  <c:v>43282</c:v>
                </c:pt>
                <c:pt idx="7739" formatCode="[$-409]d\-mmm\-yy;@">
                  <c:v>43283</c:v>
                </c:pt>
                <c:pt idx="7740" formatCode="[$-409]d\-mmm\-yy;@">
                  <c:v>43284</c:v>
                </c:pt>
                <c:pt idx="7741" formatCode="[$-409]d\-mmm\-yy;@">
                  <c:v>43285</c:v>
                </c:pt>
                <c:pt idx="7742" formatCode="[$-409]d\-mmm\-yy;@">
                  <c:v>43286</c:v>
                </c:pt>
                <c:pt idx="7743" formatCode="[$-409]d\-mmm\-yy;@">
                  <c:v>43287</c:v>
                </c:pt>
                <c:pt idx="7744" formatCode="[$-409]d\-mmm\-yy;@">
                  <c:v>43288</c:v>
                </c:pt>
                <c:pt idx="7745" formatCode="[$-409]d\-mmm\-yy;@">
                  <c:v>43289</c:v>
                </c:pt>
                <c:pt idx="7746" formatCode="[$-409]d\-mmm\-yy;@">
                  <c:v>43290</c:v>
                </c:pt>
                <c:pt idx="7747" formatCode="[$-409]d\-mmm\-yy;@">
                  <c:v>43291</c:v>
                </c:pt>
                <c:pt idx="7748" formatCode="[$-409]d\-mmm\-yy;@">
                  <c:v>43292</c:v>
                </c:pt>
                <c:pt idx="7749" formatCode="[$-409]d\-mmm\-yy;@">
                  <c:v>43293</c:v>
                </c:pt>
                <c:pt idx="7750" formatCode="[$-409]d\-mmm\-yy;@">
                  <c:v>43294</c:v>
                </c:pt>
                <c:pt idx="7751" formatCode="[$-409]d\-mmm\-yy;@">
                  <c:v>43295</c:v>
                </c:pt>
                <c:pt idx="7752" formatCode="[$-409]d\-mmm\-yy;@">
                  <c:v>43296</c:v>
                </c:pt>
                <c:pt idx="7753" formatCode="[$-409]d\-mmm\-yy;@">
                  <c:v>43297</c:v>
                </c:pt>
                <c:pt idx="7754" formatCode="[$-409]d\-mmm\-yy;@">
                  <c:v>43298</c:v>
                </c:pt>
                <c:pt idx="7755" formatCode="[$-409]d\-mmm\-yy;@">
                  <c:v>43299</c:v>
                </c:pt>
                <c:pt idx="7756" formatCode="[$-409]d\-mmm\-yy;@">
                  <c:v>43300</c:v>
                </c:pt>
                <c:pt idx="7757" formatCode="[$-409]d\-mmm\-yy;@">
                  <c:v>43301</c:v>
                </c:pt>
                <c:pt idx="7758" formatCode="[$-409]d\-mmm\-yy;@">
                  <c:v>43302</c:v>
                </c:pt>
                <c:pt idx="7759" formatCode="[$-409]d\-mmm\-yy;@">
                  <c:v>43303</c:v>
                </c:pt>
                <c:pt idx="7760" formatCode="[$-409]d\-mmm\-yy;@">
                  <c:v>43304</c:v>
                </c:pt>
                <c:pt idx="7761" formatCode="[$-409]d\-mmm\-yy;@">
                  <c:v>43305</c:v>
                </c:pt>
                <c:pt idx="7762" formatCode="[$-409]d\-mmm\-yy;@">
                  <c:v>43306</c:v>
                </c:pt>
                <c:pt idx="7763" formatCode="[$-409]d\-mmm\-yy;@">
                  <c:v>43307</c:v>
                </c:pt>
                <c:pt idx="7764" formatCode="[$-409]d\-mmm\-yy;@">
                  <c:v>43308</c:v>
                </c:pt>
                <c:pt idx="7765" formatCode="[$-409]d\-mmm\-yy;@">
                  <c:v>43309</c:v>
                </c:pt>
                <c:pt idx="7766" formatCode="[$-409]d\-mmm\-yy;@">
                  <c:v>43310</c:v>
                </c:pt>
                <c:pt idx="7767" formatCode="[$-409]d\-mmm\-yy;@">
                  <c:v>43311</c:v>
                </c:pt>
                <c:pt idx="7768" formatCode="[$-409]d\-mmm\-yy;@">
                  <c:v>43312</c:v>
                </c:pt>
                <c:pt idx="7769" formatCode="[$-409]d\-mmm\-yy;@">
                  <c:v>43313</c:v>
                </c:pt>
                <c:pt idx="7770" formatCode="[$-409]d\-mmm\-yy;@">
                  <c:v>43314</c:v>
                </c:pt>
                <c:pt idx="7771" formatCode="[$-409]d\-mmm\-yy;@">
                  <c:v>43315</c:v>
                </c:pt>
                <c:pt idx="7772" formatCode="[$-409]d\-mmm\-yy;@">
                  <c:v>43316</c:v>
                </c:pt>
                <c:pt idx="7773" formatCode="[$-409]d\-mmm\-yy;@">
                  <c:v>43317</c:v>
                </c:pt>
                <c:pt idx="7774" formatCode="[$-409]d\-mmm\-yy;@">
                  <c:v>43318</c:v>
                </c:pt>
                <c:pt idx="7775" formatCode="[$-409]d\-mmm\-yy;@">
                  <c:v>43319</c:v>
                </c:pt>
                <c:pt idx="7776" formatCode="[$-409]d\-mmm\-yy;@">
                  <c:v>43320</c:v>
                </c:pt>
                <c:pt idx="7777" formatCode="[$-409]d\-mmm\-yy;@">
                  <c:v>43321</c:v>
                </c:pt>
                <c:pt idx="7778" formatCode="[$-409]d\-mmm\-yy;@">
                  <c:v>43322</c:v>
                </c:pt>
                <c:pt idx="7779" formatCode="[$-409]d\-mmm\-yy;@">
                  <c:v>43323</c:v>
                </c:pt>
                <c:pt idx="7780" formatCode="[$-409]d\-mmm\-yy;@">
                  <c:v>43324</c:v>
                </c:pt>
                <c:pt idx="7781" formatCode="[$-409]d\-mmm\-yy;@">
                  <c:v>43325</c:v>
                </c:pt>
                <c:pt idx="7782" formatCode="[$-409]d\-mmm\-yy;@">
                  <c:v>43326</c:v>
                </c:pt>
                <c:pt idx="7783" formatCode="[$-409]d\-mmm\-yy;@">
                  <c:v>43327</c:v>
                </c:pt>
                <c:pt idx="7784" formatCode="[$-409]d\-mmm\-yy;@">
                  <c:v>43328</c:v>
                </c:pt>
                <c:pt idx="7785" formatCode="[$-409]d\-mmm\-yy;@">
                  <c:v>43329</c:v>
                </c:pt>
                <c:pt idx="7786" formatCode="[$-409]d\-mmm\-yy;@">
                  <c:v>43330</c:v>
                </c:pt>
                <c:pt idx="7787" formatCode="[$-409]d\-mmm\-yy;@">
                  <c:v>43331</c:v>
                </c:pt>
                <c:pt idx="7788" formatCode="[$-409]d\-mmm\-yy;@">
                  <c:v>43332</c:v>
                </c:pt>
                <c:pt idx="7789" formatCode="[$-409]d\-mmm\-yy;@">
                  <c:v>43333</c:v>
                </c:pt>
                <c:pt idx="7790" formatCode="[$-409]d\-mmm\-yy;@">
                  <c:v>43334</c:v>
                </c:pt>
                <c:pt idx="7791" formatCode="[$-409]d\-mmm\-yy;@">
                  <c:v>43335</c:v>
                </c:pt>
                <c:pt idx="7792" formatCode="[$-409]d\-mmm\-yy;@">
                  <c:v>43336</c:v>
                </c:pt>
                <c:pt idx="7793" formatCode="[$-409]d\-mmm\-yy;@">
                  <c:v>43337</c:v>
                </c:pt>
                <c:pt idx="7794" formatCode="[$-409]d\-mmm\-yy;@">
                  <c:v>43338</c:v>
                </c:pt>
                <c:pt idx="7795" formatCode="[$-409]d\-mmm\-yy;@">
                  <c:v>43339</c:v>
                </c:pt>
                <c:pt idx="7796" formatCode="[$-409]d\-mmm\-yy;@">
                  <c:v>43340</c:v>
                </c:pt>
                <c:pt idx="7797" formatCode="[$-409]d\-mmm\-yy;@">
                  <c:v>43341</c:v>
                </c:pt>
                <c:pt idx="7798" formatCode="[$-409]d\-mmm\-yy;@">
                  <c:v>43342</c:v>
                </c:pt>
                <c:pt idx="7799" formatCode="[$-409]d\-mmm\-yy;@">
                  <c:v>43343</c:v>
                </c:pt>
                <c:pt idx="7800" formatCode="[$-409]d\-mmm\-yy;@">
                  <c:v>43344</c:v>
                </c:pt>
                <c:pt idx="7801" formatCode="[$-409]d\-mmm\-yy;@">
                  <c:v>43345</c:v>
                </c:pt>
                <c:pt idx="7802" formatCode="[$-409]d\-mmm\-yy;@">
                  <c:v>43346</c:v>
                </c:pt>
                <c:pt idx="7803" formatCode="[$-409]d\-mmm\-yy;@">
                  <c:v>43347</c:v>
                </c:pt>
                <c:pt idx="7804" formatCode="[$-409]d\-mmm\-yy;@">
                  <c:v>43348</c:v>
                </c:pt>
                <c:pt idx="7805" formatCode="[$-409]d\-mmm\-yy;@">
                  <c:v>43349</c:v>
                </c:pt>
                <c:pt idx="7806" formatCode="[$-409]d\-mmm\-yy;@">
                  <c:v>43350</c:v>
                </c:pt>
                <c:pt idx="7807" formatCode="[$-409]d\-mmm\-yy;@">
                  <c:v>43351</c:v>
                </c:pt>
                <c:pt idx="7808" formatCode="[$-409]d\-mmm\-yy;@">
                  <c:v>43352</c:v>
                </c:pt>
                <c:pt idx="7809" formatCode="[$-409]d\-mmm\-yy;@">
                  <c:v>43353</c:v>
                </c:pt>
                <c:pt idx="7810" formatCode="[$-409]d\-mmm\-yy;@">
                  <c:v>43354</c:v>
                </c:pt>
                <c:pt idx="7811" formatCode="[$-409]d\-mmm\-yy;@">
                  <c:v>43355</c:v>
                </c:pt>
                <c:pt idx="7812" formatCode="[$-409]d\-mmm\-yy;@">
                  <c:v>43356</c:v>
                </c:pt>
                <c:pt idx="7813" formatCode="[$-409]d\-mmm\-yy;@">
                  <c:v>43357</c:v>
                </c:pt>
                <c:pt idx="7814" formatCode="[$-409]d\-mmm\-yy;@">
                  <c:v>43358</c:v>
                </c:pt>
                <c:pt idx="7815" formatCode="[$-409]d\-mmm\-yy;@">
                  <c:v>43359</c:v>
                </c:pt>
                <c:pt idx="7816" formatCode="[$-409]d\-mmm\-yy;@">
                  <c:v>43360</c:v>
                </c:pt>
                <c:pt idx="7817" formatCode="[$-409]d\-mmm\-yy;@">
                  <c:v>43361</c:v>
                </c:pt>
                <c:pt idx="7818" formatCode="[$-409]d\-mmm\-yy;@">
                  <c:v>43362</c:v>
                </c:pt>
                <c:pt idx="7819" formatCode="[$-409]d\-mmm\-yy;@">
                  <c:v>43363</c:v>
                </c:pt>
                <c:pt idx="7820" formatCode="[$-409]d\-mmm\-yy;@">
                  <c:v>43364</c:v>
                </c:pt>
                <c:pt idx="7821" formatCode="[$-409]d\-mmm\-yy;@">
                  <c:v>43365</c:v>
                </c:pt>
                <c:pt idx="7822" formatCode="[$-409]d\-mmm\-yy;@">
                  <c:v>43366</c:v>
                </c:pt>
                <c:pt idx="7823" formatCode="[$-409]d\-mmm\-yy;@">
                  <c:v>43367</c:v>
                </c:pt>
                <c:pt idx="7824" formatCode="[$-409]d\-mmm\-yy;@">
                  <c:v>43368</c:v>
                </c:pt>
                <c:pt idx="7825" formatCode="[$-409]d\-mmm\-yy;@">
                  <c:v>43369</c:v>
                </c:pt>
                <c:pt idx="7826" formatCode="[$-409]d\-mmm\-yy;@">
                  <c:v>43370</c:v>
                </c:pt>
                <c:pt idx="7827" formatCode="[$-409]d\-mmm\-yy;@">
                  <c:v>43371</c:v>
                </c:pt>
                <c:pt idx="7828" formatCode="[$-409]d\-mmm\-yy;@">
                  <c:v>43372</c:v>
                </c:pt>
                <c:pt idx="7829" formatCode="[$-409]d\-mmm\-yy;@">
                  <c:v>43373</c:v>
                </c:pt>
                <c:pt idx="7830" formatCode="[$-409]d\-mmm\-yy;@">
                  <c:v>43374</c:v>
                </c:pt>
                <c:pt idx="7831" formatCode="[$-409]d\-mmm\-yy;@">
                  <c:v>43375</c:v>
                </c:pt>
                <c:pt idx="7832" formatCode="[$-409]d\-mmm\-yy;@">
                  <c:v>43376</c:v>
                </c:pt>
                <c:pt idx="7833" formatCode="[$-409]d\-mmm\-yy;@">
                  <c:v>43377</c:v>
                </c:pt>
                <c:pt idx="7834" formatCode="[$-409]d\-mmm\-yy;@">
                  <c:v>43378</c:v>
                </c:pt>
                <c:pt idx="7835" formatCode="[$-409]d\-mmm\-yy;@">
                  <c:v>43379</c:v>
                </c:pt>
                <c:pt idx="7836" formatCode="[$-409]d\-mmm\-yy;@">
                  <c:v>43380</c:v>
                </c:pt>
                <c:pt idx="7837" formatCode="[$-409]d\-mmm\-yy;@">
                  <c:v>43381</c:v>
                </c:pt>
                <c:pt idx="7838" formatCode="[$-409]d\-mmm\-yy;@">
                  <c:v>43382</c:v>
                </c:pt>
                <c:pt idx="7839" formatCode="[$-409]d\-mmm\-yy;@">
                  <c:v>43383</c:v>
                </c:pt>
                <c:pt idx="7840" formatCode="[$-409]d\-mmm\-yy;@">
                  <c:v>43384</c:v>
                </c:pt>
                <c:pt idx="7841" formatCode="[$-409]d\-mmm\-yy;@">
                  <c:v>43385</c:v>
                </c:pt>
                <c:pt idx="7842" formatCode="[$-409]d\-mmm\-yy;@">
                  <c:v>43386</c:v>
                </c:pt>
                <c:pt idx="7843" formatCode="[$-409]d\-mmm\-yy;@">
                  <c:v>43387</c:v>
                </c:pt>
                <c:pt idx="7844" formatCode="[$-409]d\-mmm\-yy;@">
                  <c:v>43388</c:v>
                </c:pt>
                <c:pt idx="7845" formatCode="[$-409]d\-mmm\-yy;@">
                  <c:v>43389</c:v>
                </c:pt>
                <c:pt idx="7846" formatCode="[$-409]d\-mmm\-yy;@">
                  <c:v>43390</c:v>
                </c:pt>
                <c:pt idx="7847" formatCode="[$-409]d\-mmm\-yy;@">
                  <c:v>43391</c:v>
                </c:pt>
                <c:pt idx="7848" formatCode="[$-409]d\-mmm\-yy;@">
                  <c:v>43392</c:v>
                </c:pt>
                <c:pt idx="7849" formatCode="[$-409]d\-mmm\-yy;@">
                  <c:v>43393</c:v>
                </c:pt>
                <c:pt idx="7850" formatCode="[$-409]d\-mmm\-yy;@">
                  <c:v>43394</c:v>
                </c:pt>
                <c:pt idx="7851" formatCode="[$-409]d\-mmm\-yy;@">
                  <c:v>43395</c:v>
                </c:pt>
                <c:pt idx="7852" formatCode="[$-409]d\-mmm\-yy;@">
                  <c:v>43396</c:v>
                </c:pt>
                <c:pt idx="7853" formatCode="[$-409]d\-mmm\-yy;@">
                  <c:v>43397</c:v>
                </c:pt>
                <c:pt idx="7854" formatCode="[$-409]d\-mmm\-yy;@">
                  <c:v>43398</c:v>
                </c:pt>
                <c:pt idx="7855" formatCode="[$-409]d\-mmm\-yy;@">
                  <c:v>43399</c:v>
                </c:pt>
                <c:pt idx="7856" formatCode="[$-409]d\-mmm\-yy;@">
                  <c:v>43400</c:v>
                </c:pt>
                <c:pt idx="7857" formatCode="[$-409]d\-mmm\-yy;@">
                  <c:v>43401</c:v>
                </c:pt>
                <c:pt idx="7858" formatCode="[$-409]d\-mmm\-yy;@">
                  <c:v>43402</c:v>
                </c:pt>
                <c:pt idx="7859" formatCode="[$-409]d\-mmm\-yy;@">
                  <c:v>43403</c:v>
                </c:pt>
                <c:pt idx="7860" formatCode="[$-409]d\-mmm\-yy;@">
                  <c:v>43404</c:v>
                </c:pt>
                <c:pt idx="7861" formatCode="[$-409]d\-mmm\-yy;@">
                  <c:v>43405</c:v>
                </c:pt>
                <c:pt idx="7862" formatCode="[$-409]d\-mmm\-yy;@">
                  <c:v>43406</c:v>
                </c:pt>
                <c:pt idx="7863" formatCode="[$-409]d\-mmm\-yy;@">
                  <c:v>43407</c:v>
                </c:pt>
                <c:pt idx="7864" formatCode="[$-409]d\-mmm\-yy;@">
                  <c:v>43408</c:v>
                </c:pt>
                <c:pt idx="7865" formatCode="[$-409]d\-mmm\-yy;@">
                  <c:v>43409</c:v>
                </c:pt>
                <c:pt idx="7866" formatCode="[$-409]d\-mmm\-yy;@">
                  <c:v>43410</c:v>
                </c:pt>
                <c:pt idx="7867" formatCode="[$-409]d\-mmm\-yy;@">
                  <c:v>43411</c:v>
                </c:pt>
                <c:pt idx="7868" formatCode="[$-409]d\-mmm\-yy;@">
                  <c:v>43412</c:v>
                </c:pt>
                <c:pt idx="7869" formatCode="[$-409]d\-mmm\-yy;@">
                  <c:v>43413</c:v>
                </c:pt>
                <c:pt idx="7870" formatCode="[$-409]d\-mmm\-yy;@">
                  <c:v>43414</c:v>
                </c:pt>
                <c:pt idx="7871" formatCode="[$-409]d\-mmm\-yy;@">
                  <c:v>43415</c:v>
                </c:pt>
                <c:pt idx="7872" formatCode="[$-409]d\-mmm\-yy;@">
                  <c:v>43416</c:v>
                </c:pt>
                <c:pt idx="7873" formatCode="[$-409]d\-mmm\-yy;@">
                  <c:v>43417</c:v>
                </c:pt>
                <c:pt idx="7874" formatCode="[$-409]d\-mmm\-yy;@">
                  <c:v>43418</c:v>
                </c:pt>
                <c:pt idx="7875" formatCode="[$-409]d\-mmm\-yy;@">
                  <c:v>43419</c:v>
                </c:pt>
                <c:pt idx="7876" formatCode="[$-409]d\-mmm\-yy;@">
                  <c:v>43420</c:v>
                </c:pt>
                <c:pt idx="7877" formatCode="[$-409]d\-mmm\-yy;@">
                  <c:v>43421</c:v>
                </c:pt>
                <c:pt idx="7878" formatCode="[$-409]d\-mmm\-yy;@">
                  <c:v>43422</c:v>
                </c:pt>
                <c:pt idx="7879" formatCode="[$-409]d\-mmm\-yy;@">
                  <c:v>43423</c:v>
                </c:pt>
                <c:pt idx="7880" formatCode="[$-409]d\-mmm\-yy;@">
                  <c:v>43424</c:v>
                </c:pt>
                <c:pt idx="7881" formatCode="[$-409]d\-mmm\-yy;@">
                  <c:v>43425</c:v>
                </c:pt>
                <c:pt idx="7882" formatCode="[$-409]d\-mmm\-yy;@">
                  <c:v>43426</c:v>
                </c:pt>
                <c:pt idx="7883" formatCode="[$-409]d\-mmm\-yy;@">
                  <c:v>43427</c:v>
                </c:pt>
                <c:pt idx="7884" formatCode="[$-409]d\-mmm\-yy;@">
                  <c:v>43428</c:v>
                </c:pt>
                <c:pt idx="7885" formatCode="[$-409]d\-mmm\-yy;@">
                  <c:v>43429</c:v>
                </c:pt>
                <c:pt idx="7886" formatCode="[$-409]d\-mmm\-yy;@">
                  <c:v>43430</c:v>
                </c:pt>
                <c:pt idx="7887" formatCode="[$-409]d\-mmm\-yy;@">
                  <c:v>43431</c:v>
                </c:pt>
                <c:pt idx="7888" formatCode="[$-409]d\-mmm\-yy;@">
                  <c:v>43432</c:v>
                </c:pt>
                <c:pt idx="7889" formatCode="[$-409]d\-mmm\-yy;@">
                  <c:v>43433</c:v>
                </c:pt>
                <c:pt idx="7890" formatCode="[$-409]d\-mmm\-yy;@">
                  <c:v>43434</c:v>
                </c:pt>
                <c:pt idx="7891" formatCode="[$-409]d\-mmm\-yy;@">
                  <c:v>43435</c:v>
                </c:pt>
                <c:pt idx="7892" formatCode="[$-409]d\-mmm\-yy;@">
                  <c:v>43436</c:v>
                </c:pt>
                <c:pt idx="7893" formatCode="[$-409]d\-mmm\-yy;@">
                  <c:v>43437</c:v>
                </c:pt>
                <c:pt idx="7894" formatCode="[$-409]d\-mmm\-yy;@">
                  <c:v>43438</c:v>
                </c:pt>
                <c:pt idx="7895" formatCode="[$-409]d\-mmm\-yy;@">
                  <c:v>43439</c:v>
                </c:pt>
                <c:pt idx="7896" formatCode="[$-409]d\-mmm\-yy;@">
                  <c:v>43440</c:v>
                </c:pt>
                <c:pt idx="7897" formatCode="[$-409]d\-mmm\-yy;@">
                  <c:v>43441</c:v>
                </c:pt>
                <c:pt idx="7898" formatCode="[$-409]d\-mmm\-yy;@">
                  <c:v>43442</c:v>
                </c:pt>
                <c:pt idx="7899" formatCode="[$-409]d\-mmm\-yy;@">
                  <c:v>43443</c:v>
                </c:pt>
                <c:pt idx="7900" formatCode="[$-409]d\-mmm\-yy;@">
                  <c:v>43444</c:v>
                </c:pt>
                <c:pt idx="7901" formatCode="[$-409]d\-mmm\-yy;@">
                  <c:v>43445</c:v>
                </c:pt>
                <c:pt idx="7902" formatCode="[$-409]d\-mmm\-yy;@">
                  <c:v>43446</c:v>
                </c:pt>
                <c:pt idx="7903" formatCode="[$-409]d\-mmm\-yy;@">
                  <c:v>43447</c:v>
                </c:pt>
                <c:pt idx="7904" formatCode="[$-409]d\-mmm\-yy;@">
                  <c:v>43448</c:v>
                </c:pt>
                <c:pt idx="7905" formatCode="[$-409]d\-mmm\-yy;@">
                  <c:v>43449</c:v>
                </c:pt>
                <c:pt idx="7906" formatCode="[$-409]d\-mmm\-yy;@">
                  <c:v>43450</c:v>
                </c:pt>
                <c:pt idx="7907" formatCode="[$-409]d\-mmm\-yy;@">
                  <c:v>43451</c:v>
                </c:pt>
                <c:pt idx="7908" formatCode="[$-409]d\-mmm\-yy;@">
                  <c:v>43452</c:v>
                </c:pt>
                <c:pt idx="7909" formatCode="[$-409]d\-mmm\-yy;@">
                  <c:v>43453</c:v>
                </c:pt>
                <c:pt idx="7910" formatCode="[$-409]d\-mmm\-yy;@">
                  <c:v>43454</c:v>
                </c:pt>
                <c:pt idx="7911" formatCode="[$-409]d\-mmm\-yy;@">
                  <c:v>43455</c:v>
                </c:pt>
                <c:pt idx="7912" formatCode="[$-409]d\-mmm\-yy;@">
                  <c:v>43456</c:v>
                </c:pt>
                <c:pt idx="7913" formatCode="[$-409]d\-mmm\-yy;@">
                  <c:v>43457</c:v>
                </c:pt>
                <c:pt idx="7914" formatCode="[$-409]d\-mmm\-yy;@">
                  <c:v>43458</c:v>
                </c:pt>
                <c:pt idx="7915" formatCode="[$-409]d\-mmm\-yy;@">
                  <c:v>43459</c:v>
                </c:pt>
                <c:pt idx="7916" formatCode="[$-409]d\-mmm\-yy;@">
                  <c:v>43460</c:v>
                </c:pt>
                <c:pt idx="7917" formatCode="[$-409]d\-mmm\-yy;@">
                  <c:v>43461</c:v>
                </c:pt>
                <c:pt idx="7918" formatCode="[$-409]d\-mmm\-yy;@">
                  <c:v>43462</c:v>
                </c:pt>
                <c:pt idx="7919" formatCode="[$-409]d\-mmm\-yy;@">
                  <c:v>43463</c:v>
                </c:pt>
                <c:pt idx="7920" formatCode="[$-409]d\-mmm\-yy;@">
                  <c:v>43464</c:v>
                </c:pt>
                <c:pt idx="7921" formatCode="[$-409]d\-mmm\-yy;@">
                  <c:v>43465</c:v>
                </c:pt>
                <c:pt idx="7922" formatCode="[$-409]d\-mmm\-yy;@">
                  <c:v>43466</c:v>
                </c:pt>
                <c:pt idx="7923" formatCode="[$-409]d\-mmm\-yy;@">
                  <c:v>43467</c:v>
                </c:pt>
                <c:pt idx="7924" formatCode="[$-409]d\-mmm\-yy;@">
                  <c:v>43468</c:v>
                </c:pt>
                <c:pt idx="7925" formatCode="[$-409]d\-mmm\-yy;@">
                  <c:v>43469</c:v>
                </c:pt>
                <c:pt idx="7926" formatCode="[$-409]d\-mmm\-yy;@">
                  <c:v>43470</c:v>
                </c:pt>
                <c:pt idx="7927" formatCode="[$-409]d\-mmm\-yy;@">
                  <c:v>43471</c:v>
                </c:pt>
                <c:pt idx="7928" formatCode="[$-409]d\-mmm\-yy;@">
                  <c:v>43472</c:v>
                </c:pt>
                <c:pt idx="7929" formatCode="[$-409]d\-mmm\-yy;@">
                  <c:v>43473</c:v>
                </c:pt>
                <c:pt idx="7930" formatCode="[$-409]d\-mmm\-yy;@">
                  <c:v>43474</c:v>
                </c:pt>
                <c:pt idx="7931" formatCode="[$-409]d\-mmm\-yy;@">
                  <c:v>43475</c:v>
                </c:pt>
                <c:pt idx="7932" formatCode="[$-409]d\-mmm\-yy;@">
                  <c:v>43476</c:v>
                </c:pt>
                <c:pt idx="7933" formatCode="[$-409]d\-mmm\-yy;@">
                  <c:v>43477</c:v>
                </c:pt>
                <c:pt idx="7934" formatCode="[$-409]d\-mmm\-yy;@">
                  <c:v>43478</c:v>
                </c:pt>
                <c:pt idx="7935" formatCode="[$-409]d\-mmm\-yy;@">
                  <c:v>43479</c:v>
                </c:pt>
                <c:pt idx="7936" formatCode="[$-409]d\-mmm\-yy;@">
                  <c:v>43480</c:v>
                </c:pt>
                <c:pt idx="7937" formatCode="[$-409]d\-mmm\-yy;@">
                  <c:v>43481</c:v>
                </c:pt>
                <c:pt idx="7938" formatCode="[$-409]d\-mmm\-yy;@">
                  <c:v>43482</c:v>
                </c:pt>
                <c:pt idx="7939" formatCode="[$-409]d\-mmm\-yy;@">
                  <c:v>43483</c:v>
                </c:pt>
                <c:pt idx="7940" formatCode="[$-409]d\-mmm\-yy;@">
                  <c:v>43484</c:v>
                </c:pt>
                <c:pt idx="7941" formatCode="[$-409]d\-mmm\-yy;@">
                  <c:v>43485</c:v>
                </c:pt>
                <c:pt idx="7942" formatCode="[$-409]d\-mmm\-yy;@">
                  <c:v>43486</c:v>
                </c:pt>
                <c:pt idx="7943" formatCode="[$-409]d\-mmm\-yy;@">
                  <c:v>43487</c:v>
                </c:pt>
                <c:pt idx="7944" formatCode="[$-409]d\-mmm\-yy;@">
                  <c:v>43488</c:v>
                </c:pt>
                <c:pt idx="7945" formatCode="[$-409]d\-mmm\-yy;@">
                  <c:v>43489</c:v>
                </c:pt>
                <c:pt idx="7946" formatCode="[$-409]d\-mmm\-yy;@">
                  <c:v>43490</c:v>
                </c:pt>
                <c:pt idx="7947" formatCode="[$-409]d\-mmm\-yy;@">
                  <c:v>43491</c:v>
                </c:pt>
                <c:pt idx="7948" formatCode="[$-409]d\-mmm\-yy;@">
                  <c:v>43492</c:v>
                </c:pt>
                <c:pt idx="7949" formatCode="[$-409]d\-mmm\-yy;@">
                  <c:v>43493</c:v>
                </c:pt>
                <c:pt idx="7950" formatCode="[$-409]d\-mmm\-yy;@">
                  <c:v>43494</c:v>
                </c:pt>
                <c:pt idx="7951" formatCode="[$-409]d\-mmm\-yy;@">
                  <c:v>43495</c:v>
                </c:pt>
                <c:pt idx="7952" formatCode="[$-409]d\-mmm\-yy;@">
                  <c:v>43496</c:v>
                </c:pt>
                <c:pt idx="7953" formatCode="[$-409]d\-mmm\-yy;@">
                  <c:v>43497</c:v>
                </c:pt>
                <c:pt idx="7954" formatCode="[$-409]d\-mmm\-yy;@">
                  <c:v>43498</c:v>
                </c:pt>
                <c:pt idx="7955" formatCode="[$-409]d\-mmm\-yy;@">
                  <c:v>43499</c:v>
                </c:pt>
                <c:pt idx="7956" formatCode="[$-409]d\-mmm\-yy;@">
                  <c:v>43500</c:v>
                </c:pt>
                <c:pt idx="7957" formatCode="[$-409]d\-mmm\-yy;@">
                  <c:v>43501</c:v>
                </c:pt>
                <c:pt idx="7958" formatCode="[$-409]d\-mmm\-yy;@">
                  <c:v>43502</c:v>
                </c:pt>
                <c:pt idx="7959" formatCode="[$-409]d\-mmm\-yy;@">
                  <c:v>43503</c:v>
                </c:pt>
                <c:pt idx="7960" formatCode="[$-409]d\-mmm\-yy;@">
                  <c:v>43504</c:v>
                </c:pt>
                <c:pt idx="7961" formatCode="[$-409]d\-mmm\-yy;@">
                  <c:v>43505</c:v>
                </c:pt>
                <c:pt idx="7962" formatCode="[$-409]d\-mmm\-yy;@">
                  <c:v>43506</c:v>
                </c:pt>
                <c:pt idx="7963" formatCode="[$-409]d\-mmm\-yy;@">
                  <c:v>43507</c:v>
                </c:pt>
                <c:pt idx="7964" formatCode="[$-409]d\-mmm\-yy;@">
                  <c:v>43508</c:v>
                </c:pt>
                <c:pt idx="7965" formatCode="[$-409]d\-mmm\-yy;@">
                  <c:v>43509</c:v>
                </c:pt>
                <c:pt idx="7966" formatCode="[$-409]d\-mmm\-yy;@">
                  <c:v>43510</c:v>
                </c:pt>
                <c:pt idx="7967" formatCode="[$-409]d\-mmm\-yy;@">
                  <c:v>43511</c:v>
                </c:pt>
                <c:pt idx="7968" formatCode="[$-409]d\-mmm\-yy;@">
                  <c:v>43512</c:v>
                </c:pt>
                <c:pt idx="7969" formatCode="[$-409]d\-mmm\-yy;@">
                  <c:v>43513</c:v>
                </c:pt>
                <c:pt idx="7970" formatCode="[$-409]d\-mmm\-yy;@">
                  <c:v>43514</c:v>
                </c:pt>
                <c:pt idx="7971" formatCode="[$-409]d\-mmm\-yy;@">
                  <c:v>43515</c:v>
                </c:pt>
                <c:pt idx="7972" formatCode="[$-409]d\-mmm\-yy;@">
                  <c:v>43516</c:v>
                </c:pt>
                <c:pt idx="7973" formatCode="[$-409]d\-mmm\-yy;@">
                  <c:v>43517</c:v>
                </c:pt>
                <c:pt idx="7974" formatCode="[$-409]d\-mmm\-yy;@">
                  <c:v>43518</c:v>
                </c:pt>
                <c:pt idx="7975" formatCode="[$-409]d\-mmm\-yy;@">
                  <c:v>43519</c:v>
                </c:pt>
                <c:pt idx="7976" formatCode="[$-409]d\-mmm\-yy;@">
                  <c:v>43520</c:v>
                </c:pt>
                <c:pt idx="7977" formatCode="[$-409]d\-mmm\-yy;@">
                  <c:v>43521</c:v>
                </c:pt>
                <c:pt idx="7978" formatCode="[$-409]d\-mmm\-yy;@">
                  <c:v>43522</c:v>
                </c:pt>
                <c:pt idx="7979" formatCode="[$-409]d\-mmm\-yy;@">
                  <c:v>43523</c:v>
                </c:pt>
                <c:pt idx="7980" formatCode="[$-409]d\-mmm\-yy;@">
                  <c:v>43524</c:v>
                </c:pt>
                <c:pt idx="7981" formatCode="[$-409]d\-mmm\-yy;@">
                  <c:v>43525</c:v>
                </c:pt>
                <c:pt idx="7982" formatCode="[$-409]d\-mmm\-yy;@">
                  <c:v>43526</c:v>
                </c:pt>
                <c:pt idx="7983" formatCode="[$-409]d\-mmm\-yy;@">
                  <c:v>43527</c:v>
                </c:pt>
                <c:pt idx="7984" formatCode="[$-409]d\-mmm\-yy;@">
                  <c:v>43528</c:v>
                </c:pt>
                <c:pt idx="7985" formatCode="[$-409]d\-mmm\-yy;@">
                  <c:v>43529</c:v>
                </c:pt>
                <c:pt idx="7986" formatCode="[$-409]d\-mmm\-yy;@">
                  <c:v>43530</c:v>
                </c:pt>
                <c:pt idx="7987" formatCode="[$-409]d\-mmm\-yy;@">
                  <c:v>43531</c:v>
                </c:pt>
                <c:pt idx="7988" formatCode="[$-409]d\-mmm\-yy;@">
                  <c:v>43532</c:v>
                </c:pt>
                <c:pt idx="7989" formatCode="[$-409]d\-mmm\-yy;@">
                  <c:v>43533</c:v>
                </c:pt>
                <c:pt idx="7990" formatCode="[$-409]d\-mmm\-yy;@">
                  <c:v>43534</c:v>
                </c:pt>
                <c:pt idx="7991" formatCode="[$-409]d\-mmm\-yy;@">
                  <c:v>43535</c:v>
                </c:pt>
                <c:pt idx="7992" formatCode="[$-409]d\-mmm\-yy;@">
                  <c:v>43536</c:v>
                </c:pt>
                <c:pt idx="7993" formatCode="[$-409]d\-mmm\-yy;@">
                  <c:v>43537</c:v>
                </c:pt>
                <c:pt idx="7994" formatCode="[$-409]d\-mmm\-yy;@">
                  <c:v>43538</c:v>
                </c:pt>
                <c:pt idx="7995" formatCode="[$-409]d\-mmm\-yy;@">
                  <c:v>43539</c:v>
                </c:pt>
                <c:pt idx="7996" formatCode="[$-409]d\-mmm\-yy;@">
                  <c:v>43540</c:v>
                </c:pt>
                <c:pt idx="7997" formatCode="[$-409]d\-mmm\-yy;@">
                  <c:v>43541</c:v>
                </c:pt>
                <c:pt idx="7998" formatCode="[$-409]d\-mmm\-yy;@">
                  <c:v>43542</c:v>
                </c:pt>
                <c:pt idx="7999" formatCode="[$-409]d\-mmm\-yy;@">
                  <c:v>43543</c:v>
                </c:pt>
                <c:pt idx="8000" formatCode="[$-409]d\-mmm\-yy;@">
                  <c:v>43544</c:v>
                </c:pt>
                <c:pt idx="8001" formatCode="[$-409]d\-mmm\-yy;@">
                  <c:v>43545</c:v>
                </c:pt>
                <c:pt idx="8002" formatCode="[$-409]d\-mmm\-yy;@">
                  <c:v>43546</c:v>
                </c:pt>
                <c:pt idx="8003" formatCode="[$-409]d\-mmm\-yy;@">
                  <c:v>43547</c:v>
                </c:pt>
                <c:pt idx="8004" formatCode="[$-409]d\-mmm\-yy;@">
                  <c:v>43548</c:v>
                </c:pt>
                <c:pt idx="8005" formatCode="[$-409]d\-mmm\-yy;@">
                  <c:v>43549</c:v>
                </c:pt>
                <c:pt idx="8006" formatCode="[$-409]d\-mmm\-yy;@">
                  <c:v>43550</c:v>
                </c:pt>
                <c:pt idx="8007" formatCode="[$-409]d\-mmm\-yy;@">
                  <c:v>43551</c:v>
                </c:pt>
                <c:pt idx="8008" formatCode="[$-409]d\-mmm\-yy;@">
                  <c:v>43552</c:v>
                </c:pt>
                <c:pt idx="8009" formatCode="[$-409]d\-mmm\-yy;@">
                  <c:v>43553</c:v>
                </c:pt>
                <c:pt idx="8010" formatCode="[$-409]d\-mmm\-yy;@">
                  <c:v>43554</c:v>
                </c:pt>
                <c:pt idx="8011" formatCode="[$-409]d\-mmm\-yy;@">
                  <c:v>43555</c:v>
                </c:pt>
                <c:pt idx="8012" formatCode="[$-409]d\-mmm\-yy;@">
                  <c:v>43556</c:v>
                </c:pt>
                <c:pt idx="8013" formatCode="[$-409]d\-mmm\-yy;@">
                  <c:v>43557</c:v>
                </c:pt>
                <c:pt idx="8014" formatCode="[$-409]d\-mmm\-yy;@">
                  <c:v>43558</c:v>
                </c:pt>
                <c:pt idx="8015" formatCode="[$-409]d\-mmm\-yy;@">
                  <c:v>43559</c:v>
                </c:pt>
                <c:pt idx="8016" formatCode="[$-409]d\-mmm\-yy;@">
                  <c:v>43560</c:v>
                </c:pt>
                <c:pt idx="8017" formatCode="[$-409]d\-mmm\-yy;@">
                  <c:v>43561</c:v>
                </c:pt>
                <c:pt idx="8018" formatCode="[$-409]d\-mmm\-yy;@">
                  <c:v>43562</c:v>
                </c:pt>
                <c:pt idx="8019" formatCode="[$-409]d\-mmm\-yy;@">
                  <c:v>43563</c:v>
                </c:pt>
                <c:pt idx="8020" formatCode="[$-409]d\-mmm\-yy;@">
                  <c:v>43564</c:v>
                </c:pt>
                <c:pt idx="8021" formatCode="[$-409]d\-mmm\-yy;@">
                  <c:v>43565</c:v>
                </c:pt>
                <c:pt idx="8022" formatCode="[$-409]d\-mmm\-yy;@">
                  <c:v>43566</c:v>
                </c:pt>
                <c:pt idx="8023" formatCode="[$-409]d\-mmm\-yy;@">
                  <c:v>43567</c:v>
                </c:pt>
                <c:pt idx="8024" formatCode="[$-409]d\-mmm\-yy;@">
                  <c:v>43568</c:v>
                </c:pt>
                <c:pt idx="8025" formatCode="[$-409]d\-mmm\-yy;@">
                  <c:v>43569</c:v>
                </c:pt>
                <c:pt idx="8026" formatCode="[$-409]d\-mmm\-yy;@">
                  <c:v>43570</c:v>
                </c:pt>
                <c:pt idx="8027" formatCode="[$-409]d\-mmm\-yy;@">
                  <c:v>43571</c:v>
                </c:pt>
                <c:pt idx="8028" formatCode="[$-409]d\-mmm\-yy;@">
                  <c:v>43572</c:v>
                </c:pt>
                <c:pt idx="8029" formatCode="[$-409]d\-mmm\-yy;@">
                  <c:v>43573</c:v>
                </c:pt>
                <c:pt idx="8030" formatCode="[$-409]d\-mmm\-yy;@">
                  <c:v>43574</c:v>
                </c:pt>
                <c:pt idx="8031" formatCode="[$-409]d\-mmm\-yy;@">
                  <c:v>43575</c:v>
                </c:pt>
                <c:pt idx="8032" formatCode="[$-409]d\-mmm\-yy;@">
                  <c:v>43576</c:v>
                </c:pt>
                <c:pt idx="8033" formatCode="[$-409]d\-mmm\-yy;@">
                  <c:v>43577</c:v>
                </c:pt>
                <c:pt idx="8034" formatCode="[$-409]d\-mmm\-yy;@">
                  <c:v>43578</c:v>
                </c:pt>
                <c:pt idx="8035" formatCode="[$-409]d\-mmm\-yy;@">
                  <c:v>43579</c:v>
                </c:pt>
                <c:pt idx="8036" formatCode="[$-409]d\-mmm\-yy;@">
                  <c:v>43580</c:v>
                </c:pt>
                <c:pt idx="8037" formatCode="[$-409]d\-mmm\-yy;@">
                  <c:v>43581</c:v>
                </c:pt>
                <c:pt idx="8038" formatCode="[$-409]d\-mmm\-yy;@">
                  <c:v>43582</c:v>
                </c:pt>
                <c:pt idx="8039" formatCode="[$-409]d\-mmm\-yy;@">
                  <c:v>43583</c:v>
                </c:pt>
                <c:pt idx="8040" formatCode="[$-409]d\-mmm\-yy;@">
                  <c:v>43584</c:v>
                </c:pt>
                <c:pt idx="8041" formatCode="[$-409]d\-mmm\-yy;@">
                  <c:v>43585</c:v>
                </c:pt>
                <c:pt idx="8042" formatCode="[$-409]d\-mmm\-yy;@">
                  <c:v>43586</c:v>
                </c:pt>
                <c:pt idx="8043" formatCode="[$-409]d\-mmm\-yy;@">
                  <c:v>43587</c:v>
                </c:pt>
                <c:pt idx="8044" formatCode="[$-409]d\-mmm\-yy;@">
                  <c:v>43588</c:v>
                </c:pt>
                <c:pt idx="8045" formatCode="[$-409]d\-mmm\-yy;@">
                  <c:v>43589</c:v>
                </c:pt>
                <c:pt idx="8046" formatCode="[$-409]d\-mmm\-yy;@">
                  <c:v>43590</c:v>
                </c:pt>
                <c:pt idx="8047" formatCode="[$-409]d\-mmm\-yy;@">
                  <c:v>43591</c:v>
                </c:pt>
                <c:pt idx="8048" formatCode="[$-409]d\-mmm\-yy;@">
                  <c:v>43592</c:v>
                </c:pt>
                <c:pt idx="8049" formatCode="[$-409]d\-mmm\-yy;@">
                  <c:v>43593</c:v>
                </c:pt>
                <c:pt idx="8050" formatCode="[$-409]d\-mmm\-yy;@">
                  <c:v>43594</c:v>
                </c:pt>
                <c:pt idx="8051" formatCode="[$-409]d\-mmm\-yy;@">
                  <c:v>43595</c:v>
                </c:pt>
                <c:pt idx="8052" formatCode="[$-409]d\-mmm\-yy;@">
                  <c:v>43596</c:v>
                </c:pt>
                <c:pt idx="8053" formatCode="[$-409]d\-mmm\-yy;@">
                  <c:v>43597</c:v>
                </c:pt>
                <c:pt idx="8054" formatCode="[$-409]d\-mmm\-yy;@">
                  <c:v>43598</c:v>
                </c:pt>
                <c:pt idx="8055" formatCode="[$-409]d\-mmm\-yy;@">
                  <c:v>43599</c:v>
                </c:pt>
                <c:pt idx="8056" formatCode="[$-409]d\-mmm\-yy;@">
                  <c:v>43600</c:v>
                </c:pt>
                <c:pt idx="8057" formatCode="[$-409]d\-mmm\-yy;@">
                  <c:v>43601</c:v>
                </c:pt>
                <c:pt idx="8058" formatCode="[$-409]d\-mmm\-yy;@">
                  <c:v>43602</c:v>
                </c:pt>
                <c:pt idx="8059" formatCode="[$-409]d\-mmm\-yy;@">
                  <c:v>43603</c:v>
                </c:pt>
                <c:pt idx="8060" formatCode="[$-409]d\-mmm\-yy;@">
                  <c:v>43604</c:v>
                </c:pt>
                <c:pt idx="8061" formatCode="[$-409]d\-mmm\-yy;@">
                  <c:v>43605</c:v>
                </c:pt>
                <c:pt idx="8062" formatCode="[$-409]d\-mmm\-yy;@">
                  <c:v>43606</c:v>
                </c:pt>
                <c:pt idx="8063" formatCode="[$-409]d\-mmm\-yy;@">
                  <c:v>43607</c:v>
                </c:pt>
                <c:pt idx="8064" formatCode="[$-409]d\-mmm\-yy;@">
                  <c:v>43608</c:v>
                </c:pt>
                <c:pt idx="8065" formatCode="[$-409]d\-mmm\-yy;@">
                  <c:v>43609</c:v>
                </c:pt>
                <c:pt idx="8066" formatCode="[$-409]d\-mmm\-yy;@">
                  <c:v>43610</c:v>
                </c:pt>
                <c:pt idx="8067" formatCode="[$-409]d\-mmm\-yy;@">
                  <c:v>43611</c:v>
                </c:pt>
                <c:pt idx="8068" formatCode="[$-409]d\-mmm\-yy;@">
                  <c:v>43612</c:v>
                </c:pt>
                <c:pt idx="8069" formatCode="[$-409]d\-mmm\-yy;@">
                  <c:v>43613</c:v>
                </c:pt>
                <c:pt idx="8070" formatCode="[$-409]d\-mmm\-yy;@">
                  <c:v>43614</c:v>
                </c:pt>
                <c:pt idx="8071" formatCode="[$-409]d\-mmm\-yy;@">
                  <c:v>43615</c:v>
                </c:pt>
                <c:pt idx="8072" formatCode="[$-409]d\-mmm\-yy;@">
                  <c:v>43616</c:v>
                </c:pt>
                <c:pt idx="8073" formatCode="[$-409]d\-mmm\-yy;@">
                  <c:v>43617</c:v>
                </c:pt>
                <c:pt idx="8074" formatCode="[$-409]d\-mmm\-yy;@">
                  <c:v>43618</c:v>
                </c:pt>
                <c:pt idx="8075" formatCode="[$-409]d\-mmm\-yy;@">
                  <c:v>43619</c:v>
                </c:pt>
                <c:pt idx="8076" formatCode="[$-409]d\-mmm\-yy;@">
                  <c:v>43620</c:v>
                </c:pt>
                <c:pt idx="8077" formatCode="[$-409]d\-mmm\-yy;@">
                  <c:v>43621</c:v>
                </c:pt>
                <c:pt idx="8078" formatCode="[$-409]d\-mmm\-yy;@">
                  <c:v>43622</c:v>
                </c:pt>
                <c:pt idx="8079" formatCode="[$-409]d\-mmm\-yy;@">
                  <c:v>43623</c:v>
                </c:pt>
                <c:pt idx="8080" formatCode="[$-409]d\-mmm\-yy;@">
                  <c:v>43624</c:v>
                </c:pt>
                <c:pt idx="8081" formatCode="[$-409]d\-mmm\-yy;@">
                  <c:v>43625</c:v>
                </c:pt>
                <c:pt idx="8082" formatCode="[$-409]d\-mmm\-yy;@">
                  <c:v>43626</c:v>
                </c:pt>
                <c:pt idx="8083" formatCode="[$-409]d\-mmm\-yy;@">
                  <c:v>43627</c:v>
                </c:pt>
                <c:pt idx="8084" formatCode="[$-409]d\-mmm\-yy;@">
                  <c:v>43628</c:v>
                </c:pt>
                <c:pt idx="8085" formatCode="[$-409]d\-mmm\-yy;@">
                  <c:v>43629</c:v>
                </c:pt>
                <c:pt idx="8086" formatCode="[$-409]d\-mmm\-yy;@">
                  <c:v>43630</c:v>
                </c:pt>
                <c:pt idx="8087" formatCode="[$-409]d\-mmm\-yy;@">
                  <c:v>43631</c:v>
                </c:pt>
                <c:pt idx="8088" formatCode="[$-409]d\-mmm\-yy;@">
                  <c:v>43632</c:v>
                </c:pt>
                <c:pt idx="8089" formatCode="[$-409]d\-mmm\-yy;@">
                  <c:v>43633</c:v>
                </c:pt>
                <c:pt idx="8090" formatCode="[$-409]d\-mmm\-yy;@">
                  <c:v>43634</c:v>
                </c:pt>
                <c:pt idx="8091" formatCode="[$-409]d\-mmm\-yy;@">
                  <c:v>43635</c:v>
                </c:pt>
                <c:pt idx="8092" formatCode="[$-409]d\-mmm\-yy;@">
                  <c:v>43636</c:v>
                </c:pt>
                <c:pt idx="8093" formatCode="[$-409]d\-mmm\-yy;@">
                  <c:v>43637</c:v>
                </c:pt>
                <c:pt idx="8094" formatCode="[$-409]d\-mmm\-yy;@">
                  <c:v>43638</c:v>
                </c:pt>
                <c:pt idx="8095" formatCode="[$-409]d\-mmm\-yy;@">
                  <c:v>43639</c:v>
                </c:pt>
                <c:pt idx="8096" formatCode="[$-409]d\-mmm\-yy;@">
                  <c:v>43640</c:v>
                </c:pt>
                <c:pt idx="8097" formatCode="[$-409]d\-mmm\-yy;@">
                  <c:v>43641</c:v>
                </c:pt>
                <c:pt idx="8098" formatCode="[$-409]d\-mmm\-yy;@">
                  <c:v>43642</c:v>
                </c:pt>
                <c:pt idx="8099" formatCode="[$-409]d\-mmm\-yy;@">
                  <c:v>43643</c:v>
                </c:pt>
                <c:pt idx="8100" formatCode="[$-409]d\-mmm\-yy;@">
                  <c:v>43644</c:v>
                </c:pt>
                <c:pt idx="8101" formatCode="[$-409]d\-mmm\-yy;@">
                  <c:v>43645</c:v>
                </c:pt>
                <c:pt idx="8102" formatCode="[$-409]d\-mmm\-yy;@">
                  <c:v>43646</c:v>
                </c:pt>
                <c:pt idx="8103" formatCode="[$-409]d\-mmm\-yy;@">
                  <c:v>43647</c:v>
                </c:pt>
                <c:pt idx="8104" formatCode="[$-409]d\-mmm\-yy;@">
                  <c:v>43648</c:v>
                </c:pt>
                <c:pt idx="8105" formatCode="[$-409]d\-mmm\-yy;@">
                  <c:v>43649</c:v>
                </c:pt>
                <c:pt idx="8106" formatCode="[$-409]d\-mmm\-yy;@">
                  <c:v>43650</c:v>
                </c:pt>
                <c:pt idx="8107" formatCode="[$-409]d\-mmm\-yy;@">
                  <c:v>43651</c:v>
                </c:pt>
                <c:pt idx="8108" formatCode="[$-409]d\-mmm\-yy;@">
                  <c:v>43652</c:v>
                </c:pt>
                <c:pt idx="8109" formatCode="[$-409]d\-mmm\-yy;@">
                  <c:v>43653</c:v>
                </c:pt>
                <c:pt idx="8110" formatCode="[$-409]d\-mmm\-yy;@">
                  <c:v>43654</c:v>
                </c:pt>
                <c:pt idx="8111" formatCode="[$-409]d\-mmm\-yy;@">
                  <c:v>43655</c:v>
                </c:pt>
                <c:pt idx="8112" formatCode="[$-409]d\-mmm\-yy;@">
                  <c:v>43656</c:v>
                </c:pt>
                <c:pt idx="8113" formatCode="[$-409]d\-mmm\-yy;@">
                  <c:v>43657</c:v>
                </c:pt>
                <c:pt idx="8114" formatCode="[$-409]d\-mmm\-yy;@">
                  <c:v>43658</c:v>
                </c:pt>
                <c:pt idx="8115" formatCode="[$-409]d\-mmm\-yy;@">
                  <c:v>43659</c:v>
                </c:pt>
                <c:pt idx="8116" formatCode="[$-409]d\-mmm\-yy;@">
                  <c:v>43660</c:v>
                </c:pt>
                <c:pt idx="8117" formatCode="[$-409]d\-mmm\-yy;@">
                  <c:v>43661</c:v>
                </c:pt>
                <c:pt idx="8118" formatCode="[$-409]d\-mmm\-yy;@">
                  <c:v>43662</c:v>
                </c:pt>
                <c:pt idx="8119" formatCode="[$-409]d\-mmm\-yy;@">
                  <c:v>43663</c:v>
                </c:pt>
                <c:pt idx="8120" formatCode="[$-409]d\-mmm\-yy;@">
                  <c:v>43664</c:v>
                </c:pt>
                <c:pt idx="8121" formatCode="[$-409]d\-mmm\-yy;@">
                  <c:v>43665</c:v>
                </c:pt>
                <c:pt idx="8122" formatCode="[$-409]d\-mmm\-yy;@">
                  <c:v>43666</c:v>
                </c:pt>
                <c:pt idx="8123" formatCode="[$-409]d\-mmm\-yy;@">
                  <c:v>43667</c:v>
                </c:pt>
                <c:pt idx="8124" formatCode="[$-409]d\-mmm\-yy;@">
                  <c:v>43668</c:v>
                </c:pt>
                <c:pt idx="8125" formatCode="[$-409]d\-mmm\-yy;@">
                  <c:v>43669</c:v>
                </c:pt>
                <c:pt idx="8126" formatCode="[$-409]d\-mmm\-yy;@">
                  <c:v>43670</c:v>
                </c:pt>
                <c:pt idx="8127" formatCode="[$-409]d\-mmm\-yy;@">
                  <c:v>43671</c:v>
                </c:pt>
                <c:pt idx="8128" formatCode="[$-409]d\-mmm\-yy;@">
                  <c:v>43672</c:v>
                </c:pt>
                <c:pt idx="8129" formatCode="[$-409]d\-mmm\-yy;@">
                  <c:v>43673</c:v>
                </c:pt>
                <c:pt idx="8130" formatCode="[$-409]d\-mmm\-yy;@">
                  <c:v>43674</c:v>
                </c:pt>
                <c:pt idx="8131" formatCode="[$-409]d\-mmm\-yy;@">
                  <c:v>43675</c:v>
                </c:pt>
                <c:pt idx="8132" formatCode="[$-409]d\-mmm\-yy;@">
                  <c:v>43676</c:v>
                </c:pt>
                <c:pt idx="8133" formatCode="[$-409]d\-mmm\-yy;@">
                  <c:v>43677</c:v>
                </c:pt>
                <c:pt idx="8134" formatCode="[$-409]d\-mmm\-yy;@">
                  <c:v>43678</c:v>
                </c:pt>
                <c:pt idx="8135" formatCode="[$-409]d\-mmm\-yy;@">
                  <c:v>43679</c:v>
                </c:pt>
                <c:pt idx="8136" formatCode="[$-409]d\-mmm\-yy;@">
                  <c:v>43680</c:v>
                </c:pt>
                <c:pt idx="8137" formatCode="[$-409]d\-mmm\-yy;@">
                  <c:v>43681</c:v>
                </c:pt>
                <c:pt idx="8138" formatCode="[$-409]d\-mmm\-yy;@">
                  <c:v>43682</c:v>
                </c:pt>
                <c:pt idx="8139" formatCode="[$-409]d\-mmm\-yy;@">
                  <c:v>43683</c:v>
                </c:pt>
                <c:pt idx="8140" formatCode="[$-409]d\-mmm\-yy;@">
                  <c:v>43684</c:v>
                </c:pt>
                <c:pt idx="8141" formatCode="[$-409]d\-mmm\-yy;@">
                  <c:v>43685</c:v>
                </c:pt>
                <c:pt idx="8142" formatCode="[$-409]d\-mmm\-yy;@">
                  <c:v>43686</c:v>
                </c:pt>
                <c:pt idx="8143" formatCode="[$-409]d\-mmm\-yy;@">
                  <c:v>43687</c:v>
                </c:pt>
                <c:pt idx="8144" formatCode="[$-409]d\-mmm\-yy;@">
                  <c:v>43688</c:v>
                </c:pt>
                <c:pt idx="8145" formatCode="[$-409]d\-mmm\-yy;@">
                  <c:v>43689</c:v>
                </c:pt>
                <c:pt idx="8146" formatCode="[$-409]d\-mmm\-yy;@">
                  <c:v>43690</c:v>
                </c:pt>
                <c:pt idx="8147" formatCode="[$-409]d\-mmm\-yy;@">
                  <c:v>43691</c:v>
                </c:pt>
                <c:pt idx="8148" formatCode="[$-409]d\-mmm\-yy;@">
                  <c:v>43692</c:v>
                </c:pt>
                <c:pt idx="8149" formatCode="[$-409]d\-mmm\-yy;@">
                  <c:v>43693</c:v>
                </c:pt>
                <c:pt idx="8150" formatCode="[$-409]d\-mmm\-yy;@">
                  <c:v>43694</c:v>
                </c:pt>
                <c:pt idx="8151" formatCode="[$-409]d\-mmm\-yy;@">
                  <c:v>43695</c:v>
                </c:pt>
                <c:pt idx="8152" formatCode="[$-409]d\-mmm\-yy;@">
                  <c:v>43696</c:v>
                </c:pt>
                <c:pt idx="8153" formatCode="[$-409]d\-mmm\-yy;@">
                  <c:v>43697</c:v>
                </c:pt>
                <c:pt idx="8154" formatCode="[$-409]d\-mmm\-yy;@">
                  <c:v>43698</c:v>
                </c:pt>
                <c:pt idx="8155" formatCode="[$-409]d\-mmm\-yy;@">
                  <c:v>43699</c:v>
                </c:pt>
                <c:pt idx="8156" formatCode="[$-409]d\-mmm\-yy;@">
                  <c:v>43700</c:v>
                </c:pt>
                <c:pt idx="8157" formatCode="[$-409]d\-mmm\-yy;@">
                  <c:v>43701</c:v>
                </c:pt>
                <c:pt idx="8158" formatCode="[$-409]d\-mmm\-yy;@">
                  <c:v>43702</c:v>
                </c:pt>
                <c:pt idx="8159" formatCode="[$-409]d\-mmm\-yy;@">
                  <c:v>43703</c:v>
                </c:pt>
                <c:pt idx="8160" formatCode="[$-409]d\-mmm\-yy;@">
                  <c:v>43704</c:v>
                </c:pt>
                <c:pt idx="8161" formatCode="[$-409]d\-mmm\-yy;@">
                  <c:v>43705</c:v>
                </c:pt>
                <c:pt idx="8162" formatCode="[$-409]d\-mmm\-yy;@">
                  <c:v>43706</c:v>
                </c:pt>
                <c:pt idx="8163" formatCode="[$-409]d\-mmm\-yy;@">
                  <c:v>43707</c:v>
                </c:pt>
                <c:pt idx="8164" formatCode="[$-409]d\-mmm\-yy;@">
                  <c:v>43708</c:v>
                </c:pt>
                <c:pt idx="8165" formatCode="[$-409]d\-mmm\-yy;@">
                  <c:v>43709</c:v>
                </c:pt>
                <c:pt idx="8166" formatCode="[$-409]d\-mmm\-yy;@">
                  <c:v>43710</c:v>
                </c:pt>
                <c:pt idx="8167" formatCode="[$-409]d\-mmm\-yy;@">
                  <c:v>43711</c:v>
                </c:pt>
                <c:pt idx="8168" formatCode="[$-409]d\-mmm\-yy;@">
                  <c:v>43712</c:v>
                </c:pt>
                <c:pt idx="8169" formatCode="[$-409]d\-mmm\-yy;@">
                  <c:v>43713</c:v>
                </c:pt>
                <c:pt idx="8170" formatCode="[$-409]d\-mmm\-yy;@">
                  <c:v>43714</c:v>
                </c:pt>
                <c:pt idx="8171" formatCode="[$-409]d\-mmm\-yy;@">
                  <c:v>43715</c:v>
                </c:pt>
                <c:pt idx="8172" formatCode="[$-409]d\-mmm\-yy;@">
                  <c:v>43716</c:v>
                </c:pt>
                <c:pt idx="8173" formatCode="[$-409]d\-mmm\-yy;@">
                  <c:v>43717</c:v>
                </c:pt>
                <c:pt idx="8174" formatCode="[$-409]d\-mmm\-yy;@">
                  <c:v>43718</c:v>
                </c:pt>
                <c:pt idx="8175" formatCode="[$-409]d\-mmm\-yy;@">
                  <c:v>43719</c:v>
                </c:pt>
                <c:pt idx="8176" formatCode="[$-409]d\-mmm\-yy;@">
                  <c:v>43720</c:v>
                </c:pt>
                <c:pt idx="8177" formatCode="[$-409]d\-mmm\-yy;@">
                  <c:v>43721</c:v>
                </c:pt>
                <c:pt idx="8178" formatCode="[$-409]d\-mmm\-yy;@">
                  <c:v>43722</c:v>
                </c:pt>
                <c:pt idx="8179" formatCode="[$-409]d\-mmm\-yy;@">
                  <c:v>43723</c:v>
                </c:pt>
                <c:pt idx="8180" formatCode="[$-409]d\-mmm\-yy;@">
                  <c:v>43724</c:v>
                </c:pt>
                <c:pt idx="8181" formatCode="[$-409]d\-mmm\-yy;@">
                  <c:v>43725</c:v>
                </c:pt>
                <c:pt idx="8182" formatCode="[$-409]d\-mmm\-yy;@">
                  <c:v>43726</c:v>
                </c:pt>
                <c:pt idx="8183" formatCode="[$-409]d\-mmm\-yy;@">
                  <c:v>43727</c:v>
                </c:pt>
                <c:pt idx="8184" formatCode="[$-409]d\-mmm\-yy;@">
                  <c:v>43728</c:v>
                </c:pt>
                <c:pt idx="8185" formatCode="[$-409]d\-mmm\-yy;@">
                  <c:v>43729</c:v>
                </c:pt>
                <c:pt idx="8186" formatCode="[$-409]d\-mmm\-yy;@">
                  <c:v>43730</c:v>
                </c:pt>
                <c:pt idx="8187" formatCode="[$-409]d\-mmm\-yy;@">
                  <c:v>43731</c:v>
                </c:pt>
                <c:pt idx="8188" formatCode="[$-409]d\-mmm\-yy;@">
                  <c:v>43732</c:v>
                </c:pt>
                <c:pt idx="8189" formatCode="[$-409]d\-mmm\-yy;@">
                  <c:v>43733</c:v>
                </c:pt>
                <c:pt idx="8190" formatCode="[$-409]d\-mmm\-yy;@">
                  <c:v>43734</c:v>
                </c:pt>
                <c:pt idx="8191" formatCode="[$-409]d\-mmm\-yy;@">
                  <c:v>43735</c:v>
                </c:pt>
                <c:pt idx="8192" formatCode="[$-409]d\-mmm\-yy;@">
                  <c:v>43736</c:v>
                </c:pt>
                <c:pt idx="8193" formatCode="[$-409]d\-mmm\-yy;@">
                  <c:v>43737</c:v>
                </c:pt>
                <c:pt idx="8194" formatCode="[$-409]d\-mmm\-yy;@">
                  <c:v>43738</c:v>
                </c:pt>
                <c:pt idx="8195" formatCode="[$-409]d\-mmm\-yy;@">
                  <c:v>43739</c:v>
                </c:pt>
                <c:pt idx="8196" formatCode="[$-409]d\-mmm\-yy;@">
                  <c:v>43740</c:v>
                </c:pt>
                <c:pt idx="8197" formatCode="[$-409]d\-mmm\-yy;@">
                  <c:v>43741</c:v>
                </c:pt>
                <c:pt idx="8198" formatCode="[$-409]d\-mmm\-yy;@">
                  <c:v>43742</c:v>
                </c:pt>
                <c:pt idx="8199" formatCode="[$-409]d\-mmm\-yy;@">
                  <c:v>43743</c:v>
                </c:pt>
                <c:pt idx="8200" formatCode="[$-409]d\-mmm\-yy;@">
                  <c:v>43744</c:v>
                </c:pt>
                <c:pt idx="8201" formatCode="[$-409]d\-mmm\-yy;@">
                  <c:v>43745</c:v>
                </c:pt>
                <c:pt idx="8202" formatCode="[$-409]d\-mmm\-yy;@">
                  <c:v>43746</c:v>
                </c:pt>
                <c:pt idx="8203" formatCode="[$-409]d\-mmm\-yy;@">
                  <c:v>43747</c:v>
                </c:pt>
                <c:pt idx="8204" formatCode="[$-409]d\-mmm\-yy;@">
                  <c:v>43748</c:v>
                </c:pt>
                <c:pt idx="8205" formatCode="[$-409]d\-mmm\-yy;@">
                  <c:v>43749</c:v>
                </c:pt>
                <c:pt idx="8206" formatCode="[$-409]d\-mmm\-yy;@">
                  <c:v>43750</c:v>
                </c:pt>
                <c:pt idx="8207" formatCode="[$-409]d\-mmm\-yy;@">
                  <c:v>43751</c:v>
                </c:pt>
                <c:pt idx="8208" formatCode="[$-409]d\-mmm\-yy;@">
                  <c:v>43752</c:v>
                </c:pt>
                <c:pt idx="8209" formatCode="[$-409]d\-mmm\-yy;@">
                  <c:v>43753</c:v>
                </c:pt>
                <c:pt idx="8210" formatCode="[$-409]d\-mmm\-yy;@">
                  <c:v>43754</c:v>
                </c:pt>
                <c:pt idx="8211" formatCode="[$-409]d\-mmm\-yy;@">
                  <c:v>43755</c:v>
                </c:pt>
                <c:pt idx="8212" formatCode="[$-409]d\-mmm\-yy;@">
                  <c:v>43756</c:v>
                </c:pt>
                <c:pt idx="8213" formatCode="[$-409]d\-mmm\-yy;@">
                  <c:v>43757</c:v>
                </c:pt>
                <c:pt idx="8214" formatCode="[$-409]d\-mmm\-yy;@">
                  <c:v>43758</c:v>
                </c:pt>
                <c:pt idx="8215" formatCode="[$-409]d\-mmm\-yy;@">
                  <c:v>43759</c:v>
                </c:pt>
                <c:pt idx="8216" formatCode="[$-409]d\-mmm\-yy;@">
                  <c:v>43760</c:v>
                </c:pt>
                <c:pt idx="8217" formatCode="[$-409]d\-mmm\-yy;@">
                  <c:v>43761</c:v>
                </c:pt>
                <c:pt idx="8218" formatCode="[$-409]d\-mmm\-yy;@">
                  <c:v>43762</c:v>
                </c:pt>
                <c:pt idx="8219" formatCode="[$-409]d\-mmm\-yy;@">
                  <c:v>43763</c:v>
                </c:pt>
                <c:pt idx="8220" formatCode="[$-409]d\-mmm\-yy;@">
                  <c:v>43764</c:v>
                </c:pt>
                <c:pt idx="8221" formatCode="[$-409]d\-mmm\-yy;@">
                  <c:v>43765</c:v>
                </c:pt>
                <c:pt idx="8222" formatCode="[$-409]d\-mmm\-yy;@">
                  <c:v>43766</c:v>
                </c:pt>
                <c:pt idx="8223" formatCode="[$-409]d\-mmm\-yy;@">
                  <c:v>43767</c:v>
                </c:pt>
                <c:pt idx="8224" formatCode="[$-409]d\-mmm\-yy;@">
                  <c:v>43768</c:v>
                </c:pt>
                <c:pt idx="8225" formatCode="[$-409]d\-mmm\-yy;@">
                  <c:v>43769</c:v>
                </c:pt>
                <c:pt idx="8226" formatCode="[$-409]d\-mmm\-yy;@">
                  <c:v>43770</c:v>
                </c:pt>
                <c:pt idx="8227" formatCode="[$-409]d\-mmm\-yy;@">
                  <c:v>43771</c:v>
                </c:pt>
                <c:pt idx="8228" formatCode="[$-409]d\-mmm\-yy;@">
                  <c:v>43772</c:v>
                </c:pt>
                <c:pt idx="8229" formatCode="[$-409]d\-mmm\-yy;@">
                  <c:v>43773</c:v>
                </c:pt>
                <c:pt idx="8230" formatCode="[$-409]d\-mmm\-yy;@">
                  <c:v>43774</c:v>
                </c:pt>
                <c:pt idx="8231" formatCode="[$-409]d\-mmm\-yy;@">
                  <c:v>43775</c:v>
                </c:pt>
                <c:pt idx="8232" formatCode="[$-409]d\-mmm\-yy;@">
                  <c:v>43776</c:v>
                </c:pt>
                <c:pt idx="8233" formatCode="[$-409]d\-mmm\-yy;@">
                  <c:v>43777</c:v>
                </c:pt>
                <c:pt idx="8234" formatCode="[$-409]d\-mmm\-yy;@">
                  <c:v>43778</c:v>
                </c:pt>
                <c:pt idx="8235" formatCode="[$-409]d\-mmm\-yy;@">
                  <c:v>43779</c:v>
                </c:pt>
                <c:pt idx="8236" formatCode="[$-409]d\-mmm\-yy;@">
                  <c:v>43780</c:v>
                </c:pt>
                <c:pt idx="8237" formatCode="[$-409]d\-mmm\-yy;@">
                  <c:v>43781</c:v>
                </c:pt>
                <c:pt idx="8238" formatCode="[$-409]d\-mmm\-yy;@">
                  <c:v>43782</c:v>
                </c:pt>
                <c:pt idx="8239" formatCode="[$-409]d\-mmm\-yy;@">
                  <c:v>43783</c:v>
                </c:pt>
                <c:pt idx="8240" formatCode="[$-409]d\-mmm\-yy;@">
                  <c:v>43784</c:v>
                </c:pt>
                <c:pt idx="8241" formatCode="[$-409]d\-mmm\-yy;@">
                  <c:v>43785</c:v>
                </c:pt>
                <c:pt idx="8242" formatCode="[$-409]d\-mmm\-yy;@">
                  <c:v>43786</c:v>
                </c:pt>
                <c:pt idx="8243" formatCode="[$-409]d\-mmm\-yy;@">
                  <c:v>43787</c:v>
                </c:pt>
                <c:pt idx="8244" formatCode="[$-409]d\-mmm\-yy;@">
                  <c:v>43788</c:v>
                </c:pt>
                <c:pt idx="8245" formatCode="[$-409]d\-mmm\-yy;@">
                  <c:v>43789</c:v>
                </c:pt>
                <c:pt idx="8246" formatCode="[$-409]d\-mmm\-yy;@">
                  <c:v>43790</c:v>
                </c:pt>
                <c:pt idx="8247" formatCode="[$-409]d\-mmm\-yy;@">
                  <c:v>43791</c:v>
                </c:pt>
                <c:pt idx="8248" formatCode="[$-409]d\-mmm\-yy;@">
                  <c:v>43792</c:v>
                </c:pt>
                <c:pt idx="8249" formatCode="[$-409]d\-mmm\-yy;@">
                  <c:v>43793</c:v>
                </c:pt>
                <c:pt idx="8250" formatCode="[$-409]d\-mmm\-yy;@">
                  <c:v>43794</c:v>
                </c:pt>
                <c:pt idx="8251" formatCode="[$-409]d\-mmm\-yy;@">
                  <c:v>43795</c:v>
                </c:pt>
                <c:pt idx="8252" formatCode="[$-409]d\-mmm\-yy;@">
                  <c:v>43796</c:v>
                </c:pt>
                <c:pt idx="8253" formatCode="[$-409]d\-mmm\-yy;@">
                  <c:v>43797</c:v>
                </c:pt>
                <c:pt idx="8254" formatCode="[$-409]d\-mmm\-yy;@">
                  <c:v>43798</c:v>
                </c:pt>
                <c:pt idx="8255" formatCode="[$-409]d\-mmm\-yy;@">
                  <c:v>43799</c:v>
                </c:pt>
                <c:pt idx="8256" formatCode="[$-409]d\-mmm\-yy;@">
                  <c:v>43800</c:v>
                </c:pt>
                <c:pt idx="8257" formatCode="[$-409]d\-mmm\-yy;@">
                  <c:v>43801</c:v>
                </c:pt>
                <c:pt idx="8258" formatCode="[$-409]d\-mmm\-yy;@">
                  <c:v>43802</c:v>
                </c:pt>
                <c:pt idx="8259" formatCode="[$-409]d\-mmm\-yy;@">
                  <c:v>43803</c:v>
                </c:pt>
                <c:pt idx="8260" formatCode="[$-409]d\-mmm\-yy;@">
                  <c:v>43804</c:v>
                </c:pt>
                <c:pt idx="8261" formatCode="[$-409]d\-mmm\-yy;@">
                  <c:v>43805</c:v>
                </c:pt>
                <c:pt idx="8262" formatCode="[$-409]d\-mmm\-yy;@">
                  <c:v>43806</c:v>
                </c:pt>
                <c:pt idx="8263" formatCode="[$-409]d\-mmm\-yy;@">
                  <c:v>43807</c:v>
                </c:pt>
                <c:pt idx="8264" formatCode="[$-409]d\-mmm\-yy;@">
                  <c:v>43808</c:v>
                </c:pt>
                <c:pt idx="8265" formatCode="[$-409]d\-mmm\-yy;@">
                  <c:v>43809</c:v>
                </c:pt>
                <c:pt idx="8266" formatCode="[$-409]d\-mmm\-yy;@">
                  <c:v>43810</c:v>
                </c:pt>
                <c:pt idx="8267" formatCode="[$-409]d\-mmm\-yy;@">
                  <c:v>43811</c:v>
                </c:pt>
                <c:pt idx="8268" formatCode="[$-409]d\-mmm\-yy;@">
                  <c:v>43812</c:v>
                </c:pt>
                <c:pt idx="8269" formatCode="[$-409]d\-mmm\-yy;@">
                  <c:v>43813</c:v>
                </c:pt>
                <c:pt idx="8270" formatCode="[$-409]d\-mmm\-yy;@">
                  <c:v>43814</c:v>
                </c:pt>
                <c:pt idx="8271" formatCode="[$-409]d\-mmm\-yy;@">
                  <c:v>43815</c:v>
                </c:pt>
                <c:pt idx="8272" formatCode="[$-409]d\-mmm\-yy;@">
                  <c:v>43816</c:v>
                </c:pt>
                <c:pt idx="8273" formatCode="[$-409]d\-mmm\-yy;@">
                  <c:v>43817</c:v>
                </c:pt>
                <c:pt idx="8274" formatCode="[$-409]d\-mmm\-yy;@">
                  <c:v>43818</c:v>
                </c:pt>
                <c:pt idx="8275" formatCode="[$-409]d\-mmm\-yy;@">
                  <c:v>43819</c:v>
                </c:pt>
                <c:pt idx="8276" formatCode="[$-409]d\-mmm\-yy;@">
                  <c:v>43820</c:v>
                </c:pt>
                <c:pt idx="8277" formatCode="[$-409]d\-mmm\-yy;@">
                  <c:v>43821</c:v>
                </c:pt>
                <c:pt idx="8278" formatCode="[$-409]d\-mmm\-yy;@">
                  <c:v>43822</c:v>
                </c:pt>
                <c:pt idx="8279" formatCode="[$-409]d\-mmm\-yy;@">
                  <c:v>43823</c:v>
                </c:pt>
                <c:pt idx="8280" formatCode="[$-409]d\-mmm\-yy;@">
                  <c:v>43824</c:v>
                </c:pt>
                <c:pt idx="8281" formatCode="[$-409]d\-mmm\-yy;@">
                  <c:v>43825</c:v>
                </c:pt>
                <c:pt idx="8282" formatCode="[$-409]d\-mmm\-yy;@">
                  <c:v>43826</c:v>
                </c:pt>
                <c:pt idx="8283" formatCode="[$-409]d\-mmm\-yy;@">
                  <c:v>43827</c:v>
                </c:pt>
                <c:pt idx="8284" formatCode="[$-409]d\-mmm\-yy;@">
                  <c:v>43828</c:v>
                </c:pt>
                <c:pt idx="8285" formatCode="[$-409]d\-mmm\-yy;@">
                  <c:v>43829</c:v>
                </c:pt>
                <c:pt idx="8286" formatCode="[$-409]d\-mmm\-yy;@">
                  <c:v>43830</c:v>
                </c:pt>
                <c:pt idx="8287" formatCode="[$-409]d\-mmm\-yy;@">
                  <c:v>43831</c:v>
                </c:pt>
                <c:pt idx="8288" formatCode="[$-409]d\-mmm\-yy;@">
                  <c:v>43832</c:v>
                </c:pt>
                <c:pt idx="8289" formatCode="[$-409]d\-mmm\-yy;@">
                  <c:v>43833</c:v>
                </c:pt>
                <c:pt idx="8290" formatCode="[$-409]d\-mmm\-yy;@">
                  <c:v>43834</c:v>
                </c:pt>
                <c:pt idx="8291" formatCode="[$-409]d\-mmm\-yy;@">
                  <c:v>43835</c:v>
                </c:pt>
                <c:pt idx="8292" formatCode="[$-409]d\-mmm\-yy;@">
                  <c:v>43836</c:v>
                </c:pt>
                <c:pt idx="8293" formatCode="[$-409]d\-mmm\-yy;@">
                  <c:v>43837</c:v>
                </c:pt>
                <c:pt idx="8294" formatCode="[$-409]d\-mmm\-yy;@">
                  <c:v>43838</c:v>
                </c:pt>
                <c:pt idx="8295" formatCode="[$-409]d\-mmm\-yy;@">
                  <c:v>43839</c:v>
                </c:pt>
                <c:pt idx="8296" formatCode="[$-409]d\-mmm\-yy;@">
                  <c:v>43840</c:v>
                </c:pt>
                <c:pt idx="8297" formatCode="[$-409]d\-mmm\-yy;@">
                  <c:v>43841</c:v>
                </c:pt>
                <c:pt idx="8298" formatCode="[$-409]d\-mmm\-yy;@">
                  <c:v>43842</c:v>
                </c:pt>
                <c:pt idx="8299" formatCode="[$-409]d\-mmm\-yy;@">
                  <c:v>43843</c:v>
                </c:pt>
                <c:pt idx="8300" formatCode="[$-409]d\-mmm\-yy;@">
                  <c:v>43844</c:v>
                </c:pt>
                <c:pt idx="8301" formatCode="[$-409]d\-mmm\-yy;@">
                  <c:v>43845</c:v>
                </c:pt>
                <c:pt idx="8302" formatCode="[$-409]d\-mmm\-yy;@">
                  <c:v>43846</c:v>
                </c:pt>
                <c:pt idx="8303" formatCode="[$-409]d\-mmm\-yy;@">
                  <c:v>43847</c:v>
                </c:pt>
                <c:pt idx="8304" formatCode="[$-409]d\-mmm\-yy;@">
                  <c:v>43848</c:v>
                </c:pt>
                <c:pt idx="8305" formatCode="[$-409]d\-mmm\-yy;@">
                  <c:v>43849</c:v>
                </c:pt>
                <c:pt idx="8306" formatCode="[$-409]d\-mmm\-yy;@">
                  <c:v>43850</c:v>
                </c:pt>
                <c:pt idx="8307" formatCode="[$-409]d\-mmm\-yy;@">
                  <c:v>43851</c:v>
                </c:pt>
                <c:pt idx="8308" formatCode="[$-409]d\-mmm\-yy;@">
                  <c:v>43852</c:v>
                </c:pt>
                <c:pt idx="8309" formatCode="[$-409]d\-mmm\-yy;@">
                  <c:v>43853</c:v>
                </c:pt>
                <c:pt idx="8310" formatCode="[$-409]d\-mmm\-yy;@">
                  <c:v>43854</c:v>
                </c:pt>
                <c:pt idx="8311" formatCode="[$-409]d\-mmm\-yy;@">
                  <c:v>43855</c:v>
                </c:pt>
                <c:pt idx="8312" formatCode="[$-409]d\-mmm\-yy;@">
                  <c:v>43856</c:v>
                </c:pt>
                <c:pt idx="8313" formatCode="[$-409]d\-mmm\-yy;@">
                  <c:v>43857</c:v>
                </c:pt>
                <c:pt idx="8314" formatCode="[$-409]d\-mmm\-yy;@">
                  <c:v>43858</c:v>
                </c:pt>
                <c:pt idx="8315" formatCode="[$-409]d\-mmm\-yy;@">
                  <c:v>43859</c:v>
                </c:pt>
                <c:pt idx="8316" formatCode="[$-409]d\-mmm\-yy;@">
                  <c:v>43860</c:v>
                </c:pt>
                <c:pt idx="8317" formatCode="[$-409]d\-mmm\-yy;@">
                  <c:v>43861</c:v>
                </c:pt>
                <c:pt idx="8318" formatCode="[$-409]d\-mmm\-yy;@">
                  <c:v>43862</c:v>
                </c:pt>
                <c:pt idx="8319" formatCode="[$-409]d\-mmm\-yy;@">
                  <c:v>43863</c:v>
                </c:pt>
                <c:pt idx="8320" formatCode="[$-409]d\-mmm\-yy;@">
                  <c:v>43864</c:v>
                </c:pt>
                <c:pt idx="8321" formatCode="[$-409]d\-mmm\-yy;@">
                  <c:v>43865</c:v>
                </c:pt>
                <c:pt idx="8322" formatCode="[$-409]d\-mmm\-yy;@">
                  <c:v>43866</c:v>
                </c:pt>
                <c:pt idx="8323" formatCode="[$-409]d\-mmm\-yy;@">
                  <c:v>43867</c:v>
                </c:pt>
                <c:pt idx="8324" formatCode="[$-409]d\-mmm\-yy;@">
                  <c:v>43868</c:v>
                </c:pt>
                <c:pt idx="8325" formatCode="[$-409]d\-mmm\-yy;@">
                  <c:v>43869</c:v>
                </c:pt>
                <c:pt idx="8326" formatCode="[$-409]d\-mmm\-yy;@">
                  <c:v>43870</c:v>
                </c:pt>
                <c:pt idx="8327" formatCode="[$-409]d\-mmm\-yy;@">
                  <c:v>43871</c:v>
                </c:pt>
                <c:pt idx="8328" formatCode="[$-409]d\-mmm\-yy;@">
                  <c:v>43872</c:v>
                </c:pt>
                <c:pt idx="8329" formatCode="[$-409]d\-mmm\-yy;@">
                  <c:v>43873</c:v>
                </c:pt>
                <c:pt idx="8330" formatCode="[$-409]d\-mmm\-yy;@">
                  <c:v>43874</c:v>
                </c:pt>
                <c:pt idx="8331" formatCode="[$-409]d\-mmm\-yy;@">
                  <c:v>43875</c:v>
                </c:pt>
                <c:pt idx="8332" formatCode="[$-409]d\-mmm\-yy;@">
                  <c:v>43876</c:v>
                </c:pt>
                <c:pt idx="8333" formatCode="[$-409]d\-mmm\-yy;@">
                  <c:v>43877</c:v>
                </c:pt>
                <c:pt idx="8334" formatCode="[$-409]d\-mmm\-yy;@">
                  <c:v>43878</c:v>
                </c:pt>
                <c:pt idx="8335" formatCode="[$-409]d\-mmm\-yy;@">
                  <c:v>43879</c:v>
                </c:pt>
                <c:pt idx="8336" formatCode="[$-409]d\-mmm\-yy;@">
                  <c:v>43880</c:v>
                </c:pt>
                <c:pt idx="8337" formatCode="[$-409]d\-mmm\-yy;@">
                  <c:v>43881</c:v>
                </c:pt>
                <c:pt idx="8338" formatCode="[$-409]d\-mmm\-yy;@">
                  <c:v>43882</c:v>
                </c:pt>
                <c:pt idx="8339" formatCode="[$-409]d\-mmm\-yy;@">
                  <c:v>43883</c:v>
                </c:pt>
                <c:pt idx="8340" formatCode="[$-409]d\-mmm\-yy;@">
                  <c:v>43884</c:v>
                </c:pt>
                <c:pt idx="8341" formatCode="[$-409]d\-mmm\-yy;@">
                  <c:v>43885</c:v>
                </c:pt>
                <c:pt idx="8342" formatCode="[$-409]d\-mmm\-yy;@">
                  <c:v>43886</c:v>
                </c:pt>
                <c:pt idx="8343" formatCode="[$-409]d\-mmm\-yy;@">
                  <c:v>43887</c:v>
                </c:pt>
                <c:pt idx="8344" formatCode="[$-409]d\-mmm\-yy;@">
                  <c:v>43888</c:v>
                </c:pt>
                <c:pt idx="8345" formatCode="[$-409]d\-mmm\-yy;@">
                  <c:v>43889</c:v>
                </c:pt>
                <c:pt idx="8346" formatCode="[$-409]d\-mmm\-yy;@">
                  <c:v>43890</c:v>
                </c:pt>
                <c:pt idx="8347" formatCode="[$-409]d\-mmm\-yy;@">
                  <c:v>43891</c:v>
                </c:pt>
                <c:pt idx="8348" formatCode="[$-409]d\-mmm\-yy;@">
                  <c:v>43892</c:v>
                </c:pt>
                <c:pt idx="8349" formatCode="[$-409]d\-mmm\-yy;@">
                  <c:v>43893</c:v>
                </c:pt>
                <c:pt idx="8350" formatCode="[$-409]d\-mmm\-yy;@">
                  <c:v>43894</c:v>
                </c:pt>
                <c:pt idx="8351" formatCode="[$-409]d\-mmm\-yy;@">
                  <c:v>43895</c:v>
                </c:pt>
                <c:pt idx="8352" formatCode="[$-409]d\-mmm\-yy;@">
                  <c:v>43896</c:v>
                </c:pt>
                <c:pt idx="8353" formatCode="[$-409]d\-mmm\-yy;@">
                  <c:v>43897</c:v>
                </c:pt>
                <c:pt idx="8354" formatCode="[$-409]d\-mmm\-yy;@">
                  <c:v>43898</c:v>
                </c:pt>
                <c:pt idx="8355" formatCode="[$-409]d\-mmm\-yy;@">
                  <c:v>43899</c:v>
                </c:pt>
                <c:pt idx="8356" formatCode="[$-409]d\-mmm\-yy;@">
                  <c:v>43900</c:v>
                </c:pt>
                <c:pt idx="8357" formatCode="[$-409]d\-mmm\-yy;@">
                  <c:v>43901</c:v>
                </c:pt>
                <c:pt idx="8358" formatCode="[$-409]d\-mmm\-yy;@">
                  <c:v>43902</c:v>
                </c:pt>
                <c:pt idx="8359" formatCode="[$-409]d\-mmm\-yy;@">
                  <c:v>43903</c:v>
                </c:pt>
                <c:pt idx="8360" formatCode="[$-409]d\-mmm\-yy;@">
                  <c:v>43904</c:v>
                </c:pt>
                <c:pt idx="8361" formatCode="[$-409]d\-mmm\-yy;@">
                  <c:v>43905</c:v>
                </c:pt>
                <c:pt idx="8362" formatCode="[$-409]d\-mmm\-yy;@">
                  <c:v>43906</c:v>
                </c:pt>
                <c:pt idx="8363" formatCode="[$-409]d\-mmm\-yy;@">
                  <c:v>43907</c:v>
                </c:pt>
                <c:pt idx="8364" formatCode="[$-409]d\-mmm\-yy;@">
                  <c:v>43908</c:v>
                </c:pt>
                <c:pt idx="8365" formatCode="[$-409]d\-mmm\-yy;@">
                  <c:v>43909</c:v>
                </c:pt>
                <c:pt idx="8366" formatCode="[$-409]d\-mmm\-yy;@">
                  <c:v>43910</c:v>
                </c:pt>
                <c:pt idx="8367" formatCode="[$-409]d\-mmm\-yy;@">
                  <c:v>43911</c:v>
                </c:pt>
                <c:pt idx="8368" formatCode="[$-409]d\-mmm\-yy;@">
                  <c:v>43912</c:v>
                </c:pt>
                <c:pt idx="8369" formatCode="[$-409]d\-mmm\-yy;@">
                  <c:v>43913</c:v>
                </c:pt>
                <c:pt idx="8370" formatCode="[$-409]d\-mmm\-yy;@">
                  <c:v>43914</c:v>
                </c:pt>
                <c:pt idx="8371" formatCode="[$-409]d\-mmm\-yy;@">
                  <c:v>43915</c:v>
                </c:pt>
                <c:pt idx="8372" formatCode="[$-409]d\-mmm\-yy;@">
                  <c:v>43916</c:v>
                </c:pt>
                <c:pt idx="8373" formatCode="[$-409]d\-mmm\-yy;@">
                  <c:v>43917</c:v>
                </c:pt>
                <c:pt idx="8374" formatCode="[$-409]d\-mmm\-yy;@">
                  <c:v>43918</c:v>
                </c:pt>
                <c:pt idx="8375" formatCode="[$-409]d\-mmm\-yy;@">
                  <c:v>43919</c:v>
                </c:pt>
                <c:pt idx="8376" formatCode="[$-409]d\-mmm\-yy;@">
                  <c:v>43920</c:v>
                </c:pt>
                <c:pt idx="8377" formatCode="[$-409]d\-mmm\-yy;@">
                  <c:v>43921</c:v>
                </c:pt>
                <c:pt idx="8378" formatCode="[$-409]d\-mmm\-yy;@">
                  <c:v>43922</c:v>
                </c:pt>
                <c:pt idx="8379" formatCode="[$-409]d\-mmm\-yy;@">
                  <c:v>43923</c:v>
                </c:pt>
                <c:pt idx="8380" formatCode="[$-409]d\-mmm\-yy;@">
                  <c:v>43924</c:v>
                </c:pt>
                <c:pt idx="8381" formatCode="[$-409]d\-mmm\-yy;@">
                  <c:v>43925</c:v>
                </c:pt>
                <c:pt idx="8382" formatCode="[$-409]d\-mmm\-yy;@">
                  <c:v>43926</c:v>
                </c:pt>
                <c:pt idx="8383" formatCode="[$-409]d\-mmm\-yy;@">
                  <c:v>43927</c:v>
                </c:pt>
                <c:pt idx="8384" formatCode="[$-409]d\-mmm\-yy;@">
                  <c:v>43928</c:v>
                </c:pt>
                <c:pt idx="8385" formatCode="[$-409]d\-mmm\-yy;@">
                  <c:v>43929</c:v>
                </c:pt>
                <c:pt idx="8386" formatCode="[$-409]d\-mmm\-yy;@">
                  <c:v>43930</c:v>
                </c:pt>
                <c:pt idx="8387" formatCode="[$-409]d\-mmm\-yy;@">
                  <c:v>43931</c:v>
                </c:pt>
                <c:pt idx="8388" formatCode="[$-409]d\-mmm\-yy;@">
                  <c:v>43932</c:v>
                </c:pt>
                <c:pt idx="8389" formatCode="[$-409]d\-mmm\-yy;@">
                  <c:v>43933</c:v>
                </c:pt>
                <c:pt idx="8390" formatCode="[$-409]d\-mmm\-yy;@">
                  <c:v>43934</c:v>
                </c:pt>
                <c:pt idx="8391" formatCode="[$-409]d\-mmm\-yy;@">
                  <c:v>43935</c:v>
                </c:pt>
                <c:pt idx="8392" formatCode="[$-409]d\-mmm\-yy;@">
                  <c:v>43936</c:v>
                </c:pt>
                <c:pt idx="8393" formatCode="[$-409]d\-mmm\-yy;@">
                  <c:v>43937</c:v>
                </c:pt>
                <c:pt idx="8394" formatCode="[$-409]d\-mmm\-yy;@">
                  <c:v>43938</c:v>
                </c:pt>
                <c:pt idx="8395" formatCode="[$-409]d\-mmm\-yy;@">
                  <c:v>43939</c:v>
                </c:pt>
                <c:pt idx="8396" formatCode="[$-409]d\-mmm\-yy;@">
                  <c:v>43940</c:v>
                </c:pt>
                <c:pt idx="8397" formatCode="[$-409]d\-mmm\-yy;@">
                  <c:v>43941</c:v>
                </c:pt>
                <c:pt idx="8398" formatCode="[$-409]d\-mmm\-yy;@">
                  <c:v>43942</c:v>
                </c:pt>
                <c:pt idx="8399" formatCode="[$-409]d\-mmm\-yy;@">
                  <c:v>43943</c:v>
                </c:pt>
                <c:pt idx="8400" formatCode="[$-409]d\-mmm\-yy;@">
                  <c:v>43944</c:v>
                </c:pt>
                <c:pt idx="8401" formatCode="[$-409]d\-mmm\-yy;@">
                  <c:v>43945</c:v>
                </c:pt>
                <c:pt idx="8402" formatCode="[$-409]d\-mmm\-yy;@">
                  <c:v>43946</c:v>
                </c:pt>
                <c:pt idx="8403" formatCode="[$-409]d\-mmm\-yy;@">
                  <c:v>43947</c:v>
                </c:pt>
                <c:pt idx="8404" formatCode="[$-409]d\-mmm\-yy;@">
                  <c:v>43948</c:v>
                </c:pt>
                <c:pt idx="8405" formatCode="[$-409]d\-mmm\-yy;@">
                  <c:v>43949</c:v>
                </c:pt>
                <c:pt idx="8406" formatCode="[$-409]d\-mmm\-yy;@">
                  <c:v>43950</c:v>
                </c:pt>
                <c:pt idx="8407" formatCode="[$-409]d\-mmm\-yy;@">
                  <c:v>43951</c:v>
                </c:pt>
                <c:pt idx="8408" formatCode="[$-409]d\-mmm\-yy;@">
                  <c:v>43952</c:v>
                </c:pt>
                <c:pt idx="8409" formatCode="[$-409]d\-mmm\-yy;@">
                  <c:v>43953</c:v>
                </c:pt>
                <c:pt idx="8410" formatCode="[$-409]d\-mmm\-yy;@">
                  <c:v>43954</c:v>
                </c:pt>
                <c:pt idx="8411" formatCode="[$-409]d\-mmm\-yy;@">
                  <c:v>43955</c:v>
                </c:pt>
                <c:pt idx="8412" formatCode="[$-409]d\-mmm\-yy;@">
                  <c:v>43956</c:v>
                </c:pt>
                <c:pt idx="8413" formatCode="[$-409]d\-mmm\-yy;@">
                  <c:v>43957</c:v>
                </c:pt>
                <c:pt idx="8414" formatCode="[$-409]d\-mmm\-yy;@">
                  <c:v>43958</c:v>
                </c:pt>
                <c:pt idx="8415" formatCode="[$-409]d\-mmm\-yy;@">
                  <c:v>43959</c:v>
                </c:pt>
                <c:pt idx="8416" formatCode="[$-409]d\-mmm\-yy;@">
                  <c:v>43960</c:v>
                </c:pt>
                <c:pt idx="8417" formatCode="[$-409]d\-mmm\-yy;@">
                  <c:v>43961</c:v>
                </c:pt>
                <c:pt idx="8418" formatCode="[$-409]d\-mmm\-yy;@">
                  <c:v>43962</c:v>
                </c:pt>
                <c:pt idx="8419" formatCode="[$-409]d\-mmm\-yy;@">
                  <c:v>43963</c:v>
                </c:pt>
                <c:pt idx="8420" formatCode="[$-409]d\-mmm\-yy;@">
                  <c:v>43964</c:v>
                </c:pt>
                <c:pt idx="8421" formatCode="[$-409]d\-mmm\-yy;@">
                  <c:v>43965</c:v>
                </c:pt>
                <c:pt idx="8422" formatCode="[$-409]d\-mmm\-yy;@">
                  <c:v>43966</c:v>
                </c:pt>
                <c:pt idx="8423" formatCode="[$-409]d\-mmm\-yy;@">
                  <c:v>43967</c:v>
                </c:pt>
                <c:pt idx="8424" formatCode="[$-409]d\-mmm\-yy;@">
                  <c:v>43968</c:v>
                </c:pt>
                <c:pt idx="8425" formatCode="[$-409]d\-mmm\-yy;@">
                  <c:v>43969</c:v>
                </c:pt>
                <c:pt idx="8426" formatCode="[$-409]d\-mmm\-yy;@">
                  <c:v>43970</c:v>
                </c:pt>
                <c:pt idx="8427" formatCode="[$-409]d\-mmm\-yy;@">
                  <c:v>43971</c:v>
                </c:pt>
                <c:pt idx="8428" formatCode="[$-409]d\-mmm\-yy;@">
                  <c:v>43972</c:v>
                </c:pt>
                <c:pt idx="8429" formatCode="[$-409]d\-mmm\-yy;@">
                  <c:v>43973</c:v>
                </c:pt>
                <c:pt idx="8430" formatCode="[$-409]d\-mmm\-yy;@">
                  <c:v>43974</c:v>
                </c:pt>
                <c:pt idx="8431" formatCode="[$-409]d\-mmm\-yy;@">
                  <c:v>43975</c:v>
                </c:pt>
                <c:pt idx="8432" formatCode="[$-409]d\-mmm\-yy;@">
                  <c:v>43976</c:v>
                </c:pt>
                <c:pt idx="8433" formatCode="[$-409]d\-mmm\-yy;@">
                  <c:v>43977</c:v>
                </c:pt>
                <c:pt idx="8434" formatCode="[$-409]d\-mmm\-yy;@">
                  <c:v>43978</c:v>
                </c:pt>
                <c:pt idx="8435" formatCode="[$-409]d\-mmm\-yy;@">
                  <c:v>43979</c:v>
                </c:pt>
                <c:pt idx="8436" formatCode="[$-409]d\-mmm\-yy;@">
                  <c:v>43980</c:v>
                </c:pt>
                <c:pt idx="8437" formatCode="[$-409]d\-mmm\-yy;@">
                  <c:v>43981</c:v>
                </c:pt>
                <c:pt idx="8438" formatCode="[$-409]d\-mmm\-yy;@">
                  <c:v>43982</c:v>
                </c:pt>
                <c:pt idx="8439" formatCode="[$-409]d\-mmm\-yy;@">
                  <c:v>43983</c:v>
                </c:pt>
                <c:pt idx="8440" formatCode="[$-409]d\-mmm\-yy;@">
                  <c:v>43984</c:v>
                </c:pt>
                <c:pt idx="8441" formatCode="[$-409]d\-mmm\-yy;@">
                  <c:v>43985</c:v>
                </c:pt>
                <c:pt idx="8442" formatCode="[$-409]d\-mmm\-yy;@">
                  <c:v>43986</c:v>
                </c:pt>
                <c:pt idx="8443" formatCode="[$-409]d\-mmm\-yy;@">
                  <c:v>43987</c:v>
                </c:pt>
                <c:pt idx="8444" formatCode="[$-409]d\-mmm\-yy;@">
                  <c:v>43988</c:v>
                </c:pt>
                <c:pt idx="8445" formatCode="[$-409]d\-mmm\-yy;@">
                  <c:v>43989</c:v>
                </c:pt>
                <c:pt idx="8446" formatCode="[$-409]d\-mmm\-yy;@">
                  <c:v>43990</c:v>
                </c:pt>
                <c:pt idx="8447" formatCode="[$-409]d\-mmm\-yy;@">
                  <c:v>43991</c:v>
                </c:pt>
                <c:pt idx="8448" formatCode="[$-409]d\-mmm\-yy;@">
                  <c:v>43992</c:v>
                </c:pt>
                <c:pt idx="8449" formatCode="[$-409]d\-mmm\-yy;@">
                  <c:v>43993</c:v>
                </c:pt>
                <c:pt idx="8450" formatCode="[$-409]d\-mmm\-yy;@">
                  <c:v>43994</c:v>
                </c:pt>
                <c:pt idx="8451" formatCode="[$-409]d\-mmm\-yy;@">
                  <c:v>43995</c:v>
                </c:pt>
                <c:pt idx="8452" formatCode="[$-409]d\-mmm\-yy;@">
                  <c:v>43996</c:v>
                </c:pt>
                <c:pt idx="8453" formatCode="[$-409]d\-mmm\-yy;@">
                  <c:v>43997</c:v>
                </c:pt>
                <c:pt idx="8454" formatCode="[$-409]d\-mmm\-yy;@">
                  <c:v>43998</c:v>
                </c:pt>
                <c:pt idx="8455" formatCode="[$-409]d\-mmm\-yy;@">
                  <c:v>43999</c:v>
                </c:pt>
                <c:pt idx="8456" formatCode="[$-409]d\-mmm\-yy;@">
                  <c:v>44000</c:v>
                </c:pt>
                <c:pt idx="8457" formatCode="[$-409]d\-mmm\-yy;@">
                  <c:v>44001</c:v>
                </c:pt>
                <c:pt idx="8458" formatCode="[$-409]d\-mmm\-yy;@">
                  <c:v>44002</c:v>
                </c:pt>
                <c:pt idx="8459" formatCode="[$-409]d\-mmm\-yy;@">
                  <c:v>44003</c:v>
                </c:pt>
                <c:pt idx="8460" formatCode="[$-409]d\-mmm\-yy;@">
                  <c:v>44004</c:v>
                </c:pt>
                <c:pt idx="8461" formatCode="[$-409]d\-mmm\-yy;@">
                  <c:v>44005</c:v>
                </c:pt>
                <c:pt idx="8462" formatCode="[$-409]d\-mmm\-yy;@">
                  <c:v>44006</c:v>
                </c:pt>
                <c:pt idx="8463" formatCode="[$-409]d\-mmm\-yy;@">
                  <c:v>44007</c:v>
                </c:pt>
                <c:pt idx="8464" formatCode="[$-409]d\-mmm\-yy;@">
                  <c:v>44008</c:v>
                </c:pt>
                <c:pt idx="8465" formatCode="[$-409]d\-mmm\-yy;@">
                  <c:v>44009</c:v>
                </c:pt>
                <c:pt idx="8466" formatCode="[$-409]d\-mmm\-yy;@">
                  <c:v>44010</c:v>
                </c:pt>
                <c:pt idx="8467" formatCode="[$-409]d\-mmm\-yy;@">
                  <c:v>44011</c:v>
                </c:pt>
                <c:pt idx="8468" formatCode="[$-409]d\-mmm\-yy;@">
                  <c:v>44012</c:v>
                </c:pt>
                <c:pt idx="8469" formatCode="[$-409]d\-mmm\-yy;@">
                  <c:v>44013</c:v>
                </c:pt>
                <c:pt idx="8470" formatCode="[$-409]d\-mmm\-yy;@">
                  <c:v>44014</c:v>
                </c:pt>
                <c:pt idx="8471" formatCode="[$-409]d\-mmm\-yy;@">
                  <c:v>44015</c:v>
                </c:pt>
                <c:pt idx="8472" formatCode="[$-409]d\-mmm\-yy;@">
                  <c:v>44016</c:v>
                </c:pt>
                <c:pt idx="8473" formatCode="[$-409]d\-mmm\-yy;@">
                  <c:v>44017</c:v>
                </c:pt>
                <c:pt idx="8474" formatCode="[$-409]d\-mmm\-yy;@">
                  <c:v>44018</c:v>
                </c:pt>
                <c:pt idx="8475" formatCode="[$-409]d\-mmm\-yy;@">
                  <c:v>44019</c:v>
                </c:pt>
                <c:pt idx="8476" formatCode="[$-409]d\-mmm\-yy;@">
                  <c:v>44020</c:v>
                </c:pt>
                <c:pt idx="8477" formatCode="[$-409]d\-mmm\-yy;@">
                  <c:v>44021</c:v>
                </c:pt>
                <c:pt idx="8478" formatCode="[$-409]d\-mmm\-yy;@">
                  <c:v>44022</c:v>
                </c:pt>
                <c:pt idx="8479" formatCode="[$-409]d\-mmm\-yy;@">
                  <c:v>44023</c:v>
                </c:pt>
                <c:pt idx="8480" formatCode="[$-409]d\-mmm\-yy;@">
                  <c:v>44024</c:v>
                </c:pt>
                <c:pt idx="8481" formatCode="[$-409]d\-mmm\-yy;@">
                  <c:v>44025</c:v>
                </c:pt>
                <c:pt idx="8482" formatCode="[$-409]d\-mmm\-yy;@">
                  <c:v>44026</c:v>
                </c:pt>
                <c:pt idx="8483" formatCode="[$-409]d\-mmm\-yy;@">
                  <c:v>44027</c:v>
                </c:pt>
                <c:pt idx="8484" formatCode="[$-409]d\-mmm\-yy;@">
                  <c:v>44028</c:v>
                </c:pt>
                <c:pt idx="8485" formatCode="[$-409]d\-mmm\-yy;@">
                  <c:v>44029</c:v>
                </c:pt>
                <c:pt idx="8486" formatCode="[$-409]d\-mmm\-yy;@">
                  <c:v>44030</c:v>
                </c:pt>
                <c:pt idx="8487" formatCode="[$-409]d\-mmm\-yy;@">
                  <c:v>44031</c:v>
                </c:pt>
                <c:pt idx="8488" formatCode="[$-409]d\-mmm\-yy;@">
                  <c:v>44032</c:v>
                </c:pt>
                <c:pt idx="8489" formatCode="[$-409]d\-mmm\-yy;@">
                  <c:v>44033</c:v>
                </c:pt>
                <c:pt idx="8490" formatCode="[$-409]d\-mmm\-yy;@">
                  <c:v>44034</c:v>
                </c:pt>
                <c:pt idx="8491" formatCode="[$-409]d\-mmm\-yy;@">
                  <c:v>44035</c:v>
                </c:pt>
                <c:pt idx="8492" formatCode="[$-409]d\-mmm\-yy;@">
                  <c:v>44036</c:v>
                </c:pt>
                <c:pt idx="8493" formatCode="[$-409]d\-mmm\-yy;@">
                  <c:v>44037</c:v>
                </c:pt>
                <c:pt idx="8494" formatCode="[$-409]d\-mmm\-yy;@">
                  <c:v>44038</c:v>
                </c:pt>
                <c:pt idx="8495" formatCode="[$-409]d\-mmm\-yy;@">
                  <c:v>44039</c:v>
                </c:pt>
                <c:pt idx="8496" formatCode="[$-409]d\-mmm\-yy;@">
                  <c:v>44040</c:v>
                </c:pt>
                <c:pt idx="8497" formatCode="[$-409]d\-mmm\-yy;@">
                  <c:v>44041</c:v>
                </c:pt>
                <c:pt idx="8498" formatCode="[$-409]d\-mmm\-yy;@">
                  <c:v>44042</c:v>
                </c:pt>
                <c:pt idx="8499" formatCode="[$-409]d\-mmm\-yy;@">
                  <c:v>44043</c:v>
                </c:pt>
                <c:pt idx="8500" formatCode="[$-409]d\-mmm\-yy;@">
                  <c:v>44044</c:v>
                </c:pt>
                <c:pt idx="8501" formatCode="[$-409]d\-mmm\-yy;@">
                  <c:v>44045</c:v>
                </c:pt>
                <c:pt idx="8502" formatCode="[$-409]d\-mmm\-yy;@">
                  <c:v>44046</c:v>
                </c:pt>
                <c:pt idx="8503" formatCode="[$-409]d\-mmm\-yy;@">
                  <c:v>44047</c:v>
                </c:pt>
                <c:pt idx="8504" formatCode="[$-409]d\-mmm\-yy;@">
                  <c:v>44048</c:v>
                </c:pt>
                <c:pt idx="8505" formatCode="[$-409]d\-mmm\-yy;@">
                  <c:v>44049</c:v>
                </c:pt>
                <c:pt idx="8506" formatCode="[$-409]d\-mmm\-yy;@">
                  <c:v>44050</c:v>
                </c:pt>
                <c:pt idx="8507" formatCode="[$-409]d\-mmm\-yy;@">
                  <c:v>44051</c:v>
                </c:pt>
                <c:pt idx="8508" formatCode="[$-409]d\-mmm\-yy;@">
                  <c:v>44052</c:v>
                </c:pt>
                <c:pt idx="8509" formatCode="[$-409]d\-mmm\-yy;@">
                  <c:v>44053</c:v>
                </c:pt>
                <c:pt idx="8510" formatCode="[$-409]d\-mmm\-yy;@">
                  <c:v>44054</c:v>
                </c:pt>
                <c:pt idx="8511" formatCode="[$-409]d\-mmm\-yy;@">
                  <c:v>44055</c:v>
                </c:pt>
                <c:pt idx="8512" formatCode="[$-409]d\-mmm\-yy;@">
                  <c:v>44056</c:v>
                </c:pt>
                <c:pt idx="8513" formatCode="[$-409]d\-mmm\-yy;@">
                  <c:v>44057</c:v>
                </c:pt>
                <c:pt idx="8514" formatCode="[$-409]d\-mmm\-yy;@">
                  <c:v>44058</c:v>
                </c:pt>
                <c:pt idx="8515" formatCode="[$-409]d\-mmm\-yy;@">
                  <c:v>44059</c:v>
                </c:pt>
                <c:pt idx="8516" formatCode="[$-409]d\-mmm\-yy;@">
                  <c:v>44060</c:v>
                </c:pt>
                <c:pt idx="8517" formatCode="[$-409]d\-mmm\-yy;@">
                  <c:v>44061</c:v>
                </c:pt>
                <c:pt idx="8518" formatCode="[$-409]d\-mmm\-yy;@">
                  <c:v>44062</c:v>
                </c:pt>
                <c:pt idx="8519" formatCode="[$-409]d\-mmm\-yy;@">
                  <c:v>44063</c:v>
                </c:pt>
                <c:pt idx="8520" formatCode="[$-409]d\-mmm\-yy;@">
                  <c:v>44064</c:v>
                </c:pt>
                <c:pt idx="8521" formatCode="[$-409]d\-mmm\-yy;@">
                  <c:v>44065</c:v>
                </c:pt>
                <c:pt idx="8522" formatCode="[$-409]d\-mmm\-yy;@">
                  <c:v>44066</c:v>
                </c:pt>
                <c:pt idx="8523" formatCode="[$-409]d\-mmm\-yy;@">
                  <c:v>44067</c:v>
                </c:pt>
                <c:pt idx="8524" formatCode="[$-409]d\-mmm\-yy;@">
                  <c:v>44068</c:v>
                </c:pt>
                <c:pt idx="8525" formatCode="[$-409]d\-mmm\-yy;@">
                  <c:v>44069</c:v>
                </c:pt>
                <c:pt idx="8526" formatCode="[$-409]d\-mmm\-yy;@">
                  <c:v>44070</c:v>
                </c:pt>
                <c:pt idx="8527" formatCode="[$-409]d\-mmm\-yy;@">
                  <c:v>44071</c:v>
                </c:pt>
                <c:pt idx="8528" formatCode="[$-409]d\-mmm\-yy;@">
                  <c:v>44072</c:v>
                </c:pt>
                <c:pt idx="8529" formatCode="[$-409]d\-mmm\-yy;@">
                  <c:v>44073</c:v>
                </c:pt>
                <c:pt idx="8530" formatCode="[$-409]d\-mmm\-yy;@">
                  <c:v>44074</c:v>
                </c:pt>
                <c:pt idx="8531" formatCode="[$-409]d\-mmm\-yy;@">
                  <c:v>44075</c:v>
                </c:pt>
                <c:pt idx="8532" formatCode="[$-409]d\-mmm\-yy;@">
                  <c:v>44076</c:v>
                </c:pt>
                <c:pt idx="8533" formatCode="[$-409]d\-mmm\-yy;@">
                  <c:v>44077</c:v>
                </c:pt>
                <c:pt idx="8534" formatCode="[$-409]d\-mmm\-yy;@">
                  <c:v>44078</c:v>
                </c:pt>
                <c:pt idx="8535" formatCode="[$-409]d\-mmm\-yy;@">
                  <c:v>44079</c:v>
                </c:pt>
                <c:pt idx="8536" formatCode="[$-409]d\-mmm\-yy;@">
                  <c:v>44080</c:v>
                </c:pt>
                <c:pt idx="8537" formatCode="[$-409]d\-mmm\-yy;@">
                  <c:v>44081</c:v>
                </c:pt>
                <c:pt idx="8538" formatCode="[$-409]d\-mmm\-yy;@">
                  <c:v>44082</c:v>
                </c:pt>
                <c:pt idx="8539" formatCode="[$-409]d\-mmm\-yy;@">
                  <c:v>44083</c:v>
                </c:pt>
                <c:pt idx="8540" formatCode="[$-409]d\-mmm\-yy;@">
                  <c:v>44084</c:v>
                </c:pt>
                <c:pt idx="8541" formatCode="[$-409]d\-mmm\-yy;@">
                  <c:v>44085</c:v>
                </c:pt>
                <c:pt idx="8542" formatCode="[$-409]d\-mmm\-yy;@">
                  <c:v>44086</c:v>
                </c:pt>
                <c:pt idx="8543" formatCode="[$-409]d\-mmm\-yy;@">
                  <c:v>44087</c:v>
                </c:pt>
                <c:pt idx="8544" formatCode="[$-409]d\-mmm\-yy;@">
                  <c:v>44088</c:v>
                </c:pt>
                <c:pt idx="8545" formatCode="[$-409]d\-mmm\-yy;@">
                  <c:v>44089</c:v>
                </c:pt>
                <c:pt idx="8546" formatCode="[$-409]d\-mmm\-yy;@">
                  <c:v>44090</c:v>
                </c:pt>
                <c:pt idx="8547" formatCode="[$-409]d\-mmm\-yy;@">
                  <c:v>44091</c:v>
                </c:pt>
                <c:pt idx="8548" formatCode="[$-409]d\-mmm\-yy;@">
                  <c:v>44092</c:v>
                </c:pt>
                <c:pt idx="8549" formatCode="[$-409]d\-mmm\-yy;@">
                  <c:v>44093</c:v>
                </c:pt>
                <c:pt idx="8550" formatCode="[$-409]d\-mmm\-yy;@">
                  <c:v>44094</c:v>
                </c:pt>
                <c:pt idx="8551" formatCode="[$-409]d\-mmm\-yy;@">
                  <c:v>44095</c:v>
                </c:pt>
                <c:pt idx="8552" formatCode="[$-409]d\-mmm\-yy;@">
                  <c:v>44096</c:v>
                </c:pt>
                <c:pt idx="8553" formatCode="[$-409]d\-mmm\-yy;@">
                  <c:v>44097</c:v>
                </c:pt>
                <c:pt idx="8554" formatCode="[$-409]d\-mmm\-yy;@">
                  <c:v>44098</c:v>
                </c:pt>
                <c:pt idx="8555" formatCode="[$-409]d\-mmm\-yy;@">
                  <c:v>44099</c:v>
                </c:pt>
                <c:pt idx="8556" formatCode="[$-409]d\-mmm\-yy;@">
                  <c:v>44100</c:v>
                </c:pt>
                <c:pt idx="8557" formatCode="[$-409]d\-mmm\-yy;@">
                  <c:v>44101</c:v>
                </c:pt>
                <c:pt idx="8558" formatCode="[$-409]d\-mmm\-yy;@">
                  <c:v>44102</c:v>
                </c:pt>
                <c:pt idx="8559" formatCode="[$-409]d\-mmm\-yy;@">
                  <c:v>44103</c:v>
                </c:pt>
                <c:pt idx="8560" formatCode="[$-409]d\-mmm\-yy;@">
                  <c:v>44104</c:v>
                </c:pt>
                <c:pt idx="8561" formatCode="[$-409]d\-mmm\-yy;@">
                  <c:v>44105</c:v>
                </c:pt>
                <c:pt idx="8562" formatCode="[$-409]d\-mmm\-yy;@">
                  <c:v>44106</c:v>
                </c:pt>
                <c:pt idx="8563" formatCode="[$-409]d\-mmm\-yy;@">
                  <c:v>44107</c:v>
                </c:pt>
                <c:pt idx="8564" formatCode="[$-409]d\-mmm\-yy;@">
                  <c:v>44108</c:v>
                </c:pt>
                <c:pt idx="8565" formatCode="[$-409]d\-mmm\-yy;@">
                  <c:v>44109</c:v>
                </c:pt>
                <c:pt idx="8566" formatCode="[$-409]d\-mmm\-yy;@">
                  <c:v>44110</c:v>
                </c:pt>
                <c:pt idx="8567" formatCode="[$-409]d\-mmm\-yy;@">
                  <c:v>44111</c:v>
                </c:pt>
                <c:pt idx="8568" formatCode="[$-409]d\-mmm\-yy;@">
                  <c:v>44112</c:v>
                </c:pt>
                <c:pt idx="8569" formatCode="[$-409]d\-mmm\-yy;@">
                  <c:v>44113</c:v>
                </c:pt>
                <c:pt idx="8570" formatCode="[$-409]d\-mmm\-yy;@">
                  <c:v>44114</c:v>
                </c:pt>
                <c:pt idx="8571" formatCode="[$-409]d\-mmm\-yy;@">
                  <c:v>44115</c:v>
                </c:pt>
                <c:pt idx="8572" formatCode="[$-409]d\-mmm\-yy;@">
                  <c:v>44116</c:v>
                </c:pt>
                <c:pt idx="8573" formatCode="[$-409]d\-mmm\-yy;@">
                  <c:v>44117</c:v>
                </c:pt>
                <c:pt idx="8574" formatCode="[$-409]d\-mmm\-yy;@">
                  <c:v>44118</c:v>
                </c:pt>
                <c:pt idx="8575" formatCode="[$-409]d\-mmm\-yy;@">
                  <c:v>44119</c:v>
                </c:pt>
                <c:pt idx="8576" formatCode="[$-409]d\-mmm\-yy;@">
                  <c:v>44120</c:v>
                </c:pt>
                <c:pt idx="8577" formatCode="[$-409]d\-mmm\-yy;@">
                  <c:v>44121</c:v>
                </c:pt>
                <c:pt idx="8578" formatCode="[$-409]d\-mmm\-yy;@">
                  <c:v>44122</c:v>
                </c:pt>
                <c:pt idx="8579" formatCode="[$-409]d\-mmm\-yy;@">
                  <c:v>44123</c:v>
                </c:pt>
                <c:pt idx="8580" formatCode="[$-409]d\-mmm\-yy;@">
                  <c:v>44124</c:v>
                </c:pt>
                <c:pt idx="8581" formatCode="[$-409]d\-mmm\-yy;@">
                  <c:v>44125</c:v>
                </c:pt>
                <c:pt idx="8582" formatCode="[$-409]d\-mmm\-yy;@">
                  <c:v>44126</c:v>
                </c:pt>
                <c:pt idx="8583" formatCode="[$-409]d\-mmm\-yy;@">
                  <c:v>44127</c:v>
                </c:pt>
                <c:pt idx="8584" formatCode="[$-409]d\-mmm\-yy;@">
                  <c:v>44128</c:v>
                </c:pt>
                <c:pt idx="8585" formatCode="[$-409]d\-mmm\-yy;@">
                  <c:v>44129</c:v>
                </c:pt>
                <c:pt idx="8586" formatCode="[$-409]d\-mmm\-yy;@">
                  <c:v>44130</c:v>
                </c:pt>
                <c:pt idx="8587" formatCode="[$-409]d\-mmm\-yy;@">
                  <c:v>44131</c:v>
                </c:pt>
                <c:pt idx="8588" formatCode="[$-409]d\-mmm\-yy;@">
                  <c:v>44132</c:v>
                </c:pt>
                <c:pt idx="8589" formatCode="[$-409]d\-mmm\-yy;@">
                  <c:v>44133</c:v>
                </c:pt>
                <c:pt idx="8590" formatCode="[$-409]d\-mmm\-yy;@">
                  <c:v>44134</c:v>
                </c:pt>
                <c:pt idx="8591" formatCode="[$-409]d\-mmm\-yy;@">
                  <c:v>44135</c:v>
                </c:pt>
                <c:pt idx="8592" formatCode="[$-409]d\-mmm\-yy;@">
                  <c:v>44136</c:v>
                </c:pt>
                <c:pt idx="8593" formatCode="[$-409]d\-mmm\-yy;@">
                  <c:v>44137</c:v>
                </c:pt>
                <c:pt idx="8594" formatCode="[$-409]d\-mmm\-yy;@">
                  <c:v>44138</c:v>
                </c:pt>
                <c:pt idx="8595" formatCode="[$-409]d\-mmm\-yy;@">
                  <c:v>44139</c:v>
                </c:pt>
                <c:pt idx="8596" formatCode="[$-409]d\-mmm\-yy;@">
                  <c:v>44140</c:v>
                </c:pt>
                <c:pt idx="8597" formatCode="[$-409]d\-mmm\-yy;@">
                  <c:v>44141</c:v>
                </c:pt>
                <c:pt idx="8598" formatCode="[$-409]d\-mmm\-yy;@">
                  <c:v>44142</c:v>
                </c:pt>
                <c:pt idx="8599" formatCode="[$-409]d\-mmm\-yy;@">
                  <c:v>44143</c:v>
                </c:pt>
                <c:pt idx="8600" formatCode="[$-409]d\-mmm\-yy;@">
                  <c:v>44144</c:v>
                </c:pt>
                <c:pt idx="8601" formatCode="[$-409]d\-mmm\-yy;@">
                  <c:v>44145</c:v>
                </c:pt>
                <c:pt idx="8602" formatCode="[$-409]d\-mmm\-yy;@">
                  <c:v>44146</c:v>
                </c:pt>
                <c:pt idx="8603" formatCode="[$-409]d\-mmm\-yy;@">
                  <c:v>44147</c:v>
                </c:pt>
                <c:pt idx="8604" formatCode="[$-409]d\-mmm\-yy;@">
                  <c:v>44148</c:v>
                </c:pt>
                <c:pt idx="8605" formatCode="[$-409]d\-mmm\-yy;@">
                  <c:v>44149</c:v>
                </c:pt>
                <c:pt idx="8606" formatCode="[$-409]d\-mmm\-yy;@">
                  <c:v>44150</c:v>
                </c:pt>
                <c:pt idx="8607" formatCode="[$-409]d\-mmm\-yy;@">
                  <c:v>44151</c:v>
                </c:pt>
                <c:pt idx="8608" formatCode="[$-409]d\-mmm\-yy;@">
                  <c:v>44152</c:v>
                </c:pt>
                <c:pt idx="8609" formatCode="[$-409]d\-mmm\-yy;@">
                  <c:v>44153</c:v>
                </c:pt>
                <c:pt idx="8610" formatCode="[$-409]d\-mmm\-yy;@">
                  <c:v>44154</c:v>
                </c:pt>
                <c:pt idx="8611" formatCode="[$-409]d\-mmm\-yy;@">
                  <c:v>44155</c:v>
                </c:pt>
                <c:pt idx="8612" formatCode="[$-409]d\-mmm\-yy;@">
                  <c:v>44156</c:v>
                </c:pt>
                <c:pt idx="8613" formatCode="[$-409]d\-mmm\-yy;@">
                  <c:v>44157</c:v>
                </c:pt>
                <c:pt idx="8614" formatCode="[$-409]d\-mmm\-yy;@">
                  <c:v>44158</c:v>
                </c:pt>
                <c:pt idx="8615" formatCode="[$-409]d\-mmm\-yy;@">
                  <c:v>44159</c:v>
                </c:pt>
                <c:pt idx="8616" formatCode="[$-409]d\-mmm\-yy;@">
                  <c:v>44160</c:v>
                </c:pt>
                <c:pt idx="8617" formatCode="[$-409]d\-mmm\-yy;@">
                  <c:v>44161</c:v>
                </c:pt>
                <c:pt idx="8618" formatCode="[$-409]d\-mmm\-yy;@">
                  <c:v>44162</c:v>
                </c:pt>
                <c:pt idx="8619" formatCode="[$-409]d\-mmm\-yy;@">
                  <c:v>44163</c:v>
                </c:pt>
                <c:pt idx="8620" formatCode="[$-409]d\-mmm\-yy;@">
                  <c:v>44164</c:v>
                </c:pt>
                <c:pt idx="8621" formatCode="[$-409]d\-mmm\-yy;@">
                  <c:v>44165</c:v>
                </c:pt>
                <c:pt idx="8622" formatCode="[$-409]d\-mmm\-yy;@">
                  <c:v>44166</c:v>
                </c:pt>
                <c:pt idx="8623" formatCode="[$-409]d\-mmm\-yy;@">
                  <c:v>44167</c:v>
                </c:pt>
                <c:pt idx="8624" formatCode="[$-409]d\-mmm\-yy;@">
                  <c:v>44168</c:v>
                </c:pt>
                <c:pt idx="8625" formatCode="[$-409]d\-mmm\-yy;@">
                  <c:v>44169</c:v>
                </c:pt>
                <c:pt idx="8626" formatCode="[$-409]d\-mmm\-yy;@">
                  <c:v>44170</c:v>
                </c:pt>
                <c:pt idx="8627" formatCode="[$-409]d\-mmm\-yy;@">
                  <c:v>44171</c:v>
                </c:pt>
                <c:pt idx="8628" formatCode="[$-409]d\-mmm\-yy;@">
                  <c:v>44172</c:v>
                </c:pt>
                <c:pt idx="8629" formatCode="[$-409]d\-mmm\-yy;@">
                  <c:v>44173</c:v>
                </c:pt>
                <c:pt idx="8630" formatCode="[$-409]d\-mmm\-yy;@">
                  <c:v>44174</c:v>
                </c:pt>
                <c:pt idx="8631" formatCode="[$-409]d\-mmm\-yy;@">
                  <c:v>44175</c:v>
                </c:pt>
                <c:pt idx="8632" formatCode="[$-409]d\-mmm\-yy;@">
                  <c:v>44176</c:v>
                </c:pt>
                <c:pt idx="8633" formatCode="[$-409]d\-mmm\-yy;@">
                  <c:v>44177</c:v>
                </c:pt>
                <c:pt idx="8634" formatCode="[$-409]d\-mmm\-yy;@">
                  <c:v>44178</c:v>
                </c:pt>
                <c:pt idx="8635" formatCode="[$-409]d\-mmm\-yy;@">
                  <c:v>44179</c:v>
                </c:pt>
                <c:pt idx="8636" formatCode="[$-409]d\-mmm\-yy;@">
                  <c:v>44180</c:v>
                </c:pt>
                <c:pt idx="8637" formatCode="[$-409]d\-mmm\-yy;@">
                  <c:v>44181</c:v>
                </c:pt>
                <c:pt idx="8638" formatCode="[$-409]d\-mmm\-yy;@">
                  <c:v>44182</c:v>
                </c:pt>
                <c:pt idx="8639" formatCode="[$-409]d\-mmm\-yy;@">
                  <c:v>44183</c:v>
                </c:pt>
                <c:pt idx="8640" formatCode="[$-409]d\-mmm\-yy;@">
                  <c:v>44184</c:v>
                </c:pt>
                <c:pt idx="8641" formatCode="[$-409]d\-mmm\-yy;@">
                  <c:v>44185</c:v>
                </c:pt>
                <c:pt idx="8642" formatCode="[$-409]d\-mmm\-yy;@">
                  <c:v>44186</c:v>
                </c:pt>
                <c:pt idx="8643" formatCode="[$-409]d\-mmm\-yy;@">
                  <c:v>44187</c:v>
                </c:pt>
                <c:pt idx="8644" formatCode="[$-409]d\-mmm\-yy;@">
                  <c:v>44188</c:v>
                </c:pt>
                <c:pt idx="8645" formatCode="[$-409]d\-mmm\-yy;@">
                  <c:v>44189</c:v>
                </c:pt>
                <c:pt idx="8646" formatCode="[$-409]d\-mmm\-yy;@">
                  <c:v>44190</c:v>
                </c:pt>
                <c:pt idx="8647" formatCode="[$-409]d\-mmm\-yy;@">
                  <c:v>44191</c:v>
                </c:pt>
                <c:pt idx="8648" formatCode="[$-409]d\-mmm\-yy;@">
                  <c:v>44192</c:v>
                </c:pt>
                <c:pt idx="8649" formatCode="[$-409]d\-mmm\-yy;@">
                  <c:v>44193</c:v>
                </c:pt>
                <c:pt idx="8650" formatCode="[$-409]d\-mmm\-yy;@">
                  <c:v>44194</c:v>
                </c:pt>
                <c:pt idx="8651" formatCode="[$-409]d\-mmm\-yy;@">
                  <c:v>44195</c:v>
                </c:pt>
                <c:pt idx="8652" formatCode="[$-409]d\-mmm\-yy;@">
                  <c:v>44196</c:v>
                </c:pt>
                <c:pt idx="8653" formatCode="[$-409]d\-mmm\-yy;@">
                  <c:v>44197</c:v>
                </c:pt>
                <c:pt idx="8654" formatCode="[$-409]d\-mmm\-yy;@">
                  <c:v>44198</c:v>
                </c:pt>
                <c:pt idx="8655" formatCode="[$-409]d\-mmm\-yy;@">
                  <c:v>44199</c:v>
                </c:pt>
                <c:pt idx="8656" formatCode="[$-409]d\-mmm\-yy;@">
                  <c:v>44200</c:v>
                </c:pt>
                <c:pt idx="8657" formatCode="[$-409]d\-mmm\-yy;@">
                  <c:v>44201</c:v>
                </c:pt>
                <c:pt idx="8658" formatCode="[$-409]d\-mmm\-yy;@">
                  <c:v>44202</c:v>
                </c:pt>
                <c:pt idx="8659" formatCode="[$-409]d\-mmm\-yy;@">
                  <c:v>44203</c:v>
                </c:pt>
                <c:pt idx="8660" formatCode="[$-409]d\-mmm\-yy;@">
                  <c:v>44204</c:v>
                </c:pt>
                <c:pt idx="8661" formatCode="[$-409]d\-mmm\-yy;@">
                  <c:v>44205</c:v>
                </c:pt>
                <c:pt idx="8662" formatCode="[$-409]d\-mmm\-yy;@">
                  <c:v>44206</c:v>
                </c:pt>
                <c:pt idx="8663" formatCode="[$-409]d\-mmm\-yy;@">
                  <c:v>44207</c:v>
                </c:pt>
                <c:pt idx="8664" formatCode="[$-409]d\-mmm\-yy;@">
                  <c:v>44208</c:v>
                </c:pt>
                <c:pt idx="8665" formatCode="[$-409]d\-mmm\-yy;@">
                  <c:v>44209</c:v>
                </c:pt>
                <c:pt idx="8666" formatCode="[$-409]d\-mmm\-yy;@">
                  <c:v>44210</c:v>
                </c:pt>
                <c:pt idx="8667" formatCode="[$-409]d\-mmm\-yy;@">
                  <c:v>44211</c:v>
                </c:pt>
                <c:pt idx="8668" formatCode="[$-409]d\-mmm\-yy;@">
                  <c:v>44212</c:v>
                </c:pt>
                <c:pt idx="8669" formatCode="[$-409]d\-mmm\-yy;@">
                  <c:v>44213</c:v>
                </c:pt>
                <c:pt idx="8670" formatCode="[$-409]d\-mmm\-yy;@">
                  <c:v>44214</c:v>
                </c:pt>
                <c:pt idx="8671" formatCode="[$-409]d\-mmm\-yy;@">
                  <c:v>44215</c:v>
                </c:pt>
                <c:pt idx="8672" formatCode="[$-409]d\-mmm\-yy;@">
                  <c:v>44216</c:v>
                </c:pt>
                <c:pt idx="8673" formatCode="[$-409]d\-mmm\-yy;@">
                  <c:v>44217</c:v>
                </c:pt>
                <c:pt idx="8674" formatCode="[$-409]d\-mmm\-yy;@">
                  <c:v>44218</c:v>
                </c:pt>
                <c:pt idx="8675" formatCode="[$-409]d\-mmm\-yy;@">
                  <c:v>44219</c:v>
                </c:pt>
                <c:pt idx="8676" formatCode="[$-409]d\-mmm\-yy;@">
                  <c:v>44220</c:v>
                </c:pt>
                <c:pt idx="8677" formatCode="[$-409]d\-mmm\-yy;@">
                  <c:v>44221</c:v>
                </c:pt>
                <c:pt idx="8678" formatCode="[$-409]d\-mmm\-yy;@">
                  <c:v>44222</c:v>
                </c:pt>
                <c:pt idx="8679" formatCode="[$-409]d\-mmm\-yy;@">
                  <c:v>44223</c:v>
                </c:pt>
                <c:pt idx="8680" formatCode="[$-409]d\-mmm\-yy;@">
                  <c:v>44224</c:v>
                </c:pt>
                <c:pt idx="8681" formatCode="[$-409]d\-mmm\-yy;@">
                  <c:v>44225</c:v>
                </c:pt>
                <c:pt idx="8682" formatCode="[$-409]d\-mmm\-yy;@">
                  <c:v>44226</c:v>
                </c:pt>
                <c:pt idx="8683" formatCode="[$-409]d\-mmm\-yy;@">
                  <c:v>44227</c:v>
                </c:pt>
                <c:pt idx="8684" formatCode="[$-409]d\-mmm\-yy;@">
                  <c:v>44228</c:v>
                </c:pt>
                <c:pt idx="8685" formatCode="[$-409]d\-mmm\-yy;@">
                  <c:v>44229</c:v>
                </c:pt>
                <c:pt idx="8686" formatCode="[$-409]d\-mmm\-yy;@">
                  <c:v>44230</c:v>
                </c:pt>
                <c:pt idx="8687" formatCode="[$-409]d\-mmm\-yy;@">
                  <c:v>44231</c:v>
                </c:pt>
                <c:pt idx="8688" formatCode="[$-409]d\-mmm\-yy;@">
                  <c:v>44232</c:v>
                </c:pt>
                <c:pt idx="8689" formatCode="[$-409]d\-mmm\-yy;@">
                  <c:v>44233</c:v>
                </c:pt>
                <c:pt idx="8690" formatCode="[$-409]d\-mmm\-yy;@">
                  <c:v>44234</c:v>
                </c:pt>
                <c:pt idx="8691" formatCode="[$-409]d\-mmm\-yy;@">
                  <c:v>44235</c:v>
                </c:pt>
                <c:pt idx="8692" formatCode="[$-409]d\-mmm\-yy;@">
                  <c:v>44236</c:v>
                </c:pt>
                <c:pt idx="8693" formatCode="[$-409]d\-mmm\-yy;@">
                  <c:v>44237</c:v>
                </c:pt>
                <c:pt idx="8694" formatCode="[$-409]d\-mmm\-yy;@">
                  <c:v>44238</c:v>
                </c:pt>
                <c:pt idx="8695" formatCode="[$-409]d\-mmm\-yy;@">
                  <c:v>44239</c:v>
                </c:pt>
                <c:pt idx="8696" formatCode="[$-409]d\-mmm\-yy;@">
                  <c:v>44240</c:v>
                </c:pt>
                <c:pt idx="8697" formatCode="[$-409]d\-mmm\-yy;@">
                  <c:v>44241</c:v>
                </c:pt>
                <c:pt idx="8698" formatCode="[$-409]d\-mmm\-yy;@">
                  <c:v>44242</c:v>
                </c:pt>
                <c:pt idx="8699" formatCode="[$-409]d\-mmm\-yy;@">
                  <c:v>44243</c:v>
                </c:pt>
                <c:pt idx="8700" formatCode="[$-409]d\-mmm\-yy;@">
                  <c:v>44244</c:v>
                </c:pt>
                <c:pt idx="8701" formatCode="[$-409]d\-mmm\-yy;@">
                  <c:v>44245</c:v>
                </c:pt>
                <c:pt idx="8702" formatCode="[$-409]d\-mmm\-yy;@">
                  <c:v>44246</c:v>
                </c:pt>
                <c:pt idx="8703" formatCode="[$-409]d\-mmm\-yy;@">
                  <c:v>44247</c:v>
                </c:pt>
                <c:pt idx="8704" formatCode="[$-409]d\-mmm\-yy;@">
                  <c:v>44248</c:v>
                </c:pt>
                <c:pt idx="8705" formatCode="[$-409]d\-mmm\-yy;@">
                  <c:v>44249</c:v>
                </c:pt>
                <c:pt idx="8706" formatCode="[$-409]d\-mmm\-yy;@">
                  <c:v>44250</c:v>
                </c:pt>
                <c:pt idx="8707" formatCode="[$-409]d\-mmm\-yy;@">
                  <c:v>44251</c:v>
                </c:pt>
                <c:pt idx="8708" formatCode="[$-409]d\-mmm\-yy;@">
                  <c:v>44252</c:v>
                </c:pt>
                <c:pt idx="8709" formatCode="[$-409]d\-mmm\-yy;@">
                  <c:v>44253</c:v>
                </c:pt>
                <c:pt idx="8710" formatCode="[$-409]d\-mmm\-yy;@">
                  <c:v>44254</c:v>
                </c:pt>
                <c:pt idx="8711" formatCode="[$-409]d\-mmm\-yy;@">
                  <c:v>44255</c:v>
                </c:pt>
                <c:pt idx="8712" formatCode="[$-409]d\-mmm\-yy;@">
                  <c:v>44256</c:v>
                </c:pt>
                <c:pt idx="8713" formatCode="[$-409]d\-mmm\-yy;@">
                  <c:v>44257</c:v>
                </c:pt>
                <c:pt idx="8714" formatCode="[$-409]d\-mmm\-yy;@">
                  <c:v>44258</c:v>
                </c:pt>
                <c:pt idx="8715" formatCode="[$-409]d\-mmm\-yy;@">
                  <c:v>44259</c:v>
                </c:pt>
                <c:pt idx="8716" formatCode="[$-409]d\-mmm\-yy;@">
                  <c:v>44260</c:v>
                </c:pt>
                <c:pt idx="8717" formatCode="[$-409]d\-mmm\-yy;@">
                  <c:v>44261</c:v>
                </c:pt>
                <c:pt idx="8718" formatCode="[$-409]d\-mmm\-yy;@">
                  <c:v>44262</c:v>
                </c:pt>
                <c:pt idx="8719" formatCode="[$-409]d\-mmm\-yy;@">
                  <c:v>44263</c:v>
                </c:pt>
                <c:pt idx="8720" formatCode="[$-409]d\-mmm\-yy;@">
                  <c:v>44264</c:v>
                </c:pt>
                <c:pt idx="8721" formatCode="[$-409]d\-mmm\-yy;@">
                  <c:v>44265</c:v>
                </c:pt>
                <c:pt idx="8722" formatCode="[$-409]d\-mmm\-yy;@">
                  <c:v>44266</c:v>
                </c:pt>
                <c:pt idx="8723" formatCode="[$-409]d\-mmm\-yy;@">
                  <c:v>44267</c:v>
                </c:pt>
                <c:pt idx="8724" formatCode="[$-409]d\-mmm\-yy;@">
                  <c:v>44268</c:v>
                </c:pt>
                <c:pt idx="8725" formatCode="[$-409]d\-mmm\-yy;@">
                  <c:v>44269</c:v>
                </c:pt>
                <c:pt idx="8726" formatCode="[$-409]d\-mmm\-yy;@">
                  <c:v>44270</c:v>
                </c:pt>
                <c:pt idx="8727" formatCode="[$-409]d\-mmm\-yy;@">
                  <c:v>44271</c:v>
                </c:pt>
                <c:pt idx="8728" formatCode="[$-409]d\-mmm\-yy;@">
                  <c:v>44272</c:v>
                </c:pt>
                <c:pt idx="8729" formatCode="[$-409]d\-mmm\-yy;@">
                  <c:v>44273</c:v>
                </c:pt>
                <c:pt idx="8730" formatCode="[$-409]d\-mmm\-yy;@">
                  <c:v>44274</c:v>
                </c:pt>
                <c:pt idx="8731" formatCode="[$-409]d\-mmm\-yy;@">
                  <c:v>44275</c:v>
                </c:pt>
                <c:pt idx="8732" formatCode="[$-409]d\-mmm\-yy;@">
                  <c:v>44276</c:v>
                </c:pt>
                <c:pt idx="8733" formatCode="[$-409]d\-mmm\-yy;@">
                  <c:v>44277</c:v>
                </c:pt>
                <c:pt idx="8734" formatCode="[$-409]d\-mmm\-yy;@">
                  <c:v>44278</c:v>
                </c:pt>
                <c:pt idx="8735" formatCode="[$-409]d\-mmm\-yy;@">
                  <c:v>44279</c:v>
                </c:pt>
                <c:pt idx="8736" formatCode="[$-409]d\-mmm\-yy;@">
                  <c:v>44280</c:v>
                </c:pt>
                <c:pt idx="8737" formatCode="[$-409]d\-mmm\-yy;@">
                  <c:v>44281</c:v>
                </c:pt>
                <c:pt idx="8738" formatCode="[$-409]d\-mmm\-yy;@">
                  <c:v>44282</c:v>
                </c:pt>
                <c:pt idx="8739" formatCode="[$-409]d\-mmm\-yy;@">
                  <c:v>44283</c:v>
                </c:pt>
                <c:pt idx="8740" formatCode="[$-409]d\-mmm\-yy;@">
                  <c:v>44284</c:v>
                </c:pt>
                <c:pt idx="8741" formatCode="[$-409]d\-mmm\-yy;@">
                  <c:v>44285</c:v>
                </c:pt>
                <c:pt idx="8742" formatCode="[$-409]d\-mmm\-yy;@">
                  <c:v>44286</c:v>
                </c:pt>
                <c:pt idx="8743" formatCode="[$-409]d\-mmm\-yy;@">
                  <c:v>44287</c:v>
                </c:pt>
                <c:pt idx="8744" formatCode="[$-409]d\-mmm\-yy;@">
                  <c:v>44288</c:v>
                </c:pt>
                <c:pt idx="8745" formatCode="[$-409]d\-mmm\-yy;@">
                  <c:v>44289</c:v>
                </c:pt>
                <c:pt idx="8746" formatCode="[$-409]d\-mmm\-yy;@">
                  <c:v>44290</c:v>
                </c:pt>
                <c:pt idx="8747" formatCode="[$-409]d\-mmm\-yy;@">
                  <c:v>44291</c:v>
                </c:pt>
                <c:pt idx="8748" formatCode="[$-409]d\-mmm\-yy;@">
                  <c:v>44292</c:v>
                </c:pt>
                <c:pt idx="8749" formatCode="[$-409]d\-mmm\-yy;@">
                  <c:v>44293</c:v>
                </c:pt>
                <c:pt idx="8750" formatCode="[$-409]d\-mmm\-yy;@">
                  <c:v>44294</c:v>
                </c:pt>
                <c:pt idx="8751" formatCode="[$-409]d\-mmm\-yy;@">
                  <c:v>44295</c:v>
                </c:pt>
                <c:pt idx="8752" formatCode="[$-409]d\-mmm\-yy;@">
                  <c:v>44296</c:v>
                </c:pt>
                <c:pt idx="8753" formatCode="[$-409]d\-mmm\-yy;@">
                  <c:v>44297</c:v>
                </c:pt>
                <c:pt idx="8754" formatCode="[$-409]d\-mmm\-yy;@">
                  <c:v>44298</c:v>
                </c:pt>
                <c:pt idx="8755" formatCode="[$-409]d\-mmm\-yy;@">
                  <c:v>44299</c:v>
                </c:pt>
                <c:pt idx="8756" formatCode="[$-409]d\-mmm\-yy;@">
                  <c:v>44300</c:v>
                </c:pt>
                <c:pt idx="8757" formatCode="[$-409]d\-mmm\-yy;@">
                  <c:v>44301</c:v>
                </c:pt>
                <c:pt idx="8758" formatCode="[$-409]d\-mmm\-yy;@">
                  <c:v>44302</c:v>
                </c:pt>
                <c:pt idx="8759" formatCode="[$-409]d\-mmm\-yy;@">
                  <c:v>44303</c:v>
                </c:pt>
                <c:pt idx="8760" formatCode="[$-409]d\-mmm\-yy;@">
                  <c:v>44304</c:v>
                </c:pt>
                <c:pt idx="8761" formatCode="[$-409]d\-mmm\-yy;@">
                  <c:v>44305</c:v>
                </c:pt>
                <c:pt idx="8762" formatCode="[$-409]d\-mmm\-yy;@">
                  <c:v>44306</c:v>
                </c:pt>
                <c:pt idx="8763" formatCode="[$-409]d\-mmm\-yy;@">
                  <c:v>44307</c:v>
                </c:pt>
                <c:pt idx="8764" formatCode="[$-409]d\-mmm\-yy;@">
                  <c:v>44308</c:v>
                </c:pt>
                <c:pt idx="8765" formatCode="[$-409]d\-mmm\-yy;@">
                  <c:v>44309</c:v>
                </c:pt>
                <c:pt idx="8766" formatCode="[$-409]d\-mmm\-yy;@">
                  <c:v>44310</c:v>
                </c:pt>
                <c:pt idx="8767" formatCode="[$-409]d\-mmm\-yy;@">
                  <c:v>44311</c:v>
                </c:pt>
                <c:pt idx="8768" formatCode="[$-409]d\-mmm\-yy;@">
                  <c:v>44312</c:v>
                </c:pt>
                <c:pt idx="8769" formatCode="[$-409]d\-mmm\-yy;@">
                  <c:v>44313</c:v>
                </c:pt>
                <c:pt idx="8770" formatCode="[$-409]d\-mmm\-yy;@">
                  <c:v>44314</c:v>
                </c:pt>
                <c:pt idx="8771" formatCode="[$-409]d\-mmm\-yy;@">
                  <c:v>44315</c:v>
                </c:pt>
                <c:pt idx="8772" formatCode="[$-409]d\-mmm\-yy;@">
                  <c:v>44316</c:v>
                </c:pt>
                <c:pt idx="8773" formatCode="[$-409]d\-mmm\-yy;@">
                  <c:v>44317</c:v>
                </c:pt>
                <c:pt idx="8774" formatCode="[$-409]d\-mmm\-yy;@">
                  <c:v>44318</c:v>
                </c:pt>
                <c:pt idx="8775" formatCode="[$-409]d\-mmm\-yy;@">
                  <c:v>44319</c:v>
                </c:pt>
                <c:pt idx="8776" formatCode="[$-409]d\-mmm\-yy;@">
                  <c:v>44320</c:v>
                </c:pt>
                <c:pt idx="8777" formatCode="[$-409]d\-mmm\-yy;@">
                  <c:v>44321</c:v>
                </c:pt>
                <c:pt idx="8778" formatCode="[$-409]d\-mmm\-yy;@">
                  <c:v>44322</c:v>
                </c:pt>
                <c:pt idx="8779" formatCode="[$-409]d\-mmm\-yy;@">
                  <c:v>44323</c:v>
                </c:pt>
                <c:pt idx="8780" formatCode="[$-409]d\-mmm\-yy;@">
                  <c:v>44324</c:v>
                </c:pt>
                <c:pt idx="8781" formatCode="[$-409]d\-mmm\-yy;@">
                  <c:v>44325</c:v>
                </c:pt>
                <c:pt idx="8782" formatCode="[$-409]d\-mmm\-yy;@">
                  <c:v>44326</c:v>
                </c:pt>
                <c:pt idx="8783" formatCode="[$-409]d\-mmm\-yy;@">
                  <c:v>44327</c:v>
                </c:pt>
                <c:pt idx="8784" formatCode="[$-409]d\-mmm\-yy;@">
                  <c:v>44328</c:v>
                </c:pt>
                <c:pt idx="8785" formatCode="[$-409]d\-mmm\-yy;@">
                  <c:v>44329</c:v>
                </c:pt>
                <c:pt idx="8786" formatCode="[$-409]d\-mmm\-yy;@">
                  <c:v>44330</c:v>
                </c:pt>
                <c:pt idx="8787" formatCode="[$-409]d\-mmm\-yy;@">
                  <c:v>44331</c:v>
                </c:pt>
                <c:pt idx="8788" formatCode="[$-409]d\-mmm\-yy;@">
                  <c:v>44332</c:v>
                </c:pt>
                <c:pt idx="8789" formatCode="[$-409]d\-mmm\-yy;@">
                  <c:v>44333</c:v>
                </c:pt>
                <c:pt idx="8790" formatCode="[$-409]d\-mmm\-yy;@">
                  <c:v>44334</c:v>
                </c:pt>
                <c:pt idx="8791" formatCode="[$-409]d\-mmm\-yy;@">
                  <c:v>44335</c:v>
                </c:pt>
                <c:pt idx="8792" formatCode="[$-409]d\-mmm\-yy;@">
                  <c:v>44336</c:v>
                </c:pt>
                <c:pt idx="8793" formatCode="[$-409]d\-mmm\-yy;@">
                  <c:v>44337</c:v>
                </c:pt>
                <c:pt idx="8794" formatCode="[$-409]d\-mmm\-yy;@">
                  <c:v>44338</c:v>
                </c:pt>
                <c:pt idx="8795" formatCode="[$-409]d\-mmm\-yy;@">
                  <c:v>44339</c:v>
                </c:pt>
                <c:pt idx="8796" formatCode="[$-409]d\-mmm\-yy;@">
                  <c:v>44340</c:v>
                </c:pt>
                <c:pt idx="8797" formatCode="[$-409]d\-mmm\-yy;@">
                  <c:v>44341</c:v>
                </c:pt>
                <c:pt idx="8798" formatCode="[$-409]d\-mmm\-yy;@">
                  <c:v>44342</c:v>
                </c:pt>
                <c:pt idx="8799" formatCode="[$-409]d\-mmm\-yy;@">
                  <c:v>44343</c:v>
                </c:pt>
                <c:pt idx="8800" formatCode="[$-409]d\-mmm\-yy;@">
                  <c:v>44344</c:v>
                </c:pt>
                <c:pt idx="8801" formatCode="[$-409]d\-mmm\-yy;@">
                  <c:v>44345</c:v>
                </c:pt>
                <c:pt idx="8802" formatCode="[$-409]d\-mmm\-yy;@">
                  <c:v>44346</c:v>
                </c:pt>
                <c:pt idx="8803" formatCode="[$-409]d\-mmm\-yy;@">
                  <c:v>44347</c:v>
                </c:pt>
                <c:pt idx="8804" formatCode="[$-409]d\-mmm\-yy;@">
                  <c:v>44348</c:v>
                </c:pt>
                <c:pt idx="8805" formatCode="[$-409]d\-mmm\-yy;@">
                  <c:v>44349</c:v>
                </c:pt>
                <c:pt idx="8806" formatCode="[$-409]d\-mmm\-yy;@">
                  <c:v>44350</c:v>
                </c:pt>
                <c:pt idx="8807" formatCode="[$-409]d\-mmm\-yy;@">
                  <c:v>44351</c:v>
                </c:pt>
                <c:pt idx="8808" formatCode="[$-409]d\-mmm\-yy;@">
                  <c:v>44352</c:v>
                </c:pt>
                <c:pt idx="8809" formatCode="[$-409]d\-mmm\-yy;@">
                  <c:v>44353</c:v>
                </c:pt>
                <c:pt idx="8810" formatCode="[$-409]d\-mmm\-yy;@">
                  <c:v>44354</c:v>
                </c:pt>
                <c:pt idx="8811" formatCode="[$-409]d\-mmm\-yy;@">
                  <c:v>44355</c:v>
                </c:pt>
                <c:pt idx="8812" formatCode="[$-409]d\-mmm\-yy;@">
                  <c:v>44356</c:v>
                </c:pt>
                <c:pt idx="8813" formatCode="[$-409]d\-mmm\-yy;@">
                  <c:v>44357</c:v>
                </c:pt>
                <c:pt idx="8814" formatCode="[$-409]d\-mmm\-yy;@">
                  <c:v>44358</c:v>
                </c:pt>
                <c:pt idx="8815" formatCode="[$-409]d\-mmm\-yy;@">
                  <c:v>44359</c:v>
                </c:pt>
                <c:pt idx="8816" formatCode="[$-409]d\-mmm\-yy;@">
                  <c:v>44360</c:v>
                </c:pt>
                <c:pt idx="8817" formatCode="[$-409]d\-mmm\-yy;@">
                  <c:v>44361</c:v>
                </c:pt>
                <c:pt idx="8818" formatCode="[$-409]d\-mmm\-yy;@">
                  <c:v>44362</c:v>
                </c:pt>
                <c:pt idx="8819" formatCode="[$-409]d\-mmm\-yy;@">
                  <c:v>44363</c:v>
                </c:pt>
                <c:pt idx="8820" formatCode="[$-409]d\-mmm\-yy;@">
                  <c:v>44364</c:v>
                </c:pt>
                <c:pt idx="8821" formatCode="[$-409]d\-mmm\-yy;@">
                  <c:v>44365</c:v>
                </c:pt>
                <c:pt idx="8822" formatCode="[$-409]d\-mmm\-yy;@">
                  <c:v>44366</c:v>
                </c:pt>
                <c:pt idx="8823" formatCode="[$-409]d\-mmm\-yy;@">
                  <c:v>44367</c:v>
                </c:pt>
                <c:pt idx="8824" formatCode="[$-409]d\-mmm\-yy;@">
                  <c:v>44368</c:v>
                </c:pt>
                <c:pt idx="8825" formatCode="[$-409]d\-mmm\-yy;@">
                  <c:v>44369</c:v>
                </c:pt>
                <c:pt idx="8826" formatCode="[$-409]d\-mmm\-yy;@">
                  <c:v>44370</c:v>
                </c:pt>
                <c:pt idx="8827" formatCode="[$-409]d\-mmm\-yy;@">
                  <c:v>44371</c:v>
                </c:pt>
                <c:pt idx="8828" formatCode="[$-409]d\-mmm\-yy;@">
                  <c:v>44372</c:v>
                </c:pt>
                <c:pt idx="8829" formatCode="[$-409]d\-mmm\-yy;@">
                  <c:v>44373</c:v>
                </c:pt>
                <c:pt idx="8830" formatCode="[$-409]d\-mmm\-yy;@">
                  <c:v>44374</c:v>
                </c:pt>
                <c:pt idx="8831" formatCode="[$-409]d\-mmm\-yy;@">
                  <c:v>44375</c:v>
                </c:pt>
                <c:pt idx="8832" formatCode="[$-409]d\-mmm\-yy;@">
                  <c:v>44376</c:v>
                </c:pt>
                <c:pt idx="8833" formatCode="[$-409]d\-mmm\-yy;@">
                  <c:v>44377</c:v>
                </c:pt>
                <c:pt idx="8834" formatCode="[$-409]d\-mmm\-yy;@">
                  <c:v>44378</c:v>
                </c:pt>
                <c:pt idx="8835" formatCode="[$-409]d\-mmm\-yy;@">
                  <c:v>44379</c:v>
                </c:pt>
                <c:pt idx="8836" formatCode="[$-409]d\-mmm\-yy;@">
                  <c:v>44380</c:v>
                </c:pt>
                <c:pt idx="8837" formatCode="[$-409]d\-mmm\-yy;@">
                  <c:v>44381</c:v>
                </c:pt>
                <c:pt idx="8838" formatCode="[$-409]d\-mmm\-yy;@">
                  <c:v>44382</c:v>
                </c:pt>
                <c:pt idx="8839" formatCode="[$-409]d\-mmm\-yy;@">
                  <c:v>44383</c:v>
                </c:pt>
                <c:pt idx="8840" formatCode="[$-409]d\-mmm\-yy;@">
                  <c:v>44384</c:v>
                </c:pt>
                <c:pt idx="8841" formatCode="[$-409]d\-mmm\-yy;@">
                  <c:v>44385</c:v>
                </c:pt>
                <c:pt idx="8842" formatCode="[$-409]d\-mmm\-yy;@">
                  <c:v>44386</c:v>
                </c:pt>
                <c:pt idx="8843" formatCode="[$-409]d\-mmm\-yy;@">
                  <c:v>44387</c:v>
                </c:pt>
                <c:pt idx="8844" formatCode="[$-409]d\-mmm\-yy;@">
                  <c:v>44388</c:v>
                </c:pt>
                <c:pt idx="8845" formatCode="[$-409]d\-mmm\-yy;@">
                  <c:v>44389</c:v>
                </c:pt>
                <c:pt idx="8846" formatCode="[$-409]d\-mmm\-yy;@">
                  <c:v>44390</c:v>
                </c:pt>
                <c:pt idx="8847" formatCode="[$-409]d\-mmm\-yy;@">
                  <c:v>44391</c:v>
                </c:pt>
                <c:pt idx="8848" formatCode="[$-409]d\-mmm\-yy;@">
                  <c:v>44392</c:v>
                </c:pt>
                <c:pt idx="8849" formatCode="[$-409]d\-mmm\-yy;@">
                  <c:v>44393</c:v>
                </c:pt>
                <c:pt idx="8850" formatCode="[$-409]d\-mmm\-yy;@">
                  <c:v>44394</c:v>
                </c:pt>
                <c:pt idx="8851" formatCode="[$-409]d\-mmm\-yy;@">
                  <c:v>44395</c:v>
                </c:pt>
                <c:pt idx="8852" formatCode="[$-409]d\-mmm\-yy;@">
                  <c:v>44396</c:v>
                </c:pt>
                <c:pt idx="8853" formatCode="[$-409]d\-mmm\-yy;@">
                  <c:v>44397</c:v>
                </c:pt>
                <c:pt idx="8854" formatCode="[$-409]d\-mmm\-yy;@">
                  <c:v>44398</c:v>
                </c:pt>
                <c:pt idx="8855" formatCode="[$-409]d\-mmm\-yy;@">
                  <c:v>44399</c:v>
                </c:pt>
                <c:pt idx="8856" formatCode="[$-409]d\-mmm\-yy;@">
                  <c:v>44400</c:v>
                </c:pt>
                <c:pt idx="8857" formatCode="[$-409]d\-mmm\-yy;@">
                  <c:v>44401</c:v>
                </c:pt>
                <c:pt idx="8858" formatCode="[$-409]d\-mmm\-yy;@">
                  <c:v>44402</c:v>
                </c:pt>
                <c:pt idx="8859" formatCode="[$-409]d\-mmm\-yy;@">
                  <c:v>44403</c:v>
                </c:pt>
                <c:pt idx="8860" formatCode="[$-409]d\-mmm\-yy;@">
                  <c:v>44404</c:v>
                </c:pt>
                <c:pt idx="8861" formatCode="[$-409]d\-mmm\-yy;@">
                  <c:v>44405</c:v>
                </c:pt>
                <c:pt idx="8862" formatCode="[$-409]d\-mmm\-yy;@">
                  <c:v>44406</c:v>
                </c:pt>
                <c:pt idx="8863" formatCode="[$-409]d\-mmm\-yy;@">
                  <c:v>44407</c:v>
                </c:pt>
                <c:pt idx="8864" formatCode="[$-409]d\-mmm\-yy;@">
                  <c:v>44408</c:v>
                </c:pt>
                <c:pt idx="8865" formatCode="[$-409]d\-mmm\-yy;@">
                  <c:v>44409</c:v>
                </c:pt>
                <c:pt idx="8866" formatCode="[$-409]d\-mmm\-yy;@">
                  <c:v>44410</c:v>
                </c:pt>
                <c:pt idx="8867" formatCode="[$-409]d\-mmm\-yy;@">
                  <c:v>44411</c:v>
                </c:pt>
                <c:pt idx="8868" formatCode="[$-409]d\-mmm\-yy;@">
                  <c:v>44412</c:v>
                </c:pt>
                <c:pt idx="8869" formatCode="[$-409]d\-mmm\-yy;@">
                  <c:v>44413</c:v>
                </c:pt>
                <c:pt idx="8870" formatCode="[$-409]d\-mmm\-yy;@">
                  <c:v>44414</c:v>
                </c:pt>
                <c:pt idx="8871" formatCode="[$-409]d\-mmm\-yy;@">
                  <c:v>44415</c:v>
                </c:pt>
                <c:pt idx="8872" formatCode="[$-409]d\-mmm\-yy;@">
                  <c:v>44416</c:v>
                </c:pt>
                <c:pt idx="8873" formatCode="[$-409]d\-mmm\-yy;@">
                  <c:v>44417</c:v>
                </c:pt>
                <c:pt idx="8874" formatCode="[$-409]d\-mmm\-yy;@">
                  <c:v>44418</c:v>
                </c:pt>
                <c:pt idx="8875" formatCode="[$-409]d\-mmm\-yy;@">
                  <c:v>44419</c:v>
                </c:pt>
                <c:pt idx="8876" formatCode="[$-409]d\-mmm\-yy;@">
                  <c:v>44420</c:v>
                </c:pt>
                <c:pt idx="8877" formatCode="[$-409]d\-mmm\-yy;@">
                  <c:v>44421</c:v>
                </c:pt>
                <c:pt idx="8878" formatCode="[$-409]d\-mmm\-yy;@">
                  <c:v>44422</c:v>
                </c:pt>
                <c:pt idx="8879" formatCode="[$-409]d\-mmm\-yy;@">
                  <c:v>44423</c:v>
                </c:pt>
                <c:pt idx="8880" formatCode="[$-409]d\-mmm\-yy;@">
                  <c:v>44424</c:v>
                </c:pt>
                <c:pt idx="8881" formatCode="[$-409]d\-mmm\-yy;@">
                  <c:v>44425</c:v>
                </c:pt>
                <c:pt idx="8882" formatCode="[$-409]d\-mmm\-yy;@">
                  <c:v>44426</c:v>
                </c:pt>
                <c:pt idx="8883" formatCode="[$-409]d\-mmm\-yy;@">
                  <c:v>44427</c:v>
                </c:pt>
                <c:pt idx="8884" formatCode="[$-409]d\-mmm\-yy;@">
                  <c:v>44428</c:v>
                </c:pt>
                <c:pt idx="8885" formatCode="[$-409]d\-mmm\-yy;@">
                  <c:v>44429</c:v>
                </c:pt>
                <c:pt idx="8886" formatCode="[$-409]d\-mmm\-yy;@">
                  <c:v>44430</c:v>
                </c:pt>
                <c:pt idx="8887" formatCode="[$-409]d\-mmm\-yy;@">
                  <c:v>44431</c:v>
                </c:pt>
                <c:pt idx="8888" formatCode="[$-409]d\-mmm\-yy;@">
                  <c:v>44432</c:v>
                </c:pt>
                <c:pt idx="8889" formatCode="[$-409]d\-mmm\-yy;@">
                  <c:v>44433</c:v>
                </c:pt>
                <c:pt idx="8890" formatCode="[$-409]d\-mmm\-yy;@">
                  <c:v>44434</c:v>
                </c:pt>
                <c:pt idx="8891" formatCode="[$-409]d\-mmm\-yy;@">
                  <c:v>44435</c:v>
                </c:pt>
                <c:pt idx="8892" formatCode="[$-409]d\-mmm\-yy;@">
                  <c:v>44436</c:v>
                </c:pt>
                <c:pt idx="8893" formatCode="[$-409]d\-mmm\-yy;@">
                  <c:v>44437</c:v>
                </c:pt>
                <c:pt idx="8894" formatCode="[$-409]d\-mmm\-yy;@">
                  <c:v>44438</c:v>
                </c:pt>
                <c:pt idx="8895" formatCode="[$-409]d\-mmm\-yy;@">
                  <c:v>44439</c:v>
                </c:pt>
                <c:pt idx="8896" formatCode="[$-409]d\-mmm\-yy;@">
                  <c:v>44440</c:v>
                </c:pt>
                <c:pt idx="8897" formatCode="[$-409]d\-mmm\-yy;@">
                  <c:v>44441</c:v>
                </c:pt>
                <c:pt idx="8898" formatCode="[$-409]d\-mmm\-yy;@">
                  <c:v>44442</c:v>
                </c:pt>
                <c:pt idx="8899" formatCode="[$-409]d\-mmm\-yy;@">
                  <c:v>44443</c:v>
                </c:pt>
                <c:pt idx="8900" formatCode="[$-409]d\-mmm\-yy;@">
                  <c:v>44444</c:v>
                </c:pt>
                <c:pt idx="8901" formatCode="[$-409]d\-mmm\-yy;@">
                  <c:v>44445</c:v>
                </c:pt>
                <c:pt idx="8902" formatCode="[$-409]d\-mmm\-yy;@">
                  <c:v>44446</c:v>
                </c:pt>
                <c:pt idx="8903" formatCode="[$-409]d\-mmm\-yy;@">
                  <c:v>44447</c:v>
                </c:pt>
                <c:pt idx="8904" formatCode="[$-409]d\-mmm\-yy;@">
                  <c:v>44448</c:v>
                </c:pt>
                <c:pt idx="8905" formatCode="[$-409]d\-mmm\-yy;@">
                  <c:v>44449</c:v>
                </c:pt>
                <c:pt idx="8906" formatCode="[$-409]d\-mmm\-yy;@">
                  <c:v>44450</c:v>
                </c:pt>
                <c:pt idx="8907" formatCode="[$-409]d\-mmm\-yy;@">
                  <c:v>44451</c:v>
                </c:pt>
                <c:pt idx="8908" formatCode="[$-409]d\-mmm\-yy;@">
                  <c:v>44452</c:v>
                </c:pt>
                <c:pt idx="8909" formatCode="[$-409]d\-mmm\-yy;@">
                  <c:v>44453</c:v>
                </c:pt>
                <c:pt idx="8910" formatCode="[$-409]d\-mmm\-yy;@">
                  <c:v>44454</c:v>
                </c:pt>
                <c:pt idx="8911" formatCode="[$-409]d\-mmm\-yy;@">
                  <c:v>44455</c:v>
                </c:pt>
                <c:pt idx="8912" formatCode="[$-409]d\-mmm\-yy;@">
                  <c:v>44456</c:v>
                </c:pt>
                <c:pt idx="8913" formatCode="[$-409]d\-mmm\-yy;@">
                  <c:v>44457</c:v>
                </c:pt>
                <c:pt idx="8914" formatCode="[$-409]d\-mmm\-yy;@">
                  <c:v>44458</c:v>
                </c:pt>
                <c:pt idx="8915" formatCode="[$-409]d\-mmm\-yy;@">
                  <c:v>44459</c:v>
                </c:pt>
                <c:pt idx="8916" formatCode="[$-409]d\-mmm\-yy;@">
                  <c:v>44460</c:v>
                </c:pt>
                <c:pt idx="8917" formatCode="[$-409]d\-mmm\-yy;@">
                  <c:v>44461</c:v>
                </c:pt>
                <c:pt idx="8918" formatCode="[$-409]d\-mmm\-yy;@">
                  <c:v>44462</c:v>
                </c:pt>
                <c:pt idx="8919" formatCode="[$-409]d\-mmm\-yy;@">
                  <c:v>44463</c:v>
                </c:pt>
                <c:pt idx="8920" formatCode="[$-409]d\-mmm\-yy;@">
                  <c:v>44464</c:v>
                </c:pt>
                <c:pt idx="8921" formatCode="[$-409]d\-mmm\-yy;@">
                  <c:v>44465</c:v>
                </c:pt>
                <c:pt idx="8922" formatCode="[$-409]d\-mmm\-yy;@">
                  <c:v>44466</c:v>
                </c:pt>
                <c:pt idx="8923" formatCode="[$-409]d\-mmm\-yy;@">
                  <c:v>44467</c:v>
                </c:pt>
                <c:pt idx="8924" formatCode="[$-409]d\-mmm\-yy;@">
                  <c:v>44468</c:v>
                </c:pt>
                <c:pt idx="8925" formatCode="[$-409]d\-mmm\-yy;@">
                  <c:v>44469</c:v>
                </c:pt>
                <c:pt idx="8926" formatCode="[$-409]d\-mmm\-yy;@">
                  <c:v>44470</c:v>
                </c:pt>
                <c:pt idx="8927" formatCode="[$-409]d\-mmm\-yy;@">
                  <c:v>44471</c:v>
                </c:pt>
                <c:pt idx="8928" formatCode="[$-409]d\-mmm\-yy;@">
                  <c:v>44472</c:v>
                </c:pt>
                <c:pt idx="8929" formatCode="[$-409]d\-mmm\-yy;@">
                  <c:v>44473</c:v>
                </c:pt>
                <c:pt idx="8930" formatCode="[$-409]d\-mmm\-yy;@">
                  <c:v>44474</c:v>
                </c:pt>
                <c:pt idx="8931" formatCode="[$-409]d\-mmm\-yy;@">
                  <c:v>44475</c:v>
                </c:pt>
                <c:pt idx="8932" formatCode="[$-409]d\-mmm\-yy;@">
                  <c:v>44476</c:v>
                </c:pt>
                <c:pt idx="8933" formatCode="[$-409]d\-mmm\-yy;@">
                  <c:v>44477</c:v>
                </c:pt>
                <c:pt idx="8934" formatCode="[$-409]d\-mmm\-yy;@">
                  <c:v>44478</c:v>
                </c:pt>
                <c:pt idx="8935" formatCode="[$-409]d\-mmm\-yy;@">
                  <c:v>44479</c:v>
                </c:pt>
                <c:pt idx="8936" formatCode="[$-409]d\-mmm\-yy;@">
                  <c:v>44480</c:v>
                </c:pt>
                <c:pt idx="8937" formatCode="[$-409]d\-mmm\-yy;@">
                  <c:v>44481</c:v>
                </c:pt>
                <c:pt idx="8938" formatCode="[$-409]d\-mmm\-yy;@">
                  <c:v>44482</c:v>
                </c:pt>
                <c:pt idx="8939" formatCode="[$-409]d\-mmm\-yy;@">
                  <c:v>44483</c:v>
                </c:pt>
                <c:pt idx="8940" formatCode="[$-409]d\-mmm\-yy;@">
                  <c:v>44484</c:v>
                </c:pt>
                <c:pt idx="8941" formatCode="[$-409]d\-mmm\-yy;@">
                  <c:v>44485</c:v>
                </c:pt>
                <c:pt idx="8942" formatCode="[$-409]d\-mmm\-yy;@">
                  <c:v>44486</c:v>
                </c:pt>
                <c:pt idx="8943" formatCode="[$-409]d\-mmm\-yy;@">
                  <c:v>44487</c:v>
                </c:pt>
                <c:pt idx="8944" formatCode="[$-409]d\-mmm\-yy;@">
                  <c:v>44488</c:v>
                </c:pt>
                <c:pt idx="8945" formatCode="[$-409]d\-mmm\-yy;@">
                  <c:v>44489</c:v>
                </c:pt>
                <c:pt idx="8946" formatCode="[$-409]d\-mmm\-yy;@">
                  <c:v>44490</c:v>
                </c:pt>
                <c:pt idx="8947" formatCode="[$-409]d\-mmm\-yy;@">
                  <c:v>44491</c:v>
                </c:pt>
                <c:pt idx="8948" formatCode="[$-409]d\-mmm\-yy;@">
                  <c:v>44492</c:v>
                </c:pt>
                <c:pt idx="8949" formatCode="[$-409]d\-mmm\-yy;@">
                  <c:v>44493</c:v>
                </c:pt>
                <c:pt idx="8950" formatCode="[$-409]d\-mmm\-yy;@">
                  <c:v>44494</c:v>
                </c:pt>
                <c:pt idx="8951" formatCode="[$-409]d\-mmm\-yy;@">
                  <c:v>44495</c:v>
                </c:pt>
                <c:pt idx="8952" formatCode="[$-409]d\-mmm\-yy;@">
                  <c:v>44496</c:v>
                </c:pt>
                <c:pt idx="8953" formatCode="[$-409]d\-mmm\-yy;@">
                  <c:v>44497</c:v>
                </c:pt>
                <c:pt idx="8954" formatCode="[$-409]d\-mmm\-yy;@">
                  <c:v>44498</c:v>
                </c:pt>
                <c:pt idx="8955" formatCode="[$-409]d\-mmm\-yy;@">
                  <c:v>44499</c:v>
                </c:pt>
                <c:pt idx="8956" formatCode="[$-409]d\-mmm\-yy;@">
                  <c:v>44500</c:v>
                </c:pt>
                <c:pt idx="8957" formatCode="[$-409]d\-mmm\-yy;@">
                  <c:v>44501</c:v>
                </c:pt>
                <c:pt idx="8958" formatCode="[$-409]d\-mmm\-yy;@">
                  <c:v>44502</c:v>
                </c:pt>
                <c:pt idx="8959" formatCode="[$-409]d\-mmm\-yy;@">
                  <c:v>44503</c:v>
                </c:pt>
                <c:pt idx="8960" formatCode="[$-409]d\-mmm\-yy;@">
                  <c:v>44504</c:v>
                </c:pt>
                <c:pt idx="8961" formatCode="[$-409]d\-mmm\-yy;@">
                  <c:v>44505</c:v>
                </c:pt>
                <c:pt idx="8962" formatCode="[$-409]d\-mmm\-yy;@">
                  <c:v>44506</c:v>
                </c:pt>
                <c:pt idx="8963" formatCode="[$-409]d\-mmm\-yy;@">
                  <c:v>44507</c:v>
                </c:pt>
                <c:pt idx="8964" formatCode="[$-409]d\-mmm\-yy;@">
                  <c:v>44508</c:v>
                </c:pt>
                <c:pt idx="8965" formatCode="[$-409]d\-mmm\-yy;@">
                  <c:v>44509</c:v>
                </c:pt>
                <c:pt idx="8966" formatCode="[$-409]d\-mmm\-yy;@">
                  <c:v>44510</c:v>
                </c:pt>
                <c:pt idx="8967" formatCode="[$-409]d\-mmm\-yy;@">
                  <c:v>44511</c:v>
                </c:pt>
                <c:pt idx="8968" formatCode="[$-409]d\-mmm\-yy;@">
                  <c:v>44512</c:v>
                </c:pt>
                <c:pt idx="8969" formatCode="[$-409]d\-mmm\-yy;@">
                  <c:v>44513</c:v>
                </c:pt>
                <c:pt idx="8970" formatCode="[$-409]d\-mmm\-yy;@">
                  <c:v>44514</c:v>
                </c:pt>
                <c:pt idx="8971" formatCode="[$-409]d\-mmm\-yy;@">
                  <c:v>44515</c:v>
                </c:pt>
                <c:pt idx="8972" formatCode="[$-409]d\-mmm\-yy;@">
                  <c:v>44516</c:v>
                </c:pt>
                <c:pt idx="8973" formatCode="[$-409]d\-mmm\-yy;@">
                  <c:v>44517</c:v>
                </c:pt>
                <c:pt idx="8974" formatCode="[$-409]d\-mmm\-yy;@">
                  <c:v>44518</c:v>
                </c:pt>
                <c:pt idx="8975" formatCode="[$-409]d\-mmm\-yy;@">
                  <c:v>44519</c:v>
                </c:pt>
                <c:pt idx="8976" formatCode="[$-409]d\-mmm\-yy;@">
                  <c:v>44520</c:v>
                </c:pt>
                <c:pt idx="8977" formatCode="[$-409]d\-mmm\-yy;@">
                  <c:v>44521</c:v>
                </c:pt>
                <c:pt idx="8978" formatCode="[$-409]d\-mmm\-yy;@">
                  <c:v>44522</c:v>
                </c:pt>
                <c:pt idx="8979" formatCode="[$-409]d\-mmm\-yy;@">
                  <c:v>44523</c:v>
                </c:pt>
                <c:pt idx="8980" formatCode="[$-409]d\-mmm\-yy;@">
                  <c:v>44524</c:v>
                </c:pt>
                <c:pt idx="8981" formatCode="[$-409]d\-mmm\-yy;@">
                  <c:v>44525</c:v>
                </c:pt>
                <c:pt idx="8982" formatCode="[$-409]d\-mmm\-yy;@">
                  <c:v>44526</c:v>
                </c:pt>
                <c:pt idx="8983" formatCode="[$-409]d\-mmm\-yy;@">
                  <c:v>44527</c:v>
                </c:pt>
                <c:pt idx="8984" formatCode="[$-409]d\-mmm\-yy;@">
                  <c:v>44528</c:v>
                </c:pt>
                <c:pt idx="8985" formatCode="[$-409]d\-mmm\-yy;@">
                  <c:v>44529</c:v>
                </c:pt>
                <c:pt idx="8986" formatCode="[$-409]d\-mmm\-yy;@">
                  <c:v>44530</c:v>
                </c:pt>
                <c:pt idx="8987" formatCode="[$-409]d\-mmm\-yy;@">
                  <c:v>44531</c:v>
                </c:pt>
                <c:pt idx="8988" formatCode="[$-409]d\-mmm\-yy;@">
                  <c:v>44532</c:v>
                </c:pt>
                <c:pt idx="8989" formatCode="[$-409]d\-mmm\-yy;@">
                  <c:v>44533</c:v>
                </c:pt>
                <c:pt idx="8990" formatCode="[$-409]d\-mmm\-yy;@">
                  <c:v>44534</c:v>
                </c:pt>
                <c:pt idx="8991" formatCode="[$-409]d\-mmm\-yy;@">
                  <c:v>44535</c:v>
                </c:pt>
                <c:pt idx="8992" formatCode="[$-409]d\-mmm\-yy;@">
                  <c:v>44536</c:v>
                </c:pt>
                <c:pt idx="8993" formatCode="[$-409]d\-mmm\-yy;@">
                  <c:v>44537</c:v>
                </c:pt>
                <c:pt idx="8994" formatCode="[$-409]d\-mmm\-yy;@">
                  <c:v>44538</c:v>
                </c:pt>
                <c:pt idx="8995" formatCode="[$-409]d\-mmm\-yy;@">
                  <c:v>44539</c:v>
                </c:pt>
                <c:pt idx="8996" formatCode="[$-409]d\-mmm\-yy;@">
                  <c:v>44540</c:v>
                </c:pt>
                <c:pt idx="8997" formatCode="[$-409]d\-mmm\-yy;@">
                  <c:v>44541</c:v>
                </c:pt>
                <c:pt idx="8998" formatCode="[$-409]d\-mmm\-yy;@">
                  <c:v>44542</c:v>
                </c:pt>
                <c:pt idx="8999" formatCode="[$-409]d\-mmm\-yy;@">
                  <c:v>44543</c:v>
                </c:pt>
                <c:pt idx="9000" formatCode="[$-409]d\-mmm\-yy;@">
                  <c:v>44544</c:v>
                </c:pt>
                <c:pt idx="9001" formatCode="[$-409]d\-mmm\-yy;@">
                  <c:v>44545</c:v>
                </c:pt>
                <c:pt idx="9002" formatCode="[$-409]d\-mmm\-yy;@">
                  <c:v>44546</c:v>
                </c:pt>
                <c:pt idx="9003" formatCode="[$-409]d\-mmm\-yy;@">
                  <c:v>44547</c:v>
                </c:pt>
                <c:pt idx="9004" formatCode="[$-409]d\-mmm\-yy;@">
                  <c:v>44548</c:v>
                </c:pt>
                <c:pt idx="9005" formatCode="[$-409]d\-mmm\-yy;@">
                  <c:v>44549</c:v>
                </c:pt>
                <c:pt idx="9006" formatCode="[$-409]d\-mmm\-yy;@">
                  <c:v>44550</c:v>
                </c:pt>
                <c:pt idx="9007" formatCode="[$-409]d\-mmm\-yy;@">
                  <c:v>44551</c:v>
                </c:pt>
                <c:pt idx="9008" formatCode="[$-409]d\-mmm\-yy;@">
                  <c:v>44552</c:v>
                </c:pt>
                <c:pt idx="9009" formatCode="[$-409]d\-mmm\-yy;@">
                  <c:v>44553</c:v>
                </c:pt>
                <c:pt idx="9010" formatCode="[$-409]d\-mmm\-yy;@">
                  <c:v>44554</c:v>
                </c:pt>
                <c:pt idx="9011" formatCode="[$-409]d\-mmm\-yy;@">
                  <c:v>44555</c:v>
                </c:pt>
                <c:pt idx="9012" formatCode="[$-409]d\-mmm\-yy;@">
                  <c:v>44556</c:v>
                </c:pt>
                <c:pt idx="9013" formatCode="[$-409]d\-mmm\-yy;@">
                  <c:v>44557</c:v>
                </c:pt>
                <c:pt idx="9014" formatCode="[$-409]d\-mmm\-yy;@">
                  <c:v>44558</c:v>
                </c:pt>
                <c:pt idx="9015" formatCode="[$-409]d\-mmm\-yy;@">
                  <c:v>44559</c:v>
                </c:pt>
                <c:pt idx="9016" formatCode="[$-409]d\-mmm\-yy;@">
                  <c:v>44560</c:v>
                </c:pt>
                <c:pt idx="9017" formatCode="[$-409]d\-mmm\-yy;@">
                  <c:v>44561</c:v>
                </c:pt>
                <c:pt idx="9018" formatCode="[$-409]d\-mmm\-yy;@">
                  <c:v>44562</c:v>
                </c:pt>
                <c:pt idx="9019" formatCode="[$-409]d\-mmm\-yy;@">
                  <c:v>44563</c:v>
                </c:pt>
                <c:pt idx="9020" formatCode="[$-409]d\-mmm\-yy;@">
                  <c:v>44564</c:v>
                </c:pt>
                <c:pt idx="9021" formatCode="[$-409]d\-mmm\-yy;@">
                  <c:v>44565</c:v>
                </c:pt>
                <c:pt idx="9022" formatCode="[$-409]d\-mmm\-yy;@">
                  <c:v>44566</c:v>
                </c:pt>
                <c:pt idx="9023" formatCode="[$-409]d\-mmm\-yy;@">
                  <c:v>44567</c:v>
                </c:pt>
                <c:pt idx="9024" formatCode="[$-409]d\-mmm\-yy;@">
                  <c:v>44568</c:v>
                </c:pt>
                <c:pt idx="9025" formatCode="[$-409]d\-mmm\-yy;@">
                  <c:v>44569</c:v>
                </c:pt>
                <c:pt idx="9026" formatCode="[$-409]d\-mmm\-yy;@">
                  <c:v>44570</c:v>
                </c:pt>
                <c:pt idx="9027" formatCode="[$-409]d\-mmm\-yy;@">
                  <c:v>44571</c:v>
                </c:pt>
                <c:pt idx="9028" formatCode="[$-409]d\-mmm\-yy;@">
                  <c:v>44572</c:v>
                </c:pt>
                <c:pt idx="9029" formatCode="[$-409]d\-mmm\-yy;@">
                  <c:v>44573</c:v>
                </c:pt>
                <c:pt idx="9030" formatCode="[$-409]d\-mmm\-yy;@">
                  <c:v>44574</c:v>
                </c:pt>
                <c:pt idx="9031" formatCode="[$-409]d\-mmm\-yy;@">
                  <c:v>44575</c:v>
                </c:pt>
                <c:pt idx="9032" formatCode="[$-409]d\-mmm\-yy;@">
                  <c:v>44576</c:v>
                </c:pt>
                <c:pt idx="9033" formatCode="[$-409]d\-mmm\-yy;@">
                  <c:v>44577</c:v>
                </c:pt>
                <c:pt idx="9034" formatCode="[$-409]d\-mmm\-yy;@">
                  <c:v>44578</c:v>
                </c:pt>
                <c:pt idx="9035" formatCode="[$-409]d\-mmm\-yy;@">
                  <c:v>44579</c:v>
                </c:pt>
                <c:pt idx="9036" formatCode="[$-409]d\-mmm\-yy;@">
                  <c:v>44580</c:v>
                </c:pt>
                <c:pt idx="9037" formatCode="[$-409]d\-mmm\-yy;@">
                  <c:v>44581</c:v>
                </c:pt>
                <c:pt idx="9038" formatCode="[$-409]d\-mmm\-yy;@">
                  <c:v>44582</c:v>
                </c:pt>
                <c:pt idx="9039" formatCode="[$-409]d\-mmm\-yy;@">
                  <c:v>44583</c:v>
                </c:pt>
                <c:pt idx="9040" formatCode="[$-409]d\-mmm\-yy;@">
                  <c:v>44584</c:v>
                </c:pt>
                <c:pt idx="9041" formatCode="[$-409]d\-mmm\-yy;@">
                  <c:v>44585</c:v>
                </c:pt>
                <c:pt idx="9042" formatCode="[$-409]d\-mmm\-yy;@">
                  <c:v>44586</c:v>
                </c:pt>
                <c:pt idx="9043" formatCode="[$-409]d\-mmm\-yy;@">
                  <c:v>44587</c:v>
                </c:pt>
                <c:pt idx="9044" formatCode="[$-409]d\-mmm\-yy;@">
                  <c:v>44588</c:v>
                </c:pt>
                <c:pt idx="9045" formatCode="[$-409]d\-mmm\-yy;@">
                  <c:v>44589</c:v>
                </c:pt>
                <c:pt idx="9046" formatCode="[$-409]d\-mmm\-yy;@">
                  <c:v>44590</c:v>
                </c:pt>
                <c:pt idx="9047" formatCode="[$-409]d\-mmm\-yy;@">
                  <c:v>44591</c:v>
                </c:pt>
                <c:pt idx="9048" formatCode="[$-409]d\-mmm\-yy;@">
                  <c:v>44592</c:v>
                </c:pt>
                <c:pt idx="9049" formatCode="[$-409]d\-mmm\-yy;@">
                  <c:v>44593</c:v>
                </c:pt>
                <c:pt idx="9050" formatCode="[$-409]d\-mmm\-yy;@">
                  <c:v>44594</c:v>
                </c:pt>
                <c:pt idx="9051" formatCode="[$-409]d\-mmm\-yy;@">
                  <c:v>44595</c:v>
                </c:pt>
                <c:pt idx="9052" formatCode="[$-409]d\-mmm\-yy;@">
                  <c:v>44596</c:v>
                </c:pt>
                <c:pt idx="9053" formatCode="[$-409]d\-mmm\-yy;@">
                  <c:v>44597</c:v>
                </c:pt>
                <c:pt idx="9054" formatCode="[$-409]d\-mmm\-yy;@">
                  <c:v>44598</c:v>
                </c:pt>
                <c:pt idx="9055" formatCode="[$-409]d\-mmm\-yy;@">
                  <c:v>44599</c:v>
                </c:pt>
                <c:pt idx="9056" formatCode="[$-409]d\-mmm\-yy;@">
                  <c:v>44600</c:v>
                </c:pt>
                <c:pt idx="9057" formatCode="[$-409]d\-mmm\-yy;@">
                  <c:v>44601</c:v>
                </c:pt>
                <c:pt idx="9058" formatCode="[$-409]d\-mmm\-yy;@">
                  <c:v>44602</c:v>
                </c:pt>
                <c:pt idx="9059" formatCode="[$-409]d\-mmm\-yy;@">
                  <c:v>44603</c:v>
                </c:pt>
                <c:pt idx="9060" formatCode="[$-409]d\-mmm\-yy;@">
                  <c:v>44604</c:v>
                </c:pt>
                <c:pt idx="9061" formatCode="[$-409]d\-mmm\-yy;@">
                  <c:v>44605</c:v>
                </c:pt>
                <c:pt idx="9062" formatCode="[$-409]d\-mmm\-yy;@">
                  <c:v>44606</c:v>
                </c:pt>
                <c:pt idx="9063" formatCode="[$-409]d\-mmm\-yy;@">
                  <c:v>44607</c:v>
                </c:pt>
                <c:pt idx="9064" formatCode="[$-409]d\-mmm\-yy;@">
                  <c:v>44608</c:v>
                </c:pt>
                <c:pt idx="9065" formatCode="[$-409]d\-mmm\-yy;@">
                  <c:v>44609</c:v>
                </c:pt>
                <c:pt idx="9066" formatCode="[$-409]d\-mmm\-yy;@">
                  <c:v>44610</c:v>
                </c:pt>
                <c:pt idx="9067" formatCode="[$-409]d\-mmm\-yy;@">
                  <c:v>44611</c:v>
                </c:pt>
                <c:pt idx="9068" formatCode="[$-409]d\-mmm\-yy;@">
                  <c:v>44612</c:v>
                </c:pt>
                <c:pt idx="9069" formatCode="[$-409]d\-mmm\-yy;@">
                  <c:v>44613</c:v>
                </c:pt>
                <c:pt idx="9070" formatCode="[$-409]d\-mmm\-yy;@">
                  <c:v>44614</c:v>
                </c:pt>
                <c:pt idx="9071" formatCode="[$-409]d\-mmm\-yy;@">
                  <c:v>44615</c:v>
                </c:pt>
                <c:pt idx="9072" formatCode="[$-409]d\-mmm\-yy;@">
                  <c:v>44616</c:v>
                </c:pt>
                <c:pt idx="9073" formatCode="[$-409]d\-mmm\-yy;@">
                  <c:v>44617</c:v>
                </c:pt>
                <c:pt idx="9074" formatCode="[$-409]d\-mmm\-yy;@">
                  <c:v>44618</c:v>
                </c:pt>
                <c:pt idx="9075" formatCode="[$-409]d\-mmm\-yy;@">
                  <c:v>44619</c:v>
                </c:pt>
                <c:pt idx="9076" formatCode="[$-409]d\-mmm\-yy;@">
                  <c:v>44620</c:v>
                </c:pt>
                <c:pt idx="9077" formatCode="[$-409]d\-mmm\-yy;@">
                  <c:v>44621</c:v>
                </c:pt>
                <c:pt idx="9078" formatCode="[$-409]d\-mmm\-yy;@">
                  <c:v>44622</c:v>
                </c:pt>
                <c:pt idx="9079" formatCode="[$-409]d\-mmm\-yy;@">
                  <c:v>44623</c:v>
                </c:pt>
                <c:pt idx="9080" formatCode="[$-409]d\-mmm\-yy;@">
                  <c:v>44624</c:v>
                </c:pt>
                <c:pt idx="9081" formatCode="[$-409]d\-mmm\-yy;@">
                  <c:v>44625</c:v>
                </c:pt>
                <c:pt idx="9082" formatCode="[$-409]d\-mmm\-yy;@">
                  <c:v>44626</c:v>
                </c:pt>
                <c:pt idx="9083" formatCode="[$-409]d\-mmm\-yy;@">
                  <c:v>44627</c:v>
                </c:pt>
                <c:pt idx="9084" formatCode="[$-409]d\-mmm\-yy;@">
                  <c:v>44628</c:v>
                </c:pt>
                <c:pt idx="9085" formatCode="[$-409]d\-mmm\-yy;@">
                  <c:v>44629</c:v>
                </c:pt>
                <c:pt idx="9086" formatCode="[$-409]d\-mmm\-yy;@">
                  <c:v>44630</c:v>
                </c:pt>
                <c:pt idx="9087" formatCode="[$-409]d\-mmm\-yy;@">
                  <c:v>44631</c:v>
                </c:pt>
                <c:pt idx="9088" formatCode="[$-409]d\-mmm\-yy;@">
                  <c:v>44632</c:v>
                </c:pt>
                <c:pt idx="9089" formatCode="[$-409]d\-mmm\-yy;@">
                  <c:v>44633</c:v>
                </c:pt>
                <c:pt idx="9090" formatCode="[$-409]d\-mmm\-yy;@">
                  <c:v>44634</c:v>
                </c:pt>
                <c:pt idx="9091" formatCode="[$-409]d\-mmm\-yy;@">
                  <c:v>44635</c:v>
                </c:pt>
                <c:pt idx="9092" formatCode="[$-409]d\-mmm\-yy;@">
                  <c:v>44636</c:v>
                </c:pt>
                <c:pt idx="9093" formatCode="[$-409]d\-mmm\-yy;@">
                  <c:v>44637</c:v>
                </c:pt>
                <c:pt idx="9094" formatCode="[$-409]d\-mmm\-yy;@">
                  <c:v>44638</c:v>
                </c:pt>
                <c:pt idx="9095" formatCode="[$-409]d\-mmm\-yy;@">
                  <c:v>44639</c:v>
                </c:pt>
                <c:pt idx="9096" formatCode="[$-409]d\-mmm\-yy;@">
                  <c:v>44640</c:v>
                </c:pt>
                <c:pt idx="9097" formatCode="[$-409]d\-mmm\-yy;@">
                  <c:v>44641</c:v>
                </c:pt>
                <c:pt idx="9098" formatCode="[$-409]d\-mmm\-yy;@">
                  <c:v>44642</c:v>
                </c:pt>
                <c:pt idx="9099" formatCode="[$-409]d\-mmm\-yy;@">
                  <c:v>44643</c:v>
                </c:pt>
                <c:pt idx="9100" formatCode="[$-409]d\-mmm\-yy;@">
                  <c:v>44644</c:v>
                </c:pt>
                <c:pt idx="9101" formatCode="[$-409]d\-mmm\-yy;@">
                  <c:v>44645</c:v>
                </c:pt>
                <c:pt idx="9102" formatCode="[$-409]d\-mmm\-yy;@">
                  <c:v>44646</c:v>
                </c:pt>
                <c:pt idx="9103" formatCode="[$-409]d\-mmm\-yy;@">
                  <c:v>44647</c:v>
                </c:pt>
                <c:pt idx="9104" formatCode="[$-409]d\-mmm\-yy;@">
                  <c:v>44648</c:v>
                </c:pt>
                <c:pt idx="9105" formatCode="[$-409]d\-mmm\-yy;@">
                  <c:v>44649</c:v>
                </c:pt>
                <c:pt idx="9106" formatCode="[$-409]d\-mmm\-yy;@">
                  <c:v>44650</c:v>
                </c:pt>
                <c:pt idx="9107" formatCode="[$-409]d\-mmm\-yy;@">
                  <c:v>44651</c:v>
                </c:pt>
                <c:pt idx="9108" formatCode="[$-409]d\-mmm\-yy;@">
                  <c:v>44652</c:v>
                </c:pt>
                <c:pt idx="9109" formatCode="[$-409]d\-mmm\-yy;@">
                  <c:v>44653</c:v>
                </c:pt>
                <c:pt idx="9110" formatCode="[$-409]d\-mmm\-yy;@">
                  <c:v>44654</c:v>
                </c:pt>
                <c:pt idx="9111" formatCode="[$-409]d\-mmm\-yy;@">
                  <c:v>44655</c:v>
                </c:pt>
                <c:pt idx="9112" formatCode="[$-409]d\-mmm\-yy;@">
                  <c:v>44656</c:v>
                </c:pt>
                <c:pt idx="9113" formatCode="[$-409]d\-mmm\-yy;@">
                  <c:v>44657</c:v>
                </c:pt>
                <c:pt idx="9114" formatCode="[$-409]d\-mmm\-yy;@">
                  <c:v>44658</c:v>
                </c:pt>
                <c:pt idx="9115" formatCode="[$-409]d\-mmm\-yy;@">
                  <c:v>44659</c:v>
                </c:pt>
                <c:pt idx="9116" formatCode="[$-409]d\-mmm\-yy;@">
                  <c:v>44660</c:v>
                </c:pt>
                <c:pt idx="9117" formatCode="[$-409]d\-mmm\-yy;@">
                  <c:v>44661</c:v>
                </c:pt>
                <c:pt idx="9118" formatCode="[$-409]d\-mmm\-yy;@">
                  <c:v>44662</c:v>
                </c:pt>
                <c:pt idx="9119" formatCode="[$-409]d\-mmm\-yy;@">
                  <c:v>44663</c:v>
                </c:pt>
                <c:pt idx="9120" formatCode="[$-409]d\-mmm\-yy;@">
                  <c:v>44664</c:v>
                </c:pt>
                <c:pt idx="9121" formatCode="[$-409]d\-mmm\-yy;@">
                  <c:v>44665</c:v>
                </c:pt>
                <c:pt idx="9122" formatCode="[$-409]d\-mmm\-yy;@">
                  <c:v>44666</c:v>
                </c:pt>
                <c:pt idx="9123" formatCode="[$-409]d\-mmm\-yy;@">
                  <c:v>44667</c:v>
                </c:pt>
                <c:pt idx="9124" formatCode="[$-409]d\-mmm\-yy;@">
                  <c:v>44668</c:v>
                </c:pt>
                <c:pt idx="9125" formatCode="[$-409]d\-mmm\-yy;@">
                  <c:v>44669</c:v>
                </c:pt>
                <c:pt idx="9126" formatCode="[$-409]d\-mmm\-yy;@">
                  <c:v>44670</c:v>
                </c:pt>
                <c:pt idx="9127" formatCode="[$-409]d\-mmm\-yy;@">
                  <c:v>44671</c:v>
                </c:pt>
                <c:pt idx="9128" formatCode="[$-409]d\-mmm\-yy;@">
                  <c:v>44672</c:v>
                </c:pt>
                <c:pt idx="9129" formatCode="[$-409]d\-mmm\-yy;@">
                  <c:v>44673</c:v>
                </c:pt>
                <c:pt idx="9130" formatCode="[$-409]d\-mmm\-yy;@">
                  <c:v>44674</c:v>
                </c:pt>
                <c:pt idx="9131" formatCode="[$-409]d\-mmm\-yy;@">
                  <c:v>44675</c:v>
                </c:pt>
                <c:pt idx="9132" formatCode="[$-409]d\-mmm\-yy;@">
                  <c:v>44676</c:v>
                </c:pt>
                <c:pt idx="9133" formatCode="[$-409]d\-mmm\-yy;@">
                  <c:v>44677</c:v>
                </c:pt>
                <c:pt idx="9134" formatCode="[$-409]d\-mmm\-yy;@">
                  <c:v>44678</c:v>
                </c:pt>
                <c:pt idx="9135" formatCode="[$-409]d\-mmm\-yy;@">
                  <c:v>44679</c:v>
                </c:pt>
                <c:pt idx="9136" formatCode="[$-409]d\-mmm\-yy;@">
                  <c:v>44680</c:v>
                </c:pt>
                <c:pt idx="9137" formatCode="[$-409]d\-mmm\-yy;@">
                  <c:v>44681</c:v>
                </c:pt>
                <c:pt idx="9138" formatCode="[$-409]d\-mmm\-yy;@">
                  <c:v>44682</c:v>
                </c:pt>
                <c:pt idx="9139" formatCode="[$-409]d\-mmm\-yy;@">
                  <c:v>44683</c:v>
                </c:pt>
                <c:pt idx="9140" formatCode="[$-409]d\-mmm\-yy;@">
                  <c:v>44684</c:v>
                </c:pt>
                <c:pt idx="9141" formatCode="[$-409]d\-mmm\-yy;@">
                  <c:v>44685</c:v>
                </c:pt>
                <c:pt idx="9142" formatCode="[$-409]d\-mmm\-yy;@">
                  <c:v>44686</c:v>
                </c:pt>
                <c:pt idx="9143" formatCode="[$-409]d\-mmm\-yy;@">
                  <c:v>44687</c:v>
                </c:pt>
                <c:pt idx="9144" formatCode="[$-409]d\-mmm\-yy;@">
                  <c:v>44688</c:v>
                </c:pt>
                <c:pt idx="9145" formatCode="[$-409]d\-mmm\-yy;@">
                  <c:v>44689</c:v>
                </c:pt>
                <c:pt idx="9146" formatCode="[$-409]d\-mmm\-yy;@">
                  <c:v>44690</c:v>
                </c:pt>
                <c:pt idx="9147" formatCode="[$-409]d\-mmm\-yy;@">
                  <c:v>44691</c:v>
                </c:pt>
                <c:pt idx="9148" formatCode="[$-409]d\-mmm\-yy;@">
                  <c:v>44692</c:v>
                </c:pt>
                <c:pt idx="9149" formatCode="[$-409]d\-mmm\-yy;@">
                  <c:v>44693</c:v>
                </c:pt>
                <c:pt idx="9150" formatCode="[$-409]d\-mmm\-yy;@">
                  <c:v>44694</c:v>
                </c:pt>
                <c:pt idx="9151" formatCode="[$-409]d\-mmm\-yy;@">
                  <c:v>44695</c:v>
                </c:pt>
                <c:pt idx="9152" formatCode="[$-409]d\-mmm\-yy;@">
                  <c:v>44696</c:v>
                </c:pt>
                <c:pt idx="9153" formatCode="[$-409]d\-mmm\-yy;@">
                  <c:v>44697</c:v>
                </c:pt>
                <c:pt idx="9154" formatCode="[$-409]d\-mmm\-yy;@">
                  <c:v>44698</c:v>
                </c:pt>
                <c:pt idx="9155" formatCode="[$-409]d\-mmm\-yy;@">
                  <c:v>44699</c:v>
                </c:pt>
                <c:pt idx="9156" formatCode="[$-409]d\-mmm\-yy;@">
                  <c:v>44700</c:v>
                </c:pt>
                <c:pt idx="9157" formatCode="[$-409]d\-mmm\-yy;@">
                  <c:v>44701</c:v>
                </c:pt>
                <c:pt idx="9158" formatCode="[$-409]d\-mmm\-yy;@">
                  <c:v>44702</c:v>
                </c:pt>
                <c:pt idx="9159" formatCode="[$-409]d\-mmm\-yy;@">
                  <c:v>44703</c:v>
                </c:pt>
                <c:pt idx="9160" formatCode="[$-409]d\-mmm\-yy;@">
                  <c:v>44704</c:v>
                </c:pt>
                <c:pt idx="9161" formatCode="[$-409]d\-mmm\-yy;@">
                  <c:v>44705</c:v>
                </c:pt>
                <c:pt idx="9162" formatCode="[$-409]d\-mmm\-yy;@">
                  <c:v>44706</c:v>
                </c:pt>
                <c:pt idx="9163" formatCode="[$-409]d\-mmm\-yy;@">
                  <c:v>44707</c:v>
                </c:pt>
                <c:pt idx="9164" formatCode="[$-409]d\-mmm\-yy;@">
                  <c:v>44708</c:v>
                </c:pt>
                <c:pt idx="9165" formatCode="[$-409]d\-mmm\-yy;@">
                  <c:v>44709</c:v>
                </c:pt>
                <c:pt idx="9166" formatCode="[$-409]d\-mmm\-yy;@">
                  <c:v>44710</c:v>
                </c:pt>
                <c:pt idx="9167" formatCode="[$-409]d\-mmm\-yy;@">
                  <c:v>44711</c:v>
                </c:pt>
                <c:pt idx="9168" formatCode="[$-409]d\-mmm\-yy;@">
                  <c:v>44712</c:v>
                </c:pt>
                <c:pt idx="9169" formatCode="[$-409]d\-mmm\-yy;@">
                  <c:v>44713</c:v>
                </c:pt>
                <c:pt idx="9170" formatCode="[$-409]d\-mmm\-yy;@">
                  <c:v>44714</c:v>
                </c:pt>
                <c:pt idx="9171" formatCode="[$-409]d\-mmm\-yy;@">
                  <c:v>44715</c:v>
                </c:pt>
                <c:pt idx="9172" formatCode="[$-409]d\-mmm\-yy;@">
                  <c:v>44716</c:v>
                </c:pt>
                <c:pt idx="9173" formatCode="[$-409]d\-mmm\-yy;@">
                  <c:v>44717</c:v>
                </c:pt>
                <c:pt idx="9174" formatCode="[$-409]d\-mmm\-yy;@">
                  <c:v>44718</c:v>
                </c:pt>
                <c:pt idx="9175" formatCode="[$-409]d\-mmm\-yy;@">
                  <c:v>44719</c:v>
                </c:pt>
                <c:pt idx="9176" formatCode="[$-409]d\-mmm\-yy;@">
                  <c:v>44720</c:v>
                </c:pt>
                <c:pt idx="9177" formatCode="[$-409]d\-mmm\-yy;@">
                  <c:v>44721</c:v>
                </c:pt>
                <c:pt idx="9178" formatCode="[$-409]d\-mmm\-yy;@">
                  <c:v>44722</c:v>
                </c:pt>
                <c:pt idx="9179" formatCode="[$-409]d\-mmm\-yy;@">
                  <c:v>44723</c:v>
                </c:pt>
                <c:pt idx="9180" formatCode="[$-409]d\-mmm\-yy;@">
                  <c:v>44724</c:v>
                </c:pt>
                <c:pt idx="9181" formatCode="[$-409]d\-mmm\-yy;@">
                  <c:v>44725</c:v>
                </c:pt>
                <c:pt idx="9182" formatCode="[$-409]d\-mmm\-yy;@">
                  <c:v>44726</c:v>
                </c:pt>
                <c:pt idx="9183" formatCode="[$-409]d\-mmm\-yy;@">
                  <c:v>44727</c:v>
                </c:pt>
                <c:pt idx="9184" formatCode="[$-409]d\-mmm\-yy;@">
                  <c:v>44728</c:v>
                </c:pt>
                <c:pt idx="9185" formatCode="[$-409]d\-mmm\-yy;@">
                  <c:v>44729</c:v>
                </c:pt>
                <c:pt idx="9186" formatCode="[$-409]d\-mmm\-yy;@">
                  <c:v>44730</c:v>
                </c:pt>
                <c:pt idx="9187" formatCode="[$-409]d\-mmm\-yy;@">
                  <c:v>44731</c:v>
                </c:pt>
                <c:pt idx="9188" formatCode="[$-409]d\-mmm\-yy;@">
                  <c:v>44732</c:v>
                </c:pt>
                <c:pt idx="9189" formatCode="[$-409]d\-mmm\-yy;@">
                  <c:v>44733</c:v>
                </c:pt>
                <c:pt idx="9190" formatCode="[$-409]d\-mmm\-yy;@">
                  <c:v>44734</c:v>
                </c:pt>
                <c:pt idx="9191" formatCode="[$-409]d\-mmm\-yy;@">
                  <c:v>44735</c:v>
                </c:pt>
                <c:pt idx="9192" formatCode="[$-409]d\-mmm\-yy;@">
                  <c:v>44736</c:v>
                </c:pt>
                <c:pt idx="9193" formatCode="[$-409]d\-mmm\-yy;@">
                  <c:v>44737</c:v>
                </c:pt>
                <c:pt idx="9194" formatCode="[$-409]d\-mmm\-yy;@">
                  <c:v>44738</c:v>
                </c:pt>
                <c:pt idx="9195" formatCode="[$-409]d\-mmm\-yy;@">
                  <c:v>44739</c:v>
                </c:pt>
                <c:pt idx="9196" formatCode="[$-409]d\-mmm\-yy;@">
                  <c:v>44740</c:v>
                </c:pt>
                <c:pt idx="9197" formatCode="[$-409]d\-mmm\-yy;@">
                  <c:v>44741</c:v>
                </c:pt>
                <c:pt idx="9198" formatCode="[$-409]d\-mmm\-yy;@">
                  <c:v>44742</c:v>
                </c:pt>
                <c:pt idx="9199" formatCode="[$-409]d\-mmm\-yy;@">
                  <c:v>44743</c:v>
                </c:pt>
                <c:pt idx="9200" formatCode="[$-409]d\-mmm\-yy;@">
                  <c:v>44744</c:v>
                </c:pt>
                <c:pt idx="9201" formatCode="[$-409]d\-mmm\-yy;@">
                  <c:v>44745</c:v>
                </c:pt>
                <c:pt idx="9202" formatCode="[$-409]d\-mmm\-yy;@">
                  <c:v>44746</c:v>
                </c:pt>
                <c:pt idx="9203" formatCode="[$-409]d\-mmm\-yy;@">
                  <c:v>44747</c:v>
                </c:pt>
                <c:pt idx="9204" formatCode="[$-409]d\-mmm\-yy;@">
                  <c:v>44748</c:v>
                </c:pt>
                <c:pt idx="9205" formatCode="[$-409]d\-mmm\-yy;@">
                  <c:v>44749</c:v>
                </c:pt>
                <c:pt idx="9206" formatCode="[$-409]d\-mmm\-yy;@">
                  <c:v>44750</c:v>
                </c:pt>
                <c:pt idx="9207" formatCode="[$-409]d\-mmm\-yy;@">
                  <c:v>44751</c:v>
                </c:pt>
                <c:pt idx="9208" formatCode="[$-409]d\-mmm\-yy;@">
                  <c:v>44752</c:v>
                </c:pt>
                <c:pt idx="9209" formatCode="[$-409]d\-mmm\-yy;@">
                  <c:v>44753</c:v>
                </c:pt>
                <c:pt idx="9210" formatCode="[$-409]d\-mmm\-yy;@">
                  <c:v>44754</c:v>
                </c:pt>
                <c:pt idx="9211" formatCode="[$-409]d\-mmm\-yy;@">
                  <c:v>44755</c:v>
                </c:pt>
                <c:pt idx="9212" formatCode="[$-409]d\-mmm\-yy;@">
                  <c:v>44756</c:v>
                </c:pt>
                <c:pt idx="9213" formatCode="[$-409]d\-mmm\-yy;@">
                  <c:v>44757</c:v>
                </c:pt>
                <c:pt idx="9214" formatCode="[$-409]d\-mmm\-yy;@">
                  <c:v>44758</c:v>
                </c:pt>
                <c:pt idx="9215" formatCode="[$-409]d\-mmm\-yy;@">
                  <c:v>44759</c:v>
                </c:pt>
                <c:pt idx="9216" formatCode="[$-409]d\-mmm\-yy;@">
                  <c:v>44760</c:v>
                </c:pt>
                <c:pt idx="9217" formatCode="[$-409]d\-mmm\-yy;@">
                  <c:v>44761</c:v>
                </c:pt>
                <c:pt idx="9218" formatCode="[$-409]d\-mmm\-yy;@">
                  <c:v>44762</c:v>
                </c:pt>
                <c:pt idx="9219" formatCode="[$-409]d\-mmm\-yy;@">
                  <c:v>44763</c:v>
                </c:pt>
                <c:pt idx="9220" formatCode="[$-409]d\-mmm\-yy;@">
                  <c:v>44764</c:v>
                </c:pt>
                <c:pt idx="9221" formatCode="[$-409]d\-mmm\-yy;@">
                  <c:v>44765</c:v>
                </c:pt>
                <c:pt idx="9222" formatCode="[$-409]d\-mmm\-yy;@">
                  <c:v>44766</c:v>
                </c:pt>
                <c:pt idx="9223" formatCode="[$-409]d\-mmm\-yy;@">
                  <c:v>44767</c:v>
                </c:pt>
                <c:pt idx="9224" formatCode="[$-409]d\-mmm\-yy;@">
                  <c:v>44768</c:v>
                </c:pt>
                <c:pt idx="9225" formatCode="[$-409]d\-mmm\-yy;@">
                  <c:v>44769</c:v>
                </c:pt>
                <c:pt idx="9226" formatCode="[$-409]d\-mmm\-yy;@">
                  <c:v>44770</c:v>
                </c:pt>
                <c:pt idx="9227" formatCode="[$-409]d\-mmm\-yy;@">
                  <c:v>44771</c:v>
                </c:pt>
                <c:pt idx="9228" formatCode="[$-409]d\-mmm\-yy;@">
                  <c:v>44772</c:v>
                </c:pt>
                <c:pt idx="9229" formatCode="[$-409]d\-mmm\-yy;@">
                  <c:v>44773</c:v>
                </c:pt>
                <c:pt idx="9230" formatCode="[$-409]d\-mmm\-yy;@">
                  <c:v>44774</c:v>
                </c:pt>
                <c:pt idx="9231" formatCode="[$-409]d\-mmm\-yy;@">
                  <c:v>44775</c:v>
                </c:pt>
                <c:pt idx="9232" formatCode="[$-409]d\-mmm\-yy;@">
                  <c:v>44776</c:v>
                </c:pt>
                <c:pt idx="9233" formatCode="[$-409]d\-mmm\-yy;@">
                  <c:v>44777</c:v>
                </c:pt>
                <c:pt idx="9234" formatCode="[$-409]d\-mmm\-yy;@">
                  <c:v>44778</c:v>
                </c:pt>
                <c:pt idx="9235" formatCode="[$-409]d\-mmm\-yy;@">
                  <c:v>44779</c:v>
                </c:pt>
                <c:pt idx="9236" formatCode="[$-409]d\-mmm\-yy;@">
                  <c:v>44780</c:v>
                </c:pt>
                <c:pt idx="9237" formatCode="[$-409]d\-mmm\-yy;@">
                  <c:v>44781</c:v>
                </c:pt>
                <c:pt idx="9238" formatCode="[$-409]d\-mmm\-yy;@">
                  <c:v>44782</c:v>
                </c:pt>
                <c:pt idx="9239" formatCode="[$-409]d\-mmm\-yy;@">
                  <c:v>44783</c:v>
                </c:pt>
                <c:pt idx="9240" formatCode="[$-409]d\-mmm\-yy;@">
                  <c:v>44784</c:v>
                </c:pt>
                <c:pt idx="9241" formatCode="[$-409]d\-mmm\-yy;@">
                  <c:v>44785</c:v>
                </c:pt>
                <c:pt idx="9242" formatCode="[$-409]d\-mmm\-yy;@">
                  <c:v>44786</c:v>
                </c:pt>
                <c:pt idx="9243" formatCode="[$-409]d\-mmm\-yy;@">
                  <c:v>44787</c:v>
                </c:pt>
                <c:pt idx="9244" formatCode="[$-409]d\-mmm\-yy;@">
                  <c:v>44788</c:v>
                </c:pt>
                <c:pt idx="9245" formatCode="[$-409]d\-mmm\-yy;@">
                  <c:v>44789</c:v>
                </c:pt>
                <c:pt idx="9246" formatCode="[$-409]d\-mmm\-yy;@">
                  <c:v>44790</c:v>
                </c:pt>
                <c:pt idx="9247" formatCode="[$-409]d\-mmm\-yy;@">
                  <c:v>44791</c:v>
                </c:pt>
                <c:pt idx="9248" formatCode="[$-409]d\-mmm\-yy;@">
                  <c:v>44792</c:v>
                </c:pt>
                <c:pt idx="9249" formatCode="[$-409]d\-mmm\-yy;@">
                  <c:v>44793</c:v>
                </c:pt>
                <c:pt idx="9250" formatCode="[$-409]d\-mmm\-yy;@">
                  <c:v>44794</c:v>
                </c:pt>
                <c:pt idx="9251" formatCode="[$-409]d\-mmm\-yy;@">
                  <c:v>44795</c:v>
                </c:pt>
                <c:pt idx="9252" formatCode="[$-409]d\-mmm\-yy;@">
                  <c:v>44796</c:v>
                </c:pt>
                <c:pt idx="9253" formatCode="[$-409]d\-mmm\-yy;@">
                  <c:v>44797</c:v>
                </c:pt>
                <c:pt idx="9254" formatCode="[$-409]d\-mmm\-yy;@">
                  <c:v>44798</c:v>
                </c:pt>
                <c:pt idx="9255" formatCode="[$-409]d\-mmm\-yy;@">
                  <c:v>44799</c:v>
                </c:pt>
                <c:pt idx="9256" formatCode="[$-409]d\-mmm\-yy;@">
                  <c:v>44800</c:v>
                </c:pt>
                <c:pt idx="9257" formatCode="[$-409]d\-mmm\-yy;@">
                  <c:v>44801</c:v>
                </c:pt>
                <c:pt idx="9258" formatCode="[$-409]d\-mmm\-yy;@">
                  <c:v>44802</c:v>
                </c:pt>
                <c:pt idx="9259" formatCode="[$-409]d\-mmm\-yy;@">
                  <c:v>44803</c:v>
                </c:pt>
                <c:pt idx="9260" formatCode="[$-409]d\-mmm\-yy;@">
                  <c:v>44804</c:v>
                </c:pt>
                <c:pt idx="9261" formatCode="[$-409]d\-mmm\-yy;@">
                  <c:v>44805</c:v>
                </c:pt>
                <c:pt idx="9262" formatCode="[$-409]d\-mmm\-yy;@">
                  <c:v>44806</c:v>
                </c:pt>
                <c:pt idx="9263" formatCode="[$-409]d\-mmm\-yy;@">
                  <c:v>44807</c:v>
                </c:pt>
                <c:pt idx="9264" formatCode="[$-409]d\-mmm\-yy;@">
                  <c:v>44808</c:v>
                </c:pt>
                <c:pt idx="9265" formatCode="[$-409]d\-mmm\-yy;@">
                  <c:v>44809</c:v>
                </c:pt>
                <c:pt idx="9266" formatCode="[$-409]d\-mmm\-yy;@">
                  <c:v>44810</c:v>
                </c:pt>
                <c:pt idx="9267" formatCode="[$-409]d\-mmm\-yy;@">
                  <c:v>44811</c:v>
                </c:pt>
                <c:pt idx="9268" formatCode="[$-409]d\-mmm\-yy;@">
                  <c:v>44812</c:v>
                </c:pt>
                <c:pt idx="9269" formatCode="[$-409]d\-mmm\-yy;@">
                  <c:v>44813</c:v>
                </c:pt>
                <c:pt idx="9270" formatCode="[$-409]d\-mmm\-yy;@">
                  <c:v>44814</c:v>
                </c:pt>
                <c:pt idx="9271" formatCode="[$-409]d\-mmm\-yy;@">
                  <c:v>44815</c:v>
                </c:pt>
                <c:pt idx="9272" formatCode="[$-409]d\-mmm\-yy;@">
                  <c:v>44816</c:v>
                </c:pt>
                <c:pt idx="9273" formatCode="[$-409]d\-mmm\-yy;@">
                  <c:v>44817</c:v>
                </c:pt>
                <c:pt idx="9274" formatCode="[$-409]d\-mmm\-yy;@">
                  <c:v>44818</c:v>
                </c:pt>
                <c:pt idx="9275" formatCode="[$-409]d\-mmm\-yy;@">
                  <c:v>44819</c:v>
                </c:pt>
                <c:pt idx="9276" formatCode="[$-409]d\-mmm\-yy;@">
                  <c:v>44820</c:v>
                </c:pt>
                <c:pt idx="9277" formatCode="[$-409]d\-mmm\-yy;@">
                  <c:v>44821</c:v>
                </c:pt>
                <c:pt idx="9278" formatCode="[$-409]d\-mmm\-yy;@">
                  <c:v>44822</c:v>
                </c:pt>
                <c:pt idx="9279" formatCode="[$-409]d\-mmm\-yy;@">
                  <c:v>44823</c:v>
                </c:pt>
                <c:pt idx="9280" formatCode="[$-409]d\-mmm\-yy;@">
                  <c:v>44824</c:v>
                </c:pt>
                <c:pt idx="9281" formatCode="[$-409]d\-mmm\-yy;@">
                  <c:v>44825</c:v>
                </c:pt>
                <c:pt idx="9282" formatCode="[$-409]d\-mmm\-yy;@">
                  <c:v>44826</c:v>
                </c:pt>
                <c:pt idx="9283" formatCode="[$-409]d\-mmm\-yy;@">
                  <c:v>44827</c:v>
                </c:pt>
                <c:pt idx="9284" formatCode="[$-409]d\-mmm\-yy;@">
                  <c:v>44828</c:v>
                </c:pt>
                <c:pt idx="9285" formatCode="[$-409]d\-mmm\-yy;@">
                  <c:v>44829</c:v>
                </c:pt>
                <c:pt idx="9286" formatCode="[$-409]d\-mmm\-yy;@">
                  <c:v>44830</c:v>
                </c:pt>
                <c:pt idx="9287" formatCode="[$-409]d\-mmm\-yy;@">
                  <c:v>44831</c:v>
                </c:pt>
                <c:pt idx="9288" formatCode="[$-409]d\-mmm\-yy;@">
                  <c:v>44832</c:v>
                </c:pt>
                <c:pt idx="9289" formatCode="[$-409]d\-mmm\-yy;@">
                  <c:v>44833</c:v>
                </c:pt>
                <c:pt idx="9290" formatCode="[$-409]d\-mmm\-yy;@">
                  <c:v>44834</c:v>
                </c:pt>
                <c:pt idx="9291" formatCode="[$-409]d\-mmm\-yy;@">
                  <c:v>44835</c:v>
                </c:pt>
                <c:pt idx="9292" formatCode="[$-409]d\-mmm\-yy;@">
                  <c:v>44836</c:v>
                </c:pt>
                <c:pt idx="9293" formatCode="[$-409]d\-mmm\-yy;@">
                  <c:v>44837</c:v>
                </c:pt>
                <c:pt idx="9294" formatCode="[$-409]d\-mmm\-yy;@">
                  <c:v>44838</c:v>
                </c:pt>
                <c:pt idx="9295" formatCode="[$-409]d\-mmm\-yy;@">
                  <c:v>44839</c:v>
                </c:pt>
                <c:pt idx="9296" formatCode="[$-409]d\-mmm\-yy;@">
                  <c:v>44840</c:v>
                </c:pt>
                <c:pt idx="9297" formatCode="[$-409]d\-mmm\-yy;@">
                  <c:v>44841</c:v>
                </c:pt>
                <c:pt idx="9298" formatCode="[$-409]d\-mmm\-yy;@">
                  <c:v>44842</c:v>
                </c:pt>
                <c:pt idx="9299" formatCode="[$-409]d\-mmm\-yy;@">
                  <c:v>44843</c:v>
                </c:pt>
                <c:pt idx="9300" formatCode="[$-409]d\-mmm\-yy;@">
                  <c:v>44844</c:v>
                </c:pt>
                <c:pt idx="9301" formatCode="[$-409]d\-mmm\-yy;@">
                  <c:v>44845</c:v>
                </c:pt>
                <c:pt idx="9302" formatCode="[$-409]d\-mmm\-yy;@">
                  <c:v>44846</c:v>
                </c:pt>
                <c:pt idx="9303" formatCode="[$-409]d\-mmm\-yy;@">
                  <c:v>44847</c:v>
                </c:pt>
                <c:pt idx="9304" formatCode="[$-409]d\-mmm\-yy;@">
                  <c:v>44848</c:v>
                </c:pt>
                <c:pt idx="9305" formatCode="[$-409]d\-mmm\-yy;@">
                  <c:v>44849</c:v>
                </c:pt>
                <c:pt idx="9306" formatCode="[$-409]d\-mmm\-yy;@">
                  <c:v>44850</c:v>
                </c:pt>
                <c:pt idx="9307" formatCode="[$-409]d\-mmm\-yy;@">
                  <c:v>44851</c:v>
                </c:pt>
                <c:pt idx="9308" formatCode="[$-409]d\-mmm\-yy;@">
                  <c:v>44852</c:v>
                </c:pt>
                <c:pt idx="9309" formatCode="[$-409]d\-mmm\-yy;@">
                  <c:v>44853</c:v>
                </c:pt>
                <c:pt idx="9310" formatCode="[$-409]d\-mmm\-yy;@">
                  <c:v>44854</c:v>
                </c:pt>
                <c:pt idx="9311" formatCode="[$-409]d\-mmm\-yy;@">
                  <c:v>44855</c:v>
                </c:pt>
                <c:pt idx="9312" formatCode="[$-409]d\-mmm\-yy;@">
                  <c:v>44856</c:v>
                </c:pt>
                <c:pt idx="9313" formatCode="[$-409]d\-mmm\-yy;@">
                  <c:v>44857</c:v>
                </c:pt>
                <c:pt idx="9314" formatCode="[$-409]d\-mmm\-yy;@">
                  <c:v>44858</c:v>
                </c:pt>
                <c:pt idx="9315" formatCode="[$-409]d\-mmm\-yy;@">
                  <c:v>44859</c:v>
                </c:pt>
                <c:pt idx="9316" formatCode="[$-409]d\-mmm\-yy;@">
                  <c:v>44860</c:v>
                </c:pt>
                <c:pt idx="9317" formatCode="[$-409]d\-mmm\-yy;@">
                  <c:v>44861</c:v>
                </c:pt>
                <c:pt idx="9318" formatCode="[$-409]d\-mmm\-yy;@">
                  <c:v>44862</c:v>
                </c:pt>
                <c:pt idx="9319" formatCode="[$-409]d\-mmm\-yy;@">
                  <c:v>44863</c:v>
                </c:pt>
                <c:pt idx="9320" formatCode="[$-409]d\-mmm\-yy;@">
                  <c:v>44864</c:v>
                </c:pt>
                <c:pt idx="9321" formatCode="[$-409]d\-mmm\-yy;@">
                  <c:v>44865</c:v>
                </c:pt>
                <c:pt idx="9322" formatCode="[$-409]d\-mmm\-yy;@">
                  <c:v>44866</c:v>
                </c:pt>
                <c:pt idx="9323" formatCode="[$-409]d\-mmm\-yy;@">
                  <c:v>44867</c:v>
                </c:pt>
                <c:pt idx="9324" formatCode="[$-409]d\-mmm\-yy;@">
                  <c:v>44868</c:v>
                </c:pt>
                <c:pt idx="9325" formatCode="[$-409]d\-mmm\-yy;@">
                  <c:v>44869</c:v>
                </c:pt>
                <c:pt idx="9326" formatCode="[$-409]d\-mmm\-yy;@">
                  <c:v>44870</c:v>
                </c:pt>
                <c:pt idx="9327" formatCode="[$-409]d\-mmm\-yy;@">
                  <c:v>44871</c:v>
                </c:pt>
                <c:pt idx="9328" formatCode="[$-409]d\-mmm\-yy;@">
                  <c:v>44872</c:v>
                </c:pt>
                <c:pt idx="9329" formatCode="[$-409]d\-mmm\-yy;@">
                  <c:v>44873</c:v>
                </c:pt>
                <c:pt idx="9330" formatCode="[$-409]d\-mmm\-yy;@">
                  <c:v>44874</c:v>
                </c:pt>
                <c:pt idx="9331" formatCode="[$-409]d\-mmm\-yy;@">
                  <c:v>44875</c:v>
                </c:pt>
                <c:pt idx="9332" formatCode="[$-409]d\-mmm\-yy;@">
                  <c:v>44876</c:v>
                </c:pt>
                <c:pt idx="9333" formatCode="[$-409]d\-mmm\-yy;@">
                  <c:v>44877</c:v>
                </c:pt>
                <c:pt idx="9334" formatCode="[$-409]d\-mmm\-yy;@">
                  <c:v>44878</c:v>
                </c:pt>
                <c:pt idx="9335" formatCode="[$-409]d\-mmm\-yy;@">
                  <c:v>44879</c:v>
                </c:pt>
                <c:pt idx="9336" formatCode="[$-409]d\-mmm\-yy;@">
                  <c:v>44880</c:v>
                </c:pt>
                <c:pt idx="9337" formatCode="[$-409]d\-mmm\-yy;@">
                  <c:v>44881</c:v>
                </c:pt>
                <c:pt idx="9338" formatCode="[$-409]d\-mmm\-yy;@">
                  <c:v>44882</c:v>
                </c:pt>
                <c:pt idx="9339" formatCode="[$-409]d\-mmm\-yy;@">
                  <c:v>44883</c:v>
                </c:pt>
                <c:pt idx="9340" formatCode="[$-409]d\-mmm\-yy;@">
                  <c:v>44884</c:v>
                </c:pt>
                <c:pt idx="9341" formatCode="[$-409]d\-mmm\-yy;@">
                  <c:v>44885</c:v>
                </c:pt>
                <c:pt idx="9342" formatCode="[$-409]d\-mmm\-yy;@">
                  <c:v>44886</c:v>
                </c:pt>
                <c:pt idx="9343" formatCode="[$-409]d\-mmm\-yy;@">
                  <c:v>44887</c:v>
                </c:pt>
                <c:pt idx="9344" formatCode="[$-409]d\-mmm\-yy;@">
                  <c:v>44888</c:v>
                </c:pt>
                <c:pt idx="9345" formatCode="[$-409]d\-mmm\-yy;@">
                  <c:v>44889</c:v>
                </c:pt>
                <c:pt idx="9346" formatCode="[$-409]d\-mmm\-yy;@">
                  <c:v>44890</c:v>
                </c:pt>
                <c:pt idx="9347" formatCode="[$-409]d\-mmm\-yy;@">
                  <c:v>44891</c:v>
                </c:pt>
                <c:pt idx="9348" formatCode="[$-409]d\-mmm\-yy;@">
                  <c:v>44892</c:v>
                </c:pt>
                <c:pt idx="9349" formatCode="[$-409]d\-mmm\-yy;@">
                  <c:v>44893</c:v>
                </c:pt>
                <c:pt idx="9350" formatCode="[$-409]d\-mmm\-yy;@">
                  <c:v>44894</c:v>
                </c:pt>
                <c:pt idx="9351" formatCode="[$-409]d\-mmm\-yy;@">
                  <c:v>44895</c:v>
                </c:pt>
                <c:pt idx="9352" formatCode="[$-409]d\-mmm\-yy;@">
                  <c:v>44896</c:v>
                </c:pt>
                <c:pt idx="9353" formatCode="[$-409]d\-mmm\-yy;@">
                  <c:v>44897</c:v>
                </c:pt>
                <c:pt idx="9354" formatCode="[$-409]d\-mmm\-yy;@">
                  <c:v>44898</c:v>
                </c:pt>
                <c:pt idx="9355" formatCode="[$-409]d\-mmm\-yy;@">
                  <c:v>44899</c:v>
                </c:pt>
                <c:pt idx="9356" formatCode="[$-409]d\-mmm\-yy;@">
                  <c:v>44900</c:v>
                </c:pt>
                <c:pt idx="9357" formatCode="[$-409]d\-mmm\-yy;@">
                  <c:v>44901</c:v>
                </c:pt>
                <c:pt idx="9358" formatCode="[$-409]d\-mmm\-yy;@">
                  <c:v>44902</c:v>
                </c:pt>
                <c:pt idx="9359" formatCode="[$-409]d\-mmm\-yy;@">
                  <c:v>44903</c:v>
                </c:pt>
                <c:pt idx="9360" formatCode="[$-409]d\-mmm\-yy;@">
                  <c:v>44904</c:v>
                </c:pt>
                <c:pt idx="9361" formatCode="[$-409]d\-mmm\-yy;@">
                  <c:v>44905</c:v>
                </c:pt>
                <c:pt idx="9362" formatCode="[$-409]d\-mmm\-yy;@">
                  <c:v>44906</c:v>
                </c:pt>
                <c:pt idx="9363" formatCode="[$-409]d\-mmm\-yy;@">
                  <c:v>44907</c:v>
                </c:pt>
                <c:pt idx="9364" formatCode="[$-409]d\-mmm\-yy;@">
                  <c:v>44908</c:v>
                </c:pt>
                <c:pt idx="9365" formatCode="[$-409]d\-mmm\-yy;@">
                  <c:v>44909</c:v>
                </c:pt>
                <c:pt idx="9366" formatCode="[$-409]d\-mmm\-yy;@">
                  <c:v>44910</c:v>
                </c:pt>
                <c:pt idx="9367" formatCode="[$-409]d\-mmm\-yy;@">
                  <c:v>44911</c:v>
                </c:pt>
                <c:pt idx="9368" formatCode="[$-409]d\-mmm\-yy;@">
                  <c:v>44912</c:v>
                </c:pt>
                <c:pt idx="9369" formatCode="[$-409]d\-mmm\-yy;@">
                  <c:v>44913</c:v>
                </c:pt>
                <c:pt idx="9370" formatCode="[$-409]d\-mmm\-yy;@">
                  <c:v>44914</c:v>
                </c:pt>
                <c:pt idx="9371" formatCode="[$-409]d\-mmm\-yy;@">
                  <c:v>44915</c:v>
                </c:pt>
                <c:pt idx="9372" formatCode="[$-409]d\-mmm\-yy;@">
                  <c:v>44916</c:v>
                </c:pt>
                <c:pt idx="9373" formatCode="[$-409]d\-mmm\-yy;@">
                  <c:v>44917</c:v>
                </c:pt>
                <c:pt idx="9374" formatCode="[$-409]d\-mmm\-yy;@">
                  <c:v>44918</c:v>
                </c:pt>
                <c:pt idx="9375" formatCode="[$-409]d\-mmm\-yy;@">
                  <c:v>44919</c:v>
                </c:pt>
                <c:pt idx="9376" formatCode="[$-409]d\-mmm\-yy;@">
                  <c:v>44920</c:v>
                </c:pt>
                <c:pt idx="9377" formatCode="[$-409]d\-mmm\-yy;@">
                  <c:v>44921</c:v>
                </c:pt>
                <c:pt idx="9378" formatCode="[$-409]d\-mmm\-yy;@">
                  <c:v>44922</c:v>
                </c:pt>
                <c:pt idx="9379" formatCode="[$-409]d\-mmm\-yy;@">
                  <c:v>44923</c:v>
                </c:pt>
                <c:pt idx="9380" formatCode="[$-409]d\-mmm\-yy;@">
                  <c:v>44924</c:v>
                </c:pt>
                <c:pt idx="9381" formatCode="[$-409]d\-mmm\-yy;@">
                  <c:v>44925</c:v>
                </c:pt>
                <c:pt idx="9382" formatCode="[$-409]d\-mmm\-yy;@">
                  <c:v>44926</c:v>
                </c:pt>
                <c:pt idx="9383" formatCode="[$-409]d\-mmm\-yy;@">
                  <c:v>44927</c:v>
                </c:pt>
                <c:pt idx="9384" formatCode="[$-409]d\-mmm\-yy;@">
                  <c:v>44928</c:v>
                </c:pt>
                <c:pt idx="9385" formatCode="[$-409]d\-mmm\-yy;@">
                  <c:v>44929</c:v>
                </c:pt>
                <c:pt idx="9386" formatCode="[$-409]d\-mmm\-yy;@">
                  <c:v>44930</c:v>
                </c:pt>
                <c:pt idx="9387" formatCode="[$-409]d\-mmm\-yy;@">
                  <c:v>44931</c:v>
                </c:pt>
                <c:pt idx="9388" formatCode="[$-409]d\-mmm\-yy;@">
                  <c:v>44932</c:v>
                </c:pt>
                <c:pt idx="9389" formatCode="[$-409]d\-mmm\-yy;@">
                  <c:v>44933</c:v>
                </c:pt>
                <c:pt idx="9390" formatCode="[$-409]d\-mmm\-yy;@">
                  <c:v>44934</c:v>
                </c:pt>
                <c:pt idx="9391" formatCode="[$-409]d\-mmm\-yy;@">
                  <c:v>44935</c:v>
                </c:pt>
                <c:pt idx="9392" formatCode="[$-409]d\-mmm\-yy;@">
                  <c:v>44936</c:v>
                </c:pt>
                <c:pt idx="9393" formatCode="[$-409]d\-mmm\-yy;@">
                  <c:v>44937</c:v>
                </c:pt>
                <c:pt idx="9394" formatCode="[$-409]d\-mmm\-yy;@">
                  <c:v>44938</c:v>
                </c:pt>
                <c:pt idx="9395" formatCode="[$-409]d\-mmm\-yy;@">
                  <c:v>44939</c:v>
                </c:pt>
                <c:pt idx="9396" formatCode="[$-409]d\-mmm\-yy;@">
                  <c:v>44940</c:v>
                </c:pt>
                <c:pt idx="9397" formatCode="[$-409]d\-mmm\-yy;@">
                  <c:v>44941</c:v>
                </c:pt>
                <c:pt idx="9398" formatCode="[$-409]d\-mmm\-yy;@">
                  <c:v>44942</c:v>
                </c:pt>
                <c:pt idx="9399" formatCode="[$-409]d\-mmm\-yy;@">
                  <c:v>44943</c:v>
                </c:pt>
                <c:pt idx="9400" formatCode="[$-409]d\-mmm\-yy;@">
                  <c:v>44944</c:v>
                </c:pt>
                <c:pt idx="9401" formatCode="[$-409]d\-mmm\-yy;@">
                  <c:v>44945</c:v>
                </c:pt>
                <c:pt idx="9402" formatCode="[$-409]d\-mmm\-yy;@">
                  <c:v>44946</c:v>
                </c:pt>
                <c:pt idx="9403" formatCode="[$-409]d\-mmm\-yy;@">
                  <c:v>44947</c:v>
                </c:pt>
                <c:pt idx="9404" formatCode="[$-409]d\-mmm\-yy;@">
                  <c:v>44948</c:v>
                </c:pt>
                <c:pt idx="9405" formatCode="[$-409]d\-mmm\-yy;@">
                  <c:v>44949</c:v>
                </c:pt>
                <c:pt idx="9406" formatCode="[$-409]d\-mmm\-yy;@">
                  <c:v>44950</c:v>
                </c:pt>
                <c:pt idx="9407" formatCode="[$-409]d\-mmm\-yy;@">
                  <c:v>44951</c:v>
                </c:pt>
                <c:pt idx="9408" formatCode="[$-409]d\-mmm\-yy;@">
                  <c:v>44952</c:v>
                </c:pt>
                <c:pt idx="9409" formatCode="[$-409]d\-mmm\-yy;@">
                  <c:v>44953</c:v>
                </c:pt>
                <c:pt idx="9410" formatCode="[$-409]d\-mmm\-yy;@">
                  <c:v>44954</c:v>
                </c:pt>
                <c:pt idx="9411" formatCode="[$-409]d\-mmm\-yy;@">
                  <c:v>44955</c:v>
                </c:pt>
                <c:pt idx="9412" formatCode="[$-409]d\-mmm\-yy;@">
                  <c:v>44956</c:v>
                </c:pt>
                <c:pt idx="9413" formatCode="[$-409]d\-mmm\-yy;@">
                  <c:v>44957</c:v>
                </c:pt>
                <c:pt idx="9414" formatCode="[$-409]d\-mmm\-yy;@">
                  <c:v>44958</c:v>
                </c:pt>
                <c:pt idx="9415" formatCode="[$-409]d\-mmm\-yy;@">
                  <c:v>44959</c:v>
                </c:pt>
                <c:pt idx="9416" formatCode="[$-409]d\-mmm\-yy;@">
                  <c:v>44960</c:v>
                </c:pt>
                <c:pt idx="9417" formatCode="[$-409]d\-mmm\-yy;@">
                  <c:v>44961</c:v>
                </c:pt>
                <c:pt idx="9418" formatCode="[$-409]d\-mmm\-yy;@">
                  <c:v>44962</c:v>
                </c:pt>
                <c:pt idx="9419" formatCode="[$-409]d\-mmm\-yy;@">
                  <c:v>44963</c:v>
                </c:pt>
                <c:pt idx="9420" formatCode="[$-409]d\-mmm\-yy;@">
                  <c:v>44964</c:v>
                </c:pt>
                <c:pt idx="9421" formatCode="[$-409]d\-mmm\-yy;@">
                  <c:v>44965</c:v>
                </c:pt>
                <c:pt idx="9422" formatCode="[$-409]d\-mmm\-yy;@">
                  <c:v>44966</c:v>
                </c:pt>
                <c:pt idx="9423" formatCode="[$-409]d\-mmm\-yy;@">
                  <c:v>44967</c:v>
                </c:pt>
                <c:pt idx="9424" formatCode="[$-409]d\-mmm\-yy;@">
                  <c:v>44968</c:v>
                </c:pt>
                <c:pt idx="9425" formatCode="[$-409]d\-mmm\-yy;@">
                  <c:v>44969</c:v>
                </c:pt>
                <c:pt idx="9426" formatCode="[$-409]d\-mmm\-yy;@">
                  <c:v>44970</c:v>
                </c:pt>
                <c:pt idx="9427" formatCode="[$-409]d\-mmm\-yy;@">
                  <c:v>44971</c:v>
                </c:pt>
                <c:pt idx="9428" formatCode="[$-409]d\-mmm\-yy;@">
                  <c:v>44972</c:v>
                </c:pt>
                <c:pt idx="9429" formatCode="[$-409]d\-mmm\-yy;@">
                  <c:v>44973</c:v>
                </c:pt>
                <c:pt idx="9430" formatCode="[$-409]d\-mmm\-yy;@">
                  <c:v>44974</c:v>
                </c:pt>
                <c:pt idx="9431" formatCode="[$-409]d\-mmm\-yy;@">
                  <c:v>44975</c:v>
                </c:pt>
                <c:pt idx="9432" formatCode="[$-409]d\-mmm\-yy;@">
                  <c:v>44976</c:v>
                </c:pt>
                <c:pt idx="9433" formatCode="[$-409]d\-mmm\-yy;@">
                  <c:v>44977</c:v>
                </c:pt>
                <c:pt idx="9434" formatCode="[$-409]d\-mmm\-yy;@">
                  <c:v>44978</c:v>
                </c:pt>
                <c:pt idx="9435" formatCode="[$-409]d\-mmm\-yy;@">
                  <c:v>44979</c:v>
                </c:pt>
                <c:pt idx="9436" formatCode="[$-409]d\-mmm\-yy;@">
                  <c:v>44980</c:v>
                </c:pt>
                <c:pt idx="9437" formatCode="[$-409]d\-mmm\-yy;@">
                  <c:v>44981</c:v>
                </c:pt>
                <c:pt idx="9438" formatCode="[$-409]d\-mmm\-yy;@">
                  <c:v>44982</c:v>
                </c:pt>
                <c:pt idx="9439" formatCode="[$-409]d\-mmm\-yy;@">
                  <c:v>44983</c:v>
                </c:pt>
                <c:pt idx="9440" formatCode="[$-409]d\-mmm\-yy;@">
                  <c:v>44984</c:v>
                </c:pt>
                <c:pt idx="9441" formatCode="[$-409]d\-mmm\-yy;@">
                  <c:v>44985</c:v>
                </c:pt>
                <c:pt idx="9442" formatCode="[$-409]d\-mmm\-yy;@">
                  <c:v>44986</c:v>
                </c:pt>
                <c:pt idx="9443" formatCode="[$-409]d\-mmm\-yy;@">
                  <c:v>44987</c:v>
                </c:pt>
                <c:pt idx="9444" formatCode="[$-409]d\-mmm\-yy;@">
                  <c:v>44988</c:v>
                </c:pt>
                <c:pt idx="9445" formatCode="[$-409]d\-mmm\-yy;@">
                  <c:v>44989</c:v>
                </c:pt>
                <c:pt idx="9446" formatCode="[$-409]d\-mmm\-yy;@">
                  <c:v>44990</c:v>
                </c:pt>
                <c:pt idx="9447" formatCode="[$-409]d\-mmm\-yy;@">
                  <c:v>44991</c:v>
                </c:pt>
                <c:pt idx="9448" formatCode="[$-409]d\-mmm\-yy;@">
                  <c:v>44992</c:v>
                </c:pt>
                <c:pt idx="9449" formatCode="[$-409]d\-mmm\-yy;@">
                  <c:v>44993</c:v>
                </c:pt>
                <c:pt idx="9450" formatCode="[$-409]d\-mmm\-yy;@">
                  <c:v>44994</c:v>
                </c:pt>
                <c:pt idx="9451" formatCode="[$-409]d\-mmm\-yy;@">
                  <c:v>44995</c:v>
                </c:pt>
                <c:pt idx="9452" formatCode="[$-409]d\-mmm\-yy;@">
                  <c:v>44996</c:v>
                </c:pt>
                <c:pt idx="9453" formatCode="[$-409]d\-mmm\-yy;@">
                  <c:v>44997</c:v>
                </c:pt>
                <c:pt idx="9454" formatCode="[$-409]d\-mmm\-yy;@">
                  <c:v>44998</c:v>
                </c:pt>
                <c:pt idx="9455" formatCode="[$-409]d\-mmm\-yy;@">
                  <c:v>44999</c:v>
                </c:pt>
                <c:pt idx="9456" formatCode="[$-409]d\-mmm\-yy;@">
                  <c:v>45000</c:v>
                </c:pt>
                <c:pt idx="9457" formatCode="[$-409]d\-mmm\-yy;@">
                  <c:v>45001</c:v>
                </c:pt>
                <c:pt idx="9458" formatCode="[$-409]d\-mmm\-yy;@">
                  <c:v>45002</c:v>
                </c:pt>
                <c:pt idx="9459" formatCode="[$-409]d\-mmm\-yy;@">
                  <c:v>45003</c:v>
                </c:pt>
                <c:pt idx="9460" formatCode="[$-409]d\-mmm\-yy;@">
                  <c:v>45004</c:v>
                </c:pt>
                <c:pt idx="9461" formatCode="[$-409]d\-mmm\-yy;@">
                  <c:v>45005</c:v>
                </c:pt>
                <c:pt idx="9462" formatCode="[$-409]d\-mmm\-yy;@">
                  <c:v>45006</c:v>
                </c:pt>
                <c:pt idx="9463" formatCode="[$-409]d\-mmm\-yy;@">
                  <c:v>45007</c:v>
                </c:pt>
                <c:pt idx="9464" formatCode="[$-409]d\-mmm\-yy;@">
                  <c:v>45008</c:v>
                </c:pt>
                <c:pt idx="9465" formatCode="[$-409]d\-mmm\-yy;@">
                  <c:v>45009</c:v>
                </c:pt>
                <c:pt idx="9466" formatCode="[$-409]d\-mmm\-yy;@">
                  <c:v>45010</c:v>
                </c:pt>
                <c:pt idx="9467" formatCode="[$-409]d\-mmm\-yy;@">
                  <c:v>45011</c:v>
                </c:pt>
                <c:pt idx="9468" formatCode="[$-409]d\-mmm\-yy;@">
                  <c:v>45012</c:v>
                </c:pt>
                <c:pt idx="9469" formatCode="[$-409]d\-mmm\-yy;@">
                  <c:v>45013</c:v>
                </c:pt>
                <c:pt idx="9470" formatCode="[$-409]d\-mmm\-yy;@">
                  <c:v>45014</c:v>
                </c:pt>
                <c:pt idx="9471" formatCode="[$-409]d\-mmm\-yy;@">
                  <c:v>45015</c:v>
                </c:pt>
                <c:pt idx="9472" formatCode="[$-409]d\-mmm\-yy;@">
                  <c:v>45016</c:v>
                </c:pt>
                <c:pt idx="9473" formatCode="[$-409]d\-mmm\-yy;@">
                  <c:v>45017</c:v>
                </c:pt>
                <c:pt idx="9474" formatCode="[$-409]d\-mmm\-yy;@">
                  <c:v>45018</c:v>
                </c:pt>
                <c:pt idx="9475" formatCode="[$-409]d\-mmm\-yy;@">
                  <c:v>45019</c:v>
                </c:pt>
                <c:pt idx="9476" formatCode="[$-409]d\-mmm\-yy;@">
                  <c:v>45020</c:v>
                </c:pt>
                <c:pt idx="9477" formatCode="[$-409]d\-mmm\-yy;@">
                  <c:v>45021</c:v>
                </c:pt>
                <c:pt idx="9478" formatCode="[$-409]d\-mmm\-yy;@">
                  <c:v>45022</c:v>
                </c:pt>
                <c:pt idx="9479" formatCode="[$-409]d\-mmm\-yy;@">
                  <c:v>45023</c:v>
                </c:pt>
                <c:pt idx="9480" formatCode="[$-409]d\-mmm\-yy;@">
                  <c:v>45024</c:v>
                </c:pt>
                <c:pt idx="9481" formatCode="[$-409]d\-mmm\-yy;@">
                  <c:v>45025</c:v>
                </c:pt>
                <c:pt idx="9482" formatCode="[$-409]d\-mmm\-yy;@">
                  <c:v>45026</c:v>
                </c:pt>
                <c:pt idx="9483" formatCode="[$-409]d\-mmm\-yy;@">
                  <c:v>45027</c:v>
                </c:pt>
                <c:pt idx="9484" formatCode="[$-409]d\-mmm\-yy;@">
                  <c:v>45028</c:v>
                </c:pt>
                <c:pt idx="9485" formatCode="[$-409]d\-mmm\-yy;@">
                  <c:v>45029</c:v>
                </c:pt>
                <c:pt idx="9486" formatCode="[$-409]d\-mmm\-yy;@">
                  <c:v>45030</c:v>
                </c:pt>
                <c:pt idx="9487" formatCode="[$-409]d\-mmm\-yy;@">
                  <c:v>45031</c:v>
                </c:pt>
                <c:pt idx="9488" formatCode="[$-409]d\-mmm\-yy;@">
                  <c:v>45032</c:v>
                </c:pt>
                <c:pt idx="9489" formatCode="[$-409]d\-mmm\-yy;@">
                  <c:v>45033</c:v>
                </c:pt>
                <c:pt idx="9490" formatCode="[$-409]d\-mmm\-yy;@">
                  <c:v>45034</c:v>
                </c:pt>
                <c:pt idx="9491" formatCode="[$-409]d\-mmm\-yy;@">
                  <c:v>45035</c:v>
                </c:pt>
                <c:pt idx="9492" formatCode="[$-409]d\-mmm\-yy;@">
                  <c:v>45036</c:v>
                </c:pt>
                <c:pt idx="9493" formatCode="[$-409]d\-mmm\-yy;@">
                  <c:v>45037</c:v>
                </c:pt>
                <c:pt idx="9494" formatCode="[$-409]d\-mmm\-yy;@">
                  <c:v>45038</c:v>
                </c:pt>
                <c:pt idx="9495" formatCode="[$-409]d\-mmm\-yy;@">
                  <c:v>45039</c:v>
                </c:pt>
                <c:pt idx="9496" formatCode="[$-409]d\-mmm\-yy;@">
                  <c:v>45040</c:v>
                </c:pt>
                <c:pt idx="9497" formatCode="[$-409]d\-mmm\-yy;@">
                  <c:v>45041</c:v>
                </c:pt>
                <c:pt idx="9498" formatCode="[$-409]d\-mmm\-yy;@">
                  <c:v>45042</c:v>
                </c:pt>
                <c:pt idx="9499" formatCode="[$-409]d\-mmm\-yy;@">
                  <c:v>45043</c:v>
                </c:pt>
                <c:pt idx="9500" formatCode="[$-409]d\-mmm\-yy;@">
                  <c:v>45044</c:v>
                </c:pt>
                <c:pt idx="9501" formatCode="[$-409]d\-mmm\-yy;@">
                  <c:v>45045</c:v>
                </c:pt>
                <c:pt idx="9502" formatCode="[$-409]d\-mmm\-yy;@">
                  <c:v>45046</c:v>
                </c:pt>
                <c:pt idx="9503" formatCode="[$-409]d\-mmm\-yy;@">
                  <c:v>45047</c:v>
                </c:pt>
                <c:pt idx="9504" formatCode="[$-409]d\-mmm\-yy;@">
                  <c:v>45048</c:v>
                </c:pt>
                <c:pt idx="9505" formatCode="[$-409]d\-mmm\-yy;@">
                  <c:v>45049</c:v>
                </c:pt>
                <c:pt idx="9506" formatCode="[$-409]d\-mmm\-yy;@">
                  <c:v>45050</c:v>
                </c:pt>
                <c:pt idx="9507" formatCode="[$-409]d\-mmm\-yy;@">
                  <c:v>45051</c:v>
                </c:pt>
                <c:pt idx="9508" formatCode="[$-409]d\-mmm\-yy;@">
                  <c:v>45052</c:v>
                </c:pt>
                <c:pt idx="9509" formatCode="[$-409]d\-mmm\-yy;@">
                  <c:v>45053</c:v>
                </c:pt>
                <c:pt idx="9510" formatCode="[$-409]d\-mmm\-yy;@">
                  <c:v>45054</c:v>
                </c:pt>
                <c:pt idx="9511" formatCode="[$-409]d\-mmm\-yy;@">
                  <c:v>45055</c:v>
                </c:pt>
                <c:pt idx="9512" formatCode="[$-409]d\-mmm\-yy;@">
                  <c:v>45056</c:v>
                </c:pt>
                <c:pt idx="9513" formatCode="[$-409]d\-mmm\-yy;@">
                  <c:v>45057</c:v>
                </c:pt>
                <c:pt idx="9514" formatCode="[$-409]d\-mmm\-yy;@">
                  <c:v>45058</c:v>
                </c:pt>
                <c:pt idx="9515" formatCode="[$-409]d\-mmm\-yy;@">
                  <c:v>45059</c:v>
                </c:pt>
                <c:pt idx="9516" formatCode="[$-409]d\-mmm\-yy;@">
                  <c:v>45060</c:v>
                </c:pt>
                <c:pt idx="9517" formatCode="[$-409]d\-mmm\-yy;@">
                  <c:v>45061</c:v>
                </c:pt>
                <c:pt idx="9518" formatCode="[$-409]d\-mmm\-yy;@">
                  <c:v>45062</c:v>
                </c:pt>
                <c:pt idx="9519" formatCode="[$-409]d\-mmm\-yy;@">
                  <c:v>45063</c:v>
                </c:pt>
                <c:pt idx="9520" formatCode="[$-409]d\-mmm\-yy;@">
                  <c:v>45064</c:v>
                </c:pt>
                <c:pt idx="9521" formatCode="[$-409]d\-mmm\-yy;@">
                  <c:v>45065</c:v>
                </c:pt>
                <c:pt idx="9522" formatCode="[$-409]d\-mmm\-yy;@">
                  <c:v>45066</c:v>
                </c:pt>
                <c:pt idx="9523" formatCode="[$-409]d\-mmm\-yy;@">
                  <c:v>45067</c:v>
                </c:pt>
                <c:pt idx="9524" formatCode="[$-409]d\-mmm\-yy;@">
                  <c:v>45068</c:v>
                </c:pt>
                <c:pt idx="9525" formatCode="[$-409]d\-mmm\-yy;@">
                  <c:v>45069</c:v>
                </c:pt>
                <c:pt idx="9526" formatCode="[$-409]d\-mmm\-yy;@">
                  <c:v>45070</c:v>
                </c:pt>
                <c:pt idx="9527" formatCode="[$-409]d\-mmm\-yy;@">
                  <c:v>45071</c:v>
                </c:pt>
                <c:pt idx="9528" formatCode="[$-409]d\-mmm\-yy;@">
                  <c:v>45072</c:v>
                </c:pt>
                <c:pt idx="9529" formatCode="[$-409]d\-mmm\-yy;@">
                  <c:v>45073</c:v>
                </c:pt>
                <c:pt idx="9530" formatCode="[$-409]d\-mmm\-yy;@">
                  <c:v>45074</c:v>
                </c:pt>
                <c:pt idx="9531" formatCode="[$-409]d\-mmm\-yy;@">
                  <c:v>45075</c:v>
                </c:pt>
                <c:pt idx="9532" formatCode="[$-409]d\-mmm\-yy;@">
                  <c:v>45076</c:v>
                </c:pt>
                <c:pt idx="9533" formatCode="[$-409]d\-mmm\-yy;@">
                  <c:v>45077</c:v>
                </c:pt>
                <c:pt idx="9534" formatCode="[$-409]d\-mmm\-yy;@">
                  <c:v>45078</c:v>
                </c:pt>
                <c:pt idx="9535" formatCode="[$-409]d\-mmm\-yy;@">
                  <c:v>45079</c:v>
                </c:pt>
                <c:pt idx="9536" formatCode="[$-409]d\-mmm\-yy;@">
                  <c:v>45080</c:v>
                </c:pt>
                <c:pt idx="9537" formatCode="[$-409]d\-mmm\-yy;@">
                  <c:v>45081</c:v>
                </c:pt>
                <c:pt idx="9538" formatCode="[$-409]d\-mmm\-yy;@">
                  <c:v>45082</c:v>
                </c:pt>
                <c:pt idx="9539" formatCode="[$-409]d\-mmm\-yy;@">
                  <c:v>45083</c:v>
                </c:pt>
                <c:pt idx="9540" formatCode="[$-409]d\-mmm\-yy;@">
                  <c:v>45084</c:v>
                </c:pt>
                <c:pt idx="9541" formatCode="[$-409]d\-mmm\-yy;@">
                  <c:v>45085</c:v>
                </c:pt>
                <c:pt idx="9542" formatCode="[$-409]d\-mmm\-yy;@">
                  <c:v>45086</c:v>
                </c:pt>
                <c:pt idx="9543" formatCode="[$-409]d\-mmm\-yy;@">
                  <c:v>45087</c:v>
                </c:pt>
                <c:pt idx="9544" formatCode="[$-409]d\-mmm\-yy;@">
                  <c:v>45088</c:v>
                </c:pt>
                <c:pt idx="9545" formatCode="[$-409]d\-mmm\-yy;@">
                  <c:v>45089</c:v>
                </c:pt>
                <c:pt idx="9546" formatCode="[$-409]d\-mmm\-yy;@">
                  <c:v>45090</c:v>
                </c:pt>
                <c:pt idx="9547" formatCode="[$-409]d\-mmm\-yy;@">
                  <c:v>45091</c:v>
                </c:pt>
                <c:pt idx="9548" formatCode="[$-409]d\-mmm\-yy;@">
                  <c:v>45092</c:v>
                </c:pt>
                <c:pt idx="9549" formatCode="[$-409]d\-mmm\-yy;@">
                  <c:v>45093</c:v>
                </c:pt>
                <c:pt idx="9550" formatCode="[$-409]d\-mmm\-yy;@">
                  <c:v>45094</c:v>
                </c:pt>
                <c:pt idx="9551" formatCode="[$-409]d\-mmm\-yy;@">
                  <c:v>45095</c:v>
                </c:pt>
                <c:pt idx="9552" formatCode="[$-409]d\-mmm\-yy;@">
                  <c:v>45096</c:v>
                </c:pt>
                <c:pt idx="9553" formatCode="[$-409]d\-mmm\-yy;@">
                  <c:v>45097</c:v>
                </c:pt>
                <c:pt idx="9554" formatCode="[$-409]d\-mmm\-yy;@">
                  <c:v>45098</c:v>
                </c:pt>
                <c:pt idx="9555" formatCode="[$-409]d\-mmm\-yy;@">
                  <c:v>45099</c:v>
                </c:pt>
                <c:pt idx="9556" formatCode="[$-409]d\-mmm\-yy;@">
                  <c:v>45100</c:v>
                </c:pt>
                <c:pt idx="9557" formatCode="[$-409]d\-mmm\-yy;@">
                  <c:v>45101</c:v>
                </c:pt>
                <c:pt idx="9558" formatCode="[$-409]d\-mmm\-yy;@">
                  <c:v>45102</c:v>
                </c:pt>
                <c:pt idx="9559" formatCode="[$-409]d\-mmm\-yy;@">
                  <c:v>45103</c:v>
                </c:pt>
                <c:pt idx="9560" formatCode="[$-409]d\-mmm\-yy;@">
                  <c:v>45104</c:v>
                </c:pt>
                <c:pt idx="9561" formatCode="[$-409]d\-mmm\-yy;@">
                  <c:v>45105</c:v>
                </c:pt>
                <c:pt idx="9562" formatCode="[$-409]d\-mmm\-yy;@">
                  <c:v>45106</c:v>
                </c:pt>
                <c:pt idx="9563" formatCode="[$-409]d\-mmm\-yy;@">
                  <c:v>45107</c:v>
                </c:pt>
                <c:pt idx="9564" formatCode="[$-409]d\-mmm\-yy;@">
                  <c:v>45108</c:v>
                </c:pt>
                <c:pt idx="9565" formatCode="[$-409]d\-mmm\-yy;@">
                  <c:v>45109</c:v>
                </c:pt>
                <c:pt idx="9566" formatCode="[$-409]d\-mmm\-yy;@">
                  <c:v>45110</c:v>
                </c:pt>
                <c:pt idx="9567" formatCode="[$-409]d\-mmm\-yy;@">
                  <c:v>45111</c:v>
                </c:pt>
                <c:pt idx="9568" formatCode="[$-409]d\-mmm\-yy;@">
                  <c:v>45112</c:v>
                </c:pt>
                <c:pt idx="9569" formatCode="[$-409]d\-mmm\-yy;@">
                  <c:v>45113</c:v>
                </c:pt>
                <c:pt idx="9570" formatCode="[$-409]d\-mmm\-yy;@">
                  <c:v>45114</c:v>
                </c:pt>
                <c:pt idx="9571" formatCode="[$-409]d\-mmm\-yy;@">
                  <c:v>45115</c:v>
                </c:pt>
                <c:pt idx="9572" formatCode="[$-409]d\-mmm\-yy;@">
                  <c:v>45116</c:v>
                </c:pt>
                <c:pt idx="9573" formatCode="[$-409]d\-mmm\-yy;@">
                  <c:v>45117</c:v>
                </c:pt>
                <c:pt idx="9574" formatCode="[$-409]d\-mmm\-yy;@">
                  <c:v>45118</c:v>
                </c:pt>
                <c:pt idx="9575" formatCode="[$-409]d\-mmm\-yy;@">
                  <c:v>45119</c:v>
                </c:pt>
                <c:pt idx="9576" formatCode="[$-409]d\-mmm\-yy;@">
                  <c:v>45120</c:v>
                </c:pt>
                <c:pt idx="9577" formatCode="[$-409]d\-mmm\-yy;@">
                  <c:v>45121</c:v>
                </c:pt>
                <c:pt idx="9578" formatCode="[$-409]d\-mmm\-yy;@">
                  <c:v>45122</c:v>
                </c:pt>
                <c:pt idx="9579" formatCode="[$-409]d\-mmm\-yy;@">
                  <c:v>45123</c:v>
                </c:pt>
                <c:pt idx="9580" formatCode="[$-409]d\-mmm\-yy;@">
                  <c:v>45124</c:v>
                </c:pt>
                <c:pt idx="9581" formatCode="[$-409]d\-mmm\-yy;@">
                  <c:v>45125</c:v>
                </c:pt>
                <c:pt idx="9582" formatCode="[$-409]d\-mmm\-yy;@">
                  <c:v>45126</c:v>
                </c:pt>
                <c:pt idx="9583" formatCode="[$-409]d\-mmm\-yy;@">
                  <c:v>45127</c:v>
                </c:pt>
                <c:pt idx="9584" formatCode="[$-409]d\-mmm\-yy;@">
                  <c:v>45128</c:v>
                </c:pt>
                <c:pt idx="9585" formatCode="[$-409]d\-mmm\-yy;@">
                  <c:v>45129</c:v>
                </c:pt>
                <c:pt idx="9586" formatCode="[$-409]d\-mmm\-yy;@">
                  <c:v>45130</c:v>
                </c:pt>
                <c:pt idx="9587" formatCode="[$-409]d\-mmm\-yy;@">
                  <c:v>45131</c:v>
                </c:pt>
                <c:pt idx="9588" formatCode="[$-409]d\-mmm\-yy;@">
                  <c:v>45132</c:v>
                </c:pt>
                <c:pt idx="9589" formatCode="[$-409]d\-mmm\-yy;@">
                  <c:v>45133</c:v>
                </c:pt>
                <c:pt idx="9590" formatCode="[$-409]d\-mmm\-yy;@">
                  <c:v>45134</c:v>
                </c:pt>
                <c:pt idx="9591" formatCode="[$-409]d\-mmm\-yy;@">
                  <c:v>45135</c:v>
                </c:pt>
                <c:pt idx="9592" formatCode="[$-409]d\-mmm\-yy;@">
                  <c:v>45136</c:v>
                </c:pt>
                <c:pt idx="9593" formatCode="[$-409]d\-mmm\-yy;@">
                  <c:v>45137</c:v>
                </c:pt>
                <c:pt idx="9594" formatCode="[$-409]d\-mmm\-yy;@">
                  <c:v>45138</c:v>
                </c:pt>
                <c:pt idx="9595" formatCode="[$-409]d\-mmm\-yy;@">
                  <c:v>45139</c:v>
                </c:pt>
                <c:pt idx="9596" formatCode="[$-409]d\-mmm\-yy;@">
                  <c:v>45140</c:v>
                </c:pt>
                <c:pt idx="9597" formatCode="[$-409]d\-mmm\-yy;@">
                  <c:v>45141</c:v>
                </c:pt>
                <c:pt idx="9598" formatCode="[$-409]d\-mmm\-yy;@">
                  <c:v>45142</c:v>
                </c:pt>
                <c:pt idx="9599" formatCode="[$-409]d\-mmm\-yy;@">
                  <c:v>45143</c:v>
                </c:pt>
                <c:pt idx="9600" formatCode="[$-409]d\-mmm\-yy;@">
                  <c:v>45144</c:v>
                </c:pt>
                <c:pt idx="9601" formatCode="[$-409]d\-mmm\-yy;@">
                  <c:v>45145</c:v>
                </c:pt>
                <c:pt idx="9602" formatCode="[$-409]d\-mmm\-yy;@">
                  <c:v>45146</c:v>
                </c:pt>
                <c:pt idx="9603" formatCode="[$-409]d\-mmm\-yy;@">
                  <c:v>45147</c:v>
                </c:pt>
                <c:pt idx="9604" formatCode="[$-409]d\-mmm\-yy;@">
                  <c:v>45148</c:v>
                </c:pt>
                <c:pt idx="9605" formatCode="[$-409]d\-mmm\-yy;@">
                  <c:v>45149</c:v>
                </c:pt>
                <c:pt idx="9606" formatCode="[$-409]d\-mmm\-yy;@">
                  <c:v>45150</c:v>
                </c:pt>
                <c:pt idx="9607" formatCode="[$-409]d\-mmm\-yy;@">
                  <c:v>45151</c:v>
                </c:pt>
                <c:pt idx="9608" formatCode="[$-409]d\-mmm\-yy;@">
                  <c:v>45152</c:v>
                </c:pt>
                <c:pt idx="9609" formatCode="[$-409]d\-mmm\-yy;@">
                  <c:v>45153</c:v>
                </c:pt>
                <c:pt idx="9610" formatCode="[$-409]d\-mmm\-yy;@">
                  <c:v>45154</c:v>
                </c:pt>
                <c:pt idx="9611" formatCode="[$-409]d\-mmm\-yy;@">
                  <c:v>45155</c:v>
                </c:pt>
                <c:pt idx="9612" formatCode="[$-409]d\-mmm\-yy;@">
                  <c:v>45156</c:v>
                </c:pt>
                <c:pt idx="9613" formatCode="[$-409]d\-mmm\-yy;@">
                  <c:v>45157</c:v>
                </c:pt>
                <c:pt idx="9614" formatCode="[$-409]d\-mmm\-yy;@">
                  <c:v>45158</c:v>
                </c:pt>
                <c:pt idx="9615" formatCode="[$-409]d\-mmm\-yy;@">
                  <c:v>45159</c:v>
                </c:pt>
                <c:pt idx="9616" formatCode="[$-409]d\-mmm\-yy;@">
                  <c:v>45160</c:v>
                </c:pt>
                <c:pt idx="9617" formatCode="[$-409]d\-mmm\-yy;@">
                  <c:v>45161</c:v>
                </c:pt>
                <c:pt idx="9618" formatCode="[$-409]d\-mmm\-yy;@">
                  <c:v>45162</c:v>
                </c:pt>
                <c:pt idx="9619" formatCode="[$-409]d\-mmm\-yy;@">
                  <c:v>45163</c:v>
                </c:pt>
                <c:pt idx="9620" formatCode="[$-409]d\-mmm\-yy;@">
                  <c:v>45164</c:v>
                </c:pt>
                <c:pt idx="9621" formatCode="[$-409]d\-mmm\-yy;@">
                  <c:v>45165</c:v>
                </c:pt>
                <c:pt idx="9622" formatCode="[$-409]d\-mmm\-yy;@">
                  <c:v>45166</c:v>
                </c:pt>
                <c:pt idx="9623" formatCode="[$-409]d\-mmm\-yy;@">
                  <c:v>45167</c:v>
                </c:pt>
                <c:pt idx="9624" formatCode="[$-409]d\-mmm\-yy;@">
                  <c:v>45168</c:v>
                </c:pt>
                <c:pt idx="9625" formatCode="[$-409]d\-mmm\-yy;@">
                  <c:v>45169</c:v>
                </c:pt>
                <c:pt idx="9626" formatCode="[$-409]d\-mmm\-yy;@">
                  <c:v>45170</c:v>
                </c:pt>
                <c:pt idx="9627" formatCode="[$-409]d\-mmm\-yy;@">
                  <c:v>45171</c:v>
                </c:pt>
                <c:pt idx="9628" formatCode="[$-409]d\-mmm\-yy;@">
                  <c:v>45172</c:v>
                </c:pt>
                <c:pt idx="9629" formatCode="[$-409]d\-mmm\-yy;@">
                  <c:v>45173</c:v>
                </c:pt>
                <c:pt idx="9630" formatCode="[$-409]d\-mmm\-yy;@">
                  <c:v>45174</c:v>
                </c:pt>
                <c:pt idx="9631" formatCode="[$-409]d\-mmm\-yy;@">
                  <c:v>45175</c:v>
                </c:pt>
                <c:pt idx="9632" formatCode="[$-409]d\-mmm\-yy;@">
                  <c:v>45176</c:v>
                </c:pt>
                <c:pt idx="9633" formatCode="[$-409]d\-mmm\-yy;@">
                  <c:v>45177</c:v>
                </c:pt>
                <c:pt idx="9634" formatCode="[$-409]d\-mmm\-yy;@">
                  <c:v>45178</c:v>
                </c:pt>
                <c:pt idx="9635" formatCode="[$-409]d\-mmm\-yy;@">
                  <c:v>45179</c:v>
                </c:pt>
                <c:pt idx="9636" formatCode="[$-409]d\-mmm\-yy;@">
                  <c:v>45180</c:v>
                </c:pt>
                <c:pt idx="9637" formatCode="[$-409]d\-mmm\-yy;@">
                  <c:v>45181</c:v>
                </c:pt>
                <c:pt idx="9638" formatCode="[$-409]d\-mmm\-yy;@">
                  <c:v>45182</c:v>
                </c:pt>
                <c:pt idx="9639" formatCode="[$-409]d\-mmm\-yy;@">
                  <c:v>45183</c:v>
                </c:pt>
                <c:pt idx="9640" formatCode="[$-409]d\-mmm\-yy;@">
                  <c:v>45184</c:v>
                </c:pt>
                <c:pt idx="9641" formatCode="[$-409]d\-mmm\-yy;@">
                  <c:v>45185</c:v>
                </c:pt>
                <c:pt idx="9642" formatCode="[$-409]d\-mmm\-yy;@">
                  <c:v>45186</c:v>
                </c:pt>
                <c:pt idx="9643" formatCode="[$-409]d\-mmm\-yy;@">
                  <c:v>45187</c:v>
                </c:pt>
                <c:pt idx="9644" formatCode="[$-409]d\-mmm\-yy;@">
                  <c:v>45188</c:v>
                </c:pt>
                <c:pt idx="9645" formatCode="[$-409]d\-mmm\-yy;@">
                  <c:v>45189</c:v>
                </c:pt>
                <c:pt idx="9646" formatCode="[$-409]d\-mmm\-yy;@">
                  <c:v>45190</c:v>
                </c:pt>
                <c:pt idx="9647" formatCode="[$-409]d\-mmm\-yy;@">
                  <c:v>45191</c:v>
                </c:pt>
                <c:pt idx="9648" formatCode="[$-409]d\-mmm\-yy;@">
                  <c:v>45192</c:v>
                </c:pt>
                <c:pt idx="9649" formatCode="[$-409]d\-mmm\-yy;@">
                  <c:v>45193</c:v>
                </c:pt>
                <c:pt idx="9650" formatCode="[$-409]d\-mmm\-yy;@">
                  <c:v>45194</c:v>
                </c:pt>
                <c:pt idx="9651" formatCode="[$-409]d\-mmm\-yy;@">
                  <c:v>45195</c:v>
                </c:pt>
                <c:pt idx="9652" formatCode="[$-409]d\-mmm\-yy;@">
                  <c:v>45196</c:v>
                </c:pt>
                <c:pt idx="9653" formatCode="[$-409]d\-mmm\-yy;@">
                  <c:v>45197</c:v>
                </c:pt>
                <c:pt idx="9654" formatCode="[$-409]d\-mmm\-yy;@">
                  <c:v>45198</c:v>
                </c:pt>
                <c:pt idx="9655" formatCode="[$-409]d\-mmm\-yy;@">
                  <c:v>45199</c:v>
                </c:pt>
                <c:pt idx="9656" formatCode="[$-409]d\-mmm\-yy;@">
                  <c:v>45200</c:v>
                </c:pt>
                <c:pt idx="9657" formatCode="[$-409]d\-mmm\-yy;@">
                  <c:v>45201</c:v>
                </c:pt>
                <c:pt idx="9658" formatCode="[$-409]d\-mmm\-yy;@">
                  <c:v>45202</c:v>
                </c:pt>
                <c:pt idx="9659" formatCode="[$-409]d\-mmm\-yy;@">
                  <c:v>45203</c:v>
                </c:pt>
                <c:pt idx="9660" formatCode="[$-409]d\-mmm\-yy;@">
                  <c:v>45204</c:v>
                </c:pt>
                <c:pt idx="9661" formatCode="[$-409]d\-mmm\-yy;@">
                  <c:v>45205</c:v>
                </c:pt>
                <c:pt idx="9662" formatCode="[$-409]d\-mmm\-yy;@">
                  <c:v>45206</c:v>
                </c:pt>
                <c:pt idx="9663" formatCode="[$-409]d\-mmm\-yy;@">
                  <c:v>45207</c:v>
                </c:pt>
                <c:pt idx="9664" formatCode="[$-409]d\-mmm\-yy;@">
                  <c:v>45208</c:v>
                </c:pt>
                <c:pt idx="9665" formatCode="[$-409]d\-mmm\-yy;@">
                  <c:v>45209</c:v>
                </c:pt>
                <c:pt idx="9666" formatCode="[$-409]d\-mmm\-yy;@">
                  <c:v>45210</c:v>
                </c:pt>
                <c:pt idx="9667" formatCode="[$-409]d\-mmm\-yy;@">
                  <c:v>45211</c:v>
                </c:pt>
                <c:pt idx="9668" formatCode="[$-409]d\-mmm\-yy;@">
                  <c:v>45212</c:v>
                </c:pt>
                <c:pt idx="9669" formatCode="[$-409]d\-mmm\-yy;@">
                  <c:v>45213</c:v>
                </c:pt>
                <c:pt idx="9670" formatCode="[$-409]d\-mmm\-yy;@">
                  <c:v>45214</c:v>
                </c:pt>
                <c:pt idx="9671" formatCode="[$-409]d\-mmm\-yy;@">
                  <c:v>45215</c:v>
                </c:pt>
                <c:pt idx="9672" formatCode="[$-409]d\-mmm\-yy;@">
                  <c:v>45216</c:v>
                </c:pt>
                <c:pt idx="9673" formatCode="[$-409]d\-mmm\-yy;@">
                  <c:v>45217</c:v>
                </c:pt>
                <c:pt idx="9674" formatCode="[$-409]d\-mmm\-yy;@">
                  <c:v>45218</c:v>
                </c:pt>
                <c:pt idx="9675" formatCode="[$-409]d\-mmm\-yy;@">
                  <c:v>45219</c:v>
                </c:pt>
                <c:pt idx="9676" formatCode="[$-409]d\-mmm\-yy;@">
                  <c:v>45220</c:v>
                </c:pt>
                <c:pt idx="9677" formatCode="[$-409]d\-mmm\-yy;@">
                  <c:v>45221</c:v>
                </c:pt>
                <c:pt idx="9678" formatCode="[$-409]d\-mmm\-yy;@">
                  <c:v>45222</c:v>
                </c:pt>
                <c:pt idx="9679" formatCode="[$-409]d\-mmm\-yy;@">
                  <c:v>45223</c:v>
                </c:pt>
                <c:pt idx="9680" formatCode="[$-409]d\-mmm\-yy;@">
                  <c:v>45224</c:v>
                </c:pt>
                <c:pt idx="9681" formatCode="[$-409]d\-mmm\-yy;@">
                  <c:v>45225</c:v>
                </c:pt>
                <c:pt idx="9682" formatCode="[$-409]d\-mmm\-yy;@">
                  <c:v>45226</c:v>
                </c:pt>
                <c:pt idx="9683" formatCode="[$-409]d\-mmm\-yy;@">
                  <c:v>45227</c:v>
                </c:pt>
                <c:pt idx="9684" formatCode="[$-409]d\-mmm\-yy;@">
                  <c:v>45228</c:v>
                </c:pt>
                <c:pt idx="9685" formatCode="[$-409]d\-mmm\-yy;@">
                  <c:v>45229</c:v>
                </c:pt>
                <c:pt idx="9686" formatCode="[$-409]d\-mmm\-yy;@">
                  <c:v>45230</c:v>
                </c:pt>
                <c:pt idx="9687" formatCode="[$-409]d\-mmm\-yy;@">
                  <c:v>45231</c:v>
                </c:pt>
                <c:pt idx="9688" formatCode="[$-409]d\-mmm\-yy;@">
                  <c:v>45232</c:v>
                </c:pt>
                <c:pt idx="9689" formatCode="[$-409]d\-mmm\-yy;@">
                  <c:v>45233</c:v>
                </c:pt>
                <c:pt idx="9690" formatCode="[$-409]d\-mmm\-yy;@">
                  <c:v>45234</c:v>
                </c:pt>
                <c:pt idx="9691" formatCode="[$-409]d\-mmm\-yy;@">
                  <c:v>45235</c:v>
                </c:pt>
                <c:pt idx="9692" formatCode="[$-409]d\-mmm\-yy;@">
                  <c:v>45236</c:v>
                </c:pt>
                <c:pt idx="9693" formatCode="[$-409]d\-mmm\-yy;@">
                  <c:v>45237</c:v>
                </c:pt>
                <c:pt idx="9694" formatCode="[$-409]d\-mmm\-yy;@">
                  <c:v>45238</c:v>
                </c:pt>
                <c:pt idx="9695" formatCode="[$-409]d\-mmm\-yy;@">
                  <c:v>45239</c:v>
                </c:pt>
                <c:pt idx="9696" formatCode="[$-409]d\-mmm\-yy;@">
                  <c:v>45240</c:v>
                </c:pt>
                <c:pt idx="9697" formatCode="[$-409]d\-mmm\-yy;@">
                  <c:v>45241</c:v>
                </c:pt>
                <c:pt idx="9698" formatCode="[$-409]d\-mmm\-yy;@">
                  <c:v>45242</c:v>
                </c:pt>
                <c:pt idx="9699" formatCode="[$-409]d\-mmm\-yy;@">
                  <c:v>45243</c:v>
                </c:pt>
                <c:pt idx="9700" formatCode="[$-409]d\-mmm\-yy;@">
                  <c:v>45244</c:v>
                </c:pt>
                <c:pt idx="9701" formatCode="[$-409]d\-mmm\-yy;@">
                  <c:v>45245</c:v>
                </c:pt>
                <c:pt idx="9702" formatCode="[$-409]d\-mmm\-yy;@">
                  <c:v>45246</c:v>
                </c:pt>
                <c:pt idx="9703" formatCode="[$-409]d\-mmm\-yy;@">
                  <c:v>45247</c:v>
                </c:pt>
                <c:pt idx="9704" formatCode="[$-409]d\-mmm\-yy;@">
                  <c:v>45248</c:v>
                </c:pt>
                <c:pt idx="9705" formatCode="[$-409]d\-mmm\-yy;@">
                  <c:v>45249</c:v>
                </c:pt>
                <c:pt idx="9706" formatCode="[$-409]d\-mmm\-yy;@">
                  <c:v>45250</c:v>
                </c:pt>
                <c:pt idx="9707" formatCode="[$-409]d\-mmm\-yy;@">
                  <c:v>45251</c:v>
                </c:pt>
                <c:pt idx="9708" formatCode="[$-409]d\-mmm\-yy;@">
                  <c:v>45252</c:v>
                </c:pt>
                <c:pt idx="9709" formatCode="[$-409]d\-mmm\-yy;@">
                  <c:v>45253</c:v>
                </c:pt>
                <c:pt idx="9710" formatCode="[$-409]d\-mmm\-yy;@">
                  <c:v>45254</c:v>
                </c:pt>
                <c:pt idx="9711" formatCode="[$-409]d\-mmm\-yy;@">
                  <c:v>45255</c:v>
                </c:pt>
                <c:pt idx="9712" formatCode="[$-409]d\-mmm\-yy;@">
                  <c:v>45256</c:v>
                </c:pt>
                <c:pt idx="9713" formatCode="[$-409]d\-mmm\-yy;@">
                  <c:v>45257</c:v>
                </c:pt>
                <c:pt idx="9714" formatCode="[$-409]d\-mmm\-yy;@">
                  <c:v>45258</c:v>
                </c:pt>
                <c:pt idx="9715" formatCode="[$-409]d\-mmm\-yy;@">
                  <c:v>45259</c:v>
                </c:pt>
                <c:pt idx="9716" formatCode="[$-409]d\-mmm\-yy;@">
                  <c:v>45260</c:v>
                </c:pt>
                <c:pt idx="9717" formatCode="[$-409]d\-mmm\-yy;@">
                  <c:v>45261</c:v>
                </c:pt>
                <c:pt idx="9718" formatCode="[$-409]d\-mmm\-yy;@">
                  <c:v>45262</c:v>
                </c:pt>
                <c:pt idx="9719" formatCode="[$-409]d\-mmm\-yy;@">
                  <c:v>45263</c:v>
                </c:pt>
                <c:pt idx="9720" formatCode="[$-409]d\-mmm\-yy;@">
                  <c:v>45264</c:v>
                </c:pt>
                <c:pt idx="9721" formatCode="[$-409]d\-mmm\-yy;@">
                  <c:v>45265</c:v>
                </c:pt>
                <c:pt idx="9722" formatCode="[$-409]d\-mmm\-yy;@">
                  <c:v>45266</c:v>
                </c:pt>
                <c:pt idx="9723" formatCode="[$-409]d\-mmm\-yy;@">
                  <c:v>45267</c:v>
                </c:pt>
                <c:pt idx="9724" formatCode="[$-409]d\-mmm\-yy;@">
                  <c:v>45268</c:v>
                </c:pt>
                <c:pt idx="9725" formatCode="[$-409]d\-mmm\-yy;@">
                  <c:v>45269</c:v>
                </c:pt>
                <c:pt idx="9726" formatCode="[$-409]d\-mmm\-yy;@">
                  <c:v>45270</c:v>
                </c:pt>
                <c:pt idx="9727" formatCode="[$-409]d\-mmm\-yy;@">
                  <c:v>45271</c:v>
                </c:pt>
                <c:pt idx="9728" formatCode="[$-409]d\-mmm\-yy;@">
                  <c:v>45272</c:v>
                </c:pt>
                <c:pt idx="9729" formatCode="[$-409]d\-mmm\-yy;@">
                  <c:v>45273</c:v>
                </c:pt>
                <c:pt idx="9730" formatCode="[$-409]d\-mmm\-yy;@">
                  <c:v>45274</c:v>
                </c:pt>
                <c:pt idx="9731" formatCode="[$-409]d\-mmm\-yy;@">
                  <c:v>45275</c:v>
                </c:pt>
                <c:pt idx="9732" formatCode="[$-409]d\-mmm\-yy;@">
                  <c:v>45276</c:v>
                </c:pt>
                <c:pt idx="9733" formatCode="[$-409]d\-mmm\-yy;@">
                  <c:v>45277</c:v>
                </c:pt>
                <c:pt idx="9734" formatCode="[$-409]d\-mmm\-yy;@">
                  <c:v>45278</c:v>
                </c:pt>
                <c:pt idx="9735" formatCode="[$-409]d\-mmm\-yy;@">
                  <c:v>45279</c:v>
                </c:pt>
                <c:pt idx="9736" formatCode="[$-409]d\-mmm\-yy;@">
                  <c:v>45280</c:v>
                </c:pt>
                <c:pt idx="9737" formatCode="[$-409]d\-mmm\-yy;@">
                  <c:v>45281</c:v>
                </c:pt>
                <c:pt idx="9738" formatCode="[$-409]d\-mmm\-yy;@">
                  <c:v>45282</c:v>
                </c:pt>
                <c:pt idx="9739" formatCode="[$-409]d\-mmm\-yy;@">
                  <c:v>45283</c:v>
                </c:pt>
                <c:pt idx="9740" formatCode="[$-409]d\-mmm\-yy;@">
                  <c:v>45284</c:v>
                </c:pt>
                <c:pt idx="9741" formatCode="[$-409]d\-mmm\-yy;@">
                  <c:v>45285</c:v>
                </c:pt>
                <c:pt idx="9742" formatCode="[$-409]d\-mmm\-yy;@">
                  <c:v>45286</c:v>
                </c:pt>
                <c:pt idx="9743" formatCode="[$-409]d\-mmm\-yy;@">
                  <c:v>45287</c:v>
                </c:pt>
                <c:pt idx="9744" formatCode="[$-409]d\-mmm\-yy;@">
                  <c:v>45288</c:v>
                </c:pt>
                <c:pt idx="9745" formatCode="[$-409]d\-mmm\-yy;@">
                  <c:v>45289</c:v>
                </c:pt>
                <c:pt idx="9746" formatCode="[$-409]d\-mmm\-yy;@">
                  <c:v>45290</c:v>
                </c:pt>
                <c:pt idx="9747" formatCode="[$-409]d\-mmm\-yy;@">
                  <c:v>45291</c:v>
                </c:pt>
              </c:numCache>
            </c:numRef>
          </c:xVal>
          <c:yVal>
            <c:numRef>
              <c:f>Daily_previous!$J$3:$J$10016</c:f>
              <c:numCache>
                <c:formatCode>0.0</c:formatCode>
                <c:ptCount val="10014"/>
                <c:pt idx="3997">
                  <c:v>29.47</c:v>
                </c:pt>
                <c:pt idx="3998">
                  <c:v>23.34</c:v>
                </c:pt>
                <c:pt idx="3999">
                  <c:v>22.95</c:v>
                </c:pt>
                <c:pt idx="4000">
                  <c:v>17.71</c:v>
                </c:pt>
                <c:pt idx="4001">
                  <c:v>20.58</c:v>
                </c:pt>
                <c:pt idx="4002">
                  <c:v>19.3</c:v>
                </c:pt>
                <c:pt idx="4003">
                  <c:v>20.68</c:v>
                </c:pt>
                <c:pt idx="4004">
                  <c:v>14.83</c:v>
                </c:pt>
                <c:pt idx="4005">
                  <c:v>23.29</c:v>
                </c:pt>
                <c:pt idx="4006">
                  <c:v>22.38</c:v>
                </c:pt>
                <c:pt idx="4007">
                  <c:v>22.98</c:v>
                </c:pt>
                <c:pt idx="4008">
                  <c:v>18.14</c:v>
                </c:pt>
                <c:pt idx="4009">
                  <c:v>18.39</c:v>
                </c:pt>
                <c:pt idx="4010">
                  <c:v>5.01</c:v>
                </c:pt>
                <c:pt idx="4011">
                  <c:v>18.28</c:v>
                </c:pt>
                <c:pt idx="4012">
                  <c:v>15.27</c:v>
                </c:pt>
                <c:pt idx="4013">
                  <c:v>12.49</c:v>
                </c:pt>
                <c:pt idx="4014">
                  <c:v>15.18</c:v>
                </c:pt>
                <c:pt idx="4015">
                  <c:v>17.149999999999999</c:v>
                </c:pt>
                <c:pt idx="4016">
                  <c:v>23.16</c:v>
                </c:pt>
                <c:pt idx="4017">
                  <c:v>16.14</c:v>
                </c:pt>
                <c:pt idx="4018">
                  <c:v>19.72</c:v>
                </c:pt>
                <c:pt idx="4019">
                  <c:v>25.03</c:v>
                </c:pt>
                <c:pt idx="4020">
                  <c:v>25</c:v>
                </c:pt>
                <c:pt idx="4021">
                  <c:v>18.96</c:v>
                </c:pt>
                <c:pt idx="4022">
                  <c:v>10.28</c:v>
                </c:pt>
                <c:pt idx="4023">
                  <c:v>7.71</c:v>
                </c:pt>
                <c:pt idx="4024">
                  <c:v>17.920000000000002</c:v>
                </c:pt>
                <c:pt idx="4025">
                  <c:v>15.51</c:v>
                </c:pt>
                <c:pt idx="4026">
                  <c:v>5.3</c:v>
                </c:pt>
                <c:pt idx="4027">
                  <c:v>18.75</c:v>
                </c:pt>
                <c:pt idx="4028">
                  <c:v>19.2</c:v>
                </c:pt>
                <c:pt idx="4029">
                  <c:v>18.079999999999998</c:v>
                </c:pt>
                <c:pt idx="4030">
                  <c:v>15.78</c:v>
                </c:pt>
                <c:pt idx="4031">
                  <c:v>11.17</c:v>
                </c:pt>
                <c:pt idx="4032">
                  <c:v>13.55</c:v>
                </c:pt>
                <c:pt idx="4033">
                  <c:v>11.53</c:v>
                </c:pt>
                <c:pt idx="4034">
                  <c:v>13.1</c:v>
                </c:pt>
                <c:pt idx="4035">
                  <c:v>14.22</c:v>
                </c:pt>
                <c:pt idx="4036">
                  <c:v>20.6</c:v>
                </c:pt>
                <c:pt idx="4037">
                  <c:v>13.9</c:v>
                </c:pt>
                <c:pt idx="4038">
                  <c:v>17.079999999999998</c:v>
                </c:pt>
                <c:pt idx="4039">
                  <c:v>20.81</c:v>
                </c:pt>
                <c:pt idx="4040">
                  <c:v>20.65</c:v>
                </c:pt>
                <c:pt idx="4041">
                  <c:v>14.67</c:v>
                </c:pt>
                <c:pt idx="4042">
                  <c:v>8.4</c:v>
                </c:pt>
                <c:pt idx="4043">
                  <c:v>5.99</c:v>
                </c:pt>
                <c:pt idx="4044">
                  <c:v>12.91</c:v>
                </c:pt>
                <c:pt idx="4045">
                  <c:v>20.81</c:v>
                </c:pt>
                <c:pt idx="4046">
                  <c:v>15.87</c:v>
                </c:pt>
                <c:pt idx="4047">
                  <c:v>18.14</c:v>
                </c:pt>
                <c:pt idx="4048">
                  <c:v>18.25</c:v>
                </c:pt>
                <c:pt idx="4049">
                  <c:v>15.86</c:v>
                </c:pt>
                <c:pt idx="4050">
                  <c:v>9.99</c:v>
                </c:pt>
                <c:pt idx="4051">
                  <c:v>12.36</c:v>
                </c:pt>
                <c:pt idx="4052">
                  <c:v>8.26</c:v>
                </c:pt>
                <c:pt idx="4053">
                  <c:v>19.64</c:v>
                </c:pt>
                <c:pt idx="4054">
                  <c:v>24.44</c:v>
                </c:pt>
                <c:pt idx="4055">
                  <c:v>20.48</c:v>
                </c:pt>
                <c:pt idx="4056">
                  <c:v>9.09</c:v>
                </c:pt>
                <c:pt idx="4057">
                  <c:v>13.33</c:v>
                </c:pt>
                <c:pt idx="4058">
                  <c:v>11.09</c:v>
                </c:pt>
                <c:pt idx="4059">
                  <c:v>20.32</c:v>
                </c:pt>
                <c:pt idx="4060">
                  <c:v>14.25</c:v>
                </c:pt>
                <c:pt idx="4061">
                  <c:v>7.81</c:v>
                </c:pt>
                <c:pt idx="4062">
                  <c:v>8.52</c:v>
                </c:pt>
                <c:pt idx="4063">
                  <c:v>9.42</c:v>
                </c:pt>
                <c:pt idx="4064">
                  <c:v>11.59</c:v>
                </c:pt>
                <c:pt idx="4065">
                  <c:v>14.72</c:v>
                </c:pt>
                <c:pt idx="4066">
                  <c:v>15.9</c:v>
                </c:pt>
                <c:pt idx="4067">
                  <c:v>6.43</c:v>
                </c:pt>
                <c:pt idx="4068">
                  <c:v>9.1</c:v>
                </c:pt>
                <c:pt idx="4069">
                  <c:v>8.42</c:v>
                </c:pt>
                <c:pt idx="4070">
                  <c:v>7.2</c:v>
                </c:pt>
                <c:pt idx="4071">
                  <c:v>12.73</c:v>
                </c:pt>
                <c:pt idx="4072">
                  <c:v>13.24</c:v>
                </c:pt>
                <c:pt idx="4073">
                  <c:v>16.14</c:v>
                </c:pt>
                <c:pt idx="4074">
                  <c:v>11.78</c:v>
                </c:pt>
                <c:pt idx="4075">
                  <c:v>10.17</c:v>
                </c:pt>
                <c:pt idx="4076">
                  <c:v>18.18</c:v>
                </c:pt>
                <c:pt idx="4077">
                  <c:v>7.12</c:v>
                </c:pt>
                <c:pt idx="4078">
                  <c:v>8.6</c:v>
                </c:pt>
                <c:pt idx="4079">
                  <c:v>10.56</c:v>
                </c:pt>
                <c:pt idx="4080">
                  <c:v>6.09</c:v>
                </c:pt>
                <c:pt idx="4081">
                  <c:v>11.25</c:v>
                </c:pt>
                <c:pt idx="4082">
                  <c:v>8.7899999999999991</c:v>
                </c:pt>
                <c:pt idx="4083">
                  <c:v>8.14</c:v>
                </c:pt>
                <c:pt idx="4084">
                  <c:v>9.66</c:v>
                </c:pt>
                <c:pt idx="4085">
                  <c:v>9.26</c:v>
                </c:pt>
                <c:pt idx="4086">
                  <c:v>5.03</c:v>
                </c:pt>
                <c:pt idx="4087">
                  <c:v>5.5</c:v>
                </c:pt>
                <c:pt idx="4088">
                  <c:v>7.85</c:v>
                </c:pt>
                <c:pt idx="4089">
                  <c:v>9</c:v>
                </c:pt>
                <c:pt idx="4090">
                  <c:v>8.7799999999999994</c:v>
                </c:pt>
                <c:pt idx="4091">
                  <c:v>16.59</c:v>
                </c:pt>
                <c:pt idx="4092">
                  <c:v>12.82</c:v>
                </c:pt>
                <c:pt idx="4093">
                  <c:v>6.77</c:v>
                </c:pt>
                <c:pt idx="4094">
                  <c:v>7.59</c:v>
                </c:pt>
                <c:pt idx="4095">
                  <c:v>12.46</c:v>
                </c:pt>
                <c:pt idx="4096">
                  <c:v>7.03</c:v>
                </c:pt>
                <c:pt idx="4097">
                  <c:v>9.36</c:v>
                </c:pt>
                <c:pt idx="4098">
                  <c:v>9.1300000000000008</c:v>
                </c:pt>
                <c:pt idx="4099">
                  <c:v>11.72</c:v>
                </c:pt>
                <c:pt idx="4100">
                  <c:v>12.82</c:v>
                </c:pt>
                <c:pt idx="4101">
                  <c:v>11.43</c:v>
                </c:pt>
                <c:pt idx="4102">
                  <c:v>12.64</c:v>
                </c:pt>
                <c:pt idx="4103">
                  <c:v>19.420000000000002</c:v>
                </c:pt>
                <c:pt idx="4104">
                  <c:v>21.98</c:v>
                </c:pt>
                <c:pt idx="4105">
                  <c:v>13.27</c:v>
                </c:pt>
                <c:pt idx="4106">
                  <c:v>13.84</c:v>
                </c:pt>
                <c:pt idx="4107">
                  <c:v>15.58</c:v>
                </c:pt>
                <c:pt idx="4108">
                  <c:v>10.8</c:v>
                </c:pt>
                <c:pt idx="4109">
                  <c:v>6.95</c:v>
                </c:pt>
                <c:pt idx="4110">
                  <c:v>10.45</c:v>
                </c:pt>
                <c:pt idx="4111">
                  <c:v>10.9</c:v>
                </c:pt>
                <c:pt idx="4112">
                  <c:v>3.66</c:v>
                </c:pt>
                <c:pt idx="4113">
                  <c:v>5.99</c:v>
                </c:pt>
                <c:pt idx="4114">
                  <c:v>12.88</c:v>
                </c:pt>
                <c:pt idx="4115">
                  <c:v>15.19</c:v>
                </c:pt>
                <c:pt idx="4116">
                  <c:v>9.82</c:v>
                </c:pt>
                <c:pt idx="4117">
                  <c:v>12.96</c:v>
                </c:pt>
                <c:pt idx="4118">
                  <c:v>10.78</c:v>
                </c:pt>
                <c:pt idx="4119">
                  <c:v>15.45</c:v>
                </c:pt>
                <c:pt idx="4120">
                  <c:v>13.9</c:v>
                </c:pt>
                <c:pt idx="4121">
                  <c:v>6.43</c:v>
                </c:pt>
                <c:pt idx="4122">
                  <c:v>18.53</c:v>
                </c:pt>
                <c:pt idx="4123">
                  <c:v>5.41</c:v>
                </c:pt>
                <c:pt idx="4124">
                  <c:v>8.7799999999999994</c:v>
                </c:pt>
                <c:pt idx="4125">
                  <c:v>7.38</c:v>
                </c:pt>
                <c:pt idx="4126">
                  <c:v>4.59</c:v>
                </c:pt>
                <c:pt idx="4127">
                  <c:v>13.67</c:v>
                </c:pt>
                <c:pt idx="4128">
                  <c:v>17.39</c:v>
                </c:pt>
                <c:pt idx="4129">
                  <c:v>17.7</c:v>
                </c:pt>
                <c:pt idx="4130">
                  <c:v>11.2</c:v>
                </c:pt>
                <c:pt idx="4131">
                  <c:v>13.2</c:v>
                </c:pt>
                <c:pt idx="4132">
                  <c:v>4.8600000000000003</c:v>
                </c:pt>
                <c:pt idx="4133">
                  <c:v>15.26</c:v>
                </c:pt>
                <c:pt idx="4134">
                  <c:v>14.76</c:v>
                </c:pt>
                <c:pt idx="4135">
                  <c:v>17.27</c:v>
                </c:pt>
                <c:pt idx="4136">
                  <c:v>15.99</c:v>
                </c:pt>
                <c:pt idx="4137">
                  <c:v>8.1</c:v>
                </c:pt>
                <c:pt idx="4138">
                  <c:v>6.12</c:v>
                </c:pt>
                <c:pt idx="4139">
                  <c:v>9.5</c:v>
                </c:pt>
                <c:pt idx="4140">
                  <c:v>12.03</c:v>
                </c:pt>
                <c:pt idx="4141">
                  <c:v>14.48</c:v>
                </c:pt>
                <c:pt idx="4142">
                  <c:v>16.86</c:v>
                </c:pt>
                <c:pt idx="4143">
                  <c:v>15.4</c:v>
                </c:pt>
                <c:pt idx="4144">
                  <c:v>10.93</c:v>
                </c:pt>
                <c:pt idx="4145">
                  <c:v>19.38</c:v>
                </c:pt>
                <c:pt idx="4146">
                  <c:v>18.02</c:v>
                </c:pt>
                <c:pt idx="4147">
                  <c:v>17.28</c:v>
                </c:pt>
                <c:pt idx="4148">
                  <c:v>15.47</c:v>
                </c:pt>
                <c:pt idx="4149">
                  <c:v>9.7799999999999994</c:v>
                </c:pt>
                <c:pt idx="4150">
                  <c:v>13.21</c:v>
                </c:pt>
                <c:pt idx="4151">
                  <c:v>19.239999999999998</c:v>
                </c:pt>
                <c:pt idx="4152">
                  <c:v>20.72</c:v>
                </c:pt>
                <c:pt idx="4153">
                  <c:v>10.74</c:v>
                </c:pt>
                <c:pt idx="4154">
                  <c:v>13.32</c:v>
                </c:pt>
                <c:pt idx="4155">
                  <c:v>11.24</c:v>
                </c:pt>
                <c:pt idx="4156">
                  <c:v>18.399999999999999</c:v>
                </c:pt>
                <c:pt idx="4157">
                  <c:v>18.600000000000001</c:v>
                </c:pt>
                <c:pt idx="4158">
                  <c:v>18.079999999999998</c:v>
                </c:pt>
                <c:pt idx="4159">
                  <c:v>12.76</c:v>
                </c:pt>
                <c:pt idx="4160">
                  <c:v>11.62</c:v>
                </c:pt>
                <c:pt idx="4161">
                  <c:v>18.66</c:v>
                </c:pt>
                <c:pt idx="4162">
                  <c:v>10.199999999999999</c:v>
                </c:pt>
                <c:pt idx="4163">
                  <c:v>6.27</c:v>
                </c:pt>
                <c:pt idx="4164">
                  <c:v>12.19</c:v>
                </c:pt>
                <c:pt idx="4165">
                  <c:v>12.95</c:v>
                </c:pt>
                <c:pt idx="4166">
                  <c:v>14.46</c:v>
                </c:pt>
                <c:pt idx="4167">
                  <c:v>12.88</c:v>
                </c:pt>
                <c:pt idx="4168">
                  <c:v>10.39</c:v>
                </c:pt>
                <c:pt idx="4169">
                  <c:v>18.57</c:v>
                </c:pt>
                <c:pt idx="4170">
                  <c:v>15.56</c:v>
                </c:pt>
                <c:pt idx="4171">
                  <c:v>11.59</c:v>
                </c:pt>
                <c:pt idx="4172">
                  <c:v>20.079999999999998</c:v>
                </c:pt>
                <c:pt idx="4173">
                  <c:v>12.9</c:v>
                </c:pt>
                <c:pt idx="4174">
                  <c:v>6.35</c:v>
                </c:pt>
                <c:pt idx="4175">
                  <c:v>17.739999999999998</c:v>
                </c:pt>
                <c:pt idx="4176">
                  <c:v>11.94</c:v>
                </c:pt>
                <c:pt idx="4177">
                  <c:v>13.25</c:v>
                </c:pt>
                <c:pt idx="4178">
                  <c:v>15.15</c:v>
                </c:pt>
                <c:pt idx="4179">
                  <c:v>6</c:v>
                </c:pt>
                <c:pt idx="4180">
                  <c:v>14.28</c:v>
                </c:pt>
                <c:pt idx="4181">
                  <c:v>14.82</c:v>
                </c:pt>
                <c:pt idx="4182">
                  <c:v>13.09</c:v>
                </c:pt>
                <c:pt idx="4183">
                  <c:v>16.5</c:v>
                </c:pt>
                <c:pt idx="4184">
                  <c:v>17.55</c:v>
                </c:pt>
                <c:pt idx="4185">
                  <c:v>13.57</c:v>
                </c:pt>
                <c:pt idx="4186">
                  <c:v>11.47</c:v>
                </c:pt>
                <c:pt idx="4187">
                  <c:v>7.6</c:v>
                </c:pt>
                <c:pt idx="4188">
                  <c:v>9.1999999999999993</c:v>
                </c:pt>
                <c:pt idx="4189">
                  <c:v>13.83</c:v>
                </c:pt>
                <c:pt idx="4190">
                  <c:v>16.78</c:v>
                </c:pt>
                <c:pt idx="4191">
                  <c:v>18.940000000000001</c:v>
                </c:pt>
                <c:pt idx="4192">
                  <c:v>16.89</c:v>
                </c:pt>
                <c:pt idx="4193">
                  <c:v>17.02</c:v>
                </c:pt>
                <c:pt idx="4194">
                  <c:v>18.25</c:v>
                </c:pt>
                <c:pt idx="4195">
                  <c:v>16.940000000000001</c:v>
                </c:pt>
                <c:pt idx="4196">
                  <c:v>9.39</c:v>
                </c:pt>
                <c:pt idx="4197">
                  <c:v>12.28</c:v>
                </c:pt>
                <c:pt idx="4198">
                  <c:v>10.68</c:v>
                </c:pt>
                <c:pt idx="4199">
                  <c:v>15.2</c:v>
                </c:pt>
                <c:pt idx="4200">
                  <c:v>15.45</c:v>
                </c:pt>
                <c:pt idx="4201">
                  <c:v>9.2200000000000006</c:v>
                </c:pt>
                <c:pt idx="4202">
                  <c:v>14.54</c:v>
                </c:pt>
                <c:pt idx="4203">
                  <c:v>11.25</c:v>
                </c:pt>
                <c:pt idx="4204">
                  <c:v>17.16</c:v>
                </c:pt>
                <c:pt idx="4205">
                  <c:v>17.39</c:v>
                </c:pt>
                <c:pt idx="4206">
                  <c:v>3.53</c:v>
                </c:pt>
                <c:pt idx="4207">
                  <c:v>9.2200000000000006</c:v>
                </c:pt>
                <c:pt idx="4208">
                  <c:v>9.3699999999999992</c:v>
                </c:pt>
                <c:pt idx="4209">
                  <c:v>3.31</c:v>
                </c:pt>
                <c:pt idx="4210">
                  <c:v>9.0500000000000007</c:v>
                </c:pt>
                <c:pt idx="4211">
                  <c:v>11.86</c:v>
                </c:pt>
                <c:pt idx="4212">
                  <c:v>11.05</c:v>
                </c:pt>
                <c:pt idx="4213">
                  <c:v>13.19</c:v>
                </c:pt>
                <c:pt idx="4214">
                  <c:v>16.149999999999999</c:v>
                </c:pt>
                <c:pt idx="4215">
                  <c:v>12.32</c:v>
                </c:pt>
                <c:pt idx="4216">
                  <c:v>6.17</c:v>
                </c:pt>
                <c:pt idx="4217">
                  <c:v>12.38</c:v>
                </c:pt>
                <c:pt idx="4218">
                  <c:v>14.7</c:v>
                </c:pt>
                <c:pt idx="4219">
                  <c:v>13.25</c:v>
                </c:pt>
                <c:pt idx="4220">
                  <c:v>13.21</c:v>
                </c:pt>
                <c:pt idx="4221">
                  <c:v>7.95</c:v>
                </c:pt>
                <c:pt idx="4222">
                  <c:v>10.27</c:v>
                </c:pt>
                <c:pt idx="4223">
                  <c:v>12.22</c:v>
                </c:pt>
                <c:pt idx="4224">
                  <c:v>14.28</c:v>
                </c:pt>
                <c:pt idx="4225">
                  <c:v>15.09</c:v>
                </c:pt>
                <c:pt idx="4226">
                  <c:v>12.34</c:v>
                </c:pt>
                <c:pt idx="4227">
                  <c:v>10.32</c:v>
                </c:pt>
                <c:pt idx="4228">
                  <c:v>8.0399999999999991</c:v>
                </c:pt>
                <c:pt idx="4229">
                  <c:v>7.87</c:v>
                </c:pt>
                <c:pt idx="4230">
                  <c:v>9.2799999999999994</c:v>
                </c:pt>
                <c:pt idx="4231">
                  <c:v>2.4500000000000002</c:v>
                </c:pt>
                <c:pt idx="4232">
                  <c:v>8.66</c:v>
                </c:pt>
                <c:pt idx="4233">
                  <c:v>4.38</c:v>
                </c:pt>
                <c:pt idx="4234">
                  <c:v>5.18</c:v>
                </c:pt>
                <c:pt idx="4235">
                  <c:v>6.85</c:v>
                </c:pt>
                <c:pt idx="4236">
                  <c:v>6.35</c:v>
                </c:pt>
                <c:pt idx="4237">
                  <c:v>3</c:v>
                </c:pt>
                <c:pt idx="4238">
                  <c:v>12.34</c:v>
                </c:pt>
                <c:pt idx="4239">
                  <c:v>14.51</c:v>
                </c:pt>
                <c:pt idx="4240">
                  <c:v>13.06</c:v>
                </c:pt>
                <c:pt idx="4241">
                  <c:v>13.53</c:v>
                </c:pt>
                <c:pt idx="4242">
                  <c:v>6.14</c:v>
                </c:pt>
                <c:pt idx="4243">
                  <c:v>17.04</c:v>
                </c:pt>
                <c:pt idx="4244">
                  <c:v>13.65</c:v>
                </c:pt>
                <c:pt idx="4245">
                  <c:v>13.67</c:v>
                </c:pt>
                <c:pt idx="4246">
                  <c:v>12.18</c:v>
                </c:pt>
                <c:pt idx="4247">
                  <c:v>16.43</c:v>
                </c:pt>
                <c:pt idx="4248">
                  <c:v>14.17</c:v>
                </c:pt>
                <c:pt idx="4249">
                  <c:v>13.23</c:v>
                </c:pt>
                <c:pt idx="4250">
                  <c:v>15.13</c:v>
                </c:pt>
                <c:pt idx="4251">
                  <c:v>16.86</c:v>
                </c:pt>
                <c:pt idx="4252">
                  <c:v>18.04</c:v>
                </c:pt>
                <c:pt idx="4253">
                  <c:v>11.59</c:v>
                </c:pt>
                <c:pt idx="4254">
                  <c:v>14.24</c:v>
                </c:pt>
                <c:pt idx="4255">
                  <c:v>17.350000000000001</c:v>
                </c:pt>
                <c:pt idx="4256">
                  <c:v>16.309999999999999</c:v>
                </c:pt>
                <c:pt idx="4257">
                  <c:v>18.32</c:v>
                </c:pt>
                <c:pt idx="4258">
                  <c:v>13.49</c:v>
                </c:pt>
                <c:pt idx="4259">
                  <c:v>13.09</c:v>
                </c:pt>
                <c:pt idx="4260">
                  <c:v>12.4</c:v>
                </c:pt>
                <c:pt idx="4261">
                  <c:v>8.27</c:v>
                </c:pt>
                <c:pt idx="4262">
                  <c:v>18.61</c:v>
                </c:pt>
                <c:pt idx="4263">
                  <c:v>18.920000000000002</c:v>
                </c:pt>
                <c:pt idx="4264">
                  <c:v>17.559999999999999</c:v>
                </c:pt>
                <c:pt idx="4265">
                  <c:v>16.059999999999999</c:v>
                </c:pt>
                <c:pt idx="4266">
                  <c:v>19.03</c:v>
                </c:pt>
                <c:pt idx="4267">
                  <c:v>18.77</c:v>
                </c:pt>
                <c:pt idx="4268">
                  <c:v>19.079999999999998</c:v>
                </c:pt>
                <c:pt idx="4269">
                  <c:v>16.440000000000001</c:v>
                </c:pt>
                <c:pt idx="4270">
                  <c:v>17.8</c:v>
                </c:pt>
                <c:pt idx="4271">
                  <c:v>11.72</c:v>
                </c:pt>
                <c:pt idx="4272">
                  <c:v>13.49</c:v>
                </c:pt>
                <c:pt idx="4273">
                  <c:v>9.42</c:v>
                </c:pt>
                <c:pt idx="4274">
                  <c:v>14.64</c:v>
                </c:pt>
                <c:pt idx="4275">
                  <c:v>14.07</c:v>
                </c:pt>
                <c:pt idx="4276">
                  <c:v>15.85</c:v>
                </c:pt>
                <c:pt idx="4277">
                  <c:v>16.07</c:v>
                </c:pt>
                <c:pt idx="4278">
                  <c:v>16.100000000000001</c:v>
                </c:pt>
                <c:pt idx="4279">
                  <c:v>16.62</c:v>
                </c:pt>
                <c:pt idx="4280">
                  <c:v>16.739999999999998</c:v>
                </c:pt>
                <c:pt idx="4281">
                  <c:v>13.03</c:v>
                </c:pt>
                <c:pt idx="4282">
                  <c:v>10.76</c:v>
                </c:pt>
                <c:pt idx="4283">
                  <c:v>15.02</c:v>
                </c:pt>
                <c:pt idx="4284">
                  <c:v>15.49</c:v>
                </c:pt>
                <c:pt idx="4285">
                  <c:v>17.239999999999998</c:v>
                </c:pt>
                <c:pt idx="4286">
                  <c:v>14.5</c:v>
                </c:pt>
                <c:pt idx="4287">
                  <c:v>15.32</c:v>
                </c:pt>
                <c:pt idx="4288">
                  <c:v>12.05</c:v>
                </c:pt>
                <c:pt idx="4289">
                  <c:v>9.92</c:v>
                </c:pt>
                <c:pt idx="4290">
                  <c:v>9.61</c:v>
                </c:pt>
                <c:pt idx="4291">
                  <c:v>7.82</c:v>
                </c:pt>
                <c:pt idx="4292">
                  <c:v>11.31</c:v>
                </c:pt>
                <c:pt idx="4293">
                  <c:v>15.4</c:v>
                </c:pt>
                <c:pt idx="4294">
                  <c:v>18.239999999999998</c:v>
                </c:pt>
                <c:pt idx="4295">
                  <c:v>15.76</c:v>
                </c:pt>
                <c:pt idx="4296">
                  <c:v>19.22</c:v>
                </c:pt>
                <c:pt idx="4297">
                  <c:v>21.33</c:v>
                </c:pt>
                <c:pt idx="4298">
                  <c:v>15.91</c:v>
                </c:pt>
                <c:pt idx="4299">
                  <c:v>12.79</c:v>
                </c:pt>
                <c:pt idx="4300">
                  <c:v>10.77</c:v>
                </c:pt>
                <c:pt idx="4301">
                  <c:v>9.27</c:v>
                </c:pt>
                <c:pt idx="4302">
                  <c:v>15.33</c:v>
                </c:pt>
                <c:pt idx="4303">
                  <c:v>11.23</c:v>
                </c:pt>
                <c:pt idx="4304">
                  <c:v>6.18</c:v>
                </c:pt>
                <c:pt idx="4305">
                  <c:v>12.42</c:v>
                </c:pt>
                <c:pt idx="4306">
                  <c:v>10.75</c:v>
                </c:pt>
                <c:pt idx="4307">
                  <c:v>17.34</c:v>
                </c:pt>
                <c:pt idx="4308">
                  <c:v>20.89</c:v>
                </c:pt>
                <c:pt idx="4309">
                  <c:v>17.73</c:v>
                </c:pt>
                <c:pt idx="4310">
                  <c:v>15</c:v>
                </c:pt>
                <c:pt idx="4311">
                  <c:v>14.14</c:v>
                </c:pt>
                <c:pt idx="4312">
                  <c:v>14.31</c:v>
                </c:pt>
                <c:pt idx="4313">
                  <c:v>14.55</c:v>
                </c:pt>
                <c:pt idx="4314">
                  <c:v>15.9</c:v>
                </c:pt>
                <c:pt idx="4315">
                  <c:v>13.2</c:v>
                </c:pt>
                <c:pt idx="4316">
                  <c:v>16.239999999999998</c:v>
                </c:pt>
                <c:pt idx="4317">
                  <c:v>10.53</c:v>
                </c:pt>
                <c:pt idx="4318">
                  <c:v>12.03</c:v>
                </c:pt>
                <c:pt idx="4319">
                  <c:v>9.6999999999999993</c:v>
                </c:pt>
                <c:pt idx="4320">
                  <c:v>21.04</c:v>
                </c:pt>
                <c:pt idx="4321">
                  <c:v>18.53</c:v>
                </c:pt>
                <c:pt idx="4322">
                  <c:v>17.21</c:v>
                </c:pt>
                <c:pt idx="4323">
                  <c:v>17.79</c:v>
                </c:pt>
                <c:pt idx="4324">
                  <c:v>19.21</c:v>
                </c:pt>
                <c:pt idx="4325">
                  <c:v>19.04</c:v>
                </c:pt>
                <c:pt idx="4326">
                  <c:v>19.510000000000002</c:v>
                </c:pt>
                <c:pt idx="4327">
                  <c:v>20.63</c:v>
                </c:pt>
                <c:pt idx="4328">
                  <c:v>16.829999999999998</c:v>
                </c:pt>
                <c:pt idx="4329">
                  <c:v>13.45</c:v>
                </c:pt>
                <c:pt idx="4330">
                  <c:v>13.3</c:v>
                </c:pt>
                <c:pt idx="4331">
                  <c:v>13.02</c:v>
                </c:pt>
                <c:pt idx="4332">
                  <c:v>8.44</c:v>
                </c:pt>
                <c:pt idx="4333">
                  <c:v>17.260000000000002</c:v>
                </c:pt>
                <c:pt idx="4334">
                  <c:v>11.78</c:v>
                </c:pt>
                <c:pt idx="4335">
                  <c:v>13.71</c:v>
                </c:pt>
                <c:pt idx="4336">
                  <c:v>19.34</c:v>
                </c:pt>
                <c:pt idx="4337">
                  <c:v>20.14</c:v>
                </c:pt>
                <c:pt idx="4338">
                  <c:v>19.39</c:v>
                </c:pt>
                <c:pt idx="4339">
                  <c:v>19.920000000000002</c:v>
                </c:pt>
                <c:pt idx="4340">
                  <c:v>21.88</c:v>
                </c:pt>
                <c:pt idx="4341">
                  <c:v>24.94</c:v>
                </c:pt>
                <c:pt idx="4342">
                  <c:v>23.08</c:v>
                </c:pt>
                <c:pt idx="4343">
                  <c:v>20.93</c:v>
                </c:pt>
                <c:pt idx="4344">
                  <c:v>12.7</c:v>
                </c:pt>
                <c:pt idx="4345">
                  <c:v>17.760000000000002</c:v>
                </c:pt>
                <c:pt idx="4346">
                  <c:v>12.97</c:v>
                </c:pt>
                <c:pt idx="4347">
                  <c:v>15.33</c:v>
                </c:pt>
                <c:pt idx="4348">
                  <c:v>18.46</c:v>
                </c:pt>
                <c:pt idx="4349">
                  <c:v>20.18</c:v>
                </c:pt>
                <c:pt idx="4350">
                  <c:v>16.36</c:v>
                </c:pt>
                <c:pt idx="4351">
                  <c:v>17.86</c:v>
                </c:pt>
                <c:pt idx="4352">
                  <c:v>20.43</c:v>
                </c:pt>
                <c:pt idx="4353">
                  <c:v>20.73</c:v>
                </c:pt>
                <c:pt idx="4354">
                  <c:v>24.93</c:v>
                </c:pt>
                <c:pt idx="4355">
                  <c:v>20.100000000000001</c:v>
                </c:pt>
                <c:pt idx="4356">
                  <c:v>22.17</c:v>
                </c:pt>
                <c:pt idx="4357">
                  <c:v>23.59</c:v>
                </c:pt>
                <c:pt idx="4358">
                  <c:v>18.28</c:v>
                </c:pt>
                <c:pt idx="4359">
                  <c:v>17.95</c:v>
                </c:pt>
                <c:pt idx="4360">
                  <c:v>23.96</c:v>
                </c:pt>
                <c:pt idx="4361">
                  <c:v>25.73</c:v>
                </c:pt>
                <c:pt idx="4362">
                  <c:v>24.99</c:v>
                </c:pt>
                <c:pt idx="4363">
                  <c:v>20.03</c:v>
                </c:pt>
                <c:pt idx="4364">
                  <c:v>22.52</c:v>
                </c:pt>
                <c:pt idx="4365">
                  <c:v>23.75</c:v>
                </c:pt>
                <c:pt idx="4366">
                  <c:v>20.65</c:v>
                </c:pt>
                <c:pt idx="4367">
                  <c:v>16.329999999999998</c:v>
                </c:pt>
                <c:pt idx="4368">
                  <c:v>25.37</c:v>
                </c:pt>
                <c:pt idx="4369">
                  <c:v>17.309999999999999</c:v>
                </c:pt>
                <c:pt idx="4370">
                  <c:v>12.67</c:v>
                </c:pt>
                <c:pt idx="4371">
                  <c:v>22.85</c:v>
                </c:pt>
                <c:pt idx="4372">
                  <c:v>26.69</c:v>
                </c:pt>
                <c:pt idx="4373">
                  <c:v>18.34</c:v>
                </c:pt>
                <c:pt idx="4374">
                  <c:v>11.77</c:v>
                </c:pt>
                <c:pt idx="4375">
                  <c:v>17.22</c:v>
                </c:pt>
                <c:pt idx="4376">
                  <c:v>20.23</c:v>
                </c:pt>
                <c:pt idx="4377">
                  <c:v>20.86</c:v>
                </c:pt>
                <c:pt idx="4378">
                  <c:v>12.96</c:v>
                </c:pt>
                <c:pt idx="4379">
                  <c:v>10.68</c:v>
                </c:pt>
                <c:pt idx="4380">
                  <c:v>2.77</c:v>
                </c:pt>
                <c:pt idx="4381">
                  <c:v>1.34</c:v>
                </c:pt>
                <c:pt idx="4382">
                  <c:v>9.91</c:v>
                </c:pt>
                <c:pt idx="4383">
                  <c:v>20.96</c:v>
                </c:pt>
                <c:pt idx="4384">
                  <c:v>20.56</c:v>
                </c:pt>
                <c:pt idx="4385">
                  <c:v>12.58</c:v>
                </c:pt>
                <c:pt idx="4386">
                  <c:v>20.57</c:v>
                </c:pt>
                <c:pt idx="4387">
                  <c:v>17.88</c:v>
                </c:pt>
                <c:pt idx="4388">
                  <c:v>12.75</c:v>
                </c:pt>
                <c:pt idx="4389">
                  <c:v>4.8499999999999996</c:v>
                </c:pt>
                <c:pt idx="4390">
                  <c:v>15.84</c:v>
                </c:pt>
                <c:pt idx="4391">
                  <c:v>12.17</c:v>
                </c:pt>
                <c:pt idx="4392">
                  <c:v>15.54</c:v>
                </c:pt>
                <c:pt idx="4393">
                  <c:v>15.36</c:v>
                </c:pt>
                <c:pt idx="4394">
                  <c:v>18.3</c:v>
                </c:pt>
                <c:pt idx="4395">
                  <c:v>22.24</c:v>
                </c:pt>
                <c:pt idx="4396">
                  <c:v>20.38</c:v>
                </c:pt>
                <c:pt idx="4397">
                  <c:v>20.57</c:v>
                </c:pt>
                <c:pt idx="4398">
                  <c:v>18.23</c:v>
                </c:pt>
                <c:pt idx="4399">
                  <c:v>10.84</c:v>
                </c:pt>
                <c:pt idx="4400">
                  <c:v>10.69</c:v>
                </c:pt>
                <c:pt idx="4401">
                  <c:v>8.18</c:v>
                </c:pt>
                <c:pt idx="4402">
                  <c:v>10.76</c:v>
                </c:pt>
                <c:pt idx="4403">
                  <c:v>10.43</c:v>
                </c:pt>
                <c:pt idx="4404">
                  <c:v>12.24</c:v>
                </c:pt>
                <c:pt idx="4405">
                  <c:v>8.8800000000000008</c:v>
                </c:pt>
                <c:pt idx="4406">
                  <c:v>15.18</c:v>
                </c:pt>
                <c:pt idx="4407">
                  <c:v>17.25</c:v>
                </c:pt>
                <c:pt idx="4408">
                  <c:v>21.68</c:v>
                </c:pt>
                <c:pt idx="4409">
                  <c:v>18.07</c:v>
                </c:pt>
                <c:pt idx="4410">
                  <c:v>15.98</c:v>
                </c:pt>
                <c:pt idx="4411">
                  <c:v>14.58</c:v>
                </c:pt>
                <c:pt idx="4412">
                  <c:v>13.38</c:v>
                </c:pt>
                <c:pt idx="4413">
                  <c:v>8.26</c:v>
                </c:pt>
                <c:pt idx="4414">
                  <c:v>20.16</c:v>
                </c:pt>
                <c:pt idx="4415">
                  <c:v>10.84</c:v>
                </c:pt>
                <c:pt idx="4416">
                  <c:v>10.31</c:v>
                </c:pt>
                <c:pt idx="4417">
                  <c:v>7.79</c:v>
                </c:pt>
                <c:pt idx="4418">
                  <c:v>14.85</c:v>
                </c:pt>
                <c:pt idx="4419">
                  <c:v>16.12</c:v>
                </c:pt>
                <c:pt idx="4420">
                  <c:v>8.73</c:v>
                </c:pt>
                <c:pt idx="4421">
                  <c:v>11.35</c:v>
                </c:pt>
                <c:pt idx="4422">
                  <c:v>16.79</c:v>
                </c:pt>
                <c:pt idx="4423">
                  <c:v>15.88</c:v>
                </c:pt>
                <c:pt idx="4424">
                  <c:v>8.3699999999999992</c:v>
                </c:pt>
                <c:pt idx="4425">
                  <c:v>10.54</c:v>
                </c:pt>
                <c:pt idx="4426">
                  <c:v>12.24</c:v>
                </c:pt>
                <c:pt idx="4427">
                  <c:v>22.13</c:v>
                </c:pt>
                <c:pt idx="4428">
                  <c:v>16.239999999999998</c:v>
                </c:pt>
                <c:pt idx="4429">
                  <c:v>16.45</c:v>
                </c:pt>
                <c:pt idx="4430">
                  <c:v>10.56</c:v>
                </c:pt>
                <c:pt idx="4431">
                  <c:v>11.45</c:v>
                </c:pt>
                <c:pt idx="4432">
                  <c:v>15.31</c:v>
                </c:pt>
                <c:pt idx="4433">
                  <c:v>4.6399999999999997</c:v>
                </c:pt>
                <c:pt idx="4434">
                  <c:v>17.440000000000001</c:v>
                </c:pt>
                <c:pt idx="4435">
                  <c:v>19.920000000000002</c:v>
                </c:pt>
                <c:pt idx="4436">
                  <c:v>24.13</c:v>
                </c:pt>
                <c:pt idx="4437">
                  <c:v>11.55</c:v>
                </c:pt>
                <c:pt idx="4438">
                  <c:v>10.44</c:v>
                </c:pt>
                <c:pt idx="4439">
                  <c:v>9.51</c:v>
                </c:pt>
                <c:pt idx="4440">
                  <c:v>14</c:v>
                </c:pt>
                <c:pt idx="4441">
                  <c:v>8.49</c:v>
                </c:pt>
                <c:pt idx="4442">
                  <c:v>13.55</c:v>
                </c:pt>
                <c:pt idx="4443">
                  <c:v>20.399999999999999</c:v>
                </c:pt>
                <c:pt idx="4444">
                  <c:v>20.09</c:v>
                </c:pt>
                <c:pt idx="4445">
                  <c:v>19.04</c:v>
                </c:pt>
                <c:pt idx="4446">
                  <c:v>21.65</c:v>
                </c:pt>
                <c:pt idx="4447">
                  <c:v>15.12</c:v>
                </c:pt>
                <c:pt idx="4448">
                  <c:v>8.4600000000000009</c:v>
                </c:pt>
                <c:pt idx="4449">
                  <c:v>23.6</c:v>
                </c:pt>
                <c:pt idx="4450">
                  <c:v>21.08</c:v>
                </c:pt>
                <c:pt idx="4451">
                  <c:v>7.67</c:v>
                </c:pt>
                <c:pt idx="4452">
                  <c:v>6.03</c:v>
                </c:pt>
                <c:pt idx="4453">
                  <c:v>9.0500000000000007</c:v>
                </c:pt>
                <c:pt idx="4454">
                  <c:v>6.41</c:v>
                </c:pt>
                <c:pt idx="4455">
                  <c:v>15.06</c:v>
                </c:pt>
                <c:pt idx="4456">
                  <c:v>15.64</c:v>
                </c:pt>
                <c:pt idx="4457">
                  <c:v>8.9700000000000006</c:v>
                </c:pt>
                <c:pt idx="4458">
                  <c:v>13.22</c:v>
                </c:pt>
                <c:pt idx="4459">
                  <c:v>9.23</c:v>
                </c:pt>
                <c:pt idx="4460">
                  <c:v>8.1300000000000008</c:v>
                </c:pt>
                <c:pt idx="4461">
                  <c:v>10.29</c:v>
                </c:pt>
                <c:pt idx="4462">
                  <c:v>14.06</c:v>
                </c:pt>
                <c:pt idx="4463">
                  <c:v>17.79</c:v>
                </c:pt>
                <c:pt idx="4464">
                  <c:v>15.72</c:v>
                </c:pt>
                <c:pt idx="4465">
                  <c:v>8.2100000000000009</c:v>
                </c:pt>
                <c:pt idx="4466">
                  <c:v>20.43</c:v>
                </c:pt>
                <c:pt idx="4467">
                  <c:v>17.38</c:v>
                </c:pt>
                <c:pt idx="4468">
                  <c:v>13.55</c:v>
                </c:pt>
                <c:pt idx="4469">
                  <c:v>12.71</c:v>
                </c:pt>
                <c:pt idx="4470">
                  <c:v>7.73</c:v>
                </c:pt>
                <c:pt idx="4471">
                  <c:v>15.77</c:v>
                </c:pt>
                <c:pt idx="4472">
                  <c:v>14.65</c:v>
                </c:pt>
                <c:pt idx="4473">
                  <c:v>15.91</c:v>
                </c:pt>
                <c:pt idx="4474">
                  <c:v>10.220000000000001</c:v>
                </c:pt>
                <c:pt idx="4475">
                  <c:v>15.3</c:v>
                </c:pt>
                <c:pt idx="4476">
                  <c:v>18.920000000000002</c:v>
                </c:pt>
                <c:pt idx="4477">
                  <c:v>16.57</c:v>
                </c:pt>
                <c:pt idx="4478">
                  <c:v>8.93</c:v>
                </c:pt>
                <c:pt idx="4479">
                  <c:v>12.85</c:v>
                </c:pt>
                <c:pt idx="4480">
                  <c:v>5.73</c:v>
                </c:pt>
                <c:pt idx="4481">
                  <c:v>14.75</c:v>
                </c:pt>
                <c:pt idx="4482">
                  <c:v>12.79</c:v>
                </c:pt>
                <c:pt idx="4483">
                  <c:v>15.99</c:v>
                </c:pt>
                <c:pt idx="4484">
                  <c:v>19.14</c:v>
                </c:pt>
                <c:pt idx="4485">
                  <c:v>14.28</c:v>
                </c:pt>
                <c:pt idx="4486">
                  <c:v>9.09</c:v>
                </c:pt>
                <c:pt idx="4487">
                  <c:v>13.18</c:v>
                </c:pt>
                <c:pt idx="4488">
                  <c:v>3.35</c:v>
                </c:pt>
                <c:pt idx="4489">
                  <c:v>14.09</c:v>
                </c:pt>
                <c:pt idx="4490">
                  <c:v>7.97</c:v>
                </c:pt>
                <c:pt idx="4491">
                  <c:v>11.88</c:v>
                </c:pt>
                <c:pt idx="4492">
                  <c:v>14.24</c:v>
                </c:pt>
                <c:pt idx="4493">
                  <c:v>11.69</c:v>
                </c:pt>
                <c:pt idx="4494">
                  <c:v>17.34</c:v>
                </c:pt>
                <c:pt idx="4495">
                  <c:v>7.37</c:v>
                </c:pt>
                <c:pt idx="4496">
                  <c:v>18.68</c:v>
                </c:pt>
                <c:pt idx="4497">
                  <c:v>11.93</c:v>
                </c:pt>
                <c:pt idx="4498">
                  <c:v>14.05</c:v>
                </c:pt>
                <c:pt idx="4499">
                  <c:v>15.06</c:v>
                </c:pt>
                <c:pt idx="4500">
                  <c:v>11.9</c:v>
                </c:pt>
                <c:pt idx="4501">
                  <c:v>7.2</c:v>
                </c:pt>
                <c:pt idx="4502">
                  <c:v>13.22</c:v>
                </c:pt>
                <c:pt idx="4503">
                  <c:v>14.49</c:v>
                </c:pt>
                <c:pt idx="4504">
                  <c:v>8.39</c:v>
                </c:pt>
                <c:pt idx="4505">
                  <c:v>14.08</c:v>
                </c:pt>
                <c:pt idx="4506">
                  <c:v>19.45</c:v>
                </c:pt>
                <c:pt idx="4507">
                  <c:v>13.48</c:v>
                </c:pt>
                <c:pt idx="4508">
                  <c:v>11.09</c:v>
                </c:pt>
                <c:pt idx="4509">
                  <c:v>7.95</c:v>
                </c:pt>
                <c:pt idx="4510">
                  <c:v>8.35</c:v>
                </c:pt>
                <c:pt idx="4511">
                  <c:v>13.99</c:v>
                </c:pt>
                <c:pt idx="4512">
                  <c:v>13.33</c:v>
                </c:pt>
                <c:pt idx="4513">
                  <c:v>19.52</c:v>
                </c:pt>
                <c:pt idx="4514">
                  <c:v>18.36</c:v>
                </c:pt>
                <c:pt idx="4515">
                  <c:v>3.72</c:v>
                </c:pt>
                <c:pt idx="4516">
                  <c:v>11.96</c:v>
                </c:pt>
                <c:pt idx="4517">
                  <c:v>18.87</c:v>
                </c:pt>
                <c:pt idx="4518">
                  <c:v>14.87</c:v>
                </c:pt>
                <c:pt idx="4519">
                  <c:v>12.41</c:v>
                </c:pt>
                <c:pt idx="4520">
                  <c:v>14.72</c:v>
                </c:pt>
                <c:pt idx="4521">
                  <c:v>4.67</c:v>
                </c:pt>
                <c:pt idx="4522">
                  <c:v>18.57</c:v>
                </c:pt>
                <c:pt idx="4523">
                  <c:v>20.78</c:v>
                </c:pt>
                <c:pt idx="4524">
                  <c:v>9.5299999999999994</c:v>
                </c:pt>
                <c:pt idx="4525">
                  <c:v>7.62</c:v>
                </c:pt>
                <c:pt idx="4526">
                  <c:v>14.26</c:v>
                </c:pt>
                <c:pt idx="4527">
                  <c:v>15.27</c:v>
                </c:pt>
                <c:pt idx="4528">
                  <c:v>15.61</c:v>
                </c:pt>
                <c:pt idx="4529">
                  <c:v>15.07</c:v>
                </c:pt>
                <c:pt idx="4530">
                  <c:v>23.84</c:v>
                </c:pt>
                <c:pt idx="4531">
                  <c:v>11.56</c:v>
                </c:pt>
                <c:pt idx="4532">
                  <c:v>14.08</c:v>
                </c:pt>
                <c:pt idx="4533">
                  <c:v>9</c:v>
                </c:pt>
                <c:pt idx="4534">
                  <c:v>9.93</c:v>
                </c:pt>
                <c:pt idx="4535">
                  <c:v>13.24</c:v>
                </c:pt>
                <c:pt idx="4536">
                  <c:v>18.79</c:v>
                </c:pt>
                <c:pt idx="4537">
                  <c:v>12.77</c:v>
                </c:pt>
                <c:pt idx="4538">
                  <c:v>8.9600000000000009</c:v>
                </c:pt>
                <c:pt idx="4539">
                  <c:v>10.18</c:v>
                </c:pt>
                <c:pt idx="4540">
                  <c:v>12.1</c:v>
                </c:pt>
                <c:pt idx="4541">
                  <c:v>17.8</c:v>
                </c:pt>
                <c:pt idx="4542">
                  <c:v>13.76</c:v>
                </c:pt>
                <c:pt idx="4543">
                  <c:v>4.49</c:v>
                </c:pt>
                <c:pt idx="4544">
                  <c:v>14.1</c:v>
                </c:pt>
                <c:pt idx="4545">
                  <c:v>13.04</c:v>
                </c:pt>
                <c:pt idx="4546">
                  <c:v>11.32</c:v>
                </c:pt>
                <c:pt idx="4547">
                  <c:v>17.5</c:v>
                </c:pt>
                <c:pt idx="4548">
                  <c:v>9.6300000000000008</c:v>
                </c:pt>
                <c:pt idx="4549">
                  <c:v>7.11</c:v>
                </c:pt>
                <c:pt idx="4550">
                  <c:v>10.69</c:v>
                </c:pt>
                <c:pt idx="4551">
                  <c:v>12.92</c:v>
                </c:pt>
                <c:pt idx="4552">
                  <c:v>15.14</c:v>
                </c:pt>
                <c:pt idx="4553">
                  <c:v>14.43</c:v>
                </c:pt>
                <c:pt idx="4554">
                  <c:v>9.84</c:v>
                </c:pt>
                <c:pt idx="4555">
                  <c:v>15.55</c:v>
                </c:pt>
                <c:pt idx="4556">
                  <c:v>14.79</c:v>
                </c:pt>
                <c:pt idx="4557">
                  <c:v>12.75</c:v>
                </c:pt>
                <c:pt idx="4558">
                  <c:v>11.61</c:v>
                </c:pt>
                <c:pt idx="4559">
                  <c:v>7.01</c:v>
                </c:pt>
                <c:pt idx="4560">
                  <c:v>14.29</c:v>
                </c:pt>
                <c:pt idx="4561">
                  <c:v>12.43</c:v>
                </c:pt>
                <c:pt idx="4562">
                  <c:v>12.29</c:v>
                </c:pt>
                <c:pt idx="4563">
                  <c:v>16.5</c:v>
                </c:pt>
                <c:pt idx="4564">
                  <c:v>17.78</c:v>
                </c:pt>
                <c:pt idx="4565">
                  <c:v>15.2</c:v>
                </c:pt>
                <c:pt idx="4566">
                  <c:v>12.15</c:v>
                </c:pt>
                <c:pt idx="4567">
                  <c:v>19.28</c:v>
                </c:pt>
                <c:pt idx="4568">
                  <c:v>18.309999999999999</c:v>
                </c:pt>
                <c:pt idx="4569">
                  <c:v>4.26</c:v>
                </c:pt>
                <c:pt idx="4570">
                  <c:v>8.23</c:v>
                </c:pt>
                <c:pt idx="4571">
                  <c:v>12.25</c:v>
                </c:pt>
                <c:pt idx="4572">
                  <c:v>21.74</c:v>
                </c:pt>
                <c:pt idx="4573">
                  <c:v>9.2899999999999991</c:v>
                </c:pt>
                <c:pt idx="4574">
                  <c:v>10.9</c:v>
                </c:pt>
                <c:pt idx="4575">
                  <c:v>14.28</c:v>
                </c:pt>
                <c:pt idx="4576">
                  <c:v>13.09</c:v>
                </c:pt>
                <c:pt idx="4577">
                  <c:v>10.38</c:v>
                </c:pt>
                <c:pt idx="4578">
                  <c:v>12.73</c:v>
                </c:pt>
                <c:pt idx="4579">
                  <c:v>7.46</c:v>
                </c:pt>
                <c:pt idx="4580">
                  <c:v>12.7</c:v>
                </c:pt>
                <c:pt idx="4581">
                  <c:v>7.08</c:v>
                </c:pt>
                <c:pt idx="4582">
                  <c:v>14.07</c:v>
                </c:pt>
                <c:pt idx="4583">
                  <c:v>12.57</c:v>
                </c:pt>
                <c:pt idx="4584">
                  <c:v>9.57</c:v>
                </c:pt>
                <c:pt idx="4585">
                  <c:v>2.9</c:v>
                </c:pt>
                <c:pt idx="4586">
                  <c:v>10.55</c:v>
                </c:pt>
                <c:pt idx="4587">
                  <c:v>10.78</c:v>
                </c:pt>
                <c:pt idx="4588">
                  <c:v>7.64</c:v>
                </c:pt>
                <c:pt idx="4589">
                  <c:v>2.06</c:v>
                </c:pt>
                <c:pt idx="4590">
                  <c:v>14.64</c:v>
                </c:pt>
                <c:pt idx="4591">
                  <c:v>8.2899999999999991</c:v>
                </c:pt>
                <c:pt idx="4592">
                  <c:v>5.43</c:v>
                </c:pt>
                <c:pt idx="4593">
                  <c:v>7.45</c:v>
                </c:pt>
                <c:pt idx="4594">
                  <c:v>6.38</c:v>
                </c:pt>
                <c:pt idx="4595">
                  <c:v>10.68</c:v>
                </c:pt>
                <c:pt idx="4596">
                  <c:v>5.85</c:v>
                </c:pt>
                <c:pt idx="4597">
                  <c:v>8.8800000000000008</c:v>
                </c:pt>
                <c:pt idx="4598">
                  <c:v>9.67</c:v>
                </c:pt>
                <c:pt idx="4599">
                  <c:v>16.760000000000002</c:v>
                </c:pt>
                <c:pt idx="4600">
                  <c:v>10.84</c:v>
                </c:pt>
                <c:pt idx="4601">
                  <c:v>13.35</c:v>
                </c:pt>
                <c:pt idx="4602">
                  <c:v>9.08</c:v>
                </c:pt>
                <c:pt idx="4603">
                  <c:v>5.61</c:v>
                </c:pt>
                <c:pt idx="4604">
                  <c:v>13.79</c:v>
                </c:pt>
                <c:pt idx="4605">
                  <c:v>14.72</c:v>
                </c:pt>
                <c:pt idx="4606">
                  <c:v>13.49</c:v>
                </c:pt>
                <c:pt idx="4607">
                  <c:v>18.89</c:v>
                </c:pt>
                <c:pt idx="4608">
                  <c:v>13.12</c:v>
                </c:pt>
                <c:pt idx="4609">
                  <c:v>16.98</c:v>
                </c:pt>
                <c:pt idx="4610">
                  <c:v>18.809999999999999</c:v>
                </c:pt>
                <c:pt idx="4611">
                  <c:v>19.39</c:v>
                </c:pt>
                <c:pt idx="4612">
                  <c:v>12.38</c:v>
                </c:pt>
                <c:pt idx="4613">
                  <c:v>10.51</c:v>
                </c:pt>
                <c:pt idx="4614">
                  <c:v>17.91</c:v>
                </c:pt>
                <c:pt idx="4615">
                  <c:v>19.75</c:v>
                </c:pt>
                <c:pt idx="4616">
                  <c:v>19.760000000000002</c:v>
                </c:pt>
                <c:pt idx="4617">
                  <c:v>24.87</c:v>
                </c:pt>
                <c:pt idx="4618">
                  <c:v>18.25</c:v>
                </c:pt>
                <c:pt idx="4619">
                  <c:v>15.38</c:v>
                </c:pt>
                <c:pt idx="4620">
                  <c:v>15.53</c:v>
                </c:pt>
                <c:pt idx="4621">
                  <c:v>14.65</c:v>
                </c:pt>
                <c:pt idx="4622">
                  <c:v>14.58</c:v>
                </c:pt>
                <c:pt idx="4623">
                  <c:v>10.95</c:v>
                </c:pt>
                <c:pt idx="4624">
                  <c:v>10.56</c:v>
                </c:pt>
                <c:pt idx="4625">
                  <c:v>11.25</c:v>
                </c:pt>
                <c:pt idx="4626">
                  <c:v>10.14</c:v>
                </c:pt>
                <c:pt idx="4627">
                  <c:v>13.48</c:v>
                </c:pt>
                <c:pt idx="4628">
                  <c:v>12.2</c:v>
                </c:pt>
                <c:pt idx="4629">
                  <c:v>14.75</c:v>
                </c:pt>
                <c:pt idx="4630">
                  <c:v>16.010000000000002</c:v>
                </c:pt>
                <c:pt idx="4631">
                  <c:v>9.7799999999999994</c:v>
                </c:pt>
                <c:pt idx="4632">
                  <c:v>17.86</c:v>
                </c:pt>
                <c:pt idx="4633">
                  <c:v>16.78</c:v>
                </c:pt>
                <c:pt idx="4634">
                  <c:v>21.74</c:v>
                </c:pt>
                <c:pt idx="4635">
                  <c:v>17.09</c:v>
                </c:pt>
                <c:pt idx="4636">
                  <c:v>17.309999999999999</c:v>
                </c:pt>
                <c:pt idx="4637">
                  <c:v>17.28</c:v>
                </c:pt>
                <c:pt idx="4638">
                  <c:v>15.37</c:v>
                </c:pt>
                <c:pt idx="4639">
                  <c:v>17.61</c:v>
                </c:pt>
                <c:pt idx="4640">
                  <c:v>19.21</c:v>
                </c:pt>
                <c:pt idx="4641">
                  <c:v>10.53</c:v>
                </c:pt>
                <c:pt idx="4642">
                  <c:v>12.45</c:v>
                </c:pt>
                <c:pt idx="4643">
                  <c:v>14.26</c:v>
                </c:pt>
                <c:pt idx="4644">
                  <c:v>12.95</c:v>
                </c:pt>
                <c:pt idx="4645">
                  <c:v>14.46</c:v>
                </c:pt>
                <c:pt idx="4646">
                  <c:v>14.06</c:v>
                </c:pt>
                <c:pt idx="4647">
                  <c:v>16.77</c:v>
                </c:pt>
                <c:pt idx="4648">
                  <c:v>11.78</c:v>
                </c:pt>
                <c:pt idx="4649">
                  <c:v>13.41</c:v>
                </c:pt>
                <c:pt idx="4650">
                  <c:v>15.98</c:v>
                </c:pt>
                <c:pt idx="4651">
                  <c:v>13.85</c:v>
                </c:pt>
                <c:pt idx="4652">
                  <c:v>15.98</c:v>
                </c:pt>
                <c:pt idx="4653">
                  <c:v>15.84</c:v>
                </c:pt>
                <c:pt idx="4654">
                  <c:v>15.63</c:v>
                </c:pt>
                <c:pt idx="4655">
                  <c:v>20.25</c:v>
                </c:pt>
                <c:pt idx="4656">
                  <c:v>20.09</c:v>
                </c:pt>
                <c:pt idx="4657">
                  <c:v>25.95</c:v>
                </c:pt>
                <c:pt idx="4658">
                  <c:v>19.75</c:v>
                </c:pt>
                <c:pt idx="4659">
                  <c:v>21.2</c:v>
                </c:pt>
                <c:pt idx="4660">
                  <c:v>13.48</c:v>
                </c:pt>
                <c:pt idx="4661">
                  <c:v>18.149999999999999</c:v>
                </c:pt>
                <c:pt idx="4662">
                  <c:v>20.58</c:v>
                </c:pt>
                <c:pt idx="4663">
                  <c:v>29.13</c:v>
                </c:pt>
                <c:pt idx="4664">
                  <c:v>39.97</c:v>
                </c:pt>
                <c:pt idx="4665">
                  <c:v>50.29</c:v>
                </c:pt>
                <c:pt idx="4666">
                  <c:v>42.37</c:v>
                </c:pt>
                <c:pt idx="4667">
                  <c:v>17.100000000000001</c:v>
                </c:pt>
                <c:pt idx="4668">
                  <c:v>25.51</c:v>
                </c:pt>
                <c:pt idx="4669">
                  <c:v>44.29</c:v>
                </c:pt>
                <c:pt idx="4670">
                  <c:v>15.68</c:v>
                </c:pt>
                <c:pt idx="4671">
                  <c:v>12.5</c:v>
                </c:pt>
                <c:pt idx="4672">
                  <c:v>15.53</c:v>
                </c:pt>
                <c:pt idx="4673">
                  <c:v>13.5</c:v>
                </c:pt>
                <c:pt idx="4674">
                  <c:v>14.66</c:v>
                </c:pt>
                <c:pt idx="4675">
                  <c:v>12.65</c:v>
                </c:pt>
                <c:pt idx="4676">
                  <c:v>13.23</c:v>
                </c:pt>
                <c:pt idx="4677">
                  <c:v>19.32</c:v>
                </c:pt>
                <c:pt idx="4678">
                  <c:v>11.35</c:v>
                </c:pt>
                <c:pt idx="4679">
                  <c:v>12.96</c:v>
                </c:pt>
                <c:pt idx="4680">
                  <c:v>14.34</c:v>
                </c:pt>
                <c:pt idx="4681">
                  <c:v>10.33</c:v>
                </c:pt>
                <c:pt idx="4682">
                  <c:v>11.98</c:v>
                </c:pt>
                <c:pt idx="4683">
                  <c:v>21.25</c:v>
                </c:pt>
                <c:pt idx="4684">
                  <c:v>12.91</c:v>
                </c:pt>
                <c:pt idx="4685">
                  <c:v>15.68</c:v>
                </c:pt>
                <c:pt idx="4686">
                  <c:v>14.42</c:v>
                </c:pt>
                <c:pt idx="4687">
                  <c:v>19.27</c:v>
                </c:pt>
                <c:pt idx="4688">
                  <c:v>18.3</c:v>
                </c:pt>
                <c:pt idx="4689">
                  <c:v>21.81</c:v>
                </c:pt>
                <c:pt idx="4690">
                  <c:v>18.75</c:v>
                </c:pt>
                <c:pt idx="4691">
                  <c:v>7.26</c:v>
                </c:pt>
                <c:pt idx="4692">
                  <c:v>14.1</c:v>
                </c:pt>
                <c:pt idx="4693">
                  <c:v>14.05</c:v>
                </c:pt>
                <c:pt idx="4694">
                  <c:v>13.56</c:v>
                </c:pt>
                <c:pt idx="4695">
                  <c:v>20.239999999999998</c:v>
                </c:pt>
                <c:pt idx="4696">
                  <c:v>13.06</c:v>
                </c:pt>
                <c:pt idx="4697">
                  <c:v>9.6</c:v>
                </c:pt>
                <c:pt idx="4698">
                  <c:v>13.18</c:v>
                </c:pt>
                <c:pt idx="4699">
                  <c:v>12.24</c:v>
                </c:pt>
                <c:pt idx="4700">
                  <c:v>7.56</c:v>
                </c:pt>
                <c:pt idx="4701">
                  <c:v>11.24</c:v>
                </c:pt>
                <c:pt idx="4702">
                  <c:v>13.24</c:v>
                </c:pt>
                <c:pt idx="4703">
                  <c:v>12.33</c:v>
                </c:pt>
                <c:pt idx="4704">
                  <c:v>21.2</c:v>
                </c:pt>
                <c:pt idx="4705">
                  <c:v>21.98</c:v>
                </c:pt>
                <c:pt idx="4706">
                  <c:v>16.84</c:v>
                </c:pt>
                <c:pt idx="4707">
                  <c:v>16.809999999999999</c:v>
                </c:pt>
                <c:pt idx="4708">
                  <c:v>17.97</c:v>
                </c:pt>
                <c:pt idx="4709">
                  <c:v>15.59</c:v>
                </c:pt>
                <c:pt idx="4710">
                  <c:v>16.739999999999998</c:v>
                </c:pt>
                <c:pt idx="4711">
                  <c:v>14.31</c:v>
                </c:pt>
                <c:pt idx="4712">
                  <c:v>11.23</c:v>
                </c:pt>
                <c:pt idx="4713">
                  <c:v>10.119999999999999</c:v>
                </c:pt>
                <c:pt idx="4714">
                  <c:v>20.46</c:v>
                </c:pt>
                <c:pt idx="4715">
                  <c:v>14.91</c:v>
                </c:pt>
                <c:pt idx="4716">
                  <c:v>19.32</c:v>
                </c:pt>
                <c:pt idx="4717">
                  <c:v>20.52</c:v>
                </c:pt>
                <c:pt idx="4718">
                  <c:v>12.64</c:v>
                </c:pt>
                <c:pt idx="4719">
                  <c:v>18.989999999999998</c:v>
                </c:pt>
                <c:pt idx="4720">
                  <c:v>22.09</c:v>
                </c:pt>
                <c:pt idx="4721">
                  <c:v>15.69</c:v>
                </c:pt>
                <c:pt idx="4722">
                  <c:v>13.09</c:v>
                </c:pt>
                <c:pt idx="4723">
                  <c:v>12.6</c:v>
                </c:pt>
                <c:pt idx="4724">
                  <c:v>8.89</c:v>
                </c:pt>
                <c:pt idx="4725">
                  <c:v>12.56</c:v>
                </c:pt>
                <c:pt idx="4726">
                  <c:v>20.7</c:v>
                </c:pt>
                <c:pt idx="4727">
                  <c:v>19.510000000000002</c:v>
                </c:pt>
                <c:pt idx="4728">
                  <c:v>9.77</c:v>
                </c:pt>
                <c:pt idx="4729">
                  <c:v>14.59</c:v>
                </c:pt>
                <c:pt idx="4730">
                  <c:v>22.74</c:v>
                </c:pt>
                <c:pt idx="4731">
                  <c:v>24.38</c:v>
                </c:pt>
                <c:pt idx="4732">
                  <c:v>30.19</c:v>
                </c:pt>
                <c:pt idx="4733">
                  <c:v>25.47</c:v>
                </c:pt>
                <c:pt idx="4734">
                  <c:v>23.44</c:v>
                </c:pt>
                <c:pt idx="4735">
                  <c:v>21.44</c:v>
                </c:pt>
                <c:pt idx="4736">
                  <c:v>20.61</c:v>
                </c:pt>
                <c:pt idx="4737">
                  <c:v>21.7</c:v>
                </c:pt>
                <c:pt idx="4738">
                  <c:v>17.73</c:v>
                </c:pt>
                <c:pt idx="4739">
                  <c:v>15.49</c:v>
                </c:pt>
                <c:pt idx="4740">
                  <c:v>14.85</c:v>
                </c:pt>
                <c:pt idx="4741">
                  <c:v>21.16</c:v>
                </c:pt>
                <c:pt idx="4742">
                  <c:v>22.47</c:v>
                </c:pt>
                <c:pt idx="4743">
                  <c:v>14.27</c:v>
                </c:pt>
                <c:pt idx="4744">
                  <c:v>13.56</c:v>
                </c:pt>
                <c:pt idx="4745">
                  <c:v>19.68</c:v>
                </c:pt>
                <c:pt idx="4746">
                  <c:v>10.44</c:v>
                </c:pt>
                <c:pt idx="4747">
                  <c:v>21.23</c:v>
                </c:pt>
                <c:pt idx="4748">
                  <c:v>20.16</c:v>
                </c:pt>
                <c:pt idx="4749">
                  <c:v>11.31</c:v>
                </c:pt>
                <c:pt idx="4750">
                  <c:v>11.48</c:v>
                </c:pt>
                <c:pt idx="4751">
                  <c:v>20.58</c:v>
                </c:pt>
                <c:pt idx="4752">
                  <c:v>15.64</c:v>
                </c:pt>
                <c:pt idx="4753">
                  <c:v>9.25</c:v>
                </c:pt>
                <c:pt idx="4754">
                  <c:v>17.3</c:v>
                </c:pt>
                <c:pt idx="4755">
                  <c:v>21.58</c:v>
                </c:pt>
                <c:pt idx="4756">
                  <c:v>16.21</c:v>
                </c:pt>
                <c:pt idx="4757">
                  <c:v>14.72</c:v>
                </c:pt>
                <c:pt idx="4758">
                  <c:v>9.09</c:v>
                </c:pt>
                <c:pt idx="4759">
                  <c:v>21.32</c:v>
                </c:pt>
                <c:pt idx="4760">
                  <c:v>18.41</c:v>
                </c:pt>
                <c:pt idx="4761">
                  <c:v>16.82</c:v>
                </c:pt>
                <c:pt idx="4762">
                  <c:v>15.28</c:v>
                </c:pt>
                <c:pt idx="4763">
                  <c:v>16.98</c:v>
                </c:pt>
                <c:pt idx="4764">
                  <c:v>14.34</c:v>
                </c:pt>
                <c:pt idx="4765">
                  <c:v>19.37</c:v>
                </c:pt>
                <c:pt idx="4766">
                  <c:v>18.940000000000001</c:v>
                </c:pt>
                <c:pt idx="4767">
                  <c:v>12.91</c:v>
                </c:pt>
                <c:pt idx="4768">
                  <c:v>12</c:v>
                </c:pt>
                <c:pt idx="4769">
                  <c:v>5.9</c:v>
                </c:pt>
                <c:pt idx="4770">
                  <c:v>12.25</c:v>
                </c:pt>
                <c:pt idx="4771">
                  <c:v>17.170000000000002</c:v>
                </c:pt>
                <c:pt idx="4772">
                  <c:v>20.16</c:v>
                </c:pt>
                <c:pt idx="4773">
                  <c:v>14.62</c:v>
                </c:pt>
                <c:pt idx="4774">
                  <c:v>7.1</c:v>
                </c:pt>
                <c:pt idx="4775">
                  <c:v>16.96</c:v>
                </c:pt>
                <c:pt idx="4776">
                  <c:v>19.329999999999998</c:v>
                </c:pt>
                <c:pt idx="4777">
                  <c:v>13.54</c:v>
                </c:pt>
                <c:pt idx="4778">
                  <c:v>12.01</c:v>
                </c:pt>
                <c:pt idx="4779">
                  <c:v>17.440000000000001</c:v>
                </c:pt>
                <c:pt idx="4780">
                  <c:v>24.49</c:v>
                </c:pt>
                <c:pt idx="4781">
                  <c:v>17.760000000000002</c:v>
                </c:pt>
                <c:pt idx="4782">
                  <c:v>17.100000000000001</c:v>
                </c:pt>
                <c:pt idx="4783">
                  <c:v>21.78</c:v>
                </c:pt>
                <c:pt idx="4784">
                  <c:v>22.31</c:v>
                </c:pt>
                <c:pt idx="4785">
                  <c:v>10.06</c:v>
                </c:pt>
                <c:pt idx="4786">
                  <c:v>13.11</c:v>
                </c:pt>
                <c:pt idx="4787">
                  <c:v>10.59</c:v>
                </c:pt>
                <c:pt idx="4788">
                  <c:v>19.850000000000001</c:v>
                </c:pt>
                <c:pt idx="4789">
                  <c:v>19.670000000000002</c:v>
                </c:pt>
                <c:pt idx="4790">
                  <c:v>8.26</c:v>
                </c:pt>
                <c:pt idx="4791">
                  <c:v>9.64</c:v>
                </c:pt>
                <c:pt idx="4792">
                  <c:v>7.2</c:v>
                </c:pt>
                <c:pt idx="4793">
                  <c:v>21.86</c:v>
                </c:pt>
                <c:pt idx="4794">
                  <c:v>14.81</c:v>
                </c:pt>
                <c:pt idx="4795">
                  <c:v>9.7799999999999994</c:v>
                </c:pt>
                <c:pt idx="4796">
                  <c:v>21.63</c:v>
                </c:pt>
                <c:pt idx="4797">
                  <c:v>9.4</c:v>
                </c:pt>
                <c:pt idx="4798">
                  <c:v>7.85</c:v>
                </c:pt>
                <c:pt idx="4799">
                  <c:v>13.04</c:v>
                </c:pt>
                <c:pt idx="4800">
                  <c:v>23.21</c:v>
                </c:pt>
                <c:pt idx="4801">
                  <c:v>8.7100000000000009</c:v>
                </c:pt>
                <c:pt idx="4802">
                  <c:v>12.85</c:v>
                </c:pt>
                <c:pt idx="4803">
                  <c:v>11.38</c:v>
                </c:pt>
                <c:pt idx="4804">
                  <c:v>6.27</c:v>
                </c:pt>
                <c:pt idx="4805">
                  <c:v>14.73</c:v>
                </c:pt>
                <c:pt idx="4806">
                  <c:v>16.760000000000002</c:v>
                </c:pt>
                <c:pt idx="4807">
                  <c:v>13.53</c:v>
                </c:pt>
                <c:pt idx="4808">
                  <c:v>20.41</c:v>
                </c:pt>
                <c:pt idx="4809">
                  <c:v>14.85</c:v>
                </c:pt>
                <c:pt idx="4810">
                  <c:v>19.7</c:v>
                </c:pt>
                <c:pt idx="4811">
                  <c:v>21.91</c:v>
                </c:pt>
                <c:pt idx="4812">
                  <c:v>6.87</c:v>
                </c:pt>
                <c:pt idx="4813">
                  <c:v>24.51</c:v>
                </c:pt>
                <c:pt idx="4814">
                  <c:v>16.84</c:v>
                </c:pt>
                <c:pt idx="4815">
                  <c:v>8.5500000000000007</c:v>
                </c:pt>
                <c:pt idx="4816">
                  <c:v>11.05</c:v>
                </c:pt>
                <c:pt idx="4817">
                  <c:v>13.86</c:v>
                </c:pt>
                <c:pt idx="4818">
                  <c:v>20.85</c:v>
                </c:pt>
                <c:pt idx="4819">
                  <c:v>22.25</c:v>
                </c:pt>
                <c:pt idx="4820">
                  <c:v>12.04</c:v>
                </c:pt>
                <c:pt idx="4821">
                  <c:v>22.56</c:v>
                </c:pt>
                <c:pt idx="4822">
                  <c:v>21.64</c:v>
                </c:pt>
                <c:pt idx="4823">
                  <c:v>19.690000000000001</c:v>
                </c:pt>
                <c:pt idx="4824">
                  <c:v>16.2</c:v>
                </c:pt>
                <c:pt idx="4825">
                  <c:v>4.34</c:v>
                </c:pt>
                <c:pt idx="4826">
                  <c:v>14.82</c:v>
                </c:pt>
                <c:pt idx="4827">
                  <c:v>6.15</c:v>
                </c:pt>
                <c:pt idx="4828">
                  <c:v>12.31</c:v>
                </c:pt>
                <c:pt idx="4829">
                  <c:v>14.16</c:v>
                </c:pt>
                <c:pt idx="4830">
                  <c:v>7.91</c:v>
                </c:pt>
                <c:pt idx="4831">
                  <c:v>11.9</c:v>
                </c:pt>
                <c:pt idx="4832">
                  <c:v>15.74</c:v>
                </c:pt>
                <c:pt idx="4833">
                  <c:v>12.17</c:v>
                </c:pt>
                <c:pt idx="4834">
                  <c:v>14.73</c:v>
                </c:pt>
                <c:pt idx="4835">
                  <c:v>15.11</c:v>
                </c:pt>
                <c:pt idx="4836">
                  <c:v>16.63</c:v>
                </c:pt>
                <c:pt idx="4837">
                  <c:v>15.71</c:v>
                </c:pt>
                <c:pt idx="4838">
                  <c:v>18.88</c:v>
                </c:pt>
                <c:pt idx="4839">
                  <c:v>17.260000000000002</c:v>
                </c:pt>
                <c:pt idx="4840">
                  <c:v>10.45</c:v>
                </c:pt>
                <c:pt idx="4841">
                  <c:v>11.5</c:v>
                </c:pt>
                <c:pt idx="4842">
                  <c:v>10.48</c:v>
                </c:pt>
                <c:pt idx="4843">
                  <c:v>12.07</c:v>
                </c:pt>
                <c:pt idx="4844">
                  <c:v>17.73</c:v>
                </c:pt>
                <c:pt idx="4845">
                  <c:v>16.190000000000001</c:v>
                </c:pt>
                <c:pt idx="4846">
                  <c:v>10.91</c:v>
                </c:pt>
                <c:pt idx="4847">
                  <c:v>10.33</c:v>
                </c:pt>
                <c:pt idx="4848">
                  <c:v>20.56</c:v>
                </c:pt>
                <c:pt idx="4849">
                  <c:v>14.24</c:v>
                </c:pt>
                <c:pt idx="4850">
                  <c:v>8.1</c:v>
                </c:pt>
                <c:pt idx="4851">
                  <c:v>13.06</c:v>
                </c:pt>
                <c:pt idx="4852">
                  <c:v>15.44</c:v>
                </c:pt>
                <c:pt idx="4853">
                  <c:v>8.99</c:v>
                </c:pt>
                <c:pt idx="4854">
                  <c:v>10.47</c:v>
                </c:pt>
                <c:pt idx="4855">
                  <c:v>12.97</c:v>
                </c:pt>
                <c:pt idx="4856">
                  <c:v>23.56</c:v>
                </c:pt>
                <c:pt idx="4857">
                  <c:v>12.8</c:v>
                </c:pt>
                <c:pt idx="4858">
                  <c:v>9.1300000000000008</c:v>
                </c:pt>
                <c:pt idx="4859">
                  <c:v>12.62</c:v>
                </c:pt>
                <c:pt idx="4860">
                  <c:v>16.25</c:v>
                </c:pt>
                <c:pt idx="4861">
                  <c:v>17.93</c:v>
                </c:pt>
                <c:pt idx="4862">
                  <c:v>13.69</c:v>
                </c:pt>
                <c:pt idx="4863">
                  <c:v>19.48</c:v>
                </c:pt>
                <c:pt idx="4864">
                  <c:v>9.84</c:v>
                </c:pt>
                <c:pt idx="4865">
                  <c:v>15.31</c:v>
                </c:pt>
                <c:pt idx="4866">
                  <c:v>16.170000000000002</c:v>
                </c:pt>
                <c:pt idx="4867">
                  <c:v>15.81</c:v>
                </c:pt>
                <c:pt idx="4868">
                  <c:v>22.34</c:v>
                </c:pt>
                <c:pt idx="4869">
                  <c:v>15.57</c:v>
                </c:pt>
                <c:pt idx="4870">
                  <c:v>9.75</c:v>
                </c:pt>
                <c:pt idx="4871">
                  <c:v>16.510000000000002</c:v>
                </c:pt>
                <c:pt idx="4872">
                  <c:v>14.03</c:v>
                </c:pt>
                <c:pt idx="4873">
                  <c:v>15.57</c:v>
                </c:pt>
                <c:pt idx="4874">
                  <c:v>14.26</c:v>
                </c:pt>
                <c:pt idx="4875">
                  <c:v>12.68</c:v>
                </c:pt>
                <c:pt idx="4876">
                  <c:v>16.46</c:v>
                </c:pt>
                <c:pt idx="4877">
                  <c:v>13.87</c:v>
                </c:pt>
                <c:pt idx="4878">
                  <c:v>13.29</c:v>
                </c:pt>
                <c:pt idx="4879">
                  <c:v>8.3000000000000007</c:v>
                </c:pt>
                <c:pt idx="4880">
                  <c:v>14.4</c:v>
                </c:pt>
                <c:pt idx="4881">
                  <c:v>14.92</c:v>
                </c:pt>
                <c:pt idx="4882">
                  <c:v>10.85</c:v>
                </c:pt>
                <c:pt idx="4883">
                  <c:v>19.89</c:v>
                </c:pt>
                <c:pt idx="4884">
                  <c:v>18.34</c:v>
                </c:pt>
                <c:pt idx="4885">
                  <c:v>13.31</c:v>
                </c:pt>
                <c:pt idx="4886">
                  <c:v>11.8</c:v>
                </c:pt>
                <c:pt idx="4887">
                  <c:v>19.059999999999999</c:v>
                </c:pt>
                <c:pt idx="4888">
                  <c:v>17.98</c:v>
                </c:pt>
                <c:pt idx="4889">
                  <c:v>13.44</c:v>
                </c:pt>
                <c:pt idx="4890">
                  <c:v>8.4</c:v>
                </c:pt>
                <c:pt idx="4891">
                  <c:v>19.43</c:v>
                </c:pt>
                <c:pt idx="4892">
                  <c:v>14.45</c:v>
                </c:pt>
                <c:pt idx="4893">
                  <c:v>7.01</c:v>
                </c:pt>
                <c:pt idx="4894">
                  <c:v>7.65</c:v>
                </c:pt>
                <c:pt idx="4895">
                  <c:v>16.510000000000002</c:v>
                </c:pt>
                <c:pt idx="4896">
                  <c:v>14.61</c:v>
                </c:pt>
                <c:pt idx="4897">
                  <c:v>11.69</c:v>
                </c:pt>
                <c:pt idx="4898">
                  <c:v>14.76</c:v>
                </c:pt>
                <c:pt idx="4899">
                  <c:v>20.97</c:v>
                </c:pt>
                <c:pt idx="4900">
                  <c:v>9.77</c:v>
                </c:pt>
                <c:pt idx="4901">
                  <c:v>17.420000000000002</c:v>
                </c:pt>
                <c:pt idx="4902">
                  <c:v>19.309999999999999</c:v>
                </c:pt>
                <c:pt idx="4903">
                  <c:v>22.4</c:v>
                </c:pt>
                <c:pt idx="4904">
                  <c:v>12.62</c:v>
                </c:pt>
                <c:pt idx="4905">
                  <c:v>20.75</c:v>
                </c:pt>
                <c:pt idx="4906">
                  <c:v>20.73</c:v>
                </c:pt>
                <c:pt idx="4907">
                  <c:v>18.52</c:v>
                </c:pt>
                <c:pt idx="4908">
                  <c:v>13.53</c:v>
                </c:pt>
                <c:pt idx="4909">
                  <c:v>9.77</c:v>
                </c:pt>
                <c:pt idx="4910">
                  <c:v>8.6</c:v>
                </c:pt>
                <c:pt idx="4911">
                  <c:v>11.49</c:v>
                </c:pt>
                <c:pt idx="4912">
                  <c:v>11.14</c:v>
                </c:pt>
                <c:pt idx="4913">
                  <c:v>12.97</c:v>
                </c:pt>
                <c:pt idx="4914">
                  <c:v>5.13</c:v>
                </c:pt>
                <c:pt idx="4915">
                  <c:v>7.15</c:v>
                </c:pt>
                <c:pt idx="4916">
                  <c:v>10.56</c:v>
                </c:pt>
                <c:pt idx="4917">
                  <c:v>10.79</c:v>
                </c:pt>
                <c:pt idx="4918">
                  <c:v>12.78</c:v>
                </c:pt>
                <c:pt idx="4919">
                  <c:v>15.96</c:v>
                </c:pt>
                <c:pt idx="4920">
                  <c:v>10.97</c:v>
                </c:pt>
                <c:pt idx="4921">
                  <c:v>10.84</c:v>
                </c:pt>
                <c:pt idx="4922">
                  <c:v>3.88</c:v>
                </c:pt>
                <c:pt idx="4923">
                  <c:v>6.77</c:v>
                </c:pt>
                <c:pt idx="4924">
                  <c:v>9.94</c:v>
                </c:pt>
                <c:pt idx="4925">
                  <c:v>15.88</c:v>
                </c:pt>
                <c:pt idx="4926">
                  <c:v>16.88</c:v>
                </c:pt>
                <c:pt idx="4927">
                  <c:v>14.31</c:v>
                </c:pt>
                <c:pt idx="4928">
                  <c:v>11.06</c:v>
                </c:pt>
                <c:pt idx="4929">
                  <c:v>15.08</c:v>
                </c:pt>
                <c:pt idx="4930">
                  <c:v>8.59</c:v>
                </c:pt>
                <c:pt idx="4931">
                  <c:v>16.29</c:v>
                </c:pt>
                <c:pt idx="4932">
                  <c:v>14.09</c:v>
                </c:pt>
                <c:pt idx="4933">
                  <c:v>16.440000000000001</c:v>
                </c:pt>
                <c:pt idx="4934">
                  <c:v>12.95</c:v>
                </c:pt>
                <c:pt idx="4935">
                  <c:v>17.89</c:v>
                </c:pt>
                <c:pt idx="4936">
                  <c:v>16.02</c:v>
                </c:pt>
                <c:pt idx="4937">
                  <c:v>9.76</c:v>
                </c:pt>
                <c:pt idx="4938">
                  <c:v>16.21</c:v>
                </c:pt>
                <c:pt idx="4939">
                  <c:v>16.489999999999998</c:v>
                </c:pt>
                <c:pt idx="4940">
                  <c:v>10.54</c:v>
                </c:pt>
                <c:pt idx="4941">
                  <c:v>12.54</c:v>
                </c:pt>
                <c:pt idx="4942">
                  <c:v>6.64</c:v>
                </c:pt>
                <c:pt idx="4943">
                  <c:v>4.58</c:v>
                </c:pt>
                <c:pt idx="4944">
                  <c:v>9.19</c:v>
                </c:pt>
                <c:pt idx="4945">
                  <c:v>2.0699999999999998</c:v>
                </c:pt>
                <c:pt idx="4946">
                  <c:v>13.46</c:v>
                </c:pt>
                <c:pt idx="4947">
                  <c:v>15.53</c:v>
                </c:pt>
                <c:pt idx="4948">
                  <c:v>14.58</c:v>
                </c:pt>
                <c:pt idx="4949">
                  <c:v>19.03</c:v>
                </c:pt>
                <c:pt idx="4950">
                  <c:v>11.62</c:v>
                </c:pt>
                <c:pt idx="4951">
                  <c:v>13.15</c:v>
                </c:pt>
                <c:pt idx="4952">
                  <c:v>4.5599999999999996</c:v>
                </c:pt>
                <c:pt idx="4953">
                  <c:v>13.57</c:v>
                </c:pt>
                <c:pt idx="4954">
                  <c:v>17.649999999999999</c:v>
                </c:pt>
                <c:pt idx="4955">
                  <c:v>14.76</c:v>
                </c:pt>
                <c:pt idx="4956">
                  <c:v>14.87</c:v>
                </c:pt>
                <c:pt idx="4957">
                  <c:v>17.8</c:v>
                </c:pt>
                <c:pt idx="4958">
                  <c:v>15.2</c:v>
                </c:pt>
                <c:pt idx="4959">
                  <c:v>11.17</c:v>
                </c:pt>
                <c:pt idx="4960">
                  <c:v>5.76</c:v>
                </c:pt>
                <c:pt idx="4961">
                  <c:v>16.66</c:v>
                </c:pt>
                <c:pt idx="4962">
                  <c:v>9.33</c:v>
                </c:pt>
                <c:pt idx="4963">
                  <c:v>13.74</c:v>
                </c:pt>
                <c:pt idx="4964">
                  <c:v>16.350000000000001</c:v>
                </c:pt>
                <c:pt idx="4965">
                  <c:v>11.79</c:v>
                </c:pt>
                <c:pt idx="4966">
                  <c:v>3.08</c:v>
                </c:pt>
                <c:pt idx="4967">
                  <c:v>5.53</c:v>
                </c:pt>
                <c:pt idx="4968">
                  <c:v>5.41</c:v>
                </c:pt>
                <c:pt idx="4969">
                  <c:v>8.25</c:v>
                </c:pt>
                <c:pt idx="4970">
                  <c:v>5.65</c:v>
                </c:pt>
                <c:pt idx="4971">
                  <c:v>6.1</c:v>
                </c:pt>
                <c:pt idx="4972">
                  <c:v>15.92</c:v>
                </c:pt>
                <c:pt idx="4973">
                  <c:v>14.09</c:v>
                </c:pt>
                <c:pt idx="4974">
                  <c:v>8.18</c:v>
                </c:pt>
                <c:pt idx="4975">
                  <c:v>0.74</c:v>
                </c:pt>
                <c:pt idx="4976">
                  <c:v>0.34</c:v>
                </c:pt>
                <c:pt idx="4977">
                  <c:v>4.87</c:v>
                </c:pt>
                <c:pt idx="4978">
                  <c:v>3.35</c:v>
                </c:pt>
                <c:pt idx="4979">
                  <c:v>10.77</c:v>
                </c:pt>
                <c:pt idx="4980">
                  <c:v>5.65</c:v>
                </c:pt>
                <c:pt idx="4981">
                  <c:v>4.4400000000000004</c:v>
                </c:pt>
                <c:pt idx="4982">
                  <c:v>3.9</c:v>
                </c:pt>
                <c:pt idx="4983">
                  <c:v>10.94</c:v>
                </c:pt>
                <c:pt idx="4984">
                  <c:v>10.89</c:v>
                </c:pt>
                <c:pt idx="4985">
                  <c:v>13.56</c:v>
                </c:pt>
                <c:pt idx="4986">
                  <c:v>11.48</c:v>
                </c:pt>
                <c:pt idx="4987">
                  <c:v>8.41</c:v>
                </c:pt>
                <c:pt idx="4988">
                  <c:v>14.78</c:v>
                </c:pt>
                <c:pt idx="4989">
                  <c:v>15.36</c:v>
                </c:pt>
                <c:pt idx="4990">
                  <c:v>9.68</c:v>
                </c:pt>
                <c:pt idx="4991">
                  <c:v>6.26</c:v>
                </c:pt>
                <c:pt idx="4992">
                  <c:v>13.76</c:v>
                </c:pt>
                <c:pt idx="4993">
                  <c:v>7.77</c:v>
                </c:pt>
                <c:pt idx="4994">
                  <c:v>2.95</c:v>
                </c:pt>
                <c:pt idx="4995">
                  <c:v>4.5599999999999996</c:v>
                </c:pt>
                <c:pt idx="4996">
                  <c:v>3.87</c:v>
                </c:pt>
                <c:pt idx="4997">
                  <c:v>14.26</c:v>
                </c:pt>
                <c:pt idx="4998">
                  <c:v>8.67</c:v>
                </c:pt>
                <c:pt idx="4999">
                  <c:v>15.57</c:v>
                </c:pt>
                <c:pt idx="5000">
                  <c:v>12.58</c:v>
                </c:pt>
                <c:pt idx="5001">
                  <c:v>16.91</c:v>
                </c:pt>
                <c:pt idx="5002">
                  <c:v>12.85</c:v>
                </c:pt>
                <c:pt idx="5003">
                  <c:v>12.31</c:v>
                </c:pt>
                <c:pt idx="5004">
                  <c:v>9.6300000000000008</c:v>
                </c:pt>
                <c:pt idx="5005">
                  <c:v>17.2</c:v>
                </c:pt>
                <c:pt idx="5006">
                  <c:v>8.44</c:v>
                </c:pt>
                <c:pt idx="5007">
                  <c:v>3.92</c:v>
                </c:pt>
                <c:pt idx="5008">
                  <c:v>8.07</c:v>
                </c:pt>
                <c:pt idx="5009">
                  <c:v>4.41</c:v>
                </c:pt>
                <c:pt idx="5010">
                  <c:v>14.94</c:v>
                </c:pt>
                <c:pt idx="5011">
                  <c:v>17.02</c:v>
                </c:pt>
                <c:pt idx="5012">
                  <c:v>17.260000000000002</c:v>
                </c:pt>
                <c:pt idx="5013">
                  <c:v>13.32</c:v>
                </c:pt>
                <c:pt idx="5014">
                  <c:v>7.54</c:v>
                </c:pt>
                <c:pt idx="5015">
                  <c:v>5.77</c:v>
                </c:pt>
                <c:pt idx="5016">
                  <c:v>14.5</c:v>
                </c:pt>
                <c:pt idx="5017">
                  <c:v>14.98</c:v>
                </c:pt>
                <c:pt idx="5018">
                  <c:v>14.78</c:v>
                </c:pt>
                <c:pt idx="5019">
                  <c:v>14.33</c:v>
                </c:pt>
                <c:pt idx="5020">
                  <c:v>16.54</c:v>
                </c:pt>
                <c:pt idx="5021">
                  <c:v>17.75</c:v>
                </c:pt>
                <c:pt idx="5022">
                  <c:v>18.04</c:v>
                </c:pt>
                <c:pt idx="5023">
                  <c:v>14.71</c:v>
                </c:pt>
                <c:pt idx="5024">
                  <c:v>16.829999999999998</c:v>
                </c:pt>
                <c:pt idx="5025">
                  <c:v>14.27</c:v>
                </c:pt>
                <c:pt idx="5026">
                  <c:v>16.43</c:v>
                </c:pt>
                <c:pt idx="5027">
                  <c:v>13.12</c:v>
                </c:pt>
                <c:pt idx="5028">
                  <c:v>20.309999999999999</c:v>
                </c:pt>
                <c:pt idx="5029">
                  <c:v>16.29</c:v>
                </c:pt>
                <c:pt idx="5030">
                  <c:v>17.21</c:v>
                </c:pt>
                <c:pt idx="5031">
                  <c:v>19.59</c:v>
                </c:pt>
                <c:pt idx="5032">
                  <c:v>15.31</c:v>
                </c:pt>
                <c:pt idx="5033">
                  <c:v>20.04</c:v>
                </c:pt>
                <c:pt idx="5034">
                  <c:v>20.82</c:v>
                </c:pt>
                <c:pt idx="5035">
                  <c:v>20.34</c:v>
                </c:pt>
                <c:pt idx="5036">
                  <c:v>17.899999999999999</c:v>
                </c:pt>
                <c:pt idx="5037">
                  <c:v>21.57</c:v>
                </c:pt>
                <c:pt idx="5038">
                  <c:v>22.33</c:v>
                </c:pt>
                <c:pt idx="5039">
                  <c:v>12.9</c:v>
                </c:pt>
                <c:pt idx="5040">
                  <c:v>19.12</c:v>
                </c:pt>
                <c:pt idx="5041">
                  <c:v>14.69</c:v>
                </c:pt>
                <c:pt idx="5042">
                  <c:v>15.79</c:v>
                </c:pt>
                <c:pt idx="5043">
                  <c:v>11.87</c:v>
                </c:pt>
                <c:pt idx="5044">
                  <c:v>18.510000000000002</c:v>
                </c:pt>
                <c:pt idx="5045">
                  <c:v>18.43</c:v>
                </c:pt>
                <c:pt idx="5046">
                  <c:v>12.68</c:v>
                </c:pt>
                <c:pt idx="5047">
                  <c:v>13.27</c:v>
                </c:pt>
                <c:pt idx="5048">
                  <c:v>18.93</c:v>
                </c:pt>
                <c:pt idx="5049">
                  <c:v>15.3</c:v>
                </c:pt>
                <c:pt idx="5050">
                  <c:v>22.32</c:v>
                </c:pt>
                <c:pt idx="5051">
                  <c:v>23.51</c:v>
                </c:pt>
                <c:pt idx="5052">
                  <c:v>22.52</c:v>
                </c:pt>
                <c:pt idx="5053">
                  <c:v>20.190000000000001</c:v>
                </c:pt>
                <c:pt idx="5054">
                  <c:v>13.41</c:v>
                </c:pt>
                <c:pt idx="5055">
                  <c:v>14.72</c:v>
                </c:pt>
                <c:pt idx="5056">
                  <c:v>23.64</c:v>
                </c:pt>
                <c:pt idx="5057">
                  <c:v>15.87</c:v>
                </c:pt>
                <c:pt idx="5058">
                  <c:v>22.44</c:v>
                </c:pt>
                <c:pt idx="5059">
                  <c:v>23.69</c:v>
                </c:pt>
                <c:pt idx="5060">
                  <c:v>22.16</c:v>
                </c:pt>
                <c:pt idx="5061">
                  <c:v>23.98</c:v>
                </c:pt>
                <c:pt idx="5062">
                  <c:v>24.35</c:v>
                </c:pt>
                <c:pt idx="5063">
                  <c:v>18.399999999999999</c:v>
                </c:pt>
                <c:pt idx="5064">
                  <c:v>17.329999999999998</c:v>
                </c:pt>
                <c:pt idx="5065">
                  <c:v>18.37</c:v>
                </c:pt>
                <c:pt idx="5066">
                  <c:v>21.25</c:v>
                </c:pt>
                <c:pt idx="5067">
                  <c:v>15.55</c:v>
                </c:pt>
                <c:pt idx="5068">
                  <c:v>15.93</c:v>
                </c:pt>
                <c:pt idx="5069">
                  <c:v>19.68</c:v>
                </c:pt>
                <c:pt idx="5070">
                  <c:v>25.88</c:v>
                </c:pt>
                <c:pt idx="5071">
                  <c:v>24.15</c:v>
                </c:pt>
                <c:pt idx="5072">
                  <c:v>23.91</c:v>
                </c:pt>
                <c:pt idx="5073">
                  <c:v>24.39</c:v>
                </c:pt>
                <c:pt idx="5074">
                  <c:v>18.559999999999999</c:v>
                </c:pt>
                <c:pt idx="5075">
                  <c:v>21.23</c:v>
                </c:pt>
                <c:pt idx="5076">
                  <c:v>11.19</c:v>
                </c:pt>
                <c:pt idx="5077">
                  <c:v>8.0399999999999991</c:v>
                </c:pt>
                <c:pt idx="5078">
                  <c:v>15.87</c:v>
                </c:pt>
                <c:pt idx="5079">
                  <c:v>18.010000000000002</c:v>
                </c:pt>
                <c:pt idx="5080">
                  <c:v>10.07</c:v>
                </c:pt>
                <c:pt idx="5081">
                  <c:v>20.149999999999999</c:v>
                </c:pt>
                <c:pt idx="5082">
                  <c:v>17.48</c:v>
                </c:pt>
                <c:pt idx="5083">
                  <c:v>16.690000000000001</c:v>
                </c:pt>
                <c:pt idx="5084">
                  <c:v>14.95</c:v>
                </c:pt>
                <c:pt idx="5085">
                  <c:v>15.59</c:v>
                </c:pt>
                <c:pt idx="5086">
                  <c:v>16.739999999999998</c:v>
                </c:pt>
                <c:pt idx="5087">
                  <c:v>16.649999999999999</c:v>
                </c:pt>
                <c:pt idx="5088">
                  <c:v>17.670000000000002</c:v>
                </c:pt>
                <c:pt idx="5089">
                  <c:v>11.28</c:v>
                </c:pt>
                <c:pt idx="5090">
                  <c:v>21.49</c:v>
                </c:pt>
                <c:pt idx="5091">
                  <c:v>5.74</c:v>
                </c:pt>
                <c:pt idx="5092">
                  <c:v>22.38</c:v>
                </c:pt>
                <c:pt idx="5093">
                  <c:v>11.84</c:v>
                </c:pt>
                <c:pt idx="5094">
                  <c:v>17.23</c:v>
                </c:pt>
                <c:pt idx="5095">
                  <c:v>10.65</c:v>
                </c:pt>
                <c:pt idx="5096">
                  <c:v>8.32</c:v>
                </c:pt>
                <c:pt idx="5097">
                  <c:v>1.84</c:v>
                </c:pt>
                <c:pt idx="5098">
                  <c:v>14.45</c:v>
                </c:pt>
                <c:pt idx="5099">
                  <c:v>14.01</c:v>
                </c:pt>
                <c:pt idx="5100">
                  <c:v>19.350000000000001</c:v>
                </c:pt>
                <c:pt idx="5101">
                  <c:v>22.63</c:v>
                </c:pt>
                <c:pt idx="5102">
                  <c:v>18.11</c:v>
                </c:pt>
                <c:pt idx="5103">
                  <c:v>21.53</c:v>
                </c:pt>
                <c:pt idx="5104">
                  <c:v>18.010000000000002</c:v>
                </c:pt>
                <c:pt idx="5105">
                  <c:v>17.02</c:v>
                </c:pt>
                <c:pt idx="5106">
                  <c:v>20.04</c:v>
                </c:pt>
                <c:pt idx="5107">
                  <c:v>19.18</c:v>
                </c:pt>
                <c:pt idx="5108">
                  <c:v>23.52</c:v>
                </c:pt>
                <c:pt idx="5109">
                  <c:v>24.27</c:v>
                </c:pt>
                <c:pt idx="5110">
                  <c:v>21.98</c:v>
                </c:pt>
                <c:pt idx="5111">
                  <c:v>25.61</c:v>
                </c:pt>
                <c:pt idx="5112">
                  <c:v>25.2</c:v>
                </c:pt>
                <c:pt idx="5113">
                  <c:v>22.82</c:v>
                </c:pt>
                <c:pt idx="5114">
                  <c:v>6.85</c:v>
                </c:pt>
                <c:pt idx="5115">
                  <c:v>8.35</c:v>
                </c:pt>
                <c:pt idx="5116">
                  <c:v>14.88</c:v>
                </c:pt>
                <c:pt idx="5117">
                  <c:v>16.8</c:v>
                </c:pt>
                <c:pt idx="5118">
                  <c:v>15.83</c:v>
                </c:pt>
                <c:pt idx="5119">
                  <c:v>22.25</c:v>
                </c:pt>
                <c:pt idx="5120">
                  <c:v>24.61</c:v>
                </c:pt>
                <c:pt idx="5121">
                  <c:v>18.96</c:v>
                </c:pt>
                <c:pt idx="5122">
                  <c:v>20.37</c:v>
                </c:pt>
                <c:pt idx="5123">
                  <c:v>14.38</c:v>
                </c:pt>
                <c:pt idx="5124">
                  <c:v>15.8</c:v>
                </c:pt>
                <c:pt idx="5125">
                  <c:v>12.48</c:v>
                </c:pt>
                <c:pt idx="5126">
                  <c:v>21.05</c:v>
                </c:pt>
                <c:pt idx="5127">
                  <c:v>9.1199999999999992</c:v>
                </c:pt>
                <c:pt idx="5128">
                  <c:v>4.4800000000000004</c:v>
                </c:pt>
                <c:pt idx="5129">
                  <c:v>11.98</c:v>
                </c:pt>
                <c:pt idx="5130">
                  <c:v>8.43</c:v>
                </c:pt>
                <c:pt idx="5131">
                  <c:v>8.23</c:v>
                </c:pt>
                <c:pt idx="5132">
                  <c:v>5.17</c:v>
                </c:pt>
                <c:pt idx="5133">
                  <c:v>21.96</c:v>
                </c:pt>
                <c:pt idx="5134">
                  <c:v>17.62</c:v>
                </c:pt>
                <c:pt idx="5135">
                  <c:v>21.43</c:v>
                </c:pt>
                <c:pt idx="5136">
                  <c:v>20.23</c:v>
                </c:pt>
                <c:pt idx="5137">
                  <c:v>22.78</c:v>
                </c:pt>
                <c:pt idx="5138">
                  <c:v>23.66</c:v>
                </c:pt>
                <c:pt idx="5139">
                  <c:v>22.31</c:v>
                </c:pt>
                <c:pt idx="5140">
                  <c:v>22.24</c:v>
                </c:pt>
                <c:pt idx="5141">
                  <c:v>19.28</c:v>
                </c:pt>
                <c:pt idx="5142">
                  <c:v>16</c:v>
                </c:pt>
                <c:pt idx="5143">
                  <c:v>17.95</c:v>
                </c:pt>
                <c:pt idx="5144">
                  <c:v>18.86</c:v>
                </c:pt>
                <c:pt idx="5145">
                  <c:v>16.21</c:v>
                </c:pt>
                <c:pt idx="5146">
                  <c:v>16.13</c:v>
                </c:pt>
                <c:pt idx="5147">
                  <c:v>12.53</c:v>
                </c:pt>
                <c:pt idx="5148">
                  <c:v>24.53</c:v>
                </c:pt>
                <c:pt idx="5149">
                  <c:v>15.68</c:v>
                </c:pt>
                <c:pt idx="5150">
                  <c:v>4.99</c:v>
                </c:pt>
                <c:pt idx="5151">
                  <c:v>14.29</c:v>
                </c:pt>
                <c:pt idx="5152">
                  <c:v>13.39</c:v>
                </c:pt>
                <c:pt idx="5153">
                  <c:v>12.94</c:v>
                </c:pt>
                <c:pt idx="5154">
                  <c:v>9.09</c:v>
                </c:pt>
                <c:pt idx="5155">
                  <c:v>15.28</c:v>
                </c:pt>
                <c:pt idx="5156">
                  <c:v>24.59</c:v>
                </c:pt>
                <c:pt idx="5157">
                  <c:v>24.37</c:v>
                </c:pt>
                <c:pt idx="5158">
                  <c:v>17.5</c:v>
                </c:pt>
                <c:pt idx="5159">
                  <c:v>19.690000000000001</c:v>
                </c:pt>
                <c:pt idx="5160">
                  <c:v>10.79</c:v>
                </c:pt>
                <c:pt idx="5161">
                  <c:v>5</c:v>
                </c:pt>
                <c:pt idx="5162">
                  <c:v>11.87</c:v>
                </c:pt>
                <c:pt idx="5163">
                  <c:v>13.68</c:v>
                </c:pt>
                <c:pt idx="5164">
                  <c:v>3</c:v>
                </c:pt>
                <c:pt idx="5165">
                  <c:v>9.2899999999999991</c:v>
                </c:pt>
                <c:pt idx="5166">
                  <c:v>13.07</c:v>
                </c:pt>
                <c:pt idx="5167">
                  <c:v>10.57</c:v>
                </c:pt>
                <c:pt idx="5168">
                  <c:v>17.670000000000002</c:v>
                </c:pt>
                <c:pt idx="5169">
                  <c:v>9.44</c:v>
                </c:pt>
                <c:pt idx="5170">
                  <c:v>8.11</c:v>
                </c:pt>
                <c:pt idx="5171">
                  <c:v>21.11</c:v>
                </c:pt>
                <c:pt idx="5172">
                  <c:v>13.16</c:v>
                </c:pt>
                <c:pt idx="5173">
                  <c:v>14.12</c:v>
                </c:pt>
                <c:pt idx="5174">
                  <c:v>12.55</c:v>
                </c:pt>
                <c:pt idx="5175">
                  <c:v>15.19</c:v>
                </c:pt>
                <c:pt idx="5176">
                  <c:v>18.8</c:v>
                </c:pt>
                <c:pt idx="5177">
                  <c:v>9.8000000000000007</c:v>
                </c:pt>
                <c:pt idx="5178">
                  <c:v>15.63</c:v>
                </c:pt>
                <c:pt idx="5179">
                  <c:v>18.02</c:v>
                </c:pt>
                <c:pt idx="5180">
                  <c:v>11.79</c:v>
                </c:pt>
                <c:pt idx="5181">
                  <c:v>13.69</c:v>
                </c:pt>
                <c:pt idx="5182">
                  <c:v>13.77</c:v>
                </c:pt>
                <c:pt idx="5183">
                  <c:v>11.04</c:v>
                </c:pt>
                <c:pt idx="5184">
                  <c:v>18.52</c:v>
                </c:pt>
                <c:pt idx="5185">
                  <c:v>14.62</c:v>
                </c:pt>
                <c:pt idx="5186">
                  <c:v>6.08</c:v>
                </c:pt>
                <c:pt idx="5187">
                  <c:v>15.9</c:v>
                </c:pt>
                <c:pt idx="5188">
                  <c:v>18.510000000000002</c:v>
                </c:pt>
                <c:pt idx="5189">
                  <c:v>11.93</c:v>
                </c:pt>
                <c:pt idx="5190">
                  <c:v>8.08</c:v>
                </c:pt>
                <c:pt idx="5191">
                  <c:v>12.91</c:v>
                </c:pt>
                <c:pt idx="5192">
                  <c:v>8.51</c:v>
                </c:pt>
                <c:pt idx="5193">
                  <c:v>10.89</c:v>
                </c:pt>
                <c:pt idx="5194">
                  <c:v>17.41</c:v>
                </c:pt>
                <c:pt idx="5195">
                  <c:v>20.02</c:v>
                </c:pt>
                <c:pt idx="5196">
                  <c:v>16.64</c:v>
                </c:pt>
                <c:pt idx="5197">
                  <c:v>22.02</c:v>
                </c:pt>
                <c:pt idx="5198">
                  <c:v>16.649999999999999</c:v>
                </c:pt>
                <c:pt idx="5199">
                  <c:v>19.03</c:v>
                </c:pt>
                <c:pt idx="5200">
                  <c:v>16.02</c:v>
                </c:pt>
                <c:pt idx="5201">
                  <c:v>15.37</c:v>
                </c:pt>
                <c:pt idx="5202">
                  <c:v>10.050000000000001</c:v>
                </c:pt>
                <c:pt idx="5203">
                  <c:v>14.36</c:v>
                </c:pt>
                <c:pt idx="5204">
                  <c:v>13</c:v>
                </c:pt>
                <c:pt idx="5205">
                  <c:v>7.71</c:v>
                </c:pt>
                <c:pt idx="5206">
                  <c:v>7.73</c:v>
                </c:pt>
                <c:pt idx="5207">
                  <c:v>12.08</c:v>
                </c:pt>
                <c:pt idx="5208">
                  <c:v>8.84</c:v>
                </c:pt>
                <c:pt idx="5209">
                  <c:v>10.98</c:v>
                </c:pt>
                <c:pt idx="5210">
                  <c:v>6.52</c:v>
                </c:pt>
                <c:pt idx="5211">
                  <c:v>21.88</c:v>
                </c:pt>
                <c:pt idx="5212">
                  <c:v>21.22</c:v>
                </c:pt>
                <c:pt idx="5213">
                  <c:v>14.63</c:v>
                </c:pt>
                <c:pt idx="5214">
                  <c:v>7.5</c:v>
                </c:pt>
                <c:pt idx="5215">
                  <c:v>10.220000000000001</c:v>
                </c:pt>
                <c:pt idx="5216">
                  <c:v>15.06</c:v>
                </c:pt>
                <c:pt idx="5217">
                  <c:v>15.56</c:v>
                </c:pt>
                <c:pt idx="5218">
                  <c:v>6.64</c:v>
                </c:pt>
                <c:pt idx="5219">
                  <c:v>21.12</c:v>
                </c:pt>
                <c:pt idx="5220">
                  <c:v>11.18</c:v>
                </c:pt>
                <c:pt idx="5221">
                  <c:v>9.36</c:v>
                </c:pt>
                <c:pt idx="5222">
                  <c:v>10.02</c:v>
                </c:pt>
                <c:pt idx="5223">
                  <c:v>15.87</c:v>
                </c:pt>
                <c:pt idx="5224">
                  <c:v>14.94</c:v>
                </c:pt>
                <c:pt idx="5225">
                  <c:v>10.95</c:v>
                </c:pt>
                <c:pt idx="5226">
                  <c:v>15.73</c:v>
                </c:pt>
                <c:pt idx="5227">
                  <c:v>6.93</c:v>
                </c:pt>
                <c:pt idx="5228">
                  <c:v>17.54</c:v>
                </c:pt>
                <c:pt idx="5229">
                  <c:v>22.69</c:v>
                </c:pt>
                <c:pt idx="5230">
                  <c:v>14.77</c:v>
                </c:pt>
                <c:pt idx="5231">
                  <c:v>19.87</c:v>
                </c:pt>
                <c:pt idx="5232">
                  <c:v>12.01</c:v>
                </c:pt>
                <c:pt idx="5233">
                  <c:v>12.83</c:v>
                </c:pt>
                <c:pt idx="5234">
                  <c:v>13.8</c:v>
                </c:pt>
                <c:pt idx="5235">
                  <c:v>7.38</c:v>
                </c:pt>
                <c:pt idx="5236">
                  <c:v>18.07</c:v>
                </c:pt>
                <c:pt idx="5237">
                  <c:v>15.59</c:v>
                </c:pt>
                <c:pt idx="5238">
                  <c:v>14.1</c:v>
                </c:pt>
                <c:pt idx="5239">
                  <c:v>16.579999999999998</c:v>
                </c:pt>
                <c:pt idx="5240">
                  <c:v>21.98</c:v>
                </c:pt>
                <c:pt idx="5241">
                  <c:v>23.14</c:v>
                </c:pt>
                <c:pt idx="5242">
                  <c:v>11.94</c:v>
                </c:pt>
                <c:pt idx="5243">
                  <c:v>7.18</c:v>
                </c:pt>
                <c:pt idx="5244">
                  <c:v>7.6</c:v>
                </c:pt>
                <c:pt idx="5245">
                  <c:v>21.68</c:v>
                </c:pt>
                <c:pt idx="5246">
                  <c:v>16.989999999999998</c:v>
                </c:pt>
                <c:pt idx="5247">
                  <c:v>21.27</c:v>
                </c:pt>
                <c:pt idx="5248">
                  <c:v>22.22</c:v>
                </c:pt>
                <c:pt idx="5249">
                  <c:v>6.91</c:v>
                </c:pt>
                <c:pt idx="5250">
                  <c:v>7.01</c:v>
                </c:pt>
                <c:pt idx="5251">
                  <c:v>16.829999999999998</c:v>
                </c:pt>
                <c:pt idx="5252">
                  <c:v>8.6199999999999992</c:v>
                </c:pt>
                <c:pt idx="5253">
                  <c:v>16.010000000000002</c:v>
                </c:pt>
                <c:pt idx="5254">
                  <c:v>19.059999999999999</c:v>
                </c:pt>
                <c:pt idx="5255">
                  <c:v>16.75</c:v>
                </c:pt>
                <c:pt idx="5256">
                  <c:v>11.57</c:v>
                </c:pt>
                <c:pt idx="5257">
                  <c:v>9.99</c:v>
                </c:pt>
                <c:pt idx="5258">
                  <c:v>15.66</c:v>
                </c:pt>
                <c:pt idx="5259">
                  <c:v>18.649999999999999</c:v>
                </c:pt>
                <c:pt idx="5260">
                  <c:v>14.46</c:v>
                </c:pt>
                <c:pt idx="5261">
                  <c:v>21.11</c:v>
                </c:pt>
                <c:pt idx="5262">
                  <c:v>11.88</c:v>
                </c:pt>
                <c:pt idx="5263">
                  <c:v>15.3</c:v>
                </c:pt>
                <c:pt idx="5264">
                  <c:v>18.34</c:v>
                </c:pt>
                <c:pt idx="5265">
                  <c:v>3.8</c:v>
                </c:pt>
                <c:pt idx="5266">
                  <c:v>10.53</c:v>
                </c:pt>
                <c:pt idx="5267">
                  <c:v>9.74</c:v>
                </c:pt>
                <c:pt idx="5268">
                  <c:v>19.93</c:v>
                </c:pt>
                <c:pt idx="5269">
                  <c:v>23.23</c:v>
                </c:pt>
                <c:pt idx="5270">
                  <c:v>23.2</c:v>
                </c:pt>
                <c:pt idx="5271">
                  <c:v>17.38</c:v>
                </c:pt>
                <c:pt idx="5272">
                  <c:v>12.57</c:v>
                </c:pt>
                <c:pt idx="5273">
                  <c:v>15.05</c:v>
                </c:pt>
                <c:pt idx="5274">
                  <c:v>14.58</c:v>
                </c:pt>
                <c:pt idx="5275">
                  <c:v>12.49</c:v>
                </c:pt>
                <c:pt idx="5276">
                  <c:v>13.61</c:v>
                </c:pt>
                <c:pt idx="5277">
                  <c:v>15.5</c:v>
                </c:pt>
                <c:pt idx="5278">
                  <c:v>19.09</c:v>
                </c:pt>
                <c:pt idx="5279">
                  <c:v>19.7</c:v>
                </c:pt>
                <c:pt idx="5280">
                  <c:v>13.15</c:v>
                </c:pt>
                <c:pt idx="5281">
                  <c:v>15.44</c:v>
                </c:pt>
                <c:pt idx="5282">
                  <c:v>13.31</c:v>
                </c:pt>
                <c:pt idx="5283">
                  <c:v>12.87</c:v>
                </c:pt>
                <c:pt idx="5284">
                  <c:v>4.24</c:v>
                </c:pt>
                <c:pt idx="5285">
                  <c:v>7.15</c:v>
                </c:pt>
                <c:pt idx="5286">
                  <c:v>14.39</c:v>
                </c:pt>
                <c:pt idx="5287">
                  <c:v>6.8</c:v>
                </c:pt>
                <c:pt idx="5288">
                  <c:v>12.54</c:v>
                </c:pt>
                <c:pt idx="5289">
                  <c:v>6.7</c:v>
                </c:pt>
                <c:pt idx="5290">
                  <c:v>11.38</c:v>
                </c:pt>
                <c:pt idx="5291">
                  <c:v>20.56</c:v>
                </c:pt>
                <c:pt idx="5292">
                  <c:v>8.0399999999999991</c:v>
                </c:pt>
                <c:pt idx="5293">
                  <c:v>10.96</c:v>
                </c:pt>
                <c:pt idx="5294">
                  <c:v>18.170000000000002</c:v>
                </c:pt>
                <c:pt idx="5295">
                  <c:v>14.15</c:v>
                </c:pt>
                <c:pt idx="5296">
                  <c:v>19.25</c:v>
                </c:pt>
                <c:pt idx="5297">
                  <c:v>19.05</c:v>
                </c:pt>
                <c:pt idx="5298">
                  <c:v>14.86</c:v>
                </c:pt>
                <c:pt idx="5299">
                  <c:v>18.63</c:v>
                </c:pt>
                <c:pt idx="5300">
                  <c:v>11.9</c:v>
                </c:pt>
                <c:pt idx="5301">
                  <c:v>10.15</c:v>
                </c:pt>
                <c:pt idx="5302">
                  <c:v>10.15</c:v>
                </c:pt>
                <c:pt idx="5303">
                  <c:v>9.67</c:v>
                </c:pt>
                <c:pt idx="5304">
                  <c:v>17.91</c:v>
                </c:pt>
                <c:pt idx="5305">
                  <c:v>15.29</c:v>
                </c:pt>
                <c:pt idx="5306">
                  <c:v>6.05</c:v>
                </c:pt>
                <c:pt idx="5307">
                  <c:v>3.61</c:v>
                </c:pt>
                <c:pt idx="5308">
                  <c:v>14.57</c:v>
                </c:pt>
                <c:pt idx="5309">
                  <c:v>11.75</c:v>
                </c:pt>
                <c:pt idx="5310">
                  <c:v>9.73</c:v>
                </c:pt>
                <c:pt idx="5311">
                  <c:v>4.76</c:v>
                </c:pt>
                <c:pt idx="5312">
                  <c:v>9.9600000000000009</c:v>
                </c:pt>
                <c:pt idx="5313">
                  <c:v>3.05</c:v>
                </c:pt>
                <c:pt idx="5314">
                  <c:v>5.35</c:v>
                </c:pt>
                <c:pt idx="5315">
                  <c:v>2</c:v>
                </c:pt>
                <c:pt idx="5316">
                  <c:v>7.32</c:v>
                </c:pt>
                <c:pt idx="5317">
                  <c:v>11.84</c:v>
                </c:pt>
                <c:pt idx="5318">
                  <c:v>19.649999999999999</c:v>
                </c:pt>
                <c:pt idx="5319">
                  <c:v>16.8</c:v>
                </c:pt>
                <c:pt idx="5320">
                  <c:v>3.87</c:v>
                </c:pt>
                <c:pt idx="5321">
                  <c:v>5.63</c:v>
                </c:pt>
                <c:pt idx="5322">
                  <c:v>9.48</c:v>
                </c:pt>
                <c:pt idx="5323">
                  <c:v>12.64</c:v>
                </c:pt>
                <c:pt idx="5324">
                  <c:v>7.13</c:v>
                </c:pt>
                <c:pt idx="5325">
                  <c:v>11.12</c:v>
                </c:pt>
                <c:pt idx="5326">
                  <c:v>17.29</c:v>
                </c:pt>
                <c:pt idx="5327">
                  <c:v>17.440000000000001</c:v>
                </c:pt>
                <c:pt idx="5328">
                  <c:v>12.56</c:v>
                </c:pt>
                <c:pt idx="5329">
                  <c:v>10.16</c:v>
                </c:pt>
                <c:pt idx="5330">
                  <c:v>12.56</c:v>
                </c:pt>
                <c:pt idx="5331">
                  <c:v>10.78</c:v>
                </c:pt>
                <c:pt idx="5332">
                  <c:v>6.75</c:v>
                </c:pt>
                <c:pt idx="5333">
                  <c:v>12.21</c:v>
                </c:pt>
                <c:pt idx="5334">
                  <c:v>13.55</c:v>
                </c:pt>
                <c:pt idx="5335">
                  <c:v>16.5</c:v>
                </c:pt>
                <c:pt idx="5336">
                  <c:v>11.02</c:v>
                </c:pt>
                <c:pt idx="5337">
                  <c:v>13.3</c:v>
                </c:pt>
                <c:pt idx="5338">
                  <c:v>8.66</c:v>
                </c:pt>
                <c:pt idx="5339">
                  <c:v>17.68</c:v>
                </c:pt>
                <c:pt idx="5340">
                  <c:v>12.24</c:v>
                </c:pt>
                <c:pt idx="5341">
                  <c:v>12.92</c:v>
                </c:pt>
                <c:pt idx="5342">
                  <c:v>11.23</c:v>
                </c:pt>
                <c:pt idx="5343">
                  <c:v>5.59</c:v>
                </c:pt>
                <c:pt idx="5344">
                  <c:v>8.89</c:v>
                </c:pt>
                <c:pt idx="5345">
                  <c:v>7.87</c:v>
                </c:pt>
                <c:pt idx="5346">
                  <c:v>9.1999999999999993</c:v>
                </c:pt>
                <c:pt idx="5347">
                  <c:v>9.91</c:v>
                </c:pt>
                <c:pt idx="5348">
                  <c:v>6.68</c:v>
                </c:pt>
                <c:pt idx="5349">
                  <c:v>3.88</c:v>
                </c:pt>
                <c:pt idx="5350">
                  <c:v>8.5</c:v>
                </c:pt>
                <c:pt idx="5351">
                  <c:v>4.2300000000000004</c:v>
                </c:pt>
                <c:pt idx="5352">
                  <c:v>3.39</c:v>
                </c:pt>
                <c:pt idx="5353">
                  <c:v>14.31</c:v>
                </c:pt>
                <c:pt idx="5354">
                  <c:v>10.220000000000001</c:v>
                </c:pt>
                <c:pt idx="5355">
                  <c:v>11.6</c:v>
                </c:pt>
                <c:pt idx="5356">
                  <c:v>12.43</c:v>
                </c:pt>
                <c:pt idx="5357">
                  <c:v>17.09</c:v>
                </c:pt>
                <c:pt idx="5358">
                  <c:v>19.63</c:v>
                </c:pt>
                <c:pt idx="5359">
                  <c:v>17.3</c:v>
                </c:pt>
                <c:pt idx="5360">
                  <c:v>19.920000000000002</c:v>
                </c:pt>
                <c:pt idx="5361">
                  <c:v>19.7</c:v>
                </c:pt>
                <c:pt idx="5362">
                  <c:v>17.7</c:v>
                </c:pt>
                <c:pt idx="5363">
                  <c:v>15.7</c:v>
                </c:pt>
                <c:pt idx="5364">
                  <c:v>18.43</c:v>
                </c:pt>
                <c:pt idx="5365">
                  <c:v>19.89</c:v>
                </c:pt>
                <c:pt idx="5366">
                  <c:v>18.579999999999998</c:v>
                </c:pt>
                <c:pt idx="5367">
                  <c:v>15.74</c:v>
                </c:pt>
                <c:pt idx="5368">
                  <c:v>17.32</c:v>
                </c:pt>
                <c:pt idx="5369">
                  <c:v>16.14</c:v>
                </c:pt>
                <c:pt idx="5370">
                  <c:v>13.73</c:v>
                </c:pt>
                <c:pt idx="5371">
                  <c:v>19.18</c:v>
                </c:pt>
                <c:pt idx="5372">
                  <c:v>16.48</c:v>
                </c:pt>
                <c:pt idx="5373">
                  <c:v>20.93</c:v>
                </c:pt>
                <c:pt idx="5374">
                  <c:v>14.89</c:v>
                </c:pt>
                <c:pt idx="5375">
                  <c:v>10.72</c:v>
                </c:pt>
                <c:pt idx="5376">
                  <c:v>19.61</c:v>
                </c:pt>
                <c:pt idx="5377">
                  <c:v>11.43</c:v>
                </c:pt>
                <c:pt idx="5378">
                  <c:v>12.55</c:v>
                </c:pt>
                <c:pt idx="5379">
                  <c:v>18.190000000000001</c:v>
                </c:pt>
                <c:pt idx="5380">
                  <c:v>21.73</c:v>
                </c:pt>
                <c:pt idx="5381">
                  <c:v>21.66</c:v>
                </c:pt>
                <c:pt idx="5382">
                  <c:v>18.920000000000002</c:v>
                </c:pt>
                <c:pt idx="5383">
                  <c:v>18.62</c:v>
                </c:pt>
                <c:pt idx="5384">
                  <c:v>21.34</c:v>
                </c:pt>
                <c:pt idx="5385">
                  <c:v>17.239999999999998</c:v>
                </c:pt>
                <c:pt idx="5386">
                  <c:v>25.2</c:v>
                </c:pt>
                <c:pt idx="5387">
                  <c:v>22.16</c:v>
                </c:pt>
                <c:pt idx="5388">
                  <c:v>20.010000000000002</c:v>
                </c:pt>
                <c:pt idx="5389">
                  <c:v>21.89</c:v>
                </c:pt>
                <c:pt idx="5390">
                  <c:v>24.5</c:v>
                </c:pt>
                <c:pt idx="5391">
                  <c:v>20.09</c:v>
                </c:pt>
                <c:pt idx="5392">
                  <c:v>21.99</c:v>
                </c:pt>
                <c:pt idx="5393">
                  <c:v>23.77</c:v>
                </c:pt>
                <c:pt idx="5394">
                  <c:v>22.64</c:v>
                </c:pt>
                <c:pt idx="5395">
                  <c:v>23.57</c:v>
                </c:pt>
                <c:pt idx="5396">
                  <c:v>22.23</c:v>
                </c:pt>
                <c:pt idx="5397">
                  <c:v>14.54</c:v>
                </c:pt>
                <c:pt idx="5398">
                  <c:v>26.43</c:v>
                </c:pt>
                <c:pt idx="5399">
                  <c:v>23.33</c:v>
                </c:pt>
                <c:pt idx="5400">
                  <c:v>25.9</c:v>
                </c:pt>
                <c:pt idx="5401">
                  <c:v>24.8</c:v>
                </c:pt>
                <c:pt idx="5402">
                  <c:v>21.91</c:v>
                </c:pt>
                <c:pt idx="5403">
                  <c:v>21.46</c:v>
                </c:pt>
                <c:pt idx="5404">
                  <c:v>20.29</c:v>
                </c:pt>
                <c:pt idx="5405">
                  <c:v>16.53</c:v>
                </c:pt>
                <c:pt idx="5406">
                  <c:v>14.39</c:v>
                </c:pt>
                <c:pt idx="5407">
                  <c:v>16.850000000000001</c:v>
                </c:pt>
                <c:pt idx="5408">
                  <c:v>21.85</c:v>
                </c:pt>
                <c:pt idx="5409">
                  <c:v>22.44</c:v>
                </c:pt>
                <c:pt idx="5410">
                  <c:v>15.54</c:v>
                </c:pt>
                <c:pt idx="5411">
                  <c:v>19.98</c:v>
                </c:pt>
                <c:pt idx="5412">
                  <c:v>22.69</c:v>
                </c:pt>
                <c:pt idx="5413">
                  <c:v>18.13</c:v>
                </c:pt>
                <c:pt idx="5414">
                  <c:v>15.11</c:v>
                </c:pt>
                <c:pt idx="5415">
                  <c:v>22.67</c:v>
                </c:pt>
                <c:pt idx="5416">
                  <c:v>18.28</c:v>
                </c:pt>
                <c:pt idx="5417">
                  <c:v>22.33</c:v>
                </c:pt>
                <c:pt idx="5418">
                  <c:v>21.51</c:v>
                </c:pt>
                <c:pt idx="5419">
                  <c:v>21.24</c:v>
                </c:pt>
                <c:pt idx="5420">
                  <c:v>17.52</c:v>
                </c:pt>
                <c:pt idx="5421">
                  <c:v>19.41</c:v>
                </c:pt>
                <c:pt idx="5422">
                  <c:v>19.149999999999999</c:v>
                </c:pt>
                <c:pt idx="5423">
                  <c:v>28.6</c:v>
                </c:pt>
                <c:pt idx="5424">
                  <c:v>22.44</c:v>
                </c:pt>
                <c:pt idx="5425">
                  <c:v>22.43</c:v>
                </c:pt>
                <c:pt idx="5426">
                  <c:v>27.1</c:v>
                </c:pt>
                <c:pt idx="5427">
                  <c:v>22.53</c:v>
                </c:pt>
                <c:pt idx="5428">
                  <c:v>17.23</c:v>
                </c:pt>
                <c:pt idx="5429">
                  <c:v>22.45</c:v>
                </c:pt>
                <c:pt idx="5430">
                  <c:v>17.559999999999999</c:v>
                </c:pt>
                <c:pt idx="5431">
                  <c:v>15.57</c:v>
                </c:pt>
                <c:pt idx="5432">
                  <c:v>15.45</c:v>
                </c:pt>
                <c:pt idx="5433">
                  <c:v>17.21</c:v>
                </c:pt>
                <c:pt idx="5434">
                  <c:v>18.59</c:v>
                </c:pt>
                <c:pt idx="5435">
                  <c:v>23.52</c:v>
                </c:pt>
                <c:pt idx="5436">
                  <c:v>17.329999999999998</c:v>
                </c:pt>
                <c:pt idx="5437">
                  <c:v>18.010000000000002</c:v>
                </c:pt>
                <c:pt idx="5438">
                  <c:v>18.87</c:v>
                </c:pt>
                <c:pt idx="5439">
                  <c:v>20.78</c:v>
                </c:pt>
                <c:pt idx="5440">
                  <c:v>16.13</c:v>
                </c:pt>
                <c:pt idx="5441">
                  <c:v>13.87</c:v>
                </c:pt>
                <c:pt idx="5442">
                  <c:v>13.23</c:v>
                </c:pt>
                <c:pt idx="5443">
                  <c:v>19.77</c:v>
                </c:pt>
                <c:pt idx="5444">
                  <c:v>17.71</c:v>
                </c:pt>
                <c:pt idx="5445">
                  <c:v>17.37</c:v>
                </c:pt>
                <c:pt idx="5446">
                  <c:v>16.38</c:v>
                </c:pt>
                <c:pt idx="5447">
                  <c:v>13.72</c:v>
                </c:pt>
                <c:pt idx="5448">
                  <c:v>23.09</c:v>
                </c:pt>
                <c:pt idx="5449">
                  <c:v>14.36</c:v>
                </c:pt>
                <c:pt idx="5450">
                  <c:v>7.29</c:v>
                </c:pt>
                <c:pt idx="5451">
                  <c:v>9.9700000000000006</c:v>
                </c:pt>
                <c:pt idx="5452">
                  <c:v>24.67</c:v>
                </c:pt>
                <c:pt idx="5453">
                  <c:v>20.39</c:v>
                </c:pt>
                <c:pt idx="5454">
                  <c:v>19.93</c:v>
                </c:pt>
                <c:pt idx="5455">
                  <c:v>12.27</c:v>
                </c:pt>
                <c:pt idx="5456">
                  <c:v>15.69</c:v>
                </c:pt>
                <c:pt idx="5457">
                  <c:v>15.27</c:v>
                </c:pt>
                <c:pt idx="5458">
                  <c:v>9.31</c:v>
                </c:pt>
                <c:pt idx="5459">
                  <c:v>10.82</c:v>
                </c:pt>
                <c:pt idx="5460">
                  <c:v>17.420000000000002</c:v>
                </c:pt>
                <c:pt idx="5461">
                  <c:v>13.75</c:v>
                </c:pt>
                <c:pt idx="5462">
                  <c:v>18.600000000000001</c:v>
                </c:pt>
                <c:pt idx="5463">
                  <c:v>19.93</c:v>
                </c:pt>
                <c:pt idx="5464">
                  <c:v>17.09</c:v>
                </c:pt>
                <c:pt idx="5465">
                  <c:v>21.73</c:v>
                </c:pt>
                <c:pt idx="5466">
                  <c:v>24.97</c:v>
                </c:pt>
                <c:pt idx="5467">
                  <c:v>22.98</c:v>
                </c:pt>
                <c:pt idx="5468">
                  <c:v>21.86</c:v>
                </c:pt>
                <c:pt idx="5469">
                  <c:v>19.190000000000001</c:v>
                </c:pt>
                <c:pt idx="5470">
                  <c:v>24.17</c:v>
                </c:pt>
                <c:pt idx="5471">
                  <c:v>21.59</c:v>
                </c:pt>
                <c:pt idx="5472">
                  <c:v>16.309999999999999</c:v>
                </c:pt>
                <c:pt idx="5473">
                  <c:v>17.89</c:v>
                </c:pt>
                <c:pt idx="5474">
                  <c:v>14.31</c:v>
                </c:pt>
                <c:pt idx="5475">
                  <c:v>16.54</c:v>
                </c:pt>
                <c:pt idx="5476">
                  <c:v>11.57</c:v>
                </c:pt>
                <c:pt idx="5477">
                  <c:v>12.31</c:v>
                </c:pt>
                <c:pt idx="5478">
                  <c:v>3.98</c:v>
                </c:pt>
                <c:pt idx="5479">
                  <c:v>6.99</c:v>
                </c:pt>
                <c:pt idx="5480">
                  <c:v>17.28</c:v>
                </c:pt>
                <c:pt idx="5481">
                  <c:v>12.83</c:v>
                </c:pt>
                <c:pt idx="5482">
                  <c:v>15.92</c:v>
                </c:pt>
                <c:pt idx="5483">
                  <c:v>12.86</c:v>
                </c:pt>
                <c:pt idx="5484">
                  <c:v>18.68</c:v>
                </c:pt>
                <c:pt idx="5485">
                  <c:v>14.98</c:v>
                </c:pt>
                <c:pt idx="5486">
                  <c:v>17.66</c:v>
                </c:pt>
                <c:pt idx="5487">
                  <c:v>8.65</c:v>
                </c:pt>
                <c:pt idx="5488">
                  <c:v>13.46</c:v>
                </c:pt>
                <c:pt idx="5489">
                  <c:v>3.14</c:v>
                </c:pt>
                <c:pt idx="5490">
                  <c:v>6.5</c:v>
                </c:pt>
                <c:pt idx="5491">
                  <c:v>20.329999999999998</c:v>
                </c:pt>
                <c:pt idx="5492">
                  <c:v>16.86</c:v>
                </c:pt>
                <c:pt idx="5493">
                  <c:v>16.75</c:v>
                </c:pt>
                <c:pt idx="5494">
                  <c:v>19.579999999999998</c:v>
                </c:pt>
                <c:pt idx="5495">
                  <c:v>16.21</c:v>
                </c:pt>
                <c:pt idx="5496">
                  <c:v>14.89</c:v>
                </c:pt>
                <c:pt idx="5497">
                  <c:v>14.21</c:v>
                </c:pt>
                <c:pt idx="5498">
                  <c:v>10.59</c:v>
                </c:pt>
                <c:pt idx="5499">
                  <c:v>9.9499999999999993</c:v>
                </c:pt>
                <c:pt idx="5500">
                  <c:v>20.68</c:v>
                </c:pt>
                <c:pt idx="5501">
                  <c:v>21.41</c:v>
                </c:pt>
                <c:pt idx="5502">
                  <c:v>17.61</c:v>
                </c:pt>
                <c:pt idx="5503">
                  <c:v>12.39</c:v>
                </c:pt>
                <c:pt idx="5504">
                  <c:v>10.61</c:v>
                </c:pt>
                <c:pt idx="5505">
                  <c:v>17.23</c:v>
                </c:pt>
                <c:pt idx="5506">
                  <c:v>20.91</c:v>
                </c:pt>
                <c:pt idx="5507">
                  <c:v>20.03</c:v>
                </c:pt>
                <c:pt idx="5508">
                  <c:v>18.760000000000002</c:v>
                </c:pt>
                <c:pt idx="5509">
                  <c:v>12.46</c:v>
                </c:pt>
                <c:pt idx="5510">
                  <c:v>7.9</c:v>
                </c:pt>
                <c:pt idx="5511">
                  <c:v>16.89</c:v>
                </c:pt>
                <c:pt idx="5512">
                  <c:v>22.07</c:v>
                </c:pt>
                <c:pt idx="5513">
                  <c:v>15.71</c:v>
                </c:pt>
                <c:pt idx="5514">
                  <c:v>18.95</c:v>
                </c:pt>
                <c:pt idx="5515">
                  <c:v>7.19</c:v>
                </c:pt>
                <c:pt idx="5516">
                  <c:v>22.6</c:v>
                </c:pt>
                <c:pt idx="5517">
                  <c:v>13.97</c:v>
                </c:pt>
                <c:pt idx="5518">
                  <c:v>15.15</c:v>
                </c:pt>
                <c:pt idx="5519">
                  <c:v>11.3</c:v>
                </c:pt>
                <c:pt idx="5520">
                  <c:v>16.690000000000001</c:v>
                </c:pt>
                <c:pt idx="5521">
                  <c:v>15.87</c:v>
                </c:pt>
                <c:pt idx="5522">
                  <c:v>15.39</c:v>
                </c:pt>
                <c:pt idx="5523">
                  <c:v>16.22</c:v>
                </c:pt>
                <c:pt idx="5524">
                  <c:v>13.59</c:v>
                </c:pt>
                <c:pt idx="5525">
                  <c:v>13.12</c:v>
                </c:pt>
                <c:pt idx="5526">
                  <c:v>9.76</c:v>
                </c:pt>
                <c:pt idx="5527">
                  <c:v>9.76</c:v>
                </c:pt>
                <c:pt idx="5528">
                  <c:v>5.0599999999999996</c:v>
                </c:pt>
                <c:pt idx="5529">
                  <c:v>14.83</c:v>
                </c:pt>
                <c:pt idx="5530">
                  <c:v>15.23</c:v>
                </c:pt>
                <c:pt idx="5531">
                  <c:v>10.64</c:v>
                </c:pt>
                <c:pt idx="5532">
                  <c:v>10.48</c:v>
                </c:pt>
                <c:pt idx="5533">
                  <c:v>20.96</c:v>
                </c:pt>
                <c:pt idx="5534">
                  <c:v>22.66</c:v>
                </c:pt>
                <c:pt idx="5535">
                  <c:v>16.28</c:v>
                </c:pt>
                <c:pt idx="5536">
                  <c:v>19.190000000000001</c:v>
                </c:pt>
                <c:pt idx="5537">
                  <c:v>11.34</c:v>
                </c:pt>
                <c:pt idx="5538">
                  <c:v>23.34</c:v>
                </c:pt>
                <c:pt idx="5539">
                  <c:v>21.56</c:v>
                </c:pt>
                <c:pt idx="5540">
                  <c:v>11.86</c:v>
                </c:pt>
                <c:pt idx="5541">
                  <c:v>10.6</c:v>
                </c:pt>
                <c:pt idx="5542">
                  <c:v>12.69</c:v>
                </c:pt>
                <c:pt idx="5543">
                  <c:v>13.9</c:v>
                </c:pt>
                <c:pt idx="5544">
                  <c:v>11.25</c:v>
                </c:pt>
                <c:pt idx="5545">
                  <c:v>13.93</c:v>
                </c:pt>
                <c:pt idx="5546">
                  <c:v>15.35</c:v>
                </c:pt>
                <c:pt idx="5547">
                  <c:v>15.58</c:v>
                </c:pt>
                <c:pt idx="5548">
                  <c:v>14.78</c:v>
                </c:pt>
                <c:pt idx="5549">
                  <c:v>9.4499999999999993</c:v>
                </c:pt>
                <c:pt idx="5550">
                  <c:v>7.09</c:v>
                </c:pt>
                <c:pt idx="5551">
                  <c:v>6.78</c:v>
                </c:pt>
                <c:pt idx="5552">
                  <c:v>3.97</c:v>
                </c:pt>
                <c:pt idx="5553">
                  <c:v>13.56</c:v>
                </c:pt>
                <c:pt idx="5554">
                  <c:v>17.86</c:v>
                </c:pt>
                <c:pt idx="5555">
                  <c:v>16.559999999999999</c:v>
                </c:pt>
                <c:pt idx="5556">
                  <c:v>7.9</c:v>
                </c:pt>
                <c:pt idx="5557">
                  <c:v>10.39</c:v>
                </c:pt>
                <c:pt idx="5558">
                  <c:v>15.67</c:v>
                </c:pt>
                <c:pt idx="5559">
                  <c:v>14.23</c:v>
                </c:pt>
                <c:pt idx="5560">
                  <c:v>7.74</c:v>
                </c:pt>
                <c:pt idx="5561">
                  <c:v>11.52</c:v>
                </c:pt>
                <c:pt idx="5562">
                  <c:v>14.74</c:v>
                </c:pt>
                <c:pt idx="5563">
                  <c:v>10.32</c:v>
                </c:pt>
                <c:pt idx="5564">
                  <c:v>13.83</c:v>
                </c:pt>
                <c:pt idx="5565">
                  <c:v>14.48</c:v>
                </c:pt>
                <c:pt idx="5566">
                  <c:v>7.25</c:v>
                </c:pt>
                <c:pt idx="5567">
                  <c:v>13.31</c:v>
                </c:pt>
                <c:pt idx="5568">
                  <c:v>12.56</c:v>
                </c:pt>
                <c:pt idx="5569">
                  <c:v>10.1</c:v>
                </c:pt>
                <c:pt idx="5570">
                  <c:v>7.72</c:v>
                </c:pt>
                <c:pt idx="5571">
                  <c:v>16.079999999999998</c:v>
                </c:pt>
                <c:pt idx="5572">
                  <c:v>17.97</c:v>
                </c:pt>
                <c:pt idx="5573">
                  <c:v>13.67</c:v>
                </c:pt>
                <c:pt idx="5574">
                  <c:v>13.55</c:v>
                </c:pt>
                <c:pt idx="5575">
                  <c:v>10.64</c:v>
                </c:pt>
                <c:pt idx="5576">
                  <c:v>2.19</c:v>
                </c:pt>
                <c:pt idx="5577">
                  <c:v>12.27</c:v>
                </c:pt>
                <c:pt idx="5578">
                  <c:v>14.13</c:v>
                </c:pt>
                <c:pt idx="5579">
                  <c:v>11.5</c:v>
                </c:pt>
                <c:pt idx="5580">
                  <c:v>13.68</c:v>
                </c:pt>
                <c:pt idx="5581">
                  <c:v>14.63</c:v>
                </c:pt>
                <c:pt idx="5582">
                  <c:v>15.12</c:v>
                </c:pt>
                <c:pt idx="5583">
                  <c:v>19.53</c:v>
                </c:pt>
                <c:pt idx="5584">
                  <c:v>17.13</c:v>
                </c:pt>
                <c:pt idx="5585">
                  <c:v>9.73</c:v>
                </c:pt>
                <c:pt idx="5586">
                  <c:v>12</c:v>
                </c:pt>
                <c:pt idx="5587">
                  <c:v>13.47</c:v>
                </c:pt>
                <c:pt idx="5588">
                  <c:v>7.91</c:v>
                </c:pt>
                <c:pt idx="5589">
                  <c:v>5.65</c:v>
                </c:pt>
                <c:pt idx="5590">
                  <c:v>6.42</c:v>
                </c:pt>
                <c:pt idx="5591">
                  <c:v>15.28</c:v>
                </c:pt>
                <c:pt idx="5592">
                  <c:v>19.760000000000002</c:v>
                </c:pt>
                <c:pt idx="5593">
                  <c:v>8.9499999999999993</c:v>
                </c:pt>
                <c:pt idx="5594">
                  <c:v>2.9</c:v>
                </c:pt>
                <c:pt idx="5595">
                  <c:v>11.19</c:v>
                </c:pt>
                <c:pt idx="5596">
                  <c:v>16.52</c:v>
                </c:pt>
                <c:pt idx="5597">
                  <c:v>5.08</c:v>
                </c:pt>
                <c:pt idx="5598">
                  <c:v>15.23</c:v>
                </c:pt>
                <c:pt idx="5599">
                  <c:v>10.06</c:v>
                </c:pt>
                <c:pt idx="5600">
                  <c:v>15.23</c:v>
                </c:pt>
                <c:pt idx="5601">
                  <c:v>18.149999999999999</c:v>
                </c:pt>
                <c:pt idx="5602">
                  <c:v>20.11</c:v>
                </c:pt>
                <c:pt idx="5603">
                  <c:v>20.83</c:v>
                </c:pt>
                <c:pt idx="5604">
                  <c:v>13.45</c:v>
                </c:pt>
                <c:pt idx="5605">
                  <c:v>17.41</c:v>
                </c:pt>
                <c:pt idx="5606">
                  <c:v>10.220000000000001</c:v>
                </c:pt>
                <c:pt idx="5607">
                  <c:v>10.79</c:v>
                </c:pt>
                <c:pt idx="5608">
                  <c:v>9.48</c:v>
                </c:pt>
                <c:pt idx="5609">
                  <c:v>13.64</c:v>
                </c:pt>
                <c:pt idx="5610">
                  <c:v>13.05</c:v>
                </c:pt>
                <c:pt idx="5611">
                  <c:v>7.87</c:v>
                </c:pt>
                <c:pt idx="5612">
                  <c:v>14.87</c:v>
                </c:pt>
                <c:pt idx="5613">
                  <c:v>16.71</c:v>
                </c:pt>
                <c:pt idx="5614">
                  <c:v>21.59</c:v>
                </c:pt>
                <c:pt idx="5615">
                  <c:v>11.85</c:v>
                </c:pt>
                <c:pt idx="5616">
                  <c:v>13.82</c:v>
                </c:pt>
                <c:pt idx="5617">
                  <c:v>17.75</c:v>
                </c:pt>
                <c:pt idx="5618">
                  <c:v>7.55</c:v>
                </c:pt>
                <c:pt idx="5619">
                  <c:v>15.03</c:v>
                </c:pt>
                <c:pt idx="5620">
                  <c:v>16.14</c:v>
                </c:pt>
                <c:pt idx="5621">
                  <c:v>6.26</c:v>
                </c:pt>
                <c:pt idx="5622">
                  <c:v>14.74</c:v>
                </c:pt>
                <c:pt idx="5623">
                  <c:v>13.84</c:v>
                </c:pt>
                <c:pt idx="5624">
                  <c:v>9.56</c:v>
                </c:pt>
                <c:pt idx="5625">
                  <c:v>11.63</c:v>
                </c:pt>
                <c:pt idx="5626">
                  <c:v>7.01</c:v>
                </c:pt>
                <c:pt idx="5627">
                  <c:v>16.62</c:v>
                </c:pt>
                <c:pt idx="5628">
                  <c:v>10.17</c:v>
                </c:pt>
                <c:pt idx="5629">
                  <c:v>4.67</c:v>
                </c:pt>
                <c:pt idx="5630">
                  <c:v>11.32</c:v>
                </c:pt>
                <c:pt idx="5631">
                  <c:v>17.600000000000001</c:v>
                </c:pt>
                <c:pt idx="5632">
                  <c:v>6.81</c:v>
                </c:pt>
                <c:pt idx="5633">
                  <c:v>14.91</c:v>
                </c:pt>
                <c:pt idx="5634">
                  <c:v>17.09</c:v>
                </c:pt>
                <c:pt idx="5635">
                  <c:v>20.99</c:v>
                </c:pt>
                <c:pt idx="5636">
                  <c:v>12.72</c:v>
                </c:pt>
                <c:pt idx="5637">
                  <c:v>15.92</c:v>
                </c:pt>
                <c:pt idx="5638">
                  <c:v>10.19</c:v>
                </c:pt>
                <c:pt idx="5639">
                  <c:v>18.02</c:v>
                </c:pt>
                <c:pt idx="5640">
                  <c:v>9.2799999999999994</c:v>
                </c:pt>
                <c:pt idx="5641">
                  <c:v>9.74</c:v>
                </c:pt>
                <c:pt idx="5642">
                  <c:v>7.09</c:v>
                </c:pt>
                <c:pt idx="5643">
                  <c:v>5.57</c:v>
                </c:pt>
                <c:pt idx="5644">
                  <c:v>15.57</c:v>
                </c:pt>
                <c:pt idx="5645">
                  <c:v>15.02</c:v>
                </c:pt>
                <c:pt idx="5646">
                  <c:v>15.55</c:v>
                </c:pt>
                <c:pt idx="5647">
                  <c:v>10.31</c:v>
                </c:pt>
                <c:pt idx="5648">
                  <c:v>10.06</c:v>
                </c:pt>
                <c:pt idx="5649">
                  <c:v>13.3</c:v>
                </c:pt>
                <c:pt idx="5650">
                  <c:v>16.600000000000001</c:v>
                </c:pt>
                <c:pt idx="5651">
                  <c:v>13.25</c:v>
                </c:pt>
                <c:pt idx="5652">
                  <c:v>10.16</c:v>
                </c:pt>
                <c:pt idx="5653">
                  <c:v>11.68</c:v>
                </c:pt>
                <c:pt idx="5654">
                  <c:v>9.99</c:v>
                </c:pt>
                <c:pt idx="5655">
                  <c:v>14.73</c:v>
                </c:pt>
                <c:pt idx="5656">
                  <c:v>10.28</c:v>
                </c:pt>
                <c:pt idx="5657">
                  <c:v>15.85</c:v>
                </c:pt>
                <c:pt idx="5658">
                  <c:v>17.690000000000001</c:v>
                </c:pt>
                <c:pt idx="5659">
                  <c:v>18.97</c:v>
                </c:pt>
                <c:pt idx="5660">
                  <c:v>11.59</c:v>
                </c:pt>
                <c:pt idx="5661">
                  <c:v>11.13</c:v>
                </c:pt>
                <c:pt idx="5662">
                  <c:v>11.58</c:v>
                </c:pt>
                <c:pt idx="5663">
                  <c:v>12.87</c:v>
                </c:pt>
                <c:pt idx="5664">
                  <c:v>20.11</c:v>
                </c:pt>
                <c:pt idx="5665">
                  <c:v>19.04</c:v>
                </c:pt>
                <c:pt idx="5666">
                  <c:v>15.08</c:v>
                </c:pt>
                <c:pt idx="5667">
                  <c:v>7.51</c:v>
                </c:pt>
                <c:pt idx="5668">
                  <c:v>10.39</c:v>
                </c:pt>
                <c:pt idx="5669">
                  <c:v>13.51</c:v>
                </c:pt>
                <c:pt idx="5670">
                  <c:v>7.44</c:v>
                </c:pt>
                <c:pt idx="5671">
                  <c:v>16.190000000000001</c:v>
                </c:pt>
                <c:pt idx="5672">
                  <c:v>14.33</c:v>
                </c:pt>
                <c:pt idx="5673">
                  <c:v>12.9</c:v>
                </c:pt>
                <c:pt idx="5674">
                  <c:v>13.02</c:v>
                </c:pt>
                <c:pt idx="5675">
                  <c:v>9.15</c:v>
                </c:pt>
                <c:pt idx="5676">
                  <c:v>8.35</c:v>
                </c:pt>
                <c:pt idx="5677">
                  <c:v>3.8</c:v>
                </c:pt>
                <c:pt idx="5678">
                  <c:v>7.58</c:v>
                </c:pt>
                <c:pt idx="5679">
                  <c:v>17.25</c:v>
                </c:pt>
                <c:pt idx="5680">
                  <c:v>6.46</c:v>
                </c:pt>
                <c:pt idx="5681">
                  <c:v>14.17</c:v>
                </c:pt>
                <c:pt idx="5682">
                  <c:v>6.72</c:v>
                </c:pt>
                <c:pt idx="5683">
                  <c:v>11</c:v>
                </c:pt>
                <c:pt idx="5684">
                  <c:v>5.14</c:v>
                </c:pt>
                <c:pt idx="5685">
                  <c:v>7.27</c:v>
                </c:pt>
                <c:pt idx="5686">
                  <c:v>13.02</c:v>
                </c:pt>
                <c:pt idx="5687">
                  <c:v>7.75</c:v>
                </c:pt>
                <c:pt idx="5688">
                  <c:v>10.07</c:v>
                </c:pt>
                <c:pt idx="5689">
                  <c:v>6.12</c:v>
                </c:pt>
                <c:pt idx="5690">
                  <c:v>2.17</c:v>
                </c:pt>
                <c:pt idx="5691">
                  <c:v>4.09</c:v>
                </c:pt>
                <c:pt idx="5692">
                  <c:v>3.58</c:v>
                </c:pt>
                <c:pt idx="5693">
                  <c:v>1.25</c:v>
                </c:pt>
                <c:pt idx="5694">
                  <c:v>1.08</c:v>
                </c:pt>
                <c:pt idx="5695">
                  <c:v>4.84</c:v>
                </c:pt>
                <c:pt idx="5696">
                  <c:v>10.79</c:v>
                </c:pt>
                <c:pt idx="5697">
                  <c:v>12.63</c:v>
                </c:pt>
                <c:pt idx="5698">
                  <c:v>15.56</c:v>
                </c:pt>
                <c:pt idx="5699">
                  <c:v>10.039999999999999</c:v>
                </c:pt>
                <c:pt idx="5700">
                  <c:v>8.41</c:v>
                </c:pt>
                <c:pt idx="5701">
                  <c:v>9.5399999999999991</c:v>
                </c:pt>
                <c:pt idx="5702">
                  <c:v>11.75</c:v>
                </c:pt>
                <c:pt idx="5703">
                  <c:v>13.37</c:v>
                </c:pt>
                <c:pt idx="5704">
                  <c:v>14.61</c:v>
                </c:pt>
                <c:pt idx="5705">
                  <c:v>14.11</c:v>
                </c:pt>
                <c:pt idx="5706">
                  <c:v>13.76</c:v>
                </c:pt>
                <c:pt idx="5707">
                  <c:v>17.68</c:v>
                </c:pt>
                <c:pt idx="5708">
                  <c:v>6.76</c:v>
                </c:pt>
                <c:pt idx="5709">
                  <c:v>12.61</c:v>
                </c:pt>
                <c:pt idx="5710">
                  <c:v>12.21</c:v>
                </c:pt>
                <c:pt idx="5711">
                  <c:v>13.4</c:v>
                </c:pt>
                <c:pt idx="5712">
                  <c:v>13.85</c:v>
                </c:pt>
                <c:pt idx="5713">
                  <c:v>4.3</c:v>
                </c:pt>
                <c:pt idx="5714">
                  <c:v>3.33</c:v>
                </c:pt>
                <c:pt idx="5715">
                  <c:v>14.11</c:v>
                </c:pt>
                <c:pt idx="5716">
                  <c:v>12.18</c:v>
                </c:pt>
                <c:pt idx="5717">
                  <c:v>14.14</c:v>
                </c:pt>
                <c:pt idx="5718">
                  <c:v>8.9700000000000006</c:v>
                </c:pt>
                <c:pt idx="5719">
                  <c:v>7.11</c:v>
                </c:pt>
                <c:pt idx="5720">
                  <c:v>4.05</c:v>
                </c:pt>
                <c:pt idx="5721">
                  <c:v>12.11</c:v>
                </c:pt>
                <c:pt idx="5722">
                  <c:v>15.47</c:v>
                </c:pt>
                <c:pt idx="5723">
                  <c:v>14.56</c:v>
                </c:pt>
                <c:pt idx="5724">
                  <c:v>12.28</c:v>
                </c:pt>
                <c:pt idx="5725">
                  <c:v>10.43</c:v>
                </c:pt>
                <c:pt idx="5726">
                  <c:v>16.78</c:v>
                </c:pt>
                <c:pt idx="5727">
                  <c:v>10.8</c:v>
                </c:pt>
                <c:pt idx="5728">
                  <c:v>12.59</c:v>
                </c:pt>
                <c:pt idx="5729">
                  <c:v>18.190000000000001</c:v>
                </c:pt>
                <c:pt idx="5730">
                  <c:v>17.12</c:v>
                </c:pt>
                <c:pt idx="5731">
                  <c:v>18.62</c:v>
                </c:pt>
                <c:pt idx="5732">
                  <c:v>17.43</c:v>
                </c:pt>
                <c:pt idx="5733">
                  <c:v>19.68</c:v>
                </c:pt>
                <c:pt idx="5734">
                  <c:v>17.149999999999999</c:v>
                </c:pt>
                <c:pt idx="5735">
                  <c:v>16.89</c:v>
                </c:pt>
                <c:pt idx="5736">
                  <c:v>15.88</c:v>
                </c:pt>
                <c:pt idx="5737">
                  <c:v>15.31</c:v>
                </c:pt>
                <c:pt idx="5738">
                  <c:v>18.55</c:v>
                </c:pt>
                <c:pt idx="5739">
                  <c:v>14.48</c:v>
                </c:pt>
                <c:pt idx="5740">
                  <c:v>10.86</c:v>
                </c:pt>
                <c:pt idx="5741">
                  <c:v>15.77</c:v>
                </c:pt>
                <c:pt idx="5742">
                  <c:v>17.559999999999999</c:v>
                </c:pt>
                <c:pt idx="5743">
                  <c:v>20.74</c:v>
                </c:pt>
                <c:pt idx="5744">
                  <c:v>20.73</c:v>
                </c:pt>
                <c:pt idx="5745">
                  <c:v>20.93</c:v>
                </c:pt>
                <c:pt idx="5746">
                  <c:v>18.21</c:v>
                </c:pt>
                <c:pt idx="5747">
                  <c:v>8.89</c:v>
                </c:pt>
                <c:pt idx="5748">
                  <c:v>19.760000000000002</c:v>
                </c:pt>
                <c:pt idx="5749">
                  <c:v>16.190000000000001</c:v>
                </c:pt>
                <c:pt idx="5750">
                  <c:v>17.09</c:v>
                </c:pt>
                <c:pt idx="5751">
                  <c:v>13.83</c:v>
                </c:pt>
                <c:pt idx="5752">
                  <c:v>13.95</c:v>
                </c:pt>
                <c:pt idx="5753">
                  <c:v>15.28</c:v>
                </c:pt>
                <c:pt idx="5754">
                  <c:v>12.23</c:v>
                </c:pt>
                <c:pt idx="5755">
                  <c:v>18.62</c:v>
                </c:pt>
                <c:pt idx="5756">
                  <c:v>18.36</c:v>
                </c:pt>
                <c:pt idx="5757">
                  <c:v>13.51</c:v>
                </c:pt>
                <c:pt idx="5758">
                  <c:v>13.89</c:v>
                </c:pt>
                <c:pt idx="5759">
                  <c:v>14.29</c:v>
                </c:pt>
                <c:pt idx="5760">
                  <c:v>15.48</c:v>
                </c:pt>
                <c:pt idx="5761">
                  <c:v>15.57</c:v>
                </c:pt>
                <c:pt idx="5762">
                  <c:v>19.88</c:v>
                </c:pt>
                <c:pt idx="5763">
                  <c:v>19.7</c:v>
                </c:pt>
                <c:pt idx="5764">
                  <c:v>11.48</c:v>
                </c:pt>
                <c:pt idx="5765">
                  <c:v>16.440000000000001</c:v>
                </c:pt>
                <c:pt idx="5766">
                  <c:v>9.99</c:v>
                </c:pt>
                <c:pt idx="5767">
                  <c:v>13.6</c:v>
                </c:pt>
                <c:pt idx="5768">
                  <c:v>18.079999999999998</c:v>
                </c:pt>
                <c:pt idx="5769">
                  <c:v>17.170000000000002</c:v>
                </c:pt>
                <c:pt idx="5770">
                  <c:v>16.8</c:v>
                </c:pt>
                <c:pt idx="5771">
                  <c:v>21.78</c:v>
                </c:pt>
                <c:pt idx="5772">
                  <c:v>16.739999999999998</c:v>
                </c:pt>
                <c:pt idx="5773">
                  <c:v>20.79</c:v>
                </c:pt>
                <c:pt idx="5774">
                  <c:v>21.24</c:v>
                </c:pt>
                <c:pt idx="5775">
                  <c:v>19.95</c:v>
                </c:pt>
                <c:pt idx="5776">
                  <c:v>21.53</c:v>
                </c:pt>
                <c:pt idx="5777">
                  <c:v>18.05</c:v>
                </c:pt>
                <c:pt idx="5778">
                  <c:v>17.010000000000002</c:v>
                </c:pt>
                <c:pt idx="5779">
                  <c:v>22.26</c:v>
                </c:pt>
                <c:pt idx="5780">
                  <c:v>12.26</c:v>
                </c:pt>
                <c:pt idx="5781">
                  <c:v>18.27</c:v>
                </c:pt>
                <c:pt idx="5782">
                  <c:v>20.11</c:v>
                </c:pt>
                <c:pt idx="5783">
                  <c:v>16.71</c:v>
                </c:pt>
                <c:pt idx="5784">
                  <c:v>15.18</c:v>
                </c:pt>
                <c:pt idx="5785">
                  <c:v>19.62</c:v>
                </c:pt>
                <c:pt idx="5786">
                  <c:v>15.3</c:v>
                </c:pt>
                <c:pt idx="5787">
                  <c:v>12.74</c:v>
                </c:pt>
                <c:pt idx="5788">
                  <c:v>12.4</c:v>
                </c:pt>
                <c:pt idx="5789">
                  <c:v>10.75</c:v>
                </c:pt>
                <c:pt idx="5790">
                  <c:v>11.17</c:v>
                </c:pt>
                <c:pt idx="5791">
                  <c:v>10.47</c:v>
                </c:pt>
                <c:pt idx="5792">
                  <c:v>13.68</c:v>
                </c:pt>
                <c:pt idx="5793">
                  <c:v>4.12</c:v>
                </c:pt>
                <c:pt idx="5794">
                  <c:v>12.54</c:v>
                </c:pt>
                <c:pt idx="5795">
                  <c:v>9.92</c:v>
                </c:pt>
                <c:pt idx="5796">
                  <c:v>9.23</c:v>
                </c:pt>
                <c:pt idx="5797">
                  <c:v>12.33</c:v>
                </c:pt>
                <c:pt idx="5798">
                  <c:v>11.62</c:v>
                </c:pt>
                <c:pt idx="5799">
                  <c:v>9.39</c:v>
                </c:pt>
                <c:pt idx="5800">
                  <c:v>8.61</c:v>
                </c:pt>
                <c:pt idx="5801">
                  <c:v>14.59</c:v>
                </c:pt>
                <c:pt idx="5802">
                  <c:v>18.47</c:v>
                </c:pt>
                <c:pt idx="5803">
                  <c:v>17.37</c:v>
                </c:pt>
                <c:pt idx="5804">
                  <c:v>17.03</c:v>
                </c:pt>
                <c:pt idx="5805">
                  <c:v>16.350000000000001</c:v>
                </c:pt>
                <c:pt idx="5806">
                  <c:v>6.18</c:v>
                </c:pt>
                <c:pt idx="5807">
                  <c:v>11.9</c:v>
                </c:pt>
                <c:pt idx="5808">
                  <c:v>18.309999999999999</c:v>
                </c:pt>
                <c:pt idx="5809">
                  <c:v>17.47</c:v>
                </c:pt>
                <c:pt idx="5810">
                  <c:v>19.3</c:v>
                </c:pt>
                <c:pt idx="5811">
                  <c:v>25.09</c:v>
                </c:pt>
                <c:pt idx="5812">
                  <c:v>17.97</c:v>
                </c:pt>
                <c:pt idx="5813">
                  <c:v>19.260000000000002</c:v>
                </c:pt>
                <c:pt idx="5814">
                  <c:v>20.51</c:v>
                </c:pt>
                <c:pt idx="5815">
                  <c:v>16.05</c:v>
                </c:pt>
                <c:pt idx="5816">
                  <c:v>14.88</c:v>
                </c:pt>
                <c:pt idx="5817">
                  <c:v>15.91</c:v>
                </c:pt>
                <c:pt idx="5818">
                  <c:v>16.260000000000002</c:v>
                </c:pt>
                <c:pt idx="5819">
                  <c:v>16.78</c:v>
                </c:pt>
                <c:pt idx="5820">
                  <c:v>14.41</c:v>
                </c:pt>
                <c:pt idx="5821">
                  <c:v>14.97</c:v>
                </c:pt>
                <c:pt idx="5822">
                  <c:v>13.27</c:v>
                </c:pt>
                <c:pt idx="5823">
                  <c:v>11.89</c:v>
                </c:pt>
                <c:pt idx="5824">
                  <c:v>17.48</c:v>
                </c:pt>
                <c:pt idx="5825">
                  <c:v>21.33</c:v>
                </c:pt>
                <c:pt idx="5826">
                  <c:v>16.29</c:v>
                </c:pt>
                <c:pt idx="5827">
                  <c:v>14.37</c:v>
                </c:pt>
                <c:pt idx="5828">
                  <c:v>12.96</c:v>
                </c:pt>
                <c:pt idx="5829">
                  <c:v>14.59</c:v>
                </c:pt>
                <c:pt idx="5830">
                  <c:v>15.2</c:v>
                </c:pt>
                <c:pt idx="5831">
                  <c:v>17.21</c:v>
                </c:pt>
                <c:pt idx="5832">
                  <c:v>15.45</c:v>
                </c:pt>
                <c:pt idx="5833">
                  <c:v>16.670000000000002</c:v>
                </c:pt>
                <c:pt idx="5834">
                  <c:v>5.42</c:v>
                </c:pt>
                <c:pt idx="5835">
                  <c:v>16.14</c:v>
                </c:pt>
                <c:pt idx="5836">
                  <c:v>11.64</c:v>
                </c:pt>
                <c:pt idx="5837">
                  <c:v>12.61</c:v>
                </c:pt>
                <c:pt idx="5838">
                  <c:v>15.21</c:v>
                </c:pt>
                <c:pt idx="5839">
                  <c:v>14.28</c:v>
                </c:pt>
                <c:pt idx="5840">
                  <c:v>16.920000000000002</c:v>
                </c:pt>
                <c:pt idx="5841">
                  <c:v>21.41</c:v>
                </c:pt>
                <c:pt idx="5842">
                  <c:v>19.559999999999999</c:v>
                </c:pt>
                <c:pt idx="5843">
                  <c:v>20.63</c:v>
                </c:pt>
                <c:pt idx="5844">
                  <c:v>17.05</c:v>
                </c:pt>
                <c:pt idx="5845">
                  <c:v>18.07</c:v>
                </c:pt>
                <c:pt idx="5846">
                  <c:v>14.7</c:v>
                </c:pt>
                <c:pt idx="5847">
                  <c:v>20.36</c:v>
                </c:pt>
                <c:pt idx="5848">
                  <c:v>22.39</c:v>
                </c:pt>
                <c:pt idx="5849">
                  <c:v>24.69</c:v>
                </c:pt>
                <c:pt idx="5850">
                  <c:v>19.329999999999998</c:v>
                </c:pt>
                <c:pt idx="5851">
                  <c:v>18.8</c:v>
                </c:pt>
                <c:pt idx="5852">
                  <c:v>17.73</c:v>
                </c:pt>
                <c:pt idx="5853">
                  <c:v>16.78</c:v>
                </c:pt>
                <c:pt idx="5854">
                  <c:v>11.63</c:v>
                </c:pt>
                <c:pt idx="5855">
                  <c:v>18.850000000000001</c:v>
                </c:pt>
                <c:pt idx="5856">
                  <c:v>24</c:v>
                </c:pt>
                <c:pt idx="5857">
                  <c:v>17.190000000000001</c:v>
                </c:pt>
                <c:pt idx="5858">
                  <c:v>11.71</c:v>
                </c:pt>
                <c:pt idx="5859">
                  <c:v>3.71</c:v>
                </c:pt>
                <c:pt idx="5860">
                  <c:v>13.58</c:v>
                </c:pt>
                <c:pt idx="5861">
                  <c:v>15.9</c:v>
                </c:pt>
                <c:pt idx="5862">
                  <c:v>15.05</c:v>
                </c:pt>
                <c:pt idx="5863">
                  <c:v>19.690000000000001</c:v>
                </c:pt>
                <c:pt idx="5864">
                  <c:v>13.08</c:v>
                </c:pt>
                <c:pt idx="5865">
                  <c:v>13.59</c:v>
                </c:pt>
                <c:pt idx="5866">
                  <c:v>7.06</c:v>
                </c:pt>
                <c:pt idx="5867">
                  <c:v>8.5</c:v>
                </c:pt>
                <c:pt idx="5868">
                  <c:v>10.73</c:v>
                </c:pt>
                <c:pt idx="5869">
                  <c:v>13.2</c:v>
                </c:pt>
                <c:pt idx="5870">
                  <c:v>9.7200000000000006</c:v>
                </c:pt>
                <c:pt idx="5871">
                  <c:v>12.32</c:v>
                </c:pt>
                <c:pt idx="5872">
                  <c:v>9.75</c:v>
                </c:pt>
                <c:pt idx="5873">
                  <c:v>11.52</c:v>
                </c:pt>
                <c:pt idx="5874">
                  <c:v>11.9</c:v>
                </c:pt>
                <c:pt idx="5875">
                  <c:v>10.96</c:v>
                </c:pt>
                <c:pt idx="5876">
                  <c:v>12.63</c:v>
                </c:pt>
                <c:pt idx="5877">
                  <c:v>15.96</c:v>
                </c:pt>
                <c:pt idx="5878">
                  <c:v>11.26</c:v>
                </c:pt>
                <c:pt idx="5879">
                  <c:v>8.44</c:v>
                </c:pt>
                <c:pt idx="5880">
                  <c:v>16.21</c:v>
                </c:pt>
                <c:pt idx="5881">
                  <c:v>13.22</c:v>
                </c:pt>
                <c:pt idx="5882">
                  <c:v>13.15</c:v>
                </c:pt>
                <c:pt idx="5883">
                  <c:v>19.75</c:v>
                </c:pt>
                <c:pt idx="5884">
                  <c:v>22.64</c:v>
                </c:pt>
                <c:pt idx="5885">
                  <c:v>18.48</c:v>
                </c:pt>
                <c:pt idx="5886">
                  <c:v>18.170000000000002</c:v>
                </c:pt>
                <c:pt idx="5887">
                  <c:v>17.46</c:v>
                </c:pt>
                <c:pt idx="5888">
                  <c:v>12.62</c:v>
                </c:pt>
                <c:pt idx="5889">
                  <c:v>3.05</c:v>
                </c:pt>
                <c:pt idx="5890">
                  <c:v>8.83</c:v>
                </c:pt>
                <c:pt idx="5891">
                  <c:v>6.35</c:v>
                </c:pt>
                <c:pt idx="5892">
                  <c:v>10.42</c:v>
                </c:pt>
                <c:pt idx="5893">
                  <c:v>7.67</c:v>
                </c:pt>
                <c:pt idx="5894">
                  <c:v>17.690000000000001</c:v>
                </c:pt>
                <c:pt idx="5895">
                  <c:v>8.25</c:v>
                </c:pt>
                <c:pt idx="5896">
                  <c:v>6.27</c:v>
                </c:pt>
                <c:pt idx="5897">
                  <c:v>19.21</c:v>
                </c:pt>
                <c:pt idx="5898">
                  <c:v>10.24</c:v>
                </c:pt>
                <c:pt idx="5899">
                  <c:v>7.45</c:v>
                </c:pt>
                <c:pt idx="5900">
                  <c:v>10.119999999999999</c:v>
                </c:pt>
                <c:pt idx="5901">
                  <c:v>10.18</c:v>
                </c:pt>
                <c:pt idx="5902">
                  <c:v>11.59</c:v>
                </c:pt>
                <c:pt idx="5903">
                  <c:v>6.03</c:v>
                </c:pt>
                <c:pt idx="5904">
                  <c:v>16.95</c:v>
                </c:pt>
                <c:pt idx="5905">
                  <c:v>6.83</c:v>
                </c:pt>
                <c:pt idx="5906">
                  <c:v>15.16</c:v>
                </c:pt>
                <c:pt idx="5907">
                  <c:v>14.33</c:v>
                </c:pt>
                <c:pt idx="5908">
                  <c:v>12.25</c:v>
                </c:pt>
                <c:pt idx="5909">
                  <c:v>7.45</c:v>
                </c:pt>
                <c:pt idx="5910">
                  <c:v>18.829999999999998</c:v>
                </c:pt>
                <c:pt idx="5911">
                  <c:v>20.399999999999999</c:v>
                </c:pt>
                <c:pt idx="5912">
                  <c:v>14.17</c:v>
                </c:pt>
                <c:pt idx="5913">
                  <c:v>13.64</c:v>
                </c:pt>
                <c:pt idx="5914">
                  <c:v>14.8</c:v>
                </c:pt>
                <c:pt idx="5915">
                  <c:v>19.07</c:v>
                </c:pt>
                <c:pt idx="5916">
                  <c:v>6.82</c:v>
                </c:pt>
                <c:pt idx="5917">
                  <c:v>15.12</c:v>
                </c:pt>
                <c:pt idx="5918">
                  <c:v>5.98</c:v>
                </c:pt>
                <c:pt idx="5919">
                  <c:v>6.64</c:v>
                </c:pt>
                <c:pt idx="5920">
                  <c:v>14.64</c:v>
                </c:pt>
                <c:pt idx="5921">
                  <c:v>14.35</c:v>
                </c:pt>
                <c:pt idx="5922">
                  <c:v>6.34</c:v>
                </c:pt>
                <c:pt idx="5923">
                  <c:v>24.02</c:v>
                </c:pt>
                <c:pt idx="5924">
                  <c:v>16.579999999999998</c:v>
                </c:pt>
                <c:pt idx="5925">
                  <c:v>19.91</c:v>
                </c:pt>
                <c:pt idx="5926">
                  <c:v>12.93</c:v>
                </c:pt>
                <c:pt idx="5927">
                  <c:v>5.82</c:v>
                </c:pt>
                <c:pt idx="5928">
                  <c:v>9.61</c:v>
                </c:pt>
                <c:pt idx="5929">
                  <c:v>12.69</c:v>
                </c:pt>
                <c:pt idx="5930">
                  <c:v>8.1</c:v>
                </c:pt>
                <c:pt idx="5931">
                  <c:v>12.3</c:v>
                </c:pt>
                <c:pt idx="5932">
                  <c:v>7.32</c:v>
                </c:pt>
                <c:pt idx="5933">
                  <c:v>9.86</c:v>
                </c:pt>
                <c:pt idx="5934">
                  <c:v>16.38</c:v>
                </c:pt>
                <c:pt idx="5935">
                  <c:v>16.54</c:v>
                </c:pt>
                <c:pt idx="5936">
                  <c:v>10.54</c:v>
                </c:pt>
                <c:pt idx="5937">
                  <c:v>7.5</c:v>
                </c:pt>
                <c:pt idx="5938">
                  <c:v>7.77</c:v>
                </c:pt>
                <c:pt idx="5939">
                  <c:v>11.93</c:v>
                </c:pt>
                <c:pt idx="5940">
                  <c:v>10.37</c:v>
                </c:pt>
                <c:pt idx="5941">
                  <c:v>11.97</c:v>
                </c:pt>
                <c:pt idx="5942">
                  <c:v>9.8000000000000007</c:v>
                </c:pt>
                <c:pt idx="5943">
                  <c:v>9.1999999999999993</c:v>
                </c:pt>
                <c:pt idx="5944">
                  <c:v>12.63</c:v>
                </c:pt>
                <c:pt idx="5945">
                  <c:v>10.5</c:v>
                </c:pt>
                <c:pt idx="5946">
                  <c:v>9.36</c:v>
                </c:pt>
                <c:pt idx="5947">
                  <c:v>12.11</c:v>
                </c:pt>
                <c:pt idx="5948">
                  <c:v>19.170000000000002</c:v>
                </c:pt>
                <c:pt idx="5949">
                  <c:v>15.53</c:v>
                </c:pt>
                <c:pt idx="5950">
                  <c:v>13.2</c:v>
                </c:pt>
                <c:pt idx="5951">
                  <c:v>6.2</c:v>
                </c:pt>
                <c:pt idx="5952">
                  <c:v>15.58</c:v>
                </c:pt>
                <c:pt idx="5953">
                  <c:v>12.1</c:v>
                </c:pt>
                <c:pt idx="5954">
                  <c:v>12.75</c:v>
                </c:pt>
                <c:pt idx="5955">
                  <c:v>22.62</c:v>
                </c:pt>
                <c:pt idx="5956">
                  <c:v>19.95</c:v>
                </c:pt>
                <c:pt idx="5957">
                  <c:v>17.02</c:v>
                </c:pt>
                <c:pt idx="5958">
                  <c:v>7.21</c:v>
                </c:pt>
                <c:pt idx="5959">
                  <c:v>17.8</c:v>
                </c:pt>
                <c:pt idx="5960">
                  <c:v>14.99</c:v>
                </c:pt>
                <c:pt idx="5961">
                  <c:v>14.55</c:v>
                </c:pt>
                <c:pt idx="5962">
                  <c:v>10.98</c:v>
                </c:pt>
                <c:pt idx="5963">
                  <c:v>11.94</c:v>
                </c:pt>
                <c:pt idx="5964">
                  <c:v>15.12</c:v>
                </c:pt>
                <c:pt idx="5965">
                  <c:v>20.49</c:v>
                </c:pt>
                <c:pt idx="5966">
                  <c:v>10.36</c:v>
                </c:pt>
                <c:pt idx="5967">
                  <c:v>9.84</c:v>
                </c:pt>
                <c:pt idx="5968">
                  <c:v>12.38</c:v>
                </c:pt>
                <c:pt idx="5969">
                  <c:v>14.62</c:v>
                </c:pt>
                <c:pt idx="5970">
                  <c:v>14.75</c:v>
                </c:pt>
                <c:pt idx="5971">
                  <c:v>9.7899999999999991</c:v>
                </c:pt>
                <c:pt idx="5972">
                  <c:v>11.86</c:v>
                </c:pt>
                <c:pt idx="5973">
                  <c:v>11.99</c:v>
                </c:pt>
                <c:pt idx="5974">
                  <c:v>13.59</c:v>
                </c:pt>
                <c:pt idx="5975">
                  <c:v>18.97</c:v>
                </c:pt>
                <c:pt idx="5976">
                  <c:v>17.03</c:v>
                </c:pt>
                <c:pt idx="5977">
                  <c:v>15.06</c:v>
                </c:pt>
                <c:pt idx="5978">
                  <c:v>13.94</c:v>
                </c:pt>
                <c:pt idx="5979">
                  <c:v>6.98</c:v>
                </c:pt>
                <c:pt idx="5980">
                  <c:v>18</c:v>
                </c:pt>
                <c:pt idx="5981">
                  <c:v>17.77</c:v>
                </c:pt>
                <c:pt idx="5982">
                  <c:v>16.600000000000001</c:v>
                </c:pt>
                <c:pt idx="5983">
                  <c:v>18.989999999999998</c:v>
                </c:pt>
                <c:pt idx="5984">
                  <c:v>17.420000000000002</c:v>
                </c:pt>
                <c:pt idx="5985">
                  <c:v>8.5399999999999991</c:v>
                </c:pt>
                <c:pt idx="5986">
                  <c:v>20.37</c:v>
                </c:pt>
                <c:pt idx="5987">
                  <c:v>24.38</c:v>
                </c:pt>
                <c:pt idx="5988">
                  <c:v>14.8</c:v>
                </c:pt>
                <c:pt idx="5989">
                  <c:v>12.9</c:v>
                </c:pt>
                <c:pt idx="5990">
                  <c:v>13.79</c:v>
                </c:pt>
                <c:pt idx="5991">
                  <c:v>8.86</c:v>
                </c:pt>
                <c:pt idx="5992">
                  <c:v>15.45</c:v>
                </c:pt>
                <c:pt idx="5993">
                  <c:v>15.17</c:v>
                </c:pt>
                <c:pt idx="5994">
                  <c:v>20.2</c:v>
                </c:pt>
                <c:pt idx="5995">
                  <c:v>15.12</c:v>
                </c:pt>
                <c:pt idx="5996">
                  <c:v>13.31</c:v>
                </c:pt>
                <c:pt idx="5997">
                  <c:v>15.66</c:v>
                </c:pt>
                <c:pt idx="5998">
                  <c:v>7.68</c:v>
                </c:pt>
                <c:pt idx="5999">
                  <c:v>5.82</c:v>
                </c:pt>
                <c:pt idx="6000">
                  <c:v>13.65</c:v>
                </c:pt>
                <c:pt idx="6001">
                  <c:v>9.82</c:v>
                </c:pt>
                <c:pt idx="6002">
                  <c:v>6.66</c:v>
                </c:pt>
                <c:pt idx="6003">
                  <c:v>14.21</c:v>
                </c:pt>
                <c:pt idx="6004">
                  <c:v>20.52</c:v>
                </c:pt>
                <c:pt idx="6005">
                  <c:v>15.57</c:v>
                </c:pt>
                <c:pt idx="6006">
                  <c:v>8.3800000000000008</c:v>
                </c:pt>
                <c:pt idx="6007">
                  <c:v>11.72</c:v>
                </c:pt>
                <c:pt idx="6008">
                  <c:v>16.98</c:v>
                </c:pt>
                <c:pt idx="6009">
                  <c:v>14.7</c:v>
                </c:pt>
                <c:pt idx="6010">
                  <c:v>11.45</c:v>
                </c:pt>
                <c:pt idx="6011">
                  <c:v>9.9700000000000006</c:v>
                </c:pt>
                <c:pt idx="6012">
                  <c:v>5.09</c:v>
                </c:pt>
                <c:pt idx="6013">
                  <c:v>11.48</c:v>
                </c:pt>
                <c:pt idx="6014">
                  <c:v>1.93</c:v>
                </c:pt>
                <c:pt idx="6015">
                  <c:v>15.95</c:v>
                </c:pt>
                <c:pt idx="6016">
                  <c:v>11.67</c:v>
                </c:pt>
                <c:pt idx="6017">
                  <c:v>17.21</c:v>
                </c:pt>
                <c:pt idx="6018">
                  <c:v>15.43</c:v>
                </c:pt>
                <c:pt idx="6019">
                  <c:v>12.25</c:v>
                </c:pt>
                <c:pt idx="6020">
                  <c:v>20.23</c:v>
                </c:pt>
                <c:pt idx="6021">
                  <c:v>17.21</c:v>
                </c:pt>
                <c:pt idx="6022">
                  <c:v>15.54</c:v>
                </c:pt>
                <c:pt idx="6023">
                  <c:v>17.190000000000001</c:v>
                </c:pt>
                <c:pt idx="6024">
                  <c:v>7.7</c:v>
                </c:pt>
                <c:pt idx="6025">
                  <c:v>11.52</c:v>
                </c:pt>
                <c:pt idx="6026">
                  <c:v>16.149999999999999</c:v>
                </c:pt>
                <c:pt idx="6027">
                  <c:v>13.77</c:v>
                </c:pt>
                <c:pt idx="6028">
                  <c:v>15.41</c:v>
                </c:pt>
                <c:pt idx="6029">
                  <c:v>12.64</c:v>
                </c:pt>
                <c:pt idx="6030">
                  <c:v>17.600000000000001</c:v>
                </c:pt>
                <c:pt idx="6031">
                  <c:v>14.24</c:v>
                </c:pt>
                <c:pt idx="6032">
                  <c:v>13.94</c:v>
                </c:pt>
                <c:pt idx="6033">
                  <c:v>12.83</c:v>
                </c:pt>
                <c:pt idx="6034">
                  <c:v>11.64</c:v>
                </c:pt>
                <c:pt idx="6035">
                  <c:v>18.649999999999999</c:v>
                </c:pt>
                <c:pt idx="6036">
                  <c:v>14.33</c:v>
                </c:pt>
                <c:pt idx="6037">
                  <c:v>18.5</c:v>
                </c:pt>
                <c:pt idx="6038">
                  <c:v>14.43</c:v>
                </c:pt>
                <c:pt idx="6039">
                  <c:v>18.97</c:v>
                </c:pt>
                <c:pt idx="6040">
                  <c:v>17.71</c:v>
                </c:pt>
                <c:pt idx="6041">
                  <c:v>18.34</c:v>
                </c:pt>
                <c:pt idx="6042">
                  <c:v>18.12</c:v>
                </c:pt>
                <c:pt idx="6043">
                  <c:v>18.02</c:v>
                </c:pt>
                <c:pt idx="6044">
                  <c:v>16.190000000000001</c:v>
                </c:pt>
                <c:pt idx="6045">
                  <c:v>13.59</c:v>
                </c:pt>
                <c:pt idx="6046">
                  <c:v>11.99</c:v>
                </c:pt>
                <c:pt idx="6047">
                  <c:v>7.85</c:v>
                </c:pt>
                <c:pt idx="6048">
                  <c:v>11.94</c:v>
                </c:pt>
                <c:pt idx="6049">
                  <c:v>12.46</c:v>
                </c:pt>
                <c:pt idx="6050">
                  <c:v>8.58</c:v>
                </c:pt>
                <c:pt idx="6051">
                  <c:v>13.24</c:v>
                </c:pt>
                <c:pt idx="6052">
                  <c:v>15.89</c:v>
                </c:pt>
                <c:pt idx="6053">
                  <c:v>12.88</c:v>
                </c:pt>
                <c:pt idx="6054">
                  <c:v>9.5399999999999991</c:v>
                </c:pt>
                <c:pt idx="6055">
                  <c:v>14.9</c:v>
                </c:pt>
                <c:pt idx="6056">
                  <c:v>15.97</c:v>
                </c:pt>
                <c:pt idx="6057">
                  <c:v>8.69</c:v>
                </c:pt>
                <c:pt idx="6058">
                  <c:v>6.99</c:v>
                </c:pt>
                <c:pt idx="6059">
                  <c:v>4.0599999999999996</c:v>
                </c:pt>
                <c:pt idx="6060">
                  <c:v>10.92</c:v>
                </c:pt>
                <c:pt idx="6061">
                  <c:v>13.61</c:v>
                </c:pt>
                <c:pt idx="6062">
                  <c:v>9.77</c:v>
                </c:pt>
                <c:pt idx="6063">
                  <c:v>20.75</c:v>
                </c:pt>
                <c:pt idx="6064">
                  <c:v>14.61</c:v>
                </c:pt>
                <c:pt idx="6065">
                  <c:v>16.38</c:v>
                </c:pt>
                <c:pt idx="6066">
                  <c:v>16.579999999999998</c:v>
                </c:pt>
                <c:pt idx="6067">
                  <c:v>16.72</c:v>
                </c:pt>
                <c:pt idx="6068">
                  <c:v>8.58</c:v>
                </c:pt>
                <c:pt idx="6069">
                  <c:v>13.73</c:v>
                </c:pt>
                <c:pt idx="6070">
                  <c:v>13.4</c:v>
                </c:pt>
                <c:pt idx="6071">
                  <c:v>17.95</c:v>
                </c:pt>
                <c:pt idx="6072">
                  <c:v>19.21</c:v>
                </c:pt>
                <c:pt idx="6073">
                  <c:v>17.37</c:v>
                </c:pt>
                <c:pt idx="6074">
                  <c:v>16.61</c:v>
                </c:pt>
                <c:pt idx="6075">
                  <c:v>12.97</c:v>
                </c:pt>
                <c:pt idx="6076">
                  <c:v>13.27</c:v>
                </c:pt>
                <c:pt idx="6077">
                  <c:v>11.53</c:v>
                </c:pt>
                <c:pt idx="6078">
                  <c:v>7.29</c:v>
                </c:pt>
                <c:pt idx="6079">
                  <c:v>14.43</c:v>
                </c:pt>
                <c:pt idx="6080">
                  <c:v>8.61</c:v>
                </c:pt>
                <c:pt idx="6081">
                  <c:v>11.82</c:v>
                </c:pt>
                <c:pt idx="6082">
                  <c:v>9.02</c:v>
                </c:pt>
                <c:pt idx="6083">
                  <c:v>18.78</c:v>
                </c:pt>
                <c:pt idx="6084">
                  <c:v>15.05</c:v>
                </c:pt>
                <c:pt idx="6085">
                  <c:v>18.75</c:v>
                </c:pt>
                <c:pt idx="6086">
                  <c:v>15.74</c:v>
                </c:pt>
                <c:pt idx="6087">
                  <c:v>16.11</c:v>
                </c:pt>
                <c:pt idx="6088">
                  <c:v>17.73</c:v>
                </c:pt>
                <c:pt idx="6089">
                  <c:v>17.05</c:v>
                </c:pt>
                <c:pt idx="6090">
                  <c:v>17.71</c:v>
                </c:pt>
                <c:pt idx="6091">
                  <c:v>13.46</c:v>
                </c:pt>
                <c:pt idx="6092">
                  <c:v>13.83</c:v>
                </c:pt>
                <c:pt idx="6093">
                  <c:v>13.22</c:v>
                </c:pt>
                <c:pt idx="6094">
                  <c:v>13.56</c:v>
                </c:pt>
                <c:pt idx="6095">
                  <c:v>17.329999999999998</c:v>
                </c:pt>
                <c:pt idx="6096">
                  <c:v>18.23</c:v>
                </c:pt>
                <c:pt idx="6097">
                  <c:v>14.69</c:v>
                </c:pt>
                <c:pt idx="6098">
                  <c:v>12.3</c:v>
                </c:pt>
                <c:pt idx="6099">
                  <c:v>5.16</c:v>
                </c:pt>
                <c:pt idx="6100">
                  <c:v>10.28</c:v>
                </c:pt>
                <c:pt idx="6101">
                  <c:v>8.68</c:v>
                </c:pt>
                <c:pt idx="6102">
                  <c:v>15.32</c:v>
                </c:pt>
                <c:pt idx="6103">
                  <c:v>16.91</c:v>
                </c:pt>
                <c:pt idx="6104">
                  <c:v>20.72</c:v>
                </c:pt>
                <c:pt idx="6105">
                  <c:v>15.12</c:v>
                </c:pt>
                <c:pt idx="6106">
                  <c:v>15.91</c:v>
                </c:pt>
                <c:pt idx="6107">
                  <c:v>20.47</c:v>
                </c:pt>
                <c:pt idx="6108">
                  <c:v>14.38</c:v>
                </c:pt>
                <c:pt idx="6109">
                  <c:v>19.45</c:v>
                </c:pt>
                <c:pt idx="6110">
                  <c:v>11.73</c:v>
                </c:pt>
                <c:pt idx="6111">
                  <c:v>15.76</c:v>
                </c:pt>
                <c:pt idx="6112">
                  <c:v>17.71</c:v>
                </c:pt>
                <c:pt idx="6113">
                  <c:v>17.079999999999998</c:v>
                </c:pt>
                <c:pt idx="6114">
                  <c:v>14.23</c:v>
                </c:pt>
                <c:pt idx="6115">
                  <c:v>14.2</c:v>
                </c:pt>
                <c:pt idx="6116">
                  <c:v>14</c:v>
                </c:pt>
                <c:pt idx="6117">
                  <c:v>12.44</c:v>
                </c:pt>
                <c:pt idx="6118">
                  <c:v>17.989999999999998</c:v>
                </c:pt>
                <c:pt idx="6119">
                  <c:v>13.59</c:v>
                </c:pt>
                <c:pt idx="6120">
                  <c:v>18.100000000000001</c:v>
                </c:pt>
                <c:pt idx="6121">
                  <c:v>14.96</c:v>
                </c:pt>
                <c:pt idx="6122">
                  <c:v>13.49</c:v>
                </c:pt>
                <c:pt idx="6123">
                  <c:v>13.23</c:v>
                </c:pt>
                <c:pt idx="6124">
                  <c:v>10.97</c:v>
                </c:pt>
                <c:pt idx="6125">
                  <c:v>10.4</c:v>
                </c:pt>
                <c:pt idx="6126">
                  <c:v>14.61</c:v>
                </c:pt>
                <c:pt idx="6127">
                  <c:v>20.18</c:v>
                </c:pt>
                <c:pt idx="6128">
                  <c:v>13.4</c:v>
                </c:pt>
                <c:pt idx="6129">
                  <c:v>15.4</c:v>
                </c:pt>
                <c:pt idx="6130">
                  <c:v>9.5299999999999994</c:v>
                </c:pt>
                <c:pt idx="6131">
                  <c:v>16.47</c:v>
                </c:pt>
                <c:pt idx="6132">
                  <c:v>13.48</c:v>
                </c:pt>
                <c:pt idx="6133">
                  <c:v>18.100000000000001</c:v>
                </c:pt>
                <c:pt idx="6134">
                  <c:v>13.2</c:v>
                </c:pt>
                <c:pt idx="6135">
                  <c:v>13.39</c:v>
                </c:pt>
                <c:pt idx="6136">
                  <c:v>13.69</c:v>
                </c:pt>
                <c:pt idx="6137">
                  <c:v>16.5</c:v>
                </c:pt>
                <c:pt idx="6138">
                  <c:v>12.7</c:v>
                </c:pt>
                <c:pt idx="6139">
                  <c:v>15.58</c:v>
                </c:pt>
                <c:pt idx="6140">
                  <c:v>10.86</c:v>
                </c:pt>
                <c:pt idx="6141">
                  <c:v>10.48</c:v>
                </c:pt>
                <c:pt idx="6142">
                  <c:v>18.11</c:v>
                </c:pt>
                <c:pt idx="6143">
                  <c:v>21.1</c:v>
                </c:pt>
                <c:pt idx="6144">
                  <c:v>21.76</c:v>
                </c:pt>
                <c:pt idx="6145">
                  <c:v>20.45</c:v>
                </c:pt>
                <c:pt idx="6146">
                  <c:v>12.89</c:v>
                </c:pt>
                <c:pt idx="6147">
                  <c:v>13.24</c:v>
                </c:pt>
                <c:pt idx="6148">
                  <c:v>19.13</c:v>
                </c:pt>
                <c:pt idx="6149">
                  <c:v>18.829999999999998</c:v>
                </c:pt>
                <c:pt idx="6150">
                  <c:v>17.309999999999999</c:v>
                </c:pt>
                <c:pt idx="6151">
                  <c:v>15.29</c:v>
                </c:pt>
                <c:pt idx="6152">
                  <c:v>12.22</c:v>
                </c:pt>
                <c:pt idx="6153">
                  <c:v>17.52</c:v>
                </c:pt>
                <c:pt idx="6154">
                  <c:v>21.56</c:v>
                </c:pt>
                <c:pt idx="6155">
                  <c:v>20.3</c:v>
                </c:pt>
                <c:pt idx="6156">
                  <c:v>16.32</c:v>
                </c:pt>
                <c:pt idx="6157">
                  <c:v>21.47</c:v>
                </c:pt>
                <c:pt idx="6158">
                  <c:v>7.23</c:v>
                </c:pt>
                <c:pt idx="6159">
                  <c:v>15.14</c:v>
                </c:pt>
                <c:pt idx="6160">
                  <c:v>17.27</c:v>
                </c:pt>
                <c:pt idx="6161">
                  <c:v>15.73</c:v>
                </c:pt>
                <c:pt idx="6162">
                  <c:v>18.61</c:v>
                </c:pt>
                <c:pt idx="6163">
                  <c:v>22.58</c:v>
                </c:pt>
                <c:pt idx="6164">
                  <c:v>20.61</c:v>
                </c:pt>
                <c:pt idx="6165">
                  <c:v>20.239999999999998</c:v>
                </c:pt>
                <c:pt idx="6166">
                  <c:v>21.81</c:v>
                </c:pt>
                <c:pt idx="6167">
                  <c:v>17.88</c:v>
                </c:pt>
                <c:pt idx="6168">
                  <c:v>23.31</c:v>
                </c:pt>
                <c:pt idx="6169">
                  <c:v>14.98</c:v>
                </c:pt>
                <c:pt idx="6170">
                  <c:v>19.27</c:v>
                </c:pt>
                <c:pt idx="6171">
                  <c:v>18.05</c:v>
                </c:pt>
                <c:pt idx="6172">
                  <c:v>21.85</c:v>
                </c:pt>
                <c:pt idx="6173">
                  <c:v>12.94</c:v>
                </c:pt>
                <c:pt idx="6174">
                  <c:v>16.82</c:v>
                </c:pt>
                <c:pt idx="6175">
                  <c:v>13.92</c:v>
                </c:pt>
                <c:pt idx="6176">
                  <c:v>15.03</c:v>
                </c:pt>
                <c:pt idx="6177">
                  <c:v>18.61</c:v>
                </c:pt>
                <c:pt idx="6178">
                  <c:v>18.57</c:v>
                </c:pt>
                <c:pt idx="6179">
                  <c:v>16.71</c:v>
                </c:pt>
                <c:pt idx="6180">
                  <c:v>13.73</c:v>
                </c:pt>
                <c:pt idx="6181">
                  <c:v>13.36</c:v>
                </c:pt>
                <c:pt idx="6182">
                  <c:v>13.77</c:v>
                </c:pt>
                <c:pt idx="6183">
                  <c:v>15.06</c:v>
                </c:pt>
                <c:pt idx="6184">
                  <c:v>18.12</c:v>
                </c:pt>
                <c:pt idx="6185">
                  <c:v>17.2</c:v>
                </c:pt>
                <c:pt idx="6186">
                  <c:v>16.84</c:v>
                </c:pt>
                <c:pt idx="6187">
                  <c:v>12.84</c:v>
                </c:pt>
                <c:pt idx="6188">
                  <c:v>15.92</c:v>
                </c:pt>
                <c:pt idx="6189">
                  <c:v>13.1</c:v>
                </c:pt>
                <c:pt idx="6190">
                  <c:v>20.51</c:v>
                </c:pt>
                <c:pt idx="6191">
                  <c:v>16</c:v>
                </c:pt>
                <c:pt idx="6192">
                  <c:v>15.43</c:v>
                </c:pt>
                <c:pt idx="6193">
                  <c:v>19.25</c:v>
                </c:pt>
                <c:pt idx="6194">
                  <c:v>15.28</c:v>
                </c:pt>
                <c:pt idx="6195">
                  <c:v>14.67</c:v>
                </c:pt>
                <c:pt idx="6196">
                  <c:v>9.9600000000000009</c:v>
                </c:pt>
                <c:pt idx="6197">
                  <c:v>14.01</c:v>
                </c:pt>
                <c:pt idx="6198">
                  <c:v>17.72</c:v>
                </c:pt>
                <c:pt idx="6199">
                  <c:v>11.58</c:v>
                </c:pt>
                <c:pt idx="6200">
                  <c:v>20.68</c:v>
                </c:pt>
                <c:pt idx="6201">
                  <c:v>16.72</c:v>
                </c:pt>
                <c:pt idx="6202">
                  <c:v>18.829999999999998</c:v>
                </c:pt>
                <c:pt idx="6203">
                  <c:v>10.3</c:v>
                </c:pt>
                <c:pt idx="6204">
                  <c:v>16.579999999999998</c:v>
                </c:pt>
                <c:pt idx="6205">
                  <c:v>17.3</c:v>
                </c:pt>
                <c:pt idx="6206">
                  <c:v>11.52</c:v>
                </c:pt>
                <c:pt idx="6207">
                  <c:v>12.09</c:v>
                </c:pt>
                <c:pt idx="6208">
                  <c:v>13.21</c:v>
                </c:pt>
                <c:pt idx="6209">
                  <c:v>6.58</c:v>
                </c:pt>
                <c:pt idx="6210">
                  <c:v>6.16</c:v>
                </c:pt>
                <c:pt idx="6211">
                  <c:v>8.7200000000000006</c:v>
                </c:pt>
                <c:pt idx="6212">
                  <c:v>13.79</c:v>
                </c:pt>
                <c:pt idx="6213">
                  <c:v>13.18</c:v>
                </c:pt>
                <c:pt idx="6214">
                  <c:v>16.440000000000001</c:v>
                </c:pt>
                <c:pt idx="6215">
                  <c:v>20.48</c:v>
                </c:pt>
                <c:pt idx="6216">
                  <c:v>18.64</c:v>
                </c:pt>
                <c:pt idx="6217">
                  <c:v>11.18</c:v>
                </c:pt>
                <c:pt idx="6218">
                  <c:v>16.02</c:v>
                </c:pt>
                <c:pt idx="6219">
                  <c:v>10.74</c:v>
                </c:pt>
                <c:pt idx="6220">
                  <c:v>19.010000000000002</c:v>
                </c:pt>
                <c:pt idx="6221">
                  <c:v>17.66</c:v>
                </c:pt>
                <c:pt idx="6222">
                  <c:v>6.87</c:v>
                </c:pt>
                <c:pt idx="6223">
                  <c:v>13.11</c:v>
                </c:pt>
                <c:pt idx="6224">
                  <c:v>24.22</c:v>
                </c:pt>
                <c:pt idx="6225">
                  <c:v>21.62</c:v>
                </c:pt>
                <c:pt idx="6226">
                  <c:v>16.96</c:v>
                </c:pt>
                <c:pt idx="6227">
                  <c:v>19.37</c:v>
                </c:pt>
                <c:pt idx="6228">
                  <c:v>16.670000000000002</c:v>
                </c:pt>
                <c:pt idx="6229">
                  <c:v>16.66</c:v>
                </c:pt>
                <c:pt idx="6230">
                  <c:v>6.77</c:v>
                </c:pt>
                <c:pt idx="6231">
                  <c:v>7.64</c:v>
                </c:pt>
                <c:pt idx="6232">
                  <c:v>15.91</c:v>
                </c:pt>
                <c:pt idx="6233">
                  <c:v>8.0399999999999991</c:v>
                </c:pt>
                <c:pt idx="6234">
                  <c:v>16.39</c:v>
                </c:pt>
                <c:pt idx="6235">
                  <c:v>8.66</c:v>
                </c:pt>
                <c:pt idx="6236">
                  <c:v>12.67</c:v>
                </c:pt>
                <c:pt idx="6237">
                  <c:v>10.18</c:v>
                </c:pt>
                <c:pt idx="6238">
                  <c:v>10.86</c:v>
                </c:pt>
                <c:pt idx="6239">
                  <c:v>10.86</c:v>
                </c:pt>
                <c:pt idx="6240">
                  <c:v>12.94</c:v>
                </c:pt>
                <c:pt idx="6241">
                  <c:v>21.41</c:v>
                </c:pt>
                <c:pt idx="6242">
                  <c:v>17.41</c:v>
                </c:pt>
                <c:pt idx="6243">
                  <c:v>10.54</c:v>
                </c:pt>
                <c:pt idx="6244">
                  <c:v>5.61</c:v>
                </c:pt>
                <c:pt idx="6245">
                  <c:v>20.309999999999999</c:v>
                </c:pt>
                <c:pt idx="6246">
                  <c:v>15.42</c:v>
                </c:pt>
                <c:pt idx="6247">
                  <c:v>11.28</c:v>
                </c:pt>
                <c:pt idx="6248">
                  <c:v>5.29</c:v>
                </c:pt>
                <c:pt idx="6249">
                  <c:v>17.489999999999998</c:v>
                </c:pt>
                <c:pt idx="6250">
                  <c:v>19.8</c:v>
                </c:pt>
                <c:pt idx="6251">
                  <c:v>22.78</c:v>
                </c:pt>
                <c:pt idx="6252">
                  <c:v>17.55</c:v>
                </c:pt>
                <c:pt idx="6253">
                  <c:v>9.7200000000000006</c:v>
                </c:pt>
                <c:pt idx="6254">
                  <c:v>7.42</c:v>
                </c:pt>
                <c:pt idx="6255">
                  <c:v>10.34</c:v>
                </c:pt>
                <c:pt idx="6256">
                  <c:v>13.37</c:v>
                </c:pt>
                <c:pt idx="6257">
                  <c:v>16.899999999999999</c:v>
                </c:pt>
                <c:pt idx="6258">
                  <c:v>12.11</c:v>
                </c:pt>
                <c:pt idx="6259">
                  <c:v>10.02</c:v>
                </c:pt>
                <c:pt idx="6260">
                  <c:v>9.08</c:v>
                </c:pt>
                <c:pt idx="6261">
                  <c:v>14.92</c:v>
                </c:pt>
                <c:pt idx="6262">
                  <c:v>5</c:v>
                </c:pt>
                <c:pt idx="6263">
                  <c:v>6.69</c:v>
                </c:pt>
                <c:pt idx="6264">
                  <c:v>14.95</c:v>
                </c:pt>
                <c:pt idx="6265">
                  <c:v>14.06</c:v>
                </c:pt>
                <c:pt idx="6266">
                  <c:v>9.9600000000000009</c:v>
                </c:pt>
                <c:pt idx="6267">
                  <c:v>10.88</c:v>
                </c:pt>
                <c:pt idx="6268">
                  <c:v>14.61</c:v>
                </c:pt>
                <c:pt idx="6269">
                  <c:v>5.48</c:v>
                </c:pt>
                <c:pt idx="6270">
                  <c:v>2.5299999999999998</c:v>
                </c:pt>
                <c:pt idx="6271">
                  <c:v>5.86</c:v>
                </c:pt>
                <c:pt idx="6272">
                  <c:v>8.11</c:v>
                </c:pt>
                <c:pt idx="6273">
                  <c:v>8.92</c:v>
                </c:pt>
                <c:pt idx="6274">
                  <c:v>10.78</c:v>
                </c:pt>
                <c:pt idx="6275">
                  <c:v>14.08</c:v>
                </c:pt>
                <c:pt idx="6276">
                  <c:v>9.14</c:v>
                </c:pt>
                <c:pt idx="6277">
                  <c:v>6.18</c:v>
                </c:pt>
                <c:pt idx="6278">
                  <c:v>14.05</c:v>
                </c:pt>
                <c:pt idx="6279">
                  <c:v>8.26</c:v>
                </c:pt>
                <c:pt idx="6280">
                  <c:v>16</c:v>
                </c:pt>
                <c:pt idx="6281">
                  <c:v>12.84</c:v>
                </c:pt>
                <c:pt idx="6282">
                  <c:v>11.92</c:v>
                </c:pt>
                <c:pt idx="6283">
                  <c:v>12.36</c:v>
                </c:pt>
                <c:pt idx="6284">
                  <c:v>13.59</c:v>
                </c:pt>
                <c:pt idx="6285">
                  <c:v>18.55</c:v>
                </c:pt>
                <c:pt idx="6286">
                  <c:v>15.85</c:v>
                </c:pt>
                <c:pt idx="6287">
                  <c:v>9.64</c:v>
                </c:pt>
                <c:pt idx="6288">
                  <c:v>12.19</c:v>
                </c:pt>
                <c:pt idx="6289">
                  <c:v>10.06</c:v>
                </c:pt>
                <c:pt idx="6290">
                  <c:v>13.99</c:v>
                </c:pt>
                <c:pt idx="6291">
                  <c:v>10.49</c:v>
                </c:pt>
                <c:pt idx="6292">
                  <c:v>18.010000000000002</c:v>
                </c:pt>
                <c:pt idx="6293">
                  <c:v>12.62</c:v>
                </c:pt>
                <c:pt idx="6294">
                  <c:v>5.37</c:v>
                </c:pt>
                <c:pt idx="6295">
                  <c:v>13.22</c:v>
                </c:pt>
                <c:pt idx="6296">
                  <c:v>15.84</c:v>
                </c:pt>
                <c:pt idx="6297">
                  <c:v>11.2</c:v>
                </c:pt>
                <c:pt idx="6298">
                  <c:v>12.27</c:v>
                </c:pt>
                <c:pt idx="6299">
                  <c:v>13.2</c:v>
                </c:pt>
                <c:pt idx="6300">
                  <c:v>13.35</c:v>
                </c:pt>
                <c:pt idx="6301">
                  <c:v>14.58</c:v>
                </c:pt>
                <c:pt idx="6302">
                  <c:v>14.39</c:v>
                </c:pt>
                <c:pt idx="6303">
                  <c:v>8.01</c:v>
                </c:pt>
                <c:pt idx="6304">
                  <c:v>16.399999999999999</c:v>
                </c:pt>
                <c:pt idx="6305">
                  <c:v>14.63</c:v>
                </c:pt>
                <c:pt idx="6306">
                  <c:v>11.88</c:v>
                </c:pt>
                <c:pt idx="6307">
                  <c:v>18.16</c:v>
                </c:pt>
                <c:pt idx="6308">
                  <c:v>13.82</c:v>
                </c:pt>
                <c:pt idx="6309">
                  <c:v>6.49</c:v>
                </c:pt>
                <c:pt idx="6310">
                  <c:v>11.16</c:v>
                </c:pt>
                <c:pt idx="6311">
                  <c:v>18.010000000000002</c:v>
                </c:pt>
                <c:pt idx="6312">
                  <c:v>15.09</c:v>
                </c:pt>
                <c:pt idx="6313">
                  <c:v>14.54</c:v>
                </c:pt>
                <c:pt idx="6314">
                  <c:v>10.85</c:v>
                </c:pt>
                <c:pt idx="6315">
                  <c:v>18.82</c:v>
                </c:pt>
                <c:pt idx="6316">
                  <c:v>12.33</c:v>
                </c:pt>
                <c:pt idx="6317">
                  <c:v>9.9499999999999993</c:v>
                </c:pt>
                <c:pt idx="6318">
                  <c:v>13.85</c:v>
                </c:pt>
                <c:pt idx="6319">
                  <c:v>14.2</c:v>
                </c:pt>
                <c:pt idx="6320">
                  <c:v>4.6100000000000003</c:v>
                </c:pt>
                <c:pt idx="6321">
                  <c:v>9.43</c:v>
                </c:pt>
                <c:pt idx="6322">
                  <c:v>16.73</c:v>
                </c:pt>
                <c:pt idx="6323">
                  <c:v>14.42</c:v>
                </c:pt>
                <c:pt idx="6324">
                  <c:v>11.73</c:v>
                </c:pt>
                <c:pt idx="6325">
                  <c:v>8.6199999999999992</c:v>
                </c:pt>
                <c:pt idx="6326">
                  <c:v>9.64</c:v>
                </c:pt>
                <c:pt idx="6327">
                  <c:v>10.09</c:v>
                </c:pt>
                <c:pt idx="6328">
                  <c:v>5.0199999999999996</c:v>
                </c:pt>
                <c:pt idx="6329">
                  <c:v>12.81</c:v>
                </c:pt>
                <c:pt idx="6330">
                  <c:v>11.86</c:v>
                </c:pt>
                <c:pt idx="6331">
                  <c:v>15.36</c:v>
                </c:pt>
                <c:pt idx="6332">
                  <c:v>12.65</c:v>
                </c:pt>
                <c:pt idx="6333">
                  <c:v>7.9</c:v>
                </c:pt>
                <c:pt idx="6334">
                  <c:v>12.36</c:v>
                </c:pt>
                <c:pt idx="6335">
                  <c:v>14.79</c:v>
                </c:pt>
                <c:pt idx="6336">
                  <c:v>17.43</c:v>
                </c:pt>
                <c:pt idx="6337">
                  <c:v>23.77</c:v>
                </c:pt>
                <c:pt idx="6338">
                  <c:v>17.02</c:v>
                </c:pt>
                <c:pt idx="6339">
                  <c:v>20.04</c:v>
                </c:pt>
                <c:pt idx="6340">
                  <c:v>7.8</c:v>
                </c:pt>
                <c:pt idx="6341">
                  <c:v>17.95</c:v>
                </c:pt>
                <c:pt idx="6342">
                  <c:v>12.15</c:v>
                </c:pt>
                <c:pt idx="6343">
                  <c:v>17.98</c:v>
                </c:pt>
                <c:pt idx="6344">
                  <c:v>10.73</c:v>
                </c:pt>
                <c:pt idx="6345">
                  <c:v>14.04</c:v>
                </c:pt>
                <c:pt idx="6346">
                  <c:v>6.32</c:v>
                </c:pt>
                <c:pt idx="6347">
                  <c:v>20.98</c:v>
                </c:pt>
                <c:pt idx="6348">
                  <c:v>10.52</c:v>
                </c:pt>
                <c:pt idx="6349">
                  <c:v>9.65</c:v>
                </c:pt>
                <c:pt idx="6350">
                  <c:v>5.79</c:v>
                </c:pt>
                <c:pt idx="6351">
                  <c:v>13.35</c:v>
                </c:pt>
                <c:pt idx="6352">
                  <c:v>11.01</c:v>
                </c:pt>
                <c:pt idx="6353">
                  <c:v>17.96</c:v>
                </c:pt>
                <c:pt idx="6354">
                  <c:v>11.74</c:v>
                </c:pt>
                <c:pt idx="6355">
                  <c:v>11.42</c:v>
                </c:pt>
                <c:pt idx="6356">
                  <c:v>12.22</c:v>
                </c:pt>
                <c:pt idx="6357">
                  <c:v>15.02</c:v>
                </c:pt>
                <c:pt idx="6358">
                  <c:v>2.58</c:v>
                </c:pt>
                <c:pt idx="6359">
                  <c:v>17.329999999999998</c:v>
                </c:pt>
                <c:pt idx="6360">
                  <c:v>17.62</c:v>
                </c:pt>
                <c:pt idx="6361">
                  <c:v>17.09</c:v>
                </c:pt>
                <c:pt idx="6362">
                  <c:v>23.04</c:v>
                </c:pt>
                <c:pt idx="6363">
                  <c:v>21.46</c:v>
                </c:pt>
                <c:pt idx="6364">
                  <c:v>10.88</c:v>
                </c:pt>
                <c:pt idx="6365">
                  <c:v>16.37</c:v>
                </c:pt>
                <c:pt idx="6366">
                  <c:v>16.98</c:v>
                </c:pt>
                <c:pt idx="6367">
                  <c:v>16.48</c:v>
                </c:pt>
                <c:pt idx="6368">
                  <c:v>16.27</c:v>
                </c:pt>
                <c:pt idx="6369">
                  <c:v>17.399999999999999</c:v>
                </c:pt>
                <c:pt idx="6370">
                  <c:v>7.92</c:v>
                </c:pt>
                <c:pt idx="6371">
                  <c:v>5.63</c:v>
                </c:pt>
                <c:pt idx="6372">
                  <c:v>7.29</c:v>
                </c:pt>
                <c:pt idx="6373">
                  <c:v>9.2200000000000006</c:v>
                </c:pt>
                <c:pt idx="6374">
                  <c:v>6.01</c:v>
                </c:pt>
                <c:pt idx="6375">
                  <c:v>9.33</c:v>
                </c:pt>
                <c:pt idx="6376">
                  <c:v>11.94</c:v>
                </c:pt>
                <c:pt idx="6377">
                  <c:v>18.88</c:v>
                </c:pt>
                <c:pt idx="6378">
                  <c:v>16.72</c:v>
                </c:pt>
                <c:pt idx="6379">
                  <c:v>19.190000000000001</c:v>
                </c:pt>
                <c:pt idx="6380">
                  <c:v>10.67</c:v>
                </c:pt>
                <c:pt idx="6381">
                  <c:v>14.17</c:v>
                </c:pt>
                <c:pt idx="6382">
                  <c:v>19.03</c:v>
                </c:pt>
                <c:pt idx="6383">
                  <c:v>18.54</c:v>
                </c:pt>
                <c:pt idx="6384">
                  <c:v>13.3</c:v>
                </c:pt>
                <c:pt idx="6385">
                  <c:v>7.77</c:v>
                </c:pt>
                <c:pt idx="6386">
                  <c:v>8.31</c:v>
                </c:pt>
                <c:pt idx="6387">
                  <c:v>13.37</c:v>
                </c:pt>
                <c:pt idx="6388">
                  <c:v>11.46</c:v>
                </c:pt>
                <c:pt idx="6389">
                  <c:v>19.690000000000001</c:v>
                </c:pt>
                <c:pt idx="6390">
                  <c:v>20.7</c:v>
                </c:pt>
                <c:pt idx="6391">
                  <c:v>16.760000000000002</c:v>
                </c:pt>
                <c:pt idx="6392">
                  <c:v>13.44</c:v>
                </c:pt>
                <c:pt idx="6393">
                  <c:v>15.94</c:v>
                </c:pt>
                <c:pt idx="6394">
                  <c:v>11.21</c:v>
                </c:pt>
                <c:pt idx="6395">
                  <c:v>14.06</c:v>
                </c:pt>
                <c:pt idx="6396">
                  <c:v>19.02</c:v>
                </c:pt>
                <c:pt idx="6397">
                  <c:v>15.35</c:v>
                </c:pt>
                <c:pt idx="6398">
                  <c:v>7.43</c:v>
                </c:pt>
                <c:pt idx="6399">
                  <c:v>7.96</c:v>
                </c:pt>
                <c:pt idx="6400">
                  <c:v>15.51</c:v>
                </c:pt>
                <c:pt idx="6401">
                  <c:v>17.21</c:v>
                </c:pt>
                <c:pt idx="6402">
                  <c:v>17.420000000000002</c:v>
                </c:pt>
                <c:pt idx="6403">
                  <c:v>19.03</c:v>
                </c:pt>
                <c:pt idx="6404">
                  <c:v>14.88</c:v>
                </c:pt>
                <c:pt idx="6405">
                  <c:v>8.5</c:v>
                </c:pt>
                <c:pt idx="6406">
                  <c:v>9.9499999999999993</c:v>
                </c:pt>
                <c:pt idx="6407">
                  <c:v>9.26</c:v>
                </c:pt>
                <c:pt idx="6408">
                  <c:v>11.76</c:v>
                </c:pt>
                <c:pt idx="6409">
                  <c:v>4.8600000000000003</c:v>
                </c:pt>
                <c:pt idx="6410">
                  <c:v>10.23</c:v>
                </c:pt>
                <c:pt idx="6411">
                  <c:v>3.99</c:v>
                </c:pt>
                <c:pt idx="6412">
                  <c:v>19.399999999999999</c:v>
                </c:pt>
                <c:pt idx="6413">
                  <c:v>18.350000000000001</c:v>
                </c:pt>
                <c:pt idx="6414">
                  <c:v>16.28</c:v>
                </c:pt>
                <c:pt idx="6415">
                  <c:v>10.5</c:v>
                </c:pt>
                <c:pt idx="6416">
                  <c:v>13.87</c:v>
                </c:pt>
                <c:pt idx="6417">
                  <c:v>14.14</c:v>
                </c:pt>
                <c:pt idx="6418">
                  <c:v>9.94</c:v>
                </c:pt>
                <c:pt idx="6419">
                  <c:v>10.3</c:v>
                </c:pt>
                <c:pt idx="6420">
                  <c:v>9.3000000000000007</c:v>
                </c:pt>
                <c:pt idx="6421">
                  <c:v>12.02</c:v>
                </c:pt>
                <c:pt idx="6422">
                  <c:v>17.690000000000001</c:v>
                </c:pt>
                <c:pt idx="6423">
                  <c:v>15.63</c:v>
                </c:pt>
                <c:pt idx="6424">
                  <c:v>7.34</c:v>
                </c:pt>
                <c:pt idx="6425">
                  <c:v>15.39</c:v>
                </c:pt>
                <c:pt idx="6426">
                  <c:v>15</c:v>
                </c:pt>
                <c:pt idx="6427">
                  <c:v>20.69</c:v>
                </c:pt>
                <c:pt idx="6428">
                  <c:v>15.08</c:v>
                </c:pt>
                <c:pt idx="6429">
                  <c:v>14.8</c:v>
                </c:pt>
                <c:pt idx="6430">
                  <c:v>8.4</c:v>
                </c:pt>
                <c:pt idx="6431">
                  <c:v>12.87</c:v>
                </c:pt>
                <c:pt idx="6432">
                  <c:v>10.029999999999999</c:v>
                </c:pt>
                <c:pt idx="6433">
                  <c:v>10.71</c:v>
                </c:pt>
                <c:pt idx="6434">
                  <c:v>12.15</c:v>
                </c:pt>
                <c:pt idx="6435">
                  <c:v>5.36</c:v>
                </c:pt>
                <c:pt idx="6436">
                  <c:v>5.86</c:v>
                </c:pt>
                <c:pt idx="6437">
                  <c:v>16.920000000000002</c:v>
                </c:pt>
                <c:pt idx="6438">
                  <c:v>12.53</c:v>
                </c:pt>
                <c:pt idx="6439">
                  <c:v>13.82</c:v>
                </c:pt>
                <c:pt idx="6440">
                  <c:v>8.65</c:v>
                </c:pt>
                <c:pt idx="6441">
                  <c:v>13.69</c:v>
                </c:pt>
                <c:pt idx="6442">
                  <c:v>9.0500000000000007</c:v>
                </c:pt>
                <c:pt idx="6443">
                  <c:v>6.25</c:v>
                </c:pt>
                <c:pt idx="6444">
                  <c:v>8.2799999999999994</c:v>
                </c:pt>
                <c:pt idx="6445">
                  <c:v>12.44</c:v>
                </c:pt>
                <c:pt idx="6446">
                  <c:v>15.4</c:v>
                </c:pt>
                <c:pt idx="6447">
                  <c:v>16.41</c:v>
                </c:pt>
                <c:pt idx="6448">
                  <c:v>18.59</c:v>
                </c:pt>
                <c:pt idx="6449">
                  <c:v>12.51</c:v>
                </c:pt>
                <c:pt idx="6450">
                  <c:v>13.78</c:v>
                </c:pt>
                <c:pt idx="6451">
                  <c:v>8.8000000000000007</c:v>
                </c:pt>
                <c:pt idx="6452">
                  <c:v>10.92</c:v>
                </c:pt>
                <c:pt idx="6453">
                  <c:v>14.79</c:v>
                </c:pt>
                <c:pt idx="6454">
                  <c:v>17.989999999999998</c:v>
                </c:pt>
                <c:pt idx="6455">
                  <c:v>15.88</c:v>
                </c:pt>
                <c:pt idx="6456">
                  <c:v>16.739999999999998</c:v>
                </c:pt>
                <c:pt idx="6457">
                  <c:v>15.65</c:v>
                </c:pt>
                <c:pt idx="6458">
                  <c:v>17.77</c:v>
                </c:pt>
                <c:pt idx="6459">
                  <c:v>17.09</c:v>
                </c:pt>
                <c:pt idx="6460">
                  <c:v>16.2</c:v>
                </c:pt>
                <c:pt idx="6461">
                  <c:v>15.06</c:v>
                </c:pt>
                <c:pt idx="6462">
                  <c:v>17.75</c:v>
                </c:pt>
                <c:pt idx="6463">
                  <c:v>18.489999999999998</c:v>
                </c:pt>
                <c:pt idx="6464">
                  <c:v>17.7</c:v>
                </c:pt>
                <c:pt idx="6465">
                  <c:v>19.46</c:v>
                </c:pt>
                <c:pt idx="6466">
                  <c:v>20</c:v>
                </c:pt>
                <c:pt idx="6467">
                  <c:v>15.28</c:v>
                </c:pt>
                <c:pt idx="6468">
                  <c:v>19.97</c:v>
                </c:pt>
                <c:pt idx="6469">
                  <c:v>16.05</c:v>
                </c:pt>
                <c:pt idx="6470">
                  <c:v>15.36</c:v>
                </c:pt>
                <c:pt idx="6471">
                  <c:v>18.14</c:v>
                </c:pt>
                <c:pt idx="6472">
                  <c:v>18.68</c:v>
                </c:pt>
                <c:pt idx="6473">
                  <c:v>16.37</c:v>
                </c:pt>
                <c:pt idx="6474">
                  <c:v>14.34</c:v>
                </c:pt>
                <c:pt idx="6475">
                  <c:v>19.54</c:v>
                </c:pt>
                <c:pt idx="6476">
                  <c:v>15.01</c:v>
                </c:pt>
                <c:pt idx="6477">
                  <c:v>12.96</c:v>
                </c:pt>
                <c:pt idx="6478">
                  <c:v>11.19</c:v>
                </c:pt>
                <c:pt idx="6479">
                  <c:v>16.07</c:v>
                </c:pt>
                <c:pt idx="6480">
                  <c:v>16.72</c:v>
                </c:pt>
                <c:pt idx="6481">
                  <c:v>15.33</c:v>
                </c:pt>
                <c:pt idx="6482">
                  <c:v>7.77</c:v>
                </c:pt>
                <c:pt idx="6483">
                  <c:v>17.72</c:v>
                </c:pt>
                <c:pt idx="6484">
                  <c:v>11.67</c:v>
                </c:pt>
                <c:pt idx="6485">
                  <c:v>17.510000000000002</c:v>
                </c:pt>
                <c:pt idx="6486">
                  <c:v>17.62</c:v>
                </c:pt>
                <c:pt idx="6487">
                  <c:v>15.02</c:v>
                </c:pt>
                <c:pt idx="6488">
                  <c:v>19.09</c:v>
                </c:pt>
                <c:pt idx="6489">
                  <c:v>21.45</c:v>
                </c:pt>
                <c:pt idx="6490">
                  <c:v>18.09</c:v>
                </c:pt>
                <c:pt idx="6491">
                  <c:v>14.07</c:v>
                </c:pt>
                <c:pt idx="6492">
                  <c:v>13.42</c:v>
                </c:pt>
                <c:pt idx="6493">
                  <c:v>12.94</c:v>
                </c:pt>
                <c:pt idx="6494">
                  <c:v>15.8</c:v>
                </c:pt>
                <c:pt idx="6495">
                  <c:v>15.61</c:v>
                </c:pt>
                <c:pt idx="6496">
                  <c:v>7.47</c:v>
                </c:pt>
                <c:pt idx="6497">
                  <c:v>11.4</c:v>
                </c:pt>
                <c:pt idx="6498">
                  <c:v>13.97</c:v>
                </c:pt>
                <c:pt idx="6499">
                  <c:v>19.350000000000001</c:v>
                </c:pt>
                <c:pt idx="6500">
                  <c:v>17.88</c:v>
                </c:pt>
                <c:pt idx="6501">
                  <c:v>19.48</c:v>
                </c:pt>
                <c:pt idx="6502">
                  <c:v>14.44</c:v>
                </c:pt>
                <c:pt idx="6503">
                  <c:v>19.04</c:v>
                </c:pt>
                <c:pt idx="6504">
                  <c:v>8.61</c:v>
                </c:pt>
                <c:pt idx="6505">
                  <c:v>12.35</c:v>
                </c:pt>
                <c:pt idx="6506">
                  <c:v>15.89</c:v>
                </c:pt>
                <c:pt idx="6507">
                  <c:v>16.37</c:v>
                </c:pt>
                <c:pt idx="6508">
                  <c:v>11.26</c:v>
                </c:pt>
                <c:pt idx="6509">
                  <c:v>16.579999999999998</c:v>
                </c:pt>
                <c:pt idx="6510">
                  <c:v>17.86</c:v>
                </c:pt>
                <c:pt idx="6511">
                  <c:v>14.53</c:v>
                </c:pt>
                <c:pt idx="6512">
                  <c:v>20.69</c:v>
                </c:pt>
                <c:pt idx="6513">
                  <c:v>17.21</c:v>
                </c:pt>
                <c:pt idx="6514">
                  <c:v>19.399999999999999</c:v>
                </c:pt>
                <c:pt idx="6515">
                  <c:v>18.57</c:v>
                </c:pt>
                <c:pt idx="6516">
                  <c:v>21.02</c:v>
                </c:pt>
                <c:pt idx="6517">
                  <c:v>18.54</c:v>
                </c:pt>
                <c:pt idx="6518">
                  <c:v>12.48</c:v>
                </c:pt>
                <c:pt idx="6519">
                  <c:v>16.77</c:v>
                </c:pt>
                <c:pt idx="6520">
                  <c:v>14.72</c:v>
                </c:pt>
                <c:pt idx="6521">
                  <c:v>16.22</c:v>
                </c:pt>
                <c:pt idx="6522">
                  <c:v>20.329999999999998</c:v>
                </c:pt>
                <c:pt idx="6523">
                  <c:v>21.81</c:v>
                </c:pt>
                <c:pt idx="6524">
                  <c:v>20</c:v>
                </c:pt>
                <c:pt idx="6525">
                  <c:v>20.440000000000001</c:v>
                </c:pt>
                <c:pt idx="6526">
                  <c:v>19.45</c:v>
                </c:pt>
                <c:pt idx="6527">
                  <c:v>18.690000000000001</c:v>
                </c:pt>
                <c:pt idx="6528">
                  <c:v>19.73</c:v>
                </c:pt>
                <c:pt idx="6529">
                  <c:v>15.49</c:v>
                </c:pt>
                <c:pt idx="6530">
                  <c:v>16.22</c:v>
                </c:pt>
                <c:pt idx="6531">
                  <c:v>12.34</c:v>
                </c:pt>
                <c:pt idx="6532">
                  <c:v>18.89</c:v>
                </c:pt>
                <c:pt idx="6533">
                  <c:v>17.55</c:v>
                </c:pt>
                <c:pt idx="6534">
                  <c:v>20.03</c:v>
                </c:pt>
                <c:pt idx="6535">
                  <c:v>20.3</c:v>
                </c:pt>
                <c:pt idx="6536">
                  <c:v>12.26</c:v>
                </c:pt>
                <c:pt idx="6537">
                  <c:v>11.6</c:v>
                </c:pt>
                <c:pt idx="6538">
                  <c:v>14.52</c:v>
                </c:pt>
                <c:pt idx="6539">
                  <c:v>20.45</c:v>
                </c:pt>
                <c:pt idx="6540">
                  <c:v>14.21</c:v>
                </c:pt>
                <c:pt idx="6541">
                  <c:v>18.05</c:v>
                </c:pt>
                <c:pt idx="6542">
                  <c:v>13.86</c:v>
                </c:pt>
                <c:pt idx="6543">
                  <c:v>17.760000000000002</c:v>
                </c:pt>
                <c:pt idx="6544">
                  <c:v>18.5</c:v>
                </c:pt>
                <c:pt idx="6545">
                  <c:v>23.56</c:v>
                </c:pt>
                <c:pt idx="6546">
                  <c:v>13.45</c:v>
                </c:pt>
                <c:pt idx="6547">
                  <c:v>14.63</c:v>
                </c:pt>
                <c:pt idx="6548">
                  <c:v>13.53</c:v>
                </c:pt>
                <c:pt idx="6549">
                  <c:v>21.44</c:v>
                </c:pt>
                <c:pt idx="6550">
                  <c:v>17.05</c:v>
                </c:pt>
                <c:pt idx="6551">
                  <c:v>22.21</c:v>
                </c:pt>
                <c:pt idx="6552">
                  <c:v>12.05</c:v>
                </c:pt>
                <c:pt idx="6553">
                  <c:v>16.63</c:v>
                </c:pt>
                <c:pt idx="6554">
                  <c:v>17.82</c:v>
                </c:pt>
                <c:pt idx="6555">
                  <c:v>23.89</c:v>
                </c:pt>
                <c:pt idx="6556">
                  <c:v>21.82</c:v>
                </c:pt>
                <c:pt idx="6557">
                  <c:v>16.98</c:v>
                </c:pt>
                <c:pt idx="6558">
                  <c:v>15.94</c:v>
                </c:pt>
                <c:pt idx="6559">
                  <c:v>16.09</c:v>
                </c:pt>
                <c:pt idx="6560">
                  <c:v>14.27</c:v>
                </c:pt>
                <c:pt idx="6561">
                  <c:v>20.03</c:v>
                </c:pt>
                <c:pt idx="6562">
                  <c:v>16.649999999999999</c:v>
                </c:pt>
                <c:pt idx="6563">
                  <c:v>13.35</c:v>
                </c:pt>
                <c:pt idx="6564">
                  <c:v>15.43</c:v>
                </c:pt>
                <c:pt idx="6565">
                  <c:v>16.809999999999999</c:v>
                </c:pt>
                <c:pt idx="6566">
                  <c:v>16.82</c:v>
                </c:pt>
                <c:pt idx="6567">
                  <c:v>16.45</c:v>
                </c:pt>
                <c:pt idx="6568">
                  <c:v>22.14</c:v>
                </c:pt>
                <c:pt idx="6569">
                  <c:v>22.52</c:v>
                </c:pt>
                <c:pt idx="6570">
                  <c:v>13.69</c:v>
                </c:pt>
                <c:pt idx="6571">
                  <c:v>15.14</c:v>
                </c:pt>
                <c:pt idx="6572">
                  <c:v>14.56</c:v>
                </c:pt>
                <c:pt idx="6573">
                  <c:v>15.16</c:v>
                </c:pt>
                <c:pt idx="6574">
                  <c:v>18.989999999999998</c:v>
                </c:pt>
                <c:pt idx="6575">
                  <c:v>9.76</c:v>
                </c:pt>
                <c:pt idx="6576">
                  <c:v>11.94</c:v>
                </c:pt>
                <c:pt idx="6577">
                  <c:v>15.56</c:v>
                </c:pt>
                <c:pt idx="6578">
                  <c:v>18.43</c:v>
                </c:pt>
                <c:pt idx="6579">
                  <c:v>13.88</c:v>
                </c:pt>
                <c:pt idx="6580">
                  <c:v>11.37</c:v>
                </c:pt>
                <c:pt idx="6581">
                  <c:v>4.58</c:v>
                </c:pt>
                <c:pt idx="6582">
                  <c:v>5.03</c:v>
                </c:pt>
                <c:pt idx="6583">
                  <c:v>5.77</c:v>
                </c:pt>
                <c:pt idx="6584">
                  <c:v>10.99</c:v>
                </c:pt>
                <c:pt idx="6585">
                  <c:v>9.6199999999999992</c:v>
                </c:pt>
                <c:pt idx="6586">
                  <c:v>15.88</c:v>
                </c:pt>
                <c:pt idx="6587">
                  <c:v>14.15</c:v>
                </c:pt>
                <c:pt idx="6588">
                  <c:v>16.39</c:v>
                </c:pt>
                <c:pt idx="6589">
                  <c:v>14.41</c:v>
                </c:pt>
                <c:pt idx="6590">
                  <c:v>13.66</c:v>
                </c:pt>
                <c:pt idx="6591">
                  <c:v>12.08</c:v>
                </c:pt>
                <c:pt idx="6592">
                  <c:v>13.75</c:v>
                </c:pt>
                <c:pt idx="6593">
                  <c:v>14.81</c:v>
                </c:pt>
                <c:pt idx="6594">
                  <c:v>17.68</c:v>
                </c:pt>
                <c:pt idx="6595">
                  <c:v>13.13</c:v>
                </c:pt>
                <c:pt idx="6596">
                  <c:v>2.56</c:v>
                </c:pt>
                <c:pt idx="6597">
                  <c:v>8.67</c:v>
                </c:pt>
                <c:pt idx="6598">
                  <c:v>8.15</c:v>
                </c:pt>
                <c:pt idx="6599">
                  <c:v>10.09</c:v>
                </c:pt>
                <c:pt idx="6600">
                  <c:v>16.75</c:v>
                </c:pt>
                <c:pt idx="6601">
                  <c:v>6.82</c:v>
                </c:pt>
                <c:pt idx="6602">
                  <c:v>16.07</c:v>
                </c:pt>
                <c:pt idx="6603">
                  <c:v>12.17</c:v>
                </c:pt>
                <c:pt idx="6604">
                  <c:v>9.31</c:v>
                </c:pt>
                <c:pt idx="6605">
                  <c:v>9.25</c:v>
                </c:pt>
                <c:pt idx="6606">
                  <c:v>13.39</c:v>
                </c:pt>
                <c:pt idx="6607">
                  <c:v>19.71</c:v>
                </c:pt>
                <c:pt idx="6608">
                  <c:v>13.25</c:v>
                </c:pt>
                <c:pt idx="6609">
                  <c:v>15.07</c:v>
                </c:pt>
                <c:pt idx="6610">
                  <c:v>14.87</c:v>
                </c:pt>
                <c:pt idx="6611">
                  <c:v>18.39</c:v>
                </c:pt>
                <c:pt idx="6612">
                  <c:v>18.07</c:v>
                </c:pt>
                <c:pt idx="6613">
                  <c:v>9.2100000000000009</c:v>
                </c:pt>
                <c:pt idx="6614">
                  <c:v>12.63</c:v>
                </c:pt>
                <c:pt idx="6615">
                  <c:v>13.69</c:v>
                </c:pt>
                <c:pt idx="6616">
                  <c:v>7.25</c:v>
                </c:pt>
                <c:pt idx="6617">
                  <c:v>20.48</c:v>
                </c:pt>
                <c:pt idx="6618">
                  <c:v>12.81</c:v>
                </c:pt>
                <c:pt idx="6619">
                  <c:v>14.22</c:v>
                </c:pt>
                <c:pt idx="6620">
                  <c:v>12.74</c:v>
                </c:pt>
                <c:pt idx="6621">
                  <c:v>10.62</c:v>
                </c:pt>
                <c:pt idx="6622">
                  <c:v>19.63</c:v>
                </c:pt>
                <c:pt idx="6623">
                  <c:v>16.100000000000001</c:v>
                </c:pt>
                <c:pt idx="6624">
                  <c:v>16.78</c:v>
                </c:pt>
                <c:pt idx="6625">
                  <c:v>13.48</c:v>
                </c:pt>
                <c:pt idx="6626">
                  <c:v>18.54</c:v>
                </c:pt>
                <c:pt idx="6627">
                  <c:v>16.25</c:v>
                </c:pt>
                <c:pt idx="6628">
                  <c:v>18.64</c:v>
                </c:pt>
                <c:pt idx="6629">
                  <c:v>14.77</c:v>
                </c:pt>
                <c:pt idx="6630">
                  <c:v>14.15</c:v>
                </c:pt>
                <c:pt idx="6631">
                  <c:v>18.71</c:v>
                </c:pt>
                <c:pt idx="6632">
                  <c:v>15.83</c:v>
                </c:pt>
                <c:pt idx="6633">
                  <c:v>19.55</c:v>
                </c:pt>
                <c:pt idx="6634">
                  <c:v>18.88</c:v>
                </c:pt>
                <c:pt idx="6635">
                  <c:v>16.86</c:v>
                </c:pt>
                <c:pt idx="6636">
                  <c:v>19.46</c:v>
                </c:pt>
                <c:pt idx="6637">
                  <c:v>14.37</c:v>
                </c:pt>
                <c:pt idx="6638">
                  <c:v>17.34</c:v>
                </c:pt>
                <c:pt idx="6639">
                  <c:v>13.91</c:v>
                </c:pt>
                <c:pt idx="6640">
                  <c:v>13.2</c:v>
                </c:pt>
                <c:pt idx="6641">
                  <c:v>17.86</c:v>
                </c:pt>
                <c:pt idx="6642">
                  <c:v>19.55</c:v>
                </c:pt>
                <c:pt idx="6643">
                  <c:v>19.96</c:v>
                </c:pt>
                <c:pt idx="6644">
                  <c:v>18.079999999999998</c:v>
                </c:pt>
                <c:pt idx="6645">
                  <c:v>14.79</c:v>
                </c:pt>
                <c:pt idx="6646">
                  <c:v>13.19</c:v>
                </c:pt>
                <c:pt idx="6647">
                  <c:v>14.72</c:v>
                </c:pt>
                <c:pt idx="6648">
                  <c:v>10.130000000000001</c:v>
                </c:pt>
                <c:pt idx="6649">
                  <c:v>9.3000000000000007</c:v>
                </c:pt>
                <c:pt idx="6650">
                  <c:v>11.56</c:v>
                </c:pt>
                <c:pt idx="6651">
                  <c:v>11.46</c:v>
                </c:pt>
                <c:pt idx="6652">
                  <c:v>9.82</c:v>
                </c:pt>
                <c:pt idx="6653">
                  <c:v>5.91</c:v>
                </c:pt>
                <c:pt idx="6654">
                  <c:v>10.11</c:v>
                </c:pt>
                <c:pt idx="6655">
                  <c:v>10.02</c:v>
                </c:pt>
                <c:pt idx="6656">
                  <c:v>11.51</c:v>
                </c:pt>
                <c:pt idx="6657">
                  <c:v>11.84</c:v>
                </c:pt>
                <c:pt idx="6658">
                  <c:v>11.38</c:v>
                </c:pt>
                <c:pt idx="6659">
                  <c:v>5.56</c:v>
                </c:pt>
                <c:pt idx="6660">
                  <c:v>10.71</c:v>
                </c:pt>
                <c:pt idx="6661">
                  <c:v>7.62</c:v>
                </c:pt>
                <c:pt idx="6662">
                  <c:v>8.59</c:v>
                </c:pt>
                <c:pt idx="6663">
                  <c:v>9.15</c:v>
                </c:pt>
                <c:pt idx="6664">
                  <c:v>8.89</c:v>
                </c:pt>
                <c:pt idx="6665">
                  <c:v>16.28</c:v>
                </c:pt>
                <c:pt idx="6666">
                  <c:v>15.25</c:v>
                </c:pt>
                <c:pt idx="6667">
                  <c:v>14.94</c:v>
                </c:pt>
                <c:pt idx="6668">
                  <c:v>19.079999999999998</c:v>
                </c:pt>
                <c:pt idx="6669">
                  <c:v>20.96</c:v>
                </c:pt>
                <c:pt idx="6670">
                  <c:v>10.3</c:v>
                </c:pt>
                <c:pt idx="6671">
                  <c:v>13.28</c:v>
                </c:pt>
                <c:pt idx="6672">
                  <c:v>19.489999999999998</c:v>
                </c:pt>
                <c:pt idx="6673">
                  <c:v>8.27</c:v>
                </c:pt>
                <c:pt idx="6674">
                  <c:v>20.170000000000002</c:v>
                </c:pt>
                <c:pt idx="6675">
                  <c:v>15.74</c:v>
                </c:pt>
                <c:pt idx="6676">
                  <c:v>15.25</c:v>
                </c:pt>
                <c:pt idx="6677">
                  <c:v>16.95</c:v>
                </c:pt>
                <c:pt idx="6678">
                  <c:v>18.350000000000001</c:v>
                </c:pt>
                <c:pt idx="6679">
                  <c:v>14.66</c:v>
                </c:pt>
                <c:pt idx="6680">
                  <c:v>16.47</c:v>
                </c:pt>
                <c:pt idx="6681">
                  <c:v>12.73</c:v>
                </c:pt>
                <c:pt idx="6682">
                  <c:v>11.47</c:v>
                </c:pt>
                <c:pt idx="6683">
                  <c:v>15.14</c:v>
                </c:pt>
                <c:pt idx="6684">
                  <c:v>15.29</c:v>
                </c:pt>
                <c:pt idx="6685">
                  <c:v>16.260000000000002</c:v>
                </c:pt>
                <c:pt idx="6686">
                  <c:v>4.9400000000000004</c:v>
                </c:pt>
                <c:pt idx="6687">
                  <c:v>11.99</c:v>
                </c:pt>
                <c:pt idx="6688">
                  <c:v>7.66</c:v>
                </c:pt>
                <c:pt idx="6689">
                  <c:v>5.12</c:v>
                </c:pt>
                <c:pt idx="6690">
                  <c:v>14.43</c:v>
                </c:pt>
                <c:pt idx="6691">
                  <c:v>21.74</c:v>
                </c:pt>
                <c:pt idx="6692">
                  <c:v>16.77</c:v>
                </c:pt>
                <c:pt idx="6693">
                  <c:v>10.39</c:v>
                </c:pt>
                <c:pt idx="6694">
                  <c:v>10.98</c:v>
                </c:pt>
                <c:pt idx="6695">
                  <c:v>10.36</c:v>
                </c:pt>
                <c:pt idx="6696">
                  <c:v>9.98</c:v>
                </c:pt>
                <c:pt idx="6697">
                  <c:v>3.09</c:v>
                </c:pt>
                <c:pt idx="6698">
                  <c:v>5.09</c:v>
                </c:pt>
                <c:pt idx="6699">
                  <c:v>15</c:v>
                </c:pt>
                <c:pt idx="6700">
                  <c:v>13.64</c:v>
                </c:pt>
                <c:pt idx="6701">
                  <c:v>14.41</c:v>
                </c:pt>
                <c:pt idx="6702">
                  <c:v>17.350000000000001</c:v>
                </c:pt>
                <c:pt idx="6703">
                  <c:v>19.21</c:v>
                </c:pt>
                <c:pt idx="6704">
                  <c:v>10.94</c:v>
                </c:pt>
                <c:pt idx="6705">
                  <c:v>9.31</c:v>
                </c:pt>
                <c:pt idx="6706">
                  <c:v>9.67</c:v>
                </c:pt>
                <c:pt idx="6707">
                  <c:v>13.92</c:v>
                </c:pt>
                <c:pt idx="6708">
                  <c:v>10.5</c:v>
                </c:pt>
                <c:pt idx="6709">
                  <c:v>6.27</c:v>
                </c:pt>
                <c:pt idx="6710">
                  <c:v>7.66</c:v>
                </c:pt>
                <c:pt idx="6711">
                  <c:v>8.94</c:v>
                </c:pt>
                <c:pt idx="6712">
                  <c:v>11.98</c:v>
                </c:pt>
                <c:pt idx="6713">
                  <c:v>6.34</c:v>
                </c:pt>
                <c:pt idx="6714">
                  <c:v>8.42</c:v>
                </c:pt>
                <c:pt idx="6715">
                  <c:v>12.73</c:v>
                </c:pt>
                <c:pt idx="6716">
                  <c:v>11.78</c:v>
                </c:pt>
                <c:pt idx="6717">
                  <c:v>17.61</c:v>
                </c:pt>
                <c:pt idx="6718">
                  <c:v>16.649999999999999</c:v>
                </c:pt>
                <c:pt idx="6719">
                  <c:v>6.11</c:v>
                </c:pt>
                <c:pt idx="6720">
                  <c:v>18.93</c:v>
                </c:pt>
                <c:pt idx="6721">
                  <c:v>17.29</c:v>
                </c:pt>
                <c:pt idx="6722">
                  <c:v>21.23</c:v>
                </c:pt>
                <c:pt idx="6723">
                  <c:v>21.99</c:v>
                </c:pt>
                <c:pt idx="6724">
                  <c:v>6.38</c:v>
                </c:pt>
                <c:pt idx="6725">
                  <c:v>17.940000000000001</c:v>
                </c:pt>
                <c:pt idx="6726">
                  <c:v>7.56</c:v>
                </c:pt>
                <c:pt idx="6727">
                  <c:v>13.16</c:v>
                </c:pt>
                <c:pt idx="6728">
                  <c:v>23.61</c:v>
                </c:pt>
                <c:pt idx="6729">
                  <c:v>18.3</c:v>
                </c:pt>
                <c:pt idx="6730">
                  <c:v>19.02</c:v>
                </c:pt>
                <c:pt idx="6731">
                  <c:v>17.48</c:v>
                </c:pt>
                <c:pt idx="6732">
                  <c:v>12.26</c:v>
                </c:pt>
                <c:pt idx="6733">
                  <c:v>14.68</c:v>
                </c:pt>
                <c:pt idx="6734">
                  <c:v>14.53</c:v>
                </c:pt>
                <c:pt idx="6735">
                  <c:v>20.6</c:v>
                </c:pt>
                <c:pt idx="6736">
                  <c:v>23.22</c:v>
                </c:pt>
                <c:pt idx="6737">
                  <c:v>17.07</c:v>
                </c:pt>
                <c:pt idx="6738">
                  <c:v>15.71</c:v>
                </c:pt>
                <c:pt idx="6739">
                  <c:v>13.36</c:v>
                </c:pt>
                <c:pt idx="6740">
                  <c:v>8.34</c:v>
                </c:pt>
                <c:pt idx="6741">
                  <c:v>8.51</c:v>
                </c:pt>
                <c:pt idx="6742">
                  <c:v>14.58</c:v>
                </c:pt>
                <c:pt idx="6743">
                  <c:v>7.32</c:v>
                </c:pt>
                <c:pt idx="6744">
                  <c:v>15.61</c:v>
                </c:pt>
                <c:pt idx="6745">
                  <c:v>16.690000000000001</c:v>
                </c:pt>
                <c:pt idx="6746">
                  <c:v>12.8</c:v>
                </c:pt>
                <c:pt idx="6747">
                  <c:v>10.77</c:v>
                </c:pt>
                <c:pt idx="6748">
                  <c:v>14.83</c:v>
                </c:pt>
                <c:pt idx="6749">
                  <c:v>10.51</c:v>
                </c:pt>
                <c:pt idx="6750">
                  <c:v>19.690000000000001</c:v>
                </c:pt>
                <c:pt idx="6751">
                  <c:v>21.18</c:v>
                </c:pt>
                <c:pt idx="6752">
                  <c:v>18.53</c:v>
                </c:pt>
                <c:pt idx="6753">
                  <c:v>18.62</c:v>
                </c:pt>
                <c:pt idx="6754">
                  <c:v>4.3499999999999996</c:v>
                </c:pt>
                <c:pt idx="6755">
                  <c:v>21.34</c:v>
                </c:pt>
                <c:pt idx="6756">
                  <c:v>15.66</c:v>
                </c:pt>
                <c:pt idx="6757">
                  <c:v>10.09</c:v>
                </c:pt>
                <c:pt idx="6758">
                  <c:v>17.3</c:v>
                </c:pt>
                <c:pt idx="6759">
                  <c:v>20.83</c:v>
                </c:pt>
                <c:pt idx="6760">
                  <c:v>17.75</c:v>
                </c:pt>
                <c:pt idx="6761">
                  <c:v>12.02</c:v>
                </c:pt>
                <c:pt idx="6762">
                  <c:v>20.98</c:v>
                </c:pt>
                <c:pt idx="6763">
                  <c:v>7.28</c:v>
                </c:pt>
                <c:pt idx="6764">
                  <c:v>12.54</c:v>
                </c:pt>
                <c:pt idx="6765">
                  <c:v>13.11</c:v>
                </c:pt>
                <c:pt idx="6766">
                  <c:v>15.03</c:v>
                </c:pt>
                <c:pt idx="6767">
                  <c:v>16.88</c:v>
                </c:pt>
                <c:pt idx="6768">
                  <c:v>12.77</c:v>
                </c:pt>
                <c:pt idx="6769">
                  <c:v>16.86</c:v>
                </c:pt>
                <c:pt idx="6770">
                  <c:v>9.16</c:v>
                </c:pt>
                <c:pt idx="6771">
                  <c:v>13.24</c:v>
                </c:pt>
                <c:pt idx="6772">
                  <c:v>18.8</c:v>
                </c:pt>
                <c:pt idx="6773">
                  <c:v>13.72</c:v>
                </c:pt>
                <c:pt idx="6774">
                  <c:v>11.63</c:v>
                </c:pt>
                <c:pt idx="6775">
                  <c:v>11.12</c:v>
                </c:pt>
                <c:pt idx="6776">
                  <c:v>16.36</c:v>
                </c:pt>
                <c:pt idx="6777">
                  <c:v>15.3</c:v>
                </c:pt>
                <c:pt idx="6778">
                  <c:v>3.47</c:v>
                </c:pt>
                <c:pt idx="6779">
                  <c:v>6.75</c:v>
                </c:pt>
                <c:pt idx="6780">
                  <c:v>2.73</c:v>
                </c:pt>
                <c:pt idx="6781">
                  <c:v>13.31</c:v>
                </c:pt>
                <c:pt idx="6782">
                  <c:v>11.82</c:v>
                </c:pt>
                <c:pt idx="6783">
                  <c:v>10.95</c:v>
                </c:pt>
                <c:pt idx="6784">
                  <c:v>17.010000000000002</c:v>
                </c:pt>
                <c:pt idx="6785">
                  <c:v>17.170000000000002</c:v>
                </c:pt>
                <c:pt idx="6786">
                  <c:v>13.9</c:v>
                </c:pt>
                <c:pt idx="6787">
                  <c:v>15.79</c:v>
                </c:pt>
                <c:pt idx="6788">
                  <c:v>1.33</c:v>
                </c:pt>
                <c:pt idx="6789">
                  <c:v>17.5</c:v>
                </c:pt>
                <c:pt idx="6790">
                  <c:v>15.38</c:v>
                </c:pt>
                <c:pt idx="6791">
                  <c:v>14.15</c:v>
                </c:pt>
                <c:pt idx="6792">
                  <c:v>14.41</c:v>
                </c:pt>
                <c:pt idx="6793">
                  <c:v>10.81</c:v>
                </c:pt>
                <c:pt idx="6794">
                  <c:v>15.2</c:v>
                </c:pt>
                <c:pt idx="6795">
                  <c:v>14.71</c:v>
                </c:pt>
                <c:pt idx="6796">
                  <c:v>7.33</c:v>
                </c:pt>
                <c:pt idx="6797">
                  <c:v>3.95</c:v>
                </c:pt>
                <c:pt idx="6798">
                  <c:v>9.7200000000000006</c:v>
                </c:pt>
                <c:pt idx="6799">
                  <c:v>4.08</c:v>
                </c:pt>
                <c:pt idx="6800">
                  <c:v>14.23</c:v>
                </c:pt>
                <c:pt idx="6801">
                  <c:v>13.89</c:v>
                </c:pt>
                <c:pt idx="6802">
                  <c:v>7.96</c:v>
                </c:pt>
                <c:pt idx="6803">
                  <c:v>13.4</c:v>
                </c:pt>
                <c:pt idx="6804">
                  <c:v>12.97</c:v>
                </c:pt>
                <c:pt idx="6805">
                  <c:v>18.71</c:v>
                </c:pt>
                <c:pt idx="6806">
                  <c:v>9.49</c:v>
                </c:pt>
                <c:pt idx="6807">
                  <c:v>18.12</c:v>
                </c:pt>
                <c:pt idx="6808">
                  <c:v>15.77</c:v>
                </c:pt>
                <c:pt idx="6809">
                  <c:v>18.54</c:v>
                </c:pt>
                <c:pt idx="6810">
                  <c:v>16.23</c:v>
                </c:pt>
                <c:pt idx="6811">
                  <c:v>16.63</c:v>
                </c:pt>
                <c:pt idx="6812">
                  <c:v>9.5500000000000007</c:v>
                </c:pt>
                <c:pt idx="6813">
                  <c:v>4.29</c:v>
                </c:pt>
                <c:pt idx="6814">
                  <c:v>15.49</c:v>
                </c:pt>
                <c:pt idx="6815">
                  <c:v>15.57</c:v>
                </c:pt>
                <c:pt idx="6816">
                  <c:v>15.34</c:v>
                </c:pt>
                <c:pt idx="6817">
                  <c:v>15.76</c:v>
                </c:pt>
                <c:pt idx="6818">
                  <c:v>18.010000000000002</c:v>
                </c:pt>
                <c:pt idx="6819">
                  <c:v>18.510000000000002</c:v>
                </c:pt>
                <c:pt idx="6820">
                  <c:v>17.2</c:v>
                </c:pt>
                <c:pt idx="6821">
                  <c:v>16</c:v>
                </c:pt>
                <c:pt idx="6822">
                  <c:v>14.42</c:v>
                </c:pt>
                <c:pt idx="6823">
                  <c:v>10.93</c:v>
                </c:pt>
                <c:pt idx="6824">
                  <c:v>14.15</c:v>
                </c:pt>
                <c:pt idx="6825">
                  <c:v>11.12</c:v>
                </c:pt>
                <c:pt idx="6826">
                  <c:v>11.26</c:v>
                </c:pt>
                <c:pt idx="6827">
                  <c:v>12.3</c:v>
                </c:pt>
                <c:pt idx="6828">
                  <c:v>9.4</c:v>
                </c:pt>
                <c:pt idx="6829">
                  <c:v>14.26</c:v>
                </c:pt>
                <c:pt idx="6830">
                  <c:v>14.67</c:v>
                </c:pt>
                <c:pt idx="6831">
                  <c:v>14.26</c:v>
                </c:pt>
                <c:pt idx="6832">
                  <c:v>13.48</c:v>
                </c:pt>
                <c:pt idx="6833">
                  <c:v>19.11</c:v>
                </c:pt>
                <c:pt idx="6834">
                  <c:v>15.33</c:v>
                </c:pt>
                <c:pt idx="6835">
                  <c:v>12.98</c:v>
                </c:pt>
                <c:pt idx="6836">
                  <c:v>20.7</c:v>
                </c:pt>
                <c:pt idx="6837">
                  <c:v>13.29</c:v>
                </c:pt>
                <c:pt idx="6838">
                  <c:v>16.38</c:v>
                </c:pt>
                <c:pt idx="6839">
                  <c:v>14.96</c:v>
                </c:pt>
                <c:pt idx="6840">
                  <c:v>10.119999999999999</c:v>
                </c:pt>
                <c:pt idx="6841">
                  <c:v>17.600000000000001</c:v>
                </c:pt>
                <c:pt idx="6842">
                  <c:v>19.23</c:v>
                </c:pt>
                <c:pt idx="6843">
                  <c:v>16.399999999999999</c:v>
                </c:pt>
                <c:pt idx="6844">
                  <c:v>17.829999999999998</c:v>
                </c:pt>
                <c:pt idx="6845">
                  <c:v>9.7100000000000009</c:v>
                </c:pt>
                <c:pt idx="6846">
                  <c:v>21.57</c:v>
                </c:pt>
                <c:pt idx="6847">
                  <c:v>17.149999999999999</c:v>
                </c:pt>
                <c:pt idx="6848">
                  <c:v>16.72</c:v>
                </c:pt>
                <c:pt idx="6849">
                  <c:v>16.579999999999998</c:v>
                </c:pt>
                <c:pt idx="6850">
                  <c:v>18.34</c:v>
                </c:pt>
                <c:pt idx="6851">
                  <c:v>15.55</c:v>
                </c:pt>
                <c:pt idx="6852">
                  <c:v>16.5</c:v>
                </c:pt>
                <c:pt idx="6853">
                  <c:v>12.64</c:v>
                </c:pt>
                <c:pt idx="6854">
                  <c:v>15.84</c:v>
                </c:pt>
                <c:pt idx="6855">
                  <c:v>17.100000000000001</c:v>
                </c:pt>
                <c:pt idx="6856">
                  <c:v>20.98</c:v>
                </c:pt>
                <c:pt idx="6857">
                  <c:v>12.44</c:v>
                </c:pt>
                <c:pt idx="6858">
                  <c:v>17.57</c:v>
                </c:pt>
                <c:pt idx="6859">
                  <c:v>15.14</c:v>
                </c:pt>
                <c:pt idx="6860">
                  <c:v>16.79</c:v>
                </c:pt>
                <c:pt idx="6861">
                  <c:v>17.93</c:v>
                </c:pt>
                <c:pt idx="6862">
                  <c:v>17.18</c:v>
                </c:pt>
                <c:pt idx="6863">
                  <c:v>22.61</c:v>
                </c:pt>
                <c:pt idx="6864">
                  <c:v>10.039999999999999</c:v>
                </c:pt>
                <c:pt idx="6865">
                  <c:v>15.99</c:v>
                </c:pt>
                <c:pt idx="6866">
                  <c:v>12.61</c:v>
                </c:pt>
                <c:pt idx="6867">
                  <c:v>16.53</c:v>
                </c:pt>
                <c:pt idx="6868">
                  <c:v>11.37</c:v>
                </c:pt>
                <c:pt idx="6869">
                  <c:v>18.32</c:v>
                </c:pt>
                <c:pt idx="6870">
                  <c:v>16.16</c:v>
                </c:pt>
                <c:pt idx="6871">
                  <c:v>19.62</c:v>
                </c:pt>
                <c:pt idx="6872">
                  <c:v>9.94</c:v>
                </c:pt>
                <c:pt idx="6873">
                  <c:v>13.41</c:v>
                </c:pt>
                <c:pt idx="6874">
                  <c:v>16.02</c:v>
                </c:pt>
                <c:pt idx="6875">
                  <c:v>20.29</c:v>
                </c:pt>
                <c:pt idx="6876">
                  <c:v>20.27</c:v>
                </c:pt>
                <c:pt idx="6877">
                  <c:v>17.68</c:v>
                </c:pt>
                <c:pt idx="6878">
                  <c:v>16.14</c:v>
                </c:pt>
                <c:pt idx="6879">
                  <c:v>16.61</c:v>
                </c:pt>
                <c:pt idx="6880">
                  <c:v>19.53</c:v>
                </c:pt>
                <c:pt idx="6881">
                  <c:v>16.2</c:v>
                </c:pt>
                <c:pt idx="6882">
                  <c:v>22.79</c:v>
                </c:pt>
                <c:pt idx="6883">
                  <c:v>14.74</c:v>
                </c:pt>
                <c:pt idx="6884">
                  <c:v>17.71</c:v>
                </c:pt>
                <c:pt idx="6885">
                  <c:v>13.54</c:v>
                </c:pt>
                <c:pt idx="6886">
                  <c:v>11.69</c:v>
                </c:pt>
                <c:pt idx="6887">
                  <c:v>17.96</c:v>
                </c:pt>
                <c:pt idx="6888">
                  <c:v>19.850000000000001</c:v>
                </c:pt>
                <c:pt idx="6889">
                  <c:v>9.57</c:v>
                </c:pt>
                <c:pt idx="6890">
                  <c:v>14.39</c:v>
                </c:pt>
                <c:pt idx="6891">
                  <c:v>17.43</c:v>
                </c:pt>
                <c:pt idx="6892">
                  <c:v>15.28</c:v>
                </c:pt>
                <c:pt idx="6893">
                  <c:v>23.44</c:v>
                </c:pt>
                <c:pt idx="6894">
                  <c:v>16.88</c:v>
                </c:pt>
                <c:pt idx="6895">
                  <c:v>22.27</c:v>
                </c:pt>
                <c:pt idx="6896">
                  <c:v>23.1</c:v>
                </c:pt>
                <c:pt idx="6897">
                  <c:v>22.08</c:v>
                </c:pt>
                <c:pt idx="6898">
                  <c:v>22.26</c:v>
                </c:pt>
                <c:pt idx="6899">
                  <c:v>25.6</c:v>
                </c:pt>
                <c:pt idx="6900">
                  <c:v>24.6</c:v>
                </c:pt>
                <c:pt idx="6901">
                  <c:v>21.13</c:v>
                </c:pt>
                <c:pt idx="6902">
                  <c:v>12.74</c:v>
                </c:pt>
                <c:pt idx="6903">
                  <c:v>13.23</c:v>
                </c:pt>
                <c:pt idx="6904">
                  <c:v>11.04</c:v>
                </c:pt>
                <c:pt idx="6905">
                  <c:v>11.82</c:v>
                </c:pt>
                <c:pt idx="6906">
                  <c:v>11.83</c:v>
                </c:pt>
                <c:pt idx="6907">
                  <c:v>13.93</c:v>
                </c:pt>
                <c:pt idx="6908">
                  <c:v>16.22</c:v>
                </c:pt>
                <c:pt idx="6909">
                  <c:v>17.63</c:v>
                </c:pt>
                <c:pt idx="6910">
                  <c:v>14.39</c:v>
                </c:pt>
                <c:pt idx="6911">
                  <c:v>15.22</c:v>
                </c:pt>
                <c:pt idx="6912">
                  <c:v>14.43</c:v>
                </c:pt>
                <c:pt idx="6913">
                  <c:v>15.99</c:v>
                </c:pt>
                <c:pt idx="6914">
                  <c:v>18.43</c:v>
                </c:pt>
                <c:pt idx="6915">
                  <c:v>18.86</c:v>
                </c:pt>
                <c:pt idx="6916">
                  <c:v>24.37</c:v>
                </c:pt>
                <c:pt idx="6917">
                  <c:v>23.84</c:v>
                </c:pt>
                <c:pt idx="6918">
                  <c:v>24.45</c:v>
                </c:pt>
                <c:pt idx="6919">
                  <c:v>23.86</c:v>
                </c:pt>
                <c:pt idx="6920">
                  <c:v>23.89</c:v>
                </c:pt>
                <c:pt idx="6921">
                  <c:v>19</c:v>
                </c:pt>
                <c:pt idx="6922">
                  <c:v>20.34</c:v>
                </c:pt>
                <c:pt idx="6923">
                  <c:v>19.73</c:v>
                </c:pt>
                <c:pt idx="6924">
                  <c:v>15.38</c:v>
                </c:pt>
                <c:pt idx="6925">
                  <c:v>16.88</c:v>
                </c:pt>
                <c:pt idx="6926">
                  <c:v>20.09</c:v>
                </c:pt>
                <c:pt idx="6927">
                  <c:v>19.88</c:v>
                </c:pt>
                <c:pt idx="6928">
                  <c:v>18.559999999999999</c:v>
                </c:pt>
                <c:pt idx="6929">
                  <c:v>26.82</c:v>
                </c:pt>
                <c:pt idx="6930">
                  <c:v>27.01</c:v>
                </c:pt>
                <c:pt idx="6931">
                  <c:v>22.8</c:v>
                </c:pt>
                <c:pt idx="6932">
                  <c:v>12.5</c:v>
                </c:pt>
                <c:pt idx="6933">
                  <c:v>14.22</c:v>
                </c:pt>
                <c:pt idx="6934">
                  <c:v>18.61</c:v>
                </c:pt>
                <c:pt idx="6935">
                  <c:v>16.27</c:v>
                </c:pt>
                <c:pt idx="6936">
                  <c:v>16.87</c:v>
                </c:pt>
                <c:pt idx="6937">
                  <c:v>12.02</c:v>
                </c:pt>
                <c:pt idx="6938">
                  <c:v>14.53</c:v>
                </c:pt>
                <c:pt idx="6939">
                  <c:v>8.64</c:v>
                </c:pt>
                <c:pt idx="6940">
                  <c:v>8.9</c:v>
                </c:pt>
                <c:pt idx="6941">
                  <c:v>20.53</c:v>
                </c:pt>
                <c:pt idx="6942">
                  <c:v>14.57</c:v>
                </c:pt>
                <c:pt idx="6943">
                  <c:v>13.38</c:v>
                </c:pt>
                <c:pt idx="6944">
                  <c:v>12.43</c:v>
                </c:pt>
                <c:pt idx="6945">
                  <c:v>19.25</c:v>
                </c:pt>
                <c:pt idx="6946">
                  <c:v>20.95</c:v>
                </c:pt>
                <c:pt idx="6947">
                  <c:v>21.1</c:v>
                </c:pt>
                <c:pt idx="6948">
                  <c:v>17.68</c:v>
                </c:pt>
                <c:pt idx="6949">
                  <c:v>19.14</c:v>
                </c:pt>
                <c:pt idx="6950">
                  <c:v>20.92</c:v>
                </c:pt>
                <c:pt idx="6951">
                  <c:v>23.49</c:v>
                </c:pt>
                <c:pt idx="6952">
                  <c:v>22.72</c:v>
                </c:pt>
                <c:pt idx="6953">
                  <c:v>11.5</c:v>
                </c:pt>
                <c:pt idx="6954">
                  <c:v>13.35</c:v>
                </c:pt>
                <c:pt idx="6955">
                  <c:v>22.21</c:v>
                </c:pt>
                <c:pt idx="6956">
                  <c:v>14.98</c:v>
                </c:pt>
                <c:pt idx="6957">
                  <c:v>21.07</c:v>
                </c:pt>
                <c:pt idx="6958">
                  <c:v>20.25</c:v>
                </c:pt>
                <c:pt idx="6959">
                  <c:v>16</c:v>
                </c:pt>
                <c:pt idx="6960">
                  <c:v>11.13</c:v>
                </c:pt>
                <c:pt idx="6961">
                  <c:v>15.52</c:v>
                </c:pt>
                <c:pt idx="6962">
                  <c:v>5.37</c:v>
                </c:pt>
                <c:pt idx="6963">
                  <c:v>10.43</c:v>
                </c:pt>
                <c:pt idx="6964">
                  <c:v>7.51</c:v>
                </c:pt>
                <c:pt idx="6965">
                  <c:v>13.54</c:v>
                </c:pt>
                <c:pt idx="6966">
                  <c:v>17.920000000000002</c:v>
                </c:pt>
                <c:pt idx="6967">
                  <c:v>10.37</c:v>
                </c:pt>
                <c:pt idx="6968">
                  <c:v>16.2</c:v>
                </c:pt>
                <c:pt idx="6969">
                  <c:v>14.85</c:v>
                </c:pt>
                <c:pt idx="6970">
                  <c:v>14.23</c:v>
                </c:pt>
                <c:pt idx="6971">
                  <c:v>3.01</c:v>
                </c:pt>
                <c:pt idx="6972">
                  <c:v>15.16</c:v>
                </c:pt>
                <c:pt idx="6973">
                  <c:v>15.85</c:v>
                </c:pt>
                <c:pt idx="6974">
                  <c:v>15.67</c:v>
                </c:pt>
                <c:pt idx="6975">
                  <c:v>12.91</c:v>
                </c:pt>
                <c:pt idx="6976">
                  <c:v>19.16</c:v>
                </c:pt>
                <c:pt idx="6977">
                  <c:v>19.05</c:v>
                </c:pt>
                <c:pt idx="6978">
                  <c:v>13.71</c:v>
                </c:pt>
                <c:pt idx="6979">
                  <c:v>12.59</c:v>
                </c:pt>
                <c:pt idx="6980">
                  <c:v>15.3</c:v>
                </c:pt>
                <c:pt idx="6981">
                  <c:v>22.89</c:v>
                </c:pt>
                <c:pt idx="6982">
                  <c:v>22.63</c:v>
                </c:pt>
                <c:pt idx="6983">
                  <c:v>18.079999999999998</c:v>
                </c:pt>
                <c:pt idx="6984">
                  <c:v>21.06</c:v>
                </c:pt>
                <c:pt idx="6985">
                  <c:v>18.760000000000002</c:v>
                </c:pt>
                <c:pt idx="6986">
                  <c:v>19.079999999999998</c:v>
                </c:pt>
                <c:pt idx="6987">
                  <c:v>9.26</c:v>
                </c:pt>
                <c:pt idx="6988">
                  <c:v>19.59</c:v>
                </c:pt>
                <c:pt idx="6989">
                  <c:v>15.17</c:v>
                </c:pt>
                <c:pt idx="6990">
                  <c:v>11.97</c:v>
                </c:pt>
                <c:pt idx="6991">
                  <c:v>11.55</c:v>
                </c:pt>
                <c:pt idx="6992">
                  <c:v>20.29</c:v>
                </c:pt>
                <c:pt idx="6993">
                  <c:v>14.15</c:v>
                </c:pt>
                <c:pt idx="6994">
                  <c:v>13.37</c:v>
                </c:pt>
                <c:pt idx="6995">
                  <c:v>12.36</c:v>
                </c:pt>
                <c:pt idx="6996">
                  <c:v>9.1199999999999992</c:v>
                </c:pt>
                <c:pt idx="6997">
                  <c:v>14.18</c:v>
                </c:pt>
                <c:pt idx="6998">
                  <c:v>10.74</c:v>
                </c:pt>
                <c:pt idx="6999">
                  <c:v>15.17</c:v>
                </c:pt>
                <c:pt idx="7000">
                  <c:v>14.4</c:v>
                </c:pt>
                <c:pt idx="7001">
                  <c:v>14.32</c:v>
                </c:pt>
                <c:pt idx="7002">
                  <c:v>15.11</c:v>
                </c:pt>
                <c:pt idx="7003">
                  <c:v>12.06</c:v>
                </c:pt>
                <c:pt idx="7004">
                  <c:v>10.38</c:v>
                </c:pt>
                <c:pt idx="7005">
                  <c:v>13.56</c:v>
                </c:pt>
                <c:pt idx="7006">
                  <c:v>16.66</c:v>
                </c:pt>
                <c:pt idx="7007">
                  <c:v>17.7</c:v>
                </c:pt>
                <c:pt idx="7008">
                  <c:v>10.3</c:v>
                </c:pt>
                <c:pt idx="7009">
                  <c:v>5.85</c:v>
                </c:pt>
                <c:pt idx="7010">
                  <c:v>10.039999999999999</c:v>
                </c:pt>
                <c:pt idx="7011">
                  <c:v>5.45</c:v>
                </c:pt>
                <c:pt idx="7012">
                  <c:v>11.76</c:v>
                </c:pt>
                <c:pt idx="7013">
                  <c:v>9.5</c:v>
                </c:pt>
                <c:pt idx="7014">
                  <c:v>8.4</c:v>
                </c:pt>
                <c:pt idx="7015">
                  <c:v>12.7</c:v>
                </c:pt>
                <c:pt idx="7016">
                  <c:v>13.89</c:v>
                </c:pt>
                <c:pt idx="7017">
                  <c:v>14.25</c:v>
                </c:pt>
                <c:pt idx="7018">
                  <c:v>10.35</c:v>
                </c:pt>
                <c:pt idx="7019">
                  <c:v>15.27</c:v>
                </c:pt>
                <c:pt idx="7020">
                  <c:v>9.61</c:v>
                </c:pt>
                <c:pt idx="7021">
                  <c:v>10.72</c:v>
                </c:pt>
                <c:pt idx="7022">
                  <c:v>16.59</c:v>
                </c:pt>
                <c:pt idx="7023">
                  <c:v>9.08</c:v>
                </c:pt>
                <c:pt idx="7024">
                  <c:v>7.92</c:v>
                </c:pt>
                <c:pt idx="7025">
                  <c:v>15.12</c:v>
                </c:pt>
                <c:pt idx="7026">
                  <c:v>20.52</c:v>
                </c:pt>
                <c:pt idx="7027">
                  <c:v>21.55</c:v>
                </c:pt>
                <c:pt idx="7028">
                  <c:v>10.89</c:v>
                </c:pt>
                <c:pt idx="7029">
                  <c:v>15.25</c:v>
                </c:pt>
                <c:pt idx="7030">
                  <c:v>14.67</c:v>
                </c:pt>
                <c:pt idx="7031">
                  <c:v>13.69</c:v>
                </c:pt>
                <c:pt idx="7032">
                  <c:v>7.69</c:v>
                </c:pt>
                <c:pt idx="7033">
                  <c:v>18.420000000000002</c:v>
                </c:pt>
                <c:pt idx="7034">
                  <c:v>10.01</c:v>
                </c:pt>
                <c:pt idx="7035">
                  <c:v>16.010000000000002</c:v>
                </c:pt>
                <c:pt idx="7036">
                  <c:v>10.08</c:v>
                </c:pt>
                <c:pt idx="7037">
                  <c:v>4.5599999999999996</c:v>
                </c:pt>
                <c:pt idx="7038">
                  <c:v>10.36</c:v>
                </c:pt>
                <c:pt idx="7039">
                  <c:v>11.02</c:v>
                </c:pt>
                <c:pt idx="7040">
                  <c:v>18.829999999999998</c:v>
                </c:pt>
                <c:pt idx="7041">
                  <c:v>9.9600000000000009</c:v>
                </c:pt>
                <c:pt idx="7042">
                  <c:v>20.87</c:v>
                </c:pt>
                <c:pt idx="7043">
                  <c:v>22.91</c:v>
                </c:pt>
                <c:pt idx="7044">
                  <c:v>13.84</c:v>
                </c:pt>
                <c:pt idx="7045">
                  <c:v>12.05</c:v>
                </c:pt>
                <c:pt idx="7046">
                  <c:v>19.57</c:v>
                </c:pt>
                <c:pt idx="7047">
                  <c:v>16</c:v>
                </c:pt>
                <c:pt idx="7048">
                  <c:v>11.47</c:v>
                </c:pt>
                <c:pt idx="7049">
                  <c:v>8.6999999999999993</c:v>
                </c:pt>
                <c:pt idx="7050">
                  <c:v>11.94</c:v>
                </c:pt>
                <c:pt idx="7051">
                  <c:v>17.52</c:v>
                </c:pt>
                <c:pt idx="7052">
                  <c:v>13.22</c:v>
                </c:pt>
                <c:pt idx="7053">
                  <c:v>14.83</c:v>
                </c:pt>
                <c:pt idx="7054">
                  <c:v>11.97</c:v>
                </c:pt>
                <c:pt idx="7055">
                  <c:v>14.61</c:v>
                </c:pt>
                <c:pt idx="7056">
                  <c:v>11.88</c:v>
                </c:pt>
                <c:pt idx="7057">
                  <c:v>9.5399999999999991</c:v>
                </c:pt>
                <c:pt idx="7058">
                  <c:v>6.14</c:v>
                </c:pt>
                <c:pt idx="7059">
                  <c:v>11.61</c:v>
                </c:pt>
                <c:pt idx="7060">
                  <c:v>10.19</c:v>
                </c:pt>
                <c:pt idx="7061">
                  <c:v>9.7100000000000009</c:v>
                </c:pt>
                <c:pt idx="7062">
                  <c:v>16.489999999999998</c:v>
                </c:pt>
                <c:pt idx="7063">
                  <c:v>8.9</c:v>
                </c:pt>
                <c:pt idx="7064">
                  <c:v>9.52</c:v>
                </c:pt>
                <c:pt idx="7065">
                  <c:v>15.13</c:v>
                </c:pt>
                <c:pt idx="7066">
                  <c:v>21.88</c:v>
                </c:pt>
                <c:pt idx="7067">
                  <c:v>20.53</c:v>
                </c:pt>
                <c:pt idx="7068">
                  <c:v>17.64</c:v>
                </c:pt>
                <c:pt idx="7069">
                  <c:v>12.54</c:v>
                </c:pt>
                <c:pt idx="7070">
                  <c:v>15.12</c:v>
                </c:pt>
                <c:pt idx="7071">
                  <c:v>16.46</c:v>
                </c:pt>
                <c:pt idx="7072">
                  <c:v>18.420000000000002</c:v>
                </c:pt>
                <c:pt idx="7073">
                  <c:v>12.37</c:v>
                </c:pt>
                <c:pt idx="7074">
                  <c:v>14.43</c:v>
                </c:pt>
                <c:pt idx="7075">
                  <c:v>17.05</c:v>
                </c:pt>
                <c:pt idx="7076">
                  <c:v>12.05</c:v>
                </c:pt>
                <c:pt idx="7077">
                  <c:v>11.19</c:v>
                </c:pt>
                <c:pt idx="7078">
                  <c:v>16.84</c:v>
                </c:pt>
                <c:pt idx="7079">
                  <c:v>14.15</c:v>
                </c:pt>
                <c:pt idx="7080">
                  <c:v>11.52</c:v>
                </c:pt>
                <c:pt idx="7081">
                  <c:v>9.0500000000000007</c:v>
                </c:pt>
                <c:pt idx="7082">
                  <c:v>19.13</c:v>
                </c:pt>
                <c:pt idx="7083">
                  <c:v>19.79</c:v>
                </c:pt>
                <c:pt idx="7084">
                  <c:v>4.63</c:v>
                </c:pt>
                <c:pt idx="7085">
                  <c:v>23.68</c:v>
                </c:pt>
                <c:pt idx="7086">
                  <c:v>18.28</c:v>
                </c:pt>
                <c:pt idx="7087">
                  <c:v>15.6</c:v>
                </c:pt>
                <c:pt idx="7088">
                  <c:v>3.81</c:v>
                </c:pt>
                <c:pt idx="7089">
                  <c:v>13.4</c:v>
                </c:pt>
                <c:pt idx="7090">
                  <c:v>1.51</c:v>
                </c:pt>
                <c:pt idx="7091">
                  <c:v>16.97</c:v>
                </c:pt>
                <c:pt idx="7092">
                  <c:v>19.05</c:v>
                </c:pt>
                <c:pt idx="7093">
                  <c:v>12.47</c:v>
                </c:pt>
                <c:pt idx="7094">
                  <c:v>12.83</c:v>
                </c:pt>
                <c:pt idx="7095">
                  <c:v>8.73</c:v>
                </c:pt>
                <c:pt idx="7096">
                  <c:v>13.35</c:v>
                </c:pt>
                <c:pt idx="7097">
                  <c:v>5.64</c:v>
                </c:pt>
                <c:pt idx="7098">
                  <c:v>13.43</c:v>
                </c:pt>
                <c:pt idx="7099">
                  <c:v>4</c:v>
                </c:pt>
                <c:pt idx="7100">
                  <c:v>11.59</c:v>
                </c:pt>
                <c:pt idx="7101">
                  <c:v>24.03</c:v>
                </c:pt>
                <c:pt idx="7102">
                  <c:v>20.309999999999999</c:v>
                </c:pt>
                <c:pt idx="7103">
                  <c:v>21.33</c:v>
                </c:pt>
                <c:pt idx="7104">
                  <c:v>20.53</c:v>
                </c:pt>
                <c:pt idx="7105">
                  <c:v>19.07</c:v>
                </c:pt>
                <c:pt idx="7106">
                  <c:v>12.47</c:v>
                </c:pt>
                <c:pt idx="7107">
                  <c:v>11.43</c:v>
                </c:pt>
                <c:pt idx="7108">
                  <c:v>16.100000000000001</c:v>
                </c:pt>
                <c:pt idx="7109">
                  <c:v>17.27</c:v>
                </c:pt>
                <c:pt idx="7110">
                  <c:v>13.62</c:v>
                </c:pt>
                <c:pt idx="7111">
                  <c:v>9.4600000000000009</c:v>
                </c:pt>
                <c:pt idx="7112">
                  <c:v>17.04</c:v>
                </c:pt>
                <c:pt idx="7113">
                  <c:v>17.86</c:v>
                </c:pt>
                <c:pt idx="7114">
                  <c:v>19.5</c:v>
                </c:pt>
                <c:pt idx="7115">
                  <c:v>5.47</c:v>
                </c:pt>
                <c:pt idx="7116">
                  <c:v>18.75</c:v>
                </c:pt>
                <c:pt idx="7117">
                  <c:v>12.34</c:v>
                </c:pt>
                <c:pt idx="7118">
                  <c:v>16.93</c:v>
                </c:pt>
                <c:pt idx="7119">
                  <c:v>17.75</c:v>
                </c:pt>
                <c:pt idx="7120">
                  <c:v>12.14</c:v>
                </c:pt>
                <c:pt idx="7121">
                  <c:v>10.88</c:v>
                </c:pt>
                <c:pt idx="7122">
                  <c:v>9.1999999999999993</c:v>
                </c:pt>
                <c:pt idx="7123">
                  <c:v>17.53</c:v>
                </c:pt>
                <c:pt idx="7124">
                  <c:v>18.46</c:v>
                </c:pt>
                <c:pt idx="7125">
                  <c:v>9.58</c:v>
                </c:pt>
                <c:pt idx="7126">
                  <c:v>16.88</c:v>
                </c:pt>
                <c:pt idx="7127">
                  <c:v>15.36</c:v>
                </c:pt>
                <c:pt idx="7128">
                  <c:v>11.57</c:v>
                </c:pt>
                <c:pt idx="7129">
                  <c:v>13.87</c:v>
                </c:pt>
                <c:pt idx="7130">
                  <c:v>12.01</c:v>
                </c:pt>
                <c:pt idx="7131">
                  <c:v>11.18</c:v>
                </c:pt>
                <c:pt idx="7132">
                  <c:v>18.829999999999998</c:v>
                </c:pt>
                <c:pt idx="7133">
                  <c:v>15.37</c:v>
                </c:pt>
                <c:pt idx="7134">
                  <c:v>13.58</c:v>
                </c:pt>
                <c:pt idx="7135">
                  <c:v>15.41</c:v>
                </c:pt>
                <c:pt idx="7136">
                  <c:v>6.9</c:v>
                </c:pt>
                <c:pt idx="7137">
                  <c:v>1.4</c:v>
                </c:pt>
                <c:pt idx="7138">
                  <c:v>19.649999999999999</c:v>
                </c:pt>
                <c:pt idx="7139">
                  <c:v>19.39</c:v>
                </c:pt>
                <c:pt idx="7140">
                  <c:v>10.91</c:v>
                </c:pt>
                <c:pt idx="7141">
                  <c:v>6.25</c:v>
                </c:pt>
                <c:pt idx="7142">
                  <c:v>5.88</c:v>
                </c:pt>
                <c:pt idx="7143">
                  <c:v>17.43</c:v>
                </c:pt>
                <c:pt idx="7144">
                  <c:v>6.34</c:v>
                </c:pt>
                <c:pt idx="7145">
                  <c:v>3.74</c:v>
                </c:pt>
                <c:pt idx="7146">
                  <c:v>9.4600000000000009</c:v>
                </c:pt>
                <c:pt idx="7147">
                  <c:v>14.15</c:v>
                </c:pt>
                <c:pt idx="7148">
                  <c:v>18.5</c:v>
                </c:pt>
                <c:pt idx="7149">
                  <c:v>9.3800000000000008</c:v>
                </c:pt>
                <c:pt idx="7150">
                  <c:v>8.6999999999999993</c:v>
                </c:pt>
                <c:pt idx="7151">
                  <c:v>3.18</c:v>
                </c:pt>
                <c:pt idx="7152">
                  <c:v>2.2200000000000002</c:v>
                </c:pt>
                <c:pt idx="7153">
                  <c:v>8.2899999999999991</c:v>
                </c:pt>
                <c:pt idx="7154">
                  <c:v>18.8</c:v>
                </c:pt>
                <c:pt idx="7155">
                  <c:v>10.72</c:v>
                </c:pt>
                <c:pt idx="7156">
                  <c:v>12.56</c:v>
                </c:pt>
                <c:pt idx="7157">
                  <c:v>12.25</c:v>
                </c:pt>
                <c:pt idx="7158">
                  <c:v>11.47</c:v>
                </c:pt>
                <c:pt idx="7159">
                  <c:v>17.05</c:v>
                </c:pt>
                <c:pt idx="7160">
                  <c:v>9.5</c:v>
                </c:pt>
                <c:pt idx="7161">
                  <c:v>6.54</c:v>
                </c:pt>
                <c:pt idx="7162">
                  <c:v>17.260000000000002</c:v>
                </c:pt>
                <c:pt idx="7163">
                  <c:v>19.29</c:v>
                </c:pt>
                <c:pt idx="7164">
                  <c:v>17.93</c:v>
                </c:pt>
                <c:pt idx="7165">
                  <c:v>15.77</c:v>
                </c:pt>
                <c:pt idx="7166">
                  <c:v>16.02</c:v>
                </c:pt>
                <c:pt idx="7167">
                  <c:v>12.86</c:v>
                </c:pt>
                <c:pt idx="7168">
                  <c:v>9.44</c:v>
                </c:pt>
                <c:pt idx="7169">
                  <c:v>8.06</c:v>
                </c:pt>
                <c:pt idx="7170">
                  <c:v>6.56</c:v>
                </c:pt>
                <c:pt idx="7171">
                  <c:v>17.29</c:v>
                </c:pt>
                <c:pt idx="7172">
                  <c:v>15.57</c:v>
                </c:pt>
                <c:pt idx="7173">
                  <c:v>11.51</c:v>
                </c:pt>
                <c:pt idx="7174">
                  <c:v>10.57</c:v>
                </c:pt>
                <c:pt idx="7175">
                  <c:v>11.3</c:v>
                </c:pt>
                <c:pt idx="7176">
                  <c:v>12.62</c:v>
                </c:pt>
                <c:pt idx="7177">
                  <c:v>20.87</c:v>
                </c:pt>
                <c:pt idx="7178">
                  <c:v>21.08</c:v>
                </c:pt>
                <c:pt idx="7179">
                  <c:v>20.25</c:v>
                </c:pt>
                <c:pt idx="7180">
                  <c:v>18.690000000000001</c:v>
                </c:pt>
                <c:pt idx="7181">
                  <c:v>21.67</c:v>
                </c:pt>
                <c:pt idx="7182">
                  <c:v>10.34</c:v>
                </c:pt>
                <c:pt idx="7183">
                  <c:v>19.03</c:v>
                </c:pt>
                <c:pt idx="7184">
                  <c:v>15.9</c:v>
                </c:pt>
                <c:pt idx="7185">
                  <c:v>11.83</c:v>
                </c:pt>
                <c:pt idx="7186">
                  <c:v>9.2200000000000006</c:v>
                </c:pt>
                <c:pt idx="7187">
                  <c:v>17.45</c:v>
                </c:pt>
                <c:pt idx="7188">
                  <c:v>18.23</c:v>
                </c:pt>
                <c:pt idx="7189">
                  <c:v>17.54</c:v>
                </c:pt>
                <c:pt idx="7190">
                  <c:v>15.72</c:v>
                </c:pt>
                <c:pt idx="7191">
                  <c:v>18.04</c:v>
                </c:pt>
                <c:pt idx="7192">
                  <c:v>16.62</c:v>
                </c:pt>
                <c:pt idx="7193">
                  <c:v>16.7</c:v>
                </c:pt>
                <c:pt idx="7194">
                  <c:v>16.32</c:v>
                </c:pt>
                <c:pt idx="7195">
                  <c:v>12.83</c:v>
                </c:pt>
                <c:pt idx="7196">
                  <c:v>20.85</c:v>
                </c:pt>
                <c:pt idx="7197">
                  <c:v>12.57</c:v>
                </c:pt>
                <c:pt idx="7198">
                  <c:v>10.29</c:v>
                </c:pt>
                <c:pt idx="7199">
                  <c:v>18.3</c:v>
                </c:pt>
                <c:pt idx="7200">
                  <c:v>18.18</c:v>
                </c:pt>
                <c:pt idx="7201">
                  <c:v>20.79</c:v>
                </c:pt>
                <c:pt idx="7202">
                  <c:v>22.29</c:v>
                </c:pt>
                <c:pt idx="7203">
                  <c:v>21.89</c:v>
                </c:pt>
                <c:pt idx="7204">
                  <c:v>16.72</c:v>
                </c:pt>
                <c:pt idx="7205">
                  <c:v>22.31</c:v>
                </c:pt>
                <c:pt idx="7206">
                  <c:v>21.99</c:v>
                </c:pt>
                <c:pt idx="7207">
                  <c:v>19.68</c:v>
                </c:pt>
                <c:pt idx="7208">
                  <c:v>22.63</c:v>
                </c:pt>
                <c:pt idx="7209">
                  <c:v>20.11</c:v>
                </c:pt>
                <c:pt idx="7210">
                  <c:v>19.7</c:v>
                </c:pt>
                <c:pt idx="7211">
                  <c:v>21.61</c:v>
                </c:pt>
                <c:pt idx="7212">
                  <c:v>22.56</c:v>
                </c:pt>
                <c:pt idx="7213">
                  <c:v>20.309999999999999</c:v>
                </c:pt>
                <c:pt idx="7214">
                  <c:v>19.010000000000002</c:v>
                </c:pt>
                <c:pt idx="7215">
                  <c:v>22.59</c:v>
                </c:pt>
                <c:pt idx="7216">
                  <c:v>19.29</c:v>
                </c:pt>
                <c:pt idx="7217">
                  <c:v>10.24</c:v>
                </c:pt>
                <c:pt idx="7218">
                  <c:v>12.44</c:v>
                </c:pt>
                <c:pt idx="7219">
                  <c:v>18.55</c:v>
                </c:pt>
                <c:pt idx="7220">
                  <c:v>14.29</c:v>
                </c:pt>
                <c:pt idx="7221">
                  <c:v>16.03</c:v>
                </c:pt>
                <c:pt idx="7222">
                  <c:v>12.83</c:v>
                </c:pt>
                <c:pt idx="7223">
                  <c:v>17.84</c:v>
                </c:pt>
                <c:pt idx="7224">
                  <c:v>17.04</c:v>
                </c:pt>
                <c:pt idx="7225">
                  <c:v>15.39</c:v>
                </c:pt>
                <c:pt idx="7226">
                  <c:v>14.75</c:v>
                </c:pt>
                <c:pt idx="7227">
                  <c:v>15.08</c:v>
                </c:pt>
                <c:pt idx="7228">
                  <c:v>15.57</c:v>
                </c:pt>
                <c:pt idx="7229">
                  <c:v>13.86</c:v>
                </c:pt>
                <c:pt idx="7230">
                  <c:v>11.88</c:v>
                </c:pt>
                <c:pt idx="7231">
                  <c:v>12.1</c:v>
                </c:pt>
                <c:pt idx="7232">
                  <c:v>21.09</c:v>
                </c:pt>
                <c:pt idx="7233">
                  <c:v>17.68</c:v>
                </c:pt>
                <c:pt idx="7234">
                  <c:v>21.37</c:v>
                </c:pt>
                <c:pt idx="7235">
                  <c:v>20.309999999999999</c:v>
                </c:pt>
                <c:pt idx="7236">
                  <c:v>19.8</c:v>
                </c:pt>
                <c:pt idx="7237">
                  <c:v>17.670000000000002</c:v>
                </c:pt>
                <c:pt idx="7238">
                  <c:v>21.03</c:v>
                </c:pt>
                <c:pt idx="7239">
                  <c:v>22.48</c:v>
                </c:pt>
                <c:pt idx="7240">
                  <c:v>21.44</c:v>
                </c:pt>
                <c:pt idx="7241">
                  <c:v>19.559999999999999</c:v>
                </c:pt>
                <c:pt idx="7242">
                  <c:v>21.78</c:v>
                </c:pt>
                <c:pt idx="7243">
                  <c:v>17.739999999999998</c:v>
                </c:pt>
                <c:pt idx="7244">
                  <c:v>23.18</c:v>
                </c:pt>
                <c:pt idx="7245">
                  <c:v>24.4</c:v>
                </c:pt>
                <c:pt idx="7246">
                  <c:v>22.7</c:v>
                </c:pt>
                <c:pt idx="7247">
                  <c:v>24.15</c:v>
                </c:pt>
                <c:pt idx="7248">
                  <c:v>25.26</c:v>
                </c:pt>
                <c:pt idx="7249">
                  <c:v>22.1</c:v>
                </c:pt>
                <c:pt idx="7250">
                  <c:v>21.75</c:v>
                </c:pt>
                <c:pt idx="7251">
                  <c:v>17.3</c:v>
                </c:pt>
                <c:pt idx="7252">
                  <c:v>21.18</c:v>
                </c:pt>
                <c:pt idx="7253">
                  <c:v>17.7</c:v>
                </c:pt>
                <c:pt idx="7254">
                  <c:v>16.32</c:v>
                </c:pt>
                <c:pt idx="7255">
                  <c:v>14.74</c:v>
                </c:pt>
                <c:pt idx="7256">
                  <c:v>19.97</c:v>
                </c:pt>
                <c:pt idx="7257">
                  <c:v>21.65</c:v>
                </c:pt>
                <c:pt idx="7258">
                  <c:v>19.45</c:v>
                </c:pt>
                <c:pt idx="7259">
                  <c:v>20.25</c:v>
                </c:pt>
                <c:pt idx="7260">
                  <c:v>15.66</c:v>
                </c:pt>
                <c:pt idx="7261">
                  <c:v>14.65</c:v>
                </c:pt>
                <c:pt idx="7262">
                  <c:v>15.45</c:v>
                </c:pt>
                <c:pt idx="7263">
                  <c:v>11.28</c:v>
                </c:pt>
                <c:pt idx="7264">
                  <c:v>14.96</c:v>
                </c:pt>
                <c:pt idx="7265">
                  <c:v>20.94</c:v>
                </c:pt>
                <c:pt idx="7266">
                  <c:v>22.59</c:v>
                </c:pt>
                <c:pt idx="7267">
                  <c:v>21.16</c:v>
                </c:pt>
                <c:pt idx="7268">
                  <c:v>24.59</c:v>
                </c:pt>
                <c:pt idx="7269">
                  <c:v>24.38</c:v>
                </c:pt>
                <c:pt idx="7270">
                  <c:v>17.579999999999998</c:v>
                </c:pt>
                <c:pt idx="7271">
                  <c:v>26.8</c:v>
                </c:pt>
                <c:pt idx="7272">
                  <c:v>19.809999999999999</c:v>
                </c:pt>
                <c:pt idx="7273">
                  <c:v>18.149999999999999</c:v>
                </c:pt>
                <c:pt idx="7274">
                  <c:v>21.61</c:v>
                </c:pt>
                <c:pt idx="7275">
                  <c:v>13.59</c:v>
                </c:pt>
                <c:pt idx="7276">
                  <c:v>14.99</c:v>
                </c:pt>
                <c:pt idx="7277">
                  <c:v>20.09</c:v>
                </c:pt>
                <c:pt idx="7278">
                  <c:v>27.09</c:v>
                </c:pt>
                <c:pt idx="7279">
                  <c:v>25.33</c:v>
                </c:pt>
                <c:pt idx="7280">
                  <c:v>24.58</c:v>
                </c:pt>
                <c:pt idx="7281">
                  <c:v>24.32</c:v>
                </c:pt>
                <c:pt idx="7282">
                  <c:v>7.58</c:v>
                </c:pt>
                <c:pt idx="7283">
                  <c:v>6.89</c:v>
                </c:pt>
                <c:pt idx="7284">
                  <c:v>23.5</c:v>
                </c:pt>
                <c:pt idx="7285">
                  <c:v>15.82</c:v>
                </c:pt>
                <c:pt idx="7286">
                  <c:v>19.48</c:v>
                </c:pt>
                <c:pt idx="7287">
                  <c:v>14.64</c:v>
                </c:pt>
                <c:pt idx="7288">
                  <c:v>19.53</c:v>
                </c:pt>
                <c:pt idx="7289">
                  <c:v>20.66</c:v>
                </c:pt>
                <c:pt idx="7290">
                  <c:v>20.23</c:v>
                </c:pt>
                <c:pt idx="7291">
                  <c:v>17.27</c:v>
                </c:pt>
                <c:pt idx="7292">
                  <c:v>23.4</c:v>
                </c:pt>
                <c:pt idx="7293">
                  <c:v>24.66</c:v>
                </c:pt>
                <c:pt idx="7294">
                  <c:v>22.44</c:v>
                </c:pt>
                <c:pt idx="7295">
                  <c:v>23.55</c:v>
                </c:pt>
                <c:pt idx="7296">
                  <c:v>13.62</c:v>
                </c:pt>
                <c:pt idx="7297">
                  <c:v>20.61</c:v>
                </c:pt>
                <c:pt idx="7298">
                  <c:v>2.81</c:v>
                </c:pt>
                <c:pt idx="7299">
                  <c:v>18.04</c:v>
                </c:pt>
                <c:pt idx="7300">
                  <c:v>16.739999999999998</c:v>
                </c:pt>
                <c:pt idx="7301">
                  <c:v>15.04</c:v>
                </c:pt>
                <c:pt idx="7302">
                  <c:v>22.05</c:v>
                </c:pt>
                <c:pt idx="7303">
                  <c:v>23.31</c:v>
                </c:pt>
                <c:pt idx="7304">
                  <c:v>22.12</c:v>
                </c:pt>
                <c:pt idx="7305">
                  <c:v>22.56</c:v>
                </c:pt>
                <c:pt idx="7306">
                  <c:v>20.51</c:v>
                </c:pt>
                <c:pt idx="7307">
                  <c:v>17.32</c:v>
                </c:pt>
                <c:pt idx="7308">
                  <c:v>20.95</c:v>
                </c:pt>
                <c:pt idx="7309">
                  <c:v>22.04</c:v>
                </c:pt>
                <c:pt idx="7310">
                  <c:v>11.89</c:v>
                </c:pt>
                <c:pt idx="7311">
                  <c:v>8.4600000000000009</c:v>
                </c:pt>
                <c:pt idx="7312">
                  <c:v>17.850000000000001</c:v>
                </c:pt>
                <c:pt idx="7313">
                  <c:v>13.62</c:v>
                </c:pt>
                <c:pt idx="7314">
                  <c:v>7.15</c:v>
                </c:pt>
                <c:pt idx="7315">
                  <c:v>12.18</c:v>
                </c:pt>
                <c:pt idx="7316">
                  <c:v>12.01</c:v>
                </c:pt>
                <c:pt idx="7317">
                  <c:v>10.08</c:v>
                </c:pt>
                <c:pt idx="7318">
                  <c:v>12.54</c:v>
                </c:pt>
                <c:pt idx="7319">
                  <c:v>15.06</c:v>
                </c:pt>
                <c:pt idx="7320">
                  <c:v>11.47</c:v>
                </c:pt>
                <c:pt idx="7321">
                  <c:v>13.32</c:v>
                </c:pt>
                <c:pt idx="7322">
                  <c:v>12.69</c:v>
                </c:pt>
                <c:pt idx="7323">
                  <c:v>14.2</c:v>
                </c:pt>
                <c:pt idx="7324">
                  <c:v>19.420000000000002</c:v>
                </c:pt>
                <c:pt idx="7325">
                  <c:v>15.81</c:v>
                </c:pt>
                <c:pt idx="7326">
                  <c:v>19.649999999999999</c:v>
                </c:pt>
                <c:pt idx="7327">
                  <c:v>17.27</c:v>
                </c:pt>
                <c:pt idx="7328">
                  <c:v>14.56</c:v>
                </c:pt>
                <c:pt idx="7329">
                  <c:v>22.73</c:v>
                </c:pt>
                <c:pt idx="7330">
                  <c:v>12.51</c:v>
                </c:pt>
                <c:pt idx="7331">
                  <c:v>7</c:v>
                </c:pt>
                <c:pt idx="7332">
                  <c:v>13.75</c:v>
                </c:pt>
                <c:pt idx="7333">
                  <c:v>16.87</c:v>
                </c:pt>
                <c:pt idx="7334">
                  <c:v>13.39</c:v>
                </c:pt>
                <c:pt idx="7335">
                  <c:v>19.989999999999998</c:v>
                </c:pt>
                <c:pt idx="7336">
                  <c:v>15.74</c:v>
                </c:pt>
                <c:pt idx="7337">
                  <c:v>10.44</c:v>
                </c:pt>
                <c:pt idx="7338">
                  <c:v>6.86</c:v>
                </c:pt>
                <c:pt idx="7339">
                  <c:v>13.27</c:v>
                </c:pt>
                <c:pt idx="7340">
                  <c:v>7.83</c:v>
                </c:pt>
                <c:pt idx="7341">
                  <c:v>10.75</c:v>
                </c:pt>
                <c:pt idx="7342">
                  <c:v>15.89</c:v>
                </c:pt>
                <c:pt idx="7343">
                  <c:v>10.68</c:v>
                </c:pt>
                <c:pt idx="7344">
                  <c:v>15.94</c:v>
                </c:pt>
                <c:pt idx="7345">
                  <c:v>22.8</c:v>
                </c:pt>
                <c:pt idx="7346">
                  <c:v>19.54</c:v>
                </c:pt>
                <c:pt idx="7347">
                  <c:v>12.82</c:v>
                </c:pt>
                <c:pt idx="7348">
                  <c:v>23.65</c:v>
                </c:pt>
                <c:pt idx="7349">
                  <c:v>8.69</c:v>
                </c:pt>
                <c:pt idx="7350">
                  <c:v>12.5</c:v>
                </c:pt>
                <c:pt idx="7351">
                  <c:v>15.72</c:v>
                </c:pt>
                <c:pt idx="7352">
                  <c:v>18.190000000000001</c:v>
                </c:pt>
                <c:pt idx="7353">
                  <c:v>3.57</c:v>
                </c:pt>
                <c:pt idx="7354">
                  <c:v>10.7</c:v>
                </c:pt>
                <c:pt idx="7355">
                  <c:v>14.68</c:v>
                </c:pt>
                <c:pt idx="7356">
                  <c:v>17.64</c:v>
                </c:pt>
                <c:pt idx="7357">
                  <c:v>21.17</c:v>
                </c:pt>
                <c:pt idx="7358">
                  <c:v>17.940000000000001</c:v>
                </c:pt>
                <c:pt idx="7359">
                  <c:v>16.45</c:v>
                </c:pt>
                <c:pt idx="7360">
                  <c:v>24.49</c:v>
                </c:pt>
                <c:pt idx="7361">
                  <c:v>8.6300000000000008</c:v>
                </c:pt>
                <c:pt idx="7362">
                  <c:v>18.510000000000002</c:v>
                </c:pt>
                <c:pt idx="7363">
                  <c:v>8.11</c:v>
                </c:pt>
                <c:pt idx="7364">
                  <c:v>17.98</c:v>
                </c:pt>
                <c:pt idx="7365">
                  <c:v>13.83</c:v>
                </c:pt>
                <c:pt idx="7366">
                  <c:v>7.79</c:v>
                </c:pt>
                <c:pt idx="7367">
                  <c:v>14.23</c:v>
                </c:pt>
                <c:pt idx="7368">
                  <c:v>7.36</c:v>
                </c:pt>
                <c:pt idx="7369">
                  <c:v>18.73</c:v>
                </c:pt>
                <c:pt idx="7370">
                  <c:v>12.04</c:v>
                </c:pt>
                <c:pt idx="7371">
                  <c:v>8.02</c:v>
                </c:pt>
                <c:pt idx="7372">
                  <c:v>18.25</c:v>
                </c:pt>
                <c:pt idx="7373">
                  <c:v>18.32</c:v>
                </c:pt>
                <c:pt idx="7374">
                  <c:v>10.56</c:v>
                </c:pt>
                <c:pt idx="7375">
                  <c:v>13.41</c:v>
                </c:pt>
                <c:pt idx="7376">
                  <c:v>19.559999999999999</c:v>
                </c:pt>
                <c:pt idx="7377">
                  <c:v>20.23</c:v>
                </c:pt>
                <c:pt idx="7378">
                  <c:v>15.74</c:v>
                </c:pt>
                <c:pt idx="7379">
                  <c:v>3.59</c:v>
                </c:pt>
                <c:pt idx="7380">
                  <c:v>6.25</c:v>
                </c:pt>
                <c:pt idx="7381">
                  <c:v>11.32</c:v>
                </c:pt>
                <c:pt idx="7382">
                  <c:v>8.7799999999999994</c:v>
                </c:pt>
                <c:pt idx="7383">
                  <c:v>8.2200000000000006</c:v>
                </c:pt>
                <c:pt idx="7384">
                  <c:v>12.08</c:v>
                </c:pt>
                <c:pt idx="7385">
                  <c:v>8.83</c:v>
                </c:pt>
                <c:pt idx="7386">
                  <c:v>9.99</c:v>
                </c:pt>
                <c:pt idx="7387">
                  <c:v>11.04</c:v>
                </c:pt>
                <c:pt idx="7388">
                  <c:v>14.37</c:v>
                </c:pt>
                <c:pt idx="7389">
                  <c:v>20.16</c:v>
                </c:pt>
                <c:pt idx="7390">
                  <c:v>12.93</c:v>
                </c:pt>
                <c:pt idx="7391">
                  <c:v>9.75</c:v>
                </c:pt>
                <c:pt idx="7392">
                  <c:v>20.7</c:v>
                </c:pt>
                <c:pt idx="7393">
                  <c:v>12.81</c:v>
                </c:pt>
                <c:pt idx="7394">
                  <c:v>14.9</c:v>
                </c:pt>
                <c:pt idx="7395">
                  <c:v>10.1</c:v>
                </c:pt>
                <c:pt idx="7396">
                  <c:v>10.88</c:v>
                </c:pt>
                <c:pt idx="7397">
                  <c:v>9.07</c:v>
                </c:pt>
                <c:pt idx="7398">
                  <c:v>13.97</c:v>
                </c:pt>
                <c:pt idx="7399">
                  <c:v>13.55</c:v>
                </c:pt>
                <c:pt idx="7400">
                  <c:v>9.19</c:v>
                </c:pt>
                <c:pt idx="7401">
                  <c:v>13.28</c:v>
                </c:pt>
                <c:pt idx="7402">
                  <c:v>10.67</c:v>
                </c:pt>
                <c:pt idx="7403">
                  <c:v>12.17</c:v>
                </c:pt>
                <c:pt idx="7404">
                  <c:v>18.649999999999999</c:v>
                </c:pt>
                <c:pt idx="7405">
                  <c:v>14.58</c:v>
                </c:pt>
                <c:pt idx="7406">
                  <c:v>22.69</c:v>
                </c:pt>
                <c:pt idx="7407">
                  <c:v>14.66</c:v>
                </c:pt>
                <c:pt idx="7408">
                  <c:v>10.28</c:v>
                </c:pt>
                <c:pt idx="7409">
                  <c:v>22.67</c:v>
                </c:pt>
                <c:pt idx="7410">
                  <c:v>20.5</c:v>
                </c:pt>
                <c:pt idx="7411">
                  <c:v>20.09</c:v>
                </c:pt>
                <c:pt idx="7412">
                  <c:v>13.2</c:v>
                </c:pt>
                <c:pt idx="7413">
                  <c:v>13.8</c:v>
                </c:pt>
                <c:pt idx="7414">
                  <c:v>5.54</c:v>
                </c:pt>
                <c:pt idx="7415">
                  <c:v>12.15</c:v>
                </c:pt>
                <c:pt idx="7416">
                  <c:v>15.85</c:v>
                </c:pt>
                <c:pt idx="7417">
                  <c:v>15.39</c:v>
                </c:pt>
                <c:pt idx="7418">
                  <c:v>9.59</c:v>
                </c:pt>
                <c:pt idx="7419">
                  <c:v>10.68</c:v>
                </c:pt>
                <c:pt idx="7420">
                  <c:v>11.08</c:v>
                </c:pt>
                <c:pt idx="7421">
                  <c:v>15.23</c:v>
                </c:pt>
                <c:pt idx="7422">
                  <c:v>14.1</c:v>
                </c:pt>
                <c:pt idx="7423">
                  <c:v>5.68</c:v>
                </c:pt>
                <c:pt idx="7424">
                  <c:v>22.34</c:v>
                </c:pt>
                <c:pt idx="7425">
                  <c:v>20.46</c:v>
                </c:pt>
                <c:pt idx="7426">
                  <c:v>7.23</c:v>
                </c:pt>
                <c:pt idx="7427">
                  <c:v>20.55</c:v>
                </c:pt>
                <c:pt idx="7428">
                  <c:v>10.57</c:v>
                </c:pt>
                <c:pt idx="7429">
                  <c:v>14.69</c:v>
                </c:pt>
                <c:pt idx="7430">
                  <c:v>14.45</c:v>
                </c:pt>
                <c:pt idx="7431">
                  <c:v>14.38</c:v>
                </c:pt>
                <c:pt idx="7432">
                  <c:v>16.510000000000002</c:v>
                </c:pt>
                <c:pt idx="7433">
                  <c:v>11.42</c:v>
                </c:pt>
                <c:pt idx="7434">
                  <c:v>20.61</c:v>
                </c:pt>
                <c:pt idx="7435">
                  <c:v>17.899999999999999</c:v>
                </c:pt>
                <c:pt idx="7436">
                  <c:v>15.6</c:v>
                </c:pt>
                <c:pt idx="7437">
                  <c:v>15.23</c:v>
                </c:pt>
                <c:pt idx="7438">
                  <c:v>14.04</c:v>
                </c:pt>
                <c:pt idx="7439">
                  <c:v>16.43</c:v>
                </c:pt>
                <c:pt idx="7440">
                  <c:v>10.45</c:v>
                </c:pt>
                <c:pt idx="7441">
                  <c:v>8.6</c:v>
                </c:pt>
                <c:pt idx="7442">
                  <c:v>17.670000000000002</c:v>
                </c:pt>
                <c:pt idx="7443">
                  <c:v>19.420000000000002</c:v>
                </c:pt>
                <c:pt idx="7444">
                  <c:v>17.920000000000002</c:v>
                </c:pt>
                <c:pt idx="7445">
                  <c:v>17.079999999999998</c:v>
                </c:pt>
                <c:pt idx="7446">
                  <c:v>21.19</c:v>
                </c:pt>
                <c:pt idx="7447">
                  <c:v>6.28</c:v>
                </c:pt>
                <c:pt idx="7448">
                  <c:v>11.92</c:v>
                </c:pt>
                <c:pt idx="7449">
                  <c:v>9.9600000000000009</c:v>
                </c:pt>
                <c:pt idx="7450">
                  <c:v>19.73</c:v>
                </c:pt>
                <c:pt idx="7451">
                  <c:v>16.2</c:v>
                </c:pt>
                <c:pt idx="7452">
                  <c:v>18.14</c:v>
                </c:pt>
                <c:pt idx="7453">
                  <c:v>12.29</c:v>
                </c:pt>
                <c:pt idx="7454">
                  <c:v>11.32</c:v>
                </c:pt>
                <c:pt idx="7455">
                  <c:v>15.21</c:v>
                </c:pt>
                <c:pt idx="7456">
                  <c:v>16.45</c:v>
                </c:pt>
                <c:pt idx="7457">
                  <c:v>15.19</c:v>
                </c:pt>
                <c:pt idx="7458">
                  <c:v>22.26</c:v>
                </c:pt>
                <c:pt idx="7459">
                  <c:v>12.83</c:v>
                </c:pt>
                <c:pt idx="7460">
                  <c:v>19.82</c:v>
                </c:pt>
                <c:pt idx="7461">
                  <c:v>20.68</c:v>
                </c:pt>
                <c:pt idx="7462">
                  <c:v>14.79</c:v>
                </c:pt>
                <c:pt idx="7463">
                  <c:v>20.87</c:v>
                </c:pt>
                <c:pt idx="7464">
                  <c:v>18.260000000000002</c:v>
                </c:pt>
                <c:pt idx="7465">
                  <c:v>14.74</c:v>
                </c:pt>
                <c:pt idx="7466">
                  <c:v>9.74</c:v>
                </c:pt>
                <c:pt idx="7467">
                  <c:v>13.89</c:v>
                </c:pt>
                <c:pt idx="7468">
                  <c:v>12.06</c:v>
                </c:pt>
                <c:pt idx="7469">
                  <c:v>17.55</c:v>
                </c:pt>
                <c:pt idx="7470">
                  <c:v>15.75</c:v>
                </c:pt>
                <c:pt idx="7471">
                  <c:v>23.74</c:v>
                </c:pt>
                <c:pt idx="7472">
                  <c:v>18.43</c:v>
                </c:pt>
                <c:pt idx="7473">
                  <c:v>15.53</c:v>
                </c:pt>
                <c:pt idx="7474">
                  <c:v>17.96</c:v>
                </c:pt>
                <c:pt idx="7475">
                  <c:v>18.46</c:v>
                </c:pt>
                <c:pt idx="7476">
                  <c:v>15.71</c:v>
                </c:pt>
                <c:pt idx="7477">
                  <c:v>9.57</c:v>
                </c:pt>
                <c:pt idx="7478">
                  <c:v>9.26</c:v>
                </c:pt>
                <c:pt idx="7479">
                  <c:v>18.82</c:v>
                </c:pt>
                <c:pt idx="7480">
                  <c:v>15.59</c:v>
                </c:pt>
                <c:pt idx="7481">
                  <c:v>11.67</c:v>
                </c:pt>
                <c:pt idx="7482">
                  <c:v>15.08</c:v>
                </c:pt>
                <c:pt idx="7483">
                  <c:v>14.78</c:v>
                </c:pt>
                <c:pt idx="7484">
                  <c:v>18.25</c:v>
                </c:pt>
                <c:pt idx="7485">
                  <c:v>15.26</c:v>
                </c:pt>
                <c:pt idx="7486">
                  <c:v>13.22</c:v>
                </c:pt>
                <c:pt idx="7487">
                  <c:v>14.33</c:v>
                </c:pt>
                <c:pt idx="7488">
                  <c:v>17.649999999999999</c:v>
                </c:pt>
                <c:pt idx="7489">
                  <c:v>12.62</c:v>
                </c:pt>
                <c:pt idx="7490">
                  <c:v>20.27</c:v>
                </c:pt>
                <c:pt idx="7491">
                  <c:v>13.55</c:v>
                </c:pt>
                <c:pt idx="7492">
                  <c:v>6.55</c:v>
                </c:pt>
                <c:pt idx="7493">
                  <c:v>14.95</c:v>
                </c:pt>
                <c:pt idx="7494">
                  <c:v>18.47</c:v>
                </c:pt>
                <c:pt idx="7495">
                  <c:v>15.81</c:v>
                </c:pt>
                <c:pt idx="7496">
                  <c:v>7.47</c:v>
                </c:pt>
                <c:pt idx="7497">
                  <c:v>13.11</c:v>
                </c:pt>
                <c:pt idx="7498">
                  <c:v>16.61</c:v>
                </c:pt>
                <c:pt idx="7499">
                  <c:v>13.77</c:v>
                </c:pt>
                <c:pt idx="7500">
                  <c:v>11.07</c:v>
                </c:pt>
                <c:pt idx="7501">
                  <c:v>18.07</c:v>
                </c:pt>
                <c:pt idx="7502">
                  <c:v>8.94</c:v>
                </c:pt>
                <c:pt idx="7503">
                  <c:v>18</c:v>
                </c:pt>
                <c:pt idx="7504">
                  <c:v>5.62</c:v>
                </c:pt>
                <c:pt idx="7505">
                  <c:v>7.77</c:v>
                </c:pt>
                <c:pt idx="7506">
                  <c:v>16.43</c:v>
                </c:pt>
                <c:pt idx="7507">
                  <c:v>20.68</c:v>
                </c:pt>
                <c:pt idx="7508">
                  <c:v>6.39</c:v>
                </c:pt>
                <c:pt idx="7509">
                  <c:v>11.45</c:v>
                </c:pt>
                <c:pt idx="7510">
                  <c:v>10.93</c:v>
                </c:pt>
                <c:pt idx="7511">
                  <c:v>9.14</c:v>
                </c:pt>
                <c:pt idx="7512">
                  <c:v>9.69</c:v>
                </c:pt>
                <c:pt idx="7513">
                  <c:v>14.48</c:v>
                </c:pt>
                <c:pt idx="7514">
                  <c:v>16.34</c:v>
                </c:pt>
                <c:pt idx="7515">
                  <c:v>19.55</c:v>
                </c:pt>
                <c:pt idx="7516">
                  <c:v>22.19</c:v>
                </c:pt>
                <c:pt idx="7517">
                  <c:v>14.73</c:v>
                </c:pt>
                <c:pt idx="7518">
                  <c:v>6.32</c:v>
                </c:pt>
                <c:pt idx="7519">
                  <c:v>14.52</c:v>
                </c:pt>
                <c:pt idx="7520">
                  <c:v>12.35</c:v>
                </c:pt>
                <c:pt idx="7521">
                  <c:v>6.6</c:v>
                </c:pt>
                <c:pt idx="7522">
                  <c:v>6.91</c:v>
                </c:pt>
                <c:pt idx="7523">
                  <c:v>14.94</c:v>
                </c:pt>
                <c:pt idx="7524">
                  <c:v>6.51</c:v>
                </c:pt>
                <c:pt idx="7525">
                  <c:v>11.11</c:v>
                </c:pt>
                <c:pt idx="7526">
                  <c:v>9.43</c:v>
                </c:pt>
                <c:pt idx="7527">
                  <c:v>10.08</c:v>
                </c:pt>
                <c:pt idx="7528">
                  <c:v>12.75</c:v>
                </c:pt>
                <c:pt idx="7529">
                  <c:v>11.87</c:v>
                </c:pt>
                <c:pt idx="7530">
                  <c:v>14.6</c:v>
                </c:pt>
                <c:pt idx="7531">
                  <c:v>14.68</c:v>
                </c:pt>
                <c:pt idx="7532">
                  <c:v>16.100000000000001</c:v>
                </c:pt>
                <c:pt idx="7533">
                  <c:v>10.31</c:v>
                </c:pt>
                <c:pt idx="7534">
                  <c:v>9.25</c:v>
                </c:pt>
                <c:pt idx="7535">
                  <c:v>12.17</c:v>
                </c:pt>
                <c:pt idx="7536">
                  <c:v>12.32</c:v>
                </c:pt>
                <c:pt idx="7537">
                  <c:v>5.05</c:v>
                </c:pt>
                <c:pt idx="7538">
                  <c:v>6.54</c:v>
                </c:pt>
                <c:pt idx="7539">
                  <c:v>8.7899999999999991</c:v>
                </c:pt>
                <c:pt idx="7540">
                  <c:v>11.27</c:v>
                </c:pt>
                <c:pt idx="7541">
                  <c:v>18.34</c:v>
                </c:pt>
                <c:pt idx="7542">
                  <c:v>19.989999999999998</c:v>
                </c:pt>
                <c:pt idx="7543">
                  <c:v>20.399999999999999</c:v>
                </c:pt>
                <c:pt idx="7544">
                  <c:v>15.75</c:v>
                </c:pt>
                <c:pt idx="7545">
                  <c:v>21.02</c:v>
                </c:pt>
                <c:pt idx="7546">
                  <c:v>18.71</c:v>
                </c:pt>
                <c:pt idx="7547">
                  <c:v>20.79</c:v>
                </c:pt>
                <c:pt idx="7548">
                  <c:v>18.89</c:v>
                </c:pt>
                <c:pt idx="7549">
                  <c:v>18.89</c:v>
                </c:pt>
                <c:pt idx="7550">
                  <c:v>20.260000000000002</c:v>
                </c:pt>
                <c:pt idx="7551">
                  <c:v>17.63</c:v>
                </c:pt>
                <c:pt idx="7552">
                  <c:v>16.04</c:v>
                </c:pt>
                <c:pt idx="7553">
                  <c:v>17.66</c:v>
                </c:pt>
                <c:pt idx="7554">
                  <c:v>5.54</c:v>
                </c:pt>
                <c:pt idx="7555">
                  <c:v>7.81</c:v>
                </c:pt>
                <c:pt idx="7556">
                  <c:v>10.029999999999999</c:v>
                </c:pt>
                <c:pt idx="7557">
                  <c:v>9.56</c:v>
                </c:pt>
                <c:pt idx="7558">
                  <c:v>4.6100000000000003</c:v>
                </c:pt>
                <c:pt idx="7559">
                  <c:v>8.33</c:v>
                </c:pt>
                <c:pt idx="7560">
                  <c:v>6.2</c:v>
                </c:pt>
                <c:pt idx="7561">
                  <c:v>2.11</c:v>
                </c:pt>
                <c:pt idx="7562">
                  <c:v>8.3800000000000008</c:v>
                </c:pt>
                <c:pt idx="7563">
                  <c:v>14.42</c:v>
                </c:pt>
                <c:pt idx="7564">
                  <c:v>14.78</c:v>
                </c:pt>
                <c:pt idx="7565">
                  <c:v>13.62</c:v>
                </c:pt>
                <c:pt idx="7566">
                  <c:v>11.42</c:v>
                </c:pt>
                <c:pt idx="7567">
                  <c:v>17.84</c:v>
                </c:pt>
                <c:pt idx="7568">
                  <c:v>15.18</c:v>
                </c:pt>
                <c:pt idx="7569">
                  <c:v>5.55</c:v>
                </c:pt>
                <c:pt idx="7570">
                  <c:v>10.74</c:v>
                </c:pt>
                <c:pt idx="7571">
                  <c:v>15.72</c:v>
                </c:pt>
                <c:pt idx="7572">
                  <c:v>14.83</c:v>
                </c:pt>
                <c:pt idx="7573">
                  <c:v>10.47</c:v>
                </c:pt>
                <c:pt idx="7574">
                  <c:v>4.91</c:v>
                </c:pt>
                <c:pt idx="7575">
                  <c:v>11.16</c:v>
                </c:pt>
                <c:pt idx="7576">
                  <c:v>12.79</c:v>
                </c:pt>
                <c:pt idx="7577">
                  <c:v>21.56</c:v>
                </c:pt>
                <c:pt idx="7578">
                  <c:v>10.199999999999999</c:v>
                </c:pt>
                <c:pt idx="7579">
                  <c:v>14.9</c:v>
                </c:pt>
                <c:pt idx="7580">
                  <c:v>18.73</c:v>
                </c:pt>
                <c:pt idx="7581">
                  <c:v>19.739999999999998</c:v>
                </c:pt>
                <c:pt idx="7582">
                  <c:v>18.739999999999998</c:v>
                </c:pt>
                <c:pt idx="7583">
                  <c:v>21.44</c:v>
                </c:pt>
                <c:pt idx="7584">
                  <c:v>16.32</c:v>
                </c:pt>
                <c:pt idx="7585">
                  <c:v>13.89</c:v>
                </c:pt>
                <c:pt idx="7586">
                  <c:v>15.97</c:v>
                </c:pt>
                <c:pt idx="7587">
                  <c:v>19.68</c:v>
                </c:pt>
                <c:pt idx="7588">
                  <c:v>19.04</c:v>
                </c:pt>
                <c:pt idx="7589">
                  <c:v>16.04</c:v>
                </c:pt>
                <c:pt idx="7590">
                  <c:v>15.92</c:v>
                </c:pt>
                <c:pt idx="7591">
                  <c:v>17.260000000000002</c:v>
                </c:pt>
                <c:pt idx="7592">
                  <c:v>20.86</c:v>
                </c:pt>
                <c:pt idx="7593">
                  <c:v>20.12</c:v>
                </c:pt>
                <c:pt idx="7594">
                  <c:v>21.62</c:v>
                </c:pt>
                <c:pt idx="7595">
                  <c:v>23.19</c:v>
                </c:pt>
                <c:pt idx="7596">
                  <c:v>22.25</c:v>
                </c:pt>
                <c:pt idx="7597">
                  <c:v>21.08</c:v>
                </c:pt>
                <c:pt idx="7598">
                  <c:v>18.25</c:v>
                </c:pt>
                <c:pt idx="7599">
                  <c:v>18.059999999999999</c:v>
                </c:pt>
                <c:pt idx="7600">
                  <c:v>20.58</c:v>
                </c:pt>
                <c:pt idx="7601">
                  <c:v>19.399999999999999</c:v>
                </c:pt>
                <c:pt idx="7602">
                  <c:v>22.57</c:v>
                </c:pt>
                <c:pt idx="7603">
                  <c:v>18.45</c:v>
                </c:pt>
                <c:pt idx="7604">
                  <c:v>17.75</c:v>
                </c:pt>
                <c:pt idx="7605">
                  <c:v>19.57</c:v>
                </c:pt>
                <c:pt idx="7606">
                  <c:v>20.51</c:v>
                </c:pt>
                <c:pt idx="7607">
                  <c:v>20.05</c:v>
                </c:pt>
                <c:pt idx="7608">
                  <c:v>24.49</c:v>
                </c:pt>
                <c:pt idx="7609">
                  <c:v>21.3</c:v>
                </c:pt>
                <c:pt idx="7610">
                  <c:v>21.48</c:v>
                </c:pt>
                <c:pt idx="7611">
                  <c:v>22.72</c:v>
                </c:pt>
                <c:pt idx="7612">
                  <c:v>25.79</c:v>
                </c:pt>
                <c:pt idx="7613">
                  <c:v>21.72</c:v>
                </c:pt>
                <c:pt idx="7614">
                  <c:v>20.45</c:v>
                </c:pt>
                <c:pt idx="7615">
                  <c:v>19.25</c:v>
                </c:pt>
                <c:pt idx="7616">
                  <c:v>21.89</c:v>
                </c:pt>
                <c:pt idx="7617">
                  <c:v>15.78</c:v>
                </c:pt>
                <c:pt idx="7618">
                  <c:v>23.19</c:v>
                </c:pt>
                <c:pt idx="7619">
                  <c:v>21.7</c:v>
                </c:pt>
                <c:pt idx="7620">
                  <c:v>18.04</c:v>
                </c:pt>
                <c:pt idx="7621">
                  <c:v>22.86</c:v>
                </c:pt>
                <c:pt idx="7622">
                  <c:v>12.14</c:v>
                </c:pt>
                <c:pt idx="7623">
                  <c:v>15.71</c:v>
                </c:pt>
                <c:pt idx="7624">
                  <c:v>13.19</c:v>
                </c:pt>
                <c:pt idx="7625">
                  <c:v>20.27</c:v>
                </c:pt>
                <c:pt idx="7626">
                  <c:v>18.920000000000002</c:v>
                </c:pt>
                <c:pt idx="7627">
                  <c:v>18.04</c:v>
                </c:pt>
                <c:pt idx="7628">
                  <c:v>16.36</c:v>
                </c:pt>
                <c:pt idx="7629">
                  <c:v>14.17</c:v>
                </c:pt>
                <c:pt idx="7630">
                  <c:v>17.7</c:v>
                </c:pt>
                <c:pt idx="7631">
                  <c:v>18.18</c:v>
                </c:pt>
                <c:pt idx="7632">
                  <c:v>14.83</c:v>
                </c:pt>
                <c:pt idx="7633">
                  <c:v>9.76</c:v>
                </c:pt>
                <c:pt idx="7634">
                  <c:v>19.14</c:v>
                </c:pt>
                <c:pt idx="7635">
                  <c:v>23.89</c:v>
                </c:pt>
                <c:pt idx="7636">
                  <c:v>17.600000000000001</c:v>
                </c:pt>
                <c:pt idx="7637">
                  <c:v>18.829999999999998</c:v>
                </c:pt>
                <c:pt idx="7638">
                  <c:v>7.33</c:v>
                </c:pt>
                <c:pt idx="7639">
                  <c:v>9.4600000000000009</c:v>
                </c:pt>
                <c:pt idx="7640">
                  <c:v>19.89</c:v>
                </c:pt>
                <c:pt idx="7641">
                  <c:v>15.9</c:v>
                </c:pt>
                <c:pt idx="7642">
                  <c:v>17.43</c:v>
                </c:pt>
                <c:pt idx="7643">
                  <c:v>21.07</c:v>
                </c:pt>
                <c:pt idx="7644">
                  <c:v>20.64</c:v>
                </c:pt>
                <c:pt idx="7645">
                  <c:v>24.21</c:v>
                </c:pt>
                <c:pt idx="7646">
                  <c:v>17.12</c:v>
                </c:pt>
                <c:pt idx="7647">
                  <c:v>21.78</c:v>
                </c:pt>
                <c:pt idx="7648">
                  <c:v>18.98</c:v>
                </c:pt>
                <c:pt idx="7649">
                  <c:v>21.53</c:v>
                </c:pt>
                <c:pt idx="7650">
                  <c:v>21.97</c:v>
                </c:pt>
                <c:pt idx="7651">
                  <c:v>14.99</c:v>
                </c:pt>
                <c:pt idx="7652">
                  <c:v>26.52</c:v>
                </c:pt>
                <c:pt idx="7653">
                  <c:v>26.57</c:v>
                </c:pt>
                <c:pt idx="7654">
                  <c:v>24.43</c:v>
                </c:pt>
                <c:pt idx="7655">
                  <c:v>18.350000000000001</c:v>
                </c:pt>
                <c:pt idx="7656">
                  <c:v>10.5</c:v>
                </c:pt>
                <c:pt idx="7657">
                  <c:v>19.57</c:v>
                </c:pt>
                <c:pt idx="7658">
                  <c:v>10.77</c:v>
                </c:pt>
                <c:pt idx="7659">
                  <c:v>25.49</c:v>
                </c:pt>
                <c:pt idx="7660">
                  <c:v>24.24</c:v>
                </c:pt>
                <c:pt idx="7661">
                  <c:v>21.34</c:v>
                </c:pt>
                <c:pt idx="7662">
                  <c:v>14.45</c:v>
                </c:pt>
                <c:pt idx="7663">
                  <c:v>18.46</c:v>
                </c:pt>
                <c:pt idx="7664">
                  <c:v>15.27</c:v>
                </c:pt>
                <c:pt idx="7665">
                  <c:v>13.6</c:v>
                </c:pt>
                <c:pt idx="7666">
                  <c:v>14.4</c:v>
                </c:pt>
                <c:pt idx="7667">
                  <c:v>9.6300000000000008</c:v>
                </c:pt>
                <c:pt idx="7668">
                  <c:v>13.26</c:v>
                </c:pt>
                <c:pt idx="7669">
                  <c:v>12.83</c:v>
                </c:pt>
                <c:pt idx="7670">
                  <c:v>16.86</c:v>
                </c:pt>
                <c:pt idx="7671">
                  <c:v>13.19</c:v>
                </c:pt>
                <c:pt idx="7672">
                  <c:v>12.74</c:v>
                </c:pt>
                <c:pt idx="7673">
                  <c:v>11.25</c:v>
                </c:pt>
                <c:pt idx="7674">
                  <c:v>18.34</c:v>
                </c:pt>
                <c:pt idx="7675">
                  <c:v>16.399999999999999</c:v>
                </c:pt>
                <c:pt idx="7676">
                  <c:v>13.91</c:v>
                </c:pt>
                <c:pt idx="7677">
                  <c:v>22.33</c:v>
                </c:pt>
                <c:pt idx="7678">
                  <c:v>10.98</c:v>
                </c:pt>
                <c:pt idx="7679">
                  <c:v>12.23</c:v>
                </c:pt>
                <c:pt idx="7680">
                  <c:v>9.51</c:v>
                </c:pt>
                <c:pt idx="7681">
                  <c:v>16.329999999999998</c:v>
                </c:pt>
                <c:pt idx="7682">
                  <c:v>18.899999999999999</c:v>
                </c:pt>
                <c:pt idx="7683">
                  <c:v>8.5399999999999991</c:v>
                </c:pt>
                <c:pt idx="7684">
                  <c:v>15.79</c:v>
                </c:pt>
                <c:pt idx="7685">
                  <c:v>21.29</c:v>
                </c:pt>
                <c:pt idx="7686">
                  <c:v>14.86</c:v>
                </c:pt>
                <c:pt idx="7687">
                  <c:v>10.65</c:v>
                </c:pt>
                <c:pt idx="7688">
                  <c:v>14.9</c:v>
                </c:pt>
                <c:pt idx="7689">
                  <c:v>7.3</c:v>
                </c:pt>
                <c:pt idx="7690">
                  <c:v>7.08</c:v>
                </c:pt>
                <c:pt idx="7691">
                  <c:v>19.170000000000002</c:v>
                </c:pt>
                <c:pt idx="7692">
                  <c:v>21.92</c:v>
                </c:pt>
                <c:pt idx="7693">
                  <c:v>17.489999999999998</c:v>
                </c:pt>
                <c:pt idx="7694">
                  <c:v>13.48</c:v>
                </c:pt>
                <c:pt idx="7695">
                  <c:v>19.100000000000001</c:v>
                </c:pt>
                <c:pt idx="7696">
                  <c:v>16.579999999999998</c:v>
                </c:pt>
                <c:pt idx="7697">
                  <c:v>16.23</c:v>
                </c:pt>
                <c:pt idx="7698">
                  <c:v>18.02</c:v>
                </c:pt>
                <c:pt idx="7699">
                  <c:v>18.37</c:v>
                </c:pt>
                <c:pt idx="7700">
                  <c:v>7.41</c:v>
                </c:pt>
                <c:pt idx="7701">
                  <c:v>19.760000000000002</c:v>
                </c:pt>
                <c:pt idx="7702">
                  <c:v>12.79</c:v>
                </c:pt>
                <c:pt idx="7703">
                  <c:v>16.43</c:v>
                </c:pt>
                <c:pt idx="7704">
                  <c:v>21.58</c:v>
                </c:pt>
                <c:pt idx="7705">
                  <c:v>16.920000000000002</c:v>
                </c:pt>
                <c:pt idx="7706">
                  <c:v>13.89</c:v>
                </c:pt>
                <c:pt idx="7707">
                  <c:v>22.33</c:v>
                </c:pt>
                <c:pt idx="7708">
                  <c:v>9.76</c:v>
                </c:pt>
                <c:pt idx="7709">
                  <c:v>13.96</c:v>
                </c:pt>
                <c:pt idx="7710">
                  <c:v>14.15</c:v>
                </c:pt>
                <c:pt idx="7711">
                  <c:v>11.28</c:v>
                </c:pt>
                <c:pt idx="7712">
                  <c:v>6.71</c:v>
                </c:pt>
                <c:pt idx="7713">
                  <c:v>11.23</c:v>
                </c:pt>
                <c:pt idx="7714">
                  <c:v>6.24</c:v>
                </c:pt>
                <c:pt idx="7715">
                  <c:v>11.48</c:v>
                </c:pt>
                <c:pt idx="7716">
                  <c:v>10.35</c:v>
                </c:pt>
                <c:pt idx="7717">
                  <c:v>14.16</c:v>
                </c:pt>
                <c:pt idx="7718">
                  <c:v>8.26</c:v>
                </c:pt>
                <c:pt idx="7719">
                  <c:v>16.66</c:v>
                </c:pt>
                <c:pt idx="7720">
                  <c:v>20.48</c:v>
                </c:pt>
                <c:pt idx="7721">
                  <c:v>13.33</c:v>
                </c:pt>
                <c:pt idx="7722">
                  <c:v>5.75</c:v>
                </c:pt>
                <c:pt idx="7723">
                  <c:v>11.75</c:v>
                </c:pt>
                <c:pt idx="7724">
                  <c:v>17.920000000000002</c:v>
                </c:pt>
                <c:pt idx="7725">
                  <c:v>12</c:v>
                </c:pt>
                <c:pt idx="7726">
                  <c:v>5</c:v>
                </c:pt>
                <c:pt idx="7727">
                  <c:v>18.63</c:v>
                </c:pt>
                <c:pt idx="7728">
                  <c:v>18.350000000000001</c:v>
                </c:pt>
                <c:pt idx="7729">
                  <c:v>14.4</c:v>
                </c:pt>
                <c:pt idx="7730">
                  <c:v>7.61</c:v>
                </c:pt>
                <c:pt idx="7731">
                  <c:v>9.9499999999999993</c:v>
                </c:pt>
                <c:pt idx="7732">
                  <c:v>9.41</c:v>
                </c:pt>
                <c:pt idx="7733">
                  <c:v>10.28</c:v>
                </c:pt>
                <c:pt idx="7734">
                  <c:v>12.11</c:v>
                </c:pt>
                <c:pt idx="7735">
                  <c:v>6.75</c:v>
                </c:pt>
                <c:pt idx="7736">
                  <c:v>14.44</c:v>
                </c:pt>
                <c:pt idx="7737">
                  <c:v>15.18</c:v>
                </c:pt>
                <c:pt idx="7738">
                  <c:v>12.84</c:v>
                </c:pt>
                <c:pt idx="7739">
                  <c:v>6.27</c:v>
                </c:pt>
                <c:pt idx="7740">
                  <c:v>22.79</c:v>
                </c:pt>
                <c:pt idx="7741">
                  <c:v>21.22</c:v>
                </c:pt>
                <c:pt idx="7742">
                  <c:v>16.21</c:v>
                </c:pt>
                <c:pt idx="7743">
                  <c:v>10.31</c:v>
                </c:pt>
                <c:pt idx="7744">
                  <c:v>16</c:v>
                </c:pt>
                <c:pt idx="7745">
                  <c:v>17.739999999999998</c:v>
                </c:pt>
                <c:pt idx="7746">
                  <c:v>17.64</c:v>
                </c:pt>
                <c:pt idx="7747">
                  <c:v>7.35</c:v>
                </c:pt>
                <c:pt idx="7748">
                  <c:v>14.55</c:v>
                </c:pt>
                <c:pt idx="7749">
                  <c:v>18.260000000000002</c:v>
                </c:pt>
                <c:pt idx="7750">
                  <c:v>16.34</c:v>
                </c:pt>
                <c:pt idx="7751">
                  <c:v>13.26</c:v>
                </c:pt>
                <c:pt idx="7752">
                  <c:v>16.809999999999999</c:v>
                </c:pt>
                <c:pt idx="7753">
                  <c:v>8.3800000000000008</c:v>
                </c:pt>
                <c:pt idx="7754">
                  <c:v>12.19</c:v>
                </c:pt>
                <c:pt idx="7755">
                  <c:v>17.29</c:v>
                </c:pt>
                <c:pt idx="7756">
                  <c:v>16.34</c:v>
                </c:pt>
                <c:pt idx="7757">
                  <c:v>14.58</c:v>
                </c:pt>
                <c:pt idx="7758">
                  <c:v>13.62</c:v>
                </c:pt>
                <c:pt idx="7759">
                  <c:v>14.26</c:v>
                </c:pt>
                <c:pt idx="7760">
                  <c:v>3.17</c:v>
                </c:pt>
                <c:pt idx="7761">
                  <c:v>9.77</c:v>
                </c:pt>
                <c:pt idx="7762">
                  <c:v>7.25</c:v>
                </c:pt>
                <c:pt idx="7763">
                  <c:v>8.9</c:v>
                </c:pt>
                <c:pt idx="7764">
                  <c:v>16.25</c:v>
                </c:pt>
                <c:pt idx="7765">
                  <c:v>17.07</c:v>
                </c:pt>
                <c:pt idx="7766">
                  <c:v>13.57</c:v>
                </c:pt>
                <c:pt idx="7767">
                  <c:v>6.47</c:v>
                </c:pt>
                <c:pt idx="7768">
                  <c:v>13.91</c:v>
                </c:pt>
                <c:pt idx="7769">
                  <c:v>11.06</c:v>
                </c:pt>
                <c:pt idx="7770">
                  <c:v>19.670000000000002</c:v>
                </c:pt>
                <c:pt idx="7771">
                  <c:v>11.47</c:v>
                </c:pt>
                <c:pt idx="7772">
                  <c:v>9.93</c:v>
                </c:pt>
                <c:pt idx="7773">
                  <c:v>17.18</c:v>
                </c:pt>
                <c:pt idx="7774">
                  <c:v>12.19</c:v>
                </c:pt>
                <c:pt idx="7775">
                  <c:v>15.82</c:v>
                </c:pt>
                <c:pt idx="7776">
                  <c:v>13.3</c:v>
                </c:pt>
                <c:pt idx="7777">
                  <c:v>8.9</c:v>
                </c:pt>
                <c:pt idx="7778">
                  <c:v>12.27</c:v>
                </c:pt>
                <c:pt idx="7779">
                  <c:v>17.27</c:v>
                </c:pt>
                <c:pt idx="7780">
                  <c:v>11.46</c:v>
                </c:pt>
                <c:pt idx="7781">
                  <c:v>8.57</c:v>
                </c:pt>
                <c:pt idx="7782">
                  <c:v>12.82</c:v>
                </c:pt>
                <c:pt idx="7783">
                  <c:v>16.54</c:v>
                </c:pt>
                <c:pt idx="7784">
                  <c:v>19.489999999999998</c:v>
                </c:pt>
                <c:pt idx="7785">
                  <c:v>18.670000000000002</c:v>
                </c:pt>
                <c:pt idx="7786">
                  <c:v>15.27</c:v>
                </c:pt>
                <c:pt idx="7787">
                  <c:v>9.0500000000000007</c:v>
                </c:pt>
                <c:pt idx="7788">
                  <c:v>15.76</c:v>
                </c:pt>
                <c:pt idx="7789">
                  <c:v>16.149999999999999</c:v>
                </c:pt>
                <c:pt idx="7790">
                  <c:v>3.74</c:v>
                </c:pt>
                <c:pt idx="7791">
                  <c:v>16.440000000000001</c:v>
                </c:pt>
                <c:pt idx="7792">
                  <c:v>11.36</c:v>
                </c:pt>
                <c:pt idx="7793">
                  <c:v>13.83</c:v>
                </c:pt>
                <c:pt idx="7794">
                  <c:v>11.31</c:v>
                </c:pt>
                <c:pt idx="7795">
                  <c:v>15.04</c:v>
                </c:pt>
                <c:pt idx="7796">
                  <c:v>19.12</c:v>
                </c:pt>
                <c:pt idx="7797">
                  <c:v>5.48</c:v>
                </c:pt>
                <c:pt idx="7798">
                  <c:v>11.65</c:v>
                </c:pt>
                <c:pt idx="7799">
                  <c:v>22.78</c:v>
                </c:pt>
                <c:pt idx="7800">
                  <c:v>12.81</c:v>
                </c:pt>
                <c:pt idx="7801">
                  <c:v>12.55</c:v>
                </c:pt>
                <c:pt idx="7802">
                  <c:v>14.45</c:v>
                </c:pt>
                <c:pt idx="7803">
                  <c:v>4.6500000000000004</c:v>
                </c:pt>
                <c:pt idx="7804">
                  <c:v>18.239999999999998</c:v>
                </c:pt>
                <c:pt idx="7805">
                  <c:v>18.86</c:v>
                </c:pt>
                <c:pt idx="7806">
                  <c:v>14.52</c:v>
                </c:pt>
                <c:pt idx="7807">
                  <c:v>20.32</c:v>
                </c:pt>
                <c:pt idx="7808">
                  <c:v>15.57</c:v>
                </c:pt>
                <c:pt idx="7809">
                  <c:v>21</c:v>
                </c:pt>
                <c:pt idx="7810">
                  <c:v>18.57</c:v>
                </c:pt>
                <c:pt idx="7811">
                  <c:v>18.87</c:v>
                </c:pt>
                <c:pt idx="7812">
                  <c:v>11.24</c:v>
                </c:pt>
                <c:pt idx="7813">
                  <c:v>14.71</c:v>
                </c:pt>
                <c:pt idx="7814">
                  <c:v>11.29</c:v>
                </c:pt>
                <c:pt idx="7815">
                  <c:v>11.7</c:v>
                </c:pt>
                <c:pt idx="7816">
                  <c:v>18.45</c:v>
                </c:pt>
                <c:pt idx="7817">
                  <c:v>19.18</c:v>
                </c:pt>
                <c:pt idx="7818">
                  <c:v>15.87</c:v>
                </c:pt>
                <c:pt idx="7819">
                  <c:v>13.12</c:v>
                </c:pt>
                <c:pt idx="7820">
                  <c:v>20.84</c:v>
                </c:pt>
                <c:pt idx="7821">
                  <c:v>2.66</c:v>
                </c:pt>
                <c:pt idx="7822">
                  <c:v>12.92</c:v>
                </c:pt>
                <c:pt idx="7823">
                  <c:v>5.34</c:v>
                </c:pt>
                <c:pt idx="7824">
                  <c:v>17.39</c:v>
                </c:pt>
                <c:pt idx="7825">
                  <c:v>1.47</c:v>
                </c:pt>
                <c:pt idx="7826">
                  <c:v>13.53</c:v>
                </c:pt>
                <c:pt idx="7827">
                  <c:v>15.09</c:v>
                </c:pt>
                <c:pt idx="7828">
                  <c:v>14.12</c:v>
                </c:pt>
                <c:pt idx="7829">
                  <c:v>15.16</c:v>
                </c:pt>
                <c:pt idx="7830">
                  <c:v>17.88</c:v>
                </c:pt>
                <c:pt idx="7831">
                  <c:v>13.95</c:v>
                </c:pt>
                <c:pt idx="7832">
                  <c:v>14.51</c:v>
                </c:pt>
                <c:pt idx="7833">
                  <c:v>25.63</c:v>
                </c:pt>
                <c:pt idx="7834">
                  <c:v>24.68</c:v>
                </c:pt>
                <c:pt idx="7835">
                  <c:v>25.85</c:v>
                </c:pt>
                <c:pt idx="7836">
                  <c:v>22.04</c:v>
                </c:pt>
                <c:pt idx="7837">
                  <c:v>23.33</c:v>
                </c:pt>
                <c:pt idx="7838">
                  <c:v>9.86</c:v>
                </c:pt>
                <c:pt idx="7839">
                  <c:v>13.43</c:v>
                </c:pt>
                <c:pt idx="7840">
                  <c:v>11.14</c:v>
                </c:pt>
                <c:pt idx="7841">
                  <c:v>10.01</c:v>
                </c:pt>
                <c:pt idx="7842">
                  <c:v>17.78</c:v>
                </c:pt>
                <c:pt idx="7843">
                  <c:v>14.51</c:v>
                </c:pt>
                <c:pt idx="7844">
                  <c:v>23.7</c:v>
                </c:pt>
                <c:pt idx="7845">
                  <c:v>22.22</c:v>
                </c:pt>
                <c:pt idx="7846">
                  <c:v>5.56</c:v>
                </c:pt>
                <c:pt idx="7847">
                  <c:v>8.43</c:v>
                </c:pt>
                <c:pt idx="7848">
                  <c:v>8.1999999999999993</c:v>
                </c:pt>
                <c:pt idx="7849">
                  <c:v>14.01</c:v>
                </c:pt>
                <c:pt idx="7850">
                  <c:v>10.56</c:v>
                </c:pt>
                <c:pt idx="7851">
                  <c:v>10.63</c:v>
                </c:pt>
                <c:pt idx="7852">
                  <c:v>6.65</c:v>
                </c:pt>
                <c:pt idx="7853">
                  <c:v>11.88</c:v>
                </c:pt>
                <c:pt idx="7854">
                  <c:v>17.57</c:v>
                </c:pt>
                <c:pt idx="7855">
                  <c:v>7.6</c:v>
                </c:pt>
                <c:pt idx="7856">
                  <c:v>4.62</c:v>
                </c:pt>
                <c:pt idx="7857">
                  <c:v>9.06</c:v>
                </c:pt>
                <c:pt idx="7858">
                  <c:v>16.04</c:v>
                </c:pt>
                <c:pt idx="7859">
                  <c:v>15.57</c:v>
                </c:pt>
                <c:pt idx="7860">
                  <c:v>15.28</c:v>
                </c:pt>
                <c:pt idx="7861">
                  <c:v>9.14</c:v>
                </c:pt>
                <c:pt idx="7862">
                  <c:v>6.26</c:v>
                </c:pt>
                <c:pt idx="7863">
                  <c:v>11.77</c:v>
                </c:pt>
                <c:pt idx="7864">
                  <c:v>11.48</c:v>
                </c:pt>
                <c:pt idx="7865">
                  <c:v>17.43</c:v>
                </c:pt>
                <c:pt idx="7866">
                  <c:v>15.43</c:v>
                </c:pt>
                <c:pt idx="7867">
                  <c:v>16.23</c:v>
                </c:pt>
                <c:pt idx="7868">
                  <c:v>15.81</c:v>
                </c:pt>
                <c:pt idx="7869">
                  <c:v>13.52</c:v>
                </c:pt>
                <c:pt idx="7870">
                  <c:v>4.63</c:v>
                </c:pt>
                <c:pt idx="7871">
                  <c:v>16.850000000000001</c:v>
                </c:pt>
                <c:pt idx="7872">
                  <c:v>12.33</c:v>
                </c:pt>
                <c:pt idx="7873">
                  <c:v>5.16</c:v>
                </c:pt>
                <c:pt idx="7874">
                  <c:v>3.28</c:v>
                </c:pt>
                <c:pt idx="7875">
                  <c:v>5.77</c:v>
                </c:pt>
                <c:pt idx="7876">
                  <c:v>12.13</c:v>
                </c:pt>
                <c:pt idx="7877">
                  <c:v>13.22</c:v>
                </c:pt>
                <c:pt idx="7878">
                  <c:v>8.84</c:v>
                </c:pt>
                <c:pt idx="7879">
                  <c:v>5.92</c:v>
                </c:pt>
                <c:pt idx="7880">
                  <c:v>10.89</c:v>
                </c:pt>
                <c:pt idx="7881">
                  <c:v>6.44</c:v>
                </c:pt>
                <c:pt idx="7882">
                  <c:v>7.53</c:v>
                </c:pt>
                <c:pt idx="7883">
                  <c:v>15.34</c:v>
                </c:pt>
                <c:pt idx="7884">
                  <c:v>19.47</c:v>
                </c:pt>
                <c:pt idx="7885">
                  <c:v>9.9700000000000006</c:v>
                </c:pt>
                <c:pt idx="7886">
                  <c:v>16.53</c:v>
                </c:pt>
                <c:pt idx="7887">
                  <c:v>13.25</c:v>
                </c:pt>
                <c:pt idx="7888">
                  <c:v>15.37</c:v>
                </c:pt>
                <c:pt idx="7889">
                  <c:v>14.85</c:v>
                </c:pt>
                <c:pt idx="7890">
                  <c:v>12.53</c:v>
                </c:pt>
                <c:pt idx="7891">
                  <c:v>21.68</c:v>
                </c:pt>
                <c:pt idx="7892">
                  <c:v>15.92</c:v>
                </c:pt>
                <c:pt idx="7893">
                  <c:v>14.31</c:v>
                </c:pt>
                <c:pt idx="7894">
                  <c:v>12.18</c:v>
                </c:pt>
                <c:pt idx="7895">
                  <c:v>19.940000000000001</c:v>
                </c:pt>
                <c:pt idx="7896">
                  <c:v>20.329999999999998</c:v>
                </c:pt>
                <c:pt idx="7897">
                  <c:v>20.34</c:v>
                </c:pt>
                <c:pt idx="7898">
                  <c:v>17.55</c:v>
                </c:pt>
                <c:pt idx="7899">
                  <c:v>10.64</c:v>
                </c:pt>
                <c:pt idx="7900">
                  <c:v>16.03</c:v>
                </c:pt>
                <c:pt idx="7901">
                  <c:v>17.72</c:v>
                </c:pt>
                <c:pt idx="7902">
                  <c:v>16.329999999999998</c:v>
                </c:pt>
                <c:pt idx="7903">
                  <c:v>14.35</c:v>
                </c:pt>
                <c:pt idx="7904">
                  <c:v>16.84</c:v>
                </c:pt>
                <c:pt idx="7905">
                  <c:v>12.25</c:v>
                </c:pt>
                <c:pt idx="7906">
                  <c:v>15.8</c:v>
                </c:pt>
                <c:pt idx="7907">
                  <c:v>16.09</c:v>
                </c:pt>
                <c:pt idx="7908">
                  <c:v>18.78</c:v>
                </c:pt>
                <c:pt idx="7909">
                  <c:v>11.46</c:v>
                </c:pt>
                <c:pt idx="7910">
                  <c:v>15.77</c:v>
                </c:pt>
                <c:pt idx="7911">
                  <c:v>17.440000000000001</c:v>
                </c:pt>
                <c:pt idx="7912">
                  <c:v>15.34</c:v>
                </c:pt>
                <c:pt idx="7913">
                  <c:v>16.12</c:v>
                </c:pt>
                <c:pt idx="7914">
                  <c:v>17.850000000000001</c:v>
                </c:pt>
                <c:pt idx="7915">
                  <c:v>16.920000000000002</c:v>
                </c:pt>
                <c:pt idx="7916">
                  <c:v>15.73</c:v>
                </c:pt>
                <c:pt idx="7917">
                  <c:v>14.21</c:v>
                </c:pt>
                <c:pt idx="7918">
                  <c:v>13.81</c:v>
                </c:pt>
                <c:pt idx="7919">
                  <c:v>13.03</c:v>
                </c:pt>
                <c:pt idx="7920">
                  <c:v>13.15</c:v>
                </c:pt>
                <c:pt idx="7921">
                  <c:v>14.59</c:v>
                </c:pt>
                <c:pt idx="7922">
                  <c:v>12.84</c:v>
                </c:pt>
                <c:pt idx="7923">
                  <c:v>15.83</c:v>
                </c:pt>
                <c:pt idx="7924">
                  <c:v>10.71</c:v>
                </c:pt>
                <c:pt idx="7925">
                  <c:v>16.100000000000001</c:v>
                </c:pt>
                <c:pt idx="7926">
                  <c:v>14.74</c:v>
                </c:pt>
                <c:pt idx="7927">
                  <c:v>14.01</c:v>
                </c:pt>
                <c:pt idx="7928">
                  <c:v>14.71</c:v>
                </c:pt>
                <c:pt idx="7929">
                  <c:v>15.2</c:v>
                </c:pt>
                <c:pt idx="7930">
                  <c:v>11.58</c:v>
                </c:pt>
                <c:pt idx="7931">
                  <c:v>16.8</c:v>
                </c:pt>
                <c:pt idx="7932">
                  <c:v>19.649999999999999</c:v>
                </c:pt>
                <c:pt idx="7933">
                  <c:v>21.73</c:v>
                </c:pt>
                <c:pt idx="7934">
                  <c:v>13.73</c:v>
                </c:pt>
                <c:pt idx="7935">
                  <c:v>17.61</c:v>
                </c:pt>
                <c:pt idx="7936">
                  <c:v>17.03</c:v>
                </c:pt>
                <c:pt idx="7937">
                  <c:v>18.489999999999998</c:v>
                </c:pt>
                <c:pt idx="7938">
                  <c:v>17.34</c:v>
                </c:pt>
                <c:pt idx="7939">
                  <c:v>15.03</c:v>
                </c:pt>
                <c:pt idx="7940">
                  <c:v>15.21</c:v>
                </c:pt>
                <c:pt idx="7941">
                  <c:v>11.93</c:v>
                </c:pt>
                <c:pt idx="7942">
                  <c:v>13.12</c:v>
                </c:pt>
                <c:pt idx="7943">
                  <c:v>11.63</c:v>
                </c:pt>
                <c:pt idx="7944">
                  <c:v>14.47</c:v>
                </c:pt>
                <c:pt idx="7945">
                  <c:v>8.7799999999999994</c:v>
                </c:pt>
                <c:pt idx="7946">
                  <c:v>14.21</c:v>
                </c:pt>
                <c:pt idx="7947">
                  <c:v>11.99</c:v>
                </c:pt>
                <c:pt idx="7948">
                  <c:v>17.399999999999999</c:v>
                </c:pt>
                <c:pt idx="7949">
                  <c:v>12.91</c:v>
                </c:pt>
                <c:pt idx="7950">
                  <c:v>12.1</c:v>
                </c:pt>
                <c:pt idx="7951">
                  <c:v>16.32</c:v>
                </c:pt>
                <c:pt idx="7952">
                  <c:v>15.87</c:v>
                </c:pt>
                <c:pt idx="7953">
                  <c:v>12.98</c:v>
                </c:pt>
                <c:pt idx="7954">
                  <c:v>14.47</c:v>
                </c:pt>
                <c:pt idx="7955">
                  <c:v>13.63</c:v>
                </c:pt>
                <c:pt idx="7956">
                  <c:v>18.29</c:v>
                </c:pt>
                <c:pt idx="7957">
                  <c:v>11.27</c:v>
                </c:pt>
                <c:pt idx="7958">
                  <c:v>14.59</c:v>
                </c:pt>
                <c:pt idx="7959">
                  <c:v>13.41</c:v>
                </c:pt>
                <c:pt idx="7960">
                  <c:v>14.27</c:v>
                </c:pt>
                <c:pt idx="7961">
                  <c:v>15.93</c:v>
                </c:pt>
                <c:pt idx="7962">
                  <c:v>17.41</c:v>
                </c:pt>
                <c:pt idx="7963">
                  <c:v>13.3</c:v>
                </c:pt>
                <c:pt idx="7964">
                  <c:v>14.26</c:v>
                </c:pt>
                <c:pt idx="7965">
                  <c:v>19.149999999999999</c:v>
                </c:pt>
                <c:pt idx="7966">
                  <c:v>18.62</c:v>
                </c:pt>
                <c:pt idx="7967">
                  <c:v>10.42</c:v>
                </c:pt>
                <c:pt idx="7968">
                  <c:v>11.56</c:v>
                </c:pt>
                <c:pt idx="7969">
                  <c:v>22.85</c:v>
                </c:pt>
                <c:pt idx="7970">
                  <c:v>14.64</c:v>
                </c:pt>
                <c:pt idx="7971">
                  <c:v>14.89</c:v>
                </c:pt>
                <c:pt idx="7972">
                  <c:v>18.66</c:v>
                </c:pt>
                <c:pt idx="7973">
                  <c:v>12.48</c:v>
                </c:pt>
                <c:pt idx="7974">
                  <c:v>13.28</c:v>
                </c:pt>
                <c:pt idx="7975">
                  <c:v>12.83</c:v>
                </c:pt>
                <c:pt idx="7976">
                  <c:v>17.71</c:v>
                </c:pt>
                <c:pt idx="7977">
                  <c:v>21.7</c:v>
                </c:pt>
                <c:pt idx="7978">
                  <c:v>20.260000000000002</c:v>
                </c:pt>
                <c:pt idx="7979">
                  <c:v>15.89</c:v>
                </c:pt>
                <c:pt idx="7980">
                  <c:v>23.04</c:v>
                </c:pt>
                <c:pt idx="7981">
                  <c:v>15.37</c:v>
                </c:pt>
                <c:pt idx="7982">
                  <c:v>16.18</c:v>
                </c:pt>
                <c:pt idx="7983">
                  <c:v>13.59</c:v>
                </c:pt>
                <c:pt idx="7984">
                  <c:v>16.670000000000002</c:v>
                </c:pt>
                <c:pt idx="7985">
                  <c:v>13</c:v>
                </c:pt>
                <c:pt idx="7986">
                  <c:v>17.03</c:v>
                </c:pt>
                <c:pt idx="7987">
                  <c:v>17.420000000000002</c:v>
                </c:pt>
                <c:pt idx="7988">
                  <c:v>16.46</c:v>
                </c:pt>
                <c:pt idx="7989">
                  <c:v>16.350000000000001</c:v>
                </c:pt>
                <c:pt idx="7990">
                  <c:v>12.59</c:v>
                </c:pt>
                <c:pt idx="7991">
                  <c:v>12.75</c:v>
                </c:pt>
                <c:pt idx="7992">
                  <c:v>17.489999999999998</c:v>
                </c:pt>
                <c:pt idx="7993">
                  <c:v>18.46</c:v>
                </c:pt>
                <c:pt idx="7994">
                  <c:v>11.49</c:v>
                </c:pt>
                <c:pt idx="7995">
                  <c:v>21.75</c:v>
                </c:pt>
                <c:pt idx="7996">
                  <c:v>23.71</c:v>
                </c:pt>
                <c:pt idx="7997">
                  <c:v>20.79</c:v>
                </c:pt>
                <c:pt idx="7998">
                  <c:v>5.98</c:v>
                </c:pt>
                <c:pt idx="7999">
                  <c:v>13.31</c:v>
                </c:pt>
                <c:pt idx="8000">
                  <c:v>16.100000000000001</c:v>
                </c:pt>
                <c:pt idx="8001">
                  <c:v>19.690000000000001</c:v>
                </c:pt>
                <c:pt idx="8002">
                  <c:v>20.149999999999999</c:v>
                </c:pt>
                <c:pt idx="8003">
                  <c:v>22.14</c:v>
                </c:pt>
                <c:pt idx="8004">
                  <c:v>12.34</c:v>
                </c:pt>
                <c:pt idx="8005">
                  <c:v>19.71</c:v>
                </c:pt>
                <c:pt idx="8006">
                  <c:v>16.75</c:v>
                </c:pt>
                <c:pt idx="8007">
                  <c:v>19.239999999999998</c:v>
                </c:pt>
                <c:pt idx="8008">
                  <c:v>19.84</c:v>
                </c:pt>
                <c:pt idx="8009">
                  <c:v>20.29</c:v>
                </c:pt>
                <c:pt idx="8010">
                  <c:v>21.6</c:v>
                </c:pt>
                <c:pt idx="8011">
                  <c:v>17.34</c:v>
                </c:pt>
                <c:pt idx="8012">
                  <c:v>16.62</c:v>
                </c:pt>
                <c:pt idx="8013">
                  <c:v>15.65</c:v>
                </c:pt>
                <c:pt idx="8014">
                  <c:v>21.1</c:v>
                </c:pt>
                <c:pt idx="8015">
                  <c:v>20.85</c:v>
                </c:pt>
                <c:pt idx="8016">
                  <c:v>18.309999999999999</c:v>
                </c:pt>
                <c:pt idx="8017">
                  <c:v>14.66</c:v>
                </c:pt>
                <c:pt idx="8018">
                  <c:v>16.27</c:v>
                </c:pt>
                <c:pt idx="8019">
                  <c:v>23.13</c:v>
                </c:pt>
                <c:pt idx="8020">
                  <c:v>22.88</c:v>
                </c:pt>
                <c:pt idx="8021">
                  <c:v>23.72</c:v>
                </c:pt>
                <c:pt idx="8022">
                  <c:v>24.99</c:v>
                </c:pt>
                <c:pt idx="8023">
                  <c:v>16.98</c:v>
                </c:pt>
                <c:pt idx="8024">
                  <c:v>11.98</c:v>
                </c:pt>
                <c:pt idx="8025">
                  <c:v>12.17</c:v>
                </c:pt>
                <c:pt idx="8026">
                  <c:v>19.59</c:v>
                </c:pt>
                <c:pt idx="8027">
                  <c:v>19.52</c:v>
                </c:pt>
                <c:pt idx="8028">
                  <c:v>17.04</c:v>
                </c:pt>
                <c:pt idx="8029">
                  <c:v>23.33</c:v>
                </c:pt>
                <c:pt idx="8030">
                  <c:v>17.739999999999998</c:v>
                </c:pt>
                <c:pt idx="8031">
                  <c:v>13.56</c:v>
                </c:pt>
                <c:pt idx="8032">
                  <c:v>12.55</c:v>
                </c:pt>
                <c:pt idx="8033">
                  <c:v>12.02</c:v>
                </c:pt>
                <c:pt idx="8034">
                  <c:v>15.58</c:v>
                </c:pt>
                <c:pt idx="8035">
                  <c:v>22</c:v>
                </c:pt>
                <c:pt idx="8036">
                  <c:v>25.97</c:v>
                </c:pt>
                <c:pt idx="8037">
                  <c:v>21.98</c:v>
                </c:pt>
                <c:pt idx="8038">
                  <c:v>16.93</c:v>
                </c:pt>
                <c:pt idx="8039">
                  <c:v>16.32</c:v>
                </c:pt>
                <c:pt idx="8040">
                  <c:v>16.48</c:v>
                </c:pt>
                <c:pt idx="8041">
                  <c:v>11.85</c:v>
                </c:pt>
                <c:pt idx="8042">
                  <c:v>16.806999999999999</c:v>
                </c:pt>
                <c:pt idx="8043">
                  <c:v>17.422999999999998</c:v>
                </c:pt>
                <c:pt idx="8044">
                  <c:v>13.606</c:v>
                </c:pt>
                <c:pt idx="8045">
                  <c:v>18.446999999999999</c:v>
                </c:pt>
                <c:pt idx="8046">
                  <c:v>14.395</c:v>
                </c:pt>
                <c:pt idx="8047">
                  <c:v>15.268000000000001</c:v>
                </c:pt>
                <c:pt idx="8048">
                  <c:v>19.221</c:v>
                </c:pt>
                <c:pt idx="8049">
                  <c:v>12.121</c:v>
                </c:pt>
                <c:pt idx="8050">
                  <c:v>5.7960000000000003</c:v>
                </c:pt>
                <c:pt idx="8051">
                  <c:v>9.8040000000000003</c:v>
                </c:pt>
                <c:pt idx="8052">
                  <c:v>11.428000000000001</c:v>
                </c:pt>
                <c:pt idx="8053">
                  <c:v>22.273</c:v>
                </c:pt>
                <c:pt idx="8054">
                  <c:v>19.061</c:v>
                </c:pt>
                <c:pt idx="8055">
                  <c:v>14.223000000000001</c:v>
                </c:pt>
                <c:pt idx="8056">
                  <c:v>6.6</c:v>
                </c:pt>
                <c:pt idx="8057">
                  <c:v>24.390999999999998</c:v>
                </c:pt>
                <c:pt idx="8058">
                  <c:v>11.476000000000001</c:v>
                </c:pt>
                <c:pt idx="8059">
                  <c:v>10.241</c:v>
                </c:pt>
                <c:pt idx="8060">
                  <c:v>12.757</c:v>
                </c:pt>
                <c:pt idx="8061">
                  <c:v>8.1690000000000005</c:v>
                </c:pt>
                <c:pt idx="8062">
                  <c:v>20.350999999999999</c:v>
                </c:pt>
                <c:pt idx="8063">
                  <c:v>12.651999999999999</c:v>
                </c:pt>
                <c:pt idx="8064">
                  <c:v>16.631</c:v>
                </c:pt>
                <c:pt idx="8065">
                  <c:v>15.298</c:v>
                </c:pt>
                <c:pt idx="8066">
                  <c:v>20.818999999999999</c:v>
                </c:pt>
                <c:pt idx="8067">
                  <c:v>12.305999999999999</c:v>
                </c:pt>
                <c:pt idx="8068">
                  <c:v>19.239999999999998</c:v>
                </c:pt>
                <c:pt idx="8069">
                  <c:v>23.167999999999999</c:v>
                </c:pt>
                <c:pt idx="8070">
                  <c:v>17.75</c:v>
                </c:pt>
                <c:pt idx="8071">
                  <c:v>11.117000000000001</c:v>
                </c:pt>
                <c:pt idx="8072">
                  <c:v>13.345000000000001</c:v>
                </c:pt>
                <c:pt idx="8073">
                  <c:v>16.975000000000001</c:v>
                </c:pt>
                <c:pt idx="8074">
                  <c:v>20.138999999999999</c:v>
                </c:pt>
                <c:pt idx="8075">
                  <c:v>20.617000000000001</c:v>
                </c:pt>
                <c:pt idx="8076">
                  <c:v>10.246</c:v>
                </c:pt>
                <c:pt idx="8077">
                  <c:v>10.518000000000001</c:v>
                </c:pt>
                <c:pt idx="8078">
                  <c:v>16.309999999999999</c:v>
                </c:pt>
                <c:pt idx="8079">
                  <c:v>16.672999999999998</c:v>
                </c:pt>
                <c:pt idx="8080">
                  <c:v>20.544</c:v>
                </c:pt>
                <c:pt idx="8081">
                  <c:v>17.503</c:v>
                </c:pt>
                <c:pt idx="8082">
                  <c:v>7.7240000000000002</c:v>
                </c:pt>
                <c:pt idx="8083">
                  <c:v>10.925000000000001</c:v>
                </c:pt>
                <c:pt idx="8084">
                  <c:v>16.568000000000001</c:v>
                </c:pt>
                <c:pt idx="8085">
                  <c:v>18.300999999999998</c:v>
                </c:pt>
                <c:pt idx="8086">
                  <c:v>14.057</c:v>
                </c:pt>
                <c:pt idx="8087">
                  <c:v>15.689</c:v>
                </c:pt>
                <c:pt idx="8088">
                  <c:v>20.097000000000001</c:v>
                </c:pt>
                <c:pt idx="8089">
                  <c:v>17.146999999999998</c:v>
                </c:pt>
                <c:pt idx="8090">
                  <c:v>22.12</c:v>
                </c:pt>
                <c:pt idx="8091">
                  <c:v>15.318</c:v>
                </c:pt>
                <c:pt idx="8092">
                  <c:v>14.388999999999999</c:v>
                </c:pt>
                <c:pt idx="8093">
                  <c:v>3.6659999999999999</c:v>
                </c:pt>
                <c:pt idx="8094">
                  <c:v>12.696999999999999</c:v>
                </c:pt>
                <c:pt idx="8095">
                  <c:v>12.612</c:v>
                </c:pt>
                <c:pt idx="8096">
                  <c:v>17.437999999999999</c:v>
                </c:pt>
                <c:pt idx="8097">
                  <c:v>7.3810000000000002</c:v>
                </c:pt>
                <c:pt idx="8098">
                  <c:v>9.7899999999999991</c:v>
                </c:pt>
                <c:pt idx="8099">
                  <c:v>6.0350000000000001</c:v>
                </c:pt>
                <c:pt idx="8100">
                  <c:v>15.792</c:v>
                </c:pt>
                <c:pt idx="8101">
                  <c:v>20.512</c:v>
                </c:pt>
                <c:pt idx="8102">
                  <c:v>9.4410000000000007</c:v>
                </c:pt>
                <c:pt idx="8103">
                  <c:v>9.6219999999999999</c:v>
                </c:pt>
                <c:pt idx="8104">
                  <c:v>8.8659999999999997</c:v>
                </c:pt>
                <c:pt idx="8105">
                  <c:v>10.352</c:v>
                </c:pt>
                <c:pt idx="8106">
                  <c:v>16.059000000000001</c:v>
                </c:pt>
                <c:pt idx="8107">
                  <c:v>19.518000000000001</c:v>
                </c:pt>
                <c:pt idx="8108">
                  <c:v>13.997</c:v>
                </c:pt>
                <c:pt idx="8109">
                  <c:v>12.089</c:v>
                </c:pt>
                <c:pt idx="8110">
                  <c:v>14.096</c:v>
                </c:pt>
                <c:pt idx="8111">
                  <c:v>9.5259999999999998</c:v>
                </c:pt>
                <c:pt idx="8112">
                  <c:v>9.1300000000000008</c:v>
                </c:pt>
                <c:pt idx="8113">
                  <c:v>16.483000000000001</c:v>
                </c:pt>
                <c:pt idx="8114">
                  <c:v>13.180999999999999</c:v>
                </c:pt>
                <c:pt idx="8115">
                  <c:v>7.2329999999999997</c:v>
                </c:pt>
                <c:pt idx="8116">
                  <c:v>10.288</c:v>
                </c:pt>
                <c:pt idx="8117">
                  <c:v>17.501000000000001</c:v>
                </c:pt>
                <c:pt idx="8118">
                  <c:v>17.513999999999999</c:v>
                </c:pt>
                <c:pt idx="8119">
                  <c:v>19.059000000000001</c:v>
                </c:pt>
                <c:pt idx="8120">
                  <c:v>15.016999999999999</c:v>
                </c:pt>
                <c:pt idx="8121">
                  <c:v>15.896000000000001</c:v>
                </c:pt>
                <c:pt idx="8122">
                  <c:v>17.265000000000001</c:v>
                </c:pt>
                <c:pt idx="8123">
                  <c:v>15.302</c:v>
                </c:pt>
                <c:pt idx="8124">
                  <c:v>16.126999999999999</c:v>
                </c:pt>
                <c:pt idx="8125">
                  <c:v>6.516</c:v>
                </c:pt>
                <c:pt idx="8126">
                  <c:v>15.45</c:v>
                </c:pt>
                <c:pt idx="8127">
                  <c:v>8.0950000000000006</c:v>
                </c:pt>
                <c:pt idx="8128">
                  <c:v>6.266</c:v>
                </c:pt>
                <c:pt idx="8129">
                  <c:v>11.147</c:v>
                </c:pt>
                <c:pt idx="8130">
                  <c:v>16.969000000000001</c:v>
                </c:pt>
                <c:pt idx="8131">
                  <c:v>18.57</c:v>
                </c:pt>
                <c:pt idx="8132">
                  <c:v>15.382</c:v>
                </c:pt>
                <c:pt idx="8133">
                  <c:v>13.97</c:v>
                </c:pt>
                <c:pt idx="8134">
                  <c:v>10.629</c:v>
                </c:pt>
                <c:pt idx="8135">
                  <c:v>15.451000000000001</c:v>
                </c:pt>
                <c:pt idx="8136">
                  <c:v>7.3639999999999999</c:v>
                </c:pt>
                <c:pt idx="8137">
                  <c:v>16.986000000000001</c:v>
                </c:pt>
                <c:pt idx="8138">
                  <c:v>14.109</c:v>
                </c:pt>
                <c:pt idx="8139">
                  <c:v>7.7249999999999996</c:v>
                </c:pt>
                <c:pt idx="8140">
                  <c:v>22.79</c:v>
                </c:pt>
                <c:pt idx="8141">
                  <c:v>23.274999999999999</c:v>
                </c:pt>
                <c:pt idx="8142">
                  <c:v>12.926</c:v>
                </c:pt>
                <c:pt idx="8143">
                  <c:v>16.222000000000001</c:v>
                </c:pt>
                <c:pt idx="8144">
                  <c:v>12.266</c:v>
                </c:pt>
                <c:pt idx="8145">
                  <c:v>4.7300000000000004</c:v>
                </c:pt>
                <c:pt idx="8146">
                  <c:v>9.7850000000000001</c:v>
                </c:pt>
                <c:pt idx="8147">
                  <c:v>8.234</c:v>
                </c:pt>
                <c:pt idx="8148">
                  <c:v>6.97</c:v>
                </c:pt>
                <c:pt idx="8149">
                  <c:v>16.658000000000001</c:v>
                </c:pt>
                <c:pt idx="8150">
                  <c:v>19.021999999999998</c:v>
                </c:pt>
                <c:pt idx="8151">
                  <c:v>23.222999999999999</c:v>
                </c:pt>
                <c:pt idx="8152">
                  <c:v>10.824999999999999</c:v>
                </c:pt>
                <c:pt idx="8153">
                  <c:v>19.654</c:v>
                </c:pt>
                <c:pt idx="8154">
                  <c:v>13.598000000000001</c:v>
                </c:pt>
                <c:pt idx="8155">
                  <c:v>18.492000000000001</c:v>
                </c:pt>
                <c:pt idx="8156">
                  <c:v>18.940000000000001</c:v>
                </c:pt>
                <c:pt idx="8157">
                  <c:v>1.798</c:v>
                </c:pt>
                <c:pt idx="8158">
                  <c:v>11.337999999999999</c:v>
                </c:pt>
                <c:pt idx="8159">
                  <c:v>17.507999999999999</c:v>
                </c:pt>
                <c:pt idx="8160">
                  <c:v>17.062000000000001</c:v>
                </c:pt>
                <c:pt idx="8161">
                  <c:v>9.6319999999999997</c:v>
                </c:pt>
                <c:pt idx="8162">
                  <c:v>15.747</c:v>
                </c:pt>
                <c:pt idx="8163">
                  <c:v>4.8250000000000002</c:v>
                </c:pt>
                <c:pt idx="8164">
                  <c:v>13.728999999999999</c:v>
                </c:pt>
                <c:pt idx="8165">
                  <c:v>12.411</c:v>
                </c:pt>
                <c:pt idx="8166">
                  <c:v>13.680999999999999</c:v>
                </c:pt>
                <c:pt idx="8167">
                  <c:v>11.888</c:v>
                </c:pt>
                <c:pt idx="8168">
                  <c:v>12.791</c:v>
                </c:pt>
                <c:pt idx="8169">
                  <c:v>15.19</c:v>
                </c:pt>
                <c:pt idx="8170">
                  <c:v>15.664</c:v>
                </c:pt>
                <c:pt idx="8171">
                  <c:v>11.151</c:v>
                </c:pt>
                <c:pt idx="8172">
                  <c:v>11.827</c:v>
                </c:pt>
                <c:pt idx="8173">
                  <c:v>20.149999999999999</c:v>
                </c:pt>
                <c:pt idx="8174">
                  <c:v>12.006</c:v>
                </c:pt>
                <c:pt idx="8175">
                  <c:v>9.548</c:v>
                </c:pt>
                <c:pt idx="8176">
                  <c:v>5.8010000000000002</c:v>
                </c:pt>
                <c:pt idx="8177">
                  <c:v>9.766</c:v>
                </c:pt>
                <c:pt idx="8178">
                  <c:v>17.148</c:v>
                </c:pt>
                <c:pt idx="8179">
                  <c:v>5.484</c:v>
                </c:pt>
                <c:pt idx="8180">
                  <c:v>19.134</c:v>
                </c:pt>
                <c:pt idx="8181">
                  <c:v>15.553000000000001</c:v>
                </c:pt>
                <c:pt idx="8182">
                  <c:v>14.888999999999999</c:v>
                </c:pt>
                <c:pt idx="8183">
                  <c:v>12.776999999999999</c:v>
                </c:pt>
                <c:pt idx="8184">
                  <c:v>16.427</c:v>
                </c:pt>
                <c:pt idx="8185">
                  <c:v>21.640999999999998</c:v>
                </c:pt>
                <c:pt idx="8186">
                  <c:v>18.774999999999999</c:v>
                </c:pt>
                <c:pt idx="8187">
                  <c:v>20.969000000000001</c:v>
                </c:pt>
                <c:pt idx="8188">
                  <c:v>19.242999999999999</c:v>
                </c:pt>
                <c:pt idx="8189">
                  <c:v>24.375</c:v>
                </c:pt>
                <c:pt idx="8190">
                  <c:v>21.843</c:v>
                </c:pt>
                <c:pt idx="8191">
                  <c:v>19.463999999999999</c:v>
                </c:pt>
                <c:pt idx="8192">
                  <c:v>18.960999999999999</c:v>
                </c:pt>
                <c:pt idx="8193">
                  <c:v>16.571999999999999</c:v>
                </c:pt>
                <c:pt idx="8194">
                  <c:v>4.6260000000000003</c:v>
                </c:pt>
                <c:pt idx="8195">
                  <c:v>23.564</c:v>
                </c:pt>
                <c:pt idx="8196">
                  <c:v>18.722999999999999</c:v>
                </c:pt>
                <c:pt idx="8197">
                  <c:v>20.347000000000001</c:v>
                </c:pt>
                <c:pt idx="8198">
                  <c:v>15.406000000000001</c:v>
                </c:pt>
                <c:pt idx="8199">
                  <c:v>13.994999999999999</c:v>
                </c:pt>
                <c:pt idx="8200">
                  <c:v>8.6940000000000008</c:v>
                </c:pt>
                <c:pt idx="8201">
                  <c:v>21.529</c:v>
                </c:pt>
                <c:pt idx="8202">
                  <c:v>14.972</c:v>
                </c:pt>
                <c:pt idx="8203">
                  <c:v>17.030999999999999</c:v>
                </c:pt>
                <c:pt idx="8204">
                  <c:v>14.161</c:v>
                </c:pt>
                <c:pt idx="8205">
                  <c:v>12.273</c:v>
                </c:pt>
                <c:pt idx="8206">
                  <c:v>14.367000000000001</c:v>
                </c:pt>
                <c:pt idx="8207">
                  <c:v>15.46</c:v>
                </c:pt>
                <c:pt idx="8208">
                  <c:v>13.92</c:v>
                </c:pt>
                <c:pt idx="8209">
                  <c:v>19.349</c:v>
                </c:pt>
                <c:pt idx="8210">
                  <c:v>12.715999999999999</c:v>
                </c:pt>
                <c:pt idx="8211">
                  <c:v>9.4849999999999994</c:v>
                </c:pt>
                <c:pt idx="8212">
                  <c:v>7.2560000000000002</c:v>
                </c:pt>
                <c:pt idx="8213">
                  <c:v>20.047000000000001</c:v>
                </c:pt>
                <c:pt idx="8214">
                  <c:v>10.369</c:v>
                </c:pt>
                <c:pt idx="8215">
                  <c:v>19.503</c:v>
                </c:pt>
                <c:pt idx="8216">
                  <c:v>10.747999999999999</c:v>
                </c:pt>
                <c:pt idx="8217">
                  <c:v>11.211</c:v>
                </c:pt>
                <c:pt idx="8218">
                  <c:v>20.658000000000001</c:v>
                </c:pt>
                <c:pt idx="8219">
                  <c:v>19.11</c:v>
                </c:pt>
                <c:pt idx="8220">
                  <c:v>13.631</c:v>
                </c:pt>
                <c:pt idx="8221">
                  <c:v>20.321999999999999</c:v>
                </c:pt>
                <c:pt idx="8222">
                  <c:v>18.472000000000001</c:v>
                </c:pt>
                <c:pt idx="8223">
                  <c:v>12.582000000000001</c:v>
                </c:pt>
                <c:pt idx="8224">
                  <c:v>10.613</c:v>
                </c:pt>
                <c:pt idx="8225">
                  <c:v>16.425999999999998</c:v>
                </c:pt>
                <c:pt idx="8226">
                  <c:v>4.9420000000000002</c:v>
                </c:pt>
                <c:pt idx="8227">
                  <c:v>5.4809999999999999</c:v>
                </c:pt>
                <c:pt idx="8228">
                  <c:v>13.875999999999999</c:v>
                </c:pt>
                <c:pt idx="8229">
                  <c:v>13.592000000000001</c:v>
                </c:pt>
                <c:pt idx="8230">
                  <c:v>9.5960000000000001</c:v>
                </c:pt>
                <c:pt idx="8231">
                  <c:v>13.589</c:v>
                </c:pt>
                <c:pt idx="8232">
                  <c:v>12.407999999999999</c:v>
                </c:pt>
                <c:pt idx="8233">
                  <c:v>16.942</c:v>
                </c:pt>
                <c:pt idx="8234">
                  <c:v>12.7</c:v>
                </c:pt>
                <c:pt idx="8235">
                  <c:v>8.4640000000000004</c:v>
                </c:pt>
                <c:pt idx="8236">
                  <c:v>11.586</c:v>
                </c:pt>
                <c:pt idx="8237">
                  <c:v>14.500999999999999</c:v>
                </c:pt>
                <c:pt idx="8238">
                  <c:v>18.526</c:v>
                </c:pt>
                <c:pt idx="8239">
                  <c:v>12.807</c:v>
                </c:pt>
                <c:pt idx="8240">
                  <c:v>13.087999999999999</c:v>
                </c:pt>
                <c:pt idx="8241">
                  <c:v>12.095000000000001</c:v>
                </c:pt>
                <c:pt idx="8242">
                  <c:v>17.454000000000001</c:v>
                </c:pt>
                <c:pt idx="8243">
                  <c:v>17.265000000000001</c:v>
                </c:pt>
                <c:pt idx="8244">
                  <c:v>17.204000000000001</c:v>
                </c:pt>
                <c:pt idx="8245">
                  <c:v>16.181000000000001</c:v>
                </c:pt>
                <c:pt idx="8246">
                  <c:v>20.344999999999999</c:v>
                </c:pt>
                <c:pt idx="8247">
                  <c:v>12.452999999999999</c:v>
                </c:pt>
                <c:pt idx="8248">
                  <c:v>17.265999999999998</c:v>
                </c:pt>
                <c:pt idx="8249">
                  <c:v>17.61</c:v>
                </c:pt>
                <c:pt idx="8250">
                  <c:v>15.329000000000001</c:v>
                </c:pt>
                <c:pt idx="8251">
                  <c:v>10.161</c:v>
                </c:pt>
                <c:pt idx="8252">
                  <c:v>18.954999999999998</c:v>
                </c:pt>
                <c:pt idx="8253">
                  <c:v>6.5010000000000003</c:v>
                </c:pt>
                <c:pt idx="8254">
                  <c:v>10.554</c:v>
                </c:pt>
                <c:pt idx="8255">
                  <c:v>17.917000000000002</c:v>
                </c:pt>
                <c:pt idx="8256">
                  <c:v>16.498000000000001</c:v>
                </c:pt>
                <c:pt idx="8257">
                  <c:v>14.845000000000001</c:v>
                </c:pt>
                <c:pt idx="8258">
                  <c:v>8.1379999999999999</c:v>
                </c:pt>
                <c:pt idx="8259">
                  <c:v>3.04</c:v>
                </c:pt>
                <c:pt idx="8260">
                  <c:v>5.2190000000000003</c:v>
                </c:pt>
                <c:pt idx="8261">
                  <c:v>6.53</c:v>
                </c:pt>
                <c:pt idx="8262">
                  <c:v>11.871</c:v>
                </c:pt>
                <c:pt idx="8263">
                  <c:v>18.224</c:v>
                </c:pt>
                <c:pt idx="8264">
                  <c:v>14.752000000000001</c:v>
                </c:pt>
                <c:pt idx="8265">
                  <c:v>18.077000000000002</c:v>
                </c:pt>
                <c:pt idx="8266">
                  <c:v>8.7070000000000007</c:v>
                </c:pt>
                <c:pt idx="8267">
                  <c:v>20.289000000000001</c:v>
                </c:pt>
                <c:pt idx="8268">
                  <c:v>17.655999999999999</c:v>
                </c:pt>
                <c:pt idx="8269">
                  <c:v>17.504999999999999</c:v>
                </c:pt>
                <c:pt idx="8270">
                  <c:v>15.28</c:v>
                </c:pt>
                <c:pt idx="8271">
                  <c:v>9.2240000000000002</c:v>
                </c:pt>
                <c:pt idx="8272">
                  <c:v>7.8319999999999999</c:v>
                </c:pt>
                <c:pt idx="8273">
                  <c:v>14.364000000000001</c:v>
                </c:pt>
                <c:pt idx="8274">
                  <c:v>8.4749999999999996</c:v>
                </c:pt>
                <c:pt idx="8275">
                  <c:v>10.984999999999999</c:v>
                </c:pt>
                <c:pt idx="8276">
                  <c:v>16.673999999999999</c:v>
                </c:pt>
                <c:pt idx="8277">
                  <c:v>8.125</c:v>
                </c:pt>
                <c:pt idx="8278">
                  <c:v>8.5150000000000006</c:v>
                </c:pt>
                <c:pt idx="8279">
                  <c:v>9.4659999999999993</c:v>
                </c:pt>
                <c:pt idx="8280">
                  <c:v>7.8280000000000003</c:v>
                </c:pt>
                <c:pt idx="8281">
                  <c:v>18.207000000000001</c:v>
                </c:pt>
                <c:pt idx="8282">
                  <c:v>12.151999999999999</c:v>
                </c:pt>
                <c:pt idx="8283">
                  <c:v>12.473000000000001</c:v>
                </c:pt>
                <c:pt idx="8284">
                  <c:v>17.846</c:v>
                </c:pt>
                <c:pt idx="8285">
                  <c:v>11.436999999999999</c:v>
                </c:pt>
                <c:pt idx="8286">
                  <c:v>11.406000000000001</c:v>
                </c:pt>
                <c:pt idx="8287">
                  <c:v>13.504</c:v>
                </c:pt>
                <c:pt idx="8288">
                  <c:v>12.625</c:v>
                </c:pt>
                <c:pt idx="8289">
                  <c:v>17.648</c:v>
                </c:pt>
                <c:pt idx="8290">
                  <c:v>15.176</c:v>
                </c:pt>
                <c:pt idx="8291">
                  <c:v>19.016999999999999</c:v>
                </c:pt>
                <c:pt idx="8292">
                  <c:v>20.138000000000002</c:v>
                </c:pt>
                <c:pt idx="8293">
                  <c:v>20.158999999999999</c:v>
                </c:pt>
                <c:pt idx="8294">
                  <c:v>24.125</c:v>
                </c:pt>
                <c:pt idx="8295">
                  <c:v>18.536999999999999</c:v>
                </c:pt>
                <c:pt idx="8296">
                  <c:v>22.571000000000002</c:v>
                </c:pt>
                <c:pt idx="8297">
                  <c:v>14.852</c:v>
                </c:pt>
                <c:pt idx="8298">
                  <c:v>22.876000000000001</c:v>
                </c:pt>
                <c:pt idx="8299">
                  <c:v>21.087</c:v>
                </c:pt>
                <c:pt idx="8300">
                  <c:v>19.646999999999998</c:v>
                </c:pt>
                <c:pt idx="8301">
                  <c:v>17.015999999999998</c:v>
                </c:pt>
                <c:pt idx="8302">
                  <c:v>19.966000000000001</c:v>
                </c:pt>
                <c:pt idx="8303">
                  <c:v>14.888999999999999</c:v>
                </c:pt>
                <c:pt idx="8304">
                  <c:v>18.239999999999998</c:v>
                </c:pt>
                <c:pt idx="8305">
                  <c:v>16.163</c:v>
                </c:pt>
                <c:pt idx="8306">
                  <c:v>20.292999999999999</c:v>
                </c:pt>
                <c:pt idx="8307">
                  <c:v>21.937999999999999</c:v>
                </c:pt>
                <c:pt idx="8308">
                  <c:v>18.038</c:v>
                </c:pt>
                <c:pt idx="8309">
                  <c:v>19.065000000000001</c:v>
                </c:pt>
                <c:pt idx="8310">
                  <c:v>20.183</c:v>
                </c:pt>
                <c:pt idx="8311">
                  <c:v>22.248000000000001</c:v>
                </c:pt>
                <c:pt idx="8312">
                  <c:v>18.206</c:v>
                </c:pt>
                <c:pt idx="8313">
                  <c:v>20.888000000000002</c:v>
                </c:pt>
                <c:pt idx="8314">
                  <c:v>22.613</c:v>
                </c:pt>
                <c:pt idx="8315">
                  <c:v>17.498000000000001</c:v>
                </c:pt>
                <c:pt idx="8316">
                  <c:v>21.716999999999999</c:v>
                </c:pt>
                <c:pt idx="8317">
                  <c:v>22.058</c:v>
                </c:pt>
                <c:pt idx="8318">
                  <c:v>18.120999999999999</c:v>
                </c:pt>
                <c:pt idx="8319">
                  <c:v>22.413</c:v>
                </c:pt>
                <c:pt idx="8320">
                  <c:v>24.138000000000002</c:v>
                </c:pt>
                <c:pt idx="8321">
                  <c:v>23.196999999999999</c:v>
                </c:pt>
                <c:pt idx="8322">
                  <c:v>18.567</c:v>
                </c:pt>
                <c:pt idx="8323">
                  <c:v>21.06</c:v>
                </c:pt>
                <c:pt idx="8324">
                  <c:v>23.113</c:v>
                </c:pt>
                <c:pt idx="8325">
                  <c:v>22.053000000000001</c:v>
                </c:pt>
                <c:pt idx="8326">
                  <c:v>24.067</c:v>
                </c:pt>
                <c:pt idx="8327">
                  <c:v>19.074999999999999</c:v>
                </c:pt>
                <c:pt idx="8328">
                  <c:v>18.3</c:v>
                </c:pt>
                <c:pt idx="8329">
                  <c:v>15.535</c:v>
                </c:pt>
                <c:pt idx="8330">
                  <c:v>19.352</c:v>
                </c:pt>
                <c:pt idx="8331">
                  <c:v>26.513999999999999</c:v>
                </c:pt>
                <c:pt idx="8332">
                  <c:v>13.94</c:v>
                </c:pt>
                <c:pt idx="8333">
                  <c:v>23.603999999999999</c:v>
                </c:pt>
                <c:pt idx="8334">
                  <c:v>23.012</c:v>
                </c:pt>
                <c:pt idx="8335">
                  <c:v>15.446</c:v>
                </c:pt>
                <c:pt idx="8336">
                  <c:v>9.1950000000000003</c:v>
                </c:pt>
                <c:pt idx="8337">
                  <c:v>12.087</c:v>
                </c:pt>
                <c:pt idx="8338">
                  <c:v>18.347999999999999</c:v>
                </c:pt>
                <c:pt idx="8339">
                  <c:v>14.369</c:v>
                </c:pt>
                <c:pt idx="8340">
                  <c:v>12.847</c:v>
                </c:pt>
                <c:pt idx="8341">
                  <c:v>10.128</c:v>
                </c:pt>
                <c:pt idx="8342">
                  <c:v>11.154</c:v>
                </c:pt>
                <c:pt idx="8343">
                  <c:v>11.624000000000001</c:v>
                </c:pt>
                <c:pt idx="8344">
                  <c:v>22.265999999999998</c:v>
                </c:pt>
                <c:pt idx="8345">
                  <c:v>20.96</c:v>
                </c:pt>
                <c:pt idx="8346">
                  <c:v>23.039000000000001</c:v>
                </c:pt>
                <c:pt idx="8347">
                  <c:v>14.183999999999999</c:v>
                </c:pt>
                <c:pt idx="8348">
                  <c:v>22.202000000000002</c:v>
                </c:pt>
                <c:pt idx="8349">
                  <c:v>20.666</c:v>
                </c:pt>
                <c:pt idx="8350">
                  <c:v>24.759</c:v>
                </c:pt>
                <c:pt idx="8351">
                  <c:v>17.843</c:v>
                </c:pt>
                <c:pt idx="8352">
                  <c:v>20.937000000000001</c:v>
                </c:pt>
                <c:pt idx="8353">
                  <c:v>12.196</c:v>
                </c:pt>
                <c:pt idx="8354">
                  <c:v>25.29</c:v>
                </c:pt>
                <c:pt idx="8355">
                  <c:v>18.646999999999998</c:v>
                </c:pt>
                <c:pt idx="8356">
                  <c:v>10.92</c:v>
                </c:pt>
                <c:pt idx="8357">
                  <c:v>17.315000000000001</c:v>
                </c:pt>
                <c:pt idx="8358">
                  <c:v>15.569000000000001</c:v>
                </c:pt>
                <c:pt idx="8359">
                  <c:v>19.975999999999999</c:v>
                </c:pt>
                <c:pt idx="8360">
                  <c:v>21.657</c:v>
                </c:pt>
                <c:pt idx="8361">
                  <c:v>19.568000000000001</c:v>
                </c:pt>
                <c:pt idx="8362">
                  <c:v>14.548</c:v>
                </c:pt>
                <c:pt idx="8363">
                  <c:v>10.95</c:v>
                </c:pt>
                <c:pt idx="8364">
                  <c:v>8.4649999999999999</c:v>
                </c:pt>
                <c:pt idx="8365">
                  <c:v>14.202999999999999</c:v>
                </c:pt>
                <c:pt idx="8366">
                  <c:v>10.053000000000001</c:v>
                </c:pt>
                <c:pt idx="8367">
                  <c:v>15.808</c:v>
                </c:pt>
                <c:pt idx="8368">
                  <c:v>16.158999999999999</c:v>
                </c:pt>
                <c:pt idx="8369">
                  <c:v>16.672000000000001</c:v>
                </c:pt>
                <c:pt idx="8370">
                  <c:v>15.02</c:v>
                </c:pt>
                <c:pt idx="8371">
                  <c:v>24.736999999999998</c:v>
                </c:pt>
                <c:pt idx="8372">
                  <c:v>23.181999999999999</c:v>
                </c:pt>
                <c:pt idx="8373">
                  <c:v>19.562999999999999</c:v>
                </c:pt>
                <c:pt idx="8374">
                  <c:v>11.406000000000001</c:v>
                </c:pt>
                <c:pt idx="8375">
                  <c:v>19.515000000000001</c:v>
                </c:pt>
                <c:pt idx="8376">
                  <c:v>5.8529999999999998</c:v>
                </c:pt>
                <c:pt idx="8377">
                  <c:v>16.747</c:v>
                </c:pt>
                <c:pt idx="8378">
                  <c:v>6.2469999999999999</c:v>
                </c:pt>
                <c:pt idx="8379">
                  <c:v>19.245000000000001</c:v>
                </c:pt>
                <c:pt idx="8380">
                  <c:v>21.271000000000001</c:v>
                </c:pt>
                <c:pt idx="8381">
                  <c:v>13.920999999999999</c:v>
                </c:pt>
                <c:pt idx="8382">
                  <c:v>23.38</c:v>
                </c:pt>
                <c:pt idx="8383">
                  <c:v>18.681000000000001</c:v>
                </c:pt>
                <c:pt idx="8384">
                  <c:v>20.48</c:v>
                </c:pt>
                <c:pt idx="8385">
                  <c:v>16.167000000000002</c:v>
                </c:pt>
                <c:pt idx="8386">
                  <c:v>4.9669999999999996</c:v>
                </c:pt>
                <c:pt idx="8387">
                  <c:v>8.7650000000000006</c:v>
                </c:pt>
                <c:pt idx="8388">
                  <c:v>19.152000000000001</c:v>
                </c:pt>
                <c:pt idx="8389">
                  <c:v>19.952999999999999</c:v>
                </c:pt>
                <c:pt idx="8390">
                  <c:v>18.212</c:v>
                </c:pt>
                <c:pt idx="8391">
                  <c:v>14.242000000000001</c:v>
                </c:pt>
                <c:pt idx="8392">
                  <c:v>8.0429999999999993</c:v>
                </c:pt>
                <c:pt idx="8393">
                  <c:v>21.815000000000001</c:v>
                </c:pt>
                <c:pt idx="8394">
                  <c:v>21.35</c:v>
                </c:pt>
                <c:pt idx="8395">
                  <c:v>10.289</c:v>
                </c:pt>
                <c:pt idx="8396">
                  <c:v>14.202</c:v>
                </c:pt>
                <c:pt idx="8397">
                  <c:v>14.946999999999999</c:v>
                </c:pt>
                <c:pt idx="8398">
                  <c:v>13.602</c:v>
                </c:pt>
                <c:pt idx="8399">
                  <c:v>7.9160000000000004</c:v>
                </c:pt>
                <c:pt idx="8400">
                  <c:v>7.9720000000000004</c:v>
                </c:pt>
                <c:pt idx="8401">
                  <c:v>14.898</c:v>
                </c:pt>
                <c:pt idx="8402">
                  <c:v>20.172999999999998</c:v>
                </c:pt>
                <c:pt idx="8403">
                  <c:v>17.050999999999998</c:v>
                </c:pt>
                <c:pt idx="8404">
                  <c:v>19.443999999999999</c:v>
                </c:pt>
                <c:pt idx="8405">
                  <c:v>8.6630000000000003</c:v>
                </c:pt>
                <c:pt idx="8406">
                  <c:v>15.698</c:v>
                </c:pt>
                <c:pt idx="8407">
                  <c:v>12.928000000000001</c:v>
                </c:pt>
                <c:pt idx="8408">
                  <c:v>9.2840000000000007</c:v>
                </c:pt>
                <c:pt idx="8409">
                  <c:v>7.8079999999999998</c:v>
                </c:pt>
                <c:pt idx="8410">
                  <c:v>10.005000000000001</c:v>
                </c:pt>
                <c:pt idx="8411">
                  <c:v>12.946</c:v>
                </c:pt>
                <c:pt idx="8412">
                  <c:v>13.419</c:v>
                </c:pt>
                <c:pt idx="8413">
                  <c:v>7.6769999999999996</c:v>
                </c:pt>
                <c:pt idx="8414">
                  <c:v>14.670999999999999</c:v>
                </c:pt>
                <c:pt idx="8415">
                  <c:v>18.998999999999999</c:v>
                </c:pt>
                <c:pt idx="8416">
                  <c:v>5.923</c:v>
                </c:pt>
                <c:pt idx="8417">
                  <c:v>5.8090000000000002</c:v>
                </c:pt>
                <c:pt idx="8418">
                  <c:v>8.2080000000000002</c:v>
                </c:pt>
                <c:pt idx="8419">
                  <c:v>14.933999999999999</c:v>
                </c:pt>
                <c:pt idx="8420">
                  <c:v>9.8279999999999994</c:v>
                </c:pt>
                <c:pt idx="8421">
                  <c:v>13.202999999999999</c:v>
                </c:pt>
                <c:pt idx="8422">
                  <c:v>15.5</c:v>
                </c:pt>
                <c:pt idx="8423">
                  <c:v>13.061999999999999</c:v>
                </c:pt>
                <c:pt idx="8424">
                  <c:v>4.0730000000000004</c:v>
                </c:pt>
                <c:pt idx="8425">
                  <c:v>19.315000000000001</c:v>
                </c:pt>
                <c:pt idx="8426">
                  <c:v>14.189</c:v>
                </c:pt>
                <c:pt idx="8427">
                  <c:v>14.516999999999999</c:v>
                </c:pt>
                <c:pt idx="8428">
                  <c:v>7.9630000000000001</c:v>
                </c:pt>
                <c:pt idx="8429">
                  <c:v>18.733000000000001</c:v>
                </c:pt>
                <c:pt idx="8430">
                  <c:v>14.598000000000001</c:v>
                </c:pt>
                <c:pt idx="8431">
                  <c:v>12.041</c:v>
                </c:pt>
                <c:pt idx="8432">
                  <c:v>14.882999999999999</c:v>
                </c:pt>
                <c:pt idx="8433">
                  <c:v>6.47</c:v>
                </c:pt>
                <c:pt idx="8434">
                  <c:v>11.246</c:v>
                </c:pt>
                <c:pt idx="8435">
                  <c:v>20.001000000000001</c:v>
                </c:pt>
                <c:pt idx="8436">
                  <c:v>15.802</c:v>
                </c:pt>
                <c:pt idx="8437">
                  <c:v>13.443</c:v>
                </c:pt>
                <c:pt idx="8438">
                  <c:v>13.04</c:v>
                </c:pt>
                <c:pt idx="8439">
                  <c:v>14.804</c:v>
                </c:pt>
                <c:pt idx="8440">
                  <c:v>13.157999999999999</c:v>
                </c:pt>
                <c:pt idx="8441">
                  <c:v>10.698</c:v>
                </c:pt>
                <c:pt idx="8442">
                  <c:v>9.7289999999999992</c:v>
                </c:pt>
                <c:pt idx="8443">
                  <c:v>17.757999999999999</c:v>
                </c:pt>
                <c:pt idx="8444">
                  <c:v>8.6129999999999995</c:v>
                </c:pt>
                <c:pt idx="8445">
                  <c:v>16.225999999999999</c:v>
                </c:pt>
                <c:pt idx="8446">
                  <c:v>16.443999999999999</c:v>
                </c:pt>
                <c:pt idx="8447">
                  <c:v>19.126000000000001</c:v>
                </c:pt>
                <c:pt idx="8448">
                  <c:v>20.613</c:v>
                </c:pt>
                <c:pt idx="8449">
                  <c:v>16.096</c:v>
                </c:pt>
                <c:pt idx="8450">
                  <c:v>22.047999999999998</c:v>
                </c:pt>
                <c:pt idx="8451">
                  <c:v>20.847000000000001</c:v>
                </c:pt>
                <c:pt idx="8452">
                  <c:v>21.448</c:v>
                </c:pt>
                <c:pt idx="8453">
                  <c:v>13.186999999999999</c:v>
                </c:pt>
                <c:pt idx="8454">
                  <c:v>15.53</c:v>
                </c:pt>
                <c:pt idx="8455">
                  <c:v>15.595000000000001</c:v>
                </c:pt>
                <c:pt idx="8456">
                  <c:v>12.43</c:v>
                </c:pt>
                <c:pt idx="8457">
                  <c:v>7.9480000000000004</c:v>
                </c:pt>
                <c:pt idx="8458">
                  <c:v>17.276</c:v>
                </c:pt>
                <c:pt idx="8459">
                  <c:v>11.66</c:v>
                </c:pt>
                <c:pt idx="8460">
                  <c:v>6.149</c:v>
                </c:pt>
                <c:pt idx="8461">
                  <c:v>12.09</c:v>
                </c:pt>
                <c:pt idx="8462">
                  <c:v>13.137</c:v>
                </c:pt>
                <c:pt idx="8463">
                  <c:v>5.5709999999999997</c:v>
                </c:pt>
                <c:pt idx="8464">
                  <c:v>7.6589999999999998</c:v>
                </c:pt>
                <c:pt idx="8465">
                  <c:v>12.9</c:v>
                </c:pt>
                <c:pt idx="8466">
                  <c:v>6.7990000000000004</c:v>
                </c:pt>
                <c:pt idx="8467">
                  <c:v>14.097</c:v>
                </c:pt>
                <c:pt idx="8468">
                  <c:v>19.225000000000001</c:v>
                </c:pt>
                <c:pt idx="8469">
                  <c:v>10.005000000000001</c:v>
                </c:pt>
                <c:pt idx="8470">
                  <c:v>5.4290000000000003</c:v>
                </c:pt>
                <c:pt idx="8471">
                  <c:v>14.128</c:v>
                </c:pt>
                <c:pt idx="8472">
                  <c:v>21.712</c:v>
                </c:pt>
                <c:pt idx="8473">
                  <c:v>12.448</c:v>
                </c:pt>
                <c:pt idx="8474">
                  <c:v>16.616</c:v>
                </c:pt>
                <c:pt idx="8475">
                  <c:v>18.518000000000001</c:v>
                </c:pt>
                <c:pt idx="8476">
                  <c:v>9.9220000000000006</c:v>
                </c:pt>
                <c:pt idx="8477">
                  <c:v>26.204999999999998</c:v>
                </c:pt>
                <c:pt idx="8478">
                  <c:v>22.030999999999999</c:v>
                </c:pt>
                <c:pt idx="8479">
                  <c:v>11.121</c:v>
                </c:pt>
                <c:pt idx="8480">
                  <c:v>11.955</c:v>
                </c:pt>
                <c:pt idx="8481">
                  <c:v>11.67</c:v>
                </c:pt>
                <c:pt idx="8482">
                  <c:v>20.997</c:v>
                </c:pt>
                <c:pt idx="8483">
                  <c:v>17.808</c:v>
                </c:pt>
                <c:pt idx="8484">
                  <c:v>16.492000000000001</c:v>
                </c:pt>
                <c:pt idx="8485">
                  <c:v>17.23</c:v>
                </c:pt>
                <c:pt idx="8486">
                  <c:v>24.401</c:v>
                </c:pt>
                <c:pt idx="8487">
                  <c:v>21.975000000000001</c:v>
                </c:pt>
                <c:pt idx="8488">
                  <c:v>13.71</c:v>
                </c:pt>
                <c:pt idx="8489">
                  <c:v>7.7370000000000001</c:v>
                </c:pt>
                <c:pt idx="8490">
                  <c:v>16.843</c:v>
                </c:pt>
                <c:pt idx="8491">
                  <c:v>15.612</c:v>
                </c:pt>
                <c:pt idx="8492">
                  <c:v>18.478999999999999</c:v>
                </c:pt>
                <c:pt idx="8493">
                  <c:v>17.024999999999999</c:v>
                </c:pt>
                <c:pt idx="8494">
                  <c:v>11.265000000000001</c:v>
                </c:pt>
                <c:pt idx="8495">
                  <c:v>15.257</c:v>
                </c:pt>
                <c:pt idx="8496">
                  <c:v>14.476000000000001</c:v>
                </c:pt>
                <c:pt idx="8497">
                  <c:v>9.9329999999999998</c:v>
                </c:pt>
                <c:pt idx="8498">
                  <c:v>17.170000000000002</c:v>
                </c:pt>
                <c:pt idx="8499">
                  <c:v>21.184999999999999</c:v>
                </c:pt>
                <c:pt idx="8500">
                  <c:v>14.831</c:v>
                </c:pt>
                <c:pt idx="8501">
                  <c:v>16.370999999999999</c:v>
                </c:pt>
                <c:pt idx="8502">
                  <c:v>14.567</c:v>
                </c:pt>
                <c:pt idx="8503">
                  <c:v>11.243</c:v>
                </c:pt>
                <c:pt idx="8504">
                  <c:v>12.204000000000001</c:v>
                </c:pt>
                <c:pt idx="8505">
                  <c:v>19.224</c:v>
                </c:pt>
                <c:pt idx="8506">
                  <c:v>10.222</c:v>
                </c:pt>
                <c:pt idx="8507">
                  <c:v>12.444000000000001</c:v>
                </c:pt>
                <c:pt idx="8508">
                  <c:v>17.850999999999999</c:v>
                </c:pt>
                <c:pt idx="8509">
                  <c:v>9.2010000000000005</c:v>
                </c:pt>
                <c:pt idx="8510">
                  <c:v>11.864000000000001</c:v>
                </c:pt>
                <c:pt idx="8511">
                  <c:v>17.774000000000001</c:v>
                </c:pt>
                <c:pt idx="8512">
                  <c:v>2.96</c:v>
                </c:pt>
                <c:pt idx="8513">
                  <c:v>20.277000000000001</c:v>
                </c:pt>
                <c:pt idx="8514">
                  <c:v>14.173</c:v>
                </c:pt>
                <c:pt idx="8515">
                  <c:v>14.473000000000001</c:v>
                </c:pt>
                <c:pt idx="8516">
                  <c:v>15.327999999999999</c:v>
                </c:pt>
                <c:pt idx="8517">
                  <c:v>16.478000000000002</c:v>
                </c:pt>
                <c:pt idx="8518">
                  <c:v>11.439</c:v>
                </c:pt>
                <c:pt idx="8519">
                  <c:v>16.800999999999998</c:v>
                </c:pt>
                <c:pt idx="8520">
                  <c:v>10.583</c:v>
                </c:pt>
                <c:pt idx="8521">
                  <c:v>21.739000000000001</c:v>
                </c:pt>
                <c:pt idx="8522">
                  <c:v>18.314</c:v>
                </c:pt>
                <c:pt idx="8523">
                  <c:v>9.2629999999999999</c:v>
                </c:pt>
                <c:pt idx="8524">
                  <c:v>13.378</c:v>
                </c:pt>
                <c:pt idx="8525">
                  <c:v>14.789</c:v>
                </c:pt>
                <c:pt idx="8526">
                  <c:v>11.382</c:v>
                </c:pt>
                <c:pt idx="8527">
                  <c:v>20.65</c:v>
                </c:pt>
                <c:pt idx="8528">
                  <c:v>16.920000000000002</c:v>
                </c:pt>
                <c:pt idx="8529">
                  <c:v>8.2530000000000001</c:v>
                </c:pt>
                <c:pt idx="8530">
                  <c:v>3.7330000000000001</c:v>
                </c:pt>
                <c:pt idx="8531">
                  <c:v>16.823</c:v>
                </c:pt>
                <c:pt idx="8532">
                  <c:v>16.113</c:v>
                </c:pt>
                <c:pt idx="8533">
                  <c:v>17.765000000000001</c:v>
                </c:pt>
                <c:pt idx="8534">
                  <c:v>12.956</c:v>
                </c:pt>
                <c:pt idx="8535">
                  <c:v>11.202999999999999</c:v>
                </c:pt>
                <c:pt idx="8536">
                  <c:v>17.608000000000001</c:v>
                </c:pt>
                <c:pt idx="8537">
                  <c:v>15.898999999999999</c:v>
                </c:pt>
                <c:pt idx="8538">
                  <c:v>20.152999999999999</c:v>
                </c:pt>
                <c:pt idx="8539">
                  <c:v>14.826000000000001</c:v>
                </c:pt>
                <c:pt idx="8540">
                  <c:v>18.109000000000002</c:v>
                </c:pt>
                <c:pt idx="8541">
                  <c:v>13.249000000000001</c:v>
                </c:pt>
                <c:pt idx="8542">
                  <c:v>17.84</c:v>
                </c:pt>
                <c:pt idx="8543">
                  <c:v>17.57</c:v>
                </c:pt>
                <c:pt idx="8544">
                  <c:v>14.927</c:v>
                </c:pt>
                <c:pt idx="8545">
                  <c:v>17.920999999999999</c:v>
                </c:pt>
                <c:pt idx="8546">
                  <c:v>13.461</c:v>
                </c:pt>
                <c:pt idx="8547">
                  <c:v>18.7</c:v>
                </c:pt>
                <c:pt idx="8548">
                  <c:v>22.739000000000001</c:v>
                </c:pt>
                <c:pt idx="8549">
                  <c:v>21.852</c:v>
                </c:pt>
                <c:pt idx="8550">
                  <c:v>23.114999999999998</c:v>
                </c:pt>
                <c:pt idx="8551">
                  <c:v>22.829000000000001</c:v>
                </c:pt>
                <c:pt idx="8552">
                  <c:v>23.78</c:v>
                </c:pt>
                <c:pt idx="8553">
                  <c:v>21.82</c:v>
                </c:pt>
                <c:pt idx="8554">
                  <c:v>10.888</c:v>
                </c:pt>
                <c:pt idx="8555">
                  <c:v>8.6039999999999992</c:v>
                </c:pt>
                <c:pt idx="8556">
                  <c:v>13.074999999999999</c:v>
                </c:pt>
                <c:pt idx="8557">
                  <c:v>8.8460000000000001</c:v>
                </c:pt>
                <c:pt idx="8558">
                  <c:v>1.127</c:v>
                </c:pt>
                <c:pt idx="8559">
                  <c:v>13.746</c:v>
                </c:pt>
                <c:pt idx="8560">
                  <c:v>13.787000000000001</c:v>
                </c:pt>
                <c:pt idx="8561">
                  <c:v>14.301</c:v>
                </c:pt>
                <c:pt idx="8562">
                  <c:v>8.016</c:v>
                </c:pt>
                <c:pt idx="8563">
                  <c:v>14.582000000000001</c:v>
                </c:pt>
                <c:pt idx="8564">
                  <c:v>9.1210000000000004</c:v>
                </c:pt>
                <c:pt idx="8565">
                  <c:v>16.317</c:v>
                </c:pt>
                <c:pt idx="8566">
                  <c:v>18.050999999999998</c:v>
                </c:pt>
                <c:pt idx="8567">
                  <c:v>14.571999999999999</c:v>
                </c:pt>
                <c:pt idx="8568">
                  <c:v>10.313000000000001</c:v>
                </c:pt>
                <c:pt idx="8569">
                  <c:v>6.7510000000000003</c:v>
                </c:pt>
                <c:pt idx="8570">
                  <c:v>13.23</c:v>
                </c:pt>
                <c:pt idx="8571">
                  <c:v>10.417</c:v>
                </c:pt>
                <c:pt idx="8572">
                  <c:v>14.657999999999999</c:v>
                </c:pt>
                <c:pt idx="8573">
                  <c:v>10.612</c:v>
                </c:pt>
                <c:pt idx="8574">
                  <c:v>1.099</c:v>
                </c:pt>
                <c:pt idx="8575">
                  <c:v>8.6669999999999998</c:v>
                </c:pt>
                <c:pt idx="8576">
                  <c:v>13.682</c:v>
                </c:pt>
                <c:pt idx="8577">
                  <c:v>21.75</c:v>
                </c:pt>
                <c:pt idx="8578">
                  <c:v>14.067</c:v>
                </c:pt>
                <c:pt idx="8579">
                  <c:v>16.838999999999999</c:v>
                </c:pt>
                <c:pt idx="8580">
                  <c:v>14.872999999999999</c:v>
                </c:pt>
                <c:pt idx="8581">
                  <c:v>10.87</c:v>
                </c:pt>
                <c:pt idx="8582">
                  <c:v>5.5730000000000004</c:v>
                </c:pt>
                <c:pt idx="8583">
                  <c:v>12.78</c:v>
                </c:pt>
                <c:pt idx="8584">
                  <c:v>22.611999999999998</c:v>
                </c:pt>
                <c:pt idx="8585">
                  <c:v>20.885000000000002</c:v>
                </c:pt>
                <c:pt idx="8586">
                  <c:v>14.430999999999999</c:v>
                </c:pt>
                <c:pt idx="8587">
                  <c:v>14.946</c:v>
                </c:pt>
                <c:pt idx="8588">
                  <c:v>16.591000000000001</c:v>
                </c:pt>
                <c:pt idx="8589">
                  <c:v>15.704000000000001</c:v>
                </c:pt>
                <c:pt idx="8590">
                  <c:v>11.592000000000001</c:v>
                </c:pt>
                <c:pt idx="8591">
                  <c:v>20.076000000000001</c:v>
                </c:pt>
                <c:pt idx="8592">
                  <c:v>13.435</c:v>
                </c:pt>
                <c:pt idx="8593">
                  <c:v>18.125</c:v>
                </c:pt>
                <c:pt idx="8594">
                  <c:v>14.959</c:v>
                </c:pt>
                <c:pt idx="8595">
                  <c:v>17.608000000000001</c:v>
                </c:pt>
                <c:pt idx="8596">
                  <c:v>11.297000000000001</c:v>
                </c:pt>
                <c:pt idx="8597">
                  <c:v>20.292999999999999</c:v>
                </c:pt>
                <c:pt idx="8598">
                  <c:v>7.8470000000000004</c:v>
                </c:pt>
                <c:pt idx="8599">
                  <c:v>13.986000000000001</c:v>
                </c:pt>
                <c:pt idx="8600">
                  <c:v>15.385999999999999</c:v>
                </c:pt>
                <c:pt idx="8601">
                  <c:v>14.922000000000001</c:v>
                </c:pt>
                <c:pt idx="8602">
                  <c:v>16.997</c:v>
                </c:pt>
                <c:pt idx="8603">
                  <c:v>16.553999999999998</c:v>
                </c:pt>
                <c:pt idx="8604">
                  <c:v>12.352</c:v>
                </c:pt>
                <c:pt idx="8653">
                  <c:v>22.652000000000001</c:v>
                </c:pt>
                <c:pt idx="8654">
                  <c:v>22.34</c:v>
                </c:pt>
                <c:pt idx="8655">
                  <c:v>20.791</c:v>
                </c:pt>
                <c:pt idx="8656">
                  <c:v>21.353999999999999</c:v>
                </c:pt>
                <c:pt idx="8657">
                  <c:v>19.148</c:v>
                </c:pt>
                <c:pt idx="8658">
                  <c:v>16.321000000000002</c:v>
                </c:pt>
                <c:pt idx="8659">
                  <c:v>16.018999999999998</c:v>
                </c:pt>
                <c:pt idx="8660">
                  <c:v>16.709</c:v>
                </c:pt>
                <c:pt idx="8661">
                  <c:v>12.692</c:v>
                </c:pt>
                <c:pt idx="8662">
                  <c:v>12.071999999999999</c:v>
                </c:pt>
                <c:pt idx="8663">
                  <c:v>14.711</c:v>
                </c:pt>
                <c:pt idx="8664">
                  <c:v>16.126000000000001</c:v>
                </c:pt>
                <c:pt idx="8665">
                  <c:v>15.445</c:v>
                </c:pt>
                <c:pt idx="8666">
                  <c:v>12.12</c:v>
                </c:pt>
                <c:pt idx="8667">
                  <c:v>12.837999999999999</c:v>
                </c:pt>
                <c:pt idx="8668">
                  <c:v>12.114000000000001</c:v>
                </c:pt>
                <c:pt idx="8669">
                  <c:v>19.125</c:v>
                </c:pt>
                <c:pt idx="8670">
                  <c:v>21.79</c:v>
                </c:pt>
                <c:pt idx="8671">
                  <c:v>22.265999999999998</c:v>
                </c:pt>
                <c:pt idx="8672">
                  <c:v>20.751999999999999</c:v>
                </c:pt>
                <c:pt idx="8673">
                  <c:v>21.564</c:v>
                </c:pt>
                <c:pt idx="8674">
                  <c:v>20.808</c:v>
                </c:pt>
                <c:pt idx="8675">
                  <c:v>12.808999999999999</c:v>
                </c:pt>
                <c:pt idx="8676">
                  <c:v>13.318</c:v>
                </c:pt>
                <c:pt idx="8677">
                  <c:v>21.111000000000001</c:v>
                </c:pt>
                <c:pt idx="8678">
                  <c:v>18.606000000000002</c:v>
                </c:pt>
                <c:pt idx="8679">
                  <c:v>14.718</c:v>
                </c:pt>
                <c:pt idx="8680">
                  <c:v>19.745999999999999</c:v>
                </c:pt>
                <c:pt idx="8681">
                  <c:v>16.702999999999999</c:v>
                </c:pt>
                <c:pt idx="8682">
                  <c:v>23.812000000000001</c:v>
                </c:pt>
                <c:pt idx="8683">
                  <c:v>18.771999999999998</c:v>
                </c:pt>
                <c:pt idx="8684">
                  <c:v>14.214</c:v>
                </c:pt>
                <c:pt idx="8685">
                  <c:v>15.427</c:v>
                </c:pt>
                <c:pt idx="8686">
                  <c:v>18.492000000000001</c:v>
                </c:pt>
                <c:pt idx="8687">
                  <c:v>14.286</c:v>
                </c:pt>
                <c:pt idx="8688">
                  <c:v>13.337</c:v>
                </c:pt>
                <c:pt idx="8689">
                  <c:v>12.29</c:v>
                </c:pt>
                <c:pt idx="8690">
                  <c:v>17.678000000000001</c:v>
                </c:pt>
                <c:pt idx="8691">
                  <c:v>13.029</c:v>
                </c:pt>
                <c:pt idx="8692">
                  <c:v>22.992999999999999</c:v>
                </c:pt>
                <c:pt idx="8693">
                  <c:v>10.346</c:v>
                </c:pt>
                <c:pt idx="8694">
                  <c:v>19.587</c:v>
                </c:pt>
                <c:pt idx="8695">
                  <c:v>12.878</c:v>
                </c:pt>
                <c:pt idx="8696">
                  <c:v>23.541</c:v>
                </c:pt>
                <c:pt idx="8697">
                  <c:v>21.07</c:v>
                </c:pt>
                <c:pt idx="8698">
                  <c:v>15.597</c:v>
                </c:pt>
                <c:pt idx="8699">
                  <c:v>12.741</c:v>
                </c:pt>
                <c:pt idx="8700">
                  <c:v>20.079000000000001</c:v>
                </c:pt>
                <c:pt idx="8701">
                  <c:v>15.369</c:v>
                </c:pt>
                <c:pt idx="8702">
                  <c:v>16.603000000000002</c:v>
                </c:pt>
                <c:pt idx="8703">
                  <c:v>16.683</c:v>
                </c:pt>
                <c:pt idx="8704">
                  <c:v>21.975000000000001</c:v>
                </c:pt>
                <c:pt idx="8705">
                  <c:v>22.382000000000001</c:v>
                </c:pt>
                <c:pt idx="8706">
                  <c:v>18.759</c:v>
                </c:pt>
                <c:pt idx="8707">
                  <c:v>16.388000000000002</c:v>
                </c:pt>
                <c:pt idx="8708">
                  <c:v>17.533999999999999</c:v>
                </c:pt>
                <c:pt idx="8709">
                  <c:v>19.962</c:v>
                </c:pt>
                <c:pt idx="8710">
                  <c:v>20.681999999999999</c:v>
                </c:pt>
                <c:pt idx="8711">
                  <c:v>20.47</c:v>
                </c:pt>
                <c:pt idx="8712">
                  <c:v>20.838999999999999</c:v>
                </c:pt>
                <c:pt idx="8713">
                  <c:v>22.475000000000001</c:v>
                </c:pt>
                <c:pt idx="8714">
                  <c:v>22.236000000000001</c:v>
                </c:pt>
                <c:pt idx="8715">
                  <c:v>22.364000000000001</c:v>
                </c:pt>
                <c:pt idx="8716">
                  <c:v>26.550999999999998</c:v>
                </c:pt>
                <c:pt idx="8717">
                  <c:v>21.326000000000001</c:v>
                </c:pt>
                <c:pt idx="8718">
                  <c:v>9.6129999999999995</c:v>
                </c:pt>
                <c:pt idx="8719">
                  <c:v>9.7309999999999999</c:v>
                </c:pt>
                <c:pt idx="8720">
                  <c:v>20.177</c:v>
                </c:pt>
                <c:pt idx="8721">
                  <c:v>22.812999999999999</c:v>
                </c:pt>
                <c:pt idx="8722">
                  <c:v>24.888999999999999</c:v>
                </c:pt>
                <c:pt idx="8723">
                  <c:v>18.673999999999999</c:v>
                </c:pt>
                <c:pt idx="8724">
                  <c:v>22.08</c:v>
                </c:pt>
                <c:pt idx="8725">
                  <c:v>23.33</c:v>
                </c:pt>
                <c:pt idx="8726">
                  <c:v>21.885000000000002</c:v>
                </c:pt>
                <c:pt idx="8727">
                  <c:v>20.292000000000002</c:v>
                </c:pt>
                <c:pt idx="8728">
                  <c:v>18.552</c:v>
                </c:pt>
                <c:pt idx="8729">
                  <c:v>18.32</c:v>
                </c:pt>
                <c:pt idx="8730">
                  <c:v>9.0559999999999992</c:v>
                </c:pt>
                <c:pt idx="8731">
                  <c:v>25.123000000000001</c:v>
                </c:pt>
                <c:pt idx="8732">
                  <c:v>20.001999999999999</c:v>
                </c:pt>
                <c:pt idx="8733">
                  <c:v>26.631</c:v>
                </c:pt>
                <c:pt idx="8734">
                  <c:v>26.995999999999999</c:v>
                </c:pt>
                <c:pt idx="8735">
                  <c:v>24.579000000000001</c:v>
                </c:pt>
                <c:pt idx="8736">
                  <c:v>23.773</c:v>
                </c:pt>
                <c:pt idx="8737">
                  <c:v>18.140999999999998</c:v>
                </c:pt>
                <c:pt idx="8738">
                  <c:v>21.494</c:v>
                </c:pt>
                <c:pt idx="8739">
                  <c:v>23.302</c:v>
                </c:pt>
                <c:pt idx="8740">
                  <c:v>24.398</c:v>
                </c:pt>
                <c:pt idx="8741">
                  <c:v>17.123000000000001</c:v>
                </c:pt>
                <c:pt idx="8742">
                  <c:v>21.44</c:v>
                </c:pt>
                <c:pt idx="8743">
                  <c:v>14.026999999999999</c:v>
                </c:pt>
                <c:pt idx="8744">
                  <c:v>13.837</c:v>
                </c:pt>
                <c:pt idx="8745">
                  <c:v>18.992999999999999</c:v>
                </c:pt>
                <c:pt idx="8746">
                  <c:v>12.835000000000001</c:v>
                </c:pt>
                <c:pt idx="8747">
                  <c:v>18.298999999999999</c:v>
                </c:pt>
                <c:pt idx="8748">
                  <c:v>12.542999999999999</c:v>
                </c:pt>
                <c:pt idx="8749">
                  <c:v>11.236000000000001</c:v>
                </c:pt>
                <c:pt idx="8750">
                  <c:v>13.736000000000001</c:v>
                </c:pt>
                <c:pt idx="8751">
                  <c:v>11.340999999999999</c:v>
                </c:pt>
                <c:pt idx="8752">
                  <c:v>20.533000000000001</c:v>
                </c:pt>
                <c:pt idx="8753">
                  <c:v>19.638999999999999</c:v>
                </c:pt>
                <c:pt idx="8754">
                  <c:v>21.494</c:v>
                </c:pt>
                <c:pt idx="8755">
                  <c:v>13.913</c:v>
                </c:pt>
                <c:pt idx="8756">
                  <c:v>14.422000000000001</c:v>
                </c:pt>
                <c:pt idx="8757">
                  <c:v>10.285</c:v>
                </c:pt>
                <c:pt idx="8758">
                  <c:v>6.0389999999999997</c:v>
                </c:pt>
                <c:pt idx="8759">
                  <c:v>8.0139999999999993</c:v>
                </c:pt>
                <c:pt idx="8760">
                  <c:v>15.917999999999999</c:v>
                </c:pt>
                <c:pt idx="8761">
                  <c:v>19.556000000000001</c:v>
                </c:pt>
                <c:pt idx="8762">
                  <c:v>22.927</c:v>
                </c:pt>
                <c:pt idx="8763">
                  <c:v>23.602</c:v>
                </c:pt>
                <c:pt idx="8764">
                  <c:v>17.603000000000002</c:v>
                </c:pt>
                <c:pt idx="8765">
                  <c:v>13.972</c:v>
                </c:pt>
                <c:pt idx="8766">
                  <c:v>14.77</c:v>
                </c:pt>
                <c:pt idx="8767">
                  <c:v>21.07</c:v>
                </c:pt>
                <c:pt idx="8768">
                  <c:v>17.853000000000002</c:v>
                </c:pt>
                <c:pt idx="8769">
                  <c:v>19.442</c:v>
                </c:pt>
                <c:pt idx="8770">
                  <c:v>18.001000000000001</c:v>
                </c:pt>
                <c:pt idx="8771">
                  <c:v>25.344000000000001</c:v>
                </c:pt>
                <c:pt idx="8772">
                  <c:v>11.925000000000001</c:v>
                </c:pt>
                <c:pt idx="8773">
                  <c:v>17.103000000000002</c:v>
                </c:pt>
                <c:pt idx="8774">
                  <c:v>15.183</c:v>
                </c:pt>
                <c:pt idx="8775">
                  <c:v>20.158000000000001</c:v>
                </c:pt>
                <c:pt idx="8776">
                  <c:v>21.102</c:v>
                </c:pt>
                <c:pt idx="8777">
                  <c:v>20.951000000000001</c:v>
                </c:pt>
                <c:pt idx="8778">
                  <c:v>7.4059999999999997</c:v>
                </c:pt>
                <c:pt idx="8779">
                  <c:v>11.722</c:v>
                </c:pt>
                <c:pt idx="8780">
                  <c:v>17.803000000000001</c:v>
                </c:pt>
                <c:pt idx="8781">
                  <c:v>13.272</c:v>
                </c:pt>
                <c:pt idx="8782">
                  <c:v>12.316000000000001</c:v>
                </c:pt>
                <c:pt idx="8783">
                  <c:v>15.042999999999999</c:v>
                </c:pt>
                <c:pt idx="8784">
                  <c:v>13.571999999999999</c:v>
                </c:pt>
                <c:pt idx="8785">
                  <c:v>11.411</c:v>
                </c:pt>
                <c:pt idx="8786">
                  <c:v>18.526</c:v>
                </c:pt>
                <c:pt idx="8787">
                  <c:v>15.701000000000001</c:v>
                </c:pt>
                <c:pt idx="8788">
                  <c:v>14.734</c:v>
                </c:pt>
                <c:pt idx="8789">
                  <c:v>18.391999999999999</c:v>
                </c:pt>
                <c:pt idx="8790">
                  <c:v>14.38</c:v>
                </c:pt>
                <c:pt idx="8791">
                  <c:v>17.052</c:v>
                </c:pt>
                <c:pt idx="8792">
                  <c:v>17.841999999999999</c:v>
                </c:pt>
                <c:pt idx="8793">
                  <c:v>18.972999999999999</c:v>
                </c:pt>
                <c:pt idx="8794">
                  <c:v>15.692</c:v>
                </c:pt>
                <c:pt idx="8795">
                  <c:v>8.6760000000000002</c:v>
                </c:pt>
                <c:pt idx="8796">
                  <c:v>8.5670000000000002</c:v>
                </c:pt>
                <c:pt idx="8797">
                  <c:v>7.5910000000000002</c:v>
                </c:pt>
                <c:pt idx="8798">
                  <c:v>8.609</c:v>
                </c:pt>
                <c:pt idx="8799">
                  <c:v>14.491</c:v>
                </c:pt>
                <c:pt idx="8800">
                  <c:v>8.4510000000000005</c:v>
                </c:pt>
                <c:pt idx="8801">
                  <c:v>13.255000000000001</c:v>
                </c:pt>
                <c:pt idx="8802">
                  <c:v>15.198</c:v>
                </c:pt>
                <c:pt idx="8803">
                  <c:v>17.547999999999998</c:v>
                </c:pt>
                <c:pt idx="8804">
                  <c:v>20.834</c:v>
                </c:pt>
                <c:pt idx="8805">
                  <c:v>6.7190000000000003</c:v>
                </c:pt>
                <c:pt idx="8806">
                  <c:v>9.0299999999999994</c:v>
                </c:pt>
                <c:pt idx="8807">
                  <c:v>14.218</c:v>
                </c:pt>
                <c:pt idx="8808">
                  <c:v>19.815000000000001</c:v>
                </c:pt>
                <c:pt idx="8809">
                  <c:v>11.917</c:v>
                </c:pt>
                <c:pt idx="8810">
                  <c:v>15.747999999999999</c:v>
                </c:pt>
                <c:pt idx="8811">
                  <c:v>13.744999999999999</c:v>
                </c:pt>
                <c:pt idx="8812">
                  <c:v>10.192</c:v>
                </c:pt>
                <c:pt idx="8813">
                  <c:v>20.632999999999999</c:v>
                </c:pt>
                <c:pt idx="8814">
                  <c:v>21.9</c:v>
                </c:pt>
                <c:pt idx="8815">
                  <c:v>17.068000000000001</c:v>
                </c:pt>
                <c:pt idx="8816">
                  <c:v>22.58</c:v>
                </c:pt>
                <c:pt idx="8817">
                  <c:v>17.247</c:v>
                </c:pt>
                <c:pt idx="8818">
                  <c:v>18.439</c:v>
                </c:pt>
                <c:pt idx="8819">
                  <c:v>22.308</c:v>
                </c:pt>
                <c:pt idx="8820">
                  <c:v>13.271000000000001</c:v>
                </c:pt>
                <c:pt idx="8821">
                  <c:v>12.702999999999999</c:v>
                </c:pt>
                <c:pt idx="8822">
                  <c:v>13.755000000000001</c:v>
                </c:pt>
                <c:pt idx="8823">
                  <c:v>14.827</c:v>
                </c:pt>
                <c:pt idx="8824">
                  <c:v>8.8699999999999992</c:v>
                </c:pt>
                <c:pt idx="8825">
                  <c:v>17.841000000000001</c:v>
                </c:pt>
                <c:pt idx="8826">
                  <c:v>17.22</c:v>
                </c:pt>
                <c:pt idx="8827">
                  <c:v>17.838000000000001</c:v>
                </c:pt>
                <c:pt idx="8828">
                  <c:v>17.951000000000001</c:v>
                </c:pt>
                <c:pt idx="8829">
                  <c:v>14.144</c:v>
                </c:pt>
                <c:pt idx="8830">
                  <c:v>13.092000000000001</c:v>
                </c:pt>
                <c:pt idx="8831">
                  <c:v>19.928999999999998</c:v>
                </c:pt>
                <c:pt idx="8832">
                  <c:v>8.7550000000000008</c:v>
                </c:pt>
                <c:pt idx="8833">
                  <c:v>9.3789999999999996</c:v>
                </c:pt>
                <c:pt idx="8834">
                  <c:v>15.474</c:v>
                </c:pt>
                <c:pt idx="8835">
                  <c:v>20.704000000000001</c:v>
                </c:pt>
                <c:pt idx="8836">
                  <c:v>12.58</c:v>
                </c:pt>
                <c:pt idx="8837">
                  <c:v>15.694000000000001</c:v>
                </c:pt>
                <c:pt idx="8838">
                  <c:v>20.658999999999999</c:v>
                </c:pt>
                <c:pt idx="8839">
                  <c:v>10.366</c:v>
                </c:pt>
                <c:pt idx="8840">
                  <c:v>9.8409999999999993</c:v>
                </c:pt>
                <c:pt idx="8841">
                  <c:v>15.023999999999999</c:v>
                </c:pt>
                <c:pt idx="8842">
                  <c:v>9.9090000000000007</c:v>
                </c:pt>
                <c:pt idx="8843">
                  <c:v>6.38</c:v>
                </c:pt>
                <c:pt idx="8844">
                  <c:v>17.184000000000001</c:v>
                </c:pt>
                <c:pt idx="8845">
                  <c:v>14.055</c:v>
                </c:pt>
                <c:pt idx="8846">
                  <c:v>13.834</c:v>
                </c:pt>
                <c:pt idx="8847">
                  <c:v>8.8249999999999993</c:v>
                </c:pt>
                <c:pt idx="8848">
                  <c:v>19.149000000000001</c:v>
                </c:pt>
                <c:pt idx="8849">
                  <c:v>9.4120000000000008</c:v>
                </c:pt>
                <c:pt idx="8850">
                  <c:v>9.532</c:v>
                </c:pt>
                <c:pt idx="8851">
                  <c:v>9.3079999999999998</c:v>
                </c:pt>
                <c:pt idx="8852">
                  <c:v>15.802</c:v>
                </c:pt>
                <c:pt idx="8853">
                  <c:v>15.31</c:v>
                </c:pt>
                <c:pt idx="8854">
                  <c:v>17.405000000000001</c:v>
                </c:pt>
                <c:pt idx="8855">
                  <c:v>16.625</c:v>
                </c:pt>
                <c:pt idx="8856">
                  <c:v>12.407999999999999</c:v>
                </c:pt>
                <c:pt idx="8857">
                  <c:v>8.8480000000000008</c:v>
                </c:pt>
                <c:pt idx="8858">
                  <c:v>7.1289999999999996</c:v>
                </c:pt>
                <c:pt idx="8859">
                  <c:v>16.529</c:v>
                </c:pt>
                <c:pt idx="8860">
                  <c:v>19.663</c:v>
                </c:pt>
                <c:pt idx="8861">
                  <c:v>11.904</c:v>
                </c:pt>
                <c:pt idx="8862">
                  <c:v>15.359</c:v>
                </c:pt>
                <c:pt idx="8863">
                  <c:v>7.819</c:v>
                </c:pt>
                <c:pt idx="8864">
                  <c:v>13.629</c:v>
                </c:pt>
                <c:pt idx="8865">
                  <c:v>18.806999999999999</c:v>
                </c:pt>
                <c:pt idx="8866">
                  <c:v>17.481000000000002</c:v>
                </c:pt>
                <c:pt idx="8867">
                  <c:v>16.199000000000002</c:v>
                </c:pt>
                <c:pt idx="8868">
                  <c:v>15.615</c:v>
                </c:pt>
                <c:pt idx="8869">
                  <c:v>11.234999999999999</c:v>
                </c:pt>
                <c:pt idx="8870">
                  <c:v>9.0060000000000002</c:v>
                </c:pt>
                <c:pt idx="8871">
                  <c:v>11.936999999999999</c:v>
                </c:pt>
                <c:pt idx="8872">
                  <c:v>11.269</c:v>
                </c:pt>
                <c:pt idx="8873">
                  <c:v>7.2789999999999999</c:v>
                </c:pt>
                <c:pt idx="8874">
                  <c:v>15.489000000000001</c:v>
                </c:pt>
                <c:pt idx="8875">
                  <c:v>13.343</c:v>
                </c:pt>
                <c:pt idx="8876">
                  <c:v>14.644</c:v>
                </c:pt>
                <c:pt idx="8877">
                  <c:v>10.34</c:v>
                </c:pt>
                <c:pt idx="8878">
                  <c:v>16.661999999999999</c:v>
                </c:pt>
                <c:pt idx="8879">
                  <c:v>10.347</c:v>
                </c:pt>
                <c:pt idx="8880">
                  <c:v>12.888999999999999</c:v>
                </c:pt>
                <c:pt idx="8881">
                  <c:v>18.814</c:v>
                </c:pt>
                <c:pt idx="8882">
                  <c:v>22.318000000000001</c:v>
                </c:pt>
                <c:pt idx="8883">
                  <c:v>15.207000000000001</c:v>
                </c:pt>
                <c:pt idx="8884">
                  <c:v>11.048999999999999</c:v>
                </c:pt>
                <c:pt idx="8885">
                  <c:v>23.844999999999999</c:v>
                </c:pt>
                <c:pt idx="8886">
                  <c:v>15.798</c:v>
                </c:pt>
                <c:pt idx="8887">
                  <c:v>17.239999999999998</c:v>
                </c:pt>
                <c:pt idx="8888">
                  <c:v>12.894</c:v>
                </c:pt>
                <c:pt idx="8889">
                  <c:v>13.497</c:v>
                </c:pt>
                <c:pt idx="8890">
                  <c:v>14.515000000000001</c:v>
                </c:pt>
                <c:pt idx="8891">
                  <c:v>16.152000000000001</c:v>
                </c:pt>
                <c:pt idx="8892">
                  <c:v>18.712</c:v>
                </c:pt>
                <c:pt idx="8893">
                  <c:v>13.583</c:v>
                </c:pt>
                <c:pt idx="8894">
                  <c:v>12.39</c:v>
                </c:pt>
                <c:pt idx="8895">
                  <c:v>9.4</c:v>
                </c:pt>
                <c:pt idx="8896">
                  <c:v>22.452999999999999</c:v>
                </c:pt>
                <c:pt idx="8897">
                  <c:v>15.992000000000001</c:v>
                </c:pt>
                <c:pt idx="8898">
                  <c:v>12.243</c:v>
                </c:pt>
                <c:pt idx="8899">
                  <c:v>9.3260000000000005</c:v>
                </c:pt>
                <c:pt idx="8900">
                  <c:v>15.808999999999999</c:v>
                </c:pt>
                <c:pt idx="8901">
                  <c:v>10.420999999999999</c:v>
                </c:pt>
                <c:pt idx="8902">
                  <c:v>17.245999999999999</c:v>
                </c:pt>
                <c:pt idx="8903">
                  <c:v>18.242999999999999</c:v>
                </c:pt>
                <c:pt idx="8904">
                  <c:v>20.04</c:v>
                </c:pt>
                <c:pt idx="8905">
                  <c:v>16.164999999999999</c:v>
                </c:pt>
                <c:pt idx="8906">
                  <c:v>21.199000000000002</c:v>
                </c:pt>
                <c:pt idx="8907">
                  <c:v>9.0890000000000004</c:v>
                </c:pt>
                <c:pt idx="8908">
                  <c:v>13.779</c:v>
                </c:pt>
                <c:pt idx="8909">
                  <c:v>20.344999999999999</c:v>
                </c:pt>
                <c:pt idx="8910">
                  <c:v>10.699</c:v>
                </c:pt>
                <c:pt idx="8911">
                  <c:v>20.085999999999999</c:v>
                </c:pt>
                <c:pt idx="8912">
                  <c:v>16.111000000000001</c:v>
                </c:pt>
                <c:pt idx="8913">
                  <c:v>14.085000000000001</c:v>
                </c:pt>
                <c:pt idx="8914">
                  <c:v>13.515000000000001</c:v>
                </c:pt>
                <c:pt idx="8915">
                  <c:v>15.553000000000001</c:v>
                </c:pt>
                <c:pt idx="8916">
                  <c:v>15.353</c:v>
                </c:pt>
                <c:pt idx="8917">
                  <c:v>9.4450000000000003</c:v>
                </c:pt>
                <c:pt idx="8918">
                  <c:v>18.227</c:v>
                </c:pt>
                <c:pt idx="8919">
                  <c:v>5.0140000000000002</c:v>
                </c:pt>
                <c:pt idx="8920">
                  <c:v>21.106999999999999</c:v>
                </c:pt>
                <c:pt idx="8921">
                  <c:v>13.574</c:v>
                </c:pt>
                <c:pt idx="8922">
                  <c:v>12.284000000000001</c:v>
                </c:pt>
                <c:pt idx="8923">
                  <c:v>5.2329999999999997</c:v>
                </c:pt>
                <c:pt idx="8924">
                  <c:v>12.154</c:v>
                </c:pt>
                <c:pt idx="8925">
                  <c:v>17.055</c:v>
                </c:pt>
                <c:pt idx="8926">
                  <c:v>14.558</c:v>
                </c:pt>
                <c:pt idx="8927">
                  <c:v>20.321999999999999</c:v>
                </c:pt>
                <c:pt idx="8928">
                  <c:v>12.692</c:v>
                </c:pt>
                <c:pt idx="8929">
                  <c:v>19.632999999999999</c:v>
                </c:pt>
                <c:pt idx="8930">
                  <c:v>17.850999999999999</c:v>
                </c:pt>
                <c:pt idx="8931">
                  <c:v>12.151999999999999</c:v>
                </c:pt>
                <c:pt idx="8932">
                  <c:v>12.843</c:v>
                </c:pt>
                <c:pt idx="8933">
                  <c:v>14.1</c:v>
                </c:pt>
                <c:pt idx="8934">
                  <c:v>18.548999999999999</c:v>
                </c:pt>
                <c:pt idx="8935">
                  <c:v>11.097</c:v>
                </c:pt>
                <c:pt idx="8936">
                  <c:v>18.294</c:v>
                </c:pt>
                <c:pt idx="8937">
                  <c:v>11.997</c:v>
                </c:pt>
                <c:pt idx="8938">
                  <c:v>14.488</c:v>
                </c:pt>
                <c:pt idx="8939">
                  <c:v>18.75</c:v>
                </c:pt>
                <c:pt idx="8940">
                  <c:v>14.206</c:v>
                </c:pt>
                <c:pt idx="8941">
                  <c:v>9.4459999999999997</c:v>
                </c:pt>
                <c:pt idx="8942">
                  <c:v>19.548999999999999</c:v>
                </c:pt>
                <c:pt idx="8943">
                  <c:v>9.5719999999999992</c:v>
                </c:pt>
                <c:pt idx="8944">
                  <c:v>16.776</c:v>
                </c:pt>
                <c:pt idx="8945">
                  <c:v>13.849</c:v>
                </c:pt>
                <c:pt idx="8946">
                  <c:v>12.179</c:v>
                </c:pt>
                <c:pt idx="8947">
                  <c:v>12.324999999999999</c:v>
                </c:pt>
                <c:pt idx="8948">
                  <c:v>19.943999999999999</c:v>
                </c:pt>
                <c:pt idx="8949">
                  <c:v>22.952000000000002</c:v>
                </c:pt>
                <c:pt idx="8950">
                  <c:v>22.16</c:v>
                </c:pt>
                <c:pt idx="8951">
                  <c:v>5.67</c:v>
                </c:pt>
                <c:pt idx="8952">
                  <c:v>19.53</c:v>
                </c:pt>
                <c:pt idx="8953">
                  <c:v>14.928000000000001</c:v>
                </c:pt>
                <c:pt idx="8954">
                  <c:v>15.058999999999999</c:v>
                </c:pt>
                <c:pt idx="8955">
                  <c:v>20.52</c:v>
                </c:pt>
                <c:pt idx="8956">
                  <c:v>4.22</c:v>
                </c:pt>
                <c:pt idx="8957">
                  <c:v>5.8419999999999996</c:v>
                </c:pt>
                <c:pt idx="8958">
                  <c:v>16.491</c:v>
                </c:pt>
                <c:pt idx="8959">
                  <c:v>15.5</c:v>
                </c:pt>
                <c:pt idx="8960">
                  <c:v>22.11</c:v>
                </c:pt>
                <c:pt idx="8961">
                  <c:v>21.05</c:v>
                </c:pt>
                <c:pt idx="8962">
                  <c:v>18.760000000000002</c:v>
                </c:pt>
                <c:pt idx="8963">
                  <c:v>9.5169999999999995</c:v>
                </c:pt>
                <c:pt idx="8964">
                  <c:v>3.3220000000000001</c:v>
                </c:pt>
                <c:pt idx="8965">
                  <c:v>13.313000000000001</c:v>
                </c:pt>
                <c:pt idx="8966">
                  <c:v>11.662000000000001</c:v>
                </c:pt>
                <c:pt idx="8967">
                  <c:v>21.373000000000001</c:v>
                </c:pt>
                <c:pt idx="8968">
                  <c:v>16.943000000000001</c:v>
                </c:pt>
                <c:pt idx="8969">
                  <c:v>16.904</c:v>
                </c:pt>
                <c:pt idx="8970">
                  <c:v>19.062000000000001</c:v>
                </c:pt>
                <c:pt idx="8971">
                  <c:v>20.420999999999999</c:v>
                </c:pt>
                <c:pt idx="8972">
                  <c:v>17.913</c:v>
                </c:pt>
                <c:pt idx="8973">
                  <c:v>16.190999999999999</c:v>
                </c:pt>
                <c:pt idx="8974">
                  <c:v>13.023999999999999</c:v>
                </c:pt>
                <c:pt idx="8975">
                  <c:v>16.914999999999999</c:v>
                </c:pt>
                <c:pt idx="8976">
                  <c:v>10.829000000000001</c:v>
                </c:pt>
                <c:pt idx="8977">
                  <c:v>11.987</c:v>
                </c:pt>
                <c:pt idx="8978">
                  <c:v>12.114000000000001</c:v>
                </c:pt>
                <c:pt idx="8979">
                  <c:v>3.6030000000000002</c:v>
                </c:pt>
                <c:pt idx="8980">
                  <c:v>6.2590000000000003</c:v>
                </c:pt>
                <c:pt idx="8981">
                  <c:v>12.923</c:v>
                </c:pt>
                <c:pt idx="8982">
                  <c:v>10.377000000000001</c:v>
                </c:pt>
                <c:pt idx="8983">
                  <c:v>14.759</c:v>
                </c:pt>
                <c:pt idx="8984">
                  <c:v>2.4609999999999999</c:v>
                </c:pt>
                <c:pt idx="8985">
                  <c:v>8.41</c:v>
                </c:pt>
                <c:pt idx="8986">
                  <c:v>2.2949999999999999</c:v>
                </c:pt>
                <c:pt idx="8987">
                  <c:v>4.2789999999999999</c:v>
                </c:pt>
                <c:pt idx="8988">
                  <c:v>16.84</c:v>
                </c:pt>
                <c:pt idx="8989">
                  <c:v>13.896000000000001</c:v>
                </c:pt>
                <c:pt idx="8990">
                  <c:v>14.88</c:v>
                </c:pt>
                <c:pt idx="8991">
                  <c:v>20.234999999999999</c:v>
                </c:pt>
                <c:pt idx="8992">
                  <c:v>14.492000000000001</c:v>
                </c:pt>
                <c:pt idx="8993">
                  <c:v>19.600000000000001</c:v>
                </c:pt>
                <c:pt idx="8994">
                  <c:v>19.102</c:v>
                </c:pt>
                <c:pt idx="8995">
                  <c:v>18.724</c:v>
                </c:pt>
                <c:pt idx="8996">
                  <c:v>20.763999999999999</c:v>
                </c:pt>
                <c:pt idx="8997">
                  <c:v>21.898</c:v>
                </c:pt>
                <c:pt idx="8998">
                  <c:v>14.79</c:v>
                </c:pt>
                <c:pt idx="8999">
                  <c:v>15.686999999999999</c:v>
                </c:pt>
                <c:pt idx="9000">
                  <c:v>18.997</c:v>
                </c:pt>
                <c:pt idx="9001">
                  <c:v>12.108000000000001</c:v>
                </c:pt>
                <c:pt idx="9002">
                  <c:v>13.433999999999999</c:v>
                </c:pt>
                <c:pt idx="9003">
                  <c:v>9.1809999999999992</c:v>
                </c:pt>
                <c:pt idx="9004">
                  <c:v>13.456</c:v>
                </c:pt>
                <c:pt idx="9005">
                  <c:v>6.2530000000000001</c:v>
                </c:pt>
                <c:pt idx="9006">
                  <c:v>18.164000000000001</c:v>
                </c:pt>
                <c:pt idx="9007">
                  <c:v>14.523999999999999</c:v>
                </c:pt>
                <c:pt idx="9008">
                  <c:v>8.8789999999999996</c:v>
                </c:pt>
                <c:pt idx="9009">
                  <c:v>17.763999999999999</c:v>
                </c:pt>
                <c:pt idx="9010">
                  <c:v>15.61</c:v>
                </c:pt>
                <c:pt idx="9011">
                  <c:v>20.556999999999999</c:v>
                </c:pt>
                <c:pt idx="9012">
                  <c:v>17.306999999999999</c:v>
                </c:pt>
                <c:pt idx="9013">
                  <c:v>17.742000000000001</c:v>
                </c:pt>
                <c:pt idx="9014">
                  <c:v>16.331</c:v>
                </c:pt>
                <c:pt idx="9015">
                  <c:v>15.461</c:v>
                </c:pt>
                <c:pt idx="9016">
                  <c:v>12.397</c:v>
                </c:pt>
                <c:pt idx="9017">
                  <c:v>21.739000000000001</c:v>
                </c:pt>
                <c:pt idx="9018">
                  <c:v>14.986000000000001</c:v>
                </c:pt>
                <c:pt idx="9019">
                  <c:v>11.6</c:v>
                </c:pt>
                <c:pt idx="9020">
                  <c:v>16.896000000000001</c:v>
                </c:pt>
                <c:pt idx="9021">
                  <c:v>21.298999999999999</c:v>
                </c:pt>
                <c:pt idx="9022">
                  <c:v>15.419</c:v>
                </c:pt>
                <c:pt idx="9023">
                  <c:v>15.319000000000001</c:v>
                </c:pt>
                <c:pt idx="9024">
                  <c:v>17.132999999999999</c:v>
                </c:pt>
                <c:pt idx="9025">
                  <c:v>21.047999999999998</c:v>
                </c:pt>
                <c:pt idx="9026">
                  <c:v>21.241</c:v>
                </c:pt>
                <c:pt idx="9027">
                  <c:v>20.018000000000001</c:v>
                </c:pt>
                <c:pt idx="9028">
                  <c:v>19.428000000000001</c:v>
                </c:pt>
                <c:pt idx="9029">
                  <c:v>21.635000000000002</c:v>
                </c:pt>
                <c:pt idx="9030">
                  <c:v>19.940999999999999</c:v>
                </c:pt>
                <c:pt idx="9031">
                  <c:v>15.587</c:v>
                </c:pt>
                <c:pt idx="9032">
                  <c:v>23.295999999999999</c:v>
                </c:pt>
                <c:pt idx="9033">
                  <c:v>14.736000000000001</c:v>
                </c:pt>
                <c:pt idx="9034">
                  <c:v>15.888</c:v>
                </c:pt>
                <c:pt idx="9035">
                  <c:v>12.182</c:v>
                </c:pt>
                <c:pt idx="9036">
                  <c:v>18.004000000000001</c:v>
                </c:pt>
                <c:pt idx="9037">
                  <c:v>14.992000000000001</c:v>
                </c:pt>
                <c:pt idx="9038">
                  <c:v>17.164999999999999</c:v>
                </c:pt>
                <c:pt idx="9039">
                  <c:v>20.423999999999999</c:v>
                </c:pt>
                <c:pt idx="9040">
                  <c:v>13.178000000000001</c:v>
                </c:pt>
                <c:pt idx="9041">
                  <c:v>17.137</c:v>
                </c:pt>
                <c:pt idx="9042">
                  <c:v>14.987</c:v>
                </c:pt>
                <c:pt idx="9043">
                  <c:v>16.132000000000001</c:v>
                </c:pt>
                <c:pt idx="9044">
                  <c:v>16.622</c:v>
                </c:pt>
                <c:pt idx="9045">
                  <c:v>13.493</c:v>
                </c:pt>
                <c:pt idx="9046">
                  <c:v>21.712</c:v>
                </c:pt>
                <c:pt idx="9047">
                  <c:v>17.526</c:v>
                </c:pt>
                <c:pt idx="9048">
                  <c:v>17.061</c:v>
                </c:pt>
                <c:pt idx="9049">
                  <c:v>19.524999999999999</c:v>
                </c:pt>
                <c:pt idx="9050">
                  <c:v>14.305</c:v>
                </c:pt>
                <c:pt idx="9051">
                  <c:v>20.771000000000001</c:v>
                </c:pt>
                <c:pt idx="9052">
                  <c:v>20.771999999999998</c:v>
                </c:pt>
                <c:pt idx="9053">
                  <c:v>19.254000000000001</c:v>
                </c:pt>
                <c:pt idx="9054">
                  <c:v>20.129000000000001</c:v>
                </c:pt>
                <c:pt idx="9055">
                  <c:v>19.609000000000002</c:v>
                </c:pt>
                <c:pt idx="9056">
                  <c:v>16.975999999999999</c:v>
                </c:pt>
                <c:pt idx="9057">
                  <c:v>17.45</c:v>
                </c:pt>
                <c:pt idx="9058">
                  <c:v>9.798</c:v>
                </c:pt>
                <c:pt idx="9059">
                  <c:v>21.297999999999998</c:v>
                </c:pt>
                <c:pt idx="9060">
                  <c:v>17.059000000000001</c:v>
                </c:pt>
                <c:pt idx="9061">
                  <c:v>17.225999999999999</c:v>
                </c:pt>
                <c:pt idx="9062">
                  <c:v>20.71</c:v>
                </c:pt>
                <c:pt idx="9063">
                  <c:v>18.463000000000001</c:v>
                </c:pt>
                <c:pt idx="9064">
                  <c:v>21.289000000000001</c:v>
                </c:pt>
                <c:pt idx="9065">
                  <c:v>19.501999999999999</c:v>
                </c:pt>
                <c:pt idx="9066">
                  <c:v>21.707000000000001</c:v>
                </c:pt>
                <c:pt idx="9067">
                  <c:v>21.009</c:v>
                </c:pt>
                <c:pt idx="9068">
                  <c:v>17.052</c:v>
                </c:pt>
                <c:pt idx="9069">
                  <c:v>24.959</c:v>
                </c:pt>
                <c:pt idx="9070">
                  <c:v>22.513999999999999</c:v>
                </c:pt>
                <c:pt idx="9071">
                  <c:v>23.815999999999999</c:v>
                </c:pt>
                <c:pt idx="9072">
                  <c:v>18.242999999999999</c:v>
                </c:pt>
                <c:pt idx="9073">
                  <c:v>23.853000000000002</c:v>
                </c:pt>
                <c:pt idx="9074">
                  <c:v>22.175999999999998</c:v>
                </c:pt>
                <c:pt idx="9075">
                  <c:v>20.715</c:v>
                </c:pt>
                <c:pt idx="9076">
                  <c:v>17.920000000000002</c:v>
                </c:pt>
                <c:pt idx="9077">
                  <c:v>14.741</c:v>
                </c:pt>
                <c:pt idx="9078">
                  <c:v>6.0439999999999996</c:v>
                </c:pt>
                <c:pt idx="9079">
                  <c:v>9.0510000000000002</c:v>
                </c:pt>
                <c:pt idx="9080">
                  <c:v>17.510000000000002</c:v>
                </c:pt>
                <c:pt idx="9081">
                  <c:v>20.931999999999999</c:v>
                </c:pt>
                <c:pt idx="9082">
                  <c:v>12.669</c:v>
                </c:pt>
                <c:pt idx="9083">
                  <c:v>16.155000000000001</c:v>
                </c:pt>
                <c:pt idx="9084">
                  <c:v>21.131</c:v>
                </c:pt>
                <c:pt idx="9085">
                  <c:v>16.352</c:v>
                </c:pt>
                <c:pt idx="9086">
                  <c:v>19.954000000000001</c:v>
                </c:pt>
                <c:pt idx="9087">
                  <c:v>18.448</c:v>
                </c:pt>
                <c:pt idx="9088">
                  <c:v>20.486999999999998</c:v>
                </c:pt>
                <c:pt idx="9089">
                  <c:v>19.341000000000001</c:v>
                </c:pt>
                <c:pt idx="9090">
                  <c:v>19.082000000000001</c:v>
                </c:pt>
                <c:pt idx="9091">
                  <c:v>18.186</c:v>
                </c:pt>
                <c:pt idx="9092">
                  <c:v>9.0559999999999992</c:v>
                </c:pt>
                <c:pt idx="9093">
                  <c:v>19.326000000000001</c:v>
                </c:pt>
                <c:pt idx="9094">
                  <c:v>18.640999999999998</c:v>
                </c:pt>
                <c:pt idx="9095">
                  <c:v>14.172000000000001</c:v>
                </c:pt>
                <c:pt idx="9096">
                  <c:v>17.466999999999999</c:v>
                </c:pt>
                <c:pt idx="9097">
                  <c:v>10.428000000000001</c:v>
                </c:pt>
                <c:pt idx="9098">
                  <c:v>25.081</c:v>
                </c:pt>
                <c:pt idx="9099">
                  <c:v>25.443000000000001</c:v>
                </c:pt>
                <c:pt idx="9100">
                  <c:v>17.829999999999998</c:v>
                </c:pt>
                <c:pt idx="9101">
                  <c:v>17.850999999999999</c:v>
                </c:pt>
                <c:pt idx="9102">
                  <c:v>19.055</c:v>
                </c:pt>
                <c:pt idx="9103">
                  <c:v>12.478999999999999</c:v>
                </c:pt>
                <c:pt idx="9104">
                  <c:v>8.4640000000000004</c:v>
                </c:pt>
                <c:pt idx="9105">
                  <c:v>16.199000000000002</c:v>
                </c:pt>
                <c:pt idx="9106">
                  <c:v>20.349</c:v>
                </c:pt>
                <c:pt idx="9107">
                  <c:v>23.506</c:v>
                </c:pt>
                <c:pt idx="9108">
                  <c:v>16.952999999999999</c:v>
                </c:pt>
                <c:pt idx="9109">
                  <c:v>16.591999999999999</c:v>
                </c:pt>
                <c:pt idx="9110">
                  <c:v>13.438000000000001</c:v>
                </c:pt>
                <c:pt idx="9111">
                  <c:v>7.43</c:v>
                </c:pt>
                <c:pt idx="9112">
                  <c:v>15.202999999999999</c:v>
                </c:pt>
                <c:pt idx="9113">
                  <c:v>21.341000000000001</c:v>
                </c:pt>
                <c:pt idx="9114">
                  <c:v>19.692</c:v>
                </c:pt>
                <c:pt idx="9115">
                  <c:v>15.66</c:v>
                </c:pt>
                <c:pt idx="9116">
                  <c:v>8.9250000000000007</c:v>
                </c:pt>
                <c:pt idx="9117">
                  <c:v>16.913</c:v>
                </c:pt>
                <c:pt idx="9118">
                  <c:v>20.138999999999999</c:v>
                </c:pt>
                <c:pt idx="9119">
                  <c:v>11.983000000000001</c:v>
                </c:pt>
                <c:pt idx="9120">
                  <c:v>15.327</c:v>
                </c:pt>
                <c:pt idx="9121">
                  <c:v>14.972</c:v>
                </c:pt>
                <c:pt idx="9122">
                  <c:v>12.138</c:v>
                </c:pt>
                <c:pt idx="9123">
                  <c:v>16.675000000000001</c:v>
                </c:pt>
                <c:pt idx="9124">
                  <c:v>13.16</c:v>
                </c:pt>
                <c:pt idx="9125">
                  <c:v>17.504999999999999</c:v>
                </c:pt>
                <c:pt idx="9126">
                  <c:v>20.303999999999998</c:v>
                </c:pt>
                <c:pt idx="9127">
                  <c:v>18.393999999999998</c:v>
                </c:pt>
                <c:pt idx="9128">
                  <c:v>26.283000000000001</c:v>
                </c:pt>
                <c:pt idx="9129">
                  <c:v>23.914999999999999</c:v>
                </c:pt>
                <c:pt idx="9130">
                  <c:v>22.338999999999999</c:v>
                </c:pt>
                <c:pt idx="9131">
                  <c:v>20.853000000000002</c:v>
                </c:pt>
                <c:pt idx="9132">
                  <c:v>10.725</c:v>
                </c:pt>
                <c:pt idx="9133">
                  <c:v>14.696999999999999</c:v>
                </c:pt>
                <c:pt idx="9134">
                  <c:v>12.666</c:v>
                </c:pt>
                <c:pt idx="9135">
                  <c:v>11.993</c:v>
                </c:pt>
                <c:pt idx="9136">
                  <c:v>6.5449999999999999</c:v>
                </c:pt>
                <c:pt idx="9137">
                  <c:v>8.8390000000000004</c:v>
                </c:pt>
                <c:pt idx="9138">
                  <c:v>9.2360000000000007</c:v>
                </c:pt>
                <c:pt idx="9139">
                  <c:v>9.85</c:v>
                </c:pt>
                <c:pt idx="9140">
                  <c:v>16.663</c:v>
                </c:pt>
                <c:pt idx="9141">
                  <c:v>22.805</c:v>
                </c:pt>
                <c:pt idx="9142">
                  <c:v>4.9349999999999996</c:v>
                </c:pt>
                <c:pt idx="9143">
                  <c:v>18.509</c:v>
                </c:pt>
                <c:pt idx="9144">
                  <c:v>12.75</c:v>
                </c:pt>
                <c:pt idx="9145">
                  <c:v>21.606000000000002</c:v>
                </c:pt>
                <c:pt idx="9146">
                  <c:v>21.157</c:v>
                </c:pt>
                <c:pt idx="9147">
                  <c:v>17.23</c:v>
                </c:pt>
                <c:pt idx="9148">
                  <c:v>21.448</c:v>
                </c:pt>
                <c:pt idx="9149">
                  <c:v>18.318999999999999</c:v>
                </c:pt>
                <c:pt idx="9150">
                  <c:v>20.207000000000001</c:v>
                </c:pt>
                <c:pt idx="9151">
                  <c:v>14.8</c:v>
                </c:pt>
                <c:pt idx="9152">
                  <c:v>18.738</c:v>
                </c:pt>
                <c:pt idx="9153">
                  <c:v>14.231</c:v>
                </c:pt>
                <c:pt idx="9154">
                  <c:v>6.0650000000000004</c:v>
                </c:pt>
                <c:pt idx="9155">
                  <c:v>11.673</c:v>
                </c:pt>
                <c:pt idx="9156">
                  <c:v>12.597</c:v>
                </c:pt>
                <c:pt idx="9157">
                  <c:v>9.9890000000000008</c:v>
                </c:pt>
                <c:pt idx="9158">
                  <c:v>20.472999999999999</c:v>
                </c:pt>
                <c:pt idx="9159">
                  <c:v>15.597</c:v>
                </c:pt>
                <c:pt idx="9160">
                  <c:v>23.114000000000001</c:v>
                </c:pt>
                <c:pt idx="9161">
                  <c:v>13.599</c:v>
                </c:pt>
                <c:pt idx="9162">
                  <c:v>19.263999999999999</c:v>
                </c:pt>
                <c:pt idx="9163">
                  <c:v>16.225999999999999</c:v>
                </c:pt>
                <c:pt idx="9164">
                  <c:v>11.638999999999999</c:v>
                </c:pt>
                <c:pt idx="9165">
                  <c:v>10.010999999999999</c:v>
                </c:pt>
                <c:pt idx="9166">
                  <c:v>11.353999999999999</c:v>
                </c:pt>
                <c:pt idx="9167">
                  <c:v>10.371</c:v>
                </c:pt>
                <c:pt idx="9168">
                  <c:v>10.706</c:v>
                </c:pt>
                <c:pt idx="9169">
                  <c:v>15.89</c:v>
                </c:pt>
                <c:pt idx="9170">
                  <c:v>18.02</c:v>
                </c:pt>
                <c:pt idx="9171">
                  <c:v>21.669</c:v>
                </c:pt>
                <c:pt idx="9172">
                  <c:v>16.181000000000001</c:v>
                </c:pt>
                <c:pt idx="9173">
                  <c:v>16.399999999999999</c:v>
                </c:pt>
                <c:pt idx="9174">
                  <c:v>16.640999999999998</c:v>
                </c:pt>
                <c:pt idx="9175">
                  <c:v>15.561</c:v>
                </c:pt>
                <c:pt idx="9176">
                  <c:v>20.684999999999999</c:v>
                </c:pt>
                <c:pt idx="9177">
                  <c:v>17.138999999999999</c:v>
                </c:pt>
                <c:pt idx="9178">
                  <c:v>17.231000000000002</c:v>
                </c:pt>
                <c:pt idx="9179">
                  <c:v>13.204000000000001</c:v>
                </c:pt>
                <c:pt idx="9180">
                  <c:v>20.122</c:v>
                </c:pt>
                <c:pt idx="9181">
                  <c:v>17.440000000000001</c:v>
                </c:pt>
                <c:pt idx="9182">
                  <c:v>9.2110000000000003</c:v>
                </c:pt>
                <c:pt idx="9183">
                  <c:v>20.059999999999999</c:v>
                </c:pt>
                <c:pt idx="9184">
                  <c:v>17.934000000000001</c:v>
                </c:pt>
                <c:pt idx="9185">
                  <c:v>11.845000000000001</c:v>
                </c:pt>
                <c:pt idx="9186">
                  <c:v>12.478999999999999</c:v>
                </c:pt>
                <c:pt idx="9187">
                  <c:v>22.36</c:v>
                </c:pt>
                <c:pt idx="9188">
                  <c:v>20.373999999999999</c:v>
                </c:pt>
                <c:pt idx="9189">
                  <c:v>5.8860000000000001</c:v>
                </c:pt>
                <c:pt idx="9190">
                  <c:v>14.39</c:v>
                </c:pt>
                <c:pt idx="9191">
                  <c:v>20.084</c:v>
                </c:pt>
                <c:pt idx="9192">
                  <c:v>6.359</c:v>
                </c:pt>
                <c:pt idx="9193">
                  <c:v>10.705</c:v>
                </c:pt>
                <c:pt idx="9194">
                  <c:v>13.879</c:v>
                </c:pt>
                <c:pt idx="9195">
                  <c:v>13.068</c:v>
                </c:pt>
                <c:pt idx="9196">
                  <c:v>8.2170000000000005</c:v>
                </c:pt>
                <c:pt idx="9197">
                  <c:v>15.433</c:v>
                </c:pt>
                <c:pt idx="9198">
                  <c:v>21.103000000000002</c:v>
                </c:pt>
                <c:pt idx="9199">
                  <c:v>10.704000000000001</c:v>
                </c:pt>
                <c:pt idx="9200">
                  <c:v>18.021000000000001</c:v>
                </c:pt>
                <c:pt idx="9201">
                  <c:v>21.606000000000002</c:v>
                </c:pt>
                <c:pt idx="9202">
                  <c:v>10.611000000000001</c:v>
                </c:pt>
                <c:pt idx="9203">
                  <c:v>14.863</c:v>
                </c:pt>
                <c:pt idx="9204">
                  <c:v>14.675000000000001</c:v>
                </c:pt>
                <c:pt idx="9205">
                  <c:v>7.4219999999999997</c:v>
                </c:pt>
                <c:pt idx="9206">
                  <c:v>8.7880000000000003</c:v>
                </c:pt>
                <c:pt idx="9207">
                  <c:v>8.8800000000000008</c:v>
                </c:pt>
                <c:pt idx="9208">
                  <c:v>11.199</c:v>
                </c:pt>
                <c:pt idx="9209">
                  <c:v>14.023999999999999</c:v>
                </c:pt>
                <c:pt idx="9210">
                  <c:v>11.223000000000001</c:v>
                </c:pt>
                <c:pt idx="9211">
                  <c:v>13.496</c:v>
                </c:pt>
                <c:pt idx="9212">
                  <c:v>18.538</c:v>
                </c:pt>
                <c:pt idx="9213">
                  <c:v>20.506</c:v>
                </c:pt>
                <c:pt idx="9214">
                  <c:v>16.632999999999999</c:v>
                </c:pt>
                <c:pt idx="9215">
                  <c:v>13.722</c:v>
                </c:pt>
                <c:pt idx="9216">
                  <c:v>13.65</c:v>
                </c:pt>
                <c:pt idx="9217">
                  <c:v>14.58</c:v>
                </c:pt>
                <c:pt idx="9218">
                  <c:v>11.516</c:v>
                </c:pt>
                <c:pt idx="9219">
                  <c:v>10.557</c:v>
                </c:pt>
                <c:pt idx="9220">
                  <c:v>8.2390000000000008</c:v>
                </c:pt>
                <c:pt idx="9221">
                  <c:v>15.603999999999999</c:v>
                </c:pt>
                <c:pt idx="9222">
                  <c:v>17.7</c:v>
                </c:pt>
                <c:pt idx="9223">
                  <c:v>13.34</c:v>
                </c:pt>
                <c:pt idx="9224">
                  <c:v>10.683999999999999</c:v>
                </c:pt>
                <c:pt idx="9225">
                  <c:v>9.69</c:v>
                </c:pt>
                <c:pt idx="9226">
                  <c:v>10.592000000000001</c:v>
                </c:pt>
                <c:pt idx="9227">
                  <c:v>16.329000000000001</c:v>
                </c:pt>
                <c:pt idx="9228">
                  <c:v>8.8759999999999994</c:v>
                </c:pt>
                <c:pt idx="9229">
                  <c:v>21.774999999999999</c:v>
                </c:pt>
                <c:pt idx="9230">
                  <c:v>13.154999999999999</c:v>
                </c:pt>
                <c:pt idx="9231">
                  <c:v>12.336</c:v>
                </c:pt>
                <c:pt idx="9232">
                  <c:v>12.262</c:v>
                </c:pt>
                <c:pt idx="9233">
                  <c:v>18.594999999999999</c:v>
                </c:pt>
                <c:pt idx="9234">
                  <c:v>9.3710000000000004</c:v>
                </c:pt>
                <c:pt idx="9235">
                  <c:v>8.3620000000000001</c:v>
                </c:pt>
                <c:pt idx="9236">
                  <c:v>14.138999999999999</c:v>
                </c:pt>
                <c:pt idx="9237">
                  <c:v>17.079000000000001</c:v>
                </c:pt>
                <c:pt idx="9238">
                  <c:v>18.076000000000001</c:v>
                </c:pt>
                <c:pt idx="9239">
                  <c:v>14.045</c:v>
                </c:pt>
                <c:pt idx="9240">
                  <c:v>10.510999999999999</c:v>
                </c:pt>
                <c:pt idx="9241">
                  <c:v>16.128</c:v>
                </c:pt>
                <c:pt idx="9242">
                  <c:v>13.643000000000001</c:v>
                </c:pt>
                <c:pt idx="9243">
                  <c:v>15.603</c:v>
                </c:pt>
                <c:pt idx="9244">
                  <c:v>8.3480000000000008</c:v>
                </c:pt>
                <c:pt idx="9245">
                  <c:v>21.914999999999999</c:v>
                </c:pt>
                <c:pt idx="9246">
                  <c:v>19.934000000000001</c:v>
                </c:pt>
                <c:pt idx="9247">
                  <c:v>19.204000000000001</c:v>
                </c:pt>
                <c:pt idx="9248">
                  <c:v>19.091999999999999</c:v>
                </c:pt>
                <c:pt idx="9249">
                  <c:v>14.94</c:v>
                </c:pt>
                <c:pt idx="9250">
                  <c:v>4.3780000000000001</c:v>
                </c:pt>
                <c:pt idx="9251">
                  <c:v>9.8249999999999993</c:v>
                </c:pt>
                <c:pt idx="9252">
                  <c:v>18.117000000000001</c:v>
                </c:pt>
                <c:pt idx="9253">
                  <c:v>20.681999999999999</c:v>
                </c:pt>
                <c:pt idx="9254">
                  <c:v>5.8440000000000003</c:v>
                </c:pt>
                <c:pt idx="9255">
                  <c:v>12.651</c:v>
                </c:pt>
                <c:pt idx="9256">
                  <c:v>13.455</c:v>
                </c:pt>
                <c:pt idx="9257">
                  <c:v>16.965</c:v>
                </c:pt>
                <c:pt idx="9258">
                  <c:v>20.850999999999999</c:v>
                </c:pt>
                <c:pt idx="9259">
                  <c:v>21.515000000000001</c:v>
                </c:pt>
                <c:pt idx="9260">
                  <c:v>15.003</c:v>
                </c:pt>
                <c:pt idx="9261">
                  <c:v>15.101000000000001</c:v>
                </c:pt>
                <c:pt idx="9262">
                  <c:v>17.488</c:v>
                </c:pt>
                <c:pt idx="9263">
                  <c:v>17.481000000000002</c:v>
                </c:pt>
                <c:pt idx="9264">
                  <c:v>9.1999999999999993</c:v>
                </c:pt>
                <c:pt idx="9265">
                  <c:v>10.846</c:v>
                </c:pt>
                <c:pt idx="9266">
                  <c:v>12.576000000000001</c:v>
                </c:pt>
                <c:pt idx="9267">
                  <c:v>11.134</c:v>
                </c:pt>
                <c:pt idx="9268">
                  <c:v>18.045999999999999</c:v>
                </c:pt>
                <c:pt idx="9269">
                  <c:v>24.683</c:v>
                </c:pt>
                <c:pt idx="9270">
                  <c:v>8.8989999999999991</c:v>
                </c:pt>
                <c:pt idx="9271">
                  <c:v>10.976000000000001</c:v>
                </c:pt>
                <c:pt idx="9272">
                  <c:v>24.805</c:v>
                </c:pt>
                <c:pt idx="9273">
                  <c:v>17.007000000000001</c:v>
                </c:pt>
                <c:pt idx="9274">
                  <c:v>13.076000000000001</c:v>
                </c:pt>
                <c:pt idx="9275">
                  <c:v>17.622</c:v>
                </c:pt>
                <c:pt idx="9276">
                  <c:v>10.771000000000001</c:v>
                </c:pt>
                <c:pt idx="9277">
                  <c:v>20.253</c:v>
                </c:pt>
                <c:pt idx="9278">
                  <c:v>10.911</c:v>
                </c:pt>
                <c:pt idx="9279">
                  <c:v>11.555999999999999</c:v>
                </c:pt>
                <c:pt idx="9280">
                  <c:v>16.315999999999999</c:v>
                </c:pt>
                <c:pt idx="9281">
                  <c:v>14.336</c:v>
                </c:pt>
                <c:pt idx="9282">
                  <c:v>11.753</c:v>
                </c:pt>
                <c:pt idx="9283">
                  <c:v>15.506</c:v>
                </c:pt>
                <c:pt idx="9284">
                  <c:v>13.526999999999999</c:v>
                </c:pt>
                <c:pt idx="9285">
                  <c:v>19.356000000000002</c:v>
                </c:pt>
                <c:pt idx="9286">
                  <c:v>14.462999999999999</c:v>
                </c:pt>
                <c:pt idx="9287">
                  <c:v>15.326000000000001</c:v>
                </c:pt>
                <c:pt idx="9288">
                  <c:v>12.286</c:v>
                </c:pt>
                <c:pt idx="9289">
                  <c:v>17.39</c:v>
                </c:pt>
                <c:pt idx="9290">
                  <c:v>15.797000000000001</c:v>
                </c:pt>
                <c:pt idx="9291">
                  <c:v>10.663</c:v>
                </c:pt>
                <c:pt idx="9292">
                  <c:v>15.163</c:v>
                </c:pt>
                <c:pt idx="9293">
                  <c:v>18.603000000000002</c:v>
                </c:pt>
                <c:pt idx="9294">
                  <c:v>16.832000000000001</c:v>
                </c:pt>
                <c:pt idx="9295">
                  <c:v>13.061999999999999</c:v>
                </c:pt>
                <c:pt idx="9296">
                  <c:v>13.282999999999999</c:v>
                </c:pt>
                <c:pt idx="9297">
                  <c:v>7.7649999999999997</c:v>
                </c:pt>
                <c:pt idx="9298">
                  <c:v>7.0090000000000003</c:v>
                </c:pt>
                <c:pt idx="9299">
                  <c:v>19.887</c:v>
                </c:pt>
                <c:pt idx="9300">
                  <c:v>17.562000000000001</c:v>
                </c:pt>
                <c:pt idx="9301">
                  <c:v>16.53</c:v>
                </c:pt>
                <c:pt idx="9302">
                  <c:v>20.925999999999998</c:v>
                </c:pt>
                <c:pt idx="9303">
                  <c:v>11.983000000000001</c:v>
                </c:pt>
                <c:pt idx="9304">
                  <c:v>18.3</c:v>
                </c:pt>
                <c:pt idx="9305">
                  <c:v>19.045000000000002</c:v>
                </c:pt>
                <c:pt idx="9306">
                  <c:v>12.865</c:v>
                </c:pt>
                <c:pt idx="9307">
                  <c:v>10.087</c:v>
                </c:pt>
                <c:pt idx="9308">
                  <c:v>8.6539999999999999</c:v>
                </c:pt>
                <c:pt idx="9309">
                  <c:v>11.706</c:v>
                </c:pt>
                <c:pt idx="9310">
                  <c:v>13.772</c:v>
                </c:pt>
                <c:pt idx="9311">
                  <c:v>8.7010000000000005</c:v>
                </c:pt>
                <c:pt idx="9312">
                  <c:v>13.173</c:v>
                </c:pt>
                <c:pt idx="9313">
                  <c:v>14.436999999999999</c:v>
                </c:pt>
                <c:pt idx="9314">
                  <c:v>15.321</c:v>
                </c:pt>
                <c:pt idx="9315">
                  <c:v>16.05</c:v>
                </c:pt>
                <c:pt idx="9316">
                  <c:v>18.195</c:v>
                </c:pt>
                <c:pt idx="9317">
                  <c:v>20.177</c:v>
                </c:pt>
                <c:pt idx="9318">
                  <c:v>22.867999999999999</c:v>
                </c:pt>
                <c:pt idx="9319">
                  <c:v>20.635000000000002</c:v>
                </c:pt>
                <c:pt idx="9320">
                  <c:v>22.507999999999999</c:v>
                </c:pt>
                <c:pt idx="9321">
                  <c:v>19.966999999999999</c:v>
                </c:pt>
                <c:pt idx="9322">
                  <c:v>21.385999999999999</c:v>
                </c:pt>
                <c:pt idx="9323">
                  <c:v>18.233000000000001</c:v>
                </c:pt>
                <c:pt idx="9324">
                  <c:v>2.718</c:v>
                </c:pt>
                <c:pt idx="9325">
                  <c:v>10.621</c:v>
                </c:pt>
                <c:pt idx="9326">
                  <c:v>13.366</c:v>
                </c:pt>
                <c:pt idx="9327">
                  <c:v>9.4329999999999998</c:v>
                </c:pt>
                <c:pt idx="9328">
                  <c:v>8.0210000000000008</c:v>
                </c:pt>
                <c:pt idx="9329">
                  <c:v>6.6150000000000002</c:v>
                </c:pt>
                <c:pt idx="9330">
                  <c:v>19.449000000000002</c:v>
                </c:pt>
                <c:pt idx="9331">
                  <c:v>16.140999999999998</c:v>
                </c:pt>
                <c:pt idx="9332">
                  <c:v>14.32</c:v>
                </c:pt>
                <c:pt idx="9333">
                  <c:v>14.11</c:v>
                </c:pt>
                <c:pt idx="9334">
                  <c:v>3.778</c:v>
                </c:pt>
                <c:pt idx="9335">
                  <c:v>13.688000000000001</c:v>
                </c:pt>
                <c:pt idx="9336">
                  <c:v>10.339</c:v>
                </c:pt>
                <c:pt idx="9337">
                  <c:v>9.0150000000000006</c:v>
                </c:pt>
                <c:pt idx="9338">
                  <c:v>6.39</c:v>
                </c:pt>
                <c:pt idx="9339">
                  <c:v>9.0289999999999999</c:v>
                </c:pt>
                <c:pt idx="9340">
                  <c:v>14.518000000000001</c:v>
                </c:pt>
                <c:pt idx="9341">
                  <c:v>12.568</c:v>
                </c:pt>
                <c:pt idx="9342">
                  <c:v>8.8480000000000008</c:v>
                </c:pt>
                <c:pt idx="9343">
                  <c:v>15.897</c:v>
                </c:pt>
                <c:pt idx="9344">
                  <c:v>18.321999999999999</c:v>
                </c:pt>
                <c:pt idx="9345">
                  <c:v>14.26</c:v>
                </c:pt>
                <c:pt idx="9346">
                  <c:v>15.679</c:v>
                </c:pt>
                <c:pt idx="9347">
                  <c:v>15.196</c:v>
                </c:pt>
                <c:pt idx="9348">
                  <c:v>19.870999999999999</c:v>
                </c:pt>
                <c:pt idx="9349">
                  <c:v>8.5</c:v>
                </c:pt>
                <c:pt idx="9350">
                  <c:v>6.8760000000000003</c:v>
                </c:pt>
                <c:pt idx="9351">
                  <c:v>11.96</c:v>
                </c:pt>
                <c:pt idx="9352">
                  <c:v>18.289000000000001</c:v>
                </c:pt>
                <c:pt idx="9353">
                  <c:v>11.692</c:v>
                </c:pt>
                <c:pt idx="9354">
                  <c:v>20.548999999999999</c:v>
                </c:pt>
                <c:pt idx="9355">
                  <c:v>16.280999999999999</c:v>
                </c:pt>
                <c:pt idx="9356">
                  <c:v>13.497</c:v>
                </c:pt>
                <c:pt idx="9357">
                  <c:v>18.739000000000001</c:v>
                </c:pt>
                <c:pt idx="9358">
                  <c:v>20.849</c:v>
                </c:pt>
                <c:pt idx="9359">
                  <c:v>15.378</c:v>
                </c:pt>
                <c:pt idx="9360">
                  <c:v>21.896000000000001</c:v>
                </c:pt>
                <c:pt idx="9361">
                  <c:v>22.010999999999999</c:v>
                </c:pt>
                <c:pt idx="9362">
                  <c:v>22.067</c:v>
                </c:pt>
                <c:pt idx="9363">
                  <c:v>21.064</c:v>
                </c:pt>
                <c:pt idx="9364">
                  <c:v>11.731</c:v>
                </c:pt>
                <c:pt idx="9365">
                  <c:v>10.656000000000001</c:v>
                </c:pt>
                <c:pt idx="9366">
                  <c:v>13.178000000000001</c:v>
                </c:pt>
                <c:pt idx="9367">
                  <c:v>15.475</c:v>
                </c:pt>
                <c:pt idx="9368">
                  <c:v>16.387</c:v>
                </c:pt>
                <c:pt idx="9369">
                  <c:v>19.931000000000001</c:v>
                </c:pt>
                <c:pt idx="9370">
                  <c:v>8.6620000000000008</c:v>
                </c:pt>
                <c:pt idx="9371">
                  <c:v>15.734</c:v>
                </c:pt>
                <c:pt idx="9372">
                  <c:v>17.209</c:v>
                </c:pt>
                <c:pt idx="9373">
                  <c:v>19.553999999999998</c:v>
                </c:pt>
                <c:pt idx="9374">
                  <c:v>12.478</c:v>
                </c:pt>
                <c:pt idx="9375">
                  <c:v>16.917999999999999</c:v>
                </c:pt>
                <c:pt idx="9376">
                  <c:v>17.542999999999999</c:v>
                </c:pt>
                <c:pt idx="9377">
                  <c:v>18.902999999999999</c:v>
                </c:pt>
                <c:pt idx="9378">
                  <c:v>16.143999999999998</c:v>
                </c:pt>
                <c:pt idx="9379">
                  <c:v>18.529</c:v>
                </c:pt>
                <c:pt idx="9380">
                  <c:v>10.775</c:v>
                </c:pt>
                <c:pt idx="9381">
                  <c:v>20.93</c:v>
                </c:pt>
                <c:pt idx="9382">
                  <c:v>18.652000000000001</c:v>
                </c:pt>
                <c:pt idx="9383">
                  <c:v>14.166</c:v>
                </c:pt>
                <c:pt idx="9384">
                  <c:v>10.897</c:v>
                </c:pt>
                <c:pt idx="9385">
                  <c:v>18.884</c:v>
                </c:pt>
                <c:pt idx="9386">
                  <c:v>21.716000000000001</c:v>
                </c:pt>
                <c:pt idx="9387">
                  <c:v>19.509</c:v>
                </c:pt>
                <c:pt idx="9388">
                  <c:v>14.147</c:v>
                </c:pt>
                <c:pt idx="9389">
                  <c:v>15.374000000000001</c:v>
                </c:pt>
                <c:pt idx="9390">
                  <c:v>10.877000000000001</c:v>
                </c:pt>
                <c:pt idx="9391">
                  <c:v>17.716000000000001</c:v>
                </c:pt>
                <c:pt idx="9392">
                  <c:v>7.2439999999999998</c:v>
                </c:pt>
                <c:pt idx="9393">
                  <c:v>14.212</c:v>
                </c:pt>
                <c:pt idx="9394">
                  <c:v>18.47</c:v>
                </c:pt>
                <c:pt idx="9395">
                  <c:v>14.888999999999999</c:v>
                </c:pt>
                <c:pt idx="9396">
                  <c:v>10.111000000000001</c:v>
                </c:pt>
                <c:pt idx="9397">
                  <c:v>14.978999999999999</c:v>
                </c:pt>
                <c:pt idx="9398">
                  <c:v>11.996</c:v>
                </c:pt>
                <c:pt idx="9399">
                  <c:v>22.96</c:v>
                </c:pt>
                <c:pt idx="9400">
                  <c:v>18.420999999999999</c:v>
                </c:pt>
                <c:pt idx="9401">
                  <c:v>13.313000000000001</c:v>
                </c:pt>
                <c:pt idx="9402">
                  <c:v>21.036000000000001</c:v>
                </c:pt>
                <c:pt idx="9403">
                  <c:v>20.388000000000002</c:v>
                </c:pt>
                <c:pt idx="9404">
                  <c:v>22.14</c:v>
                </c:pt>
                <c:pt idx="9405">
                  <c:v>17.82</c:v>
                </c:pt>
                <c:pt idx="9406">
                  <c:v>14.63</c:v>
                </c:pt>
                <c:pt idx="9407">
                  <c:v>19.126000000000001</c:v>
                </c:pt>
                <c:pt idx="9408">
                  <c:v>21.93</c:v>
                </c:pt>
                <c:pt idx="9409">
                  <c:v>20.835000000000001</c:v>
                </c:pt>
                <c:pt idx="9410">
                  <c:v>18.303000000000001</c:v>
                </c:pt>
                <c:pt idx="9411">
                  <c:v>22.227</c:v>
                </c:pt>
                <c:pt idx="9412">
                  <c:v>22.902999999999999</c:v>
                </c:pt>
                <c:pt idx="9413">
                  <c:v>18.738</c:v>
                </c:pt>
                <c:pt idx="9414">
                  <c:v>22.56</c:v>
                </c:pt>
                <c:pt idx="9415">
                  <c:v>22.141999999999999</c:v>
                </c:pt>
                <c:pt idx="9416">
                  <c:v>15.929</c:v>
                </c:pt>
                <c:pt idx="9417">
                  <c:v>20.568999999999999</c:v>
                </c:pt>
                <c:pt idx="9418">
                  <c:v>18.981000000000002</c:v>
                </c:pt>
                <c:pt idx="9419">
                  <c:v>17.936</c:v>
                </c:pt>
                <c:pt idx="9420">
                  <c:v>14.548</c:v>
                </c:pt>
                <c:pt idx="9421">
                  <c:v>17.78</c:v>
                </c:pt>
                <c:pt idx="9422">
                  <c:v>18.966000000000001</c:v>
                </c:pt>
                <c:pt idx="9423">
                  <c:v>20.363</c:v>
                </c:pt>
                <c:pt idx="9424">
                  <c:v>19.53</c:v>
                </c:pt>
                <c:pt idx="9425">
                  <c:v>18.332999999999998</c:v>
                </c:pt>
                <c:pt idx="9426">
                  <c:v>20.065000000000001</c:v>
                </c:pt>
                <c:pt idx="9427">
                  <c:v>18.966000000000001</c:v>
                </c:pt>
                <c:pt idx="9428">
                  <c:v>21.856999999999999</c:v>
                </c:pt>
                <c:pt idx="9429">
                  <c:v>19.738</c:v>
                </c:pt>
                <c:pt idx="9430">
                  <c:v>21.385999999999999</c:v>
                </c:pt>
                <c:pt idx="9431">
                  <c:v>21.036000000000001</c:v>
                </c:pt>
                <c:pt idx="9432">
                  <c:v>23.210999999999999</c:v>
                </c:pt>
                <c:pt idx="9433">
                  <c:v>21.823</c:v>
                </c:pt>
                <c:pt idx="9434">
                  <c:v>24.033000000000001</c:v>
                </c:pt>
                <c:pt idx="9435">
                  <c:v>24.257000000000001</c:v>
                </c:pt>
                <c:pt idx="9436">
                  <c:v>15.074999999999999</c:v>
                </c:pt>
                <c:pt idx="9437">
                  <c:v>19.626999999999999</c:v>
                </c:pt>
                <c:pt idx="9438">
                  <c:v>24.71</c:v>
                </c:pt>
                <c:pt idx="9439">
                  <c:v>24.974</c:v>
                </c:pt>
                <c:pt idx="9440">
                  <c:v>24.001999999999999</c:v>
                </c:pt>
                <c:pt idx="9441">
                  <c:v>16.913</c:v>
                </c:pt>
                <c:pt idx="9442">
                  <c:v>16.023</c:v>
                </c:pt>
                <c:pt idx="9443">
                  <c:v>20.742000000000001</c:v>
                </c:pt>
                <c:pt idx="9444">
                  <c:v>18.75</c:v>
                </c:pt>
                <c:pt idx="9445">
                  <c:v>17.702999999999999</c:v>
                </c:pt>
                <c:pt idx="9446">
                  <c:v>19.094999999999999</c:v>
                </c:pt>
                <c:pt idx="9447">
                  <c:v>13.206</c:v>
                </c:pt>
                <c:pt idx="9448">
                  <c:v>14.333</c:v>
                </c:pt>
                <c:pt idx="9449">
                  <c:v>15.804</c:v>
                </c:pt>
                <c:pt idx="9450">
                  <c:v>18.515999999999998</c:v>
                </c:pt>
                <c:pt idx="9451">
                  <c:v>24.335000000000001</c:v>
                </c:pt>
                <c:pt idx="9452">
                  <c:v>19.013999999999999</c:v>
                </c:pt>
                <c:pt idx="9453">
                  <c:v>21.798999999999999</c:v>
                </c:pt>
                <c:pt idx="9454">
                  <c:v>21.48</c:v>
                </c:pt>
                <c:pt idx="9455">
                  <c:v>22.221</c:v>
                </c:pt>
                <c:pt idx="9456">
                  <c:v>22.855</c:v>
                </c:pt>
                <c:pt idx="9457">
                  <c:v>22.146999999999998</c:v>
                </c:pt>
                <c:pt idx="9458">
                  <c:v>26.838999999999999</c:v>
                </c:pt>
                <c:pt idx="9459">
                  <c:v>23.158999999999999</c:v>
                </c:pt>
                <c:pt idx="9460">
                  <c:v>22.547000000000001</c:v>
                </c:pt>
                <c:pt idx="9461">
                  <c:v>21.875</c:v>
                </c:pt>
                <c:pt idx="9462">
                  <c:v>16.809999999999999</c:v>
                </c:pt>
                <c:pt idx="9463">
                  <c:v>25.044</c:v>
                </c:pt>
                <c:pt idx="9464">
                  <c:v>16.073</c:v>
                </c:pt>
                <c:pt idx="9465">
                  <c:v>16.312000000000001</c:v>
                </c:pt>
                <c:pt idx="9466">
                  <c:v>24.785</c:v>
                </c:pt>
                <c:pt idx="9467">
                  <c:v>25.460999999999999</c:v>
                </c:pt>
                <c:pt idx="9468">
                  <c:v>25.667999999999999</c:v>
                </c:pt>
                <c:pt idx="9469">
                  <c:v>20.853000000000002</c:v>
                </c:pt>
                <c:pt idx="9470">
                  <c:v>17</c:v>
                </c:pt>
                <c:pt idx="9471">
                  <c:v>4.8719999999999999</c:v>
                </c:pt>
                <c:pt idx="9472">
                  <c:v>18.547000000000001</c:v>
                </c:pt>
                <c:pt idx="9473">
                  <c:v>20.797999999999998</c:v>
                </c:pt>
                <c:pt idx="9474">
                  <c:v>23.167000000000002</c:v>
                </c:pt>
                <c:pt idx="9475">
                  <c:v>21.602</c:v>
                </c:pt>
                <c:pt idx="9476">
                  <c:v>24.591999999999999</c:v>
                </c:pt>
                <c:pt idx="9477">
                  <c:v>22.759</c:v>
                </c:pt>
                <c:pt idx="9478">
                  <c:v>15.962</c:v>
                </c:pt>
                <c:pt idx="9479">
                  <c:v>23.398</c:v>
                </c:pt>
                <c:pt idx="9480">
                  <c:v>20.478000000000002</c:v>
                </c:pt>
                <c:pt idx="9481">
                  <c:v>20.36</c:v>
                </c:pt>
                <c:pt idx="9482">
                  <c:v>23.914999999999999</c:v>
                </c:pt>
                <c:pt idx="9483">
                  <c:v>18.623999999999999</c:v>
                </c:pt>
                <c:pt idx="9484">
                  <c:v>21.416</c:v>
                </c:pt>
                <c:pt idx="9485">
                  <c:v>19.146000000000001</c:v>
                </c:pt>
                <c:pt idx="9486">
                  <c:v>21.338999999999999</c:v>
                </c:pt>
                <c:pt idx="9487">
                  <c:v>15.068</c:v>
                </c:pt>
                <c:pt idx="9488">
                  <c:v>15.885999999999999</c:v>
                </c:pt>
                <c:pt idx="9489">
                  <c:v>25.27</c:v>
                </c:pt>
                <c:pt idx="9490">
                  <c:v>19.649999999999999</c:v>
                </c:pt>
                <c:pt idx="9491">
                  <c:v>25.303999999999998</c:v>
                </c:pt>
                <c:pt idx="9492">
                  <c:v>23.907</c:v>
                </c:pt>
                <c:pt idx="9493">
                  <c:v>23.72</c:v>
                </c:pt>
                <c:pt idx="9494">
                  <c:v>26.491</c:v>
                </c:pt>
                <c:pt idx="9495">
                  <c:v>25.218</c:v>
                </c:pt>
                <c:pt idx="9496">
                  <c:v>27.385000000000002</c:v>
                </c:pt>
                <c:pt idx="9497">
                  <c:v>27.431000000000001</c:v>
                </c:pt>
                <c:pt idx="9498">
                  <c:v>26.015000000000001</c:v>
                </c:pt>
                <c:pt idx="9499">
                  <c:v>26.597000000000001</c:v>
                </c:pt>
                <c:pt idx="9500">
                  <c:v>26.75</c:v>
                </c:pt>
                <c:pt idx="9501">
                  <c:v>24.66</c:v>
                </c:pt>
                <c:pt idx="9502">
                  <c:v>13.944000000000001</c:v>
                </c:pt>
                <c:pt idx="9503">
                  <c:v>18.812000000000001</c:v>
                </c:pt>
                <c:pt idx="9504">
                  <c:v>24.788</c:v>
                </c:pt>
                <c:pt idx="9505">
                  <c:v>16.048999999999999</c:v>
                </c:pt>
                <c:pt idx="9506">
                  <c:v>17.978999999999999</c:v>
                </c:pt>
                <c:pt idx="9507">
                  <c:v>17.591000000000001</c:v>
                </c:pt>
                <c:pt idx="9508">
                  <c:v>10.221</c:v>
                </c:pt>
                <c:pt idx="9509">
                  <c:v>15.167</c:v>
                </c:pt>
                <c:pt idx="9510">
                  <c:v>10.647</c:v>
                </c:pt>
                <c:pt idx="9511">
                  <c:v>16.994</c:v>
                </c:pt>
                <c:pt idx="9512">
                  <c:v>16.213000000000001</c:v>
                </c:pt>
                <c:pt idx="9513">
                  <c:v>19.777000000000001</c:v>
                </c:pt>
                <c:pt idx="9514">
                  <c:v>10.288</c:v>
                </c:pt>
                <c:pt idx="9515">
                  <c:v>17.716999999999999</c:v>
                </c:pt>
                <c:pt idx="9516">
                  <c:v>8.2940000000000005</c:v>
                </c:pt>
                <c:pt idx="9517">
                  <c:v>14.589</c:v>
                </c:pt>
                <c:pt idx="9518">
                  <c:v>11.295999999999999</c:v>
                </c:pt>
                <c:pt idx="9519">
                  <c:v>17.721</c:v>
                </c:pt>
                <c:pt idx="9520">
                  <c:v>17.344999999999999</c:v>
                </c:pt>
                <c:pt idx="9521">
                  <c:v>14.36</c:v>
                </c:pt>
                <c:pt idx="9522">
                  <c:v>10.318</c:v>
                </c:pt>
                <c:pt idx="9523">
                  <c:v>15.49</c:v>
                </c:pt>
                <c:pt idx="9524">
                  <c:v>18.190000000000001</c:v>
                </c:pt>
                <c:pt idx="9525">
                  <c:v>15.959</c:v>
                </c:pt>
                <c:pt idx="9526">
                  <c:v>20.152999999999999</c:v>
                </c:pt>
                <c:pt idx="9527">
                  <c:v>18.625</c:v>
                </c:pt>
                <c:pt idx="9528">
                  <c:v>14.715</c:v>
                </c:pt>
                <c:pt idx="9529">
                  <c:v>20.965</c:v>
                </c:pt>
                <c:pt idx="9530">
                  <c:v>17.05</c:v>
                </c:pt>
                <c:pt idx="9531">
                  <c:v>14.997</c:v>
                </c:pt>
                <c:pt idx="9532">
                  <c:v>19.545999999999999</c:v>
                </c:pt>
                <c:pt idx="9533">
                  <c:v>18.437000000000001</c:v>
                </c:pt>
                <c:pt idx="9534">
                  <c:v>12.682</c:v>
                </c:pt>
                <c:pt idx="9535">
                  <c:v>18.86</c:v>
                </c:pt>
                <c:pt idx="9536">
                  <c:v>18.791</c:v>
                </c:pt>
                <c:pt idx="9537">
                  <c:v>17.577999999999999</c:v>
                </c:pt>
                <c:pt idx="9538">
                  <c:v>22.486000000000001</c:v>
                </c:pt>
                <c:pt idx="9539">
                  <c:v>16.29</c:v>
                </c:pt>
                <c:pt idx="9540">
                  <c:v>19.501000000000001</c:v>
                </c:pt>
                <c:pt idx="9541">
                  <c:v>12.802</c:v>
                </c:pt>
                <c:pt idx="9542">
                  <c:v>22.195</c:v>
                </c:pt>
                <c:pt idx="9543">
                  <c:v>15.445</c:v>
                </c:pt>
                <c:pt idx="9544">
                  <c:v>20.992999999999999</c:v>
                </c:pt>
                <c:pt idx="9545">
                  <c:v>14.002000000000001</c:v>
                </c:pt>
                <c:pt idx="9546">
                  <c:v>9.016</c:v>
                </c:pt>
                <c:pt idx="9547">
                  <c:v>15.763</c:v>
                </c:pt>
                <c:pt idx="9548">
                  <c:v>4.1139999999999999</c:v>
                </c:pt>
                <c:pt idx="9549">
                  <c:v>10.936</c:v>
                </c:pt>
                <c:pt idx="9550">
                  <c:v>8.0719999999999992</c:v>
                </c:pt>
                <c:pt idx="9551">
                  <c:v>18.027999999999999</c:v>
                </c:pt>
                <c:pt idx="9552">
                  <c:v>24.033000000000001</c:v>
                </c:pt>
                <c:pt idx="9553">
                  <c:v>22.466999999999999</c:v>
                </c:pt>
                <c:pt idx="9554">
                  <c:v>9.3889999999999993</c:v>
                </c:pt>
                <c:pt idx="9555">
                  <c:v>14.215</c:v>
                </c:pt>
                <c:pt idx="9556">
                  <c:v>3.4359999999999999</c:v>
                </c:pt>
                <c:pt idx="9557">
                  <c:v>8.8249999999999993</c:v>
                </c:pt>
                <c:pt idx="9558">
                  <c:v>1.6579999999999999</c:v>
                </c:pt>
                <c:pt idx="9559">
                  <c:v>15.455</c:v>
                </c:pt>
                <c:pt idx="9560">
                  <c:v>23.026</c:v>
                </c:pt>
                <c:pt idx="9561">
                  <c:v>8.2409999999999997</c:v>
                </c:pt>
                <c:pt idx="9562">
                  <c:v>12.183999999999999</c:v>
                </c:pt>
                <c:pt idx="9563">
                  <c:v>13.096</c:v>
                </c:pt>
                <c:pt idx="9564">
                  <c:v>7.6989999999999998</c:v>
                </c:pt>
                <c:pt idx="9565">
                  <c:v>10.714</c:v>
                </c:pt>
                <c:pt idx="9566">
                  <c:v>15.396000000000001</c:v>
                </c:pt>
                <c:pt idx="9567">
                  <c:v>13.577999999999999</c:v>
                </c:pt>
                <c:pt idx="9568">
                  <c:v>8.8480000000000008</c:v>
                </c:pt>
                <c:pt idx="9569">
                  <c:v>6.6230000000000002</c:v>
                </c:pt>
                <c:pt idx="9570">
                  <c:v>21.361000000000001</c:v>
                </c:pt>
                <c:pt idx="9571">
                  <c:v>14.451000000000001</c:v>
                </c:pt>
                <c:pt idx="9572">
                  <c:v>10.256</c:v>
                </c:pt>
                <c:pt idx="9573">
                  <c:v>9.5470000000000006</c:v>
                </c:pt>
                <c:pt idx="9574">
                  <c:v>11.292</c:v>
                </c:pt>
                <c:pt idx="9575">
                  <c:v>15.279</c:v>
                </c:pt>
                <c:pt idx="9576">
                  <c:v>16.856999999999999</c:v>
                </c:pt>
                <c:pt idx="9577">
                  <c:v>3.8679999999999999</c:v>
                </c:pt>
                <c:pt idx="9578">
                  <c:v>13.548</c:v>
                </c:pt>
                <c:pt idx="9579">
                  <c:v>7.8319999999999999</c:v>
                </c:pt>
                <c:pt idx="9580">
                  <c:v>16.515999999999998</c:v>
                </c:pt>
                <c:pt idx="9581">
                  <c:v>8.3149999999999995</c:v>
                </c:pt>
                <c:pt idx="9582">
                  <c:v>14.07</c:v>
                </c:pt>
                <c:pt idx="9583">
                  <c:v>22.11</c:v>
                </c:pt>
                <c:pt idx="9584">
                  <c:v>15.987</c:v>
                </c:pt>
                <c:pt idx="9585">
                  <c:v>4.8719999999999999</c:v>
                </c:pt>
                <c:pt idx="9586">
                  <c:v>16.791</c:v>
                </c:pt>
                <c:pt idx="9587">
                  <c:v>15.766999999999999</c:v>
                </c:pt>
                <c:pt idx="9588">
                  <c:v>14.577</c:v>
                </c:pt>
                <c:pt idx="9589">
                  <c:v>11.468</c:v>
                </c:pt>
                <c:pt idx="9590">
                  <c:v>8.5120000000000005</c:v>
                </c:pt>
                <c:pt idx="9591">
                  <c:v>19.173999999999999</c:v>
                </c:pt>
                <c:pt idx="9592">
                  <c:v>12.811</c:v>
                </c:pt>
                <c:pt idx="9593">
                  <c:v>12.058</c:v>
                </c:pt>
                <c:pt idx="9594">
                  <c:v>5.835</c:v>
                </c:pt>
                <c:pt idx="9595">
                  <c:v>19.204999999999998</c:v>
                </c:pt>
                <c:pt idx="9596">
                  <c:v>14.339</c:v>
                </c:pt>
                <c:pt idx="9597">
                  <c:v>18.515000000000001</c:v>
                </c:pt>
                <c:pt idx="9598">
                  <c:v>20.745000000000001</c:v>
                </c:pt>
                <c:pt idx="9599">
                  <c:v>14.254</c:v>
                </c:pt>
                <c:pt idx="9600">
                  <c:v>16.027000000000001</c:v>
                </c:pt>
                <c:pt idx="9601">
                  <c:v>3.6</c:v>
                </c:pt>
                <c:pt idx="9602">
                  <c:v>7.6859999999999999</c:v>
                </c:pt>
                <c:pt idx="9603">
                  <c:v>13.348000000000001</c:v>
                </c:pt>
                <c:pt idx="9604">
                  <c:v>13.731999999999999</c:v>
                </c:pt>
                <c:pt idx="9605">
                  <c:v>13.513</c:v>
                </c:pt>
                <c:pt idx="9606">
                  <c:v>17.943999999999999</c:v>
                </c:pt>
                <c:pt idx="9607">
                  <c:v>14.602</c:v>
                </c:pt>
                <c:pt idx="9608">
                  <c:v>16.129000000000001</c:v>
                </c:pt>
                <c:pt idx="9609">
                  <c:v>9.8829999999999991</c:v>
                </c:pt>
                <c:pt idx="9610">
                  <c:v>16.690999999999999</c:v>
                </c:pt>
                <c:pt idx="9611">
                  <c:v>13.49</c:v>
                </c:pt>
                <c:pt idx="9612">
                  <c:v>20.134</c:v>
                </c:pt>
                <c:pt idx="9613">
                  <c:v>7.0949999999999998</c:v>
                </c:pt>
                <c:pt idx="9614">
                  <c:v>9.282</c:v>
                </c:pt>
                <c:pt idx="9615">
                  <c:v>10.335000000000001</c:v>
                </c:pt>
                <c:pt idx="9616">
                  <c:v>7.94</c:v>
                </c:pt>
                <c:pt idx="9617">
                  <c:v>17.797000000000001</c:v>
                </c:pt>
                <c:pt idx="9618">
                  <c:v>18.364000000000001</c:v>
                </c:pt>
                <c:pt idx="9619">
                  <c:v>19.774999999999999</c:v>
                </c:pt>
                <c:pt idx="9620">
                  <c:v>22.08</c:v>
                </c:pt>
                <c:pt idx="9621">
                  <c:v>16.349</c:v>
                </c:pt>
                <c:pt idx="9622">
                  <c:v>25.001999999999999</c:v>
                </c:pt>
                <c:pt idx="9623">
                  <c:v>22.678999999999998</c:v>
                </c:pt>
                <c:pt idx="9624">
                  <c:v>17.003</c:v>
                </c:pt>
                <c:pt idx="9625">
                  <c:v>13.382</c:v>
                </c:pt>
                <c:pt idx="9626">
                  <c:v>22.161000000000001</c:v>
                </c:pt>
                <c:pt idx="9627">
                  <c:v>5.327</c:v>
                </c:pt>
                <c:pt idx="9628">
                  <c:v>15.07</c:v>
                </c:pt>
                <c:pt idx="9629">
                  <c:v>15.975</c:v>
                </c:pt>
                <c:pt idx="9630">
                  <c:v>20.545999999999999</c:v>
                </c:pt>
                <c:pt idx="9631">
                  <c:v>12.225</c:v>
                </c:pt>
                <c:pt idx="9632">
                  <c:v>12.744999999999999</c:v>
                </c:pt>
                <c:pt idx="9633">
                  <c:v>13.122999999999999</c:v>
                </c:pt>
                <c:pt idx="9634">
                  <c:v>7.7119999999999997</c:v>
                </c:pt>
                <c:pt idx="9635">
                  <c:v>20.251999999999999</c:v>
                </c:pt>
                <c:pt idx="9636">
                  <c:v>17.975000000000001</c:v>
                </c:pt>
                <c:pt idx="9637">
                  <c:v>9.5730000000000004</c:v>
                </c:pt>
                <c:pt idx="9638">
                  <c:v>22.518000000000001</c:v>
                </c:pt>
                <c:pt idx="9639">
                  <c:v>15.3</c:v>
                </c:pt>
                <c:pt idx="9640">
                  <c:v>6</c:v>
                </c:pt>
                <c:pt idx="9641">
                  <c:v>17.401</c:v>
                </c:pt>
                <c:pt idx="9642">
                  <c:v>13.318</c:v>
                </c:pt>
                <c:pt idx="9643">
                  <c:v>16.457000000000001</c:v>
                </c:pt>
                <c:pt idx="9644">
                  <c:v>13.907999999999999</c:v>
                </c:pt>
                <c:pt idx="9645">
                  <c:v>12.186</c:v>
                </c:pt>
                <c:pt idx="9646">
                  <c:v>13.201000000000001</c:v>
                </c:pt>
                <c:pt idx="9647">
                  <c:v>9.9640000000000004</c:v>
                </c:pt>
                <c:pt idx="9648">
                  <c:v>9.6310000000000002</c:v>
                </c:pt>
                <c:pt idx="9649">
                  <c:v>18.300999999999998</c:v>
                </c:pt>
                <c:pt idx="9650">
                  <c:v>23.933</c:v>
                </c:pt>
                <c:pt idx="9651">
                  <c:v>16.541</c:v>
                </c:pt>
                <c:pt idx="9652">
                  <c:v>19.196999999999999</c:v>
                </c:pt>
                <c:pt idx="9653">
                  <c:v>22.739000000000001</c:v>
                </c:pt>
                <c:pt idx="9654">
                  <c:v>21.998000000000001</c:v>
                </c:pt>
                <c:pt idx="9655">
                  <c:v>20.271000000000001</c:v>
                </c:pt>
                <c:pt idx="9656">
                  <c:v>13.576000000000001</c:v>
                </c:pt>
                <c:pt idx="9657">
                  <c:v>10.321999999999999</c:v>
                </c:pt>
                <c:pt idx="9658">
                  <c:v>19.536999999999999</c:v>
                </c:pt>
                <c:pt idx="9659">
                  <c:v>18.276</c:v>
                </c:pt>
                <c:pt idx="9660">
                  <c:v>18.091999999999999</c:v>
                </c:pt>
                <c:pt idx="9661">
                  <c:v>13.792999999999999</c:v>
                </c:pt>
                <c:pt idx="9662">
                  <c:v>21.027000000000001</c:v>
                </c:pt>
                <c:pt idx="9663">
                  <c:v>16.658999999999999</c:v>
                </c:pt>
                <c:pt idx="9664">
                  <c:v>16.285</c:v>
                </c:pt>
                <c:pt idx="9665">
                  <c:v>16.702000000000002</c:v>
                </c:pt>
                <c:pt idx="9666">
                  <c:v>19.931999999999999</c:v>
                </c:pt>
                <c:pt idx="9667">
                  <c:v>15.443</c:v>
                </c:pt>
                <c:pt idx="9668">
                  <c:v>17.29</c:v>
                </c:pt>
                <c:pt idx="9669">
                  <c:v>12.823</c:v>
                </c:pt>
                <c:pt idx="9670">
                  <c:v>21.285</c:v>
                </c:pt>
                <c:pt idx="9671">
                  <c:v>14.545999999999999</c:v>
                </c:pt>
                <c:pt idx="9672">
                  <c:v>21.164999999999999</c:v>
                </c:pt>
                <c:pt idx="9673">
                  <c:v>20.268999999999998</c:v>
                </c:pt>
                <c:pt idx="9674">
                  <c:v>8.7089999999999996</c:v>
                </c:pt>
                <c:pt idx="9675">
                  <c:v>14.384</c:v>
                </c:pt>
                <c:pt idx="9676">
                  <c:v>11.746</c:v>
                </c:pt>
                <c:pt idx="9677">
                  <c:v>13.603999999999999</c:v>
                </c:pt>
                <c:pt idx="9678">
                  <c:v>20.855</c:v>
                </c:pt>
                <c:pt idx="9679">
                  <c:v>17.559000000000001</c:v>
                </c:pt>
                <c:pt idx="9680">
                  <c:v>11.500999999999999</c:v>
                </c:pt>
                <c:pt idx="9681">
                  <c:v>10.589</c:v>
                </c:pt>
                <c:pt idx="9682">
                  <c:v>18.074999999999999</c:v>
                </c:pt>
                <c:pt idx="9683">
                  <c:v>14.840999999999999</c:v>
                </c:pt>
                <c:pt idx="9684">
                  <c:v>20.466999999999999</c:v>
                </c:pt>
                <c:pt idx="9685">
                  <c:v>15.97</c:v>
                </c:pt>
                <c:pt idx="9686">
                  <c:v>11.86</c:v>
                </c:pt>
                <c:pt idx="9687">
                  <c:v>16.841999999999999</c:v>
                </c:pt>
                <c:pt idx="9688">
                  <c:v>2.7109999999999999</c:v>
                </c:pt>
                <c:pt idx="9689">
                  <c:v>12.234999999999999</c:v>
                </c:pt>
                <c:pt idx="9690">
                  <c:v>15.243</c:v>
                </c:pt>
                <c:pt idx="9691">
                  <c:v>21.353999999999999</c:v>
                </c:pt>
                <c:pt idx="9692">
                  <c:v>13.968999999999999</c:v>
                </c:pt>
                <c:pt idx="9693">
                  <c:v>15.208</c:v>
                </c:pt>
                <c:pt idx="9694">
                  <c:v>15.603</c:v>
                </c:pt>
                <c:pt idx="9695">
                  <c:v>4.6349999999999998</c:v>
                </c:pt>
                <c:pt idx="9696">
                  <c:v>12.489000000000001</c:v>
                </c:pt>
                <c:pt idx="9697">
                  <c:v>4.8209999999999997</c:v>
                </c:pt>
                <c:pt idx="9698">
                  <c:v>1.9890000000000001</c:v>
                </c:pt>
                <c:pt idx="9699">
                  <c:v>15.43</c:v>
                </c:pt>
                <c:pt idx="9700">
                  <c:v>19.616</c:v>
                </c:pt>
                <c:pt idx="9701">
                  <c:v>13.172000000000001</c:v>
                </c:pt>
                <c:pt idx="9702">
                  <c:v>11.935</c:v>
                </c:pt>
                <c:pt idx="9703">
                  <c:v>11.084</c:v>
                </c:pt>
                <c:pt idx="9704">
                  <c:v>3.1429999999999998</c:v>
                </c:pt>
                <c:pt idx="9705">
                  <c:v>15.903</c:v>
                </c:pt>
                <c:pt idx="9706">
                  <c:v>15.851000000000001</c:v>
                </c:pt>
                <c:pt idx="9707">
                  <c:v>18.228000000000002</c:v>
                </c:pt>
                <c:pt idx="9708">
                  <c:v>14.519</c:v>
                </c:pt>
                <c:pt idx="9709">
                  <c:v>16.917000000000002</c:v>
                </c:pt>
                <c:pt idx="9710">
                  <c:v>14.497</c:v>
                </c:pt>
                <c:pt idx="9711">
                  <c:v>10.795999999999999</c:v>
                </c:pt>
                <c:pt idx="9712">
                  <c:v>15.032</c:v>
                </c:pt>
                <c:pt idx="9713">
                  <c:v>16.948</c:v>
                </c:pt>
                <c:pt idx="9714">
                  <c:v>16.492999999999999</c:v>
                </c:pt>
                <c:pt idx="9715">
                  <c:v>3.94</c:v>
                </c:pt>
                <c:pt idx="9716">
                  <c:v>15.784000000000001</c:v>
                </c:pt>
                <c:pt idx="9717">
                  <c:v>21.847999999999999</c:v>
                </c:pt>
                <c:pt idx="9718">
                  <c:v>20.753</c:v>
                </c:pt>
                <c:pt idx="9719">
                  <c:v>20.123000000000001</c:v>
                </c:pt>
                <c:pt idx="9720">
                  <c:v>20.452999999999999</c:v>
                </c:pt>
                <c:pt idx="9721">
                  <c:v>18.181999999999999</c:v>
                </c:pt>
                <c:pt idx="9722">
                  <c:v>21.038</c:v>
                </c:pt>
                <c:pt idx="9723">
                  <c:v>15.214</c:v>
                </c:pt>
                <c:pt idx="9724">
                  <c:v>20.268000000000001</c:v>
                </c:pt>
                <c:pt idx="9725">
                  <c:v>18.434999999999999</c:v>
                </c:pt>
                <c:pt idx="9726">
                  <c:v>17.709</c:v>
                </c:pt>
                <c:pt idx="9727">
                  <c:v>11.965</c:v>
                </c:pt>
                <c:pt idx="9728">
                  <c:v>17.556999999999999</c:v>
                </c:pt>
                <c:pt idx="9729">
                  <c:v>20.884</c:v>
                </c:pt>
                <c:pt idx="9730">
                  <c:v>20.835000000000001</c:v>
                </c:pt>
                <c:pt idx="9731">
                  <c:v>21.274999999999999</c:v>
                </c:pt>
                <c:pt idx="9732">
                  <c:v>13.867000000000001</c:v>
                </c:pt>
                <c:pt idx="9733">
                  <c:v>14.244999999999999</c:v>
                </c:pt>
                <c:pt idx="9734">
                  <c:v>12.119</c:v>
                </c:pt>
                <c:pt idx="9735">
                  <c:v>17.224</c:v>
                </c:pt>
                <c:pt idx="9736">
                  <c:v>18.116</c:v>
                </c:pt>
                <c:pt idx="9737">
                  <c:v>9.1839999999999993</c:v>
                </c:pt>
                <c:pt idx="9738">
                  <c:v>15.433</c:v>
                </c:pt>
                <c:pt idx="9739">
                  <c:v>17.802</c:v>
                </c:pt>
                <c:pt idx="9740">
                  <c:v>15.593</c:v>
                </c:pt>
                <c:pt idx="9741">
                  <c:v>15.29</c:v>
                </c:pt>
                <c:pt idx="9742">
                  <c:v>14.025</c:v>
                </c:pt>
                <c:pt idx="9743">
                  <c:v>11.513999999999999</c:v>
                </c:pt>
                <c:pt idx="9744">
                  <c:v>17.120999999999999</c:v>
                </c:pt>
                <c:pt idx="9745">
                  <c:v>11.654</c:v>
                </c:pt>
                <c:pt idx="9746">
                  <c:v>17.850999999999999</c:v>
                </c:pt>
                <c:pt idx="9747">
                  <c:v>15.109</c:v>
                </c:pt>
              </c:numCache>
            </c:numRef>
          </c:yVal>
          <c:smooth val="0"/>
          <c:extLst>
            <c:ext xmlns:c16="http://schemas.microsoft.com/office/drawing/2014/chart" uri="{C3380CC4-5D6E-409C-BE32-E72D297353CC}">
              <c16:uniqueId val="{00000000-8B92-4F13-BADF-64970339ECF4}"/>
            </c:ext>
          </c:extLst>
        </c:ser>
        <c:dLbls>
          <c:showLegendKey val="0"/>
          <c:showVal val="0"/>
          <c:showCatName val="0"/>
          <c:showSerName val="0"/>
          <c:showPercent val="0"/>
          <c:showBubbleSize val="0"/>
        </c:dLbls>
        <c:axId val="660644336"/>
        <c:axId val="660644728"/>
      </c:scatterChart>
      <c:valAx>
        <c:axId val="660644336"/>
        <c:scaling>
          <c:orientation val="minMax"/>
          <c:max val="45292"/>
          <c:min val="35450"/>
        </c:scaling>
        <c:delete val="0"/>
        <c:axPos val="b"/>
        <c:numFmt formatCode="[$-409]mmm\-yy;@" sourceLinked="0"/>
        <c:majorTickMark val="out"/>
        <c:minorTickMark val="none"/>
        <c:tickLblPos val="nextTo"/>
        <c:txPr>
          <a:bodyPr/>
          <a:lstStyle/>
          <a:p>
            <a:pPr>
              <a:defRPr sz="1100"/>
            </a:pPr>
            <a:endParaRPr lang="en-US"/>
          </a:p>
        </c:txPr>
        <c:crossAx val="660644728"/>
        <c:crosses val="autoZero"/>
        <c:crossBetween val="midCat"/>
        <c:majorUnit val="365"/>
      </c:valAx>
      <c:valAx>
        <c:axId val="660644728"/>
        <c:scaling>
          <c:orientation val="minMax"/>
          <c:max val="30"/>
          <c:min val="0"/>
        </c:scaling>
        <c:delete val="0"/>
        <c:axPos val="l"/>
        <c:title>
          <c:tx>
            <c:rich>
              <a:bodyPr/>
              <a:lstStyle/>
              <a:p>
                <a:pPr>
                  <a:defRPr sz="1400"/>
                </a:pPr>
                <a:r>
                  <a:rPr lang="en-US" sz="1400"/>
                  <a:t>Solar Flux (MJ/m</a:t>
                </a:r>
                <a:r>
                  <a:rPr lang="en-US" sz="1400" baseline="30000"/>
                  <a:t>2</a:t>
                </a:r>
                <a:r>
                  <a:rPr lang="en-US" sz="1400"/>
                  <a:t>/day)</a:t>
                </a:r>
              </a:p>
            </c:rich>
          </c:tx>
          <c:overlay val="0"/>
        </c:title>
        <c:numFmt formatCode="0" sourceLinked="0"/>
        <c:majorTickMark val="out"/>
        <c:minorTickMark val="none"/>
        <c:tickLblPos val="nextTo"/>
        <c:txPr>
          <a:bodyPr/>
          <a:lstStyle/>
          <a:p>
            <a:pPr>
              <a:defRPr sz="1100"/>
            </a:pPr>
            <a:endParaRPr lang="en-US"/>
          </a:p>
        </c:txPr>
        <c:crossAx val="660644336"/>
        <c:crosses val="autoZero"/>
        <c:crossBetween val="midCat"/>
      </c:valAx>
    </c:plotArea>
    <c:plotVisOnly val="1"/>
    <c:dispBlanksAs val="gap"/>
    <c:showDLblsOverMax val="0"/>
  </c:chart>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Solar Radiation (Adjusted)</a:t>
            </a:r>
          </a:p>
        </c:rich>
      </c:tx>
      <c:layout>
        <c:manualLayout>
          <c:xMode val="edge"/>
          <c:yMode val="edge"/>
          <c:x val="0.42078328400120152"/>
          <c:y val="2.8985507246376812E-2"/>
        </c:manualLayout>
      </c:layout>
      <c:overlay val="0"/>
    </c:title>
    <c:autoTitleDeleted val="0"/>
    <c:plotArea>
      <c:layout>
        <c:manualLayout>
          <c:layoutTarget val="inner"/>
          <c:xMode val="edge"/>
          <c:yMode val="edge"/>
          <c:x val="3.3299413977024836E-2"/>
          <c:y val="0.12233976187759139"/>
          <c:w val="0.94749964280611521"/>
          <c:h val="0.72429647381033901"/>
        </c:manualLayout>
      </c:layout>
      <c:scatterChart>
        <c:scatterStyle val="lineMarker"/>
        <c:varyColors val="0"/>
        <c:ser>
          <c:idx val="0"/>
          <c:order val="0"/>
          <c:tx>
            <c:v>Total Daily Solar Radiation</c:v>
          </c:tx>
          <c:spPr>
            <a:ln w="15875">
              <a:solidFill>
                <a:srgbClr val="0000FF"/>
              </a:solidFill>
            </a:ln>
          </c:spPr>
          <c:marker>
            <c:symbol val="none"/>
          </c:marker>
          <c:xVal>
            <c:numRef>
              <c:f>Daily_previous!$A$3:$A$10016</c:f>
              <c:numCache>
                <c:formatCode>d\-mmm\-yy</c:formatCode>
                <c:ptCount val="10014"/>
                <c:pt idx="0">
                  <c:v>35544</c:v>
                </c:pt>
                <c:pt idx="1">
                  <c:v>35545</c:v>
                </c:pt>
                <c:pt idx="2">
                  <c:v>35546</c:v>
                </c:pt>
                <c:pt idx="3">
                  <c:v>35547</c:v>
                </c:pt>
                <c:pt idx="4">
                  <c:v>35548</c:v>
                </c:pt>
                <c:pt idx="5">
                  <c:v>35549</c:v>
                </c:pt>
                <c:pt idx="6">
                  <c:v>35550</c:v>
                </c:pt>
                <c:pt idx="7">
                  <c:v>35551</c:v>
                </c:pt>
                <c:pt idx="8">
                  <c:v>35552</c:v>
                </c:pt>
                <c:pt idx="9">
                  <c:v>35553</c:v>
                </c:pt>
                <c:pt idx="10">
                  <c:v>35554</c:v>
                </c:pt>
                <c:pt idx="11">
                  <c:v>35555</c:v>
                </c:pt>
                <c:pt idx="12">
                  <c:v>35556</c:v>
                </c:pt>
                <c:pt idx="13">
                  <c:v>35557</c:v>
                </c:pt>
                <c:pt idx="14">
                  <c:v>35558</c:v>
                </c:pt>
                <c:pt idx="15">
                  <c:v>35559</c:v>
                </c:pt>
                <c:pt idx="16">
                  <c:v>35560</c:v>
                </c:pt>
                <c:pt idx="17">
                  <c:v>35561</c:v>
                </c:pt>
                <c:pt idx="18">
                  <c:v>35562</c:v>
                </c:pt>
                <c:pt idx="19">
                  <c:v>35563</c:v>
                </c:pt>
                <c:pt idx="20">
                  <c:v>35564</c:v>
                </c:pt>
                <c:pt idx="21">
                  <c:v>35565</c:v>
                </c:pt>
                <c:pt idx="22">
                  <c:v>35566</c:v>
                </c:pt>
                <c:pt idx="23">
                  <c:v>35567</c:v>
                </c:pt>
                <c:pt idx="24">
                  <c:v>35568</c:v>
                </c:pt>
                <c:pt idx="25">
                  <c:v>35569</c:v>
                </c:pt>
                <c:pt idx="26">
                  <c:v>35570</c:v>
                </c:pt>
                <c:pt idx="27">
                  <c:v>35571</c:v>
                </c:pt>
                <c:pt idx="28">
                  <c:v>35572</c:v>
                </c:pt>
                <c:pt idx="29">
                  <c:v>35573</c:v>
                </c:pt>
                <c:pt idx="30">
                  <c:v>35574</c:v>
                </c:pt>
                <c:pt idx="31">
                  <c:v>35575</c:v>
                </c:pt>
                <c:pt idx="32">
                  <c:v>35576</c:v>
                </c:pt>
                <c:pt idx="33">
                  <c:v>35577</c:v>
                </c:pt>
                <c:pt idx="34">
                  <c:v>35578</c:v>
                </c:pt>
                <c:pt idx="35">
                  <c:v>35579</c:v>
                </c:pt>
                <c:pt idx="36">
                  <c:v>35580</c:v>
                </c:pt>
                <c:pt idx="37">
                  <c:v>35581</c:v>
                </c:pt>
                <c:pt idx="38">
                  <c:v>35582</c:v>
                </c:pt>
                <c:pt idx="39">
                  <c:v>35583</c:v>
                </c:pt>
                <c:pt idx="40">
                  <c:v>35584</c:v>
                </c:pt>
                <c:pt idx="41">
                  <c:v>35585</c:v>
                </c:pt>
                <c:pt idx="42">
                  <c:v>35586</c:v>
                </c:pt>
                <c:pt idx="43">
                  <c:v>35587</c:v>
                </c:pt>
                <c:pt idx="44">
                  <c:v>35588</c:v>
                </c:pt>
                <c:pt idx="45">
                  <c:v>35589</c:v>
                </c:pt>
                <c:pt idx="46">
                  <c:v>35590</c:v>
                </c:pt>
                <c:pt idx="47">
                  <c:v>35591</c:v>
                </c:pt>
                <c:pt idx="48">
                  <c:v>35592</c:v>
                </c:pt>
                <c:pt idx="49">
                  <c:v>35593</c:v>
                </c:pt>
                <c:pt idx="50">
                  <c:v>35594</c:v>
                </c:pt>
                <c:pt idx="51">
                  <c:v>35595</c:v>
                </c:pt>
                <c:pt idx="52">
                  <c:v>35596</c:v>
                </c:pt>
                <c:pt idx="53">
                  <c:v>35597</c:v>
                </c:pt>
                <c:pt idx="54">
                  <c:v>35598</c:v>
                </c:pt>
                <c:pt idx="55">
                  <c:v>35599</c:v>
                </c:pt>
                <c:pt idx="56">
                  <c:v>35600</c:v>
                </c:pt>
                <c:pt idx="57">
                  <c:v>35601</c:v>
                </c:pt>
                <c:pt idx="58">
                  <c:v>35602</c:v>
                </c:pt>
                <c:pt idx="59">
                  <c:v>35603</c:v>
                </c:pt>
                <c:pt idx="60">
                  <c:v>35604</c:v>
                </c:pt>
                <c:pt idx="61">
                  <c:v>35605</c:v>
                </c:pt>
                <c:pt idx="62">
                  <c:v>35606</c:v>
                </c:pt>
                <c:pt idx="63">
                  <c:v>35607</c:v>
                </c:pt>
                <c:pt idx="64">
                  <c:v>35608</c:v>
                </c:pt>
                <c:pt idx="65">
                  <c:v>35609</c:v>
                </c:pt>
                <c:pt idx="66">
                  <c:v>35610</c:v>
                </c:pt>
                <c:pt idx="67">
                  <c:v>35611</c:v>
                </c:pt>
                <c:pt idx="68">
                  <c:v>35612</c:v>
                </c:pt>
                <c:pt idx="69">
                  <c:v>35613</c:v>
                </c:pt>
                <c:pt idx="70">
                  <c:v>35614</c:v>
                </c:pt>
                <c:pt idx="71">
                  <c:v>35615</c:v>
                </c:pt>
                <c:pt idx="72">
                  <c:v>35616</c:v>
                </c:pt>
                <c:pt idx="73">
                  <c:v>35617</c:v>
                </c:pt>
                <c:pt idx="74">
                  <c:v>35618</c:v>
                </c:pt>
                <c:pt idx="75">
                  <c:v>35619</c:v>
                </c:pt>
                <c:pt idx="76">
                  <c:v>35620</c:v>
                </c:pt>
                <c:pt idx="77">
                  <c:v>35621</c:v>
                </c:pt>
                <c:pt idx="78">
                  <c:v>35622</c:v>
                </c:pt>
                <c:pt idx="79">
                  <c:v>35623</c:v>
                </c:pt>
                <c:pt idx="80">
                  <c:v>35624</c:v>
                </c:pt>
                <c:pt idx="81">
                  <c:v>35625</c:v>
                </c:pt>
                <c:pt idx="82">
                  <c:v>35626</c:v>
                </c:pt>
                <c:pt idx="83">
                  <c:v>35627</c:v>
                </c:pt>
                <c:pt idx="84">
                  <c:v>35628</c:v>
                </c:pt>
                <c:pt idx="85">
                  <c:v>35629</c:v>
                </c:pt>
                <c:pt idx="86">
                  <c:v>35630</c:v>
                </c:pt>
                <c:pt idx="87">
                  <c:v>35631</c:v>
                </c:pt>
                <c:pt idx="88">
                  <c:v>35632</c:v>
                </c:pt>
                <c:pt idx="89">
                  <c:v>35633</c:v>
                </c:pt>
                <c:pt idx="90">
                  <c:v>35634</c:v>
                </c:pt>
                <c:pt idx="91">
                  <c:v>35635</c:v>
                </c:pt>
                <c:pt idx="92">
                  <c:v>35636</c:v>
                </c:pt>
                <c:pt idx="93">
                  <c:v>35637</c:v>
                </c:pt>
                <c:pt idx="94">
                  <c:v>35638</c:v>
                </c:pt>
                <c:pt idx="95">
                  <c:v>35639</c:v>
                </c:pt>
                <c:pt idx="96">
                  <c:v>35640</c:v>
                </c:pt>
                <c:pt idx="97">
                  <c:v>35641</c:v>
                </c:pt>
                <c:pt idx="98">
                  <c:v>35642</c:v>
                </c:pt>
                <c:pt idx="99">
                  <c:v>35643</c:v>
                </c:pt>
                <c:pt idx="100">
                  <c:v>35644</c:v>
                </c:pt>
                <c:pt idx="101">
                  <c:v>35645</c:v>
                </c:pt>
                <c:pt idx="102">
                  <c:v>35646</c:v>
                </c:pt>
                <c:pt idx="103">
                  <c:v>35647</c:v>
                </c:pt>
                <c:pt idx="104">
                  <c:v>35648</c:v>
                </c:pt>
                <c:pt idx="105">
                  <c:v>35649</c:v>
                </c:pt>
                <c:pt idx="106">
                  <c:v>35650</c:v>
                </c:pt>
                <c:pt idx="107">
                  <c:v>35651</c:v>
                </c:pt>
                <c:pt idx="108">
                  <c:v>35652</c:v>
                </c:pt>
                <c:pt idx="109">
                  <c:v>35653</c:v>
                </c:pt>
                <c:pt idx="110">
                  <c:v>35654</c:v>
                </c:pt>
                <c:pt idx="111">
                  <c:v>35655</c:v>
                </c:pt>
                <c:pt idx="112">
                  <c:v>35656</c:v>
                </c:pt>
                <c:pt idx="113">
                  <c:v>35657</c:v>
                </c:pt>
                <c:pt idx="114">
                  <c:v>35658</c:v>
                </c:pt>
                <c:pt idx="115">
                  <c:v>35659</c:v>
                </c:pt>
                <c:pt idx="116">
                  <c:v>35660</c:v>
                </c:pt>
                <c:pt idx="117">
                  <c:v>35661</c:v>
                </c:pt>
                <c:pt idx="118">
                  <c:v>35662</c:v>
                </c:pt>
                <c:pt idx="119">
                  <c:v>35663</c:v>
                </c:pt>
                <c:pt idx="120">
                  <c:v>35664</c:v>
                </c:pt>
                <c:pt idx="121">
                  <c:v>35665</c:v>
                </c:pt>
                <c:pt idx="122">
                  <c:v>35666</c:v>
                </c:pt>
                <c:pt idx="123">
                  <c:v>35667</c:v>
                </c:pt>
                <c:pt idx="124">
                  <c:v>35668</c:v>
                </c:pt>
                <c:pt idx="125">
                  <c:v>35669</c:v>
                </c:pt>
                <c:pt idx="126">
                  <c:v>35670</c:v>
                </c:pt>
                <c:pt idx="127">
                  <c:v>35671</c:v>
                </c:pt>
                <c:pt idx="128">
                  <c:v>35672</c:v>
                </c:pt>
                <c:pt idx="129">
                  <c:v>35673</c:v>
                </c:pt>
                <c:pt idx="130">
                  <c:v>35674</c:v>
                </c:pt>
                <c:pt idx="131">
                  <c:v>35675</c:v>
                </c:pt>
                <c:pt idx="132">
                  <c:v>35676</c:v>
                </c:pt>
                <c:pt idx="133">
                  <c:v>35677</c:v>
                </c:pt>
                <c:pt idx="134">
                  <c:v>35678</c:v>
                </c:pt>
                <c:pt idx="135">
                  <c:v>35679</c:v>
                </c:pt>
                <c:pt idx="136">
                  <c:v>35680</c:v>
                </c:pt>
                <c:pt idx="137">
                  <c:v>35681</c:v>
                </c:pt>
                <c:pt idx="138">
                  <c:v>35682</c:v>
                </c:pt>
                <c:pt idx="139">
                  <c:v>35683</c:v>
                </c:pt>
                <c:pt idx="140">
                  <c:v>35684</c:v>
                </c:pt>
                <c:pt idx="141">
                  <c:v>35685</c:v>
                </c:pt>
                <c:pt idx="142">
                  <c:v>35686</c:v>
                </c:pt>
                <c:pt idx="143">
                  <c:v>35687</c:v>
                </c:pt>
                <c:pt idx="144">
                  <c:v>35688</c:v>
                </c:pt>
                <c:pt idx="145">
                  <c:v>35689</c:v>
                </c:pt>
                <c:pt idx="146">
                  <c:v>35690</c:v>
                </c:pt>
                <c:pt idx="147">
                  <c:v>35691</c:v>
                </c:pt>
                <c:pt idx="148">
                  <c:v>35692</c:v>
                </c:pt>
                <c:pt idx="149">
                  <c:v>35693</c:v>
                </c:pt>
                <c:pt idx="150">
                  <c:v>35694</c:v>
                </c:pt>
                <c:pt idx="151">
                  <c:v>35695</c:v>
                </c:pt>
                <c:pt idx="152">
                  <c:v>35696</c:v>
                </c:pt>
                <c:pt idx="153">
                  <c:v>35697</c:v>
                </c:pt>
                <c:pt idx="154">
                  <c:v>35698</c:v>
                </c:pt>
                <c:pt idx="155">
                  <c:v>35699</c:v>
                </c:pt>
                <c:pt idx="156">
                  <c:v>35700</c:v>
                </c:pt>
                <c:pt idx="157">
                  <c:v>35701</c:v>
                </c:pt>
                <c:pt idx="158">
                  <c:v>35702</c:v>
                </c:pt>
                <c:pt idx="159">
                  <c:v>35703</c:v>
                </c:pt>
                <c:pt idx="160">
                  <c:v>35704</c:v>
                </c:pt>
                <c:pt idx="161">
                  <c:v>35705</c:v>
                </c:pt>
                <c:pt idx="162">
                  <c:v>35706</c:v>
                </c:pt>
                <c:pt idx="163">
                  <c:v>35707</c:v>
                </c:pt>
                <c:pt idx="164">
                  <c:v>35708</c:v>
                </c:pt>
                <c:pt idx="165">
                  <c:v>35709</c:v>
                </c:pt>
                <c:pt idx="166">
                  <c:v>35710</c:v>
                </c:pt>
                <c:pt idx="167">
                  <c:v>35711</c:v>
                </c:pt>
                <c:pt idx="168">
                  <c:v>35712</c:v>
                </c:pt>
                <c:pt idx="169">
                  <c:v>35713</c:v>
                </c:pt>
                <c:pt idx="170">
                  <c:v>35714</c:v>
                </c:pt>
                <c:pt idx="171">
                  <c:v>35715</c:v>
                </c:pt>
                <c:pt idx="172">
                  <c:v>35716</c:v>
                </c:pt>
                <c:pt idx="173">
                  <c:v>35717</c:v>
                </c:pt>
                <c:pt idx="174">
                  <c:v>35718</c:v>
                </c:pt>
                <c:pt idx="175">
                  <c:v>35719</c:v>
                </c:pt>
                <c:pt idx="176">
                  <c:v>35720</c:v>
                </c:pt>
                <c:pt idx="177">
                  <c:v>35721</c:v>
                </c:pt>
                <c:pt idx="178">
                  <c:v>35722</c:v>
                </c:pt>
                <c:pt idx="179">
                  <c:v>35723</c:v>
                </c:pt>
                <c:pt idx="180">
                  <c:v>35724</c:v>
                </c:pt>
                <c:pt idx="181">
                  <c:v>35725</c:v>
                </c:pt>
                <c:pt idx="182">
                  <c:v>35726</c:v>
                </c:pt>
                <c:pt idx="183">
                  <c:v>35727</c:v>
                </c:pt>
                <c:pt idx="184">
                  <c:v>35728</c:v>
                </c:pt>
                <c:pt idx="185">
                  <c:v>35729</c:v>
                </c:pt>
                <c:pt idx="186">
                  <c:v>35730</c:v>
                </c:pt>
                <c:pt idx="187">
                  <c:v>35731</c:v>
                </c:pt>
                <c:pt idx="188">
                  <c:v>35732</c:v>
                </c:pt>
                <c:pt idx="189">
                  <c:v>35733</c:v>
                </c:pt>
                <c:pt idx="190">
                  <c:v>35734</c:v>
                </c:pt>
                <c:pt idx="191">
                  <c:v>35735</c:v>
                </c:pt>
                <c:pt idx="192">
                  <c:v>35736</c:v>
                </c:pt>
                <c:pt idx="193">
                  <c:v>35737</c:v>
                </c:pt>
                <c:pt idx="194">
                  <c:v>35738</c:v>
                </c:pt>
                <c:pt idx="195">
                  <c:v>35739</c:v>
                </c:pt>
                <c:pt idx="196">
                  <c:v>35740</c:v>
                </c:pt>
                <c:pt idx="197">
                  <c:v>35741</c:v>
                </c:pt>
                <c:pt idx="198">
                  <c:v>35742</c:v>
                </c:pt>
                <c:pt idx="199">
                  <c:v>35743</c:v>
                </c:pt>
                <c:pt idx="200">
                  <c:v>35744</c:v>
                </c:pt>
                <c:pt idx="201">
                  <c:v>35745</c:v>
                </c:pt>
                <c:pt idx="202">
                  <c:v>35746</c:v>
                </c:pt>
                <c:pt idx="203">
                  <c:v>35747</c:v>
                </c:pt>
                <c:pt idx="204">
                  <c:v>35748</c:v>
                </c:pt>
                <c:pt idx="205">
                  <c:v>35749</c:v>
                </c:pt>
                <c:pt idx="206">
                  <c:v>35750</c:v>
                </c:pt>
                <c:pt idx="207">
                  <c:v>35751</c:v>
                </c:pt>
                <c:pt idx="208">
                  <c:v>35752</c:v>
                </c:pt>
                <c:pt idx="209">
                  <c:v>35753</c:v>
                </c:pt>
                <c:pt idx="210">
                  <c:v>35754</c:v>
                </c:pt>
                <c:pt idx="211">
                  <c:v>35755</c:v>
                </c:pt>
                <c:pt idx="212">
                  <c:v>35756</c:v>
                </c:pt>
                <c:pt idx="213">
                  <c:v>35757</c:v>
                </c:pt>
                <c:pt idx="214">
                  <c:v>35758</c:v>
                </c:pt>
                <c:pt idx="215">
                  <c:v>35759</c:v>
                </c:pt>
                <c:pt idx="216">
                  <c:v>35760</c:v>
                </c:pt>
                <c:pt idx="217">
                  <c:v>35761</c:v>
                </c:pt>
                <c:pt idx="218">
                  <c:v>35762</c:v>
                </c:pt>
                <c:pt idx="219">
                  <c:v>35763</c:v>
                </c:pt>
                <c:pt idx="220">
                  <c:v>35764</c:v>
                </c:pt>
                <c:pt idx="221">
                  <c:v>35765</c:v>
                </c:pt>
                <c:pt idx="222">
                  <c:v>35766</c:v>
                </c:pt>
                <c:pt idx="223">
                  <c:v>35767</c:v>
                </c:pt>
                <c:pt idx="224">
                  <c:v>35768</c:v>
                </c:pt>
                <c:pt idx="225">
                  <c:v>35769</c:v>
                </c:pt>
                <c:pt idx="226">
                  <c:v>35770</c:v>
                </c:pt>
                <c:pt idx="227">
                  <c:v>35771</c:v>
                </c:pt>
                <c:pt idx="228">
                  <c:v>35772</c:v>
                </c:pt>
                <c:pt idx="229">
                  <c:v>35773</c:v>
                </c:pt>
                <c:pt idx="230">
                  <c:v>35774</c:v>
                </c:pt>
                <c:pt idx="231">
                  <c:v>35775</c:v>
                </c:pt>
                <c:pt idx="232">
                  <c:v>35776</c:v>
                </c:pt>
                <c:pt idx="233">
                  <c:v>35777</c:v>
                </c:pt>
                <c:pt idx="234">
                  <c:v>35778</c:v>
                </c:pt>
                <c:pt idx="235">
                  <c:v>35779</c:v>
                </c:pt>
                <c:pt idx="236">
                  <c:v>35780</c:v>
                </c:pt>
                <c:pt idx="237">
                  <c:v>35781</c:v>
                </c:pt>
                <c:pt idx="238">
                  <c:v>35782</c:v>
                </c:pt>
                <c:pt idx="239">
                  <c:v>35783</c:v>
                </c:pt>
                <c:pt idx="240">
                  <c:v>35784</c:v>
                </c:pt>
                <c:pt idx="241">
                  <c:v>35785</c:v>
                </c:pt>
                <c:pt idx="242">
                  <c:v>35786</c:v>
                </c:pt>
                <c:pt idx="243">
                  <c:v>35787</c:v>
                </c:pt>
                <c:pt idx="244">
                  <c:v>35788</c:v>
                </c:pt>
                <c:pt idx="245">
                  <c:v>35789</c:v>
                </c:pt>
                <c:pt idx="246">
                  <c:v>35790</c:v>
                </c:pt>
                <c:pt idx="247">
                  <c:v>35791</c:v>
                </c:pt>
                <c:pt idx="248">
                  <c:v>35792</c:v>
                </c:pt>
                <c:pt idx="249">
                  <c:v>35793</c:v>
                </c:pt>
                <c:pt idx="250">
                  <c:v>35794</c:v>
                </c:pt>
                <c:pt idx="251">
                  <c:v>35795</c:v>
                </c:pt>
                <c:pt idx="252">
                  <c:v>35796</c:v>
                </c:pt>
                <c:pt idx="253">
                  <c:v>35797</c:v>
                </c:pt>
                <c:pt idx="254">
                  <c:v>35798</c:v>
                </c:pt>
                <c:pt idx="255">
                  <c:v>35799</c:v>
                </c:pt>
                <c:pt idx="256">
                  <c:v>35800</c:v>
                </c:pt>
                <c:pt idx="257">
                  <c:v>35801</c:v>
                </c:pt>
                <c:pt idx="258">
                  <c:v>35802</c:v>
                </c:pt>
                <c:pt idx="259">
                  <c:v>35803</c:v>
                </c:pt>
                <c:pt idx="260">
                  <c:v>35804</c:v>
                </c:pt>
                <c:pt idx="261">
                  <c:v>35805</c:v>
                </c:pt>
                <c:pt idx="262">
                  <c:v>35806</c:v>
                </c:pt>
                <c:pt idx="263">
                  <c:v>35807</c:v>
                </c:pt>
                <c:pt idx="264">
                  <c:v>35808</c:v>
                </c:pt>
                <c:pt idx="265">
                  <c:v>35809</c:v>
                </c:pt>
                <c:pt idx="266">
                  <c:v>35810</c:v>
                </c:pt>
                <c:pt idx="267">
                  <c:v>35811</c:v>
                </c:pt>
                <c:pt idx="268">
                  <c:v>35812</c:v>
                </c:pt>
                <c:pt idx="269">
                  <c:v>35813</c:v>
                </c:pt>
                <c:pt idx="270">
                  <c:v>35814</c:v>
                </c:pt>
                <c:pt idx="271">
                  <c:v>35815</c:v>
                </c:pt>
                <c:pt idx="272">
                  <c:v>35816</c:v>
                </c:pt>
                <c:pt idx="273">
                  <c:v>35817</c:v>
                </c:pt>
                <c:pt idx="274">
                  <c:v>35818</c:v>
                </c:pt>
                <c:pt idx="275">
                  <c:v>35819</c:v>
                </c:pt>
                <c:pt idx="276">
                  <c:v>35820</c:v>
                </c:pt>
                <c:pt idx="277">
                  <c:v>35821</c:v>
                </c:pt>
                <c:pt idx="278">
                  <c:v>35822</c:v>
                </c:pt>
                <c:pt idx="279">
                  <c:v>35823</c:v>
                </c:pt>
                <c:pt idx="280">
                  <c:v>35824</c:v>
                </c:pt>
                <c:pt idx="281">
                  <c:v>35825</c:v>
                </c:pt>
                <c:pt idx="282">
                  <c:v>35826</c:v>
                </c:pt>
                <c:pt idx="283">
                  <c:v>35827</c:v>
                </c:pt>
                <c:pt idx="284">
                  <c:v>35828</c:v>
                </c:pt>
                <c:pt idx="285">
                  <c:v>35829</c:v>
                </c:pt>
                <c:pt idx="286">
                  <c:v>35830</c:v>
                </c:pt>
                <c:pt idx="287">
                  <c:v>35831</c:v>
                </c:pt>
                <c:pt idx="288">
                  <c:v>35832</c:v>
                </c:pt>
                <c:pt idx="289">
                  <c:v>35833</c:v>
                </c:pt>
                <c:pt idx="290">
                  <c:v>35834</c:v>
                </c:pt>
                <c:pt idx="291">
                  <c:v>35835</c:v>
                </c:pt>
                <c:pt idx="292">
                  <c:v>35836</c:v>
                </c:pt>
                <c:pt idx="293">
                  <c:v>35837</c:v>
                </c:pt>
                <c:pt idx="294">
                  <c:v>35838</c:v>
                </c:pt>
                <c:pt idx="295">
                  <c:v>35839</c:v>
                </c:pt>
                <c:pt idx="296">
                  <c:v>35840</c:v>
                </c:pt>
                <c:pt idx="297">
                  <c:v>35841</c:v>
                </c:pt>
                <c:pt idx="298">
                  <c:v>35842</c:v>
                </c:pt>
                <c:pt idx="299">
                  <c:v>35843</c:v>
                </c:pt>
                <c:pt idx="300">
                  <c:v>35844</c:v>
                </c:pt>
                <c:pt idx="301">
                  <c:v>35845</c:v>
                </c:pt>
                <c:pt idx="302">
                  <c:v>35846</c:v>
                </c:pt>
                <c:pt idx="303">
                  <c:v>35847</c:v>
                </c:pt>
                <c:pt idx="304">
                  <c:v>35848</c:v>
                </c:pt>
                <c:pt idx="305">
                  <c:v>35849</c:v>
                </c:pt>
                <c:pt idx="306">
                  <c:v>35850</c:v>
                </c:pt>
                <c:pt idx="307">
                  <c:v>35851</c:v>
                </c:pt>
                <c:pt idx="308">
                  <c:v>35852</c:v>
                </c:pt>
                <c:pt idx="309">
                  <c:v>35853</c:v>
                </c:pt>
                <c:pt idx="310">
                  <c:v>35854</c:v>
                </c:pt>
                <c:pt idx="311">
                  <c:v>35855</c:v>
                </c:pt>
                <c:pt idx="312">
                  <c:v>35856</c:v>
                </c:pt>
                <c:pt idx="313">
                  <c:v>35857</c:v>
                </c:pt>
                <c:pt idx="314">
                  <c:v>35858</c:v>
                </c:pt>
                <c:pt idx="315">
                  <c:v>35859</c:v>
                </c:pt>
                <c:pt idx="316">
                  <c:v>35860</c:v>
                </c:pt>
                <c:pt idx="317">
                  <c:v>35861</c:v>
                </c:pt>
                <c:pt idx="318">
                  <c:v>35862</c:v>
                </c:pt>
                <c:pt idx="319">
                  <c:v>35863</c:v>
                </c:pt>
                <c:pt idx="320">
                  <c:v>35864</c:v>
                </c:pt>
                <c:pt idx="321">
                  <c:v>35865</c:v>
                </c:pt>
                <c:pt idx="322">
                  <c:v>35866</c:v>
                </c:pt>
                <c:pt idx="323">
                  <c:v>35867</c:v>
                </c:pt>
                <c:pt idx="324">
                  <c:v>35868</c:v>
                </c:pt>
                <c:pt idx="325">
                  <c:v>35869</c:v>
                </c:pt>
                <c:pt idx="326">
                  <c:v>35870</c:v>
                </c:pt>
                <c:pt idx="327">
                  <c:v>35871</c:v>
                </c:pt>
                <c:pt idx="328">
                  <c:v>35872</c:v>
                </c:pt>
                <c:pt idx="329">
                  <c:v>35873</c:v>
                </c:pt>
                <c:pt idx="330">
                  <c:v>35874</c:v>
                </c:pt>
                <c:pt idx="331">
                  <c:v>35875</c:v>
                </c:pt>
                <c:pt idx="332">
                  <c:v>35876</c:v>
                </c:pt>
                <c:pt idx="333">
                  <c:v>35877</c:v>
                </c:pt>
                <c:pt idx="334">
                  <c:v>35878</c:v>
                </c:pt>
                <c:pt idx="335">
                  <c:v>35879</c:v>
                </c:pt>
                <c:pt idx="336">
                  <c:v>35880</c:v>
                </c:pt>
                <c:pt idx="337">
                  <c:v>35881</c:v>
                </c:pt>
                <c:pt idx="338">
                  <c:v>35882</c:v>
                </c:pt>
                <c:pt idx="339">
                  <c:v>35883</c:v>
                </c:pt>
                <c:pt idx="340">
                  <c:v>35884</c:v>
                </c:pt>
                <c:pt idx="341">
                  <c:v>35885</c:v>
                </c:pt>
                <c:pt idx="342">
                  <c:v>35886</c:v>
                </c:pt>
                <c:pt idx="343">
                  <c:v>35887</c:v>
                </c:pt>
                <c:pt idx="344">
                  <c:v>35888</c:v>
                </c:pt>
                <c:pt idx="345">
                  <c:v>35889</c:v>
                </c:pt>
                <c:pt idx="346">
                  <c:v>35890</c:v>
                </c:pt>
                <c:pt idx="347">
                  <c:v>35891</c:v>
                </c:pt>
                <c:pt idx="348">
                  <c:v>35892</c:v>
                </c:pt>
                <c:pt idx="349">
                  <c:v>35893</c:v>
                </c:pt>
                <c:pt idx="350">
                  <c:v>35894</c:v>
                </c:pt>
                <c:pt idx="351">
                  <c:v>35895</c:v>
                </c:pt>
                <c:pt idx="352">
                  <c:v>35896</c:v>
                </c:pt>
                <c:pt idx="353">
                  <c:v>35897</c:v>
                </c:pt>
                <c:pt idx="354">
                  <c:v>35898</c:v>
                </c:pt>
                <c:pt idx="355">
                  <c:v>35899</c:v>
                </c:pt>
                <c:pt idx="356">
                  <c:v>35900</c:v>
                </c:pt>
                <c:pt idx="357">
                  <c:v>35901</c:v>
                </c:pt>
                <c:pt idx="358">
                  <c:v>35902</c:v>
                </c:pt>
                <c:pt idx="359">
                  <c:v>35903</c:v>
                </c:pt>
                <c:pt idx="360">
                  <c:v>35904</c:v>
                </c:pt>
                <c:pt idx="361">
                  <c:v>35905</c:v>
                </c:pt>
                <c:pt idx="362">
                  <c:v>35906</c:v>
                </c:pt>
                <c:pt idx="363">
                  <c:v>35907</c:v>
                </c:pt>
                <c:pt idx="364">
                  <c:v>35908</c:v>
                </c:pt>
                <c:pt idx="365">
                  <c:v>35909</c:v>
                </c:pt>
                <c:pt idx="366">
                  <c:v>35910</c:v>
                </c:pt>
                <c:pt idx="367">
                  <c:v>35911</c:v>
                </c:pt>
                <c:pt idx="368">
                  <c:v>35912</c:v>
                </c:pt>
                <c:pt idx="369">
                  <c:v>35913</c:v>
                </c:pt>
                <c:pt idx="370">
                  <c:v>35914</c:v>
                </c:pt>
                <c:pt idx="371">
                  <c:v>35915</c:v>
                </c:pt>
                <c:pt idx="372">
                  <c:v>35916</c:v>
                </c:pt>
                <c:pt idx="373">
                  <c:v>35917</c:v>
                </c:pt>
                <c:pt idx="374">
                  <c:v>35918</c:v>
                </c:pt>
                <c:pt idx="375">
                  <c:v>35919</c:v>
                </c:pt>
                <c:pt idx="376">
                  <c:v>35920</c:v>
                </c:pt>
                <c:pt idx="377">
                  <c:v>35921</c:v>
                </c:pt>
                <c:pt idx="378">
                  <c:v>35922</c:v>
                </c:pt>
                <c:pt idx="379">
                  <c:v>35923</c:v>
                </c:pt>
                <c:pt idx="380">
                  <c:v>35924</c:v>
                </c:pt>
                <c:pt idx="381">
                  <c:v>35925</c:v>
                </c:pt>
                <c:pt idx="382">
                  <c:v>35926</c:v>
                </c:pt>
                <c:pt idx="383">
                  <c:v>35927</c:v>
                </c:pt>
                <c:pt idx="384">
                  <c:v>35928</c:v>
                </c:pt>
                <c:pt idx="385">
                  <c:v>35929</c:v>
                </c:pt>
                <c:pt idx="386">
                  <c:v>35930</c:v>
                </c:pt>
                <c:pt idx="387">
                  <c:v>35931</c:v>
                </c:pt>
                <c:pt idx="388">
                  <c:v>35932</c:v>
                </c:pt>
                <c:pt idx="389">
                  <c:v>35933</c:v>
                </c:pt>
                <c:pt idx="390">
                  <c:v>35934</c:v>
                </c:pt>
                <c:pt idx="391">
                  <c:v>35935</c:v>
                </c:pt>
                <c:pt idx="392">
                  <c:v>35936</c:v>
                </c:pt>
                <c:pt idx="393">
                  <c:v>35937</c:v>
                </c:pt>
                <c:pt idx="394">
                  <c:v>35938</c:v>
                </c:pt>
                <c:pt idx="395">
                  <c:v>35939</c:v>
                </c:pt>
                <c:pt idx="396">
                  <c:v>35940</c:v>
                </c:pt>
                <c:pt idx="397">
                  <c:v>35941</c:v>
                </c:pt>
                <c:pt idx="398">
                  <c:v>35942</c:v>
                </c:pt>
                <c:pt idx="399">
                  <c:v>35943</c:v>
                </c:pt>
                <c:pt idx="400">
                  <c:v>35944</c:v>
                </c:pt>
                <c:pt idx="401">
                  <c:v>35945</c:v>
                </c:pt>
                <c:pt idx="402">
                  <c:v>35946</c:v>
                </c:pt>
                <c:pt idx="403">
                  <c:v>35947</c:v>
                </c:pt>
                <c:pt idx="404">
                  <c:v>35948</c:v>
                </c:pt>
                <c:pt idx="405">
                  <c:v>35949</c:v>
                </c:pt>
                <c:pt idx="406">
                  <c:v>35950</c:v>
                </c:pt>
                <c:pt idx="407">
                  <c:v>35951</c:v>
                </c:pt>
                <c:pt idx="408">
                  <c:v>35952</c:v>
                </c:pt>
                <c:pt idx="409">
                  <c:v>35953</c:v>
                </c:pt>
                <c:pt idx="410">
                  <c:v>35954</c:v>
                </c:pt>
                <c:pt idx="411">
                  <c:v>35955</c:v>
                </c:pt>
                <c:pt idx="412">
                  <c:v>35956</c:v>
                </c:pt>
                <c:pt idx="413">
                  <c:v>35957</c:v>
                </c:pt>
                <c:pt idx="414">
                  <c:v>35958</c:v>
                </c:pt>
                <c:pt idx="415">
                  <c:v>35959</c:v>
                </c:pt>
                <c:pt idx="416">
                  <c:v>35960</c:v>
                </c:pt>
                <c:pt idx="417">
                  <c:v>35961</c:v>
                </c:pt>
                <c:pt idx="418">
                  <c:v>35962</c:v>
                </c:pt>
                <c:pt idx="419">
                  <c:v>35963</c:v>
                </c:pt>
                <c:pt idx="420">
                  <c:v>35964</c:v>
                </c:pt>
                <c:pt idx="421">
                  <c:v>35965</c:v>
                </c:pt>
                <c:pt idx="422">
                  <c:v>35966</c:v>
                </c:pt>
                <c:pt idx="423">
                  <c:v>35967</c:v>
                </c:pt>
                <c:pt idx="424">
                  <c:v>35968</c:v>
                </c:pt>
                <c:pt idx="425">
                  <c:v>35969</c:v>
                </c:pt>
                <c:pt idx="426">
                  <c:v>35970</c:v>
                </c:pt>
                <c:pt idx="427">
                  <c:v>35971</c:v>
                </c:pt>
                <c:pt idx="428">
                  <c:v>35972</c:v>
                </c:pt>
                <c:pt idx="429">
                  <c:v>35973</c:v>
                </c:pt>
                <c:pt idx="430">
                  <c:v>35974</c:v>
                </c:pt>
                <c:pt idx="431">
                  <c:v>35975</c:v>
                </c:pt>
                <c:pt idx="432">
                  <c:v>35976</c:v>
                </c:pt>
                <c:pt idx="433">
                  <c:v>35977</c:v>
                </c:pt>
                <c:pt idx="434">
                  <c:v>35978</c:v>
                </c:pt>
                <c:pt idx="435">
                  <c:v>35979</c:v>
                </c:pt>
                <c:pt idx="436">
                  <c:v>35980</c:v>
                </c:pt>
                <c:pt idx="437">
                  <c:v>35981</c:v>
                </c:pt>
                <c:pt idx="438">
                  <c:v>35982</c:v>
                </c:pt>
                <c:pt idx="439">
                  <c:v>35983</c:v>
                </c:pt>
                <c:pt idx="440">
                  <c:v>35984</c:v>
                </c:pt>
                <c:pt idx="441">
                  <c:v>35985</c:v>
                </c:pt>
                <c:pt idx="442">
                  <c:v>35986</c:v>
                </c:pt>
                <c:pt idx="443">
                  <c:v>35987</c:v>
                </c:pt>
                <c:pt idx="444">
                  <c:v>35988</c:v>
                </c:pt>
                <c:pt idx="445">
                  <c:v>35989</c:v>
                </c:pt>
                <c:pt idx="446">
                  <c:v>35990</c:v>
                </c:pt>
                <c:pt idx="447">
                  <c:v>35991</c:v>
                </c:pt>
                <c:pt idx="448">
                  <c:v>35992</c:v>
                </c:pt>
                <c:pt idx="449">
                  <c:v>35993</c:v>
                </c:pt>
                <c:pt idx="450">
                  <c:v>35994</c:v>
                </c:pt>
                <c:pt idx="451">
                  <c:v>35995</c:v>
                </c:pt>
                <c:pt idx="452">
                  <c:v>35996</c:v>
                </c:pt>
                <c:pt idx="453">
                  <c:v>35997</c:v>
                </c:pt>
                <c:pt idx="454">
                  <c:v>35998</c:v>
                </c:pt>
                <c:pt idx="455">
                  <c:v>35999</c:v>
                </c:pt>
                <c:pt idx="456">
                  <c:v>36000</c:v>
                </c:pt>
                <c:pt idx="457">
                  <c:v>36001</c:v>
                </c:pt>
                <c:pt idx="458">
                  <c:v>36002</c:v>
                </c:pt>
                <c:pt idx="459">
                  <c:v>36003</c:v>
                </c:pt>
                <c:pt idx="460">
                  <c:v>36004</c:v>
                </c:pt>
                <c:pt idx="461">
                  <c:v>36005</c:v>
                </c:pt>
                <c:pt idx="462">
                  <c:v>36006</c:v>
                </c:pt>
                <c:pt idx="463">
                  <c:v>36007</c:v>
                </c:pt>
                <c:pt idx="464">
                  <c:v>36008</c:v>
                </c:pt>
                <c:pt idx="465">
                  <c:v>36009</c:v>
                </c:pt>
                <c:pt idx="466">
                  <c:v>36010</c:v>
                </c:pt>
                <c:pt idx="467">
                  <c:v>36011</c:v>
                </c:pt>
                <c:pt idx="468">
                  <c:v>36012</c:v>
                </c:pt>
                <c:pt idx="469">
                  <c:v>36013</c:v>
                </c:pt>
                <c:pt idx="470">
                  <c:v>36014</c:v>
                </c:pt>
                <c:pt idx="471">
                  <c:v>36015</c:v>
                </c:pt>
                <c:pt idx="472">
                  <c:v>36016</c:v>
                </c:pt>
                <c:pt idx="473">
                  <c:v>36017</c:v>
                </c:pt>
                <c:pt idx="474">
                  <c:v>36018</c:v>
                </c:pt>
                <c:pt idx="475">
                  <c:v>36019</c:v>
                </c:pt>
                <c:pt idx="476">
                  <c:v>36020</c:v>
                </c:pt>
                <c:pt idx="477">
                  <c:v>36021</c:v>
                </c:pt>
                <c:pt idx="478">
                  <c:v>36022</c:v>
                </c:pt>
                <c:pt idx="479">
                  <c:v>36023</c:v>
                </c:pt>
                <c:pt idx="480">
                  <c:v>36024</c:v>
                </c:pt>
                <c:pt idx="481">
                  <c:v>36025</c:v>
                </c:pt>
                <c:pt idx="482">
                  <c:v>36026</c:v>
                </c:pt>
                <c:pt idx="483">
                  <c:v>36027</c:v>
                </c:pt>
                <c:pt idx="484">
                  <c:v>36028</c:v>
                </c:pt>
                <c:pt idx="485">
                  <c:v>36029</c:v>
                </c:pt>
                <c:pt idx="486">
                  <c:v>36030</c:v>
                </c:pt>
                <c:pt idx="487">
                  <c:v>36031</c:v>
                </c:pt>
                <c:pt idx="488">
                  <c:v>36032</c:v>
                </c:pt>
                <c:pt idx="489">
                  <c:v>36033</c:v>
                </c:pt>
                <c:pt idx="490">
                  <c:v>36034</c:v>
                </c:pt>
                <c:pt idx="491">
                  <c:v>36035</c:v>
                </c:pt>
                <c:pt idx="492">
                  <c:v>36036</c:v>
                </c:pt>
                <c:pt idx="493">
                  <c:v>36037</c:v>
                </c:pt>
                <c:pt idx="494">
                  <c:v>36038</c:v>
                </c:pt>
                <c:pt idx="495">
                  <c:v>36039</c:v>
                </c:pt>
                <c:pt idx="496">
                  <c:v>36040</c:v>
                </c:pt>
                <c:pt idx="497">
                  <c:v>36041</c:v>
                </c:pt>
                <c:pt idx="498">
                  <c:v>36042</c:v>
                </c:pt>
                <c:pt idx="499">
                  <c:v>36043</c:v>
                </c:pt>
                <c:pt idx="500">
                  <c:v>36044</c:v>
                </c:pt>
                <c:pt idx="501">
                  <c:v>36045</c:v>
                </c:pt>
                <c:pt idx="502">
                  <c:v>36046</c:v>
                </c:pt>
                <c:pt idx="503">
                  <c:v>36047</c:v>
                </c:pt>
                <c:pt idx="504">
                  <c:v>36048</c:v>
                </c:pt>
                <c:pt idx="505">
                  <c:v>36049</c:v>
                </c:pt>
                <c:pt idx="506">
                  <c:v>36050</c:v>
                </c:pt>
                <c:pt idx="507">
                  <c:v>36051</c:v>
                </c:pt>
                <c:pt idx="508">
                  <c:v>36052</c:v>
                </c:pt>
                <c:pt idx="509">
                  <c:v>36053</c:v>
                </c:pt>
                <c:pt idx="510">
                  <c:v>36054</c:v>
                </c:pt>
                <c:pt idx="511">
                  <c:v>36055</c:v>
                </c:pt>
                <c:pt idx="512">
                  <c:v>36056</c:v>
                </c:pt>
                <c:pt idx="513">
                  <c:v>36057</c:v>
                </c:pt>
                <c:pt idx="514">
                  <c:v>36058</c:v>
                </c:pt>
                <c:pt idx="515">
                  <c:v>36059</c:v>
                </c:pt>
                <c:pt idx="516">
                  <c:v>36060</c:v>
                </c:pt>
                <c:pt idx="517">
                  <c:v>36061</c:v>
                </c:pt>
                <c:pt idx="518">
                  <c:v>36062</c:v>
                </c:pt>
                <c:pt idx="519">
                  <c:v>36063</c:v>
                </c:pt>
                <c:pt idx="520">
                  <c:v>36064</c:v>
                </c:pt>
                <c:pt idx="521">
                  <c:v>36065</c:v>
                </c:pt>
                <c:pt idx="522">
                  <c:v>36066</c:v>
                </c:pt>
                <c:pt idx="523">
                  <c:v>36067</c:v>
                </c:pt>
                <c:pt idx="524">
                  <c:v>36068</c:v>
                </c:pt>
                <c:pt idx="525">
                  <c:v>36069</c:v>
                </c:pt>
                <c:pt idx="526">
                  <c:v>36070</c:v>
                </c:pt>
                <c:pt idx="527">
                  <c:v>36071</c:v>
                </c:pt>
                <c:pt idx="528">
                  <c:v>36072</c:v>
                </c:pt>
                <c:pt idx="529">
                  <c:v>36073</c:v>
                </c:pt>
                <c:pt idx="530">
                  <c:v>36074</c:v>
                </c:pt>
                <c:pt idx="531">
                  <c:v>36075</c:v>
                </c:pt>
                <c:pt idx="532">
                  <c:v>36076</c:v>
                </c:pt>
                <c:pt idx="533">
                  <c:v>36077</c:v>
                </c:pt>
                <c:pt idx="534">
                  <c:v>36078</c:v>
                </c:pt>
                <c:pt idx="535">
                  <c:v>36079</c:v>
                </c:pt>
                <c:pt idx="536">
                  <c:v>36080</c:v>
                </c:pt>
                <c:pt idx="537">
                  <c:v>36081</c:v>
                </c:pt>
                <c:pt idx="538">
                  <c:v>36082</c:v>
                </c:pt>
                <c:pt idx="539">
                  <c:v>36083</c:v>
                </c:pt>
                <c:pt idx="540">
                  <c:v>36084</c:v>
                </c:pt>
                <c:pt idx="541">
                  <c:v>36085</c:v>
                </c:pt>
                <c:pt idx="542">
                  <c:v>36086</c:v>
                </c:pt>
                <c:pt idx="543">
                  <c:v>36087</c:v>
                </c:pt>
                <c:pt idx="544">
                  <c:v>36088</c:v>
                </c:pt>
                <c:pt idx="545">
                  <c:v>36089</c:v>
                </c:pt>
                <c:pt idx="546">
                  <c:v>36090</c:v>
                </c:pt>
                <c:pt idx="547">
                  <c:v>36091</c:v>
                </c:pt>
                <c:pt idx="548">
                  <c:v>36092</c:v>
                </c:pt>
                <c:pt idx="549">
                  <c:v>36093</c:v>
                </c:pt>
                <c:pt idx="550">
                  <c:v>36094</c:v>
                </c:pt>
                <c:pt idx="551">
                  <c:v>36095</c:v>
                </c:pt>
                <c:pt idx="552">
                  <c:v>36096</c:v>
                </c:pt>
                <c:pt idx="553">
                  <c:v>36097</c:v>
                </c:pt>
                <c:pt idx="554">
                  <c:v>36098</c:v>
                </c:pt>
                <c:pt idx="555">
                  <c:v>36099</c:v>
                </c:pt>
                <c:pt idx="556">
                  <c:v>36100</c:v>
                </c:pt>
                <c:pt idx="557">
                  <c:v>36101</c:v>
                </c:pt>
                <c:pt idx="558">
                  <c:v>36102</c:v>
                </c:pt>
                <c:pt idx="559">
                  <c:v>36103</c:v>
                </c:pt>
                <c:pt idx="560">
                  <c:v>36104</c:v>
                </c:pt>
                <c:pt idx="561">
                  <c:v>36105</c:v>
                </c:pt>
                <c:pt idx="562">
                  <c:v>36106</c:v>
                </c:pt>
                <c:pt idx="563">
                  <c:v>36107</c:v>
                </c:pt>
                <c:pt idx="564">
                  <c:v>36108</c:v>
                </c:pt>
                <c:pt idx="565">
                  <c:v>36109</c:v>
                </c:pt>
                <c:pt idx="566">
                  <c:v>36110</c:v>
                </c:pt>
                <c:pt idx="567">
                  <c:v>36111</c:v>
                </c:pt>
                <c:pt idx="568">
                  <c:v>36112</c:v>
                </c:pt>
                <c:pt idx="569">
                  <c:v>36113</c:v>
                </c:pt>
                <c:pt idx="570">
                  <c:v>36114</c:v>
                </c:pt>
                <c:pt idx="571">
                  <c:v>36115</c:v>
                </c:pt>
                <c:pt idx="572">
                  <c:v>36116</c:v>
                </c:pt>
                <c:pt idx="573">
                  <c:v>36117</c:v>
                </c:pt>
                <c:pt idx="574">
                  <c:v>36118</c:v>
                </c:pt>
                <c:pt idx="575">
                  <c:v>36119</c:v>
                </c:pt>
                <c:pt idx="576">
                  <c:v>36120</c:v>
                </c:pt>
                <c:pt idx="577">
                  <c:v>36121</c:v>
                </c:pt>
                <c:pt idx="578">
                  <c:v>36122</c:v>
                </c:pt>
                <c:pt idx="579">
                  <c:v>36123</c:v>
                </c:pt>
                <c:pt idx="580">
                  <c:v>36124</c:v>
                </c:pt>
                <c:pt idx="581">
                  <c:v>36125</c:v>
                </c:pt>
                <c:pt idx="582">
                  <c:v>36126</c:v>
                </c:pt>
                <c:pt idx="583">
                  <c:v>36127</c:v>
                </c:pt>
                <c:pt idx="584">
                  <c:v>36128</c:v>
                </c:pt>
                <c:pt idx="585">
                  <c:v>36129</c:v>
                </c:pt>
                <c:pt idx="586">
                  <c:v>36130</c:v>
                </c:pt>
                <c:pt idx="587">
                  <c:v>36131</c:v>
                </c:pt>
                <c:pt idx="588">
                  <c:v>36132</c:v>
                </c:pt>
                <c:pt idx="589">
                  <c:v>36133</c:v>
                </c:pt>
                <c:pt idx="590">
                  <c:v>36134</c:v>
                </c:pt>
                <c:pt idx="591">
                  <c:v>36135</c:v>
                </c:pt>
                <c:pt idx="592">
                  <c:v>36136</c:v>
                </c:pt>
                <c:pt idx="593">
                  <c:v>36137</c:v>
                </c:pt>
                <c:pt idx="594">
                  <c:v>36138</c:v>
                </c:pt>
                <c:pt idx="595">
                  <c:v>36139</c:v>
                </c:pt>
                <c:pt idx="596">
                  <c:v>36140</c:v>
                </c:pt>
                <c:pt idx="597">
                  <c:v>36141</c:v>
                </c:pt>
                <c:pt idx="598">
                  <c:v>36142</c:v>
                </c:pt>
                <c:pt idx="599">
                  <c:v>36143</c:v>
                </c:pt>
                <c:pt idx="600">
                  <c:v>36144</c:v>
                </c:pt>
                <c:pt idx="601">
                  <c:v>36145</c:v>
                </c:pt>
                <c:pt idx="602">
                  <c:v>36146</c:v>
                </c:pt>
                <c:pt idx="603">
                  <c:v>36147</c:v>
                </c:pt>
                <c:pt idx="604">
                  <c:v>36148</c:v>
                </c:pt>
                <c:pt idx="605">
                  <c:v>36149</c:v>
                </c:pt>
                <c:pt idx="606">
                  <c:v>36150</c:v>
                </c:pt>
                <c:pt idx="607">
                  <c:v>36151</c:v>
                </c:pt>
                <c:pt idx="608">
                  <c:v>36152</c:v>
                </c:pt>
                <c:pt idx="609">
                  <c:v>36153</c:v>
                </c:pt>
                <c:pt idx="610">
                  <c:v>36154</c:v>
                </c:pt>
                <c:pt idx="611">
                  <c:v>36155</c:v>
                </c:pt>
                <c:pt idx="612">
                  <c:v>36156</c:v>
                </c:pt>
                <c:pt idx="613">
                  <c:v>36157</c:v>
                </c:pt>
                <c:pt idx="614">
                  <c:v>36158</c:v>
                </c:pt>
                <c:pt idx="615">
                  <c:v>36159</c:v>
                </c:pt>
                <c:pt idx="616">
                  <c:v>36160</c:v>
                </c:pt>
                <c:pt idx="617">
                  <c:v>36161</c:v>
                </c:pt>
                <c:pt idx="618">
                  <c:v>36162</c:v>
                </c:pt>
                <c:pt idx="619">
                  <c:v>36163</c:v>
                </c:pt>
                <c:pt idx="620">
                  <c:v>36164</c:v>
                </c:pt>
                <c:pt idx="621">
                  <c:v>36165</c:v>
                </c:pt>
                <c:pt idx="622">
                  <c:v>36166</c:v>
                </c:pt>
                <c:pt idx="623">
                  <c:v>36167</c:v>
                </c:pt>
                <c:pt idx="624">
                  <c:v>36168</c:v>
                </c:pt>
                <c:pt idx="625">
                  <c:v>36169</c:v>
                </c:pt>
                <c:pt idx="626">
                  <c:v>36170</c:v>
                </c:pt>
                <c:pt idx="627">
                  <c:v>36171</c:v>
                </c:pt>
                <c:pt idx="628">
                  <c:v>36172</c:v>
                </c:pt>
                <c:pt idx="629">
                  <c:v>36173</c:v>
                </c:pt>
                <c:pt idx="630">
                  <c:v>36174</c:v>
                </c:pt>
                <c:pt idx="631">
                  <c:v>36175</c:v>
                </c:pt>
                <c:pt idx="632">
                  <c:v>36176</c:v>
                </c:pt>
                <c:pt idx="633">
                  <c:v>36177</c:v>
                </c:pt>
                <c:pt idx="634">
                  <c:v>36178</c:v>
                </c:pt>
                <c:pt idx="635">
                  <c:v>36179</c:v>
                </c:pt>
                <c:pt idx="636">
                  <c:v>36180</c:v>
                </c:pt>
                <c:pt idx="637">
                  <c:v>36181</c:v>
                </c:pt>
                <c:pt idx="638">
                  <c:v>36182</c:v>
                </c:pt>
                <c:pt idx="639">
                  <c:v>36183</c:v>
                </c:pt>
                <c:pt idx="640">
                  <c:v>36184</c:v>
                </c:pt>
                <c:pt idx="641">
                  <c:v>36185</c:v>
                </c:pt>
                <c:pt idx="642">
                  <c:v>36186</c:v>
                </c:pt>
                <c:pt idx="643">
                  <c:v>36187</c:v>
                </c:pt>
                <c:pt idx="644">
                  <c:v>36188</c:v>
                </c:pt>
                <c:pt idx="645">
                  <c:v>36189</c:v>
                </c:pt>
                <c:pt idx="646">
                  <c:v>36190</c:v>
                </c:pt>
                <c:pt idx="647">
                  <c:v>36191</c:v>
                </c:pt>
                <c:pt idx="648">
                  <c:v>36192</c:v>
                </c:pt>
                <c:pt idx="649">
                  <c:v>36193</c:v>
                </c:pt>
                <c:pt idx="650">
                  <c:v>36194</c:v>
                </c:pt>
                <c:pt idx="651">
                  <c:v>36195</c:v>
                </c:pt>
                <c:pt idx="652">
                  <c:v>36196</c:v>
                </c:pt>
                <c:pt idx="653">
                  <c:v>36197</c:v>
                </c:pt>
                <c:pt idx="654">
                  <c:v>36198</c:v>
                </c:pt>
                <c:pt idx="655">
                  <c:v>36199</c:v>
                </c:pt>
                <c:pt idx="656">
                  <c:v>36200</c:v>
                </c:pt>
                <c:pt idx="657">
                  <c:v>36201</c:v>
                </c:pt>
                <c:pt idx="658">
                  <c:v>36202</c:v>
                </c:pt>
                <c:pt idx="659">
                  <c:v>36203</c:v>
                </c:pt>
                <c:pt idx="660">
                  <c:v>36204</c:v>
                </c:pt>
                <c:pt idx="661">
                  <c:v>36205</c:v>
                </c:pt>
                <c:pt idx="662">
                  <c:v>36206</c:v>
                </c:pt>
                <c:pt idx="663">
                  <c:v>36207</c:v>
                </c:pt>
                <c:pt idx="664">
                  <c:v>36208</c:v>
                </c:pt>
                <c:pt idx="665">
                  <c:v>36209</c:v>
                </c:pt>
                <c:pt idx="666">
                  <c:v>36210</c:v>
                </c:pt>
                <c:pt idx="667">
                  <c:v>36211</c:v>
                </c:pt>
                <c:pt idx="668">
                  <c:v>36212</c:v>
                </c:pt>
                <c:pt idx="669">
                  <c:v>36213</c:v>
                </c:pt>
                <c:pt idx="670">
                  <c:v>36214</c:v>
                </c:pt>
                <c:pt idx="671">
                  <c:v>36215</c:v>
                </c:pt>
                <c:pt idx="672">
                  <c:v>36216</c:v>
                </c:pt>
                <c:pt idx="673">
                  <c:v>36217</c:v>
                </c:pt>
                <c:pt idx="674">
                  <c:v>36218</c:v>
                </c:pt>
                <c:pt idx="675">
                  <c:v>36219</c:v>
                </c:pt>
                <c:pt idx="676">
                  <c:v>36220</c:v>
                </c:pt>
                <c:pt idx="677">
                  <c:v>36221</c:v>
                </c:pt>
                <c:pt idx="678">
                  <c:v>36222</c:v>
                </c:pt>
                <c:pt idx="679">
                  <c:v>36223</c:v>
                </c:pt>
                <c:pt idx="680">
                  <c:v>36224</c:v>
                </c:pt>
                <c:pt idx="681">
                  <c:v>36225</c:v>
                </c:pt>
                <c:pt idx="682">
                  <c:v>36226</c:v>
                </c:pt>
                <c:pt idx="683">
                  <c:v>36227</c:v>
                </c:pt>
                <c:pt idx="684">
                  <c:v>36228</c:v>
                </c:pt>
                <c:pt idx="685">
                  <c:v>36229</c:v>
                </c:pt>
                <c:pt idx="686">
                  <c:v>36230</c:v>
                </c:pt>
                <c:pt idx="687">
                  <c:v>36231</c:v>
                </c:pt>
                <c:pt idx="688">
                  <c:v>36232</c:v>
                </c:pt>
                <c:pt idx="689">
                  <c:v>36233</c:v>
                </c:pt>
                <c:pt idx="690">
                  <c:v>36234</c:v>
                </c:pt>
                <c:pt idx="691">
                  <c:v>36235</c:v>
                </c:pt>
                <c:pt idx="692">
                  <c:v>36236</c:v>
                </c:pt>
                <c:pt idx="693">
                  <c:v>36237</c:v>
                </c:pt>
                <c:pt idx="694">
                  <c:v>36238</c:v>
                </c:pt>
                <c:pt idx="695">
                  <c:v>36239</c:v>
                </c:pt>
                <c:pt idx="696">
                  <c:v>36240</c:v>
                </c:pt>
                <c:pt idx="697">
                  <c:v>36241</c:v>
                </c:pt>
                <c:pt idx="698">
                  <c:v>36242</c:v>
                </c:pt>
                <c:pt idx="699">
                  <c:v>36243</c:v>
                </c:pt>
                <c:pt idx="700">
                  <c:v>36244</c:v>
                </c:pt>
                <c:pt idx="701">
                  <c:v>36245</c:v>
                </c:pt>
                <c:pt idx="702">
                  <c:v>36246</c:v>
                </c:pt>
                <c:pt idx="703">
                  <c:v>36247</c:v>
                </c:pt>
                <c:pt idx="704">
                  <c:v>36248</c:v>
                </c:pt>
                <c:pt idx="705">
                  <c:v>36249</c:v>
                </c:pt>
                <c:pt idx="706">
                  <c:v>36250</c:v>
                </c:pt>
                <c:pt idx="707">
                  <c:v>36251</c:v>
                </c:pt>
                <c:pt idx="708">
                  <c:v>36252</c:v>
                </c:pt>
                <c:pt idx="709">
                  <c:v>36253</c:v>
                </c:pt>
                <c:pt idx="710">
                  <c:v>36254</c:v>
                </c:pt>
                <c:pt idx="711">
                  <c:v>36255</c:v>
                </c:pt>
                <c:pt idx="712">
                  <c:v>36256</c:v>
                </c:pt>
                <c:pt idx="713">
                  <c:v>36257</c:v>
                </c:pt>
                <c:pt idx="714">
                  <c:v>36258</c:v>
                </c:pt>
                <c:pt idx="715">
                  <c:v>36259</c:v>
                </c:pt>
                <c:pt idx="716">
                  <c:v>36260</c:v>
                </c:pt>
                <c:pt idx="717">
                  <c:v>36261</c:v>
                </c:pt>
                <c:pt idx="718">
                  <c:v>36262</c:v>
                </c:pt>
                <c:pt idx="719">
                  <c:v>36263</c:v>
                </c:pt>
                <c:pt idx="720">
                  <c:v>36264</c:v>
                </c:pt>
                <c:pt idx="721">
                  <c:v>36265</c:v>
                </c:pt>
                <c:pt idx="722">
                  <c:v>36266</c:v>
                </c:pt>
                <c:pt idx="723">
                  <c:v>36267</c:v>
                </c:pt>
                <c:pt idx="724">
                  <c:v>36268</c:v>
                </c:pt>
                <c:pt idx="725">
                  <c:v>36269</c:v>
                </c:pt>
                <c:pt idx="726">
                  <c:v>36270</c:v>
                </c:pt>
                <c:pt idx="727">
                  <c:v>36271</c:v>
                </c:pt>
                <c:pt idx="728">
                  <c:v>36272</c:v>
                </c:pt>
                <c:pt idx="729">
                  <c:v>36273</c:v>
                </c:pt>
                <c:pt idx="730">
                  <c:v>36274</c:v>
                </c:pt>
                <c:pt idx="731">
                  <c:v>36275</c:v>
                </c:pt>
                <c:pt idx="732">
                  <c:v>36276</c:v>
                </c:pt>
                <c:pt idx="733">
                  <c:v>36277</c:v>
                </c:pt>
                <c:pt idx="734">
                  <c:v>36278</c:v>
                </c:pt>
                <c:pt idx="735">
                  <c:v>36279</c:v>
                </c:pt>
                <c:pt idx="736">
                  <c:v>36280</c:v>
                </c:pt>
                <c:pt idx="737">
                  <c:v>36281</c:v>
                </c:pt>
                <c:pt idx="738">
                  <c:v>36282</c:v>
                </c:pt>
                <c:pt idx="739">
                  <c:v>36283</c:v>
                </c:pt>
                <c:pt idx="740">
                  <c:v>36284</c:v>
                </c:pt>
                <c:pt idx="741">
                  <c:v>36285</c:v>
                </c:pt>
                <c:pt idx="742">
                  <c:v>36286</c:v>
                </c:pt>
                <c:pt idx="743">
                  <c:v>36287</c:v>
                </c:pt>
                <c:pt idx="744">
                  <c:v>36288</c:v>
                </c:pt>
                <c:pt idx="745">
                  <c:v>36289</c:v>
                </c:pt>
                <c:pt idx="746">
                  <c:v>36290</c:v>
                </c:pt>
                <c:pt idx="747">
                  <c:v>36291</c:v>
                </c:pt>
                <c:pt idx="748">
                  <c:v>36292</c:v>
                </c:pt>
                <c:pt idx="749">
                  <c:v>36293</c:v>
                </c:pt>
                <c:pt idx="750">
                  <c:v>36294</c:v>
                </c:pt>
                <c:pt idx="751">
                  <c:v>36295</c:v>
                </c:pt>
                <c:pt idx="752">
                  <c:v>36296</c:v>
                </c:pt>
                <c:pt idx="753">
                  <c:v>36297</c:v>
                </c:pt>
                <c:pt idx="754">
                  <c:v>36298</c:v>
                </c:pt>
                <c:pt idx="755">
                  <c:v>36299</c:v>
                </c:pt>
                <c:pt idx="756">
                  <c:v>36300</c:v>
                </c:pt>
                <c:pt idx="757">
                  <c:v>36301</c:v>
                </c:pt>
                <c:pt idx="758">
                  <c:v>36302</c:v>
                </c:pt>
                <c:pt idx="759">
                  <c:v>36303</c:v>
                </c:pt>
                <c:pt idx="760">
                  <c:v>36304</c:v>
                </c:pt>
                <c:pt idx="761">
                  <c:v>36305</c:v>
                </c:pt>
                <c:pt idx="762">
                  <c:v>36306</c:v>
                </c:pt>
                <c:pt idx="763">
                  <c:v>36307</c:v>
                </c:pt>
                <c:pt idx="764">
                  <c:v>36308</c:v>
                </c:pt>
                <c:pt idx="765">
                  <c:v>36309</c:v>
                </c:pt>
                <c:pt idx="766">
                  <c:v>36310</c:v>
                </c:pt>
                <c:pt idx="767">
                  <c:v>36311</c:v>
                </c:pt>
                <c:pt idx="768">
                  <c:v>36312</c:v>
                </c:pt>
                <c:pt idx="769">
                  <c:v>36313</c:v>
                </c:pt>
                <c:pt idx="770">
                  <c:v>36314</c:v>
                </c:pt>
                <c:pt idx="771">
                  <c:v>36315</c:v>
                </c:pt>
                <c:pt idx="772">
                  <c:v>36316</c:v>
                </c:pt>
                <c:pt idx="773">
                  <c:v>36317</c:v>
                </c:pt>
                <c:pt idx="774">
                  <c:v>36318</c:v>
                </c:pt>
                <c:pt idx="775">
                  <c:v>36319</c:v>
                </c:pt>
                <c:pt idx="776">
                  <c:v>36320</c:v>
                </c:pt>
                <c:pt idx="777">
                  <c:v>36321</c:v>
                </c:pt>
                <c:pt idx="778">
                  <c:v>36322</c:v>
                </c:pt>
                <c:pt idx="779">
                  <c:v>36323</c:v>
                </c:pt>
                <c:pt idx="780">
                  <c:v>36324</c:v>
                </c:pt>
                <c:pt idx="781">
                  <c:v>36325</c:v>
                </c:pt>
                <c:pt idx="782">
                  <c:v>36326</c:v>
                </c:pt>
                <c:pt idx="783">
                  <c:v>36327</c:v>
                </c:pt>
                <c:pt idx="784">
                  <c:v>36328</c:v>
                </c:pt>
                <c:pt idx="785">
                  <c:v>36329</c:v>
                </c:pt>
                <c:pt idx="786">
                  <c:v>36330</c:v>
                </c:pt>
                <c:pt idx="787">
                  <c:v>36331</c:v>
                </c:pt>
                <c:pt idx="788">
                  <c:v>36332</c:v>
                </c:pt>
                <c:pt idx="789">
                  <c:v>36333</c:v>
                </c:pt>
                <c:pt idx="790">
                  <c:v>36334</c:v>
                </c:pt>
                <c:pt idx="791">
                  <c:v>36335</c:v>
                </c:pt>
                <c:pt idx="792">
                  <c:v>36336</c:v>
                </c:pt>
                <c:pt idx="793">
                  <c:v>36337</c:v>
                </c:pt>
                <c:pt idx="794">
                  <c:v>36338</c:v>
                </c:pt>
                <c:pt idx="795">
                  <c:v>36339</c:v>
                </c:pt>
                <c:pt idx="796">
                  <c:v>36340</c:v>
                </c:pt>
                <c:pt idx="797">
                  <c:v>36341</c:v>
                </c:pt>
                <c:pt idx="798">
                  <c:v>36342</c:v>
                </c:pt>
                <c:pt idx="799">
                  <c:v>36343</c:v>
                </c:pt>
                <c:pt idx="800">
                  <c:v>36344</c:v>
                </c:pt>
                <c:pt idx="801">
                  <c:v>36345</c:v>
                </c:pt>
                <c:pt idx="802">
                  <c:v>36346</c:v>
                </c:pt>
                <c:pt idx="803">
                  <c:v>36347</c:v>
                </c:pt>
                <c:pt idx="804">
                  <c:v>36348</c:v>
                </c:pt>
                <c:pt idx="805">
                  <c:v>36349</c:v>
                </c:pt>
                <c:pt idx="806">
                  <c:v>36350</c:v>
                </c:pt>
                <c:pt idx="807">
                  <c:v>36351</c:v>
                </c:pt>
                <c:pt idx="808">
                  <c:v>36352</c:v>
                </c:pt>
                <c:pt idx="809">
                  <c:v>36353</c:v>
                </c:pt>
                <c:pt idx="810">
                  <c:v>36354</c:v>
                </c:pt>
                <c:pt idx="811">
                  <c:v>36355</c:v>
                </c:pt>
                <c:pt idx="812">
                  <c:v>36356</c:v>
                </c:pt>
                <c:pt idx="813">
                  <c:v>36357</c:v>
                </c:pt>
                <c:pt idx="814">
                  <c:v>36358</c:v>
                </c:pt>
                <c:pt idx="815">
                  <c:v>36359</c:v>
                </c:pt>
                <c:pt idx="816">
                  <c:v>36360</c:v>
                </c:pt>
                <c:pt idx="817">
                  <c:v>36361</c:v>
                </c:pt>
                <c:pt idx="818">
                  <c:v>36362</c:v>
                </c:pt>
                <c:pt idx="819">
                  <c:v>36363</c:v>
                </c:pt>
                <c:pt idx="820">
                  <c:v>36364</c:v>
                </c:pt>
                <c:pt idx="821">
                  <c:v>36365</c:v>
                </c:pt>
                <c:pt idx="822">
                  <c:v>36366</c:v>
                </c:pt>
                <c:pt idx="823">
                  <c:v>36367</c:v>
                </c:pt>
                <c:pt idx="824">
                  <c:v>36368</c:v>
                </c:pt>
                <c:pt idx="825">
                  <c:v>36369</c:v>
                </c:pt>
                <c:pt idx="826">
                  <c:v>36370</c:v>
                </c:pt>
                <c:pt idx="827">
                  <c:v>36371</c:v>
                </c:pt>
                <c:pt idx="828">
                  <c:v>36372</c:v>
                </c:pt>
                <c:pt idx="829">
                  <c:v>36373</c:v>
                </c:pt>
                <c:pt idx="830">
                  <c:v>36374</c:v>
                </c:pt>
                <c:pt idx="831">
                  <c:v>36375</c:v>
                </c:pt>
                <c:pt idx="832">
                  <c:v>36376</c:v>
                </c:pt>
                <c:pt idx="833">
                  <c:v>36377</c:v>
                </c:pt>
                <c:pt idx="834">
                  <c:v>36378</c:v>
                </c:pt>
                <c:pt idx="835">
                  <c:v>36379</c:v>
                </c:pt>
                <c:pt idx="836">
                  <c:v>36380</c:v>
                </c:pt>
                <c:pt idx="837">
                  <c:v>36381</c:v>
                </c:pt>
                <c:pt idx="838">
                  <c:v>36382</c:v>
                </c:pt>
                <c:pt idx="839">
                  <c:v>36383</c:v>
                </c:pt>
                <c:pt idx="840">
                  <c:v>36384</c:v>
                </c:pt>
                <c:pt idx="841">
                  <c:v>36385</c:v>
                </c:pt>
                <c:pt idx="842">
                  <c:v>36386</c:v>
                </c:pt>
                <c:pt idx="843">
                  <c:v>36387</c:v>
                </c:pt>
                <c:pt idx="844">
                  <c:v>36388</c:v>
                </c:pt>
                <c:pt idx="845">
                  <c:v>36389</c:v>
                </c:pt>
                <c:pt idx="846">
                  <c:v>36390</c:v>
                </c:pt>
                <c:pt idx="847">
                  <c:v>36391</c:v>
                </c:pt>
                <c:pt idx="848">
                  <c:v>36392</c:v>
                </c:pt>
                <c:pt idx="849">
                  <c:v>36393</c:v>
                </c:pt>
                <c:pt idx="850">
                  <c:v>36394</c:v>
                </c:pt>
                <c:pt idx="851">
                  <c:v>36395</c:v>
                </c:pt>
                <c:pt idx="852">
                  <c:v>36396</c:v>
                </c:pt>
                <c:pt idx="853">
                  <c:v>36397</c:v>
                </c:pt>
                <c:pt idx="854">
                  <c:v>36398</c:v>
                </c:pt>
                <c:pt idx="855">
                  <c:v>36399</c:v>
                </c:pt>
                <c:pt idx="856">
                  <c:v>36400</c:v>
                </c:pt>
                <c:pt idx="857">
                  <c:v>36401</c:v>
                </c:pt>
                <c:pt idx="858">
                  <c:v>36402</c:v>
                </c:pt>
                <c:pt idx="859">
                  <c:v>36403</c:v>
                </c:pt>
                <c:pt idx="860">
                  <c:v>36404</c:v>
                </c:pt>
                <c:pt idx="861">
                  <c:v>36405</c:v>
                </c:pt>
                <c:pt idx="862">
                  <c:v>36406</c:v>
                </c:pt>
                <c:pt idx="863">
                  <c:v>36407</c:v>
                </c:pt>
                <c:pt idx="864">
                  <c:v>36408</c:v>
                </c:pt>
                <c:pt idx="865">
                  <c:v>36409</c:v>
                </c:pt>
                <c:pt idx="866">
                  <c:v>36410</c:v>
                </c:pt>
                <c:pt idx="867">
                  <c:v>36411</c:v>
                </c:pt>
                <c:pt idx="868">
                  <c:v>36412</c:v>
                </c:pt>
                <c:pt idx="869">
                  <c:v>36413</c:v>
                </c:pt>
                <c:pt idx="870">
                  <c:v>36414</c:v>
                </c:pt>
                <c:pt idx="871">
                  <c:v>36415</c:v>
                </c:pt>
                <c:pt idx="872">
                  <c:v>36416</c:v>
                </c:pt>
                <c:pt idx="873">
                  <c:v>36417</c:v>
                </c:pt>
                <c:pt idx="874">
                  <c:v>36418</c:v>
                </c:pt>
                <c:pt idx="875">
                  <c:v>36419</c:v>
                </c:pt>
                <c:pt idx="876">
                  <c:v>36420</c:v>
                </c:pt>
                <c:pt idx="877">
                  <c:v>36421</c:v>
                </c:pt>
                <c:pt idx="878">
                  <c:v>36422</c:v>
                </c:pt>
                <c:pt idx="879">
                  <c:v>36423</c:v>
                </c:pt>
                <c:pt idx="880">
                  <c:v>36424</c:v>
                </c:pt>
                <c:pt idx="881">
                  <c:v>36425</c:v>
                </c:pt>
                <c:pt idx="882">
                  <c:v>36426</c:v>
                </c:pt>
                <c:pt idx="883">
                  <c:v>36427</c:v>
                </c:pt>
                <c:pt idx="884">
                  <c:v>36428</c:v>
                </c:pt>
                <c:pt idx="885">
                  <c:v>36429</c:v>
                </c:pt>
                <c:pt idx="886">
                  <c:v>36430</c:v>
                </c:pt>
                <c:pt idx="887">
                  <c:v>36431</c:v>
                </c:pt>
                <c:pt idx="888">
                  <c:v>36432</c:v>
                </c:pt>
                <c:pt idx="889">
                  <c:v>36433</c:v>
                </c:pt>
                <c:pt idx="890">
                  <c:v>36434</c:v>
                </c:pt>
                <c:pt idx="891">
                  <c:v>36435</c:v>
                </c:pt>
                <c:pt idx="892">
                  <c:v>36436</c:v>
                </c:pt>
                <c:pt idx="893">
                  <c:v>36437</c:v>
                </c:pt>
                <c:pt idx="894">
                  <c:v>36438</c:v>
                </c:pt>
                <c:pt idx="895">
                  <c:v>36439</c:v>
                </c:pt>
                <c:pt idx="896">
                  <c:v>36440</c:v>
                </c:pt>
                <c:pt idx="897">
                  <c:v>36441</c:v>
                </c:pt>
                <c:pt idx="898">
                  <c:v>36442</c:v>
                </c:pt>
                <c:pt idx="899">
                  <c:v>36443</c:v>
                </c:pt>
                <c:pt idx="900">
                  <c:v>36444</c:v>
                </c:pt>
                <c:pt idx="901">
                  <c:v>36445</c:v>
                </c:pt>
                <c:pt idx="902">
                  <c:v>36446</c:v>
                </c:pt>
                <c:pt idx="903">
                  <c:v>36447</c:v>
                </c:pt>
                <c:pt idx="904">
                  <c:v>36448</c:v>
                </c:pt>
                <c:pt idx="905">
                  <c:v>36449</c:v>
                </c:pt>
                <c:pt idx="906">
                  <c:v>36450</c:v>
                </c:pt>
                <c:pt idx="907">
                  <c:v>36451</c:v>
                </c:pt>
                <c:pt idx="908">
                  <c:v>36452</c:v>
                </c:pt>
                <c:pt idx="909">
                  <c:v>36453</c:v>
                </c:pt>
                <c:pt idx="910">
                  <c:v>36454</c:v>
                </c:pt>
                <c:pt idx="911">
                  <c:v>36455</c:v>
                </c:pt>
                <c:pt idx="912">
                  <c:v>36456</c:v>
                </c:pt>
                <c:pt idx="913">
                  <c:v>36457</c:v>
                </c:pt>
                <c:pt idx="914">
                  <c:v>36458</c:v>
                </c:pt>
                <c:pt idx="915">
                  <c:v>36459</c:v>
                </c:pt>
                <c:pt idx="916">
                  <c:v>36460</c:v>
                </c:pt>
                <c:pt idx="917">
                  <c:v>36461</c:v>
                </c:pt>
                <c:pt idx="918">
                  <c:v>36462</c:v>
                </c:pt>
                <c:pt idx="919">
                  <c:v>36463</c:v>
                </c:pt>
                <c:pt idx="920">
                  <c:v>36464</c:v>
                </c:pt>
                <c:pt idx="921">
                  <c:v>36465</c:v>
                </c:pt>
                <c:pt idx="922">
                  <c:v>36466</c:v>
                </c:pt>
                <c:pt idx="923">
                  <c:v>36467</c:v>
                </c:pt>
                <c:pt idx="924">
                  <c:v>36468</c:v>
                </c:pt>
                <c:pt idx="925">
                  <c:v>36469</c:v>
                </c:pt>
                <c:pt idx="926">
                  <c:v>36470</c:v>
                </c:pt>
                <c:pt idx="927">
                  <c:v>36471</c:v>
                </c:pt>
                <c:pt idx="928">
                  <c:v>36472</c:v>
                </c:pt>
                <c:pt idx="929">
                  <c:v>36473</c:v>
                </c:pt>
                <c:pt idx="930">
                  <c:v>36474</c:v>
                </c:pt>
                <c:pt idx="931">
                  <c:v>36475</c:v>
                </c:pt>
                <c:pt idx="932">
                  <c:v>36476</c:v>
                </c:pt>
                <c:pt idx="933">
                  <c:v>36477</c:v>
                </c:pt>
                <c:pt idx="934">
                  <c:v>36478</c:v>
                </c:pt>
                <c:pt idx="935">
                  <c:v>36479</c:v>
                </c:pt>
                <c:pt idx="936">
                  <c:v>36480</c:v>
                </c:pt>
                <c:pt idx="937">
                  <c:v>36481</c:v>
                </c:pt>
                <c:pt idx="938">
                  <c:v>36482</c:v>
                </c:pt>
                <c:pt idx="939">
                  <c:v>36483</c:v>
                </c:pt>
                <c:pt idx="940">
                  <c:v>36484</c:v>
                </c:pt>
                <c:pt idx="941">
                  <c:v>36485</c:v>
                </c:pt>
                <c:pt idx="942">
                  <c:v>36486</c:v>
                </c:pt>
                <c:pt idx="943">
                  <c:v>36487</c:v>
                </c:pt>
                <c:pt idx="944">
                  <c:v>36488</c:v>
                </c:pt>
                <c:pt idx="945">
                  <c:v>36489</c:v>
                </c:pt>
                <c:pt idx="946">
                  <c:v>36490</c:v>
                </c:pt>
                <c:pt idx="947">
                  <c:v>36491</c:v>
                </c:pt>
                <c:pt idx="948">
                  <c:v>36492</c:v>
                </c:pt>
                <c:pt idx="949">
                  <c:v>36493</c:v>
                </c:pt>
                <c:pt idx="950">
                  <c:v>36494</c:v>
                </c:pt>
                <c:pt idx="951">
                  <c:v>36495</c:v>
                </c:pt>
                <c:pt idx="952">
                  <c:v>36496</c:v>
                </c:pt>
                <c:pt idx="953">
                  <c:v>36497</c:v>
                </c:pt>
                <c:pt idx="954">
                  <c:v>36498</c:v>
                </c:pt>
                <c:pt idx="955">
                  <c:v>36499</c:v>
                </c:pt>
                <c:pt idx="956">
                  <c:v>36500</c:v>
                </c:pt>
                <c:pt idx="957">
                  <c:v>36501</c:v>
                </c:pt>
                <c:pt idx="958">
                  <c:v>36502</c:v>
                </c:pt>
                <c:pt idx="959">
                  <c:v>36503</c:v>
                </c:pt>
                <c:pt idx="960">
                  <c:v>36504</c:v>
                </c:pt>
                <c:pt idx="961">
                  <c:v>36505</c:v>
                </c:pt>
                <c:pt idx="962">
                  <c:v>36506</c:v>
                </c:pt>
                <c:pt idx="963">
                  <c:v>36507</c:v>
                </c:pt>
                <c:pt idx="964">
                  <c:v>36508</c:v>
                </c:pt>
                <c:pt idx="965">
                  <c:v>36509</c:v>
                </c:pt>
                <c:pt idx="966">
                  <c:v>36510</c:v>
                </c:pt>
                <c:pt idx="967">
                  <c:v>36511</c:v>
                </c:pt>
                <c:pt idx="968">
                  <c:v>36512</c:v>
                </c:pt>
                <c:pt idx="969">
                  <c:v>36513</c:v>
                </c:pt>
                <c:pt idx="970">
                  <c:v>36514</c:v>
                </c:pt>
                <c:pt idx="971">
                  <c:v>36515</c:v>
                </c:pt>
                <c:pt idx="972">
                  <c:v>36516</c:v>
                </c:pt>
                <c:pt idx="973">
                  <c:v>36517</c:v>
                </c:pt>
                <c:pt idx="974">
                  <c:v>36518</c:v>
                </c:pt>
                <c:pt idx="975">
                  <c:v>36519</c:v>
                </c:pt>
                <c:pt idx="976">
                  <c:v>36520</c:v>
                </c:pt>
                <c:pt idx="977">
                  <c:v>36521</c:v>
                </c:pt>
                <c:pt idx="978">
                  <c:v>36522</c:v>
                </c:pt>
                <c:pt idx="979">
                  <c:v>36523</c:v>
                </c:pt>
                <c:pt idx="980">
                  <c:v>36524</c:v>
                </c:pt>
                <c:pt idx="981">
                  <c:v>36525</c:v>
                </c:pt>
                <c:pt idx="982">
                  <c:v>36526</c:v>
                </c:pt>
                <c:pt idx="983">
                  <c:v>36527</c:v>
                </c:pt>
                <c:pt idx="984">
                  <c:v>36528</c:v>
                </c:pt>
                <c:pt idx="985">
                  <c:v>36529</c:v>
                </c:pt>
                <c:pt idx="986">
                  <c:v>36530</c:v>
                </c:pt>
                <c:pt idx="987">
                  <c:v>36531</c:v>
                </c:pt>
                <c:pt idx="988">
                  <c:v>36532</c:v>
                </c:pt>
                <c:pt idx="989">
                  <c:v>36533</c:v>
                </c:pt>
                <c:pt idx="990">
                  <c:v>36534</c:v>
                </c:pt>
                <c:pt idx="991">
                  <c:v>36535</c:v>
                </c:pt>
                <c:pt idx="992">
                  <c:v>36536</c:v>
                </c:pt>
                <c:pt idx="993">
                  <c:v>36537</c:v>
                </c:pt>
                <c:pt idx="994">
                  <c:v>36538</c:v>
                </c:pt>
                <c:pt idx="995">
                  <c:v>36539</c:v>
                </c:pt>
                <c:pt idx="996">
                  <c:v>36540</c:v>
                </c:pt>
                <c:pt idx="997">
                  <c:v>36541</c:v>
                </c:pt>
                <c:pt idx="998">
                  <c:v>36542</c:v>
                </c:pt>
                <c:pt idx="999">
                  <c:v>36543</c:v>
                </c:pt>
                <c:pt idx="1000">
                  <c:v>36544</c:v>
                </c:pt>
                <c:pt idx="1001">
                  <c:v>36545</c:v>
                </c:pt>
                <c:pt idx="1002">
                  <c:v>36546</c:v>
                </c:pt>
                <c:pt idx="1003">
                  <c:v>36547</c:v>
                </c:pt>
                <c:pt idx="1004">
                  <c:v>36548</c:v>
                </c:pt>
                <c:pt idx="1005">
                  <c:v>36549</c:v>
                </c:pt>
                <c:pt idx="1006">
                  <c:v>36550</c:v>
                </c:pt>
                <c:pt idx="1007">
                  <c:v>36551</c:v>
                </c:pt>
                <c:pt idx="1008">
                  <c:v>36552</c:v>
                </c:pt>
                <c:pt idx="1009">
                  <c:v>36553</c:v>
                </c:pt>
                <c:pt idx="1010">
                  <c:v>36554</c:v>
                </c:pt>
                <c:pt idx="1011">
                  <c:v>36555</c:v>
                </c:pt>
                <c:pt idx="1012">
                  <c:v>36556</c:v>
                </c:pt>
                <c:pt idx="1013">
                  <c:v>36557</c:v>
                </c:pt>
                <c:pt idx="1014">
                  <c:v>36558</c:v>
                </c:pt>
                <c:pt idx="1015">
                  <c:v>36559</c:v>
                </c:pt>
                <c:pt idx="1016">
                  <c:v>36560</c:v>
                </c:pt>
                <c:pt idx="1017">
                  <c:v>36561</c:v>
                </c:pt>
                <c:pt idx="1018">
                  <c:v>36562</c:v>
                </c:pt>
                <c:pt idx="1019">
                  <c:v>36563</c:v>
                </c:pt>
                <c:pt idx="1020">
                  <c:v>36564</c:v>
                </c:pt>
                <c:pt idx="1021">
                  <c:v>36565</c:v>
                </c:pt>
                <c:pt idx="1022">
                  <c:v>36566</c:v>
                </c:pt>
                <c:pt idx="1023">
                  <c:v>36567</c:v>
                </c:pt>
                <c:pt idx="1024">
                  <c:v>36568</c:v>
                </c:pt>
                <c:pt idx="1025">
                  <c:v>36569</c:v>
                </c:pt>
                <c:pt idx="1026">
                  <c:v>36570</c:v>
                </c:pt>
                <c:pt idx="1027">
                  <c:v>36571</c:v>
                </c:pt>
                <c:pt idx="1028">
                  <c:v>36572</c:v>
                </c:pt>
                <c:pt idx="1029">
                  <c:v>36573</c:v>
                </c:pt>
                <c:pt idx="1030">
                  <c:v>36574</c:v>
                </c:pt>
                <c:pt idx="1031">
                  <c:v>36575</c:v>
                </c:pt>
                <c:pt idx="1032">
                  <c:v>36576</c:v>
                </c:pt>
                <c:pt idx="1033">
                  <c:v>36577</c:v>
                </c:pt>
                <c:pt idx="1034">
                  <c:v>36578</c:v>
                </c:pt>
                <c:pt idx="1035">
                  <c:v>36579</c:v>
                </c:pt>
                <c:pt idx="1036">
                  <c:v>36580</c:v>
                </c:pt>
                <c:pt idx="1037">
                  <c:v>36581</c:v>
                </c:pt>
                <c:pt idx="1038">
                  <c:v>36582</c:v>
                </c:pt>
                <c:pt idx="1039">
                  <c:v>36583</c:v>
                </c:pt>
                <c:pt idx="1040">
                  <c:v>36584</c:v>
                </c:pt>
                <c:pt idx="1041">
                  <c:v>36585</c:v>
                </c:pt>
                <c:pt idx="1042">
                  <c:v>36586</c:v>
                </c:pt>
                <c:pt idx="1043">
                  <c:v>36587</c:v>
                </c:pt>
                <c:pt idx="1044">
                  <c:v>36588</c:v>
                </c:pt>
                <c:pt idx="1045">
                  <c:v>36589</c:v>
                </c:pt>
                <c:pt idx="1046">
                  <c:v>36590</c:v>
                </c:pt>
                <c:pt idx="1047">
                  <c:v>36591</c:v>
                </c:pt>
                <c:pt idx="1048">
                  <c:v>36592</c:v>
                </c:pt>
                <c:pt idx="1049">
                  <c:v>36593</c:v>
                </c:pt>
                <c:pt idx="1050">
                  <c:v>36594</c:v>
                </c:pt>
                <c:pt idx="1051">
                  <c:v>36595</c:v>
                </c:pt>
                <c:pt idx="1052">
                  <c:v>36596</c:v>
                </c:pt>
                <c:pt idx="1053">
                  <c:v>36597</c:v>
                </c:pt>
                <c:pt idx="1054">
                  <c:v>36598</c:v>
                </c:pt>
                <c:pt idx="1055">
                  <c:v>36599</c:v>
                </c:pt>
                <c:pt idx="1056">
                  <c:v>36600</c:v>
                </c:pt>
                <c:pt idx="1057">
                  <c:v>36601</c:v>
                </c:pt>
                <c:pt idx="1058">
                  <c:v>36602</c:v>
                </c:pt>
                <c:pt idx="1059">
                  <c:v>36603</c:v>
                </c:pt>
                <c:pt idx="1060">
                  <c:v>36604</c:v>
                </c:pt>
                <c:pt idx="1061">
                  <c:v>36605</c:v>
                </c:pt>
                <c:pt idx="1062">
                  <c:v>36606</c:v>
                </c:pt>
                <c:pt idx="1063">
                  <c:v>36607</c:v>
                </c:pt>
                <c:pt idx="1064">
                  <c:v>36608</c:v>
                </c:pt>
                <c:pt idx="1065">
                  <c:v>36609</c:v>
                </c:pt>
                <c:pt idx="1066">
                  <c:v>36610</c:v>
                </c:pt>
                <c:pt idx="1067">
                  <c:v>36611</c:v>
                </c:pt>
                <c:pt idx="1068">
                  <c:v>36612</c:v>
                </c:pt>
                <c:pt idx="1069">
                  <c:v>36613</c:v>
                </c:pt>
                <c:pt idx="1070">
                  <c:v>36614</c:v>
                </c:pt>
                <c:pt idx="1071">
                  <c:v>36615</c:v>
                </c:pt>
                <c:pt idx="1072">
                  <c:v>36616</c:v>
                </c:pt>
                <c:pt idx="1073">
                  <c:v>36617</c:v>
                </c:pt>
                <c:pt idx="1074">
                  <c:v>36618</c:v>
                </c:pt>
                <c:pt idx="1075">
                  <c:v>36619</c:v>
                </c:pt>
                <c:pt idx="1076">
                  <c:v>36620</c:v>
                </c:pt>
                <c:pt idx="1077">
                  <c:v>36621</c:v>
                </c:pt>
                <c:pt idx="1078">
                  <c:v>36622</c:v>
                </c:pt>
                <c:pt idx="1079">
                  <c:v>36623</c:v>
                </c:pt>
                <c:pt idx="1080">
                  <c:v>36624</c:v>
                </c:pt>
                <c:pt idx="1081">
                  <c:v>36625</c:v>
                </c:pt>
                <c:pt idx="1082">
                  <c:v>36626</c:v>
                </c:pt>
                <c:pt idx="1083">
                  <c:v>36627</c:v>
                </c:pt>
                <c:pt idx="1084">
                  <c:v>36628</c:v>
                </c:pt>
                <c:pt idx="1085">
                  <c:v>36629</c:v>
                </c:pt>
                <c:pt idx="1086">
                  <c:v>36630</c:v>
                </c:pt>
                <c:pt idx="1087">
                  <c:v>36631</c:v>
                </c:pt>
                <c:pt idx="1088">
                  <c:v>36632</c:v>
                </c:pt>
                <c:pt idx="1089">
                  <c:v>36633</c:v>
                </c:pt>
                <c:pt idx="1090">
                  <c:v>36634</c:v>
                </c:pt>
                <c:pt idx="1091">
                  <c:v>36635</c:v>
                </c:pt>
                <c:pt idx="1092">
                  <c:v>36636</c:v>
                </c:pt>
                <c:pt idx="1093">
                  <c:v>36637</c:v>
                </c:pt>
                <c:pt idx="1094">
                  <c:v>36638</c:v>
                </c:pt>
                <c:pt idx="1095">
                  <c:v>36639</c:v>
                </c:pt>
                <c:pt idx="1096">
                  <c:v>36640</c:v>
                </c:pt>
                <c:pt idx="1097">
                  <c:v>36641</c:v>
                </c:pt>
                <c:pt idx="1098">
                  <c:v>36642</c:v>
                </c:pt>
                <c:pt idx="1099">
                  <c:v>36643</c:v>
                </c:pt>
                <c:pt idx="1100">
                  <c:v>36644</c:v>
                </c:pt>
                <c:pt idx="1101">
                  <c:v>36645</c:v>
                </c:pt>
                <c:pt idx="1102">
                  <c:v>36646</c:v>
                </c:pt>
                <c:pt idx="1103">
                  <c:v>36647</c:v>
                </c:pt>
                <c:pt idx="1104">
                  <c:v>36648</c:v>
                </c:pt>
                <c:pt idx="1105">
                  <c:v>36649</c:v>
                </c:pt>
                <c:pt idx="1106">
                  <c:v>36650</c:v>
                </c:pt>
                <c:pt idx="1107">
                  <c:v>36651</c:v>
                </c:pt>
                <c:pt idx="1108">
                  <c:v>36652</c:v>
                </c:pt>
                <c:pt idx="1109">
                  <c:v>36653</c:v>
                </c:pt>
                <c:pt idx="1110">
                  <c:v>36654</c:v>
                </c:pt>
                <c:pt idx="1111">
                  <c:v>36655</c:v>
                </c:pt>
                <c:pt idx="1112">
                  <c:v>36656</c:v>
                </c:pt>
                <c:pt idx="1113">
                  <c:v>36657</c:v>
                </c:pt>
                <c:pt idx="1114">
                  <c:v>36658</c:v>
                </c:pt>
                <c:pt idx="1115">
                  <c:v>36659</c:v>
                </c:pt>
                <c:pt idx="1116">
                  <c:v>36660</c:v>
                </c:pt>
                <c:pt idx="1117">
                  <c:v>36661</c:v>
                </c:pt>
                <c:pt idx="1118">
                  <c:v>36662</c:v>
                </c:pt>
                <c:pt idx="1119">
                  <c:v>36663</c:v>
                </c:pt>
                <c:pt idx="1120">
                  <c:v>36664</c:v>
                </c:pt>
                <c:pt idx="1121">
                  <c:v>36665</c:v>
                </c:pt>
                <c:pt idx="1122">
                  <c:v>36666</c:v>
                </c:pt>
                <c:pt idx="1123">
                  <c:v>36667</c:v>
                </c:pt>
                <c:pt idx="1124">
                  <c:v>36668</c:v>
                </c:pt>
                <c:pt idx="1125">
                  <c:v>36669</c:v>
                </c:pt>
                <c:pt idx="1126">
                  <c:v>36670</c:v>
                </c:pt>
                <c:pt idx="1127">
                  <c:v>36671</c:v>
                </c:pt>
                <c:pt idx="1128">
                  <c:v>36672</c:v>
                </c:pt>
                <c:pt idx="1129">
                  <c:v>36673</c:v>
                </c:pt>
                <c:pt idx="1130">
                  <c:v>36674</c:v>
                </c:pt>
                <c:pt idx="1131">
                  <c:v>36675</c:v>
                </c:pt>
                <c:pt idx="1132">
                  <c:v>36676</c:v>
                </c:pt>
                <c:pt idx="1133">
                  <c:v>36677</c:v>
                </c:pt>
                <c:pt idx="1134">
                  <c:v>36678</c:v>
                </c:pt>
                <c:pt idx="1135">
                  <c:v>36679</c:v>
                </c:pt>
                <c:pt idx="1136">
                  <c:v>36680</c:v>
                </c:pt>
                <c:pt idx="1137">
                  <c:v>36681</c:v>
                </c:pt>
                <c:pt idx="1138">
                  <c:v>36682</c:v>
                </c:pt>
                <c:pt idx="1139">
                  <c:v>36683</c:v>
                </c:pt>
                <c:pt idx="1140">
                  <c:v>36684</c:v>
                </c:pt>
                <c:pt idx="1141">
                  <c:v>36685</c:v>
                </c:pt>
                <c:pt idx="1142">
                  <c:v>36686</c:v>
                </c:pt>
                <c:pt idx="1143">
                  <c:v>36687</c:v>
                </c:pt>
                <c:pt idx="1144">
                  <c:v>36688</c:v>
                </c:pt>
                <c:pt idx="1145">
                  <c:v>36689</c:v>
                </c:pt>
                <c:pt idx="1146">
                  <c:v>36690</c:v>
                </c:pt>
                <c:pt idx="1147">
                  <c:v>36691</c:v>
                </c:pt>
                <c:pt idx="1148">
                  <c:v>36692</c:v>
                </c:pt>
                <c:pt idx="1149">
                  <c:v>36693</c:v>
                </c:pt>
                <c:pt idx="1150">
                  <c:v>36694</c:v>
                </c:pt>
                <c:pt idx="1151">
                  <c:v>36695</c:v>
                </c:pt>
                <c:pt idx="1152">
                  <c:v>36696</c:v>
                </c:pt>
                <c:pt idx="1153">
                  <c:v>36697</c:v>
                </c:pt>
                <c:pt idx="1154">
                  <c:v>36698</c:v>
                </c:pt>
                <c:pt idx="1155">
                  <c:v>36699</c:v>
                </c:pt>
                <c:pt idx="1156">
                  <c:v>36700</c:v>
                </c:pt>
                <c:pt idx="1157">
                  <c:v>36701</c:v>
                </c:pt>
                <c:pt idx="1158">
                  <c:v>36702</c:v>
                </c:pt>
                <c:pt idx="1159">
                  <c:v>36703</c:v>
                </c:pt>
                <c:pt idx="1160">
                  <c:v>36704</c:v>
                </c:pt>
                <c:pt idx="1161">
                  <c:v>36705</c:v>
                </c:pt>
                <c:pt idx="1162">
                  <c:v>36706</c:v>
                </c:pt>
                <c:pt idx="1163">
                  <c:v>36707</c:v>
                </c:pt>
                <c:pt idx="1164">
                  <c:v>36708</c:v>
                </c:pt>
                <c:pt idx="1165">
                  <c:v>36709</c:v>
                </c:pt>
                <c:pt idx="1166">
                  <c:v>36710</c:v>
                </c:pt>
                <c:pt idx="1167">
                  <c:v>36711</c:v>
                </c:pt>
                <c:pt idx="1168">
                  <c:v>36712</c:v>
                </c:pt>
                <c:pt idx="1169">
                  <c:v>36713</c:v>
                </c:pt>
                <c:pt idx="1170">
                  <c:v>36714</c:v>
                </c:pt>
                <c:pt idx="1171">
                  <c:v>36715</c:v>
                </c:pt>
                <c:pt idx="1172">
                  <c:v>36716</c:v>
                </c:pt>
                <c:pt idx="1173">
                  <c:v>36717</c:v>
                </c:pt>
                <c:pt idx="1174">
                  <c:v>36718</c:v>
                </c:pt>
                <c:pt idx="1175">
                  <c:v>36719</c:v>
                </c:pt>
                <c:pt idx="1176">
                  <c:v>36720</c:v>
                </c:pt>
                <c:pt idx="1177">
                  <c:v>36721</c:v>
                </c:pt>
                <c:pt idx="1178">
                  <c:v>36722</c:v>
                </c:pt>
                <c:pt idx="1179">
                  <c:v>36723</c:v>
                </c:pt>
                <c:pt idx="1180">
                  <c:v>36724</c:v>
                </c:pt>
                <c:pt idx="1181">
                  <c:v>36725</c:v>
                </c:pt>
                <c:pt idx="1182">
                  <c:v>36726</c:v>
                </c:pt>
                <c:pt idx="1183">
                  <c:v>36727</c:v>
                </c:pt>
                <c:pt idx="1184">
                  <c:v>36728</c:v>
                </c:pt>
                <c:pt idx="1185">
                  <c:v>36729</c:v>
                </c:pt>
                <c:pt idx="1186">
                  <c:v>36730</c:v>
                </c:pt>
                <c:pt idx="1187">
                  <c:v>36731</c:v>
                </c:pt>
                <c:pt idx="1188">
                  <c:v>36732</c:v>
                </c:pt>
                <c:pt idx="1189">
                  <c:v>36733</c:v>
                </c:pt>
                <c:pt idx="1190">
                  <c:v>36734</c:v>
                </c:pt>
                <c:pt idx="1191">
                  <c:v>36735</c:v>
                </c:pt>
                <c:pt idx="1192">
                  <c:v>36736</c:v>
                </c:pt>
                <c:pt idx="1193">
                  <c:v>36737</c:v>
                </c:pt>
                <c:pt idx="1194">
                  <c:v>36738</c:v>
                </c:pt>
                <c:pt idx="1195">
                  <c:v>36739</c:v>
                </c:pt>
                <c:pt idx="1196">
                  <c:v>36740</c:v>
                </c:pt>
                <c:pt idx="1197">
                  <c:v>36741</c:v>
                </c:pt>
                <c:pt idx="1198">
                  <c:v>36742</c:v>
                </c:pt>
                <c:pt idx="1199">
                  <c:v>36743</c:v>
                </c:pt>
                <c:pt idx="1200">
                  <c:v>36744</c:v>
                </c:pt>
                <c:pt idx="1201">
                  <c:v>36745</c:v>
                </c:pt>
                <c:pt idx="1202">
                  <c:v>36746</c:v>
                </c:pt>
                <c:pt idx="1203">
                  <c:v>36747</c:v>
                </c:pt>
                <c:pt idx="1204">
                  <c:v>36748</c:v>
                </c:pt>
                <c:pt idx="1205">
                  <c:v>36749</c:v>
                </c:pt>
                <c:pt idx="1206">
                  <c:v>36750</c:v>
                </c:pt>
                <c:pt idx="1207">
                  <c:v>36751</c:v>
                </c:pt>
                <c:pt idx="1208">
                  <c:v>36752</c:v>
                </c:pt>
                <c:pt idx="1209">
                  <c:v>36753</c:v>
                </c:pt>
                <c:pt idx="1210">
                  <c:v>36754</c:v>
                </c:pt>
                <c:pt idx="1211">
                  <c:v>36755</c:v>
                </c:pt>
                <c:pt idx="1212">
                  <c:v>36756</c:v>
                </c:pt>
                <c:pt idx="1213">
                  <c:v>36757</c:v>
                </c:pt>
                <c:pt idx="1214">
                  <c:v>36758</c:v>
                </c:pt>
                <c:pt idx="1215">
                  <c:v>36759</c:v>
                </c:pt>
                <c:pt idx="1216">
                  <c:v>36760</c:v>
                </c:pt>
                <c:pt idx="1217">
                  <c:v>36761</c:v>
                </c:pt>
                <c:pt idx="1218">
                  <c:v>36762</c:v>
                </c:pt>
                <c:pt idx="1219">
                  <c:v>36763</c:v>
                </c:pt>
                <c:pt idx="1220">
                  <c:v>36764</c:v>
                </c:pt>
                <c:pt idx="1221">
                  <c:v>36765</c:v>
                </c:pt>
                <c:pt idx="1222">
                  <c:v>36766</c:v>
                </c:pt>
                <c:pt idx="1223">
                  <c:v>36767</c:v>
                </c:pt>
                <c:pt idx="1224">
                  <c:v>36768</c:v>
                </c:pt>
                <c:pt idx="1225">
                  <c:v>36769</c:v>
                </c:pt>
                <c:pt idx="1226">
                  <c:v>36770</c:v>
                </c:pt>
                <c:pt idx="1227">
                  <c:v>36771</c:v>
                </c:pt>
                <c:pt idx="1228">
                  <c:v>36772</c:v>
                </c:pt>
                <c:pt idx="1229">
                  <c:v>36773</c:v>
                </c:pt>
                <c:pt idx="1230">
                  <c:v>36774</c:v>
                </c:pt>
                <c:pt idx="1231">
                  <c:v>36775</c:v>
                </c:pt>
                <c:pt idx="1232">
                  <c:v>36776</c:v>
                </c:pt>
                <c:pt idx="1233">
                  <c:v>36777</c:v>
                </c:pt>
                <c:pt idx="1234">
                  <c:v>36778</c:v>
                </c:pt>
                <c:pt idx="1235">
                  <c:v>36779</c:v>
                </c:pt>
                <c:pt idx="1236">
                  <c:v>36780</c:v>
                </c:pt>
                <c:pt idx="1237">
                  <c:v>36781</c:v>
                </c:pt>
                <c:pt idx="1238">
                  <c:v>36782</c:v>
                </c:pt>
                <c:pt idx="1239">
                  <c:v>36783</c:v>
                </c:pt>
                <c:pt idx="1240">
                  <c:v>36784</c:v>
                </c:pt>
                <c:pt idx="1241">
                  <c:v>36785</c:v>
                </c:pt>
                <c:pt idx="1242">
                  <c:v>36786</c:v>
                </c:pt>
                <c:pt idx="1243">
                  <c:v>36787</c:v>
                </c:pt>
                <c:pt idx="1244">
                  <c:v>36788</c:v>
                </c:pt>
                <c:pt idx="1245">
                  <c:v>36789</c:v>
                </c:pt>
                <c:pt idx="1246">
                  <c:v>36790</c:v>
                </c:pt>
                <c:pt idx="1247">
                  <c:v>36791</c:v>
                </c:pt>
                <c:pt idx="1248">
                  <c:v>36792</c:v>
                </c:pt>
                <c:pt idx="1249">
                  <c:v>36793</c:v>
                </c:pt>
                <c:pt idx="1250">
                  <c:v>36794</c:v>
                </c:pt>
                <c:pt idx="1251">
                  <c:v>36795</c:v>
                </c:pt>
                <c:pt idx="1252">
                  <c:v>36796</c:v>
                </c:pt>
                <c:pt idx="1253">
                  <c:v>36797</c:v>
                </c:pt>
                <c:pt idx="1254">
                  <c:v>36798</c:v>
                </c:pt>
                <c:pt idx="1255">
                  <c:v>36799</c:v>
                </c:pt>
                <c:pt idx="1256">
                  <c:v>36800</c:v>
                </c:pt>
                <c:pt idx="1257">
                  <c:v>36801</c:v>
                </c:pt>
                <c:pt idx="1258">
                  <c:v>36802</c:v>
                </c:pt>
                <c:pt idx="1259">
                  <c:v>36803</c:v>
                </c:pt>
                <c:pt idx="1260">
                  <c:v>36804</c:v>
                </c:pt>
                <c:pt idx="1261">
                  <c:v>36805</c:v>
                </c:pt>
                <c:pt idx="1262">
                  <c:v>36806</c:v>
                </c:pt>
                <c:pt idx="1263">
                  <c:v>36807</c:v>
                </c:pt>
                <c:pt idx="1264">
                  <c:v>36808</c:v>
                </c:pt>
                <c:pt idx="1265">
                  <c:v>36809</c:v>
                </c:pt>
                <c:pt idx="1266">
                  <c:v>36810</c:v>
                </c:pt>
                <c:pt idx="1267">
                  <c:v>36811</c:v>
                </c:pt>
                <c:pt idx="1268">
                  <c:v>36812</c:v>
                </c:pt>
                <c:pt idx="1269">
                  <c:v>36813</c:v>
                </c:pt>
                <c:pt idx="1270">
                  <c:v>36814</c:v>
                </c:pt>
                <c:pt idx="1271">
                  <c:v>36815</c:v>
                </c:pt>
                <c:pt idx="1272">
                  <c:v>36816</c:v>
                </c:pt>
                <c:pt idx="1273">
                  <c:v>36817</c:v>
                </c:pt>
                <c:pt idx="1274">
                  <c:v>36818</c:v>
                </c:pt>
                <c:pt idx="1275">
                  <c:v>36819</c:v>
                </c:pt>
                <c:pt idx="1276">
                  <c:v>36820</c:v>
                </c:pt>
                <c:pt idx="1277">
                  <c:v>36821</c:v>
                </c:pt>
                <c:pt idx="1278">
                  <c:v>36822</c:v>
                </c:pt>
                <c:pt idx="1279">
                  <c:v>36823</c:v>
                </c:pt>
                <c:pt idx="1280">
                  <c:v>36824</c:v>
                </c:pt>
                <c:pt idx="1281">
                  <c:v>36825</c:v>
                </c:pt>
                <c:pt idx="1282">
                  <c:v>36826</c:v>
                </c:pt>
                <c:pt idx="1283">
                  <c:v>36827</c:v>
                </c:pt>
                <c:pt idx="1284">
                  <c:v>36828</c:v>
                </c:pt>
                <c:pt idx="1285">
                  <c:v>36829</c:v>
                </c:pt>
                <c:pt idx="1286">
                  <c:v>36830</c:v>
                </c:pt>
                <c:pt idx="1287">
                  <c:v>36831</c:v>
                </c:pt>
                <c:pt idx="1288">
                  <c:v>36832</c:v>
                </c:pt>
                <c:pt idx="1289">
                  <c:v>36833</c:v>
                </c:pt>
                <c:pt idx="1290">
                  <c:v>36834</c:v>
                </c:pt>
                <c:pt idx="1291">
                  <c:v>36835</c:v>
                </c:pt>
                <c:pt idx="1292">
                  <c:v>36836</c:v>
                </c:pt>
                <c:pt idx="1293">
                  <c:v>36837</c:v>
                </c:pt>
                <c:pt idx="1294">
                  <c:v>36838</c:v>
                </c:pt>
                <c:pt idx="1295">
                  <c:v>36839</c:v>
                </c:pt>
                <c:pt idx="1296">
                  <c:v>36840</c:v>
                </c:pt>
                <c:pt idx="1297">
                  <c:v>36841</c:v>
                </c:pt>
                <c:pt idx="1298">
                  <c:v>36842</c:v>
                </c:pt>
                <c:pt idx="1299">
                  <c:v>36843</c:v>
                </c:pt>
                <c:pt idx="1300">
                  <c:v>36844</c:v>
                </c:pt>
                <c:pt idx="1301">
                  <c:v>36845</c:v>
                </c:pt>
                <c:pt idx="1302">
                  <c:v>36846</c:v>
                </c:pt>
                <c:pt idx="1303">
                  <c:v>36847</c:v>
                </c:pt>
                <c:pt idx="1304">
                  <c:v>36848</c:v>
                </c:pt>
                <c:pt idx="1305">
                  <c:v>36849</c:v>
                </c:pt>
                <c:pt idx="1306">
                  <c:v>36850</c:v>
                </c:pt>
                <c:pt idx="1307">
                  <c:v>36851</c:v>
                </c:pt>
                <c:pt idx="1308">
                  <c:v>36852</c:v>
                </c:pt>
                <c:pt idx="1309">
                  <c:v>36853</c:v>
                </c:pt>
                <c:pt idx="1310">
                  <c:v>36854</c:v>
                </c:pt>
                <c:pt idx="1311">
                  <c:v>36855</c:v>
                </c:pt>
                <c:pt idx="1312">
                  <c:v>36856</c:v>
                </c:pt>
                <c:pt idx="1313">
                  <c:v>36857</c:v>
                </c:pt>
                <c:pt idx="1314">
                  <c:v>36858</c:v>
                </c:pt>
                <c:pt idx="1315">
                  <c:v>36859</c:v>
                </c:pt>
                <c:pt idx="1316">
                  <c:v>36860</c:v>
                </c:pt>
                <c:pt idx="1317">
                  <c:v>36861</c:v>
                </c:pt>
                <c:pt idx="1318">
                  <c:v>36862</c:v>
                </c:pt>
                <c:pt idx="1319">
                  <c:v>36863</c:v>
                </c:pt>
                <c:pt idx="1320">
                  <c:v>36864</c:v>
                </c:pt>
                <c:pt idx="1321">
                  <c:v>36865</c:v>
                </c:pt>
                <c:pt idx="1322">
                  <c:v>36866</c:v>
                </c:pt>
                <c:pt idx="1323">
                  <c:v>36867</c:v>
                </c:pt>
                <c:pt idx="1324">
                  <c:v>36868</c:v>
                </c:pt>
                <c:pt idx="1325">
                  <c:v>36869</c:v>
                </c:pt>
                <c:pt idx="1326">
                  <c:v>36870</c:v>
                </c:pt>
                <c:pt idx="1327">
                  <c:v>36871</c:v>
                </c:pt>
                <c:pt idx="1328">
                  <c:v>36872</c:v>
                </c:pt>
                <c:pt idx="1329">
                  <c:v>36873</c:v>
                </c:pt>
                <c:pt idx="1330">
                  <c:v>36874</c:v>
                </c:pt>
                <c:pt idx="1331">
                  <c:v>36875</c:v>
                </c:pt>
                <c:pt idx="1332">
                  <c:v>36876</c:v>
                </c:pt>
                <c:pt idx="1333">
                  <c:v>36877</c:v>
                </c:pt>
                <c:pt idx="1334">
                  <c:v>36878</c:v>
                </c:pt>
                <c:pt idx="1335">
                  <c:v>36879</c:v>
                </c:pt>
                <c:pt idx="1336">
                  <c:v>36880</c:v>
                </c:pt>
                <c:pt idx="1337">
                  <c:v>36881</c:v>
                </c:pt>
                <c:pt idx="1338">
                  <c:v>36882</c:v>
                </c:pt>
                <c:pt idx="1339">
                  <c:v>36883</c:v>
                </c:pt>
                <c:pt idx="1340">
                  <c:v>36884</c:v>
                </c:pt>
                <c:pt idx="1341">
                  <c:v>36885</c:v>
                </c:pt>
                <c:pt idx="1342">
                  <c:v>36886</c:v>
                </c:pt>
                <c:pt idx="1343">
                  <c:v>36887</c:v>
                </c:pt>
                <c:pt idx="1344">
                  <c:v>36888</c:v>
                </c:pt>
                <c:pt idx="1345">
                  <c:v>36889</c:v>
                </c:pt>
                <c:pt idx="1346">
                  <c:v>36890</c:v>
                </c:pt>
                <c:pt idx="1347">
                  <c:v>36891</c:v>
                </c:pt>
                <c:pt idx="1348">
                  <c:v>36892</c:v>
                </c:pt>
                <c:pt idx="1349">
                  <c:v>36893</c:v>
                </c:pt>
                <c:pt idx="1350">
                  <c:v>36894</c:v>
                </c:pt>
                <c:pt idx="1351">
                  <c:v>36895</c:v>
                </c:pt>
                <c:pt idx="1352">
                  <c:v>36896</c:v>
                </c:pt>
                <c:pt idx="1353">
                  <c:v>36897</c:v>
                </c:pt>
                <c:pt idx="1354">
                  <c:v>36898</c:v>
                </c:pt>
                <c:pt idx="1355">
                  <c:v>36899</c:v>
                </c:pt>
                <c:pt idx="1356">
                  <c:v>36900</c:v>
                </c:pt>
                <c:pt idx="1357">
                  <c:v>36901</c:v>
                </c:pt>
                <c:pt idx="1358">
                  <c:v>36902</c:v>
                </c:pt>
                <c:pt idx="1359">
                  <c:v>36903</c:v>
                </c:pt>
                <c:pt idx="1360">
                  <c:v>36904</c:v>
                </c:pt>
                <c:pt idx="1361">
                  <c:v>36905</c:v>
                </c:pt>
                <c:pt idx="1362">
                  <c:v>36906</c:v>
                </c:pt>
                <c:pt idx="1363">
                  <c:v>36907</c:v>
                </c:pt>
                <c:pt idx="1364">
                  <c:v>36908</c:v>
                </c:pt>
                <c:pt idx="1365">
                  <c:v>36909</c:v>
                </c:pt>
                <c:pt idx="1366">
                  <c:v>36910</c:v>
                </c:pt>
                <c:pt idx="1367">
                  <c:v>36911</c:v>
                </c:pt>
                <c:pt idx="1368">
                  <c:v>36912</c:v>
                </c:pt>
                <c:pt idx="1369">
                  <c:v>36913</c:v>
                </c:pt>
                <c:pt idx="1370">
                  <c:v>36914</c:v>
                </c:pt>
                <c:pt idx="1371">
                  <c:v>36915</c:v>
                </c:pt>
                <c:pt idx="1372">
                  <c:v>36916</c:v>
                </c:pt>
                <c:pt idx="1373">
                  <c:v>36917</c:v>
                </c:pt>
                <c:pt idx="1374">
                  <c:v>36918</c:v>
                </c:pt>
                <c:pt idx="1375">
                  <c:v>36919</c:v>
                </c:pt>
                <c:pt idx="1376">
                  <c:v>36920</c:v>
                </c:pt>
                <c:pt idx="1377">
                  <c:v>36921</c:v>
                </c:pt>
                <c:pt idx="1378">
                  <c:v>36922</c:v>
                </c:pt>
                <c:pt idx="1379">
                  <c:v>36923</c:v>
                </c:pt>
                <c:pt idx="1380">
                  <c:v>36924</c:v>
                </c:pt>
                <c:pt idx="1381">
                  <c:v>36925</c:v>
                </c:pt>
                <c:pt idx="1382">
                  <c:v>36926</c:v>
                </c:pt>
                <c:pt idx="1383">
                  <c:v>36927</c:v>
                </c:pt>
                <c:pt idx="1384">
                  <c:v>36928</c:v>
                </c:pt>
                <c:pt idx="1385">
                  <c:v>36929</c:v>
                </c:pt>
                <c:pt idx="1386">
                  <c:v>36930</c:v>
                </c:pt>
                <c:pt idx="1387">
                  <c:v>36931</c:v>
                </c:pt>
                <c:pt idx="1388">
                  <c:v>36932</c:v>
                </c:pt>
                <c:pt idx="1389">
                  <c:v>36933</c:v>
                </c:pt>
                <c:pt idx="1390">
                  <c:v>36934</c:v>
                </c:pt>
                <c:pt idx="1391">
                  <c:v>36935</c:v>
                </c:pt>
                <c:pt idx="1392">
                  <c:v>36936</c:v>
                </c:pt>
                <c:pt idx="1393">
                  <c:v>36937</c:v>
                </c:pt>
                <c:pt idx="1394">
                  <c:v>36938</c:v>
                </c:pt>
                <c:pt idx="1395">
                  <c:v>36939</c:v>
                </c:pt>
                <c:pt idx="1396">
                  <c:v>36940</c:v>
                </c:pt>
                <c:pt idx="1397">
                  <c:v>36941</c:v>
                </c:pt>
                <c:pt idx="1398">
                  <c:v>36942</c:v>
                </c:pt>
                <c:pt idx="1399">
                  <c:v>36943</c:v>
                </c:pt>
                <c:pt idx="1400">
                  <c:v>36944</c:v>
                </c:pt>
                <c:pt idx="1401">
                  <c:v>36945</c:v>
                </c:pt>
                <c:pt idx="1402">
                  <c:v>36946</c:v>
                </c:pt>
                <c:pt idx="1403">
                  <c:v>36947</c:v>
                </c:pt>
                <c:pt idx="1404">
                  <c:v>36948</c:v>
                </c:pt>
                <c:pt idx="1405">
                  <c:v>36949</c:v>
                </c:pt>
                <c:pt idx="1406">
                  <c:v>36950</c:v>
                </c:pt>
                <c:pt idx="1407">
                  <c:v>36951</c:v>
                </c:pt>
                <c:pt idx="1408">
                  <c:v>36952</c:v>
                </c:pt>
                <c:pt idx="1409">
                  <c:v>36953</c:v>
                </c:pt>
                <c:pt idx="1410">
                  <c:v>36954</c:v>
                </c:pt>
                <c:pt idx="1411">
                  <c:v>36955</c:v>
                </c:pt>
                <c:pt idx="1412">
                  <c:v>36956</c:v>
                </c:pt>
                <c:pt idx="1413">
                  <c:v>36957</c:v>
                </c:pt>
                <c:pt idx="1414">
                  <c:v>36958</c:v>
                </c:pt>
                <c:pt idx="1415">
                  <c:v>36959</c:v>
                </c:pt>
                <c:pt idx="1416">
                  <c:v>36960</c:v>
                </c:pt>
                <c:pt idx="1417">
                  <c:v>36961</c:v>
                </c:pt>
                <c:pt idx="1418">
                  <c:v>36962</c:v>
                </c:pt>
                <c:pt idx="1419">
                  <c:v>36963</c:v>
                </c:pt>
                <c:pt idx="1420">
                  <c:v>36964</c:v>
                </c:pt>
                <c:pt idx="1421">
                  <c:v>36965</c:v>
                </c:pt>
                <c:pt idx="1422">
                  <c:v>36966</c:v>
                </c:pt>
                <c:pt idx="1423">
                  <c:v>36967</c:v>
                </c:pt>
                <c:pt idx="1424">
                  <c:v>36968</c:v>
                </c:pt>
                <c:pt idx="1425">
                  <c:v>36969</c:v>
                </c:pt>
                <c:pt idx="1426">
                  <c:v>36970</c:v>
                </c:pt>
                <c:pt idx="1427">
                  <c:v>36971</c:v>
                </c:pt>
                <c:pt idx="1428">
                  <c:v>36972</c:v>
                </c:pt>
                <c:pt idx="1429">
                  <c:v>36973</c:v>
                </c:pt>
                <c:pt idx="1430">
                  <c:v>36974</c:v>
                </c:pt>
                <c:pt idx="1431">
                  <c:v>36975</c:v>
                </c:pt>
                <c:pt idx="1432">
                  <c:v>36976</c:v>
                </c:pt>
                <c:pt idx="1433">
                  <c:v>36977</c:v>
                </c:pt>
                <c:pt idx="1434">
                  <c:v>36978</c:v>
                </c:pt>
                <c:pt idx="1435">
                  <c:v>36979</c:v>
                </c:pt>
                <c:pt idx="1436">
                  <c:v>36980</c:v>
                </c:pt>
                <c:pt idx="1437">
                  <c:v>36981</c:v>
                </c:pt>
                <c:pt idx="1438">
                  <c:v>36982</c:v>
                </c:pt>
                <c:pt idx="1439">
                  <c:v>36983</c:v>
                </c:pt>
                <c:pt idx="1440">
                  <c:v>36984</c:v>
                </c:pt>
                <c:pt idx="1441">
                  <c:v>36985</c:v>
                </c:pt>
                <c:pt idx="1442">
                  <c:v>36986</c:v>
                </c:pt>
                <c:pt idx="1443">
                  <c:v>36987</c:v>
                </c:pt>
                <c:pt idx="1444">
                  <c:v>36988</c:v>
                </c:pt>
                <c:pt idx="1445">
                  <c:v>36989</c:v>
                </c:pt>
                <c:pt idx="1446">
                  <c:v>36990</c:v>
                </c:pt>
                <c:pt idx="1447">
                  <c:v>36991</c:v>
                </c:pt>
                <c:pt idx="1448">
                  <c:v>36992</c:v>
                </c:pt>
                <c:pt idx="1449">
                  <c:v>36993</c:v>
                </c:pt>
                <c:pt idx="1450">
                  <c:v>36994</c:v>
                </c:pt>
                <c:pt idx="1451">
                  <c:v>36995</c:v>
                </c:pt>
                <c:pt idx="1452">
                  <c:v>36996</c:v>
                </c:pt>
                <c:pt idx="1453">
                  <c:v>36997</c:v>
                </c:pt>
                <c:pt idx="1454">
                  <c:v>36998</c:v>
                </c:pt>
                <c:pt idx="1455">
                  <c:v>36999</c:v>
                </c:pt>
                <c:pt idx="1456">
                  <c:v>37000</c:v>
                </c:pt>
                <c:pt idx="1457">
                  <c:v>37001</c:v>
                </c:pt>
                <c:pt idx="1458">
                  <c:v>37002</c:v>
                </c:pt>
                <c:pt idx="1459">
                  <c:v>37003</c:v>
                </c:pt>
                <c:pt idx="1460">
                  <c:v>37004</c:v>
                </c:pt>
                <c:pt idx="1461">
                  <c:v>37005</c:v>
                </c:pt>
                <c:pt idx="1462">
                  <c:v>37006</c:v>
                </c:pt>
                <c:pt idx="1463">
                  <c:v>37007</c:v>
                </c:pt>
                <c:pt idx="1464">
                  <c:v>37008</c:v>
                </c:pt>
                <c:pt idx="1465">
                  <c:v>37009</c:v>
                </c:pt>
                <c:pt idx="1466">
                  <c:v>37010</c:v>
                </c:pt>
                <c:pt idx="1467">
                  <c:v>37011</c:v>
                </c:pt>
                <c:pt idx="1468">
                  <c:v>37012</c:v>
                </c:pt>
                <c:pt idx="1469">
                  <c:v>37013</c:v>
                </c:pt>
                <c:pt idx="1470">
                  <c:v>37014</c:v>
                </c:pt>
                <c:pt idx="1471">
                  <c:v>37015</c:v>
                </c:pt>
                <c:pt idx="1472">
                  <c:v>37016</c:v>
                </c:pt>
                <c:pt idx="1473">
                  <c:v>37017</c:v>
                </c:pt>
                <c:pt idx="1474">
                  <c:v>37018</c:v>
                </c:pt>
                <c:pt idx="1475">
                  <c:v>37019</c:v>
                </c:pt>
                <c:pt idx="1476">
                  <c:v>37020</c:v>
                </c:pt>
                <c:pt idx="1477">
                  <c:v>37021</c:v>
                </c:pt>
                <c:pt idx="1478">
                  <c:v>37022</c:v>
                </c:pt>
                <c:pt idx="1479">
                  <c:v>37023</c:v>
                </c:pt>
                <c:pt idx="1480">
                  <c:v>37024</c:v>
                </c:pt>
                <c:pt idx="1481">
                  <c:v>37025</c:v>
                </c:pt>
                <c:pt idx="1482">
                  <c:v>37026</c:v>
                </c:pt>
                <c:pt idx="1483">
                  <c:v>37027</c:v>
                </c:pt>
                <c:pt idx="1484">
                  <c:v>37028</c:v>
                </c:pt>
                <c:pt idx="1485">
                  <c:v>37029</c:v>
                </c:pt>
                <c:pt idx="1486">
                  <c:v>37030</c:v>
                </c:pt>
                <c:pt idx="1487">
                  <c:v>37031</c:v>
                </c:pt>
                <c:pt idx="1488">
                  <c:v>37032</c:v>
                </c:pt>
                <c:pt idx="1489">
                  <c:v>37033</c:v>
                </c:pt>
                <c:pt idx="1490">
                  <c:v>37034</c:v>
                </c:pt>
                <c:pt idx="1491">
                  <c:v>37035</c:v>
                </c:pt>
                <c:pt idx="1492">
                  <c:v>37036</c:v>
                </c:pt>
                <c:pt idx="1493">
                  <c:v>37037</c:v>
                </c:pt>
                <c:pt idx="1494">
                  <c:v>37038</c:v>
                </c:pt>
                <c:pt idx="1495">
                  <c:v>37039</c:v>
                </c:pt>
                <c:pt idx="1496">
                  <c:v>37040</c:v>
                </c:pt>
                <c:pt idx="1497">
                  <c:v>37041</c:v>
                </c:pt>
                <c:pt idx="1498">
                  <c:v>37042</c:v>
                </c:pt>
                <c:pt idx="1499">
                  <c:v>37043</c:v>
                </c:pt>
                <c:pt idx="1500">
                  <c:v>37044</c:v>
                </c:pt>
                <c:pt idx="1501">
                  <c:v>37045</c:v>
                </c:pt>
                <c:pt idx="1502">
                  <c:v>37046</c:v>
                </c:pt>
                <c:pt idx="1503">
                  <c:v>37047</c:v>
                </c:pt>
                <c:pt idx="1504">
                  <c:v>37048</c:v>
                </c:pt>
                <c:pt idx="1505">
                  <c:v>37049</c:v>
                </c:pt>
                <c:pt idx="1506">
                  <c:v>37050</c:v>
                </c:pt>
                <c:pt idx="1507">
                  <c:v>37051</c:v>
                </c:pt>
                <c:pt idx="1508">
                  <c:v>37052</c:v>
                </c:pt>
                <c:pt idx="1509">
                  <c:v>37053</c:v>
                </c:pt>
                <c:pt idx="1510">
                  <c:v>37054</c:v>
                </c:pt>
                <c:pt idx="1511">
                  <c:v>37055</c:v>
                </c:pt>
                <c:pt idx="1512">
                  <c:v>37056</c:v>
                </c:pt>
                <c:pt idx="1513">
                  <c:v>37057</c:v>
                </c:pt>
                <c:pt idx="1514">
                  <c:v>37058</c:v>
                </c:pt>
                <c:pt idx="1515">
                  <c:v>37059</c:v>
                </c:pt>
                <c:pt idx="1516">
                  <c:v>37060</c:v>
                </c:pt>
                <c:pt idx="1517">
                  <c:v>37061</c:v>
                </c:pt>
                <c:pt idx="1518">
                  <c:v>37062</c:v>
                </c:pt>
                <c:pt idx="1519">
                  <c:v>37063</c:v>
                </c:pt>
                <c:pt idx="1520">
                  <c:v>37064</c:v>
                </c:pt>
                <c:pt idx="1521">
                  <c:v>37065</c:v>
                </c:pt>
                <c:pt idx="1522">
                  <c:v>37066</c:v>
                </c:pt>
                <c:pt idx="1523">
                  <c:v>37067</c:v>
                </c:pt>
                <c:pt idx="1524">
                  <c:v>37068</c:v>
                </c:pt>
                <c:pt idx="1525">
                  <c:v>37069</c:v>
                </c:pt>
                <c:pt idx="1526">
                  <c:v>37070</c:v>
                </c:pt>
                <c:pt idx="1527">
                  <c:v>37071</c:v>
                </c:pt>
                <c:pt idx="1528">
                  <c:v>37072</c:v>
                </c:pt>
                <c:pt idx="1529">
                  <c:v>37073</c:v>
                </c:pt>
                <c:pt idx="1530">
                  <c:v>37074</c:v>
                </c:pt>
                <c:pt idx="1531">
                  <c:v>37075</c:v>
                </c:pt>
                <c:pt idx="1532">
                  <c:v>37076</c:v>
                </c:pt>
                <c:pt idx="1533">
                  <c:v>37077</c:v>
                </c:pt>
                <c:pt idx="1534">
                  <c:v>37078</c:v>
                </c:pt>
                <c:pt idx="1535">
                  <c:v>37079</c:v>
                </c:pt>
                <c:pt idx="1536">
                  <c:v>37080</c:v>
                </c:pt>
                <c:pt idx="1537">
                  <c:v>37081</c:v>
                </c:pt>
                <c:pt idx="1538">
                  <c:v>37082</c:v>
                </c:pt>
                <c:pt idx="1539">
                  <c:v>37083</c:v>
                </c:pt>
                <c:pt idx="1540">
                  <c:v>37084</c:v>
                </c:pt>
                <c:pt idx="1541">
                  <c:v>37085</c:v>
                </c:pt>
                <c:pt idx="1542">
                  <c:v>37086</c:v>
                </c:pt>
                <c:pt idx="1543">
                  <c:v>37087</c:v>
                </c:pt>
                <c:pt idx="1544">
                  <c:v>37088</c:v>
                </c:pt>
                <c:pt idx="1545">
                  <c:v>37089</c:v>
                </c:pt>
                <c:pt idx="1546">
                  <c:v>37090</c:v>
                </c:pt>
                <c:pt idx="1547">
                  <c:v>37091</c:v>
                </c:pt>
                <c:pt idx="1548">
                  <c:v>37092</c:v>
                </c:pt>
                <c:pt idx="1549">
                  <c:v>37093</c:v>
                </c:pt>
                <c:pt idx="1550">
                  <c:v>37094</c:v>
                </c:pt>
                <c:pt idx="1551">
                  <c:v>37095</c:v>
                </c:pt>
                <c:pt idx="1552">
                  <c:v>37096</c:v>
                </c:pt>
                <c:pt idx="1553">
                  <c:v>37097</c:v>
                </c:pt>
                <c:pt idx="1554">
                  <c:v>37098</c:v>
                </c:pt>
                <c:pt idx="1555">
                  <c:v>37099</c:v>
                </c:pt>
                <c:pt idx="1556">
                  <c:v>37100</c:v>
                </c:pt>
                <c:pt idx="1557">
                  <c:v>37101</c:v>
                </c:pt>
                <c:pt idx="1558">
                  <c:v>37102</c:v>
                </c:pt>
                <c:pt idx="1559">
                  <c:v>37103</c:v>
                </c:pt>
                <c:pt idx="1560">
                  <c:v>37104</c:v>
                </c:pt>
                <c:pt idx="1561">
                  <c:v>37105</c:v>
                </c:pt>
                <c:pt idx="1562">
                  <c:v>37106</c:v>
                </c:pt>
                <c:pt idx="1563">
                  <c:v>37107</c:v>
                </c:pt>
                <c:pt idx="1564">
                  <c:v>37108</c:v>
                </c:pt>
                <c:pt idx="1565">
                  <c:v>37109</c:v>
                </c:pt>
                <c:pt idx="1566">
                  <c:v>37110</c:v>
                </c:pt>
                <c:pt idx="1567">
                  <c:v>37111</c:v>
                </c:pt>
                <c:pt idx="1568">
                  <c:v>37112</c:v>
                </c:pt>
                <c:pt idx="1569">
                  <c:v>37113</c:v>
                </c:pt>
                <c:pt idx="1570">
                  <c:v>37114</c:v>
                </c:pt>
                <c:pt idx="1571">
                  <c:v>37115</c:v>
                </c:pt>
                <c:pt idx="1572">
                  <c:v>37116</c:v>
                </c:pt>
                <c:pt idx="1573">
                  <c:v>37117</c:v>
                </c:pt>
                <c:pt idx="1574">
                  <c:v>37118</c:v>
                </c:pt>
                <c:pt idx="1575">
                  <c:v>37119</c:v>
                </c:pt>
                <c:pt idx="1576">
                  <c:v>37120</c:v>
                </c:pt>
                <c:pt idx="1577">
                  <c:v>37121</c:v>
                </c:pt>
                <c:pt idx="1578">
                  <c:v>37122</c:v>
                </c:pt>
                <c:pt idx="1579">
                  <c:v>37123</c:v>
                </c:pt>
                <c:pt idx="1580">
                  <c:v>37124</c:v>
                </c:pt>
                <c:pt idx="1581">
                  <c:v>37125</c:v>
                </c:pt>
                <c:pt idx="1582">
                  <c:v>37126</c:v>
                </c:pt>
                <c:pt idx="1583">
                  <c:v>37127</c:v>
                </c:pt>
                <c:pt idx="1584">
                  <c:v>37128</c:v>
                </c:pt>
                <c:pt idx="1585">
                  <c:v>37129</c:v>
                </c:pt>
                <c:pt idx="1586">
                  <c:v>37130</c:v>
                </c:pt>
                <c:pt idx="1587">
                  <c:v>37131</c:v>
                </c:pt>
                <c:pt idx="1588">
                  <c:v>37132</c:v>
                </c:pt>
                <c:pt idx="1589">
                  <c:v>37133</c:v>
                </c:pt>
                <c:pt idx="1590">
                  <c:v>37134</c:v>
                </c:pt>
                <c:pt idx="1591">
                  <c:v>37135</c:v>
                </c:pt>
                <c:pt idx="1592">
                  <c:v>37136</c:v>
                </c:pt>
                <c:pt idx="1593">
                  <c:v>37137</c:v>
                </c:pt>
                <c:pt idx="1594">
                  <c:v>37138</c:v>
                </c:pt>
                <c:pt idx="1595">
                  <c:v>37139</c:v>
                </c:pt>
                <c:pt idx="1596">
                  <c:v>37140</c:v>
                </c:pt>
                <c:pt idx="1597">
                  <c:v>37141</c:v>
                </c:pt>
                <c:pt idx="1598">
                  <c:v>37142</c:v>
                </c:pt>
                <c:pt idx="1599">
                  <c:v>37143</c:v>
                </c:pt>
                <c:pt idx="1600">
                  <c:v>37144</c:v>
                </c:pt>
                <c:pt idx="1601">
                  <c:v>37145</c:v>
                </c:pt>
                <c:pt idx="1602">
                  <c:v>37146</c:v>
                </c:pt>
                <c:pt idx="1603">
                  <c:v>37147</c:v>
                </c:pt>
                <c:pt idx="1604">
                  <c:v>37148</c:v>
                </c:pt>
                <c:pt idx="1605">
                  <c:v>37149</c:v>
                </c:pt>
                <c:pt idx="1606">
                  <c:v>37150</c:v>
                </c:pt>
                <c:pt idx="1607">
                  <c:v>37151</c:v>
                </c:pt>
                <c:pt idx="1608">
                  <c:v>37152</c:v>
                </c:pt>
                <c:pt idx="1609">
                  <c:v>37153</c:v>
                </c:pt>
                <c:pt idx="1610">
                  <c:v>37154</c:v>
                </c:pt>
                <c:pt idx="1611">
                  <c:v>37155</c:v>
                </c:pt>
                <c:pt idx="1612">
                  <c:v>37156</c:v>
                </c:pt>
                <c:pt idx="1613">
                  <c:v>37157</c:v>
                </c:pt>
                <c:pt idx="1614">
                  <c:v>37158</c:v>
                </c:pt>
                <c:pt idx="1615">
                  <c:v>37159</c:v>
                </c:pt>
                <c:pt idx="1616">
                  <c:v>37160</c:v>
                </c:pt>
                <c:pt idx="1617">
                  <c:v>37161</c:v>
                </c:pt>
                <c:pt idx="1618">
                  <c:v>37162</c:v>
                </c:pt>
                <c:pt idx="1619">
                  <c:v>37163</c:v>
                </c:pt>
                <c:pt idx="1620">
                  <c:v>37164</c:v>
                </c:pt>
                <c:pt idx="1621">
                  <c:v>37165</c:v>
                </c:pt>
                <c:pt idx="1622">
                  <c:v>37166</c:v>
                </c:pt>
                <c:pt idx="1623">
                  <c:v>37167</c:v>
                </c:pt>
                <c:pt idx="1624">
                  <c:v>37168</c:v>
                </c:pt>
                <c:pt idx="1625">
                  <c:v>37169</c:v>
                </c:pt>
                <c:pt idx="1626">
                  <c:v>37170</c:v>
                </c:pt>
                <c:pt idx="1627">
                  <c:v>37171</c:v>
                </c:pt>
                <c:pt idx="1628">
                  <c:v>37172</c:v>
                </c:pt>
                <c:pt idx="1629">
                  <c:v>37173</c:v>
                </c:pt>
                <c:pt idx="1630">
                  <c:v>37174</c:v>
                </c:pt>
                <c:pt idx="1631">
                  <c:v>37175</c:v>
                </c:pt>
                <c:pt idx="1632">
                  <c:v>37176</c:v>
                </c:pt>
                <c:pt idx="1633">
                  <c:v>37177</c:v>
                </c:pt>
                <c:pt idx="1634">
                  <c:v>37178</c:v>
                </c:pt>
                <c:pt idx="1635">
                  <c:v>37179</c:v>
                </c:pt>
                <c:pt idx="1636">
                  <c:v>37180</c:v>
                </c:pt>
                <c:pt idx="1637">
                  <c:v>37181</c:v>
                </c:pt>
                <c:pt idx="1638">
                  <c:v>37182</c:v>
                </c:pt>
                <c:pt idx="1639">
                  <c:v>37183</c:v>
                </c:pt>
                <c:pt idx="1640">
                  <c:v>37184</c:v>
                </c:pt>
                <c:pt idx="1641">
                  <c:v>37185</c:v>
                </c:pt>
                <c:pt idx="1642">
                  <c:v>37186</c:v>
                </c:pt>
                <c:pt idx="1643">
                  <c:v>37187</c:v>
                </c:pt>
                <c:pt idx="1644">
                  <c:v>37188</c:v>
                </c:pt>
                <c:pt idx="1645">
                  <c:v>37189</c:v>
                </c:pt>
                <c:pt idx="1646">
                  <c:v>37190</c:v>
                </c:pt>
                <c:pt idx="1647">
                  <c:v>37191</c:v>
                </c:pt>
                <c:pt idx="1648">
                  <c:v>37192</c:v>
                </c:pt>
                <c:pt idx="1649">
                  <c:v>37193</c:v>
                </c:pt>
                <c:pt idx="1650">
                  <c:v>37194</c:v>
                </c:pt>
                <c:pt idx="1651">
                  <c:v>37195</c:v>
                </c:pt>
                <c:pt idx="1652">
                  <c:v>37196</c:v>
                </c:pt>
                <c:pt idx="1653">
                  <c:v>37197</c:v>
                </c:pt>
                <c:pt idx="1654">
                  <c:v>37198</c:v>
                </c:pt>
                <c:pt idx="1655">
                  <c:v>37199</c:v>
                </c:pt>
                <c:pt idx="1656">
                  <c:v>37200</c:v>
                </c:pt>
                <c:pt idx="1657">
                  <c:v>37201</c:v>
                </c:pt>
                <c:pt idx="1658">
                  <c:v>37202</c:v>
                </c:pt>
                <c:pt idx="1659">
                  <c:v>37203</c:v>
                </c:pt>
                <c:pt idx="1660">
                  <c:v>37204</c:v>
                </c:pt>
                <c:pt idx="1661">
                  <c:v>37205</c:v>
                </c:pt>
                <c:pt idx="1662">
                  <c:v>37206</c:v>
                </c:pt>
                <c:pt idx="1663">
                  <c:v>37207</c:v>
                </c:pt>
                <c:pt idx="1664">
                  <c:v>37208</c:v>
                </c:pt>
                <c:pt idx="1665">
                  <c:v>37209</c:v>
                </c:pt>
                <c:pt idx="1666">
                  <c:v>37210</c:v>
                </c:pt>
                <c:pt idx="1667">
                  <c:v>37211</c:v>
                </c:pt>
                <c:pt idx="1668">
                  <c:v>37212</c:v>
                </c:pt>
                <c:pt idx="1669">
                  <c:v>37213</c:v>
                </c:pt>
                <c:pt idx="1670">
                  <c:v>37214</c:v>
                </c:pt>
                <c:pt idx="1671">
                  <c:v>37215</c:v>
                </c:pt>
                <c:pt idx="1672">
                  <c:v>37216</c:v>
                </c:pt>
                <c:pt idx="1673">
                  <c:v>37217</c:v>
                </c:pt>
                <c:pt idx="1674">
                  <c:v>37218</c:v>
                </c:pt>
                <c:pt idx="1675">
                  <c:v>37219</c:v>
                </c:pt>
                <c:pt idx="1676">
                  <c:v>37220</c:v>
                </c:pt>
                <c:pt idx="1677">
                  <c:v>37221</c:v>
                </c:pt>
                <c:pt idx="1678">
                  <c:v>37222</c:v>
                </c:pt>
                <c:pt idx="1679">
                  <c:v>37223</c:v>
                </c:pt>
                <c:pt idx="1680">
                  <c:v>37224</c:v>
                </c:pt>
                <c:pt idx="1681">
                  <c:v>37225</c:v>
                </c:pt>
                <c:pt idx="1682">
                  <c:v>37226</c:v>
                </c:pt>
                <c:pt idx="1683">
                  <c:v>37227</c:v>
                </c:pt>
                <c:pt idx="1684">
                  <c:v>37228</c:v>
                </c:pt>
                <c:pt idx="1685">
                  <c:v>37229</c:v>
                </c:pt>
                <c:pt idx="1686">
                  <c:v>37230</c:v>
                </c:pt>
                <c:pt idx="1687">
                  <c:v>37231</c:v>
                </c:pt>
                <c:pt idx="1688">
                  <c:v>37232</c:v>
                </c:pt>
                <c:pt idx="1689">
                  <c:v>37233</c:v>
                </c:pt>
                <c:pt idx="1690">
                  <c:v>37234</c:v>
                </c:pt>
                <c:pt idx="1691">
                  <c:v>37235</c:v>
                </c:pt>
                <c:pt idx="1692">
                  <c:v>37236</c:v>
                </c:pt>
                <c:pt idx="1693">
                  <c:v>37237</c:v>
                </c:pt>
                <c:pt idx="1694">
                  <c:v>37238</c:v>
                </c:pt>
                <c:pt idx="1695">
                  <c:v>37239</c:v>
                </c:pt>
                <c:pt idx="1696">
                  <c:v>37240</c:v>
                </c:pt>
                <c:pt idx="1697">
                  <c:v>37241</c:v>
                </c:pt>
                <c:pt idx="1698">
                  <c:v>37242</c:v>
                </c:pt>
                <c:pt idx="1699">
                  <c:v>37243</c:v>
                </c:pt>
                <c:pt idx="1700">
                  <c:v>37244</c:v>
                </c:pt>
                <c:pt idx="1701">
                  <c:v>37245</c:v>
                </c:pt>
                <c:pt idx="1702">
                  <c:v>37246</c:v>
                </c:pt>
                <c:pt idx="1703">
                  <c:v>37247</c:v>
                </c:pt>
                <c:pt idx="1704">
                  <c:v>37248</c:v>
                </c:pt>
                <c:pt idx="1705">
                  <c:v>37249</c:v>
                </c:pt>
                <c:pt idx="1706">
                  <c:v>37250</c:v>
                </c:pt>
                <c:pt idx="1707">
                  <c:v>37251</c:v>
                </c:pt>
                <c:pt idx="1708">
                  <c:v>37252</c:v>
                </c:pt>
                <c:pt idx="1709">
                  <c:v>37253</c:v>
                </c:pt>
                <c:pt idx="1710">
                  <c:v>37254</c:v>
                </c:pt>
                <c:pt idx="1711">
                  <c:v>37255</c:v>
                </c:pt>
                <c:pt idx="1712">
                  <c:v>37256</c:v>
                </c:pt>
                <c:pt idx="1713">
                  <c:v>37257</c:v>
                </c:pt>
                <c:pt idx="1714">
                  <c:v>37258</c:v>
                </c:pt>
                <c:pt idx="1715">
                  <c:v>37259</c:v>
                </c:pt>
                <c:pt idx="1716">
                  <c:v>37260</c:v>
                </c:pt>
                <c:pt idx="1717">
                  <c:v>37261</c:v>
                </c:pt>
                <c:pt idx="1718">
                  <c:v>37262</c:v>
                </c:pt>
                <c:pt idx="1719">
                  <c:v>37263</c:v>
                </c:pt>
                <c:pt idx="1720">
                  <c:v>37264</c:v>
                </c:pt>
                <c:pt idx="1721">
                  <c:v>37265</c:v>
                </c:pt>
                <c:pt idx="1722">
                  <c:v>37266</c:v>
                </c:pt>
                <c:pt idx="1723">
                  <c:v>37267</c:v>
                </c:pt>
                <c:pt idx="1724">
                  <c:v>37268</c:v>
                </c:pt>
                <c:pt idx="1725">
                  <c:v>37269</c:v>
                </c:pt>
                <c:pt idx="1726">
                  <c:v>37270</c:v>
                </c:pt>
                <c:pt idx="1727">
                  <c:v>37271</c:v>
                </c:pt>
                <c:pt idx="1728">
                  <c:v>37272</c:v>
                </c:pt>
                <c:pt idx="1729">
                  <c:v>37273</c:v>
                </c:pt>
                <c:pt idx="1730">
                  <c:v>37274</c:v>
                </c:pt>
                <c:pt idx="1731">
                  <c:v>37275</c:v>
                </c:pt>
                <c:pt idx="1732">
                  <c:v>37276</c:v>
                </c:pt>
                <c:pt idx="1733">
                  <c:v>37277</c:v>
                </c:pt>
                <c:pt idx="1734">
                  <c:v>37278</c:v>
                </c:pt>
                <c:pt idx="1735">
                  <c:v>37279</c:v>
                </c:pt>
                <c:pt idx="1736">
                  <c:v>37280</c:v>
                </c:pt>
                <c:pt idx="1737">
                  <c:v>37281</c:v>
                </c:pt>
                <c:pt idx="1738">
                  <c:v>37282</c:v>
                </c:pt>
                <c:pt idx="1739">
                  <c:v>37283</c:v>
                </c:pt>
                <c:pt idx="1740">
                  <c:v>37284</c:v>
                </c:pt>
                <c:pt idx="1741">
                  <c:v>37285</c:v>
                </c:pt>
                <c:pt idx="1742">
                  <c:v>37286</c:v>
                </c:pt>
                <c:pt idx="1743">
                  <c:v>37287</c:v>
                </c:pt>
                <c:pt idx="1744">
                  <c:v>37288</c:v>
                </c:pt>
                <c:pt idx="1745">
                  <c:v>37289</c:v>
                </c:pt>
                <c:pt idx="1746">
                  <c:v>37290</c:v>
                </c:pt>
                <c:pt idx="1747">
                  <c:v>37291</c:v>
                </c:pt>
                <c:pt idx="1748">
                  <c:v>37292</c:v>
                </c:pt>
                <c:pt idx="1749">
                  <c:v>37293</c:v>
                </c:pt>
                <c:pt idx="1750">
                  <c:v>37294</c:v>
                </c:pt>
                <c:pt idx="1751">
                  <c:v>37295</c:v>
                </c:pt>
                <c:pt idx="1752">
                  <c:v>37296</c:v>
                </c:pt>
                <c:pt idx="1753">
                  <c:v>37297</c:v>
                </c:pt>
                <c:pt idx="1754">
                  <c:v>37298</c:v>
                </c:pt>
                <c:pt idx="1755">
                  <c:v>37299</c:v>
                </c:pt>
                <c:pt idx="1756">
                  <c:v>37300</c:v>
                </c:pt>
                <c:pt idx="1757">
                  <c:v>37301</c:v>
                </c:pt>
                <c:pt idx="1758">
                  <c:v>37302</c:v>
                </c:pt>
                <c:pt idx="1759">
                  <c:v>37303</c:v>
                </c:pt>
                <c:pt idx="1760">
                  <c:v>37304</c:v>
                </c:pt>
                <c:pt idx="1761">
                  <c:v>37305</c:v>
                </c:pt>
                <c:pt idx="1762">
                  <c:v>37306</c:v>
                </c:pt>
                <c:pt idx="1763">
                  <c:v>37307</c:v>
                </c:pt>
                <c:pt idx="1764">
                  <c:v>37308</c:v>
                </c:pt>
                <c:pt idx="1765">
                  <c:v>37309</c:v>
                </c:pt>
                <c:pt idx="1766">
                  <c:v>37310</c:v>
                </c:pt>
                <c:pt idx="1767">
                  <c:v>37311</c:v>
                </c:pt>
                <c:pt idx="1768">
                  <c:v>37312</c:v>
                </c:pt>
                <c:pt idx="1769">
                  <c:v>37313</c:v>
                </c:pt>
                <c:pt idx="1770">
                  <c:v>37314</c:v>
                </c:pt>
                <c:pt idx="1771">
                  <c:v>37315</c:v>
                </c:pt>
                <c:pt idx="1772">
                  <c:v>37316</c:v>
                </c:pt>
                <c:pt idx="1773">
                  <c:v>37317</c:v>
                </c:pt>
                <c:pt idx="1774">
                  <c:v>37318</c:v>
                </c:pt>
                <c:pt idx="1775">
                  <c:v>37319</c:v>
                </c:pt>
                <c:pt idx="1776">
                  <c:v>37320</c:v>
                </c:pt>
                <c:pt idx="1777">
                  <c:v>37321</c:v>
                </c:pt>
                <c:pt idx="1778">
                  <c:v>37322</c:v>
                </c:pt>
                <c:pt idx="1779">
                  <c:v>37323</c:v>
                </c:pt>
                <c:pt idx="1780">
                  <c:v>37324</c:v>
                </c:pt>
                <c:pt idx="1781">
                  <c:v>37325</c:v>
                </c:pt>
                <c:pt idx="1782">
                  <c:v>37326</c:v>
                </c:pt>
                <c:pt idx="1783">
                  <c:v>37327</c:v>
                </c:pt>
                <c:pt idx="1784">
                  <c:v>37328</c:v>
                </c:pt>
                <c:pt idx="1785">
                  <c:v>37329</c:v>
                </c:pt>
                <c:pt idx="1786">
                  <c:v>37330</c:v>
                </c:pt>
                <c:pt idx="1787">
                  <c:v>37331</c:v>
                </c:pt>
                <c:pt idx="1788">
                  <c:v>37332</c:v>
                </c:pt>
                <c:pt idx="1789">
                  <c:v>37333</c:v>
                </c:pt>
                <c:pt idx="1790">
                  <c:v>37334</c:v>
                </c:pt>
                <c:pt idx="1791">
                  <c:v>37335</c:v>
                </c:pt>
                <c:pt idx="1792">
                  <c:v>37336</c:v>
                </c:pt>
                <c:pt idx="1793">
                  <c:v>37337</c:v>
                </c:pt>
                <c:pt idx="1794">
                  <c:v>37338</c:v>
                </c:pt>
                <c:pt idx="1795">
                  <c:v>37339</c:v>
                </c:pt>
                <c:pt idx="1796">
                  <c:v>37340</c:v>
                </c:pt>
                <c:pt idx="1797">
                  <c:v>37341</c:v>
                </c:pt>
                <c:pt idx="1798">
                  <c:v>37342</c:v>
                </c:pt>
                <c:pt idx="1799">
                  <c:v>37343</c:v>
                </c:pt>
                <c:pt idx="1800">
                  <c:v>37344</c:v>
                </c:pt>
                <c:pt idx="1801">
                  <c:v>37345</c:v>
                </c:pt>
                <c:pt idx="1802">
                  <c:v>37346</c:v>
                </c:pt>
                <c:pt idx="1803">
                  <c:v>37347</c:v>
                </c:pt>
                <c:pt idx="1804">
                  <c:v>37348</c:v>
                </c:pt>
                <c:pt idx="1805">
                  <c:v>37349</c:v>
                </c:pt>
                <c:pt idx="1806">
                  <c:v>37350</c:v>
                </c:pt>
                <c:pt idx="1807">
                  <c:v>37351</c:v>
                </c:pt>
                <c:pt idx="1808">
                  <c:v>37352</c:v>
                </c:pt>
                <c:pt idx="1809">
                  <c:v>37353</c:v>
                </c:pt>
                <c:pt idx="1810">
                  <c:v>37354</c:v>
                </c:pt>
                <c:pt idx="1811">
                  <c:v>37355</c:v>
                </c:pt>
                <c:pt idx="1812">
                  <c:v>37356</c:v>
                </c:pt>
                <c:pt idx="1813">
                  <c:v>37357</c:v>
                </c:pt>
                <c:pt idx="1814">
                  <c:v>37358</c:v>
                </c:pt>
                <c:pt idx="1815">
                  <c:v>37359</c:v>
                </c:pt>
                <c:pt idx="1816">
                  <c:v>37360</c:v>
                </c:pt>
                <c:pt idx="1817">
                  <c:v>37361</c:v>
                </c:pt>
                <c:pt idx="1818">
                  <c:v>37362</c:v>
                </c:pt>
                <c:pt idx="1819">
                  <c:v>37363</c:v>
                </c:pt>
                <c:pt idx="1820">
                  <c:v>37364</c:v>
                </c:pt>
                <c:pt idx="1821">
                  <c:v>37365</c:v>
                </c:pt>
                <c:pt idx="1822">
                  <c:v>37366</c:v>
                </c:pt>
                <c:pt idx="1823">
                  <c:v>37367</c:v>
                </c:pt>
                <c:pt idx="1824">
                  <c:v>37368</c:v>
                </c:pt>
                <c:pt idx="1825">
                  <c:v>37369</c:v>
                </c:pt>
                <c:pt idx="1826">
                  <c:v>37370</c:v>
                </c:pt>
                <c:pt idx="1827">
                  <c:v>37371</c:v>
                </c:pt>
                <c:pt idx="1828">
                  <c:v>37372</c:v>
                </c:pt>
                <c:pt idx="1829">
                  <c:v>37373</c:v>
                </c:pt>
                <c:pt idx="1830">
                  <c:v>37374</c:v>
                </c:pt>
                <c:pt idx="1831">
                  <c:v>37375</c:v>
                </c:pt>
                <c:pt idx="1832">
                  <c:v>37376</c:v>
                </c:pt>
                <c:pt idx="1833">
                  <c:v>37377</c:v>
                </c:pt>
                <c:pt idx="1834">
                  <c:v>37378</c:v>
                </c:pt>
                <c:pt idx="1835">
                  <c:v>37379</c:v>
                </c:pt>
                <c:pt idx="1836">
                  <c:v>37380</c:v>
                </c:pt>
                <c:pt idx="1837">
                  <c:v>37381</c:v>
                </c:pt>
                <c:pt idx="1838">
                  <c:v>37382</c:v>
                </c:pt>
                <c:pt idx="1839">
                  <c:v>37383</c:v>
                </c:pt>
                <c:pt idx="1840">
                  <c:v>37384</c:v>
                </c:pt>
                <c:pt idx="1841">
                  <c:v>37385</c:v>
                </c:pt>
                <c:pt idx="1842">
                  <c:v>37386</c:v>
                </c:pt>
                <c:pt idx="1843">
                  <c:v>37387</c:v>
                </c:pt>
                <c:pt idx="1844">
                  <c:v>37388</c:v>
                </c:pt>
                <c:pt idx="1845">
                  <c:v>37389</c:v>
                </c:pt>
                <c:pt idx="1846">
                  <c:v>37390</c:v>
                </c:pt>
                <c:pt idx="1847">
                  <c:v>37391</c:v>
                </c:pt>
                <c:pt idx="1848">
                  <c:v>37392</c:v>
                </c:pt>
                <c:pt idx="1849">
                  <c:v>37393</c:v>
                </c:pt>
                <c:pt idx="1850">
                  <c:v>37394</c:v>
                </c:pt>
                <c:pt idx="1851">
                  <c:v>37395</c:v>
                </c:pt>
                <c:pt idx="1852">
                  <c:v>37396</c:v>
                </c:pt>
                <c:pt idx="1853">
                  <c:v>37397</c:v>
                </c:pt>
                <c:pt idx="1854">
                  <c:v>37398</c:v>
                </c:pt>
                <c:pt idx="1855">
                  <c:v>37399</c:v>
                </c:pt>
                <c:pt idx="1856">
                  <c:v>37400</c:v>
                </c:pt>
                <c:pt idx="1857">
                  <c:v>37401</c:v>
                </c:pt>
                <c:pt idx="1858">
                  <c:v>37402</c:v>
                </c:pt>
                <c:pt idx="1859">
                  <c:v>37403</c:v>
                </c:pt>
                <c:pt idx="1860">
                  <c:v>37404</c:v>
                </c:pt>
                <c:pt idx="1861">
                  <c:v>37405</c:v>
                </c:pt>
                <c:pt idx="1862">
                  <c:v>37406</c:v>
                </c:pt>
                <c:pt idx="1863">
                  <c:v>37407</c:v>
                </c:pt>
                <c:pt idx="1864">
                  <c:v>37408</c:v>
                </c:pt>
                <c:pt idx="1865">
                  <c:v>37409</c:v>
                </c:pt>
                <c:pt idx="1866">
                  <c:v>37410</c:v>
                </c:pt>
                <c:pt idx="1867">
                  <c:v>37411</c:v>
                </c:pt>
                <c:pt idx="1868">
                  <c:v>37412</c:v>
                </c:pt>
                <c:pt idx="1869">
                  <c:v>37413</c:v>
                </c:pt>
                <c:pt idx="1870">
                  <c:v>37414</c:v>
                </c:pt>
                <c:pt idx="1871">
                  <c:v>37415</c:v>
                </c:pt>
                <c:pt idx="1872">
                  <c:v>37416</c:v>
                </c:pt>
                <c:pt idx="1873">
                  <c:v>37417</c:v>
                </c:pt>
                <c:pt idx="1874">
                  <c:v>37418</c:v>
                </c:pt>
                <c:pt idx="1875">
                  <c:v>37419</c:v>
                </c:pt>
                <c:pt idx="1876">
                  <c:v>37420</c:v>
                </c:pt>
                <c:pt idx="1877">
                  <c:v>37421</c:v>
                </c:pt>
                <c:pt idx="1878">
                  <c:v>37422</c:v>
                </c:pt>
                <c:pt idx="1879">
                  <c:v>37423</c:v>
                </c:pt>
                <c:pt idx="1880">
                  <c:v>37424</c:v>
                </c:pt>
                <c:pt idx="1881">
                  <c:v>37425</c:v>
                </c:pt>
                <c:pt idx="1882">
                  <c:v>37426</c:v>
                </c:pt>
                <c:pt idx="1883">
                  <c:v>37427</c:v>
                </c:pt>
                <c:pt idx="1884">
                  <c:v>37428</c:v>
                </c:pt>
                <c:pt idx="1885">
                  <c:v>37429</c:v>
                </c:pt>
                <c:pt idx="1886">
                  <c:v>37430</c:v>
                </c:pt>
                <c:pt idx="1887">
                  <c:v>37431</c:v>
                </c:pt>
                <c:pt idx="1888">
                  <c:v>37432</c:v>
                </c:pt>
                <c:pt idx="1889">
                  <c:v>37433</c:v>
                </c:pt>
                <c:pt idx="1890">
                  <c:v>37434</c:v>
                </c:pt>
                <c:pt idx="1891">
                  <c:v>37435</c:v>
                </c:pt>
                <c:pt idx="1892">
                  <c:v>37436</c:v>
                </c:pt>
                <c:pt idx="1893">
                  <c:v>37437</c:v>
                </c:pt>
                <c:pt idx="1894">
                  <c:v>37438</c:v>
                </c:pt>
                <c:pt idx="1895">
                  <c:v>37439</c:v>
                </c:pt>
                <c:pt idx="1896">
                  <c:v>37440</c:v>
                </c:pt>
                <c:pt idx="1897">
                  <c:v>37441</c:v>
                </c:pt>
                <c:pt idx="1898">
                  <c:v>37442</c:v>
                </c:pt>
                <c:pt idx="1899">
                  <c:v>37443</c:v>
                </c:pt>
                <c:pt idx="1900">
                  <c:v>37444</c:v>
                </c:pt>
                <c:pt idx="1901">
                  <c:v>37445</c:v>
                </c:pt>
                <c:pt idx="1902">
                  <c:v>37446</c:v>
                </c:pt>
                <c:pt idx="1903">
                  <c:v>37447</c:v>
                </c:pt>
                <c:pt idx="1904">
                  <c:v>37448</c:v>
                </c:pt>
                <c:pt idx="1905">
                  <c:v>37449</c:v>
                </c:pt>
                <c:pt idx="1906">
                  <c:v>37450</c:v>
                </c:pt>
                <c:pt idx="1907">
                  <c:v>37451</c:v>
                </c:pt>
                <c:pt idx="1908">
                  <c:v>37452</c:v>
                </c:pt>
                <c:pt idx="1909">
                  <c:v>37453</c:v>
                </c:pt>
                <c:pt idx="1910">
                  <c:v>37454</c:v>
                </c:pt>
                <c:pt idx="1911">
                  <c:v>37455</c:v>
                </c:pt>
                <c:pt idx="1912">
                  <c:v>37456</c:v>
                </c:pt>
                <c:pt idx="1913">
                  <c:v>37457</c:v>
                </c:pt>
                <c:pt idx="1914">
                  <c:v>37458</c:v>
                </c:pt>
                <c:pt idx="1915">
                  <c:v>37459</c:v>
                </c:pt>
                <c:pt idx="1916">
                  <c:v>37460</c:v>
                </c:pt>
                <c:pt idx="1917">
                  <c:v>37461</c:v>
                </c:pt>
                <c:pt idx="1918">
                  <c:v>37462</c:v>
                </c:pt>
                <c:pt idx="1919">
                  <c:v>37463</c:v>
                </c:pt>
                <c:pt idx="1920">
                  <c:v>37464</c:v>
                </c:pt>
                <c:pt idx="1921">
                  <c:v>37465</c:v>
                </c:pt>
                <c:pt idx="1922">
                  <c:v>37466</c:v>
                </c:pt>
                <c:pt idx="1923">
                  <c:v>37467</c:v>
                </c:pt>
                <c:pt idx="1924">
                  <c:v>37468</c:v>
                </c:pt>
                <c:pt idx="1925">
                  <c:v>37469</c:v>
                </c:pt>
                <c:pt idx="1926">
                  <c:v>37470</c:v>
                </c:pt>
                <c:pt idx="1927">
                  <c:v>37471</c:v>
                </c:pt>
                <c:pt idx="1928">
                  <c:v>37472</c:v>
                </c:pt>
                <c:pt idx="1929">
                  <c:v>37473</c:v>
                </c:pt>
                <c:pt idx="1930">
                  <c:v>37474</c:v>
                </c:pt>
                <c:pt idx="1931">
                  <c:v>37475</c:v>
                </c:pt>
                <c:pt idx="1932">
                  <c:v>37476</c:v>
                </c:pt>
                <c:pt idx="1933">
                  <c:v>37477</c:v>
                </c:pt>
                <c:pt idx="1934">
                  <c:v>37478</c:v>
                </c:pt>
                <c:pt idx="1935">
                  <c:v>37479</c:v>
                </c:pt>
                <c:pt idx="1936">
                  <c:v>37480</c:v>
                </c:pt>
                <c:pt idx="1937">
                  <c:v>37481</c:v>
                </c:pt>
                <c:pt idx="1938">
                  <c:v>37482</c:v>
                </c:pt>
                <c:pt idx="1939">
                  <c:v>37483</c:v>
                </c:pt>
                <c:pt idx="1940">
                  <c:v>37484</c:v>
                </c:pt>
                <c:pt idx="1941">
                  <c:v>37485</c:v>
                </c:pt>
                <c:pt idx="1942">
                  <c:v>37486</c:v>
                </c:pt>
                <c:pt idx="1943">
                  <c:v>37487</c:v>
                </c:pt>
                <c:pt idx="1944">
                  <c:v>37488</c:v>
                </c:pt>
                <c:pt idx="1945">
                  <c:v>37489</c:v>
                </c:pt>
                <c:pt idx="1946">
                  <c:v>37490</c:v>
                </c:pt>
                <c:pt idx="1947">
                  <c:v>37491</c:v>
                </c:pt>
                <c:pt idx="1948">
                  <c:v>37492</c:v>
                </c:pt>
                <c:pt idx="1949">
                  <c:v>37493</c:v>
                </c:pt>
                <c:pt idx="1950">
                  <c:v>37494</c:v>
                </c:pt>
                <c:pt idx="1951">
                  <c:v>37495</c:v>
                </c:pt>
                <c:pt idx="1952">
                  <c:v>37496</c:v>
                </c:pt>
                <c:pt idx="1953">
                  <c:v>37497</c:v>
                </c:pt>
                <c:pt idx="1954">
                  <c:v>37498</c:v>
                </c:pt>
                <c:pt idx="1955">
                  <c:v>37499</c:v>
                </c:pt>
                <c:pt idx="1956">
                  <c:v>37500</c:v>
                </c:pt>
                <c:pt idx="1957">
                  <c:v>37501</c:v>
                </c:pt>
                <c:pt idx="1958">
                  <c:v>37502</c:v>
                </c:pt>
                <c:pt idx="1959">
                  <c:v>37503</c:v>
                </c:pt>
                <c:pt idx="1960">
                  <c:v>37504</c:v>
                </c:pt>
                <c:pt idx="1961">
                  <c:v>37505</c:v>
                </c:pt>
                <c:pt idx="1962">
                  <c:v>37506</c:v>
                </c:pt>
                <c:pt idx="1963">
                  <c:v>37507</c:v>
                </c:pt>
                <c:pt idx="1964">
                  <c:v>37508</c:v>
                </c:pt>
                <c:pt idx="1965">
                  <c:v>37509</c:v>
                </c:pt>
                <c:pt idx="1966">
                  <c:v>37510</c:v>
                </c:pt>
                <c:pt idx="1967">
                  <c:v>37511</c:v>
                </c:pt>
                <c:pt idx="1968">
                  <c:v>37512</c:v>
                </c:pt>
                <c:pt idx="1969">
                  <c:v>37513</c:v>
                </c:pt>
                <c:pt idx="1970">
                  <c:v>37514</c:v>
                </c:pt>
                <c:pt idx="1971">
                  <c:v>37515</c:v>
                </c:pt>
                <c:pt idx="1972">
                  <c:v>37516</c:v>
                </c:pt>
                <c:pt idx="1973">
                  <c:v>37517</c:v>
                </c:pt>
                <c:pt idx="1974">
                  <c:v>37518</c:v>
                </c:pt>
                <c:pt idx="1975">
                  <c:v>37519</c:v>
                </c:pt>
                <c:pt idx="1976">
                  <c:v>37520</c:v>
                </c:pt>
                <c:pt idx="1977">
                  <c:v>37521</c:v>
                </c:pt>
                <c:pt idx="1978">
                  <c:v>37522</c:v>
                </c:pt>
                <c:pt idx="1979">
                  <c:v>37523</c:v>
                </c:pt>
                <c:pt idx="1980">
                  <c:v>37524</c:v>
                </c:pt>
                <c:pt idx="1981">
                  <c:v>37525</c:v>
                </c:pt>
                <c:pt idx="1982">
                  <c:v>37526</c:v>
                </c:pt>
                <c:pt idx="1983">
                  <c:v>37527</c:v>
                </c:pt>
                <c:pt idx="1984">
                  <c:v>37528</c:v>
                </c:pt>
                <c:pt idx="1985">
                  <c:v>37529</c:v>
                </c:pt>
                <c:pt idx="1986">
                  <c:v>37530</c:v>
                </c:pt>
                <c:pt idx="1987">
                  <c:v>37531</c:v>
                </c:pt>
                <c:pt idx="1988">
                  <c:v>37532</c:v>
                </c:pt>
                <c:pt idx="1989">
                  <c:v>37533</c:v>
                </c:pt>
                <c:pt idx="1990">
                  <c:v>37534</c:v>
                </c:pt>
                <c:pt idx="1991">
                  <c:v>37535</c:v>
                </c:pt>
                <c:pt idx="1992">
                  <c:v>37536</c:v>
                </c:pt>
                <c:pt idx="1993">
                  <c:v>37537</c:v>
                </c:pt>
                <c:pt idx="1994">
                  <c:v>37538</c:v>
                </c:pt>
                <c:pt idx="1995">
                  <c:v>37539</c:v>
                </c:pt>
                <c:pt idx="1996">
                  <c:v>37540</c:v>
                </c:pt>
                <c:pt idx="1997">
                  <c:v>37541</c:v>
                </c:pt>
                <c:pt idx="1998">
                  <c:v>37542</c:v>
                </c:pt>
                <c:pt idx="1999">
                  <c:v>37543</c:v>
                </c:pt>
                <c:pt idx="2000">
                  <c:v>37544</c:v>
                </c:pt>
                <c:pt idx="2001">
                  <c:v>37545</c:v>
                </c:pt>
                <c:pt idx="2002">
                  <c:v>37546</c:v>
                </c:pt>
                <c:pt idx="2003">
                  <c:v>37547</c:v>
                </c:pt>
                <c:pt idx="2004">
                  <c:v>37548</c:v>
                </c:pt>
                <c:pt idx="2005">
                  <c:v>37549</c:v>
                </c:pt>
                <c:pt idx="2006">
                  <c:v>37550</c:v>
                </c:pt>
                <c:pt idx="2007">
                  <c:v>37551</c:v>
                </c:pt>
                <c:pt idx="2008">
                  <c:v>37552</c:v>
                </c:pt>
                <c:pt idx="2009">
                  <c:v>37553</c:v>
                </c:pt>
                <c:pt idx="2010">
                  <c:v>37554</c:v>
                </c:pt>
                <c:pt idx="2011">
                  <c:v>37555</c:v>
                </c:pt>
                <c:pt idx="2012">
                  <c:v>37556</c:v>
                </c:pt>
                <c:pt idx="2013">
                  <c:v>37557</c:v>
                </c:pt>
                <c:pt idx="2014">
                  <c:v>37558</c:v>
                </c:pt>
                <c:pt idx="2015">
                  <c:v>37559</c:v>
                </c:pt>
                <c:pt idx="2016">
                  <c:v>37560</c:v>
                </c:pt>
                <c:pt idx="2017">
                  <c:v>37561</c:v>
                </c:pt>
                <c:pt idx="2018">
                  <c:v>37562</c:v>
                </c:pt>
                <c:pt idx="2019">
                  <c:v>37563</c:v>
                </c:pt>
                <c:pt idx="2020">
                  <c:v>37564</c:v>
                </c:pt>
                <c:pt idx="2021">
                  <c:v>37565</c:v>
                </c:pt>
                <c:pt idx="2022">
                  <c:v>37566</c:v>
                </c:pt>
                <c:pt idx="2023">
                  <c:v>37567</c:v>
                </c:pt>
                <c:pt idx="2024">
                  <c:v>37568</c:v>
                </c:pt>
                <c:pt idx="2025">
                  <c:v>37569</c:v>
                </c:pt>
                <c:pt idx="2026">
                  <c:v>37570</c:v>
                </c:pt>
                <c:pt idx="2027">
                  <c:v>37571</c:v>
                </c:pt>
                <c:pt idx="2028">
                  <c:v>37572</c:v>
                </c:pt>
                <c:pt idx="2029">
                  <c:v>37573</c:v>
                </c:pt>
                <c:pt idx="2030">
                  <c:v>37574</c:v>
                </c:pt>
                <c:pt idx="2031">
                  <c:v>37575</c:v>
                </c:pt>
                <c:pt idx="2032">
                  <c:v>37576</c:v>
                </c:pt>
                <c:pt idx="2033">
                  <c:v>37577</c:v>
                </c:pt>
                <c:pt idx="2034">
                  <c:v>37578</c:v>
                </c:pt>
                <c:pt idx="2035">
                  <c:v>37579</c:v>
                </c:pt>
                <c:pt idx="2036">
                  <c:v>37580</c:v>
                </c:pt>
                <c:pt idx="2037">
                  <c:v>37581</c:v>
                </c:pt>
                <c:pt idx="2038">
                  <c:v>37582</c:v>
                </c:pt>
                <c:pt idx="2039">
                  <c:v>37583</c:v>
                </c:pt>
                <c:pt idx="2040">
                  <c:v>37584</c:v>
                </c:pt>
                <c:pt idx="2041">
                  <c:v>37585</c:v>
                </c:pt>
                <c:pt idx="2042">
                  <c:v>37586</c:v>
                </c:pt>
                <c:pt idx="2043">
                  <c:v>37587</c:v>
                </c:pt>
                <c:pt idx="2044">
                  <c:v>37588</c:v>
                </c:pt>
                <c:pt idx="2045">
                  <c:v>37589</c:v>
                </c:pt>
                <c:pt idx="2046">
                  <c:v>37590</c:v>
                </c:pt>
                <c:pt idx="2047">
                  <c:v>37591</c:v>
                </c:pt>
                <c:pt idx="2048">
                  <c:v>37592</c:v>
                </c:pt>
                <c:pt idx="2049">
                  <c:v>37593</c:v>
                </c:pt>
                <c:pt idx="2050">
                  <c:v>37594</c:v>
                </c:pt>
                <c:pt idx="2051">
                  <c:v>37595</c:v>
                </c:pt>
                <c:pt idx="2052">
                  <c:v>37596</c:v>
                </c:pt>
                <c:pt idx="2053">
                  <c:v>37597</c:v>
                </c:pt>
                <c:pt idx="2054">
                  <c:v>37598</c:v>
                </c:pt>
                <c:pt idx="2055">
                  <c:v>37599</c:v>
                </c:pt>
                <c:pt idx="2056">
                  <c:v>37600</c:v>
                </c:pt>
                <c:pt idx="2057">
                  <c:v>37601</c:v>
                </c:pt>
                <c:pt idx="2058">
                  <c:v>37602</c:v>
                </c:pt>
                <c:pt idx="2059">
                  <c:v>37603</c:v>
                </c:pt>
                <c:pt idx="2060">
                  <c:v>37604</c:v>
                </c:pt>
                <c:pt idx="2061">
                  <c:v>37605</c:v>
                </c:pt>
                <c:pt idx="2062">
                  <c:v>37606</c:v>
                </c:pt>
                <c:pt idx="2063">
                  <c:v>37607</c:v>
                </c:pt>
                <c:pt idx="2064">
                  <c:v>37608</c:v>
                </c:pt>
                <c:pt idx="2065">
                  <c:v>37609</c:v>
                </c:pt>
                <c:pt idx="2066">
                  <c:v>37610</c:v>
                </c:pt>
                <c:pt idx="2067">
                  <c:v>37611</c:v>
                </c:pt>
                <c:pt idx="2068">
                  <c:v>37612</c:v>
                </c:pt>
                <c:pt idx="2069">
                  <c:v>37613</c:v>
                </c:pt>
                <c:pt idx="2070">
                  <c:v>37614</c:v>
                </c:pt>
                <c:pt idx="2071">
                  <c:v>37615</c:v>
                </c:pt>
                <c:pt idx="2072">
                  <c:v>37616</c:v>
                </c:pt>
                <c:pt idx="2073">
                  <c:v>37617</c:v>
                </c:pt>
                <c:pt idx="2074">
                  <c:v>37618</c:v>
                </c:pt>
                <c:pt idx="2075">
                  <c:v>37619</c:v>
                </c:pt>
                <c:pt idx="2076">
                  <c:v>37620</c:v>
                </c:pt>
                <c:pt idx="2077">
                  <c:v>37621</c:v>
                </c:pt>
                <c:pt idx="2078">
                  <c:v>37622</c:v>
                </c:pt>
                <c:pt idx="2079">
                  <c:v>37623</c:v>
                </c:pt>
                <c:pt idx="2080">
                  <c:v>37624</c:v>
                </c:pt>
                <c:pt idx="2081">
                  <c:v>37625</c:v>
                </c:pt>
                <c:pt idx="2082">
                  <c:v>37626</c:v>
                </c:pt>
                <c:pt idx="2083">
                  <c:v>37627</c:v>
                </c:pt>
                <c:pt idx="2084">
                  <c:v>37628</c:v>
                </c:pt>
                <c:pt idx="2085">
                  <c:v>37629</c:v>
                </c:pt>
                <c:pt idx="2086">
                  <c:v>37630</c:v>
                </c:pt>
                <c:pt idx="2087">
                  <c:v>37631</c:v>
                </c:pt>
                <c:pt idx="2088">
                  <c:v>37632</c:v>
                </c:pt>
                <c:pt idx="2089">
                  <c:v>37633</c:v>
                </c:pt>
                <c:pt idx="2090">
                  <c:v>37634</c:v>
                </c:pt>
                <c:pt idx="2091">
                  <c:v>37635</c:v>
                </c:pt>
                <c:pt idx="2092">
                  <c:v>37636</c:v>
                </c:pt>
                <c:pt idx="2093">
                  <c:v>37637</c:v>
                </c:pt>
                <c:pt idx="2094">
                  <c:v>37638</c:v>
                </c:pt>
                <c:pt idx="2095">
                  <c:v>37639</c:v>
                </c:pt>
                <c:pt idx="2096">
                  <c:v>37640</c:v>
                </c:pt>
                <c:pt idx="2097">
                  <c:v>37641</c:v>
                </c:pt>
                <c:pt idx="2098">
                  <c:v>37642</c:v>
                </c:pt>
                <c:pt idx="2099">
                  <c:v>37643</c:v>
                </c:pt>
                <c:pt idx="2100">
                  <c:v>37644</c:v>
                </c:pt>
                <c:pt idx="2101">
                  <c:v>37645</c:v>
                </c:pt>
                <c:pt idx="2102">
                  <c:v>37646</c:v>
                </c:pt>
                <c:pt idx="2103">
                  <c:v>37647</c:v>
                </c:pt>
                <c:pt idx="2104">
                  <c:v>37648</c:v>
                </c:pt>
                <c:pt idx="2105">
                  <c:v>37649</c:v>
                </c:pt>
                <c:pt idx="2106">
                  <c:v>37650</c:v>
                </c:pt>
                <c:pt idx="2107">
                  <c:v>37651</c:v>
                </c:pt>
                <c:pt idx="2108">
                  <c:v>37652</c:v>
                </c:pt>
                <c:pt idx="2109">
                  <c:v>37653</c:v>
                </c:pt>
                <c:pt idx="2110">
                  <c:v>37654</c:v>
                </c:pt>
                <c:pt idx="2111">
                  <c:v>37655</c:v>
                </c:pt>
                <c:pt idx="2112">
                  <c:v>37656</c:v>
                </c:pt>
                <c:pt idx="2113">
                  <c:v>37657</c:v>
                </c:pt>
                <c:pt idx="2114">
                  <c:v>37658</c:v>
                </c:pt>
                <c:pt idx="2115">
                  <c:v>37659</c:v>
                </c:pt>
                <c:pt idx="2116">
                  <c:v>37660</c:v>
                </c:pt>
                <c:pt idx="2117">
                  <c:v>37661</c:v>
                </c:pt>
                <c:pt idx="2118">
                  <c:v>37662</c:v>
                </c:pt>
                <c:pt idx="2119">
                  <c:v>37663</c:v>
                </c:pt>
                <c:pt idx="2120">
                  <c:v>37664</c:v>
                </c:pt>
                <c:pt idx="2121">
                  <c:v>37665</c:v>
                </c:pt>
                <c:pt idx="2122">
                  <c:v>37666</c:v>
                </c:pt>
                <c:pt idx="2123">
                  <c:v>37667</c:v>
                </c:pt>
                <c:pt idx="2124">
                  <c:v>37668</c:v>
                </c:pt>
                <c:pt idx="2125">
                  <c:v>37669</c:v>
                </c:pt>
                <c:pt idx="2126">
                  <c:v>37670</c:v>
                </c:pt>
                <c:pt idx="2127">
                  <c:v>37671</c:v>
                </c:pt>
                <c:pt idx="2128">
                  <c:v>37672</c:v>
                </c:pt>
                <c:pt idx="2129">
                  <c:v>37673</c:v>
                </c:pt>
                <c:pt idx="2130">
                  <c:v>37674</c:v>
                </c:pt>
                <c:pt idx="2131">
                  <c:v>37675</c:v>
                </c:pt>
                <c:pt idx="2132">
                  <c:v>37676</c:v>
                </c:pt>
                <c:pt idx="2133">
                  <c:v>37677</c:v>
                </c:pt>
                <c:pt idx="2134">
                  <c:v>37678</c:v>
                </c:pt>
                <c:pt idx="2135">
                  <c:v>37679</c:v>
                </c:pt>
                <c:pt idx="2136">
                  <c:v>37680</c:v>
                </c:pt>
                <c:pt idx="2137">
                  <c:v>37681</c:v>
                </c:pt>
                <c:pt idx="2138">
                  <c:v>37682</c:v>
                </c:pt>
                <c:pt idx="2139">
                  <c:v>37683</c:v>
                </c:pt>
                <c:pt idx="2140">
                  <c:v>37684</c:v>
                </c:pt>
                <c:pt idx="2141">
                  <c:v>37685</c:v>
                </c:pt>
                <c:pt idx="2142">
                  <c:v>37686</c:v>
                </c:pt>
                <c:pt idx="2143">
                  <c:v>37687</c:v>
                </c:pt>
                <c:pt idx="2144">
                  <c:v>37688</c:v>
                </c:pt>
                <c:pt idx="2145">
                  <c:v>37689</c:v>
                </c:pt>
                <c:pt idx="2146">
                  <c:v>37690</c:v>
                </c:pt>
                <c:pt idx="2147">
                  <c:v>37691</c:v>
                </c:pt>
                <c:pt idx="2148">
                  <c:v>37692</c:v>
                </c:pt>
                <c:pt idx="2149">
                  <c:v>37693</c:v>
                </c:pt>
                <c:pt idx="2150">
                  <c:v>37694</c:v>
                </c:pt>
                <c:pt idx="2151">
                  <c:v>37695</c:v>
                </c:pt>
                <c:pt idx="2152">
                  <c:v>37696</c:v>
                </c:pt>
                <c:pt idx="2153">
                  <c:v>37697</c:v>
                </c:pt>
                <c:pt idx="2154">
                  <c:v>37698</c:v>
                </c:pt>
                <c:pt idx="2155">
                  <c:v>37699</c:v>
                </c:pt>
                <c:pt idx="2156">
                  <c:v>37700</c:v>
                </c:pt>
                <c:pt idx="2157">
                  <c:v>37701</c:v>
                </c:pt>
                <c:pt idx="2158">
                  <c:v>37702</c:v>
                </c:pt>
                <c:pt idx="2159">
                  <c:v>37703</c:v>
                </c:pt>
                <c:pt idx="2160">
                  <c:v>37704</c:v>
                </c:pt>
                <c:pt idx="2161">
                  <c:v>37705</c:v>
                </c:pt>
                <c:pt idx="2162">
                  <c:v>37706</c:v>
                </c:pt>
                <c:pt idx="2163">
                  <c:v>37707</c:v>
                </c:pt>
                <c:pt idx="2164">
                  <c:v>37708</c:v>
                </c:pt>
                <c:pt idx="2165">
                  <c:v>37709</c:v>
                </c:pt>
                <c:pt idx="2166">
                  <c:v>37710</c:v>
                </c:pt>
                <c:pt idx="2167">
                  <c:v>37711</c:v>
                </c:pt>
                <c:pt idx="2168">
                  <c:v>37712</c:v>
                </c:pt>
                <c:pt idx="2169">
                  <c:v>37713</c:v>
                </c:pt>
                <c:pt idx="2170">
                  <c:v>37714</c:v>
                </c:pt>
                <c:pt idx="2171">
                  <c:v>37715</c:v>
                </c:pt>
                <c:pt idx="2172">
                  <c:v>37716</c:v>
                </c:pt>
                <c:pt idx="2173">
                  <c:v>37717</c:v>
                </c:pt>
                <c:pt idx="2174">
                  <c:v>37718</c:v>
                </c:pt>
                <c:pt idx="2175">
                  <c:v>37719</c:v>
                </c:pt>
                <c:pt idx="2176">
                  <c:v>37720</c:v>
                </c:pt>
                <c:pt idx="2177">
                  <c:v>37721</c:v>
                </c:pt>
                <c:pt idx="2178">
                  <c:v>37722</c:v>
                </c:pt>
                <c:pt idx="2179">
                  <c:v>37723</c:v>
                </c:pt>
                <c:pt idx="2180">
                  <c:v>37724</c:v>
                </c:pt>
                <c:pt idx="2181">
                  <c:v>37725</c:v>
                </c:pt>
                <c:pt idx="2182">
                  <c:v>37726</c:v>
                </c:pt>
                <c:pt idx="2183">
                  <c:v>37727</c:v>
                </c:pt>
                <c:pt idx="2184">
                  <c:v>37728</c:v>
                </c:pt>
                <c:pt idx="2185">
                  <c:v>37729</c:v>
                </c:pt>
                <c:pt idx="2186">
                  <c:v>37730</c:v>
                </c:pt>
                <c:pt idx="2187">
                  <c:v>37731</c:v>
                </c:pt>
                <c:pt idx="2188">
                  <c:v>37732</c:v>
                </c:pt>
                <c:pt idx="2189">
                  <c:v>37733</c:v>
                </c:pt>
                <c:pt idx="2190">
                  <c:v>37734</c:v>
                </c:pt>
                <c:pt idx="2191">
                  <c:v>37735</c:v>
                </c:pt>
                <c:pt idx="2192">
                  <c:v>37736</c:v>
                </c:pt>
                <c:pt idx="2193">
                  <c:v>37737</c:v>
                </c:pt>
                <c:pt idx="2194">
                  <c:v>37738</c:v>
                </c:pt>
                <c:pt idx="2195">
                  <c:v>37739</c:v>
                </c:pt>
                <c:pt idx="2196">
                  <c:v>37740</c:v>
                </c:pt>
                <c:pt idx="2197">
                  <c:v>37741</c:v>
                </c:pt>
                <c:pt idx="2198">
                  <c:v>37742</c:v>
                </c:pt>
                <c:pt idx="2199">
                  <c:v>37743</c:v>
                </c:pt>
                <c:pt idx="2200">
                  <c:v>37744</c:v>
                </c:pt>
                <c:pt idx="2201">
                  <c:v>37745</c:v>
                </c:pt>
                <c:pt idx="2202">
                  <c:v>37746</c:v>
                </c:pt>
                <c:pt idx="2203">
                  <c:v>37747</c:v>
                </c:pt>
                <c:pt idx="2204">
                  <c:v>37748</c:v>
                </c:pt>
                <c:pt idx="2205">
                  <c:v>37749</c:v>
                </c:pt>
                <c:pt idx="2206">
                  <c:v>37750</c:v>
                </c:pt>
                <c:pt idx="2207">
                  <c:v>37751</c:v>
                </c:pt>
                <c:pt idx="2208">
                  <c:v>37752</c:v>
                </c:pt>
                <c:pt idx="2209">
                  <c:v>37753</c:v>
                </c:pt>
                <c:pt idx="2210">
                  <c:v>37754</c:v>
                </c:pt>
                <c:pt idx="2211">
                  <c:v>37755</c:v>
                </c:pt>
                <c:pt idx="2212">
                  <c:v>37756</c:v>
                </c:pt>
                <c:pt idx="2213">
                  <c:v>37757</c:v>
                </c:pt>
                <c:pt idx="2214">
                  <c:v>37758</c:v>
                </c:pt>
                <c:pt idx="2215">
                  <c:v>37759</c:v>
                </c:pt>
                <c:pt idx="2216">
                  <c:v>37760</c:v>
                </c:pt>
                <c:pt idx="2217">
                  <c:v>37761</c:v>
                </c:pt>
                <c:pt idx="2218">
                  <c:v>37762</c:v>
                </c:pt>
                <c:pt idx="2219">
                  <c:v>37763</c:v>
                </c:pt>
                <c:pt idx="2220">
                  <c:v>37764</c:v>
                </c:pt>
                <c:pt idx="2221">
                  <c:v>37765</c:v>
                </c:pt>
                <c:pt idx="2222">
                  <c:v>37766</c:v>
                </c:pt>
                <c:pt idx="2223">
                  <c:v>37767</c:v>
                </c:pt>
                <c:pt idx="2224">
                  <c:v>37768</c:v>
                </c:pt>
                <c:pt idx="2225">
                  <c:v>37769</c:v>
                </c:pt>
                <c:pt idx="2226">
                  <c:v>37770</c:v>
                </c:pt>
                <c:pt idx="2227">
                  <c:v>37771</c:v>
                </c:pt>
                <c:pt idx="2228">
                  <c:v>37772</c:v>
                </c:pt>
                <c:pt idx="2229">
                  <c:v>37773</c:v>
                </c:pt>
                <c:pt idx="2230">
                  <c:v>37774</c:v>
                </c:pt>
                <c:pt idx="2231">
                  <c:v>37775</c:v>
                </c:pt>
                <c:pt idx="2232">
                  <c:v>37776</c:v>
                </c:pt>
                <c:pt idx="2233">
                  <c:v>37777</c:v>
                </c:pt>
                <c:pt idx="2234">
                  <c:v>37778</c:v>
                </c:pt>
                <c:pt idx="2235">
                  <c:v>37779</c:v>
                </c:pt>
                <c:pt idx="2236">
                  <c:v>37780</c:v>
                </c:pt>
                <c:pt idx="2237">
                  <c:v>37781</c:v>
                </c:pt>
                <c:pt idx="2238">
                  <c:v>37782</c:v>
                </c:pt>
                <c:pt idx="2239">
                  <c:v>37783</c:v>
                </c:pt>
                <c:pt idx="2240">
                  <c:v>37784</c:v>
                </c:pt>
                <c:pt idx="2241">
                  <c:v>37785</c:v>
                </c:pt>
                <c:pt idx="2242">
                  <c:v>37786</c:v>
                </c:pt>
                <c:pt idx="2243">
                  <c:v>37787</c:v>
                </c:pt>
                <c:pt idx="2244">
                  <c:v>37788</c:v>
                </c:pt>
                <c:pt idx="2245">
                  <c:v>37789</c:v>
                </c:pt>
                <c:pt idx="2246">
                  <c:v>37790</c:v>
                </c:pt>
                <c:pt idx="2247">
                  <c:v>37791</c:v>
                </c:pt>
                <c:pt idx="2248">
                  <c:v>37792</c:v>
                </c:pt>
                <c:pt idx="2249">
                  <c:v>37793</c:v>
                </c:pt>
                <c:pt idx="2250">
                  <c:v>37794</c:v>
                </c:pt>
                <c:pt idx="2251">
                  <c:v>37795</c:v>
                </c:pt>
                <c:pt idx="2252">
                  <c:v>37796</c:v>
                </c:pt>
                <c:pt idx="2253">
                  <c:v>37797</c:v>
                </c:pt>
                <c:pt idx="2254">
                  <c:v>37798</c:v>
                </c:pt>
                <c:pt idx="2255">
                  <c:v>37799</c:v>
                </c:pt>
                <c:pt idx="2256">
                  <c:v>37800</c:v>
                </c:pt>
                <c:pt idx="2257">
                  <c:v>37801</c:v>
                </c:pt>
                <c:pt idx="2258">
                  <c:v>37802</c:v>
                </c:pt>
                <c:pt idx="2259">
                  <c:v>37803</c:v>
                </c:pt>
                <c:pt idx="2260">
                  <c:v>37804</c:v>
                </c:pt>
                <c:pt idx="2261">
                  <c:v>37805</c:v>
                </c:pt>
                <c:pt idx="2262">
                  <c:v>37806</c:v>
                </c:pt>
                <c:pt idx="2263">
                  <c:v>37807</c:v>
                </c:pt>
                <c:pt idx="2264">
                  <c:v>37808</c:v>
                </c:pt>
                <c:pt idx="2265">
                  <c:v>37809</c:v>
                </c:pt>
                <c:pt idx="2266">
                  <c:v>37810</c:v>
                </c:pt>
                <c:pt idx="2267">
                  <c:v>37811</c:v>
                </c:pt>
                <c:pt idx="2268">
                  <c:v>37812</c:v>
                </c:pt>
                <c:pt idx="2269">
                  <c:v>37813</c:v>
                </c:pt>
                <c:pt idx="2270">
                  <c:v>37814</c:v>
                </c:pt>
                <c:pt idx="2271">
                  <c:v>37815</c:v>
                </c:pt>
                <c:pt idx="2272">
                  <c:v>37816</c:v>
                </c:pt>
                <c:pt idx="2273">
                  <c:v>37817</c:v>
                </c:pt>
                <c:pt idx="2274">
                  <c:v>37818</c:v>
                </c:pt>
                <c:pt idx="2275">
                  <c:v>37819</c:v>
                </c:pt>
                <c:pt idx="2276">
                  <c:v>37820</c:v>
                </c:pt>
                <c:pt idx="2277">
                  <c:v>37821</c:v>
                </c:pt>
                <c:pt idx="2278">
                  <c:v>37822</c:v>
                </c:pt>
                <c:pt idx="2279">
                  <c:v>37823</c:v>
                </c:pt>
                <c:pt idx="2280">
                  <c:v>37824</c:v>
                </c:pt>
                <c:pt idx="2281">
                  <c:v>37825</c:v>
                </c:pt>
                <c:pt idx="2282">
                  <c:v>37826</c:v>
                </c:pt>
                <c:pt idx="2283">
                  <c:v>37827</c:v>
                </c:pt>
                <c:pt idx="2284">
                  <c:v>37828</c:v>
                </c:pt>
                <c:pt idx="2285">
                  <c:v>37829</c:v>
                </c:pt>
                <c:pt idx="2286">
                  <c:v>37830</c:v>
                </c:pt>
                <c:pt idx="2287">
                  <c:v>37831</c:v>
                </c:pt>
                <c:pt idx="2288">
                  <c:v>37832</c:v>
                </c:pt>
                <c:pt idx="2289">
                  <c:v>37833</c:v>
                </c:pt>
                <c:pt idx="2290">
                  <c:v>37834</c:v>
                </c:pt>
                <c:pt idx="2291">
                  <c:v>37835</c:v>
                </c:pt>
                <c:pt idx="2292">
                  <c:v>37836</c:v>
                </c:pt>
                <c:pt idx="2293">
                  <c:v>37837</c:v>
                </c:pt>
                <c:pt idx="2294">
                  <c:v>37838</c:v>
                </c:pt>
                <c:pt idx="2295">
                  <c:v>37839</c:v>
                </c:pt>
                <c:pt idx="2296">
                  <c:v>37840</c:v>
                </c:pt>
                <c:pt idx="2297">
                  <c:v>37841</c:v>
                </c:pt>
                <c:pt idx="2298">
                  <c:v>37842</c:v>
                </c:pt>
                <c:pt idx="2299">
                  <c:v>37843</c:v>
                </c:pt>
                <c:pt idx="2300">
                  <c:v>37844</c:v>
                </c:pt>
                <c:pt idx="2301">
                  <c:v>37845</c:v>
                </c:pt>
                <c:pt idx="2302">
                  <c:v>37846</c:v>
                </c:pt>
                <c:pt idx="2303">
                  <c:v>37847</c:v>
                </c:pt>
                <c:pt idx="2304">
                  <c:v>37848</c:v>
                </c:pt>
                <c:pt idx="2305">
                  <c:v>37849</c:v>
                </c:pt>
                <c:pt idx="2306">
                  <c:v>37850</c:v>
                </c:pt>
                <c:pt idx="2307">
                  <c:v>37851</c:v>
                </c:pt>
                <c:pt idx="2308">
                  <c:v>37852</c:v>
                </c:pt>
                <c:pt idx="2309">
                  <c:v>37853</c:v>
                </c:pt>
                <c:pt idx="2310">
                  <c:v>37854</c:v>
                </c:pt>
                <c:pt idx="2311">
                  <c:v>37855</c:v>
                </c:pt>
                <c:pt idx="2312">
                  <c:v>37856</c:v>
                </c:pt>
                <c:pt idx="2313">
                  <c:v>37857</c:v>
                </c:pt>
                <c:pt idx="2314">
                  <c:v>37858</c:v>
                </c:pt>
                <c:pt idx="2315">
                  <c:v>37859</c:v>
                </c:pt>
                <c:pt idx="2316">
                  <c:v>37860</c:v>
                </c:pt>
                <c:pt idx="2317">
                  <c:v>37861</c:v>
                </c:pt>
                <c:pt idx="2318">
                  <c:v>37862</c:v>
                </c:pt>
                <c:pt idx="2319">
                  <c:v>37863</c:v>
                </c:pt>
                <c:pt idx="2320">
                  <c:v>37864</c:v>
                </c:pt>
                <c:pt idx="2321">
                  <c:v>37865</c:v>
                </c:pt>
                <c:pt idx="2322">
                  <c:v>37866</c:v>
                </c:pt>
                <c:pt idx="2323">
                  <c:v>37867</c:v>
                </c:pt>
                <c:pt idx="2324">
                  <c:v>37868</c:v>
                </c:pt>
                <c:pt idx="2325">
                  <c:v>37869</c:v>
                </c:pt>
                <c:pt idx="2326">
                  <c:v>37870</c:v>
                </c:pt>
                <c:pt idx="2327">
                  <c:v>37871</c:v>
                </c:pt>
                <c:pt idx="2328">
                  <c:v>37872</c:v>
                </c:pt>
                <c:pt idx="2329">
                  <c:v>37873</c:v>
                </c:pt>
                <c:pt idx="2330">
                  <c:v>37874</c:v>
                </c:pt>
                <c:pt idx="2331">
                  <c:v>37875</c:v>
                </c:pt>
                <c:pt idx="2332">
                  <c:v>37876</c:v>
                </c:pt>
                <c:pt idx="2333">
                  <c:v>37877</c:v>
                </c:pt>
                <c:pt idx="2334">
                  <c:v>37878</c:v>
                </c:pt>
                <c:pt idx="2335">
                  <c:v>37879</c:v>
                </c:pt>
                <c:pt idx="2336">
                  <c:v>37880</c:v>
                </c:pt>
                <c:pt idx="2337">
                  <c:v>37881</c:v>
                </c:pt>
                <c:pt idx="2338">
                  <c:v>37882</c:v>
                </c:pt>
                <c:pt idx="2339">
                  <c:v>37883</c:v>
                </c:pt>
                <c:pt idx="2340">
                  <c:v>37884</c:v>
                </c:pt>
                <c:pt idx="2341">
                  <c:v>37885</c:v>
                </c:pt>
                <c:pt idx="2342">
                  <c:v>37886</c:v>
                </c:pt>
                <c:pt idx="2343">
                  <c:v>37887</c:v>
                </c:pt>
                <c:pt idx="2344">
                  <c:v>37888</c:v>
                </c:pt>
                <c:pt idx="2345">
                  <c:v>37889</c:v>
                </c:pt>
                <c:pt idx="2346">
                  <c:v>37890</c:v>
                </c:pt>
                <c:pt idx="2347">
                  <c:v>37891</c:v>
                </c:pt>
                <c:pt idx="2348">
                  <c:v>37892</c:v>
                </c:pt>
                <c:pt idx="2349">
                  <c:v>37893</c:v>
                </c:pt>
                <c:pt idx="2350">
                  <c:v>37894</c:v>
                </c:pt>
                <c:pt idx="2351">
                  <c:v>37895</c:v>
                </c:pt>
                <c:pt idx="2352">
                  <c:v>37896</c:v>
                </c:pt>
                <c:pt idx="2353">
                  <c:v>37897</c:v>
                </c:pt>
                <c:pt idx="2354">
                  <c:v>37898</c:v>
                </c:pt>
                <c:pt idx="2355">
                  <c:v>37899</c:v>
                </c:pt>
                <c:pt idx="2356">
                  <c:v>37900</c:v>
                </c:pt>
                <c:pt idx="2357">
                  <c:v>37901</c:v>
                </c:pt>
                <c:pt idx="2358">
                  <c:v>37902</c:v>
                </c:pt>
                <c:pt idx="2359">
                  <c:v>37903</c:v>
                </c:pt>
                <c:pt idx="2360">
                  <c:v>37904</c:v>
                </c:pt>
                <c:pt idx="2361">
                  <c:v>37905</c:v>
                </c:pt>
                <c:pt idx="2362">
                  <c:v>37906</c:v>
                </c:pt>
                <c:pt idx="2363">
                  <c:v>37907</c:v>
                </c:pt>
                <c:pt idx="2364">
                  <c:v>37908</c:v>
                </c:pt>
                <c:pt idx="2365">
                  <c:v>37909</c:v>
                </c:pt>
                <c:pt idx="2366">
                  <c:v>37910</c:v>
                </c:pt>
                <c:pt idx="2367">
                  <c:v>37911</c:v>
                </c:pt>
                <c:pt idx="2368">
                  <c:v>37912</c:v>
                </c:pt>
                <c:pt idx="2369">
                  <c:v>37913</c:v>
                </c:pt>
                <c:pt idx="2370">
                  <c:v>37914</c:v>
                </c:pt>
                <c:pt idx="2371">
                  <c:v>37915</c:v>
                </c:pt>
                <c:pt idx="2372">
                  <c:v>37916</c:v>
                </c:pt>
                <c:pt idx="2373">
                  <c:v>37917</c:v>
                </c:pt>
                <c:pt idx="2374">
                  <c:v>37918</c:v>
                </c:pt>
                <c:pt idx="2375">
                  <c:v>37919</c:v>
                </c:pt>
                <c:pt idx="2376">
                  <c:v>37920</c:v>
                </c:pt>
                <c:pt idx="2377">
                  <c:v>37921</c:v>
                </c:pt>
                <c:pt idx="2378">
                  <c:v>37922</c:v>
                </c:pt>
                <c:pt idx="2379">
                  <c:v>37923</c:v>
                </c:pt>
                <c:pt idx="2380">
                  <c:v>37924</c:v>
                </c:pt>
                <c:pt idx="2381">
                  <c:v>37925</c:v>
                </c:pt>
                <c:pt idx="2382">
                  <c:v>37926</c:v>
                </c:pt>
                <c:pt idx="2383">
                  <c:v>37927</c:v>
                </c:pt>
                <c:pt idx="2384">
                  <c:v>37928</c:v>
                </c:pt>
                <c:pt idx="2385">
                  <c:v>37929</c:v>
                </c:pt>
                <c:pt idx="2386">
                  <c:v>37930</c:v>
                </c:pt>
                <c:pt idx="2387">
                  <c:v>37931</c:v>
                </c:pt>
                <c:pt idx="2388">
                  <c:v>37932</c:v>
                </c:pt>
                <c:pt idx="2389">
                  <c:v>37933</c:v>
                </c:pt>
                <c:pt idx="2390">
                  <c:v>37934</c:v>
                </c:pt>
                <c:pt idx="2391">
                  <c:v>37935</c:v>
                </c:pt>
                <c:pt idx="2392">
                  <c:v>37936</c:v>
                </c:pt>
                <c:pt idx="2393">
                  <c:v>37937</c:v>
                </c:pt>
                <c:pt idx="2394">
                  <c:v>37938</c:v>
                </c:pt>
                <c:pt idx="2395">
                  <c:v>37939</c:v>
                </c:pt>
                <c:pt idx="2396">
                  <c:v>37940</c:v>
                </c:pt>
                <c:pt idx="2397">
                  <c:v>37941</c:v>
                </c:pt>
                <c:pt idx="2398">
                  <c:v>37942</c:v>
                </c:pt>
                <c:pt idx="2399">
                  <c:v>37943</c:v>
                </c:pt>
                <c:pt idx="2400">
                  <c:v>37944</c:v>
                </c:pt>
                <c:pt idx="2401">
                  <c:v>37945</c:v>
                </c:pt>
                <c:pt idx="2402">
                  <c:v>37946</c:v>
                </c:pt>
                <c:pt idx="2403">
                  <c:v>37947</c:v>
                </c:pt>
                <c:pt idx="2404">
                  <c:v>37948</c:v>
                </c:pt>
                <c:pt idx="2405">
                  <c:v>37949</c:v>
                </c:pt>
                <c:pt idx="2406">
                  <c:v>37950</c:v>
                </c:pt>
                <c:pt idx="2407">
                  <c:v>37951</c:v>
                </c:pt>
                <c:pt idx="2408">
                  <c:v>37952</c:v>
                </c:pt>
                <c:pt idx="2409">
                  <c:v>37953</c:v>
                </c:pt>
                <c:pt idx="2410">
                  <c:v>37954</c:v>
                </c:pt>
                <c:pt idx="2411">
                  <c:v>37955</c:v>
                </c:pt>
                <c:pt idx="2412">
                  <c:v>37956</c:v>
                </c:pt>
                <c:pt idx="2413">
                  <c:v>37957</c:v>
                </c:pt>
                <c:pt idx="2414">
                  <c:v>37958</c:v>
                </c:pt>
                <c:pt idx="2415">
                  <c:v>37959</c:v>
                </c:pt>
                <c:pt idx="2416">
                  <c:v>37960</c:v>
                </c:pt>
                <c:pt idx="2417">
                  <c:v>37961</c:v>
                </c:pt>
                <c:pt idx="2418">
                  <c:v>37962</c:v>
                </c:pt>
                <c:pt idx="2419">
                  <c:v>37963</c:v>
                </c:pt>
                <c:pt idx="2420">
                  <c:v>37964</c:v>
                </c:pt>
                <c:pt idx="2421">
                  <c:v>37965</c:v>
                </c:pt>
                <c:pt idx="2422">
                  <c:v>37966</c:v>
                </c:pt>
                <c:pt idx="2423">
                  <c:v>37967</c:v>
                </c:pt>
                <c:pt idx="2424">
                  <c:v>37968</c:v>
                </c:pt>
                <c:pt idx="2425">
                  <c:v>37969</c:v>
                </c:pt>
                <c:pt idx="2426">
                  <c:v>37970</c:v>
                </c:pt>
                <c:pt idx="2427">
                  <c:v>37971</c:v>
                </c:pt>
                <c:pt idx="2428">
                  <c:v>37972</c:v>
                </c:pt>
                <c:pt idx="2429">
                  <c:v>37973</c:v>
                </c:pt>
                <c:pt idx="2430">
                  <c:v>37974</c:v>
                </c:pt>
                <c:pt idx="2431">
                  <c:v>37975</c:v>
                </c:pt>
                <c:pt idx="2432">
                  <c:v>37976</c:v>
                </c:pt>
                <c:pt idx="2433">
                  <c:v>37977</c:v>
                </c:pt>
                <c:pt idx="2434">
                  <c:v>37978</c:v>
                </c:pt>
                <c:pt idx="2435">
                  <c:v>37979</c:v>
                </c:pt>
                <c:pt idx="2436">
                  <c:v>37980</c:v>
                </c:pt>
                <c:pt idx="2437">
                  <c:v>37981</c:v>
                </c:pt>
                <c:pt idx="2438">
                  <c:v>37982</c:v>
                </c:pt>
                <c:pt idx="2439">
                  <c:v>37983</c:v>
                </c:pt>
                <c:pt idx="2440">
                  <c:v>37984</c:v>
                </c:pt>
                <c:pt idx="2441">
                  <c:v>37985</c:v>
                </c:pt>
                <c:pt idx="2442">
                  <c:v>37986</c:v>
                </c:pt>
                <c:pt idx="2443">
                  <c:v>37987</c:v>
                </c:pt>
                <c:pt idx="2444">
                  <c:v>37988</c:v>
                </c:pt>
                <c:pt idx="2445">
                  <c:v>37989</c:v>
                </c:pt>
                <c:pt idx="2446">
                  <c:v>37990</c:v>
                </c:pt>
                <c:pt idx="2447">
                  <c:v>37991</c:v>
                </c:pt>
                <c:pt idx="2448">
                  <c:v>37992</c:v>
                </c:pt>
                <c:pt idx="2449">
                  <c:v>37993</c:v>
                </c:pt>
                <c:pt idx="2450">
                  <c:v>37994</c:v>
                </c:pt>
                <c:pt idx="2451">
                  <c:v>37995</c:v>
                </c:pt>
                <c:pt idx="2452">
                  <c:v>37996</c:v>
                </c:pt>
                <c:pt idx="2453">
                  <c:v>37997</c:v>
                </c:pt>
                <c:pt idx="2454">
                  <c:v>37998</c:v>
                </c:pt>
                <c:pt idx="2455">
                  <c:v>37999</c:v>
                </c:pt>
                <c:pt idx="2456">
                  <c:v>38000</c:v>
                </c:pt>
                <c:pt idx="2457">
                  <c:v>38001</c:v>
                </c:pt>
                <c:pt idx="2458">
                  <c:v>38002</c:v>
                </c:pt>
                <c:pt idx="2459">
                  <c:v>38003</c:v>
                </c:pt>
                <c:pt idx="2460">
                  <c:v>38004</c:v>
                </c:pt>
                <c:pt idx="2461">
                  <c:v>38005</c:v>
                </c:pt>
                <c:pt idx="2462">
                  <c:v>38006</c:v>
                </c:pt>
                <c:pt idx="2463">
                  <c:v>38007</c:v>
                </c:pt>
                <c:pt idx="2464">
                  <c:v>38008</c:v>
                </c:pt>
                <c:pt idx="2465">
                  <c:v>38009</c:v>
                </c:pt>
                <c:pt idx="2466">
                  <c:v>38010</c:v>
                </c:pt>
                <c:pt idx="2467">
                  <c:v>38011</c:v>
                </c:pt>
                <c:pt idx="2468">
                  <c:v>38012</c:v>
                </c:pt>
                <c:pt idx="2469">
                  <c:v>38013</c:v>
                </c:pt>
                <c:pt idx="2470">
                  <c:v>38014</c:v>
                </c:pt>
                <c:pt idx="2471">
                  <c:v>38015</c:v>
                </c:pt>
                <c:pt idx="2472">
                  <c:v>38016</c:v>
                </c:pt>
                <c:pt idx="2473">
                  <c:v>38017</c:v>
                </c:pt>
                <c:pt idx="2474">
                  <c:v>38018</c:v>
                </c:pt>
                <c:pt idx="2475">
                  <c:v>38019</c:v>
                </c:pt>
                <c:pt idx="2476">
                  <c:v>38020</c:v>
                </c:pt>
                <c:pt idx="2477">
                  <c:v>38021</c:v>
                </c:pt>
                <c:pt idx="2478">
                  <c:v>38022</c:v>
                </c:pt>
                <c:pt idx="2479">
                  <c:v>38023</c:v>
                </c:pt>
                <c:pt idx="2480">
                  <c:v>38024</c:v>
                </c:pt>
                <c:pt idx="2481">
                  <c:v>38025</c:v>
                </c:pt>
                <c:pt idx="2482">
                  <c:v>38026</c:v>
                </c:pt>
                <c:pt idx="2483">
                  <c:v>38027</c:v>
                </c:pt>
                <c:pt idx="2484">
                  <c:v>38028</c:v>
                </c:pt>
                <c:pt idx="2485">
                  <c:v>38029</c:v>
                </c:pt>
                <c:pt idx="2486">
                  <c:v>38030</c:v>
                </c:pt>
                <c:pt idx="2487">
                  <c:v>38031</c:v>
                </c:pt>
                <c:pt idx="2488">
                  <c:v>38032</c:v>
                </c:pt>
                <c:pt idx="2489">
                  <c:v>38033</c:v>
                </c:pt>
                <c:pt idx="2490">
                  <c:v>38034</c:v>
                </c:pt>
                <c:pt idx="2491">
                  <c:v>38035</c:v>
                </c:pt>
                <c:pt idx="2492">
                  <c:v>38036</c:v>
                </c:pt>
                <c:pt idx="2493">
                  <c:v>38037</c:v>
                </c:pt>
                <c:pt idx="2494">
                  <c:v>38038</c:v>
                </c:pt>
                <c:pt idx="2495">
                  <c:v>38039</c:v>
                </c:pt>
                <c:pt idx="2496">
                  <c:v>38040</c:v>
                </c:pt>
                <c:pt idx="2497">
                  <c:v>38041</c:v>
                </c:pt>
                <c:pt idx="2498">
                  <c:v>38042</c:v>
                </c:pt>
                <c:pt idx="2499">
                  <c:v>38043</c:v>
                </c:pt>
                <c:pt idx="2500">
                  <c:v>38044</c:v>
                </c:pt>
                <c:pt idx="2501">
                  <c:v>38045</c:v>
                </c:pt>
                <c:pt idx="2502">
                  <c:v>38046</c:v>
                </c:pt>
                <c:pt idx="2503">
                  <c:v>38047</c:v>
                </c:pt>
                <c:pt idx="2504">
                  <c:v>38048</c:v>
                </c:pt>
                <c:pt idx="2505">
                  <c:v>38049</c:v>
                </c:pt>
                <c:pt idx="2506">
                  <c:v>38050</c:v>
                </c:pt>
                <c:pt idx="2507">
                  <c:v>38051</c:v>
                </c:pt>
                <c:pt idx="2508">
                  <c:v>38052</c:v>
                </c:pt>
                <c:pt idx="2509">
                  <c:v>38053</c:v>
                </c:pt>
                <c:pt idx="2510">
                  <c:v>38054</c:v>
                </c:pt>
                <c:pt idx="2511">
                  <c:v>38055</c:v>
                </c:pt>
                <c:pt idx="2512">
                  <c:v>38056</c:v>
                </c:pt>
                <c:pt idx="2513">
                  <c:v>38057</c:v>
                </c:pt>
                <c:pt idx="2514">
                  <c:v>38058</c:v>
                </c:pt>
                <c:pt idx="2515">
                  <c:v>38059</c:v>
                </c:pt>
                <c:pt idx="2516">
                  <c:v>38060</c:v>
                </c:pt>
                <c:pt idx="2517">
                  <c:v>38061</c:v>
                </c:pt>
                <c:pt idx="2518">
                  <c:v>38062</c:v>
                </c:pt>
                <c:pt idx="2519">
                  <c:v>38063</c:v>
                </c:pt>
                <c:pt idx="2520">
                  <c:v>38064</c:v>
                </c:pt>
                <c:pt idx="2521">
                  <c:v>38065</c:v>
                </c:pt>
                <c:pt idx="2522">
                  <c:v>38066</c:v>
                </c:pt>
                <c:pt idx="2523">
                  <c:v>38067</c:v>
                </c:pt>
                <c:pt idx="2524">
                  <c:v>38068</c:v>
                </c:pt>
                <c:pt idx="2525">
                  <c:v>38069</c:v>
                </c:pt>
                <c:pt idx="2526">
                  <c:v>38070</c:v>
                </c:pt>
                <c:pt idx="2527">
                  <c:v>38071</c:v>
                </c:pt>
                <c:pt idx="2528">
                  <c:v>38072</c:v>
                </c:pt>
                <c:pt idx="2529">
                  <c:v>38073</c:v>
                </c:pt>
                <c:pt idx="2530">
                  <c:v>38074</c:v>
                </c:pt>
                <c:pt idx="2531">
                  <c:v>38075</c:v>
                </c:pt>
                <c:pt idx="2532">
                  <c:v>38076</c:v>
                </c:pt>
                <c:pt idx="2533">
                  <c:v>38077</c:v>
                </c:pt>
                <c:pt idx="2534">
                  <c:v>38078</c:v>
                </c:pt>
                <c:pt idx="2535">
                  <c:v>38079</c:v>
                </c:pt>
                <c:pt idx="2536">
                  <c:v>38080</c:v>
                </c:pt>
                <c:pt idx="2537">
                  <c:v>38081</c:v>
                </c:pt>
                <c:pt idx="2538">
                  <c:v>38082</c:v>
                </c:pt>
                <c:pt idx="2539">
                  <c:v>38083</c:v>
                </c:pt>
                <c:pt idx="2540">
                  <c:v>38084</c:v>
                </c:pt>
                <c:pt idx="2541">
                  <c:v>38085</c:v>
                </c:pt>
                <c:pt idx="2542">
                  <c:v>38086</c:v>
                </c:pt>
                <c:pt idx="2543">
                  <c:v>38087</c:v>
                </c:pt>
                <c:pt idx="2544">
                  <c:v>38088</c:v>
                </c:pt>
                <c:pt idx="2545">
                  <c:v>38089</c:v>
                </c:pt>
                <c:pt idx="2546">
                  <c:v>38090</c:v>
                </c:pt>
                <c:pt idx="2547">
                  <c:v>38091</c:v>
                </c:pt>
                <c:pt idx="2548">
                  <c:v>38092</c:v>
                </c:pt>
                <c:pt idx="2549">
                  <c:v>38093</c:v>
                </c:pt>
                <c:pt idx="2550">
                  <c:v>38094</c:v>
                </c:pt>
                <c:pt idx="2551">
                  <c:v>38095</c:v>
                </c:pt>
                <c:pt idx="2552">
                  <c:v>38096</c:v>
                </c:pt>
                <c:pt idx="2553">
                  <c:v>38097</c:v>
                </c:pt>
                <c:pt idx="2554">
                  <c:v>38098</c:v>
                </c:pt>
                <c:pt idx="2555">
                  <c:v>38099</c:v>
                </c:pt>
                <c:pt idx="2556">
                  <c:v>38100</c:v>
                </c:pt>
                <c:pt idx="2557">
                  <c:v>38101</c:v>
                </c:pt>
                <c:pt idx="2558">
                  <c:v>38102</c:v>
                </c:pt>
                <c:pt idx="2559">
                  <c:v>38103</c:v>
                </c:pt>
                <c:pt idx="2560">
                  <c:v>38104</c:v>
                </c:pt>
                <c:pt idx="2561">
                  <c:v>38105</c:v>
                </c:pt>
                <c:pt idx="2562">
                  <c:v>38106</c:v>
                </c:pt>
                <c:pt idx="2563">
                  <c:v>38107</c:v>
                </c:pt>
                <c:pt idx="2564">
                  <c:v>38108</c:v>
                </c:pt>
                <c:pt idx="2565">
                  <c:v>38109</c:v>
                </c:pt>
                <c:pt idx="2566">
                  <c:v>38110</c:v>
                </c:pt>
                <c:pt idx="2567">
                  <c:v>38111</c:v>
                </c:pt>
                <c:pt idx="2568">
                  <c:v>38112</c:v>
                </c:pt>
                <c:pt idx="2569">
                  <c:v>38113</c:v>
                </c:pt>
                <c:pt idx="2570">
                  <c:v>38114</c:v>
                </c:pt>
                <c:pt idx="2571">
                  <c:v>38115</c:v>
                </c:pt>
                <c:pt idx="2572">
                  <c:v>38116</c:v>
                </c:pt>
                <c:pt idx="2573">
                  <c:v>38117</c:v>
                </c:pt>
                <c:pt idx="2574">
                  <c:v>38118</c:v>
                </c:pt>
                <c:pt idx="2575">
                  <c:v>38119</c:v>
                </c:pt>
                <c:pt idx="2576">
                  <c:v>38120</c:v>
                </c:pt>
                <c:pt idx="2577">
                  <c:v>38121</c:v>
                </c:pt>
                <c:pt idx="2578">
                  <c:v>38122</c:v>
                </c:pt>
                <c:pt idx="2579">
                  <c:v>38123</c:v>
                </c:pt>
                <c:pt idx="2580">
                  <c:v>38124</c:v>
                </c:pt>
                <c:pt idx="2581">
                  <c:v>38125</c:v>
                </c:pt>
                <c:pt idx="2582">
                  <c:v>38126</c:v>
                </c:pt>
                <c:pt idx="2583">
                  <c:v>38127</c:v>
                </c:pt>
                <c:pt idx="2584">
                  <c:v>38128</c:v>
                </c:pt>
                <c:pt idx="2585">
                  <c:v>38129</c:v>
                </c:pt>
                <c:pt idx="2586">
                  <c:v>38130</c:v>
                </c:pt>
                <c:pt idx="2587">
                  <c:v>38131</c:v>
                </c:pt>
                <c:pt idx="2588">
                  <c:v>38132</c:v>
                </c:pt>
                <c:pt idx="2589">
                  <c:v>38133</c:v>
                </c:pt>
                <c:pt idx="2590">
                  <c:v>38134</c:v>
                </c:pt>
                <c:pt idx="2591">
                  <c:v>38135</c:v>
                </c:pt>
                <c:pt idx="2592">
                  <c:v>38136</c:v>
                </c:pt>
                <c:pt idx="2593">
                  <c:v>38137</c:v>
                </c:pt>
                <c:pt idx="2594">
                  <c:v>38138</c:v>
                </c:pt>
                <c:pt idx="2595">
                  <c:v>38139</c:v>
                </c:pt>
                <c:pt idx="2596">
                  <c:v>38140</c:v>
                </c:pt>
                <c:pt idx="2597">
                  <c:v>38141</c:v>
                </c:pt>
                <c:pt idx="2598">
                  <c:v>38142</c:v>
                </c:pt>
                <c:pt idx="2599">
                  <c:v>38143</c:v>
                </c:pt>
                <c:pt idx="2600">
                  <c:v>38144</c:v>
                </c:pt>
                <c:pt idx="2601">
                  <c:v>38145</c:v>
                </c:pt>
                <c:pt idx="2602">
                  <c:v>38146</c:v>
                </c:pt>
                <c:pt idx="2603">
                  <c:v>38147</c:v>
                </c:pt>
                <c:pt idx="2604">
                  <c:v>38148</c:v>
                </c:pt>
                <c:pt idx="2605">
                  <c:v>38149</c:v>
                </c:pt>
                <c:pt idx="2606">
                  <c:v>38150</c:v>
                </c:pt>
                <c:pt idx="2607">
                  <c:v>38151</c:v>
                </c:pt>
                <c:pt idx="2608">
                  <c:v>38152</c:v>
                </c:pt>
                <c:pt idx="2609">
                  <c:v>38153</c:v>
                </c:pt>
                <c:pt idx="2610">
                  <c:v>38154</c:v>
                </c:pt>
                <c:pt idx="2611">
                  <c:v>38155</c:v>
                </c:pt>
                <c:pt idx="2612">
                  <c:v>38156</c:v>
                </c:pt>
                <c:pt idx="2613">
                  <c:v>38157</c:v>
                </c:pt>
                <c:pt idx="2614">
                  <c:v>38158</c:v>
                </c:pt>
                <c:pt idx="2615">
                  <c:v>38159</c:v>
                </c:pt>
                <c:pt idx="2616">
                  <c:v>38160</c:v>
                </c:pt>
                <c:pt idx="2617">
                  <c:v>38161</c:v>
                </c:pt>
                <c:pt idx="2618">
                  <c:v>38162</c:v>
                </c:pt>
                <c:pt idx="2619">
                  <c:v>38163</c:v>
                </c:pt>
                <c:pt idx="2620">
                  <c:v>38164</c:v>
                </c:pt>
                <c:pt idx="2621">
                  <c:v>38165</c:v>
                </c:pt>
                <c:pt idx="2622">
                  <c:v>38166</c:v>
                </c:pt>
                <c:pt idx="2623">
                  <c:v>38167</c:v>
                </c:pt>
                <c:pt idx="2624">
                  <c:v>38168</c:v>
                </c:pt>
                <c:pt idx="2625">
                  <c:v>38169</c:v>
                </c:pt>
                <c:pt idx="2626">
                  <c:v>38170</c:v>
                </c:pt>
                <c:pt idx="2627">
                  <c:v>38171</c:v>
                </c:pt>
                <c:pt idx="2628">
                  <c:v>38172</c:v>
                </c:pt>
                <c:pt idx="2629">
                  <c:v>38173</c:v>
                </c:pt>
                <c:pt idx="2630">
                  <c:v>38174</c:v>
                </c:pt>
                <c:pt idx="2631">
                  <c:v>38175</c:v>
                </c:pt>
                <c:pt idx="2632">
                  <c:v>38176</c:v>
                </c:pt>
                <c:pt idx="2633">
                  <c:v>38177</c:v>
                </c:pt>
                <c:pt idx="2634">
                  <c:v>38178</c:v>
                </c:pt>
                <c:pt idx="2635">
                  <c:v>38179</c:v>
                </c:pt>
                <c:pt idx="2636">
                  <c:v>38180</c:v>
                </c:pt>
                <c:pt idx="2637">
                  <c:v>38181</c:v>
                </c:pt>
                <c:pt idx="2638">
                  <c:v>38182</c:v>
                </c:pt>
                <c:pt idx="2639">
                  <c:v>38183</c:v>
                </c:pt>
                <c:pt idx="2640">
                  <c:v>38184</c:v>
                </c:pt>
                <c:pt idx="2641">
                  <c:v>38185</c:v>
                </c:pt>
                <c:pt idx="2642">
                  <c:v>38186</c:v>
                </c:pt>
                <c:pt idx="2643">
                  <c:v>38187</c:v>
                </c:pt>
                <c:pt idx="2644">
                  <c:v>38188</c:v>
                </c:pt>
                <c:pt idx="2645">
                  <c:v>38189</c:v>
                </c:pt>
                <c:pt idx="2646">
                  <c:v>38190</c:v>
                </c:pt>
                <c:pt idx="2647">
                  <c:v>38191</c:v>
                </c:pt>
                <c:pt idx="2648">
                  <c:v>38192</c:v>
                </c:pt>
                <c:pt idx="2649">
                  <c:v>38193</c:v>
                </c:pt>
                <c:pt idx="2650">
                  <c:v>38194</c:v>
                </c:pt>
                <c:pt idx="2651">
                  <c:v>38195</c:v>
                </c:pt>
                <c:pt idx="2652">
                  <c:v>38196</c:v>
                </c:pt>
                <c:pt idx="2653">
                  <c:v>38197</c:v>
                </c:pt>
                <c:pt idx="2654">
                  <c:v>38198</c:v>
                </c:pt>
                <c:pt idx="2655">
                  <c:v>38199</c:v>
                </c:pt>
                <c:pt idx="2656">
                  <c:v>38200</c:v>
                </c:pt>
                <c:pt idx="2657">
                  <c:v>38201</c:v>
                </c:pt>
                <c:pt idx="2658">
                  <c:v>38202</c:v>
                </c:pt>
                <c:pt idx="2659">
                  <c:v>38203</c:v>
                </c:pt>
                <c:pt idx="2660">
                  <c:v>38204</c:v>
                </c:pt>
                <c:pt idx="2661">
                  <c:v>38205</c:v>
                </c:pt>
                <c:pt idx="2662">
                  <c:v>38206</c:v>
                </c:pt>
                <c:pt idx="2663">
                  <c:v>38207</c:v>
                </c:pt>
                <c:pt idx="2664">
                  <c:v>38208</c:v>
                </c:pt>
                <c:pt idx="2665">
                  <c:v>38209</c:v>
                </c:pt>
                <c:pt idx="2666">
                  <c:v>38210</c:v>
                </c:pt>
                <c:pt idx="2667">
                  <c:v>38211</c:v>
                </c:pt>
                <c:pt idx="2668">
                  <c:v>38212</c:v>
                </c:pt>
                <c:pt idx="2669">
                  <c:v>38213</c:v>
                </c:pt>
                <c:pt idx="2670">
                  <c:v>38214</c:v>
                </c:pt>
                <c:pt idx="2671">
                  <c:v>38215</c:v>
                </c:pt>
                <c:pt idx="2672">
                  <c:v>38216</c:v>
                </c:pt>
                <c:pt idx="2673">
                  <c:v>38217</c:v>
                </c:pt>
                <c:pt idx="2674">
                  <c:v>38218</c:v>
                </c:pt>
                <c:pt idx="2675">
                  <c:v>38219</c:v>
                </c:pt>
                <c:pt idx="2676">
                  <c:v>38220</c:v>
                </c:pt>
                <c:pt idx="2677">
                  <c:v>38221</c:v>
                </c:pt>
                <c:pt idx="2678">
                  <c:v>38222</c:v>
                </c:pt>
                <c:pt idx="2679">
                  <c:v>38223</c:v>
                </c:pt>
                <c:pt idx="2680">
                  <c:v>38224</c:v>
                </c:pt>
                <c:pt idx="2681">
                  <c:v>38225</c:v>
                </c:pt>
                <c:pt idx="2682">
                  <c:v>38226</c:v>
                </c:pt>
                <c:pt idx="2683">
                  <c:v>38227</c:v>
                </c:pt>
                <c:pt idx="2684">
                  <c:v>38228</c:v>
                </c:pt>
                <c:pt idx="2685">
                  <c:v>38229</c:v>
                </c:pt>
                <c:pt idx="2686">
                  <c:v>38230</c:v>
                </c:pt>
                <c:pt idx="2687">
                  <c:v>38231</c:v>
                </c:pt>
                <c:pt idx="2688">
                  <c:v>38232</c:v>
                </c:pt>
                <c:pt idx="2689">
                  <c:v>38233</c:v>
                </c:pt>
                <c:pt idx="2690">
                  <c:v>38234</c:v>
                </c:pt>
                <c:pt idx="2691">
                  <c:v>38235</c:v>
                </c:pt>
                <c:pt idx="2692">
                  <c:v>38236</c:v>
                </c:pt>
                <c:pt idx="2693">
                  <c:v>38237</c:v>
                </c:pt>
                <c:pt idx="2694">
                  <c:v>38238</c:v>
                </c:pt>
                <c:pt idx="2695">
                  <c:v>38239</c:v>
                </c:pt>
                <c:pt idx="2696">
                  <c:v>38240</c:v>
                </c:pt>
                <c:pt idx="2697">
                  <c:v>38241</c:v>
                </c:pt>
                <c:pt idx="2698">
                  <c:v>38242</c:v>
                </c:pt>
                <c:pt idx="2699">
                  <c:v>38243</c:v>
                </c:pt>
                <c:pt idx="2700">
                  <c:v>38244</c:v>
                </c:pt>
                <c:pt idx="2701">
                  <c:v>38245</c:v>
                </c:pt>
                <c:pt idx="2702">
                  <c:v>38246</c:v>
                </c:pt>
                <c:pt idx="2703">
                  <c:v>38247</c:v>
                </c:pt>
                <c:pt idx="2704">
                  <c:v>38248</c:v>
                </c:pt>
                <c:pt idx="2705">
                  <c:v>38249</c:v>
                </c:pt>
                <c:pt idx="2706">
                  <c:v>38250</c:v>
                </c:pt>
                <c:pt idx="2707">
                  <c:v>38251</c:v>
                </c:pt>
                <c:pt idx="2708">
                  <c:v>38252</c:v>
                </c:pt>
                <c:pt idx="2709">
                  <c:v>38253</c:v>
                </c:pt>
                <c:pt idx="2710">
                  <c:v>38254</c:v>
                </c:pt>
                <c:pt idx="2711">
                  <c:v>38255</c:v>
                </c:pt>
                <c:pt idx="2712">
                  <c:v>38256</c:v>
                </c:pt>
                <c:pt idx="2713">
                  <c:v>38257</c:v>
                </c:pt>
                <c:pt idx="2714">
                  <c:v>38258</c:v>
                </c:pt>
                <c:pt idx="2715">
                  <c:v>38259</c:v>
                </c:pt>
                <c:pt idx="2716">
                  <c:v>38260</c:v>
                </c:pt>
                <c:pt idx="2717">
                  <c:v>38261</c:v>
                </c:pt>
                <c:pt idx="2718">
                  <c:v>38262</c:v>
                </c:pt>
                <c:pt idx="2719">
                  <c:v>38263</c:v>
                </c:pt>
                <c:pt idx="2720">
                  <c:v>38264</c:v>
                </c:pt>
                <c:pt idx="2721">
                  <c:v>38265</c:v>
                </c:pt>
                <c:pt idx="2722">
                  <c:v>38266</c:v>
                </c:pt>
                <c:pt idx="2723">
                  <c:v>38267</c:v>
                </c:pt>
                <c:pt idx="2724">
                  <c:v>38268</c:v>
                </c:pt>
                <c:pt idx="2725">
                  <c:v>38269</c:v>
                </c:pt>
                <c:pt idx="2726">
                  <c:v>38270</c:v>
                </c:pt>
                <c:pt idx="2727">
                  <c:v>38271</c:v>
                </c:pt>
                <c:pt idx="2728">
                  <c:v>38272</c:v>
                </c:pt>
                <c:pt idx="2729">
                  <c:v>38273</c:v>
                </c:pt>
                <c:pt idx="2730">
                  <c:v>38274</c:v>
                </c:pt>
                <c:pt idx="2731">
                  <c:v>38275</c:v>
                </c:pt>
                <c:pt idx="2732">
                  <c:v>38276</c:v>
                </c:pt>
                <c:pt idx="2733">
                  <c:v>38277</c:v>
                </c:pt>
                <c:pt idx="2734">
                  <c:v>38278</c:v>
                </c:pt>
                <c:pt idx="2735">
                  <c:v>38279</c:v>
                </c:pt>
                <c:pt idx="2736">
                  <c:v>38280</c:v>
                </c:pt>
                <c:pt idx="2737">
                  <c:v>38281</c:v>
                </c:pt>
                <c:pt idx="2738">
                  <c:v>38282</c:v>
                </c:pt>
                <c:pt idx="2739">
                  <c:v>38283</c:v>
                </c:pt>
                <c:pt idx="2740">
                  <c:v>38284</c:v>
                </c:pt>
                <c:pt idx="2741">
                  <c:v>38285</c:v>
                </c:pt>
                <c:pt idx="2742">
                  <c:v>38286</c:v>
                </c:pt>
                <c:pt idx="2743">
                  <c:v>38287</c:v>
                </c:pt>
                <c:pt idx="2744">
                  <c:v>38288</c:v>
                </c:pt>
                <c:pt idx="2745">
                  <c:v>38289</c:v>
                </c:pt>
                <c:pt idx="2746">
                  <c:v>38290</c:v>
                </c:pt>
                <c:pt idx="2747">
                  <c:v>38291</c:v>
                </c:pt>
                <c:pt idx="2748">
                  <c:v>38292</c:v>
                </c:pt>
                <c:pt idx="2749">
                  <c:v>38293</c:v>
                </c:pt>
                <c:pt idx="2750">
                  <c:v>38294</c:v>
                </c:pt>
                <c:pt idx="2751">
                  <c:v>38295</c:v>
                </c:pt>
                <c:pt idx="2752">
                  <c:v>38296</c:v>
                </c:pt>
                <c:pt idx="2753">
                  <c:v>38297</c:v>
                </c:pt>
                <c:pt idx="2754">
                  <c:v>38298</c:v>
                </c:pt>
                <c:pt idx="2755">
                  <c:v>38299</c:v>
                </c:pt>
                <c:pt idx="2756">
                  <c:v>38300</c:v>
                </c:pt>
                <c:pt idx="2757">
                  <c:v>38301</c:v>
                </c:pt>
                <c:pt idx="2758">
                  <c:v>38302</c:v>
                </c:pt>
                <c:pt idx="2759">
                  <c:v>38303</c:v>
                </c:pt>
                <c:pt idx="2760">
                  <c:v>38304</c:v>
                </c:pt>
                <c:pt idx="2761">
                  <c:v>38305</c:v>
                </c:pt>
                <c:pt idx="2762">
                  <c:v>38306</c:v>
                </c:pt>
                <c:pt idx="2763">
                  <c:v>38307</c:v>
                </c:pt>
                <c:pt idx="2764">
                  <c:v>38308</c:v>
                </c:pt>
                <c:pt idx="2765">
                  <c:v>38309</c:v>
                </c:pt>
                <c:pt idx="2766">
                  <c:v>38310</c:v>
                </c:pt>
                <c:pt idx="2767">
                  <c:v>38311</c:v>
                </c:pt>
                <c:pt idx="2768">
                  <c:v>38312</c:v>
                </c:pt>
                <c:pt idx="2769">
                  <c:v>38313</c:v>
                </c:pt>
                <c:pt idx="2770">
                  <c:v>38314</c:v>
                </c:pt>
                <c:pt idx="2771">
                  <c:v>38315</c:v>
                </c:pt>
                <c:pt idx="2772">
                  <c:v>38316</c:v>
                </c:pt>
                <c:pt idx="2773">
                  <c:v>38317</c:v>
                </c:pt>
                <c:pt idx="2774">
                  <c:v>38318</c:v>
                </c:pt>
                <c:pt idx="2775">
                  <c:v>38319</c:v>
                </c:pt>
                <c:pt idx="2776">
                  <c:v>38320</c:v>
                </c:pt>
                <c:pt idx="2777">
                  <c:v>38321</c:v>
                </c:pt>
                <c:pt idx="2778">
                  <c:v>38322</c:v>
                </c:pt>
                <c:pt idx="2779">
                  <c:v>38323</c:v>
                </c:pt>
                <c:pt idx="2780">
                  <c:v>38324</c:v>
                </c:pt>
                <c:pt idx="2781">
                  <c:v>38325</c:v>
                </c:pt>
                <c:pt idx="2782">
                  <c:v>38326</c:v>
                </c:pt>
                <c:pt idx="2783">
                  <c:v>38327</c:v>
                </c:pt>
                <c:pt idx="2784">
                  <c:v>38328</c:v>
                </c:pt>
                <c:pt idx="2785">
                  <c:v>38329</c:v>
                </c:pt>
                <c:pt idx="2786">
                  <c:v>38330</c:v>
                </c:pt>
                <c:pt idx="2787">
                  <c:v>38331</c:v>
                </c:pt>
                <c:pt idx="2788">
                  <c:v>38332</c:v>
                </c:pt>
                <c:pt idx="2789">
                  <c:v>38333</c:v>
                </c:pt>
                <c:pt idx="2790">
                  <c:v>38334</c:v>
                </c:pt>
                <c:pt idx="2791">
                  <c:v>38335</c:v>
                </c:pt>
                <c:pt idx="2792">
                  <c:v>38336</c:v>
                </c:pt>
                <c:pt idx="2793">
                  <c:v>38337</c:v>
                </c:pt>
                <c:pt idx="2794">
                  <c:v>38338</c:v>
                </c:pt>
                <c:pt idx="2795">
                  <c:v>38339</c:v>
                </c:pt>
                <c:pt idx="2796">
                  <c:v>38340</c:v>
                </c:pt>
                <c:pt idx="2797">
                  <c:v>38341</c:v>
                </c:pt>
                <c:pt idx="2798">
                  <c:v>38342</c:v>
                </c:pt>
                <c:pt idx="2799">
                  <c:v>38343</c:v>
                </c:pt>
                <c:pt idx="2800">
                  <c:v>38344</c:v>
                </c:pt>
                <c:pt idx="2801">
                  <c:v>38345</c:v>
                </c:pt>
                <c:pt idx="2802">
                  <c:v>38346</c:v>
                </c:pt>
                <c:pt idx="2803">
                  <c:v>38347</c:v>
                </c:pt>
                <c:pt idx="2804">
                  <c:v>38348</c:v>
                </c:pt>
                <c:pt idx="2805">
                  <c:v>38349</c:v>
                </c:pt>
                <c:pt idx="2806">
                  <c:v>38350</c:v>
                </c:pt>
                <c:pt idx="2807">
                  <c:v>38351</c:v>
                </c:pt>
                <c:pt idx="2808">
                  <c:v>38352</c:v>
                </c:pt>
                <c:pt idx="2809">
                  <c:v>38353</c:v>
                </c:pt>
                <c:pt idx="2810">
                  <c:v>38354</c:v>
                </c:pt>
                <c:pt idx="2811">
                  <c:v>38355</c:v>
                </c:pt>
                <c:pt idx="2812">
                  <c:v>38356</c:v>
                </c:pt>
                <c:pt idx="2813">
                  <c:v>38357</c:v>
                </c:pt>
                <c:pt idx="2814">
                  <c:v>38358</c:v>
                </c:pt>
                <c:pt idx="2815">
                  <c:v>38359</c:v>
                </c:pt>
                <c:pt idx="2816">
                  <c:v>38360</c:v>
                </c:pt>
                <c:pt idx="2817">
                  <c:v>38361</c:v>
                </c:pt>
                <c:pt idx="2818">
                  <c:v>38362</c:v>
                </c:pt>
                <c:pt idx="2819">
                  <c:v>38363</c:v>
                </c:pt>
                <c:pt idx="2820">
                  <c:v>38364</c:v>
                </c:pt>
                <c:pt idx="2821">
                  <c:v>38365</c:v>
                </c:pt>
                <c:pt idx="2822">
                  <c:v>38366</c:v>
                </c:pt>
                <c:pt idx="2823">
                  <c:v>38367</c:v>
                </c:pt>
                <c:pt idx="2824">
                  <c:v>38368</c:v>
                </c:pt>
                <c:pt idx="2825">
                  <c:v>38369</c:v>
                </c:pt>
                <c:pt idx="2826">
                  <c:v>38370</c:v>
                </c:pt>
                <c:pt idx="2827">
                  <c:v>38371</c:v>
                </c:pt>
                <c:pt idx="2828">
                  <c:v>38372</c:v>
                </c:pt>
                <c:pt idx="2829">
                  <c:v>38373</c:v>
                </c:pt>
                <c:pt idx="2830">
                  <c:v>38374</c:v>
                </c:pt>
                <c:pt idx="2831">
                  <c:v>38375</c:v>
                </c:pt>
                <c:pt idx="2832">
                  <c:v>38376</c:v>
                </c:pt>
                <c:pt idx="2833">
                  <c:v>38377</c:v>
                </c:pt>
                <c:pt idx="2834">
                  <c:v>38378</c:v>
                </c:pt>
                <c:pt idx="2835">
                  <c:v>38379</c:v>
                </c:pt>
                <c:pt idx="2836">
                  <c:v>38380</c:v>
                </c:pt>
                <c:pt idx="2837">
                  <c:v>38381</c:v>
                </c:pt>
                <c:pt idx="2838">
                  <c:v>38382</c:v>
                </c:pt>
                <c:pt idx="2839">
                  <c:v>38383</c:v>
                </c:pt>
                <c:pt idx="2840">
                  <c:v>38384</c:v>
                </c:pt>
                <c:pt idx="2841">
                  <c:v>38385</c:v>
                </c:pt>
                <c:pt idx="2842">
                  <c:v>38386</c:v>
                </c:pt>
                <c:pt idx="2843">
                  <c:v>38387</c:v>
                </c:pt>
                <c:pt idx="2844">
                  <c:v>38388</c:v>
                </c:pt>
                <c:pt idx="2845">
                  <c:v>38389</c:v>
                </c:pt>
                <c:pt idx="2846">
                  <c:v>38390</c:v>
                </c:pt>
                <c:pt idx="2847">
                  <c:v>38391</c:v>
                </c:pt>
                <c:pt idx="2848">
                  <c:v>38392</c:v>
                </c:pt>
                <c:pt idx="2849">
                  <c:v>38393</c:v>
                </c:pt>
                <c:pt idx="2850">
                  <c:v>38394</c:v>
                </c:pt>
                <c:pt idx="2851">
                  <c:v>38395</c:v>
                </c:pt>
                <c:pt idx="2852">
                  <c:v>38396</c:v>
                </c:pt>
                <c:pt idx="2853">
                  <c:v>38397</c:v>
                </c:pt>
                <c:pt idx="2854">
                  <c:v>38398</c:v>
                </c:pt>
                <c:pt idx="2855">
                  <c:v>38399</c:v>
                </c:pt>
                <c:pt idx="2856">
                  <c:v>38400</c:v>
                </c:pt>
                <c:pt idx="2857">
                  <c:v>38401</c:v>
                </c:pt>
                <c:pt idx="2858">
                  <c:v>38402</c:v>
                </c:pt>
                <c:pt idx="2859">
                  <c:v>38403</c:v>
                </c:pt>
                <c:pt idx="2860">
                  <c:v>38404</c:v>
                </c:pt>
                <c:pt idx="2861">
                  <c:v>38405</c:v>
                </c:pt>
                <c:pt idx="2862">
                  <c:v>38406</c:v>
                </c:pt>
                <c:pt idx="2863">
                  <c:v>38407</c:v>
                </c:pt>
                <c:pt idx="2864">
                  <c:v>38408</c:v>
                </c:pt>
                <c:pt idx="2865">
                  <c:v>38409</c:v>
                </c:pt>
                <c:pt idx="2866">
                  <c:v>38410</c:v>
                </c:pt>
                <c:pt idx="2867">
                  <c:v>38411</c:v>
                </c:pt>
                <c:pt idx="2868">
                  <c:v>38412</c:v>
                </c:pt>
                <c:pt idx="2869">
                  <c:v>38413</c:v>
                </c:pt>
                <c:pt idx="2870">
                  <c:v>38414</c:v>
                </c:pt>
                <c:pt idx="2871">
                  <c:v>38415</c:v>
                </c:pt>
                <c:pt idx="2872">
                  <c:v>38416</c:v>
                </c:pt>
                <c:pt idx="2873">
                  <c:v>38417</c:v>
                </c:pt>
                <c:pt idx="2874">
                  <c:v>38418</c:v>
                </c:pt>
                <c:pt idx="2875">
                  <c:v>38419</c:v>
                </c:pt>
                <c:pt idx="2876">
                  <c:v>38420</c:v>
                </c:pt>
                <c:pt idx="2877">
                  <c:v>38421</c:v>
                </c:pt>
                <c:pt idx="2878">
                  <c:v>38422</c:v>
                </c:pt>
                <c:pt idx="2879">
                  <c:v>38423</c:v>
                </c:pt>
                <c:pt idx="2880">
                  <c:v>38424</c:v>
                </c:pt>
                <c:pt idx="2881">
                  <c:v>38425</c:v>
                </c:pt>
                <c:pt idx="2882">
                  <c:v>38426</c:v>
                </c:pt>
                <c:pt idx="2883">
                  <c:v>38427</c:v>
                </c:pt>
                <c:pt idx="2884">
                  <c:v>38428</c:v>
                </c:pt>
                <c:pt idx="2885">
                  <c:v>38429</c:v>
                </c:pt>
                <c:pt idx="2886">
                  <c:v>38430</c:v>
                </c:pt>
                <c:pt idx="2887">
                  <c:v>38431</c:v>
                </c:pt>
                <c:pt idx="2888">
                  <c:v>38432</c:v>
                </c:pt>
                <c:pt idx="2889">
                  <c:v>38433</c:v>
                </c:pt>
                <c:pt idx="2890">
                  <c:v>38434</c:v>
                </c:pt>
                <c:pt idx="2891">
                  <c:v>38435</c:v>
                </c:pt>
                <c:pt idx="2892">
                  <c:v>38436</c:v>
                </c:pt>
                <c:pt idx="2893">
                  <c:v>38437</c:v>
                </c:pt>
                <c:pt idx="2894">
                  <c:v>38438</c:v>
                </c:pt>
                <c:pt idx="2895">
                  <c:v>38439</c:v>
                </c:pt>
                <c:pt idx="2896">
                  <c:v>38440</c:v>
                </c:pt>
                <c:pt idx="2897">
                  <c:v>38441</c:v>
                </c:pt>
                <c:pt idx="2898">
                  <c:v>38442</c:v>
                </c:pt>
                <c:pt idx="2899">
                  <c:v>38443</c:v>
                </c:pt>
                <c:pt idx="2900">
                  <c:v>38444</c:v>
                </c:pt>
                <c:pt idx="2901">
                  <c:v>38445</c:v>
                </c:pt>
                <c:pt idx="2902">
                  <c:v>38446</c:v>
                </c:pt>
                <c:pt idx="2903">
                  <c:v>38447</c:v>
                </c:pt>
                <c:pt idx="2904">
                  <c:v>38448</c:v>
                </c:pt>
                <c:pt idx="2905">
                  <c:v>38449</c:v>
                </c:pt>
                <c:pt idx="2906">
                  <c:v>38450</c:v>
                </c:pt>
                <c:pt idx="2907">
                  <c:v>38451</c:v>
                </c:pt>
                <c:pt idx="2908">
                  <c:v>38452</c:v>
                </c:pt>
                <c:pt idx="2909">
                  <c:v>38453</c:v>
                </c:pt>
                <c:pt idx="2910">
                  <c:v>38454</c:v>
                </c:pt>
                <c:pt idx="2911">
                  <c:v>38455</c:v>
                </c:pt>
                <c:pt idx="2912">
                  <c:v>38456</c:v>
                </c:pt>
                <c:pt idx="2913">
                  <c:v>38457</c:v>
                </c:pt>
                <c:pt idx="2914">
                  <c:v>38458</c:v>
                </c:pt>
                <c:pt idx="2915">
                  <c:v>38459</c:v>
                </c:pt>
                <c:pt idx="2916">
                  <c:v>38460</c:v>
                </c:pt>
                <c:pt idx="2917">
                  <c:v>38461</c:v>
                </c:pt>
                <c:pt idx="2918">
                  <c:v>38462</c:v>
                </c:pt>
                <c:pt idx="2919">
                  <c:v>38463</c:v>
                </c:pt>
                <c:pt idx="2920">
                  <c:v>38464</c:v>
                </c:pt>
                <c:pt idx="2921">
                  <c:v>38465</c:v>
                </c:pt>
                <c:pt idx="2922">
                  <c:v>38466</c:v>
                </c:pt>
                <c:pt idx="2923">
                  <c:v>38467</c:v>
                </c:pt>
                <c:pt idx="2924">
                  <c:v>38468</c:v>
                </c:pt>
                <c:pt idx="2925">
                  <c:v>38469</c:v>
                </c:pt>
                <c:pt idx="2926">
                  <c:v>38470</c:v>
                </c:pt>
                <c:pt idx="2927">
                  <c:v>38471</c:v>
                </c:pt>
                <c:pt idx="2928">
                  <c:v>38472</c:v>
                </c:pt>
                <c:pt idx="2929">
                  <c:v>38473</c:v>
                </c:pt>
                <c:pt idx="2930">
                  <c:v>38474</c:v>
                </c:pt>
                <c:pt idx="2931">
                  <c:v>38475</c:v>
                </c:pt>
                <c:pt idx="2932">
                  <c:v>38476</c:v>
                </c:pt>
                <c:pt idx="2933">
                  <c:v>38477</c:v>
                </c:pt>
                <c:pt idx="2934">
                  <c:v>38478</c:v>
                </c:pt>
                <c:pt idx="2935">
                  <c:v>38479</c:v>
                </c:pt>
                <c:pt idx="2936">
                  <c:v>38480</c:v>
                </c:pt>
                <c:pt idx="2937">
                  <c:v>38481</c:v>
                </c:pt>
                <c:pt idx="2938">
                  <c:v>38482</c:v>
                </c:pt>
                <c:pt idx="2939">
                  <c:v>38483</c:v>
                </c:pt>
                <c:pt idx="2940">
                  <c:v>38484</c:v>
                </c:pt>
                <c:pt idx="2941">
                  <c:v>38485</c:v>
                </c:pt>
                <c:pt idx="2942">
                  <c:v>38486</c:v>
                </c:pt>
                <c:pt idx="2943">
                  <c:v>38487</c:v>
                </c:pt>
                <c:pt idx="2944">
                  <c:v>38488</c:v>
                </c:pt>
                <c:pt idx="2945">
                  <c:v>38489</c:v>
                </c:pt>
                <c:pt idx="2946">
                  <c:v>38490</c:v>
                </c:pt>
                <c:pt idx="2947">
                  <c:v>38491</c:v>
                </c:pt>
                <c:pt idx="2948">
                  <c:v>38492</c:v>
                </c:pt>
                <c:pt idx="2949">
                  <c:v>38493</c:v>
                </c:pt>
                <c:pt idx="2950">
                  <c:v>38494</c:v>
                </c:pt>
                <c:pt idx="2951">
                  <c:v>38495</c:v>
                </c:pt>
                <c:pt idx="2952">
                  <c:v>38496</c:v>
                </c:pt>
                <c:pt idx="2953">
                  <c:v>38497</c:v>
                </c:pt>
                <c:pt idx="2954">
                  <c:v>38498</c:v>
                </c:pt>
                <c:pt idx="2955">
                  <c:v>38499</c:v>
                </c:pt>
                <c:pt idx="2956">
                  <c:v>38500</c:v>
                </c:pt>
                <c:pt idx="2957">
                  <c:v>38501</c:v>
                </c:pt>
                <c:pt idx="2958">
                  <c:v>38502</c:v>
                </c:pt>
                <c:pt idx="2959">
                  <c:v>38503</c:v>
                </c:pt>
                <c:pt idx="2960">
                  <c:v>38504</c:v>
                </c:pt>
                <c:pt idx="2961">
                  <c:v>38505</c:v>
                </c:pt>
                <c:pt idx="2962">
                  <c:v>38506</c:v>
                </c:pt>
                <c:pt idx="2963">
                  <c:v>38507</c:v>
                </c:pt>
                <c:pt idx="2964">
                  <c:v>38508</c:v>
                </c:pt>
                <c:pt idx="2965">
                  <c:v>38509</c:v>
                </c:pt>
                <c:pt idx="2966">
                  <c:v>38510</c:v>
                </c:pt>
                <c:pt idx="2967">
                  <c:v>38511</c:v>
                </c:pt>
                <c:pt idx="2968">
                  <c:v>38512</c:v>
                </c:pt>
                <c:pt idx="2969">
                  <c:v>38513</c:v>
                </c:pt>
                <c:pt idx="2970">
                  <c:v>38514</c:v>
                </c:pt>
                <c:pt idx="2971">
                  <c:v>38515</c:v>
                </c:pt>
                <c:pt idx="2972">
                  <c:v>38516</c:v>
                </c:pt>
                <c:pt idx="2973">
                  <c:v>38517</c:v>
                </c:pt>
                <c:pt idx="2974">
                  <c:v>38518</c:v>
                </c:pt>
                <c:pt idx="2975">
                  <c:v>38519</c:v>
                </c:pt>
                <c:pt idx="2976">
                  <c:v>38520</c:v>
                </c:pt>
                <c:pt idx="2977">
                  <c:v>38521</c:v>
                </c:pt>
                <c:pt idx="2978">
                  <c:v>38522</c:v>
                </c:pt>
                <c:pt idx="2979">
                  <c:v>38523</c:v>
                </c:pt>
                <c:pt idx="2980">
                  <c:v>38524</c:v>
                </c:pt>
                <c:pt idx="2981">
                  <c:v>38525</c:v>
                </c:pt>
                <c:pt idx="2982">
                  <c:v>38526</c:v>
                </c:pt>
                <c:pt idx="2983">
                  <c:v>38527</c:v>
                </c:pt>
                <c:pt idx="2984">
                  <c:v>38528</c:v>
                </c:pt>
                <c:pt idx="2985">
                  <c:v>38529</c:v>
                </c:pt>
                <c:pt idx="2986">
                  <c:v>38530</c:v>
                </c:pt>
                <c:pt idx="2987">
                  <c:v>38531</c:v>
                </c:pt>
                <c:pt idx="2988">
                  <c:v>38532</c:v>
                </c:pt>
                <c:pt idx="2989">
                  <c:v>38533</c:v>
                </c:pt>
                <c:pt idx="2990">
                  <c:v>38534</c:v>
                </c:pt>
                <c:pt idx="2991">
                  <c:v>38535</c:v>
                </c:pt>
                <c:pt idx="2992">
                  <c:v>38536</c:v>
                </c:pt>
                <c:pt idx="2993">
                  <c:v>38537</c:v>
                </c:pt>
                <c:pt idx="2994">
                  <c:v>38538</c:v>
                </c:pt>
                <c:pt idx="2995">
                  <c:v>38539</c:v>
                </c:pt>
                <c:pt idx="2996">
                  <c:v>38540</c:v>
                </c:pt>
                <c:pt idx="2997">
                  <c:v>38541</c:v>
                </c:pt>
                <c:pt idx="2998">
                  <c:v>38542</c:v>
                </c:pt>
                <c:pt idx="2999">
                  <c:v>38543</c:v>
                </c:pt>
                <c:pt idx="3000">
                  <c:v>38544</c:v>
                </c:pt>
                <c:pt idx="3001">
                  <c:v>38545</c:v>
                </c:pt>
                <c:pt idx="3002">
                  <c:v>38546</c:v>
                </c:pt>
                <c:pt idx="3003">
                  <c:v>38547</c:v>
                </c:pt>
                <c:pt idx="3004">
                  <c:v>38548</c:v>
                </c:pt>
                <c:pt idx="3005">
                  <c:v>38549</c:v>
                </c:pt>
                <c:pt idx="3006">
                  <c:v>38550</c:v>
                </c:pt>
                <c:pt idx="3007">
                  <c:v>38551</c:v>
                </c:pt>
                <c:pt idx="3008">
                  <c:v>38552</c:v>
                </c:pt>
                <c:pt idx="3009">
                  <c:v>38553</c:v>
                </c:pt>
                <c:pt idx="3010">
                  <c:v>38554</c:v>
                </c:pt>
                <c:pt idx="3011">
                  <c:v>38555</c:v>
                </c:pt>
                <c:pt idx="3012">
                  <c:v>38556</c:v>
                </c:pt>
                <c:pt idx="3013">
                  <c:v>38557</c:v>
                </c:pt>
                <c:pt idx="3014">
                  <c:v>38558</c:v>
                </c:pt>
                <c:pt idx="3015">
                  <c:v>38559</c:v>
                </c:pt>
                <c:pt idx="3016">
                  <c:v>38560</c:v>
                </c:pt>
                <c:pt idx="3017">
                  <c:v>38561</c:v>
                </c:pt>
                <c:pt idx="3018">
                  <c:v>38562</c:v>
                </c:pt>
                <c:pt idx="3019">
                  <c:v>38563</c:v>
                </c:pt>
                <c:pt idx="3020">
                  <c:v>38564</c:v>
                </c:pt>
                <c:pt idx="3021">
                  <c:v>38565</c:v>
                </c:pt>
                <c:pt idx="3022">
                  <c:v>38566</c:v>
                </c:pt>
                <c:pt idx="3023">
                  <c:v>38567</c:v>
                </c:pt>
                <c:pt idx="3024">
                  <c:v>38568</c:v>
                </c:pt>
                <c:pt idx="3025">
                  <c:v>38569</c:v>
                </c:pt>
                <c:pt idx="3026">
                  <c:v>38570</c:v>
                </c:pt>
                <c:pt idx="3027">
                  <c:v>38571</c:v>
                </c:pt>
                <c:pt idx="3028">
                  <c:v>38572</c:v>
                </c:pt>
                <c:pt idx="3029">
                  <c:v>38573</c:v>
                </c:pt>
                <c:pt idx="3030">
                  <c:v>38574</c:v>
                </c:pt>
                <c:pt idx="3031">
                  <c:v>38575</c:v>
                </c:pt>
                <c:pt idx="3032">
                  <c:v>38576</c:v>
                </c:pt>
                <c:pt idx="3033">
                  <c:v>38577</c:v>
                </c:pt>
                <c:pt idx="3034">
                  <c:v>38578</c:v>
                </c:pt>
                <c:pt idx="3035">
                  <c:v>38579</c:v>
                </c:pt>
                <c:pt idx="3036">
                  <c:v>38580</c:v>
                </c:pt>
                <c:pt idx="3037">
                  <c:v>38581</c:v>
                </c:pt>
                <c:pt idx="3038">
                  <c:v>38582</c:v>
                </c:pt>
                <c:pt idx="3039">
                  <c:v>38583</c:v>
                </c:pt>
                <c:pt idx="3040">
                  <c:v>38584</c:v>
                </c:pt>
                <c:pt idx="3041">
                  <c:v>38585</c:v>
                </c:pt>
                <c:pt idx="3042">
                  <c:v>38586</c:v>
                </c:pt>
                <c:pt idx="3043">
                  <c:v>38587</c:v>
                </c:pt>
                <c:pt idx="3044">
                  <c:v>38588</c:v>
                </c:pt>
                <c:pt idx="3045">
                  <c:v>38589</c:v>
                </c:pt>
                <c:pt idx="3046">
                  <c:v>38590</c:v>
                </c:pt>
                <c:pt idx="3047">
                  <c:v>38591</c:v>
                </c:pt>
                <c:pt idx="3048">
                  <c:v>38592</c:v>
                </c:pt>
                <c:pt idx="3049">
                  <c:v>38593</c:v>
                </c:pt>
                <c:pt idx="3050">
                  <c:v>38594</c:v>
                </c:pt>
                <c:pt idx="3051">
                  <c:v>38595</c:v>
                </c:pt>
                <c:pt idx="3052">
                  <c:v>38596</c:v>
                </c:pt>
                <c:pt idx="3053">
                  <c:v>38597</c:v>
                </c:pt>
                <c:pt idx="3054">
                  <c:v>38598</c:v>
                </c:pt>
                <c:pt idx="3055">
                  <c:v>38599</c:v>
                </c:pt>
                <c:pt idx="3056">
                  <c:v>38600</c:v>
                </c:pt>
                <c:pt idx="3057">
                  <c:v>38601</c:v>
                </c:pt>
                <c:pt idx="3058">
                  <c:v>38602</c:v>
                </c:pt>
                <c:pt idx="3059">
                  <c:v>38603</c:v>
                </c:pt>
                <c:pt idx="3060">
                  <c:v>38604</c:v>
                </c:pt>
                <c:pt idx="3061">
                  <c:v>38605</c:v>
                </c:pt>
                <c:pt idx="3062">
                  <c:v>38606</c:v>
                </c:pt>
                <c:pt idx="3063">
                  <c:v>38607</c:v>
                </c:pt>
                <c:pt idx="3064">
                  <c:v>38608</c:v>
                </c:pt>
                <c:pt idx="3065">
                  <c:v>38609</c:v>
                </c:pt>
                <c:pt idx="3066">
                  <c:v>38610</c:v>
                </c:pt>
                <c:pt idx="3067">
                  <c:v>38611</c:v>
                </c:pt>
                <c:pt idx="3068">
                  <c:v>38612</c:v>
                </c:pt>
                <c:pt idx="3069">
                  <c:v>38613</c:v>
                </c:pt>
                <c:pt idx="3070">
                  <c:v>38614</c:v>
                </c:pt>
                <c:pt idx="3071">
                  <c:v>38615</c:v>
                </c:pt>
                <c:pt idx="3072">
                  <c:v>38616</c:v>
                </c:pt>
                <c:pt idx="3073">
                  <c:v>38617</c:v>
                </c:pt>
                <c:pt idx="3074">
                  <c:v>38618</c:v>
                </c:pt>
                <c:pt idx="3075">
                  <c:v>38619</c:v>
                </c:pt>
                <c:pt idx="3076">
                  <c:v>38620</c:v>
                </c:pt>
                <c:pt idx="3077">
                  <c:v>38621</c:v>
                </c:pt>
                <c:pt idx="3078">
                  <c:v>38622</c:v>
                </c:pt>
                <c:pt idx="3079">
                  <c:v>38623</c:v>
                </c:pt>
                <c:pt idx="3080">
                  <c:v>38624</c:v>
                </c:pt>
                <c:pt idx="3081">
                  <c:v>38625</c:v>
                </c:pt>
                <c:pt idx="3082">
                  <c:v>38626</c:v>
                </c:pt>
                <c:pt idx="3083">
                  <c:v>38627</c:v>
                </c:pt>
                <c:pt idx="3084">
                  <c:v>38628</c:v>
                </c:pt>
                <c:pt idx="3085">
                  <c:v>38629</c:v>
                </c:pt>
                <c:pt idx="3086">
                  <c:v>38630</c:v>
                </c:pt>
                <c:pt idx="3087">
                  <c:v>38631</c:v>
                </c:pt>
                <c:pt idx="3088">
                  <c:v>38632</c:v>
                </c:pt>
                <c:pt idx="3089">
                  <c:v>38633</c:v>
                </c:pt>
                <c:pt idx="3090">
                  <c:v>38634</c:v>
                </c:pt>
                <c:pt idx="3091">
                  <c:v>38635</c:v>
                </c:pt>
                <c:pt idx="3092">
                  <c:v>38636</c:v>
                </c:pt>
                <c:pt idx="3093">
                  <c:v>38637</c:v>
                </c:pt>
                <c:pt idx="3094">
                  <c:v>38638</c:v>
                </c:pt>
                <c:pt idx="3095">
                  <c:v>38639</c:v>
                </c:pt>
                <c:pt idx="3096">
                  <c:v>38640</c:v>
                </c:pt>
                <c:pt idx="3097">
                  <c:v>38641</c:v>
                </c:pt>
                <c:pt idx="3098">
                  <c:v>38642</c:v>
                </c:pt>
                <c:pt idx="3099">
                  <c:v>38643</c:v>
                </c:pt>
                <c:pt idx="3100">
                  <c:v>38644</c:v>
                </c:pt>
                <c:pt idx="3101">
                  <c:v>38645</c:v>
                </c:pt>
                <c:pt idx="3102">
                  <c:v>38646</c:v>
                </c:pt>
                <c:pt idx="3103">
                  <c:v>38647</c:v>
                </c:pt>
                <c:pt idx="3104">
                  <c:v>38648</c:v>
                </c:pt>
                <c:pt idx="3105">
                  <c:v>38649</c:v>
                </c:pt>
                <c:pt idx="3106">
                  <c:v>38650</c:v>
                </c:pt>
                <c:pt idx="3107">
                  <c:v>38651</c:v>
                </c:pt>
                <c:pt idx="3108">
                  <c:v>38652</c:v>
                </c:pt>
                <c:pt idx="3109">
                  <c:v>38653</c:v>
                </c:pt>
                <c:pt idx="3110">
                  <c:v>38654</c:v>
                </c:pt>
                <c:pt idx="3111">
                  <c:v>38655</c:v>
                </c:pt>
                <c:pt idx="3112">
                  <c:v>38656</c:v>
                </c:pt>
                <c:pt idx="3113">
                  <c:v>38657</c:v>
                </c:pt>
                <c:pt idx="3114">
                  <c:v>38658</c:v>
                </c:pt>
                <c:pt idx="3115">
                  <c:v>38659</c:v>
                </c:pt>
                <c:pt idx="3116">
                  <c:v>38660</c:v>
                </c:pt>
                <c:pt idx="3117">
                  <c:v>38661</c:v>
                </c:pt>
                <c:pt idx="3118">
                  <c:v>38662</c:v>
                </c:pt>
                <c:pt idx="3119">
                  <c:v>38663</c:v>
                </c:pt>
                <c:pt idx="3120">
                  <c:v>38664</c:v>
                </c:pt>
                <c:pt idx="3121">
                  <c:v>38665</c:v>
                </c:pt>
                <c:pt idx="3122">
                  <c:v>38666</c:v>
                </c:pt>
                <c:pt idx="3123">
                  <c:v>38667</c:v>
                </c:pt>
                <c:pt idx="3124">
                  <c:v>38668</c:v>
                </c:pt>
                <c:pt idx="3125">
                  <c:v>38669</c:v>
                </c:pt>
                <c:pt idx="3126">
                  <c:v>38670</c:v>
                </c:pt>
                <c:pt idx="3127">
                  <c:v>38671</c:v>
                </c:pt>
                <c:pt idx="3128">
                  <c:v>38672</c:v>
                </c:pt>
                <c:pt idx="3129">
                  <c:v>38673</c:v>
                </c:pt>
                <c:pt idx="3130">
                  <c:v>38674</c:v>
                </c:pt>
                <c:pt idx="3131">
                  <c:v>38675</c:v>
                </c:pt>
                <c:pt idx="3132">
                  <c:v>38676</c:v>
                </c:pt>
                <c:pt idx="3133">
                  <c:v>38677</c:v>
                </c:pt>
                <c:pt idx="3134">
                  <c:v>38678</c:v>
                </c:pt>
                <c:pt idx="3135">
                  <c:v>38679</c:v>
                </c:pt>
                <c:pt idx="3136">
                  <c:v>38680</c:v>
                </c:pt>
                <c:pt idx="3137">
                  <c:v>38681</c:v>
                </c:pt>
                <c:pt idx="3138">
                  <c:v>38682</c:v>
                </c:pt>
                <c:pt idx="3139">
                  <c:v>38683</c:v>
                </c:pt>
                <c:pt idx="3140">
                  <c:v>38684</c:v>
                </c:pt>
                <c:pt idx="3141">
                  <c:v>38685</c:v>
                </c:pt>
                <c:pt idx="3142">
                  <c:v>38686</c:v>
                </c:pt>
                <c:pt idx="3143">
                  <c:v>38687</c:v>
                </c:pt>
                <c:pt idx="3144">
                  <c:v>38688</c:v>
                </c:pt>
                <c:pt idx="3145">
                  <c:v>38689</c:v>
                </c:pt>
                <c:pt idx="3146">
                  <c:v>38690</c:v>
                </c:pt>
                <c:pt idx="3147">
                  <c:v>38691</c:v>
                </c:pt>
                <c:pt idx="3148">
                  <c:v>38692</c:v>
                </c:pt>
                <c:pt idx="3149">
                  <c:v>38693</c:v>
                </c:pt>
                <c:pt idx="3150">
                  <c:v>38694</c:v>
                </c:pt>
                <c:pt idx="3151">
                  <c:v>38695</c:v>
                </c:pt>
                <c:pt idx="3152">
                  <c:v>38696</c:v>
                </c:pt>
                <c:pt idx="3153">
                  <c:v>38697</c:v>
                </c:pt>
                <c:pt idx="3154">
                  <c:v>38698</c:v>
                </c:pt>
                <c:pt idx="3155">
                  <c:v>38699</c:v>
                </c:pt>
                <c:pt idx="3156">
                  <c:v>38700</c:v>
                </c:pt>
                <c:pt idx="3157">
                  <c:v>38701</c:v>
                </c:pt>
                <c:pt idx="3158">
                  <c:v>38702</c:v>
                </c:pt>
                <c:pt idx="3159">
                  <c:v>38703</c:v>
                </c:pt>
                <c:pt idx="3160">
                  <c:v>38704</c:v>
                </c:pt>
                <c:pt idx="3161">
                  <c:v>38705</c:v>
                </c:pt>
                <c:pt idx="3162">
                  <c:v>38706</c:v>
                </c:pt>
                <c:pt idx="3163">
                  <c:v>38707</c:v>
                </c:pt>
                <c:pt idx="3164">
                  <c:v>38708</c:v>
                </c:pt>
                <c:pt idx="3165">
                  <c:v>38709</c:v>
                </c:pt>
                <c:pt idx="3166">
                  <c:v>38710</c:v>
                </c:pt>
                <c:pt idx="3167">
                  <c:v>38711</c:v>
                </c:pt>
                <c:pt idx="3168">
                  <c:v>38712</c:v>
                </c:pt>
                <c:pt idx="3169">
                  <c:v>38713</c:v>
                </c:pt>
                <c:pt idx="3170">
                  <c:v>38714</c:v>
                </c:pt>
                <c:pt idx="3171">
                  <c:v>38715</c:v>
                </c:pt>
                <c:pt idx="3172">
                  <c:v>38716</c:v>
                </c:pt>
                <c:pt idx="3173">
                  <c:v>38717</c:v>
                </c:pt>
                <c:pt idx="3174">
                  <c:v>38718</c:v>
                </c:pt>
                <c:pt idx="3175">
                  <c:v>38719</c:v>
                </c:pt>
                <c:pt idx="3176">
                  <c:v>38720</c:v>
                </c:pt>
                <c:pt idx="3177">
                  <c:v>38721</c:v>
                </c:pt>
                <c:pt idx="3178">
                  <c:v>38722</c:v>
                </c:pt>
                <c:pt idx="3179">
                  <c:v>38723</c:v>
                </c:pt>
                <c:pt idx="3180">
                  <c:v>38724</c:v>
                </c:pt>
                <c:pt idx="3181">
                  <c:v>38725</c:v>
                </c:pt>
                <c:pt idx="3182">
                  <c:v>38726</c:v>
                </c:pt>
                <c:pt idx="3183">
                  <c:v>38727</c:v>
                </c:pt>
                <c:pt idx="3184">
                  <c:v>38728</c:v>
                </c:pt>
                <c:pt idx="3185">
                  <c:v>38729</c:v>
                </c:pt>
                <c:pt idx="3186">
                  <c:v>38730</c:v>
                </c:pt>
                <c:pt idx="3187">
                  <c:v>38731</c:v>
                </c:pt>
                <c:pt idx="3188">
                  <c:v>38732</c:v>
                </c:pt>
                <c:pt idx="3189">
                  <c:v>38733</c:v>
                </c:pt>
                <c:pt idx="3190">
                  <c:v>38734</c:v>
                </c:pt>
                <c:pt idx="3191">
                  <c:v>38735</c:v>
                </c:pt>
                <c:pt idx="3192">
                  <c:v>38736</c:v>
                </c:pt>
                <c:pt idx="3193">
                  <c:v>38737</c:v>
                </c:pt>
                <c:pt idx="3194">
                  <c:v>38738</c:v>
                </c:pt>
                <c:pt idx="3195">
                  <c:v>38739</c:v>
                </c:pt>
                <c:pt idx="3196">
                  <c:v>38740</c:v>
                </c:pt>
                <c:pt idx="3197">
                  <c:v>38741</c:v>
                </c:pt>
                <c:pt idx="3198">
                  <c:v>38742</c:v>
                </c:pt>
                <c:pt idx="3199">
                  <c:v>38743</c:v>
                </c:pt>
                <c:pt idx="3200">
                  <c:v>38744</c:v>
                </c:pt>
                <c:pt idx="3201">
                  <c:v>38745</c:v>
                </c:pt>
                <c:pt idx="3202">
                  <c:v>38746</c:v>
                </c:pt>
                <c:pt idx="3203">
                  <c:v>38747</c:v>
                </c:pt>
                <c:pt idx="3204">
                  <c:v>38748</c:v>
                </c:pt>
                <c:pt idx="3205">
                  <c:v>38749</c:v>
                </c:pt>
                <c:pt idx="3206">
                  <c:v>38750</c:v>
                </c:pt>
                <c:pt idx="3207">
                  <c:v>38751</c:v>
                </c:pt>
                <c:pt idx="3208">
                  <c:v>38752</c:v>
                </c:pt>
                <c:pt idx="3209">
                  <c:v>38753</c:v>
                </c:pt>
                <c:pt idx="3210">
                  <c:v>38754</c:v>
                </c:pt>
                <c:pt idx="3211">
                  <c:v>38755</c:v>
                </c:pt>
                <c:pt idx="3212">
                  <c:v>38756</c:v>
                </c:pt>
                <c:pt idx="3213">
                  <c:v>38757</c:v>
                </c:pt>
                <c:pt idx="3214">
                  <c:v>38758</c:v>
                </c:pt>
                <c:pt idx="3215">
                  <c:v>38759</c:v>
                </c:pt>
                <c:pt idx="3216">
                  <c:v>38760</c:v>
                </c:pt>
                <c:pt idx="3217">
                  <c:v>38761</c:v>
                </c:pt>
                <c:pt idx="3218">
                  <c:v>38762</c:v>
                </c:pt>
                <c:pt idx="3219">
                  <c:v>38763</c:v>
                </c:pt>
                <c:pt idx="3220">
                  <c:v>38764</c:v>
                </c:pt>
                <c:pt idx="3221">
                  <c:v>38765</c:v>
                </c:pt>
                <c:pt idx="3222">
                  <c:v>38766</c:v>
                </c:pt>
                <c:pt idx="3223">
                  <c:v>38767</c:v>
                </c:pt>
                <c:pt idx="3224">
                  <c:v>38768</c:v>
                </c:pt>
                <c:pt idx="3225">
                  <c:v>38769</c:v>
                </c:pt>
                <c:pt idx="3226">
                  <c:v>38770</c:v>
                </c:pt>
                <c:pt idx="3227">
                  <c:v>38771</c:v>
                </c:pt>
                <c:pt idx="3228">
                  <c:v>38772</c:v>
                </c:pt>
                <c:pt idx="3229">
                  <c:v>38773</c:v>
                </c:pt>
                <c:pt idx="3230">
                  <c:v>38774</c:v>
                </c:pt>
                <c:pt idx="3231">
                  <c:v>38775</c:v>
                </c:pt>
                <c:pt idx="3232">
                  <c:v>38776</c:v>
                </c:pt>
                <c:pt idx="3233">
                  <c:v>38777</c:v>
                </c:pt>
                <c:pt idx="3234">
                  <c:v>38778</c:v>
                </c:pt>
                <c:pt idx="3235">
                  <c:v>38779</c:v>
                </c:pt>
                <c:pt idx="3236">
                  <c:v>38780</c:v>
                </c:pt>
                <c:pt idx="3237">
                  <c:v>38781</c:v>
                </c:pt>
                <c:pt idx="3238">
                  <c:v>38782</c:v>
                </c:pt>
                <c:pt idx="3239">
                  <c:v>38783</c:v>
                </c:pt>
                <c:pt idx="3240">
                  <c:v>38784</c:v>
                </c:pt>
                <c:pt idx="3241">
                  <c:v>38785</c:v>
                </c:pt>
                <c:pt idx="3242">
                  <c:v>38786</c:v>
                </c:pt>
                <c:pt idx="3243">
                  <c:v>38787</c:v>
                </c:pt>
                <c:pt idx="3244">
                  <c:v>38788</c:v>
                </c:pt>
                <c:pt idx="3245">
                  <c:v>38789</c:v>
                </c:pt>
                <c:pt idx="3246">
                  <c:v>38790</c:v>
                </c:pt>
                <c:pt idx="3247">
                  <c:v>38791</c:v>
                </c:pt>
                <c:pt idx="3248">
                  <c:v>38792</c:v>
                </c:pt>
                <c:pt idx="3249">
                  <c:v>38793</c:v>
                </c:pt>
                <c:pt idx="3250">
                  <c:v>38794</c:v>
                </c:pt>
                <c:pt idx="3251">
                  <c:v>38795</c:v>
                </c:pt>
                <c:pt idx="3252">
                  <c:v>38796</c:v>
                </c:pt>
                <c:pt idx="3253">
                  <c:v>38797</c:v>
                </c:pt>
                <c:pt idx="3254">
                  <c:v>38798</c:v>
                </c:pt>
                <c:pt idx="3255">
                  <c:v>38799</c:v>
                </c:pt>
                <c:pt idx="3256">
                  <c:v>38800</c:v>
                </c:pt>
                <c:pt idx="3257">
                  <c:v>38801</c:v>
                </c:pt>
                <c:pt idx="3258">
                  <c:v>38802</c:v>
                </c:pt>
                <c:pt idx="3259">
                  <c:v>38803</c:v>
                </c:pt>
                <c:pt idx="3260">
                  <c:v>38804</c:v>
                </c:pt>
                <c:pt idx="3261">
                  <c:v>38805</c:v>
                </c:pt>
                <c:pt idx="3262">
                  <c:v>38806</c:v>
                </c:pt>
                <c:pt idx="3263">
                  <c:v>38807</c:v>
                </c:pt>
                <c:pt idx="3264">
                  <c:v>38808</c:v>
                </c:pt>
                <c:pt idx="3265">
                  <c:v>38809</c:v>
                </c:pt>
                <c:pt idx="3266">
                  <c:v>38810</c:v>
                </c:pt>
                <c:pt idx="3267">
                  <c:v>38811</c:v>
                </c:pt>
                <c:pt idx="3268">
                  <c:v>38812</c:v>
                </c:pt>
                <c:pt idx="3269">
                  <c:v>38813</c:v>
                </c:pt>
                <c:pt idx="3270">
                  <c:v>38814</c:v>
                </c:pt>
                <c:pt idx="3271">
                  <c:v>38815</c:v>
                </c:pt>
                <c:pt idx="3272">
                  <c:v>38816</c:v>
                </c:pt>
                <c:pt idx="3273">
                  <c:v>38817</c:v>
                </c:pt>
                <c:pt idx="3274">
                  <c:v>38818</c:v>
                </c:pt>
                <c:pt idx="3275">
                  <c:v>38819</c:v>
                </c:pt>
                <c:pt idx="3276">
                  <c:v>38820</c:v>
                </c:pt>
                <c:pt idx="3277">
                  <c:v>38821</c:v>
                </c:pt>
                <c:pt idx="3278">
                  <c:v>38822</c:v>
                </c:pt>
                <c:pt idx="3279">
                  <c:v>38823</c:v>
                </c:pt>
                <c:pt idx="3280">
                  <c:v>38824</c:v>
                </c:pt>
                <c:pt idx="3281">
                  <c:v>38825</c:v>
                </c:pt>
                <c:pt idx="3282">
                  <c:v>38826</c:v>
                </c:pt>
                <c:pt idx="3283">
                  <c:v>38827</c:v>
                </c:pt>
                <c:pt idx="3284">
                  <c:v>38828</c:v>
                </c:pt>
                <c:pt idx="3285">
                  <c:v>38829</c:v>
                </c:pt>
                <c:pt idx="3286">
                  <c:v>38830</c:v>
                </c:pt>
                <c:pt idx="3287">
                  <c:v>38831</c:v>
                </c:pt>
                <c:pt idx="3288">
                  <c:v>38832</c:v>
                </c:pt>
                <c:pt idx="3289">
                  <c:v>38833</c:v>
                </c:pt>
                <c:pt idx="3290">
                  <c:v>38834</c:v>
                </c:pt>
                <c:pt idx="3291">
                  <c:v>38835</c:v>
                </c:pt>
                <c:pt idx="3292">
                  <c:v>38836</c:v>
                </c:pt>
                <c:pt idx="3293">
                  <c:v>38837</c:v>
                </c:pt>
                <c:pt idx="3294">
                  <c:v>38838</c:v>
                </c:pt>
                <c:pt idx="3295">
                  <c:v>38839</c:v>
                </c:pt>
                <c:pt idx="3296">
                  <c:v>38840</c:v>
                </c:pt>
                <c:pt idx="3297">
                  <c:v>38841</c:v>
                </c:pt>
                <c:pt idx="3298">
                  <c:v>38842</c:v>
                </c:pt>
                <c:pt idx="3299">
                  <c:v>38843</c:v>
                </c:pt>
                <c:pt idx="3300">
                  <c:v>38844</c:v>
                </c:pt>
                <c:pt idx="3301">
                  <c:v>38845</c:v>
                </c:pt>
                <c:pt idx="3302">
                  <c:v>38846</c:v>
                </c:pt>
                <c:pt idx="3303">
                  <c:v>38847</c:v>
                </c:pt>
                <c:pt idx="3304">
                  <c:v>38848</c:v>
                </c:pt>
                <c:pt idx="3305">
                  <c:v>38849</c:v>
                </c:pt>
                <c:pt idx="3306">
                  <c:v>38850</c:v>
                </c:pt>
                <c:pt idx="3307">
                  <c:v>38851</c:v>
                </c:pt>
                <c:pt idx="3308">
                  <c:v>38852</c:v>
                </c:pt>
                <c:pt idx="3309">
                  <c:v>38853</c:v>
                </c:pt>
                <c:pt idx="3310">
                  <c:v>38854</c:v>
                </c:pt>
                <c:pt idx="3311">
                  <c:v>38855</c:v>
                </c:pt>
                <c:pt idx="3312">
                  <c:v>38856</c:v>
                </c:pt>
                <c:pt idx="3313">
                  <c:v>38857</c:v>
                </c:pt>
                <c:pt idx="3314">
                  <c:v>38858</c:v>
                </c:pt>
                <c:pt idx="3315">
                  <c:v>38859</c:v>
                </c:pt>
                <c:pt idx="3316">
                  <c:v>38860</c:v>
                </c:pt>
                <c:pt idx="3317">
                  <c:v>38861</c:v>
                </c:pt>
                <c:pt idx="3318">
                  <c:v>38862</c:v>
                </c:pt>
                <c:pt idx="3319">
                  <c:v>38863</c:v>
                </c:pt>
                <c:pt idx="3320">
                  <c:v>38864</c:v>
                </c:pt>
                <c:pt idx="3321">
                  <c:v>38865</c:v>
                </c:pt>
                <c:pt idx="3322">
                  <c:v>38866</c:v>
                </c:pt>
                <c:pt idx="3323">
                  <c:v>38867</c:v>
                </c:pt>
                <c:pt idx="3324">
                  <c:v>38868</c:v>
                </c:pt>
                <c:pt idx="3325">
                  <c:v>38869</c:v>
                </c:pt>
                <c:pt idx="3326">
                  <c:v>38870</c:v>
                </c:pt>
                <c:pt idx="3327">
                  <c:v>38871</c:v>
                </c:pt>
                <c:pt idx="3328">
                  <c:v>38872</c:v>
                </c:pt>
                <c:pt idx="3329">
                  <c:v>38873</c:v>
                </c:pt>
                <c:pt idx="3330">
                  <c:v>38874</c:v>
                </c:pt>
                <c:pt idx="3331">
                  <c:v>38875</c:v>
                </c:pt>
                <c:pt idx="3332">
                  <c:v>38876</c:v>
                </c:pt>
                <c:pt idx="3333">
                  <c:v>38877</c:v>
                </c:pt>
                <c:pt idx="3334">
                  <c:v>38878</c:v>
                </c:pt>
                <c:pt idx="3335">
                  <c:v>38879</c:v>
                </c:pt>
                <c:pt idx="3336">
                  <c:v>38880</c:v>
                </c:pt>
                <c:pt idx="3337">
                  <c:v>38881</c:v>
                </c:pt>
                <c:pt idx="3338">
                  <c:v>38882</c:v>
                </c:pt>
                <c:pt idx="3339">
                  <c:v>38883</c:v>
                </c:pt>
                <c:pt idx="3340">
                  <c:v>38884</c:v>
                </c:pt>
                <c:pt idx="3341">
                  <c:v>38885</c:v>
                </c:pt>
                <c:pt idx="3342">
                  <c:v>38886</c:v>
                </c:pt>
                <c:pt idx="3343">
                  <c:v>38887</c:v>
                </c:pt>
                <c:pt idx="3344">
                  <c:v>38888</c:v>
                </c:pt>
                <c:pt idx="3345">
                  <c:v>38889</c:v>
                </c:pt>
                <c:pt idx="3346">
                  <c:v>38890</c:v>
                </c:pt>
                <c:pt idx="3347">
                  <c:v>38891</c:v>
                </c:pt>
                <c:pt idx="3348">
                  <c:v>38892</c:v>
                </c:pt>
                <c:pt idx="3349">
                  <c:v>38893</c:v>
                </c:pt>
                <c:pt idx="3350">
                  <c:v>38894</c:v>
                </c:pt>
                <c:pt idx="3351">
                  <c:v>38895</c:v>
                </c:pt>
                <c:pt idx="3352">
                  <c:v>38896</c:v>
                </c:pt>
                <c:pt idx="3353">
                  <c:v>38897</c:v>
                </c:pt>
                <c:pt idx="3354">
                  <c:v>38898</c:v>
                </c:pt>
                <c:pt idx="3355">
                  <c:v>38899</c:v>
                </c:pt>
                <c:pt idx="3356">
                  <c:v>38900</c:v>
                </c:pt>
                <c:pt idx="3357">
                  <c:v>38901</c:v>
                </c:pt>
                <c:pt idx="3358">
                  <c:v>38902</c:v>
                </c:pt>
                <c:pt idx="3359">
                  <c:v>38903</c:v>
                </c:pt>
                <c:pt idx="3360">
                  <c:v>38904</c:v>
                </c:pt>
                <c:pt idx="3361">
                  <c:v>38905</c:v>
                </c:pt>
                <c:pt idx="3362">
                  <c:v>38906</c:v>
                </c:pt>
                <c:pt idx="3363">
                  <c:v>38907</c:v>
                </c:pt>
                <c:pt idx="3364">
                  <c:v>38908</c:v>
                </c:pt>
                <c:pt idx="3365">
                  <c:v>38909</c:v>
                </c:pt>
                <c:pt idx="3366">
                  <c:v>38910</c:v>
                </c:pt>
                <c:pt idx="3367">
                  <c:v>38911</c:v>
                </c:pt>
                <c:pt idx="3368">
                  <c:v>38912</c:v>
                </c:pt>
                <c:pt idx="3369">
                  <c:v>38913</c:v>
                </c:pt>
                <c:pt idx="3370">
                  <c:v>38914</c:v>
                </c:pt>
                <c:pt idx="3371">
                  <c:v>38915</c:v>
                </c:pt>
                <c:pt idx="3372">
                  <c:v>38916</c:v>
                </c:pt>
                <c:pt idx="3373">
                  <c:v>38917</c:v>
                </c:pt>
                <c:pt idx="3374">
                  <c:v>38918</c:v>
                </c:pt>
                <c:pt idx="3375">
                  <c:v>38919</c:v>
                </c:pt>
                <c:pt idx="3376">
                  <c:v>38920</c:v>
                </c:pt>
                <c:pt idx="3377">
                  <c:v>38921</c:v>
                </c:pt>
                <c:pt idx="3378">
                  <c:v>38922</c:v>
                </c:pt>
                <c:pt idx="3379">
                  <c:v>38923</c:v>
                </c:pt>
                <c:pt idx="3380">
                  <c:v>38924</c:v>
                </c:pt>
                <c:pt idx="3381">
                  <c:v>38925</c:v>
                </c:pt>
                <c:pt idx="3382">
                  <c:v>38926</c:v>
                </c:pt>
                <c:pt idx="3383">
                  <c:v>38927</c:v>
                </c:pt>
                <c:pt idx="3384">
                  <c:v>38928</c:v>
                </c:pt>
                <c:pt idx="3385">
                  <c:v>38929</c:v>
                </c:pt>
                <c:pt idx="3386">
                  <c:v>38930</c:v>
                </c:pt>
                <c:pt idx="3387">
                  <c:v>38931</c:v>
                </c:pt>
                <c:pt idx="3388">
                  <c:v>38932</c:v>
                </c:pt>
                <c:pt idx="3389">
                  <c:v>38933</c:v>
                </c:pt>
                <c:pt idx="3390">
                  <c:v>38934</c:v>
                </c:pt>
                <c:pt idx="3391">
                  <c:v>38935</c:v>
                </c:pt>
                <c:pt idx="3392">
                  <c:v>38936</c:v>
                </c:pt>
                <c:pt idx="3393">
                  <c:v>38937</c:v>
                </c:pt>
                <c:pt idx="3394">
                  <c:v>38938</c:v>
                </c:pt>
                <c:pt idx="3395">
                  <c:v>38939</c:v>
                </c:pt>
                <c:pt idx="3396">
                  <c:v>38940</c:v>
                </c:pt>
                <c:pt idx="3397">
                  <c:v>38941</c:v>
                </c:pt>
                <c:pt idx="3398">
                  <c:v>38942</c:v>
                </c:pt>
                <c:pt idx="3399">
                  <c:v>38943</c:v>
                </c:pt>
                <c:pt idx="3400">
                  <c:v>38944</c:v>
                </c:pt>
                <c:pt idx="3401">
                  <c:v>38945</c:v>
                </c:pt>
                <c:pt idx="3402">
                  <c:v>38946</c:v>
                </c:pt>
                <c:pt idx="3403">
                  <c:v>38947</c:v>
                </c:pt>
                <c:pt idx="3404">
                  <c:v>38948</c:v>
                </c:pt>
                <c:pt idx="3405">
                  <c:v>38949</c:v>
                </c:pt>
                <c:pt idx="3406">
                  <c:v>38950</c:v>
                </c:pt>
                <c:pt idx="3407">
                  <c:v>38951</c:v>
                </c:pt>
                <c:pt idx="3408">
                  <c:v>38952</c:v>
                </c:pt>
                <c:pt idx="3409">
                  <c:v>38953</c:v>
                </c:pt>
                <c:pt idx="3410">
                  <c:v>38954</c:v>
                </c:pt>
                <c:pt idx="3411">
                  <c:v>38955</c:v>
                </c:pt>
                <c:pt idx="3412">
                  <c:v>38956</c:v>
                </c:pt>
                <c:pt idx="3413">
                  <c:v>38957</c:v>
                </c:pt>
                <c:pt idx="3414">
                  <c:v>38958</c:v>
                </c:pt>
                <c:pt idx="3415">
                  <c:v>38959</c:v>
                </c:pt>
                <c:pt idx="3416">
                  <c:v>38960</c:v>
                </c:pt>
                <c:pt idx="3417">
                  <c:v>38961</c:v>
                </c:pt>
                <c:pt idx="3418">
                  <c:v>38962</c:v>
                </c:pt>
                <c:pt idx="3419">
                  <c:v>38963</c:v>
                </c:pt>
                <c:pt idx="3420">
                  <c:v>38964</c:v>
                </c:pt>
                <c:pt idx="3421">
                  <c:v>38965</c:v>
                </c:pt>
                <c:pt idx="3422">
                  <c:v>38966</c:v>
                </c:pt>
                <c:pt idx="3423">
                  <c:v>38967</c:v>
                </c:pt>
                <c:pt idx="3424">
                  <c:v>38968</c:v>
                </c:pt>
                <c:pt idx="3425">
                  <c:v>38969</c:v>
                </c:pt>
                <c:pt idx="3426">
                  <c:v>38970</c:v>
                </c:pt>
                <c:pt idx="3427">
                  <c:v>38971</c:v>
                </c:pt>
                <c:pt idx="3428">
                  <c:v>38972</c:v>
                </c:pt>
                <c:pt idx="3429">
                  <c:v>38973</c:v>
                </c:pt>
                <c:pt idx="3430">
                  <c:v>38974</c:v>
                </c:pt>
                <c:pt idx="3431">
                  <c:v>38975</c:v>
                </c:pt>
                <c:pt idx="3432">
                  <c:v>38976</c:v>
                </c:pt>
                <c:pt idx="3433">
                  <c:v>38977</c:v>
                </c:pt>
                <c:pt idx="3434">
                  <c:v>38978</c:v>
                </c:pt>
                <c:pt idx="3435">
                  <c:v>38979</c:v>
                </c:pt>
                <c:pt idx="3436">
                  <c:v>38980</c:v>
                </c:pt>
                <c:pt idx="3437">
                  <c:v>38981</c:v>
                </c:pt>
                <c:pt idx="3438">
                  <c:v>38982</c:v>
                </c:pt>
                <c:pt idx="3439">
                  <c:v>38983</c:v>
                </c:pt>
                <c:pt idx="3440">
                  <c:v>38984</c:v>
                </c:pt>
                <c:pt idx="3441">
                  <c:v>38985</c:v>
                </c:pt>
                <c:pt idx="3442">
                  <c:v>38986</c:v>
                </c:pt>
                <c:pt idx="3443">
                  <c:v>38987</c:v>
                </c:pt>
                <c:pt idx="3444">
                  <c:v>38988</c:v>
                </c:pt>
                <c:pt idx="3445">
                  <c:v>38989</c:v>
                </c:pt>
                <c:pt idx="3446">
                  <c:v>38990</c:v>
                </c:pt>
                <c:pt idx="3447">
                  <c:v>38991</c:v>
                </c:pt>
                <c:pt idx="3448">
                  <c:v>38992</c:v>
                </c:pt>
                <c:pt idx="3449">
                  <c:v>38993</c:v>
                </c:pt>
                <c:pt idx="3450">
                  <c:v>38994</c:v>
                </c:pt>
                <c:pt idx="3451">
                  <c:v>38995</c:v>
                </c:pt>
                <c:pt idx="3452">
                  <c:v>38996</c:v>
                </c:pt>
                <c:pt idx="3453">
                  <c:v>38997</c:v>
                </c:pt>
                <c:pt idx="3454">
                  <c:v>38998</c:v>
                </c:pt>
                <c:pt idx="3455">
                  <c:v>38999</c:v>
                </c:pt>
                <c:pt idx="3456">
                  <c:v>39000</c:v>
                </c:pt>
                <c:pt idx="3457">
                  <c:v>39001</c:v>
                </c:pt>
                <c:pt idx="3458">
                  <c:v>39002</c:v>
                </c:pt>
                <c:pt idx="3459">
                  <c:v>39003</c:v>
                </c:pt>
                <c:pt idx="3460">
                  <c:v>39004</c:v>
                </c:pt>
                <c:pt idx="3461">
                  <c:v>39005</c:v>
                </c:pt>
                <c:pt idx="3462">
                  <c:v>39006</c:v>
                </c:pt>
                <c:pt idx="3463">
                  <c:v>39007</c:v>
                </c:pt>
                <c:pt idx="3464">
                  <c:v>39008</c:v>
                </c:pt>
                <c:pt idx="3465">
                  <c:v>39009</c:v>
                </c:pt>
                <c:pt idx="3466">
                  <c:v>39010</c:v>
                </c:pt>
                <c:pt idx="3467">
                  <c:v>39011</c:v>
                </c:pt>
                <c:pt idx="3468">
                  <c:v>39012</c:v>
                </c:pt>
                <c:pt idx="3469">
                  <c:v>39013</c:v>
                </c:pt>
                <c:pt idx="3470">
                  <c:v>39014</c:v>
                </c:pt>
                <c:pt idx="3471">
                  <c:v>39015</c:v>
                </c:pt>
                <c:pt idx="3472">
                  <c:v>39016</c:v>
                </c:pt>
                <c:pt idx="3473">
                  <c:v>39017</c:v>
                </c:pt>
                <c:pt idx="3474">
                  <c:v>39018</c:v>
                </c:pt>
                <c:pt idx="3475">
                  <c:v>39019</c:v>
                </c:pt>
                <c:pt idx="3476">
                  <c:v>39020</c:v>
                </c:pt>
                <c:pt idx="3477">
                  <c:v>39021</c:v>
                </c:pt>
                <c:pt idx="3478">
                  <c:v>39022</c:v>
                </c:pt>
                <c:pt idx="3479">
                  <c:v>39023</c:v>
                </c:pt>
                <c:pt idx="3480">
                  <c:v>39024</c:v>
                </c:pt>
                <c:pt idx="3481">
                  <c:v>39025</c:v>
                </c:pt>
                <c:pt idx="3482">
                  <c:v>39026</c:v>
                </c:pt>
                <c:pt idx="3483">
                  <c:v>39027</c:v>
                </c:pt>
                <c:pt idx="3484">
                  <c:v>39028</c:v>
                </c:pt>
                <c:pt idx="3485">
                  <c:v>39029</c:v>
                </c:pt>
                <c:pt idx="3486">
                  <c:v>39030</c:v>
                </c:pt>
                <c:pt idx="3487">
                  <c:v>39031</c:v>
                </c:pt>
                <c:pt idx="3488">
                  <c:v>39032</c:v>
                </c:pt>
                <c:pt idx="3489">
                  <c:v>39033</c:v>
                </c:pt>
                <c:pt idx="3490">
                  <c:v>39034</c:v>
                </c:pt>
                <c:pt idx="3491">
                  <c:v>39035</c:v>
                </c:pt>
                <c:pt idx="3492">
                  <c:v>39036</c:v>
                </c:pt>
                <c:pt idx="3493">
                  <c:v>39037</c:v>
                </c:pt>
                <c:pt idx="3494">
                  <c:v>39038</c:v>
                </c:pt>
                <c:pt idx="3495">
                  <c:v>39039</c:v>
                </c:pt>
                <c:pt idx="3496">
                  <c:v>39040</c:v>
                </c:pt>
                <c:pt idx="3497">
                  <c:v>39041</c:v>
                </c:pt>
                <c:pt idx="3498">
                  <c:v>39042</c:v>
                </c:pt>
                <c:pt idx="3499">
                  <c:v>39043</c:v>
                </c:pt>
                <c:pt idx="3500">
                  <c:v>39044</c:v>
                </c:pt>
                <c:pt idx="3501">
                  <c:v>39045</c:v>
                </c:pt>
                <c:pt idx="3502">
                  <c:v>39046</c:v>
                </c:pt>
                <c:pt idx="3503">
                  <c:v>39047</c:v>
                </c:pt>
                <c:pt idx="3504">
                  <c:v>39048</c:v>
                </c:pt>
                <c:pt idx="3505">
                  <c:v>39049</c:v>
                </c:pt>
                <c:pt idx="3506">
                  <c:v>39050</c:v>
                </c:pt>
                <c:pt idx="3507">
                  <c:v>39051</c:v>
                </c:pt>
                <c:pt idx="3508">
                  <c:v>39052</c:v>
                </c:pt>
                <c:pt idx="3509">
                  <c:v>39053</c:v>
                </c:pt>
                <c:pt idx="3510">
                  <c:v>39054</c:v>
                </c:pt>
                <c:pt idx="3511">
                  <c:v>39055</c:v>
                </c:pt>
                <c:pt idx="3512">
                  <c:v>39056</c:v>
                </c:pt>
                <c:pt idx="3513">
                  <c:v>39057</c:v>
                </c:pt>
                <c:pt idx="3514">
                  <c:v>39058</c:v>
                </c:pt>
                <c:pt idx="3515">
                  <c:v>39059</c:v>
                </c:pt>
                <c:pt idx="3516">
                  <c:v>39060</c:v>
                </c:pt>
                <c:pt idx="3517">
                  <c:v>39061</c:v>
                </c:pt>
                <c:pt idx="3518">
                  <c:v>39062</c:v>
                </c:pt>
                <c:pt idx="3519">
                  <c:v>39063</c:v>
                </c:pt>
                <c:pt idx="3520">
                  <c:v>39064</c:v>
                </c:pt>
                <c:pt idx="3521">
                  <c:v>39065</c:v>
                </c:pt>
                <c:pt idx="3522">
                  <c:v>39066</c:v>
                </c:pt>
                <c:pt idx="3523">
                  <c:v>39067</c:v>
                </c:pt>
                <c:pt idx="3524">
                  <c:v>39068</c:v>
                </c:pt>
                <c:pt idx="3525">
                  <c:v>39069</c:v>
                </c:pt>
                <c:pt idx="3526">
                  <c:v>39070</c:v>
                </c:pt>
                <c:pt idx="3527">
                  <c:v>39071</c:v>
                </c:pt>
                <c:pt idx="3528">
                  <c:v>39072</c:v>
                </c:pt>
                <c:pt idx="3529">
                  <c:v>39073</c:v>
                </c:pt>
                <c:pt idx="3530">
                  <c:v>39074</c:v>
                </c:pt>
                <c:pt idx="3531">
                  <c:v>39075</c:v>
                </c:pt>
                <c:pt idx="3532">
                  <c:v>39076</c:v>
                </c:pt>
                <c:pt idx="3533">
                  <c:v>39077</c:v>
                </c:pt>
                <c:pt idx="3534">
                  <c:v>39078</c:v>
                </c:pt>
                <c:pt idx="3535">
                  <c:v>39079</c:v>
                </c:pt>
                <c:pt idx="3536">
                  <c:v>39080</c:v>
                </c:pt>
                <c:pt idx="3537">
                  <c:v>39081</c:v>
                </c:pt>
                <c:pt idx="3538">
                  <c:v>39082</c:v>
                </c:pt>
                <c:pt idx="3539">
                  <c:v>39083</c:v>
                </c:pt>
                <c:pt idx="3540">
                  <c:v>39084</c:v>
                </c:pt>
                <c:pt idx="3541">
                  <c:v>39085</c:v>
                </c:pt>
                <c:pt idx="3542">
                  <c:v>39086</c:v>
                </c:pt>
                <c:pt idx="3543">
                  <c:v>39087</c:v>
                </c:pt>
                <c:pt idx="3544">
                  <c:v>39088</c:v>
                </c:pt>
                <c:pt idx="3545">
                  <c:v>39089</c:v>
                </c:pt>
                <c:pt idx="3546">
                  <c:v>39090</c:v>
                </c:pt>
                <c:pt idx="3547">
                  <c:v>39091</c:v>
                </c:pt>
                <c:pt idx="3548">
                  <c:v>39092</c:v>
                </c:pt>
                <c:pt idx="3549">
                  <c:v>39093</c:v>
                </c:pt>
                <c:pt idx="3550">
                  <c:v>39094</c:v>
                </c:pt>
                <c:pt idx="3551">
                  <c:v>39095</c:v>
                </c:pt>
                <c:pt idx="3552">
                  <c:v>39096</c:v>
                </c:pt>
                <c:pt idx="3553">
                  <c:v>39097</c:v>
                </c:pt>
                <c:pt idx="3554">
                  <c:v>39098</c:v>
                </c:pt>
                <c:pt idx="3555">
                  <c:v>39099</c:v>
                </c:pt>
                <c:pt idx="3556">
                  <c:v>39100</c:v>
                </c:pt>
                <c:pt idx="3557">
                  <c:v>39101</c:v>
                </c:pt>
                <c:pt idx="3558">
                  <c:v>39102</c:v>
                </c:pt>
                <c:pt idx="3559">
                  <c:v>39103</c:v>
                </c:pt>
                <c:pt idx="3560">
                  <c:v>39104</c:v>
                </c:pt>
                <c:pt idx="3561">
                  <c:v>39105</c:v>
                </c:pt>
                <c:pt idx="3562">
                  <c:v>39106</c:v>
                </c:pt>
                <c:pt idx="3563">
                  <c:v>39107</c:v>
                </c:pt>
                <c:pt idx="3564">
                  <c:v>39108</c:v>
                </c:pt>
                <c:pt idx="3565">
                  <c:v>39109</c:v>
                </c:pt>
                <c:pt idx="3566">
                  <c:v>39110</c:v>
                </c:pt>
                <c:pt idx="3567">
                  <c:v>39111</c:v>
                </c:pt>
                <c:pt idx="3568">
                  <c:v>39112</c:v>
                </c:pt>
                <c:pt idx="3569">
                  <c:v>39113</c:v>
                </c:pt>
                <c:pt idx="3570">
                  <c:v>39114</c:v>
                </c:pt>
                <c:pt idx="3571">
                  <c:v>39115</c:v>
                </c:pt>
                <c:pt idx="3572">
                  <c:v>39116</c:v>
                </c:pt>
                <c:pt idx="3573">
                  <c:v>39117</c:v>
                </c:pt>
                <c:pt idx="3574">
                  <c:v>39118</c:v>
                </c:pt>
                <c:pt idx="3575">
                  <c:v>39119</c:v>
                </c:pt>
                <c:pt idx="3576">
                  <c:v>39120</c:v>
                </c:pt>
                <c:pt idx="3577">
                  <c:v>39121</c:v>
                </c:pt>
                <c:pt idx="3578">
                  <c:v>39122</c:v>
                </c:pt>
                <c:pt idx="3579">
                  <c:v>39123</c:v>
                </c:pt>
                <c:pt idx="3580">
                  <c:v>39124</c:v>
                </c:pt>
                <c:pt idx="3581">
                  <c:v>39125</c:v>
                </c:pt>
                <c:pt idx="3582">
                  <c:v>39126</c:v>
                </c:pt>
                <c:pt idx="3583">
                  <c:v>39127</c:v>
                </c:pt>
                <c:pt idx="3584">
                  <c:v>39128</c:v>
                </c:pt>
                <c:pt idx="3585">
                  <c:v>39129</c:v>
                </c:pt>
                <c:pt idx="3586">
                  <c:v>39130</c:v>
                </c:pt>
                <c:pt idx="3587">
                  <c:v>39131</c:v>
                </c:pt>
                <c:pt idx="3588">
                  <c:v>39132</c:v>
                </c:pt>
                <c:pt idx="3589">
                  <c:v>39133</c:v>
                </c:pt>
                <c:pt idx="3590">
                  <c:v>39134</c:v>
                </c:pt>
                <c:pt idx="3591">
                  <c:v>39135</c:v>
                </c:pt>
                <c:pt idx="3592">
                  <c:v>39136</c:v>
                </c:pt>
                <c:pt idx="3593">
                  <c:v>39137</c:v>
                </c:pt>
                <c:pt idx="3594">
                  <c:v>39138</c:v>
                </c:pt>
                <c:pt idx="3595">
                  <c:v>39139</c:v>
                </c:pt>
                <c:pt idx="3596">
                  <c:v>39140</c:v>
                </c:pt>
                <c:pt idx="3597">
                  <c:v>39141</c:v>
                </c:pt>
                <c:pt idx="3598">
                  <c:v>39142</c:v>
                </c:pt>
                <c:pt idx="3599">
                  <c:v>39143</c:v>
                </c:pt>
                <c:pt idx="3600">
                  <c:v>39144</c:v>
                </c:pt>
                <c:pt idx="3601">
                  <c:v>39145</c:v>
                </c:pt>
                <c:pt idx="3602">
                  <c:v>39146</c:v>
                </c:pt>
                <c:pt idx="3603">
                  <c:v>39147</c:v>
                </c:pt>
                <c:pt idx="3604">
                  <c:v>39148</c:v>
                </c:pt>
                <c:pt idx="3605">
                  <c:v>39149</c:v>
                </c:pt>
                <c:pt idx="3606">
                  <c:v>39150</c:v>
                </c:pt>
                <c:pt idx="3607">
                  <c:v>39151</c:v>
                </c:pt>
                <c:pt idx="3608">
                  <c:v>39152</c:v>
                </c:pt>
                <c:pt idx="3609">
                  <c:v>39153</c:v>
                </c:pt>
                <c:pt idx="3610">
                  <c:v>39154</c:v>
                </c:pt>
                <c:pt idx="3611">
                  <c:v>39155</c:v>
                </c:pt>
                <c:pt idx="3612">
                  <c:v>39156</c:v>
                </c:pt>
                <c:pt idx="3613">
                  <c:v>39157</c:v>
                </c:pt>
                <c:pt idx="3614">
                  <c:v>39158</c:v>
                </c:pt>
                <c:pt idx="3615">
                  <c:v>39159</c:v>
                </c:pt>
                <c:pt idx="3616">
                  <c:v>39160</c:v>
                </c:pt>
                <c:pt idx="3617">
                  <c:v>39161</c:v>
                </c:pt>
                <c:pt idx="3618">
                  <c:v>39162</c:v>
                </c:pt>
                <c:pt idx="3619">
                  <c:v>39163</c:v>
                </c:pt>
                <c:pt idx="3620">
                  <c:v>39164</c:v>
                </c:pt>
                <c:pt idx="3621">
                  <c:v>39165</c:v>
                </c:pt>
                <c:pt idx="3622">
                  <c:v>39166</c:v>
                </c:pt>
                <c:pt idx="3623">
                  <c:v>39167</c:v>
                </c:pt>
                <c:pt idx="3624">
                  <c:v>39168</c:v>
                </c:pt>
                <c:pt idx="3625">
                  <c:v>39169</c:v>
                </c:pt>
                <c:pt idx="3626">
                  <c:v>39170</c:v>
                </c:pt>
                <c:pt idx="3627">
                  <c:v>39171</c:v>
                </c:pt>
                <c:pt idx="3628">
                  <c:v>39172</c:v>
                </c:pt>
                <c:pt idx="3629">
                  <c:v>39173</c:v>
                </c:pt>
                <c:pt idx="3630">
                  <c:v>39174</c:v>
                </c:pt>
                <c:pt idx="3631">
                  <c:v>39175</c:v>
                </c:pt>
                <c:pt idx="3632">
                  <c:v>39176</c:v>
                </c:pt>
                <c:pt idx="3633">
                  <c:v>39177</c:v>
                </c:pt>
                <c:pt idx="3634">
                  <c:v>39178</c:v>
                </c:pt>
                <c:pt idx="3635">
                  <c:v>39179</c:v>
                </c:pt>
                <c:pt idx="3636">
                  <c:v>39180</c:v>
                </c:pt>
                <c:pt idx="3637">
                  <c:v>39181</c:v>
                </c:pt>
                <c:pt idx="3638">
                  <c:v>39182</c:v>
                </c:pt>
                <c:pt idx="3639">
                  <c:v>39183</c:v>
                </c:pt>
                <c:pt idx="3640">
                  <c:v>39184</c:v>
                </c:pt>
                <c:pt idx="3641">
                  <c:v>39185</c:v>
                </c:pt>
                <c:pt idx="3642">
                  <c:v>39186</c:v>
                </c:pt>
                <c:pt idx="3643">
                  <c:v>39187</c:v>
                </c:pt>
                <c:pt idx="3644">
                  <c:v>39188</c:v>
                </c:pt>
                <c:pt idx="3645">
                  <c:v>39189</c:v>
                </c:pt>
                <c:pt idx="3646">
                  <c:v>39190</c:v>
                </c:pt>
                <c:pt idx="3647">
                  <c:v>39191</c:v>
                </c:pt>
                <c:pt idx="3648">
                  <c:v>39192</c:v>
                </c:pt>
                <c:pt idx="3649">
                  <c:v>39193</c:v>
                </c:pt>
                <c:pt idx="3650">
                  <c:v>39194</c:v>
                </c:pt>
                <c:pt idx="3651">
                  <c:v>39195</c:v>
                </c:pt>
                <c:pt idx="3652">
                  <c:v>39196</c:v>
                </c:pt>
                <c:pt idx="3653">
                  <c:v>39197</c:v>
                </c:pt>
                <c:pt idx="3654">
                  <c:v>39198</c:v>
                </c:pt>
                <c:pt idx="3655">
                  <c:v>39199</c:v>
                </c:pt>
                <c:pt idx="3656">
                  <c:v>39200</c:v>
                </c:pt>
                <c:pt idx="3657">
                  <c:v>39201</c:v>
                </c:pt>
                <c:pt idx="3658">
                  <c:v>39202</c:v>
                </c:pt>
                <c:pt idx="3659">
                  <c:v>39203</c:v>
                </c:pt>
                <c:pt idx="3660">
                  <c:v>39204</c:v>
                </c:pt>
                <c:pt idx="3661">
                  <c:v>39205</c:v>
                </c:pt>
                <c:pt idx="3662">
                  <c:v>39206</c:v>
                </c:pt>
                <c:pt idx="3663">
                  <c:v>39207</c:v>
                </c:pt>
                <c:pt idx="3664">
                  <c:v>39208</c:v>
                </c:pt>
                <c:pt idx="3665">
                  <c:v>39209</c:v>
                </c:pt>
                <c:pt idx="3666">
                  <c:v>39210</c:v>
                </c:pt>
                <c:pt idx="3667">
                  <c:v>39211</c:v>
                </c:pt>
                <c:pt idx="3668">
                  <c:v>39212</c:v>
                </c:pt>
                <c:pt idx="3669">
                  <c:v>39213</c:v>
                </c:pt>
                <c:pt idx="3670">
                  <c:v>39214</c:v>
                </c:pt>
                <c:pt idx="3671">
                  <c:v>39215</c:v>
                </c:pt>
                <c:pt idx="3672">
                  <c:v>39216</c:v>
                </c:pt>
                <c:pt idx="3673">
                  <c:v>39217</c:v>
                </c:pt>
                <c:pt idx="3674">
                  <c:v>39218</c:v>
                </c:pt>
                <c:pt idx="3675">
                  <c:v>39219</c:v>
                </c:pt>
                <c:pt idx="3676">
                  <c:v>39220</c:v>
                </c:pt>
                <c:pt idx="3677">
                  <c:v>39221</c:v>
                </c:pt>
                <c:pt idx="3678">
                  <c:v>39222</c:v>
                </c:pt>
                <c:pt idx="3679">
                  <c:v>39223</c:v>
                </c:pt>
                <c:pt idx="3680">
                  <c:v>39224</c:v>
                </c:pt>
                <c:pt idx="3681">
                  <c:v>39225</c:v>
                </c:pt>
                <c:pt idx="3682">
                  <c:v>39226</c:v>
                </c:pt>
                <c:pt idx="3683">
                  <c:v>39227</c:v>
                </c:pt>
                <c:pt idx="3684">
                  <c:v>39228</c:v>
                </c:pt>
                <c:pt idx="3685">
                  <c:v>39229</c:v>
                </c:pt>
                <c:pt idx="3686">
                  <c:v>39230</c:v>
                </c:pt>
                <c:pt idx="3687">
                  <c:v>39231</c:v>
                </c:pt>
                <c:pt idx="3688">
                  <c:v>39232</c:v>
                </c:pt>
                <c:pt idx="3689">
                  <c:v>39233</c:v>
                </c:pt>
                <c:pt idx="3690">
                  <c:v>39234</c:v>
                </c:pt>
                <c:pt idx="3691">
                  <c:v>39235</c:v>
                </c:pt>
                <c:pt idx="3692">
                  <c:v>39236</c:v>
                </c:pt>
                <c:pt idx="3693">
                  <c:v>39237</c:v>
                </c:pt>
                <c:pt idx="3694">
                  <c:v>39238</c:v>
                </c:pt>
                <c:pt idx="3695">
                  <c:v>39239</c:v>
                </c:pt>
                <c:pt idx="3696">
                  <c:v>39240</c:v>
                </c:pt>
                <c:pt idx="3697">
                  <c:v>39241</c:v>
                </c:pt>
                <c:pt idx="3698">
                  <c:v>39242</c:v>
                </c:pt>
                <c:pt idx="3699">
                  <c:v>39243</c:v>
                </c:pt>
                <c:pt idx="3700">
                  <c:v>39244</c:v>
                </c:pt>
                <c:pt idx="3701">
                  <c:v>39245</c:v>
                </c:pt>
                <c:pt idx="3702">
                  <c:v>39246</c:v>
                </c:pt>
                <c:pt idx="3703">
                  <c:v>39247</c:v>
                </c:pt>
                <c:pt idx="3704">
                  <c:v>39248</c:v>
                </c:pt>
                <c:pt idx="3705">
                  <c:v>39249</c:v>
                </c:pt>
                <c:pt idx="3706">
                  <c:v>39250</c:v>
                </c:pt>
                <c:pt idx="3707">
                  <c:v>39251</c:v>
                </c:pt>
                <c:pt idx="3708">
                  <c:v>39252</c:v>
                </c:pt>
                <c:pt idx="3709">
                  <c:v>39253</c:v>
                </c:pt>
                <c:pt idx="3710">
                  <c:v>39254</c:v>
                </c:pt>
                <c:pt idx="3711">
                  <c:v>39255</c:v>
                </c:pt>
                <c:pt idx="3712">
                  <c:v>39256</c:v>
                </c:pt>
                <c:pt idx="3713">
                  <c:v>39257</c:v>
                </c:pt>
                <c:pt idx="3714">
                  <c:v>39258</c:v>
                </c:pt>
                <c:pt idx="3715">
                  <c:v>39259</c:v>
                </c:pt>
                <c:pt idx="3716">
                  <c:v>39260</c:v>
                </c:pt>
                <c:pt idx="3717">
                  <c:v>39261</c:v>
                </c:pt>
                <c:pt idx="3718">
                  <c:v>39262</c:v>
                </c:pt>
                <c:pt idx="3719">
                  <c:v>39263</c:v>
                </c:pt>
                <c:pt idx="3720">
                  <c:v>39264</c:v>
                </c:pt>
                <c:pt idx="3721">
                  <c:v>39265</c:v>
                </c:pt>
                <c:pt idx="3722">
                  <c:v>39266</c:v>
                </c:pt>
                <c:pt idx="3723">
                  <c:v>39267</c:v>
                </c:pt>
                <c:pt idx="3724">
                  <c:v>39268</c:v>
                </c:pt>
                <c:pt idx="3725">
                  <c:v>39269</c:v>
                </c:pt>
                <c:pt idx="3726">
                  <c:v>39270</c:v>
                </c:pt>
                <c:pt idx="3727">
                  <c:v>39271</c:v>
                </c:pt>
                <c:pt idx="3728">
                  <c:v>39272</c:v>
                </c:pt>
                <c:pt idx="3729">
                  <c:v>39273</c:v>
                </c:pt>
                <c:pt idx="3730">
                  <c:v>39274</c:v>
                </c:pt>
                <c:pt idx="3731">
                  <c:v>39275</c:v>
                </c:pt>
                <c:pt idx="3732">
                  <c:v>39276</c:v>
                </c:pt>
                <c:pt idx="3733">
                  <c:v>39277</c:v>
                </c:pt>
                <c:pt idx="3734">
                  <c:v>39278</c:v>
                </c:pt>
                <c:pt idx="3735">
                  <c:v>39279</c:v>
                </c:pt>
                <c:pt idx="3736">
                  <c:v>39280</c:v>
                </c:pt>
                <c:pt idx="3737">
                  <c:v>39281</c:v>
                </c:pt>
                <c:pt idx="3738">
                  <c:v>39282</c:v>
                </c:pt>
                <c:pt idx="3739">
                  <c:v>39283</c:v>
                </c:pt>
                <c:pt idx="3740">
                  <c:v>39284</c:v>
                </c:pt>
                <c:pt idx="3741">
                  <c:v>39285</c:v>
                </c:pt>
                <c:pt idx="3742">
                  <c:v>39286</c:v>
                </c:pt>
                <c:pt idx="3743">
                  <c:v>39287</c:v>
                </c:pt>
                <c:pt idx="3744">
                  <c:v>39288</c:v>
                </c:pt>
                <c:pt idx="3745">
                  <c:v>39289</c:v>
                </c:pt>
                <c:pt idx="3746">
                  <c:v>39290</c:v>
                </c:pt>
                <c:pt idx="3747">
                  <c:v>39291</c:v>
                </c:pt>
                <c:pt idx="3748">
                  <c:v>39292</c:v>
                </c:pt>
                <c:pt idx="3749">
                  <c:v>39293</c:v>
                </c:pt>
                <c:pt idx="3750">
                  <c:v>39294</c:v>
                </c:pt>
                <c:pt idx="3751">
                  <c:v>39295</c:v>
                </c:pt>
                <c:pt idx="3752">
                  <c:v>39296</c:v>
                </c:pt>
                <c:pt idx="3753">
                  <c:v>39297</c:v>
                </c:pt>
                <c:pt idx="3754">
                  <c:v>39298</c:v>
                </c:pt>
                <c:pt idx="3755">
                  <c:v>39299</c:v>
                </c:pt>
                <c:pt idx="3756">
                  <c:v>39300</c:v>
                </c:pt>
                <c:pt idx="3757">
                  <c:v>39301</c:v>
                </c:pt>
                <c:pt idx="3758">
                  <c:v>39302</c:v>
                </c:pt>
                <c:pt idx="3759">
                  <c:v>39303</c:v>
                </c:pt>
                <c:pt idx="3760">
                  <c:v>39304</c:v>
                </c:pt>
                <c:pt idx="3761">
                  <c:v>39305</c:v>
                </c:pt>
                <c:pt idx="3762">
                  <c:v>39306</c:v>
                </c:pt>
                <c:pt idx="3763">
                  <c:v>39307</c:v>
                </c:pt>
                <c:pt idx="3764">
                  <c:v>39308</c:v>
                </c:pt>
                <c:pt idx="3765">
                  <c:v>39309</c:v>
                </c:pt>
                <c:pt idx="3766">
                  <c:v>39310</c:v>
                </c:pt>
                <c:pt idx="3767">
                  <c:v>39311</c:v>
                </c:pt>
                <c:pt idx="3768">
                  <c:v>39312</c:v>
                </c:pt>
                <c:pt idx="3769">
                  <c:v>39313</c:v>
                </c:pt>
                <c:pt idx="3770">
                  <c:v>39314</c:v>
                </c:pt>
                <c:pt idx="3771">
                  <c:v>39315</c:v>
                </c:pt>
                <c:pt idx="3772">
                  <c:v>39316</c:v>
                </c:pt>
                <c:pt idx="3773">
                  <c:v>39317</c:v>
                </c:pt>
                <c:pt idx="3774">
                  <c:v>39318</c:v>
                </c:pt>
                <c:pt idx="3775">
                  <c:v>39319</c:v>
                </c:pt>
                <c:pt idx="3776">
                  <c:v>39320</c:v>
                </c:pt>
                <c:pt idx="3777">
                  <c:v>39321</c:v>
                </c:pt>
                <c:pt idx="3778">
                  <c:v>39322</c:v>
                </c:pt>
                <c:pt idx="3779">
                  <c:v>39323</c:v>
                </c:pt>
                <c:pt idx="3780">
                  <c:v>39324</c:v>
                </c:pt>
                <c:pt idx="3781">
                  <c:v>39325</c:v>
                </c:pt>
                <c:pt idx="3782">
                  <c:v>39326</c:v>
                </c:pt>
                <c:pt idx="3783">
                  <c:v>39327</c:v>
                </c:pt>
                <c:pt idx="3784">
                  <c:v>39328</c:v>
                </c:pt>
                <c:pt idx="3785">
                  <c:v>39329</c:v>
                </c:pt>
                <c:pt idx="3786">
                  <c:v>39330</c:v>
                </c:pt>
                <c:pt idx="3787">
                  <c:v>39331</c:v>
                </c:pt>
                <c:pt idx="3788">
                  <c:v>39332</c:v>
                </c:pt>
                <c:pt idx="3789">
                  <c:v>39333</c:v>
                </c:pt>
                <c:pt idx="3790">
                  <c:v>39334</c:v>
                </c:pt>
                <c:pt idx="3791">
                  <c:v>39335</c:v>
                </c:pt>
                <c:pt idx="3792">
                  <c:v>39336</c:v>
                </c:pt>
                <c:pt idx="3793">
                  <c:v>39337</c:v>
                </c:pt>
                <c:pt idx="3794">
                  <c:v>39338</c:v>
                </c:pt>
                <c:pt idx="3795">
                  <c:v>39339</c:v>
                </c:pt>
                <c:pt idx="3796">
                  <c:v>39340</c:v>
                </c:pt>
                <c:pt idx="3797">
                  <c:v>39341</c:v>
                </c:pt>
                <c:pt idx="3798">
                  <c:v>39342</c:v>
                </c:pt>
                <c:pt idx="3799">
                  <c:v>39343</c:v>
                </c:pt>
                <c:pt idx="3800">
                  <c:v>39344</c:v>
                </c:pt>
                <c:pt idx="3801">
                  <c:v>39345</c:v>
                </c:pt>
                <c:pt idx="3802">
                  <c:v>39346</c:v>
                </c:pt>
                <c:pt idx="3803">
                  <c:v>39347</c:v>
                </c:pt>
                <c:pt idx="3804">
                  <c:v>39348</c:v>
                </c:pt>
                <c:pt idx="3805">
                  <c:v>39349</c:v>
                </c:pt>
                <c:pt idx="3806">
                  <c:v>39350</c:v>
                </c:pt>
                <c:pt idx="3807">
                  <c:v>39351</c:v>
                </c:pt>
                <c:pt idx="3808">
                  <c:v>39352</c:v>
                </c:pt>
                <c:pt idx="3809">
                  <c:v>39353</c:v>
                </c:pt>
                <c:pt idx="3810">
                  <c:v>39354</c:v>
                </c:pt>
                <c:pt idx="3811">
                  <c:v>39355</c:v>
                </c:pt>
                <c:pt idx="3812">
                  <c:v>39356</c:v>
                </c:pt>
                <c:pt idx="3813">
                  <c:v>39357</c:v>
                </c:pt>
                <c:pt idx="3814">
                  <c:v>39358</c:v>
                </c:pt>
                <c:pt idx="3815">
                  <c:v>39359</c:v>
                </c:pt>
                <c:pt idx="3816">
                  <c:v>39360</c:v>
                </c:pt>
                <c:pt idx="3817">
                  <c:v>39361</c:v>
                </c:pt>
                <c:pt idx="3818">
                  <c:v>39362</c:v>
                </c:pt>
                <c:pt idx="3819">
                  <c:v>39363</c:v>
                </c:pt>
                <c:pt idx="3820">
                  <c:v>39364</c:v>
                </c:pt>
                <c:pt idx="3821">
                  <c:v>39365</c:v>
                </c:pt>
                <c:pt idx="3822">
                  <c:v>39366</c:v>
                </c:pt>
                <c:pt idx="3823">
                  <c:v>39367</c:v>
                </c:pt>
                <c:pt idx="3824">
                  <c:v>39368</c:v>
                </c:pt>
                <c:pt idx="3825">
                  <c:v>39369</c:v>
                </c:pt>
                <c:pt idx="3826">
                  <c:v>39370</c:v>
                </c:pt>
                <c:pt idx="3827">
                  <c:v>39371</c:v>
                </c:pt>
                <c:pt idx="3828">
                  <c:v>39372</c:v>
                </c:pt>
                <c:pt idx="3829">
                  <c:v>39373</c:v>
                </c:pt>
                <c:pt idx="3830">
                  <c:v>39374</c:v>
                </c:pt>
                <c:pt idx="3831">
                  <c:v>39375</c:v>
                </c:pt>
                <c:pt idx="3832">
                  <c:v>39376</c:v>
                </c:pt>
                <c:pt idx="3833">
                  <c:v>39377</c:v>
                </c:pt>
                <c:pt idx="3834">
                  <c:v>39378</c:v>
                </c:pt>
                <c:pt idx="3835">
                  <c:v>39379</c:v>
                </c:pt>
                <c:pt idx="3836">
                  <c:v>39380</c:v>
                </c:pt>
                <c:pt idx="3837">
                  <c:v>39381</c:v>
                </c:pt>
                <c:pt idx="3838">
                  <c:v>39382</c:v>
                </c:pt>
                <c:pt idx="3839">
                  <c:v>39383</c:v>
                </c:pt>
                <c:pt idx="3840">
                  <c:v>39384</c:v>
                </c:pt>
                <c:pt idx="3841">
                  <c:v>39385</c:v>
                </c:pt>
                <c:pt idx="3842">
                  <c:v>39386</c:v>
                </c:pt>
                <c:pt idx="3843">
                  <c:v>39387</c:v>
                </c:pt>
                <c:pt idx="3844">
                  <c:v>39388</c:v>
                </c:pt>
                <c:pt idx="3845">
                  <c:v>39389</c:v>
                </c:pt>
                <c:pt idx="3846">
                  <c:v>39390</c:v>
                </c:pt>
                <c:pt idx="3847">
                  <c:v>39391</c:v>
                </c:pt>
                <c:pt idx="3848">
                  <c:v>39392</c:v>
                </c:pt>
                <c:pt idx="3849">
                  <c:v>39393</c:v>
                </c:pt>
                <c:pt idx="3850">
                  <c:v>39394</c:v>
                </c:pt>
                <c:pt idx="3851">
                  <c:v>39395</c:v>
                </c:pt>
                <c:pt idx="3852">
                  <c:v>39396</c:v>
                </c:pt>
                <c:pt idx="3853">
                  <c:v>39397</c:v>
                </c:pt>
                <c:pt idx="3854">
                  <c:v>39398</c:v>
                </c:pt>
                <c:pt idx="3855">
                  <c:v>39399</c:v>
                </c:pt>
                <c:pt idx="3856">
                  <c:v>39400</c:v>
                </c:pt>
                <c:pt idx="3857">
                  <c:v>39401</c:v>
                </c:pt>
                <c:pt idx="3858">
                  <c:v>39402</c:v>
                </c:pt>
                <c:pt idx="3859">
                  <c:v>39403</c:v>
                </c:pt>
                <c:pt idx="3860">
                  <c:v>39404</c:v>
                </c:pt>
                <c:pt idx="3861">
                  <c:v>39405</c:v>
                </c:pt>
                <c:pt idx="3862">
                  <c:v>39406</c:v>
                </c:pt>
                <c:pt idx="3863">
                  <c:v>39407</c:v>
                </c:pt>
                <c:pt idx="3864">
                  <c:v>39408</c:v>
                </c:pt>
                <c:pt idx="3865">
                  <c:v>39409</c:v>
                </c:pt>
                <c:pt idx="3866">
                  <c:v>39410</c:v>
                </c:pt>
                <c:pt idx="3867">
                  <c:v>39411</c:v>
                </c:pt>
                <c:pt idx="3868">
                  <c:v>39412</c:v>
                </c:pt>
                <c:pt idx="3869">
                  <c:v>39413</c:v>
                </c:pt>
                <c:pt idx="3870">
                  <c:v>39414</c:v>
                </c:pt>
                <c:pt idx="3871">
                  <c:v>39415</c:v>
                </c:pt>
                <c:pt idx="3872">
                  <c:v>39416</c:v>
                </c:pt>
                <c:pt idx="3873">
                  <c:v>39417</c:v>
                </c:pt>
                <c:pt idx="3874">
                  <c:v>39418</c:v>
                </c:pt>
                <c:pt idx="3875">
                  <c:v>39419</c:v>
                </c:pt>
                <c:pt idx="3876">
                  <c:v>39420</c:v>
                </c:pt>
                <c:pt idx="3877">
                  <c:v>39421</c:v>
                </c:pt>
                <c:pt idx="3878">
                  <c:v>39422</c:v>
                </c:pt>
                <c:pt idx="3879">
                  <c:v>39423</c:v>
                </c:pt>
                <c:pt idx="3880">
                  <c:v>39424</c:v>
                </c:pt>
                <c:pt idx="3881">
                  <c:v>39425</c:v>
                </c:pt>
                <c:pt idx="3882">
                  <c:v>39426</c:v>
                </c:pt>
                <c:pt idx="3883">
                  <c:v>39427</c:v>
                </c:pt>
                <c:pt idx="3884">
                  <c:v>39428</c:v>
                </c:pt>
                <c:pt idx="3885">
                  <c:v>39429</c:v>
                </c:pt>
                <c:pt idx="3886">
                  <c:v>39430</c:v>
                </c:pt>
                <c:pt idx="3887">
                  <c:v>39431</c:v>
                </c:pt>
                <c:pt idx="3888">
                  <c:v>39432</c:v>
                </c:pt>
                <c:pt idx="3889">
                  <c:v>39433</c:v>
                </c:pt>
                <c:pt idx="3890">
                  <c:v>39434</c:v>
                </c:pt>
                <c:pt idx="3891">
                  <c:v>39435</c:v>
                </c:pt>
                <c:pt idx="3892">
                  <c:v>39436</c:v>
                </c:pt>
                <c:pt idx="3893">
                  <c:v>39437</c:v>
                </c:pt>
                <c:pt idx="3894">
                  <c:v>39438</c:v>
                </c:pt>
                <c:pt idx="3895">
                  <c:v>39439</c:v>
                </c:pt>
                <c:pt idx="3896">
                  <c:v>39440</c:v>
                </c:pt>
                <c:pt idx="3897">
                  <c:v>39441</c:v>
                </c:pt>
                <c:pt idx="3898">
                  <c:v>39442</c:v>
                </c:pt>
                <c:pt idx="3899">
                  <c:v>39443</c:v>
                </c:pt>
                <c:pt idx="3900">
                  <c:v>39444</c:v>
                </c:pt>
                <c:pt idx="3901">
                  <c:v>39445</c:v>
                </c:pt>
                <c:pt idx="3902">
                  <c:v>39446</c:v>
                </c:pt>
                <c:pt idx="3903">
                  <c:v>39447</c:v>
                </c:pt>
                <c:pt idx="3904">
                  <c:v>39448</c:v>
                </c:pt>
                <c:pt idx="3905">
                  <c:v>39449</c:v>
                </c:pt>
                <c:pt idx="3906">
                  <c:v>39450</c:v>
                </c:pt>
                <c:pt idx="3907">
                  <c:v>39451</c:v>
                </c:pt>
                <c:pt idx="3908">
                  <c:v>39452</c:v>
                </c:pt>
                <c:pt idx="3909">
                  <c:v>39453</c:v>
                </c:pt>
                <c:pt idx="3910">
                  <c:v>39454</c:v>
                </c:pt>
                <c:pt idx="3911">
                  <c:v>39455</c:v>
                </c:pt>
                <c:pt idx="3912">
                  <c:v>39456</c:v>
                </c:pt>
                <c:pt idx="3913">
                  <c:v>39457</c:v>
                </c:pt>
                <c:pt idx="3914">
                  <c:v>39458</c:v>
                </c:pt>
                <c:pt idx="3915">
                  <c:v>39459</c:v>
                </c:pt>
                <c:pt idx="3916">
                  <c:v>39460</c:v>
                </c:pt>
                <c:pt idx="3917">
                  <c:v>39461</c:v>
                </c:pt>
                <c:pt idx="3918">
                  <c:v>39462</c:v>
                </c:pt>
                <c:pt idx="3919">
                  <c:v>39463</c:v>
                </c:pt>
                <c:pt idx="3920">
                  <c:v>39464</c:v>
                </c:pt>
                <c:pt idx="3921">
                  <c:v>39465</c:v>
                </c:pt>
                <c:pt idx="3922">
                  <c:v>39466</c:v>
                </c:pt>
                <c:pt idx="3923">
                  <c:v>39467</c:v>
                </c:pt>
                <c:pt idx="3924">
                  <c:v>39468</c:v>
                </c:pt>
                <c:pt idx="3925">
                  <c:v>39469</c:v>
                </c:pt>
                <c:pt idx="3926">
                  <c:v>39470</c:v>
                </c:pt>
                <c:pt idx="3927">
                  <c:v>39471</c:v>
                </c:pt>
                <c:pt idx="3928">
                  <c:v>39472</c:v>
                </c:pt>
                <c:pt idx="3929">
                  <c:v>39473</c:v>
                </c:pt>
                <c:pt idx="3930">
                  <c:v>39474</c:v>
                </c:pt>
                <c:pt idx="3931">
                  <c:v>39475</c:v>
                </c:pt>
                <c:pt idx="3932">
                  <c:v>39476</c:v>
                </c:pt>
                <c:pt idx="3933">
                  <c:v>39477</c:v>
                </c:pt>
                <c:pt idx="3934">
                  <c:v>39478</c:v>
                </c:pt>
                <c:pt idx="3935">
                  <c:v>39479</c:v>
                </c:pt>
                <c:pt idx="3936">
                  <c:v>39480</c:v>
                </c:pt>
                <c:pt idx="3937">
                  <c:v>39481</c:v>
                </c:pt>
                <c:pt idx="3938">
                  <c:v>39482</c:v>
                </c:pt>
                <c:pt idx="3939">
                  <c:v>39483</c:v>
                </c:pt>
                <c:pt idx="3940">
                  <c:v>39484</c:v>
                </c:pt>
                <c:pt idx="3941">
                  <c:v>39485</c:v>
                </c:pt>
                <c:pt idx="3942">
                  <c:v>39486</c:v>
                </c:pt>
                <c:pt idx="3943">
                  <c:v>39487</c:v>
                </c:pt>
                <c:pt idx="3944">
                  <c:v>39488</c:v>
                </c:pt>
                <c:pt idx="3945">
                  <c:v>39489</c:v>
                </c:pt>
                <c:pt idx="3946">
                  <c:v>39490</c:v>
                </c:pt>
                <c:pt idx="3947">
                  <c:v>39491</c:v>
                </c:pt>
                <c:pt idx="3948">
                  <c:v>39492</c:v>
                </c:pt>
                <c:pt idx="3949">
                  <c:v>39493</c:v>
                </c:pt>
                <c:pt idx="3950">
                  <c:v>39494</c:v>
                </c:pt>
                <c:pt idx="3951">
                  <c:v>39495</c:v>
                </c:pt>
                <c:pt idx="3952">
                  <c:v>39496</c:v>
                </c:pt>
                <c:pt idx="3953">
                  <c:v>39497</c:v>
                </c:pt>
                <c:pt idx="3954">
                  <c:v>39498</c:v>
                </c:pt>
                <c:pt idx="3955">
                  <c:v>39499</c:v>
                </c:pt>
                <c:pt idx="3956">
                  <c:v>39500</c:v>
                </c:pt>
                <c:pt idx="3957">
                  <c:v>39501</c:v>
                </c:pt>
                <c:pt idx="3958">
                  <c:v>39502</c:v>
                </c:pt>
                <c:pt idx="3959">
                  <c:v>39503</c:v>
                </c:pt>
                <c:pt idx="3960">
                  <c:v>39504</c:v>
                </c:pt>
                <c:pt idx="3961">
                  <c:v>39505</c:v>
                </c:pt>
                <c:pt idx="3962">
                  <c:v>39506</c:v>
                </c:pt>
                <c:pt idx="3963">
                  <c:v>39507</c:v>
                </c:pt>
                <c:pt idx="3964">
                  <c:v>39508</c:v>
                </c:pt>
                <c:pt idx="3965">
                  <c:v>39509</c:v>
                </c:pt>
                <c:pt idx="3966">
                  <c:v>39510</c:v>
                </c:pt>
                <c:pt idx="3967">
                  <c:v>39511</c:v>
                </c:pt>
                <c:pt idx="3968">
                  <c:v>39512</c:v>
                </c:pt>
                <c:pt idx="3969">
                  <c:v>39513</c:v>
                </c:pt>
                <c:pt idx="3970">
                  <c:v>39514</c:v>
                </c:pt>
                <c:pt idx="3971">
                  <c:v>39515</c:v>
                </c:pt>
                <c:pt idx="3972">
                  <c:v>39516</c:v>
                </c:pt>
                <c:pt idx="3973">
                  <c:v>39517</c:v>
                </c:pt>
                <c:pt idx="3974">
                  <c:v>39518</c:v>
                </c:pt>
                <c:pt idx="3975">
                  <c:v>39519</c:v>
                </c:pt>
                <c:pt idx="3976">
                  <c:v>39520</c:v>
                </c:pt>
                <c:pt idx="3977">
                  <c:v>39521</c:v>
                </c:pt>
                <c:pt idx="3978">
                  <c:v>39522</c:v>
                </c:pt>
                <c:pt idx="3979">
                  <c:v>39523</c:v>
                </c:pt>
                <c:pt idx="3980">
                  <c:v>39524</c:v>
                </c:pt>
                <c:pt idx="3981">
                  <c:v>39525</c:v>
                </c:pt>
                <c:pt idx="3982">
                  <c:v>39526</c:v>
                </c:pt>
                <c:pt idx="3983">
                  <c:v>39527</c:v>
                </c:pt>
                <c:pt idx="3984">
                  <c:v>39528</c:v>
                </c:pt>
                <c:pt idx="3985">
                  <c:v>39529</c:v>
                </c:pt>
                <c:pt idx="3986">
                  <c:v>39530</c:v>
                </c:pt>
                <c:pt idx="3987">
                  <c:v>39531</c:v>
                </c:pt>
                <c:pt idx="3988">
                  <c:v>39532</c:v>
                </c:pt>
                <c:pt idx="3989">
                  <c:v>39533</c:v>
                </c:pt>
                <c:pt idx="3990">
                  <c:v>39534</c:v>
                </c:pt>
                <c:pt idx="3991">
                  <c:v>39535</c:v>
                </c:pt>
                <c:pt idx="3992">
                  <c:v>39536</c:v>
                </c:pt>
                <c:pt idx="3993">
                  <c:v>39537</c:v>
                </c:pt>
                <c:pt idx="3994">
                  <c:v>39538</c:v>
                </c:pt>
                <c:pt idx="3995">
                  <c:v>39539</c:v>
                </c:pt>
                <c:pt idx="3996">
                  <c:v>39540</c:v>
                </c:pt>
                <c:pt idx="3997">
                  <c:v>39541</c:v>
                </c:pt>
                <c:pt idx="3998">
                  <c:v>39542</c:v>
                </c:pt>
                <c:pt idx="3999">
                  <c:v>39543</c:v>
                </c:pt>
                <c:pt idx="4000">
                  <c:v>39544</c:v>
                </c:pt>
                <c:pt idx="4001">
                  <c:v>39545</c:v>
                </c:pt>
                <c:pt idx="4002">
                  <c:v>39546</c:v>
                </c:pt>
                <c:pt idx="4003">
                  <c:v>39547</c:v>
                </c:pt>
                <c:pt idx="4004">
                  <c:v>39548</c:v>
                </c:pt>
                <c:pt idx="4005">
                  <c:v>39549</c:v>
                </c:pt>
                <c:pt idx="4006">
                  <c:v>39550</c:v>
                </c:pt>
                <c:pt idx="4007">
                  <c:v>39551</c:v>
                </c:pt>
                <c:pt idx="4008">
                  <c:v>39552</c:v>
                </c:pt>
                <c:pt idx="4009">
                  <c:v>39553</c:v>
                </c:pt>
                <c:pt idx="4010">
                  <c:v>39554</c:v>
                </c:pt>
                <c:pt idx="4011">
                  <c:v>39555</c:v>
                </c:pt>
                <c:pt idx="4012">
                  <c:v>39556</c:v>
                </c:pt>
                <c:pt idx="4013">
                  <c:v>39557</c:v>
                </c:pt>
                <c:pt idx="4014">
                  <c:v>39558</c:v>
                </c:pt>
                <c:pt idx="4015">
                  <c:v>39559</c:v>
                </c:pt>
                <c:pt idx="4016">
                  <c:v>39560</c:v>
                </c:pt>
                <c:pt idx="4017">
                  <c:v>39561</c:v>
                </c:pt>
                <c:pt idx="4018">
                  <c:v>39562</c:v>
                </c:pt>
                <c:pt idx="4019">
                  <c:v>39563</c:v>
                </c:pt>
                <c:pt idx="4020">
                  <c:v>39564</c:v>
                </c:pt>
                <c:pt idx="4021">
                  <c:v>39565</c:v>
                </c:pt>
                <c:pt idx="4022">
                  <c:v>39566</c:v>
                </c:pt>
                <c:pt idx="4023">
                  <c:v>39567</c:v>
                </c:pt>
                <c:pt idx="4024">
                  <c:v>39568</c:v>
                </c:pt>
                <c:pt idx="4025">
                  <c:v>39569</c:v>
                </c:pt>
                <c:pt idx="4026">
                  <c:v>39570</c:v>
                </c:pt>
                <c:pt idx="4027">
                  <c:v>39571</c:v>
                </c:pt>
                <c:pt idx="4028">
                  <c:v>39572</c:v>
                </c:pt>
                <c:pt idx="4029">
                  <c:v>39573</c:v>
                </c:pt>
                <c:pt idx="4030">
                  <c:v>39574</c:v>
                </c:pt>
                <c:pt idx="4031">
                  <c:v>39575</c:v>
                </c:pt>
                <c:pt idx="4032">
                  <c:v>39576</c:v>
                </c:pt>
                <c:pt idx="4033">
                  <c:v>39577</c:v>
                </c:pt>
                <c:pt idx="4034">
                  <c:v>39578</c:v>
                </c:pt>
                <c:pt idx="4035">
                  <c:v>39579</c:v>
                </c:pt>
                <c:pt idx="4036">
                  <c:v>39580</c:v>
                </c:pt>
                <c:pt idx="4037">
                  <c:v>39581</c:v>
                </c:pt>
                <c:pt idx="4038">
                  <c:v>39582</c:v>
                </c:pt>
                <c:pt idx="4039">
                  <c:v>39583</c:v>
                </c:pt>
                <c:pt idx="4040">
                  <c:v>39584</c:v>
                </c:pt>
                <c:pt idx="4041">
                  <c:v>39585</c:v>
                </c:pt>
                <c:pt idx="4042">
                  <c:v>39586</c:v>
                </c:pt>
                <c:pt idx="4043">
                  <c:v>39587</c:v>
                </c:pt>
                <c:pt idx="4044">
                  <c:v>39588</c:v>
                </c:pt>
                <c:pt idx="4045">
                  <c:v>39589</c:v>
                </c:pt>
                <c:pt idx="4046">
                  <c:v>39590</c:v>
                </c:pt>
                <c:pt idx="4047">
                  <c:v>39591</c:v>
                </c:pt>
                <c:pt idx="4048">
                  <c:v>39592</c:v>
                </c:pt>
                <c:pt idx="4049">
                  <c:v>39593</c:v>
                </c:pt>
                <c:pt idx="4050">
                  <c:v>39594</c:v>
                </c:pt>
                <c:pt idx="4051">
                  <c:v>39595</c:v>
                </c:pt>
                <c:pt idx="4052">
                  <c:v>39596</c:v>
                </c:pt>
                <c:pt idx="4053">
                  <c:v>39597</c:v>
                </c:pt>
                <c:pt idx="4054">
                  <c:v>39598</c:v>
                </c:pt>
                <c:pt idx="4055">
                  <c:v>39599</c:v>
                </c:pt>
                <c:pt idx="4056">
                  <c:v>39600</c:v>
                </c:pt>
                <c:pt idx="4057">
                  <c:v>39601</c:v>
                </c:pt>
                <c:pt idx="4058">
                  <c:v>39602</c:v>
                </c:pt>
                <c:pt idx="4059">
                  <c:v>39603</c:v>
                </c:pt>
                <c:pt idx="4060">
                  <c:v>39604</c:v>
                </c:pt>
                <c:pt idx="4061">
                  <c:v>39605</c:v>
                </c:pt>
                <c:pt idx="4062">
                  <c:v>39606</c:v>
                </c:pt>
                <c:pt idx="4063">
                  <c:v>39607</c:v>
                </c:pt>
                <c:pt idx="4064">
                  <c:v>39608</c:v>
                </c:pt>
                <c:pt idx="4065">
                  <c:v>39609</c:v>
                </c:pt>
                <c:pt idx="4066">
                  <c:v>39610</c:v>
                </c:pt>
                <c:pt idx="4067">
                  <c:v>39611</c:v>
                </c:pt>
                <c:pt idx="4068">
                  <c:v>39612</c:v>
                </c:pt>
                <c:pt idx="4069">
                  <c:v>39613</c:v>
                </c:pt>
                <c:pt idx="4070">
                  <c:v>39614</c:v>
                </c:pt>
                <c:pt idx="4071">
                  <c:v>39615</c:v>
                </c:pt>
                <c:pt idx="4072">
                  <c:v>39616</c:v>
                </c:pt>
                <c:pt idx="4073">
                  <c:v>39617</c:v>
                </c:pt>
                <c:pt idx="4074">
                  <c:v>39618</c:v>
                </c:pt>
                <c:pt idx="4075">
                  <c:v>39619</c:v>
                </c:pt>
                <c:pt idx="4076">
                  <c:v>39620</c:v>
                </c:pt>
                <c:pt idx="4077">
                  <c:v>39621</c:v>
                </c:pt>
                <c:pt idx="4078">
                  <c:v>39622</c:v>
                </c:pt>
                <c:pt idx="4079">
                  <c:v>39623</c:v>
                </c:pt>
                <c:pt idx="4080">
                  <c:v>39624</c:v>
                </c:pt>
                <c:pt idx="4081">
                  <c:v>39625</c:v>
                </c:pt>
                <c:pt idx="4082">
                  <c:v>39626</c:v>
                </c:pt>
                <c:pt idx="4083">
                  <c:v>39627</c:v>
                </c:pt>
                <c:pt idx="4084">
                  <c:v>39628</c:v>
                </c:pt>
                <c:pt idx="4085">
                  <c:v>39629</c:v>
                </c:pt>
                <c:pt idx="4086">
                  <c:v>39630</c:v>
                </c:pt>
                <c:pt idx="4087">
                  <c:v>39631</c:v>
                </c:pt>
                <c:pt idx="4088">
                  <c:v>39632</c:v>
                </c:pt>
                <c:pt idx="4089">
                  <c:v>39633</c:v>
                </c:pt>
                <c:pt idx="4090">
                  <c:v>39634</c:v>
                </c:pt>
                <c:pt idx="4091">
                  <c:v>39635</c:v>
                </c:pt>
                <c:pt idx="4092">
                  <c:v>39636</c:v>
                </c:pt>
                <c:pt idx="4093">
                  <c:v>39637</c:v>
                </c:pt>
                <c:pt idx="4094">
                  <c:v>39638</c:v>
                </c:pt>
                <c:pt idx="4095">
                  <c:v>39639</c:v>
                </c:pt>
                <c:pt idx="4096">
                  <c:v>39640</c:v>
                </c:pt>
                <c:pt idx="4097">
                  <c:v>39641</c:v>
                </c:pt>
                <c:pt idx="4098">
                  <c:v>39642</c:v>
                </c:pt>
                <c:pt idx="4099">
                  <c:v>39643</c:v>
                </c:pt>
                <c:pt idx="4100">
                  <c:v>39644</c:v>
                </c:pt>
                <c:pt idx="4101">
                  <c:v>39645</c:v>
                </c:pt>
                <c:pt idx="4102">
                  <c:v>39646</c:v>
                </c:pt>
                <c:pt idx="4103">
                  <c:v>39647</c:v>
                </c:pt>
                <c:pt idx="4104">
                  <c:v>39648</c:v>
                </c:pt>
                <c:pt idx="4105">
                  <c:v>39649</c:v>
                </c:pt>
                <c:pt idx="4106">
                  <c:v>39650</c:v>
                </c:pt>
                <c:pt idx="4107">
                  <c:v>39651</c:v>
                </c:pt>
                <c:pt idx="4108">
                  <c:v>39652</c:v>
                </c:pt>
                <c:pt idx="4109">
                  <c:v>39653</c:v>
                </c:pt>
                <c:pt idx="4110">
                  <c:v>39654</c:v>
                </c:pt>
                <c:pt idx="4111">
                  <c:v>39655</c:v>
                </c:pt>
                <c:pt idx="4112">
                  <c:v>39656</c:v>
                </c:pt>
                <c:pt idx="4113">
                  <c:v>39657</c:v>
                </c:pt>
                <c:pt idx="4114">
                  <c:v>39658</c:v>
                </c:pt>
                <c:pt idx="4115">
                  <c:v>39659</c:v>
                </c:pt>
                <c:pt idx="4116">
                  <c:v>39660</c:v>
                </c:pt>
                <c:pt idx="4117">
                  <c:v>39661</c:v>
                </c:pt>
                <c:pt idx="4118">
                  <c:v>39662</c:v>
                </c:pt>
                <c:pt idx="4119">
                  <c:v>39663</c:v>
                </c:pt>
                <c:pt idx="4120">
                  <c:v>39664</c:v>
                </c:pt>
                <c:pt idx="4121">
                  <c:v>39665</c:v>
                </c:pt>
                <c:pt idx="4122">
                  <c:v>39666</c:v>
                </c:pt>
                <c:pt idx="4123">
                  <c:v>39667</c:v>
                </c:pt>
                <c:pt idx="4124">
                  <c:v>39668</c:v>
                </c:pt>
                <c:pt idx="4125">
                  <c:v>39669</c:v>
                </c:pt>
                <c:pt idx="4126">
                  <c:v>39670</c:v>
                </c:pt>
                <c:pt idx="4127">
                  <c:v>39671</c:v>
                </c:pt>
                <c:pt idx="4128">
                  <c:v>39672</c:v>
                </c:pt>
                <c:pt idx="4129">
                  <c:v>39673</c:v>
                </c:pt>
                <c:pt idx="4130">
                  <c:v>39674</c:v>
                </c:pt>
                <c:pt idx="4131">
                  <c:v>39675</c:v>
                </c:pt>
                <c:pt idx="4132">
                  <c:v>39676</c:v>
                </c:pt>
                <c:pt idx="4133">
                  <c:v>39677</c:v>
                </c:pt>
                <c:pt idx="4134">
                  <c:v>39678</c:v>
                </c:pt>
                <c:pt idx="4135">
                  <c:v>39679</c:v>
                </c:pt>
                <c:pt idx="4136">
                  <c:v>39680</c:v>
                </c:pt>
                <c:pt idx="4137">
                  <c:v>39681</c:v>
                </c:pt>
                <c:pt idx="4138">
                  <c:v>39682</c:v>
                </c:pt>
                <c:pt idx="4139">
                  <c:v>39683</c:v>
                </c:pt>
                <c:pt idx="4140">
                  <c:v>39684</c:v>
                </c:pt>
                <c:pt idx="4141">
                  <c:v>39685</c:v>
                </c:pt>
                <c:pt idx="4142">
                  <c:v>39686</c:v>
                </c:pt>
                <c:pt idx="4143">
                  <c:v>39687</c:v>
                </c:pt>
                <c:pt idx="4144">
                  <c:v>39688</c:v>
                </c:pt>
                <c:pt idx="4145">
                  <c:v>39689</c:v>
                </c:pt>
                <c:pt idx="4146">
                  <c:v>39690</c:v>
                </c:pt>
                <c:pt idx="4147">
                  <c:v>39691</c:v>
                </c:pt>
                <c:pt idx="4148">
                  <c:v>39692</c:v>
                </c:pt>
                <c:pt idx="4149">
                  <c:v>39693</c:v>
                </c:pt>
                <c:pt idx="4150">
                  <c:v>39694</c:v>
                </c:pt>
                <c:pt idx="4151">
                  <c:v>39695</c:v>
                </c:pt>
                <c:pt idx="4152">
                  <c:v>39696</c:v>
                </c:pt>
                <c:pt idx="4153">
                  <c:v>39697</c:v>
                </c:pt>
                <c:pt idx="4154">
                  <c:v>39698</c:v>
                </c:pt>
                <c:pt idx="4155">
                  <c:v>39699</c:v>
                </c:pt>
                <c:pt idx="4156">
                  <c:v>39700</c:v>
                </c:pt>
                <c:pt idx="4157">
                  <c:v>39701</c:v>
                </c:pt>
                <c:pt idx="4158">
                  <c:v>39702</c:v>
                </c:pt>
                <c:pt idx="4159">
                  <c:v>39703</c:v>
                </c:pt>
                <c:pt idx="4160">
                  <c:v>39704</c:v>
                </c:pt>
                <c:pt idx="4161">
                  <c:v>39705</c:v>
                </c:pt>
                <c:pt idx="4162">
                  <c:v>39706</c:v>
                </c:pt>
                <c:pt idx="4163">
                  <c:v>39707</c:v>
                </c:pt>
                <c:pt idx="4164">
                  <c:v>39708</c:v>
                </c:pt>
                <c:pt idx="4165">
                  <c:v>39709</c:v>
                </c:pt>
                <c:pt idx="4166">
                  <c:v>39710</c:v>
                </c:pt>
                <c:pt idx="4167">
                  <c:v>39711</c:v>
                </c:pt>
                <c:pt idx="4168">
                  <c:v>39712</c:v>
                </c:pt>
                <c:pt idx="4169">
                  <c:v>39713</c:v>
                </c:pt>
                <c:pt idx="4170">
                  <c:v>39714</c:v>
                </c:pt>
                <c:pt idx="4171">
                  <c:v>39715</c:v>
                </c:pt>
                <c:pt idx="4172">
                  <c:v>39716</c:v>
                </c:pt>
                <c:pt idx="4173">
                  <c:v>39717</c:v>
                </c:pt>
                <c:pt idx="4174">
                  <c:v>39718</c:v>
                </c:pt>
                <c:pt idx="4175">
                  <c:v>39719</c:v>
                </c:pt>
                <c:pt idx="4176">
                  <c:v>39720</c:v>
                </c:pt>
                <c:pt idx="4177">
                  <c:v>39721</c:v>
                </c:pt>
                <c:pt idx="4178">
                  <c:v>39722</c:v>
                </c:pt>
                <c:pt idx="4179">
                  <c:v>39723</c:v>
                </c:pt>
                <c:pt idx="4180">
                  <c:v>39724</c:v>
                </c:pt>
                <c:pt idx="4181">
                  <c:v>39725</c:v>
                </c:pt>
                <c:pt idx="4182">
                  <c:v>39726</c:v>
                </c:pt>
                <c:pt idx="4183">
                  <c:v>39727</c:v>
                </c:pt>
                <c:pt idx="4184">
                  <c:v>39728</c:v>
                </c:pt>
                <c:pt idx="4185">
                  <c:v>39729</c:v>
                </c:pt>
                <c:pt idx="4186">
                  <c:v>39730</c:v>
                </c:pt>
                <c:pt idx="4187">
                  <c:v>39731</c:v>
                </c:pt>
                <c:pt idx="4188">
                  <c:v>39732</c:v>
                </c:pt>
                <c:pt idx="4189">
                  <c:v>39733</c:v>
                </c:pt>
                <c:pt idx="4190">
                  <c:v>39734</c:v>
                </c:pt>
                <c:pt idx="4191">
                  <c:v>39735</c:v>
                </c:pt>
                <c:pt idx="4192">
                  <c:v>39736</c:v>
                </c:pt>
                <c:pt idx="4193">
                  <c:v>39737</c:v>
                </c:pt>
                <c:pt idx="4194">
                  <c:v>39738</c:v>
                </c:pt>
                <c:pt idx="4195">
                  <c:v>39739</c:v>
                </c:pt>
                <c:pt idx="4196">
                  <c:v>39740</c:v>
                </c:pt>
                <c:pt idx="4197">
                  <c:v>39741</c:v>
                </c:pt>
                <c:pt idx="4198">
                  <c:v>39742</c:v>
                </c:pt>
                <c:pt idx="4199">
                  <c:v>39743</c:v>
                </c:pt>
                <c:pt idx="4200">
                  <c:v>39744</c:v>
                </c:pt>
                <c:pt idx="4201">
                  <c:v>39745</c:v>
                </c:pt>
                <c:pt idx="4202">
                  <c:v>39746</c:v>
                </c:pt>
                <c:pt idx="4203">
                  <c:v>39747</c:v>
                </c:pt>
                <c:pt idx="4204">
                  <c:v>39748</c:v>
                </c:pt>
                <c:pt idx="4205">
                  <c:v>39749</c:v>
                </c:pt>
                <c:pt idx="4206">
                  <c:v>39750</c:v>
                </c:pt>
                <c:pt idx="4207">
                  <c:v>39751</c:v>
                </c:pt>
                <c:pt idx="4208">
                  <c:v>39752</c:v>
                </c:pt>
                <c:pt idx="4209">
                  <c:v>39753</c:v>
                </c:pt>
                <c:pt idx="4210">
                  <c:v>39754</c:v>
                </c:pt>
                <c:pt idx="4211">
                  <c:v>39755</c:v>
                </c:pt>
                <c:pt idx="4212">
                  <c:v>39756</c:v>
                </c:pt>
                <c:pt idx="4213">
                  <c:v>39757</c:v>
                </c:pt>
                <c:pt idx="4214">
                  <c:v>39758</c:v>
                </c:pt>
                <c:pt idx="4215">
                  <c:v>39759</c:v>
                </c:pt>
                <c:pt idx="4216">
                  <c:v>39760</c:v>
                </c:pt>
                <c:pt idx="4217">
                  <c:v>39761</c:v>
                </c:pt>
                <c:pt idx="4218">
                  <c:v>39762</c:v>
                </c:pt>
                <c:pt idx="4219">
                  <c:v>39763</c:v>
                </c:pt>
                <c:pt idx="4220">
                  <c:v>39764</c:v>
                </c:pt>
                <c:pt idx="4221">
                  <c:v>39765</c:v>
                </c:pt>
                <c:pt idx="4222">
                  <c:v>39766</c:v>
                </c:pt>
                <c:pt idx="4223">
                  <c:v>39767</c:v>
                </c:pt>
                <c:pt idx="4224">
                  <c:v>39768</c:v>
                </c:pt>
                <c:pt idx="4225">
                  <c:v>39769</c:v>
                </c:pt>
                <c:pt idx="4226">
                  <c:v>39770</c:v>
                </c:pt>
                <c:pt idx="4227">
                  <c:v>39771</c:v>
                </c:pt>
                <c:pt idx="4228">
                  <c:v>39772</c:v>
                </c:pt>
                <c:pt idx="4229">
                  <c:v>39773</c:v>
                </c:pt>
                <c:pt idx="4230">
                  <c:v>39774</c:v>
                </c:pt>
                <c:pt idx="4231">
                  <c:v>39775</c:v>
                </c:pt>
                <c:pt idx="4232">
                  <c:v>39776</c:v>
                </c:pt>
                <c:pt idx="4233">
                  <c:v>39777</c:v>
                </c:pt>
                <c:pt idx="4234">
                  <c:v>39778</c:v>
                </c:pt>
                <c:pt idx="4235">
                  <c:v>39779</c:v>
                </c:pt>
                <c:pt idx="4236">
                  <c:v>39780</c:v>
                </c:pt>
                <c:pt idx="4237">
                  <c:v>39781</c:v>
                </c:pt>
                <c:pt idx="4238">
                  <c:v>39782</c:v>
                </c:pt>
                <c:pt idx="4239">
                  <c:v>39783</c:v>
                </c:pt>
                <c:pt idx="4240">
                  <c:v>39784</c:v>
                </c:pt>
                <c:pt idx="4241">
                  <c:v>39785</c:v>
                </c:pt>
                <c:pt idx="4242">
                  <c:v>39786</c:v>
                </c:pt>
                <c:pt idx="4243">
                  <c:v>39787</c:v>
                </c:pt>
                <c:pt idx="4244">
                  <c:v>39788</c:v>
                </c:pt>
                <c:pt idx="4245">
                  <c:v>39789</c:v>
                </c:pt>
                <c:pt idx="4246">
                  <c:v>39790</c:v>
                </c:pt>
                <c:pt idx="4247">
                  <c:v>39791</c:v>
                </c:pt>
                <c:pt idx="4248">
                  <c:v>39792</c:v>
                </c:pt>
                <c:pt idx="4249">
                  <c:v>39793</c:v>
                </c:pt>
                <c:pt idx="4250">
                  <c:v>39794</c:v>
                </c:pt>
                <c:pt idx="4251">
                  <c:v>39795</c:v>
                </c:pt>
                <c:pt idx="4252">
                  <c:v>39796</c:v>
                </c:pt>
                <c:pt idx="4253">
                  <c:v>39797</c:v>
                </c:pt>
                <c:pt idx="4254">
                  <c:v>39798</c:v>
                </c:pt>
                <c:pt idx="4255">
                  <c:v>39799</c:v>
                </c:pt>
                <c:pt idx="4256">
                  <c:v>39800</c:v>
                </c:pt>
                <c:pt idx="4257">
                  <c:v>39801</c:v>
                </c:pt>
                <c:pt idx="4258">
                  <c:v>39802</c:v>
                </c:pt>
                <c:pt idx="4259">
                  <c:v>39803</c:v>
                </c:pt>
                <c:pt idx="4260">
                  <c:v>39804</c:v>
                </c:pt>
                <c:pt idx="4261">
                  <c:v>39805</c:v>
                </c:pt>
                <c:pt idx="4262">
                  <c:v>39806</c:v>
                </c:pt>
                <c:pt idx="4263">
                  <c:v>39807</c:v>
                </c:pt>
                <c:pt idx="4264">
                  <c:v>39808</c:v>
                </c:pt>
                <c:pt idx="4265">
                  <c:v>39809</c:v>
                </c:pt>
                <c:pt idx="4266">
                  <c:v>39810</c:v>
                </c:pt>
                <c:pt idx="4267">
                  <c:v>39811</c:v>
                </c:pt>
                <c:pt idx="4268">
                  <c:v>39812</c:v>
                </c:pt>
                <c:pt idx="4269">
                  <c:v>39813</c:v>
                </c:pt>
                <c:pt idx="4270">
                  <c:v>39814</c:v>
                </c:pt>
                <c:pt idx="4271">
                  <c:v>39815</c:v>
                </c:pt>
                <c:pt idx="4272">
                  <c:v>39816</c:v>
                </c:pt>
                <c:pt idx="4273">
                  <c:v>39817</c:v>
                </c:pt>
                <c:pt idx="4274">
                  <c:v>39818</c:v>
                </c:pt>
                <c:pt idx="4275">
                  <c:v>39819</c:v>
                </c:pt>
                <c:pt idx="4276">
                  <c:v>39820</c:v>
                </c:pt>
                <c:pt idx="4277">
                  <c:v>39821</c:v>
                </c:pt>
                <c:pt idx="4278">
                  <c:v>39822</c:v>
                </c:pt>
                <c:pt idx="4279">
                  <c:v>39823</c:v>
                </c:pt>
                <c:pt idx="4280">
                  <c:v>39824</c:v>
                </c:pt>
                <c:pt idx="4281">
                  <c:v>39825</c:v>
                </c:pt>
                <c:pt idx="4282">
                  <c:v>39826</c:v>
                </c:pt>
                <c:pt idx="4283">
                  <c:v>39827</c:v>
                </c:pt>
                <c:pt idx="4284">
                  <c:v>39828</c:v>
                </c:pt>
                <c:pt idx="4285">
                  <c:v>39829</c:v>
                </c:pt>
                <c:pt idx="4286">
                  <c:v>39830</c:v>
                </c:pt>
                <c:pt idx="4287">
                  <c:v>39831</c:v>
                </c:pt>
                <c:pt idx="4288">
                  <c:v>39832</c:v>
                </c:pt>
                <c:pt idx="4289">
                  <c:v>39833</c:v>
                </c:pt>
                <c:pt idx="4290">
                  <c:v>39834</c:v>
                </c:pt>
                <c:pt idx="4291">
                  <c:v>39835</c:v>
                </c:pt>
                <c:pt idx="4292">
                  <c:v>39836</c:v>
                </c:pt>
                <c:pt idx="4293">
                  <c:v>39837</c:v>
                </c:pt>
                <c:pt idx="4294">
                  <c:v>39838</c:v>
                </c:pt>
                <c:pt idx="4295">
                  <c:v>39839</c:v>
                </c:pt>
                <c:pt idx="4296">
                  <c:v>39840</c:v>
                </c:pt>
                <c:pt idx="4297">
                  <c:v>39841</c:v>
                </c:pt>
                <c:pt idx="4298">
                  <c:v>39842</c:v>
                </c:pt>
                <c:pt idx="4299">
                  <c:v>39843</c:v>
                </c:pt>
                <c:pt idx="4300">
                  <c:v>39844</c:v>
                </c:pt>
                <c:pt idx="4301">
                  <c:v>39845</c:v>
                </c:pt>
                <c:pt idx="4302">
                  <c:v>39846</c:v>
                </c:pt>
                <c:pt idx="4303">
                  <c:v>39847</c:v>
                </c:pt>
                <c:pt idx="4304">
                  <c:v>39848</c:v>
                </c:pt>
                <c:pt idx="4305">
                  <c:v>39849</c:v>
                </c:pt>
                <c:pt idx="4306">
                  <c:v>39850</c:v>
                </c:pt>
                <c:pt idx="4307">
                  <c:v>39851</c:v>
                </c:pt>
                <c:pt idx="4308">
                  <c:v>39852</c:v>
                </c:pt>
                <c:pt idx="4309">
                  <c:v>39853</c:v>
                </c:pt>
                <c:pt idx="4310">
                  <c:v>39854</c:v>
                </c:pt>
                <c:pt idx="4311">
                  <c:v>39855</c:v>
                </c:pt>
                <c:pt idx="4312">
                  <c:v>39856</c:v>
                </c:pt>
                <c:pt idx="4313">
                  <c:v>39857</c:v>
                </c:pt>
                <c:pt idx="4314">
                  <c:v>39858</c:v>
                </c:pt>
                <c:pt idx="4315">
                  <c:v>39859</c:v>
                </c:pt>
                <c:pt idx="4316">
                  <c:v>39860</c:v>
                </c:pt>
                <c:pt idx="4317">
                  <c:v>39861</c:v>
                </c:pt>
                <c:pt idx="4318">
                  <c:v>39862</c:v>
                </c:pt>
                <c:pt idx="4319">
                  <c:v>39863</c:v>
                </c:pt>
                <c:pt idx="4320">
                  <c:v>39864</c:v>
                </c:pt>
                <c:pt idx="4321">
                  <c:v>39865</c:v>
                </c:pt>
                <c:pt idx="4322">
                  <c:v>39866</c:v>
                </c:pt>
                <c:pt idx="4323">
                  <c:v>39867</c:v>
                </c:pt>
                <c:pt idx="4324">
                  <c:v>39868</c:v>
                </c:pt>
                <c:pt idx="4325">
                  <c:v>39869</c:v>
                </c:pt>
                <c:pt idx="4326">
                  <c:v>39870</c:v>
                </c:pt>
                <c:pt idx="4327">
                  <c:v>39871</c:v>
                </c:pt>
                <c:pt idx="4328">
                  <c:v>39872</c:v>
                </c:pt>
                <c:pt idx="4329">
                  <c:v>39873</c:v>
                </c:pt>
                <c:pt idx="4330">
                  <c:v>39874</c:v>
                </c:pt>
                <c:pt idx="4331">
                  <c:v>39875</c:v>
                </c:pt>
                <c:pt idx="4332">
                  <c:v>39876</c:v>
                </c:pt>
                <c:pt idx="4333">
                  <c:v>39877</c:v>
                </c:pt>
                <c:pt idx="4334">
                  <c:v>39878</c:v>
                </c:pt>
                <c:pt idx="4335">
                  <c:v>39879</c:v>
                </c:pt>
                <c:pt idx="4336">
                  <c:v>39880</c:v>
                </c:pt>
                <c:pt idx="4337">
                  <c:v>39881</c:v>
                </c:pt>
                <c:pt idx="4338">
                  <c:v>39882</c:v>
                </c:pt>
                <c:pt idx="4339">
                  <c:v>39883</c:v>
                </c:pt>
                <c:pt idx="4340">
                  <c:v>39884</c:v>
                </c:pt>
                <c:pt idx="4341">
                  <c:v>39885</c:v>
                </c:pt>
                <c:pt idx="4342">
                  <c:v>39886</c:v>
                </c:pt>
                <c:pt idx="4343">
                  <c:v>39887</c:v>
                </c:pt>
                <c:pt idx="4344">
                  <c:v>39888</c:v>
                </c:pt>
                <c:pt idx="4345">
                  <c:v>39889</c:v>
                </c:pt>
                <c:pt idx="4346">
                  <c:v>39890</c:v>
                </c:pt>
                <c:pt idx="4347">
                  <c:v>39891</c:v>
                </c:pt>
                <c:pt idx="4348">
                  <c:v>39892</c:v>
                </c:pt>
                <c:pt idx="4349">
                  <c:v>39893</c:v>
                </c:pt>
                <c:pt idx="4350">
                  <c:v>39894</c:v>
                </c:pt>
                <c:pt idx="4351">
                  <c:v>39895</c:v>
                </c:pt>
                <c:pt idx="4352">
                  <c:v>39896</c:v>
                </c:pt>
                <c:pt idx="4353">
                  <c:v>39897</c:v>
                </c:pt>
                <c:pt idx="4354">
                  <c:v>39898</c:v>
                </c:pt>
                <c:pt idx="4355">
                  <c:v>39899</c:v>
                </c:pt>
                <c:pt idx="4356">
                  <c:v>39900</c:v>
                </c:pt>
                <c:pt idx="4357">
                  <c:v>39901</c:v>
                </c:pt>
                <c:pt idx="4358">
                  <c:v>39902</c:v>
                </c:pt>
                <c:pt idx="4359">
                  <c:v>39903</c:v>
                </c:pt>
                <c:pt idx="4360">
                  <c:v>39904</c:v>
                </c:pt>
                <c:pt idx="4361">
                  <c:v>39905</c:v>
                </c:pt>
                <c:pt idx="4362">
                  <c:v>39906</c:v>
                </c:pt>
                <c:pt idx="4363">
                  <c:v>39907</c:v>
                </c:pt>
                <c:pt idx="4364">
                  <c:v>39908</c:v>
                </c:pt>
                <c:pt idx="4365">
                  <c:v>39909</c:v>
                </c:pt>
                <c:pt idx="4366">
                  <c:v>39910</c:v>
                </c:pt>
                <c:pt idx="4367">
                  <c:v>39911</c:v>
                </c:pt>
                <c:pt idx="4368">
                  <c:v>39912</c:v>
                </c:pt>
                <c:pt idx="4369">
                  <c:v>39913</c:v>
                </c:pt>
                <c:pt idx="4370">
                  <c:v>39914</c:v>
                </c:pt>
                <c:pt idx="4371">
                  <c:v>39915</c:v>
                </c:pt>
                <c:pt idx="4372">
                  <c:v>39916</c:v>
                </c:pt>
                <c:pt idx="4373">
                  <c:v>39917</c:v>
                </c:pt>
                <c:pt idx="4374">
                  <c:v>39918</c:v>
                </c:pt>
                <c:pt idx="4375">
                  <c:v>39919</c:v>
                </c:pt>
                <c:pt idx="4376">
                  <c:v>39920</c:v>
                </c:pt>
                <c:pt idx="4377">
                  <c:v>39921</c:v>
                </c:pt>
                <c:pt idx="4378">
                  <c:v>39922</c:v>
                </c:pt>
                <c:pt idx="4379">
                  <c:v>39923</c:v>
                </c:pt>
                <c:pt idx="4380">
                  <c:v>39924</c:v>
                </c:pt>
                <c:pt idx="4381">
                  <c:v>39925</c:v>
                </c:pt>
                <c:pt idx="4382">
                  <c:v>39926</c:v>
                </c:pt>
                <c:pt idx="4383">
                  <c:v>39927</c:v>
                </c:pt>
                <c:pt idx="4384">
                  <c:v>39928</c:v>
                </c:pt>
                <c:pt idx="4385">
                  <c:v>39929</c:v>
                </c:pt>
                <c:pt idx="4386">
                  <c:v>39930</c:v>
                </c:pt>
                <c:pt idx="4387">
                  <c:v>39931</c:v>
                </c:pt>
                <c:pt idx="4388">
                  <c:v>39932</c:v>
                </c:pt>
                <c:pt idx="4389">
                  <c:v>39933</c:v>
                </c:pt>
                <c:pt idx="4390">
                  <c:v>39934</c:v>
                </c:pt>
                <c:pt idx="4391">
                  <c:v>39935</c:v>
                </c:pt>
                <c:pt idx="4392">
                  <c:v>39936</c:v>
                </c:pt>
                <c:pt idx="4393">
                  <c:v>39937</c:v>
                </c:pt>
                <c:pt idx="4394">
                  <c:v>39938</c:v>
                </c:pt>
                <c:pt idx="4395">
                  <c:v>39939</c:v>
                </c:pt>
                <c:pt idx="4396">
                  <c:v>39940</c:v>
                </c:pt>
                <c:pt idx="4397">
                  <c:v>39941</c:v>
                </c:pt>
                <c:pt idx="4398">
                  <c:v>39942</c:v>
                </c:pt>
                <c:pt idx="4399">
                  <c:v>39943</c:v>
                </c:pt>
                <c:pt idx="4400">
                  <c:v>39944</c:v>
                </c:pt>
                <c:pt idx="4401">
                  <c:v>39945</c:v>
                </c:pt>
                <c:pt idx="4402">
                  <c:v>39946</c:v>
                </c:pt>
                <c:pt idx="4403">
                  <c:v>39947</c:v>
                </c:pt>
                <c:pt idx="4404">
                  <c:v>39948</c:v>
                </c:pt>
                <c:pt idx="4405">
                  <c:v>39949</c:v>
                </c:pt>
                <c:pt idx="4406">
                  <c:v>39950</c:v>
                </c:pt>
                <c:pt idx="4407">
                  <c:v>39951</c:v>
                </c:pt>
                <c:pt idx="4408">
                  <c:v>39952</c:v>
                </c:pt>
                <c:pt idx="4409">
                  <c:v>39953</c:v>
                </c:pt>
                <c:pt idx="4410">
                  <c:v>39954</c:v>
                </c:pt>
                <c:pt idx="4411">
                  <c:v>39955</c:v>
                </c:pt>
                <c:pt idx="4412">
                  <c:v>39956</c:v>
                </c:pt>
                <c:pt idx="4413">
                  <c:v>39957</c:v>
                </c:pt>
                <c:pt idx="4414">
                  <c:v>39958</c:v>
                </c:pt>
                <c:pt idx="4415">
                  <c:v>39959</c:v>
                </c:pt>
                <c:pt idx="4416">
                  <c:v>39960</c:v>
                </c:pt>
                <c:pt idx="4417">
                  <c:v>39961</c:v>
                </c:pt>
                <c:pt idx="4418">
                  <c:v>39962</c:v>
                </c:pt>
                <c:pt idx="4419">
                  <c:v>39963</c:v>
                </c:pt>
                <c:pt idx="4420">
                  <c:v>39964</c:v>
                </c:pt>
                <c:pt idx="4421">
                  <c:v>39965</c:v>
                </c:pt>
                <c:pt idx="4422">
                  <c:v>39966</c:v>
                </c:pt>
                <c:pt idx="4423">
                  <c:v>39967</c:v>
                </c:pt>
                <c:pt idx="4424">
                  <c:v>39968</c:v>
                </c:pt>
                <c:pt idx="4425">
                  <c:v>39969</c:v>
                </c:pt>
                <c:pt idx="4426">
                  <c:v>39970</c:v>
                </c:pt>
                <c:pt idx="4427">
                  <c:v>39971</c:v>
                </c:pt>
                <c:pt idx="4428">
                  <c:v>39972</c:v>
                </c:pt>
                <c:pt idx="4429">
                  <c:v>39973</c:v>
                </c:pt>
                <c:pt idx="4430">
                  <c:v>39974</c:v>
                </c:pt>
                <c:pt idx="4431">
                  <c:v>39975</c:v>
                </c:pt>
                <c:pt idx="4432">
                  <c:v>39976</c:v>
                </c:pt>
                <c:pt idx="4433">
                  <c:v>39977</c:v>
                </c:pt>
                <c:pt idx="4434">
                  <c:v>39978</c:v>
                </c:pt>
                <c:pt idx="4435">
                  <c:v>39979</c:v>
                </c:pt>
                <c:pt idx="4436">
                  <c:v>39980</c:v>
                </c:pt>
                <c:pt idx="4437">
                  <c:v>39981</c:v>
                </c:pt>
                <c:pt idx="4438">
                  <c:v>39982</c:v>
                </c:pt>
                <c:pt idx="4439">
                  <c:v>39983</c:v>
                </c:pt>
                <c:pt idx="4440">
                  <c:v>39984</c:v>
                </c:pt>
                <c:pt idx="4441">
                  <c:v>39985</c:v>
                </c:pt>
                <c:pt idx="4442">
                  <c:v>39986</c:v>
                </c:pt>
                <c:pt idx="4443">
                  <c:v>39987</c:v>
                </c:pt>
                <c:pt idx="4444">
                  <c:v>39988</c:v>
                </c:pt>
                <c:pt idx="4445">
                  <c:v>39989</c:v>
                </c:pt>
                <c:pt idx="4446">
                  <c:v>39990</c:v>
                </c:pt>
                <c:pt idx="4447">
                  <c:v>39991</c:v>
                </c:pt>
                <c:pt idx="4448">
                  <c:v>39992</c:v>
                </c:pt>
                <c:pt idx="4449">
                  <c:v>39993</c:v>
                </c:pt>
                <c:pt idx="4450">
                  <c:v>39994</c:v>
                </c:pt>
                <c:pt idx="4451">
                  <c:v>39995</c:v>
                </c:pt>
                <c:pt idx="4452">
                  <c:v>39996</c:v>
                </c:pt>
                <c:pt idx="4453">
                  <c:v>39997</c:v>
                </c:pt>
                <c:pt idx="4454">
                  <c:v>39998</c:v>
                </c:pt>
                <c:pt idx="4455">
                  <c:v>39999</c:v>
                </c:pt>
                <c:pt idx="4456">
                  <c:v>40000</c:v>
                </c:pt>
                <c:pt idx="4457">
                  <c:v>40001</c:v>
                </c:pt>
                <c:pt idx="4458">
                  <c:v>40002</c:v>
                </c:pt>
                <c:pt idx="4459">
                  <c:v>40003</c:v>
                </c:pt>
                <c:pt idx="4460">
                  <c:v>40004</c:v>
                </c:pt>
                <c:pt idx="4461">
                  <c:v>40005</c:v>
                </c:pt>
                <c:pt idx="4462">
                  <c:v>40006</c:v>
                </c:pt>
                <c:pt idx="4463">
                  <c:v>40007</c:v>
                </c:pt>
                <c:pt idx="4464">
                  <c:v>40008</c:v>
                </c:pt>
                <c:pt idx="4465">
                  <c:v>40009</c:v>
                </c:pt>
                <c:pt idx="4466">
                  <c:v>40010</c:v>
                </c:pt>
                <c:pt idx="4467">
                  <c:v>40011</c:v>
                </c:pt>
                <c:pt idx="4468">
                  <c:v>40012</c:v>
                </c:pt>
                <c:pt idx="4469">
                  <c:v>40013</c:v>
                </c:pt>
                <c:pt idx="4470">
                  <c:v>40014</c:v>
                </c:pt>
                <c:pt idx="4471">
                  <c:v>40015</c:v>
                </c:pt>
                <c:pt idx="4472">
                  <c:v>40016</c:v>
                </c:pt>
                <c:pt idx="4473">
                  <c:v>40017</c:v>
                </c:pt>
                <c:pt idx="4474">
                  <c:v>40018</c:v>
                </c:pt>
                <c:pt idx="4475">
                  <c:v>40019</c:v>
                </c:pt>
                <c:pt idx="4476">
                  <c:v>40020</c:v>
                </c:pt>
                <c:pt idx="4477">
                  <c:v>40021</c:v>
                </c:pt>
                <c:pt idx="4478">
                  <c:v>40022</c:v>
                </c:pt>
                <c:pt idx="4479">
                  <c:v>40023</c:v>
                </c:pt>
                <c:pt idx="4480">
                  <c:v>40024</c:v>
                </c:pt>
                <c:pt idx="4481">
                  <c:v>40025</c:v>
                </c:pt>
                <c:pt idx="4482">
                  <c:v>40026</c:v>
                </c:pt>
                <c:pt idx="4483">
                  <c:v>40027</c:v>
                </c:pt>
                <c:pt idx="4484">
                  <c:v>40028</c:v>
                </c:pt>
                <c:pt idx="4485">
                  <c:v>40029</c:v>
                </c:pt>
                <c:pt idx="4486">
                  <c:v>40030</c:v>
                </c:pt>
                <c:pt idx="4487">
                  <c:v>40031</c:v>
                </c:pt>
                <c:pt idx="4488">
                  <c:v>40032</c:v>
                </c:pt>
                <c:pt idx="4489">
                  <c:v>40033</c:v>
                </c:pt>
                <c:pt idx="4490">
                  <c:v>40034</c:v>
                </c:pt>
                <c:pt idx="4491">
                  <c:v>40035</c:v>
                </c:pt>
                <c:pt idx="4492">
                  <c:v>40036</c:v>
                </c:pt>
                <c:pt idx="4493">
                  <c:v>40037</c:v>
                </c:pt>
                <c:pt idx="4494">
                  <c:v>40038</c:v>
                </c:pt>
                <c:pt idx="4495">
                  <c:v>40039</c:v>
                </c:pt>
                <c:pt idx="4496">
                  <c:v>40040</c:v>
                </c:pt>
                <c:pt idx="4497">
                  <c:v>40041</c:v>
                </c:pt>
                <c:pt idx="4498">
                  <c:v>40042</c:v>
                </c:pt>
                <c:pt idx="4499">
                  <c:v>40043</c:v>
                </c:pt>
                <c:pt idx="4500">
                  <c:v>40044</c:v>
                </c:pt>
                <c:pt idx="4501">
                  <c:v>40045</c:v>
                </c:pt>
                <c:pt idx="4502">
                  <c:v>40046</c:v>
                </c:pt>
                <c:pt idx="4503">
                  <c:v>40047</c:v>
                </c:pt>
                <c:pt idx="4504">
                  <c:v>40048</c:v>
                </c:pt>
                <c:pt idx="4505">
                  <c:v>40049</c:v>
                </c:pt>
                <c:pt idx="4506">
                  <c:v>40050</c:v>
                </c:pt>
                <c:pt idx="4507">
                  <c:v>40051</c:v>
                </c:pt>
                <c:pt idx="4508">
                  <c:v>40052</c:v>
                </c:pt>
                <c:pt idx="4509">
                  <c:v>40053</c:v>
                </c:pt>
                <c:pt idx="4510">
                  <c:v>40054</c:v>
                </c:pt>
                <c:pt idx="4511">
                  <c:v>40055</c:v>
                </c:pt>
                <c:pt idx="4512">
                  <c:v>40056</c:v>
                </c:pt>
                <c:pt idx="4513">
                  <c:v>40057</c:v>
                </c:pt>
                <c:pt idx="4514">
                  <c:v>40058</c:v>
                </c:pt>
                <c:pt idx="4515">
                  <c:v>40059</c:v>
                </c:pt>
                <c:pt idx="4516">
                  <c:v>40060</c:v>
                </c:pt>
                <c:pt idx="4517">
                  <c:v>40061</c:v>
                </c:pt>
                <c:pt idx="4518">
                  <c:v>40062</c:v>
                </c:pt>
                <c:pt idx="4519">
                  <c:v>40063</c:v>
                </c:pt>
                <c:pt idx="4520">
                  <c:v>40064</c:v>
                </c:pt>
                <c:pt idx="4521">
                  <c:v>40065</c:v>
                </c:pt>
                <c:pt idx="4522">
                  <c:v>40066</c:v>
                </c:pt>
                <c:pt idx="4523">
                  <c:v>40067</c:v>
                </c:pt>
                <c:pt idx="4524">
                  <c:v>40068</c:v>
                </c:pt>
                <c:pt idx="4525">
                  <c:v>40069</c:v>
                </c:pt>
                <c:pt idx="4526">
                  <c:v>40070</c:v>
                </c:pt>
                <c:pt idx="4527">
                  <c:v>40071</c:v>
                </c:pt>
                <c:pt idx="4528">
                  <c:v>40072</c:v>
                </c:pt>
                <c:pt idx="4529">
                  <c:v>40073</c:v>
                </c:pt>
                <c:pt idx="4530">
                  <c:v>40074</c:v>
                </c:pt>
                <c:pt idx="4531">
                  <c:v>40075</c:v>
                </c:pt>
                <c:pt idx="4532">
                  <c:v>40076</c:v>
                </c:pt>
                <c:pt idx="4533">
                  <c:v>40077</c:v>
                </c:pt>
                <c:pt idx="4534">
                  <c:v>40078</c:v>
                </c:pt>
                <c:pt idx="4535">
                  <c:v>40079</c:v>
                </c:pt>
                <c:pt idx="4536">
                  <c:v>40080</c:v>
                </c:pt>
                <c:pt idx="4537">
                  <c:v>40081</c:v>
                </c:pt>
                <c:pt idx="4538">
                  <c:v>40082</c:v>
                </c:pt>
                <c:pt idx="4539">
                  <c:v>40083</c:v>
                </c:pt>
                <c:pt idx="4540">
                  <c:v>40084</c:v>
                </c:pt>
                <c:pt idx="4541">
                  <c:v>40085</c:v>
                </c:pt>
                <c:pt idx="4542">
                  <c:v>40086</c:v>
                </c:pt>
                <c:pt idx="4543">
                  <c:v>40087</c:v>
                </c:pt>
                <c:pt idx="4544">
                  <c:v>40088</c:v>
                </c:pt>
                <c:pt idx="4545">
                  <c:v>40089</c:v>
                </c:pt>
                <c:pt idx="4546">
                  <c:v>40090</c:v>
                </c:pt>
                <c:pt idx="4547">
                  <c:v>40091</c:v>
                </c:pt>
                <c:pt idx="4548">
                  <c:v>40092</c:v>
                </c:pt>
                <c:pt idx="4549">
                  <c:v>40093</c:v>
                </c:pt>
                <c:pt idx="4550">
                  <c:v>40094</c:v>
                </c:pt>
                <c:pt idx="4551">
                  <c:v>40095</c:v>
                </c:pt>
                <c:pt idx="4552">
                  <c:v>40096</c:v>
                </c:pt>
                <c:pt idx="4553">
                  <c:v>40097</c:v>
                </c:pt>
                <c:pt idx="4554">
                  <c:v>40098</c:v>
                </c:pt>
                <c:pt idx="4555">
                  <c:v>40099</c:v>
                </c:pt>
                <c:pt idx="4556">
                  <c:v>40100</c:v>
                </c:pt>
                <c:pt idx="4557">
                  <c:v>40101</c:v>
                </c:pt>
                <c:pt idx="4558">
                  <c:v>40102</c:v>
                </c:pt>
                <c:pt idx="4559">
                  <c:v>40103</c:v>
                </c:pt>
                <c:pt idx="4560">
                  <c:v>40104</c:v>
                </c:pt>
                <c:pt idx="4561">
                  <c:v>40105</c:v>
                </c:pt>
                <c:pt idx="4562">
                  <c:v>40106</c:v>
                </c:pt>
                <c:pt idx="4563">
                  <c:v>40107</c:v>
                </c:pt>
                <c:pt idx="4564">
                  <c:v>40108</c:v>
                </c:pt>
                <c:pt idx="4565">
                  <c:v>40109</c:v>
                </c:pt>
                <c:pt idx="4566">
                  <c:v>40110</c:v>
                </c:pt>
                <c:pt idx="4567">
                  <c:v>40111</c:v>
                </c:pt>
                <c:pt idx="4568">
                  <c:v>40112</c:v>
                </c:pt>
                <c:pt idx="4569">
                  <c:v>40113</c:v>
                </c:pt>
                <c:pt idx="4570">
                  <c:v>40114</c:v>
                </c:pt>
                <c:pt idx="4571">
                  <c:v>40115</c:v>
                </c:pt>
                <c:pt idx="4572">
                  <c:v>40116</c:v>
                </c:pt>
                <c:pt idx="4573">
                  <c:v>40117</c:v>
                </c:pt>
                <c:pt idx="4574">
                  <c:v>40118</c:v>
                </c:pt>
                <c:pt idx="4575">
                  <c:v>40119</c:v>
                </c:pt>
                <c:pt idx="4576">
                  <c:v>40120</c:v>
                </c:pt>
                <c:pt idx="4577">
                  <c:v>40121</c:v>
                </c:pt>
                <c:pt idx="4578">
                  <c:v>40122</c:v>
                </c:pt>
                <c:pt idx="4579">
                  <c:v>40123</c:v>
                </c:pt>
                <c:pt idx="4580">
                  <c:v>40124</c:v>
                </c:pt>
                <c:pt idx="4581">
                  <c:v>40125</c:v>
                </c:pt>
                <c:pt idx="4582">
                  <c:v>40126</c:v>
                </c:pt>
                <c:pt idx="4583">
                  <c:v>40127</c:v>
                </c:pt>
                <c:pt idx="4584">
                  <c:v>40128</c:v>
                </c:pt>
                <c:pt idx="4585">
                  <c:v>40129</c:v>
                </c:pt>
                <c:pt idx="4586">
                  <c:v>40130</c:v>
                </c:pt>
                <c:pt idx="4587">
                  <c:v>40131</c:v>
                </c:pt>
                <c:pt idx="4588">
                  <c:v>40132</c:v>
                </c:pt>
                <c:pt idx="4589">
                  <c:v>40133</c:v>
                </c:pt>
                <c:pt idx="4590">
                  <c:v>40134</c:v>
                </c:pt>
                <c:pt idx="4591">
                  <c:v>40135</c:v>
                </c:pt>
                <c:pt idx="4592">
                  <c:v>40136</c:v>
                </c:pt>
                <c:pt idx="4593">
                  <c:v>40137</c:v>
                </c:pt>
                <c:pt idx="4594">
                  <c:v>40138</c:v>
                </c:pt>
                <c:pt idx="4595">
                  <c:v>40139</c:v>
                </c:pt>
                <c:pt idx="4596">
                  <c:v>40140</c:v>
                </c:pt>
                <c:pt idx="4597">
                  <c:v>40141</c:v>
                </c:pt>
                <c:pt idx="4598">
                  <c:v>40142</c:v>
                </c:pt>
                <c:pt idx="4599">
                  <c:v>40143</c:v>
                </c:pt>
                <c:pt idx="4600">
                  <c:v>40144</c:v>
                </c:pt>
                <c:pt idx="4601">
                  <c:v>40145</c:v>
                </c:pt>
                <c:pt idx="4602">
                  <c:v>40146</c:v>
                </c:pt>
                <c:pt idx="4603">
                  <c:v>40147</c:v>
                </c:pt>
                <c:pt idx="4604">
                  <c:v>40148</c:v>
                </c:pt>
                <c:pt idx="4605">
                  <c:v>40149</c:v>
                </c:pt>
                <c:pt idx="4606">
                  <c:v>40150</c:v>
                </c:pt>
                <c:pt idx="4607">
                  <c:v>40151</c:v>
                </c:pt>
                <c:pt idx="4608">
                  <c:v>40152</c:v>
                </c:pt>
                <c:pt idx="4609">
                  <c:v>40153</c:v>
                </c:pt>
                <c:pt idx="4610">
                  <c:v>40154</c:v>
                </c:pt>
                <c:pt idx="4611">
                  <c:v>40155</c:v>
                </c:pt>
                <c:pt idx="4612">
                  <c:v>40156</c:v>
                </c:pt>
                <c:pt idx="4613">
                  <c:v>40157</c:v>
                </c:pt>
                <c:pt idx="4614">
                  <c:v>40158</c:v>
                </c:pt>
                <c:pt idx="4615">
                  <c:v>40159</c:v>
                </c:pt>
                <c:pt idx="4616">
                  <c:v>40160</c:v>
                </c:pt>
                <c:pt idx="4617">
                  <c:v>40161</c:v>
                </c:pt>
                <c:pt idx="4618">
                  <c:v>40162</c:v>
                </c:pt>
                <c:pt idx="4619">
                  <c:v>40163</c:v>
                </c:pt>
                <c:pt idx="4620">
                  <c:v>40164</c:v>
                </c:pt>
                <c:pt idx="4621">
                  <c:v>40165</c:v>
                </c:pt>
                <c:pt idx="4622">
                  <c:v>40166</c:v>
                </c:pt>
                <c:pt idx="4623">
                  <c:v>40167</c:v>
                </c:pt>
                <c:pt idx="4624">
                  <c:v>40168</c:v>
                </c:pt>
                <c:pt idx="4625">
                  <c:v>40169</c:v>
                </c:pt>
                <c:pt idx="4626">
                  <c:v>40170</c:v>
                </c:pt>
                <c:pt idx="4627">
                  <c:v>40171</c:v>
                </c:pt>
                <c:pt idx="4628">
                  <c:v>40172</c:v>
                </c:pt>
                <c:pt idx="4629">
                  <c:v>40173</c:v>
                </c:pt>
                <c:pt idx="4630">
                  <c:v>40174</c:v>
                </c:pt>
                <c:pt idx="4631">
                  <c:v>40175</c:v>
                </c:pt>
                <c:pt idx="4632">
                  <c:v>40176</c:v>
                </c:pt>
                <c:pt idx="4633">
                  <c:v>40177</c:v>
                </c:pt>
                <c:pt idx="4634">
                  <c:v>40178</c:v>
                </c:pt>
                <c:pt idx="4635">
                  <c:v>40179</c:v>
                </c:pt>
                <c:pt idx="4636">
                  <c:v>40180</c:v>
                </c:pt>
                <c:pt idx="4637">
                  <c:v>40181</c:v>
                </c:pt>
                <c:pt idx="4638">
                  <c:v>40182</c:v>
                </c:pt>
                <c:pt idx="4639">
                  <c:v>40183</c:v>
                </c:pt>
                <c:pt idx="4640">
                  <c:v>40184</c:v>
                </c:pt>
                <c:pt idx="4641">
                  <c:v>40185</c:v>
                </c:pt>
                <c:pt idx="4642">
                  <c:v>40186</c:v>
                </c:pt>
                <c:pt idx="4643">
                  <c:v>40187</c:v>
                </c:pt>
                <c:pt idx="4644">
                  <c:v>40188</c:v>
                </c:pt>
                <c:pt idx="4645">
                  <c:v>40189</c:v>
                </c:pt>
                <c:pt idx="4646">
                  <c:v>40190</c:v>
                </c:pt>
                <c:pt idx="4647">
                  <c:v>40191</c:v>
                </c:pt>
                <c:pt idx="4648">
                  <c:v>40192</c:v>
                </c:pt>
                <c:pt idx="4649">
                  <c:v>40193</c:v>
                </c:pt>
                <c:pt idx="4650">
                  <c:v>40194</c:v>
                </c:pt>
                <c:pt idx="4651">
                  <c:v>40195</c:v>
                </c:pt>
                <c:pt idx="4652">
                  <c:v>40196</c:v>
                </c:pt>
                <c:pt idx="4653">
                  <c:v>40197</c:v>
                </c:pt>
                <c:pt idx="4654">
                  <c:v>40198</c:v>
                </c:pt>
                <c:pt idx="4655">
                  <c:v>40199</c:v>
                </c:pt>
                <c:pt idx="4656">
                  <c:v>40200</c:v>
                </c:pt>
                <c:pt idx="4657">
                  <c:v>40201</c:v>
                </c:pt>
                <c:pt idx="4658">
                  <c:v>40202</c:v>
                </c:pt>
                <c:pt idx="4659">
                  <c:v>40203</c:v>
                </c:pt>
                <c:pt idx="4660">
                  <c:v>40204</c:v>
                </c:pt>
                <c:pt idx="4661">
                  <c:v>40205</c:v>
                </c:pt>
                <c:pt idx="4662">
                  <c:v>40206</c:v>
                </c:pt>
                <c:pt idx="4663">
                  <c:v>40207</c:v>
                </c:pt>
                <c:pt idx="4664">
                  <c:v>40208</c:v>
                </c:pt>
                <c:pt idx="4665">
                  <c:v>40209</c:v>
                </c:pt>
                <c:pt idx="4666">
                  <c:v>40210</c:v>
                </c:pt>
                <c:pt idx="4667">
                  <c:v>40211</c:v>
                </c:pt>
                <c:pt idx="4668">
                  <c:v>40212</c:v>
                </c:pt>
                <c:pt idx="4669">
                  <c:v>40213</c:v>
                </c:pt>
                <c:pt idx="4670">
                  <c:v>40214</c:v>
                </c:pt>
                <c:pt idx="4671">
                  <c:v>40215</c:v>
                </c:pt>
                <c:pt idx="4672">
                  <c:v>40216</c:v>
                </c:pt>
                <c:pt idx="4673">
                  <c:v>40217</c:v>
                </c:pt>
                <c:pt idx="4674">
                  <c:v>40218</c:v>
                </c:pt>
                <c:pt idx="4675">
                  <c:v>40219</c:v>
                </c:pt>
                <c:pt idx="4676">
                  <c:v>40220</c:v>
                </c:pt>
                <c:pt idx="4677">
                  <c:v>40221</c:v>
                </c:pt>
                <c:pt idx="4678">
                  <c:v>40222</c:v>
                </c:pt>
                <c:pt idx="4679">
                  <c:v>40223</c:v>
                </c:pt>
                <c:pt idx="4680">
                  <c:v>40224</c:v>
                </c:pt>
                <c:pt idx="4681">
                  <c:v>40225</c:v>
                </c:pt>
                <c:pt idx="4682">
                  <c:v>40226</c:v>
                </c:pt>
                <c:pt idx="4683">
                  <c:v>40227</c:v>
                </c:pt>
                <c:pt idx="4684">
                  <c:v>40228</c:v>
                </c:pt>
                <c:pt idx="4685">
                  <c:v>40229</c:v>
                </c:pt>
                <c:pt idx="4686">
                  <c:v>40230</c:v>
                </c:pt>
                <c:pt idx="4687">
                  <c:v>40231</c:v>
                </c:pt>
                <c:pt idx="4688">
                  <c:v>40232</c:v>
                </c:pt>
                <c:pt idx="4689">
                  <c:v>40233</c:v>
                </c:pt>
                <c:pt idx="4690">
                  <c:v>40234</c:v>
                </c:pt>
                <c:pt idx="4691">
                  <c:v>40235</c:v>
                </c:pt>
                <c:pt idx="4692">
                  <c:v>40236</c:v>
                </c:pt>
                <c:pt idx="4693">
                  <c:v>40237</c:v>
                </c:pt>
                <c:pt idx="4694">
                  <c:v>40238</c:v>
                </c:pt>
                <c:pt idx="4695">
                  <c:v>40239</c:v>
                </c:pt>
                <c:pt idx="4696">
                  <c:v>40240</c:v>
                </c:pt>
                <c:pt idx="4697">
                  <c:v>40241</c:v>
                </c:pt>
                <c:pt idx="4698">
                  <c:v>40242</c:v>
                </c:pt>
                <c:pt idx="4699">
                  <c:v>40243</c:v>
                </c:pt>
                <c:pt idx="4700">
                  <c:v>40244</c:v>
                </c:pt>
                <c:pt idx="4701">
                  <c:v>40245</c:v>
                </c:pt>
                <c:pt idx="4702">
                  <c:v>40246</c:v>
                </c:pt>
                <c:pt idx="4703">
                  <c:v>40247</c:v>
                </c:pt>
                <c:pt idx="4704">
                  <c:v>40248</c:v>
                </c:pt>
                <c:pt idx="4705">
                  <c:v>40249</c:v>
                </c:pt>
                <c:pt idx="4706">
                  <c:v>40250</c:v>
                </c:pt>
                <c:pt idx="4707">
                  <c:v>40251</c:v>
                </c:pt>
                <c:pt idx="4708">
                  <c:v>40252</c:v>
                </c:pt>
                <c:pt idx="4709">
                  <c:v>40253</c:v>
                </c:pt>
                <c:pt idx="4710">
                  <c:v>40254</c:v>
                </c:pt>
                <c:pt idx="4711">
                  <c:v>40255</c:v>
                </c:pt>
                <c:pt idx="4712">
                  <c:v>40256</c:v>
                </c:pt>
                <c:pt idx="4713">
                  <c:v>40257</c:v>
                </c:pt>
                <c:pt idx="4714">
                  <c:v>40258</c:v>
                </c:pt>
                <c:pt idx="4715">
                  <c:v>40259</c:v>
                </c:pt>
                <c:pt idx="4716">
                  <c:v>40260</c:v>
                </c:pt>
                <c:pt idx="4717">
                  <c:v>40261</c:v>
                </c:pt>
                <c:pt idx="4718">
                  <c:v>40262</c:v>
                </c:pt>
                <c:pt idx="4719">
                  <c:v>40263</c:v>
                </c:pt>
                <c:pt idx="4720">
                  <c:v>40264</c:v>
                </c:pt>
                <c:pt idx="4721">
                  <c:v>40265</c:v>
                </c:pt>
                <c:pt idx="4722">
                  <c:v>40266</c:v>
                </c:pt>
                <c:pt idx="4723">
                  <c:v>40267</c:v>
                </c:pt>
                <c:pt idx="4724">
                  <c:v>40268</c:v>
                </c:pt>
                <c:pt idx="4725">
                  <c:v>40269</c:v>
                </c:pt>
                <c:pt idx="4726">
                  <c:v>40270</c:v>
                </c:pt>
                <c:pt idx="4727">
                  <c:v>40271</c:v>
                </c:pt>
                <c:pt idx="4728">
                  <c:v>40272</c:v>
                </c:pt>
                <c:pt idx="4729">
                  <c:v>40273</c:v>
                </c:pt>
                <c:pt idx="4730">
                  <c:v>40274</c:v>
                </c:pt>
                <c:pt idx="4731">
                  <c:v>40275</c:v>
                </c:pt>
                <c:pt idx="4732">
                  <c:v>40276</c:v>
                </c:pt>
                <c:pt idx="4733">
                  <c:v>40277</c:v>
                </c:pt>
                <c:pt idx="4734">
                  <c:v>40278</c:v>
                </c:pt>
                <c:pt idx="4735">
                  <c:v>40279</c:v>
                </c:pt>
                <c:pt idx="4736">
                  <c:v>40280</c:v>
                </c:pt>
                <c:pt idx="4737">
                  <c:v>40281</c:v>
                </c:pt>
                <c:pt idx="4738">
                  <c:v>40282</c:v>
                </c:pt>
                <c:pt idx="4739">
                  <c:v>40283</c:v>
                </c:pt>
                <c:pt idx="4740">
                  <c:v>40284</c:v>
                </c:pt>
                <c:pt idx="4741">
                  <c:v>40285</c:v>
                </c:pt>
                <c:pt idx="4742">
                  <c:v>40286</c:v>
                </c:pt>
                <c:pt idx="4743">
                  <c:v>40287</c:v>
                </c:pt>
                <c:pt idx="4744">
                  <c:v>40288</c:v>
                </c:pt>
                <c:pt idx="4745">
                  <c:v>40289</c:v>
                </c:pt>
                <c:pt idx="4746">
                  <c:v>40290</c:v>
                </c:pt>
                <c:pt idx="4747">
                  <c:v>40291</c:v>
                </c:pt>
                <c:pt idx="4748">
                  <c:v>40292</c:v>
                </c:pt>
                <c:pt idx="4749">
                  <c:v>40293</c:v>
                </c:pt>
                <c:pt idx="4750">
                  <c:v>40294</c:v>
                </c:pt>
                <c:pt idx="4751">
                  <c:v>40295</c:v>
                </c:pt>
                <c:pt idx="4752">
                  <c:v>40296</c:v>
                </c:pt>
                <c:pt idx="4753">
                  <c:v>40297</c:v>
                </c:pt>
                <c:pt idx="4754">
                  <c:v>40298</c:v>
                </c:pt>
                <c:pt idx="4755">
                  <c:v>40299</c:v>
                </c:pt>
                <c:pt idx="4756">
                  <c:v>40300</c:v>
                </c:pt>
                <c:pt idx="4757">
                  <c:v>40301</c:v>
                </c:pt>
                <c:pt idx="4758">
                  <c:v>40302</c:v>
                </c:pt>
                <c:pt idx="4759">
                  <c:v>40303</c:v>
                </c:pt>
                <c:pt idx="4760">
                  <c:v>40304</c:v>
                </c:pt>
                <c:pt idx="4761">
                  <c:v>40305</c:v>
                </c:pt>
                <c:pt idx="4762">
                  <c:v>40306</c:v>
                </c:pt>
                <c:pt idx="4763">
                  <c:v>40307</c:v>
                </c:pt>
                <c:pt idx="4764">
                  <c:v>40308</c:v>
                </c:pt>
                <c:pt idx="4765">
                  <c:v>40309</c:v>
                </c:pt>
                <c:pt idx="4766">
                  <c:v>40310</c:v>
                </c:pt>
                <c:pt idx="4767">
                  <c:v>40311</c:v>
                </c:pt>
                <c:pt idx="4768">
                  <c:v>40312</c:v>
                </c:pt>
                <c:pt idx="4769">
                  <c:v>40313</c:v>
                </c:pt>
                <c:pt idx="4770">
                  <c:v>40314</c:v>
                </c:pt>
                <c:pt idx="4771">
                  <c:v>40315</c:v>
                </c:pt>
                <c:pt idx="4772">
                  <c:v>40316</c:v>
                </c:pt>
                <c:pt idx="4773">
                  <c:v>40317</c:v>
                </c:pt>
                <c:pt idx="4774">
                  <c:v>40318</c:v>
                </c:pt>
                <c:pt idx="4775">
                  <c:v>40319</c:v>
                </c:pt>
                <c:pt idx="4776">
                  <c:v>40320</c:v>
                </c:pt>
                <c:pt idx="4777">
                  <c:v>40321</c:v>
                </c:pt>
                <c:pt idx="4778">
                  <c:v>40322</c:v>
                </c:pt>
                <c:pt idx="4779">
                  <c:v>40323</c:v>
                </c:pt>
                <c:pt idx="4780">
                  <c:v>40324</c:v>
                </c:pt>
                <c:pt idx="4781">
                  <c:v>40325</c:v>
                </c:pt>
                <c:pt idx="4782">
                  <c:v>40326</c:v>
                </c:pt>
                <c:pt idx="4783">
                  <c:v>40327</c:v>
                </c:pt>
                <c:pt idx="4784">
                  <c:v>40328</c:v>
                </c:pt>
                <c:pt idx="4785">
                  <c:v>40329</c:v>
                </c:pt>
                <c:pt idx="4786">
                  <c:v>40330</c:v>
                </c:pt>
                <c:pt idx="4787">
                  <c:v>40331</c:v>
                </c:pt>
                <c:pt idx="4788">
                  <c:v>40332</c:v>
                </c:pt>
                <c:pt idx="4789">
                  <c:v>40333</c:v>
                </c:pt>
                <c:pt idx="4790">
                  <c:v>40334</c:v>
                </c:pt>
                <c:pt idx="4791">
                  <c:v>40335</c:v>
                </c:pt>
                <c:pt idx="4792">
                  <c:v>40336</c:v>
                </c:pt>
                <c:pt idx="4793">
                  <c:v>40337</c:v>
                </c:pt>
                <c:pt idx="4794">
                  <c:v>40338</c:v>
                </c:pt>
                <c:pt idx="4795">
                  <c:v>40339</c:v>
                </c:pt>
                <c:pt idx="4796">
                  <c:v>40340</c:v>
                </c:pt>
                <c:pt idx="4797">
                  <c:v>40341</c:v>
                </c:pt>
                <c:pt idx="4798">
                  <c:v>40342</c:v>
                </c:pt>
                <c:pt idx="4799">
                  <c:v>40343</c:v>
                </c:pt>
                <c:pt idx="4800">
                  <c:v>40344</c:v>
                </c:pt>
                <c:pt idx="4801">
                  <c:v>40345</c:v>
                </c:pt>
                <c:pt idx="4802">
                  <c:v>40346</c:v>
                </c:pt>
                <c:pt idx="4803">
                  <c:v>40347</c:v>
                </c:pt>
                <c:pt idx="4804">
                  <c:v>40348</c:v>
                </c:pt>
                <c:pt idx="4805">
                  <c:v>40349</c:v>
                </c:pt>
                <c:pt idx="4806">
                  <c:v>40350</c:v>
                </c:pt>
                <c:pt idx="4807">
                  <c:v>40351</c:v>
                </c:pt>
                <c:pt idx="4808">
                  <c:v>40352</c:v>
                </c:pt>
                <c:pt idx="4809">
                  <c:v>40353</c:v>
                </c:pt>
                <c:pt idx="4810">
                  <c:v>40354</c:v>
                </c:pt>
                <c:pt idx="4811">
                  <c:v>40355</c:v>
                </c:pt>
                <c:pt idx="4812">
                  <c:v>40356</c:v>
                </c:pt>
                <c:pt idx="4813">
                  <c:v>40357</c:v>
                </c:pt>
                <c:pt idx="4814">
                  <c:v>40358</c:v>
                </c:pt>
                <c:pt idx="4815">
                  <c:v>40359</c:v>
                </c:pt>
                <c:pt idx="4816">
                  <c:v>40360</c:v>
                </c:pt>
                <c:pt idx="4817">
                  <c:v>40361</c:v>
                </c:pt>
                <c:pt idx="4818">
                  <c:v>40362</c:v>
                </c:pt>
                <c:pt idx="4819">
                  <c:v>40363</c:v>
                </c:pt>
                <c:pt idx="4820">
                  <c:v>40364</c:v>
                </c:pt>
                <c:pt idx="4821">
                  <c:v>40365</c:v>
                </c:pt>
                <c:pt idx="4822">
                  <c:v>40366</c:v>
                </c:pt>
                <c:pt idx="4823">
                  <c:v>40367</c:v>
                </c:pt>
                <c:pt idx="4824">
                  <c:v>40368</c:v>
                </c:pt>
                <c:pt idx="4825">
                  <c:v>40369</c:v>
                </c:pt>
                <c:pt idx="4826">
                  <c:v>40370</c:v>
                </c:pt>
                <c:pt idx="4827">
                  <c:v>40371</c:v>
                </c:pt>
                <c:pt idx="4828">
                  <c:v>40372</c:v>
                </c:pt>
                <c:pt idx="4829">
                  <c:v>40373</c:v>
                </c:pt>
                <c:pt idx="4830">
                  <c:v>40374</c:v>
                </c:pt>
                <c:pt idx="4831">
                  <c:v>40375</c:v>
                </c:pt>
                <c:pt idx="4832">
                  <c:v>40376</c:v>
                </c:pt>
                <c:pt idx="4833">
                  <c:v>40377</c:v>
                </c:pt>
                <c:pt idx="4834">
                  <c:v>40378</c:v>
                </c:pt>
                <c:pt idx="4835">
                  <c:v>40379</c:v>
                </c:pt>
                <c:pt idx="4836">
                  <c:v>40380</c:v>
                </c:pt>
                <c:pt idx="4837">
                  <c:v>40381</c:v>
                </c:pt>
                <c:pt idx="4838">
                  <c:v>40382</c:v>
                </c:pt>
                <c:pt idx="4839">
                  <c:v>40383</c:v>
                </c:pt>
                <c:pt idx="4840">
                  <c:v>40384</c:v>
                </c:pt>
                <c:pt idx="4841">
                  <c:v>40385</c:v>
                </c:pt>
                <c:pt idx="4842">
                  <c:v>40386</c:v>
                </c:pt>
                <c:pt idx="4843">
                  <c:v>40387</c:v>
                </c:pt>
                <c:pt idx="4844">
                  <c:v>40388</c:v>
                </c:pt>
                <c:pt idx="4845">
                  <c:v>40389</c:v>
                </c:pt>
                <c:pt idx="4846">
                  <c:v>40390</c:v>
                </c:pt>
                <c:pt idx="4847">
                  <c:v>40391</c:v>
                </c:pt>
                <c:pt idx="4848">
                  <c:v>40392</c:v>
                </c:pt>
                <c:pt idx="4849">
                  <c:v>40393</c:v>
                </c:pt>
                <c:pt idx="4850">
                  <c:v>40394</c:v>
                </c:pt>
                <c:pt idx="4851">
                  <c:v>40395</c:v>
                </c:pt>
                <c:pt idx="4852">
                  <c:v>40396</c:v>
                </c:pt>
                <c:pt idx="4853">
                  <c:v>40397</c:v>
                </c:pt>
                <c:pt idx="4854">
                  <c:v>40398</c:v>
                </c:pt>
                <c:pt idx="4855">
                  <c:v>40399</c:v>
                </c:pt>
                <c:pt idx="4856">
                  <c:v>40400</c:v>
                </c:pt>
                <c:pt idx="4857">
                  <c:v>40401</c:v>
                </c:pt>
                <c:pt idx="4858">
                  <c:v>40402</c:v>
                </c:pt>
                <c:pt idx="4859">
                  <c:v>40403</c:v>
                </c:pt>
                <c:pt idx="4860">
                  <c:v>40404</c:v>
                </c:pt>
                <c:pt idx="4861">
                  <c:v>40405</c:v>
                </c:pt>
                <c:pt idx="4862">
                  <c:v>40406</c:v>
                </c:pt>
                <c:pt idx="4863">
                  <c:v>40407</c:v>
                </c:pt>
                <c:pt idx="4864">
                  <c:v>40408</c:v>
                </c:pt>
                <c:pt idx="4865">
                  <c:v>40409</c:v>
                </c:pt>
                <c:pt idx="4866">
                  <c:v>40410</c:v>
                </c:pt>
                <c:pt idx="4867">
                  <c:v>40411</c:v>
                </c:pt>
                <c:pt idx="4868">
                  <c:v>40412</c:v>
                </c:pt>
                <c:pt idx="4869">
                  <c:v>40413</c:v>
                </c:pt>
                <c:pt idx="4870">
                  <c:v>40414</c:v>
                </c:pt>
                <c:pt idx="4871">
                  <c:v>40415</c:v>
                </c:pt>
                <c:pt idx="4872">
                  <c:v>40416</c:v>
                </c:pt>
                <c:pt idx="4873">
                  <c:v>40417</c:v>
                </c:pt>
                <c:pt idx="4874">
                  <c:v>40418</c:v>
                </c:pt>
                <c:pt idx="4875">
                  <c:v>40419</c:v>
                </c:pt>
                <c:pt idx="4876">
                  <c:v>40420</c:v>
                </c:pt>
                <c:pt idx="4877">
                  <c:v>40421</c:v>
                </c:pt>
                <c:pt idx="4878">
                  <c:v>40422</c:v>
                </c:pt>
                <c:pt idx="4879">
                  <c:v>40423</c:v>
                </c:pt>
                <c:pt idx="4880">
                  <c:v>40424</c:v>
                </c:pt>
                <c:pt idx="4881">
                  <c:v>40425</c:v>
                </c:pt>
                <c:pt idx="4882">
                  <c:v>40426</c:v>
                </c:pt>
                <c:pt idx="4883">
                  <c:v>40427</c:v>
                </c:pt>
                <c:pt idx="4884">
                  <c:v>40428</c:v>
                </c:pt>
                <c:pt idx="4885">
                  <c:v>40429</c:v>
                </c:pt>
                <c:pt idx="4886">
                  <c:v>40430</c:v>
                </c:pt>
                <c:pt idx="4887">
                  <c:v>40431</c:v>
                </c:pt>
                <c:pt idx="4888">
                  <c:v>40432</c:v>
                </c:pt>
                <c:pt idx="4889">
                  <c:v>40433</c:v>
                </c:pt>
                <c:pt idx="4890">
                  <c:v>40434</c:v>
                </c:pt>
                <c:pt idx="4891">
                  <c:v>40435</c:v>
                </c:pt>
                <c:pt idx="4892">
                  <c:v>40436</c:v>
                </c:pt>
                <c:pt idx="4893">
                  <c:v>40437</c:v>
                </c:pt>
                <c:pt idx="4894">
                  <c:v>40438</c:v>
                </c:pt>
                <c:pt idx="4895">
                  <c:v>40439</c:v>
                </c:pt>
                <c:pt idx="4896">
                  <c:v>40440</c:v>
                </c:pt>
                <c:pt idx="4897">
                  <c:v>40441</c:v>
                </c:pt>
                <c:pt idx="4898">
                  <c:v>40442</c:v>
                </c:pt>
                <c:pt idx="4899">
                  <c:v>40443</c:v>
                </c:pt>
                <c:pt idx="4900">
                  <c:v>40444</c:v>
                </c:pt>
                <c:pt idx="4901">
                  <c:v>40445</c:v>
                </c:pt>
                <c:pt idx="4902">
                  <c:v>40446</c:v>
                </c:pt>
                <c:pt idx="4903">
                  <c:v>40447</c:v>
                </c:pt>
                <c:pt idx="4904">
                  <c:v>40448</c:v>
                </c:pt>
                <c:pt idx="4905">
                  <c:v>40449</c:v>
                </c:pt>
                <c:pt idx="4906">
                  <c:v>40450</c:v>
                </c:pt>
                <c:pt idx="4907">
                  <c:v>40451</c:v>
                </c:pt>
                <c:pt idx="4908">
                  <c:v>40452</c:v>
                </c:pt>
                <c:pt idx="4909">
                  <c:v>40453</c:v>
                </c:pt>
                <c:pt idx="4910">
                  <c:v>40454</c:v>
                </c:pt>
                <c:pt idx="4911">
                  <c:v>40455</c:v>
                </c:pt>
                <c:pt idx="4912">
                  <c:v>40456</c:v>
                </c:pt>
                <c:pt idx="4913">
                  <c:v>40457</c:v>
                </c:pt>
                <c:pt idx="4914">
                  <c:v>40458</c:v>
                </c:pt>
                <c:pt idx="4915">
                  <c:v>40459</c:v>
                </c:pt>
                <c:pt idx="4916">
                  <c:v>40460</c:v>
                </c:pt>
                <c:pt idx="4917">
                  <c:v>40461</c:v>
                </c:pt>
                <c:pt idx="4918">
                  <c:v>40462</c:v>
                </c:pt>
                <c:pt idx="4919">
                  <c:v>40463</c:v>
                </c:pt>
                <c:pt idx="4920">
                  <c:v>40464</c:v>
                </c:pt>
                <c:pt idx="4921">
                  <c:v>40465</c:v>
                </c:pt>
                <c:pt idx="4922">
                  <c:v>40466</c:v>
                </c:pt>
                <c:pt idx="4923">
                  <c:v>40467</c:v>
                </c:pt>
                <c:pt idx="4924">
                  <c:v>40468</c:v>
                </c:pt>
                <c:pt idx="4925">
                  <c:v>40469</c:v>
                </c:pt>
                <c:pt idx="4926">
                  <c:v>40470</c:v>
                </c:pt>
                <c:pt idx="4927">
                  <c:v>40471</c:v>
                </c:pt>
                <c:pt idx="4928">
                  <c:v>40472</c:v>
                </c:pt>
                <c:pt idx="4929">
                  <c:v>40473</c:v>
                </c:pt>
                <c:pt idx="4930">
                  <c:v>40474</c:v>
                </c:pt>
                <c:pt idx="4931">
                  <c:v>40475</c:v>
                </c:pt>
                <c:pt idx="4932">
                  <c:v>40476</c:v>
                </c:pt>
                <c:pt idx="4933">
                  <c:v>40477</c:v>
                </c:pt>
                <c:pt idx="4934">
                  <c:v>40478</c:v>
                </c:pt>
                <c:pt idx="4935">
                  <c:v>40479</c:v>
                </c:pt>
                <c:pt idx="4936">
                  <c:v>40480</c:v>
                </c:pt>
                <c:pt idx="4937">
                  <c:v>40481</c:v>
                </c:pt>
                <c:pt idx="4938">
                  <c:v>40482</c:v>
                </c:pt>
                <c:pt idx="4939">
                  <c:v>40483</c:v>
                </c:pt>
                <c:pt idx="4940">
                  <c:v>40484</c:v>
                </c:pt>
                <c:pt idx="4941">
                  <c:v>40485</c:v>
                </c:pt>
                <c:pt idx="4942">
                  <c:v>40486</c:v>
                </c:pt>
                <c:pt idx="4943">
                  <c:v>40487</c:v>
                </c:pt>
                <c:pt idx="4944">
                  <c:v>40488</c:v>
                </c:pt>
                <c:pt idx="4945">
                  <c:v>40489</c:v>
                </c:pt>
                <c:pt idx="4946">
                  <c:v>40490</c:v>
                </c:pt>
                <c:pt idx="4947">
                  <c:v>40491</c:v>
                </c:pt>
                <c:pt idx="4948">
                  <c:v>40492</c:v>
                </c:pt>
                <c:pt idx="4949">
                  <c:v>40493</c:v>
                </c:pt>
                <c:pt idx="4950">
                  <c:v>40494</c:v>
                </c:pt>
                <c:pt idx="4951">
                  <c:v>40495</c:v>
                </c:pt>
                <c:pt idx="4952">
                  <c:v>40496</c:v>
                </c:pt>
                <c:pt idx="4953">
                  <c:v>40497</c:v>
                </c:pt>
                <c:pt idx="4954">
                  <c:v>40498</c:v>
                </c:pt>
                <c:pt idx="4955">
                  <c:v>40499</c:v>
                </c:pt>
                <c:pt idx="4956">
                  <c:v>40500</c:v>
                </c:pt>
                <c:pt idx="4957">
                  <c:v>40501</c:v>
                </c:pt>
                <c:pt idx="4958">
                  <c:v>40502</c:v>
                </c:pt>
                <c:pt idx="4959">
                  <c:v>40503</c:v>
                </c:pt>
                <c:pt idx="4960">
                  <c:v>40504</c:v>
                </c:pt>
                <c:pt idx="4961">
                  <c:v>40505</c:v>
                </c:pt>
                <c:pt idx="4962">
                  <c:v>40506</c:v>
                </c:pt>
                <c:pt idx="4963">
                  <c:v>40507</c:v>
                </c:pt>
                <c:pt idx="4964">
                  <c:v>40508</c:v>
                </c:pt>
                <c:pt idx="4965">
                  <c:v>40509</c:v>
                </c:pt>
                <c:pt idx="4966">
                  <c:v>40510</c:v>
                </c:pt>
                <c:pt idx="4967">
                  <c:v>40511</c:v>
                </c:pt>
                <c:pt idx="4968">
                  <c:v>40512</c:v>
                </c:pt>
                <c:pt idx="4969">
                  <c:v>40513</c:v>
                </c:pt>
                <c:pt idx="4970">
                  <c:v>40514</c:v>
                </c:pt>
                <c:pt idx="4971">
                  <c:v>40515</c:v>
                </c:pt>
                <c:pt idx="4972">
                  <c:v>40516</c:v>
                </c:pt>
                <c:pt idx="4973">
                  <c:v>40517</c:v>
                </c:pt>
                <c:pt idx="4974">
                  <c:v>40518</c:v>
                </c:pt>
                <c:pt idx="4975">
                  <c:v>40519</c:v>
                </c:pt>
                <c:pt idx="4976">
                  <c:v>40520</c:v>
                </c:pt>
                <c:pt idx="4977">
                  <c:v>40521</c:v>
                </c:pt>
                <c:pt idx="4978">
                  <c:v>40522</c:v>
                </c:pt>
                <c:pt idx="4979">
                  <c:v>40523</c:v>
                </c:pt>
                <c:pt idx="4980">
                  <c:v>40524</c:v>
                </c:pt>
                <c:pt idx="4981">
                  <c:v>40525</c:v>
                </c:pt>
                <c:pt idx="4982">
                  <c:v>40526</c:v>
                </c:pt>
                <c:pt idx="4983">
                  <c:v>40527</c:v>
                </c:pt>
                <c:pt idx="4984">
                  <c:v>40528</c:v>
                </c:pt>
                <c:pt idx="4985">
                  <c:v>40529</c:v>
                </c:pt>
                <c:pt idx="4986">
                  <c:v>40530</c:v>
                </c:pt>
                <c:pt idx="4987">
                  <c:v>40531</c:v>
                </c:pt>
                <c:pt idx="4988">
                  <c:v>40532</c:v>
                </c:pt>
                <c:pt idx="4989">
                  <c:v>40533</c:v>
                </c:pt>
                <c:pt idx="4990">
                  <c:v>40534</c:v>
                </c:pt>
                <c:pt idx="4991">
                  <c:v>40535</c:v>
                </c:pt>
                <c:pt idx="4992">
                  <c:v>40536</c:v>
                </c:pt>
                <c:pt idx="4993">
                  <c:v>40537</c:v>
                </c:pt>
                <c:pt idx="4994">
                  <c:v>40538</c:v>
                </c:pt>
                <c:pt idx="4995">
                  <c:v>40539</c:v>
                </c:pt>
                <c:pt idx="4996">
                  <c:v>40540</c:v>
                </c:pt>
                <c:pt idx="4997">
                  <c:v>40541</c:v>
                </c:pt>
                <c:pt idx="4998">
                  <c:v>40542</c:v>
                </c:pt>
                <c:pt idx="4999">
                  <c:v>40543</c:v>
                </c:pt>
                <c:pt idx="5000">
                  <c:v>40544</c:v>
                </c:pt>
                <c:pt idx="5001">
                  <c:v>40545</c:v>
                </c:pt>
                <c:pt idx="5002">
                  <c:v>40546</c:v>
                </c:pt>
                <c:pt idx="5003">
                  <c:v>40547</c:v>
                </c:pt>
                <c:pt idx="5004">
                  <c:v>40548</c:v>
                </c:pt>
                <c:pt idx="5005">
                  <c:v>40549</c:v>
                </c:pt>
                <c:pt idx="5006">
                  <c:v>40550</c:v>
                </c:pt>
                <c:pt idx="5007">
                  <c:v>40551</c:v>
                </c:pt>
                <c:pt idx="5008">
                  <c:v>40552</c:v>
                </c:pt>
                <c:pt idx="5009">
                  <c:v>40553</c:v>
                </c:pt>
                <c:pt idx="5010">
                  <c:v>40554</c:v>
                </c:pt>
                <c:pt idx="5011">
                  <c:v>40555</c:v>
                </c:pt>
                <c:pt idx="5012">
                  <c:v>40556</c:v>
                </c:pt>
                <c:pt idx="5013">
                  <c:v>40557</c:v>
                </c:pt>
                <c:pt idx="5014">
                  <c:v>40558</c:v>
                </c:pt>
                <c:pt idx="5015">
                  <c:v>40559</c:v>
                </c:pt>
                <c:pt idx="5016">
                  <c:v>40560</c:v>
                </c:pt>
                <c:pt idx="5017">
                  <c:v>40561</c:v>
                </c:pt>
                <c:pt idx="5018">
                  <c:v>40562</c:v>
                </c:pt>
                <c:pt idx="5019">
                  <c:v>40563</c:v>
                </c:pt>
                <c:pt idx="5020">
                  <c:v>40564</c:v>
                </c:pt>
                <c:pt idx="5021">
                  <c:v>40565</c:v>
                </c:pt>
                <c:pt idx="5022">
                  <c:v>40566</c:v>
                </c:pt>
                <c:pt idx="5023">
                  <c:v>40567</c:v>
                </c:pt>
                <c:pt idx="5024">
                  <c:v>40568</c:v>
                </c:pt>
                <c:pt idx="5025">
                  <c:v>40569</c:v>
                </c:pt>
                <c:pt idx="5026">
                  <c:v>40570</c:v>
                </c:pt>
                <c:pt idx="5027">
                  <c:v>40571</c:v>
                </c:pt>
                <c:pt idx="5028">
                  <c:v>40572</c:v>
                </c:pt>
                <c:pt idx="5029">
                  <c:v>40573</c:v>
                </c:pt>
                <c:pt idx="5030">
                  <c:v>40574</c:v>
                </c:pt>
                <c:pt idx="5031">
                  <c:v>40575</c:v>
                </c:pt>
                <c:pt idx="5032">
                  <c:v>40576</c:v>
                </c:pt>
                <c:pt idx="5033">
                  <c:v>40577</c:v>
                </c:pt>
                <c:pt idx="5034">
                  <c:v>40578</c:v>
                </c:pt>
                <c:pt idx="5035">
                  <c:v>40579</c:v>
                </c:pt>
                <c:pt idx="5036">
                  <c:v>40580</c:v>
                </c:pt>
                <c:pt idx="5037">
                  <c:v>40581</c:v>
                </c:pt>
                <c:pt idx="5038">
                  <c:v>40582</c:v>
                </c:pt>
                <c:pt idx="5039">
                  <c:v>40583</c:v>
                </c:pt>
                <c:pt idx="5040">
                  <c:v>40584</c:v>
                </c:pt>
                <c:pt idx="5041">
                  <c:v>40585</c:v>
                </c:pt>
                <c:pt idx="5042">
                  <c:v>40586</c:v>
                </c:pt>
                <c:pt idx="5043">
                  <c:v>40587</c:v>
                </c:pt>
                <c:pt idx="5044">
                  <c:v>40588</c:v>
                </c:pt>
                <c:pt idx="5045">
                  <c:v>40589</c:v>
                </c:pt>
                <c:pt idx="5046">
                  <c:v>40590</c:v>
                </c:pt>
                <c:pt idx="5047">
                  <c:v>40591</c:v>
                </c:pt>
                <c:pt idx="5048">
                  <c:v>40592</c:v>
                </c:pt>
                <c:pt idx="5049">
                  <c:v>40593</c:v>
                </c:pt>
                <c:pt idx="5050">
                  <c:v>40594</c:v>
                </c:pt>
                <c:pt idx="5051">
                  <c:v>40595</c:v>
                </c:pt>
                <c:pt idx="5052">
                  <c:v>40596</c:v>
                </c:pt>
                <c:pt idx="5053">
                  <c:v>40597</c:v>
                </c:pt>
                <c:pt idx="5054">
                  <c:v>40598</c:v>
                </c:pt>
                <c:pt idx="5055">
                  <c:v>40599</c:v>
                </c:pt>
                <c:pt idx="5056">
                  <c:v>40600</c:v>
                </c:pt>
                <c:pt idx="5057">
                  <c:v>40601</c:v>
                </c:pt>
                <c:pt idx="5058">
                  <c:v>40602</c:v>
                </c:pt>
                <c:pt idx="5059">
                  <c:v>40603</c:v>
                </c:pt>
                <c:pt idx="5060">
                  <c:v>40604</c:v>
                </c:pt>
                <c:pt idx="5061">
                  <c:v>40605</c:v>
                </c:pt>
                <c:pt idx="5062">
                  <c:v>40606</c:v>
                </c:pt>
                <c:pt idx="5063">
                  <c:v>40607</c:v>
                </c:pt>
                <c:pt idx="5064">
                  <c:v>40608</c:v>
                </c:pt>
                <c:pt idx="5065">
                  <c:v>40609</c:v>
                </c:pt>
                <c:pt idx="5066">
                  <c:v>40610</c:v>
                </c:pt>
                <c:pt idx="5067">
                  <c:v>40611</c:v>
                </c:pt>
                <c:pt idx="5068">
                  <c:v>40612</c:v>
                </c:pt>
                <c:pt idx="5069">
                  <c:v>40613</c:v>
                </c:pt>
                <c:pt idx="5070">
                  <c:v>40614</c:v>
                </c:pt>
                <c:pt idx="5071">
                  <c:v>40615</c:v>
                </c:pt>
                <c:pt idx="5072">
                  <c:v>40616</c:v>
                </c:pt>
                <c:pt idx="5073">
                  <c:v>40617</c:v>
                </c:pt>
                <c:pt idx="5074">
                  <c:v>40618</c:v>
                </c:pt>
                <c:pt idx="5075">
                  <c:v>40619</c:v>
                </c:pt>
                <c:pt idx="5076">
                  <c:v>40620</c:v>
                </c:pt>
                <c:pt idx="5077">
                  <c:v>40621</c:v>
                </c:pt>
                <c:pt idx="5078">
                  <c:v>40622</c:v>
                </c:pt>
                <c:pt idx="5079">
                  <c:v>40623</c:v>
                </c:pt>
                <c:pt idx="5080">
                  <c:v>40624</c:v>
                </c:pt>
                <c:pt idx="5081">
                  <c:v>40625</c:v>
                </c:pt>
                <c:pt idx="5082">
                  <c:v>40626</c:v>
                </c:pt>
                <c:pt idx="5083">
                  <c:v>40627</c:v>
                </c:pt>
                <c:pt idx="5084">
                  <c:v>40628</c:v>
                </c:pt>
                <c:pt idx="5085">
                  <c:v>40629</c:v>
                </c:pt>
                <c:pt idx="5086">
                  <c:v>40630</c:v>
                </c:pt>
                <c:pt idx="5087">
                  <c:v>40631</c:v>
                </c:pt>
                <c:pt idx="5088">
                  <c:v>40632</c:v>
                </c:pt>
                <c:pt idx="5089">
                  <c:v>40633</c:v>
                </c:pt>
                <c:pt idx="5090">
                  <c:v>40634</c:v>
                </c:pt>
                <c:pt idx="5091">
                  <c:v>40635</c:v>
                </c:pt>
                <c:pt idx="5092">
                  <c:v>40636</c:v>
                </c:pt>
                <c:pt idx="5093">
                  <c:v>40637</c:v>
                </c:pt>
                <c:pt idx="5094">
                  <c:v>40638</c:v>
                </c:pt>
                <c:pt idx="5095">
                  <c:v>40639</c:v>
                </c:pt>
                <c:pt idx="5096">
                  <c:v>40640</c:v>
                </c:pt>
                <c:pt idx="5097">
                  <c:v>40641</c:v>
                </c:pt>
                <c:pt idx="5098">
                  <c:v>40642</c:v>
                </c:pt>
                <c:pt idx="5099">
                  <c:v>40643</c:v>
                </c:pt>
                <c:pt idx="5100">
                  <c:v>40644</c:v>
                </c:pt>
                <c:pt idx="5101">
                  <c:v>40645</c:v>
                </c:pt>
                <c:pt idx="5102">
                  <c:v>40646</c:v>
                </c:pt>
                <c:pt idx="5103">
                  <c:v>40647</c:v>
                </c:pt>
                <c:pt idx="5104">
                  <c:v>40648</c:v>
                </c:pt>
                <c:pt idx="5105">
                  <c:v>40649</c:v>
                </c:pt>
                <c:pt idx="5106">
                  <c:v>40650</c:v>
                </c:pt>
                <c:pt idx="5107">
                  <c:v>40651</c:v>
                </c:pt>
                <c:pt idx="5108">
                  <c:v>40652</c:v>
                </c:pt>
                <c:pt idx="5109">
                  <c:v>40653</c:v>
                </c:pt>
                <c:pt idx="5110">
                  <c:v>40654</c:v>
                </c:pt>
                <c:pt idx="5111">
                  <c:v>40655</c:v>
                </c:pt>
                <c:pt idx="5112">
                  <c:v>40656</c:v>
                </c:pt>
                <c:pt idx="5113">
                  <c:v>40657</c:v>
                </c:pt>
                <c:pt idx="5114">
                  <c:v>40658</c:v>
                </c:pt>
                <c:pt idx="5115">
                  <c:v>40659</c:v>
                </c:pt>
                <c:pt idx="5116">
                  <c:v>40660</c:v>
                </c:pt>
                <c:pt idx="5117">
                  <c:v>40661</c:v>
                </c:pt>
                <c:pt idx="5118">
                  <c:v>40662</c:v>
                </c:pt>
                <c:pt idx="5119">
                  <c:v>40663</c:v>
                </c:pt>
                <c:pt idx="5120">
                  <c:v>40664</c:v>
                </c:pt>
                <c:pt idx="5121">
                  <c:v>40665</c:v>
                </c:pt>
                <c:pt idx="5122">
                  <c:v>40666</c:v>
                </c:pt>
                <c:pt idx="5123">
                  <c:v>40667</c:v>
                </c:pt>
                <c:pt idx="5124">
                  <c:v>40668</c:v>
                </c:pt>
                <c:pt idx="5125">
                  <c:v>40669</c:v>
                </c:pt>
                <c:pt idx="5126">
                  <c:v>40670</c:v>
                </c:pt>
                <c:pt idx="5127">
                  <c:v>40671</c:v>
                </c:pt>
                <c:pt idx="5128">
                  <c:v>40672</c:v>
                </c:pt>
                <c:pt idx="5129">
                  <c:v>40673</c:v>
                </c:pt>
                <c:pt idx="5130">
                  <c:v>40674</c:v>
                </c:pt>
                <c:pt idx="5131">
                  <c:v>40675</c:v>
                </c:pt>
                <c:pt idx="5132">
                  <c:v>40676</c:v>
                </c:pt>
                <c:pt idx="5133">
                  <c:v>40677</c:v>
                </c:pt>
                <c:pt idx="5134">
                  <c:v>40678</c:v>
                </c:pt>
                <c:pt idx="5135">
                  <c:v>40679</c:v>
                </c:pt>
                <c:pt idx="5136">
                  <c:v>40680</c:v>
                </c:pt>
                <c:pt idx="5137">
                  <c:v>40681</c:v>
                </c:pt>
                <c:pt idx="5138">
                  <c:v>40682</c:v>
                </c:pt>
                <c:pt idx="5139">
                  <c:v>40683</c:v>
                </c:pt>
                <c:pt idx="5140">
                  <c:v>40684</c:v>
                </c:pt>
                <c:pt idx="5141">
                  <c:v>40685</c:v>
                </c:pt>
                <c:pt idx="5142">
                  <c:v>40686</c:v>
                </c:pt>
                <c:pt idx="5143">
                  <c:v>40687</c:v>
                </c:pt>
                <c:pt idx="5144">
                  <c:v>40688</c:v>
                </c:pt>
                <c:pt idx="5145">
                  <c:v>40689</c:v>
                </c:pt>
                <c:pt idx="5146">
                  <c:v>40690</c:v>
                </c:pt>
                <c:pt idx="5147">
                  <c:v>40691</c:v>
                </c:pt>
                <c:pt idx="5148">
                  <c:v>40692</c:v>
                </c:pt>
                <c:pt idx="5149">
                  <c:v>40693</c:v>
                </c:pt>
                <c:pt idx="5150">
                  <c:v>40694</c:v>
                </c:pt>
                <c:pt idx="5151">
                  <c:v>40695</c:v>
                </c:pt>
                <c:pt idx="5152">
                  <c:v>40696</c:v>
                </c:pt>
                <c:pt idx="5153">
                  <c:v>40697</c:v>
                </c:pt>
                <c:pt idx="5154">
                  <c:v>40698</c:v>
                </c:pt>
                <c:pt idx="5155">
                  <c:v>40699</c:v>
                </c:pt>
                <c:pt idx="5156">
                  <c:v>40700</c:v>
                </c:pt>
                <c:pt idx="5157">
                  <c:v>40701</c:v>
                </c:pt>
                <c:pt idx="5158">
                  <c:v>40702</c:v>
                </c:pt>
                <c:pt idx="5159">
                  <c:v>40703</c:v>
                </c:pt>
                <c:pt idx="5160">
                  <c:v>40704</c:v>
                </c:pt>
                <c:pt idx="5161">
                  <c:v>40705</c:v>
                </c:pt>
                <c:pt idx="5162">
                  <c:v>40706</c:v>
                </c:pt>
                <c:pt idx="5163">
                  <c:v>40707</c:v>
                </c:pt>
                <c:pt idx="5164">
                  <c:v>40708</c:v>
                </c:pt>
                <c:pt idx="5165">
                  <c:v>40709</c:v>
                </c:pt>
                <c:pt idx="5166">
                  <c:v>40710</c:v>
                </c:pt>
                <c:pt idx="5167">
                  <c:v>40711</c:v>
                </c:pt>
                <c:pt idx="5168">
                  <c:v>40712</c:v>
                </c:pt>
                <c:pt idx="5169">
                  <c:v>40713</c:v>
                </c:pt>
                <c:pt idx="5170">
                  <c:v>40714</c:v>
                </c:pt>
                <c:pt idx="5171">
                  <c:v>40715</c:v>
                </c:pt>
                <c:pt idx="5172">
                  <c:v>40716</c:v>
                </c:pt>
                <c:pt idx="5173">
                  <c:v>40717</c:v>
                </c:pt>
                <c:pt idx="5174">
                  <c:v>40718</c:v>
                </c:pt>
                <c:pt idx="5175">
                  <c:v>40719</c:v>
                </c:pt>
                <c:pt idx="5176">
                  <c:v>40720</c:v>
                </c:pt>
                <c:pt idx="5177">
                  <c:v>40721</c:v>
                </c:pt>
                <c:pt idx="5178">
                  <c:v>40722</c:v>
                </c:pt>
                <c:pt idx="5179">
                  <c:v>40723</c:v>
                </c:pt>
                <c:pt idx="5180">
                  <c:v>40724</c:v>
                </c:pt>
                <c:pt idx="5181">
                  <c:v>40725</c:v>
                </c:pt>
                <c:pt idx="5182">
                  <c:v>40726</c:v>
                </c:pt>
                <c:pt idx="5183">
                  <c:v>40727</c:v>
                </c:pt>
                <c:pt idx="5184">
                  <c:v>40728</c:v>
                </c:pt>
                <c:pt idx="5185">
                  <c:v>40729</c:v>
                </c:pt>
                <c:pt idx="5186">
                  <c:v>40730</c:v>
                </c:pt>
                <c:pt idx="5187">
                  <c:v>40731</c:v>
                </c:pt>
                <c:pt idx="5188">
                  <c:v>40732</c:v>
                </c:pt>
                <c:pt idx="5189">
                  <c:v>40733</c:v>
                </c:pt>
                <c:pt idx="5190">
                  <c:v>40734</c:v>
                </c:pt>
                <c:pt idx="5191">
                  <c:v>40735</c:v>
                </c:pt>
                <c:pt idx="5192">
                  <c:v>40736</c:v>
                </c:pt>
                <c:pt idx="5193">
                  <c:v>40737</c:v>
                </c:pt>
                <c:pt idx="5194">
                  <c:v>40738</c:v>
                </c:pt>
                <c:pt idx="5195">
                  <c:v>40739</c:v>
                </c:pt>
                <c:pt idx="5196">
                  <c:v>40740</c:v>
                </c:pt>
                <c:pt idx="5197">
                  <c:v>40741</c:v>
                </c:pt>
                <c:pt idx="5198">
                  <c:v>40742</c:v>
                </c:pt>
                <c:pt idx="5199">
                  <c:v>40743</c:v>
                </c:pt>
                <c:pt idx="5200">
                  <c:v>40744</c:v>
                </c:pt>
                <c:pt idx="5201">
                  <c:v>40745</c:v>
                </c:pt>
                <c:pt idx="5202">
                  <c:v>40746</c:v>
                </c:pt>
                <c:pt idx="5203">
                  <c:v>40747</c:v>
                </c:pt>
                <c:pt idx="5204">
                  <c:v>40748</c:v>
                </c:pt>
                <c:pt idx="5205">
                  <c:v>40749</c:v>
                </c:pt>
                <c:pt idx="5206">
                  <c:v>40750</c:v>
                </c:pt>
                <c:pt idx="5207">
                  <c:v>40751</c:v>
                </c:pt>
                <c:pt idx="5208">
                  <c:v>40752</c:v>
                </c:pt>
                <c:pt idx="5209">
                  <c:v>40753</c:v>
                </c:pt>
                <c:pt idx="5210">
                  <c:v>40754</c:v>
                </c:pt>
                <c:pt idx="5211">
                  <c:v>40755</c:v>
                </c:pt>
                <c:pt idx="5212">
                  <c:v>40756</c:v>
                </c:pt>
                <c:pt idx="5213">
                  <c:v>40757</c:v>
                </c:pt>
                <c:pt idx="5214">
                  <c:v>40758</c:v>
                </c:pt>
                <c:pt idx="5215">
                  <c:v>40759</c:v>
                </c:pt>
                <c:pt idx="5216">
                  <c:v>40760</c:v>
                </c:pt>
                <c:pt idx="5217">
                  <c:v>40761</c:v>
                </c:pt>
                <c:pt idx="5218">
                  <c:v>40762</c:v>
                </c:pt>
                <c:pt idx="5219">
                  <c:v>40763</c:v>
                </c:pt>
                <c:pt idx="5220">
                  <c:v>40764</c:v>
                </c:pt>
                <c:pt idx="5221">
                  <c:v>40765</c:v>
                </c:pt>
                <c:pt idx="5222">
                  <c:v>40766</c:v>
                </c:pt>
                <c:pt idx="5223">
                  <c:v>40767</c:v>
                </c:pt>
                <c:pt idx="5224">
                  <c:v>40768</c:v>
                </c:pt>
                <c:pt idx="5225">
                  <c:v>40769</c:v>
                </c:pt>
                <c:pt idx="5226">
                  <c:v>40770</c:v>
                </c:pt>
                <c:pt idx="5227">
                  <c:v>40771</c:v>
                </c:pt>
                <c:pt idx="5228">
                  <c:v>40772</c:v>
                </c:pt>
                <c:pt idx="5229">
                  <c:v>40773</c:v>
                </c:pt>
                <c:pt idx="5230">
                  <c:v>40774</c:v>
                </c:pt>
                <c:pt idx="5231">
                  <c:v>40775</c:v>
                </c:pt>
                <c:pt idx="5232">
                  <c:v>40776</c:v>
                </c:pt>
                <c:pt idx="5233">
                  <c:v>40777</c:v>
                </c:pt>
                <c:pt idx="5234">
                  <c:v>40778</c:v>
                </c:pt>
                <c:pt idx="5235">
                  <c:v>40779</c:v>
                </c:pt>
                <c:pt idx="5236">
                  <c:v>40780</c:v>
                </c:pt>
                <c:pt idx="5237">
                  <c:v>40781</c:v>
                </c:pt>
                <c:pt idx="5238">
                  <c:v>40782</c:v>
                </c:pt>
                <c:pt idx="5239">
                  <c:v>40783</c:v>
                </c:pt>
                <c:pt idx="5240">
                  <c:v>40784</c:v>
                </c:pt>
                <c:pt idx="5241">
                  <c:v>40785</c:v>
                </c:pt>
                <c:pt idx="5242">
                  <c:v>40786</c:v>
                </c:pt>
                <c:pt idx="5243">
                  <c:v>40787</c:v>
                </c:pt>
                <c:pt idx="5244">
                  <c:v>40788</c:v>
                </c:pt>
                <c:pt idx="5245">
                  <c:v>40789</c:v>
                </c:pt>
                <c:pt idx="5246">
                  <c:v>40790</c:v>
                </c:pt>
                <c:pt idx="5247">
                  <c:v>40791</c:v>
                </c:pt>
                <c:pt idx="5248">
                  <c:v>40792</c:v>
                </c:pt>
                <c:pt idx="5249">
                  <c:v>40793</c:v>
                </c:pt>
                <c:pt idx="5250">
                  <c:v>40794</c:v>
                </c:pt>
                <c:pt idx="5251">
                  <c:v>40795</c:v>
                </c:pt>
                <c:pt idx="5252">
                  <c:v>40796</c:v>
                </c:pt>
                <c:pt idx="5253">
                  <c:v>40797</c:v>
                </c:pt>
                <c:pt idx="5254">
                  <c:v>40798</c:v>
                </c:pt>
                <c:pt idx="5255">
                  <c:v>40799</c:v>
                </c:pt>
                <c:pt idx="5256">
                  <c:v>40800</c:v>
                </c:pt>
                <c:pt idx="5257">
                  <c:v>40801</c:v>
                </c:pt>
                <c:pt idx="5258">
                  <c:v>40802</c:v>
                </c:pt>
                <c:pt idx="5259">
                  <c:v>40803</c:v>
                </c:pt>
                <c:pt idx="5260">
                  <c:v>40804</c:v>
                </c:pt>
                <c:pt idx="5261">
                  <c:v>40805</c:v>
                </c:pt>
                <c:pt idx="5262">
                  <c:v>40806</c:v>
                </c:pt>
                <c:pt idx="5263">
                  <c:v>40807</c:v>
                </c:pt>
                <c:pt idx="5264">
                  <c:v>40808</c:v>
                </c:pt>
                <c:pt idx="5265">
                  <c:v>40809</c:v>
                </c:pt>
                <c:pt idx="5266">
                  <c:v>40810</c:v>
                </c:pt>
                <c:pt idx="5267">
                  <c:v>40811</c:v>
                </c:pt>
                <c:pt idx="5268">
                  <c:v>40812</c:v>
                </c:pt>
                <c:pt idx="5269">
                  <c:v>40813</c:v>
                </c:pt>
                <c:pt idx="5270">
                  <c:v>40814</c:v>
                </c:pt>
                <c:pt idx="5271">
                  <c:v>40815</c:v>
                </c:pt>
                <c:pt idx="5272">
                  <c:v>40816</c:v>
                </c:pt>
                <c:pt idx="5273">
                  <c:v>40817</c:v>
                </c:pt>
                <c:pt idx="5274">
                  <c:v>40818</c:v>
                </c:pt>
                <c:pt idx="5275">
                  <c:v>40819</c:v>
                </c:pt>
                <c:pt idx="5276">
                  <c:v>40820</c:v>
                </c:pt>
                <c:pt idx="5277">
                  <c:v>40821</c:v>
                </c:pt>
                <c:pt idx="5278">
                  <c:v>40822</c:v>
                </c:pt>
                <c:pt idx="5279">
                  <c:v>40823</c:v>
                </c:pt>
                <c:pt idx="5280">
                  <c:v>40824</c:v>
                </c:pt>
                <c:pt idx="5281">
                  <c:v>40825</c:v>
                </c:pt>
                <c:pt idx="5282">
                  <c:v>40826</c:v>
                </c:pt>
                <c:pt idx="5283">
                  <c:v>40827</c:v>
                </c:pt>
                <c:pt idx="5284">
                  <c:v>40828</c:v>
                </c:pt>
                <c:pt idx="5285">
                  <c:v>40829</c:v>
                </c:pt>
                <c:pt idx="5286">
                  <c:v>40830</c:v>
                </c:pt>
                <c:pt idx="5287">
                  <c:v>40831</c:v>
                </c:pt>
                <c:pt idx="5288">
                  <c:v>40832</c:v>
                </c:pt>
                <c:pt idx="5289">
                  <c:v>40833</c:v>
                </c:pt>
                <c:pt idx="5290">
                  <c:v>40834</c:v>
                </c:pt>
                <c:pt idx="5291">
                  <c:v>40835</c:v>
                </c:pt>
                <c:pt idx="5292">
                  <c:v>40836</c:v>
                </c:pt>
                <c:pt idx="5293">
                  <c:v>40837</c:v>
                </c:pt>
                <c:pt idx="5294">
                  <c:v>40838</c:v>
                </c:pt>
                <c:pt idx="5295">
                  <c:v>40839</c:v>
                </c:pt>
                <c:pt idx="5296">
                  <c:v>40840</c:v>
                </c:pt>
                <c:pt idx="5297">
                  <c:v>40841</c:v>
                </c:pt>
                <c:pt idx="5298">
                  <c:v>40842</c:v>
                </c:pt>
                <c:pt idx="5299">
                  <c:v>40843</c:v>
                </c:pt>
                <c:pt idx="5300">
                  <c:v>40844</c:v>
                </c:pt>
                <c:pt idx="5301">
                  <c:v>40845</c:v>
                </c:pt>
                <c:pt idx="5302">
                  <c:v>40846</c:v>
                </c:pt>
                <c:pt idx="5303">
                  <c:v>40847</c:v>
                </c:pt>
                <c:pt idx="5304">
                  <c:v>40848</c:v>
                </c:pt>
                <c:pt idx="5305">
                  <c:v>40849</c:v>
                </c:pt>
                <c:pt idx="5306">
                  <c:v>40850</c:v>
                </c:pt>
                <c:pt idx="5307">
                  <c:v>40851</c:v>
                </c:pt>
                <c:pt idx="5308">
                  <c:v>40852</c:v>
                </c:pt>
                <c:pt idx="5309">
                  <c:v>40853</c:v>
                </c:pt>
                <c:pt idx="5310">
                  <c:v>40854</c:v>
                </c:pt>
                <c:pt idx="5311">
                  <c:v>40855</c:v>
                </c:pt>
                <c:pt idx="5312">
                  <c:v>40856</c:v>
                </c:pt>
                <c:pt idx="5313">
                  <c:v>40857</c:v>
                </c:pt>
                <c:pt idx="5314">
                  <c:v>40858</c:v>
                </c:pt>
                <c:pt idx="5315">
                  <c:v>40859</c:v>
                </c:pt>
                <c:pt idx="5316">
                  <c:v>40860</c:v>
                </c:pt>
                <c:pt idx="5317">
                  <c:v>40861</c:v>
                </c:pt>
                <c:pt idx="5318">
                  <c:v>40862</c:v>
                </c:pt>
                <c:pt idx="5319">
                  <c:v>40863</c:v>
                </c:pt>
                <c:pt idx="5320">
                  <c:v>40864</c:v>
                </c:pt>
                <c:pt idx="5321">
                  <c:v>40865</c:v>
                </c:pt>
                <c:pt idx="5322">
                  <c:v>40866</c:v>
                </c:pt>
                <c:pt idx="5323">
                  <c:v>40867</c:v>
                </c:pt>
                <c:pt idx="5324">
                  <c:v>40868</c:v>
                </c:pt>
                <c:pt idx="5325">
                  <c:v>40869</c:v>
                </c:pt>
                <c:pt idx="5326">
                  <c:v>40870</c:v>
                </c:pt>
                <c:pt idx="5327">
                  <c:v>40871</c:v>
                </c:pt>
                <c:pt idx="5328">
                  <c:v>40872</c:v>
                </c:pt>
                <c:pt idx="5329">
                  <c:v>40873</c:v>
                </c:pt>
                <c:pt idx="5330">
                  <c:v>40874</c:v>
                </c:pt>
                <c:pt idx="5331">
                  <c:v>40875</c:v>
                </c:pt>
                <c:pt idx="5332">
                  <c:v>40876</c:v>
                </c:pt>
                <c:pt idx="5333">
                  <c:v>40877</c:v>
                </c:pt>
                <c:pt idx="5334">
                  <c:v>40878</c:v>
                </c:pt>
                <c:pt idx="5335">
                  <c:v>40879</c:v>
                </c:pt>
                <c:pt idx="5336">
                  <c:v>40880</c:v>
                </c:pt>
                <c:pt idx="5337">
                  <c:v>40881</c:v>
                </c:pt>
                <c:pt idx="5338">
                  <c:v>40882</c:v>
                </c:pt>
                <c:pt idx="5339">
                  <c:v>40883</c:v>
                </c:pt>
                <c:pt idx="5340">
                  <c:v>40884</c:v>
                </c:pt>
                <c:pt idx="5341">
                  <c:v>40885</c:v>
                </c:pt>
                <c:pt idx="5342">
                  <c:v>40886</c:v>
                </c:pt>
                <c:pt idx="5343">
                  <c:v>40887</c:v>
                </c:pt>
                <c:pt idx="5344">
                  <c:v>40888</c:v>
                </c:pt>
                <c:pt idx="5345">
                  <c:v>40889</c:v>
                </c:pt>
                <c:pt idx="5346">
                  <c:v>40890</c:v>
                </c:pt>
                <c:pt idx="5347">
                  <c:v>40891</c:v>
                </c:pt>
                <c:pt idx="5348">
                  <c:v>40892</c:v>
                </c:pt>
                <c:pt idx="5349">
                  <c:v>40893</c:v>
                </c:pt>
                <c:pt idx="5350">
                  <c:v>40894</c:v>
                </c:pt>
                <c:pt idx="5351">
                  <c:v>40895</c:v>
                </c:pt>
                <c:pt idx="5352">
                  <c:v>40896</c:v>
                </c:pt>
                <c:pt idx="5353">
                  <c:v>40897</c:v>
                </c:pt>
                <c:pt idx="5354">
                  <c:v>40898</c:v>
                </c:pt>
                <c:pt idx="5355">
                  <c:v>40899</c:v>
                </c:pt>
                <c:pt idx="5356">
                  <c:v>40900</c:v>
                </c:pt>
                <c:pt idx="5357">
                  <c:v>40901</c:v>
                </c:pt>
                <c:pt idx="5358">
                  <c:v>40902</c:v>
                </c:pt>
                <c:pt idx="5359">
                  <c:v>40903</c:v>
                </c:pt>
                <c:pt idx="5360">
                  <c:v>40904</c:v>
                </c:pt>
                <c:pt idx="5361">
                  <c:v>40905</c:v>
                </c:pt>
                <c:pt idx="5362">
                  <c:v>40906</c:v>
                </c:pt>
                <c:pt idx="5363">
                  <c:v>40907</c:v>
                </c:pt>
                <c:pt idx="5364">
                  <c:v>40908</c:v>
                </c:pt>
                <c:pt idx="5365">
                  <c:v>40909</c:v>
                </c:pt>
                <c:pt idx="5366">
                  <c:v>40910</c:v>
                </c:pt>
                <c:pt idx="5367">
                  <c:v>40911</c:v>
                </c:pt>
                <c:pt idx="5368">
                  <c:v>40912</c:v>
                </c:pt>
                <c:pt idx="5369">
                  <c:v>40913</c:v>
                </c:pt>
                <c:pt idx="5370">
                  <c:v>40914</c:v>
                </c:pt>
                <c:pt idx="5371">
                  <c:v>40915</c:v>
                </c:pt>
                <c:pt idx="5372">
                  <c:v>40916</c:v>
                </c:pt>
                <c:pt idx="5373">
                  <c:v>40917</c:v>
                </c:pt>
                <c:pt idx="5374">
                  <c:v>40918</c:v>
                </c:pt>
                <c:pt idx="5375">
                  <c:v>40919</c:v>
                </c:pt>
                <c:pt idx="5376">
                  <c:v>40920</c:v>
                </c:pt>
                <c:pt idx="5377">
                  <c:v>40921</c:v>
                </c:pt>
                <c:pt idx="5378">
                  <c:v>40922</c:v>
                </c:pt>
                <c:pt idx="5379">
                  <c:v>40923</c:v>
                </c:pt>
                <c:pt idx="5380">
                  <c:v>40924</c:v>
                </c:pt>
                <c:pt idx="5381">
                  <c:v>40925</c:v>
                </c:pt>
                <c:pt idx="5382">
                  <c:v>40926</c:v>
                </c:pt>
                <c:pt idx="5383">
                  <c:v>40927</c:v>
                </c:pt>
                <c:pt idx="5384">
                  <c:v>40928</c:v>
                </c:pt>
                <c:pt idx="5385">
                  <c:v>40929</c:v>
                </c:pt>
                <c:pt idx="5386">
                  <c:v>40930</c:v>
                </c:pt>
                <c:pt idx="5387">
                  <c:v>40931</c:v>
                </c:pt>
                <c:pt idx="5388">
                  <c:v>40932</c:v>
                </c:pt>
                <c:pt idx="5389">
                  <c:v>40933</c:v>
                </c:pt>
                <c:pt idx="5390">
                  <c:v>40934</c:v>
                </c:pt>
                <c:pt idx="5391">
                  <c:v>40935</c:v>
                </c:pt>
                <c:pt idx="5392">
                  <c:v>40936</c:v>
                </c:pt>
                <c:pt idx="5393">
                  <c:v>40937</c:v>
                </c:pt>
                <c:pt idx="5394">
                  <c:v>40938</c:v>
                </c:pt>
                <c:pt idx="5395">
                  <c:v>40939</c:v>
                </c:pt>
                <c:pt idx="5396">
                  <c:v>40940</c:v>
                </c:pt>
                <c:pt idx="5397">
                  <c:v>40941</c:v>
                </c:pt>
                <c:pt idx="5398">
                  <c:v>40942</c:v>
                </c:pt>
                <c:pt idx="5399">
                  <c:v>40943</c:v>
                </c:pt>
                <c:pt idx="5400">
                  <c:v>40944</c:v>
                </c:pt>
                <c:pt idx="5401">
                  <c:v>40945</c:v>
                </c:pt>
                <c:pt idx="5402">
                  <c:v>40946</c:v>
                </c:pt>
                <c:pt idx="5403">
                  <c:v>40947</c:v>
                </c:pt>
                <c:pt idx="5404">
                  <c:v>40948</c:v>
                </c:pt>
                <c:pt idx="5405">
                  <c:v>40949</c:v>
                </c:pt>
                <c:pt idx="5406">
                  <c:v>40950</c:v>
                </c:pt>
                <c:pt idx="5407">
                  <c:v>40951</c:v>
                </c:pt>
                <c:pt idx="5408">
                  <c:v>40952</c:v>
                </c:pt>
                <c:pt idx="5409">
                  <c:v>40953</c:v>
                </c:pt>
                <c:pt idx="5410">
                  <c:v>40954</c:v>
                </c:pt>
                <c:pt idx="5411">
                  <c:v>40955</c:v>
                </c:pt>
                <c:pt idx="5412">
                  <c:v>40956</c:v>
                </c:pt>
                <c:pt idx="5413">
                  <c:v>40957</c:v>
                </c:pt>
                <c:pt idx="5414">
                  <c:v>40958</c:v>
                </c:pt>
                <c:pt idx="5415">
                  <c:v>40959</c:v>
                </c:pt>
                <c:pt idx="5416">
                  <c:v>40960</c:v>
                </c:pt>
                <c:pt idx="5417">
                  <c:v>40961</c:v>
                </c:pt>
                <c:pt idx="5418">
                  <c:v>40962</c:v>
                </c:pt>
                <c:pt idx="5419">
                  <c:v>40963</c:v>
                </c:pt>
                <c:pt idx="5420">
                  <c:v>40964</c:v>
                </c:pt>
                <c:pt idx="5421">
                  <c:v>40965</c:v>
                </c:pt>
                <c:pt idx="5422">
                  <c:v>40966</c:v>
                </c:pt>
                <c:pt idx="5423">
                  <c:v>40967</c:v>
                </c:pt>
                <c:pt idx="5424">
                  <c:v>40968</c:v>
                </c:pt>
                <c:pt idx="5425">
                  <c:v>40969</c:v>
                </c:pt>
                <c:pt idx="5426">
                  <c:v>40970</c:v>
                </c:pt>
                <c:pt idx="5427">
                  <c:v>40971</c:v>
                </c:pt>
                <c:pt idx="5428">
                  <c:v>40972</c:v>
                </c:pt>
                <c:pt idx="5429">
                  <c:v>40973</c:v>
                </c:pt>
                <c:pt idx="5430">
                  <c:v>40974</c:v>
                </c:pt>
                <c:pt idx="5431">
                  <c:v>40975</c:v>
                </c:pt>
                <c:pt idx="5432">
                  <c:v>40976</c:v>
                </c:pt>
                <c:pt idx="5433">
                  <c:v>40977</c:v>
                </c:pt>
                <c:pt idx="5434">
                  <c:v>40978</c:v>
                </c:pt>
                <c:pt idx="5435">
                  <c:v>40979</c:v>
                </c:pt>
                <c:pt idx="5436">
                  <c:v>40980</c:v>
                </c:pt>
                <c:pt idx="5437">
                  <c:v>40981</c:v>
                </c:pt>
                <c:pt idx="5438">
                  <c:v>40982</c:v>
                </c:pt>
                <c:pt idx="5439">
                  <c:v>40983</c:v>
                </c:pt>
                <c:pt idx="5440">
                  <c:v>40984</c:v>
                </c:pt>
                <c:pt idx="5441">
                  <c:v>40985</c:v>
                </c:pt>
                <c:pt idx="5442">
                  <c:v>40986</c:v>
                </c:pt>
                <c:pt idx="5443">
                  <c:v>40987</c:v>
                </c:pt>
                <c:pt idx="5444">
                  <c:v>40988</c:v>
                </c:pt>
                <c:pt idx="5445">
                  <c:v>40989</c:v>
                </c:pt>
                <c:pt idx="5446">
                  <c:v>40990</c:v>
                </c:pt>
                <c:pt idx="5447">
                  <c:v>40991</c:v>
                </c:pt>
                <c:pt idx="5448">
                  <c:v>40992</c:v>
                </c:pt>
                <c:pt idx="5449">
                  <c:v>40993</c:v>
                </c:pt>
                <c:pt idx="5450">
                  <c:v>40994</c:v>
                </c:pt>
                <c:pt idx="5451">
                  <c:v>40995</c:v>
                </c:pt>
                <c:pt idx="5452">
                  <c:v>40996</c:v>
                </c:pt>
                <c:pt idx="5453">
                  <c:v>40997</c:v>
                </c:pt>
                <c:pt idx="5454">
                  <c:v>40998</c:v>
                </c:pt>
                <c:pt idx="5455">
                  <c:v>40999</c:v>
                </c:pt>
                <c:pt idx="5456">
                  <c:v>41000</c:v>
                </c:pt>
                <c:pt idx="5457">
                  <c:v>41001</c:v>
                </c:pt>
                <c:pt idx="5458">
                  <c:v>41002</c:v>
                </c:pt>
                <c:pt idx="5459">
                  <c:v>41003</c:v>
                </c:pt>
                <c:pt idx="5460">
                  <c:v>41004</c:v>
                </c:pt>
                <c:pt idx="5461">
                  <c:v>41005</c:v>
                </c:pt>
                <c:pt idx="5462">
                  <c:v>41006</c:v>
                </c:pt>
                <c:pt idx="5463">
                  <c:v>41007</c:v>
                </c:pt>
                <c:pt idx="5464">
                  <c:v>41008</c:v>
                </c:pt>
                <c:pt idx="5465">
                  <c:v>41009</c:v>
                </c:pt>
                <c:pt idx="5466">
                  <c:v>41010</c:v>
                </c:pt>
                <c:pt idx="5467">
                  <c:v>41011</c:v>
                </c:pt>
                <c:pt idx="5468">
                  <c:v>41012</c:v>
                </c:pt>
                <c:pt idx="5469">
                  <c:v>41013</c:v>
                </c:pt>
                <c:pt idx="5470">
                  <c:v>41014</c:v>
                </c:pt>
                <c:pt idx="5471">
                  <c:v>41015</c:v>
                </c:pt>
                <c:pt idx="5472">
                  <c:v>41016</c:v>
                </c:pt>
                <c:pt idx="5473">
                  <c:v>41017</c:v>
                </c:pt>
                <c:pt idx="5474">
                  <c:v>41018</c:v>
                </c:pt>
                <c:pt idx="5475">
                  <c:v>41019</c:v>
                </c:pt>
                <c:pt idx="5476">
                  <c:v>41020</c:v>
                </c:pt>
                <c:pt idx="5477">
                  <c:v>41021</c:v>
                </c:pt>
                <c:pt idx="5478">
                  <c:v>41022</c:v>
                </c:pt>
                <c:pt idx="5479">
                  <c:v>41023</c:v>
                </c:pt>
                <c:pt idx="5480">
                  <c:v>41024</c:v>
                </c:pt>
                <c:pt idx="5481">
                  <c:v>41025</c:v>
                </c:pt>
                <c:pt idx="5482">
                  <c:v>41026</c:v>
                </c:pt>
                <c:pt idx="5483">
                  <c:v>41027</c:v>
                </c:pt>
                <c:pt idx="5484">
                  <c:v>41028</c:v>
                </c:pt>
                <c:pt idx="5485">
                  <c:v>41029</c:v>
                </c:pt>
                <c:pt idx="5486">
                  <c:v>41030</c:v>
                </c:pt>
                <c:pt idx="5487">
                  <c:v>41031</c:v>
                </c:pt>
                <c:pt idx="5488">
                  <c:v>41032</c:v>
                </c:pt>
                <c:pt idx="5489">
                  <c:v>41033</c:v>
                </c:pt>
                <c:pt idx="5490">
                  <c:v>41034</c:v>
                </c:pt>
                <c:pt idx="5491">
                  <c:v>41035</c:v>
                </c:pt>
                <c:pt idx="5492">
                  <c:v>41036</c:v>
                </c:pt>
                <c:pt idx="5493">
                  <c:v>41037</c:v>
                </c:pt>
                <c:pt idx="5494">
                  <c:v>41038</c:v>
                </c:pt>
                <c:pt idx="5495">
                  <c:v>41039</c:v>
                </c:pt>
                <c:pt idx="5496">
                  <c:v>41040</c:v>
                </c:pt>
                <c:pt idx="5497">
                  <c:v>41041</c:v>
                </c:pt>
                <c:pt idx="5498">
                  <c:v>41042</c:v>
                </c:pt>
                <c:pt idx="5499">
                  <c:v>41043</c:v>
                </c:pt>
                <c:pt idx="5500">
                  <c:v>41044</c:v>
                </c:pt>
                <c:pt idx="5501">
                  <c:v>41045</c:v>
                </c:pt>
                <c:pt idx="5502">
                  <c:v>41046</c:v>
                </c:pt>
                <c:pt idx="5503">
                  <c:v>41047</c:v>
                </c:pt>
                <c:pt idx="5504">
                  <c:v>41048</c:v>
                </c:pt>
                <c:pt idx="5505">
                  <c:v>41049</c:v>
                </c:pt>
                <c:pt idx="5506">
                  <c:v>41050</c:v>
                </c:pt>
                <c:pt idx="5507">
                  <c:v>41051</c:v>
                </c:pt>
                <c:pt idx="5508">
                  <c:v>41052</c:v>
                </c:pt>
                <c:pt idx="5509">
                  <c:v>41053</c:v>
                </c:pt>
                <c:pt idx="5510">
                  <c:v>41054</c:v>
                </c:pt>
                <c:pt idx="5511">
                  <c:v>41055</c:v>
                </c:pt>
                <c:pt idx="5512">
                  <c:v>41056</c:v>
                </c:pt>
                <c:pt idx="5513">
                  <c:v>41057</c:v>
                </c:pt>
                <c:pt idx="5514">
                  <c:v>41058</c:v>
                </c:pt>
                <c:pt idx="5515">
                  <c:v>41059</c:v>
                </c:pt>
                <c:pt idx="5516">
                  <c:v>41060</c:v>
                </c:pt>
                <c:pt idx="5517">
                  <c:v>41061</c:v>
                </c:pt>
                <c:pt idx="5518">
                  <c:v>41062</c:v>
                </c:pt>
                <c:pt idx="5519">
                  <c:v>41063</c:v>
                </c:pt>
                <c:pt idx="5520">
                  <c:v>41064</c:v>
                </c:pt>
                <c:pt idx="5521">
                  <c:v>41065</c:v>
                </c:pt>
                <c:pt idx="5522">
                  <c:v>41066</c:v>
                </c:pt>
                <c:pt idx="5523">
                  <c:v>41067</c:v>
                </c:pt>
                <c:pt idx="5524">
                  <c:v>41068</c:v>
                </c:pt>
                <c:pt idx="5525">
                  <c:v>41069</c:v>
                </c:pt>
                <c:pt idx="5526">
                  <c:v>41070</c:v>
                </c:pt>
                <c:pt idx="5527">
                  <c:v>41071</c:v>
                </c:pt>
                <c:pt idx="5528">
                  <c:v>41072</c:v>
                </c:pt>
                <c:pt idx="5529">
                  <c:v>41073</c:v>
                </c:pt>
                <c:pt idx="5530">
                  <c:v>41074</c:v>
                </c:pt>
                <c:pt idx="5531">
                  <c:v>41075</c:v>
                </c:pt>
                <c:pt idx="5532">
                  <c:v>41076</c:v>
                </c:pt>
                <c:pt idx="5533">
                  <c:v>41077</c:v>
                </c:pt>
                <c:pt idx="5534">
                  <c:v>41078</c:v>
                </c:pt>
                <c:pt idx="5535">
                  <c:v>41079</c:v>
                </c:pt>
                <c:pt idx="5536">
                  <c:v>41080</c:v>
                </c:pt>
                <c:pt idx="5537">
                  <c:v>41081</c:v>
                </c:pt>
                <c:pt idx="5538">
                  <c:v>41082</c:v>
                </c:pt>
                <c:pt idx="5539">
                  <c:v>41083</c:v>
                </c:pt>
                <c:pt idx="5540">
                  <c:v>41084</c:v>
                </c:pt>
                <c:pt idx="5541">
                  <c:v>41085</c:v>
                </c:pt>
                <c:pt idx="5542">
                  <c:v>41086</c:v>
                </c:pt>
                <c:pt idx="5543">
                  <c:v>41087</c:v>
                </c:pt>
                <c:pt idx="5544">
                  <c:v>41088</c:v>
                </c:pt>
                <c:pt idx="5545">
                  <c:v>41089</c:v>
                </c:pt>
                <c:pt idx="5546">
                  <c:v>41090</c:v>
                </c:pt>
                <c:pt idx="5547">
                  <c:v>41091</c:v>
                </c:pt>
                <c:pt idx="5548">
                  <c:v>41092</c:v>
                </c:pt>
                <c:pt idx="5549">
                  <c:v>41093</c:v>
                </c:pt>
                <c:pt idx="5550">
                  <c:v>41094</c:v>
                </c:pt>
                <c:pt idx="5551">
                  <c:v>41095</c:v>
                </c:pt>
                <c:pt idx="5552">
                  <c:v>41096</c:v>
                </c:pt>
                <c:pt idx="5553">
                  <c:v>41097</c:v>
                </c:pt>
                <c:pt idx="5554">
                  <c:v>41098</c:v>
                </c:pt>
                <c:pt idx="5555">
                  <c:v>41099</c:v>
                </c:pt>
                <c:pt idx="5556">
                  <c:v>41100</c:v>
                </c:pt>
                <c:pt idx="5557">
                  <c:v>41101</c:v>
                </c:pt>
                <c:pt idx="5558">
                  <c:v>41102</c:v>
                </c:pt>
                <c:pt idx="5559">
                  <c:v>41103</c:v>
                </c:pt>
                <c:pt idx="5560">
                  <c:v>41104</c:v>
                </c:pt>
                <c:pt idx="5561">
                  <c:v>41105</c:v>
                </c:pt>
                <c:pt idx="5562">
                  <c:v>41106</c:v>
                </c:pt>
                <c:pt idx="5563">
                  <c:v>41107</c:v>
                </c:pt>
                <c:pt idx="5564">
                  <c:v>41108</c:v>
                </c:pt>
                <c:pt idx="5565">
                  <c:v>41109</c:v>
                </c:pt>
                <c:pt idx="5566">
                  <c:v>41110</c:v>
                </c:pt>
                <c:pt idx="5567">
                  <c:v>41111</c:v>
                </c:pt>
                <c:pt idx="5568">
                  <c:v>41112</c:v>
                </c:pt>
                <c:pt idx="5569">
                  <c:v>41113</c:v>
                </c:pt>
                <c:pt idx="5570">
                  <c:v>41114</c:v>
                </c:pt>
                <c:pt idx="5571">
                  <c:v>41115</c:v>
                </c:pt>
                <c:pt idx="5572">
                  <c:v>41116</c:v>
                </c:pt>
                <c:pt idx="5573">
                  <c:v>41117</c:v>
                </c:pt>
                <c:pt idx="5574">
                  <c:v>41118</c:v>
                </c:pt>
                <c:pt idx="5575">
                  <c:v>41119</c:v>
                </c:pt>
                <c:pt idx="5576">
                  <c:v>41120</c:v>
                </c:pt>
                <c:pt idx="5577">
                  <c:v>41121</c:v>
                </c:pt>
                <c:pt idx="5578">
                  <c:v>41122</c:v>
                </c:pt>
                <c:pt idx="5579">
                  <c:v>41123</c:v>
                </c:pt>
                <c:pt idx="5580">
                  <c:v>41124</c:v>
                </c:pt>
                <c:pt idx="5581">
                  <c:v>41125</c:v>
                </c:pt>
                <c:pt idx="5582">
                  <c:v>41126</c:v>
                </c:pt>
                <c:pt idx="5583">
                  <c:v>41127</c:v>
                </c:pt>
                <c:pt idx="5584">
                  <c:v>41128</c:v>
                </c:pt>
                <c:pt idx="5585">
                  <c:v>41129</c:v>
                </c:pt>
                <c:pt idx="5586">
                  <c:v>41130</c:v>
                </c:pt>
                <c:pt idx="5587">
                  <c:v>41131</c:v>
                </c:pt>
                <c:pt idx="5588">
                  <c:v>41132</c:v>
                </c:pt>
                <c:pt idx="5589">
                  <c:v>41133</c:v>
                </c:pt>
                <c:pt idx="5590">
                  <c:v>41134</c:v>
                </c:pt>
                <c:pt idx="5591">
                  <c:v>41135</c:v>
                </c:pt>
                <c:pt idx="5592">
                  <c:v>41136</c:v>
                </c:pt>
                <c:pt idx="5593">
                  <c:v>41137</c:v>
                </c:pt>
                <c:pt idx="5594">
                  <c:v>41138</c:v>
                </c:pt>
                <c:pt idx="5595">
                  <c:v>41139</c:v>
                </c:pt>
                <c:pt idx="5596">
                  <c:v>41140</c:v>
                </c:pt>
                <c:pt idx="5597">
                  <c:v>41141</c:v>
                </c:pt>
                <c:pt idx="5598">
                  <c:v>41142</c:v>
                </c:pt>
                <c:pt idx="5599">
                  <c:v>41143</c:v>
                </c:pt>
                <c:pt idx="5600">
                  <c:v>41144</c:v>
                </c:pt>
                <c:pt idx="5601">
                  <c:v>41145</c:v>
                </c:pt>
                <c:pt idx="5602">
                  <c:v>41146</c:v>
                </c:pt>
                <c:pt idx="5603">
                  <c:v>41147</c:v>
                </c:pt>
                <c:pt idx="5604">
                  <c:v>41148</c:v>
                </c:pt>
                <c:pt idx="5605">
                  <c:v>41149</c:v>
                </c:pt>
                <c:pt idx="5606">
                  <c:v>41150</c:v>
                </c:pt>
                <c:pt idx="5607">
                  <c:v>41151</c:v>
                </c:pt>
                <c:pt idx="5608">
                  <c:v>41152</c:v>
                </c:pt>
                <c:pt idx="5609">
                  <c:v>41153</c:v>
                </c:pt>
                <c:pt idx="5610">
                  <c:v>41154</c:v>
                </c:pt>
                <c:pt idx="5611">
                  <c:v>41155</c:v>
                </c:pt>
                <c:pt idx="5612">
                  <c:v>41156</c:v>
                </c:pt>
                <c:pt idx="5613">
                  <c:v>41157</c:v>
                </c:pt>
                <c:pt idx="5614">
                  <c:v>41158</c:v>
                </c:pt>
                <c:pt idx="5615">
                  <c:v>41159</c:v>
                </c:pt>
                <c:pt idx="5616">
                  <c:v>41160</c:v>
                </c:pt>
                <c:pt idx="5617">
                  <c:v>41161</c:v>
                </c:pt>
                <c:pt idx="5618">
                  <c:v>41162</c:v>
                </c:pt>
                <c:pt idx="5619">
                  <c:v>41163</c:v>
                </c:pt>
                <c:pt idx="5620">
                  <c:v>41164</c:v>
                </c:pt>
                <c:pt idx="5621">
                  <c:v>41165</c:v>
                </c:pt>
                <c:pt idx="5622">
                  <c:v>41166</c:v>
                </c:pt>
                <c:pt idx="5623">
                  <c:v>41167</c:v>
                </c:pt>
                <c:pt idx="5624">
                  <c:v>41168</c:v>
                </c:pt>
                <c:pt idx="5625">
                  <c:v>41169</c:v>
                </c:pt>
                <c:pt idx="5626">
                  <c:v>41170</c:v>
                </c:pt>
                <c:pt idx="5627">
                  <c:v>41171</c:v>
                </c:pt>
                <c:pt idx="5628">
                  <c:v>41172</c:v>
                </c:pt>
                <c:pt idx="5629">
                  <c:v>41173</c:v>
                </c:pt>
                <c:pt idx="5630">
                  <c:v>41174</c:v>
                </c:pt>
                <c:pt idx="5631">
                  <c:v>41175</c:v>
                </c:pt>
                <c:pt idx="5632">
                  <c:v>41176</c:v>
                </c:pt>
                <c:pt idx="5633">
                  <c:v>41177</c:v>
                </c:pt>
                <c:pt idx="5634">
                  <c:v>41178</c:v>
                </c:pt>
                <c:pt idx="5635">
                  <c:v>41179</c:v>
                </c:pt>
                <c:pt idx="5636">
                  <c:v>41180</c:v>
                </c:pt>
                <c:pt idx="5637">
                  <c:v>41181</c:v>
                </c:pt>
                <c:pt idx="5638">
                  <c:v>41182</c:v>
                </c:pt>
                <c:pt idx="5639">
                  <c:v>41183</c:v>
                </c:pt>
                <c:pt idx="5640">
                  <c:v>41184</c:v>
                </c:pt>
                <c:pt idx="5641">
                  <c:v>41185</c:v>
                </c:pt>
                <c:pt idx="5642">
                  <c:v>41186</c:v>
                </c:pt>
                <c:pt idx="5643">
                  <c:v>41187</c:v>
                </c:pt>
                <c:pt idx="5644">
                  <c:v>41188</c:v>
                </c:pt>
                <c:pt idx="5645">
                  <c:v>41189</c:v>
                </c:pt>
                <c:pt idx="5646">
                  <c:v>41190</c:v>
                </c:pt>
                <c:pt idx="5647">
                  <c:v>41191</c:v>
                </c:pt>
                <c:pt idx="5648">
                  <c:v>41192</c:v>
                </c:pt>
                <c:pt idx="5649">
                  <c:v>41193</c:v>
                </c:pt>
                <c:pt idx="5650">
                  <c:v>41194</c:v>
                </c:pt>
                <c:pt idx="5651">
                  <c:v>41195</c:v>
                </c:pt>
                <c:pt idx="5652">
                  <c:v>41196</c:v>
                </c:pt>
                <c:pt idx="5653">
                  <c:v>41197</c:v>
                </c:pt>
                <c:pt idx="5654">
                  <c:v>41198</c:v>
                </c:pt>
                <c:pt idx="5655">
                  <c:v>41199</c:v>
                </c:pt>
                <c:pt idx="5656">
                  <c:v>41200</c:v>
                </c:pt>
                <c:pt idx="5657">
                  <c:v>41201</c:v>
                </c:pt>
                <c:pt idx="5658">
                  <c:v>41202</c:v>
                </c:pt>
                <c:pt idx="5659">
                  <c:v>41203</c:v>
                </c:pt>
                <c:pt idx="5660">
                  <c:v>41204</c:v>
                </c:pt>
                <c:pt idx="5661">
                  <c:v>41205</c:v>
                </c:pt>
                <c:pt idx="5662">
                  <c:v>41206</c:v>
                </c:pt>
                <c:pt idx="5663">
                  <c:v>41207</c:v>
                </c:pt>
                <c:pt idx="5664">
                  <c:v>41208</c:v>
                </c:pt>
                <c:pt idx="5665">
                  <c:v>41209</c:v>
                </c:pt>
                <c:pt idx="5666">
                  <c:v>41210</c:v>
                </c:pt>
                <c:pt idx="5667">
                  <c:v>41211</c:v>
                </c:pt>
                <c:pt idx="5668">
                  <c:v>41212</c:v>
                </c:pt>
                <c:pt idx="5669">
                  <c:v>41213</c:v>
                </c:pt>
                <c:pt idx="5670">
                  <c:v>41214</c:v>
                </c:pt>
                <c:pt idx="5671">
                  <c:v>41215</c:v>
                </c:pt>
                <c:pt idx="5672">
                  <c:v>41216</c:v>
                </c:pt>
                <c:pt idx="5673">
                  <c:v>41217</c:v>
                </c:pt>
                <c:pt idx="5674">
                  <c:v>41218</c:v>
                </c:pt>
                <c:pt idx="5675">
                  <c:v>41219</c:v>
                </c:pt>
                <c:pt idx="5676">
                  <c:v>41220</c:v>
                </c:pt>
                <c:pt idx="5677">
                  <c:v>41221</c:v>
                </c:pt>
                <c:pt idx="5678">
                  <c:v>41222</c:v>
                </c:pt>
                <c:pt idx="5679">
                  <c:v>41223</c:v>
                </c:pt>
                <c:pt idx="5680">
                  <c:v>41224</c:v>
                </c:pt>
                <c:pt idx="5681">
                  <c:v>41225</c:v>
                </c:pt>
                <c:pt idx="5682">
                  <c:v>41226</c:v>
                </c:pt>
                <c:pt idx="5683">
                  <c:v>41227</c:v>
                </c:pt>
                <c:pt idx="5684">
                  <c:v>41228</c:v>
                </c:pt>
                <c:pt idx="5685">
                  <c:v>41229</c:v>
                </c:pt>
                <c:pt idx="5686">
                  <c:v>41230</c:v>
                </c:pt>
                <c:pt idx="5687">
                  <c:v>41231</c:v>
                </c:pt>
                <c:pt idx="5688">
                  <c:v>41232</c:v>
                </c:pt>
                <c:pt idx="5689">
                  <c:v>41233</c:v>
                </c:pt>
                <c:pt idx="5690">
                  <c:v>41234</c:v>
                </c:pt>
                <c:pt idx="5691">
                  <c:v>41235</c:v>
                </c:pt>
                <c:pt idx="5692">
                  <c:v>41236</c:v>
                </c:pt>
                <c:pt idx="5693">
                  <c:v>41237</c:v>
                </c:pt>
                <c:pt idx="5694">
                  <c:v>41238</c:v>
                </c:pt>
                <c:pt idx="5695">
                  <c:v>41239</c:v>
                </c:pt>
                <c:pt idx="5696">
                  <c:v>41240</c:v>
                </c:pt>
                <c:pt idx="5697">
                  <c:v>41241</c:v>
                </c:pt>
                <c:pt idx="5698">
                  <c:v>41242</c:v>
                </c:pt>
                <c:pt idx="5699">
                  <c:v>41243</c:v>
                </c:pt>
                <c:pt idx="5700">
                  <c:v>41244</c:v>
                </c:pt>
                <c:pt idx="5701">
                  <c:v>41245</c:v>
                </c:pt>
                <c:pt idx="5702">
                  <c:v>41246</c:v>
                </c:pt>
                <c:pt idx="5703">
                  <c:v>41247</c:v>
                </c:pt>
                <c:pt idx="5704">
                  <c:v>41248</c:v>
                </c:pt>
                <c:pt idx="5705">
                  <c:v>41249</c:v>
                </c:pt>
                <c:pt idx="5706">
                  <c:v>41250</c:v>
                </c:pt>
                <c:pt idx="5707">
                  <c:v>41251</c:v>
                </c:pt>
                <c:pt idx="5708">
                  <c:v>41252</c:v>
                </c:pt>
                <c:pt idx="5709">
                  <c:v>41253</c:v>
                </c:pt>
                <c:pt idx="5710">
                  <c:v>41254</c:v>
                </c:pt>
                <c:pt idx="5711">
                  <c:v>41255</c:v>
                </c:pt>
                <c:pt idx="5712">
                  <c:v>41256</c:v>
                </c:pt>
                <c:pt idx="5713">
                  <c:v>41257</c:v>
                </c:pt>
                <c:pt idx="5714">
                  <c:v>41258</c:v>
                </c:pt>
                <c:pt idx="5715">
                  <c:v>41259</c:v>
                </c:pt>
                <c:pt idx="5716">
                  <c:v>41260</c:v>
                </c:pt>
                <c:pt idx="5717">
                  <c:v>41261</c:v>
                </c:pt>
                <c:pt idx="5718">
                  <c:v>41262</c:v>
                </c:pt>
                <c:pt idx="5719">
                  <c:v>41263</c:v>
                </c:pt>
                <c:pt idx="5720">
                  <c:v>41264</c:v>
                </c:pt>
                <c:pt idx="5721">
                  <c:v>41265</c:v>
                </c:pt>
                <c:pt idx="5722">
                  <c:v>41266</c:v>
                </c:pt>
                <c:pt idx="5723">
                  <c:v>41267</c:v>
                </c:pt>
                <c:pt idx="5724">
                  <c:v>41268</c:v>
                </c:pt>
                <c:pt idx="5725">
                  <c:v>41269</c:v>
                </c:pt>
                <c:pt idx="5726">
                  <c:v>41270</c:v>
                </c:pt>
                <c:pt idx="5727">
                  <c:v>41271</c:v>
                </c:pt>
                <c:pt idx="5728">
                  <c:v>41272</c:v>
                </c:pt>
                <c:pt idx="5729">
                  <c:v>41273</c:v>
                </c:pt>
                <c:pt idx="5730">
                  <c:v>41274</c:v>
                </c:pt>
                <c:pt idx="5731">
                  <c:v>41275</c:v>
                </c:pt>
                <c:pt idx="5732">
                  <c:v>41276</c:v>
                </c:pt>
                <c:pt idx="5733">
                  <c:v>41277</c:v>
                </c:pt>
                <c:pt idx="5734">
                  <c:v>41278</c:v>
                </c:pt>
                <c:pt idx="5735">
                  <c:v>41279</c:v>
                </c:pt>
                <c:pt idx="5736">
                  <c:v>41280</c:v>
                </c:pt>
                <c:pt idx="5737">
                  <c:v>41281</c:v>
                </c:pt>
                <c:pt idx="5738">
                  <c:v>41282</c:v>
                </c:pt>
                <c:pt idx="5739">
                  <c:v>41283</c:v>
                </c:pt>
                <c:pt idx="5740">
                  <c:v>41284</c:v>
                </c:pt>
                <c:pt idx="5741">
                  <c:v>41285</c:v>
                </c:pt>
                <c:pt idx="5742">
                  <c:v>41286</c:v>
                </c:pt>
                <c:pt idx="5743">
                  <c:v>41287</c:v>
                </c:pt>
                <c:pt idx="5744">
                  <c:v>41288</c:v>
                </c:pt>
                <c:pt idx="5745">
                  <c:v>41289</c:v>
                </c:pt>
                <c:pt idx="5746">
                  <c:v>41290</c:v>
                </c:pt>
                <c:pt idx="5747">
                  <c:v>41291</c:v>
                </c:pt>
                <c:pt idx="5748">
                  <c:v>41292</c:v>
                </c:pt>
                <c:pt idx="5749">
                  <c:v>41293</c:v>
                </c:pt>
                <c:pt idx="5750">
                  <c:v>41294</c:v>
                </c:pt>
                <c:pt idx="5751">
                  <c:v>41295</c:v>
                </c:pt>
                <c:pt idx="5752">
                  <c:v>41296</c:v>
                </c:pt>
                <c:pt idx="5753">
                  <c:v>41297</c:v>
                </c:pt>
                <c:pt idx="5754">
                  <c:v>41298</c:v>
                </c:pt>
                <c:pt idx="5755">
                  <c:v>41299</c:v>
                </c:pt>
                <c:pt idx="5756">
                  <c:v>41300</c:v>
                </c:pt>
                <c:pt idx="5757">
                  <c:v>41301</c:v>
                </c:pt>
                <c:pt idx="5758">
                  <c:v>41302</c:v>
                </c:pt>
                <c:pt idx="5759">
                  <c:v>41303</c:v>
                </c:pt>
                <c:pt idx="5760">
                  <c:v>41304</c:v>
                </c:pt>
                <c:pt idx="5761">
                  <c:v>41305</c:v>
                </c:pt>
                <c:pt idx="5762">
                  <c:v>41306</c:v>
                </c:pt>
                <c:pt idx="5763">
                  <c:v>41307</c:v>
                </c:pt>
                <c:pt idx="5764">
                  <c:v>41308</c:v>
                </c:pt>
                <c:pt idx="5765">
                  <c:v>41309</c:v>
                </c:pt>
                <c:pt idx="5766">
                  <c:v>41310</c:v>
                </c:pt>
                <c:pt idx="5767">
                  <c:v>41311</c:v>
                </c:pt>
                <c:pt idx="5768">
                  <c:v>41312</c:v>
                </c:pt>
                <c:pt idx="5769">
                  <c:v>41313</c:v>
                </c:pt>
                <c:pt idx="5770">
                  <c:v>41314</c:v>
                </c:pt>
                <c:pt idx="5771">
                  <c:v>41315</c:v>
                </c:pt>
                <c:pt idx="5772">
                  <c:v>41316</c:v>
                </c:pt>
                <c:pt idx="5773">
                  <c:v>41317</c:v>
                </c:pt>
                <c:pt idx="5774">
                  <c:v>41318</c:v>
                </c:pt>
                <c:pt idx="5775">
                  <c:v>41319</c:v>
                </c:pt>
                <c:pt idx="5776">
                  <c:v>41320</c:v>
                </c:pt>
                <c:pt idx="5777">
                  <c:v>41321</c:v>
                </c:pt>
                <c:pt idx="5778">
                  <c:v>41322</c:v>
                </c:pt>
                <c:pt idx="5779">
                  <c:v>41323</c:v>
                </c:pt>
                <c:pt idx="5780">
                  <c:v>41324</c:v>
                </c:pt>
                <c:pt idx="5781">
                  <c:v>41325</c:v>
                </c:pt>
                <c:pt idx="5782">
                  <c:v>41326</c:v>
                </c:pt>
                <c:pt idx="5783">
                  <c:v>41327</c:v>
                </c:pt>
                <c:pt idx="5784">
                  <c:v>41328</c:v>
                </c:pt>
                <c:pt idx="5785">
                  <c:v>41329</c:v>
                </c:pt>
                <c:pt idx="5786">
                  <c:v>41330</c:v>
                </c:pt>
                <c:pt idx="5787">
                  <c:v>41331</c:v>
                </c:pt>
                <c:pt idx="5788">
                  <c:v>41332</c:v>
                </c:pt>
                <c:pt idx="5789">
                  <c:v>41333</c:v>
                </c:pt>
                <c:pt idx="5790">
                  <c:v>41334</c:v>
                </c:pt>
                <c:pt idx="5791">
                  <c:v>41335</c:v>
                </c:pt>
                <c:pt idx="5792">
                  <c:v>41336</c:v>
                </c:pt>
                <c:pt idx="5793">
                  <c:v>41337</c:v>
                </c:pt>
                <c:pt idx="5794">
                  <c:v>41338</c:v>
                </c:pt>
                <c:pt idx="5795">
                  <c:v>41339</c:v>
                </c:pt>
                <c:pt idx="5796">
                  <c:v>41340</c:v>
                </c:pt>
                <c:pt idx="5797">
                  <c:v>41341</c:v>
                </c:pt>
                <c:pt idx="5798">
                  <c:v>41342</c:v>
                </c:pt>
                <c:pt idx="5799">
                  <c:v>41343</c:v>
                </c:pt>
                <c:pt idx="5800">
                  <c:v>41344</c:v>
                </c:pt>
                <c:pt idx="5801">
                  <c:v>41345</c:v>
                </c:pt>
                <c:pt idx="5802">
                  <c:v>41346</c:v>
                </c:pt>
                <c:pt idx="5803">
                  <c:v>41347</c:v>
                </c:pt>
                <c:pt idx="5804">
                  <c:v>41348</c:v>
                </c:pt>
                <c:pt idx="5805">
                  <c:v>41349</c:v>
                </c:pt>
                <c:pt idx="5806">
                  <c:v>41350</c:v>
                </c:pt>
                <c:pt idx="5807">
                  <c:v>41351</c:v>
                </c:pt>
                <c:pt idx="5808">
                  <c:v>41352</c:v>
                </c:pt>
                <c:pt idx="5809">
                  <c:v>41353</c:v>
                </c:pt>
                <c:pt idx="5810">
                  <c:v>41354</c:v>
                </c:pt>
                <c:pt idx="5811">
                  <c:v>41355</c:v>
                </c:pt>
                <c:pt idx="5812">
                  <c:v>41356</c:v>
                </c:pt>
                <c:pt idx="5813">
                  <c:v>41357</c:v>
                </c:pt>
                <c:pt idx="5814">
                  <c:v>41358</c:v>
                </c:pt>
                <c:pt idx="5815">
                  <c:v>41359</c:v>
                </c:pt>
                <c:pt idx="5816">
                  <c:v>41360</c:v>
                </c:pt>
                <c:pt idx="5817">
                  <c:v>41361</c:v>
                </c:pt>
                <c:pt idx="5818">
                  <c:v>41362</c:v>
                </c:pt>
                <c:pt idx="5819">
                  <c:v>41363</c:v>
                </c:pt>
                <c:pt idx="5820">
                  <c:v>41364</c:v>
                </c:pt>
                <c:pt idx="5821">
                  <c:v>41365</c:v>
                </c:pt>
                <c:pt idx="5822">
                  <c:v>41366</c:v>
                </c:pt>
                <c:pt idx="5823">
                  <c:v>41367</c:v>
                </c:pt>
                <c:pt idx="5824">
                  <c:v>41368</c:v>
                </c:pt>
                <c:pt idx="5825">
                  <c:v>41369</c:v>
                </c:pt>
                <c:pt idx="5826">
                  <c:v>41370</c:v>
                </c:pt>
                <c:pt idx="5827">
                  <c:v>41371</c:v>
                </c:pt>
                <c:pt idx="5828">
                  <c:v>41372</c:v>
                </c:pt>
                <c:pt idx="5829">
                  <c:v>41373</c:v>
                </c:pt>
                <c:pt idx="5830">
                  <c:v>41374</c:v>
                </c:pt>
                <c:pt idx="5831">
                  <c:v>41375</c:v>
                </c:pt>
                <c:pt idx="5832">
                  <c:v>41376</c:v>
                </c:pt>
                <c:pt idx="5833">
                  <c:v>41377</c:v>
                </c:pt>
                <c:pt idx="5834">
                  <c:v>41378</c:v>
                </c:pt>
                <c:pt idx="5835">
                  <c:v>41379</c:v>
                </c:pt>
                <c:pt idx="5836">
                  <c:v>41380</c:v>
                </c:pt>
                <c:pt idx="5837">
                  <c:v>41381</c:v>
                </c:pt>
                <c:pt idx="5838">
                  <c:v>41382</c:v>
                </c:pt>
                <c:pt idx="5839">
                  <c:v>41383</c:v>
                </c:pt>
                <c:pt idx="5840">
                  <c:v>41384</c:v>
                </c:pt>
                <c:pt idx="5841">
                  <c:v>41385</c:v>
                </c:pt>
                <c:pt idx="5842">
                  <c:v>41386</c:v>
                </c:pt>
                <c:pt idx="5843">
                  <c:v>41387</c:v>
                </c:pt>
                <c:pt idx="5844">
                  <c:v>41388</c:v>
                </c:pt>
                <c:pt idx="5845">
                  <c:v>41389</c:v>
                </c:pt>
                <c:pt idx="5846">
                  <c:v>41390</c:v>
                </c:pt>
                <c:pt idx="5847">
                  <c:v>41391</c:v>
                </c:pt>
                <c:pt idx="5848">
                  <c:v>41392</c:v>
                </c:pt>
                <c:pt idx="5849">
                  <c:v>41393</c:v>
                </c:pt>
                <c:pt idx="5850">
                  <c:v>41394</c:v>
                </c:pt>
                <c:pt idx="5851">
                  <c:v>41395</c:v>
                </c:pt>
                <c:pt idx="5852">
                  <c:v>41396</c:v>
                </c:pt>
                <c:pt idx="5853">
                  <c:v>41397</c:v>
                </c:pt>
                <c:pt idx="5854">
                  <c:v>41398</c:v>
                </c:pt>
                <c:pt idx="5855">
                  <c:v>41399</c:v>
                </c:pt>
                <c:pt idx="5856">
                  <c:v>41400</c:v>
                </c:pt>
                <c:pt idx="5857">
                  <c:v>41401</c:v>
                </c:pt>
                <c:pt idx="5858">
                  <c:v>41402</c:v>
                </c:pt>
                <c:pt idx="5859">
                  <c:v>41403</c:v>
                </c:pt>
                <c:pt idx="5860">
                  <c:v>41404</c:v>
                </c:pt>
                <c:pt idx="5861">
                  <c:v>41405</c:v>
                </c:pt>
                <c:pt idx="5862">
                  <c:v>41406</c:v>
                </c:pt>
                <c:pt idx="5863">
                  <c:v>41407</c:v>
                </c:pt>
                <c:pt idx="5864">
                  <c:v>41408</c:v>
                </c:pt>
                <c:pt idx="5865">
                  <c:v>41409</c:v>
                </c:pt>
                <c:pt idx="5866">
                  <c:v>41410</c:v>
                </c:pt>
                <c:pt idx="5867">
                  <c:v>41411</c:v>
                </c:pt>
                <c:pt idx="5868">
                  <c:v>41412</c:v>
                </c:pt>
                <c:pt idx="5869">
                  <c:v>41413</c:v>
                </c:pt>
                <c:pt idx="5870">
                  <c:v>41414</c:v>
                </c:pt>
                <c:pt idx="5871">
                  <c:v>41415</c:v>
                </c:pt>
                <c:pt idx="5872">
                  <c:v>41416</c:v>
                </c:pt>
                <c:pt idx="5873">
                  <c:v>41417</c:v>
                </c:pt>
                <c:pt idx="5874">
                  <c:v>41418</c:v>
                </c:pt>
                <c:pt idx="5875">
                  <c:v>41419</c:v>
                </c:pt>
                <c:pt idx="5876">
                  <c:v>41420</c:v>
                </c:pt>
                <c:pt idx="5877">
                  <c:v>41421</c:v>
                </c:pt>
                <c:pt idx="5878">
                  <c:v>41422</c:v>
                </c:pt>
                <c:pt idx="5879">
                  <c:v>41423</c:v>
                </c:pt>
                <c:pt idx="5880">
                  <c:v>41424</c:v>
                </c:pt>
                <c:pt idx="5881">
                  <c:v>41425</c:v>
                </c:pt>
                <c:pt idx="5882">
                  <c:v>41426</c:v>
                </c:pt>
                <c:pt idx="5883">
                  <c:v>41427</c:v>
                </c:pt>
                <c:pt idx="5884">
                  <c:v>41428</c:v>
                </c:pt>
                <c:pt idx="5885">
                  <c:v>41429</c:v>
                </c:pt>
                <c:pt idx="5886">
                  <c:v>41430</c:v>
                </c:pt>
                <c:pt idx="5887">
                  <c:v>41431</c:v>
                </c:pt>
                <c:pt idx="5888">
                  <c:v>41432</c:v>
                </c:pt>
                <c:pt idx="5889">
                  <c:v>41433</c:v>
                </c:pt>
                <c:pt idx="5890">
                  <c:v>41434</c:v>
                </c:pt>
                <c:pt idx="5891">
                  <c:v>41435</c:v>
                </c:pt>
                <c:pt idx="5892">
                  <c:v>41436</c:v>
                </c:pt>
                <c:pt idx="5893">
                  <c:v>41437</c:v>
                </c:pt>
                <c:pt idx="5894">
                  <c:v>41438</c:v>
                </c:pt>
                <c:pt idx="5895">
                  <c:v>41439</c:v>
                </c:pt>
                <c:pt idx="5896">
                  <c:v>41440</c:v>
                </c:pt>
                <c:pt idx="5897">
                  <c:v>41441</c:v>
                </c:pt>
                <c:pt idx="5898">
                  <c:v>41442</c:v>
                </c:pt>
                <c:pt idx="5899">
                  <c:v>41443</c:v>
                </c:pt>
                <c:pt idx="5900">
                  <c:v>41444</c:v>
                </c:pt>
                <c:pt idx="5901">
                  <c:v>41445</c:v>
                </c:pt>
                <c:pt idx="5902">
                  <c:v>41446</c:v>
                </c:pt>
                <c:pt idx="5903">
                  <c:v>41447</c:v>
                </c:pt>
                <c:pt idx="5904">
                  <c:v>41448</c:v>
                </c:pt>
                <c:pt idx="5905">
                  <c:v>41449</c:v>
                </c:pt>
                <c:pt idx="5906">
                  <c:v>41450</c:v>
                </c:pt>
                <c:pt idx="5907">
                  <c:v>41451</c:v>
                </c:pt>
                <c:pt idx="5908">
                  <c:v>41452</c:v>
                </c:pt>
                <c:pt idx="5909">
                  <c:v>41453</c:v>
                </c:pt>
                <c:pt idx="5910">
                  <c:v>41454</c:v>
                </c:pt>
                <c:pt idx="5911">
                  <c:v>41455</c:v>
                </c:pt>
                <c:pt idx="5912">
                  <c:v>41456</c:v>
                </c:pt>
                <c:pt idx="5913">
                  <c:v>41457</c:v>
                </c:pt>
                <c:pt idx="5914">
                  <c:v>41458</c:v>
                </c:pt>
                <c:pt idx="5915">
                  <c:v>41459</c:v>
                </c:pt>
                <c:pt idx="5916">
                  <c:v>41460</c:v>
                </c:pt>
                <c:pt idx="5917">
                  <c:v>41461</c:v>
                </c:pt>
                <c:pt idx="5918">
                  <c:v>41462</c:v>
                </c:pt>
                <c:pt idx="5919">
                  <c:v>41463</c:v>
                </c:pt>
                <c:pt idx="5920">
                  <c:v>41464</c:v>
                </c:pt>
                <c:pt idx="5921">
                  <c:v>41465</c:v>
                </c:pt>
                <c:pt idx="5922">
                  <c:v>41466</c:v>
                </c:pt>
                <c:pt idx="5923">
                  <c:v>41467</c:v>
                </c:pt>
                <c:pt idx="5924">
                  <c:v>41468</c:v>
                </c:pt>
                <c:pt idx="5925">
                  <c:v>41469</c:v>
                </c:pt>
                <c:pt idx="5926">
                  <c:v>41470</c:v>
                </c:pt>
                <c:pt idx="5927">
                  <c:v>41471</c:v>
                </c:pt>
                <c:pt idx="5928">
                  <c:v>41472</c:v>
                </c:pt>
                <c:pt idx="5929">
                  <c:v>41473</c:v>
                </c:pt>
                <c:pt idx="5930">
                  <c:v>41474</c:v>
                </c:pt>
                <c:pt idx="5931">
                  <c:v>41475</c:v>
                </c:pt>
                <c:pt idx="5932">
                  <c:v>41476</c:v>
                </c:pt>
                <c:pt idx="5933">
                  <c:v>41477</c:v>
                </c:pt>
                <c:pt idx="5934">
                  <c:v>41478</c:v>
                </c:pt>
                <c:pt idx="5935">
                  <c:v>41479</c:v>
                </c:pt>
                <c:pt idx="5936">
                  <c:v>41480</c:v>
                </c:pt>
                <c:pt idx="5937">
                  <c:v>41481</c:v>
                </c:pt>
                <c:pt idx="5938">
                  <c:v>41482</c:v>
                </c:pt>
                <c:pt idx="5939">
                  <c:v>41483</c:v>
                </c:pt>
                <c:pt idx="5940">
                  <c:v>41484</c:v>
                </c:pt>
                <c:pt idx="5941">
                  <c:v>41485</c:v>
                </c:pt>
                <c:pt idx="5942">
                  <c:v>41486</c:v>
                </c:pt>
                <c:pt idx="5943">
                  <c:v>41487</c:v>
                </c:pt>
                <c:pt idx="5944">
                  <c:v>41488</c:v>
                </c:pt>
                <c:pt idx="5945">
                  <c:v>41489</c:v>
                </c:pt>
                <c:pt idx="5946">
                  <c:v>41490</c:v>
                </c:pt>
                <c:pt idx="5947">
                  <c:v>41491</c:v>
                </c:pt>
                <c:pt idx="5948">
                  <c:v>41492</c:v>
                </c:pt>
                <c:pt idx="5949">
                  <c:v>41493</c:v>
                </c:pt>
                <c:pt idx="5950">
                  <c:v>41494</c:v>
                </c:pt>
                <c:pt idx="5951">
                  <c:v>41495</c:v>
                </c:pt>
                <c:pt idx="5952">
                  <c:v>41496</c:v>
                </c:pt>
                <c:pt idx="5953">
                  <c:v>41497</c:v>
                </c:pt>
                <c:pt idx="5954">
                  <c:v>41498</c:v>
                </c:pt>
                <c:pt idx="5955">
                  <c:v>41499</c:v>
                </c:pt>
                <c:pt idx="5956">
                  <c:v>41500</c:v>
                </c:pt>
                <c:pt idx="5957">
                  <c:v>41501</c:v>
                </c:pt>
                <c:pt idx="5958">
                  <c:v>41502</c:v>
                </c:pt>
                <c:pt idx="5959">
                  <c:v>41503</c:v>
                </c:pt>
                <c:pt idx="5960">
                  <c:v>41504</c:v>
                </c:pt>
                <c:pt idx="5961">
                  <c:v>41505</c:v>
                </c:pt>
                <c:pt idx="5962">
                  <c:v>41506</c:v>
                </c:pt>
                <c:pt idx="5963">
                  <c:v>41507</c:v>
                </c:pt>
                <c:pt idx="5964">
                  <c:v>41508</c:v>
                </c:pt>
                <c:pt idx="5965">
                  <c:v>41509</c:v>
                </c:pt>
                <c:pt idx="5966">
                  <c:v>41510</c:v>
                </c:pt>
                <c:pt idx="5967">
                  <c:v>41511</c:v>
                </c:pt>
                <c:pt idx="5968">
                  <c:v>41512</c:v>
                </c:pt>
                <c:pt idx="5969">
                  <c:v>41513</c:v>
                </c:pt>
                <c:pt idx="5970">
                  <c:v>41514</c:v>
                </c:pt>
                <c:pt idx="5971">
                  <c:v>41515</c:v>
                </c:pt>
                <c:pt idx="5972">
                  <c:v>41516</c:v>
                </c:pt>
                <c:pt idx="5973">
                  <c:v>41517</c:v>
                </c:pt>
                <c:pt idx="5974">
                  <c:v>41518</c:v>
                </c:pt>
                <c:pt idx="5975">
                  <c:v>41519</c:v>
                </c:pt>
                <c:pt idx="5976">
                  <c:v>41520</c:v>
                </c:pt>
                <c:pt idx="5977">
                  <c:v>41521</c:v>
                </c:pt>
                <c:pt idx="5978">
                  <c:v>41522</c:v>
                </c:pt>
                <c:pt idx="5979">
                  <c:v>41523</c:v>
                </c:pt>
                <c:pt idx="5980">
                  <c:v>41524</c:v>
                </c:pt>
                <c:pt idx="5981">
                  <c:v>41525</c:v>
                </c:pt>
                <c:pt idx="5982">
                  <c:v>41526</c:v>
                </c:pt>
                <c:pt idx="5983">
                  <c:v>41527</c:v>
                </c:pt>
                <c:pt idx="5984">
                  <c:v>41528</c:v>
                </c:pt>
                <c:pt idx="5985">
                  <c:v>41529</c:v>
                </c:pt>
                <c:pt idx="5986">
                  <c:v>41530</c:v>
                </c:pt>
                <c:pt idx="5987">
                  <c:v>41531</c:v>
                </c:pt>
                <c:pt idx="5988">
                  <c:v>41532</c:v>
                </c:pt>
                <c:pt idx="5989">
                  <c:v>41533</c:v>
                </c:pt>
                <c:pt idx="5990">
                  <c:v>41534</c:v>
                </c:pt>
                <c:pt idx="5991">
                  <c:v>41535</c:v>
                </c:pt>
                <c:pt idx="5992">
                  <c:v>41536</c:v>
                </c:pt>
                <c:pt idx="5993">
                  <c:v>41537</c:v>
                </c:pt>
                <c:pt idx="5994">
                  <c:v>41538</c:v>
                </c:pt>
                <c:pt idx="5995">
                  <c:v>41539</c:v>
                </c:pt>
                <c:pt idx="5996">
                  <c:v>41540</c:v>
                </c:pt>
                <c:pt idx="5997">
                  <c:v>41541</c:v>
                </c:pt>
                <c:pt idx="5998">
                  <c:v>41542</c:v>
                </c:pt>
                <c:pt idx="5999">
                  <c:v>41543</c:v>
                </c:pt>
                <c:pt idx="6000">
                  <c:v>41544</c:v>
                </c:pt>
                <c:pt idx="6001">
                  <c:v>41545</c:v>
                </c:pt>
                <c:pt idx="6002">
                  <c:v>41546</c:v>
                </c:pt>
                <c:pt idx="6003">
                  <c:v>41547</c:v>
                </c:pt>
                <c:pt idx="6004">
                  <c:v>41548</c:v>
                </c:pt>
                <c:pt idx="6005">
                  <c:v>41549</c:v>
                </c:pt>
                <c:pt idx="6006">
                  <c:v>41550</c:v>
                </c:pt>
                <c:pt idx="6007">
                  <c:v>41551</c:v>
                </c:pt>
                <c:pt idx="6008">
                  <c:v>41552</c:v>
                </c:pt>
                <c:pt idx="6009">
                  <c:v>41553</c:v>
                </c:pt>
                <c:pt idx="6010">
                  <c:v>41554</c:v>
                </c:pt>
                <c:pt idx="6011">
                  <c:v>41555</c:v>
                </c:pt>
                <c:pt idx="6012">
                  <c:v>41556</c:v>
                </c:pt>
                <c:pt idx="6013">
                  <c:v>41557</c:v>
                </c:pt>
                <c:pt idx="6014">
                  <c:v>41558</c:v>
                </c:pt>
                <c:pt idx="6015">
                  <c:v>41559</c:v>
                </c:pt>
                <c:pt idx="6016">
                  <c:v>41560</c:v>
                </c:pt>
                <c:pt idx="6017">
                  <c:v>41561</c:v>
                </c:pt>
                <c:pt idx="6018">
                  <c:v>41562</c:v>
                </c:pt>
                <c:pt idx="6019">
                  <c:v>41563</c:v>
                </c:pt>
                <c:pt idx="6020">
                  <c:v>41564</c:v>
                </c:pt>
                <c:pt idx="6021">
                  <c:v>41565</c:v>
                </c:pt>
                <c:pt idx="6022">
                  <c:v>41566</c:v>
                </c:pt>
                <c:pt idx="6023">
                  <c:v>41567</c:v>
                </c:pt>
                <c:pt idx="6024">
                  <c:v>41568</c:v>
                </c:pt>
                <c:pt idx="6025">
                  <c:v>41569</c:v>
                </c:pt>
                <c:pt idx="6026">
                  <c:v>41570</c:v>
                </c:pt>
                <c:pt idx="6027">
                  <c:v>41571</c:v>
                </c:pt>
                <c:pt idx="6028">
                  <c:v>41572</c:v>
                </c:pt>
                <c:pt idx="6029">
                  <c:v>41573</c:v>
                </c:pt>
                <c:pt idx="6030">
                  <c:v>41574</c:v>
                </c:pt>
                <c:pt idx="6031">
                  <c:v>41575</c:v>
                </c:pt>
                <c:pt idx="6032">
                  <c:v>41576</c:v>
                </c:pt>
                <c:pt idx="6033">
                  <c:v>41577</c:v>
                </c:pt>
                <c:pt idx="6034">
                  <c:v>41578</c:v>
                </c:pt>
                <c:pt idx="6035">
                  <c:v>41579</c:v>
                </c:pt>
                <c:pt idx="6036">
                  <c:v>41580</c:v>
                </c:pt>
                <c:pt idx="6037">
                  <c:v>41581</c:v>
                </c:pt>
                <c:pt idx="6038">
                  <c:v>41582</c:v>
                </c:pt>
                <c:pt idx="6039">
                  <c:v>41583</c:v>
                </c:pt>
                <c:pt idx="6040">
                  <c:v>41584</c:v>
                </c:pt>
                <c:pt idx="6041">
                  <c:v>41585</c:v>
                </c:pt>
                <c:pt idx="6042">
                  <c:v>41586</c:v>
                </c:pt>
                <c:pt idx="6043">
                  <c:v>41587</c:v>
                </c:pt>
                <c:pt idx="6044">
                  <c:v>41588</c:v>
                </c:pt>
                <c:pt idx="6045">
                  <c:v>41589</c:v>
                </c:pt>
                <c:pt idx="6046">
                  <c:v>41590</c:v>
                </c:pt>
                <c:pt idx="6047">
                  <c:v>41591</c:v>
                </c:pt>
                <c:pt idx="6048">
                  <c:v>41592</c:v>
                </c:pt>
                <c:pt idx="6049">
                  <c:v>41593</c:v>
                </c:pt>
                <c:pt idx="6050">
                  <c:v>41594</c:v>
                </c:pt>
                <c:pt idx="6051">
                  <c:v>41595</c:v>
                </c:pt>
                <c:pt idx="6052">
                  <c:v>41596</c:v>
                </c:pt>
                <c:pt idx="6053">
                  <c:v>41597</c:v>
                </c:pt>
                <c:pt idx="6054">
                  <c:v>41598</c:v>
                </c:pt>
                <c:pt idx="6055">
                  <c:v>41599</c:v>
                </c:pt>
                <c:pt idx="6056">
                  <c:v>41600</c:v>
                </c:pt>
                <c:pt idx="6057">
                  <c:v>41601</c:v>
                </c:pt>
                <c:pt idx="6058">
                  <c:v>41602</c:v>
                </c:pt>
                <c:pt idx="6059">
                  <c:v>41603</c:v>
                </c:pt>
                <c:pt idx="6060">
                  <c:v>41604</c:v>
                </c:pt>
                <c:pt idx="6061">
                  <c:v>41605</c:v>
                </c:pt>
                <c:pt idx="6062">
                  <c:v>41606</c:v>
                </c:pt>
                <c:pt idx="6063">
                  <c:v>41607</c:v>
                </c:pt>
                <c:pt idx="6064">
                  <c:v>41608</c:v>
                </c:pt>
                <c:pt idx="6065">
                  <c:v>41609</c:v>
                </c:pt>
                <c:pt idx="6066">
                  <c:v>41610</c:v>
                </c:pt>
                <c:pt idx="6067">
                  <c:v>41611</c:v>
                </c:pt>
                <c:pt idx="6068">
                  <c:v>41612</c:v>
                </c:pt>
                <c:pt idx="6069">
                  <c:v>41613</c:v>
                </c:pt>
                <c:pt idx="6070">
                  <c:v>41614</c:v>
                </c:pt>
                <c:pt idx="6071">
                  <c:v>41615</c:v>
                </c:pt>
                <c:pt idx="6072">
                  <c:v>41616</c:v>
                </c:pt>
                <c:pt idx="6073">
                  <c:v>41617</c:v>
                </c:pt>
                <c:pt idx="6074">
                  <c:v>41618</c:v>
                </c:pt>
                <c:pt idx="6075">
                  <c:v>41619</c:v>
                </c:pt>
                <c:pt idx="6076">
                  <c:v>41620</c:v>
                </c:pt>
                <c:pt idx="6077">
                  <c:v>41621</c:v>
                </c:pt>
                <c:pt idx="6078">
                  <c:v>41622</c:v>
                </c:pt>
                <c:pt idx="6079">
                  <c:v>41623</c:v>
                </c:pt>
                <c:pt idx="6080">
                  <c:v>41624</c:v>
                </c:pt>
                <c:pt idx="6081">
                  <c:v>41625</c:v>
                </c:pt>
                <c:pt idx="6082">
                  <c:v>41626</c:v>
                </c:pt>
                <c:pt idx="6083">
                  <c:v>41627</c:v>
                </c:pt>
                <c:pt idx="6084">
                  <c:v>41628</c:v>
                </c:pt>
                <c:pt idx="6085">
                  <c:v>41629</c:v>
                </c:pt>
                <c:pt idx="6086">
                  <c:v>41630</c:v>
                </c:pt>
                <c:pt idx="6087">
                  <c:v>41631</c:v>
                </c:pt>
                <c:pt idx="6088">
                  <c:v>41632</c:v>
                </c:pt>
                <c:pt idx="6089">
                  <c:v>41633</c:v>
                </c:pt>
                <c:pt idx="6090">
                  <c:v>41634</c:v>
                </c:pt>
                <c:pt idx="6091">
                  <c:v>41635</c:v>
                </c:pt>
                <c:pt idx="6092">
                  <c:v>41636</c:v>
                </c:pt>
                <c:pt idx="6093">
                  <c:v>41637</c:v>
                </c:pt>
                <c:pt idx="6094">
                  <c:v>41638</c:v>
                </c:pt>
                <c:pt idx="6095">
                  <c:v>41639</c:v>
                </c:pt>
                <c:pt idx="6096">
                  <c:v>41640</c:v>
                </c:pt>
                <c:pt idx="6097">
                  <c:v>41641</c:v>
                </c:pt>
                <c:pt idx="6098">
                  <c:v>41642</c:v>
                </c:pt>
                <c:pt idx="6099">
                  <c:v>41643</c:v>
                </c:pt>
                <c:pt idx="6100">
                  <c:v>41644</c:v>
                </c:pt>
                <c:pt idx="6101">
                  <c:v>41645</c:v>
                </c:pt>
                <c:pt idx="6102">
                  <c:v>41646</c:v>
                </c:pt>
                <c:pt idx="6103">
                  <c:v>41647</c:v>
                </c:pt>
                <c:pt idx="6104">
                  <c:v>41648</c:v>
                </c:pt>
                <c:pt idx="6105">
                  <c:v>41649</c:v>
                </c:pt>
                <c:pt idx="6106">
                  <c:v>41650</c:v>
                </c:pt>
                <c:pt idx="6107">
                  <c:v>41651</c:v>
                </c:pt>
                <c:pt idx="6108">
                  <c:v>41652</c:v>
                </c:pt>
                <c:pt idx="6109">
                  <c:v>41653</c:v>
                </c:pt>
                <c:pt idx="6110">
                  <c:v>41654</c:v>
                </c:pt>
                <c:pt idx="6111">
                  <c:v>41655</c:v>
                </c:pt>
                <c:pt idx="6112">
                  <c:v>41656</c:v>
                </c:pt>
                <c:pt idx="6113">
                  <c:v>41657</c:v>
                </c:pt>
                <c:pt idx="6114">
                  <c:v>41658</c:v>
                </c:pt>
                <c:pt idx="6115">
                  <c:v>41659</c:v>
                </c:pt>
                <c:pt idx="6116">
                  <c:v>41660</c:v>
                </c:pt>
                <c:pt idx="6117">
                  <c:v>41661</c:v>
                </c:pt>
                <c:pt idx="6118">
                  <c:v>41662</c:v>
                </c:pt>
                <c:pt idx="6119">
                  <c:v>41663</c:v>
                </c:pt>
                <c:pt idx="6120">
                  <c:v>41664</c:v>
                </c:pt>
                <c:pt idx="6121">
                  <c:v>41665</c:v>
                </c:pt>
                <c:pt idx="6122">
                  <c:v>41666</c:v>
                </c:pt>
                <c:pt idx="6123">
                  <c:v>41667</c:v>
                </c:pt>
                <c:pt idx="6124">
                  <c:v>41668</c:v>
                </c:pt>
                <c:pt idx="6125">
                  <c:v>41669</c:v>
                </c:pt>
                <c:pt idx="6126">
                  <c:v>41670</c:v>
                </c:pt>
                <c:pt idx="6127">
                  <c:v>41671</c:v>
                </c:pt>
                <c:pt idx="6128">
                  <c:v>41672</c:v>
                </c:pt>
                <c:pt idx="6129">
                  <c:v>41673</c:v>
                </c:pt>
                <c:pt idx="6130">
                  <c:v>41674</c:v>
                </c:pt>
                <c:pt idx="6131">
                  <c:v>41675</c:v>
                </c:pt>
                <c:pt idx="6132">
                  <c:v>41676</c:v>
                </c:pt>
                <c:pt idx="6133">
                  <c:v>41677</c:v>
                </c:pt>
                <c:pt idx="6134">
                  <c:v>41678</c:v>
                </c:pt>
                <c:pt idx="6135">
                  <c:v>41679</c:v>
                </c:pt>
                <c:pt idx="6136">
                  <c:v>41680</c:v>
                </c:pt>
                <c:pt idx="6137">
                  <c:v>41681</c:v>
                </c:pt>
                <c:pt idx="6138">
                  <c:v>41682</c:v>
                </c:pt>
                <c:pt idx="6139">
                  <c:v>41683</c:v>
                </c:pt>
                <c:pt idx="6140">
                  <c:v>41684</c:v>
                </c:pt>
                <c:pt idx="6141">
                  <c:v>41685</c:v>
                </c:pt>
                <c:pt idx="6142">
                  <c:v>41686</c:v>
                </c:pt>
                <c:pt idx="6143">
                  <c:v>41687</c:v>
                </c:pt>
                <c:pt idx="6144">
                  <c:v>41688</c:v>
                </c:pt>
                <c:pt idx="6145">
                  <c:v>41689</c:v>
                </c:pt>
                <c:pt idx="6146">
                  <c:v>41690</c:v>
                </c:pt>
                <c:pt idx="6147">
                  <c:v>41691</c:v>
                </c:pt>
                <c:pt idx="6148">
                  <c:v>41692</c:v>
                </c:pt>
                <c:pt idx="6149">
                  <c:v>41693</c:v>
                </c:pt>
                <c:pt idx="6150">
                  <c:v>41694</c:v>
                </c:pt>
                <c:pt idx="6151">
                  <c:v>41695</c:v>
                </c:pt>
                <c:pt idx="6152">
                  <c:v>41696</c:v>
                </c:pt>
                <c:pt idx="6153">
                  <c:v>41697</c:v>
                </c:pt>
                <c:pt idx="6154">
                  <c:v>41698</c:v>
                </c:pt>
                <c:pt idx="6155">
                  <c:v>41699</c:v>
                </c:pt>
                <c:pt idx="6156">
                  <c:v>41700</c:v>
                </c:pt>
                <c:pt idx="6157">
                  <c:v>41701</c:v>
                </c:pt>
                <c:pt idx="6158">
                  <c:v>41702</c:v>
                </c:pt>
                <c:pt idx="6159">
                  <c:v>41703</c:v>
                </c:pt>
                <c:pt idx="6160">
                  <c:v>41704</c:v>
                </c:pt>
                <c:pt idx="6161">
                  <c:v>41705</c:v>
                </c:pt>
                <c:pt idx="6162">
                  <c:v>41706</c:v>
                </c:pt>
                <c:pt idx="6163">
                  <c:v>41707</c:v>
                </c:pt>
                <c:pt idx="6164">
                  <c:v>41708</c:v>
                </c:pt>
                <c:pt idx="6165">
                  <c:v>41709</c:v>
                </c:pt>
                <c:pt idx="6166">
                  <c:v>41710</c:v>
                </c:pt>
                <c:pt idx="6167">
                  <c:v>41711</c:v>
                </c:pt>
                <c:pt idx="6168">
                  <c:v>41712</c:v>
                </c:pt>
                <c:pt idx="6169">
                  <c:v>41713</c:v>
                </c:pt>
                <c:pt idx="6170">
                  <c:v>41714</c:v>
                </c:pt>
                <c:pt idx="6171">
                  <c:v>41715</c:v>
                </c:pt>
                <c:pt idx="6172">
                  <c:v>41716</c:v>
                </c:pt>
                <c:pt idx="6173">
                  <c:v>41717</c:v>
                </c:pt>
                <c:pt idx="6174">
                  <c:v>41718</c:v>
                </c:pt>
                <c:pt idx="6175">
                  <c:v>41719</c:v>
                </c:pt>
                <c:pt idx="6176">
                  <c:v>41720</c:v>
                </c:pt>
                <c:pt idx="6177">
                  <c:v>41721</c:v>
                </c:pt>
                <c:pt idx="6178">
                  <c:v>41722</c:v>
                </c:pt>
                <c:pt idx="6179">
                  <c:v>41723</c:v>
                </c:pt>
                <c:pt idx="6180">
                  <c:v>41724</c:v>
                </c:pt>
                <c:pt idx="6181">
                  <c:v>41725</c:v>
                </c:pt>
                <c:pt idx="6182">
                  <c:v>41726</c:v>
                </c:pt>
                <c:pt idx="6183">
                  <c:v>41727</c:v>
                </c:pt>
                <c:pt idx="6184">
                  <c:v>41728</c:v>
                </c:pt>
                <c:pt idx="6185">
                  <c:v>41729</c:v>
                </c:pt>
                <c:pt idx="6186">
                  <c:v>41730</c:v>
                </c:pt>
                <c:pt idx="6187">
                  <c:v>41731</c:v>
                </c:pt>
                <c:pt idx="6188">
                  <c:v>41732</c:v>
                </c:pt>
                <c:pt idx="6189">
                  <c:v>41733</c:v>
                </c:pt>
                <c:pt idx="6190">
                  <c:v>41734</c:v>
                </c:pt>
                <c:pt idx="6191">
                  <c:v>41735</c:v>
                </c:pt>
                <c:pt idx="6192">
                  <c:v>41736</c:v>
                </c:pt>
                <c:pt idx="6193">
                  <c:v>41737</c:v>
                </c:pt>
                <c:pt idx="6194">
                  <c:v>41738</c:v>
                </c:pt>
                <c:pt idx="6195">
                  <c:v>41739</c:v>
                </c:pt>
                <c:pt idx="6196">
                  <c:v>41740</c:v>
                </c:pt>
                <c:pt idx="6197">
                  <c:v>41741</c:v>
                </c:pt>
                <c:pt idx="6198">
                  <c:v>41742</c:v>
                </c:pt>
                <c:pt idx="6199">
                  <c:v>41743</c:v>
                </c:pt>
                <c:pt idx="6200">
                  <c:v>41744</c:v>
                </c:pt>
                <c:pt idx="6201">
                  <c:v>41745</c:v>
                </c:pt>
                <c:pt idx="6202">
                  <c:v>41746</c:v>
                </c:pt>
                <c:pt idx="6203">
                  <c:v>41747</c:v>
                </c:pt>
                <c:pt idx="6204">
                  <c:v>41748</c:v>
                </c:pt>
                <c:pt idx="6205">
                  <c:v>41749</c:v>
                </c:pt>
                <c:pt idx="6206">
                  <c:v>41750</c:v>
                </c:pt>
                <c:pt idx="6207">
                  <c:v>41751</c:v>
                </c:pt>
                <c:pt idx="6208">
                  <c:v>41752</c:v>
                </c:pt>
                <c:pt idx="6209">
                  <c:v>41753</c:v>
                </c:pt>
                <c:pt idx="6210">
                  <c:v>41754</c:v>
                </c:pt>
                <c:pt idx="6211">
                  <c:v>41755</c:v>
                </c:pt>
                <c:pt idx="6212">
                  <c:v>41756</c:v>
                </c:pt>
                <c:pt idx="6213">
                  <c:v>41757</c:v>
                </c:pt>
                <c:pt idx="6214">
                  <c:v>41758</c:v>
                </c:pt>
                <c:pt idx="6215">
                  <c:v>41759</c:v>
                </c:pt>
                <c:pt idx="6216">
                  <c:v>41760</c:v>
                </c:pt>
                <c:pt idx="6217">
                  <c:v>41761</c:v>
                </c:pt>
                <c:pt idx="6218">
                  <c:v>41762</c:v>
                </c:pt>
                <c:pt idx="6219">
                  <c:v>41763</c:v>
                </c:pt>
                <c:pt idx="6220">
                  <c:v>41764</c:v>
                </c:pt>
                <c:pt idx="6221">
                  <c:v>41765</c:v>
                </c:pt>
                <c:pt idx="6222">
                  <c:v>41766</c:v>
                </c:pt>
                <c:pt idx="6223">
                  <c:v>41767</c:v>
                </c:pt>
                <c:pt idx="6224">
                  <c:v>41768</c:v>
                </c:pt>
                <c:pt idx="6225">
                  <c:v>41769</c:v>
                </c:pt>
                <c:pt idx="6226">
                  <c:v>41770</c:v>
                </c:pt>
                <c:pt idx="6227">
                  <c:v>41771</c:v>
                </c:pt>
                <c:pt idx="6228">
                  <c:v>41772</c:v>
                </c:pt>
                <c:pt idx="6229">
                  <c:v>41773</c:v>
                </c:pt>
                <c:pt idx="6230">
                  <c:v>41774</c:v>
                </c:pt>
                <c:pt idx="6231">
                  <c:v>41775</c:v>
                </c:pt>
                <c:pt idx="6232">
                  <c:v>41776</c:v>
                </c:pt>
                <c:pt idx="6233">
                  <c:v>41777</c:v>
                </c:pt>
                <c:pt idx="6234">
                  <c:v>41778</c:v>
                </c:pt>
                <c:pt idx="6235">
                  <c:v>41779</c:v>
                </c:pt>
                <c:pt idx="6236">
                  <c:v>41780</c:v>
                </c:pt>
                <c:pt idx="6237">
                  <c:v>41781</c:v>
                </c:pt>
                <c:pt idx="6238">
                  <c:v>41782</c:v>
                </c:pt>
                <c:pt idx="6239">
                  <c:v>41783</c:v>
                </c:pt>
                <c:pt idx="6240">
                  <c:v>41784</c:v>
                </c:pt>
                <c:pt idx="6241">
                  <c:v>41785</c:v>
                </c:pt>
                <c:pt idx="6242">
                  <c:v>41786</c:v>
                </c:pt>
                <c:pt idx="6243">
                  <c:v>41787</c:v>
                </c:pt>
                <c:pt idx="6244">
                  <c:v>41788</c:v>
                </c:pt>
                <c:pt idx="6245">
                  <c:v>41789</c:v>
                </c:pt>
                <c:pt idx="6246">
                  <c:v>41790</c:v>
                </c:pt>
                <c:pt idx="6247">
                  <c:v>41791</c:v>
                </c:pt>
                <c:pt idx="6248">
                  <c:v>41792</c:v>
                </c:pt>
                <c:pt idx="6249">
                  <c:v>41793</c:v>
                </c:pt>
                <c:pt idx="6250">
                  <c:v>41794</c:v>
                </c:pt>
                <c:pt idx="6251">
                  <c:v>41795</c:v>
                </c:pt>
                <c:pt idx="6252">
                  <c:v>41796</c:v>
                </c:pt>
                <c:pt idx="6253">
                  <c:v>41797</c:v>
                </c:pt>
                <c:pt idx="6254">
                  <c:v>41798</c:v>
                </c:pt>
                <c:pt idx="6255">
                  <c:v>41799</c:v>
                </c:pt>
                <c:pt idx="6256">
                  <c:v>41800</c:v>
                </c:pt>
                <c:pt idx="6257">
                  <c:v>41801</c:v>
                </c:pt>
                <c:pt idx="6258">
                  <c:v>41802</c:v>
                </c:pt>
                <c:pt idx="6259">
                  <c:v>41803</c:v>
                </c:pt>
                <c:pt idx="6260">
                  <c:v>41804</c:v>
                </c:pt>
                <c:pt idx="6261">
                  <c:v>41805</c:v>
                </c:pt>
                <c:pt idx="6262">
                  <c:v>41806</c:v>
                </c:pt>
                <c:pt idx="6263">
                  <c:v>41807</c:v>
                </c:pt>
                <c:pt idx="6264">
                  <c:v>41808</c:v>
                </c:pt>
                <c:pt idx="6265">
                  <c:v>41809</c:v>
                </c:pt>
                <c:pt idx="6266">
                  <c:v>41810</c:v>
                </c:pt>
                <c:pt idx="6267">
                  <c:v>41811</c:v>
                </c:pt>
                <c:pt idx="6268">
                  <c:v>41812</c:v>
                </c:pt>
                <c:pt idx="6269">
                  <c:v>41813</c:v>
                </c:pt>
                <c:pt idx="6270">
                  <c:v>41814</c:v>
                </c:pt>
                <c:pt idx="6271">
                  <c:v>41815</c:v>
                </c:pt>
                <c:pt idx="6272">
                  <c:v>41816</c:v>
                </c:pt>
                <c:pt idx="6273">
                  <c:v>41817</c:v>
                </c:pt>
                <c:pt idx="6274">
                  <c:v>41818</c:v>
                </c:pt>
                <c:pt idx="6275">
                  <c:v>41819</c:v>
                </c:pt>
                <c:pt idx="6276">
                  <c:v>41820</c:v>
                </c:pt>
                <c:pt idx="6277">
                  <c:v>41821</c:v>
                </c:pt>
                <c:pt idx="6278">
                  <c:v>41822</c:v>
                </c:pt>
                <c:pt idx="6279">
                  <c:v>41823</c:v>
                </c:pt>
                <c:pt idx="6280">
                  <c:v>41824</c:v>
                </c:pt>
                <c:pt idx="6281">
                  <c:v>41825</c:v>
                </c:pt>
                <c:pt idx="6282">
                  <c:v>41826</c:v>
                </c:pt>
                <c:pt idx="6283">
                  <c:v>41827</c:v>
                </c:pt>
                <c:pt idx="6284">
                  <c:v>41828</c:v>
                </c:pt>
                <c:pt idx="6285">
                  <c:v>41829</c:v>
                </c:pt>
                <c:pt idx="6286">
                  <c:v>41830</c:v>
                </c:pt>
                <c:pt idx="6287">
                  <c:v>41831</c:v>
                </c:pt>
                <c:pt idx="6288">
                  <c:v>41832</c:v>
                </c:pt>
                <c:pt idx="6289">
                  <c:v>41833</c:v>
                </c:pt>
                <c:pt idx="6290">
                  <c:v>41834</c:v>
                </c:pt>
                <c:pt idx="6291">
                  <c:v>41835</c:v>
                </c:pt>
                <c:pt idx="6292">
                  <c:v>41836</c:v>
                </c:pt>
                <c:pt idx="6293">
                  <c:v>41837</c:v>
                </c:pt>
                <c:pt idx="6294">
                  <c:v>41838</c:v>
                </c:pt>
                <c:pt idx="6295">
                  <c:v>41839</c:v>
                </c:pt>
                <c:pt idx="6296">
                  <c:v>41840</c:v>
                </c:pt>
                <c:pt idx="6297">
                  <c:v>41841</c:v>
                </c:pt>
                <c:pt idx="6298">
                  <c:v>41842</c:v>
                </c:pt>
                <c:pt idx="6299">
                  <c:v>41843</c:v>
                </c:pt>
                <c:pt idx="6300">
                  <c:v>41844</c:v>
                </c:pt>
                <c:pt idx="6301">
                  <c:v>41845</c:v>
                </c:pt>
                <c:pt idx="6302">
                  <c:v>41846</c:v>
                </c:pt>
                <c:pt idx="6303">
                  <c:v>41847</c:v>
                </c:pt>
                <c:pt idx="6304">
                  <c:v>41848</c:v>
                </c:pt>
                <c:pt idx="6305">
                  <c:v>41849</c:v>
                </c:pt>
                <c:pt idx="6306">
                  <c:v>41850</c:v>
                </c:pt>
                <c:pt idx="6307">
                  <c:v>41851</c:v>
                </c:pt>
                <c:pt idx="6308">
                  <c:v>41852</c:v>
                </c:pt>
                <c:pt idx="6309">
                  <c:v>41853</c:v>
                </c:pt>
                <c:pt idx="6310">
                  <c:v>41854</c:v>
                </c:pt>
                <c:pt idx="6311">
                  <c:v>41855</c:v>
                </c:pt>
                <c:pt idx="6312">
                  <c:v>41856</c:v>
                </c:pt>
                <c:pt idx="6313">
                  <c:v>41857</c:v>
                </c:pt>
                <c:pt idx="6314">
                  <c:v>41858</c:v>
                </c:pt>
                <c:pt idx="6315">
                  <c:v>41859</c:v>
                </c:pt>
                <c:pt idx="6316">
                  <c:v>41860</c:v>
                </c:pt>
                <c:pt idx="6317">
                  <c:v>41861</c:v>
                </c:pt>
                <c:pt idx="6318">
                  <c:v>41862</c:v>
                </c:pt>
                <c:pt idx="6319">
                  <c:v>41863</c:v>
                </c:pt>
                <c:pt idx="6320">
                  <c:v>41864</c:v>
                </c:pt>
                <c:pt idx="6321">
                  <c:v>41865</c:v>
                </c:pt>
                <c:pt idx="6322">
                  <c:v>41866</c:v>
                </c:pt>
                <c:pt idx="6323">
                  <c:v>41867</c:v>
                </c:pt>
                <c:pt idx="6324">
                  <c:v>41868</c:v>
                </c:pt>
                <c:pt idx="6325">
                  <c:v>41869</c:v>
                </c:pt>
                <c:pt idx="6326">
                  <c:v>41870</c:v>
                </c:pt>
                <c:pt idx="6327">
                  <c:v>41871</c:v>
                </c:pt>
                <c:pt idx="6328">
                  <c:v>41872</c:v>
                </c:pt>
                <c:pt idx="6329">
                  <c:v>41873</c:v>
                </c:pt>
                <c:pt idx="6330">
                  <c:v>41874</c:v>
                </c:pt>
                <c:pt idx="6331">
                  <c:v>41875</c:v>
                </c:pt>
                <c:pt idx="6332">
                  <c:v>41876</c:v>
                </c:pt>
                <c:pt idx="6333">
                  <c:v>41877</c:v>
                </c:pt>
                <c:pt idx="6334">
                  <c:v>41878</c:v>
                </c:pt>
                <c:pt idx="6335">
                  <c:v>41879</c:v>
                </c:pt>
                <c:pt idx="6336">
                  <c:v>41880</c:v>
                </c:pt>
                <c:pt idx="6337">
                  <c:v>41881</c:v>
                </c:pt>
                <c:pt idx="6338">
                  <c:v>41882</c:v>
                </c:pt>
                <c:pt idx="6339">
                  <c:v>41883</c:v>
                </c:pt>
                <c:pt idx="6340">
                  <c:v>41884</c:v>
                </c:pt>
                <c:pt idx="6341">
                  <c:v>41885</c:v>
                </c:pt>
                <c:pt idx="6342">
                  <c:v>41886</c:v>
                </c:pt>
                <c:pt idx="6343">
                  <c:v>41887</c:v>
                </c:pt>
                <c:pt idx="6344">
                  <c:v>41888</c:v>
                </c:pt>
                <c:pt idx="6345">
                  <c:v>41889</c:v>
                </c:pt>
                <c:pt idx="6346">
                  <c:v>41890</c:v>
                </c:pt>
                <c:pt idx="6347">
                  <c:v>41891</c:v>
                </c:pt>
                <c:pt idx="6348">
                  <c:v>41892</c:v>
                </c:pt>
                <c:pt idx="6349">
                  <c:v>41893</c:v>
                </c:pt>
                <c:pt idx="6350">
                  <c:v>41894</c:v>
                </c:pt>
                <c:pt idx="6351">
                  <c:v>41895</c:v>
                </c:pt>
                <c:pt idx="6352">
                  <c:v>41896</c:v>
                </c:pt>
                <c:pt idx="6353">
                  <c:v>41897</c:v>
                </c:pt>
                <c:pt idx="6354">
                  <c:v>41898</c:v>
                </c:pt>
                <c:pt idx="6355">
                  <c:v>41899</c:v>
                </c:pt>
                <c:pt idx="6356">
                  <c:v>41900</c:v>
                </c:pt>
                <c:pt idx="6357">
                  <c:v>41901</c:v>
                </c:pt>
                <c:pt idx="6358">
                  <c:v>41902</c:v>
                </c:pt>
                <c:pt idx="6359">
                  <c:v>41903</c:v>
                </c:pt>
                <c:pt idx="6360">
                  <c:v>41904</c:v>
                </c:pt>
                <c:pt idx="6361">
                  <c:v>41905</c:v>
                </c:pt>
                <c:pt idx="6362">
                  <c:v>41906</c:v>
                </c:pt>
                <c:pt idx="6363">
                  <c:v>41907</c:v>
                </c:pt>
                <c:pt idx="6364">
                  <c:v>41908</c:v>
                </c:pt>
                <c:pt idx="6365">
                  <c:v>41909</c:v>
                </c:pt>
                <c:pt idx="6366">
                  <c:v>41910</c:v>
                </c:pt>
                <c:pt idx="6367">
                  <c:v>41911</c:v>
                </c:pt>
                <c:pt idx="6368">
                  <c:v>41912</c:v>
                </c:pt>
                <c:pt idx="6369">
                  <c:v>41913</c:v>
                </c:pt>
                <c:pt idx="6370">
                  <c:v>41914</c:v>
                </c:pt>
                <c:pt idx="6371">
                  <c:v>41915</c:v>
                </c:pt>
                <c:pt idx="6372">
                  <c:v>41916</c:v>
                </c:pt>
                <c:pt idx="6373">
                  <c:v>41917</c:v>
                </c:pt>
                <c:pt idx="6374">
                  <c:v>41918</c:v>
                </c:pt>
                <c:pt idx="6375">
                  <c:v>41919</c:v>
                </c:pt>
                <c:pt idx="6376">
                  <c:v>41920</c:v>
                </c:pt>
                <c:pt idx="6377">
                  <c:v>41921</c:v>
                </c:pt>
                <c:pt idx="6378">
                  <c:v>41922</c:v>
                </c:pt>
                <c:pt idx="6379">
                  <c:v>41923</c:v>
                </c:pt>
                <c:pt idx="6380">
                  <c:v>41924</c:v>
                </c:pt>
                <c:pt idx="6381">
                  <c:v>41925</c:v>
                </c:pt>
                <c:pt idx="6382">
                  <c:v>41926</c:v>
                </c:pt>
                <c:pt idx="6383">
                  <c:v>41927</c:v>
                </c:pt>
                <c:pt idx="6384">
                  <c:v>41928</c:v>
                </c:pt>
                <c:pt idx="6385">
                  <c:v>41929</c:v>
                </c:pt>
                <c:pt idx="6386">
                  <c:v>41930</c:v>
                </c:pt>
                <c:pt idx="6387">
                  <c:v>41931</c:v>
                </c:pt>
                <c:pt idx="6388">
                  <c:v>41932</c:v>
                </c:pt>
                <c:pt idx="6389">
                  <c:v>41933</c:v>
                </c:pt>
                <c:pt idx="6390">
                  <c:v>41934</c:v>
                </c:pt>
                <c:pt idx="6391">
                  <c:v>41935</c:v>
                </c:pt>
                <c:pt idx="6392">
                  <c:v>41936</c:v>
                </c:pt>
                <c:pt idx="6393">
                  <c:v>41937</c:v>
                </c:pt>
                <c:pt idx="6394">
                  <c:v>41938</c:v>
                </c:pt>
                <c:pt idx="6395">
                  <c:v>41939</c:v>
                </c:pt>
                <c:pt idx="6396">
                  <c:v>41940</c:v>
                </c:pt>
                <c:pt idx="6397">
                  <c:v>41941</c:v>
                </c:pt>
                <c:pt idx="6398">
                  <c:v>41942</c:v>
                </c:pt>
                <c:pt idx="6399">
                  <c:v>41943</c:v>
                </c:pt>
                <c:pt idx="6400">
                  <c:v>41944</c:v>
                </c:pt>
                <c:pt idx="6401">
                  <c:v>41945</c:v>
                </c:pt>
                <c:pt idx="6402">
                  <c:v>41946</c:v>
                </c:pt>
                <c:pt idx="6403">
                  <c:v>41947</c:v>
                </c:pt>
                <c:pt idx="6404">
                  <c:v>41948</c:v>
                </c:pt>
                <c:pt idx="6405">
                  <c:v>41949</c:v>
                </c:pt>
                <c:pt idx="6406">
                  <c:v>41950</c:v>
                </c:pt>
                <c:pt idx="6407">
                  <c:v>41951</c:v>
                </c:pt>
                <c:pt idx="6408">
                  <c:v>41952</c:v>
                </c:pt>
                <c:pt idx="6409">
                  <c:v>41953</c:v>
                </c:pt>
                <c:pt idx="6410">
                  <c:v>41954</c:v>
                </c:pt>
                <c:pt idx="6411">
                  <c:v>41955</c:v>
                </c:pt>
                <c:pt idx="6412">
                  <c:v>41956</c:v>
                </c:pt>
                <c:pt idx="6413">
                  <c:v>41957</c:v>
                </c:pt>
                <c:pt idx="6414">
                  <c:v>41958</c:v>
                </c:pt>
                <c:pt idx="6415">
                  <c:v>41959</c:v>
                </c:pt>
                <c:pt idx="6416">
                  <c:v>41960</c:v>
                </c:pt>
                <c:pt idx="6417">
                  <c:v>41961</c:v>
                </c:pt>
                <c:pt idx="6418">
                  <c:v>41962</c:v>
                </c:pt>
                <c:pt idx="6419">
                  <c:v>41963</c:v>
                </c:pt>
                <c:pt idx="6420">
                  <c:v>41964</c:v>
                </c:pt>
                <c:pt idx="6421">
                  <c:v>41965</c:v>
                </c:pt>
                <c:pt idx="6422">
                  <c:v>41966</c:v>
                </c:pt>
                <c:pt idx="6423">
                  <c:v>41967</c:v>
                </c:pt>
                <c:pt idx="6424">
                  <c:v>41968</c:v>
                </c:pt>
                <c:pt idx="6425">
                  <c:v>41969</c:v>
                </c:pt>
                <c:pt idx="6426">
                  <c:v>41970</c:v>
                </c:pt>
                <c:pt idx="6427">
                  <c:v>41971</c:v>
                </c:pt>
                <c:pt idx="6428">
                  <c:v>41972</c:v>
                </c:pt>
                <c:pt idx="6429">
                  <c:v>41973</c:v>
                </c:pt>
                <c:pt idx="6430">
                  <c:v>41974</c:v>
                </c:pt>
                <c:pt idx="6431">
                  <c:v>41975</c:v>
                </c:pt>
                <c:pt idx="6432">
                  <c:v>41976</c:v>
                </c:pt>
                <c:pt idx="6433">
                  <c:v>41977</c:v>
                </c:pt>
                <c:pt idx="6434">
                  <c:v>41978</c:v>
                </c:pt>
                <c:pt idx="6435">
                  <c:v>41979</c:v>
                </c:pt>
                <c:pt idx="6436">
                  <c:v>41980</c:v>
                </c:pt>
                <c:pt idx="6437">
                  <c:v>41981</c:v>
                </c:pt>
                <c:pt idx="6438">
                  <c:v>41982</c:v>
                </c:pt>
                <c:pt idx="6439">
                  <c:v>41983</c:v>
                </c:pt>
                <c:pt idx="6440">
                  <c:v>41984</c:v>
                </c:pt>
                <c:pt idx="6441">
                  <c:v>41985</c:v>
                </c:pt>
                <c:pt idx="6442">
                  <c:v>41986</c:v>
                </c:pt>
                <c:pt idx="6443">
                  <c:v>41987</c:v>
                </c:pt>
                <c:pt idx="6444">
                  <c:v>41988</c:v>
                </c:pt>
                <c:pt idx="6445">
                  <c:v>41989</c:v>
                </c:pt>
                <c:pt idx="6446">
                  <c:v>41990</c:v>
                </c:pt>
                <c:pt idx="6447">
                  <c:v>41991</c:v>
                </c:pt>
                <c:pt idx="6448">
                  <c:v>41992</c:v>
                </c:pt>
                <c:pt idx="6449">
                  <c:v>41993</c:v>
                </c:pt>
                <c:pt idx="6450">
                  <c:v>41994</c:v>
                </c:pt>
                <c:pt idx="6451">
                  <c:v>41995</c:v>
                </c:pt>
                <c:pt idx="6452">
                  <c:v>41996</c:v>
                </c:pt>
                <c:pt idx="6453">
                  <c:v>41997</c:v>
                </c:pt>
                <c:pt idx="6454">
                  <c:v>41998</c:v>
                </c:pt>
                <c:pt idx="6455">
                  <c:v>41999</c:v>
                </c:pt>
                <c:pt idx="6456">
                  <c:v>42000</c:v>
                </c:pt>
                <c:pt idx="6457">
                  <c:v>42001</c:v>
                </c:pt>
                <c:pt idx="6458">
                  <c:v>42002</c:v>
                </c:pt>
                <c:pt idx="6459">
                  <c:v>42003</c:v>
                </c:pt>
                <c:pt idx="6460">
                  <c:v>42004</c:v>
                </c:pt>
                <c:pt idx="6461">
                  <c:v>42005</c:v>
                </c:pt>
                <c:pt idx="6462">
                  <c:v>42006</c:v>
                </c:pt>
                <c:pt idx="6463">
                  <c:v>42007</c:v>
                </c:pt>
                <c:pt idx="6464">
                  <c:v>42008</c:v>
                </c:pt>
                <c:pt idx="6465">
                  <c:v>42009</c:v>
                </c:pt>
                <c:pt idx="6466">
                  <c:v>42010</c:v>
                </c:pt>
                <c:pt idx="6467">
                  <c:v>42011</c:v>
                </c:pt>
                <c:pt idx="6468">
                  <c:v>42012</c:v>
                </c:pt>
                <c:pt idx="6469">
                  <c:v>42013</c:v>
                </c:pt>
                <c:pt idx="6470">
                  <c:v>42014</c:v>
                </c:pt>
                <c:pt idx="6471">
                  <c:v>42015</c:v>
                </c:pt>
                <c:pt idx="6472">
                  <c:v>42016</c:v>
                </c:pt>
                <c:pt idx="6473">
                  <c:v>42017</c:v>
                </c:pt>
                <c:pt idx="6474">
                  <c:v>42018</c:v>
                </c:pt>
                <c:pt idx="6475">
                  <c:v>42019</c:v>
                </c:pt>
                <c:pt idx="6476">
                  <c:v>42020</c:v>
                </c:pt>
                <c:pt idx="6477">
                  <c:v>42021</c:v>
                </c:pt>
                <c:pt idx="6478">
                  <c:v>42022</c:v>
                </c:pt>
                <c:pt idx="6479">
                  <c:v>42023</c:v>
                </c:pt>
                <c:pt idx="6480">
                  <c:v>42024</c:v>
                </c:pt>
                <c:pt idx="6481">
                  <c:v>42025</c:v>
                </c:pt>
                <c:pt idx="6482">
                  <c:v>42026</c:v>
                </c:pt>
                <c:pt idx="6483">
                  <c:v>42027</c:v>
                </c:pt>
                <c:pt idx="6484">
                  <c:v>42028</c:v>
                </c:pt>
                <c:pt idx="6485">
                  <c:v>42029</c:v>
                </c:pt>
                <c:pt idx="6486">
                  <c:v>42030</c:v>
                </c:pt>
                <c:pt idx="6487">
                  <c:v>42031</c:v>
                </c:pt>
                <c:pt idx="6488">
                  <c:v>42032</c:v>
                </c:pt>
                <c:pt idx="6489">
                  <c:v>42033</c:v>
                </c:pt>
                <c:pt idx="6490">
                  <c:v>42034</c:v>
                </c:pt>
                <c:pt idx="6491">
                  <c:v>42035</c:v>
                </c:pt>
                <c:pt idx="6492">
                  <c:v>42036</c:v>
                </c:pt>
                <c:pt idx="6493">
                  <c:v>42037</c:v>
                </c:pt>
                <c:pt idx="6494">
                  <c:v>42038</c:v>
                </c:pt>
                <c:pt idx="6495">
                  <c:v>42039</c:v>
                </c:pt>
                <c:pt idx="6496">
                  <c:v>42040</c:v>
                </c:pt>
                <c:pt idx="6497">
                  <c:v>42041</c:v>
                </c:pt>
                <c:pt idx="6498">
                  <c:v>42042</c:v>
                </c:pt>
                <c:pt idx="6499">
                  <c:v>42043</c:v>
                </c:pt>
                <c:pt idx="6500">
                  <c:v>42044</c:v>
                </c:pt>
                <c:pt idx="6501">
                  <c:v>42045</c:v>
                </c:pt>
                <c:pt idx="6502">
                  <c:v>42046</c:v>
                </c:pt>
                <c:pt idx="6503">
                  <c:v>42047</c:v>
                </c:pt>
                <c:pt idx="6504">
                  <c:v>42048</c:v>
                </c:pt>
                <c:pt idx="6505">
                  <c:v>42049</c:v>
                </c:pt>
                <c:pt idx="6506">
                  <c:v>42050</c:v>
                </c:pt>
                <c:pt idx="6507">
                  <c:v>42051</c:v>
                </c:pt>
                <c:pt idx="6508">
                  <c:v>42052</c:v>
                </c:pt>
                <c:pt idx="6509">
                  <c:v>42053</c:v>
                </c:pt>
                <c:pt idx="6510">
                  <c:v>42054</c:v>
                </c:pt>
                <c:pt idx="6511">
                  <c:v>42055</c:v>
                </c:pt>
                <c:pt idx="6512">
                  <c:v>42056</c:v>
                </c:pt>
                <c:pt idx="6513">
                  <c:v>42057</c:v>
                </c:pt>
                <c:pt idx="6514">
                  <c:v>42058</c:v>
                </c:pt>
                <c:pt idx="6515">
                  <c:v>42059</c:v>
                </c:pt>
                <c:pt idx="6516">
                  <c:v>42060</c:v>
                </c:pt>
                <c:pt idx="6517">
                  <c:v>42061</c:v>
                </c:pt>
                <c:pt idx="6518">
                  <c:v>42062</c:v>
                </c:pt>
                <c:pt idx="6519">
                  <c:v>42063</c:v>
                </c:pt>
                <c:pt idx="6520">
                  <c:v>42064</c:v>
                </c:pt>
                <c:pt idx="6521">
                  <c:v>42065</c:v>
                </c:pt>
                <c:pt idx="6522">
                  <c:v>42066</c:v>
                </c:pt>
                <c:pt idx="6523">
                  <c:v>42067</c:v>
                </c:pt>
                <c:pt idx="6524">
                  <c:v>42068</c:v>
                </c:pt>
                <c:pt idx="6525">
                  <c:v>42069</c:v>
                </c:pt>
                <c:pt idx="6526">
                  <c:v>42070</c:v>
                </c:pt>
                <c:pt idx="6527">
                  <c:v>42071</c:v>
                </c:pt>
                <c:pt idx="6528">
                  <c:v>42072</c:v>
                </c:pt>
                <c:pt idx="6529">
                  <c:v>42073</c:v>
                </c:pt>
                <c:pt idx="6530">
                  <c:v>42074</c:v>
                </c:pt>
                <c:pt idx="6531">
                  <c:v>42075</c:v>
                </c:pt>
                <c:pt idx="6532">
                  <c:v>42076</c:v>
                </c:pt>
                <c:pt idx="6533">
                  <c:v>42077</c:v>
                </c:pt>
                <c:pt idx="6534">
                  <c:v>42078</c:v>
                </c:pt>
                <c:pt idx="6535">
                  <c:v>42079</c:v>
                </c:pt>
                <c:pt idx="6536">
                  <c:v>42080</c:v>
                </c:pt>
                <c:pt idx="6537">
                  <c:v>42081</c:v>
                </c:pt>
                <c:pt idx="6538">
                  <c:v>42082</c:v>
                </c:pt>
                <c:pt idx="6539">
                  <c:v>42083</c:v>
                </c:pt>
                <c:pt idx="6540">
                  <c:v>42084</c:v>
                </c:pt>
                <c:pt idx="6541">
                  <c:v>42085</c:v>
                </c:pt>
                <c:pt idx="6542">
                  <c:v>42086</c:v>
                </c:pt>
                <c:pt idx="6543">
                  <c:v>42087</c:v>
                </c:pt>
                <c:pt idx="6544">
                  <c:v>42088</c:v>
                </c:pt>
                <c:pt idx="6545">
                  <c:v>42089</c:v>
                </c:pt>
                <c:pt idx="6546">
                  <c:v>42090</c:v>
                </c:pt>
                <c:pt idx="6547">
                  <c:v>42091</c:v>
                </c:pt>
                <c:pt idx="6548">
                  <c:v>42092</c:v>
                </c:pt>
                <c:pt idx="6549">
                  <c:v>42093</c:v>
                </c:pt>
                <c:pt idx="6550">
                  <c:v>42094</c:v>
                </c:pt>
                <c:pt idx="6551">
                  <c:v>42095</c:v>
                </c:pt>
                <c:pt idx="6552">
                  <c:v>42096</c:v>
                </c:pt>
                <c:pt idx="6553">
                  <c:v>42097</c:v>
                </c:pt>
                <c:pt idx="6554">
                  <c:v>42098</c:v>
                </c:pt>
                <c:pt idx="6555">
                  <c:v>42099</c:v>
                </c:pt>
                <c:pt idx="6556">
                  <c:v>42100</c:v>
                </c:pt>
                <c:pt idx="6557">
                  <c:v>42101</c:v>
                </c:pt>
                <c:pt idx="6558">
                  <c:v>42102</c:v>
                </c:pt>
                <c:pt idx="6559">
                  <c:v>42103</c:v>
                </c:pt>
                <c:pt idx="6560">
                  <c:v>42104</c:v>
                </c:pt>
                <c:pt idx="6561">
                  <c:v>42105</c:v>
                </c:pt>
                <c:pt idx="6562">
                  <c:v>42106</c:v>
                </c:pt>
                <c:pt idx="6563">
                  <c:v>42107</c:v>
                </c:pt>
                <c:pt idx="6564">
                  <c:v>42108</c:v>
                </c:pt>
                <c:pt idx="6565">
                  <c:v>42109</c:v>
                </c:pt>
                <c:pt idx="6566">
                  <c:v>42110</c:v>
                </c:pt>
                <c:pt idx="6567">
                  <c:v>42111</c:v>
                </c:pt>
                <c:pt idx="6568">
                  <c:v>42112</c:v>
                </c:pt>
                <c:pt idx="6569">
                  <c:v>42113</c:v>
                </c:pt>
                <c:pt idx="6570">
                  <c:v>42114</c:v>
                </c:pt>
                <c:pt idx="6571">
                  <c:v>42115</c:v>
                </c:pt>
                <c:pt idx="6572">
                  <c:v>42116</c:v>
                </c:pt>
                <c:pt idx="6573">
                  <c:v>42117</c:v>
                </c:pt>
                <c:pt idx="6574">
                  <c:v>42118</c:v>
                </c:pt>
                <c:pt idx="6575">
                  <c:v>42119</c:v>
                </c:pt>
                <c:pt idx="6576">
                  <c:v>42120</c:v>
                </c:pt>
                <c:pt idx="6577">
                  <c:v>42121</c:v>
                </c:pt>
                <c:pt idx="6578">
                  <c:v>42122</c:v>
                </c:pt>
                <c:pt idx="6579">
                  <c:v>42123</c:v>
                </c:pt>
                <c:pt idx="6580">
                  <c:v>42124</c:v>
                </c:pt>
                <c:pt idx="6581">
                  <c:v>42125</c:v>
                </c:pt>
                <c:pt idx="6582">
                  <c:v>42126</c:v>
                </c:pt>
                <c:pt idx="6583">
                  <c:v>42127</c:v>
                </c:pt>
                <c:pt idx="6584">
                  <c:v>42128</c:v>
                </c:pt>
                <c:pt idx="6585">
                  <c:v>42129</c:v>
                </c:pt>
                <c:pt idx="6586">
                  <c:v>42130</c:v>
                </c:pt>
                <c:pt idx="6587">
                  <c:v>42131</c:v>
                </c:pt>
                <c:pt idx="6588">
                  <c:v>42132</c:v>
                </c:pt>
                <c:pt idx="6589">
                  <c:v>42133</c:v>
                </c:pt>
                <c:pt idx="6590">
                  <c:v>42134</c:v>
                </c:pt>
                <c:pt idx="6591">
                  <c:v>42135</c:v>
                </c:pt>
                <c:pt idx="6592">
                  <c:v>42136</c:v>
                </c:pt>
                <c:pt idx="6593">
                  <c:v>42137</c:v>
                </c:pt>
                <c:pt idx="6594">
                  <c:v>42138</c:v>
                </c:pt>
                <c:pt idx="6595">
                  <c:v>42139</c:v>
                </c:pt>
                <c:pt idx="6596">
                  <c:v>42140</c:v>
                </c:pt>
                <c:pt idx="6597">
                  <c:v>42141</c:v>
                </c:pt>
                <c:pt idx="6598">
                  <c:v>42142</c:v>
                </c:pt>
                <c:pt idx="6599">
                  <c:v>42143</c:v>
                </c:pt>
                <c:pt idx="6600">
                  <c:v>42144</c:v>
                </c:pt>
                <c:pt idx="6601">
                  <c:v>42145</c:v>
                </c:pt>
                <c:pt idx="6602">
                  <c:v>42146</c:v>
                </c:pt>
                <c:pt idx="6603">
                  <c:v>42147</c:v>
                </c:pt>
                <c:pt idx="6604">
                  <c:v>42148</c:v>
                </c:pt>
                <c:pt idx="6605">
                  <c:v>42149</c:v>
                </c:pt>
                <c:pt idx="6606">
                  <c:v>42150</c:v>
                </c:pt>
                <c:pt idx="6607">
                  <c:v>42151</c:v>
                </c:pt>
                <c:pt idx="6608">
                  <c:v>42152</c:v>
                </c:pt>
                <c:pt idx="6609">
                  <c:v>42153</c:v>
                </c:pt>
                <c:pt idx="6610">
                  <c:v>42154</c:v>
                </c:pt>
                <c:pt idx="6611">
                  <c:v>42155</c:v>
                </c:pt>
                <c:pt idx="6612">
                  <c:v>42156</c:v>
                </c:pt>
                <c:pt idx="6613">
                  <c:v>42157</c:v>
                </c:pt>
                <c:pt idx="6614">
                  <c:v>42158</c:v>
                </c:pt>
                <c:pt idx="6615">
                  <c:v>42159</c:v>
                </c:pt>
                <c:pt idx="6616">
                  <c:v>42160</c:v>
                </c:pt>
                <c:pt idx="6617">
                  <c:v>42161</c:v>
                </c:pt>
                <c:pt idx="6618">
                  <c:v>42162</c:v>
                </c:pt>
                <c:pt idx="6619">
                  <c:v>42163</c:v>
                </c:pt>
                <c:pt idx="6620">
                  <c:v>42164</c:v>
                </c:pt>
                <c:pt idx="6621">
                  <c:v>42165</c:v>
                </c:pt>
                <c:pt idx="6622">
                  <c:v>42166</c:v>
                </c:pt>
                <c:pt idx="6623">
                  <c:v>42167</c:v>
                </c:pt>
                <c:pt idx="6624">
                  <c:v>42168</c:v>
                </c:pt>
                <c:pt idx="6625">
                  <c:v>42169</c:v>
                </c:pt>
                <c:pt idx="6626">
                  <c:v>42170</c:v>
                </c:pt>
                <c:pt idx="6627">
                  <c:v>42171</c:v>
                </c:pt>
                <c:pt idx="6628">
                  <c:v>42172</c:v>
                </c:pt>
                <c:pt idx="6629">
                  <c:v>42173</c:v>
                </c:pt>
                <c:pt idx="6630">
                  <c:v>42174</c:v>
                </c:pt>
                <c:pt idx="6631">
                  <c:v>42175</c:v>
                </c:pt>
                <c:pt idx="6632">
                  <c:v>42176</c:v>
                </c:pt>
                <c:pt idx="6633">
                  <c:v>42177</c:v>
                </c:pt>
                <c:pt idx="6634">
                  <c:v>42178</c:v>
                </c:pt>
                <c:pt idx="6635">
                  <c:v>42179</c:v>
                </c:pt>
                <c:pt idx="6636">
                  <c:v>42180</c:v>
                </c:pt>
                <c:pt idx="6637">
                  <c:v>42181</c:v>
                </c:pt>
                <c:pt idx="6638">
                  <c:v>42182</c:v>
                </c:pt>
                <c:pt idx="6639">
                  <c:v>42183</c:v>
                </c:pt>
                <c:pt idx="6640">
                  <c:v>42184</c:v>
                </c:pt>
                <c:pt idx="6641">
                  <c:v>42185</c:v>
                </c:pt>
                <c:pt idx="6642">
                  <c:v>42186</c:v>
                </c:pt>
                <c:pt idx="6643">
                  <c:v>42187</c:v>
                </c:pt>
                <c:pt idx="6644">
                  <c:v>42188</c:v>
                </c:pt>
                <c:pt idx="6645">
                  <c:v>42189</c:v>
                </c:pt>
                <c:pt idx="6646">
                  <c:v>42190</c:v>
                </c:pt>
                <c:pt idx="6647">
                  <c:v>42191</c:v>
                </c:pt>
                <c:pt idx="6648">
                  <c:v>42192</c:v>
                </c:pt>
                <c:pt idx="6649">
                  <c:v>42193</c:v>
                </c:pt>
                <c:pt idx="6650">
                  <c:v>42194</c:v>
                </c:pt>
                <c:pt idx="6651">
                  <c:v>42195</c:v>
                </c:pt>
                <c:pt idx="6652">
                  <c:v>42196</c:v>
                </c:pt>
                <c:pt idx="6653">
                  <c:v>42197</c:v>
                </c:pt>
                <c:pt idx="6654">
                  <c:v>42198</c:v>
                </c:pt>
                <c:pt idx="6655">
                  <c:v>42199</c:v>
                </c:pt>
                <c:pt idx="6656">
                  <c:v>42200</c:v>
                </c:pt>
                <c:pt idx="6657">
                  <c:v>42201</c:v>
                </c:pt>
                <c:pt idx="6658">
                  <c:v>42202</c:v>
                </c:pt>
                <c:pt idx="6659">
                  <c:v>42203</c:v>
                </c:pt>
                <c:pt idx="6660">
                  <c:v>42204</c:v>
                </c:pt>
                <c:pt idx="6661">
                  <c:v>42205</c:v>
                </c:pt>
                <c:pt idx="6662">
                  <c:v>42206</c:v>
                </c:pt>
                <c:pt idx="6663">
                  <c:v>42207</c:v>
                </c:pt>
                <c:pt idx="6664">
                  <c:v>42208</c:v>
                </c:pt>
                <c:pt idx="6665">
                  <c:v>42209</c:v>
                </c:pt>
                <c:pt idx="6666">
                  <c:v>42210</c:v>
                </c:pt>
                <c:pt idx="6667">
                  <c:v>42211</c:v>
                </c:pt>
                <c:pt idx="6668">
                  <c:v>42212</c:v>
                </c:pt>
                <c:pt idx="6669">
                  <c:v>42213</c:v>
                </c:pt>
                <c:pt idx="6670">
                  <c:v>42214</c:v>
                </c:pt>
                <c:pt idx="6671">
                  <c:v>42215</c:v>
                </c:pt>
                <c:pt idx="6672">
                  <c:v>42216</c:v>
                </c:pt>
                <c:pt idx="6673">
                  <c:v>42217</c:v>
                </c:pt>
                <c:pt idx="6674">
                  <c:v>42218</c:v>
                </c:pt>
                <c:pt idx="6675">
                  <c:v>42219</c:v>
                </c:pt>
                <c:pt idx="6676">
                  <c:v>42220</c:v>
                </c:pt>
                <c:pt idx="6677">
                  <c:v>42221</c:v>
                </c:pt>
                <c:pt idx="6678">
                  <c:v>42222</c:v>
                </c:pt>
                <c:pt idx="6679">
                  <c:v>42223</c:v>
                </c:pt>
                <c:pt idx="6680">
                  <c:v>42224</c:v>
                </c:pt>
                <c:pt idx="6681">
                  <c:v>42225</c:v>
                </c:pt>
                <c:pt idx="6682">
                  <c:v>42226</c:v>
                </c:pt>
                <c:pt idx="6683">
                  <c:v>42227</c:v>
                </c:pt>
                <c:pt idx="6684">
                  <c:v>42228</c:v>
                </c:pt>
                <c:pt idx="6685">
                  <c:v>42229</c:v>
                </c:pt>
                <c:pt idx="6686">
                  <c:v>42230</c:v>
                </c:pt>
                <c:pt idx="6687">
                  <c:v>42231</c:v>
                </c:pt>
                <c:pt idx="6688">
                  <c:v>42232</c:v>
                </c:pt>
                <c:pt idx="6689">
                  <c:v>42233</c:v>
                </c:pt>
                <c:pt idx="6690">
                  <c:v>42234</c:v>
                </c:pt>
                <c:pt idx="6691">
                  <c:v>42235</c:v>
                </c:pt>
                <c:pt idx="6692">
                  <c:v>42236</c:v>
                </c:pt>
                <c:pt idx="6693">
                  <c:v>42237</c:v>
                </c:pt>
                <c:pt idx="6694">
                  <c:v>42238</c:v>
                </c:pt>
                <c:pt idx="6695">
                  <c:v>42239</c:v>
                </c:pt>
                <c:pt idx="6696">
                  <c:v>42240</c:v>
                </c:pt>
                <c:pt idx="6697">
                  <c:v>42241</c:v>
                </c:pt>
                <c:pt idx="6698">
                  <c:v>42242</c:v>
                </c:pt>
                <c:pt idx="6699">
                  <c:v>42243</c:v>
                </c:pt>
                <c:pt idx="6700">
                  <c:v>42244</c:v>
                </c:pt>
                <c:pt idx="6701">
                  <c:v>42245</c:v>
                </c:pt>
                <c:pt idx="6702">
                  <c:v>42246</c:v>
                </c:pt>
                <c:pt idx="6703">
                  <c:v>42247</c:v>
                </c:pt>
                <c:pt idx="6704">
                  <c:v>42248</c:v>
                </c:pt>
                <c:pt idx="6705">
                  <c:v>42249</c:v>
                </c:pt>
                <c:pt idx="6706">
                  <c:v>42250</c:v>
                </c:pt>
                <c:pt idx="6707">
                  <c:v>42251</c:v>
                </c:pt>
                <c:pt idx="6708">
                  <c:v>42252</c:v>
                </c:pt>
                <c:pt idx="6709">
                  <c:v>42253</c:v>
                </c:pt>
                <c:pt idx="6710">
                  <c:v>42254</c:v>
                </c:pt>
                <c:pt idx="6711">
                  <c:v>42255</c:v>
                </c:pt>
                <c:pt idx="6712">
                  <c:v>42256</c:v>
                </c:pt>
                <c:pt idx="6713">
                  <c:v>42257</c:v>
                </c:pt>
                <c:pt idx="6714">
                  <c:v>42258</c:v>
                </c:pt>
                <c:pt idx="6715">
                  <c:v>42259</c:v>
                </c:pt>
                <c:pt idx="6716">
                  <c:v>42260</c:v>
                </c:pt>
                <c:pt idx="6717">
                  <c:v>42261</c:v>
                </c:pt>
                <c:pt idx="6718">
                  <c:v>42262</c:v>
                </c:pt>
                <c:pt idx="6719">
                  <c:v>42263</c:v>
                </c:pt>
                <c:pt idx="6720">
                  <c:v>42264</c:v>
                </c:pt>
                <c:pt idx="6721">
                  <c:v>42265</c:v>
                </c:pt>
                <c:pt idx="6722">
                  <c:v>42266</c:v>
                </c:pt>
                <c:pt idx="6723">
                  <c:v>42267</c:v>
                </c:pt>
                <c:pt idx="6724">
                  <c:v>42268</c:v>
                </c:pt>
                <c:pt idx="6725">
                  <c:v>42269</c:v>
                </c:pt>
                <c:pt idx="6726">
                  <c:v>42270</c:v>
                </c:pt>
                <c:pt idx="6727">
                  <c:v>42271</c:v>
                </c:pt>
                <c:pt idx="6728">
                  <c:v>42272</c:v>
                </c:pt>
                <c:pt idx="6729">
                  <c:v>42273</c:v>
                </c:pt>
                <c:pt idx="6730">
                  <c:v>42274</c:v>
                </c:pt>
                <c:pt idx="6731">
                  <c:v>42275</c:v>
                </c:pt>
                <c:pt idx="6732">
                  <c:v>42276</c:v>
                </c:pt>
                <c:pt idx="6733">
                  <c:v>42277</c:v>
                </c:pt>
                <c:pt idx="6734">
                  <c:v>42278</c:v>
                </c:pt>
                <c:pt idx="6735">
                  <c:v>42279</c:v>
                </c:pt>
                <c:pt idx="6736">
                  <c:v>42280</c:v>
                </c:pt>
                <c:pt idx="6737">
                  <c:v>42281</c:v>
                </c:pt>
                <c:pt idx="6738">
                  <c:v>42282</c:v>
                </c:pt>
                <c:pt idx="6739">
                  <c:v>42283</c:v>
                </c:pt>
                <c:pt idx="6740">
                  <c:v>42284</c:v>
                </c:pt>
                <c:pt idx="6741">
                  <c:v>42285</c:v>
                </c:pt>
                <c:pt idx="6742">
                  <c:v>42286</c:v>
                </c:pt>
                <c:pt idx="6743">
                  <c:v>42287</c:v>
                </c:pt>
                <c:pt idx="6744">
                  <c:v>42288</c:v>
                </c:pt>
                <c:pt idx="6745">
                  <c:v>42289</c:v>
                </c:pt>
                <c:pt idx="6746">
                  <c:v>42290</c:v>
                </c:pt>
                <c:pt idx="6747">
                  <c:v>42291</c:v>
                </c:pt>
                <c:pt idx="6748">
                  <c:v>42292</c:v>
                </c:pt>
                <c:pt idx="6749">
                  <c:v>42293</c:v>
                </c:pt>
                <c:pt idx="6750">
                  <c:v>42294</c:v>
                </c:pt>
                <c:pt idx="6751">
                  <c:v>42295</c:v>
                </c:pt>
                <c:pt idx="6752">
                  <c:v>42296</c:v>
                </c:pt>
                <c:pt idx="6753">
                  <c:v>42297</c:v>
                </c:pt>
                <c:pt idx="6754">
                  <c:v>42298</c:v>
                </c:pt>
                <c:pt idx="6755">
                  <c:v>42299</c:v>
                </c:pt>
                <c:pt idx="6756">
                  <c:v>42300</c:v>
                </c:pt>
                <c:pt idx="6757">
                  <c:v>42301</c:v>
                </c:pt>
                <c:pt idx="6758">
                  <c:v>42302</c:v>
                </c:pt>
                <c:pt idx="6759">
                  <c:v>42303</c:v>
                </c:pt>
                <c:pt idx="6760">
                  <c:v>42304</c:v>
                </c:pt>
                <c:pt idx="6761">
                  <c:v>42305</c:v>
                </c:pt>
                <c:pt idx="6762">
                  <c:v>42306</c:v>
                </c:pt>
                <c:pt idx="6763">
                  <c:v>42307</c:v>
                </c:pt>
                <c:pt idx="6764">
                  <c:v>42308</c:v>
                </c:pt>
                <c:pt idx="6765">
                  <c:v>42309</c:v>
                </c:pt>
                <c:pt idx="6766">
                  <c:v>42310</c:v>
                </c:pt>
                <c:pt idx="6767">
                  <c:v>42311</c:v>
                </c:pt>
                <c:pt idx="6768">
                  <c:v>42312</c:v>
                </c:pt>
                <c:pt idx="6769">
                  <c:v>42313</c:v>
                </c:pt>
                <c:pt idx="6770">
                  <c:v>42314</c:v>
                </c:pt>
                <c:pt idx="6771">
                  <c:v>42315</c:v>
                </c:pt>
                <c:pt idx="6772">
                  <c:v>42316</c:v>
                </c:pt>
                <c:pt idx="6773">
                  <c:v>42317</c:v>
                </c:pt>
                <c:pt idx="6774">
                  <c:v>42318</c:v>
                </c:pt>
                <c:pt idx="6775">
                  <c:v>42319</c:v>
                </c:pt>
                <c:pt idx="6776">
                  <c:v>42320</c:v>
                </c:pt>
                <c:pt idx="6777">
                  <c:v>42321</c:v>
                </c:pt>
                <c:pt idx="6778">
                  <c:v>42322</c:v>
                </c:pt>
                <c:pt idx="6779">
                  <c:v>42323</c:v>
                </c:pt>
                <c:pt idx="6780">
                  <c:v>42324</c:v>
                </c:pt>
                <c:pt idx="6781">
                  <c:v>42325</c:v>
                </c:pt>
                <c:pt idx="6782">
                  <c:v>42326</c:v>
                </c:pt>
                <c:pt idx="6783">
                  <c:v>42327</c:v>
                </c:pt>
                <c:pt idx="6784">
                  <c:v>42328</c:v>
                </c:pt>
                <c:pt idx="6785">
                  <c:v>42329</c:v>
                </c:pt>
                <c:pt idx="6786">
                  <c:v>42330</c:v>
                </c:pt>
                <c:pt idx="6787">
                  <c:v>42331</c:v>
                </c:pt>
                <c:pt idx="6788">
                  <c:v>42332</c:v>
                </c:pt>
                <c:pt idx="6789">
                  <c:v>42333</c:v>
                </c:pt>
                <c:pt idx="6790">
                  <c:v>42334</c:v>
                </c:pt>
                <c:pt idx="6791">
                  <c:v>42335</c:v>
                </c:pt>
                <c:pt idx="6792">
                  <c:v>42336</c:v>
                </c:pt>
                <c:pt idx="6793">
                  <c:v>42337</c:v>
                </c:pt>
                <c:pt idx="6794">
                  <c:v>42338</c:v>
                </c:pt>
                <c:pt idx="6795">
                  <c:v>42339</c:v>
                </c:pt>
                <c:pt idx="6796">
                  <c:v>42340</c:v>
                </c:pt>
                <c:pt idx="6797">
                  <c:v>42341</c:v>
                </c:pt>
                <c:pt idx="6798">
                  <c:v>42342</c:v>
                </c:pt>
                <c:pt idx="6799">
                  <c:v>42343</c:v>
                </c:pt>
                <c:pt idx="6800">
                  <c:v>42344</c:v>
                </c:pt>
                <c:pt idx="6801">
                  <c:v>42345</c:v>
                </c:pt>
                <c:pt idx="6802">
                  <c:v>42346</c:v>
                </c:pt>
                <c:pt idx="6803">
                  <c:v>42347</c:v>
                </c:pt>
                <c:pt idx="6804">
                  <c:v>42348</c:v>
                </c:pt>
                <c:pt idx="6805">
                  <c:v>42349</c:v>
                </c:pt>
                <c:pt idx="6806">
                  <c:v>42350</c:v>
                </c:pt>
                <c:pt idx="6807">
                  <c:v>42351</c:v>
                </c:pt>
                <c:pt idx="6808">
                  <c:v>42352</c:v>
                </c:pt>
                <c:pt idx="6809">
                  <c:v>42353</c:v>
                </c:pt>
                <c:pt idx="6810">
                  <c:v>42354</c:v>
                </c:pt>
                <c:pt idx="6811">
                  <c:v>42355</c:v>
                </c:pt>
                <c:pt idx="6812">
                  <c:v>42356</c:v>
                </c:pt>
                <c:pt idx="6813">
                  <c:v>42357</c:v>
                </c:pt>
                <c:pt idx="6814">
                  <c:v>42358</c:v>
                </c:pt>
                <c:pt idx="6815">
                  <c:v>42359</c:v>
                </c:pt>
                <c:pt idx="6816">
                  <c:v>42360</c:v>
                </c:pt>
                <c:pt idx="6817">
                  <c:v>42361</c:v>
                </c:pt>
                <c:pt idx="6818">
                  <c:v>42362</c:v>
                </c:pt>
                <c:pt idx="6819">
                  <c:v>42363</c:v>
                </c:pt>
                <c:pt idx="6820">
                  <c:v>42364</c:v>
                </c:pt>
                <c:pt idx="6821">
                  <c:v>42365</c:v>
                </c:pt>
                <c:pt idx="6822">
                  <c:v>42366</c:v>
                </c:pt>
                <c:pt idx="6823">
                  <c:v>42367</c:v>
                </c:pt>
                <c:pt idx="6824">
                  <c:v>42368</c:v>
                </c:pt>
                <c:pt idx="6825">
                  <c:v>42369</c:v>
                </c:pt>
                <c:pt idx="6826" formatCode="[$-409]d\-mmm\-yy;@">
                  <c:v>42370</c:v>
                </c:pt>
                <c:pt idx="6827" formatCode="[$-409]d\-mmm\-yy;@">
                  <c:v>42371</c:v>
                </c:pt>
                <c:pt idx="6828" formatCode="[$-409]d\-mmm\-yy;@">
                  <c:v>42372</c:v>
                </c:pt>
                <c:pt idx="6829" formatCode="[$-409]d\-mmm\-yy;@">
                  <c:v>42373</c:v>
                </c:pt>
                <c:pt idx="6830" formatCode="[$-409]d\-mmm\-yy;@">
                  <c:v>42374</c:v>
                </c:pt>
                <c:pt idx="6831" formatCode="[$-409]d\-mmm\-yy;@">
                  <c:v>42375</c:v>
                </c:pt>
                <c:pt idx="6832" formatCode="[$-409]d\-mmm\-yy;@">
                  <c:v>42376</c:v>
                </c:pt>
                <c:pt idx="6833" formatCode="[$-409]d\-mmm\-yy;@">
                  <c:v>42377</c:v>
                </c:pt>
                <c:pt idx="6834" formatCode="[$-409]d\-mmm\-yy;@">
                  <c:v>42378</c:v>
                </c:pt>
                <c:pt idx="6835" formatCode="[$-409]d\-mmm\-yy;@">
                  <c:v>42379</c:v>
                </c:pt>
                <c:pt idx="6836" formatCode="[$-409]d\-mmm\-yy;@">
                  <c:v>42380</c:v>
                </c:pt>
                <c:pt idx="6837" formatCode="[$-409]d\-mmm\-yy;@">
                  <c:v>42381</c:v>
                </c:pt>
                <c:pt idx="6838" formatCode="[$-409]d\-mmm\-yy;@">
                  <c:v>42382</c:v>
                </c:pt>
                <c:pt idx="6839" formatCode="[$-409]d\-mmm\-yy;@">
                  <c:v>42383</c:v>
                </c:pt>
                <c:pt idx="6840" formatCode="[$-409]d\-mmm\-yy;@">
                  <c:v>42384</c:v>
                </c:pt>
                <c:pt idx="6841" formatCode="[$-409]d\-mmm\-yy;@">
                  <c:v>42385</c:v>
                </c:pt>
                <c:pt idx="6842" formatCode="[$-409]d\-mmm\-yy;@">
                  <c:v>42386</c:v>
                </c:pt>
                <c:pt idx="6843" formatCode="[$-409]d\-mmm\-yy;@">
                  <c:v>42387</c:v>
                </c:pt>
                <c:pt idx="6844" formatCode="[$-409]d\-mmm\-yy;@">
                  <c:v>42388</c:v>
                </c:pt>
                <c:pt idx="6845" formatCode="[$-409]d\-mmm\-yy;@">
                  <c:v>42389</c:v>
                </c:pt>
                <c:pt idx="6846" formatCode="[$-409]d\-mmm\-yy;@">
                  <c:v>42390</c:v>
                </c:pt>
                <c:pt idx="6847" formatCode="[$-409]d\-mmm\-yy;@">
                  <c:v>42391</c:v>
                </c:pt>
                <c:pt idx="6848" formatCode="[$-409]d\-mmm\-yy;@">
                  <c:v>42392</c:v>
                </c:pt>
                <c:pt idx="6849" formatCode="[$-409]d\-mmm\-yy;@">
                  <c:v>42393</c:v>
                </c:pt>
                <c:pt idx="6850" formatCode="[$-409]d\-mmm\-yy;@">
                  <c:v>42394</c:v>
                </c:pt>
                <c:pt idx="6851" formatCode="[$-409]d\-mmm\-yy;@">
                  <c:v>42395</c:v>
                </c:pt>
                <c:pt idx="6852" formatCode="[$-409]d\-mmm\-yy;@">
                  <c:v>42396</c:v>
                </c:pt>
                <c:pt idx="6853" formatCode="[$-409]d\-mmm\-yy;@">
                  <c:v>42397</c:v>
                </c:pt>
                <c:pt idx="6854" formatCode="[$-409]d\-mmm\-yy;@">
                  <c:v>42398</c:v>
                </c:pt>
                <c:pt idx="6855" formatCode="[$-409]d\-mmm\-yy;@">
                  <c:v>42399</c:v>
                </c:pt>
                <c:pt idx="6856" formatCode="[$-409]d\-mmm\-yy;@">
                  <c:v>42400</c:v>
                </c:pt>
                <c:pt idx="6857" formatCode="[$-409]d\-mmm\-yy;@">
                  <c:v>42401</c:v>
                </c:pt>
                <c:pt idx="6858" formatCode="[$-409]d\-mmm\-yy;@">
                  <c:v>42402</c:v>
                </c:pt>
                <c:pt idx="6859" formatCode="[$-409]d\-mmm\-yy;@">
                  <c:v>42403</c:v>
                </c:pt>
                <c:pt idx="6860" formatCode="[$-409]d\-mmm\-yy;@">
                  <c:v>42404</c:v>
                </c:pt>
                <c:pt idx="6861" formatCode="[$-409]d\-mmm\-yy;@">
                  <c:v>42405</c:v>
                </c:pt>
                <c:pt idx="6862" formatCode="[$-409]d\-mmm\-yy;@">
                  <c:v>42406</c:v>
                </c:pt>
                <c:pt idx="6863" formatCode="[$-409]d\-mmm\-yy;@">
                  <c:v>42407</c:v>
                </c:pt>
                <c:pt idx="6864" formatCode="[$-409]d\-mmm\-yy;@">
                  <c:v>42408</c:v>
                </c:pt>
                <c:pt idx="6865" formatCode="[$-409]d\-mmm\-yy;@">
                  <c:v>42409</c:v>
                </c:pt>
                <c:pt idx="6866" formatCode="[$-409]d\-mmm\-yy;@">
                  <c:v>42410</c:v>
                </c:pt>
                <c:pt idx="6867" formatCode="[$-409]d\-mmm\-yy;@">
                  <c:v>42411</c:v>
                </c:pt>
                <c:pt idx="6868" formatCode="[$-409]d\-mmm\-yy;@">
                  <c:v>42412</c:v>
                </c:pt>
                <c:pt idx="6869" formatCode="[$-409]d\-mmm\-yy;@">
                  <c:v>42413</c:v>
                </c:pt>
                <c:pt idx="6870" formatCode="[$-409]d\-mmm\-yy;@">
                  <c:v>42414</c:v>
                </c:pt>
                <c:pt idx="6871" formatCode="[$-409]d\-mmm\-yy;@">
                  <c:v>42415</c:v>
                </c:pt>
                <c:pt idx="6872" formatCode="[$-409]d\-mmm\-yy;@">
                  <c:v>42416</c:v>
                </c:pt>
                <c:pt idx="6873" formatCode="[$-409]d\-mmm\-yy;@">
                  <c:v>42417</c:v>
                </c:pt>
                <c:pt idx="6874" formatCode="[$-409]d\-mmm\-yy;@">
                  <c:v>42418</c:v>
                </c:pt>
                <c:pt idx="6875" formatCode="[$-409]d\-mmm\-yy;@">
                  <c:v>42419</c:v>
                </c:pt>
                <c:pt idx="6876" formatCode="[$-409]d\-mmm\-yy;@">
                  <c:v>42420</c:v>
                </c:pt>
                <c:pt idx="6877" formatCode="[$-409]d\-mmm\-yy;@">
                  <c:v>42421</c:v>
                </c:pt>
                <c:pt idx="6878" formatCode="[$-409]d\-mmm\-yy;@">
                  <c:v>42422</c:v>
                </c:pt>
                <c:pt idx="6879" formatCode="[$-409]d\-mmm\-yy;@">
                  <c:v>42423</c:v>
                </c:pt>
                <c:pt idx="6880" formatCode="[$-409]d\-mmm\-yy;@">
                  <c:v>42424</c:v>
                </c:pt>
                <c:pt idx="6881" formatCode="[$-409]d\-mmm\-yy;@">
                  <c:v>42425</c:v>
                </c:pt>
                <c:pt idx="6882" formatCode="[$-409]d\-mmm\-yy;@">
                  <c:v>42426</c:v>
                </c:pt>
                <c:pt idx="6883" formatCode="[$-409]d\-mmm\-yy;@">
                  <c:v>42427</c:v>
                </c:pt>
                <c:pt idx="6884" formatCode="[$-409]d\-mmm\-yy;@">
                  <c:v>42428</c:v>
                </c:pt>
                <c:pt idx="6885" formatCode="[$-409]d\-mmm\-yy;@">
                  <c:v>42429</c:v>
                </c:pt>
                <c:pt idx="6886" formatCode="[$-409]d\-mmm\-yy;@">
                  <c:v>42430</c:v>
                </c:pt>
                <c:pt idx="6887" formatCode="[$-409]d\-mmm\-yy;@">
                  <c:v>42431</c:v>
                </c:pt>
                <c:pt idx="6888" formatCode="[$-409]d\-mmm\-yy;@">
                  <c:v>42432</c:v>
                </c:pt>
                <c:pt idx="6889" formatCode="[$-409]d\-mmm\-yy;@">
                  <c:v>42433</c:v>
                </c:pt>
                <c:pt idx="6890" formatCode="[$-409]d\-mmm\-yy;@">
                  <c:v>42434</c:v>
                </c:pt>
                <c:pt idx="6891" formatCode="[$-409]d\-mmm\-yy;@">
                  <c:v>42435</c:v>
                </c:pt>
                <c:pt idx="6892" formatCode="[$-409]d\-mmm\-yy;@">
                  <c:v>42436</c:v>
                </c:pt>
                <c:pt idx="6893" formatCode="[$-409]d\-mmm\-yy;@">
                  <c:v>42437</c:v>
                </c:pt>
                <c:pt idx="6894" formatCode="[$-409]d\-mmm\-yy;@">
                  <c:v>42438</c:v>
                </c:pt>
                <c:pt idx="6895" formatCode="[$-409]d\-mmm\-yy;@">
                  <c:v>42439</c:v>
                </c:pt>
                <c:pt idx="6896" formatCode="[$-409]d\-mmm\-yy;@">
                  <c:v>42440</c:v>
                </c:pt>
                <c:pt idx="6897" formatCode="[$-409]d\-mmm\-yy;@">
                  <c:v>42441</c:v>
                </c:pt>
                <c:pt idx="6898" formatCode="[$-409]d\-mmm\-yy;@">
                  <c:v>42442</c:v>
                </c:pt>
                <c:pt idx="6899" formatCode="[$-409]d\-mmm\-yy;@">
                  <c:v>42443</c:v>
                </c:pt>
                <c:pt idx="6900" formatCode="[$-409]d\-mmm\-yy;@">
                  <c:v>42444</c:v>
                </c:pt>
                <c:pt idx="6901" formatCode="[$-409]d\-mmm\-yy;@">
                  <c:v>42445</c:v>
                </c:pt>
                <c:pt idx="6902" formatCode="[$-409]d\-mmm\-yy;@">
                  <c:v>42446</c:v>
                </c:pt>
                <c:pt idx="6903" formatCode="[$-409]d\-mmm\-yy;@">
                  <c:v>42447</c:v>
                </c:pt>
                <c:pt idx="6904" formatCode="[$-409]d\-mmm\-yy;@">
                  <c:v>42448</c:v>
                </c:pt>
                <c:pt idx="6905" formatCode="[$-409]d\-mmm\-yy;@">
                  <c:v>42449</c:v>
                </c:pt>
                <c:pt idx="6906" formatCode="[$-409]d\-mmm\-yy;@">
                  <c:v>42450</c:v>
                </c:pt>
                <c:pt idx="6907" formatCode="[$-409]d\-mmm\-yy;@">
                  <c:v>42451</c:v>
                </c:pt>
                <c:pt idx="6908" formatCode="[$-409]d\-mmm\-yy;@">
                  <c:v>42452</c:v>
                </c:pt>
                <c:pt idx="6909" formatCode="[$-409]d\-mmm\-yy;@">
                  <c:v>42453</c:v>
                </c:pt>
                <c:pt idx="6910" formatCode="[$-409]d\-mmm\-yy;@">
                  <c:v>42454</c:v>
                </c:pt>
                <c:pt idx="6911" formatCode="[$-409]d\-mmm\-yy;@">
                  <c:v>42455</c:v>
                </c:pt>
                <c:pt idx="6912" formatCode="[$-409]d\-mmm\-yy;@">
                  <c:v>42456</c:v>
                </c:pt>
                <c:pt idx="6913" formatCode="[$-409]d\-mmm\-yy;@">
                  <c:v>42457</c:v>
                </c:pt>
                <c:pt idx="6914" formatCode="[$-409]d\-mmm\-yy;@">
                  <c:v>42458</c:v>
                </c:pt>
                <c:pt idx="6915" formatCode="[$-409]d\-mmm\-yy;@">
                  <c:v>42459</c:v>
                </c:pt>
                <c:pt idx="6916" formatCode="[$-409]d\-mmm\-yy;@">
                  <c:v>42460</c:v>
                </c:pt>
                <c:pt idx="6917" formatCode="[$-409]d\-mmm\-yy;@">
                  <c:v>42461</c:v>
                </c:pt>
                <c:pt idx="6918" formatCode="[$-409]d\-mmm\-yy;@">
                  <c:v>42462</c:v>
                </c:pt>
                <c:pt idx="6919" formatCode="[$-409]d\-mmm\-yy;@">
                  <c:v>42463</c:v>
                </c:pt>
                <c:pt idx="6920" formatCode="[$-409]d\-mmm\-yy;@">
                  <c:v>42464</c:v>
                </c:pt>
                <c:pt idx="6921" formatCode="[$-409]d\-mmm\-yy;@">
                  <c:v>42465</c:v>
                </c:pt>
                <c:pt idx="6922" formatCode="[$-409]d\-mmm\-yy;@">
                  <c:v>42466</c:v>
                </c:pt>
                <c:pt idx="6923" formatCode="[$-409]d\-mmm\-yy;@">
                  <c:v>42467</c:v>
                </c:pt>
                <c:pt idx="6924" formatCode="[$-409]d\-mmm\-yy;@">
                  <c:v>42468</c:v>
                </c:pt>
                <c:pt idx="6925" formatCode="[$-409]d\-mmm\-yy;@">
                  <c:v>42469</c:v>
                </c:pt>
                <c:pt idx="6926" formatCode="[$-409]d\-mmm\-yy;@">
                  <c:v>42470</c:v>
                </c:pt>
                <c:pt idx="6927" formatCode="[$-409]d\-mmm\-yy;@">
                  <c:v>42471</c:v>
                </c:pt>
                <c:pt idx="6928" formatCode="[$-409]d\-mmm\-yy;@">
                  <c:v>42472</c:v>
                </c:pt>
                <c:pt idx="6929" formatCode="[$-409]d\-mmm\-yy;@">
                  <c:v>42473</c:v>
                </c:pt>
                <c:pt idx="6930" formatCode="[$-409]d\-mmm\-yy;@">
                  <c:v>42474</c:v>
                </c:pt>
                <c:pt idx="6931" formatCode="[$-409]d\-mmm\-yy;@">
                  <c:v>42475</c:v>
                </c:pt>
                <c:pt idx="6932" formatCode="[$-409]d\-mmm\-yy;@">
                  <c:v>42476</c:v>
                </c:pt>
                <c:pt idx="6933" formatCode="[$-409]d\-mmm\-yy;@">
                  <c:v>42477</c:v>
                </c:pt>
                <c:pt idx="6934" formatCode="[$-409]d\-mmm\-yy;@">
                  <c:v>42478</c:v>
                </c:pt>
                <c:pt idx="6935" formatCode="[$-409]d\-mmm\-yy;@">
                  <c:v>42479</c:v>
                </c:pt>
                <c:pt idx="6936" formatCode="[$-409]d\-mmm\-yy;@">
                  <c:v>42480</c:v>
                </c:pt>
                <c:pt idx="6937" formatCode="[$-409]d\-mmm\-yy;@">
                  <c:v>42481</c:v>
                </c:pt>
                <c:pt idx="6938" formatCode="[$-409]d\-mmm\-yy;@">
                  <c:v>42482</c:v>
                </c:pt>
                <c:pt idx="6939" formatCode="[$-409]d\-mmm\-yy;@">
                  <c:v>42483</c:v>
                </c:pt>
                <c:pt idx="6940" formatCode="[$-409]d\-mmm\-yy;@">
                  <c:v>42484</c:v>
                </c:pt>
                <c:pt idx="6941" formatCode="[$-409]d\-mmm\-yy;@">
                  <c:v>42485</c:v>
                </c:pt>
                <c:pt idx="6942" formatCode="[$-409]d\-mmm\-yy;@">
                  <c:v>42486</c:v>
                </c:pt>
                <c:pt idx="6943" formatCode="[$-409]d\-mmm\-yy;@">
                  <c:v>42487</c:v>
                </c:pt>
                <c:pt idx="6944" formatCode="[$-409]d\-mmm\-yy;@">
                  <c:v>42488</c:v>
                </c:pt>
                <c:pt idx="6945" formatCode="[$-409]d\-mmm\-yy;@">
                  <c:v>42489</c:v>
                </c:pt>
                <c:pt idx="6946" formatCode="[$-409]d\-mmm\-yy;@">
                  <c:v>42490</c:v>
                </c:pt>
                <c:pt idx="6947" formatCode="[$-409]d\-mmm\-yy;@">
                  <c:v>42491</c:v>
                </c:pt>
                <c:pt idx="6948" formatCode="[$-409]d\-mmm\-yy;@">
                  <c:v>42492</c:v>
                </c:pt>
                <c:pt idx="6949" formatCode="[$-409]d\-mmm\-yy;@">
                  <c:v>42493</c:v>
                </c:pt>
                <c:pt idx="6950" formatCode="[$-409]d\-mmm\-yy;@">
                  <c:v>42494</c:v>
                </c:pt>
                <c:pt idx="6951" formatCode="[$-409]d\-mmm\-yy;@">
                  <c:v>42495</c:v>
                </c:pt>
                <c:pt idx="6952" formatCode="[$-409]d\-mmm\-yy;@">
                  <c:v>42496</c:v>
                </c:pt>
                <c:pt idx="6953" formatCode="[$-409]d\-mmm\-yy;@">
                  <c:v>42497</c:v>
                </c:pt>
                <c:pt idx="6954" formatCode="[$-409]d\-mmm\-yy;@">
                  <c:v>42498</c:v>
                </c:pt>
                <c:pt idx="6955" formatCode="[$-409]d\-mmm\-yy;@">
                  <c:v>42499</c:v>
                </c:pt>
                <c:pt idx="6956" formatCode="[$-409]d\-mmm\-yy;@">
                  <c:v>42500</c:v>
                </c:pt>
                <c:pt idx="6957" formatCode="[$-409]d\-mmm\-yy;@">
                  <c:v>42501</c:v>
                </c:pt>
                <c:pt idx="6958" formatCode="[$-409]d\-mmm\-yy;@">
                  <c:v>42502</c:v>
                </c:pt>
                <c:pt idx="6959" formatCode="[$-409]d\-mmm\-yy;@">
                  <c:v>42503</c:v>
                </c:pt>
                <c:pt idx="6960" formatCode="[$-409]d\-mmm\-yy;@">
                  <c:v>42504</c:v>
                </c:pt>
                <c:pt idx="6961" formatCode="[$-409]d\-mmm\-yy;@">
                  <c:v>42505</c:v>
                </c:pt>
                <c:pt idx="6962" formatCode="[$-409]d\-mmm\-yy;@">
                  <c:v>42506</c:v>
                </c:pt>
                <c:pt idx="6963" formatCode="[$-409]d\-mmm\-yy;@">
                  <c:v>42507</c:v>
                </c:pt>
                <c:pt idx="6964" formatCode="[$-409]d\-mmm\-yy;@">
                  <c:v>42508</c:v>
                </c:pt>
                <c:pt idx="6965" formatCode="[$-409]d\-mmm\-yy;@">
                  <c:v>42509</c:v>
                </c:pt>
                <c:pt idx="6966" formatCode="[$-409]d\-mmm\-yy;@">
                  <c:v>42510</c:v>
                </c:pt>
                <c:pt idx="6967" formatCode="[$-409]d\-mmm\-yy;@">
                  <c:v>42511</c:v>
                </c:pt>
                <c:pt idx="6968" formatCode="[$-409]d\-mmm\-yy;@">
                  <c:v>42512</c:v>
                </c:pt>
                <c:pt idx="6969" formatCode="[$-409]d\-mmm\-yy;@">
                  <c:v>42513</c:v>
                </c:pt>
                <c:pt idx="6970" formatCode="[$-409]d\-mmm\-yy;@">
                  <c:v>42514</c:v>
                </c:pt>
                <c:pt idx="6971" formatCode="[$-409]d\-mmm\-yy;@">
                  <c:v>42515</c:v>
                </c:pt>
                <c:pt idx="6972" formatCode="[$-409]d\-mmm\-yy;@">
                  <c:v>42516</c:v>
                </c:pt>
                <c:pt idx="6973" formatCode="[$-409]d\-mmm\-yy;@">
                  <c:v>42517</c:v>
                </c:pt>
                <c:pt idx="6974" formatCode="[$-409]d\-mmm\-yy;@">
                  <c:v>42518</c:v>
                </c:pt>
                <c:pt idx="6975" formatCode="[$-409]d\-mmm\-yy;@">
                  <c:v>42519</c:v>
                </c:pt>
                <c:pt idx="6976" formatCode="[$-409]d\-mmm\-yy;@">
                  <c:v>42520</c:v>
                </c:pt>
                <c:pt idx="6977" formatCode="[$-409]d\-mmm\-yy;@">
                  <c:v>42521</c:v>
                </c:pt>
                <c:pt idx="6978" formatCode="[$-409]d\-mmm\-yy;@">
                  <c:v>42522</c:v>
                </c:pt>
                <c:pt idx="6979" formatCode="[$-409]d\-mmm\-yy;@">
                  <c:v>42523</c:v>
                </c:pt>
                <c:pt idx="6980" formatCode="[$-409]d\-mmm\-yy;@">
                  <c:v>42524</c:v>
                </c:pt>
                <c:pt idx="6981" formatCode="[$-409]d\-mmm\-yy;@">
                  <c:v>42525</c:v>
                </c:pt>
                <c:pt idx="6982" formatCode="[$-409]d\-mmm\-yy;@">
                  <c:v>42526</c:v>
                </c:pt>
                <c:pt idx="6983" formatCode="[$-409]d\-mmm\-yy;@">
                  <c:v>42527</c:v>
                </c:pt>
                <c:pt idx="6984" formatCode="[$-409]d\-mmm\-yy;@">
                  <c:v>42528</c:v>
                </c:pt>
                <c:pt idx="6985" formatCode="[$-409]d\-mmm\-yy;@">
                  <c:v>42529</c:v>
                </c:pt>
                <c:pt idx="6986" formatCode="[$-409]d\-mmm\-yy;@">
                  <c:v>42530</c:v>
                </c:pt>
                <c:pt idx="6987" formatCode="[$-409]d\-mmm\-yy;@">
                  <c:v>42531</c:v>
                </c:pt>
                <c:pt idx="6988" formatCode="[$-409]d\-mmm\-yy;@">
                  <c:v>42532</c:v>
                </c:pt>
                <c:pt idx="6989" formatCode="[$-409]d\-mmm\-yy;@">
                  <c:v>42533</c:v>
                </c:pt>
                <c:pt idx="6990" formatCode="[$-409]d\-mmm\-yy;@">
                  <c:v>42534</c:v>
                </c:pt>
                <c:pt idx="6991" formatCode="[$-409]d\-mmm\-yy;@">
                  <c:v>42535</c:v>
                </c:pt>
                <c:pt idx="6992" formatCode="[$-409]d\-mmm\-yy;@">
                  <c:v>42536</c:v>
                </c:pt>
                <c:pt idx="6993" formatCode="[$-409]d\-mmm\-yy;@">
                  <c:v>42537</c:v>
                </c:pt>
                <c:pt idx="6994" formatCode="[$-409]d\-mmm\-yy;@">
                  <c:v>42538</c:v>
                </c:pt>
                <c:pt idx="6995" formatCode="[$-409]d\-mmm\-yy;@">
                  <c:v>42539</c:v>
                </c:pt>
                <c:pt idx="6996" formatCode="[$-409]d\-mmm\-yy;@">
                  <c:v>42540</c:v>
                </c:pt>
                <c:pt idx="6997" formatCode="[$-409]d\-mmm\-yy;@">
                  <c:v>42541</c:v>
                </c:pt>
                <c:pt idx="6998" formatCode="[$-409]d\-mmm\-yy;@">
                  <c:v>42542</c:v>
                </c:pt>
                <c:pt idx="6999" formatCode="[$-409]d\-mmm\-yy;@">
                  <c:v>42543</c:v>
                </c:pt>
                <c:pt idx="7000" formatCode="[$-409]d\-mmm\-yy;@">
                  <c:v>42544</c:v>
                </c:pt>
                <c:pt idx="7001" formatCode="[$-409]d\-mmm\-yy;@">
                  <c:v>42545</c:v>
                </c:pt>
                <c:pt idx="7002" formatCode="[$-409]d\-mmm\-yy;@">
                  <c:v>42546</c:v>
                </c:pt>
                <c:pt idx="7003" formatCode="[$-409]d\-mmm\-yy;@">
                  <c:v>42547</c:v>
                </c:pt>
                <c:pt idx="7004" formatCode="[$-409]d\-mmm\-yy;@">
                  <c:v>42548</c:v>
                </c:pt>
                <c:pt idx="7005" formatCode="[$-409]d\-mmm\-yy;@">
                  <c:v>42549</c:v>
                </c:pt>
                <c:pt idx="7006" formatCode="[$-409]d\-mmm\-yy;@">
                  <c:v>42550</c:v>
                </c:pt>
                <c:pt idx="7007" formatCode="[$-409]d\-mmm\-yy;@">
                  <c:v>42551</c:v>
                </c:pt>
                <c:pt idx="7008" formatCode="[$-409]d\-mmm\-yy;@">
                  <c:v>42552</c:v>
                </c:pt>
                <c:pt idx="7009" formatCode="[$-409]d\-mmm\-yy;@">
                  <c:v>42553</c:v>
                </c:pt>
                <c:pt idx="7010" formatCode="[$-409]d\-mmm\-yy;@">
                  <c:v>42554</c:v>
                </c:pt>
                <c:pt idx="7011" formatCode="[$-409]d\-mmm\-yy;@">
                  <c:v>42555</c:v>
                </c:pt>
                <c:pt idx="7012" formatCode="[$-409]d\-mmm\-yy;@">
                  <c:v>42556</c:v>
                </c:pt>
                <c:pt idx="7013" formatCode="[$-409]d\-mmm\-yy;@">
                  <c:v>42557</c:v>
                </c:pt>
                <c:pt idx="7014" formatCode="[$-409]d\-mmm\-yy;@">
                  <c:v>42558</c:v>
                </c:pt>
                <c:pt idx="7015" formatCode="[$-409]d\-mmm\-yy;@">
                  <c:v>42559</c:v>
                </c:pt>
                <c:pt idx="7016" formatCode="[$-409]d\-mmm\-yy;@">
                  <c:v>42560</c:v>
                </c:pt>
                <c:pt idx="7017" formatCode="[$-409]d\-mmm\-yy;@">
                  <c:v>42561</c:v>
                </c:pt>
                <c:pt idx="7018" formatCode="[$-409]d\-mmm\-yy;@">
                  <c:v>42562</c:v>
                </c:pt>
                <c:pt idx="7019" formatCode="[$-409]d\-mmm\-yy;@">
                  <c:v>42563</c:v>
                </c:pt>
                <c:pt idx="7020" formatCode="[$-409]d\-mmm\-yy;@">
                  <c:v>42564</c:v>
                </c:pt>
                <c:pt idx="7021" formatCode="[$-409]d\-mmm\-yy;@">
                  <c:v>42565</c:v>
                </c:pt>
                <c:pt idx="7022" formatCode="[$-409]d\-mmm\-yy;@">
                  <c:v>42566</c:v>
                </c:pt>
                <c:pt idx="7023" formatCode="[$-409]d\-mmm\-yy;@">
                  <c:v>42567</c:v>
                </c:pt>
                <c:pt idx="7024" formatCode="[$-409]d\-mmm\-yy;@">
                  <c:v>42568</c:v>
                </c:pt>
                <c:pt idx="7025" formatCode="[$-409]d\-mmm\-yy;@">
                  <c:v>42569</c:v>
                </c:pt>
                <c:pt idx="7026" formatCode="[$-409]d\-mmm\-yy;@">
                  <c:v>42570</c:v>
                </c:pt>
                <c:pt idx="7027" formatCode="[$-409]d\-mmm\-yy;@">
                  <c:v>42571</c:v>
                </c:pt>
                <c:pt idx="7028" formatCode="[$-409]d\-mmm\-yy;@">
                  <c:v>42572</c:v>
                </c:pt>
                <c:pt idx="7029" formatCode="[$-409]d\-mmm\-yy;@">
                  <c:v>42573</c:v>
                </c:pt>
                <c:pt idx="7030" formatCode="[$-409]d\-mmm\-yy;@">
                  <c:v>42574</c:v>
                </c:pt>
                <c:pt idx="7031" formatCode="[$-409]d\-mmm\-yy;@">
                  <c:v>42575</c:v>
                </c:pt>
                <c:pt idx="7032" formatCode="[$-409]d\-mmm\-yy;@">
                  <c:v>42576</c:v>
                </c:pt>
                <c:pt idx="7033" formatCode="[$-409]d\-mmm\-yy;@">
                  <c:v>42577</c:v>
                </c:pt>
                <c:pt idx="7034" formatCode="[$-409]d\-mmm\-yy;@">
                  <c:v>42578</c:v>
                </c:pt>
                <c:pt idx="7035" formatCode="[$-409]d\-mmm\-yy;@">
                  <c:v>42579</c:v>
                </c:pt>
                <c:pt idx="7036" formatCode="[$-409]d\-mmm\-yy;@">
                  <c:v>42580</c:v>
                </c:pt>
                <c:pt idx="7037" formatCode="[$-409]d\-mmm\-yy;@">
                  <c:v>42581</c:v>
                </c:pt>
                <c:pt idx="7038" formatCode="[$-409]d\-mmm\-yy;@">
                  <c:v>42582</c:v>
                </c:pt>
                <c:pt idx="7039" formatCode="[$-409]d\-mmm\-yy;@">
                  <c:v>42583</c:v>
                </c:pt>
                <c:pt idx="7040" formatCode="[$-409]d\-mmm\-yy;@">
                  <c:v>42584</c:v>
                </c:pt>
                <c:pt idx="7041" formatCode="[$-409]d\-mmm\-yy;@">
                  <c:v>42585</c:v>
                </c:pt>
                <c:pt idx="7042" formatCode="[$-409]d\-mmm\-yy;@">
                  <c:v>42586</c:v>
                </c:pt>
                <c:pt idx="7043" formatCode="[$-409]d\-mmm\-yy;@">
                  <c:v>42587</c:v>
                </c:pt>
                <c:pt idx="7044" formatCode="[$-409]d\-mmm\-yy;@">
                  <c:v>42588</c:v>
                </c:pt>
                <c:pt idx="7045" formatCode="[$-409]d\-mmm\-yy;@">
                  <c:v>42589</c:v>
                </c:pt>
                <c:pt idx="7046" formatCode="[$-409]d\-mmm\-yy;@">
                  <c:v>42590</c:v>
                </c:pt>
                <c:pt idx="7047" formatCode="[$-409]d\-mmm\-yy;@">
                  <c:v>42591</c:v>
                </c:pt>
                <c:pt idx="7048" formatCode="[$-409]d\-mmm\-yy;@">
                  <c:v>42592</c:v>
                </c:pt>
                <c:pt idx="7049" formatCode="[$-409]d\-mmm\-yy;@">
                  <c:v>42593</c:v>
                </c:pt>
                <c:pt idx="7050" formatCode="[$-409]d\-mmm\-yy;@">
                  <c:v>42594</c:v>
                </c:pt>
                <c:pt idx="7051" formatCode="[$-409]d\-mmm\-yy;@">
                  <c:v>42595</c:v>
                </c:pt>
                <c:pt idx="7052" formatCode="[$-409]d\-mmm\-yy;@">
                  <c:v>42596</c:v>
                </c:pt>
                <c:pt idx="7053" formatCode="[$-409]d\-mmm\-yy;@">
                  <c:v>42597</c:v>
                </c:pt>
                <c:pt idx="7054" formatCode="[$-409]d\-mmm\-yy;@">
                  <c:v>42598</c:v>
                </c:pt>
                <c:pt idx="7055" formatCode="[$-409]d\-mmm\-yy;@">
                  <c:v>42599</c:v>
                </c:pt>
                <c:pt idx="7056" formatCode="[$-409]d\-mmm\-yy;@">
                  <c:v>42600</c:v>
                </c:pt>
                <c:pt idx="7057" formatCode="[$-409]d\-mmm\-yy;@">
                  <c:v>42601</c:v>
                </c:pt>
                <c:pt idx="7058" formatCode="[$-409]d\-mmm\-yy;@">
                  <c:v>42602</c:v>
                </c:pt>
                <c:pt idx="7059" formatCode="[$-409]d\-mmm\-yy;@">
                  <c:v>42603</c:v>
                </c:pt>
                <c:pt idx="7060" formatCode="[$-409]d\-mmm\-yy;@">
                  <c:v>42604</c:v>
                </c:pt>
                <c:pt idx="7061" formatCode="[$-409]d\-mmm\-yy;@">
                  <c:v>42605</c:v>
                </c:pt>
                <c:pt idx="7062" formatCode="[$-409]d\-mmm\-yy;@">
                  <c:v>42606</c:v>
                </c:pt>
                <c:pt idx="7063" formatCode="[$-409]d\-mmm\-yy;@">
                  <c:v>42607</c:v>
                </c:pt>
                <c:pt idx="7064" formatCode="[$-409]d\-mmm\-yy;@">
                  <c:v>42608</c:v>
                </c:pt>
                <c:pt idx="7065" formatCode="[$-409]d\-mmm\-yy;@">
                  <c:v>42609</c:v>
                </c:pt>
                <c:pt idx="7066" formatCode="[$-409]d\-mmm\-yy;@">
                  <c:v>42610</c:v>
                </c:pt>
                <c:pt idx="7067" formatCode="[$-409]d\-mmm\-yy;@">
                  <c:v>42611</c:v>
                </c:pt>
                <c:pt idx="7068" formatCode="[$-409]d\-mmm\-yy;@">
                  <c:v>42612</c:v>
                </c:pt>
                <c:pt idx="7069" formatCode="[$-409]d\-mmm\-yy;@">
                  <c:v>42613</c:v>
                </c:pt>
                <c:pt idx="7070" formatCode="[$-409]d\-mmm\-yy;@">
                  <c:v>42614</c:v>
                </c:pt>
                <c:pt idx="7071" formatCode="[$-409]d\-mmm\-yy;@">
                  <c:v>42615</c:v>
                </c:pt>
                <c:pt idx="7072" formatCode="[$-409]d\-mmm\-yy;@">
                  <c:v>42616</c:v>
                </c:pt>
                <c:pt idx="7073" formatCode="[$-409]d\-mmm\-yy;@">
                  <c:v>42617</c:v>
                </c:pt>
                <c:pt idx="7074" formatCode="[$-409]d\-mmm\-yy;@">
                  <c:v>42618</c:v>
                </c:pt>
                <c:pt idx="7075" formatCode="[$-409]d\-mmm\-yy;@">
                  <c:v>42619</c:v>
                </c:pt>
                <c:pt idx="7076" formatCode="[$-409]d\-mmm\-yy;@">
                  <c:v>42620</c:v>
                </c:pt>
                <c:pt idx="7077" formatCode="[$-409]d\-mmm\-yy;@">
                  <c:v>42621</c:v>
                </c:pt>
                <c:pt idx="7078" formatCode="[$-409]d\-mmm\-yy;@">
                  <c:v>42622</c:v>
                </c:pt>
                <c:pt idx="7079" formatCode="[$-409]d\-mmm\-yy;@">
                  <c:v>42623</c:v>
                </c:pt>
                <c:pt idx="7080" formatCode="[$-409]d\-mmm\-yy;@">
                  <c:v>42624</c:v>
                </c:pt>
                <c:pt idx="7081" formatCode="[$-409]d\-mmm\-yy;@">
                  <c:v>42625</c:v>
                </c:pt>
                <c:pt idx="7082" formatCode="[$-409]d\-mmm\-yy;@">
                  <c:v>42626</c:v>
                </c:pt>
                <c:pt idx="7083" formatCode="[$-409]d\-mmm\-yy;@">
                  <c:v>42627</c:v>
                </c:pt>
                <c:pt idx="7084" formatCode="[$-409]d\-mmm\-yy;@">
                  <c:v>42628</c:v>
                </c:pt>
                <c:pt idx="7085" formatCode="[$-409]d\-mmm\-yy;@">
                  <c:v>42629</c:v>
                </c:pt>
                <c:pt idx="7086" formatCode="[$-409]d\-mmm\-yy;@">
                  <c:v>42630</c:v>
                </c:pt>
                <c:pt idx="7087" formatCode="[$-409]d\-mmm\-yy;@">
                  <c:v>42631</c:v>
                </c:pt>
                <c:pt idx="7088" formatCode="[$-409]d\-mmm\-yy;@">
                  <c:v>42632</c:v>
                </c:pt>
                <c:pt idx="7089" formatCode="[$-409]d\-mmm\-yy;@">
                  <c:v>42633</c:v>
                </c:pt>
                <c:pt idx="7090" formatCode="[$-409]d\-mmm\-yy;@">
                  <c:v>42634</c:v>
                </c:pt>
                <c:pt idx="7091" formatCode="[$-409]d\-mmm\-yy;@">
                  <c:v>42635</c:v>
                </c:pt>
                <c:pt idx="7092" formatCode="[$-409]d\-mmm\-yy;@">
                  <c:v>42636</c:v>
                </c:pt>
                <c:pt idx="7093" formatCode="[$-409]d\-mmm\-yy;@">
                  <c:v>42637</c:v>
                </c:pt>
                <c:pt idx="7094" formatCode="[$-409]d\-mmm\-yy;@">
                  <c:v>42638</c:v>
                </c:pt>
                <c:pt idx="7095" formatCode="[$-409]d\-mmm\-yy;@">
                  <c:v>42639</c:v>
                </c:pt>
                <c:pt idx="7096" formatCode="[$-409]d\-mmm\-yy;@">
                  <c:v>42640</c:v>
                </c:pt>
                <c:pt idx="7097" formatCode="[$-409]d\-mmm\-yy;@">
                  <c:v>42641</c:v>
                </c:pt>
                <c:pt idx="7098" formatCode="[$-409]d\-mmm\-yy;@">
                  <c:v>42642</c:v>
                </c:pt>
                <c:pt idx="7099" formatCode="[$-409]d\-mmm\-yy;@">
                  <c:v>42643</c:v>
                </c:pt>
                <c:pt idx="7100" formatCode="[$-409]d\-mmm\-yy;@">
                  <c:v>42644</c:v>
                </c:pt>
                <c:pt idx="7101" formatCode="[$-409]d\-mmm\-yy;@">
                  <c:v>42645</c:v>
                </c:pt>
                <c:pt idx="7102" formatCode="[$-409]d\-mmm\-yy;@">
                  <c:v>42646</c:v>
                </c:pt>
                <c:pt idx="7103" formatCode="[$-409]d\-mmm\-yy;@">
                  <c:v>42647</c:v>
                </c:pt>
                <c:pt idx="7104" formatCode="[$-409]d\-mmm\-yy;@">
                  <c:v>42648</c:v>
                </c:pt>
                <c:pt idx="7105" formatCode="[$-409]d\-mmm\-yy;@">
                  <c:v>42649</c:v>
                </c:pt>
                <c:pt idx="7106" formatCode="[$-409]d\-mmm\-yy;@">
                  <c:v>42650</c:v>
                </c:pt>
                <c:pt idx="7107" formatCode="[$-409]d\-mmm\-yy;@">
                  <c:v>42651</c:v>
                </c:pt>
                <c:pt idx="7108" formatCode="[$-409]d\-mmm\-yy;@">
                  <c:v>42652</c:v>
                </c:pt>
                <c:pt idx="7109" formatCode="[$-409]d\-mmm\-yy;@">
                  <c:v>42653</c:v>
                </c:pt>
                <c:pt idx="7110" formatCode="[$-409]d\-mmm\-yy;@">
                  <c:v>42654</c:v>
                </c:pt>
                <c:pt idx="7111" formatCode="[$-409]d\-mmm\-yy;@">
                  <c:v>42655</c:v>
                </c:pt>
                <c:pt idx="7112" formatCode="[$-409]d\-mmm\-yy;@">
                  <c:v>42656</c:v>
                </c:pt>
                <c:pt idx="7113" formatCode="[$-409]d\-mmm\-yy;@">
                  <c:v>42657</c:v>
                </c:pt>
                <c:pt idx="7114" formatCode="[$-409]d\-mmm\-yy;@">
                  <c:v>42658</c:v>
                </c:pt>
                <c:pt idx="7115" formatCode="[$-409]d\-mmm\-yy;@">
                  <c:v>42659</c:v>
                </c:pt>
                <c:pt idx="7116" formatCode="[$-409]d\-mmm\-yy;@">
                  <c:v>42660</c:v>
                </c:pt>
                <c:pt idx="7117" formatCode="[$-409]d\-mmm\-yy;@">
                  <c:v>42661</c:v>
                </c:pt>
                <c:pt idx="7118" formatCode="[$-409]d\-mmm\-yy;@">
                  <c:v>42662</c:v>
                </c:pt>
                <c:pt idx="7119" formatCode="[$-409]d\-mmm\-yy;@">
                  <c:v>42663</c:v>
                </c:pt>
                <c:pt idx="7120" formatCode="[$-409]d\-mmm\-yy;@">
                  <c:v>42664</c:v>
                </c:pt>
                <c:pt idx="7121" formatCode="[$-409]d\-mmm\-yy;@">
                  <c:v>42665</c:v>
                </c:pt>
                <c:pt idx="7122" formatCode="[$-409]d\-mmm\-yy;@">
                  <c:v>42666</c:v>
                </c:pt>
                <c:pt idx="7123" formatCode="[$-409]d\-mmm\-yy;@">
                  <c:v>42667</c:v>
                </c:pt>
                <c:pt idx="7124" formatCode="[$-409]d\-mmm\-yy;@">
                  <c:v>42668</c:v>
                </c:pt>
                <c:pt idx="7125" formatCode="[$-409]d\-mmm\-yy;@">
                  <c:v>42669</c:v>
                </c:pt>
                <c:pt idx="7126" formatCode="[$-409]d\-mmm\-yy;@">
                  <c:v>42670</c:v>
                </c:pt>
                <c:pt idx="7127" formatCode="[$-409]d\-mmm\-yy;@">
                  <c:v>42671</c:v>
                </c:pt>
                <c:pt idx="7128" formatCode="[$-409]d\-mmm\-yy;@">
                  <c:v>42672</c:v>
                </c:pt>
                <c:pt idx="7129" formatCode="[$-409]d\-mmm\-yy;@">
                  <c:v>42673</c:v>
                </c:pt>
                <c:pt idx="7130" formatCode="[$-409]d\-mmm\-yy;@">
                  <c:v>42674</c:v>
                </c:pt>
                <c:pt idx="7131" formatCode="[$-409]d\-mmm\-yy;@">
                  <c:v>42675</c:v>
                </c:pt>
                <c:pt idx="7132" formatCode="[$-409]d\-mmm\-yy;@">
                  <c:v>42676</c:v>
                </c:pt>
                <c:pt idx="7133" formatCode="[$-409]d\-mmm\-yy;@">
                  <c:v>42677</c:v>
                </c:pt>
                <c:pt idx="7134" formatCode="[$-409]d\-mmm\-yy;@">
                  <c:v>42678</c:v>
                </c:pt>
                <c:pt idx="7135" formatCode="[$-409]d\-mmm\-yy;@">
                  <c:v>42679</c:v>
                </c:pt>
                <c:pt idx="7136" formatCode="[$-409]d\-mmm\-yy;@">
                  <c:v>42680</c:v>
                </c:pt>
                <c:pt idx="7137" formatCode="[$-409]d\-mmm\-yy;@">
                  <c:v>42681</c:v>
                </c:pt>
                <c:pt idx="7138" formatCode="[$-409]d\-mmm\-yy;@">
                  <c:v>42682</c:v>
                </c:pt>
                <c:pt idx="7139" formatCode="[$-409]d\-mmm\-yy;@">
                  <c:v>42683</c:v>
                </c:pt>
                <c:pt idx="7140" formatCode="[$-409]d\-mmm\-yy;@">
                  <c:v>42684</c:v>
                </c:pt>
                <c:pt idx="7141" formatCode="[$-409]d\-mmm\-yy;@">
                  <c:v>42685</c:v>
                </c:pt>
                <c:pt idx="7142" formatCode="[$-409]d\-mmm\-yy;@">
                  <c:v>42686</c:v>
                </c:pt>
                <c:pt idx="7143" formatCode="[$-409]d\-mmm\-yy;@">
                  <c:v>42687</c:v>
                </c:pt>
                <c:pt idx="7144" formatCode="[$-409]d\-mmm\-yy;@">
                  <c:v>42688</c:v>
                </c:pt>
                <c:pt idx="7145" formatCode="[$-409]d\-mmm\-yy;@">
                  <c:v>42689</c:v>
                </c:pt>
                <c:pt idx="7146" formatCode="[$-409]d\-mmm\-yy;@">
                  <c:v>42690</c:v>
                </c:pt>
                <c:pt idx="7147" formatCode="[$-409]d\-mmm\-yy;@">
                  <c:v>42691</c:v>
                </c:pt>
                <c:pt idx="7148" formatCode="[$-409]d\-mmm\-yy;@">
                  <c:v>42692</c:v>
                </c:pt>
                <c:pt idx="7149" formatCode="[$-409]d\-mmm\-yy;@">
                  <c:v>42693</c:v>
                </c:pt>
                <c:pt idx="7150" formatCode="[$-409]d\-mmm\-yy;@">
                  <c:v>42694</c:v>
                </c:pt>
                <c:pt idx="7151" formatCode="[$-409]d\-mmm\-yy;@">
                  <c:v>42695</c:v>
                </c:pt>
                <c:pt idx="7152" formatCode="[$-409]d\-mmm\-yy;@">
                  <c:v>42696</c:v>
                </c:pt>
                <c:pt idx="7153" formatCode="[$-409]d\-mmm\-yy;@">
                  <c:v>42697</c:v>
                </c:pt>
                <c:pt idx="7154" formatCode="[$-409]d\-mmm\-yy;@">
                  <c:v>42698</c:v>
                </c:pt>
                <c:pt idx="7155" formatCode="[$-409]d\-mmm\-yy;@">
                  <c:v>42699</c:v>
                </c:pt>
                <c:pt idx="7156" formatCode="[$-409]d\-mmm\-yy;@">
                  <c:v>42700</c:v>
                </c:pt>
                <c:pt idx="7157" formatCode="[$-409]d\-mmm\-yy;@">
                  <c:v>42701</c:v>
                </c:pt>
                <c:pt idx="7158" formatCode="[$-409]d\-mmm\-yy;@">
                  <c:v>42702</c:v>
                </c:pt>
                <c:pt idx="7159" formatCode="[$-409]d\-mmm\-yy;@">
                  <c:v>42703</c:v>
                </c:pt>
                <c:pt idx="7160" formatCode="[$-409]d\-mmm\-yy;@">
                  <c:v>42704</c:v>
                </c:pt>
                <c:pt idx="7161" formatCode="[$-409]d\-mmm\-yy;@">
                  <c:v>42705</c:v>
                </c:pt>
                <c:pt idx="7162" formatCode="[$-409]d\-mmm\-yy;@">
                  <c:v>42706</c:v>
                </c:pt>
                <c:pt idx="7163" formatCode="[$-409]d\-mmm\-yy;@">
                  <c:v>42707</c:v>
                </c:pt>
                <c:pt idx="7164" formatCode="[$-409]d\-mmm\-yy;@">
                  <c:v>42708</c:v>
                </c:pt>
                <c:pt idx="7165" formatCode="[$-409]d\-mmm\-yy;@">
                  <c:v>42709</c:v>
                </c:pt>
                <c:pt idx="7166" formatCode="[$-409]d\-mmm\-yy;@">
                  <c:v>42710</c:v>
                </c:pt>
                <c:pt idx="7167" formatCode="[$-409]d\-mmm\-yy;@">
                  <c:v>42711</c:v>
                </c:pt>
                <c:pt idx="7168" formatCode="[$-409]d\-mmm\-yy;@">
                  <c:v>42712</c:v>
                </c:pt>
                <c:pt idx="7169" formatCode="[$-409]d\-mmm\-yy;@">
                  <c:v>42713</c:v>
                </c:pt>
                <c:pt idx="7170" formatCode="[$-409]d\-mmm\-yy;@">
                  <c:v>42714</c:v>
                </c:pt>
                <c:pt idx="7171" formatCode="[$-409]d\-mmm\-yy;@">
                  <c:v>42715</c:v>
                </c:pt>
                <c:pt idx="7172" formatCode="[$-409]d\-mmm\-yy;@">
                  <c:v>42716</c:v>
                </c:pt>
                <c:pt idx="7173" formatCode="[$-409]d\-mmm\-yy;@">
                  <c:v>42717</c:v>
                </c:pt>
                <c:pt idx="7174" formatCode="[$-409]d\-mmm\-yy;@">
                  <c:v>42718</c:v>
                </c:pt>
                <c:pt idx="7175" formatCode="[$-409]d\-mmm\-yy;@">
                  <c:v>42719</c:v>
                </c:pt>
                <c:pt idx="7176" formatCode="[$-409]d\-mmm\-yy;@">
                  <c:v>42720</c:v>
                </c:pt>
                <c:pt idx="7177" formatCode="[$-409]d\-mmm\-yy;@">
                  <c:v>42721</c:v>
                </c:pt>
                <c:pt idx="7178" formatCode="[$-409]d\-mmm\-yy;@">
                  <c:v>42722</c:v>
                </c:pt>
                <c:pt idx="7179" formatCode="[$-409]d\-mmm\-yy;@">
                  <c:v>42723</c:v>
                </c:pt>
                <c:pt idx="7180" formatCode="[$-409]d\-mmm\-yy;@">
                  <c:v>42724</c:v>
                </c:pt>
                <c:pt idx="7181" formatCode="[$-409]d\-mmm\-yy;@">
                  <c:v>42725</c:v>
                </c:pt>
                <c:pt idx="7182" formatCode="[$-409]d\-mmm\-yy;@">
                  <c:v>42726</c:v>
                </c:pt>
                <c:pt idx="7183" formatCode="[$-409]d\-mmm\-yy;@">
                  <c:v>42727</c:v>
                </c:pt>
                <c:pt idx="7184" formatCode="[$-409]d\-mmm\-yy;@">
                  <c:v>42728</c:v>
                </c:pt>
                <c:pt idx="7185" formatCode="[$-409]d\-mmm\-yy;@">
                  <c:v>42729</c:v>
                </c:pt>
                <c:pt idx="7186" formatCode="[$-409]d\-mmm\-yy;@">
                  <c:v>42730</c:v>
                </c:pt>
                <c:pt idx="7187" formatCode="[$-409]d\-mmm\-yy;@">
                  <c:v>42731</c:v>
                </c:pt>
                <c:pt idx="7188" formatCode="[$-409]d\-mmm\-yy;@">
                  <c:v>42732</c:v>
                </c:pt>
                <c:pt idx="7189" formatCode="[$-409]d\-mmm\-yy;@">
                  <c:v>42733</c:v>
                </c:pt>
                <c:pt idx="7190" formatCode="[$-409]d\-mmm\-yy;@">
                  <c:v>42734</c:v>
                </c:pt>
                <c:pt idx="7191" formatCode="[$-409]d\-mmm\-yy;@">
                  <c:v>42735</c:v>
                </c:pt>
                <c:pt idx="7192" formatCode="[$-409]d\-mmm\-yy;@">
                  <c:v>42736</c:v>
                </c:pt>
                <c:pt idx="7193" formatCode="[$-409]d\-mmm\-yy;@">
                  <c:v>42737</c:v>
                </c:pt>
                <c:pt idx="7194" formatCode="[$-409]d\-mmm\-yy;@">
                  <c:v>42738</c:v>
                </c:pt>
                <c:pt idx="7195" formatCode="[$-409]d\-mmm\-yy;@">
                  <c:v>42739</c:v>
                </c:pt>
                <c:pt idx="7196" formatCode="[$-409]d\-mmm\-yy;@">
                  <c:v>42740</c:v>
                </c:pt>
                <c:pt idx="7197" formatCode="[$-409]d\-mmm\-yy;@">
                  <c:v>42741</c:v>
                </c:pt>
                <c:pt idx="7198" formatCode="[$-409]d\-mmm\-yy;@">
                  <c:v>42742</c:v>
                </c:pt>
                <c:pt idx="7199" formatCode="[$-409]d\-mmm\-yy;@">
                  <c:v>42743</c:v>
                </c:pt>
                <c:pt idx="7200" formatCode="[$-409]d\-mmm\-yy;@">
                  <c:v>42744</c:v>
                </c:pt>
                <c:pt idx="7201" formatCode="[$-409]d\-mmm\-yy;@">
                  <c:v>42745</c:v>
                </c:pt>
                <c:pt idx="7202" formatCode="[$-409]d\-mmm\-yy;@">
                  <c:v>42746</c:v>
                </c:pt>
                <c:pt idx="7203" formatCode="[$-409]d\-mmm\-yy;@">
                  <c:v>42747</c:v>
                </c:pt>
                <c:pt idx="7204" formatCode="[$-409]d\-mmm\-yy;@">
                  <c:v>42748</c:v>
                </c:pt>
                <c:pt idx="7205" formatCode="[$-409]d\-mmm\-yy;@">
                  <c:v>42749</c:v>
                </c:pt>
                <c:pt idx="7206" formatCode="[$-409]d\-mmm\-yy;@">
                  <c:v>42750</c:v>
                </c:pt>
                <c:pt idx="7207" formatCode="[$-409]d\-mmm\-yy;@">
                  <c:v>42751</c:v>
                </c:pt>
                <c:pt idx="7208" formatCode="[$-409]d\-mmm\-yy;@">
                  <c:v>42752</c:v>
                </c:pt>
                <c:pt idx="7209" formatCode="[$-409]d\-mmm\-yy;@">
                  <c:v>42753</c:v>
                </c:pt>
                <c:pt idx="7210" formatCode="[$-409]d\-mmm\-yy;@">
                  <c:v>42754</c:v>
                </c:pt>
                <c:pt idx="7211" formatCode="[$-409]d\-mmm\-yy;@">
                  <c:v>42755</c:v>
                </c:pt>
                <c:pt idx="7212" formatCode="[$-409]d\-mmm\-yy;@">
                  <c:v>42756</c:v>
                </c:pt>
                <c:pt idx="7213" formatCode="[$-409]d\-mmm\-yy;@">
                  <c:v>42757</c:v>
                </c:pt>
                <c:pt idx="7214" formatCode="[$-409]d\-mmm\-yy;@">
                  <c:v>42758</c:v>
                </c:pt>
                <c:pt idx="7215" formatCode="[$-409]d\-mmm\-yy;@">
                  <c:v>42759</c:v>
                </c:pt>
                <c:pt idx="7216" formatCode="[$-409]d\-mmm\-yy;@">
                  <c:v>42760</c:v>
                </c:pt>
                <c:pt idx="7217" formatCode="[$-409]d\-mmm\-yy;@">
                  <c:v>42761</c:v>
                </c:pt>
                <c:pt idx="7218" formatCode="[$-409]d\-mmm\-yy;@">
                  <c:v>42762</c:v>
                </c:pt>
                <c:pt idx="7219" formatCode="[$-409]d\-mmm\-yy;@">
                  <c:v>42763</c:v>
                </c:pt>
                <c:pt idx="7220" formatCode="[$-409]d\-mmm\-yy;@">
                  <c:v>42764</c:v>
                </c:pt>
                <c:pt idx="7221" formatCode="[$-409]d\-mmm\-yy;@">
                  <c:v>42765</c:v>
                </c:pt>
                <c:pt idx="7222" formatCode="[$-409]d\-mmm\-yy;@">
                  <c:v>42766</c:v>
                </c:pt>
                <c:pt idx="7223" formatCode="[$-409]d\-mmm\-yy;@">
                  <c:v>42767</c:v>
                </c:pt>
                <c:pt idx="7224" formatCode="[$-409]d\-mmm\-yy;@">
                  <c:v>42768</c:v>
                </c:pt>
                <c:pt idx="7225" formatCode="[$-409]d\-mmm\-yy;@">
                  <c:v>42769</c:v>
                </c:pt>
                <c:pt idx="7226" formatCode="[$-409]d\-mmm\-yy;@">
                  <c:v>42770</c:v>
                </c:pt>
                <c:pt idx="7227" formatCode="[$-409]d\-mmm\-yy;@">
                  <c:v>42771</c:v>
                </c:pt>
                <c:pt idx="7228" formatCode="[$-409]d\-mmm\-yy;@">
                  <c:v>42772</c:v>
                </c:pt>
                <c:pt idx="7229" formatCode="[$-409]d\-mmm\-yy;@">
                  <c:v>42773</c:v>
                </c:pt>
                <c:pt idx="7230" formatCode="[$-409]d\-mmm\-yy;@">
                  <c:v>42774</c:v>
                </c:pt>
                <c:pt idx="7231" formatCode="[$-409]d\-mmm\-yy;@">
                  <c:v>42775</c:v>
                </c:pt>
                <c:pt idx="7232" formatCode="[$-409]d\-mmm\-yy;@">
                  <c:v>42776</c:v>
                </c:pt>
                <c:pt idx="7233" formatCode="[$-409]d\-mmm\-yy;@">
                  <c:v>42777</c:v>
                </c:pt>
                <c:pt idx="7234" formatCode="[$-409]d\-mmm\-yy;@">
                  <c:v>42778</c:v>
                </c:pt>
                <c:pt idx="7235" formatCode="[$-409]d\-mmm\-yy;@">
                  <c:v>42779</c:v>
                </c:pt>
                <c:pt idx="7236" formatCode="[$-409]d\-mmm\-yy;@">
                  <c:v>42780</c:v>
                </c:pt>
                <c:pt idx="7237" formatCode="[$-409]d\-mmm\-yy;@">
                  <c:v>42781</c:v>
                </c:pt>
                <c:pt idx="7238" formatCode="[$-409]d\-mmm\-yy;@">
                  <c:v>42782</c:v>
                </c:pt>
                <c:pt idx="7239" formatCode="[$-409]d\-mmm\-yy;@">
                  <c:v>42783</c:v>
                </c:pt>
                <c:pt idx="7240" formatCode="[$-409]d\-mmm\-yy;@">
                  <c:v>42784</c:v>
                </c:pt>
                <c:pt idx="7241" formatCode="[$-409]d\-mmm\-yy;@">
                  <c:v>42785</c:v>
                </c:pt>
                <c:pt idx="7242" formatCode="[$-409]d\-mmm\-yy;@">
                  <c:v>42786</c:v>
                </c:pt>
                <c:pt idx="7243" formatCode="[$-409]d\-mmm\-yy;@">
                  <c:v>42787</c:v>
                </c:pt>
                <c:pt idx="7244" formatCode="[$-409]d\-mmm\-yy;@">
                  <c:v>42788</c:v>
                </c:pt>
                <c:pt idx="7245" formatCode="[$-409]d\-mmm\-yy;@">
                  <c:v>42789</c:v>
                </c:pt>
                <c:pt idx="7246" formatCode="[$-409]d\-mmm\-yy;@">
                  <c:v>42790</c:v>
                </c:pt>
                <c:pt idx="7247" formatCode="[$-409]d\-mmm\-yy;@">
                  <c:v>42791</c:v>
                </c:pt>
                <c:pt idx="7248" formatCode="[$-409]d\-mmm\-yy;@">
                  <c:v>42792</c:v>
                </c:pt>
                <c:pt idx="7249" formatCode="[$-409]d\-mmm\-yy;@">
                  <c:v>42793</c:v>
                </c:pt>
                <c:pt idx="7250" formatCode="[$-409]d\-mmm\-yy;@">
                  <c:v>42794</c:v>
                </c:pt>
                <c:pt idx="7251" formatCode="[$-409]d\-mmm\-yy;@">
                  <c:v>42795</c:v>
                </c:pt>
                <c:pt idx="7252" formatCode="[$-409]d\-mmm\-yy;@">
                  <c:v>42796</c:v>
                </c:pt>
                <c:pt idx="7253" formatCode="[$-409]d\-mmm\-yy;@">
                  <c:v>42797</c:v>
                </c:pt>
                <c:pt idx="7254" formatCode="[$-409]d\-mmm\-yy;@">
                  <c:v>42798</c:v>
                </c:pt>
                <c:pt idx="7255" formatCode="[$-409]d\-mmm\-yy;@">
                  <c:v>42799</c:v>
                </c:pt>
                <c:pt idx="7256" formatCode="[$-409]d\-mmm\-yy;@">
                  <c:v>42800</c:v>
                </c:pt>
                <c:pt idx="7257" formatCode="[$-409]d\-mmm\-yy;@">
                  <c:v>42801</c:v>
                </c:pt>
                <c:pt idx="7258" formatCode="[$-409]d\-mmm\-yy;@">
                  <c:v>42802</c:v>
                </c:pt>
                <c:pt idx="7259" formatCode="[$-409]d\-mmm\-yy;@">
                  <c:v>42803</c:v>
                </c:pt>
                <c:pt idx="7260" formatCode="[$-409]d\-mmm\-yy;@">
                  <c:v>42804</c:v>
                </c:pt>
                <c:pt idx="7261" formatCode="[$-409]d\-mmm\-yy;@">
                  <c:v>42805</c:v>
                </c:pt>
                <c:pt idx="7262" formatCode="[$-409]d\-mmm\-yy;@">
                  <c:v>42806</c:v>
                </c:pt>
                <c:pt idx="7263" formatCode="[$-409]d\-mmm\-yy;@">
                  <c:v>42807</c:v>
                </c:pt>
                <c:pt idx="7264" formatCode="[$-409]d\-mmm\-yy;@">
                  <c:v>42808</c:v>
                </c:pt>
                <c:pt idx="7265" formatCode="[$-409]d\-mmm\-yy;@">
                  <c:v>42809</c:v>
                </c:pt>
                <c:pt idx="7266" formatCode="[$-409]d\-mmm\-yy;@">
                  <c:v>42810</c:v>
                </c:pt>
                <c:pt idx="7267" formatCode="[$-409]d\-mmm\-yy;@">
                  <c:v>42811</c:v>
                </c:pt>
                <c:pt idx="7268" formatCode="[$-409]d\-mmm\-yy;@">
                  <c:v>42812</c:v>
                </c:pt>
                <c:pt idx="7269" formatCode="[$-409]d\-mmm\-yy;@">
                  <c:v>42813</c:v>
                </c:pt>
                <c:pt idx="7270" formatCode="[$-409]d\-mmm\-yy;@">
                  <c:v>42814</c:v>
                </c:pt>
                <c:pt idx="7271" formatCode="[$-409]d\-mmm\-yy;@">
                  <c:v>42815</c:v>
                </c:pt>
                <c:pt idx="7272" formatCode="[$-409]d\-mmm\-yy;@">
                  <c:v>42816</c:v>
                </c:pt>
                <c:pt idx="7273" formatCode="[$-409]d\-mmm\-yy;@">
                  <c:v>42817</c:v>
                </c:pt>
                <c:pt idx="7274" formatCode="[$-409]d\-mmm\-yy;@">
                  <c:v>42818</c:v>
                </c:pt>
                <c:pt idx="7275" formatCode="[$-409]d\-mmm\-yy;@">
                  <c:v>42819</c:v>
                </c:pt>
                <c:pt idx="7276" formatCode="[$-409]d\-mmm\-yy;@">
                  <c:v>42820</c:v>
                </c:pt>
                <c:pt idx="7277" formatCode="[$-409]d\-mmm\-yy;@">
                  <c:v>42821</c:v>
                </c:pt>
                <c:pt idx="7278" formatCode="[$-409]d\-mmm\-yy;@">
                  <c:v>42822</c:v>
                </c:pt>
                <c:pt idx="7279" formatCode="[$-409]d\-mmm\-yy;@">
                  <c:v>42823</c:v>
                </c:pt>
                <c:pt idx="7280" formatCode="[$-409]d\-mmm\-yy;@">
                  <c:v>42824</c:v>
                </c:pt>
                <c:pt idx="7281" formatCode="[$-409]d\-mmm\-yy;@">
                  <c:v>42825</c:v>
                </c:pt>
                <c:pt idx="7282" formatCode="[$-409]d\-mmm\-yy;@">
                  <c:v>42826</c:v>
                </c:pt>
                <c:pt idx="7283" formatCode="[$-409]d\-mmm\-yy;@">
                  <c:v>42827</c:v>
                </c:pt>
                <c:pt idx="7284" formatCode="[$-409]d\-mmm\-yy;@">
                  <c:v>42828</c:v>
                </c:pt>
                <c:pt idx="7285" formatCode="[$-409]d\-mmm\-yy;@">
                  <c:v>42829</c:v>
                </c:pt>
                <c:pt idx="7286" formatCode="[$-409]d\-mmm\-yy;@">
                  <c:v>42830</c:v>
                </c:pt>
                <c:pt idx="7287" formatCode="[$-409]d\-mmm\-yy;@">
                  <c:v>42831</c:v>
                </c:pt>
                <c:pt idx="7288" formatCode="[$-409]d\-mmm\-yy;@">
                  <c:v>42832</c:v>
                </c:pt>
                <c:pt idx="7289" formatCode="[$-409]d\-mmm\-yy;@">
                  <c:v>42833</c:v>
                </c:pt>
                <c:pt idx="7290" formatCode="[$-409]d\-mmm\-yy;@">
                  <c:v>42834</c:v>
                </c:pt>
                <c:pt idx="7291" formatCode="[$-409]d\-mmm\-yy;@">
                  <c:v>42835</c:v>
                </c:pt>
                <c:pt idx="7292" formatCode="[$-409]d\-mmm\-yy;@">
                  <c:v>42836</c:v>
                </c:pt>
                <c:pt idx="7293" formatCode="[$-409]d\-mmm\-yy;@">
                  <c:v>42837</c:v>
                </c:pt>
                <c:pt idx="7294" formatCode="[$-409]d\-mmm\-yy;@">
                  <c:v>42838</c:v>
                </c:pt>
                <c:pt idx="7295" formatCode="[$-409]d\-mmm\-yy;@">
                  <c:v>42839</c:v>
                </c:pt>
                <c:pt idx="7296" formatCode="[$-409]d\-mmm\-yy;@">
                  <c:v>42840</c:v>
                </c:pt>
                <c:pt idx="7297" formatCode="[$-409]d\-mmm\-yy;@">
                  <c:v>42841</c:v>
                </c:pt>
                <c:pt idx="7298" formatCode="[$-409]d\-mmm\-yy;@">
                  <c:v>42842</c:v>
                </c:pt>
                <c:pt idx="7299" formatCode="[$-409]d\-mmm\-yy;@">
                  <c:v>42843</c:v>
                </c:pt>
                <c:pt idx="7300" formatCode="[$-409]d\-mmm\-yy;@">
                  <c:v>42844</c:v>
                </c:pt>
                <c:pt idx="7301" formatCode="[$-409]d\-mmm\-yy;@">
                  <c:v>42845</c:v>
                </c:pt>
                <c:pt idx="7302" formatCode="[$-409]d\-mmm\-yy;@">
                  <c:v>42846</c:v>
                </c:pt>
                <c:pt idx="7303" formatCode="[$-409]d\-mmm\-yy;@">
                  <c:v>42847</c:v>
                </c:pt>
                <c:pt idx="7304" formatCode="[$-409]d\-mmm\-yy;@">
                  <c:v>42848</c:v>
                </c:pt>
                <c:pt idx="7305" formatCode="[$-409]d\-mmm\-yy;@">
                  <c:v>42849</c:v>
                </c:pt>
                <c:pt idx="7306" formatCode="[$-409]d\-mmm\-yy;@">
                  <c:v>42850</c:v>
                </c:pt>
                <c:pt idx="7307" formatCode="[$-409]d\-mmm\-yy;@">
                  <c:v>42851</c:v>
                </c:pt>
                <c:pt idx="7308" formatCode="[$-409]d\-mmm\-yy;@">
                  <c:v>42852</c:v>
                </c:pt>
                <c:pt idx="7309" formatCode="[$-409]d\-mmm\-yy;@">
                  <c:v>42853</c:v>
                </c:pt>
                <c:pt idx="7310" formatCode="[$-409]d\-mmm\-yy;@">
                  <c:v>42854</c:v>
                </c:pt>
                <c:pt idx="7311" formatCode="[$-409]d\-mmm\-yy;@">
                  <c:v>42855</c:v>
                </c:pt>
                <c:pt idx="7312" formatCode="[$-409]d\-mmm\-yy;@">
                  <c:v>42856</c:v>
                </c:pt>
                <c:pt idx="7313" formatCode="[$-409]d\-mmm\-yy;@">
                  <c:v>42857</c:v>
                </c:pt>
                <c:pt idx="7314" formatCode="[$-409]d\-mmm\-yy;@">
                  <c:v>42858</c:v>
                </c:pt>
                <c:pt idx="7315" formatCode="[$-409]d\-mmm\-yy;@">
                  <c:v>42859</c:v>
                </c:pt>
                <c:pt idx="7316" formatCode="[$-409]d\-mmm\-yy;@">
                  <c:v>42860</c:v>
                </c:pt>
                <c:pt idx="7317" formatCode="[$-409]d\-mmm\-yy;@">
                  <c:v>42861</c:v>
                </c:pt>
                <c:pt idx="7318" formatCode="[$-409]d\-mmm\-yy;@">
                  <c:v>42862</c:v>
                </c:pt>
                <c:pt idx="7319" formatCode="[$-409]d\-mmm\-yy;@">
                  <c:v>42863</c:v>
                </c:pt>
                <c:pt idx="7320" formatCode="[$-409]d\-mmm\-yy;@">
                  <c:v>42864</c:v>
                </c:pt>
                <c:pt idx="7321" formatCode="[$-409]d\-mmm\-yy;@">
                  <c:v>42865</c:v>
                </c:pt>
                <c:pt idx="7322" formatCode="[$-409]d\-mmm\-yy;@">
                  <c:v>42866</c:v>
                </c:pt>
                <c:pt idx="7323" formatCode="[$-409]d\-mmm\-yy;@">
                  <c:v>42867</c:v>
                </c:pt>
                <c:pt idx="7324" formatCode="[$-409]d\-mmm\-yy;@">
                  <c:v>42868</c:v>
                </c:pt>
                <c:pt idx="7325" formatCode="[$-409]d\-mmm\-yy;@">
                  <c:v>42869</c:v>
                </c:pt>
                <c:pt idx="7326" formatCode="[$-409]d\-mmm\-yy;@">
                  <c:v>42870</c:v>
                </c:pt>
                <c:pt idx="7327" formatCode="[$-409]d\-mmm\-yy;@">
                  <c:v>42871</c:v>
                </c:pt>
                <c:pt idx="7328" formatCode="[$-409]d\-mmm\-yy;@">
                  <c:v>42872</c:v>
                </c:pt>
                <c:pt idx="7329" formatCode="[$-409]d\-mmm\-yy;@">
                  <c:v>42873</c:v>
                </c:pt>
                <c:pt idx="7330" formatCode="[$-409]d\-mmm\-yy;@">
                  <c:v>42874</c:v>
                </c:pt>
                <c:pt idx="7331" formatCode="[$-409]d\-mmm\-yy;@">
                  <c:v>42875</c:v>
                </c:pt>
                <c:pt idx="7332" formatCode="[$-409]d\-mmm\-yy;@">
                  <c:v>42876</c:v>
                </c:pt>
                <c:pt idx="7333" formatCode="[$-409]d\-mmm\-yy;@">
                  <c:v>42877</c:v>
                </c:pt>
                <c:pt idx="7334" formatCode="[$-409]d\-mmm\-yy;@">
                  <c:v>42878</c:v>
                </c:pt>
                <c:pt idx="7335" formatCode="[$-409]d\-mmm\-yy;@">
                  <c:v>42879</c:v>
                </c:pt>
                <c:pt idx="7336" formatCode="[$-409]d\-mmm\-yy;@">
                  <c:v>42880</c:v>
                </c:pt>
                <c:pt idx="7337" formatCode="[$-409]d\-mmm\-yy;@">
                  <c:v>42881</c:v>
                </c:pt>
                <c:pt idx="7338" formatCode="[$-409]d\-mmm\-yy;@">
                  <c:v>42882</c:v>
                </c:pt>
                <c:pt idx="7339" formatCode="[$-409]d\-mmm\-yy;@">
                  <c:v>42883</c:v>
                </c:pt>
                <c:pt idx="7340" formatCode="[$-409]d\-mmm\-yy;@">
                  <c:v>42884</c:v>
                </c:pt>
                <c:pt idx="7341" formatCode="[$-409]d\-mmm\-yy;@">
                  <c:v>42885</c:v>
                </c:pt>
                <c:pt idx="7342" formatCode="[$-409]d\-mmm\-yy;@">
                  <c:v>42886</c:v>
                </c:pt>
                <c:pt idx="7343" formatCode="[$-409]d\-mmm\-yy;@">
                  <c:v>42887</c:v>
                </c:pt>
                <c:pt idx="7344" formatCode="[$-409]d\-mmm\-yy;@">
                  <c:v>42888</c:v>
                </c:pt>
                <c:pt idx="7345" formatCode="[$-409]d\-mmm\-yy;@">
                  <c:v>42889</c:v>
                </c:pt>
                <c:pt idx="7346" formatCode="[$-409]d\-mmm\-yy;@">
                  <c:v>42890</c:v>
                </c:pt>
                <c:pt idx="7347" formatCode="[$-409]d\-mmm\-yy;@">
                  <c:v>42891</c:v>
                </c:pt>
                <c:pt idx="7348" formatCode="[$-409]d\-mmm\-yy;@">
                  <c:v>42892</c:v>
                </c:pt>
                <c:pt idx="7349" formatCode="[$-409]d\-mmm\-yy;@">
                  <c:v>42893</c:v>
                </c:pt>
                <c:pt idx="7350" formatCode="[$-409]d\-mmm\-yy;@">
                  <c:v>42894</c:v>
                </c:pt>
                <c:pt idx="7351" formatCode="[$-409]d\-mmm\-yy;@">
                  <c:v>42895</c:v>
                </c:pt>
                <c:pt idx="7352" formatCode="[$-409]d\-mmm\-yy;@">
                  <c:v>42896</c:v>
                </c:pt>
                <c:pt idx="7353" formatCode="[$-409]d\-mmm\-yy;@">
                  <c:v>42897</c:v>
                </c:pt>
                <c:pt idx="7354" formatCode="[$-409]d\-mmm\-yy;@">
                  <c:v>42898</c:v>
                </c:pt>
                <c:pt idx="7355" formatCode="[$-409]d\-mmm\-yy;@">
                  <c:v>42899</c:v>
                </c:pt>
                <c:pt idx="7356" formatCode="[$-409]d\-mmm\-yy;@">
                  <c:v>42900</c:v>
                </c:pt>
                <c:pt idx="7357" formatCode="[$-409]d\-mmm\-yy;@">
                  <c:v>42901</c:v>
                </c:pt>
                <c:pt idx="7358" formatCode="[$-409]d\-mmm\-yy;@">
                  <c:v>42902</c:v>
                </c:pt>
                <c:pt idx="7359" formatCode="[$-409]d\-mmm\-yy;@">
                  <c:v>42903</c:v>
                </c:pt>
                <c:pt idx="7360" formatCode="[$-409]d\-mmm\-yy;@">
                  <c:v>42904</c:v>
                </c:pt>
                <c:pt idx="7361" formatCode="[$-409]d\-mmm\-yy;@">
                  <c:v>42905</c:v>
                </c:pt>
                <c:pt idx="7362" formatCode="[$-409]d\-mmm\-yy;@">
                  <c:v>42906</c:v>
                </c:pt>
                <c:pt idx="7363" formatCode="[$-409]d\-mmm\-yy;@">
                  <c:v>42907</c:v>
                </c:pt>
                <c:pt idx="7364" formatCode="[$-409]d\-mmm\-yy;@">
                  <c:v>42908</c:v>
                </c:pt>
                <c:pt idx="7365" formatCode="[$-409]d\-mmm\-yy;@">
                  <c:v>42909</c:v>
                </c:pt>
                <c:pt idx="7366" formatCode="[$-409]d\-mmm\-yy;@">
                  <c:v>42910</c:v>
                </c:pt>
                <c:pt idx="7367" formatCode="[$-409]d\-mmm\-yy;@">
                  <c:v>42911</c:v>
                </c:pt>
                <c:pt idx="7368" formatCode="[$-409]d\-mmm\-yy;@">
                  <c:v>42912</c:v>
                </c:pt>
                <c:pt idx="7369" formatCode="[$-409]d\-mmm\-yy;@">
                  <c:v>42913</c:v>
                </c:pt>
                <c:pt idx="7370" formatCode="[$-409]d\-mmm\-yy;@">
                  <c:v>42914</c:v>
                </c:pt>
                <c:pt idx="7371" formatCode="[$-409]d\-mmm\-yy;@">
                  <c:v>42915</c:v>
                </c:pt>
                <c:pt idx="7372" formatCode="[$-409]d\-mmm\-yy;@">
                  <c:v>42916</c:v>
                </c:pt>
                <c:pt idx="7373" formatCode="[$-409]d\-mmm\-yy;@">
                  <c:v>42917</c:v>
                </c:pt>
                <c:pt idx="7374" formatCode="[$-409]d\-mmm\-yy;@">
                  <c:v>42918</c:v>
                </c:pt>
                <c:pt idx="7375" formatCode="[$-409]d\-mmm\-yy;@">
                  <c:v>42919</c:v>
                </c:pt>
                <c:pt idx="7376" formatCode="[$-409]d\-mmm\-yy;@">
                  <c:v>42920</c:v>
                </c:pt>
                <c:pt idx="7377" formatCode="[$-409]d\-mmm\-yy;@">
                  <c:v>42921</c:v>
                </c:pt>
                <c:pt idx="7378" formatCode="[$-409]d\-mmm\-yy;@">
                  <c:v>42922</c:v>
                </c:pt>
                <c:pt idx="7379" formatCode="[$-409]d\-mmm\-yy;@">
                  <c:v>42923</c:v>
                </c:pt>
                <c:pt idx="7380" formatCode="[$-409]d\-mmm\-yy;@">
                  <c:v>42924</c:v>
                </c:pt>
                <c:pt idx="7381" formatCode="[$-409]d\-mmm\-yy;@">
                  <c:v>42925</c:v>
                </c:pt>
                <c:pt idx="7382" formatCode="[$-409]d\-mmm\-yy;@">
                  <c:v>42926</c:v>
                </c:pt>
                <c:pt idx="7383" formatCode="[$-409]d\-mmm\-yy;@">
                  <c:v>42927</c:v>
                </c:pt>
                <c:pt idx="7384" formatCode="[$-409]d\-mmm\-yy;@">
                  <c:v>42928</c:v>
                </c:pt>
                <c:pt idx="7385" formatCode="[$-409]d\-mmm\-yy;@">
                  <c:v>42929</c:v>
                </c:pt>
                <c:pt idx="7386" formatCode="[$-409]d\-mmm\-yy;@">
                  <c:v>42930</c:v>
                </c:pt>
                <c:pt idx="7387" formatCode="[$-409]d\-mmm\-yy;@">
                  <c:v>42931</c:v>
                </c:pt>
                <c:pt idx="7388" formatCode="[$-409]d\-mmm\-yy;@">
                  <c:v>42932</c:v>
                </c:pt>
                <c:pt idx="7389" formatCode="[$-409]d\-mmm\-yy;@">
                  <c:v>42933</c:v>
                </c:pt>
                <c:pt idx="7390" formatCode="[$-409]d\-mmm\-yy;@">
                  <c:v>42934</c:v>
                </c:pt>
                <c:pt idx="7391" formatCode="[$-409]d\-mmm\-yy;@">
                  <c:v>42935</c:v>
                </c:pt>
                <c:pt idx="7392" formatCode="[$-409]d\-mmm\-yy;@">
                  <c:v>42936</c:v>
                </c:pt>
                <c:pt idx="7393" formatCode="[$-409]d\-mmm\-yy;@">
                  <c:v>42937</c:v>
                </c:pt>
                <c:pt idx="7394" formatCode="[$-409]d\-mmm\-yy;@">
                  <c:v>42938</c:v>
                </c:pt>
                <c:pt idx="7395" formatCode="[$-409]d\-mmm\-yy;@">
                  <c:v>42939</c:v>
                </c:pt>
                <c:pt idx="7396" formatCode="[$-409]d\-mmm\-yy;@">
                  <c:v>42940</c:v>
                </c:pt>
                <c:pt idx="7397" formatCode="[$-409]d\-mmm\-yy;@">
                  <c:v>42941</c:v>
                </c:pt>
                <c:pt idx="7398" formatCode="[$-409]d\-mmm\-yy;@">
                  <c:v>42942</c:v>
                </c:pt>
                <c:pt idx="7399" formatCode="[$-409]d\-mmm\-yy;@">
                  <c:v>42943</c:v>
                </c:pt>
                <c:pt idx="7400" formatCode="[$-409]d\-mmm\-yy;@">
                  <c:v>42944</c:v>
                </c:pt>
                <c:pt idx="7401" formatCode="[$-409]d\-mmm\-yy;@">
                  <c:v>42945</c:v>
                </c:pt>
                <c:pt idx="7402" formatCode="[$-409]d\-mmm\-yy;@">
                  <c:v>42946</c:v>
                </c:pt>
                <c:pt idx="7403" formatCode="[$-409]d\-mmm\-yy;@">
                  <c:v>42947</c:v>
                </c:pt>
                <c:pt idx="7404" formatCode="[$-409]d\-mmm\-yy;@">
                  <c:v>42948</c:v>
                </c:pt>
                <c:pt idx="7405" formatCode="[$-409]d\-mmm\-yy;@">
                  <c:v>42949</c:v>
                </c:pt>
                <c:pt idx="7406" formatCode="[$-409]d\-mmm\-yy;@">
                  <c:v>42950</c:v>
                </c:pt>
                <c:pt idx="7407" formatCode="[$-409]d\-mmm\-yy;@">
                  <c:v>42951</c:v>
                </c:pt>
                <c:pt idx="7408" formatCode="[$-409]d\-mmm\-yy;@">
                  <c:v>42952</c:v>
                </c:pt>
                <c:pt idx="7409" formatCode="[$-409]d\-mmm\-yy;@">
                  <c:v>42953</c:v>
                </c:pt>
                <c:pt idx="7410" formatCode="[$-409]d\-mmm\-yy;@">
                  <c:v>42954</c:v>
                </c:pt>
                <c:pt idx="7411" formatCode="[$-409]d\-mmm\-yy;@">
                  <c:v>42955</c:v>
                </c:pt>
                <c:pt idx="7412" formatCode="[$-409]d\-mmm\-yy;@">
                  <c:v>42956</c:v>
                </c:pt>
                <c:pt idx="7413" formatCode="[$-409]d\-mmm\-yy;@">
                  <c:v>42957</c:v>
                </c:pt>
                <c:pt idx="7414" formatCode="[$-409]d\-mmm\-yy;@">
                  <c:v>42958</c:v>
                </c:pt>
                <c:pt idx="7415" formatCode="[$-409]d\-mmm\-yy;@">
                  <c:v>42959</c:v>
                </c:pt>
                <c:pt idx="7416" formatCode="[$-409]d\-mmm\-yy;@">
                  <c:v>42960</c:v>
                </c:pt>
                <c:pt idx="7417" formatCode="[$-409]d\-mmm\-yy;@">
                  <c:v>42961</c:v>
                </c:pt>
                <c:pt idx="7418" formatCode="[$-409]d\-mmm\-yy;@">
                  <c:v>42962</c:v>
                </c:pt>
                <c:pt idx="7419" formatCode="[$-409]d\-mmm\-yy;@">
                  <c:v>42963</c:v>
                </c:pt>
                <c:pt idx="7420" formatCode="[$-409]d\-mmm\-yy;@">
                  <c:v>42964</c:v>
                </c:pt>
                <c:pt idx="7421" formatCode="[$-409]d\-mmm\-yy;@">
                  <c:v>42965</c:v>
                </c:pt>
                <c:pt idx="7422" formatCode="[$-409]d\-mmm\-yy;@">
                  <c:v>42966</c:v>
                </c:pt>
                <c:pt idx="7423" formatCode="[$-409]d\-mmm\-yy;@">
                  <c:v>42967</c:v>
                </c:pt>
                <c:pt idx="7424" formatCode="[$-409]d\-mmm\-yy;@">
                  <c:v>42968</c:v>
                </c:pt>
                <c:pt idx="7425" formatCode="[$-409]d\-mmm\-yy;@">
                  <c:v>42969</c:v>
                </c:pt>
                <c:pt idx="7426" formatCode="[$-409]d\-mmm\-yy;@">
                  <c:v>42970</c:v>
                </c:pt>
                <c:pt idx="7427" formatCode="[$-409]d\-mmm\-yy;@">
                  <c:v>42971</c:v>
                </c:pt>
                <c:pt idx="7428" formatCode="[$-409]d\-mmm\-yy;@">
                  <c:v>42972</c:v>
                </c:pt>
                <c:pt idx="7429" formatCode="[$-409]d\-mmm\-yy;@">
                  <c:v>42973</c:v>
                </c:pt>
                <c:pt idx="7430" formatCode="[$-409]d\-mmm\-yy;@">
                  <c:v>42974</c:v>
                </c:pt>
                <c:pt idx="7431" formatCode="[$-409]d\-mmm\-yy;@">
                  <c:v>42975</c:v>
                </c:pt>
                <c:pt idx="7432" formatCode="[$-409]d\-mmm\-yy;@">
                  <c:v>42976</c:v>
                </c:pt>
                <c:pt idx="7433" formatCode="[$-409]d\-mmm\-yy;@">
                  <c:v>42977</c:v>
                </c:pt>
                <c:pt idx="7434" formatCode="[$-409]d\-mmm\-yy;@">
                  <c:v>42978</c:v>
                </c:pt>
                <c:pt idx="7435" formatCode="[$-409]d\-mmm\-yy;@">
                  <c:v>42979</c:v>
                </c:pt>
                <c:pt idx="7436" formatCode="[$-409]d\-mmm\-yy;@">
                  <c:v>42980</c:v>
                </c:pt>
                <c:pt idx="7437" formatCode="[$-409]d\-mmm\-yy;@">
                  <c:v>42981</c:v>
                </c:pt>
                <c:pt idx="7438" formatCode="[$-409]d\-mmm\-yy;@">
                  <c:v>42982</c:v>
                </c:pt>
                <c:pt idx="7439" formatCode="[$-409]d\-mmm\-yy;@">
                  <c:v>42983</c:v>
                </c:pt>
                <c:pt idx="7440" formatCode="[$-409]d\-mmm\-yy;@">
                  <c:v>42984</c:v>
                </c:pt>
                <c:pt idx="7441" formatCode="[$-409]d\-mmm\-yy;@">
                  <c:v>42985</c:v>
                </c:pt>
                <c:pt idx="7442" formatCode="[$-409]d\-mmm\-yy;@">
                  <c:v>42986</c:v>
                </c:pt>
                <c:pt idx="7443" formatCode="[$-409]d\-mmm\-yy;@">
                  <c:v>42987</c:v>
                </c:pt>
                <c:pt idx="7444" formatCode="[$-409]d\-mmm\-yy;@">
                  <c:v>42988</c:v>
                </c:pt>
                <c:pt idx="7445" formatCode="[$-409]d\-mmm\-yy;@">
                  <c:v>42989</c:v>
                </c:pt>
                <c:pt idx="7446" formatCode="[$-409]d\-mmm\-yy;@">
                  <c:v>42990</c:v>
                </c:pt>
                <c:pt idx="7447" formatCode="[$-409]d\-mmm\-yy;@">
                  <c:v>42991</c:v>
                </c:pt>
                <c:pt idx="7448" formatCode="[$-409]d\-mmm\-yy;@">
                  <c:v>42992</c:v>
                </c:pt>
                <c:pt idx="7449" formatCode="[$-409]d\-mmm\-yy;@">
                  <c:v>42993</c:v>
                </c:pt>
                <c:pt idx="7450" formatCode="[$-409]d\-mmm\-yy;@">
                  <c:v>42994</c:v>
                </c:pt>
                <c:pt idx="7451" formatCode="[$-409]d\-mmm\-yy;@">
                  <c:v>42995</c:v>
                </c:pt>
                <c:pt idx="7452" formatCode="[$-409]d\-mmm\-yy;@">
                  <c:v>42996</c:v>
                </c:pt>
                <c:pt idx="7453" formatCode="[$-409]d\-mmm\-yy;@">
                  <c:v>42997</c:v>
                </c:pt>
                <c:pt idx="7454" formatCode="[$-409]d\-mmm\-yy;@">
                  <c:v>42998</c:v>
                </c:pt>
                <c:pt idx="7455" formatCode="[$-409]d\-mmm\-yy;@">
                  <c:v>42999</c:v>
                </c:pt>
                <c:pt idx="7456" formatCode="[$-409]d\-mmm\-yy;@">
                  <c:v>43000</c:v>
                </c:pt>
                <c:pt idx="7457" formatCode="[$-409]d\-mmm\-yy;@">
                  <c:v>43001</c:v>
                </c:pt>
                <c:pt idx="7458" formatCode="[$-409]d\-mmm\-yy;@">
                  <c:v>43002</c:v>
                </c:pt>
                <c:pt idx="7459" formatCode="[$-409]d\-mmm\-yy;@">
                  <c:v>43003</c:v>
                </c:pt>
                <c:pt idx="7460" formatCode="[$-409]d\-mmm\-yy;@">
                  <c:v>43004</c:v>
                </c:pt>
                <c:pt idx="7461" formatCode="[$-409]d\-mmm\-yy;@">
                  <c:v>43005</c:v>
                </c:pt>
                <c:pt idx="7462" formatCode="[$-409]d\-mmm\-yy;@">
                  <c:v>43006</c:v>
                </c:pt>
                <c:pt idx="7463" formatCode="[$-409]d\-mmm\-yy;@">
                  <c:v>43007</c:v>
                </c:pt>
                <c:pt idx="7464" formatCode="[$-409]d\-mmm\-yy;@">
                  <c:v>43008</c:v>
                </c:pt>
                <c:pt idx="7465" formatCode="[$-409]d\-mmm\-yy;@">
                  <c:v>43009</c:v>
                </c:pt>
                <c:pt idx="7466" formatCode="[$-409]d\-mmm\-yy;@">
                  <c:v>43010</c:v>
                </c:pt>
                <c:pt idx="7467" formatCode="[$-409]d\-mmm\-yy;@">
                  <c:v>43011</c:v>
                </c:pt>
                <c:pt idx="7468" formatCode="[$-409]d\-mmm\-yy;@">
                  <c:v>43012</c:v>
                </c:pt>
                <c:pt idx="7469" formatCode="[$-409]d\-mmm\-yy;@">
                  <c:v>43013</c:v>
                </c:pt>
                <c:pt idx="7470" formatCode="[$-409]d\-mmm\-yy;@">
                  <c:v>43014</c:v>
                </c:pt>
                <c:pt idx="7471" formatCode="[$-409]d\-mmm\-yy;@">
                  <c:v>43015</c:v>
                </c:pt>
                <c:pt idx="7472" formatCode="[$-409]d\-mmm\-yy;@">
                  <c:v>43016</c:v>
                </c:pt>
                <c:pt idx="7473" formatCode="[$-409]d\-mmm\-yy;@">
                  <c:v>43017</c:v>
                </c:pt>
                <c:pt idx="7474" formatCode="[$-409]d\-mmm\-yy;@">
                  <c:v>43018</c:v>
                </c:pt>
                <c:pt idx="7475" formatCode="[$-409]d\-mmm\-yy;@">
                  <c:v>43019</c:v>
                </c:pt>
                <c:pt idx="7476" formatCode="[$-409]d\-mmm\-yy;@">
                  <c:v>43020</c:v>
                </c:pt>
                <c:pt idx="7477" formatCode="[$-409]d\-mmm\-yy;@">
                  <c:v>43021</c:v>
                </c:pt>
                <c:pt idx="7478" formatCode="[$-409]d\-mmm\-yy;@">
                  <c:v>43022</c:v>
                </c:pt>
                <c:pt idx="7479" formatCode="[$-409]d\-mmm\-yy;@">
                  <c:v>43023</c:v>
                </c:pt>
                <c:pt idx="7480" formatCode="[$-409]d\-mmm\-yy;@">
                  <c:v>43024</c:v>
                </c:pt>
                <c:pt idx="7481" formatCode="[$-409]d\-mmm\-yy;@">
                  <c:v>43025</c:v>
                </c:pt>
                <c:pt idx="7482" formatCode="[$-409]d\-mmm\-yy;@">
                  <c:v>43026</c:v>
                </c:pt>
                <c:pt idx="7483" formatCode="[$-409]d\-mmm\-yy;@">
                  <c:v>43027</c:v>
                </c:pt>
                <c:pt idx="7484" formatCode="[$-409]d\-mmm\-yy;@">
                  <c:v>43028</c:v>
                </c:pt>
                <c:pt idx="7485" formatCode="[$-409]d\-mmm\-yy;@">
                  <c:v>43029</c:v>
                </c:pt>
                <c:pt idx="7486" formatCode="[$-409]d\-mmm\-yy;@">
                  <c:v>43030</c:v>
                </c:pt>
                <c:pt idx="7487" formatCode="[$-409]d\-mmm\-yy;@">
                  <c:v>43031</c:v>
                </c:pt>
                <c:pt idx="7488" formatCode="[$-409]d\-mmm\-yy;@">
                  <c:v>43032</c:v>
                </c:pt>
                <c:pt idx="7489" formatCode="[$-409]d\-mmm\-yy;@">
                  <c:v>43033</c:v>
                </c:pt>
                <c:pt idx="7490" formatCode="[$-409]d\-mmm\-yy;@">
                  <c:v>43034</c:v>
                </c:pt>
                <c:pt idx="7491" formatCode="[$-409]d\-mmm\-yy;@">
                  <c:v>43035</c:v>
                </c:pt>
                <c:pt idx="7492" formatCode="[$-409]d\-mmm\-yy;@">
                  <c:v>43036</c:v>
                </c:pt>
                <c:pt idx="7493" formatCode="[$-409]d\-mmm\-yy;@">
                  <c:v>43037</c:v>
                </c:pt>
                <c:pt idx="7494" formatCode="[$-409]d\-mmm\-yy;@">
                  <c:v>43038</c:v>
                </c:pt>
                <c:pt idx="7495" formatCode="[$-409]d\-mmm\-yy;@">
                  <c:v>43039</c:v>
                </c:pt>
                <c:pt idx="7496" formatCode="[$-409]d\-mmm\-yy;@">
                  <c:v>43040</c:v>
                </c:pt>
                <c:pt idx="7497" formatCode="[$-409]d\-mmm\-yy;@">
                  <c:v>43041</c:v>
                </c:pt>
                <c:pt idx="7498" formatCode="[$-409]d\-mmm\-yy;@">
                  <c:v>43042</c:v>
                </c:pt>
                <c:pt idx="7499" formatCode="[$-409]d\-mmm\-yy;@">
                  <c:v>43043</c:v>
                </c:pt>
                <c:pt idx="7500" formatCode="[$-409]d\-mmm\-yy;@">
                  <c:v>43044</c:v>
                </c:pt>
                <c:pt idx="7501" formatCode="[$-409]d\-mmm\-yy;@">
                  <c:v>43045</c:v>
                </c:pt>
                <c:pt idx="7502" formatCode="[$-409]d\-mmm\-yy;@">
                  <c:v>43046</c:v>
                </c:pt>
                <c:pt idx="7503" formatCode="[$-409]d\-mmm\-yy;@">
                  <c:v>43047</c:v>
                </c:pt>
                <c:pt idx="7504" formatCode="[$-409]d\-mmm\-yy;@">
                  <c:v>43048</c:v>
                </c:pt>
                <c:pt idx="7505" formatCode="[$-409]d\-mmm\-yy;@">
                  <c:v>43049</c:v>
                </c:pt>
                <c:pt idx="7506" formatCode="[$-409]d\-mmm\-yy;@">
                  <c:v>43050</c:v>
                </c:pt>
                <c:pt idx="7507" formatCode="[$-409]d\-mmm\-yy;@">
                  <c:v>43051</c:v>
                </c:pt>
                <c:pt idx="7508" formatCode="[$-409]d\-mmm\-yy;@">
                  <c:v>43052</c:v>
                </c:pt>
                <c:pt idx="7509" formatCode="[$-409]d\-mmm\-yy;@">
                  <c:v>43053</c:v>
                </c:pt>
                <c:pt idx="7510" formatCode="[$-409]d\-mmm\-yy;@">
                  <c:v>43054</c:v>
                </c:pt>
                <c:pt idx="7511" formatCode="[$-409]d\-mmm\-yy;@">
                  <c:v>43055</c:v>
                </c:pt>
                <c:pt idx="7512" formatCode="[$-409]d\-mmm\-yy;@">
                  <c:v>43056</c:v>
                </c:pt>
                <c:pt idx="7513" formatCode="[$-409]d\-mmm\-yy;@">
                  <c:v>43057</c:v>
                </c:pt>
                <c:pt idx="7514" formatCode="[$-409]d\-mmm\-yy;@">
                  <c:v>43058</c:v>
                </c:pt>
                <c:pt idx="7515" formatCode="[$-409]d\-mmm\-yy;@">
                  <c:v>43059</c:v>
                </c:pt>
                <c:pt idx="7516" formatCode="[$-409]d\-mmm\-yy;@">
                  <c:v>43060</c:v>
                </c:pt>
                <c:pt idx="7517" formatCode="[$-409]d\-mmm\-yy;@">
                  <c:v>43061</c:v>
                </c:pt>
                <c:pt idx="7518" formatCode="[$-409]d\-mmm\-yy;@">
                  <c:v>43062</c:v>
                </c:pt>
                <c:pt idx="7519" formatCode="[$-409]d\-mmm\-yy;@">
                  <c:v>43063</c:v>
                </c:pt>
                <c:pt idx="7520" formatCode="[$-409]d\-mmm\-yy;@">
                  <c:v>43064</c:v>
                </c:pt>
                <c:pt idx="7521" formatCode="[$-409]d\-mmm\-yy;@">
                  <c:v>43065</c:v>
                </c:pt>
                <c:pt idx="7522" formatCode="[$-409]d\-mmm\-yy;@">
                  <c:v>43066</c:v>
                </c:pt>
                <c:pt idx="7523" formatCode="[$-409]d\-mmm\-yy;@">
                  <c:v>43067</c:v>
                </c:pt>
                <c:pt idx="7524" formatCode="[$-409]d\-mmm\-yy;@">
                  <c:v>43068</c:v>
                </c:pt>
                <c:pt idx="7525" formatCode="[$-409]d\-mmm\-yy;@">
                  <c:v>43069</c:v>
                </c:pt>
                <c:pt idx="7526" formatCode="[$-409]d\-mmm\-yy;@">
                  <c:v>43070</c:v>
                </c:pt>
                <c:pt idx="7527" formatCode="[$-409]d\-mmm\-yy;@">
                  <c:v>43071</c:v>
                </c:pt>
                <c:pt idx="7528" formatCode="[$-409]d\-mmm\-yy;@">
                  <c:v>43072</c:v>
                </c:pt>
                <c:pt idx="7529" formatCode="[$-409]d\-mmm\-yy;@">
                  <c:v>43073</c:v>
                </c:pt>
                <c:pt idx="7530" formatCode="[$-409]d\-mmm\-yy;@">
                  <c:v>43074</c:v>
                </c:pt>
                <c:pt idx="7531" formatCode="[$-409]d\-mmm\-yy;@">
                  <c:v>43075</c:v>
                </c:pt>
                <c:pt idx="7532" formatCode="[$-409]d\-mmm\-yy;@">
                  <c:v>43076</c:v>
                </c:pt>
                <c:pt idx="7533" formatCode="[$-409]d\-mmm\-yy;@">
                  <c:v>43077</c:v>
                </c:pt>
                <c:pt idx="7534" formatCode="[$-409]d\-mmm\-yy;@">
                  <c:v>43078</c:v>
                </c:pt>
                <c:pt idx="7535" formatCode="[$-409]d\-mmm\-yy;@">
                  <c:v>43079</c:v>
                </c:pt>
                <c:pt idx="7536" formatCode="[$-409]d\-mmm\-yy;@">
                  <c:v>43080</c:v>
                </c:pt>
                <c:pt idx="7537" formatCode="[$-409]d\-mmm\-yy;@">
                  <c:v>43081</c:v>
                </c:pt>
                <c:pt idx="7538" formatCode="[$-409]d\-mmm\-yy;@">
                  <c:v>43082</c:v>
                </c:pt>
                <c:pt idx="7539" formatCode="[$-409]d\-mmm\-yy;@">
                  <c:v>43083</c:v>
                </c:pt>
                <c:pt idx="7540" formatCode="[$-409]d\-mmm\-yy;@">
                  <c:v>43084</c:v>
                </c:pt>
                <c:pt idx="7541" formatCode="[$-409]d\-mmm\-yy;@">
                  <c:v>43085</c:v>
                </c:pt>
                <c:pt idx="7542" formatCode="[$-409]d\-mmm\-yy;@">
                  <c:v>43086</c:v>
                </c:pt>
                <c:pt idx="7543" formatCode="[$-409]d\-mmm\-yy;@">
                  <c:v>43087</c:v>
                </c:pt>
                <c:pt idx="7544" formatCode="[$-409]d\-mmm\-yy;@">
                  <c:v>43088</c:v>
                </c:pt>
                <c:pt idx="7545" formatCode="[$-409]d\-mmm\-yy;@">
                  <c:v>43089</c:v>
                </c:pt>
                <c:pt idx="7546" formatCode="[$-409]d\-mmm\-yy;@">
                  <c:v>43090</c:v>
                </c:pt>
                <c:pt idx="7547" formatCode="[$-409]d\-mmm\-yy;@">
                  <c:v>43091</c:v>
                </c:pt>
                <c:pt idx="7548" formatCode="[$-409]d\-mmm\-yy;@">
                  <c:v>43092</c:v>
                </c:pt>
                <c:pt idx="7549" formatCode="[$-409]d\-mmm\-yy;@">
                  <c:v>43093</c:v>
                </c:pt>
                <c:pt idx="7550" formatCode="[$-409]d\-mmm\-yy;@">
                  <c:v>43094</c:v>
                </c:pt>
                <c:pt idx="7551" formatCode="[$-409]d\-mmm\-yy;@">
                  <c:v>43095</c:v>
                </c:pt>
                <c:pt idx="7552" formatCode="[$-409]d\-mmm\-yy;@">
                  <c:v>43096</c:v>
                </c:pt>
                <c:pt idx="7553" formatCode="[$-409]d\-mmm\-yy;@">
                  <c:v>43097</c:v>
                </c:pt>
                <c:pt idx="7554" formatCode="[$-409]d\-mmm\-yy;@">
                  <c:v>43098</c:v>
                </c:pt>
                <c:pt idx="7555" formatCode="[$-409]d\-mmm\-yy;@">
                  <c:v>43099</c:v>
                </c:pt>
                <c:pt idx="7556" formatCode="[$-409]d\-mmm\-yy;@">
                  <c:v>43100</c:v>
                </c:pt>
                <c:pt idx="7557" formatCode="[$-409]d\-mmm\-yy;@">
                  <c:v>43101</c:v>
                </c:pt>
                <c:pt idx="7558" formatCode="[$-409]d\-mmm\-yy;@">
                  <c:v>43102</c:v>
                </c:pt>
                <c:pt idx="7559" formatCode="[$-409]d\-mmm\-yy;@">
                  <c:v>43103</c:v>
                </c:pt>
                <c:pt idx="7560" formatCode="[$-409]d\-mmm\-yy;@">
                  <c:v>43104</c:v>
                </c:pt>
                <c:pt idx="7561" formatCode="[$-409]d\-mmm\-yy;@">
                  <c:v>43105</c:v>
                </c:pt>
                <c:pt idx="7562" formatCode="[$-409]d\-mmm\-yy;@">
                  <c:v>43106</c:v>
                </c:pt>
                <c:pt idx="7563" formatCode="[$-409]d\-mmm\-yy;@">
                  <c:v>43107</c:v>
                </c:pt>
                <c:pt idx="7564" formatCode="[$-409]d\-mmm\-yy;@">
                  <c:v>43108</c:v>
                </c:pt>
                <c:pt idx="7565" formatCode="[$-409]d\-mmm\-yy;@">
                  <c:v>43109</c:v>
                </c:pt>
                <c:pt idx="7566" formatCode="[$-409]d\-mmm\-yy;@">
                  <c:v>43110</c:v>
                </c:pt>
                <c:pt idx="7567" formatCode="[$-409]d\-mmm\-yy;@">
                  <c:v>43111</c:v>
                </c:pt>
                <c:pt idx="7568" formatCode="[$-409]d\-mmm\-yy;@">
                  <c:v>43112</c:v>
                </c:pt>
                <c:pt idx="7569" formatCode="[$-409]d\-mmm\-yy;@">
                  <c:v>43113</c:v>
                </c:pt>
                <c:pt idx="7570" formatCode="[$-409]d\-mmm\-yy;@">
                  <c:v>43114</c:v>
                </c:pt>
                <c:pt idx="7571" formatCode="[$-409]d\-mmm\-yy;@">
                  <c:v>43115</c:v>
                </c:pt>
                <c:pt idx="7572" formatCode="[$-409]d\-mmm\-yy;@">
                  <c:v>43116</c:v>
                </c:pt>
                <c:pt idx="7573" formatCode="[$-409]d\-mmm\-yy;@">
                  <c:v>43117</c:v>
                </c:pt>
                <c:pt idx="7574" formatCode="[$-409]d\-mmm\-yy;@">
                  <c:v>43118</c:v>
                </c:pt>
                <c:pt idx="7575" formatCode="[$-409]d\-mmm\-yy;@">
                  <c:v>43119</c:v>
                </c:pt>
                <c:pt idx="7576" formatCode="[$-409]d\-mmm\-yy;@">
                  <c:v>43120</c:v>
                </c:pt>
                <c:pt idx="7577" formatCode="[$-409]d\-mmm\-yy;@">
                  <c:v>43121</c:v>
                </c:pt>
                <c:pt idx="7578" formatCode="[$-409]d\-mmm\-yy;@">
                  <c:v>43122</c:v>
                </c:pt>
                <c:pt idx="7579" formatCode="[$-409]d\-mmm\-yy;@">
                  <c:v>43123</c:v>
                </c:pt>
                <c:pt idx="7580" formatCode="[$-409]d\-mmm\-yy;@">
                  <c:v>43124</c:v>
                </c:pt>
                <c:pt idx="7581" formatCode="[$-409]d\-mmm\-yy;@">
                  <c:v>43125</c:v>
                </c:pt>
                <c:pt idx="7582" formatCode="[$-409]d\-mmm\-yy;@">
                  <c:v>43126</c:v>
                </c:pt>
                <c:pt idx="7583" formatCode="[$-409]d\-mmm\-yy;@">
                  <c:v>43127</c:v>
                </c:pt>
                <c:pt idx="7584" formatCode="[$-409]d\-mmm\-yy;@">
                  <c:v>43128</c:v>
                </c:pt>
                <c:pt idx="7585" formatCode="[$-409]d\-mmm\-yy;@">
                  <c:v>43129</c:v>
                </c:pt>
                <c:pt idx="7586" formatCode="[$-409]d\-mmm\-yy;@">
                  <c:v>43130</c:v>
                </c:pt>
                <c:pt idx="7587" formatCode="[$-409]d\-mmm\-yy;@">
                  <c:v>43131</c:v>
                </c:pt>
                <c:pt idx="7588" formatCode="[$-409]d\-mmm\-yy;@">
                  <c:v>43132</c:v>
                </c:pt>
                <c:pt idx="7589" formatCode="[$-409]d\-mmm\-yy;@">
                  <c:v>43133</c:v>
                </c:pt>
                <c:pt idx="7590" formatCode="[$-409]d\-mmm\-yy;@">
                  <c:v>43134</c:v>
                </c:pt>
                <c:pt idx="7591" formatCode="[$-409]d\-mmm\-yy;@">
                  <c:v>43135</c:v>
                </c:pt>
                <c:pt idx="7592" formatCode="[$-409]d\-mmm\-yy;@">
                  <c:v>43136</c:v>
                </c:pt>
                <c:pt idx="7593" formatCode="[$-409]d\-mmm\-yy;@">
                  <c:v>43137</c:v>
                </c:pt>
                <c:pt idx="7594" formatCode="[$-409]d\-mmm\-yy;@">
                  <c:v>43138</c:v>
                </c:pt>
                <c:pt idx="7595" formatCode="[$-409]d\-mmm\-yy;@">
                  <c:v>43139</c:v>
                </c:pt>
                <c:pt idx="7596" formatCode="[$-409]d\-mmm\-yy;@">
                  <c:v>43140</c:v>
                </c:pt>
                <c:pt idx="7597" formatCode="[$-409]d\-mmm\-yy;@">
                  <c:v>43141</c:v>
                </c:pt>
                <c:pt idx="7598" formatCode="[$-409]d\-mmm\-yy;@">
                  <c:v>43142</c:v>
                </c:pt>
                <c:pt idx="7599" formatCode="[$-409]d\-mmm\-yy;@">
                  <c:v>43143</c:v>
                </c:pt>
                <c:pt idx="7600" formatCode="[$-409]d\-mmm\-yy;@">
                  <c:v>43144</c:v>
                </c:pt>
                <c:pt idx="7601" formatCode="[$-409]d\-mmm\-yy;@">
                  <c:v>43145</c:v>
                </c:pt>
                <c:pt idx="7602" formatCode="[$-409]d\-mmm\-yy;@">
                  <c:v>43146</c:v>
                </c:pt>
                <c:pt idx="7603" formatCode="[$-409]d\-mmm\-yy;@">
                  <c:v>43147</c:v>
                </c:pt>
                <c:pt idx="7604" formatCode="[$-409]d\-mmm\-yy;@">
                  <c:v>43148</c:v>
                </c:pt>
                <c:pt idx="7605" formatCode="[$-409]d\-mmm\-yy;@">
                  <c:v>43149</c:v>
                </c:pt>
                <c:pt idx="7606" formatCode="[$-409]d\-mmm\-yy;@">
                  <c:v>43150</c:v>
                </c:pt>
                <c:pt idx="7607" formatCode="[$-409]d\-mmm\-yy;@">
                  <c:v>43151</c:v>
                </c:pt>
                <c:pt idx="7608" formatCode="[$-409]d\-mmm\-yy;@">
                  <c:v>43152</c:v>
                </c:pt>
                <c:pt idx="7609" formatCode="[$-409]d\-mmm\-yy;@">
                  <c:v>43153</c:v>
                </c:pt>
                <c:pt idx="7610" formatCode="[$-409]d\-mmm\-yy;@">
                  <c:v>43154</c:v>
                </c:pt>
                <c:pt idx="7611" formatCode="[$-409]d\-mmm\-yy;@">
                  <c:v>43155</c:v>
                </c:pt>
                <c:pt idx="7612" formatCode="[$-409]d\-mmm\-yy;@">
                  <c:v>43156</c:v>
                </c:pt>
                <c:pt idx="7613" formatCode="[$-409]d\-mmm\-yy;@">
                  <c:v>43157</c:v>
                </c:pt>
                <c:pt idx="7614" formatCode="[$-409]d\-mmm\-yy;@">
                  <c:v>43158</c:v>
                </c:pt>
                <c:pt idx="7615" formatCode="[$-409]d\-mmm\-yy;@">
                  <c:v>43159</c:v>
                </c:pt>
                <c:pt idx="7616" formatCode="[$-409]d\-mmm\-yy;@">
                  <c:v>43160</c:v>
                </c:pt>
                <c:pt idx="7617" formatCode="[$-409]d\-mmm\-yy;@">
                  <c:v>43161</c:v>
                </c:pt>
                <c:pt idx="7618" formatCode="[$-409]d\-mmm\-yy;@">
                  <c:v>43162</c:v>
                </c:pt>
                <c:pt idx="7619" formatCode="[$-409]d\-mmm\-yy;@">
                  <c:v>43163</c:v>
                </c:pt>
                <c:pt idx="7620" formatCode="[$-409]d\-mmm\-yy;@">
                  <c:v>43164</c:v>
                </c:pt>
                <c:pt idx="7621" formatCode="[$-409]d\-mmm\-yy;@">
                  <c:v>43165</c:v>
                </c:pt>
                <c:pt idx="7622" formatCode="[$-409]d\-mmm\-yy;@">
                  <c:v>43166</c:v>
                </c:pt>
                <c:pt idx="7623" formatCode="[$-409]d\-mmm\-yy;@">
                  <c:v>43167</c:v>
                </c:pt>
                <c:pt idx="7624" formatCode="[$-409]d\-mmm\-yy;@">
                  <c:v>43168</c:v>
                </c:pt>
                <c:pt idx="7625" formatCode="[$-409]d\-mmm\-yy;@">
                  <c:v>43169</c:v>
                </c:pt>
                <c:pt idx="7626" formatCode="[$-409]d\-mmm\-yy;@">
                  <c:v>43170</c:v>
                </c:pt>
                <c:pt idx="7627" formatCode="[$-409]d\-mmm\-yy;@">
                  <c:v>43171</c:v>
                </c:pt>
                <c:pt idx="7628" formatCode="[$-409]d\-mmm\-yy;@">
                  <c:v>43172</c:v>
                </c:pt>
                <c:pt idx="7629" formatCode="[$-409]d\-mmm\-yy;@">
                  <c:v>43173</c:v>
                </c:pt>
                <c:pt idx="7630" formatCode="[$-409]d\-mmm\-yy;@">
                  <c:v>43174</c:v>
                </c:pt>
                <c:pt idx="7631" formatCode="[$-409]d\-mmm\-yy;@">
                  <c:v>43175</c:v>
                </c:pt>
                <c:pt idx="7632" formatCode="[$-409]d\-mmm\-yy;@">
                  <c:v>43176</c:v>
                </c:pt>
                <c:pt idx="7633" formatCode="[$-409]d\-mmm\-yy;@">
                  <c:v>43177</c:v>
                </c:pt>
                <c:pt idx="7634" formatCode="[$-409]d\-mmm\-yy;@">
                  <c:v>43178</c:v>
                </c:pt>
                <c:pt idx="7635" formatCode="[$-409]d\-mmm\-yy;@">
                  <c:v>43179</c:v>
                </c:pt>
                <c:pt idx="7636" formatCode="[$-409]d\-mmm\-yy;@">
                  <c:v>43180</c:v>
                </c:pt>
                <c:pt idx="7637" formatCode="[$-409]d\-mmm\-yy;@">
                  <c:v>43181</c:v>
                </c:pt>
                <c:pt idx="7638" formatCode="[$-409]d\-mmm\-yy;@">
                  <c:v>43182</c:v>
                </c:pt>
                <c:pt idx="7639" formatCode="[$-409]d\-mmm\-yy;@">
                  <c:v>43183</c:v>
                </c:pt>
                <c:pt idx="7640" formatCode="[$-409]d\-mmm\-yy;@">
                  <c:v>43184</c:v>
                </c:pt>
                <c:pt idx="7641" formatCode="[$-409]d\-mmm\-yy;@">
                  <c:v>43185</c:v>
                </c:pt>
                <c:pt idx="7642" formatCode="[$-409]d\-mmm\-yy;@">
                  <c:v>43186</c:v>
                </c:pt>
                <c:pt idx="7643" formatCode="[$-409]d\-mmm\-yy;@">
                  <c:v>43187</c:v>
                </c:pt>
                <c:pt idx="7644" formatCode="[$-409]d\-mmm\-yy;@">
                  <c:v>43188</c:v>
                </c:pt>
                <c:pt idx="7645" formatCode="[$-409]d\-mmm\-yy;@">
                  <c:v>43189</c:v>
                </c:pt>
                <c:pt idx="7646" formatCode="[$-409]d\-mmm\-yy;@">
                  <c:v>43190</c:v>
                </c:pt>
                <c:pt idx="7647" formatCode="[$-409]d\-mmm\-yy;@">
                  <c:v>43191</c:v>
                </c:pt>
                <c:pt idx="7648" formatCode="[$-409]d\-mmm\-yy;@">
                  <c:v>43192</c:v>
                </c:pt>
                <c:pt idx="7649" formatCode="[$-409]d\-mmm\-yy;@">
                  <c:v>43193</c:v>
                </c:pt>
                <c:pt idx="7650" formatCode="[$-409]d\-mmm\-yy;@">
                  <c:v>43194</c:v>
                </c:pt>
                <c:pt idx="7651" formatCode="[$-409]d\-mmm\-yy;@">
                  <c:v>43195</c:v>
                </c:pt>
                <c:pt idx="7652" formatCode="[$-409]d\-mmm\-yy;@">
                  <c:v>43196</c:v>
                </c:pt>
                <c:pt idx="7653" formatCode="[$-409]d\-mmm\-yy;@">
                  <c:v>43197</c:v>
                </c:pt>
                <c:pt idx="7654" formatCode="[$-409]d\-mmm\-yy;@">
                  <c:v>43198</c:v>
                </c:pt>
                <c:pt idx="7655" formatCode="[$-409]d\-mmm\-yy;@">
                  <c:v>43199</c:v>
                </c:pt>
                <c:pt idx="7656" formatCode="[$-409]d\-mmm\-yy;@">
                  <c:v>43200</c:v>
                </c:pt>
                <c:pt idx="7657" formatCode="[$-409]d\-mmm\-yy;@">
                  <c:v>43201</c:v>
                </c:pt>
                <c:pt idx="7658" formatCode="[$-409]d\-mmm\-yy;@">
                  <c:v>43202</c:v>
                </c:pt>
                <c:pt idx="7659" formatCode="[$-409]d\-mmm\-yy;@">
                  <c:v>43203</c:v>
                </c:pt>
                <c:pt idx="7660" formatCode="[$-409]d\-mmm\-yy;@">
                  <c:v>43204</c:v>
                </c:pt>
                <c:pt idx="7661" formatCode="[$-409]d\-mmm\-yy;@">
                  <c:v>43205</c:v>
                </c:pt>
                <c:pt idx="7662" formatCode="[$-409]d\-mmm\-yy;@">
                  <c:v>43206</c:v>
                </c:pt>
                <c:pt idx="7663" formatCode="[$-409]d\-mmm\-yy;@">
                  <c:v>43207</c:v>
                </c:pt>
                <c:pt idx="7664" formatCode="[$-409]d\-mmm\-yy;@">
                  <c:v>43208</c:v>
                </c:pt>
                <c:pt idx="7665" formatCode="[$-409]d\-mmm\-yy;@">
                  <c:v>43209</c:v>
                </c:pt>
                <c:pt idx="7666" formatCode="[$-409]d\-mmm\-yy;@">
                  <c:v>43210</c:v>
                </c:pt>
                <c:pt idx="7667" formatCode="[$-409]d\-mmm\-yy;@">
                  <c:v>43211</c:v>
                </c:pt>
                <c:pt idx="7668" formatCode="[$-409]d\-mmm\-yy;@">
                  <c:v>43212</c:v>
                </c:pt>
                <c:pt idx="7669" formatCode="[$-409]d\-mmm\-yy;@">
                  <c:v>43213</c:v>
                </c:pt>
                <c:pt idx="7670" formatCode="[$-409]d\-mmm\-yy;@">
                  <c:v>43214</c:v>
                </c:pt>
                <c:pt idx="7671" formatCode="[$-409]d\-mmm\-yy;@">
                  <c:v>43215</c:v>
                </c:pt>
                <c:pt idx="7672" formatCode="[$-409]d\-mmm\-yy;@">
                  <c:v>43216</c:v>
                </c:pt>
                <c:pt idx="7673" formatCode="[$-409]d\-mmm\-yy;@">
                  <c:v>43217</c:v>
                </c:pt>
                <c:pt idx="7674" formatCode="[$-409]d\-mmm\-yy;@">
                  <c:v>43218</c:v>
                </c:pt>
                <c:pt idx="7675" formatCode="[$-409]d\-mmm\-yy;@">
                  <c:v>43219</c:v>
                </c:pt>
                <c:pt idx="7676" formatCode="[$-409]d\-mmm\-yy;@">
                  <c:v>43220</c:v>
                </c:pt>
                <c:pt idx="7677" formatCode="[$-409]d\-mmm\-yy;@">
                  <c:v>43221</c:v>
                </c:pt>
                <c:pt idx="7678" formatCode="[$-409]d\-mmm\-yy;@">
                  <c:v>43222</c:v>
                </c:pt>
                <c:pt idx="7679" formatCode="[$-409]d\-mmm\-yy;@">
                  <c:v>43223</c:v>
                </c:pt>
                <c:pt idx="7680" formatCode="[$-409]d\-mmm\-yy;@">
                  <c:v>43224</c:v>
                </c:pt>
                <c:pt idx="7681" formatCode="[$-409]d\-mmm\-yy;@">
                  <c:v>43225</c:v>
                </c:pt>
                <c:pt idx="7682" formatCode="[$-409]d\-mmm\-yy;@">
                  <c:v>43226</c:v>
                </c:pt>
                <c:pt idx="7683" formatCode="[$-409]d\-mmm\-yy;@">
                  <c:v>43227</c:v>
                </c:pt>
                <c:pt idx="7684" formatCode="[$-409]d\-mmm\-yy;@">
                  <c:v>43228</c:v>
                </c:pt>
                <c:pt idx="7685" formatCode="[$-409]d\-mmm\-yy;@">
                  <c:v>43229</c:v>
                </c:pt>
                <c:pt idx="7686" formatCode="[$-409]d\-mmm\-yy;@">
                  <c:v>43230</c:v>
                </c:pt>
                <c:pt idx="7687" formatCode="[$-409]d\-mmm\-yy;@">
                  <c:v>43231</c:v>
                </c:pt>
                <c:pt idx="7688" formatCode="[$-409]d\-mmm\-yy;@">
                  <c:v>43232</c:v>
                </c:pt>
                <c:pt idx="7689" formatCode="[$-409]d\-mmm\-yy;@">
                  <c:v>43233</c:v>
                </c:pt>
                <c:pt idx="7690" formatCode="[$-409]d\-mmm\-yy;@">
                  <c:v>43234</c:v>
                </c:pt>
                <c:pt idx="7691" formatCode="[$-409]d\-mmm\-yy;@">
                  <c:v>43235</c:v>
                </c:pt>
                <c:pt idx="7692" formatCode="[$-409]d\-mmm\-yy;@">
                  <c:v>43236</c:v>
                </c:pt>
                <c:pt idx="7693" formatCode="[$-409]d\-mmm\-yy;@">
                  <c:v>43237</c:v>
                </c:pt>
                <c:pt idx="7694" formatCode="[$-409]d\-mmm\-yy;@">
                  <c:v>43238</c:v>
                </c:pt>
                <c:pt idx="7695" formatCode="[$-409]d\-mmm\-yy;@">
                  <c:v>43239</c:v>
                </c:pt>
                <c:pt idx="7696" formatCode="[$-409]d\-mmm\-yy;@">
                  <c:v>43240</c:v>
                </c:pt>
                <c:pt idx="7697" formatCode="[$-409]d\-mmm\-yy;@">
                  <c:v>43241</c:v>
                </c:pt>
                <c:pt idx="7698" formatCode="[$-409]d\-mmm\-yy;@">
                  <c:v>43242</c:v>
                </c:pt>
                <c:pt idx="7699" formatCode="[$-409]d\-mmm\-yy;@">
                  <c:v>43243</c:v>
                </c:pt>
                <c:pt idx="7700" formatCode="[$-409]d\-mmm\-yy;@">
                  <c:v>43244</c:v>
                </c:pt>
                <c:pt idx="7701" formatCode="[$-409]d\-mmm\-yy;@">
                  <c:v>43245</c:v>
                </c:pt>
                <c:pt idx="7702" formatCode="[$-409]d\-mmm\-yy;@">
                  <c:v>43246</c:v>
                </c:pt>
                <c:pt idx="7703" formatCode="[$-409]d\-mmm\-yy;@">
                  <c:v>43247</c:v>
                </c:pt>
                <c:pt idx="7704" formatCode="[$-409]d\-mmm\-yy;@">
                  <c:v>43248</c:v>
                </c:pt>
                <c:pt idx="7705" formatCode="[$-409]d\-mmm\-yy;@">
                  <c:v>43249</c:v>
                </c:pt>
                <c:pt idx="7706" formatCode="[$-409]d\-mmm\-yy;@">
                  <c:v>43250</c:v>
                </c:pt>
                <c:pt idx="7707" formatCode="[$-409]d\-mmm\-yy;@">
                  <c:v>43251</c:v>
                </c:pt>
                <c:pt idx="7708" formatCode="[$-409]d\-mmm\-yy;@">
                  <c:v>43252</c:v>
                </c:pt>
                <c:pt idx="7709" formatCode="[$-409]d\-mmm\-yy;@">
                  <c:v>43253</c:v>
                </c:pt>
                <c:pt idx="7710" formatCode="[$-409]d\-mmm\-yy;@">
                  <c:v>43254</c:v>
                </c:pt>
                <c:pt idx="7711" formatCode="[$-409]d\-mmm\-yy;@">
                  <c:v>43255</c:v>
                </c:pt>
                <c:pt idx="7712" formatCode="[$-409]d\-mmm\-yy;@">
                  <c:v>43256</c:v>
                </c:pt>
                <c:pt idx="7713" formatCode="[$-409]d\-mmm\-yy;@">
                  <c:v>43257</c:v>
                </c:pt>
                <c:pt idx="7714" formatCode="[$-409]d\-mmm\-yy;@">
                  <c:v>43258</c:v>
                </c:pt>
                <c:pt idx="7715" formatCode="[$-409]d\-mmm\-yy;@">
                  <c:v>43259</c:v>
                </c:pt>
                <c:pt idx="7716" formatCode="[$-409]d\-mmm\-yy;@">
                  <c:v>43260</c:v>
                </c:pt>
                <c:pt idx="7717" formatCode="[$-409]d\-mmm\-yy;@">
                  <c:v>43261</c:v>
                </c:pt>
                <c:pt idx="7718" formatCode="[$-409]d\-mmm\-yy;@">
                  <c:v>43262</c:v>
                </c:pt>
                <c:pt idx="7719" formatCode="[$-409]d\-mmm\-yy;@">
                  <c:v>43263</c:v>
                </c:pt>
                <c:pt idx="7720" formatCode="[$-409]d\-mmm\-yy;@">
                  <c:v>43264</c:v>
                </c:pt>
                <c:pt idx="7721" formatCode="[$-409]d\-mmm\-yy;@">
                  <c:v>43265</c:v>
                </c:pt>
                <c:pt idx="7722" formatCode="[$-409]d\-mmm\-yy;@">
                  <c:v>43266</c:v>
                </c:pt>
                <c:pt idx="7723" formatCode="[$-409]d\-mmm\-yy;@">
                  <c:v>43267</c:v>
                </c:pt>
                <c:pt idx="7724" formatCode="[$-409]d\-mmm\-yy;@">
                  <c:v>43268</c:v>
                </c:pt>
                <c:pt idx="7725" formatCode="[$-409]d\-mmm\-yy;@">
                  <c:v>43269</c:v>
                </c:pt>
                <c:pt idx="7726" formatCode="[$-409]d\-mmm\-yy;@">
                  <c:v>43270</c:v>
                </c:pt>
                <c:pt idx="7727" formatCode="[$-409]d\-mmm\-yy;@">
                  <c:v>43271</c:v>
                </c:pt>
                <c:pt idx="7728" formatCode="[$-409]d\-mmm\-yy;@">
                  <c:v>43272</c:v>
                </c:pt>
                <c:pt idx="7729" formatCode="[$-409]d\-mmm\-yy;@">
                  <c:v>43273</c:v>
                </c:pt>
                <c:pt idx="7730" formatCode="[$-409]d\-mmm\-yy;@">
                  <c:v>43274</c:v>
                </c:pt>
                <c:pt idx="7731" formatCode="[$-409]d\-mmm\-yy;@">
                  <c:v>43275</c:v>
                </c:pt>
                <c:pt idx="7732" formatCode="[$-409]d\-mmm\-yy;@">
                  <c:v>43276</c:v>
                </c:pt>
                <c:pt idx="7733" formatCode="[$-409]d\-mmm\-yy;@">
                  <c:v>43277</c:v>
                </c:pt>
                <c:pt idx="7734" formatCode="[$-409]d\-mmm\-yy;@">
                  <c:v>43278</c:v>
                </c:pt>
                <c:pt idx="7735" formatCode="[$-409]d\-mmm\-yy;@">
                  <c:v>43279</c:v>
                </c:pt>
                <c:pt idx="7736" formatCode="[$-409]d\-mmm\-yy;@">
                  <c:v>43280</c:v>
                </c:pt>
                <c:pt idx="7737" formatCode="[$-409]d\-mmm\-yy;@">
                  <c:v>43281</c:v>
                </c:pt>
                <c:pt idx="7738" formatCode="[$-409]d\-mmm\-yy;@">
                  <c:v>43282</c:v>
                </c:pt>
                <c:pt idx="7739" formatCode="[$-409]d\-mmm\-yy;@">
                  <c:v>43283</c:v>
                </c:pt>
                <c:pt idx="7740" formatCode="[$-409]d\-mmm\-yy;@">
                  <c:v>43284</c:v>
                </c:pt>
                <c:pt idx="7741" formatCode="[$-409]d\-mmm\-yy;@">
                  <c:v>43285</c:v>
                </c:pt>
                <c:pt idx="7742" formatCode="[$-409]d\-mmm\-yy;@">
                  <c:v>43286</c:v>
                </c:pt>
                <c:pt idx="7743" formatCode="[$-409]d\-mmm\-yy;@">
                  <c:v>43287</c:v>
                </c:pt>
                <c:pt idx="7744" formatCode="[$-409]d\-mmm\-yy;@">
                  <c:v>43288</c:v>
                </c:pt>
                <c:pt idx="7745" formatCode="[$-409]d\-mmm\-yy;@">
                  <c:v>43289</c:v>
                </c:pt>
                <c:pt idx="7746" formatCode="[$-409]d\-mmm\-yy;@">
                  <c:v>43290</c:v>
                </c:pt>
                <c:pt idx="7747" formatCode="[$-409]d\-mmm\-yy;@">
                  <c:v>43291</c:v>
                </c:pt>
                <c:pt idx="7748" formatCode="[$-409]d\-mmm\-yy;@">
                  <c:v>43292</c:v>
                </c:pt>
                <c:pt idx="7749" formatCode="[$-409]d\-mmm\-yy;@">
                  <c:v>43293</c:v>
                </c:pt>
                <c:pt idx="7750" formatCode="[$-409]d\-mmm\-yy;@">
                  <c:v>43294</c:v>
                </c:pt>
                <c:pt idx="7751" formatCode="[$-409]d\-mmm\-yy;@">
                  <c:v>43295</c:v>
                </c:pt>
                <c:pt idx="7752" formatCode="[$-409]d\-mmm\-yy;@">
                  <c:v>43296</c:v>
                </c:pt>
                <c:pt idx="7753" formatCode="[$-409]d\-mmm\-yy;@">
                  <c:v>43297</c:v>
                </c:pt>
                <c:pt idx="7754" formatCode="[$-409]d\-mmm\-yy;@">
                  <c:v>43298</c:v>
                </c:pt>
                <c:pt idx="7755" formatCode="[$-409]d\-mmm\-yy;@">
                  <c:v>43299</c:v>
                </c:pt>
                <c:pt idx="7756" formatCode="[$-409]d\-mmm\-yy;@">
                  <c:v>43300</c:v>
                </c:pt>
                <c:pt idx="7757" formatCode="[$-409]d\-mmm\-yy;@">
                  <c:v>43301</c:v>
                </c:pt>
                <c:pt idx="7758" formatCode="[$-409]d\-mmm\-yy;@">
                  <c:v>43302</c:v>
                </c:pt>
                <c:pt idx="7759" formatCode="[$-409]d\-mmm\-yy;@">
                  <c:v>43303</c:v>
                </c:pt>
                <c:pt idx="7760" formatCode="[$-409]d\-mmm\-yy;@">
                  <c:v>43304</c:v>
                </c:pt>
                <c:pt idx="7761" formatCode="[$-409]d\-mmm\-yy;@">
                  <c:v>43305</c:v>
                </c:pt>
                <c:pt idx="7762" formatCode="[$-409]d\-mmm\-yy;@">
                  <c:v>43306</c:v>
                </c:pt>
                <c:pt idx="7763" formatCode="[$-409]d\-mmm\-yy;@">
                  <c:v>43307</c:v>
                </c:pt>
                <c:pt idx="7764" formatCode="[$-409]d\-mmm\-yy;@">
                  <c:v>43308</c:v>
                </c:pt>
                <c:pt idx="7765" formatCode="[$-409]d\-mmm\-yy;@">
                  <c:v>43309</c:v>
                </c:pt>
                <c:pt idx="7766" formatCode="[$-409]d\-mmm\-yy;@">
                  <c:v>43310</c:v>
                </c:pt>
                <c:pt idx="7767" formatCode="[$-409]d\-mmm\-yy;@">
                  <c:v>43311</c:v>
                </c:pt>
                <c:pt idx="7768" formatCode="[$-409]d\-mmm\-yy;@">
                  <c:v>43312</c:v>
                </c:pt>
                <c:pt idx="7769" formatCode="[$-409]d\-mmm\-yy;@">
                  <c:v>43313</c:v>
                </c:pt>
                <c:pt idx="7770" formatCode="[$-409]d\-mmm\-yy;@">
                  <c:v>43314</c:v>
                </c:pt>
                <c:pt idx="7771" formatCode="[$-409]d\-mmm\-yy;@">
                  <c:v>43315</c:v>
                </c:pt>
                <c:pt idx="7772" formatCode="[$-409]d\-mmm\-yy;@">
                  <c:v>43316</c:v>
                </c:pt>
                <c:pt idx="7773" formatCode="[$-409]d\-mmm\-yy;@">
                  <c:v>43317</c:v>
                </c:pt>
                <c:pt idx="7774" formatCode="[$-409]d\-mmm\-yy;@">
                  <c:v>43318</c:v>
                </c:pt>
                <c:pt idx="7775" formatCode="[$-409]d\-mmm\-yy;@">
                  <c:v>43319</c:v>
                </c:pt>
                <c:pt idx="7776" formatCode="[$-409]d\-mmm\-yy;@">
                  <c:v>43320</c:v>
                </c:pt>
                <c:pt idx="7777" formatCode="[$-409]d\-mmm\-yy;@">
                  <c:v>43321</c:v>
                </c:pt>
                <c:pt idx="7778" formatCode="[$-409]d\-mmm\-yy;@">
                  <c:v>43322</c:v>
                </c:pt>
                <c:pt idx="7779" formatCode="[$-409]d\-mmm\-yy;@">
                  <c:v>43323</c:v>
                </c:pt>
                <c:pt idx="7780" formatCode="[$-409]d\-mmm\-yy;@">
                  <c:v>43324</c:v>
                </c:pt>
                <c:pt idx="7781" formatCode="[$-409]d\-mmm\-yy;@">
                  <c:v>43325</c:v>
                </c:pt>
                <c:pt idx="7782" formatCode="[$-409]d\-mmm\-yy;@">
                  <c:v>43326</c:v>
                </c:pt>
                <c:pt idx="7783" formatCode="[$-409]d\-mmm\-yy;@">
                  <c:v>43327</c:v>
                </c:pt>
                <c:pt idx="7784" formatCode="[$-409]d\-mmm\-yy;@">
                  <c:v>43328</c:v>
                </c:pt>
                <c:pt idx="7785" formatCode="[$-409]d\-mmm\-yy;@">
                  <c:v>43329</c:v>
                </c:pt>
                <c:pt idx="7786" formatCode="[$-409]d\-mmm\-yy;@">
                  <c:v>43330</c:v>
                </c:pt>
                <c:pt idx="7787" formatCode="[$-409]d\-mmm\-yy;@">
                  <c:v>43331</c:v>
                </c:pt>
                <c:pt idx="7788" formatCode="[$-409]d\-mmm\-yy;@">
                  <c:v>43332</c:v>
                </c:pt>
                <c:pt idx="7789" formatCode="[$-409]d\-mmm\-yy;@">
                  <c:v>43333</c:v>
                </c:pt>
                <c:pt idx="7790" formatCode="[$-409]d\-mmm\-yy;@">
                  <c:v>43334</c:v>
                </c:pt>
                <c:pt idx="7791" formatCode="[$-409]d\-mmm\-yy;@">
                  <c:v>43335</c:v>
                </c:pt>
                <c:pt idx="7792" formatCode="[$-409]d\-mmm\-yy;@">
                  <c:v>43336</c:v>
                </c:pt>
                <c:pt idx="7793" formatCode="[$-409]d\-mmm\-yy;@">
                  <c:v>43337</c:v>
                </c:pt>
                <c:pt idx="7794" formatCode="[$-409]d\-mmm\-yy;@">
                  <c:v>43338</c:v>
                </c:pt>
                <c:pt idx="7795" formatCode="[$-409]d\-mmm\-yy;@">
                  <c:v>43339</c:v>
                </c:pt>
                <c:pt idx="7796" formatCode="[$-409]d\-mmm\-yy;@">
                  <c:v>43340</c:v>
                </c:pt>
                <c:pt idx="7797" formatCode="[$-409]d\-mmm\-yy;@">
                  <c:v>43341</c:v>
                </c:pt>
                <c:pt idx="7798" formatCode="[$-409]d\-mmm\-yy;@">
                  <c:v>43342</c:v>
                </c:pt>
                <c:pt idx="7799" formatCode="[$-409]d\-mmm\-yy;@">
                  <c:v>43343</c:v>
                </c:pt>
                <c:pt idx="7800" formatCode="[$-409]d\-mmm\-yy;@">
                  <c:v>43344</c:v>
                </c:pt>
                <c:pt idx="7801" formatCode="[$-409]d\-mmm\-yy;@">
                  <c:v>43345</c:v>
                </c:pt>
                <c:pt idx="7802" formatCode="[$-409]d\-mmm\-yy;@">
                  <c:v>43346</c:v>
                </c:pt>
                <c:pt idx="7803" formatCode="[$-409]d\-mmm\-yy;@">
                  <c:v>43347</c:v>
                </c:pt>
                <c:pt idx="7804" formatCode="[$-409]d\-mmm\-yy;@">
                  <c:v>43348</c:v>
                </c:pt>
                <c:pt idx="7805" formatCode="[$-409]d\-mmm\-yy;@">
                  <c:v>43349</c:v>
                </c:pt>
                <c:pt idx="7806" formatCode="[$-409]d\-mmm\-yy;@">
                  <c:v>43350</c:v>
                </c:pt>
                <c:pt idx="7807" formatCode="[$-409]d\-mmm\-yy;@">
                  <c:v>43351</c:v>
                </c:pt>
                <c:pt idx="7808" formatCode="[$-409]d\-mmm\-yy;@">
                  <c:v>43352</c:v>
                </c:pt>
                <c:pt idx="7809" formatCode="[$-409]d\-mmm\-yy;@">
                  <c:v>43353</c:v>
                </c:pt>
                <c:pt idx="7810" formatCode="[$-409]d\-mmm\-yy;@">
                  <c:v>43354</c:v>
                </c:pt>
                <c:pt idx="7811" formatCode="[$-409]d\-mmm\-yy;@">
                  <c:v>43355</c:v>
                </c:pt>
                <c:pt idx="7812" formatCode="[$-409]d\-mmm\-yy;@">
                  <c:v>43356</c:v>
                </c:pt>
                <c:pt idx="7813" formatCode="[$-409]d\-mmm\-yy;@">
                  <c:v>43357</c:v>
                </c:pt>
                <c:pt idx="7814" formatCode="[$-409]d\-mmm\-yy;@">
                  <c:v>43358</c:v>
                </c:pt>
                <c:pt idx="7815" formatCode="[$-409]d\-mmm\-yy;@">
                  <c:v>43359</c:v>
                </c:pt>
                <c:pt idx="7816" formatCode="[$-409]d\-mmm\-yy;@">
                  <c:v>43360</c:v>
                </c:pt>
                <c:pt idx="7817" formatCode="[$-409]d\-mmm\-yy;@">
                  <c:v>43361</c:v>
                </c:pt>
                <c:pt idx="7818" formatCode="[$-409]d\-mmm\-yy;@">
                  <c:v>43362</c:v>
                </c:pt>
                <c:pt idx="7819" formatCode="[$-409]d\-mmm\-yy;@">
                  <c:v>43363</c:v>
                </c:pt>
                <c:pt idx="7820" formatCode="[$-409]d\-mmm\-yy;@">
                  <c:v>43364</c:v>
                </c:pt>
                <c:pt idx="7821" formatCode="[$-409]d\-mmm\-yy;@">
                  <c:v>43365</c:v>
                </c:pt>
                <c:pt idx="7822" formatCode="[$-409]d\-mmm\-yy;@">
                  <c:v>43366</c:v>
                </c:pt>
                <c:pt idx="7823" formatCode="[$-409]d\-mmm\-yy;@">
                  <c:v>43367</c:v>
                </c:pt>
                <c:pt idx="7824" formatCode="[$-409]d\-mmm\-yy;@">
                  <c:v>43368</c:v>
                </c:pt>
                <c:pt idx="7825" formatCode="[$-409]d\-mmm\-yy;@">
                  <c:v>43369</c:v>
                </c:pt>
                <c:pt idx="7826" formatCode="[$-409]d\-mmm\-yy;@">
                  <c:v>43370</c:v>
                </c:pt>
                <c:pt idx="7827" formatCode="[$-409]d\-mmm\-yy;@">
                  <c:v>43371</c:v>
                </c:pt>
                <c:pt idx="7828" formatCode="[$-409]d\-mmm\-yy;@">
                  <c:v>43372</c:v>
                </c:pt>
                <c:pt idx="7829" formatCode="[$-409]d\-mmm\-yy;@">
                  <c:v>43373</c:v>
                </c:pt>
                <c:pt idx="7830" formatCode="[$-409]d\-mmm\-yy;@">
                  <c:v>43374</c:v>
                </c:pt>
                <c:pt idx="7831" formatCode="[$-409]d\-mmm\-yy;@">
                  <c:v>43375</c:v>
                </c:pt>
                <c:pt idx="7832" formatCode="[$-409]d\-mmm\-yy;@">
                  <c:v>43376</c:v>
                </c:pt>
                <c:pt idx="7833" formatCode="[$-409]d\-mmm\-yy;@">
                  <c:v>43377</c:v>
                </c:pt>
                <c:pt idx="7834" formatCode="[$-409]d\-mmm\-yy;@">
                  <c:v>43378</c:v>
                </c:pt>
                <c:pt idx="7835" formatCode="[$-409]d\-mmm\-yy;@">
                  <c:v>43379</c:v>
                </c:pt>
                <c:pt idx="7836" formatCode="[$-409]d\-mmm\-yy;@">
                  <c:v>43380</c:v>
                </c:pt>
                <c:pt idx="7837" formatCode="[$-409]d\-mmm\-yy;@">
                  <c:v>43381</c:v>
                </c:pt>
                <c:pt idx="7838" formatCode="[$-409]d\-mmm\-yy;@">
                  <c:v>43382</c:v>
                </c:pt>
                <c:pt idx="7839" formatCode="[$-409]d\-mmm\-yy;@">
                  <c:v>43383</c:v>
                </c:pt>
                <c:pt idx="7840" formatCode="[$-409]d\-mmm\-yy;@">
                  <c:v>43384</c:v>
                </c:pt>
                <c:pt idx="7841" formatCode="[$-409]d\-mmm\-yy;@">
                  <c:v>43385</c:v>
                </c:pt>
                <c:pt idx="7842" formatCode="[$-409]d\-mmm\-yy;@">
                  <c:v>43386</c:v>
                </c:pt>
                <c:pt idx="7843" formatCode="[$-409]d\-mmm\-yy;@">
                  <c:v>43387</c:v>
                </c:pt>
                <c:pt idx="7844" formatCode="[$-409]d\-mmm\-yy;@">
                  <c:v>43388</c:v>
                </c:pt>
                <c:pt idx="7845" formatCode="[$-409]d\-mmm\-yy;@">
                  <c:v>43389</c:v>
                </c:pt>
                <c:pt idx="7846" formatCode="[$-409]d\-mmm\-yy;@">
                  <c:v>43390</c:v>
                </c:pt>
                <c:pt idx="7847" formatCode="[$-409]d\-mmm\-yy;@">
                  <c:v>43391</c:v>
                </c:pt>
                <c:pt idx="7848" formatCode="[$-409]d\-mmm\-yy;@">
                  <c:v>43392</c:v>
                </c:pt>
                <c:pt idx="7849" formatCode="[$-409]d\-mmm\-yy;@">
                  <c:v>43393</c:v>
                </c:pt>
                <c:pt idx="7850" formatCode="[$-409]d\-mmm\-yy;@">
                  <c:v>43394</c:v>
                </c:pt>
                <c:pt idx="7851" formatCode="[$-409]d\-mmm\-yy;@">
                  <c:v>43395</c:v>
                </c:pt>
                <c:pt idx="7852" formatCode="[$-409]d\-mmm\-yy;@">
                  <c:v>43396</c:v>
                </c:pt>
                <c:pt idx="7853" formatCode="[$-409]d\-mmm\-yy;@">
                  <c:v>43397</c:v>
                </c:pt>
                <c:pt idx="7854" formatCode="[$-409]d\-mmm\-yy;@">
                  <c:v>43398</c:v>
                </c:pt>
                <c:pt idx="7855" formatCode="[$-409]d\-mmm\-yy;@">
                  <c:v>43399</c:v>
                </c:pt>
                <c:pt idx="7856" formatCode="[$-409]d\-mmm\-yy;@">
                  <c:v>43400</c:v>
                </c:pt>
                <c:pt idx="7857" formatCode="[$-409]d\-mmm\-yy;@">
                  <c:v>43401</c:v>
                </c:pt>
                <c:pt idx="7858" formatCode="[$-409]d\-mmm\-yy;@">
                  <c:v>43402</c:v>
                </c:pt>
                <c:pt idx="7859" formatCode="[$-409]d\-mmm\-yy;@">
                  <c:v>43403</c:v>
                </c:pt>
                <c:pt idx="7860" formatCode="[$-409]d\-mmm\-yy;@">
                  <c:v>43404</c:v>
                </c:pt>
                <c:pt idx="7861" formatCode="[$-409]d\-mmm\-yy;@">
                  <c:v>43405</c:v>
                </c:pt>
                <c:pt idx="7862" formatCode="[$-409]d\-mmm\-yy;@">
                  <c:v>43406</c:v>
                </c:pt>
                <c:pt idx="7863" formatCode="[$-409]d\-mmm\-yy;@">
                  <c:v>43407</c:v>
                </c:pt>
                <c:pt idx="7864" formatCode="[$-409]d\-mmm\-yy;@">
                  <c:v>43408</c:v>
                </c:pt>
                <c:pt idx="7865" formatCode="[$-409]d\-mmm\-yy;@">
                  <c:v>43409</c:v>
                </c:pt>
                <c:pt idx="7866" formatCode="[$-409]d\-mmm\-yy;@">
                  <c:v>43410</c:v>
                </c:pt>
                <c:pt idx="7867" formatCode="[$-409]d\-mmm\-yy;@">
                  <c:v>43411</c:v>
                </c:pt>
                <c:pt idx="7868" formatCode="[$-409]d\-mmm\-yy;@">
                  <c:v>43412</c:v>
                </c:pt>
                <c:pt idx="7869" formatCode="[$-409]d\-mmm\-yy;@">
                  <c:v>43413</c:v>
                </c:pt>
                <c:pt idx="7870" formatCode="[$-409]d\-mmm\-yy;@">
                  <c:v>43414</c:v>
                </c:pt>
                <c:pt idx="7871" formatCode="[$-409]d\-mmm\-yy;@">
                  <c:v>43415</c:v>
                </c:pt>
                <c:pt idx="7872" formatCode="[$-409]d\-mmm\-yy;@">
                  <c:v>43416</c:v>
                </c:pt>
                <c:pt idx="7873" formatCode="[$-409]d\-mmm\-yy;@">
                  <c:v>43417</c:v>
                </c:pt>
                <c:pt idx="7874" formatCode="[$-409]d\-mmm\-yy;@">
                  <c:v>43418</c:v>
                </c:pt>
                <c:pt idx="7875" formatCode="[$-409]d\-mmm\-yy;@">
                  <c:v>43419</c:v>
                </c:pt>
                <c:pt idx="7876" formatCode="[$-409]d\-mmm\-yy;@">
                  <c:v>43420</c:v>
                </c:pt>
                <c:pt idx="7877" formatCode="[$-409]d\-mmm\-yy;@">
                  <c:v>43421</c:v>
                </c:pt>
                <c:pt idx="7878" formatCode="[$-409]d\-mmm\-yy;@">
                  <c:v>43422</c:v>
                </c:pt>
                <c:pt idx="7879" formatCode="[$-409]d\-mmm\-yy;@">
                  <c:v>43423</c:v>
                </c:pt>
                <c:pt idx="7880" formatCode="[$-409]d\-mmm\-yy;@">
                  <c:v>43424</c:v>
                </c:pt>
                <c:pt idx="7881" formatCode="[$-409]d\-mmm\-yy;@">
                  <c:v>43425</c:v>
                </c:pt>
                <c:pt idx="7882" formatCode="[$-409]d\-mmm\-yy;@">
                  <c:v>43426</c:v>
                </c:pt>
                <c:pt idx="7883" formatCode="[$-409]d\-mmm\-yy;@">
                  <c:v>43427</c:v>
                </c:pt>
                <c:pt idx="7884" formatCode="[$-409]d\-mmm\-yy;@">
                  <c:v>43428</c:v>
                </c:pt>
                <c:pt idx="7885" formatCode="[$-409]d\-mmm\-yy;@">
                  <c:v>43429</c:v>
                </c:pt>
                <c:pt idx="7886" formatCode="[$-409]d\-mmm\-yy;@">
                  <c:v>43430</c:v>
                </c:pt>
                <c:pt idx="7887" formatCode="[$-409]d\-mmm\-yy;@">
                  <c:v>43431</c:v>
                </c:pt>
                <c:pt idx="7888" formatCode="[$-409]d\-mmm\-yy;@">
                  <c:v>43432</c:v>
                </c:pt>
                <c:pt idx="7889" formatCode="[$-409]d\-mmm\-yy;@">
                  <c:v>43433</c:v>
                </c:pt>
                <c:pt idx="7890" formatCode="[$-409]d\-mmm\-yy;@">
                  <c:v>43434</c:v>
                </c:pt>
                <c:pt idx="7891" formatCode="[$-409]d\-mmm\-yy;@">
                  <c:v>43435</c:v>
                </c:pt>
                <c:pt idx="7892" formatCode="[$-409]d\-mmm\-yy;@">
                  <c:v>43436</c:v>
                </c:pt>
                <c:pt idx="7893" formatCode="[$-409]d\-mmm\-yy;@">
                  <c:v>43437</c:v>
                </c:pt>
                <c:pt idx="7894" formatCode="[$-409]d\-mmm\-yy;@">
                  <c:v>43438</c:v>
                </c:pt>
                <c:pt idx="7895" formatCode="[$-409]d\-mmm\-yy;@">
                  <c:v>43439</c:v>
                </c:pt>
                <c:pt idx="7896" formatCode="[$-409]d\-mmm\-yy;@">
                  <c:v>43440</c:v>
                </c:pt>
                <c:pt idx="7897" formatCode="[$-409]d\-mmm\-yy;@">
                  <c:v>43441</c:v>
                </c:pt>
                <c:pt idx="7898" formatCode="[$-409]d\-mmm\-yy;@">
                  <c:v>43442</c:v>
                </c:pt>
                <c:pt idx="7899" formatCode="[$-409]d\-mmm\-yy;@">
                  <c:v>43443</c:v>
                </c:pt>
                <c:pt idx="7900" formatCode="[$-409]d\-mmm\-yy;@">
                  <c:v>43444</c:v>
                </c:pt>
                <c:pt idx="7901" formatCode="[$-409]d\-mmm\-yy;@">
                  <c:v>43445</c:v>
                </c:pt>
                <c:pt idx="7902" formatCode="[$-409]d\-mmm\-yy;@">
                  <c:v>43446</c:v>
                </c:pt>
                <c:pt idx="7903" formatCode="[$-409]d\-mmm\-yy;@">
                  <c:v>43447</c:v>
                </c:pt>
                <c:pt idx="7904" formatCode="[$-409]d\-mmm\-yy;@">
                  <c:v>43448</c:v>
                </c:pt>
                <c:pt idx="7905" formatCode="[$-409]d\-mmm\-yy;@">
                  <c:v>43449</c:v>
                </c:pt>
                <c:pt idx="7906" formatCode="[$-409]d\-mmm\-yy;@">
                  <c:v>43450</c:v>
                </c:pt>
                <c:pt idx="7907" formatCode="[$-409]d\-mmm\-yy;@">
                  <c:v>43451</c:v>
                </c:pt>
                <c:pt idx="7908" formatCode="[$-409]d\-mmm\-yy;@">
                  <c:v>43452</c:v>
                </c:pt>
                <c:pt idx="7909" formatCode="[$-409]d\-mmm\-yy;@">
                  <c:v>43453</c:v>
                </c:pt>
                <c:pt idx="7910" formatCode="[$-409]d\-mmm\-yy;@">
                  <c:v>43454</c:v>
                </c:pt>
                <c:pt idx="7911" formatCode="[$-409]d\-mmm\-yy;@">
                  <c:v>43455</c:v>
                </c:pt>
                <c:pt idx="7912" formatCode="[$-409]d\-mmm\-yy;@">
                  <c:v>43456</c:v>
                </c:pt>
                <c:pt idx="7913" formatCode="[$-409]d\-mmm\-yy;@">
                  <c:v>43457</c:v>
                </c:pt>
                <c:pt idx="7914" formatCode="[$-409]d\-mmm\-yy;@">
                  <c:v>43458</c:v>
                </c:pt>
                <c:pt idx="7915" formatCode="[$-409]d\-mmm\-yy;@">
                  <c:v>43459</c:v>
                </c:pt>
                <c:pt idx="7916" formatCode="[$-409]d\-mmm\-yy;@">
                  <c:v>43460</c:v>
                </c:pt>
                <c:pt idx="7917" formatCode="[$-409]d\-mmm\-yy;@">
                  <c:v>43461</c:v>
                </c:pt>
                <c:pt idx="7918" formatCode="[$-409]d\-mmm\-yy;@">
                  <c:v>43462</c:v>
                </c:pt>
                <c:pt idx="7919" formatCode="[$-409]d\-mmm\-yy;@">
                  <c:v>43463</c:v>
                </c:pt>
                <c:pt idx="7920" formatCode="[$-409]d\-mmm\-yy;@">
                  <c:v>43464</c:v>
                </c:pt>
                <c:pt idx="7921" formatCode="[$-409]d\-mmm\-yy;@">
                  <c:v>43465</c:v>
                </c:pt>
                <c:pt idx="7922" formatCode="[$-409]d\-mmm\-yy;@">
                  <c:v>43466</c:v>
                </c:pt>
                <c:pt idx="7923" formatCode="[$-409]d\-mmm\-yy;@">
                  <c:v>43467</c:v>
                </c:pt>
                <c:pt idx="7924" formatCode="[$-409]d\-mmm\-yy;@">
                  <c:v>43468</c:v>
                </c:pt>
                <c:pt idx="7925" formatCode="[$-409]d\-mmm\-yy;@">
                  <c:v>43469</c:v>
                </c:pt>
                <c:pt idx="7926" formatCode="[$-409]d\-mmm\-yy;@">
                  <c:v>43470</c:v>
                </c:pt>
                <c:pt idx="7927" formatCode="[$-409]d\-mmm\-yy;@">
                  <c:v>43471</c:v>
                </c:pt>
                <c:pt idx="7928" formatCode="[$-409]d\-mmm\-yy;@">
                  <c:v>43472</c:v>
                </c:pt>
                <c:pt idx="7929" formatCode="[$-409]d\-mmm\-yy;@">
                  <c:v>43473</c:v>
                </c:pt>
                <c:pt idx="7930" formatCode="[$-409]d\-mmm\-yy;@">
                  <c:v>43474</c:v>
                </c:pt>
                <c:pt idx="7931" formatCode="[$-409]d\-mmm\-yy;@">
                  <c:v>43475</c:v>
                </c:pt>
                <c:pt idx="7932" formatCode="[$-409]d\-mmm\-yy;@">
                  <c:v>43476</c:v>
                </c:pt>
                <c:pt idx="7933" formatCode="[$-409]d\-mmm\-yy;@">
                  <c:v>43477</c:v>
                </c:pt>
                <c:pt idx="7934" formatCode="[$-409]d\-mmm\-yy;@">
                  <c:v>43478</c:v>
                </c:pt>
                <c:pt idx="7935" formatCode="[$-409]d\-mmm\-yy;@">
                  <c:v>43479</c:v>
                </c:pt>
                <c:pt idx="7936" formatCode="[$-409]d\-mmm\-yy;@">
                  <c:v>43480</c:v>
                </c:pt>
                <c:pt idx="7937" formatCode="[$-409]d\-mmm\-yy;@">
                  <c:v>43481</c:v>
                </c:pt>
                <c:pt idx="7938" formatCode="[$-409]d\-mmm\-yy;@">
                  <c:v>43482</c:v>
                </c:pt>
                <c:pt idx="7939" formatCode="[$-409]d\-mmm\-yy;@">
                  <c:v>43483</c:v>
                </c:pt>
                <c:pt idx="7940" formatCode="[$-409]d\-mmm\-yy;@">
                  <c:v>43484</c:v>
                </c:pt>
                <c:pt idx="7941" formatCode="[$-409]d\-mmm\-yy;@">
                  <c:v>43485</c:v>
                </c:pt>
                <c:pt idx="7942" formatCode="[$-409]d\-mmm\-yy;@">
                  <c:v>43486</c:v>
                </c:pt>
                <c:pt idx="7943" formatCode="[$-409]d\-mmm\-yy;@">
                  <c:v>43487</c:v>
                </c:pt>
                <c:pt idx="7944" formatCode="[$-409]d\-mmm\-yy;@">
                  <c:v>43488</c:v>
                </c:pt>
                <c:pt idx="7945" formatCode="[$-409]d\-mmm\-yy;@">
                  <c:v>43489</c:v>
                </c:pt>
                <c:pt idx="7946" formatCode="[$-409]d\-mmm\-yy;@">
                  <c:v>43490</c:v>
                </c:pt>
                <c:pt idx="7947" formatCode="[$-409]d\-mmm\-yy;@">
                  <c:v>43491</c:v>
                </c:pt>
                <c:pt idx="7948" formatCode="[$-409]d\-mmm\-yy;@">
                  <c:v>43492</c:v>
                </c:pt>
                <c:pt idx="7949" formatCode="[$-409]d\-mmm\-yy;@">
                  <c:v>43493</c:v>
                </c:pt>
                <c:pt idx="7950" formatCode="[$-409]d\-mmm\-yy;@">
                  <c:v>43494</c:v>
                </c:pt>
                <c:pt idx="7951" formatCode="[$-409]d\-mmm\-yy;@">
                  <c:v>43495</c:v>
                </c:pt>
                <c:pt idx="7952" formatCode="[$-409]d\-mmm\-yy;@">
                  <c:v>43496</c:v>
                </c:pt>
                <c:pt idx="7953" formatCode="[$-409]d\-mmm\-yy;@">
                  <c:v>43497</c:v>
                </c:pt>
                <c:pt idx="7954" formatCode="[$-409]d\-mmm\-yy;@">
                  <c:v>43498</c:v>
                </c:pt>
                <c:pt idx="7955" formatCode="[$-409]d\-mmm\-yy;@">
                  <c:v>43499</c:v>
                </c:pt>
                <c:pt idx="7956" formatCode="[$-409]d\-mmm\-yy;@">
                  <c:v>43500</c:v>
                </c:pt>
                <c:pt idx="7957" formatCode="[$-409]d\-mmm\-yy;@">
                  <c:v>43501</c:v>
                </c:pt>
                <c:pt idx="7958" formatCode="[$-409]d\-mmm\-yy;@">
                  <c:v>43502</c:v>
                </c:pt>
                <c:pt idx="7959" formatCode="[$-409]d\-mmm\-yy;@">
                  <c:v>43503</c:v>
                </c:pt>
                <c:pt idx="7960" formatCode="[$-409]d\-mmm\-yy;@">
                  <c:v>43504</c:v>
                </c:pt>
                <c:pt idx="7961" formatCode="[$-409]d\-mmm\-yy;@">
                  <c:v>43505</c:v>
                </c:pt>
                <c:pt idx="7962" formatCode="[$-409]d\-mmm\-yy;@">
                  <c:v>43506</c:v>
                </c:pt>
                <c:pt idx="7963" formatCode="[$-409]d\-mmm\-yy;@">
                  <c:v>43507</c:v>
                </c:pt>
                <c:pt idx="7964" formatCode="[$-409]d\-mmm\-yy;@">
                  <c:v>43508</c:v>
                </c:pt>
                <c:pt idx="7965" formatCode="[$-409]d\-mmm\-yy;@">
                  <c:v>43509</c:v>
                </c:pt>
                <c:pt idx="7966" formatCode="[$-409]d\-mmm\-yy;@">
                  <c:v>43510</c:v>
                </c:pt>
                <c:pt idx="7967" formatCode="[$-409]d\-mmm\-yy;@">
                  <c:v>43511</c:v>
                </c:pt>
                <c:pt idx="7968" formatCode="[$-409]d\-mmm\-yy;@">
                  <c:v>43512</c:v>
                </c:pt>
                <c:pt idx="7969" formatCode="[$-409]d\-mmm\-yy;@">
                  <c:v>43513</c:v>
                </c:pt>
                <c:pt idx="7970" formatCode="[$-409]d\-mmm\-yy;@">
                  <c:v>43514</c:v>
                </c:pt>
                <c:pt idx="7971" formatCode="[$-409]d\-mmm\-yy;@">
                  <c:v>43515</c:v>
                </c:pt>
                <c:pt idx="7972" formatCode="[$-409]d\-mmm\-yy;@">
                  <c:v>43516</c:v>
                </c:pt>
                <c:pt idx="7973" formatCode="[$-409]d\-mmm\-yy;@">
                  <c:v>43517</c:v>
                </c:pt>
                <c:pt idx="7974" formatCode="[$-409]d\-mmm\-yy;@">
                  <c:v>43518</c:v>
                </c:pt>
                <c:pt idx="7975" formatCode="[$-409]d\-mmm\-yy;@">
                  <c:v>43519</c:v>
                </c:pt>
                <c:pt idx="7976" formatCode="[$-409]d\-mmm\-yy;@">
                  <c:v>43520</c:v>
                </c:pt>
                <c:pt idx="7977" formatCode="[$-409]d\-mmm\-yy;@">
                  <c:v>43521</c:v>
                </c:pt>
                <c:pt idx="7978" formatCode="[$-409]d\-mmm\-yy;@">
                  <c:v>43522</c:v>
                </c:pt>
                <c:pt idx="7979" formatCode="[$-409]d\-mmm\-yy;@">
                  <c:v>43523</c:v>
                </c:pt>
                <c:pt idx="7980" formatCode="[$-409]d\-mmm\-yy;@">
                  <c:v>43524</c:v>
                </c:pt>
                <c:pt idx="7981" formatCode="[$-409]d\-mmm\-yy;@">
                  <c:v>43525</c:v>
                </c:pt>
                <c:pt idx="7982" formatCode="[$-409]d\-mmm\-yy;@">
                  <c:v>43526</c:v>
                </c:pt>
                <c:pt idx="7983" formatCode="[$-409]d\-mmm\-yy;@">
                  <c:v>43527</c:v>
                </c:pt>
                <c:pt idx="7984" formatCode="[$-409]d\-mmm\-yy;@">
                  <c:v>43528</c:v>
                </c:pt>
                <c:pt idx="7985" formatCode="[$-409]d\-mmm\-yy;@">
                  <c:v>43529</c:v>
                </c:pt>
                <c:pt idx="7986" formatCode="[$-409]d\-mmm\-yy;@">
                  <c:v>43530</c:v>
                </c:pt>
                <c:pt idx="7987" formatCode="[$-409]d\-mmm\-yy;@">
                  <c:v>43531</c:v>
                </c:pt>
                <c:pt idx="7988" formatCode="[$-409]d\-mmm\-yy;@">
                  <c:v>43532</c:v>
                </c:pt>
                <c:pt idx="7989" formatCode="[$-409]d\-mmm\-yy;@">
                  <c:v>43533</c:v>
                </c:pt>
                <c:pt idx="7990" formatCode="[$-409]d\-mmm\-yy;@">
                  <c:v>43534</c:v>
                </c:pt>
                <c:pt idx="7991" formatCode="[$-409]d\-mmm\-yy;@">
                  <c:v>43535</c:v>
                </c:pt>
                <c:pt idx="7992" formatCode="[$-409]d\-mmm\-yy;@">
                  <c:v>43536</c:v>
                </c:pt>
                <c:pt idx="7993" formatCode="[$-409]d\-mmm\-yy;@">
                  <c:v>43537</c:v>
                </c:pt>
                <c:pt idx="7994" formatCode="[$-409]d\-mmm\-yy;@">
                  <c:v>43538</c:v>
                </c:pt>
                <c:pt idx="7995" formatCode="[$-409]d\-mmm\-yy;@">
                  <c:v>43539</c:v>
                </c:pt>
                <c:pt idx="7996" formatCode="[$-409]d\-mmm\-yy;@">
                  <c:v>43540</c:v>
                </c:pt>
                <c:pt idx="7997" formatCode="[$-409]d\-mmm\-yy;@">
                  <c:v>43541</c:v>
                </c:pt>
                <c:pt idx="7998" formatCode="[$-409]d\-mmm\-yy;@">
                  <c:v>43542</c:v>
                </c:pt>
                <c:pt idx="7999" formatCode="[$-409]d\-mmm\-yy;@">
                  <c:v>43543</c:v>
                </c:pt>
                <c:pt idx="8000" formatCode="[$-409]d\-mmm\-yy;@">
                  <c:v>43544</c:v>
                </c:pt>
                <c:pt idx="8001" formatCode="[$-409]d\-mmm\-yy;@">
                  <c:v>43545</c:v>
                </c:pt>
                <c:pt idx="8002" formatCode="[$-409]d\-mmm\-yy;@">
                  <c:v>43546</c:v>
                </c:pt>
                <c:pt idx="8003" formatCode="[$-409]d\-mmm\-yy;@">
                  <c:v>43547</c:v>
                </c:pt>
                <c:pt idx="8004" formatCode="[$-409]d\-mmm\-yy;@">
                  <c:v>43548</c:v>
                </c:pt>
                <c:pt idx="8005" formatCode="[$-409]d\-mmm\-yy;@">
                  <c:v>43549</c:v>
                </c:pt>
                <c:pt idx="8006" formatCode="[$-409]d\-mmm\-yy;@">
                  <c:v>43550</c:v>
                </c:pt>
                <c:pt idx="8007" formatCode="[$-409]d\-mmm\-yy;@">
                  <c:v>43551</c:v>
                </c:pt>
                <c:pt idx="8008" formatCode="[$-409]d\-mmm\-yy;@">
                  <c:v>43552</c:v>
                </c:pt>
                <c:pt idx="8009" formatCode="[$-409]d\-mmm\-yy;@">
                  <c:v>43553</c:v>
                </c:pt>
                <c:pt idx="8010" formatCode="[$-409]d\-mmm\-yy;@">
                  <c:v>43554</c:v>
                </c:pt>
                <c:pt idx="8011" formatCode="[$-409]d\-mmm\-yy;@">
                  <c:v>43555</c:v>
                </c:pt>
                <c:pt idx="8012" formatCode="[$-409]d\-mmm\-yy;@">
                  <c:v>43556</c:v>
                </c:pt>
                <c:pt idx="8013" formatCode="[$-409]d\-mmm\-yy;@">
                  <c:v>43557</c:v>
                </c:pt>
                <c:pt idx="8014" formatCode="[$-409]d\-mmm\-yy;@">
                  <c:v>43558</c:v>
                </c:pt>
                <c:pt idx="8015" formatCode="[$-409]d\-mmm\-yy;@">
                  <c:v>43559</c:v>
                </c:pt>
                <c:pt idx="8016" formatCode="[$-409]d\-mmm\-yy;@">
                  <c:v>43560</c:v>
                </c:pt>
                <c:pt idx="8017" formatCode="[$-409]d\-mmm\-yy;@">
                  <c:v>43561</c:v>
                </c:pt>
                <c:pt idx="8018" formatCode="[$-409]d\-mmm\-yy;@">
                  <c:v>43562</c:v>
                </c:pt>
                <c:pt idx="8019" formatCode="[$-409]d\-mmm\-yy;@">
                  <c:v>43563</c:v>
                </c:pt>
                <c:pt idx="8020" formatCode="[$-409]d\-mmm\-yy;@">
                  <c:v>43564</c:v>
                </c:pt>
                <c:pt idx="8021" formatCode="[$-409]d\-mmm\-yy;@">
                  <c:v>43565</c:v>
                </c:pt>
                <c:pt idx="8022" formatCode="[$-409]d\-mmm\-yy;@">
                  <c:v>43566</c:v>
                </c:pt>
                <c:pt idx="8023" formatCode="[$-409]d\-mmm\-yy;@">
                  <c:v>43567</c:v>
                </c:pt>
                <c:pt idx="8024" formatCode="[$-409]d\-mmm\-yy;@">
                  <c:v>43568</c:v>
                </c:pt>
                <c:pt idx="8025" formatCode="[$-409]d\-mmm\-yy;@">
                  <c:v>43569</c:v>
                </c:pt>
                <c:pt idx="8026" formatCode="[$-409]d\-mmm\-yy;@">
                  <c:v>43570</c:v>
                </c:pt>
                <c:pt idx="8027" formatCode="[$-409]d\-mmm\-yy;@">
                  <c:v>43571</c:v>
                </c:pt>
                <c:pt idx="8028" formatCode="[$-409]d\-mmm\-yy;@">
                  <c:v>43572</c:v>
                </c:pt>
                <c:pt idx="8029" formatCode="[$-409]d\-mmm\-yy;@">
                  <c:v>43573</c:v>
                </c:pt>
                <c:pt idx="8030" formatCode="[$-409]d\-mmm\-yy;@">
                  <c:v>43574</c:v>
                </c:pt>
                <c:pt idx="8031" formatCode="[$-409]d\-mmm\-yy;@">
                  <c:v>43575</c:v>
                </c:pt>
                <c:pt idx="8032" formatCode="[$-409]d\-mmm\-yy;@">
                  <c:v>43576</c:v>
                </c:pt>
                <c:pt idx="8033" formatCode="[$-409]d\-mmm\-yy;@">
                  <c:v>43577</c:v>
                </c:pt>
                <c:pt idx="8034" formatCode="[$-409]d\-mmm\-yy;@">
                  <c:v>43578</c:v>
                </c:pt>
                <c:pt idx="8035" formatCode="[$-409]d\-mmm\-yy;@">
                  <c:v>43579</c:v>
                </c:pt>
                <c:pt idx="8036" formatCode="[$-409]d\-mmm\-yy;@">
                  <c:v>43580</c:v>
                </c:pt>
                <c:pt idx="8037" formatCode="[$-409]d\-mmm\-yy;@">
                  <c:v>43581</c:v>
                </c:pt>
                <c:pt idx="8038" formatCode="[$-409]d\-mmm\-yy;@">
                  <c:v>43582</c:v>
                </c:pt>
                <c:pt idx="8039" formatCode="[$-409]d\-mmm\-yy;@">
                  <c:v>43583</c:v>
                </c:pt>
                <c:pt idx="8040" formatCode="[$-409]d\-mmm\-yy;@">
                  <c:v>43584</c:v>
                </c:pt>
                <c:pt idx="8041" formatCode="[$-409]d\-mmm\-yy;@">
                  <c:v>43585</c:v>
                </c:pt>
                <c:pt idx="8042" formatCode="[$-409]d\-mmm\-yy;@">
                  <c:v>43586</c:v>
                </c:pt>
                <c:pt idx="8043" formatCode="[$-409]d\-mmm\-yy;@">
                  <c:v>43587</c:v>
                </c:pt>
                <c:pt idx="8044" formatCode="[$-409]d\-mmm\-yy;@">
                  <c:v>43588</c:v>
                </c:pt>
                <c:pt idx="8045" formatCode="[$-409]d\-mmm\-yy;@">
                  <c:v>43589</c:v>
                </c:pt>
                <c:pt idx="8046" formatCode="[$-409]d\-mmm\-yy;@">
                  <c:v>43590</c:v>
                </c:pt>
                <c:pt idx="8047" formatCode="[$-409]d\-mmm\-yy;@">
                  <c:v>43591</c:v>
                </c:pt>
                <c:pt idx="8048" formatCode="[$-409]d\-mmm\-yy;@">
                  <c:v>43592</c:v>
                </c:pt>
                <c:pt idx="8049" formatCode="[$-409]d\-mmm\-yy;@">
                  <c:v>43593</c:v>
                </c:pt>
                <c:pt idx="8050" formatCode="[$-409]d\-mmm\-yy;@">
                  <c:v>43594</c:v>
                </c:pt>
                <c:pt idx="8051" formatCode="[$-409]d\-mmm\-yy;@">
                  <c:v>43595</c:v>
                </c:pt>
                <c:pt idx="8052" formatCode="[$-409]d\-mmm\-yy;@">
                  <c:v>43596</c:v>
                </c:pt>
                <c:pt idx="8053" formatCode="[$-409]d\-mmm\-yy;@">
                  <c:v>43597</c:v>
                </c:pt>
                <c:pt idx="8054" formatCode="[$-409]d\-mmm\-yy;@">
                  <c:v>43598</c:v>
                </c:pt>
                <c:pt idx="8055" formatCode="[$-409]d\-mmm\-yy;@">
                  <c:v>43599</c:v>
                </c:pt>
                <c:pt idx="8056" formatCode="[$-409]d\-mmm\-yy;@">
                  <c:v>43600</c:v>
                </c:pt>
                <c:pt idx="8057" formatCode="[$-409]d\-mmm\-yy;@">
                  <c:v>43601</c:v>
                </c:pt>
                <c:pt idx="8058" formatCode="[$-409]d\-mmm\-yy;@">
                  <c:v>43602</c:v>
                </c:pt>
                <c:pt idx="8059" formatCode="[$-409]d\-mmm\-yy;@">
                  <c:v>43603</c:v>
                </c:pt>
                <c:pt idx="8060" formatCode="[$-409]d\-mmm\-yy;@">
                  <c:v>43604</c:v>
                </c:pt>
                <c:pt idx="8061" formatCode="[$-409]d\-mmm\-yy;@">
                  <c:v>43605</c:v>
                </c:pt>
                <c:pt idx="8062" formatCode="[$-409]d\-mmm\-yy;@">
                  <c:v>43606</c:v>
                </c:pt>
                <c:pt idx="8063" formatCode="[$-409]d\-mmm\-yy;@">
                  <c:v>43607</c:v>
                </c:pt>
                <c:pt idx="8064" formatCode="[$-409]d\-mmm\-yy;@">
                  <c:v>43608</c:v>
                </c:pt>
                <c:pt idx="8065" formatCode="[$-409]d\-mmm\-yy;@">
                  <c:v>43609</c:v>
                </c:pt>
                <c:pt idx="8066" formatCode="[$-409]d\-mmm\-yy;@">
                  <c:v>43610</c:v>
                </c:pt>
                <c:pt idx="8067" formatCode="[$-409]d\-mmm\-yy;@">
                  <c:v>43611</c:v>
                </c:pt>
                <c:pt idx="8068" formatCode="[$-409]d\-mmm\-yy;@">
                  <c:v>43612</c:v>
                </c:pt>
                <c:pt idx="8069" formatCode="[$-409]d\-mmm\-yy;@">
                  <c:v>43613</c:v>
                </c:pt>
                <c:pt idx="8070" formatCode="[$-409]d\-mmm\-yy;@">
                  <c:v>43614</c:v>
                </c:pt>
                <c:pt idx="8071" formatCode="[$-409]d\-mmm\-yy;@">
                  <c:v>43615</c:v>
                </c:pt>
                <c:pt idx="8072" formatCode="[$-409]d\-mmm\-yy;@">
                  <c:v>43616</c:v>
                </c:pt>
                <c:pt idx="8073" formatCode="[$-409]d\-mmm\-yy;@">
                  <c:v>43617</c:v>
                </c:pt>
                <c:pt idx="8074" formatCode="[$-409]d\-mmm\-yy;@">
                  <c:v>43618</c:v>
                </c:pt>
                <c:pt idx="8075" formatCode="[$-409]d\-mmm\-yy;@">
                  <c:v>43619</c:v>
                </c:pt>
                <c:pt idx="8076" formatCode="[$-409]d\-mmm\-yy;@">
                  <c:v>43620</c:v>
                </c:pt>
                <c:pt idx="8077" formatCode="[$-409]d\-mmm\-yy;@">
                  <c:v>43621</c:v>
                </c:pt>
                <c:pt idx="8078" formatCode="[$-409]d\-mmm\-yy;@">
                  <c:v>43622</c:v>
                </c:pt>
                <c:pt idx="8079" formatCode="[$-409]d\-mmm\-yy;@">
                  <c:v>43623</c:v>
                </c:pt>
                <c:pt idx="8080" formatCode="[$-409]d\-mmm\-yy;@">
                  <c:v>43624</c:v>
                </c:pt>
                <c:pt idx="8081" formatCode="[$-409]d\-mmm\-yy;@">
                  <c:v>43625</c:v>
                </c:pt>
                <c:pt idx="8082" formatCode="[$-409]d\-mmm\-yy;@">
                  <c:v>43626</c:v>
                </c:pt>
                <c:pt idx="8083" formatCode="[$-409]d\-mmm\-yy;@">
                  <c:v>43627</c:v>
                </c:pt>
                <c:pt idx="8084" formatCode="[$-409]d\-mmm\-yy;@">
                  <c:v>43628</c:v>
                </c:pt>
                <c:pt idx="8085" formatCode="[$-409]d\-mmm\-yy;@">
                  <c:v>43629</c:v>
                </c:pt>
                <c:pt idx="8086" formatCode="[$-409]d\-mmm\-yy;@">
                  <c:v>43630</c:v>
                </c:pt>
                <c:pt idx="8087" formatCode="[$-409]d\-mmm\-yy;@">
                  <c:v>43631</c:v>
                </c:pt>
                <c:pt idx="8088" formatCode="[$-409]d\-mmm\-yy;@">
                  <c:v>43632</c:v>
                </c:pt>
                <c:pt idx="8089" formatCode="[$-409]d\-mmm\-yy;@">
                  <c:v>43633</c:v>
                </c:pt>
                <c:pt idx="8090" formatCode="[$-409]d\-mmm\-yy;@">
                  <c:v>43634</c:v>
                </c:pt>
                <c:pt idx="8091" formatCode="[$-409]d\-mmm\-yy;@">
                  <c:v>43635</c:v>
                </c:pt>
                <c:pt idx="8092" formatCode="[$-409]d\-mmm\-yy;@">
                  <c:v>43636</c:v>
                </c:pt>
                <c:pt idx="8093" formatCode="[$-409]d\-mmm\-yy;@">
                  <c:v>43637</c:v>
                </c:pt>
                <c:pt idx="8094" formatCode="[$-409]d\-mmm\-yy;@">
                  <c:v>43638</c:v>
                </c:pt>
                <c:pt idx="8095" formatCode="[$-409]d\-mmm\-yy;@">
                  <c:v>43639</c:v>
                </c:pt>
                <c:pt idx="8096" formatCode="[$-409]d\-mmm\-yy;@">
                  <c:v>43640</c:v>
                </c:pt>
                <c:pt idx="8097" formatCode="[$-409]d\-mmm\-yy;@">
                  <c:v>43641</c:v>
                </c:pt>
                <c:pt idx="8098" formatCode="[$-409]d\-mmm\-yy;@">
                  <c:v>43642</c:v>
                </c:pt>
                <c:pt idx="8099" formatCode="[$-409]d\-mmm\-yy;@">
                  <c:v>43643</c:v>
                </c:pt>
                <c:pt idx="8100" formatCode="[$-409]d\-mmm\-yy;@">
                  <c:v>43644</c:v>
                </c:pt>
                <c:pt idx="8101" formatCode="[$-409]d\-mmm\-yy;@">
                  <c:v>43645</c:v>
                </c:pt>
                <c:pt idx="8102" formatCode="[$-409]d\-mmm\-yy;@">
                  <c:v>43646</c:v>
                </c:pt>
                <c:pt idx="8103" formatCode="[$-409]d\-mmm\-yy;@">
                  <c:v>43647</c:v>
                </c:pt>
                <c:pt idx="8104" formatCode="[$-409]d\-mmm\-yy;@">
                  <c:v>43648</c:v>
                </c:pt>
                <c:pt idx="8105" formatCode="[$-409]d\-mmm\-yy;@">
                  <c:v>43649</c:v>
                </c:pt>
                <c:pt idx="8106" formatCode="[$-409]d\-mmm\-yy;@">
                  <c:v>43650</c:v>
                </c:pt>
                <c:pt idx="8107" formatCode="[$-409]d\-mmm\-yy;@">
                  <c:v>43651</c:v>
                </c:pt>
                <c:pt idx="8108" formatCode="[$-409]d\-mmm\-yy;@">
                  <c:v>43652</c:v>
                </c:pt>
                <c:pt idx="8109" formatCode="[$-409]d\-mmm\-yy;@">
                  <c:v>43653</c:v>
                </c:pt>
                <c:pt idx="8110" formatCode="[$-409]d\-mmm\-yy;@">
                  <c:v>43654</c:v>
                </c:pt>
                <c:pt idx="8111" formatCode="[$-409]d\-mmm\-yy;@">
                  <c:v>43655</c:v>
                </c:pt>
                <c:pt idx="8112" formatCode="[$-409]d\-mmm\-yy;@">
                  <c:v>43656</c:v>
                </c:pt>
                <c:pt idx="8113" formatCode="[$-409]d\-mmm\-yy;@">
                  <c:v>43657</c:v>
                </c:pt>
                <c:pt idx="8114" formatCode="[$-409]d\-mmm\-yy;@">
                  <c:v>43658</c:v>
                </c:pt>
                <c:pt idx="8115" formatCode="[$-409]d\-mmm\-yy;@">
                  <c:v>43659</c:v>
                </c:pt>
                <c:pt idx="8116" formatCode="[$-409]d\-mmm\-yy;@">
                  <c:v>43660</c:v>
                </c:pt>
                <c:pt idx="8117" formatCode="[$-409]d\-mmm\-yy;@">
                  <c:v>43661</c:v>
                </c:pt>
                <c:pt idx="8118" formatCode="[$-409]d\-mmm\-yy;@">
                  <c:v>43662</c:v>
                </c:pt>
                <c:pt idx="8119" formatCode="[$-409]d\-mmm\-yy;@">
                  <c:v>43663</c:v>
                </c:pt>
                <c:pt idx="8120" formatCode="[$-409]d\-mmm\-yy;@">
                  <c:v>43664</c:v>
                </c:pt>
                <c:pt idx="8121" formatCode="[$-409]d\-mmm\-yy;@">
                  <c:v>43665</c:v>
                </c:pt>
                <c:pt idx="8122" formatCode="[$-409]d\-mmm\-yy;@">
                  <c:v>43666</c:v>
                </c:pt>
                <c:pt idx="8123" formatCode="[$-409]d\-mmm\-yy;@">
                  <c:v>43667</c:v>
                </c:pt>
                <c:pt idx="8124" formatCode="[$-409]d\-mmm\-yy;@">
                  <c:v>43668</c:v>
                </c:pt>
                <c:pt idx="8125" formatCode="[$-409]d\-mmm\-yy;@">
                  <c:v>43669</c:v>
                </c:pt>
                <c:pt idx="8126" formatCode="[$-409]d\-mmm\-yy;@">
                  <c:v>43670</c:v>
                </c:pt>
                <c:pt idx="8127" formatCode="[$-409]d\-mmm\-yy;@">
                  <c:v>43671</c:v>
                </c:pt>
                <c:pt idx="8128" formatCode="[$-409]d\-mmm\-yy;@">
                  <c:v>43672</c:v>
                </c:pt>
                <c:pt idx="8129" formatCode="[$-409]d\-mmm\-yy;@">
                  <c:v>43673</c:v>
                </c:pt>
                <c:pt idx="8130" formatCode="[$-409]d\-mmm\-yy;@">
                  <c:v>43674</c:v>
                </c:pt>
                <c:pt idx="8131" formatCode="[$-409]d\-mmm\-yy;@">
                  <c:v>43675</c:v>
                </c:pt>
                <c:pt idx="8132" formatCode="[$-409]d\-mmm\-yy;@">
                  <c:v>43676</c:v>
                </c:pt>
                <c:pt idx="8133" formatCode="[$-409]d\-mmm\-yy;@">
                  <c:v>43677</c:v>
                </c:pt>
                <c:pt idx="8134" formatCode="[$-409]d\-mmm\-yy;@">
                  <c:v>43678</c:v>
                </c:pt>
                <c:pt idx="8135" formatCode="[$-409]d\-mmm\-yy;@">
                  <c:v>43679</c:v>
                </c:pt>
                <c:pt idx="8136" formatCode="[$-409]d\-mmm\-yy;@">
                  <c:v>43680</c:v>
                </c:pt>
                <c:pt idx="8137" formatCode="[$-409]d\-mmm\-yy;@">
                  <c:v>43681</c:v>
                </c:pt>
                <c:pt idx="8138" formatCode="[$-409]d\-mmm\-yy;@">
                  <c:v>43682</c:v>
                </c:pt>
                <c:pt idx="8139" formatCode="[$-409]d\-mmm\-yy;@">
                  <c:v>43683</c:v>
                </c:pt>
                <c:pt idx="8140" formatCode="[$-409]d\-mmm\-yy;@">
                  <c:v>43684</c:v>
                </c:pt>
                <c:pt idx="8141" formatCode="[$-409]d\-mmm\-yy;@">
                  <c:v>43685</c:v>
                </c:pt>
                <c:pt idx="8142" formatCode="[$-409]d\-mmm\-yy;@">
                  <c:v>43686</c:v>
                </c:pt>
                <c:pt idx="8143" formatCode="[$-409]d\-mmm\-yy;@">
                  <c:v>43687</c:v>
                </c:pt>
                <c:pt idx="8144" formatCode="[$-409]d\-mmm\-yy;@">
                  <c:v>43688</c:v>
                </c:pt>
                <c:pt idx="8145" formatCode="[$-409]d\-mmm\-yy;@">
                  <c:v>43689</c:v>
                </c:pt>
                <c:pt idx="8146" formatCode="[$-409]d\-mmm\-yy;@">
                  <c:v>43690</c:v>
                </c:pt>
                <c:pt idx="8147" formatCode="[$-409]d\-mmm\-yy;@">
                  <c:v>43691</c:v>
                </c:pt>
                <c:pt idx="8148" formatCode="[$-409]d\-mmm\-yy;@">
                  <c:v>43692</c:v>
                </c:pt>
                <c:pt idx="8149" formatCode="[$-409]d\-mmm\-yy;@">
                  <c:v>43693</c:v>
                </c:pt>
                <c:pt idx="8150" formatCode="[$-409]d\-mmm\-yy;@">
                  <c:v>43694</c:v>
                </c:pt>
                <c:pt idx="8151" formatCode="[$-409]d\-mmm\-yy;@">
                  <c:v>43695</c:v>
                </c:pt>
                <c:pt idx="8152" formatCode="[$-409]d\-mmm\-yy;@">
                  <c:v>43696</c:v>
                </c:pt>
                <c:pt idx="8153" formatCode="[$-409]d\-mmm\-yy;@">
                  <c:v>43697</c:v>
                </c:pt>
                <c:pt idx="8154" formatCode="[$-409]d\-mmm\-yy;@">
                  <c:v>43698</c:v>
                </c:pt>
                <c:pt idx="8155" formatCode="[$-409]d\-mmm\-yy;@">
                  <c:v>43699</c:v>
                </c:pt>
                <c:pt idx="8156" formatCode="[$-409]d\-mmm\-yy;@">
                  <c:v>43700</c:v>
                </c:pt>
                <c:pt idx="8157" formatCode="[$-409]d\-mmm\-yy;@">
                  <c:v>43701</c:v>
                </c:pt>
                <c:pt idx="8158" formatCode="[$-409]d\-mmm\-yy;@">
                  <c:v>43702</c:v>
                </c:pt>
                <c:pt idx="8159" formatCode="[$-409]d\-mmm\-yy;@">
                  <c:v>43703</c:v>
                </c:pt>
                <c:pt idx="8160" formatCode="[$-409]d\-mmm\-yy;@">
                  <c:v>43704</c:v>
                </c:pt>
                <c:pt idx="8161" formatCode="[$-409]d\-mmm\-yy;@">
                  <c:v>43705</c:v>
                </c:pt>
                <c:pt idx="8162" formatCode="[$-409]d\-mmm\-yy;@">
                  <c:v>43706</c:v>
                </c:pt>
                <c:pt idx="8163" formatCode="[$-409]d\-mmm\-yy;@">
                  <c:v>43707</c:v>
                </c:pt>
                <c:pt idx="8164" formatCode="[$-409]d\-mmm\-yy;@">
                  <c:v>43708</c:v>
                </c:pt>
                <c:pt idx="8165" formatCode="[$-409]d\-mmm\-yy;@">
                  <c:v>43709</c:v>
                </c:pt>
                <c:pt idx="8166" formatCode="[$-409]d\-mmm\-yy;@">
                  <c:v>43710</c:v>
                </c:pt>
                <c:pt idx="8167" formatCode="[$-409]d\-mmm\-yy;@">
                  <c:v>43711</c:v>
                </c:pt>
                <c:pt idx="8168" formatCode="[$-409]d\-mmm\-yy;@">
                  <c:v>43712</c:v>
                </c:pt>
                <c:pt idx="8169" formatCode="[$-409]d\-mmm\-yy;@">
                  <c:v>43713</c:v>
                </c:pt>
                <c:pt idx="8170" formatCode="[$-409]d\-mmm\-yy;@">
                  <c:v>43714</c:v>
                </c:pt>
                <c:pt idx="8171" formatCode="[$-409]d\-mmm\-yy;@">
                  <c:v>43715</c:v>
                </c:pt>
                <c:pt idx="8172" formatCode="[$-409]d\-mmm\-yy;@">
                  <c:v>43716</c:v>
                </c:pt>
                <c:pt idx="8173" formatCode="[$-409]d\-mmm\-yy;@">
                  <c:v>43717</c:v>
                </c:pt>
                <c:pt idx="8174" formatCode="[$-409]d\-mmm\-yy;@">
                  <c:v>43718</c:v>
                </c:pt>
                <c:pt idx="8175" formatCode="[$-409]d\-mmm\-yy;@">
                  <c:v>43719</c:v>
                </c:pt>
                <c:pt idx="8176" formatCode="[$-409]d\-mmm\-yy;@">
                  <c:v>43720</c:v>
                </c:pt>
                <c:pt idx="8177" formatCode="[$-409]d\-mmm\-yy;@">
                  <c:v>43721</c:v>
                </c:pt>
                <c:pt idx="8178" formatCode="[$-409]d\-mmm\-yy;@">
                  <c:v>43722</c:v>
                </c:pt>
                <c:pt idx="8179" formatCode="[$-409]d\-mmm\-yy;@">
                  <c:v>43723</c:v>
                </c:pt>
                <c:pt idx="8180" formatCode="[$-409]d\-mmm\-yy;@">
                  <c:v>43724</c:v>
                </c:pt>
                <c:pt idx="8181" formatCode="[$-409]d\-mmm\-yy;@">
                  <c:v>43725</c:v>
                </c:pt>
                <c:pt idx="8182" formatCode="[$-409]d\-mmm\-yy;@">
                  <c:v>43726</c:v>
                </c:pt>
                <c:pt idx="8183" formatCode="[$-409]d\-mmm\-yy;@">
                  <c:v>43727</c:v>
                </c:pt>
                <c:pt idx="8184" formatCode="[$-409]d\-mmm\-yy;@">
                  <c:v>43728</c:v>
                </c:pt>
                <c:pt idx="8185" formatCode="[$-409]d\-mmm\-yy;@">
                  <c:v>43729</c:v>
                </c:pt>
                <c:pt idx="8186" formatCode="[$-409]d\-mmm\-yy;@">
                  <c:v>43730</c:v>
                </c:pt>
                <c:pt idx="8187" formatCode="[$-409]d\-mmm\-yy;@">
                  <c:v>43731</c:v>
                </c:pt>
                <c:pt idx="8188" formatCode="[$-409]d\-mmm\-yy;@">
                  <c:v>43732</c:v>
                </c:pt>
                <c:pt idx="8189" formatCode="[$-409]d\-mmm\-yy;@">
                  <c:v>43733</c:v>
                </c:pt>
                <c:pt idx="8190" formatCode="[$-409]d\-mmm\-yy;@">
                  <c:v>43734</c:v>
                </c:pt>
                <c:pt idx="8191" formatCode="[$-409]d\-mmm\-yy;@">
                  <c:v>43735</c:v>
                </c:pt>
                <c:pt idx="8192" formatCode="[$-409]d\-mmm\-yy;@">
                  <c:v>43736</c:v>
                </c:pt>
                <c:pt idx="8193" formatCode="[$-409]d\-mmm\-yy;@">
                  <c:v>43737</c:v>
                </c:pt>
                <c:pt idx="8194" formatCode="[$-409]d\-mmm\-yy;@">
                  <c:v>43738</c:v>
                </c:pt>
                <c:pt idx="8195" formatCode="[$-409]d\-mmm\-yy;@">
                  <c:v>43739</c:v>
                </c:pt>
                <c:pt idx="8196" formatCode="[$-409]d\-mmm\-yy;@">
                  <c:v>43740</c:v>
                </c:pt>
                <c:pt idx="8197" formatCode="[$-409]d\-mmm\-yy;@">
                  <c:v>43741</c:v>
                </c:pt>
                <c:pt idx="8198" formatCode="[$-409]d\-mmm\-yy;@">
                  <c:v>43742</c:v>
                </c:pt>
                <c:pt idx="8199" formatCode="[$-409]d\-mmm\-yy;@">
                  <c:v>43743</c:v>
                </c:pt>
                <c:pt idx="8200" formatCode="[$-409]d\-mmm\-yy;@">
                  <c:v>43744</c:v>
                </c:pt>
                <c:pt idx="8201" formatCode="[$-409]d\-mmm\-yy;@">
                  <c:v>43745</c:v>
                </c:pt>
                <c:pt idx="8202" formatCode="[$-409]d\-mmm\-yy;@">
                  <c:v>43746</c:v>
                </c:pt>
                <c:pt idx="8203" formatCode="[$-409]d\-mmm\-yy;@">
                  <c:v>43747</c:v>
                </c:pt>
                <c:pt idx="8204" formatCode="[$-409]d\-mmm\-yy;@">
                  <c:v>43748</c:v>
                </c:pt>
                <c:pt idx="8205" formatCode="[$-409]d\-mmm\-yy;@">
                  <c:v>43749</c:v>
                </c:pt>
                <c:pt idx="8206" formatCode="[$-409]d\-mmm\-yy;@">
                  <c:v>43750</c:v>
                </c:pt>
                <c:pt idx="8207" formatCode="[$-409]d\-mmm\-yy;@">
                  <c:v>43751</c:v>
                </c:pt>
                <c:pt idx="8208" formatCode="[$-409]d\-mmm\-yy;@">
                  <c:v>43752</c:v>
                </c:pt>
                <c:pt idx="8209" formatCode="[$-409]d\-mmm\-yy;@">
                  <c:v>43753</c:v>
                </c:pt>
                <c:pt idx="8210" formatCode="[$-409]d\-mmm\-yy;@">
                  <c:v>43754</c:v>
                </c:pt>
                <c:pt idx="8211" formatCode="[$-409]d\-mmm\-yy;@">
                  <c:v>43755</c:v>
                </c:pt>
                <c:pt idx="8212" formatCode="[$-409]d\-mmm\-yy;@">
                  <c:v>43756</c:v>
                </c:pt>
                <c:pt idx="8213" formatCode="[$-409]d\-mmm\-yy;@">
                  <c:v>43757</c:v>
                </c:pt>
                <c:pt idx="8214" formatCode="[$-409]d\-mmm\-yy;@">
                  <c:v>43758</c:v>
                </c:pt>
                <c:pt idx="8215" formatCode="[$-409]d\-mmm\-yy;@">
                  <c:v>43759</c:v>
                </c:pt>
                <c:pt idx="8216" formatCode="[$-409]d\-mmm\-yy;@">
                  <c:v>43760</c:v>
                </c:pt>
                <c:pt idx="8217" formatCode="[$-409]d\-mmm\-yy;@">
                  <c:v>43761</c:v>
                </c:pt>
                <c:pt idx="8218" formatCode="[$-409]d\-mmm\-yy;@">
                  <c:v>43762</c:v>
                </c:pt>
                <c:pt idx="8219" formatCode="[$-409]d\-mmm\-yy;@">
                  <c:v>43763</c:v>
                </c:pt>
                <c:pt idx="8220" formatCode="[$-409]d\-mmm\-yy;@">
                  <c:v>43764</c:v>
                </c:pt>
                <c:pt idx="8221" formatCode="[$-409]d\-mmm\-yy;@">
                  <c:v>43765</c:v>
                </c:pt>
                <c:pt idx="8222" formatCode="[$-409]d\-mmm\-yy;@">
                  <c:v>43766</c:v>
                </c:pt>
                <c:pt idx="8223" formatCode="[$-409]d\-mmm\-yy;@">
                  <c:v>43767</c:v>
                </c:pt>
                <c:pt idx="8224" formatCode="[$-409]d\-mmm\-yy;@">
                  <c:v>43768</c:v>
                </c:pt>
                <c:pt idx="8225" formatCode="[$-409]d\-mmm\-yy;@">
                  <c:v>43769</c:v>
                </c:pt>
                <c:pt idx="8226" formatCode="[$-409]d\-mmm\-yy;@">
                  <c:v>43770</c:v>
                </c:pt>
                <c:pt idx="8227" formatCode="[$-409]d\-mmm\-yy;@">
                  <c:v>43771</c:v>
                </c:pt>
                <c:pt idx="8228" formatCode="[$-409]d\-mmm\-yy;@">
                  <c:v>43772</c:v>
                </c:pt>
                <c:pt idx="8229" formatCode="[$-409]d\-mmm\-yy;@">
                  <c:v>43773</c:v>
                </c:pt>
                <c:pt idx="8230" formatCode="[$-409]d\-mmm\-yy;@">
                  <c:v>43774</c:v>
                </c:pt>
                <c:pt idx="8231" formatCode="[$-409]d\-mmm\-yy;@">
                  <c:v>43775</c:v>
                </c:pt>
                <c:pt idx="8232" formatCode="[$-409]d\-mmm\-yy;@">
                  <c:v>43776</c:v>
                </c:pt>
                <c:pt idx="8233" formatCode="[$-409]d\-mmm\-yy;@">
                  <c:v>43777</c:v>
                </c:pt>
                <c:pt idx="8234" formatCode="[$-409]d\-mmm\-yy;@">
                  <c:v>43778</c:v>
                </c:pt>
                <c:pt idx="8235" formatCode="[$-409]d\-mmm\-yy;@">
                  <c:v>43779</c:v>
                </c:pt>
                <c:pt idx="8236" formatCode="[$-409]d\-mmm\-yy;@">
                  <c:v>43780</c:v>
                </c:pt>
                <c:pt idx="8237" formatCode="[$-409]d\-mmm\-yy;@">
                  <c:v>43781</c:v>
                </c:pt>
                <c:pt idx="8238" formatCode="[$-409]d\-mmm\-yy;@">
                  <c:v>43782</c:v>
                </c:pt>
                <c:pt idx="8239" formatCode="[$-409]d\-mmm\-yy;@">
                  <c:v>43783</c:v>
                </c:pt>
                <c:pt idx="8240" formatCode="[$-409]d\-mmm\-yy;@">
                  <c:v>43784</c:v>
                </c:pt>
                <c:pt idx="8241" formatCode="[$-409]d\-mmm\-yy;@">
                  <c:v>43785</c:v>
                </c:pt>
                <c:pt idx="8242" formatCode="[$-409]d\-mmm\-yy;@">
                  <c:v>43786</c:v>
                </c:pt>
                <c:pt idx="8243" formatCode="[$-409]d\-mmm\-yy;@">
                  <c:v>43787</c:v>
                </c:pt>
                <c:pt idx="8244" formatCode="[$-409]d\-mmm\-yy;@">
                  <c:v>43788</c:v>
                </c:pt>
                <c:pt idx="8245" formatCode="[$-409]d\-mmm\-yy;@">
                  <c:v>43789</c:v>
                </c:pt>
                <c:pt idx="8246" formatCode="[$-409]d\-mmm\-yy;@">
                  <c:v>43790</c:v>
                </c:pt>
                <c:pt idx="8247" formatCode="[$-409]d\-mmm\-yy;@">
                  <c:v>43791</c:v>
                </c:pt>
                <c:pt idx="8248" formatCode="[$-409]d\-mmm\-yy;@">
                  <c:v>43792</c:v>
                </c:pt>
                <c:pt idx="8249" formatCode="[$-409]d\-mmm\-yy;@">
                  <c:v>43793</c:v>
                </c:pt>
                <c:pt idx="8250" formatCode="[$-409]d\-mmm\-yy;@">
                  <c:v>43794</c:v>
                </c:pt>
                <c:pt idx="8251" formatCode="[$-409]d\-mmm\-yy;@">
                  <c:v>43795</c:v>
                </c:pt>
                <c:pt idx="8252" formatCode="[$-409]d\-mmm\-yy;@">
                  <c:v>43796</c:v>
                </c:pt>
                <c:pt idx="8253" formatCode="[$-409]d\-mmm\-yy;@">
                  <c:v>43797</c:v>
                </c:pt>
                <c:pt idx="8254" formatCode="[$-409]d\-mmm\-yy;@">
                  <c:v>43798</c:v>
                </c:pt>
                <c:pt idx="8255" formatCode="[$-409]d\-mmm\-yy;@">
                  <c:v>43799</c:v>
                </c:pt>
                <c:pt idx="8256" formatCode="[$-409]d\-mmm\-yy;@">
                  <c:v>43800</c:v>
                </c:pt>
                <c:pt idx="8257" formatCode="[$-409]d\-mmm\-yy;@">
                  <c:v>43801</c:v>
                </c:pt>
                <c:pt idx="8258" formatCode="[$-409]d\-mmm\-yy;@">
                  <c:v>43802</c:v>
                </c:pt>
                <c:pt idx="8259" formatCode="[$-409]d\-mmm\-yy;@">
                  <c:v>43803</c:v>
                </c:pt>
                <c:pt idx="8260" formatCode="[$-409]d\-mmm\-yy;@">
                  <c:v>43804</c:v>
                </c:pt>
                <c:pt idx="8261" formatCode="[$-409]d\-mmm\-yy;@">
                  <c:v>43805</c:v>
                </c:pt>
                <c:pt idx="8262" formatCode="[$-409]d\-mmm\-yy;@">
                  <c:v>43806</c:v>
                </c:pt>
                <c:pt idx="8263" formatCode="[$-409]d\-mmm\-yy;@">
                  <c:v>43807</c:v>
                </c:pt>
                <c:pt idx="8264" formatCode="[$-409]d\-mmm\-yy;@">
                  <c:v>43808</c:v>
                </c:pt>
                <c:pt idx="8265" formatCode="[$-409]d\-mmm\-yy;@">
                  <c:v>43809</c:v>
                </c:pt>
                <c:pt idx="8266" formatCode="[$-409]d\-mmm\-yy;@">
                  <c:v>43810</c:v>
                </c:pt>
                <c:pt idx="8267" formatCode="[$-409]d\-mmm\-yy;@">
                  <c:v>43811</c:v>
                </c:pt>
                <c:pt idx="8268" formatCode="[$-409]d\-mmm\-yy;@">
                  <c:v>43812</c:v>
                </c:pt>
                <c:pt idx="8269" formatCode="[$-409]d\-mmm\-yy;@">
                  <c:v>43813</c:v>
                </c:pt>
                <c:pt idx="8270" formatCode="[$-409]d\-mmm\-yy;@">
                  <c:v>43814</c:v>
                </c:pt>
                <c:pt idx="8271" formatCode="[$-409]d\-mmm\-yy;@">
                  <c:v>43815</c:v>
                </c:pt>
                <c:pt idx="8272" formatCode="[$-409]d\-mmm\-yy;@">
                  <c:v>43816</c:v>
                </c:pt>
                <c:pt idx="8273" formatCode="[$-409]d\-mmm\-yy;@">
                  <c:v>43817</c:v>
                </c:pt>
                <c:pt idx="8274" formatCode="[$-409]d\-mmm\-yy;@">
                  <c:v>43818</c:v>
                </c:pt>
                <c:pt idx="8275" formatCode="[$-409]d\-mmm\-yy;@">
                  <c:v>43819</c:v>
                </c:pt>
                <c:pt idx="8276" formatCode="[$-409]d\-mmm\-yy;@">
                  <c:v>43820</c:v>
                </c:pt>
                <c:pt idx="8277" formatCode="[$-409]d\-mmm\-yy;@">
                  <c:v>43821</c:v>
                </c:pt>
                <c:pt idx="8278" formatCode="[$-409]d\-mmm\-yy;@">
                  <c:v>43822</c:v>
                </c:pt>
                <c:pt idx="8279" formatCode="[$-409]d\-mmm\-yy;@">
                  <c:v>43823</c:v>
                </c:pt>
                <c:pt idx="8280" formatCode="[$-409]d\-mmm\-yy;@">
                  <c:v>43824</c:v>
                </c:pt>
                <c:pt idx="8281" formatCode="[$-409]d\-mmm\-yy;@">
                  <c:v>43825</c:v>
                </c:pt>
                <c:pt idx="8282" formatCode="[$-409]d\-mmm\-yy;@">
                  <c:v>43826</c:v>
                </c:pt>
                <c:pt idx="8283" formatCode="[$-409]d\-mmm\-yy;@">
                  <c:v>43827</c:v>
                </c:pt>
                <c:pt idx="8284" formatCode="[$-409]d\-mmm\-yy;@">
                  <c:v>43828</c:v>
                </c:pt>
                <c:pt idx="8285" formatCode="[$-409]d\-mmm\-yy;@">
                  <c:v>43829</c:v>
                </c:pt>
                <c:pt idx="8286" formatCode="[$-409]d\-mmm\-yy;@">
                  <c:v>43830</c:v>
                </c:pt>
                <c:pt idx="8287" formatCode="[$-409]d\-mmm\-yy;@">
                  <c:v>43831</c:v>
                </c:pt>
                <c:pt idx="8288" formatCode="[$-409]d\-mmm\-yy;@">
                  <c:v>43832</c:v>
                </c:pt>
                <c:pt idx="8289" formatCode="[$-409]d\-mmm\-yy;@">
                  <c:v>43833</c:v>
                </c:pt>
                <c:pt idx="8290" formatCode="[$-409]d\-mmm\-yy;@">
                  <c:v>43834</c:v>
                </c:pt>
                <c:pt idx="8291" formatCode="[$-409]d\-mmm\-yy;@">
                  <c:v>43835</c:v>
                </c:pt>
                <c:pt idx="8292" formatCode="[$-409]d\-mmm\-yy;@">
                  <c:v>43836</c:v>
                </c:pt>
                <c:pt idx="8293" formatCode="[$-409]d\-mmm\-yy;@">
                  <c:v>43837</c:v>
                </c:pt>
                <c:pt idx="8294" formatCode="[$-409]d\-mmm\-yy;@">
                  <c:v>43838</c:v>
                </c:pt>
                <c:pt idx="8295" formatCode="[$-409]d\-mmm\-yy;@">
                  <c:v>43839</c:v>
                </c:pt>
                <c:pt idx="8296" formatCode="[$-409]d\-mmm\-yy;@">
                  <c:v>43840</c:v>
                </c:pt>
                <c:pt idx="8297" formatCode="[$-409]d\-mmm\-yy;@">
                  <c:v>43841</c:v>
                </c:pt>
                <c:pt idx="8298" formatCode="[$-409]d\-mmm\-yy;@">
                  <c:v>43842</c:v>
                </c:pt>
                <c:pt idx="8299" formatCode="[$-409]d\-mmm\-yy;@">
                  <c:v>43843</c:v>
                </c:pt>
                <c:pt idx="8300" formatCode="[$-409]d\-mmm\-yy;@">
                  <c:v>43844</c:v>
                </c:pt>
                <c:pt idx="8301" formatCode="[$-409]d\-mmm\-yy;@">
                  <c:v>43845</c:v>
                </c:pt>
                <c:pt idx="8302" formatCode="[$-409]d\-mmm\-yy;@">
                  <c:v>43846</c:v>
                </c:pt>
                <c:pt idx="8303" formatCode="[$-409]d\-mmm\-yy;@">
                  <c:v>43847</c:v>
                </c:pt>
                <c:pt idx="8304" formatCode="[$-409]d\-mmm\-yy;@">
                  <c:v>43848</c:v>
                </c:pt>
                <c:pt idx="8305" formatCode="[$-409]d\-mmm\-yy;@">
                  <c:v>43849</c:v>
                </c:pt>
                <c:pt idx="8306" formatCode="[$-409]d\-mmm\-yy;@">
                  <c:v>43850</c:v>
                </c:pt>
                <c:pt idx="8307" formatCode="[$-409]d\-mmm\-yy;@">
                  <c:v>43851</c:v>
                </c:pt>
                <c:pt idx="8308" formatCode="[$-409]d\-mmm\-yy;@">
                  <c:v>43852</c:v>
                </c:pt>
                <c:pt idx="8309" formatCode="[$-409]d\-mmm\-yy;@">
                  <c:v>43853</c:v>
                </c:pt>
                <c:pt idx="8310" formatCode="[$-409]d\-mmm\-yy;@">
                  <c:v>43854</c:v>
                </c:pt>
                <c:pt idx="8311" formatCode="[$-409]d\-mmm\-yy;@">
                  <c:v>43855</c:v>
                </c:pt>
                <c:pt idx="8312" formatCode="[$-409]d\-mmm\-yy;@">
                  <c:v>43856</c:v>
                </c:pt>
                <c:pt idx="8313" formatCode="[$-409]d\-mmm\-yy;@">
                  <c:v>43857</c:v>
                </c:pt>
                <c:pt idx="8314" formatCode="[$-409]d\-mmm\-yy;@">
                  <c:v>43858</c:v>
                </c:pt>
                <c:pt idx="8315" formatCode="[$-409]d\-mmm\-yy;@">
                  <c:v>43859</c:v>
                </c:pt>
                <c:pt idx="8316" formatCode="[$-409]d\-mmm\-yy;@">
                  <c:v>43860</c:v>
                </c:pt>
                <c:pt idx="8317" formatCode="[$-409]d\-mmm\-yy;@">
                  <c:v>43861</c:v>
                </c:pt>
                <c:pt idx="8318" formatCode="[$-409]d\-mmm\-yy;@">
                  <c:v>43862</c:v>
                </c:pt>
                <c:pt idx="8319" formatCode="[$-409]d\-mmm\-yy;@">
                  <c:v>43863</c:v>
                </c:pt>
                <c:pt idx="8320" formatCode="[$-409]d\-mmm\-yy;@">
                  <c:v>43864</c:v>
                </c:pt>
                <c:pt idx="8321" formatCode="[$-409]d\-mmm\-yy;@">
                  <c:v>43865</c:v>
                </c:pt>
                <c:pt idx="8322" formatCode="[$-409]d\-mmm\-yy;@">
                  <c:v>43866</c:v>
                </c:pt>
                <c:pt idx="8323" formatCode="[$-409]d\-mmm\-yy;@">
                  <c:v>43867</c:v>
                </c:pt>
                <c:pt idx="8324" formatCode="[$-409]d\-mmm\-yy;@">
                  <c:v>43868</c:v>
                </c:pt>
                <c:pt idx="8325" formatCode="[$-409]d\-mmm\-yy;@">
                  <c:v>43869</c:v>
                </c:pt>
                <c:pt idx="8326" formatCode="[$-409]d\-mmm\-yy;@">
                  <c:v>43870</c:v>
                </c:pt>
                <c:pt idx="8327" formatCode="[$-409]d\-mmm\-yy;@">
                  <c:v>43871</c:v>
                </c:pt>
                <c:pt idx="8328" formatCode="[$-409]d\-mmm\-yy;@">
                  <c:v>43872</c:v>
                </c:pt>
                <c:pt idx="8329" formatCode="[$-409]d\-mmm\-yy;@">
                  <c:v>43873</c:v>
                </c:pt>
                <c:pt idx="8330" formatCode="[$-409]d\-mmm\-yy;@">
                  <c:v>43874</c:v>
                </c:pt>
                <c:pt idx="8331" formatCode="[$-409]d\-mmm\-yy;@">
                  <c:v>43875</c:v>
                </c:pt>
                <c:pt idx="8332" formatCode="[$-409]d\-mmm\-yy;@">
                  <c:v>43876</c:v>
                </c:pt>
                <c:pt idx="8333" formatCode="[$-409]d\-mmm\-yy;@">
                  <c:v>43877</c:v>
                </c:pt>
                <c:pt idx="8334" formatCode="[$-409]d\-mmm\-yy;@">
                  <c:v>43878</c:v>
                </c:pt>
                <c:pt idx="8335" formatCode="[$-409]d\-mmm\-yy;@">
                  <c:v>43879</c:v>
                </c:pt>
                <c:pt idx="8336" formatCode="[$-409]d\-mmm\-yy;@">
                  <c:v>43880</c:v>
                </c:pt>
                <c:pt idx="8337" formatCode="[$-409]d\-mmm\-yy;@">
                  <c:v>43881</c:v>
                </c:pt>
                <c:pt idx="8338" formatCode="[$-409]d\-mmm\-yy;@">
                  <c:v>43882</c:v>
                </c:pt>
                <c:pt idx="8339" formatCode="[$-409]d\-mmm\-yy;@">
                  <c:v>43883</c:v>
                </c:pt>
                <c:pt idx="8340" formatCode="[$-409]d\-mmm\-yy;@">
                  <c:v>43884</c:v>
                </c:pt>
                <c:pt idx="8341" formatCode="[$-409]d\-mmm\-yy;@">
                  <c:v>43885</c:v>
                </c:pt>
                <c:pt idx="8342" formatCode="[$-409]d\-mmm\-yy;@">
                  <c:v>43886</c:v>
                </c:pt>
                <c:pt idx="8343" formatCode="[$-409]d\-mmm\-yy;@">
                  <c:v>43887</c:v>
                </c:pt>
                <c:pt idx="8344" formatCode="[$-409]d\-mmm\-yy;@">
                  <c:v>43888</c:v>
                </c:pt>
                <c:pt idx="8345" formatCode="[$-409]d\-mmm\-yy;@">
                  <c:v>43889</c:v>
                </c:pt>
                <c:pt idx="8346" formatCode="[$-409]d\-mmm\-yy;@">
                  <c:v>43890</c:v>
                </c:pt>
                <c:pt idx="8347" formatCode="[$-409]d\-mmm\-yy;@">
                  <c:v>43891</c:v>
                </c:pt>
                <c:pt idx="8348" formatCode="[$-409]d\-mmm\-yy;@">
                  <c:v>43892</c:v>
                </c:pt>
                <c:pt idx="8349" formatCode="[$-409]d\-mmm\-yy;@">
                  <c:v>43893</c:v>
                </c:pt>
                <c:pt idx="8350" formatCode="[$-409]d\-mmm\-yy;@">
                  <c:v>43894</c:v>
                </c:pt>
                <c:pt idx="8351" formatCode="[$-409]d\-mmm\-yy;@">
                  <c:v>43895</c:v>
                </c:pt>
                <c:pt idx="8352" formatCode="[$-409]d\-mmm\-yy;@">
                  <c:v>43896</c:v>
                </c:pt>
                <c:pt idx="8353" formatCode="[$-409]d\-mmm\-yy;@">
                  <c:v>43897</c:v>
                </c:pt>
                <c:pt idx="8354" formatCode="[$-409]d\-mmm\-yy;@">
                  <c:v>43898</c:v>
                </c:pt>
                <c:pt idx="8355" formatCode="[$-409]d\-mmm\-yy;@">
                  <c:v>43899</c:v>
                </c:pt>
                <c:pt idx="8356" formatCode="[$-409]d\-mmm\-yy;@">
                  <c:v>43900</c:v>
                </c:pt>
                <c:pt idx="8357" formatCode="[$-409]d\-mmm\-yy;@">
                  <c:v>43901</c:v>
                </c:pt>
                <c:pt idx="8358" formatCode="[$-409]d\-mmm\-yy;@">
                  <c:v>43902</c:v>
                </c:pt>
                <c:pt idx="8359" formatCode="[$-409]d\-mmm\-yy;@">
                  <c:v>43903</c:v>
                </c:pt>
                <c:pt idx="8360" formatCode="[$-409]d\-mmm\-yy;@">
                  <c:v>43904</c:v>
                </c:pt>
                <c:pt idx="8361" formatCode="[$-409]d\-mmm\-yy;@">
                  <c:v>43905</c:v>
                </c:pt>
                <c:pt idx="8362" formatCode="[$-409]d\-mmm\-yy;@">
                  <c:v>43906</c:v>
                </c:pt>
                <c:pt idx="8363" formatCode="[$-409]d\-mmm\-yy;@">
                  <c:v>43907</c:v>
                </c:pt>
                <c:pt idx="8364" formatCode="[$-409]d\-mmm\-yy;@">
                  <c:v>43908</c:v>
                </c:pt>
                <c:pt idx="8365" formatCode="[$-409]d\-mmm\-yy;@">
                  <c:v>43909</c:v>
                </c:pt>
                <c:pt idx="8366" formatCode="[$-409]d\-mmm\-yy;@">
                  <c:v>43910</c:v>
                </c:pt>
                <c:pt idx="8367" formatCode="[$-409]d\-mmm\-yy;@">
                  <c:v>43911</c:v>
                </c:pt>
                <c:pt idx="8368" formatCode="[$-409]d\-mmm\-yy;@">
                  <c:v>43912</c:v>
                </c:pt>
                <c:pt idx="8369" formatCode="[$-409]d\-mmm\-yy;@">
                  <c:v>43913</c:v>
                </c:pt>
                <c:pt idx="8370" formatCode="[$-409]d\-mmm\-yy;@">
                  <c:v>43914</c:v>
                </c:pt>
                <c:pt idx="8371" formatCode="[$-409]d\-mmm\-yy;@">
                  <c:v>43915</c:v>
                </c:pt>
                <c:pt idx="8372" formatCode="[$-409]d\-mmm\-yy;@">
                  <c:v>43916</c:v>
                </c:pt>
                <c:pt idx="8373" formatCode="[$-409]d\-mmm\-yy;@">
                  <c:v>43917</c:v>
                </c:pt>
                <c:pt idx="8374" formatCode="[$-409]d\-mmm\-yy;@">
                  <c:v>43918</c:v>
                </c:pt>
                <c:pt idx="8375" formatCode="[$-409]d\-mmm\-yy;@">
                  <c:v>43919</c:v>
                </c:pt>
                <c:pt idx="8376" formatCode="[$-409]d\-mmm\-yy;@">
                  <c:v>43920</c:v>
                </c:pt>
                <c:pt idx="8377" formatCode="[$-409]d\-mmm\-yy;@">
                  <c:v>43921</c:v>
                </c:pt>
                <c:pt idx="8378" formatCode="[$-409]d\-mmm\-yy;@">
                  <c:v>43922</c:v>
                </c:pt>
                <c:pt idx="8379" formatCode="[$-409]d\-mmm\-yy;@">
                  <c:v>43923</c:v>
                </c:pt>
                <c:pt idx="8380" formatCode="[$-409]d\-mmm\-yy;@">
                  <c:v>43924</c:v>
                </c:pt>
                <c:pt idx="8381" formatCode="[$-409]d\-mmm\-yy;@">
                  <c:v>43925</c:v>
                </c:pt>
                <c:pt idx="8382" formatCode="[$-409]d\-mmm\-yy;@">
                  <c:v>43926</c:v>
                </c:pt>
                <c:pt idx="8383" formatCode="[$-409]d\-mmm\-yy;@">
                  <c:v>43927</c:v>
                </c:pt>
                <c:pt idx="8384" formatCode="[$-409]d\-mmm\-yy;@">
                  <c:v>43928</c:v>
                </c:pt>
                <c:pt idx="8385" formatCode="[$-409]d\-mmm\-yy;@">
                  <c:v>43929</c:v>
                </c:pt>
                <c:pt idx="8386" formatCode="[$-409]d\-mmm\-yy;@">
                  <c:v>43930</c:v>
                </c:pt>
                <c:pt idx="8387" formatCode="[$-409]d\-mmm\-yy;@">
                  <c:v>43931</c:v>
                </c:pt>
                <c:pt idx="8388" formatCode="[$-409]d\-mmm\-yy;@">
                  <c:v>43932</c:v>
                </c:pt>
                <c:pt idx="8389" formatCode="[$-409]d\-mmm\-yy;@">
                  <c:v>43933</c:v>
                </c:pt>
                <c:pt idx="8390" formatCode="[$-409]d\-mmm\-yy;@">
                  <c:v>43934</c:v>
                </c:pt>
                <c:pt idx="8391" formatCode="[$-409]d\-mmm\-yy;@">
                  <c:v>43935</c:v>
                </c:pt>
                <c:pt idx="8392" formatCode="[$-409]d\-mmm\-yy;@">
                  <c:v>43936</c:v>
                </c:pt>
                <c:pt idx="8393" formatCode="[$-409]d\-mmm\-yy;@">
                  <c:v>43937</c:v>
                </c:pt>
                <c:pt idx="8394" formatCode="[$-409]d\-mmm\-yy;@">
                  <c:v>43938</c:v>
                </c:pt>
                <c:pt idx="8395" formatCode="[$-409]d\-mmm\-yy;@">
                  <c:v>43939</c:v>
                </c:pt>
                <c:pt idx="8396" formatCode="[$-409]d\-mmm\-yy;@">
                  <c:v>43940</c:v>
                </c:pt>
                <c:pt idx="8397" formatCode="[$-409]d\-mmm\-yy;@">
                  <c:v>43941</c:v>
                </c:pt>
                <c:pt idx="8398" formatCode="[$-409]d\-mmm\-yy;@">
                  <c:v>43942</c:v>
                </c:pt>
                <c:pt idx="8399" formatCode="[$-409]d\-mmm\-yy;@">
                  <c:v>43943</c:v>
                </c:pt>
                <c:pt idx="8400" formatCode="[$-409]d\-mmm\-yy;@">
                  <c:v>43944</c:v>
                </c:pt>
                <c:pt idx="8401" formatCode="[$-409]d\-mmm\-yy;@">
                  <c:v>43945</c:v>
                </c:pt>
                <c:pt idx="8402" formatCode="[$-409]d\-mmm\-yy;@">
                  <c:v>43946</c:v>
                </c:pt>
                <c:pt idx="8403" formatCode="[$-409]d\-mmm\-yy;@">
                  <c:v>43947</c:v>
                </c:pt>
                <c:pt idx="8404" formatCode="[$-409]d\-mmm\-yy;@">
                  <c:v>43948</c:v>
                </c:pt>
                <c:pt idx="8405" formatCode="[$-409]d\-mmm\-yy;@">
                  <c:v>43949</c:v>
                </c:pt>
                <c:pt idx="8406" formatCode="[$-409]d\-mmm\-yy;@">
                  <c:v>43950</c:v>
                </c:pt>
                <c:pt idx="8407" formatCode="[$-409]d\-mmm\-yy;@">
                  <c:v>43951</c:v>
                </c:pt>
                <c:pt idx="8408" formatCode="[$-409]d\-mmm\-yy;@">
                  <c:v>43952</c:v>
                </c:pt>
                <c:pt idx="8409" formatCode="[$-409]d\-mmm\-yy;@">
                  <c:v>43953</c:v>
                </c:pt>
                <c:pt idx="8410" formatCode="[$-409]d\-mmm\-yy;@">
                  <c:v>43954</c:v>
                </c:pt>
                <c:pt idx="8411" formatCode="[$-409]d\-mmm\-yy;@">
                  <c:v>43955</c:v>
                </c:pt>
                <c:pt idx="8412" formatCode="[$-409]d\-mmm\-yy;@">
                  <c:v>43956</c:v>
                </c:pt>
                <c:pt idx="8413" formatCode="[$-409]d\-mmm\-yy;@">
                  <c:v>43957</c:v>
                </c:pt>
                <c:pt idx="8414" formatCode="[$-409]d\-mmm\-yy;@">
                  <c:v>43958</c:v>
                </c:pt>
                <c:pt idx="8415" formatCode="[$-409]d\-mmm\-yy;@">
                  <c:v>43959</c:v>
                </c:pt>
                <c:pt idx="8416" formatCode="[$-409]d\-mmm\-yy;@">
                  <c:v>43960</c:v>
                </c:pt>
                <c:pt idx="8417" formatCode="[$-409]d\-mmm\-yy;@">
                  <c:v>43961</c:v>
                </c:pt>
                <c:pt idx="8418" formatCode="[$-409]d\-mmm\-yy;@">
                  <c:v>43962</c:v>
                </c:pt>
                <c:pt idx="8419" formatCode="[$-409]d\-mmm\-yy;@">
                  <c:v>43963</c:v>
                </c:pt>
                <c:pt idx="8420" formatCode="[$-409]d\-mmm\-yy;@">
                  <c:v>43964</c:v>
                </c:pt>
                <c:pt idx="8421" formatCode="[$-409]d\-mmm\-yy;@">
                  <c:v>43965</c:v>
                </c:pt>
                <c:pt idx="8422" formatCode="[$-409]d\-mmm\-yy;@">
                  <c:v>43966</c:v>
                </c:pt>
                <c:pt idx="8423" formatCode="[$-409]d\-mmm\-yy;@">
                  <c:v>43967</c:v>
                </c:pt>
                <c:pt idx="8424" formatCode="[$-409]d\-mmm\-yy;@">
                  <c:v>43968</c:v>
                </c:pt>
                <c:pt idx="8425" formatCode="[$-409]d\-mmm\-yy;@">
                  <c:v>43969</c:v>
                </c:pt>
                <c:pt idx="8426" formatCode="[$-409]d\-mmm\-yy;@">
                  <c:v>43970</c:v>
                </c:pt>
                <c:pt idx="8427" formatCode="[$-409]d\-mmm\-yy;@">
                  <c:v>43971</c:v>
                </c:pt>
                <c:pt idx="8428" formatCode="[$-409]d\-mmm\-yy;@">
                  <c:v>43972</c:v>
                </c:pt>
                <c:pt idx="8429" formatCode="[$-409]d\-mmm\-yy;@">
                  <c:v>43973</c:v>
                </c:pt>
                <c:pt idx="8430" formatCode="[$-409]d\-mmm\-yy;@">
                  <c:v>43974</c:v>
                </c:pt>
                <c:pt idx="8431" formatCode="[$-409]d\-mmm\-yy;@">
                  <c:v>43975</c:v>
                </c:pt>
                <c:pt idx="8432" formatCode="[$-409]d\-mmm\-yy;@">
                  <c:v>43976</c:v>
                </c:pt>
                <c:pt idx="8433" formatCode="[$-409]d\-mmm\-yy;@">
                  <c:v>43977</c:v>
                </c:pt>
                <c:pt idx="8434" formatCode="[$-409]d\-mmm\-yy;@">
                  <c:v>43978</c:v>
                </c:pt>
                <c:pt idx="8435" formatCode="[$-409]d\-mmm\-yy;@">
                  <c:v>43979</c:v>
                </c:pt>
                <c:pt idx="8436" formatCode="[$-409]d\-mmm\-yy;@">
                  <c:v>43980</c:v>
                </c:pt>
                <c:pt idx="8437" formatCode="[$-409]d\-mmm\-yy;@">
                  <c:v>43981</c:v>
                </c:pt>
                <c:pt idx="8438" formatCode="[$-409]d\-mmm\-yy;@">
                  <c:v>43982</c:v>
                </c:pt>
                <c:pt idx="8439" formatCode="[$-409]d\-mmm\-yy;@">
                  <c:v>43983</c:v>
                </c:pt>
                <c:pt idx="8440" formatCode="[$-409]d\-mmm\-yy;@">
                  <c:v>43984</c:v>
                </c:pt>
                <c:pt idx="8441" formatCode="[$-409]d\-mmm\-yy;@">
                  <c:v>43985</c:v>
                </c:pt>
                <c:pt idx="8442" formatCode="[$-409]d\-mmm\-yy;@">
                  <c:v>43986</c:v>
                </c:pt>
                <c:pt idx="8443" formatCode="[$-409]d\-mmm\-yy;@">
                  <c:v>43987</c:v>
                </c:pt>
                <c:pt idx="8444" formatCode="[$-409]d\-mmm\-yy;@">
                  <c:v>43988</c:v>
                </c:pt>
                <c:pt idx="8445" formatCode="[$-409]d\-mmm\-yy;@">
                  <c:v>43989</c:v>
                </c:pt>
                <c:pt idx="8446" formatCode="[$-409]d\-mmm\-yy;@">
                  <c:v>43990</c:v>
                </c:pt>
                <c:pt idx="8447" formatCode="[$-409]d\-mmm\-yy;@">
                  <c:v>43991</c:v>
                </c:pt>
                <c:pt idx="8448" formatCode="[$-409]d\-mmm\-yy;@">
                  <c:v>43992</c:v>
                </c:pt>
                <c:pt idx="8449" formatCode="[$-409]d\-mmm\-yy;@">
                  <c:v>43993</c:v>
                </c:pt>
                <c:pt idx="8450" formatCode="[$-409]d\-mmm\-yy;@">
                  <c:v>43994</c:v>
                </c:pt>
                <c:pt idx="8451" formatCode="[$-409]d\-mmm\-yy;@">
                  <c:v>43995</c:v>
                </c:pt>
                <c:pt idx="8452" formatCode="[$-409]d\-mmm\-yy;@">
                  <c:v>43996</c:v>
                </c:pt>
                <c:pt idx="8453" formatCode="[$-409]d\-mmm\-yy;@">
                  <c:v>43997</c:v>
                </c:pt>
                <c:pt idx="8454" formatCode="[$-409]d\-mmm\-yy;@">
                  <c:v>43998</c:v>
                </c:pt>
                <c:pt idx="8455" formatCode="[$-409]d\-mmm\-yy;@">
                  <c:v>43999</c:v>
                </c:pt>
                <c:pt idx="8456" formatCode="[$-409]d\-mmm\-yy;@">
                  <c:v>44000</c:v>
                </c:pt>
                <c:pt idx="8457" formatCode="[$-409]d\-mmm\-yy;@">
                  <c:v>44001</c:v>
                </c:pt>
                <c:pt idx="8458" formatCode="[$-409]d\-mmm\-yy;@">
                  <c:v>44002</c:v>
                </c:pt>
                <c:pt idx="8459" formatCode="[$-409]d\-mmm\-yy;@">
                  <c:v>44003</c:v>
                </c:pt>
                <c:pt idx="8460" formatCode="[$-409]d\-mmm\-yy;@">
                  <c:v>44004</c:v>
                </c:pt>
                <c:pt idx="8461" formatCode="[$-409]d\-mmm\-yy;@">
                  <c:v>44005</c:v>
                </c:pt>
                <c:pt idx="8462" formatCode="[$-409]d\-mmm\-yy;@">
                  <c:v>44006</c:v>
                </c:pt>
                <c:pt idx="8463" formatCode="[$-409]d\-mmm\-yy;@">
                  <c:v>44007</c:v>
                </c:pt>
                <c:pt idx="8464" formatCode="[$-409]d\-mmm\-yy;@">
                  <c:v>44008</c:v>
                </c:pt>
                <c:pt idx="8465" formatCode="[$-409]d\-mmm\-yy;@">
                  <c:v>44009</c:v>
                </c:pt>
                <c:pt idx="8466" formatCode="[$-409]d\-mmm\-yy;@">
                  <c:v>44010</c:v>
                </c:pt>
                <c:pt idx="8467" formatCode="[$-409]d\-mmm\-yy;@">
                  <c:v>44011</c:v>
                </c:pt>
                <c:pt idx="8468" formatCode="[$-409]d\-mmm\-yy;@">
                  <c:v>44012</c:v>
                </c:pt>
                <c:pt idx="8469" formatCode="[$-409]d\-mmm\-yy;@">
                  <c:v>44013</c:v>
                </c:pt>
                <c:pt idx="8470" formatCode="[$-409]d\-mmm\-yy;@">
                  <c:v>44014</c:v>
                </c:pt>
                <c:pt idx="8471" formatCode="[$-409]d\-mmm\-yy;@">
                  <c:v>44015</c:v>
                </c:pt>
                <c:pt idx="8472" formatCode="[$-409]d\-mmm\-yy;@">
                  <c:v>44016</c:v>
                </c:pt>
                <c:pt idx="8473" formatCode="[$-409]d\-mmm\-yy;@">
                  <c:v>44017</c:v>
                </c:pt>
                <c:pt idx="8474" formatCode="[$-409]d\-mmm\-yy;@">
                  <c:v>44018</c:v>
                </c:pt>
                <c:pt idx="8475" formatCode="[$-409]d\-mmm\-yy;@">
                  <c:v>44019</c:v>
                </c:pt>
                <c:pt idx="8476" formatCode="[$-409]d\-mmm\-yy;@">
                  <c:v>44020</c:v>
                </c:pt>
                <c:pt idx="8477" formatCode="[$-409]d\-mmm\-yy;@">
                  <c:v>44021</c:v>
                </c:pt>
                <c:pt idx="8478" formatCode="[$-409]d\-mmm\-yy;@">
                  <c:v>44022</c:v>
                </c:pt>
                <c:pt idx="8479" formatCode="[$-409]d\-mmm\-yy;@">
                  <c:v>44023</c:v>
                </c:pt>
                <c:pt idx="8480" formatCode="[$-409]d\-mmm\-yy;@">
                  <c:v>44024</c:v>
                </c:pt>
                <c:pt idx="8481" formatCode="[$-409]d\-mmm\-yy;@">
                  <c:v>44025</c:v>
                </c:pt>
                <c:pt idx="8482" formatCode="[$-409]d\-mmm\-yy;@">
                  <c:v>44026</c:v>
                </c:pt>
                <c:pt idx="8483" formatCode="[$-409]d\-mmm\-yy;@">
                  <c:v>44027</c:v>
                </c:pt>
                <c:pt idx="8484" formatCode="[$-409]d\-mmm\-yy;@">
                  <c:v>44028</c:v>
                </c:pt>
                <c:pt idx="8485" formatCode="[$-409]d\-mmm\-yy;@">
                  <c:v>44029</c:v>
                </c:pt>
                <c:pt idx="8486" formatCode="[$-409]d\-mmm\-yy;@">
                  <c:v>44030</c:v>
                </c:pt>
                <c:pt idx="8487" formatCode="[$-409]d\-mmm\-yy;@">
                  <c:v>44031</c:v>
                </c:pt>
                <c:pt idx="8488" formatCode="[$-409]d\-mmm\-yy;@">
                  <c:v>44032</c:v>
                </c:pt>
                <c:pt idx="8489" formatCode="[$-409]d\-mmm\-yy;@">
                  <c:v>44033</c:v>
                </c:pt>
                <c:pt idx="8490" formatCode="[$-409]d\-mmm\-yy;@">
                  <c:v>44034</c:v>
                </c:pt>
                <c:pt idx="8491" formatCode="[$-409]d\-mmm\-yy;@">
                  <c:v>44035</c:v>
                </c:pt>
                <c:pt idx="8492" formatCode="[$-409]d\-mmm\-yy;@">
                  <c:v>44036</c:v>
                </c:pt>
                <c:pt idx="8493" formatCode="[$-409]d\-mmm\-yy;@">
                  <c:v>44037</c:v>
                </c:pt>
                <c:pt idx="8494" formatCode="[$-409]d\-mmm\-yy;@">
                  <c:v>44038</c:v>
                </c:pt>
                <c:pt idx="8495" formatCode="[$-409]d\-mmm\-yy;@">
                  <c:v>44039</c:v>
                </c:pt>
                <c:pt idx="8496" formatCode="[$-409]d\-mmm\-yy;@">
                  <c:v>44040</c:v>
                </c:pt>
                <c:pt idx="8497" formatCode="[$-409]d\-mmm\-yy;@">
                  <c:v>44041</c:v>
                </c:pt>
                <c:pt idx="8498" formatCode="[$-409]d\-mmm\-yy;@">
                  <c:v>44042</c:v>
                </c:pt>
                <c:pt idx="8499" formatCode="[$-409]d\-mmm\-yy;@">
                  <c:v>44043</c:v>
                </c:pt>
                <c:pt idx="8500" formatCode="[$-409]d\-mmm\-yy;@">
                  <c:v>44044</c:v>
                </c:pt>
                <c:pt idx="8501" formatCode="[$-409]d\-mmm\-yy;@">
                  <c:v>44045</c:v>
                </c:pt>
                <c:pt idx="8502" formatCode="[$-409]d\-mmm\-yy;@">
                  <c:v>44046</c:v>
                </c:pt>
                <c:pt idx="8503" formatCode="[$-409]d\-mmm\-yy;@">
                  <c:v>44047</c:v>
                </c:pt>
                <c:pt idx="8504" formatCode="[$-409]d\-mmm\-yy;@">
                  <c:v>44048</c:v>
                </c:pt>
                <c:pt idx="8505" formatCode="[$-409]d\-mmm\-yy;@">
                  <c:v>44049</c:v>
                </c:pt>
                <c:pt idx="8506" formatCode="[$-409]d\-mmm\-yy;@">
                  <c:v>44050</c:v>
                </c:pt>
                <c:pt idx="8507" formatCode="[$-409]d\-mmm\-yy;@">
                  <c:v>44051</c:v>
                </c:pt>
                <c:pt idx="8508" formatCode="[$-409]d\-mmm\-yy;@">
                  <c:v>44052</c:v>
                </c:pt>
                <c:pt idx="8509" formatCode="[$-409]d\-mmm\-yy;@">
                  <c:v>44053</c:v>
                </c:pt>
                <c:pt idx="8510" formatCode="[$-409]d\-mmm\-yy;@">
                  <c:v>44054</c:v>
                </c:pt>
                <c:pt idx="8511" formatCode="[$-409]d\-mmm\-yy;@">
                  <c:v>44055</c:v>
                </c:pt>
                <c:pt idx="8512" formatCode="[$-409]d\-mmm\-yy;@">
                  <c:v>44056</c:v>
                </c:pt>
                <c:pt idx="8513" formatCode="[$-409]d\-mmm\-yy;@">
                  <c:v>44057</c:v>
                </c:pt>
                <c:pt idx="8514" formatCode="[$-409]d\-mmm\-yy;@">
                  <c:v>44058</c:v>
                </c:pt>
                <c:pt idx="8515" formatCode="[$-409]d\-mmm\-yy;@">
                  <c:v>44059</c:v>
                </c:pt>
                <c:pt idx="8516" formatCode="[$-409]d\-mmm\-yy;@">
                  <c:v>44060</c:v>
                </c:pt>
                <c:pt idx="8517" formatCode="[$-409]d\-mmm\-yy;@">
                  <c:v>44061</c:v>
                </c:pt>
                <c:pt idx="8518" formatCode="[$-409]d\-mmm\-yy;@">
                  <c:v>44062</c:v>
                </c:pt>
                <c:pt idx="8519" formatCode="[$-409]d\-mmm\-yy;@">
                  <c:v>44063</c:v>
                </c:pt>
                <c:pt idx="8520" formatCode="[$-409]d\-mmm\-yy;@">
                  <c:v>44064</c:v>
                </c:pt>
                <c:pt idx="8521" formatCode="[$-409]d\-mmm\-yy;@">
                  <c:v>44065</c:v>
                </c:pt>
                <c:pt idx="8522" formatCode="[$-409]d\-mmm\-yy;@">
                  <c:v>44066</c:v>
                </c:pt>
                <c:pt idx="8523" formatCode="[$-409]d\-mmm\-yy;@">
                  <c:v>44067</c:v>
                </c:pt>
                <c:pt idx="8524" formatCode="[$-409]d\-mmm\-yy;@">
                  <c:v>44068</c:v>
                </c:pt>
                <c:pt idx="8525" formatCode="[$-409]d\-mmm\-yy;@">
                  <c:v>44069</c:v>
                </c:pt>
                <c:pt idx="8526" formatCode="[$-409]d\-mmm\-yy;@">
                  <c:v>44070</c:v>
                </c:pt>
                <c:pt idx="8527" formatCode="[$-409]d\-mmm\-yy;@">
                  <c:v>44071</c:v>
                </c:pt>
                <c:pt idx="8528" formatCode="[$-409]d\-mmm\-yy;@">
                  <c:v>44072</c:v>
                </c:pt>
                <c:pt idx="8529" formatCode="[$-409]d\-mmm\-yy;@">
                  <c:v>44073</c:v>
                </c:pt>
                <c:pt idx="8530" formatCode="[$-409]d\-mmm\-yy;@">
                  <c:v>44074</c:v>
                </c:pt>
                <c:pt idx="8531" formatCode="[$-409]d\-mmm\-yy;@">
                  <c:v>44075</c:v>
                </c:pt>
                <c:pt idx="8532" formatCode="[$-409]d\-mmm\-yy;@">
                  <c:v>44076</c:v>
                </c:pt>
                <c:pt idx="8533" formatCode="[$-409]d\-mmm\-yy;@">
                  <c:v>44077</c:v>
                </c:pt>
                <c:pt idx="8534" formatCode="[$-409]d\-mmm\-yy;@">
                  <c:v>44078</c:v>
                </c:pt>
                <c:pt idx="8535" formatCode="[$-409]d\-mmm\-yy;@">
                  <c:v>44079</c:v>
                </c:pt>
                <c:pt idx="8536" formatCode="[$-409]d\-mmm\-yy;@">
                  <c:v>44080</c:v>
                </c:pt>
                <c:pt idx="8537" formatCode="[$-409]d\-mmm\-yy;@">
                  <c:v>44081</c:v>
                </c:pt>
                <c:pt idx="8538" formatCode="[$-409]d\-mmm\-yy;@">
                  <c:v>44082</c:v>
                </c:pt>
                <c:pt idx="8539" formatCode="[$-409]d\-mmm\-yy;@">
                  <c:v>44083</c:v>
                </c:pt>
                <c:pt idx="8540" formatCode="[$-409]d\-mmm\-yy;@">
                  <c:v>44084</c:v>
                </c:pt>
                <c:pt idx="8541" formatCode="[$-409]d\-mmm\-yy;@">
                  <c:v>44085</c:v>
                </c:pt>
                <c:pt idx="8542" formatCode="[$-409]d\-mmm\-yy;@">
                  <c:v>44086</c:v>
                </c:pt>
                <c:pt idx="8543" formatCode="[$-409]d\-mmm\-yy;@">
                  <c:v>44087</c:v>
                </c:pt>
                <c:pt idx="8544" formatCode="[$-409]d\-mmm\-yy;@">
                  <c:v>44088</c:v>
                </c:pt>
                <c:pt idx="8545" formatCode="[$-409]d\-mmm\-yy;@">
                  <c:v>44089</c:v>
                </c:pt>
                <c:pt idx="8546" formatCode="[$-409]d\-mmm\-yy;@">
                  <c:v>44090</c:v>
                </c:pt>
                <c:pt idx="8547" formatCode="[$-409]d\-mmm\-yy;@">
                  <c:v>44091</c:v>
                </c:pt>
                <c:pt idx="8548" formatCode="[$-409]d\-mmm\-yy;@">
                  <c:v>44092</c:v>
                </c:pt>
                <c:pt idx="8549" formatCode="[$-409]d\-mmm\-yy;@">
                  <c:v>44093</c:v>
                </c:pt>
                <c:pt idx="8550" formatCode="[$-409]d\-mmm\-yy;@">
                  <c:v>44094</c:v>
                </c:pt>
                <c:pt idx="8551" formatCode="[$-409]d\-mmm\-yy;@">
                  <c:v>44095</c:v>
                </c:pt>
                <c:pt idx="8552" formatCode="[$-409]d\-mmm\-yy;@">
                  <c:v>44096</c:v>
                </c:pt>
                <c:pt idx="8553" formatCode="[$-409]d\-mmm\-yy;@">
                  <c:v>44097</c:v>
                </c:pt>
                <c:pt idx="8554" formatCode="[$-409]d\-mmm\-yy;@">
                  <c:v>44098</c:v>
                </c:pt>
                <c:pt idx="8555" formatCode="[$-409]d\-mmm\-yy;@">
                  <c:v>44099</c:v>
                </c:pt>
                <c:pt idx="8556" formatCode="[$-409]d\-mmm\-yy;@">
                  <c:v>44100</c:v>
                </c:pt>
                <c:pt idx="8557" formatCode="[$-409]d\-mmm\-yy;@">
                  <c:v>44101</c:v>
                </c:pt>
                <c:pt idx="8558" formatCode="[$-409]d\-mmm\-yy;@">
                  <c:v>44102</c:v>
                </c:pt>
                <c:pt idx="8559" formatCode="[$-409]d\-mmm\-yy;@">
                  <c:v>44103</c:v>
                </c:pt>
                <c:pt idx="8560" formatCode="[$-409]d\-mmm\-yy;@">
                  <c:v>44104</c:v>
                </c:pt>
                <c:pt idx="8561" formatCode="[$-409]d\-mmm\-yy;@">
                  <c:v>44105</c:v>
                </c:pt>
                <c:pt idx="8562" formatCode="[$-409]d\-mmm\-yy;@">
                  <c:v>44106</c:v>
                </c:pt>
                <c:pt idx="8563" formatCode="[$-409]d\-mmm\-yy;@">
                  <c:v>44107</c:v>
                </c:pt>
                <c:pt idx="8564" formatCode="[$-409]d\-mmm\-yy;@">
                  <c:v>44108</c:v>
                </c:pt>
                <c:pt idx="8565" formatCode="[$-409]d\-mmm\-yy;@">
                  <c:v>44109</c:v>
                </c:pt>
                <c:pt idx="8566" formatCode="[$-409]d\-mmm\-yy;@">
                  <c:v>44110</c:v>
                </c:pt>
                <c:pt idx="8567" formatCode="[$-409]d\-mmm\-yy;@">
                  <c:v>44111</c:v>
                </c:pt>
                <c:pt idx="8568" formatCode="[$-409]d\-mmm\-yy;@">
                  <c:v>44112</c:v>
                </c:pt>
                <c:pt idx="8569" formatCode="[$-409]d\-mmm\-yy;@">
                  <c:v>44113</c:v>
                </c:pt>
                <c:pt idx="8570" formatCode="[$-409]d\-mmm\-yy;@">
                  <c:v>44114</c:v>
                </c:pt>
                <c:pt idx="8571" formatCode="[$-409]d\-mmm\-yy;@">
                  <c:v>44115</c:v>
                </c:pt>
                <c:pt idx="8572" formatCode="[$-409]d\-mmm\-yy;@">
                  <c:v>44116</c:v>
                </c:pt>
                <c:pt idx="8573" formatCode="[$-409]d\-mmm\-yy;@">
                  <c:v>44117</c:v>
                </c:pt>
                <c:pt idx="8574" formatCode="[$-409]d\-mmm\-yy;@">
                  <c:v>44118</c:v>
                </c:pt>
                <c:pt idx="8575" formatCode="[$-409]d\-mmm\-yy;@">
                  <c:v>44119</c:v>
                </c:pt>
                <c:pt idx="8576" formatCode="[$-409]d\-mmm\-yy;@">
                  <c:v>44120</c:v>
                </c:pt>
                <c:pt idx="8577" formatCode="[$-409]d\-mmm\-yy;@">
                  <c:v>44121</c:v>
                </c:pt>
                <c:pt idx="8578" formatCode="[$-409]d\-mmm\-yy;@">
                  <c:v>44122</c:v>
                </c:pt>
                <c:pt idx="8579" formatCode="[$-409]d\-mmm\-yy;@">
                  <c:v>44123</c:v>
                </c:pt>
                <c:pt idx="8580" formatCode="[$-409]d\-mmm\-yy;@">
                  <c:v>44124</c:v>
                </c:pt>
                <c:pt idx="8581" formatCode="[$-409]d\-mmm\-yy;@">
                  <c:v>44125</c:v>
                </c:pt>
                <c:pt idx="8582" formatCode="[$-409]d\-mmm\-yy;@">
                  <c:v>44126</c:v>
                </c:pt>
                <c:pt idx="8583" formatCode="[$-409]d\-mmm\-yy;@">
                  <c:v>44127</c:v>
                </c:pt>
                <c:pt idx="8584" formatCode="[$-409]d\-mmm\-yy;@">
                  <c:v>44128</c:v>
                </c:pt>
                <c:pt idx="8585" formatCode="[$-409]d\-mmm\-yy;@">
                  <c:v>44129</c:v>
                </c:pt>
                <c:pt idx="8586" formatCode="[$-409]d\-mmm\-yy;@">
                  <c:v>44130</c:v>
                </c:pt>
                <c:pt idx="8587" formatCode="[$-409]d\-mmm\-yy;@">
                  <c:v>44131</c:v>
                </c:pt>
                <c:pt idx="8588" formatCode="[$-409]d\-mmm\-yy;@">
                  <c:v>44132</c:v>
                </c:pt>
                <c:pt idx="8589" formatCode="[$-409]d\-mmm\-yy;@">
                  <c:v>44133</c:v>
                </c:pt>
                <c:pt idx="8590" formatCode="[$-409]d\-mmm\-yy;@">
                  <c:v>44134</c:v>
                </c:pt>
                <c:pt idx="8591" formatCode="[$-409]d\-mmm\-yy;@">
                  <c:v>44135</c:v>
                </c:pt>
                <c:pt idx="8592" formatCode="[$-409]d\-mmm\-yy;@">
                  <c:v>44136</c:v>
                </c:pt>
                <c:pt idx="8593" formatCode="[$-409]d\-mmm\-yy;@">
                  <c:v>44137</c:v>
                </c:pt>
                <c:pt idx="8594" formatCode="[$-409]d\-mmm\-yy;@">
                  <c:v>44138</c:v>
                </c:pt>
                <c:pt idx="8595" formatCode="[$-409]d\-mmm\-yy;@">
                  <c:v>44139</c:v>
                </c:pt>
                <c:pt idx="8596" formatCode="[$-409]d\-mmm\-yy;@">
                  <c:v>44140</c:v>
                </c:pt>
                <c:pt idx="8597" formatCode="[$-409]d\-mmm\-yy;@">
                  <c:v>44141</c:v>
                </c:pt>
                <c:pt idx="8598" formatCode="[$-409]d\-mmm\-yy;@">
                  <c:v>44142</c:v>
                </c:pt>
                <c:pt idx="8599" formatCode="[$-409]d\-mmm\-yy;@">
                  <c:v>44143</c:v>
                </c:pt>
                <c:pt idx="8600" formatCode="[$-409]d\-mmm\-yy;@">
                  <c:v>44144</c:v>
                </c:pt>
                <c:pt idx="8601" formatCode="[$-409]d\-mmm\-yy;@">
                  <c:v>44145</c:v>
                </c:pt>
                <c:pt idx="8602" formatCode="[$-409]d\-mmm\-yy;@">
                  <c:v>44146</c:v>
                </c:pt>
                <c:pt idx="8603" formatCode="[$-409]d\-mmm\-yy;@">
                  <c:v>44147</c:v>
                </c:pt>
                <c:pt idx="8604" formatCode="[$-409]d\-mmm\-yy;@">
                  <c:v>44148</c:v>
                </c:pt>
                <c:pt idx="8605" formatCode="[$-409]d\-mmm\-yy;@">
                  <c:v>44149</c:v>
                </c:pt>
                <c:pt idx="8606" formatCode="[$-409]d\-mmm\-yy;@">
                  <c:v>44150</c:v>
                </c:pt>
                <c:pt idx="8607" formatCode="[$-409]d\-mmm\-yy;@">
                  <c:v>44151</c:v>
                </c:pt>
                <c:pt idx="8608" formatCode="[$-409]d\-mmm\-yy;@">
                  <c:v>44152</c:v>
                </c:pt>
                <c:pt idx="8609" formatCode="[$-409]d\-mmm\-yy;@">
                  <c:v>44153</c:v>
                </c:pt>
                <c:pt idx="8610" formatCode="[$-409]d\-mmm\-yy;@">
                  <c:v>44154</c:v>
                </c:pt>
                <c:pt idx="8611" formatCode="[$-409]d\-mmm\-yy;@">
                  <c:v>44155</c:v>
                </c:pt>
                <c:pt idx="8612" formatCode="[$-409]d\-mmm\-yy;@">
                  <c:v>44156</c:v>
                </c:pt>
                <c:pt idx="8613" formatCode="[$-409]d\-mmm\-yy;@">
                  <c:v>44157</c:v>
                </c:pt>
                <c:pt idx="8614" formatCode="[$-409]d\-mmm\-yy;@">
                  <c:v>44158</c:v>
                </c:pt>
                <c:pt idx="8615" formatCode="[$-409]d\-mmm\-yy;@">
                  <c:v>44159</c:v>
                </c:pt>
                <c:pt idx="8616" formatCode="[$-409]d\-mmm\-yy;@">
                  <c:v>44160</c:v>
                </c:pt>
                <c:pt idx="8617" formatCode="[$-409]d\-mmm\-yy;@">
                  <c:v>44161</c:v>
                </c:pt>
                <c:pt idx="8618" formatCode="[$-409]d\-mmm\-yy;@">
                  <c:v>44162</c:v>
                </c:pt>
                <c:pt idx="8619" formatCode="[$-409]d\-mmm\-yy;@">
                  <c:v>44163</c:v>
                </c:pt>
                <c:pt idx="8620" formatCode="[$-409]d\-mmm\-yy;@">
                  <c:v>44164</c:v>
                </c:pt>
                <c:pt idx="8621" formatCode="[$-409]d\-mmm\-yy;@">
                  <c:v>44165</c:v>
                </c:pt>
                <c:pt idx="8622" formatCode="[$-409]d\-mmm\-yy;@">
                  <c:v>44166</c:v>
                </c:pt>
                <c:pt idx="8623" formatCode="[$-409]d\-mmm\-yy;@">
                  <c:v>44167</c:v>
                </c:pt>
                <c:pt idx="8624" formatCode="[$-409]d\-mmm\-yy;@">
                  <c:v>44168</c:v>
                </c:pt>
                <c:pt idx="8625" formatCode="[$-409]d\-mmm\-yy;@">
                  <c:v>44169</c:v>
                </c:pt>
                <c:pt idx="8626" formatCode="[$-409]d\-mmm\-yy;@">
                  <c:v>44170</c:v>
                </c:pt>
                <c:pt idx="8627" formatCode="[$-409]d\-mmm\-yy;@">
                  <c:v>44171</c:v>
                </c:pt>
                <c:pt idx="8628" formatCode="[$-409]d\-mmm\-yy;@">
                  <c:v>44172</c:v>
                </c:pt>
                <c:pt idx="8629" formatCode="[$-409]d\-mmm\-yy;@">
                  <c:v>44173</c:v>
                </c:pt>
                <c:pt idx="8630" formatCode="[$-409]d\-mmm\-yy;@">
                  <c:v>44174</c:v>
                </c:pt>
                <c:pt idx="8631" formatCode="[$-409]d\-mmm\-yy;@">
                  <c:v>44175</c:v>
                </c:pt>
                <c:pt idx="8632" formatCode="[$-409]d\-mmm\-yy;@">
                  <c:v>44176</c:v>
                </c:pt>
                <c:pt idx="8633" formatCode="[$-409]d\-mmm\-yy;@">
                  <c:v>44177</c:v>
                </c:pt>
                <c:pt idx="8634" formatCode="[$-409]d\-mmm\-yy;@">
                  <c:v>44178</c:v>
                </c:pt>
                <c:pt idx="8635" formatCode="[$-409]d\-mmm\-yy;@">
                  <c:v>44179</c:v>
                </c:pt>
                <c:pt idx="8636" formatCode="[$-409]d\-mmm\-yy;@">
                  <c:v>44180</c:v>
                </c:pt>
                <c:pt idx="8637" formatCode="[$-409]d\-mmm\-yy;@">
                  <c:v>44181</c:v>
                </c:pt>
                <c:pt idx="8638" formatCode="[$-409]d\-mmm\-yy;@">
                  <c:v>44182</c:v>
                </c:pt>
                <c:pt idx="8639" formatCode="[$-409]d\-mmm\-yy;@">
                  <c:v>44183</c:v>
                </c:pt>
                <c:pt idx="8640" formatCode="[$-409]d\-mmm\-yy;@">
                  <c:v>44184</c:v>
                </c:pt>
                <c:pt idx="8641" formatCode="[$-409]d\-mmm\-yy;@">
                  <c:v>44185</c:v>
                </c:pt>
                <c:pt idx="8642" formatCode="[$-409]d\-mmm\-yy;@">
                  <c:v>44186</c:v>
                </c:pt>
                <c:pt idx="8643" formatCode="[$-409]d\-mmm\-yy;@">
                  <c:v>44187</c:v>
                </c:pt>
                <c:pt idx="8644" formatCode="[$-409]d\-mmm\-yy;@">
                  <c:v>44188</c:v>
                </c:pt>
                <c:pt idx="8645" formatCode="[$-409]d\-mmm\-yy;@">
                  <c:v>44189</c:v>
                </c:pt>
                <c:pt idx="8646" formatCode="[$-409]d\-mmm\-yy;@">
                  <c:v>44190</c:v>
                </c:pt>
                <c:pt idx="8647" formatCode="[$-409]d\-mmm\-yy;@">
                  <c:v>44191</c:v>
                </c:pt>
                <c:pt idx="8648" formatCode="[$-409]d\-mmm\-yy;@">
                  <c:v>44192</c:v>
                </c:pt>
                <c:pt idx="8649" formatCode="[$-409]d\-mmm\-yy;@">
                  <c:v>44193</c:v>
                </c:pt>
                <c:pt idx="8650" formatCode="[$-409]d\-mmm\-yy;@">
                  <c:v>44194</c:v>
                </c:pt>
                <c:pt idx="8651" formatCode="[$-409]d\-mmm\-yy;@">
                  <c:v>44195</c:v>
                </c:pt>
                <c:pt idx="8652" formatCode="[$-409]d\-mmm\-yy;@">
                  <c:v>44196</c:v>
                </c:pt>
                <c:pt idx="8653" formatCode="[$-409]d\-mmm\-yy;@">
                  <c:v>44197</c:v>
                </c:pt>
                <c:pt idx="8654" formatCode="[$-409]d\-mmm\-yy;@">
                  <c:v>44198</c:v>
                </c:pt>
                <c:pt idx="8655" formatCode="[$-409]d\-mmm\-yy;@">
                  <c:v>44199</c:v>
                </c:pt>
                <c:pt idx="8656" formatCode="[$-409]d\-mmm\-yy;@">
                  <c:v>44200</c:v>
                </c:pt>
                <c:pt idx="8657" formatCode="[$-409]d\-mmm\-yy;@">
                  <c:v>44201</c:v>
                </c:pt>
                <c:pt idx="8658" formatCode="[$-409]d\-mmm\-yy;@">
                  <c:v>44202</c:v>
                </c:pt>
                <c:pt idx="8659" formatCode="[$-409]d\-mmm\-yy;@">
                  <c:v>44203</c:v>
                </c:pt>
                <c:pt idx="8660" formatCode="[$-409]d\-mmm\-yy;@">
                  <c:v>44204</c:v>
                </c:pt>
                <c:pt idx="8661" formatCode="[$-409]d\-mmm\-yy;@">
                  <c:v>44205</c:v>
                </c:pt>
                <c:pt idx="8662" formatCode="[$-409]d\-mmm\-yy;@">
                  <c:v>44206</c:v>
                </c:pt>
                <c:pt idx="8663" formatCode="[$-409]d\-mmm\-yy;@">
                  <c:v>44207</c:v>
                </c:pt>
                <c:pt idx="8664" formatCode="[$-409]d\-mmm\-yy;@">
                  <c:v>44208</c:v>
                </c:pt>
                <c:pt idx="8665" formatCode="[$-409]d\-mmm\-yy;@">
                  <c:v>44209</c:v>
                </c:pt>
                <c:pt idx="8666" formatCode="[$-409]d\-mmm\-yy;@">
                  <c:v>44210</c:v>
                </c:pt>
                <c:pt idx="8667" formatCode="[$-409]d\-mmm\-yy;@">
                  <c:v>44211</c:v>
                </c:pt>
                <c:pt idx="8668" formatCode="[$-409]d\-mmm\-yy;@">
                  <c:v>44212</c:v>
                </c:pt>
                <c:pt idx="8669" formatCode="[$-409]d\-mmm\-yy;@">
                  <c:v>44213</c:v>
                </c:pt>
                <c:pt idx="8670" formatCode="[$-409]d\-mmm\-yy;@">
                  <c:v>44214</c:v>
                </c:pt>
                <c:pt idx="8671" formatCode="[$-409]d\-mmm\-yy;@">
                  <c:v>44215</c:v>
                </c:pt>
                <c:pt idx="8672" formatCode="[$-409]d\-mmm\-yy;@">
                  <c:v>44216</c:v>
                </c:pt>
                <c:pt idx="8673" formatCode="[$-409]d\-mmm\-yy;@">
                  <c:v>44217</c:v>
                </c:pt>
                <c:pt idx="8674" formatCode="[$-409]d\-mmm\-yy;@">
                  <c:v>44218</c:v>
                </c:pt>
                <c:pt idx="8675" formatCode="[$-409]d\-mmm\-yy;@">
                  <c:v>44219</c:v>
                </c:pt>
                <c:pt idx="8676" formatCode="[$-409]d\-mmm\-yy;@">
                  <c:v>44220</c:v>
                </c:pt>
                <c:pt idx="8677" formatCode="[$-409]d\-mmm\-yy;@">
                  <c:v>44221</c:v>
                </c:pt>
                <c:pt idx="8678" formatCode="[$-409]d\-mmm\-yy;@">
                  <c:v>44222</c:v>
                </c:pt>
                <c:pt idx="8679" formatCode="[$-409]d\-mmm\-yy;@">
                  <c:v>44223</c:v>
                </c:pt>
                <c:pt idx="8680" formatCode="[$-409]d\-mmm\-yy;@">
                  <c:v>44224</c:v>
                </c:pt>
                <c:pt idx="8681" formatCode="[$-409]d\-mmm\-yy;@">
                  <c:v>44225</c:v>
                </c:pt>
                <c:pt idx="8682" formatCode="[$-409]d\-mmm\-yy;@">
                  <c:v>44226</c:v>
                </c:pt>
                <c:pt idx="8683" formatCode="[$-409]d\-mmm\-yy;@">
                  <c:v>44227</c:v>
                </c:pt>
                <c:pt idx="8684" formatCode="[$-409]d\-mmm\-yy;@">
                  <c:v>44228</c:v>
                </c:pt>
                <c:pt idx="8685" formatCode="[$-409]d\-mmm\-yy;@">
                  <c:v>44229</c:v>
                </c:pt>
                <c:pt idx="8686" formatCode="[$-409]d\-mmm\-yy;@">
                  <c:v>44230</c:v>
                </c:pt>
                <c:pt idx="8687" formatCode="[$-409]d\-mmm\-yy;@">
                  <c:v>44231</c:v>
                </c:pt>
                <c:pt idx="8688" formatCode="[$-409]d\-mmm\-yy;@">
                  <c:v>44232</c:v>
                </c:pt>
                <c:pt idx="8689" formatCode="[$-409]d\-mmm\-yy;@">
                  <c:v>44233</c:v>
                </c:pt>
                <c:pt idx="8690" formatCode="[$-409]d\-mmm\-yy;@">
                  <c:v>44234</c:v>
                </c:pt>
                <c:pt idx="8691" formatCode="[$-409]d\-mmm\-yy;@">
                  <c:v>44235</c:v>
                </c:pt>
                <c:pt idx="8692" formatCode="[$-409]d\-mmm\-yy;@">
                  <c:v>44236</c:v>
                </c:pt>
                <c:pt idx="8693" formatCode="[$-409]d\-mmm\-yy;@">
                  <c:v>44237</c:v>
                </c:pt>
                <c:pt idx="8694" formatCode="[$-409]d\-mmm\-yy;@">
                  <c:v>44238</c:v>
                </c:pt>
                <c:pt idx="8695" formatCode="[$-409]d\-mmm\-yy;@">
                  <c:v>44239</c:v>
                </c:pt>
                <c:pt idx="8696" formatCode="[$-409]d\-mmm\-yy;@">
                  <c:v>44240</c:v>
                </c:pt>
                <c:pt idx="8697" formatCode="[$-409]d\-mmm\-yy;@">
                  <c:v>44241</c:v>
                </c:pt>
                <c:pt idx="8698" formatCode="[$-409]d\-mmm\-yy;@">
                  <c:v>44242</c:v>
                </c:pt>
                <c:pt idx="8699" formatCode="[$-409]d\-mmm\-yy;@">
                  <c:v>44243</c:v>
                </c:pt>
                <c:pt idx="8700" formatCode="[$-409]d\-mmm\-yy;@">
                  <c:v>44244</c:v>
                </c:pt>
                <c:pt idx="8701" formatCode="[$-409]d\-mmm\-yy;@">
                  <c:v>44245</c:v>
                </c:pt>
                <c:pt idx="8702" formatCode="[$-409]d\-mmm\-yy;@">
                  <c:v>44246</c:v>
                </c:pt>
                <c:pt idx="8703" formatCode="[$-409]d\-mmm\-yy;@">
                  <c:v>44247</c:v>
                </c:pt>
                <c:pt idx="8704" formatCode="[$-409]d\-mmm\-yy;@">
                  <c:v>44248</c:v>
                </c:pt>
                <c:pt idx="8705" formatCode="[$-409]d\-mmm\-yy;@">
                  <c:v>44249</c:v>
                </c:pt>
                <c:pt idx="8706" formatCode="[$-409]d\-mmm\-yy;@">
                  <c:v>44250</c:v>
                </c:pt>
                <c:pt idx="8707" formatCode="[$-409]d\-mmm\-yy;@">
                  <c:v>44251</c:v>
                </c:pt>
                <c:pt idx="8708" formatCode="[$-409]d\-mmm\-yy;@">
                  <c:v>44252</c:v>
                </c:pt>
                <c:pt idx="8709" formatCode="[$-409]d\-mmm\-yy;@">
                  <c:v>44253</c:v>
                </c:pt>
                <c:pt idx="8710" formatCode="[$-409]d\-mmm\-yy;@">
                  <c:v>44254</c:v>
                </c:pt>
                <c:pt idx="8711" formatCode="[$-409]d\-mmm\-yy;@">
                  <c:v>44255</c:v>
                </c:pt>
                <c:pt idx="8712" formatCode="[$-409]d\-mmm\-yy;@">
                  <c:v>44256</c:v>
                </c:pt>
                <c:pt idx="8713" formatCode="[$-409]d\-mmm\-yy;@">
                  <c:v>44257</c:v>
                </c:pt>
                <c:pt idx="8714" formatCode="[$-409]d\-mmm\-yy;@">
                  <c:v>44258</c:v>
                </c:pt>
                <c:pt idx="8715" formatCode="[$-409]d\-mmm\-yy;@">
                  <c:v>44259</c:v>
                </c:pt>
                <c:pt idx="8716" formatCode="[$-409]d\-mmm\-yy;@">
                  <c:v>44260</c:v>
                </c:pt>
                <c:pt idx="8717" formatCode="[$-409]d\-mmm\-yy;@">
                  <c:v>44261</c:v>
                </c:pt>
                <c:pt idx="8718" formatCode="[$-409]d\-mmm\-yy;@">
                  <c:v>44262</c:v>
                </c:pt>
                <c:pt idx="8719" formatCode="[$-409]d\-mmm\-yy;@">
                  <c:v>44263</c:v>
                </c:pt>
                <c:pt idx="8720" formatCode="[$-409]d\-mmm\-yy;@">
                  <c:v>44264</c:v>
                </c:pt>
                <c:pt idx="8721" formatCode="[$-409]d\-mmm\-yy;@">
                  <c:v>44265</c:v>
                </c:pt>
                <c:pt idx="8722" formatCode="[$-409]d\-mmm\-yy;@">
                  <c:v>44266</c:v>
                </c:pt>
                <c:pt idx="8723" formatCode="[$-409]d\-mmm\-yy;@">
                  <c:v>44267</c:v>
                </c:pt>
                <c:pt idx="8724" formatCode="[$-409]d\-mmm\-yy;@">
                  <c:v>44268</c:v>
                </c:pt>
                <c:pt idx="8725" formatCode="[$-409]d\-mmm\-yy;@">
                  <c:v>44269</c:v>
                </c:pt>
                <c:pt idx="8726" formatCode="[$-409]d\-mmm\-yy;@">
                  <c:v>44270</c:v>
                </c:pt>
                <c:pt idx="8727" formatCode="[$-409]d\-mmm\-yy;@">
                  <c:v>44271</c:v>
                </c:pt>
                <c:pt idx="8728" formatCode="[$-409]d\-mmm\-yy;@">
                  <c:v>44272</c:v>
                </c:pt>
                <c:pt idx="8729" formatCode="[$-409]d\-mmm\-yy;@">
                  <c:v>44273</c:v>
                </c:pt>
                <c:pt idx="8730" formatCode="[$-409]d\-mmm\-yy;@">
                  <c:v>44274</c:v>
                </c:pt>
                <c:pt idx="8731" formatCode="[$-409]d\-mmm\-yy;@">
                  <c:v>44275</c:v>
                </c:pt>
                <c:pt idx="8732" formatCode="[$-409]d\-mmm\-yy;@">
                  <c:v>44276</c:v>
                </c:pt>
                <c:pt idx="8733" formatCode="[$-409]d\-mmm\-yy;@">
                  <c:v>44277</c:v>
                </c:pt>
                <c:pt idx="8734" formatCode="[$-409]d\-mmm\-yy;@">
                  <c:v>44278</c:v>
                </c:pt>
                <c:pt idx="8735" formatCode="[$-409]d\-mmm\-yy;@">
                  <c:v>44279</c:v>
                </c:pt>
                <c:pt idx="8736" formatCode="[$-409]d\-mmm\-yy;@">
                  <c:v>44280</c:v>
                </c:pt>
                <c:pt idx="8737" formatCode="[$-409]d\-mmm\-yy;@">
                  <c:v>44281</c:v>
                </c:pt>
                <c:pt idx="8738" formatCode="[$-409]d\-mmm\-yy;@">
                  <c:v>44282</c:v>
                </c:pt>
                <c:pt idx="8739" formatCode="[$-409]d\-mmm\-yy;@">
                  <c:v>44283</c:v>
                </c:pt>
                <c:pt idx="8740" formatCode="[$-409]d\-mmm\-yy;@">
                  <c:v>44284</c:v>
                </c:pt>
                <c:pt idx="8741" formatCode="[$-409]d\-mmm\-yy;@">
                  <c:v>44285</c:v>
                </c:pt>
                <c:pt idx="8742" formatCode="[$-409]d\-mmm\-yy;@">
                  <c:v>44286</c:v>
                </c:pt>
                <c:pt idx="8743" formatCode="[$-409]d\-mmm\-yy;@">
                  <c:v>44287</c:v>
                </c:pt>
                <c:pt idx="8744" formatCode="[$-409]d\-mmm\-yy;@">
                  <c:v>44288</c:v>
                </c:pt>
                <c:pt idx="8745" formatCode="[$-409]d\-mmm\-yy;@">
                  <c:v>44289</c:v>
                </c:pt>
                <c:pt idx="8746" formatCode="[$-409]d\-mmm\-yy;@">
                  <c:v>44290</c:v>
                </c:pt>
                <c:pt idx="8747" formatCode="[$-409]d\-mmm\-yy;@">
                  <c:v>44291</c:v>
                </c:pt>
                <c:pt idx="8748" formatCode="[$-409]d\-mmm\-yy;@">
                  <c:v>44292</c:v>
                </c:pt>
                <c:pt idx="8749" formatCode="[$-409]d\-mmm\-yy;@">
                  <c:v>44293</c:v>
                </c:pt>
                <c:pt idx="8750" formatCode="[$-409]d\-mmm\-yy;@">
                  <c:v>44294</c:v>
                </c:pt>
                <c:pt idx="8751" formatCode="[$-409]d\-mmm\-yy;@">
                  <c:v>44295</c:v>
                </c:pt>
                <c:pt idx="8752" formatCode="[$-409]d\-mmm\-yy;@">
                  <c:v>44296</c:v>
                </c:pt>
                <c:pt idx="8753" formatCode="[$-409]d\-mmm\-yy;@">
                  <c:v>44297</c:v>
                </c:pt>
                <c:pt idx="8754" formatCode="[$-409]d\-mmm\-yy;@">
                  <c:v>44298</c:v>
                </c:pt>
                <c:pt idx="8755" formatCode="[$-409]d\-mmm\-yy;@">
                  <c:v>44299</c:v>
                </c:pt>
                <c:pt idx="8756" formatCode="[$-409]d\-mmm\-yy;@">
                  <c:v>44300</c:v>
                </c:pt>
                <c:pt idx="8757" formatCode="[$-409]d\-mmm\-yy;@">
                  <c:v>44301</c:v>
                </c:pt>
                <c:pt idx="8758" formatCode="[$-409]d\-mmm\-yy;@">
                  <c:v>44302</c:v>
                </c:pt>
                <c:pt idx="8759" formatCode="[$-409]d\-mmm\-yy;@">
                  <c:v>44303</c:v>
                </c:pt>
                <c:pt idx="8760" formatCode="[$-409]d\-mmm\-yy;@">
                  <c:v>44304</c:v>
                </c:pt>
                <c:pt idx="8761" formatCode="[$-409]d\-mmm\-yy;@">
                  <c:v>44305</c:v>
                </c:pt>
                <c:pt idx="8762" formatCode="[$-409]d\-mmm\-yy;@">
                  <c:v>44306</c:v>
                </c:pt>
                <c:pt idx="8763" formatCode="[$-409]d\-mmm\-yy;@">
                  <c:v>44307</c:v>
                </c:pt>
                <c:pt idx="8764" formatCode="[$-409]d\-mmm\-yy;@">
                  <c:v>44308</c:v>
                </c:pt>
                <c:pt idx="8765" formatCode="[$-409]d\-mmm\-yy;@">
                  <c:v>44309</c:v>
                </c:pt>
                <c:pt idx="8766" formatCode="[$-409]d\-mmm\-yy;@">
                  <c:v>44310</c:v>
                </c:pt>
                <c:pt idx="8767" formatCode="[$-409]d\-mmm\-yy;@">
                  <c:v>44311</c:v>
                </c:pt>
                <c:pt idx="8768" formatCode="[$-409]d\-mmm\-yy;@">
                  <c:v>44312</c:v>
                </c:pt>
                <c:pt idx="8769" formatCode="[$-409]d\-mmm\-yy;@">
                  <c:v>44313</c:v>
                </c:pt>
                <c:pt idx="8770" formatCode="[$-409]d\-mmm\-yy;@">
                  <c:v>44314</c:v>
                </c:pt>
                <c:pt idx="8771" formatCode="[$-409]d\-mmm\-yy;@">
                  <c:v>44315</c:v>
                </c:pt>
                <c:pt idx="8772" formatCode="[$-409]d\-mmm\-yy;@">
                  <c:v>44316</c:v>
                </c:pt>
                <c:pt idx="8773" formatCode="[$-409]d\-mmm\-yy;@">
                  <c:v>44317</c:v>
                </c:pt>
                <c:pt idx="8774" formatCode="[$-409]d\-mmm\-yy;@">
                  <c:v>44318</c:v>
                </c:pt>
                <c:pt idx="8775" formatCode="[$-409]d\-mmm\-yy;@">
                  <c:v>44319</c:v>
                </c:pt>
                <c:pt idx="8776" formatCode="[$-409]d\-mmm\-yy;@">
                  <c:v>44320</c:v>
                </c:pt>
                <c:pt idx="8777" formatCode="[$-409]d\-mmm\-yy;@">
                  <c:v>44321</c:v>
                </c:pt>
                <c:pt idx="8778" formatCode="[$-409]d\-mmm\-yy;@">
                  <c:v>44322</c:v>
                </c:pt>
                <c:pt idx="8779" formatCode="[$-409]d\-mmm\-yy;@">
                  <c:v>44323</c:v>
                </c:pt>
                <c:pt idx="8780" formatCode="[$-409]d\-mmm\-yy;@">
                  <c:v>44324</c:v>
                </c:pt>
                <c:pt idx="8781" formatCode="[$-409]d\-mmm\-yy;@">
                  <c:v>44325</c:v>
                </c:pt>
                <c:pt idx="8782" formatCode="[$-409]d\-mmm\-yy;@">
                  <c:v>44326</c:v>
                </c:pt>
                <c:pt idx="8783" formatCode="[$-409]d\-mmm\-yy;@">
                  <c:v>44327</c:v>
                </c:pt>
                <c:pt idx="8784" formatCode="[$-409]d\-mmm\-yy;@">
                  <c:v>44328</c:v>
                </c:pt>
                <c:pt idx="8785" formatCode="[$-409]d\-mmm\-yy;@">
                  <c:v>44329</c:v>
                </c:pt>
                <c:pt idx="8786" formatCode="[$-409]d\-mmm\-yy;@">
                  <c:v>44330</c:v>
                </c:pt>
                <c:pt idx="8787" formatCode="[$-409]d\-mmm\-yy;@">
                  <c:v>44331</c:v>
                </c:pt>
                <c:pt idx="8788" formatCode="[$-409]d\-mmm\-yy;@">
                  <c:v>44332</c:v>
                </c:pt>
                <c:pt idx="8789" formatCode="[$-409]d\-mmm\-yy;@">
                  <c:v>44333</c:v>
                </c:pt>
                <c:pt idx="8790" formatCode="[$-409]d\-mmm\-yy;@">
                  <c:v>44334</c:v>
                </c:pt>
                <c:pt idx="8791" formatCode="[$-409]d\-mmm\-yy;@">
                  <c:v>44335</c:v>
                </c:pt>
                <c:pt idx="8792" formatCode="[$-409]d\-mmm\-yy;@">
                  <c:v>44336</c:v>
                </c:pt>
                <c:pt idx="8793" formatCode="[$-409]d\-mmm\-yy;@">
                  <c:v>44337</c:v>
                </c:pt>
                <c:pt idx="8794" formatCode="[$-409]d\-mmm\-yy;@">
                  <c:v>44338</c:v>
                </c:pt>
                <c:pt idx="8795" formatCode="[$-409]d\-mmm\-yy;@">
                  <c:v>44339</c:v>
                </c:pt>
                <c:pt idx="8796" formatCode="[$-409]d\-mmm\-yy;@">
                  <c:v>44340</c:v>
                </c:pt>
                <c:pt idx="8797" formatCode="[$-409]d\-mmm\-yy;@">
                  <c:v>44341</c:v>
                </c:pt>
                <c:pt idx="8798" formatCode="[$-409]d\-mmm\-yy;@">
                  <c:v>44342</c:v>
                </c:pt>
                <c:pt idx="8799" formatCode="[$-409]d\-mmm\-yy;@">
                  <c:v>44343</c:v>
                </c:pt>
                <c:pt idx="8800" formatCode="[$-409]d\-mmm\-yy;@">
                  <c:v>44344</c:v>
                </c:pt>
                <c:pt idx="8801" formatCode="[$-409]d\-mmm\-yy;@">
                  <c:v>44345</c:v>
                </c:pt>
                <c:pt idx="8802" formatCode="[$-409]d\-mmm\-yy;@">
                  <c:v>44346</c:v>
                </c:pt>
                <c:pt idx="8803" formatCode="[$-409]d\-mmm\-yy;@">
                  <c:v>44347</c:v>
                </c:pt>
                <c:pt idx="8804" formatCode="[$-409]d\-mmm\-yy;@">
                  <c:v>44348</c:v>
                </c:pt>
                <c:pt idx="8805" formatCode="[$-409]d\-mmm\-yy;@">
                  <c:v>44349</c:v>
                </c:pt>
                <c:pt idx="8806" formatCode="[$-409]d\-mmm\-yy;@">
                  <c:v>44350</c:v>
                </c:pt>
                <c:pt idx="8807" formatCode="[$-409]d\-mmm\-yy;@">
                  <c:v>44351</c:v>
                </c:pt>
                <c:pt idx="8808" formatCode="[$-409]d\-mmm\-yy;@">
                  <c:v>44352</c:v>
                </c:pt>
                <c:pt idx="8809" formatCode="[$-409]d\-mmm\-yy;@">
                  <c:v>44353</c:v>
                </c:pt>
                <c:pt idx="8810" formatCode="[$-409]d\-mmm\-yy;@">
                  <c:v>44354</c:v>
                </c:pt>
                <c:pt idx="8811" formatCode="[$-409]d\-mmm\-yy;@">
                  <c:v>44355</c:v>
                </c:pt>
                <c:pt idx="8812" formatCode="[$-409]d\-mmm\-yy;@">
                  <c:v>44356</c:v>
                </c:pt>
                <c:pt idx="8813" formatCode="[$-409]d\-mmm\-yy;@">
                  <c:v>44357</c:v>
                </c:pt>
                <c:pt idx="8814" formatCode="[$-409]d\-mmm\-yy;@">
                  <c:v>44358</c:v>
                </c:pt>
                <c:pt idx="8815" formatCode="[$-409]d\-mmm\-yy;@">
                  <c:v>44359</c:v>
                </c:pt>
                <c:pt idx="8816" formatCode="[$-409]d\-mmm\-yy;@">
                  <c:v>44360</c:v>
                </c:pt>
                <c:pt idx="8817" formatCode="[$-409]d\-mmm\-yy;@">
                  <c:v>44361</c:v>
                </c:pt>
                <c:pt idx="8818" formatCode="[$-409]d\-mmm\-yy;@">
                  <c:v>44362</c:v>
                </c:pt>
                <c:pt idx="8819" formatCode="[$-409]d\-mmm\-yy;@">
                  <c:v>44363</c:v>
                </c:pt>
                <c:pt idx="8820" formatCode="[$-409]d\-mmm\-yy;@">
                  <c:v>44364</c:v>
                </c:pt>
                <c:pt idx="8821" formatCode="[$-409]d\-mmm\-yy;@">
                  <c:v>44365</c:v>
                </c:pt>
                <c:pt idx="8822" formatCode="[$-409]d\-mmm\-yy;@">
                  <c:v>44366</c:v>
                </c:pt>
                <c:pt idx="8823" formatCode="[$-409]d\-mmm\-yy;@">
                  <c:v>44367</c:v>
                </c:pt>
                <c:pt idx="8824" formatCode="[$-409]d\-mmm\-yy;@">
                  <c:v>44368</c:v>
                </c:pt>
                <c:pt idx="8825" formatCode="[$-409]d\-mmm\-yy;@">
                  <c:v>44369</c:v>
                </c:pt>
                <c:pt idx="8826" formatCode="[$-409]d\-mmm\-yy;@">
                  <c:v>44370</c:v>
                </c:pt>
                <c:pt idx="8827" formatCode="[$-409]d\-mmm\-yy;@">
                  <c:v>44371</c:v>
                </c:pt>
                <c:pt idx="8828" formatCode="[$-409]d\-mmm\-yy;@">
                  <c:v>44372</c:v>
                </c:pt>
                <c:pt idx="8829" formatCode="[$-409]d\-mmm\-yy;@">
                  <c:v>44373</c:v>
                </c:pt>
                <c:pt idx="8830" formatCode="[$-409]d\-mmm\-yy;@">
                  <c:v>44374</c:v>
                </c:pt>
                <c:pt idx="8831" formatCode="[$-409]d\-mmm\-yy;@">
                  <c:v>44375</c:v>
                </c:pt>
                <c:pt idx="8832" formatCode="[$-409]d\-mmm\-yy;@">
                  <c:v>44376</c:v>
                </c:pt>
                <c:pt idx="8833" formatCode="[$-409]d\-mmm\-yy;@">
                  <c:v>44377</c:v>
                </c:pt>
                <c:pt idx="8834" formatCode="[$-409]d\-mmm\-yy;@">
                  <c:v>44378</c:v>
                </c:pt>
                <c:pt idx="8835" formatCode="[$-409]d\-mmm\-yy;@">
                  <c:v>44379</c:v>
                </c:pt>
                <c:pt idx="8836" formatCode="[$-409]d\-mmm\-yy;@">
                  <c:v>44380</c:v>
                </c:pt>
                <c:pt idx="8837" formatCode="[$-409]d\-mmm\-yy;@">
                  <c:v>44381</c:v>
                </c:pt>
                <c:pt idx="8838" formatCode="[$-409]d\-mmm\-yy;@">
                  <c:v>44382</c:v>
                </c:pt>
                <c:pt idx="8839" formatCode="[$-409]d\-mmm\-yy;@">
                  <c:v>44383</c:v>
                </c:pt>
                <c:pt idx="8840" formatCode="[$-409]d\-mmm\-yy;@">
                  <c:v>44384</c:v>
                </c:pt>
                <c:pt idx="8841" formatCode="[$-409]d\-mmm\-yy;@">
                  <c:v>44385</c:v>
                </c:pt>
                <c:pt idx="8842" formatCode="[$-409]d\-mmm\-yy;@">
                  <c:v>44386</c:v>
                </c:pt>
                <c:pt idx="8843" formatCode="[$-409]d\-mmm\-yy;@">
                  <c:v>44387</c:v>
                </c:pt>
                <c:pt idx="8844" formatCode="[$-409]d\-mmm\-yy;@">
                  <c:v>44388</c:v>
                </c:pt>
                <c:pt idx="8845" formatCode="[$-409]d\-mmm\-yy;@">
                  <c:v>44389</c:v>
                </c:pt>
                <c:pt idx="8846" formatCode="[$-409]d\-mmm\-yy;@">
                  <c:v>44390</c:v>
                </c:pt>
                <c:pt idx="8847" formatCode="[$-409]d\-mmm\-yy;@">
                  <c:v>44391</c:v>
                </c:pt>
                <c:pt idx="8848" formatCode="[$-409]d\-mmm\-yy;@">
                  <c:v>44392</c:v>
                </c:pt>
                <c:pt idx="8849" formatCode="[$-409]d\-mmm\-yy;@">
                  <c:v>44393</c:v>
                </c:pt>
                <c:pt idx="8850" formatCode="[$-409]d\-mmm\-yy;@">
                  <c:v>44394</c:v>
                </c:pt>
                <c:pt idx="8851" formatCode="[$-409]d\-mmm\-yy;@">
                  <c:v>44395</c:v>
                </c:pt>
                <c:pt idx="8852" formatCode="[$-409]d\-mmm\-yy;@">
                  <c:v>44396</c:v>
                </c:pt>
                <c:pt idx="8853" formatCode="[$-409]d\-mmm\-yy;@">
                  <c:v>44397</c:v>
                </c:pt>
                <c:pt idx="8854" formatCode="[$-409]d\-mmm\-yy;@">
                  <c:v>44398</c:v>
                </c:pt>
                <c:pt idx="8855" formatCode="[$-409]d\-mmm\-yy;@">
                  <c:v>44399</c:v>
                </c:pt>
                <c:pt idx="8856" formatCode="[$-409]d\-mmm\-yy;@">
                  <c:v>44400</c:v>
                </c:pt>
                <c:pt idx="8857" formatCode="[$-409]d\-mmm\-yy;@">
                  <c:v>44401</c:v>
                </c:pt>
                <c:pt idx="8858" formatCode="[$-409]d\-mmm\-yy;@">
                  <c:v>44402</c:v>
                </c:pt>
                <c:pt idx="8859" formatCode="[$-409]d\-mmm\-yy;@">
                  <c:v>44403</c:v>
                </c:pt>
                <c:pt idx="8860" formatCode="[$-409]d\-mmm\-yy;@">
                  <c:v>44404</c:v>
                </c:pt>
                <c:pt idx="8861" formatCode="[$-409]d\-mmm\-yy;@">
                  <c:v>44405</c:v>
                </c:pt>
                <c:pt idx="8862" formatCode="[$-409]d\-mmm\-yy;@">
                  <c:v>44406</c:v>
                </c:pt>
                <c:pt idx="8863" formatCode="[$-409]d\-mmm\-yy;@">
                  <c:v>44407</c:v>
                </c:pt>
                <c:pt idx="8864" formatCode="[$-409]d\-mmm\-yy;@">
                  <c:v>44408</c:v>
                </c:pt>
                <c:pt idx="8865" formatCode="[$-409]d\-mmm\-yy;@">
                  <c:v>44409</c:v>
                </c:pt>
                <c:pt idx="8866" formatCode="[$-409]d\-mmm\-yy;@">
                  <c:v>44410</c:v>
                </c:pt>
                <c:pt idx="8867" formatCode="[$-409]d\-mmm\-yy;@">
                  <c:v>44411</c:v>
                </c:pt>
                <c:pt idx="8868" formatCode="[$-409]d\-mmm\-yy;@">
                  <c:v>44412</c:v>
                </c:pt>
                <c:pt idx="8869" formatCode="[$-409]d\-mmm\-yy;@">
                  <c:v>44413</c:v>
                </c:pt>
                <c:pt idx="8870" formatCode="[$-409]d\-mmm\-yy;@">
                  <c:v>44414</c:v>
                </c:pt>
                <c:pt idx="8871" formatCode="[$-409]d\-mmm\-yy;@">
                  <c:v>44415</c:v>
                </c:pt>
                <c:pt idx="8872" formatCode="[$-409]d\-mmm\-yy;@">
                  <c:v>44416</c:v>
                </c:pt>
                <c:pt idx="8873" formatCode="[$-409]d\-mmm\-yy;@">
                  <c:v>44417</c:v>
                </c:pt>
                <c:pt idx="8874" formatCode="[$-409]d\-mmm\-yy;@">
                  <c:v>44418</c:v>
                </c:pt>
                <c:pt idx="8875" formatCode="[$-409]d\-mmm\-yy;@">
                  <c:v>44419</c:v>
                </c:pt>
                <c:pt idx="8876" formatCode="[$-409]d\-mmm\-yy;@">
                  <c:v>44420</c:v>
                </c:pt>
                <c:pt idx="8877" formatCode="[$-409]d\-mmm\-yy;@">
                  <c:v>44421</c:v>
                </c:pt>
                <c:pt idx="8878" formatCode="[$-409]d\-mmm\-yy;@">
                  <c:v>44422</c:v>
                </c:pt>
                <c:pt idx="8879" formatCode="[$-409]d\-mmm\-yy;@">
                  <c:v>44423</c:v>
                </c:pt>
                <c:pt idx="8880" formatCode="[$-409]d\-mmm\-yy;@">
                  <c:v>44424</c:v>
                </c:pt>
                <c:pt idx="8881" formatCode="[$-409]d\-mmm\-yy;@">
                  <c:v>44425</c:v>
                </c:pt>
                <c:pt idx="8882" formatCode="[$-409]d\-mmm\-yy;@">
                  <c:v>44426</c:v>
                </c:pt>
                <c:pt idx="8883" formatCode="[$-409]d\-mmm\-yy;@">
                  <c:v>44427</c:v>
                </c:pt>
                <c:pt idx="8884" formatCode="[$-409]d\-mmm\-yy;@">
                  <c:v>44428</c:v>
                </c:pt>
                <c:pt idx="8885" formatCode="[$-409]d\-mmm\-yy;@">
                  <c:v>44429</c:v>
                </c:pt>
                <c:pt idx="8886" formatCode="[$-409]d\-mmm\-yy;@">
                  <c:v>44430</c:v>
                </c:pt>
                <c:pt idx="8887" formatCode="[$-409]d\-mmm\-yy;@">
                  <c:v>44431</c:v>
                </c:pt>
                <c:pt idx="8888" formatCode="[$-409]d\-mmm\-yy;@">
                  <c:v>44432</c:v>
                </c:pt>
                <c:pt idx="8889" formatCode="[$-409]d\-mmm\-yy;@">
                  <c:v>44433</c:v>
                </c:pt>
                <c:pt idx="8890" formatCode="[$-409]d\-mmm\-yy;@">
                  <c:v>44434</c:v>
                </c:pt>
                <c:pt idx="8891" formatCode="[$-409]d\-mmm\-yy;@">
                  <c:v>44435</c:v>
                </c:pt>
                <c:pt idx="8892" formatCode="[$-409]d\-mmm\-yy;@">
                  <c:v>44436</c:v>
                </c:pt>
                <c:pt idx="8893" formatCode="[$-409]d\-mmm\-yy;@">
                  <c:v>44437</c:v>
                </c:pt>
                <c:pt idx="8894" formatCode="[$-409]d\-mmm\-yy;@">
                  <c:v>44438</c:v>
                </c:pt>
                <c:pt idx="8895" formatCode="[$-409]d\-mmm\-yy;@">
                  <c:v>44439</c:v>
                </c:pt>
                <c:pt idx="8896" formatCode="[$-409]d\-mmm\-yy;@">
                  <c:v>44440</c:v>
                </c:pt>
                <c:pt idx="8897" formatCode="[$-409]d\-mmm\-yy;@">
                  <c:v>44441</c:v>
                </c:pt>
                <c:pt idx="8898" formatCode="[$-409]d\-mmm\-yy;@">
                  <c:v>44442</c:v>
                </c:pt>
                <c:pt idx="8899" formatCode="[$-409]d\-mmm\-yy;@">
                  <c:v>44443</c:v>
                </c:pt>
                <c:pt idx="8900" formatCode="[$-409]d\-mmm\-yy;@">
                  <c:v>44444</c:v>
                </c:pt>
                <c:pt idx="8901" formatCode="[$-409]d\-mmm\-yy;@">
                  <c:v>44445</c:v>
                </c:pt>
                <c:pt idx="8902" formatCode="[$-409]d\-mmm\-yy;@">
                  <c:v>44446</c:v>
                </c:pt>
                <c:pt idx="8903" formatCode="[$-409]d\-mmm\-yy;@">
                  <c:v>44447</c:v>
                </c:pt>
                <c:pt idx="8904" formatCode="[$-409]d\-mmm\-yy;@">
                  <c:v>44448</c:v>
                </c:pt>
                <c:pt idx="8905" formatCode="[$-409]d\-mmm\-yy;@">
                  <c:v>44449</c:v>
                </c:pt>
                <c:pt idx="8906" formatCode="[$-409]d\-mmm\-yy;@">
                  <c:v>44450</c:v>
                </c:pt>
                <c:pt idx="8907" formatCode="[$-409]d\-mmm\-yy;@">
                  <c:v>44451</c:v>
                </c:pt>
                <c:pt idx="8908" formatCode="[$-409]d\-mmm\-yy;@">
                  <c:v>44452</c:v>
                </c:pt>
                <c:pt idx="8909" formatCode="[$-409]d\-mmm\-yy;@">
                  <c:v>44453</c:v>
                </c:pt>
                <c:pt idx="8910" formatCode="[$-409]d\-mmm\-yy;@">
                  <c:v>44454</c:v>
                </c:pt>
                <c:pt idx="8911" formatCode="[$-409]d\-mmm\-yy;@">
                  <c:v>44455</c:v>
                </c:pt>
                <c:pt idx="8912" formatCode="[$-409]d\-mmm\-yy;@">
                  <c:v>44456</c:v>
                </c:pt>
                <c:pt idx="8913" formatCode="[$-409]d\-mmm\-yy;@">
                  <c:v>44457</c:v>
                </c:pt>
                <c:pt idx="8914" formatCode="[$-409]d\-mmm\-yy;@">
                  <c:v>44458</c:v>
                </c:pt>
                <c:pt idx="8915" formatCode="[$-409]d\-mmm\-yy;@">
                  <c:v>44459</c:v>
                </c:pt>
                <c:pt idx="8916" formatCode="[$-409]d\-mmm\-yy;@">
                  <c:v>44460</c:v>
                </c:pt>
                <c:pt idx="8917" formatCode="[$-409]d\-mmm\-yy;@">
                  <c:v>44461</c:v>
                </c:pt>
                <c:pt idx="8918" formatCode="[$-409]d\-mmm\-yy;@">
                  <c:v>44462</c:v>
                </c:pt>
                <c:pt idx="8919" formatCode="[$-409]d\-mmm\-yy;@">
                  <c:v>44463</c:v>
                </c:pt>
                <c:pt idx="8920" formatCode="[$-409]d\-mmm\-yy;@">
                  <c:v>44464</c:v>
                </c:pt>
                <c:pt idx="8921" formatCode="[$-409]d\-mmm\-yy;@">
                  <c:v>44465</c:v>
                </c:pt>
                <c:pt idx="8922" formatCode="[$-409]d\-mmm\-yy;@">
                  <c:v>44466</c:v>
                </c:pt>
                <c:pt idx="8923" formatCode="[$-409]d\-mmm\-yy;@">
                  <c:v>44467</c:v>
                </c:pt>
                <c:pt idx="8924" formatCode="[$-409]d\-mmm\-yy;@">
                  <c:v>44468</c:v>
                </c:pt>
                <c:pt idx="8925" formatCode="[$-409]d\-mmm\-yy;@">
                  <c:v>44469</c:v>
                </c:pt>
                <c:pt idx="8926" formatCode="[$-409]d\-mmm\-yy;@">
                  <c:v>44470</c:v>
                </c:pt>
                <c:pt idx="8927" formatCode="[$-409]d\-mmm\-yy;@">
                  <c:v>44471</c:v>
                </c:pt>
                <c:pt idx="8928" formatCode="[$-409]d\-mmm\-yy;@">
                  <c:v>44472</c:v>
                </c:pt>
                <c:pt idx="8929" formatCode="[$-409]d\-mmm\-yy;@">
                  <c:v>44473</c:v>
                </c:pt>
                <c:pt idx="8930" formatCode="[$-409]d\-mmm\-yy;@">
                  <c:v>44474</c:v>
                </c:pt>
                <c:pt idx="8931" formatCode="[$-409]d\-mmm\-yy;@">
                  <c:v>44475</c:v>
                </c:pt>
                <c:pt idx="8932" formatCode="[$-409]d\-mmm\-yy;@">
                  <c:v>44476</c:v>
                </c:pt>
                <c:pt idx="8933" formatCode="[$-409]d\-mmm\-yy;@">
                  <c:v>44477</c:v>
                </c:pt>
                <c:pt idx="8934" formatCode="[$-409]d\-mmm\-yy;@">
                  <c:v>44478</c:v>
                </c:pt>
                <c:pt idx="8935" formatCode="[$-409]d\-mmm\-yy;@">
                  <c:v>44479</c:v>
                </c:pt>
                <c:pt idx="8936" formatCode="[$-409]d\-mmm\-yy;@">
                  <c:v>44480</c:v>
                </c:pt>
                <c:pt idx="8937" formatCode="[$-409]d\-mmm\-yy;@">
                  <c:v>44481</c:v>
                </c:pt>
                <c:pt idx="8938" formatCode="[$-409]d\-mmm\-yy;@">
                  <c:v>44482</c:v>
                </c:pt>
                <c:pt idx="8939" formatCode="[$-409]d\-mmm\-yy;@">
                  <c:v>44483</c:v>
                </c:pt>
                <c:pt idx="8940" formatCode="[$-409]d\-mmm\-yy;@">
                  <c:v>44484</c:v>
                </c:pt>
                <c:pt idx="8941" formatCode="[$-409]d\-mmm\-yy;@">
                  <c:v>44485</c:v>
                </c:pt>
                <c:pt idx="8942" formatCode="[$-409]d\-mmm\-yy;@">
                  <c:v>44486</c:v>
                </c:pt>
                <c:pt idx="8943" formatCode="[$-409]d\-mmm\-yy;@">
                  <c:v>44487</c:v>
                </c:pt>
                <c:pt idx="8944" formatCode="[$-409]d\-mmm\-yy;@">
                  <c:v>44488</c:v>
                </c:pt>
                <c:pt idx="8945" formatCode="[$-409]d\-mmm\-yy;@">
                  <c:v>44489</c:v>
                </c:pt>
                <c:pt idx="8946" formatCode="[$-409]d\-mmm\-yy;@">
                  <c:v>44490</c:v>
                </c:pt>
                <c:pt idx="8947" formatCode="[$-409]d\-mmm\-yy;@">
                  <c:v>44491</c:v>
                </c:pt>
                <c:pt idx="8948" formatCode="[$-409]d\-mmm\-yy;@">
                  <c:v>44492</c:v>
                </c:pt>
                <c:pt idx="8949" formatCode="[$-409]d\-mmm\-yy;@">
                  <c:v>44493</c:v>
                </c:pt>
                <c:pt idx="8950" formatCode="[$-409]d\-mmm\-yy;@">
                  <c:v>44494</c:v>
                </c:pt>
                <c:pt idx="8951" formatCode="[$-409]d\-mmm\-yy;@">
                  <c:v>44495</c:v>
                </c:pt>
                <c:pt idx="8952" formatCode="[$-409]d\-mmm\-yy;@">
                  <c:v>44496</c:v>
                </c:pt>
                <c:pt idx="8953" formatCode="[$-409]d\-mmm\-yy;@">
                  <c:v>44497</c:v>
                </c:pt>
                <c:pt idx="8954" formatCode="[$-409]d\-mmm\-yy;@">
                  <c:v>44498</c:v>
                </c:pt>
                <c:pt idx="8955" formatCode="[$-409]d\-mmm\-yy;@">
                  <c:v>44499</c:v>
                </c:pt>
                <c:pt idx="8956" formatCode="[$-409]d\-mmm\-yy;@">
                  <c:v>44500</c:v>
                </c:pt>
                <c:pt idx="8957" formatCode="[$-409]d\-mmm\-yy;@">
                  <c:v>44501</c:v>
                </c:pt>
                <c:pt idx="8958" formatCode="[$-409]d\-mmm\-yy;@">
                  <c:v>44502</c:v>
                </c:pt>
                <c:pt idx="8959" formatCode="[$-409]d\-mmm\-yy;@">
                  <c:v>44503</c:v>
                </c:pt>
                <c:pt idx="8960" formatCode="[$-409]d\-mmm\-yy;@">
                  <c:v>44504</c:v>
                </c:pt>
                <c:pt idx="8961" formatCode="[$-409]d\-mmm\-yy;@">
                  <c:v>44505</c:v>
                </c:pt>
                <c:pt idx="8962" formatCode="[$-409]d\-mmm\-yy;@">
                  <c:v>44506</c:v>
                </c:pt>
                <c:pt idx="8963" formatCode="[$-409]d\-mmm\-yy;@">
                  <c:v>44507</c:v>
                </c:pt>
                <c:pt idx="8964" formatCode="[$-409]d\-mmm\-yy;@">
                  <c:v>44508</c:v>
                </c:pt>
                <c:pt idx="8965" formatCode="[$-409]d\-mmm\-yy;@">
                  <c:v>44509</c:v>
                </c:pt>
                <c:pt idx="8966" formatCode="[$-409]d\-mmm\-yy;@">
                  <c:v>44510</c:v>
                </c:pt>
                <c:pt idx="8967" formatCode="[$-409]d\-mmm\-yy;@">
                  <c:v>44511</c:v>
                </c:pt>
                <c:pt idx="8968" formatCode="[$-409]d\-mmm\-yy;@">
                  <c:v>44512</c:v>
                </c:pt>
                <c:pt idx="8969" formatCode="[$-409]d\-mmm\-yy;@">
                  <c:v>44513</c:v>
                </c:pt>
                <c:pt idx="8970" formatCode="[$-409]d\-mmm\-yy;@">
                  <c:v>44514</c:v>
                </c:pt>
                <c:pt idx="8971" formatCode="[$-409]d\-mmm\-yy;@">
                  <c:v>44515</c:v>
                </c:pt>
                <c:pt idx="8972" formatCode="[$-409]d\-mmm\-yy;@">
                  <c:v>44516</c:v>
                </c:pt>
                <c:pt idx="8973" formatCode="[$-409]d\-mmm\-yy;@">
                  <c:v>44517</c:v>
                </c:pt>
                <c:pt idx="8974" formatCode="[$-409]d\-mmm\-yy;@">
                  <c:v>44518</c:v>
                </c:pt>
                <c:pt idx="8975" formatCode="[$-409]d\-mmm\-yy;@">
                  <c:v>44519</c:v>
                </c:pt>
                <c:pt idx="8976" formatCode="[$-409]d\-mmm\-yy;@">
                  <c:v>44520</c:v>
                </c:pt>
                <c:pt idx="8977" formatCode="[$-409]d\-mmm\-yy;@">
                  <c:v>44521</c:v>
                </c:pt>
                <c:pt idx="8978" formatCode="[$-409]d\-mmm\-yy;@">
                  <c:v>44522</c:v>
                </c:pt>
                <c:pt idx="8979" formatCode="[$-409]d\-mmm\-yy;@">
                  <c:v>44523</c:v>
                </c:pt>
                <c:pt idx="8980" formatCode="[$-409]d\-mmm\-yy;@">
                  <c:v>44524</c:v>
                </c:pt>
                <c:pt idx="8981" formatCode="[$-409]d\-mmm\-yy;@">
                  <c:v>44525</c:v>
                </c:pt>
                <c:pt idx="8982" formatCode="[$-409]d\-mmm\-yy;@">
                  <c:v>44526</c:v>
                </c:pt>
                <c:pt idx="8983" formatCode="[$-409]d\-mmm\-yy;@">
                  <c:v>44527</c:v>
                </c:pt>
                <c:pt idx="8984" formatCode="[$-409]d\-mmm\-yy;@">
                  <c:v>44528</c:v>
                </c:pt>
                <c:pt idx="8985" formatCode="[$-409]d\-mmm\-yy;@">
                  <c:v>44529</c:v>
                </c:pt>
                <c:pt idx="8986" formatCode="[$-409]d\-mmm\-yy;@">
                  <c:v>44530</c:v>
                </c:pt>
                <c:pt idx="8987" formatCode="[$-409]d\-mmm\-yy;@">
                  <c:v>44531</c:v>
                </c:pt>
                <c:pt idx="8988" formatCode="[$-409]d\-mmm\-yy;@">
                  <c:v>44532</c:v>
                </c:pt>
                <c:pt idx="8989" formatCode="[$-409]d\-mmm\-yy;@">
                  <c:v>44533</c:v>
                </c:pt>
                <c:pt idx="8990" formatCode="[$-409]d\-mmm\-yy;@">
                  <c:v>44534</c:v>
                </c:pt>
                <c:pt idx="8991" formatCode="[$-409]d\-mmm\-yy;@">
                  <c:v>44535</c:v>
                </c:pt>
                <c:pt idx="8992" formatCode="[$-409]d\-mmm\-yy;@">
                  <c:v>44536</c:v>
                </c:pt>
                <c:pt idx="8993" formatCode="[$-409]d\-mmm\-yy;@">
                  <c:v>44537</c:v>
                </c:pt>
                <c:pt idx="8994" formatCode="[$-409]d\-mmm\-yy;@">
                  <c:v>44538</c:v>
                </c:pt>
                <c:pt idx="8995" formatCode="[$-409]d\-mmm\-yy;@">
                  <c:v>44539</c:v>
                </c:pt>
                <c:pt idx="8996" formatCode="[$-409]d\-mmm\-yy;@">
                  <c:v>44540</c:v>
                </c:pt>
                <c:pt idx="8997" formatCode="[$-409]d\-mmm\-yy;@">
                  <c:v>44541</c:v>
                </c:pt>
                <c:pt idx="8998" formatCode="[$-409]d\-mmm\-yy;@">
                  <c:v>44542</c:v>
                </c:pt>
                <c:pt idx="8999" formatCode="[$-409]d\-mmm\-yy;@">
                  <c:v>44543</c:v>
                </c:pt>
                <c:pt idx="9000" formatCode="[$-409]d\-mmm\-yy;@">
                  <c:v>44544</c:v>
                </c:pt>
                <c:pt idx="9001" formatCode="[$-409]d\-mmm\-yy;@">
                  <c:v>44545</c:v>
                </c:pt>
                <c:pt idx="9002" formatCode="[$-409]d\-mmm\-yy;@">
                  <c:v>44546</c:v>
                </c:pt>
                <c:pt idx="9003" formatCode="[$-409]d\-mmm\-yy;@">
                  <c:v>44547</c:v>
                </c:pt>
                <c:pt idx="9004" formatCode="[$-409]d\-mmm\-yy;@">
                  <c:v>44548</c:v>
                </c:pt>
                <c:pt idx="9005" formatCode="[$-409]d\-mmm\-yy;@">
                  <c:v>44549</c:v>
                </c:pt>
                <c:pt idx="9006" formatCode="[$-409]d\-mmm\-yy;@">
                  <c:v>44550</c:v>
                </c:pt>
                <c:pt idx="9007" formatCode="[$-409]d\-mmm\-yy;@">
                  <c:v>44551</c:v>
                </c:pt>
                <c:pt idx="9008" formatCode="[$-409]d\-mmm\-yy;@">
                  <c:v>44552</c:v>
                </c:pt>
                <c:pt idx="9009" formatCode="[$-409]d\-mmm\-yy;@">
                  <c:v>44553</c:v>
                </c:pt>
                <c:pt idx="9010" formatCode="[$-409]d\-mmm\-yy;@">
                  <c:v>44554</c:v>
                </c:pt>
                <c:pt idx="9011" formatCode="[$-409]d\-mmm\-yy;@">
                  <c:v>44555</c:v>
                </c:pt>
                <c:pt idx="9012" formatCode="[$-409]d\-mmm\-yy;@">
                  <c:v>44556</c:v>
                </c:pt>
                <c:pt idx="9013" formatCode="[$-409]d\-mmm\-yy;@">
                  <c:v>44557</c:v>
                </c:pt>
                <c:pt idx="9014" formatCode="[$-409]d\-mmm\-yy;@">
                  <c:v>44558</c:v>
                </c:pt>
                <c:pt idx="9015" formatCode="[$-409]d\-mmm\-yy;@">
                  <c:v>44559</c:v>
                </c:pt>
                <c:pt idx="9016" formatCode="[$-409]d\-mmm\-yy;@">
                  <c:v>44560</c:v>
                </c:pt>
                <c:pt idx="9017" formatCode="[$-409]d\-mmm\-yy;@">
                  <c:v>44561</c:v>
                </c:pt>
                <c:pt idx="9018" formatCode="[$-409]d\-mmm\-yy;@">
                  <c:v>44562</c:v>
                </c:pt>
                <c:pt idx="9019" formatCode="[$-409]d\-mmm\-yy;@">
                  <c:v>44563</c:v>
                </c:pt>
                <c:pt idx="9020" formatCode="[$-409]d\-mmm\-yy;@">
                  <c:v>44564</c:v>
                </c:pt>
                <c:pt idx="9021" formatCode="[$-409]d\-mmm\-yy;@">
                  <c:v>44565</c:v>
                </c:pt>
                <c:pt idx="9022" formatCode="[$-409]d\-mmm\-yy;@">
                  <c:v>44566</c:v>
                </c:pt>
                <c:pt idx="9023" formatCode="[$-409]d\-mmm\-yy;@">
                  <c:v>44567</c:v>
                </c:pt>
                <c:pt idx="9024" formatCode="[$-409]d\-mmm\-yy;@">
                  <c:v>44568</c:v>
                </c:pt>
                <c:pt idx="9025" formatCode="[$-409]d\-mmm\-yy;@">
                  <c:v>44569</c:v>
                </c:pt>
                <c:pt idx="9026" formatCode="[$-409]d\-mmm\-yy;@">
                  <c:v>44570</c:v>
                </c:pt>
                <c:pt idx="9027" formatCode="[$-409]d\-mmm\-yy;@">
                  <c:v>44571</c:v>
                </c:pt>
                <c:pt idx="9028" formatCode="[$-409]d\-mmm\-yy;@">
                  <c:v>44572</c:v>
                </c:pt>
                <c:pt idx="9029" formatCode="[$-409]d\-mmm\-yy;@">
                  <c:v>44573</c:v>
                </c:pt>
                <c:pt idx="9030" formatCode="[$-409]d\-mmm\-yy;@">
                  <c:v>44574</c:v>
                </c:pt>
                <c:pt idx="9031" formatCode="[$-409]d\-mmm\-yy;@">
                  <c:v>44575</c:v>
                </c:pt>
                <c:pt idx="9032" formatCode="[$-409]d\-mmm\-yy;@">
                  <c:v>44576</c:v>
                </c:pt>
                <c:pt idx="9033" formatCode="[$-409]d\-mmm\-yy;@">
                  <c:v>44577</c:v>
                </c:pt>
                <c:pt idx="9034" formatCode="[$-409]d\-mmm\-yy;@">
                  <c:v>44578</c:v>
                </c:pt>
                <c:pt idx="9035" formatCode="[$-409]d\-mmm\-yy;@">
                  <c:v>44579</c:v>
                </c:pt>
                <c:pt idx="9036" formatCode="[$-409]d\-mmm\-yy;@">
                  <c:v>44580</c:v>
                </c:pt>
                <c:pt idx="9037" formatCode="[$-409]d\-mmm\-yy;@">
                  <c:v>44581</c:v>
                </c:pt>
                <c:pt idx="9038" formatCode="[$-409]d\-mmm\-yy;@">
                  <c:v>44582</c:v>
                </c:pt>
                <c:pt idx="9039" formatCode="[$-409]d\-mmm\-yy;@">
                  <c:v>44583</c:v>
                </c:pt>
                <c:pt idx="9040" formatCode="[$-409]d\-mmm\-yy;@">
                  <c:v>44584</c:v>
                </c:pt>
                <c:pt idx="9041" formatCode="[$-409]d\-mmm\-yy;@">
                  <c:v>44585</c:v>
                </c:pt>
                <c:pt idx="9042" formatCode="[$-409]d\-mmm\-yy;@">
                  <c:v>44586</c:v>
                </c:pt>
                <c:pt idx="9043" formatCode="[$-409]d\-mmm\-yy;@">
                  <c:v>44587</c:v>
                </c:pt>
                <c:pt idx="9044" formatCode="[$-409]d\-mmm\-yy;@">
                  <c:v>44588</c:v>
                </c:pt>
                <c:pt idx="9045" formatCode="[$-409]d\-mmm\-yy;@">
                  <c:v>44589</c:v>
                </c:pt>
                <c:pt idx="9046" formatCode="[$-409]d\-mmm\-yy;@">
                  <c:v>44590</c:v>
                </c:pt>
                <c:pt idx="9047" formatCode="[$-409]d\-mmm\-yy;@">
                  <c:v>44591</c:v>
                </c:pt>
                <c:pt idx="9048" formatCode="[$-409]d\-mmm\-yy;@">
                  <c:v>44592</c:v>
                </c:pt>
                <c:pt idx="9049" formatCode="[$-409]d\-mmm\-yy;@">
                  <c:v>44593</c:v>
                </c:pt>
                <c:pt idx="9050" formatCode="[$-409]d\-mmm\-yy;@">
                  <c:v>44594</c:v>
                </c:pt>
                <c:pt idx="9051" formatCode="[$-409]d\-mmm\-yy;@">
                  <c:v>44595</c:v>
                </c:pt>
                <c:pt idx="9052" formatCode="[$-409]d\-mmm\-yy;@">
                  <c:v>44596</c:v>
                </c:pt>
                <c:pt idx="9053" formatCode="[$-409]d\-mmm\-yy;@">
                  <c:v>44597</c:v>
                </c:pt>
                <c:pt idx="9054" formatCode="[$-409]d\-mmm\-yy;@">
                  <c:v>44598</c:v>
                </c:pt>
                <c:pt idx="9055" formatCode="[$-409]d\-mmm\-yy;@">
                  <c:v>44599</c:v>
                </c:pt>
                <c:pt idx="9056" formatCode="[$-409]d\-mmm\-yy;@">
                  <c:v>44600</c:v>
                </c:pt>
                <c:pt idx="9057" formatCode="[$-409]d\-mmm\-yy;@">
                  <c:v>44601</c:v>
                </c:pt>
                <c:pt idx="9058" formatCode="[$-409]d\-mmm\-yy;@">
                  <c:v>44602</c:v>
                </c:pt>
                <c:pt idx="9059" formatCode="[$-409]d\-mmm\-yy;@">
                  <c:v>44603</c:v>
                </c:pt>
                <c:pt idx="9060" formatCode="[$-409]d\-mmm\-yy;@">
                  <c:v>44604</c:v>
                </c:pt>
                <c:pt idx="9061" formatCode="[$-409]d\-mmm\-yy;@">
                  <c:v>44605</c:v>
                </c:pt>
                <c:pt idx="9062" formatCode="[$-409]d\-mmm\-yy;@">
                  <c:v>44606</c:v>
                </c:pt>
                <c:pt idx="9063" formatCode="[$-409]d\-mmm\-yy;@">
                  <c:v>44607</c:v>
                </c:pt>
                <c:pt idx="9064" formatCode="[$-409]d\-mmm\-yy;@">
                  <c:v>44608</c:v>
                </c:pt>
                <c:pt idx="9065" formatCode="[$-409]d\-mmm\-yy;@">
                  <c:v>44609</c:v>
                </c:pt>
                <c:pt idx="9066" formatCode="[$-409]d\-mmm\-yy;@">
                  <c:v>44610</c:v>
                </c:pt>
                <c:pt idx="9067" formatCode="[$-409]d\-mmm\-yy;@">
                  <c:v>44611</c:v>
                </c:pt>
                <c:pt idx="9068" formatCode="[$-409]d\-mmm\-yy;@">
                  <c:v>44612</c:v>
                </c:pt>
                <c:pt idx="9069" formatCode="[$-409]d\-mmm\-yy;@">
                  <c:v>44613</c:v>
                </c:pt>
                <c:pt idx="9070" formatCode="[$-409]d\-mmm\-yy;@">
                  <c:v>44614</c:v>
                </c:pt>
                <c:pt idx="9071" formatCode="[$-409]d\-mmm\-yy;@">
                  <c:v>44615</c:v>
                </c:pt>
                <c:pt idx="9072" formatCode="[$-409]d\-mmm\-yy;@">
                  <c:v>44616</c:v>
                </c:pt>
                <c:pt idx="9073" formatCode="[$-409]d\-mmm\-yy;@">
                  <c:v>44617</c:v>
                </c:pt>
                <c:pt idx="9074" formatCode="[$-409]d\-mmm\-yy;@">
                  <c:v>44618</c:v>
                </c:pt>
                <c:pt idx="9075" formatCode="[$-409]d\-mmm\-yy;@">
                  <c:v>44619</c:v>
                </c:pt>
                <c:pt idx="9076" formatCode="[$-409]d\-mmm\-yy;@">
                  <c:v>44620</c:v>
                </c:pt>
                <c:pt idx="9077" formatCode="[$-409]d\-mmm\-yy;@">
                  <c:v>44621</c:v>
                </c:pt>
                <c:pt idx="9078" formatCode="[$-409]d\-mmm\-yy;@">
                  <c:v>44622</c:v>
                </c:pt>
                <c:pt idx="9079" formatCode="[$-409]d\-mmm\-yy;@">
                  <c:v>44623</c:v>
                </c:pt>
                <c:pt idx="9080" formatCode="[$-409]d\-mmm\-yy;@">
                  <c:v>44624</c:v>
                </c:pt>
                <c:pt idx="9081" formatCode="[$-409]d\-mmm\-yy;@">
                  <c:v>44625</c:v>
                </c:pt>
                <c:pt idx="9082" formatCode="[$-409]d\-mmm\-yy;@">
                  <c:v>44626</c:v>
                </c:pt>
                <c:pt idx="9083" formatCode="[$-409]d\-mmm\-yy;@">
                  <c:v>44627</c:v>
                </c:pt>
                <c:pt idx="9084" formatCode="[$-409]d\-mmm\-yy;@">
                  <c:v>44628</c:v>
                </c:pt>
                <c:pt idx="9085" formatCode="[$-409]d\-mmm\-yy;@">
                  <c:v>44629</c:v>
                </c:pt>
                <c:pt idx="9086" formatCode="[$-409]d\-mmm\-yy;@">
                  <c:v>44630</c:v>
                </c:pt>
                <c:pt idx="9087" formatCode="[$-409]d\-mmm\-yy;@">
                  <c:v>44631</c:v>
                </c:pt>
                <c:pt idx="9088" formatCode="[$-409]d\-mmm\-yy;@">
                  <c:v>44632</c:v>
                </c:pt>
                <c:pt idx="9089" formatCode="[$-409]d\-mmm\-yy;@">
                  <c:v>44633</c:v>
                </c:pt>
                <c:pt idx="9090" formatCode="[$-409]d\-mmm\-yy;@">
                  <c:v>44634</c:v>
                </c:pt>
                <c:pt idx="9091" formatCode="[$-409]d\-mmm\-yy;@">
                  <c:v>44635</c:v>
                </c:pt>
                <c:pt idx="9092" formatCode="[$-409]d\-mmm\-yy;@">
                  <c:v>44636</c:v>
                </c:pt>
                <c:pt idx="9093" formatCode="[$-409]d\-mmm\-yy;@">
                  <c:v>44637</c:v>
                </c:pt>
                <c:pt idx="9094" formatCode="[$-409]d\-mmm\-yy;@">
                  <c:v>44638</c:v>
                </c:pt>
                <c:pt idx="9095" formatCode="[$-409]d\-mmm\-yy;@">
                  <c:v>44639</c:v>
                </c:pt>
                <c:pt idx="9096" formatCode="[$-409]d\-mmm\-yy;@">
                  <c:v>44640</c:v>
                </c:pt>
                <c:pt idx="9097" formatCode="[$-409]d\-mmm\-yy;@">
                  <c:v>44641</c:v>
                </c:pt>
                <c:pt idx="9098" formatCode="[$-409]d\-mmm\-yy;@">
                  <c:v>44642</c:v>
                </c:pt>
                <c:pt idx="9099" formatCode="[$-409]d\-mmm\-yy;@">
                  <c:v>44643</c:v>
                </c:pt>
                <c:pt idx="9100" formatCode="[$-409]d\-mmm\-yy;@">
                  <c:v>44644</c:v>
                </c:pt>
                <c:pt idx="9101" formatCode="[$-409]d\-mmm\-yy;@">
                  <c:v>44645</c:v>
                </c:pt>
                <c:pt idx="9102" formatCode="[$-409]d\-mmm\-yy;@">
                  <c:v>44646</c:v>
                </c:pt>
                <c:pt idx="9103" formatCode="[$-409]d\-mmm\-yy;@">
                  <c:v>44647</c:v>
                </c:pt>
                <c:pt idx="9104" formatCode="[$-409]d\-mmm\-yy;@">
                  <c:v>44648</c:v>
                </c:pt>
                <c:pt idx="9105" formatCode="[$-409]d\-mmm\-yy;@">
                  <c:v>44649</c:v>
                </c:pt>
                <c:pt idx="9106" formatCode="[$-409]d\-mmm\-yy;@">
                  <c:v>44650</c:v>
                </c:pt>
                <c:pt idx="9107" formatCode="[$-409]d\-mmm\-yy;@">
                  <c:v>44651</c:v>
                </c:pt>
                <c:pt idx="9108" formatCode="[$-409]d\-mmm\-yy;@">
                  <c:v>44652</c:v>
                </c:pt>
                <c:pt idx="9109" formatCode="[$-409]d\-mmm\-yy;@">
                  <c:v>44653</c:v>
                </c:pt>
                <c:pt idx="9110" formatCode="[$-409]d\-mmm\-yy;@">
                  <c:v>44654</c:v>
                </c:pt>
                <c:pt idx="9111" formatCode="[$-409]d\-mmm\-yy;@">
                  <c:v>44655</c:v>
                </c:pt>
                <c:pt idx="9112" formatCode="[$-409]d\-mmm\-yy;@">
                  <c:v>44656</c:v>
                </c:pt>
                <c:pt idx="9113" formatCode="[$-409]d\-mmm\-yy;@">
                  <c:v>44657</c:v>
                </c:pt>
                <c:pt idx="9114" formatCode="[$-409]d\-mmm\-yy;@">
                  <c:v>44658</c:v>
                </c:pt>
                <c:pt idx="9115" formatCode="[$-409]d\-mmm\-yy;@">
                  <c:v>44659</c:v>
                </c:pt>
                <c:pt idx="9116" formatCode="[$-409]d\-mmm\-yy;@">
                  <c:v>44660</c:v>
                </c:pt>
                <c:pt idx="9117" formatCode="[$-409]d\-mmm\-yy;@">
                  <c:v>44661</c:v>
                </c:pt>
                <c:pt idx="9118" formatCode="[$-409]d\-mmm\-yy;@">
                  <c:v>44662</c:v>
                </c:pt>
                <c:pt idx="9119" formatCode="[$-409]d\-mmm\-yy;@">
                  <c:v>44663</c:v>
                </c:pt>
                <c:pt idx="9120" formatCode="[$-409]d\-mmm\-yy;@">
                  <c:v>44664</c:v>
                </c:pt>
                <c:pt idx="9121" formatCode="[$-409]d\-mmm\-yy;@">
                  <c:v>44665</c:v>
                </c:pt>
                <c:pt idx="9122" formatCode="[$-409]d\-mmm\-yy;@">
                  <c:v>44666</c:v>
                </c:pt>
                <c:pt idx="9123" formatCode="[$-409]d\-mmm\-yy;@">
                  <c:v>44667</c:v>
                </c:pt>
                <c:pt idx="9124" formatCode="[$-409]d\-mmm\-yy;@">
                  <c:v>44668</c:v>
                </c:pt>
                <c:pt idx="9125" formatCode="[$-409]d\-mmm\-yy;@">
                  <c:v>44669</c:v>
                </c:pt>
                <c:pt idx="9126" formatCode="[$-409]d\-mmm\-yy;@">
                  <c:v>44670</c:v>
                </c:pt>
                <c:pt idx="9127" formatCode="[$-409]d\-mmm\-yy;@">
                  <c:v>44671</c:v>
                </c:pt>
                <c:pt idx="9128" formatCode="[$-409]d\-mmm\-yy;@">
                  <c:v>44672</c:v>
                </c:pt>
                <c:pt idx="9129" formatCode="[$-409]d\-mmm\-yy;@">
                  <c:v>44673</c:v>
                </c:pt>
                <c:pt idx="9130" formatCode="[$-409]d\-mmm\-yy;@">
                  <c:v>44674</c:v>
                </c:pt>
                <c:pt idx="9131" formatCode="[$-409]d\-mmm\-yy;@">
                  <c:v>44675</c:v>
                </c:pt>
                <c:pt idx="9132" formatCode="[$-409]d\-mmm\-yy;@">
                  <c:v>44676</c:v>
                </c:pt>
                <c:pt idx="9133" formatCode="[$-409]d\-mmm\-yy;@">
                  <c:v>44677</c:v>
                </c:pt>
                <c:pt idx="9134" formatCode="[$-409]d\-mmm\-yy;@">
                  <c:v>44678</c:v>
                </c:pt>
                <c:pt idx="9135" formatCode="[$-409]d\-mmm\-yy;@">
                  <c:v>44679</c:v>
                </c:pt>
                <c:pt idx="9136" formatCode="[$-409]d\-mmm\-yy;@">
                  <c:v>44680</c:v>
                </c:pt>
                <c:pt idx="9137" formatCode="[$-409]d\-mmm\-yy;@">
                  <c:v>44681</c:v>
                </c:pt>
                <c:pt idx="9138" formatCode="[$-409]d\-mmm\-yy;@">
                  <c:v>44682</c:v>
                </c:pt>
                <c:pt idx="9139" formatCode="[$-409]d\-mmm\-yy;@">
                  <c:v>44683</c:v>
                </c:pt>
                <c:pt idx="9140" formatCode="[$-409]d\-mmm\-yy;@">
                  <c:v>44684</c:v>
                </c:pt>
                <c:pt idx="9141" formatCode="[$-409]d\-mmm\-yy;@">
                  <c:v>44685</c:v>
                </c:pt>
                <c:pt idx="9142" formatCode="[$-409]d\-mmm\-yy;@">
                  <c:v>44686</c:v>
                </c:pt>
                <c:pt idx="9143" formatCode="[$-409]d\-mmm\-yy;@">
                  <c:v>44687</c:v>
                </c:pt>
                <c:pt idx="9144" formatCode="[$-409]d\-mmm\-yy;@">
                  <c:v>44688</c:v>
                </c:pt>
                <c:pt idx="9145" formatCode="[$-409]d\-mmm\-yy;@">
                  <c:v>44689</c:v>
                </c:pt>
                <c:pt idx="9146" formatCode="[$-409]d\-mmm\-yy;@">
                  <c:v>44690</c:v>
                </c:pt>
                <c:pt idx="9147" formatCode="[$-409]d\-mmm\-yy;@">
                  <c:v>44691</c:v>
                </c:pt>
                <c:pt idx="9148" formatCode="[$-409]d\-mmm\-yy;@">
                  <c:v>44692</c:v>
                </c:pt>
                <c:pt idx="9149" formatCode="[$-409]d\-mmm\-yy;@">
                  <c:v>44693</c:v>
                </c:pt>
                <c:pt idx="9150" formatCode="[$-409]d\-mmm\-yy;@">
                  <c:v>44694</c:v>
                </c:pt>
                <c:pt idx="9151" formatCode="[$-409]d\-mmm\-yy;@">
                  <c:v>44695</c:v>
                </c:pt>
                <c:pt idx="9152" formatCode="[$-409]d\-mmm\-yy;@">
                  <c:v>44696</c:v>
                </c:pt>
                <c:pt idx="9153" formatCode="[$-409]d\-mmm\-yy;@">
                  <c:v>44697</c:v>
                </c:pt>
                <c:pt idx="9154" formatCode="[$-409]d\-mmm\-yy;@">
                  <c:v>44698</c:v>
                </c:pt>
                <c:pt idx="9155" formatCode="[$-409]d\-mmm\-yy;@">
                  <c:v>44699</c:v>
                </c:pt>
                <c:pt idx="9156" formatCode="[$-409]d\-mmm\-yy;@">
                  <c:v>44700</c:v>
                </c:pt>
                <c:pt idx="9157" formatCode="[$-409]d\-mmm\-yy;@">
                  <c:v>44701</c:v>
                </c:pt>
                <c:pt idx="9158" formatCode="[$-409]d\-mmm\-yy;@">
                  <c:v>44702</c:v>
                </c:pt>
                <c:pt idx="9159" formatCode="[$-409]d\-mmm\-yy;@">
                  <c:v>44703</c:v>
                </c:pt>
                <c:pt idx="9160" formatCode="[$-409]d\-mmm\-yy;@">
                  <c:v>44704</c:v>
                </c:pt>
                <c:pt idx="9161" formatCode="[$-409]d\-mmm\-yy;@">
                  <c:v>44705</c:v>
                </c:pt>
                <c:pt idx="9162" formatCode="[$-409]d\-mmm\-yy;@">
                  <c:v>44706</c:v>
                </c:pt>
                <c:pt idx="9163" formatCode="[$-409]d\-mmm\-yy;@">
                  <c:v>44707</c:v>
                </c:pt>
                <c:pt idx="9164" formatCode="[$-409]d\-mmm\-yy;@">
                  <c:v>44708</c:v>
                </c:pt>
                <c:pt idx="9165" formatCode="[$-409]d\-mmm\-yy;@">
                  <c:v>44709</c:v>
                </c:pt>
                <c:pt idx="9166" formatCode="[$-409]d\-mmm\-yy;@">
                  <c:v>44710</c:v>
                </c:pt>
                <c:pt idx="9167" formatCode="[$-409]d\-mmm\-yy;@">
                  <c:v>44711</c:v>
                </c:pt>
                <c:pt idx="9168" formatCode="[$-409]d\-mmm\-yy;@">
                  <c:v>44712</c:v>
                </c:pt>
                <c:pt idx="9169" formatCode="[$-409]d\-mmm\-yy;@">
                  <c:v>44713</c:v>
                </c:pt>
                <c:pt idx="9170" formatCode="[$-409]d\-mmm\-yy;@">
                  <c:v>44714</c:v>
                </c:pt>
                <c:pt idx="9171" formatCode="[$-409]d\-mmm\-yy;@">
                  <c:v>44715</c:v>
                </c:pt>
                <c:pt idx="9172" formatCode="[$-409]d\-mmm\-yy;@">
                  <c:v>44716</c:v>
                </c:pt>
                <c:pt idx="9173" formatCode="[$-409]d\-mmm\-yy;@">
                  <c:v>44717</c:v>
                </c:pt>
                <c:pt idx="9174" formatCode="[$-409]d\-mmm\-yy;@">
                  <c:v>44718</c:v>
                </c:pt>
                <c:pt idx="9175" formatCode="[$-409]d\-mmm\-yy;@">
                  <c:v>44719</c:v>
                </c:pt>
                <c:pt idx="9176" formatCode="[$-409]d\-mmm\-yy;@">
                  <c:v>44720</c:v>
                </c:pt>
                <c:pt idx="9177" formatCode="[$-409]d\-mmm\-yy;@">
                  <c:v>44721</c:v>
                </c:pt>
                <c:pt idx="9178" formatCode="[$-409]d\-mmm\-yy;@">
                  <c:v>44722</c:v>
                </c:pt>
                <c:pt idx="9179" formatCode="[$-409]d\-mmm\-yy;@">
                  <c:v>44723</c:v>
                </c:pt>
                <c:pt idx="9180" formatCode="[$-409]d\-mmm\-yy;@">
                  <c:v>44724</c:v>
                </c:pt>
                <c:pt idx="9181" formatCode="[$-409]d\-mmm\-yy;@">
                  <c:v>44725</c:v>
                </c:pt>
                <c:pt idx="9182" formatCode="[$-409]d\-mmm\-yy;@">
                  <c:v>44726</c:v>
                </c:pt>
                <c:pt idx="9183" formatCode="[$-409]d\-mmm\-yy;@">
                  <c:v>44727</c:v>
                </c:pt>
                <c:pt idx="9184" formatCode="[$-409]d\-mmm\-yy;@">
                  <c:v>44728</c:v>
                </c:pt>
                <c:pt idx="9185" formatCode="[$-409]d\-mmm\-yy;@">
                  <c:v>44729</c:v>
                </c:pt>
                <c:pt idx="9186" formatCode="[$-409]d\-mmm\-yy;@">
                  <c:v>44730</c:v>
                </c:pt>
                <c:pt idx="9187" formatCode="[$-409]d\-mmm\-yy;@">
                  <c:v>44731</c:v>
                </c:pt>
                <c:pt idx="9188" formatCode="[$-409]d\-mmm\-yy;@">
                  <c:v>44732</c:v>
                </c:pt>
                <c:pt idx="9189" formatCode="[$-409]d\-mmm\-yy;@">
                  <c:v>44733</c:v>
                </c:pt>
                <c:pt idx="9190" formatCode="[$-409]d\-mmm\-yy;@">
                  <c:v>44734</c:v>
                </c:pt>
                <c:pt idx="9191" formatCode="[$-409]d\-mmm\-yy;@">
                  <c:v>44735</c:v>
                </c:pt>
                <c:pt idx="9192" formatCode="[$-409]d\-mmm\-yy;@">
                  <c:v>44736</c:v>
                </c:pt>
                <c:pt idx="9193" formatCode="[$-409]d\-mmm\-yy;@">
                  <c:v>44737</c:v>
                </c:pt>
                <c:pt idx="9194" formatCode="[$-409]d\-mmm\-yy;@">
                  <c:v>44738</c:v>
                </c:pt>
                <c:pt idx="9195" formatCode="[$-409]d\-mmm\-yy;@">
                  <c:v>44739</c:v>
                </c:pt>
                <c:pt idx="9196" formatCode="[$-409]d\-mmm\-yy;@">
                  <c:v>44740</c:v>
                </c:pt>
                <c:pt idx="9197" formatCode="[$-409]d\-mmm\-yy;@">
                  <c:v>44741</c:v>
                </c:pt>
                <c:pt idx="9198" formatCode="[$-409]d\-mmm\-yy;@">
                  <c:v>44742</c:v>
                </c:pt>
                <c:pt idx="9199" formatCode="[$-409]d\-mmm\-yy;@">
                  <c:v>44743</c:v>
                </c:pt>
                <c:pt idx="9200" formatCode="[$-409]d\-mmm\-yy;@">
                  <c:v>44744</c:v>
                </c:pt>
                <c:pt idx="9201" formatCode="[$-409]d\-mmm\-yy;@">
                  <c:v>44745</c:v>
                </c:pt>
                <c:pt idx="9202" formatCode="[$-409]d\-mmm\-yy;@">
                  <c:v>44746</c:v>
                </c:pt>
                <c:pt idx="9203" formatCode="[$-409]d\-mmm\-yy;@">
                  <c:v>44747</c:v>
                </c:pt>
                <c:pt idx="9204" formatCode="[$-409]d\-mmm\-yy;@">
                  <c:v>44748</c:v>
                </c:pt>
                <c:pt idx="9205" formatCode="[$-409]d\-mmm\-yy;@">
                  <c:v>44749</c:v>
                </c:pt>
                <c:pt idx="9206" formatCode="[$-409]d\-mmm\-yy;@">
                  <c:v>44750</c:v>
                </c:pt>
                <c:pt idx="9207" formatCode="[$-409]d\-mmm\-yy;@">
                  <c:v>44751</c:v>
                </c:pt>
                <c:pt idx="9208" formatCode="[$-409]d\-mmm\-yy;@">
                  <c:v>44752</c:v>
                </c:pt>
                <c:pt idx="9209" formatCode="[$-409]d\-mmm\-yy;@">
                  <c:v>44753</c:v>
                </c:pt>
                <c:pt idx="9210" formatCode="[$-409]d\-mmm\-yy;@">
                  <c:v>44754</c:v>
                </c:pt>
                <c:pt idx="9211" formatCode="[$-409]d\-mmm\-yy;@">
                  <c:v>44755</c:v>
                </c:pt>
                <c:pt idx="9212" formatCode="[$-409]d\-mmm\-yy;@">
                  <c:v>44756</c:v>
                </c:pt>
                <c:pt idx="9213" formatCode="[$-409]d\-mmm\-yy;@">
                  <c:v>44757</c:v>
                </c:pt>
                <c:pt idx="9214" formatCode="[$-409]d\-mmm\-yy;@">
                  <c:v>44758</c:v>
                </c:pt>
                <c:pt idx="9215" formatCode="[$-409]d\-mmm\-yy;@">
                  <c:v>44759</c:v>
                </c:pt>
                <c:pt idx="9216" formatCode="[$-409]d\-mmm\-yy;@">
                  <c:v>44760</c:v>
                </c:pt>
                <c:pt idx="9217" formatCode="[$-409]d\-mmm\-yy;@">
                  <c:v>44761</c:v>
                </c:pt>
                <c:pt idx="9218" formatCode="[$-409]d\-mmm\-yy;@">
                  <c:v>44762</c:v>
                </c:pt>
                <c:pt idx="9219" formatCode="[$-409]d\-mmm\-yy;@">
                  <c:v>44763</c:v>
                </c:pt>
                <c:pt idx="9220" formatCode="[$-409]d\-mmm\-yy;@">
                  <c:v>44764</c:v>
                </c:pt>
                <c:pt idx="9221" formatCode="[$-409]d\-mmm\-yy;@">
                  <c:v>44765</c:v>
                </c:pt>
                <c:pt idx="9222" formatCode="[$-409]d\-mmm\-yy;@">
                  <c:v>44766</c:v>
                </c:pt>
                <c:pt idx="9223" formatCode="[$-409]d\-mmm\-yy;@">
                  <c:v>44767</c:v>
                </c:pt>
                <c:pt idx="9224" formatCode="[$-409]d\-mmm\-yy;@">
                  <c:v>44768</c:v>
                </c:pt>
                <c:pt idx="9225" formatCode="[$-409]d\-mmm\-yy;@">
                  <c:v>44769</c:v>
                </c:pt>
                <c:pt idx="9226" formatCode="[$-409]d\-mmm\-yy;@">
                  <c:v>44770</c:v>
                </c:pt>
                <c:pt idx="9227" formatCode="[$-409]d\-mmm\-yy;@">
                  <c:v>44771</c:v>
                </c:pt>
                <c:pt idx="9228" formatCode="[$-409]d\-mmm\-yy;@">
                  <c:v>44772</c:v>
                </c:pt>
                <c:pt idx="9229" formatCode="[$-409]d\-mmm\-yy;@">
                  <c:v>44773</c:v>
                </c:pt>
                <c:pt idx="9230" formatCode="[$-409]d\-mmm\-yy;@">
                  <c:v>44774</c:v>
                </c:pt>
                <c:pt idx="9231" formatCode="[$-409]d\-mmm\-yy;@">
                  <c:v>44775</c:v>
                </c:pt>
                <c:pt idx="9232" formatCode="[$-409]d\-mmm\-yy;@">
                  <c:v>44776</c:v>
                </c:pt>
                <c:pt idx="9233" formatCode="[$-409]d\-mmm\-yy;@">
                  <c:v>44777</c:v>
                </c:pt>
                <c:pt idx="9234" formatCode="[$-409]d\-mmm\-yy;@">
                  <c:v>44778</c:v>
                </c:pt>
                <c:pt idx="9235" formatCode="[$-409]d\-mmm\-yy;@">
                  <c:v>44779</c:v>
                </c:pt>
                <c:pt idx="9236" formatCode="[$-409]d\-mmm\-yy;@">
                  <c:v>44780</c:v>
                </c:pt>
                <c:pt idx="9237" formatCode="[$-409]d\-mmm\-yy;@">
                  <c:v>44781</c:v>
                </c:pt>
                <c:pt idx="9238" formatCode="[$-409]d\-mmm\-yy;@">
                  <c:v>44782</c:v>
                </c:pt>
                <c:pt idx="9239" formatCode="[$-409]d\-mmm\-yy;@">
                  <c:v>44783</c:v>
                </c:pt>
                <c:pt idx="9240" formatCode="[$-409]d\-mmm\-yy;@">
                  <c:v>44784</c:v>
                </c:pt>
                <c:pt idx="9241" formatCode="[$-409]d\-mmm\-yy;@">
                  <c:v>44785</c:v>
                </c:pt>
                <c:pt idx="9242" formatCode="[$-409]d\-mmm\-yy;@">
                  <c:v>44786</c:v>
                </c:pt>
                <c:pt idx="9243" formatCode="[$-409]d\-mmm\-yy;@">
                  <c:v>44787</c:v>
                </c:pt>
                <c:pt idx="9244" formatCode="[$-409]d\-mmm\-yy;@">
                  <c:v>44788</c:v>
                </c:pt>
                <c:pt idx="9245" formatCode="[$-409]d\-mmm\-yy;@">
                  <c:v>44789</c:v>
                </c:pt>
                <c:pt idx="9246" formatCode="[$-409]d\-mmm\-yy;@">
                  <c:v>44790</c:v>
                </c:pt>
                <c:pt idx="9247" formatCode="[$-409]d\-mmm\-yy;@">
                  <c:v>44791</c:v>
                </c:pt>
                <c:pt idx="9248" formatCode="[$-409]d\-mmm\-yy;@">
                  <c:v>44792</c:v>
                </c:pt>
                <c:pt idx="9249" formatCode="[$-409]d\-mmm\-yy;@">
                  <c:v>44793</c:v>
                </c:pt>
                <c:pt idx="9250" formatCode="[$-409]d\-mmm\-yy;@">
                  <c:v>44794</c:v>
                </c:pt>
                <c:pt idx="9251" formatCode="[$-409]d\-mmm\-yy;@">
                  <c:v>44795</c:v>
                </c:pt>
                <c:pt idx="9252" formatCode="[$-409]d\-mmm\-yy;@">
                  <c:v>44796</c:v>
                </c:pt>
                <c:pt idx="9253" formatCode="[$-409]d\-mmm\-yy;@">
                  <c:v>44797</c:v>
                </c:pt>
                <c:pt idx="9254" formatCode="[$-409]d\-mmm\-yy;@">
                  <c:v>44798</c:v>
                </c:pt>
                <c:pt idx="9255" formatCode="[$-409]d\-mmm\-yy;@">
                  <c:v>44799</c:v>
                </c:pt>
                <c:pt idx="9256" formatCode="[$-409]d\-mmm\-yy;@">
                  <c:v>44800</c:v>
                </c:pt>
                <c:pt idx="9257" formatCode="[$-409]d\-mmm\-yy;@">
                  <c:v>44801</c:v>
                </c:pt>
                <c:pt idx="9258" formatCode="[$-409]d\-mmm\-yy;@">
                  <c:v>44802</c:v>
                </c:pt>
                <c:pt idx="9259" formatCode="[$-409]d\-mmm\-yy;@">
                  <c:v>44803</c:v>
                </c:pt>
                <c:pt idx="9260" formatCode="[$-409]d\-mmm\-yy;@">
                  <c:v>44804</c:v>
                </c:pt>
                <c:pt idx="9261" formatCode="[$-409]d\-mmm\-yy;@">
                  <c:v>44805</c:v>
                </c:pt>
                <c:pt idx="9262" formatCode="[$-409]d\-mmm\-yy;@">
                  <c:v>44806</c:v>
                </c:pt>
                <c:pt idx="9263" formatCode="[$-409]d\-mmm\-yy;@">
                  <c:v>44807</c:v>
                </c:pt>
                <c:pt idx="9264" formatCode="[$-409]d\-mmm\-yy;@">
                  <c:v>44808</c:v>
                </c:pt>
                <c:pt idx="9265" formatCode="[$-409]d\-mmm\-yy;@">
                  <c:v>44809</c:v>
                </c:pt>
                <c:pt idx="9266" formatCode="[$-409]d\-mmm\-yy;@">
                  <c:v>44810</c:v>
                </c:pt>
                <c:pt idx="9267" formatCode="[$-409]d\-mmm\-yy;@">
                  <c:v>44811</c:v>
                </c:pt>
                <c:pt idx="9268" formatCode="[$-409]d\-mmm\-yy;@">
                  <c:v>44812</c:v>
                </c:pt>
                <c:pt idx="9269" formatCode="[$-409]d\-mmm\-yy;@">
                  <c:v>44813</c:v>
                </c:pt>
                <c:pt idx="9270" formatCode="[$-409]d\-mmm\-yy;@">
                  <c:v>44814</c:v>
                </c:pt>
                <c:pt idx="9271" formatCode="[$-409]d\-mmm\-yy;@">
                  <c:v>44815</c:v>
                </c:pt>
                <c:pt idx="9272" formatCode="[$-409]d\-mmm\-yy;@">
                  <c:v>44816</c:v>
                </c:pt>
                <c:pt idx="9273" formatCode="[$-409]d\-mmm\-yy;@">
                  <c:v>44817</c:v>
                </c:pt>
                <c:pt idx="9274" formatCode="[$-409]d\-mmm\-yy;@">
                  <c:v>44818</c:v>
                </c:pt>
                <c:pt idx="9275" formatCode="[$-409]d\-mmm\-yy;@">
                  <c:v>44819</c:v>
                </c:pt>
                <c:pt idx="9276" formatCode="[$-409]d\-mmm\-yy;@">
                  <c:v>44820</c:v>
                </c:pt>
                <c:pt idx="9277" formatCode="[$-409]d\-mmm\-yy;@">
                  <c:v>44821</c:v>
                </c:pt>
                <c:pt idx="9278" formatCode="[$-409]d\-mmm\-yy;@">
                  <c:v>44822</c:v>
                </c:pt>
                <c:pt idx="9279" formatCode="[$-409]d\-mmm\-yy;@">
                  <c:v>44823</c:v>
                </c:pt>
                <c:pt idx="9280" formatCode="[$-409]d\-mmm\-yy;@">
                  <c:v>44824</c:v>
                </c:pt>
                <c:pt idx="9281" formatCode="[$-409]d\-mmm\-yy;@">
                  <c:v>44825</c:v>
                </c:pt>
                <c:pt idx="9282" formatCode="[$-409]d\-mmm\-yy;@">
                  <c:v>44826</c:v>
                </c:pt>
                <c:pt idx="9283" formatCode="[$-409]d\-mmm\-yy;@">
                  <c:v>44827</c:v>
                </c:pt>
                <c:pt idx="9284" formatCode="[$-409]d\-mmm\-yy;@">
                  <c:v>44828</c:v>
                </c:pt>
                <c:pt idx="9285" formatCode="[$-409]d\-mmm\-yy;@">
                  <c:v>44829</c:v>
                </c:pt>
                <c:pt idx="9286" formatCode="[$-409]d\-mmm\-yy;@">
                  <c:v>44830</c:v>
                </c:pt>
                <c:pt idx="9287" formatCode="[$-409]d\-mmm\-yy;@">
                  <c:v>44831</c:v>
                </c:pt>
                <c:pt idx="9288" formatCode="[$-409]d\-mmm\-yy;@">
                  <c:v>44832</c:v>
                </c:pt>
                <c:pt idx="9289" formatCode="[$-409]d\-mmm\-yy;@">
                  <c:v>44833</c:v>
                </c:pt>
                <c:pt idx="9290" formatCode="[$-409]d\-mmm\-yy;@">
                  <c:v>44834</c:v>
                </c:pt>
                <c:pt idx="9291" formatCode="[$-409]d\-mmm\-yy;@">
                  <c:v>44835</c:v>
                </c:pt>
                <c:pt idx="9292" formatCode="[$-409]d\-mmm\-yy;@">
                  <c:v>44836</c:v>
                </c:pt>
                <c:pt idx="9293" formatCode="[$-409]d\-mmm\-yy;@">
                  <c:v>44837</c:v>
                </c:pt>
                <c:pt idx="9294" formatCode="[$-409]d\-mmm\-yy;@">
                  <c:v>44838</c:v>
                </c:pt>
                <c:pt idx="9295" formatCode="[$-409]d\-mmm\-yy;@">
                  <c:v>44839</c:v>
                </c:pt>
                <c:pt idx="9296" formatCode="[$-409]d\-mmm\-yy;@">
                  <c:v>44840</c:v>
                </c:pt>
                <c:pt idx="9297" formatCode="[$-409]d\-mmm\-yy;@">
                  <c:v>44841</c:v>
                </c:pt>
                <c:pt idx="9298" formatCode="[$-409]d\-mmm\-yy;@">
                  <c:v>44842</c:v>
                </c:pt>
                <c:pt idx="9299" formatCode="[$-409]d\-mmm\-yy;@">
                  <c:v>44843</c:v>
                </c:pt>
                <c:pt idx="9300" formatCode="[$-409]d\-mmm\-yy;@">
                  <c:v>44844</c:v>
                </c:pt>
                <c:pt idx="9301" formatCode="[$-409]d\-mmm\-yy;@">
                  <c:v>44845</c:v>
                </c:pt>
                <c:pt idx="9302" formatCode="[$-409]d\-mmm\-yy;@">
                  <c:v>44846</c:v>
                </c:pt>
                <c:pt idx="9303" formatCode="[$-409]d\-mmm\-yy;@">
                  <c:v>44847</c:v>
                </c:pt>
                <c:pt idx="9304" formatCode="[$-409]d\-mmm\-yy;@">
                  <c:v>44848</c:v>
                </c:pt>
                <c:pt idx="9305" formatCode="[$-409]d\-mmm\-yy;@">
                  <c:v>44849</c:v>
                </c:pt>
                <c:pt idx="9306" formatCode="[$-409]d\-mmm\-yy;@">
                  <c:v>44850</c:v>
                </c:pt>
                <c:pt idx="9307" formatCode="[$-409]d\-mmm\-yy;@">
                  <c:v>44851</c:v>
                </c:pt>
                <c:pt idx="9308" formatCode="[$-409]d\-mmm\-yy;@">
                  <c:v>44852</c:v>
                </c:pt>
                <c:pt idx="9309" formatCode="[$-409]d\-mmm\-yy;@">
                  <c:v>44853</c:v>
                </c:pt>
                <c:pt idx="9310" formatCode="[$-409]d\-mmm\-yy;@">
                  <c:v>44854</c:v>
                </c:pt>
                <c:pt idx="9311" formatCode="[$-409]d\-mmm\-yy;@">
                  <c:v>44855</c:v>
                </c:pt>
                <c:pt idx="9312" formatCode="[$-409]d\-mmm\-yy;@">
                  <c:v>44856</c:v>
                </c:pt>
                <c:pt idx="9313" formatCode="[$-409]d\-mmm\-yy;@">
                  <c:v>44857</c:v>
                </c:pt>
                <c:pt idx="9314" formatCode="[$-409]d\-mmm\-yy;@">
                  <c:v>44858</c:v>
                </c:pt>
                <c:pt idx="9315" formatCode="[$-409]d\-mmm\-yy;@">
                  <c:v>44859</c:v>
                </c:pt>
                <c:pt idx="9316" formatCode="[$-409]d\-mmm\-yy;@">
                  <c:v>44860</c:v>
                </c:pt>
                <c:pt idx="9317" formatCode="[$-409]d\-mmm\-yy;@">
                  <c:v>44861</c:v>
                </c:pt>
                <c:pt idx="9318" formatCode="[$-409]d\-mmm\-yy;@">
                  <c:v>44862</c:v>
                </c:pt>
                <c:pt idx="9319" formatCode="[$-409]d\-mmm\-yy;@">
                  <c:v>44863</c:v>
                </c:pt>
                <c:pt idx="9320" formatCode="[$-409]d\-mmm\-yy;@">
                  <c:v>44864</c:v>
                </c:pt>
                <c:pt idx="9321" formatCode="[$-409]d\-mmm\-yy;@">
                  <c:v>44865</c:v>
                </c:pt>
                <c:pt idx="9322" formatCode="[$-409]d\-mmm\-yy;@">
                  <c:v>44866</c:v>
                </c:pt>
                <c:pt idx="9323" formatCode="[$-409]d\-mmm\-yy;@">
                  <c:v>44867</c:v>
                </c:pt>
                <c:pt idx="9324" formatCode="[$-409]d\-mmm\-yy;@">
                  <c:v>44868</c:v>
                </c:pt>
                <c:pt idx="9325" formatCode="[$-409]d\-mmm\-yy;@">
                  <c:v>44869</c:v>
                </c:pt>
                <c:pt idx="9326" formatCode="[$-409]d\-mmm\-yy;@">
                  <c:v>44870</c:v>
                </c:pt>
                <c:pt idx="9327" formatCode="[$-409]d\-mmm\-yy;@">
                  <c:v>44871</c:v>
                </c:pt>
                <c:pt idx="9328" formatCode="[$-409]d\-mmm\-yy;@">
                  <c:v>44872</c:v>
                </c:pt>
                <c:pt idx="9329" formatCode="[$-409]d\-mmm\-yy;@">
                  <c:v>44873</c:v>
                </c:pt>
                <c:pt idx="9330" formatCode="[$-409]d\-mmm\-yy;@">
                  <c:v>44874</c:v>
                </c:pt>
                <c:pt idx="9331" formatCode="[$-409]d\-mmm\-yy;@">
                  <c:v>44875</c:v>
                </c:pt>
                <c:pt idx="9332" formatCode="[$-409]d\-mmm\-yy;@">
                  <c:v>44876</c:v>
                </c:pt>
                <c:pt idx="9333" formatCode="[$-409]d\-mmm\-yy;@">
                  <c:v>44877</c:v>
                </c:pt>
                <c:pt idx="9334" formatCode="[$-409]d\-mmm\-yy;@">
                  <c:v>44878</c:v>
                </c:pt>
                <c:pt idx="9335" formatCode="[$-409]d\-mmm\-yy;@">
                  <c:v>44879</c:v>
                </c:pt>
                <c:pt idx="9336" formatCode="[$-409]d\-mmm\-yy;@">
                  <c:v>44880</c:v>
                </c:pt>
                <c:pt idx="9337" formatCode="[$-409]d\-mmm\-yy;@">
                  <c:v>44881</c:v>
                </c:pt>
                <c:pt idx="9338" formatCode="[$-409]d\-mmm\-yy;@">
                  <c:v>44882</c:v>
                </c:pt>
                <c:pt idx="9339" formatCode="[$-409]d\-mmm\-yy;@">
                  <c:v>44883</c:v>
                </c:pt>
                <c:pt idx="9340" formatCode="[$-409]d\-mmm\-yy;@">
                  <c:v>44884</c:v>
                </c:pt>
                <c:pt idx="9341" formatCode="[$-409]d\-mmm\-yy;@">
                  <c:v>44885</c:v>
                </c:pt>
                <c:pt idx="9342" formatCode="[$-409]d\-mmm\-yy;@">
                  <c:v>44886</c:v>
                </c:pt>
                <c:pt idx="9343" formatCode="[$-409]d\-mmm\-yy;@">
                  <c:v>44887</c:v>
                </c:pt>
                <c:pt idx="9344" formatCode="[$-409]d\-mmm\-yy;@">
                  <c:v>44888</c:v>
                </c:pt>
                <c:pt idx="9345" formatCode="[$-409]d\-mmm\-yy;@">
                  <c:v>44889</c:v>
                </c:pt>
                <c:pt idx="9346" formatCode="[$-409]d\-mmm\-yy;@">
                  <c:v>44890</c:v>
                </c:pt>
                <c:pt idx="9347" formatCode="[$-409]d\-mmm\-yy;@">
                  <c:v>44891</c:v>
                </c:pt>
                <c:pt idx="9348" formatCode="[$-409]d\-mmm\-yy;@">
                  <c:v>44892</c:v>
                </c:pt>
                <c:pt idx="9349" formatCode="[$-409]d\-mmm\-yy;@">
                  <c:v>44893</c:v>
                </c:pt>
                <c:pt idx="9350" formatCode="[$-409]d\-mmm\-yy;@">
                  <c:v>44894</c:v>
                </c:pt>
                <c:pt idx="9351" formatCode="[$-409]d\-mmm\-yy;@">
                  <c:v>44895</c:v>
                </c:pt>
                <c:pt idx="9352" formatCode="[$-409]d\-mmm\-yy;@">
                  <c:v>44896</c:v>
                </c:pt>
                <c:pt idx="9353" formatCode="[$-409]d\-mmm\-yy;@">
                  <c:v>44897</c:v>
                </c:pt>
                <c:pt idx="9354" formatCode="[$-409]d\-mmm\-yy;@">
                  <c:v>44898</c:v>
                </c:pt>
                <c:pt idx="9355" formatCode="[$-409]d\-mmm\-yy;@">
                  <c:v>44899</c:v>
                </c:pt>
                <c:pt idx="9356" formatCode="[$-409]d\-mmm\-yy;@">
                  <c:v>44900</c:v>
                </c:pt>
                <c:pt idx="9357" formatCode="[$-409]d\-mmm\-yy;@">
                  <c:v>44901</c:v>
                </c:pt>
                <c:pt idx="9358" formatCode="[$-409]d\-mmm\-yy;@">
                  <c:v>44902</c:v>
                </c:pt>
                <c:pt idx="9359" formatCode="[$-409]d\-mmm\-yy;@">
                  <c:v>44903</c:v>
                </c:pt>
                <c:pt idx="9360" formatCode="[$-409]d\-mmm\-yy;@">
                  <c:v>44904</c:v>
                </c:pt>
                <c:pt idx="9361" formatCode="[$-409]d\-mmm\-yy;@">
                  <c:v>44905</c:v>
                </c:pt>
                <c:pt idx="9362" formatCode="[$-409]d\-mmm\-yy;@">
                  <c:v>44906</c:v>
                </c:pt>
                <c:pt idx="9363" formatCode="[$-409]d\-mmm\-yy;@">
                  <c:v>44907</c:v>
                </c:pt>
                <c:pt idx="9364" formatCode="[$-409]d\-mmm\-yy;@">
                  <c:v>44908</c:v>
                </c:pt>
                <c:pt idx="9365" formatCode="[$-409]d\-mmm\-yy;@">
                  <c:v>44909</c:v>
                </c:pt>
                <c:pt idx="9366" formatCode="[$-409]d\-mmm\-yy;@">
                  <c:v>44910</c:v>
                </c:pt>
                <c:pt idx="9367" formatCode="[$-409]d\-mmm\-yy;@">
                  <c:v>44911</c:v>
                </c:pt>
                <c:pt idx="9368" formatCode="[$-409]d\-mmm\-yy;@">
                  <c:v>44912</c:v>
                </c:pt>
                <c:pt idx="9369" formatCode="[$-409]d\-mmm\-yy;@">
                  <c:v>44913</c:v>
                </c:pt>
                <c:pt idx="9370" formatCode="[$-409]d\-mmm\-yy;@">
                  <c:v>44914</c:v>
                </c:pt>
                <c:pt idx="9371" formatCode="[$-409]d\-mmm\-yy;@">
                  <c:v>44915</c:v>
                </c:pt>
                <c:pt idx="9372" formatCode="[$-409]d\-mmm\-yy;@">
                  <c:v>44916</c:v>
                </c:pt>
                <c:pt idx="9373" formatCode="[$-409]d\-mmm\-yy;@">
                  <c:v>44917</c:v>
                </c:pt>
                <c:pt idx="9374" formatCode="[$-409]d\-mmm\-yy;@">
                  <c:v>44918</c:v>
                </c:pt>
                <c:pt idx="9375" formatCode="[$-409]d\-mmm\-yy;@">
                  <c:v>44919</c:v>
                </c:pt>
                <c:pt idx="9376" formatCode="[$-409]d\-mmm\-yy;@">
                  <c:v>44920</c:v>
                </c:pt>
                <c:pt idx="9377" formatCode="[$-409]d\-mmm\-yy;@">
                  <c:v>44921</c:v>
                </c:pt>
                <c:pt idx="9378" formatCode="[$-409]d\-mmm\-yy;@">
                  <c:v>44922</c:v>
                </c:pt>
                <c:pt idx="9379" formatCode="[$-409]d\-mmm\-yy;@">
                  <c:v>44923</c:v>
                </c:pt>
                <c:pt idx="9380" formatCode="[$-409]d\-mmm\-yy;@">
                  <c:v>44924</c:v>
                </c:pt>
                <c:pt idx="9381" formatCode="[$-409]d\-mmm\-yy;@">
                  <c:v>44925</c:v>
                </c:pt>
                <c:pt idx="9382" formatCode="[$-409]d\-mmm\-yy;@">
                  <c:v>44926</c:v>
                </c:pt>
                <c:pt idx="9383" formatCode="[$-409]d\-mmm\-yy;@">
                  <c:v>44927</c:v>
                </c:pt>
                <c:pt idx="9384" formatCode="[$-409]d\-mmm\-yy;@">
                  <c:v>44928</c:v>
                </c:pt>
                <c:pt idx="9385" formatCode="[$-409]d\-mmm\-yy;@">
                  <c:v>44929</c:v>
                </c:pt>
                <c:pt idx="9386" formatCode="[$-409]d\-mmm\-yy;@">
                  <c:v>44930</c:v>
                </c:pt>
                <c:pt idx="9387" formatCode="[$-409]d\-mmm\-yy;@">
                  <c:v>44931</c:v>
                </c:pt>
                <c:pt idx="9388" formatCode="[$-409]d\-mmm\-yy;@">
                  <c:v>44932</c:v>
                </c:pt>
                <c:pt idx="9389" formatCode="[$-409]d\-mmm\-yy;@">
                  <c:v>44933</c:v>
                </c:pt>
                <c:pt idx="9390" formatCode="[$-409]d\-mmm\-yy;@">
                  <c:v>44934</c:v>
                </c:pt>
                <c:pt idx="9391" formatCode="[$-409]d\-mmm\-yy;@">
                  <c:v>44935</c:v>
                </c:pt>
                <c:pt idx="9392" formatCode="[$-409]d\-mmm\-yy;@">
                  <c:v>44936</c:v>
                </c:pt>
                <c:pt idx="9393" formatCode="[$-409]d\-mmm\-yy;@">
                  <c:v>44937</c:v>
                </c:pt>
                <c:pt idx="9394" formatCode="[$-409]d\-mmm\-yy;@">
                  <c:v>44938</c:v>
                </c:pt>
                <c:pt idx="9395" formatCode="[$-409]d\-mmm\-yy;@">
                  <c:v>44939</c:v>
                </c:pt>
                <c:pt idx="9396" formatCode="[$-409]d\-mmm\-yy;@">
                  <c:v>44940</c:v>
                </c:pt>
                <c:pt idx="9397" formatCode="[$-409]d\-mmm\-yy;@">
                  <c:v>44941</c:v>
                </c:pt>
                <c:pt idx="9398" formatCode="[$-409]d\-mmm\-yy;@">
                  <c:v>44942</c:v>
                </c:pt>
                <c:pt idx="9399" formatCode="[$-409]d\-mmm\-yy;@">
                  <c:v>44943</c:v>
                </c:pt>
                <c:pt idx="9400" formatCode="[$-409]d\-mmm\-yy;@">
                  <c:v>44944</c:v>
                </c:pt>
                <c:pt idx="9401" formatCode="[$-409]d\-mmm\-yy;@">
                  <c:v>44945</c:v>
                </c:pt>
                <c:pt idx="9402" formatCode="[$-409]d\-mmm\-yy;@">
                  <c:v>44946</c:v>
                </c:pt>
                <c:pt idx="9403" formatCode="[$-409]d\-mmm\-yy;@">
                  <c:v>44947</c:v>
                </c:pt>
                <c:pt idx="9404" formatCode="[$-409]d\-mmm\-yy;@">
                  <c:v>44948</c:v>
                </c:pt>
                <c:pt idx="9405" formatCode="[$-409]d\-mmm\-yy;@">
                  <c:v>44949</c:v>
                </c:pt>
                <c:pt idx="9406" formatCode="[$-409]d\-mmm\-yy;@">
                  <c:v>44950</c:v>
                </c:pt>
                <c:pt idx="9407" formatCode="[$-409]d\-mmm\-yy;@">
                  <c:v>44951</c:v>
                </c:pt>
                <c:pt idx="9408" formatCode="[$-409]d\-mmm\-yy;@">
                  <c:v>44952</c:v>
                </c:pt>
                <c:pt idx="9409" formatCode="[$-409]d\-mmm\-yy;@">
                  <c:v>44953</c:v>
                </c:pt>
                <c:pt idx="9410" formatCode="[$-409]d\-mmm\-yy;@">
                  <c:v>44954</c:v>
                </c:pt>
                <c:pt idx="9411" formatCode="[$-409]d\-mmm\-yy;@">
                  <c:v>44955</c:v>
                </c:pt>
                <c:pt idx="9412" formatCode="[$-409]d\-mmm\-yy;@">
                  <c:v>44956</c:v>
                </c:pt>
                <c:pt idx="9413" formatCode="[$-409]d\-mmm\-yy;@">
                  <c:v>44957</c:v>
                </c:pt>
                <c:pt idx="9414" formatCode="[$-409]d\-mmm\-yy;@">
                  <c:v>44958</c:v>
                </c:pt>
                <c:pt idx="9415" formatCode="[$-409]d\-mmm\-yy;@">
                  <c:v>44959</c:v>
                </c:pt>
                <c:pt idx="9416" formatCode="[$-409]d\-mmm\-yy;@">
                  <c:v>44960</c:v>
                </c:pt>
                <c:pt idx="9417" formatCode="[$-409]d\-mmm\-yy;@">
                  <c:v>44961</c:v>
                </c:pt>
                <c:pt idx="9418" formatCode="[$-409]d\-mmm\-yy;@">
                  <c:v>44962</c:v>
                </c:pt>
                <c:pt idx="9419" formatCode="[$-409]d\-mmm\-yy;@">
                  <c:v>44963</c:v>
                </c:pt>
                <c:pt idx="9420" formatCode="[$-409]d\-mmm\-yy;@">
                  <c:v>44964</c:v>
                </c:pt>
                <c:pt idx="9421" formatCode="[$-409]d\-mmm\-yy;@">
                  <c:v>44965</c:v>
                </c:pt>
                <c:pt idx="9422" formatCode="[$-409]d\-mmm\-yy;@">
                  <c:v>44966</c:v>
                </c:pt>
                <c:pt idx="9423" formatCode="[$-409]d\-mmm\-yy;@">
                  <c:v>44967</c:v>
                </c:pt>
                <c:pt idx="9424" formatCode="[$-409]d\-mmm\-yy;@">
                  <c:v>44968</c:v>
                </c:pt>
                <c:pt idx="9425" formatCode="[$-409]d\-mmm\-yy;@">
                  <c:v>44969</c:v>
                </c:pt>
                <c:pt idx="9426" formatCode="[$-409]d\-mmm\-yy;@">
                  <c:v>44970</c:v>
                </c:pt>
                <c:pt idx="9427" formatCode="[$-409]d\-mmm\-yy;@">
                  <c:v>44971</c:v>
                </c:pt>
                <c:pt idx="9428" formatCode="[$-409]d\-mmm\-yy;@">
                  <c:v>44972</c:v>
                </c:pt>
                <c:pt idx="9429" formatCode="[$-409]d\-mmm\-yy;@">
                  <c:v>44973</c:v>
                </c:pt>
                <c:pt idx="9430" formatCode="[$-409]d\-mmm\-yy;@">
                  <c:v>44974</c:v>
                </c:pt>
                <c:pt idx="9431" formatCode="[$-409]d\-mmm\-yy;@">
                  <c:v>44975</c:v>
                </c:pt>
                <c:pt idx="9432" formatCode="[$-409]d\-mmm\-yy;@">
                  <c:v>44976</c:v>
                </c:pt>
                <c:pt idx="9433" formatCode="[$-409]d\-mmm\-yy;@">
                  <c:v>44977</c:v>
                </c:pt>
                <c:pt idx="9434" formatCode="[$-409]d\-mmm\-yy;@">
                  <c:v>44978</c:v>
                </c:pt>
                <c:pt idx="9435" formatCode="[$-409]d\-mmm\-yy;@">
                  <c:v>44979</c:v>
                </c:pt>
                <c:pt idx="9436" formatCode="[$-409]d\-mmm\-yy;@">
                  <c:v>44980</c:v>
                </c:pt>
                <c:pt idx="9437" formatCode="[$-409]d\-mmm\-yy;@">
                  <c:v>44981</c:v>
                </c:pt>
                <c:pt idx="9438" formatCode="[$-409]d\-mmm\-yy;@">
                  <c:v>44982</c:v>
                </c:pt>
                <c:pt idx="9439" formatCode="[$-409]d\-mmm\-yy;@">
                  <c:v>44983</c:v>
                </c:pt>
                <c:pt idx="9440" formatCode="[$-409]d\-mmm\-yy;@">
                  <c:v>44984</c:v>
                </c:pt>
                <c:pt idx="9441" formatCode="[$-409]d\-mmm\-yy;@">
                  <c:v>44985</c:v>
                </c:pt>
                <c:pt idx="9442" formatCode="[$-409]d\-mmm\-yy;@">
                  <c:v>44986</c:v>
                </c:pt>
                <c:pt idx="9443" formatCode="[$-409]d\-mmm\-yy;@">
                  <c:v>44987</c:v>
                </c:pt>
                <c:pt idx="9444" formatCode="[$-409]d\-mmm\-yy;@">
                  <c:v>44988</c:v>
                </c:pt>
                <c:pt idx="9445" formatCode="[$-409]d\-mmm\-yy;@">
                  <c:v>44989</c:v>
                </c:pt>
                <c:pt idx="9446" formatCode="[$-409]d\-mmm\-yy;@">
                  <c:v>44990</c:v>
                </c:pt>
                <c:pt idx="9447" formatCode="[$-409]d\-mmm\-yy;@">
                  <c:v>44991</c:v>
                </c:pt>
                <c:pt idx="9448" formatCode="[$-409]d\-mmm\-yy;@">
                  <c:v>44992</c:v>
                </c:pt>
                <c:pt idx="9449" formatCode="[$-409]d\-mmm\-yy;@">
                  <c:v>44993</c:v>
                </c:pt>
                <c:pt idx="9450" formatCode="[$-409]d\-mmm\-yy;@">
                  <c:v>44994</c:v>
                </c:pt>
                <c:pt idx="9451" formatCode="[$-409]d\-mmm\-yy;@">
                  <c:v>44995</c:v>
                </c:pt>
                <c:pt idx="9452" formatCode="[$-409]d\-mmm\-yy;@">
                  <c:v>44996</c:v>
                </c:pt>
                <c:pt idx="9453" formatCode="[$-409]d\-mmm\-yy;@">
                  <c:v>44997</c:v>
                </c:pt>
                <c:pt idx="9454" formatCode="[$-409]d\-mmm\-yy;@">
                  <c:v>44998</c:v>
                </c:pt>
                <c:pt idx="9455" formatCode="[$-409]d\-mmm\-yy;@">
                  <c:v>44999</c:v>
                </c:pt>
                <c:pt idx="9456" formatCode="[$-409]d\-mmm\-yy;@">
                  <c:v>45000</c:v>
                </c:pt>
                <c:pt idx="9457" formatCode="[$-409]d\-mmm\-yy;@">
                  <c:v>45001</c:v>
                </c:pt>
                <c:pt idx="9458" formatCode="[$-409]d\-mmm\-yy;@">
                  <c:v>45002</c:v>
                </c:pt>
                <c:pt idx="9459" formatCode="[$-409]d\-mmm\-yy;@">
                  <c:v>45003</c:v>
                </c:pt>
                <c:pt idx="9460" formatCode="[$-409]d\-mmm\-yy;@">
                  <c:v>45004</c:v>
                </c:pt>
                <c:pt idx="9461" formatCode="[$-409]d\-mmm\-yy;@">
                  <c:v>45005</c:v>
                </c:pt>
                <c:pt idx="9462" formatCode="[$-409]d\-mmm\-yy;@">
                  <c:v>45006</c:v>
                </c:pt>
                <c:pt idx="9463" formatCode="[$-409]d\-mmm\-yy;@">
                  <c:v>45007</c:v>
                </c:pt>
                <c:pt idx="9464" formatCode="[$-409]d\-mmm\-yy;@">
                  <c:v>45008</c:v>
                </c:pt>
                <c:pt idx="9465" formatCode="[$-409]d\-mmm\-yy;@">
                  <c:v>45009</c:v>
                </c:pt>
                <c:pt idx="9466" formatCode="[$-409]d\-mmm\-yy;@">
                  <c:v>45010</c:v>
                </c:pt>
                <c:pt idx="9467" formatCode="[$-409]d\-mmm\-yy;@">
                  <c:v>45011</c:v>
                </c:pt>
                <c:pt idx="9468" formatCode="[$-409]d\-mmm\-yy;@">
                  <c:v>45012</c:v>
                </c:pt>
                <c:pt idx="9469" formatCode="[$-409]d\-mmm\-yy;@">
                  <c:v>45013</c:v>
                </c:pt>
                <c:pt idx="9470" formatCode="[$-409]d\-mmm\-yy;@">
                  <c:v>45014</c:v>
                </c:pt>
                <c:pt idx="9471" formatCode="[$-409]d\-mmm\-yy;@">
                  <c:v>45015</c:v>
                </c:pt>
                <c:pt idx="9472" formatCode="[$-409]d\-mmm\-yy;@">
                  <c:v>45016</c:v>
                </c:pt>
                <c:pt idx="9473" formatCode="[$-409]d\-mmm\-yy;@">
                  <c:v>45017</c:v>
                </c:pt>
                <c:pt idx="9474" formatCode="[$-409]d\-mmm\-yy;@">
                  <c:v>45018</c:v>
                </c:pt>
                <c:pt idx="9475" formatCode="[$-409]d\-mmm\-yy;@">
                  <c:v>45019</c:v>
                </c:pt>
                <c:pt idx="9476" formatCode="[$-409]d\-mmm\-yy;@">
                  <c:v>45020</c:v>
                </c:pt>
                <c:pt idx="9477" formatCode="[$-409]d\-mmm\-yy;@">
                  <c:v>45021</c:v>
                </c:pt>
                <c:pt idx="9478" formatCode="[$-409]d\-mmm\-yy;@">
                  <c:v>45022</c:v>
                </c:pt>
                <c:pt idx="9479" formatCode="[$-409]d\-mmm\-yy;@">
                  <c:v>45023</c:v>
                </c:pt>
                <c:pt idx="9480" formatCode="[$-409]d\-mmm\-yy;@">
                  <c:v>45024</c:v>
                </c:pt>
                <c:pt idx="9481" formatCode="[$-409]d\-mmm\-yy;@">
                  <c:v>45025</c:v>
                </c:pt>
                <c:pt idx="9482" formatCode="[$-409]d\-mmm\-yy;@">
                  <c:v>45026</c:v>
                </c:pt>
                <c:pt idx="9483" formatCode="[$-409]d\-mmm\-yy;@">
                  <c:v>45027</c:v>
                </c:pt>
                <c:pt idx="9484" formatCode="[$-409]d\-mmm\-yy;@">
                  <c:v>45028</c:v>
                </c:pt>
                <c:pt idx="9485" formatCode="[$-409]d\-mmm\-yy;@">
                  <c:v>45029</c:v>
                </c:pt>
                <c:pt idx="9486" formatCode="[$-409]d\-mmm\-yy;@">
                  <c:v>45030</c:v>
                </c:pt>
                <c:pt idx="9487" formatCode="[$-409]d\-mmm\-yy;@">
                  <c:v>45031</c:v>
                </c:pt>
                <c:pt idx="9488" formatCode="[$-409]d\-mmm\-yy;@">
                  <c:v>45032</c:v>
                </c:pt>
                <c:pt idx="9489" formatCode="[$-409]d\-mmm\-yy;@">
                  <c:v>45033</c:v>
                </c:pt>
                <c:pt idx="9490" formatCode="[$-409]d\-mmm\-yy;@">
                  <c:v>45034</c:v>
                </c:pt>
                <c:pt idx="9491" formatCode="[$-409]d\-mmm\-yy;@">
                  <c:v>45035</c:v>
                </c:pt>
                <c:pt idx="9492" formatCode="[$-409]d\-mmm\-yy;@">
                  <c:v>45036</c:v>
                </c:pt>
                <c:pt idx="9493" formatCode="[$-409]d\-mmm\-yy;@">
                  <c:v>45037</c:v>
                </c:pt>
                <c:pt idx="9494" formatCode="[$-409]d\-mmm\-yy;@">
                  <c:v>45038</c:v>
                </c:pt>
                <c:pt idx="9495" formatCode="[$-409]d\-mmm\-yy;@">
                  <c:v>45039</c:v>
                </c:pt>
                <c:pt idx="9496" formatCode="[$-409]d\-mmm\-yy;@">
                  <c:v>45040</c:v>
                </c:pt>
                <c:pt idx="9497" formatCode="[$-409]d\-mmm\-yy;@">
                  <c:v>45041</c:v>
                </c:pt>
                <c:pt idx="9498" formatCode="[$-409]d\-mmm\-yy;@">
                  <c:v>45042</c:v>
                </c:pt>
                <c:pt idx="9499" formatCode="[$-409]d\-mmm\-yy;@">
                  <c:v>45043</c:v>
                </c:pt>
                <c:pt idx="9500" formatCode="[$-409]d\-mmm\-yy;@">
                  <c:v>45044</c:v>
                </c:pt>
                <c:pt idx="9501" formatCode="[$-409]d\-mmm\-yy;@">
                  <c:v>45045</c:v>
                </c:pt>
                <c:pt idx="9502" formatCode="[$-409]d\-mmm\-yy;@">
                  <c:v>45046</c:v>
                </c:pt>
                <c:pt idx="9503" formatCode="[$-409]d\-mmm\-yy;@">
                  <c:v>45047</c:v>
                </c:pt>
                <c:pt idx="9504" formatCode="[$-409]d\-mmm\-yy;@">
                  <c:v>45048</c:v>
                </c:pt>
                <c:pt idx="9505" formatCode="[$-409]d\-mmm\-yy;@">
                  <c:v>45049</c:v>
                </c:pt>
                <c:pt idx="9506" formatCode="[$-409]d\-mmm\-yy;@">
                  <c:v>45050</c:v>
                </c:pt>
                <c:pt idx="9507" formatCode="[$-409]d\-mmm\-yy;@">
                  <c:v>45051</c:v>
                </c:pt>
                <c:pt idx="9508" formatCode="[$-409]d\-mmm\-yy;@">
                  <c:v>45052</c:v>
                </c:pt>
                <c:pt idx="9509" formatCode="[$-409]d\-mmm\-yy;@">
                  <c:v>45053</c:v>
                </c:pt>
                <c:pt idx="9510" formatCode="[$-409]d\-mmm\-yy;@">
                  <c:v>45054</c:v>
                </c:pt>
                <c:pt idx="9511" formatCode="[$-409]d\-mmm\-yy;@">
                  <c:v>45055</c:v>
                </c:pt>
                <c:pt idx="9512" formatCode="[$-409]d\-mmm\-yy;@">
                  <c:v>45056</c:v>
                </c:pt>
                <c:pt idx="9513" formatCode="[$-409]d\-mmm\-yy;@">
                  <c:v>45057</c:v>
                </c:pt>
                <c:pt idx="9514" formatCode="[$-409]d\-mmm\-yy;@">
                  <c:v>45058</c:v>
                </c:pt>
                <c:pt idx="9515" formatCode="[$-409]d\-mmm\-yy;@">
                  <c:v>45059</c:v>
                </c:pt>
                <c:pt idx="9516" formatCode="[$-409]d\-mmm\-yy;@">
                  <c:v>45060</c:v>
                </c:pt>
                <c:pt idx="9517" formatCode="[$-409]d\-mmm\-yy;@">
                  <c:v>45061</c:v>
                </c:pt>
                <c:pt idx="9518" formatCode="[$-409]d\-mmm\-yy;@">
                  <c:v>45062</c:v>
                </c:pt>
                <c:pt idx="9519" formatCode="[$-409]d\-mmm\-yy;@">
                  <c:v>45063</c:v>
                </c:pt>
                <c:pt idx="9520" formatCode="[$-409]d\-mmm\-yy;@">
                  <c:v>45064</c:v>
                </c:pt>
                <c:pt idx="9521" formatCode="[$-409]d\-mmm\-yy;@">
                  <c:v>45065</c:v>
                </c:pt>
                <c:pt idx="9522" formatCode="[$-409]d\-mmm\-yy;@">
                  <c:v>45066</c:v>
                </c:pt>
                <c:pt idx="9523" formatCode="[$-409]d\-mmm\-yy;@">
                  <c:v>45067</c:v>
                </c:pt>
                <c:pt idx="9524" formatCode="[$-409]d\-mmm\-yy;@">
                  <c:v>45068</c:v>
                </c:pt>
                <c:pt idx="9525" formatCode="[$-409]d\-mmm\-yy;@">
                  <c:v>45069</c:v>
                </c:pt>
                <c:pt idx="9526" formatCode="[$-409]d\-mmm\-yy;@">
                  <c:v>45070</c:v>
                </c:pt>
                <c:pt idx="9527" formatCode="[$-409]d\-mmm\-yy;@">
                  <c:v>45071</c:v>
                </c:pt>
                <c:pt idx="9528" formatCode="[$-409]d\-mmm\-yy;@">
                  <c:v>45072</c:v>
                </c:pt>
                <c:pt idx="9529" formatCode="[$-409]d\-mmm\-yy;@">
                  <c:v>45073</c:v>
                </c:pt>
                <c:pt idx="9530" formatCode="[$-409]d\-mmm\-yy;@">
                  <c:v>45074</c:v>
                </c:pt>
                <c:pt idx="9531" formatCode="[$-409]d\-mmm\-yy;@">
                  <c:v>45075</c:v>
                </c:pt>
                <c:pt idx="9532" formatCode="[$-409]d\-mmm\-yy;@">
                  <c:v>45076</c:v>
                </c:pt>
                <c:pt idx="9533" formatCode="[$-409]d\-mmm\-yy;@">
                  <c:v>45077</c:v>
                </c:pt>
                <c:pt idx="9534" formatCode="[$-409]d\-mmm\-yy;@">
                  <c:v>45078</c:v>
                </c:pt>
                <c:pt idx="9535" formatCode="[$-409]d\-mmm\-yy;@">
                  <c:v>45079</c:v>
                </c:pt>
                <c:pt idx="9536" formatCode="[$-409]d\-mmm\-yy;@">
                  <c:v>45080</c:v>
                </c:pt>
                <c:pt idx="9537" formatCode="[$-409]d\-mmm\-yy;@">
                  <c:v>45081</c:v>
                </c:pt>
                <c:pt idx="9538" formatCode="[$-409]d\-mmm\-yy;@">
                  <c:v>45082</c:v>
                </c:pt>
                <c:pt idx="9539" formatCode="[$-409]d\-mmm\-yy;@">
                  <c:v>45083</c:v>
                </c:pt>
                <c:pt idx="9540" formatCode="[$-409]d\-mmm\-yy;@">
                  <c:v>45084</c:v>
                </c:pt>
                <c:pt idx="9541" formatCode="[$-409]d\-mmm\-yy;@">
                  <c:v>45085</c:v>
                </c:pt>
                <c:pt idx="9542" formatCode="[$-409]d\-mmm\-yy;@">
                  <c:v>45086</c:v>
                </c:pt>
                <c:pt idx="9543" formatCode="[$-409]d\-mmm\-yy;@">
                  <c:v>45087</c:v>
                </c:pt>
                <c:pt idx="9544" formatCode="[$-409]d\-mmm\-yy;@">
                  <c:v>45088</c:v>
                </c:pt>
                <c:pt idx="9545" formatCode="[$-409]d\-mmm\-yy;@">
                  <c:v>45089</c:v>
                </c:pt>
                <c:pt idx="9546" formatCode="[$-409]d\-mmm\-yy;@">
                  <c:v>45090</c:v>
                </c:pt>
                <c:pt idx="9547" formatCode="[$-409]d\-mmm\-yy;@">
                  <c:v>45091</c:v>
                </c:pt>
                <c:pt idx="9548" formatCode="[$-409]d\-mmm\-yy;@">
                  <c:v>45092</c:v>
                </c:pt>
                <c:pt idx="9549" formatCode="[$-409]d\-mmm\-yy;@">
                  <c:v>45093</c:v>
                </c:pt>
                <c:pt idx="9550" formatCode="[$-409]d\-mmm\-yy;@">
                  <c:v>45094</c:v>
                </c:pt>
                <c:pt idx="9551" formatCode="[$-409]d\-mmm\-yy;@">
                  <c:v>45095</c:v>
                </c:pt>
                <c:pt idx="9552" formatCode="[$-409]d\-mmm\-yy;@">
                  <c:v>45096</c:v>
                </c:pt>
                <c:pt idx="9553" formatCode="[$-409]d\-mmm\-yy;@">
                  <c:v>45097</c:v>
                </c:pt>
                <c:pt idx="9554" formatCode="[$-409]d\-mmm\-yy;@">
                  <c:v>45098</c:v>
                </c:pt>
                <c:pt idx="9555" formatCode="[$-409]d\-mmm\-yy;@">
                  <c:v>45099</c:v>
                </c:pt>
                <c:pt idx="9556" formatCode="[$-409]d\-mmm\-yy;@">
                  <c:v>45100</c:v>
                </c:pt>
                <c:pt idx="9557" formatCode="[$-409]d\-mmm\-yy;@">
                  <c:v>45101</c:v>
                </c:pt>
                <c:pt idx="9558" formatCode="[$-409]d\-mmm\-yy;@">
                  <c:v>45102</c:v>
                </c:pt>
                <c:pt idx="9559" formatCode="[$-409]d\-mmm\-yy;@">
                  <c:v>45103</c:v>
                </c:pt>
                <c:pt idx="9560" formatCode="[$-409]d\-mmm\-yy;@">
                  <c:v>45104</c:v>
                </c:pt>
                <c:pt idx="9561" formatCode="[$-409]d\-mmm\-yy;@">
                  <c:v>45105</c:v>
                </c:pt>
                <c:pt idx="9562" formatCode="[$-409]d\-mmm\-yy;@">
                  <c:v>45106</c:v>
                </c:pt>
                <c:pt idx="9563" formatCode="[$-409]d\-mmm\-yy;@">
                  <c:v>45107</c:v>
                </c:pt>
                <c:pt idx="9564" formatCode="[$-409]d\-mmm\-yy;@">
                  <c:v>45108</c:v>
                </c:pt>
                <c:pt idx="9565" formatCode="[$-409]d\-mmm\-yy;@">
                  <c:v>45109</c:v>
                </c:pt>
                <c:pt idx="9566" formatCode="[$-409]d\-mmm\-yy;@">
                  <c:v>45110</c:v>
                </c:pt>
                <c:pt idx="9567" formatCode="[$-409]d\-mmm\-yy;@">
                  <c:v>45111</c:v>
                </c:pt>
                <c:pt idx="9568" formatCode="[$-409]d\-mmm\-yy;@">
                  <c:v>45112</c:v>
                </c:pt>
                <c:pt idx="9569" formatCode="[$-409]d\-mmm\-yy;@">
                  <c:v>45113</c:v>
                </c:pt>
                <c:pt idx="9570" formatCode="[$-409]d\-mmm\-yy;@">
                  <c:v>45114</c:v>
                </c:pt>
                <c:pt idx="9571" formatCode="[$-409]d\-mmm\-yy;@">
                  <c:v>45115</c:v>
                </c:pt>
                <c:pt idx="9572" formatCode="[$-409]d\-mmm\-yy;@">
                  <c:v>45116</c:v>
                </c:pt>
                <c:pt idx="9573" formatCode="[$-409]d\-mmm\-yy;@">
                  <c:v>45117</c:v>
                </c:pt>
                <c:pt idx="9574" formatCode="[$-409]d\-mmm\-yy;@">
                  <c:v>45118</c:v>
                </c:pt>
                <c:pt idx="9575" formatCode="[$-409]d\-mmm\-yy;@">
                  <c:v>45119</c:v>
                </c:pt>
                <c:pt idx="9576" formatCode="[$-409]d\-mmm\-yy;@">
                  <c:v>45120</c:v>
                </c:pt>
                <c:pt idx="9577" formatCode="[$-409]d\-mmm\-yy;@">
                  <c:v>45121</c:v>
                </c:pt>
                <c:pt idx="9578" formatCode="[$-409]d\-mmm\-yy;@">
                  <c:v>45122</c:v>
                </c:pt>
                <c:pt idx="9579" formatCode="[$-409]d\-mmm\-yy;@">
                  <c:v>45123</c:v>
                </c:pt>
                <c:pt idx="9580" formatCode="[$-409]d\-mmm\-yy;@">
                  <c:v>45124</c:v>
                </c:pt>
                <c:pt idx="9581" formatCode="[$-409]d\-mmm\-yy;@">
                  <c:v>45125</c:v>
                </c:pt>
                <c:pt idx="9582" formatCode="[$-409]d\-mmm\-yy;@">
                  <c:v>45126</c:v>
                </c:pt>
                <c:pt idx="9583" formatCode="[$-409]d\-mmm\-yy;@">
                  <c:v>45127</c:v>
                </c:pt>
                <c:pt idx="9584" formatCode="[$-409]d\-mmm\-yy;@">
                  <c:v>45128</c:v>
                </c:pt>
                <c:pt idx="9585" formatCode="[$-409]d\-mmm\-yy;@">
                  <c:v>45129</c:v>
                </c:pt>
                <c:pt idx="9586" formatCode="[$-409]d\-mmm\-yy;@">
                  <c:v>45130</c:v>
                </c:pt>
                <c:pt idx="9587" formatCode="[$-409]d\-mmm\-yy;@">
                  <c:v>45131</c:v>
                </c:pt>
                <c:pt idx="9588" formatCode="[$-409]d\-mmm\-yy;@">
                  <c:v>45132</c:v>
                </c:pt>
                <c:pt idx="9589" formatCode="[$-409]d\-mmm\-yy;@">
                  <c:v>45133</c:v>
                </c:pt>
                <c:pt idx="9590" formatCode="[$-409]d\-mmm\-yy;@">
                  <c:v>45134</c:v>
                </c:pt>
                <c:pt idx="9591" formatCode="[$-409]d\-mmm\-yy;@">
                  <c:v>45135</c:v>
                </c:pt>
                <c:pt idx="9592" formatCode="[$-409]d\-mmm\-yy;@">
                  <c:v>45136</c:v>
                </c:pt>
                <c:pt idx="9593" formatCode="[$-409]d\-mmm\-yy;@">
                  <c:v>45137</c:v>
                </c:pt>
                <c:pt idx="9594" formatCode="[$-409]d\-mmm\-yy;@">
                  <c:v>45138</c:v>
                </c:pt>
                <c:pt idx="9595" formatCode="[$-409]d\-mmm\-yy;@">
                  <c:v>45139</c:v>
                </c:pt>
                <c:pt idx="9596" formatCode="[$-409]d\-mmm\-yy;@">
                  <c:v>45140</c:v>
                </c:pt>
                <c:pt idx="9597" formatCode="[$-409]d\-mmm\-yy;@">
                  <c:v>45141</c:v>
                </c:pt>
                <c:pt idx="9598" formatCode="[$-409]d\-mmm\-yy;@">
                  <c:v>45142</c:v>
                </c:pt>
                <c:pt idx="9599" formatCode="[$-409]d\-mmm\-yy;@">
                  <c:v>45143</c:v>
                </c:pt>
                <c:pt idx="9600" formatCode="[$-409]d\-mmm\-yy;@">
                  <c:v>45144</c:v>
                </c:pt>
                <c:pt idx="9601" formatCode="[$-409]d\-mmm\-yy;@">
                  <c:v>45145</c:v>
                </c:pt>
                <c:pt idx="9602" formatCode="[$-409]d\-mmm\-yy;@">
                  <c:v>45146</c:v>
                </c:pt>
                <c:pt idx="9603" formatCode="[$-409]d\-mmm\-yy;@">
                  <c:v>45147</c:v>
                </c:pt>
                <c:pt idx="9604" formatCode="[$-409]d\-mmm\-yy;@">
                  <c:v>45148</c:v>
                </c:pt>
                <c:pt idx="9605" formatCode="[$-409]d\-mmm\-yy;@">
                  <c:v>45149</c:v>
                </c:pt>
                <c:pt idx="9606" formatCode="[$-409]d\-mmm\-yy;@">
                  <c:v>45150</c:v>
                </c:pt>
                <c:pt idx="9607" formatCode="[$-409]d\-mmm\-yy;@">
                  <c:v>45151</c:v>
                </c:pt>
                <c:pt idx="9608" formatCode="[$-409]d\-mmm\-yy;@">
                  <c:v>45152</c:v>
                </c:pt>
                <c:pt idx="9609" formatCode="[$-409]d\-mmm\-yy;@">
                  <c:v>45153</c:v>
                </c:pt>
                <c:pt idx="9610" formatCode="[$-409]d\-mmm\-yy;@">
                  <c:v>45154</c:v>
                </c:pt>
                <c:pt idx="9611" formatCode="[$-409]d\-mmm\-yy;@">
                  <c:v>45155</c:v>
                </c:pt>
                <c:pt idx="9612" formatCode="[$-409]d\-mmm\-yy;@">
                  <c:v>45156</c:v>
                </c:pt>
                <c:pt idx="9613" formatCode="[$-409]d\-mmm\-yy;@">
                  <c:v>45157</c:v>
                </c:pt>
                <c:pt idx="9614" formatCode="[$-409]d\-mmm\-yy;@">
                  <c:v>45158</c:v>
                </c:pt>
                <c:pt idx="9615" formatCode="[$-409]d\-mmm\-yy;@">
                  <c:v>45159</c:v>
                </c:pt>
                <c:pt idx="9616" formatCode="[$-409]d\-mmm\-yy;@">
                  <c:v>45160</c:v>
                </c:pt>
                <c:pt idx="9617" formatCode="[$-409]d\-mmm\-yy;@">
                  <c:v>45161</c:v>
                </c:pt>
                <c:pt idx="9618" formatCode="[$-409]d\-mmm\-yy;@">
                  <c:v>45162</c:v>
                </c:pt>
                <c:pt idx="9619" formatCode="[$-409]d\-mmm\-yy;@">
                  <c:v>45163</c:v>
                </c:pt>
                <c:pt idx="9620" formatCode="[$-409]d\-mmm\-yy;@">
                  <c:v>45164</c:v>
                </c:pt>
                <c:pt idx="9621" formatCode="[$-409]d\-mmm\-yy;@">
                  <c:v>45165</c:v>
                </c:pt>
                <c:pt idx="9622" formatCode="[$-409]d\-mmm\-yy;@">
                  <c:v>45166</c:v>
                </c:pt>
                <c:pt idx="9623" formatCode="[$-409]d\-mmm\-yy;@">
                  <c:v>45167</c:v>
                </c:pt>
                <c:pt idx="9624" formatCode="[$-409]d\-mmm\-yy;@">
                  <c:v>45168</c:v>
                </c:pt>
                <c:pt idx="9625" formatCode="[$-409]d\-mmm\-yy;@">
                  <c:v>45169</c:v>
                </c:pt>
                <c:pt idx="9626" formatCode="[$-409]d\-mmm\-yy;@">
                  <c:v>45170</c:v>
                </c:pt>
                <c:pt idx="9627" formatCode="[$-409]d\-mmm\-yy;@">
                  <c:v>45171</c:v>
                </c:pt>
                <c:pt idx="9628" formatCode="[$-409]d\-mmm\-yy;@">
                  <c:v>45172</c:v>
                </c:pt>
                <c:pt idx="9629" formatCode="[$-409]d\-mmm\-yy;@">
                  <c:v>45173</c:v>
                </c:pt>
                <c:pt idx="9630" formatCode="[$-409]d\-mmm\-yy;@">
                  <c:v>45174</c:v>
                </c:pt>
                <c:pt idx="9631" formatCode="[$-409]d\-mmm\-yy;@">
                  <c:v>45175</c:v>
                </c:pt>
                <c:pt idx="9632" formatCode="[$-409]d\-mmm\-yy;@">
                  <c:v>45176</c:v>
                </c:pt>
                <c:pt idx="9633" formatCode="[$-409]d\-mmm\-yy;@">
                  <c:v>45177</c:v>
                </c:pt>
                <c:pt idx="9634" formatCode="[$-409]d\-mmm\-yy;@">
                  <c:v>45178</c:v>
                </c:pt>
                <c:pt idx="9635" formatCode="[$-409]d\-mmm\-yy;@">
                  <c:v>45179</c:v>
                </c:pt>
                <c:pt idx="9636" formatCode="[$-409]d\-mmm\-yy;@">
                  <c:v>45180</c:v>
                </c:pt>
                <c:pt idx="9637" formatCode="[$-409]d\-mmm\-yy;@">
                  <c:v>45181</c:v>
                </c:pt>
                <c:pt idx="9638" formatCode="[$-409]d\-mmm\-yy;@">
                  <c:v>45182</c:v>
                </c:pt>
                <c:pt idx="9639" formatCode="[$-409]d\-mmm\-yy;@">
                  <c:v>45183</c:v>
                </c:pt>
                <c:pt idx="9640" formatCode="[$-409]d\-mmm\-yy;@">
                  <c:v>45184</c:v>
                </c:pt>
                <c:pt idx="9641" formatCode="[$-409]d\-mmm\-yy;@">
                  <c:v>45185</c:v>
                </c:pt>
                <c:pt idx="9642" formatCode="[$-409]d\-mmm\-yy;@">
                  <c:v>45186</c:v>
                </c:pt>
                <c:pt idx="9643" formatCode="[$-409]d\-mmm\-yy;@">
                  <c:v>45187</c:v>
                </c:pt>
                <c:pt idx="9644" formatCode="[$-409]d\-mmm\-yy;@">
                  <c:v>45188</c:v>
                </c:pt>
                <c:pt idx="9645" formatCode="[$-409]d\-mmm\-yy;@">
                  <c:v>45189</c:v>
                </c:pt>
                <c:pt idx="9646" formatCode="[$-409]d\-mmm\-yy;@">
                  <c:v>45190</c:v>
                </c:pt>
                <c:pt idx="9647" formatCode="[$-409]d\-mmm\-yy;@">
                  <c:v>45191</c:v>
                </c:pt>
                <c:pt idx="9648" formatCode="[$-409]d\-mmm\-yy;@">
                  <c:v>45192</c:v>
                </c:pt>
                <c:pt idx="9649" formatCode="[$-409]d\-mmm\-yy;@">
                  <c:v>45193</c:v>
                </c:pt>
                <c:pt idx="9650" formatCode="[$-409]d\-mmm\-yy;@">
                  <c:v>45194</c:v>
                </c:pt>
                <c:pt idx="9651" formatCode="[$-409]d\-mmm\-yy;@">
                  <c:v>45195</c:v>
                </c:pt>
                <c:pt idx="9652" formatCode="[$-409]d\-mmm\-yy;@">
                  <c:v>45196</c:v>
                </c:pt>
                <c:pt idx="9653" formatCode="[$-409]d\-mmm\-yy;@">
                  <c:v>45197</c:v>
                </c:pt>
                <c:pt idx="9654" formatCode="[$-409]d\-mmm\-yy;@">
                  <c:v>45198</c:v>
                </c:pt>
                <c:pt idx="9655" formatCode="[$-409]d\-mmm\-yy;@">
                  <c:v>45199</c:v>
                </c:pt>
                <c:pt idx="9656" formatCode="[$-409]d\-mmm\-yy;@">
                  <c:v>45200</c:v>
                </c:pt>
                <c:pt idx="9657" formatCode="[$-409]d\-mmm\-yy;@">
                  <c:v>45201</c:v>
                </c:pt>
                <c:pt idx="9658" formatCode="[$-409]d\-mmm\-yy;@">
                  <c:v>45202</c:v>
                </c:pt>
                <c:pt idx="9659" formatCode="[$-409]d\-mmm\-yy;@">
                  <c:v>45203</c:v>
                </c:pt>
                <c:pt idx="9660" formatCode="[$-409]d\-mmm\-yy;@">
                  <c:v>45204</c:v>
                </c:pt>
                <c:pt idx="9661" formatCode="[$-409]d\-mmm\-yy;@">
                  <c:v>45205</c:v>
                </c:pt>
                <c:pt idx="9662" formatCode="[$-409]d\-mmm\-yy;@">
                  <c:v>45206</c:v>
                </c:pt>
                <c:pt idx="9663" formatCode="[$-409]d\-mmm\-yy;@">
                  <c:v>45207</c:v>
                </c:pt>
                <c:pt idx="9664" formatCode="[$-409]d\-mmm\-yy;@">
                  <c:v>45208</c:v>
                </c:pt>
                <c:pt idx="9665" formatCode="[$-409]d\-mmm\-yy;@">
                  <c:v>45209</c:v>
                </c:pt>
                <c:pt idx="9666" formatCode="[$-409]d\-mmm\-yy;@">
                  <c:v>45210</c:v>
                </c:pt>
                <c:pt idx="9667" formatCode="[$-409]d\-mmm\-yy;@">
                  <c:v>45211</c:v>
                </c:pt>
                <c:pt idx="9668" formatCode="[$-409]d\-mmm\-yy;@">
                  <c:v>45212</c:v>
                </c:pt>
                <c:pt idx="9669" formatCode="[$-409]d\-mmm\-yy;@">
                  <c:v>45213</c:v>
                </c:pt>
                <c:pt idx="9670" formatCode="[$-409]d\-mmm\-yy;@">
                  <c:v>45214</c:v>
                </c:pt>
                <c:pt idx="9671" formatCode="[$-409]d\-mmm\-yy;@">
                  <c:v>45215</c:v>
                </c:pt>
                <c:pt idx="9672" formatCode="[$-409]d\-mmm\-yy;@">
                  <c:v>45216</c:v>
                </c:pt>
                <c:pt idx="9673" formatCode="[$-409]d\-mmm\-yy;@">
                  <c:v>45217</c:v>
                </c:pt>
                <c:pt idx="9674" formatCode="[$-409]d\-mmm\-yy;@">
                  <c:v>45218</c:v>
                </c:pt>
                <c:pt idx="9675" formatCode="[$-409]d\-mmm\-yy;@">
                  <c:v>45219</c:v>
                </c:pt>
                <c:pt idx="9676" formatCode="[$-409]d\-mmm\-yy;@">
                  <c:v>45220</c:v>
                </c:pt>
                <c:pt idx="9677" formatCode="[$-409]d\-mmm\-yy;@">
                  <c:v>45221</c:v>
                </c:pt>
                <c:pt idx="9678" formatCode="[$-409]d\-mmm\-yy;@">
                  <c:v>45222</c:v>
                </c:pt>
                <c:pt idx="9679" formatCode="[$-409]d\-mmm\-yy;@">
                  <c:v>45223</c:v>
                </c:pt>
                <c:pt idx="9680" formatCode="[$-409]d\-mmm\-yy;@">
                  <c:v>45224</c:v>
                </c:pt>
                <c:pt idx="9681" formatCode="[$-409]d\-mmm\-yy;@">
                  <c:v>45225</c:v>
                </c:pt>
                <c:pt idx="9682" formatCode="[$-409]d\-mmm\-yy;@">
                  <c:v>45226</c:v>
                </c:pt>
                <c:pt idx="9683" formatCode="[$-409]d\-mmm\-yy;@">
                  <c:v>45227</c:v>
                </c:pt>
                <c:pt idx="9684" formatCode="[$-409]d\-mmm\-yy;@">
                  <c:v>45228</c:v>
                </c:pt>
                <c:pt idx="9685" formatCode="[$-409]d\-mmm\-yy;@">
                  <c:v>45229</c:v>
                </c:pt>
                <c:pt idx="9686" formatCode="[$-409]d\-mmm\-yy;@">
                  <c:v>45230</c:v>
                </c:pt>
                <c:pt idx="9687" formatCode="[$-409]d\-mmm\-yy;@">
                  <c:v>45231</c:v>
                </c:pt>
                <c:pt idx="9688" formatCode="[$-409]d\-mmm\-yy;@">
                  <c:v>45232</c:v>
                </c:pt>
                <c:pt idx="9689" formatCode="[$-409]d\-mmm\-yy;@">
                  <c:v>45233</c:v>
                </c:pt>
                <c:pt idx="9690" formatCode="[$-409]d\-mmm\-yy;@">
                  <c:v>45234</c:v>
                </c:pt>
                <c:pt idx="9691" formatCode="[$-409]d\-mmm\-yy;@">
                  <c:v>45235</c:v>
                </c:pt>
                <c:pt idx="9692" formatCode="[$-409]d\-mmm\-yy;@">
                  <c:v>45236</c:v>
                </c:pt>
                <c:pt idx="9693" formatCode="[$-409]d\-mmm\-yy;@">
                  <c:v>45237</c:v>
                </c:pt>
                <c:pt idx="9694" formatCode="[$-409]d\-mmm\-yy;@">
                  <c:v>45238</c:v>
                </c:pt>
                <c:pt idx="9695" formatCode="[$-409]d\-mmm\-yy;@">
                  <c:v>45239</c:v>
                </c:pt>
                <c:pt idx="9696" formatCode="[$-409]d\-mmm\-yy;@">
                  <c:v>45240</c:v>
                </c:pt>
                <c:pt idx="9697" formatCode="[$-409]d\-mmm\-yy;@">
                  <c:v>45241</c:v>
                </c:pt>
                <c:pt idx="9698" formatCode="[$-409]d\-mmm\-yy;@">
                  <c:v>45242</c:v>
                </c:pt>
                <c:pt idx="9699" formatCode="[$-409]d\-mmm\-yy;@">
                  <c:v>45243</c:v>
                </c:pt>
                <c:pt idx="9700" formatCode="[$-409]d\-mmm\-yy;@">
                  <c:v>45244</c:v>
                </c:pt>
                <c:pt idx="9701" formatCode="[$-409]d\-mmm\-yy;@">
                  <c:v>45245</c:v>
                </c:pt>
                <c:pt idx="9702" formatCode="[$-409]d\-mmm\-yy;@">
                  <c:v>45246</c:v>
                </c:pt>
                <c:pt idx="9703" formatCode="[$-409]d\-mmm\-yy;@">
                  <c:v>45247</c:v>
                </c:pt>
                <c:pt idx="9704" formatCode="[$-409]d\-mmm\-yy;@">
                  <c:v>45248</c:v>
                </c:pt>
                <c:pt idx="9705" formatCode="[$-409]d\-mmm\-yy;@">
                  <c:v>45249</c:v>
                </c:pt>
                <c:pt idx="9706" formatCode="[$-409]d\-mmm\-yy;@">
                  <c:v>45250</c:v>
                </c:pt>
                <c:pt idx="9707" formatCode="[$-409]d\-mmm\-yy;@">
                  <c:v>45251</c:v>
                </c:pt>
                <c:pt idx="9708" formatCode="[$-409]d\-mmm\-yy;@">
                  <c:v>45252</c:v>
                </c:pt>
                <c:pt idx="9709" formatCode="[$-409]d\-mmm\-yy;@">
                  <c:v>45253</c:v>
                </c:pt>
                <c:pt idx="9710" formatCode="[$-409]d\-mmm\-yy;@">
                  <c:v>45254</c:v>
                </c:pt>
                <c:pt idx="9711" formatCode="[$-409]d\-mmm\-yy;@">
                  <c:v>45255</c:v>
                </c:pt>
                <c:pt idx="9712" formatCode="[$-409]d\-mmm\-yy;@">
                  <c:v>45256</c:v>
                </c:pt>
                <c:pt idx="9713" formatCode="[$-409]d\-mmm\-yy;@">
                  <c:v>45257</c:v>
                </c:pt>
                <c:pt idx="9714" formatCode="[$-409]d\-mmm\-yy;@">
                  <c:v>45258</c:v>
                </c:pt>
                <c:pt idx="9715" formatCode="[$-409]d\-mmm\-yy;@">
                  <c:v>45259</c:v>
                </c:pt>
                <c:pt idx="9716" formatCode="[$-409]d\-mmm\-yy;@">
                  <c:v>45260</c:v>
                </c:pt>
                <c:pt idx="9717" formatCode="[$-409]d\-mmm\-yy;@">
                  <c:v>45261</c:v>
                </c:pt>
                <c:pt idx="9718" formatCode="[$-409]d\-mmm\-yy;@">
                  <c:v>45262</c:v>
                </c:pt>
                <c:pt idx="9719" formatCode="[$-409]d\-mmm\-yy;@">
                  <c:v>45263</c:v>
                </c:pt>
                <c:pt idx="9720" formatCode="[$-409]d\-mmm\-yy;@">
                  <c:v>45264</c:v>
                </c:pt>
                <c:pt idx="9721" formatCode="[$-409]d\-mmm\-yy;@">
                  <c:v>45265</c:v>
                </c:pt>
                <c:pt idx="9722" formatCode="[$-409]d\-mmm\-yy;@">
                  <c:v>45266</c:v>
                </c:pt>
                <c:pt idx="9723" formatCode="[$-409]d\-mmm\-yy;@">
                  <c:v>45267</c:v>
                </c:pt>
                <c:pt idx="9724" formatCode="[$-409]d\-mmm\-yy;@">
                  <c:v>45268</c:v>
                </c:pt>
                <c:pt idx="9725" formatCode="[$-409]d\-mmm\-yy;@">
                  <c:v>45269</c:v>
                </c:pt>
                <c:pt idx="9726" formatCode="[$-409]d\-mmm\-yy;@">
                  <c:v>45270</c:v>
                </c:pt>
                <c:pt idx="9727" formatCode="[$-409]d\-mmm\-yy;@">
                  <c:v>45271</c:v>
                </c:pt>
                <c:pt idx="9728" formatCode="[$-409]d\-mmm\-yy;@">
                  <c:v>45272</c:v>
                </c:pt>
                <c:pt idx="9729" formatCode="[$-409]d\-mmm\-yy;@">
                  <c:v>45273</c:v>
                </c:pt>
                <c:pt idx="9730" formatCode="[$-409]d\-mmm\-yy;@">
                  <c:v>45274</c:v>
                </c:pt>
                <c:pt idx="9731" formatCode="[$-409]d\-mmm\-yy;@">
                  <c:v>45275</c:v>
                </c:pt>
                <c:pt idx="9732" formatCode="[$-409]d\-mmm\-yy;@">
                  <c:v>45276</c:v>
                </c:pt>
                <c:pt idx="9733" formatCode="[$-409]d\-mmm\-yy;@">
                  <c:v>45277</c:v>
                </c:pt>
                <c:pt idx="9734" formatCode="[$-409]d\-mmm\-yy;@">
                  <c:v>45278</c:v>
                </c:pt>
                <c:pt idx="9735" formatCode="[$-409]d\-mmm\-yy;@">
                  <c:v>45279</c:v>
                </c:pt>
                <c:pt idx="9736" formatCode="[$-409]d\-mmm\-yy;@">
                  <c:v>45280</c:v>
                </c:pt>
                <c:pt idx="9737" formatCode="[$-409]d\-mmm\-yy;@">
                  <c:v>45281</c:v>
                </c:pt>
                <c:pt idx="9738" formatCode="[$-409]d\-mmm\-yy;@">
                  <c:v>45282</c:v>
                </c:pt>
                <c:pt idx="9739" formatCode="[$-409]d\-mmm\-yy;@">
                  <c:v>45283</c:v>
                </c:pt>
                <c:pt idx="9740" formatCode="[$-409]d\-mmm\-yy;@">
                  <c:v>45284</c:v>
                </c:pt>
                <c:pt idx="9741" formatCode="[$-409]d\-mmm\-yy;@">
                  <c:v>45285</c:v>
                </c:pt>
                <c:pt idx="9742" formatCode="[$-409]d\-mmm\-yy;@">
                  <c:v>45286</c:v>
                </c:pt>
                <c:pt idx="9743" formatCode="[$-409]d\-mmm\-yy;@">
                  <c:v>45287</c:v>
                </c:pt>
                <c:pt idx="9744" formatCode="[$-409]d\-mmm\-yy;@">
                  <c:v>45288</c:v>
                </c:pt>
                <c:pt idx="9745" formatCode="[$-409]d\-mmm\-yy;@">
                  <c:v>45289</c:v>
                </c:pt>
                <c:pt idx="9746" formatCode="[$-409]d\-mmm\-yy;@">
                  <c:v>45290</c:v>
                </c:pt>
                <c:pt idx="9747" formatCode="[$-409]d\-mmm\-yy;@">
                  <c:v>45291</c:v>
                </c:pt>
              </c:numCache>
            </c:numRef>
          </c:xVal>
          <c:yVal>
            <c:numRef>
              <c:f>Daily_previous!$L$3:$L$10016</c:f>
              <c:numCache>
                <c:formatCode>0.0</c:formatCode>
                <c:ptCount val="10014"/>
                <c:pt idx="3997">
                  <c:v>31.621309999999998</c:v>
                </c:pt>
                <c:pt idx="3998">
                  <c:v>25.04382</c:v>
                </c:pt>
                <c:pt idx="3999">
                  <c:v>24.625349999999997</c:v>
                </c:pt>
                <c:pt idx="4000">
                  <c:v>19.002829999999999</c:v>
                </c:pt>
                <c:pt idx="4001">
                  <c:v>22.082339999999999</c:v>
                </c:pt>
                <c:pt idx="4002">
                  <c:v>20.7089</c:v>
                </c:pt>
                <c:pt idx="4003">
                  <c:v>22.189639999999997</c:v>
                </c:pt>
                <c:pt idx="4004">
                  <c:v>15.91259</c:v>
                </c:pt>
                <c:pt idx="4005">
                  <c:v>24.990169999999999</c:v>
                </c:pt>
                <c:pt idx="4006">
                  <c:v>24.013739999999999</c:v>
                </c:pt>
                <c:pt idx="4007">
                  <c:v>24.657540000000001</c:v>
                </c:pt>
                <c:pt idx="4008">
                  <c:v>19.464220000000001</c:v>
                </c:pt>
                <c:pt idx="4009">
                  <c:v>19.732469999999999</c:v>
                </c:pt>
                <c:pt idx="4010">
                  <c:v>5.3757299999999999</c:v>
                </c:pt>
                <c:pt idx="4011">
                  <c:v>19.614440000000002</c:v>
                </c:pt>
                <c:pt idx="4012">
                  <c:v>16.384709999999998</c:v>
                </c:pt>
                <c:pt idx="4013">
                  <c:v>13.401769999999999</c:v>
                </c:pt>
                <c:pt idx="4014">
                  <c:v>16.288139999999999</c:v>
                </c:pt>
                <c:pt idx="4015">
                  <c:v>18.401949999999999</c:v>
                </c:pt>
                <c:pt idx="4016">
                  <c:v>24.850680000000001</c:v>
                </c:pt>
                <c:pt idx="4017">
                  <c:v>17.31822</c:v>
                </c:pt>
                <c:pt idx="4018">
                  <c:v>21.159559999999999</c:v>
                </c:pt>
                <c:pt idx="4019">
                  <c:v>26.857189999999999</c:v>
                </c:pt>
                <c:pt idx="4020">
                  <c:v>26.824999999999999</c:v>
                </c:pt>
                <c:pt idx="4021">
                  <c:v>20.344080000000002</c:v>
                </c:pt>
                <c:pt idx="4022">
                  <c:v>11.030439999999999</c:v>
                </c:pt>
                <c:pt idx="4023">
                  <c:v>8.272829999999999</c:v>
                </c:pt>
                <c:pt idx="4024">
                  <c:v>19.228160000000003</c:v>
                </c:pt>
                <c:pt idx="4025">
                  <c:v>16.642229999999998</c:v>
                </c:pt>
                <c:pt idx="4026">
                  <c:v>5.6868999999999996</c:v>
                </c:pt>
                <c:pt idx="4027">
                  <c:v>20.118749999999999</c:v>
                </c:pt>
                <c:pt idx="4028">
                  <c:v>20.601599999999998</c:v>
                </c:pt>
                <c:pt idx="4029">
                  <c:v>19.399839999999998</c:v>
                </c:pt>
                <c:pt idx="4030">
                  <c:v>16.931939999999997</c:v>
                </c:pt>
                <c:pt idx="4031">
                  <c:v>11.98541</c:v>
                </c:pt>
                <c:pt idx="4032">
                  <c:v>14.539149999999999</c:v>
                </c:pt>
                <c:pt idx="4033">
                  <c:v>12.371689999999999</c:v>
                </c:pt>
                <c:pt idx="4034">
                  <c:v>14.056299999999998</c:v>
                </c:pt>
                <c:pt idx="4035">
                  <c:v>15.25806</c:v>
                </c:pt>
                <c:pt idx="4036">
                  <c:v>22.1038</c:v>
                </c:pt>
                <c:pt idx="4037">
                  <c:v>14.9147</c:v>
                </c:pt>
                <c:pt idx="4038">
                  <c:v>18.326839999999997</c:v>
                </c:pt>
                <c:pt idx="4039">
                  <c:v>22.329129999999999</c:v>
                </c:pt>
                <c:pt idx="4040">
                  <c:v>22.157449999999997</c:v>
                </c:pt>
                <c:pt idx="4041">
                  <c:v>15.74091</c:v>
                </c:pt>
                <c:pt idx="4042">
                  <c:v>9.0131999999999994</c:v>
                </c:pt>
                <c:pt idx="4043">
                  <c:v>6.42727</c:v>
                </c:pt>
                <c:pt idx="4044">
                  <c:v>13.85243</c:v>
                </c:pt>
                <c:pt idx="4045">
                  <c:v>22.329129999999999</c:v>
                </c:pt>
                <c:pt idx="4046">
                  <c:v>17.028509999999997</c:v>
                </c:pt>
                <c:pt idx="4047">
                  <c:v>19.464220000000001</c:v>
                </c:pt>
                <c:pt idx="4048">
                  <c:v>19.582249999999998</c:v>
                </c:pt>
                <c:pt idx="4049">
                  <c:v>17.017779999999998</c:v>
                </c:pt>
                <c:pt idx="4050">
                  <c:v>10.71927</c:v>
                </c:pt>
                <c:pt idx="4051">
                  <c:v>13.262279999999999</c:v>
                </c:pt>
                <c:pt idx="4052">
                  <c:v>8.8629799999999985</c:v>
                </c:pt>
                <c:pt idx="4053">
                  <c:v>21.073719999999998</c:v>
                </c:pt>
                <c:pt idx="4054">
                  <c:v>26.224119999999999</c:v>
                </c:pt>
                <c:pt idx="4055">
                  <c:v>21.97504</c:v>
                </c:pt>
                <c:pt idx="4056">
                  <c:v>9.7535699999999999</c:v>
                </c:pt>
                <c:pt idx="4057">
                  <c:v>14.303089999999999</c:v>
                </c:pt>
                <c:pt idx="4058">
                  <c:v>11.899569999999999</c:v>
                </c:pt>
                <c:pt idx="4059">
                  <c:v>21.803359999999998</c:v>
                </c:pt>
                <c:pt idx="4060">
                  <c:v>15.290249999999999</c:v>
                </c:pt>
                <c:pt idx="4061">
                  <c:v>8.3801299999999994</c:v>
                </c:pt>
                <c:pt idx="4062">
                  <c:v>9.1419599999999992</c:v>
                </c:pt>
                <c:pt idx="4063">
                  <c:v>10.107659999999999</c:v>
                </c:pt>
                <c:pt idx="4064">
                  <c:v>12.436069999999999</c:v>
                </c:pt>
                <c:pt idx="4065">
                  <c:v>15.794560000000001</c:v>
                </c:pt>
                <c:pt idx="4066">
                  <c:v>17.060700000000001</c:v>
                </c:pt>
                <c:pt idx="4067">
                  <c:v>6.8993899999999995</c:v>
                </c:pt>
                <c:pt idx="4068">
                  <c:v>9.7642999999999986</c:v>
                </c:pt>
                <c:pt idx="4069">
                  <c:v>9.0346599999999988</c:v>
                </c:pt>
                <c:pt idx="4070">
                  <c:v>7.7256</c:v>
                </c:pt>
                <c:pt idx="4071">
                  <c:v>13.65929</c:v>
                </c:pt>
                <c:pt idx="4072">
                  <c:v>14.206519999999999</c:v>
                </c:pt>
                <c:pt idx="4073">
                  <c:v>17.31822</c:v>
                </c:pt>
                <c:pt idx="4074">
                  <c:v>12.639939999999999</c:v>
                </c:pt>
                <c:pt idx="4075">
                  <c:v>10.912409999999999</c:v>
                </c:pt>
                <c:pt idx="4076">
                  <c:v>19.50714</c:v>
                </c:pt>
                <c:pt idx="4077">
                  <c:v>7.6397599999999999</c:v>
                </c:pt>
                <c:pt idx="4078">
                  <c:v>9.2277999999999984</c:v>
                </c:pt>
                <c:pt idx="4079">
                  <c:v>11.330880000000001</c:v>
                </c:pt>
                <c:pt idx="4080">
                  <c:v>6.5345699999999995</c:v>
                </c:pt>
                <c:pt idx="4081">
                  <c:v>12.071249999999999</c:v>
                </c:pt>
                <c:pt idx="4082">
                  <c:v>9.4316699999999987</c:v>
                </c:pt>
                <c:pt idx="4083">
                  <c:v>8.7342200000000005</c:v>
                </c:pt>
                <c:pt idx="4084">
                  <c:v>10.365180000000001</c:v>
                </c:pt>
                <c:pt idx="4085">
                  <c:v>9.9359799999999989</c:v>
                </c:pt>
                <c:pt idx="4086">
                  <c:v>5.3971900000000002</c:v>
                </c:pt>
                <c:pt idx="4087">
                  <c:v>5.9014999999999995</c:v>
                </c:pt>
                <c:pt idx="4088">
                  <c:v>8.4230499999999999</c:v>
                </c:pt>
                <c:pt idx="4089">
                  <c:v>9.657</c:v>
                </c:pt>
                <c:pt idx="4090">
                  <c:v>9.4209399999999981</c:v>
                </c:pt>
                <c:pt idx="4091">
                  <c:v>17.801069999999999</c:v>
                </c:pt>
                <c:pt idx="4092">
                  <c:v>13.75586</c:v>
                </c:pt>
                <c:pt idx="4093">
                  <c:v>7.2642099999999994</c:v>
                </c:pt>
                <c:pt idx="4094">
                  <c:v>8.1440699999999993</c:v>
                </c:pt>
                <c:pt idx="4095">
                  <c:v>13.369580000000001</c:v>
                </c:pt>
                <c:pt idx="4096">
                  <c:v>7.5431900000000001</c:v>
                </c:pt>
                <c:pt idx="4097">
                  <c:v>10.043279999999999</c:v>
                </c:pt>
                <c:pt idx="4098">
                  <c:v>9.7964900000000004</c:v>
                </c:pt>
                <c:pt idx="4099">
                  <c:v>12.575559999999999</c:v>
                </c:pt>
                <c:pt idx="4100">
                  <c:v>13.75586</c:v>
                </c:pt>
                <c:pt idx="4101">
                  <c:v>12.264389999999999</c:v>
                </c:pt>
                <c:pt idx="4102">
                  <c:v>13.562720000000001</c:v>
                </c:pt>
                <c:pt idx="4103">
                  <c:v>20.83766</c:v>
                </c:pt>
                <c:pt idx="4104">
                  <c:v>23.584540000000001</c:v>
                </c:pt>
                <c:pt idx="4105">
                  <c:v>14.238709999999999</c:v>
                </c:pt>
                <c:pt idx="4106">
                  <c:v>14.85032</c:v>
                </c:pt>
                <c:pt idx="4107">
                  <c:v>16.71734</c:v>
                </c:pt>
                <c:pt idx="4108">
                  <c:v>11.5884</c:v>
                </c:pt>
                <c:pt idx="4109">
                  <c:v>7.4573499999999999</c:v>
                </c:pt>
                <c:pt idx="4110">
                  <c:v>11.21285</c:v>
                </c:pt>
                <c:pt idx="4111">
                  <c:v>11.6957</c:v>
                </c:pt>
                <c:pt idx="4112">
                  <c:v>3.9271799999999999</c:v>
                </c:pt>
                <c:pt idx="4113">
                  <c:v>6.42727</c:v>
                </c:pt>
                <c:pt idx="4114">
                  <c:v>13.82024</c:v>
                </c:pt>
                <c:pt idx="4115">
                  <c:v>16.298869999999997</c:v>
                </c:pt>
                <c:pt idx="4116">
                  <c:v>10.536859999999999</c:v>
                </c:pt>
                <c:pt idx="4117">
                  <c:v>13.906080000000001</c:v>
                </c:pt>
                <c:pt idx="4118">
                  <c:v>11.566939999999999</c:v>
                </c:pt>
                <c:pt idx="4119">
                  <c:v>16.577849999999998</c:v>
                </c:pt>
                <c:pt idx="4120">
                  <c:v>14.9147</c:v>
                </c:pt>
                <c:pt idx="4121">
                  <c:v>6.8993899999999995</c:v>
                </c:pt>
                <c:pt idx="4122">
                  <c:v>19.88269</c:v>
                </c:pt>
                <c:pt idx="4123">
                  <c:v>5.8049299999999997</c:v>
                </c:pt>
                <c:pt idx="4124">
                  <c:v>9.4209399999999981</c:v>
                </c:pt>
                <c:pt idx="4125">
                  <c:v>7.9187399999999997</c:v>
                </c:pt>
                <c:pt idx="4126">
                  <c:v>4.9250699999999998</c:v>
                </c:pt>
                <c:pt idx="4127">
                  <c:v>14.667909999999999</c:v>
                </c:pt>
                <c:pt idx="4128">
                  <c:v>18.659469999999999</c:v>
                </c:pt>
                <c:pt idx="4129">
                  <c:v>18.992099999999997</c:v>
                </c:pt>
                <c:pt idx="4130">
                  <c:v>12.017599999999998</c:v>
                </c:pt>
                <c:pt idx="4131">
                  <c:v>14.163599999999999</c:v>
                </c:pt>
                <c:pt idx="4132">
                  <c:v>5.2147800000000002</c:v>
                </c:pt>
                <c:pt idx="4133">
                  <c:v>16.37398</c:v>
                </c:pt>
                <c:pt idx="4134">
                  <c:v>15.837479999999999</c:v>
                </c:pt>
                <c:pt idx="4135">
                  <c:v>18.530709999999999</c:v>
                </c:pt>
                <c:pt idx="4136">
                  <c:v>17.15727</c:v>
                </c:pt>
                <c:pt idx="4137">
                  <c:v>8.6913</c:v>
                </c:pt>
                <c:pt idx="4138">
                  <c:v>6.5667599999999995</c:v>
                </c:pt>
                <c:pt idx="4139">
                  <c:v>10.1935</c:v>
                </c:pt>
                <c:pt idx="4140">
                  <c:v>12.908189999999999</c:v>
                </c:pt>
                <c:pt idx="4141">
                  <c:v>15.537039999999999</c:v>
                </c:pt>
                <c:pt idx="4142">
                  <c:v>18.090779999999999</c:v>
                </c:pt>
                <c:pt idx="4143">
                  <c:v>16.5242</c:v>
                </c:pt>
                <c:pt idx="4144">
                  <c:v>11.727889999999999</c:v>
                </c:pt>
                <c:pt idx="4145">
                  <c:v>20.794739999999997</c:v>
                </c:pt>
                <c:pt idx="4146">
                  <c:v>19.335459999999998</c:v>
                </c:pt>
                <c:pt idx="4147">
                  <c:v>18.541440000000001</c:v>
                </c:pt>
                <c:pt idx="4148">
                  <c:v>16.599309999999999</c:v>
                </c:pt>
                <c:pt idx="4149">
                  <c:v>10.493939999999998</c:v>
                </c:pt>
                <c:pt idx="4150">
                  <c:v>14.174329999999999</c:v>
                </c:pt>
                <c:pt idx="4151">
                  <c:v>20.644519999999996</c:v>
                </c:pt>
                <c:pt idx="4152">
                  <c:v>22.232559999999999</c:v>
                </c:pt>
                <c:pt idx="4153">
                  <c:v>11.52402</c:v>
                </c:pt>
                <c:pt idx="4154">
                  <c:v>14.29236</c:v>
                </c:pt>
                <c:pt idx="4155">
                  <c:v>12.06052</c:v>
                </c:pt>
                <c:pt idx="4156">
                  <c:v>19.743199999999998</c:v>
                </c:pt>
                <c:pt idx="4157">
                  <c:v>19.957800000000002</c:v>
                </c:pt>
                <c:pt idx="4158">
                  <c:v>19.399839999999998</c:v>
                </c:pt>
                <c:pt idx="4159">
                  <c:v>13.691479999999999</c:v>
                </c:pt>
                <c:pt idx="4160">
                  <c:v>12.468259999999999</c:v>
                </c:pt>
                <c:pt idx="4161">
                  <c:v>20.022179999999999</c:v>
                </c:pt>
                <c:pt idx="4162">
                  <c:v>10.944599999999999</c:v>
                </c:pt>
                <c:pt idx="4163">
                  <c:v>6.7277099999999992</c:v>
                </c:pt>
                <c:pt idx="4164">
                  <c:v>13.07987</c:v>
                </c:pt>
                <c:pt idx="4165">
                  <c:v>13.895349999999999</c:v>
                </c:pt>
                <c:pt idx="4166">
                  <c:v>15.51558</c:v>
                </c:pt>
                <c:pt idx="4167">
                  <c:v>13.82024</c:v>
                </c:pt>
                <c:pt idx="4168">
                  <c:v>11.14847</c:v>
                </c:pt>
                <c:pt idx="4169">
                  <c:v>19.925609999999999</c:v>
                </c:pt>
                <c:pt idx="4170">
                  <c:v>16.695879999999999</c:v>
                </c:pt>
                <c:pt idx="4171">
                  <c:v>12.436069999999999</c:v>
                </c:pt>
                <c:pt idx="4172">
                  <c:v>21.545839999999998</c:v>
                </c:pt>
                <c:pt idx="4173">
                  <c:v>13.841699999999999</c:v>
                </c:pt>
                <c:pt idx="4174">
                  <c:v>6.8135499999999993</c:v>
                </c:pt>
                <c:pt idx="4175">
                  <c:v>19.035019999999996</c:v>
                </c:pt>
                <c:pt idx="4176">
                  <c:v>12.81162</c:v>
                </c:pt>
                <c:pt idx="4177">
                  <c:v>14.21725</c:v>
                </c:pt>
                <c:pt idx="4178">
                  <c:v>16.255949999999999</c:v>
                </c:pt>
                <c:pt idx="4179">
                  <c:v>6.4379999999999997</c:v>
                </c:pt>
                <c:pt idx="4180">
                  <c:v>15.322439999999999</c:v>
                </c:pt>
                <c:pt idx="4181">
                  <c:v>15.901859999999999</c:v>
                </c:pt>
                <c:pt idx="4182">
                  <c:v>14.04557</c:v>
                </c:pt>
                <c:pt idx="4183">
                  <c:v>17.704499999999999</c:v>
                </c:pt>
                <c:pt idx="4184">
                  <c:v>18.831150000000001</c:v>
                </c:pt>
                <c:pt idx="4185">
                  <c:v>14.56061</c:v>
                </c:pt>
                <c:pt idx="4186">
                  <c:v>12.307309999999999</c:v>
                </c:pt>
                <c:pt idx="4187">
                  <c:v>8.1547999999999998</c:v>
                </c:pt>
                <c:pt idx="4188">
                  <c:v>9.871599999999999</c:v>
                </c:pt>
                <c:pt idx="4189">
                  <c:v>14.839589999999999</c:v>
                </c:pt>
                <c:pt idx="4190">
                  <c:v>18.004940000000001</c:v>
                </c:pt>
                <c:pt idx="4191">
                  <c:v>20.322620000000001</c:v>
                </c:pt>
                <c:pt idx="4192">
                  <c:v>18.122969999999999</c:v>
                </c:pt>
                <c:pt idx="4193">
                  <c:v>18.262459999999997</c:v>
                </c:pt>
                <c:pt idx="4194">
                  <c:v>19.582249999999998</c:v>
                </c:pt>
                <c:pt idx="4195">
                  <c:v>18.17662</c:v>
                </c:pt>
                <c:pt idx="4196">
                  <c:v>10.075470000000001</c:v>
                </c:pt>
                <c:pt idx="4197">
                  <c:v>13.176439999999999</c:v>
                </c:pt>
                <c:pt idx="4198">
                  <c:v>11.459639999999998</c:v>
                </c:pt>
                <c:pt idx="4199">
                  <c:v>16.3096</c:v>
                </c:pt>
                <c:pt idx="4200">
                  <c:v>16.577849999999998</c:v>
                </c:pt>
                <c:pt idx="4201">
                  <c:v>9.8930600000000002</c:v>
                </c:pt>
                <c:pt idx="4202">
                  <c:v>15.601419999999999</c:v>
                </c:pt>
                <c:pt idx="4203">
                  <c:v>12.071249999999999</c:v>
                </c:pt>
                <c:pt idx="4204">
                  <c:v>18.412679999999998</c:v>
                </c:pt>
                <c:pt idx="4205">
                  <c:v>18.659469999999999</c:v>
                </c:pt>
                <c:pt idx="4206">
                  <c:v>3.7876899999999996</c:v>
                </c:pt>
                <c:pt idx="4207">
                  <c:v>9.8930600000000002</c:v>
                </c:pt>
                <c:pt idx="4208">
                  <c:v>10.054009999999998</c:v>
                </c:pt>
                <c:pt idx="4209">
                  <c:v>3.5516299999999998</c:v>
                </c:pt>
                <c:pt idx="4210">
                  <c:v>9.7106500000000011</c:v>
                </c:pt>
                <c:pt idx="4211">
                  <c:v>12.725779999999999</c:v>
                </c:pt>
                <c:pt idx="4212">
                  <c:v>11.85665</c:v>
                </c:pt>
                <c:pt idx="4213">
                  <c:v>14.152869999999998</c:v>
                </c:pt>
                <c:pt idx="4214">
                  <c:v>17.328949999999999</c:v>
                </c:pt>
                <c:pt idx="4215">
                  <c:v>13.21936</c:v>
                </c:pt>
                <c:pt idx="4216">
                  <c:v>6.6204099999999997</c:v>
                </c:pt>
                <c:pt idx="4217">
                  <c:v>13.28374</c:v>
                </c:pt>
                <c:pt idx="4218">
                  <c:v>15.773099999999998</c:v>
                </c:pt>
                <c:pt idx="4219">
                  <c:v>14.21725</c:v>
                </c:pt>
                <c:pt idx="4220">
                  <c:v>14.174329999999999</c:v>
                </c:pt>
                <c:pt idx="4221">
                  <c:v>8.5303500000000003</c:v>
                </c:pt>
                <c:pt idx="4222">
                  <c:v>11.01971</c:v>
                </c:pt>
                <c:pt idx="4223">
                  <c:v>13.11206</c:v>
                </c:pt>
                <c:pt idx="4224">
                  <c:v>15.322439999999999</c:v>
                </c:pt>
                <c:pt idx="4225">
                  <c:v>16.191569999999999</c:v>
                </c:pt>
                <c:pt idx="4226">
                  <c:v>13.240819999999999</c:v>
                </c:pt>
                <c:pt idx="4227">
                  <c:v>11.073359999999999</c:v>
                </c:pt>
                <c:pt idx="4228">
                  <c:v>8.6269199999999984</c:v>
                </c:pt>
                <c:pt idx="4229">
                  <c:v>8.4445099999999993</c:v>
                </c:pt>
                <c:pt idx="4230">
                  <c:v>9.9574399999999983</c:v>
                </c:pt>
                <c:pt idx="4231">
                  <c:v>2.6288499999999999</c:v>
                </c:pt>
                <c:pt idx="4232">
                  <c:v>9.2921800000000001</c:v>
                </c:pt>
                <c:pt idx="4233">
                  <c:v>4.6997399999999994</c:v>
                </c:pt>
                <c:pt idx="4234">
                  <c:v>5.5581399999999999</c:v>
                </c:pt>
                <c:pt idx="4235">
                  <c:v>7.3500499999999995</c:v>
                </c:pt>
                <c:pt idx="4236">
                  <c:v>6.8135499999999993</c:v>
                </c:pt>
                <c:pt idx="4237">
                  <c:v>3.2189999999999999</c:v>
                </c:pt>
                <c:pt idx="4238">
                  <c:v>13.240819999999999</c:v>
                </c:pt>
                <c:pt idx="4239">
                  <c:v>15.569229999999999</c:v>
                </c:pt>
                <c:pt idx="4240">
                  <c:v>14.01338</c:v>
                </c:pt>
                <c:pt idx="4241">
                  <c:v>14.517689999999998</c:v>
                </c:pt>
                <c:pt idx="4242">
                  <c:v>6.5882199999999997</c:v>
                </c:pt>
                <c:pt idx="4243">
                  <c:v>18.283919999999998</c:v>
                </c:pt>
                <c:pt idx="4244">
                  <c:v>14.64645</c:v>
                </c:pt>
                <c:pt idx="4245">
                  <c:v>14.667909999999999</c:v>
                </c:pt>
                <c:pt idx="4246">
                  <c:v>13.069139999999999</c:v>
                </c:pt>
                <c:pt idx="4247">
                  <c:v>17.629389999999997</c:v>
                </c:pt>
                <c:pt idx="4248">
                  <c:v>15.204409999999999</c:v>
                </c:pt>
                <c:pt idx="4249">
                  <c:v>14.195790000000001</c:v>
                </c:pt>
                <c:pt idx="4250">
                  <c:v>16.234490000000001</c:v>
                </c:pt>
                <c:pt idx="4251">
                  <c:v>18.090779999999999</c:v>
                </c:pt>
                <c:pt idx="4252">
                  <c:v>19.356919999999999</c:v>
                </c:pt>
                <c:pt idx="4253">
                  <c:v>12.436069999999999</c:v>
                </c:pt>
                <c:pt idx="4254">
                  <c:v>15.27952</c:v>
                </c:pt>
                <c:pt idx="4255">
                  <c:v>18.61655</c:v>
                </c:pt>
                <c:pt idx="4256">
                  <c:v>17.500629999999997</c:v>
                </c:pt>
                <c:pt idx="4257">
                  <c:v>19.657360000000001</c:v>
                </c:pt>
                <c:pt idx="4258">
                  <c:v>14.474769999999999</c:v>
                </c:pt>
                <c:pt idx="4259">
                  <c:v>14.04557</c:v>
                </c:pt>
                <c:pt idx="4260">
                  <c:v>13.305199999999999</c:v>
                </c:pt>
                <c:pt idx="4261">
                  <c:v>8.8737099999999991</c:v>
                </c:pt>
                <c:pt idx="4262">
                  <c:v>19.968529999999998</c:v>
                </c:pt>
                <c:pt idx="4263">
                  <c:v>20.301159999999999</c:v>
                </c:pt>
                <c:pt idx="4264">
                  <c:v>18.841879999999996</c:v>
                </c:pt>
                <c:pt idx="4265">
                  <c:v>17.232379999999999</c:v>
                </c:pt>
                <c:pt idx="4266">
                  <c:v>20.41919</c:v>
                </c:pt>
                <c:pt idx="4267">
                  <c:v>20.14021</c:v>
                </c:pt>
                <c:pt idx="4268">
                  <c:v>20.472839999999998</c:v>
                </c:pt>
                <c:pt idx="4269">
                  <c:v>17.64012</c:v>
                </c:pt>
                <c:pt idx="4270">
                  <c:v>19.099399999999999</c:v>
                </c:pt>
                <c:pt idx="4271">
                  <c:v>12.575559999999999</c:v>
                </c:pt>
                <c:pt idx="4272">
                  <c:v>14.474769999999999</c:v>
                </c:pt>
                <c:pt idx="4273">
                  <c:v>10.107659999999999</c:v>
                </c:pt>
                <c:pt idx="4274">
                  <c:v>15.70872</c:v>
                </c:pt>
                <c:pt idx="4275">
                  <c:v>15.097109999999999</c:v>
                </c:pt>
                <c:pt idx="4276">
                  <c:v>17.00705</c:v>
                </c:pt>
                <c:pt idx="4277">
                  <c:v>17.243109999999998</c:v>
                </c:pt>
                <c:pt idx="4278">
                  <c:v>17.275300000000001</c:v>
                </c:pt>
                <c:pt idx="4279">
                  <c:v>17.833259999999999</c:v>
                </c:pt>
                <c:pt idx="4280">
                  <c:v>17.962019999999999</c:v>
                </c:pt>
                <c:pt idx="4281">
                  <c:v>13.981189999999998</c:v>
                </c:pt>
                <c:pt idx="4282">
                  <c:v>11.54548</c:v>
                </c:pt>
                <c:pt idx="4283">
                  <c:v>16.11646</c:v>
                </c:pt>
                <c:pt idx="4284">
                  <c:v>16.62077</c:v>
                </c:pt>
                <c:pt idx="4285">
                  <c:v>18.498519999999999</c:v>
                </c:pt>
                <c:pt idx="4286">
                  <c:v>15.558499999999999</c:v>
                </c:pt>
                <c:pt idx="4287">
                  <c:v>16.438359999999999</c:v>
                </c:pt>
                <c:pt idx="4288">
                  <c:v>12.929650000000001</c:v>
                </c:pt>
                <c:pt idx="4289">
                  <c:v>10.644159999999999</c:v>
                </c:pt>
                <c:pt idx="4290">
                  <c:v>10.311529999999999</c:v>
                </c:pt>
                <c:pt idx="4291">
                  <c:v>8.39086</c:v>
                </c:pt>
                <c:pt idx="4292">
                  <c:v>12.135630000000001</c:v>
                </c:pt>
                <c:pt idx="4293">
                  <c:v>16.5242</c:v>
                </c:pt>
                <c:pt idx="4294">
                  <c:v>19.571519999999996</c:v>
                </c:pt>
                <c:pt idx="4295">
                  <c:v>16.91048</c:v>
                </c:pt>
                <c:pt idx="4296">
                  <c:v>20.623059999999999</c:v>
                </c:pt>
                <c:pt idx="4297">
                  <c:v>22.887089999999997</c:v>
                </c:pt>
                <c:pt idx="4298">
                  <c:v>17.071429999999999</c:v>
                </c:pt>
                <c:pt idx="4299">
                  <c:v>13.723669999999998</c:v>
                </c:pt>
                <c:pt idx="4300">
                  <c:v>11.556209999999998</c:v>
                </c:pt>
                <c:pt idx="4301">
                  <c:v>9.9467099999999995</c:v>
                </c:pt>
                <c:pt idx="4302">
                  <c:v>16.449089999999998</c:v>
                </c:pt>
                <c:pt idx="4303">
                  <c:v>12.04979</c:v>
                </c:pt>
                <c:pt idx="4304">
                  <c:v>6.6311399999999994</c:v>
                </c:pt>
                <c:pt idx="4305">
                  <c:v>13.326659999999999</c:v>
                </c:pt>
                <c:pt idx="4306">
                  <c:v>11.534749999999999</c:v>
                </c:pt>
                <c:pt idx="4307">
                  <c:v>18.605819999999998</c:v>
                </c:pt>
                <c:pt idx="4308">
                  <c:v>22.41497</c:v>
                </c:pt>
                <c:pt idx="4309">
                  <c:v>19.024290000000001</c:v>
                </c:pt>
                <c:pt idx="4310">
                  <c:v>16.094999999999999</c:v>
                </c:pt>
                <c:pt idx="4311">
                  <c:v>15.172219999999999</c:v>
                </c:pt>
                <c:pt idx="4312">
                  <c:v>15.35463</c:v>
                </c:pt>
                <c:pt idx="4313">
                  <c:v>15.61215</c:v>
                </c:pt>
                <c:pt idx="4314">
                  <c:v>17.060700000000001</c:v>
                </c:pt>
                <c:pt idx="4315">
                  <c:v>14.163599999999999</c:v>
                </c:pt>
                <c:pt idx="4316">
                  <c:v>17.425519999999999</c:v>
                </c:pt>
                <c:pt idx="4317">
                  <c:v>11.298689999999999</c:v>
                </c:pt>
                <c:pt idx="4318">
                  <c:v>12.908189999999999</c:v>
                </c:pt>
                <c:pt idx="4319">
                  <c:v>10.408099999999999</c:v>
                </c:pt>
                <c:pt idx="4320">
                  <c:v>22.575919999999996</c:v>
                </c:pt>
                <c:pt idx="4321">
                  <c:v>19.88269</c:v>
                </c:pt>
                <c:pt idx="4322">
                  <c:v>18.466329999999999</c:v>
                </c:pt>
                <c:pt idx="4323">
                  <c:v>19.088669999999997</c:v>
                </c:pt>
                <c:pt idx="4324">
                  <c:v>20.61233</c:v>
                </c:pt>
                <c:pt idx="4325">
                  <c:v>20.429919999999999</c:v>
                </c:pt>
                <c:pt idx="4326">
                  <c:v>20.934229999999999</c:v>
                </c:pt>
                <c:pt idx="4327">
                  <c:v>22.13599</c:v>
                </c:pt>
                <c:pt idx="4328">
                  <c:v>18.058589999999999</c:v>
                </c:pt>
                <c:pt idx="4329">
                  <c:v>14.431849999999999</c:v>
                </c:pt>
                <c:pt idx="4330">
                  <c:v>14.270900000000001</c:v>
                </c:pt>
                <c:pt idx="4331">
                  <c:v>13.970459999999999</c:v>
                </c:pt>
                <c:pt idx="4332">
                  <c:v>9.0561199999999999</c:v>
                </c:pt>
                <c:pt idx="4333">
                  <c:v>18.51998</c:v>
                </c:pt>
                <c:pt idx="4334">
                  <c:v>12.639939999999999</c:v>
                </c:pt>
                <c:pt idx="4335">
                  <c:v>14.71083</c:v>
                </c:pt>
                <c:pt idx="4336">
                  <c:v>20.751819999999999</c:v>
                </c:pt>
                <c:pt idx="4337">
                  <c:v>21.610219999999998</c:v>
                </c:pt>
                <c:pt idx="4338">
                  <c:v>20.80547</c:v>
                </c:pt>
                <c:pt idx="4339">
                  <c:v>21.37416</c:v>
                </c:pt>
                <c:pt idx="4340">
                  <c:v>23.477239999999998</c:v>
                </c:pt>
                <c:pt idx="4341">
                  <c:v>26.760619999999999</c:v>
                </c:pt>
                <c:pt idx="4342">
                  <c:v>24.764839999999996</c:v>
                </c:pt>
                <c:pt idx="4343">
                  <c:v>22.457889999999999</c:v>
                </c:pt>
                <c:pt idx="4344">
                  <c:v>13.627099999999999</c:v>
                </c:pt>
                <c:pt idx="4345">
                  <c:v>19.056480000000001</c:v>
                </c:pt>
                <c:pt idx="4346">
                  <c:v>13.91681</c:v>
                </c:pt>
                <c:pt idx="4347">
                  <c:v>16.449089999999998</c:v>
                </c:pt>
                <c:pt idx="4348">
                  <c:v>19.807580000000002</c:v>
                </c:pt>
                <c:pt idx="4349">
                  <c:v>21.65314</c:v>
                </c:pt>
                <c:pt idx="4350">
                  <c:v>17.554279999999999</c:v>
                </c:pt>
                <c:pt idx="4351">
                  <c:v>19.163779999999999</c:v>
                </c:pt>
                <c:pt idx="4352">
                  <c:v>21.921389999999999</c:v>
                </c:pt>
                <c:pt idx="4353">
                  <c:v>22.243289999999998</c:v>
                </c:pt>
                <c:pt idx="4354">
                  <c:v>26.749889999999997</c:v>
                </c:pt>
                <c:pt idx="4355">
                  <c:v>21.567299999999999</c:v>
                </c:pt>
                <c:pt idx="4356">
                  <c:v>23.788410000000002</c:v>
                </c:pt>
                <c:pt idx="4357">
                  <c:v>25.312069999999999</c:v>
                </c:pt>
                <c:pt idx="4358">
                  <c:v>19.614440000000002</c:v>
                </c:pt>
                <c:pt idx="4359">
                  <c:v>19.260349999999999</c:v>
                </c:pt>
                <c:pt idx="4360">
                  <c:v>25.70908</c:v>
                </c:pt>
                <c:pt idx="4361">
                  <c:v>27.60829</c:v>
                </c:pt>
                <c:pt idx="4362">
                  <c:v>26.814269999999997</c:v>
                </c:pt>
                <c:pt idx="4363">
                  <c:v>21.492190000000001</c:v>
                </c:pt>
                <c:pt idx="4364">
                  <c:v>24.163959999999999</c:v>
                </c:pt>
                <c:pt idx="4365">
                  <c:v>25.483750000000001</c:v>
                </c:pt>
                <c:pt idx="4366">
                  <c:v>22.157449999999997</c:v>
                </c:pt>
                <c:pt idx="4367">
                  <c:v>17.522089999999999</c:v>
                </c:pt>
                <c:pt idx="4368">
                  <c:v>27.222010000000001</c:v>
                </c:pt>
                <c:pt idx="4369">
                  <c:v>18.573629999999998</c:v>
                </c:pt>
                <c:pt idx="4370">
                  <c:v>13.594909999999999</c:v>
                </c:pt>
                <c:pt idx="4371">
                  <c:v>24.518049999999999</c:v>
                </c:pt>
                <c:pt idx="4372">
                  <c:v>28.638370000000002</c:v>
                </c:pt>
                <c:pt idx="4373">
                  <c:v>19.678819999999998</c:v>
                </c:pt>
                <c:pt idx="4374">
                  <c:v>12.629209999999999</c:v>
                </c:pt>
                <c:pt idx="4375">
                  <c:v>18.477059999999998</c:v>
                </c:pt>
                <c:pt idx="4376">
                  <c:v>21.706789999999998</c:v>
                </c:pt>
                <c:pt idx="4377">
                  <c:v>22.382779999999997</c:v>
                </c:pt>
                <c:pt idx="4378">
                  <c:v>13.906080000000001</c:v>
                </c:pt>
                <c:pt idx="4379">
                  <c:v>11.459639999999998</c:v>
                </c:pt>
                <c:pt idx="4380">
                  <c:v>2.97221</c:v>
                </c:pt>
                <c:pt idx="4381">
                  <c:v>1.4378200000000001</c:v>
                </c:pt>
                <c:pt idx="4382">
                  <c:v>10.633429999999999</c:v>
                </c:pt>
                <c:pt idx="4383">
                  <c:v>22.490079999999999</c:v>
                </c:pt>
                <c:pt idx="4384">
                  <c:v>22.060879999999997</c:v>
                </c:pt>
                <c:pt idx="4385">
                  <c:v>13.498339999999999</c:v>
                </c:pt>
                <c:pt idx="4386">
                  <c:v>22.07161</c:v>
                </c:pt>
                <c:pt idx="4387">
                  <c:v>19.185239999999997</c:v>
                </c:pt>
                <c:pt idx="4388">
                  <c:v>13.68075</c:v>
                </c:pt>
                <c:pt idx="4389">
                  <c:v>5.2040499999999996</c:v>
                </c:pt>
                <c:pt idx="4390">
                  <c:v>16.996320000000001</c:v>
                </c:pt>
                <c:pt idx="4391">
                  <c:v>13.058409999999999</c:v>
                </c:pt>
                <c:pt idx="4392">
                  <c:v>16.674419999999998</c:v>
                </c:pt>
                <c:pt idx="4393">
                  <c:v>16.481279999999998</c:v>
                </c:pt>
                <c:pt idx="4394">
                  <c:v>19.635899999999999</c:v>
                </c:pt>
                <c:pt idx="4395">
                  <c:v>23.863519999999998</c:v>
                </c:pt>
                <c:pt idx="4396">
                  <c:v>21.867739999999998</c:v>
                </c:pt>
                <c:pt idx="4397">
                  <c:v>22.07161</c:v>
                </c:pt>
                <c:pt idx="4398">
                  <c:v>19.560790000000001</c:v>
                </c:pt>
                <c:pt idx="4399">
                  <c:v>11.631319999999999</c:v>
                </c:pt>
                <c:pt idx="4400">
                  <c:v>11.470369999999999</c:v>
                </c:pt>
                <c:pt idx="4401">
                  <c:v>8.7771399999999993</c:v>
                </c:pt>
                <c:pt idx="4402">
                  <c:v>11.54548</c:v>
                </c:pt>
                <c:pt idx="4403">
                  <c:v>11.191389999999998</c:v>
                </c:pt>
                <c:pt idx="4404">
                  <c:v>13.133519999999999</c:v>
                </c:pt>
                <c:pt idx="4405">
                  <c:v>9.5282400000000003</c:v>
                </c:pt>
                <c:pt idx="4406">
                  <c:v>16.288139999999999</c:v>
                </c:pt>
                <c:pt idx="4407">
                  <c:v>18.509249999999998</c:v>
                </c:pt>
                <c:pt idx="4408">
                  <c:v>23.262639999999998</c:v>
                </c:pt>
                <c:pt idx="4409">
                  <c:v>19.389109999999999</c:v>
                </c:pt>
                <c:pt idx="4410">
                  <c:v>17.146539999999998</c:v>
                </c:pt>
                <c:pt idx="4411">
                  <c:v>15.64434</c:v>
                </c:pt>
                <c:pt idx="4412">
                  <c:v>14.35674</c:v>
                </c:pt>
                <c:pt idx="4413">
                  <c:v>8.8629799999999985</c:v>
                </c:pt>
                <c:pt idx="4414">
                  <c:v>21.631679999999999</c:v>
                </c:pt>
                <c:pt idx="4415">
                  <c:v>11.631319999999999</c:v>
                </c:pt>
                <c:pt idx="4416">
                  <c:v>11.06263</c:v>
                </c:pt>
                <c:pt idx="4417">
                  <c:v>8.35867</c:v>
                </c:pt>
                <c:pt idx="4418">
                  <c:v>15.934049999999999</c:v>
                </c:pt>
                <c:pt idx="4419">
                  <c:v>17.296759999999999</c:v>
                </c:pt>
                <c:pt idx="4420">
                  <c:v>9.3672900000000006</c:v>
                </c:pt>
                <c:pt idx="4421">
                  <c:v>12.17855</c:v>
                </c:pt>
                <c:pt idx="4422">
                  <c:v>18.01567</c:v>
                </c:pt>
                <c:pt idx="4423">
                  <c:v>17.039239999999999</c:v>
                </c:pt>
                <c:pt idx="4424">
                  <c:v>8.9810099999999995</c:v>
                </c:pt>
                <c:pt idx="4425">
                  <c:v>11.309419999999999</c:v>
                </c:pt>
                <c:pt idx="4426">
                  <c:v>13.133519999999999</c:v>
                </c:pt>
                <c:pt idx="4427">
                  <c:v>23.745489999999997</c:v>
                </c:pt>
                <c:pt idx="4428">
                  <c:v>17.425519999999999</c:v>
                </c:pt>
                <c:pt idx="4429">
                  <c:v>17.650849999999998</c:v>
                </c:pt>
                <c:pt idx="4430">
                  <c:v>11.330880000000001</c:v>
                </c:pt>
                <c:pt idx="4431">
                  <c:v>12.285849999999998</c:v>
                </c:pt>
                <c:pt idx="4432">
                  <c:v>16.427630000000001</c:v>
                </c:pt>
                <c:pt idx="4433">
                  <c:v>4.9787199999999991</c:v>
                </c:pt>
                <c:pt idx="4434">
                  <c:v>18.71312</c:v>
                </c:pt>
                <c:pt idx="4435">
                  <c:v>21.37416</c:v>
                </c:pt>
                <c:pt idx="4436">
                  <c:v>25.891489999999997</c:v>
                </c:pt>
                <c:pt idx="4437">
                  <c:v>12.39315</c:v>
                </c:pt>
                <c:pt idx="4438">
                  <c:v>11.202119999999999</c:v>
                </c:pt>
                <c:pt idx="4439">
                  <c:v>10.204229999999999</c:v>
                </c:pt>
                <c:pt idx="4440">
                  <c:v>15.021999999999998</c:v>
                </c:pt>
                <c:pt idx="4441">
                  <c:v>9.1097699999999993</c:v>
                </c:pt>
                <c:pt idx="4442">
                  <c:v>14.539149999999999</c:v>
                </c:pt>
                <c:pt idx="4443">
                  <c:v>21.889199999999999</c:v>
                </c:pt>
                <c:pt idx="4444">
                  <c:v>21.556570000000001</c:v>
                </c:pt>
                <c:pt idx="4445">
                  <c:v>20.429919999999999</c:v>
                </c:pt>
                <c:pt idx="4446">
                  <c:v>23.230449999999998</c:v>
                </c:pt>
                <c:pt idx="4447">
                  <c:v>16.223759999999999</c:v>
                </c:pt>
                <c:pt idx="4448">
                  <c:v>9.0775800000000011</c:v>
                </c:pt>
                <c:pt idx="4449">
                  <c:v>25.322800000000001</c:v>
                </c:pt>
                <c:pt idx="4450">
                  <c:v>22.618839999999999</c:v>
                </c:pt>
                <c:pt idx="4451">
                  <c:v>8.2299100000000003</c:v>
                </c:pt>
                <c:pt idx="4452">
                  <c:v>6.4701899999999997</c:v>
                </c:pt>
                <c:pt idx="4453">
                  <c:v>9.7106500000000011</c:v>
                </c:pt>
                <c:pt idx="4454">
                  <c:v>6.8779300000000001</c:v>
                </c:pt>
                <c:pt idx="4455">
                  <c:v>16.159379999999999</c:v>
                </c:pt>
                <c:pt idx="4456">
                  <c:v>16.78172</c:v>
                </c:pt>
                <c:pt idx="4457">
                  <c:v>9.6248100000000001</c:v>
                </c:pt>
                <c:pt idx="4458">
                  <c:v>14.18506</c:v>
                </c:pt>
                <c:pt idx="4459">
                  <c:v>9.9037900000000008</c:v>
                </c:pt>
                <c:pt idx="4460">
                  <c:v>8.72349</c:v>
                </c:pt>
                <c:pt idx="4461">
                  <c:v>11.041169999999999</c:v>
                </c:pt>
                <c:pt idx="4462">
                  <c:v>15.08638</c:v>
                </c:pt>
                <c:pt idx="4463">
                  <c:v>19.088669999999997</c:v>
                </c:pt>
                <c:pt idx="4464">
                  <c:v>16.867560000000001</c:v>
                </c:pt>
                <c:pt idx="4465">
                  <c:v>8.809330000000001</c:v>
                </c:pt>
                <c:pt idx="4466">
                  <c:v>21.921389999999999</c:v>
                </c:pt>
                <c:pt idx="4467">
                  <c:v>18.648739999999997</c:v>
                </c:pt>
                <c:pt idx="4468">
                  <c:v>14.539149999999999</c:v>
                </c:pt>
                <c:pt idx="4469">
                  <c:v>13.637830000000001</c:v>
                </c:pt>
                <c:pt idx="4470">
                  <c:v>8.2942900000000002</c:v>
                </c:pt>
                <c:pt idx="4471">
                  <c:v>16.921209999999999</c:v>
                </c:pt>
                <c:pt idx="4472">
                  <c:v>15.71945</c:v>
                </c:pt>
                <c:pt idx="4473">
                  <c:v>17.071429999999999</c:v>
                </c:pt>
                <c:pt idx="4474">
                  <c:v>10.966060000000001</c:v>
                </c:pt>
                <c:pt idx="4475">
                  <c:v>16.416900000000002</c:v>
                </c:pt>
                <c:pt idx="4476">
                  <c:v>20.301159999999999</c:v>
                </c:pt>
                <c:pt idx="4477">
                  <c:v>17.779609999999998</c:v>
                </c:pt>
                <c:pt idx="4478">
                  <c:v>9.5818899999999996</c:v>
                </c:pt>
                <c:pt idx="4479">
                  <c:v>13.788049999999998</c:v>
                </c:pt>
                <c:pt idx="4480">
                  <c:v>6.1482900000000003</c:v>
                </c:pt>
                <c:pt idx="4481">
                  <c:v>15.826749999999999</c:v>
                </c:pt>
                <c:pt idx="4482">
                  <c:v>13.723669999999998</c:v>
                </c:pt>
                <c:pt idx="4483">
                  <c:v>17.15727</c:v>
                </c:pt>
                <c:pt idx="4484">
                  <c:v>20.537220000000001</c:v>
                </c:pt>
                <c:pt idx="4485">
                  <c:v>15.322439999999999</c:v>
                </c:pt>
                <c:pt idx="4486">
                  <c:v>9.7535699999999999</c:v>
                </c:pt>
                <c:pt idx="4487">
                  <c:v>14.142139999999999</c:v>
                </c:pt>
                <c:pt idx="4488">
                  <c:v>3.5945499999999999</c:v>
                </c:pt>
                <c:pt idx="4489">
                  <c:v>15.11857</c:v>
                </c:pt>
                <c:pt idx="4490">
                  <c:v>8.5518099999999997</c:v>
                </c:pt>
                <c:pt idx="4491">
                  <c:v>12.74724</c:v>
                </c:pt>
                <c:pt idx="4492">
                  <c:v>15.27952</c:v>
                </c:pt>
                <c:pt idx="4493">
                  <c:v>12.543369999999999</c:v>
                </c:pt>
                <c:pt idx="4494">
                  <c:v>18.605819999999998</c:v>
                </c:pt>
                <c:pt idx="4495">
                  <c:v>7.90801</c:v>
                </c:pt>
                <c:pt idx="4496">
                  <c:v>20.04364</c:v>
                </c:pt>
                <c:pt idx="4497">
                  <c:v>12.800889999999999</c:v>
                </c:pt>
                <c:pt idx="4498">
                  <c:v>15.07565</c:v>
                </c:pt>
                <c:pt idx="4499">
                  <c:v>16.159379999999999</c:v>
                </c:pt>
                <c:pt idx="4500">
                  <c:v>12.768699999999999</c:v>
                </c:pt>
                <c:pt idx="4501">
                  <c:v>7.7256</c:v>
                </c:pt>
                <c:pt idx="4502">
                  <c:v>14.18506</c:v>
                </c:pt>
                <c:pt idx="4503">
                  <c:v>15.54777</c:v>
                </c:pt>
                <c:pt idx="4504">
                  <c:v>9.0024700000000006</c:v>
                </c:pt>
                <c:pt idx="4505">
                  <c:v>15.107839999999999</c:v>
                </c:pt>
                <c:pt idx="4506">
                  <c:v>20.86985</c:v>
                </c:pt>
                <c:pt idx="4507">
                  <c:v>14.464040000000001</c:v>
                </c:pt>
                <c:pt idx="4508">
                  <c:v>11.899569999999999</c:v>
                </c:pt>
                <c:pt idx="4509">
                  <c:v>8.5303500000000003</c:v>
                </c:pt>
                <c:pt idx="4510">
                  <c:v>8.9595499999999983</c:v>
                </c:pt>
                <c:pt idx="4511">
                  <c:v>15.01127</c:v>
                </c:pt>
                <c:pt idx="4512">
                  <c:v>14.303089999999999</c:v>
                </c:pt>
                <c:pt idx="4513">
                  <c:v>20.944959999999998</c:v>
                </c:pt>
                <c:pt idx="4514">
                  <c:v>19.700279999999999</c:v>
                </c:pt>
                <c:pt idx="4515">
                  <c:v>3.9915600000000002</c:v>
                </c:pt>
                <c:pt idx="4516">
                  <c:v>12.833080000000001</c:v>
                </c:pt>
                <c:pt idx="4517">
                  <c:v>20.247510000000002</c:v>
                </c:pt>
                <c:pt idx="4518">
                  <c:v>15.955509999999999</c:v>
                </c:pt>
                <c:pt idx="4519">
                  <c:v>13.31593</c:v>
                </c:pt>
                <c:pt idx="4520">
                  <c:v>15.794560000000001</c:v>
                </c:pt>
                <c:pt idx="4521">
                  <c:v>5.01091</c:v>
                </c:pt>
                <c:pt idx="4522">
                  <c:v>19.925609999999999</c:v>
                </c:pt>
                <c:pt idx="4523">
                  <c:v>22.296939999999999</c:v>
                </c:pt>
                <c:pt idx="4524">
                  <c:v>10.225689999999998</c:v>
                </c:pt>
                <c:pt idx="4525">
                  <c:v>8.1762599999999992</c:v>
                </c:pt>
                <c:pt idx="4526">
                  <c:v>15.300979999999999</c:v>
                </c:pt>
                <c:pt idx="4527">
                  <c:v>16.384709999999998</c:v>
                </c:pt>
                <c:pt idx="4528">
                  <c:v>16.74953</c:v>
                </c:pt>
                <c:pt idx="4529">
                  <c:v>16.170110000000001</c:v>
                </c:pt>
                <c:pt idx="4530">
                  <c:v>25.58032</c:v>
                </c:pt>
                <c:pt idx="4531">
                  <c:v>12.403879999999999</c:v>
                </c:pt>
                <c:pt idx="4532">
                  <c:v>15.107839999999999</c:v>
                </c:pt>
                <c:pt idx="4533">
                  <c:v>9.657</c:v>
                </c:pt>
                <c:pt idx="4534">
                  <c:v>10.65489</c:v>
                </c:pt>
                <c:pt idx="4535">
                  <c:v>14.206519999999999</c:v>
                </c:pt>
                <c:pt idx="4536">
                  <c:v>20.161669999999997</c:v>
                </c:pt>
                <c:pt idx="4537">
                  <c:v>13.702209999999999</c:v>
                </c:pt>
                <c:pt idx="4538">
                  <c:v>9.6140800000000013</c:v>
                </c:pt>
                <c:pt idx="4539">
                  <c:v>10.92314</c:v>
                </c:pt>
                <c:pt idx="4540">
                  <c:v>12.9833</c:v>
                </c:pt>
                <c:pt idx="4541">
                  <c:v>19.099399999999999</c:v>
                </c:pt>
                <c:pt idx="4542">
                  <c:v>14.764479999999999</c:v>
                </c:pt>
                <c:pt idx="4543">
                  <c:v>4.8177700000000003</c:v>
                </c:pt>
                <c:pt idx="4544">
                  <c:v>15.129299999999999</c:v>
                </c:pt>
                <c:pt idx="4545">
                  <c:v>13.991919999999999</c:v>
                </c:pt>
                <c:pt idx="4546">
                  <c:v>12.14636</c:v>
                </c:pt>
                <c:pt idx="4547">
                  <c:v>18.7775</c:v>
                </c:pt>
                <c:pt idx="4548">
                  <c:v>10.332990000000001</c:v>
                </c:pt>
                <c:pt idx="4549">
                  <c:v>7.6290300000000002</c:v>
                </c:pt>
                <c:pt idx="4550">
                  <c:v>11.470369999999999</c:v>
                </c:pt>
                <c:pt idx="4551">
                  <c:v>13.863159999999999</c:v>
                </c:pt>
                <c:pt idx="4552">
                  <c:v>16.24522</c:v>
                </c:pt>
                <c:pt idx="4553">
                  <c:v>15.483389999999998</c:v>
                </c:pt>
                <c:pt idx="4554">
                  <c:v>10.55832</c:v>
                </c:pt>
                <c:pt idx="4555">
                  <c:v>16.68515</c:v>
                </c:pt>
                <c:pt idx="4556">
                  <c:v>15.869669999999999</c:v>
                </c:pt>
                <c:pt idx="4557">
                  <c:v>13.68075</c:v>
                </c:pt>
                <c:pt idx="4558">
                  <c:v>12.457529999999998</c:v>
                </c:pt>
                <c:pt idx="4559">
                  <c:v>7.5217299999999998</c:v>
                </c:pt>
                <c:pt idx="4560">
                  <c:v>15.333169999999999</c:v>
                </c:pt>
                <c:pt idx="4561">
                  <c:v>13.337389999999999</c:v>
                </c:pt>
                <c:pt idx="4562">
                  <c:v>13.187169999999998</c:v>
                </c:pt>
                <c:pt idx="4563">
                  <c:v>17.704499999999999</c:v>
                </c:pt>
                <c:pt idx="4564">
                  <c:v>19.077940000000002</c:v>
                </c:pt>
                <c:pt idx="4565">
                  <c:v>16.3096</c:v>
                </c:pt>
                <c:pt idx="4566">
                  <c:v>13.036949999999999</c:v>
                </c:pt>
                <c:pt idx="4567">
                  <c:v>20.687439999999999</c:v>
                </c:pt>
                <c:pt idx="4568">
                  <c:v>19.646629999999998</c:v>
                </c:pt>
                <c:pt idx="4569">
                  <c:v>4.5709799999999996</c:v>
                </c:pt>
                <c:pt idx="4570">
                  <c:v>8.8307900000000004</c:v>
                </c:pt>
                <c:pt idx="4571">
                  <c:v>13.14425</c:v>
                </c:pt>
                <c:pt idx="4572">
                  <c:v>23.327019999999997</c:v>
                </c:pt>
                <c:pt idx="4573">
                  <c:v>9.9681699999999989</c:v>
                </c:pt>
                <c:pt idx="4574">
                  <c:v>11.6957</c:v>
                </c:pt>
                <c:pt idx="4575">
                  <c:v>15.322439999999999</c:v>
                </c:pt>
                <c:pt idx="4576">
                  <c:v>14.04557</c:v>
                </c:pt>
                <c:pt idx="4577">
                  <c:v>11.137740000000001</c:v>
                </c:pt>
                <c:pt idx="4578">
                  <c:v>13.65929</c:v>
                </c:pt>
                <c:pt idx="4579">
                  <c:v>8.0045799999999989</c:v>
                </c:pt>
                <c:pt idx="4580">
                  <c:v>13.627099999999999</c:v>
                </c:pt>
                <c:pt idx="4581">
                  <c:v>7.5968399999999994</c:v>
                </c:pt>
                <c:pt idx="4582">
                  <c:v>15.097109999999999</c:v>
                </c:pt>
                <c:pt idx="4583">
                  <c:v>13.48761</c:v>
                </c:pt>
                <c:pt idx="4584">
                  <c:v>10.268610000000001</c:v>
                </c:pt>
                <c:pt idx="4585">
                  <c:v>3.1116999999999999</c:v>
                </c:pt>
                <c:pt idx="4586">
                  <c:v>11.32015</c:v>
                </c:pt>
                <c:pt idx="4587">
                  <c:v>11.566939999999999</c:v>
                </c:pt>
                <c:pt idx="4588">
                  <c:v>8.1977199999999986</c:v>
                </c:pt>
                <c:pt idx="4589">
                  <c:v>2.2103799999999998</c:v>
                </c:pt>
                <c:pt idx="4590">
                  <c:v>15.70872</c:v>
                </c:pt>
                <c:pt idx="4591">
                  <c:v>8.8951699999999985</c:v>
                </c:pt>
                <c:pt idx="4592">
                  <c:v>5.8263899999999991</c:v>
                </c:pt>
                <c:pt idx="4593">
                  <c:v>7.9938500000000001</c:v>
                </c:pt>
                <c:pt idx="4594">
                  <c:v>6.8457399999999993</c:v>
                </c:pt>
                <c:pt idx="4595">
                  <c:v>11.459639999999998</c:v>
                </c:pt>
                <c:pt idx="4596">
                  <c:v>6.2770499999999991</c:v>
                </c:pt>
                <c:pt idx="4597">
                  <c:v>9.5282400000000003</c:v>
                </c:pt>
                <c:pt idx="4598">
                  <c:v>10.375909999999999</c:v>
                </c:pt>
                <c:pt idx="4599">
                  <c:v>17.98348</c:v>
                </c:pt>
                <c:pt idx="4600">
                  <c:v>11.631319999999999</c:v>
                </c:pt>
                <c:pt idx="4601">
                  <c:v>14.324549999999999</c:v>
                </c:pt>
                <c:pt idx="4602">
                  <c:v>9.7428399999999993</c:v>
                </c:pt>
                <c:pt idx="4603">
                  <c:v>6.0195300000000005</c:v>
                </c:pt>
                <c:pt idx="4604">
                  <c:v>14.796669999999999</c:v>
                </c:pt>
                <c:pt idx="4605">
                  <c:v>15.794560000000001</c:v>
                </c:pt>
                <c:pt idx="4606">
                  <c:v>14.474769999999999</c:v>
                </c:pt>
                <c:pt idx="4607">
                  <c:v>20.268969999999999</c:v>
                </c:pt>
                <c:pt idx="4608">
                  <c:v>14.077759999999998</c:v>
                </c:pt>
                <c:pt idx="4609">
                  <c:v>18.219539999999999</c:v>
                </c:pt>
                <c:pt idx="4610">
                  <c:v>20.183129999999998</c:v>
                </c:pt>
                <c:pt idx="4611">
                  <c:v>20.80547</c:v>
                </c:pt>
                <c:pt idx="4612">
                  <c:v>13.28374</c:v>
                </c:pt>
                <c:pt idx="4613">
                  <c:v>11.277229999999999</c:v>
                </c:pt>
                <c:pt idx="4614">
                  <c:v>19.21743</c:v>
                </c:pt>
                <c:pt idx="4615">
                  <c:v>21.191749999999999</c:v>
                </c:pt>
                <c:pt idx="4616">
                  <c:v>21.202480000000001</c:v>
                </c:pt>
                <c:pt idx="4617">
                  <c:v>26.685510000000001</c:v>
                </c:pt>
                <c:pt idx="4618">
                  <c:v>19.582249999999998</c:v>
                </c:pt>
                <c:pt idx="4619">
                  <c:v>16.502739999999999</c:v>
                </c:pt>
                <c:pt idx="4620">
                  <c:v>16.663689999999999</c:v>
                </c:pt>
                <c:pt idx="4621">
                  <c:v>15.71945</c:v>
                </c:pt>
                <c:pt idx="4622">
                  <c:v>15.64434</c:v>
                </c:pt>
                <c:pt idx="4623">
                  <c:v>11.749349999999998</c:v>
                </c:pt>
                <c:pt idx="4624">
                  <c:v>11.330880000000001</c:v>
                </c:pt>
                <c:pt idx="4625">
                  <c:v>12.071249999999999</c:v>
                </c:pt>
                <c:pt idx="4626">
                  <c:v>10.88022</c:v>
                </c:pt>
                <c:pt idx="4627">
                  <c:v>14.464040000000001</c:v>
                </c:pt>
                <c:pt idx="4628">
                  <c:v>13.090599999999998</c:v>
                </c:pt>
                <c:pt idx="4629">
                  <c:v>15.826749999999999</c:v>
                </c:pt>
                <c:pt idx="4630">
                  <c:v>17.178730000000002</c:v>
                </c:pt>
                <c:pt idx="4631">
                  <c:v>10.493939999999998</c:v>
                </c:pt>
                <c:pt idx="4632">
                  <c:v>19.163779999999999</c:v>
                </c:pt>
                <c:pt idx="4633">
                  <c:v>18.004940000000001</c:v>
                </c:pt>
                <c:pt idx="4634">
                  <c:v>23.327019999999997</c:v>
                </c:pt>
                <c:pt idx="4635">
                  <c:v>18.337569999999999</c:v>
                </c:pt>
                <c:pt idx="4636">
                  <c:v>18.573629999999998</c:v>
                </c:pt>
                <c:pt idx="4637">
                  <c:v>18.541440000000001</c:v>
                </c:pt>
                <c:pt idx="4638">
                  <c:v>16.492009999999997</c:v>
                </c:pt>
                <c:pt idx="4639">
                  <c:v>18.895529999999997</c:v>
                </c:pt>
                <c:pt idx="4640">
                  <c:v>20.61233</c:v>
                </c:pt>
                <c:pt idx="4641">
                  <c:v>11.298689999999999</c:v>
                </c:pt>
                <c:pt idx="4642">
                  <c:v>13.358849999999999</c:v>
                </c:pt>
                <c:pt idx="4643">
                  <c:v>15.300979999999999</c:v>
                </c:pt>
                <c:pt idx="4644">
                  <c:v>13.895349999999999</c:v>
                </c:pt>
                <c:pt idx="4645">
                  <c:v>15.51558</c:v>
                </c:pt>
                <c:pt idx="4646">
                  <c:v>15.08638</c:v>
                </c:pt>
                <c:pt idx="4647">
                  <c:v>17.994209999999999</c:v>
                </c:pt>
                <c:pt idx="4648">
                  <c:v>12.639939999999999</c:v>
                </c:pt>
                <c:pt idx="4649">
                  <c:v>14.38893</c:v>
                </c:pt>
                <c:pt idx="4650">
                  <c:v>17.146539999999998</c:v>
                </c:pt>
                <c:pt idx="4651">
                  <c:v>14.861049999999999</c:v>
                </c:pt>
                <c:pt idx="4652">
                  <c:v>17.146539999999998</c:v>
                </c:pt>
                <c:pt idx="4653">
                  <c:v>16.996320000000001</c:v>
                </c:pt>
                <c:pt idx="4654">
                  <c:v>16.770990000000001</c:v>
                </c:pt>
                <c:pt idx="4655">
                  <c:v>21.728249999999999</c:v>
                </c:pt>
                <c:pt idx="4656">
                  <c:v>21.556570000000001</c:v>
                </c:pt>
                <c:pt idx="4657">
                  <c:v>27.844349999999999</c:v>
                </c:pt>
                <c:pt idx="4658">
                  <c:v>21.191749999999999</c:v>
                </c:pt>
                <c:pt idx="4659">
                  <c:v>22.747599999999998</c:v>
                </c:pt>
                <c:pt idx="4660">
                  <c:v>14.464040000000001</c:v>
                </c:pt>
                <c:pt idx="4661">
                  <c:v>19.474949999999996</c:v>
                </c:pt>
                <c:pt idx="4662">
                  <c:v>22.082339999999999</c:v>
                </c:pt>
                <c:pt idx="4663">
                  <c:v>31.256489999999996</c:v>
                </c:pt>
                <c:pt idx="4664">
                  <c:v>42.887809999999995</c:v>
                </c:pt>
                <c:pt idx="4665">
                  <c:v>53.961169999999996</c:v>
                </c:pt>
                <c:pt idx="4666">
                  <c:v>45.463009999999997</c:v>
                </c:pt>
                <c:pt idx="4667">
                  <c:v>18.348300000000002</c:v>
                </c:pt>
                <c:pt idx="4668">
                  <c:v>27.372230000000002</c:v>
                </c:pt>
                <c:pt idx="4669">
                  <c:v>47.52317</c:v>
                </c:pt>
                <c:pt idx="4670">
                  <c:v>16.824639999999999</c:v>
                </c:pt>
                <c:pt idx="4671">
                  <c:v>13.4125</c:v>
                </c:pt>
                <c:pt idx="4672">
                  <c:v>16.663689999999999</c:v>
                </c:pt>
                <c:pt idx="4673">
                  <c:v>14.4855</c:v>
                </c:pt>
                <c:pt idx="4674">
                  <c:v>15.730179999999999</c:v>
                </c:pt>
                <c:pt idx="4675">
                  <c:v>13.573449999999999</c:v>
                </c:pt>
                <c:pt idx="4676">
                  <c:v>14.195790000000001</c:v>
                </c:pt>
                <c:pt idx="4677">
                  <c:v>20.730360000000001</c:v>
                </c:pt>
                <c:pt idx="4678">
                  <c:v>12.17855</c:v>
                </c:pt>
                <c:pt idx="4679">
                  <c:v>13.906080000000001</c:v>
                </c:pt>
                <c:pt idx="4680">
                  <c:v>15.386819999999998</c:v>
                </c:pt>
                <c:pt idx="4681">
                  <c:v>11.08409</c:v>
                </c:pt>
                <c:pt idx="4682">
                  <c:v>12.85454</c:v>
                </c:pt>
                <c:pt idx="4683">
                  <c:v>22.80125</c:v>
                </c:pt>
                <c:pt idx="4684">
                  <c:v>13.85243</c:v>
                </c:pt>
                <c:pt idx="4685">
                  <c:v>16.824639999999999</c:v>
                </c:pt>
                <c:pt idx="4686">
                  <c:v>15.472659999999999</c:v>
                </c:pt>
                <c:pt idx="4687">
                  <c:v>20.67671</c:v>
                </c:pt>
                <c:pt idx="4688">
                  <c:v>19.635899999999999</c:v>
                </c:pt>
                <c:pt idx="4689">
                  <c:v>23.402129999999996</c:v>
                </c:pt>
                <c:pt idx="4690">
                  <c:v>20.118749999999999</c:v>
                </c:pt>
                <c:pt idx="4691">
                  <c:v>7.789979999999999</c:v>
                </c:pt>
                <c:pt idx="4692">
                  <c:v>15.129299999999999</c:v>
                </c:pt>
                <c:pt idx="4693">
                  <c:v>15.07565</c:v>
                </c:pt>
                <c:pt idx="4694">
                  <c:v>14.54988</c:v>
                </c:pt>
                <c:pt idx="4695">
                  <c:v>21.717519999999997</c:v>
                </c:pt>
                <c:pt idx="4696">
                  <c:v>14.01338</c:v>
                </c:pt>
                <c:pt idx="4697">
                  <c:v>10.300799999999999</c:v>
                </c:pt>
                <c:pt idx="4698">
                  <c:v>14.142139999999999</c:v>
                </c:pt>
                <c:pt idx="4699">
                  <c:v>13.133519999999999</c:v>
                </c:pt>
                <c:pt idx="4700">
                  <c:v>8.1118799999999993</c:v>
                </c:pt>
                <c:pt idx="4701">
                  <c:v>12.06052</c:v>
                </c:pt>
                <c:pt idx="4702">
                  <c:v>14.206519999999999</c:v>
                </c:pt>
                <c:pt idx="4703">
                  <c:v>13.230089999999999</c:v>
                </c:pt>
                <c:pt idx="4704">
                  <c:v>22.747599999999998</c:v>
                </c:pt>
                <c:pt idx="4705">
                  <c:v>23.584540000000001</c:v>
                </c:pt>
                <c:pt idx="4706">
                  <c:v>18.069319999999998</c:v>
                </c:pt>
                <c:pt idx="4707">
                  <c:v>18.037129999999998</c:v>
                </c:pt>
                <c:pt idx="4708">
                  <c:v>19.281809999999997</c:v>
                </c:pt>
                <c:pt idx="4709">
                  <c:v>16.728069999999999</c:v>
                </c:pt>
                <c:pt idx="4710">
                  <c:v>17.962019999999999</c:v>
                </c:pt>
                <c:pt idx="4711">
                  <c:v>15.35463</c:v>
                </c:pt>
                <c:pt idx="4712">
                  <c:v>12.04979</c:v>
                </c:pt>
                <c:pt idx="4713">
                  <c:v>10.858759999999998</c:v>
                </c:pt>
                <c:pt idx="4714">
                  <c:v>21.953579999999999</c:v>
                </c:pt>
                <c:pt idx="4715">
                  <c:v>15.998429999999999</c:v>
                </c:pt>
                <c:pt idx="4716">
                  <c:v>20.730360000000001</c:v>
                </c:pt>
                <c:pt idx="4717">
                  <c:v>22.017959999999999</c:v>
                </c:pt>
                <c:pt idx="4718">
                  <c:v>13.562720000000001</c:v>
                </c:pt>
                <c:pt idx="4719">
                  <c:v>20.376269999999998</c:v>
                </c:pt>
                <c:pt idx="4720">
                  <c:v>23.702569999999998</c:v>
                </c:pt>
                <c:pt idx="4721">
                  <c:v>16.835369999999998</c:v>
                </c:pt>
                <c:pt idx="4722">
                  <c:v>14.04557</c:v>
                </c:pt>
                <c:pt idx="4723">
                  <c:v>13.519799999999998</c:v>
                </c:pt>
                <c:pt idx="4724">
                  <c:v>9.5389700000000008</c:v>
                </c:pt>
                <c:pt idx="4725">
                  <c:v>13.47688</c:v>
                </c:pt>
                <c:pt idx="4726">
                  <c:v>22.211099999999998</c:v>
                </c:pt>
                <c:pt idx="4727">
                  <c:v>20.934229999999999</c:v>
                </c:pt>
                <c:pt idx="4728">
                  <c:v>10.48321</c:v>
                </c:pt>
                <c:pt idx="4729">
                  <c:v>15.655069999999998</c:v>
                </c:pt>
                <c:pt idx="4730">
                  <c:v>24.400019999999998</c:v>
                </c:pt>
                <c:pt idx="4731">
                  <c:v>26.159739999999999</c:v>
                </c:pt>
                <c:pt idx="4732">
                  <c:v>32.39387</c:v>
                </c:pt>
                <c:pt idx="4733">
                  <c:v>27.329309999999996</c:v>
                </c:pt>
                <c:pt idx="4734">
                  <c:v>25.151119999999999</c:v>
                </c:pt>
                <c:pt idx="4735">
                  <c:v>23.005120000000002</c:v>
                </c:pt>
                <c:pt idx="4736">
                  <c:v>22.114529999999998</c:v>
                </c:pt>
                <c:pt idx="4737">
                  <c:v>23.284099999999999</c:v>
                </c:pt>
                <c:pt idx="4738">
                  <c:v>19.024290000000001</c:v>
                </c:pt>
                <c:pt idx="4739">
                  <c:v>16.62077</c:v>
                </c:pt>
                <c:pt idx="4740">
                  <c:v>15.934049999999999</c:v>
                </c:pt>
                <c:pt idx="4741">
                  <c:v>22.70468</c:v>
                </c:pt>
                <c:pt idx="4742">
                  <c:v>24.110309999999998</c:v>
                </c:pt>
                <c:pt idx="4743">
                  <c:v>15.31171</c:v>
                </c:pt>
                <c:pt idx="4744">
                  <c:v>14.54988</c:v>
                </c:pt>
                <c:pt idx="4745">
                  <c:v>21.11664</c:v>
                </c:pt>
                <c:pt idx="4746">
                  <c:v>11.202119999999999</c:v>
                </c:pt>
                <c:pt idx="4747">
                  <c:v>22.779789999999998</c:v>
                </c:pt>
                <c:pt idx="4748">
                  <c:v>21.631679999999999</c:v>
                </c:pt>
                <c:pt idx="4749">
                  <c:v>12.135630000000001</c:v>
                </c:pt>
                <c:pt idx="4750">
                  <c:v>12.31804</c:v>
                </c:pt>
                <c:pt idx="4751">
                  <c:v>22.082339999999999</c:v>
                </c:pt>
                <c:pt idx="4752">
                  <c:v>16.78172</c:v>
                </c:pt>
                <c:pt idx="4753">
                  <c:v>9.9252500000000001</c:v>
                </c:pt>
                <c:pt idx="4754">
                  <c:v>18.562899999999999</c:v>
                </c:pt>
                <c:pt idx="4755">
                  <c:v>23.155339999999999</c:v>
                </c:pt>
                <c:pt idx="4756">
                  <c:v>17.393329999999999</c:v>
                </c:pt>
                <c:pt idx="4757">
                  <c:v>15.794560000000001</c:v>
                </c:pt>
                <c:pt idx="4758">
                  <c:v>9.7535699999999999</c:v>
                </c:pt>
                <c:pt idx="4759">
                  <c:v>22.876359999999998</c:v>
                </c:pt>
                <c:pt idx="4760">
                  <c:v>19.75393</c:v>
                </c:pt>
                <c:pt idx="4761">
                  <c:v>18.04786</c:v>
                </c:pt>
                <c:pt idx="4762">
                  <c:v>16.395439999999997</c:v>
                </c:pt>
                <c:pt idx="4763">
                  <c:v>18.219539999999999</c:v>
                </c:pt>
                <c:pt idx="4764">
                  <c:v>15.386819999999998</c:v>
                </c:pt>
                <c:pt idx="4765">
                  <c:v>20.784009999999999</c:v>
                </c:pt>
                <c:pt idx="4766">
                  <c:v>20.322620000000001</c:v>
                </c:pt>
                <c:pt idx="4767">
                  <c:v>13.85243</c:v>
                </c:pt>
                <c:pt idx="4768">
                  <c:v>12.875999999999999</c:v>
                </c:pt>
                <c:pt idx="4769">
                  <c:v>6.3307000000000002</c:v>
                </c:pt>
                <c:pt idx="4770">
                  <c:v>13.14425</c:v>
                </c:pt>
                <c:pt idx="4771">
                  <c:v>18.423410000000001</c:v>
                </c:pt>
                <c:pt idx="4772">
                  <c:v>21.631679999999999</c:v>
                </c:pt>
                <c:pt idx="4773">
                  <c:v>15.687259999999998</c:v>
                </c:pt>
                <c:pt idx="4774">
                  <c:v>7.6182999999999996</c:v>
                </c:pt>
                <c:pt idx="4775">
                  <c:v>18.198080000000001</c:v>
                </c:pt>
                <c:pt idx="4776">
                  <c:v>20.741089999999996</c:v>
                </c:pt>
                <c:pt idx="4777">
                  <c:v>14.528419999999999</c:v>
                </c:pt>
                <c:pt idx="4778">
                  <c:v>12.88673</c:v>
                </c:pt>
                <c:pt idx="4779">
                  <c:v>18.71312</c:v>
                </c:pt>
                <c:pt idx="4780">
                  <c:v>26.277769999999997</c:v>
                </c:pt>
                <c:pt idx="4781">
                  <c:v>19.056480000000001</c:v>
                </c:pt>
                <c:pt idx="4782">
                  <c:v>18.348300000000002</c:v>
                </c:pt>
                <c:pt idx="4783">
                  <c:v>23.36994</c:v>
                </c:pt>
                <c:pt idx="4784">
                  <c:v>23.938629999999996</c:v>
                </c:pt>
                <c:pt idx="4785">
                  <c:v>10.79438</c:v>
                </c:pt>
                <c:pt idx="4786">
                  <c:v>14.067029999999999</c:v>
                </c:pt>
                <c:pt idx="4787">
                  <c:v>11.363069999999999</c:v>
                </c:pt>
                <c:pt idx="4788">
                  <c:v>21.299050000000001</c:v>
                </c:pt>
                <c:pt idx="4789">
                  <c:v>21.105910000000002</c:v>
                </c:pt>
                <c:pt idx="4790">
                  <c:v>8.8629799999999985</c:v>
                </c:pt>
                <c:pt idx="4791">
                  <c:v>10.343719999999999</c:v>
                </c:pt>
                <c:pt idx="4792">
                  <c:v>7.7256</c:v>
                </c:pt>
                <c:pt idx="4793">
                  <c:v>23.455779999999997</c:v>
                </c:pt>
                <c:pt idx="4794">
                  <c:v>15.89113</c:v>
                </c:pt>
                <c:pt idx="4795">
                  <c:v>10.493939999999998</c:v>
                </c:pt>
                <c:pt idx="4796">
                  <c:v>23.208989999999996</c:v>
                </c:pt>
                <c:pt idx="4797">
                  <c:v>10.0862</c:v>
                </c:pt>
                <c:pt idx="4798">
                  <c:v>8.4230499999999999</c:v>
                </c:pt>
                <c:pt idx="4799">
                  <c:v>13.991919999999999</c:v>
                </c:pt>
                <c:pt idx="4800">
                  <c:v>24.904329999999998</c:v>
                </c:pt>
                <c:pt idx="4801">
                  <c:v>9.3458300000000012</c:v>
                </c:pt>
                <c:pt idx="4802">
                  <c:v>13.788049999999998</c:v>
                </c:pt>
                <c:pt idx="4803">
                  <c:v>12.210739999999999</c:v>
                </c:pt>
                <c:pt idx="4804">
                  <c:v>6.7277099999999992</c:v>
                </c:pt>
                <c:pt idx="4805">
                  <c:v>15.805289999999999</c:v>
                </c:pt>
                <c:pt idx="4806">
                  <c:v>17.98348</c:v>
                </c:pt>
                <c:pt idx="4807">
                  <c:v>14.517689999999998</c:v>
                </c:pt>
                <c:pt idx="4808">
                  <c:v>21.899929999999998</c:v>
                </c:pt>
                <c:pt idx="4809">
                  <c:v>15.934049999999999</c:v>
                </c:pt>
                <c:pt idx="4810">
                  <c:v>21.138099999999998</c:v>
                </c:pt>
                <c:pt idx="4811">
                  <c:v>23.509429999999998</c:v>
                </c:pt>
                <c:pt idx="4812">
                  <c:v>7.3715099999999998</c:v>
                </c:pt>
                <c:pt idx="4813">
                  <c:v>26.299230000000001</c:v>
                </c:pt>
                <c:pt idx="4814">
                  <c:v>18.069319999999998</c:v>
                </c:pt>
                <c:pt idx="4815">
                  <c:v>9.1741500000000009</c:v>
                </c:pt>
                <c:pt idx="4816">
                  <c:v>11.85665</c:v>
                </c:pt>
                <c:pt idx="4817">
                  <c:v>14.871779999999999</c:v>
                </c:pt>
                <c:pt idx="4818">
                  <c:v>22.372050000000002</c:v>
                </c:pt>
                <c:pt idx="4819">
                  <c:v>23.87425</c:v>
                </c:pt>
                <c:pt idx="4820">
                  <c:v>12.918919999999998</c:v>
                </c:pt>
                <c:pt idx="4821">
                  <c:v>24.206879999999998</c:v>
                </c:pt>
                <c:pt idx="4822">
                  <c:v>23.219719999999999</c:v>
                </c:pt>
                <c:pt idx="4823">
                  <c:v>21.127369999999999</c:v>
                </c:pt>
                <c:pt idx="4824">
                  <c:v>17.3826</c:v>
                </c:pt>
                <c:pt idx="4825">
                  <c:v>4.6568199999999997</c:v>
                </c:pt>
                <c:pt idx="4826">
                  <c:v>15.901859999999999</c:v>
                </c:pt>
                <c:pt idx="4827">
                  <c:v>6.5989500000000003</c:v>
                </c:pt>
                <c:pt idx="4828">
                  <c:v>13.208629999999999</c:v>
                </c:pt>
                <c:pt idx="4829">
                  <c:v>15.193679999999999</c:v>
                </c:pt>
                <c:pt idx="4830">
                  <c:v>8.4874299999999998</c:v>
                </c:pt>
                <c:pt idx="4831">
                  <c:v>12.768699999999999</c:v>
                </c:pt>
                <c:pt idx="4832">
                  <c:v>16.889019999999999</c:v>
                </c:pt>
                <c:pt idx="4833">
                  <c:v>13.058409999999999</c:v>
                </c:pt>
                <c:pt idx="4834">
                  <c:v>15.805289999999999</c:v>
                </c:pt>
                <c:pt idx="4835">
                  <c:v>16.21303</c:v>
                </c:pt>
                <c:pt idx="4836">
                  <c:v>17.843989999999998</c:v>
                </c:pt>
                <c:pt idx="4837">
                  <c:v>16.856829999999999</c:v>
                </c:pt>
                <c:pt idx="4838">
                  <c:v>20.258239999999997</c:v>
                </c:pt>
                <c:pt idx="4839">
                  <c:v>18.51998</c:v>
                </c:pt>
                <c:pt idx="4840">
                  <c:v>11.21285</c:v>
                </c:pt>
                <c:pt idx="4841">
                  <c:v>12.339499999999999</c:v>
                </c:pt>
                <c:pt idx="4842">
                  <c:v>11.245039999999999</c:v>
                </c:pt>
                <c:pt idx="4843">
                  <c:v>12.95111</c:v>
                </c:pt>
                <c:pt idx="4844">
                  <c:v>19.024290000000001</c:v>
                </c:pt>
                <c:pt idx="4845">
                  <c:v>17.371870000000001</c:v>
                </c:pt>
                <c:pt idx="4846">
                  <c:v>11.706429999999999</c:v>
                </c:pt>
                <c:pt idx="4847">
                  <c:v>11.08409</c:v>
                </c:pt>
                <c:pt idx="4848">
                  <c:v>22.060879999999997</c:v>
                </c:pt>
                <c:pt idx="4849">
                  <c:v>15.27952</c:v>
                </c:pt>
                <c:pt idx="4850">
                  <c:v>8.6913</c:v>
                </c:pt>
                <c:pt idx="4851">
                  <c:v>14.01338</c:v>
                </c:pt>
                <c:pt idx="4852">
                  <c:v>16.567119999999999</c:v>
                </c:pt>
                <c:pt idx="4853">
                  <c:v>9.6462699999999995</c:v>
                </c:pt>
                <c:pt idx="4854">
                  <c:v>11.234310000000001</c:v>
                </c:pt>
                <c:pt idx="4855">
                  <c:v>13.91681</c:v>
                </c:pt>
                <c:pt idx="4856">
                  <c:v>25.279879999999999</c:v>
                </c:pt>
                <c:pt idx="4857">
                  <c:v>13.734400000000001</c:v>
                </c:pt>
                <c:pt idx="4858">
                  <c:v>9.7964900000000004</c:v>
                </c:pt>
                <c:pt idx="4859">
                  <c:v>13.541259999999999</c:v>
                </c:pt>
                <c:pt idx="4860">
                  <c:v>17.436249999999998</c:v>
                </c:pt>
                <c:pt idx="4861">
                  <c:v>19.238889999999998</c:v>
                </c:pt>
                <c:pt idx="4862">
                  <c:v>14.689369999999998</c:v>
                </c:pt>
                <c:pt idx="4863">
                  <c:v>20.90204</c:v>
                </c:pt>
                <c:pt idx="4864">
                  <c:v>10.55832</c:v>
                </c:pt>
                <c:pt idx="4865">
                  <c:v>16.427630000000001</c:v>
                </c:pt>
                <c:pt idx="4866">
                  <c:v>17.35041</c:v>
                </c:pt>
                <c:pt idx="4867">
                  <c:v>16.964130000000001</c:v>
                </c:pt>
                <c:pt idx="4868">
                  <c:v>23.97082</c:v>
                </c:pt>
                <c:pt idx="4869">
                  <c:v>16.706610000000001</c:v>
                </c:pt>
                <c:pt idx="4870">
                  <c:v>10.46175</c:v>
                </c:pt>
                <c:pt idx="4871">
                  <c:v>17.715230000000002</c:v>
                </c:pt>
                <c:pt idx="4872">
                  <c:v>15.054189999999998</c:v>
                </c:pt>
                <c:pt idx="4873">
                  <c:v>16.706610000000001</c:v>
                </c:pt>
                <c:pt idx="4874">
                  <c:v>15.300979999999999</c:v>
                </c:pt>
                <c:pt idx="4875">
                  <c:v>13.605639999999999</c:v>
                </c:pt>
                <c:pt idx="4876">
                  <c:v>17.661580000000001</c:v>
                </c:pt>
                <c:pt idx="4877">
                  <c:v>14.882509999999998</c:v>
                </c:pt>
                <c:pt idx="4878">
                  <c:v>14.260169999999999</c:v>
                </c:pt>
                <c:pt idx="4879">
                  <c:v>8.9059000000000008</c:v>
                </c:pt>
                <c:pt idx="4880">
                  <c:v>15.4512</c:v>
                </c:pt>
                <c:pt idx="4881">
                  <c:v>16.009159999999998</c:v>
                </c:pt>
                <c:pt idx="4882">
                  <c:v>11.642049999999999</c:v>
                </c:pt>
                <c:pt idx="4883">
                  <c:v>21.34197</c:v>
                </c:pt>
                <c:pt idx="4884">
                  <c:v>19.678819999999998</c:v>
                </c:pt>
                <c:pt idx="4885">
                  <c:v>14.28163</c:v>
                </c:pt>
                <c:pt idx="4886">
                  <c:v>12.6614</c:v>
                </c:pt>
                <c:pt idx="4887">
                  <c:v>20.451379999999997</c:v>
                </c:pt>
                <c:pt idx="4888">
                  <c:v>19.292539999999999</c:v>
                </c:pt>
                <c:pt idx="4889">
                  <c:v>14.421119999999998</c:v>
                </c:pt>
                <c:pt idx="4890">
                  <c:v>9.0131999999999994</c:v>
                </c:pt>
                <c:pt idx="4891">
                  <c:v>20.848389999999998</c:v>
                </c:pt>
                <c:pt idx="4892">
                  <c:v>15.504849999999999</c:v>
                </c:pt>
                <c:pt idx="4893">
                  <c:v>7.5217299999999998</c:v>
                </c:pt>
                <c:pt idx="4894">
                  <c:v>8.2084500000000009</c:v>
                </c:pt>
                <c:pt idx="4895">
                  <c:v>17.715230000000002</c:v>
                </c:pt>
                <c:pt idx="4896">
                  <c:v>15.676529999999998</c:v>
                </c:pt>
                <c:pt idx="4897">
                  <c:v>12.543369999999999</c:v>
                </c:pt>
                <c:pt idx="4898">
                  <c:v>15.837479999999999</c:v>
                </c:pt>
                <c:pt idx="4899">
                  <c:v>22.500809999999998</c:v>
                </c:pt>
                <c:pt idx="4900">
                  <c:v>10.48321</c:v>
                </c:pt>
                <c:pt idx="4901">
                  <c:v>18.691660000000002</c:v>
                </c:pt>
                <c:pt idx="4902">
                  <c:v>20.719629999999999</c:v>
                </c:pt>
                <c:pt idx="4903">
                  <c:v>24.035199999999996</c:v>
                </c:pt>
                <c:pt idx="4904">
                  <c:v>13.541259999999999</c:v>
                </c:pt>
                <c:pt idx="4905">
                  <c:v>22.264749999999999</c:v>
                </c:pt>
                <c:pt idx="4906">
                  <c:v>22.243289999999998</c:v>
                </c:pt>
                <c:pt idx="4907">
                  <c:v>19.871959999999998</c:v>
                </c:pt>
                <c:pt idx="4908">
                  <c:v>14.517689999999998</c:v>
                </c:pt>
                <c:pt idx="4909">
                  <c:v>10.48321</c:v>
                </c:pt>
                <c:pt idx="4910">
                  <c:v>9.2277999999999984</c:v>
                </c:pt>
                <c:pt idx="4911">
                  <c:v>12.32877</c:v>
                </c:pt>
                <c:pt idx="4912">
                  <c:v>11.95322</c:v>
                </c:pt>
                <c:pt idx="4913">
                  <c:v>13.91681</c:v>
                </c:pt>
                <c:pt idx="4914">
                  <c:v>5.5044899999999997</c:v>
                </c:pt>
                <c:pt idx="4915">
                  <c:v>7.6719499999999998</c:v>
                </c:pt>
                <c:pt idx="4916">
                  <c:v>11.330880000000001</c:v>
                </c:pt>
                <c:pt idx="4917">
                  <c:v>11.577669999999999</c:v>
                </c:pt>
                <c:pt idx="4918">
                  <c:v>13.712939999999998</c:v>
                </c:pt>
                <c:pt idx="4919">
                  <c:v>17.125080000000001</c:v>
                </c:pt>
                <c:pt idx="4920">
                  <c:v>11.770810000000001</c:v>
                </c:pt>
                <c:pt idx="4921">
                  <c:v>11.631319999999999</c:v>
                </c:pt>
                <c:pt idx="4922">
                  <c:v>4.1632400000000001</c:v>
                </c:pt>
                <c:pt idx="4923">
                  <c:v>7.2642099999999994</c:v>
                </c:pt>
                <c:pt idx="4924">
                  <c:v>10.665619999999999</c:v>
                </c:pt>
                <c:pt idx="4925">
                  <c:v>17.039239999999999</c:v>
                </c:pt>
                <c:pt idx="4926">
                  <c:v>18.11224</c:v>
                </c:pt>
                <c:pt idx="4927">
                  <c:v>15.35463</c:v>
                </c:pt>
                <c:pt idx="4928">
                  <c:v>11.867380000000001</c:v>
                </c:pt>
                <c:pt idx="4929">
                  <c:v>16.18084</c:v>
                </c:pt>
                <c:pt idx="4930">
                  <c:v>9.2170699999999997</c:v>
                </c:pt>
                <c:pt idx="4931">
                  <c:v>17.47917</c:v>
                </c:pt>
                <c:pt idx="4932">
                  <c:v>15.11857</c:v>
                </c:pt>
                <c:pt idx="4933">
                  <c:v>17.64012</c:v>
                </c:pt>
                <c:pt idx="4934">
                  <c:v>13.895349999999999</c:v>
                </c:pt>
                <c:pt idx="4935">
                  <c:v>19.195969999999999</c:v>
                </c:pt>
                <c:pt idx="4936">
                  <c:v>17.18946</c:v>
                </c:pt>
                <c:pt idx="4937">
                  <c:v>10.472479999999999</c:v>
                </c:pt>
                <c:pt idx="4938">
                  <c:v>17.393329999999999</c:v>
                </c:pt>
                <c:pt idx="4939">
                  <c:v>17.693769999999997</c:v>
                </c:pt>
                <c:pt idx="4940">
                  <c:v>11.309419999999999</c:v>
                </c:pt>
                <c:pt idx="4941">
                  <c:v>13.455419999999998</c:v>
                </c:pt>
                <c:pt idx="4942">
                  <c:v>7.1247199999999991</c:v>
                </c:pt>
                <c:pt idx="4943">
                  <c:v>4.9143400000000002</c:v>
                </c:pt>
                <c:pt idx="4944">
                  <c:v>9.8608699999999985</c:v>
                </c:pt>
                <c:pt idx="4945">
                  <c:v>2.2211099999999999</c:v>
                </c:pt>
                <c:pt idx="4946">
                  <c:v>14.44258</c:v>
                </c:pt>
                <c:pt idx="4947">
                  <c:v>16.663689999999999</c:v>
                </c:pt>
                <c:pt idx="4948">
                  <c:v>15.64434</c:v>
                </c:pt>
                <c:pt idx="4949">
                  <c:v>20.41919</c:v>
                </c:pt>
                <c:pt idx="4950">
                  <c:v>12.468259999999999</c:v>
                </c:pt>
                <c:pt idx="4951">
                  <c:v>14.10995</c:v>
                </c:pt>
                <c:pt idx="4952">
                  <c:v>4.892879999999999</c:v>
                </c:pt>
                <c:pt idx="4953">
                  <c:v>14.56061</c:v>
                </c:pt>
                <c:pt idx="4954">
                  <c:v>18.938449999999996</c:v>
                </c:pt>
                <c:pt idx="4955">
                  <c:v>15.837479999999999</c:v>
                </c:pt>
                <c:pt idx="4956">
                  <c:v>15.955509999999999</c:v>
                </c:pt>
                <c:pt idx="4957">
                  <c:v>19.099399999999999</c:v>
                </c:pt>
                <c:pt idx="4958">
                  <c:v>16.3096</c:v>
                </c:pt>
                <c:pt idx="4959">
                  <c:v>11.98541</c:v>
                </c:pt>
                <c:pt idx="4960">
                  <c:v>6.1804799999999993</c:v>
                </c:pt>
                <c:pt idx="4961">
                  <c:v>17.876179999999998</c:v>
                </c:pt>
                <c:pt idx="4962">
                  <c:v>10.011089999999999</c:v>
                </c:pt>
                <c:pt idx="4963">
                  <c:v>14.74302</c:v>
                </c:pt>
                <c:pt idx="4964">
                  <c:v>17.54355</c:v>
                </c:pt>
                <c:pt idx="4965">
                  <c:v>12.650669999999998</c:v>
                </c:pt>
                <c:pt idx="4966">
                  <c:v>3.30484</c:v>
                </c:pt>
                <c:pt idx="4967">
                  <c:v>5.9336900000000004</c:v>
                </c:pt>
                <c:pt idx="4968">
                  <c:v>5.8049299999999997</c:v>
                </c:pt>
                <c:pt idx="4969">
                  <c:v>8.8522499999999997</c:v>
                </c:pt>
                <c:pt idx="4970">
                  <c:v>6.0624500000000001</c:v>
                </c:pt>
                <c:pt idx="4971">
                  <c:v>6.5452999999999992</c:v>
                </c:pt>
                <c:pt idx="4972">
                  <c:v>17.082159999999998</c:v>
                </c:pt>
                <c:pt idx="4973">
                  <c:v>15.11857</c:v>
                </c:pt>
                <c:pt idx="4974">
                  <c:v>8.7771399999999993</c:v>
                </c:pt>
                <c:pt idx="4975">
                  <c:v>0.79401999999999995</c:v>
                </c:pt>
                <c:pt idx="4976">
                  <c:v>0.36482000000000003</c:v>
                </c:pt>
                <c:pt idx="4977">
                  <c:v>5.2255099999999999</c:v>
                </c:pt>
                <c:pt idx="4978">
                  <c:v>3.5945499999999999</c:v>
                </c:pt>
                <c:pt idx="4979">
                  <c:v>11.556209999999998</c:v>
                </c:pt>
                <c:pt idx="4980">
                  <c:v>6.0624500000000001</c:v>
                </c:pt>
                <c:pt idx="4981">
                  <c:v>4.7641200000000001</c:v>
                </c:pt>
                <c:pt idx="4982">
                  <c:v>4.1846999999999994</c:v>
                </c:pt>
                <c:pt idx="4983">
                  <c:v>11.738619999999999</c:v>
                </c:pt>
                <c:pt idx="4984">
                  <c:v>11.68497</c:v>
                </c:pt>
                <c:pt idx="4985">
                  <c:v>14.54988</c:v>
                </c:pt>
                <c:pt idx="4986">
                  <c:v>12.31804</c:v>
                </c:pt>
                <c:pt idx="4987">
                  <c:v>9.02393</c:v>
                </c:pt>
                <c:pt idx="4988">
                  <c:v>15.858939999999999</c:v>
                </c:pt>
                <c:pt idx="4989">
                  <c:v>16.481279999999998</c:v>
                </c:pt>
                <c:pt idx="4990">
                  <c:v>10.38664</c:v>
                </c:pt>
                <c:pt idx="4991">
                  <c:v>6.7169799999999995</c:v>
                </c:pt>
                <c:pt idx="4992">
                  <c:v>14.764479999999999</c:v>
                </c:pt>
                <c:pt idx="4993">
                  <c:v>8.3372099999999989</c:v>
                </c:pt>
                <c:pt idx="4994">
                  <c:v>3.1653500000000001</c:v>
                </c:pt>
                <c:pt idx="4995">
                  <c:v>4.892879999999999</c:v>
                </c:pt>
                <c:pt idx="4996">
                  <c:v>4.1525100000000004</c:v>
                </c:pt>
                <c:pt idx="4997">
                  <c:v>15.300979999999999</c:v>
                </c:pt>
                <c:pt idx="4998">
                  <c:v>9.3029099999999989</c:v>
                </c:pt>
                <c:pt idx="4999">
                  <c:v>16.706610000000001</c:v>
                </c:pt>
                <c:pt idx="5000">
                  <c:v>13.498339999999999</c:v>
                </c:pt>
                <c:pt idx="5001">
                  <c:v>18.14443</c:v>
                </c:pt>
                <c:pt idx="5002">
                  <c:v>13.788049999999998</c:v>
                </c:pt>
                <c:pt idx="5003">
                  <c:v>13.208629999999999</c:v>
                </c:pt>
                <c:pt idx="5004">
                  <c:v>10.332990000000001</c:v>
                </c:pt>
                <c:pt idx="5005">
                  <c:v>18.455599999999997</c:v>
                </c:pt>
                <c:pt idx="5006">
                  <c:v>9.0561199999999999</c:v>
                </c:pt>
                <c:pt idx="5007">
                  <c:v>4.2061599999999997</c:v>
                </c:pt>
                <c:pt idx="5008">
                  <c:v>8.6591100000000001</c:v>
                </c:pt>
                <c:pt idx="5009">
                  <c:v>4.7319300000000002</c:v>
                </c:pt>
                <c:pt idx="5010">
                  <c:v>16.030619999999999</c:v>
                </c:pt>
                <c:pt idx="5011">
                  <c:v>18.262459999999997</c:v>
                </c:pt>
                <c:pt idx="5012">
                  <c:v>18.51998</c:v>
                </c:pt>
                <c:pt idx="5013">
                  <c:v>14.29236</c:v>
                </c:pt>
                <c:pt idx="5014">
                  <c:v>8.0904199999999999</c:v>
                </c:pt>
                <c:pt idx="5015">
                  <c:v>6.191209999999999</c:v>
                </c:pt>
                <c:pt idx="5016">
                  <c:v>15.558499999999999</c:v>
                </c:pt>
                <c:pt idx="5017">
                  <c:v>16.073540000000001</c:v>
                </c:pt>
                <c:pt idx="5018">
                  <c:v>15.858939999999999</c:v>
                </c:pt>
                <c:pt idx="5019">
                  <c:v>15.37609</c:v>
                </c:pt>
                <c:pt idx="5020">
                  <c:v>17.747419999999998</c:v>
                </c:pt>
                <c:pt idx="5021">
                  <c:v>19.045749999999998</c:v>
                </c:pt>
                <c:pt idx="5022">
                  <c:v>19.356919999999999</c:v>
                </c:pt>
                <c:pt idx="5023">
                  <c:v>15.78383</c:v>
                </c:pt>
                <c:pt idx="5024">
                  <c:v>18.058589999999999</c:v>
                </c:pt>
                <c:pt idx="5025">
                  <c:v>15.31171</c:v>
                </c:pt>
                <c:pt idx="5026">
                  <c:v>17.629389999999997</c:v>
                </c:pt>
                <c:pt idx="5027">
                  <c:v>14.077759999999998</c:v>
                </c:pt>
                <c:pt idx="5028">
                  <c:v>21.792629999999999</c:v>
                </c:pt>
                <c:pt idx="5029">
                  <c:v>17.47917</c:v>
                </c:pt>
                <c:pt idx="5030">
                  <c:v>18.466329999999999</c:v>
                </c:pt>
                <c:pt idx="5031">
                  <c:v>21.02007</c:v>
                </c:pt>
                <c:pt idx="5032">
                  <c:v>16.427630000000001</c:v>
                </c:pt>
                <c:pt idx="5033">
                  <c:v>21.50292</c:v>
                </c:pt>
                <c:pt idx="5034">
                  <c:v>22.339859999999998</c:v>
                </c:pt>
                <c:pt idx="5035">
                  <c:v>21.824819999999999</c:v>
                </c:pt>
                <c:pt idx="5036">
                  <c:v>19.206699999999998</c:v>
                </c:pt>
                <c:pt idx="5037">
                  <c:v>23.14461</c:v>
                </c:pt>
                <c:pt idx="5038">
                  <c:v>23.960089999999997</c:v>
                </c:pt>
                <c:pt idx="5039">
                  <c:v>13.841699999999999</c:v>
                </c:pt>
                <c:pt idx="5040">
                  <c:v>20.51576</c:v>
                </c:pt>
                <c:pt idx="5041">
                  <c:v>15.762369999999999</c:v>
                </c:pt>
                <c:pt idx="5042">
                  <c:v>16.94267</c:v>
                </c:pt>
                <c:pt idx="5043">
                  <c:v>12.736509999999999</c:v>
                </c:pt>
                <c:pt idx="5044">
                  <c:v>19.861229999999999</c:v>
                </c:pt>
                <c:pt idx="5045">
                  <c:v>19.775389999999998</c:v>
                </c:pt>
                <c:pt idx="5046">
                  <c:v>13.605639999999999</c:v>
                </c:pt>
                <c:pt idx="5047">
                  <c:v>14.238709999999999</c:v>
                </c:pt>
                <c:pt idx="5048">
                  <c:v>20.311889999999998</c:v>
                </c:pt>
                <c:pt idx="5049">
                  <c:v>16.416900000000002</c:v>
                </c:pt>
                <c:pt idx="5050">
                  <c:v>23.949359999999999</c:v>
                </c:pt>
                <c:pt idx="5051">
                  <c:v>25.226230000000001</c:v>
                </c:pt>
                <c:pt idx="5052">
                  <c:v>24.163959999999999</c:v>
                </c:pt>
                <c:pt idx="5053">
                  <c:v>21.663869999999999</c:v>
                </c:pt>
                <c:pt idx="5054">
                  <c:v>14.38893</c:v>
                </c:pt>
                <c:pt idx="5055">
                  <c:v>15.794560000000001</c:v>
                </c:pt>
                <c:pt idx="5056">
                  <c:v>25.36572</c:v>
                </c:pt>
                <c:pt idx="5057">
                  <c:v>17.028509999999997</c:v>
                </c:pt>
                <c:pt idx="5058">
                  <c:v>24.078120000000002</c:v>
                </c:pt>
                <c:pt idx="5059">
                  <c:v>25.419370000000001</c:v>
                </c:pt>
                <c:pt idx="5060">
                  <c:v>23.77768</c:v>
                </c:pt>
                <c:pt idx="5061">
                  <c:v>25.730539999999998</c:v>
                </c:pt>
                <c:pt idx="5062">
                  <c:v>26.127549999999999</c:v>
                </c:pt>
                <c:pt idx="5063">
                  <c:v>19.743199999999998</c:v>
                </c:pt>
                <c:pt idx="5064">
                  <c:v>18.595089999999999</c:v>
                </c:pt>
                <c:pt idx="5065">
                  <c:v>19.711010000000002</c:v>
                </c:pt>
                <c:pt idx="5066">
                  <c:v>22.80125</c:v>
                </c:pt>
                <c:pt idx="5067">
                  <c:v>16.68515</c:v>
                </c:pt>
                <c:pt idx="5068">
                  <c:v>17.092890000000001</c:v>
                </c:pt>
                <c:pt idx="5069">
                  <c:v>21.11664</c:v>
                </c:pt>
                <c:pt idx="5070">
                  <c:v>27.769239999999996</c:v>
                </c:pt>
                <c:pt idx="5071">
                  <c:v>25.912949999999999</c:v>
                </c:pt>
                <c:pt idx="5072">
                  <c:v>25.655429999999999</c:v>
                </c:pt>
                <c:pt idx="5073">
                  <c:v>26.170469999999998</c:v>
                </c:pt>
                <c:pt idx="5074">
                  <c:v>19.914879999999997</c:v>
                </c:pt>
                <c:pt idx="5075">
                  <c:v>22.779789999999998</c:v>
                </c:pt>
                <c:pt idx="5076">
                  <c:v>12.006869999999999</c:v>
                </c:pt>
                <c:pt idx="5077">
                  <c:v>8.6269199999999984</c:v>
                </c:pt>
                <c:pt idx="5078">
                  <c:v>17.028509999999997</c:v>
                </c:pt>
                <c:pt idx="5079">
                  <c:v>19.324730000000002</c:v>
                </c:pt>
                <c:pt idx="5080">
                  <c:v>10.805109999999999</c:v>
                </c:pt>
                <c:pt idx="5081">
                  <c:v>21.620949999999997</c:v>
                </c:pt>
                <c:pt idx="5082">
                  <c:v>18.756039999999999</c:v>
                </c:pt>
                <c:pt idx="5083">
                  <c:v>17.908370000000001</c:v>
                </c:pt>
                <c:pt idx="5084">
                  <c:v>16.041349999999998</c:v>
                </c:pt>
                <c:pt idx="5085">
                  <c:v>16.728069999999999</c:v>
                </c:pt>
                <c:pt idx="5086">
                  <c:v>17.962019999999999</c:v>
                </c:pt>
                <c:pt idx="5087">
                  <c:v>17.865449999999999</c:v>
                </c:pt>
                <c:pt idx="5088">
                  <c:v>18.959910000000001</c:v>
                </c:pt>
                <c:pt idx="5089">
                  <c:v>12.103439999999999</c:v>
                </c:pt>
                <c:pt idx="5090">
                  <c:v>23.058769999999999</c:v>
                </c:pt>
                <c:pt idx="5091">
                  <c:v>6.1590199999999999</c:v>
                </c:pt>
                <c:pt idx="5092">
                  <c:v>24.013739999999999</c:v>
                </c:pt>
                <c:pt idx="5093">
                  <c:v>12.704319999999999</c:v>
                </c:pt>
                <c:pt idx="5094">
                  <c:v>18.48779</c:v>
                </c:pt>
                <c:pt idx="5095">
                  <c:v>11.42745</c:v>
                </c:pt>
                <c:pt idx="5096">
                  <c:v>8.9273600000000002</c:v>
                </c:pt>
                <c:pt idx="5097">
                  <c:v>1.9743200000000001</c:v>
                </c:pt>
                <c:pt idx="5098">
                  <c:v>15.504849999999999</c:v>
                </c:pt>
                <c:pt idx="5099">
                  <c:v>15.032729999999999</c:v>
                </c:pt>
                <c:pt idx="5100">
                  <c:v>20.762550000000001</c:v>
                </c:pt>
                <c:pt idx="5101">
                  <c:v>24.281989999999997</c:v>
                </c:pt>
                <c:pt idx="5102">
                  <c:v>19.432029999999997</c:v>
                </c:pt>
                <c:pt idx="5103">
                  <c:v>23.101690000000001</c:v>
                </c:pt>
                <c:pt idx="5104">
                  <c:v>19.324730000000002</c:v>
                </c:pt>
                <c:pt idx="5105">
                  <c:v>18.262459999999997</c:v>
                </c:pt>
                <c:pt idx="5106">
                  <c:v>21.50292</c:v>
                </c:pt>
                <c:pt idx="5107">
                  <c:v>20.58014</c:v>
                </c:pt>
                <c:pt idx="5108">
                  <c:v>25.23696</c:v>
                </c:pt>
                <c:pt idx="5109">
                  <c:v>26.041709999999998</c:v>
                </c:pt>
                <c:pt idx="5110">
                  <c:v>23.584540000000001</c:v>
                </c:pt>
                <c:pt idx="5111">
                  <c:v>27.479529999999997</c:v>
                </c:pt>
                <c:pt idx="5112">
                  <c:v>27.039599999999997</c:v>
                </c:pt>
                <c:pt idx="5113">
                  <c:v>24.485859999999999</c:v>
                </c:pt>
                <c:pt idx="5114">
                  <c:v>7.3500499999999995</c:v>
                </c:pt>
                <c:pt idx="5115">
                  <c:v>8.9595499999999983</c:v>
                </c:pt>
                <c:pt idx="5116">
                  <c:v>15.966240000000001</c:v>
                </c:pt>
                <c:pt idx="5117">
                  <c:v>18.026399999999999</c:v>
                </c:pt>
                <c:pt idx="5118">
                  <c:v>16.985589999999998</c:v>
                </c:pt>
                <c:pt idx="5119">
                  <c:v>23.87425</c:v>
                </c:pt>
                <c:pt idx="5120">
                  <c:v>26.406529999999997</c:v>
                </c:pt>
                <c:pt idx="5121">
                  <c:v>20.344080000000002</c:v>
                </c:pt>
                <c:pt idx="5122">
                  <c:v>21.857009999999999</c:v>
                </c:pt>
                <c:pt idx="5123">
                  <c:v>15.429740000000001</c:v>
                </c:pt>
                <c:pt idx="5124">
                  <c:v>16.953399999999998</c:v>
                </c:pt>
                <c:pt idx="5125">
                  <c:v>13.39104</c:v>
                </c:pt>
                <c:pt idx="5126">
                  <c:v>22.586649999999999</c:v>
                </c:pt>
                <c:pt idx="5127">
                  <c:v>9.785759999999998</c:v>
                </c:pt>
                <c:pt idx="5128">
                  <c:v>4.8070400000000006</c:v>
                </c:pt>
                <c:pt idx="5129">
                  <c:v>12.85454</c:v>
                </c:pt>
                <c:pt idx="5130">
                  <c:v>9.0453899999999994</c:v>
                </c:pt>
                <c:pt idx="5131">
                  <c:v>8.8307900000000004</c:v>
                </c:pt>
                <c:pt idx="5132">
                  <c:v>5.5474099999999993</c:v>
                </c:pt>
                <c:pt idx="5133">
                  <c:v>23.563079999999999</c:v>
                </c:pt>
                <c:pt idx="5134">
                  <c:v>18.90626</c:v>
                </c:pt>
                <c:pt idx="5135">
                  <c:v>22.994389999999999</c:v>
                </c:pt>
                <c:pt idx="5136">
                  <c:v>21.706789999999998</c:v>
                </c:pt>
                <c:pt idx="5137">
                  <c:v>24.44294</c:v>
                </c:pt>
                <c:pt idx="5138">
                  <c:v>25.387180000000001</c:v>
                </c:pt>
                <c:pt idx="5139">
                  <c:v>23.938629999999996</c:v>
                </c:pt>
                <c:pt idx="5140">
                  <c:v>23.863519999999998</c:v>
                </c:pt>
                <c:pt idx="5141">
                  <c:v>20.687439999999999</c:v>
                </c:pt>
                <c:pt idx="5142">
                  <c:v>17.167999999999999</c:v>
                </c:pt>
                <c:pt idx="5143">
                  <c:v>19.260349999999999</c:v>
                </c:pt>
                <c:pt idx="5144">
                  <c:v>20.23678</c:v>
                </c:pt>
                <c:pt idx="5145">
                  <c:v>17.393329999999999</c:v>
                </c:pt>
                <c:pt idx="5146">
                  <c:v>17.307489999999998</c:v>
                </c:pt>
                <c:pt idx="5147">
                  <c:v>13.44469</c:v>
                </c:pt>
                <c:pt idx="5148">
                  <c:v>26.320689999999999</c:v>
                </c:pt>
                <c:pt idx="5149">
                  <c:v>16.824639999999999</c:v>
                </c:pt>
                <c:pt idx="5150">
                  <c:v>5.3542699999999996</c:v>
                </c:pt>
                <c:pt idx="5151">
                  <c:v>15.333169999999999</c:v>
                </c:pt>
                <c:pt idx="5152">
                  <c:v>14.367470000000001</c:v>
                </c:pt>
                <c:pt idx="5153">
                  <c:v>13.884619999999998</c:v>
                </c:pt>
                <c:pt idx="5154">
                  <c:v>9.7535699999999999</c:v>
                </c:pt>
                <c:pt idx="5155">
                  <c:v>16.395439999999997</c:v>
                </c:pt>
                <c:pt idx="5156">
                  <c:v>26.385069999999999</c:v>
                </c:pt>
                <c:pt idx="5157">
                  <c:v>26.149010000000001</c:v>
                </c:pt>
                <c:pt idx="5158">
                  <c:v>18.7775</c:v>
                </c:pt>
                <c:pt idx="5159">
                  <c:v>21.127369999999999</c:v>
                </c:pt>
                <c:pt idx="5160">
                  <c:v>11.577669999999999</c:v>
                </c:pt>
                <c:pt idx="5161">
                  <c:v>5.3650000000000002</c:v>
                </c:pt>
                <c:pt idx="5162">
                  <c:v>12.736509999999999</c:v>
                </c:pt>
                <c:pt idx="5163">
                  <c:v>14.67864</c:v>
                </c:pt>
                <c:pt idx="5164">
                  <c:v>3.2189999999999999</c:v>
                </c:pt>
                <c:pt idx="5165">
                  <c:v>9.9681699999999989</c:v>
                </c:pt>
                <c:pt idx="5166">
                  <c:v>14.02411</c:v>
                </c:pt>
                <c:pt idx="5167">
                  <c:v>11.341609999999999</c:v>
                </c:pt>
                <c:pt idx="5168">
                  <c:v>18.959910000000001</c:v>
                </c:pt>
                <c:pt idx="5169">
                  <c:v>10.129119999999999</c:v>
                </c:pt>
                <c:pt idx="5170">
                  <c:v>8.7020299999999988</c:v>
                </c:pt>
                <c:pt idx="5171">
                  <c:v>22.651029999999999</c:v>
                </c:pt>
                <c:pt idx="5172">
                  <c:v>14.12068</c:v>
                </c:pt>
                <c:pt idx="5173">
                  <c:v>15.150759999999998</c:v>
                </c:pt>
                <c:pt idx="5174">
                  <c:v>13.466150000000001</c:v>
                </c:pt>
                <c:pt idx="5175">
                  <c:v>16.298869999999997</c:v>
                </c:pt>
                <c:pt idx="5176">
                  <c:v>20.1724</c:v>
                </c:pt>
                <c:pt idx="5177">
                  <c:v>10.5154</c:v>
                </c:pt>
                <c:pt idx="5178">
                  <c:v>16.770990000000001</c:v>
                </c:pt>
                <c:pt idx="5179">
                  <c:v>19.335459999999998</c:v>
                </c:pt>
                <c:pt idx="5180">
                  <c:v>12.650669999999998</c:v>
                </c:pt>
                <c:pt idx="5181">
                  <c:v>14.689369999999998</c:v>
                </c:pt>
                <c:pt idx="5182">
                  <c:v>14.77521</c:v>
                </c:pt>
                <c:pt idx="5183">
                  <c:v>11.845919999999998</c:v>
                </c:pt>
                <c:pt idx="5184">
                  <c:v>19.871959999999998</c:v>
                </c:pt>
                <c:pt idx="5185">
                  <c:v>15.687259999999998</c:v>
                </c:pt>
                <c:pt idx="5186">
                  <c:v>6.5238399999999999</c:v>
                </c:pt>
                <c:pt idx="5187">
                  <c:v>17.060700000000001</c:v>
                </c:pt>
                <c:pt idx="5188">
                  <c:v>19.861229999999999</c:v>
                </c:pt>
                <c:pt idx="5189">
                  <c:v>12.800889999999999</c:v>
                </c:pt>
                <c:pt idx="5190">
                  <c:v>8.6698399999999989</c:v>
                </c:pt>
                <c:pt idx="5191">
                  <c:v>13.85243</c:v>
                </c:pt>
                <c:pt idx="5192">
                  <c:v>9.1312299999999986</c:v>
                </c:pt>
                <c:pt idx="5193">
                  <c:v>11.68497</c:v>
                </c:pt>
                <c:pt idx="5194">
                  <c:v>18.68093</c:v>
                </c:pt>
                <c:pt idx="5195">
                  <c:v>21.481459999999998</c:v>
                </c:pt>
                <c:pt idx="5196">
                  <c:v>17.85472</c:v>
                </c:pt>
                <c:pt idx="5197">
                  <c:v>23.627459999999999</c:v>
                </c:pt>
                <c:pt idx="5198">
                  <c:v>17.865449999999999</c:v>
                </c:pt>
                <c:pt idx="5199">
                  <c:v>20.41919</c:v>
                </c:pt>
                <c:pt idx="5200">
                  <c:v>17.18946</c:v>
                </c:pt>
                <c:pt idx="5201">
                  <c:v>16.492009999999997</c:v>
                </c:pt>
                <c:pt idx="5202">
                  <c:v>10.78365</c:v>
                </c:pt>
                <c:pt idx="5203">
                  <c:v>15.40828</c:v>
                </c:pt>
                <c:pt idx="5204">
                  <c:v>13.949</c:v>
                </c:pt>
                <c:pt idx="5205">
                  <c:v>8.272829999999999</c:v>
                </c:pt>
                <c:pt idx="5206">
                  <c:v>8.2942900000000002</c:v>
                </c:pt>
                <c:pt idx="5207">
                  <c:v>12.961839999999999</c:v>
                </c:pt>
                <c:pt idx="5208">
                  <c:v>9.4853199999999998</c:v>
                </c:pt>
                <c:pt idx="5209">
                  <c:v>11.78154</c:v>
                </c:pt>
                <c:pt idx="5210">
                  <c:v>6.9959599999999993</c:v>
                </c:pt>
                <c:pt idx="5211">
                  <c:v>23.477239999999998</c:v>
                </c:pt>
                <c:pt idx="5212">
                  <c:v>22.769059999999996</c:v>
                </c:pt>
                <c:pt idx="5213">
                  <c:v>15.697990000000001</c:v>
                </c:pt>
                <c:pt idx="5214">
                  <c:v>8.0474999999999994</c:v>
                </c:pt>
                <c:pt idx="5215">
                  <c:v>10.966060000000001</c:v>
                </c:pt>
                <c:pt idx="5216">
                  <c:v>16.159379999999999</c:v>
                </c:pt>
                <c:pt idx="5217">
                  <c:v>16.695879999999999</c:v>
                </c:pt>
                <c:pt idx="5218">
                  <c:v>7.1247199999999991</c:v>
                </c:pt>
                <c:pt idx="5219">
                  <c:v>22.661760000000001</c:v>
                </c:pt>
                <c:pt idx="5220">
                  <c:v>11.996139999999999</c:v>
                </c:pt>
                <c:pt idx="5221">
                  <c:v>10.043279999999999</c:v>
                </c:pt>
                <c:pt idx="5222">
                  <c:v>10.75146</c:v>
                </c:pt>
                <c:pt idx="5223">
                  <c:v>17.028509999999997</c:v>
                </c:pt>
                <c:pt idx="5224">
                  <c:v>16.030619999999999</c:v>
                </c:pt>
                <c:pt idx="5225">
                  <c:v>11.749349999999998</c:v>
                </c:pt>
                <c:pt idx="5226">
                  <c:v>16.87829</c:v>
                </c:pt>
                <c:pt idx="5227">
                  <c:v>7.4358899999999997</c:v>
                </c:pt>
                <c:pt idx="5228">
                  <c:v>18.820419999999999</c:v>
                </c:pt>
                <c:pt idx="5229">
                  <c:v>24.34637</c:v>
                </c:pt>
                <c:pt idx="5230">
                  <c:v>15.848209999999998</c:v>
                </c:pt>
                <c:pt idx="5231">
                  <c:v>21.320509999999999</c:v>
                </c:pt>
                <c:pt idx="5232">
                  <c:v>12.88673</c:v>
                </c:pt>
                <c:pt idx="5233">
                  <c:v>13.766589999999999</c:v>
                </c:pt>
                <c:pt idx="5234">
                  <c:v>14.807399999999999</c:v>
                </c:pt>
                <c:pt idx="5235">
                  <c:v>7.9187399999999997</c:v>
                </c:pt>
                <c:pt idx="5236">
                  <c:v>19.389109999999999</c:v>
                </c:pt>
                <c:pt idx="5237">
                  <c:v>16.728069999999999</c:v>
                </c:pt>
                <c:pt idx="5238">
                  <c:v>15.129299999999999</c:v>
                </c:pt>
                <c:pt idx="5239">
                  <c:v>17.790339999999997</c:v>
                </c:pt>
                <c:pt idx="5240">
                  <c:v>23.584540000000001</c:v>
                </c:pt>
                <c:pt idx="5241">
                  <c:v>24.829219999999999</c:v>
                </c:pt>
                <c:pt idx="5242">
                  <c:v>12.81162</c:v>
                </c:pt>
                <c:pt idx="5243">
                  <c:v>7.7041399999999998</c:v>
                </c:pt>
                <c:pt idx="5244">
                  <c:v>8.1547999999999998</c:v>
                </c:pt>
                <c:pt idx="5245">
                  <c:v>23.262639999999998</c:v>
                </c:pt>
                <c:pt idx="5246">
                  <c:v>18.230269999999997</c:v>
                </c:pt>
                <c:pt idx="5247">
                  <c:v>22.822709999999997</c:v>
                </c:pt>
                <c:pt idx="5248">
                  <c:v>23.842059999999996</c:v>
                </c:pt>
                <c:pt idx="5249">
                  <c:v>7.4144299999999994</c:v>
                </c:pt>
                <c:pt idx="5250">
                  <c:v>7.5217299999999998</c:v>
                </c:pt>
                <c:pt idx="5251">
                  <c:v>18.058589999999999</c:v>
                </c:pt>
                <c:pt idx="5252">
                  <c:v>9.2492599999999996</c:v>
                </c:pt>
                <c:pt idx="5253">
                  <c:v>17.178730000000002</c:v>
                </c:pt>
                <c:pt idx="5254">
                  <c:v>20.451379999999997</c:v>
                </c:pt>
                <c:pt idx="5255">
                  <c:v>17.972749999999998</c:v>
                </c:pt>
                <c:pt idx="5256">
                  <c:v>12.41461</c:v>
                </c:pt>
                <c:pt idx="5257">
                  <c:v>10.71927</c:v>
                </c:pt>
                <c:pt idx="5258">
                  <c:v>16.803180000000001</c:v>
                </c:pt>
                <c:pt idx="5259">
                  <c:v>20.011449999999996</c:v>
                </c:pt>
                <c:pt idx="5260">
                  <c:v>15.51558</c:v>
                </c:pt>
                <c:pt idx="5261">
                  <c:v>22.651029999999999</c:v>
                </c:pt>
                <c:pt idx="5262">
                  <c:v>12.74724</c:v>
                </c:pt>
                <c:pt idx="5263">
                  <c:v>16.416900000000002</c:v>
                </c:pt>
                <c:pt idx="5264">
                  <c:v>19.678819999999998</c:v>
                </c:pt>
                <c:pt idx="5265">
                  <c:v>4.0773999999999999</c:v>
                </c:pt>
                <c:pt idx="5266">
                  <c:v>11.298689999999999</c:v>
                </c:pt>
                <c:pt idx="5267">
                  <c:v>10.45102</c:v>
                </c:pt>
                <c:pt idx="5268">
                  <c:v>21.384889999999999</c:v>
                </c:pt>
                <c:pt idx="5269">
                  <c:v>24.925789999999999</c:v>
                </c:pt>
                <c:pt idx="5270">
                  <c:v>24.893599999999999</c:v>
                </c:pt>
                <c:pt idx="5271">
                  <c:v>18.648739999999997</c:v>
                </c:pt>
                <c:pt idx="5272">
                  <c:v>13.48761</c:v>
                </c:pt>
                <c:pt idx="5273">
                  <c:v>16.14865</c:v>
                </c:pt>
                <c:pt idx="5274">
                  <c:v>15.64434</c:v>
                </c:pt>
                <c:pt idx="5275">
                  <c:v>13.401769999999999</c:v>
                </c:pt>
                <c:pt idx="5276">
                  <c:v>14.603529999999999</c:v>
                </c:pt>
                <c:pt idx="5277">
                  <c:v>16.631499999999999</c:v>
                </c:pt>
                <c:pt idx="5278">
                  <c:v>20.48357</c:v>
                </c:pt>
                <c:pt idx="5279">
                  <c:v>21.138099999999998</c:v>
                </c:pt>
                <c:pt idx="5280">
                  <c:v>14.10995</c:v>
                </c:pt>
                <c:pt idx="5281">
                  <c:v>16.567119999999999</c:v>
                </c:pt>
                <c:pt idx="5282">
                  <c:v>14.28163</c:v>
                </c:pt>
                <c:pt idx="5283">
                  <c:v>13.809509999999998</c:v>
                </c:pt>
                <c:pt idx="5284">
                  <c:v>4.5495200000000002</c:v>
                </c:pt>
                <c:pt idx="5285">
                  <c:v>7.6719499999999998</c:v>
                </c:pt>
                <c:pt idx="5286">
                  <c:v>15.440469999999999</c:v>
                </c:pt>
                <c:pt idx="5287">
                  <c:v>7.2963999999999993</c:v>
                </c:pt>
                <c:pt idx="5288">
                  <c:v>13.455419999999998</c:v>
                </c:pt>
                <c:pt idx="5289">
                  <c:v>7.1890999999999998</c:v>
                </c:pt>
                <c:pt idx="5290">
                  <c:v>12.210739999999999</c:v>
                </c:pt>
                <c:pt idx="5291">
                  <c:v>22.060879999999997</c:v>
                </c:pt>
                <c:pt idx="5292">
                  <c:v>8.6269199999999984</c:v>
                </c:pt>
                <c:pt idx="5293">
                  <c:v>11.76008</c:v>
                </c:pt>
                <c:pt idx="5294">
                  <c:v>19.496410000000001</c:v>
                </c:pt>
                <c:pt idx="5295">
                  <c:v>15.18295</c:v>
                </c:pt>
                <c:pt idx="5296">
                  <c:v>20.655249999999999</c:v>
                </c:pt>
                <c:pt idx="5297">
                  <c:v>20.440650000000002</c:v>
                </c:pt>
                <c:pt idx="5298">
                  <c:v>15.944779999999998</c:v>
                </c:pt>
                <c:pt idx="5299">
                  <c:v>19.989989999999999</c:v>
                </c:pt>
                <c:pt idx="5300">
                  <c:v>12.768699999999999</c:v>
                </c:pt>
                <c:pt idx="5301">
                  <c:v>10.89095</c:v>
                </c:pt>
                <c:pt idx="5302">
                  <c:v>10.89095</c:v>
                </c:pt>
                <c:pt idx="5303">
                  <c:v>10.375909999999999</c:v>
                </c:pt>
                <c:pt idx="5304">
                  <c:v>19.21743</c:v>
                </c:pt>
                <c:pt idx="5305">
                  <c:v>16.406169999999999</c:v>
                </c:pt>
                <c:pt idx="5306">
                  <c:v>6.4916499999999999</c:v>
                </c:pt>
                <c:pt idx="5307">
                  <c:v>3.8735299999999997</c:v>
                </c:pt>
                <c:pt idx="5308">
                  <c:v>15.633609999999999</c:v>
                </c:pt>
                <c:pt idx="5309">
                  <c:v>12.607749999999999</c:v>
                </c:pt>
                <c:pt idx="5310">
                  <c:v>10.440289999999999</c:v>
                </c:pt>
                <c:pt idx="5311">
                  <c:v>5.1074799999999998</c:v>
                </c:pt>
                <c:pt idx="5312">
                  <c:v>10.68708</c:v>
                </c:pt>
                <c:pt idx="5313">
                  <c:v>3.2726499999999996</c:v>
                </c:pt>
                <c:pt idx="5314">
                  <c:v>5.7405499999999989</c:v>
                </c:pt>
                <c:pt idx="5315">
                  <c:v>2.1459999999999999</c:v>
                </c:pt>
                <c:pt idx="5316">
                  <c:v>7.8543599999999998</c:v>
                </c:pt>
                <c:pt idx="5317">
                  <c:v>12.704319999999999</c:v>
                </c:pt>
                <c:pt idx="5318">
                  <c:v>21.084449999999997</c:v>
                </c:pt>
                <c:pt idx="5319">
                  <c:v>18.026399999999999</c:v>
                </c:pt>
                <c:pt idx="5320">
                  <c:v>4.1525100000000004</c:v>
                </c:pt>
                <c:pt idx="5321">
                  <c:v>6.0409899999999999</c:v>
                </c:pt>
                <c:pt idx="5322">
                  <c:v>10.172040000000001</c:v>
                </c:pt>
                <c:pt idx="5323">
                  <c:v>13.562720000000001</c:v>
                </c:pt>
                <c:pt idx="5324">
                  <c:v>7.6504899999999996</c:v>
                </c:pt>
                <c:pt idx="5325">
                  <c:v>11.931759999999999</c:v>
                </c:pt>
                <c:pt idx="5326">
                  <c:v>18.552169999999997</c:v>
                </c:pt>
                <c:pt idx="5327">
                  <c:v>18.71312</c:v>
                </c:pt>
                <c:pt idx="5328">
                  <c:v>13.47688</c:v>
                </c:pt>
                <c:pt idx="5329">
                  <c:v>10.901679999999999</c:v>
                </c:pt>
                <c:pt idx="5330">
                  <c:v>13.47688</c:v>
                </c:pt>
                <c:pt idx="5331">
                  <c:v>11.566939999999999</c:v>
                </c:pt>
                <c:pt idx="5332">
                  <c:v>7.24275</c:v>
                </c:pt>
                <c:pt idx="5333">
                  <c:v>13.101330000000001</c:v>
                </c:pt>
                <c:pt idx="5334">
                  <c:v>14.539149999999999</c:v>
                </c:pt>
                <c:pt idx="5335">
                  <c:v>17.704499999999999</c:v>
                </c:pt>
                <c:pt idx="5336">
                  <c:v>11.824459999999998</c:v>
                </c:pt>
                <c:pt idx="5337">
                  <c:v>14.270900000000001</c:v>
                </c:pt>
                <c:pt idx="5338">
                  <c:v>9.2921800000000001</c:v>
                </c:pt>
                <c:pt idx="5339">
                  <c:v>18.97064</c:v>
                </c:pt>
                <c:pt idx="5340">
                  <c:v>13.133519999999999</c:v>
                </c:pt>
                <c:pt idx="5341">
                  <c:v>13.863159999999999</c:v>
                </c:pt>
                <c:pt idx="5342">
                  <c:v>12.04979</c:v>
                </c:pt>
                <c:pt idx="5343">
                  <c:v>5.9980699999999993</c:v>
                </c:pt>
                <c:pt idx="5344">
                  <c:v>9.5389700000000008</c:v>
                </c:pt>
                <c:pt idx="5345">
                  <c:v>8.4445099999999993</c:v>
                </c:pt>
                <c:pt idx="5346">
                  <c:v>9.871599999999999</c:v>
                </c:pt>
                <c:pt idx="5347">
                  <c:v>10.633429999999999</c:v>
                </c:pt>
                <c:pt idx="5348">
                  <c:v>7.1676399999999996</c:v>
                </c:pt>
                <c:pt idx="5349">
                  <c:v>4.1632400000000001</c:v>
                </c:pt>
                <c:pt idx="5350">
                  <c:v>9.1204999999999998</c:v>
                </c:pt>
                <c:pt idx="5351">
                  <c:v>4.5387900000000005</c:v>
                </c:pt>
                <c:pt idx="5352">
                  <c:v>3.63747</c:v>
                </c:pt>
                <c:pt idx="5353">
                  <c:v>15.35463</c:v>
                </c:pt>
                <c:pt idx="5354">
                  <c:v>10.966060000000001</c:v>
                </c:pt>
                <c:pt idx="5355">
                  <c:v>12.4468</c:v>
                </c:pt>
                <c:pt idx="5356">
                  <c:v>13.337389999999999</c:v>
                </c:pt>
                <c:pt idx="5357">
                  <c:v>18.337569999999999</c:v>
                </c:pt>
                <c:pt idx="5358">
                  <c:v>21.062989999999999</c:v>
                </c:pt>
                <c:pt idx="5359">
                  <c:v>18.562899999999999</c:v>
                </c:pt>
                <c:pt idx="5360">
                  <c:v>21.37416</c:v>
                </c:pt>
                <c:pt idx="5361">
                  <c:v>21.138099999999998</c:v>
                </c:pt>
                <c:pt idx="5362">
                  <c:v>18.992099999999997</c:v>
                </c:pt>
                <c:pt idx="5363">
                  <c:v>16.8461</c:v>
                </c:pt>
                <c:pt idx="5364">
                  <c:v>19.775389999999998</c:v>
                </c:pt>
                <c:pt idx="5365">
                  <c:v>21.34197</c:v>
                </c:pt>
                <c:pt idx="5366">
                  <c:v>19.936339999999998</c:v>
                </c:pt>
                <c:pt idx="5367">
                  <c:v>16.889019999999999</c:v>
                </c:pt>
                <c:pt idx="5368">
                  <c:v>18.58436</c:v>
                </c:pt>
                <c:pt idx="5369">
                  <c:v>17.31822</c:v>
                </c:pt>
                <c:pt idx="5370">
                  <c:v>14.732289999999999</c:v>
                </c:pt>
                <c:pt idx="5371">
                  <c:v>20.58014</c:v>
                </c:pt>
                <c:pt idx="5372">
                  <c:v>17.683039999999998</c:v>
                </c:pt>
                <c:pt idx="5373">
                  <c:v>22.457889999999999</c:v>
                </c:pt>
                <c:pt idx="5374">
                  <c:v>15.97697</c:v>
                </c:pt>
                <c:pt idx="5375">
                  <c:v>11.502560000000001</c:v>
                </c:pt>
                <c:pt idx="5376">
                  <c:v>21.041529999999998</c:v>
                </c:pt>
                <c:pt idx="5377">
                  <c:v>12.264389999999999</c:v>
                </c:pt>
                <c:pt idx="5378">
                  <c:v>13.466150000000001</c:v>
                </c:pt>
                <c:pt idx="5379">
                  <c:v>19.517870000000002</c:v>
                </c:pt>
                <c:pt idx="5380">
                  <c:v>23.316289999999999</c:v>
                </c:pt>
                <c:pt idx="5381">
                  <c:v>23.24118</c:v>
                </c:pt>
                <c:pt idx="5382">
                  <c:v>20.301159999999999</c:v>
                </c:pt>
                <c:pt idx="5383">
                  <c:v>19.97926</c:v>
                </c:pt>
                <c:pt idx="5384">
                  <c:v>22.897819999999999</c:v>
                </c:pt>
                <c:pt idx="5385">
                  <c:v>18.498519999999999</c:v>
                </c:pt>
                <c:pt idx="5386">
                  <c:v>27.039599999999997</c:v>
                </c:pt>
                <c:pt idx="5387">
                  <c:v>23.77768</c:v>
                </c:pt>
                <c:pt idx="5388">
                  <c:v>21.47073</c:v>
                </c:pt>
                <c:pt idx="5389">
                  <c:v>23.487970000000001</c:v>
                </c:pt>
                <c:pt idx="5390">
                  <c:v>26.288499999999999</c:v>
                </c:pt>
                <c:pt idx="5391">
                  <c:v>21.556570000000001</c:v>
                </c:pt>
                <c:pt idx="5392">
                  <c:v>23.595269999999996</c:v>
                </c:pt>
                <c:pt idx="5393">
                  <c:v>25.505209999999998</c:v>
                </c:pt>
                <c:pt idx="5394">
                  <c:v>24.292719999999999</c:v>
                </c:pt>
                <c:pt idx="5395">
                  <c:v>25.290610000000001</c:v>
                </c:pt>
                <c:pt idx="5396">
                  <c:v>23.852789999999999</c:v>
                </c:pt>
                <c:pt idx="5397">
                  <c:v>15.601419999999999</c:v>
                </c:pt>
                <c:pt idx="5398">
                  <c:v>28.359389999999998</c:v>
                </c:pt>
                <c:pt idx="5399">
                  <c:v>25.033089999999998</c:v>
                </c:pt>
                <c:pt idx="5400">
                  <c:v>27.790699999999998</c:v>
                </c:pt>
                <c:pt idx="5401">
                  <c:v>26.610399999999998</c:v>
                </c:pt>
                <c:pt idx="5402">
                  <c:v>23.509429999999998</c:v>
                </c:pt>
                <c:pt idx="5403">
                  <c:v>23.026579999999999</c:v>
                </c:pt>
                <c:pt idx="5404">
                  <c:v>21.771169999999998</c:v>
                </c:pt>
                <c:pt idx="5405">
                  <c:v>17.736689999999999</c:v>
                </c:pt>
                <c:pt idx="5406">
                  <c:v>15.440469999999999</c:v>
                </c:pt>
                <c:pt idx="5407">
                  <c:v>18.08005</c:v>
                </c:pt>
                <c:pt idx="5408">
                  <c:v>23.445050000000002</c:v>
                </c:pt>
                <c:pt idx="5409">
                  <c:v>24.078120000000002</c:v>
                </c:pt>
                <c:pt idx="5410">
                  <c:v>16.674419999999998</c:v>
                </c:pt>
                <c:pt idx="5411">
                  <c:v>21.43854</c:v>
                </c:pt>
                <c:pt idx="5412">
                  <c:v>24.34637</c:v>
                </c:pt>
                <c:pt idx="5413">
                  <c:v>19.453489999999999</c:v>
                </c:pt>
                <c:pt idx="5414">
                  <c:v>16.21303</c:v>
                </c:pt>
                <c:pt idx="5415">
                  <c:v>24.324909999999999</c:v>
                </c:pt>
                <c:pt idx="5416">
                  <c:v>19.614440000000002</c:v>
                </c:pt>
                <c:pt idx="5417">
                  <c:v>23.960089999999997</c:v>
                </c:pt>
                <c:pt idx="5418">
                  <c:v>23.08023</c:v>
                </c:pt>
                <c:pt idx="5419">
                  <c:v>22.790519999999997</c:v>
                </c:pt>
                <c:pt idx="5420">
                  <c:v>18.798959999999997</c:v>
                </c:pt>
                <c:pt idx="5421">
                  <c:v>20.826930000000001</c:v>
                </c:pt>
                <c:pt idx="5422">
                  <c:v>20.547949999999997</c:v>
                </c:pt>
                <c:pt idx="5423">
                  <c:v>30.687799999999999</c:v>
                </c:pt>
                <c:pt idx="5424">
                  <c:v>24.078120000000002</c:v>
                </c:pt>
                <c:pt idx="5425">
                  <c:v>24.06739</c:v>
                </c:pt>
                <c:pt idx="5426">
                  <c:v>29.078299999999999</c:v>
                </c:pt>
                <c:pt idx="5427">
                  <c:v>24.174690000000002</c:v>
                </c:pt>
                <c:pt idx="5428">
                  <c:v>18.48779</c:v>
                </c:pt>
                <c:pt idx="5429">
                  <c:v>24.088849999999997</c:v>
                </c:pt>
                <c:pt idx="5430">
                  <c:v>18.841879999999996</c:v>
                </c:pt>
                <c:pt idx="5431">
                  <c:v>16.706610000000001</c:v>
                </c:pt>
                <c:pt idx="5432">
                  <c:v>16.577849999999998</c:v>
                </c:pt>
                <c:pt idx="5433">
                  <c:v>18.466329999999999</c:v>
                </c:pt>
                <c:pt idx="5434">
                  <c:v>19.94707</c:v>
                </c:pt>
                <c:pt idx="5435">
                  <c:v>25.23696</c:v>
                </c:pt>
                <c:pt idx="5436">
                  <c:v>18.595089999999999</c:v>
                </c:pt>
                <c:pt idx="5437">
                  <c:v>19.324730000000002</c:v>
                </c:pt>
                <c:pt idx="5438">
                  <c:v>20.247510000000002</c:v>
                </c:pt>
                <c:pt idx="5439">
                  <c:v>22.296939999999999</c:v>
                </c:pt>
                <c:pt idx="5440">
                  <c:v>17.307489999999998</c:v>
                </c:pt>
                <c:pt idx="5441">
                  <c:v>14.882509999999998</c:v>
                </c:pt>
                <c:pt idx="5442">
                  <c:v>14.195790000000001</c:v>
                </c:pt>
                <c:pt idx="5443">
                  <c:v>21.21321</c:v>
                </c:pt>
                <c:pt idx="5444">
                  <c:v>19.002829999999999</c:v>
                </c:pt>
                <c:pt idx="5445">
                  <c:v>18.638010000000001</c:v>
                </c:pt>
                <c:pt idx="5446">
                  <c:v>17.57574</c:v>
                </c:pt>
                <c:pt idx="5447">
                  <c:v>14.72156</c:v>
                </c:pt>
                <c:pt idx="5448">
                  <c:v>24.775569999999998</c:v>
                </c:pt>
                <c:pt idx="5449">
                  <c:v>15.40828</c:v>
                </c:pt>
                <c:pt idx="5450">
                  <c:v>7.8221699999999998</c:v>
                </c:pt>
                <c:pt idx="5451">
                  <c:v>10.69781</c:v>
                </c:pt>
                <c:pt idx="5452">
                  <c:v>26.47091</c:v>
                </c:pt>
                <c:pt idx="5453">
                  <c:v>21.87847</c:v>
                </c:pt>
                <c:pt idx="5454">
                  <c:v>21.384889999999999</c:v>
                </c:pt>
                <c:pt idx="5455">
                  <c:v>13.165709999999999</c:v>
                </c:pt>
                <c:pt idx="5456">
                  <c:v>16.835369999999998</c:v>
                </c:pt>
                <c:pt idx="5457">
                  <c:v>16.384709999999998</c:v>
                </c:pt>
                <c:pt idx="5458">
                  <c:v>9.98963</c:v>
                </c:pt>
                <c:pt idx="5459">
                  <c:v>11.609859999999999</c:v>
                </c:pt>
                <c:pt idx="5460">
                  <c:v>18.691660000000002</c:v>
                </c:pt>
                <c:pt idx="5461">
                  <c:v>14.75375</c:v>
                </c:pt>
                <c:pt idx="5462">
                  <c:v>19.957800000000002</c:v>
                </c:pt>
                <c:pt idx="5463">
                  <c:v>21.384889999999999</c:v>
                </c:pt>
                <c:pt idx="5464">
                  <c:v>18.337569999999999</c:v>
                </c:pt>
                <c:pt idx="5465">
                  <c:v>23.316289999999999</c:v>
                </c:pt>
                <c:pt idx="5466">
                  <c:v>26.792809999999999</c:v>
                </c:pt>
                <c:pt idx="5467">
                  <c:v>24.657540000000001</c:v>
                </c:pt>
                <c:pt idx="5468">
                  <c:v>23.455779999999997</c:v>
                </c:pt>
                <c:pt idx="5469">
                  <c:v>20.590869999999999</c:v>
                </c:pt>
                <c:pt idx="5470">
                  <c:v>25.93441</c:v>
                </c:pt>
                <c:pt idx="5471">
                  <c:v>23.166069999999998</c:v>
                </c:pt>
                <c:pt idx="5472">
                  <c:v>17.500629999999997</c:v>
                </c:pt>
                <c:pt idx="5473">
                  <c:v>19.195969999999999</c:v>
                </c:pt>
                <c:pt idx="5474">
                  <c:v>15.35463</c:v>
                </c:pt>
                <c:pt idx="5475">
                  <c:v>17.747419999999998</c:v>
                </c:pt>
                <c:pt idx="5476">
                  <c:v>12.41461</c:v>
                </c:pt>
                <c:pt idx="5477">
                  <c:v>13.208629999999999</c:v>
                </c:pt>
                <c:pt idx="5478">
                  <c:v>4.2705399999999996</c:v>
                </c:pt>
                <c:pt idx="5479">
                  <c:v>7.5002699999999995</c:v>
                </c:pt>
                <c:pt idx="5480">
                  <c:v>18.541440000000001</c:v>
                </c:pt>
                <c:pt idx="5481">
                  <c:v>13.766589999999999</c:v>
                </c:pt>
                <c:pt idx="5482">
                  <c:v>17.082159999999998</c:v>
                </c:pt>
                <c:pt idx="5483">
                  <c:v>13.798779999999999</c:v>
                </c:pt>
                <c:pt idx="5484">
                  <c:v>20.04364</c:v>
                </c:pt>
                <c:pt idx="5485">
                  <c:v>16.073540000000001</c:v>
                </c:pt>
                <c:pt idx="5486">
                  <c:v>18.949179999999998</c:v>
                </c:pt>
                <c:pt idx="5487">
                  <c:v>9.2814499999999995</c:v>
                </c:pt>
                <c:pt idx="5488">
                  <c:v>14.44258</c:v>
                </c:pt>
                <c:pt idx="5489">
                  <c:v>3.3692199999999999</c:v>
                </c:pt>
                <c:pt idx="5490">
                  <c:v>6.9744999999999999</c:v>
                </c:pt>
                <c:pt idx="5491">
                  <c:v>21.814089999999997</c:v>
                </c:pt>
                <c:pt idx="5492">
                  <c:v>18.090779999999999</c:v>
                </c:pt>
                <c:pt idx="5493">
                  <c:v>17.972749999999998</c:v>
                </c:pt>
                <c:pt idx="5494">
                  <c:v>21.009339999999998</c:v>
                </c:pt>
                <c:pt idx="5495">
                  <c:v>17.393329999999999</c:v>
                </c:pt>
                <c:pt idx="5496">
                  <c:v>15.97697</c:v>
                </c:pt>
                <c:pt idx="5497">
                  <c:v>15.24733</c:v>
                </c:pt>
                <c:pt idx="5498">
                  <c:v>11.363069999999999</c:v>
                </c:pt>
                <c:pt idx="5499">
                  <c:v>10.676349999999999</c:v>
                </c:pt>
                <c:pt idx="5500">
                  <c:v>22.189639999999997</c:v>
                </c:pt>
                <c:pt idx="5501">
                  <c:v>22.972929999999998</c:v>
                </c:pt>
                <c:pt idx="5502">
                  <c:v>18.895529999999997</c:v>
                </c:pt>
                <c:pt idx="5503">
                  <c:v>13.29447</c:v>
                </c:pt>
                <c:pt idx="5504">
                  <c:v>11.384529999999998</c:v>
                </c:pt>
                <c:pt idx="5505">
                  <c:v>18.48779</c:v>
                </c:pt>
                <c:pt idx="5506">
                  <c:v>22.436429999999998</c:v>
                </c:pt>
                <c:pt idx="5507">
                  <c:v>21.492190000000001</c:v>
                </c:pt>
                <c:pt idx="5508">
                  <c:v>20.129480000000001</c:v>
                </c:pt>
                <c:pt idx="5509">
                  <c:v>13.369580000000001</c:v>
                </c:pt>
                <c:pt idx="5510">
                  <c:v>8.4766999999999992</c:v>
                </c:pt>
                <c:pt idx="5511">
                  <c:v>18.122969999999999</c:v>
                </c:pt>
                <c:pt idx="5512">
                  <c:v>23.68111</c:v>
                </c:pt>
                <c:pt idx="5513">
                  <c:v>16.856829999999999</c:v>
                </c:pt>
                <c:pt idx="5514">
                  <c:v>20.333349999999999</c:v>
                </c:pt>
                <c:pt idx="5515">
                  <c:v>7.7148700000000003</c:v>
                </c:pt>
                <c:pt idx="5516">
                  <c:v>24.2498</c:v>
                </c:pt>
                <c:pt idx="5517">
                  <c:v>14.98981</c:v>
                </c:pt>
                <c:pt idx="5518">
                  <c:v>16.255949999999999</c:v>
                </c:pt>
                <c:pt idx="5519">
                  <c:v>12.1249</c:v>
                </c:pt>
                <c:pt idx="5520">
                  <c:v>17.908370000000001</c:v>
                </c:pt>
                <c:pt idx="5521">
                  <c:v>17.028509999999997</c:v>
                </c:pt>
                <c:pt idx="5522">
                  <c:v>16.513470000000002</c:v>
                </c:pt>
                <c:pt idx="5523">
                  <c:v>17.404059999999998</c:v>
                </c:pt>
                <c:pt idx="5524">
                  <c:v>14.58207</c:v>
                </c:pt>
                <c:pt idx="5525">
                  <c:v>14.077759999999998</c:v>
                </c:pt>
                <c:pt idx="5526">
                  <c:v>10.472479999999999</c:v>
                </c:pt>
                <c:pt idx="5527">
                  <c:v>10.472479999999999</c:v>
                </c:pt>
                <c:pt idx="5528">
                  <c:v>5.4293799999999992</c:v>
                </c:pt>
                <c:pt idx="5529">
                  <c:v>15.91259</c:v>
                </c:pt>
                <c:pt idx="5530">
                  <c:v>16.34179</c:v>
                </c:pt>
                <c:pt idx="5531">
                  <c:v>11.41672</c:v>
                </c:pt>
                <c:pt idx="5532">
                  <c:v>11.245039999999999</c:v>
                </c:pt>
                <c:pt idx="5533">
                  <c:v>22.490079999999999</c:v>
                </c:pt>
                <c:pt idx="5534">
                  <c:v>24.31418</c:v>
                </c:pt>
                <c:pt idx="5535">
                  <c:v>17.468440000000001</c:v>
                </c:pt>
                <c:pt idx="5536">
                  <c:v>20.590869999999999</c:v>
                </c:pt>
                <c:pt idx="5537">
                  <c:v>12.167819999999999</c:v>
                </c:pt>
                <c:pt idx="5538">
                  <c:v>25.04382</c:v>
                </c:pt>
                <c:pt idx="5539">
                  <c:v>23.133879999999998</c:v>
                </c:pt>
                <c:pt idx="5540">
                  <c:v>12.725779999999999</c:v>
                </c:pt>
                <c:pt idx="5541">
                  <c:v>11.373799999999999</c:v>
                </c:pt>
                <c:pt idx="5542">
                  <c:v>13.616369999999998</c:v>
                </c:pt>
                <c:pt idx="5543">
                  <c:v>14.9147</c:v>
                </c:pt>
                <c:pt idx="5544">
                  <c:v>12.071249999999999</c:v>
                </c:pt>
                <c:pt idx="5545">
                  <c:v>14.94689</c:v>
                </c:pt>
                <c:pt idx="5546">
                  <c:v>16.470549999999999</c:v>
                </c:pt>
                <c:pt idx="5547">
                  <c:v>16.71734</c:v>
                </c:pt>
                <c:pt idx="5548">
                  <c:v>15.858939999999999</c:v>
                </c:pt>
                <c:pt idx="5549">
                  <c:v>10.139849999999999</c:v>
                </c:pt>
                <c:pt idx="5550">
                  <c:v>7.6075699999999999</c:v>
                </c:pt>
                <c:pt idx="5551">
                  <c:v>7.27494</c:v>
                </c:pt>
                <c:pt idx="5552">
                  <c:v>4.2598099999999999</c:v>
                </c:pt>
                <c:pt idx="5553">
                  <c:v>14.54988</c:v>
                </c:pt>
                <c:pt idx="5554">
                  <c:v>19.163779999999999</c:v>
                </c:pt>
                <c:pt idx="5555">
                  <c:v>17.768879999999999</c:v>
                </c:pt>
                <c:pt idx="5556">
                  <c:v>8.4766999999999992</c:v>
                </c:pt>
                <c:pt idx="5557">
                  <c:v>11.14847</c:v>
                </c:pt>
                <c:pt idx="5558">
                  <c:v>16.81391</c:v>
                </c:pt>
                <c:pt idx="5559">
                  <c:v>15.268789999999999</c:v>
                </c:pt>
                <c:pt idx="5560">
                  <c:v>8.3050200000000007</c:v>
                </c:pt>
                <c:pt idx="5561">
                  <c:v>12.360959999999999</c:v>
                </c:pt>
                <c:pt idx="5562">
                  <c:v>15.81602</c:v>
                </c:pt>
                <c:pt idx="5563">
                  <c:v>11.073359999999999</c:v>
                </c:pt>
                <c:pt idx="5564">
                  <c:v>14.839589999999999</c:v>
                </c:pt>
                <c:pt idx="5565">
                  <c:v>15.537039999999999</c:v>
                </c:pt>
                <c:pt idx="5566">
                  <c:v>7.7792499999999993</c:v>
                </c:pt>
                <c:pt idx="5567">
                  <c:v>14.28163</c:v>
                </c:pt>
                <c:pt idx="5568">
                  <c:v>13.47688</c:v>
                </c:pt>
                <c:pt idx="5569">
                  <c:v>10.837299999999999</c:v>
                </c:pt>
                <c:pt idx="5570">
                  <c:v>8.2835599999999996</c:v>
                </c:pt>
                <c:pt idx="5571">
                  <c:v>17.253839999999997</c:v>
                </c:pt>
                <c:pt idx="5572">
                  <c:v>19.281809999999997</c:v>
                </c:pt>
                <c:pt idx="5573">
                  <c:v>14.667909999999999</c:v>
                </c:pt>
                <c:pt idx="5574">
                  <c:v>14.539149999999999</c:v>
                </c:pt>
                <c:pt idx="5575">
                  <c:v>11.41672</c:v>
                </c:pt>
                <c:pt idx="5576">
                  <c:v>2.3498699999999997</c:v>
                </c:pt>
                <c:pt idx="5577">
                  <c:v>13.165709999999999</c:v>
                </c:pt>
                <c:pt idx="5578">
                  <c:v>15.161490000000001</c:v>
                </c:pt>
                <c:pt idx="5579">
                  <c:v>12.339499999999999</c:v>
                </c:pt>
                <c:pt idx="5580">
                  <c:v>14.67864</c:v>
                </c:pt>
                <c:pt idx="5581">
                  <c:v>15.697990000000001</c:v>
                </c:pt>
                <c:pt idx="5582">
                  <c:v>16.223759999999999</c:v>
                </c:pt>
                <c:pt idx="5583">
                  <c:v>20.955690000000001</c:v>
                </c:pt>
                <c:pt idx="5584">
                  <c:v>18.380489999999998</c:v>
                </c:pt>
                <c:pt idx="5585">
                  <c:v>10.440289999999999</c:v>
                </c:pt>
                <c:pt idx="5586">
                  <c:v>12.875999999999999</c:v>
                </c:pt>
                <c:pt idx="5587">
                  <c:v>14.45331</c:v>
                </c:pt>
                <c:pt idx="5588">
                  <c:v>8.4874299999999998</c:v>
                </c:pt>
                <c:pt idx="5589">
                  <c:v>6.0624500000000001</c:v>
                </c:pt>
                <c:pt idx="5590">
                  <c:v>6.8886599999999998</c:v>
                </c:pt>
                <c:pt idx="5591">
                  <c:v>16.395439999999997</c:v>
                </c:pt>
                <c:pt idx="5592">
                  <c:v>21.202480000000001</c:v>
                </c:pt>
                <c:pt idx="5593">
                  <c:v>9.6033499999999989</c:v>
                </c:pt>
                <c:pt idx="5594">
                  <c:v>3.1116999999999999</c:v>
                </c:pt>
                <c:pt idx="5595">
                  <c:v>12.006869999999999</c:v>
                </c:pt>
                <c:pt idx="5596">
                  <c:v>17.725959999999997</c:v>
                </c:pt>
                <c:pt idx="5597">
                  <c:v>5.4508399999999995</c:v>
                </c:pt>
                <c:pt idx="5598">
                  <c:v>16.34179</c:v>
                </c:pt>
                <c:pt idx="5599">
                  <c:v>10.79438</c:v>
                </c:pt>
                <c:pt idx="5600">
                  <c:v>16.34179</c:v>
                </c:pt>
                <c:pt idx="5601">
                  <c:v>19.474949999999996</c:v>
                </c:pt>
                <c:pt idx="5602">
                  <c:v>21.578029999999998</c:v>
                </c:pt>
                <c:pt idx="5603">
                  <c:v>22.350589999999997</c:v>
                </c:pt>
                <c:pt idx="5604">
                  <c:v>14.431849999999999</c:v>
                </c:pt>
                <c:pt idx="5605">
                  <c:v>18.68093</c:v>
                </c:pt>
                <c:pt idx="5606">
                  <c:v>10.966060000000001</c:v>
                </c:pt>
                <c:pt idx="5607">
                  <c:v>11.577669999999999</c:v>
                </c:pt>
                <c:pt idx="5608">
                  <c:v>10.172040000000001</c:v>
                </c:pt>
                <c:pt idx="5609">
                  <c:v>14.635719999999999</c:v>
                </c:pt>
                <c:pt idx="5610">
                  <c:v>14.002650000000001</c:v>
                </c:pt>
                <c:pt idx="5611">
                  <c:v>8.4445099999999993</c:v>
                </c:pt>
                <c:pt idx="5612">
                  <c:v>15.955509999999999</c:v>
                </c:pt>
                <c:pt idx="5613">
                  <c:v>17.929829999999999</c:v>
                </c:pt>
                <c:pt idx="5614">
                  <c:v>23.166069999999998</c:v>
                </c:pt>
                <c:pt idx="5615">
                  <c:v>12.71505</c:v>
                </c:pt>
                <c:pt idx="5616">
                  <c:v>14.828859999999999</c:v>
                </c:pt>
                <c:pt idx="5617">
                  <c:v>19.045749999999998</c:v>
                </c:pt>
                <c:pt idx="5618">
                  <c:v>8.1011499999999987</c:v>
                </c:pt>
                <c:pt idx="5619">
                  <c:v>16.127189999999999</c:v>
                </c:pt>
                <c:pt idx="5620">
                  <c:v>17.31822</c:v>
                </c:pt>
                <c:pt idx="5621">
                  <c:v>6.7169799999999995</c:v>
                </c:pt>
                <c:pt idx="5622">
                  <c:v>15.81602</c:v>
                </c:pt>
                <c:pt idx="5623">
                  <c:v>14.85032</c:v>
                </c:pt>
                <c:pt idx="5624">
                  <c:v>10.25788</c:v>
                </c:pt>
                <c:pt idx="5625">
                  <c:v>12.47899</c:v>
                </c:pt>
                <c:pt idx="5626">
                  <c:v>7.5217299999999998</c:v>
                </c:pt>
                <c:pt idx="5627">
                  <c:v>17.833259999999999</c:v>
                </c:pt>
                <c:pt idx="5628">
                  <c:v>10.912409999999999</c:v>
                </c:pt>
                <c:pt idx="5629">
                  <c:v>5.01091</c:v>
                </c:pt>
                <c:pt idx="5630">
                  <c:v>12.14636</c:v>
                </c:pt>
                <c:pt idx="5631">
                  <c:v>18.884800000000002</c:v>
                </c:pt>
                <c:pt idx="5632">
                  <c:v>7.307129999999999</c:v>
                </c:pt>
                <c:pt idx="5633">
                  <c:v>15.998429999999999</c:v>
                </c:pt>
                <c:pt idx="5634">
                  <c:v>18.337569999999999</c:v>
                </c:pt>
                <c:pt idx="5635">
                  <c:v>22.522269999999999</c:v>
                </c:pt>
                <c:pt idx="5636">
                  <c:v>13.64856</c:v>
                </c:pt>
                <c:pt idx="5637">
                  <c:v>17.082159999999998</c:v>
                </c:pt>
                <c:pt idx="5638">
                  <c:v>10.933869999999999</c:v>
                </c:pt>
                <c:pt idx="5639">
                  <c:v>19.335459999999998</c:v>
                </c:pt>
                <c:pt idx="5640">
                  <c:v>9.9574399999999983</c:v>
                </c:pt>
                <c:pt idx="5641">
                  <c:v>10.45102</c:v>
                </c:pt>
                <c:pt idx="5642">
                  <c:v>7.6075699999999999</c:v>
                </c:pt>
                <c:pt idx="5643">
                  <c:v>5.97661</c:v>
                </c:pt>
                <c:pt idx="5644">
                  <c:v>16.706610000000001</c:v>
                </c:pt>
                <c:pt idx="5645">
                  <c:v>16.11646</c:v>
                </c:pt>
                <c:pt idx="5646">
                  <c:v>16.68515</c:v>
                </c:pt>
                <c:pt idx="5647">
                  <c:v>11.06263</c:v>
                </c:pt>
                <c:pt idx="5648">
                  <c:v>10.79438</c:v>
                </c:pt>
                <c:pt idx="5649">
                  <c:v>14.270900000000001</c:v>
                </c:pt>
                <c:pt idx="5650">
                  <c:v>17.811800000000002</c:v>
                </c:pt>
                <c:pt idx="5651">
                  <c:v>14.21725</c:v>
                </c:pt>
                <c:pt idx="5652">
                  <c:v>10.901679999999999</c:v>
                </c:pt>
                <c:pt idx="5653">
                  <c:v>12.532639999999999</c:v>
                </c:pt>
                <c:pt idx="5654">
                  <c:v>10.71927</c:v>
                </c:pt>
                <c:pt idx="5655">
                  <c:v>15.805289999999999</c:v>
                </c:pt>
                <c:pt idx="5656">
                  <c:v>11.030439999999999</c:v>
                </c:pt>
                <c:pt idx="5657">
                  <c:v>17.00705</c:v>
                </c:pt>
                <c:pt idx="5658">
                  <c:v>18.981370000000002</c:v>
                </c:pt>
                <c:pt idx="5659">
                  <c:v>20.354809999999997</c:v>
                </c:pt>
                <c:pt idx="5660">
                  <c:v>12.436069999999999</c:v>
                </c:pt>
                <c:pt idx="5661">
                  <c:v>11.942490000000001</c:v>
                </c:pt>
                <c:pt idx="5662">
                  <c:v>12.42534</c:v>
                </c:pt>
                <c:pt idx="5663">
                  <c:v>13.809509999999998</c:v>
                </c:pt>
                <c:pt idx="5664">
                  <c:v>21.578029999999998</c:v>
                </c:pt>
                <c:pt idx="5665">
                  <c:v>20.429919999999999</c:v>
                </c:pt>
                <c:pt idx="5666">
                  <c:v>16.18084</c:v>
                </c:pt>
                <c:pt idx="5667">
                  <c:v>8.05823</c:v>
                </c:pt>
                <c:pt idx="5668">
                  <c:v>11.14847</c:v>
                </c:pt>
                <c:pt idx="5669">
                  <c:v>14.496229999999999</c:v>
                </c:pt>
                <c:pt idx="5670">
                  <c:v>7.9831200000000004</c:v>
                </c:pt>
                <c:pt idx="5671">
                  <c:v>17.371870000000001</c:v>
                </c:pt>
                <c:pt idx="5672">
                  <c:v>15.37609</c:v>
                </c:pt>
                <c:pt idx="5673">
                  <c:v>13.841699999999999</c:v>
                </c:pt>
                <c:pt idx="5674">
                  <c:v>13.970459999999999</c:v>
                </c:pt>
                <c:pt idx="5675">
                  <c:v>9.8179499999999997</c:v>
                </c:pt>
                <c:pt idx="5676">
                  <c:v>8.9595499999999983</c:v>
                </c:pt>
                <c:pt idx="5677">
                  <c:v>4.0773999999999999</c:v>
                </c:pt>
                <c:pt idx="5678">
                  <c:v>8.1333400000000005</c:v>
                </c:pt>
                <c:pt idx="5679">
                  <c:v>18.509249999999998</c:v>
                </c:pt>
                <c:pt idx="5680">
                  <c:v>6.9315799999999994</c:v>
                </c:pt>
                <c:pt idx="5681">
                  <c:v>15.204409999999999</c:v>
                </c:pt>
                <c:pt idx="5682">
                  <c:v>7.2105599999999992</c:v>
                </c:pt>
                <c:pt idx="5683">
                  <c:v>11.802999999999999</c:v>
                </c:pt>
                <c:pt idx="5684">
                  <c:v>5.5152199999999993</c:v>
                </c:pt>
                <c:pt idx="5685">
                  <c:v>7.8007099999999996</c:v>
                </c:pt>
                <c:pt idx="5686">
                  <c:v>13.970459999999999</c:v>
                </c:pt>
                <c:pt idx="5687">
                  <c:v>8.3157499999999995</c:v>
                </c:pt>
                <c:pt idx="5688">
                  <c:v>10.805109999999999</c:v>
                </c:pt>
                <c:pt idx="5689">
                  <c:v>6.5667599999999995</c:v>
                </c:pt>
                <c:pt idx="5690">
                  <c:v>2.3284099999999999</c:v>
                </c:pt>
                <c:pt idx="5691">
                  <c:v>4.3885699999999996</c:v>
                </c:pt>
                <c:pt idx="5692">
                  <c:v>3.8413399999999998</c:v>
                </c:pt>
                <c:pt idx="5693">
                  <c:v>1.3412500000000001</c:v>
                </c:pt>
                <c:pt idx="5694">
                  <c:v>1.1588400000000001</c:v>
                </c:pt>
                <c:pt idx="5695">
                  <c:v>5.1933199999999999</c:v>
                </c:pt>
                <c:pt idx="5696">
                  <c:v>11.577669999999999</c:v>
                </c:pt>
                <c:pt idx="5697">
                  <c:v>13.55199</c:v>
                </c:pt>
                <c:pt idx="5698">
                  <c:v>16.695879999999999</c:v>
                </c:pt>
                <c:pt idx="5699">
                  <c:v>10.772919999999999</c:v>
                </c:pt>
                <c:pt idx="5700">
                  <c:v>9.02393</c:v>
                </c:pt>
                <c:pt idx="5701">
                  <c:v>10.236419999999999</c:v>
                </c:pt>
                <c:pt idx="5702">
                  <c:v>12.607749999999999</c:v>
                </c:pt>
                <c:pt idx="5703">
                  <c:v>14.346009999999998</c:v>
                </c:pt>
                <c:pt idx="5704">
                  <c:v>15.676529999999998</c:v>
                </c:pt>
                <c:pt idx="5705">
                  <c:v>15.140029999999999</c:v>
                </c:pt>
                <c:pt idx="5706">
                  <c:v>14.764479999999999</c:v>
                </c:pt>
                <c:pt idx="5707">
                  <c:v>18.97064</c:v>
                </c:pt>
                <c:pt idx="5708">
                  <c:v>7.2534799999999997</c:v>
                </c:pt>
                <c:pt idx="5709">
                  <c:v>13.530529999999999</c:v>
                </c:pt>
                <c:pt idx="5710">
                  <c:v>13.101330000000001</c:v>
                </c:pt>
                <c:pt idx="5711">
                  <c:v>14.3782</c:v>
                </c:pt>
                <c:pt idx="5712">
                  <c:v>14.861049999999999</c:v>
                </c:pt>
                <c:pt idx="5713">
                  <c:v>4.6138999999999992</c:v>
                </c:pt>
                <c:pt idx="5714">
                  <c:v>3.5730900000000001</c:v>
                </c:pt>
                <c:pt idx="5715">
                  <c:v>15.140029999999999</c:v>
                </c:pt>
                <c:pt idx="5716">
                  <c:v>13.069139999999999</c:v>
                </c:pt>
                <c:pt idx="5717">
                  <c:v>15.172219999999999</c:v>
                </c:pt>
                <c:pt idx="5718">
                  <c:v>9.6248100000000001</c:v>
                </c:pt>
                <c:pt idx="5719">
                  <c:v>7.6290300000000002</c:v>
                </c:pt>
                <c:pt idx="5720">
                  <c:v>4.34565</c:v>
                </c:pt>
                <c:pt idx="5721">
                  <c:v>12.994029999999999</c:v>
                </c:pt>
                <c:pt idx="5722">
                  <c:v>16.599309999999999</c:v>
                </c:pt>
                <c:pt idx="5723">
                  <c:v>15.62288</c:v>
                </c:pt>
                <c:pt idx="5724">
                  <c:v>13.176439999999999</c:v>
                </c:pt>
                <c:pt idx="5725">
                  <c:v>11.191389999999998</c:v>
                </c:pt>
                <c:pt idx="5726">
                  <c:v>18.004940000000001</c:v>
                </c:pt>
                <c:pt idx="5727">
                  <c:v>11.5884</c:v>
                </c:pt>
                <c:pt idx="5728">
                  <c:v>13.509069999999999</c:v>
                </c:pt>
                <c:pt idx="5729">
                  <c:v>19.517870000000002</c:v>
                </c:pt>
                <c:pt idx="5730">
                  <c:v>18.369759999999999</c:v>
                </c:pt>
                <c:pt idx="5731">
                  <c:v>19.97926</c:v>
                </c:pt>
                <c:pt idx="5732">
                  <c:v>18.702389999999998</c:v>
                </c:pt>
                <c:pt idx="5733">
                  <c:v>21.11664</c:v>
                </c:pt>
                <c:pt idx="5734">
                  <c:v>18.401949999999999</c:v>
                </c:pt>
                <c:pt idx="5735">
                  <c:v>18.122969999999999</c:v>
                </c:pt>
                <c:pt idx="5736">
                  <c:v>17.039239999999999</c:v>
                </c:pt>
                <c:pt idx="5737">
                  <c:v>16.427630000000001</c:v>
                </c:pt>
                <c:pt idx="5738">
                  <c:v>19.904150000000001</c:v>
                </c:pt>
                <c:pt idx="5739">
                  <c:v>15.537039999999999</c:v>
                </c:pt>
                <c:pt idx="5740">
                  <c:v>11.652779999999998</c:v>
                </c:pt>
                <c:pt idx="5741">
                  <c:v>16.921209999999999</c:v>
                </c:pt>
                <c:pt idx="5742">
                  <c:v>18.841879999999996</c:v>
                </c:pt>
                <c:pt idx="5743">
                  <c:v>22.254019999999997</c:v>
                </c:pt>
                <c:pt idx="5744">
                  <c:v>22.243289999999998</c:v>
                </c:pt>
                <c:pt idx="5745">
                  <c:v>22.457889999999999</c:v>
                </c:pt>
                <c:pt idx="5746">
                  <c:v>19.53933</c:v>
                </c:pt>
                <c:pt idx="5747">
                  <c:v>9.5389700000000008</c:v>
                </c:pt>
                <c:pt idx="5748">
                  <c:v>21.202480000000001</c:v>
                </c:pt>
                <c:pt idx="5749">
                  <c:v>17.371870000000001</c:v>
                </c:pt>
                <c:pt idx="5750">
                  <c:v>18.337569999999999</c:v>
                </c:pt>
                <c:pt idx="5751">
                  <c:v>14.839589999999999</c:v>
                </c:pt>
                <c:pt idx="5752">
                  <c:v>14.968349999999999</c:v>
                </c:pt>
                <c:pt idx="5753">
                  <c:v>16.395439999999997</c:v>
                </c:pt>
                <c:pt idx="5754">
                  <c:v>13.12279</c:v>
                </c:pt>
                <c:pt idx="5755">
                  <c:v>19.97926</c:v>
                </c:pt>
                <c:pt idx="5756">
                  <c:v>19.700279999999999</c:v>
                </c:pt>
                <c:pt idx="5757">
                  <c:v>14.496229999999999</c:v>
                </c:pt>
                <c:pt idx="5758">
                  <c:v>14.903969999999999</c:v>
                </c:pt>
                <c:pt idx="5759">
                  <c:v>15.333169999999999</c:v>
                </c:pt>
                <c:pt idx="5760">
                  <c:v>16.610040000000001</c:v>
                </c:pt>
                <c:pt idx="5761">
                  <c:v>16.706610000000001</c:v>
                </c:pt>
                <c:pt idx="5762">
                  <c:v>21.331239999999998</c:v>
                </c:pt>
                <c:pt idx="5763">
                  <c:v>21.138099999999998</c:v>
                </c:pt>
                <c:pt idx="5764">
                  <c:v>12.31804</c:v>
                </c:pt>
                <c:pt idx="5765">
                  <c:v>17.64012</c:v>
                </c:pt>
                <c:pt idx="5766">
                  <c:v>10.71927</c:v>
                </c:pt>
                <c:pt idx="5767">
                  <c:v>14.592799999999999</c:v>
                </c:pt>
                <c:pt idx="5768">
                  <c:v>19.399839999999998</c:v>
                </c:pt>
                <c:pt idx="5769">
                  <c:v>18.423410000000001</c:v>
                </c:pt>
                <c:pt idx="5770">
                  <c:v>18.026399999999999</c:v>
                </c:pt>
                <c:pt idx="5771">
                  <c:v>23.36994</c:v>
                </c:pt>
                <c:pt idx="5772">
                  <c:v>17.962019999999999</c:v>
                </c:pt>
                <c:pt idx="5773">
                  <c:v>22.307669999999998</c:v>
                </c:pt>
                <c:pt idx="5774">
                  <c:v>22.790519999999997</c:v>
                </c:pt>
                <c:pt idx="5775">
                  <c:v>21.40635</c:v>
                </c:pt>
                <c:pt idx="5776">
                  <c:v>23.101690000000001</c:v>
                </c:pt>
                <c:pt idx="5777">
                  <c:v>19.367650000000001</c:v>
                </c:pt>
                <c:pt idx="5778">
                  <c:v>18.251730000000002</c:v>
                </c:pt>
                <c:pt idx="5779">
                  <c:v>23.884980000000002</c:v>
                </c:pt>
                <c:pt idx="5780">
                  <c:v>13.154979999999998</c:v>
                </c:pt>
                <c:pt idx="5781">
                  <c:v>19.60371</c:v>
                </c:pt>
                <c:pt idx="5782">
                  <c:v>21.578029999999998</c:v>
                </c:pt>
                <c:pt idx="5783">
                  <c:v>17.929829999999999</c:v>
                </c:pt>
                <c:pt idx="5784">
                  <c:v>16.288139999999999</c:v>
                </c:pt>
                <c:pt idx="5785">
                  <c:v>21.05226</c:v>
                </c:pt>
                <c:pt idx="5786">
                  <c:v>16.416900000000002</c:v>
                </c:pt>
                <c:pt idx="5787">
                  <c:v>13.670019999999999</c:v>
                </c:pt>
                <c:pt idx="5788">
                  <c:v>13.305199999999999</c:v>
                </c:pt>
                <c:pt idx="5789">
                  <c:v>11.534749999999999</c:v>
                </c:pt>
                <c:pt idx="5790">
                  <c:v>11.98541</c:v>
                </c:pt>
                <c:pt idx="5791">
                  <c:v>11.234310000000001</c:v>
                </c:pt>
                <c:pt idx="5792">
                  <c:v>14.67864</c:v>
                </c:pt>
                <c:pt idx="5793">
                  <c:v>4.4207599999999996</c:v>
                </c:pt>
                <c:pt idx="5794">
                  <c:v>13.455419999999998</c:v>
                </c:pt>
                <c:pt idx="5795">
                  <c:v>10.644159999999999</c:v>
                </c:pt>
                <c:pt idx="5796">
                  <c:v>9.9037900000000008</c:v>
                </c:pt>
                <c:pt idx="5797">
                  <c:v>13.230089999999999</c:v>
                </c:pt>
                <c:pt idx="5798">
                  <c:v>12.468259999999999</c:v>
                </c:pt>
                <c:pt idx="5799">
                  <c:v>10.075470000000001</c:v>
                </c:pt>
                <c:pt idx="5800">
                  <c:v>9.238529999999999</c:v>
                </c:pt>
                <c:pt idx="5801">
                  <c:v>15.655069999999998</c:v>
                </c:pt>
                <c:pt idx="5802">
                  <c:v>19.818309999999997</c:v>
                </c:pt>
                <c:pt idx="5803">
                  <c:v>18.638010000000001</c:v>
                </c:pt>
                <c:pt idx="5804">
                  <c:v>18.27319</c:v>
                </c:pt>
                <c:pt idx="5805">
                  <c:v>17.54355</c:v>
                </c:pt>
                <c:pt idx="5806">
                  <c:v>6.6311399999999994</c:v>
                </c:pt>
                <c:pt idx="5807">
                  <c:v>12.768699999999999</c:v>
                </c:pt>
                <c:pt idx="5808">
                  <c:v>19.646629999999998</c:v>
                </c:pt>
                <c:pt idx="5809">
                  <c:v>18.745309999999996</c:v>
                </c:pt>
                <c:pt idx="5810">
                  <c:v>20.7089</c:v>
                </c:pt>
                <c:pt idx="5811">
                  <c:v>26.921569999999999</c:v>
                </c:pt>
                <c:pt idx="5812">
                  <c:v>19.281809999999997</c:v>
                </c:pt>
                <c:pt idx="5813">
                  <c:v>20.665980000000001</c:v>
                </c:pt>
                <c:pt idx="5814">
                  <c:v>22.00723</c:v>
                </c:pt>
                <c:pt idx="5815">
                  <c:v>17.22165</c:v>
                </c:pt>
                <c:pt idx="5816">
                  <c:v>15.966240000000001</c:v>
                </c:pt>
                <c:pt idx="5817">
                  <c:v>17.071429999999999</c:v>
                </c:pt>
                <c:pt idx="5818">
                  <c:v>17.44698</c:v>
                </c:pt>
                <c:pt idx="5819">
                  <c:v>18.004940000000001</c:v>
                </c:pt>
                <c:pt idx="5820">
                  <c:v>15.461929999999999</c:v>
                </c:pt>
                <c:pt idx="5821">
                  <c:v>16.062809999999999</c:v>
                </c:pt>
                <c:pt idx="5822">
                  <c:v>14.238709999999999</c:v>
                </c:pt>
                <c:pt idx="5823">
                  <c:v>12.75797</c:v>
                </c:pt>
                <c:pt idx="5824">
                  <c:v>18.756039999999999</c:v>
                </c:pt>
                <c:pt idx="5825">
                  <c:v>22.887089999999997</c:v>
                </c:pt>
                <c:pt idx="5826">
                  <c:v>17.47917</c:v>
                </c:pt>
                <c:pt idx="5827">
                  <c:v>15.419009999999998</c:v>
                </c:pt>
                <c:pt idx="5828">
                  <c:v>13.906080000000001</c:v>
                </c:pt>
                <c:pt idx="5829">
                  <c:v>15.655069999999998</c:v>
                </c:pt>
                <c:pt idx="5830">
                  <c:v>16.3096</c:v>
                </c:pt>
                <c:pt idx="5831">
                  <c:v>18.466329999999999</c:v>
                </c:pt>
                <c:pt idx="5832">
                  <c:v>16.577849999999998</c:v>
                </c:pt>
                <c:pt idx="5833">
                  <c:v>17.88691</c:v>
                </c:pt>
                <c:pt idx="5834">
                  <c:v>5.8156599999999994</c:v>
                </c:pt>
                <c:pt idx="5835">
                  <c:v>17.31822</c:v>
                </c:pt>
                <c:pt idx="5836">
                  <c:v>12.48972</c:v>
                </c:pt>
                <c:pt idx="5837">
                  <c:v>13.530529999999999</c:v>
                </c:pt>
                <c:pt idx="5838">
                  <c:v>16.320329999999998</c:v>
                </c:pt>
                <c:pt idx="5839">
                  <c:v>15.322439999999999</c:v>
                </c:pt>
                <c:pt idx="5840">
                  <c:v>18.155160000000002</c:v>
                </c:pt>
                <c:pt idx="5841">
                  <c:v>22.972929999999998</c:v>
                </c:pt>
                <c:pt idx="5842">
                  <c:v>20.987879999999997</c:v>
                </c:pt>
                <c:pt idx="5843">
                  <c:v>22.13599</c:v>
                </c:pt>
                <c:pt idx="5844">
                  <c:v>18.294650000000001</c:v>
                </c:pt>
                <c:pt idx="5845">
                  <c:v>19.389109999999999</c:v>
                </c:pt>
                <c:pt idx="5846">
                  <c:v>15.773099999999998</c:v>
                </c:pt>
                <c:pt idx="5847">
                  <c:v>21.84628</c:v>
                </c:pt>
                <c:pt idx="5848">
                  <c:v>24.024470000000001</c:v>
                </c:pt>
                <c:pt idx="5849">
                  <c:v>26.492370000000001</c:v>
                </c:pt>
                <c:pt idx="5850">
                  <c:v>20.741089999999996</c:v>
                </c:pt>
                <c:pt idx="5851">
                  <c:v>20.1724</c:v>
                </c:pt>
                <c:pt idx="5852">
                  <c:v>19.024290000000001</c:v>
                </c:pt>
                <c:pt idx="5853">
                  <c:v>18.004940000000001</c:v>
                </c:pt>
                <c:pt idx="5854">
                  <c:v>12.47899</c:v>
                </c:pt>
                <c:pt idx="5855">
                  <c:v>20.226050000000001</c:v>
                </c:pt>
                <c:pt idx="5856">
                  <c:v>25.751999999999999</c:v>
                </c:pt>
                <c:pt idx="5857">
                  <c:v>18.444870000000002</c:v>
                </c:pt>
                <c:pt idx="5858">
                  <c:v>12.564830000000001</c:v>
                </c:pt>
                <c:pt idx="5859">
                  <c:v>3.9808299999999996</c:v>
                </c:pt>
                <c:pt idx="5860">
                  <c:v>14.571339999999999</c:v>
                </c:pt>
                <c:pt idx="5861">
                  <c:v>17.060700000000001</c:v>
                </c:pt>
                <c:pt idx="5862">
                  <c:v>16.14865</c:v>
                </c:pt>
                <c:pt idx="5863">
                  <c:v>21.127369999999999</c:v>
                </c:pt>
                <c:pt idx="5864">
                  <c:v>14.034839999999999</c:v>
                </c:pt>
                <c:pt idx="5865">
                  <c:v>14.58207</c:v>
                </c:pt>
                <c:pt idx="5866">
                  <c:v>7.5753799999999991</c:v>
                </c:pt>
                <c:pt idx="5867">
                  <c:v>9.1204999999999998</c:v>
                </c:pt>
                <c:pt idx="5868">
                  <c:v>11.51329</c:v>
                </c:pt>
                <c:pt idx="5869">
                  <c:v>14.163599999999999</c:v>
                </c:pt>
                <c:pt idx="5870">
                  <c:v>10.42956</c:v>
                </c:pt>
                <c:pt idx="5871">
                  <c:v>13.21936</c:v>
                </c:pt>
                <c:pt idx="5872">
                  <c:v>10.46175</c:v>
                </c:pt>
                <c:pt idx="5873">
                  <c:v>12.360959999999999</c:v>
                </c:pt>
                <c:pt idx="5874">
                  <c:v>12.768699999999999</c:v>
                </c:pt>
                <c:pt idx="5875">
                  <c:v>11.76008</c:v>
                </c:pt>
                <c:pt idx="5876">
                  <c:v>13.55199</c:v>
                </c:pt>
                <c:pt idx="5877">
                  <c:v>17.125080000000001</c:v>
                </c:pt>
                <c:pt idx="5878">
                  <c:v>12.08198</c:v>
                </c:pt>
                <c:pt idx="5879">
                  <c:v>9.0561199999999999</c:v>
                </c:pt>
                <c:pt idx="5880">
                  <c:v>17.393329999999999</c:v>
                </c:pt>
                <c:pt idx="5881">
                  <c:v>14.18506</c:v>
                </c:pt>
                <c:pt idx="5882">
                  <c:v>14.10995</c:v>
                </c:pt>
                <c:pt idx="5883">
                  <c:v>21.191749999999999</c:v>
                </c:pt>
                <c:pt idx="5884">
                  <c:v>24.292719999999999</c:v>
                </c:pt>
                <c:pt idx="5885">
                  <c:v>19.829039999999999</c:v>
                </c:pt>
                <c:pt idx="5886">
                  <c:v>19.496410000000001</c:v>
                </c:pt>
                <c:pt idx="5887">
                  <c:v>18.734580000000001</c:v>
                </c:pt>
                <c:pt idx="5888">
                  <c:v>13.541259999999999</c:v>
                </c:pt>
                <c:pt idx="5889">
                  <c:v>3.2726499999999996</c:v>
                </c:pt>
                <c:pt idx="5890">
                  <c:v>9.4745899999999992</c:v>
                </c:pt>
                <c:pt idx="5891">
                  <c:v>6.8135499999999993</c:v>
                </c:pt>
                <c:pt idx="5892">
                  <c:v>11.18066</c:v>
                </c:pt>
                <c:pt idx="5893">
                  <c:v>8.2299100000000003</c:v>
                </c:pt>
                <c:pt idx="5894">
                  <c:v>18.981370000000002</c:v>
                </c:pt>
                <c:pt idx="5895">
                  <c:v>8.8522499999999997</c:v>
                </c:pt>
                <c:pt idx="5896">
                  <c:v>6.7277099999999992</c:v>
                </c:pt>
                <c:pt idx="5897">
                  <c:v>20.61233</c:v>
                </c:pt>
                <c:pt idx="5898">
                  <c:v>10.98752</c:v>
                </c:pt>
                <c:pt idx="5899">
                  <c:v>7.9938500000000001</c:v>
                </c:pt>
                <c:pt idx="5900">
                  <c:v>10.858759999999998</c:v>
                </c:pt>
                <c:pt idx="5901">
                  <c:v>10.92314</c:v>
                </c:pt>
                <c:pt idx="5902">
                  <c:v>12.436069999999999</c:v>
                </c:pt>
                <c:pt idx="5903">
                  <c:v>6.4701899999999997</c:v>
                </c:pt>
                <c:pt idx="5904">
                  <c:v>18.187349999999999</c:v>
                </c:pt>
                <c:pt idx="5905">
                  <c:v>7.3285900000000002</c:v>
                </c:pt>
                <c:pt idx="5906">
                  <c:v>16.266680000000001</c:v>
                </c:pt>
                <c:pt idx="5907">
                  <c:v>15.37609</c:v>
                </c:pt>
                <c:pt idx="5908">
                  <c:v>13.14425</c:v>
                </c:pt>
                <c:pt idx="5909">
                  <c:v>7.9938500000000001</c:v>
                </c:pt>
                <c:pt idx="5910">
                  <c:v>20.204589999999996</c:v>
                </c:pt>
                <c:pt idx="5911">
                  <c:v>21.889199999999999</c:v>
                </c:pt>
                <c:pt idx="5912">
                  <c:v>15.204409999999999</c:v>
                </c:pt>
                <c:pt idx="5913">
                  <c:v>14.635719999999999</c:v>
                </c:pt>
                <c:pt idx="5914">
                  <c:v>15.8804</c:v>
                </c:pt>
                <c:pt idx="5915">
                  <c:v>20.462109999999999</c:v>
                </c:pt>
                <c:pt idx="5916">
                  <c:v>7.3178599999999996</c:v>
                </c:pt>
                <c:pt idx="5917">
                  <c:v>16.223759999999999</c:v>
                </c:pt>
                <c:pt idx="5918">
                  <c:v>6.4165400000000004</c:v>
                </c:pt>
                <c:pt idx="5919">
                  <c:v>7.1247199999999991</c:v>
                </c:pt>
                <c:pt idx="5920">
                  <c:v>15.70872</c:v>
                </c:pt>
                <c:pt idx="5921">
                  <c:v>15.397549999999999</c:v>
                </c:pt>
                <c:pt idx="5922">
                  <c:v>6.8028199999999996</c:v>
                </c:pt>
                <c:pt idx="5923">
                  <c:v>25.77346</c:v>
                </c:pt>
                <c:pt idx="5924">
                  <c:v>17.790339999999997</c:v>
                </c:pt>
                <c:pt idx="5925">
                  <c:v>21.363429999999997</c:v>
                </c:pt>
                <c:pt idx="5926">
                  <c:v>13.873889999999999</c:v>
                </c:pt>
                <c:pt idx="5927">
                  <c:v>6.2448600000000001</c:v>
                </c:pt>
                <c:pt idx="5928">
                  <c:v>10.311529999999999</c:v>
                </c:pt>
                <c:pt idx="5929">
                  <c:v>13.616369999999998</c:v>
                </c:pt>
                <c:pt idx="5930">
                  <c:v>8.6913</c:v>
                </c:pt>
                <c:pt idx="5931">
                  <c:v>13.197900000000001</c:v>
                </c:pt>
                <c:pt idx="5932">
                  <c:v>7.8543599999999998</c:v>
                </c:pt>
                <c:pt idx="5933">
                  <c:v>10.57978</c:v>
                </c:pt>
                <c:pt idx="5934">
                  <c:v>17.57574</c:v>
                </c:pt>
                <c:pt idx="5935">
                  <c:v>17.747419999999998</c:v>
                </c:pt>
                <c:pt idx="5936">
                  <c:v>11.309419999999999</c:v>
                </c:pt>
                <c:pt idx="5937">
                  <c:v>8.0474999999999994</c:v>
                </c:pt>
                <c:pt idx="5938">
                  <c:v>8.3372099999999989</c:v>
                </c:pt>
                <c:pt idx="5939">
                  <c:v>12.800889999999999</c:v>
                </c:pt>
                <c:pt idx="5940">
                  <c:v>11.127009999999999</c:v>
                </c:pt>
                <c:pt idx="5941">
                  <c:v>12.84381</c:v>
                </c:pt>
                <c:pt idx="5942">
                  <c:v>10.5154</c:v>
                </c:pt>
                <c:pt idx="5943">
                  <c:v>9.871599999999999</c:v>
                </c:pt>
                <c:pt idx="5944">
                  <c:v>13.55199</c:v>
                </c:pt>
                <c:pt idx="5945">
                  <c:v>11.266499999999999</c:v>
                </c:pt>
                <c:pt idx="5946">
                  <c:v>10.043279999999999</c:v>
                </c:pt>
                <c:pt idx="5947">
                  <c:v>12.994029999999999</c:v>
                </c:pt>
                <c:pt idx="5948">
                  <c:v>20.569410000000001</c:v>
                </c:pt>
                <c:pt idx="5949">
                  <c:v>16.663689999999999</c:v>
                </c:pt>
                <c:pt idx="5950">
                  <c:v>14.163599999999999</c:v>
                </c:pt>
                <c:pt idx="5951">
                  <c:v>6.6525999999999996</c:v>
                </c:pt>
                <c:pt idx="5952">
                  <c:v>16.71734</c:v>
                </c:pt>
                <c:pt idx="5953">
                  <c:v>12.9833</c:v>
                </c:pt>
                <c:pt idx="5954">
                  <c:v>13.68075</c:v>
                </c:pt>
                <c:pt idx="5955">
                  <c:v>24.271260000000002</c:v>
                </c:pt>
                <c:pt idx="5956">
                  <c:v>21.40635</c:v>
                </c:pt>
                <c:pt idx="5957">
                  <c:v>18.262459999999997</c:v>
                </c:pt>
                <c:pt idx="5958">
                  <c:v>7.7363299999999997</c:v>
                </c:pt>
                <c:pt idx="5959">
                  <c:v>19.099399999999999</c:v>
                </c:pt>
                <c:pt idx="5960">
                  <c:v>16.08427</c:v>
                </c:pt>
                <c:pt idx="5961">
                  <c:v>15.61215</c:v>
                </c:pt>
                <c:pt idx="5962">
                  <c:v>11.78154</c:v>
                </c:pt>
                <c:pt idx="5963">
                  <c:v>12.81162</c:v>
                </c:pt>
                <c:pt idx="5964">
                  <c:v>16.223759999999999</c:v>
                </c:pt>
                <c:pt idx="5965">
                  <c:v>21.985769999999999</c:v>
                </c:pt>
                <c:pt idx="5966">
                  <c:v>11.11628</c:v>
                </c:pt>
                <c:pt idx="5967">
                  <c:v>10.55832</c:v>
                </c:pt>
                <c:pt idx="5968">
                  <c:v>13.28374</c:v>
                </c:pt>
                <c:pt idx="5969">
                  <c:v>15.687259999999998</c:v>
                </c:pt>
                <c:pt idx="5970">
                  <c:v>15.826749999999999</c:v>
                </c:pt>
                <c:pt idx="5971">
                  <c:v>10.504669999999999</c:v>
                </c:pt>
                <c:pt idx="5972">
                  <c:v>12.725779999999999</c:v>
                </c:pt>
                <c:pt idx="5973">
                  <c:v>12.865269999999999</c:v>
                </c:pt>
                <c:pt idx="5974">
                  <c:v>14.58207</c:v>
                </c:pt>
                <c:pt idx="5975">
                  <c:v>20.354809999999997</c:v>
                </c:pt>
                <c:pt idx="5976">
                  <c:v>18.27319</c:v>
                </c:pt>
                <c:pt idx="5977">
                  <c:v>16.159379999999999</c:v>
                </c:pt>
                <c:pt idx="5978">
                  <c:v>14.957619999999999</c:v>
                </c:pt>
                <c:pt idx="5979">
                  <c:v>7.4895399999999999</c:v>
                </c:pt>
                <c:pt idx="5980">
                  <c:v>19.314</c:v>
                </c:pt>
                <c:pt idx="5981">
                  <c:v>19.067209999999999</c:v>
                </c:pt>
                <c:pt idx="5982">
                  <c:v>17.811800000000002</c:v>
                </c:pt>
                <c:pt idx="5983">
                  <c:v>20.376269999999998</c:v>
                </c:pt>
                <c:pt idx="5984">
                  <c:v>18.691660000000002</c:v>
                </c:pt>
                <c:pt idx="5985">
                  <c:v>9.1634199999999986</c:v>
                </c:pt>
                <c:pt idx="5986">
                  <c:v>21.857009999999999</c:v>
                </c:pt>
                <c:pt idx="5987">
                  <c:v>26.159739999999999</c:v>
                </c:pt>
                <c:pt idx="5988">
                  <c:v>15.8804</c:v>
                </c:pt>
                <c:pt idx="5989">
                  <c:v>13.841699999999999</c:v>
                </c:pt>
                <c:pt idx="5990">
                  <c:v>14.796669999999999</c:v>
                </c:pt>
                <c:pt idx="5991">
                  <c:v>9.5067799999999991</c:v>
                </c:pt>
                <c:pt idx="5992">
                  <c:v>16.577849999999998</c:v>
                </c:pt>
                <c:pt idx="5993">
                  <c:v>16.27741</c:v>
                </c:pt>
                <c:pt idx="5994">
                  <c:v>21.674599999999998</c:v>
                </c:pt>
                <c:pt idx="5995">
                  <c:v>16.223759999999999</c:v>
                </c:pt>
                <c:pt idx="5996">
                  <c:v>14.28163</c:v>
                </c:pt>
                <c:pt idx="5997">
                  <c:v>16.803180000000001</c:v>
                </c:pt>
                <c:pt idx="5998">
                  <c:v>8.2406399999999991</c:v>
                </c:pt>
                <c:pt idx="5999">
                  <c:v>6.2448600000000001</c:v>
                </c:pt>
                <c:pt idx="6000">
                  <c:v>14.64645</c:v>
                </c:pt>
                <c:pt idx="6001">
                  <c:v>10.536859999999999</c:v>
                </c:pt>
                <c:pt idx="6002">
                  <c:v>7.1461800000000002</c:v>
                </c:pt>
                <c:pt idx="6003">
                  <c:v>15.24733</c:v>
                </c:pt>
                <c:pt idx="6004">
                  <c:v>22.017959999999999</c:v>
                </c:pt>
                <c:pt idx="6005">
                  <c:v>16.706610000000001</c:v>
                </c:pt>
                <c:pt idx="6006">
                  <c:v>8.9917400000000001</c:v>
                </c:pt>
                <c:pt idx="6007">
                  <c:v>12.575559999999999</c:v>
                </c:pt>
                <c:pt idx="6008">
                  <c:v>18.219539999999999</c:v>
                </c:pt>
                <c:pt idx="6009">
                  <c:v>15.773099999999998</c:v>
                </c:pt>
                <c:pt idx="6010">
                  <c:v>12.285849999999998</c:v>
                </c:pt>
                <c:pt idx="6011">
                  <c:v>10.69781</c:v>
                </c:pt>
                <c:pt idx="6012">
                  <c:v>5.46157</c:v>
                </c:pt>
                <c:pt idx="6013">
                  <c:v>12.31804</c:v>
                </c:pt>
                <c:pt idx="6014">
                  <c:v>2.0708899999999999</c:v>
                </c:pt>
                <c:pt idx="6015">
                  <c:v>17.114349999999998</c:v>
                </c:pt>
                <c:pt idx="6016">
                  <c:v>12.52191</c:v>
                </c:pt>
                <c:pt idx="6017">
                  <c:v>18.466329999999999</c:v>
                </c:pt>
                <c:pt idx="6018">
                  <c:v>16.55639</c:v>
                </c:pt>
                <c:pt idx="6019">
                  <c:v>13.14425</c:v>
                </c:pt>
                <c:pt idx="6020">
                  <c:v>21.706789999999998</c:v>
                </c:pt>
                <c:pt idx="6021">
                  <c:v>18.466329999999999</c:v>
                </c:pt>
                <c:pt idx="6022">
                  <c:v>16.674419999999998</c:v>
                </c:pt>
                <c:pt idx="6023">
                  <c:v>18.444870000000002</c:v>
                </c:pt>
                <c:pt idx="6024">
                  <c:v>8.2621000000000002</c:v>
                </c:pt>
                <c:pt idx="6025">
                  <c:v>12.360959999999999</c:v>
                </c:pt>
                <c:pt idx="6026">
                  <c:v>17.328949999999999</c:v>
                </c:pt>
                <c:pt idx="6027">
                  <c:v>14.77521</c:v>
                </c:pt>
                <c:pt idx="6028">
                  <c:v>16.534929999999999</c:v>
                </c:pt>
                <c:pt idx="6029">
                  <c:v>13.562720000000001</c:v>
                </c:pt>
                <c:pt idx="6030">
                  <c:v>18.884800000000002</c:v>
                </c:pt>
                <c:pt idx="6031">
                  <c:v>15.27952</c:v>
                </c:pt>
                <c:pt idx="6032">
                  <c:v>14.957619999999999</c:v>
                </c:pt>
                <c:pt idx="6033">
                  <c:v>13.766589999999999</c:v>
                </c:pt>
                <c:pt idx="6034">
                  <c:v>12.48972</c:v>
                </c:pt>
                <c:pt idx="6035">
                  <c:v>20.011449999999996</c:v>
                </c:pt>
                <c:pt idx="6036">
                  <c:v>15.37609</c:v>
                </c:pt>
                <c:pt idx="6037">
                  <c:v>19.8505</c:v>
                </c:pt>
                <c:pt idx="6038">
                  <c:v>15.483389999999998</c:v>
                </c:pt>
                <c:pt idx="6039">
                  <c:v>20.354809999999997</c:v>
                </c:pt>
                <c:pt idx="6040">
                  <c:v>19.002829999999999</c:v>
                </c:pt>
                <c:pt idx="6041">
                  <c:v>19.678819999999998</c:v>
                </c:pt>
                <c:pt idx="6042">
                  <c:v>19.44276</c:v>
                </c:pt>
                <c:pt idx="6043">
                  <c:v>19.335459999999998</c:v>
                </c:pt>
                <c:pt idx="6044">
                  <c:v>17.371870000000001</c:v>
                </c:pt>
                <c:pt idx="6045">
                  <c:v>14.58207</c:v>
                </c:pt>
                <c:pt idx="6046">
                  <c:v>12.865269999999999</c:v>
                </c:pt>
                <c:pt idx="6047">
                  <c:v>8.4230499999999999</c:v>
                </c:pt>
                <c:pt idx="6048">
                  <c:v>12.81162</c:v>
                </c:pt>
                <c:pt idx="6049">
                  <c:v>13.369580000000001</c:v>
                </c:pt>
                <c:pt idx="6050">
                  <c:v>9.2063399999999991</c:v>
                </c:pt>
                <c:pt idx="6051">
                  <c:v>14.206519999999999</c:v>
                </c:pt>
                <c:pt idx="6052">
                  <c:v>17.049969999999998</c:v>
                </c:pt>
                <c:pt idx="6053">
                  <c:v>13.82024</c:v>
                </c:pt>
                <c:pt idx="6054">
                  <c:v>10.236419999999999</c:v>
                </c:pt>
                <c:pt idx="6055">
                  <c:v>15.9877</c:v>
                </c:pt>
                <c:pt idx="6056">
                  <c:v>17.135809999999999</c:v>
                </c:pt>
                <c:pt idx="6057">
                  <c:v>9.3243699999999983</c:v>
                </c:pt>
                <c:pt idx="6058">
                  <c:v>7.5002699999999995</c:v>
                </c:pt>
                <c:pt idx="6059">
                  <c:v>4.3563799999999997</c:v>
                </c:pt>
                <c:pt idx="6060">
                  <c:v>11.71716</c:v>
                </c:pt>
                <c:pt idx="6061">
                  <c:v>14.603529999999999</c:v>
                </c:pt>
                <c:pt idx="6062">
                  <c:v>10.48321</c:v>
                </c:pt>
                <c:pt idx="6063">
                  <c:v>22.264749999999999</c:v>
                </c:pt>
                <c:pt idx="6064">
                  <c:v>15.676529999999998</c:v>
                </c:pt>
                <c:pt idx="6065">
                  <c:v>17.57574</c:v>
                </c:pt>
                <c:pt idx="6066">
                  <c:v>17.790339999999997</c:v>
                </c:pt>
                <c:pt idx="6067">
                  <c:v>17.940559999999998</c:v>
                </c:pt>
                <c:pt idx="6068">
                  <c:v>9.2063399999999991</c:v>
                </c:pt>
                <c:pt idx="6069">
                  <c:v>14.732289999999999</c:v>
                </c:pt>
                <c:pt idx="6070">
                  <c:v>14.3782</c:v>
                </c:pt>
                <c:pt idx="6071">
                  <c:v>19.260349999999999</c:v>
                </c:pt>
                <c:pt idx="6072">
                  <c:v>20.61233</c:v>
                </c:pt>
                <c:pt idx="6073">
                  <c:v>18.638010000000001</c:v>
                </c:pt>
                <c:pt idx="6074">
                  <c:v>17.822529999999997</c:v>
                </c:pt>
                <c:pt idx="6075">
                  <c:v>13.91681</c:v>
                </c:pt>
                <c:pt idx="6076">
                  <c:v>14.238709999999999</c:v>
                </c:pt>
                <c:pt idx="6077">
                  <c:v>12.371689999999999</c:v>
                </c:pt>
                <c:pt idx="6078">
                  <c:v>7.8221699999999998</c:v>
                </c:pt>
                <c:pt idx="6079">
                  <c:v>15.483389999999998</c:v>
                </c:pt>
                <c:pt idx="6080">
                  <c:v>9.238529999999999</c:v>
                </c:pt>
                <c:pt idx="6081">
                  <c:v>12.68286</c:v>
                </c:pt>
                <c:pt idx="6082">
                  <c:v>9.6784599999999994</c:v>
                </c:pt>
                <c:pt idx="6083">
                  <c:v>20.150940000000002</c:v>
                </c:pt>
                <c:pt idx="6084">
                  <c:v>16.14865</c:v>
                </c:pt>
                <c:pt idx="6085">
                  <c:v>20.118749999999999</c:v>
                </c:pt>
                <c:pt idx="6086">
                  <c:v>16.889019999999999</c:v>
                </c:pt>
                <c:pt idx="6087">
                  <c:v>17.28603</c:v>
                </c:pt>
                <c:pt idx="6088">
                  <c:v>19.024290000000001</c:v>
                </c:pt>
                <c:pt idx="6089">
                  <c:v>18.294650000000001</c:v>
                </c:pt>
                <c:pt idx="6090">
                  <c:v>19.002829999999999</c:v>
                </c:pt>
                <c:pt idx="6091">
                  <c:v>14.44258</c:v>
                </c:pt>
                <c:pt idx="6092">
                  <c:v>14.839589999999999</c:v>
                </c:pt>
                <c:pt idx="6093">
                  <c:v>14.18506</c:v>
                </c:pt>
                <c:pt idx="6094">
                  <c:v>14.54988</c:v>
                </c:pt>
                <c:pt idx="6095">
                  <c:v>18.595089999999999</c:v>
                </c:pt>
                <c:pt idx="6096">
                  <c:v>19.560790000000001</c:v>
                </c:pt>
                <c:pt idx="6097">
                  <c:v>15.762369999999999</c:v>
                </c:pt>
                <c:pt idx="6098">
                  <c:v>13.197900000000001</c:v>
                </c:pt>
                <c:pt idx="6099">
                  <c:v>5.5366799999999996</c:v>
                </c:pt>
                <c:pt idx="6100">
                  <c:v>11.030439999999999</c:v>
                </c:pt>
                <c:pt idx="6101">
                  <c:v>9.3136399999999995</c:v>
                </c:pt>
                <c:pt idx="6102">
                  <c:v>16.438359999999999</c:v>
                </c:pt>
                <c:pt idx="6103">
                  <c:v>18.14443</c:v>
                </c:pt>
                <c:pt idx="6104">
                  <c:v>22.232559999999999</c:v>
                </c:pt>
                <c:pt idx="6105">
                  <c:v>16.223759999999999</c:v>
                </c:pt>
                <c:pt idx="6106">
                  <c:v>17.071429999999999</c:v>
                </c:pt>
                <c:pt idx="6107">
                  <c:v>21.964309999999998</c:v>
                </c:pt>
                <c:pt idx="6108">
                  <c:v>15.429740000000001</c:v>
                </c:pt>
                <c:pt idx="6109">
                  <c:v>20.86985</c:v>
                </c:pt>
                <c:pt idx="6110">
                  <c:v>12.58629</c:v>
                </c:pt>
                <c:pt idx="6111">
                  <c:v>16.91048</c:v>
                </c:pt>
                <c:pt idx="6112">
                  <c:v>19.002829999999999</c:v>
                </c:pt>
                <c:pt idx="6113">
                  <c:v>18.326839999999997</c:v>
                </c:pt>
                <c:pt idx="6114">
                  <c:v>15.268789999999999</c:v>
                </c:pt>
                <c:pt idx="6115">
                  <c:v>15.236599999999999</c:v>
                </c:pt>
                <c:pt idx="6116">
                  <c:v>15.021999999999998</c:v>
                </c:pt>
                <c:pt idx="6117">
                  <c:v>13.34812</c:v>
                </c:pt>
                <c:pt idx="6118">
                  <c:v>19.303269999999998</c:v>
                </c:pt>
                <c:pt idx="6119">
                  <c:v>14.58207</c:v>
                </c:pt>
                <c:pt idx="6120">
                  <c:v>19.421300000000002</c:v>
                </c:pt>
                <c:pt idx="6121">
                  <c:v>16.05208</c:v>
                </c:pt>
                <c:pt idx="6122">
                  <c:v>14.474769999999999</c:v>
                </c:pt>
                <c:pt idx="6123">
                  <c:v>14.195790000000001</c:v>
                </c:pt>
                <c:pt idx="6124">
                  <c:v>11.770810000000001</c:v>
                </c:pt>
                <c:pt idx="6125">
                  <c:v>11.1592</c:v>
                </c:pt>
                <c:pt idx="6126">
                  <c:v>15.676529999999998</c:v>
                </c:pt>
                <c:pt idx="6127">
                  <c:v>21.65314</c:v>
                </c:pt>
                <c:pt idx="6128">
                  <c:v>14.3782</c:v>
                </c:pt>
                <c:pt idx="6129">
                  <c:v>16.5242</c:v>
                </c:pt>
                <c:pt idx="6130">
                  <c:v>10.225689999999998</c:v>
                </c:pt>
                <c:pt idx="6131">
                  <c:v>17.67231</c:v>
                </c:pt>
                <c:pt idx="6132">
                  <c:v>14.464040000000001</c:v>
                </c:pt>
                <c:pt idx="6133">
                  <c:v>19.421300000000002</c:v>
                </c:pt>
                <c:pt idx="6134">
                  <c:v>14.163599999999999</c:v>
                </c:pt>
                <c:pt idx="6135">
                  <c:v>14.367470000000001</c:v>
                </c:pt>
                <c:pt idx="6136">
                  <c:v>14.689369999999998</c:v>
                </c:pt>
                <c:pt idx="6137">
                  <c:v>17.704499999999999</c:v>
                </c:pt>
                <c:pt idx="6138">
                  <c:v>13.627099999999999</c:v>
                </c:pt>
                <c:pt idx="6139">
                  <c:v>16.71734</c:v>
                </c:pt>
                <c:pt idx="6140">
                  <c:v>11.652779999999998</c:v>
                </c:pt>
                <c:pt idx="6141">
                  <c:v>11.245039999999999</c:v>
                </c:pt>
                <c:pt idx="6142">
                  <c:v>19.432029999999997</c:v>
                </c:pt>
                <c:pt idx="6143">
                  <c:v>22.6403</c:v>
                </c:pt>
                <c:pt idx="6144">
                  <c:v>23.348480000000002</c:v>
                </c:pt>
                <c:pt idx="6145">
                  <c:v>21.94285</c:v>
                </c:pt>
                <c:pt idx="6146">
                  <c:v>13.830970000000001</c:v>
                </c:pt>
                <c:pt idx="6147">
                  <c:v>14.206519999999999</c:v>
                </c:pt>
                <c:pt idx="6148">
                  <c:v>20.526489999999999</c:v>
                </c:pt>
                <c:pt idx="6149">
                  <c:v>20.204589999999996</c:v>
                </c:pt>
                <c:pt idx="6150">
                  <c:v>18.573629999999998</c:v>
                </c:pt>
                <c:pt idx="6151">
                  <c:v>16.406169999999999</c:v>
                </c:pt>
                <c:pt idx="6152">
                  <c:v>13.11206</c:v>
                </c:pt>
                <c:pt idx="6153">
                  <c:v>18.798959999999997</c:v>
                </c:pt>
                <c:pt idx="6154">
                  <c:v>23.133879999999998</c:v>
                </c:pt>
                <c:pt idx="6155">
                  <c:v>21.7819</c:v>
                </c:pt>
                <c:pt idx="6156">
                  <c:v>17.51136</c:v>
                </c:pt>
                <c:pt idx="6157">
                  <c:v>23.037309999999998</c:v>
                </c:pt>
                <c:pt idx="6158">
                  <c:v>7.75779</c:v>
                </c:pt>
                <c:pt idx="6159">
                  <c:v>16.24522</c:v>
                </c:pt>
                <c:pt idx="6160">
                  <c:v>18.530709999999999</c:v>
                </c:pt>
                <c:pt idx="6161">
                  <c:v>16.87829</c:v>
                </c:pt>
                <c:pt idx="6162">
                  <c:v>19.968529999999998</c:v>
                </c:pt>
                <c:pt idx="6163">
                  <c:v>24.228339999999996</c:v>
                </c:pt>
                <c:pt idx="6164">
                  <c:v>22.114529999999998</c:v>
                </c:pt>
                <c:pt idx="6165">
                  <c:v>21.717519999999997</c:v>
                </c:pt>
                <c:pt idx="6166">
                  <c:v>23.402129999999996</c:v>
                </c:pt>
                <c:pt idx="6167">
                  <c:v>19.185239999999997</c:v>
                </c:pt>
                <c:pt idx="6168">
                  <c:v>25.011629999999997</c:v>
                </c:pt>
                <c:pt idx="6169">
                  <c:v>16.073540000000001</c:v>
                </c:pt>
                <c:pt idx="6170">
                  <c:v>20.67671</c:v>
                </c:pt>
                <c:pt idx="6171">
                  <c:v>19.367650000000001</c:v>
                </c:pt>
                <c:pt idx="6172">
                  <c:v>23.445050000000002</c:v>
                </c:pt>
                <c:pt idx="6173">
                  <c:v>13.884619999999998</c:v>
                </c:pt>
                <c:pt idx="6174">
                  <c:v>18.04786</c:v>
                </c:pt>
                <c:pt idx="6175">
                  <c:v>14.936159999999999</c:v>
                </c:pt>
                <c:pt idx="6176">
                  <c:v>16.127189999999999</c:v>
                </c:pt>
                <c:pt idx="6177">
                  <c:v>19.968529999999998</c:v>
                </c:pt>
                <c:pt idx="6178">
                  <c:v>19.925609999999999</c:v>
                </c:pt>
                <c:pt idx="6179">
                  <c:v>17.929829999999999</c:v>
                </c:pt>
                <c:pt idx="6180">
                  <c:v>14.732289999999999</c:v>
                </c:pt>
                <c:pt idx="6181">
                  <c:v>14.335279999999999</c:v>
                </c:pt>
                <c:pt idx="6182">
                  <c:v>14.77521</c:v>
                </c:pt>
                <c:pt idx="6183">
                  <c:v>16.159379999999999</c:v>
                </c:pt>
                <c:pt idx="6184">
                  <c:v>19.44276</c:v>
                </c:pt>
                <c:pt idx="6185">
                  <c:v>18.455599999999997</c:v>
                </c:pt>
                <c:pt idx="6186">
                  <c:v>18.069319999999998</c:v>
                </c:pt>
                <c:pt idx="6187">
                  <c:v>13.77732</c:v>
                </c:pt>
                <c:pt idx="6188">
                  <c:v>17.082159999999998</c:v>
                </c:pt>
                <c:pt idx="6189">
                  <c:v>14.056299999999998</c:v>
                </c:pt>
                <c:pt idx="6190">
                  <c:v>22.00723</c:v>
                </c:pt>
                <c:pt idx="6191">
                  <c:v>17.167999999999999</c:v>
                </c:pt>
                <c:pt idx="6192">
                  <c:v>16.55639</c:v>
                </c:pt>
                <c:pt idx="6193">
                  <c:v>20.655249999999999</c:v>
                </c:pt>
                <c:pt idx="6194">
                  <c:v>16.395439999999997</c:v>
                </c:pt>
                <c:pt idx="6195">
                  <c:v>15.74091</c:v>
                </c:pt>
                <c:pt idx="6196">
                  <c:v>10.68708</c:v>
                </c:pt>
                <c:pt idx="6197">
                  <c:v>15.032729999999999</c:v>
                </c:pt>
                <c:pt idx="6198">
                  <c:v>19.013559999999998</c:v>
                </c:pt>
                <c:pt idx="6199">
                  <c:v>12.42534</c:v>
                </c:pt>
                <c:pt idx="6200">
                  <c:v>22.189639999999997</c:v>
                </c:pt>
                <c:pt idx="6201">
                  <c:v>17.940559999999998</c:v>
                </c:pt>
                <c:pt idx="6202">
                  <c:v>20.204589999999996</c:v>
                </c:pt>
                <c:pt idx="6203">
                  <c:v>11.0519</c:v>
                </c:pt>
                <c:pt idx="6204">
                  <c:v>17.790339999999997</c:v>
                </c:pt>
                <c:pt idx="6205">
                  <c:v>18.562899999999999</c:v>
                </c:pt>
                <c:pt idx="6206">
                  <c:v>12.360959999999999</c:v>
                </c:pt>
                <c:pt idx="6207">
                  <c:v>12.972569999999999</c:v>
                </c:pt>
                <c:pt idx="6208">
                  <c:v>14.174329999999999</c:v>
                </c:pt>
                <c:pt idx="6209">
                  <c:v>7.0603400000000001</c:v>
                </c:pt>
                <c:pt idx="6210">
                  <c:v>6.60968</c:v>
                </c:pt>
                <c:pt idx="6211">
                  <c:v>9.35656</c:v>
                </c:pt>
                <c:pt idx="6212">
                  <c:v>14.796669999999999</c:v>
                </c:pt>
                <c:pt idx="6213">
                  <c:v>14.142139999999999</c:v>
                </c:pt>
                <c:pt idx="6214">
                  <c:v>17.64012</c:v>
                </c:pt>
                <c:pt idx="6215">
                  <c:v>21.97504</c:v>
                </c:pt>
                <c:pt idx="6216">
                  <c:v>20.000720000000001</c:v>
                </c:pt>
                <c:pt idx="6217">
                  <c:v>11.996139999999999</c:v>
                </c:pt>
                <c:pt idx="6218">
                  <c:v>17.18946</c:v>
                </c:pt>
                <c:pt idx="6219">
                  <c:v>11.52402</c:v>
                </c:pt>
                <c:pt idx="6220">
                  <c:v>20.397729999999999</c:v>
                </c:pt>
                <c:pt idx="6221">
                  <c:v>18.949179999999998</c:v>
                </c:pt>
                <c:pt idx="6222">
                  <c:v>7.3715099999999998</c:v>
                </c:pt>
                <c:pt idx="6223">
                  <c:v>14.067029999999999</c:v>
                </c:pt>
                <c:pt idx="6224">
                  <c:v>25.988059999999997</c:v>
                </c:pt>
                <c:pt idx="6225">
                  <c:v>23.198260000000001</c:v>
                </c:pt>
                <c:pt idx="6226">
                  <c:v>18.198080000000001</c:v>
                </c:pt>
                <c:pt idx="6227">
                  <c:v>20.784009999999999</c:v>
                </c:pt>
                <c:pt idx="6228">
                  <c:v>17.88691</c:v>
                </c:pt>
                <c:pt idx="6229">
                  <c:v>17.876179999999998</c:v>
                </c:pt>
                <c:pt idx="6230">
                  <c:v>7.2642099999999994</c:v>
                </c:pt>
                <c:pt idx="6231">
                  <c:v>8.1977199999999986</c:v>
                </c:pt>
                <c:pt idx="6232">
                  <c:v>17.071429999999999</c:v>
                </c:pt>
                <c:pt idx="6233">
                  <c:v>8.6269199999999984</c:v>
                </c:pt>
                <c:pt idx="6234">
                  <c:v>17.586469999999998</c:v>
                </c:pt>
                <c:pt idx="6235">
                  <c:v>9.2921800000000001</c:v>
                </c:pt>
                <c:pt idx="6236">
                  <c:v>13.594909999999999</c:v>
                </c:pt>
                <c:pt idx="6237">
                  <c:v>10.92314</c:v>
                </c:pt>
                <c:pt idx="6238">
                  <c:v>11.652779999999998</c:v>
                </c:pt>
                <c:pt idx="6239">
                  <c:v>11.652779999999998</c:v>
                </c:pt>
                <c:pt idx="6240">
                  <c:v>13.884619999999998</c:v>
                </c:pt>
                <c:pt idx="6241">
                  <c:v>22.972929999999998</c:v>
                </c:pt>
                <c:pt idx="6242">
                  <c:v>18.68093</c:v>
                </c:pt>
                <c:pt idx="6243">
                  <c:v>11.309419999999999</c:v>
                </c:pt>
                <c:pt idx="6244">
                  <c:v>6.0195300000000005</c:v>
                </c:pt>
                <c:pt idx="6245">
                  <c:v>21.792629999999999</c:v>
                </c:pt>
                <c:pt idx="6246">
                  <c:v>16.545659999999998</c:v>
                </c:pt>
                <c:pt idx="6247">
                  <c:v>12.103439999999999</c:v>
                </c:pt>
                <c:pt idx="6248">
                  <c:v>5.6761699999999999</c:v>
                </c:pt>
                <c:pt idx="6249">
                  <c:v>18.766769999999998</c:v>
                </c:pt>
                <c:pt idx="6250">
                  <c:v>21.2454</c:v>
                </c:pt>
                <c:pt idx="6251">
                  <c:v>24.44294</c:v>
                </c:pt>
                <c:pt idx="6252">
                  <c:v>18.831150000000001</c:v>
                </c:pt>
                <c:pt idx="6253">
                  <c:v>10.42956</c:v>
                </c:pt>
                <c:pt idx="6254">
                  <c:v>7.9616599999999993</c:v>
                </c:pt>
                <c:pt idx="6255">
                  <c:v>11.094819999999999</c:v>
                </c:pt>
                <c:pt idx="6256">
                  <c:v>14.346009999999998</c:v>
                </c:pt>
                <c:pt idx="6257">
                  <c:v>18.133699999999997</c:v>
                </c:pt>
                <c:pt idx="6258">
                  <c:v>12.994029999999999</c:v>
                </c:pt>
                <c:pt idx="6259">
                  <c:v>10.75146</c:v>
                </c:pt>
                <c:pt idx="6260">
                  <c:v>9.7428399999999993</c:v>
                </c:pt>
                <c:pt idx="6261">
                  <c:v>16.009159999999998</c:v>
                </c:pt>
                <c:pt idx="6262">
                  <c:v>5.3650000000000002</c:v>
                </c:pt>
                <c:pt idx="6263">
                  <c:v>7.1783700000000001</c:v>
                </c:pt>
                <c:pt idx="6264">
                  <c:v>16.041349999999998</c:v>
                </c:pt>
                <c:pt idx="6265">
                  <c:v>15.08638</c:v>
                </c:pt>
                <c:pt idx="6266">
                  <c:v>10.68708</c:v>
                </c:pt>
                <c:pt idx="6267">
                  <c:v>11.674240000000001</c:v>
                </c:pt>
                <c:pt idx="6268">
                  <c:v>15.676529999999998</c:v>
                </c:pt>
                <c:pt idx="6269">
                  <c:v>5.8800400000000002</c:v>
                </c:pt>
                <c:pt idx="6270">
                  <c:v>2.7146899999999996</c:v>
                </c:pt>
                <c:pt idx="6271">
                  <c:v>6.2877799999999997</c:v>
                </c:pt>
                <c:pt idx="6272">
                  <c:v>8.7020299999999988</c:v>
                </c:pt>
                <c:pt idx="6273">
                  <c:v>9.571159999999999</c:v>
                </c:pt>
                <c:pt idx="6274">
                  <c:v>11.566939999999999</c:v>
                </c:pt>
                <c:pt idx="6275">
                  <c:v>15.107839999999999</c:v>
                </c:pt>
                <c:pt idx="6276">
                  <c:v>9.8072200000000009</c:v>
                </c:pt>
                <c:pt idx="6277">
                  <c:v>6.6311399999999994</c:v>
                </c:pt>
                <c:pt idx="6278">
                  <c:v>15.07565</c:v>
                </c:pt>
                <c:pt idx="6279">
                  <c:v>8.8629799999999985</c:v>
                </c:pt>
                <c:pt idx="6280">
                  <c:v>17.167999999999999</c:v>
                </c:pt>
                <c:pt idx="6281">
                  <c:v>13.77732</c:v>
                </c:pt>
                <c:pt idx="6282">
                  <c:v>12.79016</c:v>
                </c:pt>
                <c:pt idx="6283">
                  <c:v>13.262279999999999</c:v>
                </c:pt>
                <c:pt idx="6284">
                  <c:v>14.58207</c:v>
                </c:pt>
                <c:pt idx="6285">
                  <c:v>19.904150000000001</c:v>
                </c:pt>
                <c:pt idx="6286">
                  <c:v>17.00705</c:v>
                </c:pt>
                <c:pt idx="6287">
                  <c:v>10.343719999999999</c:v>
                </c:pt>
                <c:pt idx="6288">
                  <c:v>13.07987</c:v>
                </c:pt>
                <c:pt idx="6289">
                  <c:v>10.79438</c:v>
                </c:pt>
                <c:pt idx="6290">
                  <c:v>15.01127</c:v>
                </c:pt>
                <c:pt idx="6291">
                  <c:v>11.25577</c:v>
                </c:pt>
                <c:pt idx="6292">
                  <c:v>19.324730000000002</c:v>
                </c:pt>
                <c:pt idx="6293">
                  <c:v>13.541259999999999</c:v>
                </c:pt>
                <c:pt idx="6294">
                  <c:v>5.7620100000000001</c:v>
                </c:pt>
                <c:pt idx="6295">
                  <c:v>14.18506</c:v>
                </c:pt>
                <c:pt idx="6296">
                  <c:v>16.996320000000001</c:v>
                </c:pt>
                <c:pt idx="6297">
                  <c:v>12.017599999999998</c:v>
                </c:pt>
                <c:pt idx="6298">
                  <c:v>13.165709999999999</c:v>
                </c:pt>
                <c:pt idx="6299">
                  <c:v>14.163599999999999</c:v>
                </c:pt>
                <c:pt idx="6300">
                  <c:v>14.324549999999999</c:v>
                </c:pt>
                <c:pt idx="6301">
                  <c:v>15.64434</c:v>
                </c:pt>
                <c:pt idx="6302">
                  <c:v>15.440469999999999</c:v>
                </c:pt>
                <c:pt idx="6303">
                  <c:v>8.5947300000000002</c:v>
                </c:pt>
                <c:pt idx="6304">
                  <c:v>17.597199999999997</c:v>
                </c:pt>
                <c:pt idx="6305">
                  <c:v>15.697990000000001</c:v>
                </c:pt>
                <c:pt idx="6306">
                  <c:v>12.74724</c:v>
                </c:pt>
                <c:pt idx="6307">
                  <c:v>19.485679999999999</c:v>
                </c:pt>
                <c:pt idx="6308">
                  <c:v>14.828859999999999</c:v>
                </c:pt>
                <c:pt idx="6309">
                  <c:v>6.9637700000000002</c:v>
                </c:pt>
                <c:pt idx="6310">
                  <c:v>11.974679999999999</c:v>
                </c:pt>
                <c:pt idx="6311">
                  <c:v>19.324730000000002</c:v>
                </c:pt>
                <c:pt idx="6312">
                  <c:v>16.191569999999999</c:v>
                </c:pt>
                <c:pt idx="6313">
                  <c:v>15.601419999999999</c:v>
                </c:pt>
                <c:pt idx="6314">
                  <c:v>11.642049999999999</c:v>
                </c:pt>
                <c:pt idx="6315">
                  <c:v>20.193860000000001</c:v>
                </c:pt>
                <c:pt idx="6316">
                  <c:v>13.230089999999999</c:v>
                </c:pt>
                <c:pt idx="6317">
                  <c:v>10.676349999999999</c:v>
                </c:pt>
                <c:pt idx="6318">
                  <c:v>14.861049999999999</c:v>
                </c:pt>
                <c:pt idx="6319">
                  <c:v>15.236599999999999</c:v>
                </c:pt>
                <c:pt idx="6320">
                  <c:v>4.9465300000000001</c:v>
                </c:pt>
                <c:pt idx="6321">
                  <c:v>10.11839</c:v>
                </c:pt>
                <c:pt idx="6322">
                  <c:v>17.95129</c:v>
                </c:pt>
                <c:pt idx="6323">
                  <c:v>15.472659999999999</c:v>
                </c:pt>
                <c:pt idx="6324">
                  <c:v>12.58629</c:v>
                </c:pt>
                <c:pt idx="6325">
                  <c:v>9.2492599999999996</c:v>
                </c:pt>
                <c:pt idx="6326">
                  <c:v>10.343719999999999</c:v>
                </c:pt>
                <c:pt idx="6327">
                  <c:v>10.82657</c:v>
                </c:pt>
                <c:pt idx="6328">
                  <c:v>5.3864599999999996</c:v>
                </c:pt>
                <c:pt idx="6329">
                  <c:v>13.74513</c:v>
                </c:pt>
                <c:pt idx="6330">
                  <c:v>12.725779999999999</c:v>
                </c:pt>
                <c:pt idx="6331">
                  <c:v>16.481279999999998</c:v>
                </c:pt>
                <c:pt idx="6332">
                  <c:v>13.573449999999999</c:v>
                </c:pt>
                <c:pt idx="6333">
                  <c:v>8.4766999999999992</c:v>
                </c:pt>
                <c:pt idx="6334">
                  <c:v>13.262279999999999</c:v>
                </c:pt>
                <c:pt idx="6335">
                  <c:v>15.869669999999999</c:v>
                </c:pt>
                <c:pt idx="6336">
                  <c:v>18.702389999999998</c:v>
                </c:pt>
                <c:pt idx="6337">
                  <c:v>25.505209999999998</c:v>
                </c:pt>
                <c:pt idx="6338">
                  <c:v>18.262459999999997</c:v>
                </c:pt>
                <c:pt idx="6339">
                  <c:v>21.50292</c:v>
                </c:pt>
                <c:pt idx="6340">
                  <c:v>8.3693999999999988</c:v>
                </c:pt>
                <c:pt idx="6341">
                  <c:v>19.260349999999999</c:v>
                </c:pt>
                <c:pt idx="6342">
                  <c:v>13.036949999999999</c:v>
                </c:pt>
                <c:pt idx="6343">
                  <c:v>19.292539999999999</c:v>
                </c:pt>
                <c:pt idx="6344">
                  <c:v>11.51329</c:v>
                </c:pt>
                <c:pt idx="6345">
                  <c:v>15.064919999999999</c:v>
                </c:pt>
                <c:pt idx="6346">
                  <c:v>6.7813600000000003</c:v>
                </c:pt>
                <c:pt idx="6347">
                  <c:v>22.51154</c:v>
                </c:pt>
                <c:pt idx="6348">
                  <c:v>11.287959999999998</c:v>
                </c:pt>
                <c:pt idx="6349">
                  <c:v>10.35445</c:v>
                </c:pt>
                <c:pt idx="6350">
                  <c:v>6.2126700000000001</c:v>
                </c:pt>
                <c:pt idx="6351">
                  <c:v>14.324549999999999</c:v>
                </c:pt>
                <c:pt idx="6352">
                  <c:v>11.81373</c:v>
                </c:pt>
                <c:pt idx="6353">
                  <c:v>19.271080000000001</c:v>
                </c:pt>
                <c:pt idx="6354">
                  <c:v>12.597020000000001</c:v>
                </c:pt>
                <c:pt idx="6355">
                  <c:v>12.25366</c:v>
                </c:pt>
                <c:pt idx="6356">
                  <c:v>13.11206</c:v>
                </c:pt>
                <c:pt idx="6357">
                  <c:v>16.11646</c:v>
                </c:pt>
                <c:pt idx="6358">
                  <c:v>2.7683399999999998</c:v>
                </c:pt>
                <c:pt idx="6359">
                  <c:v>18.595089999999999</c:v>
                </c:pt>
                <c:pt idx="6360">
                  <c:v>18.90626</c:v>
                </c:pt>
                <c:pt idx="6361">
                  <c:v>18.337569999999999</c:v>
                </c:pt>
                <c:pt idx="6362">
                  <c:v>24.721919999999997</c:v>
                </c:pt>
                <c:pt idx="6363">
                  <c:v>23.026579999999999</c:v>
                </c:pt>
                <c:pt idx="6364">
                  <c:v>11.674240000000001</c:v>
                </c:pt>
                <c:pt idx="6365">
                  <c:v>17.565010000000001</c:v>
                </c:pt>
                <c:pt idx="6366">
                  <c:v>18.219539999999999</c:v>
                </c:pt>
                <c:pt idx="6367">
                  <c:v>17.683039999999998</c:v>
                </c:pt>
                <c:pt idx="6368">
                  <c:v>17.457709999999999</c:v>
                </c:pt>
                <c:pt idx="6369">
                  <c:v>18.670199999999998</c:v>
                </c:pt>
                <c:pt idx="6370">
                  <c:v>8.4981600000000004</c:v>
                </c:pt>
                <c:pt idx="6371">
                  <c:v>6.0409899999999999</c:v>
                </c:pt>
                <c:pt idx="6372">
                  <c:v>7.8221699999999998</c:v>
                </c:pt>
                <c:pt idx="6373">
                  <c:v>9.8930600000000002</c:v>
                </c:pt>
                <c:pt idx="6374">
                  <c:v>6.4487299999999994</c:v>
                </c:pt>
                <c:pt idx="6375">
                  <c:v>10.011089999999999</c:v>
                </c:pt>
                <c:pt idx="6376">
                  <c:v>12.81162</c:v>
                </c:pt>
                <c:pt idx="6377">
                  <c:v>20.258239999999997</c:v>
                </c:pt>
                <c:pt idx="6378">
                  <c:v>17.940559999999998</c:v>
                </c:pt>
                <c:pt idx="6379">
                  <c:v>20.590869999999999</c:v>
                </c:pt>
                <c:pt idx="6380">
                  <c:v>11.44891</c:v>
                </c:pt>
                <c:pt idx="6381">
                  <c:v>15.204409999999999</c:v>
                </c:pt>
                <c:pt idx="6382">
                  <c:v>20.41919</c:v>
                </c:pt>
                <c:pt idx="6383">
                  <c:v>19.893419999999999</c:v>
                </c:pt>
                <c:pt idx="6384">
                  <c:v>14.270900000000001</c:v>
                </c:pt>
                <c:pt idx="6385">
                  <c:v>8.3372099999999989</c:v>
                </c:pt>
                <c:pt idx="6386">
                  <c:v>8.9166299999999996</c:v>
                </c:pt>
                <c:pt idx="6387">
                  <c:v>14.346009999999998</c:v>
                </c:pt>
                <c:pt idx="6388">
                  <c:v>12.296580000000001</c:v>
                </c:pt>
                <c:pt idx="6389">
                  <c:v>21.127369999999999</c:v>
                </c:pt>
                <c:pt idx="6390">
                  <c:v>22.211099999999998</c:v>
                </c:pt>
                <c:pt idx="6391">
                  <c:v>17.98348</c:v>
                </c:pt>
                <c:pt idx="6392">
                  <c:v>14.421119999999998</c:v>
                </c:pt>
                <c:pt idx="6393">
                  <c:v>17.103619999999999</c:v>
                </c:pt>
                <c:pt idx="6394">
                  <c:v>12.02833</c:v>
                </c:pt>
                <c:pt idx="6395">
                  <c:v>15.08638</c:v>
                </c:pt>
                <c:pt idx="6396">
                  <c:v>20.408459999999998</c:v>
                </c:pt>
                <c:pt idx="6397">
                  <c:v>16.470549999999999</c:v>
                </c:pt>
                <c:pt idx="6398">
                  <c:v>7.972389999999999</c:v>
                </c:pt>
                <c:pt idx="6399">
                  <c:v>8.5410799999999991</c:v>
                </c:pt>
                <c:pt idx="6400">
                  <c:v>16.642229999999998</c:v>
                </c:pt>
                <c:pt idx="6401">
                  <c:v>18.466329999999999</c:v>
                </c:pt>
                <c:pt idx="6402">
                  <c:v>18.691660000000002</c:v>
                </c:pt>
                <c:pt idx="6403">
                  <c:v>20.41919</c:v>
                </c:pt>
                <c:pt idx="6404">
                  <c:v>15.966240000000001</c:v>
                </c:pt>
                <c:pt idx="6405">
                  <c:v>9.1204999999999998</c:v>
                </c:pt>
                <c:pt idx="6406">
                  <c:v>10.676349999999999</c:v>
                </c:pt>
                <c:pt idx="6407">
                  <c:v>9.9359799999999989</c:v>
                </c:pt>
                <c:pt idx="6408">
                  <c:v>12.61848</c:v>
                </c:pt>
                <c:pt idx="6409">
                  <c:v>5.2147800000000002</c:v>
                </c:pt>
                <c:pt idx="6410">
                  <c:v>10.976789999999999</c:v>
                </c:pt>
                <c:pt idx="6411">
                  <c:v>4.2812700000000001</c:v>
                </c:pt>
                <c:pt idx="6412">
                  <c:v>20.816199999999998</c:v>
                </c:pt>
                <c:pt idx="6413">
                  <c:v>19.689550000000001</c:v>
                </c:pt>
                <c:pt idx="6414">
                  <c:v>17.468440000000001</c:v>
                </c:pt>
                <c:pt idx="6415">
                  <c:v>11.266499999999999</c:v>
                </c:pt>
                <c:pt idx="6416">
                  <c:v>14.882509999999998</c:v>
                </c:pt>
                <c:pt idx="6417">
                  <c:v>15.172219999999999</c:v>
                </c:pt>
                <c:pt idx="6418">
                  <c:v>10.665619999999999</c:v>
                </c:pt>
                <c:pt idx="6419">
                  <c:v>11.0519</c:v>
                </c:pt>
                <c:pt idx="6420">
                  <c:v>9.9789000000000012</c:v>
                </c:pt>
                <c:pt idx="6421">
                  <c:v>12.897459999999999</c:v>
                </c:pt>
                <c:pt idx="6422">
                  <c:v>18.981370000000002</c:v>
                </c:pt>
                <c:pt idx="6423">
                  <c:v>16.770990000000001</c:v>
                </c:pt>
                <c:pt idx="6424">
                  <c:v>7.8758199999999992</c:v>
                </c:pt>
                <c:pt idx="6425">
                  <c:v>16.513470000000002</c:v>
                </c:pt>
                <c:pt idx="6426">
                  <c:v>16.094999999999999</c:v>
                </c:pt>
                <c:pt idx="6427">
                  <c:v>22.200369999999999</c:v>
                </c:pt>
                <c:pt idx="6428">
                  <c:v>16.18084</c:v>
                </c:pt>
                <c:pt idx="6429">
                  <c:v>15.8804</c:v>
                </c:pt>
                <c:pt idx="6430">
                  <c:v>9.0131999999999994</c:v>
                </c:pt>
                <c:pt idx="6431">
                  <c:v>13.809509999999998</c:v>
                </c:pt>
                <c:pt idx="6432">
                  <c:v>10.762189999999999</c:v>
                </c:pt>
                <c:pt idx="6433">
                  <c:v>11.49183</c:v>
                </c:pt>
                <c:pt idx="6434">
                  <c:v>13.036949999999999</c:v>
                </c:pt>
                <c:pt idx="6435">
                  <c:v>5.7512800000000004</c:v>
                </c:pt>
                <c:pt idx="6436">
                  <c:v>6.2877799999999997</c:v>
                </c:pt>
                <c:pt idx="6437">
                  <c:v>18.155160000000002</c:v>
                </c:pt>
                <c:pt idx="6438">
                  <c:v>13.44469</c:v>
                </c:pt>
                <c:pt idx="6439">
                  <c:v>14.828859999999999</c:v>
                </c:pt>
                <c:pt idx="6440">
                  <c:v>9.2814499999999995</c:v>
                </c:pt>
                <c:pt idx="6441">
                  <c:v>14.689369999999998</c:v>
                </c:pt>
                <c:pt idx="6442">
                  <c:v>9.7106500000000011</c:v>
                </c:pt>
                <c:pt idx="6443">
                  <c:v>6.7062499999999998</c:v>
                </c:pt>
                <c:pt idx="6444">
                  <c:v>8.8844399999999997</c:v>
                </c:pt>
                <c:pt idx="6445">
                  <c:v>13.34812</c:v>
                </c:pt>
                <c:pt idx="6446">
                  <c:v>16.5242</c:v>
                </c:pt>
                <c:pt idx="6447">
                  <c:v>17.60793</c:v>
                </c:pt>
                <c:pt idx="6448">
                  <c:v>19.94707</c:v>
                </c:pt>
                <c:pt idx="6449">
                  <c:v>13.423229999999998</c:v>
                </c:pt>
                <c:pt idx="6450">
                  <c:v>14.785939999999998</c:v>
                </c:pt>
                <c:pt idx="6451">
                  <c:v>9.442400000000001</c:v>
                </c:pt>
                <c:pt idx="6452">
                  <c:v>11.71716</c:v>
                </c:pt>
                <c:pt idx="6453">
                  <c:v>15.869669999999999</c:v>
                </c:pt>
                <c:pt idx="6454">
                  <c:v>19.303269999999998</c:v>
                </c:pt>
                <c:pt idx="6455">
                  <c:v>17.039239999999999</c:v>
                </c:pt>
                <c:pt idx="6456">
                  <c:v>17.962019999999999</c:v>
                </c:pt>
                <c:pt idx="6457">
                  <c:v>16.792449999999999</c:v>
                </c:pt>
                <c:pt idx="6458">
                  <c:v>19.067209999999999</c:v>
                </c:pt>
                <c:pt idx="6459">
                  <c:v>18.337569999999999</c:v>
                </c:pt>
                <c:pt idx="6460">
                  <c:v>17.3826</c:v>
                </c:pt>
                <c:pt idx="6461">
                  <c:v>16.159379999999999</c:v>
                </c:pt>
                <c:pt idx="6462">
                  <c:v>19.045749999999998</c:v>
                </c:pt>
                <c:pt idx="6463">
                  <c:v>19.839769999999998</c:v>
                </c:pt>
                <c:pt idx="6464">
                  <c:v>18.992099999999997</c:v>
                </c:pt>
                <c:pt idx="6465">
                  <c:v>20.880579999999998</c:v>
                </c:pt>
                <c:pt idx="6466">
                  <c:v>21.46</c:v>
                </c:pt>
                <c:pt idx="6467">
                  <c:v>16.395439999999997</c:v>
                </c:pt>
                <c:pt idx="6468">
                  <c:v>21.427809999999997</c:v>
                </c:pt>
                <c:pt idx="6469">
                  <c:v>17.22165</c:v>
                </c:pt>
                <c:pt idx="6470">
                  <c:v>16.481279999999998</c:v>
                </c:pt>
                <c:pt idx="6471">
                  <c:v>19.464220000000001</c:v>
                </c:pt>
                <c:pt idx="6472">
                  <c:v>20.04364</c:v>
                </c:pt>
                <c:pt idx="6473">
                  <c:v>17.565010000000001</c:v>
                </c:pt>
                <c:pt idx="6474">
                  <c:v>15.386819999999998</c:v>
                </c:pt>
                <c:pt idx="6475">
                  <c:v>20.966419999999999</c:v>
                </c:pt>
                <c:pt idx="6476">
                  <c:v>16.105729999999998</c:v>
                </c:pt>
                <c:pt idx="6477">
                  <c:v>13.906080000000001</c:v>
                </c:pt>
                <c:pt idx="6478">
                  <c:v>12.006869999999999</c:v>
                </c:pt>
                <c:pt idx="6479">
                  <c:v>17.243109999999998</c:v>
                </c:pt>
                <c:pt idx="6480">
                  <c:v>17.940559999999998</c:v>
                </c:pt>
                <c:pt idx="6481">
                  <c:v>16.449089999999998</c:v>
                </c:pt>
                <c:pt idx="6482">
                  <c:v>8.3372099999999989</c:v>
                </c:pt>
                <c:pt idx="6483">
                  <c:v>19.013559999999998</c:v>
                </c:pt>
                <c:pt idx="6484">
                  <c:v>12.52191</c:v>
                </c:pt>
                <c:pt idx="6485">
                  <c:v>18.788230000000002</c:v>
                </c:pt>
                <c:pt idx="6486">
                  <c:v>18.90626</c:v>
                </c:pt>
                <c:pt idx="6487">
                  <c:v>16.11646</c:v>
                </c:pt>
                <c:pt idx="6488">
                  <c:v>20.48357</c:v>
                </c:pt>
                <c:pt idx="6489">
                  <c:v>23.015849999999997</c:v>
                </c:pt>
                <c:pt idx="6490">
                  <c:v>19.41057</c:v>
                </c:pt>
                <c:pt idx="6491">
                  <c:v>15.097109999999999</c:v>
                </c:pt>
                <c:pt idx="6492">
                  <c:v>14.399659999999999</c:v>
                </c:pt>
                <c:pt idx="6493">
                  <c:v>13.884619999999998</c:v>
                </c:pt>
                <c:pt idx="6494">
                  <c:v>16.953399999999998</c:v>
                </c:pt>
                <c:pt idx="6495">
                  <c:v>16.74953</c:v>
                </c:pt>
                <c:pt idx="6496">
                  <c:v>8.0153099999999995</c:v>
                </c:pt>
                <c:pt idx="6497">
                  <c:v>12.232200000000001</c:v>
                </c:pt>
                <c:pt idx="6498">
                  <c:v>14.98981</c:v>
                </c:pt>
                <c:pt idx="6499">
                  <c:v>20.762550000000001</c:v>
                </c:pt>
                <c:pt idx="6500">
                  <c:v>19.185239999999997</c:v>
                </c:pt>
                <c:pt idx="6501">
                  <c:v>20.90204</c:v>
                </c:pt>
                <c:pt idx="6502">
                  <c:v>15.494119999999999</c:v>
                </c:pt>
                <c:pt idx="6503">
                  <c:v>20.429919999999999</c:v>
                </c:pt>
                <c:pt idx="6504">
                  <c:v>9.238529999999999</c:v>
                </c:pt>
                <c:pt idx="6505">
                  <c:v>13.251549999999998</c:v>
                </c:pt>
                <c:pt idx="6506">
                  <c:v>17.049969999999998</c:v>
                </c:pt>
                <c:pt idx="6507">
                  <c:v>17.565010000000001</c:v>
                </c:pt>
                <c:pt idx="6508">
                  <c:v>12.08198</c:v>
                </c:pt>
                <c:pt idx="6509">
                  <c:v>17.790339999999997</c:v>
                </c:pt>
                <c:pt idx="6510">
                  <c:v>19.163779999999999</c:v>
                </c:pt>
                <c:pt idx="6511">
                  <c:v>15.590689999999999</c:v>
                </c:pt>
                <c:pt idx="6512">
                  <c:v>22.200369999999999</c:v>
                </c:pt>
                <c:pt idx="6513">
                  <c:v>18.466329999999999</c:v>
                </c:pt>
                <c:pt idx="6514">
                  <c:v>20.816199999999998</c:v>
                </c:pt>
                <c:pt idx="6515">
                  <c:v>19.925609999999999</c:v>
                </c:pt>
                <c:pt idx="6516">
                  <c:v>22.554459999999999</c:v>
                </c:pt>
                <c:pt idx="6517">
                  <c:v>19.893419999999999</c:v>
                </c:pt>
                <c:pt idx="6518">
                  <c:v>13.39104</c:v>
                </c:pt>
                <c:pt idx="6519">
                  <c:v>17.994209999999999</c:v>
                </c:pt>
                <c:pt idx="6520">
                  <c:v>15.794560000000001</c:v>
                </c:pt>
                <c:pt idx="6521">
                  <c:v>17.404059999999998</c:v>
                </c:pt>
                <c:pt idx="6522">
                  <c:v>21.814089999999997</c:v>
                </c:pt>
                <c:pt idx="6523">
                  <c:v>23.402129999999996</c:v>
                </c:pt>
                <c:pt idx="6524">
                  <c:v>21.46</c:v>
                </c:pt>
                <c:pt idx="6525">
                  <c:v>21.932120000000001</c:v>
                </c:pt>
                <c:pt idx="6526">
                  <c:v>20.86985</c:v>
                </c:pt>
                <c:pt idx="6527">
                  <c:v>20.054370000000002</c:v>
                </c:pt>
                <c:pt idx="6528">
                  <c:v>21.170289999999998</c:v>
                </c:pt>
                <c:pt idx="6529">
                  <c:v>16.62077</c:v>
                </c:pt>
                <c:pt idx="6530">
                  <c:v>17.404059999999998</c:v>
                </c:pt>
                <c:pt idx="6531">
                  <c:v>13.240819999999999</c:v>
                </c:pt>
                <c:pt idx="6532">
                  <c:v>20.268969999999999</c:v>
                </c:pt>
                <c:pt idx="6533">
                  <c:v>18.831150000000001</c:v>
                </c:pt>
                <c:pt idx="6534">
                  <c:v>21.492190000000001</c:v>
                </c:pt>
                <c:pt idx="6535">
                  <c:v>21.7819</c:v>
                </c:pt>
                <c:pt idx="6536">
                  <c:v>13.154979999999998</c:v>
                </c:pt>
                <c:pt idx="6537">
                  <c:v>12.4468</c:v>
                </c:pt>
                <c:pt idx="6538">
                  <c:v>15.579959999999998</c:v>
                </c:pt>
                <c:pt idx="6539">
                  <c:v>21.94285</c:v>
                </c:pt>
                <c:pt idx="6540">
                  <c:v>15.24733</c:v>
                </c:pt>
                <c:pt idx="6541">
                  <c:v>19.367650000000001</c:v>
                </c:pt>
                <c:pt idx="6542">
                  <c:v>14.871779999999999</c:v>
                </c:pt>
                <c:pt idx="6543">
                  <c:v>19.056480000000001</c:v>
                </c:pt>
                <c:pt idx="6544">
                  <c:v>19.8505</c:v>
                </c:pt>
                <c:pt idx="6545">
                  <c:v>25.279879999999999</c:v>
                </c:pt>
                <c:pt idx="6546">
                  <c:v>14.431849999999999</c:v>
                </c:pt>
                <c:pt idx="6547">
                  <c:v>15.697990000000001</c:v>
                </c:pt>
                <c:pt idx="6548">
                  <c:v>14.517689999999998</c:v>
                </c:pt>
                <c:pt idx="6549">
                  <c:v>23.005120000000002</c:v>
                </c:pt>
                <c:pt idx="6550">
                  <c:v>18.294650000000001</c:v>
                </c:pt>
                <c:pt idx="6551">
                  <c:v>23.831330000000001</c:v>
                </c:pt>
                <c:pt idx="6552">
                  <c:v>12.929650000000001</c:v>
                </c:pt>
                <c:pt idx="6553">
                  <c:v>17.843989999999998</c:v>
                </c:pt>
                <c:pt idx="6554">
                  <c:v>19.12086</c:v>
                </c:pt>
                <c:pt idx="6555">
                  <c:v>25.633969999999998</c:v>
                </c:pt>
                <c:pt idx="6556">
                  <c:v>23.412859999999998</c:v>
                </c:pt>
                <c:pt idx="6557">
                  <c:v>18.219539999999999</c:v>
                </c:pt>
                <c:pt idx="6558">
                  <c:v>17.103619999999999</c:v>
                </c:pt>
                <c:pt idx="6559">
                  <c:v>17.264569999999999</c:v>
                </c:pt>
                <c:pt idx="6560">
                  <c:v>15.31171</c:v>
                </c:pt>
                <c:pt idx="6561">
                  <c:v>21.492190000000001</c:v>
                </c:pt>
                <c:pt idx="6562">
                  <c:v>17.865449999999999</c:v>
                </c:pt>
                <c:pt idx="6563">
                  <c:v>14.324549999999999</c:v>
                </c:pt>
                <c:pt idx="6564">
                  <c:v>16.55639</c:v>
                </c:pt>
                <c:pt idx="6565">
                  <c:v>18.037129999999998</c:v>
                </c:pt>
                <c:pt idx="6566">
                  <c:v>18.04786</c:v>
                </c:pt>
                <c:pt idx="6567">
                  <c:v>17.650849999999998</c:v>
                </c:pt>
                <c:pt idx="6568">
                  <c:v>23.756219999999999</c:v>
                </c:pt>
                <c:pt idx="6569">
                  <c:v>24.163959999999999</c:v>
                </c:pt>
                <c:pt idx="6570">
                  <c:v>14.689369999999998</c:v>
                </c:pt>
                <c:pt idx="6571">
                  <c:v>16.24522</c:v>
                </c:pt>
                <c:pt idx="6572">
                  <c:v>15.62288</c:v>
                </c:pt>
                <c:pt idx="6573">
                  <c:v>16.266680000000001</c:v>
                </c:pt>
                <c:pt idx="6574">
                  <c:v>20.376269999999998</c:v>
                </c:pt>
                <c:pt idx="6575">
                  <c:v>10.472479999999999</c:v>
                </c:pt>
                <c:pt idx="6576">
                  <c:v>12.81162</c:v>
                </c:pt>
                <c:pt idx="6577">
                  <c:v>16.695879999999999</c:v>
                </c:pt>
                <c:pt idx="6578">
                  <c:v>19.775389999999998</c:v>
                </c:pt>
                <c:pt idx="6579">
                  <c:v>14.89324</c:v>
                </c:pt>
                <c:pt idx="6580">
                  <c:v>12.200009999999999</c:v>
                </c:pt>
                <c:pt idx="6581">
                  <c:v>4.9143400000000002</c:v>
                </c:pt>
                <c:pt idx="6582">
                  <c:v>5.3971900000000002</c:v>
                </c:pt>
                <c:pt idx="6583">
                  <c:v>6.191209999999999</c:v>
                </c:pt>
                <c:pt idx="6584">
                  <c:v>11.79227</c:v>
                </c:pt>
                <c:pt idx="6585">
                  <c:v>10.322259999999998</c:v>
                </c:pt>
                <c:pt idx="6586">
                  <c:v>17.039239999999999</c:v>
                </c:pt>
                <c:pt idx="6587">
                  <c:v>15.18295</c:v>
                </c:pt>
                <c:pt idx="6588">
                  <c:v>17.586469999999998</c:v>
                </c:pt>
                <c:pt idx="6589">
                  <c:v>15.461929999999999</c:v>
                </c:pt>
                <c:pt idx="6590">
                  <c:v>14.65718</c:v>
                </c:pt>
                <c:pt idx="6591">
                  <c:v>12.961839999999999</c:v>
                </c:pt>
                <c:pt idx="6592">
                  <c:v>14.75375</c:v>
                </c:pt>
                <c:pt idx="6593">
                  <c:v>15.89113</c:v>
                </c:pt>
                <c:pt idx="6594">
                  <c:v>18.97064</c:v>
                </c:pt>
                <c:pt idx="6595">
                  <c:v>14.08849</c:v>
                </c:pt>
                <c:pt idx="6596">
                  <c:v>2.74688</c:v>
                </c:pt>
                <c:pt idx="6597">
                  <c:v>9.3029099999999989</c:v>
                </c:pt>
                <c:pt idx="6598">
                  <c:v>8.7449499999999993</c:v>
                </c:pt>
                <c:pt idx="6599">
                  <c:v>10.82657</c:v>
                </c:pt>
                <c:pt idx="6600">
                  <c:v>17.972749999999998</c:v>
                </c:pt>
                <c:pt idx="6601">
                  <c:v>7.3178599999999996</c:v>
                </c:pt>
                <c:pt idx="6602">
                  <c:v>17.243109999999998</c:v>
                </c:pt>
                <c:pt idx="6603">
                  <c:v>13.058409999999999</c:v>
                </c:pt>
                <c:pt idx="6604">
                  <c:v>9.98963</c:v>
                </c:pt>
                <c:pt idx="6605">
                  <c:v>9.9252500000000001</c:v>
                </c:pt>
                <c:pt idx="6606">
                  <c:v>14.367470000000001</c:v>
                </c:pt>
                <c:pt idx="6607">
                  <c:v>21.14883</c:v>
                </c:pt>
                <c:pt idx="6608">
                  <c:v>14.21725</c:v>
                </c:pt>
                <c:pt idx="6609">
                  <c:v>16.170110000000001</c:v>
                </c:pt>
                <c:pt idx="6610">
                  <c:v>15.955509999999999</c:v>
                </c:pt>
                <c:pt idx="6611">
                  <c:v>19.732469999999999</c:v>
                </c:pt>
                <c:pt idx="6612">
                  <c:v>19.389109999999999</c:v>
                </c:pt>
                <c:pt idx="6613">
                  <c:v>9.8823299999999996</c:v>
                </c:pt>
                <c:pt idx="6614">
                  <c:v>13.55199</c:v>
                </c:pt>
                <c:pt idx="6615">
                  <c:v>14.689369999999998</c:v>
                </c:pt>
                <c:pt idx="6616">
                  <c:v>7.7792499999999993</c:v>
                </c:pt>
                <c:pt idx="6617">
                  <c:v>21.97504</c:v>
                </c:pt>
                <c:pt idx="6618">
                  <c:v>13.74513</c:v>
                </c:pt>
                <c:pt idx="6619">
                  <c:v>15.25806</c:v>
                </c:pt>
                <c:pt idx="6620">
                  <c:v>13.670019999999999</c:v>
                </c:pt>
                <c:pt idx="6621">
                  <c:v>11.395259999999999</c:v>
                </c:pt>
                <c:pt idx="6622">
                  <c:v>21.062989999999999</c:v>
                </c:pt>
                <c:pt idx="6623">
                  <c:v>17.275300000000001</c:v>
                </c:pt>
                <c:pt idx="6624">
                  <c:v>18.004940000000001</c:v>
                </c:pt>
                <c:pt idx="6625">
                  <c:v>14.464040000000001</c:v>
                </c:pt>
                <c:pt idx="6626">
                  <c:v>19.893419999999999</c:v>
                </c:pt>
                <c:pt idx="6627">
                  <c:v>17.436249999999998</c:v>
                </c:pt>
                <c:pt idx="6628">
                  <c:v>20.000720000000001</c:v>
                </c:pt>
                <c:pt idx="6629">
                  <c:v>15.848209999999998</c:v>
                </c:pt>
                <c:pt idx="6630">
                  <c:v>15.18295</c:v>
                </c:pt>
                <c:pt idx="6631">
                  <c:v>20.07583</c:v>
                </c:pt>
                <c:pt idx="6632">
                  <c:v>16.985589999999998</c:v>
                </c:pt>
                <c:pt idx="6633">
                  <c:v>20.977149999999998</c:v>
                </c:pt>
                <c:pt idx="6634">
                  <c:v>20.258239999999997</c:v>
                </c:pt>
                <c:pt idx="6635">
                  <c:v>18.090779999999999</c:v>
                </c:pt>
                <c:pt idx="6636">
                  <c:v>20.880579999999998</c:v>
                </c:pt>
                <c:pt idx="6637">
                  <c:v>15.419009999999998</c:v>
                </c:pt>
                <c:pt idx="6638">
                  <c:v>18.605819999999998</c:v>
                </c:pt>
                <c:pt idx="6639">
                  <c:v>14.925429999999999</c:v>
                </c:pt>
                <c:pt idx="6640">
                  <c:v>14.163599999999999</c:v>
                </c:pt>
                <c:pt idx="6641">
                  <c:v>19.163779999999999</c:v>
                </c:pt>
                <c:pt idx="6642">
                  <c:v>20.977149999999998</c:v>
                </c:pt>
                <c:pt idx="6643">
                  <c:v>21.417079999999999</c:v>
                </c:pt>
                <c:pt idx="6644">
                  <c:v>19.399839999999998</c:v>
                </c:pt>
                <c:pt idx="6645">
                  <c:v>15.869669999999999</c:v>
                </c:pt>
                <c:pt idx="6646">
                  <c:v>14.152869999999998</c:v>
                </c:pt>
                <c:pt idx="6647">
                  <c:v>15.794560000000001</c:v>
                </c:pt>
                <c:pt idx="6648">
                  <c:v>10.869490000000001</c:v>
                </c:pt>
                <c:pt idx="6649">
                  <c:v>9.9789000000000012</c:v>
                </c:pt>
                <c:pt idx="6650">
                  <c:v>12.403879999999999</c:v>
                </c:pt>
                <c:pt idx="6651">
                  <c:v>12.296580000000001</c:v>
                </c:pt>
                <c:pt idx="6652">
                  <c:v>10.536859999999999</c:v>
                </c:pt>
                <c:pt idx="6653">
                  <c:v>6.3414299999999999</c:v>
                </c:pt>
                <c:pt idx="6654">
                  <c:v>10.84803</c:v>
                </c:pt>
                <c:pt idx="6655">
                  <c:v>10.75146</c:v>
                </c:pt>
                <c:pt idx="6656">
                  <c:v>12.35023</c:v>
                </c:pt>
                <c:pt idx="6657">
                  <c:v>12.704319999999999</c:v>
                </c:pt>
                <c:pt idx="6658">
                  <c:v>12.210739999999999</c:v>
                </c:pt>
                <c:pt idx="6659">
                  <c:v>5.9658799999999994</c:v>
                </c:pt>
                <c:pt idx="6660">
                  <c:v>11.49183</c:v>
                </c:pt>
                <c:pt idx="6661">
                  <c:v>8.1762599999999992</c:v>
                </c:pt>
                <c:pt idx="6662">
                  <c:v>9.2170699999999997</c:v>
                </c:pt>
                <c:pt idx="6663">
                  <c:v>9.8179499999999997</c:v>
                </c:pt>
                <c:pt idx="6664">
                  <c:v>9.5389700000000008</c:v>
                </c:pt>
                <c:pt idx="6665">
                  <c:v>17.468440000000001</c:v>
                </c:pt>
                <c:pt idx="6666">
                  <c:v>16.363250000000001</c:v>
                </c:pt>
                <c:pt idx="6667">
                  <c:v>16.030619999999999</c:v>
                </c:pt>
                <c:pt idx="6668">
                  <c:v>20.472839999999998</c:v>
                </c:pt>
                <c:pt idx="6669">
                  <c:v>22.490079999999999</c:v>
                </c:pt>
                <c:pt idx="6670">
                  <c:v>11.0519</c:v>
                </c:pt>
                <c:pt idx="6671">
                  <c:v>14.249439999999998</c:v>
                </c:pt>
                <c:pt idx="6672">
                  <c:v>20.912769999999998</c:v>
                </c:pt>
                <c:pt idx="6673">
                  <c:v>8.8737099999999991</c:v>
                </c:pt>
                <c:pt idx="6674">
                  <c:v>21.642410000000002</c:v>
                </c:pt>
                <c:pt idx="6675">
                  <c:v>16.889019999999999</c:v>
                </c:pt>
                <c:pt idx="6676">
                  <c:v>16.363250000000001</c:v>
                </c:pt>
                <c:pt idx="6677">
                  <c:v>18.187349999999999</c:v>
                </c:pt>
                <c:pt idx="6678">
                  <c:v>19.689550000000001</c:v>
                </c:pt>
                <c:pt idx="6679">
                  <c:v>15.730179999999999</c:v>
                </c:pt>
                <c:pt idx="6680">
                  <c:v>17.67231</c:v>
                </c:pt>
                <c:pt idx="6681">
                  <c:v>13.65929</c:v>
                </c:pt>
                <c:pt idx="6682">
                  <c:v>12.307309999999999</c:v>
                </c:pt>
                <c:pt idx="6683">
                  <c:v>16.24522</c:v>
                </c:pt>
                <c:pt idx="6684">
                  <c:v>16.406169999999999</c:v>
                </c:pt>
                <c:pt idx="6685">
                  <c:v>17.44698</c:v>
                </c:pt>
                <c:pt idx="6686">
                  <c:v>5.3006200000000003</c:v>
                </c:pt>
                <c:pt idx="6687">
                  <c:v>12.865269999999999</c:v>
                </c:pt>
                <c:pt idx="6688">
                  <c:v>8.2191799999999997</c:v>
                </c:pt>
                <c:pt idx="6689">
                  <c:v>5.49376</c:v>
                </c:pt>
                <c:pt idx="6690">
                  <c:v>15.483389999999998</c:v>
                </c:pt>
                <c:pt idx="6691">
                  <c:v>23.327019999999997</c:v>
                </c:pt>
                <c:pt idx="6692">
                  <c:v>17.994209999999999</c:v>
                </c:pt>
                <c:pt idx="6693">
                  <c:v>11.14847</c:v>
                </c:pt>
                <c:pt idx="6694">
                  <c:v>11.78154</c:v>
                </c:pt>
                <c:pt idx="6695">
                  <c:v>11.11628</c:v>
                </c:pt>
                <c:pt idx="6696">
                  <c:v>10.708539999999999</c:v>
                </c:pt>
                <c:pt idx="6697">
                  <c:v>3.3155699999999997</c:v>
                </c:pt>
                <c:pt idx="6698">
                  <c:v>5.46157</c:v>
                </c:pt>
                <c:pt idx="6699">
                  <c:v>16.094999999999999</c:v>
                </c:pt>
                <c:pt idx="6700">
                  <c:v>14.635719999999999</c:v>
                </c:pt>
                <c:pt idx="6701">
                  <c:v>15.461929999999999</c:v>
                </c:pt>
                <c:pt idx="6702">
                  <c:v>18.61655</c:v>
                </c:pt>
                <c:pt idx="6703">
                  <c:v>20.61233</c:v>
                </c:pt>
                <c:pt idx="6704">
                  <c:v>11.738619999999999</c:v>
                </c:pt>
                <c:pt idx="6705">
                  <c:v>9.98963</c:v>
                </c:pt>
                <c:pt idx="6706">
                  <c:v>10.375909999999999</c:v>
                </c:pt>
                <c:pt idx="6707">
                  <c:v>14.936159999999999</c:v>
                </c:pt>
                <c:pt idx="6708">
                  <c:v>11.266499999999999</c:v>
                </c:pt>
                <c:pt idx="6709">
                  <c:v>6.7277099999999992</c:v>
                </c:pt>
                <c:pt idx="6710">
                  <c:v>8.2191799999999997</c:v>
                </c:pt>
                <c:pt idx="6711">
                  <c:v>9.5926199999999984</c:v>
                </c:pt>
                <c:pt idx="6712">
                  <c:v>12.85454</c:v>
                </c:pt>
                <c:pt idx="6713">
                  <c:v>6.8028199999999996</c:v>
                </c:pt>
                <c:pt idx="6714">
                  <c:v>9.0346599999999988</c:v>
                </c:pt>
                <c:pt idx="6715">
                  <c:v>13.65929</c:v>
                </c:pt>
                <c:pt idx="6716">
                  <c:v>12.639939999999999</c:v>
                </c:pt>
                <c:pt idx="6717">
                  <c:v>18.895529999999997</c:v>
                </c:pt>
                <c:pt idx="6718">
                  <c:v>17.865449999999999</c:v>
                </c:pt>
                <c:pt idx="6719">
                  <c:v>6.5560299999999998</c:v>
                </c:pt>
                <c:pt idx="6720">
                  <c:v>20.311889999999998</c:v>
                </c:pt>
                <c:pt idx="6721">
                  <c:v>18.552169999999997</c:v>
                </c:pt>
                <c:pt idx="6722">
                  <c:v>22.779789999999998</c:v>
                </c:pt>
                <c:pt idx="6723">
                  <c:v>23.595269999999996</c:v>
                </c:pt>
                <c:pt idx="6724">
                  <c:v>6.8457399999999993</c:v>
                </c:pt>
                <c:pt idx="6725">
                  <c:v>19.24962</c:v>
                </c:pt>
                <c:pt idx="6726">
                  <c:v>8.1118799999999993</c:v>
                </c:pt>
                <c:pt idx="6727">
                  <c:v>14.12068</c:v>
                </c:pt>
                <c:pt idx="6728">
                  <c:v>25.33353</c:v>
                </c:pt>
                <c:pt idx="6729">
                  <c:v>19.635899999999999</c:v>
                </c:pt>
                <c:pt idx="6730">
                  <c:v>20.408459999999998</c:v>
                </c:pt>
                <c:pt idx="6731">
                  <c:v>18.756039999999999</c:v>
                </c:pt>
                <c:pt idx="6732">
                  <c:v>13.154979999999998</c:v>
                </c:pt>
                <c:pt idx="6733">
                  <c:v>15.751639999999998</c:v>
                </c:pt>
                <c:pt idx="6734">
                  <c:v>15.590689999999999</c:v>
                </c:pt>
                <c:pt idx="6735">
                  <c:v>22.1038</c:v>
                </c:pt>
                <c:pt idx="6736">
                  <c:v>24.915059999999997</c:v>
                </c:pt>
                <c:pt idx="6737">
                  <c:v>18.316109999999998</c:v>
                </c:pt>
                <c:pt idx="6738">
                  <c:v>16.856829999999999</c:v>
                </c:pt>
                <c:pt idx="6739">
                  <c:v>14.335279999999999</c:v>
                </c:pt>
                <c:pt idx="6740">
                  <c:v>8.9488199999999996</c:v>
                </c:pt>
                <c:pt idx="6741">
                  <c:v>9.1312299999999986</c:v>
                </c:pt>
                <c:pt idx="6742">
                  <c:v>15.64434</c:v>
                </c:pt>
                <c:pt idx="6743">
                  <c:v>7.8543599999999998</c:v>
                </c:pt>
                <c:pt idx="6744">
                  <c:v>16.74953</c:v>
                </c:pt>
                <c:pt idx="6745">
                  <c:v>17.908370000000001</c:v>
                </c:pt>
                <c:pt idx="6746">
                  <c:v>13.734400000000001</c:v>
                </c:pt>
                <c:pt idx="6747">
                  <c:v>11.556209999999998</c:v>
                </c:pt>
                <c:pt idx="6748">
                  <c:v>15.91259</c:v>
                </c:pt>
                <c:pt idx="6749">
                  <c:v>11.277229999999999</c:v>
                </c:pt>
                <c:pt idx="6750">
                  <c:v>21.127369999999999</c:v>
                </c:pt>
                <c:pt idx="6751">
                  <c:v>22.726139999999997</c:v>
                </c:pt>
                <c:pt idx="6752">
                  <c:v>19.88269</c:v>
                </c:pt>
                <c:pt idx="6753">
                  <c:v>19.97926</c:v>
                </c:pt>
                <c:pt idx="6754">
                  <c:v>4.6675499999999994</c:v>
                </c:pt>
                <c:pt idx="6755">
                  <c:v>22.897819999999999</c:v>
                </c:pt>
                <c:pt idx="6756">
                  <c:v>16.803180000000001</c:v>
                </c:pt>
                <c:pt idx="6757">
                  <c:v>10.82657</c:v>
                </c:pt>
                <c:pt idx="6758">
                  <c:v>18.562899999999999</c:v>
                </c:pt>
                <c:pt idx="6759">
                  <c:v>22.350589999999997</c:v>
                </c:pt>
                <c:pt idx="6760">
                  <c:v>19.045749999999998</c:v>
                </c:pt>
                <c:pt idx="6761">
                  <c:v>12.897459999999999</c:v>
                </c:pt>
                <c:pt idx="6762">
                  <c:v>22.51154</c:v>
                </c:pt>
                <c:pt idx="6763">
                  <c:v>7.8114400000000002</c:v>
                </c:pt>
                <c:pt idx="6764">
                  <c:v>13.455419999999998</c:v>
                </c:pt>
                <c:pt idx="6765">
                  <c:v>14.067029999999999</c:v>
                </c:pt>
                <c:pt idx="6766">
                  <c:v>16.127189999999999</c:v>
                </c:pt>
                <c:pt idx="6767">
                  <c:v>18.11224</c:v>
                </c:pt>
                <c:pt idx="6768">
                  <c:v>13.702209999999999</c:v>
                </c:pt>
                <c:pt idx="6769">
                  <c:v>18.090779999999999</c:v>
                </c:pt>
                <c:pt idx="6770">
                  <c:v>9.8286800000000003</c:v>
                </c:pt>
                <c:pt idx="6771">
                  <c:v>14.206519999999999</c:v>
                </c:pt>
                <c:pt idx="6772">
                  <c:v>20.1724</c:v>
                </c:pt>
                <c:pt idx="6773">
                  <c:v>14.72156</c:v>
                </c:pt>
                <c:pt idx="6774">
                  <c:v>12.47899</c:v>
                </c:pt>
                <c:pt idx="6775">
                  <c:v>11.931759999999999</c:v>
                </c:pt>
                <c:pt idx="6776">
                  <c:v>17.554279999999999</c:v>
                </c:pt>
                <c:pt idx="6777">
                  <c:v>16.416900000000002</c:v>
                </c:pt>
                <c:pt idx="6778">
                  <c:v>3.7233100000000001</c:v>
                </c:pt>
                <c:pt idx="6779">
                  <c:v>7.24275</c:v>
                </c:pt>
                <c:pt idx="6780">
                  <c:v>2.9292899999999999</c:v>
                </c:pt>
                <c:pt idx="6781">
                  <c:v>14.28163</c:v>
                </c:pt>
                <c:pt idx="6782">
                  <c:v>12.68286</c:v>
                </c:pt>
                <c:pt idx="6783">
                  <c:v>11.749349999999998</c:v>
                </c:pt>
                <c:pt idx="6784">
                  <c:v>18.251730000000002</c:v>
                </c:pt>
                <c:pt idx="6785">
                  <c:v>18.423410000000001</c:v>
                </c:pt>
                <c:pt idx="6786">
                  <c:v>14.9147</c:v>
                </c:pt>
                <c:pt idx="6787">
                  <c:v>16.94267</c:v>
                </c:pt>
                <c:pt idx="6788">
                  <c:v>1.42709</c:v>
                </c:pt>
                <c:pt idx="6789">
                  <c:v>18.7775</c:v>
                </c:pt>
                <c:pt idx="6790">
                  <c:v>16.502739999999999</c:v>
                </c:pt>
                <c:pt idx="6791">
                  <c:v>15.18295</c:v>
                </c:pt>
                <c:pt idx="6792">
                  <c:v>15.461929999999999</c:v>
                </c:pt>
                <c:pt idx="6793">
                  <c:v>11.599130000000001</c:v>
                </c:pt>
                <c:pt idx="6794">
                  <c:v>16.3096</c:v>
                </c:pt>
                <c:pt idx="6795">
                  <c:v>15.78383</c:v>
                </c:pt>
                <c:pt idx="6796">
                  <c:v>7.8650899999999995</c:v>
                </c:pt>
                <c:pt idx="6797">
                  <c:v>4.2383499999999996</c:v>
                </c:pt>
                <c:pt idx="6798">
                  <c:v>10.42956</c:v>
                </c:pt>
                <c:pt idx="6799">
                  <c:v>4.37784</c:v>
                </c:pt>
                <c:pt idx="6800">
                  <c:v>15.268789999999999</c:v>
                </c:pt>
                <c:pt idx="6801">
                  <c:v>14.903969999999999</c:v>
                </c:pt>
                <c:pt idx="6802">
                  <c:v>8.5410799999999991</c:v>
                </c:pt>
                <c:pt idx="6803">
                  <c:v>14.3782</c:v>
                </c:pt>
                <c:pt idx="6804">
                  <c:v>13.91681</c:v>
                </c:pt>
                <c:pt idx="6805">
                  <c:v>20.07583</c:v>
                </c:pt>
                <c:pt idx="6806">
                  <c:v>10.18277</c:v>
                </c:pt>
                <c:pt idx="6807">
                  <c:v>19.44276</c:v>
                </c:pt>
                <c:pt idx="6808">
                  <c:v>16.921209999999999</c:v>
                </c:pt>
                <c:pt idx="6809">
                  <c:v>19.893419999999999</c:v>
                </c:pt>
                <c:pt idx="6810">
                  <c:v>17.41479</c:v>
                </c:pt>
                <c:pt idx="6811">
                  <c:v>17.843989999999998</c:v>
                </c:pt>
                <c:pt idx="6812">
                  <c:v>10.24715</c:v>
                </c:pt>
                <c:pt idx="6813">
                  <c:v>4.6031699999999995</c:v>
                </c:pt>
                <c:pt idx="6814">
                  <c:v>16.62077</c:v>
                </c:pt>
                <c:pt idx="6815">
                  <c:v>16.706610000000001</c:v>
                </c:pt>
                <c:pt idx="6816">
                  <c:v>16.459820000000001</c:v>
                </c:pt>
                <c:pt idx="6817">
                  <c:v>16.91048</c:v>
                </c:pt>
                <c:pt idx="6818">
                  <c:v>19.324730000000002</c:v>
                </c:pt>
                <c:pt idx="6819">
                  <c:v>19.861229999999999</c:v>
                </c:pt>
                <c:pt idx="6820">
                  <c:v>18.455599999999997</c:v>
                </c:pt>
                <c:pt idx="6821">
                  <c:v>17.167999999999999</c:v>
                </c:pt>
                <c:pt idx="6822">
                  <c:v>15.472659999999999</c:v>
                </c:pt>
                <c:pt idx="6823">
                  <c:v>11.727889999999999</c:v>
                </c:pt>
                <c:pt idx="6824">
                  <c:v>15.18295</c:v>
                </c:pt>
                <c:pt idx="6825">
                  <c:v>11.931759999999999</c:v>
                </c:pt>
                <c:pt idx="6826">
                  <c:v>12.08198</c:v>
                </c:pt>
                <c:pt idx="6827">
                  <c:v>13.197900000000001</c:v>
                </c:pt>
                <c:pt idx="6828">
                  <c:v>10.0862</c:v>
                </c:pt>
                <c:pt idx="6829">
                  <c:v>15.300979999999999</c:v>
                </c:pt>
                <c:pt idx="6830">
                  <c:v>15.74091</c:v>
                </c:pt>
                <c:pt idx="6831">
                  <c:v>15.300979999999999</c:v>
                </c:pt>
                <c:pt idx="6832">
                  <c:v>14.464040000000001</c:v>
                </c:pt>
                <c:pt idx="6833">
                  <c:v>20.505029999999998</c:v>
                </c:pt>
                <c:pt idx="6834">
                  <c:v>16.449089999999998</c:v>
                </c:pt>
                <c:pt idx="6835">
                  <c:v>13.92754</c:v>
                </c:pt>
                <c:pt idx="6836">
                  <c:v>22.211099999999998</c:v>
                </c:pt>
                <c:pt idx="6837">
                  <c:v>14.260169999999999</c:v>
                </c:pt>
                <c:pt idx="6838">
                  <c:v>17.57574</c:v>
                </c:pt>
                <c:pt idx="6839">
                  <c:v>16.05208</c:v>
                </c:pt>
                <c:pt idx="6840">
                  <c:v>10.858759999999998</c:v>
                </c:pt>
                <c:pt idx="6841">
                  <c:v>18.884800000000002</c:v>
                </c:pt>
                <c:pt idx="6842">
                  <c:v>20.633790000000001</c:v>
                </c:pt>
                <c:pt idx="6843">
                  <c:v>17.597199999999997</c:v>
                </c:pt>
                <c:pt idx="6844">
                  <c:v>19.131589999999996</c:v>
                </c:pt>
                <c:pt idx="6845">
                  <c:v>10.41883</c:v>
                </c:pt>
                <c:pt idx="6846">
                  <c:v>23.14461</c:v>
                </c:pt>
                <c:pt idx="6847">
                  <c:v>18.401949999999999</c:v>
                </c:pt>
                <c:pt idx="6848">
                  <c:v>17.940559999999998</c:v>
                </c:pt>
                <c:pt idx="6849">
                  <c:v>17.790339999999997</c:v>
                </c:pt>
                <c:pt idx="6850">
                  <c:v>19.678819999999998</c:v>
                </c:pt>
                <c:pt idx="6851">
                  <c:v>16.68515</c:v>
                </c:pt>
                <c:pt idx="6852">
                  <c:v>17.704499999999999</c:v>
                </c:pt>
                <c:pt idx="6853">
                  <c:v>13.562720000000001</c:v>
                </c:pt>
                <c:pt idx="6854">
                  <c:v>16.996320000000001</c:v>
                </c:pt>
                <c:pt idx="6855">
                  <c:v>18.348300000000002</c:v>
                </c:pt>
                <c:pt idx="6856">
                  <c:v>22.51154</c:v>
                </c:pt>
                <c:pt idx="6857">
                  <c:v>13.34812</c:v>
                </c:pt>
                <c:pt idx="6858">
                  <c:v>18.852609999999999</c:v>
                </c:pt>
                <c:pt idx="6859">
                  <c:v>16.24522</c:v>
                </c:pt>
                <c:pt idx="6860">
                  <c:v>18.01567</c:v>
                </c:pt>
                <c:pt idx="6861">
                  <c:v>19.238889999999998</c:v>
                </c:pt>
                <c:pt idx="6862">
                  <c:v>18.434139999999999</c:v>
                </c:pt>
                <c:pt idx="6863">
                  <c:v>24.260529999999999</c:v>
                </c:pt>
                <c:pt idx="6864">
                  <c:v>10.772919999999999</c:v>
                </c:pt>
                <c:pt idx="6865">
                  <c:v>17.15727</c:v>
                </c:pt>
                <c:pt idx="6866">
                  <c:v>13.530529999999999</c:v>
                </c:pt>
                <c:pt idx="6867">
                  <c:v>17.736689999999999</c:v>
                </c:pt>
                <c:pt idx="6868">
                  <c:v>12.200009999999999</c:v>
                </c:pt>
                <c:pt idx="6869">
                  <c:v>19.657360000000001</c:v>
                </c:pt>
                <c:pt idx="6870">
                  <c:v>17.339679999999998</c:v>
                </c:pt>
                <c:pt idx="6871">
                  <c:v>21.05226</c:v>
                </c:pt>
                <c:pt idx="6872">
                  <c:v>10.665619999999999</c:v>
                </c:pt>
                <c:pt idx="6873">
                  <c:v>14.38893</c:v>
                </c:pt>
                <c:pt idx="6874">
                  <c:v>17.18946</c:v>
                </c:pt>
                <c:pt idx="6875">
                  <c:v>21.771169999999998</c:v>
                </c:pt>
                <c:pt idx="6876">
                  <c:v>21.74971</c:v>
                </c:pt>
                <c:pt idx="6877">
                  <c:v>18.97064</c:v>
                </c:pt>
                <c:pt idx="6878">
                  <c:v>17.31822</c:v>
                </c:pt>
                <c:pt idx="6879">
                  <c:v>17.822529999999997</c:v>
                </c:pt>
                <c:pt idx="6880">
                  <c:v>20.955690000000001</c:v>
                </c:pt>
                <c:pt idx="6881">
                  <c:v>17.3826</c:v>
                </c:pt>
                <c:pt idx="6882">
                  <c:v>24.453669999999999</c:v>
                </c:pt>
                <c:pt idx="6883">
                  <c:v>15.81602</c:v>
                </c:pt>
                <c:pt idx="6884">
                  <c:v>19.002829999999999</c:v>
                </c:pt>
                <c:pt idx="6885">
                  <c:v>14.528419999999999</c:v>
                </c:pt>
                <c:pt idx="6886">
                  <c:v>12.543369999999999</c:v>
                </c:pt>
                <c:pt idx="6887">
                  <c:v>19.271080000000001</c:v>
                </c:pt>
                <c:pt idx="6888">
                  <c:v>21.299050000000001</c:v>
                </c:pt>
                <c:pt idx="6889">
                  <c:v>10.268610000000001</c:v>
                </c:pt>
                <c:pt idx="6890">
                  <c:v>15.440469999999999</c:v>
                </c:pt>
                <c:pt idx="6891">
                  <c:v>18.702389999999998</c:v>
                </c:pt>
                <c:pt idx="6892">
                  <c:v>16.395439999999997</c:v>
                </c:pt>
                <c:pt idx="6893">
                  <c:v>25.151119999999999</c:v>
                </c:pt>
                <c:pt idx="6894">
                  <c:v>18.11224</c:v>
                </c:pt>
                <c:pt idx="6895">
                  <c:v>23.895709999999998</c:v>
                </c:pt>
                <c:pt idx="6896">
                  <c:v>24.786300000000001</c:v>
                </c:pt>
                <c:pt idx="6897">
                  <c:v>23.691839999999996</c:v>
                </c:pt>
                <c:pt idx="6898">
                  <c:v>23.884980000000002</c:v>
                </c:pt>
                <c:pt idx="6899">
                  <c:v>27.468800000000002</c:v>
                </c:pt>
                <c:pt idx="6900">
                  <c:v>26.395800000000001</c:v>
                </c:pt>
                <c:pt idx="6901">
                  <c:v>22.672489999999996</c:v>
                </c:pt>
                <c:pt idx="6902">
                  <c:v>13.670019999999999</c:v>
                </c:pt>
                <c:pt idx="6903">
                  <c:v>14.195790000000001</c:v>
                </c:pt>
                <c:pt idx="6904">
                  <c:v>11.845919999999998</c:v>
                </c:pt>
                <c:pt idx="6905">
                  <c:v>12.68286</c:v>
                </c:pt>
                <c:pt idx="6906">
                  <c:v>12.69359</c:v>
                </c:pt>
                <c:pt idx="6907">
                  <c:v>14.94689</c:v>
                </c:pt>
                <c:pt idx="6908">
                  <c:v>17.404059999999998</c:v>
                </c:pt>
                <c:pt idx="6909">
                  <c:v>18.916989999999998</c:v>
                </c:pt>
                <c:pt idx="6910">
                  <c:v>15.440469999999999</c:v>
                </c:pt>
                <c:pt idx="6911">
                  <c:v>16.331060000000001</c:v>
                </c:pt>
                <c:pt idx="6912">
                  <c:v>15.483389999999998</c:v>
                </c:pt>
                <c:pt idx="6913">
                  <c:v>17.15727</c:v>
                </c:pt>
                <c:pt idx="6914">
                  <c:v>19.775389999999998</c:v>
                </c:pt>
                <c:pt idx="6915">
                  <c:v>20.23678</c:v>
                </c:pt>
                <c:pt idx="6916">
                  <c:v>26.149010000000001</c:v>
                </c:pt>
                <c:pt idx="6917">
                  <c:v>25.58032</c:v>
                </c:pt>
                <c:pt idx="6918">
                  <c:v>26.234849999999998</c:v>
                </c:pt>
                <c:pt idx="6919">
                  <c:v>25.601779999999998</c:v>
                </c:pt>
                <c:pt idx="6920">
                  <c:v>25.633969999999998</c:v>
                </c:pt>
                <c:pt idx="6921">
                  <c:v>20.387</c:v>
                </c:pt>
                <c:pt idx="6922">
                  <c:v>21.824819999999999</c:v>
                </c:pt>
                <c:pt idx="6923">
                  <c:v>21.170289999999998</c:v>
                </c:pt>
                <c:pt idx="6924">
                  <c:v>16.502739999999999</c:v>
                </c:pt>
                <c:pt idx="6925">
                  <c:v>18.11224</c:v>
                </c:pt>
                <c:pt idx="6926">
                  <c:v>21.556570000000001</c:v>
                </c:pt>
                <c:pt idx="6927">
                  <c:v>21.331239999999998</c:v>
                </c:pt>
                <c:pt idx="6928">
                  <c:v>19.914879999999997</c:v>
                </c:pt>
                <c:pt idx="6929">
                  <c:v>28.77786</c:v>
                </c:pt>
                <c:pt idx="6930">
                  <c:v>28.981729999999999</c:v>
                </c:pt>
                <c:pt idx="6931">
                  <c:v>24.464400000000001</c:v>
                </c:pt>
                <c:pt idx="6932">
                  <c:v>13.4125</c:v>
                </c:pt>
                <c:pt idx="6933">
                  <c:v>15.25806</c:v>
                </c:pt>
                <c:pt idx="6934">
                  <c:v>19.968529999999998</c:v>
                </c:pt>
                <c:pt idx="6935">
                  <c:v>17.457709999999999</c:v>
                </c:pt>
                <c:pt idx="6936">
                  <c:v>18.101510000000001</c:v>
                </c:pt>
                <c:pt idx="6937">
                  <c:v>12.897459999999999</c:v>
                </c:pt>
                <c:pt idx="6938">
                  <c:v>15.590689999999999</c:v>
                </c:pt>
                <c:pt idx="6939">
                  <c:v>9.2707200000000007</c:v>
                </c:pt>
                <c:pt idx="6940">
                  <c:v>9.5496999999999996</c:v>
                </c:pt>
                <c:pt idx="6941">
                  <c:v>22.028690000000001</c:v>
                </c:pt>
                <c:pt idx="6942">
                  <c:v>15.633609999999999</c:v>
                </c:pt>
                <c:pt idx="6943">
                  <c:v>14.35674</c:v>
                </c:pt>
                <c:pt idx="6944">
                  <c:v>13.337389999999999</c:v>
                </c:pt>
                <c:pt idx="6945">
                  <c:v>20.655249999999999</c:v>
                </c:pt>
                <c:pt idx="6946">
                  <c:v>22.479349999999997</c:v>
                </c:pt>
                <c:pt idx="6947">
                  <c:v>22.6403</c:v>
                </c:pt>
                <c:pt idx="6948">
                  <c:v>18.97064</c:v>
                </c:pt>
                <c:pt idx="6949">
                  <c:v>20.537220000000001</c:v>
                </c:pt>
                <c:pt idx="6950">
                  <c:v>22.44716</c:v>
                </c:pt>
                <c:pt idx="6951">
                  <c:v>25.204769999999996</c:v>
                </c:pt>
                <c:pt idx="6952">
                  <c:v>24.378559999999997</c:v>
                </c:pt>
                <c:pt idx="6953">
                  <c:v>12.339499999999999</c:v>
                </c:pt>
                <c:pt idx="6954">
                  <c:v>14.324549999999999</c:v>
                </c:pt>
                <c:pt idx="6955">
                  <c:v>23.831330000000001</c:v>
                </c:pt>
                <c:pt idx="6956">
                  <c:v>16.073540000000001</c:v>
                </c:pt>
                <c:pt idx="6957">
                  <c:v>22.60811</c:v>
                </c:pt>
                <c:pt idx="6958">
                  <c:v>21.728249999999999</c:v>
                </c:pt>
                <c:pt idx="6959">
                  <c:v>17.167999999999999</c:v>
                </c:pt>
                <c:pt idx="6960">
                  <c:v>11.942490000000001</c:v>
                </c:pt>
                <c:pt idx="6961">
                  <c:v>16.65296</c:v>
                </c:pt>
                <c:pt idx="6962">
                  <c:v>5.7620100000000001</c:v>
                </c:pt>
                <c:pt idx="6963">
                  <c:v>11.191389999999998</c:v>
                </c:pt>
                <c:pt idx="6964">
                  <c:v>8.05823</c:v>
                </c:pt>
                <c:pt idx="6965">
                  <c:v>14.528419999999999</c:v>
                </c:pt>
                <c:pt idx="6966">
                  <c:v>19.228160000000003</c:v>
                </c:pt>
                <c:pt idx="6967">
                  <c:v>11.127009999999999</c:v>
                </c:pt>
                <c:pt idx="6968">
                  <c:v>17.3826</c:v>
                </c:pt>
                <c:pt idx="6969">
                  <c:v>15.934049999999999</c:v>
                </c:pt>
                <c:pt idx="6970">
                  <c:v>15.268789999999999</c:v>
                </c:pt>
                <c:pt idx="6971">
                  <c:v>3.2297299999999995</c:v>
                </c:pt>
                <c:pt idx="6972">
                  <c:v>16.266680000000001</c:v>
                </c:pt>
                <c:pt idx="6973">
                  <c:v>17.00705</c:v>
                </c:pt>
                <c:pt idx="6974">
                  <c:v>16.81391</c:v>
                </c:pt>
                <c:pt idx="6975">
                  <c:v>13.85243</c:v>
                </c:pt>
                <c:pt idx="6976">
                  <c:v>20.558679999999999</c:v>
                </c:pt>
                <c:pt idx="6977">
                  <c:v>20.440650000000002</c:v>
                </c:pt>
                <c:pt idx="6978">
                  <c:v>14.71083</c:v>
                </c:pt>
                <c:pt idx="6979">
                  <c:v>13.509069999999999</c:v>
                </c:pt>
                <c:pt idx="6980">
                  <c:v>16.416900000000002</c:v>
                </c:pt>
                <c:pt idx="6981">
                  <c:v>24.560970000000001</c:v>
                </c:pt>
                <c:pt idx="6982">
                  <c:v>24.281989999999997</c:v>
                </c:pt>
                <c:pt idx="6983">
                  <c:v>19.399839999999998</c:v>
                </c:pt>
                <c:pt idx="6984">
                  <c:v>22.597379999999998</c:v>
                </c:pt>
                <c:pt idx="6985">
                  <c:v>20.129480000000001</c:v>
                </c:pt>
                <c:pt idx="6986">
                  <c:v>20.472839999999998</c:v>
                </c:pt>
                <c:pt idx="6987">
                  <c:v>9.9359799999999989</c:v>
                </c:pt>
                <c:pt idx="6988">
                  <c:v>21.02007</c:v>
                </c:pt>
                <c:pt idx="6989">
                  <c:v>16.27741</c:v>
                </c:pt>
                <c:pt idx="6990">
                  <c:v>12.84381</c:v>
                </c:pt>
                <c:pt idx="6991">
                  <c:v>12.39315</c:v>
                </c:pt>
                <c:pt idx="6992">
                  <c:v>21.771169999999998</c:v>
                </c:pt>
                <c:pt idx="6993">
                  <c:v>15.18295</c:v>
                </c:pt>
                <c:pt idx="6994">
                  <c:v>14.346009999999998</c:v>
                </c:pt>
                <c:pt idx="6995">
                  <c:v>13.262279999999999</c:v>
                </c:pt>
                <c:pt idx="6996">
                  <c:v>9.785759999999998</c:v>
                </c:pt>
                <c:pt idx="6997">
                  <c:v>15.21514</c:v>
                </c:pt>
                <c:pt idx="6998">
                  <c:v>11.52402</c:v>
                </c:pt>
                <c:pt idx="6999">
                  <c:v>16.27741</c:v>
                </c:pt>
                <c:pt idx="7000">
                  <c:v>15.4512</c:v>
                </c:pt>
                <c:pt idx="7001">
                  <c:v>15.365359999999999</c:v>
                </c:pt>
                <c:pt idx="7002">
                  <c:v>16.21303</c:v>
                </c:pt>
                <c:pt idx="7003">
                  <c:v>12.940379999999999</c:v>
                </c:pt>
                <c:pt idx="7004">
                  <c:v>11.137740000000001</c:v>
                </c:pt>
                <c:pt idx="7005">
                  <c:v>14.54988</c:v>
                </c:pt>
                <c:pt idx="7006">
                  <c:v>17.876179999999998</c:v>
                </c:pt>
                <c:pt idx="7007">
                  <c:v>18.992099999999997</c:v>
                </c:pt>
                <c:pt idx="7008">
                  <c:v>11.0519</c:v>
                </c:pt>
                <c:pt idx="7009">
                  <c:v>6.2770499999999991</c:v>
                </c:pt>
                <c:pt idx="7010">
                  <c:v>10.772919999999999</c:v>
                </c:pt>
                <c:pt idx="7011">
                  <c:v>5.8478500000000002</c:v>
                </c:pt>
                <c:pt idx="7012">
                  <c:v>12.61848</c:v>
                </c:pt>
                <c:pt idx="7013">
                  <c:v>10.1935</c:v>
                </c:pt>
                <c:pt idx="7014">
                  <c:v>9.0131999999999994</c:v>
                </c:pt>
                <c:pt idx="7015">
                  <c:v>13.627099999999999</c:v>
                </c:pt>
                <c:pt idx="7016">
                  <c:v>14.903969999999999</c:v>
                </c:pt>
                <c:pt idx="7017">
                  <c:v>15.290249999999999</c:v>
                </c:pt>
                <c:pt idx="7018">
                  <c:v>11.105549999999999</c:v>
                </c:pt>
                <c:pt idx="7019">
                  <c:v>16.384709999999998</c:v>
                </c:pt>
                <c:pt idx="7020">
                  <c:v>10.311529999999999</c:v>
                </c:pt>
                <c:pt idx="7021">
                  <c:v>10.72</c:v>
                </c:pt>
                <c:pt idx="7022">
                  <c:v>16.59</c:v>
                </c:pt>
                <c:pt idx="7023">
                  <c:v>9.08</c:v>
                </c:pt>
                <c:pt idx="7024">
                  <c:v>7.92</c:v>
                </c:pt>
                <c:pt idx="7025">
                  <c:v>15.12</c:v>
                </c:pt>
                <c:pt idx="7026">
                  <c:v>20.52</c:v>
                </c:pt>
                <c:pt idx="7027">
                  <c:v>21.55</c:v>
                </c:pt>
                <c:pt idx="7028">
                  <c:v>10.89</c:v>
                </c:pt>
                <c:pt idx="7029">
                  <c:v>15.25</c:v>
                </c:pt>
                <c:pt idx="7030">
                  <c:v>14.67</c:v>
                </c:pt>
                <c:pt idx="7031">
                  <c:v>13.69</c:v>
                </c:pt>
                <c:pt idx="7032">
                  <c:v>7.69</c:v>
                </c:pt>
                <c:pt idx="7033">
                  <c:v>18.420000000000002</c:v>
                </c:pt>
                <c:pt idx="7034">
                  <c:v>10.01</c:v>
                </c:pt>
                <c:pt idx="7035">
                  <c:v>16.010000000000002</c:v>
                </c:pt>
                <c:pt idx="7036">
                  <c:v>10.08</c:v>
                </c:pt>
                <c:pt idx="7037">
                  <c:v>4.5599999999999996</c:v>
                </c:pt>
                <c:pt idx="7038">
                  <c:v>10.36</c:v>
                </c:pt>
                <c:pt idx="7039">
                  <c:v>11.02</c:v>
                </c:pt>
                <c:pt idx="7040">
                  <c:v>18.829999999999998</c:v>
                </c:pt>
                <c:pt idx="7041">
                  <c:v>9.9600000000000009</c:v>
                </c:pt>
                <c:pt idx="7042">
                  <c:v>20.87</c:v>
                </c:pt>
                <c:pt idx="7043">
                  <c:v>22.91</c:v>
                </c:pt>
                <c:pt idx="7044">
                  <c:v>13.84</c:v>
                </c:pt>
                <c:pt idx="7045">
                  <c:v>12.05</c:v>
                </c:pt>
                <c:pt idx="7046">
                  <c:v>19.57</c:v>
                </c:pt>
                <c:pt idx="7047">
                  <c:v>16</c:v>
                </c:pt>
                <c:pt idx="7048">
                  <c:v>11.47</c:v>
                </c:pt>
                <c:pt idx="7049">
                  <c:v>8.6999999999999993</c:v>
                </c:pt>
                <c:pt idx="7050">
                  <c:v>11.94</c:v>
                </c:pt>
                <c:pt idx="7051">
                  <c:v>17.52</c:v>
                </c:pt>
                <c:pt idx="7052">
                  <c:v>13.22</c:v>
                </c:pt>
                <c:pt idx="7053">
                  <c:v>14.83</c:v>
                </c:pt>
                <c:pt idx="7054">
                  <c:v>11.97</c:v>
                </c:pt>
                <c:pt idx="7055">
                  <c:v>14.61</c:v>
                </c:pt>
                <c:pt idx="7056">
                  <c:v>11.88</c:v>
                </c:pt>
                <c:pt idx="7057">
                  <c:v>9.5399999999999991</c:v>
                </c:pt>
                <c:pt idx="7058">
                  <c:v>6.14</c:v>
                </c:pt>
                <c:pt idx="7059">
                  <c:v>11.61</c:v>
                </c:pt>
                <c:pt idx="7060">
                  <c:v>10.19</c:v>
                </c:pt>
                <c:pt idx="7061">
                  <c:v>9.7100000000000009</c:v>
                </c:pt>
                <c:pt idx="7062">
                  <c:v>16.489999999999998</c:v>
                </c:pt>
                <c:pt idx="7063">
                  <c:v>8.9</c:v>
                </c:pt>
                <c:pt idx="7064">
                  <c:v>9.52</c:v>
                </c:pt>
                <c:pt idx="7065">
                  <c:v>15.13</c:v>
                </c:pt>
                <c:pt idx="7066">
                  <c:v>21.88</c:v>
                </c:pt>
                <c:pt idx="7067">
                  <c:v>20.53</c:v>
                </c:pt>
                <c:pt idx="7068">
                  <c:v>17.64</c:v>
                </c:pt>
                <c:pt idx="7069">
                  <c:v>12.54</c:v>
                </c:pt>
                <c:pt idx="7070">
                  <c:v>15.12</c:v>
                </c:pt>
                <c:pt idx="7071">
                  <c:v>16.46</c:v>
                </c:pt>
                <c:pt idx="7072">
                  <c:v>18.420000000000002</c:v>
                </c:pt>
                <c:pt idx="7073">
                  <c:v>12.37</c:v>
                </c:pt>
                <c:pt idx="7074">
                  <c:v>14.43</c:v>
                </c:pt>
                <c:pt idx="7075">
                  <c:v>17.05</c:v>
                </c:pt>
                <c:pt idx="7076">
                  <c:v>12.05</c:v>
                </c:pt>
                <c:pt idx="7077">
                  <c:v>11.19</c:v>
                </c:pt>
                <c:pt idx="7078">
                  <c:v>16.84</c:v>
                </c:pt>
                <c:pt idx="7079">
                  <c:v>14.15</c:v>
                </c:pt>
                <c:pt idx="7080">
                  <c:v>11.52</c:v>
                </c:pt>
                <c:pt idx="7081">
                  <c:v>9.0500000000000007</c:v>
                </c:pt>
                <c:pt idx="7082">
                  <c:v>19.13</c:v>
                </c:pt>
                <c:pt idx="7083">
                  <c:v>19.79</c:v>
                </c:pt>
                <c:pt idx="7084">
                  <c:v>4.63</c:v>
                </c:pt>
                <c:pt idx="7085">
                  <c:v>23.68</c:v>
                </c:pt>
                <c:pt idx="7086">
                  <c:v>18.28</c:v>
                </c:pt>
                <c:pt idx="7087">
                  <c:v>15.6</c:v>
                </c:pt>
                <c:pt idx="7088">
                  <c:v>3.81</c:v>
                </c:pt>
                <c:pt idx="7089">
                  <c:v>13.4</c:v>
                </c:pt>
                <c:pt idx="7090">
                  <c:v>1.51</c:v>
                </c:pt>
                <c:pt idx="7091">
                  <c:v>16.97</c:v>
                </c:pt>
                <c:pt idx="7092">
                  <c:v>19.05</c:v>
                </c:pt>
                <c:pt idx="7093">
                  <c:v>12.47</c:v>
                </c:pt>
                <c:pt idx="7094">
                  <c:v>12.83</c:v>
                </c:pt>
                <c:pt idx="7095">
                  <c:v>8.73</c:v>
                </c:pt>
                <c:pt idx="7096">
                  <c:v>13.35</c:v>
                </c:pt>
                <c:pt idx="7097">
                  <c:v>5.64</c:v>
                </c:pt>
                <c:pt idx="7098">
                  <c:v>13.43</c:v>
                </c:pt>
                <c:pt idx="7099">
                  <c:v>4</c:v>
                </c:pt>
                <c:pt idx="7100">
                  <c:v>11.59</c:v>
                </c:pt>
                <c:pt idx="7101">
                  <c:v>24.03</c:v>
                </c:pt>
                <c:pt idx="7102">
                  <c:v>20.309999999999999</c:v>
                </c:pt>
                <c:pt idx="7103">
                  <c:v>21.33</c:v>
                </c:pt>
                <c:pt idx="7104">
                  <c:v>20.53</c:v>
                </c:pt>
                <c:pt idx="7105">
                  <c:v>19.07</c:v>
                </c:pt>
                <c:pt idx="7106">
                  <c:v>12.47</c:v>
                </c:pt>
                <c:pt idx="7107">
                  <c:v>11.43</c:v>
                </c:pt>
                <c:pt idx="7108">
                  <c:v>16.100000000000001</c:v>
                </c:pt>
                <c:pt idx="7109">
                  <c:v>17.27</c:v>
                </c:pt>
                <c:pt idx="7110">
                  <c:v>13.62</c:v>
                </c:pt>
                <c:pt idx="7111">
                  <c:v>9.4600000000000009</c:v>
                </c:pt>
                <c:pt idx="7112">
                  <c:v>17.04</c:v>
                </c:pt>
                <c:pt idx="7113">
                  <c:v>17.86</c:v>
                </c:pt>
                <c:pt idx="7114">
                  <c:v>19.5</c:v>
                </c:pt>
                <c:pt idx="7115">
                  <c:v>5.47</c:v>
                </c:pt>
                <c:pt idx="7116">
                  <c:v>18.75</c:v>
                </c:pt>
                <c:pt idx="7117">
                  <c:v>12.34</c:v>
                </c:pt>
                <c:pt idx="7118">
                  <c:v>16.93</c:v>
                </c:pt>
                <c:pt idx="7119">
                  <c:v>17.75</c:v>
                </c:pt>
                <c:pt idx="7120">
                  <c:v>12.14</c:v>
                </c:pt>
                <c:pt idx="7121">
                  <c:v>10.88</c:v>
                </c:pt>
                <c:pt idx="7122">
                  <c:v>9.1999999999999993</c:v>
                </c:pt>
                <c:pt idx="7123">
                  <c:v>17.53</c:v>
                </c:pt>
                <c:pt idx="7124">
                  <c:v>18.46</c:v>
                </c:pt>
                <c:pt idx="7125">
                  <c:v>9.58</c:v>
                </c:pt>
                <c:pt idx="7126">
                  <c:v>16.88</c:v>
                </c:pt>
                <c:pt idx="7127">
                  <c:v>15.36</c:v>
                </c:pt>
                <c:pt idx="7128">
                  <c:v>11.57</c:v>
                </c:pt>
                <c:pt idx="7129">
                  <c:v>13.87</c:v>
                </c:pt>
                <c:pt idx="7130">
                  <c:v>12.01</c:v>
                </c:pt>
                <c:pt idx="7131">
                  <c:v>11.18</c:v>
                </c:pt>
                <c:pt idx="7132">
                  <c:v>18.829999999999998</c:v>
                </c:pt>
                <c:pt idx="7133">
                  <c:v>15.37</c:v>
                </c:pt>
                <c:pt idx="7134">
                  <c:v>13.58</c:v>
                </c:pt>
                <c:pt idx="7135">
                  <c:v>15.41</c:v>
                </c:pt>
                <c:pt idx="7136">
                  <c:v>6.9</c:v>
                </c:pt>
                <c:pt idx="7137">
                  <c:v>1.4</c:v>
                </c:pt>
                <c:pt idx="7138">
                  <c:v>19.649999999999999</c:v>
                </c:pt>
                <c:pt idx="7139">
                  <c:v>19.39</c:v>
                </c:pt>
                <c:pt idx="7140">
                  <c:v>10.91</c:v>
                </c:pt>
                <c:pt idx="7141">
                  <c:v>6.25</c:v>
                </c:pt>
                <c:pt idx="7142">
                  <c:v>5.88</c:v>
                </c:pt>
                <c:pt idx="7143">
                  <c:v>17.43</c:v>
                </c:pt>
                <c:pt idx="7144">
                  <c:v>6.34</c:v>
                </c:pt>
                <c:pt idx="7145">
                  <c:v>3.74</c:v>
                </c:pt>
                <c:pt idx="7146">
                  <c:v>9.4600000000000009</c:v>
                </c:pt>
                <c:pt idx="7147">
                  <c:v>14.15</c:v>
                </c:pt>
                <c:pt idx="7148">
                  <c:v>18.5</c:v>
                </c:pt>
                <c:pt idx="7149">
                  <c:v>9.3800000000000008</c:v>
                </c:pt>
                <c:pt idx="7150">
                  <c:v>8.6999999999999993</c:v>
                </c:pt>
                <c:pt idx="7151">
                  <c:v>3.18</c:v>
                </c:pt>
                <c:pt idx="7152">
                  <c:v>2.2200000000000002</c:v>
                </c:pt>
                <c:pt idx="7153">
                  <c:v>8.2899999999999991</c:v>
                </c:pt>
                <c:pt idx="7154">
                  <c:v>18.8</c:v>
                </c:pt>
                <c:pt idx="7155">
                  <c:v>10.72</c:v>
                </c:pt>
                <c:pt idx="7156">
                  <c:v>12.56</c:v>
                </c:pt>
                <c:pt idx="7157">
                  <c:v>12.25</c:v>
                </c:pt>
                <c:pt idx="7158">
                  <c:v>11.47</c:v>
                </c:pt>
                <c:pt idx="7159">
                  <c:v>17.05</c:v>
                </c:pt>
                <c:pt idx="7160">
                  <c:v>9.5</c:v>
                </c:pt>
                <c:pt idx="7161">
                  <c:v>6.54</c:v>
                </c:pt>
                <c:pt idx="7162">
                  <c:v>17.260000000000002</c:v>
                </c:pt>
                <c:pt idx="7163">
                  <c:v>19.29</c:v>
                </c:pt>
                <c:pt idx="7164">
                  <c:v>17.93</c:v>
                </c:pt>
                <c:pt idx="7165">
                  <c:v>15.77</c:v>
                </c:pt>
                <c:pt idx="7166">
                  <c:v>16.02</c:v>
                </c:pt>
                <c:pt idx="7167">
                  <c:v>12.86</c:v>
                </c:pt>
                <c:pt idx="7168">
                  <c:v>9.44</c:v>
                </c:pt>
                <c:pt idx="7169">
                  <c:v>8.06</c:v>
                </c:pt>
                <c:pt idx="7170">
                  <c:v>6.56</c:v>
                </c:pt>
                <c:pt idx="7171">
                  <c:v>17.29</c:v>
                </c:pt>
                <c:pt idx="7172">
                  <c:v>15.57</c:v>
                </c:pt>
                <c:pt idx="7173">
                  <c:v>11.51</c:v>
                </c:pt>
                <c:pt idx="7174">
                  <c:v>10.57</c:v>
                </c:pt>
                <c:pt idx="7175">
                  <c:v>11.3</c:v>
                </c:pt>
                <c:pt idx="7176">
                  <c:v>12.62</c:v>
                </c:pt>
                <c:pt idx="7177">
                  <c:v>20.87</c:v>
                </c:pt>
                <c:pt idx="7178">
                  <c:v>21.08</c:v>
                </c:pt>
                <c:pt idx="7179">
                  <c:v>20.25</c:v>
                </c:pt>
                <c:pt idx="7180">
                  <c:v>18.690000000000001</c:v>
                </c:pt>
                <c:pt idx="7181">
                  <c:v>21.67</c:v>
                </c:pt>
                <c:pt idx="7182">
                  <c:v>10.34</c:v>
                </c:pt>
                <c:pt idx="7183">
                  <c:v>19.03</c:v>
                </c:pt>
                <c:pt idx="7184">
                  <c:v>15.9</c:v>
                </c:pt>
                <c:pt idx="7185">
                  <c:v>11.83</c:v>
                </c:pt>
                <c:pt idx="7186">
                  <c:v>9.2200000000000006</c:v>
                </c:pt>
                <c:pt idx="7187">
                  <c:v>17.45</c:v>
                </c:pt>
                <c:pt idx="7188">
                  <c:v>18.23</c:v>
                </c:pt>
                <c:pt idx="7189">
                  <c:v>17.54</c:v>
                </c:pt>
                <c:pt idx="7190">
                  <c:v>15.72</c:v>
                </c:pt>
                <c:pt idx="7191">
                  <c:v>18.04</c:v>
                </c:pt>
                <c:pt idx="7192">
                  <c:v>16.62</c:v>
                </c:pt>
                <c:pt idx="7193">
                  <c:v>16.7</c:v>
                </c:pt>
                <c:pt idx="7194">
                  <c:v>16.32</c:v>
                </c:pt>
                <c:pt idx="7195">
                  <c:v>12.83</c:v>
                </c:pt>
                <c:pt idx="7196">
                  <c:v>20.85</c:v>
                </c:pt>
                <c:pt idx="7197">
                  <c:v>12.57</c:v>
                </c:pt>
                <c:pt idx="7198">
                  <c:v>10.29</c:v>
                </c:pt>
                <c:pt idx="7199">
                  <c:v>18.3</c:v>
                </c:pt>
                <c:pt idx="7200">
                  <c:v>18.18</c:v>
                </c:pt>
                <c:pt idx="7201">
                  <c:v>20.79</c:v>
                </c:pt>
                <c:pt idx="7202">
                  <c:v>22.29</c:v>
                </c:pt>
                <c:pt idx="7203">
                  <c:v>21.89</c:v>
                </c:pt>
                <c:pt idx="7204">
                  <c:v>16.72</c:v>
                </c:pt>
                <c:pt idx="7205">
                  <c:v>22.31</c:v>
                </c:pt>
                <c:pt idx="7206">
                  <c:v>21.99</c:v>
                </c:pt>
                <c:pt idx="7207">
                  <c:v>19.68</c:v>
                </c:pt>
                <c:pt idx="7208">
                  <c:v>22.63</c:v>
                </c:pt>
                <c:pt idx="7209">
                  <c:v>20.11</c:v>
                </c:pt>
                <c:pt idx="7210">
                  <c:v>19.7</c:v>
                </c:pt>
                <c:pt idx="7211">
                  <c:v>21.61</c:v>
                </c:pt>
                <c:pt idx="7212">
                  <c:v>22.56</c:v>
                </c:pt>
                <c:pt idx="7213">
                  <c:v>20.309999999999999</c:v>
                </c:pt>
                <c:pt idx="7214">
                  <c:v>19.010000000000002</c:v>
                </c:pt>
                <c:pt idx="7215">
                  <c:v>22.59</c:v>
                </c:pt>
                <c:pt idx="7216">
                  <c:v>19.29</c:v>
                </c:pt>
                <c:pt idx="7217">
                  <c:v>10.24</c:v>
                </c:pt>
                <c:pt idx="7218">
                  <c:v>12.44</c:v>
                </c:pt>
                <c:pt idx="7219">
                  <c:v>18.55</c:v>
                </c:pt>
                <c:pt idx="7220">
                  <c:v>14.29</c:v>
                </c:pt>
                <c:pt idx="7221">
                  <c:v>16.03</c:v>
                </c:pt>
                <c:pt idx="7222">
                  <c:v>12.83</c:v>
                </c:pt>
                <c:pt idx="7223">
                  <c:v>17.84</c:v>
                </c:pt>
                <c:pt idx="7224">
                  <c:v>17.04</c:v>
                </c:pt>
                <c:pt idx="7225">
                  <c:v>15.39</c:v>
                </c:pt>
                <c:pt idx="7226">
                  <c:v>14.75</c:v>
                </c:pt>
                <c:pt idx="7227">
                  <c:v>15.08</c:v>
                </c:pt>
                <c:pt idx="7228">
                  <c:v>15.57</c:v>
                </c:pt>
                <c:pt idx="7229">
                  <c:v>13.86</c:v>
                </c:pt>
                <c:pt idx="7230">
                  <c:v>11.88</c:v>
                </c:pt>
                <c:pt idx="7231">
                  <c:v>12.1</c:v>
                </c:pt>
                <c:pt idx="7232">
                  <c:v>21.09</c:v>
                </c:pt>
                <c:pt idx="7233">
                  <c:v>17.68</c:v>
                </c:pt>
                <c:pt idx="7234">
                  <c:v>21.37</c:v>
                </c:pt>
                <c:pt idx="7235">
                  <c:v>20.309999999999999</c:v>
                </c:pt>
                <c:pt idx="7236">
                  <c:v>19.8</c:v>
                </c:pt>
                <c:pt idx="7237">
                  <c:v>17.670000000000002</c:v>
                </c:pt>
                <c:pt idx="7238">
                  <c:v>21.03</c:v>
                </c:pt>
                <c:pt idx="7239">
                  <c:v>22.48</c:v>
                </c:pt>
                <c:pt idx="7240">
                  <c:v>21.44</c:v>
                </c:pt>
                <c:pt idx="7241">
                  <c:v>19.559999999999999</c:v>
                </c:pt>
                <c:pt idx="7242">
                  <c:v>21.78</c:v>
                </c:pt>
                <c:pt idx="7243">
                  <c:v>17.739999999999998</c:v>
                </c:pt>
                <c:pt idx="7244">
                  <c:v>23.18</c:v>
                </c:pt>
                <c:pt idx="7245">
                  <c:v>24.4</c:v>
                </c:pt>
                <c:pt idx="7246">
                  <c:v>22.7</c:v>
                </c:pt>
                <c:pt idx="7247">
                  <c:v>24.15</c:v>
                </c:pt>
                <c:pt idx="7248">
                  <c:v>25.26</c:v>
                </c:pt>
                <c:pt idx="7249">
                  <c:v>22.1</c:v>
                </c:pt>
                <c:pt idx="7250">
                  <c:v>21.75</c:v>
                </c:pt>
                <c:pt idx="7251">
                  <c:v>17.3</c:v>
                </c:pt>
                <c:pt idx="7252">
                  <c:v>21.18</c:v>
                </c:pt>
                <c:pt idx="7253">
                  <c:v>17.7</c:v>
                </c:pt>
                <c:pt idx="7254">
                  <c:v>16.32</c:v>
                </c:pt>
                <c:pt idx="7255">
                  <c:v>14.74</c:v>
                </c:pt>
                <c:pt idx="7256">
                  <c:v>19.97</c:v>
                </c:pt>
                <c:pt idx="7257">
                  <c:v>21.65</c:v>
                </c:pt>
                <c:pt idx="7258">
                  <c:v>19.45</c:v>
                </c:pt>
                <c:pt idx="7259">
                  <c:v>20.25</c:v>
                </c:pt>
                <c:pt idx="7260">
                  <c:v>15.66</c:v>
                </c:pt>
                <c:pt idx="7261">
                  <c:v>14.65</c:v>
                </c:pt>
                <c:pt idx="7262">
                  <c:v>15.45</c:v>
                </c:pt>
                <c:pt idx="7263">
                  <c:v>11.28</c:v>
                </c:pt>
                <c:pt idx="7264">
                  <c:v>14.96</c:v>
                </c:pt>
                <c:pt idx="7265">
                  <c:v>20.94</c:v>
                </c:pt>
                <c:pt idx="7266">
                  <c:v>22.59</c:v>
                </c:pt>
                <c:pt idx="7267">
                  <c:v>21.16</c:v>
                </c:pt>
                <c:pt idx="7268">
                  <c:v>24.59</c:v>
                </c:pt>
                <c:pt idx="7269">
                  <c:v>24.38</c:v>
                </c:pt>
                <c:pt idx="7270">
                  <c:v>17.579999999999998</c:v>
                </c:pt>
                <c:pt idx="7271">
                  <c:v>26.8</c:v>
                </c:pt>
                <c:pt idx="7272">
                  <c:v>19.809999999999999</c:v>
                </c:pt>
                <c:pt idx="7273">
                  <c:v>18.149999999999999</c:v>
                </c:pt>
                <c:pt idx="7274">
                  <c:v>21.61</c:v>
                </c:pt>
                <c:pt idx="7275">
                  <c:v>13.59</c:v>
                </c:pt>
                <c:pt idx="7276">
                  <c:v>14.99</c:v>
                </c:pt>
                <c:pt idx="7277">
                  <c:v>20.09</c:v>
                </c:pt>
                <c:pt idx="7278">
                  <c:v>27.09</c:v>
                </c:pt>
                <c:pt idx="7279">
                  <c:v>25.33</c:v>
                </c:pt>
                <c:pt idx="7280">
                  <c:v>24.58</c:v>
                </c:pt>
                <c:pt idx="7281">
                  <c:v>24.32</c:v>
                </c:pt>
                <c:pt idx="7282">
                  <c:v>7.58</c:v>
                </c:pt>
                <c:pt idx="7283">
                  <c:v>6.89</c:v>
                </c:pt>
                <c:pt idx="7284">
                  <c:v>23.5</c:v>
                </c:pt>
                <c:pt idx="7285">
                  <c:v>15.82</c:v>
                </c:pt>
                <c:pt idx="7286">
                  <c:v>19.48</c:v>
                </c:pt>
                <c:pt idx="7287">
                  <c:v>14.64</c:v>
                </c:pt>
                <c:pt idx="7288">
                  <c:v>19.53</c:v>
                </c:pt>
                <c:pt idx="7289">
                  <c:v>20.66</c:v>
                </c:pt>
                <c:pt idx="7290">
                  <c:v>20.23</c:v>
                </c:pt>
                <c:pt idx="7291">
                  <c:v>17.27</c:v>
                </c:pt>
                <c:pt idx="7292">
                  <c:v>23.4</c:v>
                </c:pt>
                <c:pt idx="7293">
                  <c:v>24.66</c:v>
                </c:pt>
                <c:pt idx="7294">
                  <c:v>22.44</c:v>
                </c:pt>
                <c:pt idx="7295">
                  <c:v>23.55</c:v>
                </c:pt>
                <c:pt idx="7296">
                  <c:v>13.62</c:v>
                </c:pt>
                <c:pt idx="7297">
                  <c:v>20.61</c:v>
                </c:pt>
                <c:pt idx="7298">
                  <c:v>2.81</c:v>
                </c:pt>
                <c:pt idx="7299">
                  <c:v>18.04</c:v>
                </c:pt>
                <c:pt idx="7300">
                  <c:v>16.739999999999998</c:v>
                </c:pt>
                <c:pt idx="7301">
                  <c:v>15.04</c:v>
                </c:pt>
                <c:pt idx="7302">
                  <c:v>22.05</c:v>
                </c:pt>
                <c:pt idx="7303">
                  <c:v>23.31</c:v>
                </c:pt>
                <c:pt idx="7304">
                  <c:v>22.12</c:v>
                </c:pt>
                <c:pt idx="7305">
                  <c:v>22.56</c:v>
                </c:pt>
                <c:pt idx="7306">
                  <c:v>20.51</c:v>
                </c:pt>
                <c:pt idx="7307">
                  <c:v>17.32</c:v>
                </c:pt>
                <c:pt idx="7308">
                  <c:v>20.95</c:v>
                </c:pt>
                <c:pt idx="7309">
                  <c:v>22.04</c:v>
                </c:pt>
                <c:pt idx="7310">
                  <c:v>11.89</c:v>
                </c:pt>
                <c:pt idx="7311">
                  <c:v>8.4600000000000009</c:v>
                </c:pt>
                <c:pt idx="7312">
                  <c:v>17.850000000000001</c:v>
                </c:pt>
                <c:pt idx="7313">
                  <c:v>13.62</c:v>
                </c:pt>
                <c:pt idx="7314">
                  <c:v>7.15</c:v>
                </c:pt>
                <c:pt idx="7315">
                  <c:v>12.18</c:v>
                </c:pt>
                <c:pt idx="7316">
                  <c:v>12.01</c:v>
                </c:pt>
                <c:pt idx="7317">
                  <c:v>10.08</c:v>
                </c:pt>
                <c:pt idx="7318">
                  <c:v>12.54</c:v>
                </c:pt>
                <c:pt idx="7319">
                  <c:v>15.06</c:v>
                </c:pt>
                <c:pt idx="7320">
                  <c:v>11.47</c:v>
                </c:pt>
                <c:pt idx="7321">
                  <c:v>13.32</c:v>
                </c:pt>
                <c:pt idx="7322">
                  <c:v>12.69</c:v>
                </c:pt>
                <c:pt idx="7323">
                  <c:v>14.2</c:v>
                </c:pt>
                <c:pt idx="7324">
                  <c:v>19.420000000000002</c:v>
                </c:pt>
                <c:pt idx="7325">
                  <c:v>15.81</c:v>
                </c:pt>
                <c:pt idx="7326">
                  <c:v>19.649999999999999</c:v>
                </c:pt>
                <c:pt idx="7327">
                  <c:v>17.27</c:v>
                </c:pt>
                <c:pt idx="7328">
                  <c:v>14.56</c:v>
                </c:pt>
                <c:pt idx="7329">
                  <c:v>22.73</c:v>
                </c:pt>
                <c:pt idx="7330">
                  <c:v>12.51</c:v>
                </c:pt>
                <c:pt idx="7331">
                  <c:v>7</c:v>
                </c:pt>
                <c:pt idx="7332">
                  <c:v>13.75</c:v>
                </c:pt>
                <c:pt idx="7333">
                  <c:v>16.87</c:v>
                </c:pt>
                <c:pt idx="7334">
                  <c:v>13.39</c:v>
                </c:pt>
                <c:pt idx="7335">
                  <c:v>19.989999999999998</c:v>
                </c:pt>
                <c:pt idx="7336">
                  <c:v>15.74</c:v>
                </c:pt>
                <c:pt idx="7337">
                  <c:v>10.44</c:v>
                </c:pt>
                <c:pt idx="7338">
                  <c:v>6.86</c:v>
                </c:pt>
                <c:pt idx="7339">
                  <c:v>13.27</c:v>
                </c:pt>
                <c:pt idx="7340">
                  <c:v>7.83</c:v>
                </c:pt>
                <c:pt idx="7341">
                  <c:v>10.75</c:v>
                </c:pt>
                <c:pt idx="7342">
                  <c:v>15.89</c:v>
                </c:pt>
                <c:pt idx="7343">
                  <c:v>10.68</c:v>
                </c:pt>
                <c:pt idx="7344">
                  <c:v>15.94</c:v>
                </c:pt>
                <c:pt idx="7345">
                  <c:v>22.8</c:v>
                </c:pt>
                <c:pt idx="7346">
                  <c:v>19.54</c:v>
                </c:pt>
                <c:pt idx="7347">
                  <c:v>12.82</c:v>
                </c:pt>
                <c:pt idx="7348">
                  <c:v>23.65</c:v>
                </c:pt>
                <c:pt idx="7349">
                  <c:v>8.69</c:v>
                </c:pt>
                <c:pt idx="7350">
                  <c:v>12.5</c:v>
                </c:pt>
                <c:pt idx="7351">
                  <c:v>15.72</c:v>
                </c:pt>
                <c:pt idx="7352">
                  <c:v>18.190000000000001</c:v>
                </c:pt>
                <c:pt idx="7353">
                  <c:v>3.57</c:v>
                </c:pt>
                <c:pt idx="7354">
                  <c:v>10.7</c:v>
                </c:pt>
                <c:pt idx="7355">
                  <c:v>14.68</c:v>
                </c:pt>
                <c:pt idx="7356">
                  <c:v>17.64</c:v>
                </c:pt>
                <c:pt idx="7357">
                  <c:v>21.17</c:v>
                </c:pt>
                <c:pt idx="7358">
                  <c:v>17.940000000000001</c:v>
                </c:pt>
                <c:pt idx="7359">
                  <c:v>16.45</c:v>
                </c:pt>
                <c:pt idx="7360">
                  <c:v>24.49</c:v>
                </c:pt>
                <c:pt idx="7361">
                  <c:v>8.6300000000000008</c:v>
                </c:pt>
                <c:pt idx="7362">
                  <c:v>18.510000000000002</c:v>
                </c:pt>
                <c:pt idx="7363">
                  <c:v>8.11</c:v>
                </c:pt>
                <c:pt idx="7364">
                  <c:v>17.98</c:v>
                </c:pt>
                <c:pt idx="7365">
                  <c:v>13.83</c:v>
                </c:pt>
                <c:pt idx="7366">
                  <c:v>7.79</c:v>
                </c:pt>
                <c:pt idx="7367">
                  <c:v>14.23</c:v>
                </c:pt>
                <c:pt idx="7368">
                  <c:v>7.36</c:v>
                </c:pt>
                <c:pt idx="7369">
                  <c:v>18.73</c:v>
                </c:pt>
                <c:pt idx="7370">
                  <c:v>12.04</c:v>
                </c:pt>
                <c:pt idx="7371">
                  <c:v>8.02</c:v>
                </c:pt>
                <c:pt idx="7372">
                  <c:v>18.25</c:v>
                </c:pt>
                <c:pt idx="7373">
                  <c:v>18.32</c:v>
                </c:pt>
                <c:pt idx="7374">
                  <c:v>10.56</c:v>
                </c:pt>
                <c:pt idx="7375">
                  <c:v>13.41</c:v>
                </c:pt>
                <c:pt idx="7376">
                  <c:v>19.559999999999999</c:v>
                </c:pt>
                <c:pt idx="7377">
                  <c:v>20.23</c:v>
                </c:pt>
                <c:pt idx="7378">
                  <c:v>15.74</c:v>
                </c:pt>
                <c:pt idx="7379">
                  <c:v>3.59</c:v>
                </c:pt>
                <c:pt idx="7380">
                  <c:v>6.25</c:v>
                </c:pt>
                <c:pt idx="7381">
                  <c:v>11.32</c:v>
                </c:pt>
                <c:pt idx="7382">
                  <c:v>8.7799999999999994</c:v>
                </c:pt>
                <c:pt idx="7383">
                  <c:v>8.2200000000000006</c:v>
                </c:pt>
                <c:pt idx="7384">
                  <c:v>12.08</c:v>
                </c:pt>
                <c:pt idx="7385">
                  <c:v>8.83</c:v>
                </c:pt>
                <c:pt idx="7386">
                  <c:v>9.99</c:v>
                </c:pt>
                <c:pt idx="7387">
                  <c:v>11.04</c:v>
                </c:pt>
                <c:pt idx="7388">
                  <c:v>14.37</c:v>
                </c:pt>
                <c:pt idx="7389">
                  <c:v>20.16</c:v>
                </c:pt>
                <c:pt idx="7390">
                  <c:v>12.93</c:v>
                </c:pt>
                <c:pt idx="7391">
                  <c:v>9.75</c:v>
                </c:pt>
                <c:pt idx="7392">
                  <c:v>20.7</c:v>
                </c:pt>
                <c:pt idx="7393">
                  <c:v>12.81</c:v>
                </c:pt>
                <c:pt idx="7394">
                  <c:v>14.9</c:v>
                </c:pt>
                <c:pt idx="7395">
                  <c:v>10.1</c:v>
                </c:pt>
                <c:pt idx="7396">
                  <c:v>10.88</c:v>
                </c:pt>
                <c:pt idx="7397">
                  <c:v>9.07</c:v>
                </c:pt>
                <c:pt idx="7398">
                  <c:v>13.97</c:v>
                </c:pt>
                <c:pt idx="7399">
                  <c:v>13.55</c:v>
                </c:pt>
                <c:pt idx="7400">
                  <c:v>9.19</c:v>
                </c:pt>
                <c:pt idx="7401">
                  <c:v>13.28</c:v>
                </c:pt>
                <c:pt idx="7402">
                  <c:v>10.67</c:v>
                </c:pt>
                <c:pt idx="7403">
                  <c:v>12.17</c:v>
                </c:pt>
                <c:pt idx="7404">
                  <c:v>18.649999999999999</c:v>
                </c:pt>
                <c:pt idx="7405">
                  <c:v>14.58</c:v>
                </c:pt>
                <c:pt idx="7406">
                  <c:v>22.69</c:v>
                </c:pt>
                <c:pt idx="7407">
                  <c:v>14.66</c:v>
                </c:pt>
                <c:pt idx="7408">
                  <c:v>10.28</c:v>
                </c:pt>
                <c:pt idx="7409">
                  <c:v>22.67</c:v>
                </c:pt>
                <c:pt idx="7410">
                  <c:v>20.5</c:v>
                </c:pt>
                <c:pt idx="7411">
                  <c:v>20.09</c:v>
                </c:pt>
                <c:pt idx="7412">
                  <c:v>13.2</c:v>
                </c:pt>
                <c:pt idx="7413">
                  <c:v>13.8</c:v>
                </c:pt>
                <c:pt idx="7414">
                  <c:v>5.54</c:v>
                </c:pt>
                <c:pt idx="7415">
                  <c:v>12.15</c:v>
                </c:pt>
                <c:pt idx="7416">
                  <c:v>15.85</c:v>
                </c:pt>
                <c:pt idx="7417">
                  <c:v>15.39</c:v>
                </c:pt>
                <c:pt idx="7418">
                  <c:v>9.59</c:v>
                </c:pt>
                <c:pt idx="7419">
                  <c:v>10.68</c:v>
                </c:pt>
                <c:pt idx="7420">
                  <c:v>11.08</c:v>
                </c:pt>
                <c:pt idx="7421">
                  <c:v>15.23</c:v>
                </c:pt>
                <c:pt idx="7422">
                  <c:v>14.1</c:v>
                </c:pt>
                <c:pt idx="7423">
                  <c:v>5.68</c:v>
                </c:pt>
                <c:pt idx="7424">
                  <c:v>22.34</c:v>
                </c:pt>
                <c:pt idx="7425">
                  <c:v>20.46</c:v>
                </c:pt>
                <c:pt idx="7426">
                  <c:v>7.23</c:v>
                </c:pt>
                <c:pt idx="7427">
                  <c:v>20.55</c:v>
                </c:pt>
                <c:pt idx="7428">
                  <c:v>10.57</c:v>
                </c:pt>
                <c:pt idx="7429">
                  <c:v>14.69</c:v>
                </c:pt>
                <c:pt idx="7430">
                  <c:v>14.45</c:v>
                </c:pt>
                <c:pt idx="7431">
                  <c:v>14.38</c:v>
                </c:pt>
                <c:pt idx="7432">
                  <c:v>16.510000000000002</c:v>
                </c:pt>
                <c:pt idx="7433">
                  <c:v>11.42</c:v>
                </c:pt>
                <c:pt idx="7434">
                  <c:v>20.61</c:v>
                </c:pt>
                <c:pt idx="7435">
                  <c:v>17.899999999999999</c:v>
                </c:pt>
                <c:pt idx="7436">
                  <c:v>15.6</c:v>
                </c:pt>
                <c:pt idx="7437">
                  <c:v>15.23</c:v>
                </c:pt>
                <c:pt idx="7438">
                  <c:v>14.04</c:v>
                </c:pt>
                <c:pt idx="7439">
                  <c:v>16.43</c:v>
                </c:pt>
                <c:pt idx="7440">
                  <c:v>10.45</c:v>
                </c:pt>
                <c:pt idx="7441">
                  <c:v>8.6</c:v>
                </c:pt>
                <c:pt idx="7442">
                  <c:v>17.670000000000002</c:v>
                </c:pt>
                <c:pt idx="7443">
                  <c:v>19.420000000000002</c:v>
                </c:pt>
                <c:pt idx="7444">
                  <c:v>17.920000000000002</c:v>
                </c:pt>
                <c:pt idx="7445">
                  <c:v>17.079999999999998</c:v>
                </c:pt>
                <c:pt idx="7446">
                  <c:v>21.19</c:v>
                </c:pt>
                <c:pt idx="7447">
                  <c:v>6.28</c:v>
                </c:pt>
                <c:pt idx="7448">
                  <c:v>11.92</c:v>
                </c:pt>
                <c:pt idx="7449">
                  <c:v>9.9600000000000009</c:v>
                </c:pt>
                <c:pt idx="7450">
                  <c:v>19.73</c:v>
                </c:pt>
                <c:pt idx="7451">
                  <c:v>16.2</c:v>
                </c:pt>
                <c:pt idx="7452">
                  <c:v>18.14</c:v>
                </c:pt>
                <c:pt idx="7453">
                  <c:v>12.29</c:v>
                </c:pt>
                <c:pt idx="7454">
                  <c:v>11.32</c:v>
                </c:pt>
                <c:pt idx="7455">
                  <c:v>15.21</c:v>
                </c:pt>
                <c:pt idx="7456">
                  <c:v>16.45</c:v>
                </c:pt>
                <c:pt idx="7457">
                  <c:v>15.19</c:v>
                </c:pt>
                <c:pt idx="7458">
                  <c:v>22.26</c:v>
                </c:pt>
                <c:pt idx="7459">
                  <c:v>12.83</c:v>
                </c:pt>
                <c:pt idx="7460">
                  <c:v>19.82</c:v>
                </c:pt>
                <c:pt idx="7461">
                  <c:v>20.68</c:v>
                </c:pt>
                <c:pt idx="7462">
                  <c:v>14.79</c:v>
                </c:pt>
                <c:pt idx="7463">
                  <c:v>20.87</c:v>
                </c:pt>
                <c:pt idx="7464">
                  <c:v>18.260000000000002</c:v>
                </c:pt>
                <c:pt idx="7465">
                  <c:v>14.74</c:v>
                </c:pt>
                <c:pt idx="7466">
                  <c:v>9.74</c:v>
                </c:pt>
                <c:pt idx="7467">
                  <c:v>13.89</c:v>
                </c:pt>
                <c:pt idx="7468">
                  <c:v>12.06</c:v>
                </c:pt>
                <c:pt idx="7469">
                  <c:v>17.55</c:v>
                </c:pt>
                <c:pt idx="7470">
                  <c:v>15.75</c:v>
                </c:pt>
                <c:pt idx="7471">
                  <c:v>23.74</c:v>
                </c:pt>
                <c:pt idx="7472">
                  <c:v>18.43</c:v>
                </c:pt>
                <c:pt idx="7473">
                  <c:v>15.53</c:v>
                </c:pt>
                <c:pt idx="7474">
                  <c:v>17.96</c:v>
                </c:pt>
                <c:pt idx="7475">
                  <c:v>18.46</c:v>
                </c:pt>
                <c:pt idx="7476">
                  <c:v>15.71</c:v>
                </c:pt>
                <c:pt idx="7477">
                  <c:v>9.57</c:v>
                </c:pt>
                <c:pt idx="7478">
                  <c:v>9.26</c:v>
                </c:pt>
                <c:pt idx="7479">
                  <c:v>18.82</c:v>
                </c:pt>
                <c:pt idx="7480">
                  <c:v>15.59</c:v>
                </c:pt>
                <c:pt idx="7481">
                  <c:v>11.67</c:v>
                </c:pt>
                <c:pt idx="7482">
                  <c:v>15.08</c:v>
                </c:pt>
                <c:pt idx="7483">
                  <c:v>14.78</c:v>
                </c:pt>
                <c:pt idx="7484">
                  <c:v>18.25</c:v>
                </c:pt>
                <c:pt idx="7485">
                  <c:v>15.26</c:v>
                </c:pt>
                <c:pt idx="7486">
                  <c:v>13.22</c:v>
                </c:pt>
                <c:pt idx="7487">
                  <c:v>14.33</c:v>
                </c:pt>
                <c:pt idx="7488">
                  <c:v>17.649999999999999</c:v>
                </c:pt>
                <c:pt idx="7489">
                  <c:v>12.62</c:v>
                </c:pt>
                <c:pt idx="7490">
                  <c:v>20.27</c:v>
                </c:pt>
                <c:pt idx="7491">
                  <c:v>13.55</c:v>
                </c:pt>
                <c:pt idx="7492">
                  <c:v>6.55</c:v>
                </c:pt>
                <c:pt idx="7493">
                  <c:v>14.95</c:v>
                </c:pt>
                <c:pt idx="7494">
                  <c:v>18.47</c:v>
                </c:pt>
                <c:pt idx="7495">
                  <c:v>15.81</c:v>
                </c:pt>
                <c:pt idx="7496">
                  <c:v>7.47</c:v>
                </c:pt>
                <c:pt idx="7497">
                  <c:v>13.11</c:v>
                </c:pt>
                <c:pt idx="7498">
                  <c:v>16.61</c:v>
                </c:pt>
                <c:pt idx="7499">
                  <c:v>13.77</c:v>
                </c:pt>
                <c:pt idx="7500">
                  <c:v>11.07</c:v>
                </c:pt>
                <c:pt idx="7501">
                  <c:v>18.07</c:v>
                </c:pt>
                <c:pt idx="7502">
                  <c:v>8.94</c:v>
                </c:pt>
                <c:pt idx="7503">
                  <c:v>18</c:v>
                </c:pt>
                <c:pt idx="7504">
                  <c:v>5.62</c:v>
                </c:pt>
                <c:pt idx="7505">
                  <c:v>7.77</c:v>
                </c:pt>
                <c:pt idx="7506">
                  <c:v>16.43</c:v>
                </c:pt>
                <c:pt idx="7507">
                  <c:v>20.68</c:v>
                </c:pt>
                <c:pt idx="7508">
                  <c:v>6.39</c:v>
                </c:pt>
                <c:pt idx="7509">
                  <c:v>11.45</c:v>
                </c:pt>
                <c:pt idx="7510">
                  <c:v>10.93</c:v>
                </c:pt>
                <c:pt idx="7511">
                  <c:v>9.14</c:v>
                </c:pt>
                <c:pt idx="7512">
                  <c:v>9.69</c:v>
                </c:pt>
                <c:pt idx="7513">
                  <c:v>14.48</c:v>
                </c:pt>
                <c:pt idx="7514">
                  <c:v>16.34</c:v>
                </c:pt>
                <c:pt idx="7515">
                  <c:v>19.55</c:v>
                </c:pt>
                <c:pt idx="7516">
                  <c:v>22.19</c:v>
                </c:pt>
                <c:pt idx="7517">
                  <c:v>14.73</c:v>
                </c:pt>
                <c:pt idx="7518">
                  <c:v>6.32</c:v>
                </c:pt>
                <c:pt idx="7519">
                  <c:v>14.52</c:v>
                </c:pt>
                <c:pt idx="7520">
                  <c:v>12.35</c:v>
                </c:pt>
                <c:pt idx="7521">
                  <c:v>6.6</c:v>
                </c:pt>
                <c:pt idx="7522">
                  <c:v>6.91</c:v>
                </c:pt>
                <c:pt idx="7523">
                  <c:v>14.94</c:v>
                </c:pt>
                <c:pt idx="7524">
                  <c:v>6.51</c:v>
                </c:pt>
                <c:pt idx="7525">
                  <c:v>11.11</c:v>
                </c:pt>
                <c:pt idx="7526">
                  <c:v>9.43</c:v>
                </c:pt>
                <c:pt idx="7527">
                  <c:v>10.08</c:v>
                </c:pt>
                <c:pt idx="7528">
                  <c:v>12.75</c:v>
                </c:pt>
                <c:pt idx="7529">
                  <c:v>11.87</c:v>
                </c:pt>
                <c:pt idx="7530">
                  <c:v>14.6</c:v>
                </c:pt>
                <c:pt idx="7531">
                  <c:v>14.68</c:v>
                </c:pt>
                <c:pt idx="7532">
                  <c:v>16.100000000000001</c:v>
                </c:pt>
                <c:pt idx="7533">
                  <c:v>10.31</c:v>
                </c:pt>
                <c:pt idx="7534">
                  <c:v>9.25</c:v>
                </c:pt>
                <c:pt idx="7535">
                  <c:v>12.17</c:v>
                </c:pt>
                <c:pt idx="7536">
                  <c:v>12.32</c:v>
                </c:pt>
                <c:pt idx="7537">
                  <c:v>5.05</c:v>
                </c:pt>
                <c:pt idx="7538">
                  <c:v>6.54</c:v>
                </c:pt>
                <c:pt idx="7539">
                  <c:v>8.7899999999999991</c:v>
                </c:pt>
                <c:pt idx="7540">
                  <c:v>11.27</c:v>
                </c:pt>
                <c:pt idx="7541">
                  <c:v>18.34</c:v>
                </c:pt>
                <c:pt idx="7542">
                  <c:v>19.989999999999998</c:v>
                </c:pt>
                <c:pt idx="7543">
                  <c:v>20.399999999999999</c:v>
                </c:pt>
                <c:pt idx="7544">
                  <c:v>15.75</c:v>
                </c:pt>
                <c:pt idx="7545">
                  <c:v>21.02</c:v>
                </c:pt>
                <c:pt idx="7546">
                  <c:v>18.71</c:v>
                </c:pt>
                <c:pt idx="7547">
                  <c:v>20.79</c:v>
                </c:pt>
                <c:pt idx="7548">
                  <c:v>18.89</c:v>
                </c:pt>
                <c:pt idx="7549">
                  <c:v>18.89</c:v>
                </c:pt>
                <c:pt idx="7550">
                  <c:v>20.260000000000002</c:v>
                </c:pt>
                <c:pt idx="7551">
                  <c:v>17.63</c:v>
                </c:pt>
                <c:pt idx="7552">
                  <c:v>16.04</c:v>
                </c:pt>
                <c:pt idx="7553">
                  <c:v>17.66</c:v>
                </c:pt>
                <c:pt idx="7554">
                  <c:v>5.54</c:v>
                </c:pt>
                <c:pt idx="7555">
                  <c:v>7.81</c:v>
                </c:pt>
                <c:pt idx="7556">
                  <c:v>10.029999999999999</c:v>
                </c:pt>
                <c:pt idx="7557">
                  <c:v>9.56</c:v>
                </c:pt>
                <c:pt idx="7558">
                  <c:v>4.6100000000000003</c:v>
                </c:pt>
                <c:pt idx="7559">
                  <c:v>8.33</c:v>
                </c:pt>
                <c:pt idx="7560">
                  <c:v>6.2</c:v>
                </c:pt>
                <c:pt idx="7561">
                  <c:v>2.11</c:v>
                </c:pt>
                <c:pt idx="7562">
                  <c:v>8.3800000000000008</c:v>
                </c:pt>
                <c:pt idx="7563">
                  <c:v>14.42</c:v>
                </c:pt>
                <c:pt idx="7564">
                  <c:v>14.78</c:v>
                </c:pt>
                <c:pt idx="7565">
                  <c:v>13.62</c:v>
                </c:pt>
                <c:pt idx="7566">
                  <c:v>11.42</c:v>
                </c:pt>
                <c:pt idx="7567">
                  <c:v>17.84</c:v>
                </c:pt>
                <c:pt idx="7568">
                  <c:v>15.18</c:v>
                </c:pt>
                <c:pt idx="7569">
                  <c:v>5.55</c:v>
                </c:pt>
                <c:pt idx="7570">
                  <c:v>10.74</c:v>
                </c:pt>
                <c:pt idx="7571">
                  <c:v>15.72</c:v>
                </c:pt>
                <c:pt idx="7572">
                  <c:v>14.83</c:v>
                </c:pt>
                <c:pt idx="7573">
                  <c:v>10.47</c:v>
                </c:pt>
                <c:pt idx="7574">
                  <c:v>4.91</c:v>
                </c:pt>
                <c:pt idx="7575">
                  <c:v>11.16</c:v>
                </c:pt>
                <c:pt idx="7576">
                  <c:v>12.79</c:v>
                </c:pt>
                <c:pt idx="7577">
                  <c:v>21.56</c:v>
                </c:pt>
                <c:pt idx="7578">
                  <c:v>10.199999999999999</c:v>
                </c:pt>
                <c:pt idx="7579">
                  <c:v>14.9</c:v>
                </c:pt>
                <c:pt idx="7580">
                  <c:v>18.73</c:v>
                </c:pt>
                <c:pt idx="7581">
                  <c:v>19.739999999999998</c:v>
                </c:pt>
                <c:pt idx="7582">
                  <c:v>18.739999999999998</c:v>
                </c:pt>
                <c:pt idx="7583">
                  <c:v>21.44</c:v>
                </c:pt>
                <c:pt idx="7584">
                  <c:v>16.32</c:v>
                </c:pt>
                <c:pt idx="7585">
                  <c:v>13.89</c:v>
                </c:pt>
                <c:pt idx="7586">
                  <c:v>15.97</c:v>
                </c:pt>
                <c:pt idx="7587">
                  <c:v>19.68</c:v>
                </c:pt>
                <c:pt idx="7588">
                  <c:v>19.04</c:v>
                </c:pt>
                <c:pt idx="7589">
                  <c:v>16.04</c:v>
                </c:pt>
                <c:pt idx="7590">
                  <c:v>15.92</c:v>
                </c:pt>
                <c:pt idx="7591">
                  <c:v>17.260000000000002</c:v>
                </c:pt>
                <c:pt idx="7592">
                  <c:v>20.86</c:v>
                </c:pt>
                <c:pt idx="7593">
                  <c:v>20.12</c:v>
                </c:pt>
                <c:pt idx="7594">
                  <c:v>21.62</c:v>
                </c:pt>
                <c:pt idx="7595">
                  <c:v>23.19</c:v>
                </c:pt>
                <c:pt idx="7596">
                  <c:v>22.25</c:v>
                </c:pt>
                <c:pt idx="7597">
                  <c:v>21.08</c:v>
                </c:pt>
                <c:pt idx="7598">
                  <c:v>18.25</c:v>
                </c:pt>
                <c:pt idx="7599">
                  <c:v>18.059999999999999</c:v>
                </c:pt>
                <c:pt idx="7600">
                  <c:v>20.58</c:v>
                </c:pt>
                <c:pt idx="7601">
                  <c:v>19.399999999999999</c:v>
                </c:pt>
                <c:pt idx="7602">
                  <c:v>22.57</c:v>
                </c:pt>
                <c:pt idx="7603">
                  <c:v>18.45</c:v>
                </c:pt>
                <c:pt idx="7604">
                  <c:v>17.75</c:v>
                </c:pt>
                <c:pt idx="7605">
                  <c:v>19.57</c:v>
                </c:pt>
                <c:pt idx="7606">
                  <c:v>20.51</c:v>
                </c:pt>
                <c:pt idx="7607">
                  <c:v>20.05</c:v>
                </c:pt>
                <c:pt idx="7608">
                  <c:v>24.49</c:v>
                </c:pt>
                <c:pt idx="7609">
                  <c:v>21.3</c:v>
                </c:pt>
                <c:pt idx="7610">
                  <c:v>21.48</c:v>
                </c:pt>
                <c:pt idx="7611">
                  <c:v>22.72</c:v>
                </c:pt>
                <c:pt idx="7612">
                  <c:v>25.79</c:v>
                </c:pt>
                <c:pt idx="7613">
                  <c:v>21.72</c:v>
                </c:pt>
                <c:pt idx="7614">
                  <c:v>20.45</c:v>
                </c:pt>
                <c:pt idx="7615">
                  <c:v>19.25</c:v>
                </c:pt>
                <c:pt idx="7616">
                  <c:v>21.89</c:v>
                </c:pt>
                <c:pt idx="7617">
                  <c:v>15.78</c:v>
                </c:pt>
                <c:pt idx="7618">
                  <c:v>23.19</c:v>
                </c:pt>
                <c:pt idx="7619">
                  <c:v>21.7</c:v>
                </c:pt>
                <c:pt idx="7620">
                  <c:v>18.04</c:v>
                </c:pt>
                <c:pt idx="7621">
                  <c:v>22.86</c:v>
                </c:pt>
                <c:pt idx="7622">
                  <c:v>12.14</c:v>
                </c:pt>
                <c:pt idx="7623">
                  <c:v>15.71</c:v>
                </c:pt>
                <c:pt idx="7624">
                  <c:v>13.19</c:v>
                </c:pt>
                <c:pt idx="7625">
                  <c:v>20.27</c:v>
                </c:pt>
                <c:pt idx="7626">
                  <c:v>18.920000000000002</c:v>
                </c:pt>
                <c:pt idx="7627">
                  <c:v>18.04</c:v>
                </c:pt>
                <c:pt idx="7628">
                  <c:v>16.36</c:v>
                </c:pt>
                <c:pt idx="7629">
                  <c:v>14.17</c:v>
                </c:pt>
                <c:pt idx="7630">
                  <c:v>17.7</c:v>
                </c:pt>
                <c:pt idx="7631">
                  <c:v>18.18</c:v>
                </c:pt>
                <c:pt idx="7632">
                  <c:v>14.83</c:v>
                </c:pt>
                <c:pt idx="7633">
                  <c:v>9.76</c:v>
                </c:pt>
                <c:pt idx="7634">
                  <c:v>19.14</c:v>
                </c:pt>
                <c:pt idx="7635">
                  <c:v>23.89</c:v>
                </c:pt>
                <c:pt idx="7636">
                  <c:v>17.600000000000001</c:v>
                </c:pt>
                <c:pt idx="7637">
                  <c:v>18.829999999999998</c:v>
                </c:pt>
                <c:pt idx="7638">
                  <c:v>7.33</c:v>
                </c:pt>
                <c:pt idx="7639">
                  <c:v>9.4600000000000009</c:v>
                </c:pt>
                <c:pt idx="7640">
                  <c:v>19.89</c:v>
                </c:pt>
                <c:pt idx="7641">
                  <c:v>15.9</c:v>
                </c:pt>
                <c:pt idx="7642">
                  <c:v>17.43</c:v>
                </c:pt>
                <c:pt idx="7643">
                  <c:v>21.07</c:v>
                </c:pt>
                <c:pt idx="7644">
                  <c:v>20.64</c:v>
                </c:pt>
                <c:pt idx="7645">
                  <c:v>24.21</c:v>
                </c:pt>
                <c:pt idx="7646">
                  <c:v>17.12</c:v>
                </c:pt>
                <c:pt idx="7647">
                  <c:v>21.78</c:v>
                </c:pt>
                <c:pt idx="7648">
                  <c:v>18.98</c:v>
                </c:pt>
                <c:pt idx="7649">
                  <c:v>21.53</c:v>
                </c:pt>
                <c:pt idx="7650">
                  <c:v>21.97</c:v>
                </c:pt>
                <c:pt idx="7651">
                  <c:v>14.99</c:v>
                </c:pt>
                <c:pt idx="7652">
                  <c:v>26.52</c:v>
                </c:pt>
                <c:pt idx="7653">
                  <c:v>26.57</c:v>
                </c:pt>
                <c:pt idx="7654">
                  <c:v>24.43</c:v>
                </c:pt>
                <c:pt idx="7655">
                  <c:v>18.350000000000001</c:v>
                </c:pt>
                <c:pt idx="7656">
                  <c:v>10.5</c:v>
                </c:pt>
                <c:pt idx="7657">
                  <c:v>19.57</c:v>
                </c:pt>
                <c:pt idx="7658">
                  <c:v>10.77</c:v>
                </c:pt>
                <c:pt idx="7659">
                  <c:v>25.49</c:v>
                </c:pt>
                <c:pt idx="7660">
                  <c:v>24.24</c:v>
                </c:pt>
                <c:pt idx="7661">
                  <c:v>21.34</c:v>
                </c:pt>
                <c:pt idx="7662">
                  <c:v>14.45</c:v>
                </c:pt>
                <c:pt idx="7663">
                  <c:v>18.46</c:v>
                </c:pt>
                <c:pt idx="7664">
                  <c:v>15.27</c:v>
                </c:pt>
                <c:pt idx="7665">
                  <c:v>13.6</c:v>
                </c:pt>
                <c:pt idx="7666">
                  <c:v>14.4</c:v>
                </c:pt>
                <c:pt idx="7667">
                  <c:v>9.6300000000000008</c:v>
                </c:pt>
                <c:pt idx="7668">
                  <c:v>13.26</c:v>
                </c:pt>
                <c:pt idx="7669">
                  <c:v>12.83</c:v>
                </c:pt>
                <c:pt idx="7670">
                  <c:v>16.86</c:v>
                </c:pt>
                <c:pt idx="7671">
                  <c:v>13.19</c:v>
                </c:pt>
                <c:pt idx="7672">
                  <c:v>12.74</c:v>
                </c:pt>
                <c:pt idx="7673">
                  <c:v>11.25</c:v>
                </c:pt>
                <c:pt idx="7674">
                  <c:v>18.34</c:v>
                </c:pt>
                <c:pt idx="7675">
                  <c:v>16.399999999999999</c:v>
                </c:pt>
                <c:pt idx="7676">
                  <c:v>13.91</c:v>
                </c:pt>
                <c:pt idx="7677">
                  <c:v>22.33</c:v>
                </c:pt>
                <c:pt idx="7678">
                  <c:v>10.98</c:v>
                </c:pt>
                <c:pt idx="7679">
                  <c:v>12.23</c:v>
                </c:pt>
                <c:pt idx="7680">
                  <c:v>9.51</c:v>
                </c:pt>
                <c:pt idx="7681">
                  <c:v>16.329999999999998</c:v>
                </c:pt>
                <c:pt idx="7682">
                  <c:v>18.899999999999999</c:v>
                </c:pt>
                <c:pt idx="7683">
                  <c:v>8.5399999999999991</c:v>
                </c:pt>
                <c:pt idx="7684">
                  <c:v>15.79</c:v>
                </c:pt>
                <c:pt idx="7685">
                  <c:v>21.29</c:v>
                </c:pt>
                <c:pt idx="7686">
                  <c:v>14.86</c:v>
                </c:pt>
                <c:pt idx="7687">
                  <c:v>10.65</c:v>
                </c:pt>
                <c:pt idx="7688">
                  <c:v>14.9</c:v>
                </c:pt>
                <c:pt idx="7689">
                  <c:v>7.3</c:v>
                </c:pt>
                <c:pt idx="7690">
                  <c:v>7.08</c:v>
                </c:pt>
                <c:pt idx="7691">
                  <c:v>19.170000000000002</c:v>
                </c:pt>
                <c:pt idx="7692">
                  <c:v>21.92</c:v>
                </c:pt>
                <c:pt idx="7693">
                  <c:v>17.489999999999998</c:v>
                </c:pt>
                <c:pt idx="7694">
                  <c:v>13.48</c:v>
                </c:pt>
                <c:pt idx="7695">
                  <c:v>19.100000000000001</c:v>
                </c:pt>
                <c:pt idx="7696">
                  <c:v>16.579999999999998</c:v>
                </c:pt>
                <c:pt idx="7697">
                  <c:v>16.23</c:v>
                </c:pt>
                <c:pt idx="7698">
                  <c:v>18.02</c:v>
                </c:pt>
                <c:pt idx="7699">
                  <c:v>18.37</c:v>
                </c:pt>
                <c:pt idx="7700">
                  <c:v>7.41</c:v>
                </c:pt>
                <c:pt idx="7701">
                  <c:v>19.760000000000002</c:v>
                </c:pt>
                <c:pt idx="7702">
                  <c:v>12.79</c:v>
                </c:pt>
                <c:pt idx="7703">
                  <c:v>16.43</c:v>
                </c:pt>
                <c:pt idx="7704">
                  <c:v>21.58</c:v>
                </c:pt>
                <c:pt idx="7705">
                  <c:v>16.920000000000002</c:v>
                </c:pt>
                <c:pt idx="7706">
                  <c:v>13.89</c:v>
                </c:pt>
                <c:pt idx="7707">
                  <c:v>22.33</c:v>
                </c:pt>
                <c:pt idx="7708">
                  <c:v>9.76</c:v>
                </c:pt>
                <c:pt idx="7709">
                  <c:v>13.96</c:v>
                </c:pt>
                <c:pt idx="7710">
                  <c:v>14.15</c:v>
                </c:pt>
                <c:pt idx="7711">
                  <c:v>11.28</c:v>
                </c:pt>
                <c:pt idx="7712">
                  <c:v>6.71</c:v>
                </c:pt>
                <c:pt idx="7713">
                  <c:v>11.23</c:v>
                </c:pt>
                <c:pt idx="7714">
                  <c:v>6.24</c:v>
                </c:pt>
                <c:pt idx="7715">
                  <c:v>11.48</c:v>
                </c:pt>
                <c:pt idx="7716">
                  <c:v>10.35</c:v>
                </c:pt>
                <c:pt idx="7717">
                  <c:v>14.16</c:v>
                </c:pt>
                <c:pt idx="7718">
                  <c:v>8.26</c:v>
                </c:pt>
                <c:pt idx="7719">
                  <c:v>16.66</c:v>
                </c:pt>
                <c:pt idx="7720">
                  <c:v>20.48</c:v>
                </c:pt>
                <c:pt idx="7721">
                  <c:v>13.33</c:v>
                </c:pt>
                <c:pt idx="7722">
                  <c:v>5.75</c:v>
                </c:pt>
                <c:pt idx="7723">
                  <c:v>11.75</c:v>
                </c:pt>
                <c:pt idx="7724">
                  <c:v>17.920000000000002</c:v>
                </c:pt>
                <c:pt idx="7725">
                  <c:v>12</c:v>
                </c:pt>
                <c:pt idx="7726">
                  <c:v>5</c:v>
                </c:pt>
                <c:pt idx="7727">
                  <c:v>18.63</c:v>
                </c:pt>
                <c:pt idx="7728">
                  <c:v>18.350000000000001</c:v>
                </c:pt>
                <c:pt idx="7729">
                  <c:v>14.4</c:v>
                </c:pt>
                <c:pt idx="7730">
                  <c:v>7.61</c:v>
                </c:pt>
                <c:pt idx="7731">
                  <c:v>9.9499999999999993</c:v>
                </c:pt>
                <c:pt idx="7732">
                  <c:v>9.41</c:v>
                </c:pt>
                <c:pt idx="7733">
                  <c:v>10.28</c:v>
                </c:pt>
                <c:pt idx="7734">
                  <c:v>12.11</c:v>
                </c:pt>
                <c:pt idx="7735">
                  <c:v>6.75</c:v>
                </c:pt>
                <c:pt idx="7736">
                  <c:v>14.44</c:v>
                </c:pt>
                <c:pt idx="7737">
                  <c:v>15.18</c:v>
                </c:pt>
                <c:pt idx="7738">
                  <c:v>12.84</c:v>
                </c:pt>
                <c:pt idx="7739">
                  <c:v>6.27</c:v>
                </c:pt>
                <c:pt idx="7740">
                  <c:v>22.79</c:v>
                </c:pt>
                <c:pt idx="7741">
                  <c:v>21.22</c:v>
                </c:pt>
                <c:pt idx="7742">
                  <c:v>16.21</c:v>
                </c:pt>
                <c:pt idx="7743">
                  <c:v>10.31</c:v>
                </c:pt>
                <c:pt idx="7744">
                  <c:v>16</c:v>
                </c:pt>
                <c:pt idx="7745">
                  <c:v>17.739999999999998</c:v>
                </c:pt>
                <c:pt idx="7746">
                  <c:v>17.64</c:v>
                </c:pt>
                <c:pt idx="7747">
                  <c:v>7.35</c:v>
                </c:pt>
                <c:pt idx="7748">
                  <c:v>14.55</c:v>
                </c:pt>
                <c:pt idx="7749">
                  <c:v>18.260000000000002</c:v>
                </c:pt>
                <c:pt idx="7750">
                  <c:v>16.34</c:v>
                </c:pt>
                <c:pt idx="7751">
                  <c:v>13.26</c:v>
                </c:pt>
                <c:pt idx="7752">
                  <c:v>16.809999999999999</c:v>
                </c:pt>
                <c:pt idx="7753">
                  <c:v>8.3800000000000008</c:v>
                </c:pt>
                <c:pt idx="7754">
                  <c:v>12.19</c:v>
                </c:pt>
                <c:pt idx="7755">
                  <c:v>17.29</c:v>
                </c:pt>
                <c:pt idx="7756">
                  <c:v>16.34</c:v>
                </c:pt>
                <c:pt idx="7757">
                  <c:v>14.58</c:v>
                </c:pt>
                <c:pt idx="7758">
                  <c:v>13.62</c:v>
                </c:pt>
                <c:pt idx="7759">
                  <c:v>14.26</c:v>
                </c:pt>
                <c:pt idx="7760">
                  <c:v>3.17</c:v>
                </c:pt>
                <c:pt idx="7761">
                  <c:v>9.77</c:v>
                </c:pt>
                <c:pt idx="7762">
                  <c:v>7.25</c:v>
                </c:pt>
                <c:pt idx="7763">
                  <c:v>8.9</c:v>
                </c:pt>
                <c:pt idx="7764">
                  <c:v>16.25</c:v>
                </c:pt>
                <c:pt idx="7765">
                  <c:v>17.07</c:v>
                </c:pt>
                <c:pt idx="7766">
                  <c:v>13.57</c:v>
                </c:pt>
                <c:pt idx="7767">
                  <c:v>6.47</c:v>
                </c:pt>
                <c:pt idx="7768">
                  <c:v>13.91</c:v>
                </c:pt>
                <c:pt idx="7769">
                  <c:v>11.06</c:v>
                </c:pt>
                <c:pt idx="7770">
                  <c:v>19.670000000000002</c:v>
                </c:pt>
                <c:pt idx="7771">
                  <c:v>11.47</c:v>
                </c:pt>
                <c:pt idx="7772">
                  <c:v>9.93</c:v>
                </c:pt>
                <c:pt idx="7773">
                  <c:v>17.18</c:v>
                </c:pt>
                <c:pt idx="7774">
                  <c:v>12.19</c:v>
                </c:pt>
                <c:pt idx="7775">
                  <c:v>15.82</c:v>
                </c:pt>
                <c:pt idx="7776">
                  <c:v>13.3</c:v>
                </c:pt>
                <c:pt idx="7777">
                  <c:v>8.9</c:v>
                </c:pt>
                <c:pt idx="7778">
                  <c:v>12.27</c:v>
                </c:pt>
                <c:pt idx="7779">
                  <c:v>17.27</c:v>
                </c:pt>
                <c:pt idx="7780">
                  <c:v>11.46</c:v>
                </c:pt>
                <c:pt idx="7781">
                  <c:v>8.57</c:v>
                </c:pt>
                <c:pt idx="7782">
                  <c:v>12.82</c:v>
                </c:pt>
                <c:pt idx="7783">
                  <c:v>16.54</c:v>
                </c:pt>
                <c:pt idx="7784">
                  <c:v>19.489999999999998</c:v>
                </c:pt>
                <c:pt idx="7785">
                  <c:v>18.670000000000002</c:v>
                </c:pt>
                <c:pt idx="7786">
                  <c:v>15.27</c:v>
                </c:pt>
                <c:pt idx="7787">
                  <c:v>9.0500000000000007</c:v>
                </c:pt>
                <c:pt idx="7788">
                  <c:v>15.76</c:v>
                </c:pt>
                <c:pt idx="7789">
                  <c:v>16.149999999999999</c:v>
                </c:pt>
                <c:pt idx="7790">
                  <c:v>3.74</c:v>
                </c:pt>
                <c:pt idx="7791">
                  <c:v>16.440000000000001</c:v>
                </c:pt>
                <c:pt idx="7792">
                  <c:v>11.36</c:v>
                </c:pt>
                <c:pt idx="7793">
                  <c:v>13.83</c:v>
                </c:pt>
                <c:pt idx="7794">
                  <c:v>11.31</c:v>
                </c:pt>
                <c:pt idx="7795">
                  <c:v>15.04</c:v>
                </c:pt>
                <c:pt idx="7796">
                  <c:v>19.12</c:v>
                </c:pt>
                <c:pt idx="7797">
                  <c:v>5.48</c:v>
                </c:pt>
                <c:pt idx="7798">
                  <c:v>11.65</c:v>
                </c:pt>
                <c:pt idx="7799">
                  <c:v>22.78</c:v>
                </c:pt>
                <c:pt idx="7800">
                  <c:v>12.81</c:v>
                </c:pt>
                <c:pt idx="7801">
                  <c:v>12.55</c:v>
                </c:pt>
                <c:pt idx="7802">
                  <c:v>14.45</c:v>
                </c:pt>
                <c:pt idx="7803">
                  <c:v>4.6500000000000004</c:v>
                </c:pt>
                <c:pt idx="7804">
                  <c:v>18.239999999999998</c:v>
                </c:pt>
                <c:pt idx="7805">
                  <c:v>18.86</c:v>
                </c:pt>
                <c:pt idx="7806">
                  <c:v>14.52</c:v>
                </c:pt>
                <c:pt idx="7807">
                  <c:v>20.32</c:v>
                </c:pt>
                <c:pt idx="7808">
                  <c:v>15.57</c:v>
                </c:pt>
                <c:pt idx="7809">
                  <c:v>21</c:v>
                </c:pt>
                <c:pt idx="7810">
                  <c:v>18.57</c:v>
                </c:pt>
                <c:pt idx="7811">
                  <c:v>18.87</c:v>
                </c:pt>
                <c:pt idx="7812">
                  <c:v>11.24</c:v>
                </c:pt>
                <c:pt idx="7813">
                  <c:v>14.71</c:v>
                </c:pt>
                <c:pt idx="7814">
                  <c:v>11.29</c:v>
                </c:pt>
                <c:pt idx="7815">
                  <c:v>11.7</c:v>
                </c:pt>
                <c:pt idx="7816">
                  <c:v>18.45</c:v>
                </c:pt>
                <c:pt idx="7817">
                  <c:v>19.18</c:v>
                </c:pt>
                <c:pt idx="7818">
                  <c:v>15.87</c:v>
                </c:pt>
                <c:pt idx="7819">
                  <c:v>13.12</c:v>
                </c:pt>
                <c:pt idx="7820">
                  <c:v>20.84</c:v>
                </c:pt>
                <c:pt idx="7821">
                  <c:v>2.66</c:v>
                </c:pt>
                <c:pt idx="7822">
                  <c:v>12.92</c:v>
                </c:pt>
                <c:pt idx="7823">
                  <c:v>5.34</c:v>
                </c:pt>
                <c:pt idx="7824">
                  <c:v>17.39</c:v>
                </c:pt>
                <c:pt idx="7825">
                  <c:v>1.47</c:v>
                </c:pt>
                <c:pt idx="7826">
                  <c:v>13.53</c:v>
                </c:pt>
                <c:pt idx="7827">
                  <c:v>15.09</c:v>
                </c:pt>
                <c:pt idx="7828">
                  <c:v>14.12</c:v>
                </c:pt>
                <c:pt idx="7829">
                  <c:v>15.16</c:v>
                </c:pt>
                <c:pt idx="7830">
                  <c:v>17.88</c:v>
                </c:pt>
                <c:pt idx="7831">
                  <c:v>13.95</c:v>
                </c:pt>
                <c:pt idx="7832">
                  <c:v>14.51</c:v>
                </c:pt>
                <c:pt idx="7833">
                  <c:v>25.63</c:v>
                </c:pt>
                <c:pt idx="7834">
                  <c:v>24.68</c:v>
                </c:pt>
                <c:pt idx="7835">
                  <c:v>25.85</c:v>
                </c:pt>
                <c:pt idx="7836">
                  <c:v>22.04</c:v>
                </c:pt>
                <c:pt idx="7837">
                  <c:v>23.33</c:v>
                </c:pt>
                <c:pt idx="7838">
                  <c:v>9.86</c:v>
                </c:pt>
                <c:pt idx="7839">
                  <c:v>13.43</c:v>
                </c:pt>
                <c:pt idx="7840">
                  <c:v>11.14</c:v>
                </c:pt>
                <c:pt idx="7841">
                  <c:v>10.01</c:v>
                </c:pt>
                <c:pt idx="7842">
                  <c:v>17.78</c:v>
                </c:pt>
                <c:pt idx="7843">
                  <c:v>14.51</c:v>
                </c:pt>
                <c:pt idx="7844">
                  <c:v>23.7</c:v>
                </c:pt>
                <c:pt idx="7845">
                  <c:v>22.22</c:v>
                </c:pt>
                <c:pt idx="7846">
                  <c:v>5.56</c:v>
                </c:pt>
                <c:pt idx="7847">
                  <c:v>8.43</c:v>
                </c:pt>
                <c:pt idx="7848">
                  <c:v>8.1999999999999993</c:v>
                </c:pt>
                <c:pt idx="7849">
                  <c:v>14.01</c:v>
                </c:pt>
                <c:pt idx="7850">
                  <c:v>10.56</c:v>
                </c:pt>
                <c:pt idx="7851">
                  <c:v>10.63</c:v>
                </c:pt>
                <c:pt idx="7852">
                  <c:v>6.65</c:v>
                </c:pt>
                <c:pt idx="7853">
                  <c:v>11.88</c:v>
                </c:pt>
                <c:pt idx="7854">
                  <c:v>17.57</c:v>
                </c:pt>
                <c:pt idx="7855">
                  <c:v>7.6</c:v>
                </c:pt>
                <c:pt idx="7856">
                  <c:v>4.62</c:v>
                </c:pt>
                <c:pt idx="7857">
                  <c:v>9.06</c:v>
                </c:pt>
                <c:pt idx="7858">
                  <c:v>16.04</c:v>
                </c:pt>
                <c:pt idx="7859">
                  <c:v>15.57</c:v>
                </c:pt>
                <c:pt idx="7860">
                  <c:v>15.28</c:v>
                </c:pt>
                <c:pt idx="7861">
                  <c:v>9.14</c:v>
                </c:pt>
                <c:pt idx="7862">
                  <c:v>6.26</c:v>
                </c:pt>
                <c:pt idx="7863">
                  <c:v>11.77</c:v>
                </c:pt>
                <c:pt idx="7864">
                  <c:v>11.48</c:v>
                </c:pt>
                <c:pt idx="7865">
                  <c:v>17.43</c:v>
                </c:pt>
                <c:pt idx="7866">
                  <c:v>15.43</c:v>
                </c:pt>
                <c:pt idx="7867">
                  <c:v>16.23</c:v>
                </c:pt>
                <c:pt idx="7868">
                  <c:v>15.81</c:v>
                </c:pt>
                <c:pt idx="7869">
                  <c:v>13.52</c:v>
                </c:pt>
                <c:pt idx="7870">
                  <c:v>4.63</c:v>
                </c:pt>
                <c:pt idx="7871">
                  <c:v>16.850000000000001</c:v>
                </c:pt>
                <c:pt idx="7872">
                  <c:v>12.33</c:v>
                </c:pt>
                <c:pt idx="7873">
                  <c:v>5.16</c:v>
                </c:pt>
                <c:pt idx="7874">
                  <c:v>3.28</c:v>
                </c:pt>
                <c:pt idx="7875">
                  <c:v>5.77</c:v>
                </c:pt>
                <c:pt idx="7876">
                  <c:v>12.13</c:v>
                </c:pt>
                <c:pt idx="7877">
                  <c:v>13.22</c:v>
                </c:pt>
                <c:pt idx="7878">
                  <c:v>8.84</c:v>
                </c:pt>
                <c:pt idx="7879">
                  <c:v>5.92</c:v>
                </c:pt>
                <c:pt idx="7880">
                  <c:v>10.89</c:v>
                </c:pt>
                <c:pt idx="7881">
                  <c:v>6.44</c:v>
                </c:pt>
                <c:pt idx="7882">
                  <c:v>7.53</c:v>
                </c:pt>
                <c:pt idx="7883">
                  <c:v>15.34</c:v>
                </c:pt>
                <c:pt idx="7884">
                  <c:v>19.47</c:v>
                </c:pt>
                <c:pt idx="7885">
                  <c:v>9.9700000000000006</c:v>
                </c:pt>
                <c:pt idx="7886">
                  <c:v>16.53</c:v>
                </c:pt>
                <c:pt idx="7887">
                  <c:v>13.25</c:v>
                </c:pt>
                <c:pt idx="7888">
                  <c:v>15.37</c:v>
                </c:pt>
                <c:pt idx="7889">
                  <c:v>14.85</c:v>
                </c:pt>
                <c:pt idx="7890">
                  <c:v>12.53</c:v>
                </c:pt>
                <c:pt idx="7891">
                  <c:v>21.68</c:v>
                </c:pt>
                <c:pt idx="7892">
                  <c:v>15.92</c:v>
                </c:pt>
                <c:pt idx="7893">
                  <c:v>14.31</c:v>
                </c:pt>
                <c:pt idx="7894">
                  <c:v>12.18</c:v>
                </c:pt>
                <c:pt idx="7895">
                  <c:v>19.940000000000001</c:v>
                </c:pt>
                <c:pt idx="7896">
                  <c:v>20.329999999999998</c:v>
                </c:pt>
                <c:pt idx="7897">
                  <c:v>20.34</c:v>
                </c:pt>
                <c:pt idx="7898">
                  <c:v>17.55</c:v>
                </c:pt>
                <c:pt idx="7899">
                  <c:v>10.64</c:v>
                </c:pt>
                <c:pt idx="7900">
                  <c:v>16.03</c:v>
                </c:pt>
                <c:pt idx="7901">
                  <c:v>17.72</c:v>
                </c:pt>
                <c:pt idx="7902">
                  <c:v>16.329999999999998</c:v>
                </c:pt>
                <c:pt idx="7903">
                  <c:v>14.35</c:v>
                </c:pt>
                <c:pt idx="7904">
                  <c:v>16.84</c:v>
                </c:pt>
                <c:pt idx="7905">
                  <c:v>12.25</c:v>
                </c:pt>
                <c:pt idx="7906">
                  <c:v>15.8</c:v>
                </c:pt>
                <c:pt idx="7907">
                  <c:v>16.09</c:v>
                </c:pt>
                <c:pt idx="7908">
                  <c:v>18.78</c:v>
                </c:pt>
                <c:pt idx="7909">
                  <c:v>11.46</c:v>
                </c:pt>
                <c:pt idx="7910">
                  <c:v>15.77</c:v>
                </c:pt>
                <c:pt idx="7911">
                  <c:v>17.440000000000001</c:v>
                </c:pt>
                <c:pt idx="7912">
                  <c:v>15.34</c:v>
                </c:pt>
                <c:pt idx="7913">
                  <c:v>16.12</c:v>
                </c:pt>
                <c:pt idx="7914">
                  <c:v>17.850000000000001</c:v>
                </c:pt>
                <c:pt idx="7915">
                  <c:v>16.920000000000002</c:v>
                </c:pt>
                <c:pt idx="7916">
                  <c:v>15.73</c:v>
                </c:pt>
                <c:pt idx="7917">
                  <c:v>14.21</c:v>
                </c:pt>
                <c:pt idx="7918">
                  <c:v>13.81</c:v>
                </c:pt>
                <c:pt idx="7919">
                  <c:v>13.03</c:v>
                </c:pt>
                <c:pt idx="7920">
                  <c:v>13.15</c:v>
                </c:pt>
                <c:pt idx="7921">
                  <c:v>14.59</c:v>
                </c:pt>
                <c:pt idx="7922">
                  <c:v>12.84</c:v>
                </c:pt>
                <c:pt idx="7923">
                  <c:v>15.83</c:v>
                </c:pt>
                <c:pt idx="7924">
                  <c:v>10.71</c:v>
                </c:pt>
                <c:pt idx="7925">
                  <c:v>16.100000000000001</c:v>
                </c:pt>
                <c:pt idx="7926">
                  <c:v>14.74</c:v>
                </c:pt>
                <c:pt idx="7927">
                  <c:v>14.01</c:v>
                </c:pt>
                <c:pt idx="7928">
                  <c:v>14.71</c:v>
                </c:pt>
                <c:pt idx="7929">
                  <c:v>15.2</c:v>
                </c:pt>
                <c:pt idx="7930">
                  <c:v>11.58</c:v>
                </c:pt>
                <c:pt idx="7931">
                  <c:v>16.8</c:v>
                </c:pt>
                <c:pt idx="7932">
                  <c:v>19.649999999999999</c:v>
                </c:pt>
                <c:pt idx="7933">
                  <c:v>21.73</c:v>
                </c:pt>
                <c:pt idx="7934">
                  <c:v>13.73</c:v>
                </c:pt>
                <c:pt idx="7935">
                  <c:v>17.61</c:v>
                </c:pt>
                <c:pt idx="7936">
                  <c:v>17.03</c:v>
                </c:pt>
                <c:pt idx="7937">
                  <c:v>18.489999999999998</c:v>
                </c:pt>
                <c:pt idx="7938">
                  <c:v>17.34</c:v>
                </c:pt>
                <c:pt idx="7939">
                  <c:v>15.03</c:v>
                </c:pt>
                <c:pt idx="7940">
                  <c:v>15.21</c:v>
                </c:pt>
                <c:pt idx="7941">
                  <c:v>11.93</c:v>
                </c:pt>
                <c:pt idx="7942">
                  <c:v>13.12</c:v>
                </c:pt>
                <c:pt idx="7943">
                  <c:v>11.63</c:v>
                </c:pt>
                <c:pt idx="7944">
                  <c:v>14.47</c:v>
                </c:pt>
                <c:pt idx="7945">
                  <c:v>8.7799999999999994</c:v>
                </c:pt>
                <c:pt idx="7946">
                  <c:v>14.21</c:v>
                </c:pt>
                <c:pt idx="7947">
                  <c:v>11.99</c:v>
                </c:pt>
                <c:pt idx="7948">
                  <c:v>17.399999999999999</c:v>
                </c:pt>
                <c:pt idx="7949">
                  <c:v>12.91</c:v>
                </c:pt>
                <c:pt idx="7950">
                  <c:v>12.1</c:v>
                </c:pt>
                <c:pt idx="7951">
                  <c:v>16.32</c:v>
                </c:pt>
                <c:pt idx="7952">
                  <c:v>15.87</c:v>
                </c:pt>
                <c:pt idx="7953">
                  <c:v>12.98</c:v>
                </c:pt>
                <c:pt idx="7954">
                  <c:v>14.47</c:v>
                </c:pt>
                <c:pt idx="7955">
                  <c:v>13.63</c:v>
                </c:pt>
                <c:pt idx="7956">
                  <c:v>18.29</c:v>
                </c:pt>
                <c:pt idx="7957">
                  <c:v>11.27</c:v>
                </c:pt>
                <c:pt idx="7958">
                  <c:v>14.59</c:v>
                </c:pt>
                <c:pt idx="7959">
                  <c:v>13.41</c:v>
                </c:pt>
                <c:pt idx="7960">
                  <c:v>14.27</c:v>
                </c:pt>
                <c:pt idx="7961">
                  <c:v>15.93</c:v>
                </c:pt>
                <c:pt idx="7962">
                  <c:v>17.41</c:v>
                </c:pt>
                <c:pt idx="7963">
                  <c:v>13.3</c:v>
                </c:pt>
                <c:pt idx="7964">
                  <c:v>14.26</c:v>
                </c:pt>
                <c:pt idx="7965">
                  <c:v>19.149999999999999</c:v>
                </c:pt>
                <c:pt idx="7966">
                  <c:v>18.62</c:v>
                </c:pt>
                <c:pt idx="7967">
                  <c:v>10.42</c:v>
                </c:pt>
                <c:pt idx="7968">
                  <c:v>11.56</c:v>
                </c:pt>
                <c:pt idx="7969">
                  <c:v>22.85</c:v>
                </c:pt>
                <c:pt idx="7970">
                  <c:v>14.64</c:v>
                </c:pt>
                <c:pt idx="7971">
                  <c:v>14.89</c:v>
                </c:pt>
                <c:pt idx="7972">
                  <c:v>18.66</c:v>
                </c:pt>
                <c:pt idx="7973">
                  <c:v>12.48</c:v>
                </c:pt>
                <c:pt idx="7974">
                  <c:v>13.28</c:v>
                </c:pt>
                <c:pt idx="7975">
                  <c:v>12.83</c:v>
                </c:pt>
                <c:pt idx="7976">
                  <c:v>17.71</c:v>
                </c:pt>
                <c:pt idx="7977">
                  <c:v>21.7</c:v>
                </c:pt>
                <c:pt idx="7978">
                  <c:v>20.260000000000002</c:v>
                </c:pt>
                <c:pt idx="7979">
                  <c:v>15.89</c:v>
                </c:pt>
                <c:pt idx="7980">
                  <c:v>23.04</c:v>
                </c:pt>
                <c:pt idx="7981">
                  <c:v>15.37</c:v>
                </c:pt>
                <c:pt idx="7982">
                  <c:v>16.18</c:v>
                </c:pt>
                <c:pt idx="7983">
                  <c:v>13.59</c:v>
                </c:pt>
                <c:pt idx="7984">
                  <c:v>16.670000000000002</c:v>
                </c:pt>
                <c:pt idx="7985">
                  <c:v>13</c:v>
                </c:pt>
                <c:pt idx="7986">
                  <c:v>17.03</c:v>
                </c:pt>
                <c:pt idx="7987">
                  <c:v>17.420000000000002</c:v>
                </c:pt>
                <c:pt idx="7988">
                  <c:v>16.46</c:v>
                </c:pt>
                <c:pt idx="7989">
                  <c:v>16.350000000000001</c:v>
                </c:pt>
                <c:pt idx="7990">
                  <c:v>12.59</c:v>
                </c:pt>
                <c:pt idx="7991">
                  <c:v>12.75</c:v>
                </c:pt>
                <c:pt idx="7992">
                  <c:v>17.489999999999998</c:v>
                </c:pt>
                <c:pt idx="7993">
                  <c:v>18.46</c:v>
                </c:pt>
                <c:pt idx="7994">
                  <c:v>11.49</c:v>
                </c:pt>
                <c:pt idx="7995">
                  <c:v>21.75</c:v>
                </c:pt>
                <c:pt idx="7996">
                  <c:v>23.71</c:v>
                </c:pt>
                <c:pt idx="7997">
                  <c:v>20.79</c:v>
                </c:pt>
                <c:pt idx="7998">
                  <c:v>5.98</c:v>
                </c:pt>
                <c:pt idx="7999">
                  <c:v>13.31</c:v>
                </c:pt>
                <c:pt idx="8000">
                  <c:v>16.100000000000001</c:v>
                </c:pt>
                <c:pt idx="8001">
                  <c:v>19.690000000000001</c:v>
                </c:pt>
                <c:pt idx="8002">
                  <c:v>20.149999999999999</c:v>
                </c:pt>
                <c:pt idx="8003">
                  <c:v>22.14</c:v>
                </c:pt>
                <c:pt idx="8004">
                  <c:v>12.34</c:v>
                </c:pt>
                <c:pt idx="8005">
                  <c:v>19.71</c:v>
                </c:pt>
                <c:pt idx="8006">
                  <c:v>16.75</c:v>
                </c:pt>
                <c:pt idx="8007">
                  <c:v>19.239999999999998</c:v>
                </c:pt>
                <c:pt idx="8008">
                  <c:v>19.84</c:v>
                </c:pt>
                <c:pt idx="8009">
                  <c:v>20.29</c:v>
                </c:pt>
                <c:pt idx="8010">
                  <c:v>21.6</c:v>
                </c:pt>
                <c:pt idx="8011">
                  <c:v>17.34</c:v>
                </c:pt>
                <c:pt idx="8012">
                  <c:v>16.62</c:v>
                </c:pt>
                <c:pt idx="8013">
                  <c:v>15.65</c:v>
                </c:pt>
                <c:pt idx="8014">
                  <c:v>21.1</c:v>
                </c:pt>
                <c:pt idx="8015">
                  <c:v>20.85</c:v>
                </c:pt>
                <c:pt idx="8016">
                  <c:v>18.309999999999999</c:v>
                </c:pt>
                <c:pt idx="8017">
                  <c:v>14.66</c:v>
                </c:pt>
                <c:pt idx="8018">
                  <c:v>16.27</c:v>
                </c:pt>
                <c:pt idx="8019">
                  <c:v>23.13</c:v>
                </c:pt>
                <c:pt idx="8020">
                  <c:v>22.88</c:v>
                </c:pt>
                <c:pt idx="8021">
                  <c:v>23.72</c:v>
                </c:pt>
                <c:pt idx="8022">
                  <c:v>24.99</c:v>
                </c:pt>
                <c:pt idx="8023">
                  <c:v>16.98</c:v>
                </c:pt>
                <c:pt idx="8024">
                  <c:v>11.98</c:v>
                </c:pt>
                <c:pt idx="8025">
                  <c:v>12.17</c:v>
                </c:pt>
                <c:pt idx="8026">
                  <c:v>19.59</c:v>
                </c:pt>
                <c:pt idx="8027">
                  <c:v>19.52</c:v>
                </c:pt>
                <c:pt idx="8028">
                  <c:v>17.04</c:v>
                </c:pt>
                <c:pt idx="8029">
                  <c:v>23.33</c:v>
                </c:pt>
                <c:pt idx="8030">
                  <c:v>17.739999999999998</c:v>
                </c:pt>
                <c:pt idx="8031">
                  <c:v>13.56</c:v>
                </c:pt>
                <c:pt idx="8032">
                  <c:v>12.55</c:v>
                </c:pt>
                <c:pt idx="8033">
                  <c:v>12.02</c:v>
                </c:pt>
                <c:pt idx="8034">
                  <c:v>15.58</c:v>
                </c:pt>
                <c:pt idx="8035">
                  <c:v>22</c:v>
                </c:pt>
                <c:pt idx="8036">
                  <c:v>25.97</c:v>
                </c:pt>
                <c:pt idx="8037">
                  <c:v>21.98</c:v>
                </c:pt>
                <c:pt idx="8038">
                  <c:v>16.93</c:v>
                </c:pt>
                <c:pt idx="8039">
                  <c:v>16.32</c:v>
                </c:pt>
                <c:pt idx="8040">
                  <c:v>16.48</c:v>
                </c:pt>
                <c:pt idx="8041">
                  <c:v>11.85</c:v>
                </c:pt>
                <c:pt idx="8042">
                  <c:v>16.806999999999999</c:v>
                </c:pt>
                <c:pt idx="8043">
                  <c:v>17.422999999999998</c:v>
                </c:pt>
                <c:pt idx="8044">
                  <c:v>13.606</c:v>
                </c:pt>
                <c:pt idx="8045">
                  <c:v>18.446999999999999</c:v>
                </c:pt>
                <c:pt idx="8046">
                  <c:v>14.395</c:v>
                </c:pt>
                <c:pt idx="8047">
                  <c:v>15.268000000000001</c:v>
                </c:pt>
                <c:pt idx="8048">
                  <c:v>19.221</c:v>
                </c:pt>
                <c:pt idx="8049">
                  <c:v>12.121</c:v>
                </c:pt>
                <c:pt idx="8050">
                  <c:v>5.7960000000000003</c:v>
                </c:pt>
                <c:pt idx="8051">
                  <c:v>9.8040000000000003</c:v>
                </c:pt>
                <c:pt idx="8052">
                  <c:v>11.428000000000001</c:v>
                </c:pt>
                <c:pt idx="8053">
                  <c:v>22.273</c:v>
                </c:pt>
                <c:pt idx="8054">
                  <c:v>19.061</c:v>
                </c:pt>
                <c:pt idx="8055">
                  <c:v>14.223000000000001</c:v>
                </c:pt>
                <c:pt idx="8056">
                  <c:v>6.6</c:v>
                </c:pt>
                <c:pt idx="8057">
                  <c:v>24.390999999999998</c:v>
                </c:pt>
                <c:pt idx="8058">
                  <c:v>11.476000000000001</c:v>
                </c:pt>
                <c:pt idx="8059">
                  <c:v>10.241</c:v>
                </c:pt>
                <c:pt idx="8060">
                  <c:v>12.757</c:v>
                </c:pt>
                <c:pt idx="8061">
                  <c:v>8.1690000000000005</c:v>
                </c:pt>
                <c:pt idx="8062">
                  <c:v>20.350999999999999</c:v>
                </c:pt>
                <c:pt idx="8063">
                  <c:v>12.651999999999999</c:v>
                </c:pt>
                <c:pt idx="8064">
                  <c:v>16.631</c:v>
                </c:pt>
                <c:pt idx="8065">
                  <c:v>15.298</c:v>
                </c:pt>
                <c:pt idx="8066">
                  <c:v>20.818999999999999</c:v>
                </c:pt>
                <c:pt idx="8067">
                  <c:v>12.305999999999999</c:v>
                </c:pt>
                <c:pt idx="8068">
                  <c:v>19.239999999999998</c:v>
                </c:pt>
                <c:pt idx="8069">
                  <c:v>23.167999999999999</c:v>
                </c:pt>
                <c:pt idx="8070">
                  <c:v>17.75</c:v>
                </c:pt>
                <c:pt idx="8071">
                  <c:v>11.117000000000001</c:v>
                </c:pt>
                <c:pt idx="8072">
                  <c:v>13.345000000000001</c:v>
                </c:pt>
                <c:pt idx="8073">
                  <c:v>16.975000000000001</c:v>
                </c:pt>
                <c:pt idx="8074">
                  <c:v>20.138999999999999</c:v>
                </c:pt>
                <c:pt idx="8075">
                  <c:v>20.617000000000001</c:v>
                </c:pt>
                <c:pt idx="8076">
                  <c:v>10.246</c:v>
                </c:pt>
                <c:pt idx="8077">
                  <c:v>10.518000000000001</c:v>
                </c:pt>
                <c:pt idx="8078">
                  <c:v>16.309999999999999</c:v>
                </c:pt>
                <c:pt idx="8079">
                  <c:v>16.672999999999998</c:v>
                </c:pt>
                <c:pt idx="8080">
                  <c:v>20.544</c:v>
                </c:pt>
                <c:pt idx="8081">
                  <c:v>17.503</c:v>
                </c:pt>
                <c:pt idx="8082">
                  <c:v>7.7240000000000002</c:v>
                </c:pt>
                <c:pt idx="8083">
                  <c:v>10.925000000000001</c:v>
                </c:pt>
                <c:pt idx="8084">
                  <c:v>16.568000000000001</c:v>
                </c:pt>
                <c:pt idx="8085">
                  <c:v>18.300999999999998</c:v>
                </c:pt>
                <c:pt idx="8086">
                  <c:v>14.057</c:v>
                </c:pt>
                <c:pt idx="8087">
                  <c:v>15.689</c:v>
                </c:pt>
                <c:pt idx="8088">
                  <c:v>20.097000000000001</c:v>
                </c:pt>
                <c:pt idx="8089">
                  <c:v>17.146999999999998</c:v>
                </c:pt>
                <c:pt idx="8090">
                  <c:v>22.12</c:v>
                </c:pt>
                <c:pt idx="8091">
                  <c:v>15.318</c:v>
                </c:pt>
                <c:pt idx="8092">
                  <c:v>14.388999999999999</c:v>
                </c:pt>
                <c:pt idx="8093">
                  <c:v>3.6659999999999999</c:v>
                </c:pt>
                <c:pt idx="8094">
                  <c:v>12.696999999999999</c:v>
                </c:pt>
                <c:pt idx="8095">
                  <c:v>12.612</c:v>
                </c:pt>
                <c:pt idx="8096">
                  <c:v>17.437999999999999</c:v>
                </c:pt>
                <c:pt idx="8097">
                  <c:v>7.3810000000000002</c:v>
                </c:pt>
                <c:pt idx="8098">
                  <c:v>9.7899999999999991</c:v>
                </c:pt>
                <c:pt idx="8099">
                  <c:v>6.0350000000000001</c:v>
                </c:pt>
                <c:pt idx="8100">
                  <c:v>15.792</c:v>
                </c:pt>
                <c:pt idx="8101">
                  <c:v>20.512</c:v>
                </c:pt>
                <c:pt idx="8102">
                  <c:v>9.4410000000000007</c:v>
                </c:pt>
                <c:pt idx="8103">
                  <c:v>9.6219999999999999</c:v>
                </c:pt>
                <c:pt idx="8104">
                  <c:v>8.8659999999999997</c:v>
                </c:pt>
                <c:pt idx="8105">
                  <c:v>10.352</c:v>
                </c:pt>
                <c:pt idx="8106">
                  <c:v>16.059000000000001</c:v>
                </c:pt>
                <c:pt idx="8107">
                  <c:v>19.518000000000001</c:v>
                </c:pt>
                <c:pt idx="8108">
                  <c:v>13.997</c:v>
                </c:pt>
                <c:pt idx="8109">
                  <c:v>12.089</c:v>
                </c:pt>
                <c:pt idx="8110">
                  <c:v>14.096</c:v>
                </c:pt>
                <c:pt idx="8111">
                  <c:v>9.5259999999999998</c:v>
                </c:pt>
                <c:pt idx="8112">
                  <c:v>9.1300000000000008</c:v>
                </c:pt>
                <c:pt idx="8113">
                  <c:v>16.483000000000001</c:v>
                </c:pt>
                <c:pt idx="8114">
                  <c:v>13.180999999999999</c:v>
                </c:pt>
                <c:pt idx="8115">
                  <c:v>7.2329999999999997</c:v>
                </c:pt>
                <c:pt idx="8116">
                  <c:v>10.288</c:v>
                </c:pt>
                <c:pt idx="8117">
                  <c:v>17.501000000000001</c:v>
                </c:pt>
                <c:pt idx="8118">
                  <c:v>17.513999999999999</c:v>
                </c:pt>
                <c:pt idx="8119">
                  <c:v>19.059000000000001</c:v>
                </c:pt>
                <c:pt idx="8120">
                  <c:v>15.016999999999999</c:v>
                </c:pt>
                <c:pt idx="8121">
                  <c:v>15.896000000000001</c:v>
                </c:pt>
                <c:pt idx="8122">
                  <c:v>17.265000000000001</c:v>
                </c:pt>
                <c:pt idx="8123">
                  <c:v>15.302</c:v>
                </c:pt>
                <c:pt idx="8124">
                  <c:v>16.126999999999999</c:v>
                </c:pt>
                <c:pt idx="8125">
                  <c:v>6.516</c:v>
                </c:pt>
                <c:pt idx="8126">
                  <c:v>15.45</c:v>
                </c:pt>
                <c:pt idx="8127">
                  <c:v>8.0950000000000006</c:v>
                </c:pt>
                <c:pt idx="8128">
                  <c:v>6.266</c:v>
                </c:pt>
                <c:pt idx="8129">
                  <c:v>11.147</c:v>
                </c:pt>
                <c:pt idx="8130">
                  <c:v>16.969000000000001</c:v>
                </c:pt>
                <c:pt idx="8131">
                  <c:v>18.57</c:v>
                </c:pt>
                <c:pt idx="8132">
                  <c:v>15.382</c:v>
                </c:pt>
                <c:pt idx="8133">
                  <c:v>13.97</c:v>
                </c:pt>
                <c:pt idx="8134">
                  <c:v>10.629</c:v>
                </c:pt>
                <c:pt idx="8135">
                  <c:v>15.451000000000001</c:v>
                </c:pt>
                <c:pt idx="8136">
                  <c:v>7.3639999999999999</c:v>
                </c:pt>
                <c:pt idx="8137">
                  <c:v>16.986000000000001</c:v>
                </c:pt>
                <c:pt idx="8138">
                  <c:v>14.109</c:v>
                </c:pt>
                <c:pt idx="8139">
                  <c:v>7.7249999999999996</c:v>
                </c:pt>
                <c:pt idx="8140">
                  <c:v>22.79</c:v>
                </c:pt>
                <c:pt idx="8141">
                  <c:v>23.274999999999999</c:v>
                </c:pt>
                <c:pt idx="8142">
                  <c:v>12.926</c:v>
                </c:pt>
                <c:pt idx="8143">
                  <c:v>16.222000000000001</c:v>
                </c:pt>
                <c:pt idx="8144">
                  <c:v>12.266</c:v>
                </c:pt>
                <c:pt idx="8145">
                  <c:v>4.7300000000000004</c:v>
                </c:pt>
                <c:pt idx="8146">
                  <c:v>9.7850000000000001</c:v>
                </c:pt>
                <c:pt idx="8147">
                  <c:v>8.234</c:v>
                </c:pt>
                <c:pt idx="8148">
                  <c:v>6.97</c:v>
                </c:pt>
                <c:pt idx="8149">
                  <c:v>16.658000000000001</c:v>
                </c:pt>
                <c:pt idx="8150">
                  <c:v>19.021999999999998</c:v>
                </c:pt>
                <c:pt idx="8151">
                  <c:v>23.222999999999999</c:v>
                </c:pt>
                <c:pt idx="8152">
                  <c:v>10.824999999999999</c:v>
                </c:pt>
                <c:pt idx="8153">
                  <c:v>19.654</c:v>
                </c:pt>
                <c:pt idx="8154">
                  <c:v>13.598000000000001</c:v>
                </c:pt>
                <c:pt idx="8155">
                  <c:v>18.492000000000001</c:v>
                </c:pt>
                <c:pt idx="8156">
                  <c:v>18.940000000000001</c:v>
                </c:pt>
                <c:pt idx="8157">
                  <c:v>1.798</c:v>
                </c:pt>
                <c:pt idx="8158">
                  <c:v>11.337999999999999</c:v>
                </c:pt>
                <c:pt idx="8159">
                  <c:v>17.507999999999999</c:v>
                </c:pt>
                <c:pt idx="8160">
                  <c:v>17.062000000000001</c:v>
                </c:pt>
                <c:pt idx="8161">
                  <c:v>9.6319999999999997</c:v>
                </c:pt>
                <c:pt idx="8162">
                  <c:v>15.747</c:v>
                </c:pt>
                <c:pt idx="8163">
                  <c:v>4.8250000000000002</c:v>
                </c:pt>
                <c:pt idx="8164">
                  <c:v>13.728999999999999</c:v>
                </c:pt>
                <c:pt idx="8165">
                  <c:v>12.411</c:v>
                </c:pt>
                <c:pt idx="8166">
                  <c:v>13.680999999999999</c:v>
                </c:pt>
                <c:pt idx="8167">
                  <c:v>11.888</c:v>
                </c:pt>
                <c:pt idx="8168">
                  <c:v>12.791</c:v>
                </c:pt>
                <c:pt idx="8169">
                  <c:v>15.19</c:v>
                </c:pt>
                <c:pt idx="8170">
                  <c:v>15.664</c:v>
                </c:pt>
                <c:pt idx="8171">
                  <c:v>11.151</c:v>
                </c:pt>
                <c:pt idx="8172">
                  <c:v>11.827</c:v>
                </c:pt>
                <c:pt idx="8173">
                  <c:v>20.149999999999999</c:v>
                </c:pt>
                <c:pt idx="8174">
                  <c:v>12.006</c:v>
                </c:pt>
                <c:pt idx="8175">
                  <c:v>9.548</c:v>
                </c:pt>
                <c:pt idx="8176">
                  <c:v>5.8010000000000002</c:v>
                </c:pt>
                <c:pt idx="8177">
                  <c:v>9.766</c:v>
                </c:pt>
                <c:pt idx="8178">
                  <c:v>17.148</c:v>
                </c:pt>
                <c:pt idx="8179">
                  <c:v>5.484</c:v>
                </c:pt>
                <c:pt idx="8180">
                  <c:v>19.134</c:v>
                </c:pt>
                <c:pt idx="8181">
                  <c:v>15.553000000000001</c:v>
                </c:pt>
                <c:pt idx="8182">
                  <c:v>14.888999999999999</c:v>
                </c:pt>
                <c:pt idx="8183">
                  <c:v>12.776999999999999</c:v>
                </c:pt>
                <c:pt idx="8184">
                  <c:v>16.427</c:v>
                </c:pt>
                <c:pt idx="8185">
                  <c:v>21.640999999999998</c:v>
                </c:pt>
                <c:pt idx="8186">
                  <c:v>18.774999999999999</c:v>
                </c:pt>
                <c:pt idx="8187">
                  <c:v>20.969000000000001</c:v>
                </c:pt>
                <c:pt idx="8188">
                  <c:v>19.242999999999999</c:v>
                </c:pt>
                <c:pt idx="8189">
                  <c:v>24.375</c:v>
                </c:pt>
                <c:pt idx="8190">
                  <c:v>21.843</c:v>
                </c:pt>
                <c:pt idx="8191">
                  <c:v>19.463999999999999</c:v>
                </c:pt>
                <c:pt idx="8192">
                  <c:v>18.960999999999999</c:v>
                </c:pt>
                <c:pt idx="8193">
                  <c:v>16.571999999999999</c:v>
                </c:pt>
                <c:pt idx="8194">
                  <c:v>4.6260000000000003</c:v>
                </c:pt>
                <c:pt idx="8195">
                  <c:v>23.564</c:v>
                </c:pt>
                <c:pt idx="8196">
                  <c:v>18.722999999999999</c:v>
                </c:pt>
                <c:pt idx="8197">
                  <c:v>20.347000000000001</c:v>
                </c:pt>
                <c:pt idx="8198">
                  <c:v>15.406000000000001</c:v>
                </c:pt>
                <c:pt idx="8199">
                  <c:v>13.994999999999999</c:v>
                </c:pt>
                <c:pt idx="8200">
                  <c:v>8.6940000000000008</c:v>
                </c:pt>
                <c:pt idx="8201">
                  <c:v>21.529</c:v>
                </c:pt>
                <c:pt idx="8202">
                  <c:v>14.972</c:v>
                </c:pt>
                <c:pt idx="8203">
                  <c:v>17.030999999999999</c:v>
                </c:pt>
                <c:pt idx="8204">
                  <c:v>14.161</c:v>
                </c:pt>
                <c:pt idx="8205">
                  <c:v>12.273</c:v>
                </c:pt>
                <c:pt idx="8206">
                  <c:v>14.367000000000001</c:v>
                </c:pt>
                <c:pt idx="8207">
                  <c:v>15.46</c:v>
                </c:pt>
                <c:pt idx="8208">
                  <c:v>13.92</c:v>
                </c:pt>
                <c:pt idx="8209">
                  <c:v>19.349</c:v>
                </c:pt>
                <c:pt idx="8210">
                  <c:v>12.715999999999999</c:v>
                </c:pt>
                <c:pt idx="8211">
                  <c:v>9.4849999999999994</c:v>
                </c:pt>
                <c:pt idx="8212">
                  <c:v>7.2560000000000002</c:v>
                </c:pt>
                <c:pt idx="8213">
                  <c:v>20.047000000000001</c:v>
                </c:pt>
                <c:pt idx="8214">
                  <c:v>10.369</c:v>
                </c:pt>
                <c:pt idx="8215">
                  <c:v>19.503</c:v>
                </c:pt>
                <c:pt idx="8216">
                  <c:v>10.747999999999999</c:v>
                </c:pt>
                <c:pt idx="8217">
                  <c:v>11.211</c:v>
                </c:pt>
                <c:pt idx="8218">
                  <c:v>20.658000000000001</c:v>
                </c:pt>
                <c:pt idx="8219">
                  <c:v>19.11</c:v>
                </c:pt>
                <c:pt idx="8220">
                  <c:v>13.631</c:v>
                </c:pt>
                <c:pt idx="8221">
                  <c:v>20.321999999999999</c:v>
                </c:pt>
                <c:pt idx="8222">
                  <c:v>18.472000000000001</c:v>
                </c:pt>
                <c:pt idx="8223">
                  <c:v>12.582000000000001</c:v>
                </c:pt>
                <c:pt idx="8224">
                  <c:v>10.613</c:v>
                </c:pt>
                <c:pt idx="8225">
                  <c:v>16.425999999999998</c:v>
                </c:pt>
                <c:pt idx="8226">
                  <c:v>4.9420000000000002</c:v>
                </c:pt>
                <c:pt idx="8227">
                  <c:v>5.4809999999999999</c:v>
                </c:pt>
                <c:pt idx="8228">
                  <c:v>13.875999999999999</c:v>
                </c:pt>
                <c:pt idx="8229">
                  <c:v>13.592000000000001</c:v>
                </c:pt>
                <c:pt idx="8230">
                  <c:v>9.5960000000000001</c:v>
                </c:pt>
                <c:pt idx="8231">
                  <c:v>13.589</c:v>
                </c:pt>
                <c:pt idx="8232">
                  <c:v>12.407999999999999</c:v>
                </c:pt>
                <c:pt idx="8233">
                  <c:v>16.942</c:v>
                </c:pt>
                <c:pt idx="8234">
                  <c:v>12.7</c:v>
                </c:pt>
                <c:pt idx="8235">
                  <c:v>8.4640000000000004</c:v>
                </c:pt>
                <c:pt idx="8236">
                  <c:v>11.586</c:v>
                </c:pt>
                <c:pt idx="8237">
                  <c:v>14.500999999999999</c:v>
                </c:pt>
                <c:pt idx="8238">
                  <c:v>18.526</c:v>
                </c:pt>
                <c:pt idx="8239">
                  <c:v>12.807</c:v>
                </c:pt>
                <c:pt idx="8240">
                  <c:v>13.087999999999999</c:v>
                </c:pt>
                <c:pt idx="8241">
                  <c:v>12.095000000000001</c:v>
                </c:pt>
                <c:pt idx="8242">
                  <c:v>17.454000000000001</c:v>
                </c:pt>
                <c:pt idx="8243">
                  <c:v>17.265000000000001</c:v>
                </c:pt>
                <c:pt idx="8244">
                  <c:v>17.204000000000001</c:v>
                </c:pt>
                <c:pt idx="8245">
                  <c:v>16.181000000000001</c:v>
                </c:pt>
                <c:pt idx="8246">
                  <c:v>20.344999999999999</c:v>
                </c:pt>
                <c:pt idx="8247">
                  <c:v>12.452999999999999</c:v>
                </c:pt>
                <c:pt idx="8248">
                  <c:v>17.265999999999998</c:v>
                </c:pt>
                <c:pt idx="8249">
                  <c:v>17.61</c:v>
                </c:pt>
                <c:pt idx="8250">
                  <c:v>15.329000000000001</c:v>
                </c:pt>
                <c:pt idx="8251">
                  <c:v>10.161</c:v>
                </c:pt>
                <c:pt idx="8252">
                  <c:v>18.954999999999998</c:v>
                </c:pt>
                <c:pt idx="8253">
                  <c:v>6.5010000000000003</c:v>
                </c:pt>
                <c:pt idx="8254">
                  <c:v>10.554</c:v>
                </c:pt>
                <c:pt idx="8255">
                  <c:v>17.917000000000002</c:v>
                </c:pt>
                <c:pt idx="8256">
                  <c:v>16.498000000000001</c:v>
                </c:pt>
                <c:pt idx="8257">
                  <c:v>14.845000000000001</c:v>
                </c:pt>
                <c:pt idx="8258">
                  <c:v>8.1379999999999999</c:v>
                </c:pt>
                <c:pt idx="8259">
                  <c:v>3.04</c:v>
                </c:pt>
                <c:pt idx="8260">
                  <c:v>5.2190000000000003</c:v>
                </c:pt>
                <c:pt idx="8261">
                  <c:v>6.53</c:v>
                </c:pt>
                <c:pt idx="8262">
                  <c:v>11.871</c:v>
                </c:pt>
                <c:pt idx="8263">
                  <c:v>18.224</c:v>
                </c:pt>
                <c:pt idx="8264">
                  <c:v>14.752000000000001</c:v>
                </c:pt>
                <c:pt idx="8265">
                  <c:v>18.077000000000002</c:v>
                </c:pt>
                <c:pt idx="8266">
                  <c:v>8.7070000000000007</c:v>
                </c:pt>
                <c:pt idx="8267">
                  <c:v>20.289000000000001</c:v>
                </c:pt>
                <c:pt idx="8268">
                  <c:v>17.655999999999999</c:v>
                </c:pt>
                <c:pt idx="8269">
                  <c:v>17.504999999999999</c:v>
                </c:pt>
                <c:pt idx="8270">
                  <c:v>15.28</c:v>
                </c:pt>
                <c:pt idx="8271">
                  <c:v>9.2240000000000002</c:v>
                </c:pt>
                <c:pt idx="8272">
                  <c:v>7.8319999999999999</c:v>
                </c:pt>
                <c:pt idx="8273">
                  <c:v>14.364000000000001</c:v>
                </c:pt>
                <c:pt idx="8274">
                  <c:v>8.4749999999999996</c:v>
                </c:pt>
                <c:pt idx="8275">
                  <c:v>10.984999999999999</c:v>
                </c:pt>
                <c:pt idx="8276">
                  <c:v>16.673999999999999</c:v>
                </c:pt>
                <c:pt idx="8277">
                  <c:v>8.125</c:v>
                </c:pt>
                <c:pt idx="8278">
                  <c:v>8.5150000000000006</c:v>
                </c:pt>
                <c:pt idx="8279">
                  <c:v>9.4659999999999993</c:v>
                </c:pt>
                <c:pt idx="8280">
                  <c:v>7.8280000000000003</c:v>
                </c:pt>
                <c:pt idx="8281">
                  <c:v>18.207000000000001</c:v>
                </c:pt>
                <c:pt idx="8282">
                  <c:v>12.151999999999999</c:v>
                </c:pt>
                <c:pt idx="8283">
                  <c:v>12.473000000000001</c:v>
                </c:pt>
                <c:pt idx="8284">
                  <c:v>17.846</c:v>
                </c:pt>
                <c:pt idx="8285">
                  <c:v>11.436999999999999</c:v>
                </c:pt>
                <c:pt idx="8286">
                  <c:v>11.406000000000001</c:v>
                </c:pt>
                <c:pt idx="8287">
                  <c:v>13.504</c:v>
                </c:pt>
                <c:pt idx="8288">
                  <c:v>12.625</c:v>
                </c:pt>
                <c:pt idx="8289">
                  <c:v>17.648</c:v>
                </c:pt>
                <c:pt idx="8290">
                  <c:v>15.176</c:v>
                </c:pt>
                <c:pt idx="8291">
                  <c:v>19.016999999999999</c:v>
                </c:pt>
                <c:pt idx="8292">
                  <c:v>20.138000000000002</c:v>
                </c:pt>
                <c:pt idx="8293">
                  <c:v>20.158999999999999</c:v>
                </c:pt>
                <c:pt idx="8294">
                  <c:v>24.125</c:v>
                </c:pt>
                <c:pt idx="8295">
                  <c:v>18.536999999999999</c:v>
                </c:pt>
                <c:pt idx="8296">
                  <c:v>22.571000000000002</c:v>
                </c:pt>
                <c:pt idx="8297">
                  <c:v>14.852</c:v>
                </c:pt>
                <c:pt idx="8298">
                  <c:v>22.876000000000001</c:v>
                </c:pt>
                <c:pt idx="8299">
                  <c:v>21.087</c:v>
                </c:pt>
                <c:pt idx="8300">
                  <c:v>19.646999999999998</c:v>
                </c:pt>
                <c:pt idx="8301">
                  <c:v>17.015999999999998</c:v>
                </c:pt>
                <c:pt idx="8302">
                  <c:v>19.966000000000001</c:v>
                </c:pt>
                <c:pt idx="8303">
                  <c:v>14.888999999999999</c:v>
                </c:pt>
                <c:pt idx="8304">
                  <c:v>18.239999999999998</c:v>
                </c:pt>
                <c:pt idx="8305">
                  <c:v>16.163</c:v>
                </c:pt>
                <c:pt idx="8306">
                  <c:v>20.292999999999999</c:v>
                </c:pt>
                <c:pt idx="8307">
                  <c:v>21.937999999999999</c:v>
                </c:pt>
                <c:pt idx="8308">
                  <c:v>18.038</c:v>
                </c:pt>
                <c:pt idx="8309">
                  <c:v>19.065000000000001</c:v>
                </c:pt>
                <c:pt idx="8310">
                  <c:v>20.183</c:v>
                </c:pt>
                <c:pt idx="8311">
                  <c:v>22.248000000000001</c:v>
                </c:pt>
                <c:pt idx="8312">
                  <c:v>18.206</c:v>
                </c:pt>
                <c:pt idx="8313">
                  <c:v>20.888000000000002</c:v>
                </c:pt>
                <c:pt idx="8314">
                  <c:v>22.613</c:v>
                </c:pt>
                <c:pt idx="8315">
                  <c:v>17.498000000000001</c:v>
                </c:pt>
                <c:pt idx="8316">
                  <c:v>21.716999999999999</c:v>
                </c:pt>
                <c:pt idx="8317">
                  <c:v>22.058</c:v>
                </c:pt>
                <c:pt idx="8318">
                  <c:v>18.120999999999999</c:v>
                </c:pt>
                <c:pt idx="8319">
                  <c:v>22.413</c:v>
                </c:pt>
                <c:pt idx="8320">
                  <c:v>24.138000000000002</c:v>
                </c:pt>
                <c:pt idx="8321">
                  <c:v>23.196999999999999</c:v>
                </c:pt>
                <c:pt idx="8322">
                  <c:v>18.567</c:v>
                </c:pt>
                <c:pt idx="8323">
                  <c:v>21.06</c:v>
                </c:pt>
                <c:pt idx="8324">
                  <c:v>23.113</c:v>
                </c:pt>
                <c:pt idx="8325">
                  <c:v>22.053000000000001</c:v>
                </c:pt>
                <c:pt idx="8326">
                  <c:v>24.067</c:v>
                </c:pt>
                <c:pt idx="8327">
                  <c:v>19.074999999999999</c:v>
                </c:pt>
                <c:pt idx="8328">
                  <c:v>18.3</c:v>
                </c:pt>
                <c:pt idx="8329">
                  <c:v>15.535</c:v>
                </c:pt>
                <c:pt idx="8330">
                  <c:v>19.352</c:v>
                </c:pt>
                <c:pt idx="8331">
                  <c:v>26.513999999999999</c:v>
                </c:pt>
                <c:pt idx="8332">
                  <c:v>13.94</c:v>
                </c:pt>
                <c:pt idx="8333">
                  <c:v>23.603999999999999</c:v>
                </c:pt>
                <c:pt idx="8334">
                  <c:v>23.012</c:v>
                </c:pt>
                <c:pt idx="8335">
                  <c:v>15.446</c:v>
                </c:pt>
                <c:pt idx="8336">
                  <c:v>9.1950000000000003</c:v>
                </c:pt>
                <c:pt idx="8337">
                  <c:v>12.087</c:v>
                </c:pt>
                <c:pt idx="8338">
                  <c:v>18.347999999999999</c:v>
                </c:pt>
                <c:pt idx="8339">
                  <c:v>14.369</c:v>
                </c:pt>
                <c:pt idx="8340">
                  <c:v>12.847</c:v>
                </c:pt>
                <c:pt idx="8341">
                  <c:v>10.128</c:v>
                </c:pt>
                <c:pt idx="8342">
                  <c:v>11.154</c:v>
                </c:pt>
                <c:pt idx="8343">
                  <c:v>11.624000000000001</c:v>
                </c:pt>
                <c:pt idx="8344">
                  <c:v>22.265999999999998</c:v>
                </c:pt>
                <c:pt idx="8345">
                  <c:v>20.96</c:v>
                </c:pt>
                <c:pt idx="8346">
                  <c:v>23.039000000000001</c:v>
                </c:pt>
                <c:pt idx="8347">
                  <c:v>14.183999999999999</c:v>
                </c:pt>
                <c:pt idx="8348">
                  <c:v>22.202000000000002</c:v>
                </c:pt>
                <c:pt idx="8349">
                  <c:v>20.666</c:v>
                </c:pt>
                <c:pt idx="8350">
                  <c:v>24.759</c:v>
                </c:pt>
                <c:pt idx="8351">
                  <c:v>17.843</c:v>
                </c:pt>
                <c:pt idx="8352">
                  <c:v>20.937000000000001</c:v>
                </c:pt>
                <c:pt idx="8353">
                  <c:v>12.196</c:v>
                </c:pt>
                <c:pt idx="8354">
                  <c:v>25.29</c:v>
                </c:pt>
                <c:pt idx="8355">
                  <c:v>18.646999999999998</c:v>
                </c:pt>
                <c:pt idx="8356">
                  <c:v>10.92</c:v>
                </c:pt>
                <c:pt idx="8357">
                  <c:v>17.315000000000001</c:v>
                </c:pt>
                <c:pt idx="8358">
                  <c:v>15.569000000000001</c:v>
                </c:pt>
                <c:pt idx="8359">
                  <c:v>19.975999999999999</c:v>
                </c:pt>
                <c:pt idx="8360">
                  <c:v>21.657</c:v>
                </c:pt>
                <c:pt idx="8361">
                  <c:v>19.568000000000001</c:v>
                </c:pt>
                <c:pt idx="8362">
                  <c:v>14.548</c:v>
                </c:pt>
                <c:pt idx="8363">
                  <c:v>10.95</c:v>
                </c:pt>
                <c:pt idx="8364">
                  <c:v>8.4649999999999999</c:v>
                </c:pt>
                <c:pt idx="8365">
                  <c:v>14.202999999999999</c:v>
                </c:pt>
                <c:pt idx="8366">
                  <c:v>10.053000000000001</c:v>
                </c:pt>
                <c:pt idx="8367">
                  <c:v>15.808</c:v>
                </c:pt>
                <c:pt idx="8368">
                  <c:v>16.158999999999999</c:v>
                </c:pt>
                <c:pt idx="8369">
                  <c:v>16.672000000000001</c:v>
                </c:pt>
                <c:pt idx="8370">
                  <c:v>15.02</c:v>
                </c:pt>
                <c:pt idx="8371">
                  <c:v>24.736999999999998</c:v>
                </c:pt>
                <c:pt idx="8372">
                  <c:v>23.181999999999999</c:v>
                </c:pt>
                <c:pt idx="8373">
                  <c:v>19.562999999999999</c:v>
                </c:pt>
                <c:pt idx="8374">
                  <c:v>11.406000000000001</c:v>
                </c:pt>
                <c:pt idx="8375">
                  <c:v>19.515000000000001</c:v>
                </c:pt>
                <c:pt idx="8376">
                  <c:v>5.8529999999999998</c:v>
                </c:pt>
                <c:pt idx="8377">
                  <c:v>16.747</c:v>
                </c:pt>
                <c:pt idx="8378">
                  <c:v>6.2469999999999999</c:v>
                </c:pt>
                <c:pt idx="8379">
                  <c:v>19.245000000000001</c:v>
                </c:pt>
                <c:pt idx="8380">
                  <c:v>21.271000000000001</c:v>
                </c:pt>
                <c:pt idx="8381">
                  <c:v>13.920999999999999</c:v>
                </c:pt>
                <c:pt idx="8382">
                  <c:v>23.38</c:v>
                </c:pt>
                <c:pt idx="8383">
                  <c:v>18.681000000000001</c:v>
                </c:pt>
                <c:pt idx="8384">
                  <c:v>20.48</c:v>
                </c:pt>
                <c:pt idx="8385">
                  <c:v>16.167000000000002</c:v>
                </c:pt>
                <c:pt idx="8386">
                  <c:v>4.9669999999999996</c:v>
                </c:pt>
                <c:pt idx="8387">
                  <c:v>8.7650000000000006</c:v>
                </c:pt>
                <c:pt idx="8388">
                  <c:v>19.152000000000001</c:v>
                </c:pt>
                <c:pt idx="8389">
                  <c:v>19.952999999999999</c:v>
                </c:pt>
                <c:pt idx="8390">
                  <c:v>18.212</c:v>
                </c:pt>
                <c:pt idx="8391">
                  <c:v>14.242000000000001</c:v>
                </c:pt>
                <c:pt idx="8392">
                  <c:v>8.0429999999999993</c:v>
                </c:pt>
                <c:pt idx="8393">
                  <c:v>21.815000000000001</c:v>
                </c:pt>
                <c:pt idx="8394">
                  <c:v>21.35</c:v>
                </c:pt>
                <c:pt idx="8395">
                  <c:v>10.289</c:v>
                </c:pt>
                <c:pt idx="8396">
                  <c:v>14.202</c:v>
                </c:pt>
                <c:pt idx="8397">
                  <c:v>14.946999999999999</c:v>
                </c:pt>
                <c:pt idx="8398">
                  <c:v>13.602</c:v>
                </c:pt>
                <c:pt idx="8399">
                  <c:v>7.9160000000000004</c:v>
                </c:pt>
                <c:pt idx="8400">
                  <c:v>7.9720000000000004</c:v>
                </c:pt>
                <c:pt idx="8401">
                  <c:v>14.898</c:v>
                </c:pt>
                <c:pt idx="8402">
                  <c:v>20.172999999999998</c:v>
                </c:pt>
                <c:pt idx="8403">
                  <c:v>17.050999999999998</c:v>
                </c:pt>
                <c:pt idx="8404">
                  <c:v>19.443999999999999</c:v>
                </c:pt>
                <c:pt idx="8405">
                  <c:v>8.6630000000000003</c:v>
                </c:pt>
                <c:pt idx="8406">
                  <c:v>15.698</c:v>
                </c:pt>
                <c:pt idx="8407">
                  <c:v>12.928000000000001</c:v>
                </c:pt>
                <c:pt idx="8408">
                  <c:v>9.2840000000000007</c:v>
                </c:pt>
                <c:pt idx="8409">
                  <c:v>7.8079999999999998</c:v>
                </c:pt>
                <c:pt idx="8410">
                  <c:v>10.005000000000001</c:v>
                </c:pt>
                <c:pt idx="8411">
                  <c:v>12.946</c:v>
                </c:pt>
                <c:pt idx="8412">
                  <c:v>13.419</c:v>
                </c:pt>
                <c:pt idx="8413">
                  <c:v>7.6769999999999996</c:v>
                </c:pt>
                <c:pt idx="8414">
                  <c:v>14.670999999999999</c:v>
                </c:pt>
                <c:pt idx="8415">
                  <c:v>18.998999999999999</c:v>
                </c:pt>
                <c:pt idx="8416">
                  <c:v>5.923</c:v>
                </c:pt>
                <c:pt idx="8417">
                  <c:v>5.8090000000000002</c:v>
                </c:pt>
                <c:pt idx="8418">
                  <c:v>8.2080000000000002</c:v>
                </c:pt>
                <c:pt idx="8419">
                  <c:v>14.933999999999999</c:v>
                </c:pt>
                <c:pt idx="8420">
                  <c:v>9.8279999999999994</c:v>
                </c:pt>
                <c:pt idx="8421">
                  <c:v>13.202999999999999</c:v>
                </c:pt>
                <c:pt idx="8422">
                  <c:v>15.5</c:v>
                </c:pt>
                <c:pt idx="8423">
                  <c:v>13.061999999999999</c:v>
                </c:pt>
                <c:pt idx="8424">
                  <c:v>4.0730000000000004</c:v>
                </c:pt>
                <c:pt idx="8425">
                  <c:v>19.315000000000001</c:v>
                </c:pt>
                <c:pt idx="8426">
                  <c:v>14.189</c:v>
                </c:pt>
                <c:pt idx="8427">
                  <c:v>14.516999999999999</c:v>
                </c:pt>
                <c:pt idx="8428">
                  <c:v>7.9630000000000001</c:v>
                </c:pt>
                <c:pt idx="8429">
                  <c:v>18.733000000000001</c:v>
                </c:pt>
                <c:pt idx="8430">
                  <c:v>14.598000000000001</c:v>
                </c:pt>
                <c:pt idx="8431">
                  <c:v>12.041</c:v>
                </c:pt>
                <c:pt idx="8432">
                  <c:v>14.882999999999999</c:v>
                </c:pt>
                <c:pt idx="8433">
                  <c:v>6.47</c:v>
                </c:pt>
                <c:pt idx="8434">
                  <c:v>11.246</c:v>
                </c:pt>
                <c:pt idx="8435">
                  <c:v>20.001000000000001</c:v>
                </c:pt>
                <c:pt idx="8436">
                  <c:v>15.802</c:v>
                </c:pt>
                <c:pt idx="8437">
                  <c:v>13.443</c:v>
                </c:pt>
                <c:pt idx="8438">
                  <c:v>13.04</c:v>
                </c:pt>
                <c:pt idx="8439">
                  <c:v>14.804</c:v>
                </c:pt>
                <c:pt idx="8440">
                  <c:v>13.157999999999999</c:v>
                </c:pt>
                <c:pt idx="8441">
                  <c:v>10.698</c:v>
                </c:pt>
                <c:pt idx="8442">
                  <c:v>9.7289999999999992</c:v>
                </c:pt>
                <c:pt idx="8443">
                  <c:v>17.757999999999999</c:v>
                </c:pt>
                <c:pt idx="8444">
                  <c:v>8.6129999999999995</c:v>
                </c:pt>
                <c:pt idx="8445">
                  <c:v>16.225999999999999</c:v>
                </c:pt>
                <c:pt idx="8446">
                  <c:v>16.443999999999999</c:v>
                </c:pt>
                <c:pt idx="8447">
                  <c:v>19.126000000000001</c:v>
                </c:pt>
                <c:pt idx="8448">
                  <c:v>20.613</c:v>
                </c:pt>
                <c:pt idx="8449">
                  <c:v>16.096</c:v>
                </c:pt>
                <c:pt idx="8450">
                  <c:v>22.047999999999998</c:v>
                </c:pt>
                <c:pt idx="8451">
                  <c:v>20.847000000000001</c:v>
                </c:pt>
                <c:pt idx="8452">
                  <c:v>21.448</c:v>
                </c:pt>
                <c:pt idx="8453">
                  <c:v>13.186999999999999</c:v>
                </c:pt>
                <c:pt idx="8454">
                  <c:v>15.53</c:v>
                </c:pt>
                <c:pt idx="8455">
                  <c:v>15.595000000000001</c:v>
                </c:pt>
                <c:pt idx="8456">
                  <c:v>12.43</c:v>
                </c:pt>
                <c:pt idx="8457">
                  <c:v>7.9480000000000004</c:v>
                </c:pt>
                <c:pt idx="8458">
                  <c:v>17.276</c:v>
                </c:pt>
                <c:pt idx="8459">
                  <c:v>11.66</c:v>
                </c:pt>
                <c:pt idx="8460">
                  <c:v>6.149</c:v>
                </c:pt>
                <c:pt idx="8461">
                  <c:v>12.09</c:v>
                </c:pt>
                <c:pt idx="8462">
                  <c:v>13.137</c:v>
                </c:pt>
                <c:pt idx="8463">
                  <c:v>5.5709999999999997</c:v>
                </c:pt>
                <c:pt idx="8464">
                  <c:v>7.6589999999999998</c:v>
                </c:pt>
                <c:pt idx="8465">
                  <c:v>12.9</c:v>
                </c:pt>
                <c:pt idx="8466">
                  <c:v>6.7990000000000004</c:v>
                </c:pt>
                <c:pt idx="8467">
                  <c:v>14.097</c:v>
                </c:pt>
                <c:pt idx="8468">
                  <c:v>19.225000000000001</c:v>
                </c:pt>
                <c:pt idx="8469">
                  <c:v>10.005000000000001</c:v>
                </c:pt>
                <c:pt idx="8470">
                  <c:v>5.4290000000000003</c:v>
                </c:pt>
                <c:pt idx="8471">
                  <c:v>14.128</c:v>
                </c:pt>
                <c:pt idx="8472">
                  <c:v>21.712</c:v>
                </c:pt>
                <c:pt idx="8473">
                  <c:v>12.448</c:v>
                </c:pt>
                <c:pt idx="8474">
                  <c:v>16.616</c:v>
                </c:pt>
                <c:pt idx="8475">
                  <c:v>18.518000000000001</c:v>
                </c:pt>
                <c:pt idx="8476">
                  <c:v>9.9220000000000006</c:v>
                </c:pt>
                <c:pt idx="8477">
                  <c:v>26.204999999999998</c:v>
                </c:pt>
                <c:pt idx="8478">
                  <c:v>22.030999999999999</c:v>
                </c:pt>
                <c:pt idx="8479">
                  <c:v>11.121</c:v>
                </c:pt>
                <c:pt idx="8480">
                  <c:v>11.955</c:v>
                </c:pt>
                <c:pt idx="8481">
                  <c:v>11.67</c:v>
                </c:pt>
                <c:pt idx="8482">
                  <c:v>20.997</c:v>
                </c:pt>
                <c:pt idx="8483">
                  <c:v>17.808</c:v>
                </c:pt>
                <c:pt idx="8484">
                  <c:v>16.492000000000001</c:v>
                </c:pt>
                <c:pt idx="8485">
                  <c:v>17.23</c:v>
                </c:pt>
                <c:pt idx="8486">
                  <c:v>24.401</c:v>
                </c:pt>
                <c:pt idx="8487">
                  <c:v>21.975000000000001</c:v>
                </c:pt>
                <c:pt idx="8488">
                  <c:v>13.71</c:v>
                </c:pt>
                <c:pt idx="8489">
                  <c:v>7.7370000000000001</c:v>
                </c:pt>
                <c:pt idx="8490">
                  <c:v>16.843</c:v>
                </c:pt>
                <c:pt idx="8491">
                  <c:v>15.612</c:v>
                </c:pt>
                <c:pt idx="8492">
                  <c:v>18.478999999999999</c:v>
                </c:pt>
                <c:pt idx="8493">
                  <c:v>17.024999999999999</c:v>
                </c:pt>
                <c:pt idx="8494">
                  <c:v>11.265000000000001</c:v>
                </c:pt>
                <c:pt idx="8495">
                  <c:v>15.257</c:v>
                </c:pt>
                <c:pt idx="8496">
                  <c:v>14.476000000000001</c:v>
                </c:pt>
                <c:pt idx="8497">
                  <c:v>9.9329999999999998</c:v>
                </c:pt>
                <c:pt idx="8498">
                  <c:v>17.170000000000002</c:v>
                </c:pt>
                <c:pt idx="8499">
                  <c:v>21.184999999999999</c:v>
                </c:pt>
                <c:pt idx="8500">
                  <c:v>14.831</c:v>
                </c:pt>
                <c:pt idx="8501">
                  <c:v>16.370999999999999</c:v>
                </c:pt>
                <c:pt idx="8502">
                  <c:v>14.567</c:v>
                </c:pt>
                <c:pt idx="8503">
                  <c:v>11.243</c:v>
                </c:pt>
                <c:pt idx="8504">
                  <c:v>12.204000000000001</c:v>
                </c:pt>
                <c:pt idx="8505">
                  <c:v>19.224</c:v>
                </c:pt>
                <c:pt idx="8506">
                  <c:v>10.222</c:v>
                </c:pt>
                <c:pt idx="8507">
                  <c:v>12.444000000000001</c:v>
                </c:pt>
                <c:pt idx="8508">
                  <c:v>17.850999999999999</c:v>
                </c:pt>
                <c:pt idx="8509">
                  <c:v>9.2010000000000005</c:v>
                </c:pt>
                <c:pt idx="8510">
                  <c:v>11.864000000000001</c:v>
                </c:pt>
                <c:pt idx="8511">
                  <c:v>17.774000000000001</c:v>
                </c:pt>
                <c:pt idx="8512">
                  <c:v>2.96</c:v>
                </c:pt>
                <c:pt idx="8513">
                  <c:v>20.277000000000001</c:v>
                </c:pt>
                <c:pt idx="8514">
                  <c:v>14.173</c:v>
                </c:pt>
                <c:pt idx="8515">
                  <c:v>14.473000000000001</c:v>
                </c:pt>
                <c:pt idx="8516">
                  <c:v>15.327999999999999</c:v>
                </c:pt>
                <c:pt idx="8517">
                  <c:v>16.478000000000002</c:v>
                </c:pt>
                <c:pt idx="8518">
                  <c:v>11.439</c:v>
                </c:pt>
                <c:pt idx="8519">
                  <c:v>16.800999999999998</c:v>
                </c:pt>
                <c:pt idx="8520">
                  <c:v>10.583</c:v>
                </c:pt>
                <c:pt idx="8521">
                  <c:v>21.739000000000001</c:v>
                </c:pt>
                <c:pt idx="8522">
                  <c:v>18.314</c:v>
                </c:pt>
                <c:pt idx="8523">
                  <c:v>9.2629999999999999</c:v>
                </c:pt>
                <c:pt idx="8524">
                  <c:v>13.378</c:v>
                </c:pt>
                <c:pt idx="8525">
                  <c:v>14.789</c:v>
                </c:pt>
                <c:pt idx="8526">
                  <c:v>11.382</c:v>
                </c:pt>
                <c:pt idx="8527">
                  <c:v>20.65</c:v>
                </c:pt>
                <c:pt idx="8528">
                  <c:v>16.920000000000002</c:v>
                </c:pt>
                <c:pt idx="8529">
                  <c:v>8.2530000000000001</c:v>
                </c:pt>
                <c:pt idx="8530">
                  <c:v>3.7330000000000001</c:v>
                </c:pt>
                <c:pt idx="8531">
                  <c:v>16.823</c:v>
                </c:pt>
                <c:pt idx="8532">
                  <c:v>16.113</c:v>
                </c:pt>
                <c:pt idx="8533">
                  <c:v>17.765000000000001</c:v>
                </c:pt>
                <c:pt idx="8534">
                  <c:v>12.956</c:v>
                </c:pt>
                <c:pt idx="8535">
                  <c:v>11.202999999999999</c:v>
                </c:pt>
                <c:pt idx="8536">
                  <c:v>17.608000000000001</c:v>
                </c:pt>
                <c:pt idx="8537">
                  <c:v>15.898999999999999</c:v>
                </c:pt>
                <c:pt idx="8538">
                  <c:v>20.152999999999999</c:v>
                </c:pt>
                <c:pt idx="8539">
                  <c:v>14.826000000000001</c:v>
                </c:pt>
                <c:pt idx="8540">
                  <c:v>18.109000000000002</c:v>
                </c:pt>
                <c:pt idx="8541">
                  <c:v>13.249000000000001</c:v>
                </c:pt>
                <c:pt idx="8542">
                  <c:v>17.84</c:v>
                </c:pt>
                <c:pt idx="8543">
                  <c:v>17.57</c:v>
                </c:pt>
                <c:pt idx="8544">
                  <c:v>14.927</c:v>
                </c:pt>
                <c:pt idx="8545">
                  <c:v>17.920999999999999</c:v>
                </c:pt>
                <c:pt idx="8546">
                  <c:v>13.461</c:v>
                </c:pt>
                <c:pt idx="8547">
                  <c:v>18.7</c:v>
                </c:pt>
                <c:pt idx="8548">
                  <c:v>22.739000000000001</c:v>
                </c:pt>
                <c:pt idx="8549">
                  <c:v>21.852</c:v>
                </c:pt>
                <c:pt idx="8550">
                  <c:v>23.114999999999998</c:v>
                </c:pt>
                <c:pt idx="8551">
                  <c:v>22.829000000000001</c:v>
                </c:pt>
                <c:pt idx="8552">
                  <c:v>23.78</c:v>
                </c:pt>
                <c:pt idx="8553">
                  <c:v>21.82</c:v>
                </c:pt>
                <c:pt idx="8554">
                  <c:v>10.888</c:v>
                </c:pt>
                <c:pt idx="8555">
                  <c:v>8.6039999999999992</c:v>
                </c:pt>
                <c:pt idx="8556">
                  <c:v>13.074999999999999</c:v>
                </c:pt>
                <c:pt idx="8557">
                  <c:v>8.8460000000000001</c:v>
                </c:pt>
                <c:pt idx="8558">
                  <c:v>1.127</c:v>
                </c:pt>
                <c:pt idx="8559">
                  <c:v>13.746</c:v>
                </c:pt>
                <c:pt idx="8560">
                  <c:v>13.787000000000001</c:v>
                </c:pt>
                <c:pt idx="8561">
                  <c:v>14.301</c:v>
                </c:pt>
                <c:pt idx="8562">
                  <c:v>8.016</c:v>
                </c:pt>
                <c:pt idx="8563">
                  <c:v>14.582000000000001</c:v>
                </c:pt>
                <c:pt idx="8564">
                  <c:v>9.1210000000000004</c:v>
                </c:pt>
                <c:pt idx="8565">
                  <c:v>16.317</c:v>
                </c:pt>
                <c:pt idx="8566">
                  <c:v>18.050999999999998</c:v>
                </c:pt>
                <c:pt idx="8567">
                  <c:v>14.571999999999999</c:v>
                </c:pt>
                <c:pt idx="8568">
                  <c:v>10.313000000000001</c:v>
                </c:pt>
                <c:pt idx="8569">
                  <c:v>6.7510000000000003</c:v>
                </c:pt>
                <c:pt idx="8570">
                  <c:v>13.23</c:v>
                </c:pt>
                <c:pt idx="8571">
                  <c:v>10.417</c:v>
                </c:pt>
                <c:pt idx="8572">
                  <c:v>14.657999999999999</c:v>
                </c:pt>
                <c:pt idx="8573">
                  <c:v>10.612</c:v>
                </c:pt>
                <c:pt idx="8574">
                  <c:v>1.099</c:v>
                </c:pt>
                <c:pt idx="8575">
                  <c:v>8.6669999999999998</c:v>
                </c:pt>
                <c:pt idx="8576">
                  <c:v>13.682</c:v>
                </c:pt>
                <c:pt idx="8577">
                  <c:v>21.75</c:v>
                </c:pt>
                <c:pt idx="8578">
                  <c:v>14.067</c:v>
                </c:pt>
                <c:pt idx="8579">
                  <c:v>16.838999999999999</c:v>
                </c:pt>
                <c:pt idx="8580">
                  <c:v>14.872999999999999</c:v>
                </c:pt>
                <c:pt idx="8581">
                  <c:v>10.87</c:v>
                </c:pt>
                <c:pt idx="8582">
                  <c:v>5.5730000000000004</c:v>
                </c:pt>
                <c:pt idx="8583">
                  <c:v>12.78</c:v>
                </c:pt>
                <c:pt idx="8584">
                  <c:v>22.611999999999998</c:v>
                </c:pt>
                <c:pt idx="8585">
                  <c:v>20.885000000000002</c:v>
                </c:pt>
                <c:pt idx="8586">
                  <c:v>14.430999999999999</c:v>
                </c:pt>
                <c:pt idx="8587">
                  <c:v>14.946</c:v>
                </c:pt>
                <c:pt idx="8588">
                  <c:v>16.591000000000001</c:v>
                </c:pt>
                <c:pt idx="8589">
                  <c:v>15.704000000000001</c:v>
                </c:pt>
                <c:pt idx="8590">
                  <c:v>11.592000000000001</c:v>
                </c:pt>
                <c:pt idx="8591">
                  <c:v>20.076000000000001</c:v>
                </c:pt>
                <c:pt idx="8592">
                  <c:v>13.435</c:v>
                </c:pt>
                <c:pt idx="8593">
                  <c:v>18.125</c:v>
                </c:pt>
                <c:pt idx="8594">
                  <c:v>14.959</c:v>
                </c:pt>
                <c:pt idx="8595">
                  <c:v>17.608000000000001</c:v>
                </c:pt>
                <c:pt idx="8596">
                  <c:v>11.297000000000001</c:v>
                </c:pt>
                <c:pt idx="8597">
                  <c:v>20.292999999999999</c:v>
                </c:pt>
                <c:pt idx="8598">
                  <c:v>7.8470000000000004</c:v>
                </c:pt>
                <c:pt idx="8599">
                  <c:v>13.986000000000001</c:v>
                </c:pt>
                <c:pt idx="8600">
                  <c:v>15.385999999999999</c:v>
                </c:pt>
                <c:pt idx="8601">
                  <c:v>14.922000000000001</c:v>
                </c:pt>
                <c:pt idx="8602">
                  <c:v>16.997</c:v>
                </c:pt>
                <c:pt idx="8603">
                  <c:v>16.553999999999998</c:v>
                </c:pt>
                <c:pt idx="8604">
                  <c:v>12.352</c:v>
                </c:pt>
                <c:pt idx="8653">
                  <c:v>22.652000000000001</c:v>
                </c:pt>
                <c:pt idx="8654">
                  <c:v>22.34</c:v>
                </c:pt>
                <c:pt idx="8655">
                  <c:v>20.791</c:v>
                </c:pt>
                <c:pt idx="8656">
                  <c:v>21.353999999999999</c:v>
                </c:pt>
                <c:pt idx="8657">
                  <c:v>19.148</c:v>
                </c:pt>
                <c:pt idx="8658">
                  <c:v>16.321000000000002</c:v>
                </c:pt>
                <c:pt idx="8659">
                  <c:v>16.018999999999998</c:v>
                </c:pt>
                <c:pt idx="8660">
                  <c:v>16.709</c:v>
                </c:pt>
                <c:pt idx="8661">
                  <c:v>12.692</c:v>
                </c:pt>
                <c:pt idx="8662">
                  <c:v>12.071999999999999</c:v>
                </c:pt>
                <c:pt idx="8663">
                  <c:v>14.711</c:v>
                </c:pt>
                <c:pt idx="8664">
                  <c:v>16.126000000000001</c:v>
                </c:pt>
                <c:pt idx="8665">
                  <c:v>15.445</c:v>
                </c:pt>
                <c:pt idx="8666">
                  <c:v>12.12</c:v>
                </c:pt>
                <c:pt idx="8667">
                  <c:v>12.837999999999999</c:v>
                </c:pt>
                <c:pt idx="8668">
                  <c:v>12.114000000000001</c:v>
                </c:pt>
                <c:pt idx="8669">
                  <c:v>19.125</c:v>
                </c:pt>
                <c:pt idx="8670">
                  <c:v>21.79</c:v>
                </c:pt>
                <c:pt idx="8671">
                  <c:v>22.265999999999998</c:v>
                </c:pt>
                <c:pt idx="8672">
                  <c:v>20.751999999999999</c:v>
                </c:pt>
                <c:pt idx="8673">
                  <c:v>21.564</c:v>
                </c:pt>
                <c:pt idx="8674">
                  <c:v>20.808</c:v>
                </c:pt>
                <c:pt idx="8675">
                  <c:v>12.808999999999999</c:v>
                </c:pt>
                <c:pt idx="8676">
                  <c:v>13.318</c:v>
                </c:pt>
                <c:pt idx="8677">
                  <c:v>21.111000000000001</c:v>
                </c:pt>
                <c:pt idx="8678">
                  <c:v>18.606000000000002</c:v>
                </c:pt>
                <c:pt idx="8679">
                  <c:v>14.718</c:v>
                </c:pt>
                <c:pt idx="8680">
                  <c:v>19.745999999999999</c:v>
                </c:pt>
                <c:pt idx="8681">
                  <c:v>16.702999999999999</c:v>
                </c:pt>
                <c:pt idx="8682">
                  <c:v>23.812000000000001</c:v>
                </c:pt>
                <c:pt idx="8683">
                  <c:v>18.771999999999998</c:v>
                </c:pt>
                <c:pt idx="8684">
                  <c:v>14.214</c:v>
                </c:pt>
                <c:pt idx="8685">
                  <c:v>15.427</c:v>
                </c:pt>
                <c:pt idx="8686">
                  <c:v>18.492000000000001</c:v>
                </c:pt>
                <c:pt idx="8687">
                  <c:v>14.286</c:v>
                </c:pt>
                <c:pt idx="8688">
                  <c:v>13.337</c:v>
                </c:pt>
                <c:pt idx="8689">
                  <c:v>12.29</c:v>
                </c:pt>
                <c:pt idx="8690">
                  <c:v>17.678000000000001</c:v>
                </c:pt>
                <c:pt idx="8691">
                  <c:v>13.029</c:v>
                </c:pt>
                <c:pt idx="8692">
                  <c:v>22.992999999999999</c:v>
                </c:pt>
                <c:pt idx="8693">
                  <c:v>10.346</c:v>
                </c:pt>
                <c:pt idx="8694">
                  <c:v>19.587</c:v>
                </c:pt>
                <c:pt idx="8695">
                  <c:v>12.878</c:v>
                </c:pt>
                <c:pt idx="8696">
                  <c:v>23.541</c:v>
                </c:pt>
                <c:pt idx="8697">
                  <c:v>21.07</c:v>
                </c:pt>
                <c:pt idx="8698">
                  <c:v>15.597</c:v>
                </c:pt>
                <c:pt idx="8699">
                  <c:v>12.741</c:v>
                </c:pt>
                <c:pt idx="8700">
                  <c:v>20.079000000000001</c:v>
                </c:pt>
                <c:pt idx="8701">
                  <c:v>15.369</c:v>
                </c:pt>
                <c:pt idx="8702">
                  <c:v>16.603000000000002</c:v>
                </c:pt>
                <c:pt idx="8703">
                  <c:v>16.683</c:v>
                </c:pt>
                <c:pt idx="8704">
                  <c:v>21.975000000000001</c:v>
                </c:pt>
                <c:pt idx="8705">
                  <c:v>22.382000000000001</c:v>
                </c:pt>
                <c:pt idx="8706">
                  <c:v>18.759</c:v>
                </c:pt>
                <c:pt idx="8707">
                  <c:v>16.388000000000002</c:v>
                </c:pt>
                <c:pt idx="8708">
                  <c:v>17.533999999999999</c:v>
                </c:pt>
                <c:pt idx="8709">
                  <c:v>19.962</c:v>
                </c:pt>
                <c:pt idx="8710">
                  <c:v>20.681999999999999</c:v>
                </c:pt>
                <c:pt idx="8711">
                  <c:v>20.47</c:v>
                </c:pt>
                <c:pt idx="8712">
                  <c:v>20.838999999999999</c:v>
                </c:pt>
                <c:pt idx="8713">
                  <c:v>22.475000000000001</c:v>
                </c:pt>
                <c:pt idx="8714">
                  <c:v>22.236000000000001</c:v>
                </c:pt>
                <c:pt idx="8715">
                  <c:v>22.364000000000001</c:v>
                </c:pt>
                <c:pt idx="8716">
                  <c:v>26.550999999999998</c:v>
                </c:pt>
                <c:pt idx="8717">
                  <c:v>21.326000000000001</c:v>
                </c:pt>
                <c:pt idx="8718">
                  <c:v>9.6129999999999995</c:v>
                </c:pt>
                <c:pt idx="8719">
                  <c:v>9.7309999999999999</c:v>
                </c:pt>
                <c:pt idx="8720">
                  <c:v>20.177</c:v>
                </c:pt>
                <c:pt idx="8721">
                  <c:v>22.812999999999999</c:v>
                </c:pt>
                <c:pt idx="8722">
                  <c:v>24.888999999999999</c:v>
                </c:pt>
                <c:pt idx="8723">
                  <c:v>18.673999999999999</c:v>
                </c:pt>
                <c:pt idx="8724">
                  <c:v>22.08</c:v>
                </c:pt>
                <c:pt idx="8725">
                  <c:v>23.33</c:v>
                </c:pt>
                <c:pt idx="8726">
                  <c:v>21.885000000000002</c:v>
                </c:pt>
                <c:pt idx="8727">
                  <c:v>20.292000000000002</c:v>
                </c:pt>
                <c:pt idx="8728">
                  <c:v>18.552</c:v>
                </c:pt>
                <c:pt idx="8729">
                  <c:v>18.32</c:v>
                </c:pt>
                <c:pt idx="8730">
                  <c:v>9.0559999999999992</c:v>
                </c:pt>
                <c:pt idx="8731">
                  <c:v>25.123000000000001</c:v>
                </c:pt>
                <c:pt idx="8732">
                  <c:v>20.001999999999999</c:v>
                </c:pt>
                <c:pt idx="8733">
                  <c:v>26.631</c:v>
                </c:pt>
                <c:pt idx="8734">
                  <c:v>26.995999999999999</c:v>
                </c:pt>
                <c:pt idx="8735">
                  <c:v>24.579000000000001</c:v>
                </c:pt>
                <c:pt idx="8736">
                  <c:v>23.773</c:v>
                </c:pt>
                <c:pt idx="8737">
                  <c:v>18.140999999999998</c:v>
                </c:pt>
                <c:pt idx="8738">
                  <c:v>21.494</c:v>
                </c:pt>
                <c:pt idx="8739">
                  <c:v>23.302</c:v>
                </c:pt>
                <c:pt idx="8740">
                  <c:v>24.398</c:v>
                </c:pt>
                <c:pt idx="8741">
                  <c:v>17.123000000000001</c:v>
                </c:pt>
                <c:pt idx="8742">
                  <c:v>21.44</c:v>
                </c:pt>
                <c:pt idx="8743">
                  <c:v>14.026999999999999</c:v>
                </c:pt>
                <c:pt idx="8744">
                  <c:v>13.837</c:v>
                </c:pt>
                <c:pt idx="8745">
                  <c:v>18.992999999999999</c:v>
                </c:pt>
                <c:pt idx="8746">
                  <c:v>12.835000000000001</c:v>
                </c:pt>
                <c:pt idx="8747">
                  <c:v>18.298999999999999</c:v>
                </c:pt>
                <c:pt idx="8748">
                  <c:v>12.542999999999999</c:v>
                </c:pt>
                <c:pt idx="8749">
                  <c:v>11.236000000000001</c:v>
                </c:pt>
                <c:pt idx="8750">
                  <c:v>13.736000000000001</c:v>
                </c:pt>
                <c:pt idx="8751">
                  <c:v>11.340999999999999</c:v>
                </c:pt>
                <c:pt idx="8752">
                  <c:v>20.533000000000001</c:v>
                </c:pt>
                <c:pt idx="8753">
                  <c:v>19.638999999999999</c:v>
                </c:pt>
                <c:pt idx="8754">
                  <c:v>21.494</c:v>
                </c:pt>
                <c:pt idx="8755">
                  <c:v>13.913</c:v>
                </c:pt>
                <c:pt idx="8756">
                  <c:v>14.422000000000001</c:v>
                </c:pt>
                <c:pt idx="8757">
                  <c:v>10.285</c:v>
                </c:pt>
                <c:pt idx="8758">
                  <c:v>6.0389999999999997</c:v>
                </c:pt>
                <c:pt idx="8759">
                  <c:v>8.0139999999999993</c:v>
                </c:pt>
                <c:pt idx="8760">
                  <c:v>15.917999999999999</c:v>
                </c:pt>
                <c:pt idx="8761">
                  <c:v>19.556000000000001</c:v>
                </c:pt>
                <c:pt idx="8762">
                  <c:v>22.927</c:v>
                </c:pt>
                <c:pt idx="8763">
                  <c:v>23.602</c:v>
                </c:pt>
                <c:pt idx="8764">
                  <c:v>17.603000000000002</c:v>
                </c:pt>
                <c:pt idx="8765">
                  <c:v>13.972</c:v>
                </c:pt>
                <c:pt idx="8766">
                  <c:v>14.77</c:v>
                </c:pt>
                <c:pt idx="8767">
                  <c:v>21.07</c:v>
                </c:pt>
                <c:pt idx="8768">
                  <c:v>17.853000000000002</c:v>
                </c:pt>
                <c:pt idx="8769">
                  <c:v>19.442</c:v>
                </c:pt>
                <c:pt idx="8770">
                  <c:v>18.001000000000001</c:v>
                </c:pt>
                <c:pt idx="8771">
                  <c:v>25.344000000000001</c:v>
                </c:pt>
                <c:pt idx="8772">
                  <c:v>11.925000000000001</c:v>
                </c:pt>
                <c:pt idx="8773">
                  <c:v>17.103000000000002</c:v>
                </c:pt>
                <c:pt idx="8774">
                  <c:v>15.183</c:v>
                </c:pt>
                <c:pt idx="8775">
                  <c:v>20.158000000000001</c:v>
                </c:pt>
                <c:pt idx="8776">
                  <c:v>21.102</c:v>
                </c:pt>
                <c:pt idx="8777">
                  <c:v>20.951000000000001</c:v>
                </c:pt>
                <c:pt idx="8778">
                  <c:v>7.4059999999999997</c:v>
                </c:pt>
                <c:pt idx="8779">
                  <c:v>11.722</c:v>
                </c:pt>
                <c:pt idx="8780">
                  <c:v>17.803000000000001</c:v>
                </c:pt>
                <c:pt idx="8781">
                  <c:v>13.272</c:v>
                </c:pt>
                <c:pt idx="8782">
                  <c:v>12.316000000000001</c:v>
                </c:pt>
                <c:pt idx="8783">
                  <c:v>15.042999999999999</c:v>
                </c:pt>
                <c:pt idx="8784">
                  <c:v>13.571999999999999</c:v>
                </c:pt>
                <c:pt idx="8785">
                  <c:v>11.411</c:v>
                </c:pt>
                <c:pt idx="8786">
                  <c:v>18.526</c:v>
                </c:pt>
                <c:pt idx="8787">
                  <c:v>15.701000000000001</c:v>
                </c:pt>
                <c:pt idx="8788">
                  <c:v>14.734</c:v>
                </c:pt>
                <c:pt idx="8789">
                  <c:v>18.391999999999999</c:v>
                </c:pt>
                <c:pt idx="8790">
                  <c:v>14.38</c:v>
                </c:pt>
                <c:pt idx="8791">
                  <c:v>17.052</c:v>
                </c:pt>
                <c:pt idx="8792">
                  <c:v>17.841999999999999</c:v>
                </c:pt>
                <c:pt idx="8793">
                  <c:v>18.972999999999999</c:v>
                </c:pt>
                <c:pt idx="8794">
                  <c:v>15.692</c:v>
                </c:pt>
                <c:pt idx="8795">
                  <c:v>8.6760000000000002</c:v>
                </c:pt>
                <c:pt idx="8796">
                  <c:v>8.5670000000000002</c:v>
                </c:pt>
                <c:pt idx="8797">
                  <c:v>7.5910000000000002</c:v>
                </c:pt>
                <c:pt idx="8798">
                  <c:v>8.609</c:v>
                </c:pt>
                <c:pt idx="8799">
                  <c:v>14.491</c:v>
                </c:pt>
                <c:pt idx="8800">
                  <c:v>8.4510000000000005</c:v>
                </c:pt>
                <c:pt idx="8801">
                  <c:v>13.255000000000001</c:v>
                </c:pt>
                <c:pt idx="8802">
                  <c:v>15.198</c:v>
                </c:pt>
                <c:pt idx="8803">
                  <c:v>17.547999999999998</c:v>
                </c:pt>
                <c:pt idx="8804">
                  <c:v>20.834</c:v>
                </c:pt>
                <c:pt idx="8805">
                  <c:v>6.7190000000000003</c:v>
                </c:pt>
                <c:pt idx="8806">
                  <c:v>9.0299999999999994</c:v>
                </c:pt>
                <c:pt idx="8807">
                  <c:v>14.218</c:v>
                </c:pt>
                <c:pt idx="8808">
                  <c:v>19.815000000000001</c:v>
                </c:pt>
                <c:pt idx="8809">
                  <c:v>11.917</c:v>
                </c:pt>
                <c:pt idx="8810">
                  <c:v>15.747999999999999</c:v>
                </c:pt>
                <c:pt idx="8811">
                  <c:v>13.744999999999999</c:v>
                </c:pt>
                <c:pt idx="8812">
                  <c:v>10.192</c:v>
                </c:pt>
                <c:pt idx="8813">
                  <c:v>20.632999999999999</c:v>
                </c:pt>
                <c:pt idx="8814">
                  <c:v>21.9</c:v>
                </c:pt>
                <c:pt idx="8815">
                  <c:v>17.068000000000001</c:v>
                </c:pt>
                <c:pt idx="8816">
                  <c:v>22.58</c:v>
                </c:pt>
                <c:pt idx="8817">
                  <c:v>17.247</c:v>
                </c:pt>
                <c:pt idx="8818">
                  <c:v>18.439</c:v>
                </c:pt>
                <c:pt idx="8819">
                  <c:v>22.308</c:v>
                </c:pt>
                <c:pt idx="8820">
                  <c:v>13.271000000000001</c:v>
                </c:pt>
                <c:pt idx="8821">
                  <c:v>12.702999999999999</c:v>
                </c:pt>
                <c:pt idx="8822">
                  <c:v>13.755000000000001</c:v>
                </c:pt>
                <c:pt idx="8823">
                  <c:v>14.827</c:v>
                </c:pt>
                <c:pt idx="8824">
                  <c:v>8.8699999999999992</c:v>
                </c:pt>
                <c:pt idx="8825">
                  <c:v>17.841000000000001</c:v>
                </c:pt>
                <c:pt idx="8826">
                  <c:v>17.22</c:v>
                </c:pt>
                <c:pt idx="8827">
                  <c:v>17.838000000000001</c:v>
                </c:pt>
                <c:pt idx="8828">
                  <c:v>17.951000000000001</c:v>
                </c:pt>
                <c:pt idx="8829">
                  <c:v>14.144</c:v>
                </c:pt>
                <c:pt idx="8830">
                  <c:v>13.092000000000001</c:v>
                </c:pt>
                <c:pt idx="8831">
                  <c:v>19.928999999999998</c:v>
                </c:pt>
                <c:pt idx="8832">
                  <c:v>8.7550000000000008</c:v>
                </c:pt>
                <c:pt idx="8833">
                  <c:v>9.3789999999999996</c:v>
                </c:pt>
                <c:pt idx="8834">
                  <c:v>15.474</c:v>
                </c:pt>
                <c:pt idx="8835">
                  <c:v>20.704000000000001</c:v>
                </c:pt>
                <c:pt idx="8836">
                  <c:v>12.58</c:v>
                </c:pt>
                <c:pt idx="8837">
                  <c:v>15.694000000000001</c:v>
                </c:pt>
                <c:pt idx="8838">
                  <c:v>20.658999999999999</c:v>
                </c:pt>
                <c:pt idx="8839">
                  <c:v>10.366</c:v>
                </c:pt>
                <c:pt idx="8840">
                  <c:v>9.8409999999999993</c:v>
                </c:pt>
                <c:pt idx="8841">
                  <c:v>15.023999999999999</c:v>
                </c:pt>
                <c:pt idx="8842">
                  <c:v>9.9090000000000007</c:v>
                </c:pt>
                <c:pt idx="8843">
                  <c:v>6.38</c:v>
                </c:pt>
                <c:pt idx="8844">
                  <c:v>17.184000000000001</c:v>
                </c:pt>
                <c:pt idx="8845">
                  <c:v>14.055</c:v>
                </c:pt>
                <c:pt idx="8846">
                  <c:v>13.834</c:v>
                </c:pt>
                <c:pt idx="8847">
                  <c:v>8.8249999999999993</c:v>
                </c:pt>
                <c:pt idx="8848">
                  <c:v>19.149000000000001</c:v>
                </c:pt>
                <c:pt idx="8849">
                  <c:v>9.4120000000000008</c:v>
                </c:pt>
                <c:pt idx="8850">
                  <c:v>9.532</c:v>
                </c:pt>
                <c:pt idx="8851">
                  <c:v>9.3079999999999998</c:v>
                </c:pt>
                <c:pt idx="8852">
                  <c:v>15.802</c:v>
                </c:pt>
                <c:pt idx="8853">
                  <c:v>15.31</c:v>
                </c:pt>
                <c:pt idx="8854">
                  <c:v>17.405000000000001</c:v>
                </c:pt>
                <c:pt idx="8855">
                  <c:v>16.625</c:v>
                </c:pt>
                <c:pt idx="8856">
                  <c:v>12.407999999999999</c:v>
                </c:pt>
                <c:pt idx="8857">
                  <c:v>8.8480000000000008</c:v>
                </c:pt>
                <c:pt idx="8858">
                  <c:v>7.1289999999999996</c:v>
                </c:pt>
                <c:pt idx="8859">
                  <c:v>16.529</c:v>
                </c:pt>
                <c:pt idx="8860">
                  <c:v>19.663</c:v>
                </c:pt>
                <c:pt idx="8861">
                  <c:v>11.904</c:v>
                </c:pt>
                <c:pt idx="8862">
                  <c:v>15.359</c:v>
                </c:pt>
                <c:pt idx="8863">
                  <c:v>7.819</c:v>
                </c:pt>
                <c:pt idx="8864">
                  <c:v>13.629</c:v>
                </c:pt>
                <c:pt idx="8865">
                  <c:v>18.806999999999999</c:v>
                </c:pt>
                <c:pt idx="8866">
                  <c:v>17.481000000000002</c:v>
                </c:pt>
                <c:pt idx="8867">
                  <c:v>16.199000000000002</c:v>
                </c:pt>
                <c:pt idx="8868">
                  <c:v>15.615</c:v>
                </c:pt>
                <c:pt idx="8869">
                  <c:v>11.234999999999999</c:v>
                </c:pt>
                <c:pt idx="8870">
                  <c:v>9.0060000000000002</c:v>
                </c:pt>
                <c:pt idx="8871">
                  <c:v>11.936999999999999</c:v>
                </c:pt>
                <c:pt idx="8872">
                  <c:v>11.269</c:v>
                </c:pt>
                <c:pt idx="8873">
                  <c:v>7.2789999999999999</c:v>
                </c:pt>
                <c:pt idx="8874">
                  <c:v>15.489000000000001</c:v>
                </c:pt>
                <c:pt idx="8875">
                  <c:v>13.343</c:v>
                </c:pt>
                <c:pt idx="8876">
                  <c:v>14.644</c:v>
                </c:pt>
                <c:pt idx="8877">
                  <c:v>10.34</c:v>
                </c:pt>
                <c:pt idx="8878">
                  <c:v>16.661999999999999</c:v>
                </c:pt>
                <c:pt idx="8879">
                  <c:v>10.347</c:v>
                </c:pt>
                <c:pt idx="8880">
                  <c:v>12.888999999999999</c:v>
                </c:pt>
                <c:pt idx="8881">
                  <c:v>18.814</c:v>
                </c:pt>
                <c:pt idx="8882">
                  <c:v>22.318000000000001</c:v>
                </c:pt>
                <c:pt idx="8883">
                  <c:v>15.207000000000001</c:v>
                </c:pt>
                <c:pt idx="8884">
                  <c:v>11.048999999999999</c:v>
                </c:pt>
                <c:pt idx="8885">
                  <c:v>23.844999999999999</c:v>
                </c:pt>
                <c:pt idx="8886">
                  <c:v>15.798</c:v>
                </c:pt>
                <c:pt idx="8887">
                  <c:v>17.239999999999998</c:v>
                </c:pt>
                <c:pt idx="8888">
                  <c:v>12.894</c:v>
                </c:pt>
                <c:pt idx="8889">
                  <c:v>13.497</c:v>
                </c:pt>
                <c:pt idx="8890">
                  <c:v>14.515000000000001</c:v>
                </c:pt>
                <c:pt idx="8891">
                  <c:v>16.152000000000001</c:v>
                </c:pt>
                <c:pt idx="8892">
                  <c:v>18.712</c:v>
                </c:pt>
                <c:pt idx="8893">
                  <c:v>13.583</c:v>
                </c:pt>
                <c:pt idx="8894">
                  <c:v>12.39</c:v>
                </c:pt>
                <c:pt idx="8895">
                  <c:v>9.4</c:v>
                </c:pt>
                <c:pt idx="8896">
                  <c:v>22.452999999999999</c:v>
                </c:pt>
                <c:pt idx="8897">
                  <c:v>15.992000000000001</c:v>
                </c:pt>
                <c:pt idx="8898">
                  <c:v>12.243</c:v>
                </c:pt>
                <c:pt idx="8899">
                  <c:v>9.3260000000000005</c:v>
                </c:pt>
                <c:pt idx="8900">
                  <c:v>15.808999999999999</c:v>
                </c:pt>
                <c:pt idx="8901">
                  <c:v>10.420999999999999</c:v>
                </c:pt>
                <c:pt idx="8902">
                  <c:v>17.245999999999999</c:v>
                </c:pt>
                <c:pt idx="8903">
                  <c:v>18.242999999999999</c:v>
                </c:pt>
                <c:pt idx="8904">
                  <c:v>20.04</c:v>
                </c:pt>
                <c:pt idx="8905">
                  <c:v>16.164999999999999</c:v>
                </c:pt>
                <c:pt idx="8906">
                  <c:v>21.199000000000002</c:v>
                </c:pt>
                <c:pt idx="8907">
                  <c:v>9.0890000000000004</c:v>
                </c:pt>
                <c:pt idx="8908">
                  <c:v>13.779</c:v>
                </c:pt>
                <c:pt idx="8909">
                  <c:v>20.344999999999999</c:v>
                </c:pt>
                <c:pt idx="8910">
                  <c:v>10.699</c:v>
                </c:pt>
                <c:pt idx="8911">
                  <c:v>20.085999999999999</c:v>
                </c:pt>
                <c:pt idx="8912">
                  <c:v>16.111000000000001</c:v>
                </c:pt>
                <c:pt idx="8913">
                  <c:v>14.085000000000001</c:v>
                </c:pt>
                <c:pt idx="8914">
                  <c:v>13.515000000000001</c:v>
                </c:pt>
                <c:pt idx="8915">
                  <c:v>15.553000000000001</c:v>
                </c:pt>
                <c:pt idx="8916">
                  <c:v>15.353</c:v>
                </c:pt>
                <c:pt idx="8917">
                  <c:v>9.4450000000000003</c:v>
                </c:pt>
                <c:pt idx="8918">
                  <c:v>18.227</c:v>
                </c:pt>
                <c:pt idx="8919">
                  <c:v>5.0140000000000002</c:v>
                </c:pt>
                <c:pt idx="8920">
                  <c:v>21.106999999999999</c:v>
                </c:pt>
                <c:pt idx="8921">
                  <c:v>13.574</c:v>
                </c:pt>
                <c:pt idx="8922">
                  <c:v>12.284000000000001</c:v>
                </c:pt>
                <c:pt idx="8923">
                  <c:v>5.2329999999999997</c:v>
                </c:pt>
                <c:pt idx="8924">
                  <c:v>12.154</c:v>
                </c:pt>
                <c:pt idx="8925">
                  <c:v>17.055</c:v>
                </c:pt>
                <c:pt idx="8926">
                  <c:v>14.558</c:v>
                </c:pt>
                <c:pt idx="8927">
                  <c:v>20.321999999999999</c:v>
                </c:pt>
                <c:pt idx="8928">
                  <c:v>12.692</c:v>
                </c:pt>
                <c:pt idx="8929">
                  <c:v>19.632999999999999</c:v>
                </c:pt>
                <c:pt idx="8930">
                  <c:v>17.850999999999999</c:v>
                </c:pt>
                <c:pt idx="8931">
                  <c:v>12.151999999999999</c:v>
                </c:pt>
                <c:pt idx="8932">
                  <c:v>12.843</c:v>
                </c:pt>
                <c:pt idx="8933">
                  <c:v>14.1</c:v>
                </c:pt>
                <c:pt idx="8934">
                  <c:v>18.548999999999999</c:v>
                </c:pt>
                <c:pt idx="8935">
                  <c:v>11.097</c:v>
                </c:pt>
                <c:pt idx="8936">
                  <c:v>18.294</c:v>
                </c:pt>
                <c:pt idx="8937">
                  <c:v>11.997</c:v>
                </c:pt>
                <c:pt idx="8938">
                  <c:v>14.488</c:v>
                </c:pt>
                <c:pt idx="8939">
                  <c:v>18.75</c:v>
                </c:pt>
                <c:pt idx="8940">
                  <c:v>14.206</c:v>
                </c:pt>
                <c:pt idx="8941">
                  <c:v>9.4459999999999997</c:v>
                </c:pt>
                <c:pt idx="8942">
                  <c:v>19.548999999999999</c:v>
                </c:pt>
                <c:pt idx="8943">
                  <c:v>9.5719999999999992</c:v>
                </c:pt>
                <c:pt idx="8944">
                  <c:v>16.776</c:v>
                </c:pt>
                <c:pt idx="8945">
                  <c:v>13.849</c:v>
                </c:pt>
                <c:pt idx="8946">
                  <c:v>12.179</c:v>
                </c:pt>
                <c:pt idx="8947">
                  <c:v>12.324999999999999</c:v>
                </c:pt>
                <c:pt idx="8948">
                  <c:v>19.943999999999999</c:v>
                </c:pt>
                <c:pt idx="8949">
                  <c:v>22.952000000000002</c:v>
                </c:pt>
                <c:pt idx="8950">
                  <c:v>22.16</c:v>
                </c:pt>
                <c:pt idx="8951">
                  <c:v>5.67</c:v>
                </c:pt>
                <c:pt idx="8952">
                  <c:v>19.53</c:v>
                </c:pt>
                <c:pt idx="8953">
                  <c:v>14.928000000000001</c:v>
                </c:pt>
                <c:pt idx="8954">
                  <c:v>15.058999999999999</c:v>
                </c:pt>
                <c:pt idx="8955">
                  <c:v>20.52</c:v>
                </c:pt>
                <c:pt idx="8956">
                  <c:v>4.22</c:v>
                </c:pt>
                <c:pt idx="8957">
                  <c:v>5.8419999999999996</c:v>
                </c:pt>
                <c:pt idx="8958">
                  <c:v>16.491</c:v>
                </c:pt>
                <c:pt idx="8959">
                  <c:v>15.5</c:v>
                </c:pt>
                <c:pt idx="8960">
                  <c:v>22.11</c:v>
                </c:pt>
                <c:pt idx="8961">
                  <c:v>21.05</c:v>
                </c:pt>
                <c:pt idx="8962">
                  <c:v>18.760000000000002</c:v>
                </c:pt>
                <c:pt idx="8963">
                  <c:v>9.5169999999999995</c:v>
                </c:pt>
                <c:pt idx="8964">
                  <c:v>3.3220000000000001</c:v>
                </c:pt>
                <c:pt idx="8965">
                  <c:v>13.313000000000001</c:v>
                </c:pt>
                <c:pt idx="8966">
                  <c:v>11.662000000000001</c:v>
                </c:pt>
                <c:pt idx="8967">
                  <c:v>21.373000000000001</c:v>
                </c:pt>
                <c:pt idx="8968">
                  <c:v>16.943000000000001</c:v>
                </c:pt>
                <c:pt idx="8969">
                  <c:v>16.904</c:v>
                </c:pt>
                <c:pt idx="8970">
                  <c:v>19.062000000000001</c:v>
                </c:pt>
                <c:pt idx="8971">
                  <c:v>20.420999999999999</c:v>
                </c:pt>
                <c:pt idx="8972">
                  <c:v>17.913</c:v>
                </c:pt>
                <c:pt idx="8973">
                  <c:v>16.190999999999999</c:v>
                </c:pt>
                <c:pt idx="8974">
                  <c:v>13.023999999999999</c:v>
                </c:pt>
                <c:pt idx="8975">
                  <c:v>16.914999999999999</c:v>
                </c:pt>
                <c:pt idx="8976">
                  <c:v>10.829000000000001</c:v>
                </c:pt>
                <c:pt idx="8977">
                  <c:v>11.987</c:v>
                </c:pt>
                <c:pt idx="8978">
                  <c:v>12.114000000000001</c:v>
                </c:pt>
                <c:pt idx="8979">
                  <c:v>3.6030000000000002</c:v>
                </c:pt>
                <c:pt idx="8980">
                  <c:v>6.2590000000000003</c:v>
                </c:pt>
                <c:pt idx="8981">
                  <c:v>12.923</c:v>
                </c:pt>
                <c:pt idx="8982">
                  <c:v>10.377000000000001</c:v>
                </c:pt>
                <c:pt idx="8983">
                  <c:v>14.759</c:v>
                </c:pt>
                <c:pt idx="8984">
                  <c:v>2.4609999999999999</c:v>
                </c:pt>
                <c:pt idx="8985">
                  <c:v>8.41</c:v>
                </c:pt>
                <c:pt idx="8986">
                  <c:v>2.2949999999999999</c:v>
                </c:pt>
                <c:pt idx="8987">
                  <c:v>4.2789999999999999</c:v>
                </c:pt>
                <c:pt idx="8988">
                  <c:v>16.84</c:v>
                </c:pt>
                <c:pt idx="8989">
                  <c:v>13.896000000000001</c:v>
                </c:pt>
                <c:pt idx="8990">
                  <c:v>14.88</c:v>
                </c:pt>
                <c:pt idx="8991">
                  <c:v>20.234999999999999</c:v>
                </c:pt>
                <c:pt idx="8992">
                  <c:v>14.492000000000001</c:v>
                </c:pt>
                <c:pt idx="8993">
                  <c:v>19.600000000000001</c:v>
                </c:pt>
                <c:pt idx="8994">
                  <c:v>19.102</c:v>
                </c:pt>
                <c:pt idx="8995">
                  <c:v>18.724</c:v>
                </c:pt>
                <c:pt idx="8996">
                  <c:v>20.763999999999999</c:v>
                </c:pt>
                <c:pt idx="8997">
                  <c:v>21.898</c:v>
                </c:pt>
                <c:pt idx="8998">
                  <c:v>14.79</c:v>
                </c:pt>
                <c:pt idx="8999">
                  <c:v>15.686999999999999</c:v>
                </c:pt>
                <c:pt idx="9000">
                  <c:v>18.997</c:v>
                </c:pt>
                <c:pt idx="9001">
                  <c:v>12.108000000000001</c:v>
                </c:pt>
                <c:pt idx="9002">
                  <c:v>13.433999999999999</c:v>
                </c:pt>
                <c:pt idx="9003">
                  <c:v>9.1809999999999992</c:v>
                </c:pt>
                <c:pt idx="9004">
                  <c:v>13.456</c:v>
                </c:pt>
                <c:pt idx="9005">
                  <c:v>6.2530000000000001</c:v>
                </c:pt>
                <c:pt idx="9006">
                  <c:v>18.164000000000001</c:v>
                </c:pt>
                <c:pt idx="9007">
                  <c:v>14.523999999999999</c:v>
                </c:pt>
                <c:pt idx="9008">
                  <c:v>8.8789999999999996</c:v>
                </c:pt>
                <c:pt idx="9009">
                  <c:v>17.763999999999999</c:v>
                </c:pt>
                <c:pt idx="9010">
                  <c:v>15.61</c:v>
                </c:pt>
                <c:pt idx="9011">
                  <c:v>20.556999999999999</c:v>
                </c:pt>
                <c:pt idx="9012">
                  <c:v>17.306999999999999</c:v>
                </c:pt>
                <c:pt idx="9013">
                  <c:v>17.742000000000001</c:v>
                </c:pt>
                <c:pt idx="9014">
                  <c:v>16.331</c:v>
                </c:pt>
                <c:pt idx="9015">
                  <c:v>15.461</c:v>
                </c:pt>
                <c:pt idx="9016">
                  <c:v>12.397</c:v>
                </c:pt>
                <c:pt idx="9017">
                  <c:v>21.739000000000001</c:v>
                </c:pt>
              </c:numCache>
            </c:numRef>
          </c:yVal>
          <c:smooth val="0"/>
          <c:extLst>
            <c:ext xmlns:c16="http://schemas.microsoft.com/office/drawing/2014/chart" uri="{C3380CC4-5D6E-409C-BE32-E72D297353CC}">
              <c16:uniqueId val="{00000000-6E8F-47B6-ACFD-CDD52C09034F}"/>
            </c:ext>
          </c:extLst>
        </c:ser>
        <c:dLbls>
          <c:showLegendKey val="0"/>
          <c:showVal val="0"/>
          <c:showCatName val="0"/>
          <c:showSerName val="0"/>
          <c:showPercent val="0"/>
          <c:showBubbleSize val="0"/>
        </c:dLbls>
        <c:axId val="660644336"/>
        <c:axId val="660644728"/>
      </c:scatterChart>
      <c:valAx>
        <c:axId val="660644336"/>
        <c:scaling>
          <c:orientation val="minMax"/>
          <c:max val="45292"/>
          <c:min val="35450"/>
        </c:scaling>
        <c:delete val="0"/>
        <c:axPos val="b"/>
        <c:numFmt formatCode="[$-409]mmm\-yy;@" sourceLinked="0"/>
        <c:majorTickMark val="out"/>
        <c:minorTickMark val="none"/>
        <c:tickLblPos val="nextTo"/>
        <c:txPr>
          <a:bodyPr/>
          <a:lstStyle/>
          <a:p>
            <a:pPr>
              <a:defRPr sz="1100"/>
            </a:pPr>
            <a:endParaRPr lang="en-US"/>
          </a:p>
        </c:txPr>
        <c:crossAx val="660644728"/>
        <c:crosses val="autoZero"/>
        <c:crossBetween val="midCat"/>
        <c:majorUnit val="365"/>
      </c:valAx>
      <c:valAx>
        <c:axId val="660644728"/>
        <c:scaling>
          <c:orientation val="minMax"/>
          <c:max val="30"/>
          <c:min val="0"/>
        </c:scaling>
        <c:delete val="0"/>
        <c:axPos val="l"/>
        <c:title>
          <c:tx>
            <c:rich>
              <a:bodyPr/>
              <a:lstStyle/>
              <a:p>
                <a:pPr>
                  <a:defRPr sz="1400"/>
                </a:pPr>
                <a:r>
                  <a:rPr lang="en-US" sz="1400"/>
                  <a:t>Solar Flux (MJ/m</a:t>
                </a:r>
                <a:r>
                  <a:rPr lang="en-US" sz="1400" baseline="30000"/>
                  <a:t>2</a:t>
                </a:r>
                <a:r>
                  <a:rPr lang="en-US" sz="1400"/>
                  <a:t>/day)</a:t>
                </a:r>
              </a:p>
            </c:rich>
          </c:tx>
          <c:overlay val="0"/>
        </c:title>
        <c:numFmt formatCode="0" sourceLinked="0"/>
        <c:majorTickMark val="out"/>
        <c:minorTickMark val="none"/>
        <c:tickLblPos val="nextTo"/>
        <c:txPr>
          <a:bodyPr/>
          <a:lstStyle/>
          <a:p>
            <a:pPr>
              <a:defRPr sz="1100"/>
            </a:pPr>
            <a:endParaRPr lang="en-US"/>
          </a:p>
        </c:txPr>
        <c:crossAx val="660644336"/>
        <c:crosses val="autoZero"/>
        <c:crossBetween val="midCat"/>
      </c:valAx>
    </c:plotArea>
    <c:plotVisOnly val="1"/>
    <c:dispBlanksAs val="gap"/>
    <c:showDLblsOverMax val="0"/>
  </c:chart>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Daily Avg.</a:t>
            </a:r>
            <a:r>
              <a:rPr lang="en-US" baseline="0"/>
              <a:t> Temperature</a:t>
            </a:r>
            <a:endParaRPr lang="en-US"/>
          </a:p>
        </c:rich>
      </c:tx>
      <c:layout>
        <c:manualLayout>
          <c:xMode val="edge"/>
          <c:yMode val="edge"/>
          <c:x val="0.41436953319634123"/>
          <c:y val="3.1743792721097029E-2"/>
        </c:manualLayout>
      </c:layout>
      <c:overlay val="1"/>
    </c:title>
    <c:autoTitleDeleted val="0"/>
    <c:plotArea>
      <c:layout>
        <c:manualLayout>
          <c:layoutTarget val="inner"/>
          <c:xMode val="edge"/>
          <c:yMode val="edge"/>
          <c:x val="6.575556079683588E-2"/>
          <c:y val="6.9526436200822495E-2"/>
          <c:w val="0.91450914401828809"/>
          <c:h val="0.7000624587701938"/>
        </c:manualLayout>
      </c:layout>
      <c:scatterChart>
        <c:scatterStyle val="lineMarker"/>
        <c:varyColors val="0"/>
        <c:ser>
          <c:idx val="0"/>
          <c:order val="0"/>
          <c:tx>
            <c:v>Avg</c:v>
          </c:tx>
          <c:spPr>
            <a:ln w="15875">
              <a:solidFill>
                <a:srgbClr val="00B050"/>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Daily_Avg!$D$4:$D$368</c:f>
              <c:numCache>
                <c:formatCode>0.0</c:formatCode>
                <c:ptCount val="365"/>
                <c:pt idx="0">
                  <c:v>25.54</c:v>
                </c:pt>
                <c:pt idx="1">
                  <c:v>25.38</c:v>
                </c:pt>
                <c:pt idx="2">
                  <c:v>25.18</c:v>
                </c:pt>
                <c:pt idx="3">
                  <c:v>25.01</c:v>
                </c:pt>
                <c:pt idx="4">
                  <c:v>25.24</c:v>
                </c:pt>
                <c:pt idx="5">
                  <c:v>25</c:v>
                </c:pt>
                <c:pt idx="6">
                  <c:v>24.94</c:v>
                </c:pt>
                <c:pt idx="7">
                  <c:v>25.01</c:v>
                </c:pt>
                <c:pt idx="8">
                  <c:v>25.1</c:v>
                </c:pt>
                <c:pt idx="9">
                  <c:v>24.93</c:v>
                </c:pt>
                <c:pt idx="10">
                  <c:v>25.15</c:v>
                </c:pt>
                <c:pt idx="11">
                  <c:v>25.1</c:v>
                </c:pt>
                <c:pt idx="12">
                  <c:v>25.08</c:v>
                </c:pt>
                <c:pt idx="13">
                  <c:v>25</c:v>
                </c:pt>
                <c:pt idx="14">
                  <c:v>25.05</c:v>
                </c:pt>
                <c:pt idx="15">
                  <c:v>25.13</c:v>
                </c:pt>
                <c:pt idx="16">
                  <c:v>24.95</c:v>
                </c:pt>
                <c:pt idx="17">
                  <c:v>24.98</c:v>
                </c:pt>
                <c:pt idx="18">
                  <c:v>24.95</c:v>
                </c:pt>
                <c:pt idx="19">
                  <c:v>24.92</c:v>
                </c:pt>
                <c:pt idx="20">
                  <c:v>24.95</c:v>
                </c:pt>
                <c:pt idx="21">
                  <c:v>24.82</c:v>
                </c:pt>
                <c:pt idx="22">
                  <c:v>24.91</c:v>
                </c:pt>
                <c:pt idx="23">
                  <c:v>24.91</c:v>
                </c:pt>
                <c:pt idx="24">
                  <c:v>24.97</c:v>
                </c:pt>
                <c:pt idx="25">
                  <c:v>24.84</c:v>
                </c:pt>
                <c:pt idx="26">
                  <c:v>24.88</c:v>
                </c:pt>
                <c:pt idx="27">
                  <c:v>24.94</c:v>
                </c:pt>
                <c:pt idx="28">
                  <c:v>25.02</c:v>
                </c:pt>
                <c:pt idx="29">
                  <c:v>25</c:v>
                </c:pt>
                <c:pt idx="30">
                  <c:v>24.98</c:v>
                </c:pt>
                <c:pt idx="31">
                  <c:v>24.93</c:v>
                </c:pt>
                <c:pt idx="32">
                  <c:v>24.85</c:v>
                </c:pt>
                <c:pt idx="33">
                  <c:v>24.87</c:v>
                </c:pt>
                <c:pt idx="34">
                  <c:v>24.83</c:v>
                </c:pt>
                <c:pt idx="35">
                  <c:v>24.77</c:v>
                </c:pt>
                <c:pt idx="36">
                  <c:v>24.8</c:v>
                </c:pt>
                <c:pt idx="37">
                  <c:v>24.83</c:v>
                </c:pt>
                <c:pt idx="38">
                  <c:v>24.77</c:v>
                </c:pt>
                <c:pt idx="39">
                  <c:v>24.82</c:v>
                </c:pt>
                <c:pt idx="40">
                  <c:v>24.93</c:v>
                </c:pt>
                <c:pt idx="41">
                  <c:v>24.77</c:v>
                </c:pt>
                <c:pt idx="42">
                  <c:v>24.96</c:v>
                </c:pt>
                <c:pt idx="43">
                  <c:v>24.95</c:v>
                </c:pt>
                <c:pt idx="44">
                  <c:v>24.88</c:v>
                </c:pt>
                <c:pt idx="45">
                  <c:v>25.02</c:v>
                </c:pt>
                <c:pt idx="46">
                  <c:v>24.87</c:v>
                </c:pt>
                <c:pt idx="47">
                  <c:v>24.87</c:v>
                </c:pt>
                <c:pt idx="48">
                  <c:v>24.92</c:v>
                </c:pt>
                <c:pt idx="49">
                  <c:v>24.77</c:v>
                </c:pt>
                <c:pt idx="50">
                  <c:v>24.95</c:v>
                </c:pt>
                <c:pt idx="51">
                  <c:v>25</c:v>
                </c:pt>
                <c:pt idx="52">
                  <c:v>25.08</c:v>
                </c:pt>
                <c:pt idx="53">
                  <c:v>25.12</c:v>
                </c:pt>
                <c:pt idx="54">
                  <c:v>24.99</c:v>
                </c:pt>
                <c:pt idx="55">
                  <c:v>25.02</c:v>
                </c:pt>
                <c:pt idx="56">
                  <c:v>24.97</c:v>
                </c:pt>
                <c:pt idx="57">
                  <c:v>25.05</c:v>
                </c:pt>
                <c:pt idx="58">
                  <c:v>25.06</c:v>
                </c:pt>
                <c:pt idx="59">
                  <c:v>25.07</c:v>
                </c:pt>
                <c:pt idx="60">
                  <c:v>24.95</c:v>
                </c:pt>
                <c:pt idx="61">
                  <c:v>24.93</c:v>
                </c:pt>
                <c:pt idx="62">
                  <c:v>24.67</c:v>
                </c:pt>
                <c:pt idx="63">
                  <c:v>24.95</c:v>
                </c:pt>
                <c:pt idx="64">
                  <c:v>25</c:v>
                </c:pt>
                <c:pt idx="65">
                  <c:v>24.85</c:v>
                </c:pt>
                <c:pt idx="66">
                  <c:v>24.92</c:v>
                </c:pt>
                <c:pt idx="67">
                  <c:v>24.81</c:v>
                </c:pt>
                <c:pt idx="68">
                  <c:v>24.87</c:v>
                </c:pt>
                <c:pt idx="69">
                  <c:v>25.07</c:v>
                </c:pt>
                <c:pt idx="70">
                  <c:v>25.22</c:v>
                </c:pt>
                <c:pt idx="71">
                  <c:v>25.15</c:v>
                </c:pt>
                <c:pt idx="72">
                  <c:v>25.05</c:v>
                </c:pt>
                <c:pt idx="73">
                  <c:v>25.04</c:v>
                </c:pt>
                <c:pt idx="74">
                  <c:v>25.03</c:v>
                </c:pt>
                <c:pt idx="75">
                  <c:v>25</c:v>
                </c:pt>
                <c:pt idx="76">
                  <c:v>24.96</c:v>
                </c:pt>
                <c:pt idx="77">
                  <c:v>25.02</c:v>
                </c:pt>
                <c:pt idx="78">
                  <c:v>25.03</c:v>
                </c:pt>
                <c:pt idx="79">
                  <c:v>25.08</c:v>
                </c:pt>
                <c:pt idx="80">
                  <c:v>25.04</c:v>
                </c:pt>
                <c:pt idx="81">
                  <c:v>25.05</c:v>
                </c:pt>
                <c:pt idx="82">
                  <c:v>25.07</c:v>
                </c:pt>
                <c:pt idx="83">
                  <c:v>25.03</c:v>
                </c:pt>
                <c:pt idx="84">
                  <c:v>25.14</c:v>
                </c:pt>
                <c:pt idx="85">
                  <c:v>25.14</c:v>
                </c:pt>
                <c:pt idx="86">
                  <c:v>25.18</c:v>
                </c:pt>
                <c:pt idx="87">
                  <c:v>25.37</c:v>
                </c:pt>
                <c:pt idx="88">
                  <c:v>25.37</c:v>
                </c:pt>
                <c:pt idx="89">
                  <c:v>25.32</c:v>
                </c:pt>
                <c:pt idx="90">
                  <c:v>25.26</c:v>
                </c:pt>
                <c:pt idx="91">
                  <c:v>25.19</c:v>
                </c:pt>
                <c:pt idx="92">
                  <c:v>25.39</c:v>
                </c:pt>
                <c:pt idx="93">
                  <c:v>25.12</c:v>
                </c:pt>
                <c:pt idx="94">
                  <c:v>25.38</c:v>
                </c:pt>
                <c:pt idx="95">
                  <c:v>25.25</c:v>
                </c:pt>
                <c:pt idx="96">
                  <c:v>25.26</c:v>
                </c:pt>
                <c:pt idx="97">
                  <c:v>25.28</c:v>
                </c:pt>
                <c:pt idx="98">
                  <c:v>25.3</c:v>
                </c:pt>
                <c:pt idx="99">
                  <c:v>25.43</c:v>
                </c:pt>
                <c:pt idx="100">
                  <c:v>25.61</c:v>
                </c:pt>
                <c:pt idx="101">
                  <c:v>25.64</c:v>
                </c:pt>
                <c:pt idx="102">
                  <c:v>25.58</c:v>
                </c:pt>
                <c:pt idx="103">
                  <c:v>25.48</c:v>
                </c:pt>
                <c:pt idx="104">
                  <c:v>25.55</c:v>
                </c:pt>
                <c:pt idx="105">
                  <c:v>25.7</c:v>
                </c:pt>
                <c:pt idx="106">
                  <c:v>25.46</c:v>
                </c:pt>
                <c:pt idx="107">
                  <c:v>25.64</c:v>
                </c:pt>
                <c:pt idx="108">
                  <c:v>25.73</c:v>
                </c:pt>
                <c:pt idx="109">
                  <c:v>25.66</c:v>
                </c:pt>
                <c:pt idx="110">
                  <c:v>25.68</c:v>
                </c:pt>
                <c:pt idx="111">
                  <c:v>25.66</c:v>
                </c:pt>
                <c:pt idx="112">
                  <c:v>25.84</c:v>
                </c:pt>
                <c:pt idx="113">
                  <c:v>25.25</c:v>
                </c:pt>
                <c:pt idx="114">
                  <c:v>24.91</c:v>
                </c:pt>
                <c:pt idx="115">
                  <c:v>25.05</c:v>
                </c:pt>
                <c:pt idx="116">
                  <c:v>25.6</c:v>
                </c:pt>
                <c:pt idx="117">
                  <c:v>25.73</c:v>
                </c:pt>
                <c:pt idx="118">
                  <c:v>25.69</c:v>
                </c:pt>
                <c:pt idx="119">
                  <c:v>25.41</c:v>
                </c:pt>
                <c:pt idx="120">
                  <c:v>25.69</c:v>
                </c:pt>
                <c:pt idx="121">
                  <c:v>25.54</c:v>
                </c:pt>
                <c:pt idx="122">
                  <c:v>25.23</c:v>
                </c:pt>
                <c:pt idx="123">
                  <c:v>25.24</c:v>
                </c:pt>
                <c:pt idx="124">
                  <c:v>25.45</c:v>
                </c:pt>
                <c:pt idx="125">
                  <c:v>25.28</c:v>
                </c:pt>
                <c:pt idx="126">
                  <c:v>25.22</c:v>
                </c:pt>
                <c:pt idx="127">
                  <c:v>25.45</c:v>
                </c:pt>
                <c:pt idx="128">
                  <c:v>25.32</c:v>
                </c:pt>
                <c:pt idx="129">
                  <c:v>25.42</c:v>
                </c:pt>
                <c:pt idx="130">
                  <c:v>25.55</c:v>
                </c:pt>
                <c:pt idx="131">
                  <c:v>25.68</c:v>
                </c:pt>
                <c:pt idx="132">
                  <c:v>25.67</c:v>
                </c:pt>
                <c:pt idx="133">
                  <c:v>25.78</c:v>
                </c:pt>
                <c:pt idx="134">
                  <c:v>25.5</c:v>
                </c:pt>
                <c:pt idx="135">
                  <c:v>25.27</c:v>
                </c:pt>
                <c:pt idx="136">
                  <c:v>25.48</c:v>
                </c:pt>
                <c:pt idx="137">
                  <c:v>25.44</c:v>
                </c:pt>
                <c:pt idx="138">
                  <c:v>25.45</c:v>
                </c:pt>
                <c:pt idx="139">
                  <c:v>24.84</c:v>
                </c:pt>
                <c:pt idx="140">
                  <c:v>25.07</c:v>
                </c:pt>
                <c:pt idx="141">
                  <c:v>25.2</c:v>
                </c:pt>
                <c:pt idx="142">
                  <c:v>25.56</c:v>
                </c:pt>
                <c:pt idx="143">
                  <c:v>25.62</c:v>
                </c:pt>
                <c:pt idx="144">
                  <c:v>25.39</c:v>
                </c:pt>
                <c:pt idx="145">
                  <c:v>25.44</c:v>
                </c:pt>
                <c:pt idx="146">
                  <c:v>25.35</c:v>
                </c:pt>
                <c:pt idx="147">
                  <c:v>25.15</c:v>
                </c:pt>
                <c:pt idx="148">
                  <c:v>24.78</c:v>
                </c:pt>
                <c:pt idx="149">
                  <c:v>25.39</c:v>
                </c:pt>
                <c:pt idx="150">
                  <c:v>25.21</c:v>
                </c:pt>
                <c:pt idx="151">
                  <c:v>25.44</c:v>
                </c:pt>
                <c:pt idx="152">
                  <c:v>25.27</c:v>
                </c:pt>
                <c:pt idx="153">
                  <c:v>25.74</c:v>
                </c:pt>
                <c:pt idx="154">
                  <c:v>25.55</c:v>
                </c:pt>
                <c:pt idx="155">
                  <c:v>25.49</c:v>
                </c:pt>
                <c:pt idx="156">
                  <c:v>25.66</c:v>
                </c:pt>
                <c:pt idx="157">
                  <c:v>25.29</c:v>
                </c:pt>
                <c:pt idx="158">
                  <c:v>25.37</c:v>
                </c:pt>
                <c:pt idx="159">
                  <c:v>25.1</c:v>
                </c:pt>
                <c:pt idx="160">
                  <c:v>25.06</c:v>
                </c:pt>
                <c:pt idx="161">
                  <c:v>25.24</c:v>
                </c:pt>
                <c:pt idx="162">
                  <c:v>25.54</c:v>
                </c:pt>
                <c:pt idx="163">
                  <c:v>25.2</c:v>
                </c:pt>
                <c:pt idx="164">
                  <c:v>25.28</c:v>
                </c:pt>
                <c:pt idx="165">
                  <c:v>25.28</c:v>
                </c:pt>
                <c:pt idx="166">
                  <c:v>25.43</c:v>
                </c:pt>
                <c:pt idx="167">
                  <c:v>25.33</c:v>
                </c:pt>
                <c:pt idx="168">
                  <c:v>25.77</c:v>
                </c:pt>
                <c:pt idx="169">
                  <c:v>25.42</c:v>
                </c:pt>
                <c:pt idx="170">
                  <c:v>25.39</c:v>
                </c:pt>
                <c:pt idx="171">
                  <c:v>25.27</c:v>
                </c:pt>
                <c:pt idx="172">
                  <c:v>25.29</c:v>
                </c:pt>
                <c:pt idx="173">
                  <c:v>25.48</c:v>
                </c:pt>
                <c:pt idx="174">
                  <c:v>25.3</c:v>
                </c:pt>
                <c:pt idx="175">
                  <c:v>25.6</c:v>
                </c:pt>
                <c:pt idx="176">
                  <c:v>25.27</c:v>
                </c:pt>
                <c:pt idx="177">
                  <c:v>24.96</c:v>
                </c:pt>
                <c:pt idx="178">
                  <c:v>25.3</c:v>
                </c:pt>
                <c:pt idx="179">
                  <c:v>25.09</c:v>
                </c:pt>
                <c:pt idx="180">
                  <c:v>25.25</c:v>
                </c:pt>
                <c:pt idx="181">
                  <c:v>25.34</c:v>
                </c:pt>
                <c:pt idx="182">
                  <c:v>25.12</c:v>
                </c:pt>
                <c:pt idx="183">
                  <c:v>25.27</c:v>
                </c:pt>
                <c:pt idx="184">
                  <c:v>25.37</c:v>
                </c:pt>
                <c:pt idx="185">
                  <c:v>24.93</c:v>
                </c:pt>
                <c:pt idx="186">
                  <c:v>25.23</c:v>
                </c:pt>
                <c:pt idx="187">
                  <c:v>24.48</c:v>
                </c:pt>
                <c:pt idx="188">
                  <c:v>24.7</c:v>
                </c:pt>
                <c:pt idx="189">
                  <c:v>24.95</c:v>
                </c:pt>
                <c:pt idx="190">
                  <c:v>24.46</c:v>
                </c:pt>
                <c:pt idx="191">
                  <c:v>24.09</c:v>
                </c:pt>
                <c:pt idx="192">
                  <c:v>24.49</c:v>
                </c:pt>
                <c:pt idx="193">
                  <c:v>24.37</c:v>
                </c:pt>
                <c:pt idx="194">
                  <c:v>24.98</c:v>
                </c:pt>
                <c:pt idx="195">
                  <c:v>24.69</c:v>
                </c:pt>
                <c:pt idx="196">
                  <c:v>24.68</c:v>
                </c:pt>
                <c:pt idx="197">
                  <c:v>24.99</c:v>
                </c:pt>
                <c:pt idx="198">
                  <c:v>24.66</c:v>
                </c:pt>
                <c:pt idx="199">
                  <c:v>25.15</c:v>
                </c:pt>
                <c:pt idx="200">
                  <c:v>25.69</c:v>
                </c:pt>
                <c:pt idx="201">
                  <c:v>25.48</c:v>
                </c:pt>
                <c:pt idx="202">
                  <c:v>25.27</c:v>
                </c:pt>
                <c:pt idx="203">
                  <c:v>25.36</c:v>
                </c:pt>
                <c:pt idx="204">
                  <c:v>25.68</c:v>
                </c:pt>
                <c:pt idx="205">
                  <c:v>25.74</c:v>
                </c:pt>
                <c:pt idx="206">
                  <c:v>25.36</c:v>
                </c:pt>
                <c:pt idx="207">
                  <c:v>25.5</c:v>
                </c:pt>
                <c:pt idx="208">
                  <c:v>25.4</c:v>
                </c:pt>
                <c:pt idx="209">
                  <c:v>25.37</c:v>
                </c:pt>
                <c:pt idx="210">
                  <c:v>24.9</c:v>
                </c:pt>
                <c:pt idx="211">
                  <c:v>24.98</c:v>
                </c:pt>
                <c:pt idx="212">
                  <c:v>25.37</c:v>
                </c:pt>
                <c:pt idx="213">
                  <c:v>25.36</c:v>
                </c:pt>
                <c:pt idx="214">
                  <c:v>25.58</c:v>
                </c:pt>
                <c:pt idx="215">
                  <c:v>25.58</c:v>
                </c:pt>
                <c:pt idx="216">
                  <c:v>25.73</c:v>
                </c:pt>
                <c:pt idx="217">
                  <c:v>25.72</c:v>
                </c:pt>
                <c:pt idx="218">
                  <c:v>25.64</c:v>
                </c:pt>
                <c:pt idx="219">
                  <c:v>25.61</c:v>
                </c:pt>
                <c:pt idx="220">
                  <c:v>25.02</c:v>
                </c:pt>
                <c:pt idx="221">
                  <c:v>25.34</c:v>
                </c:pt>
                <c:pt idx="222">
                  <c:v>24.99</c:v>
                </c:pt>
                <c:pt idx="223">
                  <c:v>25.17</c:v>
                </c:pt>
                <c:pt idx="224">
                  <c:v>25.32</c:v>
                </c:pt>
                <c:pt idx="225">
                  <c:v>25.38</c:v>
                </c:pt>
                <c:pt idx="226">
                  <c:v>25.73</c:v>
                </c:pt>
                <c:pt idx="227">
                  <c:v>25.04</c:v>
                </c:pt>
                <c:pt idx="228">
                  <c:v>25.25</c:v>
                </c:pt>
                <c:pt idx="229">
                  <c:v>25.05</c:v>
                </c:pt>
                <c:pt idx="230">
                  <c:v>25.2</c:v>
                </c:pt>
                <c:pt idx="231">
                  <c:v>25.17</c:v>
                </c:pt>
                <c:pt idx="232">
                  <c:v>25.06</c:v>
                </c:pt>
                <c:pt idx="233">
                  <c:v>25.25</c:v>
                </c:pt>
                <c:pt idx="234">
                  <c:v>25.04</c:v>
                </c:pt>
                <c:pt idx="235">
                  <c:v>24.94</c:v>
                </c:pt>
                <c:pt idx="236">
                  <c:v>25.12</c:v>
                </c:pt>
                <c:pt idx="237">
                  <c:v>24.78</c:v>
                </c:pt>
                <c:pt idx="238">
                  <c:v>25.18</c:v>
                </c:pt>
                <c:pt idx="239">
                  <c:v>25.46</c:v>
                </c:pt>
                <c:pt idx="240">
                  <c:v>25.64</c:v>
                </c:pt>
                <c:pt idx="241">
                  <c:v>25.72</c:v>
                </c:pt>
                <c:pt idx="242">
                  <c:v>25.73</c:v>
                </c:pt>
                <c:pt idx="243">
                  <c:v>25.47</c:v>
                </c:pt>
                <c:pt idx="244">
                  <c:v>25.61</c:v>
                </c:pt>
                <c:pt idx="245">
                  <c:v>25.26</c:v>
                </c:pt>
                <c:pt idx="246">
                  <c:v>25.26</c:v>
                </c:pt>
                <c:pt idx="247">
                  <c:v>25.35</c:v>
                </c:pt>
                <c:pt idx="248">
                  <c:v>25.3</c:v>
                </c:pt>
                <c:pt idx="249">
                  <c:v>25.42</c:v>
                </c:pt>
                <c:pt idx="250">
                  <c:v>25.37</c:v>
                </c:pt>
                <c:pt idx="251">
                  <c:v>25.44</c:v>
                </c:pt>
                <c:pt idx="252">
                  <c:v>25.58</c:v>
                </c:pt>
                <c:pt idx="253">
                  <c:v>25.4</c:v>
                </c:pt>
                <c:pt idx="254">
                  <c:v>25.45</c:v>
                </c:pt>
                <c:pt idx="255">
                  <c:v>25.51</c:v>
                </c:pt>
                <c:pt idx="256">
                  <c:v>25.49</c:v>
                </c:pt>
                <c:pt idx="257">
                  <c:v>25.64</c:v>
                </c:pt>
                <c:pt idx="258">
                  <c:v>25.13</c:v>
                </c:pt>
                <c:pt idx="259">
                  <c:v>25.37</c:v>
                </c:pt>
                <c:pt idx="260">
                  <c:v>25.47</c:v>
                </c:pt>
                <c:pt idx="261">
                  <c:v>25.48</c:v>
                </c:pt>
                <c:pt idx="262">
                  <c:v>25.32</c:v>
                </c:pt>
                <c:pt idx="263">
                  <c:v>25.64</c:v>
                </c:pt>
                <c:pt idx="264">
                  <c:v>25.24</c:v>
                </c:pt>
                <c:pt idx="265">
                  <c:v>25.58</c:v>
                </c:pt>
                <c:pt idx="266">
                  <c:v>25.71</c:v>
                </c:pt>
                <c:pt idx="267">
                  <c:v>25.34</c:v>
                </c:pt>
                <c:pt idx="268">
                  <c:v>25.63</c:v>
                </c:pt>
                <c:pt idx="269">
                  <c:v>25.81</c:v>
                </c:pt>
                <c:pt idx="270">
                  <c:v>25.95</c:v>
                </c:pt>
                <c:pt idx="271">
                  <c:v>25.67</c:v>
                </c:pt>
                <c:pt idx="272">
                  <c:v>25.65</c:v>
                </c:pt>
                <c:pt idx="273">
                  <c:v>25.29</c:v>
                </c:pt>
                <c:pt idx="274">
                  <c:v>25.46</c:v>
                </c:pt>
                <c:pt idx="275">
                  <c:v>25.06</c:v>
                </c:pt>
                <c:pt idx="276">
                  <c:v>24.99</c:v>
                </c:pt>
                <c:pt idx="277">
                  <c:v>25.34</c:v>
                </c:pt>
                <c:pt idx="278">
                  <c:v>25.21</c:v>
                </c:pt>
                <c:pt idx="279">
                  <c:v>25.33</c:v>
                </c:pt>
                <c:pt idx="280">
                  <c:v>25.23</c:v>
                </c:pt>
                <c:pt idx="281">
                  <c:v>25.36</c:v>
                </c:pt>
                <c:pt idx="282">
                  <c:v>25.25</c:v>
                </c:pt>
                <c:pt idx="283">
                  <c:v>25.2</c:v>
                </c:pt>
                <c:pt idx="284">
                  <c:v>24.9</c:v>
                </c:pt>
                <c:pt idx="285">
                  <c:v>24.86</c:v>
                </c:pt>
                <c:pt idx="286">
                  <c:v>25.27</c:v>
                </c:pt>
                <c:pt idx="287">
                  <c:v>25.17</c:v>
                </c:pt>
                <c:pt idx="288">
                  <c:v>25.05</c:v>
                </c:pt>
                <c:pt idx="289">
                  <c:v>24.74</c:v>
                </c:pt>
                <c:pt idx="290">
                  <c:v>25.25</c:v>
                </c:pt>
                <c:pt idx="291">
                  <c:v>25.25</c:v>
                </c:pt>
                <c:pt idx="292">
                  <c:v>25.18</c:v>
                </c:pt>
                <c:pt idx="293">
                  <c:v>25.2</c:v>
                </c:pt>
                <c:pt idx="294">
                  <c:v>25.48</c:v>
                </c:pt>
                <c:pt idx="295">
                  <c:v>25.44</c:v>
                </c:pt>
                <c:pt idx="296">
                  <c:v>25.23</c:v>
                </c:pt>
                <c:pt idx="297">
                  <c:v>25.15</c:v>
                </c:pt>
                <c:pt idx="298">
                  <c:v>25.07</c:v>
                </c:pt>
                <c:pt idx="299">
                  <c:v>25.1</c:v>
                </c:pt>
                <c:pt idx="300">
                  <c:v>25.14</c:v>
                </c:pt>
                <c:pt idx="301">
                  <c:v>25.2</c:v>
                </c:pt>
                <c:pt idx="302">
                  <c:v>24.84</c:v>
                </c:pt>
                <c:pt idx="303">
                  <c:v>24.7</c:v>
                </c:pt>
                <c:pt idx="304">
                  <c:v>24.78</c:v>
                </c:pt>
                <c:pt idx="305">
                  <c:v>24.89</c:v>
                </c:pt>
                <c:pt idx="306">
                  <c:v>24.94</c:v>
                </c:pt>
                <c:pt idx="307">
                  <c:v>24.91</c:v>
                </c:pt>
                <c:pt idx="308">
                  <c:v>24.99</c:v>
                </c:pt>
                <c:pt idx="309">
                  <c:v>24.93</c:v>
                </c:pt>
                <c:pt idx="310">
                  <c:v>24.56</c:v>
                </c:pt>
                <c:pt idx="311">
                  <c:v>24.37</c:v>
                </c:pt>
                <c:pt idx="312">
                  <c:v>24.27</c:v>
                </c:pt>
                <c:pt idx="313">
                  <c:v>24.47</c:v>
                </c:pt>
                <c:pt idx="314">
                  <c:v>24.51</c:v>
                </c:pt>
                <c:pt idx="315">
                  <c:v>24.52</c:v>
                </c:pt>
                <c:pt idx="316">
                  <c:v>24.29</c:v>
                </c:pt>
                <c:pt idx="317">
                  <c:v>24.2</c:v>
                </c:pt>
                <c:pt idx="318">
                  <c:v>24.62</c:v>
                </c:pt>
                <c:pt idx="319">
                  <c:v>24.52</c:v>
                </c:pt>
                <c:pt idx="320">
                  <c:v>24.39</c:v>
                </c:pt>
                <c:pt idx="321">
                  <c:v>24.52</c:v>
                </c:pt>
                <c:pt idx="322">
                  <c:v>24.66</c:v>
                </c:pt>
                <c:pt idx="323">
                  <c:v>24.82</c:v>
                </c:pt>
                <c:pt idx="324">
                  <c:v>24.25</c:v>
                </c:pt>
                <c:pt idx="325">
                  <c:v>24.24</c:v>
                </c:pt>
                <c:pt idx="326">
                  <c:v>24.3</c:v>
                </c:pt>
                <c:pt idx="327">
                  <c:v>24.16</c:v>
                </c:pt>
                <c:pt idx="328">
                  <c:v>24.18</c:v>
                </c:pt>
                <c:pt idx="329">
                  <c:v>24.58</c:v>
                </c:pt>
                <c:pt idx="330">
                  <c:v>24.66</c:v>
                </c:pt>
                <c:pt idx="331">
                  <c:v>24.8</c:v>
                </c:pt>
                <c:pt idx="332">
                  <c:v>24.78</c:v>
                </c:pt>
                <c:pt idx="333">
                  <c:v>24.79</c:v>
                </c:pt>
                <c:pt idx="334">
                  <c:v>24.88</c:v>
                </c:pt>
                <c:pt idx="335">
                  <c:v>24.76</c:v>
                </c:pt>
                <c:pt idx="336">
                  <c:v>24.61</c:v>
                </c:pt>
                <c:pt idx="337">
                  <c:v>24.85</c:v>
                </c:pt>
                <c:pt idx="338">
                  <c:v>24.88</c:v>
                </c:pt>
                <c:pt idx="339">
                  <c:v>25</c:v>
                </c:pt>
                <c:pt idx="340">
                  <c:v>24.82</c:v>
                </c:pt>
                <c:pt idx="341">
                  <c:v>24.52</c:v>
                </c:pt>
                <c:pt idx="342">
                  <c:v>24.69</c:v>
                </c:pt>
                <c:pt idx="343">
                  <c:v>24.63</c:v>
                </c:pt>
                <c:pt idx="344">
                  <c:v>24.55</c:v>
                </c:pt>
                <c:pt idx="345">
                  <c:v>24.72</c:v>
                </c:pt>
                <c:pt idx="346">
                  <c:v>24.63</c:v>
                </c:pt>
                <c:pt idx="347">
                  <c:v>24.34</c:v>
                </c:pt>
                <c:pt idx="348">
                  <c:v>24.29</c:v>
                </c:pt>
                <c:pt idx="349">
                  <c:v>24.43</c:v>
                </c:pt>
                <c:pt idx="350">
                  <c:v>24.92</c:v>
                </c:pt>
                <c:pt idx="351">
                  <c:v>25.04</c:v>
                </c:pt>
                <c:pt idx="352">
                  <c:v>25</c:v>
                </c:pt>
                <c:pt idx="353">
                  <c:v>25.09</c:v>
                </c:pt>
                <c:pt idx="354">
                  <c:v>25.07</c:v>
                </c:pt>
                <c:pt idx="355">
                  <c:v>24.57</c:v>
                </c:pt>
                <c:pt idx="356">
                  <c:v>24.59</c:v>
                </c:pt>
                <c:pt idx="357">
                  <c:v>24.94</c:v>
                </c:pt>
                <c:pt idx="358">
                  <c:v>25.16</c:v>
                </c:pt>
                <c:pt idx="359">
                  <c:v>25.16</c:v>
                </c:pt>
                <c:pt idx="360">
                  <c:v>24.96</c:v>
                </c:pt>
                <c:pt idx="361">
                  <c:v>24.95</c:v>
                </c:pt>
                <c:pt idx="362">
                  <c:v>25.31</c:v>
                </c:pt>
                <c:pt idx="363">
                  <c:v>25.42</c:v>
                </c:pt>
                <c:pt idx="364">
                  <c:v>25.44</c:v>
                </c:pt>
              </c:numCache>
            </c:numRef>
          </c:yVal>
          <c:smooth val="0"/>
          <c:extLst>
            <c:ext xmlns:c16="http://schemas.microsoft.com/office/drawing/2014/chart" uri="{C3380CC4-5D6E-409C-BE32-E72D297353CC}">
              <c16:uniqueId val="{00000000-359B-4019-A693-233585378410}"/>
            </c:ext>
          </c:extLst>
        </c:ser>
        <c:ser>
          <c:idx val="1"/>
          <c:order val="1"/>
          <c:tx>
            <c:v>Min</c:v>
          </c:tx>
          <c:spPr>
            <a:ln w="15875">
              <a:solidFill>
                <a:srgbClr val="2D11FB"/>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Daily_Avg!$E$4:$E$368</c:f>
              <c:numCache>
                <c:formatCode>0.0</c:formatCode>
                <c:ptCount val="365"/>
                <c:pt idx="0">
                  <c:v>24.32</c:v>
                </c:pt>
                <c:pt idx="1">
                  <c:v>24.05</c:v>
                </c:pt>
                <c:pt idx="2">
                  <c:v>23.92</c:v>
                </c:pt>
                <c:pt idx="3">
                  <c:v>23.48</c:v>
                </c:pt>
                <c:pt idx="4">
                  <c:v>23.79</c:v>
                </c:pt>
                <c:pt idx="5">
                  <c:v>23.64</c:v>
                </c:pt>
                <c:pt idx="6">
                  <c:v>23.67</c:v>
                </c:pt>
                <c:pt idx="7">
                  <c:v>23.62</c:v>
                </c:pt>
                <c:pt idx="8">
                  <c:v>23.97</c:v>
                </c:pt>
                <c:pt idx="9">
                  <c:v>23.23</c:v>
                </c:pt>
                <c:pt idx="10">
                  <c:v>23.81</c:v>
                </c:pt>
                <c:pt idx="11">
                  <c:v>23.57</c:v>
                </c:pt>
                <c:pt idx="12">
                  <c:v>23.65</c:v>
                </c:pt>
                <c:pt idx="13">
                  <c:v>23.48</c:v>
                </c:pt>
                <c:pt idx="14">
                  <c:v>23.7</c:v>
                </c:pt>
                <c:pt idx="15">
                  <c:v>23.92</c:v>
                </c:pt>
                <c:pt idx="16">
                  <c:v>23.54</c:v>
                </c:pt>
                <c:pt idx="17">
                  <c:v>23.65</c:v>
                </c:pt>
                <c:pt idx="18">
                  <c:v>23.41</c:v>
                </c:pt>
                <c:pt idx="19">
                  <c:v>23.47</c:v>
                </c:pt>
                <c:pt idx="20">
                  <c:v>23.63</c:v>
                </c:pt>
                <c:pt idx="21">
                  <c:v>23.31</c:v>
                </c:pt>
                <c:pt idx="22">
                  <c:v>23.43</c:v>
                </c:pt>
                <c:pt idx="23">
                  <c:v>23.5</c:v>
                </c:pt>
                <c:pt idx="24">
                  <c:v>23.55</c:v>
                </c:pt>
                <c:pt idx="25">
                  <c:v>23.46</c:v>
                </c:pt>
                <c:pt idx="26">
                  <c:v>23.33</c:v>
                </c:pt>
                <c:pt idx="27">
                  <c:v>23.47</c:v>
                </c:pt>
                <c:pt idx="28">
                  <c:v>23.88</c:v>
                </c:pt>
                <c:pt idx="29">
                  <c:v>23.78</c:v>
                </c:pt>
                <c:pt idx="30">
                  <c:v>23.66</c:v>
                </c:pt>
                <c:pt idx="31">
                  <c:v>23.51</c:v>
                </c:pt>
                <c:pt idx="32">
                  <c:v>23.64</c:v>
                </c:pt>
                <c:pt idx="33">
                  <c:v>23.62</c:v>
                </c:pt>
                <c:pt idx="34">
                  <c:v>23.39</c:v>
                </c:pt>
                <c:pt idx="35">
                  <c:v>23.27</c:v>
                </c:pt>
                <c:pt idx="36">
                  <c:v>23.39</c:v>
                </c:pt>
                <c:pt idx="37">
                  <c:v>23.58</c:v>
                </c:pt>
                <c:pt idx="38">
                  <c:v>23.19</c:v>
                </c:pt>
                <c:pt idx="39">
                  <c:v>23.27</c:v>
                </c:pt>
                <c:pt idx="40">
                  <c:v>23.24</c:v>
                </c:pt>
                <c:pt idx="41">
                  <c:v>22.95</c:v>
                </c:pt>
                <c:pt idx="42">
                  <c:v>23.54</c:v>
                </c:pt>
                <c:pt idx="43">
                  <c:v>23.64</c:v>
                </c:pt>
                <c:pt idx="44">
                  <c:v>23.18</c:v>
                </c:pt>
                <c:pt idx="45">
                  <c:v>23.64</c:v>
                </c:pt>
                <c:pt idx="46">
                  <c:v>23.42</c:v>
                </c:pt>
                <c:pt idx="47">
                  <c:v>23.49</c:v>
                </c:pt>
                <c:pt idx="48">
                  <c:v>23.39</c:v>
                </c:pt>
                <c:pt idx="49">
                  <c:v>23.39</c:v>
                </c:pt>
                <c:pt idx="50">
                  <c:v>23.58</c:v>
                </c:pt>
                <c:pt idx="51">
                  <c:v>23.75</c:v>
                </c:pt>
                <c:pt idx="52">
                  <c:v>23.84</c:v>
                </c:pt>
                <c:pt idx="53">
                  <c:v>23.72</c:v>
                </c:pt>
                <c:pt idx="54">
                  <c:v>23.34</c:v>
                </c:pt>
                <c:pt idx="55">
                  <c:v>23.48</c:v>
                </c:pt>
                <c:pt idx="56">
                  <c:v>23.56</c:v>
                </c:pt>
                <c:pt idx="57">
                  <c:v>23.72</c:v>
                </c:pt>
                <c:pt idx="58">
                  <c:v>23.56</c:v>
                </c:pt>
                <c:pt idx="59">
                  <c:v>23.71</c:v>
                </c:pt>
                <c:pt idx="60">
                  <c:v>23.6</c:v>
                </c:pt>
                <c:pt idx="61">
                  <c:v>23.34</c:v>
                </c:pt>
                <c:pt idx="62">
                  <c:v>23.13</c:v>
                </c:pt>
                <c:pt idx="63">
                  <c:v>23.47</c:v>
                </c:pt>
                <c:pt idx="64">
                  <c:v>23.54</c:v>
                </c:pt>
                <c:pt idx="65">
                  <c:v>23.37</c:v>
                </c:pt>
                <c:pt idx="66">
                  <c:v>23.6</c:v>
                </c:pt>
                <c:pt idx="67">
                  <c:v>23.24</c:v>
                </c:pt>
                <c:pt idx="68">
                  <c:v>23.34</c:v>
                </c:pt>
                <c:pt idx="69">
                  <c:v>23.62</c:v>
                </c:pt>
                <c:pt idx="70">
                  <c:v>23.88</c:v>
                </c:pt>
                <c:pt idx="71">
                  <c:v>23.91</c:v>
                </c:pt>
                <c:pt idx="72">
                  <c:v>23.72</c:v>
                </c:pt>
                <c:pt idx="73">
                  <c:v>23.57</c:v>
                </c:pt>
                <c:pt idx="74">
                  <c:v>23.74</c:v>
                </c:pt>
                <c:pt idx="75">
                  <c:v>23.57</c:v>
                </c:pt>
                <c:pt idx="76">
                  <c:v>23.24</c:v>
                </c:pt>
                <c:pt idx="77">
                  <c:v>23.61</c:v>
                </c:pt>
                <c:pt idx="78">
                  <c:v>23.59</c:v>
                </c:pt>
                <c:pt idx="79">
                  <c:v>23.56</c:v>
                </c:pt>
                <c:pt idx="80">
                  <c:v>23.49</c:v>
                </c:pt>
                <c:pt idx="81">
                  <c:v>23.59</c:v>
                </c:pt>
                <c:pt idx="82">
                  <c:v>23.67</c:v>
                </c:pt>
                <c:pt idx="83">
                  <c:v>23.58</c:v>
                </c:pt>
                <c:pt idx="84">
                  <c:v>23.72</c:v>
                </c:pt>
                <c:pt idx="85">
                  <c:v>23.71</c:v>
                </c:pt>
                <c:pt idx="86">
                  <c:v>23.62</c:v>
                </c:pt>
                <c:pt idx="87">
                  <c:v>23.97</c:v>
                </c:pt>
                <c:pt idx="88">
                  <c:v>24.01</c:v>
                </c:pt>
                <c:pt idx="89">
                  <c:v>23.86</c:v>
                </c:pt>
                <c:pt idx="90">
                  <c:v>23.89</c:v>
                </c:pt>
                <c:pt idx="91">
                  <c:v>23.75</c:v>
                </c:pt>
                <c:pt idx="92">
                  <c:v>23.73</c:v>
                </c:pt>
                <c:pt idx="93">
                  <c:v>23.55</c:v>
                </c:pt>
                <c:pt idx="94">
                  <c:v>23.84</c:v>
                </c:pt>
                <c:pt idx="95">
                  <c:v>23.85</c:v>
                </c:pt>
                <c:pt idx="96">
                  <c:v>23.83</c:v>
                </c:pt>
                <c:pt idx="97">
                  <c:v>23.84</c:v>
                </c:pt>
                <c:pt idx="98">
                  <c:v>23.78</c:v>
                </c:pt>
                <c:pt idx="99">
                  <c:v>23.86</c:v>
                </c:pt>
                <c:pt idx="100">
                  <c:v>23.92</c:v>
                </c:pt>
                <c:pt idx="101">
                  <c:v>24.12</c:v>
                </c:pt>
                <c:pt idx="102">
                  <c:v>24.02</c:v>
                </c:pt>
                <c:pt idx="103">
                  <c:v>23.96</c:v>
                </c:pt>
                <c:pt idx="104">
                  <c:v>23.95</c:v>
                </c:pt>
                <c:pt idx="105">
                  <c:v>24.25</c:v>
                </c:pt>
                <c:pt idx="106">
                  <c:v>23.74</c:v>
                </c:pt>
                <c:pt idx="107">
                  <c:v>24.05</c:v>
                </c:pt>
                <c:pt idx="108">
                  <c:v>23.81</c:v>
                </c:pt>
                <c:pt idx="109">
                  <c:v>24.14</c:v>
                </c:pt>
                <c:pt idx="110">
                  <c:v>23.88</c:v>
                </c:pt>
                <c:pt idx="111">
                  <c:v>24.01</c:v>
                </c:pt>
                <c:pt idx="112">
                  <c:v>24.49</c:v>
                </c:pt>
                <c:pt idx="113">
                  <c:v>23.67</c:v>
                </c:pt>
                <c:pt idx="114">
                  <c:v>23.03</c:v>
                </c:pt>
                <c:pt idx="115">
                  <c:v>23.39</c:v>
                </c:pt>
                <c:pt idx="116">
                  <c:v>23.7</c:v>
                </c:pt>
                <c:pt idx="117">
                  <c:v>23.97</c:v>
                </c:pt>
                <c:pt idx="118">
                  <c:v>23.88</c:v>
                </c:pt>
                <c:pt idx="119">
                  <c:v>23.47</c:v>
                </c:pt>
                <c:pt idx="120">
                  <c:v>23.74</c:v>
                </c:pt>
                <c:pt idx="121">
                  <c:v>23.77</c:v>
                </c:pt>
                <c:pt idx="122">
                  <c:v>23.31</c:v>
                </c:pt>
                <c:pt idx="123">
                  <c:v>23.27</c:v>
                </c:pt>
                <c:pt idx="124">
                  <c:v>23.61</c:v>
                </c:pt>
                <c:pt idx="125">
                  <c:v>23.38</c:v>
                </c:pt>
                <c:pt idx="126">
                  <c:v>23.54</c:v>
                </c:pt>
                <c:pt idx="127">
                  <c:v>23.78</c:v>
                </c:pt>
                <c:pt idx="128">
                  <c:v>23.22</c:v>
                </c:pt>
                <c:pt idx="129">
                  <c:v>23.87</c:v>
                </c:pt>
                <c:pt idx="130">
                  <c:v>23.77</c:v>
                </c:pt>
                <c:pt idx="131">
                  <c:v>23.92</c:v>
                </c:pt>
                <c:pt idx="132">
                  <c:v>23.59</c:v>
                </c:pt>
                <c:pt idx="133">
                  <c:v>23.94</c:v>
                </c:pt>
                <c:pt idx="134">
                  <c:v>23.27</c:v>
                </c:pt>
                <c:pt idx="135">
                  <c:v>23.4</c:v>
                </c:pt>
                <c:pt idx="136">
                  <c:v>23.7</c:v>
                </c:pt>
                <c:pt idx="137">
                  <c:v>23.53</c:v>
                </c:pt>
                <c:pt idx="138">
                  <c:v>23.47</c:v>
                </c:pt>
                <c:pt idx="139">
                  <c:v>23.03</c:v>
                </c:pt>
                <c:pt idx="140">
                  <c:v>22.86</c:v>
                </c:pt>
                <c:pt idx="141">
                  <c:v>23.16</c:v>
                </c:pt>
                <c:pt idx="142">
                  <c:v>23.37</c:v>
                </c:pt>
                <c:pt idx="143">
                  <c:v>23.32</c:v>
                </c:pt>
                <c:pt idx="144">
                  <c:v>23.29</c:v>
                </c:pt>
                <c:pt idx="145">
                  <c:v>23.07</c:v>
                </c:pt>
                <c:pt idx="146">
                  <c:v>23.4</c:v>
                </c:pt>
                <c:pt idx="147">
                  <c:v>22.97</c:v>
                </c:pt>
                <c:pt idx="148">
                  <c:v>22.55</c:v>
                </c:pt>
                <c:pt idx="149">
                  <c:v>23.23</c:v>
                </c:pt>
                <c:pt idx="150">
                  <c:v>22.79</c:v>
                </c:pt>
                <c:pt idx="151">
                  <c:v>23.43</c:v>
                </c:pt>
                <c:pt idx="152">
                  <c:v>23.46</c:v>
                </c:pt>
                <c:pt idx="153">
                  <c:v>23.6</c:v>
                </c:pt>
                <c:pt idx="154">
                  <c:v>23.15</c:v>
                </c:pt>
                <c:pt idx="155">
                  <c:v>23.18</c:v>
                </c:pt>
                <c:pt idx="156">
                  <c:v>23.13</c:v>
                </c:pt>
                <c:pt idx="157">
                  <c:v>23.13</c:v>
                </c:pt>
                <c:pt idx="158">
                  <c:v>23.44</c:v>
                </c:pt>
                <c:pt idx="159">
                  <c:v>22.87</c:v>
                </c:pt>
                <c:pt idx="160">
                  <c:v>22.86</c:v>
                </c:pt>
                <c:pt idx="161">
                  <c:v>23.07</c:v>
                </c:pt>
                <c:pt idx="162">
                  <c:v>23.43</c:v>
                </c:pt>
                <c:pt idx="163">
                  <c:v>22.95</c:v>
                </c:pt>
                <c:pt idx="164">
                  <c:v>23.13</c:v>
                </c:pt>
                <c:pt idx="165">
                  <c:v>23.13</c:v>
                </c:pt>
                <c:pt idx="166">
                  <c:v>23.23</c:v>
                </c:pt>
                <c:pt idx="167">
                  <c:v>23.31</c:v>
                </c:pt>
                <c:pt idx="168">
                  <c:v>23.92</c:v>
                </c:pt>
                <c:pt idx="169">
                  <c:v>23.34</c:v>
                </c:pt>
                <c:pt idx="170">
                  <c:v>23.36</c:v>
                </c:pt>
                <c:pt idx="171">
                  <c:v>23.25</c:v>
                </c:pt>
                <c:pt idx="172">
                  <c:v>23.4</c:v>
                </c:pt>
                <c:pt idx="173">
                  <c:v>23.3</c:v>
                </c:pt>
                <c:pt idx="174">
                  <c:v>23.06</c:v>
                </c:pt>
                <c:pt idx="175">
                  <c:v>23.53</c:v>
                </c:pt>
                <c:pt idx="176">
                  <c:v>23.29</c:v>
                </c:pt>
                <c:pt idx="177">
                  <c:v>22.78</c:v>
                </c:pt>
                <c:pt idx="178">
                  <c:v>23.24</c:v>
                </c:pt>
                <c:pt idx="179">
                  <c:v>22.96</c:v>
                </c:pt>
                <c:pt idx="180">
                  <c:v>23.3</c:v>
                </c:pt>
                <c:pt idx="181">
                  <c:v>23.39</c:v>
                </c:pt>
                <c:pt idx="182">
                  <c:v>23.35</c:v>
                </c:pt>
                <c:pt idx="183">
                  <c:v>23.32</c:v>
                </c:pt>
                <c:pt idx="184">
                  <c:v>22.95</c:v>
                </c:pt>
                <c:pt idx="185">
                  <c:v>22.96</c:v>
                </c:pt>
                <c:pt idx="186">
                  <c:v>23.32</c:v>
                </c:pt>
                <c:pt idx="187">
                  <c:v>22.76</c:v>
                </c:pt>
                <c:pt idx="188">
                  <c:v>22.8</c:v>
                </c:pt>
                <c:pt idx="189">
                  <c:v>22.77</c:v>
                </c:pt>
                <c:pt idx="190">
                  <c:v>22.59</c:v>
                </c:pt>
                <c:pt idx="191">
                  <c:v>21.32</c:v>
                </c:pt>
                <c:pt idx="192">
                  <c:v>22.35</c:v>
                </c:pt>
                <c:pt idx="193">
                  <c:v>22.44</c:v>
                </c:pt>
                <c:pt idx="194">
                  <c:v>23.06</c:v>
                </c:pt>
                <c:pt idx="195">
                  <c:v>22.63</c:v>
                </c:pt>
                <c:pt idx="196">
                  <c:v>22.78</c:v>
                </c:pt>
                <c:pt idx="197">
                  <c:v>23.19</c:v>
                </c:pt>
                <c:pt idx="198">
                  <c:v>22.63</c:v>
                </c:pt>
                <c:pt idx="199">
                  <c:v>23.5</c:v>
                </c:pt>
                <c:pt idx="200">
                  <c:v>23.67</c:v>
                </c:pt>
                <c:pt idx="201">
                  <c:v>23.59</c:v>
                </c:pt>
                <c:pt idx="202">
                  <c:v>23.36</c:v>
                </c:pt>
                <c:pt idx="203">
                  <c:v>23.63</c:v>
                </c:pt>
                <c:pt idx="204">
                  <c:v>24.07</c:v>
                </c:pt>
                <c:pt idx="205">
                  <c:v>23.83</c:v>
                </c:pt>
                <c:pt idx="206">
                  <c:v>23.63</c:v>
                </c:pt>
                <c:pt idx="207">
                  <c:v>23.72</c:v>
                </c:pt>
                <c:pt idx="208">
                  <c:v>24.03</c:v>
                </c:pt>
                <c:pt idx="209">
                  <c:v>23.67</c:v>
                </c:pt>
                <c:pt idx="210">
                  <c:v>22.73</c:v>
                </c:pt>
                <c:pt idx="211">
                  <c:v>22.98</c:v>
                </c:pt>
                <c:pt idx="212">
                  <c:v>23.46</c:v>
                </c:pt>
                <c:pt idx="213">
                  <c:v>23.21</c:v>
                </c:pt>
                <c:pt idx="214">
                  <c:v>24.06</c:v>
                </c:pt>
                <c:pt idx="215">
                  <c:v>24.07</c:v>
                </c:pt>
                <c:pt idx="216">
                  <c:v>23.77</c:v>
                </c:pt>
                <c:pt idx="217">
                  <c:v>23.71</c:v>
                </c:pt>
                <c:pt idx="218">
                  <c:v>23.56</c:v>
                </c:pt>
                <c:pt idx="219">
                  <c:v>23.43</c:v>
                </c:pt>
                <c:pt idx="220">
                  <c:v>23.17</c:v>
                </c:pt>
                <c:pt idx="221">
                  <c:v>23.61</c:v>
                </c:pt>
                <c:pt idx="222">
                  <c:v>22.98</c:v>
                </c:pt>
                <c:pt idx="223">
                  <c:v>23.18</c:v>
                </c:pt>
                <c:pt idx="224">
                  <c:v>23.09</c:v>
                </c:pt>
                <c:pt idx="225">
                  <c:v>23.38</c:v>
                </c:pt>
                <c:pt idx="226">
                  <c:v>23.37</c:v>
                </c:pt>
                <c:pt idx="227">
                  <c:v>23.14</c:v>
                </c:pt>
                <c:pt idx="228">
                  <c:v>23.32</c:v>
                </c:pt>
                <c:pt idx="229">
                  <c:v>23.08</c:v>
                </c:pt>
                <c:pt idx="230">
                  <c:v>23.29</c:v>
                </c:pt>
                <c:pt idx="231">
                  <c:v>23.3</c:v>
                </c:pt>
                <c:pt idx="232">
                  <c:v>22.87</c:v>
                </c:pt>
                <c:pt idx="233">
                  <c:v>23.34</c:v>
                </c:pt>
                <c:pt idx="234">
                  <c:v>23.16</c:v>
                </c:pt>
                <c:pt idx="235">
                  <c:v>22.93</c:v>
                </c:pt>
                <c:pt idx="236">
                  <c:v>23.23</c:v>
                </c:pt>
                <c:pt idx="237">
                  <c:v>22.79</c:v>
                </c:pt>
                <c:pt idx="238">
                  <c:v>23.18</c:v>
                </c:pt>
                <c:pt idx="239">
                  <c:v>23.19</c:v>
                </c:pt>
                <c:pt idx="240">
                  <c:v>23.62</c:v>
                </c:pt>
                <c:pt idx="241">
                  <c:v>23.55</c:v>
                </c:pt>
                <c:pt idx="242">
                  <c:v>23.69</c:v>
                </c:pt>
                <c:pt idx="243">
                  <c:v>23.33</c:v>
                </c:pt>
                <c:pt idx="244">
                  <c:v>23.81</c:v>
                </c:pt>
                <c:pt idx="245">
                  <c:v>22.9</c:v>
                </c:pt>
                <c:pt idx="246">
                  <c:v>23.2</c:v>
                </c:pt>
                <c:pt idx="247">
                  <c:v>23.25</c:v>
                </c:pt>
                <c:pt idx="248">
                  <c:v>23.22</c:v>
                </c:pt>
                <c:pt idx="249">
                  <c:v>23.55</c:v>
                </c:pt>
                <c:pt idx="250">
                  <c:v>23.24</c:v>
                </c:pt>
                <c:pt idx="251">
                  <c:v>23.42</c:v>
                </c:pt>
                <c:pt idx="252">
                  <c:v>23.58</c:v>
                </c:pt>
                <c:pt idx="253">
                  <c:v>23.21</c:v>
                </c:pt>
                <c:pt idx="254">
                  <c:v>23.42</c:v>
                </c:pt>
                <c:pt idx="255">
                  <c:v>23.29</c:v>
                </c:pt>
                <c:pt idx="256">
                  <c:v>23.63</c:v>
                </c:pt>
                <c:pt idx="257">
                  <c:v>23.71</c:v>
                </c:pt>
                <c:pt idx="258">
                  <c:v>23.26</c:v>
                </c:pt>
                <c:pt idx="259">
                  <c:v>23.43</c:v>
                </c:pt>
                <c:pt idx="260">
                  <c:v>23.38</c:v>
                </c:pt>
                <c:pt idx="261">
                  <c:v>23.39</c:v>
                </c:pt>
                <c:pt idx="262">
                  <c:v>23.23</c:v>
                </c:pt>
                <c:pt idx="263">
                  <c:v>23.51</c:v>
                </c:pt>
                <c:pt idx="264">
                  <c:v>23.12</c:v>
                </c:pt>
                <c:pt idx="265">
                  <c:v>23.3</c:v>
                </c:pt>
                <c:pt idx="266">
                  <c:v>23.47</c:v>
                </c:pt>
                <c:pt idx="267">
                  <c:v>23.1</c:v>
                </c:pt>
                <c:pt idx="268">
                  <c:v>23.35</c:v>
                </c:pt>
                <c:pt idx="269">
                  <c:v>23.66</c:v>
                </c:pt>
                <c:pt idx="270">
                  <c:v>23.83</c:v>
                </c:pt>
                <c:pt idx="271">
                  <c:v>23.7</c:v>
                </c:pt>
                <c:pt idx="272">
                  <c:v>23.53</c:v>
                </c:pt>
                <c:pt idx="273">
                  <c:v>23.43</c:v>
                </c:pt>
                <c:pt idx="274">
                  <c:v>23.25</c:v>
                </c:pt>
                <c:pt idx="275">
                  <c:v>22.89</c:v>
                </c:pt>
                <c:pt idx="276">
                  <c:v>22.94</c:v>
                </c:pt>
                <c:pt idx="277">
                  <c:v>23.28</c:v>
                </c:pt>
                <c:pt idx="278">
                  <c:v>23.22</c:v>
                </c:pt>
                <c:pt idx="279">
                  <c:v>22.96</c:v>
                </c:pt>
                <c:pt idx="280">
                  <c:v>23.23</c:v>
                </c:pt>
                <c:pt idx="281">
                  <c:v>23.28</c:v>
                </c:pt>
                <c:pt idx="282">
                  <c:v>23.31</c:v>
                </c:pt>
                <c:pt idx="283">
                  <c:v>22.97</c:v>
                </c:pt>
                <c:pt idx="284">
                  <c:v>22.98</c:v>
                </c:pt>
                <c:pt idx="285">
                  <c:v>23</c:v>
                </c:pt>
                <c:pt idx="286">
                  <c:v>23.11</c:v>
                </c:pt>
                <c:pt idx="287">
                  <c:v>23.04</c:v>
                </c:pt>
                <c:pt idx="288">
                  <c:v>23.05</c:v>
                </c:pt>
                <c:pt idx="289">
                  <c:v>23</c:v>
                </c:pt>
                <c:pt idx="290">
                  <c:v>22.91</c:v>
                </c:pt>
                <c:pt idx="291">
                  <c:v>23.4</c:v>
                </c:pt>
                <c:pt idx="292">
                  <c:v>23.25</c:v>
                </c:pt>
                <c:pt idx="293">
                  <c:v>23.17</c:v>
                </c:pt>
                <c:pt idx="294">
                  <c:v>23.19</c:v>
                </c:pt>
                <c:pt idx="295">
                  <c:v>23.4</c:v>
                </c:pt>
                <c:pt idx="296">
                  <c:v>22.88</c:v>
                </c:pt>
                <c:pt idx="297">
                  <c:v>23.08</c:v>
                </c:pt>
                <c:pt idx="298">
                  <c:v>23.29</c:v>
                </c:pt>
                <c:pt idx="299">
                  <c:v>23.2</c:v>
                </c:pt>
                <c:pt idx="300">
                  <c:v>23.04</c:v>
                </c:pt>
                <c:pt idx="301">
                  <c:v>22.83</c:v>
                </c:pt>
                <c:pt idx="302">
                  <c:v>22.83</c:v>
                </c:pt>
                <c:pt idx="303">
                  <c:v>22.63</c:v>
                </c:pt>
                <c:pt idx="304">
                  <c:v>22.85</c:v>
                </c:pt>
                <c:pt idx="305">
                  <c:v>22.81</c:v>
                </c:pt>
                <c:pt idx="306">
                  <c:v>22.96</c:v>
                </c:pt>
                <c:pt idx="307">
                  <c:v>23.1</c:v>
                </c:pt>
                <c:pt idx="308">
                  <c:v>22.91</c:v>
                </c:pt>
                <c:pt idx="309">
                  <c:v>22.86</c:v>
                </c:pt>
                <c:pt idx="310">
                  <c:v>22.48</c:v>
                </c:pt>
                <c:pt idx="311">
                  <c:v>22.39</c:v>
                </c:pt>
                <c:pt idx="312">
                  <c:v>22.53</c:v>
                </c:pt>
                <c:pt idx="313">
                  <c:v>22.82</c:v>
                </c:pt>
                <c:pt idx="314">
                  <c:v>22.59</c:v>
                </c:pt>
                <c:pt idx="315">
                  <c:v>22.53</c:v>
                </c:pt>
                <c:pt idx="316">
                  <c:v>22.61</c:v>
                </c:pt>
                <c:pt idx="317">
                  <c:v>22.43</c:v>
                </c:pt>
                <c:pt idx="318">
                  <c:v>22.74</c:v>
                </c:pt>
                <c:pt idx="319">
                  <c:v>22.85</c:v>
                </c:pt>
                <c:pt idx="320">
                  <c:v>22.62</c:v>
                </c:pt>
                <c:pt idx="321">
                  <c:v>22.59</c:v>
                </c:pt>
                <c:pt idx="322">
                  <c:v>22.94</c:v>
                </c:pt>
                <c:pt idx="323">
                  <c:v>23.08</c:v>
                </c:pt>
                <c:pt idx="324">
                  <c:v>22.62</c:v>
                </c:pt>
                <c:pt idx="325">
                  <c:v>22.44</c:v>
                </c:pt>
                <c:pt idx="326">
                  <c:v>22.39</c:v>
                </c:pt>
                <c:pt idx="327">
                  <c:v>22.47</c:v>
                </c:pt>
                <c:pt idx="328">
                  <c:v>22.51</c:v>
                </c:pt>
                <c:pt idx="329">
                  <c:v>22.94</c:v>
                </c:pt>
                <c:pt idx="330">
                  <c:v>22.82</c:v>
                </c:pt>
                <c:pt idx="331">
                  <c:v>23.38</c:v>
                </c:pt>
                <c:pt idx="332">
                  <c:v>23.2</c:v>
                </c:pt>
                <c:pt idx="333">
                  <c:v>23.22</c:v>
                </c:pt>
                <c:pt idx="334">
                  <c:v>22.87</c:v>
                </c:pt>
                <c:pt idx="335">
                  <c:v>22.86</c:v>
                </c:pt>
                <c:pt idx="336">
                  <c:v>22.82</c:v>
                </c:pt>
                <c:pt idx="337">
                  <c:v>23.07</c:v>
                </c:pt>
                <c:pt idx="338">
                  <c:v>22.97</c:v>
                </c:pt>
                <c:pt idx="339">
                  <c:v>23.18</c:v>
                </c:pt>
                <c:pt idx="340">
                  <c:v>22.83</c:v>
                </c:pt>
                <c:pt idx="341">
                  <c:v>22.56</c:v>
                </c:pt>
                <c:pt idx="342">
                  <c:v>22.96</c:v>
                </c:pt>
                <c:pt idx="343">
                  <c:v>22.91</c:v>
                </c:pt>
                <c:pt idx="344">
                  <c:v>22.9</c:v>
                </c:pt>
                <c:pt idx="345">
                  <c:v>23.18</c:v>
                </c:pt>
                <c:pt idx="346">
                  <c:v>23</c:v>
                </c:pt>
                <c:pt idx="347">
                  <c:v>22.64</c:v>
                </c:pt>
                <c:pt idx="348">
                  <c:v>22.89</c:v>
                </c:pt>
                <c:pt idx="349">
                  <c:v>22.86</c:v>
                </c:pt>
                <c:pt idx="350">
                  <c:v>23.27</c:v>
                </c:pt>
                <c:pt idx="351">
                  <c:v>23.53</c:v>
                </c:pt>
                <c:pt idx="352">
                  <c:v>23.27</c:v>
                </c:pt>
                <c:pt idx="353">
                  <c:v>23.51</c:v>
                </c:pt>
                <c:pt idx="354">
                  <c:v>23.55</c:v>
                </c:pt>
                <c:pt idx="355">
                  <c:v>22.96</c:v>
                </c:pt>
                <c:pt idx="356">
                  <c:v>23.06</c:v>
                </c:pt>
                <c:pt idx="357">
                  <c:v>23.2</c:v>
                </c:pt>
                <c:pt idx="358">
                  <c:v>23.67</c:v>
                </c:pt>
                <c:pt idx="359">
                  <c:v>23.58</c:v>
                </c:pt>
                <c:pt idx="360">
                  <c:v>23.43</c:v>
                </c:pt>
                <c:pt idx="361">
                  <c:v>23.46</c:v>
                </c:pt>
                <c:pt idx="362">
                  <c:v>24.1</c:v>
                </c:pt>
                <c:pt idx="363">
                  <c:v>24.32</c:v>
                </c:pt>
                <c:pt idx="364">
                  <c:v>23.97</c:v>
                </c:pt>
              </c:numCache>
            </c:numRef>
          </c:yVal>
          <c:smooth val="0"/>
          <c:extLst>
            <c:ext xmlns:c16="http://schemas.microsoft.com/office/drawing/2014/chart" uri="{C3380CC4-5D6E-409C-BE32-E72D297353CC}">
              <c16:uniqueId val="{00000001-359B-4019-A693-233585378410}"/>
            </c:ext>
          </c:extLst>
        </c:ser>
        <c:ser>
          <c:idx val="2"/>
          <c:order val="2"/>
          <c:tx>
            <c:v>Max</c:v>
          </c:tx>
          <c:spPr>
            <a:ln w="15875">
              <a:solidFill>
                <a:srgbClr val="FF0000"/>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Daily_Avg!$F$4:$F$368</c:f>
              <c:numCache>
                <c:formatCode>0.0</c:formatCode>
                <c:ptCount val="365"/>
                <c:pt idx="0">
                  <c:v>27.45</c:v>
                </c:pt>
                <c:pt idx="1">
                  <c:v>27.22</c:v>
                </c:pt>
                <c:pt idx="2">
                  <c:v>27.15</c:v>
                </c:pt>
                <c:pt idx="3">
                  <c:v>27.02</c:v>
                </c:pt>
                <c:pt idx="4">
                  <c:v>27.18</c:v>
                </c:pt>
                <c:pt idx="5">
                  <c:v>27.16</c:v>
                </c:pt>
                <c:pt idx="6">
                  <c:v>26.92</c:v>
                </c:pt>
                <c:pt idx="7">
                  <c:v>26.91</c:v>
                </c:pt>
                <c:pt idx="8">
                  <c:v>27.02</c:v>
                </c:pt>
                <c:pt idx="9">
                  <c:v>26.77</c:v>
                </c:pt>
                <c:pt idx="10">
                  <c:v>27.08</c:v>
                </c:pt>
                <c:pt idx="11">
                  <c:v>26.98</c:v>
                </c:pt>
                <c:pt idx="12">
                  <c:v>27.1</c:v>
                </c:pt>
                <c:pt idx="13">
                  <c:v>26.98</c:v>
                </c:pt>
                <c:pt idx="14">
                  <c:v>26.96</c:v>
                </c:pt>
                <c:pt idx="15">
                  <c:v>27.03</c:v>
                </c:pt>
                <c:pt idx="16">
                  <c:v>27</c:v>
                </c:pt>
                <c:pt idx="17">
                  <c:v>26.87</c:v>
                </c:pt>
                <c:pt idx="18">
                  <c:v>27.06</c:v>
                </c:pt>
                <c:pt idx="19">
                  <c:v>27.03</c:v>
                </c:pt>
                <c:pt idx="20">
                  <c:v>26.99</c:v>
                </c:pt>
                <c:pt idx="21">
                  <c:v>26.93</c:v>
                </c:pt>
                <c:pt idx="22">
                  <c:v>27.13</c:v>
                </c:pt>
                <c:pt idx="23">
                  <c:v>26.94</c:v>
                </c:pt>
                <c:pt idx="24">
                  <c:v>27.05</c:v>
                </c:pt>
                <c:pt idx="25">
                  <c:v>26.81</c:v>
                </c:pt>
                <c:pt idx="26">
                  <c:v>26.83</c:v>
                </c:pt>
                <c:pt idx="27">
                  <c:v>26.9</c:v>
                </c:pt>
                <c:pt idx="28">
                  <c:v>26.9</c:v>
                </c:pt>
                <c:pt idx="29">
                  <c:v>26.98</c:v>
                </c:pt>
                <c:pt idx="30">
                  <c:v>26.84</c:v>
                </c:pt>
                <c:pt idx="31">
                  <c:v>26.87</c:v>
                </c:pt>
                <c:pt idx="32">
                  <c:v>26.84</c:v>
                </c:pt>
                <c:pt idx="33">
                  <c:v>26.82</c:v>
                </c:pt>
                <c:pt idx="34">
                  <c:v>26.84</c:v>
                </c:pt>
                <c:pt idx="35">
                  <c:v>26.83</c:v>
                </c:pt>
                <c:pt idx="36">
                  <c:v>26.9</c:v>
                </c:pt>
                <c:pt idx="37">
                  <c:v>26.82</c:v>
                </c:pt>
                <c:pt idx="38">
                  <c:v>26.92</c:v>
                </c:pt>
                <c:pt idx="39">
                  <c:v>26.93</c:v>
                </c:pt>
                <c:pt idx="40">
                  <c:v>26.93</c:v>
                </c:pt>
                <c:pt idx="41">
                  <c:v>26.73</c:v>
                </c:pt>
                <c:pt idx="42">
                  <c:v>26.9</c:v>
                </c:pt>
                <c:pt idx="43">
                  <c:v>27.04</c:v>
                </c:pt>
                <c:pt idx="44">
                  <c:v>26.97</c:v>
                </c:pt>
                <c:pt idx="45">
                  <c:v>27.07</c:v>
                </c:pt>
                <c:pt idx="46">
                  <c:v>26.92</c:v>
                </c:pt>
                <c:pt idx="47">
                  <c:v>26.89</c:v>
                </c:pt>
                <c:pt idx="48">
                  <c:v>27.06</c:v>
                </c:pt>
                <c:pt idx="49">
                  <c:v>26.83</c:v>
                </c:pt>
                <c:pt idx="50">
                  <c:v>26.98</c:v>
                </c:pt>
                <c:pt idx="51">
                  <c:v>27.07</c:v>
                </c:pt>
                <c:pt idx="52">
                  <c:v>27.27</c:v>
                </c:pt>
                <c:pt idx="53">
                  <c:v>27.54</c:v>
                </c:pt>
                <c:pt idx="54">
                  <c:v>27.46</c:v>
                </c:pt>
                <c:pt idx="55">
                  <c:v>27.44</c:v>
                </c:pt>
                <c:pt idx="56">
                  <c:v>27.05</c:v>
                </c:pt>
                <c:pt idx="57">
                  <c:v>27.24</c:v>
                </c:pt>
                <c:pt idx="58">
                  <c:v>27.18</c:v>
                </c:pt>
                <c:pt idx="59">
                  <c:v>26.92</c:v>
                </c:pt>
                <c:pt idx="60">
                  <c:v>26.92</c:v>
                </c:pt>
                <c:pt idx="61">
                  <c:v>27.07</c:v>
                </c:pt>
                <c:pt idx="62">
                  <c:v>26.73</c:v>
                </c:pt>
                <c:pt idx="63">
                  <c:v>27.02</c:v>
                </c:pt>
                <c:pt idx="64">
                  <c:v>26.89</c:v>
                </c:pt>
                <c:pt idx="65">
                  <c:v>26.86</c:v>
                </c:pt>
                <c:pt idx="66">
                  <c:v>26.78</c:v>
                </c:pt>
                <c:pt idx="67">
                  <c:v>26.84</c:v>
                </c:pt>
                <c:pt idx="68">
                  <c:v>26.97</c:v>
                </c:pt>
                <c:pt idx="69">
                  <c:v>27.28</c:v>
                </c:pt>
                <c:pt idx="70">
                  <c:v>27.43</c:v>
                </c:pt>
                <c:pt idx="71">
                  <c:v>27.53</c:v>
                </c:pt>
                <c:pt idx="72">
                  <c:v>27.33</c:v>
                </c:pt>
                <c:pt idx="73">
                  <c:v>27.31</c:v>
                </c:pt>
                <c:pt idx="74">
                  <c:v>27.23</c:v>
                </c:pt>
                <c:pt idx="75">
                  <c:v>27.21</c:v>
                </c:pt>
                <c:pt idx="76">
                  <c:v>27.04</c:v>
                </c:pt>
                <c:pt idx="77">
                  <c:v>27.19</c:v>
                </c:pt>
                <c:pt idx="78">
                  <c:v>27.17</c:v>
                </c:pt>
                <c:pt idx="79">
                  <c:v>27.47</c:v>
                </c:pt>
                <c:pt idx="80">
                  <c:v>27.26</c:v>
                </c:pt>
                <c:pt idx="81">
                  <c:v>27.26</c:v>
                </c:pt>
                <c:pt idx="82">
                  <c:v>27.17</c:v>
                </c:pt>
                <c:pt idx="83">
                  <c:v>27.51</c:v>
                </c:pt>
                <c:pt idx="84">
                  <c:v>27.51</c:v>
                </c:pt>
                <c:pt idx="85">
                  <c:v>27.29</c:v>
                </c:pt>
                <c:pt idx="86">
                  <c:v>27.6</c:v>
                </c:pt>
                <c:pt idx="87">
                  <c:v>27.78</c:v>
                </c:pt>
                <c:pt idx="88">
                  <c:v>27.59</c:v>
                </c:pt>
                <c:pt idx="89">
                  <c:v>27.7</c:v>
                </c:pt>
                <c:pt idx="90">
                  <c:v>27.64</c:v>
                </c:pt>
                <c:pt idx="91">
                  <c:v>27.57</c:v>
                </c:pt>
                <c:pt idx="92">
                  <c:v>28.08</c:v>
                </c:pt>
                <c:pt idx="93">
                  <c:v>27.69</c:v>
                </c:pt>
                <c:pt idx="94">
                  <c:v>28.02</c:v>
                </c:pt>
                <c:pt idx="95">
                  <c:v>27.65</c:v>
                </c:pt>
                <c:pt idx="96">
                  <c:v>27.91</c:v>
                </c:pt>
                <c:pt idx="97">
                  <c:v>27.73</c:v>
                </c:pt>
                <c:pt idx="98">
                  <c:v>27.63</c:v>
                </c:pt>
                <c:pt idx="99">
                  <c:v>27.92</c:v>
                </c:pt>
                <c:pt idx="100">
                  <c:v>27.96</c:v>
                </c:pt>
                <c:pt idx="101">
                  <c:v>28.38</c:v>
                </c:pt>
                <c:pt idx="102">
                  <c:v>28.12</c:v>
                </c:pt>
                <c:pt idx="103">
                  <c:v>27.89</c:v>
                </c:pt>
                <c:pt idx="104">
                  <c:v>28.16</c:v>
                </c:pt>
                <c:pt idx="105">
                  <c:v>28</c:v>
                </c:pt>
                <c:pt idx="106">
                  <c:v>27.69</c:v>
                </c:pt>
                <c:pt idx="107">
                  <c:v>28.31</c:v>
                </c:pt>
                <c:pt idx="108">
                  <c:v>28.43</c:v>
                </c:pt>
                <c:pt idx="109">
                  <c:v>28.38</c:v>
                </c:pt>
                <c:pt idx="110">
                  <c:v>28.45</c:v>
                </c:pt>
                <c:pt idx="111">
                  <c:v>28.28</c:v>
                </c:pt>
                <c:pt idx="112">
                  <c:v>28.34</c:v>
                </c:pt>
                <c:pt idx="113">
                  <c:v>27.59</c:v>
                </c:pt>
                <c:pt idx="114">
                  <c:v>27.05</c:v>
                </c:pt>
                <c:pt idx="115">
                  <c:v>27.52</c:v>
                </c:pt>
                <c:pt idx="116">
                  <c:v>28.72</c:v>
                </c:pt>
                <c:pt idx="117">
                  <c:v>29.02</c:v>
                </c:pt>
                <c:pt idx="118">
                  <c:v>28.72</c:v>
                </c:pt>
                <c:pt idx="119">
                  <c:v>28.25</c:v>
                </c:pt>
                <c:pt idx="120">
                  <c:v>28.56</c:v>
                </c:pt>
                <c:pt idx="121">
                  <c:v>28.58</c:v>
                </c:pt>
                <c:pt idx="122">
                  <c:v>28.35</c:v>
                </c:pt>
                <c:pt idx="123">
                  <c:v>27.99</c:v>
                </c:pt>
                <c:pt idx="124">
                  <c:v>28.26</c:v>
                </c:pt>
                <c:pt idx="125">
                  <c:v>28.17</c:v>
                </c:pt>
                <c:pt idx="126">
                  <c:v>27.96</c:v>
                </c:pt>
                <c:pt idx="127">
                  <c:v>28.32</c:v>
                </c:pt>
                <c:pt idx="128">
                  <c:v>28.07</c:v>
                </c:pt>
                <c:pt idx="129">
                  <c:v>27.97</c:v>
                </c:pt>
                <c:pt idx="130">
                  <c:v>28.66</c:v>
                </c:pt>
                <c:pt idx="131">
                  <c:v>28.53</c:v>
                </c:pt>
                <c:pt idx="132">
                  <c:v>28.11</c:v>
                </c:pt>
                <c:pt idx="133">
                  <c:v>28.43</c:v>
                </c:pt>
                <c:pt idx="134">
                  <c:v>28.36</c:v>
                </c:pt>
                <c:pt idx="135">
                  <c:v>28.04</c:v>
                </c:pt>
                <c:pt idx="136">
                  <c:v>28.57</c:v>
                </c:pt>
                <c:pt idx="137">
                  <c:v>28.64</c:v>
                </c:pt>
                <c:pt idx="138">
                  <c:v>28.34</c:v>
                </c:pt>
                <c:pt idx="139">
                  <c:v>27.66</c:v>
                </c:pt>
                <c:pt idx="140">
                  <c:v>28.62</c:v>
                </c:pt>
                <c:pt idx="141">
                  <c:v>28.62</c:v>
                </c:pt>
                <c:pt idx="142">
                  <c:v>28.97</c:v>
                </c:pt>
                <c:pt idx="143">
                  <c:v>28.89</c:v>
                </c:pt>
                <c:pt idx="144">
                  <c:v>28.72</c:v>
                </c:pt>
                <c:pt idx="145">
                  <c:v>28.56</c:v>
                </c:pt>
                <c:pt idx="146">
                  <c:v>28.12</c:v>
                </c:pt>
                <c:pt idx="147">
                  <c:v>28.39</c:v>
                </c:pt>
                <c:pt idx="148">
                  <c:v>27.79</c:v>
                </c:pt>
                <c:pt idx="149">
                  <c:v>28.87</c:v>
                </c:pt>
                <c:pt idx="150">
                  <c:v>28.48</c:v>
                </c:pt>
                <c:pt idx="151">
                  <c:v>28.59</c:v>
                </c:pt>
                <c:pt idx="152">
                  <c:v>28.24</c:v>
                </c:pt>
                <c:pt idx="153">
                  <c:v>29.15</c:v>
                </c:pt>
                <c:pt idx="154">
                  <c:v>29.07</c:v>
                </c:pt>
                <c:pt idx="155">
                  <c:v>28.92</c:v>
                </c:pt>
                <c:pt idx="156">
                  <c:v>29.39</c:v>
                </c:pt>
                <c:pt idx="157">
                  <c:v>28.56</c:v>
                </c:pt>
                <c:pt idx="158">
                  <c:v>28.63</c:v>
                </c:pt>
                <c:pt idx="159">
                  <c:v>28.7</c:v>
                </c:pt>
                <c:pt idx="160">
                  <c:v>28.37</c:v>
                </c:pt>
                <c:pt idx="161">
                  <c:v>28.32</c:v>
                </c:pt>
                <c:pt idx="162">
                  <c:v>28.26</c:v>
                </c:pt>
                <c:pt idx="163">
                  <c:v>27.99</c:v>
                </c:pt>
                <c:pt idx="164">
                  <c:v>28.45</c:v>
                </c:pt>
                <c:pt idx="165">
                  <c:v>28.43</c:v>
                </c:pt>
                <c:pt idx="166">
                  <c:v>28.12</c:v>
                </c:pt>
                <c:pt idx="167">
                  <c:v>28.12</c:v>
                </c:pt>
                <c:pt idx="168">
                  <c:v>28.71</c:v>
                </c:pt>
                <c:pt idx="169">
                  <c:v>28.59</c:v>
                </c:pt>
                <c:pt idx="170">
                  <c:v>28.32</c:v>
                </c:pt>
                <c:pt idx="171">
                  <c:v>28.03</c:v>
                </c:pt>
                <c:pt idx="172">
                  <c:v>28.04</c:v>
                </c:pt>
                <c:pt idx="173">
                  <c:v>28.63</c:v>
                </c:pt>
                <c:pt idx="174">
                  <c:v>28.22</c:v>
                </c:pt>
                <c:pt idx="175">
                  <c:v>28.29</c:v>
                </c:pt>
                <c:pt idx="176">
                  <c:v>28.21</c:v>
                </c:pt>
                <c:pt idx="177">
                  <c:v>27.41</c:v>
                </c:pt>
                <c:pt idx="178">
                  <c:v>28.54</c:v>
                </c:pt>
                <c:pt idx="179">
                  <c:v>28.1</c:v>
                </c:pt>
                <c:pt idx="180">
                  <c:v>27.96</c:v>
                </c:pt>
                <c:pt idx="181">
                  <c:v>28.26</c:v>
                </c:pt>
                <c:pt idx="182">
                  <c:v>27.79</c:v>
                </c:pt>
                <c:pt idx="183">
                  <c:v>28.08</c:v>
                </c:pt>
                <c:pt idx="184">
                  <c:v>28.25</c:v>
                </c:pt>
                <c:pt idx="185">
                  <c:v>27.49</c:v>
                </c:pt>
                <c:pt idx="186">
                  <c:v>27.83</c:v>
                </c:pt>
                <c:pt idx="187">
                  <c:v>27.15</c:v>
                </c:pt>
                <c:pt idx="188">
                  <c:v>27.34</c:v>
                </c:pt>
                <c:pt idx="189">
                  <c:v>27.6</c:v>
                </c:pt>
                <c:pt idx="190">
                  <c:v>26.95</c:v>
                </c:pt>
                <c:pt idx="191">
                  <c:v>27.1</c:v>
                </c:pt>
                <c:pt idx="192">
                  <c:v>26.98</c:v>
                </c:pt>
                <c:pt idx="193">
                  <c:v>27.48</c:v>
                </c:pt>
                <c:pt idx="194">
                  <c:v>27.68</c:v>
                </c:pt>
                <c:pt idx="195">
                  <c:v>27.18</c:v>
                </c:pt>
                <c:pt idx="196">
                  <c:v>27.49</c:v>
                </c:pt>
                <c:pt idx="197">
                  <c:v>28.19</c:v>
                </c:pt>
                <c:pt idx="198">
                  <c:v>27.53</c:v>
                </c:pt>
                <c:pt idx="199">
                  <c:v>28.21</c:v>
                </c:pt>
                <c:pt idx="200">
                  <c:v>28.54</c:v>
                </c:pt>
                <c:pt idx="201">
                  <c:v>28.22</c:v>
                </c:pt>
                <c:pt idx="202">
                  <c:v>28.12</c:v>
                </c:pt>
                <c:pt idx="203">
                  <c:v>27.88</c:v>
                </c:pt>
                <c:pt idx="204">
                  <c:v>27.87</c:v>
                </c:pt>
                <c:pt idx="205">
                  <c:v>28.15</c:v>
                </c:pt>
                <c:pt idx="206">
                  <c:v>27.89</c:v>
                </c:pt>
                <c:pt idx="207">
                  <c:v>27.7</c:v>
                </c:pt>
                <c:pt idx="208">
                  <c:v>27.91</c:v>
                </c:pt>
                <c:pt idx="209">
                  <c:v>27.84</c:v>
                </c:pt>
                <c:pt idx="210">
                  <c:v>27.67</c:v>
                </c:pt>
                <c:pt idx="211">
                  <c:v>27.93</c:v>
                </c:pt>
                <c:pt idx="212">
                  <c:v>28.02</c:v>
                </c:pt>
                <c:pt idx="213">
                  <c:v>27.67</c:v>
                </c:pt>
                <c:pt idx="214">
                  <c:v>28.38</c:v>
                </c:pt>
                <c:pt idx="215">
                  <c:v>27.63</c:v>
                </c:pt>
                <c:pt idx="216">
                  <c:v>28.44</c:v>
                </c:pt>
                <c:pt idx="217">
                  <c:v>28.59</c:v>
                </c:pt>
                <c:pt idx="218">
                  <c:v>28.25</c:v>
                </c:pt>
                <c:pt idx="219">
                  <c:v>28.44</c:v>
                </c:pt>
                <c:pt idx="220">
                  <c:v>27.17</c:v>
                </c:pt>
                <c:pt idx="221">
                  <c:v>28.19</c:v>
                </c:pt>
                <c:pt idx="222">
                  <c:v>27.51</c:v>
                </c:pt>
                <c:pt idx="223">
                  <c:v>27.96</c:v>
                </c:pt>
                <c:pt idx="224">
                  <c:v>28.35</c:v>
                </c:pt>
                <c:pt idx="225">
                  <c:v>27.69</c:v>
                </c:pt>
                <c:pt idx="226">
                  <c:v>28.74</c:v>
                </c:pt>
                <c:pt idx="227">
                  <c:v>27.99</c:v>
                </c:pt>
                <c:pt idx="228">
                  <c:v>27.73</c:v>
                </c:pt>
                <c:pt idx="229">
                  <c:v>27.97</c:v>
                </c:pt>
                <c:pt idx="230">
                  <c:v>28.09</c:v>
                </c:pt>
                <c:pt idx="231">
                  <c:v>27.99</c:v>
                </c:pt>
                <c:pt idx="232">
                  <c:v>28.22</c:v>
                </c:pt>
                <c:pt idx="233">
                  <c:v>28.28</c:v>
                </c:pt>
                <c:pt idx="234">
                  <c:v>27.67</c:v>
                </c:pt>
                <c:pt idx="235">
                  <c:v>27.85</c:v>
                </c:pt>
                <c:pt idx="236">
                  <c:v>28.26</c:v>
                </c:pt>
                <c:pt idx="237">
                  <c:v>28.16</c:v>
                </c:pt>
                <c:pt idx="238">
                  <c:v>28.5</c:v>
                </c:pt>
                <c:pt idx="239">
                  <c:v>29.13</c:v>
                </c:pt>
                <c:pt idx="240">
                  <c:v>28.85</c:v>
                </c:pt>
                <c:pt idx="241">
                  <c:v>29.09</c:v>
                </c:pt>
                <c:pt idx="242">
                  <c:v>28.82</c:v>
                </c:pt>
                <c:pt idx="243">
                  <c:v>28.25</c:v>
                </c:pt>
                <c:pt idx="244">
                  <c:v>28.5</c:v>
                </c:pt>
                <c:pt idx="245">
                  <c:v>28.74</c:v>
                </c:pt>
                <c:pt idx="246">
                  <c:v>28.29</c:v>
                </c:pt>
                <c:pt idx="247">
                  <c:v>28.59</c:v>
                </c:pt>
                <c:pt idx="248">
                  <c:v>28.28</c:v>
                </c:pt>
                <c:pt idx="249">
                  <c:v>28.3</c:v>
                </c:pt>
                <c:pt idx="250">
                  <c:v>28.27</c:v>
                </c:pt>
                <c:pt idx="251">
                  <c:v>28.79</c:v>
                </c:pt>
                <c:pt idx="252">
                  <c:v>28.7</c:v>
                </c:pt>
                <c:pt idx="253">
                  <c:v>28.59</c:v>
                </c:pt>
                <c:pt idx="254">
                  <c:v>28.45</c:v>
                </c:pt>
                <c:pt idx="255">
                  <c:v>28.37</c:v>
                </c:pt>
                <c:pt idx="256">
                  <c:v>28.62</c:v>
                </c:pt>
                <c:pt idx="257">
                  <c:v>28.53</c:v>
                </c:pt>
                <c:pt idx="258">
                  <c:v>27.73</c:v>
                </c:pt>
                <c:pt idx="259">
                  <c:v>28.62</c:v>
                </c:pt>
                <c:pt idx="260">
                  <c:v>28.72</c:v>
                </c:pt>
                <c:pt idx="261">
                  <c:v>28.8</c:v>
                </c:pt>
                <c:pt idx="262">
                  <c:v>28.77</c:v>
                </c:pt>
                <c:pt idx="263">
                  <c:v>28.93</c:v>
                </c:pt>
                <c:pt idx="264">
                  <c:v>28.47</c:v>
                </c:pt>
                <c:pt idx="265">
                  <c:v>28.68</c:v>
                </c:pt>
                <c:pt idx="266">
                  <c:v>28.95</c:v>
                </c:pt>
                <c:pt idx="267">
                  <c:v>28.42</c:v>
                </c:pt>
                <c:pt idx="268">
                  <c:v>29.29</c:v>
                </c:pt>
                <c:pt idx="269">
                  <c:v>29.06</c:v>
                </c:pt>
                <c:pt idx="270">
                  <c:v>28.69</c:v>
                </c:pt>
                <c:pt idx="271">
                  <c:v>28.53</c:v>
                </c:pt>
                <c:pt idx="272">
                  <c:v>28.95</c:v>
                </c:pt>
                <c:pt idx="273">
                  <c:v>28.54</c:v>
                </c:pt>
                <c:pt idx="274">
                  <c:v>28.52</c:v>
                </c:pt>
                <c:pt idx="275">
                  <c:v>28.16</c:v>
                </c:pt>
                <c:pt idx="276">
                  <c:v>28.09</c:v>
                </c:pt>
                <c:pt idx="277">
                  <c:v>28.55</c:v>
                </c:pt>
                <c:pt idx="278">
                  <c:v>28.21</c:v>
                </c:pt>
                <c:pt idx="279">
                  <c:v>28.73</c:v>
                </c:pt>
                <c:pt idx="280">
                  <c:v>28.14</c:v>
                </c:pt>
                <c:pt idx="281">
                  <c:v>28.66</c:v>
                </c:pt>
                <c:pt idx="282">
                  <c:v>28.54</c:v>
                </c:pt>
                <c:pt idx="283">
                  <c:v>28.51</c:v>
                </c:pt>
                <c:pt idx="284">
                  <c:v>28.14</c:v>
                </c:pt>
                <c:pt idx="285">
                  <c:v>27.86</c:v>
                </c:pt>
                <c:pt idx="286">
                  <c:v>28.75</c:v>
                </c:pt>
                <c:pt idx="287">
                  <c:v>28.6</c:v>
                </c:pt>
                <c:pt idx="288">
                  <c:v>28.32</c:v>
                </c:pt>
                <c:pt idx="289">
                  <c:v>27.7</c:v>
                </c:pt>
                <c:pt idx="290">
                  <c:v>28.72</c:v>
                </c:pt>
                <c:pt idx="291">
                  <c:v>28.85</c:v>
                </c:pt>
                <c:pt idx="292">
                  <c:v>28.34</c:v>
                </c:pt>
                <c:pt idx="293">
                  <c:v>28.53</c:v>
                </c:pt>
                <c:pt idx="294">
                  <c:v>29.1</c:v>
                </c:pt>
                <c:pt idx="295">
                  <c:v>28.97</c:v>
                </c:pt>
                <c:pt idx="296">
                  <c:v>28.71</c:v>
                </c:pt>
                <c:pt idx="297">
                  <c:v>28.47</c:v>
                </c:pt>
                <c:pt idx="298">
                  <c:v>28.14</c:v>
                </c:pt>
                <c:pt idx="299">
                  <c:v>28.15</c:v>
                </c:pt>
                <c:pt idx="300">
                  <c:v>27.81</c:v>
                </c:pt>
                <c:pt idx="301">
                  <c:v>28.48</c:v>
                </c:pt>
                <c:pt idx="302">
                  <c:v>27.8</c:v>
                </c:pt>
                <c:pt idx="303">
                  <c:v>27.87</c:v>
                </c:pt>
                <c:pt idx="304">
                  <c:v>28.07</c:v>
                </c:pt>
                <c:pt idx="305">
                  <c:v>28.05</c:v>
                </c:pt>
                <c:pt idx="306">
                  <c:v>28.43</c:v>
                </c:pt>
                <c:pt idx="307">
                  <c:v>27.62</c:v>
                </c:pt>
                <c:pt idx="308">
                  <c:v>27.93</c:v>
                </c:pt>
                <c:pt idx="309">
                  <c:v>27.74</c:v>
                </c:pt>
                <c:pt idx="310">
                  <c:v>27.19</c:v>
                </c:pt>
                <c:pt idx="311">
                  <c:v>26.98</c:v>
                </c:pt>
                <c:pt idx="312">
                  <c:v>26.87</c:v>
                </c:pt>
                <c:pt idx="313">
                  <c:v>26.84</c:v>
                </c:pt>
                <c:pt idx="314">
                  <c:v>26.84</c:v>
                </c:pt>
                <c:pt idx="315">
                  <c:v>27.26</c:v>
                </c:pt>
                <c:pt idx="316">
                  <c:v>26.66</c:v>
                </c:pt>
                <c:pt idx="317">
                  <c:v>26.98</c:v>
                </c:pt>
                <c:pt idx="318">
                  <c:v>27.34</c:v>
                </c:pt>
                <c:pt idx="319">
                  <c:v>26.8</c:v>
                </c:pt>
                <c:pt idx="320">
                  <c:v>27.24</c:v>
                </c:pt>
                <c:pt idx="321">
                  <c:v>27.22</c:v>
                </c:pt>
                <c:pt idx="322">
                  <c:v>27.54</c:v>
                </c:pt>
                <c:pt idx="323">
                  <c:v>27.86</c:v>
                </c:pt>
                <c:pt idx="324">
                  <c:v>27.12</c:v>
                </c:pt>
                <c:pt idx="325">
                  <c:v>26.89</c:v>
                </c:pt>
                <c:pt idx="326">
                  <c:v>26.68</c:v>
                </c:pt>
                <c:pt idx="327">
                  <c:v>26.66</c:v>
                </c:pt>
                <c:pt idx="328">
                  <c:v>26.63</c:v>
                </c:pt>
                <c:pt idx="329">
                  <c:v>27.25</c:v>
                </c:pt>
                <c:pt idx="330">
                  <c:v>27.06</c:v>
                </c:pt>
                <c:pt idx="331">
                  <c:v>26.67</c:v>
                </c:pt>
                <c:pt idx="332">
                  <c:v>26.82</c:v>
                </c:pt>
                <c:pt idx="333">
                  <c:v>27.06</c:v>
                </c:pt>
                <c:pt idx="334">
                  <c:v>27.73</c:v>
                </c:pt>
                <c:pt idx="335">
                  <c:v>27.57</c:v>
                </c:pt>
                <c:pt idx="336">
                  <c:v>26.94</c:v>
                </c:pt>
                <c:pt idx="337">
                  <c:v>27.07</c:v>
                </c:pt>
                <c:pt idx="338">
                  <c:v>27.44</c:v>
                </c:pt>
                <c:pt idx="339">
                  <c:v>27.22</c:v>
                </c:pt>
                <c:pt idx="340">
                  <c:v>27.32</c:v>
                </c:pt>
                <c:pt idx="341">
                  <c:v>26.72</c:v>
                </c:pt>
                <c:pt idx="342">
                  <c:v>27.31</c:v>
                </c:pt>
                <c:pt idx="343">
                  <c:v>26.81</c:v>
                </c:pt>
                <c:pt idx="344">
                  <c:v>26.59</c:v>
                </c:pt>
                <c:pt idx="345">
                  <c:v>26.82</c:v>
                </c:pt>
                <c:pt idx="346">
                  <c:v>26.71</c:v>
                </c:pt>
                <c:pt idx="347">
                  <c:v>26.71</c:v>
                </c:pt>
                <c:pt idx="348">
                  <c:v>26.41</c:v>
                </c:pt>
                <c:pt idx="349">
                  <c:v>26.43</c:v>
                </c:pt>
                <c:pt idx="350">
                  <c:v>27.11</c:v>
                </c:pt>
                <c:pt idx="351">
                  <c:v>27.05</c:v>
                </c:pt>
                <c:pt idx="352">
                  <c:v>27.02</c:v>
                </c:pt>
                <c:pt idx="353">
                  <c:v>27.16</c:v>
                </c:pt>
                <c:pt idx="354">
                  <c:v>26.99</c:v>
                </c:pt>
                <c:pt idx="355">
                  <c:v>26.7</c:v>
                </c:pt>
                <c:pt idx="356">
                  <c:v>26.79</c:v>
                </c:pt>
                <c:pt idx="357">
                  <c:v>27.21</c:v>
                </c:pt>
                <c:pt idx="358">
                  <c:v>27.31</c:v>
                </c:pt>
                <c:pt idx="359">
                  <c:v>27.18</c:v>
                </c:pt>
                <c:pt idx="360">
                  <c:v>27.07</c:v>
                </c:pt>
                <c:pt idx="361">
                  <c:v>26.8</c:v>
                </c:pt>
                <c:pt idx="362">
                  <c:v>27.08</c:v>
                </c:pt>
                <c:pt idx="363">
                  <c:v>27.18</c:v>
                </c:pt>
                <c:pt idx="364">
                  <c:v>27.25</c:v>
                </c:pt>
              </c:numCache>
            </c:numRef>
          </c:yVal>
          <c:smooth val="0"/>
          <c:extLst>
            <c:ext xmlns:c16="http://schemas.microsoft.com/office/drawing/2014/chart" uri="{C3380CC4-5D6E-409C-BE32-E72D297353CC}">
              <c16:uniqueId val="{00000002-359B-4019-A693-233585378410}"/>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in val="21"/>
        </c:scaling>
        <c:delete val="0"/>
        <c:axPos val="l"/>
        <c:title>
          <c:tx>
            <c:rich>
              <a:bodyPr rot="-5400000" vert="horz"/>
              <a:lstStyle/>
              <a:p>
                <a:pPr>
                  <a:defRPr sz="1400"/>
                </a:pPr>
                <a:r>
                  <a:rPr lang="en-US" sz="1400"/>
                  <a:t>Temperature</a:t>
                </a:r>
                <a:r>
                  <a:rPr lang="en-US" sz="1400" baseline="0"/>
                  <a:t> (C</a:t>
                </a:r>
                <a:r>
                  <a:rPr lang="en-US" sz="1400"/>
                  <a:t>)</a:t>
                </a:r>
              </a:p>
            </c:rich>
          </c:tx>
          <c:overlay val="0"/>
        </c:title>
        <c:numFmt formatCode="0" sourceLinked="0"/>
        <c:majorTickMark val="out"/>
        <c:minorTickMark val="none"/>
        <c:tickLblPos val="nextTo"/>
        <c:crossAx val="418821312"/>
        <c:crosses val="autoZero"/>
        <c:crossBetween val="midCat"/>
        <c:majorUnit val="1"/>
      </c:valAx>
    </c:plotArea>
    <c:legend>
      <c:legendPos val="r"/>
      <c:layout>
        <c:manualLayout>
          <c:xMode val="edge"/>
          <c:yMode val="edge"/>
          <c:x val="0.84500765779563591"/>
          <c:y val="1.920712451050571E-2"/>
          <c:w val="7.2898656143732615E-2"/>
          <c:h val="0.20238220556655018"/>
        </c:manualLayout>
      </c:layout>
      <c:overlay val="0"/>
    </c:legend>
    <c:plotVisOnly val="1"/>
    <c:dispBlanksAs val="gap"/>
    <c:showDLblsOverMax val="0"/>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Daily Avg.</a:t>
            </a:r>
            <a:r>
              <a:rPr lang="en-US" baseline="0"/>
              <a:t> Relative Humidity</a:t>
            </a:r>
            <a:endParaRPr lang="en-US"/>
          </a:p>
        </c:rich>
      </c:tx>
      <c:layout>
        <c:manualLayout>
          <c:xMode val="edge"/>
          <c:yMode val="edge"/>
          <c:x val="0.10887754734319535"/>
          <c:y val="6.2938088621275284E-2"/>
        </c:manualLayout>
      </c:layout>
      <c:overlay val="1"/>
    </c:title>
    <c:autoTitleDeleted val="0"/>
    <c:plotArea>
      <c:layout>
        <c:manualLayout>
          <c:layoutTarget val="inner"/>
          <c:xMode val="edge"/>
          <c:yMode val="edge"/>
          <c:x val="6.575556079683588E-2"/>
          <c:y val="4.7244764617188809E-2"/>
          <c:w val="0.91450914401828809"/>
          <c:h val="0.72234411124141396"/>
        </c:manualLayout>
      </c:layout>
      <c:scatterChart>
        <c:scatterStyle val="lineMarker"/>
        <c:varyColors val="0"/>
        <c:ser>
          <c:idx val="0"/>
          <c:order val="0"/>
          <c:tx>
            <c:v>Clearing</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Daily_Avg!$C$4:$C$368</c:f>
              <c:numCache>
                <c:formatCode>0.0</c:formatCode>
                <c:ptCount val="365"/>
                <c:pt idx="0">
                  <c:v>89.32</c:v>
                </c:pt>
                <c:pt idx="1">
                  <c:v>88.62</c:v>
                </c:pt>
                <c:pt idx="2">
                  <c:v>88.36</c:v>
                </c:pt>
                <c:pt idx="3">
                  <c:v>90.16</c:v>
                </c:pt>
                <c:pt idx="4">
                  <c:v>89.04</c:v>
                </c:pt>
                <c:pt idx="5">
                  <c:v>89.68</c:v>
                </c:pt>
                <c:pt idx="6">
                  <c:v>89.89</c:v>
                </c:pt>
                <c:pt idx="7">
                  <c:v>89.08</c:v>
                </c:pt>
                <c:pt idx="8">
                  <c:v>86.9</c:v>
                </c:pt>
                <c:pt idx="9">
                  <c:v>87.05</c:v>
                </c:pt>
                <c:pt idx="10">
                  <c:v>86.7</c:v>
                </c:pt>
                <c:pt idx="11">
                  <c:v>88.18</c:v>
                </c:pt>
                <c:pt idx="12">
                  <c:v>87.83</c:v>
                </c:pt>
                <c:pt idx="13">
                  <c:v>88.25</c:v>
                </c:pt>
                <c:pt idx="14">
                  <c:v>89.28</c:v>
                </c:pt>
                <c:pt idx="15">
                  <c:v>88.22</c:v>
                </c:pt>
                <c:pt idx="16">
                  <c:v>88</c:v>
                </c:pt>
                <c:pt idx="17">
                  <c:v>86.75</c:v>
                </c:pt>
                <c:pt idx="18">
                  <c:v>87.87</c:v>
                </c:pt>
                <c:pt idx="19">
                  <c:v>88.33</c:v>
                </c:pt>
                <c:pt idx="20">
                  <c:v>87.43</c:v>
                </c:pt>
                <c:pt idx="21">
                  <c:v>87.38</c:v>
                </c:pt>
                <c:pt idx="22">
                  <c:v>87.93</c:v>
                </c:pt>
                <c:pt idx="23">
                  <c:v>88.69</c:v>
                </c:pt>
                <c:pt idx="24">
                  <c:v>86.97</c:v>
                </c:pt>
                <c:pt idx="25">
                  <c:v>87.32</c:v>
                </c:pt>
                <c:pt idx="26">
                  <c:v>87.52</c:v>
                </c:pt>
                <c:pt idx="27">
                  <c:v>87.79</c:v>
                </c:pt>
                <c:pt idx="28">
                  <c:v>87.06</c:v>
                </c:pt>
                <c:pt idx="29">
                  <c:v>86.68</c:v>
                </c:pt>
                <c:pt idx="30">
                  <c:v>87.51</c:v>
                </c:pt>
                <c:pt idx="31">
                  <c:v>86.86</c:v>
                </c:pt>
                <c:pt idx="32">
                  <c:v>87.73</c:v>
                </c:pt>
                <c:pt idx="33">
                  <c:v>88.13</c:v>
                </c:pt>
                <c:pt idx="34">
                  <c:v>88.47</c:v>
                </c:pt>
                <c:pt idx="35">
                  <c:v>89.03</c:v>
                </c:pt>
                <c:pt idx="36">
                  <c:v>88.34</c:v>
                </c:pt>
                <c:pt idx="37">
                  <c:v>86.79</c:v>
                </c:pt>
                <c:pt idx="38">
                  <c:v>87.8</c:v>
                </c:pt>
                <c:pt idx="39">
                  <c:v>88.63</c:v>
                </c:pt>
                <c:pt idx="40">
                  <c:v>87.55</c:v>
                </c:pt>
                <c:pt idx="41">
                  <c:v>88.73</c:v>
                </c:pt>
                <c:pt idx="42">
                  <c:v>88.2</c:v>
                </c:pt>
                <c:pt idx="43">
                  <c:v>87.47</c:v>
                </c:pt>
                <c:pt idx="44">
                  <c:v>87.28</c:v>
                </c:pt>
                <c:pt idx="45">
                  <c:v>86.7</c:v>
                </c:pt>
                <c:pt idx="46">
                  <c:v>87.5</c:v>
                </c:pt>
                <c:pt idx="47">
                  <c:v>87.66</c:v>
                </c:pt>
                <c:pt idx="48">
                  <c:v>86.35</c:v>
                </c:pt>
                <c:pt idx="49">
                  <c:v>86.71</c:v>
                </c:pt>
                <c:pt idx="50">
                  <c:v>85.45</c:v>
                </c:pt>
                <c:pt idx="51">
                  <c:v>85.37</c:v>
                </c:pt>
                <c:pt idx="52">
                  <c:v>86.32</c:v>
                </c:pt>
                <c:pt idx="53">
                  <c:v>87.45</c:v>
                </c:pt>
                <c:pt idx="54">
                  <c:v>88.04</c:v>
                </c:pt>
                <c:pt idx="55">
                  <c:v>87.6</c:v>
                </c:pt>
                <c:pt idx="56">
                  <c:v>87.87</c:v>
                </c:pt>
                <c:pt idx="57">
                  <c:v>87.49</c:v>
                </c:pt>
                <c:pt idx="58">
                  <c:v>88.32</c:v>
                </c:pt>
                <c:pt idx="59">
                  <c:v>87.18</c:v>
                </c:pt>
                <c:pt idx="60">
                  <c:v>87.48</c:v>
                </c:pt>
                <c:pt idx="61">
                  <c:v>87.16</c:v>
                </c:pt>
                <c:pt idx="62">
                  <c:v>88.58</c:v>
                </c:pt>
                <c:pt idx="63">
                  <c:v>88.6</c:v>
                </c:pt>
                <c:pt idx="64">
                  <c:v>88.5</c:v>
                </c:pt>
                <c:pt idx="65">
                  <c:v>88.05</c:v>
                </c:pt>
                <c:pt idx="66">
                  <c:v>86.44</c:v>
                </c:pt>
                <c:pt idx="67">
                  <c:v>86.56</c:v>
                </c:pt>
                <c:pt idx="68">
                  <c:v>87.8</c:v>
                </c:pt>
                <c:pt idx="69">
                  <c:v>87.32</c:v>
                </c:pt>
                <c:pt idx="70">
                  <c:v>86.38</c:v>
                </c:pt>
                <c:pt idx="71">
                  <c:v>85.59</c:v>
                </c:pt>
                <c:pt idx="72">
                  <c:v>86</c:v>
                </c:pt>
                <c:pt idx="73">
                  <c:v>85.74</c:v>
                </c:pt>
                <c:pt idx="74">
                  <c:v>85.59</c:v>
                </c:pt>
                <c:pt idx="75">
                  <c:v>87.11</c:v>
                </c:pt>
                <c:pt idx="76">
                  <c:v>87.86</c:v>
                </c:pt>
                <c:pt idx="77">
                  <c:v>87.57</c:v>
                </c:pt>
                <c:pt idx="78">
                  <c:v>88.36</c:v>
                </c:pt>
                <c:pt idx="79">
                  <c:v>88.14</c:v>
                </c:pt>
                <c:pt idx="80">
                  <c:v>87.34</c:v>
                </c:pt>
                <c:pt idx="81">
                  <c:v>88.04</c:v>
                </c:pt>
                <c:pt idx="82">
                  <c:v>87.5</c:v>
                </c:pt>
                <c:pt idx="83">
                  <c:v>89.7</c:v>
                </c:pt>
                <c:pt idx="84">
                  <c:v>89.09</c:v>
                </c:pt>
                <c:pt idx="85">
                  <c:v>87.74</c:v>
                </c:pt>
                <c:pt idx="86">
                  <c:v>88.56</c:v>
                </c:pt>
                <c:pt idx="87">
                  <c:v>87.65</c:v>
                </c:pt>
                <c:pt idx="88">
                  <c:v>87.99</c:v>
                </c:pt>
                <c:pt idx="89">
                  <c:v>87.77</c:v>
                </c:pt>
                <c:pt idx="90">
                  <c:v>89.17</c:v>
                </c:pt>
                <c:pt idx="91">
                  <c:v>89.94</c:v>
                </c:pt>
                <c:pt idx="92">
                  <c:v>89.1</c:v>
                </c:pt>
                <c:pt idx="93">
                  <c:v>90.58</c:v>
                </c:pt>
                <c:pt idx="94">
                  <c:v>88.54</c:v>
                </c:pt>
                <c:pt idx="95">
                  <c:v>88.8</c:v>
                </c:pt>
                <c:pt idx="96">
                  <c:v>89.1</c:v>
                </c:pt>
                <c:pt idx="97">
                  <c:v>89.34</c:v>
                </c:pt>
                <c:pt idx="98">
                  <c:v>89.04</c:v>
                </c:pt>
                <c:pt idx="99">
                  <c:v>89.47</c:v>
                </c:pt>
                <c:pt idx="100">
                  <c:v>88.77</c:v>
                </c:pt>
                <c:pt idx="101">
                  <c:v>86.6</c:v>
                </c:pt>
                <c:pt idx="102">
                  <c:v>86.12</c:v>
                </c:pt>
                <c:pt idx="103">
                  <c:v>87.12</c:v>
                </c:pt>
                <c:pt idx="104">
                  <c:v>88.16</c:v>
                </c:pt>
                <c:pt idx="105">
                  <c:v>88.2</c:v>
                </c:pt>
                <c:pt idx="106">
                  <c:v>89.43</c:v>
                </c:pt>
                <c:pt idx="107">
                  <c:v>89.9</c:v>
                </c:pt>
                <c:pt idx="108">
                  <c:v>89.03</c:v>
                </c:pt>
                <c:pt idx="109">
                  <c:v>90.23</c:v>
                </c:pt>
                <c:pt idx="110">
                  <c:v>90.34</c:v>
                </c:pt>
                <c:pt idx="111">
                  <c:v>90.19</c:v>
                </c:pt>
                <c:pt idx="112">
                  <c:v>88.32</c:v>
                </c:pt>
                <c:pt idx="113">
                  <c:v>90.75</c:v>
                </c:pt>
                <c:pt idx="114">
                  <c:v>91.64</c:v>
                </c:pt>
                <c:pt idx="115">
                  <c:v>90.97</c:v>
                </c:pt>
                <c:pt idx="116">
                  <c:v>89.71</c:v>
                </c:pt>
                <c:pt idx="117">
                  <c:v>89.96</c:v>
                </c:pt>
                <c:pt idx="118">
                  <c:v>90.2</c:v>
                </c:pt>
                <c:pt idx="119">
                  <c:v>91.74</c:v>
                </c:pt>
                <c:pt idx="120">
                  <c:v>90.38</c:v>
                </c:pt>
                <c:pt idx="121">
                  <c:v>91.38</c:v>
                </c:pt>
                <c:pt idx="122">
                  <c:v>92.42</c:v>
                </c:pt>
                <c:pt idx="123">
                  <c:v>92.5</c:v>
                </c:pt>
                <c:pt idx="124">
                  <c:v>91.57</c:v>
                </c:pt>
                <c:pt idx="125">
                  <c:v>91.73</c:v>
                </c:pt>
                <c:pt idx="126">
                  <c:v>92.21</c:v>
                </c:pt>
                <c:pt idx="127">
                  <c:v>92.04</c:v>
                </c:pt>
                <c:pt idx="128">
                  <c:v>93.11</c:v>
                </c:pt>
                <c:pt idx="129">
                  <c:v>92.46</c:v>
                </c:pt>
                <c:pt idx="130">
                  <c:v>93.06</c:v>
                </c:pt>
                <c:pt idx="131">
                  <c:v>92.64</c:v>
                </c:pt>
                <c:pt idx="132">
                  <c:v>91.57</c:v>
                </c:pt>
                <c:pt idx="133">
                  <c:v>91.85</c:v>
                </c:pt>
                <c:pt idx="134">
                  <c:v>93.41</c:v>
                </c:pt>
                <c:pt idx="135">
                  <c:v>94.13</c:v>
                </c:pt>
                <c:pt idx="136">
                  <c:v>93.02</c:v>
                </c:pt>
                <c:pt idx="137">
                  <c:v>93.79</c:v>
                </c:pt>
                <c:pt idx="138">
                  <c:v>94.04</c:v>
                </c:pt>
                <c:pt idx="139">
                  <c:v>95.01</c:v>
                </c:pt>
                <c:pt idx="140">
                  <c:v>92.72</c:v>
                </c:pt>
                <c:pt idx="141">
                  <c:v>92.67</c:v>
                </c:pt>
                <c:pt idx="142">
                  <c:v>92.27</c:v>
                </c:pt>
                <c:pt idx="143">
                  <c:v>92.36</c:v>
                </c:pt>
                <c:pt idx="144">
                  <c:v>93.24</c:v>
                </c:pt>
                <c:pt idx="145">
                  <c:v>93.07</c:v>
                </c:pt>
                <c:pt idx="146">
                  <c:v>92.6</c:v>
                </c:pt>
                <c:pt idx="147">
                  <c:v>93.22</c:v>
                </c:pt>
                <c:pt idx="148">
                  <c:v>93.12</c:v>
                </c:pt>
                <c:pt idx="149">
                  <c:v>91.64</c:v>
                </c:pt>
                <c:pt idx="150">
                  <c:v>92.78</c:v>
                </c:pt>
                <c:pt idx="151">
                  <c:v>92.63</c:v>
                </c:pt>
                <c:pt idx="152">
                  <c:v>93.6</c:v>
                </c:pt>
                <c:pt idx="153">
                  <c:v>92.05</c:v>
                </c:pt>
                <c:pt idx="154">
                  <c:v>93.3</c:v>
                </c:pt>
                <c:pt idx="155">
                  <c:v>91.87</c:v>
                </c:pt>
                <c:pt idx="156">
                  <c:v>91.14</c:v>
                </c:pt>
                <c:pt idx="157">
                  <c:v>92.89</c:v>
                </c:pt>
                <c:pt idx="158">
                  <c:v>92.75</c:v>
                </c:pt>
                <c:pt idx="159">
                  <c:v>93.53</c:v>
                </c:pt>
                <c:pt idx="160">
                  <c:v>93.26</c:v>
                </c:pt>
                <c:pt idx="161">
                  <c:v>93.56</c:v>
                </c:pt>
                <c:pt idx="162">
                  <c:v>93.38</c:v>
                </c:pt>
                <c:pt idx="163">
                  <c:v>94.71</c:v>
                </c:pt>
                <c:pt idx="164">
                  <c:v>92.98</c:v>
                </c:pt>
                <c:pt idx="165">
                  <c:v>93.06</c:v>
                </c:pt>
                <c:pt idx="166">
                  <c:v>92.42</c:v>
                </c:pt>
                <c:pt idx="167">
                  <c:v>94.51</c:v>
                </c:pt>
                <c:pt idx="168">
                  <c:v>93.18</c:v>
                </c:pt>
                <c:pt idx="169">
                  <c:v>94.21</c:v>
                </c:pt>
                <c:pt idx="170">
                  <c:v>93.43</c:v>
                </c:pt>
                <c:pt idx="171">
                  <c:v>93.5</c:v>
                </c:pt>
                <c:pt idx="172">
                  <c:v>94.16</c:v>
                </c:pt>
                <c:pt idx="173">
                  <c:v>92.82</c:v>
                </c:pt>
                <c:pt idx="174">
                  <c:v>93.53</c:v>
                </c:pt>
                <c:pt idx="175">
                  <c:v>92.56</c:v>
                </c:pt>
                <c:pt idx="176">
                  <c:v>93.67</c:v>
                </c:pt>
                <c:pt idx="177">
                  <c:v>94.15</c:v>
                </c:pt>
                <c:pt idx="178">
                  <c:v>93.41</c:v>
                </c:pt>
                <c:pt idx="179">
                  <c:v>93.36</c:v>
                </c:pt>
                <c:pt idx="180">
                  <c:v>92.9</c:v>
                </c:pt>
                <c:pt idx="181">
                  <c:v>93.53</c:v>
                </c:pt>
                <c:pt idx="182">
                  <c:v>94.81</c:v>
                </c:pt>
                <c:pt idx="183">
                  <c:v>94</c:v>
                </c:pt>
                <c:pt idx="184">
                  <c:v>92.76</c:v>
                </c:pt>
                <c:pt idx="185">
                  <c:v>94.77</c:v>
                </c:pt>
                <c:pt idx="186">
                  <c:v>93.92</c:v>
                </c:pt>
                <c:pt idx="187">
                  <c:v>95.9</c:v>
                </c:pt>
                <c:pt idx="188">
                  <c:v>94.87</c:v>
                </c:pt>
                <c:pt idx="189">
                  <c:v>94.77</c:v>
                </c:pt>
                <c:pt idx="190">
                  <c:v>95.74</c:v>
                </c:pt>
                <c:pt idx="191">
                  <c:v>95.54</c:v>
                </c:pt>
                <c:pt idx="192">
                  <c:v>95.52</c:v>
                </c:pt>
                <c:pt idx="193">
                  <c:v>95.85</c:v>
                </c:pt>
                <c:pt idx="194">
                  <c:v>94.46</c:v>
                </c:pt>
                <c:pt idx="195">
                  <c:v>94.99</c:v>
                </c:pt>
                <c:pt idx="196">
                  <c:v>95.09</c:v>
                </c:pt>
                <c:pt idx="197">
                  <c:v>94.11</c:v>
                </c:pt>
                <c:pt idx="198">
                  <c:v>95.06</c:v>
                </c:pt>
                <c:pt idx="199">
                  <c:v>93.97</c:v>
                </c:pt>
                <c:pt idx="200">
                  <c:v>93.34</c:v>
                </c:pt>
                <c:pt idx="201">
                  <c:v>93.76</c:v>
                </c:pt>
                <c:pt idx="202">
                  <c:v>94.74</c:v>
                </c:pt>
                <c:pt idx="203">
                  <c:v>95.12</c:v>
                </c:pt>
                <c:pt idx="204">
                  <c:v>95.66</c:v>
                </c:pt>
                <c:pt idx="205">
                  <c:v>95.64</c:v>
                </c:pt>
                <c:pt idx="206">
                  <c:v>95.07</c:v>
                </c:pt>
                <c:pt idx="207">
                  <c:v>93.73</c:v>
                </c:pt>
                <c:pt idx="208">
                  <c:v>94.67</c:v>
                </c:pt>
                <c:pt idx="209">
                  <c:v>94.37</c:v>
                </c:pt>
                <c:pt idx="210">
                  <c:v>95.22</c:v>
                </c:pt>
                <c:pt idx="211">
                  <c:v>93.92</c:v>
                </c:pt>
                <c:pt idx="212">
                  <c:v>94.05</c:v>
                </c:pt>
                <c:pt idx="213">
                  <c:v>94.27</c:v>
                </c:pt>
                <c:pt idx="214">
                  <c:v>93.81</c:v>
                </c:pt>
                <c:pt idx="215">
                  <c:v>94.06</c:v>
                </c:pt>
                <c:pt idx="216">
                  <c:v>93.36</c:v>
                </c:pt>
                <c:pt idx="217">
                  <c:v>93.39</c:v>
                </c:pt>
                <c:pt idx="218">
                  <c:v>93.15</c:v>
                </c:pt>
                <c:pt idx="219">
                  <c:v>93.02</c:v>
                </c:pt>
                <c:pt idx="220">
                  <c:v>95.66</c:v>
                </c:pt>
                <c:pt idx="221">
                  <c:v>94.73</c:v>
                </c:pt>
                <c:pt idx="222">
                  <c:v>94.9</c:v>
                </c:pt>
                <c:pt idx="223">
                  <c:v>93.55</c:v>
                </c:pt>
                <c:pt idx="224">
                  <c:v>93.3</c:v>
                </c:pt>
                <c:pt idx="225">
                  <c:v>93.6</c:v>
                </c:pt>
                <c:pt idx="226">
                  <c:v>92.94</c:v>
                </c:pt>
                <c:pt idx="227">
                  <c:v>93.83</c:v>
                </c:pt>
                <c:pt idx="228">
                  <c:v>94.04</c:v>
                </c:pt>
                <c:pt idx="229">
                  <c:v>94.21</c:v>
                </c:pt>
                <c:pt idx="230">
                  <c:v>93.51</c:v>
                </c:pt>
                <c:pt idx="231">
                  <c:v>94.13</c:v>
                </c:pt>
                <c:pt idx="232">
                  <c:v>94.58</c:v>
                </c:pt>
                <c:pt idx="233">
                  <c:v>94.08</c:v>
                </c:pt>
                <c:pt idx="234">
                  <c:v>95.3</c:v>
                </c:pt>
                <c:pt idx="235">
                  <c:v>94.69</c:v>
                </c:pt>
                <c:pt idx="236">
                  <c:v>93.3</c:v>
                </c:pt>
                <c:pt idx="237">
                  <c:v>93.83</c:v>
                </c:pt>
                <c:pt idx="238">
                  <c:v>92.55</c:v>
                </c:pt>
                <c:pt idx="239">
                  <c:v>91.54</c:v>
                </c:pt>
                <c:pt idx="240">
                  <c:v>92.12</c:v>
                </c:pt>
                <c:pt idx="241">
                  <c:v>92.44</c:v>
                </c:pt>
                <c:pt idx="242">
                  <c:v>92.02</c:v>
                </c:pt>
                <c:pt idx="243">
                  <c:v>92.9</c:v>
                </c:pt>
                <c:pt idx="244">
                  <c:v>92.25</c:v>
                </c:pt>
                <c:pt idx="245">
                  <c:v>93.43</c:v>
                </c:pt>
                <c:pt idx="246">
                  <c:v>93.52</c:v>
                </c:pt>
                <c:pt idx="247">
                  <c:v>93.07</c:v>
                </c:pt>
                <c:pt idx="248">
                  <c:v>92.68</c:v>
                </c:pt>
                <c:pt idx="249">
                  <c:v>93.45</c:v>
                </c:pt>
                <c:pt idx="250">
                  <c:v>92.9</c:v>
                </c:pt>
                <c:pt idx="251">
                  <c:v>92.22</c:v>
                </c:pt>
                <c:pt idx="252">
                  <c:v>91.18</c:v>
                </c:pt>
                <c:pt idx="253">
                  <c:v>92.35</c:v>
                </c:pt>
                <c:pt idx="254">
                  <c:v>92.36</c:v>
                </c:pt>
                <c:pt idx="255">
                  <c:v>92.49</c:v>
                </c:pt>
                <c:pt idx="256">
                  <c:v>93.26</c:v>
                </c:pt>
                <c:pt idx="257">
                  <c:v>92.3</c:v>
                </c:pt>
                <c:pt idx="258">
                  <c:v>93.59</c:v>
                </c:pt>
                <c:pt idx="259">
                  <c:v>92.25</c:v>
                </c:pt>
                <c:pt idx="260">
                  <c:v>91.68</c:v>
                </c:pt>
                <c:pt idx="261">
                  <c:v>92.38</c:v>
                </c:pt>
                <c:pt idx="262">
                  <c:v>92.29</c:v>
                </c:pt>
                <c:pt idx="263">
                  <c:v>90.99</c:v>
                </c:pt>
                <c:pt idx="264">
                  <c:v>92.51</c:v>
                </c:pt>
                <c:pt idx="265">
                  <c:v>91.91</c:v>
                </c:pt>
                <c:pt idx="266">
                  <c:v>91.46</c:v>
                </c:pt>
                <c:pt idx="267">
                  <c:v>92.67</c:v>
                </c:pt>
                <c:pt idx="268">
                  <c:v>90.94</c:v>
                </c:pt>
                <c:pt idx="269">
                  <c:v>91.6</c:v>
                </c:pt>
                <c:pt idx="270">
                  <c:v>90.96</c:v>
                </c:pt>
                <c:pt idx="271">
                  <c:v>92.12</c:v>
                </c:pt>
                <c:pt idx="272">
                  <c:v>92.35</c:v>
                </c:pt>
                <c:pt idx="273">
                  <c:v>93.23</c:v>
                </c:pt>
                <c:pt idx="274">
                  <c:v>92.23</c:v>
                </c:pt>
                <c:pt idx="275">
                  <c:v>92.42</c:v>
                </c:pt>
                <c:pt idx="276">
                  <c:v>92.38</c:v>
                </c:pt>
                <c:pt idx="277">
                  <c:v>90.87</c:v>
                </c:pt>
                <c:pt idx="278">
                  <c:v>92.93</c:v>
                </c:pt>
                <c:pt idx="279">
                  <c:v>92.72</c:v>
                </c:pt>
                <c:pt idx="280">
                  <c:v>92.94</c:v>
                </c:pt>
                <c:pt idx="281">
                  <c:v>92.13</c:v>
                </c:pt>
                <c:pt idx="282">
                  <c:v>92.6</c:v>
                </c:pt>
                <c:pt idx="283">
                  <c:v>93.41</c:v>
                </c:pt>
                <c:pt idx="284">
                  <c:v>94.32</c:v>
                </c:pt>
                <c:pt idx="285">
                  <c:v>94.47</c:v>
                </c:pt>
                <c:pt idx="286">
                  <c:v>91.63</c:v>
                </c:pt>
                <c:pt idx="287">
                  <c:v>91.67</c:v>
                </c:pt>
                <c:pt idx="288">
                  <c:v>92.19</c:v>
                </c:pt>
                <c:pt idx="289">
                  <c:v>94.04</c:v>
                </c:pt>
                <c:pt idx="290">
                  <c:v>90.96</c:v>
                </c:pt>
                <c:pt idx="291">
                  <c:v>91.25</c:v>
                </c:pt>
                <c:pt idx="292">
                  <c:v>91.63</c:v>
                </c:pt>
                <c:pt idx="293">
                  <c:v>91.1</c:v>
                </c:pt>
                <c:pt idx="294">
                  <c:v>90.47</c:v>
                </c:pt>
                <c:pt idx="295">
                  <c:v>90.63</c:v>
                </c:pt>
                <c:pt idx="296">
                  <c:v>92.02</c:v>
                </c:pt>
                <c:pt idx="297">
                  <c:v>92.35</c:v>
                </c:pt>
                <c:pt idx="298">
                  <c:v>92.41</c:v>
                </c:pt>
                <c:pt idx="299">
                  <c:v>92.8</c:v>
                </c:pt>
                <c:pt idx="300">
                  <c:v>91.99</c:v>
                </c:pt>
                <c:pt idx="301">
                  <c:v>91.08</c:v>
                </c:pt>
                <c:pt idx="302">
                  <c:v>93.13</c:v>
                </c:pt>
                <c:pt idx="303">
                  <c:v>93.89</c:v>
                </c:pt>
                <c:pt idx="304">
                  <c:v>93.51</c:v>
                </c:pt>
                <c:pt idx="305">
                  <c:v>93.43</c:v>
                </c:pt>
                <c:pt idx="306">
                  <c:v>93.02</c:v>
                </c:pt>
                <c:pt idx="307">
                  <c:v>93.75</c:v>
                </c:pt>
                <c:pt idx="308">
                  <c:v>92.77</c:v>
                </c:pt>
                <c:pt idx="309">
                  <c:v>92.87</c:v>
                </c:pt>
                <c:pt idx="310">
                  <c:v>93.8</c:v>
                </c:pt>
                <c:pt idx="311">
                  <c:v>94.27</c:v>
                </c:pt>
                <c:pt idx="312">
                  <c:v>95.03</c:v>
                </c:pt>
                <c:pt idx="313">
                  <c:v>94.84</c:v>
                </c:pt>
                <c:pt idx="314">
                  <c:v>94.5</c:v>
                </c:pt>
                <c:pt idx="315">
                  <c:v>94.56</c:v>
                </c:pt>
                <c:pt idx="316">
                  <c:v>96.1</c:v>
                </c:pt>
                <c:pt idx="317">
                  <c:v>96.45</c:v>
                </c:pt>
                <c:pt idx="318">
                  <c:v>94.61</c:v>
                </c:pt>
                <c:pt idx="319">
                  <c:v>95.22</c:v>
                </c:pt>
                <c:pt idx="320">
                  <c:v>94.86</c:v>
                </c:pt>
                <c:pt idx="321">
                  <c:v>93.71</c:v>
                </c:pt>
                <c:pt idx="322">
                  <c:v>94.86</c:v>
                </c:pt>
                <c:pt idx="323">
                  <c:v>93.81</c:v>
                </c:pt>
                <c:pt idx="324">
                  <c:v>96.61</c:v>
                </c:pt>
                <c:pt idx="325">
                  <c:v>96.54</c:v>
                </c:pt>
                <c:pt idx="326">
                  <c:v>95.84</c:v>
                </c:pt>
                <c:pt idx="327">
                  <c:v>96.41</c:v>
                </c:pt>
                <c:pt idx="328">
                  <c:v>96.18</c:v>
                </c:pt>
                <c:pt idx="329">
                  <c:v>95.64</c:v>
                </c:pt>
                <c:pt idx="330">
                  <c:v>95.98</c:v>
                </c:pt>
                <c:pt idx="331">
                  <c:v>95.11</c:v>
                </c:pt>
                <c:pt idx="332">
                  <c:v>94.78</c:v>
                </c:pt>
                <c:pt idx="333">
                  <c:v>94.24</c:v>
                </c:pt>
                <c:pt idx="334">
                  <c:v>94.37</c:v>
                </c:pt>
                <c:pt idx="335">
                  <c:v>93.79</c:v>
                </c:pt>
                <c:pt idx="336">
                  <c:v>95.02</c:v>
                </c:pt>
                <c:pt idx="337">
                  <c:v>93.69</c:v>
                </c:pt>
                <c:pt idx="338">
                  <c:v>94.16</c:v>
                </c:pt>
                <c:pt idx="339">
                  <c:v>92.95</c:v>
                </c:pt>
                <c:pt idx="340">
                  <c:v>92.67</c:v>
                </c:pt>
                <c:pt idx="341">
                  <c:v>93.89</c:v>
                </c:pt>
                <c:pt idx="342">
                  <c:v>93.66</c:v>
                </c:pt>
                <c:pt idx="343">
                  <c:v>94.32</c:v>
                </c:pt>
                <c:pt idx="344">
                  <c:v>94.62</c:v>
                </c:pt>
                <c:pt idx="345">
                  <c:v>94.43</c:v>
                </c:pt>
                <c:pt idx="346">
                  <c:v>94.24</c:v>
                </c:pt>
                <c:pt idx="347">
                  <c:v>94.62</c:v>
                </c:pt>
                <c:pt idx="348">
                  <c:v>95.03</c:v>
                </c:pt>
                <c:pt idx="349">
                  <c:v>93.88</c:v>
                </c:pt>
                <c:pt idx="350">
                  <c:v>92.43</c:v>
                </c:pt>
                <c:pt idx="351">
                  <c:v>91.79</c:v>
                </c:pt>
                <c:pt idx="352">
                  <c:v>91.98</c:v>
                </c:pt>
                <c:pt idx="353">
                  <c:v>90.79</c:v>
                </c:pt>
                <c:pt idx="354">
                  <c:v>90.48</c:v>
                </c:pt>
                <c:pt idx="355">
                  <c:v>93.5</c:v>
                </c:pt>
                <c:pt idx="356">
                  <c:v>93.91</c:v>
                </c:pt>
                <c:pt idx="357">
                  <c:v>93.26</c:v>
                </c:pt>
                <c:pt idx="358">
                  <c:v>91.72</c:v>
                </c:pt>
                <c:pt idx="359">
                  <c:v>90.86</c:v>
                </c:pt>
                <c:pt idx="360">
                  <c:v>91.13</c:v>
                </c:pt>
                <c:pt idx="361">
                  <c:v>92.36</c:v>
                </c:pt>
                <c:pt idx="362">
                  <c:v>91.93</c:v>
                </c:pt>
                <c:pt idx="363">
                  <c:v>91.17</c:v>
                </c:pt>
                <c:pt idx="364">
                  <c:v>90.68</c:v>
                </c:pt>
              </c:numCache>
            </c:numRef>
          </c:yVal>
          <c:smooth val="0"/>
          <c:extLst>
            <c:ext xmlns:c16="http://schemas.microsoft.com/office/drawing/2014/chart" uri="{C3380CC4-5D6E-409C-BE32-E72D297353CC}">
              <c16:uniqueId val="{00000000-3BBF-4655-8429-C42AE712223A}"/>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ax val="100"/>
          <c:min val="84"/>
        </c:scaling>
        <c:delete val="0"/>
        <c:axPos val="l"/>
        <c:title>
          <c:tx>
            <c:rich>
              <a:bodyPr rot="-5400000" vert="horz"/>
              <a:lstStyle/>
              <a:p>
                <a:pPr>
                  <a:defRPr sz="1400"/>
                </a:pPr>
                <a:r>
                  <a:rPr lang="en-US" sz="1400" baseline="0"/>
                  <a:t>Humidity (%</a:t>
                </a:r>
                <a:r>
                  <a:rPr lang="en-US" sz="1400"/>
                  <a:t>)</a:t>
                </a:r>
              </a:p>
            </c:rich>
          </c:tx>
          <c:layout>
            <c:manualLayout>
              <c:xMode val="edge"/>
              <c:yMode val="edge"/>
              <c:x val="1.0748932413196636E-2"/>
              <c:y val="0.27984055469002206"/>
            </c:manualLayout>
          </c:layout>
          <c:overlay val="0"/>
        </c:title>
        <c:numFmt formatCode="0" sourceLinked="0"/>
        <c:majorTickMark val="out"/>
        <c:minorTickMark val="none"/>
        <c:tickLblPos val="nextTo"/>
        <c:crossAx val="418821312"/>
        <c:crosses val="autoZero"/>
        <c:crossBetween val="midCat"/>
        <c:majorUnit val="2"/>
      </c:valAx>
    </c:plotArea>
    <c:plotVisOnly val="1"/>
    <c:dispBlanksAs val="gap"/>
    <c:showDLblsOverMax val="0"/>
  </c:chart>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Daily Avg.</a:t>
            </a:r>
            <a:r>
              <a:rPr lang="en-US" baseline="0"/>
              <a:t> Wind Speed</a:t>
            </a:r>
            <a:endParaRPr lang="en-US"/>
          </a:p>
        </c:rich>
      </c:tx>
      <c:layout>
        <c:manualLayout>
          <c:xMode val="edge"/>
          <c:yMode val="edge"/>
          <c:x val="0.37661210111893906"/>
          <c:y val="2.7287464735357283E-2"/>
        </c:manualLayout>
      </c:layout>
      <c:overlay val="1"/>
    </c:title>
    <c:autoTitleDeleted val="0"/>
    <c:plotArea>
      <c:layout>
        <c:manualLayout>
          <c:layoutTarget val="inner"/>
          <c:xMode val="edge"/>
          <c:yMode val="edge"/>
          <c:x val="6.575556079683588E-2"/>
          <c:y val="4.7244764617188809E-2"/>
          <c:w val="0.91450914401828809"/>
          <c:h val="0.72234411124141396"/>
        </c:manualLayout>
      </c:layout>
      <c:scatterChart>
        <c:scatterStyle val="lineMarker"/>
        <c:varyColors val="0"/>
        <c:ser>
          <c:idx val="4"/>
          <c:order val="0"/>
          <c:tx>
            <c:v>48m</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Daily_Avg!$G$4:$G$368</c:f>
              <c:numCache>
                <c:formatCode>0.0</c:formatCode>
                <c:ptCount val="365"/>
                <c:pt idx="0">
                  <c:v>10.220000000000001</c:v>
                </c:pt>
                <c:pt idx="1">
                  <c:v>10.53</c:v>
                </c:pt>
                <c:pt idx="2">
                  <c:v>9.39</c:v>
                </c:pt>
                <c:pt idx="3">
                  <c:v>8.5299999999999994</c:v>
                </c:pt>
                <c:pt idx="4">
                  <c:v>9.44</c:v>
                </c:pt>
                <c:pt idx="5">
                  <c:v>9.39</c:v>
                </c:pt>
                <c:pt idx="6">
                  <c:v>9.5500000000000007</c:v>
                </c:pt>
                <c:pt idx="7">
                  <c:v>10.15</c:v>
                </c:pt>
                <c:pt idx="8">
                  <c:v>10.64</c:v>
                </c:pt>
                <c:pt idx="9">
                  <c:v>9.84</c:v>
                </c:pt>
                <c:pt idx="10">
                  <c:v>9.99</c:v>
                </c:pt>
                <c:pt idx="11">
                  <c:v>10.51</c:v>
                </c:pt>
                <c:pt idx="12">
                  <c:v>10.08</c:v>
                </c:pt>
                <c:pt idx="13">
                  <c:v>9.41</c:v>
                </c:pt>
                <c:pt idx="14">
                  <c:v>9.67</c:v>
                </c:pt>
                <c:pt idx="15">
                  <c:v>10.08</c:v>
                </c:pt>
                <c:pt idx="16">
                  <c:v>9.6</c:v>
                </c:pt>
                <c:pt idx="17">
                  <c:v>10.37</c:v>
                </c:pt>
                <c:pt idx="18">
                  <c:v>9.65</c:v>
                </c:pt>
                <c:pt idx="19">
                  <c:v>9.5500000000000007</c:v>
                </c:pt>
                <c:pt idx="20">
                  <c:v>9.66</c:v>
                </c:pt>
                <c:pt idx="21">
                  <c:v>8.2899999999999991</c:v>
                </c:pt>
                <c:pt idx="22">
                  <c:v>8.3699999999999992</c:v>
                </c:pt>
                <c:pt idx="23">
                  <c:v>9.19</c:v>
                </c:pt>
                <c:pt idx="24">
                  <c:v>9.84</c:v>
                </c:pt>
                <c:pt idx="25">
                  <c:v>10.08</c:v>
                </c:pt>
                <c:pt idx="26">
                  <c:v>10.09</c:v>
                </c:pt>
                <c:pt idx="27">
                  <c:v>10.199999999999999</c:v>
                </c:pt>
                <c:pt idx="28">
                  <c:v>10.47</c:v>
                </c:pt>
                <c:pt idx="29">
                  <c:v>9.6199999999999992</c:v>
                </c:pt>
                <c:pt idx="30">
                  <c:v>10.119999999999999</c:v>
                </c:pt>
                <c:pt idx="31">
                  <c:v>10.38</c:v>
                </c:pt>
                <c:pt idx="32">
                  <c:v>9.4700000000000006</c:v>
                </c:pt>
                <c:pt idx="33">
                  <c:v>9.4700000000000006</c:v>
                </c:pt>
                <c:pt idx="34">
                  <c:v>9.2799999999999994</c:v>
                </c:pt>
                <c:pt idx="35">
                  <c:v>9.4</c:v>
                </c:pt>
                <c:pt idx="36">
                  <c:v>9.65</c:v>
                </c:pt>
                <c:pt idx="37">
                  <c:v>9.49</c:v>
                </c:pt>
                <c:pt idx="38">
                  <c:v>9.02</c:v>
                </c:pt>
                <c:pt idx="39">
                  <c:v>9.16</c:v>
                </c:pt>
                <c:pt idx="40">
                  <c:v>9.93</c:v>
                </c:pt>
                <c:pt idx="41">
                  <c:v>10.039999999999999</c:v>
                </c:pt>
                <c:pt idx="42">
                  <c:v>9.98</c:v>
                </c:pt>
                <c:pt idx="43">
                  <c:v>9.6199999999999992</c:v>
                </c:pt>
                <c:pt idx="44">
                  <c:v>9.77</c:v>
                </c:pt>
                <c:pt idx="45">
                  <c:v>9.9700000000000006</c:v>
                </c:pt>
                <c:pt idx="46">
                  <c:v>9.52</c:v>
                </c:pt>
                <c:pt idx="47">
                  <c:v>9.81</c:v>
                </c:pt>
                <c:pt idx="48">
                  <c:v>10.14</c:v>
                </c:pt>
                <c:pt idx="49">
                  <c:v>10.62</c:v>
                </c:pt>
                <c:pt idx="50">
                  <c:v>10.85</c:v>
                </c:pt>
                <c:pt idx="51">
                  <c:v>10.28</c:v>
                </c:pt>
                <c:pt idx="52">
                  <c:v>9.19</c:v>
                </c:pt>
                <c:pt idx="53">
                  <c:v>9.1</c:v>
                </c:pt>
                <c:pt idx="54">
                  <c:v>8.9600000000000009</c:v>
                </c:pt>
                <c:pt idx="55">
                  <c:v>9</c:v>
                </c:pt>
                <c:pt idx="56">
                  <c:v>9.24</c:v>
                </c:pt>
                <c:pt idx="57">
                  <c:v>10.31</c:v>
                </c:pt>
                <c:pt idx="58">
                  <c:v>10.63</c:v>
                </c:pt>
                <c:pt idx="59">
                  <c:v>10.89</c:v>
                </c:pt>
                <c:pt idx="60">
                  <c:v>10.53</c:v>
                </c:pt>
                <c:pt idx="61">
                  <c:v>10.78</c:v>
                </c:pt>
                <c:pt idx="62">
                  <c:v>11.02</c:v>
                </c:pt>
                <c:pt idx="63">
                  <c:v>10.72</c:v>
                </c:pt>
                <c:pt idx="64">
                  <c:v>11.35</c:v>
                </c:pt>
                <c:pt idx="65">
                  <c:v>11.24</c:v>
                </c:pt>
                <c:pt idx="66">
                  <c:v>10.96</c:v>
                </c:pt>
                <c:pt idx="67">
                  <c:v>10.199999999999999</c:v>
                </c:pt>
                <c:pt idx="68">
                  <c:v>9.85</c:v>
                </c:pt>
                <c:pt idx="69">
                  <c:v>9.8000000000000007</c:v>
                </c:pt>
                <c:pt idx="70">
                  <c:v>10.07</c:v>
                </c:pt>
                <c:pt idx="71">
                  <c:v>10.25</c:v>
                </c:pt>
                <c:pt idx="72">
                  <c:v>9.9600000000000009</c:v>
                </c:pt>
                <c:pt idx="73">
                  <c:v>10.17</c:v>
                </c:pt>
                <c:pt idx="74">
                  <c:v>10.19</c:v>
                </c:pt>
                <c:pt idx="75">
                  <c:v>9.68</c:v>
                </c:pt>
                <c:pt idx="76">
                  <c:v>9.9499999999999993</c:v>
                </c:pt>
                <c:pt idx="77">
                  <c:v>10.15</c:v>
                </c:pt>
                <c:pt idx="78">
                  <c:v>9.68</c:v>
                </c:pt>
                <c:pt idx="79">
                  <c:v>9.18</c:v>
                </c:pt>
                <c:pt idx="80">
                  <c:v>9.59</c:v>
                </c:pt>
                <c:pt idx="81">
                  <c:v>9.35</c:v>
                </c:pt>
                <c:pt idx="82">
                  <c:v>9.0399999999999991</c:v>
                </c:pt>
                <c:pt idx="83">
                  <c:v>8.36</c:v>
                </c:pt>
                <c:pt idx="84">
                  <c:v>8.93</c:v>
                </c:pt>
                <c:pt idx="85">
                  <c:v>8.7899999999999991</c:v>
                </c:pt>
                <c:pt idx="86">
                  <c:v>8.77</c:v>
                </c:pt>
                <c:pt idx="87">
                  <c:v>9.19</c:v>
                </c:pt>
                <c:pt idx="88">
                  <c:v>9.56</c:v>
                </c:pt>
                <c:pt idx="89">
                  <c:v>8.84</c:v>
                </c:pt>
                <c:pt idx="90">
                  <c:v>8.2799999999999994</c:v>
                </c:pt>
                <c:pt idx="91">
                  <c:v>7.97</c:v>
                </c:pt>
                <c:pt idx="92">
                  <c:v>7.97</c:v>
                </c:pt>
                <c:pt idx="93">
                  <c:v>7.77</c:v>
                </c:pt>
                <c:pt idx="94">
                  <c:v>8.4</c:v>
                </c:pt>
                <c:pt idx="95">
                  <c:v>8.14</c:v>
                </c:pt>
                <c:pt idx="96">
                  <c:v>8.9600000000000009</c:v>
                </c:pt>
                <c:pt idx="97">
                  <c:v>8.44</c:v>
                </c:pt>
                <c:pt idx="98">
                  <c:v>8.94</c:v>
                </c:pt>
                <c:pt idx="99">
                  <c:v>9.52</c:v>
                </c:pt>
                <c:pt idx="100">
                  <c:v>9.51</c:v>
                </c:pt>
                <c:pt idx="101">
                  <c:v>8.61</c:v>
                </c:pt>
                <c:pt idx="102">
                  <c:v>8.5299999999999994</c:v>
                </c:pt>
                <c:pt idx="103">
                  <c:v>8.17</c:v>
                </c:pt>
                <c:pt idx="104">
                  <c:v>7.86</c:v>
                </c:pt>
                <c:pt idx="105">
                  <c:v>8.91</c:v>
                </c:pt>
                <c:pt idx="106">
                  <c:v>8.66</c:v>
                </c:pt>
                <c:pt idx="107">
                  <c:v>7.78</c:v>
                </c:pt>
                <c:pt idx="108">
                  <c:v>7.12</c:v>
                </c:pt>
                <c:pt idx="109">
                  <c:v>6.78</c:v>
                </c:pt>
                <c:pt idx="110">
                  <c:v>6.99</c:v>
                </c:pt>
                <c:pt idx="111">
                  <c:v>7.08</c:v>
                </c:pt>
                <c:pt idx="112">
                  <c:v>8.1199999999999992</c:v>
                </c:pt>
                <c:pt idx="113">
                  <c:v>7.94</c:v>
                </c:pt>
                <c:pt idx="114">
                  <c:v>7.4</c:v>
                </c:pt>
                <c:pt idx="115">
                  <c:v>6.77</c:v>
                </c:pt>
                <c:pt idx="116">
                  <c:v>6.52</c:v>
                </c:pt>
                <c:pt idx="117">
                  <c:v>6.68</c:v>
                </c:pt>
                <c:pt idx="118">
                  <c:v>6.16</c:v>
                </c:pt>
                <c:pt idx="119">
                  <c:v>5.95</c:v>
                </c:pt>
                <c:pt idx="120">
                  <c:v>6.48</c:v>
                </c:pt>
                <c:pt idx="121">
                  <c:v>5.83</c:v>
                </c:pt>
                <c:pt idx="122">
                  <c:v>5.63</c:v>
                </c:pt>
                <c:pt idx="123">
                  <c:v>5.57</c:v>
                </c:pt>
                <c:pt idx="124">
                  <c:v>6.41</c:v>
                </c:pt>
                <c:pt idx="125">
                  <c:v>6.06</c:v>
                </c:pt>
                <c:pt idx="126">
                  <c:v>5.93</c:v>
                </c:pt>
                <c:pt idx="127">
                  <c:v>6.25</c:v>
                </c:pt>
                <c:pt idx="128">
                  <c:v>6.7</c:v>
                </c:pt>
                <c:pt idx="129">
                  <c:v>6.78</c:v>
                </c:pt>
                <c:pt idx="130">
                  <c:v>6.15</c:v>
                </c:pt>
                <c:pt idx="131">
                  <c:v>6.43</c:v>
                </c:pt>
                <c:pt idx="132">
                  <c:v>6.78</c:v>
                </c:pt>
                <c:pt idx="133">
                  <c:v>6.45</c:v>
                </c:pt>
                <c:pt idx="134">
                  <c:v>7.03</c:v>
                </c:pt>
                <c:pt idx="135">
                  <c:v>6.18</c:v>
                </c:pt>
                <c:pt idx="136">
                  <c:v>5.5</c:v>
                </c:pt>
                <c:pt idx="137">
                  <c:v>5.7</c:v>
                </c:pt>
                <c:pt idx="138">
                  <c:v>5.54</c:v>
                </c:pt>
                <c:pt idx="139">
                  <c:v>5.76</c:v>
                </c:pt>
                <c:pt idx="140">
                  <c:v>4.92</c:v>
                </c:pt>
                <c:pt idx="141">
                  <c:v>5.41</c:v>
                </c:pt>
                <c:pt idx="142">
                  <c:v>4.9000000000000004</c:v>
                </c:pt>
                <c:pt idx="143">
                  <c:v>4.7</c:v>
                </c:pt>
                <c:pt idx="144">
                  <c:v>4.93</c:v>
                </c:pt>
                <c:pt idx="145">
                  <c:v>4.83</c:v>
                </c:pt>
                <c:pt idx="146">
                  <c:v>5.43</c:v>
                </c:pt>
                <c:pt idx="147">
                  <c:v>5.14</c:v>
                </c:pt>
                <c:pt idx="148">
                  <c:v>4.0999999999999996</c:v>
                </c:pt>
                <c:pt idx="149">
                  <c:v>4.16</c:v>
                </c:pt>
                <c:pt idx="150">
                  <c:v>4.4000000000000004</c:v>
                </c:pt>
                <c:pt idx="151">
                  <c:v>4.1100000000000003</c:v>
                </c:pt>
                <c:pt idx="152">
                  <c:v>4.33</c:v>
                </c:pt>
                <c:pt idx="153">
                  <c:v>4.2300000000000004</c:v>
                </c:pt>
                <c:pt idx="154">
                  <c:v>4.25</c:v>
                </c:pt>
                <c:pt idx="155">
                  <c:v>4.2699999999999996</c:v>
                </c:pt>
                <c:pt idx="156">
                  <c:v>4.3899999999999997</c:v>
                </c:pt>
                <c:pt idx="157">
                  <c:v>4.49</c:v>
                </c:pt>
                <c:pt idx="158">
                  <c:v>4.1100000000000003</c:v>
                </c:pt>
                <c:pt idx="159">
                  <c:v>4.99</c:v>
                </c:pt>
                <c:pt idx="160">
                  <c:v>4.59</c:v>
                </c:pt>
                <c:pt idx="161">
                  <c:v>4.95</c:v>
                </c:pt>
                <c:pt idx="162">
                  <c:v>5.37</c:v>
                </c:pt>
                <c:pt idx="163">
                  <c:v>5.24</c:v>
                </c:pt>
                <c:pt idx="164">
                  <c:v>4.95</c:v>
                </c:pt>
                <c:pt idx="165">
                  <c:v>5</c:v>
                </c:pt>
                <c:pt idx="166">
                  <c:v>5.47</c:v>
                </c:pt>
                <c:pt idx="167">
                  <c:v>5.51</c:v>
                </c:pt>
                <c:pt idx="168">
                  <c:v>5.6</c:v>
                </c:pt>
                <c:pt idx="169">
                  <c:v>5.93</c:v>
                </c:pt>
                <c:pt idx="170">
                  <c:v>5.5</c:v>
                </c:pt>
                <c:pt idx="171">
                  <c:v>5.67</c:v>
                </c:pt>
                <c:pt idx="172">
                  <c:v>6</c:v>
                </c:pt>
                <c:pt idx="173">
                  <c:v>5.37</c:v>
                </c:pt>
                <c:pt idx="174">
                  <c:v>4.83</c:v>
                </c:pt>
                <c:pt idx="175">
                  <c:v>5.72</c:v>
                </c:pt>
                <c:pt idx="176">
                  <c:v>5.61</c:v>
                </c:pt>
                <c:pt idx="177">
                  <c:v>5.47</c:v>
                </c:pt>
                <c:pt idx="178">
                  <c:v>5.23</c:v>
                </c:pt>
                <c:pt idx="179">
                  <c:v>6.04</c:v>
                </c:pt>
                <c:pt idx="180">
                  <c:v>6.25</c:v>
                </c:pt>
                <c:pt idx="181">
                  <c:v>5.65</c:v>
                </c:pt>
                <c:pt idx="182">
                  <c:v>5.72</c:v>
                </c:pt>
                <c:pt idx="183">
                  <c:v>5.37</c:v>
                </c:pt>
                <c:pt idx="184">
                  <c:v>6.27</c:v>
                </c:pt>
                <c:pt idx="185">
                  <c:v>6.49</c:v>
                </c:pt>
                <c:pt idx="186">
                  <c:v>5.76</c:v>
                </c:pt>
                <c:pt idx="187">
                  <c:v>5.46</c:v>
                </c:pt>
                <c:pt idx="188">
                  <c:v>5.45</c:v>
                </c:pt>
                <c:pt idx="189">
                  <c:v>6.39</c:v>
                </c:pt>
                <c:pt idx="190">
                  <c:v>6.25</c:v>
                </c:pt>
                <c:pt idx="191">
                  <c:v>6.17</c:v>
                </c:pt>
                <c:pt idx="192">
                  <c:v>5.82</c:v>
                </c:pt>
                <c:pt idx="193">
                  <c:v>6.62</c:v>
                </c:pt>
                <c:pt idx="194">
                  <c:v>6.06</c:v>
                </c:pt>
                <c:pt idx="195">
                  <c:v>6.28</c:v>
                </c:pt>
                <c:pt idx="196">
                  <c:v>6.53</c:v>
                </c:pt>
                <c:pt idx="197">
                  <c:v>6.34</c:v>
                </c:pt>
                <c:pt idx="198">
                  <c:v>5.54</c:v>
                </c:pt>
                <c:pt idx="199">
                  <c:v>5.49</c:v>
                </c:pt>
                <c:pt idx="200">
                  <c:v>5.59</c:v>
                </c:pt>
                <c:pt idx="201">
                  <c:v>6.36</c:v>
                </c:pt>
                <c:pt idx="202">
                  <c:v>6.13</c:v>
                </c:pt>
                <c:pt idx="203">
                  <c:v>6.65</c:v>
                </c:pt>
                <c:pt idx="204">
                  <c:v>6.98</c:v>
                </c:pt>
                <c:pt idx="205">
                  <c:v>6.21</c:v>
                </c:pt>
                <c:pt idx="206">
                  <c:v>6.72</c:v>
                </c:pt>
                <c:pt idx="207">
                  <c:v>7.01</c:v>
                </c:pt>
                <c:pt idx="208">
                  <c:v>6.26</c:v>
                </c:pt>
                <c:pt idx="209">
                  <c:v>6.35</c:v>
                </c:pt>
                <c:pt idx="210">
                  <c:v>6.41</c:v>
                </c:pt>
                <c:pt idx="211">
                  <c:v>6.27</c:v>
                </c:pt>
                <c:pt idx="212">
                  <c:v>6.32</c:v>
                </c:pt>
                <c:pt idx="213">
                  <c:v>6.44</c:v>
                </c:pt>
                <c:pt idx="214">
                  <c:v>6.46</c:v>
                </c:pt>
                <c:pt idx="215">
                  <c:v>6.28</c:v>
                </c:pt>
                <c:pt idx="216">
                  <c:v>5.45</c:v>
                </c:pt>
                <c:pt idx="217">
                  <c:v>5.97</c:v>
                </c:pt>
                <c:pt idx="218">
                  <c:v>6.22</c:v>
                </c:pt>
                <c:pt idx="219">
                  <c:v>5.92</c:v>
                </c:pt>
                <c:pt idx="220">
                  <c:v>5.14</c:v>
                </c:pt>
                <c:pt idx="221">
                  <c:v>5.28</c:v>
                </c:pt>
                <c:pt idx="222">
                  <c:v>5.67</c:v>
                </c:pt>
                <c:pt idx="223">
                  <c:v>5.5</c:v>
                </c:pt>
                <c:pt idx="224">
                  <c:v>5.19</c:v>
                </c:pt>
                <c:pt idx="225">
                  <c:v>5.94</c:v>
                </c:pt>
                <c:pt idx="226">
                  <c:v>5.76</c:v>
                </c:pt>
                <c:pt idx="227">
                  <c:v>6.02</c:v>
                </c:pt>
                <c:pt idx="228">
                  <c:v>5.86</c:v>
                </c:pt>
                <c:pt idx="229">
                  <c:v>5.22</c:v>
                </c:pt>
                <c:pt idx="230">
                  <c:v>5.21</c:v>
                </c:pt>
                <c:pt idx="231">
                  <c:v>5.23</c:v>
                </c:pt>
                <c:pt idx="232">
                  <c:v>5.51</c:v>
                </c:pt>
                <c:pt idx="233">
                  <c:v>5.73</c:v>
                </c:pt>
                <c:pt idx="234">
                  <c:v>6.22</c:v>
                </c:pt>
                <c:pt idx="235">
                  <c:v>5.42</c:v>
                </c:pt>
                <c:pt idx="236">
                  <c:v>4.6500000000000004</c:v>
                </c:pt>
                <c:pt idx="237">
                  <c:v>4.55</c:v>
                </c:pt>
                <c:pt idx="238">
                  <c:v>4.4000000000000004</c:v>
                </c:pt>
                <c:pt idx="239">
                  <c:v>4.2699999999999996</c:v>
                </c:pt>
                <c:pt idx="240">
                  <c:v>4.3899999999999997</c:v>
                </c:pt>
                <c:pt idx="241">
                  <c:v>4.8600000000000003</c:v>
                </c:pt>
                <c:pt idx="242">
                  <c:v>4.88</c:v>
                </c:pt>
                <c:pt idx="243">
                  <c:v>5.05</c:v>
                </c:pt>
                <c:pt idx="244">
                  <c:v>5.39</c:v>
                </c:pt>
                <c:pt idx="245">
                  <c:v>5.24</c:v>
                </c:pt>
                <c:pt idx="246">
                  <c:v>5.59</c:v>
                </c:pt>
                <c:pt idx="247">
                  <c:v>5.15</c:v>
                </c:pt>
                <c:pt idx="248">
                  <c:v>5.4</c:v>
                </c:pt>
                <c:pt idx="249">
                  <c:v>5.34</c:v>
                </c:pt>
                <c:pt idx="250">
                  <c:v>4.62</c:v>
                </c:pt>
                <c:pt idx="251">
                  <c:v>4.3499999999999996</c:v>
                </c:pt>
                <c:pt idx="252">
                  <c:v>4.79</c:v>
                </c:pt>
                <c:pt idx="253">
                  <c:v>4.5199999999999996</c:v>
                </c:pt>
                <c:pt idx="254">
                  <c:v>4.93</c:v>
                </c:pt>
                <c:pt idx="255">
                  <c:v>4.8499999999999996</c:v>
                </c:pt>
                <c:pt idx="256">
                  <c:v>4.8899999999999997</c:v>
                </c:pt>
                <c:pt idx="257">
                  <c:v>5.38</c:v>
                </c:pt>
                <c:pt idx="258">
                  <c:v>4.9800000000000004</c:v>
                </c:pt>
                <c:pt idx="259">
                  <c:v>5</c:v>
                </c:pt>
                <c:pt idx="260">
                  <c:v>4</c:v>
                </c:pt>
                <c:pt idx="261">
                  <c:v>4.62</c:v>
                </c:pt>
                <c:pt idx="262">
                  <c:v>4.88</c:v>
                </c:pt>
                <c:pt idx="263">
                  <c:v>4.99</c:v>
                </c:pt>
                <c:pt idx="264">
                  <c:v>4.38</c:v>
                </c:pt>
                <c:pt idx="265">
                  <c:v>4.1900000000000004</c:v>
                </c:pt>
                <c:pt idx="266">
                  <c:v>4.9800000000000004</c:v>
                </c:pt>
                <c:pt idx="267">
                  <c:v>4.72</c:v>
                </c:pt>
                <c:pt idx="268">
                  <c:v>4.66</c:v>
                </c:pt>
                <c:pt idx="269">
                  <c:v>4.46</c:v>
                </c:pt>
                <c:pt idx="270">
                  <c:v>4.67</c:v>
                </c:pt>
                <c:pt idx="271">
                  <c:v>4.55</c:v>
                </c:pt>
                <c:pt idx="272">
                  <c:v>4.6500000000000004</c:v>
                </c:pt>
                <c:pt idx="273">
                  <c:v>4.3600000000000003</c:v>
                </c:pt>
                <c:pt idx="274">
                  <c:v>4.62</c:v>
                </c:pt>
                <c:pt idx="275">
                  <c:v>4.66</c:v>
                </c:pt>
                <c:pt idx="276">
                  <c:v>4.75</c:v>
                </c:pt>
                <c:pt idx="277">
                  <c:v>4.87</c:v>
                </c:pt>
                <c:pt idx="278">
                  <c:v>5.2</c:v>
                </c:pt>
                <c:pt idx="279">
                  <c:v>4.88</c:v>
                </c:pt>
                <c:pt idx="280">
                  <c:v>5.08</c:v>
                </c:pt>
                <c:pt idx="281">
                  <c:v>5.03</c:v>
                </c:pt>
                <c:pt idx="282">
                  <c:v>4.82</c:v>
                </c:pt>
                <c:pt idx="283">
                  <c:v>4.4000000000000004</c:v>
                </c:pt>
                <c:pt idx="284">
                  <c:v>5.09</c:v>
                </c:pt>
                <c:pt idx="285">
                  <c:v>4.43</c:v>
                </c:pt>
                <c:pt idx="286">
                  <c:v>4.1500000000000004</c:v>
                </c:pt>
                <c:pt idx="287">
                  <c:v>4.28</c:v>
                </c:pt>
                <c:pt idx="288">
                  <c:v>4.4800000000000004</c:v>
                </c:pt>
                <c:pt idx="289">
                  <c:v>4.6900000000000004</c:v>
                </c:pt>
                <c:pt idx="290">
                  <c:v>3.81</c:v>
                </c:pt>
                <c:pt idx="291">
                  <c:v>3.58</c:v>
                </c:pt>
                <c:pt idx="292">
                  <c:v>3.73</c:v>
                </c:pt>
                <c:pt idx="293">
                  <c:v>3.73</c:v>
                </c:pt>
                <c:pt idx="294">
                  <c:v>4.25</c:v>
                </c:pt>
                <c:pt idx="295">
                  <c:v>3.53</c:v>
                </c:pt>
                <c:pt idx="296">
                  <c:v>4.1100000000000003</c:v>
                </c:pt>
                <c:pt idx="297">
                  <c:v>4.5199999999999996</c:v>
                </c:pt>
                <c:pt idx="298">
                  <c:v>3.71</c:v>
                </c:pt>
                <c:pt idx="299">
                  <c:v>4.9800000000000004</c:v>
                </c:pt>
                <c:pt idx="300">
                  <c:v>4.5199999999999996</c:v>
                </c:pt>
                <c:pt idx="301">
                  <c:v>5.16</c:v>
                </c:pt>
                <c:pt idx="302">
                  <c:v>5.19</c:v>
                </c:pt>
                <c:pt idx="303">
                  <c:v>4.79</c:v>
                </c:pt>
                <c:pt idx="304">
                  <c:v>5.18</c:v>
                </c:pt>
                <c:pt idx="305">
                  <c:v>4.1900000000000004</c:v>
                </c:pt>
                <c:pt idx="306">
                  <c:v>4.82</c:v>
                </c:pt>
                <c:pt idx="307">
                  <c:v>5.08</c:v>
                </c:pt>
                <c:pt idx="308">
                  <c:v>4.8600000000000003</c:v>
                </c:pt>
                <c:pt idx="309">
                  <c:v>5.53</c:v>
                </c:pt>
                <c:pt idx="310">
                  <c:v>5.83</c:v>
                </c:pt>
                <c:pt idx="311">
                  <c:v>6.64</c:v>
                </c:pt>
                <c:pt idx="312">
                  <c:v>5.9</c:v>
                </c:pt>
                <c:pt idx="313">
                  <c:v>6.38</c:v>
                </c:pt>
                <c:pt idx="314">
                  <c:v>7.09</c:v>
                </c:pt>
                <c:pt idx="315">
                  <c:v>6.34</c:v>
                </c:pt>
                <c:pt idx="316">
                  <c:v>6.54</c:v>
                </c:pt>
                <c:pt idx="317">
                  <c:v>6.79</c:v>
                </c:pt>
                <c:pt idx="318">
                  <c:v>5.75</c:v>
                </c:pt>
                <c:pt idx="319">
                  <c:v>5.33</c:v>
                </c:pt>
                <c:pt idx="320">
                  <c:v>6.03</c:v>
                </c:pt>
                <c:pt idx="321">
                  <c:v>5.84</c:v>
                </c:pt>
                <c:pt idx="322">
                  <c:v>5.77</c:v>
                </c:pt>
                <c:pt idx="323">
                  <c:v>5.89</c:v>
                </c:pt>
                <c:pt idx="324">
                  <c:v>6.59</c:v>
                </c:pt>
                <c:pt idx="325">
                  <c:v>7.2</c:v>
                </c:pt>
                <c:pt idx="326">
                  <c:v>7.66</c:v>
                </c:pt>
                <c:pt idx="327">
                  <c:v>7.52</c:v>
                </c:pt>
                <c:pt idx="328">
                  <c:v>7.09</c:v>
                </c:pt>
                <c:pt idx="329">
                  <c:v>6.02</c:v>
                </c:pt>
                <c:pt idx="330">
                  <c:v>7.24</c:v>
                </c:pt>
                <c:pt idx="331">
                  <c:v>8.0500000000000007</c:v>
                </c:pt>
                <c:pt idx="332">
                  <c:v>8.3000000000000007</c:v>
                </c:pt>
                <c:pt idx="333">
                  <c:v>7.64</c:v>
                </c:pt>
                <c:pt idx="334">
                  <c:v>6.08</c:v>
                </c:pt>
                <c:pt idx="335">
                  <c:v>6.4</c:v>
                </c:pt>
                <c:pt idx="336">
                  <c:v>7.09</c:v>
                </c:pt>
                <c:pt idx="337">
                  <c:v>7.9</c:v>
                </c:pt>
                <c:pt idx="338">
                  <c:v>7.72</c:v>
                </c:pt>
                <c:pt idx="339">
                  <c:v>8.16</c:v>
                </c:pt>
                <c:pt idx="340">
                  <c:v>7.59</c:v>
                </c:pt>
                <c:pt idx="341">
                  <c:v>7.53</c:v>
                </c:pt>
                <c:pt idx="342">
                  <c:v>7.36</c:v>
                </c:pt>
                <c:pt idx="343">
                  <c:v>7.38</c:v>
                </c:pt>
                <c:pt idx="344">
                  <c:v>7.87</c:v>
                </c:pt>
                <c:pt idx="345">
                  <c:v>7.85</c:v>
                </c:pt>
                <c:pt idx="346">
                  <c:v>8.09</c:v>
                </c:pt>
                <c:pt idx="347">
                  <c:v>7.75</c:v>
                </c:pt>
                <c:pt idx="348">
                  <c:v>7.18</c:v>
                </c:pt>
                <c:pt idx="349">
                  <c:v>7.25</c:v>
                </c:pt>
                <c:pt idx="350">
                  <c:v>7.89</c:v>
                </c:pt>
                <c:pt idx="351">
                  <c:v>7.94</c:v>
                </c:pt>
                <c:pt idx="352">
                  <c:v>8.2200000000000006</c:v>
                </c:pt>
                <c:pt idx="353">
                  <c:v>8.56</c:v>
                </c:pt>
                <c:pt idx="354">
                  <c:v>8.4700000000000006</c:v>
                </c:pt>
                <c:pt idx="355">
                  <c:v>7.58</c:v>
                </c:pt>
                <c:pt idx="356">
                  <c:v>8.0500000000000007</c:v>
                </c:pt>
                <c:pt idx="357">
                  <c:v>8.18</c:v>
                </c:pt>
                <c:pt idx="358">
                  <c:v>8.76</c:v>
                </c:pt>
                <c:pt idx="359">
                  <c:v>9.14</c:v>
                </c:pt>
                <c:pt idx="360">
                  <c:v>8.9499999999999993</c:v>
                </c:pt>
                <c:pt idx="361">
                  <c:v>9.3699999999999992</c:v>
                </c:pt>
                <c:pt idx="362">
                  <c:v>9.31</c:v>
                </c:pt>
                <c:pt idx="363">
                  <c:v>9.2799999999999994</c:v>
                </c:pt>
                <c:pt idx="364">
                  <c:v>9.6199999999999992</c:v>
                </c:pt>
              </c:numCache>
            </c:numRef>
          </c:yVal>
          <c:smooth val="0"/>
          <c:extLst>
            <c:ext xmlns:c16="http://schemas.microsoft.com/office/drawing/2014/chart" uri="{C3380CC4-5D6E-409C-BE32-E72D297353CC}">
              <c16:uniqueId val="{00000000-C545-4AE4-9E0E-8640CFA6F462}"/>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ax val="16"/>
          <c:min val="2"/>
        </c:scaling>
        <c:delete val="0"/>
        <c:axPos val="l"/>
        <c:title>
          <c:tx>
            <c:rich>
              <a:bodyPr rot="-5400000" vert="horz"/>
              <a:lstStyle/>
              <a:p>
                <a:pPr>
                  <a:defRPr sz="1400"/>
                </a:pPr>
                <a:r>
                  <a:rPr lang="en-US" sz="1400" baseline="0"/>
                  <a:t>Wind Speed (m/s</a:t>
                </a:r>
                <a:r>
                  <a:rPr lang="en-US" sz="1400"/>
                  <a:t>)</a:t>
                </a:r>
              </a:p>
            </c:rich>
          </c:tx>
          <c:layout>
            <c:manualLayout>
              <c:xMode val="edge"/>
              <c:yMode val="edge"/>
              <c:x val="1.7694012504729816E-2"/>
              <c:y val="0.14513698822406557"/>
            </c:manualLayout>
          </c:layout>
          <c:overlay val="0"/>
        </c:title>
        <c:numFmt formatCode="0" sourceLinked="0"/>
        <c:majorTickMark val="out"/>
        <c:minorTickMark val="none"/>
        <c:tickLblPos val="nextTo"/>
        <c:crossAx val="418821312"/>
        <c:crosses val="autoZero"/>
        <c:crossBetween val="midCat"/>
        <c:majorUnit val="2"/>
      </c:valAx>
    </c:plotArea>
    <c:plotVisOnly val="1"/>
    <c:dispBlanksAs val="gap"/>
    <c:showDLblsOverMax val="0"/>
  </c:chart>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Max. Daily Wind Speed</a:t>
            </a:r>
            <a:endParaRPr lang="en-US"/>
          </a:p>
        </c:rich>
      </c:tx>
      <c:layout>
        <c:manualLayout>
          <c:xMode val="edge"/>
          <c:yMode val="edge"/>
          <c:x val="0.40979287915097568"/>
          <c:y val="5.8481760635535535E-2"/>
        </c:manualLayout>
      </c:layout>
      <c:overlay val="1"/>
    </c:title>
    <c:autoTitleDeleted val="0"/>
    <c:plotArea>
      <c:layout>
        <c:manualLayout>
          <c:layoutTarget val="inner"/>
          <c:xMode val="edge"/>
          <c:yMode val="edge"/>
          <c:x val="6.91880934791618E-2"/>
          <c:y val="4.7244796272123739E-2"/>
          <c:w val="0.91450914401828809"/>
          <c:h val="0.72234411124141396"/>
        </c:manualLayout>
      </c:layout>
      <c:scatterChart>
        <c:scatterStyle val="lineMarker"/>
        <c:varyColors val="0"/>
        <c:ser>
          <c:idx val="4"/>
          <c:order val="0"/>
          <c:tx>
            <c:v>48m</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Daily_Avg!$H$4:$H$368</c:f>
              <c:numCache>
                <c:formatCode>0.0</c:formatCode>
                <c:ptCount val="365"/>
                <c:pt idx="0">
                  <c:v>28.44</c:v>
                </c:pt>
                <c:pt idx="1">
                  <c:v>27.67</c:v>
                </c:pt>
                <c:pt idx="2">
                  <c:v>26.22</c:v>
                </c:pt>
                <c:pt idx="3">
                  <c:v>25.46</c:v>
                </c:pt>
                <c:pt idx="4">
                  <c:v>25.74</c:v>
                </c:pt>
                <c:pt idx="5">
                  <c:v>26.11</c:v>
                </c:pt>
                <c:pt idx="6">
                  <c:v>26.09</c:v>
                </c:pt>
                <c:pt idx="7">
                  <c:v>28.59</c:v>
                </c:pt>
                <c:pt idx="8">
                  <c:v>28.3</c:v>
                </c:pt>
                <c:pt idx="9">
                  <c:v>28.26</c:v>
                </c:pt>
                <c:pt idx="10">
                  <c:v>26.95</c:v>
                </c:pt>
                <c:pt idx="11">
                  <c:v>28.67</c:v>
                </c:pt>
                <c:pt idx="12">
                  <c:v>27.61</c:v>
                </c:pt>
                <c:pt idx="13">
                  <c:v>27.12</c:v>
                </c:pt>
                <c:pt idx="14">
                  <c:v>26.56</c:v>
                </c:pt>
                <c:pt idx="15">
                  <c:v>27.6</c:v>
                </c:pt>
                <c:pt idx="16">
                  <c:v>26.72</c:v>
                </c:pt>
                <c:pt idx="17">
                  <c:v>28.68</c:v>
                </c:pt>
                <c:pt idx="18">
                  <c:v>25.91</c:v>
                </c:pt>
                <c:pt idx="19">
                  <c:v>27.33</c:v>
                </c:pt>
                <c:pt idx="20">
                  <c:v>26.21</c:v>
                </c:pt>
                <c:pt idx="21">
                  <c:v>24.36</c:v>
                </c:pt>
                <c:pt idx="22">
                  <c:v>24.48</c:v>
                </c:pt>
                <c:pt idx="23">
                  <c:v>26.32</c:v>
                </c:pt>
                <c:pt idx="24">
                  <c:v>27.2</c:v>
                </c:pt>
                <c:pt idx="25">
                  <c:v>27.19</c:v>
                </c:pt>
                <c:pt idx="26">
                  <c:v>27.54</c:v>
                </c:pt>
                <c:pt idx="27">
                  <c:v>27.13</c:v>
                </c:pt>
                <c:pt idx="28">
                  <c:v>27.83</c:v>
                </c:pt>
                <c:pt idx="29">
                  <c:v>25.85</c:v>
                </c:pt>
                <c:pt idx="30">
                  <c:v>28.87</c:v>
                </c:pt>
                <c:pt idx="31">
                  <c:v>27.71</c:v>
                </c:pt>
                <c:pt idx="32">
                  <c:v>25.6</c:v>
                </c:pt>
                <c:pt idx="33">
                  <c:v>25.44</c:v>
                </c:pt>
                <c:pt idx="34">
                  <c:v>26.19</c:v>
                </c:pt>
                <c:pt idx="35">
                  <c:v>25.68</c:v>
                </c:pt>
                <c:pt idx="36">
                  <c:v>26.66</c:v>
                </c:pt>
                <c:pt idx="37">
                  <c:v>25.49</c:v>
                </c:pt>
                <c:pt idx="38">
                  <c:v>25.85</c:v>
                </c:pt>
                <c:pt idx="39">
                  <c:v>25.49</c:v>
                </c:pt>
                <c:pt idx="40">
                  <c:v>27.11</c:v>
                </c:pt>
                <c:pt idx="41">
                  <c:v>27.25</c:v>
                </c:pt>
                <c:pt idx="42">
                  <c:v>27.36</c:v>
                </c:pt>
                <c:pt idx="43">
                  <c:v>26.25</c:v>
                </c:pt>
                <c:pt idx="44">
                  <c:v>27.01</c:v>
                </c:pt>
                <c:pt idx="45">
                  <c:v>26.44</c:v>
                </c:pt>
                <c:pt idx="46">
                  <c:v>26.91</c:v>
                </c:pt>
                <c:pt idx="47">
                  <c:v>27.66</c:v>
                </c:pt>
                <c:pt idx="48">
                  <c:v>27.34</c:v>
                </c:pt>
                <c:pt idx="49">
                  <c:v>29.21</c:v>
                </c:pt>
                <c:pt idx="50">
                  <c:v>28.76</c:v>
                </c:pt>
                <c:pt idx="51">
                  <c:v>28.41</c:v>
                </c:pt>
                <c:pt idx="52">
                  <c:v>24.79</c:v>
                </c:pt>
                <c:pt idx="53">
                  <c:v>26.24</c:v>
                </c:pt>
                <c:pt idx="54">
                  <c:v>25.95</c:v>
                </c:pt>
                <c:pt idx="55">
                  <c:v>25.45</c:v>
                </c:pt>
                <c:pt idx="56">
                  <c:v>25.86</c:v>
                </c:pt>
                <c:pt idx="57">
                  <c:v>26.51</c:v>
                </c:pt>
                <c:pt idx="58">
                  <c:v>27.29</c:v>
                </c:pt>
                <c:pt idx="59">
                  <c:v>28.51</c:v>
                </c:pt>
                <c:pt idx="60">
                  <c:v>27.93</c:v>
                </c:pt>
                <c:pt idx="61">
                  <c:v>27.87</c:v>
                </c:pt>
                <c:pt idx="62">
                  <c:v>29.27</c:v>
                </c:pt>
                <c:pt idx="63">
                  <c:v>26.85</c:v>
                </c:pt>
                <c:pt idx="64">
                  <c:v>28.76</c:v>
                </c:pt>
                <c:pt idx="65">
                  <c:v>28.52</c:v>
                </c:pt>
                <c:pt idx="66">
                  <c:v>29.03</c:v>
                </c:pt>
                <c:pt idx="67">
                  <c:v>28.5</c:v>
                </c:pt>
                <c:pt idx="68">
                  <c:v>27.2</c:v>
                </c:pt>
                <c:pt idx="69">
                  <c:v>26.5</c:v>
                </c:pt>
                <c:pt idx="70">
                  <c:v>27.33</c:v>
                </c:pt>
                <c:pt idx="71">
                  <c:v>27.53</c:v>
                </c:pt>
                <c:pt idx="72">
                  <c:v>26.65</c:v>
                </c:pt>
                <c:pt idx="73">
                  <c:v>27.07</c:v>
                </c:pt>
                <c:pt idx="74">
                  <c:v>26.23</c:v>
                </c:pt>
                <c:pt idx="75">
                  <c:v>26.81</c:v>
                </c:pt>
                <c:pt idx="76">
                  <c:v>26.9</c:v>
                </c:pt>
                <c:pt idx="77">
                  <c:v>27.31</c:v>
                </c:pt>
                <c:pt idx="78">
                  <c:v>25.75</c:v>
                </c:pt>
                <c:pt idx="79">
                  <c:v>25.66</c:v>
                </c:pt>
                <c:pt idx="80">
                  <c:v>25.57</c:v>
                </c:pt>
                <c:pt idx="81">
                  <c:v>25.79</c:v>
                </c:pt>
                <c:pt idx="82">
                  <c:v>24.54</c:v>
                </c:pt>
                <c:pt idx="83">
                  <c:v>23.84</c:v>
                </c:pt>
                <c:pt idx="84">
                  <c:v>24.56</c:v>
                </c:pt>
                <c:pt idx="85">
                  <c:v>25.45</c:v>
                </c:pt>
                <c:pt idx="86">
                  <c:v>23.81</c:v>
                </c:pt>
                <c:pt idx="87">
                  <c:v>25.29</c:v>
                </c:pt>
                <c:pt idx="88">
                  <c:v>26.6</c:v>
                </c:pt>
                <c:pt idx="89">
                  <c:v>24.19</c:v>
                </c:pt>
                <c:pt idx="90">
                  <c:v>22.83</c:v>
                </c:pt>
                <c:pt idx="91">
                  <c:v>23.77</c:v>
                </c:pt>
                <c:pt idx="92">
                  <c:v>22.59</c:v>
                </c:pt>
                <c:pt idx="93">
                  <c:v>22.72</c:v>
                </c:pt>
                <c:pt idx="94">
                  <c:v>23.17</c:v>
                </c:pt>
                <c:pt idx="95">
                  <c:v>24.28</c:v>
                </c:pt>
                <c:pt idx="96">
                  <c:v>26.17</c:v>
                </c:pt>
                <c:pt idx="97">
                  <c:v>24.51</c:v>
                </c:pt>
                <c:pt idx="98">
                  <c:v>25.18</c:v>
                </c:pt>
                <c:pt idx="99">
                  <c:v>25.51</c:v>
                </c:pt>
                <c:pt idx="100">
                  <c:v>26.88</c:v>
                </c:pt>
                <c:pt idx="101">
                  <c:v>24.82</c:v>
                </c:pt>
                <c:pt idx="102">
                  <c:v>24.57</c:v>
                </c:pt>
                <c:pt idx="103">
                  <c:v>23.07</c:v>
                </c:pt>
                <c:pt idx="104">
                  <c:v>22.88</c:v>
                </c:pt>
                <c:pt idx="105">
                  <c:v>25.38</c:v>
                </c:pt>
                <c:pt idx="106">
                  <c:v>24.94</c:v>
                </c:pt>
                <c:pt idx="107">
                  <c:v>22.06</c:v>
                </c:pt>
                <c:pt idx="108">
                  <c:v>20.9</c:v>
                </c:pt>
                <c:pt idx="109">
                  <c:v>22.36</c:v>
                </c:pt>
                <c:pt idx="110">
                  <c:v>21.84</c:v>
                </c:pt>
                <c:pt idx="111">
                  <c:v>24.38</c:v>
                </c:pt>
                <c:pt idx="112">
                  <c:v>23.71</c:v>
                </c:pt>
                <c:pt idx="113">
                  <c:v>24.42</c:v>
                </c:pt>
                <c:pt idx="114">
                  <c:v>22.98</c:v>
                </c:pt>
                <c:pt idx="115">
                  <c:v>22.62</c:v>
                </c:pt>
                <c:pt idx="116">
                  <c:v>22.47</c:v>
                </c:pt>
                <c:pt idx="117">
                  <c:v>22.96</c:v>
                </c:pt>
                <c:pt idx="118">
                  <c:v>20.32</c:v>
                </c:pt>
                <c:pt idx="119">
                  <c:v>21.86</c:v>
                </c:pt>
                <c:pt idx="120">
                  <c:v>21.83</c:v>
                </c:pt>
                <c:pt idx="121">
                  <c:v>20.46</c:v>
                </c:pt>
                <c:pt idx="122">
                  <c:v>21.24</c:v>
                </c:pt>
                <c:pt idx="123">
                  <c:v>20.149999999999999</c:v>
                </c:pt>
                <c:pt idx="124">
                  <c:v>22.92</c:v>
                </c:pt>
                <c:pt idx="125">
                  <c:v>22.03</c:v>
                </c:pt>
                <c:pt idx="126">
                  <c:v>21.26</c:v>
                </c:pt>
                <c:pt idx="127">
                  <c:v>21.59</c:v>
                </c:pt>
                <c:pt idx="128">
                  <c:v>22.84</c:v>
                </c:pt>
                <c:pt idx="129">
                  <c:v>22.98</c:v>
                </c:pt>
                <c:pt idx="130">
                  <c:v>23.23</c:v>
                </c:pt>
                <c:pt idx="131">
                  <c:v>22.54</c:v>
                </c:pt>
                <c:pt idx="132">
                  <c:v>23.67</c:v>
                </c:pt>
                <c:pt idx="133">
                  <c:v>23.21</c:v>
                </c:pt>
                <c:pt idx="134">
                  <c:v>23.29</c:v>
                </c:pt>
                <c:pt idx="135">
                  <c:v>23.01</c:v>
                </c:pt>
                <c:pt idx="136">
                  <c:v>20.82</c:v>
                </c:pt>
                <c:pt idx="137">
                  <c:v>21.21</c:v>
                </c:pt>
                <c:pt idx="138">
                  <c:v>20.010000000000002</c:v>
                </c:pt>
                <c:pt idx="139">
                  <c:v>22.63</c:v>
                </c:pt>
                <c:pt idx="140">
                  <c:v>19.48</c:v>
                </c:pt>
                <c:pt idx="141">
                  <c:v>20.22</c:v>
                </c:pt>
                <c:pt idx="142">
                  <c:v>20.079999999999998</c:v>
                </c:pt>
                <c:pt idx="143">
                  <c:v>20.71</c:v>
                </c:pt>
                <c:pt idx="144">
                  <c:v>21.35</c:v>
                </c:pt>
                <c:pt idx="145">
                  <c:v>21.52</c:v>
                </c:pt>
                <c:pt idx="146">
                  <c:v>22.11</c:v>
                </c:pt>
                <c:pt idx="147">
                  <c:v>21.21</c:v>
                </c:pt>
                <c:pt idx="148">
                  <c:v>21.05</c:v>
                </c:pt>
                <c:pt idx="149">
                  <c:v>20.32</c:v>
                </c:pt>
                <c:pt idx="150">
                  <c:v>21.95</c:v>
                </c:pt>
                <c:pt idx="151">
                  <c:v>18.77</c:v>
                </c:pt>
                <c:pt idx="152">
                  <c:v>19.71</c:v>
                </c:pt>
                <c:pt idx="153">
                  <c:v>18.149999999999999</c:v>
                </c:pt>
                <c:pt idx="154">
                  <c:v>19.79</c:v>
                </c:pt>
                <c:pt idx="155">
                  <c:v>22.3</c:v>
                </c:pt>
                <c:pt idx="156">
                  <c:v>19.04</c:v>
                </c:pt>
                <c:pt idx="157">
                  <c:v>22.13</c:v>
                </c:pt>
                <c:pt idx="158">
                  <c:v>18.66</c:v>
                </c:pt>
                <c:pt idx="159">
                  <c:v>21.34</c:v>
                </c:pt>
                <c:pt idx="160">
                  <c:v>19.850000000000001</c:v>
                </c:pt>
                <c:pt idx="161">
                  <c:v>19.510000000000002</c:v>
                </c:pt>
                <c:pt idx="162">
                  <c:v>21.34</c:v>
                </c:pt>
                <c:pt idx="163">
                  <c:v>22.23</c:v>
                </c:pt>
                <c:pt idx="164">
                  <c:v>23.13</c:v>
                </c:pt>
                <c:pt idx="165">
                  <c:v>20.38</c:v>
                </c:pt>
                <c:pt idx="166">
                  <c:v>20.05</c:v>
                </c:pt>
                <c:pt idx="167">
                  <c:v>21.15</c:v>
                </c:pt>
                <c:pt idx="168">
                  <c:v>23.44</c:v>
                </c:pt>
                <c:pt idx="169">
                  <c:v>23.46</c:v>
                </c:pt>
                <c:pt idx="170">
                  <c:v>22.45</c:v>
                </c:pt>
                <c:pt idx="171">
                  <c:v>21.33</c:v>
                </c:pt>
                <c:pt idx="172">
                  <c:v>22.06</c:v>
                </c:pt>
                <c:pt idx="173">
                  <c:v>22.36</c:v>
                </c:pt>
                <c:pt idx="174">
                  <c:v>22.8</c:v>
                </c:pt>
                <c:pt idx="175">
                  <c:v>23.85</c:v>
                </c:pt>
                <c:pt idx="176">
                  <c:v>23.33</c:v>
                </c:pt>
                <c:pt idx="177">
                  <c:v>22.18</c:v>
                </c:pt>
                <c:pt idx="178">
                  <c:v>20.260000000000002</c:v>
                </c:pt>
                <c:pt idx="179">
                  <c:v>22.79</c:v>
                </c:pt>
                <c:pt idx="180">
                  <c:v>22.06</c:v>
                </c:pt>
                <c:pt idx="181">
                  <c:v>21.7</c:v>
                </c:pt>
                <c:pt idx="182">
                  <c:v>20.83</c:v>
                </c:pt>
                <c:pt idx="183">
                  <c:v>21.62</c:v>
                </c:pt>
                <c:pt idx="184">
                  <c:v>22.23</c:v>
                </c:pt>
                <c:pt idx="185">
                  <c:v>22.2</c:v>
                </c:pt>
                <c:pt idx="186">
                  <c:v>21.3</c:v>
                </c:pt>
                <c:pt idx="187">
                  <c:v>22.1</c:v>
                </c:pt>
                <c:pt idx="188">
                  <c:v>21.54</c:v>
                </c:pt>
                <c:pt idx="189">
                  <c:v>24.87</c:v>
                </c:pt>
                <c:pt idx="190">
                  <c:v>21.47</c:v>
                </c:pt>
                <c:pt idx="191">
                  <c:v>27.31</c:v>
                </c:pt>
                <c:pt idx="192">
                  <c:v>21.2</c:v>
                </c:pt>
                <c:pt idx="193">
                  <c:v>22.42</c:v>
                </c:pt>
                <c:pt idx="194">
                  <c:v>21.54</c:v>
                </c:pt>
                <c:pt idx="195">
                  <c:v>22.39</c:v>
                </c:pt>
                <c:pt idx="196">
                  <c:v>25.17</c:v>
                </c:pt>
                <c:pt idx="197">
                  <c:v>21.78</c:v>
                </c:pt>
                <c:pt idx="198">
                  <c:v>23.49</c:v>
                </c:pt>
                <c:pt idx="199">
                  <c:v>21.77</c:v>
                </c:pt>
                <c:pt idx="200">
                  <c:v>19.809999999999999</c:v>
                </c:pt>
                <c:pt idx="201">
                  <c:v>21.01</c:v>
                </c:pt>
                <c:pt idx="202">
                  <c:v>22.04</c:v>
                </c:pt>
                <c:pt idx="203">
                  <c:v>21.64</c:v>
                </c:pt>
                <c:pt idx="204">
                  <c:v>23.79</c:v>
                </c:pt>
                <c:pt idx="205">
                  <c:v>22.85</c:v>
                </c:pt>
                <c:pt idx="206">
                  <c:v>23.55</c:v>
                </c:pt>
                <c:pt idx="207">
                  <c:v>23.47</c:v>
                </c:pt>
                <c:pt idx="208">
                  <c:v>21.21</c:v>
                </c:pt>
                <c:pt idx="209">
                  <c:v>23.1</c:v>
                </c:pt>
                <c:pt idx="210">
                  <c:v>22.55</c:v>
                </c:pt>
                <c:pt idx="211">
                  <c:v>21.85</c:v>
                </c:pt>
                <c:pt idx="212">
                  <c:v>22.25</c:v>
                </c:pt>
                <c:pt idx="213">
                  <c:v>24.56</c:v>
                </c:pt>
                <c:pt idx="214">
                  <c:v>21.71</c:v>
                </c:pt>
                <c:pt idx="215">
                  <c:v>21.79</c:v>
                </c:pt>
                <c:pt idx="216">
                  <c:v>21.38</c:v>
                </c:pt>
                <c:pt idx="217">
                  <c:v>21.45</c:v>
                </c:pt>
                <c:pt idx="218">
                  <c:v>22.74</c:v>
                </c:pt>
                <c:pt idx="219">
                  <c:v>22.31</c:v>
                </c:pt>
                <c:pt idx="220">
                  <c:v>21.12</c:v>
                </c:pt>
                <c:pt idx="221">
                  <c:v>21.19</c:v>
                </c:pt>
                <c:pt idx="222">
                  <c:v>22.96</c:v>
                </c:pt>
                <c:pt idx="223">
                  <c:v>21.68</c:v>
                </c:pt>
                <c:pt idx="224">
                  <c:v>21.07</c:v>
                </c:pt>
                <c:pt idx="225">
                  <c:v>21.96</c:v>
                </c:pt>
                <c:pt idx="226">
                  <c:v>22.52</c:v>
                </c:pt>
                <c:pt idx="227">
                  <c:v>22.39</c:v>
                </c:pt>
                <c:pt idx="228">
                  <c:v>22.72</c:v>
                </c:pt>
                <c:pt idx="229">
                  <c:v>20.83</c:v>
                </c:pt>
                <c:pt idx="230">
                  <c:v>21.48</c:v>
                </c:pt>
                <c:pt idx="231">
                  <c:v>21.06</c:v>
                </c:pt>
                <c:pt idx="232">
                  <c:v>23.1</c:v>
                </c:pt>
                <c:pt idx="233">
                  <c:v>21.25</c:v>
                </c:pt>
                <c:pt idx="234">
                  <c:v>23.6</c:v>
                </c:pt>
                <c:pt idx="235">
                  <c:v>21.49</c:v>
                </c:pt>
                <c:pt idx="236">
                  <c:v>19.91</c:v>
                </c:pt>
                <c:pt idx="237">
                  <c:v>22.59</c:v>
                </c:pt>
                <c:pt idx="238">
                  <c:v>19.79</c:v>
                </c:pt>
                <c:pt idx="239">
                  <c:v>18.190000000000001</c:v>
                </c:pt>
                <c:pt idx="240">
                  <c:v>18.98</c:v>
                </c:pt>
                <c:pt idx="241">
                  <c:v>19.18</c:v>
                </c:pt>
                <c:pt idx="242">
                  <c:v>20.92</c:v>
                </c:pt>
                <c:pt idx="243">
                  <c:v>22.62</c:v>
                </c:pt>
                <c:pt idx="244">
                  <c:v>21.92</c:v>
                </c:pt>
                <c:pt idx="245">
                  <c:v>22.37</c:v>
                </c:pt>
                <c:pt idx="246">
                  <c:v>22.5</c:v>
                </c:pt>
                <c:pt idx="247">
                  <c:v>20.97</c:v>
                </c:pt>
                <c:pt idx="248">
                  <c:v>23.91</c:v>
                </c:pt>
                <c:pt idx="249">
                  <c:v>22.38</c:v>
                </c:pt>
                <c:pt idx="250">
                  <c:v>20.96</c:v>
                </c:pt>
                <c:pt idx="251">
                  <c:v>19.93</c:v>
                </c:pt>
                <c:pt idx="252">
                  <c:v>21.25</c:v>
                </c:pt>
                <c:pt idx="253">
                  <c:v>21.49</c:v>
                </c:pt>
                <c:pt idx="254">
                  <c:v>20.059999999999999</c:v>
                </c:pt>
                <c:pt idx="255">
                  <c:v>20.7</c:v>
                </c:pt>
                <c:pt idx="256">
                  <c:v>19.03</c:v>
                </c:pt>
                <c:pt idx="257">
                  <c:v>20.25</c:v>
                </c:pt>
                <c:pt idx="258">
                  <c:v>21.18</c:v>
                </c:pt>
                <c:pt idx="259">
                  <c:v>19.27</c:v>
                </c:pt>
                <c:pt idx="260">
                  <c:v>19.64</c:v>
                </c:pt>
                <c:pt idx="261">
                  <c:v>21.27</c:v>
                </c:pt>
                <c:pt idx="262">
                  <c:v>22.48</c:v>
                </c:pt>
                <c:pt idx="263">
                  <c:v>17.97</c:v>
                </c:pt>
                <c:pt idx="264">
                  <c:v>20.97</c:v>
                </c:pt>
                <c:pt idx="265">
                  <c:v>19</c:v>
                </c:pt>
                <c:pt idx="266">
                  <c:v>23.39</c:v>
                </c:pt>
                <c:pt idx="267">
                  <c:v>21.22</c:v>
                </c:pt>
                <c:pt idx="268">
                  <c:v>21.54</c:v>
                </c:pt>
                <c:pt idx="269">
                  <c:v>19.91</c:v>
                </c:pt>
                <c:pt idx="270">
                  <c:v>21.31</c:v>
                </c:pt>
                <c:pt idx="271">
                  <c:v>21.17</c:v>
                </c:pt>
                <c:pt idx="272">
                  <c:v>21.57</c:v>
                </c:pt>
                <c:pt idx="273">
                  <c:v>20.29</c:v>
                </c:pt>
                <c:pt idx="274">
                  <c:v>19.489999999999998</c:v>
                </c:pt>
                <c:pt idx="275">
                  <c:v>21.25</c:v>
                </c:pt>
                <c:pt idx="276">
                  <c:v>21.96</c:v>
                </c:pt>
                <c:pt idx="277">
                  <c:v>21.86</c:v>
                </c:pt>
                <c:pt idx="278">
                  <c:v>23.15</c:v>
                </c:pt>
                <c:pt idx="279">
                  <c:v>22.25</c:v>
                </c:pt>
                <c:pt idx="280">
                  <c:v>22.03</c:v>
                </c:pt>
                <c:pt idx="281">
                  <c:v>24.14</c:v>
                </c:pt>
                <c:pt idx="282">
                  <c:v>21.53</c:v>
                </c:pt>
                <c:pt idx="283">
                  <c:v>22.36</c:v>
                </c:pt>
                <c:pt idx="284">
                  <c:v>20.96</c:v>
                </c:pt>
                <c:pt idx="285">
                  <c:v>22.2</c:v>
                </c:pt>
                <c:pt idx="286">
                  <c:v>20.079999999999998</c:v>
                </c:pt>
                <c:pt idx="287">
                  <c:v>21</c:v>
                </c:pt>
                <c:pt idx="288">
                  <c:v>23.2</c:v>
                </c:pt>
                <c:pt idx="289">
                  <c:v>22.11</c:v>
                </c:pt>
                <c:pt idx="290">
                  <c:v>20.21</c:v>
                </c:pt>
                <c:pt idx="291">
                  <c:v>19.760000000000002</c:v>
                </c:pt>
                <c:pt idx="292">
                  <c:v>20.25</c:v>
                </c:pt>
                <c:pt idx="293">
                  <c:v>21.05</c:v>
                </c:pt>
                <c:pt idx="294">
                  <c:v>22</c:v>
                </c:pt>
                <c:pt idx="295">
                  <c:v>17.54</c:v>
                </c:pt>
                <c:pt idx="296">
                  <c:v>18.829999999999998</c:v>
                </c:pt>
                <c:pt idx="297">
                  <c:v>23.22</c:v>
                </c:pt>
                <c:pt idx="298">
                  <c:v>19.03</c:v>
                </c:pt>
                <c:pt idx="299">
                  <c:v>19.75</c:v>
                </c:pt>
                <c:pt idx="300">
                  <c:v>21.48</c:v>
                </c:pt>
                <c:pt idx="301">
                  <c:v>20.53</c:v>
                </c:pt>
                <c:pt idx="302">
                  <c:v>21.35</c:v>
                </c:pt>
                <c:pt idx="303">
                  <c:v>22.17</c:v>
                </c:pt>
                <c:pt idx="304">
                  <c:v>21.18</c:v>
                </c:pt>
                <c:pt idx="305">
                  <c:v>19.149999999999999</c:v>
                </c:pt>
                <c:pt idx="306">
                  <c:v>22.24</c:v>
                </c:pt>
                <c:pt idx="307">
                  <c:v>21.06</c:v>
                </c:pt>
                <c:pt idx="308">
                  <c:v>22.13</c:v>
                </c:pt>
                <c:pt idx="309">
                  <c:v>23.19</c:v>
                </c:pt>
                <c:pt idx="310">
                  <c:v>22.21</c:v>
                </c:pt>
                <c:pt idx="311">
                  <c:v>23.84</c:v>
                </c:pt>
                <c:pt idx="312">
                  <c:v>21.26</c:v>
                </c:pt>
                <c:pt idx="313">
                  <c:v>22.52</c:v>
                </c:pt>
                <c:pt idx="314">
                  <c:v>25.19</c:v>
                </c:pt>
                <c:pt idx="315">
                  <c:v>23.26</c:v>
                </c:pt>
                <c:pt idx="316">
                  <c:v>23.48</c:v>
                </c:pt>
                <c:pt idx="317">
                  <c:v>22.89</c:v>
                </c:pt>
                <c:pt idx="318">
                  <c:v>21.46</c:v>
                </c:pt>
                <c:pt idx="319">
                  <c:v>24.48</c:v>
                </c:pt>
                <c:pt idx="320">
                  <c:v>25.07</c:v>
                </c:pt>
                <c:pt idx="321">
                  <c:v>24.03</c:v>
                </c:pt>
                <c:pt idx="322">
                  <c:v>22.04</c:v>
                </c:pt>
                <c:pt idx="323">
                  <c:v>21.92</c:v>
                </c:pt>
                <c:pt idx="324">
                  <c:v>25.96</c:v>
                </c:pt>
                <c:pt idx="325">
                  <c:v>26.69</c:v>
                </c:pt>
                <c:pt idx="326">
                  <c:v>28.1</c:v>
                </c:pt>
                <c:pt idx="327">
                  <c:v>25.95</c:v>
                </c:pt>
                <c:pt idx="328">
                  <c:v>24.13</c:v>
                </c:pt>
                <c:pt idx="329">
                  <c:v>21.4</c:v>
                </c:pt>
                <c:pt idx="330">
                  <c:v>24.22</c:v>
                </c:pt>
                <c:pt idx="331">
                  <c:v>25.44</c:v>
                </c:pt>
                <c:pt idx="332">
                  <c:v>26.05</c:v>
                </c:pt>
                <c:pt idx="333">
                  <c:v>25.02</c:v>
                </c:pt>
                <c:pt idx="334">
                  <c:v>23.82</c:v>
                </c:pt>
                <c:pt idx="335">
                  <c:v>24.92</c:v>
                </c:pt>
                <c:pt idx="336">
                  <c:v>21.14</c:v>
                </c:pt>
                <c:pt idx="337">
                  <c:v>26.52</c:v>
                </c:pt>
                <c:pt idx="338">
                  <c:v>24.58</c:v>
                </c:pt>
                <c:pt idx="339">
                  <c:v>24.13</c:v>
                </c:pt>
                <c:pt idx="340">
                  <c:v>25.65</c:v>
                </c:pt>
                <c:pt idx="341">
                  <c:v>25.69</c:v>
                </c:pt>
                <c:pt idx="342">
                  <c:v>24.38</c:v>
                </c:pt>
                <c:pt idx="343">
                  <c:v>24.07</c:v>
                </c:pt>
                <c:pt idx="344">
                  <c:v>25.35</c:v>
                </c:pt>
                <c:pt idx="345">
                  <c:v>26.38</c:v>
                </c:pt>
                <c:pt idx="346">
                  <c:v>25.68</c:v>
                </c:pt>
                <c:pt idx="347">
                  <c:v>24.52</c:v>
                </c:pt>
                <c:pt idx="348">
                  <c:v>24.44</c:v>
                </c:pt>
                <c:pt idx="349">
                  <c:v>23.2</c:v>
                </c:pt>
                <c:pt idx="350">
                  <c:v>24.52</c:v>
                </c:pt>
                <c:pt idx="351">
                  <c:v>25.18</c:v>
                </c:pt>
                <c:pt idx="352">
                  <c:v>24.41</c:v>
                </c:pt>
                <c:pt idx="353">
                  <c:v>24.84</c:v>
                </c:pt>
                <c:pt idx="354">
                  <c:v>25.75</c:v>
                </c:pt>
                <c:pt idx="355">
                  <c:v>24.25</c:v>
                </c:pt>
                <c:pt idx="356">
                  <c:v>25.14</c:v>
                </c:pt>
                <c:pt idx="357">
                  <c:v>24.52</c:v>
                </c:pt>
                <c:pt idx="358">
                  <c:v>25.47</c:v>
                </c:pt>
                <c:pt idx="359">
                  <c:v>26.12</c:v>
                </c:pt>
                <c:pt idx="360">
                  <c:v>25.17</c:v>
                </c:pt>
                <c:pt idx="361">
                  <c:v>26.48</c:v>
                </c:pt>
                <c:pt idx="362">
                  <c:v>25.89</c:v>
                </c:pt>
                <c:pt idx="363">
                  <c:v>25.04</c:v>
                </c:pt>
                <c:pt idx="364">
                  <c:v>27.62</c:v>
                </c:pt>
              </c:numCache>
            </c:numRef>
          </c:yVal>
          <c:smooth val="0"/>
          <c:extLst>
            <c:ext xmlns:c16="http://schemas.microsoft.com/office/drawing/2014/chart" uri="{C3380CC4-5D6E-409C-BE32-E72D297353CC}">
              <c16:uniqueId val="{00000000-647F-45CE-8A49-1F1BA29AAC58}"/>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in val="15"/>
        </c:scaling>
        <c:delete val="0"/>
        <c:axPos val="l"/>
        <c:title>
          <c:tx>
            <c:rich>
              <a:bodyPr rot="-5400000" vert="horz"/>
              <a:lstStyle/>
              <a:p>
                <a:pPr>
                  <a:defRPr sz="1400"/>
                </a:pPr>
                <a:r>
                  <a:rPr lang="en-US" sz="1400" baseline="0"/>
                  <a:t>Wind Speed (Km/hr)</a:t>
                </a:r>
                <a:endParaRPr lang="en-US" sz="1400"/>
              </a:p>
            </c:rich>
          </c:tx>
          <c:layout>
            <c:manualLayout>
              <c:xMode val="edge"/>
              <c:yMode val="edge"/>
              <c:x val="1.6549847745004412E-2"/>
              <c:y val="0.11839902030962707"/>
            </c:manualLayout>
          </c:layout>
          <c:overlay val="0"/>
        </c:title>
        <c:numFmt formatCode="0" sourceLinked="0"/>
        <c:majorTickMark val="out"/>
        <c:minorTickMark val="none"/>
        <c:tickLblPos val="nextTo"/>
        <c:crossAx val="418821312"/>
        <c:crosses val="autoZero"/>
        <c:crossBetween val="midCat"/>
        <c:majorUnit val="2"/>
      </c:valAx>
    </c:plotArea>
    <c:plotVisOnly val="1"/>
    <c:dispBlanksAs val="gap"/>
    <c:showDLblsOverMax val="0"/>
  </c:chart>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Daily Mean Wind Vector</a:t>
            </a:r>
            <a:endParaRPr lang="en-US"/>
          </a:p>
        </c:rich>
      </c:tx>
      <c:layout>
        <c:manualLayout>
          <c:xMode val="edge"/>
          <c:yMode val="edge"/>
          <c:x val="0.46013612857889324"/>
          <c:y val="2.2831136749617533E-2"/>
        </c:manualLayout>
      </c:layout>
      <c:overlay val="1"/>
    </c:title>
    <c:autoTitleDeleted val="0"/>
    <c:plotArea>
      <c:layout>
        <c:manualLayout>
          <c:layoutTarget val="inner"/>
          <c:xMode val="edge"/>
          <c:yMode val="edge"/>
          <c:x val="6.91880934791618E-2"/>
          <c:y val="0.12745870001543924"/>
          <c:w val="0.91450914401828809"/>
          <c:h val="0.6421301949555771"/>
        </c:manualLayout>
      </c:layout>
      <c:scatterChart>
        <c:scatterStyle val="lineMarker"/>
        <c:varyColors val="0"/>
        <c:ser>
          <c:idx val="4"/>
          <c:order val="0"/>
          <c:tx>
            <c:v>48m</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Daily_Avg!$I$4:$I$368</c:f>
              <c:numCache>
                <c:formatCode>0.0</c:formatCode>
                <c:ptCount val="365"/>
                <c:pt idx="0">
                  <c:v>8.06</c:v>
                </c:pt>
                <c:pt idx="1">
                  <c:v>0.17</c:v>
                </c:pt>
                <c:pt idx="2">
                  <c:v>347.26</c:v>
                </c:pt>
                <c:pt idx="3">
                  <c:v>336.05</c:v>
                </c:pt>
                <c:pt idx="4">
                  <c:v>356.34</c:v>
                </c:pt>
                <c:pt idx="5">
                  <c:v>354.04</c:v>
                </c:pt>
                <c:pt idx="6">
                  <c:v>342.38</c:v>
                </c:pt>
                <c:pt idx="7">
                  <c:v>343.25</c:v>
                </c:pt>
                <c:pt idx="8">
                  <c:v>345.1</c:v>
                </c:pt>
                <c:pt idx="9">
                  <c:v>340.87</c:v>
                </c:pt>
                <c:pt idx="10">
                  <c:v>358.82</c:v>
                </c:pt>
                <c:pt idx="11">
                  <c:v>356.96</c:v>
                </c:pt>
                <c:pt idx="12">
                  <c:v>356.12</c:v>
                </c:pt>
                <c:pt idx="13">
                  <c:v>345.67</c:v>
                </c:pt>
                <c:pt idx="14">
                  <c:v>351.03</c:v>
                </c:pt>
                <c:pt idx="15">
                  <c:v>350.41</c:v>
                </c:pt>
                <c:pt idx="16">
                  <c:v>352.06</c:v>
                </c:pt>
                <c:pt idx="17">
                  <c:v>351.11</c:v>
                </c:pt>
                <c:pt idx="18">
                  <c:v>340.72</c:v>
                </c:pt>
                <c:pt idx="19">
                  <c:v>342.18</c:v>
                </c:pt>
                <c:pt idx="20">
                  <c:v>345.89</c:v>
                </c:pt>
                <c:pt idx="21">
                  <c:v>342.9</c:v>
                </c:pt>
                <c:pt idx="22">
                  <c:v>338.18</c:v>
                </c:pt>
                <c:pt idx="23">
                  <c:v>344.44</c:v>
                </c:pt>
                <c:pt idx="24">
                  <c:v>359.22</c:v>
                </c:pt>
                <c:pt idx="25">
                  <c:v>342.5</c:v>
                </c:pt>
                <c:pt idx="26">
                  <c:v>343.75</c:v>
                </c:pt>
                <c:pt idx="27">
                  <c:v>347.53</c:v>
                </c:pt>
                <c:pt idx="28">
                  <c:v>350.8</c:v>
                </c:pt>
                <c:pt idx="29">
                  <c:v>345.09</c:v>
                </c:pt>
                <c:pt idx="30">
                  <c:v>355.02</c:v>
                </c:pt>
                <c:pt idx="31">
                  <c:v>358.27</c:v>
                </c:pt>
                <c:pt idx="32">
                  <c:v>344.14</c:v>
                </c:pt>
                <c:pt idx="33">
                  <c:v>341.82</c:v>
                </c:pt>
                <c:pt idx="34">
                  <c:v>341.32</c:v>
                </c:pt>
                <c:pt idx="35">
                  <c:v>334.82</c:v>
                </c:pt>
                <c:pt idx="36">
                  <c:v>338.88</c:v>
                </c:pt>
                <c:pt idx="37">
                  <c:v>336.68</c:v>
                </c:pt>
                <c:pt idx="38">
                  <c:v>325.86</c:v>
                </c:pt>
                <c:pt idx="39">
                  <c:v>335.53</c:v>
                </c:pt>
                <c:pt idx="40">
                  <c:v>336.86</c:v>
                </c:pt>
                <c:pt idx="41">
                  <c:v>339.94</c:v>
                </c:pt>
                <c:pt idx="42">
                  <c:v>345.72</c:v>
                </c:pt>
                <c:pt idx="43">
                  <c:v>344.13</c:v>
                </c:pt>
                <c:pt idx="44">
                  <c:v>340.28</c:v>
                </c:pt>
                <c:pt idx="45">
                  <c:v>344.12</c:v>
                </c:pt>
                <c:pt idx="46">
                  <c:v>330.36</c:v>
                </c:pt>
                <c:pt idx="47">
                  <c:v>330.38</c:v>
                </c:pt>
                <c:pt idx="48">
                  <c:v>342.48</c:v>
                </c:pt>
                <c:pt idx="49">
                  <c:v>340.19</c:v>
                </c:pt>
                <c:pt idx="50">
                  <c:v>344.28</c:v>
                </c:pt>
                <c:pt idx="51">
                  <c:v>349.67</c:v>
                </c:pt>
                <c:pt idx="52">
                  <c:v>340.97</c:v>
                </c:pt>
                <c:pt idx="53">
                  <c:v>350.78</c:v>
                </c:pt>
                <c:pt idx="54">
                  <c:v>339.18</c:v>
                </c:pt>
                <c:pt idx="55">
                  <c:v>345.7</c:v>
                </c:pt>
                <c:pt idx="56">
                  <c:v>348</c:v>
                </c:pt>
                <c:pt idx="57">
                  <c:v>349.17</c:v>
                </c:pt>
                <c:pt idx="58">
                  <c:v>353.36</c:v>
                </c:pt>
                <c:pt idx="59">
                  <c:v>352.01</c:v>
                </c:pt>
                <c:pt idx="60">
                  <c:v>342.9</c:v>
                </c:pt>
                <c:pt idx="61">
                  <c:v>344.25</c:v>
                </c:pt>
                <c:pt idx="62">
                  <c:v>340.92</c:v>
                </c:pt>
                <c:pt idx="63">
                  <c:v>342.87</c:v>
                </c:pt>
                <c:pt idx="64">
                  <c:v>349.34</c:v>
                </c:pt>
                <c:pt idx="65">
                  <c:v>344.37</c:v>
                </c:pt>
                <c:pt idx="66">
                  <c:v>352.04</c:v>
                </c:pt>
                <c:pt idx="67">
                  <c:v>348.47</c:v>
                </c:pt>
                <c:pt idx="68">
                  <c:v>343.72</c:v>
                </c:pt>
                <c:pt idx="69">
                  <c:v>343.05</c:v>
                </c:pt>
                <c:pt idx="70">
                  <c:v>358.23</c:v>
                </c:pt>
                <c:pt idx="71">
                  <c:v>359.12</c:v>
                </c:pt>
                <c:pt idx="72">
                  <c:v>344.65</c:v>
                </c:pt>
                <c:pt idx="73">
                  <c:v>349.1</c:v>
                </c:pt>
                <c:pt idx="74">
                  <c:v>346.71</c:v>
                </c:pt>
                <c:pt idx="75">
                  <c:v>330.9</c:v>
                </c:pt>
                <c:pt idx="76">
                  <c:v>338.82</c:v>
                </c:pt>
                <c:pt idx="77">
                  <c:v>346.37</c:v>
                </c:pt>
                <c:pt idx="78">
                  <c:v>345.88</c:v>
                </c:pt>
                <c:pt idx="79">
                  <c:v>344.93</c:v>
                </c:pt>
                <c:pt idx="80">
                  <c:v>348.74</c:v>
                </c:pt>
                <c:pt idx="81">
                  <c:v>344.23</c:v>
                </c:pt>
                <c:pt idx="82">
                  <c:v>335.92</c:v>
                </c:pt>
                <c:pt idx="83">
                  <c:v>322.23</c:v>
                </c:pt>
                <c:pt idx="84">
                  <c:v>333.52</c:v>
                </c:pt>
                <c:pt idx="85">
                  <c:v>330.95</c:v>
                </c:pt>
                <c:pt idx="86">
                  <c:v>337.92</c:v>
                </c:pt>
                <c:pt idx="87">
                  <c:v>343.5</c:v>
                </c:pt>
                <c:pt idx="88">
                  <c:v>338.72</c:v>
                </c:pt>
                <c:pt idx="89">
                  <c:v>332.94</c:v>
                </c:pt>
                <c:pt idx="90">
                  <c:v>328.05</c:v>
                </c:pt>
                <c:pt idx="91">
                  <c:v>328.56</c:v>
                </c:pt>
                <c:pt idx="92">
                  <c:v>336.88</c:v>
                </c:pt>
                <c:pt idx="93">
                  <c:v>329.34</c:v>
                </c:pt>
                <c:pt idx="94">
                  <c:v>339.55</c:v>
                </c:pt>
                <c:pt idx="95">
                  <c:v>337.95</c:v>
                </c:pt>
                <c:pt idx="96">
                  <c:v>341.57</c:v>
                </c:pt>
                <c:pt idx="97">
                  <c:v>323.89</c:v>
                </c:pt>
                <c:pt idx="98">
                  <c:v>344.71</c:v>
                </c:pt>
                <c:pt idx="99">
                  <c:v>348.71</c:v>
                </c:pt>
                <c:pt idx="100">
                  <c:v>357.6</c:v>
                </c:pt>
                <c:pt idx="101">
                  <c:v>351.41</c:v>
                </c:pt>
                <c:pt idx="102">
                  <c:v>349.74</c:v>
                </c:pt>
                <c:pt idx="103">
                  <c:v>335.61</c:v>
                </c:pt>
                <c:pt idx="104">
                  <c:v>339.34</c:v>
                </c:pt>
                <c:pt idx="105">
                  <c:v>345.64</c:v>
                </c:pt>
                <c:pt idx="106">
                  <c:v>344.58</c:v>
                </c:pt>
                <c:pt idx="107">
                  <c:v>338.19</c:v>
                </c:pt>
                <c:pt idx="108">
                  <c:v>326.79000000000002</c:v>
                </c:pt>
                <c:pt idx="109">
                  <c:v>331.53</c:v>
                </c:pt>
                <c:pt idx="110">
                  <c:v>337.9</c:v>
                </c:pt>
                <c:pt idx="111">
                  <c:v>340.55</c:v>
                </c:pt>
                <c:pt idx="112">
                  <c:v>339.62</c:v>
                </c:pt>
                <c:pt idx="113">
                  <c:v>329.44</c:v>
                </c:pt>
                <c:pt idx="114">
                  <c:v>310.16000000000003</c:v>
                </c:pt>
                <c:pt idx="115">
                  <c:v>322.52999999999997</c:v>
                </c:pt>
                <c:pt idx="116">
                  <c:v>290.06</c:v>
                </c:pt>
                <c:pt idx="117">
                  <c:v>333.19</c:v>
                </c:pt>
                <c:pt idx="118">
                  <c:v>341.98</c:v>
                </c:pt>
                <c:pt idx="119">
                  <c:v>295.77</c:v>
                </c:pt>
                <c:pt idx="120">
                  <c:v>303.39</c:v>
                </c:pt>
                <c:pt idx="121">
                  <c:v>333.15</c:v>
                </c:pt>
                <c:pt idx="122">
                  <c:v>306.08</c:v>
                </c:pt>
                <c:pt idx="123">
                  <c:v>260.44</c:v>
                </c:pt>
                <c:pt idx="124">
                  <c:v>324.5</c:v>
                </c:pt>
                <c:pt idx="125">
                  <c:v>310.74</c:v>
                </c:pt>
                <c:pt idx="126">
                  <c:v>323.87</c:v>
                </c:pt>
                <c:pt idx="127">
                  <c:v>325.10000000000002</c:v>
                </c:pt>
                <c:pt idx="128">
                  <c:v>329.31</c:v>
                </c:pt>
                <c:pt idx="129">
                  <c:v>330.68</c:v>
                </c:pt>
                <c:pt idx="130">
                  <c:v>340.16</c:v>
                </c:pt>
                <c:pt idx="131">
                  <c:v>345.62</c:v>
                </c:pt>
                <c:pt idx="132">
                  <c:v>335.33</c:v>
                </c:pt>
                <c:pt idx="133">
                  <c:v>351.07</c:v>
                </c:pt>
                <c:pt idx="134">
                  <c:v>330.85</c:v>
                </c:pt>
                <c:pt idx="135">
                  <c:v>318.25</c:v>
                </c:pt>
                <c:pt idx="136">
                  <c:v>321.77</c:v>
                </c:pt>
                <c:pt idx="137">
                  <c:v>308</c:v>
                </c:pt>
                <c:pt idx="138">
                  <c:v>317.20999999999998</c:v>
                </c:pt>
                <c:pt idx="139">
                  <c:v>249.38</c:v>
                </c:pt>
                <c:pt idx="140">
                  <c:v>133.91</c:v>
                </c:pt>
                <c:pt idx="141">
                  <c:v>12.79</c:v>
                </c:pt>
                <c:pt idx="142">
                  <c:v>79.17</c:v>
                </c:pt>
                <c:pt idx="143">
                  <c:v>128.37</c:v>
                </c:pt>
                <c:pt idx="144">
                  <c:v>228.48</c:v>
                </c:pt>
                <c:pt idx="145">
                  <c:v>274.8</c:v>
                </c:pt>
                <c:pt idx="146">
                  <c:v>247.69</c:v>
                </c:pt>
                <c:pt idx="147">
                  <c:v>232.91</c:v>
                </c:pt>
                <c:pt idx="148">
                  <c:v>195.4</c:v>
                </c:pt>
                <c:pt idx="149">
                  <c:v>228.98</c:v>
                </c:pt>
                <c:pt idx="150">
                  <c:v>281.82</c:v>
                </c:pt>
                <c:pt idx="151">
                  <c:v>140.49</c:v>
                </c:pt>
                <c:pt idx="152">
                  <c:v>311.01</c:v>
                </c:pt>
                <c:pt idx="153">
                  <c:v>319</c:v>
                </c:pt>
                <c:pt idx="154">
                  <c:v>270.2</c:v>
                </c:pt>
                <c:pt idx="155">
                  <c:v>256.56</c:v>
                </c:pt>
                <c:pt idx="156">
                  <c:v>121.08</c:v>
                </c:pt>
                <c:pt idx="157">
                  <c:v>229.17</c:v>
                </c:pt>
                <c:pt idx="158">
                  <c:v>115.81</c:v>
                </c:pt>
                <c:pt idx="159">
                  <c:v>296.60000000000002</c:v>
                </c:pt>
                <c:pt idx="160">
                  <c:v>293.67</c:v>
                </c:pt>
                <c:pt idx="161">
                  <c:v>250.18</c:v>
                </c:pt>
                <c:pt idx="162">
                  <c:v>265.58999999999997</c:v>
                </c:pt>
                <c:pt idx="163">
                  <c:v>298.58999999999997</c:v>
                </c:pt>
                <c:pt idx="164">
                  <c:v>220.9</c:v>
                </c:pt>
                <c:pt idx="165">
                  <c:v>229.62</c:v>
                </c:pt>
                <c:pt idx="166">
                  <c:v>280.19</c:v>
                </c:pt>
                <c:pt idx="167">
                  <c:v>248.35</c:v>
                </c:pt>
                <c:pt idx="168">
                  <c:v>276.24</c:v>
                </c:pt>
                <c:pt idx="169">
                  <c:v>288.13</c:v>
                </c:pt>
                <c:pt idx="170">
                  <c:v>285.52999999999997</c:v>
                </c:pt>
                <c:pt idx="171">
                  <c:v>278.95</c:v>
                </c:pt>
                <c:pt idx="172">
                  <c:v>249.25</c:v>
                </c:pt>
                <c:pt idx="173">
                  <c:v>250.75</c:v>
                </c:pt>
                <c:pt idx="174">
                  <c:v>343.02</c:v>
                </c:pt>
                <c:pt idx="175">
                  <c:v>254.58</c:v>
                </c:pt>
                <c:pt idx="176">
                  <c:v>250.61</c:v>
                </c:pt>
                <c:pt idx="177">
                  <c:v>252.18</c:v>
                </c:pt>
                <c:pt idx="178">
                  <c:v>250.54</c:v>
                </c:pt>
                <c:pt idx="179">
                  <c:v>272</c:v>
                </c:pt>
                <c:pt idx="180">
                  <c:v>278.88</c:v>
                </c:pt>
                <c:pt idx="181">
                  <c:v>252.97</c:v>
                </c:pt>
                <c:pt idx="182">
                  <c:v>238.62</c:v>
                </c:pt>
                <c:pt idx="183">
                  <c:v>255.32</c:v>
                </c:pt>
                <c:pt idx="184">
                  <c:v>290.22000000000003</c:v>
                </c:pt>
                <c:pt idx="185">
                  <c:v>267.77999999999997</c:v>
                </c:pt>
                <c:pt idx="186">
                  <c:v>260.01</c:v>
                </c:pt>
                <c:pt idx="187">
                  <c:v>291.5</c:v>
                </c:pt>
                <c:pt idx="188">
                  <c:v>265.97000000000003</c:v>
                </c:pt>
                <c:pt idx="189">
                  <c:v>273.49</c:v>
                </c:pt>
                <c:pt idx="190">
                  <c:v>253.77</c:v>
                </c:pt>
                <c:pt idx="191">
                  <c:v>241.42</c:v>
                </c:pt>
                <c:pt idx="192">
                  <c:v>262.3</c:v>
                </c:pt>
                <c:pt idx="193">
                  <c:v>245.3</c:v>
                </c:pt>
                <c:pt idx="194">
                  <c:v>295.35000000000002</c:v>
                </c:pt>
                <c:pt idx="195">
                  <c:v>276.44</c:v>
                </c:pt>
                <c:pt idx="196">
                  <c:v>242.92</c:v>
                </c:pt>
                <c:pt idx="197">
                  <c:v>303.10000000000002</c:v>
                </c:pt>
                <c:pt idx="198">
                  <c:v>241.4</c:v>
                </c:pt>
                <c:pt idx="199">
                  <c:v>277.69</c:v>
                </c:pt>
                <c:pt idx="200">
                  <c:v>327.10000000000002</c:v>
                </c:pt>
                <c:pt idx="201">
                  <c:v>314.88</c:v>
                </c:pt>
                <c:pt idx="202">
                  <c:v>274.16000000000003</c:v>
                </c:pt>
                <c:pt idx="203">
                  <c:v>277.87</c:v>
                </c:pt>
                <c:pt idx="204">
                  <c:v>282.97000000000003</c:v>
                </c:pt>
                <c:pt idx="205">
                  <c:v>298.73</c:v>
                </c:pt>
                <c:pt idx="206">
                  <c:v>289.55</c:v>
                </c:pt>
                <c:pt idx="207">
                  <c:v>297.20999999999998</c:v>
                </c:pt>
                <c:pt idx="208">
                  <c:v>289.39</c:v>
                </c:pt>
                <c:pt idx="209">
                  <c:v>290.25</c:v>
                </c:pt>
                <c:pt idx="210">
                  <c:v>252.83</c:v>
                </c:pt>
                <c:pt idx="211">
                  <c:v>272.19</c:v>
                </c:pt>
                <c:pt idx="212">
                  <c:v>268.47000000000003</c:v>
                </c:pt>
                <c:pt idx="213">
                  <c:v>299.86</c:v>
                </c:pt>
                <c:pt idx="214">
                  <c:v>285.38</c:v>
                </c:pt>
                <c:pt idx="215">
                  <c:v>261.14999999999998</c:v>
                </c:pt>
                <c:pt idx="216">
                  <c:v>273.77</c:v>
                </c:pt>
                <c:pt idx="217">
                  <c:v>295.08999999999997</c:v>
                </c:pt>
                <c:pt idx="218">
                  <c:v>281.38</c:v>
                </c:pt>
                <c:pt idx="219">
                  <c:v>292.87</c:v>
                </c:pt>
                <c:pt idx="220">
                  <c:v>228.1</c:v>
                </c:pt>
                <c:pt idx="221">
                  <c:v>227.41</c:v>
                </c:pt>
                <c:pt idx="222">
                  <c:v>241.55</c:v>
                </c:pt>
                <c:pt idx="223">
                  <c:v>234.37</c:v>
                </c:pt>
                <c:pt idx="224">
                  <c:v>273.26</c:v>
                </c:pt>
                <c:pt idx="225">
                  <c:v>268.72000000000003</c:v>
                </c:pt>
                <c:pt idx="226">
                  <c:v>280.83</c:v>
                </c:pt>
                <c:pt idx="227">
                  <c:v>249.15</c:v>
                </c:pt>
                <c:pt idx="228">
                  <c:v>247.77</c:v>
                </c:pt>
                <c:pt idx="229">
                  <c:v>233.86</c:v>
                </c:pt>
                <c:pt idx="230">
                  <c:v>253.38</c:v>
                </c:pt>
                <c:pt idx="231">
                  <c:v>257.8</c:v>
                </c:pt>
                <c:pt idx="232">
                  <c:v>291.01</c:v>
                </c:pt>
                <c:pt idx="233">
                  <c:v>240.78</c:v>
                </c:pt>
                <c:pt idx="234">
                  <c:v>246.87</c:v>
                </c:pt>
                <c:pt idx="235">
                  <c:v>256.14999999999998</c:v>
                </c:pt>
                <c:pt idx="236">
                  <c:v>241.45</c:v>
                </c:pt>
                <c:pt idx="237">
                  <c:v>225.45</c:v>
                </c:pt>
                <c:pt idx="238">
                  <c:v>117.86</c:v>
                </c:pt>
                <c:pt idx="239">
                  <c:v>106.77</c:v>
                </c:pt>
                <c:pt idx="240">
                  <c:v>255.03</c:v>
                </c:pt>
                <c:pt idx="241">
                  <c:v>262</c:v>
                </c:pt>
                <c:pt idx="242">
                  <c:v>251.21</c:v>
                </c:pt>
                <c:pt idx="243">
                  <c:v>222.22</c:v>
                </c:pt>
                <c:pt idx="244">
                  <c:v>251.57</c:v>
                </c:pt>
                <c:pt idx="245">
                  <c:v>223.2</c:v>
                </c:pt>
                <c:pt idx="246">
                  <c:v>257.8</c:v>
                </c:pt>
                <c:pt idx="247">
                  <c:v>236.57</c:v>
                </c:pt>
                <c:pt idx="248">
                  <c:v>241.44</c:v>
                </c:pt>
                <c:pt idx="249">
                  <c:v>224.26</c:v>
                </c:pt>
                <c:pt idx="250">
                  <c:v>206.9</c:v>
                </c:pt>
                <c:pt idx="251">
                  <c:v>215.62</c:v>
                </c:pt>
                <c:pt idx="252">
                  <c:v>211.22</c:v>
                </c:pt>
                <c:pt idx="253">
                  <c:v>187.59</c:v>
                </c:pt>
                <c:pt idx="254">
                  <c:v>243.77</c:v>
                </c:pt>
                <c:pt idx="255">
                  <c:v>256.08999999999997</c:v>
                </c:pt>
                <c:pt idx="256">
                  <c:v>195.76</c:v>
                </c:pt>
                <c:pt idx="257">
                  <c:v>266.55</c:v>
                </c:pt>
                <c:pt idx="258">
                  <c:v>231.91</c:v>
                </c:pt>
                <c:pt idx="259">
                  <c:v>199.76</c:v>
                </c:pt>
                <c:pt idx="260">
                  <c:v>174.48</c:v>
                </c:pt>
                <c:pt idx="261">
                  <c:v>92.54</c:v>
                </c:pt>
                <c:pt idx="262">
                  <c:v>205.95</c:v>
                </c:pt>
                <c:pt idx="263">
                  <c:v>265.7</c:v>
                </c:pt>
                <c:pt idx="264">
                  <c:v>178.94</c:v>
                </c:pt>
                <c:pt idx="265">
                  <c:v>155.47999999999999</c:v>
                </c:pt>
                <c:pt idx="266">
                  <c:v>210.42</c:v>
                </c:pt>
                <c:pt idx="267">
                  <c:v>214.41</c:v>
                </c:pt>
                <c:pt idx="268">
                  <c:v>192.84</c:v>
                </c:pt>
                <c:pt idx="269">
                  <c:v>252.69</c:v>
                </c:pt>
                <c:pt idx="270">
                  <c:v>256.45</c:v>
                </c:pt>
                <c:pt idx="271">
                  <c:v>230.72</c:v>
                </c:pt>
                <c:pt idx="272">
                  <c:v>186.35</c:v>
                </c:pt>
                <c:pt idx="273">
                  <c:v>167.2</c:v>
                </c:pt>
                <c:pt idx="274">
                  <c:v>163.99</c:v>
                </c:pt>
                <c:pt idx="275">
                  <c:v>211.85</c:v>
                </c:pt>
                <c:pt idx="276">
                  <c:v>146.93</c:v>
                </c:pt>
                <c:pt idx="277">
                  <c:v>103.89</c:v>
                </c:pt>
                <c:pt idx="278">
                  <c:v>238.92</c:v>
                </c:pt>
                <c:pt idx="279">
                  <c:v>174.86</c:v>
                </c:pt>
                <c:pt idx="280">
                  <c:v>190.56</c:v>
                </c:pt>
                <c:pt idx="281">
                  <c:v>170.76</c:v>
                </c:pt>
                <c:pt idx="282">
                  <c:v>224.33</c:v>
                </c:pt>
                <c:pt idx="283">
                  <c:v>190.88</c:v>
                </c:pt>
                <c:pt idx="284">
                  <c:v>214.18</c:v>
                </c:pt>
                <c:pt idx="285">
                  <c:v>199.33</c:v>
                </c:pt>
                <c:pt idx="286">
                  <c:v>183.99</c:v>
                </c:pt>
                <c:pt idx="287">
                  <c:v>73.94</c:v>
                </c:pt>
                <c:pt idx="288">
                  <c:v>215.28</c:v>
                </c:pt>
                <c:pt idx="289">
                  <c:v>170.62</c:v>
                </c:pt>
                <c:pt idx="290">
                  <c:v>171.2</c:v>
                </c:pt>
                <c:pt idx="291">
                  <c:v>119.94</c:v>
                </c:pt>
                <c:pt idx="292">
                  <c:v>145.84</c:v>
                </c:pt>
                <c:pt idx="293">
                  <c:v>175.83</c:v>
                </c:pt>
                <c:pt idx="294">
                  <c:v>183.23</c:v>
                </c:pt>
                <c:pt idx="295">
                  <c:v>185.15</c:v>
                </c:pt>
                <c:pt idx="296">
                  <c:v>183.75</c:v>
                </c:pt>
                <c:pt idx="297">
                  <c:v>174</c:v>
                </c:pt>
                <c:pt idx="298">
                  <c:v>171.05</c:v>
                </c:pt>
                <c:pt idx="299">
                  <c:v>187.76</c:v>
                </c:pt>
                <c:pt idx="300">
                  <c:v>258.44</c:v>
                </c:pt>
                <c:pt idx="301">
                  <c:v>237.66</c:v>
                </c:pt>
                <c:pt idx="302">
                  <c:v>227.07</c:v>
                </c:pt>
                <c:pt idx="303">
                  <c:v>222.43</c:v>
                </c:pt>
                <c:pt idx="304">
                  <c:v>224.8</c:v>
                </c:pt>
                <c:pt idx="305">
                  <c:v>212.16</c:v>
                </c:pt>
                <c:pt idx="306">
                  <c:v>181.42</c:v>
                </c:pt>
                <c:pt idx="307">
                  <c:v>219.74</c:v>
                </c:pt>
                <c:pt idx="308">
                  <c:v>222.84</c:v>
                </c:pt>
                <c:pt idx="309">
                  <c:v>248.75</c:v>
                </c:pt>
                <c:pt idx="310">
                  <c:v>258.32</c:v>
                </c:pt>
                <c:pt idx="311">
                  <c:v>268.5</c:v>
                </c:pt>
                <c:pt idx="312">
                  <c:v>243.21</c:v>
                </c:pt>
                <c:pt idx="313">
                  <c:v>249.7</c:v>
                </c:pt>
                <c:pt idx="314">
                  <c:v>258.89</c:v>
                </c:pt>
                <c:pt idx="315">
                  <c:v>252.16</c:v>
                </c:pt>
                <c:pt idx="316">
                  <c:v>245.16</c:v>
                </c:pt>
                <c:pt idx="317">
                  <c:v>245.12</c:v>
                </c:pt>
                <c:pt idx="318">
                  <c:v>245.08</c:v>
                </c:pt>
                <c:pt idx="319">
                  <c:v>240.65</c:v>
                </c:pt>
                <c:pt idx="320">
                  <c:v>236.01</c:v>
                </c:pt>
                <c:pt idx="321">
                  <c:v>240.68</c:v>
                </c:pt>
                <c:pt idx="322">
                  <c:v>241.23</c:v>
                </c:pt>
                <c:pt idx="323">
                  <c:v>266.88</c:v>
                </c:pt>
                <c:pt idx="324">
                  <c:v>252.1</c:v>
                </c:pt>
                <c:pt idx="325">
                  <c:v>251.38</c:v>
                </c:pt>
                <c:pt idx="326">
                  <c:v>256.36</c:v>
                </c:pt>
                <c:pt idx="327">
                  <c:v>271.3</c:v>
                </c:pt>
                <c:pt idx="328">
                  <c:v>243.79</c:v>
                </c:pt>
                <c:pt idx="329">
                  <c:v>269.14</c:v>
                </c:pt>
                <c:pt idx="330">
                  <c:v>297.95</c:v>
                </c:pt>
                <c:pt idx="331">
                  <c:v>316.86</c:v>
                </c:pt>
                <c:pt idx="332">
                  <c:v>335.67</c:v>
                </c:pt>
                <c:pt idx="333">
                  <c:v>300.73</c:v>
                </c:pt>
                <c:pt idx="334">
                  <c:v>331.73</c:v>
                </c:pt>
                <c:pt idx="335">
                  <c:v>312.14</c:v>
                </c:pt>
                <c:pt idx="336">
                  <c:v>288.58999999999997</c:v>
                </c:pt>
                <c:pt idx="337">
                  <c:v>293.12</c:v>
                </c:pt>
                <c:pt idx="338">
                  <c:v>292.31</c:v>
                </c:pt>
                <c:pt idx="339">
                  <c:v>314.61</c:v>
                </c:pt>
                <c:pt idx="340">
                  <c:v>320.94</c:v>
                </c:pt>
                <c:pt idx="341">
                  <c:v>309.5</c:v>
                </c:pt>
                <c:pt idx="342">
                  <c:v>320.39</c:v>
                </c:pt>
                <c:pt idx="343">
                  <c:v>285.72000000000003</c:v>
                </c:pt>
                <c:pt idx="344">
                  <c:v>314.92</c:v>
                </c:pt>
                <c:pt idx="345">
                  <c:v>312.33</c:v>
                </c:pt>
                <c:pt idx="346">
                  <c:v>305.93</c:v>
                </c:pt>
                <c:pt idx="347">
                  <c:v>305.51</c:v>
                </c:pt>
                <c:pt idx="348">
                  <c:v>281.39999999999998</c:v>
                </c:pt>
                <c:pt idx="349">
                  <c:v>293.27</c:v>
                </c:pt>
                <c:pt idx="350">
                  <c:v>321.23</c:v>
                </c:pt>
                <c:pt idx="351">
                  <c:v>326.66000000000003</c:v>
                </c:pt>
                <c:pt idx="352">
                  <c:v>331.83</c:v>
                </c:pt>
                <c:pt idx="353">
                  <c:v>348.5</c:v>
                </c:pt>
                <c:pt idx="354">
                  <c:v>345.13</c:v>
                </c:pt>
                <c:pt idx="355">
                  <c:v>334.28</c:v>
                </c:pt>
                <c:pt idx="356">
                  <c:v>324.3</c:v>
                </c:pt>
                <c:pt idx="357">
                  <c:v>331.29</c:v>
                </c:pt>
                <c:pt idx="358">
                  <c:v>352.24</c:v>
                </c:pt>
                <c:pt idx="359">
                  <c:v>345.07</c:v>
                </c:pt>
                <c:pt idx="360">
                  <c:v>342.49</c:v>
                </c:pt>
                <c:pt idx="361">
                  <c:v>352.29</c:v>
                </c:pt>
                <c:pt idx="362">
                  <c:v>354.92</c:v>
                </c:pt>
                <c:pt idx="363">
                  <c:v>359.22</c:v>
                </c:pt>
                <c:pt idx="364">
                  <c:v>3.23</c:v>
                </c:pt>
              </c:numCache>
            </c:numRef>
          </c:yVal>
          <c:smooth val="0"/>
          <c:extLst>
            <c:ext xmlns:c16="http://schemas.microsoft.com/office/drawing/2014/chart" uri="{C3380CC4-5D6E-409C-BE32-E72D297353CC}">
              <c16:uniqueId val="{00000000-1DC2-4F3D-A893-894118C3246B}"/>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ax val="360"/>
        </c:scaling>
        <c:delete val="0"/>
        <c:axPos val="l"/>
        <c:title>
          <c:tx>
            <c:rich>
              <a:bodyPr rot="-5400000" vert="horz"/>
              <a:lstStyle/>
              <a:p>
                <a:pPr>
                  <a:defRPr sz="1400"/>
                </a:pPr>
                <a:r>
                  <a:rPr lang="en-US" sz="1400" baseline="0"/>
                  <a:t>Direction (deg</a:t>
                </a:r>
                <a:r>
                  <a:rPr lang="en-US" sz="1400"/>
                  <a:t>)</a:t>
                </a:r>
              </a:p>
            </c:rich>
          </c:tx>
          <c:layout>
            <c:manualLayout>
              <c:xMode val="edge"/>
              <c:yMode val="edge"/>
              <c:x val="1.3117353465828213E-2"/>
              <c:y val="0.19415659606720284"/>
            </c:manualLayout>
          </c:layout>
          <c:overlay val="0"/>
        </c:title>
        <c:numFmt formatCode="0" sourceLinked="0"/>
        <c:majorTickMark val="out"/>
        <c:minorTickMark val="none"/>
        <c:tickLblPos val="nextTo"/>
        <c:crossAx val="418821312"/>
        <c:crosses val="autoZero"/>
        <c:crossBetween val="midCat"/>
        <c:majorUnit val="60"/>
      </c:valAx>
    </c:plotArea>
    <c:plotVisOnly val="1"/>
    <c:dispBlanksAs val="gap"/>
    <c:showDLblsOverMax val="0"/>
  </c:chart>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Daily Solar Radiation (Pyranometer)</a:t>
            </a:r>
            <a:endParaRPr lang="en-US"/>
          </a:p>
        </c:rich>
      </c:tx>
      <c:layout>
        <c:manualLayout>
          <c:xMode val="edge"/>
          <c:yMode val="edge"/>
          <c:x val="0.40979287915097568"/>
          <c:y val="5.8481760635535535E-2"/>
        </c:manualLayout>
      </c:layout>
      <c:overlay val="1"/>
    </c:title>
    <c:autoTitleDeleted val="0"/>
    <c:plotArea>
      <c:layout>
        <c:manualLayout>
          <c:layoutTarget val="inner"/>
          <c:xMode val="edge"/>
          <c:yMode val="edge"/>
          <c:x val="6.91880934791618E-2"/>
          <c:y val="4.7244796272123739E-2"/>
          <c:w val="0.91450914401828809"/>
          <c:h val="0.72234411124141396"/>
        </c:manualLayout>
      </c:layout>
      <c:scatterChart>
        <c:scatterStyle val="lineMarker"/>
        <c:varyColors val="0"/>
        <c:ser>
          <c:idx val="4"/>
          <c:order val="0"/>
          <c:tx>
            <c:v>48m</c:v>
          </c:tx>
          <c:spPr>
            <a:ln w="15875">
              <a:solidFill>
                <a:srgbClr val="FF0000"/>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Daily_Avg!$J$4:$J$368</c:f>
              <c:numCache>
                <c:formatCode>0.0</c:formatCode>
                <c:ptCount val="365"/>
                <c:pt idx="0">
                  <c:v>15.455</c:v>
                </c:pt>
                <c:pt idx="1">
                  <c:v>15.69</c:v>
                </c:pt>
                <c:pt idx="2">
                  <c:v>14.47</c:v>
                </c:pt>
                <c:pt idx="3">
                  <c:v>13.335000000000001</c:v>
                </c:pt>
                <c:pt idx="4">
                  <c:v>15.155000000000001</c:v>
                </c:pt>
                <c:pt idx="5">
                  <c:v>14.58</c:v>
                </c:pt>
                <c:pt idx="6">
                  <c:v>13.725</c:v>
                </c:pt>
                <c:pt idx="7">
                  <c:v>15.61</c:v>
                </c:pt>
                <c:pt idx="8">
                  <c:v>15.335000000000001</c:v>
                </c:pt>
                <c:pt idx="9">
                  <c:v>13.41</c:v>
                </c:pt>
                <c:pt idx="10">
                  <c:v>16.549999999999997</c:v>
                </c:pt>
                <c:pt idx="11">
                  <c:v>17.354999999999997</c:v>
                </c:pt>
                <c:pt idx="12">
                  <c:v>15.370000000000001</c:v>
                </c:pt>
                <c:pt idx="13">
                  <c:v>15.335000000000001</c:v>
                </c:pt>
                <c:pt idx="14">
                  <c:v>15.14</c:v>
                </c:pt>
                <c:pt idx="15">
                  <c:v>15.815</c:v>
                </c:pt>
                <c:pt idx="16">
                  <c:v>16.475000000000001</c:v>
                </c:pt>
                <c:pt idx="17">
                  <c:v>16.22</c:v>
                </c:pt>
                <c:pt idx="18">
                  <c:v>15.965</c:v>
                </c:pt>
                <c:pt idx="19">
                  <c:v>15.32</c:v>
                </c:pt>
                <c:pt idx="20">
                  <c:v>16.45</c:v>
                </c:pt>
                <c:pt idx="21">
                  <c:v>14.98</c:v>
                </c:pt>
                <c:pt idx="22">
                  <c:v>16.61</c:v>
                </c:pt>
                <c:pt idx="23">
                  <c:v>15.14</c:v>
                </c:pt>
                <c:pt idx="24">
                  <c:v>17.614999999999998</c:v>
                </c:pt>
                <c:pt idx="25">
                  <c:v>15.7</c:v>
                </c:pt>
                <c:pt idx="26">
                  <c:v>15.544999999999998</c:v>
                </c:pt>
                <c:pt idx="27">
                  <c:v>15.989999999999998</c:v>
                </c:pt>
                <c:pt idx="28">
                  <c:v>16.59</c:v>
                </c:pt>
                <c:pt idx="29">
                  <c:v>15.145</c:v>
                </c:pt>
                <c:pt idx="30">
                  <c:v>14.9</c:v>
                </c:pt>
                <c:pt idx="31">
                  <c:v>15.555</c:v>
                </c:pt>
                <c:pt idx="32">
                  <c:v>14.914999999999999</c:v>
                </c:pt>
                <c:pt idx="33">
                  <c:v>14.725000000000001</c:v>
                </c:pt>
                <c:pt idx="34">
                  <c:v>14.285</c:v>
                </c:pt>
                <c:pt idx="35">
                  <c:v>14.02</c:v>
                </c:pt>
                <c:pt idx="36">
                  <c:v>13.620000000000001</c:v>
                </c:pt>
                <c:pt idx="37">
                  <c:v>15.934999999999999</c:v>
                </c:pt>
                <c:pt idx="38">
                  <c:v>14.555</c:v>
                </c:pt>
                <c:pt idx="39">
                  <c:v>15.23</c:v>
                </c:pt>
                <c:pt idx="40">
                  <c:v>16.884999999999998</c:v>
                </c:pt>
                <c:pt idx="41">
                  <c:v>15.315</c:v>
                </c:pt>
                <c:pt idx="42">
                  <c:v>16.524999999999999</c:v>
                </c:pt>
                <c:pt idx="43">
                  <c:v>16.085000000000001</c:v>
                </c:pt>
                <c:pt idx="44">
                  <c:v>16.625</c:v>
                </c:pt>
                <c:pt idx="45">
                  <c:v>16.574999999999999</c:v>
                </c:pt>
                <c:pt idx="46">
                  <c:v>15.975000000000001</c:v>
                </c:pt>
                <c:pt idx="47">
                  <c:v>16.490000000000002</c:v>
                </c:pt>
                <c:pt idx="48">
                  <c:v>18.605</c:v>
                </c:pt>
                <c:pt idx="49">
                  <c:v>16.145</c:v>
                </c:pt>
                <c:pt idx="50">
                  <c:v>18.63</c:v>
                </c:pt>
                <c:pt idx="51">
                  <c:v>18.174999999999997</c:v>
                </c:pt>
                <c:pt idx="52">
                  <c:v>18.814999999999998</c:v>
                </c:pt>
                <c:pt idx="53">
                  <c:v>18.02</c:v>
                </c:pt>
                <c:pt idx="54">
                  <c:v>17.925000000000001</c:v>
                </c:pt>
                <c:pt idx="55">
                  <c:v>17.164999999999999</c:v>
                </c:pt>
                <c:pt idx="56">
                  <c:v>18.34</c:v>
                </c:pt>
                <c:pt idx="57">
                  <c:v>16.115000000000002</c:v>
                </c:pt>
                <c:pt idx="58">
                  <c:v>17.75</c:v>
                </c:pt>
                <c:pt idx="59">
                  <c:v>15.614999999999998</c:v>
                </c:pt>
                <c:pt idx="60">
                  <c:v>16.155000000000001</c:v>
                </c:pt>
                <c:pt idx="61">
                  <c:v>18.02</c:v>
                </c:pt>
                <c:pt idx="62">
                  <c:v>14.785</c:v>
                </c:pt>
                <c:pt idx="63">
                  <c:v>14.690000000000001</c:v>
                </c:pt>
                <c:pt idx="64">
                  <c:v>15.785</c:v>
                </c:pt>
                <c:pt idx="65">
                  <c:v>15.600000000000001</c:v>
                </c:pt>
                <c:pt idx="66">
                  <c:v>16.524999999999999</c:v>
                </c:pt>
                <c:pt idx="67">
                  <c:v>17.309999999999999</c:v>
                </c:pt>
                <c:pt idx="68">
                  <c:v>15.545</c:v>
                </c:pt>
                <c:pt idx="69">
                  <c:v>17.424999999999997</c:v>
                </c:pt>
                <c:pt idx="70">
                  <c:v>19.164999999999999</c:v>
                </c:pt>
                <c:pt idx="71">
                  <c:v>18.564999999999998</c:v>
                </c:pt>
                <c:pt idx="72">
                  <c:v>19.34</c:v>
                </c:pt>
                <c:pt idx="73">
                  <c:v>19.234999999999999</c:v>
                </c:pt>
                <c:pt idx="74">
                  <c:v>19.035</c:v>
                </c:pt>
                <c:pt idx="75">
                  <c:v>16.355</c:v>
                </c:pt>
                <c:pt idx="76">
                  <c:v>15.02</c:v>
                </c:pt>
                <c:pt idx="77">
                  <c:v>14.645</c:v>
                </c:pt>
                <c:pt idx="78">
                  <c:v>16.18</c:v>
                </c:pt>
                <c:pt idx="79">
                  <c:v>17.23</c:v>
                </c:pt>
                <c:pt idx="80">
                  <c:v>15.99</c:v>
                </c:pt>
                <c:pt idx="81">
                  <c:v>17.46</c:v>
                </c:pt>
                <c:pt idx="82">
                  <c:v>17.59</c:v>
                </c:pt>
                <c:pt idx="83">
                  <c:v>17.324999999999999</c:v>
                </c:pt>
                <c:pt idx="84">
                  <c:v>16.299999999999997</c:v>
                </c:pt>
                <c:pt idx="85">
                  <c:v>15.05</c:v>
                </c:pt>
                <c:pt idx="86">
                  <c:v>16.094999999999999</c:v>
                </c:pt>
                <c:pt idx="87">
                  <c:v>17.805</c:v>
                </c:pt>
                <c:pt idx="88">
                  <c:v>18.89</c:v>
                </c:pt>
                <c:pt idx="89">
                  <c:v>17.21</c:v>
                </c:pt>
                <c:pt idx="90">
                  <c:v>16.914999999999999</c:v>
                </c:pt>
                <c:pt idx="91">
                  <c:v>14.14</c:v>
                </c:pt>
                <c:pt idx="92">
                  <c:v>18.79</c:v>
                </c:pt>
                <c:pt idx="93">
                  <c:v>15.515000000000001</c:v>
                </c:pt>
                <c:pt idx="94">
                  <c:v>19.369999999999997</c:v>
                </c:pt>
                <c:pt idx="95">
                  <c:v>17.270000000000003</c:v>
                </c:pt>
                <c:pt idx="96">
                  <c:v>16.125</c:v>
                </c:pt>
                <c:pt idx="97">
                  <c:v>15.875</c:v>
                </c:pt>
                <c:pt idx="98">
                  <c:v>16.855</c:v>
                </c:pt>
                <c:pt idx="99">
                  <c:v>15.879999999999999</c:v>
                </c:pt>
                <c:pt idx="100">
                  <c:v>17.990000000000002</c:v>
                </c:pt>
                <c:pt idx="101">
                  <c:v>19.689999999999998</c:v>
                </c:pt>
                <c:pt idx="102">
                  <c:v>19.04</c:v>
                </c:pt>
                <c:pt idx="103">
                  <c:v>18.100000000000001</c:v>
                </c:pt>
                <c:pt idx="104">
                  <c:v>17.979999999999997</c:v>
                </c:pt>
                <c:pt idx="105">
                  <c:v>18.075000000000003</c:v>
                </c:pt>
                <c:pt idx="106">
                  <c:v>14.815</c:v>
                </c:pt>
                <c:pt idx="107">
                  <c:v>16.799999999999997</c:v>
                </c:pt>
                <c:pt idx="108">
                  <c:v>17.684999999999999</c:v>
                </c:pt>
                <c:pt idx="109">
                  <c:v>15.914999999999999</c:v>
                </c:pt>
                <c:pt idx="110">
                  <c:v>16.935000000000002</c:v>
                </c:pt>
                <c:pt idx="111">
                  <c:v>15.7</c:v>
                </c:pt>
                <c:pt idx="112">
                  <c:v>17.475000000000001</c:v>
                </c:pt>
                <c:pt idx="113">
                  <c:v>14.81</c:v>
                </c:pt>
                <c:pt idx="114">
                  <c:v>11.73</c:v>
                </c:pt>
                <c:pt idx="115">
                  <c:v>14.33</c:v>
                </c:pt>
                <c:pt idx="116">
                  <c:v>16.850000000000001</c:v>
                </c:pt>
                <c:pt idx="117">
                  <c:v>17.215</c:v>
                </c:pt>
                <c:pt idx="118">
                  <c:v>14.56</c:v>
                </c:pt>
                <c:pt idx="119">
                  <c:v>15.844999999999999</c:v>
                </c:pt>
                <c:pt idx="120">
                  <c:v>17.234999999999999</c:v>
                </c:pt>
                <c:pt idx="121">
                  <c:v>14.815000000000001</c:v>
                </c:pt>
                <c:pt idx="122">
                  <c:v>12.8</c:v>
                </c:pt>
                <c:pt idx="123">
                  <c:v>13.835000000000001</c:v>
                </c:pt>
                <c:pt idx="124">
                  <c:v>15.16</c:v>
                </c:pt>
                <c:pt idx="125">
                  <c:v>16.14</c:v>
                </c:pt>
                <c:pt idx="126">
                  <c:v>16.384999999999998</c:v>
                </c:pt>
                <c:pt idx="127">
                  <c:v>13.595000000000001</c:v>
                </c:pt>
                <c:pt idx="128">
                  <c:v>13.605</c:v>
                </c:pt>
                <c:pt idx="129">
                  <c:v>15.57</c:v>
                </c:pt>
                <c:pt idx="130">
                  <c:v>14.094999999999999</c:v>
                </c:pt>
                <c:pt idx="131">
                  <c:v>14.975</c:v>
                </c:pt>
                <c:pt idx="132">
                  <c:v>15.225</c:v>
                </c:pt>
                <c:pt idx="133">
                  <c:v>14.955</c:v>
                </c:pt>
                <c:pt idx="134">
                  <c:v>12.285</c:v>
                </c:pt>
                <c:pt idx="135">
                  <c:v>13.105</c:v>
                </c:pt>
                <c:pt idx="136">
                  <c:v>14.19</c:v>
                </c:pt>
                <c:pt idx="137">
                  <c:v>14.984999999999999</c:v>
                </c:pt>
                <c:pt idx="138">
                  <c:v>13.74</c:v>
                </c:pt>
                <c:pt idx="139">
                  <c:v>11.765000000000001</c:v>
                </c:pt>
                <c:pt idx="140">
                  <c:v>14.775</c:v>
                </c:pt>
                <c:pt idx="141">
                  <c:v>15.375</c:v>
                </c:pt>
                <c:pt idx="142">
                  <c:v>14.239999999999998</c:v>
                </c:pt>
                <c:pt idx="143">
                  <c:v>14.18</c:v>
                </c:pt>
                <c:pt idx="144">
                  <c:v>14.305</c:v>
                </c:pt>
                <c:pt idx="145">
                  <c:v>13.42</c:v>
                </c:pt>
                <c:pt idx="146">
                  <c:v>14.91</c:v>
                </c:pt>
                <c:pt idx="147">
                  <c:v>13.94</c:v>
                </c:pt>
                <c:pt idx="148">
                  <c:v>13.83</c:v>
                </c:pt>
                <c:pt idx="149">
                  <c:v>16.41</c:v>
                </c:pt>
                <c:pt idx="150">
                  <c:v>13.19</c:v>
                </c:pt>
                <c:pt idx="151">
                  <c:v>15.129999999999999</c:v>
                </c:pt>
                <c:pt idx="152">
                  <c:v>12.565000000000001</c:v>
                </c:pt>
                <c:pt idx="153">
                  <c:v>16.524999999999999</c:v>
                </c:pt>
                <c:pt idx="154">
                  <c:v>15.01</c:v>
                </c:pt>
                <c:pt idx="155">
                  <c:v>15.33</c:v>
                </c:pt>
                <c:pt idx="156">
                  <c:v>18.11</c:v>
                </c:pt>
                <c:pt idx="157">
                  <c:v>13.545</c:v>
                </c:pt>
                <c:pt idx="158">
                  <c:v>13.835000000000001</c:v>
                </c:pt>
                <c:pt idx="159">
                  <c:v>13.984999999999999</c:v>
                </c:pt>
                <c:pt idx="160">
                  <c:v>12.315</c:v>
                </c:pt>
                <c:pt idx="161">
                  <c:v>11.835000000000001</c:v>
                </c:pt>
                <c:pt idx="162">
                  <c:v>12.305</c:v>
                </c:pt>
                <c:pt idx="163">
                  <c:v>11.68</c:v>
                </c:pt>
                <c:pt idx="164">
                  <c:v>11.39</c:v>
                </c:pt>
                <c:pt idx="165">
                  <c:v>14.66</c:v>
                </c:pt>
                <c:pt idx="166">
                  <c:v>13.690000000000001</c:v>
                </c:pt>
                <c:pt idx="167">
                  <c:v>12.190000000000001</c:v>
                </c:pt>
                <c:pt idx="168">
                  <c:v>15.030000000000001</c:v>
                </c:pt>
                <c:pt idx="169">
                  <c:v>12.365</c:v>
                </c:pt>
                <c:pt idx="170">
                  <c:v>13.030000000000001</c:v>
                </c:pt>
                <c:pt idx="171">
                  <c:v>14.025</c:v>
                </c:pt>
                <c:pt idx="172">
                  <c:v>13.504999999999999</c:v>
                </c:pt>
                <c:pt idx="173">
                  <c:v>15.645</c:v>
                </c:pt>
                <c:pt idx="174">
                  <c:v>12.27</c:v>
                </c:pt>
                <c:pt idx="175">
                  <c:v>14.375</c:v>
                </c:pt>
                <c:pt idx="176">
                  <c:v>13.695</c:v>
                </c:pt>
                <c:pt idx="177">
                  <c:v>12.32</c:v>
                </c:pt>
                <c:pt idx="178">
                  <c:v>12.92</c:v>
                </c:pt>
                <c:pt idx="179">
                  <c:v>14.225000000000001</c:v>
                </c:pt>
                <c:pt idx="180">
                  <c:v>14.510000000000002</c:v>
                </c:pt>
                <c:pt idx="181">
                  <c:v>13.745000000000001</c:v>
                </c:pt>
                <c:pt idx="182">
                  <c:v>12.925000000000001</c:v>
                </c:pt>
                <c:pt idx="183">
                  <c:v>12.625</c:v>
                </c:pt>
                <c:pt idx="184">
                  <c:v>15.079999999999998</c:v>
                </c:pt>
                <c:pt idx="185">
                  <c:v>11.445</c:v>
                </c:pt>
                <c:pt idx="186">
                  <c:v>12.835000000000001</c:v>
                </c:pt>
                <c:pt idx="187">
                  <c:v>10.465</c:v>
                </c:pt>
                <c:pt idx="188">
                  <c:v>11.93</c:v>
                </c:pt>
                <c:pt idx="189">
                  <c:v>13.59</c:v>
                </c:pt>
                <c:pt idx="190">
                  <c:v>11.125</c:v>
                </c:pt>
                <c:pt idx="191">
                  <c:v>10.455</c:v>
                </c:pt>
                <c:pt idx="192">
                  <c:v>10.994999999999999</c:v>
                </c:pt>
                <c:pt idx="193">
                  <c:v>12.43</c:v>
                </c:pt>
                <c:pt idx="194">
                  <c:v>13.744999999999999</c:v>
                </c:pt>
                <c:pt idx="195">
                  <c:v>11.245000000000001</c:v>
                </c:pt>
                <c:pt idx="196">
                  <c:v>13.5</c:v>
                </c:pt>
                <c:pt idx="197">
                  <c:v>14.215</c:v>
                </c:pt>
                <c:pt idx="198">
                  <c:v>10.515000000000001</c:v>
                </c:pt>
                <c:pt idx="199">
                  <c:v>13.105</c:v>
                </c:pt>
                <c:pt idx="200">
                  <c:v>15.030000000000001</c:v>
                </c:pt>
                <c:pt idx="201">
                  <c:v>12.594999999999999</c:v>
                </c:pt>
                <c:pt idx="202">
                  <c:v>12.045</c:v>
                </c:pt>
                <c:pt idx="203">
                  <c:v>13.695</c:v>
                </c:pt>
                <c:pt idx="204">
                  <c:v>13.45</c:v>
                </c:pt>
                <c:pt idx="205">
                  <c:v>10.975</c:v>
                </c:pt>
                <c:pt idx="206">
                  <c:v>11.870000000000001</c:v>
                </c:pt>
                <c:pt idx="207">
                  <c:v>13.335000000000001</c:v>
                </c:pt>
                <c:pt idx="208">
                  <c:v>12.280000000000001</c:v>
                </c:pt>
                <c:pt idx="209">
                  <c:v>12.925000000000001</c:v>
                </c:pt>
                <c:pt idx="210">
                  <c:v>10.785</c:v>
                </c:pt>
                <c:pt idx="211">
                  <c:v>12.879999999999999</c:v>
                </c:pt>
                <c:pt idx="212">
                  <c:v>12.945</c:v>
                </c:pt>
                <c:pt idx="213">
                  <c:v>13.845000000000001</c:v>
                </c:pt>
                <c:pt idx="214">
                  <c:v>13.77</c:v>
                </c:pt>
                <c:pt idx="215">
                  <c:v>12.350000000000001</c:v>
                </c:pt>
                <c:pt idx="216">
                  <c:v>14.234999999999999</c:v>
                </c:pt>
                <c:pt idx="217">
                  <c:v>16.489999999999998</c:v>
                </c:pt>
                <c:pt idx="218">
                  <c:v>13.29</c:v>
                </c:pt>
                <c:pt idx="219">
                  <c:v>15.34</c:v>
                </c:pt>
                <c:pt idx="220">
                  <c:v>11.525</c:v>
                </c:pt>
                <c:pt idx="221">
                  <c:v>13.154999999999999</c:v>
                </c:pt>
                <c:pt idx="222">
                  <c:v>11.61</c:v>
                </c:pt>
                <c:pt idx="223">
                  <c:v>12.335000000000001</c:v>
                </c:pt>
                <c:pt idx="224">
                  <c:v>13.425000000000001</c:v>
                </c:pt>
                <c:pt idx="225">
                  <c:v>12.495000000000001</c:v>
                </c:pt>
                <c:pt idx="226">
                  <c:v>14.734999999999999</c:v>
                </c:pt>
                <c:pt idx="227">
                  <c:v>11.9</c:v>
                </c:pt>
                <c:pt idx="228">
                  <c:v>12.469999999999999</c:v>
                </c:pt>
                <c:pt idx="229">
                  <c:v>13</c:v>
                </c:pt>
                <c:pt idx="230">
                  <c:v>13.84</c:v>
                </c:pt>
                <c:pt idx="231">
                  <c:v>13.29</c:v>
                </c:pt>
                <c:pt idx="232">
                  <c:v>11.45</c:v>
                </c:pt>
                <c:pt idx="233">
                  <c:v>14.559999999999999</c:v>
                </c:pt>
                <c:pt idx="234">
                  <c:v>11.98</c:v>
                </c:pt>
                <c:pt idx="235">
                  <c:v>11.765000000000001</c:v>
                </c:pt>
                <c:pt idx="236">
                  <c:v>13.09</c:v>
                </c:pt>
                <c:pt idx="237">
                  <c:v>12.594999999999999</c:v>
                </c:pt>
                <c:pt idx="238">
                  <c:v>14.215</c:v>
                </c:pt>
                <c:pt idx="239">
                  <c:v>14.495000000000001</c:v>
                </c:pt>
                <c:pt idx="240">
                  <c:v>15.405000000000001</c:v>
                </c:pt>
                <c:pt idx="241">
                  <c:v>16.73</c:v>
                </c:pt>
                <c:pt idx="242">
                  <c:v>15.015000000000001</c:v>
                </c:pt>
                <c:pt idx="243">
                  <c:v>13.61</c:v>
                </c:pt>
                <c:pt idx="244">
                  <c:v>12.600000000000001</c:v>
                </c:pt>
                <c:pt idx="245">
                  <c:v>14.55</c:v>
                </c:pt>
                <c:pt idx="246">
                  <c:v>14.164999999999999</c:v>
                </c:pt>
                <c:pt idx="247">
                  <c:v>14.61</c:v>
                </c:pt>
                <c:pt idx="248">
                  <c:v>14.135</c:v>
                </c:pt>
                <c:pt idx="249">
                  <c:v>13.695</c:v>
                </c:pt>
                <c:pt idx="250">
                  <c:v>11.82</c:v>
                </c:pt>
                <c:pt idx="251">
                  <c:v>14.175000000000001</c:v>
                </c:pt>
                <c:pt idx="252">
                  <c:v>14.955</c:v>
                </c:pt>
                <c:pt idx="253">
                  <c:v>13.46</c:v>
                </c:pt>
                <c:pt idx="254">
                  <c:v>13.015000000000001</c:v>
                </c:pt>
                <c:pt idx="255">
                  <c:v>12.315</c:v>
                </c:pt>
                <c:pt idx="256">
                  <c:v>14.465</c:v>
                </c:pt>
                <c:pt idx="257">
                  <c:v>14.594999999999999</c:v>
                </c:pt>
                <c:pt idx="258">
                  <c:v>11.530000000000001</c:v>
                </c:pt>
                <c:pt idx="259">
                  <c:v>14.530000000000001</c:v>
                </c:pt>
                <c:pt idx="260">
                  <c:v>14.9</c:v>
                </c:pt>
                <c:pt idx="261">
                  <c:v>14.57</c:v>
                </c:pt>
                <c:pt idx="262">
                  <c:v>12.46</c:v>
                </c:pt>
                <c:pt idx="263">
                  <c:v>13.879999999999999</c:v>
                </c:pt>
                <c:pt idx="264">
                  <c:v>13.69</c:v>
                </c:pt>
                <c:pt idx="265">
                  <c:v>12.295</c:v>
                </c:pt>
                <c:pt idx="266">
                  <c:v>16.5</c:v>
                </c:pt>
                <c:pt idx="267">
                  <c:v>14.105</c:v>
                </c:pt>
                <c:pt idx="268">
                  <c:v>15.525</c:v>
                </c:pt>
                <c:pt idx="269">
                  <c:v>15.515000000000001</c:v>
                </c:pt>
                <c:pt idx="270">
                  <c:v>16.254999999999999</c:v>
                </c:pt>
                <c:pt idx="271">
                  <c:v>14.035</c:v>
                </c:pt>
                <c:pt idx="272">
                  <c:v>15.265000000000001</c:v>
                </c:pt>
                <c:pt idx="273">
                  <c:v>13.215</c:v>
                </c:pt>
                <c:pt idx="274">
                  <c:v>13.664999999999999</c:v>
                </c:pt>
                <c:pt idx="275">
                  <c:v>12.8</c:v>
                </c:pt>
                <c:pt idx="276">
                  <c:v>12.7</c:v>
                </c:pt>
                <c:pt idx="277">
                  <c:v>14.559999999999999</c:v>
                </c:pt>
                <c:pt idx="278">
                  <c:v>13.285</c:v>
                </c:pt>
                <c:pt idx="279">
                  <c:v>13.73</c:v>
                </c:pt>
                <c:pt idx="280">
                  <c:v>12.475000000000001</c:v>
                </c:pt>
                <c:pt idx="281">
                  <c:v>13.655000000000001</c:v>
                </c:pt>
                <c:pt idx="282">
                  <c:v>13.21</c:v>
                </c:pt>
                <c:pt idx="283">
                  <c:v>13.280000000000001</c:v>
                </c:pt>
                <c:pt idx="284">
                  <c:v>12.984999999999999</c:v>
                </c:pt>
                <c:pt idx="285">
                  <c:v>11.655000000000001</c:v>
                </c:pt>
                <c:pt idx="286">
                  <c:v>14.16</c:v>
                </c:pt>
                <c:pt idx="287">
                  <c:v>13.504999999999999</c:v>
                </c:pt>
                <c:pt idx="288">
                  <c:v>12.75</c:v>
                </c:pt>
                <c:pt idx="289">
                  <c:v>11.635000000000002</c:v>
                </c:pt>
                <c:pt idx="290">
                  <c:v>15.055</c:v>
                </c:pt>
                <c:pt idx="291">
                  <c:v>14.895</c:v>
                </c:pt>
                <c:pt idx="292">
                  <c:v>14.225</c:v>
                </c:pt>
                <c:pt idx="293">
                  <c:v>12.945</c:v>
                </c:pt>
                <c:pt idx="294">
                  <c:v>15.879999999999999</c:v>
                </c:pt>
                <c:pt idx="295">
                  <c:v>13.370000000000001</c:v>
                </c:pt>
                <c:pt idx="296">
                  <c:v>13.850000000000001</c:v>
                </c:pt>
                <c:pt idx="297">
                  <c:v>15</c:v>
                </c:pt>
                <c:pt idx="298">
                  <c:v>15.14</c:v>
                </c:pt>
                <c:pt idx="299">
                  <c:v>14.11</c:v>
                </c:pt>
                <c:pt idx="300">
                  <c:v>14</c:v>
                </c:pt>
                <c:pt idx="301">
                  <c:v>15.09</c:v>
                </c:pt>
                <c:pt idx="302">
                  <c:v>10.94</c:v>
                </c:pt>
                <c:pt idx="303">
                  <c:v>11.875</c:v>
                </c:pt>
                <c:pt idx="304">
                  <c:v>13.635</c:v>
                </c:pt>
                <c:pt idx="305">
                  <c:v>12.595000000000001</c:v>
                </c:pt>
                <c:pt idx="306">
                  <c:v>14.82</c:v>
                </c:pt>
                <c:pt idx="307">
                  <c:v>12.280000000000001</c:v>
                </c:pt>
                <c:pt idx="308">
                  <c:v>13.155000000000001</c:v>
                </c:pt>
                <c:pt idx="309">
                  <c:v>12.64</c:v>
                </c:pt>
                <c:pt idx="310">
                  <c:v>10.395</c:v>
                </c:pt>
                <c:pt idx="311">
                  <c:v>11.3</c:v>
                </c:pt>
                <c:pt idx="312">
                  <c:v>11.445</c:v>
                </c:pt>
                <c:pt idx="313">
                  <c:v>10.285</c:v>
                </c:pt>
                <c:pt idx="314">
                  <c:v>12.645</c:v>
                </c:pt>
                <c:pt idx="315">
                  <c:v>10.035</c:v>
                </c:pt>
                <c:pt idx="316">
                  <c:v>10.82</c:v>
                </c:pt>
                <c:pt idx="317">
                  <c:v>10.475000000000001</c:v>
                </c:pt>
                <c:pt idx="318">
                  <c:v>11.81</c:v>
                </c:pt>
                <c:pt idx="319">
                  <c:v>8.5399999999999991</c:v>
                </c:pt>
                <c:pt idx="320">
                  <c:v>10.525</c:v>
                </c:pt>
                <c:pt idx="321">
                  <c:v>12.55</c:v>
                </c:pt>
                <c:pt idx="322">
                  <c:v>12.26</c:v>
                </c:pt>
                <c:pt idx="323">
                  <c:v>12.195</c:v>
                </c:pt>
                <c:pt idx="324">
                  <c:v>11.225</c:v>
                </c:pt>
                <c:pt idx="325">
                  <c:v>9.59</c:v>
                </c:pt>
                <c:pt idx="326">
                  <c:v>10.405000000000001</c:v>
                </c:pt>
                <c:pt idx="327">
                  <c:v>9.2249999999999996</c:v>
                </c:pt>
                <c:pt idx="328">
                  <c:v>10.545</c:v>
                </c:pt>
                <c:pt idx="329">
                  <c:v>10.71</c:v>
                </c:pt>
                <c:pt idx="330">
                  <c:v>10.695</c:v>
                </c:pt>
                <c:pt idx="331">
                  <c:v>11.66</c:v>
                </c:pt>
                <c:pt idx="332">
                  <c:v>10.715</c:v>
                </c:pt>
                <c:pt idx="333">
                  <c:v>12.385000000000002</c:v>
                </c:pt>
                <c:pt idx="334">
                  <c:v>11.440000000000001</c:v>
                </c:pt>
                <c:pt idx="335">
                  <c:v>10.96</c:v>
                </c:pt>
                <c:pt idx="336">
                  <c:v>10.93</c:v>
                </c:pt>
                <c:pt idx="337">
                  <c:v>12.744999999999999</c:v>
                </c:pt>
                <c:pt idx="338">
                  <c:v>11.754999999999999</c:v>
                </c:pt>
                <c:pt idx="339">
                  <c:v>13.004999999999999</c:v>
                </c:pt>
                <c:pt idx="340">
                  <c:v>12.190000000000001</c:v>
                </c:pt>
                <c:pt idx="341">
                  <c:v>12.195</c:v>
                </c:pt>
                <c:pt idx="342">
                  <c:v>12.055</c:v>
                </c:pt>
                <c:pt idx="343">
                  <c:v>10.385</c:v>
                </c:pt>
                <c:pt idx="344">
                  <c:v>11.934999999999999</c:v>
                </c:pt>
                <c:pt idx="345">
                  <c:v>11.015000000000001</c:v>
                </c:pt>
                <c:pt idx="346">
                  <c:v>11.26</c:v>
                </c:pt>
                <c:pt idx="347">
                  <c:v>10.09</c:v>
                </c:pt>
                <c:pt idx="348">
                  <c:v>11.105</c:v>
                </c:pt>
                <c:pt idx="349">
                  <c:v>10.61</c:v>
                </c:pt>
                <c:pt idx="350">
                  <c:v>13.855</c:v>
                </c:pt>
                <c:pt idx="351">
                  <c:v>13.125</c:v>
                </c:pt>
                <c:pt idx="352">
                  <c:v>13.135</c:v>
                </c:pt>
                <c:pt idx="353">
                  <c:v>14.835000000000001</c:v>
                </c:pt>
                <c:pt idx="354">
                  <c:v>14.2</c:v>
                </c:pt>
                <c:pt idx="355">
                  <c:v>12.765000000000001</c:v>
                </c:pt>
                <c:pt idx="356">
                  <c:v>12.059999999999999</c:v>
                </c:pt>
                <c:pt idx="357">
                  <c:v>15.184999999999999</c:v>
                </c:pt>
                <c:pt idx="358">
                  <c:v>15.665000000000001</c:v>
                </c:pt>
                <c:pt idx="359">
                  <c:v>13.975</c:v>
                </c:pt>
                <c:pt idx="360">
                  <c:v>13.045</c:v>
                </c:pt>
                <c:pt idx="361">
                  <c:v>13.56</c:v>
                </c:pt>
                <c:pt idx="362">
                  <c:v>12.835000000000001</c:v>
                </c:pt>
                <c:pt idx="363">
                  <c:v>13.420000000000002</c:v>
                </c:pt>
                <c:pt idx="364">
                  <c:v>15.129999999999999</c:v>
                </c:pt>
              </c:numCache>
            </c:numRef>
          </c:yVal>
          <c:smooth val="0"/>
          <c:extLst>
            <c:ext xmlns:c16="http://schemas.microsoft.com/office/drawing/2014/chart" uri="{C3380CC4-5D6E-409C-BE32-E72D297353CC}">
              <c16:uniqueId val="{00000000-8B32-45D8-8D05-BF946AFC5CD8}"/>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in val="6"/>
        </c:scaling>
        <c:delete val="0"/>
        <c:axPos val="l"/>
        <c:title>
          <c:tx>
            <c:rich>
              <a:bodyPr rot="-5400000" vert="horz"/>
              <a:lstStyle/>
              <a:p>
                <a:pPr>
                  <a:defRPr sz="1400"/>
                </a:pPr>
                <a:r>
                  <a:rPr lang="en-US" sz="1400" baseline="0"/>
                  <a:t>Solar Flux (MJ/m2</a:t>
                </a:r>
                <a:r>
                  <a:rPr lang="en-US" sz="1400"/>
                  <a:t>)</a:t>
                </a:r>
              </a:p>
            </c:rich>
          </c:tx>
          <c:layout>
            <c:manualLayout>
              <c:xMode val="edge"/>
              <c:yMode val="edge"/>
              <c:x val="1.4261518225553613E-2"/>
              <c:y val="0.12731167628110657"/>
            </c:manualLayout>
          </c:layout>
          <c:overlay val="0"/>
        </c:title>
        <c:numFmt formatCode="0" sourceLinked="0"/>
        <c:majorTickMark val="out"/>
        <c:minorTickMark val="none"/>
        <c:tickLblPos val="nextTo"/>
        <c:crossAx val="418821312"/>
        <c:crosses val="autoZero"/>
        <c:crossBetween val="midCat"/>
        <c:majorUnit val="2"/>
      </c:valAx>
    </c:plotArea>
    <c:plotVisOnly val="1"/>
    <c:dispBlanksAs val="gap"/>
    <c:showDLblsOverMax val="0"/>
  </c:chart>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Daily Rainfall</a:t>
            </a:r>
            <a:endParaRPr lang="en-US"/>
          </a:p>
        </c:rich>
      </c:tx>
      <c:layout>
        <c:manualLayout>
          <c:xMode val="edge"/>
          <c:yMode val="edge"/>
          <c:x val="0.40979287915097568"/>
          <c:y val="5.8481760635535535E-2"/>
        </c:manualLayout>
      </c:layout>
      <c:overlay val="1"/>
    </c:title>
    <c:autoTitleDeleted val="0"/>
    <c:plotArea>
      <c:layout>
        <c:manualLayout>
          <c:layoutTarget val="inner"/>
          <c:xMode val="edge"/>
          <c:yMode val="edge"/>
          <c:x val="6.91880934791618E-2"/>
          <c:y val="4.7244796272123739E-2"/>
          <c:w val="0.91450914401828809"/>
          <c:h val="0.72234411124141396"/>
        </c:manualLayout>
      </c:layout>
      <c:scatterChart>
        <c:scatterStyle val="lineMarker"/>
        <c:varyColors val="0"/>
        <c:ser>
          <c:idx val="4"/>
          <c:order val="0"/>
          <c:tx>
            <c:v>48m</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Daily_Avg!$B$4:$B$368</c:f>
              <c:numCache>
                <c:formatCode>0.0</c:formatCode>
                <c:ptCount val="365"/>
                <c:pt idx="0">
                  <c:v>0.21</c:v>
                </c:pt>
                <c:pt idx="1">
                  <c:v>0.28000000000000003</c:v>
                </c:pt>
                <c:pt idx="2">
                  <c:v>1.4</c:v>
                </c:pt>
                <c:pt idx="3">
                  <c:v>4.46</c:v>
                </c:pt>
                <c:pt idx="4">
                  <c:v>2.41</c:v>
                </c:pt>
                <c:pt idx="5">
                  <c:v>3.15</c:v>
                </c:pt>
                <c:pt idx="6">
                  <c:v>1.02</c:v>
                </c:pt>
                <c:pt idx="7">
                  <c:v>4.3499999999999996</c:v>
                </c:pt>
                <c:pt idx="8">
                  <c:v>4.4400000000000004</c:v>
                </c:pt>
                <c:pt idx="9">
                  <c:v>5.0999999999999996</c:v>
                </c:pt>
                <c:pt idx="10">
                  <c:v>0.21</c:v>
                </c:pt>
                <c:pt idx="11">
                  <c:v>2.39</c:v>
                </c:pt>
                <c:pt idx="12">
                  <c:v>1.42</c:v>
                </c:pt>
                <c:pt idx="13">
                  <c:v>3.3</c:v>
                </c:pt>
                <c:pt idx="14">
                  <c:v>2.54</c:v>
                </c:pt>
                <c:pt idx="15">
                  <c:v>0.34</c:v>
                </c:pt>
                <c:pt idx="16">
                  <c:v>2.92</c:v>
                </c:pt>
                <c:pt idx="17">
                  <c:v>1.1599999999999999</c:v>
                </c:pt>
                <c:pt idx="18">
                  <c:v>1.61</c:v>
                </c:pt>
                <c:pt idx="19">
                  <c:v>2.35</c:v>
                </c:pt>
                <c:pt idx="20">
                  <c:v>0.32</c:v>
                </c:pt>
                <c:pt idx="21">
                  <c:v>2.12</c:v>
                </c:pt>
                <c:pt idx="22">
                  <c:v>0.51</c:v>
                </c:pt>
                <c:pt idx="23">
                  <c:v>1.18</c:v>
                </c:pt>
                <c:pt idx="24">
                  <c:v>0.38</c:v>
                </c:pt>
                <c:pt idx="25">
                  <c:v>1.88</c:v>
                </c:pt>
                <c:pt idx="26">
                  <c:v>0.8</c:v>
                </c:pt>
                <c:pt idx="27">
                  <c:v>0.15</c:v>
                </c:pt>
                <c:pt idx="28">
                  <c:v>0.63</c:v>
                </c:pt>
                <c:pt idx="29">
                  <c:v>0.04</c:v>
                </c:pt>
                <c:pt idx="30">
                  <c:v>0.42</c:v>
                </c:pt>
                <c:pt idx="31">
                  <c:v>1.27</c:v>
                </c:pt>
                <c:pt idx="32">
                  <c:v>0.17</c:v>
                </c:pt>
                <c:pt idx="33">
                  <c:v>0.27</c:v>
                </c:pt>
                <c:pt idx="34">
                  <c:v>1.41</c:v>
                </c:pt>
                <c:pt idx="35">
                  <c:v>3.86</c:v>
                </c:pt>
                <c:pt idx="36">
                  <c:v>2.2200000000000002</c:v>
                </c:pt>
                <c:pt idx="37">
                  <c:v>1.37</c:v>
                </c:pt>
                <c:pt idx="38">
                  <c:v>1.27</c:v>
                </c:pt>
                <c:pt idx="39">
                  <c:v>2.0299999999999998</c:v>
                </c:pt>
                <c:pt idx="40">
                  <c:v>2.2200000000000002</c:v>
                </c:pt>
                <c:pt idx="41">
                  <c:v>2.2599999999999998</c:v>
                </c:pt>
                <c:pt idx="42">
                  <c:v>0.97</c:v>
                </c:pt>
                <c:pt idx="43">
                  <c:v>0.44</c:v>
                </c:pt>
                <c:pt idx="44">
                  <c:v>2.11</c:v>
                </c:pt>
                <c:pt idx="45">
                  <c:v>0.68</c:v>
                </c:pt>
                <c:pt idx="46">
                  <c:v>0.99</c:v>
                </c:pt>
                <c:pt idx="47">
                  <c:v>3.32</c:v>
                </c:pt>
                <c:pt idx="48">
                  <c:v>1.69</c:v>
                </c:pt>
                <c:pt idx="49">
                  <c:v>2.6</c:v>
                </c:pt>
                <c:pt idx="50">
                  <c:v>0.46</c:v>
                </c:pt>
                <c:pt idx="51">
                  <c:v>0.23</c:v>
                </c:pt>
                <c:pt idx="52">
                  <c:v>0</c:v>
                </c:pt>
                <c:pt idx="53">
                  <c:v>0.17</c:v>
                </c:pt>
                <c:pt idx="54">
                  <c:v>6.22</c:v>
                </c:pt>
                <c:pt idx="55">
                  <c:v>0.61</c:v>
                </c:pt>
                <c:pt idx="56">
                  <c:v>1.03</c:v>
                </c:pt>
                <c:pt idx="57">
                  <c:v>0.76</c:v>
                </c:pt>
                <c:pt idx="58">
                  <c:v>1.35</c:v>
                </c:pt>
                <c:pt idx="59">
                  <c:v>0.19</c:v>
                </c:pt>
                <c:pt idx="60">
                  <c:v>0.65</c:v>
                </c:pt>
                <c:pt idx="61">
                  <c:v>1.73</c:v>
                </c:pt>
                <c:pt idx="62">
                  <c:v>2.94</c:v>
                </c:pt>
                <c:pt idx="63">
                  <c:v>1.22</c:v>
                </c:pt>
                <c:pt idx="64">
                  <c:v>4.57</c:v>
                </c:pt>
                <c:pt idx="65">
                  <c:v>1.69</c:v>
                </c:pt>
                <c:pt idx="66">
                  <c:v>0.3</c:v>
                </c:pt>
                <c:pt idx="67">
                  <c:v>2.2799999999999998</c:v>
                </c:pt>
                <c:pt idx="68">
                  <c:v>0.66</c:v>
                </c:pt>
                <c:pt idx="69">
                  <c:v>0.47</c:v>
                </c:pt>
                <c:pt idx="70">
                  <c:v>0.02</c:v>
                </c:pt>
                <c:pt idx="71">
                  <c:v>0.13</c:v>
                </c:pt>
                <c:pt idx="72">
                  <c:v>0.88</c:v>
                </c:pt>
                <c:pt idx="73">
                  <c:v>0.53</c:v>
                </c:pt>
                <c:pt idx="74">
                  <c:v>0.04</c:v>
                </c:pt>
                <c:pt idx="75">
                  <c:v>1.08</c:v>
                </c:pt>
                <c:pt idx="76">
                  <c:v>1.56</c:v>
                </c:pt>
                <c:pt idx="77">
                  <c:v>2</c:v>
                </c:pt>
                <c:pt idx="78">
                  <c:v>2.0299999999999998</c:v>
                </c:pt>
                <c:pt idx="79">
                  <c:v>0.51</c:v>
                </c:pt>
                <c:pt idx="80">
                  <c:v>2.36</c:v>
                </c:pt>
                <c:pt idx="81">
                  <c:v>6.16</c:v>
                </c:pt>
                <c:pt idx="82">
                  <c:v>0.87</c:v>
                </c:pt>
                <c:pt idx="83">
                  <c:v>2.2200000000000002</c:v>
                </c:pt>
                <c:pt idx="84">
                  <c:v>3.32</c:v>
                </c:pt>
                <c:pt idx="85">
                  <c:v>3.55</c:v>
                </c:pt>
                <c:pt idx="86">
                  <c:v>5.61</c:v>
                </c:pt>
                <c:pt idx="87">
                  <c:v>0.17</c:v>
                </c:pt>
                <c:pt idx="88">
                  <c:v>1.67</c:v>
                </c:pt>
                <c:pt idx="89">
                  <c:v>0.78</c:v>
                </c:pt>
                <c:pt idx="90">
                  <c:v>0.78</c:v>
                </c:pt>
                <c:pt idx="91">
                  <c:v>2.46</c:v>
                </c:pt>
                <c:pt idx="92">
                  <c:v>1.06</c:v>
                </c:pt>
                <c:pt idx="93">
                  <c:v>1.96</c:v>
                </c:pt>
                <c:pt idx="94">
                  <c:v>0.46</c:v>
                </c:pt>
                <c:pt idx="95">
                  <c:v>1.22</c:v>
                </c:pt>
                <c:pt idx="96">
                  <c:v>6.85</c:v>
                </c:pt>
                <c:pt idx="97">
                  <c:v>5.23</c:v>
                </c:pt>
                <c:pt idx="98">
                  <c:v>3.05</c:v>
                </c:pt>
                <c:pt idx="99">
                  <c:v>1.88</c:v>
                </c:pt>
                <c:pt idx="100">
                  <c:v>2.46</c:v>
                </c:pt>
                <c:pt idx="101">
                  <c:v>0.1</c:v>
                </c:pt>
                <c:pt idx="102">
                  <c:v>0.87</c:v>
                </c:pt>
                <c:pt idx="103">
                  <c:v>4.95</c:v>
                </c:pt>
                <c:pt idx="104">
                  <c:v>1.52</c:v>
                </c:pt>
                <c:pt idx="105">
                  <c:v>0.11</c:v>
                </c:pt>
                <c:pt idx="106">
                  <c:v>4.01</c:v>
                </c:pt>
                <c:pt idx="107">
                  <c:v>1.5</c:v>
                </c:pt>
                <c:pt idx="108">
                  <c:v>2.1800000000000002</c:v>
                </c:pt>
                <c:pt idx="109">
                  <c:v>3.21</c:v>
                </c:pt>
                <c:pt idx="110">
                  <c:v>3</c:v>
                </c:pt>
                <c:pt idx="111">
                  <c:v>12.21</c:v>
                </c:pt>
                <c:pt idx="112">
                  <c:v>0.25</c:v>
                </c:pt>
                <c:pt idx="113">
                  <c:v>11.91</c:v>
                </c:pt>
                <c:pt idx="114">
                  <c:v>14.4</c:v>
                </c:pt>
                <c:pt idx="115">
                  <c:v>5.7</c:v>
                </c:pt>
                <c:pt idx="116">
                  <c:v>3.12</c:v>
                </c:pt>
                <c:pt idx="117">
                  <c:v>2.68</c:v>
                </c:pt>
                <c:pt idx="118">
                  <c:v>5.33</c:v>
                </c:pt>
                <c:pt idx="119">
                  <c:v>8.56</c:v>
                </c:pt>
                <c:pt idx="120">
                  <c:v>6.98</c:v>
                </c:pt>
                <c:pt idx="121">
                  <c:v>11.31</c:v>
                </c:pt>
                <c:pt idx="122">
                  <c:v>10.19</c:v>
                </c:pt>
                <c:pt idx="123">
                  <c:v>5.47</c:v>
                </c:pt>
                <c:pt idx="124">
                  <c:v>10.49</c:v>
                </c:pt>
                <c:pt idx="125">
                  <c:v>6.54</c:v>
                </c:pt>
                <c:pt idx="126">
                  <c:v>10.119999999999999</c:v>
                </c:pt>
                <c:pt idx="127">
                  <c:v>5.09</c:v>
                </c:pt>
                <c:pt idx="128">
                  <c:v>17.32</c:v>
                </c:pt>
                <c:pt idx="129">
                  <c:v>3.14</c:v>
                </c:pt>
                <c:pt idx="130">
                  <c:v>2.98</c:v>
                </c:pt>
                <c:pt idx="131">
                  <c:v>13.92</c:v>
                </c:pt>
                <c:pt idx="132">
                  <c:v>7.76</c:v>
                </c:pt>
                <c:pt idx="133">
                  <c:v>5.33</c:v>
                </c:pt>
                <c:pt idx="134">
                  <c:v>19.829999999999998</c:v>
                </c:pt>
                <c:pt idx="135">
                  <c:v>30.9</c:v>
                </c:pt>
                <c:pt idx="136">
                  <c:v>6.52</c:v>
                </c:pt>
                <c:pt idx="137">
                  <c:v>11.78</c:v>
                </c:pt>
                <c:pt idx="138">
                  <c:v>23.35</c:v>
                </c:pt>
                <c:pt idx="139">
                  <c:v>22.05</c:v>
                </c:pt>
                <c:pt idx="140">
                  <c:v>18.34</c:v>
                </c:pt>
                <c:pt idx="141">
                  <c:v>2.2799999999999998</c:v>
                </c:pt>
                <c:pt idx="142">
                  <c:v>5.5</c:v>
                </c:pt>
                <c:pt idx="143">
                  <c:v>4.3</c:v>
                </c:pt>
                <c:pt idx="144">
                  <c:v>11.67</c:v>
                </c:pt>
                <c:pt idx="145">
                  <c:v>13.34</c:v>
                </c:pt>
                <c:pt idx="146">
                  <c:v>15.06</c:v>
                </c:pt>
                <c:pt idx="147">
                  <c:v>19.63</c:v>
                </c:pt>
                <c:pt idx="148">
                  <c:v>22</c:v>
                </c:pt>
                <c:pt idx="149">
                  <c:v>4.84</c:v>
                </c:pt>
                <c:pt idx="150">
                  <c:v>9.94</c:v>
                </c:pt>
                <c:pt idx="151">
                  <c:v>3.16</c:v>
                </c:pt>
                <c:pt idx="152">
                  <c:v>22.16</c:v>
                </c:pt>
                <c:pt idx="153">
                  <c:v>4.5199999999999996</c:v>
                </c:pt>
                <c:pt idx="154">
                  <c:v>12.35</c:v>
                </c:pt>
                <c:pt idx="155">
                  <c:v>5.38</c:v>
                </c:pt>
                <c:pt idx="156">
                  <c:v>8.8699999999999992</c:v>
                </c:pt>
                <c:pt idx="157">
                  <c:v>8.51</c:v>
                </c:pt>
                <c:pt idx="158">
                  <c:v>5.47</c:v>
                </c:pt>
                <c:pt idx="159">
                  <c:v>7.36</c:v>
                </c:pt>
                <c:pt idx="160">
                  <c:v>18.88</c:v>
                </c:pt>
                <c:pt idx="161">
                  <c:v>18.510000000000002</c:v>
                </c:pt>
                <c:pt idx="162">
                  <c:v>13.99</c:v>
                </c:pt>
                <c:pt idx="163">
                  <c:v>19.05</c:v>
                </c:pt>
                <c:pt idx="164">
                  <c:v>4.91</c:v>
                </c:pt>
                <c:pt idx="165">
                  <c:v>12.72</c:v>
                </c:pt>
                <c:pt idx="166">
                  <c:v>3.55</c:v>
                </c:pt>
                <c:pt idx="167">
                  <c:v>8.69</c:v>
                </c:pt>
                <c:pt idx="168">
                  <c:v>8.9</c:v>
                </c:pt>
                <c:pt idx="169">
                  <c:v>13.84</c:v>
                </c:pt>
                <c:pt idx="170">
                  <c:v>4.59</c:v>
                </c:pt>
                <c:pt idx="171">
                  <c:v>6.83</c:v>
                </c:pt>
                <c:pt idx="172">
                  <c:v>8.98</c:v>
                </c:pt>
                <c:pt idx="173">
                  <c:v>11</c:v>
                </c:pt>
                <c:pt idx="174">
                  <c:v>17.78</c:v>
                </c:pt>
                <c:pt idx="175">
                  <c:v>9.7799999999999994</c:v>
                </c:pt>
                <c:pt idx="176">
                  <c:v>7.06</c:v>
                </c:pt>
                <c:pt idx="177">
                  <c:v>14.65</c:v>
                </c:pt>
                <c:pt idx="178">
                  <c:v>11.44</c:v>
                </c:pt>
                <c:pt idx="179">
                  <c:v>5.6</c:v>
                </c:pt>
                <c:pt idx="180">
                  <c:v>2.0499999999999998</c:v>
                </c:pt>
                <c:pt idx="181">
                  <c:v>6.4</c:v>
                </c:pt>
                <c:pt idx="182">
                  <c:v>17.38</c:v>
                </c:pt>
                <c:pt idx="183">
                  <c:v>11.23</c:v>
                </c:pt>
                <c:pt idx="184">
                  <c:v>9.92</c:v>
                </c:pt>
                <c:pt idx="185">
                  <c:v>7.39</c:v>
                </c:pt>
                <c:pt idx="186">
                  <c:v>5.67</c:v>
                </c:pt>
                <c:pt idx="187">
                  <c:v>6.34</c:v>
                </c:pt>
                <c:pt idx="188">
                  <c:v>10.45</c:v>
                </c:pt>
                <c:pt idx="189">
                  <c:v>13.15</c:v>
                </c:pt>
                <c:pt idx="190">
                  <c:v>6.86</c:v>
                </c:pt>
                <c:pt idx="191">
                  <c:v>29.9</c:v>
                </c:pt>
                <c:pt idx="192">
                  <c:v>16.510000000000002</c:v>
                </c:pt>
                <c:pt idx="193">
                  <c:v>15.65</c:v>
                </c:pt>
                <c:pt idx="194">
                  <c:v>6.03</c:v>
                </c:pt>
                <c:pt idx="195">
                  <c:v>14.54</c:v>
                </c:pt>
                <c:pt idx="196">
                  <c:v>11.82</c:v>
                </c:pt>
                <c:pt idx="197">
                  <c:v>13.81</c:v>
                </c:pt>
                <c:pt idx="198">
                  <c:v>6.13</c:v>
                </c:pt>
                <c:pt idx="199">
                  <c:v>6.79</c:v>
                </c:pt>
                <c:pt idx="200">
                  <c:v>5.09</c:v>
                </c:pt>
                <c:pt idx="201">
                  <c:v>10.68</c:v>
                </c:pt>
                <c:pt idx="202">
                  <c:v>18.88</c:v>
                </c:pt>
                <c:pt idx="203">
                  <c:v>4.93</c:v>
                </c:pt>
                <c:pt idx="204">
                  <c:v>5.88</c:v>
                </c:pt>
                <c:pt idx="205">
                  <c:v>9.57</c:v>
                </c:pt>
                <c:pt idx="206">
                  <c:v>22.26</c:v>
                </c:pt>
                <c:pt idx="207">
                  <c:v>4.2699999999999996</c:v>
                </c:pt>
                <c:pt idx="208">
                  <c:v>22.24</c:v>
                </c:pt>
                <c:pt idx="209">
                  <c:v>8.18</c:v>
                </c:pt>
                <c:pt idx="210">
                  <c:v>19.14</c:v>
                </c:pt>
                <c:pt idx="211">
                  <c:v>18.16</c:v>
                </c:pt>
                <c:pt idx="212">
                  <c:v>12.7</c:v>
                </c:pt>
                <c:pt idx="213">
                  <c:v>13.94</c:v>
                </c:pt>
                <c:pt idx="214">
                  <c:v>5.17</c:v>
                </c:pt>
                <c:pt idx="215">
                  <c:v>3.42</c:v>
                </c:pt>
                <c:pt idx="216">
                  <c:v>8.4</c:v>
                </c:pt>
                <c:pt idx="217">
                  <c:v>7.3</c:v>
                </c:pt>
                <c:pt idx="218">
                  <c:v>14.9</c:v>
                </c:pt>
                <c:pt idx="219">
                  <c:v>6.22</c:v>
                </c:pt>
                <c:pt idx="220">
                  <c:v>13.4</c:v>
                </c:pt>
                <c:pt idx="221">
                  <c:v>6.38</c:v>
                </c:pt>
                <c:pt idx="222">
                  <c:v>11.59</c:v>
                </c:pt>
                <c:pt idx="223">
                  <c:v>6.65</c:v>
                </c:pt>
                <c:pt idx="224">
                  <c:v>8.7799999999999994</c:v>
                </c:pt>
                <c:pt idx="225">
                  <c:v>10.54</c:v>
                </c:pt>
                <c:pt idx="226">
                  <c:v>7</c:v>
                </c:pt>
                <c:pt idx="227">
                  <c:v>11.96</c:v>
                </c:pt>
                <c:pt idx="228">
                  <c:v>5.4</c:v>
                </c:pt>
                <c:pt idx="229">
                  <c:v>11.94</c:v>
                </c:pt>
                <c:pt idx="230">
                  <c:v>11.02</c:v>
                </c:pt>
                <c:pt idx="231">
                  <c:v>3.81</c:v>
                </c:pt>
                <c:pt idx="232">
                  <c:v>15.22</c:v>
                </c:pt>
                <c:pt idx="233">
                  <c:v>9.24</c:v>
                </c:pt>
                <c:pt idx="234">
                  <c:v>15.38</c:v>
                </c:pt>
                <c:pt idx="235">
                  <c:v>17.98</c:v>
                </c:pt>
                <c:pt idx="236">
                  <c:v>14.53</c:v>
                </c:pt>
                <c:pt idx="237">
                  <c:v>15.19</c:v>
                </c:pt>
                <c:pt idx="238">
                  <c:v>6.64</c:v>
                </c:pt>
                <c:pt idx="239">
                  <c:v>7.37</c:v>
                </c:pt>
                <c:pt idx="240">
                  <c:v>7.93</c:v>
                </c:pt>
                <c:pt idx="241">
                  <c:v>3.52</c:v>
                </c:pt>
                <c:pt idx="242">
                  <c:v>6.7</c:v>
                </c:pt>
                <c:pt idx="243">
                  <c:v>7.42</c:v>
                </c:pt>
                <c:pt idx="244">
                  <c:v>4.6500000000000004</c:v>
                </c:pt>
                <c:pt idx="245">
                  <c:v>13.23</c:v>
                </c:pt>
                <c:pt idx="246">
                  <c:v>7.33</c:v>
                </c:pt>
                <c:pt idx="247">
                  <c:v>15.28</c:v>
                </c:pt>
                <c:pt idx="248">
                  <c:v>27.91</c:v>
                </c:pt>
                <c:pt idx="249">
                  <c:v>7.75</c:v>
                </c:pt>
                <c:pt idx="250">
                  <c:v>13.71</c:v>
                </c:pt>
                <c:pt idx="251">
                  <c:v>8.08</c:v>
                </c:pt>
                <c:pt idx="252">
                  <c:v>4.0599999999999996</c:v>
                </c:pt>
                <c:pt idx="253">
                  <c:v>7.9</c:v>
                </c:pt>
                <c:pt idx="254">
                  <c:v>9</c:v>
                </c:pt>
                <c:pt idx="255">
                  <c:v>12.83</c:v>
                </c:pt>
                <c:pt idx="256">
                  <c:v>4.83</c:v>
                </c:pt>
                <c:pt idx="257">
                  <c:v>5.28</c:v>
                </c:pt>
                <c:pt idx="258">
                  <c:v>8.33</c:v>
                </c:pt>
                <c:pt idx="259">
                  <c:v>3.89</c:v>
                </c:pt>
                <c:pt idx="260">
                  <c:v>3.78</c:v>
                </c:pt>
                <c:pt idx="261">
                  <c:v>11.8</c:v>
                </c:pt>
                <c:pt idx="262">
                  <c:v>6.98</c:v>
                </c:pt>
                <c:pt idx="263">
                  <c:v>5.96</c:v>
                </c:pt>
                <c:pt idx="264">
                  <c:v>15.57</c:v>
                </c:pt>
                <c:pt idx="265">
                  <c:v>13.05</c:v>
                </c:pt>
                <c:pt idx="266">
                  <c:v>12.55</c:v>
                </c:pt>
                <c:pt idx="267">
                  <c:v>10.78</c:v>
                </c:pt>
                <c:pt idx="268">
                  <c:v>5.25</c:v>
                </c:pt>
                <c:pt idx="269">
                  <c:v>3.45</c:v>
                </c:pt>
                <c:pt idx="270">
                  <c:v>3.84</c:v>
                </c:pt>
                <c:pt idx="271">
                  <c:v>5.45</c:v>
                </c:pt>
                <c:pt idx="272">
                  <c:v>16.29</c:v>
                </c:pt>
                <c:pt idx="273">
                  <c:v>10.98</c:v>
                </c:pt>
                <c:pt idx="274">
                  <c:v>20.99</c:v>
                </c:pt>
                <c:pt idx="275">
                  <c:v>14.38</c:v>
                </c:pt>
                <c:pt idx="276">
                  <c:v>17.54</c:v>
                </c:pt>
                <c:pt idx="277">
                  <c:v>9.5399999999999991</c:v>
                </c:pt>
                <c:pt idx="278">
                  <c:v>15.64</c:v>
                </c:pt>
                <c:pt idx="279">
                  <c:v>13.11</c:v>
                </c:pt>
                <c:pt idx="280">
                  <c:v>5.41</c:v>
                </c:pt>
                <c:pt idx="281">
                  <c:v>6.85</c:v>
                </c:pt>
                <c:pt idx="282">
                  <c:v>6.3</c:v>
                </c:pt>
                <c:pt idx="283">
                  <c:v>18.559999999999999</c:v>
                </c:pt>
                <c:pt idx="284">
                  <c:v>14.61</c:v>
                </c:pt>
                <c:pt idx="285">
                  <c:v>21.96</c:v>
                </c:pt>
                <c:pt idx="286">
                  <c:v>4.0599999999999996</c:v>
                </c:pt>
                <c:pt idx="287">
                  <c:v>3.83</c:v>
                </c:pt>
                <c:pt idx="288">
                  <c:v>15.42</c:v>
                </c:pt>
                <c:pt idx="289">
                  <c:v>12.43</c:v>
                </c:pt>
                <c:pt idx="290">
                  <c:v>6.17</c:v>
                </c:pt>
                <c:pt idx="291">
                  <c:v>4.82</c:v>
                </c:pt>
                <c:pt idx="292">
                  <c:v>3.21</c:v>
                </c:pt>
                <c:pt idx="293">
                  <c:v>5.28</c:v>
                </c:pt>
                <c:pt idx="294">
                  <c:v>10.79</c:v>
                </c:pt>
                <c:pt idx="295">
                  <c:v>3.74</c:v>
                </c:pt>
                <c:pt idx="296">
                  <c:v>10.75</c:v>
                </c:pt>
                <c:pt idx="297">
                  <c:v>5.12</c:v>
                </c:pt>
                <c:pt idx="298">
                  <c:v>15.35</c:v>
                </c:pt>
                <c:pt idx="299">
                  <c:v>39.44</c:v>
                </c:pt>
                <c:pt idx="300">
                  <c:v>10.66</c:v>
                </c:pt>
                <c:pt idx="301">
                  <c:v>9.3000000000000007</c:v>
                </c:pt>
                <c:pt idx="302">
                  <c:v>11.53</c:v>
                </c:pt>
                <c:pt idx="303">
                  <c:v>20.65</c:v>
                </c:pt>
                <c:pt idx="304">
                  <c:v>14.79</c:v>
                </c:pt>
                <c:pt idx="305">
                  <c:v>21.81</c:v>
                </c:pt>
                <c:pt idx="306">
                  <c:v>11.8</c:v>
                </c:pt>
                <c:pt idx="307">
                  <c:v>18.95</c:v>
                </c:pt>
                <c:pt idx="308">
                  <c:v>23</c:v>
                </c:pt>
                <c:pt idx="309">
                  <c:v>19.21</c:v>
                </c:pt>
                <c:pt idx="310">
                  <c:v>24.11</c:v>
                </c:pt>
                <c:pt idx="311">
                  <c:v>31.23</c:v>
                </c:pt>
                <c:pt idx="312">
                  <c:v>25.9</c:v>
                </c:pt>
                <c:pt idx="313">
                  <c:v>42.76</c:v>
                </c:pt>
                <c:pt idx="314">
                  <c:v>24.11</c:v>
                </c:pt>
                <c:pt idx="315">
                  <c:v>35</c:v>
                </c:pt>
                <c:pt idx="316">
                  <c:v>14.55</c:v>
                </c:pt>
                <c:pt idx="317">
                  <c:v>26.41</c:v>
                </c:pt>
                <c:pt idx="318">
                  <c:v>6.53</c:v>
                </c:pt>
                <c:pt idx="319">
                  <c:v>33.39</c:v>
                </c:pt>
                <c:pt idx="320">
                  <c:v>23.02</c:v>
                </c:pt>
                <c:pt idx="321">
                  <c:v>14.15</c:v>
                </c:pt>
                <c:pt idx="322">
                  <c:v>10.55</c:v>
                </c:pt>
                <c:pt idx="323">
                  <c:v>6.78</c:v>
                </c:pt>
                <c:pt idx="324">
                  <c:v>53.24</c:v>
                </c:pt>
                <c:pt idx="325">
                  <c:v>46.51</c:v>
                </c:pt>
                <c:pt idx="326">
                  <c:v>32.729999999999997</c:v>
                </c:pt>
                <c:pt idx="327">
                  <c:v>31.16</c:v>
                </c:pt>
                <c:pt idx="328">
                  <c:v>26.53</c:v>
                </c:pt>
                <c:pt idx="329">
                  <c:v>30.25</c:v>
                </c:pt>
                <c:pt idx="330">
                  <c:v>32.03</c:v>
                </c:pt>
                <c:pt idx="331">
                  <c:v>16.579999999999998</c:v>
                </c:pt>
                <c:pt idx="332">
                  <c:v>23.46</c:v>
                </c:pt>
                <c:pt idx="333">
                  <c:v>12.9</c:v>
                </c:pt>
                <c:pt idx="334">
                  <c:v>27.08</c:v>
                </c:pt>
                <c:pt idx="335">
                  <c:v>16.98</c:v>
                </c:pt>
                <c:pt idx="336">
                  <c:v>23.74</c:v>
                </c:pt>
                <c:pt idx="337">
                  <c:v>13.86</c:v>
                </c:pt>
                <c:pt idx="338">
                  <c:v>19.149999999999999</c:v>
                </c:pt>
                <c:pt idx="339">
                  <c:v>10.96</c:v>
                </c:pt>
                <c:pt idx="340">
                  <c:v>25.6</c:v>
                </c:pt>
                <c:pt idx="341">
                  <c:v>27.63</c:v>
                </c:pt>
                <c:pt idx="342">
                  <c:v>11.87</c:v>
                </c:pt>
                <c:pt idx="343">
                  <c:v>22.6</c:v>
                </c:pt>
                <c:pt idx="344">
                  <c:v>12.27</c:v>
                </c:pt>
                <c:pt idx="345">
                  <c:v>22.24</c:v>
                </c:pt>
                <c:pt idx="346">
                  <c:v>17.98</c:v>
                </c:pt>
                <c:pt idx="347">
                  <c:v>21.92</c:v>
                </c:pt>
                <c:pt idx="348">
                  <c:v>18.87</c:v>
                </c:pt>
                <c:pt idx="349">
                  <c:v>18.63</c:v>
                </c:pt>
                <c:pt idx="350">
                  <c:v>4.67</c:v>
                </c:pt>
                <c:pt idx="351">
                  <c:v>14.76</c:v>
                </c:pt>
                <c:pt idx="352">
                  <c:v>8.4600000000000009</c:v>
                </c:pt>
                <c:pt idx="353">
                  <c:v>6.11</c:v>
                </c:pt>
                <c:pt idx="354">
                  <c:v>6.62</c:v>
                </c:pt>
                <c:pt idx="355">
                  <c:v>8.3699999999999992</c:v>
                </c:pt>
                <c:pt idx="356">
                  <c:v>13.98</c:v>
                </c:pt>
                <c:pt idx="357">
                  <c:v>6.51</c:v>
                </c:pt>
                <c:pt idx="358">
                  <c:v>11.53</c:v>
                </c:pt>
                <c:pt idx="359">
                  <c:v>13.75</c:v>
                </c:pt>
                <c:pt idx="360">
                  <c:v>4.18</c:v>
                </c:pt>
                <c:pt idx="361">
                  <c:v>7.59</c:v>
                </c:pt>
                <c:pt idx="362">
                  <c:v>4.49</c:v>
                </c:pt>
                <c:pt idx="363">
                  <c:v>2.16</c:v>
                </c:pt>
                <c:pt idx="364">
                  <c:v>4.08</c:v>
                </c:pt>
              </c:numCache>
            </c:numRef>
          </c:yVal>
          <c:smooth val="0"/>
          <c:extLst>
            <c:ext xmlns:c16="http://schemas.microsoft.com/office/drawing/2014/chart" uri="{C3380CC4-5D6E-409C-BE32-E72D297353CC}">
              <c16:uniqueId val="{00000000-F72E-4E93-8350-ECF754B8FA64}"/>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scaling>
        <c:delete val="0"/>
        <c:axPos val="l"/>
        <c:title>
          <c:tx>
            <c:rich>
              <a:bodyPr rot="-5400000" vert="horz"/>
              <a:lstStyle/>
              <a:p>
                <a:pPr>
                  <a:defRPr sz="1400"/>
                </a:pPr>
                <a:r>
                  <a:rPr lang="en-US" sz="1400" baseline="0"/>
                  <a:t>Rain (mm/day</a:t>
                </a:r>
                <a:r>
                  <a:rPr lang="en-US" sz="1400"/>
                  <a:t>)</a:t>
                </a:r>
              </a:p>
            </c:rich>
          </c:tx>
          <c:layout>
            <c:manualLayout>
              <c:xMode val="edge"/>
              <c:yMode val="edge"/>
              <c:x val="1.5405682985279013E-2"/>
              <c:y val="0.16296230016702457"/>
            </c:manualLayout>
          </c:layout>
          <c:overlay val="0"/>
        </c:title>
        <c:numFmt formatCode="0" sourceLinked="0"/>
        <c:majorTickMark val="out"/>
        <c:minorTickMark val="none"/>
        <c:tickLblPos val="nextTo"/>
        <c:crossAx val="418821312"/>
        <c:crosses val="autoZero"/>
        <c:crossBetween val="midCat"/>
        <c:majorUnit val="5"/>
      </c:valAx>
    </c:plotArea>
    <c:plotVisOnly val="1"/>
    <c:dispBlanksAs val="gap"/>
    <c:showDLblsOverMax val="0"/>
  </c:chart>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Daily Max. Solar Radiation (Pyranometer)</a:t>
            </a:r>
            <a:endParaRPr lang="en-US"/>
          </a:p>
        </c:rich>
      </c:tx>
      <c:layout>
        <c:manualLayout>
          <c:xMode val="edge"/>
          <c:yMode val="edge"/>
          <c:x val="0.40979287915097568"/>
          <c:y val="5.8481760635535535E-2"/>
        </c:manualLayout>
      </c:layout>
      <c:overlay val="1"/>
    </c:title>
    <c:autoTitleDeleted val="0"/>
    <c:plotArea>
      <c:layout>
        <c:manualLayout>
          <c:layoutTarget val="inner"/>
          <c:xMode val="edge"/>
          <c:yMode val="edge"/>
          <c:x val="6.91880934791618E-2"/>
          <c:y val="4.7244796272123739E-2"/>
          <c:w val="0.91450914401828809"/>
          <c:h val="0.72234411124141396"/>
        </c:manualLayout>
      </c:layout>
      <c:scatterChart>
        <c:scatterStyle val="lineMarker"/>
        <c:varyColors val="0"/>
        <c:ser>
          <c:idx val="4"/>
          <c:order val="0"/>
          <c:tx>
            <c:v>48m</c:v>
          </c:tx>
          <c:spPr>
            <a:ln w="15875">
              <a:solidFill>
                <a:srgbClr val="FF0000"/>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Daily_Avg!$K$4:$K$368</c:f>
              <c:numCache>
                <c:formatCode>0.0</c:formatCode>
                <c:ptCount val="365"/>
                <c:pt idx="0">
                  <c:v>1071.0899999999999</c:v>
                </c:pt>
                <c:pt idx="1">
                  <c:v>1088.07</c:v>
                </c:pt>
                <c:pt idx="2">
                  <c:v>1128.2249999999999</c:v>
                </c:pt>
                <c:pt idx="3">
                  <c:v>1096.125</c:v>
                </c:pt>
                <c:pt idx="4">
                  <c:v>1147.5250000000001</c:v>
                </c:pt>
                <c:pt idx="5">
                  <c:v>1116.395</c:v>
                </c:pt>
                <c:pt idx="6">
                  <c:v>1105.2</c:v>
                </c:pt>
                <c:pt idx="7">
                  <c:v>1088.82</c:v>
                </c:pt>
                <c:pt idx="8">
                  <c:v>1147.7349999999999</c:v>
                </c:pt>
                <c:pt idx="9">
                  <c:v>1114.95</c:v>
                </c:pt>
                <c:pt idx="10">
                  <c:v>1115.585</c:v>
                </c:pt>
                <c:pt idx="11">
                  <c:v>1095.2449999999999</c:v>
                </c:pt>
                <c:pt idx="12">
                  <c:v>1176.7850000000001</c:v>
                </c:pt>
                <c:pt idx="13">
                  <c:v>1089.8150000000001</c:v>
                </c:pt>
                <c:pt idx="14">
                  <c:v>1113.5050000000001</c:v>
                </c:pt>
                <c:pt idx="15">
                  <c:v>1104.4649999999999</c:v>
                </c:pt>
                <c:pt idx="16">
                  <c:v>1105.2950000000001</c:v>
                </c:pt>
                <c:pt idx="17">
                  <c:v>1167.7349999999999</c:v>
                </c:pt>
                <c:pt idx="18">
                  <c:v>1192.3</c:v>
                </c:pt>
                <c:pt idx="19">
                  <c:v>1191.2650000000001</c:v>
                </c:pt>
                <c:pt idx="20">
                  <c:v>1160.32</c:v>
                </c:pt>
                <c:pt idx="21">
                  <c:v>1116.825</c:v>
                </c:pt>
                <c:pt idx="22">
                  <c:v>1131.0650000000001</c:v>
                </c:pt>
                <c:pt idx="23">
                  <c:v>1193.83</c:v>
                </c:pt>
                <c:pt idx="24">
                  <c:v>1179.635</c:v>
                </c:pt>
                <c:pt idx="25">
                  <c:v>1167.4949999999999</c:v>
                </c:pt>
                <c:pt idx="26">
                  <c:v>1215.8699999999999</c:v>
                </c:pt>
                <c:pt idx="27">
                  <c:v>1193.9649999999999</c:v>
                </c:pt>
                <c:pt idx="28">
                  <c:v>1208.77</c:v>
                </c:pt>
                <c:pt idx="29">
                  <c:v>1170.595</c:v>
                </c:pt>
                <c:pt idx="30">
                  <c:v>1216.08</c:v>
                </c:pt>
                <c:pt idx="31">
                  <c:v>1214.575</c:v>
                </c:pt>
                <c:pt idx="32">
                  <c:v>1225.405</c:v>
                </c:pt>
                <c:pt idx="33">
                  <c:v>1194.24</c:v>
                </c:pt>
                <c:pt idx="34">
                  <c:v>1167.53</c:v>
                </c:pt>
                <c:pt idx="35">
                  <c:v>1142.2750000000001</c:v>
                </c:pt>
                <c:pt idx="36">
                  <c:v>1220.96</c:v>
                </c:pt>
                <c:pt idx="37">
                  <c:v>1217.8599999999999</c:v>
                </c:pt>
                <c:pt idx="38">
                  <c:v>1226.2850000000001</c:v>
                </c:pt>
                <c:pt idx="39">
                  <c:v>1248.47</c:v>
                </c:pt>
                <c:pt idx="40">
                  <c:v>1245.415</c:v>
                </c:pt>
                <c:pt idx="41">
                  <c:v>1286.46</c:v>
                </c:pt>
                <c:pt idx="42">
                  <c:v>1207.585</c:v>
                </c:pt>
                <c:pt idx="43">
                  <c:v>1207.48</c:v>
                </c:pt>
                <c:pt idx="44">
                  <c:v>1262.6400000000001</c:v>
                </c:pt>
                <c:pt idx="45">
                  <c:v>1238.585</c:v>
                </c:pt>
                <c:pt idx="46">
                  <c:v>1239.9449999999999</c:v>
                </c:pt>
                <c:pt idx="47">
                  <c:v>1226.405</c:v>
                </c:pt>
                <c:pt idx="48">
                  <c:v>1261.385</c:v>
                </c:pt>
                <c:pt idx="49">
                  <c:v>1284.7750000000001</c:v>
                </c:pt>
                <c:pt idx="50">
                  <c:v>1219.93</c:v>
                </c:pt>
                <c:pt idx="51">
                  <c:v>1237.365</c:v>
                </c:pt>
                <c:pt idx="52">
                  <c:v>1249.8150000000001</c:v>
                </c:pt>
                <c:pt idx="53">
                  <c:v>1200.03</c:v>
                </c:pt>
                <c:pt idx="54">
                  <c:v>1223.2449999999999</c:v>
                </c:pt>
                <c:pt idx="55">
                  <c:v>1257.4100000000001</c:v>
                </c:pt>
                <c:pt idx="56">
                  <c:v>1225.4349999999999</c:v>
                </c:pt>
                <c:pt idx="57">
                  <c:v>1251.895</c:v>
                </c:pt>
                <c:pt idx="58">
                  <c:v>1303.625</c:v>
                </c:pt>
                <c:pt idx="59">
                  <c:v>1260.135</c:v>
                </c:pt>
                <c:pt idx="60">
                  <c:v>1286.9849999999999</c:v>
                </c:pt>
                <c:pt idx="61">
                  <c:v>1315.95</c:v>
                </c:pt>
                <c:pt idx="62">
                  <c:v>1110.83</c:v>
                </c:pt>
                <c:pt idx="63">
                  <c:v>1295.9549999999999</c:v>
                </c:pt>
                <c:pt idx="64">
                  <c:v>1275.04</c:v>
                </c:pt>
                <c:pt idx="65">
                  <c:v>1286.625</c:v>
                </c:pt>
                <c:pt idx="66">
                  <c:v>1251.5250000000001</c:v>
                </c:pt>
                <c:pt idx="67">
                  <c:v>1250.92</c:v>
                </c:pt>
                <c:pt idx="68">
                  <c:v>1298.7</c:v>
                </c:pt>
                <c:pt idx="69">
                  <c:v>1297.655</c:v>
                </c:pt>
                <c:pt idx="70">
                  <c:v>1226.76</c:v>
                </c:pt>
                <c:pt idx="71">
                  <c:v>1295.9449999999999</c:v>
                </c:pt>
                <c:pt idx="72">
                  <c:v>1243.2550000000001</c:v>
                </c:pt>
                <c:pt idx="73">
                  <c:v>1249.675</c:v>
                </c:pt>
                <c:pt idx="74">
                  <c:v>1296.7650000000001</c:v>
                </c:pt>
                <c:pt idx="75">
                  <c:v>1204.8699999999999</c:v>
                </c:pt>
                <c:pt idx="76">
                  <c:v>1265.895</c:v>
                </c:pt>
                <c:pt idx="77">
                  <c:v>1280.4649999999999</c:v>
                </c:pt>
                <c:pt idx="78">
                  <c:v>1293.1199999999999</c:v>
                </c:pt>
                <c:pt idx="79">
                  <c:v>1223.68</c:v>
                </c:pt>
                <c:pt idx="80">
                  <c:v>1260.3900000000001</c:v>
                </c:pt>
                <c:pt idx="81">
                  <c:v>1269.9449999999999</c:v>
                </c:pt>
                <c:pt idx="82">
                  <c:v>1327.5150000000001</c:v>
                </c:pt>
                <c:pt idx="83">
                  <c:v>1296.4549999999999</c:v>
                </c:pt>
                <c:pt idx="84">
                  <c:v>1290.5</c:v>
                </c:pt>
                <c:pt idx="85">
                  <c:v>1208.105</c:v>
                </c:pt>
                <c:pt idx="86">
                  <c:v>1259.33</c:v>
                </c:pt>
                <c:pt idx="87">
                  <c:v>1223.095</c:v>
                </c:pt>
                <c:pt idx="88">
                  <c:v>1284.625</c:v>
                </c:pt>
                <c:pt idx="89">
                  <c:v>1296.2550000000001</c:v>
                </c:pt>
                <c:pt idx="90">
                  <c:v>1318.59</c:v>
                </c:pt>
                <c:pt idx="91">
                  <c:v>1225.9749999999999</c:v>
                </c:pt>
                <c:pt idx="92">
                  <c:v>1280.875</c:v>
                </c:pt>
                <c:pt idx="93">
                  <c:v>1260.4349999999999</c:v>
                </c:pt>
                <c:pt idx="94">
                  <c:v>1229.46</c:v>
                </c:pt>
                <c:pt idx="95">
                  <c:v>1251.8499999999999</c:v>
                </c:pt>
                <c:pt idx="96">
                  <c:v>1285.6949999999999</c:v>
                </c:pt>
                <c:pt idx="97">
                  <c:v>1141.9749999999999</c:v>
                </c:pt>
                <c:pt idx="98">
                  <c:v>1246.885</c:v>
                </c:pt>
                <c:pt idx="99">
                  <c:v>1343.85</c:v>
                </c:pt>
                <c:pt idx="100">
                  <c:v>1297.7149999999999</c:v>
                </c:pt>
                <c:pt idx="101">
                  <c:v>1208.78</c:v>
                </c:pt>
                <c:pt idx="102">
                  <c:v>1295.4349999999999</c:v>
                </c:pt>
                <c:pt idx="103">
                  <c:v>1224.23</c:v>
                </c:pt>
                <c:pt idx="104">
                  <c:v>1280.6949999999999</c:v>
                </c:pt>
                <c:pt idx="105">
                  <c:v>1289.175</c:v>
                </c:pt>
                <c:pt idx="106">
                  <c:v>1126.01</c:v>
                </c:pt>
                <c:pt idx="107">
                  <c:v>1292.73</c:v>
                </c:pt>
                <c:pt idx="108">
                  <c:v>1191.48</c:v>
                </c:pt>
                <c:pt idx="109">
                  <c:v>1235.2349999999999</c:v>
                </c:pt>
                <c:pt idx="110">
                  <c:v>1213.885</c:v>
                </c:pt>
                <c:pt idx="111">
                  <c:v>1223.895</c:v>
                </c:pt>
                <c:pt idx="112">
                  <c:v>1211.2149999999999</c:v>
                </c:pt>
                <c:pt idx="113">
                  <c:v>1066.9100000000001</c:v>
                </c:pt>
                <c:pt idx="114">
                  <c:v>1000.75</c:v>
                </c:pt>
                <c:pt idx="115">
                  <c:v>1195.595</c:v>
                </c:pt>
                <c:pt idx="116">
                  <c:v>1304.4349999999999</c:v>
                </c:pt>
                <c:pt idx="117">
                  <c:v>1236.2950000000001</c:v>
                </c:pt>
                <c:pt idx="118">
                  <c:v>1165.3599999999999</c:v>
                </c:pt>
                <c:pt idx="119">
                  <c:v>1142.9949999999999</c:v>
                </c:pt>
                <c:pt idx="120">
                  <c:v>1113.6849999999999</c:v>
                </c:pt>
                <c:pt idx="121">
                  <c:v>1019.9450000000001</c:v>
                </c:pt>
                <c:pt idx="122">
                  <c:v>1087.18</c:v>
                </c:pt>
                <c:pt idx="123">
                  <c:v>1173.175</c:v>
                </c:pt>
                <c:pt idx="124">
                  <c:v>1178.6500000000001</c:v>
                </c:pt>
                <c:pt idx="125">
                  <c:v>1140.26</c:v>
                </c:pt>
                <c:pt idx="126">
                  <c:v>1200.1300000000001</c:v>
                </c:pt>
                <c:pt idx="127">
                  <c:v>1225.97</c:v>
                </c:pt>
                <c:pt idx="128">
                  <c:v>1016.91</c:v>
                </c:pt>
                <c:pt idx="129">
                  <c:v>1222.56</c:v>
                </c:pt>
                <c:pt idx="130">
                  <c:v>1185.05</c:v>
                </c:pt>
                <c:pt idx="131">
                  <c:v>1229.5550000000001</c:v>
                </c:pt>
                <c:pt idx="132">
                  <c:v>1072.8599999999999</c:v>
                </c:pt>
                <c:pt idx="133">
                  <c:v>1139.1949999999999</c:v>
                </c:pt>
                <c:pt idx="134">
                  <c:v>1092.875</c:v>
                </c:pt>
                <c:pt idx="135">
                  <c:v>1029.7750000000001</c:v>
                </c:pt>
                <c:pt idx="136">
                  <c:v>1120.835</c:v>
                </c:pt>
                <c:pt idx="137">
                  <c:v>1166.335</c:v>
                </c:pt>
                <c:pt idx="138">
                  <c:v>1142.575</c:v>
                </c:pt>
                <c:pt idx="139">
                  <c:v>1021.515</c:v>
                </c:pt>
                <c:pt idx="140">
                  <c:v>1286.98</c:v>
                </c:pt>
                <c:pt idx="141">
                  <c:v>1116.93</c:v>
                </c:pt>
                <c:pt idx="142">
                  <c:v>1162.27</c:v>
                </c:pt>
                <c:pt idx="143">
                  <c:v>1092.3800000000001</c:v>
                </c:pt>
                <c:pt idx="144">
                  <c:v>1150.105</c:v>
                </c:pt>
                <c:pt idx="145">
                  <c:v>1037.3900000000001</c:v>
                </c:pt>
                <c:pt idx="146">
                  <c:v>1106.53</c:v>
                </c:pt>
                <c:pt idx="147">
                  <c:v>1234.71</c:v>
                </c:pt>
                <c:pt idx="148">
                  <c:v>993.80499999999995</c:v>
                </c:pt>
                <c:pt idx="149">
                  <c:v>1253.6949999999999</c:v>
                </c:pt>
                <c:pt idx="150">
                  <c:v>1141.355</c:v>
                </c:pt>
                <c:pt idx="151">
                  <c:v>1076.8399999999999</c:v>
                </c:pt>
                <c:pt idx="152">
                  <c:v>1098.395</c:v>
                </c:pt>
                <c:pt idx="153">
                  <c:v>1112.9000000000001</c:v>
                </c:pt>
                <c:pt idx="154">
                  <c:v>1171.74</c:v>
                </c:pt>
                <c:pt idx="155">
                  <c:v>1124.5150000000001</c:v>
                </c:pt>
                <c:pt idx="156">
                  <c:v>1151.105</c:v>
                </c:pt>
                <c:pt idx="157">
                  <c:v>959.28499999999997</c:v>
                </c:pt>
                <c:pt idx="158">
                  <c:v>1051.26</c:v>
                </c:pt>
                <c:pt idx="159">
                  <c:v>1153.1849999999999</c:v>
                </c:pt>
                <c:pt idx="160">
                  <c:v>1048.5999999999999</c:v>
                </c:pt>
                <c:pt idx="161">
                  <c:v>964.84500000000003</c:v>
                </c:pt>
                <c:pt idx="162">
                  <c:v>1125.5999999999999</c:v>
                </c:pt>
                <c:pt idx="163">
                  <c:v>935.09</c:v>
                </c:pt>
                <c:pt idx="164">
                  <c:v>917</c:v>
                </c:pt>
                <c:pt idx="165">
                  <c:v>1016.64</c:v>
                </c:pt>
                <c:pt idx="166">
                  <c:v>997.62</c:v>
                </c:pt>
                <c:pt idx="167">
                  <c:v>1005.31</c:v>
                </c:pt>
                <c:pt idx="168">
                  <c:v>1021.57</c:v>
                </c:pt>
                <c:pt idx="169">
                  <c:v>1035.4649999999999</c:v>
                </c:pt>
                <c:pt idx="170">
                  <c:v>1092.605</c:v>
                </c:pt>
                <c:pt idx="171">
                  <c:v>1037.7249999999999</c:v>
                </c:pt>
                <c:pt idx="172">
                  <c:v>1060.48</c:v>
                </c:pt>
                <c:pt idx="173">
                  <c:v>1038.2449999999999</c:v>
                </c:pt>
                <c:pt idx="174">
                  <c:v>974.625</c:v>
                </c:pt>
                <c:pt idx="175">
                  <c:v>1136.9000000000001</c:v>
                </c:pt>
                <c:pt idx="176">
                  <c:v>1084.7349999999999</c:v>
                </c:pt>
                <c:pt idx="177">
                  <c:v>975.49</c:v>
                </c:pt>
                <c:pt idx="178">
                  <c:v>1062.675</c:v>
                </c:pt>
                <c:pt idx="179">
                  <c:v>1084.3150000000001</c:v>
                </c:pt>
                <c:pt idx="180">
                  <c:v>947.44500000000005</c:v>
                </c:pt>
                <c:pt idx="181">
                  <c:v>1128.02</c:v>
                </c:pt>
                <c:pt idx="182">
                  <c:v>1097.4449999999999</c:v>
                </c:pt>
                <c:pt idx="183">
                  <c:v>980.36</c:v>
                </c:pt>
                <c:pt idx="184">
                  <c:v>1105.8499999999999</c:v>
                </c:pt>
                <c:pt idx="185">
                  <c:v>1069.3150000000001</c:v>
                </c:pt>
                <c:pt idx="186">
                  <c:v>1091.1300000000001</c:v>
                </c:pt>
                <c:pt idx="187">
                  <c:v>866.51499999999999</c:v>
                </c:pt>
                <c:pt idx="188">
                  <c:v>953.04</c:v>
                </c:pt>
                <c:pt idx="189">
                  <c:v>1099.1500000000001</c:v>
                </c:pt>
                <c:pt idx="190">
                  <c:v>970.61500000000001</c:v>
                </c:pt>
                <c:pt idx="191">
                  <c:v>1025.8399999999999</c:v>
                </c:pt>
                <c:pt idx="192">
                  <c:v>848.47500000000002</c:v>
                </c:pt>
                <c:pt idx="193">
                  <c:v>1132.3</c:v>
                </c:pt>
                <c:pt idx="194">
                  <c:v>1031.325</c:v>
                </c:pt>
                <c:pt idx="195">
                  <c:v>1046.105</c:v>
                </c:pt>
                <c:pt idx="196">
                  <c:v>1093.385</c:v>
                </c:pt>
                <c:pt idx="197">
                  <c:v>1138.9649999999999</c:v>
                </c:pt>
                <c:pt idx="198">
                  <c:v>959.16</c:v>
                </c:pt>
                <c:pt idx="199">
                  <c:v>1100.405</c:v>
                </c:pt>
                <c:pt idx="200">
                  <c:v>1165.25</c:v>
                </c:pt>
                <c:pt idx="201">
                  <c:v>1112.94</c:v>
                </c:pt>
                <c:pt idx="202">
                  <c:v>1107.2850000000001</c:v>
                </c:pt>
                <c:pt idx="203">
                  <c:v>1110.94</c:v>
                </c:pt>
                <c:pt idx="204">
                  <c:v>1243.4749999999999</c:v>
                </c:pt>
                <c:pt idx="205">
                  <c:v>1108.42</c:v>
                </c:pt>
                <c:pt idx="206">
                  <c:v>963.19</c:v>
                </c:pt>
                <c:pt idx="207">
                  <c:v>949.32</c:v>
                </c:pt>
                <c:pt idx="208">
                  <c:v>1069.1849999999999</c:v>
                </c:pt>
                <c:pt idx="209">
                  <c:v>1054.665</c:v>
                </c:pt>
                <c:pt idx="210">
                  <c:v>1030.0550000000001</c:v>
                </c:pt>
                <c:pt idx="211">
                  <c:v>1074.4849999999999</c:v>
                </c:pt>
                <c:pt idx="212">
                  <c:v>1197.3499999999999</c:v>
                </c:pt>
                <c:pt idx="213">
                  <c:v>1192.7149999999999</c:v>
                </c:pt>
                <c:pt idx="214">
                  <c:v>1139.915</c:v>
                </c:pt>
                <c:pt idx="215">
                  <c:v>1035.21</c:v>
                </c:pt>
                <c:pt idx="216">
                  <c:v>1152.92</c:v>
                </c:pt>
                <c:pt idx="217">
                  <c:v>1133.5450000000001</c:v>
                </c:pt>
                <c:pt idx="218">
                  <c:v>1052.06</c:v>
                </c:pt>
                <c:pt idx="219">
                  <c:v>1153.155</c:v>
                </c:pt>
                <c:pt idx="220">
                  <c:v>836.875</c:v>
                </c:pt>
                <c:pt idx="221">
                  <c:v>1067.8050000000001</c:v>
                </c:pt>
                <c:pt idx="222">
                  <c:v>1029.73</c:v>
                </c:pt>
                <c:pt idx="223">
                  <c:v>985.31</c:v>
                </c:pt>
                <c:pt idx="224">
                  <c:v>1136.71</c:v>
                </c:pt>
                <c:pt idx="225">
                  <c:v>1040.71</c:v>
                </c:pt>
                <c:pt idx="226">
                  <c:v>1279.24</c:v>
                </c:pt>
                <c:pt idx="227">
                  <c:v>961.745</c:v>
                </c:pt>
                <c:pt idx="228">
                  <c:v>1062.92</c:v>
                </c:pt>
                <c:pt idx="229">
                  <c:v>1100.395</c:v>
                </c:pt>
                <c:pt idx="230">
                  <c:v>1022.44</c:v>
                </c:pt>
                <c:pt idx="231">
                  <c:v>1091.165</c:v>
                </c:pt>
                <c:pt idx="232">
                  <c:v>1048.8499999999999</c:v>
                </c:pt>
                <c:pt idx="233">
                  <c:v>1142.42</c:v>
                </c:pt>
                <c:pt idx="234">
                  <c:v>1048.5450000000001</c:v>
                </c:pt>
                <c:pt idx="235">
                  <c:v>1009.005</c:v>
                </c:pt>
                <c:pt idx="236">
                  <c:v>1130.04</c:v>
                </c:pt>
                <c:pt idx="237">
                  <c:v>1026.7449999999999</c:v>
                </c:pt>
                <c:pt idx="238">
                  <c:v>1136.83</c:v>
                </c:pt>
                <c:pt idx="239">
                  <c:v>1242.345</c:v>
                </c:pt>
                <c:pt idx="240">
                  <c:v>1203.54</c:v>
                </c:pt>
                <c:pt idx="241">
                  <c:v>1244.2550000000001</c:v>
                </c:pt>
                <c:pt idx="242">
                  <c:v>1229.6949999999999</c:v>
                </c:pt>
                <c:pt idx="243">
                  <c:v>1077.095</c:v>
                </c:pt>
                <c:pt idx="244">
                  <c:v>971.2</c:v>
                </c:pt>
                <c:pt idx="245">
                  <c:v>1155.3699999999999</c:v>
                </c:pt>
                <c:pt idx="246">
                  <c:v>1254.2850000000001</c:v>
                </c:pt>
                <c:pt idx="247">
                  <c:v>1200.94</c:v>
                </c:pt>
                <c:pt idx="248">
                  <c:v>1093.405</c:v>
                </c:pt>
                <c:pt idx="249">
                  <c:v>1159.9100000000001</c:v>
                </c:pt>
                <c:pt idx="250">
                  <c:v>1058.23</c:v>
                </c:pt>
                <c:pt idx="251">
                  <c:v>1129.99</c:v>
                </c:pt>
                <c:pt idx="252">
                  <c:v>1095.845</c:v>
                </c:pt>
                <c:pt idx="253">
                  <c:v>1087.1199999999999</c:v>
                </c:pt>
                <c:pt idx="254">
                  <c:v>1033.4849999999999</c:v>
                </c:pt>
                <c:pt idx="255">
                  <c:v>1164.4749999999999</c:v>
                </c:pt>
                <c:pt idx="256">
                  <c:v>1100.2750000000001</c:v>
                </c:pt>
                <c:pt idx="257">
                  <c:v>1160.3</c:v>
                </c:pt>
                <c:pt idx="258">
                  <c:v>942.93499999999995</c:v>
                </c:pt>
                <c:pt idx="259">
                  <c:v>1186.51</c:v>
                </c:pt>
                <c:pt idx="260">
                  <c:v>1123.2249999999999</c:v>
                </c:pt>
                <c:pt idx="261">
                  <c:v>1127.4749999999999</c:v>
                </c:pt>
                <c:pt idx="262">
                  <c:v>1010.43</c:v>
                </c:pt>
                <c:pt idx="263">
                  <c:v>1122.7449999999999</c:v>
                </c:pt>
                <c:pt idx="264">
                  <c:v>941.42</c:v>
                </c:pt>
                <c:pt idx="265">
                  <c:v>954.01</c:v>
                </c:pt>
                <c:pt idx="266">
                  <c:v>1269.9000000000001</c:v>
                </c:pt>
                <c:pt idx="267">
                  <c:v>984.04499999999996</c:v>
                </c:pt>
                <c:pt idx="268">
                  <c:v>1090.75</c:v>
                </c:pt>
                <c:pt idx="269">
                  <c:v>1240.135</c:v>
                </c:pt>
                <c:pt idx="270">
                  <c:v>1073.1600000000001</c:v>
                </c:pt>
                <c:pt idx="271">
                  <c:v>1111.99</c:v>
                </c:pt>
                <c:pt idx="272">
                  <c:v>1194.06</c:v>
                </c:pt>
                <c:pt idx="273">
                  <c:v>1070.17</c:v>
                </c:pt>
                <c:pt idx="274">
                  <c:v>1072.29</c:v>
                </c:pt>
                <c:pt idx="275">
                  <c:v>984.1</c:v>
                </c:pt>
                <c:pt idx="276">
                  <c:v>970.73500000000001</c:v>
                </c:pt>
                <c:pt idx="277">
                  <c:v>1154.1600000000001</c:v>
                </c:pt>
                <c:pt idx="278">
                  <c:v>1017.425</c:v>
                </c:pt>
                <c:pt idx="279">
                  <c:v>1207.9100000000001</c:v>
                </c:pt>
                <c:pt idx="280">
                  <c:v>1030.58</c:v>
                </c:pt>
                <c:pt idx="281">
                  <c:v>1198.76</c:v>
                </c:pt>
                <c:pt idx="282">
                  <c:v>1170.165</c:v>
                </c:pt>
                <c:pt idx="283">
                  <c:v>1132.42</c:v>
                </c:pt>
                <c:pt idx="284">
                  <c:v>1147.51</c:v>
                </c:pt>
                <c:pt idx="285">
                  <c:v>982.38</c:v>
                </c:pt>
                <c:pt idx="286">
                  <c:v>1147.95</c:v>
                </c:pt>
                <c:pt idx="287">
                  <c:v>1131.55</c:v>
                </c:pt>
                <c:pt idx="288">
                  <c:v>1127.45</c:v>
                </c:pt>
                <c:pt idx="289">
                  <c:v>1001.61</c:v>
                </c:pt>
                <c:pt idx="290">
                  <c:v>1203.6400000000001</c:v>
                </c:pt>
                <c:pt idx="291">
                  <c:v>1220.7650000000001</c:v>
                </c:pt>
                <c:pt idx="292">
                  <c:v>1130.05</c:v>
                </c:pt>
                <c:pt idx="293">
                  <c:v>1081.7149999999999</c:v>
                </c:pt>
                <c:pt idx="294">
                  <c:v>1167.925</c:v>
                </c:pt>
                <c:pt idx="295">
                  <c:v>1142.25</c:v>
                </c:pt>
                <c:pt idx="296">
                  <c:v>1190.06</c:v>
                </c:pt>
                <c:pt idx="297">
                  <c:v>1190.645</c:v>
                </c:pt>
                <c:pt idx="298">
                  <c:v>1150.67</c:v>
                </c:pt>
                <c:pt idx="299">
                  <c:v>1114.97</c:v>
                </c:pt>
                <c:pt idx="300">
                  <c:v>1078.5050000000001</c:v>
                </c:pt>
                <c:pt idx="301">
                  <c:v>1225.94</c:v>
                </c:pt>
                <c:pt idx="302">
                  <c:v>1036.375</c:v>
                </c:pt>
                <c:pt idx="303">
                  <c:v>1131.365</c:v>
                </c:pt>
                <c:pt idx="304">
                  <c:v>1225.3900000000001</c:v>
                </c:pt>
                <c:pt idx="305">
                  <c:v>1192.58</c:v>
                </c:pt>
                <c:pt idx="306">
                  <c:v>1197.625</c:v>
                </c:pt>
                <c:pt idx="307">
                  <c:v>1009.92</c:v>
                </c:pt>
                <c:pt idx="308">
                  <c:v>1111.7049999999999</c:v>
                </c:pt>
                <c:pt idx="309">
                  <c:v>1213.46</c:v>
                </c:pt>
                <c:pt idx="310">
                  <c:v>953.76499999999999</c:v>
                </c:pt>
                <c:pt idx="311">
                  <c:v>1054.6949999999999</c:v>
                </c:pt>
                <c:pt idx="312">
                  <c:v>1081.8599999999999</c:v>
                </c:pt>
                <c:pt idx="313">
                  <c:v>925.745</c:v>
                </c:pt>
                <c:pt idx="314">
                  <c:v>1126.8900000000001</c:v>
                </c:pt>
                <c:pt idx="315">
                  <c:v>883.66499999999996</c:v>
                </c:pt>
                <c:pt idx="316">
                  <c:v>1113.53</c:v>
                </c:pt>
                <c:pt idx="317">
                  <c:v>1110.43</c:v>
                </c:pt>
                <c:pt idx="318">
                  <c:v>940.755</c:v>
                </c:pt>
                <c:pt idx="319">
                  <c:v>719.66499999999996</c:v>
                </c:pt>
                <c:pt idx="320">
                  <c:v>1071.07</c:v>
                </c:pt>
                <c:pt idx="321">
                  <c:v>1124.08</c:v>
                </c:pt>
                <c:pt idx="322">
                  <c:v>1082.01</c:v>
                </c:pt>
                <c:pt idx="323">
                  <c:v>1148.8499999999999</c:v>
                </c:pt>
                <c:pt idx="324">
                  <c:v>1150.45</c:v>
                </c:pt>
                <c:pt idx="325">
                  <c:v>1020.25</c:v>
                </c:pt>
                <c:pt idx="326">
                  <c:v>897.39</c:v>
                </c:pt>
                <c:pt idx="327">
                  <c:v>891.69500000000005</c:v>
                </c:pt>
                <c:pt idx="328">
                  <c:v>944.03499999999997</c:v>
                </c:pt>
                <c:pt idx="329">
                  <c:v>1006.48</c:v>
                </c:pt>
                <c:pt idx="330">
                  <c:v>1108.145</c:v>
                </c:pt>
                <c:pt idx="331">
                  <c:v>1000.3</c:v>
                </c:pt>
                <c:pt idx="332">
                  <c:v>1061.5999999999999</c:v>
                </c:pt>
                <c:pt idx="333">
                  <c:v>1035.7650000000001</c:v>
                </c:pt>
                <c:pt idx="334">
                  <c:v>1216.03</c:v>
                </c:pt>
                <c:pt idx="335">
                  <c:v>1123.77</c:v>
                </c:pt>
                <c:pt idx="336">
                  <c:v>1109.605</c:v>
                </c:pt>
                <c:pt idx="337">
                  <c:v>1201.2349999999999</c:v>
                </c:pt>
                <c:pt idx="338">
                  <c:v>1089.645</c:v>
                </c:pt>
                <c:pt idx="339">
                  <c:v>1115.1500000000001</c:v>
                </c:pt>
                <c:pt idx="340">
                  <c:v>1028.7449999999999</c:v>
                </c:pt>
                <c:pt idx="341">
                  <c:v>1046.79</c:v>
                </c:pt>
                <c:pt idx="342">
                  <c:v>1117.76</c:v>
                </c:pt>
                <c:pt idx="343">
                  <c:v>1030.23</c:v>
                </c:pt>
                <c:pt idx="344">
                  <c:v>1083.615</c:v>
                </c:pt>
                <c:pt idx="345">
                  <c:v>1079.8800000000001</c:v>
                </c:pt>
                <c:pt idx="346">
                  <c:v>1056.9000000000001</c:v>
                </c:pt>
                <c:pt idx="347">
                  <c:v>1002.165</c:v>
                </c:pt>
                <c:pt idx="348">
                  <c:v>1105.385</c:v>
                </c:pt>
                <c:pt idx="349">
                  <c:v>977.72</c:v>
                </c:pt>
                <c:pt idx="350">
                  <c:v>1179.29</c:v>
                </c:pt>
                <c:pt idx="351">
                  <c:v>1047.0550000000001</c:v>
                </c:pt>
                <c:pt idx="352">
                  <c:v>951.18</c:v>
                </c:pt>
                <c:pt idx="353">
                  <c:v>1171.2850000000001</c:v>
                </c:pt>
                <c:pt idx="354">
                  <c:v>1053.05</c:v>
                </c:pt>
                <c:pt idx="355">
                  <c:v>1000.84</c:v>
                </c:pt>
                <c:pt idx="356">
                  <c:v>1092.25</c:v>
                </c:pt>
                <c:pt idx="357">
                  <c:v>1100.4000000000001</c:v>
                </c:pt>
                <c:pt idx="358">
                  <c:v>1063.075</c:v>
                </c:pt>
                <c:pt idx="359">
                  <c:v>1044.575</c:v>
                </c:pt>
                <c:pt idx="360">
                  <c:v>1111.8800000000001</c:v>
                </c:pt>
                <c:pt idx="361">
                  <c:v>1058.425</c:v>
                </c:pt>
                <c:pt idx="362">
                  <c:v>1019.19</c:v>
                </c:pt>
                <c:pt idx="363">
                  <c:v>1078.21</c:v>
                </c:pt>
                <c:pt idx="364">
                  <c:v>1093.425</c:v>
                </c:pt>
              </c:numCache>
            </c:numRef>
          </c:yVal>
          <c:smooth val="0"/>
          <c:extLst>
            <c:ext xmlns:c16="http://schemas.microsoft.com/office/drawing/2014/chart" uri="{C3380CC4-5D6E-409C-BE32-E72D297353CC}">
              <c16:uniqueId val="{00000000-03E5-4122-9489-0E199568210D}"/>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in val="600"/>
        </c:scaling>
        <c:delete val="0"/>
        <c:axPos val="l"/>
        <c:title>
          <c:tx>
            <c:rich>
              <a:bodyPr rot="-5400000" vert="horz"/>
              <a:lstStyle/>
              <a:p>
                <a:pPr>
                  <a:defRPr sz="1400"/>
                </a:pPr>
                <a:r>
                  <a:rPr lang="en-US" sz="1400" baseline="0"/>
                  <a:t>Solar Flux (W/m2</a:t>
                </a:r>
                <a:r>
                  <a:rPr lang="en-US" sz="1400"/>
                  <a:t>)</a:t>
                </a:r>
              </a:p>
            </c:rich>
          </c:tx>
          <c:layout>
            <c:manualLayout>
              <c:xMode val="edge"/>
              <c:yMode val="edge"/>
              <c:x val="1.4261518225553613E-2"/>
              <c:y val="0.12731167628110657"/>
            </c:manualLayout>
          </c:layout>
          <c:overlay val="0"/>
        </c:title>
        <c:numFmt formatCode="0" sourceLinked="0"/>
        <c:majorTickMark val="out"/>
        <c:minorTickMark val="none"/>
        <c:tickLblPos val="nextTo"/>
        <c:crossAx val="418821312"/>
        <c:crosses val="autoZero"/>
        <c:crossBetween val="midCat"/>
        <c:majorUnit val="100"/>
      </c:valAx>
    </c:plotArea>
    <c:plotVisOnly val="1"/>
    <c:dispBlanksAs val="gap"/>
    <c:showDLblsOverMax val="0"/>
  </c:chart>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effectLst/>
              </a:rPr>
              <a:t>Rainfall, Dry season (% of Total/15-Minute interval)</a:t>
            </a:r>
          </a:p>
        </c:rich>
      </c:tx>
      <c:layout>
        <c:manualLayout>
          <c:xMode val="edge"/>
          <c:yMode val="edge"/>
          <c:x val="0.16839017772433093"/>
          <c:y val="1.059322033898305E-2"/>
        </c:manualLayout>
      </c:layout>
      <c:overlay val="1"/>
    </c:title>
    <c:autoTitleDeleted val="0"/>
    <c:plotArea>
      <c:layout>
        <c:manualLayout>
          <c:layoutTarget val="inner"/>
          <c:xMode val="edge"/>
          <c:yMode val="edge"/>
          <c:x val="0.1071840722290666"/>
          <c:y val="6.656970990214206E-2"/>
          <c:w val="0.85797861576826706"/>
          <c:h val="0.7766502363170269"/>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'15-min'!$B$4:$B$99</c:f>
              <c:numCache>
                <c:formatCode>0.0</c:formatCode>
                <c:ptCount val="96"/>
                <c:pt idx="0">
                  <c:v>1.5705</c:v>
                </c:pt>
                <c:pt idx="1">
                  <c:v>1.6372</c:v>
                </c:pt>
                <c:pt idx="2">
                  <c:v>1.3657999999999999</c:v>
                </c:pt>
                <c:pt idx="3">
                  <c:v>1.5972</c:v>
                </c:pt>
                <c:pt idx="4">
                  <c:v>1.0911</c:v>
                </c:pt>
                <c:pt idx="5">
                  <c:v>0.94550000000000001</c:v>
                </c:pt>
                <c:pt idx="6">
                  <c:v>2.0750000000000002</c:v>
                </c:pt>
                <c:pt idx="7">
                  <c:v>2.1381000000000001</c:v>
                </c:pt>
                <c:pt idx="8">
                  <c:v>1.2799</c:v>
                </c:pt>
                <c:pt idx="9">
                  <c:v>0.89239999999999997</c:v>
                </c:pt>
                <c:pt idx="10">
                  <c:v>1.4761</c:v>
                </c:pt>
                <c:pt idx="11">
                  <c:v>1.1816</c:v>
                </c:pt>
                <c:pt idx="12">
                  <c:v>0.99770000000000003</c:v>
                </c:pt>
                <c:pt idx="13">
                  <c:v>1.1448</c:v>
                </c:pt>
                <c:pt idx="14">
                  <c:v>1.2971999999999999</c:v>
                </c:pt>
                <c:pt idx="15">
                  <c:v>1.3393999999999999</c:v>
                </c:pt>
                <c:pt idx="16">
                  <c:v>1.1337999999999999</c:v>
                </c:pt>
                <c:pt idx="17">
                  <c:v>1.3865000000000001</c:v>
                </c:pt>
                <c:pt idx="18">
                  <c:v>1.1656</c:v>
                </c:pt>
                <c:pt idx="19">
                  <c:v>1.0920000000000001</c:v>
                </c:pt>
                <c:pt idx="20">
                  <c:v>1.1184000000000001</c:v>
                </c:pt>
                <c:pt idx="21">
                  <c:v>1.0025999999999999</c:v>
                </c:pt>
                <c:pt idx="22">
                  <c:v>0.71389999999999998</c:v>
                </c:pt>
                <c:pt idx="23">
                  <c:v>0.86040000000000005</c:v>
                </c:pt>
                <c:pt idx="24">
                  <c:v>0.80620000000000003</c:v>
                </c:pt>
                <c:pt idx="25">
                  <c:v>0.89190000000000003</c:v>
                </c:pt>
                <c:pt idx="26">
                  <c:v>0.78210000000000002</c:v>
                </c:pt>
                <c:pt idx="27">
                  <c:v>0.53520000000000001</c:v>
                </c:pt>
                <c:pt idx="28">
                  <c:v>1.1446000000000001</c:v>
                </c:pt>
                <c:pt idx="29">
                  <c:v>1.3653999999999999</c:v>
                </c:pt>
                <c:pt idx="30">
                  <c:v>2.0114999999999998</c:v>
                </c:pt>
                <c:pt idx="31">
                  <c:v>1.4966999999999999</c:v>
                </c:pt>
                <c:pt idx="32">
                  <c:v>0.81399999999999995</c:v>
                </c:pt>
                <c:pt idx="33">
                  <c:v>1.0659000000000001</c:v>
                </c:pt>
                <c:pt idx="34">
                  <c:v>0.95609999999999995</c:v>
                </c:pt>
                <c:pt idx="35">
                  <c:v>0.71899999999999997</c:v>
                </c:pt>
                <c:pt idx="36">
                  <c:v>1.1662999999999999</c:v>
                </c:pt>
                <c:pt idx="37">
                  <c:v>0.98170000000000002</c:v>
                </c:pt>
                <c:pt idx="38">
                  <c:v>1.0395000000000001</c:v>
                </c:pt>
                <c:pt idx="39">
                  <c:v>0.73970000000000002</c:v>
                </c:pt>
                <c:pt idx="40">
                  <c:v>0.96109999999999995</c:v>
                </c:pt>
                <c:pt idx="41">
                  <c:v>0.93969999999999998</c:v>
                </c:pt>
                <c:pt idx="42">
                  <c:v>1.0872999999999999</c:v>
                </c:pt>
                <c:pt idx="43">
                  <c:v>0.83940000000000003</c:v>
                </c:pt>
                <c:pt idx="44">
                  <c:v>1.0128999999999999</c:v>
                </c:pt>
                <c:pt idx="45">
                  <c:v>0.87139999999999995</c:v>
                </c:pt>
                <c:pt idx="46">
                  <c:v>0.86140000000000005</c:v>
                </c:pt>
                <c:pt idx="47">
                  <c:v>1.0762</c:v>
                </c:pt>
                <c:pt idx="48">
                  <c:v>1.0556000000000001</c:v>
                </c:pt>
                <c:pt idx="49">
                  <c:v>0.60319999999999996</c:v>
                </c:pt>
                <c:pt idx="50">
                  <c:v>0.49320000000000003</c:v>
                </c:pt>
                <c:pt idx="51">
                  <c:v>0.9244</c:v>
                </c:pt>
                <c:pt idx="52">
                  <c:v>0.69969999999999999</c:v>
                </c:pt>
                <c:pt idx="53">
                  <c:v>0.56479999999999997</c:v>
                </c:pt>
                <c:pt idx="54">
                  <c:v>1.0238</c:v>
                </c:pt>
                <c:pt idx="55">
                  <c:v>1.1654</c:v>
                </c:pt>
                <c:pt idx="56">
                  <c:v>1.2650999999999999</c:v>
                </c:pt>
                <c:pt idx="57">
                  <c:v>1.1017999999999999</c:v>
                </c:pt>
                <c:pt idx="58">
                  <c:v>0.96009999999999995</c:v>
                </c:pt>
                <c:pt idx="59">
                  <c:v>1.7576000000000001</c:v>
                </c:pt>
                <c:pt idx="60">
                  <c:v>1.6365000000000001</c:v>
                </c:pt>
                <c:pt idx="61">
                  <c:v>1.3169</c:v>
                </c:pt>
                <c:pt idx="62">
                  <c:v>1.0128999999999999</c:v>
                </c:pt>
                <c:pt idx="63">
                  <c:v>1.2502</c:v>
                </c:pt>
                <c:pt idx="64">
                  <c:v>1.0028999999999999</c:v>
                </c:pt>
                <c:pt idx="65">
                  <c:v>1.2130000000000001</c:v>
                </c:pt>
                <c:pt idx="66">
                  <c:v>0.73029999999999995</c:v>
                </c:pt>
                <c:pt idx="67">
                  <c:v>1.2281</c:v>
                </c:pt>
                <c:pt idx="68">
                  <c:v>0.85060000000000002</c:v>
                </c:pt>
                <c:pt idx="69">
                  <c:v>0.81950000000000001</c:v>
                </c:pt>
                <c:pt idx="70">
                  <c:v>0.80879999999999996</c:v>
                </c:pt>
                <c:pt idx="71">
                  <c:v>0.69869999999999999</c:v>
                </c:pt>
                <c:pt idx="72">
                  <c:v>0.57730000000000004</c:v>
                </c:pt>
                <c:pt idx="73">
                  <c:v>0.60340000000000005</c:v>
                </c:pt>
                <c:pt idx="74">
                  <c:v>0.52490000000000003</c:v>
                </c:pt>
                <c:pt idx="75">
                  <c:v>0.78769999999999996</c:v>
                </c:pt>
                <c:pt idx="76">
                  <c:v>0.90290000000000004</c:v>
                </c:pt>
                <c:pt idx="77">
                  <c:v>0.70140000000000002</c:v>
                </c:pt>
                <c:pt idx="78">
                  <c:v>0.72289999999999999</c:v>
                </c:pt>
                <c:pt idx="79">
                  <c:v>0.66969999999999996</c:v>
                </c:pt>
                <c:pt idx="80">
                  <c:v>0.58799999999999997</c:v>
                </c:pt>
                <c:pt idx="81">
                  <c:v>0.76649999999999996</c:v>
                </c:pt>
                <c:pt idx="82">
                  <c:v>0.65080000000000005</c:v>
                </c:pt>
                <c:pt idx="83">
                  <c:v>0.61899999999999999</c:v>
                </c:pt>
                <c:pt idx="84">
                  <c:v>1.2223999999999999</c:v>
                </c:pt>
                <c:pt idx="85">
                  <c:v>1.6592</c:v>
                </c:pt>
                <c:pt idx="86">
                  <c:v>1.0769</c:v>
                </c:pt>
                <c:pt idx="87">
                  <c:v>1.0662</c:v>
                </c:pt>
                <c:pt idx="88">
                  <c:v>1.1819</c:v>
                </c:pt>
                <c:pt idx="89">
                  <c:v>0.78800000000000003</c:v>
                </c:pt>
                <c:pt idx="90">
                  <c:v>1.2503</c:v>
                </c:pt>
                <c:pt idx="91">
                  <c:v>0.93469999999999998</c:v>
                </c:pt>
                <c:pt idx="92">
                  <c:v>1.0766</c:v>
                </c:pt>
                <c:pt idx="93">
                  <c:v>1.2134</c:v>
                </c:pt>
                <c:pt idx="94">
                  <c:v>0.79830000000000001</c:v>
                </c:pt>
                <c:pt idx="95">
                  <c:v>0.76659999999999995</c:v>
                </c:pt>
              </c:numCache>
            </c:numRef>
          </c:val>
          <c:smooth val="0"/>
          <c:extLst>
            <c:ext xmlns:c16="http://schemas.microsoft.com/office/drawing/2014/chart" uri="{C3380CC4-5D6E-409C-BE32-E72D297353CC}">
              <c16:uniqueId val="{00000000-302B-4D4D-AED9-0513B62ADD42}"/>
            </c:ext>
          </c:extLst>
        </c:ser>
        <c:dLbls>
          <c:showLegendKey val="0"/>
          <c:showVal val="0"/>
          <c:showCatName val="0"/>
          <c:showSerName val="0"/>
          <c:showPercent val="0"/>
          <c:showBubbleSize val="0"/>
        </c:dLbls>
        <c:smooth val="0"/>
        <c:axId val="386839944"/>
        <c:axId val="476809632"/>
      </c:lineChart>
      <c:catAx>
        <c:axId val="386839944"/>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476809632"/>
        <c:crosses val="autoZero"/>
        <c:auto val="1"/>
        <c:lblAlgn val="ctr"/>
        <c:lblOffset val="100"/>
        <c:tickLblSkip val="8"/>
        <c:tickMarkSkip val="1"/>
        <c:noMultiLvlLbl val="1"/>
      </c:catAx>
      <c:valAx>
        <c:axId val="476809632"/>
        <c:scaling>
          <c:orientation val="minMax"/>
        </c:scaling>
        <c:delete val="0"/>
        <c:axPos val="l"/>
        <c:title>
          <c:tx>
            <c:rich>
              <a:bodyPr rot="-5400000" vert="horz"/>
              <a:lstStyle/>
              <a:p>
                <a:pPr>
                  <a:defRPr/>
                </a:pPr>
                <a:r>
                  <a:rPr lang="en-US" sz="1400"/>
                  <a:t>% of Daily Rainfall</a:t>
                </a:r>
              </a:p>
            </c:rich>
          </c:tx>
          <c:overlay val="0"/>
        </c:title>
        <c:numFmt formatCode="0" sourceLinked="0"/>
        <c:majorTickMark val="out"/>
        <c:minorTickMark val="none"/>
        <c:tickLblPos val="nextTo"/>
        <c:txPr>
          <a:bodyPr/>
          <a:lstStyle/>
          <a:p>
            <a:pPr>
              <a:defRPr sz="1100"/>
            </a:pPr>
            <a:endParaRPr lang="en-US"/>
          </a:p>
        </c:txPr>
        <c:crossAx val="386839944"/>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Relative Humidity, Dry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18810800459594026"/>
          <c:y val="2.5642859130241231E-2"/>
        </c:manualLayout>
      </c:layout>
      <c:overlay val="1"/>
    </c:title>
    <c:autoTitleDeleted val="0"/>
    <c:plotArea>
      <c:layout>
        <c:manualLayout>
          <c:layoutTarget val="inner"/>
          <c:xMode val="edge"/>
          <c:yMode val="edge"/>
          <c:x val="0.10330672472911395"/>
          <c:y val="8.3798725689324186E-2"/>
          <c:w val="0.85938488587049944"/>
          <c:h val="0.72891015831501627"/>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'15-min'!$C$4:$C$99</c:f>
              <c:numCache>
                <c:formatCode>0.0</c:formatCode>
                <c:ptCount val="96"/>
                <c:pt idx="0">
                  <c:v>90.5488</c:v>
                </c:pt>
                <c:pt idx="1">
                  <c:v>90.622600000000006</c:v>
                </c:pt>
                <c:pt idx="2">
                  <c:v>90.702399999999997</c:v>
                </c:pt>
                <c:pt idx="3">
                  <c:v>90.778800000000004</c:v>
                </c:pt>
                <c:pt idx="4">
                  <c:v>90.864800000000002</c:v>
                </c:pt>
                <c:pt idx="5">
                  <c:v>90.952399999999997</c:v>
                </c:pt>
                <c:pt idx="6">
                  <c:v>90.991600000000005</c:v>
                </c:pt>
                <c:pt idx="7">
                  <c:v>91.052099999999996</c:v>
                </c:pt>
                <c:pt idx="8">
                  <c:v>91.089699999999993</c:v>
                </c:pt>
                <c:pt idx="9">
                  <c:v>91.125500000000002</c:v>
                </c:pt>
                <c:pt idx="10">
                  <c:v>91.159499999999994</c:v>
                </c:pt>
                <c:pt idx="11">
                  <c:v>91.197299999999998</c:v>
                </c:pt>
                <c:pt idx="12">
                  <c:v>91.223799999999997</c:v>
                </c:pt>
                <c:pt idx="13">
                  <c:v>91.230800000000002</c:v>
                </c:pt>
                <c:pt idx="14">
                  <c:v>91.259799999999998</c:v>
                </c:pt>
                <c:pt idx="15">
                  <c:v>91.293800000000005</c:v>
                </c:pt>
                <c:pt idx="16">
                  <c:v>91.351600000000005</c:v>
                </c:pt>
                <c:pt idx="17">
                  <c:v>91.387200000000007</c:v>
                </c:pt>
                <c:pt idx="18">
                  <c:v>91.378</c:v>
                </c:pt>
                <c:pt idx="19">
                  <c:v>91.382800000000003</c:v>
                </c:pt>
                <c:pt idx="20">
                  <c:v>91.364699999999999</c:v>
                </c:pt>
                <c:pt idx="21">
                  <c:v>91.397000000000006</c:v>
                </c:pt>
                <c:pt idx="22">
                  <c:v>91.397599999999997</c:v>
                </c:pt>
                <c:pt idx="23">
                  <c:v>91.350200000000001</c:v>
                </c:pt>
                <c:pt idx="24">
                  <c:v>91.295400000000001</c:v>
                </c:pt>
                <c:pt idx="25">
                  <c:v>91.294399999999996</c:v>
                </c:pt>
                <c:pt idx="26">
                  <c:v>91.294899999999998</c:v>
                </c:pt>
                <c:pt idx="27">
                  <c:v>91.171300000000002</c:v>
                </c:pt>
                <c:pt idx="28">
                  <c:v>91.1</c:v>
                </c:pt>
                <c:pt idx="29">
                  <c:v>90.846000000000004</c:v>
                </c:pt>
                <c:pt idx="30">
                  <c:v>90.502200000000002</c:v>
                </c:pt>
                <c:pt idx="31">
                  <c:v>90.157200000000003</c:v>
                </c:pt>
                <c:pt idx="32">
                  <c:v>89.725800000000007</c:v>
                </c:pt>
                <c:pt idx="33">
                  <c:v>89.244699999999995</c:v>
                </c:pt>
                <c:pt idx="34">
                  <c:v>88.743600000000001</c:v>
                </c:pt>
                <c:pt idx="35">
                  <c:v>88.151200000000003</c:v>
                </c:pt>
                <c:pt idx="36">
                  <c:v>87.4649</c:v>
                </c:pt>
                <c:pt idx="37">
                  <c:v>86.844300000000004</c:v>
                </c:pt>
                <c:pt idx="38">
                  <c:v>86.261600000000001</c:v>
                </c:pt>
                <c:pt idx="39">
                  <c:v>85.758399999999995</c:v>
                </c:pt>
                <c:pt idx="40">
                  <c:v>85.270399999999995</c:v>
                </c:pt>
                <c:pt idx="41">
                  <c:v>84.852900000000005</c:v>
                </c:pt>
                <c:pt idx="42">
                  <c:v>84.437100000000001</c:v>
                </c:pt>
                <c:pt idx="43">
                  <c:v>84.070999999999998</c:v>
                </c:pt>
                <c:pt idx="44">
                  <c:v>83.655299999999997</c:v>
                </c:pt>
                <c:pt idx="45">
                  <c:v>83.316599999999994</c:v>
                </c:pt>
                <c:pt idx="46">
                  <c:v>83.008300000000006</c:v>
                </c:pt>
                <c:pt idx="47">
                  <c:v>82.772099999999995</c:v>
                </c:pt>
                <c:pt idx="48">
                  <c:v>82.536699999999996</c:v>
                </c:pt>
                <c:pt idx="49">
                  <c:v>82.394800000000004</c:v>
                </c:pt>
                <c:pt idx="50">
                  <c:v>82.299700000000001</c:v>
                </c:pt>
                <c:pt idx="51">
                  <c:v>82.103300000000004</c:v>
                </c:pt>
                <c:pt idx="52">
                  <c:v>82.044799999999995</c:v>
                </c:pt>
                <c:pt idx="53">
                  <c:v>82.041700000000006</c:v>
                </c:pt>
                <c:pt idx="54">
                  <c:v>82.092200000000005</c:v>
                </c:pt>
                <c:pt idx="55">
                  <c:v>82.182000000000002</c:v>
                </c:pt>
                <c:pt idx="56">
                  <c:v>82.378</c:v>
                </c:pt>
                <c:pt idx="57">
                  <c:v>82.556100000000001</c:v>
                </c:pt>
                <c:pt idx="58">
                  <c:v>82.7286</c:v>
                </c:pt>
                <c:pt idx="59">
                  <c:v>82.897300000000001</c:v>
                </c:pt>
                <c:pt idx="60">
                  <c:v>83.148200000000003</c:v>
                </c:pt>
                <c:pt idx="61">
                  <c:v>83.325100000000006</c:v>
                </c:pt>
                <c:pt idx="62">
                  <c:v>83.610699999999994</c:v>
                </c:pt>
                <c:pt idx="63">
                  <c:v>83.919899999999998</c:v>
                </c:pt>
                <c:pt idx="64">
                  <c:v>84.211200000000005</c:v>
                </c:pt>
                <c:pt idx="65">
                  <c:v>84.551599999999993</c:v>
                </c:pt>
                <c:pt idx="66">
                  <c:v>84.900400000000005</c:v>
                </c:pt>
                <c:pt idx="67">
                  <c:v>85.2928</c:v>
                </c:pt>
                <c:pt idx="68">
                  <c:v>85.7042</c:v>
                </c:pt>
                <c:pt idx="69">
                  <c:v>86.157399999999996</c:v>
                </c:pt>
                <c:pt idx="70">
                  <c:v>86.629300000000001</c:v>
                </c:pt>
                <c:pt idx="71">
                  <c:v>87.157799999999995</c:v>
                </c:pt>
                <c:pt idx="72">
                  <c:v>87.732799999999997</c:v>
                </c:pt>
                <c:pt idx="73">
                  <c:v>88.284800000000004</c:v>
                </c:pt>
                <c:pt idx="74">
                  <c:v>88.747900000000001</c:v>
                </c:pt>
                <c:pt idx="75">
                  <c:v>89.124200000000002</c:v>
                </c:pt>
                <c:pt idx="76">
                  <c:v>89.376900000000006</c:v>
                </c:pt>
                <c:pt idx="77">
                  <c:v>89.536699999999996</c:v>
                </c:pt>
                <c:pt idx="78">
                  <c:v>89.643000000000001</c:v>
                </c:pt>
                <c:pt idx="79">
                  <c:v>89.7303</c:v>
                </c:pt>
                <c:pt idx="80">
                  <c:v>89.800399999999996</c:v>
                </c:pt>
                <c:pt idx="81">
                  <c:v>89.865399999999994</c:v>
                </c:pt>
                <c:pt idx="82">
                  <c:v>89.931899999999999</c:v>
                </c:pt>
                <c:pt idx="83">
                  <c:v>89.985299999999995</c:v>
                </c:pt>
                <c:pt idx="84">
                  <c:v>90.019499999999994</c:v>
                </c:pt>
                <c:pt idx="85">
                  <c:v>90.085800000000006</c:v>
                </c:pt>
                <c:pt idx="86">
                  <c:v>90.112899999999996</c:v>
                </c:pt>
                <c:pt idx="87">
                  <c:v>90.118899999999996</c:v>
                </c:pt>
                <c:pt idx="88">
                  <c:v>90.152799999999999</c:v>
                </c:pt>
                <c:pt idx="89">
                  <c:v>90.200500000000005</c:v>
                </c:pt>
                <c:pt idx="90">
                  <c:v>90.235200000000006</c:v>
                </c:pt>
                <c:pt idx="91">
                  <c:v>90.2209</c:v>
                </c:pt>
                <c:pt idx="92">
                  <c:v>90.245999999999995</c:v>
                </c:pt>
                <c:pt idx="93">
                  <c:v>90.309299999999993</c:v>
                </c:pt>
                <c:pt idx="94">
                  <c:v>90.384299999999996</c:v>
                </c:pt>
                <c:pt idx="95">
                  <c:v>90.453500000000005</c:v>
                </c:pt>
              </c:numCache>
            </c:numRef>
          </c:val>
          <c:smooth val="0"/>
          <c:extLst>
            <c:ext xmlns:c16="http://schemas.microsoft.com/office/drawing/2014/chart" uri="{C3380CC4-5D6E-409C-BE32-E72D297353CC}">
              <c16:uniqueId val="{00000000-0B66-4D90-B2E3-2222122DD700}"/>
            </c:ext>
          </c:extLst>
        </c:ser>
        <c:dLbls>
          <c:showLegendKey val="0"/>
          <c:showVal val="0"/>
          <c:showCatName val="0"/>
          <c:showSerName val="0"/>
          <c:showPercent val="0"/>
          <c:showBubbleSize val="0"/>
        </c:dLbls>
        <c:smooth val="0"/>
        <c:axId val="476811200"/>
        <c:axId val="476811592"/>
      </c:lineChart>
      <c:catAx>
        <c:axId val="476811200"/>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476811592"/>
        <c:crosses val="autoZero"/>
        <c:auto val="1"/>
        <c:lblAlgn val="ctr"/>
        <c:lblOffset val="100"/>
        <c:tickLblSkip val="8"/>
        <c:tickMarkSkip val="1"/>
        <c:noMultiLvlLbl val="1"/>
      </c:catAx>
      <c:valAx>
        <c:axId val="476811592"/>
        <c:scaling>
          <c:orientation val="minMax"/>
          <c:max val="100"/>
          <c:min val="80"/>
        </c:scaling>
        <c:delete val="0"/>
        <c:axPos val="l"/>
        <c:title>
          <c:tx>
            <c:rich>
              <a:bodyPr rot="-5400000" vert="horz"/>
              <a:lstStyle/>
              <a:p>
                <a:pPr>
                  <a:defRPr/>
                </a:pPr>
                <a:r>
                  <a:rPr lang="en-US" sz="1400"/>
                  <a:t>Relative Humidity (%)</a:t>
                </a:r>
              </a:p>
            </c:rich>
          </c:tx>
          <c:overlay val="0"/>
        </c:title>
        <c:numFmt formatCode="0" sourceLinked="0"/>
        <c:majorTickMark val="out"/>
        <c:minorTickMark val="none"/>
        <c:tickLblPos val="nextTo"/>
        <c:txPr>
          <a:bodyPr/>
          <a:lstStyle/>
          <a:p>
            <a:pPr>
              <a:defRPr sz="1100"/>
            </a:pPr>
            <a:endParaRPr lang="en-US"/>
          </a:p>
        </c:txPr>
        <c:crossAx val="476811200"/>
        <c:crosses val="autoZero"/>
        <c:crossBetween val="between"/>
        <c:majorUnit val="5"/>
      </c:valAx>
    </c:plotArea>
    <c:plotVisOnly val="1"/>
    <c:dispBlanksAs val="gap"/>
    <c:showDLblsOverMax val="0"/>
  </c:chart>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Air Temperature, Dry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17720528188855841"/>
          <c:y val="2.1231422505307854E-2"/>
        </c:manualLayout>
      </c:layout>
      <c:overlay val="1"/>
    </c:title>
    <c:autoTitleDeleted val="0"/>
    <c:plotArea>
      <c:layout>
        <c:manualLayout>
          <c:layoutTarget val="inner"/>
          <c:xMode val="edge"/>
          <c:yMode val="edge"/>
          <c:x val="9.8570558702906638E-2"/>
          <c:y val="6.7262689242359619E-2"/>
          <c:w val="0.86647081122062164"/>
          <c:h val="0.77710233344994994"/>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'15-min'!$D$4:$D$99</c:f>
              <c:numCache>
                <c:formatCode>0.0</c:formatCode>
                <c:ptCount val="96"/>
                <c:pt idx="0">
                  <c:v>24.735800000000001</c:v>
                </c:pt>
                <c:pt idx="1">
                  <c:v>24.713999999999999</c:v>
                </c:pt>
                <c:pt idx="2">
                  <c:v>24.692699999999999</c:v>
                </c:pt>
                <c:pt idx="3">
                  <c:v>24.667000000000002</c:v>
                </c:pt>
                <c:pt idx="4">
                  <c:v>24.641300000000001</c:v>
                </c:pt>
                <c:pt idx="5">
                  <c:v>24.6172</c:v>
                </c:pt>
                <c:pt idx="6">
                  <c:v>24.592700000000001</c:v>
                </c:pt>
                <c:pt idx="7">
                  <c:v>24.57</c:v>
                </c:pt>
                <c:pt idx="8">
                  <c:v>24.554300000000001</c:v>
                </c:pt>
                <c:pt idx="9">
                  <c:v>24.535799999999998</c:v>
                </c:pt>
                <c:pt idx="10">
                  <c:v>24.520700000000001</c:v>
                </c:pt>
                <c:pt idx="11">
                  <c:v>24.501799999999999</c:v>
                </c:pt>
                <c:pt idx="12">
                  <c:v>24.485499999999998</c:v>
                </c:pt>
                <c:pt idx="13">
                  <c:v>24.473199999999999</c:v>
                </c:pt>
                <c:pt idx="14">
                  <c:v>24.4603</c:v>
                </c:pt>
                <c:pt idx="15">
                  <c:v>24.4482</c:v>
                </c:pt>
                <c:pt idx="16">
                  <c:v>24.441500000000001</c:v>
                </c:pt>
                <c:pt idx="17">
                  <c:v>24.433800000000002</c:v>
                </c:pt>
                <c:pt idx="18">
                  <c:v>24.431100000000001</c:v>
                </c:pt>
                <c:pt idx="19">
                  <c:v>24.426500000000001</c:v>
                </c:pt>
                <c:pt idx="20">
                  <c:v>24.425899999999999</c:v>
                </c:pt>
                <c:pt idx="21">
                  <c:v>24.426100000000002</c:v>
                </c:pt>
                <c:pt idx="22">
                  <c:v>24.4269</c:v>
                </c:pt>
                <c:pt idx="23">
                  <c:v>24.424299999999999</c:v>
                </c:pt>
                <c:pt idx="24">
                  <c:v>24.426300000000001</c:v>
                </c:pt>
                <c:pt idx="25">
                  <c:v>24.423400000000001</c:v>
                </c:pt>
                <c:pt idx="26">
                  <c:v>24.430299999999999</c:v>
                </c:pt>
                <c:pt idx="27">
                  <c:v>24.451000000000001</c:v>
                </c:pt>
                <c:pt idx="28">
                  <c:v>24.499199999999998</c:v>
                </c:pt>
                <c:pt idx="29">
                  <c:v>24.589500000000001</c:v>
                </c:pt>
                <c:pt idx="30">
                  <c:v>24.714500000000001</c:v>
                </c:pt>
                <c:pt idx="31">
                  <c:v>24.860299999999999</c:v>
                </c:pt>
                <c:pt idx="32">
                  <c:v>25.027799999999999</c:v>
                </c:pt>
                <c:pt idx="33">
                  <c:v>25.1937</c:v>
                </c:pt>
                <c:pt idx="34">
                  <c:v>25.351800000000001</c:v>
                </c:pt>
                <c:pt idx="35">
                  <c:v>25.502400000000002</c:v>
                </c:pt>
                <c:pt idx="36">
                  <c:v>25.640999999999998</c:v>
                </c:pt>
                <c:pt idx="37">
                  <c:v>25.774699999999999</c:v>
                </c:pt>
                <c:pt idx="38">
                  <c:v>25.890799999999999</c:v>
                </c:pt>
                <c:pt idx="39">
                  <c:v>26.005800000000001</c:v>
                </c:pt>
                <c:pt idx="40">
                  <c:v>26.105799999999999</c:v>
                </c:pt>
                <c:pt idx="41">
                  <c:v>26.194199999999999</c:v>
                </c:pt>
                <c:pt idx="42">
                  <c:v>26.2774</c:v>
                </c:pt>
                <c:pt idx="43">
                  <c:v>26.357600000000001</c:v>
                </c:pt>
                <c:pt idx="44">
                  <c:v>26.4239</c:v>
                </c:pt>
                <c:pt idx="45">
                  <c:v>26.4941</c:v>
                </c:pt>
                <c:pt idx="46">
                  <c:v>26.546099999999999</c:v>
                </c:pt>
                <c:pt idx="47">
                  <c:v>26.59</c:v>
                </c:pt>
                <c:pt idx="48">
                  <c:v>26.626000000000001</c:v>
                </c:pt>
                <c:pt idx="49">
                  <c:v>26.6523</c:v>
                </c:pt>
                <c:pt idx="50">
                  <c:v>26.663799999999998</c:v>
                </c:pt>
                <c:pt idx="51">
                  <c:v>26.684100000000001</c:v>
                </c:pt>
                <c:pt idx="52">
                  <c:v>26.686299999999999</c:v>
                </c:pt>
                <c:pt idx="53">
                  <c:v>26.6768</c:v>
                </c:pt>
                <c:pt idx="54">
                  <c:v>26.662199999999999</c:v>
                </c:pt>
                <c:pt idx="55">
                  <c:v>26.645499999999998</c:v>
                </c:pt>
                <c:pt idx="56">
                  <c:v>26.612400000000001</c:v>
                </c:pt>
                <c:pt idx="57">
                  <c:v>26.570599999999999</c:v>
                </c:pt>
                <c:pt idx="58">
                  <c:v>26.532699999999998</c:v>
                </c:pt>
                <c:pt idx="59">
                  <c:v>26.480399999999999</c:v>
                </c:pt>
                <c:pt idx="60">
                  <c:v>26.4192</c:v>
                </c:pt>
                <c:pt idx="61">
                  <c:v>26.366599999999998</c:v>
                </c:pt>
                <c:pt idx="62">
                  <c:v>26.307700000000001</c:v>
                </c:pt>
                <c:pt idx="63">
                  <c:v>26.237500000000001</c:v>
                </c:pt>
                <c:pt idx="64">
                  <c:v>26.170100000000001</c:v>
                </c:pt>
                <c:pt idx="65">
                  <c:v>26.099</c:v>
                </c:pt>
                <c:pt idx="66">
                  <c:v>26.0291</c:v>
                </c:pt>
                <c:pt idx="67">
                  <c:v>25.9498</c:v>
                </c:pt>
                <c:pt idx="68">
                  <c:v>25.8599</c:v>
                </c:pt>
                <c:pt idx="69">
                  <c:v>25.761600000000001</c:v>
                </c:pt>
                <c:pt idx="70">
                  <c:v>25.650500000000001</c:v>
                </c:pt>
                <c:pt idx="71">
                  <c:v>25.533200000000001</c:v>
                </c:pt>
                <c:pt idx="72">
                  <c:v>25.402100000000001</c:v>
                </c:pt>
                <c:pt idx="73">
                  <c:v>25.2668</c:v>
                </c:pt>
                <c:pt idx="74">
                  <c:v>25.145199999999999</c:v>
                </c:pt>
                <c:pt idx="75">
                  <c:v>25.0505</c:v>
                </c:pt>
                <c:pt idx="76">
                  <c:v>24.985199999999999</c:v>
                </c:pt>
                <c:pt idx="77">
                  <c:v>24.942799999999998</c:v>
                </c:pt>
                <c:pt idx="78">
                  <c:v>24.920400000000001</c:v>
                </c:pt>
                <c:pt idx="79">
                  <c:v>24.902999999999999</c:v>
                </c:pt>
                <c:pt idx="80">
                  <c:v>24.889800000000001</c:v>
                </c:pt>
                <c:pt idx="81">
                  <c:v>24.881799999999998</c:v>
                </c:pt>
                <c:pt idx="82">
                  <c:v>24.8719</c:v>
                </c:pt>
                <c:pt idx="83">
                  <c:v>24.867599999999999</c:v>
                </c:pt>
                <c:pt idx="84">
                  <c:v>24.865400000000001</c:v>
                </c:pt>
                <c:pt idx="85">
                  <c:v>24.857700000000001</c:v>
                </c:pt>
                <c:pt idx="86">
                  <c:v>24.853400000000001</c:v>
                </c:pt>
                <c:pt idx="87">
                  <c:v>24.853000000000002</c:v>
                </c:pt>
                <c:pt idx="88">
                  <c:v>24.8446</c:v>
                </c:pt>
                <c:pt idx="89">
                  <c:v>24.8368</c:v>
                </c:pt>
                <c:pt idx="90">
                  <c:v>24.831399999999999</c:v>
                </c:pt>
                <c:pt idx="91">
                  <c:v>24.819500000000001</c:v>
                </c:pt>
                <c:pt idx="92">
                  <c:v>24.8066</c:v>
                </c:pt>
                <c:pt idx="93">
                  <c:v>24.789300000000001</c:v>
                </c:pt>
                <c:pt idx="94">
                  <c:v>24.773700000000002</c:v>
                </c:pt>
                <c:pt idx="95">
                  <c:v>24.755400000000002</c:v>
                </c:pt>
              </c:numCache>
            </c:numRef>
          </c:val>
          <c:smooth val="0"/>
          <c:extLst>
            <c:ext xmlns:c16="http://schemas.microsoft.com/office/drawing/2014/chart" uri="{C3380CC4-5D6E-409C-BE32-E72D297353CC}">
              <c16:uniqueId val="{00000000-0843-4EE8-BABE-34D0E3258BB9}"/>
            </c:ext>
          </c:extLst>
        </c:ser>
        <c:dLbls>
          <c:showLegendKey val="0"/>
          <c:showVal val="0"/>
          <c:showCatName val="0"/>
          <c:showSerName val="0"/>
          <c:showPercent val="0"/>
          <c:showBubbleSize val="0"/>
        </c:dLbls>
        <c:smooth val="0"/>
        <c:axId val="476813160"/>
        <c:axId val="215578320"/>
      </c:lineChart>
      <c:catAx>
        <c:axId val="476813160"/>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215578320"/>
        <c:crosses val="autoZero"/>
        <c:auto val="1"/>
        <c:lblAlgn val="ctr"/>
        <c:lblOffset val="100"/>
        <c:tickLblSkip val="8"/>
        <c:tickMarkSkip val="1"/>
        <c:noMultiLvlLbl val="1"/>
      </c:catAx>
      <c:valAx>
        <c:axId val="215578320"/>
        <c:scaling>
          <c:orientation val="minMax"/>
          <c:min val="23"/>
        </c:scaling>
        <c:delete val="0"/>
        <c:axPos val="l"/>
        <c:title>
          <c:tx>
            <c:rich>
              <a:bodyPr rot="-5400000" vert="horz"/>
              <a:lstStyle/>
              <a:p>
                <a:pPr>
                  <a:defRPr/>
                </a:pPr>
                <a:r>
                  <a:rPr lang="en-US" sz="1400"/>
                  <a:t>Air Temperature (C)</a:t>
                </a:r>
              </a:p>
            </c:rich>
          </c:tx>
          <c:overlay val="0"/>
        </c:title>
        <c:numFmt formatCode="0" sourceLinked="0"/>
        <c:majorTickMark val="out"/>
        <c:minorTickMark val="none"/>
        <c:tickLblPos val="nextTo"/>
        <c:txPr>
          <a:bodyPr/>
          <a:lstStyle/>
          <a:p>
            <a:pPr>
              <a:defRPr sz="1100"/>
            </a:pPr>
            <a:endParaRPr lang="en-US"/>
          </a:p>
        </c:txPr>
        <c:crossAx val="476813160"/>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Wind speed, Dry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21155978631987965"/>
          <c:y val="1.749475157452764E-2"/>
        </c:manualLayout>
      </c:layout>
      <c:overlay val="1"/>
    </c:title>
    <c:autoTitleDeleted val="0"/>
    <c:plotArea>
      <c:layout>
        <c:manualLayout>
          <c:layoutTarget val="inner"/>
          <c:xMode val="edge"/>
          <c:yMode val="edge"/>
          <c:x val="0.10350493410119591"/>
          <c:y val="7.2480893527217427E-2"/>
          <c:w val="0.85910512385107651"/>
          <c:h val="0.74206289294314065"/>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'15-min'!$E$4:$E$99</c:f>
              <c:numCache>
                <c:formatCode>0.0</c:formatCode>
                <c:ptCount val="96"/>
                <c:pt idx="0">
                  <c:v>8.3826999999999998</c:v>
                </c:pt>
                <c:pt idx="1">
                  <c:v>8.3763000000000005</c:v>
                </c:pt>
                <c:pt idx="2">
                  <c:v>8.3721999999999994</c:v>
                </c:pt>
                <c:pt idx="3">
                  <c:v>8.3484999999999996</c:v>
                </c:pt>
                <c:pt idx="4">
                  <c:v>8.3018999999999998</c:v>
                </c:pt>
                <c:pt idx="5">
                  <c:v>8.3533000000000008</c:v>
                </c:pt>
                <c:pt idx="6">
                  <c:v>8.3625000000000007</c:v>
                </c:pt>
                <c:pt idx="7">
                  <c:v>8.3209</c:v>
                </c:pt>
                <c:pt idx="8">
                  <c:v>8.2575000000000003</c:v>
                </c:pt>
                <c:pt idx="9">
                  <c:v>8.3076000000000008</c:v>
                </c:pt>
                <c:pt idx="10">
                  <c:v>8.3087999999999997</c:v>
                </c:pt>
                <c:pt idx="11">
                  <c:v>8.2781000000000002</c:v>
                </c:pt>
                <c:pt idx="12">
                  <c:v>8.2646999999999995</c:v>
                </c:pt>
                <c:pt idx="13">
                  <c:v>8.2730999999999995</c:v>
                </c:pt>
                <c:pt idx="14">
                  <c:v>8.2827000000000002</c:v>
                </c:pt>
                <c:pt idx="15">
                  <c:v>8.2609999999999992</c:v>
                </c:pt>
                <c:pt idx="16">
                  <c:v>8.2669999999999995</c:v>
                </c:pt>
                <c:pt idx="17">
                  <c:v>8.2675999999999998</c:v>
                </c:pt>
                <c:pt idx="18">
                  <c:v>8.2105999999999995</c:v>
                </c:pt>
                <c:pt idx="19">
                  <c:v>8.2383000000000006</c:v>
                </c:pt>
                <c:pt idx="20">
                  <c:v>8.2491000000000003</c:v>
                </c:pt>
                <c:pt idx="21">
                  <c:v>8.2398000000000007</c:v>
                </c:pt>
                <c:pt idx="22">
                  <c:v>8.2631999999999994</c:v>
                </c:pt>
                <c:pt idx="23">
                  <c:v>8.2858999999999998</c:v>
                </c:pt>
                <c:pt idx="24">
                  <c:v>8.2224000000000004</c:v>
                </c:pt>
                <c:pt idx="25">
                  <c:v>8.2135999999999996</c:v>
                </c:pt>
                <c:pt idx="26">
                  <c:v>8.2149999999999999</c:v>
                </c:pt>
                <c:pt idx="27">
                  <c:v>8.1821000000000002</c:v>
                </c:pt>
                <c:pt idx="28">
                  <c:v>8.1707000000000001</c:v>
                </c:pt>
                <c:pt idx="29">
                  <c:v>8.2158999999999995</c:v>
                </c:pt>
                <c:pt idx="30">
                  <c:v>8.2042999999999999</c:v>
                </c:pt>
                <c:pt idx="31">
                  <c:v>8.2285000000000004</c:v>
                </c:pt>
                <c:pt idx="32">
                  <c:v>8.3165999999999993</c:v>
                </c:pt>
                <c:pt idx="33">
                  <c:v>8.4764999999999997</c:v>
                </c:pt>
                <c:pt idx="34">
                  <c:v>8.7158999999999995</c:v>
                </c:pt>
                <c:pt idx="35">
                  <c:v>9.0089000000000006</c:v>
                </c:pt>
                <c:pt idx="36">
                  <c:v>9.2905999999999995</c:v>
                </c:pt>
                <c:pt idx="37">
                  <c:v>9.5340000000000007</c:v>
                </c:pt>
                <c:pt idx="38">
                  <c:v>9.7814999999999994</c:v>
                </c:pt>
                <c:pt idx="39">
                  <c:v>9.9453999999999994</c:v>
                </c:pt>
                <c:pt idx="40">
                  <c:v>10.1081</c:v>
                </c:pt>
                <c:pt idx="41">
                  <c:v>10.2982</c:v>
                </c:pt>
                <c:pt idx="42">
                  <c:v>10.428800000000001</c:v>
                </c:pt>
                <c:pt idx="43">
                  <c:v>10.4689</c:v>
                </c:pt>
                <c:pt idx="44">
                  <c:v>10.6745</c:v>
                </c:pt>
                <c:pt idx="45">
                  <c:v>10.7522</c:v>
                </c:pt>
                <c:pt idx="46">
                  <c:v>10.83</c:v>
                </c:pt>
                <c:pt idx="47">
                  <c:v>10.873100000000001</c:v>
                </c:pt>
                <c:pt idx="48">
                  <c:v>10.9718</c:v>
                </c:pt>
                <c:pt idx="49">
                  <c:v>11.021699999999999</c:v>
                </c:pt>
                <c:pt idx="50">
                  <c:v>11.0395</c:v>
                </c:pt>
                <c:pt idx="51">
                  <c:v>11.0435</c:v>
                </c:pt>
                <c:pt idx="52">
                  <c:v>11.088900000000001</c:v>
                </c:pt>
                <c:pt idx="53">
                  <c:v>11.0557</c:v>
                </c:pt>
                <c:pt idx="54">
                  <c:v>11.018800000000001</c:v>
                </c:pt>
                <c:pt idx="55">
                  <c:v>10.9894</c:v>
                </c:pt>
                <c:pt idx="56">
                  <c:v>10.9862</c:v>
                </c:pt>
                <c:pt idx="57">
                  <c:v>11.002599999999999</c:v>
                </c:pt>
                <c:pt idx="58">
                  <c:v>10.9369</c:v>
                </c:pt>
                <c:pt idx="59">
                  <c:v>10.903600000000001</c:v>
                </c:pt>
                <c:pt idx="60">
                  <c:v>10.892300000000001</c:v>
                </c:pt>
                <c:pt idx="61">
                  <c:v>10.8346</c:v>
                </c:pt>
                <c:pt idx="62">
                  <c:v>10.7653</c:v>
                </c:pt>
                <c:pt idx="63">
                  <c:v>10.6952</c:v>
                </c:pt>
                <c:pt idx="64">
                  <c:v>10.688800000000001</c:v>
                </c:pt>
                <c:pt idx="65">
                  <c:v>10.5044</c:v>
                </c:pt>
                <c:pt idx="66">
                  <c:v>10.383100000000001</c:v>
                </c:pt>
                <c:pt idx="67">
                  <c:v>10.218400000000001</c:v>
                </c:pt>
                <c:pt idx="68">
                  <c:v>10.1046</c:v>
                </c:pt>
                <c:pt idx="69">
                  <c:v>9.8964999999999996</c:v>
                </c:pt>
                <c:pt idx="70">
                  <c:v>9.6944999999999997</c:v>
                </c:pt>
                <c:pt idx="71">
                  <c:v>9.3745999999999992</c:v>
                </c:pt>
                <c:pt idx="72">
                  <c:v>9.0875000000000004</c:v>
                </c:pt>
                <c:pt idx="73">
                  <c:v>8.8405000000000005</c:v>
                </c:pt>
                <c:pt idx="74">
                  <c:v>8.6583000000000006</c:v>
                </c:pt>
                <c:pt idx="75">
                  <c:v>8.4826999999999995</c:v>
                </c:pt>
                <c:pt idx="76">
                  <c:v>8.4444999999999997</c:v>
                </c:pt>
                <c:pt idx="77">
                  <c:v>8.4128000000000007</c:v>
                </c:pt>
                <c:pt idx="78">
                  <c:v>8.4284999999999997</c:v>
                </c:pt>
                <c:pt idx="79">
                  <c:v>8.4247999999999994</c:v>
                </c:pt>
                <c:pt idx="80">
                  <c:v>8.4077999999999999</c:v>
                </c:pt>
                <c:pt idx="81">
                  <c:v>8.4365000000000006</c:v>
                </c:pt>
                <c:pt idx="82">
                  <c:v>8.4102999999999994</c:v>
                </c:pt>
                <c:pt idx="83">
                  <c:v>8.4001999999999999</c:v>
                </c:pt>
                <c:pt idx="84">
                  <c:v>8.3960000000000008</c:v>
                </c:pt>
                <c:pt idx="85">
                  <c:v>8.4107000000000003</c:v>
                </c:pt>
                <c:pt idx="86">
                  <c:v>8.4335000000000004</c:v>
                </c:pt>
                <c:pt idx="87">
                  <c:v>8.4566999999999997</c:v>
                </c:pt>
                <c:pt idx="88">
                  <c:v>8.4261999999999997</c:v>
                </c:pt>
                <c:pt idx="89">
                  <c:v>8.4222000000000001</c:v>
                </c:pt>
                <c:pt idx="90">
                  <c:v>8.4443000000000001</c:v>
                </c:pt>
                <c:pt idx="91">
                  <c:v>8.4305000000000003</c:v>
                </c:pt>
                <c:pt idx="92">
                  <c:v>8.4596</c:v>
                </c:pt>
                <c:pt idx="93">
                  <c:v>8.3876000000000008</c:v>
                </c:pt>
                <c:pt idx="94">
                  <c:v>8.3741000000000003</c:v>
                </c:pt>
                <c:pt idx="95">
                  <c:v>8.3649000000000004</c:v>
                </c:pt>
              </c:numCache>
            </c:numRef>
          </c:val>
          <c:smooth val="0"/>
          <c:extLst>
            <c:ext xmlns:c16="http://schemas.microsoft.com/office/drawing/2014/chart" uri="{C3380CC4-5D6E-409C-BE32-E72D297353CC}">
              <c16:uniqueId val="{00000000-6F49-48E4-9647-FB8803AD5227}"/>
            </c:ext>
          </c:extLst>
        </c:ser>
        <c:dLbls>
          <c:showLegendKey val="0"/>
          <c:showVal val="0"/>
          <c:showCatName val="0"/>
          <c:showSerName val="0"/>
          <c:showPercent val="0"/>
          <c:showBubbleSize val="0"/>
        </c:dLbls>
        <c:smooth val="0"/>
        <c:axId val="215579888"/>
        <c:axId val="215580280"/>
      </c:lineChart>
      <c:catAx>
        <c:axId val="215579888"/>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215580280"/>
        <c:crosses val="autoZero"/>
        <c:auto val="1"/>
        <c:lblAlgn val="ctr"/>
        <c:lblOffset val="100"/>
        <c:tickLblSkip val="8"/>
        <c:tickMarkSkip val="1"/>
        <c:noMultiLvlLbl val="1"/>
      </c:catAx>
      <c:valAx>
        <c:axId val="215580280"/>
        <c:scaling>
          <c:orientation val="minMax"/>
          <c:min val="0"/>
        </c:scaling>
        <c:delete val="0"/>
        <c:axPos val="l"/>
        <c:title>
          <c:tx>
            <c:rich>
              <a:bodyPr rot="-5400000" vert="horz"/>
              <a:lstStyle/>
              <a:p>
                <a:pPr>
                  <a:defRPr/>
                </a:pPr>
                <a:r>
                  <a:rPr lang="en-US" sz="1400"/>
                  <a:t>Wind speed (km/h)</a:t>
                </a:r>
              </a:p>
            </c:rich>
          </c:tx>
          <c:overlay val="0"/>
        </c:title>
        <c:numFmt formatCode="0" sourceLinked="0"/>
        <c:majorTickMark val="out"/>
        <c:minorTickMark val="none"/>
        <c:tickLblPos val="nextTo"/>
        <c:txPr>
          <a:bodyPr/>
          <a:lstStyle/>
          <a:p>
            <a:pPr>
              <a:defRPr sz="1100"/>
            </a:pPr>
            <a:endParaRPr lang="en-US"/>
          </a:p>
        </c:txPr>
        <c:crossAx val="215579888"/>
        <c:crosses val="autoZero"/>
        <c:crossBetween val="between"/>
        <c:majorUnit val="5"/>
      </c:valAx>
    </c:plotArea>
    <c:plotVisOnly val="1"/>
    <c:dispBlanksAs val="gap"/>
    <c:showDLblsOverMax val="0"/>
  </c:chart>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Solar Radiation, Dry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19745954134765412"/>
          <c:y val="2.4341521570367081E-2"/>
        </c:manualLayout>
      </c:layout>
      <c:overlay val="1"/>
    </c:title>
    <c:autoTitleDeleted val="0"/>
    <c:plotArea>
      <c:layout>
        <c:manualLayout>
          <c:layoutTarget val="inner"/>
          <c:xMode val="edge"/>
          <c:yMode val="edge"/>
          <c:x val="0.10793461946227977"/>
          <c:y val="9.2909011373578307E-2"/>
          <c:w val="0.86167581926691839"/>
          <c:h val="0.74924637892485646"/>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'15-min'!$F$4:$F$99</c:f>
              <c:numCache>
                <c:formatCode>0.0</c:formatCode>
                <c:ptCount val="96"/>
                <c:pt idx="0">
                  <c:v>8.9999999999999998E-4</c:v>
                </c:pt>
                <c:pt idx="1">
                  <c:v>8.9999999999999998E-4</c:v>
                </c:pt>
                <c:pt idx="2">
                  <c:v>8.9999999999999998E-4</c:v>
                </c:pt>
                <c:pt idx="3">
                  <c:v>8.9999999999999998E-4</c:v>
                </c:pt>
                <c:pt idx="4">
                  <c:v>8.9999999999999998E-4</c:v>
                </c:pt>
                <c:pt idx="5">
                  <c:v>8.9999999999999998E-4</c:v>
                </c:pt>
                <c:pt idx="6">
                  <c:v>8.0000000000000004E-4</c:v>
                </c:pt>
                <c:pt idx="7">
                  <c:v>8.0000000000000004E-4</c:v>
                </c:pt>
                <c:pt idx="8">
                  <c:v>8.0000000000000004E-4</c:v>
                </c:pt>
                <c:pt idx="9">
                  <c:v>8.0000000000000004E-4</c:v>
                </c:pt>
                <c:pt idx="10">
                  <c:v>8.9999999999999998E-4</c:v>
                </c:pt>
                <c:pt idx="11">
                  <c:v>8.0000000000000004E-4</c:v>
                </c:pt>
                <c:pt idx="12">
                  <c:v>8.0000000000000004E-4</c:v>
                </c:pt>
                <c:pt idx="13">
                  <c:v>8.0000000000000004E-4</c:v>
                </c:pt>
                <c:pt idx="14">
                  <c:v>6.9999999999999999E-4</c:v>
                </c:pt>
                <c:pt idx="15">
                  <c:v>8.0000000000000004E-4</c:v>
                </c:pt>
                <c:pt idx="16">
                  <c:v>6.9999999999999999E-4</c:v>
                </c:pt>
                <c:pt idx="17">
                  <c:v>6.9999999999999999E-4</c:v>
                </c:pt>
                <c:pt idx="18">
                  <c:v>6.9999999999999999E-4</c:v>
                </c:pt>
                <c:pt idx="19">
                  <c:v>8.0000000000000004E-4</c:v>
                </c:pt>
                <c:pt idx="20">
                  <c:v>8.0000000000000004E-4</c:v>
                </c:pt>
                <c:pt idx="21">
                  <c:v>8.0000000000000004E-4</c:v>
                </c:pt>
                <c:pt idx="22">
                  <c:v>8.0000000000000004E-4</c:v>
                </c:pt>
                <c:pt idx="23">
                  <c:v>2.3E-3</c:v>
                </c:pt>
                <c:pt idx="24">
                  <c:v>0.79559999999999997</c:v>
                </c:pt>
                <c:pt idx="25">
                  <c:v>3.1490999999999998</c:v>
                </c:pt>
                <c:pt idx="26">
                  <c:v>14.6457</c:v>
                </c:pt>
                <c:pt idx="27">
                  <c:v>36.149900000000002</c:v>
                </c:pt>
                <c:pt idx="28">
                  <c:v>63.9375</c:v>
                </c:pt>
                <c:pt idx="29">
                  <c:v>96.292599999999993</c:v>
                </c:pt>
                <c:pt idx="30">
                  <c:v>131.28200000000001</c:v>
                </c:pt>
                <c:pt idx="31">
                  <c:v>167.6825</c:v>
                </c:pt>
                <c:pt idx="32">
                  <c:v>203.65819999999999</c:v>
                </c:pt>
                <c:pt idx="33">
                  <c:v>241.4751</c:v>
                </c:pt>
                <c:pt idx="34">
                  <c:v>278.93310000000002</c:v>
                </c:pt>
                <c:pt idx="35">
                  <c:v>316.55669999999998</c:v>
                </c:pt>
                <c:pt idx="36">
                  <c:v>356.6053</c:v>
                </c:pt>
                <c:pt idx="37">
                  <c:v>401.16640000000001</c:v>
                </c:pt>
                <c:pt idx="38">
                  <c:v>436.55270000000002</c:v>
                </c:pt>
                <c:pt idx="39">
                  <c:v>478.36500000000001</c:v>
                </c:pt>
                <c:pt idx="40">
                  <c:v>510.87900000000002</c:v>
                </c:pt>
                <c:pt idx="41">
                  <c:v>541.36099999999999</c:v>
                </c:pt>
                <c:pt idx="42">
                  <c:v>570.41729999999995</c:v>
                </c:pt>
                <c:pt idx="43">
                  <c:v>596.58349999999996</c:v>
                </c:pt>
                <c:pt idx="44">
                  <c:v>620.34640000000002</c:v>
                </c:pt>
                <c:pt idx="45">
                  <c:v>637.67100000000005</c:v>
                </c:pt>
                <c:pt idx="46">
                  <c:v>647.70500000000004</c:v>
                </c:pt>
                <c:pt idx="47">
                  <c:v>650.49670000000003</c:v>
                </c:pt>
                <c:pt idx="48">
                  <c:v>659.78380000000004</c:v>
                </c:pt>
                <c:pt idx="49">
                  <c:v>663.33979999999997</c:v>
                </c:pt>
                <c:pt idx="50">
                  <c:v>657.24559999999997</c:v>
                </c:pt>
                <c:pt idx="51">
                  <c:v>655.65260000000001</c:v>
                </c:pt>
                <c:pt idx="52">
                  <c:v>650.12</c:v>
                </c:pt>
                <c:pt idx="53">
                  <c:v>635.79160000000002</c:v>
                </c:pt>
                <c:pt idx="54">
                  <c:v>629.73479999999995</c:v>
                </c:pt>
                <c:pt idx="55">
                  <c:v>609.46569999999997</c:v>
                </c:pt>
                <c:pt idx="56">
                  <c:v>590.62329999999997</c:v>
                </c:pt>
                <c:pt idx="57">
                  <c:v>564.01120000000003</c:v>
                </c:pt>
                <c:pt idx="58">
                  <c:v>547.06550000000004</c:v>
                </c:pt>
                <c:pt idx="59">
                  <c:v>515.80349999999999</c:v>
                </c:pt>
                <c:pt idx="60">
                  <c:v>484.27100000000002</c:v>
                </c:pt>
                <c:pt idx="61">
                  <c:v>453.39920000000001</c:v>
                </c:pt>
                <c:pt idx="62">
                  <c:v>419.68</c:v>
                </c:pt>
                <c:pt idx="63">
                  <c:v>387.27449999999999</c:v>
                </c:pt>
                <c:pt idx="64">
                  <c:v>350.7029</c:v>
                </c:pt>
                <c:pt idx="65">
                  <c:v>312.88659999999999</c:v>
                </c:pt>
                <c:pt idx="66">
                  <c:v>277.4948</c:v>
                </c:pt>
                <c:pt idx="67">
                  <c:v>238.86410000000001</c:v>
                </c:pt>
                <c:pt idx="68">
                  <c:v>199.3698</c:v>
                </c:pt>
                <c:pt idx="69">
                  <c:v>161.13319999999999</c:v>
                </c:pt>
                <c:pt idx="70">
                  <c:v>122.2393</c:v>
                </c:pt>
                <c:pt idx="71">
                  <c:v>84.918199999999999</c:v>
                </c:pt>
                <c:pt idx="72">
                  <c:v>51.287199999999999</c:v>
                </c:pt>
                <c:pt idx="73">
                  <c:v>24.145800000000001</c:v>
                </c:pt>
                <c:pt idx="74">
                  <c:v>8.6006999999999998</c:v>
                </c:pt>
                <c:pt idx="75">
                  <c:v>2.0219999999999998</c:v>
                </c:pt>
                <c:pt idx="76">
                  <c:v>0.11849999999999999</c:v>
                </c:pt>
                <c:pt idx="77">
                  <c:v>1E-3</c:v>
                </c:pt>
                <c:pt idx="78">
                  <c:v>5.9999999999999995E-4</c:v>
                </c:pt>
                <c:pt idx="79">
                  <c:v>5.9999999999999995E-4</c:v>
                </c:pt>
                <c:pt idx="80">
                  <c:v>8.0000000000000004E-4</c:v>
                </c:pt>
                <c:pt idx="81">
                  <c:v>8.0000000000000004E-4</c:v>
                </c:pt>
                <c:pt idx="82">
                  <c:v>8.0000000000000004E-4</c:v>
                </c:pt>
                <c:pt idx="83">
                  <c:v>8.0000000000000004E-4</c:v>
                </c:pt>
                <c:pt idx="84">
                  <c:v>8.0000000000000004E-4</c:v>
                </c:pt>
                <c:pt idx="85">
                  <c:v>8.9999999999999998E-4</c:v>
                </c:pt>
                <c:pt idx="86">
                  <c:v>8.0000000000000004E-4</c:v>
                </c:pt>
                <c:pt idx="87">
                  <c:v>8.9999999999999998E-4</c:v>
                </c:pt>
                <c:pt idx="88">
                  <c:v>8.9999999999999998E-4</c:v>
                </c:pt>
                <c:pt idx="89">
                  <c:v>1E-3</c:v>
                </c:pt>
                <c:pt idx="90">
                  <c:v>8.9999999999999998E-4</c:v>
                </c:pt>
                <c:pt idx="91">
                  <c:v>8.9999999999999998E-4</c:v>
                </c:pt>
                <c:pt idx="92">
                  <c:v>8.9999999999999998E-4</c:v>
                </c:pt>
                <c:pt idx="93">
                  <c:v>8.9999999999999998E-4</c:v>
                </c:pt>
                <c:pt idx="94">
                  <c:v>8.9999999999999998E-4</c:v>
                </c:pt>
                <c:pt idx="95">
                  <c:v>8.9999999999999998E-4</c:v>
                </c:pt>
              </c:numCache>
            </c:numRef>
          </c:val>
          <c:smooth val="0"/>
          <c:extLst>
            <c:ext xmlns:c16="http://schemas.microsoft.com/office/drawing/2014/chart" uri="{C3380CC4-5D6E-409C-BE32-E72D297353CC}">
              <c16:uniqueId val="{00000000-EE58-45FF-BBCB-E6AFDBFD6962}"/>
            </c:ext>
          </c:extLst>
        </c:ser>
        <c:dLbls>
          <c:showLegendKey val="0"/>
          <c:showVal val="0"/>
          <c:showCatName val="0"/>
          <c:showSerName val="0"/>
          <c:showPercent val="0"/>
          <c:showBubbleSize val="0"/>
        </c:dLbls>
        <c:smooth val="0"/>
        <c:axId val="215581848"/>
        <c:axId val="215582240"/>
      </c:lineChart>
      <c:catAx>
        <c:axId val="215581848"/>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215582240"/>
        <c:crosses val="autoZero"/>
        <c:auto val="1"/>
        <c:lblAlgn val="ctr"/>
        <c:lblOffset val="100"/>
        <c:tickLblSkip val="8"/>
        <c:tickMarkSkip val="1"/>
        <c:noMultiLvlLbl val="1"/>
      </c:catAx>
      <c:valAx>
        <c:axId val="215582240"/>
        <c:scaling>
          <c:orientation val="minMax"/>
          <c:max val="800"/>
          <c:min val="0"/>
        </c:scaling>
        <c:delete val="0"/>
        <c:axPos val="l"/>
        <c:title>
          <c:tx>
            <c:rich>
              <a:bodyPr rot="-5400000" vert="horz"/>
              <a:lstStyle/>
              <a:p>
                <a:pPr>
                  <a:defRPr/>
                </a:pPr>
                <a:r>
                  <a:rPr lang="en-US" sz="1400"/>
                  <a:t>Solar Radiation (W/m2)</a:t>
                </a:r>
              </a:p>
            </c:rich>
          </c:tx>
          <c:overlay val="0"/>
        </c:title>
        <c:numFmt formatCode="0" sourceLinked="0"/>
        <c:majorTickMark val="out"/>
        <c:minorTickMark val="none"/>
        <c:tickLblPos val="nextTo"/>
        <c:txPr>
          <a:bodyPr/>
          <a:lstStyle/>
          <a:p>
            <a:pPr>
              <a:defRPr sz="1100"/>
            </a:pPr>
            <a:endParaRPr lang="en-US"/>
          </a:p>
        </c:txPr>
        <c:crossAx val="215581848"/>
        <c:crosses val="autoZero"/>
        <c:crossBetween val="between"/>
        <c:majorUnit val="100"/>
      </c:valAx>
    </c:plotArea>
    <c:plotVisOnly val="1"/>
    <c:dispBlanksAs val="gap"/>
    <c:showDLblsOverMax val="0"/>
  </c:chart>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effectLst/>
              </a:rPr>
              <a:t>Rainfall, Wet season (% of Total/15-Minute interval)</a:t>
            </a:r>
          </a:p>
        </c:rich>
      </c:tx>
      <c:layout>
        <c:manualLayout>
          <c:xMode val="edge"/>
          <c:yMode val="edge"/>
          <c:x val="0.16839017772433093"/>
          <c:y val="1.059322033898305E-2"/>
        </c:manualLayout>
      </c:layout>
      <c:overlay val="1"/>
    </c:title>
    <c:autoTitleDeleted val="0"/>
    <c:plotArea>
      <c:layout>
        <c:manualLayout>
          <c:layoutTarget val="inner"/>
          <c:xMode val="edge"/>
          <c:yMode val="edge"/>
          <c:x val="0.1071840722290666"/>
          <c:y val="6.656970990214206E-2"/>
          <c:w val="0.85797861576826706"/>
          <c:h val="0.7766502363170269"/>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'15-min'!$B$106:$B$201</c:f>
              <c:numCache>
                <c:formatCode>0.00</c:formatCode>
                <c:ptCount val="96"/>
                <c:pt idx="0">
                  <c:v>0.73070000000000002</c:v>
                </c:pt>
                <c:pt idx="1">
                  <c:v>0.91490000000000005</c:v>
                </c:pt>
                <c:pt idx="2">
                  <c:v>0.76619999999999999</c:v>
                </c:pt>
                <c:pt idx="3">
                  <c:v>0.60150000000000003</c:v>
                </c:pt>
                <c:pt idx="4">
                  <c:v>0.59970000000000001</c:v>
                </c:pt>
                <c:pt idx="5">
                  <c:v>0.72260000000000002</c:v>
                </c:pt>
                <c:pt idx="6">
                  <c:v>0.92530000000000001</c:v>
                </c:pt>
                <c:pt idx="7">
                  <c:v>1.052</c:v>
                </c:pt>
                <c:pt idx="8">
                  <c:v>1.0602</c:v>
                </c:pt>
                <c:pt idx="9">
                  <c:v>1.1901999999999999</c:v>
                </c:pt>
                <c:pt idx="10">
                  <c:v>0.98089999999999999</c:v>
                </c:pt>
                <c:pt idx="11">
                  <c:v>0.95299999999999996</c:v>
                </c:pt>
                <c:pt idx="12">
                  <c:v>1.1853</c:v>
                </c:pt>
                <c:pt idx="13">
                  <c:v>1.1664000000000001</c:v>
                </c:pt>
                <c:pt idx="14">
                  <c:v>1.2459</c:v>
                </c:pt>
                <c:pt idx="15">
                  <c:v>1.2077</c:v>
                </c:pt>
                <c:pt idx="16">
                  <c:v>1.2424999999999999</c:v>
                </c:pt>
                <c:pt idx="17">
                  <c:v>1.2282</c:v>
                </c:pt>
                <c:pt idx="18">
                  <c:v>1.1077999999999999</c:v>
                </c:pt>
                <c:pt idx="19">
                  <c:v>1.3382000000000001</c:v>
                </c:pt>
                <c:pt idx="20">
                  <c:v>1.0452999999999999</c:v>
                </c:pt>
                <c:pt idx="21">
                  <c:v>0.93789999999999996</c:v>
                </c:pt>
                <c:pt idx="22">
                  <c:v>1.2856000000000001</c:v>
                </c:pt>
                <c:pt idx="23">
                  <c:v>1.3048</c:v>
                </c:pt>
                <c:pt idx="24">
                  <c:v>1.2533000000000001</c:v>
                </c:pt>
                <c:pt idx="25">
                  <c:v>1.2721</c:v>
                </c:pt>
                <c:pt idx="26">
                  <c:v>1.1575</c:v>
                </c:pt>
                <c:pt idx="27">
                  <c:v>1.0832999999999999</c:v>
                </c:pt>
                <c:pt idx="28">
                  <c:v>1.2693000000000001</c:v>
                </c:pt>
                <c:pt idx="29">
                  <c:v>1.0486</c:v>
                </c:pt>
                <c:pt idx="30">
                  <c:v>0.94679999999999997</c:v>
                </c:pt>
                <c:pt idx="31">
                  <c:v>0.92579999999999996</c:v>
                </c:pt>
                <c:pt idx="32">
                  <c:v>1.1762999999999999</c:v>
                </c:pt>
                <c:pt idx="33">
                  <c:v>1.3278000000000001</c:v>
                </c:pt>
                <c:pt idx="34">
                  <c:v>1.4340999999999999</c:v>
                </c:pt>
                <c:pt idx="35">
                  <c:v>1.1355999999999999</c:v>
                </c:pt>
                <c:pt idx="36">
                  <c:v>1.0349999999999999</c:v>
                </c:pt>
                <c:pt idx="37">
                  <c:v>0.92300000000000004</c:v>
                </c:pt>
                <c:pt idx="38">
                  <c:v>0.92190000000000005</c:v>
                </c:pt>
                <c:pt idx="39">
                  <c:v>0.92020000000000002</c:v>
                </c:pt>
                <c:pt idx="40">
                  <c:v>0.97099999999999997</c:v>
                </c:pt>
                <c:pt idx="41">
                  <c:v>0.9284</c:v>
                </c:pt>
                <c:pt idx="42">
                  <c:v>0.94920000000000004</c:v>
                </c:pt>
                <c:pt idx="43">
                  <c:v>0.84930000000000005</c:v>
                </c:pt>
                <c:pt idx="44">
                  <c:v>0.8448</c:v>
                </c:pt>
                <c:pt idx="45">
                  <c:v>1.1528</c:v>
                </c:pt>
                <c:pt idx="46">
                  <c:v>1.1724000000000001</c:v>
                </c:pt>
                <c:pt idx="47">
                  <c:v>1.2525999999999999</c:v>
                </c:pt>
                <c:pt idx="48">
                  <c:v>1.0498000000000001</c:v>
                </c:pt>
                <c:pt idx="49">
                  <c:v>0.89949999999999997</c:v>
                </c:pt>
                <c:pt idx="50">
                  <c:v>0.94099999999999995</c:v>
                </c:pt>
                <c:pt idx="51">
                  <c:v>1.2338</c:v>
                </c:pt>
                <c:pt idx="52">
                  <c:v>1.0296000000000001</c:v>
                </c:pt>
                <c:pt idx="53">
                  <c:v>1.0168999999999999</c:v>
                </c:pt>
                <c:pt idx="54">
                  <c:v>1.1053999999999999</c:v>
                </c:pt>
                <c:pt idx="55">
                  <c:v>1.2161</c:v>
                </c:pt>
                <c:pt idx="56">
                  <c:v>1.1831</c:v>
                </c:pt>
                <c:pt idx="57">
                  <c:v>1.3663000000000001</c:v>
                </c:pt>
                <c:pt idx="58">
                  <c:v>1.6593</c:v>
                </c:pt>
                <c:pt idx="59">
                  <c:v>1.7539</c:v>
                </c:pt>
                <c:pt idx="60">
                  <c:v>1.4476</c:v>
                </c:pt>
                <c:pt idx="61">
                  <c:v>1.4903</c:v>
                </c:pt>
                <c:pt idx="62">
                  <c:v>1.4307000000000001</c:v>
                </c:pt>
                <c:pt idx="63">
                  <c:v>1.5690999999999999</c:v>
                </c:pt>
                <c:pt idx="64">
                  <c:v>1.3468</c:v>
                </c:pt>
                <c:pt idx="65">
                  <c:v>1.5803</c:v>
                </c:pt>
                <c:pt idx="66">
                  <c:v>1.2965</c:v>
                </c:pt>
                <c:pt idx="67">
                  <c:v>0.98429999999999995</c:v>
                </c:pt>
                <c:pt idx="68">
                  <c:v>1.1974</c:v>
                </c:pt>
                <c:pt idx="69">
                  <c:v>1.2365999999999999</c:v>
                </c:pt>
                <c:pt idx="70">
                  <c:v>1.0031000000000001</c:v>
                </c:pt>
                <c:pt idx="71">
                  <c:v>1.2267999999999999</c:v>
                </c:pt>
                <c:pt idx="72">
                  <c:v>1.1127</c:v>
                </c:pt>
                <c:pt idx="73">
                  <c:v>0.97119999999999995</c:v>
                </c:pt>
                <c:pt idx="74">
                  <c:v>0.93</c:v>
                </c:pt>
                <c:pt idx="75">
                  <c:v>1.0002</c:v>
                </c:pt>
                <c:pt idx="76">
                  <c:v>1.1908000000000001</c:v>
                </c:pt>
                <c:pt idx="77">
                  <c:v>1.0273000000000001</c:v>
                </c:pt>
                <c:pt idx="78">
                  <c:v>0.74990000000000001</c:v>
                </c:pt>
                <c:pt idx="79">
                  <c:v>0.79459999999999997</c:v>
                </c:pt>
                <c:pt idx="80">
                  <c:v>0.73629999999999995</c:v>
                </c:pt>
                <c:pt idx="81">
                  <c:v>0.68149999999999999</c:v>
                </c:pt>
                <c:pt idx="82">
                  <c:v>0.78410000000000002</c:v>
                </c:pt>
                <c:pt idx="83">
                  <c:v>0.78359999999999996</c:v>
                </c:pt>
                <c:pt idx="84">
                  <c:v>0.77959999999999996</c:v>
                </c:pt>
                <c:pt idx="85">
                  <c:v>0.73819999999999997</c:v>
                </c:pt>
                <c:pt idx="86">
                  <c:v>0.7681</c:v>
                </c:pt>
                <c:pt idx="87">
                  <c:v>0.65390000000000004</c:v>
                </c:pt>
                <c:pt idx="88">
                  <c:v>0.47839999999999999</c:v>
                </c:pt>
                <c:pt idx="89">
                  <c:v>0.75290000000000001</c:v>
                </c:pt>
                <c:pt idx="90">
                  <c:v>0.72150000000000003</c:v>
                </c:pt>
                <c:pt idx="91">
                  <c:v>0.67710000000000004</c:v>
                </c:pt>
                <c:pt idx="92">
                  <c:v>0.58340000000000003</c:v>
                </c:pt>
                <c:pt idx="93">
                  <c:v>0.6371</c:v>
                </c:pt>
                <c:pt idx="94">
                  <c:v>0.71309999999999996</c:v>
                </c:pt>
                <c:pt idx="95">
                  <c:v>0.72599999999999998</c:v>
                </c:pt>
              </c:numCache>
            </c:numRef>
          </c:val>
          <c:smooth val="0"/>
          <c:extLst>
            <c:ext xmlns:c16="http://schemas.microsoft.com/office/drawing/2014/chart" uri="{C3380CC4-5D6E-409C-BE32-E72D297353CC}">
              <c16:uniqueId val="{00000000-DBAC-4E1E-BD88-9CABA829849A}"/>
            </c:ext>
          </c:extLst>
        </c:ser>
        <c:dLbls>
          <c:showLegendKey val="0"/>
          <c:showVal val="0"/>
          <c:showCatName val="0"/>
          <c:showSerName val="0"/>
          <c:showPercent val="0"/>
          <c:showBubbleSize val="0"/>
        </c:dLbls>
        <c:smooth val="0"/>
        <c:axId val="386839944"/>
        <c:axId val="476809632"/>
      </c:lineChart>
      <c:catAx>
        <c:axId val="386839944"/>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476809632"/>
        <c:crosses val="autoZero"/>
        <c:auto val="1"/>
        <c:lblAlgn val="ctr"/>
        <c:lblOffset val="100"/>
        <c:tickLblSkip val="8"/>
        <c:tickMarkSkip val="1"/>
        <c:noMultiLvlLbl val="1"/>
      </c:catAx>
      <c:valAx>
        <c:axId val="476809632"/>
        <c:scaling>
          <c:orientation val="minMax"/>
          <c:max val="3"/>
        </c:scaling>
        <c:delete val="0"/>
        <c:axPos val="l"/>
        <c:title>
          <c:tx>
            <c:rich>
              <a:bodyPr rot="-5400000" vert="horz"/>
              <a:lstStyle/>
              <a:p>
                <a:pPr>
                  <a:defRPr/>
                </a:pPr>
                <a:r>
                  <a:rPr lang="en-US" sz="1400"/>
                  <a:t>% of Daily Rainfall</a:t>
                </a:r>
              </a:p>
            </c:rich>
          </c:tx>
          <c:overlay val="0"/>
        </c:title>
        <c:numFmt formatCode="0" sourceLinked="0"/>
        <c:majorTickMark val="out"/>
        <c:minorTickMark val="none"/>
        <c:tickLblPos val="nextTo"/>
        <c:txPr>
          <a:bodyPr/>
          <a:lstStyle/>
          <a:p>
            <a:pPr>
              <a:defRPr sz="1100"/>
            </a:pPr>
            <a:endParaRPr lang="en-US"/>
          </a:p>
        </c:txPr>
        <c:crossAx val="386839944"/>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Relative Humidity, Wet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18810800459594026"/>
          <c:y val="2.5642859130241231E-2"/>
        </c:manualLayout>
      </c:layout>
      <c:overlay val="1"/>
    </c:title>
    <c:autoTitleDeleted val="0"/>
    <c:plotArea>
      <c:layout>
        <c:manualLayout>
          <c:layoutTarget val="inner"/>
          <c:xMode val="edge"/>
          <c:yMode val="edge"/>
          <c:x val="0.10330672472911395"/>
          <c:y val="8.3798725689324186E-2"/>
          <c:w val="0.85938488587049944"/>
          <c:h val="0.72891015831501627"/>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'15-min'!$C$106:$C$201</c:f>
              <c:numCache>
                <c:formatCode>0.0</c:formatCode>
                <c:ptCount val="96"/>
                <c:pt idx="0">
                  <c:v>93.473100000000002</c:v>
                </c:pt>
                <c:pt idx="1">
                  <c:v>93.486000000000004</c:v>
                </c:pt>
                <c:pt idx="2">
                  <c:v>93.615700000000004</c:v>
                </c:pt>
                <c:pt idx="3">
                  <c:v>93.704899999999995</c:v>
                </c:pt>
                <c:pt idx="4">
                  <c:v>93.692099999999996</c:v>
                </c:pt>
                <c:pt idx="5">
                  <c:v>93.724400000000003</c:v>
                </c:pt>
                <c:pt idx="6">
                  <c:v>93.767700000000005</c:v>
                </c:pt>
                <c:pt idx="7">
                  <c:v>93.819599999999994</c:v>
                </c:pt>
                <c:pt idx="8">
                  <c:v>93.876000000000005</c:v>
                </c:pt>
                <c:pt idx="9">
                  <c:v>93.851900000000001</c:v>
                </c:pt>
                <c:pt idx="10">
                  <c:v>93.812200000000004</c:v>
                </c:pt>
                <c:pt idx="11">
                  <c:v>93.796499999999995</c:v>
                </c:pt>
                <c:pt idx="12">
                  <c:v>93.806700000000006</c:v>
                </c:pt>
                <c:pt idx="13">
                  <c:v>93.884799999999998</c:v>
                </c:pt>
                <c:pt idx="14">
                  <c:v>93.967699999999994</c:v>
                </c:pt>
                <c:pt idx="15">
                  <c:v>93.978099999999998</c:v>
                </c:pt>
                <c:pt idx="16">
                  <c:v>94.014399999999995</c:v>
                </c:pt>
                <c:pt idx="17">
                  <c:v>94.008499999999998</c:v>
                </c:pt>
                <c:pt idx="18">
                  <c:v>94.044600000000003</c:v>
                </c:pt>
                <c:pt idx="19">
                  <c:v>94.171499999999995</c:v>
                </c:pt>
                <c:pt idx="20">
                  <c:v>94.241399999999999</c:v>
                </c:pt>
                <c:pt idx="21">
                  <c:v>94.214799999999997</c:v>
                </c:pt>
                <c:pt idx="22">
                  <c:v>94.241699999999994</c:v>
                </c:pt>
                <c:pt idx="23">
                  <c:v>94.184799999999996</c:v>
                </c:pt>
                <c:pt idx="24">
                  <c:v>94.228200000000001</c:v>
                </c:pt>
                <c:pt idx="25">
                  <c:v>94.251199999999997</c:v>
                </c:pt>
                <c:pt idx="26">
                  <c:v>94.256299999999996</c:v>
                </c:pt>
                <c:pt idx="27">
                  <c:v>94.118099999999998</c:v>
                </c:pt>
                <c:pt idx="28">
                  <c:v>93.893900000000002</c:v>
                </c:pt>
                <c:pt idx="29">
                  <c:v>93.612399999999994</c:v>
                </c:pt>
                <c:pt idx="30">
                  <c:v>93.243700000000004</c:v>
                </c:pt>
                <c:pt idx="31">
                  <c:v>92.902900000000002</c:v>
                </c:pt>
                <c:pt idx="32">
                  <c:v>92.581999999999994</c:v>
                </c:pt>
                <c:pt idx="33">
                  <c:v>92.267600000000002</c:v>
                </c:pt>
                <c:pt idx="34">
                  <c:v>91.905000000000001</c:v>
                </c:pt>
                <c:pt idx="35">
                  <c:v>91.598200000000006</c:v>
                </c:pt>
                <c:pt idx="36">
                  <c:v>91.29</c:v>
                </c:pt>
                <c:pt idx="37">
                  <c:v>90.855000000000004</c:v>
                </c:pt>
                <c:pt idx="38">
                  <c:v>90.405900000000003</c:v>
                </c:pt>
                <c:pt idx="39">
                  <c:v>89.943299999999994</c:v>
                </c:pt>
                <c:pt idx="40">
                  <c:v>89.485900000000001</c:v>
                </c:pt>
                <c:pt idx="41">
                  <c:v>89.045900000000003</c:v>
                </c:pt>
                <c:pt idx="42">
                  <c:v>88.611500000000007</c:v>
                </c:pt>
                <c:pt idx="43">
                  <c:v>88.141400000000004</c:v>
                </c:pt>
                <c:pt idx="44">
                  <c:v>87.849599999999995</c:v>
                </c:pt>
                <c:pt idx="45">
                  <c:v>87.502899999999997</c:v>
                </c:pt>
                <c:pt idx="46">
                  <c:v>87.231800000000007</c:v>
                </c:pt>
                <c:pt idx="47">
                  <c:v>87.0107</c:v>
                </c:pt>
                <c:pt idx="48">
                  <c:v>86.912499999999994</c:v>
                </c:pt>
                <c:pt idx="49">
                  <c:v>86.772000000000006</c:v>
                </c:pt>
                <c:pt idx="50">
                  <c:v>86.7941</c:v>
                </c:pt>
                <c:pt idx="51">
                  <c:v>86.818299999999994</c:v>
                </c:pt>
                <c:pt idx="52">
                  <c:v>86.799899999999994</c:v>
                </c:pt>
                <c:pt idx="53">
                  <c:v>86.874300000000005</c:v>
                </c:pt>
                <c:pt idx="54">
                  <c:v>86.956800000000001</c:v>
                </c:pt>
                <c:pt idx="55">
                  <c:v>87.054199999999994</c:v>
                </c:pt>
                <c:pt idx="56">
                  <c:v>87.309700000000007</c:v>
                </c:pt>
                <c:pt idx="57">
                  <c:v>87.640299999999996</c:v>
                </c:pt>
                <c:pt idx="58">
                  <c:v>87.911900000000003</c:v>
                </c:pt>
                <c:pt idx="59">
                  <c:v>88.330200000000005</c:v>
                </c:pt>
                <c:pt idx="60">
                  <c:v>88.609899999999996</c:v>
                </c:pt>
                <c:pt idx="61">
                  <c:v>88.953900000000004</c:v>
                </c:pt>
                <c:pt idx="62">
                  <c:v>89.226699999999994</c:v>
                </c:pt>
                <c:pt idx="63">
                  <c:v>89.565600000000003</c:v>
                </c:pt>
                <c:pt idx="64">
                  <c:v>89.886200000000002</c:v>
                </c:pt>
                <c:pt idx="65">
                  <c:v>90.148399999999995</c:v>
                </c:pt>
                <c:pt idx="66">
                  <c:v>90.379499999999993</c:v>
                </c:pt>
                <c:pt idx="67">
                  <c:v>90.608400000000003</c:v>
                </c:pt>
                <c:pt idx="68">
                  <c:v>90.915899999999993</c:v>
                </c:pt>
                <c:pt idx="69">
                  <c:v>91.181200000000004</c:v>
                </c:pt>
                <c:pt idx="70">
                  <c:v>91.435699999999997</c:v>
                </c:pt>
                <c:pt idx="71">
                  <c:v>91.744200000000006</c:v>
                </c:pt>
                <c:pt idx="72">
                  <c:v>92.009100000000004</c:v>
                </c:pt>
                <c:pt idx="73">
                  <c:v>92.257900000000006</c:v>
                </c:pt>
                <c:pt idx="74">
                  <c:v>92.472099999999998</c:v>
                </c:pt>
                <c:pt idx="75">
                  <c:v>92.574799999999996</c:v>
                </c:pt>
                <c:pt idx="76">
                  <c:v>92.725499999999997</c:v>
                </c:pt>
                <c:pt idx="77">
                  <c:v>92.815700000000007</c:v>
                </c:pt>
                <c:pt idx="78">
                  <c:v>92.948999999999998</c:v>
                </c:pt>
                <c:pt idx="79">
                  <c:v>92.946100000000001</c:v>
                </c:pt>
                <c:pt idx="80">
                  <c:v>92.862200000000001</c:v>
                </c:pt>
                <c:pt idx="81">
                  <c:v>92.874799999999993</c:v>
                </c:pt>
                <c:pt idx="82">
                  <c:v>92.8703</c:v>
                </c:pt>
                <c:pt idx="83">
                  <c:v>92.872200000000007</c:v>
                </c:pt>
                <c:pt idx="84">
                  <c:v>92.863200000000006</c:v>
                </c:pt>
                <c:pt idx="85">
                  <c:v>92.865799999999993</c:v>
                </c:pt>
                <c:pt idx="86">
                  <c:v>92.921599999999998</c:v>
                </c:pt>
                <c:pt idx="87">
                  <c:v>92.936199999999999</c:v>
                </c:pt>
                <c:pt idx="88">
                  <c:v>93.0381</c:v>
                </c:pt>
                <c:pt idx="89">
                  <c:v>93.092200000000005</c:v>
                </c:pt>
                <c:pt idx="90">
                  <c:v>93.1404</c:v>
                </c:pt>
                <c:pt idx="91">
                  <c:v>93.184600000000003</c:v>
                </c:pt>
                <c:pt idx="92">
                  <c:v>93.246399999999994</c:v>
                </c:pt>
                <c:pt idx="93">
                  <c:v>93.378299999999996</c:v>
                </c:pt>
                <c:pt idx="94">
                  <c:v>93.471299999999999</c:v>
                </c:pt>
                <c:pt idx="95">
                  <c:v>93.495199999999997</c:v>
                </c:pt>
              </c:numCache>
            </c:numRef>
          </c:val>
          <c:smooth val="0"/>
          <c:extLst>
            <c:ext xmlns:c16="http://schemas.microsoft.com/office/drawing/2014/chart" uri="{C3380CC4-5D6E-409C-BE32-E72D297353CC}">
              <c16:uniqueId val="{00000000-9258-4FB1-9A5B-0BE4AD9D6004}"/>
            </c:ext>
          </c:extLst>
        </c:ser>
        <c:dLbls>
          <c:showLegendKey val="0"/>
          <c:showVal val="0"/>
          <c:showCatName val="0"/>
          <c:showSerName val="0"/>
          <c:showPercent val="0"/>
          <c:showBubbleSize val="0"/>
        </c:dLbls>
        <c:smooth val="0"/>
        <c:axId val="476811200"/>
        <c:axId val="476811592"/>
      </c:lineChart>
      <c:catAx>
        <c:axId val="476811200"/>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476811592"/>
        <c:crosses val="autoZero"/>
        <c:auto val="1"/>
        <c:lblAlgn val="ctr"/>
        <c:lblOffset val="100"/>
        <c:tickLblSkip val="8"/>
        <c:tickMarkSkip val="1"/>
        <c:noMultiLvlLbl val="1"/>
      </c:catAx>
      <c:valAx>
        <c:axId val="476811592"/>
        <c:scaling>
          <c:orientation val="minMax"/>
          <c:max val="100"/>
          <c:min val="80"/>
        </c:scaling>
        <c:delete val="0"/>
        <c:axPos val="l"/>
        <c:title>
          <c:tx>
            <c:rich>
              <a:bodyPr rot="-5400000" vert="horz"/>
              <a:lstStyle/>
              <a:p>
                <a:pPr>
                  <a:defRPr/>
                </a:pPr>
                <a:r>
                  <a:rPr lang="en-US" sz="1400"/>
                  <a:t>Relative Humidity (%)</a:t>
                </a:r>
              </a:p>
            </c:rich>
          </c:tx>
          <c:overlay val="0"/>
        </c:title>
        <c:numFmt formatCode="0" sourceLinked="0"/>
        <c:majorTickMark val="out"/>
        <c:minorTickMark val="none"/>
        <c:tickLblPos val="nextTo"/>
        <c:txPr>
          <a:bodyPr/>
          <a:lstStyle/>
          <a:p>
            <a:pPr>
              <a:defRPr sz="1100"/>
            </a:pPr>
            <a:endParaRPr lang="en-US"/>
          </a:p>
        </c:txPr>
        <c:crossAx val="476811200"/>
        <c:crosses val="autoZero"/>
        <c:crossBetween val="between"/>
        <c:majorUnit val="5"/>
      </c:valAx>
    </c:plotArea>
    <c:plotVisOnly val="1"/>
    <c:dispBlanksAs val="gap"/>
    <c:showDLblsOverMax val="0"/>
  </c:chart>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Air Temperature, Wet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17720528188855841"/>
          <c:y val="2.1231422505307854E-2"/>
        </c:manualLayout>
      </c:layout>
      <c:overlay val="1"/>
    </c:title>
    <c:autoTitleDeleted val="0"/>
    <c:plotArea>
      <c:layout>
        <c:manualLayout>
          <c:layoutTarget val="inner"/>
          <c:xMode val="edge"/>
          <c:yMode val="edge"/>
          <c:x val="9.8570558702906638E-2"/>
          <c:y val="6.7262689242359619E-2"/>
          <c:w val="0.86647081122062164"/>
          <c:h val="0.77710233344994994"/>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'15-min'!$D$106:$D$201</c:f>
              <c:numCache>
                <c:formatCode>0.0</c:formatCode>
                <c:ptCount val="96"/>
                <c:pt idx="0">
                  <c:v>24.947500000000002</c:v>
                </c:pt>
                <c:pt idx="1">
                  <c:v>24.925699999999999</c:v>
                </c:pt>
                <c:pt idx="2">
                  <c:v>24.9026</c:v>
                </c:pt>
                <c:pt idx="3">
                  <c:v>24.881799999999998</c:v>
                </c:pt>
                <c:pt idx="4">
                  <c:v>24.862100000000002</c:v>
                </c:pt>
                <c:pt idx="5">
                  <c:v>24.8368</c:v>
                </c:pt>
                <c:pt idx="6">
                  <c:v>24.808800000000002</c:v>
                </c:pt>
                <c:pt idx="7">
                  <c:v>24.780799999999999</c:v>
                </c:pt>
                <c:pt idx="8">
                  <c:v>24.754899999999999</c:v>
                </c:pt>
                <c:pt idx="9">
                  <c:v>24.727799999999998</c:v>
                </c:pt>
                <c:pt idx="10">
                  <c:v>24.7056</c:v>
                </c:pt>
                <c:pt idx="11">
                  <c:v>24.6845</c:v>
                </c:pt>
                <c:pt idx="12">
                  <c:v>24.658899999999999</c:v>
                </c:pt>
                <c:pt idx="13">
                  <c:v>24.6328</c:v>
                </c:pt>
                <c:pt idx="14">
                  <c:v>24.605899999999998</c:v>
                </c:pt>
                <c:pt idx="15">
                  <c:v>24.583100000000002</c:v>
                </c:pt>
                <c:pt idx="16">
                  <c:v>24.5669</c:v>
                </c:pt>
                <c:pt idx="17">
                  <c:v>24.552199999999999</c:v>
                </c:pt>
                <c:pt idx="18">
                  <c:v>24.538399999999999</c:v>
                </c:pt>
                <c:pt idx="19">
                  <c:v>24.5229</c:v>
                </c:pt>
                <c:pt idx="20">
                  <c:v>24.5106</c:v>
                </c:pt>
                <c:pt idx="21">
                  <c:v>24.496500000000001</c:v>
                </c:pt>
                <c:pt idx="22">
                  <c:v>24.4833</c:v>
                </c:pt>
                <c:pt idx="23">
                  <c:v>24.473800000000001</c:v>
                </c:pt>
                <c:pt idx="24">
                  <c:v>24.458400000000001</c:v>
                </c:pt>
                <c:pt idx="25">
                  <c:v>24.446899999999999</c:v>
                </c:pt>
                <c:pt idx="26">
                  <c:v>24.4498</c:v>
                </c:pt>
                <c:pt idx="27">
                  <c:v>24.493200000000002</c:v>
                </c:pt>
                <c:pt idx="28">
                  <c:v>24.582999999999998</c:v>
                </c:pt>
                <c:pt idx="29">
                  <c:v>24.7056</c:v>
                </c:pt>
                <c:pt idx="30">
                  <c:v>24.847300000000001</c:v>
                </c:pt>
                <c:pt idx="31">
                  <c:v>25.003799999999998</c:v>
                </c:pt>
                <c:pt idx="32">
                  <c:v>25.1721</c:v>
                </c:pt>
                <c:pt idx="33">
                  <c:v>25.329000000000001</c:v>
                </c:pt>
                <c:pt idx="34">
                  <c:v>25.483899999999998</c:v>
                </c:pt>
                <c:pt idx="35">
                  <c:v>25.637</c:v>
                </c:pt>
                <c:pt idx="36">
                  <c:v>25.786799999999999</c:v>
                </c:pt>
                <c:pt idx="37">
                  <c:v>25.941199999999998</c:v>
                </c:pt>
                <c:pt idx="38">
                  <c:v>26.075800000000001</c:v>
                </c:pt>
                <c:pt idx="39">
                  <c:v>26.205100000000002</c:v>
                </c:pt>
                <c:pt idx="40">
                  <c:v>26.320399999999999</c:v>
                </c:pt>
                <c:pt idx="41">
                  <c:v>26.444400000000002</c:v>
                </c:pt>
                <c:pt idx="42">
                  <c:v>26.5625</c:v>
                </c:pt>
                <c:pt idx="43">
                  <c:v>26.655899999999999</c:v>
                </c:pt>
                <c:pt idx="44">
                  <c:v>26.741599999999998</c:v>
                </c:pt>
                <c:pt idx="45">
                  <c:v>26.8156</c:v>
                </c:pt>
                <c:pt idx="46">
                  <c:v>26.8704</c:v>
                </c:pt>
                <c:pt idx="47">
                  <c:v>26.9148</c:v>
                </c:pt>
                <c:pt idx="48">
                  <c:v>26.9421</c:v>
                </c:pt>
                <c:pt idx="49">
                  <c:v>26.967300000000002</c:v>
                </c:pt>
                <c:pt idx="50">
                  <c:v>26.9787</c:v>
                </c:pt>
                <c:pt idx="51">
                  <c:v>26.978100000000001</c:v>
                </c:pt>
                <c:pt idx="52">
                  <c:v>26.956299999999999</c:v>
                </c:pt>
                <c:pt idx="53">
                  <c:v>26.924099999999999</c:v>
                </c:pt>
                <c:pt idx="54">
                  <c:v>26.889399999999998</c:v>
                </c:pt>
                <c:pt idx="55">
                  <c:v>26.838000000000001</c:v>
                </c:pt>
                <c:pt idx="56">
                  <c:v>26.775400000000001</c:v>
                </c:pt>
                <c:pt idx="57">
                  <c:v>26.704899999999999</c:v>
                </c:pt>
                <c:pt idx="58">
                  <c:v>26.6188</c:v>
                </c:pt>
                <c:pt idx="59">
                  <c:v>26.520800000000001</c:v>
                </c:pt>
                <c:pt idx="60">
                  <c:v>26.432400000000001</c:v>
                </c:pt>
                <c:pt idx="61">
                  <c:v>26.352799999999998</c:v>
                </c:pt>
                <c:pt idx="62">
                  <c:v>26.267099999999999</c:v>
                </c:pt>
                <c:pt idx="63">
                  <c:v>26.188600000000001</c:v>
                </c:pt>
                <c:pt idx="64">
                  <c:v>26.101800000000001</c:v>
                </c:pt>
                <c:pt idx="65">
                  <c:v>26.016200000000001</c:v>
                </c:pt>
                <c:pt idx="66">
                  <c:v>25.933</c:v>
                </c:pt>
                <c:pt idx="67">
                  <c:v>25.861999999999998</c:v>
                </c:pt>
                <c:pt idx="68">
                  <c:v>25.777799999999999</c:v>
                </c:pt>
                <c:pt idx="69">
                  <c:v>25.691500000000001</c:v>
                </c:pt>
                <c:pt idx="70">
                  <c:v>25.602599999999999</c:v>
                </c:pt>
                <c:pt idx="71">
                  <c:v>25.503699999999998</c:v>
                </c:pt>
                <c:pt idx="72">
                  <c:v>25.4086</c:v>
                </c:pt>
                <c:pt idx="73">
                  <c:v>25.325399999999998</c:v>
                </c:pt>
                <c:pt idx="74">
                  <c:v>25.251200000000001</c:v>
                </c:pt>
                <c:pt idx="75">
                  <c:v>25.1877</c:v>
                </c:pt>
                <c:pt idx="76">
                  <c:v>25.1465</c:v>
                </c:pt>
                <c:pt idx="77">
                  <c:v>25.121600000000001</c:v>
                </c:pt>
                <c:pt idx="78">
                  <c:v>25.103999999999999</c:v>
                </c:pt>
                <c:pt idx="79">
                  <c:v>25.098400000000002</c:v>
                </c:pt>
                <c:pt idx="80">
                  <c:v>25.094100000000001</c:v>
                </c:pt>
                <c:pt idx="81">
                  <c:v>25.091100000000001</c:v>
                </c:pt>
                <c:pt idx="82">
                  <c:v>25.083600000000001</c:v>
                </c:pt>
                <c:pt idx="83">
                  <c:v>25.080500000000001</c:v>
                </c:pt>
                <c:pt idx="84">
                  <c:v>25.077300000000001</c:v>
                </c:pt>
                <c:pt idx="85">
                  <c:v>25.071300000000001</c:v>
                </c:pt>
                <c:pt idx="86">
                  <c:v>25.064900000000002</c:v>
                </c:pt>
                <c:pt idx="87">
                  <c:v>25.0609</c:v>
                </c:pt>
                <c:pt idx="88">
                  <c:v>25.053799999999999</c:v>
                </c:pt>
                <c:pt idx="89">
                  <c:v>25.049499999999998</c:v>
                </c:pt>
                <c:pt idx="90">
                  <c:v>25.044899999999998</c:v>
                </c:pt>
                <c:pt idx="91">
                  <c:v>25.034300000000002</c:v>
                </c:pt>
                <c:pt idx="92">
                  <c:v>25.017499999999998</c:v>
                </c:pt>
                <c:pt idx="93">
                  <c:v>25.001000000000001</c:v>
                </c:pt>
                <c:pt idx="94">
                  <c:v>24.983699999999999</c:v>
                </c:pt>
                <c:pt idx="95">
                  <c:v>24.964300000000001</c:v>
                </c:pt>
              </c:numCache>
            </c:numRef>
          </c:val>
          <c:smooth val="0"/>
          <c:extLst>
            <c:ext xmlns:c16="http://schemas.microsoft.com/office/drawing/2014/chart" uri="{C3380CC4-5D6E-409C-BE32-E72D297353CC}">
              <c16:uniqueId val="{00000000-1C40-4635-944D-678EAA712379}"/>
            </c:ext>
          </c:extLst>
        </c:ser>
        <c:dLbls>
          <c:showLegendKey val="0"/>
          <c:showVal val="0"/>
          <c:showCatName val="0"/>
          <c:showSerName val="0"/>
          <c:showPercent val="0"/>
          <c:showBubbleSize val="0"/>
        </c:dLbls>
        <c:smooth val="0"/>
        <c:axId val="476813160"/>
        <c:axId val="215578320"/>
      </c:lineChart>
      <c:catAx>
        <c:axId val="476813160"/>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215578320"/>
        <c:crosses val="autoZero"/>
        <c:auto val="1"/>
        <c:lblAlgn val="ctr"/>
        <c:lblOffset val="100"/>
        <c:tickLblSkip val="8"/>
        <c:tickMarkSkip val="1"/>
        <c:noMultiLvlLbl val="1"/>
      </c:catAx>
      <c:valAx>
        <c:axId val="215578320"/>
        <c:scaling>
          <c:orientation val="minMax"/>
          <c:max val="31"/>
          <c:min val="23"/>
        </c:scaling>
        <c:delete val="0"/>
        <c:axPos val="l"/>
        <c:title>
          <c:tx>
            <c:rich>
              <a:bodyPr rot="-5400000" vert="horz"/>
              <a:lstStyle/>
              <a:p>
                <a:pPr>
                  <a:defRPr/>
                </a:pPr>
                <a:r>
                  <a:rPr lang="en-US" sz="1400"/>
                  <a:t>Air Temperature (C)</a:t>
                </a:r>
              </a:p>
            </c:rich>
          </c:tx>
          <c:overlay val="0"/>
        </c:title>
        <c:numFmt formatCode="0" sourceLinked="0"/>
        <c:majorTickMark val="out"/>
        <c:minorTickMark val="none"/>
        <c:tickLblPos val="nextTo"/>
        <c:txPr>
          <a:bodyPr/>
          <a:lstStyle/>
          <a:p>
            <a:pPr>
              <a:defRPr sz="1100"/>
            </a:pPr>
            <a:endParaRPr lang="en-US"/>
          </a:p>
        </c:txPr>
        <c:crossAx val="476813160"/>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Solar Radiation, Wet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19745954134765412"/>
          <c:y val="2.4341521570367081E-2"/>
        </c:manualLayout>
      </c:layout>
      <c:overlay val="1"/>
    </c:title>
    <c:autoTitleDeleted val="0"/>
    <c:plotArea>
      <c:layout>
        <c:manualLayout>
          <c:layoutTarget val="inner"/>
          <c:xMode val="edge"/>
          <c:yMode val="edge"/>
          <c:x val="0.10793461946227977"/>
          <c:y val="9.2909011373578307E-2"/>
          <c:w val="0.86167581926691839"/>
          <c:h val="0.74924637892485646"/>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'15-min'!$F$106:$F$201</c:f>
              <c:numCache>
                <c:formatCode>0.00</c:formatCode>
                <c:ptCount val="96"/>
                <c:pt idx="0">
                  <c:v>2.0000000000000001E-4</c:v>
                </c:pt>
                <c:pt idx="1">
                  <c:v>2.0000000000000001E-4</c:v>
                </c:pt>
                <c:pt idx="2">
                  <c:v>1E-4</c:v>
                </c:pt>
                <c:pt idx="3">
                  <c:v>1E-4</c:v>
                </c:pt>
                <c:pt idx="4">
                  <c:v>1E-4</c:v>
                </c:pt>
                <c:pt idx="5">
                  <c:v>1E-4</c:v>
                </c:pt>
                <c:pt idx="6">
                  <c:v>1E-4</c:v>
                </c:pt>
                <c:pt idx="7">
                  <c:v>1E-4</c:v>
                </c:pt>
                <c:pt idx="8">
                  <c:v>1E-4</c:v>
                </c:pt>
                <c:pt idx="9">
                  <c:v>1E-4</c:v>
                </c:pt>
                <c:pt idx="10">
                  <c:v>1E-4</c:v>
                </c:pt>
                <c:pt idx="11">
                  <c:v>1E-4</c:v>
                </c:pt>
                <c:pt idx="12">
                  <c:v>1E-4</c:v>
                </c:pt>
                <c:pt idx="13">
                  <c:v>1E-4</c:v>
                </c:pt>
                <c:pt idx="14">
                  <c:v>1E-4</c:v>
                </c:pt>
                <c:pt idx="15">
                  <c:v>1E-4</c:v>
                </c:pt>
                <c:pt idx="16">
                  <c:v>1E-4</c:v>
                </c:pt>
                <c:pt idx="17">
                  <c:v>1E-4</c:v>
                </c:pt>
                <c:pt idx="18">
                  <c:v>1E-4</c:v>
                </c:pt>
                <c:pt idx="19">
                  <c:v>1E-4</c:v>
                </c:pt>
                <c:pt idx="20">
                  <c:v>1E-4</c:v>
                </c:pt>
                <c:pt idx="21">
                  <c:v>1E-4</c:v>
                </c:pt>
                <c:pt idx="22">
                  <c:v>1E-4</c:v>
                </c:pt>
                <c:pt idx="23">
                  <c:v>2.3E-3</c:v>
                </c:pt>
                <c:pt idx="24">
                  <c:v>0.3634</c:v>
                </c:pt>
                <c:pt idx="25">
                  <c:v>3.1762000000000001</c:v>
                </c:pt>
                <c:pt idx="26">
                  <c:v>14.6778</c:v>
                </c:pt>
                <c:pt idx="27">
                  <c:v>36.373600000000003</c:v>
                </c:pt>
                <c:pt idx="28">
                  <c:v>64.420500000000004</c:v>
                </c:pt>
                <c:pt idx="29">
                  <c:v>96.719899999999996</c:v>
                </c:pt>
                <c:pt idx="30">
                  <c:v>132.1987</c:v>
                </c:pt>
                <c:pt idx="31">
                  <c:v>168.88399999999999</c:v>
                </c:pt>
                <c:pt idx="32">
                  <c:v>205.04820000000001</c:v>
                </c:pt>
                <c:pt idx="33">
                  <c:v>241.9374</c:v>
                </c:pt>
                <c:pt idx="34">
                  <c:v>279.1096</c:v>
                </c:pt>
                <c:pt idx="35">
                  <c:v>316.42259999999999</c:v>
                </c:pt>
                <c:pt idx="36">
                  <c:v>346.64929999999998</c:v>
                </c:pt>
                <c:pt idx="37">
                  <c:v>377.19349999999997</c:v>
                </c:pt>
                <c:pt idx="38">
                  <c:v>402.89260000000002</c:v>
                </c:pt>
                <c:pt idx="39">
                  <c:v>427.16109999999998</c:v>
                </c:pt>
                <c:pt idx="40">
                  <c:v>447.23829999999998</c:v>
                </c:pt>
                <c:pt idx="41">
                  <c:v>472.48770000000002</c:v>
                </c:pt>
                <c:pt idx="42">
                  <c:v>493.4674</c:v>
                </c:pt>
                <c:pt idx="43">
                  <c:v>509.6669</c:v>
                </c:pt>
                <c:pt idx="44">
                  <c:v>520.3546</c:v>
                </c:pt>
                <c:pt idx="45">
                  <c:v>531.76850000000002</c:v>
                </c:pt>
                <c:pt idx="46">
                  <c:v>543.58569999999997</c:v>
                </c:pt>
                <c:pt idx="47">
                  <c:v>547.45119999999997</c:v>
                </c:pt>
                <c:pt idx="48">
                  <c:v>551.77070000000003</c:v>
                </c:pt>
                <c:pt idx="49">
                  <c:v>549.20920000000001</c:v>
                </c:pt>
                <c:pt idx="50">
                  <c:v>541.87909999999999</c:v>
                </c:pt>
                <c:pt idx="51">
                  <c:v>535.86980000000005</c:v>
                </c:pt>
                <c:pt idx="52">
                  <c:v>524.08849999999995</c:v>
                </c:pt>
                <c:pt idx="53">
                  <c:v>511.49290000000002</c:v>
                </c:pt>
                <c:pt idx="54">
                  <c:v>495.52670000000001</c:v>
                </c:pt>
                <c:pt idx="55">
                  <c:v>476.154</c:v>
                </c:pt>
                <c:pt idx="56">
                  <c:v>454.33670000000001</c:v>
                </c:pt>
                <c:pt idx="57">
                  <c:v>425.83780000000002</c:v>
                </c:pt>
                <c:pt idx="58">
                  <c:v>395.51589999999999</c:v>
                </c:pt>
                <c:pt idx="59">
                  <c:v>362.35649999999998</c:v>
                </c:pt>
                <c:pt idx="60">
                  <c:v>339.75170000000003</c:v>
                </c:pt>
                <c:pt idx="61">
                  <c:v>312.25970000000001</c:v>
                </c:pt>
                <c:pt idx="62">
                  <c:v>282.08120000000002</c:v>
                </c:pt>
                <c:pt idx="63">
                  <c:v>253.40010000000001</c:v>
                </c:pt>
                <c:pt idx="64">
                  <c:v>225.2576</c:v>
                </c:pt>
                <c:pt idx="65">
                  <c:v>200.27690000000001</c:v>
                </c:pt>
                <c:pt idx="66">
                  <c:v>174.71129999999999</c:v>
                </c:pt>
                <c:pt idx="67">
                  <c:v>149.8133</c:v>
                </c:pt>
                <c:pt idx="68">
                  <c:v>123.7864</c:v>
                </c:pt>
                <c:pt idx="69">
                  <c:v>99.221299999999999</c:v>
                </c:pt>
                <c:pt idx="70">
                  <c:v>76.334599999999995</c:v>
                </c:pt>
                <c:pt idx="71">
                  <c:v>54.405000000000001</c:v>
                </c:pt>
                <c:pt idx="72">
                  <c:v>35.784300000000002</c:v>
                </c:pt>
                <c:pt idx="73">
                  <c:v>20.366099999999999</c:v>
                </c:pt>
                <c:pt idx="74">
                  <c:v>8.7037999999999993</c:v>
                </c:pt>
                <c:pt idx="75">
                  <c:v>2.0547</c:v>
                </c:pt>
                <c:pt idx="76">
                  <c:v>0.1278</c:v>
                </c:pt>
                <c:pt idx="77">
                  <c:v>8.9999999999999998E-4</c:v>
                </c:pt>
                <c:pt idx="78">
                  <c:v>2.0000000000000001E-4</c:v>
                </c:pt>
                <c:pt idx="79">
                  <c:v>2.0000000000000001E-4</c:v>
                </c:pt>
                <c:pt idx="80">
                  <c:v>2.0000000000000001E-4</c:v>
                </c:pt>
                <c:pt idx="81">
                  <c:v>1E-4</c:v>
                </c:pt>
                <c:pt idx="82">
                  <c:v>2.0000000000000001E-4</c:v>
                </c:pt>
                <c:pt idx="83">
                  <c:v>1E-4</c:v>
                </c:pt>
                <c:pt idx="84">
                  <c:v>1E-4</c:v>
                </c:pt>
                <c:pt idx="85">
                  <c:v>1E-4</c:v>
                </c:pt>
                <c:pt idx="86">
                  <c:v>1E-4</c:v>
                </c:pt>
                <c:pt idx="87">
                  <c:v>2.0000000000000001E-4</c:v>
                </c:pt>
                <c:pt idx="88">
                  <c:v>1E-4</c:v>
                </c:pt>
                <c:pt idx="89">
                  <c:v>1E-4</c:v>
                </c:pt>
                <c:pt idx="90">
                  <c:v>1E-4</c:v>
                </c:pt>
                <c:pt idx="91">
                  <c:v>1E-4</c:v>
                </c:pt>
                <c:pt idx="92">
                  <c:v>1E-4</c:v>
                </c:pt>
                <c:pt idx="93">
                  <c:v>1E-4</c:v>
                </c:pt>
                <c:pt idx="94">
                  <c:v>1E-4</c:v>
                </c:pt>
                <c:pt idx="95">
                  <c:v>1E-4</c:v>
                </c:pt>
              </c:numCache>
            </c:numRef>
          </c:val>
          <c:smooth val="0"/>
          <c:extLst>
            <c:ext xmlns:c16="http://schemas.microsoft.com/office/drawing/2014/chart" uri="{C3380CC4-5D6E-409C-BE32-E72D297353CC}">
              <c16:uniqueId val="{00000000-0643-4A2D-9E53-8522B71315D0}"/>
            </c:ext>
          </c:extLst>
        </c:ser>
        <c:dLbls>
          <c:showLegendKey val="0"/>
          <c:showVal val="0"/>
          <c:showCatName val="0"/>
          <c:showSerName val="0"/>
          <c:showPercent val="0"/>
          <c:showBubbleSize val="0"/>
        </c:dLbls>
        <c:smooth val="0"/>
        <c:axId val="215581848"/>
        <c:axId val="215582240"/>
      </c:lineChart>
      <c:catAx>
        <c:axId val="215581848"/>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215582240"/>
        <c:crosses val="autoZero"/>
        <c:auto val="1"/>
        <c:lblAlgn val="ctr"/>
        <c:lblOffset val="100"/>
        <c:tickLblSkip val="8"/>
        <c:tickMarkSkip val="1"/>
        <c:noMultiLvlLbl val="1"/>
      </c:catAx>
      <c:valAx>
        <c:axId val="215582240"/>
        <c:scaling>
          <c:orientation val="minMax"/>
          <c:max val="800"/>
          <c:min val="0"/>
        </c:scaling>
        <c:delete val="0"/>
        <c:axPos val="l"/>
        <c:title>
          <c:tx>
            <c:rich>
              <a:bodyPr rot="-5400000" vert="horz"/>
              <a:lstStyle/>
              <a:p>
                <a:pPr>
                  <a:defRPr/>
                </a:pPr>
                <a:r>
                  <a:rPr lang="en-US" sz="1400"/>
                  <a:t>Solar Radiation (W/m2)</a:t>
                </a:r>
              </a:p>
            </c:rich>
          </c:tx>
          <c:overlay val="0"/>
        </c:title>
        <c:numFmt formatCode="0" sourceLinked="0"/>
        <c:majorTickMark val="out"/>
        <c:minorTickMark val="none"/>
        <c:tickLblPos val="nextTo"/>
        <c:txPr>
          <a:bodyPr/>
          <a:lstStyle/>
          <a:p>
            <a:pPr>
              <a:defRPr sz="1100"/>
            </a:pPr>
            <a:endParaRPr lang="en-US"/>
          </a:p>
        </c:txPr>
        <c:crossAx val="215581848"/>
        <c:crosses val="autoZero"/>
        <c:crossBetween val="between"/>
        <c:majorUnit val="100"/>
      </c:valAx>
    </c:plotArea>
    <c:plotVisOnly val="1"/>
    <c:dispBlanksAs val="gap"/>
    <c:showDLblsOverMax val="0"/>
  </c:chart>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Wind speed, Wet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21155978631987965"/>
          <c:y val="1.749475157452764E-2"/>
        </c:manualLayout>
      </c:layout>
      <c:overlay val="1"/>
    </c:title>
    <c:autoTitleDeleted val="0"/>
    <c:plotArea>
      <c:layout>
        <c:manualLayout>
          <c:layoutTarget val="inner"/>
          <c:xMode val="edge"/>
          <c:yMode val="edge"/>
          <c:x val="0.10350493410119591"/>
          <c:y val="7.2480893527217427E-2"/>
          <c:w val="0.85910512385107651"/>
          <c:h val="0.74206289294314065"/>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'15-min'!$E$106:$E$201</c:f>
              <c:numCache>
                <c:formatCode>0.0</c:formatCode>
                <c:ptCount val="96"/>
                <c:pt idx="0">
                  <c:v>4.9157000000000002</c:v>
                </c:pt>
                <c:pt idx="1">
                  <c:v>4.8975</c:v>
                </c:pt>
                <c:pt idx="2">
                  <c:v>4.9046000000000003</c:v>
                </c:pt>
                <c:pt idx="3">
                  <c:v>4.8526999999999996</c:v>
                </c:pt>
                <c:pt idx="4">
                  <c:v>4.851</c:v>
                </c:pt>
                <c:pt idx="5">
                  <c:v>4.8779000000000003</c:v>
                </c:pt>
                <c:pt idx="6">
                  <c:v>4.875</c:v>
                </c:pt>
                <c:pt idx="7">
                  <c:v>4.8703000000000003</c:v>
                </c:pt>
                <c:pt idx="8">
                  <c:v>4.8712</c:v>
                </c:pt>
                <c:pt idx="9">
                  <c:v>4.8696999999999999</c:v>
                </c:pt>
                <c:pt idx="10">
                  <c:v>4.8719999999999999</c:v>
                </c:pt>
                <c:pt idx="11">
                  <c:v>4.8739999999999997</c:v>
                </c:pt>
                <c:pt idx="12">
                  <c:v>4.883</c:v>
                </c:pt>
                <c:pt idx="13">
                  <c:v>4.8777999999999997</c:v>
                </c:pt>
                <c:pt idx="14">
                  <c:v>4.8643000000000001</c:v>
                </c:pt>
                <c:pt idx="15">
                  <c:v>4.8720999999999997</c:v>
                </c:pt>
                <c:pt idx="16">
                  <c:v>4.8654999999999999</c:v>
                </c:pt>
                <c:pt idx="17">
                  <c:v>4.8780999999999999</c:v>
                </c:pt>
                <c:pt idx="18">
                  <c:v>4.8444000000000003</c:v>
                </c:pt>
                <c:pt idx="19">
                  <c:v>4.8132000000000001</c:v>
                </c:pt>
                <c:pt idx="20">
                  <c:v>4.7878999999999996</c:v>
                </c:pt>
                <c:pt idx="21">
                  <c:v>4.7754000000000003</c:v>
                </c:pt>
                <c:pt idx="22">
                  <c:v>4.7698</c:v>
                </c:pt>
                <c:pt idx="23">
                  <c:v>4.7176999999999998</c:v>
                </c:pt>
                <c:pt idx="24">
                  <c:v>4.7466999999999997</c:v>
                </c:pt>
                <c:pt idx="25">
                  <c:v>4.7610999999999999</c:v>
                </c:pt>
                <c:pt idx="26">
                  <c:v>4.7012</c:v>
                </c:pt>
                <c:pt idx="27">
                  <c:v>4.6473000000000004</c:v>
                </c:pt>
                <c:pt idx="28">
                  <c:v>4.5965999999999996</c:v>
                </c:pt>
                <c:pt idx="29">
                  <c:v>4.5278999999999998</c:v>
                </c:pt>
                <c:pt idx="30">
                  <c:v>4.4837999999999996</c:v>
                </c:pt>
                <c:pt idx="31">
                  <c:v>4.4508000000000001</c:v>
                </c:pt>
                <c:pt idx="32">
                  <c:v>4.4292999999999996</c:v>
                </c:pt>
                <c:pt idx="33">
                  <c:v>4.4542999999999999</c:v>
                </c:pt>
                <c:pt idx="34">
                  <c:v>4.5345000000000004</c:v>
                </c:pt>
                <c:pt idx="35">
                  <c:v>4.6109999999999998</c:v>
                </c:pt>
                <c:pt idx="36">
                  <c:v>4.6391</c:v>
                </c:pt>
                <c:pt idx="37">
                  <c:v>4.7244999999999999</c:v>
                </c:pt>
                <c:pt idx="38">
                  <c:v>4.8494000000000002</c:v>
                </c:pt>
                <c:pt idx="39">
                  <c:v>4.8817000000000004</c:v>
                </c:pt>
                <c:pt idx="40">
                  <c:v>4.9352</c:v>
                </c:pt>
                <c:pt idx="41">
                  <c:v>4.9866000000000001</c:v>
                </c:pt>
                <c:pt idx="42">
                  <c:v>5.1139000000000001</c:v>
                </c:pt>
                <c:pt idx="43">
                  <c:v>5.2409999999999997</c:v>
                </c:pt>
                <c:pt idx="44">
                  <c:v>5.3403</c:v>
                </c:pt>
                <c:pt idx="45">
                  <c:v>5.4690000000000003</c:v>
                </c:pt>
                <c:pt idx="46">
                  <c:v>5.5883000000000003</c:v>
                </c:pt>
                <c:pt idx="47">
                  <c:v>5.7098000000000004</c:v>
                </c:pt>
                <c:pt idx="48">
                  <c:v>5.8318000000000003</c:v>
                </c:pt>
                <c:pt idx="49">
                  <c:v>5.9328000000000003</c:v>
                </c:pt>
                <c:pt idx="50">
                  <c:v>6.0911999999999997</c:v>
                </c:pt>
                <c:pt idx="51">
                  <c:v>6.2081999999999997</c:v>
                </c:pt>
                <c:pt idx="52">
                  <c:v>6.3029999999999999</c:v>
                </c:pt>
                <c:pt idx="53">
                  <c:v>6.4115000000000002</c:v>
                </c:pt>
                <c:pt idx="54">
                  <c:v>6.4619</c:v>
                </c:pt>
                <c:pt idx="55">
                  <c:v>6.5129000000000001</c:v>
                </c:pt>
                <c:pt idx="56">
                  <c:v>6.5575999999999999</c:v>
                </c:pt>
                <c:pt idx="57">
                  <c:v>6.5998999999999999</c:v>
                </c:pt>
                <c:pt idx="58">
                  <c:v>6.5883000000000003</c:v>
                </c:pt>
                <c:pt idx="59">
                  <c:v>6.5312999999999999</c:v>
                </c:pt>
                <c:pt idx="60">
                  <c:v>6.4653999999999998</c:v>
                </c:pt>
                <c:pt idx="61">
                  <c:v>6.4028999999999998</c:v>
                </c:pt>
                <c:pt idx="62">
                  <c:v>6.3243999999999998</c:v>
                </c:pt>
                <c:pt idx="63">
                  <c:v>6.2427999999999999</c:v>
                </c:pt>
                <c:pt idx="64">
                  <c:v>6.1352000000000002</c:v>
                </c:pt>
                <c:pt idx="65">
                  <c:v>6.1150000000000002</c:v>
                </c:pt>
                <c:pt idx="66">
                  <c:v>6.0144000000000002</c:v>
                </c:pt>
                <c:pt idx="67">
                  <c:v>5.8871000000000002</c:v>
                </c:pt>
                <c:pt idx="68">
                  <c:v>5.8509000000000002</c:v>
                </c:pt>
                <c:pt idx="69">
                  <c:v>5.7221000000000002</c:v>
                </c:pt>
                <c:pt idx="70">
                  <c:v>5.6155999999999997</c:v>
                </c:pt>
                <c:pt idx="71">
                  <c:v>5.4980000000000002</c:v>
                </c:pt>
                <c:pt idx="72">
                  <c:v>5.4352</c:v>
                </c:pt>
                <c:pt idx="73">
                  <c:v>5.407</c:v>
                </c:pt>
                <c:pt idx="74">
                  <c:v>5.3680000000000003</c:v>
                </c:pt>
                <c:pt idx="75">
                  <c:v>5.4062000000000001</c:v>
                </c:pt>
                <c:pt idx="76">
                  <c:v>5.4310999999999998</c:v>
                </c:pt>
                <c:pt idx="77">
                  <c:v>5.4260000000000002</c:v>
                </c:pt>
                <c:pt idx="78">
                  <c:v>5.3621999999999996</c:v>
                </c:pt>
                <c:pt idx="79">
                  <c:v>5.3315999999999999</c:v>
                </c:pt>
                <c:pt idx="80">
                  <c:v>5.3384</c:v>
                </c:pt>
                <c:pt idx="81">
                  <c:v>5.3148999999999997</c:v>
                </c:pt>
                <c:pt idx="82">
                  <c:v>5.2625000000000002</c:v>
                </c:pt>
                <c:pt idx="83">
                  <c:v>5.282</c:v>
                </c:pt>
                <c:pt idx="84">
                  <c:v>5.2133000000000003</c:v>
                </c:pt>
                <c:pt idx="85">
                  <c:v>5.1692999999999998</c:v>
                </c:pt>
                <c:pt idx="86">
                  <c:v>5.1675000000000004</c:v>
                </c:pt>
                <c:pt idx="87">
                  <c:v>5.1024000000000003</c:v>
                </c:pt>
                <c:pt idx="88">
                  <c:v>5.0685000000000002</c:v>
                </c:pt>
                <c:pt idx="89">
                  <c:v>5.0153999999999996</c:v>
                </c:pt>
                <c:pt idx="90">
                  <c:v>5.0382999999999996</c:v>
                </c:pt>
                <c:pt idx="91">
                  <c:v>5.0293999999999999</c:v>
                </c:pt>
                <c:pt idx="92">
                  <c:v>5.0057999999999998</c:v>
                </c:pt>
                <c:pt idx="93">
                  <c:v>4.9789000000000003</c:v>
                </c:pt>
                <c:pt idx="94">
                  <c:v>4.9321000000000002</c:v>
                </c:pt>
                <c:pt idx="95">
                  <c:v>4.9344999999999999</c:v>
                </c:pt>
              </c:numCache>
            </c:numRef>
          </c:val>
          <c:smooth val="0"/>
          <c:extLst>
            <c:ext xmlns:c16="http://schemas.microsoft.com/office/drawing/2014/chart" uri="{C3380CC4-5D6E-409C-BE32-E72D297353CC}">
              <c16:uniqueId val="{00000000-87A7-43A8-B70C-DBAD7CF6154B}"/>
            </c:ext>
          </c:extLst>
        </c:ser>
        <c:dLbls>
          <c:showLegendKey val="0"/>
          <c:showVal val="0"/>
          <c:showCatName val="0"/>
          <c:showSerName val="0"/>
          <c:showPercent val="0"/>
          <c:showBubbleSize val="0"/>
        </c:dLbls>
        <c:smooth val="0"/>
        <c:axId val="215579888"/>
        <c:axId val="215580280"/>
      </c:lineChart>
      <c:catAx>
        <c:axId val="215579888"/>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215580280"/>
        <c:crosses val="autoZero"/>
        <c:auto val="1"/>
        <c:lblAlgn val="ctr"/>
        <c:lblOffset val="100"/>
        <c:tickLblSkip val="8"/>
        <c:tickMarkSkip val="1"/>
        <c:noMultiLvlLbl val="1"/>
      </c:catAx>
      <c:valAx>
        <c:axId val="215580280"/>
        <c:scaling>
          <c:orientation val="minMax"/>
          <c:max val="25"/>
          <c:min val="0"/>
        </c:scaling>
        <c:delete val="0"/>
        <c:axPos val="l"/>
        <c:title>
          <c:tx>
            <c:rich>
              <a:bodyPr rot="-5400000" vert="horz"/>
              <a:lstStyle/>
              <a:p>
                <a:pPr>
                  <a:defRPr/>
                </a:pPr>
                <a:r>
                  <a:rPr lang="en-US" sz="1400"/>
                  <a:t>Wind speed (km/h)</a:t>
                </a:r>
              </a:p>
            </c:rich>
          </c:tx>
          <c:overlay val="0"/>
        </c:title>
        <c:numFmt formatCode="0" sourceLinked="0"/>
        <c:majorTickMark val="out"/>
        <c:minorTickMark val="none"/>
        <c:tickLblPos val="nextTo"/>
        <c:txPr>
          <a:bodyPr/>
          <a:lstStyle/>
          <a:p>
            <a:pPr>
              <a:defRPr sz="1100"/>
            </a:pPr>
            <a:endParaRPr lang="en-US"/>
          </a:p>
        </c:txPr>
        <c:crossAx val="215579888"/>
        <c:crosses val="autoZero"/>
        <c:crossBetween val="between"/>
        <c:majorUnit val="5"/>
      </c:valAx>
    </c:plotArea>
    <c:plotVisOnly val="1"/>
    <c:dispBlanksAs val="gap"/>
    <c:showDLblsOverMax val="0"/>
  </c:chart>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numDim type="val">
        <cx:f>_xlchart.v1.0</cx:f>
      </cx:numDim>
    </cx:data>
  </cx:chartData>
  <cx:chart>
    <cx:title pos="t" align="ctr" overlay="0">
      <cx:tx>
        <cx:txData>
          <cx:v>Daily Rainfall Frequency Distribution</cx:v>
        </cx:txData>
      </cx:tx>
      <cx:txPr>
        <a:bodyPr spcFirstLastPara="1" vertOverflow="ellipsis" horzOverflow="overflow" wrap="square" lIns="0" tIns="0" rIns="0" bIns="0" anchor="ctr" anchorCtr="1"/>
        <a:lstStyle/>
        <a:p>
          <a:pPr algn="ctr" rtl="0">
            <a:defRPr/>
          </a:pPr>
          <a:r>
            <a:rPr lang="en-US" sz="1600" b="1" i="0" u="none" strike="noStrike" kern="1200" baseline="0" dirty="0">
              <a:solidFill>
                <a:sysClr val="windowText" lastClr="000000"/>
              </a:solidFill>
              <a:latin typeface="+mn-lt"/>
              <a:ea typeface="+mn-ea"/>
              <a:cs typeface="+mn-cs"/>
            </a:rPr>
            <a:t>Daily Rainfall Frequency Distribution</a:t>
          </a:r>
        </a:p>
      </cx:txPr>
    </cx:title>
    <cx:plotArea>
      <cx:plotAreaRegion>
        <cx:series layoutId="clusteredColumn" uniqueId="{978A7ABA-B034-4C2C-A5F6-C60FB5A9A63D}">
          <cx:spPr>
            <a:solidFill>
              <a:srgbClr val="0000FF"/>
            </a:solidFill>
          </cx:spPr>
          <cx:dataId val="0"/>
          <cx:layoutPr>
            <cx:binning intervalClosed="r">
              <cx:binSize val="5"/>
            </cx:binning>
          </cx:layoutPr>
        </cx:series>
      </cx:plotAreaRegion>
      <cx:axis id="0">
        <cx:catScaling gapWidth="0"/>
        <cx:title>
          <cx:tx>
            <cx:txData>
              <cx:v>Precipitation bin (mm)</cx:v>
            </cx:txData>
          </cx:tx>
          <cx:txPr>
            <a:bodyPr spcFirstLastPara="1" vertOverflow="ellipsis" horzOverflow="overflow" wrap="square" lIns="0" tIns="0" rIns="0" bIns="0" anchor="ctr" anchorCtr="1"/>
            <a:lstStyle/>
            <a:p>
              <a:pPr algn="ctr" rtl="0">
                <a:defRPr/>
              </a:pPr>
              <a:r>
                <a:rPr lang="en-US" sz="1600" b="1" i="0" u="none" strike="noStrike" baseline="0">
                  <a:solidFill>
                    <a:sysClr val="windowText" lastClr="000000">
                      <a:lumMod val="65000"/>
                      <a:lumOff val="35000"/>
                    </a:sysClr>
                  </a:solidFill>
                  <a:latin typeface="Calibri"/>
                </a:rPr>
                <a:t>Precipitation bin (mm)</a:t>
              </a:r>
            </a:p>
          </cx:txPr>
        </cx:title>
        <cx:majorTickMarks type="out"/>
        <cx:tickLabels/>
        <cx:numFmt formatCode="0" sourceLinked="0"/>
        <cx:txPr>
          <a:bodyPr spcFirstLastPara="1" vertOverflow="ellipsis" horzOverflow="overflow" wrap="square" lIns="0" tIns="0" rIns="0" bIns="0" anchor="ctr" anchorCtr="1"/>
          <a:lstStyle/>
          <a:p>
            <a:pPr algn="ctr" rtl="0">
              <a:defRPr sz="1100"/>
            </a:pPr>
            <a:endParaRPr lang="en-US" sz="1100" b="0" i="0" u="none" strike="noStrike" baseline="0">
              <a:solidFill>
                <a:sysClr val="windowText" lastClr="000000">
                  <a:lumMod val="65000"/>
                  <a:lumOff val="35000"/>
                </a:sysClr>
              </a:solidFill>
              <a:latin typeface="Calibri"/>
            </a:endParaRPr>
          </a:p>
        </cx:txPr>
      </cx:axis>
      <cx:axis id="1">
        <cx:valScaling/>
        <cx:title>
          <cx:tx>
            <cx:txData>
              <cx:v>Frequency</cx:v>
            </cx:txData>
          </cx:tx>
          <cx:txPr>
            <a:bodyPr spcFirstLastPara="1" vertOverflow="ellipsis" horzOverflow="overflow" wrap="square" lIns="0" tIns="0" rIns="0" bIns="0" anchor="ctr" anchorCtr="1"/>
            <a:lstStyle/>
            <a:p>
              <a:pPr algn="ctr" rtl="0">
                <a:defRPr sz="1600" b="1"/>
              </a:pPr>
              <a:r>
                <a:rPr lang="en-US" sz="1600" b="1" i="0" u="none" strike="noStrike" baseline="0">
                  <a:solidFill>
                    <a:sysClr val="windowText" lastClr="000000">
                      <a:lumMod val="65000"/>
                      <a:lumOff val="35000"/>
                    </a:sysClr>
                  </a:solidFill>
                  <a:latin typeface="Calibri"/>
                </a:rPr>
                <a:t>Frequency</a:t>
              </a:r>
            </a:p>
          </cx:txPr>
        </cx:title>
        <cx:majorTickMarks type="cross"/>
        <cx:tickLabels/>
        <cx:spPr>
          <a:ln>
            <a:solidFill>
              <a:schemeClr val="tx1"/>
            </a:solidFill>
          </a:ln>
        </cx:spPr>
        <cx:txPr>
          <a:bodyPr spcFirstLastPara="1" vertOverflow="ellipsis" horzOverflow="overflow" wrap="square" lIns="0" tIns="0" rIns="0" bIns="0" anchor="ctr" anchorCtr="1"/>
          <a:lstStyle/>
          <a:p>
            <a:pPr algn="ctr" rtl="0">
              <a:defRPr sz="1100"/>
            </a:pPr>
            <a:endParaRPr lang="en-US" sz="1100" b="0" i="0" u="none" strike="noStrike" baseline="0">
              <a:solidFill>
                <a:sysClr val="windowText" lastClr="000000">
                  <a:lumMod val="65000"/>
                  <a:lumOff val="35000"/>
                </a:sysClr>
              </a:solidFill>
              <a:latin typeface="Calibri"/>
            </a:endParaRPr>
          </a:p>
        </cx:txPr>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7.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chart" Target="../charts/chart1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25.xml"/><Relationship Id="rId1" Type="http://schemas.openxmlformats.org/officeDocument/2006/relationships/chart" Target="../charts/chart24.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28.xml"/><Relationship Id="rId2" Type="http://schemas.openxmlformats.org/officeDocument/2006/relationships/chart" Target="../charts/chart27.xml"/><Relationship Id="rId1" Type="http://schemas.openxmlformats.org/officeDocument/2006/relationships/chart" Target="../charts/chart26.xml"/><Relationship Id="rId6" Type="http://schemas.openxmlformats.org/officeDocument/2006/relationships/chart" Target="../charts/chart31.xml"/><Relationship Id="rId5" Type="http://schemas.openxmlformats.org/officeDocument/2006/relationships/chart" Target="../charts/chart30.xml"/><Relationship Id="rId4" Type="http://schemas.openxmlformats.org/officeDocument/2006/relationships/chart" Target="../charts/chart29.xml"/></Relationships>
</file>

<file path=xl/drawings/_rels/drawing14.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chart" Target="../charts/chart34.xml"/><Relationship Id="rId7" Type="http://schemas.microsoft.com/office/2014/relationships/chartEx" Target="../charts/chartEx1.xml"/><Relationship Id="rId2" Type="http://schemas.openxmlformats.org/officeDocument/2006/relationships/chart" Target="../charts/chart33.xml"/><Relationship Id="rId1" Type="http://schemas.openxmlformats.org/officeDocument/2006/relationships/chart" Target="../charts/chart32.xml"/><Relationship Id="rId6" Type="http://schemas.openxmlformats.org/officeDocument/2006/relationships/chart" Target="../charts/chart37.xml"/><Relationship Id="rId5" Type="http://schemas.openxmlformats.org/officeDocument/2006/relationships/chart" Target="../charts/chart36.xml"/><Relationship Id="rId4" Type="http://schemas.openxmlformats.org/officeDocument/2006/relationships/chart" Target="../charts/chart35.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0.xml"/><Relationship Id="rId2" Type="http://schemas.openxmlformats.org/officeDocument/2006/relationships/chart" Target="../charts/chart39.xml"/><Relationship Id="rId1" Type="http://schemas.openxmlformats.org/officeDocument/2006/relationships/chart" Target="../charts/chart38.xml"/><Relationship Id="rId6" Type="http://schemas.openxmlformats.org/officeDocument/2006/relationships/chart" Target="../charts/chart43.xml"/><Relationship Id="rId5" Type="http://schemas.openxmlformats.org/officeDocument/2006/relationships/chart" Target="../charts/chart42.xml"/><Relationship Id="rId4" Type="http://schemas.openxmlformats.org/officeDocument/2006/relationships/chart" Target="../charts/chart41.xml"/></Relationships>
</file>

<file path=xl/drawings/_rels/drawing16.xml.rels><?xml version="1.0" encoding="UTF-8" standalone="yes"?>
<Relationships xmlns="http://schemas.openxmlformats.org/package/2006/relationships"><Relationship Id="rId8" Type="http://schemas.openxmlformats.org/officeDocument/2006/relationships/chart" Target="../charts/chart51.xml"/><Relationship Id="rId3" Type="http://schemas.openxmlformats.org/officeDocument/2006/relationships/chart" Target="../charts/chart46.xml"/><Relationship Id="rId7" Type="http://schemas.openxmlformats.org/officeDocument/2006/relationships/chart" Target="../charts/chart50.xml"/><Relationship Id="rId2" Type="http://schemas.openxmlformats.org/officeDocument/2006/relationships/chart" Target="../charts/chart45.xml"/><Relationship Id="rId1" Type="http://schemas.openxmlformats.org/officeDocument/2006/relationships/chart" Target="../charts/chart44.xml"/><Relationship Id="rId6" Type="http://schemas.openxmlformats.org/officeDocument/2006/relationships/chart" Target="../charts/chart49.xml"/><Relationship Id="rId5" Type="http://schemas.openxmlformats.org/officeDocument/2006/relationships/chart" Target="../charts/chart48.xml"/><Relationship Id="rId4" Type="http://schemas.openxmlformats.org/officeDocument/2006/relationships/chart" Target="../charts/chart47.xml"/></Relationships>
</file>

<file path=xl/drawings/_rels/drawing17.xml.rels><?xml version="1.0" encoding="UTF-8" standalone="yes"?>
<Relationships xmlns="http://schemas.openxmlformats.org/package/2006/relationships"><Relationship Id="rId8" Type="http://schemas.openxmlformats.org/officeDocument/2006/relationships/chart" Target="../charts/chart59.xml"/><Relationship Id="rId3" Type="http://schemas.openxmlformats.org/officeDocument/2006/relationships/chart" Target="../charts/chart54.xml"/><Relationship Id="rId7" Type="http://schemas.openxmlformats.org/officeDocument/2006/relationships/chart" Target="../charts/chart58.xml"/><Relationship Id="rId2" Type="http://schemas.openxmlformats.org/officeDocument/2006/relationships/chart" Target="../charts/chart53.xml"/><Relationship Id="rId1" Type="http://schemas.openxmlformats.org/officeDocument/2006/relationships/chart" Target="../charts/chart52.xml"/><Relationship Id="rId6" Type="http://schemas.openxmlformats.org/officeDocument/2006/relationships/chart" Target="../charts/chart57.xml"/><Relationship Id="rId5" Type="http://schemas.openxmlformats.org/officeDocument/2006/relationships/chart" Target="../charts/chart56.xml"/><Relationship Id="rId10" Type="http://schemas.openxmlformats.org/officeDocument/2006/relationships/chart" Target="../charts/chart61.xml"/><Relationship Id="rId4" Type="http://schemas.openxmlformats.org/officeDocument/2006/relationships/chart" Target="../charts/chart55.xml"/><Relationship Id="rId9" Type="http://schemas.openxmlformats.org/officeDocument/2006/relationships/chart" Target="../charts/chart60.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200660</xdr:colOff>
      <xdr:row>1</xdr:row>
      <xdr:rowOff>99059</xdr:rowOff>
    </xdr:from>
    <xdr:to>
      <xdr:col>10</xdr:col>
      <xdr:colOff>254000</xdr:colOff>
      <xdr:row>16</xdr:row>
      <xdr:rowOff>40174</xdr:rowOff>
    </xdr:to>
    <xdr:pic>
      <xdr:nvPicPr>
        <xdr:cNvPr id="4" name="Picture 3" descr="D:\Physical Monitoring\YearlyReports\FTS\Map of Panama and FTS.jp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43060" y="271779"/>
          <a:ext cx="4889500" cy="3700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95250</xdr:colOff>
          <xdr:row>17</xdr:row>
          <xdr:rowOff>95250</xdr:rowOff>
        </xdr:from>
        <xdr:to>
          <xdr:col>10</xdr:col>
          <xdr:colOff>923925</xdr:colOff>
          <xdr:row>42</xdr:row>
          <xdr:rowOff>57150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0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400050</xdr:colOff>
      <xdr:row>0</xdr:row>
      <xdr:rowOff>200025</xdr:rowOff>
    </xdr:from>
    <xdr:to>
      <xdr:col>6</xdr:col>
      <xdr:colOff>568960</xdr:colOff>
      <xdr:row>1</xdr:row>
      <xdr:rowOff>838200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6743700" y="200025"/>
          <a:ext cx="3912235" cy="2257425"/>
        </a:xfrm>
        <a:prstGeom prst="roundRect">
          <a:avLst>
            <a:gd name="adj" fmla="val 8594"/>
          </a:avLst>
        </a:prstGeom>
        <a:solidFill>
          <a:srgbClr val="FFFFFF">
            <a:shade val="85000"/>
          </a:srgbClr>
        </a:solidFill>
        <a:ln>
          <a:noFill/>
        </a:ln>
        <a:effectLst/>
      </xdr:spPr>
    </xdr:pic>
    <xdr:clientData/>
  </xdr:twoCellAnchor>
  <xdr:twoCellAnchor>
    <xdr:from>
      <xdr:col>7</xdr:col>
      <xdr:colOff>209550</xdr:colOff>
      <xdr:row>0</xdr:row>
      <xdr:rowOff>189758</xdr:rowOff>
    </xdr:from>
    <xdr:to>
      <xdr:col>11</xdr:col>
      <xdr:colOff>276225</xdr:colOff>
      <xdr:row>1</xdr:row>
      <xdr:rowOff>800099</xdr:rowOff>
    </xdr:to>
    <xdr:pic>
      <xdr:nvPicPr>
        <xdr:cNvPr id="3" name="Picture 2" descr="STRI marine sensors">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06125" y="189758"/>
          <a:ext cx="3114675" cy="22295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xdr:colOff>
      <xdr:row>2</xdr:row>
      <xdr:rowOff>285750</xdr:rowOff>
    </xdr:from>
    <xdr:to>
      <xdr:col>6</xdr:col>
      <xdr:colOff>233680</xdr:colOff>
      <xdr:row>11</xdr:row>
      <xdr:rowOff>440690</xdr:rowOff>
    </xdr:to>
    <xdr:pic>
      <xdr:nvPicPr>
        <xdr:cNvPr id="4" name="Pictur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62775" y="2876550"/>
          <a:ext cx="3357880" cy="2831465"/>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contourClr>
            <a:srgbClr val="969696"/>
          </a:contourClr>
        </a:sp3d>
      </xdr:spPr>
    </xdr:pic>
    <xdr:clientData/>
  </xdr:twoCellAnchor>
  <xdr:twoCellAnchor editAs="oneCell">
    <xdr:from>
      <xdr:col>6</xdr:col>
      <xdr:colOff>542925</xdr:colOff>
      <xdr:row>2</xdr:row>
      <xdr:rowOff>400050</xdr:rowOff>
    </xdr:from>
    <xdr:to>
      <xdr:col>11</xdr:col>
      <xdr:colOff>219075</xdr:colOff>
      <xdr:row>10</xdr:row>
      <xdr:rowOff>158115</xdr:rowOff>
    </xdr:to>
    <xdr:pic>
      <xdr:nvPicPr>
        <xdr:cNvPr id="5" name="Picture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4"/>
        <a:stretch>
          <a:fillRect/>
        </a:stretch>
      </xdr:blipFill>
      <xdr:spPr>
        <a:xfrm>
          <a:off x="10629900" y="2990850"/>
          <a:ext cx="3333750" cy="2272665"/>
        </a:xfrm>
        <a:prstGeom prst="roundRect">
          <a:avLst>
            <a:gd name="adj" fmla="val 8594"/>
          </a:avLst>
        </a:prstGeom>
        <a:solidFill>
          <a:srgbClr val="FFFFFF">
            <a:shade val="85000"/>
          </a:srgbClr>
        </a:solidFill>
        <a:ln>
          <a:noFill/>
        </a:ln>
        <a:effectLst/>
      </xdr:spPr>
    </xdr:pic>
    <xdr:clientData/>
  </xdr:twoCellAnchor>
  <xdr:twoCellAnchor editAs="oneCell">
    <xdr:from>
      <xdr:col>1</xdr:col>
      <xdr:colOff>400050</xdr:colOff>
      <xdr:row>12</xdr:row>
      <xdr:rowOff>38100</xdr:rowOff>
    </xdr:from>
    <xdr:to>
      <xdr:col>8</xdr:col>
      <xdr:colOff>196850</xdr:colOff>
      <xdr:row>21</xdr:row>
      <xdr:rowOff>92075</xdr:rowOff>
    </xdr:to>
    <xdr:pic>
      <xdr:nvPicPr>
        <xdr:cNvPr id="6" name="Picture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5"/>
        <a:stretch>
          <a:fillRect/>
        </a:stretch>
      </xdr:blipFill>
      <xdr:spPr>
        <a:xfrm>
          <a:off x="6743700" y="6419850"/>
          <a:ext cx="4759325" cy="2482850"/>
        </a:xfrm>
        <a:prstGeom prst="roundRect">
          <a:avLst>
            <a:gd name="adj" fmla="val 8594"/>
          </a:avLst>
        </a:prstGeom>
        <a:solidFill>
          <a:srgbClr val="FFFFFF">
            <a:shade val="85000"/>
          </a:srgbClr>
        </a:solid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17</xdr:col>
      <xdr:colOff>40640</xdr:colOff>
      <xdr:row>6</xdr:row>
      <xdr:rowOff>25400</xdr:rowOff>
    </xdr:from>
    <xdr:to>
      <xdr:col>29</xdr:col>
      <xdr:colOff>63500</xdr:colOff>
      <xdr:row>31</xdr:row>
      <xdr:rowOff>68580</xdr:rowOff>
    </xdr:to>
    <xdr:graphicFrame macro="">
      <xdr:nvGraphicFramePr>
        <xdr:cNvPr id="3" name="Chart 2">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0</xdr:colOff>
      <xdr:row>32</xdr:row>
      <xdr:rowOff>63500</xdr:rowOff>
    </xdr:from>
    <xdr:to>
      <xdr:col>29</xdr:col>
      <xdr:colOff>12700</xdr:colOff>
      <xdr:row>59</xdr:row>
      <xdr:rowOff>25400</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596900</xdr:colOff>
      <xdr:row>60</xdr:row>
      <xdr:rowOff>63500</xdr:rowOff>
    </xdr:from>
    <xdr:to>
      <xdr:col>29</xdr:col>
      <xdr:colOff>0</xdr:colOff>
      <xdr:row>85</xdr:row>
      <xdr:rowOff>53340</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38100</xdr:colOff>
      <xdr:row>86</xdr:row>
      <xdr:rowOff>88900</xdr:rowOff>
    </xdr:from>
    <xdr:to>
      <xdr:col>29</xdr:col>
      <xdr:colOff>38100</xdr:colOff>
      <xdr:row>112</xdr:row>
      <xdr:rowOff>134620</xdr:rowOff>
    </xdr:to>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19</xdr:col>
      <xdr:colOff>63500</xdr:colOff>
      <xdr:row>7</xdr:row>
      <xdr:rowOff>76200</xdr:rowOff>
    </xdr:from>
    <xdr:to>
      <xdr:col>28</xdr:col>
      <xdr:colOff>538480</xdr:colOff>
      <xdr:row>26</xdr:row>
      <xdr:rowOff>147320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317500</xdr:colOff>
      <xdr:row>29</xdr:row>
      <xdr:rowOff>27940</xdr:rowOff>
    </xdr:from>
    <xdr:to>
      <xdr:col>28</xdr:col>
      <xdr:colOff>469900</xdr:colOff>
      <xdr:row>48</xdr:row>
      <xdr:rowOff>71120</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416560</xdr:colOff>
      <xdr:row>53</xdr:row>
      <xdr:rowOff>20320</xdr:rowOff>
    </xdr:from>
    <xdr:to>
      <xdr:col>13</xdr:col>
      <xdr:colOff>25400</xdr:colOff>
      <xdr:row>76</xdr:row>
      <xdr:rowOff>139700</xdr:rowOff>
    </xdr:to>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30</xdr:col>
      <xdr:colOff>0</xdr:colOff>
      <xdr:row>7</xdr:row>
      <xdr:rowOff>0</xdr:rowOff>
    </xdr:from>
    <xdr:to>
      <xdr:col>40</xdr:col>
      <xdr:colOff>528</xdr:colOff>
      <xdr:row>27</xdr:row>
      <xdr:rowOff>67392</xdr:rowOff>
    </xdr:to>
    <xdr:pic>
      <xdr:nvPicPr>
        <xdr:cNvPr id="7" name="Picture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4"/>
        <a:stretch>
          <a:fillRect/>
        </a:stretch>
      </xdr:blipFill>
      <xdr:spPr>
        <a:xfrm>
          <a:off x="18745200" y="1358900"/>
          <a:ext cx="6096528" cy="3877392"/>
        </a:xfrm>
        <a:prstGeom prst="rect">
          <a:avLst/>
        </a:prstGeom>
      </xdr:spPr>
    </xdr:pic>
    <xdr:clientData/>
  </xdr:twoCellAnchor>
</xdr:wsDr>
</file>

<file path=xl/drawings/drawing5.xml><?xml version="1.0" encoding="utf-8"?>
<c:userShapes xmlns:c="http://schemas.openxmlformats.org/drawingml/2006/chart">
  <cdr:relSizeAnchor xmlns:cdr="http://schemas.openxmlformats.org/drawingml/2006/chartDrawing">
    <cdr:from>
      <cdr:x>0.10015</cdr:x>
      <cdr:y>0.40672</cdr:y>
    </cdr:from>
    <cdr:to>
      <cdr:x>0.96001</cdr:x>
      <cdr:y>0.41815</cdr:y>
    </cdr:to>
    <cdr:cxnSp macro="">
      <cdr:nvCxnSpPr>
        <cdr:cNvPr id="3" name="Straight Connector 2">
          <a:extLst xmlns:a="http://schemas.openxmlformats.org/drawingml/2006/main">
            <a:ext uri="{FF2B5EF4-FFF2-40B4-BE49-F238E27FC236}">
              <a16:creationId xmlns:a16="http://schemas.microsoft.com/office/drawing/2014/main" id="{3D63BC8A-EB91-447A-8E95-7B9791602BF3}"/>
            </a:ext>
          </a:extLst>
        </cdr:cNvPr>
        <cdr:cNvCxnSpPr/>
      </cdr:nvCxnSpPr>
      <cdr:spPr>
        <a:xfrm xmlns:a="http://schemas.openxmlformats.org/drawingml/2006/main">
          <a:off x="693472" y="1592974"/>
          <a:ext cx="5953705" cy="44768"/>
        </a:xfrm>
        <a:prstGeom xmlns:a="http://schemas.openxmlformats.org/drawingml/2006/main" prst="line">
          <a:avLst/>
        </a:prstGeom>
        <a:ln xmlns:a="http://schemas.openxmlformats.org/drawingml/2006/main" w="15875">
          <a:solidFill>
            <a:srgbClr val="FF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6.xml><?xml version="1.0" encoding="utf-8"?>
<xdr:wsDr xmlns:xdr="http://schemas.openxmlformats.org/drawingml/2006/spreadsheetDrawing" xmlns:a="http://schemas.openxmlformats.org/drawingml/2006/main">
  <xdr:twoCellAnchor>
    <xdr:from>
      <xdr:col>10</xdr:col>
      <xdr:colOff>381001</xdr:colOff>
      <xdr:row>21</xdr:row>
      <xdr:rowOff>4762</xdr:rowOff>
    </xdr:from>
    <xdr:to>
      <xdr:col>16</xdr:col>
      <xdr:colOff>342901</xdr:colOff>
      <xdr:row>37</xdr:row>
      <xdr:rowOff>157162</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190501</xdr:colOff>
      <xdr:row>21</xdr:row>
      <xdr:rowOff>19050</xdr:rowOff>
    </xdr:from>
    <xdr:to>
      <xdr:col>28</xdr:col>
      <xdr:colOff>381001</xdr:colOff>
      <xdr:row>38</xdr:row>
      <xdr:rowOff>9525</xdr:rowOff>
    </xdr:to>
    <xdr:graphicFrame macro="">
      <xdr:nvGraphicFramePr>
        <xdr:cNvPr id="3" name="Chart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409575</xdr:colOff>
      <xdr:row>21</xdr:row>
      <xdr:rowOff>9525</xdr:rowOff>
    </xdr:from>
    <xdr:to>
      <xdr:col>22</xdr:col>
      <xdr:colOff>133350</xdr:colOff>
      <xdr:row>38</xdr:row>
      <xdr:rowOff>0</xdr:rowOff>
    </xdr:to>
    <xdr:graphicFrame macro="">
      <xdr:nvGraphicFramePr>
        <xdr:cNvPr id="4" name="Chart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381000</xdr:colOff>
      <xdr:row>38</xdr:row>
      <xdr:rowOff>57150</xdr:rowOff>
    </xdr:from>
    <xdr:to>
      <xdr:col>16</xdr:col>
      <xdr:colOff>342900</xdr:colOff>
      <xdr:row>55</xdr:row>
      <xdr:rowOff>47625</xdr:rowOff>
    </xdr:to>
    <xdr:graphicFrame macro="">
      <xdr:nvGraphicFramePr>
        <xdr:cNvPr id="5" name="Chart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22</xdr:col>
      <xdr:colOff>200025</xdr:colOff>
      <xdr:row>38</xdr:row>
      <xdr:rowOff>66675</xdr:rowOff>
    </xdr:from>
    <xdr:to>
      <xdr:col>28</xdr:col>
      <xdr:colOff>390525</xdr:colOff>
      <xdr:row>55</xdr:row>
      <xdr:rowOff>57150</xdr:rowOff>
    </xdr:to>
    <xdr:graphicFrame macro="">
      <xdr:nvGraphicFramePr>
        <xdr:cNvPr id="6" name="Chart 5">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16</xdr:col>
      <xdr:colOff>409575</xdr:colOff>
      <xdr:row>38</xdr:row>
      <xdr:rowOff>47625</xdr:rowOff>
    </xdr:from>
    <xdr:to>
      <xdr:col>22</xdr:col>
      <xdr:colOff>133350</xdr:colOff>
      <xdr:row>55</xdr:row>
      <xdr:rowOff>38100</xdr:rowOff>
    </xdr:to>
    <xdr:graphicFrame macro="">
      <xdr:nvGraphicFramePr>
        <xdr:cNvPr id="7" name="Chart 6">
          <a:extLst>
            <a:ext uri="{FF2B5EF4-FFF2-40B4-BE49-F238E27FC236}">
              <a16:creationId xmlns:a16="http://schemas.microsoft.com/office/drawing/2014/main"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22</xdr:row>
      <xdr:rowOff>0</xdr:rowOff>
    </xdr:from>
    <xdr:to>
      <xdr:col>16</xdr:col>
      <xdr:colOff>0</xdr:colOff>
      <xdr:row>51</xdr:row>
      <xdr:rowOff>71120</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223520</xdr:colOff>
      <xdr:row>8</xdr:row>
      <xdr:rowOff>5080</xdr:rowOff>
    </xdr:from>
    <xdr:to>
      <xdr:col>33</xdr:col>
      <xdr:colOff>193040</xdr:colOff>
      <xdr:row>37</xdr:row>
      <xdr:rowOff>91440</xdr:rowOff>
    </xdr:to>
    <xdr:graphicFrame macro="">
      <xdr:nvGraphicFramePr>
        <xdr:cNvPr id="4" name="Chart 3">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200660</xdr:colOff>
      <xdr:row>9</xdr:row>
      <xdr:rowOff>109220</xdr:rowOff>
    </xdr:from>
    <xdr:to>
      <xdr:col>27</xdr:col>
      <xdr:colOff>180340</xdr:colOff>
      <xdr:row>34</xdr:row>
      <xdr:rowOff>139700</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15</xdr:col>
      <xdr:colOff>325120</xdr:colOff>
      <xdr:row>0</xdr:row>
      <xdr:rowOff>243840</xdr:rowOff>
    </xdr:from>
    <xdr:to>
      <xdr:col>27</xdr:col>
      <xdr:colOff>81280</xdr:colOff>
      <xdr:row>24</xdr:row>
      <xdr:rowOff>12700</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279400</xdr:colOff>
      <xdr:row>25</xdr:row>
      <xdr:rowOff>38100</xdr:rowOff>
    </xdr:from>
    <xdr:to>
      <xdr:col>27</xdr:col>
      <xdr:colOff>50800</xdr:colOff>
      <xdr:row>49</xdr:row>
      <xdr:rowOff>73660</xdr:rowOff>
    </xdr:to>
    <xdr:graphicFrame macro="">
      <xdr:nvGraphicFramePr>
        <xdr:cNvPr id="3" name="Chart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210820</xdr:colOff>
      <xdr:row>0</xdr:row>
      <xdr:rowOff>167640</xdr:rowOff>
    </xdr:from>
    <xdr:to>
      <xdr:col>26</xdr:col>
      <xdr:colOff>584200</xdr:colOff>
      <xdr:row>23</xdr:row>
      <xdr:rowOff>127000</xdr:rowOff>
    </xdr:to>
    <xdr:graphicFrame macro="">
      <xdr:nvGraphicFramePr>
        <xdr:cNvPr id="2" name="Chart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203200</xdr:colOff>
      <xdr:row>25</xdr:row>
      <xdr:rowOff>63500</xdr:rowOff>
    </xdr:from>
    <xdr:to>
      <xdr:col>26</xdr:col>
      <xdr:colOff>622300</xdr:colOff>
      <xdr:row>49</xdr:row>
      <xdr:rowOff>99060</xdr:rowOff>
    </xdr:to>
    <xdr:graphicFrame macro="">
      <xdr:nvGraphicFramePr>
        <xdr:cNvPr id="3" name="Chart 2">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15</xdr:col>
      <xdr:colOff>139700</xdr:colOff>
      <xdr:row>1</xdr:row>
      <xdr:rowOff>25400</xdr:rowOff>
    </xdr:from>
    <xdr:to>
      <xdr:col>26</xdr:col>
      <xdr:colOff>185029</xdr:colOff>
      <xdr:row>24</xdr:row>
      <xdr:rowOff>14654</xdr:rowOff>
    </xdr:to>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279400</xdr:colOff>
      <xdr:row>29</xdr:row>
      <xdr:rowOff>177800</xdr:rowOff>
    </xdr:from>
    <xdr:to>
      <xdr:col>26</xdr:col>
      <xdr:colOff>324729</xdr:colOff>
      <xdr:row>52</xdr:row>
      <xdr:rowOff>161974</xdr:rowOff>
    </xdr:to>
    <xdr:graphicFrame macro="">
      <xdr:nvGraphicFramePr>
        <xdr:cNvPr id="3" name="Chart 2">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279400</xdr:colOff>
      <xdr:row>53</xdr:row>
      <xdr:rowOff>114300</xdr:rowOff>
    </xdr:from>
    <xdr:to>
      <xdr:col>26</xdr:col>
      <xdr:colOff>324729</xdr:colOff>
      <xdr:row>76</xdr:row>
      <xdr:rowOff>101014</xdr:rowOff>
    </xdr:to>
    <xdr:graphicFrame macro="">
      <xdr:nvGraphicFramePr>
        <xdr:cNvPr id="4" name="Chart 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19</xdr:col>
      <xdr:colOff>450848</xdr:colOff>
      <xdr:row>1</xdr:row>
      <xdr:rowOff>63500</xdr:rowOff>
    </xdr:from>
    <xdr:to>
      <xdr:col>30</xdr:col>
      <xdr:colOff>558799</xdr:colOff>
      <xdr:row>31</xdr:row>
      <xdr:rowOff>88900</xdr:rowOff>
    </xdr:to>
    <xdr:graphicFrame macro="">
      <xdr:nvGraphicFramePr>
        <xdr:cNvPr id="3" name="Chart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469900</xdr:colOff>
      <xdr:row>32</xdr:row>
      <xdr:rowOff>101600</xdr:rowOff>
    </xdr:from>
    <xdr:to>
      <xdr:col>30</xdr:col>
      <xdr:colOff>577851</xdr:colOff>
      <xdr:row>66</xdr:row>
      <xdr:rowOff>139700</xdr:rowOff>
    </xdr:to>
    <xdr:graphicFrame macro="">
      <xdr:nvGraphicFramePr>
        <xdr:cNvPr id="4" name="Chart 3">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515620</xdr:colOff>
      <xdr:row>23</xdr:row>
      <xdr:rowOff>2540</xdr:rowOff>
    </xdr:from>
    <xdr:to>
      <xdr:col>33</xdr:col>
      <xdr:colOff>393700</xdr:colOff>
      <xdr:row>42</xdr:row>
      <xdr:rowOff>12700</xdr:rowOff>
    </xdr:to>
    <xdr:graphicFrame macro="">
      <xdr:nvGraphicFramePr>
        <xdr:cNvPr id="4" name="Chart 3">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535940</xdr:colOff>
      <xdr:row>2</xdr:row>
      <xdr:rowOff>152400</xdr:rowOff>
    </xdr:from>
    <xdr:to>
      <xdr:col>33</xdr:col>
      <xdr:colOff>406400</xdr:colOff>
      <xdr:row>22</xdr:row>
      <xdr:rowOff>7620</xdr:rowOff>
    </xdr:to>
    <xdr:graphicFrame macro="">
      <xdr:nvGraphicFramePr>
        <xdr:cNvPr id="6" name="Chart 5">
          <a:extLst>
            <a:ext uri="{FF2B5EF4-FFF2-40B4-BE49-F238E27FC236}">
              <a16:creationId xmlns:a16="http://schemas.microsoft.com/office/drawing/2014/main" id="{00000000-0008-0000-0D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594360</xdr:colOff>
      <xdr:row>43</xdr:row>
      <xdr:rowOff>78740</xdr:rowOff>
    </xdr:from>
    <xdr:to>
      <xdr:col>33</xdr:col>
      <xdr:colOff>406400</xdr:colOff>
      <xdr:row>62</xdr:row>
      <xdr:rowOff>88900</xdr:rowOff>
    </xdr:to>
    <xdr:graphicFrame macro="">
      <xdr:nvGraphicFramePr>
        <xdr:cNvPr id="5" name="Chart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15240</xdr:colOff>
      <xdr:row>63</xdr:row>
      <xdr:rowOff>71120</xdr:rowOff>
    </xdr:from>
    <xdr:to>
      <xdr:col>33</xdr:col>
      <xdr:colOff>406400</xdr:colOff>
      <xdr:row>82</xdr:row>
      <xdr:rowOff>81280</xdr:rowOff>
    </xdr:to>
    <xdr:graphicFrame macro="">
      <xdr:nvGraphicFramePr>
        <xdr:cNvPr id="7" name="Chart 6">
          <a:extLst>
            <a:ext uri="{FF2B5EF4-FFF2-40B4-BE49-F238E27FC236}">
              <a16:creationId xmlns:a16="http://schemas.microsoft.com/office/drawing/2014/main" id="{00000000-0008-0000-0D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558800</xdr:colOff>
      <xdr:row>83</xdr:row>
      <xdr:rowOff>63500</xdr:rowOff>
    </xdr:from>
    <xdr:to>
      <xdr:col>34</xdr:col>
      <xdr:colOff>444500</xdr:colOff>
      <xdr:row>102</xdr:row>
      <xdr:rowOff>73660</xdr:rowOff>
    </xdr:to>
    <xdr:graphicFrame macro="">
      <xdr:nvGraphicFramePr>
        <xdr:cNvPr id="9" name="Chart 8">
          <a:extLst>
            <a:ext uri="{FF2B5EF4-FFF2-40B4-BE49-F238E27FC236}">
              <a16:creationId xmlns:a16="http://schemas.microsoft.com/office/drawing/2014/main" id="{00000000-0008-0000-0D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0</xdr:colOff>
      <xdr:row>104</xdr:row>
      <xdr:rowOff>0</xdr:rowOff>
    </xdr:from>
    <xdr:to>
      <xdr:col>34</xdr:col>
      <xdr:colOff>495300</xdr:colOff>
      <xdr:row>123</xdr:row>
      <xdr:rowOff>10160</xdr:rowOff>
    </xdr:to>
    <xdr:graphicFrame macro="">
      <xdr:nvGraphicFramePr>
        <xdr:cNvPr id="8" name="Chart 7">
          <a:extLst>
            <a:ext uri="{FF2B5EF4-FFF2-40B4-BE49-F238E27FC236}">
              <a16:creationId xmlns:a16="http://schemas.microsoft.com/office/drawing/2014/main" id="{00000000-0008-0000-0D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241300</xdr:colOff>
      <xdr:row>3</xdr:row>
      <xdr:rowOff>152400</xdr:rowOff>
    </xdr:from>
    <xdr:to>
      <xdr:col>30</xdr:col>
      <xdr:colOff>25400</xdr:colOff>
      <xdr:row>20</xdr:row>
      <xdr:rowOff>101600</xdr:rowOff>
    </xdr:to>
    <xdr:graphicFrame macro="">
      <xdr:nvGraphicFramePr>
        <xdr:cNvPr id="2" name="Chart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6350</xdr:colOff>
      <xdr:row>39</xdr:row>
      <xdr:rowOff>25400</xdr:rowOff>
    </xdr:from>
    <xdr:to>
      <xdr:col>30</xdr:col>
      <xdr:colOff>25400</xdr:colOff>
      <xdr:row>55</xdr:row>
      <xdr:rowOff>139700</xdr:rowOff>
    </xdr:to>
    <xdr:graphicFrame macro="">
      <xdr:nvGraphicFramePr>
        <xdr:cNvPr id="4" name="Chart 3">
          <a:extLst>
            <a:ext uri="{FF2B5EF4-FFF2-40B4-BE49-F238E27FC236}">
              <a16:creationId xmlns:a16="http://schemas.microsoft.com/office/drawing/2014/main" id="{00000000-0008-0000-0E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12700</xdr:colOff>
      <xdr:row>21</xdr:row>
      <xdr:rowOff>101600</xdr:rowOff>
    </xdr:from>
    <xdr:to>
      <xdr:col>30</xdr:col>
      <xdr:colOff>50800</xdr:colOff>
      <xdr:row>38</xdr:row>
      <xdr:rowOff>76200</xdr:rowOff>
    </xdr:to>
    <xdr:graphicFrame macro="">
      <xdr:nvGraphicFramePr>
        <xdr:cNvPr id="5" name="Chart 4">
          <a:extLst>
            <a:ext uri="{FF2B5EF4-FFF2-40B4-BE49-F238E27FC236}">
              <a16:creationId xmlns:a16="http://schemas.microsoft.com/office/drawing/2014/main" id="{00000000-0008-0000-0E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241300</xdr:colOff>
      <xdr:row>57</xdr:row>
      <xdr:rowOff>76200</xdr:rowOff>
    </xdr:from>
    <xdr:to>
      <xdr:col>30</xdr:col>
      <xdr:colOff>38100</xdr:colOff>
      <xdr:row>74</xdr:row>
      <xdr:rowOff>50800</xdr:rowOff>
    </xdr:to>
    <xdr:graphicFrame macro="">
      <xdr:nvGraphicFramePr>
        <xdr:cNvPr id="6" name="Chart 5">
          <a:extLst>
            <a:ext uri="{FF2B5EF4-FFF2-40B4-BE49-F238E27FC236}">
              <a16:creationId xmlns:a16="http://schemas.microsoft.com/office/drawing/2014/main" id="{00000000-0008-0000-0E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3175</xdr:colOff>
      <xdr:row>94</xdr:row>
      <xdr:rowOff>152400</xdr:rowOff>
    </xdr:from>
    <xdr:to>
      <xdr:col>30</xdr:col>
      <xdr:colOff>12700</xdr:colOff>
      <xdr:row>111</xdr:row>
      <xdr:rowOff>127000</xdr:rowOff>
    </xdr:to>
    <xdr:graphicFrame macro="">
      <xdr:nvGraphicFramePr>
        <xdr:cNvPr id="7" name="Chart 6">
          <a:extLst>
            <a:ext uri="{FF2B5EF4-FFF2-40B4-BE49-F238E27FC236}">
              <a16:creationId xmlns:a16="http://schemas.microsoft.com/office/drawing/2014/main" id="{00000000-0008-0000-0E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12700</xdr:colOff>
      <xdr:row>75</xdr:row>
      <xdr:rowOff>12700</xdr:rowOff>
    </xdr:from>
    <xdr:to>
      <xdr:col>30</xdr:col>
      <xdr:colOff>50800</xdr:colOff>
      <xdr:row>94</xdr:row>
      <xdr:rowOff>0</xdr:rowOff>
    </xdr:to>
    <xdr:graphicFrame macro="">
      <xdr:nvGraphicFramePr>
        <xdr:cNvPr id="8" name="Chart 7">
          <a:extLst>
            <a:ext uri="{FF2B5EF4-FFF2-40B4-BE49-F238E27FC236}">
              <a16:creationId xmlns:a16="http://schemas.microsoft.com/office/drawing/2014/main" id="{00000000-0008-0000-0E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30</xdr:col>
      <xdr:colOff>266700</xdr:colOff>
      <xdr:row>4</xdr:row>
      <xdr:rowOff>12700</xdr:rowOff>
    </xdr:from>
    <xdr:to>
      <xdr:col>48</xdr:col>
      <xdr:colOff>260351</xdr:colOff>
      <xdr:row>20</xdr:row>
      <xdr:rowOff>76200</xdr:rowOff>
    </xdr:to>
    <mc:AlternateContent xmlns:mc="http://schemas.openxmlformats.org/markup-compatibility/2006">
      <mc:Choice xmlns:cx1="http://schemas.microsoft.com/office/drawing/2015/9/8/chartex" Requires="cx1">
        <xdr:graphicFrame macro="">
          <xdr:nvGraphicFramePr>
            <xdr:cNvPr id="9" name="Chart 8">
              <a:extLst>
                <a:ext uri="{FF2B5EF4-FFF2-40B4-BE49-F238E27FC236}">
                  <a16:creationId xmlns:a16="http://schemas.microsoft.com/office/drawing/2014/main" id="{00000000-0008-0000-0E00-000009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7"/>
            </a:graphicData>
          </a:graphic>
        </xdr:graphicFrame>
      </mc:Choice>
      <mc:Fallback>
        <xdr:sp macro="" textlink="">
          <xdr:nvSpPr>
            <xdr:cNvPr id="0" name=""/>
            <xdr:cNvSpPr>
              <a:spLocks noTextEdit="1"/>
            </xdr:cNvSpPr>
          </xdr:nvSpPr>
          <xdr:spPr>
            <a:xfrm>
              <a:off x="19573875" y="660400"/>
              <a:ext cx="10966451" cy="265430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editAs="oneCell">
    <xdr:from>
      <xdr:col>13</xdr:col>
      <xdr:colOff>0</xdr:colOff>
      <xdr:row>120</xdr:row>
      <xdr:rowOff>0</xdr:rowOff>
    </xdr:from>
    <xdr:to>
      <xdr:col>20</xdr:col>
      <xdr:colOff>311293</xdr:colOff>
      <xdr:row>143</xdr:row>
      <xdr:rowOff>837</xdr:rowOff>
    </xdr:to>
    <xdr:pic>
      <xdr:nvPicPr>
        <xdr:cNvPr id="3" name="Picture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8"/>
        <a:stretch>
          <a:fillRect/>
        </a:stretch>
      </xdr:blipFill>
      <xdr:spPr>
        <a:xfrm>
          <a:off x="8978900" y="19812000"/>
          <a:ext cx="4578493" cy="379813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13</xdr:col>
      <xdr:colOff>596900</xdr:colOff>
      <xdr:row>23</xdr:row>
      <xdr:rowOff>63500</xdr:rowOff>
    </xdr:from>
    <xdr:to>
      <xdr:col>43</xdr:col>
      <xdr:colOff>86360</xdr:colOff>
      <xdr:row>39</xdr:row>
      <xdr:rowOff>50800</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596900</xdr:colOff>
      <xdr:row>6</xdr:row>
      <xdr:rowOff>88900</xdr:rowOff>
    </xdr:from>
    <xdr:to>
      <xdr:col>43</xdr:col>
      <xdr:colOff>86360</xdr:colOff>
      <xdr:row>22</xdr:row>
      <xdr:rowOff>76200</xdr:rowOff>
    </xdr:to>
    <xdr:graphicFrame macro="">
      <xdr:nvGraphicFramePr>
        <xdr:cNvPr id="3" name="Chart 2">
          <a:extLst>
            <a:ext uri="{FF2B5EF4-FFF2-40B4-BE49-F238E27FC236}">
              <a16:creationId xmlns:a16="http://schemas.microsoft.com/office/drawing/2014/main"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558800</xdr:colOff>
      <xdr:row>57</xdr:row>
      <xdr:rowOff>63500</xdr:rowOff>
    </xdr:from>
    <xdr:to>
      <xdr:col>43</xdr:col>
      <xdr:colOff>48260</xdr:colOff>
      <xdr:row>73</xdr:row>
      <xdr:rowOff>50800</xdr:rowOff>
    </xdr:to>
    <xdr:graphicFrame macro="">
      <xdr:nvGraphicFramePr>
        <xdr:cNvPr id="4" name="Chart 3">
          <a:extLst>
            <a:ext uri="{FF2B5EF4-FFF2-40B4-BE49-F238E27FC236}">
              <a16:creationId xmlns:a16="http://schemas.microsoft.com/office/drawing/2014/main" id="{00000000-0008-0000-0F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558800</xdr:colOff>
      <xdr:row>40</xdr:row>
      <xdr:rowOff>38100</xdr:rowOff>
    </xdr:from>
    <xdr:to>
      <xdr:col>43</xdr:col>
      <xdr:colOff>48260</xdr:colOff>
      <xdr:row>56</xdr:row>
      <xdr:rowOff>25400</xdr:rowOff>
    </xdr:to>
    <xdr:graphicFrame macro="">
      <xdr:nvGraphicFramePr>
        <xdr:cNvPr id="5" name="Chart 4">
          <a:extLst>
            <a:ext uri="{FF2B5EF4-FFF2-40B4-BE49-F238E27FC236}">
              <a16:creationId xmlns:a16="http://schemas.microsoft.com/office/drawing/2014/main" id="{00000000-0008-0000-0F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596900</xdr:colOff>
      <xdr:row>74</xdr:row>
      <xdr:rowOff>0</xdr:rowOff>
    </xdr:from>
    <xdr:to>
      <xdr:col>43</xdr:col>
      <xdr:colOff>86360</xdr:colOff>
      <xdr:row>89</xdr:row>
      <xdr:rowOff>152400</xdr:rowOff>
    </xdr:to>
    <xdr:graphicFrame macro="">
      <xdr:nvGraphicFramePr>
        <xdr:cNvPr id="6" name="Chart 5">
          <a:extLst>
            <a:ext uri="{FF2B5EF4-FFF2-40B4-BE49-F238E27FC236}">
              <a16:creationId xmlns:a16="http://schemas.microsoft.com/office/drawing/2014/main" id="{00000000-0008-0000-0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0</xdr:colOff>
      <xdr:row>91</xdr:row>
      <xdr:rowOff>0</xdr:rowOff>
    </xdr:from>
    <xdr:to>
      <xdr:col>43</xdr:col>
      <xdr:colOff>99060</xdr:colOff>
      <xdr:row>106</xdr:row>
      <xdr:rowOff>152400</xdr:rowOff>
    </xdr:to>
    <xdr:graphicFrame macro="">
      <xdr:nvGraphicFramePr>
        <xdr:cNvPr id="7" name="Chart 6">
          <a:extLst>
            <a:ext uri="{FF2B5EF4-FFF2-40B4-BE49-F238E27FC236}">
              <a16:creationId xmlns:a16="http://schemas.microsoft.com/office/drawing/2014/main" id="{00000000-0008-0000-0F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12</xdr:col>
      <xdr:colOff>12700</xdr:colOff>
      <xdr:row>3</xdr:row>
      <xdr:rowOff>50800</xdr:rowOff>
    </xdr:from>
    <xdr:to>
      <xdr:col>30</xdr:col>
      <xdr:colOff>139700</xdr:colOff>
      <xdr:row>20</xdr:row>
      <xdr:rowOff>93980</xdr:rowOff>
    </xdr:to>
    <xdr:graphicFrame macro="">
      <xdr:nvGraphicFramePr>
        <xdr:cNvPr id="2" name="Chart 1">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38100</xdr:colOff>
      <xdr:row>21</xdr:row>
      <xdr:rowOff>50800</xdr:rowOff>
    </xdr:from>
    <xdr:to>
      <xdr:col>30</xdr:col>
      <xdr:colOff>165100</xdr:colOff>
      <xdr:row>38</xdr:row>
      <xdr:rowOff>93980</xdr:rowOff>
    </xdr:to>
    <xdr:graphicFrame macro="">
      <xdr:nvGraphicFramePr>
        <xdr:cNvPr id="3" name="Chart 2">
          <a:extLst>
            <a:ext uri="{FF2B5EF4-FFF2-40B4-BE49-F238E27FC236}">
              <a16:creationId xmlns:a16="http://schemas.microsoft.com/office/drawing/2014/main" id="{00000000-0008-0000-1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50800</xdr:colOff>
      <xdr:row>39</xdr:row>
      <xdr:rowOff>25400</xdr:rowOff>
    </xdr:from>
    <xdr:to>
      <xdr:col>30</xdr:col>
      <xdr:colOff>177800</xdr:colOff>
      <xdr:row>56</xdr:row>
      <xdr:rowOff>68580</xdr:rowOff>
    </xdr:to>
    <xdr:graphicFrame macro="">
      <xdr:nvGraphicFramePr>
        <xdr:cNvPr id="4" name="Chart 3">
          <a:extLst>
            <a:ext uri="{FF2B5EF4-FFF2-40B4-BE49-F238E27FC236}">
              <a16:creationId xmlns:a16="http://schemas.microsoft.com/office/drawing/2014/main" id="{00000000-0008-0000-1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50800</xdr:colOff>
      <xdr:row>56</xdr:row>
      <xdr:rowOff>139700</xdr:rowOff>
    </xdr:from>
    <xdr:to>
      <xdr:col>30</xdr:col>
      <xdr:colOff>177800</xdr:colOff>
      <xdr:row>74</xdr:row>
      <xdr:rowOff>17780</xdr:rowOff>
    </xdr:to>
    <xdr:graphicFrame macro="">
      <xdr:nvGraphicFramePr>
        <xdr:cNvPr id="5" name="Chart 4">
          <a:extLst>
            <a:ext uri="{FF2B5EF4-FFF2-40B4-BE49-F238E27FC236}">
              <a16:creationId xmlns:a16="http://schemas.microsoft.com/office/drawing/2014/main" id="{00000000-0008-0000-1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0</xdr:colOff>
      <xdr:row>75</xdr:row>
      <xdr:rowOff>0</xdr:rowOff>
    </xdr:from>
    <xdr:to>
      <xdr:col>30</xdr:col>
      <xdr:colOff>127000</xdr:colOff>
      <xdr:row>92</xdr:row>
      <xdr:rowOff>43180</xdr:rowOff>
    </xdr:to>
    <xdr:graphicFrame macro="">
      <xdr:nvGraphicFramePr>
        <xdr:cNvPr id="6" name="Chart 5">
          <a:extLst>
            <a:ext uri="{FF2B5EF4-FFF2-40B4-BE49-F238E27FC236}">
              <a16:creationId xmlns:a16="http://schemas.microsoft.com/office/drawing/2014/main" id="{00000000-0008-0000-1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0</xdr:colOff>
      <xdr:row>93</xdr:row>
      <xdr:rowOff>0</xdr:rowOff>
    </xdr:from>
    <xdr:to>
      <xdr:col>30</xdr:col>
      <xdr:colOff>127000</xdr:colOff>
      <xdr:row>110</xdr:row>
      <xdr:rowOff>43180</xdr:rowOff>
    </xdr:to>
    <xdr:graphicFrame macro="">
      <xdr:nvGraphicFramePr>
        <xdr:cNvPr id="7" name="Chart 6">
          <a:extLst>
            <a:ext uri="{FF2B5EF4-FFF2-40B4-BE49-F238E27FC236}">
              <a16:creationId xmlns:a16="http://schemas.microsoft.com/office/drawing/2014/main" id="{00000000-0008-0000-1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38100</xdr:colOff>
      <xdr:row>129</xdr:row>
      <xdr:rowOff>76200</xdr:rowOff>
    </xdr:from>
    <xdr:to>
      <xdr:col>30</xdr:col>
      <xdr:colOff>165100</xdr:colOff>
      <xdr:row>146</xdr:row>
      <xdr:rowOff>119380</xdr:rowOff>
    </xdr:to>
    <xdr:graphicFrame macro="">
      <xdr:nvGraphicFramePr>
        <xdr:cNvPr id="8" name="Chart 7">
          <a:extLst>
            <a:ext uri="{FF2B5EF4-FFF2-40B4-BE49-F238E27FC236}">
              <a16:creationId xmlns:a16="http://schemas.microsoft.com/office/drawing/2014/main" id="{00000000-0008-0000-1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0</xdr:colOff>
      <xdr:row>111</xdr:row>
      <xdr:rowOff>0</xdr:rowOff>
    </xdr:from>
    <xdr:to>
      <xdr:col>30</xdr:col>
      <xdr:colOff>127000</xdr:colOff>
      <xdr:row>128</xdr:row>
      <xdr:rowOff>43180</xdr:rowOff>
    </xdr:to>
    <xdr:graphicFrame macro="">
      <xdr:nvGraphicFramePr>
        <xdr:cNvPr id="9" name="Chart 8">
          <a:extLst>
            <a:ext uri="{FF2B5EF4-FFF2-40B4-BE49-F238E27FC236}">
              <a16:creationId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10160</xdr:colOff>
      <xdr:row>3</xdr:row>
      <xdr:rowOff>48260</xdr:rowOff>
    </xdr:from>
    <xdr:to>
      <xdr:col>17</xdr:col>
      <xdr:colOff>533400</xdr:colOff>
      <xdr:row>22</xdr:row>
      <xdr:rowOff>25400</xdr:rowOff>
    </xdr:to>
    <xdr:graphicFrame macro="">
      <xdr:nvGraphicFramePr>
        <xdr:cNvPr id="2" name="Chart 1">
          <a:extLst>
            <a:ext uri="{FF2B5EF4-FFF2-40B4-BE49-F238E27FC236}">
              <a16:creationId xmlns:a16="http://schemas.microsoft.com/office/drawing/2014/main"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518160</xdr:colOff>
      <xdr:row>22</xdr:row>
      <xdr:rowOff>165100</xdr:rowOff>
    </xdr:from>
    <xdr:to>
      <xdr:col>17</xdr:col>
      <xdr:colOff>520700</xdr:colOff>
      <xdr:row>41</xdr:row>
      <xdr:rowOff>139700</xdr:rowOff>
    </xdr:to>
    <xdr:graphicFrame macro="">
      <xdr:nvGraphicFramePr>
        <xdr:cNvPr id="3" name="Chart 2">
          <a:extLst>
            <a:ext uri="{FF2B5EF4-FFF2-40B4-BE49-F238E27FC236}">
              <a16:creationId xmlns:a16="http://schemas.microsoft.com/office/drawing/2014/main" id="{00000000-0008-0000-1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525780</xdr:colOff>
      <xdr:row>42</xdr:row>
      <xdr:rowOff>132080</xdr:rowOff>
    </xdr:from>
    <xdr:to>
      <xdr:col>17</xdr:col>
      <xdr:colOff>533400</xdr:colOff>
      <xdr:row>61</xdr:row>
      <xdr:rowOff>101600</xdr:rowOff>
    </xdr:to>
    <xdr:graphicFrame macro="">
      <xdr:nvGraphicFramePr>
        <xdr:cNvPr id="4" name="Chart 3">
          <a:extLst>
            <a:ext uri="{FF2B5EF4-FFF2-40B4-BE49-F238E27FC236}">
              <a16:creationId xmlns:a16="http://schemas.microsoft.com/office/drawing/2014/main" id="{00000000-0008-0000-1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530860</xdr:colOff>
      <xdr:row>62</xdr:row>
      <xdr:rowOff>78740</xdr:rowOff>
    </xdr:from>
    <xdr:to>
      <xdr:col>17</xdr:col>
      <xdr:colOff>520700</xdr:colOff>
      <xdr:row>81</xdr:row>
      <xdr:rowOff>88900</xdr:rowOff>
    </xdr:to>
    <xdr:graphicFrame macro="">
      <xdr:nvGraphicFramePr>
        <xdr:cNvPr id="5" name="Chart 4">
          <a:extLst>
            <a:ext uri="{FF2B5EF4-FFF2-40B4-BE49-F238E27FC236}">
              <a16:creationId xmlns:a16="http://schemas.microsoft.com/office/drawing/2014/main" id="{00000000-0008-0000-1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2540</xdr:colOff>
      <xdr:row>82</xdr:row>
      <xdr:rowOff>38100</xdr:rowOff>
    </xdr:from>
    <xdr:to>
      <xdr:col>17</xdr:col>
      <xdr:colOff>520700</xdr:colOff>
      <xdr:row>101</xdr:row>
      <xdr:rowOff>25400</xdr:rowOff>
    </xdr:to>
    <xdr:graphicFrame macro="">
      <xdr:nvGraphicFramePr>
        <xdr:cNvPr id="6" name="Chart 5">
          <a:extLst>
            <a:ext uri="{FF2B5EF4-FFF2-40B4-BE49-F238E27FC236}">
              <a16:creationId xmlns:a16="http://schemas.microsoft.com/office/drawing/2014/main" id="{00000000-0008-0000-1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18</xdr:col>
      <xdr:colOff>190500</xdr:colOff>
      <xdr:row>3</xdr:row>
      <xdr:rowOff>76200</xdr:rowOff>
    </xdr:from>
    <xdr:to>
      <xdr:col>29</xdr:col>
      <xdr:colOff>104140</xdr:colOff>
      <xdr:row>22</xdr:row>
      <xdr:rowOff>53340</xdr:rowOff>
    </xdr:to>
    <xdr:graphicFrame macro="">
      <xdr:nvGraphicFramePr>
        <xdr:cNvPr id="7" name="Chart 6">
          <a:extLst>
            <a:ext uri="{FF2B5EF4-FFF2-40B4-BE49-F238E27FC236}">
              <a16:creationId xmlns:a16="http://schemas.microsoft.com/office/drawing/2014/main" id="{00000000-0008-0000-1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18</xdr:col>
      <xdr:colOff>165100</xdr:colOff>
      <xdr:row>23</xdr:row>
      <xdr:rowOff>38100</xdr:rowOff>
    </xdr:from>
    <xdr:to>
      <xdr:col>29</xdr:col>
      <xdr:colOff>91440</xdr:colOff>
      <xdr:row>42</xdr:row>
      <xdr:rowOff>12700</xdr:rowOff>
    </xdr:to>
    <xdr:graphicFrame macro="">
      <xdr:nvGraphicFramePr>
        <xdr:cNvPr id="8" name="Chart 7">
          <a:extLst>
            <a:ext uri="{FF2B5EF4-FFF2-40B4-BE49-F238E27FC236}">
              <a16:creationId xmlns:a16="http://schemas.microsoft.com/office/drawing/2014/main" id="{00000000-0008-0000-1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18</xdr:col>
      <xdr:colOff>152400</xdr:colOff>
      <xdr:row>42</xdr:row>
      <xdr:rowOff>114300</xdr:rowOff>
    </xdr:from>
    <xdr:to>
      <xdr:col>29</xdr:col>
      <xdr:colOff>83820</xdr:colOff>
      <xdr:row>61</xdr:row>
      <xdr:rowOff>83820</xdr:rowOff>
    </xdr:to>
    <xdr:graphicFrame macro="">
      <xdr:nvGraphicFramePr>
        <xdr:cNvPr id="9" name="Chart 8">
          <a:extLst>
            <a:ext uri="{FF2B5EF4-FFF2-40B4-BE49-F238E27FC236}">
              <a16:creationId xmlns:a16="http://schemas.microsoft.com/office/drawing/2014/main" id="{00000000-0008-0000-1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xdr:col>
      <xdr:colOff>114300</xdr:colOff>
      <xdr:row>82</xdr:row>
      <xdr:rowOff>12700</xdr:rowOff>
    </xdr:from>
    <xdr:to>
      <xdr:col>29</xdr:col>
      <xdr:colOff>22860</xdr:colOff>
      <xdr:row>101</xdr:row>
      <xdr:rowOff>0</xdr:rowOff>
    </xdr:to>
    <xdr:graphicFrame macro="">
      <xdr:nvGraphicFramePr>
        <xdr:cNvPr id="10" name="Chart 9">
          <a:extLst>
            <a:ext uri="{FF2B5EF4-FFF2-40B4-BE49-F238E27FC236}">
              <a16:creationId xmlns:a16="http://schemas.microsoft.com/office/drawing/2014/main" id="{00000000-0008-0000-1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18</xdr:col>
      <xdr:colOff>139700</xdr:colOff>
      <xdr:row>62</xdr:row>
      <xdr:rowOff>76200</xdr:rowOff>
    </xdr:from>
    <xdr:to>
      <xdr:col>29</xdr:col>
      <xdr:colOff>53340</xdr:colOff>
      <xdr:row>81</xdr:row>
      <xdr:rowOff>86360</xdr:rowOff>
    </xdr:to>
    <xdr:graphicFrame macro="">
      <xdr:nvGraphicFramePr>
        <xdr:cNvPr id="11" name="Chart 10">
          <a:extLst>
            <a:ext uri="{FF2B5EF4-FFF2-40B4-BE49-F238E27FC236}">
              <a16:creationId xmlns:a16="http://schemas.microsoft.com/office/drawing/2014/main" id="{00000000-0008-0000-1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12700"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triangl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12700"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triangl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4"/>
  <sheetViews>
    <sheetView zoomScaleNormal="100" workbookViewId="0">
      <selection activeCell="B13" sqref="B13"/>
    </sheetView>
  </sheetViews>
  <sheetFormatPr defaultColWidth="8.85546875" defaultRowHeight="12.75" x14ac:dyDescent="0.2"/>
  <cols>
    <col min="1" max="1" width="4.140625" style="55" customWidth="1"/>
    <col min="2" max="2" width="118.7109375" style="55" customWidth="1"/>
    <col min="3" max="9" width="8.85546875" style="55"/>
    <col min="10" max="10" width="8.28515625" style="55" customWidth="1"/>
    <col min="11" max="11" width="16.42578125" style="55" customWidth="1"/>
    <col min="12" max="12" width="35.28515625" style="55" customWidth="1"/>
    <col min="13" max="13" width="9.7109375" style="55" customWidth="1"/>
    <col min="14" max="16384" width="8.85546875" style="55"/>
  </cols>
  <sheetData>
    <row r="1" spans="1:21" x14ac:dyDescent="0.2">
      <c r="A1" s="54" t="s">
        <v>96</v>
      </c>
    </row>
    <row r="2" spans="1:21" s="56" customFormat="1" ht="38.25" x14ac:dyDescent="0.2">
      <c r="B2" s="57" t="s">
        <v>121</v>
      </c>
    </row>
    <row r="3" spans="1:21" ht="53.45" customHeight="1" x14ac:dyDescent="0.2">
      <c r="B3" s="57" t="s">
        <v>127</v>
      </c>
    </row>
    <row r="4" spans="1:21" ht="25.5" x14ac:dyDescent="0.2">
      <c r="B4" s="57" t="s">
        <v>128</v>
      </c>
    </row>
    <row r="5" spans="1:21" ht="38.25" x14ac:dyDescent="0.2">
      <c r="B5" s="59" t="s">
        <v>464</v>
      </c>
    </row>
    <row r="6" spans="1:21" ht="17.25" customHeight="1" x14ac:dyDescent="0.2">
      <c r="A6" s="54" t="s">
        <v>97</v>
      </c>
    </row>
    <row r="7" spans="1:21" x14ac:dyDescent="0.2">
      <c r="B7" s="58" t="s">
        <v>98</v>
      </c>
    </row>
    <row r="8" spans="1:21" ht="25.5" x14ac:dyDescent="0.2">
      <c r="B8" s="57" t="s">
        <v>117</v>
      </c>
    </row>
    <row r="9" spans="1:21" x14ac:dyDescent="0.2">
      <c r="B9" s="58" t="s">
        <v>99</v>
      </c>
    </row>
    <row r="10" spans="1:21" x14ac:dyDescent="0.2">
      <c r="B10" s="58" t="s">
        <v>100</v>
      </c>
    </row>
    <row r="11" spans="1:21" x14ac:dyDescent="0.2">
      <c r="B11" s="58" t="s">
        <v>101</v>
      </c>
    </row>
    <row r="12" spans="1:21" x14ac:dyDescent="0.2">
      <c r="B12" s="58" t="s">
        <v>102</v>
      </c>
    </row>
    <row r="13" spans="1:21" x14ac:dyDescent="0.2">
      <c r="B13" s="58" t="s">
        <v>103</v>
      </c>
    </row>
    <row r="14" spans="1:21" x14ac:dyDescent="0.2">
      <c r="B14" s="58" t="s">
        <v>104</v>
      </c>
    </row>
    <row r="15" spans="1:21" x14ac:dyDescent="0.2">
      <c r="U15"/>
    </row>
    <row r="16" spans="1:21" x14ac:dyDescent="0.2">
      <c r="A16" s="54" t="s">
        <v>14</v>
      </c>
    </row>
    <row r="17" spans="1:10" x14ac:dyDescent="0.2">
      <c r="B17" s="58" t="s">
        <v>105</v>
      </c>
    </row>
    <row r="18" spans="1:10" ht="25.5" x14ac:dyDescent="0.2">
      <c r="B18" s="57" t="s">
        <v>120</v>
      </c>
    </row>
    <row r="19" spans="1:10" customFormat="1" x14ac:dyDescent="0.2">
      <c r="A19" s="55"/>
      <c r="B19" s="58" t="s">
        <v>106</v>
      </c>
      <c r="C19" s="55"/>
      <c r="D19" s="55"/>
      <c r="E19" s="55"/>
      <c r="F19" s="55"/>
      <c r="G19" s="55"/>
      <c r="H19" s="55"/>
      <c r="I19" s="55"/>
      <c r="J19" s="55"/>
    </row>
    <row r="20" spans="1:10" customFormat="1" x14ac:dyDescent="0.2">
      <c r="A20" s="55"/>
      <c r="B20" s="58" t="s">
        <v>100</v>
      </c>
      <c r="C20" s="55"/>
      <c r="D20" s="55"/>
      <c r="E20" s="55"/>
      <c r="F20" s="55"/>
      <c r="G20" s="55"/>
      <c r="H20" s="55"/>
      <c r="I20" s="55"/>
      <c r="J20" s="55"/>
    </row>
    <row r="21" spans="1:10" customFormat="1" x14ac:dyDescent="0.2">
      <c r="A21" s="55"/>
      <c r="B21" s="58" t="s">
        <v>101</v>
      </c>
      <c r="C21" s="55"/>
      <c r="D21" s="55"/>
      <c r="E21" s="55"/>
      <c r="F21" s="55"/>
      <c r="G21" s="55"/>
      <c r="H21" s="55"/>
      <c r="I21" s="55"/>
      <c r="J21" s="55"/>
    </row>
    <row r="22" spans="1:10" customFormat="1" x14ac:dyDescent="0.2">
      <c r="A22" s="55"/>
      <c r="B22" s="58" t="s">
        <v>107</v>
      </c>
      <c r="C22" s="55"/>
      <c r="D22" s="55"/>
      <c r="E22" s="55"/>
      <c r="F22" s="55"/>
      <c r="G22" s="55"/>
      <c r="H22" s="55"/>
      <c r="I22" s="55"/>
      <c r="J22" s="55"/>
    </row>
    <row r="23" spans="1:10" customFormat="1" x14ac:dyDescent="0.2">
      <c r="A23" s="55"/>
      <c r="B23" s="58" t="s">
        <v>108</v>
      </c>
      <c r="C23" s="55"/>
      <c r="D23" s="55"/>
      <c r="E23" s="55"/>
      <c r="F23" s="55"/>
      <c r="G23" s="55"/>
      <c r="H23" s="55"/>
      <c r="I23" s="55"/>
      <c r="J23" s="55"/>
    </row>
    <row r="25" spans="1:10" x14ac:dyDescent="0.2">
      <c r="A25" s="54" t="s">
        <v>109</v>
      </c>
    </row>
    <row r="26" spans="1:10" ht="63.75" x14ac:dyDescent="0.2">
      <c r="B26" s="57" t="s">
        <v>119</v>
      </c>
    </row>
    <row r="28" spans="1:10" x14ac:dyDescent="0.2">
      <c r="A28" s="54" t="s">
        <v>110</v>
      </c>
    </row>
    <row r="29" spans="1:10" x14ac:dyDescent="0.2">
      <c r="B29" s="58" t="s">
        <v>98</v>
      </c>
    </row>
    <row r="30" spans="1:10" ht="25.5" x14ac:dyDescent="0.2">
      <c r="B30" s="57" t="s">
        <v>118</v>
      </c>
    </row>
    <row r="31" spans="1:10" x14ac:dyDescent="0.2">
      <c r="B31" s="58" t="s">
        <v>111</v>
      </c>
    </row>
    <row r="34" spans="1:2" x14ac:dyDescent="0.2">
      <c r="A34" s="54" t="s">
        <v>78</v>
      </c>
    </row>
    <row r="35" spans="1:2" x14ac:dyDescent="0.2">
      <c r="B35" s="58" t="s">
        <v>114</v>
      </c>
    </row>
    <row r="36" spans="1:2" x14ac:dyDescent="0.2">
      <c r="B36" s="58" t="s">
        <v>115</v>
      </c>
    </row>
    <row r="37" spans="1:2" x14ac:dyDescent="0.2">
      <c r="B37" s="60" t="s">
        <v>210</v>
      </c>
    </row>
    <row r="38" spans="1:2" x14ac:dyDescent="0.2">
      <c r="B38" s="60" t="s">
        <v>208</v>
      </c>
    </row>
    <row r="39" spans="1:2" ht="38.25" x14ac:dyDescent="0.2">
      <c r="B39" s="60" t="s">
        <v>209</v>
      </c>
    </row>
    <row r="40" spans="1:2" x14ac:dyDescent="0.2">
      <c r="B40" s="58" t="s">
        <v>112</v>
      </c>
    </row>
    <row r="42" spans="1:2" x14ac:dyDescent="0.2">
      <c r="A42" s="54" t="s">
        <v>113</v>
      </c>
    </row>
    <row r="43" spans="1:2" ht="25.5" x14ac:dyDescent="0.2">
      <c r="A43" s="54"/>
      <c r="B43" s="60" t="s">
        <v>116</v>
      </c>
    </row>
    <row r="44" spans="1:2" x14ac:dyDescent="0.2">
      <c r="B44" s="59"/>
    </row>
    <row r="45" spans="1:2" x14ac:dyDescent="0.2">
      <c r="A45" s="54" t="s">
        <v>124</v>
      </c>
      <c r="B45" s="58"/>
    </row>
    <row r="46" spans="1:2" x14ac:dyDescent="0.2">
      <c r="B46" s="52" t="s">
        <v>125</v>
      </c>
    </row>
    <row r="47" spans="1:2" x14ac:dyDescent="0.2">
      <c r="B47" s="58" t="s">
        <v>126</v>
      </c>
    </row>
    <row r="49" spans="1:2" x14ac:dyDescent="0.2">
      <c r="A49" s="54"/>
      <c r="B49" s="57" t="s">
        <v>130</v>
      </c>
    </row>
    <row r="50" spans="1:2" x14ac:dyDescent="0.2">
      <c r="B50" s="55" t="s">
        <v>131</v>
      </c>
    </row>
    <row r="51" spans="1:2" x14ac:dyDescent="0.2">
      <c r="B51" s="55" t="s">
        <v>132</v>
      </c>
    </row>
    <row r="52" spans="1:2" x14ac:dyDescent="0.2">
      <c r="A52" s="54"/>
      <c r="B52" s="55" t="s">
        <v>133</v>
      </c>
    </row>
    <row r="54" spans="1:2" x14ac:dyDescent="0.2">
      <c r="B54" s="55" t="s">
        <v>129</v>
      </c>
    </row>
  </sheetData>
  <pageMargins left="0.7" right="0.7" top="0.75" bottom="0.75" header="0.3" footer="0.3"/>
  <pageSetup orientation="portrait" verticalDpi="0" r:id="rId1"/>
  <drawing r:id="rId2"/>
  <legacyDrawing r:id="rId3"/>
  <oleObjects>
    <mc:AlternateContent xmlns:mc="http://schemas.openxmlformats.org/markup-compatibility/2006">
      <mc:Choice Requires="x14">
        <oleObject progId="CorelPHOTOPAINT.Image.16" shapeId="10243" r:id="rId4">
          <objectPr defaultSize="0" autoPict="0" r:id="rId5">
            <anchor moveWithCells="1" sizeWithCells="1">
              <from>
                <xdr:col>2</xdr:col>
                <xdr:colOff>95250</xdr:colOff>
                <xdr:row>17</xdr:row>
                <xdr:rowOff>95250</xdr:rowOff>
              </from>
              <to>
                <xdr:col>10</xdr:col>
                <xdr:colOff>923925</xdr:colOff>
                <xdr:row>42</xdr:row>
                <xdr:rowOff>57150</xdr:rowOff>
              </to>
            </anchor>
          </objectPr>
        </oleObject>
      </mc:Choice>
      <mc:Fallback>
        <oleObject progId="CorelPHOTOPAINT.Image.16" shapeId="1024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5"/>
  <sheetViews>
    <sheetView topLeftCell="A25" zoomScaleNormal="100" workbookViewId="0">
      <selection activeCell="D37" sqref="D37"/>
    </sheetView>
  </sheetViews>
  <sheetFormatPr defaultRowHeight="12.75" x14ac:dyDescent="0.2"/>
  <cols>
    <col min="1" max="1" width="95.140625" style="55" customWidth="1"/>
    <col min="2" max="3" width="9.140625" style="55"/>
    <col min="4" max="4" width="19.5703125" style="55" customWidth="1"/>
    <col min="5" max="9" width="9.140625" style="55"/>
    <col min="10" max="10" width="18.28515625" style="55" customWidth="1"/>
    <col min="11" max="16384" width="9.140625" style="55"/>
  </cols>
  <sheetData>
    <row r="1" spans="1:10" ht="127.5" x14ac:dyDescent="0.2">
      <c r="A1" s="60" t="s">
        <v>135</v>
      </c>
    </row>
    <row r="2" spans="1:10" ht="76.5" x14ac:dyDescent="0.2">
      <c r="A2" s="60" t="s">
        <v>136</v>
      </c>
      <c r="D2" s="64"/>
      <c r="E2" s="64"/>
    </row>
    <row r="3" spans="1:10" ht="38.25" x14ac:dyDescent="0.2">
      <c r="A3" s="60" t="s">
        <v>137</v>
      </c>
      <c r="D3" s="65" t="s">
        <v>138</v>
      </c>
      <c r="I3" s="65" t="s">
        <v>139</v>
      </c>
      <c r="J3" s="66"/>
    </row>
    <row r="5" spans="1:10" ht="45" x14ac:dyDescent="0.25">
      <c r="A5" s="67" t="s">
        <v>140</v>
      </c>
    </row>
    <row r="7" spans="1:10" x14ac:dyDescent="0.2">
      <c r="A7" s="68" t="s">
        <v>141</v>
      </c>
    </row>
    <row r="8" spans="1:10" ht="38.25" x14ac:dyDescent="0.2">
      <c r="A8" s="60" t="s">
        <v>142</v>
      </c>
    </row>
    <row r="9" spans="1:10" x14ac:dyDescent="0.2">
      <c r="A9" s="60"/>
    </row>
    <row r="10" spans="1:10" ht="25.5" x14ac:dyDescent="0.2">
      <c r="A10" s="60" t="s">
        <v>143</v>
      </c>
      <c r="I10" s="69" t="s">
        <v>144</v>
      </c>
    </row>
    <row r="11" spans="1:10" x14ac:dyDescent="0.2">
      <c r="A11" s="60"/>
    </row>
    <row r="12" spans="1:10" ht="89.25" x14ac:dyDescent="0.2">
      <c r="A12" s="60" t="s">
        <v>145</v>
      </c>
      <c r="C12" s="69" t="s">
        <v>146</v>
      </c>
      <c r="I12" s="70" t="s">
        <v>147</v>
      </c>
    </row>
    <row r="13" spans="1:10" x14ac:dyDescent="0.2">
      <c r="A13" s="60"/>
    </row>
    <row r="14" spans="1:10" ht="25.5" x14ac:dyDescent="0.2">
      <c r="A14" s="60" t="s">
        <v>148</v>
      </c>
    </row>
    <row r="15" spans="1:10" x14ac:dyDescent="0.2">
      <c r="A15" s="59"/>
    </row>
    <row r="16" spans="1:10" ht="25.5" x14ac:dyDescent="0.2">
      <c r="A16" s="57" t="s">
        <v>149</v>
      </c>
    </row>
    <row r="17" spans="1:4" ht="25.5" x14ac:dyDescent="0.2">
      <c r="A17" s="57" t="s">
        <v>150</v>
      </c>
    </row>
    <row r="18" spans="1:4" ht="25.5" x14ac:dyDescent="0.2">
      <c r="A18" s="57" t="s">
        <v>151</v>
      </c>
      <c r="C18" s="69" t="s">
        <v>152</v>
      </c>
    </row>
    <row r="19" spans="1:4" ht="25.5" x14ac:dyDescent="0.2">
      <c r="A19" s="57" t="s">
        <v>153</v>
      </c>
    </row>
    <row r="20" spans="1:4" ht="25.5" x14ac:dyDescent="0.2">
      <c r="A20" s="57" t="s">
        <v>154</v>
      </c>
    </row>
    <row r="21" spans="1:4" x14ac:dyDescent="0.2">
      <c r="A21" s="58"/>
    </row>
    <row r="22" spans="1:4" x14ac:dyDescent="0.2">
      <c r="A22" s="71" t="s">
        <v>155</v>
      </c>
    </row>
    <row r="23" spans="1:4" ht="38.25" x14ac:dyDescent="0.2">
      <c r="A23" s="72" t="s">
        <v>156</v>
      </c>
      <c r="D23" s="73" t="s">
        <v>152</v>
      </c>
    </row>
    <row r="24" spans="1:4" x14ac:dyDescent="0.2">
      <c r="A24" s="60"/>
    </row>
    <row r="25" spans="1:4" x14ac:dyDescent="0.2">
      <c r="A25" s="72" t="s">
        <v>157</v>
      </c>
    </row>
    <row r="26" spans="1:4" ht="25.5" x14ac:dyDescent="0.2">
      <c r="A26" s="57" t="s">
        <v>158</v>
      </c>
    </row>
    <row r="27" spans="1:4" ht="25.5" x14ac:dyDescent="0.2">
      <c r="A27" s="57" t="s">
        <v>159</v>
      </c>
    </row>
    <row r="28" spans="1:4" x14ac:dyDescent="0.2">
      <c r="A28" s="57" t="s">
        <v>160</v>
      </c>
    </row>
    <row r="29" spans="1:4" x14ac:dyDescent="0.2">
      <c r="A29" s="60"/>
    </row>
    <row r="30" spans="1:4" ht="25.5" x14ac:dyDescent="0.2">
      <c r="A30" s="72" t="s">
        <v>161</v>
      </c>
    </row>
    <row r="31" spans="1:4" x14ac:dyDescent="0.2">
      <c r="A31" s="60"/>
    </row>
    <row r="32" spans="1:4" x14ac:dyDescent="0.2">
      <c r="A32" s="74" t="s">
        <v>162</v>
      </c>
    </row>
    <row r="33" spans="1:4" ht="51" x14ac:dyDescent="0.2">
      <c r="A33" s="72" t="s">
        <v>163</v>
      </c>
    </row>
    <row r="34" spans="1:4" x14ac:dyDescent="0.2">
      <c r="A34" s="60"/>
    </row>
    <row r="35" spans="1:4" x14ac:dyDescent="0.2">
      <c r="A35" s="72" t="s">
        <v>164</v>
      </c>
    </row>
    <row r="36" spans="1:4" x14ac:dyDescent="0.2">
      <c r="A36" s="60"/>
      <c r="D36" s="73"/>
    </row>
    <row r="37" spans="1:4" x14ac:dyDescent="0.2">
      <c r="A37" s="75" t="s">
        <v>165</v>
      </c>
    </row>
    <row r="38" spans="1:4" ht="76.5" x14ac:dyDescent="0.2">
      <c r="A38" s="72" t="s">
        <v>166</v>
      </c>
    </row>
    <row r="39" spans="1:4" x14ac:dyDescent="0.2">
      <c r="A39" s="60"/>
    </row>
    <row r="40" spans="1:4" ht="25.5" x14ac:dyDescent="0.2">
      <c r="A40" s="72" t="s">
        <v>167</v>
      </c>
    </row>
    <row r="41" spans="1:4" x14ac:dyDescent="0.2">
      <c r="A41" s="60"/>
    </row>
    <row r="42" spans="1:4" x14ac:dyDescent="0.2">
      <c r="A42" s="75" t="s">
        <v>168</v>
      </c>
    </row>
    <row r="43" spans="1:4" ht="25.5" x14ac:dyDescent="0.2">
      <c r="A43" s="72" t="s">
        <v>169</v>
      </c>
    </row>
    <row r="44" spans="1:4" x14ac:dyDescent="0.2">
      <c r="A44" s="58"/>
    </row>
    <row r="45" spans="1:4" ht="25.5" x14ac:dyDescent="0.2">
      <c r="A45" s="60" t="s">
        <v>207</v>
      </c>
    </row>
  </sheetData>
  <pageMargins left="0.7" right="0.7" top="0.75" bottom="0.75" header="0.3" footer="0.3"/>
  <pageSetup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F364C-3EE2-4B46-BDB0-C3E58AAFE4B8}">
  <dimension ref="A1:K157"/>
  <sheetViews>
    <sheetView workbookViewId="0">
      <pane ySplit="1" topLeftCell="A2" activePane="bottomLeft" state="frozen"/>
      <selection pane="bottomLeft" activeCell="H20" sqref="H20"/>
    </sheetView>
  </sheetViews>
  <sheetFormatPr defaultRowHeight="12.75" x14ac:dyDescent="0.2"/>
  <cols>
    <col min="2" max="2" width="8.42578125" bestFit="1" customWidth="1"/>
    <col min="3" max="3" width="12.42578125" customWidth="1"/>
    <col min="4" max="4" width="14" bestFit="1" customWidth="1"/>
    <col min="5" max="5" width="9.7109375" bestFit="1" customWidth="1"/>
    <col min="6" max="6" width="9.5703125" bestFit="1" customWidth="1"/>
    <col min="7" max="7" width="15.42578125" bestFit="1" customWidth="1"/>
    <col min="8" max="8" width="53.42578125" bestFit="1" customWidth="1"/>
    <col min="9" max="9" width="11.5703125" style="121" customWidth="1"/>
    <col min="10" max="10" width="11.140625" style="121" customWidth="1"/>
  </cols>
  <sheetData>
    <row r="1" spans="1:11" s="13" customFormat="1" x14ac:dyDescent="0.2">
      <c r="A1" s="13" t="s">
        <v>249</v>
      </c>
      <c r="B1" s="13" t="s">
        <v>250</v>
      </c>
      <c r="C1" s="13" t="s">
        <v>251</v>
      </c>
      <c r="D1" s="13" t="s">
        <v>252</v>
      </c>
      <c r="E1" s="13" t="s">
        <v>253</v>
      </c>
      <c r="F1" s="13" t="s">
        <v>254</v>
      </c>
      <c r="G1" s="13" t="s">
        <v>255</v>
      </c>
      <c r="H1" s="13" t="s">
        <v>256</v>
      </c>
      <c r="I1" s="122" t="s">
        <v>432</v>
      </c>
      <c r="J1" s="122" t="s">
        <v>433</v>
      </c>
      <c r="K1" s="13" t="s">
        <v>257</v>
      </c>
    </row>
    <row r="2" spans="1:11" x14ac:dyDescent="0.2">
      <c r="A2">
        <v>85</v>
      </c>
      <c r="B2" t="s">
        <v>258</v>
      </c>
      <c r="C2" t="s">
        <v>259</v>
      </c>
      <c r="D2" t="s">
        <v>298</v>
      </c>
      <c r="E2" s="118"/>
      <c r="F2" s="118"/>
      <c r="G2" s="14" t="s">
        <v>372</v>
      </c>
      <c r="H2" t="s">
        <v>431</v>
      </c>
      <c r="I2" s="119">
        <v>32874</v>
      </c>
      <c r="J2" s="119">
        <v>32874</v>
      </c>
    </row>
    <row r="3" spans="1:11" x14ac:dyDescent="0.2">
      <c r="A3">
        <v>89</v>
      </c>
      <c r="B3" t="s">
        <v>258</v>
      </c>
      <c r="C3" t="s">
        <v>259</v>
      </c>
      <c r="D3" t="s">
        <v>277</v>
      </c>
      <c r="E3" s="118"/>
      <c r="F3" s="118"/>
      <c r="G3" s="14" t="s">
        <v>372</v>
      </c>
      <c r="H3" t="s">
        <v>430</v>
      </c>
      <c r="I3" s="119">
        <v>35732</v>
      </c>
      <c r="J3" s="119">
        <v>35732</v>
      </c>
    </row>
    <row r="4" spans="1:11" x14ac:dyDescent="0.2">
      <c r="A4">
        <v>90</v>
      </c>
      <c r="B4" t="s">
        <v>258</v>
      </c>
      <c r="C4" t="s">
        <v>259</v>
      </c>
      <c r="D4" t="s">
        <v>277</v>
      </c>
      <c r="E4" s="118"/>
      <c r="F4" s="118"/>
      <c r="G4" s="14" t="s">
        <v>261</v>
      </c>
      <c r="H4" t="s">
        <v>428</v>
      </c>
      <c r="I4" s="119">
        <v>35809</v>
      </c>
      <c r="J4" s="119">
        <v>35809</v>
      </c>
    </row>
    <row r="5" spans="1:11" x14ac:dyDescent="0.2">
      <c r="A5">
        <v>87</v>
      </c>
      <c r="B5" t="s">
        <v>258</v>
      </c>
      <c r="C5" t="s">
        <v>259</v>
      </c>
      <c r="D5" t="s">
        <v>277</v>
      </c>
      <c r="E5" s="118"/>
      <c r="F5" s="118"/>
      <c r="G5" s="14" t="s">
        <v>397</v>
      </c>
      <c r="H5" t="s">
        <v>429</v>
      </c>
      <c r="I5" s="119">
        <v>35809</v>
      </c>
      <c r="J5" s="119">
        <v>35809</v>
      </c>
    </row>
    <row r="6" spans="1:11" x14ac:dyDescent="0.2">
      <c r="A6">
        <v>88</v>
      </c>
      <c r="B6" t="s">
        <v>258</v>
      </c>
      <c r="C6" t="s">
        <v>259</v>
      </c>
      <c r="D6" t="s">
        <v>389</v>
      </c>
      <c r="E6" s="118"/>
      <c r="F6" s="118"/>
      <c r="G6" s="14" t="s">
        <v>372</v>
      </c>
      <c r="H6" t="s">
        <v>402</v>
      </c>
      <c r="I6" s="119">
        <v>35809</v>
      </c>
      <c r="J6" s="119">
        <v>35809</v>
      </c>
    </row>
    <row r="7" spans="1:11" x14ac:dyDescent="0.2">
      <c r="A7">
        <v>91</v>
      </c>
      <c r="B7" t="s">
        <v>258</v>
      </c>
      <c r="C7" t="s">
        <v>259</v>
      </c>
      <c r="D7" t="s">
        <v>277</v>
      </c>
      <c r="E7" s="118"/>
      <c r="F7" s="118"/>
      <c r="G7" s="14" t="s">
        <v>325</v>
      </c>
      <c r="H7" t="s">
        <v>427</v>
      </c>
      <c r="I7" s="119">
        <v>35912</v>
      </c>
      <c r="J7" s="119">
        <v>35948</v>
      </c>
    </row>
    <row r="8" spans="1:11" x14ac:dyDescent="0.2">
      <c r="A8">
        <v>92</v>
      </c>
      <c r="B8" t="s">
        <v>258</v>
      </c>
      <c r="C8" t="s">
        <v>259</v>
      </c>
      <c r="D8" t="s">
        <v>277</v>
      </c>
      <c r="E8" s="118"/>
      <c r="F8" s="118"/>
      <c r="G8" s="14" t="s">
        <v>261</v>
      </c>
      <c r="H8" t="s">
        <v>426</v>
      </c>
      <c r="I8" s="119">
        <v>35948</v>
      </c>
      <c r="J8" s="119">
        <v>35948</v>
      </c>
    </row>
    <row r="9" spans="1:11" x14ac:dyDescent="0.2">
      <c r="A9">
        <v>93</v>
      </c>
      <c r="B9" t="s">
        <v>258</v>
      </c>
      <c r="C9" t="s">
        <v>259</v>
      </c>
      <c r="D9" t="s">
        <v>277</v>
      </c>
      <c r="E9" s="118"/>
      <c r="F9" s="118"/>
      <c r="G9" s="14" t="s">
        <v>325</v>
      </c>
      <c r="H9" t="s">
        <v>425</v>
      </c>
      <c r="I9" s="119">
        <v>35976</v>
      </c>
      <c r="J9" s="119">
        <v>35977</v>
      </c>
    </row>
    <row r="10" spans="1:11" x14ac:dyDescent="0.2">
      <c r="A10">
        <v>95</v>
      </c>
      <c r="B10" t="s">
        <v>258</v>
      </c>
      <c r="C10" t="s">
        <v>259</v>
      </c>
      <c r="D10" t="s">
        <v>277</v>
      </c>
      <c r="E10" s="118"/>
      <c r="F10" s="118"/>
      <c r="G10" s="14" t="s">
        <v>345</v>
      </c>
      <c r="H10" t="s">
        <v>424</v>
      </c>
      <c r="I10" s="119">
        <v>35977</v>
      </c>
      <c r="J10" s="119">
        <v>35977</v>
      </c>
    </row>
    <row r="11" spans="1:11" x14ac:dyDescent="0.2">
      <c r="A11">
        <v>96</v>
      </c>
      <c r="B11" t="s">
        <v>258</v>
      </c>
      <c r="C11" t="s">
        <v>259</v>
      </c>
      <c r="D11" t="s">
        <v>389</v>
      </c>
      <c r="E11" s="118"/>
      <c r="F11" s="118"/>
      <c r="G11" s="14" t="s">
        <v>372</v>
      </c>
      <c r="H11" t="s">
        <v>402</v>
      </c>
      <c r="I11" s="119">
        <v>36200</v>
      </c>
      <c r="J11" s="119">
        <v>36200</v>
      </c>
    </row>
    <row r="12" spans="1:11" x14ac:dyDescent="0.2">
      <c r="A12">
        <v>86</v>
      </c>
      <c r="B12" t="s">
        <v>258</v>
      </c>
      <c r="C12" t="s">
        <v>259</v>
      </c>
      <c r="D12" t="s">
        <v>389</v>
      </c>
      <c r="E12" s="118"/>
      <c r="F12" s="118"/>
      <c r="G12" s="14" t="s">
        <v>372</v>
      </c>
      <c r="H12" t="s">
        <v>402</v>
      </c>
      <c r="I12" s="119">
        <v>36200</v>
      </c>
      <c r="J12" s="119">
        <v>36200</v>
      </c>
    </row>
    <row r="13" spans="1:11" x14ac:dyDescent="0.2">
      <c r="A13">
        <v>94</v>
      </c>
      <c r="B13" t="s">
        <v>258</v>
      </c>
      <c r="C13" t="s">
        <v>259</v>
      </c>
      <c r="D13" t="s">
        <v>389</v>
      </c>
      <c r="E13" s="118"/>
      <c r="F13" s="118"/>
      <c r="G13" s="14" t="s">
        <v>372</v>
      </c>
      <c r="H13" t="s">
        <v>402</v>
      </c>
      <c r="I13" s="119">
        <v>36200</v>
      </c>
      <c r="J13" s="119">
        <v>36200</v>
      </c>
    </row>
    <row r="14" spans="1:11" x14ac:dyDescent="0.2">
      <c r="A14">
        <v>97</v>
      </c>
      <c r="B14" t="s">
        <v>258</v>
      </c>
      <c r="C14" t="s">
        <v>259</v>
      </c>
      <c r="D14" t="s">
        <v>277</v>
      </c>
      <c r="E14" s="118"/>
      <c r="F14" s="118"/>
      <c r="G14" s="14" t="s">
        <v>261</v>
      </c>
      <c r="H14" t="s">
        <v>423</v>
      </c>
      <c r="I14" s="119">
        <v>36250</v>
      </c>
      <c r="J14" s="119">
        <v>36250</v>
      </c>
    </row>
    <row r="15" spans="1:11" x14ac:dyDescent="0.2">
      <c r="A15">
        <v>100</v>
      </c>
      <c r="B15" t="s">
        <v>258</v>
      </c>
      <c r="C15" t="s">
        <v>259</v>
      </c>
      <c r="D15" t="s">
        <v>421</v>
      </c>
      <c r="E15" s="118"/>
      <c r="F15" s="118"/>
      <c r="G15" s="14" t="s">
        <v>400</v>
      </c>
      <c r="H15" t="s">
        <v>422</v>
      </c>
      <c r="I15" s="119">
        <v>36273</v>
      </c>
      <c r="J15" s="119">
        <v>36333</v>
      </c>
    </row>
    <row r="16" spans="1:11" x14ac:dyDescent="0.2">
      <c r="A16">
        <v>104</v>
      </c>
      <c r="B16" t="s">
        <v>258</v>
      </c>
      <c r="C16" t="s">
        <v>259</v>
      </c>
      <c r="D16" t="s">
        <v>277</v>
      </c>
      <c r="E16" s="118"/>
      <c r="F16" s="118"/>
      <c r="G16" s="14" t="s">
        <v>325</v>
      </c>
      <c r="H16" t="s">
        <v>417</v>
      </c>
      <c r="I16" s="119">
        <v>36333</v>
      </c>
      <c r="J16" s="119">
        <v>36333</v>
      </c>
    </row>
    <row r="17" spans="1:10" x14ac:dyDescent="0.2">
      <c r="A17">
        <v>98</v>
      </c>
      <c r="B17" t="s">
        <v>258</v>
      </c>
      <c r="C17" t="s">
        <v>259</v>
      </c>
      <c r="D17" t="s">
        <v>277</v>
      </c>
      <c r="E17" s="118"/>
      <c r="F17" s="118"/>
      <c r="G17" s="14" t="s">
        <v>325</v>
      </c>
      <c r="H17" t="s">
        <v>420</v>
      </c>
      <c r="I17" s="119">
        <v>36333</v>
      </c>
      <c r="J17" s="119">
        <v>36333</v>
      </c>
    </row>
    <row r="18" spans="1:10" x14ac:dyDescent="0.2">
      <c r="A18">
        <v>99</v>
      </c>
      <c r="B18" t="s">
        <v>258</v>
      </c>
      <c r="C18" t="s">
        <v>259</v>
      </c>
      <c r="D18" t="s">
        <v>389</v>
      </c>
      <c r="E18" s="118"/>
      <c r="F18" s="118"/>
      <c r="G18" s="14" t="s">
        <v>265</v>
      </c>
      <c r="H18" t="s">
        <v>419</v>
      </c>
      <c r="I18" s="119">
        <v>36333</v>
      </c>
      <c r="J18" s="119">
        <v>36333</v>
      </c>
    </row>
    <row r="19" spans="1:10" x14ac:dyDescent="0.2">
      <c r="A19">
        <v>102</v>
      </c>
      <c r="B19" t="s">
        <v>258</v>
      </c>
      <c r="C19" t="s">
        <v>259</v>
      </c>
      <c r="D19" t="s">
        <v>270</v>
      </c>
      <c r="E19" s="118"/>
      <c r="F19" s="118"/>
      <c r="G19" s="14" t="s">
        <v>265</v>
      </c>
      <c r="H19" t="s">
        <v>391</v>
      </c>
      <c r="I19" s="119">
        <v>36474</v>
      </c>
      <c r="J19" s="119">
        <v>36497</v>
      </c>
    </row>
    <row r="20" spans="1:10" x14ac:dyDescent="0.2">
      <c r="A20">
        <v>103</v>
      </c>
      <c r="B20" t="s">
        <v>258</v>
      </c>
      <c r="C20" t="s">
        <v>259</v>
      </c>
      <c r="D20" t="s">
        <v>277</v>
      </c>
      <c r="E20" s="118"/>
      <c r="F20" s="118"/>
      <c r="G20" s="14" t="s">
        <v>261</v>
      </c>
      <c r="H20" s="52" t="s">
        <v>416</v>
      </c>
      <c r="I20" s="119">
        <v>36474</v>
      </c>
      <c r="J20" s="119">
        <v>36497</v>
      </c>
    </row>
    <row r="21" spans="1:10" x14ac:dyDescent="0.2">
      <c r="A21">
        <v>105</v>
      </c>
      <c r="B21" t="s">
        <v>258</v>
      </c>
      <c r="C21" t="s">
        <v>259</v>
      </c>
      <c r="D21" t="s">
        <v>277</v>
      </c>
      <c r="E21" s="118"/>
      <c r="F21" s="118"/>
      <c r="G21" s="14" t="s">
        <v>261</v>
      </c>
      <c r="H21" t="s">
        <v>416</v>
      </c>
      <c r="I21" s="119">
        <v>36497</v>
      </c>
      <c r="J21" s="119">
        <v>36497</v>
      </c>
    </row>
    <row r="22" spans="1:10" x14ac:dyDescent="0.2">
      <c r="A22">
        <v>101</v>
      </c>
      <c r="B22" t="s">
        <v>258</v>
      </c>
      <c r="C22" t="s">
        <v>259</v>
      </c>
      <c r="D22" t="s">
        <v>389</v>
      </c>
      <c r="E22" s="118"/>
      <c r="F22" s="118"/>
      <c r="G22" s="14" t="s">
        <v>265</v>
      </c>
      <c r="H22" t="s">
        <v>419</v>
      </c>
      <c r="I22" s="119">
        <v>36497</v>
      </c>
      <c r="J22" s="119">
        <v>36497</v>
      </c>
    </row>
    <row r="23" spans="1:10" x14ac:dyDescent="0.2">
      <c r="A23">
        <v>107</v>
      </c>
      <c r="B23" t="s">
        <v>258</v>
      </c>
      <c r="C23" t="s">
        <v>259</v>
      </c>
      <c r="D23" t="s">
        <v>277</v>
      </c>
      <c r="E23" s="118"/>
      <c r="F23" s="118"/>
      <c r="G23" s="14" t="s">
        <v>345</v>
      </c>
      <c r="H23" t="s">
        <v>418</v>
      </c>
      <c r="I23" s="119">
        <v>36537</v>
      </c>
      <c r="J23" s="119">
        <v>36551</v>
      </c>
    </row>
    <row r="24" spans="1:10" x14ac:dyDescent="0.2">
      <c r="A24">
        <v>108</v>
      </c>
      <c r="B24" t="s">
        <v>258</v>
      </c>
      <c r="C24" t="s">
        <v>259</v>
      </c>
      <c r="D24" t="s">
        <v>277</v>
      </c>
      <c r="E24" s="118"/>
      <c r="F24" s="118"/>
      <c r="G24" s="14" t="s">
        <v>261</v>
      </c>
      <c r="H24" t="s">
        <v>416</v>
      </c>
      <c r="I24" s="119">
        <v>36551</v>
      </c>
      <c r="J24" s="119">
        <v>36551</v>
      </c>
    </row>
    <row r="25" spans="1:10" x14ac:dyDescent="0.2">
      <c r="A25">
        <v>106</v>
      </c>
      <c r="B25" t="s">
        <v>258</v>
      </c>
      <c r="C25" t="s">
        <v>259</v>
      </c>
      <c r="D25" t="s">
        <v>277</v>
      </c>
      <c r="E25" s="118"/>
      <c r="F25" s="118"/>
      <c r="G25" s="14" t="s">
        <v>325</v>
      </c>
      <c r="H25" t="s">
        <v>417</v>
      </c>
      <c r="I25" s="119">
        <v>36551</v>
      </c>
      <c r="J25" s="119">
        <v>36551</v>
      </c>
    </row>
    <row r="26" spans="1:10" x14ac:dyDescent="0.2">
      <c r="A26">
        <v>109</v>
      </c>
      <c r="B26" t="s">
        <v>258</v>
      </c>
      <c r="C26" t="s">
        <v>259</v>
      </c>
      <c r="D26" t="s">
        <v>277</v>
      </c>
      <c r="E26" s="118"/>
      <c r="F26" s="118"/>
      <c r="G26" s="14" t="s">
        <v>265</v>
      </c>
      <c r="H26" t="s">
        <v>328</v>
      </c>
      <c r="I26" s="119">
        <v>36588</v>
      </c>
      <c r="J26" s="119">
        <v>36651</v>
      </c>
    </row>
    <row r="27" spans="1:10" x14ac:dyDescent="0.2">
      <c r="A27">
        <v>110</v>
      </c>
      <c r="B27" t="s">
        <v>258</v>
      </c>
      <c r="C27" t="s">
        <v>259</v>
      </c>
      <c r="D27" t="s">
        <v>263</v>
      </c>
      <c r="E27" s="118"/>
      <c r="F27" s="118"/>
      <c r="G27" s="14" t="s">
        <v>261</v>
      </c>
      <c r="H27" t="s">
        <v>408</v>
      </c>
      <c r="I27" s="119">
        <v>36651</v>
      </c>
      <c r="J27" s="119">
        <v>36651</v>
      </c>
    </row>
    <row r="28" spans="1:10" x14ac:dyDescent="0.2">
      <c r="A28">
        <v>111</v>
      </c>
      <c r="B28" t="s">
        <v>258</v>
      </c>
      <c r="C28" t="s">
        <v>259</v>
      </c>
      <c r="D28" t="s">
        <v>263</v>
      </c>
      <c r="E28" s="118"/>
      <c r="F28" s="118"/>
      <c r="G28" s="14" t="s">
        <v>265</v>
      </c>
      <c r="H28" t="s">
        <v>317</v>
      </c>
      <c r="I28" s="119">
        <v>37248</v>
      </c>
      <c r="J28" s="119">
        <v>37426</v>
      </c>
    </row>
    <row r="29" spans="1:10" x14ac:dyDescent="0.2">
      <c r="A29">
        <v>114</v>
      </c>
      <c r="B29" t="s">
        <v>258</v>
      </c>
      <c r="C29" t="s">
        <v>259</v>
      </c>
      <c r="D29" t="s">
        <v>260</v>
      </c>
      <c r="E29" s="118"/>
      <c r="F29" s="118"/>
      <c r="G29" s="14" t="s">
        <v>372</v>
      </c>
      <c r="H29" t="s">
        <v>373</v>
      </c>
      <c r="I29" s="119">
        <v>37427</v>
      </c>
      <c r="J29" s="119">
        <v>37427</v>
      </c>
    </row>
    <row r="30" spans="1:10" x14ac:dyDescent="0.2">
      <c r="A30">
        <v>117</v>
      </c>
      <c r="B30" t="s">
        <v>258</v>
      </c>
      <c r="C30" t="s">
        <v>259</v>
      </c>
      <c r="D30" t="s">
        <v>277</v>
      </c>
      <c r="E30" s="118"/>
      <c r="F30" s="118"/>
      <c r="G30" s="14" t="s">
        <v>261</v>
      </c>
      <c r="H30" t="s">
        <v>411</v>
      </c>
      <c r="I30" s="119">
        <v>37468</v>
      </c>
      <c r="J30" s="119">
        <v>37468</v>
      </c>
    </row>
    <row r="31" spans="1:10" x14ac:dyDescent="0.2">
      <c r="A31">
        <v>112</v>
      </c>
      <c r="B31" t="s">
        <v>258</v>
      </c>
      <c r="C31" t="s">
        <v>259</v>
      </c>
      <c r="D31" t="s">
        <v>389</v>
      </c>
      <c r="E31" s="118"/>
      <c r="F31" s="118"/>
      <c r="G31" s="14" t="s">
        <v>265</v>
      </c>
      <c r="H31" t="s">
        <v>390</v>
      </c>
      <c r="I31" s="119">
        <v>37468</v>
      </c>
      <c r="J31" s="119">
        <v>37468</v>
      </c>
    </row>
    <row r="32" spans="1:10" x14ac:dyDescent="0.2">
      <c r="A32">
        <v>113</v>
      </c>
      <c r="B32" t="s">
        <v>258</v>
      </c>
      <c r="C32" t="s">
        <v>259</v>
      </c>
      <c r="D32" t="s">
        <v>389</v>
      </c>
      <c r="E32" s="118"/>
      <c r="F32" s="118"/>
      <c r="G32" s="14" t="s">
        <v>261</v>
      </c>
      <c r="H32" t="s">
        <v>415</v>
      </c>
      <c r="I32" s="119">
        <v>37468</v>
      </c>
      <c r="J32" s="119">
        <v>37468</v>
      </c>
    </row>
    <row r="33" spans="1:10" x14ac:dyDescent="0.2">
      <c r="A33">
        <v>116</v>
      </c>
      <c r="B33" t="s">
        <v>258</v>
      </c>
      <c r="C33" t="s">
        <v>259</v>
      </c>
      <c r="D33" t="s">
        <v>277</v>
      </c>
      <c r="E33" s="118"/>
      <c r="F33" s="118"/>
      <c r="G33" s="14" t="s">
        <v>265</v>
      </c>
      <c r="H33" t="s">
        <v>328</v>
      </c>
      <c r="I33" s="119">
        <v>37525</v>
      </c>
      <c r="J33" s="119">
        <v>37608</v>
      </c>
    </row>
    <row r="34" spans="1:10" x14ac:dyDescent="0.2">
      <c r="A34">
        <v>118</v>
      </c>
      <c r="B34" t="s">
        <v>258</v>
      </c>
      <c r="C34" t="s">
        <v>259</v>
      </c>
      <c r="D34" t="s">
        <v>263</v>
      </c>
      <c r="E34" s="118"/>
      <c r="F34" s="118"/>
      <c r="G34" s="14" t="s">
        <v>261</v>
      </c>
      <c r="H34" t="s">
        <v>408</v>
      </c>
      <c r="I34" s="119">
        <v>37608</v>
      </c>
      <c r="J34" s="119">
        <v>37608</v>
      </c>
    </row>
    <row r="35" spans="1:10" x14ac:dyDescent="0.2">
      <c r="A35">
        <v>115</v>
      </c>
      <c r="B35" t="s">
        <v>258</v>
      </c>
      <c r="C35" t="s">
        <v>259</v>
      </c>
      <c r="D35" t="s">
        <v>277</v>
      </c>
      <c r="E35" s="118"/>
      <c r="F35" s="118"/>
      <c r="G35" s="14" t="s">
        <v>261</v>
      </c>
      <c r="H35" t="s">
        <v>414</v>
      </c>
      <c r="I35" s="119">
        <v>37608</v>
      </c>
      <c r="J35" s="119">
        <v>37608</v>
      </c>
    </row>
    <row r="36" spans="1:10" x14ac:dyDescent="0.2">
      <c r="A36">
        <v>119</v>
      </c>
      <c r="B36" t="s">
        <v>258</v>
      </c>
      <c r="C36" t="s">
        <v>259</v>
      </c>
      <c r="D36" t="s">
        <v>263</v>
      </c>
      <c r="E36" s="118"/>
      <c r="F36" s="118"/>
      <c r="G36" s="14" t="s">
        <v>325</v>
      </c>
      <c r="H36" t="s">
        <v>413</v>
      </c>
      <c r="I36" s="119">
        <v>37650</v>
      </c>
      <c r="J36" s="119">
        <v>37747</v>
      </c>
    </row>
    <row r="37" spans="1:10" x14ac:dyDescent="0.2">
      <c r="A37">
        <v>123</v>
      </c>
      <c r="B37" t="s">
        <v>258</v>
      </c>
      <c r="C37" t="s">
        <v>259</v>
      </c>
      <c r="D37" t="s">
        <v>277</v>
      </c>
      <c r="E37" s="118"/>
      <c r="F37" s="118"/>
      <c r="G37" s="14" t="s">
        <v>261</v>
      </c>
      <c r="H37" t="s">
        <v>412</v>
      </c>
      <c r="I37" s="119">
        <v>37747</v>
      </c>
      <c r="J37" s="119">
        <v>37747</v>
      </c>
    </row>
    <row r="38" spans="1:10" x14ac:dyDescent="0.2">
      <c r="A38">
        <v>122</v>
      </c>
      <c r="B38" t="s">
        <v>258</v>
      </c>
      <c r="C38" t="s">
        <v>259</v>
      </c>
      <c r="D38" t="s">
        <v>277</v>
      </c>
      <c r="E38" s="118"/>
      <c r="F38" s="118"/>
      <c r="G38" s="14" t="s">
        <v>325</v>
      </c>
      <c r="H38" t="s">
        <v>410</v>
      </c>
      <c r="I38" s="119">
        <v>37903</v>
      </c>
      <c r="J38" s="119">
        <v>37936</v>
      </c>
    </row>
    <row r="39" spans="1:10" x14ac:dyDescent="0.2">
      <c r="A39">
        <v>121</v>
      </c>
      <c r="B39" t="s">
        <v>258</v>
      </c>
      <c r="C39" t="s">
        <v>259</v>
      </c>
      <c r="D39" t="s">
        <v>277</v>
      </c>
      <c r="E39" s="118"/>
      <c r="F39" s="118"/>
      <c r="G39" s="14" t="s">
        <v>261</v>
      </c>
      <c r="H39" t="s">
        <v>411</v>
      </c>
      <c r="I39" s="119">
        <v>37903</v>
      </c>
      <c r="J39" s="119">
        <v>39084</v>
      </c>
    </row>
    <row r="40" spans="1:10" x14ac:dyDescent="0.2">
      <c r="A40">
        <v>124</v>
      </c>
      <c r="B40" t="s">
        <v>258</v>
      </c>
      <c r="C40" t="s">
        <v>259</v>
      </c>
      <c r="D40" t="s">
        <v>263</v>
      </c>
      <c r="E40" s="118"/>
      <c r="F40" s="118"/>
      <c r="G40" s="14" t="s">
        <v>261</v>
      </c>
      <c r="H40" t="s">
        <v>408</v>
      </c>
      <c r="I40" s="119">
        <v>37936</v>
      </c>
      <c r="J40" s="119">
        <v>37936</v>
      </c>
    </row>
    <row r="41" spans="1:10" x14ac:dyDescent="0.2">
      <c r="A41">
        <v>120</v>
      </c>
      <c r="B41" t="s">
        <v>258</v>
      </c>
      <c r="C41" t="s">
        <v>259</v>
      </c>
      <c r="D41" t="s">
        <v>270</v>
      </c>
      <c r="E41" s="118"/>
      <c r="F41" s="118"/>
      <c r="G41" s="14" t="s">
        <v>265</v>
      </c>
      <c r="H41" t="s">
        <v>409</v>
      </c>
      <c r="I41" s="119">
        <v>37936</v>
      </c>
      <c r="J41" s="119">
        <v>37936</v>
      </c>
    </row>
    <row r="42" spans="1:10" x14ac:dyDescent="0.2">
      <c r="A42">
        <v>125</v>
      </c>
      <c r="B42" t="s">
        <v>258</v>
      </c>
      <c r="C42" t="s">
        <v>259</v>
      </c>
      <c r="D42" t="s">
        <v>263</v>
      </c>
      <c r="E42" s="118"/>
      <c r="F42" s="118"/>
      <c r="G42" s="14" t="s">
        <v>325</v>
      </c>
      <c r="H42" t="s">
        <v>407</v>
      </c>
      <c r="I42" s="119">
        <v>38196</v>
      </c>
      <c r="J42" s="119">
        <v>38211</v>
      </c>
    </row>
    <row r="43" spans="1:10" x14ac:dyDescent="0.2">
      <c r="A43">
        <v>128</v>
      </c>
      <c r="B43" t="s">
        <v>258</v>
      </c>
      <c r="C43" t="s">
        <v>259</v>
      </c>
      <c r="D43" t="s">
        <v>277</v>
      </c>
      <c r="E43" s="118"/>
      <c r="F43" s="118"/>
      <c r="G43" s="14" t="s">
        <v>261</v>
      </c>
      <c r="H43" t="s">
        <v>406</v>
      </c>
      <c r="I43" s="119">
        <v>38211</v>
      </c>
      <c r="J43" s="119">
        <v>38211</v>
      </c>
    </row>
    <row r="44" spans="1:10" x14ac:dyDescent="0.2">
      <c r="A44">
        <v>133</v>
      </c>
      <c r="B44" t="s">
        <v>258</v>
      </c>
      <c r="C44" t="s">
        <v>259</v>
      </c>
      <c r="D44" t="s">
        <v>277</v>
      </c>
      <c r="E44" s="118"/>
      <c r="F44" s="118"/>
      <c r="G44" s="14" t="s">
        <v>261</v>
      </c>
      <c r="H44" t="s">
        <v>403</v>
      </c>
      <c r="I44" s="119">
        <v>38484</v>
      </c>
      <c r="J44" s="119">
        <v>38484</v>
      </c>
    </row>
    <row r="45" spans="1:10" x14ac:dyDescent="0.2">
      <c r="A45">
        <v>126</v>
      </c>
      <c r="B45" t="s">
        <v>258</v>
      </c>
      <c r="C45" t="s">
        <v>259</v>
      </c>
      <c r="D45" t="s">
        <v>389</v>
      </c>
      <c r="E45" s="118"/>
      <c r="F45" s="118"/>
      <c r="G45" s="14" t="s">
        <v>265</v>
      </c>
      <c r="H45" t="s">
        <v>404</v>
      </c>
      <c r="I45" s="119">
        <v>38484</v>
      </c>
      <c r="J45" s="119">
        <v>38484</v>
      </c>
    </row>
    <row r="46" spans="1:10" x14ac:dyDescent="0.2">
      <c r="A46">
        <v>127</v>
      </c>
      <c r="B46" t="s">
        <v>258</v>
      </c>
      <c r="C46" t="s">
        <v>259</v>
      </c>
      <c r="D46" t="s">
        <v>277</v>
      </c>
      <c r="E46" s="118"/>
      <c r="F46" s="118"/>
      <c r="G46" s="14" t="s">
        <v>325</v>
      </c>
      <c r="H46" t="s">
        <v>405</v>
      </c>
      <c r="I46" s="119">
        <v>38484</v>
      </c>
      <c r="J46" s="119">
        <v>38484</v>
      </c>
    </row>
    <row r="47" spans="1:10" x14ac:dyDescent="0.2">
      <c r="A47">
        <v>135</v>
      </c>
      <c r="B47" t="s">
        <v>258</v>
      </c>
      <c r="C47" t="s">
        <v>259</v>
      </c>
      <c r="D47" t="s">
        <v>263</v>
      </c>
      <c r="E47" s="118"/>
      <c r="F47" s="118"/>
      <c r="G47" s="14" t="s">
        <v>397</v>
      </c>
      <c r="H47" t="s">
        <v>398</v>
      </c>
      <c r="I47" s="119">
        <v>38526</v>
      </c>
      <c r="J47" s="119">
        <v>38526</v>
      </c>
    </row>
    <row r="48" spans="1:10" x14ac:dyDescent="0.2">
      <c r="A48">
        <v>129</v>
      </c>
      <c r="B48" t="s">
        <v>258</v>
      </c>
      <c r="C48" t="s">
        <v>259</v>
      </c>
      <c r="D48" t="s">
        <v>270</v>
      </c>
      <c r="E48" s="118"/>
      <c r="F48" s="118"/>
      <c r="G48" s="14" t="s">
        <v>354</v>
      </c>
      <c r="H48" t="s">
        <v>399</v>
      </c>
      <c r="I48" s="119">
        <v>38526</v>
      </c>
      <c r="J48" s="119">
        <v>38526</v>
      </c>
    </row>
    <row r="49" spans="1:10" x14ac:dyDescent="0.2">
      <c r="A49">
        <v>131</v>
      </c>
      <c r="B49" t="s">
        <v>258</v>
      </c>
      <c r="C49" t="s">
        <v>259</v>
      </c>
      <c r="D49" t="s">
        <v>260</v>
      </c>
      <c r="E49" s="118"/>
      <c r="F49" s="118"/>
      <c r="G49" s="14" t="s">
        <v>400</v>
      </c>
      <c r="H49" t="s">
        <v>401</v>
      </c>
      <c r="I49" s="119">
        <v>38526</v>
      </c>
      <c r="J49" s="119">
        <v>38526</v>
      </c>
    </row>
    <row r="50" spans="1:10" x14ac:dyDescent="0.2">
      <c r="A50">
        <v>132</v>
      </c>
      <c r="B50" t="s">
        <v>258</v>
      </c>
      <c r="C50" t="s">
        <v>259</v>
      </c>
      <c r="D50" t="s">
        <v>389</v>
      </c>
      <c r="E50" s="118"/>
      <c r="F50" s="118"/>
      <c r="G50" s="14" t="s">
        <v>372</v>
      </c>
      <c r="H50" t="s">
        <v>402</v>
      </c>
      <c r="I50" s="119">
        <v>38526</v>
      </c>
      <c r="J50" s="119">
        <v>38526</v>
      </c>
    </row>
    <row r="51" spans="1:10" x14ac:dyDescent="0.2">
      <c r="A51">
        <v>77</v>
      </c>
      <c r="B51" t="s">
        <v>258</v>
      </c>
      <c r="C51" t="s">
        <v>259</v>
      </c>
      <c r="D51" t="s">
        <v>394</v>
      </c>
      <c r="E51" s="118"/>
      <c r="F51" s="118"/>
      <c r="G51" s="14" t="s">
        <v>265</v>
      </c>
      <c r="H51" t="s">
        <v>395</v>
      </c>
      <c r="I51" s="119">
        <v>38763</v>
      </c>
      <c r="J51" s="119">
        <v>38763</v>
      </c>
    </row>
    <row r="52" spans="1:10" x14ac:dyDescent="0.2">
      <c r="A52">
        <v>134</v>
      </c>
      <c r="B52" t="s">
        <v>258</v>
      </c>
      <c r="C52" t="s">
        <v>259</v>
      </c>
      <c r="D52" t="s">
        <v>263</v>
      </c>
      <c r="E52" s="118"/>
      <c r="F52" s="118"/>
      <c r="G52" s="14" t="s">
        <v>261</v>
      </c>
      <c r="H52" t="s">
        <v>396</v>
      </c>
      <c r="I52" s="119">
        <v>38763</v>
      </c>
      <c r="J52" s="119">
        <v>38763</v>
      </c>
    </row>
    <row r="53" spans="1:10" x14ac:dyDescent="0.2">
      <c r="A53">
        <v>136</v>
      </c>
      <c r="B53" t="s">
        <v>258</v>
      </c>
      <c r="C53" t="s">
        <v>259</v>
      </c>
      <c r="D53" t="s">
        <v>277</v>
      </c>
      <c r="E53" s="118"/>
      <c r="F53" s="118"/>
      <c r="G53" s="14" t="s">
        <v>325</v>
      </c>
      <c r="H53" t="s">
        <v>393</v>
      </c>
      <c r="I53" s="119">
        <v>38827</v>
      </c>
      <c r="J53" s="119">
        <v>38827</v>
      </c>
    </row>
    <row r="54" spans="1:10" x14ac:dyDescent="0.2">
      <c r="A54">
        <v>76</v>
      </c>
      <c r="B54" t="s">
        <v>258</v>
      </c>
      <c r="C54" t="s">
        <v>259</v>
      </c>
      <c r="D54" t="s">
        <v>389</v>
      </c>
      <c r="E54" s="118"/>
      <c r="F54" s="118"/>
      <c r="G54" s="14" t="s">
        <v>265</v>
      </c>
      <c r="H54" t="s">
        <v>390</v>
      </c>
      <c r="I54" s="119">
        <v>38827</v>
      </c>
      <c r="J54" s="119">
        <v>38827</v>
      </c>
    </row>
    <row r="55" spans="1:10" x14ac:dyDescent="0.2">
      <c r="A55">
        <v>146</v>
      </c>
      <c r="B55" t="s">
        <v>258</v>
      </c>
      <c r="C55" t="s">
        <v>259</v>
      </c>
      <c r="D55" t="s">
        <v>277</v>
      </c>
      <c r="E55" s="118"/>
      <c r="F55" s="118"/>
      <c r="G55" s="14" t="s">
        <v>325</v>
      </c>
      <c r="H55" t="s">
        <v>393</v>
      </c>
      <c r="I55" s="119">
        <v>38925</v>
      </c>
      <c r="J55" s="119">
        <v>38925</v>
      </c>
    </row>
    <row r="56" spans="1:10" x14ac:dyDescent="0.2">
      <c r="A56">
        <v>137</v>
      </c>
      <c r="B56" t="s">
        <v>258</v>
      </c>
      <c r="C56" t="s">
        <v>259</v>
      </c>
      <c r="D56" t="s">
        <v>277</v>
      </c>
      <c r="E56" s="118"/>
      <c r="F56" s="118"/>
      <c r="G56" s="14" t="s">
        <v>265</v>
      </c>
      <c r="H56" t="s">
        <v>328</v>
      </c>
      <c r="I56" s="119">
        <v>39071</v>
      </c>
      <c r="J56" s="119">
        <v>39071</v>
      </c>
    </row>
    <row r="57" spans="1:10" x14ac:dyDescent="0.2">
      <c r="A57">
        <v>139</v>
      </c>
      <c r="B57" t="s">
        <v>258</v>
      </c>
      <c r="C57" t="s">
        <v>259</v>
      </c>
      <c r="D57" t="s">
        <v>389</v>
      </c>
      <c r="E57" s="118"/>
      <c r="F57" s="118"/>
      <c r="G57" s="14" t="s">
        <v>261</v>
      </c>
      <c r="H57" t="s">
        <v>392</v>
      </c>
      <c r="I57" s="119">
        <v>39114</v>
      </c>
      <c r="J57" s="119">
        <v>39114</v>
      </c>
    </row>
    <row r="58" spans="1:10" x14ac:dyDescent="0.2">
      <c r="A58">
        <v>138</v>
      </c>
      <c r="B58" t="s">
        <v>258</v>
      </c>
      <c r="C58" t="s">
        <v>259</v>
      </c>
      <c r="D58" t="s">
        <v>389</v>
      </c>
      <c r="E58" s="118"/>
      <c r="F58" s="118"/>
      <c r="G58" s="14" t="s">
        <v>265</v>
      </c>
      <c r="H58" t="s">
        <v>390</v>
      </c>
      <c r="I58" s="119">
        <v>39240</v>
      </c>
      <c r="J58" s="119">
        <v>39268</v>
      </c>
    </row>
    <row r="59" spans="1:10" x14ac:dyDescent="0.2">
      <c r="A59">
        <v>140</v>
      </c>
      <c r="B59" t="s">
        <v>258</v>
      </c>
      <c r="C59" t="s">
        <v>259</v>
      </c>
      <c r="D59" t="s">
        <v>389</v>
      </c>
      <c r="E59" s="118"/>
      <c r="F59" s="118"/>
      <c r="G59" s="14" t="s">
        <v>265</v>
      </c>
      <c r="H59" t="s">
        <v>390</v>
      </c>
      <c r="I59" s="119">
        <v>39268</v>
      </c>
      <c r="J59" s="119">
        <v>39268</v>
      </c>
    </row>
    <row r="60" spans="1:10" x14ac:dyDescent="0.2">
      <c r="A60">
        <v>145</v>
      </c>
      <c r="B60" t="s">
        <v>258</v>
      </c>
      <c r="C60" t="s">
        <v>259</v>
      </c>
      <c r="D60" t="s">
        <v>270</v>
      </c>
      <c r="E60" s="118"/>
      <c r="F60" s="118"/>
      <c r="G60" s="14" t="s">
        <v>265</v>
      </c>
      <c r="H60" t="s">
        <v>391</v>
      </c>
      <c r="I60" s="119">
        <v>39269</v>
      </c>
      <c r="J60" s="119">
        <v>39269</v>
      </c>
    </row>
    <row r="61" spans="1:10" x14ac:dyDescent="0.2">
      <c r="A61">
        <v>79</v>
      </c>
      <c r="B61" t="s">
        <v>258</v>
      </c>
      <c r="C61" t="s">
        <v>259</v>
      </c>
      <c r="D61" t="s">
        <v>312</v>
      </c>
      <c r="E61" s="118"/>
      <c r="F61" s="118"/>
      <c r="G61" s="14" t="s">
        <v>265</v>
      </c>
      <c r="H61" t="s">
        <v>314</v>
      </c>
      <c r="I61" s="119">
        <v>39290</v>
      </c>
      <c r="J61" s="119">
        <v>39290</v>
      </c>
    </row>
    <row r="62" spans="1:10" x14ac:dyDescent="0.2">
      <c r="A62">
        <v>142</v>
      </c>
      <c r="B62" t="s">
        <v>258</v>
      </c>
      <c r="C62" t="s">
        <v>259</v>
      </c>
      <c r="D62" t="s">
        <v>263</v>
      </c>
      <c r="E62" s="118"/>
      <c r="F62" s="118"/>
      <c r="G62" s="14" t="s">
        <v>265</v>
      </c>
      <c r="H62" t="s">
        <v>317</v>
      </c>
      <c r="I62" s="119">
        <v>39290</v>
      </c>
      <c r="J62" s="119">
        <v>39290</v>
      </c>
    </row>
    <row r="63" spans="1:10" x14ac:dyDescent="0.2">
      <c r="A63">
        <v>143</v>
      </c>
      <c r="B63" t="s">
        <v>258</v>
      </c>
      <c r="C63" t="s">
        <v>259</v>
      </c>
      <c r="D63" t="s">
        <v>285</v>
      </c>
      <c r="E63" s="118"/>
      <c r="F63" s="118"/>
      <c r="G63" s="14" t="s">
        <v>265</v>
      </c>
      <c r="H63" t="s">
        <v>388</v>
      </c>
      <c r="I63" s="119">
        <v>39290</v>
      </c>
      <c r="J63" s="119">
        <v>39290</v>
      </c>
    </row>
    <row r="64" spans="1:10" x14ac:dyDescent="0.2">
      <c r="A64">
        <v>144</v>
      </c>
      <c r="B64" t="s">
        <v>258</v>
      </c>
      <c r="C64" t="s">
        <v>259</v>
      </c>
      <c r="D64" t="s">
        <v>389</v>
      </c>
      <c r="E64" s="118"/>
      <c r="F64" s="118"/>
      <c r="G64" s="14" t="s">
        <v>265</v>
      </c>
      <c r="H64" t="s">
        <v>390</v>
      </c>
      <c r="I64" s="119">
        <v>39290</v>
      </c>
      <c r="J64" s="119">
        <v>39290</v>
      </c>
    </row>
    <row r="65" spans="1:10" x14ac:dyDescent="0.2">
      <c r="A65">
        <v>78</v>
      </c>
      <c r="B65" t="s">
        <v>258</v>
      </c>
      <c r="C65" t="s">
        <v>259</v>
      </c>
      <c r="D65" t="s">
        <v>285</v>
      </c>
      <c r="E65" s="118"/>
      <c r="F65" s="118"/>
      <c r="G65" s="14" t="s">
        <v>265</v>
      </c>
      <c r="H65" t="s">
        <v>387</v>
      </c>
      <c r="I65" s="119">
        <v>39553</v>
      </c>
      <c r="J65" s="119">
        <v>39553</v>
      </c>
    </row>
    <row r="66" spans="1:10" x14ac:dyDescent="0.2">
      <c r="A66">
        <v>25</v>
      </c>
      <c r="B66" t="s">
        <v>258</v>
      </c>
      <c r="C66" t="s">
        <v>259</v>
      </c>
      <c r="D66" t="s">
        <v>260</v>
      </c>
      <c r="E66" s="118">
        <v>61707</v>
      </c>
      <c r="F66" s="118"/>
      <c r="G66" s="14" t="s">
        <v>325</v>
      </c>
      <c r="H66" t="s">
        <v>386</v>
      </c>
      <c r="I66" s="119">
        <v>39590</v>
      </c>
      <c r="J66" s="119">
        <v>39590</v>
      </c>
    </row>
    <row r="67" spans="1:10" x14ac:dyDescent="0.2">
      <c r="A67">
        <v>27</v>
      </c>
      <c r="B67" t="s">
        <v>258</v>
      </c>
      <c r="C67" t="s">
        <v>259</v>
      </c>
      <c r="D67" t="s">
        <v>277</v>
      </c>
      <c r="E67" s="118"/>
      <c r="F67" s="118"/>
      <c r="G67" s="14" t="s">
        <v>275</v>
      </c>
      <c r="H67" t="s">
        <v>380</v>
      </c>
      <c r="I67" s="119">
        <v>39861</v>
      </c>
      <c r="J67" s="119">
        <v>39861</v>
      </c>
    </row>
    <row r="68" spans="1:10" x14ac:dyDescent="0.2">
      <c r="A68">
        <v>23</v>
      </c>
      <c r="B68" t="s">
        <v>258</v>
      </c>
      <c r="C68" t="s">
        <v>259</v>
      </c>
      <c r="D68" t="s">
        <v>285</v>
      </c>
      <c r="E68" s="118" t="s">
        <v>381</v>
      </c>
      <c r="F68" s="118" t="s">
        <v>382</v>
      </c>
      <c r="G68" s="14" t="s">
        <v>265</v>
      </c>
      <c r="H68" t="s">
        <v>383</v>
      </c>
      <c r="I68" s="119">
        <v>39861</v>
      </c>
      <c r="J68" s="119">
        <v>39861</v>
      </c>
    </row>
    <row r="69" spans="1:10" x14ac:dyDescent="0.2">
      <c r="A69">
        <v>24</v>
      </c>
      <c r="B69" t="s">
        <v>258</v>
      </c>
      <c r="C69" t="s">
        <v>259</v>
      </c>
      <c r="D69" t="s">
        <v>260</v>
      </c>
      <c r="E69" s="118" t="s">
        <v>374</v>
      </c>
      <c r="F69" s="118" t="s">
        <v>384</v>
      </c>
      <c r="G69" s="14" t="s">
        <v>265</v>
      </c>
      <c r="H69" t="s">
        <v>385</v>
      </c>
      <c r="I69" s="119">
        <v>39861</v>
      </c>
      <c r="J69" s="119">
        <v>39861</v>
      </c>
    </row>
    <row r="70" spans="1:10" x14ac:dyDescent="0.2">
      <c r="A70">
        <v>26</v>
      </c>
      <c r="B70" t="s">
        <v>258</v>
      </c>
      <c r="C70" t="s">
        <v>259</v>
      </c>
      <c r="D70" t="s">
        <v>335</v>
      </c>
      <c r="E70" s="118"/>
      <c r="F70" s="118"/>
      <c r="G70" s="14" t="s">
        <v>261</v>
      </c>
      <c r="H70" t="s">
        <v>379</v>
      </c>
      <c r="I70" s="119">
        <v>39869</v>
      </c>
      <c r="J70" s="119">
        <v>39869</v>
      </c>
    </row>
    <row r="71" spans="1:10" x14ac:dyDescent="0.2">
      <c r="A71">
        <v>22</v>
      </c>
      <c r="B71" t="s">
        <v>258</v>
      </c>
      <c r="C71" t="s">
        <v>259</v>
      </c>
      <c r="E71" s="118"/>
      <c r="F71" s="118"/>
      <c r="G71" s="14"/>
      <c r="H71" t="s">
        <v>378</v>
      </c>
      <c r="I71" s="119">
        <v>39951</v>
      </c>
      <c r="J71" s="119">
        <v>39951</v>
      </c>
    </row>
    <row r="72" spans="1:10" x14ac:dyDescent="0.2">
      <c r="A72">
        <v>33</v>
      </c>
      <c r="B72" t="s">
        <v>258</v>
      </c>
      <c r="C72" t="s">
        <v>259</v>
      </c>
      <c r="E72" s="118"/>
      <c r="F72" s="118"/>
      <c r="G72" s="14" t="s">
        <v>261</v>
      </c>
      <c r="H72" t="s">
        <v>377</v>
      </c>
      <c r="I72" s="119">
        <v>40136</v>
      </c>
      <c r="J72" s="119">
        <v>40136</v>
      </c>
    </row>
    <row r="73" spans="1:10" x14ac:dyDescent="0.2">
      <c r="A73">
        <v>34</v>
      </c>
      <c r="B73" t="s">
        <v>258</v>
      </c>
      <c r="C73" t="s">
        <v>259</v>
      </c>
      <c r="D73" t="s">
        <v>285</v>
      </c>
      <c r="E73" s="118"/>
      <c r="F73" s="118"/>
      <c r="G73" s="14" t="s">
        <v>261</v>
      </c>
      <c r="H73" t="s">
        <v>369</v>
      </c>
      <c r="I73" s="119">
        <v>40302</v>
      </c>
      <c r="J73" s="119">
        <v>40302</v>
      </c>
    </row>
    <row r="74" spans="1:10" x14ac:dyDescent="0.2">
      <c r="A74">
        <v>28</v>
      </c>
      <c r="B74" t="s">
        <v>258</v>
      </c>
      <c r="C74" t="s">
        <v>259</v>
      </c>
      <c r="D74" t="s">
        <v>270</v>
      </c>
      <c r="E74" s="118" t="s">
        <v>350</v>
      </c>
      <c r="F74" s="118" t="s">
        <v>370</v>
      </c>
      <c r="G74" s="14" t="s">
        <v>265</v>
      </c>
      <c r="H74" t="s">
        <v>371</v>
      </c>
      <c r="I74" s="119">
        <v>40302</v>
      </c>
      <c r="J74" s="119">
        <v>40302</v>
      </c>
    </row>
    <row r="75" spans="1:10" x14ac:dyDescent="0.2">
      <c r="A75">
        <v>29</v>
      </c>
      <c r="B75" t="s">
        <v>258</v>
      </c>
      <c r="C75" t="s">
        <v>259</v>
      </c>
      <c r="D75" t="s">
        <v>260</v>
      </c>
      <c r="E75" s="118">
        <v>63939</v>
      </c>
      <c r="F75" s="118"/>
      <c r="G75" s="14" t="s">
        <v>372</v>
      </c>
      <c r="H75" t="s">
        <v>373</v>
      </c>
      <c r="I75" s="119">
        <v>40302</v>
      </c>
      <c r="J75" s="119">
        <v>40302</v>
      </c>
    </row>
    <row r="76" spans="1:10" x14ac:dyDescent="0.2">
      <c r="A76">
        <v>30</v>
      </c>
      <c r="B76" t="s">
        <v>258</v>
      </c>
      <c r="C76" t="s">
        <v>259</v>
      </c>
      <c r="D76" t="s">
        <v>260</v>
      </c>
      <c r="E76" s="118" t="s">
        <v>358</v>
      </c>
      <c r="F76" s="118" t="s">
        <v>374</v>
      </c>
      <c r="G76" s="14" t="s">
        <v>265</v>
      </c>
      <c r="H76" t="s">
        <v>375</v>
      </c>
      <c r="I76" s="119">
        <v>40302</v>
      </c>
      <c r="J76" s="119">
        <v>40302</v>
      </c>
    </row>
    <row r="77" spans="1:10" x14ac:dyDescent="0.2">
      <c r="A77">
        <v>31</v>
      </c>
      <c r="B77" t="s">
        <v>258</v>
      </c>
      <c r="C77" t="s">
        <v>259</v>
      </c>
      <c r="D77" t="s">
        <v>277</v>
      </c>
      <c r="E77" s="118">
        <v>33418</v>
      </c>
      <c r="F77" s="118">
        <v>5946</v>
      </c>
      <c r="G77" s="14" t="s">
        <v>265</v>
      </c>
      <c r="H77" t="s">
        <v>328</v>
      </c>
      <c r="I77" s="119">
        <v>40302</v>
      </c>
      <c r="J77" s="119">
        <v>40302</v>
      </c>
    </row>
    <row r="78" spans="1:10" x14ac:dyDescent="0.2">
      <c r="A78">
        <v>32</v>
      </c>
      <c r="B78" t="s">
        <v>258</v>
      </c>
      <c r="C78" t="s">
        <v>259</v>
      </c>
      <c r="D78" t="s">
        <v>285</v>
      </c>
      <c r="E78" s="118"/>
      <c r="F78" s="118"/>
      <c r="G78" s="14" t="s">
        <v>275</v>
      </c>
      <c r="H78" t="s">
        <v>376</v>
      </c>
      <c r="I78" s="119">
        <v>40302</v>
      </c>
      <c r="J78" s="119">
        <v>40302</v>
      </c>
    </row>
    <row r="79" spans="1:10" x14ac:dyDescent="0.2">
      <c r="A79">
        <v>80</v>
      </c>
      <c r="B79" t="s">
        <v>258</v>
      </c>
      <c r="C79" t="s">
        <v>259</v>
      </c>
      <c r="D79" t="s">
        <v>263</v>
      </c>
      <c r="E79" s="118"/>
      <c r="F79" s="118"/>
      <c r="G79" s="14" t="s">
        <v>261</v>
      </c>
      <c r="H79" t="s">
        <v>368</v>
      </c>
      <c r="I79" s="119">
        <v>40361</v>
      </c>
      <c r="J79" s="119">
        <v>40361</v>
      </c>
    </row>
    <row r="80" spans="1:10" x14ac:dyDescent="0.2">
      <c r="A80">
        <v>81</v>
      </c>
      <c r="B80" t="s">
        <v>258</v>
      </c>
      <c r="C80" t="s">
        <v>259</v>
      </c>
      <c r="D80" t="s">
        <v>263</v>
      </c>
      <c r="E80" s="118"/>
      <c r="F80" s="118"/>
      <c r="G80" s="14" t="s">
        <v>261</v>
      </c>
      <c r="H80" t="s">
        <v>367</v>
      </c>
      <c r="I80" s="119">
        <v>40374</v>
      </c>
      <c r="J80" s="119">
        <v>40395</v>
      </c>
    </row>
    <row r="81" spans="1:10" x14ac:dyDescent="0.2">
      <c r="A81">
        <v>36</v>
      </c>
      <c r="B81" t="s">
        <v>258</v>
      </c>
      <c r="C81" t="s">
        <v>259</v>
      </c>
      <c r="D81" t="s">
        <v>263</v>
      </c>
      <c r="E81" s="118"/>
      <c r="F81" s="118"/>
      <c r="G81" s="14" t="s">
        <v>325</v>
      </c>
      <c r="H81" t="s">
        <v>365</v>
      </c>
      <c r="I81" s="119">
        <v>40395</v>
      </c>
      <c r="J81" s="119">
        <v>40395</v>
      </c>
    </row>
    <row r="82" spans="1:10" x14ac:dyDescent="0.2">
      <c r="A82">
        <v>35</v>
      </c>
      <c r="B82" t="s">
        <v>258</v>
      </c>
      <c r="C82" t="s">
        <v>259</v>
      </c>
      <c r="D82" t="s">
        <v>263</v>
      </c>
      <c r="E82" s="118"/>
      <c r="F82" s="118"/>
      <c r="G82" s="14" t="s">
        <v>325</v>
      </c>
      <c r="H82" t="s">
        <v>366</v>
      </c>
      <c r="I82" s="119">
        <v>40395</v>
      </c>
      <c r="J82" s="119">
        <v>40401</v>
      </c>
    </row>
    <row r="83" spans="1:10" x14ac:dyDescent="0.2">
      <c r="A83">
        <v>83</v>
      </c>
      <c r="B83" t="s">
        <v>258</v>
      </c>
      <c r="C83" t="s">
        <v>259</v>
      </c>
      <c r="D83" t="s">
        <v>263</v>
      </c>
      <c r="E83" s="118"/>
      <c r="F83" s="118"/>
      <c r="G83" s="14" t="s">
        <v>325</v>
      </c>
      <c r="H83" t="s">
        <v>364</v>
      </c>
      <c r="I83" s="119">
        <v>40401</v>
      </c>
      <c r="J83" s="119">
        <v>40401</v>
      </c>
    </row>
    <row r="84" spans="1:10" x14ac:dyDescent="0.2">
      <c r="A84">
        <v>39</v>
      </c>
      <c r="B84" t="s">
        <v>258</v>
      </c>
      <c r="C84" t="s">
        <v>259</v>
      </c>
      <c r="D84" t="s">
        <v>263</v>
      </c>
      <c r="E84" s="118"/>
      <c r="F84" s="118"/>
      <c r="G84" s="14" t="s">
        <v>345</v>
      </c>
      <c r="H84" t="s">
        <v>346</v>
      </c>
      <c r="I84" s="119">
        <v>40549</v>
      </c>
      <c r="J84" s="119">
        <v>40551</v>
      </c>
    </row>
    <row r="85" spans="1:10" x14ac:dyDescent="0.2">
      <c r="A85">
        <v>82</v>
      </c>
      <c r="B85" t="s">
        <v>258</v>
      </c>
      <c r="C85" t="s">
        <v>259</v>
      </c>
      <c r="D85" t="s">
        <v>263</v>
      </c>
      <c r="E85" s="118"/>
      <c r="F85" s="118"/>
      <c r="G85" s="14" t="s">
        <v>261</v>
      </c>
      <c r="H85" t="s">
        <v>363</v>
      </c>
      <c r="I85" s="119">
        <v>40549</v>
      </c>
      <c r="J85" s="119">
        <v>40551</v>
      </c>
    </row>
    <row r="86" spans="1:10" x14ac:dyDescent="0.2">
      <c r="A86">
        <v>42</v>
      </c>
      <c r="B86" t="s">
        <v>258</v>
      </c>
      <c r="C86" t="s">
        <v>259</v>
      </c>
      <c r="D86" t="s">
        <v>263</v>
      </c>
      <c r="E86" s="118"/>
      <c r="F86" s="118"/>
      <c r="G86" s="14" t="s">
        <v>359</v>
      </c>
      <c r="H86" t="s">
        <v>360</v>
      </c>
      <c r="I86" s="119">
        <v>40583</v>
      </c>
      <c r="J86" s="119">
        <v>40583</v>
      </c>
    </row>
    <row r="87" spans="1:10" x14ac:dyDescent="0.2">
      <c r="A87">
        <v>37</v>
      </c>
      <c r="B87" t="s">
        <v>258</v>
      </c>
      <c r="C87" t="s">
        <v>259</v>
      </c>
      <c r="D87" t="s">
        <v>277</v>
      </c>
      <c r="E87" s="118"/>
      <c r="F87" s="118"/>
      <c r="G87" s="14" t="s">
        <v>325</v>
      </c>
      <c r="H87" t="s">
        <v>361</v>
      </c>
      <c r="I87" s="119">
        <v>40583</v>
      </c>
      <c r="J87" s="119">
        <v>40583</v>
      </c>
    </row>
    <row r="88" spans="1:10" x14ac:dyDescent="0.2">
      <c r="A88">
        <v>38</v>
      </c>
      <c r="B88" t="s">
        <v>258</v>
      </c>
      <c r="C88" t="s">
        <v>259</v>
      </c>
      <c r="D88" t="s">
        <v>260</v>
      </c>
      <c r="E88" s="118"/>
      <c r="F88" s="118"/>
      <c r="G88" s="14" t="s">
        <v>261</v>
      </c>
      <c r="H88" t="s">
        <v>362</v>
      </c>
      <c r="I88" s="119">
        <v>40583</v>
      </c>
      <c r="J88" s="119">
        <v>40583</v>
      </c>
    </row>
    <row r="89" spans="1:10" x14ac:dyDescent="0.2">
      <c r="A89">
        <v>43</v>
      </c>
      <c r="B89" t="s">
        <v>258</v>
      </c>
      <c r="C89" t="s">
        <v>259</v>
      </c>
      <c r="D89" t="s">
        <v>285</v>
      </c>
      <c r="E89" s="118"/>
      <c r="F89" s="118"/>
      <c r="G89" s="14" t="s">
        <v>275</v>
      </c>
      <c r="H89" t="s">
        <v>356</v>
      </c>
      <c r="I89" s="119">
        <v>40625</v>
      </c>
      <c r="J89" s="119">
        <v>40625</v>
      </c>
    </row>
    <row r="90" spans="1:10" x14ac:dyDescent="0.2">
      <c r="A90">
        <v>40</v>
      </c>
      <c r="B90" t="s">
        <v>258</v>
      </c>
      <c r="C90" t="s">
        <v>259</v>
      </c>
      <c r="D90" t="s">
        <v>285</v>
      </c>
      <c r="E90" s="118">
        <v>38946</v>
      </c>
      <c r="F90" s="118">
        <v>35595</v>
      </c>
      <c r="G90" s="14" t="s">
        <v>265</v>
      </c>
      <c r="H90" t="s">
        <v>357</v>
      </c>
      <c r="I90" s="119">
        <v>40625</v>
      </c>
      <c r="J90" s="119">
        <v>40625</v>
      </c>
    </row>
    <row r="91" spans="1:10" x14ac:dyDescent="0.2">
      <c r="A91">
        <v>41</v>
      </c>
      <c r="B91" t="s">
        <v>258</v>
      </c>
      <c r="C91" t="s">
        <v>259</v>
      </c>
      <c r="D91" t="s">
        <v>260</v>
      </c>
      <c r="E91" s="118" t="s">
        <v>344</v>
      </c>
      <c r="F91" s="118" t="s">
        <v>358</v>
      </c>
      <c r="G91" s="14" t="s">
        <v>265</v>
      </c>
      <c r="H91" t="s">
        <v>321</v>
      </c>
      <c r="I91" s="119">
        <v>40625</v>
      </c>
      <c r="J91" s="119">
        <v>40625</v>
      </c>
    </row>
    <row r="92" spans="1:10" x14ac:dyDescent="0.2">
      <c r="A92">
        <v>44</v>
      </c>
      <c r="B92" t="s">
        <v>258</v>
      </c>
      <c r="C92" t="s">
        <v>259</v>
      </c>
      <c r="D92" t="s">
        <v>270</v>
      </c>
      <c r="E92" s="118"/>
      <c r="F92" s="118"/>
      <c r="G92" s="14" t="s">
        <v>354</v>
      </c>
      <c r="H92" t="s">
        <v>355</v>
      </c>
      <c r="I92" s="119">
        <v>40751</v>
      </c>
      <c r="J92" s="119">
        <v>40751</v>
      </c>
    </row>
    <row r="93" spans="1:10" x14ac:dyDescent="0.2">
      <c r="A93">
        <v>48</v>
      </c>
      <c r="B93" t="s">
        <v>258</v>
      </c>
      <c r="C93" t="s">
        <v>259</v>
      </c>
      <c r="D93" t="s">
        <v>277</v>
      </c>
      <c r="E93" s="118"/>
      <c r="F93" s="118"/>
      <c r="G93" s="14" t="s">
        <v>261</v>
      </c>
      <c r="H93" t="s">
        <v>353</v>
      </c>
      <c r="I93" s="119">
        <v>40758</v>
      </c>
      <c r="J93" s="119">
        <v>40758</v>
      </c>
    </row>
    <row r="94" spans="1:10" x14ac:dyDescent="0.2">
      <c r="A94">
        <v>147</v>
      </c>
      <c r="B94" t="s">
        <v>258</v>
      </c>
      <c r="C94" t="s">
        <v>259</v>
      </c>
      <c r="D94" t="s">
        <v>260</v>
      </c>
      <c r="E94" s="118"/>
      <c r="F94" s="118"/>
      <c r="G94" s="14" t="s">
        <v>347</v>
      </c>
      <c r="H94" t="s">
        <v>349</v>
      </c>
      <c r="I94" s="119">
        <v>40793</v>
      </c>
      <c r="J94" s="119">
        <v>40793</v>
      </c>
    </row>
    <row r="95" spans="1:10" x14ac:dyDescent="0.2">
      <c r="A95">
        <v>45</v>
      </c>
      <c r="B95" t="s">
        <v>258</v>
      </c>
      <c r="C95" t="s">
        <v>259</v>
      </c>
      <c r="D95" t="s">
        <v>270</v>
      </c>
      <c r="E95" s="118" t="s">
        <v>329</v>
      </c>
      <c r="F95" s="118" t="s">
        <v>350</v>
      </c>
      <c r="G95" s="14" t="s">
        <v>265</v>
      </c>
      <c r="H95" t="s">
        <v>351</v>
      </c>
      <c r="I95" s="119">
        <v>40793</v>
      </c>
      <c r="J95" s="119">
        <v>40793</v>
      </c>
    </row>
    <row r="96" spans="1:10" x14ac:dyDescent="0.2">
      <c r="A96">
        <v>46</v>
      </c>
      <c r="B96" t="s">
        <v>258</v>
      </c>
      <c r="C96" t="s">
        <v>259</v>
      </c>
      <c r="D96" t="s">
        <v>277</v>
      </c>
      <c r="E96" s="118">
        <v>19852</v>
      </c>
      <c r="F96" s="118">
        <v>33418</v>
      </c>
      <c r="G96" s="14" t="s">
        <v>265</v>
      </c>
      <c r="H96" t="s">
        <v>328</v>
      </c>
      <c r="I96" s="119">
        <v>40793</v>
      </c>
      <c r="J96" s="119">
        <v>40793</v>
      </c>
    </row>
    <row r="97" spans="1:10" x14ac:dyDescent="0.2">
      <c r="A97">
        <v>47</v>
      </c>
      <c r="B97" t="s">
        <v>258</v>
      </c>
      <c r="C97" t="s">
        <v>259</v>
      </c>
      <c r="D97" t="s">
        <v>270</v>
      </c>
      <c r="E97" s="118"/>
      <c r="F97" s="118"/>
      <c r="G97" s="14" t="s">
        <v>261</v>
      </c>
      <c r="H97" t="s">
        <v>352</v>
      </c>
      <c r="I97" s="119">
        <v>40793</v>
      </c>
      <c r="J97" s="119">
        <v>40793</v>
      </c>
    </row>
    <row r="98" spans="1:10" x14ac:dyDescent="0.2">
      <c r="A98">
        <v>149</v>
      </c>
      <c r="B98" t="s">
        <v>258</v>
      </c>
      <c r="C98" t="s">
        <v>259</v>
      </c>
      <c r="D98" t="s">
        <v>260</v>
      </c>
      <c r="E98" s="118"/>
      <c r="F98" s="118"/>
      <c r="G98" s="14" t="s">
        <v>347</v>
      </c>
      <c r="H98" t="s">
        <v>349</v>
      </c>
      <c r="I98" s="119">
        <v>40919</v>
      </c>
      <c r="J98" s="119">
        <v>40919</v>
      </c>
    </row>
    <row r="99" spans="1:10" x14ac:dyDescent="0.2">
      <c r="A99">
        <v>51</v>
      </c>
      <c r="B99" t="s">
        <v>258</v>
      </c>
      <c r="C99" t="s">
        <v>259</v>
      </c>
      <c r="D99" t="s">
        <v>263</v>
      </c>
      <c r="E99" s="118"/>
      <c r="F99" s="118"/>
      <c r="G99" s="14" t="s">
        <v>345</v>
      </c>
      <c r="H99" t="s">
        <v>346</v>
      </c>
      <c r="I99" s="119">
        <v>40954</v>
      </c>
      <c r="J99" s="119">
        <v>40954</v>
      </c>
    </row>
    <row r="100" spans="1:10" x14ac:dyDescent="0.2">
      <c r="A100">
        <v>148</v>
      </c>
      <c r="B100" t="s">
        <v>258</v>
      </c>
      <c r="C100" t="s">
        <v>259</v>
      </c>
      <c r="D100" t="s">
        <v>263</v>
      </c>
      <c r="E100" s="118"/>
      <c r="F100" s="118"/>
      <c r="G100" s="14" t="s">
        <v>347</v>
      </c>
      <c r="H100" t="s">
        <v>348</v>
      </c>
      <c r="I100" s="119">
        <v>40954</v>
      </c>
      <c r="J100" s="119">
        <v>40954</v>
      </c>
    </row>
    <row r="101" spans="1:10" x14ac:dyDescent="0.2">
      <c r="A101">
        <v>52</v>
      </c>
      <c r="B101" t="s">
        <v>258</v>
      </c>
      <c r="C101" t="s">
        <v>341</v>
      </c>
      <c r="D101" t="s">
        <v>298</v>
      </c>
      <c r="E101" s="118"/>
      <c r="F101" s="118"/>
      <c r="G101" s="14" t="s">
        <v>265</v>
      </c>
      <c r="H101" t="s">
        <v>342</v>
      </c>
      <c r="I101" s="119">
        <v>41037</v>
      </c>
      <c r="J101" s="119">
        <v>41037</v>
      </c>
    </row>
    <row r="102" spans="1:10" x14ac:dyDescent="0.2">
      <c r="A102">
        <v>49</v>
      </c>
      <c r="B102" t="s">
        <v>258</v>
      </c>
      <c r="C102" t="s">
        <v>259</v>
      </c>
      <c r="D102" t="s">
        <v>260</v>
      </c>
      <c r="E102" s="118" t="s">
        <v>323</v>
      </c>
      <c r="F102" s="118" t="s">
        <v>343</v>
      </c>
      <c r="G102" s="14" t="s">
        <v>265</v>
      </c>
      <c r="H102" t="s">
        <v>319</v>
      </c>
      <c r="I102" s="119">
        <v>41037</v>
      </c>
      <c r="J102" s="119">
        <v>41037</v>
      </c>
    </row>
    <row r="103" spans="1:10" x14ac:dyDescent="0.2">
      <c r="A103">
        <v>50</v>
      </c>
      <c r="B103" t="s">
        <v>258</v>
      </c>
      <c r="C103" t="s">
        <v>259</v>
      </c>
      <c r="D103" t="s">
        <v>260</v>
      </c>
      <c r="E103" s="118" t="s">
        <v>324</v>
      </c>
      <c r="F103" s="118" t="s">
        <v>344</v>
      </c>
      <c r="G103" s="14" t="s">
        <v>265</v>
      </c>
      <c r="H103" t="s">
        <v>321</v>
      </c>
      <c r="I103" s="119">
        <v>41037</v>
      </c>
      <c r="J103" s="119">
        <v>41037</v>
      </c>
    </row>
    <row r="104" spans="1:10" x14ac:dyDescent="0.2">
      <c r="A104">
        <v>84</v>
      </c>
      <c r="B104" t="s">
        <v>258</v>
      </c>
      <c r="C104" t="s">
        <v>259</v>
      </c>
      <c r="D104" t="s">
        <v>263</v>
      </c>
      <c r="E104" s="118"/>
      <c r="F104" s="118"/>
      <c r="G104" s="14" t="s">
        <v>339</v>
      </c>
      <c r="H104" t="s">
        <v>340</v>
      </c>
      <c r="I104" s="119">
        <v>41087</v>
      </c>
      <c r="J104" s="119">
        <v>41087</v>
      </c>
    </row>
    <row r="105" spans="1:10" x14ac:dyDescent="0.2">
      <c r="A105">
        <v>60</v>
      </c>
      <c r="B105" t="s">
        <v>258</v>
      </c>
      <c r="C105" t="s">
        <v>259</v>
      </c>
      <c r="D105" t="s">
        <v>285</v>
      </c>
      <c r="E105" s="118"/>
      <c r="F105" s="118"/>
      <c r="G105" s="14" t="s">
        <v>275</v>
      </c>
      <c r="H105" t="s">
        <v>338</v>
      </c>
      <c r="I105" s="119">
        <v>41194</v>
      </c>
      <c r="J105" s="119">
        <v>41194</v>
      </c>
    </row>
    <row r="106" spans="1:10" x14ac:dyDescent="0.2">
      <c r="A106">
        <v>61</v>
      </c>
      <c r="B106" t="s">
        <v>258</v>
      </c>
      <c r="C106" t="s">
        <v>259</v>
      </c>
      <c r="D106" t="s">
        <v>270</v>
      </c>
      <c r="E106" s="118" t="s">
        <v>329</v>
      </c>
      <c r="F106" s="118"/>
      <c r="G106" s="14" t="s">
        <v>325</v>
      </c>
      <c r="H106" t="s">
        <v>331</v>
      </c>
      <c r="I106" s="119">
        <v>41291</v>
      </c>
      <c r="J106" s="119">
        <v>41291</v>
      </c>
    </row>
    <row r="107" spans="1:10" x14ac:dyDescent="0.2">
      <c r="A107">
        <v>53</v>
      </c>
      <c r="B107" t="s">
        <v>258</v>
      </c>
      <c r="C107" t="s">
        <v>259</v>
      </c>
      <c r="D107" t="s">
        <v>263</v>
      </c>
      <c r="E107" s="118" t="s">
        <v>302</v>
      </c>
      <c r="F107" s="120">
        <v>32660</v>
      </c>
      <c r="G107" s="14" t="s">
        <v>265</v>
      </c>
      <c r="H107" t="s">
        <v>332</v>
      </c>
      <c r="I107" s="119">
        <v>41291</v>
      </c>
      <c r="J107" s="119">
        <v>41291</v>
      </c>
    </row>
    <row r="108" spans="1:10" x14ac:dyDescent="0.2">
      <c r="A108">
        <v>54</v>
      </c>
      <c r="B108" t="s">
        <v>258</v>
      </c>
      <c r="C108" t="s">
        <v>259</v>
      </c>
      <c r="D108" t="s">
        <v>270</v>
      </c>
      <c r="E108" s="118" t="s">
        <v>329</v>
      </c>
      <c r="F108" s="118"/>
      <c r="G108" s="14" t="s">
        <v>333</v>
      </c>
      <c r="H108" t="s">
        <v>334</v>
      </c>
      <c r="I108" s="119">
        <v>41291</v>
      </c>
      <c r="J108" s="119">
        <v>41291</v>
      </c>
    </row>
    <row r="109" spans="1:10" x14ac:dyDescent="0.2">
      <c r="A109">
        <v>55</v>
      </c>
      <c r="B109" t="s">
        <v>258</v>
      </c>
      <c r="C109" t="s">
        <v>259</v>
      </c>
      <c r="D109" t="s">
        <v>335</v>
      </c>
      <c r="E109" s="118"/>
      <c r="F109" s="118"/>
      <c r="G109" s="14" t="s">
        <v>261</v>
      </c>
      <c r="H109" t="s">
        <v>336</v>
      </c>
      <c r="I109" s="119">
        <v>41291</v>
      </c>
      <c r="J109" s="119">
        <v>41291</v>
      </c>
    </row>
    <row r="110" spans="1:10" x14ac:dyDescent="0.2">
      <c r="A110">
        <v>56</v>
      </c>
      <c r="B110" t="s">
        <v>258</v>
      </c>
      <c r="C110" t="s">
        <v>259</v>
      </c>
      <c r="D110" t="s">
        <v>270</v>
      </c>
      <c r="E110" s="118" t="s">
        <v>329</v>
      </c>
      <c r="F110" s="118"/>
      <c r="G110" s="14" t="s">
        <v>261</v>
      </c>
      <c r="H110" t="s">
        <v>337</v>
      </c>
      <c r="I110" s="119">
        <v>41291</v>
      </c>
      <c r="J110" s="119">
        <v>41291</v>
      </c>
    </row>
    <row r="111" spans="1:10" x14ac:dyDescent="0.2">
      <c r="A111">
        <v>62</v>
      </c>
      <c r="B111" t="s">
        <v>258</v>
      </c>
      <c r="C111" t="s">
        <v>259</v>
      </c>
      <c r="D111" t="s">
        <v>285</v>
      </c>
      <c r="E111" s="118"/>
      <c r="F111" s="118"/>
      <c r="G111" s="14" t="s">
        <v>275</v>
      </c>
      <c r="H111" t="s">
        <v>330</v>
      </c>
      <c r="I111" s="119">
        <v>41304</v>
      </c>
      <c r="J111" s="119">
        <v>41304</v>
      </c>
    </row>
    <row r="112" spans="1:10" x14ac:dyDescent="0.2">
      <c r="A112">
        <v>64</v>
      </c>
      <c r="B112" t="s">
        <v>258</v>
      </c>
      <c r="C112" t="s">
        <v>259</v>
      </c>
      <c r="D112" t="s">
        <v>270</v>
      </c>
      <c r="E112" s="118" t="s">
        <v>315</v>
      </c>
      <c r="F112" s="118" t="s">
        <v>329</v>
      </c>
      <c r="G112" s="14" t="s">
        <v>265</v>
      </c>
      <c r="H112" t="s">
        <v>283</v>
      </c>
      <c r="I112" s="119">
        <v>41325</v>
      </c>
      <c r="J112" s="119">
        <v>41325</v>
      </c>
    </row>
    <row r="113" spans="1:10" x14ac:dyDescent="0.2">
      <c r="A113">
        <v>67</v>
      </c>
      <c r="B113" t="s">
        <v>258</v>
      </c>
      <c r="C113" t="s">
        <v>259</v>
      </c>
      <c r="D113" t="s">
        <v>260</v>
      </c>
      <c r="E113" s="118"/>
      <c r="F113" s="118"/>
      <c r="G113" s="14" t="s">
        <v>325</v>
      </c>
      <c r="H113" t="s">
        <v>327</v>
      </c>
      <c r="I113" s="119">
        <v>41542</v>
      </c>
      <c r="J113" s="119">
        <v>41542</v>
      </c>
    </row>
    <row r="114" spans="1:10" x14ac:dyDescent="0.2">
      <c r="A114">
        <v>63</v>
      </c>
      <c r="B114" t="s">
        <v>258</v>
      </c>
      <c r="C114" t="s">
        <v>259</v>
      </c>
      <c r="D114" t="s">
        <v>277</v>
      </c>
      <c r="E114" s="118">
        <v>40007</v>
      </c>
      <c r="F114" s="118">
        <v>19852</v>
      </c>
      <c r="G114" s="14" t="s">
        <v>265</v>
      </c>
      <c r="H114" t="s">
        <v>328</v>
      </c>
      <c r="I114" s="119">
        <v>41542</v>
      </c>
      <c r="J114" s="119">
        <v>41542</v>
      </c>
    </row>
    <row r="115" spans="1:10" x14ac:dyDescent="0.2">
      <c r="A115">
        <v>69</v>
      </c>
      <c r="B115" t="s">
        <v>258</v>
      </c>
      <c r="C115" t="s">
        <v>259</v>
      </c>
      <c r="D115" t="s">
        <v>260</v>
      </c>
      <c r="E115" s="118" t="s">
        <v>320</v>
      </c>
      <c r="F115" s="118" t="s">
        <v>324</v>
      </c>
      <c r="G115" s="14" t="s">
        <v>265</v>
      </c>
      <c r="H115" t="s">
        <v>321</v>
      </c>
      <c r="I115" s="119">
        <v>41613</v>
      </c>
      <c r="J115" s="119">
        <v>41613</v>
      </c>
    </row>
    <row r="116" spans="1:10" x14ac:dyDescent="0.2">
      <c r="A116">
        <v>66</v>
      </c>
      <c r="B116" t="s">
        <v>258</v>
      </c>
      <c r="C116" t="s">
        <v>259</v>
      </c>
      <c r="D116" t="s">
        <v>260</v>
      </c>
      <c r="E116" s="118"/>
      <c r="F116" s="118"/>
      <c r="G116" s="14" t="s">
        <v>325</v>
      </c>
      <c r="H116" t="s">
        <v>326</v>
      </c>
      <c r="I116" s="119">
        <v>41613</v>
      </c>
      <c r="J116" s="119">
        <v>41613</v>
      </c>
    </row>
    <row r="117" spans="1:10" x14ac:dyDescent="0.2">
      <c r="A117">
        <v>70</v>
      </c>
      <c r="B117" t="s">
        <v>258</v>
      </c>
      <c r="C117" t="s">
        <v>259</v>
      </c>
      <c r="D117" t="s">
        <v>277</v>
      </c>
      <c r="E117" s="118">
        <v>101115</v>
      </c>
      <c r="F117" s="118">
        <v>40007</v>
      </c>
      <c r="G117" s="14" t="s">
        <v>265</v>
      </c>
      <c r="H117" t="s">
        <v>322</v>
      </c>
      <c r="I117" s="119">
        <v>41787</v>
      </c>
      <c r="J117" s="119">
        <v>41787</v>
      </c>
    </row>
    <row r="118" spans="1:10" x14ac:dyDescent="0.2">
      <c r="A118">
        <v>68</v>
      </c>
      <c r="B118" t="s">
        <v>258</v>
      </c>
      <c r="C118" t="s">
        <v>259</v>
      </c>
      <c r="D118" t="s">
        <v>260</v>
      </c>
      <c r="E118" s="118" t="s">
        <v>318</v>
      </c>
      <c r="F118" s="118" t="s">
        <v>323</v>
      </c>
      <c r="G118" s="14" t="s">
        <v>265</v>
      </c>
      <c r="H118" t="s">
        <v>319</v>
      </c>
      <c r="I118" s="119">
        <v>41787</v>
      </c>
      <c r="J118" s="119">
        <v>41787</v>
      </c>
    </row>
    <row r="119" spans="1:10" x14ac:dyDescent="0.2">
      <c r="A119">
        <v>72</v>
      </c>
      <c r="B119" t="s">
        <v>258</v>
      </c>
      <c r="C119" t="s">
        <v>259</v>
      </c>
      <c r="D119" t="s">
        <v>260</v>
      </c>
      <c r="E119" s="118" t="s">
        <v>320</v>
      </c>
      <c r="F119" s="118" t="s">
        <v>306</v>
      </c>
      <c r="G119" s="14" t="s">
        <v>265</v>
      </c>
      <c r="H119" t="s">
        <v>321</v>
      </c>
      <c r="I119" s="119">
        <v>42039</v>
      </c>
      <c r="J119" s="119">
        <v>42047</v>
      </c>
    </row>
    <row r="120" spans="1:10" x14ac:dyDescent="0.2">
      <c r="A120">
        <v>73</v>
      </c>
      <c r="B120" t="s">
        <v>258</v>
      </c>
      <c r="C120" t="s">
        <v>259</v>
      </c>
      <c r="D120" t="s">
        <v>263</v>
      </c>
      <c r="E120" s="118" t="s">
        <v>310</v>
      </c>
      <c r="F120" s="118" t="s">
        <v>302</v>
      </c>
      <c r="G120" s="14" t="s">
        <v>265</v>
      </c>
      <c r="H120" t="s">
        <v>317</v>
      </c>
      <c r="I120" s="119">
        <v>42174</v>
      </c>
      <c r="J120" s="119">
        <v>42174</v>
      </c>
    </row>
    <row r="121" spans="1:10" x14ac:dyDescent="0.2">
      <c r="A121">
        <v>71</v>
      </c>
      <c r="B121" t="s">
        <v>258</v>
      </c>
      <c r="C121" t="s">
        <v>259</v>
      </c>
      <c r="D121" t="s">
        <v>260</v>
      </c>
      <c r="E121" s="118" t="s">
        <v>318</v>
      </c>
      <c r="F121" s="118" t="s">
        <v>289</v>
      </c>
      <c r="G121" s="14" t="s">
        <v>265</v>
      </c>
      <c r="H121" t="s">
        <v>319</v>
      </c>
      <c r="I121" s="119">
        <v>42174</v>
      </c>
      <c r="J121" s="119">
        <v>42174</v>
      </c>
    </row>
    <row r="122" spans="1:10" x14ac:dyDescent="0.2">
      <c r="A122">
        <v>74</v>
      </c>
      <c r="B122" t="s">
        <v>258</v>
      </c>
      <c r="C122" t="s">
        <v>259</v>
      </c>
      <c r="D122" t="s">
        <v>270</v>
      </c>
      <c r="E122" s="118" t="s">
        <v>304</v>
      </c>
      <c r="F122" s="118" t="s">
        <v>315</v>
      </c>
      <c r="G122" s="14" t="s">
        <v>265</v>
      </c>
      <c r="H122" t="s">
        <v>316</v>
      </c>
      <c r="I122" s="119">
        <v>42221</v>
      </c>
      <c r="J122" s="119">
        <v>42221</v>
      </c>
    </row>
    <row r="123" spans="1:10" x14ac:dyDescent="0.2">
      <c r="A123">
        <v>75</v>
      </c>
      <c r="B123" t="s">
        <v>258</v>
      </c>
      <c r="C123" t="s">
        <v>259</v>
      </c>
      <c r="D123" t="s">
        <v>312</v>
      </c>
      <c r="E123" s="118"/>
      <c r="F123" s="118"/>
      <c r="G123" s="14" t="s">
        <v>313</v>
      </c>
      <c r="H123" t="s">
        <v>314</v>
      </c>
      <c r="I123" s="119">
        <v>42291</v>
      </c>
      <c r="J123" s="119">
        <v>42291</v>
      </c>
    </row>
    <row r="124" spans="1:10" x14ac:dyDescent="0.2">
      <c r="A124">
        <v>151</v>
      </c>
      <c r="B124" t="s">
        <v>258</v>
      </c>
      <c r="C124" t="s">
        <v>259</v>
      </c>
      <c r="D124" t="s">
        <v>285</v>
      </c>
      <c r="E124" s="118">
        <v>50656</v>
      </c>
      <c r="F124" s="118">
        <v>16395</v>
      </c>
      <c r="G124" s="14" t="s">
        <v>265</v>
      </c>
      <c r="H124" t="s">
        <v>311</v>
      </c>
      <c r="I124" s="119">
        <v>42319</v>
      </c>
      <c r="J124" s="119">
        <v>42319</v>
      </c>
    </row>
    <row r="125" spans="1:10" x14ac:dyDescent="0.2">
      <c r="A125">
        <v>150</v>
      </c>
      <c r="B125" t="s">
        <v>258</v>
      </c>
      <c r="C125" t="s">
        <v>259</v>
      </c>
      <c r="D125" t="s">
        <v>263</v>
      </c>
      <c r="E125" s="118" t="s">
        <v>302</v>
      </c>
      <c r="F125" s="118" t="s">
        <v>310</v>
      </c>
      <c r="G125" s="14" t="s">
        <v>265</v>
      </c>
      <c r="H125" t="s">
        <v>279</v>
      </c>
      <c r="I125" s="119">
        <v>42370</v>
      </c>
      <c r="J125" s="119">
        <v>42370</v>
      </c>
    </row>
    <row r="126" spans="1:10" x14ac:dyDescent="0.2">
      <c r="A126">
        <v>156</v>
      </c>
      <c r="B126" t="s">
        <v>258</v>
      </c>
      <c r="C126" t="s">
        <v>259</v>
      </c>
      <c r="D126" t="s">
        <v>260</v>
      </c>
      <c r="E126" s="118">
        <v>86864</v>
      </c>
      <c r="F126" s="118">
        <v>86864</v>
      </c>
      <c r="G126" s="14" t="s">
        <v>261</v>
      </c>
      <c r="H126" t="s">
        <v>309</v>
      </c>
      <c r="I126" s="119">
        <v>42466</v>
      </c>
      <c r="J126" s="119">
        <v>42466</v>
      </c>
    </row>
    <row r="127" spans="1:10" x14ac:dyDescent="0.2">
      <c r="A127">
        <v>155</v>
      </c>
      <c r="B127" t="s">
        <v>258</v>
      </c>
      <c r="C127" t="s">
        <v>259</v>
      </c>
      <c r="D127" t="s">
        <v>270</v>
      </c>
      <c r="E127" s="118" t="s">
        <v>304</v>
      </c>
      <c r="F127" s="118" t="s">
        <v>304</v>
      </c>
      <c r="G127" s="14" t="s">
        <v>261</v>
      </c>
      <c r="H127" t="s">
        <v>308</v>
      </c>
      <c r="I127" s="119">
        <v>42540</v>
      </c>
      <c r="J127" s="119">
        <v>42565</v>
      </c>
    </row>
    <row r="128" spans="1:10" x14ac:dyDescent="0.2">
      <c r="A128">
        <v>154</v>
      </c>
      <c r="B128" t="s">
        <v>258</v>
      </c>
      <c r="C128" t="s">
        <v>259</v>
      </c>
      <c r="D128" t="s">
        <v>260</v>
      </c>
      <c r="E128" s="118" t="s">
        <v>292</v>
      </c>
      <c r="F128" s="118" t="s">
        <v>306</v>
      </c>
      <c r="G128" s="14" t="s">
        <v>265</v>
      </c>
      <c r="H128" t="s">
        <v>307</v>
      </c>
      <c r="I128" s="119">
        <v>42547</v>
      </c>
      <c r="J128" s="119">
        <v>42564</v>
      </c>
    </row>
    <row r="129" spans="1:10" x14ac:dyDescent="0.2">
      <c r="A129">
        <v>21</v>
      </c>
      <c r="B129" t="s">
        <v>258</v>
      </c>
      <c r="C129" t="s">
        <v>259</v>
      </c>
      <c r="D129" t="s">
        <v>277</v>
      </c>
      <c r="E129" s="118">
        <v>101115</v>
      </c>
      <c r="F129" s="118"/>
      <c r="G129" s="14" t="s">
        <v>261</v>
      </c>
      <c r="H129" t="s">
        <v>303</v>
      </c>
      <c r="I129" s="119">
        <v>42564</v>
      </c>
      <c r="J129" s="119">
        <v>42564</v>
      </c>
    </row>
    <row r="130" spans="1:10" x14ac:dyDescent="0.2">
      <c r="A130">
        <v>152</v>
      </c>
      <c r="B130" t="s">
        <v>258</v>
      </c>
      <c r="C130" t="s">
        <v>259</v>
      </c>
      <c r="D130" t="s">
        <v>270</v>
      </c>
      <c r="E130" s="118" t="s">
        <v>300</v>
      </c>
      <c r="F130" s="118" t="s">
        <v>304</v>
      </c>
      <c r="G130" s="14" t="s">
        <v>265</v>
      </c>
      <c r="H130" t="s">
        <v>281</v>
      </c>
      <c r="I130" s="119">
        <v>42564</v>
      </c>
      <c r="J130" s="119">
        <v>42564</v>
      </c>
    </row>
    <row r="131" spans="1:10" x14ac:dyDescent="0.2">
      <c r="A131">
        <v>153</v>
      </c>
      <c r="B131" t="s">
        <v>258</v>
      </c>
      <c r="C131" t="s">
        <v>259</v>
      </c>
      <c r="D131" t="s">
        <v>285</v>
      </c>
      <c r="E131" s="118">
        <v>50656</v>
      </c>
      <c r="F131" s="118">
        <v>50656</v>
      </c>
      <c r="G131" s="14" t="s">
        <v>275</v>
      </c>
      <c r="H131" t="s">
        <v>305</v>
      </c>
      <c r="I131" s="119">
        <v>42564</v>
      </c>
      <c r="J131" s="119">
        <v>42564</v>
      </c>
    </row>
    <row r="132" spans="1:10" x14ac:dyDescent="0.2">
      <c r="A132">
        <v>20</v>
      </c>
      <c r="B132" t="s">
        <v>258</v>
      </c>
      <c r="C132" t="s">
        <v>259</v>
      </c>
      <c r="D132" t="s">
        <v>277</v>
      </c>
      <c r="E132" s="118">
        <v>59509</v>
      </c>
      <c r="F132" s="118">
        <v>101115</v>
      </c>
      <c r="G132" s="14" t="s">
        <v>265</v>
      </c>
      <c r="H132" t="s">
        <v>278</v>
      </c>
      <c r="I132" s="119">
        <v>42697</v>
      </c>
      <c r="J132" s="119">
        <v>42706</v>
      </c>
    </row>
    <row r="133" spans="1:10" x14ac:dyDescent="0.2">
      <c r="A133">
        <v>18</v>
      </c>
      <c r="B133" t="s">
        <v>258</v>
      </c>
      <c r="C133" t="s">
        <v>259</v>
      </c>
      <c r="D133" t="s">
        <v>263</v>
      </c>
      <c r="E133" s="118">
        <v>490</v>
      </c>
      <c r="F133" s="118" t="s">
        <v>302</v>
      </c>
      <c r="G133" s="14" t="s">
        <v>265</v>
      </c>
      <c r="H133" t="s">
        <v>279</v>
      </c>
      <c r="I133" s="119">
        <v>42717</v>
      </c>
      <c r="J133" s="119">
        <v>42717</v>
      </c>
    </row>
    <row r="134" spans="1:10" x14ac:dyDescent="0.2">
      <c r="A134">
        <v>15</v>
      </c>
      <c r="B134" t="s">
        <v>258</v>
      </c>
      <c r="C134" t="s">
        <v>259</v>
      </c>
      <c r="D134" t="s">
        <v>270</v>
      </c>
      <c r="E134" s="118" t="s">
        <v>300</v>
      </c>
      <c r="F134" s="118" t="s">
        <v>300</v>
      </c>
      <c r="G134" s="14" t="s">
        <v>261</v>
      </c>
      <c r="H134" t="s">
        <v>301</v>
      </c>
      <c r="I134" s="119">
        <v>42906</v>
      </c>
      <c r="J134" s="119">
        <v>42906</v>
      </c>
    </row>
    <row r="135" spans="1:10" x14ac:dyDescent="0.2">
      <c r="A135">
        <v>5</v>
      </c>
      <c r="B135" t="s">
        <v>258</v>
      </c>
      <c r="C135" t="s">
        <v>259</v>
      </c>
      <c r="D135" t="s">
        <v>270</v>
      </c>
      <c r="E135" s="118" t="s">
        <v>284</v>
      </c>
      <c r="F135" s="118" t="s">
        <v>300</v>
      </c>
      <c r="G135" s="14" t="s">
        <v>265</v>
      </c>
      <c r="H135" t="s">
        <v>281</v>
      </c>
      <c r="I135" s="119">
        <v>42923</v>
      </c>
      <c r="J135" s="119">
        <v>42927</v>
      </c>
    </row>
    <row r="136" spans="1:10" x14ac:dyDescent="0.2">
      <c r="A136">
        <v>59</v>
      </c>
      <c r="B136" t="s">
        <v>258</v>
      </c>
      <c r="C136" t="s">
        <v>259</v>
      </c>
      <c r="D136" t="s">
        <v>285</v>
      </c>
      <c r="E136" s="118">
        <v>50656</v>
      </c>
      <c r="F136" s="118">
        <v>50656</v>
      </c>
      <c r="G136" s="14" t="s">
        <v>275</v>
      </c>
      <c r="H136" t="s">
        <v>294</v>
      </c>
      <c r="I136" s="119">
        <v>42929</v>
      </c>
      <c r="J136" s="119">
        <v>42929</v>
      </c>
    </row>
    <row r="137" spans="1:10" x14ac:dyDescent="0.2">
      <c r="A137">
        <v>58</v>
      </c>
      <c r="B137" t="s">
        <v>258</v>
      </c>
      <c r="C137" t="s">
        <v>259</v>
      </c>
      <c r="D137" t="s">
        <v>298</v>
      </c>
      <c r="E137" s="118" t="s">
        <v>287</v>
      </c>
      <c r="F137" s="118" t="s">
        <v>299</v>
      </c>
      <c r="G137" s="14" t="s">
        <v>265</v>
      </c>
      <c r="H137" t="s">
        <v>279</v>
      </c>
      <c r="I137" s="119">
        <v>42996</v>
      </c>
      <c r="J137" s="119">
        <v>42996</v>
      </c>
    </row>
    <row r="138" spans="1:10" x14ac:dyDescent="0.2">
      <c r="A138">
        <v>7</v>
      </c>
      <c r="B138" t="s">
        <v>258</v>
      </c>
      <c r="C138" t="s">
        <v>259</v>
      </c>
      <c r="D138" t="s">
        <v>260</v>
      </c>
      <c r="E138" s="118"/>
      <c r="F138" s="118"/>
      <c r="G138" s="14" t="s">
        <v>261</v>
      </c>
      <c r="H138" t="s">
        <v>297</v>
      </c>
      <c r="I138" s="119">
        <v>43243</v>
      </c>
      <c r="J138" s="119">
        <v>43243</v>
      </c>
    </row>
    <row r="139" spans="1:10" x14ac:dyDescent="0.2">
      <c r="A139">
        <v>6</v>
      </c>
      <c r="B139" t="s">
        <v>258</v>
      </c>
      <c r="C139" t="s">
        <v>259</v>
      </c>
      <c r="D139" t="s">
        <v>295</v>
      </c>
      <c r="E139" s="118"/>
      <c r="F139" s="118"/>
      <c r="G139" s="14" t="s">
        <v>261</v>
      </c>
      <c r="H139" t="s">
        <v>296</v>
      </c>
      <c r="I139" s="119">
        <v>43301</v>
      </c>
      <c r="J139" s="119">
        <v>43301</v>
      </c>
    </row>
    <row r="140" spans="1:10" x14ac:dyDescent="0.2">
      <c r="A140">
        <v>19</v>
      </c>
      <c r="B140" t="s">
        <v>258</v>
      </c>
      <c r="C140" t="s">
        <v>259</v>
      </c>
      <c r="D140" t="s">
        <v>277</v>
      </c>
      <c r="E140" s="118">
        <v>137809</v>
      </c>
      <c r="F140" s="118">
        <v>59509</v>
      </c>
      <c r="G140" s="14" t="s">
        <v>265</v>
      </c>
      <c r="H140" t="s">
        <v>278</v>
      </c>
      <c r="I140" s="119">
        <v>43493</v>
      </c>
      <c r="J140" s="119">
        <v>43511</v>
      </c>
    </row>
    <row r="141" spans="1:10" x14ac:dyDescent="0.2">
      <c r="A141">
        <v>157</v>
      </c>
      <c r="B141" t="s">
        <v>258</v>
      </c>
      <c r="C141" t="s">
        <v>259</v>
      </c>
      <c r="D141" t="s">
        <v>285</v>
      </c>
      <c r="E141" s="118">
        <v>50656</v>
      </c>
      <c r="F141" s="118">
        <v>50656</v>
      </c>
      <c r="G141" s="14" t="s">
        <v>275</v>
      </c>
      <c r="H141" t="s">
        <v>294</v>
      </c>
      <c r="I141" s="119">
        <v>43536</v>
      </c>
      <c r="J141" s="119">
        <v>43536</v>
      </c>
    </row>
    <row r="142" spans="1:10" x14ac:dyDescent="0.2">
      <c r="A142">
        <v>4</v>
      </c>
      <c r="B142" t="s">
        <v>258</v>
      </c>
      <c r="C142" t="s">
        <v>259</v>
      </c>
      <c r="D142" t="s">
        <v>263</v>
      </c>
      <c r="E142" s="120">
        <v>22706</v>
      </c>
      <c r="F142" s="118" t="s">
        <v>287</v>
      </c>
      <c r="G142" s="14" t="s">
        <v>265</v>
      </c>
      <c r="H142" t="s">
        <v>279</v>
      </c>
      <c r="I142" s="119">
        <v>43543</v>
      </c>
      <c r="J142" s="119">
        <v>43543</v>
      </c>
    </row>
    <row r="143" spans="1:10" x14ac:dyDescent="0.2">
      <c r="A143">
        <v>65</v>
      </c>
      <c r="B143" t="s">
        <v>258</v>
      </c>
      <c r="C143" t="s">
        <v>259</v>
      </c>
      <c r="D143" t="s">
        <v>260</v>
      </c>
      <c r="E143" s="118" t="s">
        <v>288</v>
      </c>
      <c r="F143" s="118" t="s">
        <v>289</v>
      </c>
      <c r="G143" s="14" t="s">
        <v>265</v>
      </c>
      <c r="H143" t="s">
        <v>290</v>
      </c>
      <c r="I143" s="119">
        <v>43543</v>
      </c>
      <c r="J143" s="119">
        <v>43543</v>
      </c>
    </row>
    <row r="144" spans="1:10" x14ac:dyDescent="0.2">
      <c r="A144">
        <v>130</v>
      </c>
      <c r="B144" t="s">
        <v>258</v>
      </c>
      <c r="C144" t="s">
        <v>259</v>
      </c>
      <c r="D144" t="s">
        <v>260</v>
      </c>
      <c r="E144" s="118" t="s">
        <v>291</v>
      </c>
      <c r="F144" s="118" t="s">
        <v>292</v>
      </c>
      <c r="G144" s="14" t="s">
        <v>265</v>
      </c>
      <c r="H144" t="s">
        <v>293</v>
      </c>
      <c r="I144" s="119">
        <v>43543</v>
      </c>
      <c r="J144" s="119">
        <v>43543</v>
      </c>
    </row>
    <row r="145" spans="1:10" x14ac:dyDescent="0.2">
      <c r="A145">
        <v>141</v>
      </c>
      <c r="B145" t="s">
        <v>258</v>
      </c>
      <c r="C145" t="s">
        <v>259</v>
      </c>
      <c r="D145" t="s">
        <v>285</v>
      </c>
      <c r="E145" s="118">
        <v>50656</v>
      </c>
      <c r="F145" s="118">
        <v>50656</v>
      </c>
      <c r="G145" s="14" t="s">
        <v>275</v>
      </c>
      <c r="H145" t="s">
        <v>286</v>
      </c>
      <c r="I145" s="119">
        <v>43553</v>
      </c>
      <c r="J145" s="119">
        <v>43553</v>
      </c>
    </row>
    <row r="146" spans="1:10" x14ac:dyDescent="0.2">
      <c r="A146">
        <v>1</v>
      </c>
      <c r="B146" t="s">
        <v>258</v>
      </c>
      <c r="C146" t="s">
        <v>259</v>
      </c>
      <c r="D146" t="s">
        <v>270</v>
      </c>
      <c r="E146" s="118" t="s">
        <v>280</v>
      </c>
      <c r="F146" s="118" t="s">
        <v>282</v>
      </c>
      <c r="G146" s="14" t="s">
        <v>265</v>
      </c>
      <c r="H146" t="s">
        <v>283</v>
      </c>
      <c r="I146" s="119">
        <v>43704</v>
      </c>
      <c r="J146" s="119">
        <v>43704</v>
      </c>
    </row>
    <row r="147" spans="1:10" x14ac:dyDescent="0.2">
      <c r="A147">
        <v>3</v>
      </c>
      <c r="B147" t="s">
        <v>258</v>
      </c>
      <c r="C147" t="s">
        <v>259</v>
      </c>
      <c r="D147" t="s">
        <v>270</v>
      </c>
      <c r="E147" s="118" t="s">
        <v>282</v>
      </c>
      <c r="F147" s="118" t="s">
        <v>284</v>
      </c>
      <c r="G147" s="14" t="s">
        <v>265</v>
      </c>
      <c r="H147" t="s">
        <v>281</v>
      </c>
      <c r="I147" s="119">
        <v>43704</v>
      </c>
      <c r="J147" s="119">
        <v>43704</v>
      </c>
    </row>
    <row r="148" spans="1:10" x14ac:dyDescent="0.2">
      <c r="A148">
        <v>17</v>
      </c>
      <c r="B148" t="s">
        <v>258</v>
      </c>
      <c r="C148" t="s">
        <v>259</v>
      </c>
      <c r="D148" t="s">
        <v>270</v>
      </c>
      <c r="E148" s="118" t="s">
        <v>272</v>
      </c>
      <c r="F148" s="118" t="s">
        <v>280</v>
      </c>
      <c r="G148" s="14" t="s">
        <v>265</v>
      </c>
      <c r="H148" t="s">
        <v>281</v>
      </c>
      <c r="I148" s="119">
        <v>44105</v>
      </c>
      <c r="J148" s="119">
        <v>44105</v>
      </c>
    </row>
    <row r="149" spans="1:10" x14ac:dyDescent="0.2">
      <c r="A149">
        <v>16</v>
      </c>
      <c r="B149" t="s">
        <v>258</v>
      </c>
      <c r="C149" t="s">
        <v>259</v>
      </c>
      <c r="D149" t="s">
        <v>263</v>
      </c>
      <c r="E149" s="120">
        <v>32782</v>
      </c>
      <c r="F149" s="120">
        <v>22706</v>
      </c>
      <c r="G149" s="14" t="s">
        <v>265</v>
      </c>
      <c r="H149" t="s">
        <v>279</v>
      </c>
      <c r="I149" s="119">
        <v>44167</v>
      </c>
      <c r="J149" s="119">
        <v>44167</v>
      </c>
    </row>
    <row r="150" spans="1:10" x14ac:dyDescent="0.2">
      <c r="A150">
        <v>13</v>
      </c>
      <c r="B150" t="s">
        <v>258</v>
      </c>
      <c r="C150" t="s">
        <v>259</v>
      </c>
      <c r="D150" t="s">
        <v>267</v>
      </c>
      <c r="E150" s="118">
        <v>50656</v>
      </c>
      <c r="F150" s="118">
        <v>50656</v>
      </c>
      <c r="G150" s="14" t="s">
        <v>275</v>
      </c>
      <c r="H150" t="s">
        <v>276</v>
      </c>
      <c r="I150" s="119">
        <v>44287</v>
      </c>
      <c r="J150" s="119">
        <v>44287</v>
      </c>
    </row>
    <row r="151" spans="1:10" x14ac:dyDescent="0.2">
      <c r="A151">
        <v>14</v>
      </c>
      <c r="B151" t="s">
        <v>258</v>
      </c>
      <c r="C151" t="s">
        <v>259</v>
      </c>
      <c r="D151" t="s">
        <v>277</v>
      </c>
      <c r="E151" s="118">
        <v>67464</v>
      </c>
      <c r="F151" s="118">
        <v>137809</v>
      </c>
      <c r="G151" s="14" t="s">
        <v>265</v>
      </c>
      <c r="H151" t="s">
        <v>278</v>
      </c>
      <c r="I151" s="119">
        <v>44287</v>
      </c>
      <c r="J151" s="119">
        <v>44287</v>
      </c>
    </row>
    <row r="152" spans="1:10" x14ac:dyDescent="0.2">
      <c r="A152">
        <v>9</v>
      </c>
      <c r="B152" t="s">
        <v>258</v>
      </c>
      <c r="C152" t="s">
        <v>259</v>
      </c>
      <c r="D152" t="s">
        <v>267</v>
      </c>
      <c r="E152" s="118">
        <v>79866</v>
      </c>
      <c r="F152" s="118">
        <v>50656</v>
      </c>
      <c r="G152" s="14" t="s">
        <v>265</v>
      </c>
      <c r="H152" t="s">
        <v>268</v>
      </c>
      <c r="I152" s="119">
        <v>44455</v>
      </c>
      <c r="J152" s="119">
        <v>44455</v>
      </c>
    </row>
    <row r="153" spans="1:10" x14ac:dyDescent="0.2">
      <c r="A153">
        <v>10</v>
      </c>
      <c r="B153" t="s">
        <v>258</v>
      </c>
      <c r="C153" t="s">
        <v>259</v>
      </c>
      <c r="D153" t="s">
        <v>260</v>
      </c>
      <c r="E153" s="118">
        <v>194268</v>
      </c>
      <c r="F153" s="118">
        <v>172880</v>
      </c>
      <c r="G153" s="14" t="s">
        <v>265</v>
      </c>
      <c r="H153" t="s">
        <v>269</v>
      </c>
      <c r="I153" s="119">
        <v>44455</v>
      </c>
      <c r="J153" s="119">
        <v>44455</v>
      </c>
    </row>
    <row r="154" spans="1:10" x14ac:dyDescent="0.2">
      <c r="A154">
        <v>11</v>
      </c>
      <c r="B154" t="s">
        <v>258</v>
      </c>
      <c r="C154" t="s">
        <v>259</v>
      </c>
      <c r="D154" t="s">
        <v>270</v>
      </c>
      <c r="E154" s="118" t="s">
        <v>271</v>
      </c>
      <c r="F154" s="118" t="s">
        <v>272</v>
      </c>
      <c r="G154" s="14" t="s">
        <v>265</v>
      </c>
      <c r="H154" t="s">
        <v>273</v>
      </c>
      <c r="I154" s="119">
        <v>44455</v>
      </c>
      <c r="J154" s="119">
        <v>44455</v>
      </c>
    </row>
    <row r="155" spans="1:10" x14ac:dyDescent="0.2">
      <c r="A155">
        <v>12</v>
      </c>
      <c r="B155" t="s">
        <v>258</v>
      </c>
      <c r="C155" t="s">
        <v>259</v>
      </c>
      <c r="D155" t="s">
        <v>260</v>
      </c>
      <c r="E155" s="118">
        <v>194533</v>
      </c>
      <c r="F155" s="118">
        <v>172881</v>
      </c>
      <c r="G155" s="14" t="s">
        <v>265</v>
      </c>
      <c r="H155" t="s">
        <v>274</v>
      </c>
      <c r="I155" s="119">
        <v>44455</v>
      </c>
      <c r="J155" s="119">
        <v>44455</v>
      </c>
    </row>
    <row r="156" spans="1:10" x14ac:dyDescent="0.2">
      <c r="A156">
        <v>8</v>
      </c>
      <c r="B156" t="s">
        <v>258</v>
      </c>
      <c r="C156" t="s">
        <v>259</v>
      </c>
      <c r="D156" t="s">
        <v>263</v>
      </c>
      <c r="E156" s="118" t="s">
        <v>264</v>
      </c>
      <c r="F156" s="120">
        <v>32782</v>
      </c>
      <c r="G156" s="14" t="s">
        <v>265</v>
      </c>
      <c r="H156" t="s">
        <v>266</v>
      </c>
      <c r="I156" s="119">
        <v>44658</v>
      </c>
      <c r="J156" s="119">
        <v>44658</v>
      </c>
    </row>
    <row r="157" spans="1:10" x14ac:dyDescent="0.2">
      <c r="A157">
        <v>2</v>
      </c>
      <c r="B157" t="s">
        <v>258</v>
      </c>
      <c r="C157" t="s">
        <v>259</v>
      </c>
      <c r="D157" t="s">
        <v>260</v>
      </c>
      <c r="E157" s="118">
        <v>194268</v>
      </c>
      <c r="F157" s="118">
        <v>194268</v>
      </c>
      <c r="G157" s="14" t="s">
        <v>261</v>
      </c>
      <c r="H157" t="s">
        <v>262</v>
      </c>
      <c r="I157" s="119">
        <v>44837</v>
      </c>
      <c r="J157" s="119">
        <v>44837</v>
      </c>
    </row>
  </sheetData>
  <sortState xmlns:xlrd2="http://schemas.microsoft.com/office/spreadsheetml/2017/richdata2" ref="A2:K157">
    <sortCondition ref="I2:I15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224"/>
  <sheetViews>
    <sheetView topLeftCell="A46" zoomScale="75" zoomScaleNormal="75" workbookViewId="0">
      <selection activeCell="J211" sqref="J211"/>
    </sheetView>
  </sheetViews>
  <sheetFormatPr defaultRowHeight="12.75" x14ac:dyDescent="0.2"/>
  <cols>
    <col min="2" max="13" width="9.140625" style="14"/>
    <col min="14" max="14" width="8.85546875" style="17"/>
  </cols>
  <sheetData>
    <row r="1" spans="1:14" ht="16.899999999999999" customHeight="1" x14ac:dyDescent="0.25">
      <c r="A1" s="12" t="s">
        <v>33</v>
      </c>
    </row>
    <row r="2" spans="1:14" ht="15.75" x14ac:dyDescent="0.25">
      <c r="A2" s="4" t="s">
        <v>16</v>
      </c>
      <c r="B2" s="80" t="s">
        <v>2</v>
      </c>
      <c r="C2" s="80" t="s">
        <v>3</v>
      </c>
      <c r="D2" s="80" t="s">
        <v>4</v>
      </c>
      <c r="E2" s="80" t="s">
        <v>5</v>
      </c>
      <c r="F2" s="80" t="s">
        <v>6</v>
      </c>
      <c r="G2" s="80" t="s">
        <v>17</v>
      </c>
      <c r="H2" s="80" t="s">
        <v>18</v>
      </c>
      <c r="I2" s="80" t="s">
        <v>7</v>
      </c>
      <c r="J2" s="80" t="s">
        <v>8</v>
      </c>
      <c r="K2" s="80" t="s">
        <v>9</v>
      </c>
      <c r="L2" s="80" t="s">
        <v>10</v>
      </c>
      <c r="M2" s="80" t="s">
        <v>11</v>
      </c>
      <c r="N2" s="6" t="s">
        <v>1</v>
      </c>
    </row>
    <row r="3" spans="1:14" ht="15" x14ac:dyDescent="0.25">
      <c r="A3" s="9">
        <v>1997</v>
      </c>
      <c r="E3" s="16">
        <v>27.78</v>
      </c>
      <c r="F3" s="16">
        <v>27.24</v>
      </c>
      <c r="G3" s="16">
        <v>25.63</v>
      </c>
      <c r="H3" s="16">
        <v>25.92</v>
      </c>
      <c r="I3" s="16">
        <v>25.82</v>
      </c>
      <c r="J3" s="16">
        <v>25.37</v>
      </c>
      <c r="K3" s="16">
        <v>25.68</v>
      </c>
      <c r="L3" s="16">
        <v>25.07</v>
      </c>
      <c r="M3" s="16">
        <v>25.47</v>
      </c>
      <c r="N3" s="18"/>
    </row>
    <row r="4" spans="1:14" ht="15" x14ac:dyDescent="0.25">
      <c r="A4" s="9">
        <v>1998</v>
      </c>
      <c r="B4" s="16">
        <v>25.39</v>
      </c>
      <c r="C4" s="16">
        <v>25.5</v>
      </c>
      <c r="D4" s="16">
        <v>25.76</v>
      </c>
      <c r="E4" s="16">
        <v>26.1</v>
      </c>
      <c r="F4" s="16">
        <v>26.16</v>
      </c>
      <c r="G4" s="16">
        <v>25.8</v>
      </c>
      <c r="H4" s="16">
        <v>25.23</v>
      </c>
      <c r="I4" s="16">
        <v>25.28</v>
      </c>
      <c r="J4" s="16">
        <v>25.66</v>
      </c>
      <c r="K4" s="16">
        <v>25.38</v>
      </c>
      <c r="L4" s="16">
        <v>25.01</v>
      </c>
      <c r="M4" s="16">
        <v>24.36</v>
      </c>
      <c r="N4" s="18">
        <f>AVERAGE(B4:M4)</f>
        <v>25.469166666666666</v>
      </c>
    </row>
    <row r="5" spans="1:14" ht="15" x14ac:dyDescent="0.25">
      <c r="A5" s="9">
        <v>1999</v>
      </c>
      <c r="B5" s="16">
        <v>25.01</v>
      </c>
      <c r="C5" s="16">
        <v>24.44</v>
      </c>
      <c r="D5" s="16">
        <v>24.7</v>
      </c>
      <c r="E5" s="16">
        <v>25.07</v>
      </c>
      <c r="F5" s="16">
        <v>25.31</v>
      </c>
      <c r="G5" s="16">
        <v>24.81</v>
      </c>
      <c r="H5" s="16">
        <v>24.79</v>
      </c>
      <c r="I5" s="16">
        <v>24.62</v>
      </c>
      <c r="J5" s="16">
        <v>24.66</v>
      </c>
      <c r="K5" s="16">
        <v>24.59</v>
      </c>
      <c r="L5" s="16">
        <v>24.19</v>
      </c>
      <c r="M5" s="16">
        <v>24.58</v>
      </c>
      <c r="N5" s="18">
        <f>AVERAGE(B5:M5)</f>
        <v>24.730833333333333</v>
      </c>
    </row>
    <row r="6" spans="1:14" ht="15" x14ac:dyDescent="0.25">
      <c r="A6" s="9">
        <v>2000</v>
      </c>
      <c r="B6" s="16">
        <v>25.23</v>
      </c>
      <c r="C6" s="16">
        <v>25.2</v>
      </c>
      <c r="D6" s="16">
        <v>25.25</v>
      </c>
      <c r="E6" s="16">
        <v>25.84</v>
      </c>
      <c r="F6" s="16">
        <v>26.2</v>
      </c>
      <c r="G6" s="16">
        <v>26.2</v>
      </c>
      <c r="H6" s="16">
        <v>26.08</v>
      </c>
      <c r="I6" s="16">
        <v>26.41</v>
      </c>
      <c r="J6" s="16">
        <v>26.25</v>
      </c>
      <c r="K6" s="16">
        <v>26.01</v>
      </c>
      <c r="L6" s="16">
        <v>26.27</v>
      </c>
      <c r="M6" s="16">
        <v>25.82</v>
      </c>
      <c r="N6" s="18">
        <f t="shared" ref="N6:N20" si="0">AVERAGE(B6:M6)</f>
        <v>25.896666666666665</v>
      </c>
    </row>
    <row r="7" spans="1:14" ht="15" x14ac:dyDescent="0.25">
      <c r="A7" s="9">
        <v>2001</v>
      </c>
      <c r="B7" s="16">
        <v>25.65</v>
      </c>
      <c r="C7" s="16">
        <v>25.59</v>
      </c>
      <c r="D7" s="16">
        <v>25.5</v>
      </c>
      <c r="E7" s="16">
        <v>26.26</v>
      </c>
      <c r="F7" s="16">
        <v>26.73</v>
      </c>
      <c r="G7" s="16">
        <v>27.04</v>
      </c>
      <c r="H7" s="16">
        <v>26.4</v>
      </c>
      <c r="I7" s="16">
        <v>26.98</v>
      </c>
      <c r="J7" s="16">
        <v>26.35</v>
      </c>
      <c r="K7" s="16">
        <v>26.77</v>
      </c>
      <c r="L7" s="16">
        <v>26.02</v>
      </c>
      <c r="M7" s="16">
        <v>26.56</v>
      </c>
      <c r="N7" s="18">
        <f t="shared" si="0"/>
        <v>26.320833333333329</v>
      </c>
    </row>
    <row r="8" spans="1:14" ht="15" x14ac:dyDescent="0.25">
      <c r="A8" s="9">
        <v>2002</v>
      </c>
      <c r="B8" s="16">
        <v>26.75</v>
      </c>
      <c r="C8" s="16">
        <v>26.08</v>
      </c>
      <c r="D8" s="16">
        <v>26.06</v>
      </c>
      <c r="E8" s="16">
        <v>26.53</v>
      </c>
      <c r="F8" s="16">
        <v>27.21</v>
      </c>
      <c r="G8" s="16">
        <v>27.01</v>
      </c>
      <c r="H8" s="16">
        <v>26.82</v>
      </c>
      <c r="I8" s="16">
        <v>26.77</v>
      </c>
      <c r="J8" s="16">
        <v>26.73</v>
      </c>
      <c r="K8" s="16">
        <v>26.26</v>
      </c>
      <c r="L8" s="16">
        <v>26.42</v>
      </c>
      <c r="M8" s="16">
        <v>26.66</v>
      </c>
      <c r="N8" s="18">
        <f t="shared" si="0"/>
        <v>26.608333333333334</v>
      </c>
    </row>
    <row r="9" spans="1:14" ht="15" x14ac:dyDescent="0.25">
      <c r="A9" s="9">
        <v>2003</v>
      </c>
      <c r="B9" s="16">
        <v>26.19</v>
      </c>
      <c r="C9" s="16">
        <v>26.15</v>
      </c>
      <c r="D9" s="16">
        <v>26.43</v>
      </c>
      <c r="E9" s="16">
        <v>26.61</v>
      </c>
      <c r="F9" s="16">
        <v>26.66</v>
      </c>
      <c r="G9" s="16">
        <v>26.33</v>
      </c>
      <c r="H9" s="16">
        <v>26.35</v>
      </c>
      <c r="I9" s="16">
        <v>26.46</v>
      </c>
      <c r="J9" s="16">
        <v>26.67</v>
      </c>
      <c r="K9" s="16">
        <v>26.36</v>
      </c>
      <c r="L9" s="16">
        <v>25.25</v>
      </c>
      <c r="M9" s="16">
        <v>24.77</v>
      </c>
      <c r="N9" s="18">
        <f t="shared" si="0"/>
        <v>26.185833333333335</v>
      </c>
    </row>
    <row r="10" spans="1:14" ht="15" x14ac:dyDescent="0.25">
      <c r="A10" s="9">
        <v>2004</v>
      </c>
      <c r="B10" s="16">
        <v>25.02</v>
      </c>
      <c r="C10" s="16">
        <v>25.19</v>
      </c>
      <c r="D10" s="16">
        <v>25.27</v>
      </c>
      <c r="E10" s="16">
        <v>25.3</v>
      </c>
      <c r="F10" s="16">
        <v>25.21</v>
      </c>
      <c r="G10" s="16">
        <v>25.17</v>
      </c>
      <c r="H10" s="16">
        <v>24.49</v>
      </c>
      <c r="I10" s="16">
        <v>24.58</v>
      </c>
      <c r="J10" s="16">
        <v>24.92</v>
      </c>
      <c r="K10" s="16">
        <v>25.01</v>
      </c>
      <c r="L10" s="16">
        <v>24.44</v>
      </c>
      <c r="M10" s="16">
        <v>24.87</v>
      </c>
      <c r="N10" s="18">
        <f t="shared" si="0"/>
        <v>24.955833333333334</v>
      </c>
    </row>
    <row r="11" spans="1:14" ht="15" x14ac:dyDescent="0.25">
      <c r="A11" s="9">
        <v>2005</v>
      </c>
      <c r="B11" s="16">
        <v>24.5</v>
      </c>
      <c r="C11" s="16">
        <v>24.3</v>
      </c>
      <c r="D11" s="16">
        <v>25.2</v>
      </c>
      <c r="E11" s="16">
        <v>25.51</v>
      </c>
      <c r="F11" s="16">
        <v>25.27</v>
      </c>
      <c r="G11" s="16">
        <v>25.91</v>
      </c>
      <c r="H11" s="16">
        <v>25.86</v>
      </c>
      <c r="I11" s="16">
        <v>24.94</v>
      </c>
      <c r="J11" s="16">
        <v>24.63</v>
      </c>
      <c r="K11" s="16">
        <v>24.7</v>
      </c>
      <c r="L11" s="16">
        <v>23.71</v>
      </c>
      <c r="M11" s="16">
        <v>24.71</v>
      </c>
      <c r="N11" s="18">
        <f t="shared" si="0"/>
        <v>24.936666666666664</v>
      </c>
    </row>
    <row r="12" spans="1:14" ht="15" x14ac:dyDescent="0.25">
      <c r="A12" s="9">
        <v>2006</v>
      </c>
      <c r="B12" s="16">
        <v>24.77</v>
      </c>
      <c r="C12" s="16">
        <v>24.49</v>
      </c>
      <c r="D12" s="16">
        <v>24.61</v>
      </c>
      <c r="E12" s="16">
        <v>24.45</v>
      </c>
      <c r="F12" s="16">
        <v>24.26</v>
      </c>
      <c r="G12" s="16">
        <v>24.56</v>
      </c>
      <c r="H12" s="16">
        <v>24.2</v>
      </c>
      <c r="I12" s="16">
        <v>24.64</v>
      </c>
      <c r="J12" s="16">
        <v>24.39</v>
      </c>
      <c r="K12" s="16">
        <v>24.16</v>
      </c>
      <c r="L12" s="16">
        <v>23.31</v>
      </c>
      <c r="M12" s="16">
        <v>23.94</v>
      </c>
      <c r="N12" s="18">
        <f t="shared" si="0"/>
        <v>24.314999999999998</v>
      </c>
    </row>
    <row r="13" spans="1:14" ht="15" x14ac:dyDescent="0.25">
      <c r="A13" s="9">
        <v>2007</v>
      </c>
      <c r="B13" s="16">
        <v>24.79</v>
      </c>
      <c r="C13" s="16">
        <v>24.48</v>
      </c>
      <c r="D13" s="16">
        <v>24.73</v>
      </c>
      <c r="E13" s="16">
        <v>24.51</v>
      </c>
      <c r="F13" s="16">
        <v>23.6</v>
      </c>
      <c r="G13" s="16">
        <v>23.76</v>
      </c>
      <c r="H13" s="16">
        <v>23</v>
      </c>
      <c r="I13" s="16">
        <v>25.15</v>
      </c>
      <c r="J13" s="16">
        <v>25.45</v>
      </c>
      <c r="K13" s="16">
        <v>25.02</v>
      </c>
      <c r="L13" s="16">
        <v>24.64</v>
      </c>
      <c r="M13" s="16">
        <v>24.67</v>
      </c>
      <c r="N13" s="18">
        <f t="shared" si="0"/>
        <v>24.483333333333334</v>
      </c>
    </row>
    <row r="14" spans="1:14" ht="15" x14ac:dyDescent="0.25">
      <c r="A14" s="9">
        <v>2008</v>
      </c>
      <c r="B14" s="16">
        <v>24.95</v>
      </c>
      <c r="C14" s="16">
        <v>24.75</v>
      </c>
      <c r="D14" s="16">
        <v>24.98</v>
      </c>
      <c r="E14" s="16">
        <v>25.48</v>
      </c>
      <c r="F14" s="16">
        <v>25.41</v>
      </c>
      <c r="G14" s="16">
        <v>25.38</v>
      </c>
      <c r="H14" s="16">
        <v>24.85</v>
      </c>
      <c r="I14" s="16">
        <v>25.07</v>
      </c>
      <c r="J14" s="16">
        <v>25.62</v>
      </c>
      <c r="K14" s="16">
        <v>25.34</v>
      </c>
      <c r="L14" s="16">
        <v>24.1</v>
      </c>
      <c r="M14" s="16">
        <v>24.85</v>
      </c>
      <c r="N14" s="18">
        <f t="shared" si="0"/>
        <v>25.065000000000001</v>
      </c>
    </row>
    <row r="15" spans="1:14" ht="15" x14ac:dyDescent="0.25">
      <c r="A15" s="9">
        <v>2009</v>
      </c>
      <c r="B15" s="16">
        <v>24.72</v>
      </c>
      <c r="C15" s="16">
        <v>24.51</v>
      </c>
      <c r="D15" s="16">
        <v>24.5</v>
      </c>
      <c r="E15" s="16">
        <v>25.16</v>
      </c>
      <c r="F15" s="16">
        <v>25.44</v>
      </c>
      <c r="G15" s="16">
        <v>25.57</v>
      </c>
      <c r="H15" s="16">
        <v>25.37</v>
      </c>
      <c r="I15" s="16">
        <v>25.12</v>
      </c>
      <c r="J15" s="16">
        <v>25.68</v>
      </c>
      <c r="K15" s="16">
        <v>25.15</v>
      </c>
      <c r="L15" s="16">
        <v>24.66</v>
      </c>
      <c r="M15" s="16">
        <v>25.4</v>
      </c>
      <c r="N15" s="18">
        <f t="shared" si="0"/>
        <v>25.106666666666669</v>
      </c>
    </row>
    <row r="16" spans="1:14" ht="15" x14ac:dyDescent="0.25">
      <c r="A16" s="9">
        <v>2010</v>
      </c>
      <c r="B16" s="16">
        <v>25.2</v>
      </c>
      <c r="C16" s="16">
        <v>25.44</v>
      </c>
      <c r="D16" s="16">
        <v>25.55</v>
      </c>
      <c r="E16" s="16">
        <v>26.17</v>
      </c>
      <c r="F16" s="16">
        <v>26.43</v>
      </c>
      <c r="G16" s="16">
        <v>25.59</v>
      </c>
      <c r="H16" s="16">
        <v>25.27</v>
      </c>
      <c r="I16" s="16">
        <v>25.23</v>
      </c>
      <c r="J16" s="16">
        <v>25.09</v>
      </c>
      <c r="K16" s="16">
        <v>24.54</v>
      </c>
      <c r="L16" s="16">
        <v>23.84</v>
      </c>
      <c r="M16" s="16">
        <v>23.16</v>
      </c>
      <c r="N16" s="18">
        <f t="shared" si="0"/>
        <v>25.125833333333333</v>
      </c>
    </row>
    <row r="17" spans="1:14" ht="15" x14ac:dyDescent="0.25">
      <c r="A17" s="9">
        <v>2011</v>
      </c>
      <c r="B17" s="16">
        <v>24.19</v>
      </c>
      <c r="C17" s="16">
        <v>24.67</v>
      </c>
      <c r="D17" s="16">
        <v>24.59</v>
      </c>
      <c r="E17" s="16">
        <v>24.89</v>
      </c>
      <c r="F17" s="16">
        <v>25.53</v>
      </c>
      <c r="G17" s="16">
        <v>25.28</v>
      </c>
      <c r="H17" s="16">
        <v>25.07</v>
      </c>
      <c r="I17" s="16">
        <v>25.39</v>
      </c>
      <c r="J17" s="16">
        <v>25.51</v>
      </c>
      <c r="K17" s="16">
        <v>24.69</v>
      </c>
      <c r="L17" s="16">
        <v>24.28</v>
      </c>
      <c r="M17" s="16">
        <v>24.51</v>
      </c>
      <c r="N17" s="18">
        <f t="shared" si="0"/>
        <v>24.883333333333336</v>
      </c>
    </row>
    <row r="18" spans="1:14" ht="15" x14ac:dyDescent="0.25">
      <c r="A18" s="9">
        <v>2012</v>
      </c>
      <c r="B18" s="16">
        <v>25.1</v>
      </c>
      <c r="C18" s="16">
        <v>24.81</v>
      </c>
      <c r="D18" s="16">
        <v>25.21</v>
      </c>
      <c r="E18" s="16">
        <v>25.63</v>
      </c>
      <c r="F18" s="16">
        <v>26.01</v>
      </c>
      <c r="G18" s="16">
        <v>26.15</v>
      </c>
      <c r="H18" s="16">
        <v>25.61</v>
      </c>
      <c r="I18" s="16">
        <v>25.61</v>
      </c>
      <c r="J18" s="16">
        <v>25.66</v>
      </c>
      <c r="K18" s="16">
        <v>25.21</v>
      </c>
      <c r="L18" s="16">
        <v>24.72</v>
      </c>
      <c r="M18" s="16">
        <v>25.12</v>
      </c>
      <c r="N18" s="18">
        <f t="shared" si="0"/>
        <v>25.403333333333336</v>
      </c>
    </row>
    <row r="19" spans="1:14" ht="15" x14ac:dyDescent="0.25">
      <c r="A19" s="9">
        <v>2013</v>
      </c>
      <c r="B19" s="16">
        <v>25.54</v>
      </c>
      <c r="C19" s="16">
        <v>25.3</v>
      </c>
      <c r="D19" s="16">
        <v>25.56</v>
      </c>
      <c r="E19" s="16">
        <v>26.16</v>
      </c>
      <c r="F19" s="16">
        <v>25.9</v>
      </c>
      <c r="G19" s="16">
        <v>25.77</v>
      </c>
      <c r="H19" s="16">
        <v>25.7</v>
      </c>
      <c r="I19" s="16">
        <v>25.44</v>
      </c>
      <c r="J19" s="16">
        <v>25.86</v>
      </c>
      <c r="K19" s="16">
        <v>25.28</v>
      </c>
      <c r="L19" s="16">
        <v>25.4</v>
      </c>
      <c r="M19" s="16">
        <v>25.49</v>
      </c>
      <c r="N19" s="18">
        <f t="shared" si="0"/>
        <v>25.616666666666664</v>
      </c>
    </row>
    <row r="20" spans="1:14" ht="15" x14ac:dyDescent="0.25">
      <c r="A20" s="9">
        <v>2014</v>
      </c>
      <c r="B20" s="16">
        <v>25.06</v>
      </c>
      <c r="C20" s="16">
        <v>24.91</v>
      </c>
      <c r="D20" s="16">
        <v>25.18</v>
      </c>
      <c r="E20" s="16">
        <v>25.6</v>
      </c>
      <c r="F20" s="16">
        <v>25.63</v>
      </c>
      <c r="G20" s="16">
        <v>25.58</v>
      </c>
      <c r="H20" s="16">
        <v>26</v>
      </c>
      <c r="I20" s="16">
        <v>25.26</v>
      </c>
      <c r="J20" s="16">
        <v>25.37</v>
      </c>
      <c r="K20" s="16">
        <v>25.16</v>
      </c>
      <c r="L20" s="16">
        <v>24.88</v>
      </c>
      <c r="M20" s="16">
        <v>24.87</v>
      </c>
      <c r="N20" s="18">
        <f t="shared" si="0"/>
        <v>25.291666666666668</v>
      </c>
    </row>
    <row r="21" spans="1:14" ht="15" x14ac:dyDescent="0.25">
      <c r="A21" s="9">
        <v>2015</v>
      </c>
      <c r="B21" s="16">
        <v>25.35</v>
      </c>
      <c r="C21" s="16">
        <v>25.01</v>
      </c>
      <c r="D21" s="16">
        <v>24.86</v>
      </c>
      <c r="E21" s="16">
        <v>25.63</v>
      </c>
      <c r="F21" s="16">
        <v>25.55</v>
      </c>
      <c r="G21" s="16">
        <v>26.07</v>
      </c>
      <c r="H21" s="16">
        <v>25.28</v>
      </c>
      <c r="I21" s="16">
        <v>25.41</v>
      </c>
      <c r="J21" s="16">
        <v>25.54</v>
      </c>
      <c r="K21" s="16">
        <v>25.86</v>
      </c>
      <c r="L21" s="16">
        <v>25.63</v>
      </c>
      <c r="M21" s="16">
        <v>26.14</v>
      </c>
      <c r="N21" s="18">
        <f t="shared" ref="N21:N25" si="1">AVERAGE(B21:M21)</f>
        <v>25.5275</v>
      </c>
    </row>
    <row r="22" spans="1:14" ht="15" x14ac:dyDescent="0.25">
      <c r="A22" s="9">
        <v>2016</v>
      </c>
      <c r="B22" s="16">
        <v>25.72</v>
      </c>
      <c r="C22" s="16">
        <v>25.57</v>
      </c>
      <c r="D22" s="16">
        <v>25.69</v>
      </c>
      <c r="E22" s="16">
        <v>26.28</v>
      </c>
      <c r="F22" s="16">
        <v>26.49</v>
      </c>
      <c r="G22" s="16">
        <v>26.11</v>
      </c>
      <c r="H22" s="16">
        <v>25.2</v>
      </c>
      <c r="I22" s="16">
        <v>25.81</v>
      </c>
      <c r="J22" s="16">
        <v>25.47</v>
      </c>
      <c r="K22" s="16">
        <v>25.37</v>
      </c>
      <c r="L22" s="16">
        <v>24.41</v>
      </c>
      <c r="M22" s="16">
        <v>25.08</v>
      </c>
      <c r="N22" s="18">
        <f t="shared" si="1"/>
        <v>25.599999999999998</v>
      </c>
    </row>
    <row r="23" spans="1:14" ht="15" x14ac:dyDescent="0.25">
      <c r="A23" s="9">
        <v>2017</v>
      </c>
      <c r="B23" s="16">
        <v>24.97</v>
      </c>
      <c r="C23" s="16">
        <v>25.04</v>
      </c>
      <c r="D23" s="16">
        <v>25.14</v>
      </c>
      <c r="E23" s="16">
        <v>25.22</v>
      </c>
      <c r="F23" s="16">
        <v>24.32</v>
      </c>
      <c r="G23" s="16">
        <v>24.41</v>
      </c>
      <c r="H23" s="16">
        <v>24.55</v>
      </c>
      <c r="I23" s="16">
        <v>25.93</v>
      </c>
      <c r="J23" s="16">
        <v>26.18</v>
      </c>
      <c r="K23" s="16">
        <v>26.07</v>
      </c>
      <c r="L23" s="16">
        <v>24.94</v>
      </c>
      <c r="M23" s="16">
        <v>25.01</v>
      </c>
      <c r="N23" s="18">
        <f t="shared" si="1"/>
        <v>25.148333333333337</v>
      </c>
    </row>
    <row r="24" spans="1:14" ht="15" x14ac:dyDescent="0.25">
      <c r="A24" s="9">
        <v>2018</v>
      </c>
      <c r="B24" s="16">
        <v>24.53</v>
      </c>
      <c r="C24" s="16">
        <v>25.01</v>
      </c>
      <c r="D24" s="16">
        <v>25.27</v>
      </c>
      <c r="E24" s="16">
        <v>25.68</v>
      </c>
      <c r="F24" s="16">
        <v>25.79</v>
      </c>
      <c r="G24" s="16">
        <v>25.45</v>
      </c>
      <c r="H24" s="16">
        <v>25.48</v>
      </c>
      <c r="I24" s="16">
        <v>25.41</v>
      </c>
      <c r="J24" s="16">
        <v>25.24</v>
      </c>
      <c r="K24" s="16">
        <v>25.11</v>
      </c>
      <c r="L24" s="16">
        <v>25.126000000000001</v>
      </c>
      <c r="M24" s="16">
        <v>25.678999999999998</v>
      </c>
      <c r="N24" s="18">
        <f t="shared" si="1"/>
        <v>25.314583333333328</v>
      </c>
    </row>
    <row r="25" spans="1:14" ht="15" x14ac:dyDescent="0.25">
      <c r="A25" s="9">
        <v>2019</v>
      </c>
      <c r="B25" s="16">
        <v>25.053000000000001</v>
      </c>
      <c r="C25" s="16">
        <v>24.981999999999999</v>
      </c>
      <c r="D25" s="16">
        <v>25.094999999999999</v>
      </c>
      <c r="E25" s="16">
        <v>25.856000000000002</v>
      </c>
      <c r="F25" s="16">
        <v>26.05</v>
      </c>
      <c r="G25" s="16">
        <v>26.285</v>
      </c>
      <c r="H25" s="16">
        <v>25.530999999999999</v>
      </c>
      <c r="I25" s="16">
        <v>25.727</v>
      </c>
      <c r="J25" s="16">
        <v>25.585999999999999</v>
      </c>
      <c r="K25" s="16">
        <v>25.462</v>
      </c>
      <c r="L25" s="16">
        <v>25.356999999999999</v>
      </c>
      <c r="M25" s="16">
        <v>25.402000000000001</v>
      </c>
      <c r="N25" s="18">
        <f t="shared" si="1"/>
        <v>25.532166666666669</v>
      </c>
    </row>
    <row r="26" spans="1:14" ht="15" x14ac:dyDescent="0.25">
      <c r="A26" s="9">
        <v>2020</v>
      </c>
      <c r="B26" s="16">
        <v>25.356999999999999</v>
      </c>
      <c r="C26" s="16">
        <v>25.408000000000001</v>
      </c>
      <c r="D26" s="16">
        <v>25.594000000000001</v>
      </c>
      <c r="E26" s="16">
        <v>26.047000000000001</v>
      </c>
      <c r="F26" s="16">
        <v>26.317</v>
      </c>
      <c r="G26" s="16">
        <v>25.798999999999999</v>
      </c>
      <c r="H26" s="16">
        <v>25.463999999999999</v>
      </c>
      <c r="I26" s="16">
        <v>25.533000000000001</v>
      </c>
      <c r="J26" s="16">
        <v>25.72</v>
      </c>
      <c r="K26" s="16">
        <v>25.535</v>
      </c>
      <c r="L26" s="16">
        <v>24.864000000000001</v>
      </c>
      <c r="M26" s="16">
        <v>25.055</v>
      </c>
      <c r="N26" s="18">
        <f>AVERAGE(B26:M26)</f>
        <v>25.557749999999999</v>
      </c>
    </row>
    <row r="27" spans="1:14" ht="15" x14ac:dyDescent="0.25">
      <c r="A27" s="9">
        <v>2021</v>
      </c>
      <c r="B27" s="16">
        <v>25.126999999999999</v>
      </c>
      <c r="C27" s="16">
        <v>25.03</v>
      </c>
      <c r="D27" s="16">
        <v>25.109000000000002</v>
      </c>
      <c r="E27" s="16">
        <v>25.402000000000001</v>
      </c>
      <c r="F27" s="16">
        <v>25.411999999999999</v>
      </c>
      <c r="G27" s="16">
        <v>25.279</v>
      </c>
      <c r="H27" s="16">
        <v>25.504000000000001</v>
      </c>
      <c r="I27" s="16">
        <v>25.082999999999998</v>
      </c>
      <c r="J27" s="16">
        <v>25.295999999999999</v>
      </c>
      <c r="K27" s="16">
        <v>25.484000000000002</v>
      </c>
      <c r="L27" s="16">
        <v>24.335000000000001</v>
      </c>
      <c r="M27" s="16">
        <v>25.295999999999999</v>
      </c>
      <c r="N27" s="18">
        <f>AVERAGE(B27:M27)</f>
        <v>25.196416666666664</v>
      </c>
    </row>
    <row r="28" spans="1:14" ht="15" x14ac:dyDescent="0.25">
      <c r="A28" s="9">
        <v>2022</v>
      </c>
      <c r="B28" s="16">
        <v>24.882000000000001</v>
      </c>
      <c r="C28" s="16">
        <v>24.97</v>
      </c>
      <c r="D28" s="16">
        <v>25.059000000000001</v>
      </c>
      <c r="E28" s="16">
        <v>25.302</v>
      </c>
      <c r="F28" s="16">
        <v>25.471</v>
      </c>
      <c r="G28" s="16">
        <v>24.917000000000002</v>
      </c>
      <c r="H28" s="16">
        <v>25.087</v>
      </c>
      <c r="I28" s="16">
        <v>25.196000000000002</v>
      </c>
      <c r="J28" s="16">
        <v>25.347999999999999</v>
      </c>
      <c r="K28" s="16">
        <v>25.163</v>
      </c>
      <c r="L28" s="16">
        <v>24.724</v>
      </c>
      <c r="M28" s="16">
        <v>25.23</v>
      </c>
      <c r="N28" s="18">
        <f>AVERAGE(B28:M28)</f>
        <v>25.112416666666665</v>
      </c>
    </row>
    <row r="29" spans="1:14" ht="15" x14ac:dyDescent="0.25">
      <c r="A29" s="9">
        <v>2023</v>
      </c>
      <c r="B29" s="16">
        <v>25.074000000000002</v>
      </c>
      <c r="C29" s="16">
        <v>24.978999999999999</v>
      </c>
      <c r="D29" s="16">
        <v>25.187999999999999</v>
      </c>
      <c r="E29" s="16">
        <v>25.562000000000001</v>
      </c>
      <c r="F29" s="16">
        <v>26.446999999999999</v>
      </c>
      <c r="G29" s="16">
        <v>26.218</v>
      </c>
      <c r="H29" s="16">
        <v>25.919</v>
      </c>
      <c r="I29" s="16">
        <v>26.065999999999999</v>
      </c>
      <c r="J29" s="16">
        <v>26.158999999999999</v>
      </c>
      <c r="K29" s="16">
        <v>26.061</v>
      </c>
      <c r="L29" s="16">
        <v>25.655999999999999</v>
      </c>
      <c r="M29" s="16">
        <v>26.286999999999999</v>
      </c>
      <c r="N29" s="18">
        <f>AVERAGE(B29:M29)</f>
        <v>25.801333333333332</v>
      </c>
    </row>
    <row r="30" spans="1:14" ht="15" x14ac:dyDescent="0.25">
      <c r="A30" s="9">
        <v>2024</v>
      </c>
      <c r="B30" s="16">
        <v>26.062000000000001</v>
      </c>
      <c r="C30" s="16">
        <v>25.489000000000001</v>
      </c>
      <c r="D30" s="16">
        <v>26.178000000000001</v>
      </c>
      <c r="E30" s="16">
        <v>26.292000000000002</v>
      </c>
      <c r="F30" s="16">
        <v>26.57</v>
      </c>
      <c r="G30" s="16">
        <v>26.087</v>
      </c>
      <c r="H30" s="16">
        <v>26.085000000000001</v>
      </c>
      <c r="I30" s="16">
        <v>25.856000000000002</v>
      </c>
      <c r="J30" s="16">
        <v>25.916</v>
      </c>
      <c r="K30" s="16"/>
      <c r="L30" s="16"/>
      <c r="M30" s="16"/>
      <c r="N30" s="18"/>
    </row>
    <row r="31" spans="1:14" ht="15" x14ac:dyDescent="0.25">
      <c r="A31" s="9">
        <v>2025</v>
      </c>
      <c r="B31" s="16"/>
      <c r="C31" s="16"/>
      <c r="D31" s="16"/>
      <c r="E31" s="16"/>
      <c r="F31" s="16"/>
      <c r="G31" s="16"/>
      <c r="H31" s="16"/>
      <c r="I31" s="16"/>
      <c r="J31" s="16"/>
      <c r="K31" s="16"/>
      <c r="L31" s="16"/>
      <c r="M31" s="16"/>
      <c r="N31" s="18"/>
    </row>
    <row r="32" spans="1:14" ht="15" x14ac:dyDescent="0.25">
      <c r="A32" s="9">
        <v>2026</v>
      </c>
      <c r="B32" s="16"/>
      <c r="C32" s="16"/>
      <c r="D32" s="16"/>
      <c r="E32" s="16"/>
      <c r="F32" s="16"/>
      <c r="G32" s="16"/>
      <c r="H32" s="16"/>
      <c r="I32" s="16"/>
      <c r="J32" s="16"/>
      <c r="K32" s="16"/>
      <c r="L32" s="16"/>
      <c r="M32" s="16"/>
      <c r="N32" s="18"/>
    </row>
    <row r="33" spans="1:15" ht="15" x14ac:dyDescent="0.25">
      <c r="A33" s="9">
        <v>2027</v>
      </c>
      <c r="B33" s="16"/>
      <c r="C33" s="16"/>
      <c r="D33" s="16"/>
      <c r="E33" s="16"/>
      <c r="F33" s="16"/>
      <c r="G33" s="16"/>
      <c r="H33" s="16"/>
      <c r="I33" s="16"/>
      <c r="J33" s="16"/>
      <c r="K33" s="16"/>
      <c r="L33" s="16"/>
      <c r="M33" s="16"/>
      <c r="N33" s="18"/>
    </row>
    <row r="34" spans="1:15" x14ac:dyDescent="0.2">
      <c r="A34" s="9">
        <v>2028</v>
      </c>
    </row>
    <row r="35" spans="1:15" ht="15" x14ac:dyDescent="0.25">
      <c r="A35" s="7"/>
      <c r="N35" s="19"/>
    </row>
    <row r="36" spans="1:15" x14ac:dyDescent="0.2">
      <c r="A36" s="9" t="s">
        <v>19</v>
      </c>
      <c r="B36" s="90">
        <f t="shared" ref="B36:N36" si="2">AVERAGE(B3:B33)</f>
        <v>25.192037037037036</v>
      </c>
      <c r="C36" s="90">
        <f t="shared" si="2"/>
        <v>25.085111111111114</v>
      </c>
      <c r="D36" s="90">
        <f t="shared" si="2"/>
        <v>25.269000000000002</v>
      </c>
      <c r="E36" s="90">
        <f t="shared" si="2"/>
        <v>25.725750000000005</v>
      </c>
      <c r="F36" s="90">
        <f t="shared" si="2"/>
        <v>25.807750000000002</v>
      </c>
      <c r="G36" s="90">
        <f t="shared" si="2"/>
        <v>25.648749999999996</v>
      </c>
      <c r="H36" s="90">
        <f t="shared" si="2"/>
        <v>25.396785714285709</v>
      </c>
      <c r="I36" s="90">
        <f t="shared" si="2"/>
        <v>25.528249999999996</v>
      </c>
      <c r="J36" s="90">
        <f t="shared" si="2"/>
        <v>25.583035714285717</v>
      </c>
      <c r="K36" s="90">
        <f t="shared" si="2"/>
        <v>25.386111111111113</v>
      </c>
      <c r="L36" s="90">
        <f t="shared" si="2"/>
        <v>24.861185185185189</v>
      </c>
      <c r="M36" s="90">
        <f t="shared" si="2"/>
        <v>25.147740740740748</v>
      </c>
      <c r="N36" s="20">
        <f t="shared" si="2"/>
        <v>25.353288461538458</v>
      </c>
    </row>
    <row r="37" spans="1:15" x14ac:dyDescent="0.2">
      <c r="A37" s="9" t="s">
        <v>20</v>
      </c>
      <c r="B37" s="90">
        <f t="shared" ref="B37:N37" si="3">STDEV(B3:B33)</f>
        <v>0.54407362917174529</v>
      </c>
      <c r="C37" s="90">
        <f t="shared" si="3"/>
        <v>0.47132238952949668</v>
      </c>
      <c r="D37" s="90">
        <f t="shared" si="3"/>
        <v>0.48167592041505702</v>
      </c>
      <c r="E37" s="90">
        <f t="shared" si="3"/>
        <v>0.68493566202316514</v>
      </c>
      <c r="F37" s="90">
        <f t="shared" si="3"/>
        <v>0.84324112912728078</v>
      </c>
      <c r="G37" s="90">
        <f t="shared" si="3"/>
        <v>0.73034505416833484</v>
      </c>
      <c r="H37" s="90">
        <f t="shared" si="3"/>
        <v>0.76660238170789152</v>
      </c>
      <c r="I37" s="90">
        <f t="shared" si="3"/>
        <v>0.60945541112385593</v>
      </c>
      <c r="J37" s="90">
        <f t="shared" si="3"/>
        <v>0.56755469517094315</v>
      </c>
      <c r="K37" s="90">
        <f t="shared" si="3"/>
        <v>0.60921155434603991</v>
      </c>
      <c r="L37" s="90">
        <f t="shared" si="3"/>
        <v>0.75289135169982335</v>
      </c>
      <c r="M37" s="90">
        <f t="shared" si="3"/>
        <v>0.76645580898216614</v>
      </c>
      <c r="N37" s="21">
        <f t="shared" si="3"/>
        <v>0.53107626269197117</v>
      </c>
    </row>
    <row r="38" spans="1:15" x14ac:dyDescent="0.2">
      <c r="A38" s="9" t="s">
        <v>21</v>
      </c>
      <c r="B38" s="90">
        <f>B37/B36*100</f>
        <v>2.1597047843802968</v>
      </c>
      <c r="C38" s="90">
        <f t="shared" ref="C38:N38" si="4">C37/C36*100</f>
        <v>1.8788929713798665</v>
      </c>
      <c r="D38" s="90">
        <f t="shared" si="4"/>
        <v>1.906193044501393</v>
      </c>
      <c r="E38" s="90">
        <f t="shared" si="4"/>
        <v>2.6624516759401184</v>
      </c>
      <c r="F38" s="90">
        <f t="shared" si="4"/>
        <v>3.2673949845580523</v>
      </c>
      <c r="G38" s="90">
        <f t="shared" si="4"/>
        <v>2.8474879055249667</v>
      </c>
      <c r="H38" s="90">
        <f t="shared" si="4"/>
        <v>3.0185015943835647</v>
      </c>
      <c r="I38" s="90">
        <f t="shared" si="4"/>
        <v>2.3873763815532048</v>
      </c>
      <c r="J38" s="90">
        <f t="shared" si="4"/>
        <v>2.2184806428348036</v>
      </c>
      <c r="K38" s="90">
        <f t="shared" si="4"/>
        <v>2.3997829036500091</v>
      </c>
      <c r="L38" s="90">
        <f t="shared" si="4"/>
        <v>3.0283807714383313</v>
      </c>
      <c r="M38" s="90">
        <f t="shared" si="4"/>
        <v>3.0478117970274159</v>
      </c>
      <c r="N38" s="21">
        <f t="shared" si="4"/>
        <v>2.0947036653553899</v>
      </c>
    </row>
    <row r="39" spans="1:15" x14ac:dyDescent="0.2">
      <c r="A39" s="9" t="s">
        <v>22</v>
      </c>
      <c r="B39" s="90">
        <f t="shared" ref="B39:N39" si="5">MIN(B3:B33)</f>
        <v>24.19</v>
      </c>
      <c r="C39" s="90">
        <f t="shared" si="5"/>
        <v>24.3</v>
      </c>
      <c r="D39" s="90">
        <f t="shared" si="5"/>
        <v>24.5</v>
      </c>
      <c r="E39" s="90">
        <f t="shared" si="5"/>
        <v>24.45</v>
      </c>
      <c r="F39" s="90">
        <f t="shared" si="5"/>
        <v>23.6</v>
      </c>
      <c r="G39" s="90">
        <f t="shared" si="5"/>
        <v>23.76</v>
      </c>
      <c r="H39" s="90">
        <f t="shared" si="5"/>
        <v>23</v>
      </c>
      <c r="I39" s="90">
        <f t="shared" si="5"/>
        <v>24.58</v>
      </c>
      <c r="J39" s="90">
        <f t="shared" si="5"/>
        <v>24.39</v>
      </c>
      <c r="K39" s="90">
        <f t="shared" si="5"/>
        <v>24.16</v>
      </c>
      <c r="L39" s="90">
        <f t="shared" si="5"/>
        <v>23.31</v>
      </c>
      <c r="M39" s="90">
        <f t="shared" si="5"/>
        <v>23.16</v>
      </c>
      <c r="N39" s="21">
        <f t="shared" si="5"/>
        <v>24.314999999999998</v>
      </c>
    </row>
    <row r="40" spans="1:15" x14ac:dyDescent="0.2">
      <c r="A40" s="9" t="s">
        <v>23</v>
      </c>
      <c r="B40" s="90">
        <f t="shared" ref="B40:N40" si="6">MAX(B3:B33)</f>
        <v>26.75</v>
      </c>
      <c r="C40" s="90">
        <f t="shared" si="6"/>
        <v>26.15</v>
      </c>
      <c r="D40" s="90">
        <f t="shared" si="6"/>
        <v>26.43</v>
      </c>
      <c r="E40" s="90">
        <f t="shared" si="6"/>
        <v>27.78</v>
      </c>
      <c r="F40" s="90">
        <f t="shared" si="6"/>
        <v>27.24</v>
      </c>
      <c r="G40" s="90">
        <f t="shared" si="6"/>
        <v>27.04</v>
      </c>
      <c r="H40" s="90">
        <f t="shared" si="6"/>
        <v>26.82</v>
      </c>
      <c r="I40" s="90">
        <f t="shared" si="6"/>
        <v>26.98</v>
      </c>
      <c r="J40" s="90">
        <f t="shared" si="6"/>
        <v>26.73</v>
      </c>
      <c r="K40" s="90">
        <f t="shared" si="6"/>
        <v>26.77</v>
      </c>
      <c r="L40" s="90">
        <f t="shared" si="6"/>
        <v>26.42</v>
      </c>
      <c r="M40" s="90">
        <f t="shared" si="6"/>
        <v>26.66</v>
      </c>
      <c r="N40" s="21">
        <f t="shared" si="6"/>
        <v>26.608333333333334</v>
      </c>
    </row>
    <row r="41" spans="1:15" x14ac:dyDescent="0.2">
      <c r="A41" s="9" t="s">
        <v>24</v>
      </c>
      <c r="B41" s="90">
        <f t="shared" ref="B41:N41" si="7">QUARTILE(B3:B33,1)</f>
        <v>24.916</v>
      </c>
      <c r="C41" s="90">
        <f t="shared" si="7"/>
        <v>24.78</v>
      </c>
      <c r="D41" s="90">
        <f t="shared" si="7"/>
        <v>25.019500000000001</v>
      </c>
      <c r="E41" s="90">
        <f t="shared" si="7"/>
        <v>25.301500000000001</v>
      </c>
      <c r="F41" s="90">
        <f t="shared" si="7"/>
        <v>25.4115</v>
      </c>
      <c r="G41" s="90">
        <f t="shared" si="7"/>
        <v>25.27975</v>
      </c>
      <c r="H41" s="90">
        <f t="shared" si="7"/>
        <v>25.082750000000001</v>
      </c>
      <c r="I41" s="90">
        <f t="shared" si="7"/>
        <v>25.142499999999998</v>
      </c>
      <c r="J41" s="90">
        <f t="shared" si="7"/>
        <v>25.335000000000001</v>
      </c>
      <c r="K41" s="90">
        <f t="shared" si="7"/>
        <v>25.064999999999998</v>
      </c>
      <c r="L41" s="90">
        <f t="shared" si="7"/>
        <v>24.372500000000002</v>
      </c>
      <c r="M41" s="90">
        <f t="shared" si="7"/>
        <v>24.740000000000002</v>
      </c>
      <c r="N41" s="21">
        <f t="shared" si="7"/>
        <v>25.075416666666669</v>
      </c>
    </row>
    <row r="42" spans="1:15" x14ac:dyDescent="0.2">
      <c r="A42" s="9" t="s">
        <v>25</v>
      </c>
      <c r="B42" s="90">
        <f t="shared" ref="B42:N42" si="8">QUARTILE(B3:B33,2)</f>
        <v>25.074000000000002</v>
      </c>
      <c r="C42" s="90">
        <f t="shared" si="8"/>
        <v>25.01</v>
      </c>
      <c r="D42" s="90">
        <f t="shared" si="8"/>
        <v>25.2</v>
      </c>
      <c r="E42" s="90">
        <f t="shared" si="8"/>
        <v>25.63</v>
      </c>
      <c r="F42" s="90">
        <f t="shared" si="8"/>
        <v>25.844999999999999</v>
      </c>
      <c r="G42" s="90">
        <f t="shared" si="8"/>
        <v>25.7</v>
      </c>
      <c r="H42" s="90">
        <f t="shared" si="8"/>
        <v>25.472000000000001</v>
      </c>
      <c r="I42" s="90">
        <f t="shared" si="8"/>
        <v>25.41</v>
      </c>
      <c r="J42" s="90">
        <f t="shared" si="8"/>
        <v>25.562999999999999</v>
      </c>
      <c r="K42" s="90">
        <f t="shared" si="8"/>
        <v>25.34</v>
      </c>
      <c r="L42" s="90">
        <f t="shared" si="8"/>
        <v>24.864000000000001</v>
      </c>
      <c r="M42" s="90">
        <f t="shared" si="8"/>
        <v>25.08</v>
      </c>
      <c r="N42" s="21">
        <f t="shared" si="8"/>
        <v>25.303124999999998</v>
      </c>
    </row>
    <row r="43" spans="1:15" x14ac:dyDescent="0.2">
      <c r="A43" s="9" t="s">
        <v>26</v>
      </c>
      <c r="B43" s="90">
        <f t="shared" ref="B43:N43" si="9">QUARTILE(B3:B33,3)</f>
        <v>25.3735</v>
      </c>
      <c r="C43" s="90">
        <f t="shared" si="9"/>
        <v>25.423999999999999</v>
      </c>
      <c r="D43" s="90">
        <f t="shared" si="9"/>
        <v>25.555</v>
      </c>
      <c r="E43" s="90">
        <f t="shared" si="9"/>
        <v>26.162500000000001</v>
      </c>
      <c r="F43" s="90">
        <f t="shared" si="9"/>
        <v>26.434249999999999</v>
      </c>
      <c r="G43" s="90">
        <f t="shared" si="9"/>
        <v>26.119999999999997</v>
      </c>
      <c r="H43" s="90">
        <f t="shared" si="9"/>
        <v>25.919250000000002</v>
      </c>
      <c r="I43" s="90">
        <f t="shared" si="9"/>
        <v>25.829000000000001</v>
      </c>
      <c r="J43" s="90">
        <f t="shared" si="9"/>
        <v>25.873999999999999</v>
      </c>
      <c r="K43" s="90">
        <f t="shared" si="9"/>
        <v>25.77</v>
      </c>
      <c r="L43" s="90">
        <f t="shared" si="9"/>
        <v>25.3035</v>
      </c>
      <c r="M43" s="90">
        <f t="shared" si="9"/>
        <v>25.479999999999997</v>
      </c>
      <c r="N43" s="21">
        <f t="shared" si="9"/>
        <v>25.589437499999999</v>
      </c>
    </row>
    <row r="46" spans="1:15" ht="15.75" x14ac:dyDescent="0.25">
      <c r="A46" s="12" t="s">
        <v>34</v>
      </c>
    </row>
    <row r="47" spans="1:15" ht="15.75" x14ac:dyDescent="0.25">
      <c r="A47" s="4" t="s">
        <v>16</v>
      </c>
      <c r="B47" s="80" t="s">
        <v>2</v>
      </c>
      <c r="C47" s="80" t="s">
        <v>3</v>
      </c>
      <c r="D47" s="80" t="s">
        <v>4</v>
      </c>
      <c r="E47" s="80" t="s">
        <v>5</v>
      </c>
      <c r="F47" s="80" t="s">
        <v>6</v>
      </c>
      <c r="G47" s="80" t="s">
        <v>17</v>
      </c>
      <c r="H47" s="80" t="s">
        <v>18</v>
      </c>
      <c r="I47" s="80" t="s">
        <v>7</v>
      </c>
      <c r="J47" s="80" t="s">
        <v>8</v>
      </c>
      <c r="K47" s="80" t="s">
        <v>9</v>
      </c>
      <c r="L47" s="80" t="s">
        <v>10</v>
      </c>
      <c r="M47" s="80" t="s">
        <v>11</v>
      </c>
      <c r="N47" s="6" t="s">
        <v>1</v>
      </c>
      <c r="O47" s="6" t="s">
        <v>15</v>
      </c>
    </row>
    <row r="48" spans="1:15" ht="15" x14ac:dyDescent="0.25">
      <c r="A48" s="9">
        <v>1996</v>
      </c>
      <c r="B48" s="16"/>
      <c r="C48" s="16"/>
      <c r="D48" s="16"/>
      <c r="E48" s="16"/>
      <c r="F48" s="16"/>
      <c r="G48" s="16"/>
      <c r="H48" s="16"/>
      <c r="I48" s="16"/>
      <c r="J48" s="16"/>
      <c r="L48" s="16"/>
      <c r="M48" s="16"/>
      <c r="N48" s="18"/>
      <c r="O48" s="18"/>
    </row>
    <row r="49" spans="1:15" ht="15" x14ac:dyDescent="0.25">
      <c r="A49" s="9">
        <v>1997</v>
      </c>
      <c r="E49" s="16">
        <v>34.35</v>
      </c>
      <c r="F49" s="16">
        <v>34.07</v>
      </c>
      <c r="G49" s="16">
        <v>30.99</v>
      </c>
      <c r="H49" s="16">
        <v>29.89</v>
      </c>
      <c r="I49" s="16">
        <v>29.89</v>
      </c>
      <c r="J49" s="16">
        <v>30.23</v>
      </c>
      <c r="K49" s="16">
        <v>30.28</v>
      </c>
      <c r="L49" s="16">
        <v>30.17</v>
      </c>
      <c r="M49" s="16">
        <v>28.08</v>
      </c>
      <c r="N49" s="18"/>
      <c r="O49" s="18"/>
    </row>
    <row r="50" spans="1:15" ht="15" x14ac:dyDescent="0.25">
      <c r="A50" s="9">
        <v>1998</v>
      </c>
      <c r="B50" s="16">
        <v>28.66</v>
      </c>
      <c r="C50" s="16">
        <v>31.22</v>
      </c>
      <c r="D50" s="16">
        <v>29.01</v>
      </c>
      <c r="E50" s="16">
        <v>30.28</v>
      </c>
      <c r="F50" s="16">
        <v>30.74</v>
      </c>
      <c r="G50" s="16">
        <v>30.5</v>
      </c>
      <c r="H50" s="16">
        <v>29.24</v>
      </c>
      <c r="I50" s="16">
        <v>30.03</v>
      </c>
      <c r="J50" s="16">
        <v>30.66</v>
      </c>
      <c r="K50" s="16">
        <v>30.32</v>
      </c>
      <c r="L50" s="16">
        <v>29.97</v>
      </c>
      <c r="M50" s="16">
        <v>28.76</v>
      </c>
      <c r="N50" s="18">
        <f>AVERAGE(B50:M50)</f>
        <v>29.949166666666667</v>
      </c>
      <c r="O50" s="18">
        <f t="shared" ref="O50:O71" si="10">MAX(B50:M50)</f>
        <v>31.22</v>
      </c>
    </row>
    <row r="51" spans="1:15" ht="15" x14ac:dyDescent="0.25">
      <c r="A51" s="9">
        <v>1999</v>
      </c>
      <c r="B51" s="16">
        <v>27.27</v>
      </c>
      <c r="C51" s="16">
        <v>27.71</v>
      </c>
      <c r="D51" s="16">
        <v>27.7</v>
      </c>
      <c r="E51" s="16">
        <v>29.52</v>
      </c>
      <c r="F51" s="16">
        <v>29.74</v>
      </c>
      <c r="G51" s="16">
        <v>28.79</v>
      </c>
      <c r="H51" s="16">
        <v>30.11</v>
      </c>
      <c r="I51" s="16">
        <v>32.92</v>
      </c>
      <c r="J51" s="16">
        <v>30.02</v>
      </c>
      <c r="K51" s="16">
        <v>30.14</v>
      </c>
      <c r="L51" s="16">
        <v>29.75</v>
      </c>
      <c r="M51" s="16">
        <v>29.74</v>
      </c>
      <c r="N51" s="18">
        <f>AVERAGE(B51:M51)</f>
        <v>29.450833333333332</v>
      </c>
      <c r="O51" s="18">
        <f t="shared" si="10"/>
        <v>32.92</v>
      </c>
    </row>
    <row r="52" spans="1:15" ht="15" x14ac:dyDescent="0.25">
      <c r="A52" s="9">
        <v>2000</v>
      </c>
      <c r="B52" s="16">
        <v>28.54</v>
      </c>
      <c r="C52" s="16">
        <v>27.68</v>
      </c>
      <c r="D52" s="16">
        <v>28.77</v>
      </c>
      <c r="E52" s="16">
        <v>28.99</v>
      </c>
      <c r="F52" s="16">
        <v>31.02</v>
      </c>
      <c r="G52" s="16">
        <v>30.08</v>
      </c>
      <c r="H52" s="16">
        <v>29.63</v>
      </c>
      <c r="I52" s="16">
        <v>30.76</v>
      </c>
      <c r="J52" s="16">
        <v>30.75</v>
      </c>
      <c r="K52" s="16">
        <v>31.28</v>
      </c>
      <c r="L52" s="16">
        <v>29.79</v>
      </c>
      <c r="M52" s="16">
        <v>29.27</v>
      </c>
      <c r="N52" s="18">
        <f t="shared" ref="N52:N66" si="11">AVERAGE(B52:M52)</f>
        <v>29.713333333333335</v>
      </c>
      <c r="O52" s="18">
        <f t="shared" si="10"/>
        <v>31.28</v>
      </c>
    </row>
    <row r="53" spans="1:15" ht="15" x14ac:dyDescent="0.25">
      <c r="A53" s="9">
        <v>2001</v>
      </c>
      <c r="B53" s="16">
        <v>28.26</v>
      </c>
      <c r="C53" s="16">
        <v>28.36</v>
      </c>
      <c r="D53" s="16">
        <v>29.08</v>
      </c>
      <c r="E53" s="16">
        <v>29.1</v>
      </c>
      <c r="F53" s="16">
        <v>32.340000000000003</v>
      </c>
      <c r="G53" s="16">
        <v>30.61</v>
      </c>
      <c r="H53" s="16">
        <v>30.26</v>
      </c>
      <c r="I53" s="16">
        <v>31.84</v>
      </c>
      <c r="J53" s="16">
        <v>31.58</v>
      </c>
      <c r="K53" s="16">
        <v>32.26</v>
      </c>
      <c r="L53" s="16">
        <v>31.62</v>
      </c>
      <c r="M53" s="16">
        <v>30.49</v>
      </c>
      <c r="N53" s="18">
        <f t="shared" si="11"/>
        <v>30.483333333333334</v>
      </c>
      <c r="O53" s="18">
        <f t="shared" si="10"/>
        <v>32.340000000000003</v>
      </c>
    </row>
    <row r="54" spans="1:15" ht="15" x14ac:dyDescent="0.25">
      <c r="A54" s="9">
        <v>2002</v>
      </c>
      <c r="B54" s="16">
        <v>30.92</v>
      </c>
      <c r="C54" s="16">
        <v>28.68</v>
      </c>
      <c r="D54" s="16">
        <v>28.87</v>
      </c>
      <c r="E54" s="16">
        <v>29.26</v>
      </c>
      <c r="F54" s="16">
        <v>31.86</v>
      </c>
      <c r="G54" s="16">
        <v>31.42</v>
      </c>
      <c r="H54" s="16">
        <v>30.29</v>
      </c>
      <c r="I54" s="16">
        <v>31.78</v>
      </c>
      <c r="J54" s="16">
        <v>31.89</v>
      </c>
      <c r="K54" s="16">
        <v>31.74</v>
      </c>
      <c r="L54" s="16">
        <v>30.44</v>
      </c>
      <c r="M54" s="16">
        <v>29.44</v>
      </c>
      <c r="N54" s="18">
        <f t="shared" si="11"/>
        <v>30.549166666666665</v>
      </c>
      <c r="O54" s="18">
        <f t="shared" si="10"/>
        <v>31.89</v>
      </c>
    </row>
    <row r="55" spans="1:15" ht="15" x14ac:dyDescent="0.25">
      <c r="A55" s="9">
        <v>2003</v>
      </c>
      <c r="B55" s="16">
        <v>29.16</v>
      </c>
      <c r="C55" s="16">
        <v>31.52</v>
      </c>
      <c r="D55" s="16">
        <v>32.46</v>
      </c>
      <c r="E55" s="16">
        <v>31.97</v>
      </c>
      <c r="F55" s="16">
        <v>30.51</v>
      </c>
      <c r="G55" s="16">
        <v>31.61</v>
      </c>
      <c r="H55" s="16">
        <v>30.85</v>
      </c>
      <c r="I55" s="16">
        <v>31.24</v>
      </c>
      <c r="J55" s="16">
        <v>31.32</v>
      </c>
      <c r="K55" s="16">
        <v>32.47</v>
      </c>
      <c r="L55" s="16">
        <v>29.99</v>
      </c>
      <c r="M55" s="16">
        <v>29.32</v>
      </c>
      <c r="N55" s="18">
        <f t="shared" si="11"/>
        <v>31.035</v>
      </c>
      <c r="O55" s="18">
        <f t="shared" si="10"/>
        <v>32.47</v>
      </c>
    </row>
    <row r="56" spans="1:15" ht="15" x14ac:dyDescent="0.25">
      <c r="A56" s="9">
        <v>2004</v>
      </c>
      <c r="B56" s="16">
        <v>27.77</v>
      </c>
      <c r="C56" s="16">
        <v>28.85</v>
      </c>
      <c r="D56" s="16">
        <v>27.84</v>
      </c>
      <c r="E56" s="16">
        <v>29.45</v>
      </c>
      <c r="F56" s="16">
        <v>29.53</v>
      </c>
      <c r="G56" s="16">
        <v>29.26</v>
      </c>
      <c r="H56" s="16">
        <v>29.32</v>
      </c>
      <c r="I56" s="16">
        <v>29.26</v>
      </c>
      <c r="J56" s="16">
        <v>30.87</v>
      </c>
      <c r="K56" s="16">
        <v>30.73</v>
      </c>
      <c r="L56" s="16">
        <v>29.53</v>
      </c>
      <c r="M56" s="16">
        <v>27.58</v>
      </c>
      <c r="N56" s="18">
        <f t="shared" si="11"/>
        <v>29.165833333333328</v>
      </c>
      <c r="O56" s="18">
        <f t="shared" si="10"/>
        <v>30.87</v>
      </c>
    </row>
    <row r="57" spans="1:15" ht="15" x14ac:dyDescent="0.25">
      <c r="A57" s="9">
        <v>2005</v>
      </c>
      <c r="B57" s="16">
        <v>27.04</v>
      </c>
      <c r="C57" s="16">
        <v>27.58</v>
      </c>
      <c r="D57" s="16">
        <v>29.46</v>
      </c>
      <c r="E57" s="16">
        <v>28.92</v>
      </c>
      <c r="F57" s="16">
        <v>36.74</v>
      </c>
      <c r="G57" s="16">
        <v>33.17</v>
      </c>
      <c r="H57" s="16">
        <v>30.88</v>
      </c>
      <c r="I57" s="16">
        <v>30.41</v>
      </c>
      <c r="J57" s="16">
        <v>30</v>
      </c>
      <c r="K57" s="16">
        <v>30.68</v>
      </c>
      <c r="L57" s="16">
        <v>29.93</v>
      </c>
      <c r="M57" s="16">
        <v>28.05</v>
      </c>
      <c r="N57" s="18">
        <f>AVERAGE(B57:M57)</f>
        <v>30.23833333333334</v>
      </c>
      <c r="O57" s="18">
        <f t="shared" si="10"/>
        <v>36.74</v>
      </c>
    </row>
    <row r="58" spans="1:15" ht="15" x14ac:dyDescent="0.25">
      <c r="A58" s="9">
        <v>2006</v>
      </c>
      <c r="B58" s="16">
        <v>27.85</v>
      </c>
      <c r="C58" s="16">
        <v>27.37</v>
      </c>
      <c r="D58" s="16">
        <v>27.91</v>
      </c>
      <c r="E58" s="16">
        <v>29.33</v>
      </c>
      <c r="F58" s="16">
        <v>30.81</v>
      </c>
      <c r="G58" s="16">
        <v>30.88</v>
      </c>
      <c r="H58" s="16">
        <v>30.2</v>
      </c>
      <c r="I58" s="16">
        <v>29.6</v>
      </c>
      <c r="J58" s="16">
        <v>29.33</v>
      </c>
      <c r="K58" s="16">
        <v>30.34</v>
      </c>
      <c r="L58" s="16">
        <v>30.13</v>
      </c>
      <c r="M58" s="16">
        <v>28.25</v>
      </c>
      <c r="N58" s="18">
        <f t="shared" si="11"/>
        <v>29.333333333333329</v>
      </c>
      <c r="O58" s="18">
        <f t="shared" si="10"/>
        <v>30.88</v>
      </c>
    </row>
    <row r="59" spans="1:15" ht="15" x14ac:dyDescent="0.25">
      <c r="A59" s="9">
        <v>2007</v>
      </c>
      <c r="B59" s="16">
        <v>27.37</v>
      </c>
      <c r="C59" s="16">
        <v>27.91</v>
      </c>
      <c r="D59" s="16">
        <v>28.12</v>
      </c>
      <c r="E59" s="16">
        <v>30.27</v>
      </c>
      <c r="F59" s="16">
        <v>29.6</v>
      </c>
      <c r="G59" s="16">
        <v>30.07</v>
      </c>
      <c r="H59" s="16">
        <v>29.9</v>
      </c>
      <c r="I59" s="16">
        <v>30.8</v>
      </c>
      <c r="J59" s="16">
        <v>31.3</v>
      </c>
      <c r="K59" s="16">
        <v>30.6</v>
      </c>
      <c r="L59" s="16">
        <v>29.8</v>
      </c>
      <c r="M59" s="16">
        <v>28.9</v>
      </c>
      <c r="N59" s="18">
        <f t="shared" si="11"/>
        <v>29.553333333333338</v>
      </c>
      <c r="O59" s="18">
        <f t="shared" si="10"/>
        <v>31.3</v>
      </c>
    </row>
    <row r="60" spans="1:15" ht="15" x14ac:dyDescent="0.25">
      <c r="A60" s="9">
        <v>2008</v>
      </c>
      <c r="B60" s="16">
        <v>27.8</v>
      </c>
      <c r="C60" s="16">
        <v>28.2</v>
      </c>
      <c r="D60" s="16">
        <v>28.3</v>
      </c>
      <c r="E60" s="16">
        <v>29.6</v>
      </c>
      <c r="F60" s="16">
        <v>30.7</v>
      </c>
      <c r="G60" s="16">
        <v>29.8</v>
      </c>
      <c r="H60" s="16">
        <v>30.6</v>
      </c>
      <c r="I60" s="16">
        <v>30.2</v>
      </c>
      <c r="J60" s="16">
        <v>31.2</v>
      </c>
      <c r="K60" s="16">
        <v>31.5</v>
      </c>
      <c r="L60" s="16">
        <v>29.1</v>
      </c>
      <c r="M60" s="16">
        <v>28.7</v>
      </c>
      <c r="N60" s="18">
        <f t="shared" si="11"/>
        <v>29.641666666666666</v>
      </c>
      <c r="O60" s="18">
        <f t="shared" si="10"/>
        <v>31.5</v>
      </c>
    </row>
    <row r="61" spans="1:15" ht="15" x14ac:dyDescent="0.25">
      <c r="A61" s="9">
        <v>2009</v>
      </c>
      <c r="B61" s="16">
        <v>27.6</v>
      </c>
      <c r="C61" s="16">
        <v>27</v>
      </c>
      <c r="D61" s="16">
        <v>29.6</v>
      </c>
      <c r="E61" s="16">
        <v>28.9</v>
      </c>
      <c r="F61" s="16">
        <v>29.3</v>
      </c>
      <c r="G61" s="16">
        <v>31.1</v>
      </c>
      <c r="H61" s="16">
        <v>29</v>
      </c>
      <c r="I61" s="16">
        <v>29.4</v>
      </c>
      <c r="J61" s="16">
        <v>29.5</v>
      </c>
      <c r="K61" s="16">
        <v>30.5</v>
      </c>
      <c r="L61" s="16">
        <v>29.5</v>
      </c>
      <c r="M61" s="16">
        <v>28.5</v>
      </c>
      <c r="N61" s="18">
        <f t="shared" si="11"/>
        <v>29.158333333333331</v>
      </c>
      <c r="O61" s="18">
        <f t="shared" si="10"/>
        <v>31.1</v>
      </c>
    </row>
    <row r="62" spans="1:15" ht="15" x14ac:dyDescent="0.25">
      <c r="A62" s="9">
        <v>2010</v>
      </c>
      <c r="B62" s="16">
        <v>27.8</v>
      </c>
      <c r="C62" s="16">
        <v>31.3</v>
      </c>
      <c r="D62" s="16">
        <v>31.8</v>
      </c>
      <c r="E62" s="16">
        <v>31.9</v>
      </c>
      <c r="F62" s="16">
        <v>32.299999999999997</v>
      </c>
      <c r="G62" s="16">
        <v>30.8</v>
      </c>
      <c r="H62" s="16">
        <v>30.5</v>
      </c>
      <c r="I62" s="16">
        <v>31</v>
      </c>
      <c r="J62" s="16">
        <v>30.4</v>
      </c>
      <c r="K62" s="16">
        <v>29.7</v>
      </c>
      <c r="L62" s="16">
        <v>29</v>
      </c>
      <c r="M62" s="16">
        <v>28.4</v>
      </c>
      <c r="N62" s="18">
        <f t="shared" si="11"/>
        <v>30.408333333333331</v>
      </c>
      <c r="O62" s="18">
        <f t="shared" si="10"/>
        <v>32.299999999999997</v>
      </c>
    </row>
    <row r="63" spans="1:15" ht="15" x14ac:dyDescent="0.25">
      <c r="A63" s="9">
        <v>2011</v>
      </c>
      <c r="B63" s="16">
        <v>27.7</v>
      </c>
      <c r="C63" s="16">
        <v>28</v>
      </c>
      <c r="D63" s="16">
        <v>28.1</v>
      </c>
      <c r="E63" s="16">
        <v>28.3</v>
      </c>
      <c r="F63" s="16">
        <v>30.6</v>
      </c>
      <c r="G63" s="16">
        <v>30.6</v>
      </c>
      <c r="H63" s="16">
        <v>30.7</v>
      </c>
      <c r="I63" s="16">
        <v>29.3</v>
      </c>
      <c r="J63" s="16">
        <v>31.1</v>
      </c>
      <c r="K63" s="16">
        <v>30</v>
      </c>
      <c r="L63" s="16">
        <v>28.9</v>
      </c>
      <c r="M63" s="16">
        <v>28.3</v>
      </c>
      <c r="N63" s="18">
        <f t="shared" si="11"/>
        <v>29.3</v>
      </c>
      <c r="O63" s="18">
        <f t="shared" si="10"/>
        <v>31.1</v>
      </c>
    </row>
    <row r="64" spans="1:15" ht="15" x14ac:dyDescent="0.25">
      <c r="A64" s="9">
        <v>2012</v>
      </c>
      <c r="B64" s="16">
        <v>27.6</v>
      </c>
      <c r="C64" s="16">
        <v>27.6</v>
      </c>
      <c r="D64" s="16">
        <v>29.2</v>
      </c>
      <c r="E64" s="16">
        <v>30.8</v>
      </c>
      <c r="F64" s="16">
        <v>31.6</v>
      </c>
      <c r="G64" s="16">
        <v>31.8</v>
      </c>
      <c r="H64" s="16">
        <v>30</v>
      </c>
      <c r="I64" s="16">
        <v>31.2</v>
      </c>
      <c r="J64" s="16">
        <v>30.6</v>
      </c>
      <c r="K64" s="16">
        <v>30.5</v>
      </c>
      <c r="L64" s="16">
        <v>28.8</v>
      </c>
      <c r="M64" s="16">
        <v>28.1</v>
      </c>
      <c r="N64" s="18">
        <f t="shared" si="11"/>
        <v>29.816666666666674</v>
      </c>
      <c r="O64" s="18">
        <f t="shared" si="10"/>
        <v>31.8</v>
      </c>
    </row>
    <row r="65" spans="1:15" ht="15" x14ac:dyDescent="0.25">
      <c r="A65" s="9">
        <v>2013</v>
      </c>
      <c r="B65" s="16">
        <v>28.3</v>
      </c>
      <c r="C65" s="16">
        <v>28.28</v>
      </c>
      <c r="D65" s="16">
        <v>29.4</v>
      </c>
      <c r="E65" s="16">
        <v>29.57</v>
      </c>
      <c r="F65" s="16">
        <v>32.200000000000003</v>
      </c>
      <c r="G65" s="16">
        <v>30.87</v>
      </c>
      <c r="H65" s="16">
        <v>30.44</v>
      </c>
      <c r="I65" s="16">
        <v>30.28</v>
      </c>
      <c r="J65" s="16">
        <v>31.28</v>
      </c>
      <c r="K65" s="16">
        <v>30.08</v>
      </c>
      <c r="L65" s="16">
        <v>29.78</v>
      </c>
      <c r="M65" s="16">
        <v>28.8</v>
      </c>
      <c r="N65" s="18">
        <f t="shared" si="11"/>
        <v>29.94</v>
      </c>
      <c r="O65" s="18">
        <f t="shared" si="10"/>
        <v>32.200000000000003</v>
      </c>
    </row>
    <row r="66" spans="1:15" ht="15" x14ac:dyDescent="0.25">
      <c r="A66" s="9">
        <v>2014</v>
      </c>
      <c r="B66" s="16">
        <v>27.94</v>
      </c>
      <c r="C66" s="16">
        <v>27.66</v>
      </c>
      <c r="D66" s="16">
        <v>28.57</v>
      </c>
      <c r="E66" s="16">
        <v>29.96</v>
      </c>
      <c r="F66" s="16">
        <v>30.25</v>
      </c>
      <c r="G66" s="16">
        <v>29.84</v>
      </c>
      <c r="H66" s="16">
        <v>29.54</v>
      </c>
      <c r="I66" s="16">
        <v>30.02</v>
      </c>
      <c r="J66" s="16">
        <v>30.25</v>
      </c>
      <c r="K66" s="16">
        <v>30.89</v>
      </c>
      <c r="L66" s="16">
        <v>28.93</v>
      </c>
      <c r="M66" s="16">
        <v>31.1</v>
      </c>
      <c r="N66" s="18">
        <f t="shared" si="11"/>
        <v>29.579166666666666</v>
      </c>
      <c r="O66" s="18">
        <f t="shared" si="10"/>
        <v>31.1</v>
      </c>
    </row>
    <row r="67" spans="1:15" ht="15" x14ac:dyDescent="0.25">
      <c r="A67" s="9">
        <v>2015</v>
      </c>
      <c r="B67" s="16">
        <v>28.11</v>
      </c>
      <c r="C67" s="16">
        <v>27.68</v>
      </c>
      <c r="D67" s="16">
        <v>27.5</v>
      </c>
      <c r="E67" s="16">
        <v>30.34</v>
      </c>
      <c r="F67" s="16">
        <v>29.18</v>
      </c>
      <c r="G67" s="16">
        <v>30.17</v>
      </c>
      <c r="H67" s="16">
        <v>28.79</v>
      </c>
      <c r="I67" s="16">
        <v>29.04</v>
      </c>
      <c r="J67" s="16">
        <v>29.81</v>
      </c>
      <c r="K67" s="16">
        <v>31.67</v>
      </c>
      <c r="L67" s="16">
        <v>30.73</v>
      </c>
      <c r="M67" s="16">
        <v>28.8</v>
      </c>
      <c r="N67" s="18">
        <f t="shared" ref="N67:N71" si="12">AVERAGE(B67:M67)</f>
        <v>29.318333333333339</v>
      </c>
      <c r="O67" s="18">
        <f t="shared" si="10"/>
        <v>31.67</v>
      </c>
    </row>
    <row r="68" spans="1:15" ht="15" x14ac:dyDescent="0.25">
      <c r="A68" s="9">
        <v>2016</v>
      </c>
      <c r="B68" s="16">
        <v>28.6</v>
      </c>
      <c r="C68" s="16">
        <v>28.34</v>
      </c>
      <c r="D68" s="16">
        <v>29.53</v>
      </c>
      <c r="E68" s="16">
        <v>31.94</v>
      </c>
      <c r="F68" s="16">
        <v>32.28</v>
      </c>
      <c r="G68" s="16">
        <v>31.82</v>
      </c>
      <c r="H68" s="16">
        <v>29.77</v>
      </c>
      <c r="I68" s="16">
        <v>30.11</v>
      </c>
      <c r="J68" s="16">
        <v>31.23</v>
      </c>
      <c r="K68" s="16">
        <v>31.46</v>
      </c>
      <c r="L68" s="16">
        <v>29.19</v>
      </c>
      <c r="M68" s="16">
        <v>29.77</v>
      </c>
      <c r="N68" s="18">
        <f t="shared" si="12"/>
        <v>30.336666666666662</v>
      </c>
      <c r="O68" s="18">
        <f t="shared" si="10"/>
        <v>32.28</v>
      </c>
    </row>
    <row r="69" spans="1:15" ht="15" x14ac:dyDescent="0.25">
      <c r="A69" s="9">
        <v>2017</v>
      </c>
      <c r="B69" s="16">
        <v>28.62</v>
      </c>
      <c r="C69" s="16">
        <v>29.23</v>
      </c>
      <c r="D69" s="16">
        <v>28.71</v>
      </c>
      <c r="E69" s="16">
        <v>30.68</v>
      </c>
      <c r="F69" s="16">
        <v>30.84</v>
      </c>
      <c r="G69" s="16">
        <v>31.29</v>
      </c>
      <c r="H69" s="16">
        <v>30.66</v>
      </c>
      <c r="I69" s="16">
        <v>32.04</v>
      </c>
      <c r="J69" s="16">
        <v>31.39</v>
      </c>
      <c r="K69" s="16">
        <v>32.159999999999997</v>
      </c>
      <c r="L69" s="16">
        <v>30.48</v>
      </c>
      <c r="M69" s="16">
        <v>28.4</v>
      </c>
      <c r="N69" s="18">
        <f t="shared" si="12"/>
        <v>30.375</v>
      </c>
      <c r="O69" s="18">
        <f t="shared" si="10"/>
        <v>32.159999999999997</v>
      </c>
    </row>
    <row r="70" spans="1:15" ht="15" x14ac:dyDescent="0.25">
      <c r="A70" s="9">
        <v>2018</v>
      </c>
      <c r="B70" s="16">
        <v>27.64</v>
      </c>
      <c r="C70" s="16">
        <v>27.24</v>
      </c>
      <c r="D70" s="16">
        <v>28.43</v>
      </c>
      <c r="E70" s="16">
        <v>29.5</v>
      </c>
      <c r="F70" s="16">
        <v>31.16</v>
      </c>
      <c r="G70" s="16">
        <v>29.7</v>
      </c>
      <c r="H70" s="16">
        <v>29.2</v>
      </c>
      <c r="I70" s="16">
        <v>29.38</v>
      </c>
      <c r="J70" s="16">
        <v>30</v>
      </c>
      <c r="K70" s="16">
        <v>31.52</v>
      </c>
      <c r="L70" s="16">
        <v>29.34</v>
      </c>
      <c r="M70" s="16">
        <v>29.08</v>
      </c>
      <c r="N70" s="18">
        <f t="shared" si="12"/>
        <v>29.349166666666662</v>
      </c>
      <c r="O70" s="18">
        <f t="shared" si="10"/>
        <v>31.52</v>
      </c>
    </row>
    <row r="71" spans="1:15" ht="15" x14ac:dyDescent="0.25">
      <c r="A71" s="9">
        <v>2019</v>
      </c>
      <c r="B71" s="16">
        <v>27.9</v>
      </c>
      <c r="C71" s="16">
        <v>28.89</v>
      </c>
      <c r="D71" s="16">
        <v>28.13</v>
      </c>
      <c r="E71" s="16">
        <v>30.16</v>
      </c>
      <c r="F71" s="16">
        <v>31.08</v>
      </c>
      <c r="G71" s="16">
        <v>30.81</v>
      </c>
      <c r="H71" s="16">
        <v>30.4</v>
      </c>
      <c r="I71" s="16">
        <v>30.35</v>
      </c>
      <c r="J71" s="16">
        <v>31.04</v>
      </c>
      <c r="K71" s="16">
        <v>30.36</v>
      </c>
      <c r="L71" s="16">
        <v>29.68</v>
      </c>
      <c r="M71" s="16">
        <v>28.52</v>
      </c>
      <c r="N71" s="18">
        <f t="shared" si="12"/>
        <v>29.776666666666667</v>
      </c>
      <c r="O71" s="18">
        <f t="shared" si="10"/>
        <v>31.08</v>
      </c>
    </row>
    <row r="72" spans="1:15" ht="15" x14ac:dyDescent="0.25">
      <c r="A72" s="9">
        <v>2020</v>
      </c>
      <c r="B72" s="16">
        <v>28.11</v>
      </c>
      <c r="C72" s="16">
        <v>28.15</v>
      </c>
      <c r="D72" s="16">
        <v>28.18</v>
      </c>
      <c r="E72" s="16">
        <v>30.2</v>
      </c>
      <c r="F72" s="16">
        <v>30.78</v>
      </c>
      <c r="G72" s="16">
        <v>30.82</v>
      </c>
      <c r="H72" s="16">
        <v>30.07</v>
      </c>
      <c r="I72" s="16">
        <v>30.75</v>
      </c>
      <c r="J72" s="16">
        <v>31.18</v>
      </c>
      <c r="K72" s="16">
        <v>30.53</v>
      </c>
      <c r="L72" s="16">
        <v>30.9</v>
      </c>
      <c r="M72" s="16">
        <v>28.28</v>
      </c>
      <c r="N72" s="18">
        <f>AVERAGE(B72:M72)</f>
        <v>29.829166666666662</v>
      </c>
      <c r="O72" s="18">
        <f>MAX(B72:M72)</f>
        <v>31.18</v>
      </c>
    </row>
    <row r="73" spans="1:15" ht="15" x14ac:dyDescent="0.25">
      <c r="A73" s="9">
        <v>2021</v>
      </c>
      <c r="B73" s="16">
        <v>27.9</v>
      </c>
      <c r="C73" s="16">
        <v>27.67</v>
      </c>
      <c r="D73" s="16">
        <v>28.46</v>
      </c>
      <c r="E73" s="16">
        <v>29.52</v>
      </c>
      <c r="F73" s="16">
        <v>29.33</v>
      </c>
      <c r="G73" s="16">
        <v>30.25</v>
      </c>
      <c r="H73" s="16">
        <v>30.22</v>
      </c>
      <c r="I73" s="16">
        <v>30.19</v>
      </c>
      <c r="J73" s="16">
        <v>30.09</v>
      </c>
      <c r="K73" s="16">
        <v>29.74</v>
      </c>
      <c r="L73" s="16">
        <v>28.71</v>
      </c>
      <c r="M73" s="16">
        <v>28.36</v>
      </c>
      <c r="N73" s="18">
        <f>AVERAGE(B73:M73)</f>
        <v>29.203333333333333</v>
      </c>
      <c r="O73" s="18">
        <f>MAX(B73:M73)</f>
        <v>30.25</v>
      </c>
    </row>
    <row r="74" spans="1:15" ht="15" x14ac:dyDescent="0.25">
      <c r="A74" s="9">
        <v>2022</v>
      </c>
      <c r="B74" s="16">
        <v>27.28</v>
      </c>
      <c r="C74" s="16">
        <v>27.47</v>
      </c>
      <c r="D74" s="16">
        <v>27.69</v>
      </c>
      <c r="E74" s="16">
        <v>29.05</v>
      </c>
      <c r="F74" s="16">
        <v>29.98</v>
      </c>
      <c r="G74" s="16">
        <v>30.24</v>
      </c>
      <c r="H74" s="16">
        <v>28.66</v>
      </c>
      <c r="I74" s="16">
        <v>30.02</v>
      </c>
      <c r="J74" s="16">
        <v>30.66</v>
      </c>
      <c r="K74" s="16">
        <v>30.16</v>
      </c>
      <c r="L74" s="16">
        <v>29.69</v>
      </c>
      <c r="M74" s="16">
        <v>27.6</v>
      </c>
      <c r="N74" s="18">
        <f>AVERAGE(B74:M74)</f>
        <v>29.041666666666671</v>
      </c>
      <c r="O74" s="18">
        <f>MAX(B74:M74)</f>
        <v>30.66</v>
      </c>
    </row>
    <row r="75" spans="1:15" ht="15" x14ac:dyDescent="0.25">
      <c r="A75" s="9">
        <v>2023</v>
      </c>
      <c r="B75" s="16">
        <v>27.54</v>
      </c>
      <c r="C75" s="16">
        <v>26.9</v>
      </c>
      <c r="D75" s="16">
        <v>29.38</v>
      </c>
      <c r="E75" s="16">
        <v>29.83</v>
      </c>
      <c r="F75" s="16">
        <v>31.55</v>
      </c>
      <c r="G75" s="16">
        <v>31.85</v>
      </c>
      <c r="H75" s="16">
        <v>29.42</v>
      </c>
      <c r="I75" s="16">
        <v>31.71</v>
      </c>
      <c r="J75" s="16">
        <v>30.13</v>
      </c>
      <c r="K75" s="16">
        <v>30.95</v>
      </c>
      <c r="L75" s="16">
        <v>30.73</v>
      </c>
      <c r="M75" s="16">
        <v>29.01</v>
      </c>
      <c r="N75" s="18">
        <f>AVERAGE(B75:M75)</f>
        <v>29.916666666666668</v>
      </c>
      <c r="O75" s="18">
        <f>MAX(B75:M75)</f>
        <v>31.85</v>
      </c>
    </row>
    <row r="76" spans="1:15" ht="15" x14ac:dyDescent="0.25">
      <c r="A76" s="9">
        <v>2024</v>
      </c>
      <c r="B76" s="16">
        <v>28.83</v>
      </c>
      <c r="C76" s="16">
        <v>30.11</v>
      </c>
      <c r="D76" s="16">
        <v>32</v>
      </c>
      <c r="E76" s="16">
        <v>29.85</v>
      </c>
      <c r="F76" s="16">
        <v>31.79</v>
      </c>
      <c r="G76" s="16">
        <v>31.02</v>
      </c>
      <c r="H76" s="16">
        <v>29.85</v>
      </c>
      <c r="I76" s="16">
        <v>29.74</v>
      </c>
      <c r="J76" s="16">
        <v>31.04</v>
      </c>
      <c r="K76" s="16"/>
      <c r="L76" s="16"/>
      <c r="M76" s="16"/>
      <c r="N76" s="18"/>
      <c r="O76" s="18"/>
    </row>
    <row r="77" spans="1:15" ht="15" x14ac:dyDescent="0.25">
      <c r="A77" s="9">
        <v>2025</v>
      </c>
      <c r="B77" s="16"/>
      <c r="C77" s="16"/>
      <c r="D77" s="16"/>
      <c r="E77" s="16"/>
      <c r="F77" s="16"/>
      <c r="G77" s="16"/>
      <c r="H77" s="16"/>
      <c r="I77" s="16"/>
      <c r="J77" s="16"/>
      <c r="K77" s="16"/>
      <c r="L77" s="16"/>
      <c r="M77" s="16"/>
      <c r="N77" s="18"/>
      <c r="O77" s="18"/>
    </row>
    <row r="78" spans="1:15" ht="15" x14ac:dyDescent="0.25">
      <c r="A78" s="9">
        <v>2026</v>
      </c>
      <c r="B78" s="16"/>
      <c r="C78" s="16"/>
      <c r="D78" s="16"/>
      <c r="E78" s="16"/>
      <c r="F78" s="16"/>
      <c r="G78" s="16"/>
      <c r="H78" s="16"/>
      <c r="I78" s="16"/>
      <c r="J78" s="16"/>
      <c r="K78" s="16"/>
      <c r="L78" s="16"/>
      <c r="M78" s="16"/>
      <c r="N78" s="18"/>
      <c r="O78" s="18"/>
    </row>
    <row r="79" spans="1:15" ht="15" x14ac:dyDescent="0.25">
      <c r="A79" s="9">
        <v>2027</v>
      </c>
      <c r="B79" s="16"/>
      <c r="C79" s="16"/>
      <c r="D79" s="16"/>
      <c r="E79" s="16"/>
      <c r="F79" s="16"/>
      <c r="G79" s="16"/>
      <c r="H79" s="16"/>
      <c r="I79" s="16"/>
      <c r="J79" s="16"/>
      <c r="K79" s="16"/>
      <c r="L79" s="16"/>
      <c r="M79" s="16"/>
      <c r="N79" s="18"/>
      <c r="O79" s="18"/>
    </row>
    <row r="80" spans="1:15" x14ac:dyDescent="0.2">
      <c r="A80" s="9">
        <v>2028</v>
      </c>
    </row>
    <row r="81" spans="1:29" ht="15" x14ac:dyDescent="0.25">
      <c r="A81" s="7"/>
      <c r="N81" s="19"/>
    </row>
    <row r="82" spans="1:29" x14ac:dyDescent="0.2">
      <c r="A82" s="9" t="s">
        <v>19</v>
      </c>
      <c r="B82" s="90">
        <f t="shared" ref="B82:N82" si="13">AVERAGE(B48:B79)</f>
        <v>28.078148148148149</v>
      </c>
      <c r="C82" s="90">
        <f t="shared" si="13"/>
        <v>28.392592592592596</v>
      </c>
      <c r="D82" s="90">
        <f t="shared" si="13"/>
        <v>28.970370370370372</v>
      </c>
      <c r="E82" s="90">
        <f t="shared" si="13"/>
        <v>30.055</v>
      </c>
      <c r="F82" s="90">
        <f t="shared" si="13"/>
        <v>31.138571428571428</v>
      </c>
      <c r="G82" s="90">
        <f t="shared" si="13"/>
        <v>30.720000000000002</v>
      </c>
      <c r="H82" s="90">
        <f t="shared" si="13"/>
        <v>29.942499999999995</v>
      </c>
      <c r="I82" s="90">
        <f t="shared" si="13"/>
        <v>30.473571428571429</v>
      </c>
      <c r="J82" s="90">
        <f t="shared" si="13"/>
        <v>30.673214285714277</v>
      </c>
      <c r="K82" s="90">
        <f t="shared" si="13"/>
        <v>30.835555555555555</v>
      </c>
      <c r="L82" s="90">
        <f t="shared" si="13"/>
        <v>29.799259259259266</v>
      </c>
      <c r="M82" s="90">
        <f t="shared" si="13"/>
        <v>28.799999999999997</v>
      </c>
      <c r="N82" s="20">
        <f t="shared" si="13"/>
        <v>29.787019230769225</v>
      </c>
    </row>
    <row r="83" spans="1:29" x14ac:dyDescent="0.2">
      <c r="A83" s="9" t="s">
        <v>20</v>
      </c>
      <c r="B83" s="90">
        <f t="shared" ref="B83:N83" si="14">STDEV(B48:B79)</f>
        <v>0.76835006563533492</v>
      </c>
      <c r="C83" s="90">
        <f t="shared" si="14"/>
        <v>1.2730749950493661</v>
      </c>
      <c r="D83" s="90">
        <f t="shared" si="14"/>
        <v>1.2806262935391042</v>
      </c>
      <c r="E83" s="90">
        <f t="shared" si="14"/>
        <v>1.2462372997978388</v>
      </c>
      <c r="F83" s="90">
        <f t="shared" si="14"/>
        <v>1.5802946614259059</v>
      </c>
      <c r="G83" s="90">
        <f t="shared" si="14"/>
        <v>0.89899532401041615</v>
      </c>
      <c r="H83" s="90">
        <f t="shared" si="14"/>
        <v>0.61682355361666963</v>
      </c>
      <c r="I83" s="90">
        <f t="shared" si="14"/>
        <v>0.96314382713384605</v>
      </c>
      <c r="J83" s="90">
        <f t="shared" si="14"/>
        <v>0.6578925588936384</v>
      </c>
      <c r="K83" s="90">
        <f t="shared" si="14"/>
        <v>0.77551141108171207</v>
      </c>
      <c r="L83" s="90">
        <f t="shared" si="14"/>
        <v>0.71017292545237465</v>
      </c>
      <c r="M83" s="90">
        <f t="shared" si="14"/>
        <v>0.80907829800810527</v>
      </c>
      <c r="N83" s="21">
        <f t="shared" si="14"/>
        <v>0.51765395847660223</v>
      </c>
    </row>
    <row r="84" spans="1:29" x14ac:dyDescent="0.2">
      <c r="A84" s="9" t="s">
        <v>21</v>
      </c>
      <c r="B84" s="90">
        <f t="shared" ref="B84:N84" si="15">B83/B82*100</f>
        <v>2.7364698753682237</v>
      </c>
      <c r="C84" s="90">
        <f t="shared" si="15"/>
        <v>4.4838279241237773</v>
      </c>
      <c r="D84" s="90">
        <f t="shared" si="15"/>
        <v>4.4204691799483271</v>
      </c>
      <c r="E84" s="90">
        <f t="shared" si="15"/>
        <v>4.1465223749720144</v>
      </c>
      <c r="F84" s="90">
        <f t="shared" si="15"/>
        <v>5.0750390558248117</v>
      </c>
      <c r="G84" s="90">
        <f t="shared" si="15"/>
        <v>2.9264170703464063</v>
      </c>
      <c r="H84" s="90">
        <f t="shared" si="15"/>
        <v>2.0600268969413702</v>
      </c>
      <c r="I84" s="90">
        <f t="shared" si="15"/>
        <v>3.1605872957536612</v>
      </c>
      <c r="J84" s="90">
        <f t="shared" si="15"/>
        <v>2.1448438783282158</v>
      </c>
      <c r="K84" s="90">
        <f t="shared" si="15"/>
        <v>2.5149908834445838</v>
      </c>
      <c r="L84" s="90">
        <f t="shared" si="15"/>
        <v>2.3831898614449911</v>
      </c>
      <c r="M84" s="90">
        <f t="shared" si="15"/>
        <v>2.809299645861477</v>
      </c>
      <c r="N84" s="21">
        <f t="shared" si="15"/>
        <v>1.7378508217494921</v>
      </c>
    </row>
    <row r="85" spans="1:29" x14ac:dyDescent="0.2">
      <c r="A85" s="9" t="s">
        <v>22</v>
      </c>
      <c r="B85" s="90">
        <f t="shared" ref="B85:N85" si="16">MIN(B48:B79)</f>
        <v>27.04</v>
      </c>
      <c r="C85" s="90">
        <f t="shared" si="16"/>
        <v>26.9</v>
      </c>
      <c r="D85" s="90">
        <f t="shared" si="16"/>
        <v>27.5</v>
      </c>
      <c r="E85" s="90">
        <f t="shared" si="16"/>
        <v>28.3</v>
      </c>
      <c r="F85" s="90">
        <f t="shared" si="16"/>
        <v>29.18</v>
      </c>
      <c r="G85" s="90">
        <f t="shared" si="16"/>
        <v>28.79</v>
      </c>
      <c r="H85" s="90">
        <f t="shared" si="16"/>
        <v>28.66</v>
      </c>
      <c r="I85" s="90">
        <f t="shared" si="16"/>
        <v>29.04</v>
      </c>
      <c r="J85" s="90">
        <f t="shared" si="16"/>
        <v>29.33</v>
      </c>
      <c r="K85" s="90">
        <f t="shared" si="16"/>
        <v>29.7</v>
      </c>
      <c r="L85" s="90">
        <f t="shared" si="16"/>
        <v>28.71</v>
      </c>
      <c r="M85" s="90">
        <f t="shared" si="16"/>
        <v>27.58</v>
      </c>
      <c r="N85" s="21">
        <f t="shared" si="16"/>
        <v>29.041666666666671</v>
      </c>
    </row>
    <row r="86" spans="1:29" x14ac:dyDescent="0.2">
      <c r="A86" s="9" t="s">
        <v>23</v>
      </c>
      <c r="B86" s="90">
        <f t="shared" ref="B86:N86" si="17">MAX(B48:B79)</f>
        <v>30.92</v>
      </c>
      <c r="C86" s="90">
        <f t="shared" si="17"/>
        <v>31.52</v>
      </c>
      <c r="D86" s="90">
        <f t="shared" si="17"/>
        <v>32.46</v>
      </c>
      <c r="E86" s="90">
        <f t="shared" si="17"/>
        <v>34.35</v>
      </c>
      <c r="F86" s="90">
        <f t="shared" si="17"/>
        <v>36.74</v>
      </c>
      <c r="G86" s="90">
        <f t="shared" si="17"/>
        <v>33.17</v>
      </c>
      <c r="H86" s="90">
        <f t="shared" si="17"/>
        <v>30.88</v>
      </c>
      <c r="I86" s="90">
        <f t="shared" si="17"/>
        <v>32.92</v>
      </c>
      <c r="J86" s="90">
        <f t="shared" si="17"/>
        <v>31.89</v>
      </c>
      <c r="K86" s="90">
        <f t="shared" si="17"/>
        <v>32.47</v>
      </c>
      <c r="L86" s="90">
        <f t="shared" si="17"/>
        <v>31.62</v>
      </c>
      <c r="M86" s="90">
        <f t="shared" si="17"/>
        <v>31.1</v>
      </c>
      <c r="N86" s="21">
        <f t="shared" si="17"/>
        <v>31.035</v>
      </c>
    </row>
    <row r="87" spans="1:29" x14ac:dyDescent="0.2">
      <c r="A87" s="9" t="s">
        <v>24</v>
      </c>
      <c r="B87" s="90">
        <f t="shared" ref="B87:N87" si="18">QUARTILE(B48:B79,1)</f>
        <v>27.62</v>
      </c>
      <c r="C87" s="90">
        <f t="shared" si="18"/>
        <v>27.630000000000003</v>
      </c>
      <c r="D87" s="90">
        <f t="shared" si="18"/>
        <v>28.125</v>
      </c>
      <c r="E87" s="90">
        <f t="shared" si="18"/>
        <v>29.3125</v>
      </c>
      <c r="F87" s="90">
        <f t="shared" si="18"/>
        <v>30.182500000000001</v>
      </c>
      <c r="G87" s="90">
        <f t="shared" si="18"/>
        <v>30.147500000000001</v>
      </c>
      <c r="H87" s="90">
        <f t="shared" si="18"/>
        <v>29.509999999999998</v>
      </c>
      <c r="I87" s="90">
        <f t="shared" si="18"/>
        <v>29.852499999999999</v>
      </c>
      <c r="J87" s="90">
        <f t="shared" si="18"/>
        <v>30.119999999999997</v>
      </c>
      <c r="K87" s="90">
        <f t="shared" si="18"/>
        <v>30.3</v>
      </c>
      <c r="L87" s="90">
        <f t="shared" si="18"/>
        <v>29.265000000000001</v>
      </c>
      <c r="M87" s="90">
        <f t="shared" si="18"/>
        <v>28.29</v>
      </c>
      <c r="N87" s="21">
        <f t="shared" si="18"/>
        <v>29.337291666666662</v>
      </c>
    </row>
    <row r="88" spans="1:29" x14ac:dyDescent="0.2">
      <c r="A88" s="9" t="s">
        <v>25</v>
      </c>
      <c r="B88" s="90">
        <f t="shared" ref="B88:N88" si="19">QUARTILE(B48:B79,2)</f>
        <v>27.9</v>
      </c>
      <c r="C88" s="90">
        <f t="shared" si="19"/>
        <v>28</v>
      </c>
      <c r="D88" s="90">
        <f t="shared" si="19"/>
        <v>28.71</v>
      </c>
      <c r="E88" s="90">
        <f t="shared" si="19"/>
        <v>29.715</v>
      </c>
      <c r="F88" s="90">
        <f t="shared" si="19"/>
        <v>30.824999999999999</v>
      </c>
      <c r="G88" s="90">
        <f t="shared" si="19"/>
        <v>30.805</v>
      </c>
      <c r="H88" s="90">
        <f t="shared" si="19"/>
        <v>30.035</v>
      </c>
      <c r="I88" s="90">
        <f t="shared" si="19"/>
        <v>30.240000000000002</v>
      </c>
      <c r="J88" s="90">
        <f t="shared" si="19"/>
        <v>30.704999999999998</v>
      </c>
      <c r="K88" s="90">
        <f t="shared" si="19"/>
        <v>30.6</v>
      </c>
      <c r="L88" s="90">
        <f t="shared" si="19"/>
        <v>29.78</v>
      </c>
      <c r="M88" s="90">
        <f t="shared" si="19"/>
        <v>28.7</v>
      </c>
      <c r="N88" s="21">
        <f t="shared" si="19"/>
        <v>29.745000000000001</v>
      </c>
    </row>
    <row r="89" spans="1:29" x14ac:dyDescent="0.2">
      <c r="A89" s="9" t="s">
        <v>26</v>
      </c>
      <c r="B89" s="90">
        <f t="shared" ref="B89:N89" si="20">QUARTILE(B48:B79,3)</f>
        <v>28.42</v>
      </c>
      <c r="C89" s="90">
        <f t="shared" si="20"/>
        <v>28.765000000000001</v>
      </c>
      <c r="D89" s="90">
        <f t="shared" si="20"/>
        <v>29.39</v>
      </c>
      <c r="E89" s="90">
        <f t="shared" si="20"/>
        <v>30.295000000000002</v>
      </c>
      <c r="F89" s="90">
        <f t="shared" si="20"/>
        <v>31.807499999999997</v>
      </c>
      <c r="G89" s="90">
        <f t="shared" si="20"/>
        <v>31.147500000000001</v>
      </c>
      <c r="H89" s="90">
        <f t="shared" si="20"/>
        <v>30.41</v>
      </c>
      <c r="I89" s="90">
        <f t="shared" si="20"/>
        <v>31.05</v>
      </c>
      <c r="J89" s="90">
        <f t="shared" si="20"/>
        <v>31.2075</v>
      </c>
      <c r="K89" s="90">
        <f t="shared" si="20"/>
        <v>31.48</v>
      </c>
      <c r="L89" s="90">
        <f t="shared" si="20"/>
        <v>30.15</v>
      </c>
      <c r="M89" s="90">
        <f t="shared" si="20"/>
        <v>29.174999999999997</v>
      </c>
      <c r="N89" s="21">
        <f t="shared" si="20"/>
        <v>30.166041666666672</v>
      </c>
    </row>
    <row r="90" spans="1:29" x14ac:dyDescent="0.2">
      <c r="B90" s="91"/>
      <c r="C90" s="91"/>
      <c r="D90" s="91"/>
      <c r="E90" s="91"/>
      <c r="F90" s="91"/>
      <c r="G90" s="91"/>
      <c r="H90" s="91"/>
      <c r="I90" s="91"/>
      <c r="J90" s="91"/>
      <c r="K90" s="91"/>
      <c r="L90" s="91"/>
      <c r="M90" s="91"/>
    </row>
    <row r="91" spans="1:29" x14ac:dyDescent="0.2">
      <c r="AC91" s="16"/>
    </row>
    <row r="92" spans="1:29" ht="15.75" x14ac:dyDescent="0.25">
      <c r="A92" s="12" t="s">
        <v>35</v>
      </c>
      <c r="AC92" s="16"/>
    </row>
    <row r="93" spans="1:29" ht="15.75" x14ac:dyDescent="0.25">
      <c r="A93" s="4" t="s">
        <v>16</v>
      </c>
      <c r="B93" s="80" t="s">
        <v>2</v>
      </c>
      <c r="C93" s="80" t="s">
        <v>3</v>
      </c>
      <c r="D93" s="80" t="s">
        <v>4</v>
      </c>
      <c r="E93" s="80" t="s">
        <v>5</v>
      </c>
      <c r="F93" s="80" t="s">
        <v>6</v>
      </c>
      <c r="G93" s="80" t="s">
        <v>17</v>
      </c>
      <c r="H93" s="80" t="s">
        <v>18</v>
      </c>
      <c r="I93" s="80" t="s">
        <v>7</v>
      </c>
      <c r="J93" s="80" t="s">
        <v>8</v>
      </c>
      <c r="K93" s="80" t="s">
        <v>9</v>
      </c>
      <c r="L93" s="80" t="s">
        <v>10</v>
      </c>
      <c r="M93" s="80" t="s">
        <v>11</v>
      </c>
      <c r="N93" s="6" t="s">
        <v>1</v>
      </c>
      <c r="O93" s="6"/>
      <c r="AC93" s="16"/>
    </row>
    <row r="94" spans="1:29" ht="15" x14ac:dyDescent="0.25">
      <c r="A94" s="9">
        <v>1997</v>
      </c>
      <c r="E94" s="16">
        <v>31.88</v>
      </c>
      <c r="F94" s="16">
        <v>31.74</v>
      </c>
      <c r="G94" s="16">
        <v>28.81</v>
      </c>
      <c r="H94" s="16">
        <v>28.43</v>
      </c>
      <c r="I94" s="16">
        <v>28.35</v>
      </c>
      <c r="J94" s="16">
        <v>28.04</v>
      </c>
      <c r="K94" s="16">
        <v>28.64</v>
      </c>
      <c r="L94" s="16">
        <v>27.81</v>
      </c>
      <c r="M94" s="16">
        <v>27.42</v>
      </c>
      <c r="N94" s="18"/>
      <c r="O94" s="18"/>
      <c r="AC94" s="16"/>
    </row>
    <row r="95" spans="1:29" ht="15" x14ac:dyDescent="0.25">
      <c r="A95" s="9">
        <v>1998</v>
      </c>
      <c r="B95" s="16">
        <v>27.3</v>
      </c>
      <c r="C95" s="16">
        <v>27.69</v>
      </c>
      <c r="D95" s="16">
        <v>27.87</v>
      </c>
      <c r="E95" s="16">
        <v>28.25</v>
      </c>
      <c r="F95" s="16">
        <v>28.67</v>
      </c>
      <c r="G95" s="16">
        <v>28.3</v>
      </c>
      <c r="H95" s="16">
        <v>27.61</v>
      </c>
      <c r="I95" s="16">
        <v>27.99</v>
      </c>
      <c r="J95" s="16">
        <v>29.14</v>
      </c>
      <c r="K95" s="16">
        <v>28.52</v>
      </c>
      <c r="L95" s="16">
        <v>27.49</v>
      </c>
      <c r="M95" s="16">
        <v>26.56</v>
      </c>
      <c r="N95" s="18">
        <f>AVERAGE(B95:M95)</f>
        <v>27.949166666666667</v>
      </c>
      <c r="O95" s="18"/>
      <c r="AC95" s="16"/>
    </row>
    <row r="96" spans="1:29" ht="15" x14ac:dyDescent="0.25">
      <c r="A96" s="9">
        <v>1999</v>
      </c>
      <c r="B96" s="16">
        <v>26.92</v>
      </c>
      <c r="C96" s="16">
        <v>26.29</v>
      </c>
      <c r="D96" s="16">
        <v>26.63</v>
      </c>
      <c r="E96" s="16">
        <v>27.17</v>
      </c>
      <c r="F96" s="16">
        <v>27.92</v>
      </c>
      <c r="G96" s="16">
        <v>27.45</v>
      </c>
      <c r="H96" s="16">
        <v>27.47</v>
      </c>
      <c r="I96" s="16">
        <v>27.88</v>
      </c>
      <c r="J96" s="16">
        <v>28.18</v>
      </c>
      <c r="K96" s="16">
        <v>27.72</v>
      </c>
      <c r="L96" s="16">
        <v>26.7</v>
      </c>
      <c r="M96" s="16">
        <v>26.81</v>
      </c>
      <c r="N96" s="18">
        <f>AVERAGE(B96:M96)</f>
        <v>27.261666666666667</v>
      </c>
      <c r="O96" s="18"/>
      <c r="AC96" s="16"/>
    </row>
    <row r="97" spans="1:31" ht="15" x14ac:dyDescent="0.25">
      <c r="A97" s="9">
        <v>2000</v>
      </c>
      <c r="B97" s="16">
        <v>27.19</v>
      </c>
      <c r="C97" s="16">
        <v>27.07</v>
      </c>
      <c r="D97" s="16">
        <v>27.26</v>
      </c>
      <c r="E97" s="16">
        <v>27.93</v>
      </c>
      <c r="F97" s="16">
        <v>28.69</v>
      </c>
      <c r="G97" s="16">
        <v>28.63</v>
      </c>
      <c r="H97" s="16">
        <v>28.37</v>
      </c>
      <c r="I97" s="16">
        <v>28.96</v>
      </c>
      <c r="J97" s="16">
        <v>29.41</v>
      </c>
      <c r="K97" s="16">
        <v>28.53</v>
      </c>
      <c r="L97" s="16">
        <v>28.73</v>
      </c>
      <c r="M97" s="16">
        <v>27.77</v>
      </c>
      <c r="N97" s="18">
        <f t="shared" ref="N97:N111" si="21">AVERAGE(B97:M97)</f>
        <v>28.21166666666667</v>
      </c>
      <c r="O97" s="18"/>
    </row>
    <row r="98" spans="1:31" ht="15" x14ac:dyDescent="0.25">
      <c r="A98" s="9">
        <v>2001</v>
      </c>
      <c r="B98" s="16">
        <v>27.56</v>
      </c>
      <c r="C98" s="16">
        <v>27.27</v>
      </c>
      <c r="D98" s="16">
        <v>27.52</v>
      </c>
      <c r="E98" s="16">
        <v>28.03</v>
      </c>
      <c r="F98" s="16">
        <v>29.32</v>
      </c>
      <c r="G98" s="16">
        <v>29.18</v>
      </c>
      <c r="H98" s="16">
        <v>28.73</v>
      </c>
      <c r="I98" s="16">
        <v>29.35</v>
      </c>
      <c r="J98" s="16">
        <v>29.28</v>
      </c>
      <c r="K98" s="16">
        <v>29.65</v>
      </c>
      <c r="L98" s="16">
        <v>28.37</v>
      </c>
      <c r="M98" s="16">
        <v>28.63</v>
      </c>
      <c r="N98" s="18">
        <f t="shared" si="21"/>
        <v>28.574166666666667</v>
      </c>
      <c r="O98" s="18"/>
    </row>
    <row r="99" spans="1:31" ht="15" x14ac:dyDescent="0.25">
      <c r="A99" s="9">
        <v>2002</v>
      </c>
      <c r="B99" s="16">
        <v>28.66</v>
      </c>
      <c r="C99" s="16">
        <v>27.9</v>
      </c>
      <c r="D99" s="16">
        <v>27.92</v>
      </c>
      <c r="E99" s="16">
        <v>28.46</v>
      </c>
      <c r="F99" s="16">
        <v>29.8</v>
      </c>
      <c r="G99" s="16">
        <v>29.72</v>
      </c>
      <c r="H99" s="16">
        <v>29.21</v>
      </c>
      <c r="I99" s="16">
        <v>29.19</v>
      </c>
      <c r="J99" s="16">
        <v>29.87</v>
      </c>
      <c r="K99" s="16">
        <v>29.2</v>
      </c>
      <c r="L99" s="16">
        <v>28.64</v>
      </c>
      <c r="M99" s="16">
        <v>28.62</v>
      </c>
      <c r="N99" s="18">
        <f t="shared" si="21"/>
        <v>28.932500000000001</v>
      </c>
      <c r="O99" s="18"/>
    </row>
    <row r="100" spans="1:31" ht="15" x14ac:dyDescent="0.25">
      <c r="A100" s="9">
        <v>2003</v>
      </c>
      <c r="B100" s="16">
        <v>27.99</v>
      </c>
      <c r="C100" s="16">
        <v>28.18</v>
      </c>
      <c r="D100" s="16">
        <v>29.1</v>
      </c>
      <c r="E100" s="16">
        <v>29.07</v>
      </c>
      <c r="F100" s="16">
        <v>28.95</v>
      </c>
      <c r="G100" s="16">
        <v>29.34</v>
      </c>
      <c r="H100" s="16">
        <v>28.49</v>
      </c>
      <c r="I100" s="16">
        <v>28.93</v>
      </c>
      <c r="J100" s="16">
        <v>29.96</v>
      </c>
      <c r="K100" s="16">
        <v>29.64</v>
      </c>
      <c r="L100" s="16">
        <v>27.82</v>
      </c>
      <c r="M100" s="16">
        <v>26.86</v>
      </c>
      <c r="N100" s="18">
        <f t="shared" si="21"/>
        <v>28.694166666666664</v>
      </c>
      <c r="O100" s="18"/>
      <c r="AD100" s="16"/>
      <c r="AE100" s="16"/>
    </row>
    <row r="101" spans="1:31" ht="15" x14ac:dyDescent="0.25">
      <c r="A101" s="9">
        <v>2004</v>
      </c>
      <c r="B101" s="16">
        <v>27.32</v>
      </c>
      <c r="C101" s="16">
        <v>26.99</v>
      </c>
      <c r="D101" s="16">
        <v>27.59</v>
      </c>
      <c r="E101" s="16">
        <v>27.86</v>
      </c>
      <c r="F101" s="16">
        <v>27.75</v>
      </c>
      <c r="G101" s="16">
        <v>26.88</v>
      </c>
      <c r="H101" s="16">
        <v>26.84</v>
      </c>
      <c r="I101" s="16">
        <v>28.51</v>
      </c>
      <c r="J101" s="16">
        <v>28.29</v>
      </c>
      <c r="K101" s="16">
        <v>26.86</v>
      </c>
      <c r="L101" s="16">
        <v>26.85</v>
      </c>
      <c r="M101" s="16"/>
      <c r="N101" s="18">
        <f t="shared" si="21"/>
        <v>27.430909090909093</v>
      </c>
      <c r="O101" s="18"/>
      <c r="AD101" s="16"/>
      <c r="AE101" s="16"/>
    </row>
    <row r="102" spans="1:31" ht="15" x14ac:dyDescent="0.25">
      <c r="A102" s="9">
        <v>2005</v>
      </c>
      <c r="B102" s="16">
        <v>26.23</v>
      </c>
      <c r="C102" s="16">
        <v>26.29</v>
      </c>
      <c r="D102" s="16">
        <v>27.49</v>
      </c>
      <c r="E102" s="16">
        <v>27.45</v>
      </c>
      <c r="F102" s="16">
        <v>28.38</v>
      </c>
      <c r="G102" s="16">
        <v>29.55</v>
      </c>
      <c r="H102" s="16">
        <v>28.74</v>
      </c>
      <c r="I102" s="16">
        <v>27.88</v>
      </c>
      <c r="J102" s="16">
        <v>28.04</v>
      </c>
      <c r="K102" s="16">
        <v>28.97</v>
      </c>
      <c r="L102" s="16">
        <v>26.49</v>
      </c>
      <c r="M102" s="16">
        <v>27.01</v>
      </c>
      <c r="N102" s="18">
        <f t="shared" si="21"/>
        <v>27.709999999999997</v>
      </c>
      <c r="O102" s="18"/>
      <c r="AD102" s="16"/>
      <c r="AE102" s="16"/>
    </row>
    <row r="103" spans="1:31" ht="15" x14ac:dyDescent="0.25">
      <c r="A103" s="9">
        <v>2006</v>
      </c>
      <c r="B103" s="16">
        <v>27.02</v>
      </c>
      <c r="C103" s="16">
        <v>26.51</v>
      </c>
      <c r="D103" s="16">
        <v>26.58</v>
      </c>
      <c r="E103" s="16">
        <v>27</v>
      </c>
      <c r="F103" s="16">
        <v>27.46</v>
      </c>
      <c r="G103" s="16">
        <v>27.92</v>
      </c>
      <c r="H103" s="16">
        <v>27.61</v>
      </c>
      <c r="I103" s="16">
        <v>27.64</v>
      </c>
      <c r="J103" s="16">
        <v>27.54</v>
      </c>
      <c r="K103" s="16">
        <v>27.68</v>
      </c>
      <c r="L103" s="16">
        <v>26.63</v>
      </c>
      <c r="M103" s="16">
        <v>26.65</v>
      </c>
      <c r="N103" s="18">
        <f t="shared" si="21"/>
        <v>27.186666666666664</v>
      </c>
      <c r="O103" s="18"/>
      <c r="AD103" s="16"/>
      <c r="AE103" s="16"/>
    </row>
    <row r="104" spans="1:31" ht="15" x14ac:dyDescent="0.25">
      <c r="A104" s="9">
        <v>2007</v>
      </c>
      <c r="B104" s="16">
        <v>26.65</v>
      </c>
      <c r="C104" s="16">
        <v>26.76</v>
      </c>
      <c r="D104" s="16">
        <v>27.03</v>
      </c>
      <c r="E104" s="16">
        <v>27.39</v>
      </c>
      <c r="F104" s="16">
        <v>27.24</v>
      </c>
      <c r="G104" s="16">
        <v>27.31</v>
      </c>
      <c r="H104" s="16">
        <v>26.63</v>
      </c>
      <c r="I104" s="16">
        <v>28.5</v>
      </c>
      <c r="J104" s="16">
        <v>29</v>
      </c>
      <c r="K104" s="16">
        <v>28.88</v>
      </c>
      <c r="L104" s="16">
        <v>27.45</v>
      </c>
      <c r="M104" s="16">
        <v>26.96</v>
      </c>
      <c r="N104" s="18">
        <f t="shared" si="21"/>
        <v>27.483333333333331</v>
      </c>
      <c r="O104" s="18"/>
      <c r="AD104" s="16"/>
      <c r="AE104" s="16"/>
    </row>
    <row r="105" spans="1:31" ht="15" x14ac:dyDescent="0.25">
      <c r="A105" s="9">
        <v>2008</v>
      </c>
      <c r="B105" s="16">
        <v>26.84</v>
      </c>
      <c r="C105" s="16">
        <v>26.97</v>
      </c>
      <c r="D105" s="16">
        <v>27.42</v>
      </c>
      <c r="E105" s="16">
        <v>28.12</v>
      </c>
      <c r="F105" s="16">
        <v>28.43</v>
      </c>
      <c r="G105" s="16">
        <v>27.95</v>
      </c>
      <c r="H105" s="16">
        <v>27.63</v>
      </c>
      <c r="I105" s="16">
        <v>28.43</v>
      </c>
      <c r="J105" s="16">
        <v>29.21</v>
      </c>
      <c r="K105" s="16">
        <v>28.67</v>
      </c>
      <c r="L105" s="16">
        <v>26.6</v>
      </c>
      <c r="M105" s="16">
        <v>27.06</v>
      </c>
      <c r="N105" s="18">
        <f t="shared" si="21"/>
        <v>27.777500000000003</v>
      </c>
      <c r="O105" s="18"/>
      <c r="AD105" s="16"/>
      <c r="AE105" s="16"/>
    </row>
    <row r="106" spans="1:31" ht="15" x14ac:dyDescent="0.25">
      <c r="A106" s="9">
        <v>2009</v>
      </c>
      <c r="B106" s="16">
        <v>26.56</v>
      </c>
      <c r="C106" s="16">
        <v>26.35</v>
      </c>
      <c r="D106" s="16">
        <v>26.61</v>
      </c>
      <c r="E106" s="16">
        <v>27.35</v>
      </c>
      <c r="F106" s="16">
        <v>27.95</v>
      </c>
      <c r="G106" s="16">
        <v>28.7</v>
      </c>
      <c r="H106" s="16">
        <v>27.68</v>
      </c>
      <c r="I106" s="16">
        <v>27.36</v>
      </c>
      <c r="J106" s="16">
        <v>28.43</v>
      </c>
      <c r="K106" s="16">
        <v>28.36</v>
      </c>
      <c r="L106" s="16">
        <v>27.12</v>
      </c>
      <c r="M106" s="16">
        <v>27.55</v>
      </c>
      <c r="N106" s="18">
        <f t="shared" si="21"/>
        <v>27.501666666666669</v>
      </c>
      <c r="O106" s="18"/>
      <c r="AD106" s="16"/>
      <c r="AE106" s="16"/>
    </row>
    <row r="107" spans="1:31" ht="15" x14ac:dyDescent="0.25">
      <c r="A107" s="9">
        <v>2010</v>
      </c>
      <c r="B107" s="16">
        <v>27.26</v>
      </c>
      <c r="C107" s="16">
        <v>27.63</v>
      </c>
      <c r="D107" s="16">
        <v>27.85</v>
      </c>
      <c r="E107" s="16">
        <v>28.85</v>
      </c>
      <c r="F107" s="16">
        <v>29.59</v>
      </c>
      <c r="G107" s="16">
        <v>28.8</v>
      </c>
      <c r="H107" s="16">
        <v>28.42</v>
      </c>
      <c r="I107" s="16">
        <v>28.85</v>
      </c>
      <c r="J107" s="16">
        <v>28.96</v>
      </c>
      <c r="K107" s="16">
        <v>27.26</v>
      </c>
      <c r="L107" s="16">
        <v>26.54</v>
      </c>
      <c r="M107" s="16">
        <v>25.21</v>
      </c>
      <c r="N107" s="18">
        <f t="shared" si="21"/>
        <v>27.935000000000002</v>
      </c>
      <c r="O107" s="18"/>
      <c r="AD107" s="16"/>
      <c r="AE107" s="16"/>
    </row>
    <row r="108" spans="1:31" ht="15" x14ac:dyDescent="0.25">
      <c r="A108" s="9">
        <v>2011</v>
      </c>
      <c r="B108" s="16">
        <v>26.38</v>
      </c>
      <c r="C108" s="16">
        <v>26.89</v>
      </c>
      <c r="D108" s="16">
        <v>26.74</v>
      </c>
      <c r="E108" s="16">
        <v>27.21</v>
      </c>
      <c r="F108" s="16">
        <v>28.53</v>
      </c>
      <c r="G108" s="16">
        <v>28.3</v>
      </c>
      <c r="H108" s="16">
        <v>28.01</v>
      </c>
      <c r="I108" s="16">
        <v>27.99</v>
      </c>
      <c r="J108" s="16">
        <v>28.75</v>
      </c>
      <c r="K108" s="16">
        <v>28.06</v>
      </c>
      <c r="L108" s="16">
        <v>26.74</v>
      </c>
      <c r="M108" s="16">
        <v>26.6</v>
      </c>
      <c r="N108" s="18">
        <f t="shared" si="21"/>
        <v>27.516666666666669</v>
      </c>
      <c r="O108" s="18"/>
      <c r="AD108" s="16"/>
      <c r="AE108" s="16"/>
    </row>
    <row r="109" spans="1:31" ht="15" x14ac:dyDescent="0.25">
      <c r="A109" s="9">
        <v>2012</v>
      </c>
      <c r="B109" s="16">
        <v>27.04</v>
      </c>
      <c r="C109" s="16">
        <v>26.84</v>
      </c>
      <c r="D109" s="16">
        <v>27.19</v>
      </c>
      <c r="E109" s="16">
        <v>28.3</v>
      </c>
      <c r="F109" s="16">
        <v>29.04</v>
      </c>
      <c r="G109" s="16">
        <v>29.1</v>
      </c>
      <c r="H109" s="16">
        <v>27.76</v>
      </c>
      <c r="I109" s="16">
        <v>28.51</v>
      </c>
      <c r="J109" s="16">
        <v>28.18</v>
      </c>
      <c r="K109" s="16">
        <v>28.33</v>
      </c>
      <c r="L109" s="16">
        <v>26.84</v>
      </c>
      <c r="M109" s="16">
        <v>27.15</v>
      </c>
      <c r="N109" s="18">
        <f t="shared" si="21"/>
        <v>27.856666666666658</v>
      </c>
      <c r="O109" s="18"/>
      <c r="AD109" s="16"/>
      <c r="AE109" s="16"/>
    </row>
    <row r="110" spans="1:31" ht="15" x14ac:dyDescent="0.25">
      <c r="A110" s="9">
        <v>2013</v>
      </c>
      <c r="B110" s="16">
        <v>27.41</v>
      </c>
      <c r="C110" s="16">
        <v>27.37</v>
      </c>
      <c r="D110" s="16">
        <v>27.7</v>
      </c>
      <c r="E110" s="16">
        <v>28.6</v>
      </c>
      <c r="F110" s="16">
        <v>28.84</v>
      </c>
      <c r="G110" s="16">
        <v>28.56</v>
      </c>
      <c r="H110" s="16">
        <v>28.16</v>
      </c>
      <c r="I110" s="16">
        <v>28.06</v>
      </c>
      <c r="J110" s="16">
        <v>29.13</v>
      </c>
      <c r="K110" s="16">
        <v>28.11</v>
      </c>
      <c r="L110" s="16">
        <v>28.22</v>
      </c>
      <c r="M110" s="16">
        <v>27.67</v>
      </c>
      <c r="N110" s="18">
        <f t="shared" si="21"/>
        <v>28.1525</v>
      </c>
      <c r="O110" s="18"/>
      <c r="AD110" s="16"/>
      <c r="AE110" s="16"/>
    </row>
    <row r="111" spans="1:31" ht="15" x14ac:dyDescent="0.25">
      <c r="A111" s="9">
        <v>2014</v>
      </c>
      <c r="B111" s="16">
        <v>27.04</v>
      </c>
      <c r="C111" s="16">
        <v>26.96</v>
      </c>
      <c r="D111" s="16">
        <v>27.46</v>
      </c>
      <c r="E111" s="16">
        <v>28</v>
      </c>
      <c r="F111" s="16">
        <v>28.21</v>
      </c>
      <c r="G111" s="16">
        <v>27.92</v>
      </c>
      <c r="H111" s="16">
        <v>28.24</v>
      </c>
      <c r="I111" s="16">
        <v>27.84</v>
      </c>
      <c r="J111" s="16">
        <v>28.15</v>
      </c>
      <c r="K111" s="16">
        <v>28.42</v>
      </c>
      <c r="L111" s="16">
        <v>27.42</v>
      </c>
      <c r="M111" s="16">
        <v>27.13</v>
      </c>
      <c r="N111" s="18">
        <f t="shared" si="21"/>
        <v>27.732500000000005</v>
      </c>
      <c r="O111" s="18"/>
      <c r="AD111" s="16"/>
      <c r="AE111" s="16"/>
    </row>
    <row r="112" spans="1:31" ht="15" x14ac:dyDescent="0.25">
      <c r="A112" s="9">
        <v>2015</v>
      </c>
      <c r="B112" s="16">
        <v>27.1</v>
      </c>
      <c r="C112" s="16">
        <v>27.06</v>
      </c>
      <c r="D112" s="16">
        <v>26.95</v>
      </c>
      <c r="E112" s="16">
        <v>27.99</v>
      </c>
      <c r="F112" s="16">
        <v>27.61</v>
      </c>
      <c r="G112" s="16">
        <v>28.73</v>
      </c>
      <c r="H112" s="16">
        <v>27.25</v>
      </c>
      <c r="I112" s="16">
        <v>27.79</v>
      </c>
      <c r="J112" s="16">
        <v>28.15</v>
      </c>
      <c r="K112" s="16">
        <v>28.95</v>
      </c>
      <c r="L112" s="16">
        <v>28.48</v>
      </c>
      <c r="M112" s="16">
        <v>28</v>
      </c>
      <c r="N112" s="18">
        <f t="shared" ref="N112:N116" si="22">AVERAGE(B112:M112)</f>
        <v>27.838333333333335</v>
      </c>
      <c r="O112" s="18"/>
    </row>
    <row r="113" spans="1:15" ht="15" x14ac:dyDescent="0.25">
      <c r="A113" s="9">
        <v>2016</v>
      </c>
      <c r="B113" s="16">
        <v>27.73</v>
      </c>
      <c r="C113" s="16">
        <v>27.46</v>
      </c>
      <c r="D113" s="16">
        <v>28.02</v>
      </c>
      <c r="E113" s="16">
        <v>29.09</v>
      </c>
      <c r="F113" s="16">
        <v>29.65</v>
      </c>
      <c r="G113" s="16">
        <v>29.66</v>
      </c>
      <c r="H113" s="16">
        <v>27.74</v>
      </c>
      <c r="I113" s="16">
        <v>28.32</v>
      </c>
      <c r="J113" s="16">
        <v>28.24</v>
      </c>
      <c r="K113" s="16">
        <v>28.65</v>
      </c>
      <c r="L113" s="16">
        <v>26.94</v>
      </c>
      <c r="M113" s="16">
        <v>27.23</v>
      </c>
      <c r="N113" s="18">
        <f t="shared" si="22"/>
        <v>28.227500000000003</v>
      </c>
      <c r="O113" s="18"/>
    </row>
    <row r="114" spans="1:15" ht="15" x14ac:dyDescent="0.25">
      <c r="A114" s="9">
        <v>2017</v>
      </c>
      <c r="B114" s="16">
        <v>27.03</v>
      </c>
      <c r="C114" s="16">
        <v>27.29</v>
      </c>
      <c r="D114" s="16">
        <v>27.3</v>
      </c>
      <c r="E114" s="16">
        <v>28.17</v>
      </c>
      <c r="F114" s="16">
        <v>28.07</v>
      </c>
      <c r="G114" s="16">
        <v>28.04</v>
      </c>
      <c r="H114" s="16">
        <v>27.52</v>
      </c>
      <c r="I114" s="16">
        <v>28.79</v>
      </c>
      <c r="J114" s="16">
        <v>29.52</v>
      </c>
      <c r="K114" s="16">
        <v>29.1</v>
      </c>
      <c r="L114" s="16">
        <v>27.62</v>
      </c>
      <c r="M114" s="16">
        <v>27.03</v>
      </c>
      <c r="N114" s="18">
        <f t="shared" si="22"/>
        <v>27.956666666666667</v>
      </c>
      <c r="O114" s="18"/>
    </row>
    <row r="115" spans="1:15" ht="15" x14ac:dyDescent="0.25">
      <c r="A115" s="9">
        <v>2018</v>
      </c>
      <c r="B115" s="16">
        <v>26.4</v>
      </c>
      <c r="C115" s="16">
        <v>26.79</v>
      </c>
      <c r="D115" s="16">
        <v>27.37</v>
      </c>
      <c r="E115" s="16">
        <v>28.29</v>
      </c>
      <c r="F115" s="16">
        <v>29.03</v>
      </c>
      <c r="G115" s="16">
        <v>28.04</v>
      </c>
      <c r="H115" s="16">
        <v>27.99</v>
      </c>
      <c r="I115" s="16">
        <v>28.18</v>
      </c>
      <c r="J115" s="16">
        <v>28.34</v>
      </c>
      <c r="K115" s="16">
        <v>28.61</v>
      </c>
      <c r="L115" s="16">
        <v>27.672999999999998</v>
      </c>
      <c r="M115" s="16">
        <v>27.887</v>
      </c>
      <c r="N115" s="18">
        <f t="shared" si="22"/>
        <v>27.883333333333336</v>
      </c>
      <c r="O115" s="18"/>
    </row>
    <row r="116" spans="1:15" ht="15" x14ac:dyDescent="0.25">
      <c r="A116" s="9">
        <v>2019</v>
      </c>
      <c r="B116" s="16">
        <v>27.050999999999998</v>
      </c>
      <c r="C116" s="16">
        <v>27.161999999999999</v>
      </c>
      <c r="D116" s="16">
        <v>27.224</v>
      </c>
      <c r="E116" s="16">
        <v>28.462</v>
      </c>
      <c r="F116" s="16">
        <v>29.224</v>
      </c>
      <c r="G116" s="16">
        <v>28.975999999999999</v>
      </c>
      <c r="H116" s="16">
        <v>28.216000000000001</v>
      </c>
      <c r="I116" s="16">
        <v>28.495999999999999</v>
      </c>
      <c r="J116" s="16">
        <v>28.425999999999998</v>
      </c>
      <c r="K116" s="16">
        <v>28.466999999999999</v>
      </c>
      <c r="L116" s="16">
        <v>27.722999999999999</v>
      </c>
      <c r="M116" s="16">
        <v>27.411000000000001</v>
      </c>
      <c r="N116" s="18">
        <f t="shared" si="22"/>
        <v>28.069833333333335</v>
      </c>
      <c r="O116" s="18"/>
    </row>
    <row r="117" spans="1:15" ht="15" x14ac:dyDescent="0.25">
      <c r="A117" s="9">
        <v>2020</v>
      </c>
      <c r="B117" s="16">
        <v>27.167999999999999</v>
      </c>
      <c r="C117" s="16">
        <v>27.222999999999999</v>
      </c>
      <c r="D117" s="16">
        <v>27.677</v>
      </c>
      <c r="E117" s="16">
        <v>28.32</v>
      </c>
      <c r="F117" s="16">
        <v>29.001999999999999</v>
      </c>
      <c r="G117" s="16">
        <v>28.469000000000001</v>
      </c>
      <c r="H117" s="16">
        <v>28.029</v>
      </c>
      <c r="I117" s="16">
        <v>28.245000000000001</v>
      </c>
      <c r="J117" s="16">
        <v>28.847000000000001</v>
      </c>
      <c r="K117" s="16">
        <v>28.913</v>
      </c>
      <c r="L117" s="16">
        <v>28.117000000000001</v>
      </c>
      <c r="M117" s="16">
        <v>27.097000000000001</v>
      </c>
      <c r="N117" s="18">
        <f>AVERAGE(B117:M117)</f>
        <v>28.092250000000003</v>
      </c>
      <c r="O117" s="18"/>
    </row>
    <row r="118" spans="1:15" ht="15" x14ac:dyDescent="0.25">
      <c r="A118" s="9">
        <v>2021</v>
      </c>
      <c r="B118" s="16">
        <v>27.027999999999999</v>
      </c>
      <c r="C118" s="16">
        <v>26.98</v>
      </c>
      <c r="D118" s="16">
        <v>27.178999999999998</v>
      </c>
      <c r="E118" s="16">
        <v>27.818999999999999</v>
      </c>
      <c r="F118" s="16">
        <v>27.693999999999999</v>
      </c>
      <c r="G118" s="16">
        <v>28.062000000000001</v>
      </c>
      <c r="H118" s="16">
        <v>27.823</v>
      </c>
      <c r="I118" s="16">
        <v>28.117999999999999</v>
      </c>
      <c r="J118" s="16">
        <v>28.084</v>
      </c>
      <c r="K118" s="16">
        <v>27.957999999999998</v>
      </c>
      <c r="L118" s="16">
        <v>26.567</v>
      </c>
      <c r="M118" s="16">
        <v>27.007999999999999</v>
      </c>
      <c r="N118" s="18">
        <f>AVERAGE(B118:M118)</f>
        <v>27.526666666666667</v>
      </c>
      <c r="O118" s="18"/>
    </row>
    <row r="119" spans="1:15" ht="15" x14ac:dyDescent="0.25">
      <c r="A119" s="9">
        <v>2022</v>
      </c>
      <c r="B119" s="16">
        <v>26.588000000000001</v>
      </c>
      <c r="C119" s="16">
        <v>26.768999999999998</v>
      </c>
      <c r="D119" s="16">
        <v>26.827999999999999</v>
      </c>
      <c r="E119" s="16">
        <v>27.385000000000002</v>
      </c>
      <c r="F119" s="16">
        <v>27.762</v>
      </c>
      <c r="G119" s="16">
        <v>27.693000000000001</v>
      </c>
      <c r="H119" s="16">
        <v>27.251000000000001</v>
      </c>
      <c r="I119" s="16">
        <v>27.722999999999999</v>
      </c>
      <c r="J119" s="16">
        <v>28.303999999999998</v>
      </c>
      <c r="K119" s="16">
        <v>27.742000000000001</v>
      </c>
      <c r="L119" s="16">
        <v>27.106999999999999</v>
      </c>
      <c r="M119" s="16">
        <v>27.041</v>
      </c>
      <c r="N119" s="18">
        <f>AVERAGE(B119:M119)</f>
        <v>27.34941666666667</v>
      </c>
      <c r="O119" s="18"/>
    </row>
    <row r="120" spans="1:15" ht="15" x14ac:dyDescent="0.25">
      <c r="A120" s="9">
        <v>2023</v>
      </c>
      <c r="B120" s="16">
        <v>26.835999999999999</v>
      </c>
      <c r="C120" s="16">
        <v>26.552</v>
      </c>
      <c r="D120" s="16">
        <v>27.312999999999999</v>
      </c>
      <c r="E120" s="16">
        <v>27.867999999999999</v>
      </c>
      <c r="F120" s="16">
        <v>28.742999999999999</v>
      </c>
      <c r="G120" s="16">
        <v>28.672999999999998</v>
      </c>
      <c r="H120" s="16">
        <v>27.866</v>
      </c>
      <c r="I120" s="16">
        <v>28.353000000000002</v>
      </c>
      <c r="J120" s="16">
        <v>28.454000000000001</v>
      </c>
      <c r="K120" s="16">
        <v>29.242999999999999</v>
      </c>
      <c r="L120" s="16">
        <v>27.913</v>
      </c>
      <c r="M120" s="16">
        <v>27.963999999999999</v>
      </c>
      <c r="N120" s="18">
        <f>AVERAGE(B120:M120)</f>
        <v>27.9815</v>
      </c>
      <c r="O120" s="18"/>
    </row>
    <row r="121" spans="1:15" ht="15" x14ac:dyDescent="0.25">
      <c r="A121" s="9">
        <v>2024</v>
      </c>
      <c r="B121" s="16">
        <v>27.834</v>
      </c>
      <c r="C121" s="16">
        <v>27.437000000000001</v>
      </c>
      <c r="D121" s="16">
        <v>28.367999999999999</v>
      </c>
      <c r="E121" s="16">
        <v>28.285</v>
      </c>
      <c r="F121" s="16">
        <v>29.257000000000001</v>
      </c>
      <c r="G121" s="16">
        <v>29.09</v>
      </c>
      <c r="H121" s="16">
        <v>28.170999999999999</v>
      </c>
      <c r="I121" s="16">
        <v>28.167999999999999</v>
      </c>
      <c r="J121" s="16">
        <v>28.753</v>
      </c>
      <c r="K121" s="16"/>
      <c r="L121" s="16"/>
      <c r="M121" s="16"/>
      <c r="N121" s="18"/>
      <c r="O121" s="18"/>
    </row>
    <row r="122" spans="1:15" ht="15" x14ac:dyDescent="0.25">
      <c r="A122" s="9">
        <v>2025</v>
      </c>
      <c r="B122" s="16"/>
      <c r="C122" s="16"/>
      <c r="D122" s="16"/>
      <c r="E122" s="16"/>
      <c r="F122" s="16"/>
      <c r="G122" s="16"/>
      <c r="H122" s="16"/>
      <c r="I122" s="16"/>
      <c r="J122" s="16"/>
      <c r="K122" s="16"/>
      <c r="L122" s="16"/>
      <c r="M122" s="16"/>
      <c r="N122" s="18"/>
      <c r="O122" s="18"/>
    </row>
    <row r="123" spans="1:15" ht="15" x14ac:dyDescent="0.25">
      <c r="A123" s="9">
        <v>2026</v>
      </c>
      <c r="B123" s="16"/>
      <c r="C123" s="16"/>
      <c r="D123" s="16"/>
      <c r="E123" s="16"/>
      <c r="F123" s="16"/>
      <c r="G123" s="16"/>
      <c r="H123" s="16"/>
      <c r="I123" s="16"/>
      <c r="J123" s="16"/>
      <c r="K123" s="16"/>
      <c r="L123" s="16"/>
      <c r="M123" s="16"/>
      <c r="N123" s="18"/>
      <c r="O123" s="18"/>
    </row>
    <row r="124" spans="1:15" ht="15" x14ac:dyDescent="0.25">
      <c r="A124" s="9">
        <v>2027</v>
      </c>
      <c r="B124" s="16"/>
      <c r="C124" s="16"/>
      <c r="D124" s="16"/>
      <c r="E124" s="16"/>
      <c r="F124" s="16"/>
      <c r="G124" s="16"/>
      <c r="H124" s="16"/>
      <c r="I124" s="16"/>
      <c r="J124" s="16"/>
      <c r="K124" s="16"/>
      <c r="L124" s="16"/>
      <c r="M124" s="16"/>
      <c r="N124" s="18"/>
      <c r="O124" s="18"/>
    </row>
    <row r="125" spans="1:15" ht="15" x14ac:dyDescent="0.25">
      <c r="A125" s="9">
        <v>2028</v>
      </c>
      <c r="O125" s="18"/>
    </row>
    <row r="126" spans="1:15" ht="15" x14ac:dyDescent="0.25">
      <c r="A126" s="7"/>
      <c r="N126" s="19"/>
    </row>
    <row r="127" spans="1:15" x14ac:dyDescent="0.2">
      <c r="A127" s="9" t="s">
        <v>19</v>
      </c>
      <c r="B127" s="90">
        <f t="shared" ref="B127:N127" si="23">AVERAGE(B94:B124)</f>
        <v>27.11611111111111</v>
      </c>
      <c r="C127" s="90">
        <f t="shared" si="23"/>
        <v>27.062333333333328</v>
      </c>
      <c r="D127" s="90">
        <f t="shared" si="23"/>
        <v>27.41440740740741</v>
      </c>
      <c r="E127" s="90">
        <f t="shared" si="23"/>
        <v>28.164249999999999</v>
      </c>
      <c r="F127" s="90">
        <f t="shared" si="23"/>
        <v>28.662571428571425</v>
      </c>
      <c r="G127" s="90">
        <f t="shared" si="23"/>
        <v>28.494750000000003</v>
      </c>
      <c r="H127" s="90">
        <f t="shared" si="23"/>
        <v>27.924499999999998</v>
      </c>
      <c r="I127" s="90">
        <f t="shared" si="23"/>
        <v>28.30010714285714</v>
      </c>
      <c r="J127" s="90">
        <f t="shared" si="23"/>
        <v>28.667071428571429</v>
      </c>
      <c r="K127" s="90">
        <f t="shared" si="23"/>
        <v>28.486407407407409</v>
      </c>
      <c r="L127" s="90">
        <f t="shared" si="23"/>
        <v>27.42962962962963</v>
      </c>
      <c r="M127" s="90">
        <f t="shared" si="23"/>
        <v>27.243384615384624</v>
      </c>
      <c r="N127" s="20">
        <f t="shared" si="23"/>
        <v>27.87816317016317</v>
      </c>
    </row>
    <row r="128" spans="1:15" x14ac:dyDescent="0.2">
      <c r="A128" s="9" t="s">
        <v>20</v>
      </c>
      <c r="B128" s="90">
        <f t="shared" ref="B128:N128" si="24">STDEV(B94:B124)</f>
        <v>0.53009783809096789</v>
      </c>
      <c r="C128" s="90">
        <f t="shared" si="24"/>
        <v>0.47307098182635743</v>
      </c>
      <c r="D128" s="90">
        <f t="shared" si="24"/>
        <v>0.56440978425112809</v>
      </c>
      <c r="E128" s="90">
        <f t="shared" si="24"/>
        <v>0.91220313791107632</v>
      </c>
      <c r="F128" s="90">
        <f t="shared" si="24"/>
        <v>0.92577560790424596</v>
      </c>
      <c r="G128" s="90">
        <f t="shared" si="24"/>
        <v>0.71578465750945364</v>
      </c>
      <c r="H128" s="90">
        <f t="shared" si="24"/>
        <v>0.57280068927125927</v>
      </c>
      <c r="I128" s="90">
        <f t="shared" si="24"/>
        <v>0.48125325120869822</v>
      </c>
      <c r="J128" s="90">
        <f t="shared" si="24"/>
        <v>0.6048820471838221</v>
      </c>
      <c r="K128" s="90">
        <f t="shared" si="24"/>
        <v>0.6685215179356756</v>
      </c>
      <c r="L128" s="90">
        <f t="shared" si="24"/>
        <v>0.70259273399142841</v>
      </c>
      <c r="M128" s="90">
        <f t="shared" si="24"/>
        <v>0.69260095737289173</v>
      </c>
      <c r="N128" s="21">
        <f t="shared" si="24"/>
        <v>0.43032699930165313</v>
      </c>
    </row>
    <row r="129" spans="1:15" x14ac:dyDescent="0.2">
      <c r="A129" s="9" t="s">
        <v>21</v>
      </c>
      <c r="B129" s="90">
        <f t="shared" ref="B129:N129" si="25">B128/B127*100</f>
        <v>1.9549183727667891</v>
      </c>
      <c r="C129" s="90">
        <f t="shared" si="25"/>
        <v>1.7480790588136923</v>
      </c>
      <c r="D129" s="90">
        <f t="shared" si="25"/>
        <v>2.0588071661130409</v>
      </c>
      <c r="E129" s="90">
        <f t="shared" si="25"/>
        <v>3.2388689132892812</v>
      </c>
      <c r="F129" s="90">
        <f t="shared" si="25"/>
        <v>3.2299112109020838</v>
      </c>
      <c r="G129" s="90">
        <f t="shared" si="25"/>
        <v>2.5119878486719607</v>
      </c>
      <c r="H129" s="90">
        <f t="shared" si="25"/>
        <v>2.0512477905468649</v>
      </c>
      <c r="I129" s="90">
        <f t="shared" si="25"/>
        <v>1.7005350855364694</v>
      </c>
      <c r="J129" s="90">
        <f t="shared" si="25"/>
        <v>2.1100238602711197</v>
      </c>
      <c r="K129" s="90">
        <f t="shared" si="25"/>
        <v>2.3468088073536357</v>
      </c>
      <c r="L129" s="90">
        <f t="shared" si="25"/>
        <v>2.561437188464565</v>
      </c>
      <c r="M129" s="90">
        <f t="shared" si="25"/>
        <v>2.5422720676995936</v>
      </c>
      <c r="N129" s="21">
        <f t="shared" si="25"/>
        <v>1.5435988256292799</v>
      </c>
    </row>
    <row r="130" spans="1:15" x14ac:dyDescent="0.2">
      <c r="A130" s="9" t="s">
        <v>22</v>
      </c>
      <c r="B130" s="90">
        <f t="shared" ref="B130:N130" si="26">MIN(B94:B124)</f>
        <v>26.23</v>
      </c>
      <c r="C130" s="90">
        <f t="shared" si="26"/>
        <v>26.29</v>
      </c>
      <c r="D130" s="90">
        <f t="shared" si="26"/>
        <v>26.58</v>
      </c>
      <c r="E130" s="90">
        <f t="shared" si="26"/>
        <v>27</v>
      </c>
      <c r="F130" s="90">
        <f t="shared" si="26"/>
        <v>27.24</v>
      </c>
      <c r="G130" s="90">
        <f t="shared" si="26"/>
        <v>26.88</v>
      </c>
      <c r="H130" s="90">
        <f t="shared" si="26"/>
        <v>26.63</v>
      </c>
      <c r="I130" s="90">
        <f t="shared" si="26"/>
        <v>27.36</v>
      </c>
      <c r="J130" s="90">
        <f t="shared" si="26"/>
        <v>27.54</v>
      </c>
      <c r="K130" s="90">
        <f t="shared" si="26"/>
        <v>26.86</v>
      </c>
      <c r="L130" s="90">
        <f t="shared" si="26"/>
        <v>26.49</v>
      </c>
      <c r="M130" s="90">
        <f t="shared" si="26"/>
        <v>25.21</v>
      </c>
      <c r="N130" s="21">
        <f t="shared" si="26"/>
        <v>27.186666666666664</v>
      </c>
    </row>
    <row r="131" spans="1:15" x14ac:dyDescent="0.2">
      <c r="A131" s="9" t="s">
        <v>23</v>
      </c>
      <c r="B131" s="90">
        <f t="shared" ref="B131:N131" si="27">MAX(B94:B124)</f>
        <v>28.66</v>
      </c>
      <c r="C131" s="90">
        <f t="shared" si="27"/>
        <v>28.18</v>
      </c>
      <c r="D131" s="90">
        <f t="shared" si="27"/>
        <v>29.1</v>
      </c>
      <c r="E131" s="90">
        <f t="shared" si="27"/>
        <v>31.88</v>
      </c>
      <c r="F131" s="90">
        <f t="shared" si="27"/>
        <v>31.74</v>
      </c>
      <c r="G131" s="90">
        <f t="shared" si="27"/>
        <v>29.72</v>
      </c>
      <c r="H131" s="90">
        <f t="shared" si="27"/>
        <v>29.21</v>
      </c>
      <c r="I131" s="90">
        <f t="shared" si="27"/>
        <v>29.35</v>
      </c>
      <c r="J131" s="90">
        <f t="shared" si="27"/>
        <v>29.96</v>
      </c>
      <c r="K131" s="90">
        <f t="shared" si="27"/>
        <v>29.65</v>
      </c>
      <c r="L131" s="90">
        <f t="shared" si="27"/>
        <v>28.73</v>
      </c>
      <c r="M131" s="90">
        <f t="shared" si="27"/>
        <v>28.63</v>
      </c>
      <c r="N131" s="21">
        <f t="shared" si="27"/>
        <v>28.932500000000001</v>
      </c>
    </row>
    <row r="132" spans="1:15" x14ac:dyDescent="0.2">
      <c r="A132" s="9" t="s">
        <v>24</v>
      </c>
      <c r="B132" s="90">
        <f t="shared" ref="B132:N132" si="28">QUARTILE(B94:B124,1)</f>
        <v>26.838000000000001</v>
      </c>
      <c r="C132" s="90">
        <f t="shared" si="28"/>
        <v>26.779499999999999</v>
      </c>
      <c r="D132" s="90">
        <f t="shared" si="28"/>
        <v>27.104500000000002</v>
      </c>
      <c r="E132" s="90">
        <f t="shared" si="28"/>
        <v>27.726749999999999</v>
      </c>
      <c r="F132" s="90">
        <f t="shared" si="28"/>
        <v>27.942499999999999</v>
      </c>
      <c r="G132" s="90">
        <f t="shared" si="28"/>
        <v>28.017499999999998</v>
      </c>
      <c r="H132" s="90">
        <f t="shared" si="28"/>
        <v>27.61</v>
      </c>
      <c r="I132" s="90">
        <f t="shared" si="28"/>
        <v>27.962499999999999</v>
      </c>
      <c r="J132" s="90">
        <f t="shared" si="28"/>
        <v>28.18</v>
      </c>
      <c r="K132" s="90">
        <f t="shared" si="28"/>
        <v>28.085000000000001</v>
      </c>
      <c r="L132" s="90">
        <f t="shared" si="28"/>
        <v>26.79</v>
      </c>
      <c r="M132" s="90">
        <f t="shared" si="28"/>
        <v>26.972000000000001</v>
      </c>
      <c r="N132" s="21">
        <f t="shared" si="28"/>
        <v>27.519166666666671</v>
      </c>
    </row>
    <row r="133" spans="1:15" x14ac:dyDescent="0.2">
      <c r="A133" s="9" t="s">
        <v>25</v>
      </c>
      <c r="B133" s="90">
        <f t="shared" ref="B133:N133" si="29">QUARTILE(B94:B124,2)</f>
        <v>27.04</v>
      </c>
      <c r="C133" s="90">
        <f t="shared" si="29"/>
        <v>26.99</v>
      </c>
      <c r="D133" s="90">
        <f t="shared" si="29"/>
        <v>27.37</v>
      </c>
      <c r="E133" s="90">
        <f t="shared" si="29"/>
        <v>28.075000000000003</v>
      </c>
      <c r="F133" s="90">
        <f t="shared" si="29"/>
        <v>28.68</v>
      </c>
      <c r="G133" s="90">
        <f t="shared" si="29"/>
        <v>28.594999999999999</v>
      </c>
      <c r="H133" s="90">
        <f t="shared" si="29"/>
        <v>27.927999999999997</v>
      </c>
      <c r="I133" s="90">
        <f t="shared" si="29"/>
        <v>28.282499999999999</v>
      </c>
      <c r="J133" s="90">
        <f t="shared" si="29"/>
        <v>28.442</v>
      </c>
      <c r="K133" s="90">
        <f t="shared" si="29"/>
        <v>28.53</v>
      </c>
      <c r="L133" s="90">
        <f t="shared" si="29"/>
        <v>27.45</v>
      </c>
      <c r="M133" s="90">
        <f t="shared" si="29"/>
        <v>27.113500000000002</v>
      </c>
      <c r="N133" s="21">
        <f t="shared" si="29"/>
        <v>27.869999999999997</v>
      </c>
    </row>
    <row r="134" spans="1:15" x14ac:dyDescent="0.2">
      <c r="A134" s="9" t="s">
        <v>26</v>
      </c>
      <c r="B134" s="90">
        <f t="shared" ref="B134:N134" si="30">QUARTILE(B94:B124,3)</f>
        <v>27.310000000000002</v>
      </c>
      <c r="C134" s="90">
        <f t="shared" si="30"/>
        <v>27.33</v>
      </c>
      <c r="D134" s="90">
        <f t="shared" si="30"/>
        <v>27.688499999999998</v>
      </c>
      <c r="E134" s="90">
        <f t="shared" si="30"/>
        <v>28.355</v>
      </c>
      <c r="F134" s="90">
        <f t="shared" si="30"/>
        <v>29.085999999999999</v>
      </c>
      <c r="G134" s="90">
        <f t="shared" si="30"/>
        <v>29.0045</v>
      </c>
      <c r="H134" s="90">
        <f t="shared" si="30"/>
        <v>28.272500000000001</v>
      </c>
      <c r="I134" s="90">
        <f t="shared" si="30"/>
        <v>28.51</v>
      </c>
      <c r="J134" s="90">
        <f t="shared" si="30"/>
        <v>29.1325</v>
      </c>
      <c r="K134" s="90">
        <f t="shared" si="30"/>
        <v>28.9315</v>
      </c>
      <c r="L134" s="90">
        <f t="shared" si="30"/>
        <v>27.866500000000002</v>
      </c>
      <c r="M134" s="90">
        <f t="shared" si="30"/>
        <v>27.64</v>
      </c>
      <c r="N134" s="21">
        <f t="shared" si="30"/>
        <v>28.086645833333336</v>
      </c>
    </row>
    <row r="137" spans="1:15" ht="15.75" x14ac:dyDescent="0.25">
      <c r="A137" s="12" t="s">
        <v>36</v>
      </c>
    </row>
    <row r="138" spans="1:15" ht="15.75" x14ac:dyDescent="0.25">
      <c r="A138" s="4" t="s">
        <v>16</v>
      </c>
      <c r="B138" s="80" t="s">
        <v>2</v>
      </c>
      <c r="C138" s="80" t="s">
        <v>3</v>
      </c>
      <c r="D138" s="80" t="s">
        <v>4</v>
      </c>
      <c r="E138" s="80" t="s">
        <v>5</v>
      </c>
      <c r="F138" s="80" t="s">
        <v>6</v>
      </c>
      <c r="G138" s="80" t="s">
        <v>17</v>
      </c>
      <c r="H138" s="80" t="s">
        <v>18</v>
      </c>
      <c r="I138" s="80" t="s">
        <v>7</v>
      </c>
      <c r="J138" s="80" t="s">
        <v>8</v>
      </c>
      <c r="K138" s="80" t="s">
        <v>9</v>
      </c>
      <c r="L138" s="80" t="s">
        <v>10</v>
      </c>
      <c r="M138" s="80" t="s">
        <v>11</v>
      </c>
      <c r="N138" s="6" t="s">
        <v>1</v>
      </c>
      <c r="O138" s="6" t="s">
        <v>178</v>
      </c>
    </row>
    <row r="139" spans="1:15" ht="15" x14ac:dyDescent="0.25">
      <c r="A139" s="9">
        <v>1997</v>
      </c>
      <c r="E139" s="16">
        <v>23.52</v>
      </c>
      <c r="F139" s="16">
        <v>21.34</v>
      </c>
      <c r="G139" s="16">
        <v>21.1</v>
      </c>
      <c r="H139" s="16">
        <v>20.85</v>
      </c>
      <c r="I139" s="16">
        <v>21.06</v>
      </c>
      <c r="J139" s="16">
        <v>21.35</v>
      </c>
      <c r="K139" s="16">
        <v>22.46</v>
      </c>
      <c r="L139" s="16">
        <v>22.09</v>
      </c>
      <c r="M139" s="16">
        <v>21.17</v>
      </c>
      <c r="N139" s="18"/>
      <c r="O139" s="18"/>
    </row>
    <row r="140" spans="1:15" ht="15" x14ac:dyDescent="0.25">
      <c r="A140" s="9">
        <v>1998</v>
      </c>
      <c r="B140" s="16">
        <v>22.26</v>
      </c>
      <c r="C140" s="16">
        <v>22.82</v>
      </c>
      <c r="D140" s="16">
        <v>23.34</v>
      </c>
      <c r="E140" s="16">
        <v>22.18</v>
      </c>
      <c r="F140" s="16">
        <v>22.7</v>
      </c>
      <c r="G140" s="16">
        <v>22.51</v>
      </c>
      <c r="H140" s="16">
        <v>21.32</v>
      </c>
      <c r="I140" s="16">
        <v>21.35</v>
      </c>
      <c r="J140" s="16">
        <v>21.38</v>
      </c>
      <c r="K140" s="16">
        <v>21.8</v>
      </c>
      <c r="L140" s="16">
        <v>21.4</v>
      </c>
      <c r="M140" s="16">
        <v>21.26</v>
      </c>
      <c r="N140" s="18">
        <f>AVERAGE(B140:M140)</f>
        <v>22.026666666666667</v>
      </c>
      <c r="O140" s="18">
        <f>MIN(B140:M140)</f>
        <v>21.26</v>
      </c>
    </row>
    <row r="141" spans="1:15" ht="15" x14ac:dyDescent="0.25">
      <c r="A141" s="9">
        <v>1999</v>
      </c>
      <c r="B141" s="16">
        <v>20.93</v>
      </c>
      <c r="C141" s="16">
        <v>21.29</v>
      </c>
      <c r="D141" s="16">
        <v>21.49</v>
      </c>
      <c r="E141" s="16">
        <v>22.18</v>
      </c>
      <c r="F141" s="16">
        <v>21.07</v>
      </c>
      <c r="G141" s="16">
        <v>16.28</v>
      </c>
      <c r="H141" s="16">
        <v>16.53</v>
      </c>
      <c r="I141" s="16">
        <v>15.59</v>
      </c>
      <c r="J141" s="16">
        <v>17.649999999999999</v>
      </c>
      <c r="K141" s="16">
        <v>21.69</v>
      </c>
      <c r="L141" s="16">
        <v>20.13</v>
      </c>
      <c r="M141" s="16">
        <v>21.26</v>
      </c>
      <c r="N141" s="18">
        <f>AVERAGE(B141:M141)</f>
        <v>19.674166666666665</v>
      </c>
      <c r="O141" s="18">
        <f t="shared" ref="O141:O161" si="31">MIN(B141:M141)</f>
        <v>15.59</v>
      </c>
    </row>
    <row r="142" spans="1:15" ht="15" x14ac:dyDescent="0.25">
      <c r="A142" s="9">
        <v>2000</v>
      </c>
      <c r="B142" s="16">
        <v>22.24</v>
      </c>
      <c r="C142" s="16">
        <v>22.55</v>
      </c>
      <c r="D142" s="16">
        <v>22.68</v>
      </c>
      <c r="E142" s="16">
        <v>22.73</v>
      </c>
      <c r="F142" s="16">
        <v>23.06</v>
      </c>
      <c r="G142" s="16">
        <v>22.3</v>
      </c>
      <c r="H142" s="16">
        <v>22.15</v>
      </c>
      <c r="I142" s="16">
        <v>21.71</v>
      </c>
      <c r="J142" s="16">
        <v>22.84</v>
      </c>
      <c r="K142" s="16">
        <v>21.96</v>
      </c>
      <c r="L142" s="16">
        <v>22.68</v>
      </c>
      <c r="M142" s="16">
        <v>21.72</v>
      </c>
      <c r="N142" s="18">
        <f t="shared" ref="N142:N156" si="32">AVERAGE(B142:M142)</f>
        <v>22.385000000000002</v>
      </c>
      <c r="O142" s="18">
        <f t="shared" si="31"/>
        <v>21.71</v>
      </c>
    </row>
    <row r="143" spans="1:15" ht="15" x14ac:dyDescent="0.25">
      <c r="A143" s="9">
        <v>2001</v>
      </c>
      <c r="B143" s="16">
        <v>22.96</v>
      </c>
      <c r="C143" s="16">
        <v>23.56</v>
      </c>
      <c r="D143" s="16">
        <v>23.29</v>
      </c>
      <c r="E143" s="16">
        <v>24.12</v>
      </c>
      <c r="F143" s="16">
        <v>23.4</v>
      </c>
      <c r="G143" s="16">
        <v>22.45</v>
      </c>
      <c r="H143" s="16">
        <v>22.41</v>
      </c>
      <c r="I143" s="16">
        <v>22.84</v>
      </c>
      <c r="J143" s="16">
        <v>21.92</v>
      </c>
      <c r="K143" s="16">
        <v>22.93</v>
      </c>
      <c r="L143" s="16">
        <v>22.88</v>
      </c>
      <c r="M143" s="16">
        <v>22.62</v>
      </c>
      <c r="N143" s="18">
        <f t="shared" si="32"/>
        <v>22.948333333333334</v>
      </c>
      <c r="O143" s="18">
        <f t="shared" si="31"/>
        <v>21.92</v>
      </c>
    </row>
    <row r="144" spans="1:15" ht="15" x14ac:dyDescent="0.25">
      <c r="A144" s="9">
        <v>2002</v>
      </c>
      <c r="B144" s="16">
        <v>22.81</v>
      </c>
      <c r="C144" s="16">
        <v>22.96</v>
      </c>
      <c r="D144" s="16">
        <v>23.18</v>
      </c>
      <c r="E144" s="16">
        <v>22.97</v>
      </c>
      <c r="F144" s="16">
        <v>23.51</v>
      </c>
      <c r="G144" s="16">
        <v>22.57</v>
      </c>
      <c r="H144" s="16">
        <v>23.28</v>
      </c>
      <c r="I144" s="16">
        <v>23.04</v>
      </c>
      <c r="J144" s="16">
        <v>22.5</v>
      </c>
      <c r="K144" s="16">
        <v>22.06</v>
      </c>
      <c r="L144" s="16">
        <v>22.42</v>
      </c>
      <c r="M144" s="16">
        <v>22.7</v>
      </c>
      <c r="N144" s="18">
        <f t="shared" si="32"/>
        <v>22.833333333333332</v>
      </c>
      <c r="O144" s="18">
        <f t="shared" si="31"/>
        <v>22.06</v>
      </c>
    </row>
    <row r="145" spans="1:28" ht="15" x14ac:dyDescent="0.25">
      <c r="A145" s="9">
        <v>2003</v>
      </c>
      <c r="B145" s="16">
        <v>23.03</v>
      </c>
      <c r="C145" s="16">
        <v>23.64</v>
      </c>
      <c r="D145" s="16">
        <v>23.58</v>
      </c>
      <c r="E145" s="16">
        <v>22.33</v>
      </c>
      <c r="F145" s="16">
        <v>22.47</v>
      </c>
      <c r="G145" s="16">
        <v>22.52</v>
      </c>
      <c r="H145" s="16">
        <v>23.08</v>
      </c>
      <c r="I145" s="16">
        <v>22.46</v>
      </c>
      <c r="J145" s="16">
        <v>22.95</v>
      </c>
      <c r="K145" s="16">
        <v>23.56</v>
      </c>
      <c r="L145" s="16">
        <v>21.99</v>
      </c>
      <c r="M145" s="16">
        <v>21.46</v>
      </c>
      <c r="N145" s="18">
        <f t="shared" si="32"/>
        <v>22.755833333333332</v>
      </c>
      <c r="O145" s="18">
        <f t="shared" si="31"/>
        <v>21.46</v>
      </c>
    </row>
    <row r="146" spans="1:28" ht="15" x14ac:dyDescent="0.25">
      <c r="A146" s="9">
        <v>2004</v>
      </c>
      <c r="B146" s="16">
        <v>21.59</v>
      </c>
      <c r="C146" s="16">
        <v>21.99</v>
      </c>
      <c r="D146" s="16">
        <v>21.79</v>
      </c>
      <c r="E146" s="16">
        <v>21.99</v>
      </c>
      <c r="F146" s="16">
        <v>21.72</v>
      </c>
      <c r="G146" s="16">
        <v>19.91</v>
      </c>
      <c r="H146" s="16">
        <v>21.39</v>
      </c>
      <c r="I146" s="16">
        <v>19.760000000000002</v>
      </c>
      <c r="J146" s="16">
        <v>21.32</v>
      </c>
      <c r="K146" s="16">
        <v>21.52</v>
      </c>
      <c r="L146" s="16">
        <v>21.05</v>
      </c>
      <c r="M146" s="16">
        <v>21.32</v>
      </c>
      <c r="N146" s="18">
        <f t="shared" si="32"/>
        <v>21.279166666666665</v>
      </c>
      <c r="O146" s="18">
        <f t="shared" si="31"/>
        <v>19.760000000000002</v>
      </c>
    </row>
    <row r="147" spans="1:28" ht="15" x14ac:dyDescent="0.25">
      <c r="A147" s="9">
        <v>2005</v>
      </c>
      <c r="B147" s="16">
        <v>19.84</v>
      </c>
      <c r="C147" s="16">
        <v>20.12</v>
      </c>
      <c r="D147" s="16">
        <v>21.66</v>
      </c>
      <c r="E147" s="16">
        <v>22.13</v>
      </c>
      <c r="F147" s="16">
        <v>21.66</v>
      </c>
      <c r="G147" s="16">
        <v>21.66</v>
      </c>
      <c r="H147" s="16">
        <v>21.25</v>
      </c>
      <c r="I147" s="16">
        <v>21.33</v>
      </c>
      <c r="J147" s="16">
        <v>20.309999999999999</v>
      </c>
      <c r="K147" s="16">
        <v>20.45</v>
      </c>
      <c r="L147" s="16">
        <v>19.510000000000002</v>
      </c>
      <c r="M147" s="16">
        <v>20.05</v>
      </c>
      <c r="N147" s="18">
        <f t="shared" si="32"/>
        <v>20.830833333333331</v>
      </c>
      <c r="O147" s="18">
        <f t="shared" si="31"/>
        <v>19.510000000000002</v>
      </c>
    </row>
    <row r="148" spans="1:28" ht="15" x14ac:dyDescent="0.25">
      <c r="A148" s="9">
        <v>2006</v>
      </c>
      <c r="B148" s="16">
        <v>19.98</v>
      </c>
      <c r="C148" s="16">
        <v>21.26</v>
      </c>
      <c r="D148" s="16">
        <v>21.94</v>
      </c>
      <c r="E148" s="16">
        <v>20.99</v>
      </c>
      <c r="F148" s="16">
        <v>19.510000000000002</v>
      </c>
      <c r="G148" s="16">
        <v>20.79</v>
      </c>
      <c r="H148" s="16">
        <v>19.3</v>
      </c>
      <c r="I148" s="16">
        <v>20.12</v>
      </c>
      <c r="J148" s="16">
        <v>20.77</v>
      </c>
      <c r="K148" s="16">
        <v>19.64</v>
      </c>
      <c r="L148" s="16">
        <v>17.489999999999998</v>
      </c>
      <c r="M148" s="16">
        <v>18.559999999999999</v>
      </c>
      <c r="N148" s="18">
        <f t="shared" si="32"/>
        <v>20.029166666666669</v>
      </c>
      <c r="O148" s="18">
        <f t="shared" si="31"/>
        <v>17.489999999999998</v>
      </c>
    </row>
    <row r="149" spans="1:28" ht="15" x14ac:dyDescent="0.25">
      <c r="A149" s="9">
        <v>2007</v>
      </c>
      <c r="B149" s="16">
        <v>21.94</v>
      </c>
      <c r="C149" s="16">
        <v>20.99</v>
      </c>
      <c r="D149" s="16">
        <v>20.99</v>
      </c>
      <c r="E149" s="16">
        <v>20.39</v>
      </c>
      <c r="F149" s="16">
        <v>19.239999999999998</v>
      </c>
      <c r="G149" s="16">
        <v>18.559999999999999</v>
      </c>
      <c r="H149" s="16">
        <v>16.95</v>
      </c>
      <c r="I149" s="16">
        <v>21.5</v>
      </c>
      <c r="J149" s="16">
        <v>21.5</v>
      </c>
      <c r="K149" s="16">
        <v>21.5</v>
      </c>
      <c r="L149" s="16">
        <v>21.1</v>
      </c>
      <c r="M149" s="16">
        <v>21.1</v>
      </c>
      <c r="N149" s="18">
        <f t="shared" si="32"/>
        <v>20.48</v>
      </c>
      <c r="O149" s="18">
        <f t="shared" si="31"/>
        <v>16.95</v>
      </c>
    </row>
    <row r="150" spans="1:28" ht="15" x14ac:dyDescent="0.25">
      <c r="A150" s="9">
        <v>2008</v>
      </c>
      <c r="B150" s="16">
        <v>22.6</v>
      </c>
      <c r="C150" s="16">
        <v>21.8</v>
      </c>
      <c r="D150" s="16">
        <v>21.9</v>
      </c>
      <c r="E150" s="16">
        <v>21.8</v>
      </c>
      <c r="F150" s="16">
        <v>21.4</v>
      </c>
      <c r="G150" s="16">
        <v>21.1</v>
      </c>
      <c r="H150" s="16">
        <v>21.9</v>
      </c>
      <c r="I150" s="16">
        <v>21.7</v>
      </c>
      <c r="J150" s="16">
        <v>21.8</v>
      </c>
      <c r="K150" s="16">
        <v>22.1</v>
      </c>
      <c r="L150" s="16">
        <v>21.5</v>
      </c>
      <c r="M150" s="16">
        <v>21.2</v>
      </c>
      <c r="N150" s="18">
        <f t="shared" si="32"/>
        <v>21.733333333333334</v>
      </c>
      <c r="O150" s="18">
        <f t="shared" si="31"/>
        <v>21.1</v>
      </c>
    </row>
    <row r="151" spans="1:28" ht="15" x14ac:dyDescent="0.25">
      <c r="A151" s="9">
        <v>2009</v>
      </c>
      <c r="B151" s="16">
        <v>21.4</v>
      </c>
      <c r="C151" s="16">
        <v>21.3</v>
      </c>
      <c r="D151" s="16">
        <v>21.1</v>
      </c>
      <c r="E151" s="16">
        <v>22.4</v>
      </c>
      <c r="F151" s="16">
        <v>21.4</v>
      </c>
      <c r="G151" s="16">
        <v>20.8</v>
      </c>
      <c r="H151" s="16">
        <v>21.1</v>
      </c>
      <c r="I151" s="16">
        <v>20.8</v>
      </c>
      <c r="J151" s="16">
        <v>21.7</v>
      </c>
      <c r="K151" s="16">
        <v>21.4</v>
      </c>
      <c r="L151" s="16">
        <v>21.9</v>
      </c>
      <c r="M151" s="16">
        <v>22.2</v>
      </c>
      <c r="N151" s="18">
        <f t="shared" si="32"/>
        <v>21.458333333333332</v>
      </c>
      <c r="O151" s="18">
        <f t="shared" si="31"/>
        <v>20.8</v>
      </c>
    </row>
    <row r="152" spans="1:28" ht="15" x14ac:dyDescent="0.25">
      <c r="A152" s="9">
        <v>2010</v>
      </c>
      <c r="B152" s="16">
        <v>21.2</v>
      </c>
      <c r="C152" s="16">
        <v>23.6</v>
      </c>
      <c r="D152" s="16">
        <v>22.6</v>
      </c>
      <c r="E152" s="16">
        <v>22</v>
      </c>
      <c r="F152" s="16">
        <v>22.4</v>
      </c>
      <c r="G152" s="16">
        <v>21.5</v>
      </c>
      <c r="H152" s="16">
        <v>21.9</v>
      </c>
      <c r="I152" s="16">
        <v>21.6</v>
      </c>
      <c r="J152" s="16">
        <v>22.2</v>
      </c>
      <c r="K152" s="16">
        <v>21.1</v>
      </c>
      <c r="L152" s="16">
        <v>20.100000000000001</v>
      </c>
      <c r="M152" s="16">
        <v>19.899999999999999</v>
      </c>
      <c r="N152" s="18">
        <f t="shared" si="32"/>
        <v>21.674999999999997</v>
      </c>
      <c r="O152" s="18">
        <f t="shared" si="31"/>
        <v>19.899999999999999</v>
      </c>
    </row>
    <row r="153" spans="1:28" ht="15" x14ac:dyDescent="0.25">
      <c r="A153" s="9">
        <v>2011</v>
      </c>
      <c r="B153" s="16">
        <v>21.2</v>
      </c>
      <c r="C153" s="16">
        <v>21.7</v>
      </c>
      <c r="D153" s="16">
        <v>21.1</v>
      </c>
      <c r="E153" s="16">
        <v>21.3</v>
      </c>
      <c r="F153" s="16">
        <v>21</v>
      </c>
      <c r="G153" s="16">
        <v>21.4</v>
      </c>
      <c r="H153" s="16">
        <v>21.5</v>
      </c>
      <c r="I153" s="16">
        <v>21.6</v>
      </c>
      <c r="J153" s="16">
        <v>22</v>
      </c>
      <c r="K153" s="16">
        <v>21.6</v>
      </c>
      <c r="L153" s="16">
        <v>21.2</v>
      </c>
      <c r="M153" s="16">
        <v>20.2</v>
      </c>
      <c r="N153" s="18">
        <f t="shared" si="32"/>
        <v>21.316666666666663</v>
      </c>
      <c r="O153" s="18">
        <f t="shared" si="31"/>
        <v>20.2</v>
      </c>
      <c r="AB153" s="16"/>
    </row>
    <row r="154" spans="1:28" ht="15" x14ac:dyDescent="0.25">
      <c r="A154" s="9">
        <v>2012</v>
      </c>
      <c r="B154" s="16">
        <v>22.8</v>
      </c>
      <c r="C154" s="16">
        <v>22.3</v>
      </c>
      <c r="D154" s="16">
        <v>22.3</v>
      </c>
      <c r="E154" s="16">
        <v>21.7</v>
      </c>
      <c r="F154" s="16">
        <v>22.4</v>
      </c>
      <c r="G154" s="16">
        <v>21.7</v>
      </c>
      <c r="H154" s="16">
        <v>21</v>
      </c>
      <c r="I154" s="16">
        <v>21.6</v>
      </c>
      <c r="J154" s="16">
        <v>21.5</v>
      </c>
      <c r="K154" s="16">
        <v>21.8</v>
      </c>
      <c r="L154" s="16">
        <v>21.2</v>
      </c>
      <c r="M154" s="16">
        <v>21.3</v>
      </c>
      <c r="N154" s="18">
        <f t="shared" si="32"/>
        <v>21.799999999999997</v>
      </c>
      <c r="O154" s="18">
        <f t="shared" si="31"/>
        <v>21</v>
      </c>
      <c r="AB154" s="16"/>
    </row>
    <row r="155" spans="1:28" ht="15" x14ac:dyDescent="0.25">
      <c r="A155" s="9">
        <v>2013</v>
      </c>
      <c r="B155" s="16">
        <v>23.2</v>
      </c>
      <c r="C155" s="16">
        <v>21.9</v>
      </c>
      <c r="D155" s="16">
        <v>21.99</v>
      </c>
      <c r="E155" s="16">
        <v>23.25</v>
      </c>
      <c r="F155" s="16">
        <v>22.88</v>
      </c>
      <c r="G155" s="16">
        <v>22.38</v>
      </c>
      <c r="H155" s="16">
        <v>21.49</v>
      </c>
      <c r="I155" s="16">
        <v>21.22</v>
      </c>
      <c r="J155" s="16">
        <v>21.59</v>
      </c>
      <c r="K155" s="16">
        <v>21.55</v>
      </c>
      <c r="L155" s="16">
        <v>21.73</v>
      </c>
      <c r="M155" s="16">
        <v>21.77</v>
      </c>
      <c r="N155" s="18">
        <f t="shared" si="32"/>
        <v>22.079166666666666</v>
      </c>
      <c r="O155" s="18">
        <f t="shared" si="31"/>
        <v>21.22</v>
      </c>
      <c r="AB155" s="16"/>
    </row>
    <row r="156" spans="1:28" ht="15" x14ac:dyDescent="0.25">
      <c r="A156" s="9">
        <v>2014</v>
      </c>
      <c r="B156" s="16">
        <v>21.65</v>
      </c>
      <c r="C156" s="16">
        <v>21.59</v>
      </c>
      <c r="D156" s="16">
        <v>22.53</v>
      </c>
      <c r="E156" s="16">
        <v>22.65</v>
      </c>
      <c r="F156" s="16">
        <v>21.87</v>
      </c>
      <c r="G156" s="16">
        <v>21.98</v>
      </c>
      <c r="H156" s="16">
        <v>21.01</v>
      </c>
      <c r="I156" s="16">
        <v>20.78</v>
      </c>
      <c r="J156" s="16">
        <v>22.05</v>
      </c>
      <c r="K156" s="16">
        <v>21.43</v>
      </c>
      <c r="L156" s="16">
        <v>21.21</v>
      </c>
      <c r="M156" s="16">
        <v>21.41</v>
      </c>
      <c r="N156" s="18">
        <f t="shared" si="32"/>
        <v>21.680000000000003</v>
      </c>
      <c r="O156" s="18">
        <f t="shared" si="31"/>
        <v>20.78</v>
      </c>
      <c r="AB156" s="16"/>
    </row>
    <row r="157" spans="1:28" ht="15" x14ac:dyDescent="0.25">
      <c r="A157" s="9">
        <v>2015</v>
      </c>
      <c r="B157" s="16">
        <v>22.07</v>
      </c>
      <c r="C157" s="16">
        <v>21.33</v>
      </c>
      <c r="D157" s="16">
        <v>21.37</v>
      </c>
      <c r="E157" s="16">
        <v>22.91</v>
      </c>
      <c r="F157" s="16">
        <v>21.55</v>
      </c>
      <c r="G157" s="16">
        <v>20.9</v>
      </c>
      <c r="H157" s="16">
        <v>21.98</v>
      </c>
      <c r="I157" s="16">
        <v>20.49</v>
      </c>
      <c r="J157" s="16">
        <v>21.49</v>
      </c>
      <c r="K157" s="16">
        <v>21.63</v>
      </c>
      <c r="L157" s="16">
        <v>22.3</v>
      </c>
      <c r="M157" s="16">
        <v>23.18</v>
      </c>
      <c r="N157" s="18">
        <f t="shared" ref="N157:N161" si="33">AVERAGE(B157:M157)</f>
        <v>21.766666666666666</v>
      </c>
      <c r="O157" s="18">
        <f t="shared" si="31"/>
        <v>20.49</v>
      </c>
      <c r="AB157" s="16"/>
    </row>
    <row r="158" spans="1:28" ht="15" x14ac:dyDescent="0.25">
      <c r="A158" s="9">
        <v>2016</v>
      </c>
      <c r="B158" s="16">
        <v>22.76</v>
      </c>
      <c r="C158" s="16">
        <v>22.78</v>
      </c>
      <c r="D158" s="16">
        <v>23.42</v>
      </c>
      <c r="E158" s="16">
        <v>23.31</v>
      </c>
      <c r="F158" s="16">
        <v>22.35</v>
      </c>
      <c r="G158" s="16">
        <v>21.65</v>
      </c>
      <c r="H158" s="16">
        <v>21.18</v>
      </c>
      <c r="I158" s="16">
        <v>22.1</v>
      </c>
      <c r="J158" s="16">
        <v>20.94</v>
      </c>
      <c r="K158" s="16">
        <v>22.12</v>
      </c>
      <c r="L158" s="16">
        <v>21.21</v>
      </c>
      <c r="M158" s="16">
        <v>21.37</v>
      </c>
      <c r="N158" s="18">
        <f t="shared" si="33"/>
        <v>22.099166666666665</v>
      </c>
      <c r="O158" s="18">
        <f t="shared" si="31"/>
        <v>20.94</v>
      </c>
      <c r="AB158" s="16"/>
    </row>
    <row r="159" spans="1:28" ht="15" x14ac:dyDescent="0.25">
      <c r="A159" s="9">
        <v>2017</v>
      </c>
      <c r="B159" s="16">
        <v>20.71</v>
      </c>
      <c r="C159" s="16">
        <v>22.05</v>
      </c>
      <c r="D159" s="16">
        <v>21.4</v>
      </c>
      <c r="E159" s="16">
        <v>20.07</v>
      </c>
      <c r="F159" s="16">
        <v>19.170000000000002</v>
      </c>
      <c r="G159" s="16">
        <v>20</v>
      </c>
      <c r="H159" s="16">
        <v>18.32</v>
      </c>
      <c r="I159" s="16">
        <v>22.14</v>
      </c>
      <c r="J159" s="16">
        <v>22.68</v>
      </c>
      <c r="K159" s="16">
        <v>21.89</v>
      </c>
      <c r="L159" s="16">
        <v>21.67</v>
      </c>
      <c r="M159" s="16">
        <v>21.01</v>
      </c>
      <c r="N159" s="18">
        <f t="shared" si="33"/>
        <v>20.925833333333333</v>
      </c>
      <c r="O159" s="18">
        <f t="shared" si="31"/>
        <v>18.32</v>
      </c>
      <c r="AB159" s="16"/>
    </row>
    <row r="160" spans="1:28" ht="15" x14ac:dyDescent="0.25">
      <c r="A160" s="9">
        <v>2018</v>
      </c>
      <c r="B160" s="16">
        <v>20.88</v>
      </c>
      <c r="C160" s="16">
        <v>22.62</v>
      </c>
      <c r="D160" s="16">
        <v>22.95</v>
      </c>
      <c r="E160" s="16">
        <v>22.07</v>
      </c>
      <c r="F160" s="16">
        <v>21.73</v>
      </c>
      <c r="G160" s="16">
        <v>21.32</v>
      </c>
      <c r="H160" s="16">
        <v>21.89</v>
      </c>
      <c r="I160" s="16">
        <v>21.14</v>
      </c>
      <c r="J160" s="16">
        <v>20.98</v>
      </c>
      <c r="K160" s="16">
        <v>21.48</v>
      </c>
      <c r="L160" s="16">
        <v>21.73</v>
      </c>
      <c r="M160" s="16">
        <v>21.76</v>
      </c>
      <c r="N160" s="18">
        <f t="shared" si="33"/>
        <v>21.712500000000002</v>
      </c>
      <c r="O160" s="18">
        <f t="shared" si="31"/>
        <v>20.88</v>
      </c>
    </row>
    <row r="161" spans="1:15" ht="15" x14ac:dyDescent="0.25">
      <c r="A161" s="9">
        <v>2019</v>
      </c>
      <c r="B161" s="16">
        <v>22.18</v>
      </c>
      <c r="C161" s="16">
        <v>22.35</v>
      </c>
      <c r="D161" s="16">
        <v>21.3</v>
      </c>
      <c r="E161" s="16">
        <v>20.7</v>
      </c>
      <c r="F161" s="16">
        <v>22.95</v>
      </c>
      <c r="G161" s="16">
        <v>20.84</v>
      </c>
      <c r="H161" s="16">
        <v>21.19</v>
      </c>
      <c r="I161" s="16">
        <v>20.77</v>
      </c>
      <c r="J161" s="16">
        <v>21.7</v>
      </c>
      <c r="K161" s="16">
        <v>21.18</v>
      </c>
      <c r="L161" s="16">
        <v>21.66</v>
      </c>
      <c r="M161" s="16">
        <v>20.29</v>
      </c>
      <c r="N161" s="18">
        <f t="shared" si="33"/>
        <v>21.425833333333333</v>
      </c>
      <c r="O161" s="18">
        <f t="shared" si="31"/>
        <v>20.29</v>
      </c>
    </row>
    <row r="162" spans="1:15" ht="15" x14ac:dyDescent="0.25">
      <c r="A162" s="9">
        <v>2020</v>
      </c>
      <c r="B162" s="16">
        <v>21.73</v>
      </c>
      <c r="C162" s="16">
        <v>22.18</v>
      </c>
      <c r="D162" s="16">
        <v>23.17</v>
      </c>
      <c r="E162" s="16">
        <v>21.97</v>
      </c>
      <c r="F162" s="16">
        <v>22.63</v>
      </c>
      <c r="G162" s="16">
        <v>22.3</v>
      </c>
      <c r="H162" s="16">
        <v>22.05</v>
      </c>
      <c r="I162" s="16">
        <v>20.94</v>
      </c>
      <c r="J162" s="16">
        <v>21.74</v>
      </c>
      <c r="K162" s="16">
        <v>22.37</v>
      </c>
      <c r="L162" s="16">
        <v>21.88</v>
      </c>
      <c r="M162" s="16">
        <v>21.58</v>
      </c>
      <c r="N162" s="18">
        <f>AVERAGE(B162:M162)</f>
        <v>22.045000000000002</v>
      </c>
      <c r="O162" s="18">
        <f>MIN(B162:M162)</f>
        <v>20.94</v>
      </c>
    </row>
    <row r="163" spans="1:15" ht="15" x14ac:dyDescent="0.25">
      <c r="A163" s="9">
        <v>2021</v>
      </c>
      <c r="B163" s="16">
        <v>20.59</v>
      </c>
      <c r="C163" s="16">
        <v>22.36</v>
      </c>
      <c r="D163" s="16">
        <v>21.99</v>
      </c>
      <c r="E163" s="16">
        <v>21.93</v>
      </c>
      <c r="F163" s="16">
        <v>22.27</v>
      </c>
      <c r="G163" s="16">
        <v>20.79</v>
      </c>
      <c r="H163" s="16">
        <v>21.13</v>
      </c>
      <c r="I163" s="16">
        <v>21.32</v>
      </c>
      <c r="J163" s="16">
        <v>21.51</v>
      </c>
      <c r="K163" s="16">
        <v>21.71</v>
      </c>
      <c r="L163" s="16">
        <v>21.08</v>
      </c>
      <c r="M163" s="16">
        <v>21.81</v>
      </c>
      <c r="N163" s="18">
        <f>AVERAGE(B163:M163)</f>
        <v>21.540833333333335</v>
      </c>
      <c r="O163" s="18">
        <f>MIN(B163:M163)</f>
        <v>20.59</v>
      </c>
    </row>
    <row r="164" spans="1:15" ht="15" x14ac:dyDescent="0.25">
      <c r="A164" s="9">
        <v>2022</v>
      </c>
      <c r="B164" s="16">
        <v>21.67</v>
      </c>
      <c r="C164" s="16">
        <v>21.27</v>
      </c>
      <c r="D164" s="16">
        <v>22.26</v>
      </c>
      <c r="E164" s="16">
        <v>21.64</v>
      </c>
      <c r="F164" s="16">
        <v>22.29</v>
      </c>
      <c r="G164" s="16">
        <v>21.93</v>
      </c>
      <c r="H164" s="16">
        <v>21.61</v>
      </c>
      <c r="I164" s="16">
        <v>21.96</v>
      </c>
      <c r="J164" s="16">
        <v>22.05</v>
      </c>
      <c r="K164" s="16">
        <v>22.42</v>
      </c>
      <c r="L164" s="16">
        <v>21.67</v>
      </c>
      <c r="M164" s="16">
        <v>21.56</v>
      </c>
      <c r="N164" s="18">
        <f>AVERAGE(B164:M164)</f>
        <v>21.860833333333336</v>
      </c>
      <c r="O164" s="18">
        <f>MIN(B164:M164)</f>
        <v>21.27</v>
      </c>
    </row>
    <row r="165" spans="1:15" ht="15" x14ac:dyDescent="0.25">
      <c r="A165" s="9">
        <v>2023</v>
      </c>
      <c r="B165" s="16">
        <v>21.88</v>
      </c>
      <c r="C165" s="16">
        <v>22.59</v>
      </c>
      <c r="D165" s="16">
        <v>21.7</v>
      </c>
      <c r="E165" s="16">
        <v>22.54</v>
      </c>
      <c r="F165" s="16">
        <v>22.36</v>
      </c>
      <c r="G165" s="16">
        <v>21.68</v>
      </c>
      <c r="H165" s="16">
        <v>21.92</v>
      </c>
      <c r="I165" s="16">
        <v>21.74</v>
      </c>
      <c r="J165" s="16">
        <v>22.03</v>
      </c>
      <c r="K165" s="16">
        <v>22.65</v>
      </c>
      <c r="L165" s="16">
        <v>22.34</v>
      </c>
      <c r="M165" s="16">
        <v>23.09</v>
      </c>
      <c r="N165" s="18">
        <f>AVERAGE(B165:M165)</f>
        <v>22.210000000000004</v>
      </c>
      <c r="O165" s="18">
        <f>MIN(B165:M165)</f>
        <v>21.68</v>
      </c>
    </row>
    <row r="166" spans="1:15" ht="15" x14ac:dyDescent="0.25">
      <c r="A166" s="9">
        <v>2024</v>
      </c>
      <c r="B166" s="16">
        <v>22.1</v>
      </c>
      <c r="C166" s="16">
        <v>21.26</v>
      </c>
      <c r="D166" s="16">
        <v>23.26</v>
      </c>
      <c r="E166" s="16">
        <v>23.19</v>
      </c>
      <c r="F166" s="16">
        <v>22.57</v>
      </c>
      <c r="G166" s="16">
        <v>22.8</v>
      </c>
      <c r="H166" s="16">
        <v>23.19</v>
      </c>
      <c r="I166" s="16">
        <v>21.08</v>
      </c>
      <c r="J166" s="16">
        <v>22.16</v>
      </c>
      <c r="K166" s="16"/>
      <c r="L166" s="16"/>
      <c r="M166" s="16"/>
      <c r="N166" s="18"/>
      <c r="O166" s="18"/>
    </row>
    <row r="167" spans="1:15" ht="15" x14ac:dyDescent="0.25">
      <c r="A167" s="9">
        <v>2025</v>
      </c>
      <c r="B167" s="16"/>
      <c r="C167" s="16"/>
      <c r="D167" s="16"/>
      <c r="E167" s="16"/>
      <c r="F167" s="16"/>
      <c r="G167" s="16"/>
      <c r="H167" s="16"/>
      <c r="I167" s="16"/>
      <c r="J167" s="16"/>
      <c r="K167" s="16"/>
      <c r="L167" s="16"/>
      <c r="M167" s="16"/>
      <c r="N167" s="18"/>
      <c r="O167" s="18"/>
    </row>
    <row r="168" spans="1:15" ht="15" x14ac:dyDescent="0.25">
      <c r="A168" s="9">
        <v>2026</v>
      </c>
      <c r="B168" s="16"/>
      <c r="C168" s="16"/>
      <c r="D168" s="16"/>
      <c r="E168" s="16"/>
      <c r="F168" s="16"/>
      <c r="G168" s="16"/>
      <c r="H168" s="16"/>
      <c r="I168" s="16"/>
      <c r="J168" s="16"/>
      <c r="K168" s="16"/>
      <c r="L168" s="16"/>
      <c r="M168" s="16"/>
      <c r="N168" s="18"/>
      <c r="O168" s="18"/>
    </row>
    <row r="169" spans="1:15" ht="15" x14ac:dyDescent="0.25">
      <c r="A169" s="9">
        <v>2027</v>
      </c>
      <c r="B169" s="16"/>
      <c r="C169" s="16"/>
      <c r="D169" s="16"/>
      <c r="E169" s="16"/>
      <c r="F169" s="16"/>
      <c r="G169" s="16"/>
      <c r="H169" s="16"/>
      <c r="I169" s="16"/>
      <c r="J169" s="16"/>
      <c r="K169" s="16"/>
      <c r="L169" s="16"/>
      <c r="M169" s="16"/>
      <c r="N169" s="18"/>
      <c r="O169" s="18"/>
    </row>
    <row r="170" spans="1:15" x14ac:dyDescent="0.2">
      <c r="A170" s="9">
        <v>2028</v>
      </c>
    </row>
    <row r="171" spans="1:15" ht="15" x14ac:dyDescent="0.25">
      <c r="A171" s="7"/>
      <c r="N171" s="19"/>
    </row>
    <row r="172" spans="1:15" x14ac:dyDescent="0.2">
      <c r="A172" s="9" t="s">
        <v>19</v>
      </c>
      <c r="B172" s="90">
        <f t="shared" ref="B172:N172" si="34">AVERAGE(B139:B169)</f>
        <v>21.785185185185181</v>
      </c>
      <c r="C172" s="90">
        <f t="shared" si="34"/>
        <v>22.080000000000002</v>
      </c>
      <c r="D172" s="90">
        <f t="shared" si="34"/>
        <v>22.232592592592596</v>
      </c>
      <c r="E172" s="90">
        <f t="shared" si="34"/>
        <v>22.177142857142854</v>
      </c>
      <c r="F172" s="90">
        <f t="shared" si="34"/>
        <v>21.889285714285712</v>
      </c>
      <c r="G172" s="90">
        <f t="shared" si="34"/>
        <v>21.27571428571428</v>
      </c>
      <c r="H172" s="90">
        <f t="shared" si="34"/>
        <v>21.173928571428572</v>
      </c>
      <c r="I172" s="90">
        <f t="shared" si="34"/>
        <v>21.205000000000005</v>
      </c>
      <c r="J172" s="90">
        <f t="shared" si="34"/>
        <v>21.593214285714282</v>
      </c>
      <c r="K172" s="90">
        <f t="shared" si="34"/>
        <v>21.777777777777779</v>
      </c>
      <c r="L172" s="90">
        <f t="shared" si="34"/>
        <v>21.374814814814819</v>
      </c>
      <c r="M172" s="90">
        <f t="shared" si="34"/>
        <v>21.36481481481481</v>
      </c>
      <c r="N172" s="20">
        <f t="shared" si="34"/>
        <v>21.637371794871797</v>
      </c>
    </row>
    <row r="173" spans="1:15" x14ac:dyDescent="0.2">
      <c r="A173" s="9" t="s">
        <v>20</v>
      </c>
      <c r="B173" s="90">
        <f t="shared" ref="B173:N173" si="35">STDEV(B139:B169)</f>
        <v>0.90957881364597448</v>
      </c>
      <c r="C173" s="90">
        <f t="shared" si="35"/>
        <v>0.85616766869759631</v>
      </c>
      <c r="D173" s="90">
        <f t="shared" si="35"/>
        <v>0.81888100287288212</v>
      </c>
      <c r="E173" s="90">
        <f t="shared" si="35"/>
        <v>0.93837865350534122</v>
      </c>
      <c r="F173" s="90">
        <f t="shared" si="35"/>
        <v>1.1253408654679091</v>
      </c>
      <c r="G173" s="90">
        <f t="shared" si="35"/>
        <v>1.364983865245649</v>
      </c>
      <c r="H173" s="90">
        <f t="shared" si="35"/>
        <v>1.6085289789713073</v>
      </c>
      <c r="I173" s="90">
        <f t="shared" si="35"/>
        <v>1.3222021473732823</v>
      </c>
      <c r="J173" s="90">
        <f t="shared" si="35"/>
        <v>0.98028360813641724</v>
      </c>
      <c r="K173" s="90">
        <f t="shared" si="35"/>
        <v>0.74946305565709626</v>
      </c>
      <c r="L173" s="90">
        <f t="shared" si="35"/>
        <v>1.090548099212115</v>
      </c>
      <c r="M173" s="90">
        <f t="shared" si="35"/>
        <v>0.99246922203923116</v>
      </c>
      <c r="N173" s="21">
        <f t="shared" si="35"/>
        <v>0.7843002079811765</v>
      </c>
    </row>
    <row r="174" spans="1:15" x14ac:dyDescent="0.2">
      <c r="A174" s="9" t="s">
        <v>21</v>
      </c>
      <c r="B174" s="90">
        <f t="shared" ref="B174:N174" si="36">B173/B172*100</f>
        <v>4.1752172676710835</v>
      </c>
      <c r="C174" s="90">
        <f t="shared" si="36"/>
        <v>3.8775709633043309</v>
      </c>
      <c r="D174" s="90">
        <f t="shared" si="36"/>
        <v>3.6832456649509919</v>
      </c>
      <c r="E174" s="90">
        <f t="shared" si="36"/>
        <v>4.2312874095190605</v>
      </c>
      <c r="F174" s="90">
        <f t="shared" si="36"/>
        <v>5.1410579593900243</v>
      </c>
      <c r="G174" s="90">
        <f t="shared" si="36"/>
        <v>6.415689959524304</v>
      </c>
      <c r="H174" s="90">
        <f t="shared" si="36"/>
        <v>7.5967432002288202</v>
      </c>
      <c r="I174" s="90">
        <f t="shared" si="36"/>
        <v>6.2353319847832207</v>
      </c>
      <c r="J174" s="90">
        <f t="shared" si="36"/>
        <v>4.5397762239823507</v>
      </c>
      <c r="K174" s="90">
        <f t="shared" si="36"/>
        <v>3.4414119902621767</v>
      </c>
      <c r="L174" s="90">
        <f t="shared" si="36"/>
        <v>5.102023613585926</v>
      </c>
      <c r="M174" s="90">
        <f t="shared" si="36"/>
        <v>4.6453443694303971</v>
      </c>
      <c r="N174" s="21">
        <f t="shared" si="36"/>
        <v>3.6247480304750361</v>
      </c>
    </row>
    <row r="175" spans="1:15" x14ac:dyDescent="0.2">
      <c r="A175" s="9" t="s">
        <v>22</v>
      </c>
      <c r="B175" s="90">
        <f t="shared" ref="B175:N175" si="37">MIN(B139:B169)</f>
        <v>19.84</v>
      </c>
      <c r="C175" s="90">
        <f t="shared" si="37"/>
        <v>20.12</v>
      </c>
      <c r="D175" s="90">
        <f t="shared" si="37"/>
        <v>20.99</v>
      </c>
      <c r="E175" s="90">
        <f t="shared" si="37"/>
        <v>20.07</v>
      </c>
      <c r="F175" s="90">
        <f t="shared" si="37"/>
        <v>19.170000000000002</v>
      </c>
      <c r="G175" s="90">
        <f t="shared" si="37"/>
        <v>16.28</v>
      </c>
      <c r="H175" s="90">
        <f t="shared" si="37"/>
        <v>16.53</v>
      </c>
      <c r="I175" s="90">
        <f t="shared" si="37"/>
        <v>15.59</v>
      </c>
      <c r="J175" s="90">
        <f t="shared" si="37"/>
        <v>17.649999999999999</v>
      </c>
      <c r="K175" s="90">
        <f t="shared" si="37"/>
        <v>19.64</v>
      </c>
      <c r="L175" s="90">
        <f t="shared" si="37"/>
        <v>17.489999999999998</v>
      </c>
      <c r="M175" s="90">
        <f t="shared" si="37"/>
        <v>18.559999999999999</v>
      </c>
      <c r="N175" s="21">
        <f t="shared" si="37"/>
        <v>19.674166666666665</v>
      </c>
    </row>
    <row r="176" spans="1:15" x14ac:dyDescent="0.2">
      <c r="A176" s="9" t="s">
        <v>23</v>
      </c>
      <c r="B176" s="90">
        <f t="shared" ref="B176:N176" si="38">MAX(B139:B169)</f>
        <v>23.2</v>
      </c>
      <c r="C176" s="90">
        <f t="shared" si="38"/>
        <v>23.64</v>
      </c>
      <c r="D176" s="90">
        <f t="shared" si="38"/>
        <v>23.58</v>
      </c>
      <c r="E176" s="90">
        <f t="shared" si="38"/>
        <v>24.12</v>
      </c>
      <c r="F176" s="90">
        <f t="shared" si="38"/>
        <v>23.51</v>
      </c>
      <c r="G176" s="90">
        <f t="shared" si="38"/>
        <v>22.8</v>
      </c>
      <c r="H176" s="90">
        <f t="shared" si="38"/>
        <v>23.28</v>
      </c>
      <c r="I176" s="90">
        <f t="shared" si="38"/>
        <v>23.04</v>
      </c>
      <c r="J176" s="90">
        <f t="shared" si="38"/>
        <v>22.95</v>
      </c>
      <c r="K176" s="90">
        <f t="shared" si="38"/>
        <v>23.56</v>
      </c>
      <c r="L176" s="90">
        <f t="shared" si="38"/>
        <v>22.88</v>
      </c>
      <c r="M176" s="90">
        <f t="shared" si="38"/>
        <v>23.18</v>
      </c>
      <c r="N176" s="21">
        <f t="shared" si="38"/>
        <v>22.948333333333334</v>
      </c>
    </row>
    <row r="177" spans="1:14" x14ac:dyDescent="0.2">
      <c r="A177" s="9" t="s">
        <v>24</v>
      </c>
      <c r="B177" s="90">
        <f t="shared" ref="B177:N177" si="39">QUARTILE(B139:B169,1)</f>
        <v>21.2</v>
      </c>
      <c r="C177" s="90">
        <f t="shared" si="39"/>
        <v>21.314999999999998</v>
      </c>
      <c r="D177" s="90">
        <f t="shared" si="39"/>
        <v>21.574999999999999</v>
      </c>
      <c r="E177" s="90">
        <f t="shared" si="39"/>
        <v>21.774999999999999</v>
      </c>
      <c r="F177" s="90">
        <f t="shared" si="39"/>
        <v>21.4</v>
      </c>
      <c r="G177" s="90">
        <f t="shared" si="39"/>
        <v>20.83</v>
      </c>
      <c r="H177" s="90">
        <f t="shared" si="39"/>
        <v>21.077500000000001</v>
      </c>
      <c r="I177" s="90">
        <f t="shared" si="39"/>
        <v>20.905000000000001</v>
      </c>
      <c r="J177" s="90">
        <f t="shared" si="39"/>
        <v>21.372499999999999</v>
      </c>
      <c r="K177" s="90">
        <f t="shared" si="39"/>
        <v>21.490000000000002</v>
      </c>
      <c r="L177" s="90">
        <f t="shared" si="39"/>
        <v>21.15</v>
      </c>
      <c r="M177" s="90">
        <f t="shared" si="39"/>
        <v>21.135000000000002</v>
      </c>
      <c r="N177" s="21">
        <f t="shared" si="39"/>
        <v>21.34395833333333</v>
      </c>
    </row>
    <row r="178" spans="1:14" x14ac:dyDescent="0.2">
      <c r="A178" s="9" t="s">
        <v>25</v>
      </c>
      <c r="B178" s="90">
        <f t="shared" ref="B178:N178" si="40">QUARTILE(B139:B169,2)</f>
        <v>21.88</v>
      </c>
      <c r="C178" s="90">
        <f t="shared" si="40"/>
        <v>22.05</v>
      </c>
      <c r="D178" s="90">
        <f t="shared" si="40"/>
        <v>21.99</v>
      </c>
      <c r="E178" s="90">
        <f t="shared" si="40"/>
        <v>22.155000000000001</v>
      </c>
      <c r="F178" s="90">
        <f t="shared" si="40"/>
        <v>22.28</v>
      </c>
      <c r="G178" s="90">
        <f t="shared" si="40"/>
        <v>21.574999999999999</v>
      </c>
      <c r="H178" s="90">
        <f t="shared" si="40"/>
        <v>21.439999999999998</v>
      </c>
      <c r="I178" s="90">
        <f t="shared" si="40"/>
        <v>21.34</v>
      </c>
      <c r="J178" s="90">
        <f t="shared" si="40"/>
        <v>21.7</v>
      </c>
      <c r="K178" s="90">
        <f t="shared" si="40"/>
        <v>21.71</v>
      </c>
      <c r="L178" s="90">
        <f t="shared" si="40"/>
        <v>21.66</v>
      </c>
      <c r="M178" s="90">
        <f t="shared" si="40"/>
        <v>21.37</v>
      </c>
      <c r="N178" s="21">
        <f t="shared" si="40"/>
        <v>21.72291666666667</v>
      </c>
    </row>
    <row r="179" spans="1:14" x14ac:dyDescent="0.2">
      <c r="A179" s="9" t="s">
        <v>26</v>
      </c>
      <c r="B179" s="90">
        <f t="shared" ref="B179:N179" si="41">QUARTILE(B139:B169,3)</f>
        <v>22.43</v>
      </c>
      <c r="C179" s="90">
        <f t="shared" si="41"/>
        <v>22.605</v>
      </c>
      <c r="D179" s="90">
        <f t="shared" si="41"/>
        <v>23.060000000000002</v>
      </c>
      <c r="E179" s="90">
        <f t="shared" si="41"/>
        <v>22.774999999999999</v>
      </c>
      <c r="F179" s="90">
        <f t="shared" si="41"/>
        <v>22.585000000000001</v>
      </c>
      <c r="G179" s="90">
        <f t="shared" si="41"/>
        <v>22.3</v>
      </c>
      <c r="H179" s="90">
        <f t="shared" si="41"/>
        <v>21.935000000000002</v>
      </c>
      <c r="I179" s="90">
        <f t="shared" si="41"/>
        <v>21.717500000000001</v>
      </c>
      <c r="J179" s="90">
        <f t="shared" si="41"/>
        <v>22.05</v>
      </c>
      <c r="K179" s="90">
        <f t="shared" si="41"/>
        <v>22.11</v>
      </c>
      <c r="L179" s="90">
        <f t="shared" si="41"/>
        <v>21.945</v>
      </c>
      <c r="M179" s="90">
        <f t="shared" si="41"/>
        <v>21.765000000000001</v>
      </c>
      <c r="N179" s="21">
        <f t="shared" si="41"/>
        <v>22.070625</v>
      </c>
    </row>
    <row r="182" spans="1:14" ht="15.75" x14ac:dyDescent="0.25">
      <c r="A182" s="12" t="s">
        <v>37</v>
      </c>
    </row>
    <row r="183" spans="1:14" ht="15.75" x14ac:dyDescent="0.25">
      <c r="A183" s="4" t="s">
        <v>16</v>
      </c>
      <c r="B183" s="80" t="s">
        <v>2</v>
      </c>
      <c r="C183" s="80" t="s">
        <v>3</v>
      </c>
      <c r="D183" s="80" t="s">
        <v>4</v>
      </c>
      <c r="E183" s="80" t="s">
        <v>5</v>
      </c>
      <c r="F183" s="80" t="s">
        <v>6</v>
      </c>
      <c r="G183" s="80" t="s">
        <v>17</v>
      </c>
      <c r="H183" s="80" t="s">
        <v>18</v>
      </c>
      <c r="I183" s="80" t="s">
        <v>7</v>
      </c>
      <c r="J183" s="80" t="s">
        <v>8</v>
      </c>
      <c r="K183" s="80" t="s">
        <v>9</v>
      </c>
      <c r="L183" s="80" t="s">
        <v>10</v>
      </c>
      <c r="M183" s="80" t="s">
        <v>11</v>
      </c>
      <c r="N183" s="6" t="s">
        <v>1</v>
      </c>
    </row>
    <row r="184" spans="1:14" ht="15" x14ac:dyDescent="0.25">
      <c r="A184" s="9">
        <v>1997</v>
      </c>
      <c r="E184" s="16">
        <v>24.73</v>
      </c>
      <c r="F184" s="16">
        <v>24.72</v>
      </c>
      <c r="G184" s="16">
        <v>23.63</v>
      </c>
      <c r="H184" s="16">
        <v>24.11</v>
      </c>
      <c r="I184" s="16">
        <v>23.98</v>
      </c>
      <c r="J184" s="16">
        <v>23.46</v>
      </c>
      <c r="K184" s="16">
        <v>23.73</v>
      </c>
      <c r="L184" s="16">
        <v>23.28</v>
      </c>
      <c r="M184" s="16">
        <v>23.64</v>
      </c>
      <c r="N184" s="18">
        <f>AVERAGE(B184:M184)</f>
        <v>23.919999999999998</v>
      </c>
    </row>
    <row r="185" spans="1:14" ht="15" x14ac:dyDescent="0.25">
      <c r="A185" s="9">
        <v>1998</v>
      </c>
      <c r="B185" s="16">
        <v>23.81</v>
      </c>
      <c r="C185" s="16">
        <v>24.19</v>
      </c>
      <c r="D185" s="16">
        <v>24.39</v>
      </c>
      <c r="E185" s="16">
        <v>24.71</v>
      </c>
      <c r="F185" s="16">
        <v>24.44</v>
      </c>
      <c r="G185" s="16">
        <v>24.07</v>
      </c>
      <c r="H185" s="16">
        <v>23.29</v>
      </c>
      <c r="I185" s="16">
        <v>23.47</v>
      </c>
      <c r="J185" s="16">
        <v>23.64</v>
      </c>
      <c r="K185" s="16">
        <v>23.26</v>
      </c>
      <c r="L185" s="16">
        <v>23.19</v>
      </c>
      <c r="M185" s="16">
        <v>22.84</v>
      </c>
      <c r="N185" s="18">
        <f>AVERAGE(B185:M185)</f>
        <v>23.774999999999995</v>
      </c>
    </row>
    <row r="186" spans="1:14" ht="15" x14ac:dyDescent="0.25">
      <c r="A186" s="9">
        <v>1999</v>
      </c>
      <c r="B186" s="16">
        <v>23.45</v>
      </c>
      <c r="C186" s="16">
        <v>23.04</v>
      </c>
      <c r="D186" s="16">
        <v>23.29</v>
      </c>
      <c r="E186" s="16">
        <v>23.67</v>
      </c>
      <c r="F186" s="16">
        <v>23.5</v>
      </c>
      <c r="G186" s="16">
        <v>22.79</v>
      </c>
      <c r="H186" s="16">
        <v>22.47</v>
      </c>
      <c r="I186" s="16">
        <v>22.22</v>
      </c>
      <c r="J186" s="16">
        <v>22.54</v>
      </c>
      <c r="K186" s="16">
        <v>22.79</v>
      </c>
      <c r="L186" s="16">
        <v>22.22</v>
      </c>
      <c r="M186" s="16">
        <v>23.08</v>
      </c>
      <c r="N186" s="18">
        <f>AVERAGE(B186:M186)</f>
        <v>22.921666666666667</v>
      </c>
    </row>
    <row r="187" spans="1:14" ht="15" x14ac:dyDescent="0.25">
      <c r="A187" s="9">
        <v>2000</v>
      </c>
      <c r="B187" s="16">
        <v>23.79</v>
      </c>
      <c r="C187" s="16">
        <v>23.82</v>
      </c>
      <c r="D187" s="16">
        <v>24.01</v>
      </c>
      <c r="E187" s="16">
        <v>24.37</v>
      </c>
      <c r="F187" s="16">
        <v>24.39</v>
      </c>
      <c r="G187" s="16">
        <v>24.49</v>
      </c>
      <c r="H187" s="16">
        <v>24.6</v>
      </c>
      <c r="I187" s="16">
        <v>24.65</v>
      </c>
      <c r="J187" s="16">
        <v>24.36</v>
      </c>
      <c r="K187" s="16">
        <v>24.16</v>
      </c>
      <c r="L187" s="16">
        <v>24.52</v>
      </c>
      <c r="M187" s="16">
        <v>24.23</v>
      </c>
      <c r="N187" s="18">
        <f t="shared" ref="N187:N200" si="42">AVERAGE(B187:M187)</f>
        <v>24.282500000000002</v>
      </c>
    </row>
    <row r="188" spans="1:14" ht="15" x14ac:dyDescent="0.25">
      <c r="A188" s="9">
        <v>2001</v>
      </c>
      <c r="B188" s="16">
        <v>24.23</v>
      </c>
      <c r="C188" s="16">
        <v>24.56</v>
      </c>
      <c r="D188" s="16">
        <v>24.25</v>
      </c>
      <c r="E188" s="16">
        <v>25.07</v>
      </c>
      <c r="F188" s="16">
        <v>25.09</v>
      </c>
      <c r="G188" s="16">
        <v>25.46</v>
      </c>
      <c r="H188" s="16">
        <v>24.76</v>
      </c>
      <c r="I188" s="16">
        <v>25.02</v>
      </c>
      <c r="J188" s="16">
        <v>24.16</v>
      </c>
      <c r="K188" s="16">
        <v>24.88</v>
      </c>
      <c r="L188" s="16">
        <v>24.27</v>
      </c>
      <c r="M188" s="16">
        <v>24.96</v>
      </c>
      <c r="N188" s="18">
        <f t="shared" si="42"/>
        <v>24.72583333333333</v>
      </c>
    </row>
    <row r="189" spans="1:14" ht="15" x14ac:dyDescent="0.25">
      <c r="A189" s="9">
        <v>2002</v>
      </c>
      <c r="B189" s="16">
        <v>25.42</v>
      </c>
      <c r="C189" s="16">
        <v>24.83</v>
      </c>
      <c r="D189" s="16">
        <v>24.91</v>
      </c>
      <c r="E189" s="16">
        <v>24.88</v>
      </c>
      <c r="F189" s="16">
        <v>25.63</v>
      </c>
      <c r="G189" s="16">
        <v>25.3</v>
      </c>
      <c r="H189" s="16">
        <v>25.06</v>
      </c>
      <c r="I189" s="16">
        <v>25.13</v>
      </c>
      <c r="J189" s="16">
        <v>24.66</v>
      </c>
      <c r="K189" s="16">
        <v>24.35</v>
      </c>
      <c r="L189" s="16">
        <v>24.62</v>
      </c>
      <c r="M189" s="16">
        <v>25.12</v>
      </c>
      <c r="N189" s="18">
        <f t="shared" si="42"/>
        <v>24.992499999999996</v>
      </c>
    </row>
    <row r="190" spans="1:14" ht="15" x14ac:dyDescent="0.25">
      <c r="A190" s="9">
        <v>2003</v>
      </c>
      <c r="B190" s="16">
        <v>24.91</v>
      </c>
      <c r="C190" s="16">
        <v>24.9</v>
      </c>
      <c r="D190" s="16">
        <v>24.93</v>
      </c>
      <c r="E190" s="16">
        <v>24.88</v>
      </c>
      <c r="F190" s="16">
        <v>24.95</v>
      </c>
      <c r="G190" s="16">
        <v>24.25</v>
      </c>
      <c r="H190" s="16">
        <v>24.77</v>
      </c>
      <c r="I190" s="16">
        <v>24.55</v>
      </c>
      <c r="J190" s="16">
        <v>24.65</v>
      </c>
      <c r="K190" s="16">
        <v>24.56</v>
      </c>
      <c r="L190" s="16">
        <v>23.54</v>
      </c>
      <c r="M190" s="16">
        <v>23.16</v>
      </c>
      <c r="N190" s="18">
        <f t="shared" si="42"/>
        <v>24.504166666666674</v>
      </c>
    </row>
    <row r="191" spans="1:14" ht="15" x14ac:dyDescent="0.25">
      <c r="A191" s="9">
        <v>2004</v>
      </c>
      <c r="B191" s="16">
        <v>23.54</v>
      </c>
      <c r="C191" s="16">
        <v>23.79</v>
      </c>
      <c r="D191" s="16">
        <v>23.9</v>
      </c>
      <c r="E191" s="16">
        <v>23.82</v>
      </c>
      <c r="F191" s="16">
        <v>23.47</v>
      </c>
      <c r="G191" s="16">
        <v>23.16</v>
      </c>
      <c r="H191" s="16">
        <v>22.86</v>
      </c>
      <c r="I191" s="16">
        <v>22.73</v>
      </c>
      <c r="J191" s="16">
        <v>22.85</v>
      </c>
      <c r="K191" s="16">
        <v>22.75</v>
      </c>
      <c r="L191" s="16">
        <v>22.65</v>
      </c>
      <c r="M191" s="16">
        <v>23.2</v>
      </c>
      <c r="N191" s="18">
        <f t="shared" si="42"/>
        <v>23.226666666666663</v>
      </c>
    </row>
    <row r="192" spans="1:14" ht="15" x14ac:dyDescent="0.25">
      <c r="A192" s="9">
        <v>2005</v>
      </c>
      <c r="B192" s="16">
        <v>23.09</v>
      </c>
      <c r="C192" s="16">
        <v>22.7</v>
      </c>
      <c r="D192" s="16">
        <v>23.73</v>
      </c>
      <c r="E192" s="16">
        <v>23.99</v>
      </c>
      <c r="F192" s="16">
        <v>23.27</v>
      </c>
      <c r="G192" s="16">
        <v>23.61</v>
      </c>
      <c r="H192" s="16">
        <v>23.52</v>
      </c>
      <c r="I192" s="16">
        <v>22.84</v>
      </c>
      <c r="J192" s="16">
        <v>22.39</v>
      </c>
      <c r="K192" s="16">
        <v>22.31</v>
      </c>
      <c r="L192" s="16">
        <v>21.78</v>
      </c>
      <c r="M192" s="16">
        <v>22.7</v>
      </c>
      <c r="N192" s="18">
        <f t="shared" si="42"/>
        <v>22.994166666666668</v>
      </c>
    </row>
    <row r="193" spans="1:14" ht="15" x14ac:dyDescent="0.25">
      <c r="A193" s="9">
        <v>2006</v>
      </c>
      <c r="B193" s="16">
        <v>23.04</v>
      </c>
      <c r="C193" s="16">
        <v>22.89</v>
      </c>
      <c r="D193" s="16">
        <v>23.2</v>
      </c>
      <c r="E193" s="16">
        <v>22.66</v>
      </c>
      <c r="F193" s="16">
        <v>22.16</v>
      </c>
      <c r="G193" s="16">
        <v>22.5</v>
      </c>
      <c r="H193" s="16">
        <v>21.79</v>
      </c>
      <c r="I193" s="16">
        <v>22.38</v>
      </c>
      <c r="J193" s="16">
        <v>22.05</v>
      </c>
      <c r="K193" s="16">
        <v>21.76</v>
      </c>
      <c r="L193" s="16">
        <v>20.93</v>
      </c>
      <c r="M193" s="16">
        <v>21.6</v>
      </c>
      <c r="N193" s="18">
        <f>AVERAGE(B193:M193)</f>
        <v>22.246666666666666</v>
      </c>
    </row>
    <row r="194" spans="1:14" ht="15" x14ac:dyDescent="0.25">
      <c r="A194" s="9">
        <v>2007</v>
      </c>
      <c r="B194" s="16">
        <v>23.26</v>
      </c>
      <c r="C194" s="16">
        <v>22.91</v>
      </c>
      <c r="D194" s="16">
        <v>22.89</v>
      </c>
      <c r="E194" s="16">
        <v>22.42</v>
      </c>
      <c r="F194" s="16">
        <v>21.1</v>
      </c>
      <c r="G194" s="16">
        <v>21.12</v>
      </c>
      <c r="H194" s="16">
        <v>20.22</v>
      </c>
      <c r="I194" s="16">
        <v>23.15</v>
      </c>
      <c r="J194" s="16">
        <v>23.24</v>
      </c>
      <c r="K194" s="16">
        <v>22.88</v>
      </c>
      <c r="L194" s="16">
        <v>22.86</v>
      </c>
      <c r="M194" s="16">
        <v>23.02</v>
      </c>
      <c r="N194" s="18">
        <f t="shared" si="42"/>
        <v>22.422499999999999</v>
      </c>
    </row>
    <row r="195" spans="1:14" ht="15" x14ac:dyDescent="0.25">
      <c r="A195" s="9">
        <v>2008</v>
      </c>
      <c r="B195" s="16">
        <v>23.63</v>
      </c>
      <c r="C195" s="16">
        <v>23.32</v>
      </c>
      <c r="D195" s="16">
        <v>23.52</v>
      </c>
      <c r="E195" s="16">
        <v>23.91</v>
      </c>
      <c r="F195" s="16">
        <v>23.47</v>
      </c>
      <c r="G195" s="16">
        <v>23.68</v>
      </c>
      <c r="H195" s="16">
        <v>22.97</v>
      </c>
      <c r="I195" s="16">
        <v>22.94</v>
      </c>
      <c r="J195" s="16">
        <v>23.39</v>
      </c>
      <c r="K195" s="16">
        <v>23.27</v>
      </c>
      <c r="L195" s="16">
        <v>22.49</v>
      </c>
      <c r="M195" s="16">
        <v>23.14</v>
      </c>
      <c r="N195" s="18">
        <f t="shared" si="42"/>
        <v>23.310833333333331</v>
      </c>
    </row>
    <row r="196" spans="1:14" ht="15" x14ac:dyDescent="0.25">
      <c r="A196" s="9">
        <v>2009</v>
      </c>
      <c r="B196" s="16">
        <v>23.29</v>
      </c>
      <c r="C196" s="16">
        <v>23.05</v>
      </c>
      <c r="D196" s="16">
        <v>23.07</v>
      </c>
      <c r="E196" s="16">
        <v>23.62</v>
      </c>
      <c r="F196" s="16">
        <v>23.68</v>
      </c>
      <c r="G196" s="16">
        <v>23.47</v>
      </c>
      <c r="H196" s="16">
        <v>23.58</v>
      </c>
      <c r="I196" s="16">
        <v>23.36</v>
      </c>
      <c r="J196" s="16">
        <v>23.66</v>
      </c>
      <c r="K196" s="16">
        <v>23.11</v>
      </c>
      <c r="L196" s="16">
        <v>23.09</v>
      </c>
      <c r="M196" s="16">
        <v>23.98</v>
      </c>
      <c r="N196" s="18">
        <f t="shared" si="42"/>
        <v>23.41333333333333</v>
      </c>
    </row>
    <row r="197" spans="1:14" ht="15" x14ac:dyDescent="0.25">
      <c r="A197" s="9">
        <v>2010</v>
      </c>
      <c r="B197" s="16">
        <v>23.71</v>
      </c>
      <c r="C197" s="16">
        <v>24.17</v>
      </c>
      <c r="D197" s="16">
        <v>24.06</v>
      </c>
      <c r="E197" s="16">
        <v>24.49</v>
      </c>
      <c r="F197" s="16">
        <v>24.55</v>
      </c>
      <c r="G197" s="16">
        <v>23.3</v>
      </c>
      <c r="H197" s="16">
        <v>23.28</v>
      </c>
      <c r="I197" s="16">
        <v>23.08</v>
      </c>
      <c r="J197" s="16">
        <v>22.98</v>
      </c>
      <c r="K197" s="16">
        <v>22.56</v>
      </c>
      <c r="L197" s="16">
        <v>21.94</v>
      </c>
      <c r="M197" s="16">
        <v>21.45</v>
      </c>
      <c r="N197" s="18">
        <f t="shared" si="42"/>
        <v>23.297499999999999</v>
      </c>
    </row>
    <row r="198" spans="1:14" ht="15" x14ac:dyDescent="0.25">
      <c r="A198" s="9">
        <v>2011</v>
      </c>
      <c r="B198" s="16">
        <v>22.75</v>
      </c>
      <c r="C198" s="16">
        <v>23.21</v>
      </c>
      <c r="D198" s="16">
        <v>23.11</v>
      </c>
      <c r="E198" s="16">
        <v>23.35</v>
      </c>
      <c r="F198" s="16">
        <v>23.5</v>
      </c>
      <c r="G198" s="16">
        <v>23.13</v>
      </c>
      <c r="H198" s="16">
        <v>23.11</v>
      </c>
      <c r="I198" s="16">
        <v>23.36</v>
      </c>
      <c r="J198" s="16">
        <v>23.63</v>
      </c>
      <c r="K198" s="16">
        <v>22.87</v>
      </c>
      <c r="L198" s="16">
        <v>22.63</v>
      </c>
      <c r="M198" s="16">
        <v>23.05</v>
      </c>
      <c r="N198" s="18">
        <f t="shared" si="42"/>
        <v>23.141666666666666</v>
      </c>
    </row>
    <row r="199" spans="1:14" ht="15" x14ac:dyDescent="0.25">
      <c r="A199" s="9">
        <v>2012</v>
      </c>
      <c r="B199" s="16">
        <v>23.8</v>
      </c>
      <c r="C199" s="16">
        <v>23.53</v>
      </c>
      <c r="D199" s="16">
        <v>23.93</v>
      </c>
      <c r="E199" s="16">
        <v>23.88</v>
      </c>
      <c r="F199" s="16">
        <v>24.12</v>
      </c>
      <c r="G199" s="16">
        <v>24.12</v>
      </c>
      <c r="H199" s="16">
        <v>23.76</v>
      </c>
      <c r="I199" s="16">
        <v>23.68</v>
      </c>
      <c r="J199" s="16">
        <v>23.72</v>
      </c>
      <c r="K199" s="16">
        <v>23.34</v>
      </c>
      <c r="L199" s="16">
        <v>23.09</v>
      </c>
      <c r="M199" s="16">
        <v>23.48</v>
      </c>
      <c r="N199" s="18">
        <f t="shared" si="42"/>
        <v>23.704166666666666</v>
      </c>
    </row>
    <row r="200" spans="1:14" ht="15" x14ac:dyDescent="0.25">
      <c r="A200" s="9">
        <v>2013</v>
      </c>
      <c r="B200" s="16">
        <v>24.51</v>
      </c>
      <c r="C200" s="16">
        <v>23.67</v>
      </c>
      <c r="D200" s="16">
        <v>24.15</v>
      </c>
      <c r="E200" s="16">
        <v>24.82</v>
      </c>
      <c r="F200" s="16">
        <v>24.12</v>
      </c>
      <c r="G200" s="16">
        <v>23.73</v>
      </c>
      <c r="H200" s="16">
        <v>23.78</v>
      </c>
      <c r="I200" s="16">
        <v>23.37</v>
      </c>
      <c r="J200" s="16">
        <v>23.73</v>
      </c>
      <c r="K200" s="16">
        <v>23.17</v>
      </c>
      <c r="L200" s="16">
        <v>23.43</v>
      </c>
      <c r="M200" s="16">
        <v>23.74</v>
      </c>
      <c r="N200" s="18">
        <f t="shared" si="42"/>
        <v>23.85166666666667</v>
      </c>
    </row>
    <row r="201" spans="1:14" ht="15" x14ac:dyDescent="0.25">
      <c r="A201" s="9">
        <v>2014</v>
      </c>
      <c r="B201" s="16">
        <v>23.82</v>
      </c>
      <c r="C201" s="16">
        <v>23.57</v>
      </c>
      <c r="D201" s="16">
        <v>23.8</v>
      </c>
      <c r="E201" s="16">
        <v>24.19</v>
      </c>
      <c r="F201" s="16">
        <v>23.88</v>
      </c>
      <c r="G201" s="16">
        <v>23.73</v>
      </c>
      <c r="H201" s="16">
        <v>24.37</v>
      </c>
      <c r="I201" s="16">
        <v>23.35</v>
      </c>
      <c r="J201" s="16">
        <v>23.37</v>
      </c>
      <c r="K201" s="16">
        <v>23.11</v>
      </c>
      <c r="L201" s="16">
        <v>22.89</v>
      </c>
      <c r="M201" s="16">
        <v>23.34</v>
      </c>
      <c r="N201" s="18">
        <f t="shared" ref="N201:N206" si="43">AVERAGE(B201:M201)</f>
        <v>23.618333333333329</v>
      </c>
    </row>
    <row r="202" spans="1:14" ht="15" x14ac:dyDescent="0.25">
      <c r="A202" s="9">
        <v>2015</v>
      </c>
      <c r="B202" s="16">
        <v>24.11</v>
      </c>
      <c r="C202" s="16">
        <v>23.53</v>
      </c>
      <c r="D202" s="16">
        <v>23.47</v>
      </c>
      <c r="E202" s="16">
        <v>24.3</v>
      </c>
      <c r="F202" s="16">
        <v>23.99</v>
      </c>
      <c r="G202" s="16">
        <v>24.5</v>
      </c>
      <c r="H202" s="16">
        <v>23.86</v>
      </c>
      <c r="I202" s="16">
        <v>23.7</v>
      </c>
      <c r="J202" s="16">
        <v>23.6</v>
      </c>
      <c r="K202" s="16">
        <v>23.64</v>
      </c>
      <c r="L202" s="16">
        <v>23.81</v>
      </c>
      <c r="M202" s="16">
        <v>24.99</v>
      </c>
      <c r="N202" s="18">
        <f t="shared" si="43"/>
        <v>23.958333333333332</v>
      </c>
    </row>
    <row r="203" spans="1:14" ht="15" x14ac:dyDescent="0.25">
      <c r="A203" s="9">
        <v>2016</v>
      </c>
      <c r="B203" s="16">
        <v>24.35</v>
      </c>
      <c r="C203" s="16">
        <v>24.24</v>
      </c>
      <c r="D203" s="16">
        <v>24.47</v>
      </c>
      <c r="E203" s="16">
        <v>24.74</v>
      </c>
      <c r="F203" s="16">
        <v>24.28</v>
      </c>
      <c r="G203" s="16">
        <v>23.62</v>
      </c>
      <c r="H203" s="16">
        <v>23.35</v>
      </c>
      <c r="I203" s="16">
        <v>23.9</v>
      </c>
      <c r="J203" s="16">
        <v>23.54</v>
      </c>
      <c r="K203" s="16">
        <v>23.44</v>
      </c>
      <c r="L203" s="16">
        <v>22.74</v>
      </c>
      <c r="M203" s="16">
        <v>23.36</v>
      </c>
      <c r="N203" s="18">
        <f t="shared" si="43"/>
        <v>23.83583333333333</v>
      </c>
    </row>
    <row r="204" spans="1:14" ht="15" x14ac:dyDescent="0.25">
      <c r="A204" s="9">
        <v>2017</v>
      </c>
      <c r="B204" s="16">
        <v>23.44</v>
      </c>
      <c r="C204" s="16">
        <v>23.53</v>
      </c>
      <c r="D204" s="16">
        <v>23.61</v>
      </c>
      <c r="E204" s="16">
        <v>23.31</v>
      </c>
      <c r="F204" s="16">
        <v>21.82</v>
      </c>
      <c r="G204" s="16">
        <v>21.98</v>
      </c>
      <c r="H204" s="16">
        <v>22.58</v>
      </c>
      <c r="I204" s="16">
        <v>23.93</v>
      </c>
      <c r="J204" s="16">
        <v>24</v>
      </c>
      <c r="K204" s="16">
        <v>23.94</v>
      </c>
      <c r="L204" s="16">
        <v>23.21</v>
      </c>
      <c r="M204" s="16">
        <v>23.46</v>
      </c>
      <c r="N204" s="18">
        <f t="shared" si="43"/>
        <v>23.234166666666667</v>
      </c>
    </row>
    <row r="205" spans="1:14" ht="15" x14ac:dyDescent="0.25">
      <c r="A205" s="9">
        <v>2018</v>
      </c>
      <c r="B205" s="16">
        <v>22.99</v>
      </c>
      <c r="C205" s="16">
        <v>23.86</v>
      </c>
      <c r="D205" s="16">
        <v>24</v>
      </c>
      <c r="E205" s="16">
        <v>24.05</v>
      </c>
      <c r="F205" s="16">
        <v>23.83</v>
      </c>
      <c r="G205" s="16">
        <v>23.51</v>
      </c>
      <c r="H205" s="16">
        <v>23.63</v>
      </c>
      <c r="I205" s="16">
        <v>23.51</v>
      </c>
      <c r="J205" s="16">
        <v>23.14</v>
      </c>
      <c r="K205" s="16">
        <v>22.99</v>
      </c>
      <c r="L205" s="16">
        <v>23.364000000000001</v>
      </c>
      <c r="M205" s="16">
        <v>24.085999999999999</v>
      </c>
      <c r="N205" s="18">
        <f t="shared" si="43"/>
        <v>23.58</v>
      </c>
    </row>
    <row r="206" spans="1:14" ht="15" x14ac:dyDescent="0.25">
      <c r="A206" s="9">
        <v>2019</v>
      </c>
      <c r="B206" s="16">
        <v>23.672999999999998</v>
      </c>
      <c r="C206" s="16">
        <v>23.75</v>
      </c>
      <c r="D206" s="16">
        <v>23.724</v>
      </c>
      <c r="E206" s="16">
        <v>24.091000000000001</v>
      </c>
      <c r="F206" s="16">
        <v>24.170999999999999</v>
      </c>
      <c r="G206" s="16">
        <v>24.3</v>
      </c>
      <c r="H206" s="16">
        <v>23.765999999999998</v>
      </c>
      <c r="I206" s="16">
        <v>23.638999999999999</v>
      </c>
      <c r="J206" s="16">
        <v>23.652000000000001</v>
      </c>
      <c r="K206" s="16">
        <v>23.414999999999999</v>
      </c>
      <c r="L206" s="16">
        <v>23.504999999999999</v>
      </c>
      <c r="M206" s="16">
        <v>23.498000000000001</v>
      </c>
      <c r="N206" s="18">
        <f t="shared" si="43"/>
        <v>23.765333333333334</v>
      </c>
    </row>
    <row r="207" spans="1:14" ht="15" x14ac:dyDescent="0.25">
      <c r="A207" s="9">
        <v>2020</v>
      </c>
      <c r="B207" s="16">
        <v>24.004999999999999</v>
      </c>
      <c r="C207" s="16">
        <v>24.094999999999999</v>
      </c>
      <c r="D207" s="16">
        <v>24.18</v>
      </c>
      <c r="E207" s="16">
        <v>24.521000000000001</v>
      </c>
      <c r="F207" s="16">
        <v>24.555</v>
      </c>
      <c r="G207" s="16">
        <v>23.882999999999999</v>
      </c>
      <c r="H207" s="16">
        <v>23.594000000000001</v>
      </c>
      <c r="I207" s="16">
        <v>23.495000000000001</v>
      </c>
      <c r="J207" s="16">
        <v>23.597000000000001</v>
      </c>
      <c r="K207" s="16">
        <v>23.558</v>
      </c>
      <c r="L207" s="16">
        <v>23.143999999999998</v>
      </c>
      <c r="M207" s="16">
        <v>23.48</v>
      </c>
      <c r="N207" s="18">
        <f>AVERAGE(B207:M207)</f>
        <v>23.842250000000003</v>
      </c>
    </row>
    <row r="208" spans="1:14" ht="15" x14ac:dyDescent="0.25">
      <c r="A208" s="9">
        <v>2021</v>
      </c>
      <c r="B208" s="16">
        <v>23.602</v>
      </c>
      <c r="C208" s="16">
        <v>23.638000000000002</v>
      </c>
      <c r="D208" s="16">
        <v>23.532</v>
      </c>
      <c r="E208" s="16">
        <v>23.657</v>
      </c>
      <c r="F208" s="16">
        <v>23.863</v>
      </c>
      <c r="G208" s="16">
        <v>23.422000000000001</v>
      </c>
      <c r="H208" s="16">
        <v>23.690999999999999</v>
      </c>
      <c r="I208" s="16">
        <v>23.257999999999999</v>
      </c>
      <c r="J208" s="16">
        <v>23.337</v>
      </c>
      <c r="K208" s="16">
        <v>23.547999999999998</v>
      </c>
      <c r="L208" s="16">
        <v>22.635000000000002</v>
      </c>
      <c r="M208" s="16">
        <v>23.93</v>
      </c>
      <c r="N208" s="18">
        <f>AVERAGE(B208:M208)</f>
        <v>23.509416666666667</v>
      </c>
    </row>
    <row r="209" spans="1:14" ht="15" x14ac:dyDescent="0.25">
      <c r="A209" s="9">
        <v>2022</v>
      </c>
      <c r="B209" s="16">
        <v>23.484999999999999</v>
      </c>
      <c r="C209" s="16">
        <v>23.486999999999998</v>
      </c>
      <c r="D209" s="16">
        <v>23.739000000000001</v>
      </c>
      <c r="E209" s="16">
        <v>23.812999999999999</v>
      </c>
      <c r="F209" s="16">
        <v>23.838999999999999</v>
      </c>
      <c r="G209" s="16">
        <v>23.224</v>
      </c>
      <c r="H209" s="16">
        <v>23.518999999999998</v>
      </c>
      <c r="I209" s="16">
        <v>23.442</v>
      </c>
      <c r="J209" s="16">
        <v>23.497</v>
      </c>
      <c r="K209" s="16">
        <v>23.405000000000001</v>
      </c>
      <c r="L209" s="16">
        <v>23.077999999999999</v>
      </c>
      <c r="M209" s="16">
        <v>23.588000000000001</v>
      </c>
      <c r="N209" s="18">
        <f>AVERAGE(B209:M209)</f>
        <v>23.509666666666671</v>
      </c>
    </row>
    <row r="210" spans="1:14" ht="15" x14ac:dyDescent="0.25">
      <c r="A210" s="9">
        <v>2023</v>
      </c>
      <c r="B210" s="16">
        <v>23.46</v>
      </c>
      <c r="C210" s="16">
        <v>23.81</v>
      </c>
      <c r="D210" s="16">
        <v>23.855</v>
      </c>
      <c r="E210" s="16">
        <v>24.166</v>
      </c>
      <c r="F210" s="16">
        <v>24.785</v>
      </c>
      <c r="G210" s="16">
        <v>24.248999999999999</v>
      </c>
      <c r="H210" s="16">
        <v>24.3</v>
      </c>
      <c r="I210" s="16">
        <v>24.047000000000001</v>
      </c>
      <c r="J210" s="16">
        <v>24.143000000000001</v>
      </c>
      <c r="K210" s="16">
        <v>24.213999999999999</v>
      </c>
      <c r="L210" s="16">
        <v>23.914999999999999</v>
      </c>
      <c r="M210" s="16">
        <v>25.010999999999999</v>
      </c>
      <c r="N210" s="18">
        <f>AVERAGE(B210:M210)</f>
        <v>24.162916666666671</v>
      </c>
    </row>
    <row r="211" spans="1:14" ht="15" x14ac:dyDescent="0.25">
      <c r="A211" s="9">
        <v>2024</v>
      </c>
      <c r="B211" s="16">
        <v>24.783000000000001</v>
      </c>
      <c r="C211" s="16">
        <v>23.972000000000001</v>
      </c>
      <c r="D211" s="16">
        <v>24.826000000000001</v>
      </c>
      <c r="E211" s="16">
        <v>24.814</v>
      </c>
      <c r="F211" s="16">
        <v>24.710999999999999</v>
      </c>
      <c r="G211" s="16">
        <v>24.181000000000001</v>
      </c>
      <c r="H211" s="16">
        <v>24.358000000000001</v>
      </c>
      <c r="I211" s="16">
        <v>23.898</v>
      </c>
      <c r="J211" s="16">
        <v>23.766999999999999</v>
      </c>
      <c r="K211" s="16"/>
      <c r="L211" s="16"/>
      <c r="M211" s="16"/>
      <c r="N211" s="18"/>
    </row>
    <row r="212" spans="1:14" ht="15" x14ac:dyDescent="0.25">
      <c r="A212" s="9">
        <v>2025</v>
      </c>
      <c r="B212" s="16"/>
      <c r="C212" s="16"/>
      <c r="D212" s="16"/>
      <c r="E212" s="16"/>
      <c r="F212" s="16"/>
      <c r="G212" s="16"/>
      <c r="H212" s="16"/>
      <c r="I212" s="16"/>
      <c r="J212" s="16"/>
      <c r="K212" s="16"/>
      <c r="L212" s="16"/>
      <c r="M212" s="16"/>
      <c r="N212" s="18"/>
    </row>
    <row r="213" spans="1:14" ht="15" x14ac:dyDescent="0.25">
      <c r="A213" s="9">
        <v>2026</v>
      </c>
      <c r="B213" s="16"/>
      <c r="C213" s="16"/>
      <c r="D213" s="16"/>
      <c r="E213" s="16"/>
      <c r="F213" s="16"/>
      <c r="G213" s="16"/>
      <c r="H213" s="16"/>
      <c r="I213" s="16"/>
      <c r="J213" s="16"/>
      <c r="K213" s="16"/>
      <c r="L213" s="16"/>
      <c r="M213" s="16"/>
      <c r="N213" s="18"/>
    </row>
    <row r="214" spans="1:14" ht="15" x14ac:dyDescent="0.25">
      <c r="A214" s="9">
        <v>2027</v>
      </c>
      <c r="B214" s="16"/>
      <c r="C214" s="16"/>
      <c r="D214" s="16"/>
      <c r="E214" s="16"/>
      <c r="F214" s="16"/>
      <c r="G214" s="16"/>
      <c r="H214" s="16"/>
      <c r="I214" s="16"/>
      <c r="J214" s="16"/>
      <c r="K214" s="16"/>
      <c r="L214" s="16"/>
      <c r="M214" s="16"/>
      <c r="N214" s="18"/>
    </row>
    <row r="215" spans="1:14" x14ac:dyDescent="0.2">
      <c r="A215" s="9">
        <v>2028</v>
      </c>
    </row>
    <row r="216" spans="1:14" ht="15" x14ac:dyDescent="0.25">
      <c r="A216" s="9"/>
      <c r="N216" s="19"/>
    </row>
    <row r="217" spans="1:14" x14ac:dyDescent="0.2">
      <c r="A217" s="9" t="s">
        <v>19</v>
      </c>
      <c r="B217" s="90">
        <f t="shared" ref="B217:N217" si="44">AVERAGE(B184:B214)</f>
        <v>23.775851851851854</v>
      </c>
      <c r="C217" s="90">
        <f t="shared" si="44"/>
        <v>23.705999999999996</v>
      </c>
      <c r="D217" s="90">
        <f t="shared" si="44"/>
        <v>23.872074074074082</v>
      </c>
      <c r="E217" s="90">
        <f t="shared" si="44"/>
        <v>24.104357142857143</v>
      </c>
      <c r="F217" s="90">
        <f t="shared" si="44"/>
        <v>23.924428571428567</v>
      </c>
      <c r="G217" s="90">
        <f t="shared" si="44"/>
        <v>23.657464285714294</v>
      </c>
      <c r="H217" s="90">
        <f t="shared" si="44"/>
        <v>23.533857142857148</v>
      </c>
      <c r="I217" s="90">
        <f t="shared" si="44"/>
        <v>23.574250000000006</v>
      </c>
      <c r="J217" s="90">
        <f t="shared" si="44"/>
        <v>23.526892857142862</v>
      </c>
      <c r="K217" s="90">
        <f t="shared" si="44"/>
        <v>23.370740740740739</v>
      </c>
      <c r="L217" s="90">
        <f t="shared" si="44"/>
        <v>23.06744444444444</v>
      </c>
      <c r="M217" s="90">
        <f t="shared" si="44"/>
        <v>23.52344444444444</v>
      </c>
      <c r="N217" s="20">
        <f t="shared" si="44"/>
        <v>23.620262345679016</v>
      </c>
    </row>
    <row r="218" spans="1:14" x14ac:dyDescent="0.2">
      <c r="A218" s="9" t="s">
        <v>20</v>
      </c>
      <c r="B218" s="90">
        <f t="shared" ref="B218:N218" si="45">STDEV(B184:B214)</f>
        <v>0.61881174617809076</v>
      </c>
      <c r="C218" s="90">
        <f t="shared" si="45"/>
        <v>0.56081499760479059</v>
      </c>
      <c r="D218" s="90">
        <f t="shared" si="45"/>
        <v>0.54194329294081378</v>
      </c>
      <c r="E218" s="90">
        <f t="shared" si="45"/>
        <v>0.66032428701446655</v>
      </c>
      <c r="F218" s="90">
        <f t="shared" si="45"/>
        <v>0.97474769493601177</v>
      </c>
      <c r="G218" s="90">
        <f t="shared" si="45"/>
        <v>0.89208351552825405</v>
      </c>
      <c r="H218" s="90">
        <f t="shared" si="45"/>
        <v>0.98658223040682136</v>
      </c>
      <c r="I218" s="90">
        <f t="shared" si="45"/>
        <v>0.69489997281783089</v>
      </c>
      <c r="J218" s="90">
        <f t="shared" si="45"/>
        <v>0.60762984220022864</v>
      </c>
      <c r="K218" s="90">
        <f t="shared" si="45"/>
        <v>0.69395464231032089</v>
      </c>
      <c r="L218" s="90">
        <f t="shared" si="45"/>
        <v>0.81432309470142283</v>
      </c>
      <c r="M218" s="90">
        <f t="shared" si="45"/>
        <v>0.88797792476603532</v>
      </c>
      <c r="N218" s="21">
        <f t="shared" si="45"/>
        <v>0.62105558476809219</v>
      </c>
    </row>
    <row r="219" spans="1:14" x14ac:dyDescent="0.2">
      <c r="A219" s="9" t="s">
        <v>21</v>
      </c>
      <c r="B219" s="90">
        <f t="shared" ref="B219:N219" si="46">B218/B217*100</f>
        <v>2.6026901161477953</v>
      </c>
      <c r="C219" s="90">
        <f t="shared" si="46"/>
        <v>2.365709093076819</v>
      </c>
      <c r="D219" s="90">
        <f t="shared" si="46"/>
        <v>2.2701977685691892</v>
      </c>
      <c r="E219" s="90">
        <f t="shared" si="46"/>
        <v>2.7394395258126218</v>
      </c>
      <c r="F219" s="90">
        <f t="shared" si="46"/>
        <v>4.0742778538087689</v>
      </c>
      <c r="G219" s="90">
        <f t="shared" si="46"/>
        <v>3.7708331913955133</v>
      </c>
      <c r="H219" s="90">
        <f t="shared" si="46"/>
        <v>4.1921824561863748</v>
      </c>
      <c r="I219" s="90">
        <f t="shared" si="46"/>
        <v>2.9477076590679689</v>
      </c>
      <c r="J219" s="90">
        <f t="shared" si="46"/>
        <v>2.5827033169649929</v>
      </c>
      <c r="K219" s="90">
        <f t="shared" si="46"/>
        <v>2.9693309681904667</v>
      </c>
      <c r="L219" s="90">
        <f t="shared" si="46"/>
        <v>3.530183400517712</v>
      </c>
      <c r="M219" s="90">
        <f t="shared" si="46"/>
        <v>3.7748635275891758</v>
      </c>
      <c r="N219" s="21">
        <f t="shared" si="46"/>
        <v>2.6293339831668097</v>
      </c>
    </row>
    <row r="220" spans="1:14" x14ac:dyDescent="0.2">
      <c r="A220" s="9" t="s">
        <v>22</v>
      </c>
      <c r="B220" s="90">
        <f t="shared" ref="B220:N220" si="47">MIN(B184:B214)</f>
        <v>22.75</v>
      </c>
      <c r="C220" s="90">
        <f t="shared" si="47"/>
        <v>22.7</v>
      </c>
      <c r="D220" s="90">
        <f t="shared" si="47"/>
        <v>22.89</v>
      </c>
      <c r="E220" s="90">
        <f t="shared" si="47"/>
        <v>22.42</v>
      </c>
      <c r="F220" s="90">
        <f t="shared" si="47"/>
        <v>21.1</v>
      </c>
      <c r="G220" s="90">
        <f t="shared" si="47"/>
        <v>21.12</v>
      </c>
      <c r="H220" s="90">
        <f t="shared" si="47"/>
        <v>20.22</v>
      </c>
      <c r="I220" s="90">
        <f t="shared" si="47"/>
        <v>22.22</v>
      </c>
      <c r="J220" s="90">
        <f t="shared" si="47"/>
        <v>22.05</v>
      </c>
      <c r="K220" s="90">
        <f t="shared" si="47"/>
        <v>21.76</v>
      </c>
      <c r="L220" s="90">
        <f t="shared" si="47"/>
        <v>20.93</v>
      </c>
      <c r="M220" s="90">
        <f t="shared" si="47"/>
        <v>21.45</v>
      </c>
      <c r="N220" s="21">
        <f t="shared" si="47"/>
        <v>22.246666666666666</v>
      </c>
    </row>
    <row r="221" spans="1:14" x14ac:dyDescent="0.2">
      <c r="A221" s="9" t="s">
        <v>23</v>
      </c>
      <c r="B221" s="90">
        <f t="shared" ref="B221:N221" si="48">MAX(B184:B214)</f>
        <v>25.42</v>
      </c>
      <c r="C221" s="90">
        <f t="shared" si="48"/>
        <v>24.9</v>
      </c>
      <c r="D221" s="90">
        <f t="shared" si="48"/>
        <v>24.93</v>
      </c>
      <c r="E221" s="90">
        <f t="shared" si="48"/>
        <v>25.07</v>
      </c>
      <c r="F221" s="90">
        <f t="shared" si="48"/>
        <v>25.63</v>
      </c>
      <c r="G221" s="90">
        <f t="shared" si="48"/>
        <v>25.46</v>
      </c>
      <c r="H221" s="90">
        <f t="shared" si="48"/>
        <v>25.06</v>
      </c>
      <c r="I221" s="90">
        <f t="shared" si="48"/>
        <v>25.13</v>
      </c>
      <c r="J221" s="90">
        <f t="shared" si="48"/>
        <v>24.66</v>
      </c>
      <c r="K221" s="90">
        <f t="shared" si="48"/>
        <v>24.88</v>
      </c>
      <c r="L221" s="90">
        <f t="shared" si="48"/>
        <v>24.62</v>
      </c>
      <c r="M221" s="90">
        <f t="shared" si="48"/>
        <v>25.12</v>
      </c>
      <c r="N221" s="21">
        <f t="shared" si="48"/>
        <v>24.992499999999996</v>
      </c>
    </row>
    <row r="222" spans="1:14" x14ac:dyDescent="0.2">
      <c r="A222" s="9" t="s">
        <v>24</v>
      </c>
      <c r="B222" s="90">
        <f t="shared" ref="B222:N222" si="49">QUARTILE(B184:B214,1)</f>
        <v>23.445</v>
      </c>
      <c r="C222" s="90">
        <f t="shared" si="49"/>
        <v>23.403500000000001</v>
      </c>
      <c r="D222" s="90">
        <f t="shared" si="49"/>
        <v>23.526</v>
      </c>
      <c r="E222" s="90">
        <f t="shared" si="49"/>
        <v>23.777249999999999</v>
      </c>
      <c r="F222" s="90">
        <f t="shared" si="49"/>
        <v>23.5</v>
      </c>
      <c r="G222" s="90">
        <f t="shared" si="49"/>
        <v>23.280999999999999</v>
      </c>
      <c r="H222" s="90">
        <f t="shared" si="49"/>
        <v>23.237500000000001</v>
      </c>
      <c r="I222" s="90">
        <f t="shared" si="49"/>
        <v>23.230999999999998</v>
      </c>
      <c r="J222" s="90">
        <f t="shared" si="49"/>
        <v>23.312750000000001</v>
      </c>
      <c r="K222" s="90">
        <f t="shared" si="49"/>
        <v>22.934999999999999</v>
      </c>
      <c r="L222" s="90">
        <f t="shared" si="49"/>
        <v>22.642499999999998</v>
      </c>
      <c r="M222" s="90">
        <f t="shared" si="49"/>
        <v>23.11</v>
      </c>
      <c r="N222" s="21">
        <f t="shared" si="49"/>
        <v>23.265833333333333</v>
      </c>
    </row>
    <row r="223" spans="1:14" x14ac:dyDescent="0.2">
      <c r="A223" s="9" t="s">
        <v>25</v>
      </c>
      <c r="B223" s="90">
        <f t="shared" ref="B223:N223" si="50">QUARTILE(B184:B214,2)</f>
        <v>23.672999999999998</v>
      </c>
      <c r="C223" s="90">
        <f t="shared" si="50"/>
        <v>23.67</v>
      </c>
      <c r="D223" s="90">
        <f t="shared" si="50"/>
        <v>23.855</v>
      </c>
      <c r="E223" s="90">
        <f t="shared" si="50"/>
        <v>24.128500000000003</v>
      </c>
      <c r="F223" s="90">
        <f t="shared" si="50"/>
        <v>24.055</v>
      </c>
      <c r="G223" s="90">
        <f t="shared" si="50"/>
        <v>23.655000000000001</v>
      </c>
      <c r="H223" s="90">
        <f t="shared" si="50"/>
        <v>23.612000000000002</v>
      </c>
      <c r="I223" s="90">
        <f t="shared" si="50"/>
        <v>23.482500000000002</v>
      </c>
      <c r="J223" s="90">
        <f t="shared" si="50"/>
        <v>23.598500000000001</v>
      </c>
      <c r="K223" s="90">
        <f t="shared" si="50"/>
        <v>23.34</v>
      </c>
      <c r="L223" s="90">
        <f t="shared" si="50"/>
        <v>23.09</v>
      </c>
      <c r="M223" s="90">
        <f t="shared" si="50"/>
        <v>23.48</v>
      </c>
      <c r="N223" s="21">
        <f t="shared" si="50"/>
        <v>23.618333333333329</v>
      </c>
    </row>
    <row r="224" spans="1:14" x14ac:dyDescent="0.2">
      <c r="A224" s="9" t="s">
        <v>26</v>
      </c>
      <c r="B224" s="90">
        <f t="shared" ref="B224:N224" si="51">QUARTILE(B184:B214,3)</f>
        <v>24.057499999999997</v>
      </c>
      <c r="C224" s="90">
        <f t="shared" si="51"/>
        <v>24.0335</v>
      </c>
      <c r="D224" s="90">
        <f t="shared" si="51"/>
        <v>24.164999999999999</v>
      </c>
      <c r="E224" s="90">
        <f t="shared" si="51"/>
        <v>24.715</v>
      </c>
      <c r="F224" s="90">
        <f t="shared" si="51"/>
        <v>24.55125</v>
      </c>
      <c r="G224" s="90">
        <f t="shared" si="51"/>
        <v>24.198</v>
      </c>
      <c r="H224" s="90">
        <f t="shared" si="51"/>
        <v>24.157499999999999</v>
      </c>
      <c r="I224" s="90">
        <f t="shared" si="51"/>
        <v>23.907499999999999</v>
      </c>
      <c r="J224" s="90">
        <f t="shared" si="51"/>
        <v>23.739249999999998</v>
      </c>
      <c r="K224" s="90">
        <f t="shared" si="51"/>
        <v>23.685000000000002</v>
      </c>
      <c r="L224" s="90">
        <f t="shared" si="51"/>
        <v>23.467500000000001</v>
      </c>
      <c r="M224" s="90">
        <f t="shared" si="51"/>
        <v>23.954999999999998</v>
      </c>
      <c r="N224" s="21">
        <f t="shared" si="51"/>
        <v>23.885833333333334</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237"/>
  <sheetViews>
    <sheetView tabSelected="1" zoomScale="75" zoomScaleNormal="75" workbookViewId="0">
      <selection activeCell="AE38" sqref="AE38"/>
    </sheetView>
  </sheetViews>
  <sheetFormatPr defaultRowHeight="12.75" x14ac:dyDescent="0.2"/>
  <cols>
    <col min="15" max="15" width="13.28515625" style="14" bestFit="1" customWidth="1"/>
    <col min="16" max="16" width="13.28515625" style="14" customWidth="1"/>
    <col min="17" max="17" width="15.28515625" style="14" customWidth="1"/>
    <col min="18" max="18" width="7" bestFit="1" customWidth="1"/>
    <col min="19" max="19" width="5.5703125" style="14" customWidth="1"/>
    <col min="20" max="20" width="6.85546875" style="14" bestFit="1" customWidth="1"/>
    <col min="21" max="21" width="9.28515625" style="16" bestFit="1" customWidth="1"/>
    <col min="22" max="22" width="8.7109375" style="22" customWidth="1"/>
    <col min="24" max="24" width="9.7109375" style="1" customWidth="1"/>
  </cols>
  <sheetData>
    <row r="1" spans="1:24" ht="15.75" x14ac:dyDescent="0.25">
      <c r="A1" s="12" t="s">
        <v>32</v>
      </c>
      <c r="O1" s="13" t="s">
        <v>80</v>
      </c>
      <c r="P1" s="13"/>
      <c r="Q1" s="13"/>
      <c r="R1" s="2"/>
    </row>
    <row r="2" spans="1:24" ht="15.75" x14ac:dyDescent="0.25">
      <c r="A2" s="4" t="s">
        <v>16</v>
      </c>
      <c r="B2" s="5" t="s">
        <v>2</v>
      </c>
      <c r="C2" s="5" t="s">
        <v>3</v>
      </c>
      <c r="D2" s="5" t="s">
        <v>4</v>
      </c>
      <c r="E2" s="5" t="s">
        <v>5</v>
      </c>
      <c r="F2" s="5" t="s">
        <v>6</v>
      </c>
      <c r="G2" s="5" t="s">
        <v>17</v>
      </c>
      <c r="H2" s="5" t="s">
        <v>18</v>
      </c>
      <c r="I2" s="5" t="s">
        <v>7</v>
      </c>
      <c r="J2" s="5" t="s">
        <v>8</v>
      </c>
      <c r="K2" s="5" t="s">
        <v>9</v>
      </c>
      <c r="L2" s="5" t="s">
        <v>10</v>
      </c>
      <c r="M2" s="5" t="s">
        <v>11</v>
      </c>
      <c r="N2" s="6" t="s">
        <v>28</v>
      </c>
      <c r="O2" s="95" t="s">
        <v>28</v>
      </c>
      <c r="P2" s="95" t="s">
        <v>197</v>
      </c>
      <c r="Q2" s="95" t="s">
        <v>174</v>
      </c>
      <c r="R2" s="78" t="s">
        <v>175</v>
      </c>
      <c r="S2" s="28"/>
      <c r="T2" s="28"/>
      <c r="U2" s="29"/>
      <c r="V2" s="30"/>
    </row>
    <row r="3" spans="1:24" ht="15" x14ac:dyDescent="0.25">
      <c r="A3" s="9">
        <v>1997</v>
      </c>
      <c r="B3" s="23">
        <v>62.956498282118247</v>
      </c>
      <c r="C3" s="23">
        <v>20.031613089764896</v>
      </c>
      <c r="D3" s="23">
        <v>5.7233180256471128</v>
      </c>
      <c r="E3" s="23">
        <v>22.893272102588451</v>
      </c>
      <c r="F3" s="38">
        <v>194.51</v>
      </c>
      <c r="G3" s="38">
        <v>168.24</v>
      </c>
      <c r="H3" s="38">
        <v>206.13</v>
      </c>
      <c r="I3" s="38">
        <v>335.8</v>
      </c>
      <c r="J3" s="38">
        <v>265.89999999999998</v>
      </c>
      <c r="K3" s="38">
        <v>187.24</v>
      </c>
      <c r="L3" s="38">
        <v>216.46</v>
      </c>
      <c r="M3" s="38">
        <v>33.5</v>
      </c>
      <c r="N3" s="8">
        <f>SUM(B3:M3)</f>
        <v>1719.3847015001186</v>
      </c>
      <c r="O3" s="96">
        <v>1790.7000000000003</v>
      </c>
      <c r="P3" s="90">
        <f t="shared" ref="P3:P20" si="0">100*(1-($N$36-N3)/$N$36)</f>
        <v>52.469004105698644</v>
      </c>
      <c r="Q3" s="96">
        <f>SUM(B3:J3)</f>
        <v>1282.1847015001185</v>
      </c>
      <c r="R3" s="46">
        <f>RANK(Q3,Q$3:Q$33,0)</f>
        <v>27</v>
      </c>
      <c r="S3" s="24" t="s">
        <v>469</v>
      </c>
      <c r="T3" s="31"/>
      <c r="U3" s="32"/>
      <c r="V3" s="33"/>
      <c r="X3" s="24"/>
    </row>
    <row r="4" spans="1:24" ht="15" x14ac:dyDescent="0.25">
      <c r="A4" s="9">
        <v>1998</v>
      </c>
      <c r="B4" s="38">
        <v>29.14</v>
      </c>
      <c r="C4" s="38">
        <v>36.78</v>
      </c>
      <c r="D4" s="38">
        <v>39.22</v>
      </c>
      <c r="E4" s="38">
        <v>502.52</v>
      </c>
      <c r="F4" s="38">
        <v>302.16000000000003</v>
      </c>
      <c r="G4" s="38">
        <v>250.44</v>
      </c>
      <c r="H4" s="38">
        <v>514.05999999999995</v>
      </c>
      <c r="I4" s="38">
        <v>360.6</v>
      </c>
      <c r="J4" s="38">
        <v>102.65</v>
      </c>
      <c r="K4" s="38">
        <v>260.39</v>
      </c>
      <c r="L4" s="38">
        <v>268.44</v>
      </c>
      <c r="M4" s="38">
        <v>533.64</v>
      </c>
      <c r="N4" s="8">
        <f>SUM(B4:M4)</f>
        <v>3200.04</v>
      </c>
      <c r="O4" s="96">
        <v>2644.1400000000003</v>
      </c>
      <c r="P4" s="90">
        <f t="shared" si="0"/>
        <v>97.65290557250448</v>
      </c>
      <c r="Q4" s="96">
        <f t="shared" ref="Q4:Q29" si="1">SUM(B4:J4)</f>
        <v>2137.5700000000002</v>
      </c>
      <c r="R4" s="46">
        <f t="shared" ref="R4:R20" si="2">RANK(Q4,Q$3:Q$33,0)</f>
        <v>7</v>
      </c>
      <c r="S4" s="24" t="s">
        <v>62</v>
      </c>
      <c r="T4" s="31"/>
      <c r="U4" s="32"/>
      <c r="V4" s="33"/>
      <c r="X4" s="24"/>
    </row>
    <row r="5" spans="1:24" ht="15" x14ac:dyDescent="0.25">
      <c r="A5" s="9">
        <v>1999</v>
      </c>
      <c r="B5" s="38">
        <v>88.24</v>
      </c>
      <c r="C5" s="38">
        <v>61.11</v>
      </c>
      <c r="D5" s="38">
        <v>119.74</v>
      </c>
      <c r="E5" s="38">
        <v>128.59</v>
      </c>
      <c r="F5" s="38">
        <v>273.89999999999998</v>
      </c>
      <c r="G5" s="38">
        <v>291.01</v>
      </c>
      <c r="H5" s="38">
        <v>391.02</v>
      </c>
      <c r="I5" s="38">
        <v>396.23</v>
      </c>
      <c r="J5" s="38">
        <v>258.10000000000002</v>
      </c>
      <c r="K5" s="38">
        <v>204.81</v>
      </c>
      <c r="L5" s="38">
        <v>511.44</v>
      </c>
      <c r="M5" s="38">
        <v>699.41</v>
      </c>
      <c r="N5" s="8">
        <f>SUM(B5:M5)</f>
        <v>3423.6</v>
      </c>
      <c r="O5" s="96">
        <v>3256.2799999999997</v>
      </c>
      <c r="P5" s="90">
        <f t="shared" si="0"/>
        <v>104.47509641067809</v>
      </c>
      <c r="Q5" s="96">
        <f t="shared" si="1"/>
        <v>2007.94</v>
      </c>
      <c r="R5" s="46">
        <f t="shared" si="2"/>
        <v>10</v>
      </c>
      <c r="S5" s="24" t="s">
        <v>470</v>
      </c>
      <c r="T5" s="31"/>
      <c r="U5" s="32"/>
      <c r="V5" s="33"/>
      <c r="X5" s="24"/>
    </row>
    <row r="6" spans="1:24" ht="15" x14ac:dyDescent="0.25">
      <c r="A6" s="9">
        <v>2000</v>
      </c>
      <c r="B6" s="38">
        <v>89.74</v>
      </c>
      <c r="C6" s="38">
        <v>54.21</v>
      </c>
      <c r="D6" s="38">
        <v>6.83</v>
      </c>
      <c r="E6" s="38">
        <v>118.51</v>
      </c>
      <c r="F6" s="38">
        <v>435.08</v>
      </c>
      <c r="G6" s="38">
        <v>595.86</v>
      </c>
      <c r="H6" s="38">
        <v>159.55000000000001</v>
      </c>
      <c r="I6" s="38">
        <v>248.06</v>
      </c>
      <c r="J6" s="38">
        <v>150.51</v>
      </c>
      <c r="K6" s="38">
        <v>575.12</v>
      </c>
      <c r="L6" s="38">
        <v>253.28</v>
      </c>
      <c r="M6" s="38">
        <v>658.01</v>
      </c>
      <c r="N6" s="8">
        <f>SUM(B6:M6)</f>
        <v>3344.76</v>
      </c>
      <c r="O6" s="96">
        <v>3261.3599999999997</v>
      </c>
      <c r="P6" s="90">
        <f t="shared" si="0"/>
        <v>102.06920302330286</v>
      </c>
      <c r="Q6" s="96">
        <f t="shared" si="1"/>
        <v>1858.35</v>
      </c>
      <c r="R6" s="46">
        <f t="shared" si="2"/>
        <v>19</v>
      </c>
      <c r="S6" s="24" t="s">
        <v>63</v>
      </c>
      <c r="T6" s="31"/>
      <c r="U6" s="32"/>
      <c r="V6" s="33"/>
      <c r="X6" s="24"/>
    </row>
    <row r="7" spans="1:24" ht="15" x14ac:dyDescent="0.25">
      <c r="A7" s="9">
        <v>2001</v>
      </c>
      <c r="B7" s="38">
        <v>92.61</v>
      </c>
      <c r="C7" s="38">
        <v>2.78</v>
      </c>
      <c r="D7" s="38">
        <v>168.02</v>
      </c>
      <c r="E7" s="38">
        <v>51.95</v>
      </c>
      <c r="F7" s="38">
        <v>181.43</v>
      </c>
      <c r="G7" s="38">
        <v>137.26</v>
      </c>
      <c r="H7" s="38">
        <v>283.31</v>
      </c>
      <c r="I7" s="38">
        <v>403.66</v>
      </c>
      <c r="J7" s="38">
        <v>446.28</v>
      </c>
      <c r="K7" s="38">
        <v>376.68</v>
      </c>
      <c r="L7" s="38">
        <v>581.64</v>
      </c>
      <c r="M7" s="38">
        <v>388.62</v>
      </c>
      <c r="N7" s="8">
        <f t="shared" ref="N7:N12" si="3">SUM(B7:M7)</f>
        <v>3114.24</v>
      </c>
      <c r="O7" s="96">
        <v>2727.96</v>
      </c>
      <c r="P7" s="90">
        <f t="shared" si="0"/>
        <v>95.034619770414224</v>
      </c>
      <c r="Q7" s="96">
        <f t="shared" si="1"/>
        <v>1767.3</v>
      </c>
      <c r="R7" s="46">
        <f t="shared" si="2"/>
        <v>20</v>
      </c>
      <c r="S7" s="31"/>
      <c r="T7" s="31"/>
      <c r="U7" s="32"/>
      <c r="V7" s="33"/>
      <c r="X7" s="24"/>
    </row>
    <row r="8" spans="1:24" ht="15" x14ac:dyDescent="0.25">
      <c r="A8" s="9">
        <v>2002</v>
      </c>
      <c r="B8" s="38">
        <v>187.96</v>
      </c>
      <c r="C8" s="38">
        <v>20.32</v>
      </c>
      <c r="D8" s="38">
        <v>73.66</v>
      </c>
      <c r="E8" s="38">
        <v>233.68</v>
      </c>
      <c r="F8" s="38">
        <v>172.72</v>
      </c>
      <c r="G8" s="38">
        <v>140.91999999999999</v>
      </c>
      <c r="H8" s="38">
        <v>288.2</v>
      </c>
      <c r="I8" s="38">
        <v>546.52</v>
      </c>
      <c r="J8" s="38">
        <v>306.43</v>
      </c>
      <c r="K8" s="38">
        <v>389.05</v>
      </c>
      <c r="L8" s="38">
        <v>621.99</v>
      </c>
      <c r="M8" s="38">
        <v>101.02</v>
      </c>
      <c r="N8" s="8">
        <f t="shared" si="3"/>
        <v>3082.47</v>
      </c>
      <c r="O8" s="96">
        <v>2740.66</v>
      </c>
      <c r="P8" s="90">
        <f t="shared" si="0"/>
        <v>94.065121636003894</v>
      </c>
      <c r="Q8" s="96">
        <f t="shared" si="1"/>
        <v>1970.41</v>
      </c>
      <c r="R8" s="46">
        <f t="shared" si="2"/>
        <v>13</v>
      </c>
      <c r="S8" s="31"/>
      <c r="T8" s="31"/>
      <c r="U8" s="32"/>
      <c r="V8" s="33"/>
      <c r="X8" s="24"/>
    </row>
    <row r="9" spans="1:24" ht="15" x14ac:dyDescent="0.25">
      <c r="A9" s="9">
        <v>2003</v>
      </c>
      <c r="B9" s="38">
        <v>40.53</v>
      </c>
      <c r="C9" s="23">
        <v>12.7</v>
      </c>
      <c r="D9" s="23">
        <v>2.54</v>
      </c>
      <c r="E9" s="23">
        <v>198.12</v>
      </c>
      <c r="F9" s="38">
        <v>251.77</v>
      </c>
      <c r="G9" s="38">
        <v>249.88</v>
      </c>
      <c r="H9" s="38">
        <v>330.84</v>
      </c>
      <c r="I9" s="38">
        <v>524.27</v>
      </c>
      <c r="J9" s="38">
        <v>393.77</v>
      </c>
      <c r="K9" s="38">
        <v>252.25</v>
      </c>
      <c r="L9" s="38">
        <v>656.59</v>
      </c>
      <c r="M9" s="38">
        <v>583.01</v>
      </c>
      <c r="N9" s="8">
        <f t="shared" si="3"/>
        <v>3496.2700000000004</v>
      </c>
      <c r="O9" s="96">
        <v>2616.2000000000003</v>
      </c>
      <c r="P9" s="90">
        <f t="shared" si="0"/>
        <v>106.69270514305455</v>
      </c>
      <c r="Q9" s="96">
        <f t="shared" si="1"/>
        <v>2004.4199999999998</v>
      </c>
      <c r="R9" s="46">
        <f t="shared" si="2"/>
        <v>11</v>
      </c>
      <c r="S9" s="31"/>
      <c r="T9" s="31"/>
      <c r="U9" s="32"/>
      <c r="V9" s="33"/>
      <c r="X9" s="24"/>
    </row>
    <row r="10" spans="1:24" ht="15" x14ac:dyDescent="0.25">
      <c r="A10" s="9">
        <v>2004</v>
      </c>
      <c r="B10" s="38">
        <v>39.590000000000003</v>
      </c>
      <c r="C10" s="38">
        <v>74.14</v>
      </c>
      <c r="D10" s="38">
        <v>38.799999999999997</v>
      </c>
      <c r="E10" s="38">
        <v>154.76</v>
      </c>
      <c r="F10" s="38">
        <v>640.19000000000005</v>
      </c>
      <c r="G10" s="38">
        <v>307.54000000000002</v>
      </c>
      <c r="H10" s="38">
        <v>357.08</v>
      </c>
      <c r="I10" s="38">
        <v>494.75</v>
      </c>
      <c r="J10" s="38">
        <v>146.12</v>
      </c>
      <c r="K10" s="38">
        <v>374.01</v>
      </c>
      <c r="L10" s="38">
        <v>375.92</v>
      </c>
      <c r="M10" s="23">
        <v>373.38</v>
      </c>
      <c r="N10" s="8">
        <f t="shared" si="3"/>
        <v>3376.2799999999997</v>
      </c>
      <c r="O10" s="96">
        <v>3312.1600000000008</v>
      </c>
      <c r="P10" s="90">
        <f t="shared" si="0"/>
        <v>103.03107211982831</v>
      </c>
      <c r="Q10" s="96">
        <f t="shared" si="1"/>
        <v>2252.9699999999998</v>
      </c>
      <c r="R10" s="46">
        <f t="shared" si="2"/>
        <v>5</v>
      </c>
      <c r="S10" s="31"/>
      <c r="T10" s="31"/>
      <c r="U10" s="32"/>
      <c r="V10" s="33"/>
      <c r="X10" s="24"/>
    </row>
    <row r="11" spans="1:24" ht="15" x14ac:dyDescent="0.25">
      <c r="A11" s="9">
        <v>2005</v>
      </c>
      <c r="B11" s="23">
        <v>121.92</v>
      </c>
      <c r="C11" s="23">
        <v>33.020000000000003</v>
      </c>
      <c r="D11" s="23">
        <v>53.34</v>
      </c>
      <c r="E11" s="23">
        <v>287.02</v>
      </c>
      <c r="F11" s="23">
        <v>320.04000000000002</v>
      </c>
      <c r="G11" s="23">
        <v>157.47999999999999</v>
      </c>
      <c r="H11" s="23">
        <v>243.84</v>
      </c>
      <c r="I11" s="23">
        <v>467.36</v>
      </c>
      <c r="J11" s="23">
        <v>396.24</v>
      </c>
      <c r="K11" s="23">
        <v>177.8</v>
      </c>
      <c r="L11" s="23">
        <v>612.14</v>
      </c>
      <c r="M11" s="23">
        <v>215.9</v>
      </c>
      <c r="N11" s="8">
        <f t="shared" si="3"/>
        <v>3086.1000000000004</v>
      </c>
      <c r="O11" s="96">
        <v>3086.1000000000008</v>
      </c>
      <c r="P11" s="90">
        <f t="shared" si="0"/>
        <v>94.17589526609234</v>
      </c>
      <c r="Q11" s="96">
        <f t="shared" si="1"/>
        <v>2080.2600000000002</v>
      </c>
      <c r="R11" s="46">
        <f t="shared" si="2"/>
        <v>9</v>
      </c>
      <c r="S11" s="31"/>
      <c r="T11" s="31"/>
      <c r="U11" s="32"/>
      <c r="V11" s="33"/>
      <c r="X11" s="24"/>
    </row>
    <row r="12" spans="1:24" ht="15" x14ac:dyDescent="0.25">
      <c r="A12" s="9">
        <v>2006</v>
      </c>
      <c r="B12" s="23">
        <v>50.8</v>
      </c>
      <c r="C12" s="23">
        <v>45.72</v>
      </c>
      <c r="D12" s="23">
        <v>109.22</v>
      </c>
      <c r="E12" s="23">
        <v>88.9</v>
      </c>
      <c r="F12" s="23">
        <v>264.16000000000003</v>
      </c>
      <c r="G12" s="23">
        <v>81.28</v>
      </c>
      <c r="H12" s="38">
        <v>629.80999999999995</v>
      </c>
      <c r="I12" s="38">
        <v>146.15</v>
      </c>
      <c r="J12" s="38">
        <v>307.64</v>
      </c>
      <c r="K12" s="38">
        <v>265.60000000000002</v>
      </c>
      <c r="L12" s="38">
        <v>485.14</v>
      </c>
      <c r="M12" s="38">
        <v>360.68</v>
      </c>
      <c r="N12" s="8">
        <f t="shared" si="3"/>
        <v>2835.0999999999995</v>
      </c>
      <c r="O12" s="96">
        <v>2857.4999999999995</v>
      </c>
      <c r="P12" s="90">
        <f t="shared" si="0"/>
        <v>86.516341229674438</v>
      </c>
      <c r="Q12" s="96">
        <f t="shared" si="1"/>
        <v>1723.6799999999998</v>
      </c>
      <c r="R12" s="46">
        <f t="shared" si="2"/>
        <v>22</v>
      </c>
      <c r="S12" s="31"/>
      <c r="T12" s="31"/>
      <c r="U12" s="32"/>
      <c r="V12" s="33"/>
      <c r="X12" s="24"/>
    </row>
    <row r="13" spans="1:24" ht="15" x14ac:dyDescent="0.25">
      <c r="A13" s="9">
        <v>2007</v>
      </c>
      <c r="B13" s="23">
        <v>10.16</v>
      </c>
      <c r="C13" s="23">
        <v>20.32</v>
      </c>
      <c r="D13" s="23">
        <v>55.88</v>
      </c>
      <c r="E13" s="23">
        <v>144</v>
      </c>
      <c r="F13" s="23">
        <v>323</v>
      </c>
      <c r="G13" s="23">
        <v>227.02</v>
      </c>
      <c r="H13" s="23">
        <v>202.5</v>
      </c>
      <c r="I13" s="23">
        <v>287</v>
      </c>
      <c r="J13" s="23">
        <v>318.31</v>
      </c>
      <c r="K13" s="38">
        <v>699.56</v>
      </c>
      <c r="L13" s="38">
        <v>970.93</v>
      </c>
      <c r="M13" s="38">
        <v>264.37</v>
      </c>
      <c r="N13" s="8">
        <f t="shared" ref="N13:N20" si="4">SUM(B13:M13)</f>
        <v>3523.0499999999997</v>
      </c>
      <c r="O13" s="96">
        <v>3020.36</v>
      </c>
      <c r="P13" s="90">
        <f t="shared" si="0"/>
        <v>107.50992768128272</v>
      </c>
      <c r="Q13" s="96">
        <f t="shared" si="1"/>
        <v>1588.19</v>
      </c>
      <c r="R13" s="46">
        <f t="shared" si="2"/>
        <v>25</v>
      </c>
      <c r="S13" s="31"/>
      <c r="T13" s="31"/>
      <c r="U13" s="32"/>
      <c r="V13" s="33"/>
      <c r="X13" s="24"/>
    </row>
    <row r="14" spans="1:24" ht="15" x14ac:dyDescent="0.25">
      <c r="A14" s="9">
        <v>2008</v>
      </c>
      <c r="B14" s="38">
        <v>32.950000000000003</v>
      </c>
      <c r="C14" s="38">
        <v>63.15</v>
      </c>
      <c r="D14" s="38">
        <v>42.34</v>
      </c>
      <c r="E14" s="38">
        <v>99.44</v>
      </c>
      <c r="F14" s="38">
        <v>548.66999999999996</v>
      </c>
      <c r="G14" s="38">
        <v>309.66000000000003</v>
      </c>
      <c r="H14" s="38">
        <v>415.62</v>
      </c>
      <c r="I14" s="38">
        <v>333.13</v>
      </c>
      <c r="J14" s="38">
        <v>156.30000000000001</v>
      </c>
      <c r="K14" s="38">
        <v>309.70999999999998</v>
      </c>
      <c r="L14" s="38">
        <v>845.73</v>
      </c>
      <c r="M14" s="38">
        <v>133.46</v>
      </c>
      <c r="N14" s="8">
        <f t="shared" si="4"/>
        <v>3290.16</v>
      </c>
      <c r="O14" s="96">
        <v>2706</v>
      </c>
      <c r="P14" s="90">
        <f t="shared" si="0"/>
        <v>100.40302114924542</v>
      </c>
      <c r="Q14" s="96">
        <f t="shared" si="1"/>
        <v>2001.26</v>
      </c>
      <c r="R14" s="46">
        <f t="shared" si="2"/>
        <v>12</v>
      </c>
      <c r="S14" s="31"/>
      <c r="T14" s="31"/>
      <c r="U14" s="32"/>
      <c r="V14" s="33"/>
      <c r="X14" s="24"/>
    </row>
    <row r="15" spans="1:24" ht="15" x14ac:dyDescent="0.25">
      <c r="A15" s="9">
        <v>2009</v>
      </c>
      <c r="B15" s="38">
        <v>70.98</v>
      </c>
      <c r="C15" s="38">
        <v>47.03</v>
      </c>
      <c r="D15" s="38">
        <v>48.12</v>
      </c>
      <c r="E15" s="38">
        <v>162.94999999999999</v>
      </c>
      <c r="F15" s="38">
        <v>205.48</v>
      </c>
      <c r="G15" s="38">
        <v>272.64</v>
      </c>
      <c r="H15" s="38">
        <v>278.31</v>
      </c>
      <c r="I15" s="38">
        <v>370.87</v>
      </c>
      <c r="J15" s="38">
        <v>268.33999999999997</v>
      </c>
      <c r="K15" s="38">
        <v>294.88</v>
      </c>
      <c r="L15" s="38">
        <v>741.96</v>
      </c>
      <c r="M15" s="38">
        <v>80.19</v>
      </c>
      <c r="N15" s="8">
        <f t="shared" si="4"/>
        <v>2841.75</v>
      </c>
      <c r="O15" s="96">
        <v>2248</v>
      </c>
      <c r="P15" s="90">
        <f t="shared" si="0"/>
        <v>86.719273637412229</v>
      </c>
      <c r="Q15" s="96">
        <f t="shared" si="1"/>
        <v>1724.72</v>
      </c>
      <c r="R15" s="46">
        <f t="shared" si="2"/>
        <v>21</v>
      </c>
      <c r="V15" s="23"/>
      <c r="X15" s="24"/>
    </row>
    <row r="16" spans="1:24" ht="15" x14ac:dyDescent="0.25">
      <c r="A16" s="9">
        <v>2010</v>
      </c>
      <c r="B16" s="38">
        <v>31.93</v>
      </c>
      <c r="C16" s="23">
        <v>16</v>
      </c>
      <c r="D16" s="23">
        <v>48</v>
      </c>
      <c r="E16" s="23">
        <v>76</v>
      </c>
      <c r="F16" s="23">
        <v>110</v>
      </c>
      <c r="G16" s="23">
        <v>333</v>
      </c>
      <c r="H16" s="23">
        <v>166</v>
      </c>
      <c r="I16" s="23">
        <v>353</v>
      </c>
      <c r="J16" s="38">
        <v>210.15</v>
      </c>
      <c r="K16" s="38">
        <v>709.57</v>
      </c>
      <c r="L16" s="38">
        <v>615.42999999999995</v>
      </c>
      <c r="M16" s="38">
        <v>1075.02</v>
      </c>
      <c r="N16" s="8">
        <f t="shared" si="4"/>
        <v>3744.1</v>
      </c>
      <c r="O16" s="96"/>
      <c r="P16" s="90">
        <f t="shared" si="0"/>
        <v>114.25552297909213</v>
      </c>
      <c r="Q16" s="96">
        <f t="shared" si="1"/>
        <v>1344.0800000000002</v>
      </c>
      <c r="R16" s="46">
        <f t="shared" si="2"/>
        <v>26</v>
      </c>
      <c r="X16" s="24"/>
    </row>
    <row r="17" spans="1:24" ht="15" x14ac:dyDescent="0.25">
      <c r="A17" s="9">
        <v>2011</v>
      </c>
      <c r="B17" s="38">
        <v>205.35</v>
      </c>
      <c r="C17" s="38">
        <v>114.19</v>
      </c>
      <c r="D17" s="38">
        <v>68.430000000000007</v>
      </c>
      <c r="E17" s="38">
        <v>154.05000000000001</v>
      </c>
      <c r="F17" s="38">
        <v>326.91000000000003</v>
      </c>
      <c r="G17" s="38">
        <v>436.3</v>
      </c>
      <c r="H17" s="38">
        <v>490.24</v>
      </c>
      <c r="I17" s="38">
        <v>281.54000000000002</v>
      </c>
      <c r="J17" s="38">
        <v>221.02</v>
      </c>
      <c r="K17" s="38">
        <v>298.39</v>
      </c>
      <c r="L17" s="38">
        <v>973.36</v>
      </c>
      <c r="M17" s="38">
        <v>627.54</v>
      </c>
      <c r="N17" s="8">
        <f t="shared" si="4"/>
        <v>4197.32</v>
      </c>
      <c r="O17" s="96">
        <v>2832</v>
      </c>
      <c r="P17" s="90">
        <f t="shared" si="0"/>
        <v>128.08605317983043</v>
      </c>
      <c r="Q17" s="96">
        <f t="shared" si="1"/>
        <v>2298.0300000000002</v>
      </c>
      <c r="R17" s="46">
        <f t="shared" si="2"/>
        <v>4</v>
      </c>
      <c r="X17" s="24"/>
    </row>
    <row r="18" spans="1:24" ht="15" x14ac:dyDescent="0.25">
      <c r="A18" s="9">
        <v>2012</v>
      </c>
      <c r="B18" s="38">
        <v>21.75</v>
      </c>
      <c r="C18" s="38">
        <v>21.79</v>
      </c>
      <c r="D18" s="38">
        <v>131.91999999999999</v>
      </c>
      <c r="E18" s="38">
        <v>227.63</v>
      </c>
      <c r="F18" s="38">
        <v>339.55</v>
      </c>
      <c r="G18" s="38">
        <v>284.20999999999998</v>
      </c>
      <c r="H18" s="38">
        <v>355.48</v>
      </c>
      <c r="I18" s="38">
        <v>209.5</v>
      </c>
      <c r="J18" s="38">
        <v>368.34</v>
      </c>
      <c r="K18" s="38">
        <v>370.54</v>
      </c>
      <c r="L18" s="38">
        <v>1506.34</v>
      </c>
      <c r="M18" s="38">
        <v>542.21</v>
      </c>
      <c r="N18" s="8">
        <f t="shared" si="4"/>
        <v>4379.26</v>
      </c>
      <c r="O18" s="96">
        <v>3581</v>
      </c>
      <c r="P18" s="90">
        <f t="shared" si="0"/>
        <v>133.6381617909295</v>
      </c>
      <c r="Q18" s="96">
        <f t="shared" si="1"/>
        <v>1960.1699999999998</v>
      </c>
      <c r="R18" s="46">
        <f t="shared" si="2"/>
        <v>14</v>
      </c>
      <c r="X18" s="24"/>
    </row>
    <row r="19" spans="1:24" ht="15" x14ac:dyDescent="0.25">
      <c r="A19" s="9">
        <v>2013</v>
      </c>
      <c r="B19" s="38">
        <v>10.66</v>
      </c>
      <c r="C19" s="38">
        <v>49.44</v>
      </c>
      <c r="D19" s="38">
        <v>41.53</v>
      </c>
      <c r="E19" s="38">
        <v>99.74</v>
      </c>
      <c r="F19" s="38">
        <v>586.67999999999995</v>
      </c>
      <c r="G19" s="38">
        <v>341.94</v>
      </c>
      <c r="H19" s="38">
        <v>408.87</v>
      </c>
      <c r="I19" s="38">
        <v>420.1</v>
      </c>
      <c r="J19" s="38">
        <v>211.92</v>
      </c>
      <c r="K19" s="38">
        <v>290.08</v>
      </c>
      <c r="L19" s="38">
        <v>206.34</v>
      </c>
      <c r="M19" s="38">
        <v>302.61</v>
      </c>
      <c r="N19" s="8">
        <f t="shared" si="4"/>
        <v>2969.9100000000003</v>
      </c>
      <c r="O19" s="96">
        <v>2357</v>
      </c>
      <c r="P19" s="90">
        <f t="shared" si="0"/>
        <v>90.630223618716272</v>
      </c>
      <c r="Q19" s="96">
        <f t="shared" si="1"/>
        <v>2170.88</v>
      </c>
      <c r="R19" s="46">
        <f t="shared" si="2"/>
        <v>6</v>
      </c>
      <c r="X19" s="24"/>
    </row>
    <row r="20" spans="1:24" ht="15" x14ac:dyDescent="0.25">
      <c r="A20" s="9">
        <v>2014</v>
      </c>
      <c r="B20" s="38">
        <v>53</v>
      </c>
      <c r="C20" s="38">
        <v>28.65</v>
      </c>
      <c r="D20" s="38">
        <v>45.41</v>
      </c>
      <c r="E20" s="38">
        <v>141.59</v>
      </c>
      <c r="F20" s="38">
        <v>431.06</v>
      </c>
      <c r="G20" s="38">
        <v>457.12</v>
      </c>
      <c r="H20" s="38">
        <v>150.91999999999999</v>
      </c>
      <c r="I20" s="38">
        <v>414.02</v>
      </c>
      <c r="J20" s="38">
        <v>182.87</v>
      </c>
      <c r="K20" s="38">
        <v>428.45</v>
      </c>
      <c r="L20" s="38">
        <v>520.11</v>
      </c>
      <c r="M20" s="38">
        <v>312.83999999999997</v>
      </c>
      <c r="N20" s="8">
        <f t="shared" si="4"/>
        <v>3166.04</v>
      </c>
      <c r="O20" s="96">
        <v>2632</v>
      </c>
      <c r="P20" s="90">
        <f t="shared" si="0"/>
        <v>96.615356420161021</v>
      </c>
      <c r="Q20" s="96">
        <f t="shared" si="1"/>
        <v>1904.6399999999999</v>
      </c>
      <c r="R20" s="46">
        <f t="shared" si="2"/>
        <v>17</v>
      </c>
      <c r="X20" s="24"/>
    </row>
    <row r="21" spans="1:24" ht="15" x14ac:dyDescent="0.25">
      <c r="A21" s="9">
        <v>2015</v>
      </c>
      <c r="B21" s="38">
        <v>59.37</v>
      </c>
      <c r="C21" s="38">
        <v>35.479999999999997</v>
      </c>
      <c r="D21" s="38">
        <v>16.690000000000001</v>
      </c>
      <c r="E21" s="38">
        <v>61.64</v>
      </c>
      <c r="F21" s="38">
        <v>386.03</v>
      </c>
      <c r="G21" s="1">
        <f>93.732*0.9563</f>
        <v>89.6359116</v>
      </c>
      <c r="H21" s="1">
        <f>219.968*0.9563</f>
        <v>210.35539839999998</v>
      </c>
      <c r="I21" s="38">
        <v>337.6</v>
      </c>
      <c r="J21" s="38">
        <v>464.81</v>
      </c>
      <c r="K21" s="38">
        <v>268.51</v>
      </c>
      <c r="L21" s="38">
        <v>229.36</v>
      </c>
      <c r="M21" s="38">
        <v>156.02000000000001</v>
      </c>
      <c r="N21" s="8">
        <f t="shared" ref="N21:N22" si="5">SUM(B21:M21)</f>
        <v>2315.5013100000001</v>
      </c>
      <c r="O21" s="96"/>
      <c r="P21" s="90">
        <f t="shared" ref="P21:P22" si="6">100*(1-($N$36-N21)/$N$36)</f>
        <v>70.660188865901816</v>
      </c>
      <c r="Q21" s="96">
        <f t="shared" si="1"/>
        <v>1661.61131</v>
      </c>
      <c r="R21" s="46">
        <f t="shared" ref="R21:R22" si="7">RANK(Q21,Q$3:Q$33,0)</f>
        <v>24</v>
      </c>
      <c r="X21" s="24"/>
    </row>
    <row r="22" spans="1:24" ht="15" x14ac:dyDescent="0.25">
      <c r="A22" s="9">
        <v>2016</v>
      </c>
      <c r="B22" s="38">
        <v>58.86</v>
      </c>
      <c r="C22" s="38">
        <v>53.21</v>
      </c>
      <c r="D22" s="38">
        <v>10.38</v>
      </c>
      <c r="E22" s="38">
        <v>68.260000000000005</v>
      </c>
      <c r="F22" s="38">
        <v>254.59</v>
      </c>
      <c r="G22" s="117">
        <v>283.23</v>
      </c>
      <c r="H22" s="117">
        <v>411.03</v>
      </c>
      <c r="I22" s="38">
        <v>142.77000000000001</v>
      </c>
      <c r="J22" s="38">
        <v>431.03</v>
      </c>
      <c r="K22" s="38">
        <v>268.95999999999998</v>
      </c>
      <c r="L22" s="38">
        <v>1157.95</v>
      </c>
      <c r="M22" s="38">
        <v>436.36</v>
      </c>
      <c r="N22" s="8">
        <f t="shared" si="5"/>
        <v>3576.63</v>
      </c>
      <c r="O22" s="96"/>
      <c r="P22" s="90">
        <f t="shared" si="6"/>
        <v>109.14498308076985</v>
      </c>
      <c r="Q22" s="96">
        <f t="shared" si="1"/>
        <v>1713.36</v>
      </c>
      <c r="R22" s="46">
        <f t="shared" si="7"/>
        <v>23</v>
      </c>
      <c r="X22" s="24"/>
    </row>
    <row r="23" spans="1:24" ht="15" x14ac:dyDescent="0.25">
      <c r="A23" s="9">
        <v>2017</v>
      </c>
      <c r="B23" s="38">
        <v>35.74</v>
      </c>
      <c r="C23" s="38">
        <v>10.36</v>
      </c>
      <c r="D23" s="38">
        <v>14.65</v>
      </c>
      <c r="E23" s="38">
        <v>31.96</v>
      </c>
      <c r="F23" s="38">
        <v>511.02</v>
      </c>
      <c r="G23" s="38">
        <v>329.02</v>
      </c>
      <c r="H23" s="38">
        <v>474.87</v>
      </c>
      <c r="I23" s="38">
        <v>295.11</v>
      </c>
      <c r="J23" s="1">
        <v>255.79</v>
      </c>
      <c r="K23" s="1">
        <v>252.97</v>
      </c>
      <c r="L23" s="38">
        <v>539.48</v>
      </c>
      <c r="M23" s="38">
        <v>737.11</v>
      </c>
      <c r="N23" s="8">
        <f t="shared" ref="N23:N24" si="8">SUM(B23:M23)</f>
        <v>3488.08</v>
      </c>
      <c r="O23" s="96">
        <v>3101</v>
      </c>
      <c r="P23" s="90">
        <f t="shared" ref="P23:P28" si="9">100*(1-($N$36-N23)/$N$36)</f>
        <v>106.44277786194591</v>
      </c>
      <c r="Q23" s="96">
        <f t="shared" si="1"/>
        <v>1958.52</v>
      </c>
      <c r="R23" s="46">
        <f t="shared" ref="R23:R29" si="10">RANK(Q23,Q$3:Q$33,0)</f>
        <v>15</v>
      </c>
      <c r="X23" s="24"/>
    </row>
    <row r="24" spans="1:24" ht="15" x14ac:dyDescent="0.25">
      <c r="A24" s="9">
        <v>2018</v>
      </c>
      <c r="B24" s="38">
        <v>634.51</v>
      </c>
      <c r="C24" s="1">
        <v>7.37</v>
      </c>
      <c r="D24" s="1">
        <v>41.4</v>
      </c>
      <c r="E24" s="1">
        <v>137.19999999999999</v>
      </c>
      <c r="F24" s="1">
        <v>368.06</v>
      </c>
      <c r="G24" s="1">
        <v>547.62</v>
      </c>
      <c r="H24" s="1">
        <v>378.45</v>
      </c>
      <c r="I24" s="1">
        <v>332.73</v>
      </c>
      <c r="J24" s="1">
        <v>554.46</v>
      </c>
      <c r="K24" s="1">
        <v>337.81</v>
      </c>
      <c r="L24" s="1">
        <v>625.84</v>
      </c>
      <c r="M24" s="1">
        <v>96.77</v>
      </c>
      <c r="N24" s="8">
        <f t="shared" si="8"/>
        <v>4062.22</v>
      </c>
      <c r="O24" s="96">
        <v>3353</v>
      </c>
      <c r="P24" s="90">
        <f t="shared" si="9"/>
        <v>123.96332110684214</v>
      </c>
      <c r="Q24" s="96">
        <f t="shared" si="1"/>
        <v>3001.7999999999997</v>
      </c>
      <c r="R24" s="46">
        <f t="shared" si="10"/>
        <v>1</v>
      </c>
      <c r="X24" s="24"/>
    </row>
    <row r="25" spans="1:24" ht="15" x14ac:dyDescent="0.25">
      <c r="A25" s="9">
        <v>2019</v>
      </c>
      <c r="B25" s="1">
        <v>39.880000000000003</v>
      </c>
      <c r="C25" s="1">
        <v>18.29</v>
      </c>
      <c r="D25" s="1">
        <v>57.66</v>
      </c>
      <c r="E25" s="1">
        <v>206.26</v>
      </c>
      <c r="F25" s="1">
        <v>249.43</v>
      </c>
      <c r="G25" s="1">
        <v>210.06</v>
      </c>
      <c r="H25" s="1">
        <v>365.01</v>
      </c>
      <c r="I25" s="1">
        <v>368.04</v>
      </c>
      <c r="J25" s="1">
        <v>351.03</v>
      </c>
      <c r="K25" s="1">
        <v>174.75</v>
      </c>
      <c r="L25" s="1">
        <v>473.98</v>
      </c>
      <c r="M25" s="1">
        <v>729.99</v>
      </c>
      <c r="N25" s="8">
        <f t="shared" ref="N25" si="11">SUM(B25:M25)</f>
        <v>3244.38</v>
      </c>
      <c r="O25" s="96">
        <v>2451</v>
      </c>
      <c r="P25" s="90">
        <f t="shared" si="9"/>
        <v>99.005991731766514</v>
      </c>
      <c r="Q25" s="96">
        <f t="shared" si="1"/>
        <v>1865.6599999999999</v>
      </c>
      <c r="R25" s="46">
        <f t="shared" si="10"/>
        <v>18</v>
      </c>
      <c r="X25" s="24"/>
    </row>
    <row r="26" spans="1:24" ht="15" x14ac:dyDescent="0.25">
      <c r="A26" s="9">
        <v>2020</v>
      </c>
      <c r="B26" s="1">
        <v>72.900000000000006</v>
      </c>
      <c r="C26" s="1">
        <v>44.45</v>
      </c>
      <c r="D26" s="1">
        <v>13.72</v>
      </c>
      <c r="E26" s="1">
        <v>125.98</v>
      </c>
      <c r="F26" s="1">
        <v>304.8</v>
      </c>
      <c r="G26" s="1">
        <v>353.56</v>
      </c>
      <c r="H26" s="1">
        <v>309.38</v>
      </c>
      <c r="I26" s="1">
        <v>456.96</v>
      </c>
      <c r="J26" s="1">
        <v>271.51</v>
      </c>
      <c r="K26" s="1">
        <v>235.71</v>
      </c>
      <c r="L26" s="1">
        <v>499.37</v>
      </c>
      <c r="M26" s="1">
        <v>293.39</v>
      </c>
      <c r="N26" s="8">
        <f>SUM(B26:M26)</f>
        <v>2981.7299999999996</v>
      </c>
      <c r="O26" s="96">
        <v>2395</v>
      </c>
      <c r="P26" s="90">
        <f t="shared" si="9"/>
        <v>90.9909245299133</v>
      </c>
      <c r="Q26" s="96">
        <f t="shared" si="1"/>
        <v>1953.26</v>
      </c>
      <c r="R26" s="46">
        <f t="shared" si="10"/>
        <v>16</v>
      </c>
      <c r="X26" s="24"/>
    </row>
    <row r="27" spans="1:24" ht="15" x14ac:dyDescent="0.25">
      <c r="A27" s="9">
        <v>2021</v>
      </c>
      <c r="B27" s="1">
        <v>62.74</v>
      </c>
      <c r="C27" s="1">
        <v>73.400000000000006</v>
      </c>
      <c r="D27" s="1">
        <v>54.86</v>
      </c>
      <c r="E27" s="1">
        <v>231.14</v>
      </c>
      <c r="F27" s="1">
        <v>262.89</v>
      </c>
      <c r="G27" s="53">
        <v>356.38</v>
      </c>
      <c r="H27" s="53">
        <v>355.59</v>
      </c>
      <c r="I27" s="53">
        <v>421.14</v>
      </c>
      <c r="J27" s="1">
        <v>558.29</v>
      </c>
      <c r="K27" s="1">
        <v>340.37</v>
      </c>
      <c r="L27" s="1">
        <v>794.26</v>
      </c>
      <c r="M27" s="1">
        <v>289.31</v>
      </c>
      <c r="N27" s="8">
        <f t="shared" ref="N27:N28" si="12">SUM(B27:M27)</f>
        <v>3800.3699999999994</v>
      </c>
      <c r="O27" s="96">
        <v>2395</v>
      </c>
      <c r="P27" s="90">
        <f t="shared" si="9"/>
        <v>115.97266682622056</v>
      </c>
      <c r="Q27" s="96">
        <f t="shared" si="1"/>
        <v>2376.4299999999998</v>
      </c>
      <c r="R27" s="46">
        <f t="shared" si="10"/>
        <v>3</v>
      </c>
      <c r="X27" s="24"/>
    </row>
    <row r="28" spans="1:24" ht="15" x14ac:dyDescent="0.25">
      <c r="A28" s="9">
        <v>2022</v>
      </c>
      <c r="B28" s="1">
        <v>43.69</v>
      </c>
      <c r="C28" s="1">
        <v>111.51</v>
      </c>
      <c r="D28" s="1">
        <v>142.75</v>
      </c>
      <c r="E28" s="1">
        <v>284.23</v>
      </c>
      <c r="F28" s="1">
        <v>401.58</v>
      </c>
      <c r="G28" s="1">
        <v>348.48</v>
      </c>
      <c r="H28" s="1">
        <v>424.68</v>
      </c>
      <c r="I28" s="1">
        <v>457.96</v>
      </c>
      <c r="J28" s="1">
        <v>222.26</v>
      </c>
      <c r="K28" s="1">
        <v>443.74</v>
      </c>
      <c r="L28" s="1">
        <v>356.12</v>
      </c>
      <c r="M28" s="1">
        <v>168.9</v>
      </c>
      <c r="N28" s="8">
        <f t="shared" si="12"/>
        <v>3405.9</v>
      </c>
      <c r="O28" s="96">
        <v>2395</v>
      </c>
      <c r="P28" s="90">
        <f t="shared" si="9"/>
        <v>103.93496052842872</v>
      </c>
      <c r="Q28" s="96">
        <f t="shared" si="1"/>
        <v>2437.1400000000003</v>
      </c>
      <c r="R28" s="46">
        <f t="shared" si="10"/>
        <v>2</v>
      </c>
      <c r="X28" s="24"/>
    </row>
    <row r="29" spans="1:24" ht="15" x14ac:dyDescent="0.25">
      <c r="A29" s="9">
        <v>2023</v>
      </c>
      <c r="B29" s="1">
        <v>273.81</v>
      </c>
      <c r="C29" s="1">
        <v>16.510000000000002</v>
      </c>
      <c r="D29" s="1">
        <v>42.42</v>
      </c>
      <c r="E29" s="1">
        <v>49.02</v>
      </c>
      <c r="F29" s="1">
        <v>239.78</v>
      </c>
      <c r="G29" s="1">
        <v>300.75</v>
      </c>
      <c r="H29" s="1">
        <v>386.59</v>
      </c>
      <c r="I29" s="1">
        <v>267.97000000000003</v>
      </c>
      <c r="J29" s="1">
        <v>506.49</v>
      </c>
      <c r="K29" s="1">
        <v>145.28</v>
      </c>
      <c r="L29" s="1">
        <v>464.07</v>
      </c>
      <c r="M29" s="1">
        <v>120.4</v>
      </c>
      <c r="N29" s="8">
        <f t="shared" ref="N29" si="13">SUM(B29:M29)</f>
        <v>2813.0900000000006</v>
      </c>
      <c r="O29" s="96"/>
      <c r="P29" s="90">
        <f t="shared" ref="P29" si="14">100*(1-($N$36-N29)/$N$36)</f>
        <v>85.844680734289796</v>
      </c>
      <c r="Q29" s="96">
        <f t="shared" si="1"/>
        <v>2083.34</v>
      </c>
      <c r="R29" s="46">
        <f t="shared" si="10"/>
        <v>8</v>
      </c>
      <c r="X29" s="24"/>
    </row>
    <row r="30" spans="1:24" ht="15" x14ac:dyDescent="0.25">
      <c r="A30" s="9">
        <v>2024</v>
      </c>
      <c r="B30" s="151">
        <v>12.701999999999998</v>
      </c>
      <c r="C30" s="151">
        <v>43.492000000000004</v>
      </c>
      <c r="D30" s="151">
        <v>34.584000000000003</v>
      </c>
      <c r="E30" s="151">
        <v>55.02</v>
      </c>
      <c r="F30" s="151">
        <v>259.93200000000007</v>
      </c>
      <c r="G30" s="1">
        <v>283.98</v>
      </c>
      <c r="H30" s="1">
        <v>320.02999999999997</v>
      </c>
      <c r="I30" s="1">
        <v>473.73</v>
      </c>
      <c r="J30" s="1">
        <v>282.69</v>
      </c>
      <c r="K30" s="1"/>
      <c r="L30" s="1"/>
      <c r="M30" s="1"/>
      <c r="N30" s="8"/>
      <c r="P30" s="90"/>
      <c r="Q30" s="96"/>
      <c r="R30" s="46"/>
      <c r="X30" s="24"/>
    </row>
    <row r="31" spans="1:24" ht="15" x14ac:dyDescent="0.25">
      <c r="A31" s="9">
        <v>2025</v>
      </c>
      <c r="B31" s="1"/>
      <c r="C31" s="1"/>
      <c r="D31" s="1"/>
      <c r="E31" s="1"/>
      <c r="F31" s="1"/>
      <c r="G31" s="1"/>
      <c r="H31" s="1"/>
      <c r="I31" s="1"/>
      <c r="J31" s="1"/>
      <c r="K31" s="1"/>
      <c r="L31" s="1"/>
      <c r="M31" s="1"/>
      <c r="N31" s="8"/>
      <c r="P31" s="90"/>
      <c r="Q31" s="96"/>
      <c r="R31" s="46"/>
      <c r="X31" s="24"/>
    </row>
    <row r="32" spans="1:24" ht="15" x14ac:dyDescent="0.25">
      <c r="A32" s="9">
        <v>2026</v>
      </c>
      <c r="B32" s="1"/>
      <c r="C32" s="1"/>
      <c r="D32" s="1"/>
      <c r="E32" s="1"/>
      <c r="F32" s="1"/>
      <c r="G32" s="1"/>
      <c r="H32" s="1"/>
      <c r="I32" s="1"/>
      <c r="J32" s="1"/>
      <c r="K32" s="1"/>
      <c r="L32" s="1"/>
      <c r="M32" s="1"/>
      <c r="N32" s="8"/>
      <c r="P32" s="90"/>
      <c r="Q32" s="96"/>
      <c r="R32" s="46"/>
      <c r="X32" s="24"/>
    </row>
    <row r="33" spans="1:24" ht="15" x14ac:dyDescent="0.25">
      <c r="A33" s="9">
        <v>2027</v>
      </c>
      <c r="B33" s="1"/>
      <c r="C33" s="1"/>
      <c r="D33" s="1"/>
      <c r="E33" s="1"/>
      <c r="F33" s="1"/>
      <c r="G33" s="1"/>
      <c r="H33" s="1"/>
      <c r="I33" s="1"/>
      <c r="J33" s="1"/>
      <c r="K33" s="1"/>
      <c r="L33" s="1"/>
      <c r="M33" s="1"/>
      <c r="N33" s="8"/>
      <c r="P33" s="90"/>
      <c r="Q33" s="96"/>
      <c r="R33" s="46"/>
      <c r="X33" s="24"/>
    </row>
    <row r="34" spans="1:24" x14ac:dyDescent="0.2">
      <c r="A34" s="9">
        <v>2028</v>
      </c>
      <c r="X34" s="24"/>
    </row>
    <row r="35" spans="1:24" ht="15" x14ac:dyDescent="0.25">
      <c r="A35" s="7"/>
      <c r="N35" s="10"/>
      <c r="X35" s="24"/>
    </row>
    <row r="36" spans="1:24" ht="15" x14ac:dyDescent="0.25">
      <c r="A36" s="9" t="s">
        <v>19</v>
      </c>
      <c r="B36" s="53">
        <f t="shared" ref="B36:N36" si="15">AVERAGE(B3:B33)</f>
        <v>90.516732081504216</v>
      </c>
      <c r="C36" s="53">
        <f t="shared" si="15"/>
        <v>40.551914753205885</v>
      </c>
      <c r="D36" s="53">
        <f t="shared" si="15"/>
        <v>54.565618500915996</v>
      </c>
      <c r="E36" s="53">
        <f t="shared" si="15"/>
        <v>147.96618828937818</v>
      </c>
      <c r="F36" s="53">
        <f t="shared" si="15"/>
        <v>326.62221428571439</v>
      </c>
      <c r="G36" s="53">
        <f t="shared" si="15"/>
        <v>290.87556827142856</v>
      </c>
      <c r="H36" s="53">
        <f t="shared" si="15"/>
        <v>339.56304994285716</v>
      </c>
      <c r="I36" s="53">
        <f t="shared" si="15"/>
        <v>362.37749999999994</v>
      </c>
      <c r="J36" s="53">
        <f t="shared" si="15"/>
        <v>307.47321428571433</v>
      </c>
      <c r="K36" s="53">
        <f t="shared" si="15"/>
        <v>330.82333333333338</v>
      </c>
      <c r="L36" s="53">
        <f t="shared" si="15"/>
        <v>596.43222222222232</v>
      </c>
      <c r="M36" s="53">
        <f t="shared" si="15"/>
        <v>381.98740740740732</v>
      </c>
      <c r="N36" s="8">
        <f t="shared" si="15"/>
        <v>3276.9531856111153</v>
      </c>
      <c r="Q36" s="96">
        <f>AVERAGE(Q3:Q33)</f>
        <v>1967.7102226481527</v>
      </c>
      <c r="X36" s="24"/>
    </row>
    <row r="37" spans="1:24" ht="15" x14ac:dyDescent="0.25">
      <c r="A37" s="9" t="s">
        <v>20</v>
      </c>
      <c r="B37" s="92">
        <f t="shared" ref="B37:N37" si="16">STDEV(B3:B33)</f>
        <v>122.83154555489757</v>
      </c>
      <c r="C37" s="92">
        <f t="shared" si="16"/>
        <v>28.43960147318203</v>
      </c>
      <c r="D37" s="92">
        <f t="shared" si="16"/>
        <v>43.096832356902802</v>
      </c>
      <c r="E37" s="92">
        <f t="shared" si="16"/>
        <v>101.15009356373378</v>
      </c>
      <c r="F37" s="92">
        <f t="shared" si="16"/>
        <v>128.72586328328285</v>
      </c>
      <c r="G37" s="92">
        <f t="shared" si="16"/>
        <v>122.25891659764697</v>
      </c>
      <c r="H37" s="92">
        <f t="shared" si="16"/>
        <v>115.14355550615194</v>
      </c>
      <c r="I37" s="92">
        <f t="shared" si="16"/>
        <v>103.95346567985082</v>
      </c>
      <c r="J37" s="92">
        <f t="shared" si="16"/>
        <v>124.49496128591693</v>
      </c>
      <c r="K37" s="92">
        <f t="shared" si="16"/>
        <v>143.01779647195059</v>
      </c>
      <c r="L37" s="92">
        <f t="shared" si="16"/>
        <v>303.03585381085128</v>
      </c>
      <c r="M37" s="92">
        <f t="shared" si="16"/>
        <v>257.63568470871371</v>
      </c>
      <c r="N37" s="11">
        <f t="shared" si="16"/>
        <v>544.85194612565431</v>
      </c>
      <c r="Q37" s="96">
        <f>STDEV(Q3:Q33)</f>
        <v>344.97805213362722</v>
      </c>
      <c r="X37" s="24"/>
    </row>
    <row r="38" spans="1:24" ht="15" x14ac:dyDescent="0.25">
      <c r="A38" s="9" t="s">
        <v>21</v>
      </c>
      <c r="B38" s="92">
        <f t="shared" ref="B38:M38" si="17">B37/B36*100</f>
        <v>135.70037575406064</v>
      </c>
      <c r="C38" s="92">
        <f t="shared" si="17"/>
        <v>70.131340643868612</v>
      </c>
      <c r="D38" s="92">
        <f t="shared" si="17"/>
        <v>78.981661971227055</v>
      </c>
      <c r="E38" s="92">
        <f t="shared" si="17"/>
        <v>68.360275231199481</v>
      </c>
      <c r="F38" s="92">
        <f t="shared" si="17"/>
        <v>39.411239546211412</v>
      </c>
      <c r="G38" s="92">
        <f t="shared" si="17"/>
        <v>42.031346023383406</v>
      </c>
      <c r="H38" s="92">
        <f t="shared" si="17"/>
        <v>33.90933010100148</v>
      </c>
      <c r="I38" s="92">
        <f t="shared" si="17"/>
        <v>28.686512181316676</v>
      </c>
      <c r="J38" s="92">
        <f t="shared" si="17"/>
        <v>40.489693248606713</v>
      </c>
      <c r="K38" s="92">
        <f t="shared" si="17"/>
        <v>43.230867372903134</v>
      </c>
      <c r="L38" s="92">
        <f t="shared" si="17"/>
        <v>50.808095625984528</v>
      </c>
      <c r="M38" s="92">
        <f t="shared" si="17"/>
        <v>67.446119875342717</v>
      </c>
      <c r="N38" s="11">
        <f>N37/N36*100</f>
        <v>16.626784554569262</v>
      </c>
      <c r="Q38" s="96">
        <f>MIN(Q3:Q33)</f>
        <v>1282.1847015001185</v>
      </c>
      <c r="X38" s="24"/>
    </row>
    <row r="39" spans="1:24" ht="15" x14ac:dyDescent="0.25">
      <c r="A39" s="9" t="s">
        <v>22</v>
      </c>
      <c r="B39" s="92">
        <f t="shared" ref="B39:N39" si="18">MIN(B3:B33)</f>
        <v>10.16</v>
      </c>
      <c r="C39" s="92">
        <f t="shared" si="18"/>
        <v>2.78</v>
      </c>
      <c r="D39" s="92">
        <f t="shared" si="18"/>
        <v>2.54</v>
      </c>
      <c r="E39" s="92">
        <f t="shared" si="18"/>
        <v>22.893272102588451</v>
      </c>
      <c r="F39" s="92">
        <f t="shared" si="18"/>
        <v>110</v>
      </c>
      <c r="G39" s="92">
        <f t="shared" si="18"/>
        <v>81.28</v>
      </c>
      <c r="H39" s="92">
        <f t="shared" si="18"/>
        <v>150.91999999999999</v>
      </c>
      <c r="I39" s="92">
        <f t="shared" si="18"/>
        <v>142.77000000000001</v>
      </c>
      <c r="J39" s="92">
        <f t="shared" si="18"/>
        <v>102.65</v>
      </c>
      <c r="K39" s="92">
        <f t="shared" si="18"/>
        <v>145.28</v>
      </c>
      <c r="L39" s="92">
        <f t="shared" si="18"/>
        <v>206.34</v>
      </c>
      <c r="M39" s="92">
        <f t="shared" si="18"/>
        <v>33.5</v>
      </c>
      <c r="N39" s="11">
        <f t="shared" si="18"/>
        <v>1719.3847015001186</v>
      </c>
      <c r="Q39" s="96">
        <f>MAX(Q3:Q33)</f>
        <v>3001.7999999999997</v>
      </c>
      <c r="X39" s="24"/>
    </row>
    <row r="40" spans="1:24" ht="15" x14ac:dyDescent="0.25">
      <c r="A40" s="9" t="s">
        <v>23</v>
      </c>
      <c r="B40" s="92">
        <f t="shared" ref="B40:N40" si="19">MAX(B3:B33)</f>
        <v>634.51</v>
      </c>
      <c r="C40" s="92">
        <f t="shared" si="19"/>
        <v>114.19</v>
      </c>
      <c r="D40" s="92">
        <f t="shared" si="19"/>
        <v>168.02</v>
      </c>
      <c r="E40" s="92">
        <f t="shared" si="19"/>
        <v>502.52</v>
      </c>
      <c r="F40" s="92">
        <f t="shared" si="19"/>
        <v>640.19000000000005</v>
      </c>
      <c r="G40" s="92">
        <f t="shared" si="19"/>
        <v>595.86</v>
      </c>
      <c r="H40" s="92">
        <f t="shared" si="19"/>
        <v>629.80999999999995</v>
      </c>
      <c r="I40" s="92">
        <f t="shared" si="19"/>
        <v>546.52</v>
      </c>
      <c r="J40" s="92">
        <f t="shared" si="19"/>
        <v>558.29</v>
      </c>
      <c r="K40" s="92">
        <f t="shared" si="19"/>
        <v>709.57</v>
      </c>
      <c r="L40" s="92">
        <f t="shared" si="19"/>
        <v>1506.34</v>
      </c>
      <c r="M40" s="92">
        <f t="shared" si="19"/>
        <v>1075.02</v>
      </c>
      <c r="N40" s="11">
        <f t="shared" si="19"/>
        <v>4379.26</v>
      </c>
      <c r="Q40" s="96">
        <f>QUARTILE(Q3:Q33,1)</f>
        <v>1746.01</v>
      </c>
      <c r="X40" s="24"/>
    </row>
    <row r="41" spans="1:24" ht="15" x14ac:dyDescent="0.25">
      <c r="A41" s="9" t="s">
        <v>24</v>
      </c>
      <c r="B41" s="92">
        <f t="shared" ref="B41:N41" si="20">QUARTILE(B3:B33,1)</f>
        <v>35.042500000000004</v>
      </c>
      <c r="C41" s="92">
        <f t="shared" si="20"/>
        <v>19.596209817323672</v>
      </c>
      <c r="D41" s="92">
        <f t="shared" si="20"/>
        <v>30.110500000000002</v>
      </c>
      <c r="E41" s="92">
        <f t="shared" si="20"/>
        <v>74.064999999999998</v>
      </c>
      <c r="F41" s="92">
        <f t="shared" si="20"/>
        <v>251.185</v>
      </c>
      <c r="G41" s="92">
        <f t="shared" si="20"/>
        <v>222.78</v>
      </c>
      <c r="H41" s="92">
        <f t="shared" si="20"/>
        <v>269.6925</v>
      </c>
      <c r="I41" s="92">
        <f t="shared" si="20"/>
        <v>293.08249999999998</v>
      </c>
      <c r="J41" s="92">
        <f t="shared" si="20"/>
        <v>218.745</v>
      </c>
      <c r="K41" s="92">
        <f t="shared" si="20"/>
        <v>252.61</v>
      </c>
      <c r="L41" s="92">
        <f t="shared" si="20"/>
        <v>419.995</v>
      </c>
      <c r="M41" s="92">
        <f t="shared" si="20"/>
        <v>162.46</v>
      </c>
      <c r="N41" s="11">
        <f t="shared" si="20"/>
        <v>3032.0999999999995</v>
      </c>
      <c r="Q41" s="96">
        <f>QUARTILE(Q3:Q33,2)</f>
        <v>1960.1699999999998</v>
      </c>
      <c r="X41" s="24"/>
    </row>
    <row r="42" spans="1:24" ht="15" x14ac:dyDescent="0.25">
      <c r="A42" s="9" t="s">
        <v>25</v>
      </c>
      <c r="B42" s="92">
        <f t="shared" ref="B42:N42" si="21">QUARTILE(B3:B33,2)</f>
        <v>55.93</v>
      </c>
      <c r="C42" s="92">
        <f t="shared" si="21"/>
        <v>36.129999999999995</v>
      </c>
      <c r="D42" s="92">
        <f t="shared" si="21"/>
        <v>43.914999999999999</v>
      </c>
      <c r="E42" s="92">
        <f t="shared" si="21"/>
        <v>132.89499999999998</v>
      </c>
      <c r="F42" s="92">
        <f t="shared" si="21"/>
        <v>303.48</v>
      </c>
      <c r="G42" s="92">
        <f t="shared" si="21"/>
        <v>287.61</v>
      </c>
      <c r="H42" s="92">
        <f t="shared" si="21"/>
        <v>355.53499999999997</v>
      </c>
      <c r="I42" s="92">
        <f t="shared" si="21"/>
        <v>364.32000000000005</v>
      </c>
      <c r="J42" s="92">
        <f t="shared" si="21"/>
        <v>277.10000000000002</v>
      </c>
      <c r="K42" s="92">
        <f t="shared" si="21"/>
        <v>294.88</v>
      </c>
      <c r="L42" s="92">
        <f t="shared" si="21"/>
        <v>539.48</v>
      </c>
      <c r="M42" s="92">
        <f t="shared" si="21"/>
        <v>312.83999999999997</v>
      </c>
      <c r="N42" s="11">
        <f t="shared" si="21"/>
        <v>3290.16</v>
      </c>
      <c r="Q42" s="96">
        <f>QUARTILE(Q3:Q33,3)</f>
        <v>2110.4549999999999</v>
      </c>
      <c r="X42" s="24"/>
    </row>
    <row r="43" spans="1:24" ht="15" x14ac:dyDescent="0.25">
      <c r="A43" s="9" t="s">
        <v>26</v>
      </c>
      <c r="B43" s="92">
        <f t="shared" ref="B43:N43" si="22">QUARTILE(B3:B33,3)</f>
        <v>88.614999999999995</v>
      </c>
      <c r="C43" s="92">
        <f t="shared" si="22"/>
        <v>53.46</v>
      </c>
      <c r="D43" s="92">
        <f t="shared" si="22"/>
        <v>60.352499999999999</v>
      </c>
      <c r="E43" s="92">
        <f t="shared" si="22"/>
        <v>200.155</v>
      </c>
      <c r="F43" s="92">
        <f t="shared" si="22"/>
        <v>389.91749999999996</v>
      </c>
      <c r="G43" s="92">
        <f t="shared" si="22"/>
        <v>343.57499999999999</v>
      </c>
      <c r="H43" s="92">
        <f t="shared" si="22"/>
        <v>409.40999999999997</v>
      </c>
      <c r="I43" s="92">
        <f t="shared" si="22"/>
        <v>430.09499999999997</v>
      </c>
      <c r="J43" s="92">
        <f t="shared" si="22"/>
        <v>394.38749999999999</v>
      </c>
      <c r="K43" s="92">
        <f t="shared" si="22"/>
        <v>375.34500000000003</v>
      </c>
      <c r="L43" s="92">
        <f t="shared" si="22"/>
        <v>699.27500000000009</v>
      </c>
      <c r="M43" s="92">
        <f t="shared" si="22"/>
        <v>562.61</v>
      </c>
      <c r="N43" s="11">
        <f t="shared" si="22"/>
        <v>3509.66</v>
      </c>
      <c r="Q43" s="97"/>
      <c r="X43" s="24"/>
    </row>
    <row r="44" spans="1:24" x14ac:dyDescent="0.2">
      <c r="A44" s="89" t="s">
        <v>468</v>
      </c>
      <c r="B44" s="53">
        <f>B30</f>
        <v>12.701999999999998</v>
      </c>
      <c r="C44" s="53">
        <f>B44+C30</f>
        <v>56.194000000000003</v>
      </c>
      <c r="D44" s="53">
        <f t="shared" ref="D44:J44" si="23">C44+D30</f>
        <v>90.778000000000006</v>
      </c>
      <c r="E44" s="53">
        <f t="shared" si="23"/>
        <v>145.798</v>
      </c>
      <c r="F44" s="53">
        <f t="shared" si="23"/>
        <v>405.73000000000008</v>
      </c>
      <c r="G44" s="53">
        <f t="shared" si="23"/>
        <v>689.71</v>
      </c>
      <c r="H44" s="53">
        <f t="shared" si="23"/>
        <v>1009.74</v>
      </c>
      <c r="I44" s="53">
        <f t="shared" si="23"/>
        <v>1483.47</v>
      </c>
      <c r="J44" s="53">
        <f t="shared" si="23"/>
        <v>1766.16</v>
      </c>
      <c r="K44" s="53"/>
      <c r="L44" s="53"/>
      <c r="M44" s="53"/>
      <c r="X44" s="24"/>
    </row>
    <row r="45" spans="1:24" x14ac:dyDescent="0.2">
      <c r="A45" s="9" t="s">
        <v>175</v>
      </c>
      <c r="B45" s="79">
        <f>RANK(B29,B3:B35,0)</f>
        <v>2</v>
      </c>
      <c r="C45" s="79">
        <f>RANK(C29,C3:C35,0)</f>
        <v>23</v>
      </c>
      <c r="D45" s="79">
        <f t="shared" ref="D45:G45" si="24">RANK(D29,D3:D35,0)</f>
        <v>15</v>
      </c>
      <c r="E45" s="79">
        <f t="shared" si="24"/>
        <v>26</v>
      </c>
      <c r="F45" s="79">
        <f t="shared" si="24"/>
        <v>23</v>
      </c>
      <c r="G45" s="79">
        <f t="shared" si="24"/>
        <v>13</v>
      </c>
      <c r="H45" s="79">
        <f t="shared" ref="H45:I45" si="25">RANK(H29,H3:H35,0)</f>
        <v>10</v>
      </c>
      <c r="I45" s="79">
        <f t="shared" si="25"/>
        <v>24</v>
      </c>
      <c r="J45" s="79">
        <f t="shared" ref="J45" si="26">RANK(J29,J3:J35,0)</f>
        <v>3</v>
      </c>
      <c r="K45" s="79"/>
      <c r="L45" s="79"/>
      <c r="M45" s="79"/>
      <c r="N45" s="79"/>
      <c r="X45" s="24"/>
    </row>
    <row r="46" spans="1:24" x14ac:dyDescent="0.2">
      <c r="A46" s="9" t="s">
        <v>196</v>
      </c>
      <c r="B46" s="16">
        <f>B36</f>
        <v>90.516732081504216</v>
      </c>
      <c r="C46" s="16">
        <f>B46+C36</f>
        <v>131.06864683471011</v>
      </c>
      <c r="D46" s="16">
        <f t="shared" ref="D46:F46" si="27">C46+D36</f>
        <v>185.63426533562611</v>
      </c>
      <c r="E46" s="16">
        <f t="shared" si="27"/>
        <v>333.60045362500432</v>
      </c>
      <c r="F46" s="16">
        <f t="shared" si="27"/>
        <v>660.22266791071866</v>
      </c>
      <c r="G46" s="16">
        <f t="shared" ref="G46" si="28">F46+G36</f>
        <v>951.09823618214728</v>
      </c>
      <c r="H46" s="16">
        <f t="shared" ref="H46:M46" si="29">G46+H36</f>
        <v>1290.6612861250044</v>
      </c>
      <c r="I46" s="16">
        <f t="shared" si="29"/>
        <v>1653.0387861250042</v>
      </c>
      <c r="J46" s="16">
        <f t="shared" si="29"/>
        <v>1960.5120004107184</v>
      </c>
      <c r="K46" s="16">
        <f t="shared" si="29"/>
        <v>2291.3353337440517</v>
      </c>
      <c r="L46" s="16">
        <f t="shared" si="29"/>
        <v>2887.7675559662739</v>
      </c>
      <c r="M46" s="16">
        <f t="shared" si="29"/>
        <v>3269.7549633736812</v>
      </c>
      <c r="X46" s="24"/>
    </row>
    <row r="47" spans="1:24" x14ac:dyDescent="0.2">
      <c r="A47" s="9" t="s">
        <v>248</v>
      </c>
      <c r="B47" s="79">
        <f>COUNT(B3:B35)</f>
        <v>28</v>
      </c>
      <c r="C47" s="79">
        <f t="shared" ref="C47:M47" si="30">COUNT(C3:C35)</f>
        <v>28</v>
      </c>
      <c r="D47" s="79">
        <f t="shared" si="30"/>
        <v>28</v>
      </c>
      <c r="E47" s="79">
        <f t="shared" si="30"/>
        <v>28</v>
      </c>
      <c r="F47" s="79">
        <f t="shared" si="30"/>
        <v>28</v>
      </c>
      <c r="G47" s="79">
        <f t="shared" si="30"/>
        <v>28</v>
      </c>
      <c r="H47" s="79">
        <f t="shared" si="30"/>
        <v>28</v>
      </c>
      <c r="I47" s="79">
        <f t="shared" si="30"/>
        <v>28</v>
      </c>
      <c r="J47" s="79">
        <f t="shared" si="30"/>
        <v>28</v>
      </c>
      <c r="K47" s="79">
        <f t="shared" si="30"/>
        <v>27</v>
      </c>
      <c r="L47" s="79">
        <f t="shared" si="30"/>
        <v>27</v>
      </c>
      <c r="M47" s="79">
        <f t="shared" si="30"/>
        <v>27</v>
      </c>
      <c r="X47" s="24"/>
    </row>
    <row r="48" spans="1:24" x14ac:dyDescent="0.2">
      <c r="X48" s="24"/>
    </row>
    <row r="49" spans="1:36" x14ac:dyDescent="0.2">
      <c r="A49" s="61" t="s">
        <v>122</v>
      </c>
      <c r="X49" s="24"/>
    </row>
    <row r="50" spans="1:36" x14ac:dyDescent="0.2">
      <c r="X50" s="24"/>
    </row>
    <row r="51" spans="1:36" x14ac:dyDescent="0.2">
      <c r="X51" s="24"/>
    </row>
    <row r="52" spans="1:36" x14ac:dyDescent="0.2">
      <c r="X52" s="24"/>
    </row>
    <row r="53" spans="1:36" x14ac:dyDescent="0.2">
      <c r="W53" s="1"/>
      <c r="X53" s="24"/>
      <c r="Y53" s="1"/>
      <c r="Z53" s="1"/>
      <c r="AA53" s="1"/>
      <c r="AB53" s="1"/>
      <c r="AC53" s="1"/>
      <c r="AD53" s="1"/>
      <c r="AE53" s="1"/>
      <c r="AF53" s="1"/>
      <c r="AG53" s="1"/>
      <c r="AH53" s="1"/>
      <c r="AI53" s="1"/>
      <c r="AJ53" s="1"/>
    </row>
    <row r="54" spans="1:36" x14ac:dyDescent="0.2">
      <c r="W54" s="1"/>
      <c r="X54" s="24"/>
      <c r="Y54" s="1"/>
      <c r="Z54" s="1"/>
      <c r="AA54" s="1"/>
      <c r="AB54" s="1"/>
      <c r="AC54" s="1"/>
      <c r="AD54" s="1"/>
      <c r="AE54" s="1"/>
      <c r="AF54" s="1"/>
      <c r="AG54" s="1"/>
      <c r="AH54" s="1"/>
      <c r="AI54" s="1"/>
      <c r="AJ54" s="1"/>
    </row>
    <row r="55" spans="1:36" x14ac:dyDescent="0.2">
      <c r="W55" s="1"/>
      <c r="X55" s="24"/>
      <c r="Y55" s="1"/>
      <c r="Z55" s="1"/>
      <c r="AA55" s="1"/>
      <c r="AB55" s="1"/>
      <c r="AC55" s="1"/>
      <c r="AD55" s="1"/>
      <c r="AE55" s="1"/>
      <c r="AF55" s="1"/>
      <c r="AG55" s="1"/>
      <c r="AH55" s="1"/>
      <c r="AI55" s="1"/>
      <c r="AJ55" s="1"/>
    </row>
    <row r="56" spans="1:36" x14ac:dyDescent="0.2">
      <c r="W56" s="1"/>
      <c r="Y56" s="1"/>
      <c r="Z56" s="1"/>
      <c r="AA56" s="1"/>
      <c r="AB56" s="1"/>
      <c r="AC56" s="1"/>
      <c r="AD56" s="1"/>
      <c r="AE56" s="1"/>
      <c r="AF56" s="1"/>
      <c r="AG56" s="1"/>
      <c r="AH56" s="1"/>
      <c r="AI56" s="1"/>
      <c r="AJ56" s="1"/>
    </row>
    <row r="57" spans="1:36" x14ac:dyDescent="0.2">
      <c r="U57" s="79"/>
      <c r="V57" s="126"/>
      <c r="W57" s="42"/>
      <c r="X57" s="127"/>
      <c r="Y57" s="42"/>
      <c r="Z57" s="42"/>
      <c r="AA57" s="42"/>
      <c r="AB57" s="42"/>
      <c r="AC57" s="42"/>
      <c r="AD57" s="42"/>
      <c r="AE57" s="42"/>
      <c r="AF57" s="42"/>
      <c r="AG57" s="42"/>
    </row>
    <row r="59" spans="1:36" x14ac:dyDescent="0.2">
      <c r="X59" s="24"/>
    </row>
    <row r="60" spans="1:36" x14ac:dyDescent="0.2">
      <c r="X60" s="24"/>
    </row>
    <row r="61" spans="1:36" x14ac:dyDescent="0.2">
      <c r="V61" s="99"/>
      <c r="W61" s="38"/>
      <c r="X61" s="38"/>
      <c r="Y61" s="38"/>
      <c r="Z61" s="38"/>
      <c r="AA61" s="38"/>
      <c r="AB61" s="38"/>
      <c r="AC61" s="38"/>
      <c r="AD61" s="38"/>
      <c r="AE61" s="38"/>
      <c r="AF61" s="38"/>
      <c r="AG61" s="38"/>
      <c r="AH61" s="38"/>
    </row>
    <row r="62" spans="1:36" x14ac:dyDescent="0.2">
      <c r="V62" s="99"/>
      <c r="W62" s="38"/>
      <c r="X62" s="38"/>
      <c r="Y62" s="38"/>
      <c r="Z62" s="38"/>
      <c r="AA62" s="38"/>
      <c r="AB62" s="38"/>
      <c r="AC62" s="38"/>
      <c r="AD62" s="38"/>
      <c r="AE62" s="38"/>
      <c r="AF62" s="38"/>
      <c r="AG62" s="38"/>
      <c r="AH62" s="38"/>
    </row>
    <row r="63" spans="1:36" x14ac:dyDescent="0.2">
      <c r="V63" s="99"/>
      <c r="W63" s="38"/>
      <c r="X63" s="38"/>
      <c r="Y63" s="38"/>
      <c r="Z63" s="38"/>
      <c r="AA63" s="38"/>
      <c r="AB63" s="38"/>
      <c r="AC63" s="38"/>
      <c r="AD63" s="38"/>
      <c r="AE63" s="38"/>
      <c r="AF63" s="38"/>
      <c r="AG63" s="38"/>
      <c r="AH63" s="38"/>
    </row>
    <row r="64" spans="1:36" x14ac:dyDescent="0.2">
      <c r="V64" s="99"/>
      <c r="W64" s="38"/>
      <c r="X64" s="38"/>
      <c r="Y64" s="38"/>
      <c r="Z64" s="38"/>
      <c r="AA64" s="38"/>
      <c r="AB64" s="38"/>
      <c r="AC64" s="38"/>
      <c r="AD64" s="38"/>
      <c r="AE64" s="38"/>
      <c r="AF64" s="38"/>
      <c r="AG64" s="38"/>
      <c r="AH64" s="38"/>
    </row>
    <row r="66" spans="24:24" x14ac:dyDescent="0.2">
      <c r="X66" s="24"/>
    </row>
    <row r="67" spans="24:24" x14ac:dyDescent="0.2">
      <c r="X67" s="24"/>
    </row>
    <row r="68" spans="24:24" x14ac:dyDescent="0.2">
      <c r="X68" s="24"/>
    </row>
    <row r="69" spans="24:24" x14ac:dyDescent="0.2">
      <c r="X69" s="24"/>
    </row>
    <row r="70" spans="24:24" x14ac:dyDescent="0.2">
      <c r="X70" s="24"/>
    </row>
    <row r="71" spans="24:24" x14ac:dyDescent="0.2">
      <c r="X71" s="24"/>
    </row>
    <row r="72" spans="24:24" x14ac:dyDescent="0.2">
      <c r="X72" s="24"/>
    </row>
    <row r="73" spans="24:24" x14ac:dyDescent="0.2">
      <c r="X73" s="24"/>
    </row>
    <row r="74" spans="24:24" x14ac:dyDescent="0.2">
      <c r="X74" s="24"/>
    </row>
    <row r="75" spans="24:24" x14ac:dyDescent="0.2">
      <c r="X75" s="24"/>
    </row>
    <row r="76" spans="24:24" x14ac:dyDescent="0.2">
      <c r="X76" s="24"/>
    </row>
    <row r="77" spans="24:24" x14ac:dyDescent="0.2">
      <c r="X77" s="24"/>
    </row>
    <row r="78" spans="24:24" x14ac:dyDescent="0.2">
      <c r="X78" s="24"/>
    </row>
    <row r="79" spans="24:24" x14ac:dyDescent="0.2">
      <c r="X79" s="24"/>
    </row>
    <row r="80" spans="24:24" x14ac:dyDescent="0.2">
      <c r="X80" s="24"/>
    </row>
    <row r="81" spans="2:24" x14ac:dyDescent="0.2">
      <c r="B81" s="92"/>
      <c r="C81" s="92"/>
      <c r="D81" s="92"/>
      <c r="E81" s="92"/>
      <c r="F81" s="92"/>
      <c r="G81" s="92"/>
      <c r="H81" s="92"/>
      <c r="I81" s="92"/>
      <c r="J81" s="92"/>
      <c r="K81" s="92"/>
      <c r="L81" s="92"/>
      <c r="M81" s="92"/>
      <c r="N81" s="92"/>
      <c r="X81" s="24"/>
    </row>
    <row r="82" spans="2:24" x14ac:dyDescent="0.2">
      <c r="B82" s="92"/>
      <c r="C82" s="92"/>
      <c r="D82" s="92"/>
      <c r="E82" s="92"/>
      <c r="F82" s="92"/>
      <c r="G82" s="92"/>
      <c r="H82" s="92"/>
      <c r="I82" s="92"/>
      <c r="J82" s="92"/>
      <c r="K82" s="92"/>
      <c r="L82" s="92"/>
      <c r="M82" s="92"/>
      <c r="N82" s="92"/>
      <c r="X82" s="24"/>
    </row>
    <row r="83" spans="2:24" x14ac:dyDescent="0.2">
      <c r="B83" s="92"/>
      <c r="C83" s="92"/>
      <c r="D83" s="92"/>
      <c r="E83" s="92"/>
      <c r="F83" s="92"/>
      <c r="G83" s="92"/>
      <c r="H83" s="92"/>
      <c r="I83" s="92"/>
      <c r="J83" s="92"/>
      <c r="K83" s="92"/>
      <c r="L83" s="92"/>
      <c r="M83" s="92"/>
      <c r="N83" s="92"/>
      <c r="X83" s="24"/>
    </row>
    <row r="84" spans="2:24" x14ac:dyDescent="0.2">
      <c r="B84" s="92"/>
      <c r="C84" s="92"/>
      <c r="D84" s="92"/>
      <c r="E84" s="92"/>
      <c r="F84" s="92"/>
      <c r="G84" s="92"/>
      <c r="H84" s="92"/>
      <c r="I84" s="92"/>
      <c r="J84" s="92"/>
      <c r="K84" s="92"/>
      <c r="L84" s="92"/>
      <c r="M84" s="92"/>
      <c r="N84" s="92"/>
      <c r="X84" s="24"/>
    </row>
    <row r="85" spans="2:24" ht="15" x14ac:dyDescent="0.25">
      <c r="B85" s="93"/>
      <c r="C85" s="93"/>
      <c r="D85" s="93"/>
      <c r="E85" s="93"/>
      <c r="F85" s="93"/>
      <c r="G85" s="93"/>
      <c r="H85" s="93"/>
      <c r="I85" s="93"/>
      <c r="J85" s="93"/>
      <c r="K85" s="93"/>
      <c r="L85" s="93"/>
      <c r="M85" s="93"/>
      <c r="N85" s="46"/>
      <c r="X85" s="24"/>
    </row>
    <row r="86" spans="2:24" x14ac:dyDescent="0.2">
      <c r="X86" s="24"/>
    </row>
    <row r="87" spans="2:24" x14ac:dyDescent="0.2">
      <c r="X87" s="24"/>
    </row>
    <row r="88" spans="2:24" x14ac:dyDescent="0.2">
      <c r="X88" s="24"/>
    </row>
    <row r="89" spans="2:24" x14ac:dyDescent="0.2">
      <c r="X89" s="24"/>
    </row>
    <row r="90" spans="2:24" x14ac:dyDescent="0.2">
      <c r="X90" s="24"/>
    </row>
    <row r="91" spans="2:24" x14ac:dyDescent="0.2">
      <c r="X91" s="24"/>
    </row>
    <row r="92" spans="2:24" x14ac:dyDescent="0.2">
      <c r="X92" s="24"/>
    </row>
    <row r="93" spans="2:24" x14ac:dyDescent="0.2">
      <c r="X93" s="24"/>
    </row>
    <row r="94" spans="2:24" x14ac:dyDescent="0.2">
      <c r="X94" s="24"/>
    </row>
    <row r="95" spans="2:24" x14ac:dyDescent="0.2">
      <c r="X95" s="24"/>
    </row>
    <row r="96" spans="2:24" x14ac:dyDescent="0.2">
      <c r="X96" s="24"/>
    </row>
    <row r="97" spans="24:24" x14ac:dyDescent="0.2">
      <c r="X97" s="24"/>
    </row>
    <row r="98" spans="24:24" x14ac:dyDescent="0.2">
      <c r="X98" s="24"/>
    </row>
    <row r="99" spans="24:24" x14ac:dyDescent="0.2">
      <c r="X99" s="24"/>
    </row>
    <row r="100" spans="24:24" x14ac:dyDescent="0.2">
      <c r="X100" s="24"/>
    </row>
    <row r="101" spans="24:24" x14ac:dyDescent="0.2">
      <c r="X101" s="24"/>
    </row>
    <row r="102" spans="24:24" x14ac:dyDescent="0.2">
      <c r="X102" s="24"/>
    </row>
    <row r="103" spans="24:24" x14ac:dyDescent="0.2">
      <c r="X103" s="24"/>
    </row>
    <row r="104" spans="24:24" x14ac:dyDescent="0.2">
      <c r="X104" s="24"/>
    </row>
    <row r="105" spans="24:24" x14ac:dyDescent="0.2">
      <c r="X105" s="24"/>
    </row>
    <row r="106" spans="24:24" x14ac:dyDescent="0.2">
      <c r="X106" s="24"/>
    </row>
    <row r="107" spans="24:24" x14ac:dyDescent="0.2">
      <c r="X107" s="24"/>
    </row>
    <row r="108" spans="24:24" x14ac:dyDescent="0.2">
      <c r="X108" s="24"/>
    </row>
    <row r="109" spans="24:24" x14ac:dyDescent="0.2">
      <c r="X109" s="24"/>
    </row>
    <row r="110" spans="24:24" x14ac:dyDescent="0.2">
      <c r="X110" s="24"/>
    </row>
    <row r="111" spans="24:24" x14ac:dyDescent="0.2">
      <c r="X111" s="24"/>
    </row>
    <row r="112" spans="24:24" x14ac:dyDescent="0.2">
      <c r="X112" s="24"/>
    </row>
    <row r="113" spans="24:24" x14ac:dyDescent="0.2">
      <c r="X113" s="24"/>
    </row>
    <row r="114" spans="24:24" x14ac:dyDescent="0.2">
      <c r="X114" s="24"/>
    </row>
    <row r="115" spans="24:24" x14ac:dyDescent="0.2">
      <c r="X115" s="24"/>
    </row>
    <row r="116" spans="24:24" x14ac:dyDescent="0.2">
      <c r="X116" s="24"/>
    </row>
    <row r="117" spans="24:24" x14ac:dyDescent="0.2">
      <c r="X117" s="24"/>
    </row>
    <row r="118" spans="24:24" x14ac:dyDescent="0.2">
      <c r="X118" s="24"/>
    </row>
    <row r="119" spans="24:24" x14ac:dyDescent="0.2">
      <c r="X119" s="24"/>
    </row>
    <row r="228" spans="24:24" x14ac:dyDescent="0.2">
      <c r="X228" s="24"/>
    </row>
    <row r="229" spans="24:24" x14ac:dyDescent="0.2">
      <c r="X229" s="24"/>
    </row>
    <row r="230" spans="24:24" x14ac:dyDescent="0.2">
      <c r="X230" s="24"/>
    </row>
    <row r="231" spans="24:24" x14ac:dyDescent="0.2">
      <c r="X231" s="24"/>
    </row>
    <row r="232" spans="24:24" x14ac:dyDescent="0.2">
      <c r="X232" s="24"/>
    </row>
    <row r="233" spans="24:24" x14ac:dyDescent="0.2">
      <c r="X233" s="24"/>
    </row>
    <row r="234" spans="24:24" x14ac:dyDescent="0.2">
      <c r="X234" s="24"/>
    </row>
    <row r="235" spans="24:24" x14ac:dyDescent="0.2">
      <c r="X235" s="24"/>
    </row>
    <row r="236" spans="24:24" x14ac:dyDescent="0.2">
      <c r="X236" s="24"/>
    </row>
    <row r="237" spans="24:24" x14ac:dyDescent="0.2">
      <c r="X237" s="24"/>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EC320-6FEE-4A78-90DF-DBE7CAC94F59}">
  <dimension ref="A1:U41"/>
  <sheetViews>
    <sheetView workbookViewId="0">
      <pane ySplit="2" topLeftCell="A3" activePane="bottomLeft" state="frozen"/>
      <selection pane="bottomLeft" activeCell="M8" sqref="M8:R19"/>
    </sheetView>
  </sheetViews>
  <sheetFormatPr defaultRowHeight="12.75" x14ac:dyDescent="0.2"/>
  <cols>
    <col min="1" max="1" width="9.140625" style="106"/>
    <col min="2" max="2" width="12.28515625" style="111" customWidth="1"/>
    <col min="3" max="3" width="11" style="111" bestFit="1" customWidth="1"/>
    <col min="4" max="5" width="11.28515625" style="111" customWidth="1"/>
    <col min="6" max="6" width="10.28515625" style="111" customWidth="1"/>
    <col min="7" max="7" width="9.7109375" style="111" customWidth="1"/>
    <col min="8" max="8" width="10" style="111" customWidth="1"/>
    <col min="9" max="9" width="15" style="111" customWidth="1"/>
    <col min="10" max="11" width="9.140625" style="106"/>
    <col min="12" max="12" width="7.7109375" style="106" customWidth="1"/>
    <col min="13" max="13" width="11.85546875" style="106" customWidth="1"/>
    <col min="14" max="14" width="9.140625" style="106"/>
    <col min="15" max="15" width="11" style="106" bestFit="1" customWidth="1"/>
    <col min="16" max="16" width="9.140625" style="106"/>
    <col min="17" max="17" width="10.5703125" style="106" bestFit="1" customWidth="1"/>
    <col min="18" max="18" width="9.140625" style="106"/>
    <col min="19" max="20" width="11" style="106" bestFit="1" customWidth="1"/>
    <col min="21" max="21" width="10.5703125" style="106" bestFit="1" customWidth="1"/>
    <col min="22" max="16384" width="9.140625" style="106"/>
  </cols>
  <sheetData>
    <row r="1" spans="1:21" x14ac:dyDescent="0.2">
      <c r="A1" s="104" t="s">
        <v>16</v>
      </c>
      <c r="B1" s="105" t="s">
        <v>233</v>
      </c>
      <c r="C1" s="105" t="s">
        <v>233</v>
      </c>
      <c r="D1" s="105" t="s">
        <v>234</v>
      </c>
      <c r="E1" s="105" t="s">
        <v>234</v>
      </c>
      <c r="F1" s="105" t="s">
        <v>235</v>
      </c>
      <c r="G1" s="105" t="s">
        <v>236</v>
      </c>
      <c r="H1" s="105" t="s">
        <v>237</v>
      </c>
      <c r="I1" s="105" t="s">
        <v>238</v>
      </c>
    </row>
    <row r="2" spans="1:21" ht="15" x14ac:dyDescent="0.2">
      <c r="A2" s="104"/>
      <c r="B2" s="105" t="s">
        <v>239</v>
      </c>
      <c r="C2" s="105" t="s">
        <v>240</v>
      </c>
      <c r="D2" s="105" t="s">
        <v>239</v>
      </c>
      <c r="E2" s="105" t="s">
        <v>240</v>
      </c>
      <c r="F2" s="105" t="s">
        <v>241</v>
      </c>
      <c r="G2" s="105" t="s">
        <v>241</v>
      </c>
      <c r="H2" s="105" t="s">
        <v>241</v>
      </c>
      <c r="I2" s="105" t="s">
        <v>242</v>
      </c>
      <c r="L2" s="107" t="s">
        <v>243</v>
      </c>
    </row>
    <row r="3" spans="1:21" x14ac:dyDescent="0.2">
      <c r="A3" s="86">
        <v>1998</v>
      </c>
      <c r="B3" s="88">
        <v>169.4</v>
      </c>
      <c r="C3" s="115">
        <v>974</v>
      </c>
      <c r="D3" s="88">
        <v>5.7</v>
      </c>
      <c r="E3" s="88">
        <v>67.3</v>
      </c>
      <c r="F3" s="108">
        <v>566</v>
      </c>
      <c r="G3" s="108">
        <v>58</v>
      </c>
      <c r="H3" s="108">
        <v>51</v>
      </c>
      <c r="I3" s="108">
        <v>49</v>
      </c>
    </row>
    <row r="4" spans="1:21" x14ac:dyDescent="0.2">
      <c r="A4" s="86">
        <v>1999</v>
      </c>
      <c r="B4" s="88">
        <v>90.4</v>
      </c>
      <c r="C4" s="115">
        <v>870</v>
      </c>
      <c r="D4" s="88">
        <v>5.0999999999999996</v>
      </c>
      <c r="E4" s="88">
        <v>61.7</v>
      </c>
      <c r="F4" s="108">
        <v>673</v>
      </c>
      <c r="G4" s="108">
        <v>80</v>
      </c>
      <c r="H4" s="108">
        <v>67</v>
      </c>
      <c r="I4" s="108">
        <v>42</v>
      </c>
    </row>
    <row r="5" spans="1:21" ht="14.25" x14ac:dyDescent="0.2">
      <c r="A5" s="86">
        <v>2000</v>
      </c>
      <c r="B5" s="88">
        <v>144.80000000000001</v>
      </c>
      <c r="C5" s="115">
        <v>1019</v>
      </c>
      <c r="D5" s="88">
        <v>5.7</v>
      </c>
      <c r="E5" s="88">
        <v>61.8</v>
      </c>
      <c r="F5" s="108">
        <v>591</v>
      </c>
      <c r="G5" s="108">
        <v>52</v>
      </c>
      <c r="H5" s="108">
        <v>43</v>
      </c>
      <c r="I5" s="108">
        <v>53</v>
      </c>
      <c r="M5" s="152" t="s">
        <v>244</v>
      </c>
      <c r="N5" s="152"/>
      <c r="O5" s="152"/>
      <c r="P5" s="152"/>
      <c r="Q5" s="152"/>
      <c r="R5" s="152"/>
      <c r="S5" s="153" t="s">
        <v>471</v>
      </c>
      <c r="T5" s="153"/>
      <c r="U5" s="153"/>
    </row>
    <row r="6" spans="1:21" x14ac:dyDescent="0.2">
      <c r="A6" s="86">
        <v>2001</v>
      </c>
      <c r="B6" s="88">
        <v>139.69999999999999</v>
      </c>
      <c r="C6" s="115">
        <v>749</v>
      </c>
      <c r="D6" s="88">
        <v>6.5</v>
      </c>
      <c r="E6" s="88">
        <v>58.2</v>
      </c>
      <c r="F6" s="108">
        <v>476</v>
      </c>
      <c r="G6" s="108">
        <v>61</v>
      </c>
      <c r="H6" s="108">
        <v>39</v>
      </c>
      <c r="I6" s="108">
        <v>52</v>
      </c>
      <c r="L6" s="109" t="s">
        <v>0</v>
      </c>
      <c r="M6" s="113" t="s">
        <v>233</v>
      </c>
      <c r="N6" s="113" t="s">
        <v>245</v>
      </c>
      <c r="O6" s="113" t="s">
        <v>233</v>
      </c>
      <c r="P6" s="113" t="s">
        <v>245</v>
      </c>
      <c r="Q6" s="113" t="s">
        <v>234</v>
      </c>
      <c r="R6" s="113" t="s">
        <v>245</v>
      </c>
      <c r="S6" s="110" t="s">
        <v>233</v>
      </c>
      <c r="T6" s="110" t="s">
        <v>233</v>
      </c>
      <c r="U6" s="110" t="s">
        <v>234</v>
      </c>
    </row>
    <row r="7" spans="1:21" x14ac:dyDescent="0.2">
      <c r="A7" s="86">
        <v>2002</v>
      </c>
      <c r="B7" s="88">
        <v>178.8</v>
      </c>
      <c r="C7" s="115">
        <v>435</v>
      </c>
      <c r="D7" s="88">
        <v>6.9</v>
      </c>
      <c r="E7" s="88">
        <v>55.9</v>
      </c>
      <c r="F7" s="108">
        <v>447</v>
      </c>
      <c r="G7" s="108">
        <v>51</v>
      </c>
      <c r="H7" s="108">
        <v>36</v>
      </c>
      <c r="I7" s="108">
        <v>56</v>
      </c>
      <c r="M7" s="113" t="s">
        <v>239</v>
      </c>
      <c r="N7" s="114"/>
      <c r="O7" s="113" t="s">
        <v>240</v>
      </c>
      <c r="P7" s="114"/>
      <c r="Q7" s="113" t="s">
        <v>239</v>
      </c>
      <c r="R7" s="114"/>
      <c r="S7" s="110" t="s">
        <v>239</v>
      </c>
      <c r="T7" s="110" t="s">
        <v>240</v>
      </c>
      <c r="U7" s="110" t="s">
        <v>239</v>
      </c>
    </row>
    <row r="8" spans="1:21" x14ac:dyDescent="0.2">
      <c r="A8" s="86">
        <v>2003</v>
      </c>
      <c r="B8" s="88">
        <v>84.3</v>
      </c>
      <c r="C8" s="115">
        <v>539</v>
      </c>
      <c r="D8" s="88">
        <v>6.5</v>
      </c>
      <c r="E8" s="88">
        <v>60.7</v>
      </c>
      <c r="F8" s="108">
        <v>541</v>
      </c>
      <c r="G8" s="108">
        <v>67</v>
      </c>
      <c r="H8" s="108">
        <v>55</v>
      </c>
      <c r="I8" s="108">
        <v>49</v>
      </c>
      <c r="L8" s="105" t="s">
        <v>2</v>
      </c>
      <c r="M8" s="116">
        <v>18.7</v>
      </c>
      <c r="N8" s="116">
        <v>20.2</v>
      </c>
      <c r="O8" s="116">
        <v>37.9</v>
      </c>
      <c r="P8" s="116">
        <v>13</v>
      </c>
      <c r="Q8" s="116">
        <v>2.8</v>
      </c>
      <c r="R8" s="116">
        <v>2</v>
      </c>
      <c r="S8" s="90">
        <v>67.599999999999994</v>
      </c>
      <c r="T8" s="90">
        <v>43.6</v>
      </c>
      <c r="U8" s="90">
        <v>5.3</v>
      </c>
    </row>
    <row r="9" spans="1:21" x14ac:dyDescent="0.2">
      <c r="A9" s="86">
        <v>2004</v>
      </c>
      <c r="B9" s="88">
        <v>145.80000000000001</v>
      </c>
      <c r="C9" s="115">
        <v>705</v>
      </c>
      <c r="D9" s="88">
        <v>7</v>
      </c>
      <c r="E9" s="88">
        <v>68.8</v>
      </c>
      <c r="F9" s="108">
        <v>480</v>
      </c>
      <c r="G9" s="108">
        <v>55</v>
      </c>
      <c r="H9" s="108">
        <v>43</v>
      </c>
      <c r="I9" s="108">
        <v>56</v>
      </c>
      <c r="L9" s="105" t="s">
        <v>3</v>
      </c>
      <c r="M9" s="116">
        <v>13.9</v>
      </c>
      <c r="N9" s="116">
        <v>15.8</v>
      </c>
      <c r="O9" s="116">
        <v>31.7</v>
      </c>
      <c r="P9" s="116">
        <v>11.1</v>
      </c>
      <c r="Q9" s="116">
        <v>2.2000000000000002</v>
      </c>
      <c r="R9" s="116">
        <v>1.4</v>
      </c>
      <c r="S9" s="90">
        <v>2.8</v>
      </c>
      <c r="T9" s="90">
        <v>21.2</v>
      </c>
      <c r="U9" s="90">
        <v>0.7</v>
      </c>
    </row>
    <row r="10" spans="1:21" x14ac:dyDescent="0.2">
      <c r="A10" s="86">
        <v>2005</v>
      </c>
      <c r="B10" s="88">
        <v>94</v>
      </c>
      <c r="C10" s="115">
        <v>389</v>
      </c>
      <c r="D10" s="88">
        <v>9.8000000000000007</v>
      </c>
      <c r="E10" s="88">
        <v>41.4</v>
      </c>
      <c r="F10" s="108">
        <v>315</v>
      </c>
      <c r="G10" s="108">
        <v>46</v>
      </c>
      <c r="H10" s="108">
        <v>37</v>
      </c>
      <c r="I10" s="108">
        <v>50</v>
      </c>
      <c r="L10" s="105" t="s">
        <v>4</v>
      </c>
      <c r="M10" s="116">
        <v>19.2</v>
      </c>
      <c r="N10" s="116">
        <v>21.1</v>
      </c>
      <c r="O10" s="116">
        <v>35.9</v>
      </c>
      <c r="P10" s="116">
        <v>13</v>
      </c>
      <c r="Q10" s="116">
        <v>2.8</v>
      </c>
      <c r="R10" s="116">
        <v>2.2000000000000002</v>
      </c>
      <c r="S10" s="90">
        <v>31</v>
      </c>
      <c r="T10" s="90">
        <v>59.9</v>
      </c>
      <c r="U10" s="90">
        <v>3.5</v>
      </c>
    </row>
    <row r="11" spans="1:21" x14ac:dyDescent="0.2">
      <c r="A11" s="86">
        <v>2006</v>
      </c>
      <c r="B11" s="88">
        <v>160</v>
      </c>
      <c r="C11" s="115">
        <v>645</v>
      </c>
      <c r="D11" s="88">
        <v>8</v>
      </c>
      <c r="E11" s="88">
        <v>50.2</v>
      </c>
      <c r="F11" s="108">
        <v>356</v>
      </c>
      <c r="G11" s="108">
        <v>30</v>
      </c>
      <c r="H11" s="108">
        <v>27</v>
      </c>
      <c r="I11" s="108">
        <v>61</v>
      </c>
      <c r="L11" s="105" t="s">
        <v>5</v>
      </c>
      <c r="M11" s="116">
        <v>46.1</v>
      </c>
      <c r="N11" s="116">
        <v>31.9</v>
      </c>
      <c r="O11" s="116">
        <v>54.9</v>
      </c>
      <c r="P11" s="116">
        <v>19.3</v>
      </c>
      <c r="Q11" s="116">
        <v>5.8</v>
      </c>
      <c r="R11" s="116">
        <v>3.3</v>
      </c>
      <c r="S11" s="90">
        <v>40.1</v>
      </c>
      <c r="T11" s="90">
        <v>40.6</v>
      </c>
      <c r="U11" s="90">
        <v>4.5</v>
      </c>
    </row>
    <row r="12" spans="1:21" x14ac:dyDescent="0.2">
      <c r="A12" s="86">
        <v>2007</v>
      </c>
      <c r="B12" s="88">
        <v>387.1</v>
      </c>
      <c r="C12" s="115">
        <v>1095</v>
      </c>
      <c r="D12" s="88">
        <v>8.3000000000000007</v>
      </c>
      <c r="E12" s="88">
        <v>60.3</v>
      </c>
      <c r="F12" s="108">
        <v>424</v>
      </c>
      <c r="G12" s="108">
        <v>22</v>
      </c>
      <c r="H12" s="108">
        <v>17</v>
      </c>
      <c r="I12" s="108">
        <v>71</v>
      </c>
      <c r="L12" s="105" t="s">
        <v>6</v>
      </c>
      <c r="M12" s="116">
        <v>76.8</v>
      </c>
      <c r="N12" s="116">
        <v>48.5</v>
      </c>
      <c r="O12" s="116">
        <v>64.599999999999994</v>
      </c>
      <c r="P12" s="116">
        <v>15.4</v>
      </c>
      <c r="Q12" s="116">
        <v>7.6</v>
      </c>
      <c r="R12" s="116">
        <v>2.2999999999999998</v>
      </c>
      <c r="S12" s="90">
        <v>85.1</v>
      </c>
      <c r="T12" s="90">
        <v>41.8</v>
      </c>
      <c r="U12" s="90">
        <v>6.5</v>
      </c>
    </row>
    <row r="13" spans="1:21" x14ac:dyDescent="0.2">
      <c r="A13" s="86">
        <v>2008</v>
      </c>
      <c r="B13" s="88">
        <v>138.4</v>
      </c>
      <c r="C13" s="115">
        <v>569</v>
      </c>
      <c r="D13" s="88">
        <v>7</v>
      </c>
      <c r="E13" s="88">
        <v>72.099999999999994</v>
      </c>
      <c r="F13" s="108">
        <v>472</v>
      </c>
      <c r="G13" s="108">
        <v>52</v>
      </c>
      <c r="H13" s="108">
        <v>45</v>
      </c>
      <c r="I13" s="108">
        <v>60</v>
      </c>
      <c r="L13" s="105" t="s">
        <v>246</v>
      </c>
      <c r="M13" s="116">
        <v>60.6</v>
      </c>
      <c r="N13" s="116">
        <v>32.700000000000003</v>
      </c>
      <c r="O13" s="116">
        <v>59.1</v>
      </c>
      <c r="P13" s="116">
        <v>18.899999999999999</v>
      </c>
      <c r="Q13" s="116">
        <v>6.5</v>
      </c>
      <c r="R13" s="116">
        <v>2.2000000000000002</v>
      </c>
      <c r="S13" s="90">
        <v>57.7</v>
      </c>
      <c r="T13" s="90">
        <v>79.599999999999994</v>
      </c>
      <c r="U13" s="90">
        <v>7.5</v>
      </c>
    </row>
    <row r="14" spans="1:21" x14ac:dyDescent="0.2">
      <c r="A14" s="86">
        <v>2009</v>
      </c>
      <c r="B14" s="88">
        <v>123.2</v>
      </c>
      <c r="C14" s="88">
        <v>540</v>
      </c>
      <c r="D14" s="88">
        <v>5.2</v>
      </c>
      <c r="E14" s="88">
        <v>58.8</v>
      </c>
      <c r="F14" s="108">
        <v>551</v>
      </c>
      <c r="G14" s="108">
        <v>54</v>
      </c>
      <c r="H14" s="108">
        <v>49</v>
      </c>
      <c r="I14" s="108">
        <v>47</v>
      </c>
      <c r="L14" s="105" t="s">
        <v>247</v>
      </c>
      <c r="M14" s="116">
        <v>61.6</v>
      </c>
      <c r="N14" s="116">
        <v>36.700000000000003</v>
      </c>
      <c r="O14" s="116">
        <v>57</v>
      </c>
      <c r="P14" s="116">
        <v>16.399999999999999</v>
      </c>
      <c r="Q14" s="116">
        <v>5.9</v>
      </c>
      <c r="R14" s="116">
        <v>2.6</v>
      </c>
      <c r="S14" s="90">
        <v>57.7</v>
      </c>
      <c r="T14" s="90">
        <v>61</v>
      </c>
      <c r="U14" s="90">
        <v>5.9</v>
      </c>
    </row>
    <row r="15" spans="1:21" x14ac:dyDescent="0.2">
      <c r="A15" s="86">
        <v>2010</v>
      </c>
      <c r="B15" s="88">
        <v>333.7</v>
      </c>
      <c r="C15" s="88">
        <v>1980</v>
      </c>
      <c r="D15" s="88">
        <v>8.1</v>
      </c>
      <c r="E15" s="88">
        <v>75.400000000000006</v>
      </c>
      <c r="F15" s="108">
        <v>464</v>
      </c>
      <c r="G15" s="108">
        <v>40</v>
      </c>
      <c r="H15" s="108">
        <v>30</v>
      </c>
      <c r="I15" s="108">
        <v>71</v>
      </c>
      <c r="L15" s="105" t="s">
        <v>7</v>
      </c>
      <c r="M15" s="116">
        <v>62.4</v>
      </c>
      <c r="N15" s="116">
        <v>31.6</v>
      </c>
      <c r="O15" s="116">
        <v>62.5</v>
      </c>
      <c r="P15" s="116">
        <v>14.7</v>
      </c>
      <c r="Q15" s="116">
        <v>6.8</v>
      </c>
      <c r="R15" s="116">
        <v>2.1</v>
      </c>
      <c r="S15" s="90">
        <v>31.8</v>
      </c>
      <c r="T15" s="90">
        <v>69.099999999999994</v>
      </c>
      <c r="U15" s="90">
        <v>5.8</v>
      </c>
    </row>
    <row r="16" spans="1:21" x14ac:dyDescent="0.2">
      <c r="A16" s="86">
        <v>2011</v>
      </c>
      <c r="B16" s="88">
        <v>110.2</v>
      </c>
      <c r="C16" s="88">
        <v>1154</v>
      </c>
      <c r="D16" s="88">
        <v>7.4</v>
      </c>
      <c r="E16" s="88">
        <v>70.900000000000006</v>
      </c>
      <c r="F16" s="108">
        <v>571</v>
      </c>
      <c r="G16" s="108">
        <v>74</v>
      </c>
      <c r="H16" s="108">
        <v>56</v>
      </c>
      <c r="I16" s="108">
        <v>62</v>
      </c>
      <c r="L16" s="105" t="s">
        <v>8</v>
      </c>
      <c r="M16" s="116">
        <v>56.3</v>
      </c>
      <c r="N16" s="116">
        <v>22.3</v>
      </c>
      <c r="O16" s="116">
        <v>62</v>
      </c>
      <c r="P16" s="116">
        <v>7.4</v>
      </c>
      <c r="Q16" s="116">
        <v>7</v>
      </c>
      <c r="R16" s="116">
        <v>2.2000000000000002</v>
      </c>
      <c r="S16" s="90">
        <v>129.5</v>
      </c>
      <c r="T16" s="90">
        <v>52.6</v>
      </c>
      <c r="U16" s="90">
        <v>9</v>
      </c>
    </row>
    <row r="17" spans="1:21" x14ac:dyDescent="0.2">
      <c r="A17" s="86">
        <v>2012</v>
      </c>
      <c r="B17" s="88">
        <v>239.5</v>
      </c>
      <c r="C17" s="88">
        <v>1650</v>
      </c>
      <c r="D17" s="88">
        <v>7.2</v>
      </c>
      <c r="E17" s="88">
        <v>69.599999999999994</v>
      </c>
      <c r="F17" s="108">
        <v>611</v>
      </c>
      <c r="G17" s="108">
        <v>66</v>
      </c>
      <c r="H17" s="108">
        <v>48</v>
      </c>
      <c r="I17" s="108">
        <v>65</v>
      </c>
      <c r="L17" s="105" t="s">
        <v>9</v>
      </c>
      <c r="M17" s="116">
        <v>75.099999999999994</v>
      </c>
      <c r="N17" s="116">
        <v>71.2</v>
      </c>
      <c r="O17" s="116">
        <v>72.099999999999994</v>
      </c>
      <c r="P17" s="116">
        <v>21.1</v>
      </c>
      <c r="Q17" s="116">
        <v>8.6</v>
      </c>
      <c r="R17" s="116">
        <v>6.2</v>
      </c>
      <c r="S17" s="90">
        <v>25.7</v>
      </c>
      <c r="T17" s="90">
        <v>44.8</v>
      </c>
      <c r="U17" s="90">
        <v>3.8</v>
      </c>
    </row>
    <row r="18" spans="1:21" x14ac:dyDescent="0.2">
      <c r="A18" s="86">
        <v>2013</v>
      </c>
      <c r="B18" s="88">
        <v>241</v>
      </c>
      <c r="C18" s="88">
        <v>495</v>
      </c>
      <c r="D18" s="88">
        <v>6.1</v>
      </c>
      <c r="E18" s="88">
        <v>58.1</v>
      </c>
      <c r="F18" s="108">
        <v>485</v>
      </c>
      <c r="G18" s="108">
        <v>47</v>
      </c>
      <c r="H18" s="108">
        <v>36</v>
      </c>
      <c r="I18" s="108">
        <v>53</v>
      </c>
      <c r="L18" s="105" t="s">
        <v>10</v>
      </c>
      <c r="M18" s="116">
        <v>101.7</v>
      </c>
      <c r="N18" s="116">
        <v>65.099999999999994</v>
      </c>
      <c r="O18" s="116">
        <v>78.599999999999994</v>
      </c>
      <c r="P18" s="116">
        <v>24.4</v>
      </c>
      <c r="Q18" s="116">
        <v>8.3000000000000007</v>
      </c>
      <c r="R18" s="116">
        <v>3</v>
      </c>
      <c r="S18" s="90">
        <v>97</v>
      </c>
      <c r="T18" s="90">
        <v>70.400000000000006</v>
      </c>
      <c r="U18" s="90">
        <v>7.3</v>
      </c>
    </row>
    <row r="19" spans="1:21" x14ac:dyDescent="0.2">
      <c r="A19" s="86">
        <v>2014</v>
      </c>
      <c r="B19" s="88">
        <v>76.2</v>
      </c>
      <c r="C19" s="88">
        <v>555</v>
      </c>
      <c r="D19" s="88">
        <v>5.8</v>
      </c>
      <c r="E19" s="88">
        <v>60.7</v>
      </c>
      <c r="F19" s="108">
        <v>550</v>
      </c>
      <c r="G19" s="108">
        <v>63</v>
      </c>
      <c r="H19" s="108">
        <v>53</v>
      </c>
      <c r="I19" s="108">
        <v>48</v>
      </c>
      <c r="L19" s="105" t="s">
        <v>11</v>
      </c>
      <c r="M19" s="116">
        <v>76.5</v>
      </c>
      <c r="N19" s="116">
        <v>63.1</v>
      </c>
      <c r="O19" s="116">
        <v>59.8</v>
      </c>
      <c r="P19" s="116">
        <v>18.5</v>
      </c>
      <c r="Q19" s="116">
        <v>6.7</v>
      </c>
      <c r="R19" s="116">
        <v>3.5</v>
      </c>
      <c r="S19" s="90">
        <v>19.100000000000001</v>
      </c>
      <c r="T19" s="90">
        <v>54.1</v>
      </c>
      <c r="U19" s="90">
        <v>3</v>
      </c>
    </row>
    <row r="20" spans="1:21" x14ac:dyDescent="0.2">
      <c r="A20" s="86">
        <v>2015</v>
      </c>
      <c r="B20" s="88">
        <v>125.2</v>
      </c>
      <c r="C20" s="88">
        <v>765</v>
      </c>
      <c r="D20" s="88">
        <v>5.0999999999999996</v>
      </c>
      <c r="E20" s="88">
        <v>57.9</v>
      </c>
      <c r="F20" s="108">
        <v>395</v>
      </c>
      <c r="G20" s="108">
        <v>40</v>
      </c>
      <c r="H20" s="108">
        <v>27</v>
      </c>
      <c r="I20" s="108">
        <v>46</v>
      </c>
    </row>
    <row r="21" spans="1:21" x14ac:dyDescent="0.2">
      <c r="A21" s="86">
        <v>2016</v>
      </c>
      <c r="B21" s="88">
        <v>287.10000000000002</v>
      </c>
      <c r="C21" s="88">
        <v>2189</v>
      </c>
      <c r="D21" s="88">
        <v>6.5</v>
      </c>
      <c r="E21" s="88">
        <v>69.099999999999994</v>
      </c>
      <c r="F21" s="108">
        <v>551</v>
      </c>
      <c r="G21" s="108">
        <v>51</v>
      </c>
      <c r="H21" s="108">
        <v>36</v>
      </c>
      <c r="I21" s="108">
        <v>53</v>
      </c>
    </row>
    <row r="22" spans="1:21" x14ac:dyDescent="0.2">
      <c r="A22" s="86">
        <v>2017</v>
      </c>
      <c r="B22" s="88">
        <v>134.6</v>
      </c>
      <c r="C22" s="88">
        <v>465</v>
      </c>
      <c r="D22" s="88">
        <v>6.2</v>
      </c>
      <c r="E22" s="88">
        <v>60.3</v>
      </c>
      <c r="F22" s="108">
        <v>559</v>
      </c>
      <c r="G22" s="108">
        <v>59</v>
      </c>
      <c r="H22" s="108">
        <v>45</v>
      </c>
      <c r="I22" s="108">
        <v>57</v>
      </c>
    </row>
    <row r="23" spans="1:21" x14ac:dyDescent="0.2">
      <c r="A23" s="86">
        <v>2018</v>
      </c>
      <c r="B23" s="88">
        <v>106.7</v>
      </c>
      <c r="C23" s="88">
        <v>614</v>
      </c>
      <c r="D23" s="88">
        <v>5.9</v>
      </c>
      <c r="E23" s="88">
        <v>61.1</v>
      </c>
      <c r="F23" s="108">
        <v>689</v>
      </c>
      <c r="G23" s="108">
        <v>80</v>
      </c>
      <c r="H23" s="108">
        <v>60</v>
      </c>
      <c r="I23" s="108">
        <v>54</v>
      </c>
    </row>
    <row r="24" spans="1:21" x14ac:dyDescent="0.2">
      <c r="A24" s="86">
        <v>2019</v>
      </c>
      <c r="B24" s="88">
        <v>117.6</v>
      </c>
      <c r="C24" s="88">
        <v>540</v>
      </c>
      <c r="D24" s="88">
        <v>5.4</v>
      </c>
      <c r="E24" s="88">
        <v>53.8</v>
      </c>
      <c r="F24" s="108">
        <v>599</v>
      </c>
      <c r="G24" s="108">
        <v>68</v>
      </c>
      <c r="H24" s="108">
        <v>56</v>
      </c>
      <c r="I24" s="108">
        <v>45</v>
      </c>
    </row>
    <row r="25" spans="1:21" x14ac:dyDescent="0.2">
      <c r="A25" s="86">
        <v>2020</v>
      </c>
      <c r="B25" s="88">
        <v>103.9</v>
      </c>
      <c r="C25" s="88">
        <v>690</v>
      </c>
      <c r="D25" s="88">
        <v>5.3</v>
      </c>
      <c r="E25" s="88">
        <v>59.2</v>
      </c>
      <c r="F25" s="108">
        <v>564</v>
      </c>
      <c r="G25" s="108">
        <v>63</v>
      </c>
      <c r="H25" s="108">
        <v>53</v>
      </c>
      <c r="I25" s="108">
        <v>44</v>
      </c>
    </row>
    <row r="26" spans="1:21" x14ac:dyDescent="0.2">
      <c r="A26" s="86">
        <v>2021</v>
      </c>
      <c r="B26" s="88">
        <v>105.9</v>
      </c>
      <c r="C26" s="88">
        <v>630</v>
      </c>
      <c r="D26" s="88">
        <v>6.5</v>
      </c>
      <c r="E26" s="88">
        <v>69</v>
      </c>
      <c r="F26" s="108">
        <v>586</v>
      </c>
      <c r="G26" s="108">
        <v>67</v>
      </c>
      <c r="H26" s="108">
        <v>53</v>
      </c>
      <c r="I26" s="108">
        <v>54</v>
      </c>
    </row>
    <row r="27" spans="1:21" x14ac:dyDescent="0.2">
      <c r="A27" s="86">
        <v>2022</v>
      </c>
      <c r="B27" s="88">
        <v>148.30000000000001</v>
      </c>
      <c r="C27" s="88">
        <v>555</v>
      </c>
      <c r="D27" s="88">
        <v>5.9</v>
      </c>
      <c r="E27" s="88">
        <v>65.900000000000006</v>
      </c>
      <c r="F27" s="108">
        <v>573</v>
      </c>
      <c r="G27" s="108">
        <v>72</v>
      </c>
      <c r="H27" s="108">
        <v>59</v>
      </c>
      <c r="I27" s="108">
        <v>43</v>
      </c>
    </row>
    <row r="28" spans="1:21" x14ac:dyDescent="0.2">
      <c r="A28" s="86">
        <v>2023</v>
      </c>
      <c r="B28" s="88">
        <v>129.5</v>
      </c>
      <c r="C28" s="88">
        <v>569</v>
      </c>
      <c r="D28" s="88">
        <v>5.8</v>
      </c>
      <c r="E28" s="88">
        <v>55.9</v>
      </c>
      <c r="F28" s="108">
        <v>486</v>
      </c>
      <c r="G28" s="108">
        <v>51</v>
      </c>
      <c r="H28" s="108">
        <v>45</v>
      </c>
      <c r="I28" s="108">
        <v>49</v>
      </c>
    </row>
    <row r="29" spans="1:21" x14ac:dyDescent="0.2">
      <c r="A29" s="86">
        <v>2024</v>
      </c>
      <c r="B29" s="112"/>
      <c r="C29" s="112"/>
      <c r="D29" s="112"/>
      <c r="E29" s="112"/>
      <c r="I29" s="112"/>
    </row>
    <row r="30" spans="1:21" x14ac:dyDescent="0.2">
      <c r="A30" s="86">
        <v>2025</v>
      </c>
      <c r="B30" s="112"/>
      <c r="C30" s="112"/>
      <c r="D30" s="112"/>
      <c r="E30" s="112"/>
      <c r="I30" s="112"/>
    </row>
    <row r="31" spans="1:21" x14ac:dyDescent="0.2">
      <c r="A31" s="86">
        <v>2026</v>
      </c>
      <c r="B31" s="112"/>
      <c r="C31" s="112"/>
      <c r="D31" s="112"/>
      <c r="E31" s="112"/>
      <c r="I31" s="112"/>
    </row>
    <row r="32" spans="1:21" x14ac:dyDescent="0.2">
      <c r="A32" s="86">
        <v>2027</v>
      </c>
      <c r="B32" s="112"/>
      <c r="C32" s="112"/>
      <c r="D32" s="112"/>
      <c r="E32" s="112"/>
      <c r="I32" s="112"/>
    </row>
    <row r="33" spans="1:9" x14ac:dyDescent="0.2">
      <c r="A33" s="86">
        <v>2028</v>
      </c>
      <c r="B33" s="112"/>
      <c r="C33" s="112"/>
      <c r="D33" s="112"/>
      <c r="E33" s="112"/>
      <c r="I33" s="112"/>
    </row>
    <row r="34" spans="1:9" x14ac:dyDescent="0.2">
      <c r="A34" s="86">
        <v>2029</v>
      </c>
      <c r="B34" s="112"/>
      <c r="C34" s="112"/>
      <c r="D34" s="112"/>
      <c r="E34" s="112"/>
      <c r="I34" s="112"/>
    </row>
    <row r="35" spans="1:9" x14ac:dyDescent="0.2">
      <c r="B35" s="112"/>
      <c r="C35" s="112"/>
      <c r="D35" s="112"/>
      <c r="E35" s="112"/>
      <c r="I35" s="112"/>
    </row>
    <row r="36" spans="1:9" x14ac:dyDescent="0.2">
      <c r="B36" s="112"/>
      <c r="C36" s="112"/>
      <c r="D36" s="112"/>
      <c r="E36" s="112"/>
      <c r="I36" s="112"/>
    </row>
    <row r="37" spans="1:9" x14ac:dyDescent="0.2">
      <c r="B37" s="112"/>
      <c r="C37" s="112"/>
      <c r="D37" s="112"/>
      <c r="E37" s="112"/>
      <c r="I37" s="112"/>
    </row>
    <row r="38" spans="1:9" x14ac:dyDescent="0.2">
      <c r="B38" s="112"/>
      <c r="C38" s="112"/>
      <c r="D38" s="112"/>
      <c r="E38" s="112"/>
      <c r="I38" s="112"/>
    </row>
    <row r="39" spans="1:9" x14ac:dyDescent="0.2">
      <c r="B39" s="112"/>
      <c r="C39" s="112"/>
      <c r="D39" s="112"/>
      <c r="E39" s="112"/>
      <c r="I39" s="112"/>
    </row>
    <row r="40" spans="1:9" x14ac:dyDescent="0.2">
      <c r="B40" s="112"/>
      <c r="C40" s="112"/>
      <c r="D40" s="112"/>
      <c r="E40" s="112"/>
      <c r="I40" s="112"/>
    </row>
    <row r="41" spans="1:9" x14ac:dyDescent="0.2">
      <c r="B41" s="112"/>
      <c r="C41" s="112"/>
      <c r="D41" s="112"/>
      <c r="E41" s="112"/>
      <c r="I41" s="112"/>
    </row>
  </sheetData>
  <mergeCells count="2">
    <mergeCell ref="M5:R5"/>
    <mergeCell ref="S5:U5"/>
  </mergeCells>
  <pageMargins left="0.7" right="0.7" top="0.75" bottom="0.75" header="0.3" footer="0.3"/>
  <pageSetup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145"/>
  <sheetViews>
    <sheetView zoomScale="75" zoomScaleNormal="75" workbookViewId="0">
      <selection activeCell="E2" sqref="E2"/>
    </sheetView>
  </sheetViews>
  <sheetFormatPr defaultRowHeight="12.75" x14ac:dyDescent="0.2"/>
  <cols>
    <col min="4" max="4" width="8.7109375" customWidth="1"/>
    <col min="5" max="5" width="9.42578125" customWidth="1"/>
    <col min="6" max="6" width="15.7109375" customWidth="1"/>
    <col min="7" max="7" width="10.7109375" customWidth="1"/>
    <col min="8" max="8" width="15.7109375" bestFit="1" customWidth="1"/>
    <col min="9" max="9" width="13.7109375" bestFit="1" customWidth="1"/>
    <col min="10" max="10" width="12.140625" bestFit="1" customWidth="1"/>
    <col min="11" max="11" width="14.28515625" bestFit="1" customWidth="1"/>
    <col min="12" max="12" width="12.140625" bestFit="1" customWidth="1"/>
    <col min="13" max="13" width="12.5703125" bestFit="1" customWidth="1"/>
    <col min="14" max="14" width="12.7109375" bestFit="1" customWidth="1"/>
  </cols>
  <sheetData>
    <row r="1" spans="1:32" ht="18" x14ac:dyDescent="0.25">
      <c r="C1" s="34" t="s">
        <v>66</v>
      </c>
      <c r="Q1" s="2" t="s">
        <v>81</v>
      </c>
      <c r="R1" s="2"/>
      <c r="S1" s="2"/>
    </row>
    <row r="2" spans="1:32" ht="25.5" x14ac:dyDescent="0.2">
      <c r="C2" s="2" t="s">
        <v>64</v>
      </c>
      <c r="D2" s="63" t="s">
        <v>65</v>
      </c>
      <c r="E2" s="63" t="s">
        <v>134</v>
      </c>
      <c r="Q2" s="2" t="s">
        <v>83</v>
      </c>
      <c r="R2" s="2" t="s">
        <v>64</v>
      </c>
      <c r="S2" s="2" t="s">
        <v>82</v>
      </c>
    </row>
    <row r="3" spans="1:32" x14ac:dyDescent="0.2">
      <c r="A3">
        <v>1997</v>
      </c>
      <c r="B3">
        <v>4</v>
      </c>
      <c r="C3" s="1">
        <v>2.5299999999999998</v>
      </c>
      <c r="D3">
        <v>20.32</v>
      </c>
      <c r="F3" t="s">
        <v>38</v>
      </c>
      <c r="Q3">
        <v>1999</v>
      </c>
      <c r="R3" s="1">
        <v>3415.9799999999996</v>
      </c>
      <c r="S3" s="1">
        <v>3256.2799999999997</v>
      </c>
    </row>
    <row r="4" spans="1:32" ht="15.75" thickBot="1" x14ac:dyDescent="0.3">
      <c r="A4">
        <v>1997</v>
      </c>
      <c r="B4">
        <v>5</v>
      </c>
      <c r="C4" s="1">
        <v>194.51</v>
      </c>
      <c r="D4">
        <v>307.33999999999997</v>
      </c>
      <c r="Q4">
        <v>2000</v>
      </c>
      <c r="R4" s="1">
        <v>3342.2200000000003</v>
      </c>
      <c r="S4" s="1">
        <v>3261.3599999999997</v>
      </c>
      <c r="T4" s="7"/>
      <c r="U4" s="1"/>
      <c r="V4" s="1"/>
      <c r="W4" s="1"/>
      <c r="X4" s="1"/>
      <c r="Y4" s="1"/>
      <c r="Z4" s="1"/>
      <c r="AA4" s="1"/>
      <c r="AB4" s="1"/>
      <c r="AC4" s="1"/>
      <c r="AD4" s="1"/>
      <c r="AE4" s="1"/>
      <c r="AF4" s="1"/>
    </row>
    <row r="5" spans="1:32" ht="15" x14ac:dyDescent="0.25">
      <c r="A5">
        <v>1997</v>
      </c>
      <c r="B5">
        <v>6</v>
      </c>
      <c r="C5" s="1">
        <v>168.24</v>
      </c>
      <c r="D5">
        <v>208.28</v>
      </c>
      <c r="F5" s="27" t="s">
        <v>39</v>
      </c>
      <c r="G5" s="27"/>
      <c r="Q5">
        <v>2001</v>
      </c>
      <c r="R5" s="1">
        <v>2759.1400000000003</v>
      </c>
      <c r="S5" s="1">
        <v>2727.96</v>
      </c>
      <c r="T5" s="7"/>
      <c r="U5" s="1"/>
      <c r="V5" s="1"/>
      <c r="W5" s="1"/>
      <c r="X5" s="1"/>
      <c r="Y5" s="1"/>
      <c r="Z5" s="1"/>
      <c r="AA5" s="1"/>
      <c r="AB5" s="1"/>
      <c r="AC5" s="1"/>
      <c r="AD5" s="1"/>
      <c r="AE5" s="1"/>
      <c r="AF5" s="1"/>
    </row>
    <row r="6" spans="1:32" ht="15" x14ac:dyDescent="0.25">
      <c r="A6">
        <v>1997</v>
      </c>
      <c r="B6">
        <v>7</v>
      </c>
      <c r="C6" s="1">
        <v>206.13</v>
      </c>
      <c r="D6">
        <v>172.72</v>
      </c>
      <c r="F6" s="35" t="s">
        <v>40</v>
      </c>
      <c r="G6" s="35">
        <v>0.97111269979425097</v>
      </c>
      <c r="H6" s="35"/>
      <c r="I6" s="35"/>
      <c r="J6" s="35"/>
      <c r="K6" s="35"/>
      <c r="L6" s="35"/>
      <c r="M6" s="35"/>
      <c r="N6" s="35"/>
      <c r="Q6">
        <v>2002</v>
      </c>
      <c r="R6" s="1">
        <v>3089.7999999999997</v>
      </c>
      <c r="S6" s="1">
        <v>2740.6600000000003</v>
      </c>
      <c r="T6" s="7"/>
      <c r="U6" s="1"/>
      <c r="V6" s="1"/>
      <c r="W6" s="1"/>
      <c r="X6" s="1"/>
      <c r="Y6" s="1"/>
      <c r="Z6" s="1"/>
      <c r="AA6" s="1"/>
      <c r="AB6" s="1"/>
      <c r="AC6" s="1"/>
      <c r="AD6" s="1"/>
      <c r="AE6" s="1"/>
      <c r="AF6" s="1"/>
    </row>
    <row r="7" spans="1:32" ht="15" x14ac:dyDescent="0.25">
      <c r="A7">
        <v>1997</v>
      </c>
      <c r="B7">
        <v>8</v>
      </c>
      <c r="C7" s="1">
        <v>335.8</v>
      </c>
      <c r="D7">
        <v>281.94</v>
      </c>
      <c r="F7" s="35" t="s">
        <v>41</v>
      </c>
      <c r="G7" s="49">
        <v>0.94305987570167893</v>
      </c>
      <c r="H7" s="35"/>
      <c r="I7" s="35"/>
      <c r="J7" s="35"/>
      <c r="K7" s="35"/>
      <c r="L7" s="35"/>
      <c r="M7" s="35"/>
      <c r="N7" s="35"/>
      <c r="Q7">
        <v>2003</v>
      </c>
      <c r="R7" s="1">
        <v>3497.79</v>
      </c>
      <c r="S7" s="1">
        <v>2616.2000000000003</v>
      </c>
      <c r="T7" s="7"/>
      <c r="U7" s="1"/>
      <c r="V7" s="1"/>
      <c r="W7" s="1"/>
      <c r="X7" s="1"/>
      <c r="Y7" s="1"/>
      <c r="Z7" s="1"/>
      <c r="AA7" s="1"/>
      <c r="AB7" s="1"/>
      <c r="AC7" s="1"/>
      <c r="AD7" s="1"/>
      <c r="AE7" s="1"/>
      <c r="AF7" s="1"/>
    </row>
    <row r="8" spans="1:32" ht="15" x14ac:dyDescent="0.25">
      <c r="A8">
        <v>1997</v>
      </c>
      <c r="B8">
        <v>9</v>
      </c>
      <c r="C8" s="1">
        <v>265.89999999999998</v>
      </c>
      <c r="D8">
        <v>347.98</v>
      </c>
      <c r="F8" s="35" t="s">
        <v>42</v>
      </c>
      <c r="G8" s="35">
        <v>0.93625715461324366</v>
      </c>
      <c r="H8" s="35"/>
      <c r="I8" s="35"/>
      <c r="J8" s="35"/>
      <c r="K8" s="35"/>
      <c r="L8" s="35"/>
      <c r="M8" s="35"/>
      <c r="N8" s="35"/>
      <c r="Q8">
        <v>2008</v>
      </c>
      <c r="R8" s="1">
        <v>3288.16</v>
      </c>
      <c r="S8" s="1">
        <v>2706</v>
      </c>
      <c r="T8" s="7"/>
      <c r="U8" s="1"/>
      <c r="V8" s="1"/>
      <c r="W8" s="1"/>
      <c r="X8" s="1"/>
      <c r="Y8" s="1"/>
      <c r="Z8" s="1"/>
      <c r="AA8" s="1"/>
      <c r="AB8" s="1"/>
      <c r="AC8" s="1"/>
      <c r="AD8" s="1"/>
      <c r="AE8" s="1"/>
      <c r="AF8" s="1"/>
    </row>
    <row r="9" spans="1:32" x14ac:dyDescent="0.2">
      <c r="A9">
        <v>1997</v>
      </c>
      <c r="B9">
        <v>10</v>
      </c>
      <c r="C9" s="1">
        <v>187.24</v>
      </c>
      <c r="D9">
        <v>203.2</v>
      </c>
      <c r="F9" s="35" t="s">
        <v>43</v>
      </c>
      <c r="G9" s="35">
        <v>87.269112585540626</v>
      </c>
      <c r="H9" s="35"/>
      <c r="I9" s="35"/>
      <c r="J9" s="35"/>
      <c r="K9" s="35"/>
      <c r="L9" s="35"/>
      <c r="M9" s="35"/>
      <c r="N9" s="35"/>
      <c r="Q9">
        <v>2009</v>
      </c>
      <c r="R9" s="1">
        <v>2841.75</v>
      </c>
      <c r="S9" s="1">
        <v>2248</v>
      </c>
      <c r="T9" s="9"/>
      <c r="U9" s="1"/>
      <c r="V9" s="1"/>
      <c r="W9" s="1"/>
      <c r="X9" s="1"/>
      <c r="Y9" s="1"/>
      <c r="Z9" s="1"/>
      <c r="AA9" s="1"/>
      <c r="AB9" s="1"/>
      <c r="AC9" s="1"/>
      <c r="AD9" s="1"/>
      <c r="AE9" s="1"/>
      <c r="AF9" s="1"/>
    </row>
    <row r="10" spans="1:32" x14ac:dyDescent="0.2">
      <c r="A10">
        <v>1997</v>
      </c>
      <c r="B10">
        <v>12</v>
      </c>
      <c r="C10" s="1">
        <v>33.5</v>
      </c>
      <c r="D10">
        <v>17.78</v>
      </c>
      <c r="F10" s="35"/>
      <c r="G10" s="35"/>
      <c r="H10" s="35"/>
      <c r="I10" s="35"/>
      <c r="J10" s="35"/>
      <c r="K10" s="35"/>
      <c r="L10" s="35"/>
      <c r="M10" s="35"/>
      <c r="N10" s="35"/>
      <c r="Q10" s="51">
        <v>2011</v>
      </c>
      <c r="R10" s="53">
        <v>4197.32</v>
      </c>
      <c r="S10" s="53">
        <v>2343</v>
      </c>
      <c r="T10" s="9"/>
      <c r="U10" s="1"/>
      <c r="V10" s="1"/>
      <c r="W10" s="1"/>
      <c r="X10" s="1"/>
      <c r="Y10" s="1"/>
      <c r="Z10" s="1"/>
      <c r="AA10" s="1"/>
      <c r="AB10" s="1"/>
      <c r="AC10" s="1"/>
      <c r="AD10" s="1"/>
      <c r="AE10" s="1"/>
      <c r="AF10" s="24"/>
    </row>
    <row r="11" spans="1:32" ht="15.75" thickBot="1" x14ac:dyDescent="0.3">
      <c r="A11">
        <v>1999</v>
      </c>
      <c r="B11">
        <v>1</v>
      </c>
      <c r="C11" s="1">
        <v>88.24</v>
      </c>
      <c r="D11">
        <v>101.6</v>
      </c>
      <c r="F11" s="35" t="s">
        <v>44</v>
      </c>
      <c r="G11" s="35"/>
      <c r="H11" s="35"/>
      <c r="I11" s="35"/>
      <c r="J11" s="35"/>
      <c r="K11" s="35"/>
      <c r="L11" s="35"/>
      <c r="M11" s="35"/>
      <c r="N11" s="35"/>
      <c r="Q11">
        <v>2012</v>
      </c>
      <c r="R11" s="1">
        <v>4379.26</v>
      </c>
      <c r="S11" s="1">
        <v>3581</v>
      </c>
      <c r="T11" s="7"/>
      <c r="U11" s="24"/>
      <c r="V11" s="24"/>
      <c r="W11" s="24"/>
      <c r="X11" s="24"/>
      <c r="Y11" s="24"/>
      <c r="Z11" s="24"/>
      <c r="AA11" s="24"/>
      <c r="AB11" s="24"/>
      <c r="AC11" s="24"/>
      <c r="AD11" s="24"/>
      <c r="AE11" s="24"/>
      <c r="AF11" s="24"/>
    </row>
    <row r="12" spans="1:32" x14ac:dyDescent="0.2">
      <c r="A12">
        <v>1999</v>
      </c>
      <c r="B12">
        <v>2</v>
      </c>
      <c r="C12" s="1">
        <v>61.11</v>
      </c>
      <c r="D12">
        <v>48.26</v>
      </c>
      <c r="F12" s="37"/>
      <c r="G12" s="37" t="s">
        <v>49</v>
      </c>
      <c r="H12" s="37" t="s">
        <v>50</v>
      </c>
      <c r="I12" s="37" t="s">
        <v>51</v>
      </c>
      <c r="J12" s="37" t="s">
        <v>52</v>
      </c>
      <c r="K12" s="37" t="s">
        <v>53</v>
      </c>
      <c r="L12" s="35"/>
      <c r="M12" s="35"/>
      <c r="N12" s="35"/>
      <c r="Q12">
        <v>2013</v>
      </c>
      <c r="R12" s="1">
        <v>2969.9100000000003</v>
      </c>
      <c r="S12" s="1">
        <v>2357</v>
      </c>
      <c r="T12" s="9"/>
      <c r="U12" s="24"/>
      <c r="V12" s="24"/>
      <c r="W12" s="24"/>
      <c r="X12" s="24"/>
      <c r="Y12" s="24"/>
      <c r="Z12" s="24"/>
      <c r="AA12" s="1"/>
      <c r="AB12" s="1"/>
      <c r="AC12" s="1"/>
      <c r="AD12" s="1"/>
      <c r="AE12" s="24"/>
      <c r="AF12" s="24"/>
    </row>
    <row r="13" spans="1:32" ht="15" x14ac:dyDescent="0.25">
      <c r="A13">
        <v>1999</v>
      </c>
      <c r="B13">
        <v>3</v>
      </c>
      <c r="C13" s="1">
        <v>119.74</v>
      </c>
      <c r="D13">
        <v>160.02000000000001</v>
      </c>
      <c r="F13" s="35" t="s">
        <v>45</v>
      </c>
      <c r="G13" s="35">
        <v>1</v>
      </c>
      <c r="H13" s="35">
        <v>18542116.729146231</v>
      </c>
      <c r="I13" s="35">
        <v>18542116.729146231</v>
      </c>
      <c r="J13" s="35">
        <v>2434.6592747468685</v>
      </c>
      <c r="K13" s="35">
        <v>5.9280262153579076E-93</v>
      </c>
      <c r="L13" s="35"/>
      <c r="M13" s="35"/>
      <c r="N13" s="35"/>
      <c r="T13" s="7"/>
      <c r="U13" s="24"/>
      <c r="V13" s="24"/>
      <c r="W13" s="24"/>
      <c r="X13" s="24"/>
      <c r="Y13" s="24"/>
      <c r="Z13" s="24"/>
      <c r="AA13" s="24"/>
      <c r="AB13" s="24"/>
      <c r="AC13" s="24"/>
      <c r="AD13" s="1"/>
      <c r="AE13" s="1"/>
      <c r="AF13" s="1"/>
    </row>
    <row r="14" spans="1:32" x14ac:dyDescent="0.2">
      <c r="A14">
        <v>1999</v>
      </c>
      <c r="B14">
        <v>4</v>
      </c>
      <c r="C14" s="1">
        <v>128.59</v>
      </c>
      <c r="D14">
        <v>111.76</v>
      </c>
      <c r="F14" s="35" t="s">
        <v>46</v>
      </c>
      <c r="G14" s="35">
        <v>147</v>
      </c>
      <c r="H14" s="35">
        <v>1119537.0076857617</v>
      </c>
      <c r="I14" s="35">
        <v>7615.8980114677661</v>
      </c>
      <c r="J14" s="35"/>
      <c r="K14" s="35"/>
      <c r="L14" s="35"/>
      <c r="M14" s="35"/>
      <c r="N14" s="35"/>
      <c r="T14" s="9"/>
      <c r="U14" s="1"/>
      <c r="V14" s="1"/>
      <c r="W14" s="1"/>
      <c r="X14" s="1"/>
      <c r="Y14" s="1"/>
      <c r="Z14" s="1"/>
      <c r="AA14" s="1"/>
      <c r="AB14" s="1"/>
      <c r="AC14" s="1"/>
      <c r="AD14" s="1"/>
      <c r="AE14" s="1"/>
      <c r="AF14" s="1"/>
    </row>
    <row r="15" spans="1:32" ht="15.75" thickBot="1" x14ac:dyDescent="0.3">
      <c r="A15">
        <v>1999</v>
      </c>
      <c r="B15">
        <v>5</v>
      </c>
      <c r="C15" s="1">
        <v>273.89999999999998</v>
      </c>
      <c r="D15">
        <v>266.7</v>
      </c>
      <c r="F15" s="36" t="s">
        <v>47</v>
      </c>
      <c r="G15" s="36">
        <v>148</v>
      </c>
      <c r="H15" s="36">
        <v>19661653.736831993</v>
      </c>
      <c r="I15" s="36"/>
      <c r="J15" s="36"/>
      <c r="K15" s="36"/>
      <c r="L15" s="35"/>
      <c r="M15" s="35"/>
      <c r="N15" s="35"/>
      <c r="T15" s="7"/>
      <c r="U15" s="1"/>
      <c r="V15" s="1"/>
      <c r="W15" s="1"/>
      <c r="X15" s="1"/>
      <c r="Y15" s="1"/>
      <c r="Z15" s="1"/>
      <c r="AA15" s="1"/>
      <c r="AB15" s="1"/>
      <c r="AC15" s="1"/>
      <c r="AD15" s="1"/>
      <c r="AE15" s="1"/>
      <c r="AF15" s="1"/>
    </row>
    <row r="16" spans="1:32" ht="13.5" thickBot="1" x14ac:dyDescent="0.25">
      <c r="A16">
        <v>1999</v>
      </c>
      <c r="B16">
        <v>6</v>
      </c>
      <c r="C16" s="1">
        <v>283.39</v>
      </c>
      <c r="D16">
        <v>254</v>
      </c>
      <c r="F16" s="35"/>
      <c r="G16" s="35"/>
      <c r="H16" s="35"/>
      <c r="I16" s="35"/>
      <c r="J16" s="35"/>
      <c r="K16" s="35"/>
      <c r="L16" s="35"/>
      <c r="M16" s="35"/>
      <c r="N16" s="35"/>
      <c r="T16" s="9"/>
      <c r="U16" s="1"/>
      <c r="V16" s="24"/>
      <c r="W16" s="24"/>
      <c r="X16" s="24"/>
      <c r="Y16" s="24"/>
      <c r="Z16" s="24"/>
      <c r="AA16" s="24"/>
      <c r="AB16" s="24"/>
      <c r="AC16" s="1"/>
      <c r="AD16" s="1"/>
      <c r="AE16" s="1"/>
      <c r="AF16" s="1"/>
    </row>
    <row r="17" spans="1:32" ht="15" x14ac:dyDescent="0.25">
      <c r="A17">
        <v>1999</v>
      </c>
      <c r="B17">
        <v>7</v>
      </c>
      <c r="C17" s="1">
        <v>391.02</v>
      </c>
      <c r="D17">
        <v>332.74</v>
      </c>
      <c r="F17" s="37"/>
      <c r="G17" s="37" t="s">
        <v>54</v>
      </c>
      <c r="H17" s="37" t="s">
        <v>43</v>
      </c>
      <c r="I17" s="37" t="s">
        <v>55</v>
      </c>
      <c r="J17" s="37" t="s">
        <v>56</v>
      </c>
      <c r="K17" s="37" t="s">
        <v>57</v>
      </c>
      <c r="L17" s="37" t="s">
        <v>58</v>
      </c>
      <c r="M17" s="37" t="s">
        <v>59</v>
      </c>
      <c r="N17" s="37" t="s">
        <v>60</v>
      </c>
      <c r="T17" s="7"/>
      <c r="U17" s="1"/>
      <c r="V17" s="1"/>
      <c r="W17" s="1"/>
      <c r="X17" s="1"/>
      <c r="Y17" s="1"/>
      <c r="Z17" s="1"/>
      <c r="AA17" s="1"/>
      <c r="AB17" s="1"/>
      <c r="AC17" s="1"/>
      <c r="AD17" s="1"/>
      <c r="AE17" s="1"/>
      <c r="AF17" s="1"/>
    </row>
    <row r="18" spans="1:32" x14ac:dyDescent="0.2">
      <c r="A18">
        <v>1999</v>
      </c>
      <c r="B18">
        <v>8</v>
      </c>
      <c r="C18" s="1">
        <v>396.23</v>
      </c>
      <c r="D18">
        <v>480.06</v>
      </c>
      <c r="F18" s="35" t="s">
        <v>48</v>
      </c>
      <c r="G18" s="49">
        <v>0</v>
      </c>
      <c r="H18" s="35" t="e">
        <v>#N/A</v>
      </c>
      <c r="I18" s="35" t="e">
        <v>#N/A</v>
      </c>
      <c r="J18" s="35" t="e">
        <v>#N/A</v>
      </c>
      <c r="K18" s="35" t="e">
        <v>#N/A</v>
      </c>
      <c r="L18" s="35" t="e">
        <v>#N/A</v>
      </c>
      <c r="M18" s="35" t="e">
        <v>#N/A</v>
      </c>
      <c r="N18" s="35" t="e">
        <v>#N/A</v>
      </c>
      <c r="T18" s="9"/>
      <c r="U18" s="1"/>
      <c r="V18" s="1"/>
      <c r="W18" s="1"/>
      <c r="X18" s="1"/>
      <c r="Y18" s="1"/>
      <c r="Z18" s="1"/>
      <c r="AA18" s="1"/>
      <c r="AB18" s="1"/>
      <c r="AC18" s="1"/>
      <c r="AD18" s="1"/>
      <c r="AE18" s="1"/>
      <c r="AF18" s="1"/>
    </row>
    <row r="19" spans="1:32" ht="15.75" thickBot="1" x14ac:dyDescent="0.3">
      <c r="A19">
        <v>1999</v>
      </c>
      <c r="B19">
        <v>9</v>
      </c>
      <c r="C19" s="1">
        <v>258.10000000000002</v>
      </c>
      <c r="D19">
        <v>226.06</v>
      </c>
      <c r="F19" s="36" t="s">
        <v>61</v>
      </c>
      <c r="G19" s="50">
        <v>1.1266374066234475</v>
      </c>
      <c r="H19" s="36">
        <v>2.2833110108310975E-2</v>
      </c>
      <c r="I19" s="36">
        <v>49.342266615416754</v>
      </c>
      <c r="J19" s="36">
        <v>2.2560595447358498E-93</v>
      </c>
      <c r="K19" s="36">
        <v>1.0815138538817286</v>
      </c>
      <c r="L19" s="36">
        <v>1.1717609593651663</v>
      </c>
      <c r="M19" s="36">
        <v>1.0815138538817286</v>
      </c>
      <c r="N19" s="36">
        <v>1.1717609593651663</v>
      </c>
      <c r="T19" s="7"/>
      <c r="U19" s="1"/>
      <c r="V19" s="1"/>
      <c r="W19" s="1"/>
      <c r="X19" s="1"/>
      <c r="Y19" s="1"/>
      <c r="Z19" s="1"/>
      <c r="AA19" s="1"/>
      <c r="AB19" s="1"/>
      <c r="AC19" s="1"/>
      <c r="AD19" s="1"/>
      <c r="AE19" s="1"/>
      <c r="AF19" s="1"/>
    </row>
    <row r="20" spans="1:32" x14ac:dyDescent="0.2">
      <c r="A20">
        <v>1999</v>
      </c>
      <c r="B20">
        <v>10</v>
      </c>
      <c r="C20" s="1">
        <v>204.81</v>
      </c>
      <c r="D20">
        <v>256.54000000000002</v>
      </c>
    </row>
    <row r="21" spans="1:32" x14ac:dyDescent="0.2">
      <c r="A21">
        <v>1999</v>
      </c>
      <c r="B21">
        <v>11</v>
      </c>
      <c r="C21" s="1">
        <v>511.44</v>
      </c>
      <c r="D21">
        <v>378.46</v>
      </c>
    </row>
    <row r="22" spans="1:32" x14ac:dyDescent="0.2">
      <c r="A22">
        <v>1999</v>
      </c>
      <c r="B22">
        <v>12</v>
      </c>
      <c r="C22" s="1">
        <v>699.41</v>
      </c>
      <c r="D22">
        <v>640.08000000000004</v>
      </c>
      <c r="Q22" s="52"/>
    </row>
    <row r="23" spans="1:32" ht="15" x14ac:dyDescent="0.25">
      <c r="A23">
        <v>2000</v>
      </c>
      <c r="B23">
        <v>1</v>
      </c>
      <c r="C23" s="1">
        <v>89.74</v>
      </c>
      <c r="D23" s="1">
        <v>104.14</v>
      </c>
      <c r="Q23" s="7"/>
      <c r="R23" s="52"/>
      <c r="S23" s="52"/>
    </row>
    <row r="24" spans="1:32" ht="15" x14ac:dyDescent="0.25">
      <c r="A24">
        <v>2000</v>
      </c>
      <c r="B24">
        <v>2</v>
      </c>
      <c r="C24" s="1">
        <v>54.21</v>
      </c>
      <c r="D24" s="1">
        <v>25.4</v>
      </c>
      <c r="Q24" s="7"/>
    </row>
    <row r="25" spans="1:32" ht="15" x14ac:dyDescent="0.25">
      <c r="A25">
        <v>2000</v>
      </c>
      <c r="B25">
        <v>3</v>
      </c>
      <c r="C25" s="1">
        <v>6.83</v>
      </c>
      <c r="D25" s="1">
        <v>10.16</v>
      </c>
      <c r="Q25" s="7"/>
      <c r="S25" s="1"/>
    </row>
    <row r="26" spans="1:32" ht="15" x14ac:dyDescent="0.25">
      <c r="A26">
        <v>2000</v>
      </c>
      <c r="B26">
        <v>4</v>
      </c>
      <c r="C26" s="1">
        <v>118.51</v>
      </c>
      <c r="D26" s="1">
        <v>142.24</v>
      </c>
      <c r="Q26" s="7"/>
    </row>
    <row r="27" spans="1:32" x14ac:dyDescent="0.2">
      <c r="A27">
        <v>2000</v>
      </c>
      <c r="B27">
        <v>5</v>
      </c>
      <c r="C27" s="1">
        <v>435.08</v>
      </c>
      <c r="D27" s="1">
        <v>330.2</v>
      </c>
      <c r="Q27" s="9"/>
    </row>
    <row r="28" spans="1:32" ht="15" x14ac:dyDescent="0.25">
      <c r="A28">
        <v>2000</v>
      </c>
      <c r="B28">
        <v>6</v>
      </c>
      <c r="C28" s="1">
        <v>595.86</v>
      </c>
      <c r="D28" s="1">
        <v>541.02</v>
      </c>
      <c r="Q28" s="7"/>
    </row>
    <row r="29" spans="1:32" x14ac:dyDescent="0.2">
      <c r="A29">
        <v>2000</v>
      </c>
      <c r="B29">
        <v>7</v>
      </c>
      <c r="C29" s="1">
        <v>159.55000000000001</v>
      </c>
      <c r="D29" s="1">
        <v>215.9</v>
      </c>
      <c r="Q29" s="9"/>
      <c r="S29" s="1"/>
    </row>
    <row r="30" spans="1:32" ht="15" x14ac:dyDescent="0.25">
      <c r="A30">
        <v>2000</v>
      </c>
      <c r="B30">
        <v>8</v>
      </c>
      <c r="C30" s="1">
        <v>248.06</v>
      </c>
      <c r="D30" s="1">
        <v>248.92</v>
      </c>
      <c r="Q30" s="7"/>
      <c r="S30" s="1"/>
    </row>
    <row r="31" spans="1:32" ht="15" x14ac:dyDescent="0.25">
      <c r="A31">
        <v>2000</v>
      </c>
      <c r="B31">
        <v>9</v>
      </c>
      <c r="C31" s="1">
        <v>147.97</v>
      </c>
      <c r="D31" s="1">
        <v>137.16</v>
      </c>
      <c r="Q31" s="7"/>
      <c r="S31" s="1"/>
    </row>
    <row r="32" spans="1:32" x14ac:dyDescent="0.2">
      <c r="A32">
        <v>2000</v>
      </c>
      <c r="B32">
        <v>10</v>
      </c>
      <c r="C32" s="1">
        <v>575.12</v>
      </c>
      <c r="D32" s="1">
        <v>622.29999999999995</v>
      </c>
      <c r="Q32" s="9"/>
    </row>
    <row r="33" spans="1:17" ht="15" x14ac:dyDescent="0.25">
      <c r="A33">
        <v>2000</v>
      </c>
      <c r="B33">
        <v>11</v>
      </c>
      <c r="C33" s="1">
        <v>253.28</v>
      </c>
      <c r="D33" s="1">
        <v>198.12</v>
      </c>
      <c r="Q33" s="7"/>
    </row>
    <row r="34" spans="1:17" x14ac:dyDescent="0.2">
      <c r="A34">
        <v>2000</v>
      </c>
      <c r="B34">
        <v>12</v>
      </c>
      <c r="C34" s="1">
        <v>658.01</v>
      </c>
      <c r="D34" s="1">
        <v>685.8</v>
      </c>
    </row>
    <row r="35" spans="1:17" x14ac:dyDescent="0.2">
      <c r="A35">
        <v>2001</v>
      </c>
      <c r="B35">
        <v>1</v>
      </c>
      <c r="C35" s="1">
        <v>92.61</v>
      </c>
      <c r="D35">
        <v>45.72</v>
      </c>
    </row>
    <row r="36" spans="1:17" x14ac:dyDescent="0.2">
      <c r="A36">
        <v>2001</v>
      </c>
      <c r="B36">
        <v>2</v>
      </c>
      <c r="C36" s="1">
        <v>2.78</v>
      </c>
      <c r="D36">
        <v>2.54</v>
      </c>
    </row>
    <row r="37" spans="1:17" x14ac:dyDescent="0.2">
      <c r="A37">
        <v>2001</v>
      </c>
      <c r="B37">
        <v>3</v>
      </c>
      <c r="C37" s="1">
        <v>168.02</v>
      </c>
      <c r="D37">
        <v>152.4</v>
      </c>
    </row>
    <row r="38" spans="1:17" x14ac:dyDescent="0.2">
      <c r="A38">
        <v>2001</v>
      </c>
      <c r="B38">
        <v>4</v>
      </c>
      <c r="C38" s="1">
        <v>51.95</v>
      </c>
      <c r="D38">
        <v>22.86</v>
      </c>
    </row>
    <row r="39" spans="1:17" x14ac:dyDescent="0.2">
      <c r="A39">
        <v>2001</v>
      </c>
      <c r="B39">
        <v>5</v>
      </c>
      <c r="C39" s="1">
        <v>181.43</v>
      </c>
      <c r="D39">
        <v>144.78</v>
      </c>
    </row>
    <row r="40" spans="1:17" x14ac:dyDescent="0.2">
      <c r="A40">
        <v>2001</v>
      </c>
      <c r="B40">
        <v>6</v>
      </c>
      <c r="C40" s="1">
        <v>137.26</v>
      </c>
      <c r="D40">
        <v>129.54</v>
      </c>
    </row>
    <row r="41" spans="1:17" x14ac:dyDescent="0.2">
      <c r="A41">
        <v>2001</v>
      </c>
      <c r="B41">
        <v>7</v>
      </c>
      <c r="C41" s="1">
        <v>283.31</v>
      </c>
      <c r="D41">
        <v>233.68</v>
      </c>
    </row>
    <row r="42" spans="1:17" x14ac:dyDescent="0.2">
      <c r="A42">
        <v>2001</v>
      </c>
      <c r="B42">
        <v>8</v>
      </c>
      <c r="C42" s="1">
        <v>403.66</v>
      </c>
      <c r="D42">
        <v>266.7</v>
      </c>
    </row>
    <row r="43" spans="1:17" x14ac:dyDescent="0.2">
      <c r="A43">
        <v>2001</v>
      </c>
      <c r="B43">
        <v>9</v>
      </c>
      <c r="C43" s="1">
        <v>446.28</v>
      </c>
      <c r="D43">
        <v>383.54</v>
      </c>
    </row>
    <row r="44" spans="1:17" x14ac:dyDescent="0.2">
      <c r="A44">
        <v>2001</v>
      </c>
      <c r="B44">
        <v>10</v>
      </c>
      <c r="C44" s="1">
        <v>376.68</v>
      </c>
      <c r="D44">
        <v>426.72</v>
      </c>
    </row>
    <row r="45" spans="1:17" x14ac:dyDescent="0.2">
      <c r="A45">
        <v>2001</v>
      </c>
      <c r="B45">
        <v>11</v>
      </c>
      <c r="C45" s="1">
        <v>497.82</v>
      </c>
      <c r="D45">
        <v>530.86</v>
      </c>
    </row>
    <row r="46" spans="1:17" x14ac:dyDescent="0.2">
      <c r="A46">
        <v>2001</v>
      </c>
      <c r="B46">
        <v>12</v>
      </c>
      <c r="C46" s="1">
        <v>117.34</v>
      </c>
      <c r="D46">
        <v>388.62</v>
      </c>
    </row>
    <row r="47" spans="1:17" x14ac:dyDescent="0.2">
      <c r="A47">
        <v>2002</v>
      </c>
      <c r="B47">
        <v>1</v>
      </c>
      <c r="C47" s="1">
        <v>195.29</v>
      </c>
      <c r="D47">
        <v>187.96</v>
      </c>
    </row>
    <row r="48" spans="1:17" x14ac:dyDescent="0.2">
      <c r="A48">
        <v>2002</v>
      </c>
      <c r="B48">
        <v>2</v>
      </c>
      <c r="C48" s="1">
        <v>20.32</v>
      </c>
      <c r="D48">
        <v>20.32</v>
      </c>
    </row>
    <row r="49" spans="1:4" x14ac:dyDescent="0.2">
      <c r="A49">
        <v>2002</v>
      </c>
      <c r="B49">
        <v>3</v>
      </c>
      <c r="C49" s="1">
        <v>73.66</v>
      </c>
      <c r="D49">
        <v>73.66</v>
      </c>
    </row>
    <row r="50" spans="1:4" x14ac:dyDescent="0.2">
      <c r="A50">
        <v>2002</v>
      </c>
      <c r="B50">
        <v>4</v>
      </c>
      <c r="C50" s="1">
        <v>233.68</v>
      </c>
      <c r="D50">
        <v>233.68</v>
      </c>
    </row>
    <row r="51" spans="1:4" x14ac:dyDescent="0.2">
      <c r="A51">
        <v>2002</v>
      </c>
      <c r="B51">
        <v>5</v>
      </c>
      <c r="C51" s="1">
        <v>172.72</v>
      </c>
      <c r="D51">
        <v>172.72</v>
      </c>
    </row>
    <row r="52" spans="1:4" x14ac:dyDescent="0.2">
      <c r="A52">
        <v>2002</v>
      </c>
      <c r="B52">
        <v>6</v>
      </c>
      <c r="C52" s="1">
        <v>140.91999999999999</v>
      </c>
      <c r="D52">
        <v>142.24</v>
      </c>
    </row>
    <row r="53" spans="1:4" x14ac:dyDescent="0.2">
      <c r="A53">
        <v>2002</v>
      </c>
      <c r="B53">
        <v>7</v>
      </c>
      <c r="C53" s="1">
        <v>288.2</v>
      </c>
      <c r="D53">
        <v>383.54</v>
      </c>
    </row>
    <row r="54" spans="1:4" x14ac:dyDescent="0.2">
      <c r="A54">
        <v>2002</v>
      </c>
      <c r="B54">
        <v>8</v>
      </c>
      <c r="C54" s="1">
        <v>546.52</v>
      </c>
      <c r="D54">
        <v>431.8</v>
      </c>
    </row>
    <row r="55" spans="1:4" x14ac:dyDescent="0.2">
      <c r="A55">
        <v>2002</v>
      </c>
      <c r="B55">
        <v>9</v>
      </c>
      <c r="C55" s="1">
        <v>306.43</v>
      </c>
      <c r="D55">
        <v>279.39999999999998</v>
      </c>
    </row>
    <row r="56" spans="1:4" x14ac:dyDescent="0.2">
      <c r="A56">
        <v>2002</v>
      </c>
      <c r="B56">
        <v>10</v>
      </c>
      <c r="C56" s="1">
        <v>389.05</v>
      </c>
      <c r="D56">
        <v>254</v>
      </c>
    </row>
    <row r="57" spans="1:4" x14ac:dyDescent="0.2">
      <c r="A57">
        <v>2002</v>
      </c>
      <c r="B57">
        <v>11</v>
      </c>
      <c r="C57" s="1">
        <v>621.99</v>
      </c>
      <c r="D57">
        <v>497.84</v>
      </c>
    </row>
    <row r="58" spans="1:4" x14ac:dyDescent="0.2">
      <c r="A58">
        <v>2002</v>
      </c>
      <c r="B58">
        <v>12</v>
      </c>
      <c r="C58" s="1">
        <v>101.02</v>
      </c>
      <c r="D58">
        <v>63.5</v>
      </c>
    </row>
    <row r="59" spans="1:4" x14ac:dyDescent="0.2">
      <c r="A59">
        <v>2003</v>
      </c>
      <c r="B59">
        <v>1</v>
      </c>
      <c r="C59" s="1">
        <v>40.53</v>
      </c>
      <c r="D59">
        <v>25.4</v>
      </c>
    </row>
    <row r="60" spans="1:4" x14ac:dyDescent="0.2">
      <c r="A60">
        <v>2003</v>
      </c>
      <c r="B60">
        <v>2</v>
      </c>
      <c r="C60" s="1">
        <v>12.7</v>
      </c>
      <c r="D60">
        <v>12.7</v>
      </c>
    </row>
    <row r="61" spans="1:4" x14ac:dyDescent="0.2">
      <c r="A61">
        <v>2003</v>
      </c>
      <c r="B61">
        <v>3</v>
      </c>
      <c r="C61" s="1">
        <v>2.54</v>
      </c>
      <c r="D61">
        <v>2.54</v>
      </c>
    </row>
    <row r="62" spans="1:4" x14ac:dyDescent="0.2">
      <c r="A62">
        <v>2003</v>
      </c>
      <c r="B62">
        <v>4</v>
      </c>
      <c r="C62" s="1">
        <v>198.12</v>
      </c>
      <c r="D62">
        <v>198.12</v>
      </c>
    </row>
    <row r="63" spans="1:4" x14ac:dyDescent="0.2">
      <c r="A63">
        <v>2003</v>
      </c>
      <c r="B63">
        <v>5</v>
      </c>
      <c r="C63" s="1">
        <v>253.29</v>
      </c>
      <c r="D63">
        <v>236.22</v>
      </c>
    </row>
    <row r="64" spans="1:4" x14ac:dyDescent="0.2">
      <c r="A64">
        <v>2003</v>
      </c>
      <c r="B64">
        <v>6</v>
      </c>
      <c r="C64" s="1">
        <v>249.88</v>
      </c>
      <c r="D64">
        <v>236.22</v>
      </c>
    </row>
    <row r="65" spans="1:4" x14ac:dyDescent="0.2">
      <c r="A65">
        <v>2003</v>
      </c>
      <c r="B65">
        <v>7</v>
      </c>
      <c r="C65" s="1">
        <v>330.84</v>
      </c>
      <c r="D65">
        <v>226.06</v>
      </c>
    </row>
    <row r="66" spans="1:4" x14ac:dyDescent="0.2">
      <c r="A66">
        <v>2003</v>
      </c>
      <c r="B66">
        <v>8</v>
      </c>
      <c r="C66" s="1">
        <v>524.27</v>
      </c>
      <c r="D66">
        <v>421.64</v>
      </c>
    </row>
    <row r="67" spans="1:4" x14ac:dyDescent="0.2">
      <c r="A67">
        <v>2003</v>
      </c>
      <c r="B67">
        <v>9</v>
      </c>
      <c r="C67" s="1">
        <v>393.77</v>
      </c>
      <c r="D67">
        <v>345.44</v>
      </c>
    </row>
    <row r="68" spans="1:4" x14ac:dyDescent="0.2">
      <c r="A68">
        <v>2003</v>
      </c>
      <c r="B68">
        <v>10</v>
      </c>
      <c r="C68" s="1">
        <v>252.25</v>
      </c>
      <c r="D68">
        <v>160.02000000000001</v>
      </c>
    </row>
    <row r="69" spans="1:4" x14ac:dyDescent="0.2">
      <c r="A69">
        <v>2003</v>
      </c>
      <c r="B69">
        <v>11</v>
      </c>
      <c r="C69" s="1">
        <v>656.59</v>
      </c>
      <c r="D69">
        <v>304.8</v>
      </c>
    </row>
    <row r="70" spans="1:4" x14ac:dyDescent="0.2">
      <c r="A70">
        <v>2003</v>
      </c>
      <c r="B70">
        <v>12</v>
      </c>
      <c r="C70" s="1">
        <v>583.01</v>
      </c>
      <c r="D70">
        <v>447.04</v>
      </c>
    </row>
    <row r="71" spans="1:4" x14ac:dyDescent="0.2">
      <c r="A71">
        <v>2004</v>
      </c>
      <c r="B71">
        <v>1</v>
      </c>
      <c r="C71" s="1">
        <v>39.590000000000003</v>
      </c>
      <c r="D71" s="1">
        <v>50.8</v>
      </c>
    </row>
    <row r="72" spans="1:4" x14ac:dyDescent="0.2">
      <c r="A72">
        <v>2004</v>
      </c>
      <c r="B72">
        <v>2</v>
      </c>
      <c r="C72" s="1">
        <v>74.14</v>
      </c>
      <c r="D72" s="1"/>
    </row>
    <row r="73" spans="1:4" x14ac:dyDescent="0.2">
      <c r="A73">
        <v>2004</v>
      </c>
      <c r="B73">
        <v>3</v>
      </c>
      <c r="C73" s="1">
        <v>38.799999999999997</v>
      </c>
      <c r="D73">
        <v>35.56</v>
      </c>
    </row>
    <row r="74" spans="1:4" x14ac:dyDescent="0.2">
      <c r="A74">
        <v>2004</v>
      </c>
      <c r="B74">
        <v>4</v>
      </c>
      <c r="C74" s="1">
        <v>154.76</v>
      </c>
      <c r="D74">
        <v>124.46</v>
      </c>
    </row>
    <row r="75" spans="1:4" x14ac:dyDescent="0.2">
      <c r="A75">
        <v>2004</v>
      </c>
      <c r="B75">
        <v>5</v>
      </c>
      <c r="C75" s="1">
        <v>640.19000000000005</v>
      </c>
      <c r="D75">
        <v>403.86</v>
      </c>
    </row>
    <row r="76" spans="1:4" x14ac:dyDescent="0.2">
      <c r="A76">
        <v>2004</v>
      </c>
      <c r="B76">
        <v>6</v>
      </c>
      <c r="C76" s="1">
        <v>307.54000000000002</v>
      </c>
      <c r="D76">
        <v>330.2</v>
      </c>
    </row>
    <row r="77" spans="1:4" x14ac:dyDescent="0.2">
      <c r="A77">
        <v>2004</v>
      </c>
      <c r="B77">
        <v>7</v>
      </c>
      <c r="C77" s="1">
        <v>332.69</v>
      </c>
      <c r="D77">
        <v>312.42</v>
      </c>
    </row>
    <row r="78" spans="1:4" x14ac:dyDescent="0.2">
      <c r="A78">
        <v>2004</v>
      </c>
      <c r="B78">
        <v>8</v>
      </c>
      <c r="C78" s="1">
        <v>346.66</v>
      </c>
      <c r="D78">
        <v>403.86</v>
      </c>
    </row>
    <row r="79" spans="1:4" x14ac:dyDescent="0.2">
      <c r="A79">
        <v>2004</v>
      </c>
      <c r="B79">
        <v>9</v>
      </c>
      <c r="C79" s="1">
        <v>146.12</v>
      </c>
      <c r="D79">
        <v>226.06</v>
      </c>
    </row>
    <row r="80" spans="1:4" x14ac:dyDescent="0.2">
      <c r="A80">
        <v>2004</v>
      </c>
      <c r="B80">
        <v>10</v>
      </c>
      <c r="C80" s="1">
        <v>374.01</v>
      </c>
      <c r="D80">
        <v>553.72</v>
      </c>
    </row>
    <row r="81" spans="1:4" x14ac:dyDescent="0.2">
      <c r="A81">
        <v>2004</v>
      </c>
      <c r="B81">
        <v>11</v>
      </c>
      <c r="C81" s="1">
        <v>375.92</v>
      </c>
      <c r="D81">
        <v>497.84</v>
      </c>
    </row>
    <row r="82" spans="1:4" x14ac:dyDescent="0.2">
      <c r="A82">
        <v>2008</v>
      </c>
      <c r="B82">
        <v>1</v>
      </c>
      <c r="C82" s="1">
        <v>32.950000000000003</v>
      </c>
      <c r="D82" s="1">
        <v>31</v>
      </c>
    </row>
    <row r="83" spans="1:4" x14ac:dyDescent="0.2">
      <c r="A83">
        <v>2008</v>
      </c>
      <c r="B83">
        <v>2</v>
      </c>
      <c r="C83" s="1">
        <v>63.15</v>
      </c>
      <c r="D83" s="1">
        <v>97</v>
      </c>
    </row>
    <row r="84" spans="1:4" x14ac:dyDescent="0.2">
      <c r="A84">
        <v>2008</v>
      </c>
      <c r="B84">
        <v>3</v>
      </c>
      <c r="C84" s="1">
        <v>40.340000000000003</v>
      </c>
      <c r="D84" s="1">
        <v>25</v>
      </c>
    </row>
    <row r="85" spans="1:4" x14ac:dyDescent="0.2">
      <c r="A85">
        <v>2008</v>
      </c>
      <c r="B85">
        <v>4</v>
      </c>
      <c r="C85" s="1">
        <v>99.44</v>
      </c>
      <c r="D85" s="1">
        <v>69</v>
      </c>
    </row>
    <row r="86" spans="1:4" x14ac:dyDescent="0.2">
      <c r="A86">
        <v>2008</v>
      </c>
      <c r="B86">
        <v>5</v>
      </c>
      <c r="C86" s="1">
        <v>548.66999999999996</v>
      </c>
      <c r="D86" s="1">
        <v>325</v>
      </c>
    </row>
    <row r="87" spans="1:4" x14ac:dyDescent="0.2">
      <c r="A87">
        <v>2008</v>
      </c>
      <c r="B87">
        <v>6</v>
      </c>
      <c r="C87" s="1">
        <v>309.66000000000003</v>
      </c>
      <c r="D87" s="1">
        <v>303</v>
      </c>
    </row>
    <row r="88" spans="1:4" x14ac:dyDescent="0.2">
      <c r="A88">
        <v>2008</v>
      </c>
      <c r="B88">
        <v>7</v>
      </c>
      <c r="C88" s="1">
        <v>415.62</v>
      </c>
      <c r="D88" s="1">
        <v>407</v>
      </c>
    </row>
    <row r="89" spans="1:4" x14ac:dyDescent="0.2">
      <c r="A89">
        <v>2008</v>
      </c>
      <c r="B89">
        <v>8</v>
      </c>
      <c r="C89" s="1">
        <v>333.13</v>
      </c>
      <c r="D89" s="1">
        <v>270</v>
      </c>
    </row>
    <row r="90" spans="1:4" x14ac:dyDescent="0.2">
      <c r="A90">
        <v>2008</v>
      </c>
      <c r="B90">
        <v>9</v>
      </c>
      <c r="C90" s="1">
        <v>156.30000000000001</v>
      </c>
      <c r="D90" s="1">
        <v>75</v>
      </c>
    </row>
    <row r="91" spans="1:4" x14ac:dyDescent="0.2">
      <c r="A91">
        <v>2008</v>
      </c>
      <c r="B91">
        <v>10</v>
      </c>
      <c r="C91" s="1">
        <v>309.70999999999998</v>
      </c>
      <c r="D91" s="1">
        <v>226</v>
      </c>
    </row>
    <row r="92" spans="1:4" x14ac:dyDescent="0.2">
      <c r="A92">
        <v>2008</v>
      </c>
      <c r="B92">
        <v>11</v>
      </c>
      <c r="C92" s="1">
        <v>845.73</v>
      </c>
      <c r="D92" s="1">
        <v>746</v>
      </c>
    </row>
    <row r="93" spans="1:4" x14ac:dyDescent="0.2">
      <c r="A93">
        <v>2008</v>
      </c>
      <c r="B93">
        <v>12</v>
      </c>
      <c r="C93" s="1">
        <v>133.46</v>
      </c>
      <c r="D93" s="1">
        <v>132</v>
      </c>
    </row>
    <row r="94" spans="1:4" x14ac:dyDescent="0.2">
      <c r="A94">
        <v>2009</v>
      </c>
      <c r="B94">
        <v>1</v>
      </c>
      <c r="C94" s="1">
        <v>70.98</v>
      </c>
      <c r="D94" s="1">
        <v>90</v>
      </c>
    </row>
    <row r="95" spans="1:4" x14ac:dyDescent="0.2">
      <c r="A95">
        <v>2009</v>
      </c>
      <c r="B95">
        <v>2</v>
      </c>
      <c r="C95" s="1">
        <v>47.03</v>
      </c>
      <c r="D95" s="1">
        <v>44</v>
      </c>
    </row>
    <row r="96" spans="1:4" x14ac:dyDescent="0.2">
      <c r="A96">
        <v>2009</v>
      </c>
      <c r="B96">
        <v>3</v>
      </c>
      <c r="C96" s="1">
        <v>48.12</v>
      </c>
      <c r="D96" s="1">
        <v>48</v>
      </c>
    </row>
    <row r="97" spans="1:4" x14ac:dyDescent="0.2">
      <c r="A97">
        <v>2009</v>
      </c>
      <c r="B97">
        <v>4</v>
      </c>
      <c r="C97" s="1">
        <v>162.94999999999999</v>
      </c>
      <c r="D97" s="1">
        <v>128</v>
      </c>
    </row>
    <row r="98" spans="1:4" x14ac:dyDescent="0.2">
      <c r="A98">
        <v>2009</v>
      </c>
      <c r="B98">
        <v>5</v>
      </c>
      <c r="C98" s="1">
        <v>205.48</v>
      </c>
      <c r="D98" s="1">
        <v>135</v>
      </c>
    </row>
    <row r="99" spans="1:4" x14ac:dyDescent="0.2">
      <c r="A99">
        <v>2009</v>
      </c>
      <c r="B99">
        <v>6</v>
      </c>
      <c r="C99" s="1">
        <v>272.64</v>
      </c>
      <c r="D99" s="1">
        <v>188</v>
      </c>
    </row>
    <row r="100" spans="1:4" x14ac:dyDescent="0.2">
      <c r="A100">
        <v>2009</v>
      </c>
      <c r="B100">
        <v>7</v>
      </c>
      <c r="C100" s="1">
        <v>278.31</v>
      </c>
      <c r="D100" s="1">
        <v>266</v>
      </c>
    </row>
    <row r="101" spans="1:4" x14ac:dyDescent="0.2">
      <c r="A101">
        <v>2009</v>
      </c>
      <c r="B101">
        <v>8</v>
      </c>
      <c r="C101" s="1">
        <v>370.87</v>
      </c>
      <c r="D101" s="1">
        <v>344</v>
      </c>
    </row>
    <row r="102" spans="1:4" x14ac:dyDescent="0.2">
      <c r="A102">
        <v>2009</v>
      </c>
      <c r="B102">
        <v>9</v>
      </c>
      <c r="C102" s="1">
        <v>268.33999999999997</v>
      </c>
      <c r="D102" s="1">
        <v>144</v>
      </c>
    </row>
    <row r="103" spans="1:4" x14ac:dyDescent="0.2">
      <c r="A103">
        <v>2009</v>
      </c>
      <c r="B103">
        <v>10</v>
      </c>
      <c r="C103" s="1">
        <v>294.88</v>
      </c>
      <c r="D103" s="1">
        <v>190</v>
      </c>
    </row>
    <row r="104" spans="1:4" x14ac:dyDescent="0.2">
      <c r="A104">
        <v>2009</v>
      </c>
      <c r="B104">
        <v>11</v>
      </c>
      <c r="C104" s="1">
        <v>741.96</v>
      </c>
      <c r="D104" s="1">
        <v>553</v>
      </c>
    </row>
    <row r="105" spans="1:4" x14ac:dyDescent="0.2">
      <c r="A105">
        <v>2009</v>
      </c>
      <c r="B105">
        <v>12</v>
      </c>
      <c r="C105" s="1">
        <v>80.19</v>
      </c>
      <c r="D105" s="1">
        <v>118</v>
      </c>
    </row>
    <row r="106" spans="1:4" x14ac:dyDescent="0.2">
      <c r="A106">
        <v>2010</v>
      </c>
      <c r="B106">
        <v>9</v>
      </c>
      <c r="C106" s="1">
        <v>210.15</v>
      </c>
      <c r="D106" s="1">
        <v>121</v>
      </c>
    </row>
    <row r="107" spans="1:4" x14ac:dyDescent="0.2">
      <c r="A107">
        <v>2010</v>
      </c>
      <c r="B107">
        <v>10</v>
      </c>
      <c r="C107" s="1">
        <v>709.57</v>
      </c>
      <c r="D107" s="1">
        <v>600</v>
      </c>
    </row>
    <row r="108" spans="1:4" x14ac:dyDescent="0.2">
      <c r="A108">
        <v>2010</v>
      </c>
      <c r="B108">
        <v>11</v>
      </c>
      <c r="C108" s="1">
        <v>615.42999999999995</v>
      </c>
      <c r="D108" s="1">
        <v>609</v>
      </c>
    </row>
    <row r="109" spans="1:4" x14ac:dyDescent="0.2">
      <c r="A109">
        <v>2011</v>
      </c>
      <c r="B109">
        <v>1</v>
      </c>
      <c r="C109" s="1">
        <v>205.35</v>
      </c>
      <c r="D109" s="1">
        <v>137</v>
      </c>
    </row>
    <row r="110" spans="1:4" x14ac:dyDescent="0.2">
      <c r="A110">
        <v>2011</v>
      </c>
      <c r="B110">
        <v>2</v>
      </c>
      <c r="C110" s="1">
        <v>114.19</v>
      </c>
      <c r="D110" s="1">
        <v>58</v>
      </c>
    </row>
    <row r="111" spans="1:4" x14ac:dyDescent="0.2">
      <c r="A111">
        <v>2011</v>
      </c>
      <c r="B111">
        <v>3</v>
      </c>
      <c r="C111" s="1">
        <v>68.430000000000007</v>
      </c>
      <c r="D111" s="1">
        <v>47</v>
      </c>
    </row>
    <row r="112" spans="1:4" x14ac:dyDescent="0.2">
      <c r="A112">
        <v>2011</v>
      </c>
      <c r="B112">
        <v>4</v>
      </c>
      <c r="C112" s="1">
        <v>154.05000000000001</v>
      </c>
      <c r="D112" s="1">
        <v>28</v>
      </c>
    </row>
    <row r="113" spans="1:4" x14ac:dyDescent="0.2">
      <c r="A113">
        <v>2011</v>
      </c>
      <c r="B113">
        <v>6</v>
      </c>
      <c r="C113" s="1">
        <v>436.3</v>
      </c>
      <c r="D113" s="1">
        <v>123</v>
      </c>
    </row>
    <row r="114" spans="1:4" x14ac:dyDescent="0.2">
      <c r="A114">
        <v>2011</v>
      </c>
      <c r="B114">
        <v>7</v>
      </c>
      <c r="C114" s="1">
        <v>490.24</v>
      </c>
      <c r="D114" s="1">
        <v>279</v>
      </c>
    </row>
    <row r="115" spans="1:4" x14ac:dyDescent="0.2">
      <c r="A115">
        <v>2011</v>
      </c>
      <c r="B115">
        <v>8</v>
      </c>
      <c r="C115" s="1">
        <v>281.54000000000002</v>
      </c>
      <c r="D115" s="1">
        <v>115</v>
      </c>
    </row>
    <row r="116" spans="1:4" x14ac:dyDescent="0.2">
      <c r="A116">
        <v>2011</v>
      </c>
      <c r="B116">
        <v>9</v>
      </c>
      <c r="C116" s="1">
        <v>221.02</v>
      </c>
      <c r="D116" s="1">
        <v>133</v>
      </c>
    </row>
    <row r="117" spans="1:4" x14ac:dyDescent="0.2">
      <c r="A117">
        <v>2011</v>
      </c>
      <c r="B117">
        <v>10</v>
      </c>
      <c r="C117" s="1">
        <v>298.39</v>
      </c>
      <c r="D117" s="1">
        <v>223</v>
      </c>
    </row>
    <row r="118" spans="1:4" x14ac:dyDescent="0.2">
      <c r="A118">
        <v>2011</v>
      </c>
      <c r="B118">
        <v>11</v>
      </c>
      <c r="C118" s="1">
        <v>973.36</v>
      </c>
      <c r="D118" s="1">
        <v>695</v>
      </c>
    </row>
    <row r="119" spans="1:4" x14ac:dyDescent="0.2">
      <c r="A119">
        <v>2011</v>
      </c>
      <c r="B119">
        <v>12</v>
      </c>
      <c r="C119" s="1">
        <v>627.54</v>
      </c>
      <c r="D119" s="1">
        <v>505</v>
      </c>
    </row>
    <row r="120" spans="1:4" x14ac:dyDescent="0.2">
      <c r="A120">
        <v>2012</v>
      </c>
      <c r="B120">
        <v>1</v>
      </c>
      <c r="C120" s="1">
        <v>21.75</v>
      </c>
      <c r="D120">
        <v>17</v>
      </c>
    </row>
    <row r="121" spans="1:4" x14ac:dyDescent="0.2">
      <c r="A121">
        <v>2012</v>
      </c>
      <c r="B121">
        <v>2</v>
      </c>
      <c r="C121" s="1">
        <v>21.79</v>
      </c>
      <c r="D121">
        <v>18</v>
      </c>
    </row>
    <row r="122" spans="1:4" x14ac:dyDescent="0.2">
      <c r="A122">
        <v>2012</v>
      </c>
      <c r="B122">
        <v>3</v>
      </c>
      <c r="C122" s="1">
        <v>131.91999999999999</v>
      </c>
      <c r="D122">
        <v>54</v>
      </c>
    </row>
    <row r="123" spans="1:4" x14ac:dyDescent="0.2">
      <c r="A123">
        <v>2012</v>
      </c>
      <c r="B123">
        <v>4</v>
      </c>
      <c r="C123" s="1">
        <v>227.63</v>
      </c>
      <c r="D123">
        <v>130</v>
      </c>
    </row>
    <row r="124" spans="1:4" x14ac:dyDescent="0.2">
      <c r="A124">
        <v>2012</v>
      </c>
      <c r="B124">
        <v>5</v>
      </c>
      <c r="C124" s="1">
        <v>339.55</v>
      </c>
      <c r="D124">
        <v>241</v>
      </c>
    </row>
    <row r="125" spans="1:4" x14ac:dyDescent="0.2">
      <c r="A125">
        <v>2012</v>
      </c>
      <c r="B125">
        <v>6</v>
      </c>
      <c r="C125" s="1">
        <v>284.20999999999998</v>
      </c>
      <c r="D125">
        <v>293</v>
      </c>
    </row>
    <row r="126" spans="1:4" x14ac:dyDescent="0.2">
      <c r="A126">
        <v>2012</v>
      </c>
      <c r="B126">
        <v>7</v>
      </c>
      <c r="C126" s="1">
        <v>355.48</v>
      </c>
      <c r="D126">
        <v>312</v>
      </c>
    </row>
    <row r="127" spans="1:4" x14ac:dyDescent="0.2">
      <c r="A127">
        <v>2012</v>
      </c>
      <c r="B127">
        <v>8</v>
      </c>
      <c r="C127" s="1">
        <v>209.5</v>
      </c>
      <c r="D127">
        <v>139</v>
      </c>
    </row>
    <row r="128" spans="1:4" x14ac:dyDescent="0.2">
      <c r="A128">
        <v>2012</v>
      </c>
      <c r="B128">
        <v>9</v>
      </c>
      <c r="C128" s="1">
        <v>368.34</v>
      </c>
      <c r="D128">
        <v>359</v>
      </c>
    </row>
    <row r="129" spans="1:4" x14ac:dyDescent="0.2">
      <c r="A129">
        <v>2012</v>
      </c>
      <c r="B129">
        <v>10</v>
      </c>
      <c r="C129" s="1">
        <v>370.54</v>
      </c>
      <c r="D129">
        <v>223</v>
      </c>
    </row>
    <row r="130" spans="1:4" x14ac:dyDescent="0.2">
      <c r="A130">
        <v>2012</v>
      </c>
      <c r="B130">
        <v>11</v>
      </c>
      <c r="C130" s="1">
        <v>1506.34</v>
      </c>
      <c r="D130">
        <v>1241</v>
      </c>
    </row>
    <row r="131" spans="1:4" x14ac:dyDescent="0.2">
      <c r="A131">
        <v>2012</v>
      </c>
      <c r="B131">
        <v>12</v>
      </c>
      <c r="C131" s="1">
        <v>542.21</v>
      </c>
      <c r="D131">
        <v>554</v>
      </c>
    </row>
    <row r="132" spans="1:4" x14ac:dyDescent="0.2">
      <c r="A132">
        <v>2013</v>
      </c>
      <c r="B132">
        <v>1</v>
      </c>
      <c r="C132" s="1">
        <v>10.66</v>
      </c>
      <c r="D132">
        <v>5</v>
      </c>
    </row>
    <row r="133" spans="1:4" x14ac:dyDescent="0.2">
      <c r="A133">
        <v>2013</v>
      </c>
      <c r="B133">
        <v>2</v>
      </c>
      <c r="C133" s="1">
        <v>49.44</v>
      </c>
      <c r="D133">
        <v>28</v>
      </c>
    </row>
    <row r="134" spans="1:4" x14ac:dyDescent="0.2">
      <c r="A134">
        <v>2013</v>
      </c>
      <c r="B134">
        <v>3</v>
      </c>
      <c r="C134" s="1">
        <v>41.53</v>
      </c>
      <c r="D134">
        <v>46</v>
      </c>
    </row>
    <row r="135" spans="1:4" x14ac:dyDescent="0.2">
      <c r="A135">
        <v>2013</v>
      </c>
      <c r="B135">
        <v>4</v>
      </c>
      <c r="C135" s="1">
        <v>99.74</v>
      </c>
      <c r="D135">
        <v>146</v>
      </c>
    </row>
    <row r="136" spans="1:4" x14ac:dyDescent="0.2">
      <c r="A136">
        <v>2013</v>
      </c>
      <c r="B136">
        <v>5</v>
      </c>
      <c r="C136" s="1">
        <v>586.67999999999995</v>
      </c>
      <c r="D136">
        <v>413</v>
      </c>
    </row>
    <row r="137" spans="1:4" x14ac:dyDescent="0.2">
      <c r="A137">
        <v>2013</v>
      </c>
      <c r="B137">
        <v>6</v>
      </c>
      <c r="C137" s="1">
        <v>341.94</v>
      </c>
      <c r="D137">
        <v>257</v>
      </c>
    </row>
    <row r="138" spans="1:4" x14ac:dyDescent="0.2">
      <c r="A138">
        <v>2013</v>
      </c>
      <c r="B138">
        <v>7</v>
      </c>
      <c r="C138" s="1">
        <v>408.87</v>
      </c>
      <c r="D138">
        <v>289</v>
      </c>
    </row>
    <row r="139" spans="1:4" x14ac:dyDescent="0.2">
      <c r="A139">
        <v>2013</v>
      </c>
      <c r="B139">
        <v>8</v>
      </c>
      <c r="C139" s="1">
        <v>420.1</v>
      </c>
      <c r="D139">
        <v>302</v>
      </c>
    </row>
    <row r="140" spans="1:4" x14ac:dyDescent="0.2">
      <c r="A140">
        <v>2013</v>
      </c>
      <c r="B140">
        <v>9</v>
      </c>
      <c r="C140" s="1">
        <v>211.92</v>
      </c>
      <c r="D140">
        <v>185</v>
      </c>
    </row>
    <row r="141" spans="1:4" x14ac:dyDescent="0.2">
      <c r="A141">
        <v>2013</v>
      </c>
      <c r="B141">
        <v>10</v>
      </c>
      <c r="C141" s="1">
        <v>290.08</v>
      </c>
      <c r="D141">
        <v>283</v>
      </c>
    </row>
    <row r="142" spans="1:4" x14ac:dyDescent="0.2">
      <c r="A142">
        <v>2013</v>
      </c>
      <c r="B142">
        <v>11</v>
      </c>
      <c r="C142" s="1">
        <v>206.34</v>
      </c>
      <c r="D142">
        <v>139</v>
      </c>
    </row>
    <row r="143" spans="1:4" x14ac:dyDescent="0.2">
      <c r="A143">
        <v>2013</v>
      </c>
      <c r="B143">
        <v>12</v>
      </c>
      <c r="C143" s="1">
        <v>302.61</v>
      </c>
      <c r="D143">
        <v>264</v>
      </c>
    </row>
    <row r="144" spans="1:4" x14ac:dyDescent="0.2">
      <c r="A144">
        <v>2013</v>
      </c>
    </row>
    <row r="145" spans="1:1" x14ac:dyDescent="0.2">
      <c r="A145">
        <v>2013</v>
      </c>
    </row>
  </sheetData>
  <pageMargins left="0.7" right="0.7" top="0.75" bottom="0.75" header="0.3" footer="0.3"/>
  <pageSetup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46"/>
  <sheetViews>
    <sheetView zoomScale="75" zoomScaleNormal="75" workbookViewId="0">
      <selection activeCell="J30" sqref="J30"/>
    </sheetView>
  </sheetViews>
  <sheetFormatPr defaultRowHeight="12.75" x14ac:dyDescent="0.2"/>
  <cols>
    <col min="2" max="13" width="9.140625" style="14"/>
    <col min="14" max="14" width="9.140625" style="2"/>
  </cols>
  <sheetData>
    <row r="1" spans="1:15" ht="15.75" x14ac:dyDescent="0.25">
      <c r="A1" s="12" t="s">
        <v>27</v>
      </c>
    </row>
    <row r="2" spans="1:15" ht="15.75" x14ac:dyDescent="0.25">
      <c r="A2" s="4" t="s">
        <v>16</v>
      </c>
      <c r="B2" s="81" t="s">
        <v>2</v>
      </c>
      <c r="C2" s="81" t="s">
        <v>3</v>
      </c>
      <c r="D2" s="81" t="s">
        <v>4</v>
      </c>
      <c r="E2" s="81" t="s">
        <v>5</v>
      </c>
      <c r="F2" s="81" t="s">
        <v>6</v>
      </c>
      <c r="G2" s="81" t="s">
        <v>17</v>
      </c>
      <c r="H2" s="81" t="s">
        <v>18</v>
      </c>
      <c r="I2" s="81" t="s">
        <v>7</v>
      </c>
      <c r="J2" s="81" t="s">
        <v>8</v>
      </c>
      <c r="K2" s="81" t="s">
        <v>9</v>
      </c>
      <c r="L2" s="81" t="s">
        <v>10</v>
      </c>
      <c r="M2" s="81" t="s">
        <v>11</v>
      </c>
      <c r="N2" s="6" t="s">
        <v>1</v>
      </c>
    </row>
    <row r="3" spans="1:15" ht="15" x14ac:dyDescent="0.25">
      <c r="A3" s="9">
        <v>1997</v>
      </c>
      <c r="B3" s="82"/>
      <c r="C3" s="82"/>
      <c r="D3" s="82"/>
      <c r="E3" s="82"/>
      <c r="F3" s="82"/>
      <c r="G3" s="22">
        <v>91.58</v>
      </c>
      <c r="H3" s="22">
        <v>94.13</v>
      </c>
      <c r="I3" s="22">
        <v>95.37</v>
      </c>
      <c r="J3" s="22">
        <v>95.71</v>
      </c>
      <c r="K3" s="22">
        <v>95.12</v>
      </c>
      <c r="L3" s="22">
        <v>97.02</v>
      </c>
      <c r="M3" s="22">
        <v>92.92</v>
      </c>
      <c r="N3" s="18">
        <f>AVERAGE(B3:M3)</f>
        <v>94.549999999999983</v>
      </c>
    </row>
    <row r="4" spans="1:15" ht="15" x14ac:dyDescent="0.25">
      <c r="A4" s="9">
        <v>1998</v>
      </c>
      <c r="B4" s="22">
        <v>92.11</v>
      </c>
      <c r="C4" s="22">
        <v>90.85</v>
      </c>
      <c r="D4" s="22">
        <v>89.47</v>
      </c>
      <c r="E4" s="22">
        <v>92.04</v>
      </c>
      <c r="F4" s="22">
        <v>96.47</v>
      </c>
      <c r="G4" s="22">
        <v>97.46</v>
      </c>
      <c r="H4" s="22">
        <v>98.31</v>
      </c>
      <c r="I4" s="22">
        <v>98.04</v>
      </c>
      <c r="J4" s="22">
        <v>95.18</v>
      </c>
      <c r="K4" s="22">
        <v>95.66</v>
      </c>
      <c r="L4" s="22">
        <v>97.27</v>
      </c>
      <c r="M4" s="22">
        <v>98.64</v>
      </c>
      <c r="N4" s="18">
        <f>AVERAGE(B4:M4)</f>
        <v>95.125000000000014</v>
      </c>
    </row>
    <row r="5" spans="1:15" ht="15" x14ac:dyDescent="0.25">
      <c r="A5" s="9">
        <v>1999</v>
      </c>
      <c r="B5" s="22">
        <v>94.52</v>
      </c>
      <c r="C5" s="22">
        <v>93.03</v>
      </c>
      <c r="D5" s="22">
        <v>94.14</v>
      </c>
      <c r="E5" s="22">
        <v>92.12</v>
      </c>
      <c r="F5" s="22">
        <v>91.58</v>
      </c>
      <c r="G5" s="22">
        <v>94.44</v>
      </c>
      <c r="H5" s="22">
        <v>94.59</v>
      </c>
      <c r="I5" s="22">
        <v>94.9</v>
      </c>
      <c r="J5" s="22">
        <v>93.17</v>
      </c>
      <c r="K5" s="22">
        <v>93.07</v>
      </c>
      <c r="L5" s="22">
        <v>94.52</v>
      </c>
      <c r="M5" s="22">
        <v>95.72</v>
      </c>
      <c r="N5" s="18">
        <f>AVERAGE(B5:M5)</f>
        <v>93.816666666666663</v>
      </c>
    </row>
    <row r="6" spans="1:15" ht="15" x14ac:dyDescent="0.25">
      <c r="A6" s="9">
        <v>2000</v>
      </c>
      <c r="B6" s="22">
        <v>89.34</v>
      </c>
      <c r="C6" s="22">
        <v>87.26</v>
      </c>
      <c r="D6" s="22">
        <v>85.81</v>
      </c>
      <c r="E6" s="22">
        <v>89.44</v>
      </c>
      <c r="F6" s="22">
        <v>93.78</v>
      </c>
      <c r="G6" s="22">
        <v>94.74</v>
      </c>
      <c r="H6" s="22">
        <v>94.24</v>
      </c>
      <c r="I6" s="22">
        <v>95.22</v>
      </c>
      <c r="J6" s="22">
        <v>92.64</v>
      </c>
      <c r="K6" s="22">
        <v>95.46</v>
      </c>
      <c r="L6" s="22">
        <v>93.39</v>
      </c>
      <c r="M6" s="22">
        <v>94.01</v>
      </c>
      <c r="N6" s="18">
        <f t="shared" ref="N6:N29" si="0">AVERAGE(B6:M6)</f>
        <v>92.110833333333346</v>
      </c>
    </row>
    <row r="7" spans="1:15" ht="15" x14ac:dyDescent="0.25">
      <c r="A7" s="9">
        <v>2001</v>
      </c>
      <c r="B7" s="22">
        <v>89.69</v>
      </c>
      <c r="C7" s="22">
        <v>88.4</v>
      </c>
      <c r="D7" s="22">
        <v>90.49</v>
      </c>
      <c r="E7" s="22">
        <v>92.09</v>
      </c>
      <c r="F7" s="22">
        <v>94.02</v>
      </c>
      <c r="G7" s="22">
        <v>94.5</v>
      </c>
      <c r="H7" s="22">
        <v>96.68</v>
      </c>
      <c r="I7" s="22">
        <v>97.06</v>
      </c>
      <c r="J7" s="22">
        <v>95.65</v>
      </c>
      <c r="K7" s="22">
        <v>95.37</v>
      </c>
      <c r="L7" s="22">
        <v>97.07</v>
      </c>
      <c r="M7" s="22">
        <v>97.65</v>
      </c>
      <c r="N7" s="18">
        <f t="shared" si="0"/>
        <v>94.055833333333325</v>
      </c>
    </row>
    <row r="8" spans="1:15" ht="15" x14ac:dyDescent="0.25">
      <c r="A8" s="9">
        <v>2002</v>
      </c>
      <c r="B8" s="22">
        <v>95.3</v>
      </c>
      <c r="C8" s="22">
        <v>91.48</v>
      </c>
      <c r="D8" s="22">
        <v>93.08</v>
      </c>
      <c r="E8" s="22">
        <v>94.03</v>
      </c>
      <c r="F8" s="22">
        <v>96.06</v>
      </c>
      <c r="G8" s="22">
        <v>96.73</v>
      </c>
      <c r="H8" s="22">
        <v>98.18</v>
      </c>
      <c r="I8" s="22">
        <v>98.46</v>
      </c>
      <c r="J8" s="22">
        <v>96.8</v>
      </c>
      <c r="K8" s="22">
        <v>97.78</v>
      </c>
      <c r="L8" s="22">
        <v>98.64</v>
      </c>
      <c r="M8" s="22">
        <v>93.35</v>
      </c>
      <c r="N8" s="18">
        <f t="shared" si="0"/>
        <v>95.824166666666656</v>
      </c>
    </row>
    <row r="9" spans="1:15" ht="15" x14ac:dyDescent="0.25">
      <c r="A9" s="9">
        <v>2003</v>
      </c>
      <c r="B9" s="16">
        <v>85.95</v>
      </c>
      <c r="C9" s="16">
        <v>86.32</v>
      </c>
      <c r="D9" s="16">
        <v>90.2</v>
      </c>
      <c r="E9" s="16"/>
      <c r="F9" s="16"/>
      <c r="G9" s="16"/>
      <c r="H9" s="16"/>
      <c r="I9" s="16"/>
      <c r="J9" s="16"/>
      <c r="K9" s="16"/>
      <c r="L9" s="16">
        <v>95.37</v>
      </c>
      <c r="M9" s="16">
        <v>93.66</v>
      </c>
      <c r="N9" s="18">
        <f t="shared" si="0"/>
        <v>90.3</v>
      </c>
      <c r="O9" s="48" t="s">
        <v>74</v>
      </c>
    </row>
    <row r="10" spans="1:15" ht="15" x14ac:dyDescent="0.25">
      <c r="A10" s="9">
        <v>2004</v>
      </c>
      <c r="B10" s="16">
        <v>86.14</v>
      </c>
      <c r="C10" s="16">
        <v>84.88</v>
      </c>
      <c r="D10" s="16">
        <v>85.8</v>
      </c>
      <c r="E10" s="16">
        <v>89.33</v>
      </c>
      <c r="F10" s="16">
        <v>93.71</v>
      </c>
      <c r="G10" s="16">
        <v>94.14</v>
      </c>
      <c r="H10" s="16">
        <v>94.84</v>
      </c>
      <c r="I10" s="16">
        <v>95.56</v>
      </c>
      <c r="J10" s="16">
        <v>91.27</v>
      </c>
      <c r="K10" s="16">
        <v>91.51</v>
      </c>
      <c r="L10" s="16">
        <v>93.05</v>
      </c>
      <c r="M10" s="16">
        <v>88.89</v>
      </c>
      <c r="N10" s="18">
        <f t="shared" si="0"/>
        <v>90.76</v>
      </c>
    </row>
    <row r="11" spans="1:15" ht="15" x14ac:dyDescent="0.25">
      <c r="A11" s="9">
        <v>2005</v>
      </c>
      <c r="B11" s="16">
        <v>90.16</v>
      </c>
      <c r="C11" s="16">
        <v>85.86</v>
      </c>
      <c r="D11" s="16">
        <v>88.85</v>
      </c>
      <c r="E11" s="16">
        <v>90.33</v>
      </c>
      <c r="F11" s="16">
        <v>94.5</v>
      </c>
      <c r="G11" s="16">
        <v>90.04</v>
      </c>
      <c r="H11" s="16">
        <v>89.24</v>
      </c>
      <c r="I11" s="16">
        <v>92.5</v>
      </c>
      <c r="J11" s="16">
        <v>92.75</v>
      </c>
      <c r="K11" s="16">
        <v>90.1</v>
      </c>
      <c r="L11" s="16">
        <v>94.24</v>
      </c>
      <c r="M11" s="16">
        <v>88.51</v>
      </c>
      <c r="N11" s="18">
        <f t="shared" si="0"/>
        <v>90.590000000000018</v>
      </c>
    </row>
    <row r="12" spans="1:15" ht="15" x14ac:dyDescent="0.25">
      <c r="A12" s="9">
        <v>2006</v>
      </c>
      <c r="B12" s="16">
        <v>88.68</v>
      </c>
      <c r="C12" s="16">
        <v>86.06</v>
      </c>
      <c r="D12" s="16">
        <v>87.18</v>
      </c>
      <c r="E12" s="16">
        <v>89.38</v>
      </c>
      <c r="F12" s="16">
        <v>92.99</v>
      </c>
      <c r="G12" s="16">
        <v>92.77</v>
      </c>
      <c r="H12" s="16">
        <v>94.48</v>
      </c>
      <c r="I12" s="16">
        <v>93.3</v>
      </c>
      <c r="J12" s="16">
        <v>93.81</v>
      </c>
      <c r="K12" s="16">
        <v>92.91</v>
      </c>
      <c r="L12" s="16">
        <v>94.04</v>
      </c>
      <c r="M12" s="16">
        <v>93.73</v>
      </c>
      <c r="N12" s="18">
        <f t="shared" si="0"/>
        <v>91.610833333333332</v>
      </c>
    </row>
    <row r="13" spans="1:15" ht="15" x14ac:dyDescent="0.25">
      <c r="A13" s="9">
        <v>2007</v>
      </c>
      <c r="B13" s="16">
        <v>87.61</v>
      </c>
      <c r="C13" s="16">
        <v>86.81</v>
      </c>
      <c r="D13" s="16">
        <v>87</v>
      </c>
      <c r="E13" s="16">
        <v>90.32</v>
      </c>
      <c r="F13" s="16">
        <v>94.45</v>
      </c>
      <c r="G13" s="16">
        <v>94.16</v>
      </c>
      <c r="H13" s="16">
        <v>95.13</v>
      </c>
      <c r="I13" s="16">
        <v>91.83</v>
      </c>
      <c r="J13" s="16">
        <v>90.06</v>
      </c>
      <c r="K13" s="16">
        <v>90.33</v>
      </c>
      <c r="L13" s="16">
        <v>93.86</v>
      </c>
      <c r="M13" s="16">
        <v>90.87</v>
      </c>
      <c r="N13" s="18">
        <f t="shared" si="0"/>
        <v>91.035833333333358</v>
      </c>
    </row>
    <row r="14" spans="1:15" ht="15" x14ac:dyDescent="0.25">
      <c r="A14" s="9">
        <v>2008</v>
      </c>
      <c r="B14" s="16">
        <v>83.91</v>
      </c>
      <c r="C14" s="16">
        <v>84.85</v>
      </c>
      <c r="D14" s="16">
        <v>83.22</v>
      </c>
      <c r="E14" s="16">
        <v>84.46</v>
      </c>
      <c r="F14" s="16">
        <v>88.74</v>
      </c>
      <c r="G14" s="16">
        <v>92.03</v>
      </c>
      <c r="H14" s="16">
        <v>92.59</v>
      </c>
      <c r="I14" s="16">
        <v>90.69</v>
      </c>
      <c r="J14" s="16">
        <v>88.77</v>
      </c>
      <c r="K14" s="16">
        <v>88.8</v>
      </c>
      <c r="L14" s="16">
        <v>94.55</v>
      </c>
      <c r="M14" s="16">
        <v>88.58</v>
      </c>
      <c r="N14" s="18">
        <f t="shared" si="0"/>
        <v>88.43249999999999</v>
      </c>
    </row>
    <row r="15" spans="1:15" ht="15" x14ac:dyDescent="0.25">
      <c r="A15" s="9">
        <v>2009</v>
      </c>
      <c r="B15" s="16">
        <v>87.49</v>
      </c>
      <c r="C15" s="16">
        <v>86.92</v>
      </c>
      <c r="D15" s="16">
        <v>85.77</v>
      </c>
      <c r="E15" s="16">
        <v>86.68</v>
      </c>
      <c r="F15" s="16">
        <v>91.8</v>
      </c>
      <c r="G15" s="16">
        <v>90.58</v>
      </c>
      <c r="H15" s="16">
        <v>93.56</v>
      </c>
      <c r="I15" s="16">
        <v>94.1</v>
      </c>
      <c r="J15" s="16">
        <v>91.66</v>
      </c>
      <c r="K15" s="16">
        <v>91.68</v>
      </c>
      <c r="L15" s="16">
        <v>95.25</v>
      </c>
      <c r="M15" s="16">
        <v>90.67</v>
      </c>
      <c r="N15" s="18">
        <f t="shared" si="0"/>
        <v>90.513333333333335</v>
      </c>
    </row>
    <row r="16" spans="1:15" ht="15" x14ac:dyDescent="0.25">
      <c r="A16" s="9">
        <v>2010</v>
      </c>
      <c r="B16" s="16">
        <v>87.2</v>
      </c>
      <c r="C16" s="16">
        <v>88.94</v>
      </c>
      <c r="D16" s="16">
        <v>89.38</v>
      </c>
      <c r="E16" s="16">
        <v>88.36</v>
      </c>
      <c r="F16" s="16">
        <v>89.25</v>
      </c>
      <c r="G16" s="16">
        <v>91.52</v>
      </c>
      <c r="H16" s="16">
        <v>92.12</v>
      </c>
      <c r="I16" s="16">
        <v>92.69</v>
      </c>
      <c r="J16" s="16">
        <v>91.15</v>
      </c>
      <c r="K16" s="16">
        <v>94.49</v>
      </c>
      <c r="L16" s="16">
        <v>93.94</v>
      </c>
      <c r="M16" s="16">
        <v>94.59</v>
      </c>
      <c r="N16" s="18">
        <f t="shared" si="0"/>
        <v>91.135833333333323</v>
      </c>
    </row>
    <row r="17" spans="1:14" ht="15" x14ac:dyDescent="0.25">
      <c r="A17" s="9">
        <v>2011</v>
      </c>
      <c r="B17" s="16">
        <v>93.38</v>
      </c>
      <c r="C17" s="16">
        <v>89.45</v>
      </c>
      <c r="D17" s="16">
        <v>87.14</v>
      </c>
      <c r="E17" s="16">
        <v>89.61</v>
      </c>
      <c r="F17" s="16">
        <v>91.85</v>
      </c>
      <c r="G17" s="16">
        <v>93.99</v>
      </c>
      <c r="H17" s="16">
        <v>94.09</v>
      </c>
      <c r="I17" s="16">
        <v>91.87</v>
      </c>
      <c r="J17" s="16">
        <v>89.6</v>
      </c>
      <c r="K17" s="16">
        <v>90.72</v>
      </c>
      <c r="L17" s="16">
        <v>96.31</v>
      </c>
      <c r="M17" s="16">
        <v>94.93</v>
      </c>
      <c r="N17" s="18">
        <f t="shared" si="0"/>
        <v>91.911666666666676</v>
      </c>
    </row>
    <row r="18" spans="1:14" ht="15" x14ac:dyDescent="0.25">
      <c r="A18" s="9">
        <v>2012</v>
      </c>
      <c r="B18" s="16">
        <v>87.11</v>
      </c>
      <c r="C18" s="16">
        <v>86.92</v>
      </c>
      <c r="D18" s="16">
        <v>89.31</v>
      </c>
      <c r="E18" s="16">
        <v>91.18</v>
      </c>
      <c r="F18" s="16">
        <v>93.53</v>
      </c>
      <c r="G18" s="16">
        <v>92.62</v>
      </c>
      <c r="H18" s="16">
        <v>96.05</v>
      </c>
      <c r="I18" s="16">
        <v>94.55</v>
      </c>
      <c r="J18" s="16">
        <v>94.26</v>
      </c>
      <c r="K18" s="16">
        <v>93.99</v>
      </c>
      <c r="L18" s="16">
        <v>98.22</v>
      </c>
      <c r="M18" s="16">
        <v>96.2</v>
      </c>
      <c r="N18" s="18">
        <f t="shared" si="0"/>
        <v>92.828333333333333</v>
      </c>
    </row>
    <row r="19" spans="1:14" ht="15" x14ac:dyDescent="0.25">
      <c r="A19" s="9">
        <v>2013</v>
      </c>
      <c r="B19" s="16">
        <v>88.52</v>
      </c>
      <c r="C19" s="16">
        <v>88.02</v>
      </c>
      <c r="D19" s="16">
        <v>91.03</v>
      </c>
      <c r="E19" s="16">
        <v>90.77</v>
      </c>
      <c r="F19" s="16">
        <v>92.94</v>
      </c>
      <c r="G19" s="16">
        <v>94.84</v>
      </c>
      <c r="H19" s="16">
        <v>96.2</v>
      </c>
      <c r="I19" s="16">
        <v>95.06</v>
      </c>
      <c r="J19" s="16">
        <v>93.69</v>
      </c>
      <c r="K19" s="16">
        <v>93.76</v>
      </c>
      <c r="L19" s="16">
        <v>92.85</v>
      </c>
      <c r="M19" s="16">
        <v>91.4</v>
      </c>
      <c r="N19" s="18">
        <f t="shared" si="0"/>
        <v>92.423333333333346</v>
      </c>
    </row>
    <row r="20" spans="1:14" ht="15" x14ac:dyDescent="0.25">
      <c r="A20" s="9">
        <v>2014</v>
      </c>
      <c r="B20" s="16">
        <v>90.69</v>
      </c>
      <c r="C20" s="16">
        <v>90.05</v>
      </c>
      <c r="D20" s="16">
        <v>88.81</v>
      </c>
      <c r="E20" s="16">
        <v>92.85</v>
      </c>
      <c r="F20" s="16">
        <v>95.07</v>
      </c>
      <c r="G20" s="16">
        <v>97.46</v>
      </c>
      <c r="H20" s="16">
        <v>97.07</v>
      </c>
      <c r="I20" s="16">
        <v>96.78</v>
      </c>
      <c r="J20" s="16">
        <v>95.31</v>
      </c>
      <c r="K20" s="16">
        <v>95.48</v>
      </c>
      <c r="L20" s="16">
        <v>96.51</v>
      </c>
      <c r="M20" s="16">
        <v>96.52</v>
      </c>
      <c r="N20" s="18">
        <f t="shared" si="0"/>
        <v>94.383333333333326</v>
      </c>
    </row>
    <row r="21" spans="1:14" ht="15" x14ac:dyDescent="0.25">
      <c r="A21" s="9">
        <v>2015</v>
      </c>
      <c r="B21" s="16">
        <v>91.08</v>
      </c>
      <c r="C21" s="16">
        <v>91.42</v>
      </c>
      <c r="D21" s="16">
        <v>89.55</v>
      </c>
      <c r="E21" s="16">
        <v>92.78</v>
      </c>
      <c r="F21" s="16">
        <v>96.48</v>
      </c>
      <c r="G21" s="16">
        <v>95.79</v>
      </c>
      <c r="H21" s="16">
        <v>97.26</v>
      </c>
      <c r="I21" s="16">
        <v>97.53</v>
      </c>
      <c r="J21" s="16">
        <v>97.3</v>
      </c>
      <c r="K21" s="16">
        <v>93.57</v>
      </c>
      <c r="L21" s="16">
        <v>93.03</v>
      </c>
      <c r="M21" s="16">
        <v>93.68</v>
      </c>
      <c r="N21" s="18">
        <f t="shared" si="0"/>
        <v>94.122500000000002</v>
      </c>
    </row>
    <row r="22" spans="1:14" ht="15" x14ac:dyDescent="0.25">
      <c r="A22" s="9">
        <v>2016</v>
      </c>
      <c r="B22" s="16">
        <v>87.09</v>
      </c>
      <c r="C22" s="16">
        <v>87.46</v>
      </c>
      <c r="D22" s="16">
        <v>88.73</v>
      </c>
      <c r="E22" s="16">
        <v>89.22</v>
      </c>
      <c r="F22" s="16">
        <v>92.95</v>
      </c>
      <c r="G22" s="16">
        <v>93.1</v>
      </c>
      <c r="H22" s="16">
        <v>91.13</v>
      </c>
      <c r="I22" s="16">
        <v>91.11</v>
      </c>
      <c r="J22" s="16">
        <v>90.46</v>
      </c>
      <c r="K22" s="16">
        <v>90.15</v>
      </c>
      <c r="L22" s="16">
        <v>93.36</v>
      </c>
      <c r="M22" s="16">
        <v>90.04</v>
      </c>
      <c r="N22" s="18">
        <f t="shared" si="0"/>
        <v>90.399999999999991</v>
      </c>
    </row>
    <row r="23" spans="1:14" ht="15" x14ac:dyDescent="0.25">
      <c r="A23" s="9">
        <v>2017</v>
      </c>
      <c r="B23" s="16">
        <v>83.93</v>
      </c>
      <c r="C23" s="16">
        <v>82.81</v>
      </c>
      <c r="D23" s="16">
        <v>83.58</v>
      </c>
      <c r="E23" s="16">
        <v>86.75</v>
      </c>
      <c r="F23" s="16">
        <v>91.49</v>
      </c>
      <c r="G23" s="16">
        <v>90.42</v>
      </c>
      <c r="H23" s="16">
        <v>95.12</v>
      </c>
      <c r="I23" s="16">
        <v>93.55</v>
      </c>
      <c r="J23" s="16">
        <v>91.49</v>
      </c>
      <c r="K23" s="16">
        <v>92.12</v>
      </c>
      <c r="L23" s="16">
        <v>95.25</v>
      </c>
      <c r="M23" s="16">
        <v>94.45</v>
      </c>
      <c r="N23" s="18">
        <f t="shared" si="0"/>
        <v>90.08</v>
      </c>
    </row>
    <row r="24" spans="1:14" ht="15" x14ac:dyDescent="0.25">
      <c r="A24" s="9">
        <v>2018</v>
      </c>
      <c r="B24" s="16">
        <v>95.57</v>
      </c>
      <c r="C24" s="16">
        <v>86.92</v>
      </c>
      <c r="D24" s="16">
        <v>88.41</v>
      </c>
      <c r="E24" s="16">
        <v>90.03</v>
      </c>
      <c r="F24" s="16">
        <v>92.32</v>
      </c>
      <c r="G24" s="16">
        <v>95.56</v>
      </c>
      <c r="H24" s="16">
        <v>95.96</v>
      </c>
      <c r="I24" s="16">
        <v>95.72</v>
      </c>
      <c r="J24" s="16">
        <v>94.57</v>
      </c>
      <c r="K24" s="16">
        <v>92.54</v>
      </c>
      <c r="L24" s="16">
        <v>94.650999999999996</v>
      </c>
      <c r="M24" s="16">
        <v>87.692999999999998</v>
      </c>
      <c r="N24" s="18">
        <f t="shared" si="0"/>
        <v>92.495333333333335</v>
      </c>
    </row>
    <row r="25" spans="1:14" ht="15" x14ac:dyDescent="0.25">
      <c r="A25" s="9">
        <v>2019</v>
      </c>
      <c r="B25" s="16">
        <v>86.037000000000006</v>
      </c>
      <c r="C25" s="16">
        <v>87.263000000000005</v>
      </c>
      <c r="D25" s="16">
        <v>87.078000000000003</v>
      </c>
      <c r="E25" s="16">
        <v>89.069000000000003</v>
      </c>
      <c r="F25" s="16">
        <v>92.590999999999994</v>
      </c>
      <c r="G25" s="16">
        <v>92.933000000000007</v>
      </c>
      <c r="H25" s="16">
        <v>94.188000000000002</v>
      </c>
      <c r="I25" s="16">
        <v>93.483999999999995</v>
      </c>
      <c r="J25" s="16">
        <v>93.191000000000003</v>
      </c>
      <c r="K25" s="16">
        <v>91.637</v>
      </c>
      <c r="L25" s="16">
        <v>92.299000000000007</v>
      </c>
      <c r="M25" s="16">
        <v>93.498999999999995</v>
      </c>
      <c r="N25" s="18">
        <f t="shared" si="0"/>
        <v>91.105750000000015</v>
      </c>
    </row>
    <row r="26" spans="1:14" ht="15" x14ac:dyDescent="0.25">
      <c r="A26" s="9">
        <v>2020</v>
      </c>
      <c r="B26" s="16">
        <v>87.522000000000006</v>
      </c>
      <c r="C26" s="16">
        <v>86.100999999999999</v>
      </c>
      <c r="D26" s="16"/>
      <c r="E26" s="16"/>
      <c r="F26" s="16"/>
      <c r="G26" s="16"/>
      <c r="H26" s="16"/>
      <c r="I26" s="16"/>
      <c r="J26" s="16"/>
      <c r="K26" s="16">
        <v>88.935000000000002</v>
      </c>
      <c r="L26" s="16">
        <v>90.811000000000007</v>
      </c>
      <c r="M26" s="16"/>
      <c r="N26" s="18"/>
    </row>
    <row r="27" spans="1:14" ht="15" x14ac:dyDescent="0.25">
      <c r="A27" s="9">
        <v>2021</v>
      </c>
      <c r="B27" s="16">
        <v>84.046999999999997</v>
      </c>
      <c r="C27" s="16">
        <v>84.346000000000004</v>
      </c>
      <c r="D27" s="16">
        <v>82.063000000000002</v>
      </c>
      <c r="E27" s="16">
        <v>88.33</v>
      </c>
      <c r="F27" s="16">
        <v>91.72</v>
      </c>
      <c r="G27" s="16">
        <v>91.007000000000005</v>
      </c>
      <c r="H27" s="16">
        <v>92.509</v>
      </c>
      <c r="I27" s="16">
        <v>91.802999999999997</v>
      </c>
      <c r="J27" s="16">
        <v>91.540999999999997</v>
      </c>
      <c r="K27" s="16">
        <v>92.543000000000006</v>
      </c>
      <c r="L27" s="16">
        <v>95.236999999999995</v>
      </c>
      <c r="M27" s="16">
        <v>92.454999999999998</v>
      </c>
      <c r="N27" s="18">
        <f t="shared" si="0"/>
        <v>89.800083333333319</v>
      </c>
    </row>
    <row r="28" spans="1:14" ht="15" x14ac:dyDescent="0.25">
      <c r="A28" s="9">
        <v>2022</v>
      </c>
      <c r="B28" s="16">
        <v>87.091999999999999</v>
      </c>
      <c r="C28" s="16">
        <v>86.143000000000001</v>
      </c>
      <c r="D28" s="16">
        <v>89.844999999999999</v>
      </c>
      <c r="E28" s="16">
        <v>91.6</v>
      </c>
      <c r="F28" s="16">
        <v>93.617000000000004</v>
      </c>
      <c r="G28" s="16">
        <v>92.712000000000003</v>
      </c>
      <c r="H28" s="16">
        <v>94.429000000000002</v>
      </c>
      <c r="I28" s="16">
        <v>92.204999999999998</v>
      </c>
      <c r="J28" s="16">
        <v>90.801000000000002</v>
      </c>
      <c r="K28" s="16">
        <v>90.897000000000006</v>
      </c>
      <c r="L28" s="16">
        <v>92.116</v>
      </c>
      <c r="M28" s="16">
        <v>87.182000000000002</v>
      </c>
      <c r="N28" s="18">
        <f t="shared" si="0"/>
        <v>90.719916666666677</v>
      </c>
    </row>
    <row r="29" spans="1:14" ht="15" x14ac:dyDescent="0.25">
      <c r="A29" s="9">
        <v>2023</v>
      </c>
      <c r="B29" s="16">
        <v>86.393000000000001</v>
      </c>
      <c r="C29" s="16">
        <v>84.111000000000004</v>
      </c>
      <c r="D29" s="16">
        <v>84.507000000000005</v>
      </c>
      <c r="E29" s="16">
        <v>84.197000000000003</v>
      </c>
      <c r="F29" s="16">
        <v>88.716999999999999</v>
      </c>
      <c r="G29" s="16">
        <v>90.346999999999994</v>
      </c>
      <c r="H29" s="16">
        <v>93.075000000000003</v>
      </c>
      <c r="I29" s="16">
        <v>92.144999999999996</v>
      </c>
      <c r="J29" s="16">
        <v>92.781000000000006</v>
      </c>
      <c r="K29" s="16">
        <v>92.248000000000005</v>
      </c>
      <c r="L29" s="16">
        <v>94.786000000000001</v>
      </c>
      <c r="M29" s="16">
        <v>91.04</v>
      </c>
      <c r="N29" s="18">
        <f t="shared" si="0"/>
        <v>89.528916666666689</v>
      </c>
    </row>
    <row r="30" spans="1:14" ht="15" x14ac:dyDescent="0.25">
      <c r="A30" s="9">
        <v>2024</v>
      </c>
      <c r="B30" s="16">
        <v>89.872</v>
      </c>
      <c r="C30" s="16">
        <v>89.364999999999995</v>
      </c>
      <c r="D30" s="16">
        <v>89.323999999999998</v>
      </c>
      <c r="E30" s="16">
        <v>90.644000000000005</v>
      </c>
      <c r="F30" s="16">
        <v>92.474999999999994</v>
      </c>
      <c r="G30" s="16">
        <v>93.316999999999993</v>
      </c>
      <c r="H30" s="16">
        <v>95.536000000000001</v>
      </c>
      <c r="I30" s="16">
        <v>94.731999999999999</v>
      </c>
      <c r="J30" s="16">
        <v>93.287000000000006</v>
      </c>
      <c r="K30" s="16"/>
      <c r="L30" s="16"/>
      <c r="M30" s="16"/>
      <c r="N30" s="18"/>
    </row>
    <row r="31" spans="1:14" ht="15" x14ac:dyDescent="0.25">
      <c r="A31" s="9">
        <v>2025</v>
      </c>
      <c r="B31" s="16"/>
      <c r="C31" s="16"/>
      <c r="D31" s="16"/>
      <c r="E31" s="16"/>
      <c r="F31" s="16"/>
      <c r="G31" s="16"/>
      <c r="H31" s="16"/>
      <c r="I31" s="16"/>
      <c r="J31" s="16"/>
      <c r="K31" s="16"/>
      <c r="L31" s="16"/>
      <c r="M31" s="16"/>
      <c r="N31" s="18"/>
    </row>
    <row r="32" spans="1:14" ht="15" x14ac:dyDescent="0.25">
      <c r="A32" s="9">
        <v>2026</v>
      </c>
      <c r="B32" s="16"/>
      <c r="C32" s="16"/>
      <c r="D32" s="16"/>
      <c r="E32" s="16"/>
      <c r="F32" s="16"/>
      <c r="G32" s="16"/>
      <c r="H32" s="16"/>
      <c r="I32" s="16"/>
      <c r="J32" s="16"/>
      <c r="K32" s="16"/>
      <c r="L32" s="16"/>
      <c r="M32" s="16"/>
      <c r="N32" s="18"/>
    </row>
    <row r="33" spans="1:29" ht="15" x14ac:dyDescent="0.25">
      <c r="A33" s="9">
        <v>2027</v>
      </c>
      <c r="B33" s="16"/>
      <c r="C33" s="16"/>
      <c r="D33" s="16"/>
      <c r="E33" s="16"/>
      <c r="F33" s="16"/>
      <c r="G33" s="16"/>
      <c r="H33" s="16"/>
      <c r="I33" s="16"/>
      <c r="J33" s="16"/>
      <c r="K33" s="16"/>
      <c r="L33" s="16"/>
      <c r="M33" s="16"/>
      <c r="N33" s="18"/>
    </row>
    <row r="34" spans="1:29" ht="15" x14ac:dyDescent="0.25">
      <c r="A34" s="9">
        <v>2028</v>
      </c>
      <c r="N34" s="18"/>
    </row>
    <row r="35" spans="1:29" ht="15" x14ac:dyDescent="0.25">
      <c r="A35" s="7"/>
      <c r="N35" s="19"/>
    </row>
    <row r="36" spans="1:29" x14ac:dyDescent="0.2">
      <c r="A36" s="9" t="s">
        <v>19</v>
      </c>
      <c r="B36" s="90">
        <f t="shared" ref="B36:M36" si="1">AVERAGE(B10:B33)</f>
        <v>88.072523809523815</v>
      </c>
      <c r="C36" s="90">
        <f t="shared" si="1"/>
        <v>86.890428571428572</v>
      </c>
      <c r="D36" s="90">
        <f t="shared" si="1"/>
        <v>87.328850000000003</v>
      </c>
      <c r="E36" s="90">
        <f t="shared" si="1"/>
        <v>89.294499999999999</v>
      </c>
      <c r="F36" s="90">
        <f t="shared" si="1"/>
        <v>92.559499999999986</v>
      </c>
      <c r="G36" s="90">
        <f t="shared" si="1"/>
        <v>92.966800000000006</v>
      </c>
      <c r="H36" s="90">
        <f t="shared" si="1"/>
        <v>94.228849999999994</v>
      </c>
      <c r="I36" s="90">
        <f t="shared" si="1"/>
        <v>93.560449999999989</v>
      </c>
      <c r="J36" s="90">
        <f t="shared" si="1"/>
        <v>92.38754999999999</v>
      </c>
      <c r="K36" s="90">
        <f t="shared" si="1"/>
        <v>91.92049999999999</v>
      </c>
      <c r="L36" s="90">
        <f t="shared" si="1"/>
        <v>94.218000000000004</v>
      </c>
      <c r="M36" s="90">
        <f t="shared" si="1"/>
        <v>91.838368421052621</v>
      </c>
      <c r="N36" s="20">
        <f t="shared" ref="N36" si="2">AVERAGE(N10:N34)</f>
        <v>91.256710526315786</v>
      </c>
    </row>
    <row r="37" spans="1:29" x14ac:dyDescent="0.2">
      <c r="A37" s="9" t="s">
        <v>20</v>
      </c>
      <c r="B37" s="90">
        <f t="shared" ref="B37:M37" si="3">STDEV(B10:B33)</f>
        <v>2.9521526488148866</v>
      </c>
      <c r="C37" s="90">
        <f t="shared" si="3"/>
        <v>2.134378798888064</v>
      </c>
      <c r="D37" s="90">
        <f t="shared" si="3"/>
        <v>2.4745064000087389</v>
      </c>
      <c r="E37" s="90">
        <f t="shared" si="3"/>
        <v>2.3503516086344449</v>
      </c>
      <c r="F37" s="90">
        <f t="shared" si="3"/>
        <v>2.0023588589461188</v>
      </c>
      <c r="G37" s="90">
        <f t="shared" si="3"/>
        <v>2.0135009468976897</v>
      </c>
      <c r="H37" s="90">
        <f t="shared" si="3"/>
        <v>2.021366663137123</v>
      </c>
      <c r="I37" s="90">
        <f t="shared" si="3"/>
        <v>1.9009395869300783</v>
      </c>
      <c r="J37" s="90">
        <f t="shared" si="3"/>
        <v>2.0993945612209761</v>
      </c>
      <c r="K37" s="90">
        <f t="shared" si="3"/>
        <v>1.8061597965092444</v>
      </c>
      <c r="L37" s="90">
        <f t="shared" si="3"/>
        <v>1.6977363256934055</v>
      </c>
      <c r="M37" s="90">
        <f t="shared" si="3"/>
        <v>2.8927094990015911</v>
      </c>
      <c r="N37" s="21">
        <f t="shared" ref="N37" si="4">STDEV(N10:N34)</f>
        <v>1.5042172612216345</v>
      </c>
    </row>
    <row r="38" spans="1:29" x14ac:dyDescent="0.2">
      <c r="A38" s="9" t="s">
        <v>21</v>
      </c>
      <c r="B38" s="90">
        <f>B37/B36*100</f>
        <v>3.3519564571574731</v>
      </c>
      <c r="C38" s="90">
        <f t="shared" ref="C38:N38" si="5">C37/C36*100</f>
        <v>2.456402660200359</v>
      </c>
      <c r="D38" s="90">
        <f t="shared" si="5"/>
        <v>2.8335497375824126</v>
      </c>
      <c r="E38" s="90">
        <f t="shared" si="5"/>
        <v>2.6321347996062969</v>
      </c>
      <c r="F38" s="90">
        <f t="shared" si="5"/>
        <v>2.1633207384937463</v>
      </c>
      <c r="G38" s="90">
        <f t="shared" si="5"/>
        <v>2.1658279589032747</v>
      </c>
      <c r="H38" s="90">
        <f t="shared" si="5"/>
        <v>2.1451674971488277</v>
      </c>
      <c r="I38" s="90">
        <f t="shared" si="5"/>
        <v>2.0317768746624014</v>
      </c>
      <c r="J38" s="90">
        <f t="shared" si="5"/>
        <v>2.2723782167845954</v>
      </c>
      <c r="K38" s="90">
        <f t="shared" si="5"/>
        <v>1.964915113069712</v>
      </c>
      <c r="L38" s="90">
        <f t="shared" si="5"/>
        <v>1.801923545069313</v>
      </c>
      <c r="M38" s="90">
        <f t="shared" si="5"/>
        <v>3.1497831992608432</v>
      </c>
      <c r="N38" s="21">
        <f t="shared" si="5"/>
        <v>1.6483360539144811</v>
      </c>
    </row>
    <row r="39" spans="1:29" x14ac:dyDescent="0.2">
      <c r="A39" s="9" t="s">
        <v>22</v>
      </c>
      <c r="B39" s="90">
        <f t="shared" ref="B39:M39" si="6">MIN(B10:B33)</f>
        <v>83.91</v>
      </c>
      <c r="C39" s="90">
        <f t="shared" si="6"/>
        <v>82.81</v>
      </c>
      <c r="D39" s="90">
        <f t="shared" si="6"/>
        <v>82.063000000000002</v>
      </c>
      <c r="E39" s="90">
        <f t="shared" si="6"/>
        <v>84.197000000000003</v>
      </c>
      <c r="F39" s="90">
        <f t="shared" si="6"/>
        <v>88.716999999999999</v>
      </c>
      <c r="G39" s="90">
        <f t="shared" si="6"/>
        <v>90.04</v>
      </c>
      <c r="H39" s="90">
        <f t="shared" si="6"/>
        <v>89.24</v>
      </c>
      <c r="I39" s="90">
        <f t="shared" si="6"/>
        <v>90.69</v>
      </c>
      <c r="J39" s="90">
        <f t="shared" si="6"/>
        <v>88.77</v>
      </c>
      <c r="K39" s="90">
        <f t="shared" si="6"/>
        <v>88.8</v>
      </c>
      <c r="L39" s="90">
        <f t="shared" si="6"/>
        <v>90.811000000000007</v>
      </c>
      <c r="M39" s="90">
        <f t="shared" si="6"/>
        <v>87.182000000000002</v>
      </c>
      <c r="N39" s="21">
        <f t="shared" ref="N39" si="7">MIN(N10:N34)</f>
        <v>88.43249999999999</v>
      </c>
      <c r="R39" s="16"/>
      <c r="S39" s="16"/>
      <c r="T39" s="16"/>
      <c r="U39" s="16"/>
      <c r="V39" s="16"/>
      <c r="W39" s="16"/>
      <c r="X39" s="16"/>
      <c r="Y39" s="16"/>
      <c r="Z39" s="16"/>
      <c r="AA39" s="16"/>
      <c r="AB39" s="16"/>
      <c r="AC39" s="16"/>
    </row>
    <row r="40" spans="1:29" x14ac:dyDescent="0.2">
      <c r="A40" s="9" t="s">
        <v>23</v>
      </c>
      <c r="B40" s="90">
        <f t="shared" ref="B40:M40" si="8">MAX(B10:B33)</f>
        <v>95.57</v>
      </c>
      <c r="C40" s="90">
        <f t="shared" si="8"/>
        <v>91.42</v>
      </c>
      <c r="D40" s="90">
        <f t="shared" si="8"/>
        <v>91.03</v>
      </c>
      <c r="E40" s="90">
        <f t="shared" si="8"/>
        <v>92.85</v>
      </c>
      <c r="F40" s="90">
        <f t="shared" si="8"/>
        <v>96.48</v>
      </c>
      <c r="G40" s="90">
        <f t="shared" si="8"/>
        <v>97.46</v>
      </c>
      <c r="H40" s="90">
        <f t="shared" si="8"/>
        <v>97.26</v>
      </c>
      <c r="I40" s="90">
        <f t="shared" si="8"/>
        <v>97.53</v>
      </c>
      <c r="J40" s="90">
        <f t="shared" si="8"/>
        <v>97.3</v>
      </c>
      <c r="K40" s="90">
        <f t="shared" si="8"/>
        <v>95.48</v>
      </c>
      <c r="L40" s="90">
        <f t="shared" si="8"/>
        <v>98.22</v>
      </c>
      <c r="M40" s="90">
        <f t="shared" si="8"/>
        <v>96.52</v>
      </c>
      <c r="N40" s="21">
        <f t="shared" ref="N40" si="9">MAX(N10:N34)</f>
        <v>94.383333333333326</v>
      </c>
      <c r="R40" s="16"/>
      <c r="S40" s="16"/>
      <c r="T40" s="16"/>
      <c r="U40" s="16"/>
      <c r="V40" s="16"/>
      <c r="W40" s="16"/>
      <c r="X40" s="16"/>
      <c r="Y40" s="16"/>
      <c r="Z40" s="16"/>
      <c r="AA40" s="16"/>
      <c r="AB40" s="16"/>
      <c r="AC40" s="16"/>
    </row>
    <row r="41" spans="1:29" x14ac:dyDescent="0.2">
      <c r="A41" s="9" t="s">
        <v>24</v>
      </c>
      <c r="B41" s="90">
        <f t="shared" ref="B41:M41" si="10">QUARTILE(B10:B33,1)</f>
        <v>86.393000000000001</v>
      </c>
      <c r="C41" s="90">
        <f t="shared" si="10"/>
        <v>85.86</v>
      </c>
      <c r="D41" s="90">
        <f t="shared" si="10"/>
        <v>85.79249999999999</v>
      </c>
      <c r="E41" s="90">
        <f t="shared" si="10"/>
        <v>88.352499999999992</v>
      </c>
      <c r="F41" s="90">
        <f t="shared" si="10"/>
        <v>91.78</v>
      </c>
      <c r="G41" s="90">
        <f t="shared" si="10"/>
        <v>91.391750000000002</v>
      </c>
      <c r="H41" s="90">
        <f t="shared" si="10"/>
        <v>92.953749999999999</v>
      </c>
      <c r="I41" s="90">
        <f t="shared" si="10"/>
        <v>92.076250000000002</v>
      </c>
      <c r="J41" s="90">
        <f t="shared" si="10"/>
        <v>91.062750000000008</v>
      </c>
      <c r="K41" s="90">
        <f t="shared" si="10"/>
        <v>90.622500000000002</v>
      </c>
      <c r="L41" s="90">
        <f t="shared" si="10"/>
        <v>93.045000000000002</v>
      </c>
      <c r="M41" s="90">
        <f t="shared" si="10"/>
        <v>89.465000000000003</v>
      </c>
      <c r="N41" s="21">
        <f t="shared" ref="N41" si="11">QUARTILE(N10:N34,1)</f>
        <v>90.456666666666663</v>
      </c>
      <c r="R41" s="16"/>
      <c r="S41" s="16"/>
      <c r="T41" s="16"/>
      <c r="U41" s="16"/>
      <c r="V41" s="16"/>
      <c r="W41" s="16"/>
      <c r="X41" s="16"/>
      <c r="Y41" s="16"/>
      <c r="Z41" s="16"/>
      <c r="AA41" s="16"/>
      <c r="AB41" s="16"/>
      <c r="AC41" s="16"/>
    </row>
    <row r="42" spans="1:29" x14ac:dyDescent="0.2">
      <c r="A42" s="9" t="s">
        <v>25</v>
      </c>
      <c r="B42" s="90">
        <f t="shared" ref="B42:M42" si="12">QUARTILE(B10:B33,2)</f>
        <v>87.49</v>
      </c>
      <c r="C42" s="90">
        <f t="shared" si="12"/>
        <v>86.92</v>
      </c>
      <c r="D42" s="90">
        <f t="shared" si="12"/>
        <v>87.795000000000002</v>
      </c>
      <c r="E42" s="90">
        <f t="shared" si="12"/>
        <v>89.495000000000005</v>
      </c>
      <c r="F42" s="90">
        <f t="shared" si="12"/>
        <v>92.765500000000003</v>
      </c>
      <c r="G42" s="90">
        <f t="shared" si="12"/>
        <v>92.851500000000001</v>
      </c>
      <c r="H42" s="90">
        <f t="shared" si="12"/>
        <v>94.454499999999996</v>
      </c>
      <c r="I42" s="90">
        <f t="shared" si="12"/>
        <v>93.391999999999996</v>
      </c>
      <c r="J42" s="90">
        <f t="shared" si="12"/>
        <v>92.204999999999998</v>
      </c>
      <c r="K42" s="90">
        <f t="shared" si="12"/>
        <v>91.9</v>
      </c>
      <c r="L42" s="90">
        <f t="shared" si="12"/>
        <v>94.14</v>
      </c>
      <c r="M42" s="90">
        <f t="shared" si="12"/>
        <v>91.4</v>
      </c>
      <c r="N42" s="21">
        <f t="shared" ref="N42" si="13">QUARTILE(N10:N34,2)</f>
        <v>91.035833333333358</v>
      </c>
      <c r="R42" s="16"/>
      <c r="S42" s="16"/>
      <c r="T42" s="16"/>
      <c r="U42" s="16"/>
      <c r="V42" s="16"/>
      <c r="W42" s="16"/>
      <c r="X42" s="16"/>
      <c r="Y42" s="16"/>
      <c r="Z42" s="16"/>
      <c r="AA42" s="16"/>
      <c r="AB42" s="16"/>
      <c r="AC42" s="16"/>
    </row>
    <row r="43" spans="1:29" x14ac:dyDescent="0.2">
      <c r="A43" s="9" t="s">
        <v>26</v>
      </c>
      <c r="B43" s="90">
        <f t="shared" ref="B43:M43" si="14">QUARTILE(B10:B33,3)</f>
        <v>89.872</v>
      </c>
      <c r="C43" s="90">
        <f t="shared" si="14"/>
        <v>88.02</v>
      </c>
      <c r="D43" s="90">
        <f t="shared" si="14"/>
        <v>89.313500000000005</v>
      </c>
      <c r="E43" s="90">
        <f t="shared" si="14"/>
        <v>90.6755</v>
      </c>
      <c r="F43" s="90">
        <f t="shared" si="14"/>
        <v>93.640250000000009</v>
      </c>
      <c r="G43" s="90">
        <f t="shared" si="14"/>
        <v>94.144999999999996</v>
      </c>
      <c r="H43" s="90">
        <f t="shared" si="14"/>
        <v>95.641999999999996</v>
      </c>
      <c r="I43" s="90">
        <f t="shared" si="14"/>
        <v>94.813999999999993</v>
      </c>
      <c r="J43" s="90">
        <f t="shared" si="14"/>
        <v>93.72</v>
      </c>
      <c r="K43" s="90">
        <f t="shared" si="14"/>
        <v>93.074999999999989</v>
      </c>
      <c r="L43" s="90">
        <f t="shared" si="14"/>
        <v>95.240250000000003</v>
      </c>
      <c r="M43" s="90">
        <f t="shared" si="14"/>
        <v>94.09</v>
      </c>
      <c r="N43" s="21">
        <f t="shared" ref="N43" si="15">QUARTILE(N10:N34,3)</f>
        <v>92.167500000000018</v>
      </c>
    </row>
    <row r="46" spans="1:29" x14ac:dyDescent="0.2">
      <c r="B46" s="83" t="s">
        <v>95</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405"/>
  <sheetViews>
    <sheetView zoomScale="75" zoomScaleNormal="75" workbookViewId="0">
      <selection activeCell="N59" sqref="N59"/>
    </sheetView>
  </sheetViews>
  <sheetFormatPr defaultRowHeight="15" x14ac:dyDescent="0.25"/>
  <cols>
    <col min="1" max="2" width="9.7109375" customWidth="1"/>
    <col min="14" max="14" width="8.85546875" style="19"/>
  </cols>
  <sheetData>
    <row r="1" spans="1:14" ht="21" x14ac:dyDescent="0.3">
      <c r="A1" s="25" t="s">
        <v>67</v>
      </c>
    </row>
    <row r="2" spans="1:14" ht="15.75" x14ac:dyDescent="0.25">
      <c r="A2" s="4" t="s">
        <v>16</v>
      </c>
      <c r="B2" s="5" t="s">
        <v>2</v>
      </c>
      <c r="C2" s="5" t="s">
        <v>3</v>
      </c>
      <c r="D2" s="5" t="s">
        <v>4</v>
      </c>
      <c r="E2" s="5" t="s">
        <v>5</v>
      </c>
      <c r="F2" s="5" t="s">
        <v>6</v>
      </c>
      <c r="G2" s="5" t="s">
        <v>17</v>
      </c>
      <c r="H2" s="5" t="s">
        <v>18</v>
      </c>
      <c r="I2" s="5" t="s">
        <v>7</v>
      </c>
      <c r="J2" s="5" t="s">
        <v>8</v>
      </c>
      <c r="K2" s="5" t="s">
        <v>9</v>
      </c>
      <c r="L2" s="5" t="s">
        <v>10</v>
      </c>
      <c r="M2" s="5" t="s">
        <v>11</v>
      </c>
      <c r="N2" s="6" t="s">
        <v>1</v>
      </c>
    </row>
    <row r="3" spans="1:14" ht="15.75" x14ac:dyDescent="0.25">
      <c r="A3" s="9">
        <v>1997</v>
      </c>
      <c r="B3" s="5"/>
      <c r="C3" s="5"/>
      <c r="D3" s="5"/>
      <c r="E3" s="5"/>
      <c r="F3" s="5"/>
      <c r="G3" s="5"/>
      <c r="H3" s="5"/>
      <c r="I3" s="5"/>
      <c r="J3" s="1">
        <v>27.507000000000001</v>
      </c>
      <c r="K3" s="1">
        <v>33.618000000000002</v>
      </c>
      <c r="L3" s="1">
        <v>31.387</v>
      </c>
      <c r="M3" s="1">
        <v>34.533000000000001</v>
      </c>
      <c r="N3" s="6"/>
    </row>
    <row r="4" spans="1:14" x14ac:dyDescent="0.25">
      <c r="A4" s="9">
        <v>1998</v>
      </c>
      <c r="B4" s="1">
        <v>36.393999999999998</v>
      </c>
      <c r="C4" s="1">
        <v>37.439</v>
      </c>
      <c r="D4" s="1">
        <v>40.039000000000001</v>
      </c>
      <c r="E4" s="1">
        <v>37.130000000000003</v>
      </c>
      <c r="F4" s="1">
        <v>27.651</v>
      </c>
      <c r="G4" s="1">
        <v>26.521000000000001</v>
      </c>
      <c r="H4" s="1">
        <v>25.292000000000002</v>
      </c>
      <c r="I4" s="1">
        <v>23.536000000000001</v>
      </c>
      <c r="J4" s="1">
        <v>29.055</v>
      </c>
      <c r="K4" s="1">
        <v>27.341999999999999</v>
      </c>
      <c r="L4" s="1">
        <v>23.158999999999999</v>
      </c>
      <c r="M4" s="1">
        <v>21.047000000000001</v>
      </c>
      <c r="N4" s="18">
        <f t="shared" ref="N4:N12" si="0">AVERAGE(B4:M4)</f>
        <v>29.550416666666667</v>
      </c>
    </row>
    <row r="5" spans="1:14" x14ac:dyDescent="0.25">
      <c r="A5" s="9">
        <v>1999</v>
      </c>
      <c r="B5" s="1">
        <v>36.939</v>
      </c>
      <c r="C5" s="1">
        <v>34.969000000000001</v>
      </c>
      <c r="D5" s="1">
        <v>35.643999999999998</v>
      </c>
      <c r="E5" s="1">
        <v>24.187999999999999</v>
      </c>
      <c r="F5" s="1">
        <v>21.760999999999999</v>
      </c>
      <c r="G5" s="1">
        <v>21.952999999999999</v>
      </c>
      <c r="H5" s="1">
        <v>34.884</v>
      </c>
      <c r="I5" s="1">
        <v>42.006999999999998</v>
      </c>
      <c r="J5" s="1">
        <v>43.316000000000003</v>
      </c>
      <c r="K5" s="1">
        <v>41.417000000000002</v>
      </c>
      <c r="L5" s="1">
        <v>36.161000000000001</v>
      </c>
      <c r="M5" s="1">
        <v>25.233000000000001</v>
      </c>
      <c r="N5" s="18">
        <f t="shared" si="0"/>
        <v>33.205999999999996</v>
      </c>
    </row>
    <row r="6" spans="1:14" x14ac:dyDescent="0.25">
      <c r="A6" s="9">
        <v>2000</v>
      </c>
      <c r="B6" s="1">
        <v>42.076999999999998</v>
      </c>
      <c r="C6" s="1">
        <v>37.564</v>
      </c>
      <c r="D6" s="1">
        <v>42.404000000000003</v>
      </c>
      <c r="E6" s="1">
        <v>38.677</v>
      </c>
      <c r="F6" s="1">
        <v>31.343</v>
      </c>
      <c r="G6" s="1">
        <v>28.286999999999999</v>
      </c>
      <c r="H6" s="1">
        <v>27.835999999999999</v>
      </c>
      <c r="I6" s="1">
        <v>26.681000000000001</v>
      </c>
      <c r="J6" s="1">
        <v>28.361000000000001</v>
      </c>
      <c r="K6" s="1">
        <v>24.535</v>
      </c>
      <c r="L6" s="1">
        <v>29.001000000000001</v>
      </c>
      <c r="M6" s="1">
        <v>20.573</v>
      </c>
      <c r="N6" s="18">
        <f t="shared" si="0"/>
        <v>31.444916666666661</v>
      </c>
    </row>
    <row r="7" spans="1:14" x14ac:dyDescent="0.25">
      <c r="A7" s="9">
        <v>2001</v>
      </c>
      <c r="B7" s="1">
        <v>31.382999999999999</v>
      </c>
      <c r="C7" s="1">
        <v>32.832000000000001</v>
      </c>
      <c r="D7" s="1">
        <v>35.921999999999997</v>
      </c>
      <c r="E7" s="1">
        <v>39.619</v>
      </c>
      <c r="F7" s="1">
        <v>40.741999999999997</v>
      </c>
      <c r="G7" s="1">
        <v>35.094999999999999</v>
      </c>
      <c r="H7" s="1">
        <v>31.748999999999999</v>
      </c>
      <c r="I7" s="1">
        <v>32.173000000000002</v>
      </c>
      <c r="J7" s="1">
        <v>32.875999999999998</v>
      </c>
      <c r="K7" s="1">
        <v>35.058999999999997</v>
      </c>
      <c r="L7" s="1">
        <v>29.114000000000001</v>
      </c>
      <c r="M7" s="1">
        <v>23.648</v>
      </c>
      <c r="N7" s="18">
        <f t="shared" si="0"/>
        <v>33.350999999999992</v>
      </c>
    </row>
    <row r="8" spans="1:14" x14ac:dyDescent="0.25">
      <c r="A8" s="9">
        <v>2002</v>
      </c>
      <c r="B8" s="1">
        <v>32.07</v>
      </c>
      <c r="C8" s="1">
        <v>36.747</v>
      </c>
      <c r="D8" s="1">
        <v>36.177</v>
      </c>
      <c r="E8" s="1">
        <v>37.631999999999998</v>
      </c>
      <c r="F8" s="1">
        <v>37.177</v>
      </c>
      <c r="G8" s="1">
        <v>27.850999999999999</v>
      </c>
      <c r="H8" s="1">
        <v>24.016999999999999</v>
      </c>
      <c r="I8" s="1">
        <v>21.452000000000002</v>
      </c>
      <c r="J8" s="1">
        <v>37.734999999999999</v>
      </c>
      <c r="K8" s="1">
        <v>28.872</v>
      </c>
      <c r="L8" s="1">
        <v>24.552</v>
      </c>
      <c r="M8" s="1">
        <v>31.699000000000002</v>
      </c>
      <c r="N8" s="18">
        <f t="shared" si="0"/>
        <v>31.331750000000003</v>
      </c>
    </row>
    <row r="9" spans="1:14" x14ac:dyDescent="0.25">
      <c r="A9" s="9">
        <v>2003</v>
      </c>
      <c r="B9" s="1">
        <v>32.031999999999996</v>
      </c>
      <c r="C9" s="1">
        <v>33.604999999999997</v>
      </c>
      <c r="D9" s="1">
        <v>38.206000000000003</v>
      </c>
      <c r="E9" s="1">
        <v>36.578000000000003</v>
      </c>
      <c r="F9" s="1">
        <v>27.454999999999998</v>
      </c>
      <c r="G9" s="1">
        <v>28.939</v>
      </c>
      <c r="H9" s="1">
        <v>24.154</v>
      </c>
      <c r="I9" s="1">
        <v>26.201000000000001</v>
      </c>
      <c r="J9" s="1">
        <v>31.218</v>
      </c>
      <c r="K9" s="1">
        <v>30.6</v>
      </c>
      <c r="L9" s="1">
        <v>24.402999999999999</v>
      </c>
      <c r="M9" s="1">
        <v>22.812999999999999</v>
      </c>
      <c r="N9" s="18">
        <f t="shared" si="0"/>
        <v>29.683666666666667</v>
      </c>
    </row>
    <row r="10" spans="1:14" x14ac:dyDescent="0.25">
      <c r="A10" s="9">
        <v>2004</v>
      </c>
      <c r="B10" s="1">
        <v>32.927999999999997</v>
      </c>
      <c r="C10" s="1">
        <v>36.771000000000001</v>
      </c>
      <c r="D10" s="1">
        <v>34.890999999999998</v>
      </c>
      <c r="E10" s="1">
        <v>34.029000000000003</v>
      </c>
      <c r="F10" s="1">
        <v>29.154</v>
      </c>
      <c r="G10" s="1">
        <v>26.635000000000002</v>
      </c>
      <c r="H10" s="1">
        <v>25.288</v>
      </c>
      <c r="I10" s="1">
        <v>22.79</v>
      </c>
      <c r="J10" s="1">
        <v>30.472000000000001</v>
      </c>
      <c r="K10" s="1">
        <v>28.225000000000001</v>
      </c>
      <c r="L10" s="1">
        <v>23.593</v>
      </c>
      <c r="M10" s="1">
        <v>25.291</v>
      </c>
      <c r="N10" s="18">
        <f t="shared" si="0"/>
        <v>29.172250000000002</v>
      </c>
    </row>
    <row r="11" spans="1:14" x14ac:dyDescent="0.25">
      <c r="A11" s="9">
        <v>2005</v>
      </c>
      <c r="B11" s="1">
        <v>30.346</v>
      </c>
      <c r="C11" s="1">
        <v>33.673000000000002</v>
      </c>
      <c r="D11" s="1">
        <v>33.146000000000001</v>
      </c>
      <c r="E11" s="1">
        <v>27.934000000000001</v>
      </c>
      <c r="F11" s="1">
        <v>23.884</v>
      </c>
      <c r="G11" s="1">
        <v>28.382999999999999</v>
      </c>
      <c r="H11" s="1">
        <v>31.385000000000002</v>
      </c>
      <c r="I11" s="1">
        <v>26.567</v>
      </c>
      <c r="J11" s="1">
        <v>27.353000000000002</v>
      </c>
      <c r="K11" s="1">
        <v>33.401000000000003</v>
      </c>
      <c r="L11" s="1">
        <v>23.908999999999999</v>
      </c>
      <c r="M11" s="1">
        <v>31.349</v>
      </c>
      <c r="N11" s="18">
        <f t="shared" si="0"/>
        <v>29.2775</v>
      </c>
    </row>
    <row r="12" spans="1:14" x14ac:dyDescent="0.25">
      <c r="A12" s="9">
        <v>2006</v>
      </c>
      <c r="B12" s="1">
        <v>31.742999999999999</v>
      </c>
      <c r="C12" s="1">
        <v>30.116</v>
      </c>
      <c r="D12" s="1">
        <v>33.847000000000001</v>
      </c>
      <c r="E12" s="1">
        <v>37.167999999999999</v>
      </c>
      <c r="F12" s="1">
        <v>29.478999999999999</v>
      </c>
      <c r="G12" s="1">
        <v>28.913</v>
      </c>
      <c r="H12" s="1">
        <v>25.114999999999998</v>
      </c>
      <c r="I12" s="1">
        <v>26.530999999999999</v>
      </c>
      <c r="J12" s="1">
        <v>22.247</v>
      </c>
      <c r="K12" s="1">
        <v>24.760999999999999</v>
      </c>
      <c r="L12" s="1">
        <v>20.105</v>
      </c>
      <c r="M12" s="1">
        <v>24.882000000000001</v>
      </c>
      <c r="N12" s="18">
        <f t="shared" si="0"/>
        <v>27.908916666666673</v>
      </c>
    </row>
    <row r="13" spans="1:14" x14ac:dyDescent="0.25">
      <c r="A13" s="9">
        <v>2007</v>
      </c>
      <c r="B13" s="1">
        <v>28.518999999999998</v>
      </c>
      <c r="C13" s="1">
        <v>28.908000000000001</v>
      </c>
      <c r="D13" s="1">
        <v>31.352</v>
      </c>
      <c r="E13" s="1">
        <v>28.952000000000002</v>
      </c>
      <c r="F13" s="1">
        <v>26.234000000000002</v>
      </c>
      <c r="G13" s="1"/>
      <c r="H13" s="1"/>
      <c r="I13" s="1"/>
      <c r="J13" s="1"/>
      <c r="K13" s="1"/>
      <c r="L13" s="1"/>
      <c r="M13" s="1"/>
      <c r="N13" s="18"/>
    </row>
    <row r="14" spans="1:14" x14ac:dyDescent="0.25">
      <c r="A14" s="7"/>
    </row>
    <row r="15" spans="1:14" x14ac:dyDescent="0.25">
      <c r="A15" s="9" t="s">
        <v>19</v>
      </c>
      <c r="B15" s="1">
        <f>AVERAGE(B3:B13)</f>
        <v>33.443100000000001</v>
      </c>
      <c r="C15" s="1">
        <f t="shared" ref="C15:N15" si="1">AVERAGE(C3:C13)</f>
        <v>34.2624</v>
      </c>
      <c r="D15" s="1">
        <f t="shared" si="1"/>
        <v>36.162799999999997</v>
      </c>
      <c r="E15" s="1">
        <f t="shared" si="1"/>
        <v>34.190700000000007</v>
      </c>
      <c r="F15" s="1">
        <f t="shared" si="1"/>
        <v>29.487999999999992</v>
      </c>
      <c r="G15" s="1">
        <f t="shared" si="1"/>
        <v>28.06411111111111</v>
      </c>
      <c r="H15" s="1">
        <f t="shared" si="1"/>
        <v>27.746666666666666</v>
      </c>
      <c r="I15" s="1">
        <f t="shared" si="1"/>
        <v>27.548666666666669</v>
      </c>
      <c r="J15" s="1">
        <f t="shared" si="1"/>
        <v>31.014000000000003</v>
      </c>
      <c r="K15" s="1">
        <f t="shared" si="1"/>
        <v>30.783000000000005</v>
      </c>
      <c r="L15" s="1">
        <f t="shared" si="1"/>
        <v>26.538399999999996</v>
      </c>
      <c r="M15" s="1">
        <f t="shared" si="1"/>
        <v>26.1068</v>
      </c>
      <c r="N15" s="8">
        <f t="shared" si="1"/>
        <v>30.547379629629631</v>
      </c>
    </row>
    <row r="16" spans="1:14" x14ac:dyDescent="0.25">
      <c r="A16" s="9" t="s">
        <v>20</v>
      </c>
      <c r="B16" s="3">
        <f>STDEV(B3:B13)</f>
        <v>3.95233310702538</v>
      </c>
      <c r="C16" s="3">
        <f t="shared" ref="C16:N16" si="2">STDEV(C3:C13)</f>
        <v>3.0303059691500902</v>
      </c>
      <c r="D16" s="3">
        <f t="shared" si="2"/>
        <v>3.2948578387811791</v>
      </c>
      <c r="E16" s="3">
        <f t="shared" si="2"/>
        <v>5.2842460000352496</v>
      </c>
      <c r="F16" s="3">
        <f t="shared" si="2"/>
        <v>5.7593732104959372</v>
      </c>
      <c r="G16" s="3">
        <f t="shared" si="2"/>
        <v>3.4074451002343595</v>
      </c>
      <c r="H16" s="3">
        <f t="shared" si="2"/>
        <v>3.968932728076894</v>
      </c>
      <c r="I16" s="3">
        <f t="shared" si="2"/>
        <v>6.2340995139635007</v>
      </c>
      <c r="J16" s="3">
        <f t="shared" si="2"/>
        <v>5.904346967371648</v>
      </c>
      <c r="K16" s="3">
        <f t="shared" si="2"/>
        <v>5.2028680552172153</v>
      </c>
      <c r="L16" s="3">
        <f t="shared" si="2"/>
        <v>4.7808099081408582</v>
      </c>
      <c r="M16" s="3">
        <f t="shared" si="2"/>
        <v>4.7819421159190281</v>
      </c>
      <c r="N16" s="11">
        <f t="shared" si="2"/>
        <v>1.8892576874444331</v>
      </c>
    </row>
    <row r="17" spans="1:15" x14ac:dyDescent="0.25">
      <c r="A17" s="9" t="s">
        <v>21</v>
      </c>
      <c r="B17" s="3">
        <f t="shared" ref="B17:N17" si="3">B16/B15*100</f>
        <v>11.818082375812589</v>
      </c>
      <c r="C17" s="3">
        <f t="shared" si="3"/>
        <v>8.8444066065135267</v>
      </c>
      <c r="D17" s="3">
        <f t="shared" si="3"/>
        <v>9.1111801043646494</v>
      </c>
      <c r="E17" s="3">
        <f t="shared" si="3"/>
        <v>15.455214429757941</v>
      </c>
      <c r="F17" s="3">
        <f t="shared" si="3"/>
        <v>19.531243931415961</v>
      </c>
      <c r="G17" s="3">
        <f t="shared" si="3"/>
        <v>12.141646271081388</v>
      </c>
      <c r="H17" s="3">
        <f t="shared" si="3"/>
        <v>14.304178500997935</v>
      </c>
      <c r="I17" s="3">
        <f t="shared" si="3"/>
        <v>22.62940558755475</v>
      </c>
      <c r="J17" s="3">
        <f t="shared" si="3"/>
        <v>19.037682876673916</v>
      </c>
      <c r="K17" s="3">
        <f t="shared" si="3"/>
        <v>16.901757642910745</v>
      </c>
      <c r="L17" s="3">
        <f t="shared" si="3"/>
        <v>18.01468780386481</v>
      </c>
      <c r="M17" s="3">
        <f t="shared" si="3"/>
        <v>18.316845097518762</v>
      </c>
      <c r="N17" s="11">
        <f t="shared" si="3"/>
        <v>6.1846800293532711</v>
      </c>
    </row>
    <row r="18" spans="1:15" x14ac:dyDescent="0.25">
      <c r="A18" s="9" t="s">
        <v>22</v>
      </c>
      <c r="B18" s="3">
        <f>MIN(B3:B13)</f>
        <v>28.518999999999998</v>
      </c>
      <c r="C18" s="3">
        <f t="shared" ref="C18:N18" si="4">MIN(C3:C13)</f>
        <v>28.908000000000001</v>
      </c>
      <c r="D18" s="3">
        <f t="shared" si="4"/>
        <v>31.352</v>
      </c>
      <c r="E18" s="3">
        <f t="shared" si="4"/>
        <v>24.187999999999999</v>
      </c>
      <c r="F18" s="3">
        <f t="shared" si="4"/>
        <v>21.760999999999999</v>
      </c>
      <c r="G18" s="3">
        <f t="shared" si="4"/>
        <v>21.952999999999999</v>
      </c>
      <c r="H18" s="3">
        <f t="shared" si="4"/>
        <v>24.016999999999999</v>
      </c>
      <c r="I18" s="3">
        <f t="shared" si="4"/>
        <v>21.452000000000002</v>
      </c>
      <c r="J18" s="3">
        <f t="shared" si="4"/>
        <v>22.247</v>
      </c>
      <c r="K18" s="3">
        <f t="shared" si="4"/>
        <v>24.535</v>
      </c>
      <c r="L18" s="3">
        <f t="shared" si="4"/>
        <v>20.105</v>
      </c>
      <c r="M18" s="3">
        <f t="shared" si="4"/>
        <v>20.573</v>
      </c>
      <c r="N18" s="11">
        <f t="shared" si="4"/>
        <v>27.908916666666673</v>
      </c>
    </row>
    <row r="19" spans="1:15" x14ac:dyDescent="0.25">
      <c r="A19" s="9" t="s">
        <v>23</v>
      </c>
      <c r="B19" s="3">
        <f>MAX(B3:B13)</f>
        <v>42.076999999999998</v>
      </c>
      <c r="C19" s="3">
        <f t="shared" ref="C19:N19" si="5">MAX(C3:C13)</f>
        <v>37.564</v>
      </c>
      <c r="D19" s="3">
        <f t="shared" si="5"/>
        <v>42.404000000000003</v>
      </c>
      <c r="E19" s="3">
        <f t="shared" si="5"/>
        <v>39.619</v>
      </c>
      <c r="F19" s="3">
        <f t="shared" si="5"/>
        <v>40.741999999999997</v>
      </c>
      <c r="G19" s="3">
        <f t="shared" si="5"/>
        <v>35.094999999999999</v>
      </c>
      <c r="H19" s="3">
        <f t="shared" si="5"/>
        <v>34.884</v>
      </c>
      <c r="I19" s="3">
        <f t="shared" si="5"/>
        <v>42.006999999999998</v>
      </c>
      <c r="J19" s="3">
        <f t="shared" si="5"/>
        <v>43.316000000000003</v>
      </c>
      <c r="K19" s="3">
        <f t="shared" si="5"/>
        <v>41.417000000000002</v>
      </c>
      <c r="L19" s="3">
        <f t="shared" si="5"/>
        <v>36.161000000000001</v>
      </c>
      <c r="M19" s="3">
        <f t="shared" si="5"/>
        <v>34.533000000000001</v>
      </c>
      <c r="N19" s="11">
        <f t="shared" si="5"/>
        <v>33.350999999999992</v>
      </c>
    </row>
    <row r="20" spans="1:15" x14ac:dyDescent="0.25">
      <c r="A20" s="9" t="s">
        <v>24</v>
      </c>
      <c r="B20" s="3">
        <f>QUARTILE(B3:B13,1)</f>
        <v>31.472999999999999</v>
      </c>
      <c r="C20" s="3">
        <f t="shared" ref="C20:N20" si="6">QUARTILE(C3:C13,1)</f>
        <v>33.02525</v>
      </c>
      <c r="D20" s="3">
        <f t="shared" si="6"/>
        <v>34.108000000000004</v>
      </c>
      <c r="E20" s="3">
        <f t="shared" si="6"/>
        <v>30.221250000000001</v>
      </c>
      <c r="F20" s="3">
        <f t="shared" si="6"/>
        <v>26.539250000000003</v>
      </c>
      <c r="G20" s="3">
        <f t="shared" si="6"/>
        <v>26.635000000000002</v>
      </c>
      <c r="H20" s="3">
        <f t="shared" si="6"/>
        <v>25.114999999999998</v>
      </c>
      <c r="I20" s="3">
        <f t="shared" si="6"/>
        <v>23.536000000000001</v>
      </c>
      <c r="J20" s="3">
        <f t="shared" si="6"/>
        <v>27.720500000000001</v>
      </c>
      <c r="K20" s="3">
        <f t="shared" si="6"/>
        <v>27.562750000000001</v>
      </c>
      <c r="L20" s="3">
        <f t="shared" si="6"/>
        <v>23.672000000000001</v>
      </c>
      <c r="M20" s="3">
        <f t="shared" si="6"/>
        <v>23.021749999999997</v>
      </c>
      <c r="N20" s="11">
        <f t="shared" si="6"/>
        <v>29.2775</v>
      </c>
    </row>
    <row r="21" spans="1:15" x14ac:dyDescent="0.25">
      <c r="A21" s="9" t="s">
        <v>25</v>
      </c>
      <c r="B21" s="3">
        <f>QUARTILE(B3:B13,2)</f>
        <v>32.051000000000002</v>
      </c>
      <c r="C21" s="3">
        <f t="shared" ref="C21:N21" si="7">QUARTILE(C3:C13,2)</f>
        <v>34.320999999999998</v>
      </c>
      <c r="D21" s="3">
        <f t="shared" si="7"/>
        <v>35.783000000000001</v>
      </c>
      <c r="E21" s="3">
        <f t="shared" si="7"/>
        <v>36.853999999999999</v>
      </c>
      <c r="F21" s="3">
        <f t="shared" si="7"/>
        <v>28.4025</v>
      </c>
      <c r="G21" s="3">
        <f t="shared" si="7"/>
        <v>28.286999999999999</v>
      </c>
      <c r="H21" s="3">
        <f t="shared" si="7"/>
        <v>25.292000000000002</v>
      </c>
      <c r="I21" s="3">
        <f t="shared" si="7"/>
        <v>26.530999999999999</v>
      </c>
      <c r="J21" s="3">
        <f t="shared" si="7"/>
        <v>29.763500000000001</v>
      </c>
      <c r="K21" s="3">
        <f t="shared" si="7"/>
        <v>29.736000000000001</v>
      </c>
      <c r="L21" s="3">
        <f t="shared" si="7"/>
        <v>24.477499999999999</v>
      </c>
      <c r="M21" s="3">
        <f t="shared" si="7"/>
        <v>25.057500000000001</v>
      </c>
      <c r="N21" s="11">
        <f t="shared" si="7"/>
        <v>29.683666666666667</v>
      </c>
    </row>
    <row r="22" spans="1:15" x14ac:dyDescent="0.25">
      <c r="A22" s="9" t="s">
        <v>26</v>
      </c>
      <c r="B22" s="3">
        <f>QUARTILE(B3:B13,3)</f>
        <v>35.527499999999996</v>
      </c>
      <c r="C22" s="3">
        <f t="shared" ref="C22:N22" si="8">QUARTILE(C3:C13,3)</f>
        <v>36.765000000000001</v>
      </c>
      <c r="D22" s="3">
        <f t="shared" si="8"/>
        <v>37.698750000000004</v>
      </c>
      <c r="E22" s="3">
        <f t="shared" si="8"/>
        <v>37.515999999999998</v>
      </c>
      <c r="F22" s="3">
        <f t="shared" si="8"/>
        <v>30.876999999999999</v>
      </c>
      <c r="G22" s="3">
        <f t="shared" si="8"/>
        <v>28.913</v>
      </c>
      <c r="H22" s="3">
        <f t="shared" si="8"/>
        <v>31.385000000000002</v>
      </c>
      <c r="I22" s="3">
        <f t="shared" si="8"/>
        <v>26.681000000000001</v>
      </c>
      <c r="J22" s="3">
        <f t="shared" si="8"/>
        <v>32.461500000000001</v>
      </c>
      <c r="K22" s="3">
        <f t="shared" si="8"/>
        <v>33.563749999999999</v>
      </c>
      <c r="L22" s="3">
        <f t="shared" si="8"/>
        <v>29.085750000000001</v>
      </c>
      <c r="M22" s="3">
        <f t="shared" si="8"/>
        <v>29.834499999999998</v>
      </c>
      <c r="N22" s="11">
        <f t="shared" si="8"/>
        <v>31.444916666666661</v>
      </c>
    </row>
    <row r="23" spans="1:15" x14ac:dyDescent="0.25">
      <c r="A23" s="9"/>
      <c r="B23" s="3"/>
      <c r="C23" s="3"/>
      <c r="D23" s="3"/>
      <c r="E23" s="3"/>
      <c r="F23" s="3"/>
      <c r="G23" s="3"/>
      <c r="H23" s="3"/>
      <c r="I23" s="3"/>
      <c r="J23" s="3"/>
      <c r="K23" s="3"/>
      <c r="L23" s="3"/>
      <c r="M23" s="3"/>
      <c r="N23" s="43"/>
    </row>
    <row r="24" spans="1:15" x14ac:dyDescent="0.25">
      <c r="A24" s="9"/>
      <c r="B24" s="3"/>
      <c r="C24" s="3"/>
      <c r="D24" s="3"/>
      <c r="E24" s="3"/>
      <c r="F24" s="3"/>
      <c r="G24" s="3"/>
      <c r="H24" s="3"/>
      <c r="I24" s="3"/>
      <c r="J24" s="3"/>
      <c r="K24" s="3"/>
      <c r="L24" s="3"/>
      <c r="M24" s="3"/>
      <c r="N24" s="43"/>
    </row>
    <row r="25" spans="1:15" ht="21" x14ac:dyDescent="0.3">
      <c r="A25" s="25" t="s">
        <v>68</v>
      </c>
    </row>
    <row r="26" spans="1:15" ht="15.75" x14ac:dyDescent="0.25">
      <c r="A26" s="4" t="s">
        <v>16</v>
      </c>
      <c r="B26" s="5" t="s">
        <v>2</v>
      </c>
      <c r="C26" s="5" t="s">
        <v>3</v>
      </c>
      <c r="D26" s="5" t="s">
        <v>4</v>
      </c>
      <c r="E26" s="5" t="s">
        <v>5</v>
      </c>
      <c r="F26" s="5" t="s">
        <v>6</v>
      </c>
      <c r="G26" s="5" t="s">
        <v>17</v>
      </c>
      <c r="H26" s="5" t="s">
        <v>18</v>
      </c>
      <c r="I26" s="5" t="s">
        <v>7</v>
      </c>
      <c r="J26" s="5" t="s">
        <v>8</v>
      </c>
      <c r="K26" s="5" t="s">
        <v>9</v>
      </c>
      <c r="L26" s="5" t="s">
        <v>10</v>
      </c>
      <c r="M26" s="5" t="s">
        <v>11</v>
      </c>
      <c r="N26" s="6" t="s">
        <v>1</v>
      </c>
      <c r="O26" s="6" t="s">
        <v>15</v>
      </c>
    </row>
    <row r="27" spans="1:15" ht="15.75" x14ac:dyDescent="0.25">
      <c r="A27" s="9">
        <v>1998</v>
      </c>
      <c r="B27" s="42">
        <v>2553</v>
      </c>
      <c r="C27" s="42">
        <v>2540</v>
      </c>
      <c r="D27" s="42">
        <v>2553</v>
      </c>
      <c r="E27" s="42">
        <v>2554</v>
      </c>
      <c r="F27" s="42">
        <v>2550</v>
      </c>
      <c r="G27" s="42">
        <v>2470</v>
      </c>
      <c r="H27" s="42">
        <v>2327</v>
      </c>
      <c r="I27" s="42">
        <v>2308</v>
      </c>
      <c r="J27" s="42">
        <v>2300</v>
      </c>
      <c r="K27" s="42">
        <v>2242</v>
      </c>
      <c r="L27" s="42">
        <v>2261</v>
      </c>
      <c r="M27" s="42">
        <v>2347</v>
      </c>
      <c r="N27" s="6"/>
      <c r="O27" s="44">
        <f t="shared" ref="O27:O35" si="9">MAX(B27:M27)</f>
        <v>2554</v>
      </c>
    </row>
    <row r="28" spans="1:15" x14ac:dyDescent="0.25">
      <c r="A28" s="9">
        <v>1999</v>
      </c>
      <c r="B28" s="42">
        <v>2564.9</v>
      </c>
      <c r="C28" s="42">
        <v>2667.6</v>
      </c>
      <c r="D28" s="42">
        <v>2835.3</v>
      </c>
      <c r="E28" s="42">
        <v>2240</v>
      </c>
      <c r="F28" s="42">
        <v>1901</v>
      </c>
      <c r="G28" s="42">
        <v>3178</v>
      </c>
      <c r="H28" s="42">
        <v>3405</v>
      </c>
      <c r="I28" s="42">
        <v>3802</v>
      </c>
      <c r="J28" s="42">
        <v>3972</v>
      </c>
      <c r="K28" s="42">
        <v>3859</v>
      </c>
      <c r="L28" s="42">
        <v>3972</v>
      </c>
      <c r="M28" s="42">
        <v>3910</v>
      </c>
      <c r="N28" s="18">
        <f t="shared" ref="N28:N35" si="10">AVERAGE(B28:M28)</f>
        <v>3192.2333333333336</v>
      </c>
      <c r="O28" s="44">
        <f t="shared" si="9"/>
        <v>3972</v>
      </c>
    </row>
    <row r="29" spans="1:15" x14ac:dyDescent="0.25">
      <c r="A29" s="9">
        <v>2000</v>
      </c>
      <c r="B29" s="42">
        <v>4127</v>
      </c>
      <c r="C29" s="42">
        <v>3279</v>
      </c>
      <c r="D29" s="42">
        <v>3041</v>
      </c>
      <c r="E29" s="42">
        <v>3127</v>
      </c>
      <c r="F29" s="42">
        <v>3228</v>
      </c>
      <c r="G29" s="42">
        <v>3127</v>
      </c>
      <c r="H29" s="42">
        <v>2896</v>
      </c>
      <c r="I29" s="42">
        <v>2606</v>
      </c>
      <c r="J29" s="42">
        <v>2606</v>
      </c>
      <c r="K29" s="42">
        <v>2607</v>
      </c>
      <c r="L29" s="42">
        <v>2896</v>
      </c>
      <c r="M29" s="42">
        <v>2607</v>
      </c>
      <c r="N29" s="18">
        <f t="shared" si="10"/>
        <v>3012.25</v>
      </c>
      <c r="O29" s="44">
        <f t="shared" si="9"/>
        <v>4127</v>
      </c>
    </row>
    <row r="30" spans="1:15" x14ac:dyDescent="0.25">
      <c r="A30" s="9">
        <v>2001</v>
      </c>
      <c r="B30" s="42">
        <v>2780.4</v>
      </c>
      <c r="C30" s="42">
        <v>2780.6</v>
      </c>
      <c r="D30" s="42">
        <v>3773.6</v>
      </c>
      <c r="E30" s="42">
        <v>3283.2</v>
      </c>
      <c r="F30" s="42">
        <v>3386.4</v>
      </c>
      <c r="G30" s="42">
        <v>3181.2</v>
      </c>
      <c r="H30" s="42">
        <v>2976</v>
      </c>
      <c r="I30" s="42">
        <v>3591.6</v>
      </c>
      <c r="J30" s="42">
        <v>3591.6</v>
      </c>
      <c r="K30" s="42">
        <v>3386.4</v>
      </c>
      <c r="L30" s="42">
        <v>2976</v>
      </c>
      <c r="M30" s="42">
        <v>2976</v>
      </c>
      <c r="N30" s="18">
        <f t="shared" si="10"/>
        <v>3223.5833333333335</v>
      </c>
      <c r="O30" s="44">
        <f t="shared" si="9"/>
        <v>3773.6</v>
      </c>
    </row>
    <row r="31" spans="1:15" x14ac:dyDescent="0.25">
      <c r="A31" s="9">
        <v>2002</v>
      </c>
      <c r="B31" s="42">
        <v>2770.8</v>
      </c>
      <c r="C31" s="42">
        <v>2770.8</v>
      </c>
      <c r="D31" s="42">
        <v>2977.2</v>
      </c>
      <c r="E31" s="42">
        <v>3182.4</v>
      </c>
      <c r="F31" s="42">
        <v>3181.2</v>
      </c>
      <c r="G31" s="42">
        <v>2874</v>
      </c>
      <c r="H31" s="42">
        <v>2668.8</v>
      </c>
      <c r="I31" s="42">
        <v>2360.4</v>
      </c>
      <c r="J31" s="42">
        <v>3796.8</v>
      </c>
      <c r="K31" s="42">
        <v>3335</v>
      </c>
      <c r="L31" s="42">
        <v>2823</v>
      </c>
      <c r="M31" s="42">
        <v>2651</v>
      </c>
      <c r="N31" s="18">
        <f t="shared" si="10"/>
        <v>2949.2833333333328</v>
      </c>
      <c r="O31" s="44">
        <f t="shared" si="9"/>
        <v>3796.8</v>
      </c>
    </row>
    <row r="32" spans="1:15" x14ac:dyDescent="0.25">
      <c r="A32" s="9">
        <v>2003</v>
      </c>
      <c r="B32" s="42">
        <v>2609</v>
      </c>
      <c r="C32" s="42">
        <v>2822</v>
      </c>
      <c r="D32" s="42">
        <v>2566</v>
      </c>
      <c r="E32" s="42">
        <v>2993</v>
      </c>
      <c r="F32" s="42">
        <v>2993</v>
      </c>
      <c r="G32" s="42">
        <v>2822</v>
      </c>
      <c r="H32" s="42">
        <v>2822</v>
      </c>
      <c r="I32" s="42">
        <v>2822</v>
      </c>
      <c r="J32" s="42">
        <v>2737</v>
      </c>
      <c r="K32" s="42">
        <v>2822</v>
      </c>
      <c r="L32" s="42">
        <v>2566</v>
      </c>
      <c r="M32" s="42">
        <v>2567</v>
      </c>
      <c r="N32" s="18">
        <f t="shared" si="10"/>
        <v>2761.75</v>
      </c>
      <c r="O32" s="44">
        <f t="shared" si="9"/>
        <v>2993</v>
      </c>
    </row>
    <row r="33" spans="1:15" x14ac:dyDescent="0.25">
      <c r="A33" s="9">
        <v>2004</v>
      </c>
      <c r="B33" s="42">
        <v>2481</v>
      </c>
      <c r="C33" s="42">
        <v>2567</v>
      </c>
      <c r="D33" s="42">
        <v>2823</v>
      </c>
      <c r="E33" s="42">
        <v>3284.4</v>
      </c>
      <c r="F33" s="42">
        <v>3285.6</v>
      </c>
      <c r="G33" s="42">
        <v>2874</v>
      </c>
      <c r="H33" s="42">
        <v>2668.8</v>
      </c>
      <c r="I33" s="42">
        <v>2668.8</v>
      </c>
      <c r="J33" s="42">
        <v>2668.8</v>
      </c>
      <c r="K33" s="42">
        <v>2463.6</v>
      </c>
      <c r="L33" s="42">
        <v>2258.4</v>
      </c>
      <c r="M33" s="42">
        <v>2053.1999999999998</v>
      </c>
      <c r="N33" s="18">
        <f t="shared" si="10"/>
        <v>2674.7166666666667</v>
      </c>
      <c r="O33" s="44">
        <f t="shared" si="9"/>
        <v>3285.6</v>
      </c>
    </row>
    <row r="34" spans="1:15" x14ac:dyDescent="0.25">
      <c r="A34" s="9">
        <v>2005</v>
      </c>
      <c r="B34" s="42">
        <v>2258.4</v>
      </c>
      <c r="C34" s="42">
        <v>2053.1999999999998</v>
      </c>
      <c r="D34" s="42">
        <v>2206.8000000000002</v>
      </c>
      <c r="E34" s="42">
        <v>2258.4</v>
      </c>
      <c r="F34" s="42">
        <v>2258.4</v>
      </c>
      <c r="G34" s="42">
        <v>2521</v>
      </c>
      <c r="H34" s="42">
        <v>2806</v>
      </c>
      <c r="I34" s="42">
        <v>2731</v>
      </c>
      <c r="J34" s="42">
        <v>2941</v>
      </c>
      <c r="K34" s="42">
        <v>2836</v>
      </c>
      <c r="L34" s="42">
        <v>2836</v>
      </c>
      <c r="M34" s="42">
        <v>2522</v>
      </c>
      <c r="N34" s="18">
        <f t="shared" si="10"/>
        <v>2519.0166666666669</v>
      </c>
      <c r="O34" s="44">
        <f t="shared" si="9"/>
        <v>2941</v>
      </c>
    </row>
    <row r="35" spans="1:15" x14ac:dyDescent="0.25">
      <c r="A35" s="9">
        <v>2006</v>
      </c>
      <c r="B35" s="42">
        <v>2522</v>
      </c>
      <c r="C35" s="42">
        <v>2544</v>
      </c>
      <c r="D35" s="42">
        <v>2719</v>
      </c>
      <c r="E35" s="42">
        <v>3766</v>
      </c>
      <c r="F35" s="42">
        <v>3115</v>
      </c>
      <c r="G35" s="42">
        <v>2942</v>
      </c>
      <c r="H35" s="42">
        <v>2856</v>
      </c>
      <c r="I35" s="42">
        <v>2856</v>
      </c>
      <c r="J35" s="42">
        <v>2510</v>
      </c>
      <c r="K35" s="42">
        <v>2423</v>
      </c>
      <c r="L35" s="42">
        <v>2207</v>
      </c>
      <c r="M35" s="42">
        <v>2250</v>
      </c>
      <c r="N35" s="18">
        <f t="shared" si="10"/>
        <v>2725.8333333333335</v>
      </c>
      <c r="O35" s="44">
        <f t="shared" si="9"/>
        <v>3766</v>
      </c>
    </row>
    <row r="36" spans="1:15" x14ac:dyDescent="0.25">
      <c r="A36" s="9">
        <v>2007</v>
      </c>
      <c r="B36" s="42">
        <v>2250</v>
      </c>
      <c r="C36" s="42">
        <v>2250</v>
      </c>
      <c r="D36" s="42">
        <v>2683</v>
      </c>
      <c r="E36" s="42">
        <v>2683</v>
      </c>
      <c r="F36" s="42">
        <v>2596</v>
      </c>
      <c r="G36" s="1"/>
      <c r="H36" s="42"/>
      <c r="I36" s="42"/>
      <c r="J36" s="42"/>
      <c r="K36" s="42"/>
      <c r="L36" s="42"/>
      <c r="M36" s="42"/>
      <c r="N36" s="18"/>
      <c r="O36" s="44"/>
    </row>
    <row r="37" spans="1:15" x14ac:dyDescent="0.25">
      <c r="A37" s="7"/>
      <c r="N37" s="18"/>
    </row>
    <row r="38" spans="1:15" x14ac:dyDescent="0.25">
      <c r="A38" s="9" t="s">
        <v>19</v>
      </c>
      <c r="B38" s="1">
        <f>AVERAGE(B27:B36)</f>
        <v>2691.65</v>
      </c>
      <c r="C38" s="1">
        <f t="shared" ref="C38:M38" si="11">AVERAGE(C27:C36)</f>
        <v>2627.42</v>
      </c>
      <c r="D38" s="1">
        <f t="shared" si="11"/>
        <v>2817.79</v>
      </c>
      <c r="E38" s="1">
        <f t="shared" si="11"/>
        <v>2937.1400000000003</v>
      </c>
      <c r="F38" s="1">
        <f t="shared" si="11"/>
        <v>2849.46</v>
      </c>
      <c r="G38" s="1">
        <f t="shared" si="11"/>
        <v>2887.6888888888889</v>
      </c>
      <c r="H38" s="1">
        <f t="shared" si="11"/>
        <v>2825.0666666666666</v>
      </c>
      <c r="I38" s="1">
        <f t="shared" si="11"/>
        <v>2860.6444444444442</v>
      </c>
      <c r="J38" s="1">
        <f t="shared" si="11"/>
        <v>3013.6888888888889</v>
      </c>
      <c r="K38" s="1">
        <f t="shared" si="11"/>
        <v>2886</v>
      </c>
      <c r="L38" s="1">
        <f t="shared" si="11"/>
        <v>2755.0444444444447</v>
      </c>
      <c r="M38" s="1">
        <f t="shared" si="11"/>
        <v>2653.6888888888889</v>
      </c>
      <c r="N38" s="8">
        <f>AVERAGE(O27:O36)</f>
        <v>3467.6666666666665</v>
      </c>
    </row>
    <row r="39" spans="1:15" x14ac:dyDescent="0.25">
      <c r="A39" s="9" t="s">
        <v>20</v>
      </c>
      <c r="B39" s="3">
        <f>STDEV(B27:B36)</f>
        <v>534.62407820823148</v>
      </c>
      <c r="C39" s="3">
        <f t="shared" ref="C39:M39" si="12">STDEV(C27:C36)</f>
        <v>333.07997638205023</v>
      </c>
      <c r="D39" s="3">
        <f t="shared" si="12"/>
        <v>411.4863692895691</v>
      </c>
      <c r="E39" s="3">
        <f t="shared" si="12"/>
        <v>492.69678798312526</v>
      </c>
      <c r="F39" s="3">
        <f t="shared" si="12"/>
        <v>497.30701494259159</v>
      </c>
      <c r="G39" s="3">
        <f t="shared" si="12"/>
        <v>260.83121191895555</v>
      </c>
      <c r="H39" s="3">
        <f t="shared" si="12"/>
        <v>287.74420932487936</v>
      </c>
      <c r="I39" s="3">
        <f t="shared" si="12"/>
        <v>511.86880914720558</v>
      </c>
      <c r="J39" s="3">
        <f t="shared" si="12"/>
        <v>611.92909810787012</v>
      </c>
      <c r="K39" s="3">
        <f t="shared" si="12"/>
        <v>535.1044197163767</v>
      </c>
      <c r="L39" s="3">
        <f t="shared" si="12"/>
        <v>546.3136166871343</v>
      </c>
      <c r="M39" s="3">
        <f t="shared" si="12"/>
        <v>539.31157146042335</v>
      </c>
      <c r="N39" s="11">
        <f>STDEV(O27:O36)</f>
        <v>542.05864073917348</v>
      </c>
    </row>
    <row r="40" spans="1:15" x14ac:dyDescent="0.25">
      <c r="A40" s="9" t="s">
        <v>21</v>
      </c>
      <c r="B40" s="3">
        <f t="shared" ref="B40:N40" si="13">B39/B38*100</f>
        <v>19.862317842521556</v>
      </c>
      <c r="C40" s="3">
        <f t="shared" si="13"/>
        <v>12.677073950188786</v>
      </c>
      <c r="D40" s="3">
        <f t="shared" si="13"/>
        <v>14.603159543101832</v>
      </c>
      <c r="E40" s="3">
        <f t="shared" si="13"/>
        <v>16.774712406733258</v>
      </c>
      <c r="F40" s="3">
        <f t="shared" si="13"/>
        <v>17.452675768131208</v>
      </c>
      <c r="G40" s="3">
        <f t="shared" si="13"/>
        <v>9.0325246920667048</v>
      </c>
      <c r="H40" s="3">
        <f t="shared" si="13"/>
        <v>10.185395365001867</v>
      </c>
      <c r="I40" s="3">
        <f t="shared" si="13"/>
        <v>17.893478867717651</v>
      </c>
      <c r="J40" s="3">
        <f t="shared" si="13"/>
        <v>20.304985705856357</v>
      </c>
      <c r="K40" s="3">
        <f t="shared" si="13"/>
        <v>18.541386684559136</v>
      </c>
      <c r="L40" s="3">
        <f t="shared" si="13"/>
        <v>19.829575446188439</v>
      </c>
      <c r="M40" s="3">
        <f t="shared" si="13"/>
        <v>20.323089632644749</v>
      </c>
      <c r="N40" s="11">
        <f t="shared" si="13"/>
        <v>15.631797771965013</v>
      </c>
    </row>
    <row r="41" spans="1:15" x14ac:dyDescent="0.25">
      <c r="A41" s="9" t="s">
        <v>22</v>
      </c>
      <c r="B41" s="45">
        <f>MIN(B27:B36)</f>
        <v>2250</v>
      </c>
      <c r="C41" s="45">
        <f t="shared" ref="C41:M41" si="14">MIN(C27:C36)</f>
        <v>2053.1999999999998</v>
      </c>
      <c r="D41" s="45">
        <f t="shared" si="14"/>
        <v>2206.8000000000002</v>
      </c>
      <c r="E41" s="45">
        <f t="shared" si="14"/>
        <v>2240</v>
      </c>
      <c r="F41" s="45">
        <f t="shared" si="14"/>
        <v>1901</v>
      </c>
      <c r="G41" s="45">
        <f t="shared" si="14"/>
        <v>2470</v>
      </c>
      <c r="H41" s="45">
        <f t="shared" si="14"/>
        <v>2327</v>
      </c>
      <c r="I41" s="45">
        <f t="shared" si="14"/>
        <v>2308</v>
      </c>
      <c r="J41" s="45">
        <f t="shared" si="14"/>
        <v>2300</v>
      </c>
      <c r="K41" s="45">
        <f t="shared" si="14"/>
        <v>2242</v>
      </c>
      <c r="L41" s="45">
        <f t="shared" si="14"/>
        <v>2207</v>
      </c>
      <c r="M41" s="45">
        <f t="shared" si="14"/>
        <v>2053.1999999999998</v>
      </c>
      <c r="N41" s="46">
        <f>MIN(O27:O36)</f>
        <v>2554</v>
      </c>
    </row>
    <row r="42" spans="1:15" x14ac:dyDescent="0.25">
      <c r="A42" s="9" t="s">
        <v>23</v>
      </c>
      <c r="B42" s="45">
        <f>MAX(B27:B36)</f>
        <v>4127</v>
      </c>
      <c r="C42" s="45">
        <f t="shared" ref="C42:M42" si="15">MAX(C27:C36)</f>
        <v>3279</v>
      </c>
      <c r="D42" s="45">
        <f t="shared" si="15"/>
        <v>3773.6</v>
      </c>
      <c r="E42" s="45">
        <f t="shared" si="15"/>
        <v>3766</v>
      </c>
      <c r="F42" s="45">
        <f t="shared" si="15"/>
        <v>3386.4</v>
      </c>
      <c r="G42" s="45">
        <f t="shared" si="15"/>
        <v>3181.2</v>
      </c>
      <c r="H42" s="45">
        <f t="shared" si="15"/>
        <v>3405</v>
      </c>
      <c r="I42" s="45">
        <f t="shared" si="15"/>
        <v>3802</v>
      </c>
      <c r="J42" s="45">
        <f t="shared" si="15"/>
        <v>3972</v>
      </c>
      <c r="K42" s="45">
        <f t="shared" si="15"/>
        <v>3859</v>
      </c>
      <c r="L42" s="45">
        <f t="shared" si="15"/>
        <v>3972</v>
      </c>
      <c r="M42" s="45">
        <f t="shared" si="15"/>
        <v>3910</v>
      </c>
      <c r="N42" s="46">
        <f>MAX(O27:O36)</f>
        <v>4127</v>
      </c>
    </row>
    <row r="43" spans="1:15" x14ac:dyDescent="0.25">
      <c r="A43" s="9" t="s">
        <v>24</v>
      </c>
      <c r="B43" s="45">
        <f>QUARTILE(B27:B36,1)</f>
        <v>2491.25</v>
      </c>
      <c r="C43" s="45">
        <f t="shared" ref="C43:M43" si="16">QUARTILE(C27:C36,1)</f>
        <v>2541</v>
      </c>
      <c r="D43" s="45">
        <f t="shared" si="16"/>
        <v>2595.25</v>
      </c>
      <c r="E43" s="45">
        <f t="shared" si="16"/>
        <v>2586.25</v>
      </c>
      <c r="F43" s="45">
        <f t="shared" si="16"/>
        <v>2561.5</v>
      </c>
      <c r="G43" s="45">
        <f t="shared" si="16"/>
        <v>2822</v>
      </c>
      <c r="H43" s="45">
        <f t="shared" si="16"/>
        <v>2668.8</v>
      </c>
      <c r="I43" s="45">
        <f t="shared" si="16"/>
        <v>2606</v>
      </c>
      <c r="J43" s="45">
        <f t="shared" si="16"/>
        <v>2606</v>
      </c>
      <c r="K43" s="45">
        <f t="shared" si="16"/>
        <v>2463.6</v>
      </c>
      <c r="L43" s="45">
        <f t="shared" si="16"/>
        <v>2261</v>
      </c>
      <c r="M43" s="45">
        <f t="shared" si="16"/>
        <v>2347</v>
      </c>
      <c r="N43" s="46">
        <f>QUARTILE(O27:O36,1)</f>
        <v>2993</v>
      </c>
    </row>
    <row r="44" spans="1:15" x14ac:dyDescent="0.25">
      <c r="A44" s="9" t="s">
        <v>25</v>
      </c>
      <c r="B44" s="45">
        <f>QUARTILE(B27:B36,2)</f>
        <v>2558.9499999999998</v>
      </c>
      <c r="C44" s="45">
        <f t="shared" ref="C44:M44" si="17">QUARTILE(C27:C36,2)</f>
        <v>2617.3000000000002</v>
      </c>
      <c r="D44" s="45">
        <f t="shared" si="17"/>
        <v>2771</v>
      </c>
      <c r="E44" s="45">
        <f t="shared" si="17"/>
        <v>3060</v>
      </c>
      <c r="F44" s="45">
        <f t="shared" si="17"/>
        <v>3054</v>
      </c>
      <c r="G44" s="45">
        <f t="shared" si="17"/>
        <v>2874</v>
      </c>
      <c r="H44" s="45">
        <f t="shared" si="17"/>
        <v>2822</v>
      </c>
      <c r="I44" s="45">
        <f t="shared" si="17"/>
        <v>2731</v>
      </c>
      <c r="J44" s="45">
        <f t="shared" si="17"/>
        <v>2737</v>
      </c>
      <c r="K44" s="45">
        <f t="shared" si="17"/>
        <v>2822</v>
      </c>
      <c r="L44" s="45">
        <f t="shared" si="17"/>
        <v>2823</v>
      </c>
      <c r="M44" s="45">
        <f t="shared" si="17"/>
        <v>2567</v>
      </c>
      <c r="N44" s="46">
        <f>QUARTILE(O27:O36,2)</f>
        <v>3766</v>
      </c>
    </row>
    <row r="45" spans="1:15" x14ac:dyDescent="0.25">
      <c r="A45" s="9" t="s">
        <v>26</v>
      </c>
      <c r="B45" s="45">
        <f>QUARTILE(B27:B36,3)</f>
        <v>2730.3500000000004</v>
      </c>
      <c r="C45" s="45">
        <f t="shared" ref="C45:M45" si="18">QUARTILE(C27:C36,3)</f>
        <v>2778.15</v>
      </c>
      <c r="D45" s="45">
        <f t="shared" si="18"/>
        <v>2941.7249999999999</v>
      </c>
      <c r="E45" s="45">
        <f t="shared" si="18"/>
        <v>3258</v>
      </c>
      <c r="F45" s="45">
        <f t="shared" si="18"/>
        <v>3216.3</v>
      </c>
      <c r="G45" s="45">
        <f t="shared" si="18"/>
        <v>3127</v>
      </c>
      <c r="H45" s="45">
        <f t="shared" si="18"/>
        <v>2896</v>
      </c>
      <c r="I45" s="45">
        <f t="shared" si="18"/>
        <v>2856</v>
      </c>
      <c r="J45" s="45">
        <f t="shared" si="18"/>
        <v>3591.6</v>
      </c>
      <c r="K45" s="45">
        <f t="shared" si="18"/>
        <v>3335</v>
      </c>
      <c r="L45" s="45">
        <f t="shared" si="18"/>
        <v>2896</v>
      </c>
      <c r="M45" s="45">
        <f t="shared" si="18"/>
        <v>2651</v>
      </c>
      <c r="N45" s="46">
        <f>QUARTILE(O27:O36,3)</f>
        <v>3796.8</v>
      </c>
    </row>
    <row r="46" spans="1:15" x14ac:dyDescent="0.25">
      <c r="A46" s="9"/>
      <c r="B46" s="3"/>
      <c r="C46" s="3"/>
      <c r="D46" s="3"/>
      <c r="E46" s="3"/>
      <c r="F46" s="3"/>
      <c r="G46" s="3"/>
      <c r="H46" s="3"/>
      <c r="I46" s="3"/>
      <c r="J46" s="3"/>
      <c r="K46" s="3"/>
      <c r="L46" s="3"/>
      <c r="M46" s="3"/>
      <c r="N46" s="43"/>
    </row>
    <row r="48" spans="1:15" ht="21" x14ac:dyDescent="0.3">
      <c r="A48" s="25" t="s">
        <v>69</v>
      </c>
    </row>
    <row r="49" spans="1:14" ht="15.75" x14ac:dyDescent="0.25">
      <c r="A49" s="4" t="s">
        <v>16</v>
      </c>
      <c r="B49" s="5" t="s">
        <v>2</v>
      </c>
      <c r="C49" s="5" t="s">
        <v>3</v>
      </c>
      <c r="D49" s="5" t="s">
        <v>4</v>
      </c>
      <c r="E49" s="5" t="s">
        <v>5</v>
      </c>
      <c r="F49" s="5" t="s">
        <v>6</v>
      </c>
      <c r="G49" s="5" t="s">
        <v>17</v>
      </c>
      <c r="H49" s="5" t="s">
        <v>18</v>
      </c>
      <c r="I49" s="5" t="s">
        <v>7</v>
      </c>
      <c r="J49" s="5" t="s">
        <v>8</v>
      </c>
      <c r="K49" s="5" t="s">
        <v>9</v>
      </c>
      <c r="L49" s="5" t="s">
        <v>10</v>
      </c>
      <c r="M49" s="5" t="s">
        <v>11</v>
      </c>
      <c r="N49" s="6" t="s">
        <v>1</v>
      </c>
    </row>
    <row r="50" spans="1:14" x14ac:dyDescent="0.25">
      <c r="A50" s="9">
        <v>1998</v>
      </c>
      <c r="B50" s="3"/>
      <c r="C50" s="1">
        <v>2299.9299999999998</v>
      </c>
      <c r="D50" s="1">
        <v>2338.19</v>
      </c>
      <c r="E50" s="1">
        <v>2064.58</v>
      </c>
      <c r="F50" s="1">
        <v>2096.27</v>
      </c>
      <c r="G50" s="1">
        <v>1754.31</v>
      </c>
      <c r="H50" s="1">
        <v>1793.66</v>
      </c>
      <c r="I50" s="1">
        <v>1763.53</v>
      </c>
      <c r="J50" s="1">
        <v>1886.13</v>
      </c>
      <c r="K50" s="1">
        <v>1716.49</v>
      </c>
      <c r="L50" s="1">
        <v>1594</v>
      </c>
      <c r="M50" s="1">
        <v>1545.71</v>
      </c>
      <c r="N50" s="18"/>
    </row>
    <row r="51" spans="1:14" x14ac:dyDescent="0.25">
      <c r="A51" s="9">
        <v>1999</v>
      </c>
      <c r="B51" s="1">
        <v>2156.9499999999998</v>
      </c>
      <c r="C51" s="1">
        <v>2206.89</v>
      </c>
      <c r="D51" s="1">
        <v>2319.38</v>
      </c>
      <c r="E51" s="1">
        <v>1828.47</v>
      </c>
      <c r="F51" s="1">
        <v>1483.85</v>
      </c>
      <c r="G51" s="1">
        <v>1667.39</v>
      </c>
      <c r="H51" s="1">
        <v>2656.48</v>
      </c>
      <c r="I51" s="1">
        <v>3035.03</v>
      </c>
      <c r="J51" s="1">
        <v>3257.13</v>
      </c>
      <c r="K51" s="1">
        <v>3157.58</v>
      </c>
      <c r="L51" s="1">
        <v>3102.07</v>
      </c>
      <c r="M51" s="1">
        <v>2455.17</v>
      </c>
      <c r="N51" s="18">
        <f>AVERAGE(B51:M51)</f>
        <v>2443.8658333333333</v>
      </c>
    </row>
    <row r="52" spans="1:14" x14ac:dyDescent="0.25">
      <c r="A52" s="9">
        <v>2000</v>
      </c>
      <c r="B52" s="1">
        <v>3094.87</v>
      </c>
      <c r="C52" s="1">
        <v>2701.17</v>
      </c>
      <c r="D52" s="1">
        <v>2684.48</v>
      </c>
      <c r="E52" s="1">
        <v>2863.67</v>
      </c>
      <c r="F52" s="1">
        <v>2476.16</v>
      </c>
      <c r="G52" s="1">
        <v>2336.9</v>
      </c>
      <c r="H52" s="1">
        <v>2146.42</v>
      </c>
      <c r="I52" s="1">
        <v>2097.2600000000002</v>
      </c>
      <c r="J52" s="1">
        <v>2164.67</v>
      </c>
      <c r="K52" s="1">
        <v>2064.56</v>
      </c>
      <c r="L52" s="1">
        <v>2174.63</v>
      </c>
      <c r="M52" s="1">
        <v>1751.82</v>
      </c>
      <c r="N52" s="18">
        <f>AVERAGE(B52:M52)</f>
        <v>2379.7175000000002</v>
      </c>
    </row>
    <row r="53" spans="1:14" x14ac:dyDescent="0.25">
      <c r="A53" s="9">
        <v>2001</v>
      </c>
      <c r="B53" s="1">
        <v>2382.35</v>
      </c>
      <c r="C53" s="1">
        <v>2404.86</v>
      </c>
      <c r="D53" s="1">
        <v>2655.95</v>
      </c>
      <c r="E53" s="1">
        <v>2863</v>
      </c>
      <c r="F53" s="1">
        <v>2845.2</v>
      </c>
      <c r="G53" s="1">
        <v>2507.2800000000002</v>
      </c>
      <c r="H53" s="1">
        <v>2489.42</v>
      </c>
      <c r="I53" s="1">
        <v>2658.19</v>
      </c>
      <c r="J53" s="1">
        <v>2577.52</v>
      </c>
      <c r="K53" s="1">
        <v>2555.66</v>
      </c>
      <c r="L53" s="1">
        <v>2365.5700000000002</v>
      </c>
      <c r="M53" s="1">
        <v>2189.86</v>
      </c>
      <c r="N53" s="18">
        <f>AVERAGE(B53:M53)</f>
        <v>2541.2383333333332</v>
      </c>
    </row>
    <row r="54" spans="1:14" x14ac:dyDescent="0.25">
      <c r="A54" s="9">
        <v>2002</v>
      </c>
      <c r="B54" s="1">
        <v>2383.5100000000002</v>
      </c>
      <c r="C54" s="1">
        <v>2539.9699999999998</v>
      </c>
      <c r="D54" s="1">
        <v>2578.9499999999998</v>
      </c>
      <c r="E54" s="1">
        <v>2664.84</v>
      </c>
      <c r="F54" s="1">
        <v>2575.5500000000002</v>
      </c>
      <c r="G54" s="1">
        <v>2203.0700000000002</v>
      </c>
      <c r="H54" s="1">
        <v>1943.3</v>
      </c>
      <c r="I54" s="1">
        <v>1830.77</v>
      </c>
      <c r="J54" s="1">
        <v>2879.58</v>
      </c>
      <c r="K54" s="1">
        <v>2355.89</v>
      </c>
      <c r="L54" s="1">
        <v>2269.1</v>
      </c>
      <c r="M54" s="1">
        <v>2295.3200000000002</v>
      </c>
      <c r="N54" s="18">
        <f t="shared" ref="N54:N58" si="19">AVERAGE(B54:M54)</f>
        <v>2376.6541666666667</v>
      </c>
    </row>
    <row r="55" spans="1:14" x14ac:dyDescent="0.25">
      <c r="A55" s="9">
        <v>2003</v>
      </c>
      <c r="B55" s="1">
        <v>2320.16</v>
      </c>
      <c r="C55" s="1">
        <v>2448.11</v>
      </c>
      <c r="D55" s="1">
        <v>2306.39</v>
      </c>
      <c r="E55" s="1">
        <v>2460.13</v>
      </c>
      <c r="F55" s="1">
        <v>2100.66</v>
      </c>
      <c r="G55" s="1">
        <v>2270.63</v>
      </c>
      <c r="H55" s="1">
        <v>1978.18</v>
      </c>
      <c r="I55" s="1">
        <v>2105.1</v>
      </c>
      <c r="J55" s="1">
        <v>2297.87</v>
      </c>
      <c r="K55" s="1">
        <v>2295.42</v>
      </c>
      <c r="L55" s="1">
        <v>2049.9499999999998</v>
      </c>
      <c r="M55" s="1">
        <v>1843.23</v>
      </c>
      <c r="N55" s="18">
        <f t="shared" si="19"/>
        <v>2206.3191666666667</v>
      </c>
    </row>
    <row r="56" spans="1:14" x14ac:dyDescent="0.25">
      <c r="A56" s="9">
        <v>2004</v>
      </c>
      <c r="B56" s="1">
        <v>2066.65</v>
      </c>
      <c r="C56" s="1">
        <v>2218.0300000000002</v>
      </c>
      <c r="D56" s="1">
        <v>2345.48</v>
      </c>
      <c r="E56" s="1">
        <v>2473.64</v>
      </c>
      <c r="F56" s="1">
        <v>2367.5500000000002</v>
      </c>
      <c r="G56" s="1">
        <v>2136.91</v>
      </c>
      <c r="H56" s="1">
        <v>1894.13</v>
      </c>
      <c r="I56" s="1">
        <v>1824.55</v>
      </c>
      <c r="J56" s="1">
        <v>2145.2600000000002</v>
      </c>
      <c r="K56" s="1">
        <v>2069.61</v>
      </c>
      <c r="L56" s="1">
        <v>1743.37</v>
      </c>
      <c r="M56" s="1">
        <v>1781.3</v>
      </c>
      <c r="N56" s="18">
        <f t="shared" si="19"/>
        <v>2088.873333333333</v>
      </c>
    </row>
    <row r="57" spans="1:14" x14ac:dyDescent="0.25">
      <c r="A57" s="9">
        <v>2005</v>
      </c>
      <c r="B57" s="1">
        <v>1948.88</v>
      </c>
      <c r="C57" s="1">
        <v>1941.13</v>
      </c>
      <c r="D57" s="1">
        <v>1988.28</v>
      </c>
      <c r="E57" s="1">
        <v>1835.71</v>
      </c>
      <c r="F57" s="1">
        <v>1668.66</v>
      </c>
      <c r="G57" s="1">
        <v>1910.86</v>
      </c>
      <c r="H57" s="1">
        <v>2227.5500000000002</v>
      </c>
      <c r="I57" s="1">
        <v>2081.29</v>
      </c>
      <c r="J57" s="1">
        <v>2204.9</v>
      </c>
      <c r="K57" s="1">
        <v>2349.9</v>
      </c>
      <c r="L57" s="1">
        <v>2036.3</v>
      </c>
      <c r="M57" s="1">
        <v>2148.71</v>
      </c>
      <c r="N57" s="18">
        <f t="shared" si="19"/>
        <v>2028.5141666666668</v>
      </c>
    </row>
    <row r="58" spans="1:14" x14ac:dyDescent="0.25">
      <c r="A58" s="9">
        <v>2006</v>
      </c>
      <c r="B58" s="1">
        <v>2183.2600000000002</v>
      </c>
      <c r="C58" s="1">
        <v>2179.0700000000002</v>
      </c>
      <c r="D58" s="1">
        <v>2244.52</v>
      </c>
      <c r="E58" s="1">
        <v>2679.41</v>
      </c>
      <c r="F58" s="1">
        <v>2264.06</v>
      </c>
      <c r="G58" s="1">
        <v>2205.33</v>
      </c>
      <c r="H58" s="1">
        <v>2058.7399999999998</v>
      </c>
      <c r="I58" s="1">
        <v>2125.9299999999998</v>
      </c>
      <c r="J58" s="1">
        <v>1854.7</v>
      </c>
      <c r="K58" s="1">
        <v>1796.26</v>
      </c>
      <c r="L58" s="1">
        <v>1657.13</v>
      </c>
      <c r="M58" s="1">
        <v>1894</v>
      </c>
      <c r="N58" s="18">
        <f t="shared" si="19"/>
        <v>2095.2008333333333</v>
      </c>
    </row>
    <row r="59" spans="1:14" x14ac:dyDescent="0.25">
      <c r="A59" s="9">
        <v>2007</v>
      </c>
      <c r="B59" s="1">
        <v>1903.77</v>
      </c>
      <c r="C59" s="1">
        <v>2044.43</v>
      </c>
      <c r="D59" s="1">
        <v>2079.65</v>
      </c>
      <c r="E59" s="1">
        <v>1973.07</v>
      </c>
      <c r="F59" s="1">
        <v>1937.41</v>
      </c>
      <c r="G59" s="1"/>
      <c r="H59" s="1"/>
      <c r="I59" s="1"/>
      <c r="J59" s="1"/>
      <c r="K59" s="1"/>
      <c r="L59" s="1"/>
      <c r="M59" s="1"/>
      <c r="N59" s="18"/>
    </row>
    <row r="60" spans="1:14" x14ac:dyDescent="0.25">
      <c r="A60" s="7"/>
    </row>
    <row r="61" spans="1:14" x14ac:dyDescent="0.25">
      <c r="A61" s="9" t="s">
        <v>19</v>
      </c>
      <c r="B61" s="1">
        <f t="shared" ref="B61:N61" si="20">AVERAGE(B50:B59)</f>
        <v>2271.1555555555551</v>
      </c>
      <c r="C61" s="1">
        <f t="shared" si="20"/>
        <v>2298.3589999999999</v>
      </c>
      <c r="D61" s="1">
        <f t="shared" si="20"/>
        <v>2354.127</v>
      </c>
      <c r="E61" s="1">
        <f t="shared" si="20"/>
        <v>2370.652</v>
      </c>
      <c r="F61" s="1">
        <f t="shared" si="20"/>
        <v>2181.5369999999998</v>
      </c>
      <c r="G61" s="1">
        <f t="shared" si="20"/>
        <v>2110.2977777777778</v>
      </c>
      <c r="H61" s="1">
        <f t="shared" si="20"/>
        <v>2131.9866666666662</v>
      </c>
      <c r="I61" s="1">
        <f t="shared" si="20"/>
        <v>2169.0722222222225</v>
      </c>
      <c r="J61" s="1">
        <f t="shared" si="20"/>
        <v>2363.0844444444451</v>
      </c>
      <c r="K61" s="1">
        <f t="shared" si="20"/>
        <v>2262.3744444444442</v>
      </c>
      <c r="L61" s="1">
        <f t="shared" si="20"/>
        <v>2110.2355555555555</v>
      </c>
      <c r="M61" s="1">
        <f t="shared" si="20"/>
        <v>1989.4577777777777</v>
      </c>
      <c r="N61" s="8">
        <f t="shared" si="20"/>
        <v>2270.0479166666664</v>
      </c>
    </row>
    <row r="62" spans="1:14" x14ac:dyDescent="0.25">
      <c r="A62" s="9" t="s">
        <v>20</v>
      </c>
      <c r="B62" s="3">
        <f t="shared" ref="B62:N62" si="21">STDEV(B50:B59)</f>
        <v>354.8449286699443</v>
      </c>
      <c r="C62" s="3">
        <f t="shared" si="21"/>
        <v>229.86579594044287</v>
      </c>
      <c r="D62" s="3">
        <f t="shared" si="21"/>
        <v>229.92411511675368</v>
      </c>
      <c r="E62" s="3">
        <f t="shared" si="21"/>
        <v>410.66883175295038</v>
      </c>
      <c r="F62" s="3">
        <f t="shared" si="21"/>
        <v>414.61199066248895</v>
      </c>
      <c r="G62" s="3">
        <f t="shared" si="21"/>
        <v>277.41348132245673</v>
      </c>
      <c r="H62" s="3">
        <f t="shared" si="21"/>
        <v>284.57368698634286</v>
      </c>
      <c r="I62" s="3">
        <f t="shared" si="21"/>
        <v>419.15747830552016</v>
      </c>
      <c r="J62" s="3">
        <f t="shared" si="21"/>
        <v>462.88484391668732</v>
      </c>
      <c r="K62" s="3">
        <f t="shared" si="21"/>
        <v>432.49978063899437</v>
      </c>
      <c r="L62" s="3">
        <f t="shared" si="21"/>
        <v>460.13730880333816</v>
      </c>
      <c r="M62" s="3">
        <f t="shared" si="21"/>
        <v>296.47304016460902</v>
      </c>
      <c r="N62" s="11">
        <f t="shared" si="21"/>
        <v>190.09202976286269</v>
      </c>
    </row>
    <row r="63" spans="1:14" x14ac:dyDescent="0.25">
      <c r="A63" s="9" t="s">
        <v>21</v>
      </c>
      <c r="B63" s="3">
        <f t="shared" ref="B63:N63" si="22">B62/B61*100</f>
        <v>15.623981712830959</v>
      </c>
      <c r="C63" s="3">
        <f t="shared" si="22"/>
        <v>10.001300751555474</v>
      </c>
      <c r="D63" s="3">
        <f t="shared" si="22"/>
        <v>9.7668526429013269</v>
      </c>
      <c r="E63" s="3">
        <f t="shared" si="22"/>
        <v>17.323033146701853</v>
      </c>
      <c r="F63" s="3">
        <f t="shared" si="22"/>
        <v>19.005498905702218</v>
      </c>
      <c r="G63" s="3">
        <f t="shared" si="22"/>
        <v>13.145703144064505</v>
      </c>
      <c r="H63" s="3">
        <f t="shared" si="22"/>
        <v>13.347817387210501</v>
      </c>
      <c r="I63" s="3">
        <f t="shared" si="22"/>
        <v>19.324274867901437</v>
      </c>
      <c r="J63" s="3">
        <f t="shared" si="22"/>
        <v>19.588163470201771</v>
      </c>
      <c r="K63" s="3">
        <f t="shared" si="22"/>
        <v>19.117073290014126</v>
      </c>
      <c r="L63" s="3">
        <f t="shared" si="22"/>
        <v>21.805021131027203</v>
      </c>
      <c r="M63" s="3">
        <f t="shared" si="22"/>
        <v>14.90220317697665</v>
      </c>
      <c r="N63" s="11">
        <f t="shared" si="22"/>
        <v>8.3739214651465783</v>
      </c>
    </row>
    <row r="64" spans="1:14" x14ac:dyDescent="0.25">
      <c r="A64" s="9" t="s">
        <v>22</v>
      </c>
      <c r="B64" s="45">
        <f t="shared" ref="B64:N64" si="23">MIN(B50:B59)</f>
        <v>1903.77</v>
      </c>
      <c r="C64" s="45">
        <f t="shared" si="23"/>
        <v>1941.13</v>
      </c>
      <c r="D64" s="45">
        <f t="shared" si="23"/>
        <v>1988.28</v>
      </c>
      <c r="E64" s="45">
        <f t="shared" si="23"/>
        <v>1828.47</v>
      </c>
      <c r="F64" s="45">
        <f t="shared" si="23"/>
        <v>1483.85</v>
      </c>
      <c r="G64" s="45">
        <f t="shared" si="23"/>
        <v>1667.39</v>
      </c>
      <c r="H64" s="45">
        <f t="shared" si="23"/>
        <v>1793.66</v>
      </c>
      <c r="I64" s="45">
        <f t="shared" si="23"/>
        <v>1763.53</v>
      </c>
      <c r="J64" s="45">
        <f t="shared" si="23"/>
        <v>1854.7</v>
      </c>
      <c r="K64" s="45">
        <f t="shared" si="23"/>
        <v>1716.49</v>
      </c>
      <c r="L64" s="45">
        <f t="shared" si="23"/>
        <v>1594</v>
      </c>
      <c r="M64" s="45">
        <f t="shared" si="23"/>
        <v>1545.71</v>
      </c>
      <c r="N64" s="46">
        <f t="shared" si="23"/>
        <v>2028.5141666666668</v>
      </c>
    </row>
    <row r="65" spans="1:14" x14ac:dyDescent="0.25">
      <c r="A65" s="9" t="s">
        <v>23</v>
      </c>
      <c r="B65" s="45">
        <f t="shared" ref="B65:N65" si="24">MAX(B50:B59)</f>
        <v>3094.87</v>
      </c>
      <c r="C65" s="45">
        <f t="shared" si="24"/>
        <v>2701.17</v>
      </c>
      <c r="D65" s="45">
        <f t="shared" si="24"/>
        <v>2684.48</v>
      </c>
      <c r="E65" s="45">
        <f t="shared" si="24"/>
        <v>2863.67</v>
      </c>
      <c r="F65" s="45">
        <f t="shared" si="24"/>
        <v>2845.2</v>
      </c>
      <c r="G65" s="45">
        <f t="shared" si="24"/>
        <v>2507.2800000000002</v>
      </c>
      <c r="H65" s="45">
        <f t="shared" si="24"/>
        <v>2656.48</v>
      </c>
      <c r="I65" s="45">
        <f t="shared" si="24"/>
        <v>3035.03</v>
      </c>
      <c r="J65" s="45">
        <f t="shared" si="24"/>
        <v>3257.13</v>
      </c>
      <c r="K65" s="45">
        <f t="shared" si="24"/>
        <v>3157.58</v>
      </c>
      <c r="L65" s="45">
        <f t="shared" si="24"/>
        <v>3102.07</v>
      </c>
      <c r="M65" s="45">
        <f t="shared" si="24"/>
        <v>2455.17</v>
      </c>
      <c r="N65" s="46">
        <f t="shared" si="24"/>
        <v>2541.2383333333332</v>
      </c>
    </row>
    <row r="66" spans="1:14" x14ac:dyDescent="0.25">
      <c r="A66" s="9" t="s">
        <v>24</v>
      </c>
      <c r="B66" s="45">
        <f t="shared" ref="B66:N66" si="25">QUARTILE(B50:B59,1)</f>
        <v>2066.65</v>
      </c>
      <c r="C66" s="45">
        <f t="shared" si="25"/>
        <v>2186.0250000000001</v>
      </c>
      <c r="D66" s="45">
        <f t="shared" si="25"/>
        <v>2259.9875000000002</v>
      </c>
      <c r="E66" s="45">
        <f t="shared" si="25"/>
        <v>1995.9475</v>
      </c>
      <c r="F66" s="45">
        <f t="shared" si="25"/>
        <v>1977.125</v>
      </c>
      <c r="G66" s="45">
        <f t="shared" si="25"/>
        <v>1910.86</v>
      </c>
      <c r="H66" s="45">
        <f t="shared" si="25"/>
        <v>1943.3</v>
      </c>
      <c r="I66" s="45">
        <f t="shared" si="25"/>
        <v>1830.77</v>
      </c>
      <c r="J66" s="45">
        <f t="shared" si="25"/>
        <v>2145.2600000000002</v>
      </c>
      <c r="K66" s="45">
        <f t="shared" si="25"/>
        <v>2064.56</v>
      </c>
      <c r="L66" s="45">
        <f t="shared" si="25"/>
        <v>1743.37</v>
      </c>
      <c r="M66" s="45">
        <f t="shared" si="25"/>
        <v>1781.3</v>
      </c>
      <c r="N66" s="46">
        <f t="shared" si="25"/>
        <v>2093.6189583333335</v>
      </c>
    </row>
    <row r="67" spans="1:14" x14ac:dyDescent="0.25">
      <c r="A67" s="9" t="s">
        <v>25</v>
      </c>
      <c r="B67" s="45">
        <f t="shared" ref="B67:N67" si="26">QUARTILE(B50:B59,2)</f>
        <v>2183.2600000000002</v>
      </c>
      <c r="C67" s="45">
        <f t="shared" si="26"/>
        <v>2258.98</v>
      </c>
      <c r="D67" s="45">
        <f t="shared" si="26"/>
        <v>2328.7849999999999</v>
      </c>
      <c r="E67" s="45">
        <f t="shared" si="26"/>
        <v>2466.8850000000002</v>
      </c>
      <c r="F67" s="45">
        <f t="shared" si="26"/>
        <v>2182.3599999999997</v>
      </c>
      <c r="G67" s="45">
        <f t="shared" si="26"/>
        <v>2203.0700000000002</v>
      </c>
      <c r="H67" s="45">
        <f t="shared" si="26"/>
        <v>2058.7399999999998</v>
      </c>
      <c r="I67" s="45">
        <f t="shared" si="26"/>
        <v>2097.2600000000002</v>
      </c>
      <c r="J67" s="45">
        <f t="shared" si="26"/>
        <v>2204.9</v>
      </c>
      <c r="K67" s="45">
        <f t="shared" si="26"/>
        <v>2295.42</v>
      </c>
      <c r="L67" s="45">
        <f t="shared" si="26"/>
        <v>2049.9499999999998</v>
      </c>
      <c r="M67" s="45">
        <f t="shared" si="26"/>
        <v>1894</v>
      </c>
      <c r="N67" s="46">
        <f t="shared" si="26"/>
        <v>2291.4866666666667</v>
      </c>
    </row>
    <row r="68" spans="1:14" x14ac:dyDescent="0.25">
      <c r="A68" s="9" t="s">
        <v>26</v>
      </c>
      <c r="B68" s="45">
        <f t="shared" ref="B68:N68" si="27">QUARTILE(B50:B59,3)</f>
        <v>2382.35</v>
      </c>
      <c r="C68" s="45">
        <f t="shared" si="27"/>
        <v>2437.2975000000001</v>
      </c>
      <c r="D68" s="45">
        <f t="shared" si="27"/>
        <v>2520.5825</v>
      </c>
      <c r="E68" s="45">
        <f t="shared" si="27"/>
        <v>2675.7674999999999</v>
      </c>
      <c r="F68" s="45">
        <f t="shared" si="27"/>
        <v>2449.0074999999997</v>
      </c>
      <c r="G68" s="45">
        <f t="shared" si="27"/>
        <v>2270.63</v>
      </c>
      <c r="H68" s="45">
        <f t="shared" si="27"/>
        <v>2227.5500000000002</v>
      </c>
      <c r="I68" s="45">
        <f t="shared" si="27"/>
        <v>2125.9299999999998</v>
      </c>
      <c r="J68" s="45">
        <f t="shared" si="27"/>
        <v>2577.52</v>
      </c>
      <c r="K68" s="45">
        <f t="shared" si="27"/>
        <v>2355.89</v>
      </c>
      <c r="L68" s="45">
        <f t="shared" si="27"/>
        <v>2269.1</v>
      </c>
      <c r="M68" s="45">
        <f t="shared" si="27"/>
        <v>2189.86</v>
      </c>
      <c r="N68" s="46">
        <f t="shared" si="27"/>
        <v>2395.7545833333334</v>
      </c>
    </row>
    <row r="69" spans="1:14" x14ac:dyDescent="0.25">
      <c r="C69" s="1"/>
    </row>
    <row r="70" spans="1:14" x14ac:dyDescent="0.25">
      <c r="C70" s="1"/>
    </row>
    <row r="71" spans="1:14" x14ac:dyDescent="0.25">
      <c r="C71" s="1"/>
    </row>
    <row r="72" spans="1:14" x14ac:dyDescent="0.25">
      <c r="C72" s="1"/>
    </row>
    <row r="73" spans="1:14" x14ac:dyDescent="0.25">
      <c r="C73" s="1"/>
    </row>
    <row r="74" spans="1:14" x14ac:dyDescent="0.25">
      <c r="C74" s="1"/>
    </row>
    <row r="75" spans="1:14" x14ac:dyDescent="0.25">
      <c r="C75" s="1"/>
    </row>
    <row r="76" spans="1:14" x14ac:dyDescent="0.25">
      <c r="C76" s="1"/>
    </row>
    <row r="77" spans="1:14" x14ac:dyDescent="0.25">
      <c r="C77" s="1"/>
    </row>
    <row r="78" spans="1:14" x14ac:dyDescent="0.25">
      <c r="C78" s="1"/>
    </row>
    <row r="79" spans="1:14" x14ac:dyDescent="0.25">
      <c r="C79" s="1"/>
    </row>
    <row r="80" spans="1:14" x14ac:dyDescent="0.25">
      <c r="C80" s="1"/>
    </row>
    <row r="81" spans="3:14" ht="12.75" x14ac:dyDescent="0.2">
      <c r="C81" s="1"/>
      <c r="N81"/>
    </row>
    <row r="82" spans="3:14" ht="12.75" x14ac:dyDescent="0.2">
      <c r="C82" s="1"/>
      <c r="N82"/>
    </row>
    <row r="83" spans="3:14" ht="12.75" x14ac:dyDescent="0.2">
      <c r="C83" s="1"/>
      <c r="N83"/>
    </row>
    <row r="84" spans="3:14" ht="12.75" x14ac:dyDescent="0.2">
      <c r="C84" s="1"/>
      <c r="N84"/>
    </row>
    <row r="85" spans="3:14" ht="12.75" x14ac:dyDescent="0.2">
      <c r="C85" s="1"/>
      <c r="N85"/>
    </row>
    <row r="86" spans="3:14" ht="12.75" x14ac:dyDescent="0.2">
      <c r="C86" s="1"/>
      <c r="N86"/>
    </row>
    <row r="87" spans="3:14" ht="12.75" x14ac:dyDescent="0.2">
      <c r="C87" s="1"/>
      <c r="N87"/>
    </row>
    <row r="88" spans="3:14" ht="12.75" x14ac:dyDescent="0.2">
      <c r="C88" s="1"/>
      <c r="N88"/>
    </row>
    <row r="89" spans="3:14" ht="12.75" x14ac:dyDescent="0.2">
      <c r="C89" s="1"/>
      <c r="N89"/>
    </row>
    <row r="90" spans="3:14" ht="12.75" x14ac:dyDescent="0.2">
      <c r="C90" s="1"/>
      <c r="N90"/>
    </row>
    <row r="91" spans="3:14" ht="12.75" x14ac:dyDescent="0.2">
      <c r="C91" s="1"/>
      <c r="N91"/>
    </row>
    <row r="92" spans="3:14" ht="12.75" x14ac:dyDescent="0.2">
      <c r="C92" s="1"/>
      <c r="N92"/>
    </row>
    <row r="93" spans="3:14" ht="12.75" x14ac:dyDescent="0.2">
      <c r="C93" s="1"/>
      <c r="N93"/>
    </row>
    <row r="94" spans="3:14" ht="12.75" x14ac:dyDescent="0.2">
      <c r="C94" s="1"/>
      <c r="N94"/>
    </row>
    <row r="95" spans="3:14" ht="12.75" x14ac:dyDescent="0.2">
      <c r="C95" s="1"/>
      <c r="N95"/>
    </row>
    <row r="96" spans="3:14" ht="12.75" x14ac:dyDescent="0.2">
      <c r="C96" s="1"/>
      <c r="N96"/>
    </row>
    <row r="97" spans="1:14" ht="12.75" x14ac:dyDescent="0.2">
      <c r="C97" s="1"/>
      <c r="N97"/>
    </row>
    <row r="98" spans="1:14" ht="12.75" x14ac:dyDescent="0.2">
      <c r="C98" s="1"/>
      <c r="N98"/>
    </row>
    <row r="99" spans="1:14" ht="12.75" x14ac:dyDescent="0.2">
      <c r="C99" s="1"/>
      <c r="N99"/>
    </row>
    <row r="100" spans="1:14" ht="12.75" x14ac:dyDescent="0.2">
      <c r="C100" s="1"/>
      <c r="N100"/>
    </row>
    <row r="101" spans="1:14" ht="12.75" x14ac:dyDescent="0.2">
      <c r="C101" s="1"/>
      <c r="N101"/>
    </row>
    <row r="102" spans="1:14" ht="12.75" x14ac:dyDescent="0.2">
      <c r="C102" s="1"/>
      <c r="N102"/>
    </row>
    <row r="103" spans="1:14" ht="12.75" x14ac:dyDescent="0.2">
      <c r="C103" s="1"/>
      <c r="N103"/>
    </row>
    <row r="104" spans="1:14" ht="12.75" x14ac:dyDescent="0.2">
      <c r="C104" s="1"/>
      <c r="N104"/>
    </row>
    <row r="105" spans="1:14" ht="12.75" x14ac:dyDescent="0.2">
      <c r="C105" s="1"/>
      <c r="N105"/>
    </row>
    <row r="106" spans="1:14" ht="12.75" x14ac:dyDescent="0.2">
      <c r="C106" s="1"/>
      <c r="N106"/>
    </row>
    <row r="107" spans="1:14" ht="12.75" x14ac:dyDescent="0.2">
      <c r="C107" s="1"/>
      <c r="N107"/>
    </row>
    <row r="108" spans="1:14" ht="12.75" x14ac:dyDescent="0.2">
      <c r="C108" s="1"/>
      <c r="N108"/>
    </row>
    <row r="109" spans="1:14" ht="12.75" x14ac:dyDescent="0.2">
      <c r="C109" s="1"/>
      <c r="N109"/>
    </row>
    <row r="110" spans="1:14" ht="12.75" x14ac:dyDescent="0.2">
      <c r="A110" s="47"/>
      <c r="C110" s="1"/>
      <c r="N110"/>
    </row>
    <row r="111" spans="1:14" ht="12.75" x14ac:dyDescent="0.2">
      <c r="A111" s="47"/>
      <c r="C111" s="1"/>
      <c r="N111"/>
    </row>
    <row r="112" spans="1:14" ht="12.75" x14ac:dyDescent="0.2">
      <c r="A112" s="47"/>
      <c r="C112" s="1"/>
      <c r="N112"/>
    </row>
    <row r="113" spans="1:14" ht="12.75" x14ac:dyDescent="0.2">
      <c r="A113" s="47"/>
      <c r="C113" s="1"/>
      <c r="N113"/>
    </row>
    <row r="114" spans="1:14" ht="12.75" x14ac:dyDescent="0.2">
      <c r="C114" s="1"/>
      <c r="N114"/>
    </row>
    <row r="115" spans="1:14" ht="12.75" x14ac:dyDescent="0.2">
      <c r="C115" s="1"/>
      <c r="N115"/>
    </row>
    <row r="116" spans="1:14" ht="12.75" x14ac:dyDescent="0.2">
      <c r="C116" s="1"/>
      <c r="N116"/>
    </row>
    <row r="117" spans="1:14" ht="12.75" x14ac:dyDescent="0.2">
      <c r="C117" s="1"/>
      <c r="N117"/>
    </row>
    <row r="118" spans="1:14" ht="12.75" x14ac:dyDescent="0.2">
      <c r="C118" s="1"/>
      <c r="N118"/>
    </row>
    <row r="119" spans="1:14" ht="12.75" x14ac:dyDescent="0.2">
      <c r="C119" s="1"/>
      <c r="N119"/>
    </row>
    <row r="120" spans="1:14" ht="12.75" x14ac:dyDescent="0.2">
      <c r="C120" s="1"/>
      <c r="N120"/>
    </row>
    <row r="121" spans="1:14" ht="12.75" x14ac:dyDescent="0.2">
      <c r="C121" s="1"/>
      <c r="N121"/>
    </row>
    <row r="122" spans="1:14" ht="12.75" x14ac:dyDescent="0.2">
      <c r="C122" s="1"/>
      <c r="N122"/>
    </row>
    <row r="123" spans="1:14" ht="12.75" x14ac:dyDescent="0.2">
      <c r="C123" s="1"/>
      <c r="N123"/>
    </row>
    <row r="124" spans="1:14" ht="12.75" x14ac:dyDescent="0.2">
      <c r="C124" s="1"/>
      <c r="N124"/>
    </row>
    <row r="125" spans="1:14" ht="12.75" x14ac:dyDescent="0.2">
      <c r="C125" s="1"/>
      <c r="N125"/>
    </row>
    <row r="126" spans="1:14" ht="12.75" x14ac:dyDescent="0.2">
      <c r="C126" s="1"/>
      <c r="N126"/>
    </row>
    <row r="127" spans="1:14" ht="12.75" x14ac:dyDescent="0.2">
      <c r="C127" s="1"/>
      <c r="N127"/>
    </row>
    <row r="128" spans="1:14" ht="12.75" x14ac:dyDescent="0.2">
      <c r="C128" s="1"/>
      <c r="N128"/>
    </row>
    <row r="129" spans="3:3" customFormat="1" ht="12.75" x14ac:dyDescent="0.2">
      <c r="C129" s="1"/>
    </row>
    <row r="130" spans="3:3" customFormat="1" ht="12.75" x14ac:dyDescent="0.2">
      <c r="C130" s="1"/>
    </row>
    <row r="131" spans="3:3" customFormat="1" ht="12.75" x14ac:dyDescent="0.2">
      <c r="C131" s="1"/>
    </row>
    <row r="132" spans="3:3" customFormat="1" ht="12.75" x14ac:dyDescent="0.2">
      <c r="C132" s="1"/>
    </row>
    <row r="133" spans="3:3" customFormat="1" ht="12.75" x14ac:dyDescent="0.2">
      <c r="C133" s="1"/>
    </row>
    <row r="134" spans="3:3" customFormat="1" ht="12.75" x14ac:dyDescent="0.2">
      <c r="C134" s="1"/>
    </row>
    <row r="135" spans="3:3" customFormat="1" ht="12.75" x14ac:dyDescent="0.2">
      <c r="C135" s="1"/>
    </row>
    <row r="136" spans="3:3" customFormat="1" ht="12.75" x14ac:dyDescent="0.2">
      <c r="C136" s="1"/>
    </row>
    <row r="137" spans="3:3" customFormat="1" ht="12.75" x14ac:dyDescent="0.2">
      <c r="C137" s="1"/>
    </row>
    <row r="138" spans="3:3" customFormat="1" ht="12.75" x14ac:dyDescent="0.2">
      <c r="C138" s="1"/>
    </row>
    <row r="139" spans="3:3" customFormat="1" ht="12.75" x14ac:dyDescent="0.2">
      <c r="C139" s="1"/>
    </row>
    <row r="140" spans="3:3" customFormat="1" ht="12.75" x14ac:dyDescent="0.2">
      <c r="C140" s="1"/>
    </row>
    <row r="141" spans="3:3" customFormat="1" ht="12.75" x14ac:dyDescent="0.2">
      <c r="C141" s="1"/>
    </row>
    <row r="142" spans="3:3" customFormat="1" ht="12.75" x14ac:dyDescent="0.2">
      <c r="C142" s="1"/>
    </row>
    <row r="143" spans="3:3" customFormat="1" ht="12.75" x14ac:dyDescent="0.2">
      <c r="C143" s="1"/>
    </row>
    <row r="144" spans="3:3" customFormat="1" ht="12.75" x14ac:dyDescent="0.2">
      <c r="C144" s="1"/>
    </row>
    <row r="145" spans="3:3" customFormat="1" ht="12.75" x14ac:dyDescent="0.2">
      <c r="C145" s="1"/>
    </row>
    <row r="146" spans="3:3" customFormat="1" ht="12.75" x14ac:dyDescent="0.2">
      <c r="C146" s="1"/>
    </row>
    <row r="147" spans="3:3" customFormat="1" ht="12.75" x14ac:dyDescent="0.2">
      <c r="C147" s="1"/>
    </row>
    <row r="148" spans="3:3" customFormat="1" ht="12.75" x14ac:dyDescent="0.2">
      <c r="C148" s="1"/>
    </row>
    <row r="149" spans="3:3" customFormat="1" ht="12.75" x14ac:dyDescent="0.2">
      <c r="C149" s="1"/>
    </row>
    <row r="150" spans="3:3" customFormat="1" ht="12.75" x14ac:dyDescent="0.2">
      <c r="C150" s="1"/>
    </row>
    <row r="151" spans="3:3" customFormat="1" ht="12.75" x14ac:dyDescent="0.2">
      <c r="C151" s="1"/>
    </row>
    <row r="152" spans="3:3" customFormat="1" ht="12.75" x14ac:dyDescent="0.2">
      <c r="C152" s="1"/>
    </row>
    <row r="153" spans="3:3" customFormat="1" ht="12.75" x14ac:dyDescent="0.2">
      <c r="C153" s="1"/>
    </row>
    <row r="154" spans="3:3" customFormat="1" ht="12.75" x14ac:dyDescent="0.2">
      <c r="C154" s="1"/>
    </row>
    <row r="155" spans="3:3" customFormat="1" ht="12.75" x14ac:dyDescent="0.2">
      <c r="C155" s="1"/>
    </row>
    <row r="156" spans="3:3" customFormat="1" ht="12.75" x14ac:dyDescent="0.2">
      <c r="C156" s="1"/>
    </row>
    <row r="157" spans="3:3" customFormat="1" ht="12.75" x14ac:dyDescent="0.2">
      <c r="C157" s="1"/>
    </row>
    <row r="158" spans="3:3" customFormat="1" ht="12.75" x14ac:dyDescent="0.2">
      <c r="C158" s="1"/>
    </row>
    <row r="159" spans="3:3" customFormat="1" ht="12.75" x14ac:dyDescent="0.2">
      <c r="C159" s="1"/>
    </row>
    <row r="160" spans="3:3" customFormat="1" ht="12.75" x14ac:dyDescent="0.2">
      <c r="C160" s="1"/>
    </row>
    <row r="161" spans="3:3" customFormat="1" ht="12.75" x14ac:dyDescent="0.2">
      <c r="C161" s="1"/>
    </row>
    <row r="162" spans="3:3" customFormat="1" ht="12.75" x14ac:dyDescent="0.2">
      <c r="C162" s="1"/>
    </row>
    <row r="163" spans="3:3" customFormat="1" ht="12.75" x14ac:dyDescent="0.2">
      <c r="C163" s="1"/>
    </row>
    <row r="164" spans="3:3" customFormat="1" ht="12.75" x14ac:dyDescent="0.2">
      <c r="C164" s="1"/>
    </row>
    <row r="165" spans="3:3" customFormat="1" ht="12.75" x14ac:dyDescent="0.2">
      <c r="C165" s="1"/>
    </row>
    <row r="166" spans="3:3" customFormat="1" ht="12.75" x14ac:dyDescent="0.2">
      <c r="C166" s="1"/>
    </row>
    <row r="167" spans="3:3" customFormat="1" ht="12.75" x14ac:dyDescent="0.2">
      <c r="C167" s="1"/>
    </row>
    <row r="168" spans="3:3" customFormat="1" ht="12.75" x14ac:dyDescent="0.2">
      <c r="C168" s="1"/>
    </row>
    <row r="169" spans="3:3" customFormat="1" ht="12.75" x14ac:dyDescent="0.2">
      <c r="C169" s="1"/>
    </row>
    <row r="170" spans="3:3" customFormat="1" ht="12.75" x14ac:dyDescent="0.2">
      <c r="C170" s="1"/>
    </row>
    <row r="171" spans="3:3" customFormat="1" ht="12.75" x14ac:dyDescent="0.2">
      <c r="C171" s="1"/>
    </row>
    <row r="172" spans="3:3" customFormat="1" ht="12.75" x14ac:dyDescent="0.2">
      <c r="C172" s="1"/>
    </row>
    <row r="173" spans="3:3" customFormat="1" ht="12.75" x14ac:dyDescent="0.2">
      <c r="C173" s="1"/>
    </row>
    <row r="174" spans="3:3" customFormat="1" ht="12.75" x14ac:dyDescent="0.2">
      <c r="C174" s="1"/>
    </row>
    <row r="175" spans="3:3" customFormat="1" ht="12.75" x14ac:dyDescent="0.2">
      <c r="C175" s="1"/>
    </row>
    <row r="176" spans="3:3" customFormat="1" ht="12.75" x14ac:dyDescent="0.2">
      <c r="C176" s="1"/>
    </row>
    <row r="177" spans="3:3" customFormat="1" ht="12.75" x14ac:dyDescent="0.2">
      <c r="C177" s="1"/>
    </row>
    <row r="178" spans="3:3" customFormat="1" ht="12.75" x14ac:dyDescent="0.2">
      <c r="C178" s="1"/>
    </row>
    <row r="179" spans="3:3" customFormat="1" ht="12.75" x14ac:dyDescent="0.2">
      <c r="C179" s="1"/>
    </row>
    <row r="180" spans="3:3" customFormat="1" ht="12.75" x14ac:dyDescent="0.2">
      <c r="C180" s="1"/>
    </row>
    <row r="181" spans="3:3" customFormat="1" ht="12.75" x14ac:dyDescent="0.2">
      <c r="C181" s="1"/>
    </row>
    <row r="182" spans="3:3" customFormat="1" ht="12.75" x14ac:dyDescent="0.2">
      <c r="C182" s="1"/>
    </row>
    <row r="183" spans="3:3" customFormat="1" ht="12.75" x14ac:dyDescent="0.2">
      <c r="C183" s="1"/>
    </row>
    <row r="184" spans="3:3" customFormat="1" ht="12.75" x14ac:dyDescent="0.2">
      <c r="C184" s="1"/>
    </row>
    <row r="185" spans="3:3" customFormat="1" ht="12.75" x14ac:dyDescent="0.2">
      <c r="C185" s="1"/>
    </row>
    <row r="186" spans="3:3" customFormat="1" ht="12.75" x14ac:dyDescent="0.2">
      <c r="C186" s="1"/>
    </row>
    <row r="187" spans="3:3" customFormat="1" ht="12.75" x14ac:dyDescent="0.2">
      <c r="C187" s="1"/>
    </row>
    <row r="188" spans="3:3" customFormat="1" ht="12.75" x14ac:dyDescent="0.2">
      <c r="C188" s="1"/>
    </row>
    <row r="189" spans="3:3" customFormat="1" ht="12.75" x14ac:dyDescent="0.2">
      <c r="C189" s="1"/>
    </row>
    <row r="190" spans="3:3" customFormat="1" ht="12.75" x14ac:dyDescent="0.2">
      <c r="C190" s="1"/>
    </row>
    <row r="191" spans="3:3" customFormat="1" ht="12.75" x14ac:dyDescent="0.2">
      <c r="C191" s="1"/>
    </row>
    <row r="192" spans="3:3" customFormat="1" ht="12.75" x14ac:dyDescent="0.2">
      <c r="C192" s="1"/>
    </row>
    <row r="193" spans="3:3" customFormat="1" ht="12.75" x14ac:dyDescent="0.2">
      <c r="C193" s="1"/>
    </row>
    <row r="194" spans="3:3" customFormat="1" ht="12.75" x14ac:dyDescent="0.2">
      <c r="C194" s="1"/>
    </row>
    <row r="195" spans="3:3" customFormat="1" ht="12.75" x14ac:dyDescent="0.2">
      <c r="C195" s="1"/>
    </row>
    <row r="196" spans="3:3" customFormat="1" ht="12.75" x14ac:dyDescent="0.2">
      <c r="C196" s="1"/>
    </row>
    <row r="197" spans="3:3" customFormat="1" ht="12.75" x14ac:dyDescent="0.2">
      <c r="C197" s="1"/>
    </row>
    <row r="198" spans="3:3" customFormat="1" ht="12.75" x14ac:dyDescent="0.2">
      <c r="C198" s="1"/>
    </row>
    <row r="199" spans="3:3" customFormat="1" ht="12.75" x14ac:dyDescent="0.2">
      <c r="C199" s="1"/>
    </row>
    <row r="200" spans="3:3" customFormat="1" ht="12.75" x14ac:dyDescent="0.2">
      <c r="C200" s="1"/>
    </row>
    <row r="201" spans="3:3" customFormat="1" ht="12.75" x14ac:dyDescent="0.2">
      <c r="C201" s="1"/>
    </row>
    <row r="202" spans="3:3" customFormat="1" ht="12.75" x14ac:dyDescent="0.2">
      <c r="C202" s="1"/>
    </row>
    <row r="203" spans="3:3" customFormat="1" ht="12.75" x14ac:dyDescent="0.2">
      <c r="C203" s="1"/>
    </row>
    <row r="204" spans="3:3" customFormat="1" ht="12.75" x14ac:dyDescent="0.2">
      <c r="C204" s="1"/>
    </row>
    <row r="205" spans="3:3" customFormat="1" ht="12.75" x14ac:dyDescent="0.2">
      <c r="C205" s="1"/>
    </row>
    <row r="206" spans="3:3" customFormat="1" ht="12.75" x14ac:dyDescent="0.2">
      <c r="C206" s="1"/>
    </row>
    <row r="207" spans="3:3" customFormat="1" ht="12.75" x14ac:dyDescent="0.2">
      <c r="C207" s="1"/>
    </row>
    <row r="208" spans="3:3" customFormat="1" ht="12.75" x14ac:dyDescent="0.2">
      <c r="C208" s="1"/>
    </row>
    <row r="209" spans="3:3" customFormat="1" ht="12.75" x14ac:dyDescent="0.2">
      <c r="C209" s="1"/>
    </row>
    <row r="210" spans="3:3" customFormat="1" ht="12.75" x14ac:dyDescent="0.2">
      <c r="C210" s="1"/>
    </row>
    <row r="211" spans="3:3" customFormat="1" ht="12.75" x14ac:dyDescent="0.2">
      <c r="C211" s="1"/>
    </row>
    <row r="212" spans="3:3" customFormat="1" ht="12.75" x14ac:dyDescent="0.2">
      <c r="C212" s="1"/>
    </row>
    <row r="213" spans="3:3" customFormat="1" ht="12.75" x14ac:dyDescent="0.2">
      <c r="C213" s="1"/>
    </row>
    <row r="214" spans="3:3" customFormat="1" ht="12.75" x14ac:dyDescent="0.2">
      <c r="C214" s="1"/>
    </row>
    <row r="215" spans="3:3" customFormat="1" ht="12.75" x14ac:dyDescent="0.2">
      <c r="C215" s="1"/>
    </row>
    <row r="216" spans="3:3" customFormat="1" ht="12.75" x14ac:dyDescent="0.2">
      <c r="C216" s="1"/>
    </row>
    <row r="217" spans="3:3" customFormat="1" ht="12.75" x14ac:dyDescent="0.2">
      <c r="C217" s="1"/>
    </row>
    <row r="218" spans="3:3" customFormat="1" ht="12.75" x14ac:dyDescent="0.2">
      <c r="C218" s="1"/>
    </row>
    <row r="219" spans="3:3" customFormat="1" ht="12.75" x14ac:dyDescent="0.2">
      <c r="C219" s="1"/>
    </row>
    <row r="220" spans="3:3" customFormat="1" ht="12.75" x14ac:dyDescent="0.2">
      <c r="C220" s="1"/>
    </row>
    <row r="221" spans="3:3" customFormat="1" ht="12.75" x14ac:dyDescent="0.2">
      <c r="C221" s="1"/>
    </row>
    <row r="222" spans="3:3" customFormat="1" ht="12.75" x14ac:dyDescent="0.2">
      <c r="C222" s="1"/>
    </row>
    <row r="223" spans="3:3" customFormat="1" ht="12.75" x14ac:dyDescent="0.2">
      <c r="C223" s="1"/>
    </row>
    <row r="224" spans="3:3" customFormat="1" ht="12.75" x14ac:dyDescent="0.2">
      <c r="C224" s="1"/>
    </row>
    <row r="225" spans="3:3" customFormat="1" ht="12.75" x14ac:dyDescent="0.2">
      <c r="C225" s="1"/>
    </row>
    <row r="226" spans="3:3" customFormat="1" ht="12.75" x14ac:dyDescent="0.2">
      <c r="C226" s="1"/>
    </row>
    <row r="227" spans="3:3" customFormat="1" ht="12.75" x14ac:dyDescent="0.2">
      <c r="C227" s="1"/>
    </row>
    <row r="228" spans="3:3" customFormat="1" ht="12.75" x14ac:dyDescent="0.2">
      <c r="C228" s="1"/>
    </row>
    <row r="229" spans="3:3" customFormat="1" ht="12.75" x14ac:dyDescent="0.2">
      <c r="C229" s="1"/>
    </row>
    <row r="230" spans="3:3" customFormat="1" ht="12.75" x14ac:dyDescent="0.2">
      <c r="C230" s="1"/>
    </row>
    <row r="231" spans="3:3" customFormat="1" ht="12.75" x14ac:dyDescent="0.2">
      <c r="C231" s="1"/>
    </row>
    <row r="232" spans="3:3" customFormat="1" ht="12.75" x14ac:dyDescent="0.2">
      <c r="C232" s="1"/>
    </row>
    <row r="233" spans="3:3" customFormat="1" ht="12.75" x14ac:dyDescent="0.2">
      <c r="C233" s="1"/>
    </row>
    <row r="234" spans="3:3" customFormat="1" ht="12.75" x14ac:dyDescent="0.2">
      <c r="C234" s="1"/>
    </row>
    <row r="235" spans="3:3" customFormat="1" ht="12.75" x14ac:dyDescent="0.2">
      <c r="C235" s="1"/>
    </row>
    <row r="236" spans="3:3" customFormat="1" ht="12.75" x14ac:dyDescent="0.2">
      <c r="C236" s="1"/>
    </row>
    <row r="237" spans="3:3" customFormat="1" ht="12.75" x14ac:dyDescent="0.2">
      <c r="C237" s="1"/>
    </row>
    <row r="238" spans="3:3" customFormat="1" ht="12.75" x14ac:dyDescent="0.2">
      <c r="C238" s="1"/>
    </row>
    <row r="239" spans="3:3" customFormat="1" ht="12.75" x14ac:dyDescent="0.2">
      <c r="C239" s="1"/>
    </row>
    <row r="240" spans="3:3" customFormat="1" ht="12.75" x14ac:dyDescent="0.2">
      <c r="C240" s="1"/>
    </row>
    <row r="241" spans="3:3" customFormat="1" ht="12.75" x14ac:dyDescent="0.2">
      <c r="C241" s="1"/>
    </row>
    <row r="242" spans="3:3" customFormat="1" ht="12.75" x14ac:dyDescent="0.2">
      <c r="C242" s="1"/>
    </row>
    <row r="243" spans="3:3" customFormat="1" ht="12.75" x14ac:dyDescent="0.2">
      <c r="C243" s="1"/>
    </row>
    <row r="244" spans="3:3" customFormat="1" ht="12.75" x14ac:dyDescent="0.2">
      <c r="C244" s="1"/>
    </row>
    <row r="245" spans="3:3" customFormat="1" ht="12.75" x14ac:dyDescent="0.2">
      <c r="C245" s="1"/>
    </row>
    <row r="246" spans="3:3" customFormat="1" ht="12.75" x14ac:dyDescent="0.2">
      <c r="C246" s="1"/>
    </row>
    <row r="247" spans="3:3" customFormat="1" ht="12.75" x14ac:dyDescent="0.2">
      <c r="C247" s="1"/>
    </row>
    <row r="248" spans="3:3" customFormat="1" ht="12.75" x14ac:dyDescent="0.2">
      <c r="C248" s="1"/>
    </row>
    <row r="249" spans="3:3" customFormat="1" ht="12.75" x14ac:dyDescent="0.2">
      <c r="C249" s="1"/>
    </row>
    <row r="250" spans="3:3" customFormat="1" ht="12.75" x14ac:dyDescent="0.2">
      <c r="C250" s="1"/>
    </row>
    <row r="251" spans="3:3" customFormat="1" ht="12.75" x14ac:dyDescent="0.2">
      <c r="C251" s="1"/>
    </row>
    <row r="252" spans="3:3" customFormat="1" ht="12.75" x14ac:dyDescent="0.2">
      <c r="C252" s="1"/>
    </row>
    <row r="253" spans="3:3" customFormat="1" ht="12.75" x14ac:dyDescent="0.2">
      <c r="C253" s="1"/>
    </row>
    <row r="254" spans="3:3" customFormat="1" ht="12.75" x14ac:dyDescent="0.2">
      <c r="C254" s="1"/>
    </row>
    <row r="255" spans="3:3" customFormat="1" ht="12.75" x14ac:dyDescent="0.2">
      <c r="C255" s="1"/>
    </row>
    <row r="256" spans="3:3" customFormat="1" ht="12.75" x14ac:dyDescent="0.2">
      <c r="C256" s="1"/>
    </row>
    <row r="257" spans="3:3" customFormat="1" ht="12.75" x14ac:dyDescent="0.2">
      <c r="C257" s="1"/>
    </row>
    <row r="258" spans="3:3" customFormat="1" ht="12.75" x14ac:dyDescent="0.2">
      <c r="C258" s="1"/>
    </row>
    <row r="259" spans="3:3" customFormat="1" ht="12.75" x14ac:dyDescent="0.2">
      <c r="C259" s="1"/>
    </row>
    <row r="260" spans="3:3" customFormat="1" ht="12.75" x14ac:dyDescent="0.2">
      <c r="C260" s="1"/>
    </row>
    <row r="261" spans="3:3" customFormat="1" ht="12.75" x14ac:dyDescent="0.2">
      <c r="C261" s="1"/>
    </row>
    <row r="262" spans="3:3" customFormat="1" ht="12.75" x14ac:dyDescent="0.2">
      <c r="C262" s="1"/>
    </row>
    <row r="263" spans="3:3" customFormat="1" ht="12.75" x14ac:dyDescent="0.2">
      <c r="C263" s="1"/>
    </row>
    <row r="264" spans="3:3" customFormat="1" ht="12.75" x14ac:dyDescent="0.2">
      <c r="C264" s="1"/>
    </row>
    <row r="265" spans="3:3" customFormat="1" ht="12.75" x14ac:dyDescent="0.2">
      <c r="C265" s="1"/>
    </row>
    <row r="266" spans="3:3" customFormat="1" ht="12.75" x14ac:dyDescent="0.2">
      <c r="C266" s="1"/>
    </row>
    <row r="267" spans="3:3" customFormat="1" ht="12.75" x14ac:dyDescent="0.2">
      <c r="C267" s="1"/>
    </row>
    <row r="268" spans="3:3" customFormat="1" ht="12.75" x14ac:dyDescent="0.2">
      <c r="C268" s="1"/>
    </row>
    <row r="269" spans="3:3" customFormat="1" ht="12.75" x14ac:dyDescent="0.2">
      <c r="C269" s="1"/>
    </row>
    <row r="270" spans="3:3" customFormat="1" ht="12.75" x14ac:dyDescent="0.2">
      <c r="C270" s="1"/>
    </row>
    <row r="271" spans="3:3" customFormat="1" ht="12.75" x14ac:dyDescent="0.2">
      <c r="C271" s="1"/>
    </row>
    <row r="272" spans="3:3" customFormat="1" ht="12.75" x14ac:dyDescent="0.2">
      <c r="C272" s="1"/>
    </row>
    <row r="273" spans="3:3" customFormat="1" ht="12.75" x14ac:dyDescent="0.2">
      <c r="C273" s="1"/>
    </row>
    <row r="274" spans="3:3" customFormat="1" ht="12.75" x14ac:dyDescent="0.2">
      <c r="C274" s="1"/>
    </row>
    <row r="275" spans="3:3" customFormat="1" ht="12.75" x14ac:dyDescent="0.2">
      <c r="C275" s="1"/>
    </row>
    <row r="276" spans="3:3" customFormat="1" ht="12.75" x14ac:dyDescent="0.2">
      <c r="C276" s="1"/>
    </row>
    <row r="277" spans="3:3" customFormat="1" ht="12.75" x14ac:dyDescent="0.2">
      <c r="C277" s="1"/>
    </row>
    <row r="278" spans="3:3" customFormat="1" ht="12.75" x14ac:dyDescent="0.2">
      <c r="C278" s="1"/>
    </row>
    <row r="279" spans="3:3" customFormat="1" ht="12.75" x14ac:dyDescent="0.2">
      <c r="C279" s="1"/>
    </row>
    <row r="280" spans="3:3" customFormat="1" ht="12.75" x14ac:dyDescent="0.2">
      <c r="C280" s="1"/>
    </row>
    <row r="281" spans="3:3" customFormat="1" ht="12.75" x14ac:dyDescent="0.2">
      <c r="C281" s="1"/>
    </row>
    <row r="282" spans="3:3" customFormat="1" ht="12.75" x14ac:dyDescent="0.2">
      <c r="C282" s="1"/>
    </row>
    <row r="283" spans="3:3" customFormat="1" ht="12.75" x14ac:dyDescent="0.2">
      <c r="C283" s="1"/>
    </row>
    <row r="284" spans="3:3" customFormat="1" ht="12.75" x14ac:dyDescent="0.2">
      <c r="C284" s="1"/>
    </row>
    <row r="285" spans="3:3" customFormat="1" ht="12.75" x14ac:dyDescent="0.2">
      <c r="C285" s="1"/>
    </row>
    <row r="286" spans="3:3" customFormat="1" ht="12.75" x14ac:dyDescent="0.2">
      <c r="C286" s="1"/>
    </row>
    <row r="287" spans="3:3" customFormat="1" ht="12.75" x14ac:dyDescent="0.2">
      <c r="C287" s="1"/>
    </row>
    <row r="288" spans="3:3" customFormat="1" ht="12.75" x14ac:dyDescent="0.2">
      <c r="C288" s="1"/>
    </row>
    <row r="289" spans="3:3" customFormat="1" ht="12.75" x14ac:dyDescent="0.2">
      <c r="C289" s="1"/>
    </row>
    <row r="290" spans="3:3" customFormat="1" ht="12.75" x14ac:dyDescent="0.2">
      <c r="C290" s="1"/>
    </row>
    <row r="291" spans="3:3" customFormat="1" ht="12.75" x14ac:dyDescent="0.2">
      <c r="C291" s="1"/>
    </row>
    <row r="292" spans="3:3" customFormat="1" ht="12.75" x14ac:dyDescent="0.2">
      <c r="C292" s="1"/>
    </row>
    <row r="293" spans="3:3" customFormat="1" ht="12.75" x14ac:dyDescent="0.2">
      <c r="C293" s="1"/>
    </row>
    <row r="294" spans="3:3" customFormat="1" ht="12.75" x14ac:dyDescent="0.2">
      <c r="C294" s="1"/>
    </row>
    <row r="295" spans="3:3" customFormat="1" ht="12.75" x14ac:dyDescent="0.2">
      <c r="C295" s="1"/>
    </row>
    <row r="296" spans="3:3" customFormat="1" ht="12.75" x14ac:dyDescent="0.2">
      <c r="C296" s="1"/>
    </row>
    <row r="297" spans="3:3" customFormat="1" ht="12.75" x14ac:dyDescent="0.2">
      <c r="C297" s="1"/>
    </row>
    <row r="298" spans="3:3" customFormat="1" ht="12.75" x14ac:dyDescent="0.2">
      <c r="C298" s="1"/>
    </row>
    <row r="299" spans="3:3" customFormat="1" ht="12.75" x14ac:dyDescent="0.2">
      <c r="C299" s="1"/>
    </row>
    <row r="300" spans="3:3" customFormat="1" ht="12.75" x14ac:dyDescent="0.2">
      <c r="C300" s="1"/>
    </row>
    <row r="301" spans="3:3" customFormat="1" ht="12.75" x14ac:dyDescent="0.2">
      <c r="C301" s="1"/>
    </row>
    <row r="302" spans="3:3" customFormat="1" ht="12.75" x14ac:dyDescent="0.2">
      <c r="C302" s="1"/>
    </row>
    <row r="303" spans="3:3" customFormat="1" ht="12.75" x14ac:dyDescent="0.2">
      <c r="C303" s="1"/>
    </row>
    <row r="304" spans="3:3" customFormat="1" ht="12.75" x14ac:dyDescent="0.2">
      <c r="C304" s="1"/>
    </row>
    <row r="305" spans="3:3" customFormat="1" ht="12.75" x14ac:dyDescent="0.2">
      <c r="C305" s="1"/>
    </row>
    <row r="306" spans="3:3" customFormat="1" ht="12.75" x14ac:dyDescent="0.2">
      <c r="C306" s="1"/>
    </row>
    <row r="307" spans="3:3" customFormat="1" ht="12.75" x14ac:dyDescent="0.2">
      <c r="C307" s="1"/>
    </row>
    <row r="308" spans="3:3" customFormat="1" ht="12.75" x14ac:dyDescent="0.2">
      <c r="C308" s="1"/>
    </row>
    <row r="309" spans="3:3" customFormat="1" ht="12.75" x14ac:dyDescent="0.2">
      <c r="C309" s="1"/>
    </row>
    <row r="310" spans="3:3" customFormat="1" ht="12.75" x14ac:dyDescent="0.2">
      <c r="C310" s="1"/>
    </row>
    <row r="311" spans="3:3" customFormat="1" ht="12.75" x14ac:dyDescent="0.2">
      <c r="C311" s="1"/>
    </row>
    <row r="312" spans="3:3" customFormat="1" ht="12.75" x14ac:dyDescent="0.2">
      <c r="C312" s="1"/>
    </row>
    <row r="313" spans="3:3" customFormat="1" ht="12.75" x14ac:dyDescent="0.2">
      <c r="C313" s="1"/>
    </row>
    <row r="314" spans="3:3" customFormat="1" ht="12.75" x14ac:dyDescent="0.2">
      <c r="C314" s="1"/>
    </row>
    <row r="315" spans="3:3" customFormat="1" ht="12.75" x14ac:dyDescent="0.2">
      <c r="C315" s="1"/>
    </row>
    <row r="316" spans="3:3" customFormat="1" ht="12.75" x14ac:dyDescent="0.2">
      <c r="C316" s="1"/>
    </row>
    <row r="317" spans="3:3" customFormat="1" ht="12.75" x14ac:dyDescent="0.2">
      <c r="C317" s="1"/>
    </row>
    <row r="318" spans="3:3" customFormat="1" ht="12.75" x14ac:dyDescent="0.2">
      <c r="C318" s="1"/>
    </row>
    <row r="319" spans="3:3" customFormat="1" ht="12.75" x14ac:dyDescent="0.2">
      <c r="C319" s="1"/>
    </row>
    <row r="320" spans="3:3" customFormat="1" ht="12.75" x14ac:dyDescent="0.2">
      <c r="C320" s="1"/>
    </row>
    <row r="321" spans="3:3" customFormat="1" ht="12.75" x14ac:dyDescent="0.2">
      <c r="C321" s="1"/>
    </row>
    <row r="322" spans="3:3" customFormat="1" ht="12.75" x14ac:dyDescent="0.2">
      <c r="C322" s="1"/>
    </row>
    <row r="323" spans="3:3" customFormat="1" ht="12.75" x14ac:dyDescent="0.2">
      <c r="C323" s="1"/>
    </row>
    <row r="324" spans="3:3" customFormat="1" ht="12.75" x14ac:dyDescent="0.2">
      <c r="C324" s="1"/>
    </row>
    <row r="325" spans="3:3" customFormat="1" ht="12.75" x14ac:dyDescent="0.2">
      <c r="C325" s="1"/>
    </row>
    <row r="326" spans="3:3" customFormat="1" ht="12.75" x14ac:dyDescent="0.2">
      <c r="C326" s="1"/>
    </row>
    <row r="327" spans="3:3" customFormat="1" ht="12.75" x14ac:dyDescent="0.2">
      <c r="C327" s="1"/>
    </row>
    <row r="328" spans="3:3" customFormat="1" ht="12.75" x14ac:dyDescent="0.2">
      <c r="C328" s="1"/>
    </row>
    <row r="329" spans="3:3" customFormat="1" ht="12.75" x14ac:dyDescent="0.2">
      <c r="C329" s="1"/>
    </row>
    <row r="330" spans="3:3" customFormat="1" ht="12.75" x14ac:dyDescent="0.2">
      <c r="C330" s="1"/>
    </row>
    <row r="331" spans="3:3" customFormat="1" ht="12.75" x14ac:dyDescent="0.2">
      <c r="C331" s="1"/>
    </row>
    <row r="332" spans="3:3" customFormat="1" ht="12.75" x14ac:dyDescent="0.2">
      <c r="C332" s="1"/>
    </row>
    <row r="333" spans="3:3" customFormat="1" ht="12.75" x14ac:dyDescent="0.2">
      <c r="C333" s="1"/>
    </row>
    <row r="334" spans="3:3" customFormat="1" ht="12.75" x14ac:dyDescent="0.2">
      <c r="C334" s="1"/>
    </row>
    <row r="335" spans="3:3" customFormat="1" ht="12.75" x14ac:dyDescent="0.2">
      <c r="C335" s="1"/>
    </row>
    <row r="336" spans="3:3" customFormat="1" ht="12.75" x14ac:dyDescent="0.2">
      <c r="C336" s="1"/>
    </row>
    <row r="337" spans="3:3" customFormat="1" ht="12.75" x14ac:dyDescent="0.2">
      <c r="C337" s="1"/>
    </row>
    <row r="338" spans="3:3" customFormat="1" ht="12.75" x14ac:dyDescent="0.2">
      <c r="C338" s="1"/>
    </row>
    <row r="339" spans="3:3" customFormat="1" ht="12.75" x14ac:dyDescent="0.2">
      <c r="C339" s="1"/>
    </row>
    <row r="340" spans="3:3" customFormat="1" ht="12.75" x14ac:dyDescent="0.2">
      <c r="C340" s="1"/>
    </row>
    <row r="341" spans="3:3" customFormat="1" ht="12.75" x14ac:dyDescent="0.2">
      <c r="C341" s="1"/>
    </row>
    <row r="342" spans="3:3" customFormat="1" ht="12.75" x14ac:dyDescent="0.2">
      <c r="C342" s="1"/>
    </row>
    <row r="343" spans="3:3" customFormat="1" ht="12.75" x14ac:dyDescent="0.2">
      <c r="C343" s="1"/>
    </row>
    <row r="344" spans="3:3" customFormat="1" ht="12.75" x14ac:dyDescent="0.2">
      <c r="C344" s="1"/>
    </row>
    <row r="345" spans="3:3" customFormat="1" ht="12.75" x14ac:dyDescent="0.2">
      <c r="C345" s="1"/>
    </row>
    <row r="346" spans="3:3" customFormat="1" ht="12.75" x14ac:dyDescent="0.2">
      <c r="C346" s="1"/>
    </row>
    <row r="347" spans="3:3" customFormat="1" ht="12.75" x14ac:dyDescent="0.2">
      <c r="C347" s="1"/>
    </row>
    <row r="348" spans="3:3" customFormat="1" ht="12.75" x14ac:dyDescent="0.2">
      <c r="C348" s="1"/>
    </row>
    <row r="349" spans="3:3" customFormat="1" ht="12.75" x14ac:dyDescent="0.2">
      <c r="C349" s="1"/>
    </row>
    <row r="350" spans="3:3" customFormat="1" ht="12.75" x14ac:dyDescent="0.2">
      <c r="C350" s="1"/>
    </row>
    <row r="351" spans="3:3" customFormat="1" ht="12.75" x14ac:dyDescent="0.2">
      <c r="C351" s="1"/>
    </row>
    <row r="352" spans="3:3" customFormat="1" ht="12.75" x14ac:dyDescent="0.2">
      <c r="C352" s="1"/>
    </row>
    <row r="353" spans="3:3" customFormat="1" ht="12.75" x14ac:dyDescent="0.2">
      <c r="C353" s="1"/>
    </row>
    <row r="354" spans="3:3" customFormat="1" ht="12.75" x14ac:dyDescent="0.2">
      <c r="C354" s="1"/>
    </row>
    <row r="355" spans="3:3" customFormat="1" ht="12.75" x14ac:dyDescent="0.2">
      <c r="C355" s="1"/>
    </row>
    <row r="356" spans="3:3" customFormat="1" ht="12.75" x14ac:dyDescent="0.2">
      <c r="C356" s="1"/>
    </row>
    <row r="357" spans="3:3" customFormat="1" ht="12.75" x14ac:dyDescent="0.2">
      <c r="C357" s="1"/>
    </row>
    <row r="358" spans="3:3" customFormat="1" ht="12.75" x14ac:dyDescent="0.2">
      <c r="C358" s="1"/>
    </row>
    <row r="359" spans="3:3" customFormat="1" ht="12.75" x14ac:dyDescent="0.2">
      <c r="C359" s="1"/>
    </row>
    <row r="360" spans="3:3" customFormat="1" ht="12.75" x14ac:dyDescent="0.2">
      <c r="C360" s="1"/>
    </row>
    <row r="361" spans="3:3" customFormat="1" ht="12.75" x14ac:dyDescent="0.2">
      <c r="C361" s="1"/>
    </row>
    <row r="362" spans="3:3" customFormat="1" ht="12.75" x14ac:dyDescent="0.2">
      <c r="C362" s="1"/>
    </row>
    <row r="363" spans="3:3" customFormat="1" ht="12.75" x14ac:dyDescent="0.2">
      <c r="C363" s="1"/>
    </row>
    <row r="364" spans="3:3" customFormat="1" ht="12.75" x14ac:dyDescent="0.2">
      <c r="C364" s="1"/>
    </row>
    <row r="365" spans="3:3" customFormat="1" ht="12.75" x14ac:dyDescent="0.2">
      <c r="C365" s="1"/>
    </row>
    <row r="366" spans="3:3" customFormat="1" ht="12.75" x14ac:dyDescent="0.2">
      <c r="C366" s="1"/>
    </row>
    <row r="367" spans="3:3" customFormat="1" ht="12.75" x14ac:dyDescent="0.2">
      <c r="C367" s="1"/>
    </row>
    <row r="368" spans="3:3" customFormat="1" ht="12.75" x14ac:dyDescent="0.2">
      <c r="C368" s="1"/>
    </row>
    <row r="369" spans="3:3" customFormat="1" ht="12.75" x14ac:dyDescent="0.2">
      <c r="C369" s="1"/>
    </row>
    <row r="370" spans="3:3" customFormat="1" ht="12.75" x14ac:dyDescent="0.2">
      <c r="C370" s="1"/>
    </row>
    <row r="371" spans="3:3" customFormat="1" ht="12.75" x14ac:dyDescent="0.2">
      <c r="C371" s="1"/>
    </row>
    <row r="372" spans="3:3" customFormat="1" ht="12.75" x14ac:dyDescent="0.2">
      <c r="C372" s="1"/>
    </row>
    <row r="373" spans="3:3" customFormat="1" ht="12.75" x14ac:dyDescent="0.2">
      <c r="C373" s="1"/>
    </row>
    <row r="374" spans="3:3" customFormat="1" ht="12.75" x14ac:dyDescent="0.2">
      <c r="C374" s="1"/>
    </row>
    <row r="375" spans="3:3" customFormat="1" ht="12.75" x14ac:dyDescent="0.2">
      <c r="C375" s="1"/>
    </row>
    <row r="376" spans="3:3" customFormat="1" ht="12.75" x14ac:dyDescent="0.2">
      <c r="C376" s="1"/>
    </row>
    <row r="377" spans="3:3" customFormat="1" ht="12.75" x14ac:dyDescent="0.2">
      <c r="C377" s="1"/>
    </row>
    <row r="378" spans="3:3" customFormat="1" ht="12.75" x14ac:dyDescent="0.2">
      <c r="C378" s="1"/>
    </row>
    <row r="379" spans="3:3" customFormat="1" ht="12.75" x14ac:dyDescent="0.2">
      <c r="C379" s="1"/>
    </row>
    <row r="380" spans="3:3" customFormat="1" ht="12.75" x14ac:dyDescent="0.2">
      <c r="C380" s="1"/>
    </row>
    <row r="381" spans="3:3" customFormat="1" ht="12.75" x14ac:dyDescent="0.2">
      <c r="C381" s="1"/>
    </row>
    <row r="382" spans="3:3" customFormat="1" ht="12.75" x14ac:dyDescent="0.2">
      <c r="C382" s="1"/>
    </row>
    <row r="383" spans="3:3" customFormat="1" ht="12.75" x14ac:dyDescent="0.2">
      <c r="C383" s="1"/>
    </row>
    <row r="384" spans="3:3" customFormat="1" ht="12.75" x14ac:dyDescent="0.2">
      <c r="C384" s="1"/>
    </row>
    <row r="385" spans="3:3" customFormat="1" ht="12.75" x14ac:dyDescent="0.2">
      <c r="C385" s="1"/>
    </row>
    <row r="386" spans="3:3" customFormat="1" ht="12.75" x14ac:dyDescent="0.2">
      <c r="C386" s="1"/>
    </row>
    <row r="387" spans="3:3" customFormat="1" ht="12.75" x14ac:dyDescent="0.2">
      <c r="C387" s="1"/>
    </row>
    <row r="388" spans="3:3" customFormat="1" ht="12.75" x14ac:dyDescent="0.2">
      <c r="C388" s="1"/>
    </row>
    <row r="389" spans="3:3" customFormat="1" ht="12.75" x14ac:dyDescent="0.2">
      <c r="C389" s="1"/>
    </row>
    <row r="390" spans="3:3" customFormat="1" ht="12.75" x14ac:dyDescent="0.2">
      <c r="C390" s="1"/>
    </row>
    <row r="391" spans="3:3" customFormat="1" ht="12.75" x14ac:dyDescent="0.2">
      <c r="C391" s="1"/>
    </row>
    <row r="392" spans="3:3" customFormat="1" ht="12.75" x14ac:dyDescent="0.2">
      <c r="C392" s="1"/>
    </row>
    <row r="393" spans="3:3" customFormat="1" ht="12.75" x14ac:dyDescent="0.2">
      <c r="C393" s="1"/>
    </row>
    <row r="394" spans="3:3" customFormat="1" ht="12.75" x14ac:dyDescent="0.2">
      <c r="C394" s="1"/>
    </row>
    <row r="395" spans="3:3" customFormat="1" ht="12.75" x14ac:dyDescent="0.2">
      <c r="C395" s="1"/>
    </row>
    <row r="396" spans="3:3" customFormat="1" ht="12.75" x14ac:dyDescent="0.2">
      <c r="C396" s="1"/>
    </row>
    <row r="397" spans="3:3" customFormat="1" ht="12.75" x14ac:dyDescent="0.2">
      <c r="C397" s="1"/>
    </row>
    <row r="398" spans="3:3" customFormat="1" ht="12.75" x14ac:dyDescent="0.2">
      <c r="C398" s="1"/>
    </row>
    <row r="399" spans="3:3" customFormat="1" ht="12.75" x14ac:dyDescent="0.2">
      <c r="C399" s="1"/>
    </row>
    <row r="400" spans="3:3" customFormat="1" ht="12.75" x14ac:dyDescent="0.2">
      <c r="C400" s="1"/>
    </row>
    <row r="401" spans="3:3" customFormat="1" ht="12.75" x14ac:dyDescent="0.2">
      <c r="C401" s="1"/>
    </row>
    <row r="402" spans="3:3" customFormat="1" ht="12.75" x14ac:dyDescent="0.2">
      <c r="C402" s="1"/>
    </row>
    <row r="403" spans="3:3" customFormat="1" ht="12.75" x14ac:dyDescent="0.2">
      <c r="C403" s="1"/>
    </row>
    <row r="404" spans="3:3" customFormat="1" ht="12.75" x14ac:dyDescent="0.2">
      <c r="C404" s="1"/>
    </row>
    <row r="405" spans="3:3" customFormat="1" ht="12.75" x14ac:dyDescent="0.2">
      <c r="C405" s="1"/>
    </row>
  </sheetData>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54"/>
  <sheetViews>
    <sheetView topLeftCell="A68" zoomScale="75" zoomScaleNormal="75" workbookViewId="0">
      <selection activeCell="J105" sqref="J105"/>
    </sheetView>
  </sheetViews>
  <sheetFormatPr defaultRowHeight="15" x14ac:dyDescent="0.25"/>
  <cols>
    <col min="1" max="1" width="9.7109375" customWidth="1"/>
    <col min="2" max="2" width="9.7109375" style="14" customWidth="1"/>
    <col min="3" max="13" width="9.140625" style="14"/>
    <col min="14" max="14" width="8.85546875" style="19"/>
    <col min="30" max="30" width="11" customWidth="1"/>
  </cols>
  <sheetData>
    <row r="1" spans="1:33" ht="21" x14ac:dyDescent="0.3">
      <c r="A1" s="25" t="s">
        <v>70</v>
      </c>
      <c r="AD1" t="s">
        <v>212</v>
      </c>
      <c r="AG1" t="s">
        <v>213</v>
      </c>
    </row>
    <row r="2" spans="1:33" ht="15.75" x14ac:dyDescent="0.25">
      <c r="A2" s="4" t="s">
        <v>16</v>
      </c>
      <c r="B2" s="80" t="s">
        <v>2</v>
      </c>
      <c r="C2" s="80" t="s">
        <v>3</v>
      </c>
      <c r="D2" s="80" t="s">
        <v>4</v>
      </c>
      <c r="E2" s="80" t="s">
        <v>5</v>
      </c>
      <c r="F2" s="80" t="s">
        <v>6</v>
      </c>
      <c r="G2" s="80" t="s">
        <v>17</v>
      </c>
      <c r="H2" s="80" t="s">
        <v>18</v>
      </c>
      <c r="I2" s="80" t="s">
        <v>7</v>
      </c>
      <c r="J2" s="80" t="s">
        <v>8</v>
      </c>
      <c r="K2" s="80" t="s">
        <v>9</v>
      </c>
      <c r="L2" s="80" t="s">
        <v>10</v>
      </c>
      <c r="M2" s="80" t="s">
        <v>11</v>
      </c>
      <c r="N2" s="6" t="s">
        <v>1</v>
      </c>
      <c r="AD2" t="s">
        <v>214</v>
      </c>
      <c r="AE2" t="s">
        <v>215</v>
      </c>
      <c r="AF2" t="s">
        <v>216</v>
      </c>
      <c r="AG2" t="s">
        <v>217</v>
      </c>
    </row>
    <row r="3" spans="1:33" x14ac:dyDescent="0.25">
      <c r="A3" s="9">
        <v>2002</v>
      </c>
      <c r="B3" s="16"/>
      <c r="C3" s="16"/>
      <c r="D3" s="16"/>
      <c r="E3" s="16"/>
      <c r="F3" s="16"/>
      <c r="G3" s="16"/>
      <c r="H3" s="16"/>
      <c r="I3" s="16"/>
      <c r="J3" s="16">
        <v>15.29</v>
      </c>
      <c r="K3" s="16">
        <v>12.66</v>
      </c>
      <c r="L3" s="16">
        <v>10.71</v>
      </c>
      <c r="M3" s="16">
        <v>13.86</v>
      </c>
      <c r="N3" s="18"/>
      <c r="AD3" s="76">
        <v>42048</v>
      </c>
      <c r="AE3" t="s">
        <v>218</v>
      </c>
    </row>
    <row r="4" spans="1:33" x14ac:dyDescent="0.25">
      <c r="A4" s="9">
        <v>2003</v>
      </c>
      <c r="B4" s="16">
        <v>13.6</v>
      </c>
      <c r="C4" s="16">
        <v>14.58</v>
      </c>
      <c r="D4" s="16">
        <v>17.18</v>
      </c>
      <c r="E4" s="16">
        <v>16.14</v>
      </c>
      <c r="F4" s="16">
        <v>11.64</v>
      </c>
      <c r="G4" s="16">
        <v>12.37</v>
      </c>
      <c r="H4" s="16">
        <v>10.35</v>
      </c>
      <c r="I4" s="16">
        <v>11.56</v>
      </c>
      <c r="J4" s="16">
        <v>13.93</v>
      </c>
      <c r="K4" s="16">
        <v>13.56</v>
      </c>
      <c r="L4" s="16">
        <v>10.72</v>
      </c>
      <c r="M4" s="16">
        <v>10.28</v>
      </c>
      <c r="N4" s="18">
        <f>AVERAGE(B4:M4)</f>
        <v>12.9925</v>
      </c>
      <c r="AD4" s="76">
        <v>42181</v>
      </c>
      <c r="AE4" t="s">
        <v>219</v>
      </c>
      <c r="AF4" t="s">
        <v>220</v>
      </c>
    </row>
    <row r="5" spans="1:33" x14ac:dyDescent="0.25">
      <c r="A5" s="9">
        <v>2004</v>
      </c>
      <c r="B5" s="16">
        <v>14.65</v>
      </c>
      <c r="C5" s="16">
        <v>16.37</v>
      </c>
      <c r="D5" s="16"/>
      <c r="E5" s="16"/>
      <c r="F5" s="16"/>
      <c r="G5" s="16"/>
      <c r="H5" s="16"/>
      <c r="I5" s="16"/>
      <c r="J5" s="16"/>
      <c r="K5" s="16"/>
      <c r="L5" s="16"/>
      <c r="N5" s="18"/>
    </row>
    <row r="6" spans="1:33" x14ac:dyDescent="0.25">
      <c r="A6" s="9">
        <v>2005</v>
      </c>
      <c r="B6" s="16"/>
      <c r="C6" s="16"/>
      <c r="D6" s="16"/>
      <c r="E6" s="16"/>
      <c r="F6" s="16"/>
      <c r="G6" s="16"/>
      <c r="H6" s="16"/>
      <c r="I6" s="16"/>
      <c r="J6" s="16"/>
      <c r="K6" s="16"/>
      <c r="L6" s="16"/>
      <c r="N6" s="18"/>
    </row>
    <row r="7" spans="1:33" x14ac:dyDescent="0.25">
      <c r="A7" s="9">
        <v>2006</v>
      </c>
      <c r="B7" s="16"/>
      <c r="C7" s="16"/>
      <c r="D7" s="16"/>
      <c r="E7" s="16"/>
      <c r="F7" s="16"/>
      <c r="G7" s="16"/>
      <c r="H7" s="79"/>
      <c r="N7" s="18"/>
    </row>
    <row r="8" spans="1:33" x14ac:dyDescent="0.25">
      <c r="A8" s="9">
        <v>2007</v>
      </c>
      <c r="B8" s="16"/>
      <c r="C8" s="16"/>
      <c r="D8" s="16"/>
      <c r="E8" s="16"/>
      <c r="F8" s="16"/>
      <c r="G8" s="16"/>
      <c r="H8" s="16">
        <v>14.75</v>
      </c>
      <c r="I8" s="16">
        <v>13.19</v>
      </c>
      <c r="J8" s="16">
        <v>14.17</v>
      </c>
      <c r="K8" s="16">
        <v>14.47</v>
      </c>
      <c r="L8" s="16">
        <v>10.79</v>
      </c>
      <c r="M8" s="16">
        <v>12.97</v>
      </c>
      <c r="N8" s="18"/>
    </row>
    <row r="9" spans="1:33" x14ac:dyDescent="0.25">
      <c r="A9" s="9">
        <v>2008</v>
      </c>
      <c r="B9" s="16">
        <v>16.82</v>
      </c>
      <c r="C9" s="16">
        <v>16.29</v>
      </c>
      <c r="D9" s="16">
        <v>18.690000000000001</v>
      </c>
      <c r="E9" s="16">
        <v>18.489999999999998</v>
      </c>
      <c r="F9" s="16">
        <v>15.43</v>
      </c>
      <c r="G9" s="16">
        <v>10.96</v>
      </c>
      <c r="H9" s="16">
        <v>10.88</v>
      </c>
      <c r="I9" s="16">
        <v>12.7</v>
      </c>
      <c r="J9" s="16">
        <v>13.97</v>
      </c>
      <c r="K9" s="16">
        <v>13.31</v>
      </c>
      <c r="L9" s="16">
        <v>9.76</v>
      </c>
      <c r="M9" s="16">
        <v>15.06</v>
      </c>
      <c r="N9" s="18">
        <f t="shared" ref="N9:N20" si="0">AVERAGE(B9:M9)</f>
        <v>14.363333333333335</v>
      </c>
    </row>
    <row r="10" spans="1:33" x14ac:dyDescent="0.25">
      <c r="A10" s="9">
        <v>2009</v>
      </c>
      <c r="B10" s="16">
        <v>14.27</v>
      </c>
      <c r="C10" s="16">
        <v>15.44</v>
      </c>
      <c r="D10" s="16">
        <v>18.079999999999998</v>
      </c>
      <c r="E10" s="16">
        <v>17.29</v>
      </c>
      <c r="F10" s="16">
        <v>14.2</v>
      </c>
      <c r="G10" s="16">
        <v>15</v>
      </c>
      <c r="H10" s="16">
        <v>12.27</v>
      </c>
      <c r="I10" s="16">
        <v>12.34</v>
      </c>
      <c r="J10" s="16">
        <v>13.71</v>
      </c>
      <c r="K10" s="16">
        <v>12.76</v>
      </c>
      <c r="L10" s="16">
        <v>9.67</v>
      </c>
      <c r="M10" s="16">
        <v>13.95</v>
      </c>
      <c r="N10" s="18">
        <f t="shared" si="0"/>
        <v>14.081666666666663</v>
      </c>
    </row>
    <row r="11" spans="1:33" x14ac:dyDescent="0.25">
      <c r="A11" s="9">
        <v>2010</v>
      </c>
      <c r="B11" s="16">
        <v>13.3</v>
      </c>
      <c r="C11" s="16">
        <v>12.98</v>
      </c>
      <c r="D11" s="16">
        <v>13.88</v>
      </c>
      <c r="E11" s="16">
        <v>16.63</v>
      </c>
      <c r="F11" s="16">
        <v>16.3</v>
      </c>
      <c r="G11" s="16">
        <v>14.24</v>
      </c>
      <c r="H11" s="16">
        <v>14.42</v>
      </c>
      <c r="I11" s="16">
        <v>14.47</v>
      </c>
      <c r="J11" s="16">
        <v>15.07</v>
      </c>
      <c r="K11" s="16">
        <v>12.03</v>
      </c>
      <c r="L11" s="16">
        <v>11.55</v>
      </c>
      <c r="M11" s="16">
        <v>8.4600000000000009</v>
      </c>
      <c r="N11" s="18">
        <f t="shared" si="0"/>
        <v>13.610833333333334</v>
      </c>
    </row>
    <row r="12" spans="1:33" x14ac:dyDescent="0.25">
      <c r="A12" s="9">
        <v>2011</v>
      </c>
      <c r="B12" s="16">
        <v>13.41</v>
      </c>
      <c r="C12" s="16">
        <v>17.45</v>
      </c>
      <c r="D12" s="16">
        <v>18.329999999999998</v>
      </c>
      <c r="E12" s="16">
        <v>17.059999999999999</v>
      </c>
      <c r="F12" s="16">
        <v>16.41</v>
      </c>
      <c r="G12" s="16">
        <v>13.77</v>
      </c>
      <c r="H12" s="16">
        <v>13.52</v>
      </c>
      <c r="I12" s="16">
        <v>14.49</v>
      </c>
      <c r="J12" s="16">
        <v>14.88</v>
      </c>
      <c r="K12" s="16">
        <v>13.25</v>
      </c>
      <c r="L12" s="16">
        <v>10.14</v>
      </c>
      <c r="M12" s="16">
        <v>11.02</v>
      </c>
      <c r="N12" s="18">
        <f t="shared" si="0"/>
        <v>14.477499999999999</v>
      </c>
    </row>
    <row r="13" spans="1:33" x14ac:dyDescent="0.25">
      <c r="A13" s="9">
        <v>2012</v>
      </c>
      <c r="B13" s="16">
        <v>17.13</v>
      </c>
      <c r="C13" s="16">
        <v>16.690000000000001</v>
      </c>
      <c r="D13" s="16">
        <v>15.63</v>
      </c>
      <c r="E13" s="16">
        <v>15.93</v>
      </c>
      <c r="F13" s="16">
        <v>15.25</v>
      </c>
      <c r="G13" s="16">
        <v>14.34</v>
      </c>
      <c r="H13" s="16">
        <v>11.69</v>
      </c>
      <c r="I13" s="16">
        <v>12.93</v>
      </c>
      <c r="J13" s="16">
        <v>13.06</v>
      </c>
      <c r="K13" s="16">
        <v>12.94</v>
      </c>
      <c r="L13" s="16">
        <v>8.7899999999999991</v>
      </c>
      <c r="M13" s="16">
        <v>11.95</v>
      </c>
      <c r="N13" s="18">
        <f t="shared" si="0"/>
        <v>13.860833333333332</v>
      </c>
    </row>
    <row r="14" spans="1:33" x14ac:dyDescent="0.25">
      <c r="A14" s="9">
        <v>2013</v>
      </c>
      <c r="B14" s="16">
        <v>16.16</v>
      </c>
      <c r="C14" s="16">
        <v>16.98</v>
      </c>
      <c r="D14" s="16">
        <v>14.39</v>
      </c>
      <c r="E14" s="16">
        <v>16.39</v>
      </c>
      <c r="F14" s="16">
        <v>13.36</v>
      </c>
      <c r="G14" s="16">
        <v>12.59</v>
      </c>
      <c r="H14" s="16">
        <v>12.04</v>
      </c>
      <c r="I14" s="16">
        <v>13.43</v>
      </c>
      <c r="J14" s="16">
        <v>14.42</v>
      </c>
      <c r="K14" s="16">
        <v>13.46</v>
      </c>
      <c r="L14" s="16">
        <v>13.7</v>
      </c>
      <c r="M14" s="16">
        <v>14.59</v>
      </c>
      <c r="N14" s="18">
        <f t="shared" si="0"/>
        <v>14.292499999999999</v>
      </c>
    </row>
    <row r="15" spans="1:33" x14ac:dyDescent="0.25">
      <c r="A15" s="9">
        <v>2014</v>
      </c>
      <c r="B15" s="16">
        <v>14.58</v>
      </c>
      <c r="C15" s="16">
        <v>15.8</v>
      </c>
      <c r="D15" s="16">
        <v>17.3</v>
      </c>
      <c r="E15" s="16">
        <v>14.52</v>
      </c>
      <c r="F15" s="16">
        <v>14.21</v>
      </c>
      <c r="G15" s="16">
        <v>11.3</v>
      </c>
      <c r="H15" s="16">
        <v>12.87</v>
      </c>
      <c r="I15" s="16">
        <v>12.7</v>
      </c>
      <c r="J15" s="16">
        <v>13.96</v>
      </c>
      <c r="K15" s="16">
        <v>13.14</v>
      </c>
      <c r="L15" s="16">
        <v>13.26</v>
      </c>
      <c r="M15" s="16">
        <v>12.74</v>
      </c>
      <c r="N15" s="18">
        <f t="shared" si="0"/>
        <v>13.865</v>
      </c>
    </row>
    <row r="16" spans="1:33" x14ac:dyDescent="0.25">
      <c r="A16" s="9">
        <v>2015</v>
      </c>
      <c r="B16" s="16">
        <v>16.37</v>
      </c>
      <c r="C16" s="16">
        <v>15.72</v>
      </c>
      <c r="D16" s="16">
        <v>17.29</v>
      </c>
      <c r="E16" s="16">
        <v>16.510000000000002</v>
      </c>
      <c r="F16" s="16">
        <v>12.09</v>
      </c>
      <c r="G16" s="16">
        <v>15.59</v>
      </c>
      <c r="H16" s="16">
        <v>12.65</v>
      </c>
      <c r="I16" s="16">
        <v>13.16</v>
      </c>
      <c r="J16" s="16">
        <v>13.25</v>
      </c>
      <c r="K16" s="16">
        <v>14.91</v>
      </c>
      <c r="L16" s="16">
        <v>12.81</v>
      </c>
      <c r="M16" s="16">
        <v>13.25</v>
      </c>
      <c r="N16" s="18">
        <f t="shared" si="0"/>
        <v>14.466666666666667</v>
      </c>
    </row>
    <row r="17" spans="1:41" x14ac:dyDescent="0.25">
      <c r="A17" s="9">
        <v>2016</v>
      </c>
      <c r="B17" s="16">
        <v>15.49</v>
      </c>
      <c r="C17" s="16">
        <v>16.32</v>
      </c>
      <c r="D17" s="16">
        <v>17.25</v>
      </c>
      <c r="E17" s="16">
        <v>18.14</v>
      </c>
      <c r="F17" s="16">
        <v>15.49</v>
      </c>
      <c r="G17" s="16">
        <v>15.11</v>
      </c>
      <c r="H17" s="16">
        <v>12.07</v>
      </c>
      <c r="I17" s="16">
        <v>13.9</v>
      </c>
      <c r="J17" s="16">
        <v>13.16</v>
      </c>
      <c r="K17" s="16">
        <v>15.15</v>
      </c>
      <c r="L17" s="16">
        <v>11.26</v>
      </c>
      <c r="M17" s="16">
        <v>14.96</v>
      </c>
      <c r="N17" s="18">
        <f t="shared" si="0"/>
        <v>14.858333333333334</v>
      </c>
    </row>
    <row r="18" spans="1:41" x14ac:dyDescent="0.25">
      <c r="A18" s="9">
        <v>2017</v>
      </c>
      <c r="B18" s="16">
        <v>18.079999999999998</v>
      </c>
      <c r="C18" s="16">
        <v>19.25</v>
      </c>
      <c r="D18" s="16">
        <v>19.600000000000001</v>
      </c>
      <c r="E18" s="16">
        <v>17.91</v>
      </c>
      <c r="F18" s="16">
        <v>13.73</v>
      </c>
      <c r="G18" s="16">
        <v>14.68</v>
      </c>
      <c r="H18" s="16">
        <v>12.46</v>
      </c>
      <c r="I18" s="16">
        <v>14.82</v>
      </c>
      <c r="J18" s="16">
        <v>15.79</v>
      </c>
      <c r="K18" s="16">
        <v>15.13</v>
      </c>
      <c r="L18" s="16">
        <v>12.42</v>
      </c>
      <c r="M18" s="16">
        <v>13.94</v>
      </c>
      <c r="N18" s="18">
        <f t="shared" si="0"/>
        <v>15.650833333333331</v>
      </c>
    </row>
    <row r="19" spans="1:41" x14ac:dyDescent="0.25">
      <c r="A19" s="9">
        <v>2018</v>
      </c>
      <c r="B19" s="16">
        <v>13.01</v>
      </c>
      <c r="C19" s="16">
        <v>20.32</v>
      </c>
      <c r="D19" s="16">
        <v>17.57</v>
      </c>
      <c r="E19" s="16">
        <v>17.39</v>
      </c>
      <c r="F19" s="16">
        <v>15.6</v>
      </c>
      <c r="G19" s="16">
        <v>11.92</v>
      </c>
      <c r="H19" s="16">
        <v>13.56</v>
      </c>
      <c r="I19" s="16">
        <v>13.66</v>
      </c>
      <c r="J19" s="16">
        <v>14.14</v>
      </c>
      <c r="K19" s="16">
        <v>14.57</v>
      </c>
      <c r="L19" s="16">
        <v>11.55</v>
      </c>
      <c r="M19" s="16">
        <v>15.875999999999999</v>
      </c>
      <c r="N19" s="18">
        <f t="shared" si="0"/>
        <v>14.9305</v>
      </c>
    </row>
    <row r="20" spans="1:41" x14ac:dyDescent="0.25">
      <c r="A20" s="9">
        <v>2019</v>
      </c>
      <c r="B20" s="16">
        <v>14.634</v>
      </c>
      <c r="C20" s="16">
        <v>15.718999999999999</v>
      </c>
      <c r="D20" s="16">
        <v>16.96</v>
      </c>
      <c r="E20" s="16">
        <v>18.052</v>
      </c>
      <c r="F20" s="16">
        <v>15.038</v>
      </c>
      <c r="G20" s="16">
        <v>14.574</v>
      </c>
      <c r="H20" s="16">
        <v>13.435</v>
      </c>
      <c r="I20" s="16">
        <v>13.596</v>
      </c>
      <c r="J20" s="16">
        <v>14.992000000000001</v>
      </c>
      <c r="K20" s="16">
        <v>15.385</v>
      </c>
      <c r="L20" s="16">
        <v>13.644</v>
      </c>
      <c r="M20" s="16">
        <v>12.276999999999999</v>
      </c>
      <c r="N20" s="18">
        <f t="shared" si="0"/>
        <v>14.858833333333331</v>
      </c>
    </row>
    <row r="21" spans="1:41" x14ac:dyDescent="0.25">
      <c r="A21" s="9">
        <v>2020</v>
      </c>
      <c r="B21" s="16">
        <v>15.977</v>
      </c>
      <c r="C21" s="16">
        <v>16.934999999999999</v>
      </c>
      <c r="D21" s="16">
        <v>20.035</v>
      </c>
      <c r="E21" s="16">
        <v>17.61</v>
      </c>
      <c r="F21" s="16">
        <v>15.942</v>
      </c>
      <c r="G21" s="16">
        <v>12.757</v>
      </c>
      <c r="H21" s="16">
        <v>14.457000000000001</v>
      </c>
      <c r="I21" s="16">
        <v>13.712</v>
      </c>
      <c r="J21" s="16">
        <v>14.893000000000001</v>
      </c>
      <c r="K21" s="16">
        <v>15.061999999999999</v>
      </c>
      <c r="L21" s="16">
        <v>14.401999999999999</v>
      </c>
      <c r="M21" s="16">
        <v>14.539</v>
      </c>
      <c r="N21" s="18">
        <f>AVERAGE(B21:M21)</f>
        <v>15.526749999999998</v>
      </c>
    </row>
    <row r="22" spans="1:41" x14ac:dyDescent="0.25">
      <c r="A22" s="9">
        <v>2021</v>
      </c>
      <c r="B22" s="16">
        <v>17.721</v>
      </c>
      <c r="C22" s="16">
        <v>17.3</v>
      </c>
      <c r="D22" s="16">
        <v>20.91</v>
      </c>
      <c r="E22" s="16">
        <v>16.109000000000002</v>
      </c>
      <c r="F22" s="16">
        <v>14.539</v>
      </c>
      <c r="G22" s="16">
        <v>15.398999999999999</v>
      </c>
      <c r="H22" s="16">
        <v>13.401</v>
      </c>
      <c r="I22" s="16">
        <v>14.45</v>
      </c>
      <c r="J22" s="16">
        <v>14.711</v>
      </c>
      <c r="K22" s="16">
        <v>15.167999999999999</v>
      </c>
      <c r="L22" s="16">
        <v>13.077999999999999</v>
      </c>
      <c r="M22" s="16">
        <v>15.648</v>
      </c>
      <c r="N22" s="18">
        <f>AVERAGE(B22:M22)</f>
        <v>15.702833333333333</v>
      </c>
    </row>
    <row r="23" spans="1:41" x14ac:dyDescent="0.25">
      <c r="A23" s="9">
        <v>2022</v>
      </c>
      <c r="B23" s="16">
        <v>17.292999999999999</v>
      </c>
      <c r="C23" s="16">
        <v>19.574999999999999</v>
      </c>
      <c r="D23" s="16">
        <v>16.949000000000002</v>
      </c>
      <c r="E23" s="16">
        <v>15.717000000000001</v>
      </c>
      <c r="F23" s="16">
        <v>15.005000000000001</v>
      </c>
      <c r="G23" s="16">
        <v>15.651999999999999</v>
      </c>
      <c r="H23" s="16">
        <v>13.477</v>
      </c>
      <c r="I23" s="16">
        <v>14.582000000000001</v>
      </c>
      <c r="J23" s="16">
        <v>14.917999999999999</v>
      </c>
      <c r="K23" s="16">
        <v>15.018000000000001</v>
      </c>
      <c r="L23" s="16">
        <v>12.125</v>
      </c>
      <c r="M23" s="16">
        <v>16.809000000000001</v>
      </c>
      <c r="N23" s="18">
        <f>AVERAGE(B23:M23)</f>
        <v>15.593333333333334</v>
      </c>
    </row>
    <row r="24" spans="1:41" x14ac:dyDescent="0.25">
      <c r="A24" s="9">
        <v>2023</v>
      </c>
      <c r="B24" s="16">
        <v>17.091999999999999</v>
      </c>
      <c r="C24" s="16">
        <v>20.024999999999999</v>
      </c>
      <c r="D24" s="16">
        <v>19.802</v>
      </c>
      <c r="E24" s="16">
        <v>22.361999999999998</v>
      </c>
      <c r="F24" s="16">
        <v>16.138000000000002</v>
      </c>
      <c r="G24" s="16">
        <v>14.452999999999999</v>
      </c>
      <c r="H24" s="16">
        <v>12.452</v>
      </c>
      <c r="I24" s="16">
        <v>15.262</v>
      </c>
      <c r="J24" s="16">
        <v>15.518000000000001</v>
      </c>
      <c r="K24" s="16">
        <v>16.038</v>
      </c>
      <c r="L24" s="16">
        <v>12.879</v>
      </c>
      <c r="M24" s="16">
        <v>16.861000000000001</v>
      </c>
      <c r="N24" s="18">
        <f>AVERAGE(B24:M24)</f>
        <v>16.573499999999999</v>
      </c>
    </row>
    <row r="25" spans="1:41" x14ac:dyDescent="0.25">
      <c r="A25" s="9">
        <v>2024</v>
      </c>
      <c r="B25" s="16">
        <v>16.945</v>
      </c>
      <c r="C25" s="16">
        <v>16.151</v>
      </c>
      <c r="D25" s="16">
        <v>17.876000000000001</v>
      </c>
      <c r="E25" s="16">
        <v>16.193999999999999</v>
      </c>
      <c r="F25" s="16">
        <v>16.158000000000001</v>
      </c>
      <c r="G25" s="16">
        <v>15.16</v>
      </c>
      <c r="H25" s="16">
        <v>12.395</v>
      </c>
      <c r="I25" s="16">
        <v>14.981999999999999</v>
      </c>
      <c r="J25" s="16">
        <v>14.949</v>
      </c>
      <c r="K25" s="16"/>
      <c r="L25" s="16"/>
      <c r="M25" s="16"/>
      <c r="N25" s="18"/>
    </row>
    <row r="26" spans="1:41" x14ac:dyDescent="0.25">
      <c r="A26" s="9">
        <v>2025</v>
      </c>
      <c r="B26" s="16"/>
      <c r="C26" s="16"/>
      <c r="D26" s="16"/>
      <c r="E26" s="16"/>
      <c r="F26" s="16"/>
      <c r="G26" s="16"/>
      <c r="H26" s="16"/>
      <c r="I26" s="16"/>
      <c r="J26" s="16"/>
      <c r="K26" s="16"/>
      <c r="L26" s="16"/>
      <c r="M26" s="16"/>
      <c r="N26" s="18"/>
    </row>
    <row r="27" spans="1:41" x14ac:dyDescent="0.25">
      <c r="A27" s="9">
        <v>2026</v>
      </c>
      <c r="B27" s="16"/>
      <c r="C27" s="16"/>
      <c r="D27" s="16"/>
      <c r="E27" s="16"/>
      <c r="F27" s="16"/>
      <c r="G27" s="16"/>
      <c r="H27" s="16"/>
      <c r="I27" s="16"/>
      <c r="J27" s="16"/>
      <c r="K27" s="16"/>
      <c r="L27" s="16"/>
      <c r="M27" s="16"/>
      <c r="N27" s="18"/>
    </row>
    <row r="28" spans="1:41" x14ac:dyDescent="0.25">
      <c r="A28" s="9">
        <v>2027</v>
      </c>
      <c r="B28" s="16"/>
      <c r="C28" s="16"/>
      <c r="D28" s="16"/>
      <c r="E28" s="16"/>
      <c r="F28" s="16"/>
      <c r="G28" s="16"/>
      <c r="H28" s="16"/>
      <c r="I28" s="16"/>
      <c r="J28" s="16"/>
      <c r="K28" s="16"/>
      <c r="L28" s="16"/>
      <c r="M28" s="16"/>
      <c r="N28" s="18"/>
    </row>
    <row r="29" spans="1:41" x14ac:dyDescent="0.25">
      <c r="A29" s="9">
        <v>2028</v>
      </c>
    </row>
    <row r="30" spans="1:41" x14ac:dyDescent="0.25">
      <c r="A30" s="7"/>
      <c r="AD30" s="16"/>
      <c r="AE30" s="16"/>
      <c r="AF30" s="16"/>
      <c r="AG30" s="16"/>
      <c r="AH30" s="16"/>
      <c r="AI30" s="16"/>
      <c r="AJ30" s="16"/>
      <c r="AK30" s="16"/>
      <c r="AL30" s="16"/>
      <c r="AM30" s="16"/>
      <c r="AN30" s="16"/>
      <c r="AO30" s="16"/>
    </row>
    <row r="31" spans="1:41" x14ac:dyDescent="0.25">
      <c r="A31" s="9" t="s">
        <v>19</v>
      </c>
      <c r="B31" s="90">
        <f t="shared" ref="B31:N31" si="1">AVERAGE(B3:B28)</f>
        <v>15.606947368421052</v>
      </c>
      <c r="C31" s="90">
        <f t="shared" si="1"/>
        <v>16.83657894736842</v>
      </c>
      <c r="D31" s="90">
        <f t="shared" si="1"/>
        <v>17.65122222222222</v>
      </c>
      <c r="E31" s="90">
        <f t="shared" si="1"/>
        <v>17.135777777777779</v>
      </c>
      <c r="F31" s="90">
        <f t="shared" si="1"/>
        <v>14.807222222222221</v>
      </c>
      <c r="G31" s="90">
        <f t="shared" si="1"/>
        <v>13.881388888888889</v>
      </c>
      <c r="H31" s="90">
        <f t="shared" si="1"/>
        <v>12.797210526315791</v>
      </c>
      <c r="I31" s="90">
        <f t="shared" si="1"/>
        <v>13.680736842105262</v>
      </c>
      <c r="J31" s="90">
        <f t="shared" si="1"/>
        <v>14.43905</v>
      </c>
      <c r="K31" s="90">
        <f t="shared" si="1"/>
        <v>14.105842105263156</v>
      </c>
      <c r="L31" s="90">
        <f t="shared" si="1"/>
        <v>11.750421052631578</v>
      </c>
      <c r="M31" s="90">
        <f t="shared" si="1"/>
        <v>13.633684210526313</v>
      </c>
      <c r="N31" s="18">
        <f t="shared" si="1"/>
        <v>14.688573529411764</v>
      </c>
      <c r="AD31" s="16"/>
      <c r="AE31" s="16"/>
      <c r="AF31" s="16"/>
      <c r="AG31" s="16"/>
      <c r="AH31" s="16"/>
      <c r="AI31" s="16"/>
      <c r="AJ31" s="16"/>
      <c r="AK31" s="16"/>
      <c r="AL31" s="16"/>
      <c r="AM31" s="16"/>
      <c r="AN31" s="16"/>
      <c r="AO31" s="16"/>
    </row>
    <row r="32" spans="1:41" x14ac:dyDescent="0.25">
      <c r="A32" s="9" t="s">
        <v>20</v>
      </c>
      <c r="B32" s="90">
        <f t="shared" ref="B32:N32" si="2">STDEV(B3:B28)</f>
        <v>1.6309275981506148</v>
      </c>
      <c r="C32" s="90">
        <f t="shared" si="2"/>
        <v>1.8709165108692776</v>
      </c>
      <c r="D32" s="90">
        <f t="shared" si="2"/>
        <v>1.8320220123117501</v>
      </c>
      <c r="E32" s="90">
        <f t="shared" si="2"/>
        <v>1.6513668689748233</v>
      </c>
      <c r="F32" s="90">
        <f t="shared" si="2"/>
        <v>1.3915358233665487</v>
      </c>
      <c r="G32" s="90">
        <f t="shared" si="2"/>
        <v>1.5109425238762404</v>
      </c>
      <c r="H32" s="90">
        <f t="shared" si="2"/>
        <v>1.1602606306318213</v>
      </c>
      <c r="I32" s="90">
        <f t="shared" si="2"/>
        <v>0.98847249397493575</v>
      </c>
      <c r="J32" s="90">
        <f t="shared" si="2"/>
        <v>0.78589489554399383</v>
      </c>
      <c r="K32" s="90">
        <f t="shared" si="2"/>
        <v>1.1537767097261207</v>
      </c>
      <c r="L32" s="90">
        <f t="shared" si="2"/>
        <v>1.5719536081573326</v>
      </c>
      <c r="M32" s="90">
        <f t="shared" si="2"/>
        <v>2.1891611039805521</v>
      </c>
      <c r="N32" s="43">
        <f t="shared" si="2"/>
        <v>0.91075115226729675</v>
      </c>
      <c r="AD32" s="16"/>
      <c r="AE32" s="16"/>
      <c r="AF32" s="16"/>
      <c r="AG32" s="16"/>
      <c r="AH32" s="16"/>
      <c r="AI32" s="16"/>
      <c r="AJ32" s="16"/>
      <c r="AK32" s="16"/>
      <c r="AL32" s="16"/>
      <c r="AM32" s="16"/>
      <c r="AN32" s="16"/>
      <c r="AO32" s="16"/>
    </row>
    <row r="33" spans="1:41" x14ac:dyDescent="0.25">
      <c r="A33" s="9" t="s">
        <v>21</v>
      </c>
      <c r="B33" s="90">
        <f t="shared" ref="B33:N33" si="3">B32/B31*100</f>
        <v>10.450010239994901</v>
      </c>
      <c r="C33" s="90">
        <f t="shared" si="3"/>
        <v>11.112212978169799</v>
      </c>
      <c r="D33" s="90">
        <f t="shared" si="3"/>
        <v>10.379009392365496</v>
      </c>
      <c r="E33" s="90">
        <f t="shared" si="3"/>
        <v>9.6369531070621619</v>
      </c>
      <c r="F33" s="90">
        <f t="shared" si="3"/>
        <v>9.3976831203233697</v>
      </c>
      <c r="G33" s="90">
        <f t="shared" si="3"/>
        <v>10.884663890409751</v>
      </c>
      <c r="H33" s="90">
        <f t="shared" si="3"/>
        <v>9.066512020302369</v>
      </c>
      <c r="I33" s="90">
        <f t="shared" si="3"/>
        <v>7.2252869518892409</v>
      </c>
      <c r="J33" s="90">
        <f t="shared" si="3"/>
        <v>5.4428435080146809</v>
      </c>
      <c r="K33" s="90">
        <f t="shared" si="3"/>
        <v>8.1794245328722681</v>
      </c>
      <c r="L33" s="90">
        <f t="shared" si="3"/>
        <v>13.377849194648936</v>
      </c>
      <c r="M33" s="90">
        <f t="shared" si="3"/>
        <v>16.057003156126658</v>
      </c>
      <c r="N33" s="43">
        <f t="shared" si="3"/>
        <v>6.2004057129417509</v>
      </c>
      <c r="AD33" s="16"/>
      <c r="AE33" s="16"/>
      <c r="AF33" s="16"/>
      <c r="AG33" s="16"/>
      <c r="AH33" s="16"/>
      <c r="AI33" s="16"/>
      <c r="AJ33" s="16"/>
      <c r="AK33" s="16"/>
      <c r="AL33" s="16"/>
      <c r="AM33" s="16"/>
      <c r="AN33" s="16"/>
      <c r="AO33" s="16"/>
    </row>
    <row r="34" spans="1:41" x14ac:dyDescent="0.25">
      <c r="A34" s="9" t="s">
        <v>22</v>
      </c>
      <c r="B34" s="90">
        <f t="shared" ref="B34:N34" si="4">MIN(B3:B28)</f>
        <v>13.01</v>
      </c>
      <c r="C34" s="90">
        <f t="shared" si="4"/>
        <v>12.98</v>
      </c>
      <c r="D34" s="90">
        <f t="shared" si="4"/>
        <v>13.88</v>
      </c>
      <c r="E34" s="90">
        <f t="shared" si="4"/>
        <v>14.52</v>
      </c>
      <c r="F34" s="90">
        <f t="shared" si="4"/>
        <v>11.64</v>
      </c>
      <c r="G34" s="90">
        <f t="shared" si="4"/>
        <v>10.96</v>
      </c>
      <c r="H34" s="90">
        <f t="shared" si="4"/>
        <v>10.35</v>
      </c>
      <c r="I34" s="90">
        <f t="shared" si="4"/>
        <v>11.56</v>
      </c>
      <c r="J34" s="90">
        <f t="shared" si="4"/>
        <v>13.06</v>
      </c>
      <c r="K34" s="90">
        <f t="shared" si="4"/>
        <v>12.03</v>
      </c>
      <c r="L34" s="90">
        <f t="shared" si="4"/>
        <v>8.7899999999999991</v>
      </c>
      <c r="M34" s="90">
        <f t="shared" si="4"/>
        <v>8.4600000000000009</v>
      </c>
      <c r="N34" s="43">
        <f t="shared" si="4"/>
        <v>12.9925</v>
      </c>
    </row>
    <row r="35" spans="1:41" x14ac:dyDescent="0.25">
      <c r="A35" s="9" t="s">
        <v>23</v>
      </c>
      <c r="B35" s="90">
        <f t="shared" ref="B35:N35" si="5">MAX(B3:B28)</f>
        <v>18.079999999999998</v>
      </c>
      <c r="C35" s="90">
        <f t="shared" si="5"/>
        <v>20.32</v>
      </c>
      <c r="D35" s="90">
        <f t="shared" si="5"/>
        <v>20.91</v>
      </c>
      <c r="E35" s="90">
        <f t="shared" si="5"/>
        <v>22.361999999999998</v>
      </c>
      <c r="F35" s="90">
        <f t="shared" si="5"/>
        <v>16.41</v>
      </c>
      <c r="G35" s="90">
        <f t="shared" si="5"/>
        <v>15.651999999999999</v>
      </c>
      <c r="H35" s="90">
        <f t="shared" si="5"/>
        <v>14.75</v>
      </c>
      <c r="I35" s="90">
        <f t="shared" si="5"/>
        <v>15.262</v>
      </c>
      <c r="J35" s="90">
        <f t="shared" si="5"/>
        <v>15.79</v>
      </c>
      <c r="K35" s="90">
        <f t="shared" si="5"/>
        <v>16.038</v>
      </c>
      <c r="L35" s="90">
        <f t="shared" si="5"/>
        <v>14.401999999999999</v>
      </c>
      <c r="M35" s="90">
        <f t="shared" si="5"/>
        <v>16.861000000000001</v>
      </c>
      <c r="N35" s="43">
        <f t="shared" si="5"/>
        <v>16.573499999999999</v>
      </c>
    </row>
    <row r="36" spans="1:41" x14ac:dyDescent="0.25">
      <c r="A36" s="9" t="s">
        <v>24</v>
      </c>
      <c r="B36" s="90">
        <f t="shared" ref="B36:N36" si="6">QUARTILE(B3:B28,1)</f>
        <v>14.425000000000001</v>
      </c>
      <c r="C36" s="90">
        <f t="shared" si="6"/>
        <v>15.760000000000002</v>
      </c>
      <c r="D36" s="90">
        <f t="shared" si="6"/>
        <v>17.015000000000001</v>
      </c>
      <c r="E36" s="90">
        <f t="shared" si="6"/>
        <v>16.153500000000001</v>
      </c>
      <c r="F36" s="90">
        <f t="shared" si="6"/>
        <v>14.202500000000001</v>
      </c>
      <c r="G36" s="90">
        <f t="shared" si="6"/>
        <v>12.63175</v>
      </c>
      <c r="H36" s="90">
        <f t="shared" si="6"/>
        <v>12.17</v>
      </c>
      <c r="I36" s="90">
        <f t="shared" si="6"/>
        <v>13.045</v>
      </c>
      <c r="J36" s="90">
        <f t="shared" si="6"/>
        <v>13.952500000000001</v>
      </c>
      <c r="K36" s="90">
        <f t="shared" si="6"/>
        <v>13.195</v>
      </c>
      <c r="L36" s="90">
        <f t="shared" si="6"/>
        <v>10.715</v>
      </c>
      <c r="M36" s="90">
        <f t="shared" si="6"/>
        <v>12.5085</v>
      </c>
      <c r="N36" s="43">
        <f t="shared" si="6"/>
        <v>14.081666666666663</v>
      </c>
    </row>
    <row r="37" spans="1:41" x14ac:dyDescent="0.25">
      <c r="A37" s="9" t="s">
        <v>25</v>
      </c>
      <c r="B37" s="90">
        <f t="shared" ref="B37:N37" si="7">QUARTILE(B3:B28,2)</f>
        <v>15.977</v>
      </c>
      <c r="C37" s="90">
        <f t="shared" si="7"/>
        <v>16.37</v>
      </c>
      <c r="D37" s="90">
        <f t="shared" si="7"/>
        <v>17.435000000000002</v>
      </c>
      <c r="E37" s="90">
        <f t="shared" si="7"/>
        <v>16.844999999999999</v>
      </c>
      <c r="F37" s="90">
        <f t="shared" si="7"/>
        <v>15.144</v>
      </c>
      <c r="G37" s="90">
        <f t="shared" si="7"/>
        <v>14.3965</v>
      </c>
      <c r="H37" s="90">
        <f t="shared" si="7"/>
        <v>12.65</v>
      </c>
      <c r="I37" s="90">
        <f t="shared" si="7"/>
        <v>13.66</v>
      </c>
      <c r="J37" s="90">
        <f t="shared" si="7"/>
        <v>14.5655</v>
      </c>
      <c r="K37" s="90">
        <f t="shared" si="7"/>
        <v>14.47</v>
      </c>
      <c r="L37" s="90">
        <f t="shared" si="7"/>
        <v>11.55</v>
      </c>
      <c r="M37" s="90">
        <f t="shared" si="7"/>
        <v>13.94</v>
      </c>
      <c r="N37" s="43">
        <f t="shared" si="7"/>
        <v>14.477499999999999</v>
      </c>
    </row>
    <row r="38" spans="1:41" x14ac:dyDescent="0.25">
      <c r="A38" s="9" t="s">
        <v>26</v>
      </c>
      <c r="B38" s="90">
        <f t="shared" ref="B38:N38" si="8">QUARTILE(B3:B28,3)</f>
        <v>17.0185</v>
      </c>
      <c r="C38" s="90">
        <f t="shared" si="8"/>
        <v>17.375</v>
      </c>
      <c r="D38" s="90">
        <f t="shared" si="8"/>
        <v>18.600000000000001</v>
      </c>
      <c r="E38" s="90">
        <f t="shared" si="8"/>
        <v>17.835000000000001</v>
      </c>
      <c r="F38" s="90">
        <f t="shared" si="8"/>
        <v>15.8565</v>
      </c>
      <c r="G38" s="90">
        <f t="shared" si="8"/>
        <v>15.0825</v>
      </c>
      <c r="H38" s="90">
        <f t="shared" si="8"/>
        <v>13.4985</v>
      </c>
      <c r="I38" s="90">
        <f t="shared" si="8"/>
        <v>14.48</v>
      </c>
      <c r="J38" s="90">
        <f t="shared" si="8"/>
        <v>14.95975</v>
      </c>
      <c r="K38" s="90">
        <f t="shared" si="8"/>
        <v>15.096</v>
      </c>
      <c r="L38" s="90">
        <f t="shared" si="8"/>
        <v>12.9785</v>
      </c>
      <c r="M38" s="90">
        <f t="shared" si="8"/>
        <v>15.010000000000002</v>
      </c>
      <c r="N38" s="43">
        <f t="shared" si="8"/>
        <v>15.526749999999998</v>
      </c>
    </row>
    <row r="39" spans="1:41" x14ac:dyDescent="0.25">
      <c r="A39" s="9"/>
      <c r="B39" s="16"/>
      <c r="C39" s="16"/>
      <c r="D39" s="16"/>
      <c r="E39" s="16"/>
      <c r="F39" s="16"/>
      <c r="G39" s="16"/>
      <c r="H39" s="16"/>
      <c r="I39" s="16"/>
      <c r="J39" s="16"/>
      <c r="K39" s="16"/>
      <c r="L39" s="16"/>
      <c r="M39" s="16"/>
      <c r="N39" s="43"/>
    </row>
    <row r="40" spans="1:41" x14ac:dyDescent="0.25">
      <c r="A40" s="9"/>
      <c r="B40" s="16"/>
      <c r="C40" s="16"/>
      <c r="D40" s="16"/>
      <c r="E40" s="16"/>
      <c r="F40" s="16"/>
      <c r="G40" s="16"/>
      <c r="H40" s="16"/>
      <c r="I40" s="16"/>
      <c r="J40" s="16"/>
      <c r="K40" s="16"/>
      <c r="L40" s="16"/>
      <c r="M40" s="16"/>
      <c r="N40" s="43"/>
    </row>
    <row r="41" spans="1:41" ht="21" x14ac:dyDescent="0.3">
      <c r="A41" s="25" t="s">
        <v>71</v>
      </c>
    </row>
    <row r="42" spans="1:41" ht="15.75" x14ac:dyDescent="0.25">
      <c r="A42" s="4" t="s">
        <v>16</v>
      </c>
      <c r="B42" s="80" t="s">
        <v>2</v>
      </c>
      <c r="C42" s="80" t="s">
        <v>3</v>
      </c>
      <c r="D42" s="80" t="s">
        <v>4</v>
      </c>
      <c r="E42" s="80" t="s">
        <v>5</v>
      </c>
      <c r="F42" s="80" t="s">
        <v>6</v>
      </c>
      <c r="G42" s="80" t="s">
        <v>17</v>
      </c>
      <c r="H42" s="80" t="s">
        <v>18</v>
      </c>
      <c r="I42" s="80" t="s">
        <v>7</v>
      </c>
      <c r="J42" s="80" t="s">
        <v>8</v>
      </c>
      <c r="K42" s="80" t="s">
        <v>9</v>
      </c>
      <c r="L42" s="80" t="s">
        <v>10</v>
      </c>
      <c r="M42" s="80" t="s">
        <v>11</v>
      </c>
      <c r="N42" s="6" t="s">
        <v>1</v>
      </c>
      <c r="O42" s="6" t="s">
        <v>15</v>
      </c>
    </row>
    <row r="43" spans="1:41" x14ac:dyDescent="0.25">
      <c r="A43" s="9">
        <v>2002</v>
      </c>
      <c r="B43" s="79"/>
      <c r="C43" s="79"/>
      <c r="D43" s="79"/>
      <c r="E43" s="79"/>
      <c r="F43" s="79"/>
      <c r="G43" s="79"/>
      <c r="H43" s="79"/>
      <c r="I43" s="79"/>
      <c r="J43" s="79">
        <v>1522</v>
      </c>
      <c r="K43" s="79">
        <v>1582.9</v>
      </c>
      <c r="L43" s="79">
        <v>1373.9</v>
      </c>
      <c r="M43" s="79">
        <v>1273</v>
      </c>
      <c r="N43" s="18"/>
      <c r="O43" s="44"/>
    </row>
    <row r="44" spans="1:41" x14ac:dyDescent="0.25">
      <c r="A44" s="9">
        <v>2003</v>
      </c>
      <c r="B44" s="79">
        <v>1233</v>
      </c>
      <c r="C44" s="79">
        <v>1340.5</v>
      </c>
      <c r="D44" s="79">
        <v>1273.5</v>
      </c>
      <c r="E44" s="79">
        <v>1395</v>
      </c>
      <c r="F44" s="79">
        <v>1421.8</v>
      </c>
      <c r="G44" s="79">
        <v>1327.5</v>
      </c>
      <c r="H44" s="79">
        <v>1374.5</v>
      </c>
      <c r="I44" s="79">
        <v>1367.5</v>
      </c>
      <c r="J44" s="79">
        <v>1327.5</v>
      </c>
      <c r="K44" s="79">
        <v>1367.5</v>
      </c>
      <c r="L44" s="79">
        <v>1259.5</v>
      </c>
      <c r="M44" s="79">
        <v>1399.3</v>
      </c>
      <c r="N44" s="18">
        <f>AVERAGE(B44:M44)</f>
        <v>1340.5916666666665</v>
      </c>
      <c r="O44" s="44">
        <f>MAX(B44:M44)</f>
        <v>1421.8</v>
      </c>
    </row>
    <row r="45" spans="1:41" x14ac:dyDescent="0.25">
      <c r="A45" s="9">
        <v>2004</v>
      </c>
      <c r="B45" s="79">
        <v>1204.9000000000001</v>
      </c>
      <c r="C45" s="79">
        <v>1248.5</v>
      </c>
      <c r="D45" s="79"/>
      <c r="E45" s="79"/>
      <c r="F45" s="79"/>
      <c r="G45" s="79"/>
      <c r="H45" s="79"/>
      <c r="I45" s="79"/>
      <c r="J45" s="79"/>
      <c r="K45" s="79"/>
      <c r="L45" s="79"/>
      <c r="M45" s="79"/>
      <c r="N45" s="18"/>
      <c r="O45" s="44"/>
    </row>
    <row r="46" spans="1:41" x14ac:dyDescent="0.25">
      <c r="A46" s="9">
        <v>2005</v>
      </c>
      <c r="B46" s="79"/>
      <c r="C46" s="79"/>
      <c r="D46" s="79"/>
      <c r="E46" s="79"/>
      <c r="F46" s="79"/>
      <c r="G46" s="79"/>
      <c r="H46" s="79"/>
      <c r="I46" s="79"/>
      <c r="J46" s="79"/>
      <c r="K46" s="79"/>
      <c r="L46" s="79"/>
      <c r="M46" s="79"/>
      <c r="N46" s="18"/>
      <c r="O46" s="44"/>
    </row>
    <row r="47" spans="1:41" x14ac:dyDescent="0.25">
      <c r="A47" s="9">
        <v>2006</v>
      </c>
      <c r="B47" s="79"/>
      <c r="C47" s="79"/>
      <c r="D47" s="79"/>
      <c r="E47" s="79"/>
      <c r="F47" s="79"/>
      <c r="G47" s="79"/>
      <c r="H47" s="79"/>
      <c r="I47" s="79"/>
      <c r="J47" s="79"/>
      <c r="K47" s="79"/>
      <c r="L47" s="79"/>
      <c r="M47" s="79"/>
      <c r="N47" s="18"/>
      <c r="O47" s="44"/>
    </row>
    <row r="48" spans="1:41" x14ac:dyDescent="0.25">
      <c r="A48" s="9">
        <v>2007</v>
      </c>
      <c r="B48" s="79"/>
      <c r="C48" s="79"/>
      <c r="D48" s="79"/>
      <c r="E48" s="79"/>
      <c r="F48" s="79"/>
      <c r="G48" s="79"/>
      <c r="H48" s="79">
        <v>1336.9</v>
      </c>
      <c r="I48" s="79">
        <v>1441.9</v>
      </c>
      <c r="J48" s="79">
        <v>1428.8</v>
      </c>
      <c r="K48" s="79">
        <v>1538.8</v>
      </c>
      <c r="L48" s="79">
        <v>1425.9</v>
      </c>
      <c r="M48" s="79">
        <v>1457.8</v>
      </c>
      <c r="N48" s="18"/>
      <c r="O48" s="44"/>
    </row>
    <row r="49" spans="1:29" x14ac:dyDescent="0.25">
      <c r="A49" s="9">
        <v>2008</v>
      </c>
      <c r="B49" s="79">
        <v>1346.8</v>
      </c>
      <c r="C49" s="79">
        <v>1337.8</v>
      </c>
      <c r="D49" s="79">
        <v>1437.9</v>
      </c>
      <c r="E49" s="79">
        <v>1353.9</v>
      </c>
      <c r="F49" s="79">
        <v>1315.9</v>
      </c>
      <c r="G49" s="79">
        <v>1337</v>
      </c>
      <c r="H49" s="79">
        <v>1301</v>
      </c>
      <c r="I49" s="79">
        <v>1353</v>
      </c>
      <c r="J49" s="79">
        <v>1262</v>
      </c>
      <c r="K49" s="79">
        <v>1329</v>
      </c>
      <c r="L49" s="79">
        <v>1338.9</v>
      </c>
      <c r="M49" s="79">
        <v>1274</v>
      </c>
      <c r="N49" s="18">
        <f t="shared" ref="N49:N60" si="9">AVERAGE(B49:M49)</f>
        <v>1332.2666666666667</v>
      </c>
      <c r="O49" s="44">
        <f t="shared" ref="O49:O59" si="10">MAX(B49:M49)</f>
        <v>1437.9</v>
      </c>
    </row>
    <row r="50" spans="1:29" x14ac:dyDescent="0.25">
      <c r="A50" s="9">
        <v>2009</v>
      </c>
      <c r="B50" s="79">
        <v>1384.7</v>
      </c>
      <c r="C50" s="79">
        <v>1400</v>
      </c>
      <c r="D50" s="79">
        <v>1518</v>
      </c>
      <c r="E50" s="79">
        <v>1409.9</v>
      </c>
      <c r="F50" s="79">
        <v>1431.2</v>
      </c>
      <c r="G50" s="79">
        <v>1519</v>
      </c>
      <c r="H50" s="79">
        <v>1433</v>
      </c>
      <c r="I50" s="79">
        <v>1524.7</v>
      </c>
      <c r="J50" s="79">
        <v>1412.8</v>
      </c>
      <c r="K50" s="79">
        <v>1388</v>
      </c>
      <c r="L50" s="79">
        <v>1513.9</v>
      </c>
      <c r="M50" s="79">
        <v>1273.8</v>
      </c>
      <c r="N50" s="18">
        <f t="shared" si="9"/>
        <v>1434.0833333333333</v>
      </c>
      <c r="O50" s="44">
        <f t="shared" si="10"/>
        <v>1524.7</v>
      </c>
    </row>
    <row r="51" spans="1:29" x14ac:dyDescent="0.25">
      <c r="A51" s="9">
        <v>2010</v>
      </c>
      <c r="B51" s="79">
        <v>1224.9000000000001</v>
      </c>
      <c r="C51" s="79">
        <v>1442.6</v>
      </c>
      <c r="D51" s="79">
        <v>1504.7</v>
      </c>
      <c r="E51" s="79">
        <v>1486.3</v>
      </c>
      <c r="F51" s="79">
        <v>1603</v>
      </c>
      <c r="G51" s="79">
        <v>1519</v>
      </c>
      <c r="H51" s="79">
        <v>1460</v>
      </c>
      <c r="I51" s="79">
        <v>1461</v>
      </c>
      <c r="J51" s="79">
        <v>1427</v>
      </c>
      <c r="K51" s="79">
        <v>1443.5</v>
      </c>
      <c r="L51" s="79">
        <v>1433.7</v>
      </c>
      <c r="M51" s="79">
        <v>1385</v>
      </c>
      <c r="N51" s="18">
        <f t="shared" si="9"/>
        <v>1449.2250000000001</v>
      </c>
      <c r="O51" s="44">
        <f t="shared" si="10"/>
        <v>1603</v>
      </c>
    </row>
    <row r="52" spans="1:29" x14ac:dyDescent="0.25">
      <c r="A52" s="9">
        <v>2011</v>
      </c>
      <c r="B52" s="79">
        <v>1398</v>
      </c>
      <c r="C52" s="79">
        <v>1459.6</v>
      </c>
      <c r="D52" s="79">
        <v>1490.8</v>
      </c>
      <c r="E52" s="79">
        <v>1608.9</v>
      </c>
      <c r="F52" s="79">
        <v>1477.2</v>
      </c>
      <c r="G52" s="79">
        <v>1519</v>
      </c>
      <c r="H52" s="79">
        <v>1393.7</v>
      </c>
      <c r="I52" s="79">
        <v>1470</v>
      </c>
      <c r="J52" s="79">
        <v>1467</v>
      </c>
      <c r="K52" s="79">
        <v>1412</v>
      </c>
      <c r="L52" s="79">
        <v>1417.1</v>
      </c>
      <c r="M52" s="79">
        <v>1346.4</v>
      </c>
      <c r="N52" s="18">
        <f t="shared" si="9"/>
        <v>1454.9750000000001</v>
      </c>
      <c r="O52" s="44">
        <f t="shared" si="10"/>
        <v>1608.9</v>
      </c>
      <c r="R52" s="16"/>
      <c r="S52" s="16"/>
      <c r="T52" s="16"/>
      <c r="U52" s="16"/>
      <c r="V52" s="16"/>
      <c r="W52" s="16"/>
      <c r="X52" s="16"/>
      <c r="Y52" s="16"/>
      <c r="Z52" s="16"/>
      <c r="AA52" s="16"/>
      <c r="AB52" s="16"/>
      <c r="AC52" s="16"/>
    </row>
    <row r="53" spans="1:29" x14ac:dyDescent="0.25">
      <c r="A53" s="9">
        <v>2012</v>
      </c>
      <c r="B53" s="79">
        <v>1318.6</v>
      </c>
      <c r="C53" s="79">
        <v>1575.6</v>
      </c>
      <c r="D53" s="79">
        <v>1424</v>
      </c>
      <c r="E53" s="79">
        <v>1449</v>
      </c>
      <c r="F53" s="79">
        <v>1491</v>
      </c>
      <c r="G53" s="79">
        <v>1408.9</v>
      </c>
      <c r="H53" s="79">
        <v>1360.5</v>
      </c>
      <c r="I53" s="79">
        <v>1408.2</v>
      </c>
      <c r="J53" s="79">
        <v>1455</v>
      </c>
      <c r="K53" s="79">
        <v>1457</v>
      </c>
      <c r="L53" s="79">
        <v>1376</v>
      </c>
      <c r="M53" s="79">
        <v>1299</v>
      </c>
      <c r="N53" s="18">
        <f t="shared" si="9"/>
        <v>1418.5666666666668</v>
      </c>
      <c r="O53" s="44">
        <f t="shared" si="10"/>
        <v>1575.6</v>
      </c>
      <c r="R53" s="16"/>
      <c r="S53" s="16"/>
      <c r="T53" s="16"/>
      <c r="U53" s="16"/>
      <c r="V53" s="16"/>
      <c r="W53" s="16"/>
      <c r="X53" s="16"/>
      <c r="Y53" s="16"/>
      <c r="Z53" s="16"/>
      <c r="AA53" s="16"/>
      <c r="AB53" s="16"/>
      <c r="AC53" s="16"/>
    </row>
    <row r="54" spans="1:29" x14ac:dyDescent="0.25">
      <c r="A54" s="9">
        <v>2013</v>
      </c>
      <c r="B54" s="79">
        <v>1376</v>
      </c>
      <c r="C54" s="79">
        <v>1355</v>
      </c>
      <c r="D54" s="79">
        <v>1396</v>
      </c>
      <c r="E54" s="79">
        <v>1403</v>
      </c>
      <c r="F54" s="79">
        <v>1384</v>
      </c>
      <c r="G54" s="79">
        <v>1398</v>
      </c>
      <c r="H54" s="79">
        <v>1300</v>
      </c>
      <c r="I54" s="79">
        <v>1471</v>
      </c>
      <c r="J54" s="79">
        <v>1530</v>
      </c>
      <c r="K54" s="79">
        <v>1465</v>
      </c>
      <c r="L54" s="79">
        <v>1377</v>
      </c>
      <c r="M54" s="79">
        <v>1305</v>
      </c>
      <c r="N54" s="18">
        <f t="shared" si="9"/>
        <v>1396.6666666666667</v>
      </c>
      <c r="O54" s="44">
        <f t="shared" si="10"/>
        <v>1530</v>
      </c>
      <c r="R54" s="16"/>
      <c r="S54" s="16"/>
      <c r="T54" s="16"/>
      <c r="U54" s="16"/>
      <c r="V54" s="16"/>
      <c r="W54" s="16"/>
      <c r="X54" s="16"/>
      <c r="Y54" s="16"/>
      <c r="Z54" s="16"/>
      <c r="AA54" s="16"/>
      <c r="AB54" s="16"/>
      <c r="AC54" s="16"/>
    </row>
    <row r="55" spans="1:29" x14ac:dyDescent="0.25">
      <c r="A55" s="9">
        <v>2014</v>
      </c>
      <c r="B55" s="79">
        <v>1342</v>
      </c>
      <c r="C55" s="79">
        <v>1504</v>
      </c>
      <c r="D55" s="79">
        <v>1475</v>
      </c>
      <c r="E55" s="79">
        <v>1425</v>
      </c>
      <c r="F55" s="79">
        <v>1454</v>
      </c>
      <c r="G55" s="79">
        <v>1444</v>
      </c>
      <c r="H55" s="79">
        <v>1394.9</v>
      </c>
      <c r="I55" s="79">
        <v>1478</v>
      </c>
      <c r="J55" s="79">
        <v>1433.9</v>
      </c>
      <c r="K55" s="79">
        <v>1425</v>
      </c>
      <c r="L55" s="79">
        <v>1470.8</v>
      </c>
      <c r="M55" s="79">
        <v>1609.7</v>
      </c>
      <c r="N55" s="18">
        <f t="shared" si="9"/>
        <v>1454.6916666666666</v>
      </c>
      <c r="O55" s="44">
        <f t="shared" si="10"/>
        <v>1609.7</v>
      </c>
      <c r="R55" s="16"/>
      <c r="S55" s="16"/>
      <c r="T55" s="16"/>
      <c r="U55" s="16"/>
      <c r="V55" s="16"/>
      <c r="W55" s="16"/>
      <c r="X55" s="16"/>
      <c r="Y55" s="16"/>
      <c r="Z55" s="16"/>
      <c r="AA55" s="16"/>
      <c r="AB55" s="16"/>
      <c r="AC55" s="16"/>
    </row>
    <row r="56" spans="1:29" x14ac:dyDescent="0.25">
      <c r="A56" s="9">
        <v>2015</v>
      </c>
      <c r="B56" s="79">
        <v>1403.7</v>
      </c>
      <c r="C56" s="79">
        <v>1465</v>
      </c>
      <c r="D56" s="79">
        <v>1574.7</v>
      </c>
      <c r="E56" s="79">
        <v>1386.7</v>
      </c>
      <c r="F56" s="79">
        <v>1473.7</v>
      </c>
      <c r="G56" s="79">
        <v>1406</v>
      </c>
      <c r="H56" s="79">
        <v>1578</v>
      </c>
      <c r="I56" s="79">
        <v>1468</v>
      </c>
      <c r="J56" s="79">
        <v>1472</v>
      </c>
      <c r="K56" s="79">
        <v>1366</v>
      </c>
      <c r="L56" s="79">
        <v>1434</v>
      </c>
      <c r="M56" s="79">
        <v>1338</v>
      </c>
      <c r="N56" s="18">
        <f t="shared" si="9"/>
        <v>1447.1499999999999</v>
      </c>
      <c r="O56" s="44">
        <f t="shared" si="10"/>
        <v>1578</v>
      </c>
    </row>
    <row r="57" spans="1:29" x14ac:dyDescent="0.25">
      <c r="A57" s="9">
        <v>2016</v>
      </c>
      <c r="B57" s="79">
        <v>1400</v>
      </c>
      <c r="C57" s="79">
        <v>1379</v>
      </c>
      <c r="D57" s="79">
        <v>1390</v>
      </c>
      <c r="E57" s="79">
        <v>1432</v>
      </c>
      <c r="F57" s="79">
        <v>1479</v>
      </c>
      <c r="G57" s="79">
        <v>1394</v>
      </c>
      <c r="H57" s="79">
        <v>1522.9</v>
      </c>
      <c r="I57" s="79">
        <v>1462.9</v>
      </c>
      <c r="J57" s="79">
        <v>1476</v>
      </c>
      <c r="K57" s="79">
        <v>1445.9</v>
      </c>
      <c r="L57" s="79">
        <v>1465.8</v>
      </c>
      <c r="M57" s="79">
        <v>1372.8</v>
      </c>
      <c r="N57" s="18">
        <f t="shared" si="9"/>
        <v>1435.0249999999999</v>
      </c>
      <c r="O57" s="44">
        <f t="shared" si="10"/>
        <v>1522.9</v>
      </c>
    </row>
    <row r="58" spans="1:29" x14ac:dyDescent="0.25">
      <c r="A58" s="9">
        <v>2017</v>
      </c>
      <c r="B58" s="79">
        <v>1364.7</v>
      </c>
      <c r="C58" s="79">
        <v>1419.7</v>
      </c>
      <c r="D58" s="79">
        <v>1533.7</v>
      </c>
      <c r="E58" s="79">
        <v>1487</v>
      </c>
      <c r="F58" s="79">
        <v>1518.7</v>
      </c>
      <c r="G58" s="79">
        <v>1563.7</v>
      </c>
      <c r="H58" s="79">
        <v>1522.7</v>
      </c>
      <c r="I58" s="79">
        <v>1636</v>
      </c>
      <c r="J58" s="79">
        <v>1561</v>
      </c>
      <c r="K58" s="79">
        <v>1487</v>
      </c>
      <c r="L58" s="14">
        <v>1454</v>
      </c>
      <c r="M58" s="14">
        <v>1384</v>
      </c>
      <c r="N58" s="18">
        <f t="shared" si="9"/>
        <v>1494.3500000000001</v>
      </c>
      <c r="O58" s="44">
        <f t="shared" si="10"/>
        <v>1636</v>
      </c>
    </row>
    <row r="59" spans="1:29" x14ac:dyDescent="0.25">
      <c r="A59" s="9">
        <v>2018</v>
      </c>
      <c r="B59" s="79">
        <v>1470.8</v>
      </c>
      <c r="C59" s="79">
        <v>1411.8</v>
      </c>
      <c r="D59" s="14">
        <v>1496</v>
      </c>
      <c r="E59" s="79">
        <v>1569</v>
      </c>
      <c r="F59" s="14">
        <v>1586</v>
      </c>
      <c r="G59" s="14">
        <v>1578</v>
      </c>
      <c r="H59" s="14">
        <v>1629</v>
      </c>
      <c r="I59" s="79">
        <v>1573</v>
      </c>
      <c r="J59" s="14">
        <v>1543</v>
      </c>
      <c r="K59" s="14">
        <v>1453</v>
      </c>
      <c r="L59" s="14">
        <v>1529</v>
      </c>
      <c r="M59" s="14">
        <v>1288</v>
      </c>
      <c r="N59" s="18">
        <f t="shared" si="9"/>
        <v>1510.55</v>
      </c>
      <c r="O59" s="44">
        <f t="shared" si="10"/>
        <v>1629</v>
      </c>
    </row>
    <row r="60" spans="1:29" x14ac:dyDescent="0.25">
      <c r="A60" s="9">
        <v>2019</v>
      </c>
      <c r="B60" s="14">
        <v>1306</v>
      </c>
      <c r="C60" s="14">
        <v>1421</v>
      </c>
      <c r="D60" s="14">
        <v>1432</v>
      </c>
      <c r="E60" s="14">
        <v>1471</v>
      </c>
      <c r="F60" s="14">
        <v>1426</v>
      </c>
      <c r="G60" s="14">
        <v>1402</v>
      </c>
      <c r="H60" s="14">
        <v>1454</v>
      </c>
      <c r="I60" s="14">
        <v>1471</v>
      </c>
      <c r="J60" s="14">
        <v>1530</v>
      </c>
      <c r="K60" s="14">
        <v>1340</v>
      </c>
      <c r="L60" s="14">
        <v>1429</v>
      </c>
      <c r="M60" s="14">
        <v>1276</v>
      </c>
      <c r="N60" s="18">
        <f t="shared" si="9"/>
        <v>1413.1666666666667</v>
      </c>
      <c r="O60" s="44">
        <f>AVERAGE(B60:M60)</f>
        <v>1413.1666666666667</v>
      </c>
    </row>
    <row r="61" spans="1:29" x14ac:dyDescent="0.25">
      <c r="A61" s="9">
        <v>2020</v>
      </c>
      <c r="B61" s="79">
        <v>1327</v>
      </c>
      <c r="C61" s="14">
        <v>1349</v>
      </c>
      <c r="D61" s="14">
        <v>1391</v>
      </c>
      <c r="E61" s="14">
        <v>1368</v>
      </c>
      <c r="F61" s="14">
        <v>1359</v>
      </c>
      <c r="G61" s="14">
        <v>1301</v>
      </c>
      <c r="H61" s="14">
        <v>1382</v>
      </c>
      <c r="I61" s="14">
        <v>1487</v>
      </c>
      <c r="J61" s="14">
        <v>1365</v>
      </c>
      <c r="K61" s="14">
        <v>1377</v>
      </c>
      <c r="L61" s="14">
        <v>1478</v>
      </c>
      <c r="M61" s="14">
        <v>1324</v>
      </c>
      <c r="N61" s="18">
        <f>AVERAGE(B61:M61)</f>
        <v>1375.6666666666667</v>
      </c>
      <c r="O61" s="44">
        <f>AVERAGE(B61:M61)</f>
        <v>1375.6666666666667</v>
      </c>
    </row>
    <row r="62" spans="1:29" x14ac:dyDescent="0.25">
      <c r="A62" s="9">
        <v>2021</v>
      </c>
      <c r="B62" s="14">
        <v>1297</v>
      </c>
      <c r="C62" s="14">
        <v>1428</v>
      </c>
      <c r="D62" s="14">
        <v>1418</v>
      </c>
      <c r="E62" s="14">
        <v>1483</v>
      </c>
      <c r="F62" s="14">
        <v>1466</v>
      </c>
      <c r="G62" s="14">
        <v>1407</v>
      </c>
      <c r="H62" s="14">
        <v>1426</v>
      </c>
      <c r="I62" s="14">
        <v>1442</v>
      </c>
      <c r="J62" s="14">
        <v>1565</v>
      </c>
      <c r="K62" s="14">
        <v>1534</v>
      </c>
      <c r="L62" s="14">
        <v>1545</v>
      </c>
      <c r="M62" s="14">
        <v>1416</v>
      </c>
      <c r="N62" s="18">
        <f>AVERAGE(B62:M62)</f>
        <v>1452.25</v>
      </c>
      <c r="O62" s="44">
        <f>AVERAGE(B62:M62)</f>
        <v>1452.25</v>
      </c>
    </row>
    <row r="63" spans="1:29" x14ac:dyDescent="0.25">
      <c r="A63" s="9">
        <v>2022</v>
      </c>
      <c r="B63" s="14">
        <v>1443</v>
      </c>
      <c r="C63" s="14">
        <v>1589</v>
      </c>
      <c r="D63" s="14">
        <v>1559</v>
      </c>
      <c r="E63" s="14">
        <v>1651</v>
      </c>
      <c r="F63" s="14">
        <v>1605</v>
      </c>
      <c r="G63" s="14">
        <v>1585</v>
      </c>
      <c r="H63" s="14">
        <v>1580</v>
      </c>
      <c r="I63" s="14">
        <v>1507</v>
      </c>
      <c r="J63" s="14">
        <v>1545</v>
      </c>
      <c r="K63" s="14">
        <v>1664</v>
      </c>
      <c r="L63" s="14">
        <v>1406</v>
      </c>
      <c r="M63" s="14">
        <v>1340</v>
      </c>
      <c r="N63" s="18">
        <f>AVERAGE(B63:M63)</f>
        <v>1539.5</v>
      </c>
      <c r="O63" s="44">
        <f>AVERAGE(B63:M63)</f>
        <v>1539.5</v>
      </c>
    </row>
    <row r="64" spans="1:29" x14ac:dyDescent="0.25">
      <c r="A64" s="9">
        <v>2023</v>
      </c>
      <c r="B64" s="14">
        <v>1360</v>
      </c>
      <c r="C64" s="14">
        <v>1513</v>
      </c>
      <c r="D64" s="14">
        <v>1514</v>
      </c>
      <c r="E64" s="14">
        <v>1649</v>
      </c>
      <c r="F64" s="14">
        <v>1494</v>
      </c>
      <c r="G64" s="14">
        <v>1470</v>
      </c>
      <c r="H64" s="14">
        <v>1516</v>
      </c>
      <c r="I64" s="14">
        <v>1527</v>
      </c>
      <c r="J64" s="14">
        <v>1617</v>
      </c>
      <c r="K64" s="14">
        <v>1480</v>
      </c>
      <c r="L64" s="14">
        <v>1496</v>
      </c>
      <c r="M64" s="14">
        <v>1434</v>
      </c>
      <c r="N64" s="18">
        <f>AVERAGE(B64:M64)</f>
        <v>1505.8333333333333</v>
      </c>
      <c r="O64" s="44">
        <f>AVERAGE(B64:M64)</f>
        <v>1505.8333333333333</v>
      </c>
    </row>
    <row r="65" spans="1:15" x14ac:dyDescent="0.25">
      <c r="A65" s="9">
        <v>2024</v>
      </c>
      <c r="B65" s="14">
        <v>1391</v>
      </c>
      <c r="C65" s="14">
        <v>1458</v>
      </c>
      <c r="D65" s="14">
        <v>1416</v>
      </c>
      <c r="E65" s="14">
        <v>1458</v>
      </c>
      <c r="F65" s="14">
        <v>1458</v>
      </c>
      <c r="G65" s="14">
        <v>1402</v>
      </c>
      <c r="H65" s="14">
        <v>1372</v>
      </c>
      <c r="I65" s="14">
        <v>1441</v>
      </c>
      <c r="J65" s="14">
        <v>1421</v>
      </c>
      <c r="N65" s="18"/>
      <c r="O65" s="44"/>
    </row>
    <row r="66" spans="1:15" x14ac:dyDescent="0.25">
      <c r="A66" s="9">
        <v>2025</v>
      </c>
      <c r="N66" s="18"/>
      <c r="O66" s="44"/>
    </row>
    <row r="67" spans="1:15" x14ac:dyDescent="0.25">
      <c r="A67" s="9">
        <v>2026</v>
      </c>
      <c r="N67" s="18"/>
      <c r="O67" s="44"/>
    </row>
    <row r="68" spans="1:15" x14ac:dyDescent="0.25">
      <c r="A68" s="9">
        <v>2027</v>
      </c>
      <c r="N68" s="18"/>
      <c r="O68" s="44"/>
    </row>
    <row r="69" spans="1:15" x14ac:dyDescent="0.25">
      <c r="A69" s="9">
        <v>2028</v>
      </c>
    </row>
    <row r="70" spans="1:15" x14ac:dyDescent="0.25">
      <c r="A70" s="7"/>
    </row>
    <row r="71" spans="1:15" ht="12.75" x14ac:dyDescent="0.2">
      <c r="A71" s="9" t="s">
        <v>19</v>
      </c>
      <c r="B71" s="90">
        <f t="shared" ref="B71:N71" si="11">AVERAGE(B43:B68)</f>
        <v>1346.9526315789474</v>
      </c>
      <c r="C71" s="90">
        <f t="shared" si="11"/>
        <v>1426.1631578947367</v>
      </c>
      <c r="D71" s="90">
        <f t="shared" si="11"/>
        <v>1458.0166666666669</v>
      </c>
      <c r="E71" s="90">
        <f t="shared" si="11"/>
        <v>1471.4277777777779</v>
      </c>
      <c r="F71" s="90">
        <f t="shared" si="11"/>
        <v>1469.0833333333333</v>
      </c>
      <c r="G71" s="90">
        <f t="shared" si="11"/>
        <v>1443.3944444444444</v>
      </c>
      <c r="H71" s="90">
        <f t="shared" si="11"/>
        <v>1438.7947368421053</v>
      </c>
      <c r="I71" s="90">
        <f t="shared" si="11"/>
        <v>1473.1684210526314</v>
      </c>
      <c r="J71" s="90">
        <f t="shared" si="11"/>
        <v>1468.05</v>
      </c>
      <c r="K71" s="90">
        <f t="shared" si="11"/>
        <v>1450.2947368421053</v>
      </c>
      <c r="L71" s="90">
        <f t="shared" si="11"/>
        <v>1432.8157894736842</v>
      </c>
      <c r="M71" s="90">
        <f t="shared" si="11"/>
        <v>1357.6736842105265</v>
      </c>
      <c r="N71" s="21">
        <f t="shared" si="11"/>
        <v>1438.5034313725491</v>
      </c>
    </row>
    <row r="72" spans="1:15" ht="12.75" x14ac:dyDescent="0.2">
      <c r="A72" s="9" t="s">
        <v>20</v>
      </c>
      <c r="B72" s="90">
        <f t="shared" ref="B72:N72" si="12">STDEV(B43:B68)</f>
        <v>71.241875703838446</v>
      </c>
      <c r="C72" s="90">
        <f t="shared" si="12"/>
        <v>84.087336941528406</v>
      </c>
      <c r="D72" s="90">
        <f t="shared" si="12"/>
        <v>74.309909480895101</v>
      </c>
      <c r="E72" s="90">
        <f t="shared" si="12"/>
        <v>91.775402353376705</v>
      </c>
      <c r="F72" s="90">
        <f t="shared" si="12"/>
        <v>77.662385853581569</v>
      </c>
      <c r="G72" s="90">
        <f t="shared" si="12"/>
        <v>86.557953875336992</v>
      </c>
      <c r="H72" s="90">
        <f t="shared" si="12"/>
        <v>96.319177008782219</v>
      </c>
      <c r="I72" s="90">
        <f t="shared" si="12"/>
        <v>65.193669193595611</v>
      </c>
      <c r="J72" s="90">
        <f t="shared" si="12"/>
        <v>87.385621483773065</v>
      </c>
      <c r="K72" s="90">
        <f t="shared" si="12"/>
        <v>85.911617851553387</v>
      </c>
      <c r="L72" s="90">
        <f t="shared" si="12"/>
        <v>69.573472460237582</v>
      </c>
      <c r="M72" s="90">
        <f t="shared" si="12"/>
        <v>84.023752211339115</v>
      </c>
      <c r="N72" s="21">
        <f t="shared" si="12"/>
        <v>56.787996874799951</v>
      </c>
    </row>
    <row r="73" spans="1:15" ht="12.75" x14ac:dyDescent="0.2">
      <c r="A73" s="9" t="s">
        <v>21</v>
      </c>
      <c r="B73" s="90">
        <f t="shared" ref="B73:M73" si="13">B72/B71*100</f>
        <v>5.2891151502726643</v>
      </c>
      <c r="C73" s="90">
        <f t="shared" si="13"/>
        <v>5.8960530901426349</v>
      </c>
      <c r="D73" s="90">
        <f t="shared" si="13"/>
        <v>5.096643349817338</v>
      </c>
      <c r="E73" s="90">
        <f t="shared" si="13"/>
        <v>6.2371666309018847</v>
      </c>
      <c r="F73" s="90">
        <f t="shared" si="13"/>
        <v>5.2864520406317936</v>
      </c>
      <c r="G73" s="90">
        <f t="shared" si="13"/>
        <v>5.9968329661025361</v>
      </c>
      <c r="H73" s="90">
        <f t="shared" si="13"/>
        <v>6.6944349004351675</v>
      </c>
      <c r="I73" s="90">
        <f t="shared" si="13"/>
        <v>4.4254050156065938</v>
      </c>
      <c r="J73" s="90">
        <f t="shared" si="13"/>
        <v>5.9524962694576526</v>
      </c>
      <c r="K73" s="90">
        <f t="shared" si="13"/>
        <v>5.9237350635787802</v>
      </c>
      <c r="L73" s="90">
        <f t="shared" si="13"/>
        <v>4.8557164829816664</v>
      </c>
      <c r="M73" s="90">
        <f t="shared" si="13"/>
        <v>6.1888031850744811</v>
      </c>
      <c r="N73" s="21">
        <f t="shared" ref="N73" si="14">N72/N71*100</f>
        <v>3.9477136888450546</v>
      </c>
    </row>
    <row r="74" spans="1:15" ht="12.75" x14ac:dyDescent="0.2">
      <c r="A74" s="9" t="s">
        <v>22</v>
      </c>
      <c r="B74" s="93">
        <f t="shared" ref="B74:N74" si="15">MIN(B43:B68)</f>
        <v>1204.9000000000001</v>
      </c>
      <c r="C74" s="93">
        <f t="shared" si="15"/>
        <v>1248.5</v>
      </c>
      <c r="D74" s="93">
        <f t="shared" si="15"/>
        <v>1273.5</v>
      </c>
      <c r="E74" s="93">
        <f t="shared" si="15"/>
        <v>1353.9</v>
      </c>
      <c r="F74" s="93">
        <f t="shared" si="15"/>
        <v>1315.9</v>
      </c>
      <c r="G74" s="93">
        <f t="shared" si="15"/>
        <v>1301</v>
      </c>
      <c r="H74" s="93">
        <f t="shared" si="15"/>
        <v>1300</v>
      </c>
      <c r="I74" s="93">
        <f t="shared" si="15"/>
        <v>1353</v>
      </c>
      <c r="J74" s="93">
        <f t="shared" si="15"/>
        <v>1262</v>
      </c>
      <c r="K74" s="93">
        <f t="shared" si="15"/>
        <v>1329</v>
      </c>
      <c r="L74" s="93">
        <f t="shared" si="15"/>
        <v>1259.5</v>
      </c>
      <c r="M74" s="93">
        <f t="shared" si="15"/>
        <v>1273</v>
      </c>
      <c r="N74" s="94">
        <f t="shared" si="15"/>
        <v>1332.2666666666667</v>
      </c>
    </row>
    <row r="75" spans="1:15" ht="12.75" x14ac:dyDescent="0.2">
      <c r="A75" s="9" t="s">
        <v>23</v>
      </c>
      <c r="B75" s="93">
        <f t="shared" ref="B75:N75" si="16">MAX(B43:B68)</f>
        <v>1470.8</v>
      </c>
      <c r="C75" s="93">
        <f t="shared" si="16"/>
        <v>1589</v>
      </c>
      <c r="D75" s="93">
        <f t="shared" si="16"/>
        <v>1574.7</v>
      </c>
      <c r="E75" s="93">
        <f t="shared" si="16"/>
        <v>1651</v>
      </c>
      <c r="F75" s="93">
        <f t="shared" si="16"/>
        <v>1605</v>
      </c>
      <c r="G75" s="93">
        <f t="shared" si="16"/>
        <v>1585</v>
      </c>
      <c r="H75" s="93">
        <f t="shared" si="16"/>
        <v>1629</v>
      </c>
      <c r="I75" s="93">
        <f t="shared" si="16"/>
        <v>1636</v>
      </c>
      <c r="J75" s="93">
        <f t="shared" si="16"/>
        <v>1617</v>
      </c>
      <c r="K75" s="93">
        <f t="shared" si="16"/>
        <v>1664</v>
      </c>
      <c r="L75" s="93">
        <f t="shared" si="16"/>
        <v>1545</v>
      </c>
      <c r="M75" s="93">
        <f t="shared" si="16"/>
        <v>1609.7</v>
      </c>
      <c r="N75" s="94">
        <f t="shared" si="16"/>
        <v>1539.5</v>
      </c>
    </row>
    <row r="76" spans="1:15" ht="12.75" x14ac:dyDescent="0.2">
      <c r="A76" s="9" t="s">
        <v>24</v>
      </c>
      <c r="B76" s="93">
        <f t="shared" ref="B76:N76" si="17">QUARTILE(B43:B68,1)</f>
        <v>1312.3</v>
      </c>
      <c r="C76" s="93">
        <f t="shared" si="17"/>
        <v>1367</v>
      </c>
      <c r="D76" s="93">
        <f t="shared" si="17"/>
        <v>1416.5</v>
      </c>
      <c r="E76" s="93">
        <f t="shared" si="17"/>
        <v>1404.7249999999999</v>
      </c>
      <c r="F76" s="93">
        <f t="shared" si="17"/>
        <v>1427.3</v>
      </c>
      <c r="G76" s="93">
        <f t="shared" si="17"/>
        <v>1399</v>
      </c>
      <c r="H76" s="93">
        <f t="shared" si="17"/>
        <v>1373.25</v>
      </c>
      <c r="I76" s="93">
        <f t="shared" si="17"/>
        <v>1441.95</v>
      </c>
      <c r="J76" s="93">
        <f t="shared" si="17"/>
        <v>1425.5</v>
      </c>
      <c r="K76" s="93">
        <f t="shared" si="17"/>
        <v>1382.5</v>
      </c>
      <c r="L76" s="93">
        <f t="shared" si="17"/>
        <v>1391.5</v>
      </c>
      <c r="M76" s="93">
        <f t="shared" si="17"/>
        <v>1293.5</v>
      </c>
      <c r="N76" s="94">
        <f t="shared" si="17"/>
        <v>1413.1666666666667</v>
      </c>
    </row>
    <row r="77" spans="1:15" ht="12.75" x14ac:dyDescent="0.2">
      <c r="A77" s="9" t="s">
        <v>25</v>
      </c>
      <c r="B77" s="93">
        <f t="shared" ref="B77:N77" si="18">QUARTILE(B43:B68,2)</f>
        <v>1360</v>
      </c>
      <c r="C77" s="93">
        <f t="shared" si="18"/>
        <v>1421</v>
      </c>
      <c r="D77" s="93">
        <f t="shared" si="18"/>
        <v>1456.45</v>
      </c>
      <c r="E77" s="93">
        <f t="shared" si="18"/>
        <v>1453.5</v>
      </c>
      <c r="F77" s="93">
        <f t="shared" si="18"/>
        <v>1469.85</v>
      </c>
      <c r="G77" s="93">
        <f t="shared" si="18"/>
        <v>1407.95</v>
      </c>
      <c r="H77" s="93">
        <f t="shared" si="18"/>
        <v>1426</v>
      </c>
      <c r="I77" s="93">
        <f t="shared" si="18"/>
        <v>1470</v>
      </c>
      <c r="J77" s="93">
        <f t="shared" si="18"/>
        <v>1469.5</v>
      </c>
      <c r="K77" s="93">
        <f t="shared" si="18"/>
        <v>1445.9</v>
      </c>
      <c r="L77" s="93">
        <f t="shared" si="18"/>
        <v>1433.7</v>
      </c>
      <c r="M77" s="93">
        <f t="shared" si="18"/>
        <v>1340</v>
      </c>
      <c r="N77" s="94">
        <f t="shared" si="18"/>
        <v>1447.1499999999999</v>
      </c>
    </row>
    <row r="78" spans="1:15" ht="12.75" x14ac:dyDescent="0.2">
      <c r="A78" s="9" t="s">
        <v>26</v>
      </c>
      <c r="B78" s="93">
        <f t="shared" ref="B78:N78" si="19">QUARTILE(B43:B68,3)</f>
        <v>1394.5</v>
      </c>
      <c r="C78" s="93">
        <f t="shared" si="19"/>
        <v>1462.3</v>
      </c>
      <c r="D78" s="93">
        <f t="shared" si="19"/>
        <v>1511.675</v>
      </c>
      <c r="E78" s="93">
        <f t="shared" si="19"/>
        <v>1486.825</v>
      </c>
      <c r="F78" s="93">
        <f t="shared" si="19"/>
        <v>1493.25</v>
      </c>
      <c r="G78" s="93">
        <f t="shared" si="19"/>
        <v>1519</v>
      </c>
      <c r="H78" s="93">
        <f t="shared" si="19"/>
        <v>1519.35</v>
      </c>
      <c r="I78" s="93">
        <f t="shared" si="19"/>
        <v>1497</v>
      </c>
      <c r="J78" s="93">
        <f t="shared" si="19"/>
        <v>1533.25</v>
      </c>
      <c r="K78" s="93">
        <f t="shared" si="19"/>
        <v>1483.5</v>
      </c>
      <c r="L78" s="93">
        <f t="shared" si="19"/>
        <v>1474.4</v>
      </c>
      <c r="M78" s="93">
        <f t="shared" si="19"/>
        <v>1392.15</v>
      </c>
      <c r="N78" s="94">
        <f t="shared" si="19"/>
        <v>1454.9750000000001</v>
      </c>
    </row>
    <row r="79" spans="1:15" x14ac:dyDescent="0.25">
      <c r="A79" s="9"/>
      <c r="B79" s="16"/>
      <c r="C79" s="16"/>
      <c r="D79" s="16"/>
      <c r="E79" s="16"/>
      <c r="F79" s="16"/>
      <c r="G79" s="16"/>
      <c r="H79" s="16"/>
      <c r="I79" s="16"/>
      <c r="J79" s="16"/>
      <c r="K79" s="16"/>
      <c r="L79" s="16"/>
      <c r="M79" s="16"/>
      <c r="N79" s="43"/>
    </row>
    <row r="81" spans="1:14" ht="21" x14ac:dyDescent="0.3">
      <c r="A81" s="25" t="s">
        <v>72</v>
      </c>
    </row>
    <row r="82" spans="1:14" ht="15.75" x14ac:dyDescent="0.25">
      <c r="A82" s="4" t="s">
        <v>16</v>
      </c>
      <c r="B82" s="80" t="s">
        <v>2</v>
      </c>
      <c r="C82" s="80" t="s">
        <v>3</v>
      </c>
      <c r="D82" s="80" t="s">
        <v>4</v>
      </c>
      <c r="E82" s="80" t="s">
        <v>5</v>
      </c>
      <c r="F82" s="80" t="s">
        <v>6</v>
      </c>
      <c r="G82" s="80" t="s">
        <v>17</v>
      </c>
      <c r="H82" s="80" t="s">
        <v>18</v>
      </c>
      <c r="I82" s="80" t="s">
        <v>7</v>
      </c>
      <c r="J82" s="80" t="s">
        <v>8</v>
      </c>
      <c r="K82" s="80" t="s">
        <v>9</v>
      </c>
      <c r="L82" s="80" t="s">
        <v>10</v>
      </c>
      <c r="M82" s="80" t="s">
        <v>11</v>
      </c>
      <c r="N82" s="6" t="s">
        <v>1</v>
      </c>
    </row>
    <row r="83" spans="1:14" x14ac:dyDescent="0.25">
      <c r="A83" s="9">
        <v>2002</v>
      </c>
      <c r="B83" s="16"/>
      <c r="C83" s="16"/>
      <c r="D83" s="16"/>
      <c r="E83" s="16"/>
      <c r="F83" s="16"/>
      <c r="G83" s="16"/>
      <c r="H83" s="16"/>
      <c r="I83" s="16"/>
      <c r="J83" s="16">
        <v>1253.3</v>
      </c>
      <c r="K83" s="16">
        <v>1121.5999999999999</v>
      </c>
      <c r="L83" s="16">
        <v>1086.3</v>
      </c>
      <c r="M83" s="16">
        <v>1101.8</v>
      </c>
      <c r="N83" s="18"/>
    </row>
    <row r="84" spans="1:14" x14ac:dyDescent="0.25">
      <c r="A84" s="9">
        <v>2003</v>
      </c>
      <c r="B84" s="16">
        <v>1121.3</v>
      </c>
      <c r="C84" s="16">
        <v>1189.5999999999999</v>
      </c>
      <c r="D84" s="16">
        <v>1144.9000000000001</v>
      </c>
      <c r="E84" s="16">
        <v>1195.2</v>
      </c>
      <c r="F84" s="16">
        <v>993.82</v>
      </c>
      <c r="G84" s="16">
        <v>1083.2</v>
      </c>
      <c r="H84" s="16">
        <v>955.37</v>
      </c>
      <c r="I84" s="16">
        <v>1041.5999999999999</v>
      </c>
      <c r="J84" s="16">
        <v>1142</v>
      </c>
      <c r="K84" s="16">
        <v>1126.5999999999999</v>
      </c>
      <c r="L84" s="16">
        <v>1008.4</v>
      </c>
      <c r="M84" s="16">
        <v>961.32</v>
      </c>
      <c r="N84" s="18">
        <f>AVERAGE(B84:M84)</f>
        <v>1080.2758333333334</v>
      </c>
    </row>
    <row r="85" spans="1:14" x14ac:dyDescent="0.25">
      <c r="A85" s="9">
        <v>2004</v>
      </c>
      <c r="B85" s="16">
        <v>1028.2</v>
      </c>
      <c r="C85" s="16">
        <v>1093.5</v>
      </c>
      <c r="D85" s="16"/>
      <c r="E85" s="16"/>
      <c r="F85" s="16"/>
      <c r="G85" s="16"/>
      <c r="H85" s="16"/>
      <c r="I85" s="16"/>
      <c r="J85" s="16"/>
      <c r="K85" s="16"/>
      <c r="L85" s="16"/>
      <c r="M85" s="16"/>
      <c r="N85" s="18"/>
    </row>
    <row r="86" spans="1:14" x14ac:dyDescent="0.25">
      <c r="A86" s="9">
        <v>2005</v>
      </c>
      <c r="B86" s="16"/>
      <c r="C86" s="16"/>
      <c r="D86" s="16"/>
      <c r="E86" s="16"/>
      <c r="F86" s="16"/>
      <c r="G86" s="16"/>
      <c r="H86" s="16"/>
      <c r="I86" s="16"/>
      <c r="J86" s="16"/>
      <c r="K86" s="16"/>
      <c r="L86" s="16"/>
      <c r="M86" s="16"/>
      <c r="N86" s="18"/>
    </row>
    <row r="87" spans="1:14" x14ac:dyDescent="0.25">
      <c r="A87" s="9">
        <v>2006</v>
      </c>
      <c r="B87" s="16"/>
      <c r="C87" s="16"/>
      <c r="D87" s="16"/>
      <c r="E87" s="16"/>
      <c r="F87" s="16"/>
      <c r="G87" s="16"/>
      <c r="H87" s="16"/>
      <c r="I87" s="16"/>
      <c r="J87" s="16"/>
      <c r="K87" s="16"/>
      <c r="L87" s="16"/>
      <c r="M87" s="16"/>
      <c r="N87" s="18"/>
    </row>
    <row r="88" spans="1:14" x14ac:dyDescent="0.25">
      <c r="A88" s="9">
        <v>2007</v>
      </c>
      <c r="B88" s="16"/>
      <c r="C88" s="16"/>
      <c r="D88" s="16"/>
      <c r="E88" s="16"/>
      <c r="F88" s="16"/>
      <c r="G88" s="16"/>
      <c r="H88" s="16">
        <v>1136.4000000000001</v>
      </c>
      <c r="I88" s="16">
        <v>1089.3</v>
      </c>
      <c r="J88" s="16">
        <v>1137.2</v>
      </c>
      <c r="K88" s="16">
        <v>1182.3</v>
      </c>
      <c r="L88" s="16">
        <v>1069.3</v>
      </c>
      <c r="M88" s="16">
        <v>1097.7</v>
      </c>
      <c r="N88" s="18"/>
    </row>
    <row r="89" spans="1:14" x14ac:dyDescent="0.25">
      <c r="A89" s="9">
        <v>2008</v>
      </c>
      <c r="B89" s="16">
        <v>1130.8</v>
      </c>
      <c r="C89" s="16">
        <v>1233.4000000000001</v>
      </c>
      <c r="D89" s="16">
        <v>1240.2</v>
      </c>
      <c r="E89" s="16">
        <v>1209.3</v>
      </c>
      <c r="F89" s="16">
        <v>1069.9000000000001</v>
      </c>
      <c r="G89" s="16">
        <v>954.19</v>
      </c>
      <c r="H89" s="16">
        <v>935.38</v>
      </c>
      <c r="I89" s="16">
        <v>1028</v>
      </c>
      <c r="J89" s="16">
        <v>1037.8</v>
      </c>
      <c r="K89" s="16">
        <v>1040.4000000000001</v>
      </c>
      <c r="L89" s="16">
        <v>940.77</v>
      </c>
      <c r="M89" s="16">
        <v>1050</v>
      </c>
      <c r="N89" s="18">
        <f t="shared" ref="N89:N100" si="20">AVERAGE(B89:M89)</f>
        <v>1072.5116666666668</v>
      </c>
    </row>
    <row r="90" spans="1:14" x14ac:dyDescent="0.25">
      <c r="A90" s="9">
        <v>2009</v>
      </c>
      <c r="B90" s="16">
        <v>1113.9000000000001</v>
      </c>
      <c r="C90" s="16">
        <v>1241.3</v>
      </c>
      <c r="D90" s="16">
        <v>1364.2</v>
      </c>
      <c r="E90" s="16">
        <v>1197.5</v>
      </c>
      <c r="F90" s="16">
        <v>1171.8</v>
      </c>
      <c r="G90" s="16">
        <v>1157</v>
      </c>
      <c r="H90" s="16">
        <v>1041.0999999999999</v>
      </c>
      <c r="I90" s="16">
        <v>1155.5999999999999</v>
      </c>
      <c r="J90" s="16">
        <v>1134</v>
      </c>
      <c r="K90" s="16">
        <v>1089.9000000000001</v>
      </c>
      <c r="L90" s="16">
        <v>1114.2</v>
      </c>
      <c r="M90" s="16">
        <v>1124.2</v>
      </c>
      <c r="N90" s="18">
        <f t="shared" si="20"/>
        <v>1158.7250000000001</v>
      </c>
    </row>
    <row r="91" spans="1:14" x14ac:dyDescent="0.25">
      <c r="A91" s="9">
        <v>2010</v>
      </c>
      <c r="B91" s="16">
        <v>1102.8</v>
      </c>
      <c r="C91" s="16">
        <v>1135.5999999999999</v>
      </c>
      <c r="D91" s="16">
        <v>1241.0999999999999</v>
      </c>
      <c r="E91" s="16">
        <v>1269.3</v>
      </c>
      <c r="F91" s="16">
        <v>1212.7</v>
      </c>
      <c r="G91" s="16">
        <v>1082.0999999999999</v>
      </c>
      <c r="H91" s="16">
        <v>1099.9000000000001</v>
      </c>
      <c r="I91" s="16">
        <v>1140.7</v>
      </c>
      <c r="J91" s="16">
        <v>1187.7</v>
      </c>
      <c r="K91" s="16">
        <v>1104.4000000000001</v>
      </c>
      <c r="L91" s="16">
        <v>1009.6</v>
      </c>
      <c r="M91" s="16">
        <v>924.04</v>
      </c>
      <c r="N91" s="18">
        <f t="shared" si="20"/>
        <v>1125.8283333333331</v>
      </c>
    </row>
    <row r="92" spans="1:14" x14ac:dyDescent="0.25">
      <c r="A92" s="9">
        <v>2011</v>
      </c>
      <c r="B92" s="16">
        <v>1157.7</v>
      </c>
      <c r="C92" s="16">
        <v>1249.8</v>
      </c>
      <c r="D92" s="16">
        <v>1293.0999999999999</v>
      </c>
      <c r="E92" s="16">
        <v>1239</v>
      </c>
      <c r="F92" s="16">
        <v>1108.7</v>
      </c>
      <c r="G92" s="16">
        <v>1077</v>
      </c>
      <c r="H92" s="16">
        <v>1092.8</v>
      </c>
      <c r="I92" s="16">
        <v>1174.4000000000001</v>
      </c>
      <c r="J92" s="16">
        <v>1148.5999999999999</v>
      </c>
      <c r="K92" s="16">
        <v>1138.5</v>
      </c>
      <c r="L92" s="16">
        <v>1080</v>
      </c>
      <c r="M92" s="16">
        <v>1068.0999999999999</v>
      </c>
      <c r="N92" s="18">
        <f t="shared" si="20"/>
        <v>1152.3083333333334</v>
      </c>
    </row>
    <row r="93" spans="1:14" x14ac:dyDescent="0.25">
      <c r="A93" s="9">
        <v>2012</v>
      </c>
      <c r="B93" s="16">
        <v>1149.3</v>
      </c>
      <c r="C93" s="16">
        <v>1291.2</v>
      </c>
      <c r="D93" s="16">
        <v>1271.8</v>
      </c>
      <c r="E93" s="16">
        <v>1241.9000000000001</v>
      </c>
      <c r="F93" s="16">
        <v>1154.9000000000001</v>
      </c>
      <c r="G93" s="16">
        <v>1122.9000000000001</v>
      </c>
      <c r="H93" s="16">
        <v>997.86</v>
      </c>
      <c r="I93" s="16">
        <v>1038.2</v>
      </c>
      <c r="J93" s="16">
        <v>1077.0999999999999</v>
      </c>
      <c r="K93" s="16">
        <v>1140.5</v>
      </c>
      <c r="L93" s="16">
        <v>971.86</v>
      </c>
      <c r="M93" s="16">
        <v>1071.5</v>
      </c>
      <c r="N93" s="18">
        <f t="shared" si="20"/>
        <v>1127.4183333333335</v>
      </c>
    </row>
    <row r="94" spans="1:14" x14ac:dyDescent="0.25">
      <c r="A94" s="9">
        <v>2013</v>
      </c>
      <c r="B94" s="16">
        <v>1125.8</v>
      </c>
      <c r="C94" s="16">
        <v>1213.9000000000001</v>
      </c>
      <c r="D94" s="16">
        <v>1209</v>
      </c>
      <c r="E94" s="16">
        <v>1229.4000000000001</v>
      </c>
      <c r="F94" s="16">
        <v>1134.8</v>
      </c>
      <c r="G94" s="16">
        <v>941.32</v>
      </c>
      <c r="H94" s="16">
        <v>981.26</v>
      </c>
      <c r="I94" s="16">
        <v>1091.3</v>
      </c>
      <c r="J94" s="16">
        <v>1105.5999999999999</v>
      </c>
      <c r="K94" s="16">
        <v>1124.7</v>
      </c>
      <c r="L94" s="16">
        <v>1099.4000000000001</v>
      </c>
      <c r="M94" s="16">
        <v>1161.3</v>
      </c>
      <c r="N94" s="18">
        <f t="shared" si="20"/>
        <v>1118.1483333333333</v>
      </c>
    </row>
    <row r="95" spans="1:14" x14ac:dyDescent="0.25">
      <c r="A95" s="9">
        <v>2014</v>
      </c>
      <c r="B95" s="16">
        <v>1177.4000000000001</v>
      </c>
      <c r="C95" s="16">
        <v>1282.9000000000001</v>
      </c>
      <c r="D95" s="16">
        <v>1287.2</v>
      </c>
      <c r="E95" s="16">
        <v>1242.5</v>
      </c>
      <c r="F95" s="16">
        <v>1138.5999999999999</v>
      </c>
      <c r="G95" s="16">
        <v>957.74</v>
      </c>
      <c r="H95" s="16">
        <v>1100.4000000000001</v>
      </c>
      <c r="I95" s="16">
        <v>1066</v>
      </c>
      <c r="J95" s="16">
        <v>1109.5</v>
      </c>
      <c r="K95" s="16">
        <v>1079.2</v>
      </c>
      <c r="L95" s="16">
        <v>1135.8</v>
      </c>
      <c r="M95" s="16">
        <v>1154.0999999999999</v>
      </c>
      <c r="N95" s="18">
        <f t="shared" si="20"/>
        <v>1144.2783333333334</v>
      </c>
    </row>
    <row r="96" spans="1:14" x14ac:dyDescent="0.25">
      <c r="A96" s="9">
        <v>2015</v>
      </c>
      <c r="B96" s="16">
        <v>1184.5</v>
      </c>
      <c r="C96" s="16">
        <v>1275.5</v>
      </c>
      <c r="D96" s="16">
        <v>1337.8</v>
      </c>
      <c r="E96" s="16">
        <v>1256.9000000000001</v>
      </c>
      <c r="F96" s="16">
        <v>1083.3</v>
      </c>
      <c r="G96" s="16">
        <v>1172.4000000000001</v>
      </c>
      <c r="H96" s="16">
        <v>1130.4000000000001</v>
      </c>
      <c r="I96" s="16">
        <v>1133.9000000000001</v>
      </c>
      <c r="J96" s="16">
        <v>1108.5</v>
      </c>
      <c r="K96" s="16">
        <v>1122.9000000000001</v>
      </c>
      <c r="L96" s="16">
        <v>1076.4000000000001</v>
      </c>
      <c r="M96" s="16">
        <v>1057.2</v>
      </c>
      <c r="N96" s="18">
        <f t="shared" si="20"/>
        <v>1161.6416666666667</v>
      </c>
    </row>
    <row r="97" spans="1:14" x14ac:dyDescent="0.25">
      <c r="A97" s="9">
        <v>2016</v>
      </c>
      <c r="B97" s="16">
        <v>1202</v>
      </c>
      <c r="C97" s="16">
        <v>1244</v>
      </c>
      <c r="D97" s="16">
        <v>1216.9000000000001</v>
      </c>
      <c r="E97" s="16">
        <v>1228.5</v>
      </c>
      <c r="F97" s="16">
        <v>1220.4000000000001</v>
      </c>
      <c r="G97" s="16">
        <v>1109</v>
      </c>
      <c r="H97" s="16">
        <v>1072.9000000000001</v>
      </c>
      <c r="I97" s="16">
        <v>1104</v>
      </c>
      <c r="J97" s="16">
        <v>1061.3</v>
      </c>
      <c r="K97" s="16">
        <v>1203.5999999999999</v>
      </c>
      <c r="L97" s="16">
        <v>1059.9000000000001</v>
      </c>
      <c r="M97" s="16">
        <v>1123.2</v>
      </c>
      <c r="N97" s="18">
        <f t="shared" si="20"/>
        <v>1153.8083333333332</v>
      </c>
    </row>
    <row r="98" spans="1:14" x14ac:dyDescent="0.25">
      <c r="A98" s="9">
        <v>2017</v>
      </c>
      <c r="B98" s="16">
        <v>1178.9000000000001</v>
      </c>
      <c r="C98" s="16">
        <v>1270.4000000000001</v>
      </c>
      <c r="D98" s="16">
        <v>1369</v>
      </c>
      <c r="E98" s="16">
        <v>1257.5999999999999</v>
      </c>
      <c r="F98" s="16">
        <v>1181.8</v>
      </c>
      <c r="G98" s="16">
        <v>1054.9000000000001</v>
      </c>
      <c r="H98" s="16">
        <v>1143.0999999999999</v>
      </c>
      <c r="I98" s="16">
        <v>1167.0999999999999</v>
      </c>
      <c r="J98" s="16">
        <v>1177.4000000000001</v>
      </c>
      <c r="K98" s="16">
        <v>1208.0999999999999</v>
      </c>
      <c r="L98" s="16">
        <v>1096.2</v>
      </c>
      <c r="M98" s="16">
        <v>1157.8</v>
      </c>
      <c r="N98" s="18">
        <f t="shared" si="20"/>
        <v>1188.5250000000001</v>
      </c>
    </row>
    <row r="99" spans="1:14" x14ac:dyDescent="0.25">
      <c r="A99" s="9">
        <v>2018</v>
      </c>
      <c r="B99" s="16">
        <v>1101.7</v>
      </c>
      <c r="C99" s="16">
        <v>1279.8</v>
      </c>
      <c r="D99" s="16">
        <v>1337.1</v>
      </c>
      <c r="E99" s="16">
        <v>1286.4000000000001</v>
      </c>
      <c r="F99" s="16">
        <v>1210.9000000000001</v>
      </c>
      <c r="G99" s="16">
        <v>992.11</v>
      </c>
      <c r="H99" s="16">
        <v>1167.2</v>
      </c>
      <c r="I99" s="16">
        <v>1222.0999999999999</v>
      </c>
      <c r="J99" s="16">
        <v>1236.7</v>
      </c>
      <c r="K99" s="16">
        <v>1117.4000000000001</v>
      </c>
      <c r="L99" s="16">
        <v>1163.3900000000001</v>
      </c>
      <c r="M99" s="16">
        <v>1177.48</v>
      </c>
      <c r="N99" s="18">
        <f t="shared" si="20"/>
        <v>1191.0233333333333</v>
      </c>
    </row>
    <row r="100" spans="1:14" x14ac:dyDescent="0.25">
      <c r="A100" s="9">
        <v>2019</v>
      </c>
      <c r="B100" s="16">
        <v>1216.71</v>
      </c>
      <c r="C100" s="16">
        <v>1272.21</v>
      </c>
      <c r="D100" s="16">
        <v>1299.93</v>
      </c>
      <c r="E100" s="16">
        <v>1286.97</v>
      </c>
      <c r="F100" s="16">
        <v>1144.28</v>
      </c>
      <c r="G100" s="16">
        <v>1113.8599999999999</v>
      </c>
      <c r="H100" s="16">
        <v>1117.05</v>
      </c>
      <c r="I100" s="16">
        <v>1068.3800000000001</v>
      </c>
      <c r="J100" s="16">
        <v>1187.1600000000001</v>
      </c>
      <c r="K100" s="16">
        <v>1090.8399999999999</v>
      </c>
      <c r="L100" s="16">
        <v>1119.93</v>
      </c>
      <c r="M100" s="16">
        <v>1063.01</v>
      </c>
      <c r="N100" s="18">
        <f t="shared" si="20"/>
        <v>1165.0274999999999</v>
      </c>
    </row>
    <row r="101" spans="1:14" x14ac:dyDescent="0.25">
      <c r="A101" s="9">
        <v>2020</v>
      </c>
      <c r="B101" s="16">
        <v>1149.42</v>
      </c>
      <c r="C101" s="16">
        <v>1218.79</v>
      </c>
      <c r="D101" s="16">
        <v>1269.1600000000001</v>
      </c>
      <c r="E101" s="16">
        <v>1218.6300000000001</v>
      </c>
      <c r="F101" s="16">
        <v>1114.79</v>
      </c>
      <c r="G101" s="16">
        <v>999.98</v>
      </c>
      <c r="H101" s="16">
        <v>1068.44</v>
      </c>
      <c r="I101" s="16">
        <v>1018.19</v>
      </c>
      <c r="J101" s="16">
        <v>1143.17</v>
      </c>
      <c r="K101" s="16">
        <v>1148.83</v>
      </c>
      <c r="L101" s="16">
        <v>1117.32</v>
      </c>
      <c r="M101" s="16">
        <v>1146.3900000000001</v>
      </c>
      <c r="N101" s="18">
        <f>AVERAGE(B101:M101)</f>
        <v>1134.4258333333335</v>
      </c>
    </row>
    <row r="102" spans="1:14" x14ac:dyDescent="0.25">
      <c r="A102" s="9">
        <v>2021</v>
      </c>
      <c r="B102" s="16">
        <v>1178.67</v>
      </c>
      <c r="C102" s="16">
        <v>1250.25</v>
      </c>
      <c r="D102" s="16">
        <v>1278.71</v>
      </c>
      <c r="E102" s="16">
        <v>1250.67</v>
      </c>
      <c r="F102" s="16">
        <v>1185.33</v>
      </c>
      <c r="G102" s="16">
        <v>1143.83</v>
      </c>
      <c r="H102" s="16">
        <v>1089.29</v>
      </c>
      <c r="I102" s="16">
        <v>1165.6400000000001</v>
      </c>
      <c r="J102" s="16">
        <v>1204.1400000000001</v>
      </c>
      <c r="K102" s="16">
        <v>1257.51</v>
      </c>
      <c r="L102" s="16">
        <v>1091.7</v>
      </c>
      <c r="M102" s="14">
        <v>1161.93</v>
      </c>
      <c r="N102" s="18">
        <f>AVERAGE(B102:M102)</f>
        <v>1188.1391666666666</v>
      </c>
    </row>
    <row r="103" spans="1:14" x14ac:dyDescent="0.25">
      <c r="A103" s="9">
        <v>2022</v>
      </c>
      <c r="B103" s="16">
        <v>1273.77</v>
      </c>
      <c r="C103" s="16">
        <v>1348.43</v>
      </c>
      <c r="D103" s="16">
        <v>1367.61</v>
      </c>
      <c r="E103" s="16">
        <v>1336.81</v>
      </c>
      <c r="F103" s="16">
        <v>1194.1400000000001</v>
      </c>
      <c r="G103" s="14">
        <v>1210.7</v>
      </c>
      <c r="H103" s="16">
        <v>1227.6600000000001</v>
      </c>
      <c r="I103" s="16">
        <v>1162.67</v>
      </c>
      <c r="J103" s="16">
        <v>1240.4000000000001</v>
      </c>
      <c r="K103" s="16">
        <v>1205.6300000000001</v>
      </c>
      <c r="L103" s="16">
        <v>1018.25</v>
      </c>
      <c r="M103" s="16">
        <v>1138.0999999999999</v>
      </c>
      <c r="N103" s="18">
        <f>AVERAGE(B103:M103)</f>
        <v>1227.0141666666666</v>
      </c>
    </row>
    <row r="104" spans="1:14" x14ac:dyDescent="0.25">
      <c r="A104" s="9">
        <v>2023</v>
      </c>
      <c r="B104" s="16">
        <v>1168.97</v>
      </c>
      <c r="C104" s="16">
        <v>1332.33</v>
      </c>
      <c r="D104" s="16">
        <v>1304.5999999999999</v>
      </c>
      <c r="E104" s="16">
        <v>1352.43</v>
      </c>
      <c r="F104" s="16">
        <v>1283.78</v>
      </c>
      <c r="G104" s="16">
        <v>1054.3399999999999</v>
      </c>
      <c r="H104" s="16">
        <v>1038.3900000000001</v>
      </c>
      <c r="I104" s="16">
        <v>1144.54</v>
      </c>
      <c r="J104" s="16">
        <v>1189.68</v>
      </c>
      <c r="K104" s="16">
        <v>1257.81</v>
      </c>
      <c r="L104" s="16">
        <v>1088.6300000000001</v>
      </c>
      <c r="M104" s="14">
        <v>1176.8699999999999</v>
      </c>
      <c r="N104" s="18">
        <f>AVERAGE(B104:M104)</f>
        <v>1199.3641666666665</v>
      </c>
    </row>
    <row r="105" spans="1:14" x14ac:dyDescent="0.25">
      <c r="A105" s="9">
        <v>2024</v>
      </c>
      <c r="B105" s="16">
        <v>1230</v>
      </c>
      <c r="C105" s="16">
        <v>1276.24</v>
      </c>
      <c r="D105" s="16">
        <v>1261.52</v>
      </c>
      <c r="E105" s="16">
        <v>1187.29</v>
      </c>
      <c r="F105" s="16">
        <v>1212.3599999999999</v>
      </c>
      <c r="G105" s="16">
        <v>1128.74</v>
      </c>
      <c r="H105" s="16">
        <v>1041.1400000000001</v>
      </c>
      <c r="I105" s="16">
        <v>1142.69</v>
      </c>
      <c r="J105" s="16">
        <v>1118.92</v>
      </c>
      <c r="K105" s="16"/>
      <c r="L105" s="16"/>
      <c r="M105" s="16"/>
      <c r="N105" s="18"/>
    </row>
    <row r="106" spans="1:14" x14ac:dyDescent="0.25">
      <c r="A106" s="9">
        <v>2025</v>
      </c>
      <c r="B106" s="16"/>
      <c r="C106" s="16"/>
      <c r="D106" s="16"/>
      <c r="E106" s="16"/>
      <c r="F106" s="16"/>
      <c r="G106" s="16"/>
      <c r="H106" s="16"/>
      <c r="I106" s="16"/>
      <c r="J106" s="16"/>
      <c r="K106" s="16"/>
      <c r="L106" s="16"/>
      <c r="M106" s="16"/>
      <c r="N106" s="18"/>
    </row>
    <row r="107" spans="1:14" x14ac:dyDescent="0.25">
      <c r="A107" s="9">
        <v>2026</v>
      </c>
      <c r="B107" s="16"/>
      <c r="C107" s="16"/>
      <c r="D107" s="16"/>
      <c r="E107" s="16"/>
      <c r="F107" s="16"/>
      <c r="G107" s="16"/>
      <c r="H107" s="16"/>
      <c r="I107" s="16"/>
      <c r="J107" s="16"/>
      <c r="K107" s="16"/>
      <c r="L107" s="16"/>
      <c r="M107" s="16"/>
      <c r="N107" s="18"/>
    </row>
    <row r="108" spans="1:14" x14ac:dyDescent="0.25">
      <c r="A108" s="9">
        <v>2027</v>
      </c>
      <c r="B108" s="16"/>
      <c r="C108" s="16"/>
      <c r="D108" s="16"/>
      <c r="E108" s="16"/>
      <c r="F108" s="16"/>
      <c r="G108" s="16"/>
      <c r="H108" s="16"/>
      <c r="I108" s="16"/>
      <c r="J108" s="16"/>
      <c r="K108" s="16"/>
      <c r="L108" s="16"/>
      <c r="M108" s="16"/>
      <c r="N108" s="18"/>
    </row>
    <row r="109" spans="1:14" x14ac:dyDescent="0.25">
      <c r="A109" s="9">
        <v>2028</v>
      </c>
      <c r="B109" s="16"/>
      <c r="C109" s="16"/>
      <c r="D109" s="16"/>
      <c r="E109" s="16"/>
      <c r="F109" s="16"/>
      <c r="G109" s="16"/>
      <c r="H109" s="16"/>
      <c r="I109" s="16"/>
      <c r="J109" s="16"/>
      <c r="K109" s="16"/>
      <c r="L109" s="16"/>
      <c r="M109" s="16"/>
    </row>
    <row r="110" spans="1:14" x14ac:dyDescent="0.25">
      <c r="A110" s="7"/>
    </row>
    <row r="111" spans="1:14" x14ac:dyDescent="0.25">
      <c r="A111" s="9" t="s">
        <v>19</v>
      </c>
      <c r="B111" s="90">
        <f t="shared" ref="B111:N111" si="21">AVERAGE(B83:B108)</f>
        <v>1157.4652631578947</v>
      </c>
      <c r="C111" s="90">
        <f t="shared" si="21"/>
        <v>1247.3236842105262</v>
      </c>
      <c r="D111" s="90">
        <f t="shared" si="21"/>
        <v>1282.9905555555554</v>
      </c>
      <c r="E111" s="90">
        <f t="shared" si="21"/>
        <v>1249.2388888888888</v>
      </c>
      <c r="F111" s="90">
        <f t="shared" si="21"/>
        <v>1156.4611111111108</v>
      </c>
      <c r="G111" s="90">
        <f t="shared" si="21"/>
        <v>1075.2950000000001</v>
      </c>
      <c r="H111" s="90">
        <f t="shared" si="21"/>
        <v>1075.5810526315788</v>
      </c>
      <c r="I111" s="90">
        <f t="shared" si="21"/>
        <v>1113.3847368421054</v>
      </c>
      <c r="J111" s="90">
        <f t="shared" si="21"/>
        <v>1150.0084999999999</v>
      </c>
      <c r="K111" s="90">
        <f t="shared" si="21"/>
        <v>1145.3010526315788</v>
      </c>
      <c r="L111" s="90">
        <f t="shared" si="21"/>
        <v>1070.913157894737</v>
      </c>
      <c r="M111" s="90">
        <f t="shared" si="21"/>
        <v>1100.8442105263157</v>
      </c>
      <c r="N111" s="18">
        <f t="shared" si="21"/>
        <v>1152.2625490196078</v>
      </c>
    </row>
    <row r="112" spans="1:14" x14ac:dyDescent="0.25">
      <c r="A112" s="9" t="s">
        <v>20</v>
      </c>
      <c r="B112" s="90">
        <f t="shared" ref="B112:N112" si="22">STDEV(B83:B108)</f>
        <v>54.92908573469181</v>
      </c>
      <c r="C112" s="90">
        <f t="shared" si="22"/>
        <v>60.616793346996808</v>
      </c>
      <c r="D112" s="90">
        <f t="shared" si="22"/>
        <v>60.025497275762831</v>
      </c>
      <c r="E112" s="90">
        <f t="shared" si="22"/>
        <v>45.146411868222302</v>
      </c>
      <c r="F112" s="90">
        <f t="shared" si="22"/>
        <v>67.272043917294937</v>
      </c>
      <c r="G112" s="90">
        <f t="shared" si="22"/>
        <v>79.289604633527944</v>
      </c>
      <c r="H112" s="90">
        <f t="shared" si="22"/>
        <v>74.183309435683796</v>
      </c>
      <c r="I112" s="90">
        <f t="shared" si="22"/>
        <v>58.190508138586488</v>
      </c>
      <c r="J112" s="90">
        <f t="shared" si="22"/>
        <v>59.392411111450784</v>
      </c>
      <c r="K112" s="90">
        <f t="shared" si="22"/>
        <v>59.33883662630857</v>
      </c>
      <c r="L112" s="90">
        <f t="shared" si="22"/>
        <v>57.277040198653161</v>
      </c>
      <c r="M112" s="90">
        <f t="shared" si="22"/>
        <v>70.00767706439926</v>
      </c>
      <c r="N112" s="43">
        <f t="shared" si="22"/>
        <v>40.781351385006531</v>
      </c>
    </row>
    <row r="113" spans="1:14" x14ac:dyDescent="0.25">
      <c r="A113" s="9" t="s">
        <v>21</v>
      </c>
      <c r="B113" s="90">
        <f t="shared" ref="B113:N113" si="23">B112/B111*100</f>
        <v>4.7456357856329641</v>
      </c>
      <c r="C113" s="90">
        <f t="shared" si="23"/>
        <v>4.8597484449566313</v>
      </c>
      <c r="D113" s="90">
        <f t="shared" si="23"/>
        <v>4.6785611176826496</v>
      </c>
      <c r="E113" s="90">
        <f t="shared" si="23"/>
        <v>3.6139134211853503</v>
      </c>
      <c r="F113" s="90">
        <f t="shared" si="23"/>
        <v>5.8170606232198292</v>
      </c>
      <c r="G113" s="90">
        <f t="shared" si="23"/>
        <v>7.37375368001599</v>
      </c>
      <c r="H113" s="90">
        <f t="shared" si="23"/>
        <v>6.8970450208454883</v>
      </c>
      <c r="I113" s="90">
        <f t="shared" si="23"/>
        <v>5.2264510382666369</v>
      </c>
      <c r="J113" s="90">
        <f t="shared" si="23"/>
        <v>5.1645193154181719</v>
      </c>
      <c r="K113" s="90">
        <f t="shared" si="23"/>
        <v>5.1810688979953925</v>
      </c>
      <c r="L113" s="90">
        <f t="shared" si="23"/>
        <v>5.3484299615154303</v>
      </c>
      <c r="M113" s="90">
        <f t="shared" si="23"/>
        <v>6.3594536261337531</v>
      </c>
      <c r="N113" s="43">
        <f t="shared" si="23"/>
        <v>3.5392412449493369</v>
      </c>
    </row>
    <row r="114" spans="1:14" x14ac:dyDescent="0.25">
      <c r="A114" s="9" t="s">
        <v>22</v>
      </c>
      <c r="B114" s="90">
        <f t="shared" ref="B114:N114" si="24">MIN(B83:B108)</f>
        <v>1028.2</v>
      </c>
      <c r="C114" s="90">
        <f t="shared" si="24"/>
        <v>1093.5</v>
      </c>
      <c r="D114" s="90">
        <f t="shared" si="24"/>
        <v>1144.9000000000001</v>
      </c>
      <c r="E114" s="90">
        <f t="shared" si="24"/>
        <v>1187.29</v>
      </c>
      <c r="F114" s="90">
        <f t="shared" si="24"/>
        <v>993.82</v>
      </c>
      <c r="G114" s="90">
        <f t="shared" si="24"/>
        <v>941.32</v>
      </c>
      <c r="H114" s="90">
        <f t="shared" si="24"/>
        <v>935.38</v>
      </c>
      <c r="I114" s="90">
        <f t="shared" si="24"/>
        <v>1018.19</v>
      </c>
      <c r="J114" s="90">
        <f t="shared" si="24"/>
        <v>1037.8</v>
      </c>
      <c r="K114" s="90">
        <f t="shared" si="24"/>
        <v>1040.4000000000001</v>
      </c>
      <c r="L114" s="90">
        <f t="shared" si="24"/>
        <v>940.77</v>
      </c>
      <c r="M114" s="90">
        <f t="shared" si="24"/>
        <v>924.04</v>
      </c>
      <c r="N114" s="43">
        <f t="shared" si="24"/>
        <v>1072.5116666666668</v>
      </c>
    </row>
    <row r="115" spans="1:14" x14ac:dyDescent="0.25">
      <c r="A115" s="9" t="s">
        <v>23</v>
      </c>
      <c r="B115" s="90">
        <f t="shared" ref="B115:N115" si="25">MAX(B83:B108)</f>
        <v>1273.77</v>
      </c>
      <c r="C115" s="90">
        <f t="shared" si="25"/>
        <v>1348.43</v>
      </c>
      <c r="D115" s="90">
        <f t="shared" si="25"/>
        <v>1369</v>
      </c>
      <c r="E115" s="90">
        <f t="shared" si="25"/>
        <v>1352.43</v>
      </c>
      <c r="F115" s="90">
        <f t="shared" si="25"/>
        <v>1283.78</v>
      </c>
      <c r="G115" s="90">
        <f t="shared" si="25"/>
        <v>1210.7</v>
      </c>
      <c r="H115" s="90">
        <f t="shared" si="25"/>
        <v>1227.6600000000001</v>
      </c>
      <c r="I115" s="90">
        <f t="shared" si="25"/>
        <v>1222.0999999999999</v>
      </c>
      <c r="J115" s="90">
        <f t="shared" si="25"/>
        <v>1253.3</v>
      </c>
      <c r="K115" s="90">
        <f t="shared" si="25"/>
        <v>1257.81</v>
      </c>
      <c r="L115" s="90">
        <f t="shared" si="25"/>
        <v>1163.3900000000001</v>
      </c>
      <c r="M115" s="90">
        <f t="shared" si="25"/>
        <v>1177.48</v>
      </c>
      <c r="N115" s="43">
        <f t="shared" si="25"/>
        <v>1227.0141666666666</v>
      </c>
    </row>
    <row r="116" spans="1:14" x14ac:dyDescent="0.25">
      <c r="A116" s="9" t="s">
        <v>24</v>
      </c>
      <c r="B116" s="90">
        <f t="shared" ref="B116:N116" si="26">QUARTILE(B83:B108,1)</f>
        <v>1123.55</v>
      </c>
      <c r="C116" s="90">
        <f t="shared" si="26"/>
        <v>1226.095</v>
      </c>
      <c r="D116" s="90">
        <f t="shared" si="26"/>
        <v>1246.2049999999999</v>
      </c>
      <c r="E116" s="90">
        <f t="shared" si="26"/>
        <v>1221.0975000000001</v>
      </c>
      <c r="F116" s="90">
        <f t="shared" si="26"/>
        <v>1119.7925</v>
      </c>
      <c r="G116" s="90">
        <f t="shared" si="26"/>
        <v>1013.5699999999999</v>
      </c>
      <c r="H116" s="90">
        <f t="shared" si="26"/>
        <v>1039.7449999999999</v>
      </c>
      <c r="I116" s="90">
        <f t="shared" si="26"/>
        <v>1067.19</v>
      </c>
      <c r="J116" s="90">
        <f t="shared" si="26"/>
        <v>1109.25</v>
      </c>
      <c r="K116" s="90">
        <f t="shared" si="26"/>
        <v>1110.9000000000001</v>
      </c>
      <c r="L116" s="90">
        <f t="shared" si="26"/>
        <v>1039.075</v>
      </c>
      <c r="M116" s="90">
        <f t="shared" si="26"/>
        <v>1065.5549999999998</v>
      </c>
      <c r="N116" s="43">
        <f t="shared" si="26"/>
        <v>1127.4183333333335</v>
      </c>
    </row>
    <row r="117" spans="1:14" x14ac:dyDescent="0.25">
      <c r="A117" s="9" t="s">
        <v>25</v>
      </c>
      <c r="B117" s="90">
        <f t="shared" ref="B117:N117" si="27">QUARTILE(B83:B108,2)</f>
        <v>1157.7</v>
      </c>
      <c r="C117" s="90">
        <f t="shared" si="27"/>
        <v>1250.25</v>
      </c>
      <c r="D117" s="90">
        <f t="shared" si="27"/>
        <v>1282.9549999999999</v>
      </c>
      <c r="E117" s="90">
        <f t="shared" si="27"/>
        <v>1242.2</v>
      </c>
      <c r="F117" s="90">
        <f t="shared" si="27"/>
        <v>1163.3499999999999</v>
      </c>
      <c r="G117" s="90">
        <f t="shared" si="27"/>
        <v>1082.6500000000001</v>
      </c>
      <c r="H117" s="90">
        <f t="shared" si="27"/>
        <v>1089.29</v>
      </c>
      <c r="I117" s="90">
        <f t="shared" si="27"/>
        <v>1133.9000000000001</v>
      </c>
      <c r="J117" s="90">
        <f t="shared" si="27"/>
        <v>1142.585</v>
      </c>
      <c r="K117" s="90">
        <f t="shared" si="27"/>
        <v>1126.5999999999999</v>
      </c>
      <c r="L117" s="90">
        <f t="shared" si="27"/>
        <v>1086.3</v>
      </c>
      <c r="M117" s="90">
        <f t="shared" si="27"/>
        <v>1123.2</v>
      </c>
      <c r="N117" s="43">
        <f t="shared" si="27"/>
        <v>1153.8083333333332</v>
      </c>
    </row>
    <row r="118" spans="1:14" x14ac:dyDescent="0.25">
      <c r="A118" s="9" t="s">
        <v>26</v>
      </c>
      <c r="B118" s="90">
        <f t="shared" ref="B118:N118" si="28">QUARTILE(B83:B108,3)</f>
        <v>1181.7</v>
      </c>
      <c r="C118" s="90">
        <f t="shared" si="28"/>
        <v>1278.02</v>
      </c>
      <c r="D118" s="90">
        <f t="shared" si="28"/>
        <v>1328.9749999999999</v>
      </c>
      <c r="E118" s="90">
        <f t="shared" si="28"/>
        <v>1266.375</v>
      </c>
      <c r="F118" s="90">
        <f t="shared" si="28"/>
        <v>1206.71</v>
      </c>
      <c r="G118" s="90">
        <f t="shared" si="28"/>
        <v>1127.28</v>
      </c>
      <c r="H118" s="90">
        <f t="shared" si="28"/>
        <v>1123.7249999999999</v>
      </c>
      <c r="I118" s="90">
        <f t="shared" si="28"/>
        <v>1159.135</v>
      </c>
      <c r="J118" s="90">
        <f t="shared" si="28"/>
        <v>1188.1950000000002</v>
      </c>
      <c r="K118" s="90">
        <f t="shared" si="28"/>
        <v>1192.9499999999998</v>
      </c>
      <c r="L118" s="90">
        <f t="shared" si="28"/>
        <v>1106.8000000000002</v>
      </c>
      <c r="M118" s="90">
        <f t="shared" si="28"/>
        <v>1155.9499999999998</v>
      </c>
      <c r="N118" s="43">
        <f t="shared" si="28"/>
        <v>1188.1391666666666</v>
      </c>
    </row>
    <row r="119" spans="1:14" x14ac:dyDescent="0.25">
      <c r="C119" s="16"/>
    </row>
    <row r="120" spans="1:14" x14ac:dyDescent="0.25">
      <c r="C120" s="16"/>
    </row>
    <row r="121" spans="1:14" ht="12.75" x14ac:dyDescent="0.2">
      <c r="C121" s="16"/>
      <c r="N121"/>
    </row>
    <row r="122" spans="1:14" ht="12.75" x14ac:dyDescent="0.2">
      <c r="C122" s="16"/>
      <c r="N122"/>
    </row>
    <row r="123" spans="1:14" ht="12.75" x14ac:dyDescent="0.2">
      <c r="C123" s="16"/>
      <c r="N123"/>
    </row>
    <row r="124" spans="1:14" ht="12.75" x14ac:dyDescent="0.2">
      <c r="C124" s="16"/>
      <c r="N124"/>
    </row>
    <row r="125" spans="1:14" ht="12.75" x14ac:dyDescent="0.2">
      <c r="C125" s="16"/>
      <c r="N125"/>
    </row>
    <row r="126" spans="1:14" ht="12.75" x14ac:dyDescent="0.2">
      <c r="C126" s="16"/>
      <c r="N126"/>
    </row>
    <row r="127" spans="1:14" ht="12.75" x14ac:dyDescent="0.2">
      <c r="C127" s="16"/>
      <c r="N127"/>
    </row>
    <row r="128" spans="1:14" ht="12.75" x14ac:dyDescent="0.2">
      <c r="B128" s="90"/>
      <c r="C128" s="90"/>
      <c r="D128" s="90"/>
      <c r="E128" s="90"/>
      <c r="F128" s="90"/>
      <c r="G128" s="90"/>
      <c r="H128" s="90"/>
      <c r="I128" s="90"/>
      <c r="J128" s="90"/>
      <c r="K128" s="90"/>
      <c r="L128" s="90"/>
      <c r="M128" s="90"/>
      <c r="N128"/>
    </row>
    <row r="129" spans="2:14" ht="12.75" x14ac:dyDescent="0.2">
      <c r="B129" s="90"/>
      <c r="C129" s="90"/>
      <c r="D129" s="90"/>
      <c r="E129" s="90"/>
      <c r="F129" s="90"/>
      <c r="G129" s="90"/>
      <c r="H129" s="90"/>
      <c r="I129" s="90"/>
      <c r="J129" s="90"/>
      <c r="K129" s="90"/>
      <c r="L129" s="90"/>
      <c r="M129" s="90"/>
      <c r="N129"/>
    </row>
    <row r="130" spans="2:14" ht="12.75" x14ac:dyDescent="0.2">
      <c r="B130" s="90"/>
      <c r="C130" s="90"/>
      <c r="D130" s="90"/>
      <c r="E130" s="90"/>
      <c r="F130" s="90"/>
      <c r="G130" s="90"/>
      <c r="H130" s="90"/>
      <c r="I130" s="90"/>
      <c r="J130" s="90"/>
      <c r="K130" s="90"/>
      <c r="L130" s="90"/>
      <c r="M130" s="90"/>
      <c r="N130"/>
    </row>
    <row r="131" spans="2:14" ht="12.75" x14ac:dyDescent="0.2">
      <c r="B131" s="90"/>
      <c r="C131" s="90"/>
      <c r="D131" s="90"/>
      <c r="E131" s="90"/>
      <c r="F131" s="90"/>
      <c r="G131" s="90"/>
      <c r="H131" s="90"/>
      <c r="I131" s="90"/>
      <c r="J131" s="90"/>
      <c r="K131" s="90"/>
      <c r="L131" s="90"/>
      <c r="M131" s="90"/>
      <c r="N131"/>
    </row>
    <row r="132" spans="2:14" ht="12.75" x14ac:dyDescent="0.2">
      <c r="C132" s="16"/>
      <c r="N132"/>
    </row>
    <row r="133" spans="2:14" ht="12.75" x14ac:dyDescent="0.2">
      <c r="C133" s="16"/>
      <c r="N133"/>
    </row>
    <row r="134" spans="2:14" ht="12.75" x14ac:dyDescent="0.2">
      <c r="C134" s="16"/>
      <c r="N134"/>
    </row>
    <row r="135" spans="2:14" ht="12.75" x14ac:dyDescent="0.2">
      <c r="C135" s="16"/>
      <c r="N135"/>
    </row>
    <row r="136" spans="2:14" ht="12.75" x14ac:dyDescent="0.2">
      <c r="C136" s="16"/>
      <c r="N136"/>
    </row>
    <row r="137" spans="2:14" ht="12.75" x14ac:dyDescent="0.2">
      <c r="C137" s="16"/>
      <c r="N137"/>
    </row>
    <row r="138" spans="2:14" ht="12.75" x14ac:dyDescent="0.2">
      <c r="C138" s="16"/>
      <c r="N138"/>
    </row>
    <row r="139" spans="2:14" ht="12.75" x14ac:dyDescent="0.2">
      <c r="C139" s="16"/>
      <c r="N139"/>
    </row>
    <row r="140" spans="2:14" ht="12.75" x14ac:dyDescent="0.2">
      <c r="C140" s="16"/>
      <c r="N140"/>
    </row>
    <row r="141" spans="2:14" ht="12.75" x14ac:dyDescent="0.2">
      <c r="C141" s="16"/>
      <c r="N141"/>
    </row>
    <row r="142" spans="2:14" ht="12.75" x14ac:dyDescent="0.2">
      <c r="C142" s="16"/>
      <c r="N142"/>
    </row>
    <row r="143" spans="2:14" ht="12.75" x14ac:dyDescent="0.2">
      <c r="C143" s="16"/>
      <c r="N143"/>
    </row>
    <row r="144" spans="2:14" ht="12.75" x14ac:dyDescent="0.2">
      <c r="C144" s="16"/>
      <c r="N144"/>
    </row>
    <row r="145" spans="1:14" ht="12.75" x14ac:dyDescent="0.2">
      <c r="C145" s="16"/>
      <c r="N145"/>
    </row>
    <row r="146" spans="1:14" ht="12.75" x14ac:dyDescent="0.2">
      <c r="C146" s="16"/>
      <c r="N146"/>
    </row>
    <row r="147" spans="1:14" ht="12.75" x14ac:dyDescent="0.2">
      <c r="C147" s="16"/>
      <c r="N147"/>
    </row>
    <row r="148" spans="1:14" ht="12.75" x14ac:dyDescent="0.2">
      <c r="C148" s="16"/>
      <c r="N148"/>
    </row>
    <row r="149" spans="1:14" ht="12.75" x14ac:dyDescent="0.2">
      <c r="C149" s="16"/>
      <c r="N149"/>
    </row>
    <row r="150" spans="1:14" ht="12.75" x14ac:dyDescent="0.2">
      <c r="C150" s="16"/>
      <c r="N150"/>
    </row>
    <row r="151" spans="1:14" ht="12.75" x14ac:dyDescent="0.2">
      <c r="C151" s="16"/>
      <c r="N151"/>
    </row>
    <row r="152" spans="1:14" ht="12.75" x14ac:dyDescent="0.2">
      <c r="C152" s="16"/>
      <c r="N152"/>
    </row>
    <row r="153" spans="1:14" ht="12.75" x14ac:dyDescent="0.2">
      <c r="C153" s="16"/>
      <c r="N153"/>
    </row>
    <row r="154" spans="1:14" ht="12.75" x14ac:dyDescent="0.2">
      <c r="C154" s="16"/>
      <c r="N154"/>
    </row>
    <row r="155" spans="1:14" ht="12.75" x14ac:dyDescent="0.2">
      <c r="C155" s="16"/>
      <c r="N155"/>
    </row>
    <row r="156" spans="1:14" ht="12.75" x14ac:dyDescent="0.2">
      <c r="C156" s="16"/>
      <c r="N156"/>
    </row>
    <row r="157" spans="1:14" ht="12.75" x14ac:dyDescent="0.2">
      <c r="C157" s="16"/>
      <c r="N157"/>
    </row>
    <row r="158" spans="1:14" ht="12.75" x14ac:dyDescent="0.2">
      <c r="C158" s="16"/>
      <c r="N158"/>
    </row>
    <row r="159" spans="1:14" ht="12.75" x14ac:dyDescent="0.2">
      <c r="A159" s="47"/>
      <c r="C159" s="16"/>
      <c r="N159"/>
    </row>
    <row r="160" spans="1:14" ht="12.75" x14ac:dyDescent="0.2">
      <c r="A160" s="47"/>
      <c r="C160" s="16"/>
      <c r="N160"/>
    </row>
    <row r="161" spans="1:14" ht="12.75" x14ac:dyDescent="0.2">
      <c r="A161" s="47"/>
      <c r="C161" s="16"/>
      <c r="N161"/>
    </row>
    <row r="162" spans="1:14" ht="12.75" x14ac:dyDescent="0.2">
      <c r="A162" s="47"/>
      <c r="C162" s="16"/>
      <c r="N162"/>
    </row>
    <row r="163" spans="1:14" ht="12.75" x14ac:dyDescent="0.2">
      <c r="C163" s="16"/>
      <c r="N163"/>
    </row>
    <row r="164" spans="1:14" ht="12.75" x14ac:dyDescent="0.2">
      <c r="C164" s="16"/>
      <c r="N164"/>
    </row>
    <row r="165" spans="1:14" ht="12.75" x14ac:dyDescent="0.2">
      <c r="C165" s="16"/>
      <c r="N165"/>
    </row>
    <row r="166" spans="1:14" ht="12.75" x14ac:dyDescent="0.2">
      <c r="C166" s="16"/>
      <c r="N166"/>
    </row>
    <row r="167" spans="1:14" ht="12.75" x14ac:dyDescent="0.2">
      <c r="C167" s="16"/>
      <c r="N167"/>
    </row>
    <row r="168" spans="1:14" ht="12.75" x14ac:dyDescent="0.2">
      <c r="C168" s="16"/>
      <c r="N168"/>
    </row>
    <row r="169" spans="1:14" ht="12.75" x14ac:dyDescent="0.2">
      <c r="C169" s="16"/>
      <c r="N169"/>
    </row>
    <row r="170" spans="1:14" ht="12.75" x14ac:dyDescent="0.2">
      <c r="C170" s="16"/>
      <c r="N170"/>
    </row>
    <row r="171" spans="1:14" ht="12.75" x14ac:dyDescent="0.2">
      <c r="C171" s="16"/>
      <c r="N171"/>
    </row>
    <row r="172" spans="1:14" ht="12.75" x14ac:dyDescent="0.2">
      <c r="C172" s="16"/>
      <c r="N172"/>
    </row>
    <row r="173" spans="1:14" ht="12.75" x14ac:dyDescent="0.2">
      <c r="C173" s="16"/>
      <c r="N173"/>
    </row>
    <row r="174" spans="1:14" ht="12.75" x14ac:dyDescent="0.2">
      <c r="C174" s="16"/>
      <c r="N174"/>
    </row>
    <row r="175" spans="1:14" ht="12.75" x14ac:dyDescent="0.2">
      <c r="C175" s="16"/>
      <c r="N175"/>
    </row>
    <row r="176" spans="1:14" ht="12.75" x14ac:dyDescent="0.2">
      <c r="C176" s="16"/>
      <c r="N176"/>
    </row>
    <row r="177" spans="3:14" ht="12.75" x14ac:dyDescent="0.2">
      <c r="C177" s="16"/>
      <c r="N177"/>
    </row>
    <row r="178" spans="3:14" ht="12.75" x14ac:dyDescent="0.2">
      <c r="C178" s="16"/>
      <c r="N178"/>
    </row>
    <row r="179" spans="3:14" ht="12.75" x14ac:dyDescent="0.2">
      <c r="C179" s="16"/>
      <c r="N179"/>
    </row>
    <row r="180" spans="3:14" ht="12.75" x14ac:dyDescent="0.2">
      <c r="C180" s="16"/>
      <c r="N180"/>
    </row>
    <row r="181" spans="3:14" ht="12.75" x14ac:dyDescent="0.2">
      <c r="C181" s="16"/>
      <c r="N181"/>
    </row>
    <row r="182" spans="3:14" ht="12.75" x14ac:dyDescent="0.2">
      <c r="C182" s="16"/>
      <c r="N182"/>
    </row>
    <row r="183" spans="3:14" ht="12.75" x14ac:dyDescent="0.2">
      <c r="C183" s="16"/>
      <c r="N183"/>
    </row>
    <row r="184" spans="3:14" ht="12.75" x14ac:dyDescent="0.2">
      <c r="C184" s="16"/>
      <c r="N184"/>
    </row>
    <row r="185" spans="3:14" ht="12.75" x14ac:dyDescent="0.2">
      <c r="C185" s="16"/>
      <c r="N185"/>
    </row>
    <row r="186" spans="3:14" ht="12.75" x14ac:dyDescent="0.2">
      <c r="C186" s="16"/>
      <c r="N186"/>
    </row>
    <row r="187" spans="3:14" ht="12.75" x14ac:dyDescent="0.2">
      <c r="C187" s="16"/>
      <c r="N187"/>
    </row>
    <row r="188" spans="3:14" ht="12.75" x14ac:dyDescent="0.2">
      <c r="C188" s="16"/>
      <c r="N188"/>
    </row>
    <row r="189" spans="3:14" ht="12.75" x14ac:dyDescent="0.2">
      <c r="C189" s="16"/>
      <c r="N189"/>
    </row>
    <row r="190" spans="3:14" ht="12.75" x14ac:dyDescent="0.2">
      <c r="C190" s="16"/>
      <c r="N190"/>
    </row>
    <row r="191" spans="3:14" ht="12.75" x14ac:dyDescent="0.2">
      <c r="C191" s="16"/>
      <c r="N191"/>
    </row>
    <row r="192" spans="3:14" ht="12.75" x14ac:dyDescent="0.2">
      <c r="C192" s="16"/>
      <c r="N192"/>
    </row>
    <row r="193" spans="3:14" ht="12.75" x14ac:dyDescent="0.2">
      <c r="C193" s="16"/>
      <c r="N193"/>
    </row>
    <row r="194" spans="3:14" ht="12.75" x14ac:dyDescent="0.2">
      <c r="C194" s="16"/>
      <c r="N194"/>
    </row>
    <row r="195" spans="3:14" ht="12.75" x14ac:dyDescent="0.2">
      <c r="C195" s="16"/>
      <c r="N195"/>
    </row>
    <row r="196" spans="3:14" ht="12.75" x14ac:dyDescent="0.2">
      <c r="C196" s="16"/>
      <c r="N196"/>
    </row>
    <row r="197" spans="3:14" ht="12.75" x14ac:dyDescent="0.2">
      <c r="C197" s="16"/>
      <c r="N197"/>
    </row>
    <row r="198" spans="3:14" ht="12.75" x14ac:dyDescent="0.2">
      <c r="C198" s="16"/>
      <c r="N198"/>
    </row>
    <row r="199" spans="3:14" ht="12.75" x14ac:dyDescent="0.2">
      <c r="C199" s="16"/>
      <c r="N199"/>
    </row>
    <row r="200" spans="3:14" ht="12.75" x14ac:dyDescent="0.2">
      <c r="C200" s="16"/>
      <c r="N200"/>
    </row>
    <row r="201" spans="3:14" ht="12.75" x14ac:dyDescent="0.2">
      <c r="C201" s="16"/>
      <c r="N201"/>
    </row>
    <row r="202" spans="3:14" ht="12.75" x14ac:dyDescent="0.2">
      <c r="C202" s="16"/>
      <c r="N202"/>
    </row>
    <row r="203" spans="3:14" ht="12.75" x14ac:dyDescent="0.2">
      <c r="C203" s="16"/>
      <c r="N203"/>
    </row>
    <row r="204" spans="3:14" ht="12.75" x14ac:dyDescent="0.2">
      <c r="C204" s="16"/>
      <c r="N204"/>
    </row>
    <row r="205" spans="3:14" ht="12.75" x14ac:dyDescent="0.2">
      <c r="C205" s="16"/>
      <c r="N205"/>
    </row>
    <row r="206" spans="3:14" ht="12.75" x14ac:dyDescent="0.2">
      <c r="C206" s="16"/>
      <c r="N206"/>
    </row>
    <row r="207" spans="3:14" ht="12.75" x14ac:dyDescent="0.2">
      <c r="C207" s="16"/>
      <c r="N207"/>
    </row>
    <row r="208" spans="3:14" ht="12.75" x14ac:dyDescent="0.2">
      <c r="C208" s="16"/>
      <c r="N208"/>
    </row>
    <row r="209" spans="3:14" ht="12.75" x14ac:dyDescent="0.2">
      <c r="C209" s="16"/>
      <c r="N209"/>
    </row>
    <row r="210" spans="3:14" ht="12.75" x14ac:dyDescent="0.2">
      <c r="C210" s="16"/>
      <c r="N210"/>
    </row>
    <row r="211" spans="3:14" ht="12.75" x14ac:dyDescent="0.2">
      <c r="C211" s="16"/>
      <c r="N211"/>
    </row>
    <row r="212" spans="3:14" ht="12.75" x14ac:dyDescent="0.2">
      <c r="C212" s="16"/>
      <c r="N212"/>
    </row>
    <row r="213" spans="3:14" ht="12.75" x14ac:dyDescent="0.2">
      <c r="C213" s="16"/>
      <c r="N213"/>
    </row>
    <row r="214" spans="3:14" ht="12.75" x14ac:dyDescent="0.2">
      <c r="C214" s="16"/>
      <c r="N214"/>
    </row>
    <row r="215" spans="3:14" ht="12.75" x14ac:dyDescent="0.2">
      <c r="C215" s="16"/>
      <c r="N215"/>
    </row>
    <row r="216" spans="3:14" ht="12.75" x14ac:dyDescent="0.2">
      <c r="C216" s="16"/>
      <c r="N216"/>
    </row>
    <row r="217" spans="3:14" ht="12.75" x14ac:dyDescent="0.2">
      <c r="C217" s="16"/>
      <c r="N217"/>
    </row>
    <row r="218" spans="3:14" ht="12.75" x14ac:dyDescent="0.2">
      <c r="C218" s="16"/>
      <c r="N218"/>
    </row>
    <row r="219" spans="3:14" ht="12.75" x14ac:dyDescent="0.2">
      <c r="C219" s="16"/>
      <c r="N219"/>
    </row>
    <row r="220" spans="3:14" ht="12.75" x14ac:dyDescent="0.2">
      <c r="C220" s="16"/>
      <c r="N220"/>
    </row>
    <row r="221" spans="3:14" ht="12.75" x14ac:dyDescent="0.2">
      <c r="C221" s="16"/>
      <c r="N221"/>
    </row>
    <row r="222" spans="3:14" ht="12.75" x14ac:dyDescent="0.2">
      <c r="C222" s="16"/>
      <c r="N222"/>
    </row>
    <row r="223" spans="3:14" ht="12.75" x14ac:dyDescent="0.2">
      <c r="C223" s="16"/>
      <c r="N223"/>
    </row>
    <row r="224" spans="3:14" ht="12.75" x14ac:dyDescent="0.2">
      <c r="C224" s="16"/>
      <c r="N224"/>
    </row>
    <row r="225" spans="3:14" ht="12.75" x14ac:dyDescent="0.2">
      <c r="C225" s="16"/>
      <c r="N225"/>
    </row>
    <row r="226" spans="3:14" ht="12.75" x14ac:dyDescent="0.2">
      <c r="C226" s="16"/>
      <c r="N226"/>
    </row>
    <row r="227" spans="3:14" ht="12.75" x14ac:dyDescent="0.2">
      <c r="C227" s="16"/>
      <c r="N227"/>
    </row>
    <row r="228" spans="3:14" ht="12.75" x14ac:dyDescent="0.2">
      <c r="C228" s="16"/>
      <c r="N228"/>
    </row>
    <row r="229" spans="3:14" ht="12.75" x14ac:dyDescent="0.2">
      <c r="C229" s="16"/>
      <c r="N229"/>
    </row>
    <row r="230" spans="3:14" ht="12.75" x14ac:dyDescent="0.2">
      <c r="C230" s="16"/>
      <c r="N230"/>
    </row>
    <row r="231" spans="3:14" ht="12.75" x14ac:dyDescent="0.2">
      <c r="C231" s="16"/>
      <c r="N231"/>
    </row>
    <row r="232" spans="3:14" ht="12.75" x14ac:dyDescent="0.2">
      <c r="C232" s="16"/>
      <c r="N232"/>
    </row>
    <row r="233" spans="3:14" ht="12.75" x14ac:dyDescent="0.2">
      <c r="C233" s="16"/>
      <c r="N233"/>
    </row>
    <row r="234" spans="3:14" ht="12.75" x14ac:dyDescent="0.2">
      <c r="C234" s="16"/>
      <c r="N234"/>
    </row>
    <row r="235" spans="3:14" ht="12.75" x14ac:dyDescent="0.2">
      <c r="C235" s="16"/>
      <c r="N235"/>
    </row>
    <row r="236" spans="3:14" ht="12.75" x14ac:dyDescent="0.2">
      <c r="C236" s="16"/>
      <c r="N236"/>
    </row>
    <row r="237" spans="3:14" ht="12.75" x14ac:dyDescent="0.2">
      <c r="C237" s="16"/>
      <c r="N237"/>
    </row>
    <row r="238" spans="3:14" ht="12.75" x14ac:dyDescent="0.2">
      <c r="C238" s="16"/>
      <c r="N238"/>
    </row>
    <row r="239" spans="3:14" ht="12.75" x14ac:dyDescent="0.2">
      <c r="C239" s="16"/>
      <c r="N239"/>
    </row>
    <row r="240" spans="3:14" ht="12.75" x14ac:dyDescent="0.2">
      <c r="C240" s="16"/>
      <c r="N240"/>
    </row>
    <row r="241" spans="3:14" ht="12.75" x14ac:dyDescent="0.2">
      <c r="C241" s="16"/>
      <c r="N241"/>
    </row>
    <row r="242" spans="3:14" ht="12.75" x14ac:dyDescent="0.2">
      <c r="C242" s="16"/>
      <c r="N242"/>
    </row>
    <row r="243" spans="3:14" ht="12.75" x14ac:dyDescent="0.2">
      <c r="C243" s="16"/>
      <c r="N243"/>
    </row>
    <row r="244" spans="3:14" ht="12.75" x14ac:dyDescent="0.2">
      <c r="C244" s="16"/>
      <c r="N244"/>
    </row>
    <row r="245" spans="3:14" ht="12.75" x14ac:dyDescent="0.2">
      <c r="C245" s="16"/>
      <c r="N245"/>
    </row>
    <row r="246" spans="3:14" ht="12.75" x14ac:dyDescent="0.2">
      <c r="C246" s="16"/>
      <c r="N246"/>
    </row>
    <row r="247" spans="3:14" ht="12.75" x14ac:dyDescent="0.2">
      <c r="C247" s="16"/>
      <c r="N247"/>
    </row>
    <row r="248" spans="3:14" ht="12.75" x14ac:dyDescent="0.2">
      <c r="C248" s="16"/>
      <c r="N248"/>
    </row>
    <row r="249" spans="3:14" ht="12.75" x14ac:dyDescent="0.2">
      <c r="C249" s="16"/>
      <c r="N249"/>
    </row>
    <row r="250" spans="3:14" ht="12.75" x14ac:dyDescent="0.2">
      <c r="C250" s="16"/>
      <c r="N250"/>
    </row>
    <row r="251" spans="3:14" ht="12.75" x14ac:dyDescent="0.2">
      <c r="C251" s="16"/>
      <c r="N251"/>
    </row>
    <row r="252" spans="3:14" ht="12.75" x14ac:dyDescent="0.2">
      <c r="C252" s="16"/>
      <c r="N252"/>
    </row>
    <row r="253" spans="3:14" ht="12.75" x14ac:dyDescent="0.2">
      <c r="C253" s="16"/>
      <c r="N253"/>
    </row>
    <row r="254" spans="3:14" ht="12.75" x14ac:dyDescent="0.2">
      <c r="C254" s="16"/>
      <c r="N254"/>
    </row>
    <row r="255" spans="3:14" ht="12.75" x14ac:dyDescent="0.2">
      <c r="C255" s="16"/>
      <c r="N255"/>
    </row>
    <row r="256" spans="3:14" ht="12.75" x14ac:dyDescent="0.2">
      <c r="C256" s="16"/>
      <c r="N256"/>
    </row>
    <row r="257" spans="3:14" ht="12.75" x14ac:dyDescent="0.2">
      <c r="C257" s="16"/>
      <c r="N257"/>
    </row>
    <row r="258" spans="3:14" ht="12.75" x14ac:dyDescent="0.2">
      <c r="C258" s="16"/>
      <c r="N258"/>
    </row>
    <row r="259" spans="3:14" ht="12.75" x14ac:dyDescent="0.2">
      <c r="C259" s="16"/>
      <c r="N259"/>
    </row>
    <row r="260" spans="3:14" ht="12.75" x14ac:dyDescent="0.2">
      <c r="C260" s="16"/>
      <c r="N260"/>
    </row>
    <row r="261" spans="3:14" ht="12.75" x14ac:dyDescent="0.2">
      <c r="C261" s="16"/>
      <c r="N261"/>
    </row>
    <row r="262" spans="3:14" ht="12.75" x14ac:dyDescent="0.2">
      <c r="C262" s="16"/>
      <c r="N262"/>
    </row>
    <row r="263" spans="3:14" ht="12.75" x14ac:dyDescent="0.2">
      <c r="C263" s="16"/>
      <c r="N263"/>
    </row>
    <row r="264" spans="3:14" ht="12.75" x14ac:dyDescent="0.2">
      <c r="C264" s="16"/>
      <c r="N264"/>
    </row>
    <row r="265" spans="3:14" ht="12.75" x14ac:dyDescent="0.2">
      <c r="C265" s="16"/>
      <c r="N265"/>
    </row>
    <row r="266" spans="3:14" ht="12.75" x14ac:dyDescent="0.2">
      <c r="C266" s="16"/>
      <c r="N266"/>
    </row>
    <row r="267" spans="3:14" ht="12.75" x14ac:dyDescent="0.2">
      <c r="C267" s="16"/>
      <c r="N267"/>
    </row>
    <row r="268" spans="3:14" ht="12.75" x14ac:dyDescent="0.2">
      <c r="C268" s="16"/>
      <c r="N268"/>
    </row>
    <row r="269" spans="3:14" ht="12.75" x14ac:dyDescent="0.2">
      <c r="C269" s="16"/>
      <c r="N269"/>
    </row>
    <row r="270" spans="3:14" ht="12.75" x14ac:dyDescent="0.2">
      <c r="C270" s="16"/>
      <c r="N270"/>
    </row>
    <row r="271" spans="3:14" ht="12.75" x14ac:dyDescent="0.2">
      <c r="C271" s="16"/>
      <c r="N271"/>
    </row>
    <row r="272" spans="3:14" ht="12.75" x14ac:dyDescent="0.2">
      <c r="C272" s="16"/>
      <c r="N272"/>
    </row>
    <row r="273" spans="3:14" ht="12.75" x14ac:dyDescent="0.2">
      <c r="C273" s="16"/>
      <c r="N273"/>
    </row>
    <row r="274" spans="3:14" ht="12.75" x14ac:dyDescent="0.2">
      <c r="C274" s="16"/>
      <c r="N274"/>
    </row>
    <row r="275" spans="3:14" ht="12.75" x14ac:dyDescent="0.2">
      <c r="C275" s="16"/>
      <c r="N275"/>
    </row>
    <row r="276" spans="3:14" ht="12.75" x14ac:dyDescent="0.2">
      <c r="C276" s="16"/>
      <c r="N276"/>
    </row>
    <row r="277" spans="3:14" ht="12.75" x14ac:dyDescent="0.2">
      <c r="C277" s="16"/>
      <c r="N277"/>
    </row>
    <row r="278" spans="3:14" ht="12.75" x14ac:dyDescent="0.2">
      <c r="C278" s="16"/>
      <c r="N278"/>
    </row>
    <row r="279" spans="3:14" ht="12.75" x14ac:dyDescent="0.2">
      <c r="C279" s="16"/>
      <c r="N279"/>
    </row>
    <row r="280" spans="3:14" ht="12.75" x14ac:dyDescent="0.2">
      <c r="C280" s="16"/>
      <c r="N280"/>
    </row>
    <row r="281" spans="3:14" ht="12.75" x14ac:dyDescent="0.2">
      <c r="C281" s="16"/>
      <c r="N281"/>
    </row>
    <row r="282" spans="3:14" ht="12.75" x14ac:dyDescent="0.2">
      <c r="C282" s="16"/>
      <c r="N282"/>
    </row>
    <row r="283" spans="3:14" ht="12.75" x14ac:dyDescent="0.2">
      <c r="C283" s="16"/>
      <c r="N283"/>
    </row>
    <row r="284" spans="3:14" ht="12.75" x14ac:dyDescent="0.2">
      <c r="C284" s="16"/>
      <c r="N284"/>
    </row>
    <row r="285" spans="3:14" ht="12.75" x14ac:dyDescent="0.2">
      <c r="C285" s="16"/>
      <c r="N285"/>
    </row>
    <row r="286" spans="3:14" ht="12.75" x14ac:dyDescent="0.2">
      <c r="C286" s="16"/>
      <c r="N286"/>
    </row>
    <row r="287" spans="3:14" ht="12.75" x14ac:dyDescent="0.2">
      <c r="C287" s="16"/>
      <c r="N287"/>
    </row>
    <row r="288" spans="3:14" ht="12.75" x14ac:dyDescent="0.2">
      <c r="C288" s="16"/>
      <c r="N288"/>
    </row>
    <row r="289" spans="3:14" ht="12.75" x14ac:dyDescent="0.2">
      <c r="C289" s="16"/>
      <c r="N289"/>
    </row>
    <row r="290" spans="3:14" ht="12.75" x14ac:dyDescent="0.2">
      <c r="C290" s="16"/>
      <c r="N290"/>
    </row>
    <row r="291" spans="3:14" ht="12.75" x14ac:dyDescent="0.2">
      <c r="C291" s="16"/>
      <c r="N291"/>
    </row>
    <row r="292" spans="3:14" ht="12.75" x14ac:dyDescent="0.2">
      <c r="C292" s="16"/>
      <c r="N292"/>
    </row>
    <row r="293" spans="3:14" ht="12.75" x14ac:dyDescent="0.2">
      <c r="C293" s="16"/>
      <c r="N293"/>
    </row>
    <row r="294" spans="3:14" ht="12.75" x14ac:dyDescent="0.2">
      <c r="C294" s="16"/>
      <c r="N294"/>
    </row>
    <row r="295" spans="3:14" ht="12.75" x14ac:dyDescent="0.2">
      <c r="C295" s="16"/>
      <c r="N295"/>
    </row>
    <row r="296" spans="3:14" ht="12.75" x14ac:dyDescent="0.2">
      <c r="C296" s="16"/>
      <c r="N296"/>
    </row>
    <row r="297" spans="3:14" ht="12.75" x14ac:dyDescent="0.2">
      <c r="C297" s="16"/>
      <c r="N297"/>
    </row>
    <row r="298" spans="3:14" ht="12.75" x14ac:dyDescent="0.2">
      <c r="C298" s="16"/>
      <c r="N298"/>
    </row>
    <row r="299" spans="3:14" ht="12.75" x14ac:dyDescent="0.2">
      <c r="C299" s="16"/>
      <c r="N299"/>
    </row>
    <row r="300" spans="3:14" ht="12.75" x14ac:dyDescent="0.2">
      <c r="C300" s="16"/>
      <c r="N300"/>
    </row>
    <row r="301" spans="3:14" ht="12.75" x14ac:dyDescent="0.2">
      <c r="C301" s="16"/>
      <c r="N301"/>
    </row>
    <row r="302" spans="3:14" ht="12.75" x14ac:dyDescent="0.2">
      <c r="C302" s="16"/>
      <c r="N302"/>
    </row>
    <row r="303" spans="3:14" ht="12.75" x14ac:dyDescent="0.2">
      <c r="C303" s="16"/>
      <c r="N303"/>
    </row>
    <row r="304" spans="3:14" ht="12.75" x14ac:dyDescent="0.2">
      <c r="C304" s="16"/>
      <c r="N304"/>
    </row>
    <row r="305" spans="3:14" ht="12.75" x14ac:dyDescent="0.2">
      <c r="C305" s="16"/>
      <c r="N305"/>
    </row>
    <row r="306" spans="3:14" ht="12.75" x14ac:dyDescent="0.2">
      <c r="C306" s="16"/>
      <c r="N306"/>
    </row>
    <row r="307" spans="3:14" ht="12.75" x14ac:dyDescent="0.2">
      <c r="C307" s="16"/>
      <c r="N307"/>
    </row>
    <row r="308" spans="3:14" ht="12.75" x14ac:dyDescent="0.2">
      <c r="C308" s="16"/>
      <c r="N308"/>
    </row>
    <row r="309" spans="3:14" ht="12.75" x14ac:dyDescent="0.2">
      <c r="C309" s="16"/>
      <c r="N309"/>
    </row>
    <row r="310" spans="3:14" ht="12.75" x14ac:dyDescent="0.2">
      <c r="C310" s="16"/>
      <c r="N310"/>
    </row>
    <row r="311" spans="3:14" ht="12.75" x14ac:dyDescent="0.2">
      <c r="C311" s="16"/>
      <c r="N311"/>
    </row>
    <row r="312" spans="3:14" ht="12.75" x14ac:dyDescent="0.2">
      <c r="C312" s="16"/>
      <c r="N312"/>
    </row>
    <row r="313" spans="3:14" ht="12.75" x14ac:dyDescent="0.2">
      <c r="C313" s="16"/>
      <c r="N313"/>
    </row>
    <row r="314" spans="3:14" ht="12.75" x14ac:dyDescent="0.2">
      <c r="C314" s="16"/>
      <c r="N314"/>
    </row>
    <row r="315" spans="3:14" ht="12.75" x14ac:dyDescent="0.2">
      <c r="C315" s="16"/>
      <c r="N315"/>
    </row>
    <row r="316" spans="3:14" ht="12.75" x14ac:dyDescent="0.2">
      <c r="C316" s="16"/>
      <c r="N316"/>
    </row>
    <row r="317" spans="3:14" ht="12.75" x14ac:dyDescent="0.2">
      <c r="C317" s="16"/>
      <c r="N317"/>
    </row>
    <row r="318" spans="3:14" ht="12.75" x14ac:dyDescent="0.2">
      <c r="C318" s="16"/>
      <c r="N318"/>
    </row>
    <row r="319" spans="3:14" ht="12.75" x14ac:dyDescent="0.2">
      <c r="C319" s="16"/>
      <c r="N319"/>
    </row>
    <row r="320" spans="3:14" ht="12.75" x14ac:dyDescent="0.2">
      <c r="C320" s="16"/>
      <c r="N320"/>
    </row>
    <row r="321" spans="3:14" ht="12.75" x14ac:dyDescent="0.2">
      <c r="C321" s="16"/>
      <c r="N321"/>
    </row>
    <row r="322" spans="3:14" ht="12.75" x14ac:dyDescent="0.2">
      <c r="C322" s="16"/>
      <c r="N322"/>
    </row>
    <row r="323" spans="3:14" ht="12.75" x14ac:dyDescent="0.2">
      <c r="C323" s="16"/>
      <c r="N323"/>
    </row>
    <row r="324" spans="3:14" ht="12.75" x14ac:dyDescent="0.2">
      <c r="C324" s="16"/>
      <c r="N324"/>
    </row>
    <row r="325" spans="3:14" ht="12.75" x14ac:dyDescent="0.2">
      <c r="C325" s="16"/>
      <c r="N325"/>
    </row>
    <row r="326" spans="3:14" ht="12.75" x14ac:dyDescent="0.2">
      <c r="C326" s="16"/>
      <c r="N326"/>
    </row>
    <row r="327" spans="3:14" ht="12.75" x14ac:dyDescent="0.2">
      <c r="C327" s="16"/>
      <c r="N327"/>
    </row>
    <row r="328" spans="3:14" ht="12.75" x14ac:dyDescent="0.2">
      <c r="C328" s="16"/>
      <c r="N328"/>
    </row>
    <row r="329" spans="3:14" ht="12.75" x14ac:dyDescent="0.2">
      <c r="C329" s="16"/>
      <c r="N329"/>
    </row>
    <row r="330" spans="3:14" ht="12.75" x14ac:dyDescent="0.2">
      <c r="C330" s="16"/>
      <c r="N330"/>
    </row>
    <row r="331" spans="3:14" ht="12.75" x14ac:dyDescent="0.2">
      <c r="C331" s="16"/>
      <c r="N331"/>
    </row>
    <row r="332" spans="3:14" ht="12.75" x14ac:dyDescent="0.2">
      <c r="C332" s="16"/>
      <c r="N332"/>
    </row>
    <row r="333" spans="3:14" ht="12.75" x14ac:dyDescent="0.2">
      <c r="C333" s="16"/>
      <c r="N333"/>
    </row>
    <row r="334" spans="3:14" ht="12.75" x14ac:dyDescent="0.2">
      <c r="C334" s="16"/>
      <c r="N334"/>
    </row>
    <row r="335" spans="3:14" ht="12.75" x14ac:dyDescent="0.2">
      <c r="C335" s="16"/>
      <c r="N335"/>
    </row>
    <row r="336" spans="3:14" ht="12.75" x14ac:dyDescent="0.2">
      <c r="C336" s="16"/>
      <c r="N336"/>
    </row>
    <row r="337" spans="3:14" ht="12.75" x14ac:dyDescent="0.2">
      <c r="C337" s="16"/>
      <c r="N337"/>
    </row>
    <row r="338" spans="3:14" ht="12.75" x14ac:dyDescent="0.2">
      <c r="C338" s="16"/>
      <c r="N338"/>
    </row>
    <row r="339" spans="3:14" ht="12.75" x14ac:dyDescent="0.2">
      <c r="C339" s="16"/>
      <c r="N339"/>
    </row>
    <row r="340" spans="3:14" ht="12.75" x14ac:dyDescent="0.2">
      <c r="C340" s="16"/>
      <c r="N340"/>
    </row>
    <row r="341" spans="3:14" ht="12.75" x14ac:dyDescent="0.2">
      <c r="C341" s="16"/>
      <c r="N341"/>
    </row>
    <row r="342" spans="3:14" ht="12.75" x14ac:dyDescent="0.2">
      <c r="C342" s="16"/>
      <c r="N342"/>
    </row>
    <row r="343" spans="3:14" ht="12.75" x14ac:dyDescent="0.2">
      <c r="C343" s="16"/>
      <c r="N343"/>
    </row>
    <row r="344" spans="3:14" ht="12.75" x14ac:dyDescent="0.2">
      <c r="C344" s="16"/>
      <c r="N344"/>
    </row>
    <row r="345" spans="3:14" ht="12.75" x14ac:dyDescent="0.2">
      <c r="C345" s="16"/>
      <c r="N345"/>
    </row>
    <row r="346" spans="3:14" ht="12.75" x14ac:dyDescent="0.2">
      <c r="C346" s="16"/>
      <c r="N346"/>
    </row>
    <row r="347" spans="3:14" ht="12.75" x14ac:dyDescent="0.2">
      <c r="C347" s="16"/>
      <c r="N347"/>
    </row>
    <row r="348" spans="3:14" ht="12.75" x14ac:dyDescent="0.2">
      <c r="C348" s="16"/>
      <c r="N348"/>
    </row>
    <row r="349" spans="3:14" ht="12.75" x14ac:dyDescent="0.2">
      <c r="C349" s="16"/>
      <c r="N349"/>
    </row>
    <row r="350" spans="3:14" ht="12.75" x14ac:dyDescent="0.2">
      <c r="C350" s="16"/>
      <c r="N350"/>
    </row>
    <row r="351" spans="3:14" ht="12.75" x14ac:dyDescent="0.2">
      <c r="C351" s="16"/>
      <c r="N351"/>
    </row>
    <row r="352" spans="3:14" ht="12.75" x14ac:dyDescent="0.2">
      <c r="C352" s="16"/>
      <c r="N352"/>
    </row>
    <row r="353" spans="3:14" ht="12.75" x14ac:dyDescent="0.2">
      <c r="C353" s="16"/>
      <c r="N353"/>
    </row>
    <row r="354" spans="3:14" ht="12.75" x14ac:dyDescent="0.2">
      <c r="C354" s="16"/>
      <c r="N354"/>
    </row>
    <row r="355" spans="3:14" ht="12.75" x14ac:dyDescent="0.2">
      <c r="C355" s="16"/>
      <c r="N355"/>
    </row>
    <row r="356" spans="3:14" ht="12.75" x14ac:dyDescent="0.2">
      <c r="C356" s="16"/>
      <c r="N356"/>
    </row>
    <row r="357" spans="3:14" ht="12.75" x14ac:dyDescent="0.2">
      <c r="C357" s="16"/>
      <c r="N357"/>
    </row>
    <row r="358" spans="3:14" ht="12.75" x14ac:dyDescent="0.2">
      <c r="C358" s="16"/>
      <c r="N358"/>
    </row>
    <row r="359" spans="3:14" ht="12.75" x14ac:dyDescent="0.2">
      <c r="C359" s="16"/>
      <c r="N359"/>
    </row>
    <row r="360" spans="3:14" ht="12.75" x14ac:dyDescent="0.2">
      <c r="C360" s="16"/>
      <c r="N360"/>
    </row>
    <row r="361" spans="3:14" ht="12.75" x14ac:dyDescent="0.2">
      <c r="C361" s="16"/>
      <c r="N361"/>
    </row>
    <row r="362" spans="3:14" ht="12.75" x14ac:dyDescent="0.2">
      <c r="C362" s="16"/>
      <c r="N362"/>
    </row>
    <row r="363" spans="3:14" ht="12.75" x14ac:dyDescent="0.2">
      <c r="C363" s="16"/>
      <c r="N363"/>
    </row>
    <row r="364" spans="3:14" ht="12.75" x14ac:dyDescent="0.2">
      <c r="C364" s="16"/>
      <c r="N364"/>
    </row>
    <row r="365" spans="3:14" ht="12.75" x14ac:dyDescent="0.2">
      <c r="C365" s="16"/>
      <c r="N365"/>
    </row>
    <row r="366" spans="3:14" ht="12.75" x14ac:dyDescent="0.2">
      <c r="C366" s="16"/>
      <c r="N366"/>
    </row>
    <row r="367" spans="3:14" ht="12.75" x14ac:dyDescent="0.2">
      <c r="C367" s="16"/>
      <c r="N367"/>
    </row>
    <row r="368" spans="3:14" ht="12.75" x14ac:dyDescent="0.2">
      <c r="C368" s="16"/>
      <c r="N368"/>
    </row>
    <row r="369" spans="3:14" ht="12.75" x14ac:dyDescent="0.2">
      <c r="C369" s="16"/>
      <c r="N369"/>
    </row>
    <row r="370" spans="3:14" ht="12.75" x14ac:dyDescent="0.2">
      <c r="C370" s="16"/>
      <c r="N370"/>
    </row>
    <row r="371" spans="3:14" ht="12.75" x14ac:dyDescent="0.2">
      <c r="C371" s="16"/>
      <c r="N371"/>
    </row>
    <row r="372" spans="3:14" ht="12.75" x14ac:dyDescent="0.2">
      <c r="C372" s="16"/>
      <c r="N372"/>
    </row>
    <row r="373" spans="3:14" ht="12.75" x14ac:dyDescent="0.2">
      <c r="C373" s="16"/>
      <c r="N373"/>
    </row>
    <row r="374" spans="3:14" ht="12.75" x14ac:dyDescent="0.2">
      <c r="C374" s="16"/>
      <c r="N374"/>
    </row>
    <row r="375" spans="3:14" ht="12.75" x14ac:dyDescent="0.2">
      <c r="C375" s="16"/>
      <c r="N375"/>
    </row>
    <row r="376" spans="3:14" ht="12.75" x14ac:dyDescent="0.2">
      <c r="C376" s="16"/>
      <c r="N376"/>
    </row>
    <row r="377" spans="3:14" ht="12.75" x14ac:dyDescent="0.2">
      <c r="C377" s="16"/>
      <c r="N377"/>
    </row>
    <row r="378" spans="3:14" ht="12.75" x14ac:dyDescent="0.2">
      <c r="C378" s="16"/>
      <c r="N378"/>
    </row>
    <row r="379" spans="3:14" ht="12.75" x14ac:dyDescent="0.2">
      <c r="C379" s="16"/>
      <c r="N379"/>
    </row>
    <row r="380" spans="3:14" ht="12.75" x14ac:dyDescent="0.2">
      <c r="C380" s="16"/>
      <c r="N380"/>
    </row>
    <row r="381" spans="3:14" ht="12.75" x14ac:dyDescent="0.2">
      <c r="C381" s="16"/>
      <c r="N381"/>
    </row>
    <row r="382" spans="3:14" ht="12.75" x14ac:dyDescent="0.2">
      <c r="C382" s="16"/>
      <c r="N382"/>
    </row>
    <row r="383" spans="3:14" ht="12.75" x14ac:dyDescent="0.2">
      <c r="C383" s="16"/>
      <c r="N383"/>
    </row>
    <row r="384" spans="3:14" ht="12.75" x14ac:dyDescent="0.2">
      <c r="C384" s="16"/>
      <c r="N384"/>
    </row>
    <row r="385" spans="3:14" ht="12.75" x14ac:dyDescent="0.2">
      <c r="C385" s="16"/>
      <c r="N385"/>
    </row>
    <row r="386" spans="3:14" ht="12.75" x14ac:dyDescent="0.2">
      <c r="C386" s="16"/>
      <c r="N386"/>
    </row>
    <row r="387" spans="3:14" ht="12.75" x14ac:dyDescent="0.2">
      <c r="C387" s="16"/>
      <c r="N387"/>
    </row>
    <row r="388" spans="3:14" ht="12.75" x14ac:dyDescent="0.2">
      <c r="C388" s="16"/>
      <c r="N388"/>
    </row>
    <row r="389" spans="3:14" ht="12.75" x14ac:dyDescent="0.2">
      <c r="C389" s="16"/>
      <c r="N389"/>
    </row>
    <row r="390" spans="3:14" ht="12.75" x14ac:dyDescent="0.2">
      <c r="C390" s="16"/>
      <c r="N390"/>
    </row>
    <row r="391" spans="3:14" ht="12.75" x14ac:dyDescent="0.2">
      <c r="C391" s="16"/>
      <c r="N391"/>
    </row>
    <row r="392" spans="3:14" ht="12.75" x14ac:dyDescent="0.2">
      <c r="C392" s="16"/>
      <c r="N392"/>
    </row>
    <row r="393" spans="3:14" ht="12.75" x14ac:dyDescent="0.2">
      <c r="C393" s="16"/>
      <c r="N393"/>
    </row>
    <row r="394" spans="3:14" ht="12.75" x14ac:dyDescent="0.2">
      <c r="C394" s="16"/>
      <c r="N394"/>
    </row>
    <row r="395" spans="3:14" ht="12.75" x14ac:dyDescent="0.2">
      <c r="C395" s="16"/>
      <c r="N395"/>
    </row>
    <row r="396" spans="3:14" ht="12.75" x14ac:dyDescent="0.2">
      <c r="C396" s="16"/>
      <c r="N396"/>
    </row>
    <row r="397" spans="3:14" ht="12.75" x14ac:dyDescent="0.2">
      <c r="C397" s="16"/>
      <c r="N397"/>
    </row>
    <row r="398" spans="3:14" ht="12.75" x14ac:dyDescent="0.2">
      <c r="C398" s="16"/>
      <c r="N398"/>
    </row>
    <row r="399" spans="3:14" ht="12.75" x14ac:dyDescent="0.2">
      <c r="C399" s="16"/>
      <c r="N399"/>
    </row>
    <row r="400" spans="3:14" ht="12.75" x14ac:dyDescent="0.2">
      <c r="C400" s="16"/>
      <c r="N400"/>
    </row>
    <row r="401" spans="3:14" ht="12.75" x14ac:dyDescent="0.2">
      <c r="C401" s="16"/>
      <c r="N401"/>
    </row>
    <row r="402" spans="3:14" ht="12.75" x14ac:dyDescent="0.2">
      <c r="C402" s="16"/>
      <c r="N402"/>
    </row>
    <row r="403" spans="3:14" ht="12.75" x14ac:dyDescent="0.2">
      <c r="C403" s="16"/>
      <c r="N403"/>
    </row>
    <row r="404" spans="3:14" ht="12.75" x14ac:dyDescent="0.2">
      <c r="C404" s="16"/>
      <c r="N404"/>
    </row>
    <row r="405" spans="3:14" ht="12.75" x14ac:dyDescent="0.2">
      <c r="C405" s="16"/>
      <c r="N405"/>
    </row>
    <row r="406" spans="3:14" ht="12.75" x14ac:dyDescent="0.2">
      <c r="C406" s="16"/>
      <c r="N406"/>
    </row>
    <row r="407" spans="3:14" ht="12.75" x14ac:dyDescent="0.2">
      <c r="C407" s="16"/>
      <c r="N407"/>
    </row>
    <row r="408" spans="3:14" ht="12.75" x14ac:dyDescent="0.2">
      <c r="C408" s="16"/>
      <c r="N408"/>
    </row>
    <row r="409" spans="3:14" ht="12.75" x14ac:dyDescent="0.2">
      <c r="C409" s="16"/>
      <c r="N409"/>
    </row>
    <row r="410" spans="3:14" ht="12.75" x14ac:dyDescent="0.2">
      <c r="C410" s="16"/>
      <c r="N410"/>
    </row>
    <row r="411" spans="3:14" ht="12.75" x14ac:dyDescent="0.2">
      <c r="C411" s="16"/>
      <c r="N411"/>
    </row>
    <row r="412" spans="3:14" ht="12.75" x14ac:dyDescent="0.2">
      <c r="C412" s="16"/>
      <c r="N412"/>
    </row>
    <row r="413" spans="3:14" ht="12.75" x14ac:dyDescent="0.2">
      <c r="C413" s="16"/>
      <c r="N413"/>
    </row>
    <row r="414" spans="3:14" ht="12.75" x14ac:dyDescent="0.2">
      <c r="C414" s="16"/>
      <c r="N414"/>
    </row>
    <row r="415" spans="3:14" ht="12.75" x14ac:dyDescent="0.2">
      <c r="C415" s="16"/>
      <c r="N415"/>
    </row>
    <row r="416" spans="3:14" ht="12.75" x14ac:dyDescent="0.2">
      <c r="C416" s="16"/>
      <c r="N416"/>
    </row>
    <row r="417" spans="3:14" ht="12.75" x14ac:dyDescent="0.2">
      <c r="C417" s="16"/>
      <c r="N417"/>
    </row>
    <row r="418" spans="3:14" ht="12.75" x14ac:dyDescent="0.2">
      <c r="C418" s="16"/>
      <c r="N418"/>
    </row>
    <row r="419" spans="3:14" ht="12.75" x14ac:dyDescent="0.2">
      <c r="C419" s="16"/>
      <c r="N419"/>
    </row>
    <row r="420" spans="3:14" ht="12.75" x14ac:dyDescent="0.2">
      <c r="C420" s="16"/>
      <c r="N420"/>
    </row>
    <row r="421" spans="3:14" ht="12.75" x14ac:dyDescent="0.2">
      <c r="C421" s="16"/>
      <c r="N421"/>
    </row>
    <row r="422" spans="3:14" ht="12.75" x14ac:dyDescent="0.2">
      <c r="C422" s="16"/>
      <c r="N422"/>
    </row>
    <row r="423" spans="3:14" ht="12.75" x14ac:dyDescent="0.2">
      <c r="C423" s="16"/>
      <c r="N423"/>
    </row>
    <row r="424" spans="3:14" ht="12.75" x14ac:dyDescent="0.2">
      <c r="C424" s="16"/>
      <c r="N424"/>
    </row>
    <row r="425" spans="3:14" ht="12.75" x14ac:dyDescent="0.2">
      <c r="C425" s="16"/>
      <c r="N425"/>
    </row>
    <row r="426" spans="3:14" ht="12.75" x14ac:dyDescent="0.2">
      <c r="C426" s="16"/>
      <c r="N426"/>
    </row>
    <row r="427" spans="3:14" ht="12.75" x14ac:dyDescent="0.2">
      <c r="C427" s="16"/>
      <c r="N427"/>
    </row>
    <row r="428" spans="3:14" ht="12.75" x14ac:dyDescent="0.2">
      <c r="C428" s="16"/>
      <c r="N428"/>
    </row>
    <row r="429" spans="3:14" ht="12.75" x14ac:dyDescent="0.2">
      <c r="C429" s="16"/>
      <c r="N429"/>
    </row>
    <row r="430" spans="3:14" ht="12.75" x14ac:dyDescent="0.2">
      <c r="C430" s="16"/>
      <c r="N430"/>
    </row>
    <row r="431" spans="3:14" ht="12.75" x14ac:dyDescent="0.2">
      <c r="C431" s="16"/>
      <c r="N431"/>
    </row>
    <row r="432" spans="3:14" ht="12.75" x14ac:dyDescent="0.2">
      <c r="C432" s="16"/>
      <c r="N432"/>
    </row>
    <row r="433" spans="3:14" ht="12.75" x14ac:dyDescent="0.2">
      <c r="C433" s="16"/>
      <c r="N433"/>
    </row>
    <row r="434" spans="3:14" ht="12.75" x14ac:dyDescent="0.2">
      <c r="C434" s="16"/>
      <c r="N434"/>
    </row>
    <row r="435" spans="3:14" ht="12.75" x14ac:dyDescent="0.2">
      <c r="C435" s="16"/>
      <c r="N435"/>
    </row>
    <row r="436" spans="3:14" ht="12.75" x14ac:dyDescent="0.2">
      <c r="C436" s="16"/>
      <c r="N436"/>
    </row>
    <row r="437" spans="3:14" ht="12.75" x14ac:dyDescent="0.2">
      <c r="C437" s="16"/>
      <c r="N437"/>
    </row>
    <row r="438" spans="3:14" ht="12.75" x14ac:dyDescent="0.2">
      <c r="C438" s="16"/>
      <c r="N438"/>
    </row>
    <row r="439" spans="3:14" ht="12.75" x14ac:dyDescent="0.2">
      <c r="C439" s="16"/>
      <c r="N439"/>
    </row>
    <row r="440" spans="3:14" ht="12.75" x14ac:dyDescent="0.2">
      <c r="C440" s="16"/>
      <c r="N440"/>
    </row>
    <row r="441" spans="3:14" ht="12.75" x14ac:dyDescent="0.2">
      <c r="C441" s="16"/>
      <c r="N441"/>
    </row>
    <row r="442" spans="3:14" ht="12.75" x14ac:dyDescent="0.2">
      <c r="C442" s="16"/>
      <c r="N442"/>
    </row>
    <row r="443" spans="3:14" ht="12.75" x14ac:dyDescent="0.2">
      <c r="C443" s="16"/>
      <c r="N443"/>
    </row>
    <row r="444" spans="3:14" ht="12.75" x14ac:dyDescent="0.2">
      <c r="C444" s="16"/>
      <c r="N444"/>
    </row>
    <row r="445" spans="3:14" ht="12.75" x14ac:dyDescent="0.2">
      <c r="C445" s="16"/>
      <c r="N445"/>
    </row>
    <row r="446" spans="3:14" ht="12.75" x14ac:dyDescent="0.2">
      <c r="C446" s="16"/>
      <c r="N446"/>
    </row>
    <row r="447" spans="3:14" ht="12.75" x14ac:dyDescent="0.2">
      <c r="C447" s="16"/>
      <c r="N447"/>
    </row>
    <row r="448" spans="3:14" ht="12.75" x14ac:dyDescent="0.2">
      <c r="C448" s="16"/>
      <c r="N448"/>
    </row>
    <row r="449" spans="3:14" ht="12.75" x14ac:dyDescent="0.2">
      <c r="C449" s="16"/>
      <c r="N449"/>
    </row>
    <row r="450" spans="3:14" ht="12.75" x14ac:dyDescent="0.2">
      <c r="C450" s="16"/>
      <c r="N450"/>
    </row>
    <row r="451" spans="3:14" ht="12.75" x14ac:dyDescent="0.2">
      <c r="C451" s="16"/>
      <c r="N451"/>
    </row>
    <row r="452" spans="3:14" ht="12.75" x14ac:dyDescent="0.2">
      <c r="C452" s="16"/>
      <c r="N452"/>
    </row>
    <row r="453" spans="3:14" ht="12.75" x14ac:dyDescent="0.2">
      <c r="C453" s="16"/>
      <c r="N453"/>
    </row>
    <row r="454" spans="3:14" ht="12.75" x14ac:dyDescent="0.2">
      <c r="C454" s="16"/>
      <c r="N454"/>
    </row>
  </sheetData>
  <pageMargins left="0.7" right="0.7" top="0.75" bottom="0.75" header="0.3" footer="0.3"/>
  <pageSetup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4ECC9-E636-497C-90CE-CFB89B59D6BE}">
  <dimension ref="A1:AM455"/>
  <sheetViews>
    <sheetView zoomScale="75" zoomScaleNormal="75" workbookViewId="0">
      <selection activeCell="AB13" sqref="AB13:AB18"/>
    </sheetView>
  </sheetViews>
  <sheetFormatPr defaultRowHeight="15" x14ac:dyDescent="0.25"/>
  <cols>
    <col min="1" max="1" width="9.7109375" customWidth="1"/>
    <col min="2" max="2" width="9.7109375" style="14" customWidth="1"/>
    <col min="3" max="13" width="9.140625" style="14"/>
    <col min="14" max="14" width="9.140625" style="19"/>
    <col min="27" max="27" width="10.42578125" customWidth="1"/>
    <col min="28" max="28" width="11" customWidth="1"/>
    <col min="29" max="29" width="18.85546875" bestFit="1" customWidth="1"/>
    <col min="30" max="30" width="14.28515625" customWidth="1"/>
  </cols>
  <sheetData>
    <row r="1" spans="1:31" ht="21" x14ac:dyDescent="0.3">
      <c r="A1" s="25" t="s">
        <v>70</v>
      </c>
    </row>
    <row r="2" spans="1:31" ht="18.75" x14ac:dyDescent="0.3">
      <c r="A2" s="4" t="s">
        <v>16</v>
      </c>
      <c r="B2" s="80" t="s">
        <v>2</v>
      </c>
      <c r="C2" s="80" t="s">
        <v>3</v>
      </c>
      <c r="D2" s="80" t="s">
        <v>4</v>
      </c>
      <c r="E2" s="80" t="s">
        <v>5</v>
      </c>
      <c r="F2" s="80" t="s">
        <v>6</v>
      </c>
      <c r="G2" s="80" t="s">
        <v>17</v>
      </c>
      <c r="H2" s="80" t="s">
        <v>18</v>
      </c>
      <c r="I2" s="80" t="s">
        <v>7</v>
      </c>
      <c r="J2" s="80" t="s">
        <v>8</v>
      </c>
      <c r="K2" s="80" t="s">
        <v>9</v>
      </c>
      <c r="L2" s="80" t="s">
        <v>10</v>
      </c>
      <c r="M2" s="80" t="s">
        <v>11</v>
      </c>
      <c r="N2" s="6" t="s">
        <v>1</v>
      </c>
      <c r="AB2" s="25" t="s">
        <v>212</v>
      </c>
      <c r="AE2" s="48" t="s">
        <v>213</v>
      </c>
    </row>
    <row r="3" spans="1:31" x14ac:dyDescent="0.25">
      <c r="A3" s="9">
        <v>2002</v>
      </c>
      <c r="B3" s="16"/>
      <c r="C3" s="16"/>
      <c r="D3" s="16"/>
      <c r="E3" s="16"/>
      <c r="F3" s="16"/>
      <c r="G3" s="16"/>
      <c r="H3" s="16"/>
      <c r="I3" s="16"/>
      <c r="J3" s="16">
        <f>'SR Pyr'!J3*$AE$11</f>
        <v>16.406169999999999</v>
      </c>
      <c r="K3" s="16">
        <f>'SR Pyr'!K3*$AE$11</f>
        <v>13.58418</v>
      </c>
      <c r="L3" s="16">
        <f>'SR Pyr'!L3*$AE$11</f>
        <v>11.49183</v>
      </c>
      <c r="M3" s="16">
        <f>'SR Pyr'!M3*$AE$11</f>
        <v>14.871779999999999</v>
      </c>
      <c r="N3" s="18"/>
      <c r="AB3" s="2" t="s">
        <v>214</v>
      </c>
      <c r="AC3" s="2" t="s">
        <v>215</v>
      </c>
      <c r="AD3" s="2" t="s">
        <v>216</v>
      </c>
      <c r="AE3" s="48" t="s">
        <v>217</v>
      </c>
    </row>
    <row r="4" spans="1:31" ht="16.5" x14ac:dyDescent="0.3">
      <c r="A4" s="9">
        <v>2003</v>
      </c>
      <c r="B4" s="16">
        <f>'SR Pyr'!B4*$AE$11</f>
        <v>14.592799999999999</v>
      </c>
      <c r="C4" s="16">
        <f>'SR Pyr'!C4*$AE$11</f>
        <v>15.64434</v>
      </c>
      <c r="D4" s="16">
        <f>'SR Pyr'!D4*$AE$11</f>
        <v>18.434139999999999</v>
      </c>
      <c r="E4" s="16">
        <f>'SR Pyr'!E4*$AE$11</f>
        <v>17.31822</v>
      </c>
      <c r="F4" s="16">
        <f>'SR Pyr'!F4*$AE$11</f>
        <v>12.48972</v>
      </c>
      <c r="G4" s="16">
        <f>'SR Pyr'!G4*$AE$11</f>
        <v>13.273009999999999</v>
      </c>
      <c r="H4" s="16">
        <f>'SR Pyr'!H4*$AE$11</f>
        <v>11.105549999999999</v>
      </c>
      <c r="I4" s="16">
        <f>'SR Pyr'!I4*$AE$11</f>
        <v>12.403879999999999</v>
      </c>
      <c r="J4" s="16">
        <f>'SR Pyr'!J4*$AE$11</f>
        <v>14.94689</v>
      </c>
      <c r="K4" s="16">
        <f>'SR Pyr'!K4*$AE$11</f>
        <v>14.54988</v>
      </c>
      <c r="L4" s="16">
        <f>'SR Pyr'!L4*$AE$11</f>
        <v>11.502560000000001</v>
      </c>
      <c r="M4" s="16">
        <f>'SR Pyr'!M4*$AE$11</f>
        <v>11.030439999999999</v>
      </c>
      <c r="N4" s="18">
        <f>AVERAGE(B4:M4)</f>
        <v>13.9409525</v>
      </c>
      <c r="AB4" s="76">
        <v>42174</v>
      </c>
      <c r="AC4" s="100" t="s">
        <v>218</v>
      </c>
    </row>
    <row r="5" spans="1:31" x14ac:dyDescent="0.25">
      <c r="A5" s="9">
        <v>2004</v>
      </c>
      <c r="B5" s="16">
        <f>'SR Pyr'!B5*$AE$11</f>
        <v>15.71945</v>
      </c>
      <c r="C5" s="16">
        <f>'SR Pyr'!C5*$AE$11</f>
        <v>17.565010000000001</v>
      </c>
      <c r="D5" s="16"/>
      <c r="E5" s="16"/>
      <c r="F5" s="16"/>
      <c r="G5" s="16"/>
      <c r="H5" s="16"/>
      <c r="I5" s="16"/>
      <c r="J5" s="16"/>
      <c r="K5" s="16"/>
      <c r="L5" s="16"/>
      <c r="N5" s="18"/>
      <c r="AB5" s="76">
        <v>42564</v>
      </c>
      <c r="AC5" s="52" t="s">
        <v>219</v>
      </c>
      <c r="AD5" s="52" t="s">
        <v>223</v>
      </c>
    </row>
    <row r="6" spans="1:31" x14ac:dyDescent="0.25">
      <c r="A6" s="9">
        <v>2005</v>
      </c>
      <c r="B6" s="16"/>
      <c r="C6" s="16"/>
      <c r="D6" s="16"/>
      <c r="E6" s="16"/>
      <c r="F6" s="16"/>
      <c r="G6" s="16"/>
      <c r="H6" s="16"/>
      <c r="I6" s="16"/>
      <c r="J6" s="16"/>
      <c r="K6" s="16"/>
      <c r="L6" s="16"/>
      <c r="N6" s="18"/>
      <c r="AB6" s="76">
        <v>43543</v>
      </c>
      <c r="AC6" s="52" t="s">
        <v>219</v>
      </c>
      <c r="AD6" s="52" t="s">
        <v>224</v>
      </c>
    </row>
    <row r="7" spans="1:31" x14ac:dyDescent="0.25">
      <c r="A7" s="9">
        <v>2006</v>
      </c>
      <c r="B7" s="16"/>
      <c r="C7" s="16"/>
      <c r="D7" s="16"/>
      <c r="E7" s="16"/>
      <c r="F7" s="16"/>
      <c r="G7" s="16"/>
      <c r="H7" s="79"/>
      <c r="N7" s="18"/>
      <c r="AB7" s="76"/>
      <c r="AC7" s="52"/>
      <c r="AD7" s="52"/>
    </row>
    <row r="8" spans="1:31" x14ac:dyDescent="0.25">
      <c r="A8" s="9">
        <v>2007</v>
      </c>
      <c r="B8" s="16"/>
      <c r="C8" s="16"/>
      <c r="D8" s="16"/>
      <c r="E8" s="16"/>
      <c r="F8" s="16"/>
      <c r="G8" s="16"/>
      <c r="H8" s="16">
        <f>'SR Pyr'!H8*$AE$11</f>
        <v>15.826749999999999</v>
      </c>
      <c r="I8" s="16">
        <f>'SR Pyr'!I8*$AE$11</f>
        <v>14.152869999999998</v>
      </c>
      <c r="J8" s="16">
        <f>'SR Pyr'!J8*$AE$11</f>
        <v>15.204409999999999</v>
      </c>
      <c r="K8" s="16">
        <f>'SR Pyr'!K8*$AE$11</f>
        <v>15.52631</v>
      </c>
      <c r="L8" s="16">
        <f>'SR Pyr'!L8*$AE$11</f>
        <v>11.577669999999999</v>
      </c>
      <c r="M8" s="16">
        <f>'SR Pyr'!M8*$AE$11</f>
        <v>13.91681</v>
      </c>
      <c r="N8" s="18"/>
      <c r="AB8" s="76"/>
      <c r="AC8" s="52"/>
      <c r="AD8" s="52"/>
    </row>
    <row r="9" spans="1:31" x14ac:dyDescent="0.25">
      <c r="A9" s="9">
        <v>2008</v>
      </c>
      <c r="B9" s="16">
        <f>'SR Pyr'!B9*$AE$11</f>
        <v>18.04786</v>
      </c>
      <c r="C9" s="16">
        <f>'SR Pyr'!C9*$AE$11</f>
        <v>17.47917</v>
      </c>
      <c r="D9" s="16">
        <f>'SR Pyr'!D9*$AE$11</f>
        <v>20.054370000000002</v>
      </c>
      <c r="E9" s="16">
        <f>'SR Pyr'!E9*$AE$11</f>
        <v>19.839769999999998</v>
      </c>
      <c r="F9" s="16">
        <f>'SR Pyr'!F9*$AE$11</f>
        <v>16.55639</v>
      </c>
      <c r="G9" s="16">
        <f>'SR Pyr'!G9*$AE$11</f>
        <v>11.76008</v>
      </c>
      <c r="H9" s="16">
        <f>'SR Pyr'!H9*$AE$11</f>
        <v>11.674240000000001</v>
      </c>
      <c r="I9" s="16">
        <f>'SR Pyr'!I9*$AE$11</f>
        <v>13.627099999999999</v>
      </c>
      <c r="J9" s="16">
        <f>'SR Pyr'!J9*$AE$11</f>
        <v>14.98981</v>
      </c>
      <c r="K9" s="16">
        <f>'SR Pyr'!K9*$AE$11</f>
        <v>14.28163</v>
      </c>
      <c r="L9" s="16">
        <f>'SR Pyr'!L9*$AE$11</f>
        <v>10.472479999999999</v>
      </c>
      <c r="M9" s="16">
        <f>'SR Pyr'!M9*$AE$11</f>
        <v>16.159379999999999</v>
      </c>
      <c r="N9" s="18">
        <f t="shared" ref="N9:N20" si="0">AVERAGE(B9:M9)</f>
        <v>15.411856666666667</v>
      </c>
      <c r="AC9" s="52"/>
      <c r="AD9" s="52"/>
    </row>
    <row r="10" spans="1:31" x14ac:dyDescent="0.25">
      <c r="A10" s="9">
        <v>2009</v>
      </c>
      <c r="B10" s="16">
        <f>'SR Pyr'!B10*$AE$11</f>
        <v>15.31171</v>
      </c>
      <c r="C10" s="16">
        <f>'SR Pyr'!C10*$AE$11</f>
        <v>16.567119999999999</v>
      </c>
      <c r="D10" s="16">
        <f>'SR Pyr'!D10*$AE$11</f>
        <v>19.399839999999998</v>
      </c>
      <c r="E10" s="16">
        <f>'SR Pyr'!E10*$AE$11</f>
        <v>18.552169999999997</v>
      </c>
      <c r="F10" s="16">
        <f>'SR Pyr'!F10*$AE$11</f>
        <v>15.236599999999999</v>
      </c>
      <c r="G10" s="16">
        <f>'SR Pyr'!G10*$AE$11</f>
        <v>16.094999999999999</v>
      </c>
      <c r="H10" s="16">
        <f>'SR Pyr'!H10*$AE$11</f>
        <v>13.165709999999999</v>
      </c>
      <c r="I10" s="16">
        <f>'SR Pyr'!I10*$AE$11</f>
        <v>13.240819999999999</v>
      </c>
      <c r="J10" s="16">
        <f>'SR Pyr'!J10*$AE$11</f>
        <v>14.71083</v>
      </c>
      <c r="K10" s="16">
        <f>'SR Pyr'!K10*$AE$11</f>
        <v>13.691479999999999</v>
      </c>
      <c r="L10" s="16">
        <f>'SR Pyr'!L10*$AE$11</f>
        <v>10.375909999999999</v>
      </c>
      <c r="M10" s="16">
        <f>'SR Pyr'!M10*$AE$11</f>
        <v>14.968349999999999</v>
      </c>
      <c r="N10" s="18">
        <f t="shared" si="0"/>
        <v>15.109628333333331</v>
      </c>
      <c r="AB10" s="76"/>
      <c r="AC10" s="52"/>
      <c r="AD10" s="52"/>
    </row>
    <row r="11" spans="1:31" ht="18" x14ac:dyDescent="0.25">
      <c r="A11" s="9">
        <v>2010</v>
      </c>
      <c r="B11" s="16">
        <f>'SR Pyr'!B11*$AE$11</f>
        <v>14.270900000000001</v>
      </c>
      <c r="C11" s="16">
        <f>'SR Pyr'!C11*$AE$11</f>
        <v>13.92754</v>
      </c>
      <c r="D11" s="16">
        <f>'SR Pyr'!D11*$AE$11</f>
        <v>14.89324</v>
      </c>
      <c r="E11" s="16">
        <f>'SR Pyr'!E11*$AE$11</f>
        <v>17.843989999999998</v>
      </c>
      <c r="F11" s="16">
        <f>'SR Pyr'!F11*$AE$11</f>
        <v>17.489899999999999</v>
      </c>
      <c r="G11" s="16">
        <f>'SR Pyr'!G11*$AE$11</f>
        <v>15.27952</v>
      </c>
      <c r="H11" s="16">
        <f>'SR Pyr'!H11*$AE$11</f>
        <v>15.472659999999999</v>
      </c>
      <c r="I11" s="16">
        <f>'SR Pyr'!I11*$AE$11</f>
        <v>15.52631</v>
      </c>
      <c r="J11" s="16">
        <f>'SR Pyr'!J11*$AE$11</f>
        <v>16.170110000000001</v>
      </c>
      <c r="K11" s="16">
        <f>'SR Pyr'!K11*$AE$11</f>
        <v>12.908189999999999</v>
      </c>
      <c r="L11" s="16">
        <f>'SR Pyr'!L11*$AE$11</f>
        <v>12.39315</v>
      </c>
      <c r="M11" s="16">
        <f>'SR Pyr'!M11*$AE$11</f>
        <v>9.0775800000000011</v>
      </c>
      <c r="N11" s="18">
        <f t="shared" si="0"/>
        <v>14.604424166666666</v>
      </c>
      <c r="AB11" s="101" t="s">
        <v>221</v>
      </c>
      <c r="AE11" s="48">
        <v>1.073</v>
      </c>
    </row>
    <row r="12" spans="1:31" x14ac:dyDescent="0.25">
      <c r="A12" s="9">
        <v>2011</v>
      </c>
      <c r="B12" s="16">
        <f>'SR Pyr'!B12*$AE$11</f>
        <v>14.38893</v>
      </c>
      <c r="C12" s="16">
        <f>'SR Pyr'!C12*$AE$11</f>
        <v>18.723849999999999</v>
      </c>
      <c r="D12" s="16">
        <f>'SR Pyr'!D12*$AE$11</f>
        <v>19.668089999999996</v>
      </c>
      <c r="E12" s="16">
        <f>'SR Pyr'!E12*$AE$11</f>
        <v>18.30538</v>
      </c>
      <c r="F12" s="16">
        <f>'SR Pyr'!F12*$AE$11</f>
        <v>17.60793</v>
      </c>
      <c r="G12" s="16">
        <f>'SR Pyr'!G12*$AE$11</f>
        <v>14.77521</v>
      </c>
      <c r="H12" s="16">
        <f>'SR Pyr'!H12*$AE$11</f>
        <v>14.506959999999999</v>
      </c>
      <c r="I12" s="16">
        <f>'SR Pyr'!I12*$AE$11</f>
        <v>15.54777</v>
      </c>
      <c r="J12" s="16">
        <f>'SR Pyr'!J12*$AE$11</f>
        <v>15.966240000000001</v>
      </c>
      <c r="K12" s="16">
        <f>'SR Pyr'!K12*$AE$11</f>
        <v>14.21725</v>
      </c>
      <c r="L12" s="16">
        <f>'SR Pyr'!L12*$AE$11</f>
        <v>10.88022</v>
      </c>
      <c r="M12" s="16">
        <f>'SR Pyr'!M12*$AE$11</f>
        <v>11.824459999999998</v>
      </c>
      <c r="N12" s="18">
        <f t="shared" si="0"/>
        <v>15.534357499999999</v>
      </c>
      <c r="AB12" s="3"/>
    </row>
    <row r="13" spans="1:31" x14ac:dyDescent="0.25">
      <c r="A13" s="9">
        <v>2012</v>
      </c>
      <c r="B13" s="16">
        <f>'SR Pyr'!B13*$AE$11</f>
        <v>18.380489999999998</v>
      </c>
      <c r="C13" s="16">
        <f>'SR Pyr'!C13*$AE$11</f>
        <v>17.908370000000001</v>
      </c>
      <c r="D13" s="16">
        <f>'SR Pyr'!D13*$AE$11</f>
        <v>16.770990000000001</v>
      </c>
      <c r="E13" s="16">
        <f>'SR Pyr'!E13*$AE$11</f>
        <v>17.092890000000001</v>
      </c>
      <c r="F13" s="16">
        <f>'SR Pyr'!F13*$AE$11</f>
        <v>16.363250000000001</v>
      </c>
      <c r="G13" s="16">
        <f>'SR Pyr'!G13*$AE$11</f>
        <v>15.386819999999998</v>
      </c>
      <c r="H13" s="16">
        <f>'SR Pyr'!H13*$AE$11</f>
        <v>12.543369999999999</v>
      </c>
      <c r="I13" s="16">
        <f>'SR Pyr'!I13*$AE$11</f>
        <v>13.873889999999999</v>
      </c>
      <c r="J13" s="16">
        <f>'SR Pyr'!J13*$AE$11</f>
        <v>14.01338</v>
      </c>
      <c r="K13" s="16">
        <f>'SR Pyr'!K13*$AE$11</f>
        <v>13.884619999999998</v>
      </c>
      <c r="L13" s="16">
        <f>'SR Pyr'!L13*$AE$11</f>
        <v>9.4316699999999987</v>
      </c>
      <c r="M13" s="16">
        <f>'SR Pyr'!M13*$AE$11</f>
        <v>12.822349999999998</v>
      </c>
      <c r="N13" s="18">
        <f t="shared" si="0"/>
        <v>14.872674166666668</v>
      </c>
      <c r="AB13" s="103" t="s">
        <v>228</v>
      </c>
    </row>
    <row r="14" spans="1:31" x14ac:dyDescent="0.25">
      <c r="A14" s="9">
        <v>2013</v>
      </c>
      <c r="B14" s="16">
        <f>'SR Pyr'!B14*$AE$11</f>
        <v>17.339679999999998</v>
      </c>
      <c r="C14" s="16">
        <f>'SR Pyr'!C14*$AE$11</f>
        <v>18.219539999999999</v>
      </c>
      <c r="D14" s="16">
        <f>'SR Pyr'!D14*$AE$11</f>
        <v>15.440469999999999</v>
      </c>
      <c r="E14" s="16">
        <f>'SR Pyr'!E14*$AE$11</f>
        <v>17.586469999999998</v>
      </c>
      <c r="F14" s="16">
        <f>'SR Pyr'!F14*$AE$11</f>
        <v>14.335279999999999</v>
      </c>
      <c r="G14" s="16">
        <f>'SR Pyr'!G14*$AE$11</f>
        <v>13.509069999999999</v>
      </c>
      <c r="H14" s="16">
        <f>'SR Pyr'!H14*$AE$11</f>
        <v>12.918919999999998</v>
      </c>
      <c r="I14" s="16">
        <f>'SR Pyr'!I14*$AE$11</f>
        <v>14.41039</v>
      </c>
      <c r="J14" s="16">
        <f>'SR Pyr'!J14*$AE$11</f>
        <v>15.472659999999999</v>
      </c>
      <c r="K14" s="16">
        <f>'SR Pyr'!K14*$AE$11</f>
        <v>14.44258</v>
      </c>
      <c r="L14" s="16">
        <f>'SR Pyr'!L14*$AE$11</f>
        <v>14.700099999999999</v>
      </c>
      <c r="M14" s="16">
        <f>'SR Pyr'!M14*$AE$11</f>
        <v>15.655069999999998</v>
      </c>
      <c r="N14" s="18">
        <f t="shared" si="0"/>
        <v>15.335852499999996</v>
      </c>
      <c r="AB14" s="103" t="s">
        <v>229</v>
      </c>
    </row>
    <row r="15" spans="1:31" x14ac:dyDescent="0.25">
      <c r="A15" s="9">
        <v>2014</v>
      </c>
      <c r="B15" s="16">
        <f>'SR Pyr'!B15*$AE$11</f>
        <v>15.64434</v>
      </c>
      <c r="C15" s="16">
        <f>'SR Pyr'!C15*$AE$11</f>
        <v>16.953399999999998</v>
      </c>
      <c r="D15" s="16">
        <f>'SR Pyr'!D15*$AE$11</f>
        <v>18.562899999999999</v>
      </c>
      <c r="E15" s="16">
        <f>'SR Pyr'!E15*$AE$11</f>
        <v>15.579959999999998</v>
      </c>
      <c r="F15" s="16">
        <f>'SR Pyr'!F15*$AE$11</f>
        <v>15.24733</v>
      </c>
      <c r="G15" s="16">
        <f>'SR Pyr'!G15*$AE$11</f>
        <v>12.1249</v>
      </c>
      <c r="H15" s="16">
        <f>'SR Pyr'!H15*$AE$11</f>
        <v>13.809509999999998</v>
      </c>
      <c r="I15" s="16">
        <f>'SR Pyr'!I15*$AE$11</f>
        <v>13.627099999999999</v>
      </c>
      <c r="J15" s="16">
        <f>'SR Pyr'!J15*$AE$11</f>
        <v>14.97908</v>
      </c>
      <c r="K15" s="16">
        <f>'SR Pyr'!K15*$AE$11</f>
        <v>14.099220000000001</v>
      </c>
      <c r="L15" s="16">
        <f>'SR Pyr'!L15*$AE$11</f>
        <v>14.227979999999999</v>
      </c>
      <c r="M15" s="16">
        <f>'SR Pyr'!M15*$AE$11</f>
        <v>13.670019999999999</v>
      </c>
      <c r="N15" s="18">
        <f t="shared" si="0"/>
        <v>14.877145000000001</v>
      </c>
      <c r="AB15" s="90"/>
    </row>
    <row r="16" spans="1:31" x14ac:dyDescent="0.25">
      <c r="A16" s="9">
        <v>2015</v>
      </c>
      <c r="B16" s="16">
        <f>'SR Pyr'!B16*$AE$11</f>
        <v>17.565010000000001</v>
      </c>
      <c r="C16" s="16">
        <f>'SR Pyr'!C16*$AE$11</f>
        <v>16.867560000000001</v>
      </c>
      <c r="D16" s="16">
        <f>'SR Pyr'!D16*$AE$11</f>
        <v>18.552169999999997</v>
      </c>
      <c r="E16" s="16">
        <f>'SR Pyr'!E16*$AE$11</f>
        <v>17.715230000000002</v>
      </c>
      <c r="F16" s="16">
        <f>'SR Pyr'!F16*$AE$11</f>
        <v>12.972569999999999</v>
      </c>
      <c r="G16" s="16">
        <f>'SR Pyr'!G16*$AE$11</f>
        <v>16.728069999999999</v>
      </c>
      <c r="H16" s="16">
        <f>'SR Pyr'!H16*$AE$11</f>
        <v>13.573449999999999</v>
      </c>
      <c r="I16" s="16">
        <f>'SR Pyr'!I16*$AE$11</f>
        <v>14.12068</v>
      </c>
      <c r="J16" s="16">
        <f>'SR Pyr'!J16*$AE$11</f>
        <v>14.21725</v>
      </c>
      <c r="K16" s="16">
        <f>'SR Pyr'!K16*$AE$11</f>
        <v>15.998429999999999</v>
      </c>
      <c r="L16" s="16">
        <f>'SR Pyr'!L16*$AE$11</f>
        <v>13.74513</v>
      </c>
      <c r="M16" s="16">
        <f>'SR Pyr'!M16*$AE$11</f>
        <v>14.21725</v>
      </c>
      <c r="N16" s="18">
        <f t="shared" si="0"/>
        <v>15.522733333333335</v>
      </c>
      <c r="AB16" s="103" t="s">
        <v>230</v>
      </c>
    </row>
    <row r="17" spans="1:39" x14ac:dyDescent="0.25">
      <c r="A17" s="9">
        <v>2016</v>
      </c>
      <c r="B17" s="16">
        <f>'SR Pyr'!B17*$AE$11</f>
        <v>16.62077</v>
      </c>
      <c r="C17" s="16">
        <f>'SR Pyr'!C17*$AE$11</f>
        <v>17.51136</v>
      </c>
      <c r="D17" s="16">
        <f>'SR Pyr'!D17*$AE$11</f>
        <v>18.509249999999998</v>
      </c>
      <c r="E17" s="16">
        <f>'SR Pyr'!E17</f>
        <v>18.14</v>
      </c>
      <c r="F17" s="16">
        <f>'SR Pyr'!F17</f>
        <v>15.49</v>
      </c>
      <c r="G17" s="16">
        <f>'SR Pyr'!G17</f>
        <v>15.11</v>
      </c>
      <c r="H17" s="16">
        <f>'SR Pyr'!H17</f>
        <v>12.07</v>
      </c>
      <c r="I17" s="16">
        <f>'SR Pyr'!I17</f>
        <v>13.9</v>
      </c>
      <c r="J17" s="16">
        <f>'SR Pyr'!J17</f>
        <v>13.16</v>
      </c>
      <c r="K17" s="16">
        <f>'SR Pyr'!K17</f>
        <v>15.15</v>
      </c>
      <c r="L17" s="16">
        <f>'SR Pyr'!L17</f>
        <v>11.26</v>
      </c>
      <c r="M17" s="16">
        <f>'SR Pyr'!M17</f>
        <v>14.96</v>
      </c>
      <c r="N17" s="18">
        <f t="shared" si="0"/>
        <v>15.156781666666667</v>
      </c>
      <c r="AB17" s="103" t="s">
        <v>231</v>
      </c>
    </row>
    <row r="18" spans="1:39" x14ac:dyDescent="0.25">
      <c r="A18" s="9">
        <v>2017</v>
      </c>
      <c r="B18" s="16">
        <f>'SR Pyr'!B18</f>
        <v>18.079999999999998</v>
      </c>
      <c r="C18" s="16">
        <f>'SR Pyr'!C18</f>
        <v>19.25</v>
      </c>
      <c r="D18" s="16">
        <f>'SR Pyr'!D18</f>
        <v>19.600000000000001</v>
      </c>
      <c r="E18" s="16">
        <f>'SR Pyr'!E18</f>
        <v>17.91</v>
      </c>
      <c r="F18" s="16">
        <f>'SR Pyr'!F18</f>
        <v>13.73</v>
      </c>
      <c r="G18" s="16">
        <f>'SR Pyr'!G18</f>
        <v>14.68</v>
      </c>
      <c r="H18" s="16">
        <f>'SR Pyr'!H18</f>
        <v>12.46</v>
      </c>
      <c r="I18" s="16">
        <f>'SR Pyr'!I18</f>
        <v>14.82</v>
      </c>
      <c r="J18" s="16">
        <f>'SR Pyr'!J18</f>
        <v>15.79</v>
      </c>
      <c r="K18" s="16">
        <f>'SR Pyr'!K18</f>
        <v>15.13</v>
      </c>
      <c r="L18" s="16">
        <f>'SR Pyr'!L18</f>
        <v>12.42</v>
      </c>
      <c r="M18" s="16">
        <f>'SR Pyr'!M18</f>
        <v>13.94</v>
      </c>
      <c r="N18" s="18">
        <f t="shared" si="0"/>
        <v>15.650833333333331</v>
      </c>
      <c r="AB18" s="103" t="s">
        <v>232</v>
      </c>
    </row>
    <row r="19" spans="1:39" x14ac:dyDescent="0.25">
      <c r="A19" s="9">
        <v>2018</v>
      </c>
      <c r="B19" s="16">
        <f>'SR Pyr'!B19</f>
        <v>13.01</v>
      </c>
      <c r="C19" s="16">
        <f>'SR Pyr'!C19</f>
        <v>20.32</v>
      </c>
      <c r="D19" s="16">
        <f>'SR Pyr'!D19</f>
        <v>17.57</v>
      </c>
      <c r="E19" s="16">
        <f>'SR Pyr'!E19</f>
        <v>17.39</v>
      </c>
      <c r="F19" s="16">
        <f>'SR Pyr'!F19</f>
        <v>15.6</v>
      </c>
      <c r="G19" s="16">
        <f>'SR Pyr'!G19</f>
        <v>11.92</v>
      </c>
      <c r="H19" s="16">
        <f>'SR Pyr'!H19</f>
        <v>13.56</v>
      </c>
      <c r="I19" s="16">
        <f>'SR Pyr'!I19</f>
        <v>13.66</v>
      </c>
      <c r="J19" s="16">
        <f>'SR Pyr'!J19</f>
        <v>14.14</v>
      </c>
      <c r="K19" s="16">
        <f>'SR Pyr'!K19</f>
        <v>14.57</v>
      </c>
      <c r="L19" s="16">
        <f>'SR Pyr'!L19</f>
        <v>11.55</v>
      </c>
      <c r="M19" s="16">
        <f>'SR Pyr'!M19</f>
        <v>15.875999999999999</v>
      </c>
      <c r="N19" s="18">
        <f t="shared" si="0"/>
        <v>14.9305</v>
      </c>
    </row>
    <row r="20" spans="1:39" x14ac:dyDescent="0.25">
      <c r="A20" s="9">
        <v>2019</v>
      </c>
      <c r="B20" s="16">
        <f>'SR Pyr'!B20</f>
        <v>14.634</v>
      </c>
      <c r="C20" s="16">
        <f>'SR Pyr'!C20</f>
        <v>15.718999999999999</v>
      </c>
      <c r="D20" s="16">
        <f>'SR Pyr'!D20</f>
        <v>16.96</v>
      </c>
      <c r="E20" s="16">
        <f>'SR Pyr'!E20</f>
        <v>18.052</v>
      </c>
      <c r="F20" s="16">
        <f>'SR Pyr'!F20</f>
        <v>15.038</v>
      </c>
      <c r="G20" s="16">
        <f>'SR Pyr'!G20</f>
        <v>14.574</v>
      </c>
      <c r="H20" s="16">
        <f>'SR Pyr'!H20</f>
        <v>13.435</v>
      </c>
      <c r="I20" s="16">
        <f>'SR Pyr'!I20</f>
        <v>13.596</v>
      </c>
      <c r="J20" s="16">
        <f>'SR Pyr'!J20</f>
        <v>14.992000000000001</v>
      </c>
      <c r="K20" s="16">
        <f>'SR Pyr'!K20</f>
        <v>15.385</v>
      </c>
      <c r="L20" s="16">
        <f>'SR Pyr'!L20</f>
        <v>13.644</v>
      </c>
      <c r="M20" s="16">
        <f>'SR Pyr'!M20</f>
        <v>12.276999999999999</v>
      </c>
      <c r="N20" s="18">
        <f t="shared" si="0"/>
        <v>14.858833333333331</v>
      </c>
    </row>
    <row r="21" spans="1:39" x14ac:dyDescent="0.25">
      <c r="A21" s="9">
        <v>2020</v>
      </c>
      <c r="B21" s="16">
        <f>'SR Pyr'!B21</f>
        <v>15.977</v>
      </c>
      <c r="C21" s="16">
        <f>'SR Pyr'!C21</f>
        <v>16.934999999999999</v>
      </c>
      <c r="D21" s="16">
        <f>'SR Pyr'!D21</f>
        <v>20.035</v>
      </c>
      <c r="E21" s="16">
        <f>'SR Pyr'!E21</f>
        <v>17.61</v>
      </c>
      <c r="F21" s="16">
        <f>'SR Pyr'!F21</f>
        <v>15.942</v>
      </c>
      <c r="G21" s="16">
        <f>'SR Pyr'!G21</f>
        <v>12.757</v>
      </c>
      <c r="H21" s="16">
        <f>'SR Pyr'!H21</f>
        <v>14.457000000000001</v>
      </c>
      <c r="I21" s="16">
        <f>'SR Pyr'!I21</f>
        <v>13.712</v>
      </c>
      <c r="J21" s="16">
        <f>'SR Pyr'!J21</f>
        <v>14.893000000000001</v>
      </c>
      <c r="K21" s="16">
        <f>'SR Pyr'!K21</f>
        <v>15.061999999999999</v>
      </c>
      <c r="L21" s="16">
        <f>'SR Pyr'!L21</f>
        <v>14.401999999999999</v>
      </c>
      <c r="M21" s="16">
        <f>'SR Pyr'!M21</f>
        <v>14.539</v>
      </c>
      <c r="N21" s="18">
        <f>AVERAGE(B21:M21)</f>
        <v>15.526749999999998</v>
      </c>
    </row>
    <row r="22" spans="1:39" x14ac:dyDescent="0.25">
      <c r="A22" s="9">
        <v>2021</v>
      </c>
      <c r="B22" s="16">
        <f>'SR Pyr'!B22</f>
        <v>17.721</v>
      </c>
      <c r="C22" s="16">
        <f>'SR Pyr'!C22</f>
        <v>17.3</v>
      </c>
      <c r="D22" s="16">
        <f>'SR Pyr'!D22</f>
        <v>20.91</v>
      </c>
      <c r="E22" s="16">
        <f>'SR Pyr'!E22</f>
        <v>16.109000000000002</v>
      </c>
      <c r="F22" s="16">
        <f>'SR Pyr'!F22</f>
        <v>14.539</v>
      </c>
      <c r="G22" s="16">
        <f>'SR Pyr'!G22</f>
        <v>15.398999999999999</v>
      </c>
      <c r="H22" s="16">
        <f>'SR Pyr'!H22</f>
        <v>13.401</v>
      </c>
      <c r="I22" s="16">
        <f>'SR Pyr'!I22</f>
        <v>14.45</v>
      </c>
      <c r="J22" s="16">
        <f>'SR Pyr'!J22</f>
        <v>14.711</v>
      </c>
      <c r="K22" s="16">
        <f>'SR Pyr'!K22</f>
        <v>15.167999999999999</v>
      </c>
      <c r="L22" s="16">
        <f>'SR Pyr'!L22</f>
        <v>13.077999999999999</v>
      </c>
      <c r="M22" s="16">
        <f>'SR Pyr'!M22</f>
        <v>15.648</v>
      </c>
      <c r="N22" s="18">
        <f>AVERAGE(B22:M22)</f>
        <v>15.702833333333333</v>
      </c>
    </row>
    <row r="23" spans="1:39" x14ac:dyDescent="0.25">
      <c r="A23" s="9">
        <v>2022</v>
      </c>
      <c r="B23" s="16">
        <f>'SR Pyr'!B23</f>
        <v>17.292999999999999</v>
      </c>
      <c r="C23" s="16">
        <f>'SR Pyr'!C23</f>
        <v>19.574999999999999</v>
      </c>
      <c r="D23" s="16">
        <f>'SR Pyr'!D23</f>
        <v>16.949000000000002</v>
      </c>
      <c r="E23" s="16">
        <f>'SR Pyr'!E23</f>
        <v>15.717000000000001</v>
      </c>
      <c r="F23" s="16">
        <f>'SR Pyr'!F23</f>
        <v>15.005000000000001</v>
      </c>
      <c r="G23" s="16"/>
      <c r="H23" s="16"/>
      <c r="I23" s="16"/>
      <c r="J23" s="16"/>
      <c r="K23" s="16"/>
      <c r="L23" s="16"/>
      <c r="M23" s="16"/>
      <c r="N23" s="18"/>
    </row>
    <row r="24" spans="1:39" x14ac:dyDescent="0.25">
      <c r="A24" s="9">
        <v>2023</v>
      </c>
      <c r="B24" s="16"/>
      <c r="C24" s="16"/>
      <c r="D24" s="16"/>
      <c r="E24" s="16"/>
      <c r="F24" s="16"/>
      <c r="G24" s="16"/>
      <c r="H24" s="16"/>
      <c r="I24" s="16"/>
      <c r="J24" s="16"/>
      <c r="K24" s="16"/>
      <c r="L24" s="16"/>
      <c r="M24" s="16"/>
      <c r="N24" s="18"/>
    </row>
    <row r="25" spans="1:39" x14ac:dyDescent="0.25">
      <c r="A25" s="9">
        <v>2024</v>
      </c>
      <c r="B25" s="16"/>
      <c r="C25" s="16"/>
      <c r="D25" s="16"/>
      <c r="E25" s="16"/>
      <c r="F25" s="16"/>
      <c r="G25" s="16"/>
      <c r="H25" s="16"/>
      <c r="I25" s="16"/>
      <c r="J25" s="16"/>
      <c r="K25" s="16"/>
      <c r="L25" s="16"/>
      <c r="M25" s="16"/>
      <c r="N25" s="18"/>
    </row>
    <row r="26" spans="1:39" x14ac:dyDescent="0.25">
      <c r="A26" s="9">
        <v>2025</v>
      </c>
      <c r="B26" s="16"/>
      <c r="C26" s="16"/>
      <c r="D26" s="16"/>
      <c r="E26" s="16"/>
      <c r="F26" s="16"/>
      <c r="G26" s="16"/>
      <c r="H26" s="16"/>
      <c r="I26" s="16"/>
      <c r="J26" s="16"/>
      <c r="K26" s="16"/>
      <c r="L26" s="16"/>
      <c r="M26" s="16"/>
      <c r="N26" s="18"/>
    </row>
    <row r="27" spans="1:39" x14ac:dyDescent="0.25">
      <c r="A27" s="9">
        <v>2026</v>
      </c>
      <c r="B27" s="16"/>
      <c r="C27" s="16"/>
      <c r="D27" s="16"/>
      <c r="E27" s="16"/>
      <c r="F27" s="16"/>
      <c r="G27" s="16"/>
      <c r="H27" s="16"/>
      <c r="I27" s="16"/>
      <c r="J27" s="16"/>
      <c r="K27" s="16"/>
      <c r="L27" s="16"/>
      <c r="M27" s="16"/>
      <c r="N27" s="18"/>
    </row>
    <row r="28" spans="1:39" x14ac:dyDescent="0.25">
      <c r="A28" s="9">
        <v>2027</v>
      </c>
      <c r="B28" s="16"/>
      <c r="C28" s="16"/>
      <c r="D28" s="16"/>
      <c r="E28" s="16"/>
      <c r="F28" s="16"/>
      <c r="G28" s="16"/>
      <c r="H28" s="16"/>
      <c r="I28" s="16"/>
      <c r="J28" s="16"/>
      <c r="K28" s="16"/>
      <c r="L28" s="16"/>
      <c r="M28" s="16"/>
      <c r="N28" s="18"/>
    </row>
    <row r="29" spans="1:39" x14ac:dyDescent="0.25">
      <c r="A29" s="9">
        <v>2028</v>
      </c>
    </row>
    <row r="30" spans="1:39" x14ac:dyDescent="0.25">
      <c r="A30" s="7"/>
      <c r="AB30" s="16"/>
      <c r="AC30" s="16"/>
      <c r="AD30" s="16"/>
      <c r="AE30" s="16"/>
      <c r="AF30" s="16"/>
      <c r="AG30" s="16"/>
      <c r="AH30" s="16"/>
      <c r="AI30" s="16"/>
      <c r="AJ30" s="16"/>
      <c r="AK30" s="16"/>
      <c r="AL30" s="16"/>
      <c r="AM30" s="16"/>
    </row>
    <row r="31" spans="1:39" x14ac:dyDescent="0.25">
      <c r="A31" s="9" t="s">
        <v>19</v>
      </c>
      <c r="B31" s="90">
        <f t="shared" ref="B31:N31" si="1">AVERAGE(B3:B28)</f>
        <v>16.152761176470587</v>
      </c>
      <c r="C31" s="90">
        <f t="shared" si="1"/>
        <v>17.439191764705882</v>
      </c>
      <c r="D31" s="90">
        <f t="shared" si="1"/>
        <v>18.26934125</v>
      </c>
      <c r="E31" s="90">
        <f t="shared" si="1"/>
        <v>17.547629999999995</v>
      </c>
      <c r="F31" s="90">
        <f t="shared" si="1"/>
        <v>15.227685624999999</v>
      </c>
      <c r="G31" s="90">
        <f t="shared" si="1"/>
        <v>14.224778666666667</v>
      </c>
      <c r="H31" s="90">
        <f t="shared" si="1"/>
        <v>13.3737575</v>
      </c>
      <c r="I31" s="90">
        <f t="shared" si="1"/>
        <v>14.041800624999999</v>
      </c>
      <c r="J31" s="90">
        <f t="shared" si="1"/>
        <v>14.986048823529412</v>
      </c>
      <c r="K31" s="90">
        <f t="shared" si="1"/>
        <v>14.567574705882352</v>
      </c>
      <c r="L31" s="90">
        <f t="shared" si="1"/>
        <v>12.185452941176468</v>
      </c>
      <c r="M31" s="90">
        <f t="shared" si="1"/>
        <v>13.850205294117647</v>
      </c>
      <c r="N31" s="18">
        <f t="shared" si="1"/>
        <v>15.135743722222223</v>
      </c>
      <c r="AB31" s="16"/>
      <c r="AC31" s="16"/>
      <c r="AD31" s="16"/>
      <c r="AE31" s="16"/>
      <c r="AF31" s="16"/>
      <c r="AG31" s="16"/>
      <c r="AH31" s="16"/>
      <c r="AI31" s="16"/>
      <c r="AJ31" s="16"/>
      <c r="AK31" s="16"/>
      <c r="AL31" s="16"/>
      <c r="AM31" s="16"/>
    </row>
    <row r="32" spans="1:39" x14ac:dyDescent="0.25">
      <c r="A32" s="9" t="s">
        <v>20</v>
      </c>
      <c r="B32" s="90">
        <f t="shared" ref="B32:N32" si="2">STDEV(B3:B28)</f>
        <v>1.6221951073810537</v>
      </c>
      <c r="C32" s="90">
        <f t="shared" si="2"/>
        <v>1.5562558136366722</v>
      </c>
      <c r="D32" s="90">
        <f t="shared" si="2"/>
        <v>1.7151365610736848</v>
      </c>
      <c r="E32" s="90">
        <f t="shared" si="2"/>
        <v>1.0730630516361399</v>
      </c>
      <c r="F32" s="90">
        <f t="shared" si="2"/>
        <v>1.4314930629426452</v>
      </c>
      <c r="G32" s="90">
        <f t="shared" si="2"/>
        <v>1.5673064979305356</v>
      </c>
      <c r="H32" s="90">
        <f t="shared" si="2"/>
        <v>1.2820979741267824</v>
      </c>
      <c r="I32" s="90">
        <f t="shared" si="2"/>
        <v>0.79867541355646066</v>
      </c>
      <c r="J32" s="90">
        <f t="shared" si="2"/>
        <v>0.83139210710772893</v>
      </c>
      <c r="K32" s="90">
        <f t="shared" si="2"/>
        <v>0.80193496728317748</v>
      </c>
      <c r="L32" s="90">
        <f t="shared" si="2"/>
        <v>1.5599676456851932</v>
      </c>
      <c r="M32" s="90">
        <f t="shared" si="2"/>
        <v>1.9116338082060893</v>
      </c>
      <c r="N32" s="43">
        <f t="shared" si="2"/>
        <v>0.47287600386070361</v>
      </c>
      <c r="AB32" s="16"/>
      <c r="AC32" s="16"/>
      <c r="AD32" s="16"/>
      <c r="AE32" s="16"/>
      <c r="AF32" s="16"/>
      <c r="AG32" s="16"/>
      <c r="AH32" s="16"/>
      <c r="AI32" s="16"/>
      <c r="AJ32" s="16"/>
      <c r="AK32" s="16"/>
      <c r="AL32" s="16"/>
      <c r="AM32" s="16"/>
    </row>
    <row r="33" spans="1:39" x14ac:dyDescent="0.25">
      <c r="A33" s="9" t="s">
        <v>21</v>
      </c>
      <c r="B33" s="90">
        <f t="shared" ref="B33:N33" si="3">B32/B31*100</f>
        <v>10.042834718215692</v>
      </c>
      <c r="C33" s="90">
        <f t="shared" si="3"/>
        <v>8.9238987370176375</v>
      </c>
      <c r="D33" s="90">
        <f t="shared" si="3"/>
        <v>9.3880591401930538</v>
      </c>
      <c r="E33" s="90">
        <f t="shared" si="3"/>
        <v>6.1151451884735444</v>
      </c>
      <c r="F33" s="90">
        <f t="shared" si="3"/>
        <v>9.4005950621445482</v>
      </c>
      <c r="G33" s="90">
        <f t="shared" si="3"/>
        <v>11.018143302315487</v>
      </c>
      <c r="H33" s="90">
        <f t="shared" si="3"/>
        <v>9.5866698205555352</v>
      </c>
      <c r="I33" s="90">
        <f t="shared" si="3"/>
        <v>5.6878418579345178</v>
      </c>
      <c r="J33" s="90">
        <f t="shared" si="3"/>
        <v>5.5477739122427678</v>
      </c>
      <c r="K33" s="90">
        <f t="shared" si="3"/>
        <v>5.5049312152101608</v>
      </c>
      <c r="L33" s="90">
        <f t="shared" si="3"/>
        <v>12.801884781925743</v>
      </c>
      <c r="M33" s="90">
        <f t="shared" si="3"/>
        <v>13.802205581876709</v>
      </c>
      <c r="N33" s="43">
        <f t="shared" si="3"/>
        <v>3.1242336851041514</v>
      </c>
      <c r="AB33" s="16"/>
      <c r="AC33" s="16"/>
      <c r="AD33" s="16"/>
      <c r="AE33" s="16"/>
      <c r="AF33" s="16"/>
      <c r="AG33" s="16"/>
      <c r="AH33" s="16"/>
      <c r="AI33" s="16"/>
      <c r="AJ33" s="16"/>
      <c r="AK33" s="16"/>
      <c r="AL33" s="16"/>
      <c r="AM33" s="16"/>
    </row>
    <row r="34" spans="1:39" x14ac:dyDescent="0.25">
      <c r="A34" s="9" t="s">
        <v>22</v>
      </c>
      <c r="B34" s="90">
        <f t="shared" ref="B34:N34" si="4">MIN(B3:B28)</f>
        <v>13.01</v>
      </c>
      <c r="C34" s="90">
        <f t="shared" si="4"/>
        <v>13.92754</v>
      </c>
      <c r="D34" s="90">
        <f t="shared" si="4"/>
        <v>14.89324</v>
      </c>
      <c r="E34" s="90">
        <f t="shared" si="4"/>
        <v>15.579959999999998</v>
      </c>
      <c r="F34" s="90">
        <f t="shared" si="4"/>
        <v>12.48972</v>
      </c>
      <c r="G34" s="90">
        <f t="shared" si="4"/>
        <v>11.76008</v>
      </c>
      <c r="H34" s="90">
        <f t="shared" si="4"/>
        <v>11.105549999999999</v>
      </c>
      <c r="I34" s="90">
        <f t="shared" si="4"/>
        <v>12.403879999999999</v>
      </c>
      <c r="J34" s="90">
        <f t="shared" si="4"/>
        <v>13.16</v>
      </c>
      <c r="K34" s="90">
        <f t="shared" si="4"/>
        <v>12.908189999999999</v>
      </c>
      <c r="L34" s="90">
        <f t="shared" si="4"/>
        <v>9.4316699999999987</v>
      </c>
      <c r="M34" s="90">
        <f t="shared" si="4"/>
        <v>9.0775800000000011</v>
      </c>
      <c r="N34" s="43">
        <f t="shared" si="4"/>
        <v>13.9409525</v>
      </c>
    </row>
    <row r="35" spans="1:39" x14ac:dyDescent="0.25">
      <c r="A35" s="9" t="s">
        <v>23</v>
      </c>
      <c r="B35" s="90">
        <f t="shared" ref="B35:N35" si="5">MAX(B3:B28)</f>
        <v>18.380489999999998</v>
      </c>
      <c r="C35" s="90">
        <f t="shared" si="5"/>
        <v>20.32</v>
      </c>
      <c r="D35" s="90">
        <f t="shared" si="5"/>
        <v>20.91</v>
      </c>
      <c r="E35" s="90">
        <f t="shared" si="5"/>
        <v>19.839769999999998</v>
      </c>
      <c r="F35" s="90">
        <f t="shared" si="5"/>
        <v>17.60793</v>
      </c>
      <c r="G35" s="90">
        <f t="shared" si="5"/>
        <v>16.728069999999999</v>
      </c>
      <c r="H35" s="90">
        <f t="shared" si="5"/>
        <v>15.826749999999999</v>
      </c>
      <c r="I35" s="90">
        <f t="shared" si="5"/>
        <v>15.54777</v>
      </c>
      <c r="J35" s="90">
        <f t="shared" si="5"/>
        <v>16.406169999999999</v>
      </c>
      <c r="K35" s="90">
        <f t="shared" si="5"/>
        <v>15.998429999999999</v>
      </c>
      <c r="L35" s="90">
        <f t="shared" si="5"/>
        <v>14.700099999999999</v>
      </c>
      <c r="M35" s="90">
        <f t="shared" si="5"/>
        <v>16.159379999999999</v>
      </c>
      <c r="N35" s="43">
        <f t="shared" si="5"/>
        <v>15.702833333333333</v>
      </c>
    </row>
    <row r="36" spans="1:39" x14ac:dyDescent="0.25">
      <c r="A36" s="9" t="s">
        <v>24</v>
      </c>
      <c r="B36" s="90">
        <f t="shared" ref="B36:N36" si="6">QUARTILE(B3:B28,1)</f>
        <v>14.634</v>
      </c>
      <c r="C36" s="90">
        <f t="shared" si="6"/>
        <v>16.867560000000001</v>
      </c>
      <c r="D36" s="90">
        <f t="shared" si="6"/>
        <v>16.957250000000002</v>
      </c>
      <c r="E36" s="90">
        <f t="shared" si="6"/>
        <v>17.2618875</v>
      </c>
      <c r="F36" s="90">
        <f t="shared" si="6"/>
        <v>14.48807</v>
      </c>
      <c r="G36" s="90">
        <f t="shared" si="6"/>
        <v>13.015004999999999</v>
      </c>
      <c r="H36" s="90">
        <f t="shared" si="6"/>
        <v>12.522527499999999</v>
      </c>
      <c r="I36" s="90">
        <f t="shared" si="6"/>
        <v>13.627099999999999</v>
      </c>
      <c r="J36" s="90">
        <f t="shared" si="6"/>
        <v>14.71083</v>
      </c>
      <c r="K36" s="90">
        <f t="shared" si="6"/>
        <v>14.099220000000001</v>
      </c>
      <c r="L36" s="90">
        <f t="shared" si="6"/>
        <v>11.26</v>
      </c>
      <c r="M36" s="90">
        <f t="shared" si="6"/>
        <v>12.822349999999998</v>
      </c>
      <c r="N36" s="43">
        <f t="shared" si="6"/>
        <v>14.874909583333334</v>
      </c>
    </row>
    <row r="37" spans="1:39" x14ac:dyDescent="0.25">
      <c r="A37" s="9" t="s">
        <v>25</v>
      </c>
      <c r="B37" s="90">
        <f t="shared" ref="B37:N37" si="7">QUARTILE(B3:B28,2)</f>
        <v>15.977</v>
      </c>
      <c r="C37" s="90">
        <f t="shared" si="7"/>
        <v>17.47917</v>
      </c>
      <c r="D37" s="90">
        <f t="shared" si="7"/>
        <v>18.530709999999999</v>
      </c>
      <c r="E37" s="90">
        <f t="shared" si="7"/>
        <v>17.662615000000002</v>
      </c>
      <c r="F37" s="90">
        <f t="shared" si="7"/>
        <v>15.241965</v>
      </c>
      <c r="G37" s="90">
        <f t="shared" si="7"/>
        <v>14.68</v>
      </c>
      <c r="H37" s="90">
        <f t="shared" si="7"/>
        <v>13.417999999999999</v>
      </c>
      <c r="I37" s="90">
        <f t="shared" si="7"/>
        <v>13.886945000000001</v>
      </c>
      <c r="J37" s="90">
        <f t="shared" si="7"/>
        <v>14.97908</v>
      </c>
      <c r="K37" s="90">
        <f t="shared" si="7"/>
        <v>14.54988</v>
      </c>
      <c r="L37" s="90">
        <f t="shared" si="7"/>
        <v>11.577669999999999</v>
      </c>
      <c r="M37" s="90">
        <f t="shared" si="7"/>
        <v>14.21725</v>
      </c>
      <c r="N37" s="43">
        <f t="shared" si="7"/>
        <v>15.156781666666667</v>
      </c>
    </row>
    <row r="38" spans="1:39" x14ac:dyDescent="0.25">
      <c r="A38" s="9" t="s">
        <v>26</v>
      </c>
      <c r="B38" s="90">
        <f t="shared" ref="B38:N38" si="8">QUARTILE(B3:B28,3)</f>
        <v>17.565010000000001</v>
      </c>
      <c r="C38" s="90">
        <f t="shared" si="8"/>
        <v>18.219539999999999</v>
      </c>
      <c r="D38" s="90">
        <f t="shared" si="8"/>
        <v>19.617022500000001</v>
      </c>
      <c r="E38" s="90">
        <f t="shared" si="8"/>
        <v>18.073999999999998</v>
      </c>
      <c r="F38" s="90">
        <f t="shared" si="8"/>
        <v>16.0473125</v>
      </c>
      <c r="G38" s="90">
        <f t="shared" si="8"/>
        <v>15.333169999999999</v>
      </c>
      <c r="H38" s="90">
        <f t="shared" si="8"/>
        <v>13.971382499999999</v>
      </c>
      <c r="I38" s="90">
        <f t="shared" si="8"/>
        <v>14.420292499999999</v>
      </c>
      <c r="J38" s="90">
        <f t="shared" si="8"/>
        <v>15.472659999999999</v>
      </c>
      <c r="K38" s="90">
        <f t="shared" si="8"/>
        <v>15.15</v>
      </c>
      <c r="L38" s="90">
        <f t="shared" si="8"/>
        <v>13.644</v>
      </c>
      <c r="M38" s="90">
        <f t="shared" si="8"/>
        <v>14.968349999999999</v>
      </c>
      <c r="N38" s="43">
        <f t="shared" si="8"/>
        <v>15.524741666666667</v>
      </c>
    </row>
    <row r="39" spans="1:39" x14ac:dyDescent="0.25">
      <c r="A39" s="9"/>
      <c r="B39" s="16"/>
      <c r="C39" s="16"/>
      <c r="D39" s="16"/>
      <c r="E39" s="16"/>
      <c r="F39" s="16"/>
      <c r="G39" s="16"/>
      <c r="H39" s="16"/>
      <c r="I39" s="16"/>
      <c r="J39" s="16"/>
      <c r="K39" s="16"/>
      <c r="L39" s="16"/>
      <c r="M39" s="16"/>
      <c r="N39" s="43"/>
    </row>
    <row r="40" spans="1:39" x14ac:dyDescent="0.25">
      <c r="A40" s="9"/>
      <c r="B40" s="16"/>
      <c r="C40" s="16"/>
      <c r="D40" s="16"/>
      <c r="E40" s="16"/>
      <c r="F40" s="16"/>
      <c r="G40" s="16"/>
      <c r="H40" s="16"/>
      <c r="I40" s="16"/>
      <c r="J40" s="16"/>
      <c r="K40" s="16"/>
      <c r="L40" s="16"/>
      <c r="M40" s="16"/>
      <c r="N40" s="43"/>
    </row>
    <row r="41" spans="1:39" ht="21" x14ac:dyDescent="0.3">
      <c r="A41" s="25" t="s">
        <v>71</v>
      </c>
    </row>
    <row r="42" spans="1:39" ht="15.75" x14ac:dyDescent="0.25">
      <c r="A42" s="4" t="s">
        <v>16</v>
      </c>
      <c r="B42" s="80" t="s">
        <v>2</v>
      </c>
      <c r="C42" s="80" t="s">
        <v>3</v>
      </c>
      <c r="D42" s="80" t="s">
        <v>4</v>
      </c>
      <c r="E42" s="80" t="s">
        <v>5</v>
      </c>
      <c r="F42" s="80" t="s">
        <v>6</v>
      </c>
      <c r="G42" s="80" t="s">
        <v>17</v>
      </c>
      <c r="H42" s="80" t="s">
        <v>18</v>
      </c>
      <c r="I42" s="80" t="s">
        <v>7</v>
      </c>
      <c r="J42" s="80" t="s">
        <v>8</v>
      </c>
      <c r="K42" s="80" t="s">
        <v>9</v>
      </c>
      <c r="L42" s="80" t="s">
        <v>10</v>
      </c>
      <c r="M42" s="80" t="s">
        <v>11</v>
      </c>
      <c r="N42" s="6" t="s">
        <v>1</v>
      </c>
      <c r="O42" s="6" t="s">
        <v>15</v>
      </c>
    </row>
    <row r="43" spans="1:39" x14ac:dyDescent="0.25">
      <c r="A43" s="9">
        <v>2002</v>
      </c>
      <c r="B43" s="79"/>
      <c r="C43" s="79"/>
      <c r="D43" s="79"/>
      <c r="E43" s="79"/>
      <c r="F43" s="79"/>
      <c r="G43" s="79"/>
      <c r="H43" s="79"/>
      <c r="I43" s="79"/>
      <c r="J43" s="79">
        <f>'SR Pyr'!J43*$AE$11</f>
        <v>1633.106</v>
      </c>
      <c r="K43" s="79">
        <f>'SR Pyr'!K43*$AE$11</f>
        <v>1698.4517000000001</v>
      </c>
      <c r="L43" s="79">
        <f>'SR Pyr'!L43*$AE$11</f>
        <v>1474.1947</v>
      </c>
      <c r="M43" s="79">
        <f>'SR Pyr'!M43*$AE$11</f>
        <v>1365.9289999999999</v>
      </c>
      <c r="N43" s="18"/>
      <c r="O43" s="44"/>
    </row>
    <row r="44" spans="1:39" x14ac:dyDescent="0.25">
      <c r="A44" s="9">
        <v>2003</v>
      </c>
      <c r="B44" s="79">
        <f>'SR Pyr'!B44*$AE$11</f>
        <v>1323.009</v>
      </c>
      <c r="C44" s="79">
        <f>'SR Pyr'!C44*$AE$11</f>
        <v>1438.3564999999999</v>
      </c>
      <c r="D44" s="79">
        <f>'SR Pyr'!D44*$AE$11</f>
        <v>1366.4655</v>
      </c>
      <c r="E44" s="79">
        <f>'SR Pyr'!E44*$AE$11</f>
        <v>1496.835</v>
      </c>
      <c r="F44" s="79">
        <f>'SR Pyr'!F44*$AE$11</f>
        <v>1525.5913999999998</v>
      </c>
      <c r="G44" s="79">
        <f>'SR Pyr'!G44*$AE$11</f>
        <v>1424.4075</v>
      </c>
      <c r="H44" s="79">
        <f>'SR Pyr'!H44*$AE$11</f>
        <v>1474.8384999999998</v>
      </c>
      <c r="I44" s="79">
        <f>'SR Pyr'!I44*$AE$11</f>
        <v>1467.3274999999999</v>
      </c>
      <c r="J44" s="79">
        <f>'SR Pyr'!J44*$AE$11</f>
        <v>1424.4075</v>
      </c>
      <c r="K44" s="79">
        <f>'SR Pyr'!K44*$AE$11</f>
        <v>1467.3274999999999</v>
      </c>
      <c r="L44" s="79">
        <f>'SR Pyr'!L44*$AE$11</f>
        <v>1351.4434999999999</v>
      </c>
      <c r="M44" s="79">
        <f>'SR Pyr'!M44*$AE$11</f>
        <v>1501.4488999999999</v>
      </c>
      <c r="N44" s="18">
        <f>AVERAGE(B44:M44)</f>
        <v>1438.4548583333333</v>
      </c>
      <c r="O44" s="44">
        <f>MAX(B44:M44)</f>
        <v>1525.5913999999998</v>
      </c>
    </row>
    <row r="45" spans="1:39" x14ac:dyDescent="0.25">
      <c r="A45" s="9">
        <v>2004</v>
      </c>
      <c r="B45" s="79">
        <f>'SR Pyr'!B45*$AE$11</f>
        <v>1292.8577</v>
      </c>
      <c r="C45" s="79">
        <f>'SR Pyr'!C45*$AE$11</f>
        <v>1339.6405</v>
      </c>
      <c r="D45" s="79"/>
      <c r="E45" s="79"/>
      <c r="F45" s="79"/>
      <c r="G45" s="79"/>
      <c r="H45" s="79"/>
      <c r="I45" s="79"/>
      <c r="J45" s="79"/>
      <c r="K45" s="79"/>
      <c r="L45" s="79"/>
      <c r="M45" s="79"/>
      <c r="N45" s="18"/>
      <c r="O45" s="44"/>
    </row>
    <row r="46" spans="1:39" x14ac:dyDescent="0.25">
      <c r="A46" s="9">
        <v>2005</v>
      </c>
      <c r="B46" s="79"/>
      <c r="C46" s="79"/>
      <c r="D46" s="79"/>
      <c r="E46" s="79"/>
      <c r="F46" s="79"/>
      <c r="G46" s="79"/>
      <c r="H46" s="79"/>
      <c r="I46" s="79"/>
      <c r="J46" s="79"/>
      <c r="K46" s="79"/>
      <c r="L46" s="79"/>
      <c r="M46" s="79"/>
      <c r="N46" s="18"/>
      <c r="O46" s="44"/>
    </row>
    <row r="47" spans="1:39" x14ac:dyDescent="0.25">
      <c r="A47" s="9">
        <v>2006</v>
      </c>
      <c r="B47" s="79"/>
      <c r="C47" s="79"/>
      <c r="D47" s="79"/>
      <c r="E47" s="79"/>
      <c r="F47" s="79"/>
      <c r="G47" s="79"/>
      <c r="H47" s="79"/>
      <c r="I47" s="79"/>
      <c r="J47" s="79"/>
      <c r="K47" s="79"/>
      <c r="L47" s="79"/>
      <c r="M47" s="79"/>
      <c r="N47" s="18"/>
      <c r="O47" s="44"/>
    </row>
    <row r="48" spans="1:39" x14ac:dyDescent="0.25">
      <c r="A48" s="9">
        <v>2007</v>
      </c>
      <c r="B48" s="79"/>
      <c r="C48" s="79"/>
      <c r="D48" s="79"/>
      <c r="E48" s="79"/>
      <c r="F48" s="79"/>
      <c r="G48" s="79"/>
      <c r="H48" s="79">
        <f>'SR Pyr'!H48*$AE$11</f>
        <v>1434.4937</v>
      </c>
      <c r="I48" s="79">
        <f>'SR Pyr'!I48*$AE$11</f>
        <v>1547.1587</v>
      </c>
      <c r="J48" s="79">
        <f>'SR Pyr'!J48*$AE$11</f>
        <v>1533.1024</v>
      </c>
      <c r="K48" s="79">
        <f>'SR Pyr'!K48*$AE$11</f>
        <v>1651.1324</v>
      </c>
      <c r="L48" s="79">
        <f>'SR Pyr'!L48*$AE$11</f>
        <v>1529.9907000000001</v>
      </c>
      <c r="M48" s="79">
        <f>'SR Pyr'!M48*$AE$11</f>
        <v>1564.2194</v>
      </c>
      <c r="N48" s="18"/>
      <c r="O48" s="44"/>
    </row>
    <row r="49" spans="1:15" x14ac:dyDescent="0.25">
      <c r="A49" s="9">
        <v>2008</v>
      </c>
      <c r="B49" s="79">
        <f>'SR Pyr'!B49*$AE$11</f>
        <v>1445.1163999999999</v>
      </c>
      <c r="C49" s="79">
        <f>'SR Pyr'!C49*$AE$11</f>
        <v>1435.4594</v>
      </c>
      <c r="D49" s="79">
        <f>'SR Pyr'!D49*$AE$11</f>
        <v>1542.8667</v>
      </c>
      <c r="E49" s="79">
        <f>'SR Pyr'!E49*$AE$11</f>
        <v>1452.7347</v>
      </c>
      <c r="F49" s="79">
        <f>'SR Pyr'!F49*$AE$11</f>
        <v>1411.9607000000001</v>
      </c>
      <c r="G49" s="79">
        <f>'SR Pyr'!G49*$AE$11</f>
        <v>1434.6009999999999</v>
      </c>
      <c r="H49" s="79">
        <f>'SR Pyr'!H49*$AE$11</f>
        <v>1395.973</v>
      </c>
      <c r="I49" s="79">
        <f>'SR Pyr'!I49*$AE$11</f>
        <v>1451.769</v>
      </c>
      <c r="J49" s="79">
        <f>'SR Pyr'!J49*$AE$11</f>
        <v>1354.126</v>
      </c>
      <c r="K49" s="79">
        <f>'SR Pyr'!K49*$AE$11</f>
        <v>1426.0169999999998</v>
      </c>
      <c r="L49" s="79">
        <f>'SR Pyr'!L49*$AE$11</f>
        <v>1436.6396999999999</v>
      </c>
      <c r="M49" s="79">
        <f>'SR Pyr'!M49*$AE$11</f>
        <v>1367.002</v>
      </c>
      <c r="N49" s="18">
        <f t="shared" ref="N49:N60" si="9">AVERAGE(B49:M49)</f>
        <v>1429.5221333333332</v>
      </c>
      <c r="O49" s="44">
        <f t="shared" ref="O49:O59" si="10">MAX(B49:M49)</f>
        <v>1542.8667</v>
      </c>
    </row>
    <row r="50" spans="1:15" x14ac:dyDescent="0.25">
      <c r="A50" s="9">
        <v>2009</v>
      </c>
      <c r="B50" s="79">
        <f>'SR Pyr'!B50*$AE$11</f>
        <v>1485.7830999999999</v>
      </c>
      <c r="C50" s="79">
        <f>'SR Pyr'!C50*$AE$11</f>
        <v>1502.2</v>
      </c>
      <c r="D50" s="79">
        <f>'SR Pyr'!D50*$AE$11</f>
        <v>1628.8139999999999</v>
      </c>
      <c r="E50" s="79">
        <f>'SR Pyr'!E50*$AE$11</f>
        <v>1512.8226999999999</v>
      </c>
      <c r="F50" s="79">
        <f>'SR Pyr'!F50*$AE$11</f>
        <v>1535.6776</v>
      </c>
      <c r="G50" s="79">
        <f>'SR Pyr'!G50*$AE$11</f>
        <v>1629.8869999999999</v>
      </c>
      <c r="H50" s="79">
        <f>'SR Pyr'!H50*$AE$11</f>
        <v>1537.6089999999999</v>
      </c>
      <c r="I50" s="79">
        <f>'SR Pyr'!I50*$AE$11</f>
        <v>1636.0030999999999</v>
      </c>
      <c r="J50" s="79">
        <f>'SR Pyr'!J50*$AE$11</f>
        <v>1515.9343999999999</v>
      </c>
      <c r="K50" s="79">
        <f>'SR Pyr'!K50*$AE$11</f>
        <v>1489.3239999999998</v>
      </c>
      <c r="L50" s="79">
        <f>'SR Pyr'!L50*$AE$11</f>
        <v>1624.4147</v>
      </c>
      <c r="M50" s="79">
        <f>'SR Pyr'!M50*$AE$11</f>
        <v>1366.7873999999999</v>
      </c>
      <c r="N50" s="18">
        <f t="shared" si="9"/>
        <v>1538.7714166666667</v>
      </c>
      <c r="O50" s="44">
        <f t="shared" si="10"/>
        <v>1636.0030999999999</v>
      </c>
    </row>
    <row r="51" spans="1:15" x14ac:dyDescent="0.25">
      <c r="A51" s="9">
        <v>2010</v>
      </c>
      <c r="B51" s="79">
        <f>'SR Pyr'!B51*$AE$11</f>
        <v>1314.3177000000001</v>
      </c>
      <c r="C51" s="79">
        <f>'SR Pyr'!C51*$AE$11</f>
        <v>1547.9097999999999</v>
      </c>
      <c r="D51" s="79">
        <f>'SR Pyr'!D51*$AE$11</f>
        <v>1614.5430999999999</v>
      </c>
      <c r="E51" s="79">
        <f>'SR Pyr'!E51*$AE$11</f>
        <v>1594.7999</v>
      </c>
      <c r="F51" s="79">
        <f>'SR Pyr'!F51*$AE$11</f>
        <v>1720.019</v>
      </c>
      <c r="G51" s="79">
        <f>'SR Pyr'!G51*$AE$11</f>
        <v>1629.8869999999999</v>
      </c>
      <c r="H51" s="79">
        <f>'SR Pyr'!H51*$AE$11</f>
        <v>1566.58</v>
      </c>
      <c r="I51" s="79">
        <f>'SR Pyr'!I51*$AE$11</f>
        <v>1567.653</v>
      </c>
      <c r="J51" s="79">
        <f>'SR Pyr'!J51*$AE$11</f>
        <v>1531.1709999999998</v>
      </c>
      <c r="K51" s="79">
        <f>'SR Pyr'!K51*$AE$11</f>
        <v>1548.8754999999999</v>
      </c>
      <c r="L51" s="79">
        <f>'SR Pyr'!L51*$AE$11</f>
        <v>1538.3600999999999</v>
      </c>
      <c r="M51" s="79">
        <f>'SR Pyr'!M51*$AE$11</f>
        <v>1486.105</v>
      </c>
      <c r="N51" s="18">
        <f t="shared" si="9"/>
        <v>1555.018425</v>
      </c>
      <c r="O51" s="44">
        <f t="shared" si="10"/>
        <v>1720.019</v>
      </c>
    </row>
    <row r="52" spans="1:15" x14ac:dyDescent="0.25">
      <c r="A52" s="9">
        <v>2011</v>
      </c>
      <c r="B52" s="79">
        <f>'SR Pyr'!B52*$AE$11</f>
        <v>1500.0539999999999</v>
      </c>
      <c r="C52" s="79">
        <f>'SR Pyr'!C52*$AE$11</f>
        <v>1566.1507999999999</v>
      </c>
      <c r="D52" s="79">
        <f>'SR Pyr'!D52*$AE$11</f>
        <v>1599.6283999999998</v>
      </c>
      <c r="E52" s="79">
        <f>'SR Pyr'!E52*$AE$11</f>
        <v>1726.3497</v>
      </c>
      <c r="F52" s="79">
        <f>'SR Pyr'!F52*$AE$11</f>
        <v>1585.0355999999999</v>
      </c>
      <c r="G52" s="79">
        <f>'SR Pyr'!G52*$AE$11</f>
        <v>1629.8869999999999</v>
      </c>
      <c r="H52" s="79">
        <f>'SR Pyr'!H52*$AE$11</f>
        <v>1495.4401</v>
      </c>
      <c r="I52" s="79">
        <f>'SR Pyr'!I52*$AE$11</f>
        <v>1577.31</v>
      </c>
      <c r="J52" s="79">
        <f>'SR Pyr'!J52*$AE$11</f>
        <v>1574.0909999999999</v>
      </c>
      <c r="K52" s="79">
        <f>'SR Pyr'!K52*$AE$11</f>
        <v>1515.076</v>
      </c>
      <c r="L52" s="79">
        <f>'SR Pyr'!L52*$AE$11</f>
        <v>1520.5482999999999</v>
      </c>
      <c r="M52" s="79">
        <f>'SR Pyr'!M52*$AE$11</f>
        <v>1444.6872000000001</v>
      </c>
      <c r="N52" s="18">
        <f t="shared" si="9"/>
        <v>1561.188175</v>
      </c>
      <c r="O52" s="44">
        <f t="shared" si="10"/>
        <v>1726.3497</v>
      </c>
    </row>
    <row r="53" spans="1:15" x14ac:dyDescent="0.25">
      <c r="A53" s="9">
        <v>2012</v>
      </c>
      <c r="B53" s="79">
        <f>'SR Pyr'!B53*$AE$11</f>
        <v>1414.8577999999998</v>
      </c>
      <c r="C53" s="79">
        <f>'SR Pyr'!C53*$AE$11</f>
        <v>1690.6187999999997</v>
      </c>
      <c r="D53" s="79">
        <f>'SR Pyr'!D53*$AE$11</f>
        <v>1527.952</v>
      </c>
      <c r="E53" s="79">
        <f>'SR Pyr'!E53*$AE$11</f>
        <v>1554.777</v>
      </c>
      <c r="F53" s="79">
        <f>'SR Pyr'!F53*$AE$11</f>
        <v>1599.8429999999998</v>
      </c>
      <c r="G53" s="79">
        <f>'SR Pyr'!G53*$AE$11</f>
        <v>1511.7497000000001</v>
      </c>
      <c r="H53" s="79">
        <f>'SR Pyr'!H53*$AE$11</f>
        <v>1459.8164999999999</v>
      </c>
      <c r="I53" s="79">
        <f>'SR Pyr'!I53*$AE$11</f>
        <v>1510.9985999999999</v>
      </c>
      <c r="J53" s="79">
        <f>'SR Pyr'!J53*$AE$11</f>
        <v>1561.2149999999999</v>
      </c>
      <c r="K53" s="79">
        <f>'SR Pyr'!K53*$AE$11</f>
        <v>1563.3609999999999</v>
      </c>
      <c r="L53" s="79">
        <f>'SR Pyr'!L53*$AE$11</f>
        <v>1476.4479999999999</v>
      </c>
      <c r="M53" s="79">
        <f>'SR Pyr'!M53*$AE$11</f>
        <v>1393.827</v>
      </c>
      <c r="N53" s="18">
        <f t="shared" si="9"/>
        <v>1522.1220333333333</v>
      </c>
      <c r="O53" s="44">
        <f t="shared" si="10"/>
        <v>1690.6187999999997</v>
      </c>
    </row>
    <row r="54" spans="1:15" x14ac:dyDescent="0.25">
      <c r="A54" s="9">
        <v>2013</v>
      </c>
      <c r="B54" s="79">
        <f>'SR Pyr'!B54*$AE$11</f>
        <v>1476.4479999999999</v>
      </c>
      <c r="C54" s="79">
        <f>'SR Pyr'!C54*$AE$11</f>
        <v>1453.915</v>
      </c>
      <c r="D54" s="79">
        <f>'SR Pyr'!D54*$AE$11</f>
        <v>1497.9079999999999</v>
      </c>
      <c r="E54" s="79">
        <f>'SR Pyr'!E54*$AE$11</f>
        <v>1505.4189999999999</v>
      </c>
      <c r="F54" s="79">
        <f>'SR Pyr'!F54*$AE$11</f>
        <v>1485.0319999999999</v>
      </c>
      <c r="G54" s="79">
        <f>'SR Pyr'!G54*$AE$11</f>
        <v>1500.0539999999999</v>
      </c>
      <c r="H54" s="79">
        <f>'SR Pyr'!H54*$AE$11</f>
        <v>1394.8999999999999</v>
      </c>
      <c r="I54" s="79">
        <f>'SR Pyr'!I54*$AE$11</f>
        <v>1578.383</v>
      </c>
      <c r="J54" s="79">
        <f>'SR Pyr'!J54*$AE$11</f>
        <v>1641.6899999999998</v>
      </c>
      <c r="K54" s="79">
        <f>'SR Pyr'!K54*$AE$11</f>
        <v>1571.9449999999999</v>
      </c>
      <c r="L54" s="79">
        <f>'SR Pyr'!L54*$AE$11</f>
        <v>1477.521</v>
      </c>
      <c r="M54" s="79">
        <f>'SR Pyr'!M54*$AE$11</f>
        <v>1400.2649999999999</v>
      </c>
      <c r="N54" s="18">
        <f t="shared" si="9"/>
        <v>1498.6233333333332</v>
      </c>
      <c r="O54" s="44">
        <f t="shared" si="10"/>
        <v>1641.6899999999998</v>
      </c>
    </row>
    <row r="55" spans="1:15" x14ac:dyDescent="0.25">
      <c r="A55" s="9">
        <v>2014</v>
      </c>
      <c r="B55" s="79">
        <f>'SR Pyr'!B55*$AE$11</f>
        <v>1439.9659999999999</v>
      </c>
      <c r="C55" s="79">
        <f>'SR Pyr'!C55*$AE$11</f>
        <v>1613.7919999999999</v>
      </c>
      <c r="D55" s="79">
        <f>'SR Pyr'!D55*$AE$11</f>
        <v>1582.675</v>
      </c>
      <c r="E55" s="79">
        <f>'SR Pyr'!E55*$AE$11</f>
        <v>1529.0249999999999</v>
      </c>
      <c r="F55" s="79">
        <f>'SR Pyr'!F55*$AE$11</f>
        <v>1560.1419999999998</v>
      </c>
      <c r="G55" s="79">
        <f>'SR Pyr'!G55*$AE$11</f>
        <v>1549.412</v>
      </c>
      <c r="H55" s="79">
        <f>'SR Pyr'!H55*$AE$11</f>
        <v>1496.7277000000001</v>
      </c>
      <c r="I55" s="79">
        <f>'SR Pyr'!I55*$AE$11</f>
        <v>1585.894</v>
      </c>
      <c r="J55" s="79">
        <f>'SR Pyr'!J55*$AE$11</f>
        <v>1538.5747000000001</v>
      </c>
      <c r="K55" s="79">
        <f>'SR Pyr'!K55*$AE$11</f>
        <v>1529.0249999999999</v>
      </c>
      <c r="L55" s="79">
        <f>'SR Pyr'!L55*$AE$11</f>
        <v>1578.1683999999998</v>
      </c>
      <c r="M55" s="79">
        <f>'SR Pyr'!M55*$AE$11</f>
        <v>1727.2081000000001</v>
      </c>
      <c r="N55" s="18">
        <f t="shared" si="9"/>
        <v>1560.8841583333333</v>
      </c>
      <c r="O55" s="44">
        <f t="shared" si="10"/>
        <v>1727.2081000000001</v>
      </c>
    </row>
    <row r="56" spans="1:15" x14ac:dyDescent="0.25">
      <c r="A56" s="9">
        <v>2015</v>
      </c>
      <c r="B56" s="79">
        <f>'SR Pyr'!B56*$AE$11</f>
        <v>1506.1701</v>
      </c>
      <c r="C56" s="79">
        <f>'SR Pyr'!C56*$AE$11</f>
        <v>1571.9449999999999</v>
      </c>
      <c r="D56" s="79">
        <f>'SR Pyr'!D56*$AE$11</f>
        <v>1689.6531</v>
      </c>
      <c r="E56" s="79">
        <f>'SR Pyr'!E56*$AE$11</f>
        <v>1487.9291000000001</v>
      </c>
      <c r="F56" s="79">
        <f>'SR Pyr'!F56*$AE$11</f>
        <v>1581.2800999999999</v>
      </c>
      <c r="G56" s="79">
        <f>'SR Pyr'!G56*$AE$11</f>
        <v>1508.6379999999999</v>
      </c>
      <c r="H56" s="79">
        <f>'SR Pyr'!H56*$AE$11</f>
        <v>1693.194</v>
      </c>
      <c r="I56" s="79">
        <f>'SR Pyr'!I56*$AE$11</f>
        <v>1575.164</v>
      </c>
      <c r="J56" s="79">
        <f>'SR Pyr'!J56*$AE$11</f>
        <v>1579.4559999999999</v>
      </c>
      <c r="K56" s="79">
        <f>'SR Pyr'!K56*$AE$11</f>
        <v>1465.7179999999998</v>
      </c>
      <c r="L56" s="79">
        <f>'SR Pyr'!L56*$AE$11</f>
        <v>1538.682</v>
      </c>
      <c r="M56" s="79">
        <f>'SR Pyr'!M56*$AE$11</f>
        <v>1435.674</v>
      </c>
      <c r="N56" s="18">
        <f t="shared" si="9"/>
        <v>1552.79195</v>
      </c>
      <c r="O56" s="44">
        <f t="shared" si="10"/>
        <v>1693.194</v>
      </c>
    </row>
    <row r="57" spans="1:15" x14ac:dyDescent="0.25">
      <c r="A57" s="9">
        <v>2016</v>
      </c>
      <c r="B57" s="79">
        <f>'SR Pyr'!B57*$AE$11</f>
        <v>1502.2</v>
      </c>
      <c r="C57" s="79">
        <f>'SR Pyr'!C57*$AE$11</f>
        <v>1479.6669999999999</v>
      </c>
      <c r="D57" s="79">
        <f>'SR Pyr'!D57*$AE$11</f>
        <v>1491.47</v>
      </c>
      <c r="E57" s="79">
        <f>'SR Pyr'!E57</f>
        <v>1432</v>
      </c>
      <c r="F57" s="79">
        <f>'SR Pyr'!F57</f>
        <v>1479</v>
      </c>
      <c r="G57" s="79">
        <f>'SR Pyr'!G57</f>
        <v>1394</v>
      </c>
      <c r="H57" s="79">
        <f>'SR Pyr'!H57</f>
        <v>1522.9</v>
      </c>
      <c r="I57" s="79">
        <f>'SR Pyr'!I57</f>
        <v>1462.9</v>
      </c>
      <c r="J57" s="79">
        <f>'SR Pyr'!J57</f>
        <v>1476</v>
      </c>
      <c r="K57" s="79">
        <f>'SR Pyr'!K57</f>
        <v>1445.9</v>
      </c>
      <c r="L57" s="79">
        <f>'SR Pyr'!L57</f>
        <v>1465.8</v>
      </c>
      <c r="M57" s="79">
        <f>'SR Pyr'!M57</f>
        <v>1372.8</v>
      </c>
      <c r="N57" s="18">
        <f t="shared" si="9"/>
        <v>1460.3864166666665</v>
      </c>
      <c r="O57" s="44">
        <f t="shared" si="10"/>
        <v>1522.9</v>
      </c>
    </row>
    <row r="58" spans="1:15" x14ac:dyDescent="0.25">
      <c r="A58" s="9">
        <v>2017</v>
      </c>
      <c r="B58" s="79">
        <f>'SR Pyr'!B58</f>
        <v>1364.7</v>
      </c>
      <c r="C58" s="79">
        <f>'SR Pyr'!C58</f>
        <v>1419.7</v>
      </c>
      <c r="D58" s="79">
        <f>'SR Pyr'!D58</f>
        <v>1533.7</v>
      </c>
      <c r="E58" s="79">
        <f>'SR Pyr'!E58</f>
        <v>1487</v>
      </c>
      <c r="F58" s="79">
        <f>'SR Pyr'!F58</f>
        <v>1518.7</v>
      </c>
      <c r="G58" s="79">
        <f>'SR Pyr'!G58</f>
        <v>1563.7</v>
      </c>
      <c r="H58" s="79">
        <f>'SR Pyr'!H58</f>
        <v>1522.7</v>
      </c>
      <c r="I58" s="79">
        <f>'SR Pyr'!I58</f>
        <v>1636</v>
      </c>
      <c r="J58" s="79">
        <f>'SR Pyr'!J58</f>
        <v>1561</v>
      </c>
      <c r="K58" s="79">
        <f>'SR Pyr'!K58</f>
        <v>1487</v>
      </c>
      <c r="L58" s="79">
        <f>'SR Pyr'!L58</f>
        <v>1454</v>
      </c>
      <c r="M58" s="79">
        <f>'SR Pyr'!M58</f>
        <v>1384</v>
      </c>
      <c r="N58" s="18">
        <f t="shared" si="9"/>
        <v>1494.3500000000001</v>
      </c>
      <c r="O58" s="44">
        <f t="shared" si="10"/>
        <v>1636</v>
      </c>
    </row>
    <row r="59" spans="1:15" x14ac:dyDescent="0.25">
      <c r="A59" s="9">
        <v>2018</v>
      </c>
      <c r="B59" s="79">
        <f>'SR Pyr'!B59</f>
        <v>1470.8</v>
      </c>
      <c r="C59" s="79">
        <f>'SR Pyr'!C59</f>
        <v>1411.8</v>
      </c>
      <c r="D59" s="79">
        <f>'SR Pyr'!D59</f>
        <v>1496</v>
      </c>
      <c r="E59" s="79">
        <f>'SR Pyr'!E59</f>
        <v>1569</v>
      </c>
      <c r="F59" s="79">
        <f>'SR Pyr'!F59</f>
        <v>1586</v>
      </c>
      <c r="G59" s="79">
        <f>'SR Pyr'!G59</f>
        <v>1578</v>
      </c>
      <c r="H59" s="79">
        <f>'SR Pyr'!H59</f>
        <v>1629</v>
      </c>
      <c r="I59" s="79">
        <f>'SR Pyr'!I59</f>
        <v>1573</v>
      </c>
      <c r="J59" s="79">
        <f>'SR Pyr'!J59</f>
        <v>1543</v>
      </c>
      <c r="K59" s="79">
        <f>'SR Pyr'!K59</f>
        <v>1453</v>
      </c>
      <c r="L59" s="79">
        <f>'SR Pyr'!L59</f>
        <v>1529</v>
      </c>
      <c r="M59" s="79">
        <f>'SR Pyr'!M59</f>
        <v>1288</v>
      </c>
      <c r="N59" s="18">
        <f t="shared" si="9"/>
        <v>1510.55</v>
      </c>
      <c r="O59" s="44">
        <f t="shared" si="10"/>
        <v>1629</v>
      </c>
    </row>
    <row r="60" spans="1:15" x14ac:dyDescent="0.25">
      <c r="A60" s="9">
        <v>2019</v>
      </c>
      <c r="B60" s="79">
        <f>'SR Pyr'!B60</f>
        <v>1306</v>
      </c>
      <c r="C60" s="79">
        <f>'SR Pyr'!C60</f>
        <v>1421</v>
      </c>
      <c r="D60" s="79">
        <f>'SR Pyr'!D60</f>
        <v>1432</v>
      </c>
      <c r="E60" s="79">
        <f>'SR Pyr'!E60</f>
        <v>1471</v>
      </c>
      <c r="F60" s="79">
        <f>'SR Pyr'!F60</f>
        <v>1426</v>
      </c>
      <c r="G60" s="79">
        <f>'SR Pyr'!G60</f>
        <v>1402</v>
      </c>
      <c r="H60" s="79">
        <f>'SR Pyr'!H60</f>
        <v>1454</v>
      </c>
      <c r="I60" s="79">
        <f>'SR Pyr'!I60</f>
        <v>1471</v>
      </c>
      <c r="J60" s="79">
        <f>'SR Pyr'!J60</f>
        <v>1530</v>
      </c>
      <c r="K60" s="79">
        <f>'SR Pyr'!K60</f>
        <v>1340</v>
      </c>
      <c r="L60" s="79">
        <f>'SR Pyr'!L60</f>
        <v>1429</v>
      </c>
      <c r="M60" s="79">
        <f>'SR Pyr'!M60</f>
        <v>1276</v>
      </c>
      <c r="N60" s="18">
        <f t="shared" si="9"/>
        <v>1413.1666666666667</v>
      </c>
      <c r="O60" s="44">
        <f>AVERAGE(B60:M60)</f>
        <v>1413.1666666666667</v>
      </c>
    </row>
    <row r="61" spans="1:15" x14ac:dyDescent="0.25">
      <c r="A61" s="9">
        <v>2020</v>
      </c>
      <c r="B61" s="79">
        <f>'SR Pyr'!B61</f>
        <v>1327</v>
      </c>
      <c r="C61" s="79">
        <f>'SR Pyr'!C61</f>
        <v>1349</v>
      </c>
      <c r="D61" s="79">
        <f>'SR Pyr'!D61</f>
        <v>1391</v>
      </c>
      <c r="E61" s="79">
        <f>'SR Pyr'!E61</f>
        <v>1368</v>
      </c>
      <c r="F61" s="79">
        <f>'SR Pyr'!F61</f>
        <v>1359</v>
      </c>
      <c r="G61" s="79">
        <f>'SR Pyr'!G61</f>
        <v>1301</v>
      </c>
      <c r="H61" s="79">
        <f>'SR Pyr'!H61</f>
        <v>1382</v>
      </c>
      <c r="I61" s="79">
        <f>'SR Pyr'!I61</f>
        <v>1487</v>
      </c>
      <c r="J61" s="79">
        <f>'SR Pyr'!J61</f>
        <v>1365</v>
      </c>
      <c r="K61" s="79">
        <f>'SR Pyr'!K61</f>
        <v>1377</v>
      </c>
      <c r="L61" s="79">
        <f>'SR Pyr'!L61</f>
        <v>1478</v>
      </c>
      <c r="M61" s="79">
        <f>'SR Pyr'!M61</f>
        <v>1324</v>
      </c>
      <c r="N61" s="18">
        <f>AVERAGE(B61:M61)</f>
        <v>1375.6666666666667</v>
      </c>
      <c r="O61" s="44">
        <f>AVERAGE(B61:M61)</f>
        <v>1375.6666666666667</v>
      </c>
    </row>
    <row r="62" spans="1:15" x14ac:dyDescent="0.25">
      <c r="A62" s="9">
        <v>2021</v>
      </c>
      <c r="B62" s="79">
        <f>'SR Pyr'!B62</f>
        <v>1297</v>
      </c>
      <c r="C62" s="79">
        <f>'SR Pyr'!C62</f>
        <v>1428</v>
      </c>
      <c r="D62" s="79">
        <f>'SR Pyr'!D62</f>
        <v>1418</v>
      </c>
      <c r="E62" s="79">
        <f>'SR Pyr'!E62</f>
        <v>1483</v>
      </c>
      <c r="F62" s="79">
        <f>'SR Pyr'!F62</f>
        <v>1466</v>
      </c>
      <c r="G62" s="79">
        <f>'SR Pyr'!G62</f>
        <v>1407</v>
      </c>
      <c r="H62" s="79">
        <f>'SR Pyr'!H62</f>
        <v>1426</v>
      </c>
      <c r="I62" s="79">
        <f>'SR Pyr'!I62</f>
        <v>1442</v>
      </c>
      <c r="J62" s="79">
        <f>'SR Pyr'!J62</f>
        <v>1565</v>
      </c>
      <c r="K62" s="79">
        <f>'SR Pyr'!K62</f>
        <v>1534</v>
      </c>
      <c r="L62" s="79">
        <f>'SR Pyr'!L62</f>
        <v>1545</v>
      </c>
      <c r="M62" s="79">
        <f>'SR Pyr'!M62</f>
        <v>1416</v>
      </c>
      <c r="N62" s="18">
        <f>AVERAGE(B62:M62)</f>
        <v>1452.25</v>
      </c>
      <c r="O62" s="44">
        <f>AVERAGE(B62:M62)</f>
        <v>1452.25</v>
      </c>
    </row>
    <row r="63" spans="1:15" x14ac:dyDescent="0.25">
      <c r="A63" s="9">
        <v>2022</v>
      </c>
      <c r="B63" s="79">
        <f>'SR Pyr'!B63</f>
        <v>1443</v>
      </c>
      <c r="C63" s="79">
        <f>'SR Pyr'!C63</f>
        <v>1589</v>
      </c>
      <c r="D63" s="79">
        <f>'SR Pyr'!D63</f>
        <v>1559</v>
      </c>
      <c r="E63" s="79">
        <f>'SR Pyr'!E63</f>
        <v>1651</v>
      </c>
      <c r="F63" s="79">
        <f>'SR Pyr'!F63</f>
        <v>1605</v>
      </c>
      <c r="N63" s="18"/>
      <c r="O63" s="44"/>
    </row>
    <row r="64" spans="1:15" x14ac:dyDescent="0.25">
      <c r="A64" s="9">
        <v>2023</v>
      </c>
      <c r="N64" s="18"/>
      <c r="O64" s="44"/>
    </row>
    <row r="65" spans="1:15" x14ac:dyDescent="0.25">
      <c r="A65" s="9">
        <v>2024</v>
      </c>
      <c r="N65" s="18"/>
      <c r="O65" s="44"/>
    </row>
    <row r="66" spans="1:15" x14ac:dyDescent="0.25">
      <c r="A66" s="9">
        <v>2025</v>
      </c>
      <c r="N66" s="18"/>
      <c r="O66" s="44"/>
    </row>
    <row r="67" spans="1:15" x14ac:dyDescent="0.25">
      <c r="A67" s="9">
        <v>2026</v>
      </c>
      <c r="N67" s="18"/>
      <c r="O67" s="44"/>
    </row>
    <row r="68" spans="1:15" x14ac:dyDescent="0.25">
      <c r="A68" s="9">
        <v>2027</v>
      </c>
      <c r="N68" s="18"/>
      <c r="O68" s="44"/>
    </row>
    <row r="69" spans="1:15" x14ac:dyDescent="0.25">
      <c r="A69" s="9">
        <v>2028</v>
      </c>
    </row>
    <row r="70" spans="1:15" x14ac:dyDescent="0.25">
      <c r="A70" s="7"/>
    </row>
    <row r="71" spans="1:15" ht="12.75" x14ac:dyDescent="0.2">
      <c r="A71" s="9" t="s">
        <v>19</v>
      </c>
      <c r="B71" s="90">
        <f t="shared" ref="B71:N71" si="11">AVERAGE(B43:B68)</f>
        <v>1406.4282235294118</v>
      </c>
      <c r="C71" s="90">
        <f t="shared" si="11"/>
        <v>1485.7738117647057</v>
      </c>
      <c r="D71" s="90">
        <f t="shared" si="11"/>
        <v>1523.2297374999998</v>
      </c>
      <c r="E71" s="90">
        <f t="shared" si="11"/>
        <v>1520.10575625</v>
      </c>
      <c r="F71" s="90">
        <f t="shared" si="11"/>
        <v>1527.7675875</v>
      </c>
      <c r="G71" s="90">
        <f t="shared" si="11"/>
        <v>1497.6148800000001</v>
      </c>
      <c r="H71" s="90">
        <f t="shared" si="11"/>
        <v>1492.8857812499998</v>
      </c>
      <c r="I71" s="90">
        <f t="shared" si="11"/>
        <v>1535.59755625</v>
      </c>
      <c r="J71" s="90">
        <f t="shared" si="11"/>
        <v>1525.1102352941177</v>
      </c>
      <c r="K71" s="90">
        <f t="shared" si="11"/>
        <v>1503.714888235294</v>
      </c>
      <c r="L71" s="90">
        <f t="shared" si="11"/>
        <v>1496.8947705882354</v>
      </c>
      <c r="M71" s="90">
        <f t="shared" si="11"/>
        <v>1418.4678235294116</v>
      </c>
      <c r="N71" s="21">
        <f t="shared" si="11"/>
        <v>1490.9164155555557</v>
      </c>
    </row>
    <row r="72" spans="1:15" ht="12.75" x14ac:dyDescent="0.2">
      <c r="A72" s="9" t="s">
        <v>20</v>
      </c>
      <c r="B72" s="90">
        <f t="shared" ref="B72:N72" si="12">STDEV(B43:B68)</f>
        <v>81.283490408319736</v>
      </c>
      <c r="C72" s="90">
        <f t="shared" si="12"/>
        <v>96.9174837925856</v>
      </c>
      <c r="D72" s="90">
        <f t="shared" si="12"/>
        <v>90.25802548354261</v>
      </c>
      <c r="E72" s="90">
        <f t="shared" si="12"/>
        <v>86.05766855860449</v>
      </c>
      <c r="F72" s="90">
        <f t="shared" si="12"/>
        <v>89.115053241098551</v>
      </c>
      <c r="G72" s="90">
        <f t="shared" si="12"/>
        <v>100.85482166996421</v>
      </c>
      <c r="H72" s="90">
        <f t="shared" si="12"/>
        <v>85.633396382768169</v>
      </c>
      <c r="I72" s="90">
        <f t="shared" si="12"/>
        <v>64.941499915415861</v>
      </c>
      <c r="J72" s="90">
        <f t="shared" si="12"/>
        <v>80.204086491711394</v>
      </c>
      <c r="K72" s="90">
        <f t="shared" si="12"/>
        <v>90.020394268096851</v>
      </c>
      <c r="L72" s="90">
        <f t="shared" si="12"/>
        <v>63.836206794506182</v>
      </c>
      <c r="M72" s="90">
        <f t="shared" si="12"/>
        <v>108.26744890987855</v>
      </c>
      <c r="N72" s="21">
        <f t="shared" si="12"/>
        <v>59.622612852873779</v>
      </c>
    </row>
    <row r="73" spans="1:15" ht="12.75" x14ac:dyDescent="0.2">
      <c r="A73" s="9" t="s">
        <v>21</v>
      </c>
      <c r="B73" s="90">
        <f t="shared" ref="B73:N73" si="13">B72/B71*100</f>
        <v>5.7794268522527208</v>
      </c>
      <c r="C73" s="90">
        <f t="shared" si="13"/>
        <v>6.5230308291322832</v>
      </c>
      <c r="D73" s="90">
        <f t="shared" si="13"/>
        <v>5.9254374610410743</v>
      </c>
      <c r="E73" s="90">
        <f t="shared" si="13"/>
        <v>5.6612948279929576</v>
      </c>
      <c r="F73" s="90">
        <f t="shared" si="13"/>
        <v>5.8330242093251989</v>
      </c>
      <c r="G73" s="90">
        <f t="shared" si="13"/>
        <v>6.7343629538432603</v>
      </c>
      <c r="H73" s="90">
        <f t="shared" si="13"/>
        <v>5.7360983310502798</v>
      </c>
      <c r="I73" s="90">
        <f t="shared" si="13"/>
        <v>4.2290702828419446</v>
      </c>
      <c r="J73" s="90">
        <f t="shared" si="13"/>
        <v>5.258904217913404</v>
      </c>
      <c r="K73" s="90">
        <f t="shared" si="13"/>
        <v>5.9865334161678465</v>
      </c>
      <c r="L73" s="90">
        <f t="shared" si="13"/>
        <v>4.2645754430300027</v>
      </c>
      <c r="M73" s="90">
        <f t="shared" si="13"/>
        <v>7.632703901628803</v>
      </c>
      <c r="N73" s="21">
        <f t="shared" si="13"/>
        <v>3.999058044488482</v>
      </c>
    </row>
    <row r="74" spans="1:15" ht="12.75" x14ac:dyDescent="0.2">
      <c r="A74" s="9" t="s">
        <v>22</v>
      </c>
      <c r="B74" s="93">
        <f t="shared" ref="B74:N74" si="14">MIN(B43:B68)</f>
        <v>1292.8577</v>
      </c>
      <c r="C74" s="93">
        <f t="shared" si="14"/>
        <v>1339.6405</v>
      </c>
      <c r="D74" s="93">
        <f t="shared" si="14"/>
        <v>1366.4655</v>
      </c>
      <c r="E74" s="93">
        <f t="shared" si="14"/>
        <v>1368</v>
      </c>
      <c r="F74" s="93">
        <f t="shared" si="14"/>
        <v>1359</v>
      </c>
      <c r="G74" s="93">
        <f t="shared" si="14"/>
        <v>1301</v>
      </c>
      <c r="H74" s="93">
        <f t="shared" si="14"/>
        <v>1382</v>
      </c>
      <c r="I74" s="93">
        <f t="shared" si="14"/>
        <v>1442</v>
      </c>
      <c r="J74" s="93">
        <f t="shared" si="14"/>
        <v>1354.126</v>
      </c>
      <c r="K74" s="93">
        <f t="shared" si="14"/>
        <v>1340</v>
      </c>
      <c r="L74" s="93">
        <f t="shared" si="14"/>
        <v>1351.4434999999999</v>
      </c>
      <c r="M74" s="93">
        <f t="shared" si="14"/>
        <v>1276</v>
      </c>
      <c r="N74" s="94">
        <f t="shared" si="14"/>
        <v>1375.6666666666667</v>
      </c>
    </row>
    <row r="75" spans="1:15" ht="12.75" x14ac:dyDescent="0.2">
      <c r="A75" s="9" t="s">
        <v>23</v>
      </c>
      <c r="B75" s="93">
        <f t="shared" ref="B75:N75" si="15">MAX(B43:B68)</f>
        <v>1506.1701</v>
      </c>
      <c r="C75" s="93">
        <f t="shared" si="15"/>
        <v>1690.6187999999997</v>
      </c>
      <c r="D75" s="93">
        <f t="shared" si="15"/>
        <v>1689.6531</v>
      </c>
      <c r="E75" s="93">
        <f t="shared" si="15"/>
        <v>1726.3497</v>
      </c>
      <c r="F75" s="93">
        <f t="shared" si="15"/>
        <v>1720.019</v>
      </c>
      <c r="G75" s="93">
        <f t="shared" si="15"/>
        <v>1629.8869999999999</v>
      </c>
      <c r="H75" s="93">
        <f t="shared" si="15"/>
        <v>1693.194</v>
      </c>
      <c r="I75" s="93">
        <f t="shared" si="15"/>
        <v>1636.0030999999999</v>
      </c>
      <c r="J75" s="93">
        <f t="shared" si="15"/>
        <v>1641.6899999999998</v>
      </c>
      <c r="K75" s="93">
        <f t="shared" si="15"/>
        <v>1698.4517000000001</v>
      </c>
      <c r="L75" s="93">
        <f t="shared" si="15"/>
        <v>1624.4147</v>
      </c>
      <c r="M75" s="93">
        <f t="shared" si="15"/>
        <v>1727.2081000000001</v>
      </c>
      <c r="N75" s="94">
        <f t="shared" si="15"/>
        <v>1561.188175</v>
      </c>
    </row>
    <row r="76" spans="1:15" ht="12.75" x14ac:dyDescent="0.2">
      <c r="A76" s="9" t="s">
        <v>24</v>
      </c>
      <c r="B76" s="93">
        <f t="shared" ref="B76:N76" si="16">QUARTILE(B43:B68,1)</f>
        <v>1323.009</v>
      </c>
      <c r="C76" s="93">
        <f t="shared" si="16"/>
        <v>1421</v>
      </c>
      <c r="D76" s="93">
        <f t="shared" si="16"/>
        <v>1476.6025</v>
      </c>
      <c r="E76" s="93">
        <f t="shared" si="16"/>
        <v>1480</v>
      </c>
      <c r="F76" s="93">
        <f t="shared" si="16"/>
        <v>1475.75</v>
      </c>
      <c r="G76" s="93">
        <f t="shared" si="16"/>
        <v>1415.7037500000001</v>
      </c>
      <c r="H76" s="93">
        <f t="shared" si="16"/>
        <v>1432.370275</v>
      </c>
      <c r="I76" s="93">
        <f t="shared" si="16"/>
        <v>1470.0818749999999</v>
      </c>
      <c r="J76" s="93">
        <f t="shared" si="16"/>
        <v>1515.9343999999999</v>
      </c>
      <c r="K76" s="93">
        <f t="shared" si="16"/>
        <v>1453</v>
      </c>
      <c r="L76" s="93">
        <f t="shared" si="16"/>
        <v>1465.8</v>
      </c>
      <c r="M76" s="93">
        <f t="shared" si="16"/>
        <v>1366.7873999999999</v>
      </c>
      <c r="N76" s="94">
        <f t="shared" si="16"/>
        <v>1445.3524291666668</v>
      </c>
    </row>
    <row r="77" spans="1:15" ht="12.75" x14ac:dyDescent="0.2">
      <c r="A77" s="9" t="s">
        <v>25</v>
      </c>
      <c r="B77" s="93">
        <f t="shared" ref="B77:N77" si="17">QUARTILE(B43:B68,2)</f>
        <v>1439.9659999999999</v>
      </c>
      <c r="C77" s="93">
        <f t="shared" si="17"/>
        <v>1453.915</v>
      </c>
      <c r="D77" s="93">
        <f t="shared" si="17"/>
        <v>1530.826</v>
      </c>
      <c r="E77" s="93">
        <f t="shared" si="17"/>
        <v>1501.127</v>
      </c>
      <c r="F77" s="93">
        <f t="shared" si="17"/>
        <v>1530.6344999999999</v>
      </c>
      <c r="G77" s="93">
        <f t="shared" si="17"/>
        <v>1508.6379999999999</v>
      </c>
      <c r="H77" s="93">
        <f t="shared" si="17"/>
        <v>1485.1392999999998</v>
      </c>
      <c r="I77" s="93">
        <f t="shared" si="17"/>
        <v>1557.4058500000001</v>
      </c>
      <c r="J77" s="93">
        <f t="shared" si="17"/>
        <v>1538.5747000000001</v>
      </c>
      <c r="K77" s="93">
        <f t="shared" si="17"/>
        <v>1489.3239999999998</v>
      </c>
      <c r="L77" s="93">
        <f t="shared" si="17"/>
        <v>1478</v>
      </c>
      <c r="M77" s="93">
        <f t="shared" si="17"/>
        <v>1393.827</v>
      </c>
      <c r="N77" s="94">
        <f t="shared" si="17"/>
        <v>1498.6233333333332</v>
      </c>
    </row>
    <row r="78" spans="1:15" ht="12.75" x14ac:dyDescent="0.2">
      <c r="A78" s="9" t="s">
        <v>26</v>
      </c>
      <c r="B78" s="93">
        <f t="shared" ref="B78:N78" si="18">QUARTILE(B43:B68,3)</f>
        <v>1476.4479999999999</v>
      </c>
      <c r="C78" s="93">
        <f t="shared" si="18"/>
        <v>1566.1507999999999</v>
      </c>
      <c r="D78" s="93">
        <f t="shared" si="18"/>
        <v>1586.9133499999998</v>
      </c>
      <c r="E78" s="93">
        <f t="shared" si="18"/>
        <v>1558.33275</v>
      </c>
      <c r="F78" s="93">
        <f t="shared" si="18"/>
        <v>1585.2766999999999</v>
      </c>
      <c r="G78" s="93">
        <f t="shared" si="18"/>
        <v>1570.85</v>
      </c>
      <c r="H78" s="93">
        <f t="shared" si="18"/>
        <v>1526.57725</v>
      </c>
      <c r="I78" s="93">
        <f t="shared" si="18"/>
        <v>1577.57825</v>
      </c>
      <c r="J78" s="93">
        <f t="shared" si="18"/>
        <v>1565</v>
      </c>
      <c r="K78" s="93">
        <f t="shared" si="18"/>
        <v>1548.8754999999999</v>
      </c>
      <c r="L78" s="93">
        <f t="shared" si="18"/>
        <v>1538.3600999999999</v>
      </c>
      <c r="M78" s="93">
        <f t="shared" si="18"/>
        <v>1444.6872000000001</v>
      </c>
      <c r="N78" s="94">
        <f t="shared" si="18"/>
        <v>1545.7816833333334</v>
      </c>
    </row>
    <row r="79" spans="1:15" x14ac:dyDescent="0.25">
      <c r="A79" s="9"/>
      <c r="B79" s="16"/>
      <c r="C79" s="16"/>
      <c r="D79" s="16"/>
      <c r="E79" s="16"/>
      <c r="F79" s="16"/>
      <c r="G79" s="16"/>
      <c r="H79" s="16"/>
      <c r="I79" s="16"/>
      <c r="J79" s="16"/>
      <c r="K79" s="16"/>
      <c r="L79" s="16"/>
      <c r="M79" s="16"/>
      <c r="N79" s="43"/>
    </row>
    <row r="81" spans="1:14" ht="21" x14ac:dyDescent="0.3">
      <c r="A81" s="25" t="s">
        <v>72</v>
      </c>
    </row>
    <row r="82" spans="1:14" ht="15.75" x14ac:dyDescent="0.25">
      <c r="A82" s="4" t="s">
        <v>16</v>
      </c>
      <c r="B82" s="80" t="s">
        <v>2</v>
      </c>
      <c r="C82" s="80" t="s">
        <v>3</v>
      </c>
      <c r="D82" s="80" t="s">
        <v>4</v>
      </c>
      <c r="E82" s="80" t="s">
        <v>5</v>
      </c>
      <c r="F82" s="80" t="s">
        <v>6</v>
      </c>
      <c r="G82" s="80" t="s">
        <v>17</v>
      </c>
      <c r="H82" s="80" t="s">
        <v>18</v>
      </c>
      <c r="I82" s="80" t="s">
        <v>7</v>
      </c>
      <c r="J82" s="80" t="s">
        <v>8</v>
      </c>
      <c r="K82" s="80" t="s">
        <v>9</v>
      </c>
      <c r="L82" s="80" t="s">
        <v>10</v>
      </c>
      <c r="M82" s="80" t="s">
        <v>11</v>
      </c>
      <c r="N82" s="6" t="s">
        <v>1</v>
      </c>
    </row>
    <row r="83" spans="1:14" x14ac:dyDescent="0.25">
      <c r="A83" s="9">
        <v>2002</v>
      </c>
      <c r="B83" s="16"/>
      <c r="C83" s="16"/>
      <c r="D83" s="16"/>
      <c r="E83" s="16"/>
      <c r="F83" s="16"/>
      <c r="G83" s="16"/>
      <c r="H83" s="16"/>
      <c r="I83" s="16"/>
      <c r="J83" s="16">
        <f>'SR Pyr'!J83*$AE$11</f>
        <v>1344.7909</v>
      </c>
      <c r="K83" s="16">
        <f>'SR Pyr'!K83*$AE$11</f>
        <v>1203.4767999999999</v>
      </c>
      <c r="L83" s="16">
        <f>'SR Pyr'!L83*$AE$11</f>
        <v>1165.5998999999999</v>
      </c>
      <c r="M83" s="16">
        <f>'SR Pyr'!M83*$AE$11</f>
        <v>1182.2313999999999</v>
      </c>
      <c r="N83" s="18"/>
    </row>
    <row r="84" spans="1:14" x14ac:dyDescent="0.25">
      <c r="A84" s="9">
        <v>2003</v>
      </c>
      <c r="B84" s="16">
        <f>'SR Pyr'!B84*$AE$11</f>
        <v>1203.1549</v>
      </c>
      <c r="C84" s="16">
        <f>'SR Pyr'!C84*$AE$11</f>
        <v>1276.4407999999999</v>
      </c>
      <c r="D84" s="16">
        <f>'SR Pyr'!D84*$AE$11</f>
        <v>1228.4777000000001</v>
      </c>
      <c r="E84" s="16">
        <f>'SR Pyr'!E84*$AE$11</f>
        <v>1282.4495999999999</v>
      </c>
      <c r="F84" s="16">
        <f>'SR Pyr'!F84*$AE$11</f>
        <v>1066.36886</v>
      </c>
      <c r="G84" s="16">
        <f>'SR Pyr'!G84*$AE$11</f>
        <v>1162.2736</v>
      </c>
      <c r="H84" s="16">
        <f>'SR Pyr'!H84*$AE$11</f>
        <v>1025.1120100000001</v>
      </c>
      <c r="I84" s="16">
        <f>'SR Pyr'!I84*$AE$11</f>
        <v>1117.6367999999998</v>
      </c>
      <c r="J84" s="16">
        <f>'SR Pyr'!J84*$AE$11</f>
        <v>1225.366</v>
      </c>
      <c r="K84" s="16">
        <f>'SR Pyr'!K84*$AE$11</f>
        <v>1208.8417999999999</v>
      </c>
      <c r="L84" s="16">
        <f>'SR Pyr'!L84*$AE$11</f>
        <v>1082.0131999999999</v>
      </c>
      <c r="M84" s="16">
        <f>'SR Pyr'!M84*$AE$11</f>
        <v>1031.4963600000001</v>
      </c>
      <c r="N84" s="18">
        <f>AVERAGE(B84:M84)</f>
        <v>1159.1359691666667</v>
      </c>
    </row>
    <row r="85" spans="1:14" x14ac:dyDescent="0.25">
      <c r="A85" s="9">
        <v>2004</v>
      </c>
      <c r="B85" s="16">
        <f>'SR Pyr'!B85*$AE$11</f>
        <v>1103.2586000000001</v>
      </c>
      <c r="C85" s="16">
        <f>'SR Pyr'!C85*$AE$11</f>
        <v>1173.3254999999999</v>
      </c>
      <c r="D85" s="16"/>
      <c r="E85" s="16"/>
      <c r="F85" s="16"/>
      <c r="G85" s="16"/>
      <c r="H85" s="16"/>
      <c r="I85" s="16"/>
      <c r="J85" s="16"/>
      <c r="K85" s="16"/>
      <c r="L85" s="16"/>
      <c r="M85" s="16"/>
      <c r="N85" s="18"/>
    </row>
    <row r="86" spans="1:14" x14ac:dyDescent="0.25">
      <c r="A86" s="9">
        <v>2005</v>
      </c>
      <c r="B86" s="16"/>
      <c r="C86" s="16"/>
      <c r="D86" s="16"/>
      <c r="E86" s="16"/>
      <c r="F86" s="16"/>
      <c r="G86" s="16"/>
      <c r="H86" s="16"/>
      <c r="I86" s="16"/>
      <c r="J86" s="16"/>
      <c r="K86" s="16"/>
      <c r="L86" s="16"/>
      <c r="M86" s="16"/>
      <c r="N86" s="18"/>
    </row>
    <row r="87" spans="1:14" x14ac:dyDescent="0.25">
      <c r="A87" s="9">
        <v>2006</v>
      </c>
      <c r="B87" s="16"/>
      <c r="C87" s="16"/>
      <c r="D87" s="16"/>
      <c r="E87" s="16"/>
      <c r="F87" s="16"/>
      <c r="G87" s="16"/>
      <c r="H87" s="16"/>
      <c r="I87" s="16"/>
      <c r="J87" s="16"/>
      <c r="K87" s="16"/>
      <c r="L87" s="16"/>
      <c r="M87" s="16"/>
      <c r="N87" s="18"/>
    </row>
    <row r="88" spans="1:14" x14ac:dyDescent="0.25">
      <c r="A88" s="9">
        <v>2007</v>
      </c>
      <c r="B88" s="16"/>
      <c r="C88" s="16"/>
      <c r="D88" s="16"/>
      <c r="E88" s="16"/>
      <c r="F88" s="16"/>
      <c r="G88" s="16"/>
      <c r="H88" s="16">
        <f>'SR Pyr'!H88*$AE$11</f>
        <v>1219.3572000000001</v>
      </c>
      <c r="I88" s="16">
        <f>'SR Pyr'!I88*$AE$11</f>
        <v>1168.8189</v>
      </c>
      <c r="J88" s="16">
        <f>'SR Pyr'!J88*$AE$11</f>
        <v>1220.2156</v>
      </c>
      <c r="K88" s="16">
        <f>'SR Pyr'!K88*$AE$11</f>
        <v>1268.6079</v>
      </c>
      <c r="L88" s="16">
        <f>'SR Pyr'!L88*$AE$11</f>
        <v>1147.3588999999999</v>
      </c>
      <c r="M88" s="16">
        <f>'SR Pyr'!M88*$AE$11</f>
        <v>1177.8321000000001</v>
      </c>
      <c r="N88" s="18"/>
    </row>
    <row r="89" spans="1:14" x14ac:dyDescent="0.25">
      <c r="A89" s="9">
        <v>2008</v>
      </c>
      <c r="B89" s="16">
        <f>'SR Pyr'!B89*$AE$11</f>
        <v>1213.3483999999999</v>
      </c>
      <c r="C89" s="16">
        <f>'SR Pyr'!C89*$AE$11</f>
        <v>1323.4382000000001</v>
      </c>
      <c r="D89" s="16">
        <f>'SR Pyr'!D89*$AE$11</f>
        <v>1330.7346</v>
      </c>
      <c r="E89" s="16">
        <f>'SR Pyr'!E89*$AE$11</f>
        <v>1297.5789</v>
      </c>
      <c r="F89" s="16">
        <f>'SR Pyr'!F89*$AE$11</f>
        <v>1148.0027</v>
      </c>
      <c r="G89" s="16">
        <f>'SR Pyr'!G89*$AE$11</f>
        <v>1023.84587</v>
      </c>
      <c r="H89" s="16">
        <f>'SR Pyr'!H89*$AE$11</f>
        <v>1003.66274</v>
      </c>
      <c r="I89" s="16">
        <f>'SR Pyr'!I89*$AE$11</f>
        <v>1103.0439999999999</v>
      </c>
      <c r="J89" s="16">
        <f>'SR Pyr'!J89*$AE$11</f>
        <v>1113.5593999999999</v>
      </c>
      <c r="K89" s="16">
        <f>'SR Pyr'!K89*$AE$11</f>
        <v>1116.3492000000001</v>
      </c>
      <c r="L89" s="16">
        <f>'SR Pyr'!L89*$AE$11</f>
        <v>1009.44621</v>
      </c>
      <c r="M89" s="16">
        <f>'SR Pyr'!M89*$AE$11</f>
        <v>1126.6499999999999</v>
      </c>
      <c r="N89" s="18">
        <f t="shared" ref="N89:N100" si="19">AVERAGE(B89:M89)</f>
        <v>1150.8050183333332</v>
      </c>
    </row>
    <row r="90" spans="1:14" x14ac:dyDescent="0.25">
      <c r="A90" s="9">
        <v>2009</v>
      </c>
      <c r="B90" s="16">
        <f>'SR Pyr'!B90*$AE$11</f>
        <v>1195.2147</v>
      </c>
      <c r="C90" s="16">
        <f>'SR Pyr'!C90*$AE$11</f>
        <v>1331.9149</v>
      </c>
      <c r="D90" s="16">
        <f>'SR Pyr'!D90*$AE$11</f>
        <v>1463.7865999999999</v>
      </c>
      <c r="E90" s="16">
        <f>'SR Pyr'!E90*$AE$11</f>
        <v>1284.9175</v>
      </c>
      <c r="F90" s="16">
        <f>'SR Pyr'!F90*$AE$11</f>
        <v>1257.3413999999998</v>
      </c>
      <c r="G90" s="16">
        <f>'SR Pyr'!G90*$AE$11</f>
        <v>1241.461</v>
      </c>
      <c r="H90" s="16">
        <f>'SR Pyr'!H90*$AE$11</f>
        <v>1117.1002999999998</v>
      </c>
      <c r="I90" s="16">
        <f>'SR Pyr'!I90*$AE$11</f>
        <v>1239.9587999999999</v>
      </c>
      <c r="J90" s="16">
        <f>'SR Pyr'!J90*$AE$11</f>
        <v>1216.7819999999999</v>
      </c>
      <c r="K90" s="16">
        <f>'SR Pyr'!K90*$AE$11</f>
        <v>1169.4627</v>
      </c>
      <c r="L90" s="16">
        <f>'SR Pyr'!L90*$AE$11</f>
        <v>1195.5365999999999</v>
      </c>
      <c r="M90" s="16">
        <f>'SR Pyr'!M90*$AE$11</f>
        <v>1206.2665999999999</v>
      </c>
      <c r="N90" s="18">
        <f t="shared" si="19"/>
        <v>1243.311925</v>
      </c>
    </row>
    <row r="91" spans="1:14" x14ac:dyDescent="0.25">
      <c r="A91" s="9">
        <v>2010</v>
      </c>
      <c r="B91" s="16">
        <f>'SR Pyr'!B91*$AE$11</f>
        <v>1183.3044</v>
      </c>
      <c r="C91" s="16">
        <f>'SR Pyr'!C91*$AE$11</f>
        <v>1218.4987999999998</v>
      </c>
      <c r="D91" s="16">
        <f>'SR Pyr'!D91*$AE$11</f>
        <v>1331.7002999999997</v>
      </c>
      <c r="E91" s="16">
        <f>'SR Pyr'!E91*$AE$11</f>
        <v>1361.9588999999999</v>
      </c>
      <c r="F91" s="16">
        <f>'SR Pyr'!F91*$AE$11</f>
        <v>1301.2271000000001</v>
      </c>
      <c r="G91" s="16">
        <f>'SR Pyr'!G91*$AE$11</f>
        <v>1161.0932999999998</v>
      </c>
      <c r="H91" s="16">
        <f>'SR Pyr'!H91*$AE$11</f>
        <v>1180.1927000000001</v>
      </c>
      <c r="I91" s="16">
        <f>'SR Pyr'!I91*$AE$11</f>
        <v>1223.9711</v>
      </c>
      <c r="J91" s="16">
        <f>'SR Pyr'!J91*$AE$11</f>
        <v>1274.4021</v>
      </c>
      <c r="K91" s="16">
        <f>'SR Pyr'!K91*$AE$11</f>
        <v>1185.0212000000001</v>
      </c>
      <c r="L91" s="16">
        <f>'SR Pyr'!L91*$AE$11</f>
        <v>1083.3008</v>
      </c>
      <c r="M91" s="16">
        <f>'SR Pyr'!M91*$AE$11</f>
        <v>991.49491999999987</v>
      </c>
      <c r="N91" s="18">
        <f t="shared" si="19"/>
        <v>1208.0138016666665</v>
      </c>
    </row>
    <row r="92" spans="1:14" x14ac:dyDescent="0.25">
      <c r="A92" s="9">
        <v>2011</v>
      </c>
      <c r="B92" s="16">
        <f>'SR Pyr'!B92*$AE$11</f>
        <v>1242.2121</v>
      </c>
      <c r="C92" s="16">
        <f>'SR Pyr'!C92*$AE$11</f>
        <v>1341.0354</v>
      </c>
      <c r="D92" s="16">
        <f>'SR Pyr'!D92*$AE$11</f>
        <v>1387.4962999999998</v>
      </c>
      <c r="E92" s="16">
        <f>'SR Pyr'!E92*$AE$11</f>
        <v>1329.4469999999999</v>
      </c>
      <c r="F92" s="16">
        <f>'SR Pyr'!F92*$AE$11</f>
        <v>1189.6351</v>
      </c>
      <c r="G92" s="16">
        <f>'SR Pyr'!G92*$AE$11</f>
        <v>1155.6209999999999</v>
      </c>
      <c r="H92" s="16">
        <f>'SR Pyr'!H92*$AE$11</f>
        <v>1172.5744</v>
      </c>
      <c r="I92" s="16">
        <f>'SR Pyr'!I92*$AE$11</f>
        <v>1260.1312</v>
      </c>
      <c r="J92" s="16">
        <f>'SR Pyr'!J92*$AE$11</f>
        <v>1232.4477999999999</v>
      </c>
      <c r="K92" s="16">
        <f>'SR Pyr'!K92*$AE$11</f>
        <v>1221.6105</v>
      </c>
      <c r="L92" s="16">
        <f>'SR Pyr'!L92*$AE$11</f>
        <v>1158.8399999999999</v>
      </c>
      <c r="M92" s="16">
        <f>'SR Pyr'!M92*$AE$11</f>
        <v>1146.0712999999998</v>
      </c>
      <c r="N92" s="18">
        <f t="shared" si="19"/>
        <v>1236.4268416666666</v>
      </c>
    </row>
    <row r="93" spans="1:14" x14ac:dyDescent="0.25">
      <c r="A93" s="9">
        <v>2012</v>
      </c>
      <c r="B93" s="16">
        <f>'SR Pyr'!B93*$AE$11</f>
        <v>1233.1988999999999</v>
      </c>
      <c r="C93" s="16">
        <f>'SR Pyr'!C93*$AE$11</f>
        <v>1385.4576</v>
      </c>
      <c r="D93" s="16">
        <f>'SR Pyr'!D93*$AE$11</f>
        <v>1364.6414</v>
      </c>
      <c r="E93" s="16">
        <f>'SR Pyr'!E93*$AE$11</f>
        <v>1332.5587</v>
      </c>
      <c r="F93" s="16">
        <f>'SR Pyr'!F93*$AE$11</f>
        <v>1239.2076999999999</v>
      </c>
      <c r="G93" s="16">
        <f>'SR Pyr'!G93*$AE$11</f>
        <v>1204.8717000000001</v>
      </c>
      <c r="H93" s="16">
        <f>'SR Pyr'!H93*$AE$11</f>
        <v>1070.7037800000001</v>
      </c>
      <c r="I93" s="16">
        <f>'SR Pyr'!I93*$AE$11</f>
        <v>1113.9885999999999</v>
      </c>
      <c r="J93" s="16">
        <f>'SR Pyr'!J93*$AE$11</f>
        <v>1155.7282999999998</v>
      </c>
      <c r="K93" s="16">
        <f>'SR Pyr'!K93*$AE$11</f>
        <v>1223.7565</v>
      </c>
      <c r="L93" s="16">
        <f>'SR Pyr'!L93*$AE$11</f>
        <v>1042.8057799999999</v>
      </c>
      <c r="M93" s="16">
        <f>'SR Pyr'!M93*$AE$11</f>
        <v>1149.7194999999999</v>
      </c>
      <c r="N93" s="18">
        <f t="shared" si="19"/>
        <v>1209.7198716666667</v>
      </c>
    </row>
    <row r="94" spans="1:14" x14ac:dyDescent="0.25">
      <c r="A94" s="9">
        <v>2013</v>
      </c>
      <c r="B94" s="16">
        <f>'SR Pyr'!B94*$AE$11</f>
        <v>1207.9833999999998</v>
      </c>
      <c r="C94" s="16">
        <f>'SR Pyr'!C94*$AE$11</f>
        <v>1302.5146999999999</v>
      </c>
      <c r="D94" s="16">
        <f>'SR Pyr'!D94*$AE$11</f>
        <v>1297.2569999999998</v>
      </c>
      <c r="E94" s="16">
        <f>'SR Pyr'!E94*$AE$11</f>
        <v>1319.1462000000001</v>
      </c>
      <c r="F94" s="16">
        <f>'SR Pyr'!F94*$AE$11</f>
        <v>1217.6404</v>
      </c>
      <c r="G94" s="16">
        <f>'SR Pyr'!G94*$AE$11</f>
        <v>1010.0363600000001</v>
      </c>
      <c r="H94" s="16">
        <f>'SR Pyr'!H94*$AE$11</f>
        <v>1052.8919799999999</v>
      </c>
      <c r="I94" s="16">
        <f>'SR Pyr'!I94*$AE$11</f>
        <v>1170.9648999999999</v>
      </c>
      <c r="J94" s="16">
        <f>'SR Pyr'!J94*$AE$11</f>
        <v>1186.3087999999998</v>
      </c>
      <c r="K94" s="16">
        <f>'SR Pyr'!K94*$AE$11</f>
        <v>1206.8031000000001</v>
      </c>
      <c r="L94" s="16">
        <f>'SR Pyr'!L94*$AE$11</f>
        <v>1179.6562000000001</v>
      </c>
      <c r="M94" s="16">
        <f>'SR Pyr'!M94*$AE$11</f>
        <v>1246.0748999999998</v>
      </c>
      <c r="N94" s="18">
        <f t="shared" si="19"/>
        <v>1199.7731616666665</v>
      </c>
    </row>
    <row r="95" spans="1:14" x14ac:dyDescent="0.25">
      <c r="A95" s="9">
        <v>2014</v>
      </c>
      <c r="B95" s="16">
        <f>'SR Pyr'!B95*$AE$11</f>
        <v>1263.3502000000001</v>
      </c>
      <c r="C95" s="16">
        <f>'SR Pyr'!C95*$AE$11</f>
        <v>1376.5517</v>
      </c>
      <c r="D95" s="16">
        <f>'SR Pyr'!D95*$AE$11</f>
        <v>1381.1656</v>
      </c>
      <c r="E95" s="16">
        <f>'SR Pyr'!E95*$AE$11</f>
        <v>1333.2024999999999</v>
      </c>
      <c r="F95" s="16">
        <f>'SR Pyr'!F95*$AE$11</f>
        <v>1221.7177999999999</v>
      </c>
      <c r="G95" s="16">
        <f>'SR Pyr'!G95*$AE$11</f>
        <v>1027.6550199999999</v>
      </c>
      <c r="H95" s="16">
        <f>'SR Pyr'!H95*$AE$11</f>
        <v>1180.7292</v>
      </c>
      <c r="I95" s="16">
        <f>'SR Pyr'!I95*$AE$11</f>
        <v>1143.818</v>
      </c>
      <c r="J95" s="16">
        <f>'SR Pyr'!J95*$AE$11</f>
        <v>1190.4935</v>
      </c>
      <c r="K95" s="16">
        <f>'SR Pyr'!K95*$AE$11</f>
        <v>1157.9816000000001</v>
      </c>
      <c r="L95" s="16">
        <f>'SR Pyr'!L95*$AE$11</f>
        <v>1218.7133999999999</v>
      </c>
      <c r="M95" s="16">
        <f>'SR Pyr'!M95*$AE$11</f>
        <v>1238.3492999999999</v>
      </c>
      <c r="N95" s="18">
        <f t="shared" si="19"/>
        <v>1227.8106516666669</v>
      </c>
    </row>
    <row r="96" spans="1:14" x14ac:dyDescent="0.25">
      <c r="A96" s="9">
        <v>2015</v>
      </c>
      <c r="B96" s="16">
        <f>'SR Pyr'!B96*$AE$11</f>
        <v>1270.9684999999999</v>
      </c>
      <c r="C96" s="16">
        <f>'SR Pyr'!C96*$AE$11</f>
        <v>1368.6115</v>
      </c>
      <c r="D96" s="16">
        <f>'SR Pyr'!D96*$AE$11</f>
        <v>1435.4594</v>
      </c>
      <c r="E96" s="16">
        <f>'SR Pyr'!E96*$AE$11</f>
        <v>1348.6537000000001</v>
      </c>
      <c r="F96" s="16">
        <f>'SR Pyr'!F96*$AE$11</f>
        <v>1162.3808999999999</v>
      </c>
      <c r="G96" s="16">
        <f>'SR Pyr'!G96*$AE$11</f>
        <v>1257.9852000000001</v>
      </c>
      <c r="H96" s="16">
        <f>'SR Pyr'!H96*$AE$11</f>
        <v>1212.9192</v>
      </c>
      <c r="I96" s="16">
        <f>'SR Pyr'!I96*$AE$11</f>
        <v>1216.6747</v>
      </c>
      <c r="J96" s="16">
        <f>'SR Pyr'!J96*$AE$11</f>
        <v>1189.4204999999999</v>
      </c>
      <c r="K96" s="16">
        <f>'SR Pyr'!K96*$AE$11</f>
        <v>1204.8717000000001</v>
      </c>
      <c r="L96" s="16">
        <f>'SR Pyr'!L96*$AE$11</f>
        <v>1154.9772</v>
      </c>
      <c r="M96" s="16">
        <f>'SR Pyr'!M96*$AE$11</f>
        <v>1134.3756000000001</v>
      </c>
      <c r="N96" s="18">
        <f t="shared" si="19"/>
        <v>1246.4415083333331</v>
      </c>
    </row>
    <row r="97" spans="1:14" x14ac:dyDescent="0.25">
      <c r="A97" s="9">
        <v>2016</v>
      </c>
      <c r="B97" s="16">
        <f>'SR Pyr'!B97*$AE$11</f>
        <v>1289.7459999999999</v>
      </c>
      <c r="C97" s="16">
        <f>'SR Pyr'!C97*$AE$11</f>
        <v>1334.8119999999999</v>
      </c>
      <c r="D97" s="16">
        <f>'SR Pyr'!D97*$AE$11</f>
        <v>1305.7337</v>
      </c>
      <c r="E97" s="16">
        <f>'SR Pyr'!E97</f>
        <v>1228.5</v>
      </c>
      <c r="F97" s="16">
        <f>'SR Pyr'!F97</f>
        <v>1220.4000000000001</v>
      </c>
      <c r="G97" s="16">
        <f>'SR Pyr'!G97</f>
        <v>1109</v>
      </c>
      <c r="H97" s="16">
        <f>'SR Pyr'!H97</f>
        <v>1072.9000000000001</v>
      </c>
      <c r="I97" s="16">
        <f>'SR Pyr'!I97</f>
        <v>1104</v>
      </c>
      <c r="J97" s="16">
        <f>'SR Pyr'!J97</f>
        <v>1061.3</v>
      </c>
      <c r="K97" s="16">
        <f>'SR Pyr'!K97</f>
        <v>1203.5999999999999</v>
      </c>
      <c r="L97" s="16">
        <f>'SR Pyr'!L97</f>
        <v>1059.9000000000001</v>
      </c>
      <c r="M97" s="16">
        <f>'SR Pyr'!M97</f>
        <v>1123.2</v>
      </c>
      <c r="N97" s="18">
        <f t="shared" si="19"/>
        <v>1176.0909749999998</v>
      </c>
    </row>
    <row r="98" spans="1:14" x14ac:dyDescent="0.25">
      <c r="A98" s="9">
        <v>2017</v>
      </c>
      <c r="B98" s="16">
        <f>'SR Pyr'!B98</f>
        <v>1178.9000000000001</v>
      </c>
      <c r="C98" s="16">
        <f>'SR Pyr'!C98</f>
        <v>1270.4000000000001</v>
      </c>
      <c r="D98" s="16">
        <f>'SR Pyr'!D98</f>
        <v>1369</v>
      </c>
      <c r="E98" s="16">
        <f>'SR Pyr'!E98</f>
        <v>1257.5999999999999</v>
      </c>
      <c r="F98" s="16">
        <f>'SR Pyr'!F98</f>
        <v>1181.8</v>
      </c>
      <c r="G98" s="16">
        <f>'SR Pyr'!G98</f>
        <v>1054.9000000000001</v>
      </c>
      <c r="H98" s="16">
        <f>'SR Pyr'!H98</f>
        <v>1143.0999999999999</v>
      </c>
      <c r="I98" s="16">
        <f>'SR Pyr'!I98</f>
        <v>1167.0999999999999</v>
      </c>
      <c r="J98" s="16">
        <f>'SR Pyr'!J98</f>
        <v>1177.4000000000001</v>
      </c>
      <c r="K98" s="16">
        <f>'SR Pyr'!K98</f>
        <v>1208.0999999999999</v>
      </c>
      <c r="L98" s="16">
        <f>'SR Pyr'!L98</f>
        <v>1096.2</v>
      </c>
      <c r="M98" s="16">
        <f>'SR Pyr'!M98</f>
        <v>1157.8</v>
      </c>
      <c r="N98" s="18">
        <f t="shared" si="19"/>
        <v>1188.5250000000001</v>
      </c>
    </row>
    <row r="99" spans="1:14" x14ac:dyDescent="0.25">
      <c r="A99" s="9">
        <v>2018</v>
      </c>
      <c r="B99" s="16">
        <f>'SR Pyr'!B99</f>
        <v>1101.7</v>
      </c>
      <c r="C99" s="16">
        <f>'SR Pyr'!C99</f>
        <v>1279.8</v>
      </c>
      <c r="D99" s="16">
        <f>'SR Pyr'!D99</f>
        <v>1337.1</v>
      </c>
      <c r="E99" s="16">
        <f>'SR Pyr'!E99</f>
        <v>1286.4000000000001</v>
      </c>
      <c r="F99" s="16">
        <f>'SR Pyr'!F99</f>
        <v>1210.9000000000001</v>
      </c>
      <c r="G99" s="16">
        <f>'SR Pyr'!G99</f>
        <v>992.11</v>
      </c>
      <c r="H99" s="16">
        <f>'SR Pyr'!H99</f>
        <v>1167.2</v>
      </c>
      <c r="I99" s="16">
        <f>'SR Pyr'!I99</f>
        <v>1222.0999999999999</v>
      </c>
      <c r="J99" s="16">
        <f>'SR Pyr'!J99</f>
        <v>1236.7</v>
      </c>
      <c r="K99" s="16">
        <f>'SR Pyr'!K99</f>
        <v>1117.4000000000001</v>
      </c>
      <c r="L99" s="16">
        <f>'SR Pyr'!L99</f>
        <v>1163.3900000000001</v>
      </c>
      <c r="M99" s="16">
        <f>'SR Pyr'!M99</f>
        <v>1177.48</v>
      </c>
      <c r="N99" s="18">
        <f t="shared" si="19"/>
        <v>1191.0233333333333</v>
      </c>
    </row>
    <row r="100" spans="1:14" x14ac:dyDescent="0.25">
      <c r="A100" s="9">
        <v>2019</v>
      </c>
      <c r="B100" s="16">
        <f>'SR Pyr'!B100</f>
        <v>1216.71</v>
      </c>
      <c r="C100" s="16">
        <f>'SR Pyr'!C100</f>
        <v>1272.21</v>
      </c>
      <c r="D100" s="16">
        <f>'SR Pyr'!D100</f>
        <v>1299.93</v>
      </c>
      <c r="E100" s="16">
        <f>'SR Pyr'!E100</f>
        <v>1286.97</v>
      </c>
      <c r="F100" s="16">
        <f>'SR Pyr'!F100</f>
        <v>1144.28</v>
      </c>
      <c r="G100" s="16">
        <f>'SR Pyr'!G100</f>
        <v>1113.8599999999999</v>
      </c>
      <c r="H100" s="16">
        <f>'SR Pyr'!H100</f>
        <v>1117.05</v>
      </c>
      <c r="I100" s="16">
        <f>'SR Pyr'!I100</f>
        <v>1068.3800000000001</v>
      </c>
      <c r="J100" s="16">
        <f>'SR Pyr'!J100</f>
        <v>1187.1600000000001</v>
      </c>
      <c r="K100" s="16">
        <f>'SR Pyr'!K100</f>
        <v>1090.8399999999999</v>
      </c>
      <c r="L100" s="16">
        <f>'SR Pyr'!L100</f>
        <v>1119.93</v>
      </c>
      <c r="M100" s="16">
        <f>'SR Pyr'!M100</f>
        <v>1063.01</v>
      </c>
      <c r="N100" s="18">
        <f t="shared" si="19"/>
        <v>1165.0274999999999</v>
      </c>
    </row>
    <row r="101" spans="1:14" x14ac:dyDescent="0.25">
      <c r="A101" s="9">
        <v>2020</v>
      </c>
      <c r="B101" s="16">
        <f>'SR Pyr'!B101</f>
        <v>1149.42</v>
      </c>
      <c r="C101" s="16">
        <f>'SR Pyr'!C101</f>
        <v>1218.79</v>
      </c>
      <c r="D101" s="16">
        <f>'SR Pyr'!D101</f>
        <v>1269.1600000000001</v>
      </c>
      <c r="E101" s="16">
        <f>'SR Pyr'!E101</f>
        <v>1218.6300000000001</v>
      </c>
      <c r="F101" s="16">
        <f>'SR Pyr'!F101</f>
        <v>1114.79</v>
      </c>
      <c r="G101" s="16">
        <f>'SR Pyr'!G101</f>
        <v>999.98</v>
      </c>
      <c r="H101" s="16">
        <f>'SR Pyr'!H101</f>
        <v>1068.44</v>
      </c>
      <c r="I101" s="16">
        <f>'SR Pyr'!I101</f>
        <v>1018.19</v>
      </c>
      <c r="J101" s="16">
        <f>'SR Pyr'!J101</f>
        <v>1143.17</v>
      </c>
      <c r="K101" s="16">
        <f>'SR Pyr'!K101</f>
        <v>1148.83</v>
      </c>
      <c r="L101" s="16">
        <f>'SR Pyr'!L101</f>
        <v>1117.32</v>
      </c>
      <c r="M101" s="16">
        <f>'SR Pyr'!M101</f>
        <v>1146.3900000000001</v>
      </c>
      <c r="N101" s="18">
        <f>AVERAGE(B101:M101)</f>
        <v>1134.4258333333335</v>
      </c>
    </row>
    <row r="102" spans="1:14" x14ac:dyDescent="0.25">
      <c r="A102" s="9">
        <v>2021</v>
      </c>
      <c r="B102" s="16">
        <f>'SR Pyr'!B102</f>
        <v>1178.67</v>
      </c>
      <c r="C102" s="16">
        <f>'SR Pyr'!C102</f>
        <v>1250.25</v>
      </c>
      <c r="D102" s="16">
        <f>'SR Pyr'!D102</f>
        <v>1278.71</v>
      </c>
      <c r="E102" s="16">
        <f>'SR Pyr'!E102</f>
        <v>1250.67</v>
      </c>
      <c r="F102" s="16">
        <f>'SR Pyr'!F102</f>
        <v>1185.33</v>
      </c>
      <c r="G102" s="16">
        <f>'SR Pyr'!G102</f>
        <v>1143.83</v>
      </c>
      <c r="H102" s="16">
        <f>'SR Pyr'!H102</f>
        <v>1089.29</v>
      </c>
      <c r="I102" s="16">
        <f>'SR Pyr'!I102</f>
        <v>1165.6400000000001</v>
      </c>
      <c r="J102" s="16">
        <f>'SR Pyr'!J102</f>
        <v>1204.1400000000001</v>
      </c>
      <c r="K102" s="16">
        <f>'SR Pyr'!K102</f>
        <v>1257.51</v>
      </c>
      <c r="L102" s="16">
        <f>'SR Pyr'!L102</f>
        <v>1091.7</v>
      </c>
      <c r="M102" s="16">
        <f>'SR Pyr'!M102</f>
        <v>1161.93</v>
      </c>
      <c r="N102" s="18">
        <f>AVERAGE(B102:M102)</f>
        <v>1188.1391666666666</v>
      </c>
    </row>
    <row r="103" spans="1:14" x14ac:dyDescent="0.25">
      <c r="A103" s="9">
        <v>2022</v>
      </c>
      <c r="B103" s="16">
        <f>'SR Pyr'!B103</f>
        <v>1273.77</v>
      </c>
      <c r="C103" s="16">
        <f>'SR Pyr'!C103</f>
        <v>1348.43</v>
      </c>
      <c r="D103" s="16">
        <f>'SR Pyr'!D103</f>
        <v>1367.61</v>
      </c>
      <c r="E103" s="16">
        <f>'SR Pyr'!E103</f>
        <v>1336.81</v>
      </c>
      <c r="F103" s="16">
        <f>'SR Pyr'!F103</f>
        <v>1194.1400000000001</v>
      </c>
      <c r="G103" s="16"/>
      <c r="H103" s="16"/>
      <c r="I103" s="16"/>
      <c r="J103" s="16"/>
      <c r="K103" s="16"/>
      <c r="L103" s="16"/>
      <c r="M103" s="16"/>
      <c r="N103" s="18"/>
    </row>
    <row r="104" spans="1:14" x14ac:dyDescent="0.25">
      <c r="A104" s="9">
        <v>2023</v>
      </c>
      <c r="B104" s="16"/>
      <c r="C104" s="16"/>
      <c r="D104" s="16"/>
      <c r="E104" s="16"/>
      <c r="F104" s="16"/>
      <c r="G104" s="16"/>
      <c r="H104" s="16"/>
      <c r="I104" s="16"/>
      <c r="J104" s="16"/>
      <c r="K104" s="16"/>
      <c r="L104" s="16"/>
      <c r="M104" s="16"/>
      <c r="N104" s="18"/>
    </row>
    <row r="105" spans="1:14" x14ac:dyDescent="0.25">
      <c r="A105" s="9">
        <v>2024</v>
      </c>
      <c r="B105" s="16"/>
      <c r="C105" s="16"/>
      <c r="D105" s="16"/>
      <c r="E105" s="16"/>
      <c r="F105" s="16"/>
      <c r="G105" s="16"/>
      <c r="H105" s="16"/>
      <c r="I105" s="16"/>
      <c r="J105" s="16"/>
      <c r="K105" s="16"/>
      <c r="L105" s="16"/>
      <c r="M105" s="16"/>
      <c r="N105" s="18"/>
    </row>
    <row r="106" spans="1:14" x14ac:dyDescent="0.25">
      <c r="A106" s="9">
        <v>2025</v>
      </c>
      <c r="B106" s="16"/>
      <c r="C106" s="16"/>
      <c r="D106" s="16"/>
      <c r="E106" s="16"/>
      <c r="F106" s="16"/>
      <c r="G106" s="16"/>
      <c r="H106" s="16"/>
      <c r="I106" s="16"/>
      <c r="J106" s="16"/>
      <c r="K106" s="16"/>
      <c r="L106" s="16"/>
      <c r="M106" s="16"/>
      <c r="N106" s="18"/>
    </row>
    <row r="107" spans="1:14" x14ac:dyDescent="0.25">
      <c r="A107" s="9">
        <v>2026</v>
      </c>
      <c r="B107" s="16"/>
      <c r="C107" s="16"/>
      <c r="D107" s="16"/>
      <c r="E107" s="16"/>
      <c r="F107" s="16"/>
      <c r="G107" s="16"/>
      <c r="H107" s="16"/>
      <c r="I107" s="16"/>
      <c r="J107" s="16"/>
      <c r="K107" s="16"/>
      <c r="L107" s="16"/>
      <c r="M107" s="16"/>
      <c r="N107" s="18"/>
    </row>
    <row r="108" spans="1:14" x14ac:dyDescent="0.25">
      <c r="A108" s="9">
        <v>2027</v>
      </c>
      <c r="B108" s="16"/>
      <c r="C108" s="16"/>
      <c r="D108" s="16"/>
      <c r="E108" s="16"/>
      <c r="F108" s="16"/>
      <c r="G108" s="16"/>
      <c r="H108" s="16"/>
      <c r="I108" s="16"/>
      <c r="J108" s="16"/>
      <c r="K108" s="16"/>
      <c r="L108" s="16"/>
      <c r="M108" s="16"/>
      <c r="N108" s="18"/>
    </row>
    <row r="109" spans="1:14" x14ac:dyDescent="0.25">
      <c r="A109" s="9">
        <v>2028</v>
      </c>
      <c r="B109" s="16"/>
      <c r="C109" s="16"/>
      <c r="D109" s="16"/>
      <c r="E109" s="16"/>
      <c r="F109" s="16"/>
      <c r="G109" s="16"/>
      <c r="H109" s="16"/>
      <c r="I109" s="16"/>
      <c r="J109" s="16"/>
      <c r="K109" s="16"/>
      <c r="L109" s="16"/>
      <c r="M109" s="16"/>
    </row>
    <row r="110" spans="1:14" x14ac:dyDescent="0.25">
      <c r="A110" s="7"/>
    </row>
    <row r="111" spans="1:14" x14ac:dyDescent="0.25">
      <c r="A111" s="9" t="s">
        <v>19</v>
      </c>
      <c r="B111" s="90">
        <f t="shared" ref="B111:N111" si="20">AVERAGE(B83:B108)</f>
        <v>1206.1711823529411</v>
      </c>
      <c r="C111" s="90">
        <f t="shared" si="20"/>
        <v>1298.3812411764704</v>
      </c>
      <c r="D111" s="90">
        <f t="shared" si="20"/>
        <v>1340.4976624999999</v>
      </c>
      <c r="E111" s="90">
        <f t="shared" si="20"/>
        <v>1297.2183124999999</v>
      </c>
      <c r="F111" s="90">
        <f t="shared" si="20"/>
        <v>1190.9476224999999</v>
      </c>
      <c r="G111" s="90">
        <f t="shared" si="20"/>
        <v>1110.5682033333333</v>
      </c>
      <c r="H111" s="90">
        <f t="shared" si="20"/>
        <v>1118.326469375</v>
      </c>
      <c r="I111" s="90">
        <f t="shared" si="20"/>
        <v>1156.5260624999999</v>
      </c>
      <c r="J111" s="90">
        <f t="shared" si="20"/>
        <v>1197.610876470588</v>
      </c>
      <c r="K111" s="90">
        <f t="shared" si="20"/>
        <v>1187.8272352941176</v>
      </c>
      <c r="L111" s="90">
        <f t="shared" si="20"/>
        <v>1122.7463641176469</v>
      </c>
      <c r="M111" s="90">
        <f t="shared" si="20"/>
        <v>1144.7277635294115</v>
      </c>
      <c r="N111" s="18">
        <f t="shared" si="20"/>
        <v>1194.9780371666666</v>
      </c>
    </row>
    <row r="112" spans="1:14" x14ac:dyDescent="0.25">
      <c r="A112" s="9" t="s">
        <v>20</v>
      </c>
      <c r="B112" s="90">
        <f t="shared" ref="B112:N112" si="21">STDEV(B83:B108)</f>
        <v>54.826875321144179</v>
      </c>
      <c r="C112" s="90">
        <f t="shared" si="21"/>
        <v>60.731043787105506</v>
      </c>
      <c r="D112" s="90">
        <f t="shared" si="21"/>
        <v>61.413655675122399</v>
      </c>
      <c r="E112" s="90">
        <f t="shared" si="21"/>
        <v>42.968262593327694</v>
      </c>
      <c r="F112" s="90">
        <f t="shared" si="21"/>
        <v>56.63260146124874</v>
      </c>
      <c r="G112" s="90">
        <f t="shared" si="21"/>
        <v>88.639128310754955</v>
      </c>
      <c r="H112" s="90">
        <f t="shared" si="21"/>
        <v>66.636568974786172</v>
      </c>
      <c r="I112" s="90">
        <f t="shared" si="21"/>
        <v>66.69600844205371</v>
      </c>
      <c r="J112" s="90">
        <f t="shared" si="21"/>
        <v>62.808411843851886</v>
      </c>
      <c r="K112" s="90">
        <f t="shared" si="21"/>
        <v>48.761288917848809</v>
      </c>
      <c r="L112" s="90">
        <f t="shared" si="21"/>
        <v>57.162432405677613</v>
      </c>
      <c r="M112" s="90">
        <f t="shared" si="21"/>
        <v>66.507303468752283</v>
      </c>
      <c r="N112" s="43">
        <f t="shared" si="21"/>
        <v>34.279491725673118</v>
      </c>
    </row>
    <row r="113" spans="1:14" x14ac:dyDescent="0.25">
      <c r="A113" s="9" t="s">
        <v>21</v>
      </c>
      <c r="B113" s="90">
        <f t="shared" ref="B113:N113" si="22">B112/B111*100</f>
        <v>4.5455301969817032</v>
      </c>
      <c r="C113" s="90">
        <f t="shared" si="22"/>
        <v>4.6774431007703692</v>
      </c>
      <c r="D113" s="90">
        <f t="shared" si="22"/>
        <v>4.5814071440145012</v>
      </c>
      <c r="E113" s="90">
        <f t="shared" si="22"/>
        <v>3.3123385770371399</v>
      </c>
      <c r="F113" s="90">
        <f t="shared" si="22"/>
        <v>4.7552554278052428</v>
      </c>
      <c r="G113" s="90">
        <f t="shared" si="22"/>
        <v>7.9814214061511555</v>
      </c>
      <c r="H113" s="90">
        <f t="shared" si="22"/>
        <v>5.958597135953279</v>
      </c>
      <c r="I113" s="90">
        <f t="shared" si="22"/>
        <v>5.766926540149087</v>
      </c>
      <c r="J113" s="90">
        <f t="shared" si="22"/>
        <v>5.2444757373071829</v>
      </c>
      <c r="K113" s="90">
        <f t="shared" si="22"/>
        <v>4.1050825801089701</v>
      </c>
      <c r="L113" s="90">
        <f t="shared" si="22"/>
        <v>5.0913041656207811</v>
      </c>
      <c r="M113" s="90">
        <f t="shared" si="22"/>
        <v>5.8098794829346785</v>
      </c>
      <c r="N113" s="43">
        <f t="shared" si="22"/>
        <v>2.8686294358138125</v>
      </c>
    </row>
    <row r="114" spans="1:14" x14ac:dyDescent="0.25">
      <c r="A114" s="9" t="s">
        <v>22</v>
      </c>
      <c r="B114" s="90">
        <f t="shared" ref="B114:N114" si="23">MIN(B83:B108)</f>
        <v>1101.7</v>
      </c>
      <c r="C114" s="90">
        <f t="shared" si="23"/>
        <v>1173.3254999999999</v>
      </c>
      <c r="D114" s="90">
        <f t="shared" si="23"/>
        <v>1228.4777000000001</v>
      </c>
      <c r="E114" s="90">
        <f t="shared" si="23"/>
        <v>1218.6300000000001</v>
      </c>
      <c r="F114" s="90">
        <f t="shared" si="23"/>
        <v>1066.36886</v>
      </c>
      <c r="G114" s="90">
        <f t="shared" si="23"/>
        <v>992.11</v>
      </c>
      <c r="H114" s="90">
        <f t="shared" si="23"/>
        <v>1003.66274</v>
      </c>
      <c r="I114" s="90">
        <f t="shared" si="23"/>
        <v>1018.19</v>
      </c>
      <c r="J114" s="90">
        <f t="shared" si="23"/>
        <v>1061.3</v>
      </c>
      <c r="K114" s="90">
        <f t="shared" si="23"/>
        <v>1090.8399999999999</v>
      </c>
      <c r="L114" s="90">
        <f t="shared" si="23"/>
        <v>1009.44621</v>
      </c>
      <c r="M114" s="90">
        <f t="shared" si="23"/>
        <v>991.49491999999987</v>
      </c>
      <c r="N114" s="43">
        <f t="shared" si="23"/>
        <v>1134.4258333333335</v>
      </c>
    </row>
    <row r="115" spans="1:14" x14ac:dyDescent="0.25">
      <c r="A115" s="9" t="s">
        <v>23</v>
      </c>
      <c r="B115" s="90">
        <f t="shared" ref="B115:N115" si="24">MAX(B83:B108)</f>
        <v>1289.7459999999999</v>
      </c>
      <c r="C115" s="90">
        <f t="shared" si="24"/>
        <v>1385.4576</v>
      </c>
      <c r="D115" s="90">
        <f t="shared" si="24"/>
        <v>1463.7865999999999</v>
      </c>
      <c r="E115" s="90">
        <f t="shared" si="24"/>
        <v>1361.9588999999999</v>
      </c>
      <c r="F115" s="90">
        <f t="shared" si="24"/>
        <v>1301.2271000000001</v>
      </c>
      <c r="G115" s="90">
        <f t="shared" si="24"/>
        <v>1257.9852000000001</v>
      </c>
      <c r="H115" s="90">
        <f t="shared" si="24"/>
        <v>1219.3572000000001</v>
      </c>
      <c r="I115" s="90">
        <f t="shared" si="24"/>
        <v>1260.1312</v>
      </c>
      <c r="J115" s="90">
        <f t="shared" si="24"/>
        <v>1344.7909</v>
      </c>
      <c r="K115" s="90">
        <f t="shared" si="24"/>
        <v>1268.6079</v>
      </c>
      <c r="L115" s="90">
        <f t="shared" si="24"/>
        <v>1218.7133999999999</v>
      </c>
      <c r="M115" s="90">
        <f t="shared" si="24"/>
        <v>1246.0748999999998</v>
      </c>
      <c r="N115" s="43">
        <f t="shared" si="24"/>
        <v>1246.4415083333331</v>
      </c>
    </row>
    <row r="116" spans="1:14" x14ac:dyDescent="0.25">
      <c r="A116" s="9" t="s">
        <v>24</v>
      </c>
      <c r="B116" s="90">
        <f t="shared" ref="B116:N116" si="25">QUARTILE(B83:B108,1)</f>
        <v>1178.9000000000001</v>
      </c>
      <c r="C116" s="90">
        <f t="shared" si="25"/>
        <v>1270.4000000000001</v>
      </c>
      <c r="D116" s="90">
        <f t="shared" si="25"/>
        <v>1299.2617500000001</v>
      </c>
      <c r="E116" s="90">
        <f t="shared" si="25"/>
        <v>1276.2372</v>
      </c>
      <c r="F116" s="90">
        <f t="shared" si="25"/>
        <v>1158.7863499999999</v>
      </c>
      <c r="G116" s="90">
        <f t="shared" si="25"/>
        <v>1025.7504449999999</v>
      </c>
      <c r="H116" s="90">
        <f t="shared" si="25"/>
        <v>1070.137835</v>
      </c>
      <c r="I116" s="90">
        <f t="shared" si="25"/>
        <v>1111.49145</v>
      </c>
      <c r="J116" s="90">
        <f t="shared" si="25"/>
        <v>1177.4000000000001</v>
      </c>
      <c r="K116" s="90">
        <f t="shared" si="25"/>
        <v>1157.9816000000001</v>
      </c>
      <c r="L116" s="90">
        <f t="shared" si="25"/>
        <v>1083.3008</v>
      </c>
      <c r="M116" s="90">
        <f t="shared" si="25"/>
        <v>1126.6499999999999</v>
      </c>
      <c r="N116" s="43">
        <f t="shared" si="25"/>
        <v>1170.5592374999999</v>
      </c>
    </row>
    <row r="117" spans="1:14" x14ac:dyDescent="0.25">
      <c r="A117" s="9" t="s">
        <v>25</v>
      </c>
      <c r="B117" s="90">
        <f t="shared" ref="B117:N117" si="26">QUARTILE(B83:B108,2)</f>
        <v>1207.9833999999998</v>
      </c>
      <c r="C117" s="90">
        <f t="shared" si="26"/>
        <v>1302.5146999999999</v>
      </c>
      <c r="D117" s="90">
        <f t="shared" si="26"/>
        <v>1334.4001499999999</v>
      </c>
      <c r="E117" s="90">
        <f t="shared" si="26"/>
        <v>1292.2744499999999</v>
      </c>
      <c r="F117" s="90">
        <f t="shared" si="26"/>
        <v>1191.8875499999999</v>
      </c>
      <c r="G117" s="90">
        <f t="shared" si="26"/>
        <v>1113.8599999999999</v>
      </c>
      <c r="H117" s="90">
        <f t="shared" si="26"/>
        <v>1117.0751499999999</v>
      </c>
      <c r="I117" s="90">
        <f t="shared" si="26"/>
        <v>1166.3699999999999</v>
      </c>
      <c r="J117" s="90">
        <f t="shared" si="26"/>
        <v>1190.4935</v>
      </c>
      <c r="K117" s="90">
        <f t="shared" si="26"/>
        <v>1203.5999999999999</v>
      </c>
      <c r="L117" s="90">
        <f t="shared" si="26"/>
        <v>1119.93</v>
      </c>
      <c r="M117" s="90">
        <f t="shared" si="26"/>
        <v>1149.7194999999999</v>
      </c>
      <c r="N117" s="43">
        <f t="shared" si="26"/>
        <v>1191.0233333333333</v>
      </c>
    </row>
    <row r="118" spans="1:14" x14ac:dyDescent="0.25">
      <c r="A118" s="9" t="s">
        <v>26</v>
      </c>
      <c r="B118" s="90">
        <f t="shared" ref="B118:N118" si="27">QUARTILE(B83:B108,3)</f>
        <v>1242.2121</v>
      </c>
      <c r="C118" s="90">
        <f t="shared" si="27"/>
        <v>1341.0354</v>
      </c>
      <c r="D118" s="90">
        <f t="shared" si="27"/>
        <v>1372.0414000000001</v>
      </c>
      <c r="E118" s="90">
        <f t="shared" si="27"/>
        <v>1332.71965</v>
      </c>
      <c r="F118" s="90">
        <f t="shared" si="27"/>
        <v>1220.72945</v>
      </c>
      <c r="G118" s="90">
        <f t="shared" si="27"/>
        <v>1161.68345</v>
      </c>
      <c r="H118" s="90">
        <f t="shared" si="27"/>
        <v>1174.478975</v>
      </c>
      <c r="I118" s="90">
        <f t="shared" si="27"/>
        <v>1218.031025</v>
      </c>
      <c r="J118" s="90">
        <f t="shared" si="27"/>
        <v>1225.366</v>
      </c>
      <c r="K118" s="90">
        <f t="shared" si="27"/>
        <v>1208.8417999999999</v>
      </c>
      <c r="L118" s="90">
        <f t="shared" si="27"/>
        <v>1163.3900000000001</v>
      </c>
      <c r="M118" s="90">
        <f t="shared" si="27"/>
        <v>1177.8321000000001</v>
      </c>
      <c r="N118" s="43">
        <f t="shared" si="27"/>
        <v>1218.7652616666669</v>
      </c>
    </row>
    <row r="119" spans="1:14" x14ac:dyDescent="0.25">
      <c r="C119" s="16"/>
    </row>
    <row r="120" spans="1:14" x14ac:dyDescent="0.25">
      <c r="C120" s="16"/>
    </row>
    <row r="121" spans="1:14" ht="12.75" x14ac:dyDescent="0.2">
      <c r="C121" s="16"/>
      <c r="N121"/>
    </row>
    <row r="122" spans="1:14" ht="12.75" x14ac:dyDescent="0.2">
      <c r="C122" s="16"/>
      <c r="N122"/>
    </row>
    <row r="123" spans="1:14" ht="12.75" x14ac:dyDescent="0.2">
      <c r="C123" s="16"/>
      <c r="N123"/>
    </row>
    <row r="124" spans="1:14" ht="12.75" x14ac:dyDescent="0.2">
      <c r="C124" s="16"/>
      <c r="N124"/>
    </row>
    <row r="125" spans="1:14" ht="12.75" x14ac:dyDescent="0.2">
      <c r="C125" s="16"/>
      <c r="N125"/>
    </row>
    <row r="126" spans="1:14" ht="12.75" x14ac:dyDescent="0.2">
      <c r="C126" s="16"/>
      <c r="N126"/>
    </row>
    <row r="127" spans="1:14" ht="12.75" x14ac:dyDescent="0.2">
      <c r="C127" s="16"/>
      <c r="N127"/>
    </row>
    <row r="128" spans="1:14" ht="12.75" x14ac:dyDescent="0.2">
      <c r="C128" s="16"/>
      <c r="N128"/>
    </row>
    <row r="129" spans="3:14" ht="12.75" x14ac:dyDescent="0.2">
      <c r="C129" s="16"/>
      <c r="N129"/>
    </row>
    <row r="130" spans="3:14" ht="12.75" x14ac:dyDescent="0.2">
      <c r="C130" s="16"/>
      <c r="N130"/>
    </row>
    <row r="131" spans="3:14" ht="12.75" x14ac:dyDescent="0.2">
      <c r="C131" s="16"/>
      <c r="N131"/>
    </row>
    <row r="132" spans="3:14" ht="12.75" x14ac:dyDescent="0.2">
      <c r="C132" s="16"/>
      <c r="N132"/>
    </row>
    <row r="133" spans="3:14" ht="12.75" x14ac:dyDescent="0.2">
      <c r="C133" s="16"/>
      <c r="N133"/>
    </row>
    <row r="134" spans="3:14" ht="12.75" x14ac:dyDescent="0.2">
      <c r="C134" s="16"/>
      <c r="N134"/>
    </row>
    <row r="135" spans="3:14" ht="12.75" x14ac:dyDescent="0.2">
      <c r="C135" s="16"/>
      <c r="N135"/>
    </row>
    <row r="136" spans="3:14" ht="12.75" x14ac:dyDescent="0.2">
      <c r="C136" s="16"/>
      <c r="N136"/>
    </row>
    <row r="137" spans="3:14" ht="12.75" x14ac:dyDescent="0.2">
      <c r="C137" s="16"/>
      <c r="N137"/>
    </row>
    <row r="138" spans="3:14" ht="12.75" x14ac:dyDescent="0.2">
      <c r="C138" s="16"/>
      <c r="N138"/>
    </row>
    <row r="139" spans="3:14" ht="12.75" x14ac:dyDescent="0.2">
      <c r="C139" s="16"/>
      <c r="N139"/>
    </row>
    <row r="140" spans="3:14" ht="12.75" x14ac:dyDescent="0.2">
      <c r="C140" s="16"/>
      <c r="N140"/>
    </row>
    <row r="141" spans="3:14" ht="12.75" x14ac:dyDescent="0.2">
      <c r="C141" s="16"/>
      <c r="N141"/>
    </row>
    <row r="142" spans="3:14" ht="12.75" x14ac:dyDescent="0.2">
      <c r="C142" s="16"/>
      <c r="N142"/>
    </row>
    <row r="143" spans="3:14" ht="12.75" x14ac:dyDescent="0.2">
      <c r="C143" s="16"/>
      <c r="N143"/>
    </row>
    <row r="144" spans="3:14" ht="12.75" x14ac:dyDescent="0.2">
      <c r="C144" s="16"/>
      <c r="N144"/>
    </row>
    <row r="145" spans="1:14" ht="12.75" x14ac:dyDescent="0.2">
      <c r="C145" s="16"/>
      <c r="N145"/>
    </row>
    <row r="146" spans="1:14" ht="12.75" x14ac:dyDescent="0.2">
      <c r="C146" s="16"/>
      <c r="N146"/>
    </row>
    <row r="147" spans="1:14" ht="12.75" x14ac:dyDescent="0.2">
      <c r="C147" s="16"/>
      <c r="N147"/>
    </row>
    <row r="148" spans="1:14" ht="12.75" x14ac:dyDescent="0.2">
      <c r="C148" s="16"/>
      <c r="N148"/>
    </row>
    <row r="149" spans="1:14" ht="12.75" x14ac:dyDescent="0.2">
      <c r="C149" s="16"/>
      <c r="N149"/>
    </row>
    <row r="150" spans="1:14" ht="12.75" x14ac:dyDescent="0.2">
      <c r="C150" s="16"/>
      <c r="N150"/>
    </row>
    <row r="151" spans="1:14" ht="12.75" x14ac:dyDescent="0.2">
      <c r="C151" s="16"/>
      <c r="N151"/>
    </row>
    <row r="152" spans="1:14" ht="12.75" x14ac:dyDescent="0.2">
      <c r="C152" s="16"/>
      <c r="N152"/>
    </row>
    <row r="153" spans="1:14" ht="12.75" x14ac:dyDescent="0.2">
      <c r="C153" s="16"/>
      <c r="N153"/>
    </row>
    <row r="154" spans="1:14" ht="12.75" x14ac:dyDescent="0.2">
      <c r="C154" s="16"/>
      <c r="N154"/>
    </row>
    <row r="155" spans="1:14" ht="12.75" x14ac:dyDescent="0.2">
      <c r="C155" s="16"/>
      <c r="N155"/>
    </row>
    <row r="156" spans="1:14" ht="12.75" x14ac:dyDescent="0.2">
      <c r="C156" s="16"/>
      <c r="N156"/>
    </row>
    <row r="157" spans="1:14" ht="12.75" x14ac:dyDescent="0.2">
      <c r="C157" s="16"/>
      <c r="N157"/>
    </row>
    <row r="158" spans="1:14" ht="12.75" x14ac:dyDescent="0.2">
      <c r="C158" s="16"/>
      <c r="N158"/>
    </row>
    <row r="159" spans="1:14" ht="12.75" x14ac:dyDescent="0.2">
      <c r="C159" s="16"/>
      <c r="N159"/>
    </row>
    <row r="160" spans="1:14" ht="12.75" x14ac:dyDescent="0.2">
      <c r="A160" s="47"/>
      <c r="C160" s="16"/>
      <c r="N160"/>
    </row>
    <row r="161" spans="1:14" ht="12.75" x14ac:dyDescent="0.2">
      <c r="A161" s="47"/>
      <c r="C161" s="16"/>
      <c r="N161"/>
    </row>
    <row r="162" spans="1:14" ht="12.75" x14ac:dyDescent="0.2">
      <c r="A162" s="47"/>
      <c r="C162" s="16"/>
      <c r="N162"/>
    </row>
    <row r="163" spans="1:14" ht="12.75" x14ac:dyDescent="0.2">
      <c r="A163" s="47"/>
      <c r="C163" s="16"/>
      <c r="N163"/>
    </row>
    <row r="164" spans="1:14" ht="12.75" x14ac:dyDescent="0.2">
      <c r="C164" s="16"/>
      <c r="N164"/>
    </row>
    <row r="165" spans="1:14" ht="12.75" x14ac:dyDescent="0.2">
      <c r="C165" s="16"/>
      <c r="N165"/>
    </row>
    <row r="166" spans="1:14" ht="12.75" x14ac:dyDescent="0.2">
      <c r="C166" s="16"/>
      <c r="N166"/>
    </row>
    <row r="167" spans="1:14" ht="12.75" x14ac:dyDescent="0.2">
      <c r="C167" s="16"/>
      <c r="N167"/>
    </row>
    <row r="168" spans="1:14" ht="12.75" x14ac:dyDescent="0.2">
      <c r="C168" s="16"/>
      <c r="N168"/>
    </row>
    <row r="169" spans="1:14" ht="12.75" x14ac:dyDescent="0.2">
      <c r="C169" s="16"/>
      <c r="N169"/>
    </row>
    <row r="170" spans="1:14" ht="12.75" x14ac:dyDescent="0.2">
      <c r="C170" s="16"/>
      <c r="N170"/>
    </row>
    <row r="171" spans="1:14" ht="12.75" x14ac:dyDescent="0.2">
      <c r="C171" s="16"/>
      <c r="N171"/>
    </row>
    <row r="172" spans="1:14" ht="12.75" x14ac:dyDescent="0.2">
      <c r="C172" s="16"/>
      <c r="N172"/>
    </row>
    <row r="173" spans="1:14" ht="12.75" x14ac:dyDescent="0.2">
      <c r="C173" s="16"/>
      <c r="N173"/>
    </row>
    <row r="174" spans="1:14" ht="12.75" x14ac:dyDescent="0.2">
      <c r="C174" s="16"/>
      <c r="N174"/>
    </row>
    <row r="175" spans="1:14" ht="12.75" x14ac:dyDescent="0.2">
      <c r="C175" s="16"/>
      <c r="N175"/>
    </row>
    <row r="176" spans="1:14" ht="12.75" x14ac:dyDescent="0.2">
      <c r="C176" s="16"/>
      <c r="N176"/>
    </row>
    <row r="177" spans="3:14" ht="12.75" x14ac:dyDescent="0.2">
      <c r="C177" s="16"/>
      <c r="N177"/>
    </row>
    <row r="178" spans="3:14" ht="12.75" x14ac:dyDescent="0.2">
      <c r="C178" s="16"/>
      <c r="N178"/>
    </row>
    <row r="179" spans="3:14" ht="12.75" x14ac:dyDescent="0.2">
      <c r="C179" s="16"/>
      <c r="N179"/>
    </row>
    <row r="180" spans="3:14" ht="12.75" x14ac:dyDescent="0.2">
      <c r="C180" s="16"/>
      <c r="N180"/>
    </row>
    <row r="181" spans="3:14" ht="12.75" x14ac:dyDescent="0.2">
      <c r="C181" s="16"/>
      <c r="N181"/>
    </row>
    <row r="182" spans="3:14" ht="12.75" x14ac:dyDescent="0.2">
      <c r="C182" s="16"/>
      <c r="N182"/>
    </row>
    <row r="183" spans="3:14" ht="12.75" x14ac:dyDescent="0.2">
      <c r="C183" s="16"/>
      <c r="N183"/>
    </row>
    <row r="184" spans="3:14" ht="12.75" x14ac:dyDescent="0.2">
      <c r="C184" s="16"/>
      <c r="N184"/>
    </row>
    <row r="185" spans="3:14" ht="12.75" x14ac:dyDescent="0.2">
      <c r="C185" s="16"/>
      <c r="N185"/>
    </row>
    <row r="186" spans="3:14" ht="12.75" x14ac:dyDescent="0.2">
      <c r="C186" s="16"/>
      <c r="N186"/>
    </row>
    <row r="187" spans="3:14" ht="12.75" x14ac:dyDescent="0.2">
      <c r="C187" s="16"/>
      <c r="N187"/>
    </row>
    <row r="188" spans="3:14" ht="12.75" x14ac:dyDescent="0.2">
      <c r="C188" s="16"/>
      <c r="N188"/>
    </row>
    <row r="189" spans="3:14" ht="12.75" x14ac:dyDescent="0.2">
      <c r="C189" s="16"/>
      <c r="N189"/>
    </row>
    <row r="190" spans="3:14" ht="12.75" x14ac:dyDescent="0.2">
      <c r="C190" s="16"/>
      <c r="N190"/>
    </row>
    <row r="191" spans="3:14" ht="12.75" x14ac:dyDescent="0.2">
      <c r="C191" s="16"/>
      <c r="N191"/>
    </row>
    <row r="192" spans="3:14" ht="12.75" x14ac:dyDescent="0.2">
      <c r="C192" s="16"/>
      <c r="N192"/>
    </row>
    <row r="193" spans="3:14" ht="12.75" x14ac:dyDescent="0.2">
      <c r="C193" s="16"/>
      <c r="N193"/>
    </row>
    <row r="194" spans="3:14" ht="12.75" x14ac:dyDescent="0.2">
      <c r="C194" s="16"/>
      <c r="N194"/>
    </row>
    <row r="195" spans="3:14" ht="12.75" x14ac:dyDescent="0.2">
      <c r="C195" s="16"/>
      <c r="N195"/>
    </row>
    <row r="196" spans="3:14" ht="12.75" x14ac:dyDescent="0.2">
      <c r="C196" s="16"/>
      <c r="N196"/>
    </row>
    <row r="197" spans="3:14" ht="12.75" x14ac:dyDescent="0.2">
      <c r="C197" s="16"/>
      <c r="N197"/>
    </row>
    <row r="198" spans="3:14" ht="12.75" x14ac:dyDescent="0.2">
      <c r="C198" s="16"/>
      <c r="N198"/>
    </row>
    <row r="199" spans="3:14" ht="12.75" x14ac:dyDescent="0.2">
      <c r="C199" s="16"/>
      <c r="N199"/>
    </row>
    <row r="200" spans="3:14" ht="12.75" x14ac:dyDescent="0.2">
      <c r="C200" s="16"/>
      <c r="N200"/>
    </row>
    <row r="201" spans="3:14" ht="12.75" x14ac:dyDescent="0.2">
      <c r="C201" s="16"/>
      <c r="N201"/>
    </row>
    <row r="202" spans="3:14" ht="12.75" x14ac:dyDescent="0.2">
      <c r="C202" s="16"/>
      <c r="N202"/>
    </row>
    <row r="203" spans="3:14" ht="12.75" x14ac:dyDescent="0.2">
      <c r="C203" s="16"/>
      <c r="N203"/>
    </row>
    <row r="204" spans="3:14" ht="12.75" x14ac:dyDescent="0.2">
      <c r="C204" s="16"/>
      <c r="N204"/>
    </row>
    <row r="205" spans="3:14" ht="12.75" x14ac:dyDescent="0.2">
      <c r="C205" s="16"/>
      <c r="N205"/>
    </row>
    <row r="206" spans="3:14" ht="12.75" x14ac:dyDescent="0.2">
      <c r="C206" s="16"/>
      <c r="N206"/>
    </row>
    <row r="207" spans="3:14" ht="12.75" x14ac:dyDescent="0.2">
      <c r="C207" s="16"/>
      <c r="N207"/>
    </row>
    <row r="208" spans="3:14" ht="12.75" x14ac:dyDescent="0.2">
      <c r="C208" s="16"/>
      <c r="N208"/>
    </row>
    <row r="209" spans="3:14" ht="12.75" x14ac:dyDescent="0.2">
      <c r="C209" s="16"/>
      <c r="N209"/>
    </row>
    <row r="210" spans="3:14" ht="12.75" x14ac:dyDescent="0.2">
      <c r="C210" s="16"/>
      <c r="N210"/>
    </row>
    <row r="211" spans="3:14" ht="12.75" x14ac:dyDescent="0.2">
      <c r="C211" s="16"/>
      <c r="N211"/>
    </row>
    <row r="212" spans="3:14" ht="12.75" x14ac:dyDescent="0.2">
      <c r="C212" s="16"/>
      <c r="N212"/>
    </row>
    <row r="213" spans="3:14" ht="12.75" x14ac:dyDescent="0.2">
      <c r="C213" s="16"/>
      <c r="N213"/>
    </row>
    <row r="214" spans="3:14" ht="12.75" x14ac:dyDescent="0.2">
      <c r="C214" s="16"/>
      <c r="N214"/>
    </row>
    <row r="215" spans="3:14" ht="12.75" x14ac:dyDescent="0.2">
      <c r="C215" s="16"/>
      <c r="N215"/>
    </row>
    <row r="216" spans="3:14" ht="12.75" x14ac:dyDescent="0.2">
      <c r="C216" s="16"/>
      <c r="N216"/>
    </row>
    <row r="217" spans="3:14" ht="12.75" x14ac:dyDescent="0.2">
      <c r="C217" s="16"/>
      <c r="N217"/>
    </row>
    <row r="218" spans="3:14" ht="12.75" x14ac:dyDescent="0.2">
      <c r="C218" s="16"/>
      <c r="N218"/>
    </row>
    <row r="219" spans="3:14" ht="12.75" x14ac:dyDescent="0.2">
      <c r="C219" s="16"/>
      <c r="N219"/>
    </row>
    <row r="220" spans="3:14" ht="12.75" x14ac:dyDescent="0.2">
      <c r="C220" s="16"/>
      <c r="N220"/>
    </row>
    <row r="221" spans="3:14" ht="12.75" x14ac:dyDescent="0.2">
      <c r="C221" s="16"/>
      <c r="N221"/>
    </row>
    <row r="222" spans="3:14" ht="12.75" x14ac:dyDescent="0.2">
      <c r="C222" s="16"/>
      <c r="N222"/>
    </row>
    <row r="223" spans="3:14" ht="12.75" x14ac:dyDescent="0.2">
      <c r="C223" s="16"/>
      <c r="N223"/>
    </row>
    <row r="224" spans="3:14" ht="12.75" x14ac:dyDescent="0.2">
      <c r="C224" s="16"/>
      <c r="N224"/>
    </row>
    <row r="225" spans="3:14" ht="12.75" x14ac:dyDescent="0.2">
      <c r="C225" s="16"/>
      <c r="N225"/>
    </row>
    <row r="226" spans="3:14" ht="12.75" x14ac:dyDescent="0.2">
      <c r="C226" s="16"/>
      <c r="N226"/>
    </row>
    <row r="227" spans="3:14" ht="12.75" x14ac:dyDescent="0.2">
      <c r="C227" s="16"/>
      <c r="N227"/>
    </row>
    <row r="228" spans="3:14" ht="12.75" x14ac:dyDescent="0.2">
      <c r="C228" s="16"/>
      <c r="N228"/>
    </row>
    <row r="229" spans="3:14" ht="12.75" x14ac:dyDescent="0.2">
      <c r="C229" s="16"/>
      <c r="N229"/>
    </row>
    <row r="230" spans="3:14" ht="12.75" x14ac:dyDescent="0.2">
      <c r="C230" s="16"/>
      <c r="N230"/>
    </row>
    <row r="231" spans="3:14" ht="12.75" x14ac:dyDescent="0.2">
      <c r="C231" s="16"/>
      <c r="N231"/>
    </row>
    <row r="232" spans="3:14" ht="12.75" x14ac:dyDescent="0.2">
      <c r="C232" s="16"/>
      <c r="N232"/>
    </row>
    <row r="233" spans="3:14" ht="12.75" x14ac:dyDescent="0.2">
      <c r="C233" s="16"/>
      <c r="N233"/>
    </row>
    <row r="234" spans="3:14" ht="12.75" x14ac:dyDescent="0.2">
      <c r="C234" s="16"/>
      <c r="N234"/>
    </row>
    <row r="235" spans="3:14" ht="12.75" x14ac:dyDescent="0.2">
      <c r="C235" s="16"/>
      <c r="N235"/>
    </row>
    <row r="236" spans="3:14" ht="12.75" x14ac:dyDescent="0.2">
      <c r="C236" s="16"/>
      <c r="N236"/>
    </row>
    <row r="237" spans="3:14" ht="12.75" x14ac:dyDescent="0.2">
      <c r="C237" s="16"/>
      <c r="N237"/>
    </row>
    <row r="238" spans="3:14" ht="12.75" x14ac:dyDescent="0.2">
      <c r="C238" s="16"/>
      <c r="N238"/>
    </row>
    <row r="239" spans="3:14" ht="12.75" x14ac:dyDescent="0.2">
      <c r="C239" s="16"/>
      <c r="N239"/>
    </row>
    <row r="240" spans="3:14" ht="12.75" x14ac:dyDescent="0.2">
      <c r="C240" s="16"/>
      <c r="N240"/>
    </row>
    <row r="241" spans="3:14" ht="12.75" x14ac:dyDescent="0.2">
      <c r="C241" s="16"/>
      <c r="N241"/>
    </row>
    <row r="242" spans="3:14" ht="12.75" x14ac:dyDescent="0.2">
      <c r="C242" s="16"/>
      <c r="N242"/>
    </row>
    <row r="243" spans="3:14" ht="12.75" x14ac:dyDescent="0.2">
      <c r="C243" s="16"/>
      <c r="N243"/>
    </row>
    <row r="244" spans="3:14" ht="12.75" x14ac:dyDescent="0.2">
      <c r="C244" s="16"/>
      <c r="N244"/>
    </row>
    <row r="245" spans="3:14" ht="12.75" x14ac:dyDescent="0.2">
      <c r="C245" s="16"/>
      <c r="N245"/>
    </row>
    <row r="246" spans="3:14" ht="12.75" x14ac:dyDescent="0.2">
      <c r="C246" s="16"/>
      <c r="N246"/>
    </row>
    <row r="247" spans="3:14" ht="12.75" x14ac:dyDescent="0.2">
      <c r="C247" s="16"/>
      <c r="N247"/>
    </row>
    <row r="248" spans="3:14" ht="12.75" x14ac:dyDescent="0.2">
      <c r="C248" s="16"/>
      <c r="N248"/>
    </row>
    <row r="249" spans="3:14" ht="12.75" x14ac:dyDescent="0.2">
      <c r="C249" s="16"/>
      <c r="N249"/>
    </row>
    <row r="250" spans="3:14" ht="12.75" x14ac:dyDescent="0.2">
      <c r="C250" s="16"/>
      <c r="N250"/>
    </row>
    <row r="251" spans="3:14" ht="12.75" x14ac:dyDescent="0.2">
      <c r="C251" s="16"/>
      <c r="N251"/>
    </row>
    <row r="252" spans="3:14" ht="12.75" x14ac:dyDescent="0.2">
      <c r="C252" s="16"/>
      <c r="N252"/>
    </row>
    <row r="253" spans="3:14" ht="12.75" x14ac:dyDescent="0.2">
      <c r="C253" s="16"/>
      <c r="N253"/>
    </row>
    <row r="254" spans="3:14" ht="12.75" x14ac:dyDescent="0.2">
      <c r="C254" s="16"/>
      <c r="N254"/>
    </row>
    <row r="255" spans="3:14" ht="12.75" x14ac:dyDescent="0.2">
      <c r="C255" s="16"/>
      <c r="N255"/>
    </row>
    <row r="256" spans="3:14" ht="12.75" x14ac:dyDescent="0.2">
      <c r="C256" s="16"/>
      <c r="N256"/>
    </row>
    <row r="257" spans="3:14" ht="12.75" x14ac:dyDescent="0.2">
      <c r="C257" s="16"/>
      <c r="N257"/>
    </row>
    <row r="258" spans="3:14" ht="12.75" x14ac:dyDescent="0.2">
      <c r="C258" s="16"/>
      <c r="N258"/>
    </row>
    <row r="259" spans="3:14" ht="12.75" x14ac:dyDescent="0.2">
      <c r="C259" s="16"/>
      <c r="N259"/>
    </row>
    <row r="260" spans="3:14" ht="12.75" x14ac:dyDescent="0.2">
      <c r="C260" s="16"/>
      <c r="N260"/>
    </row>
    <row r="261" spans="3:14" ht="12.75" x14ac:dyDescent="0.2">
      <c r="C261" s="16"/>
      <c r="N261"/>
    </row>
    <row r="262" spans="3:14" ht="12.75" x14ac:dyDescent="0.2">
      <c r="C262" s="16"/>
      <c r="N262"/>
    </row>
    <row r="263" spans="3:14" ht="12.75" x14ac:dyDescent="0.2">
      <c r="C263" s="16"/>
      <c r="N263"/>
    </row>
    <row r="264" spans="3:14" ht="12.75" x14ac:dyDescent="0.2">
      <c r="C264" s="16"/>
      <c r="N264"/>
    </row>
    <row r="265" spans="3:14" ht="12.75" x14ac:dyDescent="0.2">
      <c r="C265" s="16"/>
      <c r="N265"/>
    </row>
    <row r="266" spans="3:14" ht="12.75" x14ac:dyDescent="0.2">
      <c r="C266" s="16"/>
      <c r="N266"/>
    </row>
    <row r="267" spans="3:14" ht="12.75" x14ac:dyDescent="0.2">
      <c r="C267" s="16"/>
      <c r="N267"/>
    </row>
    <row r="268" spans="3:14" ht="12.75" x14ac:dyDescent="0.2">
      <c r="C268" s="16"/>
      <c r="N268"/>
    </row>
    <row r="269" spans="3:14" ht="12.75" x14ac:dyDescent="0.2">
      <c r="C269" s="16"/>
      <c r="N269"/>
    </row>
    <row r="270" spans="3:14" ht="12.75" x14ac:dyDescent="0.2">
      <c r="C270" s="16"/>
      <c r="N270"/>
    </row>
    <row r="271" spans="3:14" ht="12.75" x14ac:dyDescent="0.2">
      <c r="C271" s="16"/>
      <c r="N271"/>
    </row>
    <row r="272" spans="3:14" ht="12.75" x14ac:dyDescent="0.2">
      <c r="C272" s="16"/>
      <c r="N272"/>
    </row>
    <row r="273" spans="3:14" ht="12.75" x14ac:dyDescent="0.2">
      <c r="C273" s="16"/>
      <c r="N273"/>
    </row>
    <row r="274" spans="3:14" ht="12.75" x14ac:dyDescent="0.2">
      <c r="C274" s="16"/>
      <c r="N274"/>
    </row>
    <row r="275" spans="3:14" ht="12.75" x14ac:dyDescent="0.2">
      <c r="C275" s="16"/>
      <c r="N275"/>
    </row>
    <row r="276" spans="3:14" ht="12.75" x14ac:dyDescent="0.2">
      <c r="C276" s="16"/>
      <c r="N276"/>
    </row>
    <row r="277" spans="3:14" ht="12.75" x14ac:dyDescent="0.2">
      <c r="C277" s="16"/>
      <c r="N277"/>
    </row>
    <row r="278" spans="3:14" ht="12.75" x14ac:dyDescent="0.2">
      <c r="C278" s="16"/>
      <c r="N278"/>
    </row>
    <row r="279" spans="3:14" ht="12.75" x14ac:dyDescent="0.2">
      <c r="C279" s="16"/>
      <c r="N279"/>
    </row>
    <row r="280" spans="3:14" ht="12.75" x14ac:dyDescent="0.2">
      <c r="C280" s="16"/>
      <c r="N280"/>
    </row>
    <row r="281" spans="3:14" ht="12.75" x14ac:dyDescent="0.2">
      <c r="C281" s="16"/>
      <c r="N281"/>
    </row>
    <row r="282" spans="3:14" ht="12.75" x14ac:dyDescent="0.2">
      <c r="C282" s="16"/>
      <c r="N282"/>
    </row>
    <row r="283" spans="3:14" ht="12.75" x14ac:dyDescent="0.2">
      <c r="C283" s="16"/>
      <c r="N283"/>
    </row>
    <row r="284" spans="3:14" ht="12.75" x14ac:dyDescent="0.2">
      <c r="C284" s="16"/>
      <c r="N284"/>
    </row>
    <row r="285" spans="3:14" ht="12.75" x14ac:dyDescent="0.2">
      <c r="C285" s="16"/>
      <c r="N285"/>
    </row>
    <row r="286" spans="3:14" ht="12.75" x14ac:dyDescent="0.2">
      <c r="C286" s="16"/>
      <c r="N286"/>
    </row>
    <row r="287" spans="3:14" ht="12.75" x14ac:dyDescent="0.2">
      <c r="C287" s="16"/>
      <c r="N287"/>
    </row>
    <row r="288" spans="3:14" ht="12.75" x14ac:dyDescent="0.2">
      <c r="C288" s="16"/>
      <c r="N288"/>
    </row>
    <row r="289" spans="3:14" ht="12.75" x14ac:dyDescent="0.2">
      <c r="C289" s="16"/>
      <c r="N289"/>
    </row>
    <row r="290" spans="3:14" ht="12.75" x14ac:dyDescent="0.2">
      <c r="C290" s="16"/>
      <c r="N290"/>
    </row>
    <row r="291" spans="3:14" ht="12.75" x14ac:dyDescent="0.2">
      <c r="C291" s="16"/>
      <c r="N291"/>
    </row>
    <row r="292" spans="3:14" ht="12.75" x14ac:dyDescent="0.2">
      <c r="C292" s="16"/>
      <c r="N292"/>
    </row>
    <row r="293" spans="3:14" ht="12.75" x14ac:dyDescent="0.2">
      <c r="C293" s="16"/>
      <c r="N293"/>
    </row>
    <row r="294" spans="3:14" ht="12.75" x14ac:dyDescent="0.2">
      <c r="C294" s="16"/>
      <c r="N294"/>
    </row>
    <row r="295" spans="3:14" ht="12.75" x14ac:dyDescent="0.2">
      <c r="C295" s="16"/>
      <c r="N295"/>
    </row>
    <row r="296" spans="3:14" ht="12.75" x14ac:dyDescent="0.2">
      <c r="C296" s="16"/>
      <c r="N296"/>
    </row>
    <row r="297" spans="3:14" ht="12.75" x14ac:dyDescent="0.2">
      <c r="C297" s="16"/>
      <c r="N297"/>
    </row>
    <row r="298" spans="3:14" ht="12.75" x14ac:dyDescent="0.2">
      <c r="C298" s="16"/>
      <c r="N298"/>
    </row>
    <row r="299" spans="3:14" ht="12.75" x14ac:dyDescent="0.2">
      <c r="C299" s="16"/>
      <c r="N299"/>
    </row>
    <row r="300" spans="3:14" ht="12.75" x14ac:dyDescent="0.2">
      <c r="C300" s="16"/>
      <c r="N300"/>
    </row>
    <row r="301" spans="3:14" ht="12.75" x14ac:dyDescent="0.2">
      <c r="C301" s="16"/>
      <c r="N301"/>
    </row>
    <row r="302" spans="3:14" ht="12.75" x14ac:dyDescent="0.2">
      <c r="C302" s="16"/>
      <c r="N302"/>
    </row>
    <row r="303" spans="3:14" ht="12.75" x14ac:dyDescent="0.2">
      <c r="C303" s="16"/>
      <c r="N303"/>
    </row>
    <row r="304" spans="3:14" ht="12.75" x14ac:dyDescent="0.2">
      <c r="C304" s="16"/>
      <c r="N304"/>
    </row>
    <row r="305" spans="3:14" ht="12.75" x14ac:dyDescent="0.2">
      <c r="C305" s="16"/>
      <c r="N305"/>
    </row>
    <row r="306" spans="3:14" ht="12.75" x14ac:dyDescent="0.2">
      <c r="C306" s="16"/>
      <c r="N306"/>
    </row>
    <row r="307" spans="3:14" ht="12.75" x14ac:dyDescent="0.2">
      <c r="C307" s="16"/>
      <c r="N307"/>
    </row>
    <row r="308" spans="3:14" ht="12.75" x14ac:dyDescent="0.2">
      <c r="C308" s="16"/>
      <c r="N308"/>
    </row>
    <row r="309" spans="3:14" ht="12.75" x14ac:dyDescent="0.2">
      <c r="C309" s="16"/>
      <c r="N309"/>
    </row>
    <row r="310" spans="3:14" ht="12.75" x14ac:dyDescent="0.2">
      <c r="C310" s="16"/>
      <c r="N310"/>
    </row>
    <row r="311" spans="3:14" ht="12.75" x14ac:dyDescent="0.2">
      <c r="C311" s="16"/>
      <c r="N311"/>
    </row>
    <row r="312" spans="3:14" ht="12.75" x14ac:dyDescent="0.2">
      <c r="C312" s="16"/>
      <c r="N312"/>
    </row>
    <row r="313" spans="3:14" ht="12.75" x14ac:dyDescent="0.2">
      <c r="C313" s="16"/>
      <c r="N313"/>
    </row>
    <row r="314" spans="3:14" ht="12.75" x14ac:dyDescent="0.2">
      <c r="C314" s="16"/>
      <c r="N314"/>
    </row>
    <row r="315" spans="3:14" ht="12.75" x14ac:dyDescent="0.2">
      <c r="C315" s="16"/>
      <c r="N315"/>
    </row>
    <row r="316" spans="3:14" ht="12.75" x14ac:dyDescent="0.2">
      <c r="C316" s="16"/>
      <c r="N316"/>
    </row>
    <row r="317" spans="3:14" ht="12.75" x14ac:dyDescent="0.2">
      <c r="C317" s="16"/>
      <c r="N317"/>
    </row>
    <row r="318" spans="3:14" ht="12.75" x14ac:dyDescent="0.2">
      <c r="C318" s="16"/>
      <c r="N318"/>
    </row>
    <row r="319" spans="3:14" ht="12.75" x14ac:dyDescent="0.2">
      <c r="C319" s="16"/>
      <c r="N319"/>
    </row>
    <row r="320" spans="3:14" ht="12.75" x14ac:dyDescent="0.2">
      <c r="C320" s="16"/>
      <c r="N320"/>
    </row>
    <row r="321" spans="3:14" ht="12.75" x14ac:dyDescent="0.2">
      <c r="C321" s="16"/>
      <c r="N321"/>
    </row>
    <row r="322" spans="3:14" ht="12.75" x14ac:dyDescent="0.2">
      <c r="C322" s="16"/>
      <c r="N322"/>
    </row>
    <row r="323" spans="3:14" ht="12.75" x14ac:dyDescent="0.2">
      <c r="C323" s="16"/>
      <c r="N323"/>
    </row>
    <row r="324" spans="3:14" ht="12.75" x14ac:dyDescent="0.2">
      <c r="C324" s="16"/>
      <c r="N324"/>
    </row>
    <row r="325" spans="3:14" ht="12.75" x14ac:dyDescent="0.2">
      <c r="C325" s="16"/>
      <c r="N325"/>
    </row>
    <row r="326" spans="3:14" ht="12.75" x14ac:dyDescent="0.2">
      <c r="C326" s="16"/>
      <c r="N326"/>
    </row>
    <row r="327" spans="3:14" ht="12.75" x14ac:dyDescent="0.2">
      <c r="C327" s="16"/>
      <c r="N327"/>
    </row>
    <row r="328" spans="3:14" ht="12.75" x14ac:dyDescent="0.2">
      <c r="C328" s="16"/>
      <c r="N328"/>
    </row>
    <row r="329" spans="3:14" ht="12.75" x14ac:dyDescent="0.2">
      <c r="C329" s="16"/>
      <c r="N329"/>
    </row>
    <row r="330" spans="3:14" ht="12.75" x14ac:dyDescent="0.2">
      <c r="C330" s="16"/>
      <c r="N330"/>
    </row>
    <row r="331" spans="3:14" ht="12.75" x14ac:dyDescent="0.2">
      <c r="C331" s="16"/>
      <c r="N331"/>
    </row>
    <row r="332" spans="3:14" ht="12.75" x14ac:dyDescent="0.2">
      <c r="C332" s="16"/>
      <c r="N332"/>
    </row>
    <row r="333" spans="3:14" ht="12.75" x14ac:dyDescent="0.2">
      <c r="C333" s="16"/>
      <c r="N333"/>
    </row>
    <row r="334" spans="3:14" ht="12.75" x14ac:dyDescent="0.2">
      <c r="C334" s="16"/>
      <c r="N334"/>
    </row>
    <row r="335" spans="3:14" ht="12.75" x14ac:dyDescent="0.2">
      <c r="C335" s="16"/>
      <c r="N335"/>
    </row>
    <row r="336" spans="3:14" ht="12.75" x14ac:dyDescent="0.2">
      <c r="C336" s="16"/>
      <c r="N336"/>
    </row>
    <row r="337" spans="3:14" ht="12.75" x14ac:dyDescent="0.2">
      <c r="C337" s="16"/>
      <c r="N337"/>
    </row>
    <row r="338" spans="3:14" ht="12.75" x14ac:dyDescent="0.2">
      <c r="C338" s="16"/>
      <c r="N338"/>
    </row>
    <row r="339" spans="3:14" ht="12.75" x14ac:dyDescent="0.2">
      <c r="C339" s="16"/>
      <c r="N339"/>
    </row>
    <row r="340" spans="3:14" ht="12.75" x14ac:dyDescent="0.2">
      <c r="C340" s="16"/>
      <c r="N340"/>
    </row>
    <row r="341" spans="3:14" ht="12.75" x14ac:dyDescent="0.2">
      <c r="C341" s="16"/>
      <c r="N341"/>
    </row>
    <row r="342" spans="3:14" ht="12.75" x14ac:dyDescent="0.2">
      <c r="C342" s="16"/>
      <c r="N342"/>
    </row>
    <row r="343" spans="3:14" ht="12.75" x14ac:dyDescent="0.2">
      <c r="C343" s="16"/>
      <c r="N343"/>
    </row>
    <row r="344" spans="3:14" ht="12.75" x14ac:dyDescent="0.2">
      <c r="C344" s="16"/>
      <c r="N344"/>
    </row>
    <row r="345" spans="3:14" ht="12.75" x14ac:dyDescent="0.2">
      <c r="C345" s="16"/>
      <c r="N345"/>
    </row>
    <row r="346" spans="3:14" ht="12.75" x14ac:dyDescent="0.2">
      <c r="C346" s="16"/>
      <c r="N346"/>
    </row>
    <row r="347" spans="3:14" ht="12.75" x14ac:dyDescent="0.2">
      <c r="C347" s="16"/>
      <c r="N347"/>
    </row>
    <row r="348" spans="3:14" ht="12.75" x14ac:dyDescent="0.2">
      <c r="C348" s="16"/>
      <c r="N348"/>
    </row>
    <row r="349" spans="3:14" ht="12.75" x14ac:dyDescent="0.2">
      <c r="C349" s="16"/>
      <c r="N349"/>
    </row>
    <row r="350" spans="3:14" ht="12.75" x14ac:dyDescent="0.2">
      <c r="C350" s="16"/>
      <c r="N350"/>
    </row>
    <row r="351" spans="3:14" ht="12.75" x14ac:dyDescent="0.2">
      <c r="C351" s="16"/>
      <c r="N351"/>
    </row>
    <row r="352" spans="3:14" ht="12.75" x14ac:dyDescent="0.2">
      <c r="C352" s="16"/>
      <c r="N352"/>
    </row>
    <row r="353" spans="3:14" ht="12.75" x14ac:dyDescent="0.2">
      <c r="C353" s="16"/>
      <c r="N353"/>
    </row>
    <row r="354" spans="3:14" ht="12.75" x14ac:dyDescent="0.2">
      <c r="C354" s="16"/>
      <c r="N354"/>
    </row>
    <row r="355" spans="3:14" ht="12.75" x14ac:dyDescent="0.2">
      <c r="C355" s="16"/>
      <c r="N355"/>
    </row>
    <row r="356" spans="3:14" ht="12.75" x14ac:dyDescent="0.2">
      <c r="C356" s="16"/>
      <c r="N356"/>
    </row>
    <row r="357" spans="3:14" ht="12.75" x14ac:dyDescent="0.2">
      <c r="C357" s="16"/>
      <c r="N357"/>
    </row>
    <row r="358" spans="3:14" ht="12.75" x14ac:dyDescent="0.2">
      <c r="C358" s="16"/>
      <c r="N358"/>
    </row>
    <row r="359" spans="3:14" ht="12.75" x14ac:dyDescent="0.2">
      <c r="C359" s="16"/>
      <c r="N359"/>
    </row>
    <row r="360" spans="3:14" ht="12.75" x14ac:dyDescent="0.2">
      <c r="C360" s="16"/>
      <c r="N360"/>
    </row>
    <row r="361" spans="3:14" ht="12.75" x14ac:dyDescent="0.2">
      <c r="C361" s="16"/>
      <c r="N361"/>
    </row>
    <row r="362" spans="3:14" ht="12.75" x14ac:dyDescent="0.2">
      <c r="C362" s="16"/>
      <c r="N362"/>
    </row>
    <row r="363" spans="3:14" ht="12.75" x14ac:dyDescent="0.2">
      <c r="C363" s="16"/>
      <c r="N363"/>
    </row>
    <row r="364" spans="3:14" ht="12.75" x14ac:dyDescent="0.2">
      <c r="C364" s="16"/>
      <c r="N364"/>
    </row>
    <row r="365" spans="3:14" ht="12.75" x14ac:dyDescent="0.2">
      <c r="C365" s="16"/>
      <c r="N365"/>
    </row>
    <row r="366" spans="3:14" ht="12.75" x14ac:dyDescent="0.2">
      <c r="C366" s="16"/>
      <c r="N366"/>
    </row>
    <row r="367" spans="3:14" ht="12.75" x14ac:dyDescent="0.2">
      <c r="C367" s="16"/>
      <c r="N367"/>
    </row>
    <row r="368" spans="3:14" ht="12.75" x14ac:dyDescent="0.2">
      <c r="C368" s="16"/>
      <c r="N368"/>
    </row>
    <row r="369" spans="3:14" ht="12.75" x14ac:dyDescent="0.2">
      <c r="C369" s="16"/>
      <c r="N369"/>
    </row>
    <row r="370" spans="3:14" ht="12.75" x14ac:dyDescent="0.2">
      <c r="C370" s="16"/>
      <c r="N370"/>
    </row>
    <row r="371" spans="3:14" ht="12.75" x14ac:dyDescent="0.2">
      <c r="C371" s="16"/>
      <c r="N371"/>
    </row>
    <row r="372" spans="3:14" ht="12.75" x14ac:dyDescent="0.2">
      <c r="C372" s="16"/>
      <c r="N372"/>
    </row>
    <row r="373" spans="3:14" ht="12.75" x14ac:dyDescent="0.2">
      <c r="C373" s="16"/>
      <c r="N373"/>
    </row>
    <row r="374" spans="3:14" ht="12.75" x14ac:dyDescent="0.2">
      <c r="C374" s="16"/>
      <c r="N374"/>
    </row>
    <row r="375" spans="3:14" ht="12.75" x14ac:dyDescent="0.2">
      <c r="C375" s="16"/>
      <c r="N375"/>
    </row>
    <row r="376" spans="3:14" ht="12.75" x14ac:dyDescent="0.2">
      <c r="C376" s="16"/>
      <c r="N376"/>
    </row>
    <row r="377" spans="3:14" ht="12.75" x14ac:dyDescent="0.2">
      <c r="C377" s="16"/>
      <c r="N377"/>
    </row>
    <row r="378" spans="3:14" ht="12.75" x14ac:dyDescent="0.2">
      <c r="C378" s="16"/>
      <c r="N378"/>
    </row>
    <row r="379" spans="3:14" ht="12.75" x14ac:dyDescent="0.2">
      <c r="C379" s="16"/>
      <c r="N379"/>
    </row>
    <row r="380" spans="3:14" ht="12.75" x14ac:dyDescent="0.2">
      <c r="C380" s="16"/>
      <c r="N380"/>
    </row>
    <row r="381" spans="3:14" ht="12.75" x14ac:dyDescent="0.2">
      <c r="C381" s="16"/>
      <c r="N381"/>
    </row>
    <row r="382" spans="3:14" ht="12.75" x14ac:dyDescent="0.2">
      <c r="C382" s="16"/>
      <c r="N382"/>
    </row>
    <row r="383" spans="3:14" ht="12.75" x14ac:dyDescent="0.2">
      <c r="C383" s="16"/>
      <c r="N383"/>
    </row>
    <row r="384" spans="3:14" ht="12.75" x14ac:dyDescent="0.2">
      <c r="C384" s="16"/>
      <c r="N384"/>
    </row>
    <row r="385" spans="3:14" ht="12.75" x14ac:dyDescent="0.2">
      <c r="C385" s="16"/>
      <c r="N385"/>
    </row>
    <row r="386" spans="3:14" ht="12.75" x14ac:dyDescent="0.2">
      <c r="C386" s="16"/>
      <c r="N386"/>
    </row>
    <row r="387" spans="3:14" ht="12.75" x14ac:dyDescent="0.2">
      <c r="C387" s="16"/>
      <c r="N387"/>
    </row>
    <row r="388" spans="3:14" ht="12.75" x14ac:dyDescent="0.2">
      <c r="C388" s="16"/>
      <c r="N388"/>
    </row>
    <row r="389" spans="3:14" ht="12.75" x14ac:dyDescent="0.2">
      <c r="C389" s="16"/>
      <c r="N389"/>
    </row>
    <row r="390" spans="3:14" ht="12.75" x14ac:dyDescent="0.2">
      <c r="C390" s="16"/>
      <c r="N390"/>
    </row>
    <row r="391" spans="3:14" ht="12.75" x14ac:dyDescent="0.2">
      <c r="C391" s="16"/>
      <c r="N391"/>
    </row>
    <row r="392" spans="3:14" ht="12.75" x14ac:dyDescent="0.2">
      <c r="C392" s="16"/>
      <c r="N392"/>
    </row>
    <row r="393" spans="3:14" ht="12.75" x14ac:dyDescent="0.2">
      <c r="C393" s="16"/>
      <c r="N393"/>
    </row>
    <row r="394" spans="3:14" ht="12.75" x14ac:dyDescent="0.2">
      <c r="C394" s="16"/>
      <c r="N394"/>
    </row>
    <row r="395" spans="3:14" ht="12.75" x14ac:dyDescent="0.2">
      <c r="C395" s="16"/>
      <c r="N395"/>
    </row>
    <row r="396" spans="3:14" ht="12.75" x14ac:dyDescent="0.2">
      <c r="C396" s="16"/>
      <c r="N396"/>
    </row>
    <row r="397" spans="3:14" ht="12.75" x14ac:dyDescent="0.2">
      <c r="C397" s="16"/>
      <c r="N397"/>
    </row>
    <row r="398" spans="3:14" ht="12.75" x14ac:dyDescent="0.2">
      <c r="C398" s="16"/>
      <c r="N398"/>
    </row>
    <row r="399" spans="3:14" ht="12.75" x14ac:dyDescent="0.2">
      <c r="C399" s="16"/>
      <c r="N399"/>
    </row>
    <row r="400" spans="3:14" ht="12.75" x14ac:dyDescent="0.2">
      <c r="C400" s="16"/>
      <c r="N400"/>
    </row>
    <row r="401" spans="3:14" ht="12.75" x14ac:dyDescent="0.2">
      <c r="C401" s="16"/>
      <c r="N401"/>
    </row>
    <row r="402" spans="3:14" ht="12.75" x14ac:dyDescent="0.2">
      <c r="C402" s="16"/>
      <c r="N402"/>
    </row>
    <row r="403" spans="3:14" ht="12.75" x14ac:dyDescent="0.2">
      <c r="C403" s="16"/>
      <c r="N403"/>
    </row>
    <row r="404" spans="3:14" ht="12.75" x14ac:dyDescent="0.2">
      <c r="C404" s="16"/>
      <c r="N404"/>
    </row>
    <row r="405" spans="3:14" ht="12.75" x14ac:dyDescent="0.2">
      <c r="C405" s="16"/>
      <c r="N405"/>
    </row>
    <row r="406" spans="3:14" ht="12.75" x14ac:dyDescent="0.2">
      <c r="C406" s="16"/>
      <c r="N406"/>
    </row>
    <row r="407" spans="3:14" ht="12.75" x14ac:dyDescent="0.2">
      <c r="C407" s="16"/>
      <c r="N407"/>
    </row>
    <row r="408" spans="3:14" ht="12.75" x14ac:dyDescent="0.2">
      <c r="C408" s="16"/>
      <c r="N408"/>
    </row>
    <row r="409" spans="3:14" ht="12.75" x14ac:dyDescent="0.2">
      <c r="C409" s="16"/>
      <c r="N409"/>
    </row>
    <row r="410" spans="3:14" ht="12.75" x14ac:dyDescent="0.2">
      <c r="C410" s="16"/>
      <c r="N410"/>
    </row>
    <row r="411" spans="3:14" ht="12.75" x14ac:dyDescent="0.2">
      <c r="C411" s="16"/>
      <c r="N411"/>
    </row>
    <row r="412" spans="3:14" ht="12.75" x14ac:dyDescent="0.2">
      <c r="C412" s="16"/>
      <c r="N412"/>
    </row>
    <row r="413" spans="3:14" ht="12.75" x14ac:dyDescent="0.2">
      <c r="C413" s="16"/>
      <c r="N413"/>
    </row>
    <row r="414" spans="3:14" ht="12.75" x14ac:dyDescent="0.2">
      <c r="C414" s="16"/>
      <c r="N414"/>
    </row>
    <row r="415" spans="3:14" ht="12.75" x14ac:dyDescent="0.2">
      <c r="C415" s="16"/>
      <c r="N415"/>
    </row>
    <row r="416" spans="3:14" ht="12.75" x14ac:dyDescent="0.2">
      <c r="C416" s="16"/>
      <c r="N416"/>
    </row>
    <row r="417" spans="3:14" ht="12.75" x14ac:dyDescent="0.2">
      <c r="C417" s="16"/>
      <c r="N417"/>
    </row>
    <row r="418" spans="3:14" ht="12.75" x14ac:dyDescent="0.2">
      <c r="C418" s="16"/>
      <c r="N418"/>
    </row>
    <row r="419" spans="3:14" ht="12.75" x14ac:dyDescent="0.2">
      <c r="C419" s="16"/>
      <c r="N419"/>
    </row>
    <row r="420" spans="3:14" ht="12.75" x14ac:dyDescent="0.2">
      <c r="C420" s="16"/>
      <c r="N420"/>
    </row>
    <row r="421" spans="3:14" ht="12.75" x14ac:dyDescent="0.2">
      <c r="C421" s="16"/>
      <c r="N421"/>
    </row>
    <row r="422" spans="3:14" ht="12.75" x14ac:dyDescent="0.2">
      <c r="C422" s="16"/>
      <c r="N422"/>
    </row>
    <row r="423" spans="3:14" ht="12.75" x14ac:dyDescent="0.2">
      <c r="C423" s="16"/>
      <c r="N423"/>
    </row>
    <row r="424" spans="3:14" ht="12.75" x14ac:dyDescent="0.2">
      <c r="C424" s="16"/>
      <c r="N424"/>
    </row>
    <row r="425" spans="3:14" ht="12.75" x14ac:dyDescent="0.2">
      <c r="C425" s="16"/>
      <c r="N425"/>
    </row>
    <row r="426" spans="3:14" ht="12.75" x14ac:dyDescent="0.2">
      <c r="C426" s="16"/>
      <c r="N426"/>
    </row>
    <row r="427" spans="3:14" ht="12.75" x14ac:dyDescent="0.2">
      <c r="C427" s="16"/>
      <c r="N427"/>
    </row>
    <row r="428" spans="3:14" ht="12.75" x14ac:dyDescent="0.2">
      <c r="C428" s="16"/>
      <c r="N428"/>
    </row>
    <row r="429" spans="3:14" ht="12.75" x14ac:dyDescent="0.2">
      <c r="C429" s="16"/>
      <c r="N429"/>
    </row>
    <row r="430" spans="3:14" ht="12.75" x14ac:dyDescent="0.2">
      <c r="C430" s="16"/>
      <c r="N430"/>
    </row>
    <row r="431" spans="3:14" ht="12.75" x14ac:dyDescent="0.2">
      <c r="C431" s="16"/>
      <c r="N431"/>
    </row>
    <row r="432" spans="3:14" ht="12.75" x14ac:dyDescent="0.2">
      <c r="C432" s="16"/>
      <c r="N432"/>
    </row>
    <row r="433" spans="3:14" ht="12.75" x14ac:dyDescent="0.2">
      <c r="C433" s="16"/>
      <c r="N433"/>
    </row>
    <row r="434" spans="3:14" ht="12.75" x14ac:dyDescent="0.2">
      <c r="C434" s="16"/>
      <c r="N434"/>
    </row>
    <row r="435" spans="3:14" ht="12.75" x14ac:dyDescent="0.2">
      <c r="C435" s="16"/>
      <c r="N435"/>
    </row>
    <row r="436" spans="3:14" ht="12.75" x14ac:dyDescent="0.2">
      <c r="C436" s="16"/>
      <c r="N436"/>
    </row>
    <row r="437" spans="3:14" ht="12.75" x14ac:dyDescent="0.2">
      <c r="C437" s="16"/>
      <c r="N437"/>
    </row>
    <row r="438" spans="3:14" ht="12.75" x14ac:dyDescent="0.2">
      <c r="C438" s="16"/>
      <c r="N438"/>
    </row>
    <row r="439" spans="3:14" ht="12.75" x14ac:dyDescent="0.2">
      <c r="C439" s="16"/>
      <c r="N439"/>
    </row>
    <row r="440" spans="3:14" ht="12.75" x14ac:dyDescent="0.2">
      <c r="C440" s="16"/>
      <c r="N440"/>
    </row>
    <row r="441" spans="3:14" ht="12.75" x14ac:dyDescent="0.2">
      <c r="C441" s="16"/>
      <c r="N441"/>
    </row>
    <row r="442" spans="3:14" ht="12.75" x14ac:dyDescent="0.2">
      <c r="C442" s="16"/>
      <c r="N442"/>
    </row>
    <row r="443" spans="3:14" ht="12.75" x14ac:dyDescent="0.2">
      <c r="C443" s="16"/>
      <c r="N443"/>
    </row>
    <row r="444" spans="3:14" ht="12.75" x14ac:dyDescent="0.2">
      <c r="C444" s="16"/>
      <c r="N444"/>
    </row>
    <row r="445" spans="3:14" ht="12.75" x14ac:dyDescent="0.2">
      <c r="C445" s="16"/>
      <c r="N445"/>
    </row>
    <row r="446" spans="3:14" ht="12.75" x14ac:dyDescent="0.2">
      <c r="C446" s="16"/>
      <c r="N446"/>
    </row>
    <row r="447" spans="3:14" ht="12.75" x14ac:dyDescent="0.2">
      <c r="C447" s="16"/>
      <c r="N447"/>
    </row>
    <row r="448" spans="3:14" ht="12.75" x14ac:dyDescent="0.2">
      <c r="C448" s="16"/>
      <c r="N448"/>
    </row>
    <row r="449" spans="3:14" ht="12.75" x14ac:dyDescent="0.2">
      <c r="C449" s="16"/>
      <c r="N449"/>
    </row>
    <row r="450" spans="3:14" ht="12.75" x14ac:dyDescent="0.2">
      <c r="C450" s="16"/>
      <c r="N450"/>
    </row>
    <row r="451" spans="3:14" ht="12.75" x14ac:dyDescent="0.2">
      <c r="C451" s="16"/>
      <c r="N451"/>
    </row>
    <row r="452" spans="3:14" ht="12.75" x14ac:dyDescent="0.2">
      <c r="C452" s="16"/>
      <c r="N452"/>
    </row>
    <row r="453" spans="3:14" ht="12.75" x14ac:dyDescent="0.2">
      <c r="C453" s="16"/>
      <c r="N453"/>
    </row>
    <row r="454" spans="3:14" ht="12.75" x14ac:dyDescent="0.2">
      <c r="C454" s="16"/>
      <c r="N454"/>
    </row>
    <row r="455" spans="3:14" ht="12.75" x14ac:dyDescent="0.2">
      <c r="C455" s="16"/>
      <c r="N455"/>
    </row>
  </sheetData>
  <pageMargins left="0.7" right="0.7" top="0.75" bottom="0.75" header="0.3" footer="0.3"/>
  <pageSetup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D133"/>
  <sheetViews>
    <sheetView topLeftCell="A74" zoomScale="75" zoomScaleNormal="75" workbookViewId="0">
      <selection activeCell="J120" sqref="J120"/>
    </sheetView>
  </sheetViews>
  <sheetFormatPr defaultRowHeight="12.75" x14ac:dyDescent="0.2"/>
  <cols>
    <col min="2" max="13" width="9.140625" style="14"/>
    <col min="14" max="14" width="9.140625" style="2"/>
  </cols>
  <sheetData>
    <row r="1" spans="1:30" ht="18.75" x14ac:dyDescent="0.3">
      <c r="A1" s="25" t="s">
        <v>29</v>
      </c>
    </row>
    <row r="2" spans="1:30" ht="15.75" x14ac:dyDescent="0.25">
      <c r="A2" s="4" t="s">
        <v>16</v>
      </c>
      <c r="B2" s="80" t="s">
        <v>2</v>
      </c>
      <c r="C2" s="80" t="s">
        <v>3</v>
      </c>
      <c r="D2" s="80" t="s">
        <v>4</v>
      </c>
      <c r="E2" s="80" t="s">
        <v>5</v>
      </c>
      <c r="F2" s="80" t="s">
        <v>6</v>
      </c>
      <c r="G2" s="80" t="s">
        <v>17</v>
      </c>
      <c r="H2" s="80" t="s">
        <v>18</v>
      </c>
      <c r="I2" s="80" t="s">
        <v>7</v>
      </c>
      <c r="J2" s="80" t="s">
        <v>8</v>
      </c>
      <c r="K2" s="80" t="s">
        <v>9</v>
      </c>
      <c r="L2" s="80" t="s">
        <v>10</v>
      </c>
      <c r="M2" s="80" t="s">
        <v>11</v>
      </c>
      <c r="N2" s="6" t="s">
        <v>1</v>
      </c>
      <c r="AC2" s="1"/>
      <c r="AD2" s="1"/>
    </row>
    <row r="3" spans="1:30" ht="15" x14ac:dyDescent="0.25">
      <c r="A3" s="9">
        <v>1997</v>
      </c>
      <c r="E3" s="16"/>
      <c r="F3" s="16">
        <v>8.32</v>
      </c>
      <c r="G3" s="16">
        <v>5.64</v>
      </c>
      <c r="H3" s="16">
        <v>7.48</v>
      </c>
      <c r="I3" s="16">
        <v>7.62</v>
      </c>
      <c r="J3" s="16">
        <v>6.02</v>
      </c>
      <c r="K3" s="16">
        <v>5.63</v>
      </c>
      <c r="L3" s="16">
        <v>5.6</v>
      </c>
      <c r="M3" s="16">
        <v>8.5299999999999994</v>
      </c>
      <c r="N3" s="18">
        <f>AVERAGE(B3:M3)</f>
        <v>6.8550000000000004</v>
      </c>
      <c r="AC3" s="1"/>
      <c r="AD3" s="1"/>
    </row>
    <row r="4" spans="1:30" ht="15" x14ac:dyDescent="0.25">
      <c r="A4" s="9">
        <v>1998</v>
      </c>
      <c r="B4" s="16">
        <v>9.82</v>
      </c>
      <c r="C4" s="16">
        <v>8.82</v>
      </c>
      <c r="D4" s="16">
        <v>10.49</v>
      </c>
      <c r="E4" s="16">
        <v>9.3699999999999992</v>
      </c>
      <c r="F4" s="16"/>
      <c r="G4" s="16">
        <v>4.99</v>
      </c>
      <c r="H4" s="16">
        <v>6.5</v>
      </c>
      <c r="I4" s="16">
        <v>5.5</v>
      </c>
      <c r="J4" s="16">
        <v>4.87</v>
      </c>
      <c r="K4" s="16">
        <v>5.4</v>
      </c>
      <c r="L4" s="16">
        <v>6.14</v>
      </c>
      <c r="M4" s="16">
        <v>7.55</v>
      </c>
      <c r="N4" s="18">
        <f>AVERAGE(B4:M4)</f>
        <v>7.2227272727272727</v>
      </c>
      <c r="AC4" s="1"/>
      <c r="AD4" s="1"/>
    </row>
    <row r="5" spans="1:30" ht="15" x14ac:dyDescent="0.25">
      <c r="A5" s="9">
        <v>1999</v>
      </c>
      <c r="B5" s="16">
        <v>9.9600000000000009</v>
      </c>
      <c r="C5" s="16">
        <v>10.95</v>
      </c>
      <c r="D5" s="16">
        <v>10.83</v>
      </c>
      <c r="E5" s="16">
        <v>9.1</v>
      </c>
      <c r="F5" s="16">
        <v>6.04</v>
      </c>
      <c r="G5" s="16">
        <v>3.82</v>
      </c>
      <c r="H5" s="16">
        <v>6.32</v>
      </c>
      <c r="I5" s="16">
        <v>5.16</v>
      </c>
      <c r="J5" s="16">
        <v>4.2300000000000004</v>
      </c>
      <c r="K5" s="16">
        <v>4.91</v>
      </c>
      <c r="L5" s="16"/>
      <c r="M5" s="16">
        <v>7.94</v>
      </c>
      <c r="N5" s="18">
        <f>AVERAGE(B5:M5)</f>
        <v>7.205454545454546</v>
      </c>
      <c r="AC5" s="1"/>
      <c r="AD5" s="1"/>
    </row>
    <row r="6" spans="1:30" ht="15" x14ac:dyDescent="0.25">
      <c r="A6" s="9">
        <v>2000</v>
      </c>
      <c r="B6" s="16">
        <v>8.49</v>
      </c>
      <c r="C6" s="16">
        <v>10.81</v>
      </c>
      <c r="D6" s="16"/>
      <c r="E6" s="16"/>
      <c r="F6" s="16">
        <v>5.53</v>
      </c>
      <c r="G6" s="16">
        <v>5.89</v>
      </c>
      <c r="H6" s="16">
        <v>6.79</v>
      </c>
      <c r="I6" s="16">
        <v>6.72</v>
      </c>
      <c r="J6" s="16">
        <v>4.45</v>
      </c>
      <c r="K6" s="16">
        <v>6.2</v>
      </c>
      <c r="L6" s="16">
        <v>6.71</v>
      </c>
      <c r="M6" s="16">
        <v>8.34</v>
      </c>
      <c r="N6" s="18">
        <f t="shared" ref="N6:N25" si="0">AVERAGE(B6:M6)</f>
        <v>6.9930000000000003</v>
      </c>
      <c r="AC6" s="1"/>
      <c r="AD6" s="1"/>
    </row>
    <row r="7" spans="1:30" ht="15" x14ac:dyDescent="0.25">
      <c r="A7" s="9">
        <v>2001</v>
      </c>
      <c r="B7" s="16">
        <v>9.8000000000000007</v>
      </c>
      <c r="C7" s="16">
        <v>11.49</v>
      </c>
      <c r="D7" s="16">
        <v>8.42</v>
      </c>
      <c r="E7" s="16">
        <v>10.4</v>
      </c>
      <c r="F7" s="16">
        <v>6.01</v>
      </c>
      <c r="G7" s="16">
        <v>6.87</v>
      </c>
      <c r="H7" s="16">
        <v>6.23</v>
      </c>
      <c r="I7" s="16">
        <v>6.35</v>
      </c>
      <c r="J7" s="16">
        <v>5.09</v>
      </c>
      <c r="K7" s="16">
        <v>4.92</v>
      </c>
      <c r="L7" s="16">
        <v>6.37</v>
      </c>
      <c r="M7" s="16">
        <v>7.45</v>
      </c>
      <c r="N7" s="18">
        <f t="shared" si="0"/>
        <v>7.45</v>
      </c>
      <c r="AC7" s="1"/>
      <c r="AD7" s="1"/>
    </row>
    <row r="8" spans="1:30" ht="15" x14ac:dyDescent="0.25">
      <c r="A8" s="9">
        <v>2002</v>
      </c>
      <c r="B8" s="16">
        <v>9.48</v>
      </c>
      <c r="C8" s="16">
        <v>11</v>
      </c>
      <c r="D8" s="16">
        <v>11.02</v>
      </c>
      <c r="E8" s="16">
        <v>10.31</v>
      </c>
      <c r="F8" s="16">
        <v>7.74</v>
      </c>
      <c r="G8" s="16">
        <v>4.82</v>
      </c>
      <c r="H8" s="16">
        <v>6.61</v>
      </c>
      <c r="I8" s="16">
        <v>6.93</v>
      </c>
      <c r="J8" s="16">
        <v>4.8499999999999996</v>
      </c>
      <c r="K8" s="16"/>
      <c r="L8" s="16"/>
      <c r="M8" s="16">
        <v>9.98</v>
      </c>
      <c r="N8" s="18">
        <f t="shared" si="0"/>
        <v>8.2739999999999991</v>
      </c>
      <c r="AC8" s="1"/>
      <c r="AD8" s="1"/>
    </row>
    <row r="9" spans="1:30" ht="15" x14ac:dyDescent="0.25">
      <c r="A9" s="9">
        <v>2003</v>
      </c>
      <c r="B9" s="16">
        <v>10.25</v>
      </c>
      <c r="C9" s="16">
        <v>9.73</v>
      </c>
      <c r="D9" s="16">
        <v>7.29</v>
      </c>
      <c r="E9" s="16">
        <v>7.82</v>
      </c>
      <c r="F9" s="16">
        <v>5.38</v>
      </c>
      <c r="G9" s="16">
        <v>5.05</v>
      </c>
      <c r="H9" s="16">
        <v>6.27</v>
      </c>
      <c r="I9" s="16">
        <v>5.87</v>
      </c>
      <c r="J9" s="16">
        <v>4.66</v>
      </c>
      <c r="K9" s="16"/>
      <c r="L9" s="16">
        <v>6.26</v>
      </c>
      <c r="M9" s="16">
        <v>7.96</v>
      </c>
      <c r="N9" s="18">
        <f t="shared" si="0"/>
        <v>6.9581818181818189</v>
      </c>
      <c r="AC9" s="1"/>
      <c r="AD9" s="1"/>
    </row>
    <row r="10" spans="1:30" ht="15" x14ac:dyDescent="0.25">
      <c r="A10" s="9">
        <v>2004</v>
      </c>
      <c r="B10" s="16">
        <v>10.15</v>
      </c>
      <c r="C10" s="16">
        <v>10.23</v>
      </c>
      <c r="D10" s="16">
        <v>12.23</v>
      </c>
      <c r="E10" s="16">
        <v>8.8800000000000008</v>
      </c>
      <c r="F10" s="16">
        <v>6.35</v>
      </c>
      <c r="G10" s="16">
        <v>6.12</v>
      </c>
      <c r="H10" s="16">
        <v>6.18</v>
      </c>
      <c r="I10" s="16">
        <v>6.38</v>
      </c>
      <c r="J10" s="16">
        <v>4.66</v>
      </c>
      <c r="K10" s="16">
        <v>4.7699999999999996</v>
      </c>
      <c r="L10" s="16">
        <v>6.87</v>
      </c>
      <c r="M10" s="16">
        <v>9.27</v>
      </c>
      <c r="N10" s="18">
        <f t="shared" si="0"/>
        <v>7.6741666666666655</v>
      </c>
      <c r="AC10" s="1"/>
      <c r="AD10" s="1"/>
    </row>
    <row r="11" spans="1:30" ht="15" x14ac:dyDescent="0.25">
      <c r="A11" s="9">
        <v>2005</v>
      </c>
      <c r="B11" s="16">
        <v>11.51</v>
      </c>
      <c r="C11" s="16">
        <v>11.11</v>
      </c>
      <c r="D11" s="16">
        <v>7.66</v>
      </c>
      <c r="E11" s="16"/>
      <c r="F11" s="16">
        <v>3.03</v>
      </c>
      <c r="G11" s="16">
        <v>3.06</v>
      </c>
      <c r="H11" s="16">
        <v>4.96</v>
      </c>
      <c r="I11" s="16">
        <v>5.61</v>
      </c>
      <c r="J11" s="16">
        <v>5.7</v>
      </c>
      <c r="K11" s="16">
        <v>4.09</v>
      </c>
      <c r="L11" s="16">
        <v>6.58</v>
      </c>
      <c r="M11" s="16">
        <v>7.7</v>
      </c>
      <c r="N11" s="18">
        <f t="shared" si="0"/>
        <v>6.455454545454546</v>
      </c>
      <c r="AC11" s="1"/>
      <c r="AD11" s="1"/>
    </row>
    <row r="12" spans="1:30" ht="15" x14ac:dyDescent="0.25">
      <c r="A12" s="9">
        <v>2006</v>
      </c>
      <c r="B12" s="16">
        <v>9.75</v>
      </c>
      <c r="C12" s="16">
        <v>10.66</v>
      </c>
      <c r="D12" s="16">
        <v>10.81</v>
      </c>
      <c r="E12" s="16">
        <v>7.33</v>
      </c>
      <c r="F12" s="16">
        <v>5.68</v>
      </c>
      <c r="G12" s="16">
        <v>4.9400000000000004</v>
      </c>
      <c r="H12" s="16">
        <v>5.49</v>
      </c>
      <c r="I12" s="16">
        <v>5.79</v>
      </c>
      <c r="J12" s="16">
        <v>5.64</v>
      </c>
      <c r="K12" s="16">
        <v>5.14</v>
      </c>
      <c r="L12" s="16">
        <v>6.71</v>
      </c>
      <c r="M12" s="16">
        <v>7.76</v>
      </c>
      <c r="N12" s="18">
        <f t="shared" si="0"/>
        <v>7.1416666666666657</v>
      </c>
      <c r="AC12" s="1"/>
      <c r="AD12" s="1"/>
    </row>
    <row r="13" spans="1:30" ht="15" x14ac:dyDescent="0.25">
      <c r="A13" s="9">
        <v>2007</v>
      </c>
      <c r="B13" s="16">
        <v>11.83</v>
      </c>
      <c r="C13" s="16">
        <v>9.48</v>
      </c>
      <c r="D13" s="16">
        <v>9.9499999999999993</v>
      </c>
      <c r="E13" s="16">
        <v>6.98</v>
      </c>
      <c r="F13" s="16">
        <v>5.39</v>
      </c>
      <c r="G13" s="16">
        <v>5.34</v>
      </c>
      <c r="H13" s="16">
        <v>6.2</v>
      </c>
      <c r="I13" s="16">
        <v>4.6399999999999997</v>
      </c>
      <c r="J13" s="16">
        <v>5.43</v>
      </c>
      <c r="K13" s="16">
        <v>4.8600000000000003</v>
      </c>
      <c r="L13" s="16">
        <v>7.08</v>
      </c>
      <c r="M13" s="16">
        <v>7.79</v>
      </c>
      <c r="N13" s="18"/>
      <c r="AC13" s="1"/>
      <c r="AD13" s="1"/>
    </row>
    <row r="14" spans="1:30" ht="15" x14ac:dyDescent="0.25">
      <c r="A14" s="9">
        <v>2008</v>
      </c>
      <c r="B14" s="16">
        <v>10.6</v>
      </c>
      <c r="C14" s="16">
        <v>9.41</v>
      </c>
      <c r="D14" s="16">
        <v>9.6300000000000008</v>
      </c>
      <c r="E14" s="16">
        <v>9.14</v>
      </c>
      <c r="F14" s="16">
        <v>6.04</v>
      </c>
      <c r="G14" s="16">
        <v>5.39</v>
      </c>
      <c r="H14" s="16">
        <v>5.59</v>
      </c>
      <c r="I14" s="16">
        <v>4.97</v>
      </c>
      <c r="J14" s="16">
        <v>4.2300000000000004</v>
      </c>
      <c r="K14" s="16">
        <v>4.47</v>
      </c>
      <c r="L14" s="16">
        <v>6.16</v>
      </c>
      <c r="M14" s="16">
        <v>8.43</v>
      </c>
      <c r="N14" s="18"/>
    </row>
    <row r="15" spans="1:30" ht="15" x14ac:dyDescent="0.25">
      <c r="A15" s="9">
        <v>2009</v>
      </c>
      <c r="B15" s="16">
        <v>10.130000000000001</v>
      </c>
      <c r="C15" s="16">
        <v>11.69</v>
      </c>
      <c r="D15" s="16">
        <v>10.79</v>
      </c>
      <c r="E15" s="16">
        <v>9.17</v>
      </c>
      <c r="F15" s="16">
        <v>6.05</v>
      </c>
      <c r="G15" s="16">
        <v>5.1100000000000003</v>
      </c>
      <c r="H15" s="16">
        <v>7.01</v>
      </c>
      <c r="I15" s="16">
        <v>6.71</v>
      </c>
      <c r="J15" s="16">
        <v>6.19</v>
      </c>
      <c r="K15" s="16">
        <v>4.79</v>
      </c>
      <c r="L15" s="16">
        <v>6.26</v>
      </c>
      <c r="M15" s="16">
        <v>8.2799999999999994</v>
      </c>
      <c r="N15" s="18">
        <f t="shared" si="0"/>
        <v>7.6816666666666675</v>
      </c>
    </row>
    <row r="16" spans="1:30" ht="15" x14ac:dyDescent="0.25">
      <c r="A16" s="9">
        <v>2010</v>
      </c>
      <c r="B16" s="16">
        <v>9.18</v>
      </c>
      <c r="C16" s="16">
        <v>8.68</v>
      </c>
      <c r="D16" s="16">
        <v>8.56</v>
      </c>
      <c r="E16" s="16">
        <v>7.34</v>
      </c>
      <c r="F16" s="16">
        <v>5.04</v>
      </c>
      <c r="G16" s="16">
        <v>3.89</v>
      </c>
      <c r="H16" s="16">
        <v>3.67</v>
      </c>
      <c r="I16" s="16">
        <v>3.71</v>
      </c>
      <c r="J16" s="16">
        <v>2.86</v>
      </c>
      <c r="K16" s="16">
        <v>5.0599999999999996</v>
      </c>
      <c r="L16" s="16">
        <v>6.08</v>
      </c>
      <c r="M16" s="16">
        <v>8.64</v>
      </c>
      <c r="N16" s="18">
        <f t="shared" si="0"/>
        <v>6.059166666666667</v>
      </c>
    </row>
    <row r="17" spans="1:16" ht="15" x14ac:dyDescent="0.25">
      <c r="A17" s="9">
        <v>2011</v>
      </c>
      <c r="B17" s="16">
        <v>8.5399999999999991</v>
      </c>
      <c r="C17" s="16">
        <v>9.36</v>
      </c>
      <c r="D17" s="16">
        <v>9.18</v>
      </c>
      <c r="E17" s="16">
        <v>7.34</v>
      </c>
      <c r="F17" s="16">
        <v>5.47</v>
      </c>
      <c r="G17" s="16">
        <v>4.28</v>
      </c>
      <c r="H17" s="16">
        <v>4.4800000000000004</v>
      </c>
      <c r="I17" s="16"/>
      <c r="J17" s="16">
        <v>3.98</v>
      </c>
      <c r="K17" s="16">
        <v>3.47</v>
      </c>
      <c r="L17" s="16">
        <v>6.61</v>
      </c>
      <c r="M17" s="16">
        <v>7.43</v>
      </c>
      <c r="N17" s="18">
        <f t="shared" si="0"/>
        <v>6.376363636363636</v>
      </c>
    </row>
    <row r="18" spans="1:16" ht="15" x14ac:dyDescent="0.25">
      <c r="A18" s="9">
        <v>2012</v>
      </c>
      <c r="B18" s="16">
        <v>10.5</v>
      </c>
      <c r="C18" s="16">
        <v>9.93</v>
      </c>
      <c r="D18" s="16">
        <v>10.92</v>
      </c>
      <c r="E18" s="16">
        <v>6.33</v>
      </c>
      <c r="F18" s="16">
        <v>4.7</v>
      </c>
      <c r="G18" s="16">
        <v>5.13</v>
      </c>
      <c r="H18" s="16">
        <v>7.18</v>
      </c>
      <c r="I18" s="16">
        <v>4.79</v>
      </c>
      <c r="J18" s="16">
        <v>5.66</v>
      </c>
      <c r="K18" s="16">
        <v>4.71</v>
      </c>
      <c r="L18" s="16">
        <v>7.17</v>
      </c>
      <c r="M18" s="16">
        <v>7.95</v>
      </c>
      <c r="N18" s="18">
        <f t="shared" si="0"/>
        <v>7.0808333333333335</v>
      </c>
    </row>
    <row r="19" spans="1:16" ht="15" x14ac:dyDescent="0.25">
      <c r="A19" s="9">
        <v>2013</v>
      </c>
      <c r="B19" s="16">
        <v>10.31</v>
      </c>
      <c r="C19" s="16">
        <v>9.57</v>
      </c>
      <c r="D19" s="16">
        <v>9.94</v>
      </c>
      <c r="E19" s="16">
        <v>8.17</v>
      </c>
      <c r="F19" s="16">
        <v>6.02</v>
      </c>
      <c r="G19" s="16">
        <v>5.3</v>
      </c>
      <c r="H19" s="16">
        <v>6.49</v>
      </c>
      <c r="I19" s="16">
        <v>5.92</v>
      </c>
      <c r="J19" s="16">
        <v>4.1900000000000004</v>
      </c>
      <c r="K19" s="16">
        <v>4.6100000000000003</v>
      </c>
      <c r="L19" s="16">
        <v>5.4</v>
      </c>
      <c r="M19" s="16">
        <v>8.15</v>
      </c>
      <c r="N19" s="18">
        <f t="shared" si="0"/>
        <v>7.0058333333333351</v>
      </c>
    </row>
    <row r="20" spans="1:16" ht="15" x14ac:dyDescent="0.25">
      <c r="A20" s="9">
        <v>2014</v>
      </c>
      <c r="B20" s="16">
        <v>8.89</v>
      </c>
      <c r="C20" s="16">
        <v>9.4700000000000006</v>
      </c>
      <c r="D20" s="16">
        <v>9</v>
      </c>
      <c r="E20" s="16">
        <v>8.67</v>
      </c>
      <c r="F20" s="16">
        <v>6.42</v>
      </c>
      <c r="G20" s="16">
        <v>6.42</v>
      </c>
      <c r="H20" s="16">
        <v>7.42</v>
      </c>
      <c r="I20" s="16">
        <v>6.1</v>
      </c>
      <c r="J20" s="16">
        <v>4.84</v>
      </c>
      <c r="K20" s="16">
        <v>4.26</v>
      </c>
      <c r="L20" s="16">
        <v>6.8</v>
      </c>
      <c r="M20" s="16">
        <v>7.21</v>
      </c>
      <c r="N20" s="18">
        <f t="shared" si="0"/>
        <v>7.125</v>
      </c>
    </row>
    <row r="21" spans="1:16" ht="15" x14ac:dyDescent="0.25">
      <c r="A21" s="9">
        <v>2015</v>
      </c>
      <c r="B21" s="16">
        <v>9.0299999999999994</v>
      </c>
      <c r="C21" s="16">
        <v>8.26</v>
      </c>
      <c r="D21" s="16">
        <v>10.41</v>
      </c>
      <c r="E21" s="16">
        <v>8.57</v>
      </c>
      <c r="F21" s="16">
        <v>7.27</v>
      </c>
      <c r="G21" s="16">
        <v>6.49</v>
      </c>
      <c r="H21" s="16">
        <v>7.3</v>
      </c>
      <c r="I21" s="16">
        <v>6.99</v>
      </c>
      <c r="J21" s="16">
        <v>5.85</v>
      </c>
      <c r="K21" s="16">
        <v>4.78</v>
      </c>
      <c r="L21" s="16">
        <v>5.18</v>
      </c>
      <c r="M21" s="16">
        <v>7.85</v>
      </c>
      <c r="N21" s="18">
        <f t="shared" si="0"/>
        <v>7.3316666666666661</v>
      </c>
    </row>
    <row r="22" spans="1:16" ht="15" x14ac:dyDescent="0.25">
      <c r="A22" s="9">
        <v>2016</v>
      </c>
      <c r="B22" s="16">
        <v>8.7799999999999994</v>
      </c>
      <c r="C22" s="16">
        <v>11.07</v>
      </c>
      <c r="D22" s="16">
        <v>9.0399999999999991</v>
      </c>
      <c r="E22" s="16">
        <v>7.8</v>
      </c>
      <c r="F22" s="16">
        <v>5.78</v>
      </c>
      <c r="G22" s="16">
        <v>4.87</v>
      </c>
      <c r="H22" s="16">
        <v>6.58</v>
      </c>
      <c r="I22" s="16">
        <v>5.51</v>
      </c>
      <c r="J22" s="16">
        <v>5.23</v>
      </c>
      <c r="K22" s="16">
        <v>3.73</v>
      </c>
      <c r="L22" s="16">
        <v>5.39</v>
      </c>
      <c r="M22" s="16">
        <v>9.09</v>
      </c>
      <c r="N22" s="18">
        <f t="shared" si="0"/>
        <v>6.9058333333333337</v>
      </c>
    </row>
    <row r="23" spans="1:16" ht="15" x14ac:dyDescent="0.25">
      <c r="A23" s="9">
        <v>2017</v>
      </c>
      <c r="B23" s="16">
        <v>9.57</v>
      </c>
      <c r="C23" s="16">
        <v>9.2100000000000009</v>
      </c>
      <c r="D23" s="16">
        <v>10.27</v>
      </c>
      <c r="E23" s="16">
        <v>7.44</v>
      </c>
      <c r="F23" s="16">
        <v>4</v>
      </c>
      <c r="G23" s="16">
        <v>4.51</v>
      </c>
      <c r="H23" s="16">
        <v>6.13</v>
      </c>
      <c r="I23" s="16">
        <v>5.1100000000000003</v>
      </c>
      <c r="J23" s="16">
        <v>3.77</v>
      </c>
      <c r="K23" s="16">
        <v>4.32</v>
      </c>
      <c r="L23" s="16">
        <v>6.13</v>
      </c>
      <c r="M23" s="16">
        <v>8.83</v>
      </c>
      <c r="N23" s="18">
        <f t="shared" si="0"/>
        <v>6.6075000000000008</v>
      </c>
    </row>
    <row r="24" spans="1:16" ht="15" x14ac:dyDescent="0.25">
      <c r="A24" s="9">
        <v>2018</v>
      </c>
      <c r="B24" s="16">
        <v>9.09</v>
      </c>
      <c r="C24" s="16">
        <v>11.88</v>
      </c>
      <c r="D24" s="16">
        <v>10.09</v>
      </c>
      <c r="E24" s="16">
        <v>7.69</v>
      </c>
      <c r="F24" s="16">
        <v>4.6100000000000003</v>
      </c>
      <c r="G24" s="16">
        <v>5.84</v>
      </c>
      <c r="H24" s="16">
        <v>7.5</v>
      </c>
      <c r="I24" s="16">
        <v>6.61</v>
      </c>
      <c r="J24" s="16">
        <v>5.12</v>
      </c>
      <c r="K24" s="16">
        <v>4.3</v>
      </c>
      <c r="L24" s="16">
        <v>5.5949999999999998</v>
      </c>
      <c r="M24" s="16">
        <v>7.4980000000000002</v>
      </c>
      <c r="N24" s="18">
        <f t="shared" si="0"/>
        <v>7.1519166666666676</v>
      </c>
    </row>
    <row r="25" spans="1:16" ht="15" x14ac:dyDescent="0.25">
      <c r="A25" s="9">
        <v>2019</v>
      </c>
      <c r="B25" s="16">
        <v>9.875</v>
      </c>
      <c r="C25" s="16">
        <v>9.532</v>
      </c>
      <c r="D25" s="16">
        <v>10.669</v>
      </c>
      <c r="E25" s="16">
        <v>8.1760000000000002</v>
      </c>
      <c r="F25" s="16">
        <v>4.7469999999999999</v>
      </c>
      <c r="G25" s="16">
        <v>6.1820000000000004</v>
      </c>
      <c r="H25" s="16">
        <v>6.6449999999999996</v>
      </c>
      <c r="I25" s="16">
        <v>5.7759999999999998</v>
      </c>
      <c r="J25" s="16">
        <v>5.2949999999999999</v>
      </c>
      <c r="K25" s="16">
        <v>4.0039999999999996</v>
      </c>
      <c r="L25" s="16">
        <v>6.3360000000000003</v>
      </c>
      <c r="M25" s="16">
        <v>7.4509999999999996</v>
      </c>
      <c r="N25" s="18">
        <f t="shared" si="0"/>
        <v>7.0573333333333332</v>
      </c>
    </row>
    <row r="26" spans="1:16" ht="15" x14ac:dyDescent="0.25">
      <c r="A26" s="9">
        <v>2020</v>
      </c>
      <c r="B26" s="16">
        <v>9.5020000000000007</v>
      </c>
      <c r="C26" s="16">
        <v>10.58</v>
      </c>
      <c r="D26" s="16">
        <v>10.834</v>
      </c>
      <c r="E26" s="16">
        <v>7.7910000000000004</v>
      </c>
      <c r="F26" s="16">
        <v>5.7279999999999998</v>
      </c>
      <c r="G26" s="16">
        <v>4.6429999999999998</v>
      </c>
      <c r="H26" s="16">
        <v>5.7519999999999998</v>
      </c>
      <c r="I26" s="16">
        <v>4.7750000000000004</v>
      </c>
      <c r="J26" s="16">
        <v>4.1390000000000002</v>
      </c>
      <c r="K26" s="16">
        <v>4.1589999999999998</v>
      </c>
      <c r="L26" s="16">
        <v>4.6020000000000003</v>
      </c>
      <c r="M26" s="16">
        <v>7.9379999999999997</v>
      </c>
      <c r="N26" s="18">
        <f>AVERAGE(B26:M26)</f>
        <v>6.7035833333333343</v>
      </c>
    </row>
    <row r="27" spans="1:16" ht="15" x14ac:dyDescent="0.25">
      <c r="A27" s="9">
        <v>2021</v>
      </c>
      <c r="B27" s="16">
        <v>9.4700000000000006</v>
      </c>
      <c r="C27" s="16">
        <v>9.1460000000000008</v>
      </c>
      <c r="D27" s="16">
        <v>10.202</v>
      </c>
      <c r="E27" s="16">
        <v>7.7140000000000004</v>
      </c>
      <c r="F27" s="16">
        <v>6.5910000000000002</v>
      </c>
      <c r="G27" s="16">
        <v>5.0199999999999996</v>
      </c>
      <c r="H27" s="16">
        <v>5.7119999999999997</v>
      </c>
      <c r="I27" s="16">
        <v>4.9640000000000004</v>
      </c>
      <c r="J27" s="16">
        <v>4.9089999999999998</v>
      </c>
      <c r="K27" s="16">
        <v>4.4660000000000002</v>
      </c>
      <c r="L27" s="16">
        <v>6.2670000000000003</v>
      </c>
      <c r="M27" s="16">
        <v>8.3480000000000008</v>
      </c>
      <c r="N27" s="18">
        <f>AVERAGE(B27:M27)</f>
        <v>6.9007499999999995</v>
      </c>
    </row>
    <row r="28" spans="1:16" ht="15" x14ac:dyDescent="0.25">
      <c r="A28" s="9">
        <v>2022</v>
      </c>
      <c r="B28" s="16">
        <v>9.266</v>
      </c>
      <c r="C28" s="16">
        <v>10.102</v>
      </c>
      <c r="D28" s="16">
        <v>9.4359999999999999</v>
      </c>
      <c r="E28" s="16">
        <v>6.5209999999999999</v>
      </c>
      <c r="F28" s="16">
        <v>4.9249999999999998</v>
      </c>
      <c r="G28" s="16">
        <v>4.2060000000000004</v>
      </c>
      <c r="H28" s="16">
        <v>5.81</v>
      </c>
      <c r="I28" s="16">
        <v>5.0090000000000003</v>
      </c>
      <c r="J28" s="16">
        <v>3.855</v>
      </c>
      <c r="K28" s="16">
        <v>4.5810000000000004</v>
      </c>
      <c r="L28" s="16">
        <v>4.4169999999999998</v>
      </c>
      <c r="M28" s="16">
        <v>8.44</v>
      </c>
      <c r="N28" s="18">
        <f>AVERAGE(B28:M28)</f>
        <v>6.3806666666666665</v>
      </c>
    </row>
    <row r="29" spans="1:16" ht="15" x14ac:dyDescent="0.25">
      <c r="A29" s="9">
        <v>2023</v>
      </c>
      <c r="B29" s="16">
        <v>9.3580000000000005</v>
      </c>
      <c r="C29" s="16">
        <v>12.308999999999999</v>
      </c>
      <c r="D29" s="16">
        <v>8.9350000000000005</v>
      </c>
      <c r="E29" s="125">
        <v>7.73</v>
      </c>
      <c r="F29" s="125">
        <v>6.49</v>
      </c>
      <c r="G29" s="125">
        <v>4.1100000000000003</v>
      </c>
      <c r="H29" s="125">
        <v>4.17</v>
      </c>
      <c r="I29" s="16">
        <v>4.8109999999999999</v>
      </c>
      <c r="J29" s="16">
        <v>5.6449999999999996</v>
      </c>
      <c r="K29" s="16">
        <v>3.714</v>
      </c>
      <c r="L29" s="16">
        <v>5.492</v>
      </c>
      <c r="M29" s="16">
        <v>8.7409999999999997</v>
      </c>
      <c r="N29" s="18">
        <f>AVERAGE(B29:M29)</f>
        <v>6.7920833333333341</v>
      </c>
      <c r="P29" s="48" t="s">
        <v>463</v>
      </c>
    </row>
    <row r="30" spans="1:16" ht="15" x14ac:dyDescent="0.25">
      <c r="A30" s="9">
        <v>2024</v>
      </c>
      <c r="B30" s="16">
        <v>8.9969999999999999</v>
      </c>
      <c r="C30" s="16">
        <v>9.3689999999999998</v>
      </c>
      <c r="D30" s="16">
        <v>8.3360000000000003</v>
      </c>
      <c r="E30" s="16">
        <v>7.7679999999999998</v>
      </c>
      <c r="F30" s="16">
        <v>4.7910000000000004</v>
      </c>
      <c r="G30" s="16">
        <v>3.7869999999999999</v>
      </c>
      <c r="H30" s="16">
        <v>5.0019999999999998</v>
      </c>
      <c r="I30" s="16">
        <v>5.0149999999999997</v>
      </c>
      <c r="J30" s="16">
        <v>4.2009999999999996</v>
      </c>
      <c r="K30" s="16"/>
      <c r="L30" s="16"/>
      <c r="M30" s="16"/>
      <c r="N30" s="18"/>
    </row>
    <row r="31" spans="1:16" ht="15" x14ac:dyDescent="0.25">
      <c r="A31" s="9">
        <v>2025</v>
      </c>
      <c r="B31" s="16"/>
      <c r="C31" s="16"/>
      <c r="D31" s="16"/>
      <c r="E31" s="16"/>
      <c r="F31" s="16"/>
      <c r="G31" s="16"/>
      <c r="H31" s="16"/>
      <c r="I31" s="16"/>
      <c r="J31" s="16"/>
      <c r="K31" s="16"/>
      <c r="L31" s="16"/>
      <c r="M31" s="16"/>
      <c r="N31" s="18"/>
    </row>
    <row r="32" spans="1:16" ht="15" x14ac:dyDescent="0.25">
      <c r="A32" s="9">
        <v>2026</v>
      </c>
      <c r="B32" s="16"/>
      <c r="C32" s="16"/>
      <c r="D32" s="16"/>
      <c r="E32" s="16"/>
      <c r="F32" s="16"/>
      <c r="G32" s="16"/>
      <c r="H32" s="16"/>
      <c r="I32" s="16"/>
      <c r="J32" s="16"/>
      <c r="K32" s="16"/>
      <c r="L32" s="16"/>
      <c r="M32" s="16"/>
      <c r="N32" s="18"/>
    </row>
    <row r="33" spans="1:15" ht="15" x14ac:dyDescent="0.25">
      <c r="A33" s="9">
        <v>2027</v>
      </c>
      <c r="B33" s="16"/>
      <c r="C33" s="16"/>
      <c r="D33" s="16"/>
      <c r="E33" s="16"/>
      <c r="F33" s="16"/>
      <c r="G33" s="16"/>
      <c r="H33" s="16"/>
      <c r="I33" s="16"/>
      <c r="J33" s="16"/>
      <c r="K33" s="16"/>
      <c r="L33" s="16"/>
      <c r="M33" s="16"/>
      <c r="N33" s="18"/>
    </row>
    <row r="34" spans="1:15" x14ac:dyDescent="0.2">
      <c r="A34" s="9">
        <v>2028</v>
      </c>
    </row>
    <row r="35" spans="1:15" ht="15" x14ac:dyDescent="0.25">
      <c r="A35" s="7"/>
      <c r="N35" s="19"/>
    </row>
    <row r="36" spans="1:15" ht="15" x14ac:dyDescent="0.25">
      <c r="A36" s="94" t="s">
        <v>19</v>
      </c>
      <c r="B36" s="90">
        <f t="shared" ref="B36:M36" si="1">AVERAGE(B3:B33)</f>
        <v>9.708444444444444</v>
      </c>
      <c r="C36" s="90">
        <f t="shared" si="1"/>
        <v>10.142518518518521</v>
      </c>
      <c r="D36" s="90">
        <f t="shared" si="1"/>
        <v>9.8054615384615396</v>
      </c>
      <c r="E36" s="90">
        <f t="shared" si="1"/>
        <v>8.1419999999999995</v>
      </c>
      <c r="F36" s="90">
        <f t="shared" si="1"/>
        <v>5.7089629629629641</v>
      </c>
      <c r="G36" s="90">
        <f t="shared" si="1"/>
        <v>5.0613571428571431</v>
      </c>
      <c r="H36" s="90">
        <f t="shared" si="1"/>
        <v>6.123964285714286</v>
      </c>
      <c r="I36" s="90">
        <f t="shared" si="1"/>
        <v>5.6792592592592595</v>
      </c>
      <c r="J36" s="90">
        <f t="shared" si="1"/>
        <v>4.8415714285714282</v>
      </c>
      <c r="K36" s="90">
        <f t="shared" si="1"/>
        <v>4.6137600000000001</v>
      </c>
      <c r="L36" s="90">
        <f t="shared" si="1"/>
        <v>6.0883599999999989</v>
      </c>
      <c r="M36" s="90">
        <f t="shared" si="1"/>
        <v>8.1683703703703703</v>
      </c>
      <c r="N36" s="18">
        <f>AVERAGE(N8:N33)</f>
        <v>6.9831833333333337</v>
      </c>
    </row>
    <row r="37" spans="1:15" ht="15" x14ac:dyDescent="0.25">
      <c r="A37" s="94" t="s">
        <v>20</v>
      </c>
      <c r="B37" s="90">
        <f t="shared" ref="B37:M37" si="2">STDEV(B3:B33)</f>
        <v>0.80404584318850747</v>
      </c>
      <c r="C37" s="90">
        <f t="shared" si="2"/>
        <v>1.0537346538847856</v>
      </c>
      <c r="D37" s="90">
        <f t="shared" si="2"/>
        <v>1.1638876657399158</v>
      </c>
      <c r="E37" s="90">
        <f t="shared" si="2"/>
        <v>1.0413656498399884</v>
      </c>
      <c r="F37" s="90">
        <f t="shared" si="2"/>
        <v>1.1035852579897993</v>
      </c>
      <c r="G37" s="90">
        <f t="shared" si="2"/>
        <v>0.91888350989768885</v>
      </c>
      <c r="H37" s="90">
        <f t="shared" si="2"/>
        <v>0.98994569556047962</v>
      </c>
      <c r="I37" s="90">
        <f t="shared" si="2"/>
        <v>0.90254787184318319</v>
      </c>
      <c r="J37" s="90">
        <f t="shared" si="2"/>
        <v>0.7899200347982458</v>
      </c>
      <c r="K37" s="90">
        <f t="shared" si="2"/>
        <v>0.61518549235169484</v>
      </c>
      <c r="L37" s="90">
        <f t="shared" si="2"/>
        <v>0.71953051128265799</v>
      </c>
      <c r="M37" s="90">
        <f t="shared" si="2"/>
        <v>0.64550881231833457</v>
      </c>
      <c r="N37" s="43">
        <f>STDEV(N8:N33)</f>
        <v>0.51170661389301075</v>
      </c>
    </row>
    <row r="38" spans="1:15" ht="15" x14ac:dyDescent="0.25">
      <c r="A38" s="94" t="s">
        <v>21</v>
      </c>
      <c r="B38" s="90">
        <f t="shared" ref="B38:M38" si="3">B37/B36*100</f>
        <v>8.2819224829433331</v>
      </c>
      <c r="C38" s="90">
        <f t="shared" si="3"/>
        <v>10.389280058605213</v>
      </c>
      <c r="D38" s="90">
        <f t="shared" si="3"/>
        <v>11.869789720500274</v>
      </c>
      <c r="E38" s="90">
        <f t="shared" si="3"/>
        <v>12.790047283713932</v>
      </c>
      <c r="F38" s="90">
        <f t="shared" si="3"/>
        <v>19.330748248838457</v>
      </c>
      <c r="G38" s="90">
        <f t="shared" si="3"/>
        <v>18.154883837716653</v>
      </c>
      <c r="H38" s="90">
        <f t="shared" si="3"/>
        <v>16.165112162227683</v>
      </c>
      <c r="I38" s="90">
        <f t="shared" si="3"/>
        <v>15.891999830289516</v>
      </c>
      <c r="J38" s="90">
        <f t="shared" si="3"/>
        <v>16.315364679672246</v>
      </c>
      <c r="K38" s="90">
        <f t="shared" si="3"/>
        <v>13.333712467742034</v>
      </c>
      <c r="L38" s="90">
        <f t="shared" si="3"/>
        <v>11.818133475725123</v>
      </c>
      <c r="M38" s="90">
        <f t="shared" si="3"/>
        <v>7.9025409359476173</v>
      </c>
      <c r="N38" s="43">
        <f>N37/N36*100</f>
        <v>7.3276984072642719</v>
      </c>
    </row>
    <row r="39" spans="1:15" ht="15" x14ac:dyDescent="0.25">
      <c r="A39" s="94" t="s">
        <v>22</v>
      </c>
      <c r="B39" s="90">
        <f t="shared" ref="B39:M39" si="4">MIN(B3:B33)</f>
        <v>8.49</v>
      </c>
      <c r="C39" s="90">
        <f t="shared" si="4"/>
        <v>8.26</v>
      </c>
      <c r="D39" s="90">
        <f t="shared" si="4"/>
        <v>7.29</v>
      </c>
      <c r="E39" s="90">
        <f t="shared" si="4"/>
        <v>6.33</v>
      </c>
      <c r="F39" s="90">
        <f t="shared" si="4"/>
        <v>3.03</v>
      </c>
      <c r="G39" s="90">
        <f t="shared" si="4"/>
        <v>3.06</v>
      </c>
      <c r="H39" s="90">
        <f t="shared" si="4"/>
        <v>3.67</v>
      </c>
      <c r="I39" s="90">
        <f t="shared" si="4"/>
        <v>3.71</v>
      </c>
      <c r="J39" s="90">
        <f t="shared" si="4"/>
        <v>2.86</v>
      </c>
      <c r="K39" s="90">
        <f t="shared" si="4"/>
        <v>3.47</v>
      </c>
      <c r="L39" s="90">
        <f t="shared" si="4"/>
        <v>4.4169999999999998</v>
      </c>
      <c r="M39" s="90">
        <f t="shared" si="4"/>
        <v>7.21</v>
      </c>
      <c r="N39" s="43">
        <f>MIN(N8:N33)</f>
        <v>6.059166666666667</v>
      </c>
    </row>
    <row r="40" spans="1:15" ht="15" x14ac:dyDescent="0.25">
      <c r="A40" s="94" t="s">
        <v>23</v>
      </c>
      <c r="B40" s="90">
        <f t="shared" ref="B40:M40" si="5">MAX(B3:B33)</f>
        <v>11.83</v>
      </c>
      <c r="C40" s="90">
        <f t="shared" si="5"/>
        <v>12.308999999999999</v>
      </c>
      <c r="D40" s="90">
        <f t="shared" si="5"/>
        <v>12.23</v>
      </c>
      <c r="E40" s="90">
        <f t="shared" si="5"/>
        <v>10.4</v>
      </c>
      <c r="F40" s="90">
        <f t="shared" si="5"/>
        <v>8.32</v>
      </c>
      <c r="G40" s="90">
        <f t="shared" si="5"/>
        <v>6.87</v>
      </c>
      <c r="H40" s="90">
        <f t="shared" si="5"/>
        <v>7.5</v>
      </c>
      <c r="I40" s="90">
        <f t="shared" si="5"/>
        <v>7.62</v>
      </c>
      <c r="J40" s="90">
        <f t="shared" si="5"/>
        <v>6.19</v>
      </c>
      <c r="K40" s="90">
        <f t="shared" si="5"/>
        <v>6.2</v>
      </c>
      <c r="L40" s="90">
        <f t="shared" si="5"/>
        <v>7.17</v>
      </c>
      <c r="M40" s="90">
        <f t="shared" si="5"/>
        <v>9.98</v>
      </c>
      <c r="N40" s="43">
        <f>MAX(N8:N33)</f>
        <v>8.2739999999999991</v>
      </c>
    </row>
    <row r="41" spans="1:15" ht="15" x14ac:dyDescent="0.25">
      <c r="A41" s="94" t="s">
        <v>24</v>
      </c>
      <c r="B41" s="90">
        <f t="shared" ref="B41:M41" si="6">QUARTILE(B3:B33,1)</f>
        <v>9.1349999999999998</v>
      </c>
      <c r="C41" s="90">
        <f t="shared" si="6"/>
        <v>9.3895</v>
      </c>
      <c r="D41" s="90">
        <f t="shared" si="6"/>
        <v>9.01</v>
      </c>
      <c r="E41" s="90">
        <f t="shared" si="6"/>
        <v>7.44</v>
      </c>
      <c r="F41" s="90">
        <f t="shared" si="6"/>
        <v>4.9824999999999999</v>
      </c>
      <c r="G41" s="90">
        <f t="shared" si="6"/>
        <v>4.4524999999999997</v>
      </c>
      <c r="H41" s="90">
        <f t="shared" si="6"/>
        <v>5.6814999999999998</v>
      </c>
      <c r="I41" s="90">
        <f t="shared" si="6"/>
        <v>4.9894999999999996</v>
      </c>
      <c r="J41" s="90">
        <f t="shared" si="6"/>
        <v>4.2227500000000004</v>
      </c>
      <c r="K41" s="90">
        <f t="shared" si="6"/>
        <v>4.26</v>
      </c>
      <c r="L41" s="90">
        <f t="shared" si="6"/>
        <v>5.5949999999999998</v>
      </c>
      <c r="M41" s="90">
        <f t="shared" si="6"/>
        <v>7.73</v>
      </c>
      <c r="N41" s="43">
        <f>QUARTILE(N8:N33,1)</f>
        <v>6.6795625000000012</v>
      </c>
    </row>
    <row r="42" spans="1:15" ht="15" x14ac:dyDescent="0.25">
      <c r="A42" s="94" t="s">
        <v>25</v>
      </c>
      <c r="B42" s="90">
        <f t="shared" ref="B42:M42" si="7">QUARTILE(B3:B33,2)</f>
        <v>9.57</v>
      </c>
      <c r="C42" s="90">
        <f t="shared" si="7"/>
        <v>9.93</v>
      </c>
      <c r="D42" s="90">
        <f t="shared" si="7"/>
        <v>10.02</v>
      </c>
      <c r="E42" s="90">
        <f t="shared" si="7"/>
        <v>7.8</v>
      </c>
      <c r="F42" s="90">
        <f t="shared" si="7"/>
        <v>5.7279999999999998</v>
      </c>
      <c r="G42" s="90">
        <f t="shared" si="7"/>
        <v>5.0350000000000001</v>
      </c>
      <c r="H42" s="90">
        <f t="shared" si="7"/>
        <v>6.25</v>
      </c>
      <c r="I42" s="90">
        <f t="shared" si="7"/>
        <v>5.61</v>
      </c>
      <c r="J42" s="90">
        <f t="shared" si="7"/>
        <v>4.8599999999999994</v>
      </c>
      <c r="K42" s="90">
        <f t="shared" si="7"/>
        <v>4.6100000000000003</v>
      </c>
      <c r="L42" s="90">
        <f t="shared" si="7"/>
        <v>6.26</v>
      </c>
      <c r="M42" s="90">
        <f t="shared" si="7"/>
        <v>7.96</v>
      </c>
      <c r="N42" s="43">
        <f>QUARTILE(N8:N33,2)</f>
        <v>6.982007575757577</v>
      </c>
    </row>
    <row r="43" spans="1:15" ht="15" x14ac:dyDescent="0.25">
      <c r="A43" s="94" t="s">
        <v>26</v>
      </c>
      <c r="B43" s="90">
        <f t="shared" ref="B43:M43" si="8">QUARTILE(B3:B33,3)</f>
        <v>10.14</v>
      </c>
      <c r="C43" s="90">
        <f t="shared" si="8"/>
        <v>10.975</v>
      </c>
      <c r="D43" s="90">
        <f t="shared" si="8"/>
        <v>10.75975</v>
      </c>
      <c r="E43" s="90">
        <f t="shared" si="8"/>
        <v>8.8800000000000008</v>
      </c>
      <c r="F43" s="90">
        <f t="shared" si="8"/>
        <v>6.1999999999999993</v>
      </c>
      <c r="G43" s="90">
        <f t="shared" si="8"/>
        <v>5.6899999999999995</v>
      </c>
      <c r="H43" s="90">
        <f t="shared" si="8"/>
        <v>6.6812499999999995</v>
      </c>
      <c r="I43" s="90">
        <f t="shared" si="8"/>
        <v>6.3650000000000002</v>
      </c>
      <c r="J43" s="90">
        <f t="shared" si="8"/>
        <v>5.4824999999999999</v>
      </c>
      <c r="K43" s="90">
        <f t="shared" si="8"/>
        <v>4.91</v>
      </c>
      <c r="L43" s="90">
        <f t="shared" si="8"/>
        <v>6.61</v>
      </c>
      <c r="M43" s="90">
        <f t="shared" si="8"/>
        <v>8.4849999999999994</v>
      </c>
      <c r="N43" s="43">
        <f>QUARTILE(N8:N33,3)</f>
        <v>7.1442291666666664</v>
      </c>
    </row>
    <row r="46" spans="1:15" ht="18.75" x14ac:dyDescent="0.3">
      <c r="A46" s="25" t="s">
        <v>30</v>
      </c>
    </row>
    <row r="47" spans="1:15" ht="15.75" x14ac:dyDescent="0.25">
      <c r="A47" s="4" t="s">
        <v>16</v>
      </c>
      <c r="B47" s="80" t="s">
        <v>2</v>
      </c>
      <c r="C47" s="80" t="s">
        <v>3</v>
      </c>
      <c r="D47" s="80" t="s">
        <v>4</v>
      </c>
      <c r="E47" s="80" t="s">
        <v>5</v>
      </c>
      <c r="F47" s="80" t="s">
        <v>6</v>
      </c>
      <c r="G47" s="80" t="s">
        <v>17</v>
      </c>
      <c r="H47" s="80" t="s">
        <v>18</v>
      </c>
      <c r="I47" s="80" t="s">
        <v>7</v>
      </c>
      <c r="J47" s="80" t="s">
        <v>8</v>
      </c>
      <c r="K47" s="80" t="s">
        <v>9</v>
      </c>
      <c r="L47" s="80" t="s">
        <v>10</v>
      </c>
      <c r="M47" s="80" t="s">
        <v>11</v>
      </c>
      <c r="N47" s="6" t="s">
        <v>1</v>
      </c>
      <c r="O47" s="6" t="s">
        <v>15</v>
      </c>
    </row>
    <row r="48" spans="1:15" ht="15" x14ac:dyDescent="0.25">
      <c r="A48" s="9">
        <v>1997</v>
      </c>
      <c r="E48" s="16"/>
      <c r="F48" s="16">
        <v>42.76</v>
      </c>
      <c r="G48" s="16">
        <v>44.97</v>
      </c>
      <c r="H48" s="16">
        <v>47.19</v>
      </c>
      <c r="I48" s="16">
        <v>61.93</v>
      </c>
      <c r="J48" s="16">
        <v>38.340000000000003</v>
      </c>
      <c r="K48" s="16">
        <v>39.08</v>
      </c>
      <c r="L48" s="16">
        <v>54.56</v>
      </c>
      <c r="M48" s="16">
        <v>42.76</v>
      </c>
      <c r="N48" s="18">
        <f>AVERAGE(B48:M48)</f>
        <v>46.448749999999997</v>
      </c>
      <c r="O48" s="18">
        <f>MAX(B48:M48)</f>
        <v>61.93</v>
      </c>
    </row>
    <row r="49" spans="1:15" ht="15" x14ac:dyDescent="0.25">
      <c r="A49" s="9">
        <v>1998</v>
      </c>
      <c r="B49" s="16">
        <v>47.92</v>
      </c>
      <c r="C49" s="16">
        <v>26.85</v>
      </c>
      <c r="D49" s="16">
        <v>29.58</v>
      </c>
      <c r="E49" s="16">
        <v>30.95</v>
      </c>
      <c r="F49" s="16"/>
      <c r="G49" s="16">
        <v>21.06</v>
      </c>
      <c r="H49" s="16">
        <v>25.42</v>
      </c>
      <c r="I49" s="16">
        <v>21.07</v>
      </c>
      <c r="J49" s="16">
        <v>31.76</v>
      </c>
      <c r="K49" s="16">
        <v>24.1</v>
      </c>
      <c r="L49" s="16">
        <v>30.55</v>
      </c>
      <c r="M49" s="16">
        <v>27.48</v>
      </c>
      <c r="N49" s="18">
        <f>AVERAGE(B49:M49)</f>
        <v>28.79454545454546</v>
      </c>
      <c r="O49" s="18">
        <f t="shared" ref="O49:O70" si="9">MAX(B49:M49)</f>
        <v>47.92</v>
      </c>
    </row>
    <row r="50" spans="1:15" ht="15" x14ac:dyDescent="0.25">
      <c r="A50" s="9">
        <v>1999</v>
      </c>
      <c r="B50" s="16">
        <v>27.89</v>
      </c>
      <c r="C50" s="16">
        <v>28.86</v>
      </c>
      <c r="D50" s="16">
        <v>28.63</v>
      </c>
      <c r="E50" s="16">
        <v>31.16</v>
      </c>
      <c r="F50" s="16">
        <v>28.29</v>
      </c>
      <c r="G50" s="16">
        <v>32.590000000000003</v>
      </c>
      <c r="H50" s="16">
        <v>32.880000000000003</v>
      </c>
      <c r="I50" s="16">
        <v>34.06</v>
      </c>
      <c r="J50" s="16">
        <v>38.340000000000003</v>
      </c>
      <c r="K50" s="16">
        <v>43.79</v>
      </c>
      <c r="L50" s="16"/>
      <c r="M50" s="16">
        <v>40.92</v>
      </c>
      <c r="N50" s="18">
        <f>AVERAGE(B50:M50)</f>
        <v>33.400909090909096</v>
      </c>
      <c r="O50" s="18">
        <f t="shared" si="9"/>
        <v>43.79</v>
      </c>
    </row>
    <row r="51" spans="1:15" ht="15" x14ac:dyDescent="0.25">
      <c r="A51" s="9">
        <v>2000</v>
      </c>
      <c r="B51" s="16">
        <v>31.19</v>
      </c>
      <c r="C51" s="16">
        <v>39.67</v>
      </c>
      <c r="D51" s="16"/>
      <c r="E51" s="16"/>
      <c r="F51" s="16">
        <v>35.76</v>
      </c>
      <c r="G51" s="16">
        <v>37.53</v>
      </c>
      <c r="H51" s="16">
        <v>32.22</v>
      </c>
      <c r="I51" s="16">
        <v>36.86</v>
      </c>
      <c r="J51" s="16">
        <v>36.049999999999997</v>
      </c>
      <c r="K51" s="16">
        <v>33.840000000000003</v>
      </c>
      <c r="L51" s="16">
        <v>38.19</v>
      </c>
      <c r="M51" s="16">
        <v>35.68</v>
      </c>
      <c r="N51" s="18">
        <f t="shared" ref="N51:N70" si="10">AVERAGE(B51:M51)</f>
        <v>35.698999999999998</v>
      </c>
      <c r="O51" s="18">
        <f t="shared" si="9"/>
        <v>39.67</v>
      </c>
    </row>
    <row r="52" spans="1:15" ht="15" x14ac:dyDescent="0.25">
      <c r="A52" s="9">
        <v>2001</v>
      </c>
      <c r="B52" s="16">
        <v>39</v>
      </c>
      <c r="C52" s="16">
        <v>40.479999999999997</v>
      </c>
      <c r="D52" s="16">
        <v>36.57</v>
      </c>
      <c r="E52" s="16">
        <v>35.68</v>
      </c>
      <c r="F52" s="16">
        <v>34.58</v>
      </c>
      <c r="G52" s="16">
        <v>38.26</v>
      </c>
      <c r="H52" s="16">
        <v>30.6</v>
      </c>
      <c r="I52" s="16">
        <v>34.799999999999997</v>
      </c>
      <c r="J52" s="16">
        <v>33.03</v>
      </c>
      <c r="K52" s="16">
        <v>44.16</v>
      </c>
      <c r="L52" s="16">
        <v>35.909999999999997</v>
      </c>
      <c r="M52" s="16">
        <v>37.75</v>
      </c>
      <c r="N52" s="18">
        <f t="shared" si="10"/>
        <v>36.734999999999992</v>
      </c>
      <c r="O52" s="18">
        <f t="shared" si="9"/>
        <v>44.16</v>
      </c>
    </row>
    <row r="53" spans="1:15" ht="15" x14ac:dyDescent="0.25">
      <c r="A53" s="9">
        <v>2002</v>
      </c>
      <c r="B53" s="16">
        <v>36.72</v>
      </c>
      <c r="C53" s="16">
        <v>39.520000000000003</v>
      </c>
      <c r="D53" s="16">
        <v>36.79</v>
      </c>
      <c r="E53" s="16">
        <v>36.64</v>
      </c>
      <c r="F53" s="16">
        <v>35.68</v>
      </c>
      <c r="G53" s="16">
        <v>32.74</v>
      </c>
      <c r="H53" s="16">
        <v>36.130000000000003</v>
      </c>
      <c r="I53" s="16">
        <v>34.43</v>
      </c>
      <c r="J53" s="16">
        <v>35.090000000000003</v>
      </c>
      <c r="K53" s="16"/>
      <c r="L53" s="16"/>
      <c r="M53" s="16">
        <v>37.01</v>
      </c>
      <c r="N53" s="18">
        <f t="shared" si="10"/>
        <v>36.075000000000003</v>
      </c>
      <c r="O53" s="18">
        <f t="shared" si="9"/>
        <v>39.520000000000003</v>
      </c>
    </row>
    <row r="54" spans="1:15" ht="15" x14ac:dyDescent="0.25">
      <c r="A54" s="9">
        <v>2003</v>
      </c>
      <c r="B54" s="16">
        <v>64.14</v>
      </c>
      <c r="C54" s="16">
        <v>38.04</v>
      </c>
      <c r="D54" s="16">
        <v>39.08</v>
      </c>
      <c r="E54" s="16">
        <v>42.61</v>
      </c>
      <c r="F54" s="16">
        <v>30.67</v>
      </c>
      <c r="G54" s="16">
        <v>62.23</v>
      </c>
      <c r="H54" s="16">
        <v>34.36</v>
      </c>
      <c r="I54" s="16">
        <v>30.15</v>
      </c>
      <c r="J54" s="16">
        <v>37.75</v>
      </c>
      <c r="K54" s="16"/>
      <c r="L54" s="16">
        <v>37.53</v>
      </c>
      <c r="M54" s="16">
        <v>39.369999999999997</v>
      </c>
      <c r="N54" s="18">
        <f t="shared" si="10"/>
        <v>41.448181818181823</v>
      </c>
      <c r="O54" s="18">
        <f t="shared" si="9"/>
        <v>64.14</v>
      </c>
    </row>
    <row r="55" spans="1:15" ht="15" x14ac:dyDescent="0.25">
      <c r="A55" s="9">
        <v>2004</v>
      </c>
      <c r="B55" s="16">
        <v>37.380000000000003</v>
      </c>
      <c r="C55" s="16">
        <v>39.89</v>
      </c>
      <c r="D55" s="16">
        <v>43.72</v>
      </c>
      <c r="E55" s="16">
        <v>35.76</v>
      </c>
      <c r="F55" s="16">
        <v>33.18</v>
      </c>
      <c r="G55" s="16">
        <v>61.34</v>
      </c>
      <c r="H55" s="16">
        <v>36.64</v>
      </c>
      <c r="I55" s="16">
        <v>62.23</v>
      </c>
      <c r="J55" s="16">
        <v>48.73</v>
      </c>
      <c r="K55" s="16">
        <v>29.71</v>
      </c>
      <c r="L55" s="16">
        <v>33.25</v>
      </c>
      <c r="M55" s="16">
        <v>37.380000000000003</v>
      </c>
      <c r="N55" s="18">
        <f t="shared" si="10"/>
        <v>41.600833333333334</v>
      </c>
      <c r="O55" s="18">
        <f t="shared" si="9"/>
        <v>62.23</v>
      </c>
    </row>
    <row r="56" spans="1:15" ht="15" x14ac:dyDescent="0.25">
      <c r="A56" s="9">
        <v>2005</v>
      </c>
      <c r="B56" s="16">
        <v>41.58</v>
      </c>
      <c r="C56" s="16">
        <v>40.26</v>
      </c>
      <c r="D56" s="16">
        <v>31.92</v>
      </c>
      <c r="E56" s="16"/>
      <c r="F56" s="16">
        <v>31.04</v>
      </c>
      <c r="G56" s="16">
        <v>30.67</v>
      </c>
      <c r="H56" s="16">
        <v>32.74</v>
      </c>
      <c r="I56" s="16">
        <v>31.19</v>
      </c>
      <c r="J56" s="16">
        <v>37.380000000000003</v>
      </c>
      <c r="K56" s="16">
        <v>37.9</v>
      </c>
      <c r="L56" s="16">
        <v>40.4</v>
      </c>
      <c r="M56" s="16">
        <v>35.020000000000003</v>
      </c>
      <c r="N56" s="18">
        <f t="shared" si="10"/>
        <v>35.463636363636361</v>
      </c>
      <c r="O56" s="18">
        <f t="shared" si="9"/>
        <v>41.58</v>
      </c>
    </row>
    <row r="57" spans="1:15" ht="15" x14ac:dyDescent="0.25">
      <c r="A57" s="9">
        <v>2006</v>
      </c>
      <c r="B57" s="16">
        <v>38.340000000000003</v>
      </c>
      <c r="C57" s="16">
        <v>39.89</v>
      </c>
      <c r="D57" s="16">
        <v>35.979999999999997</v>
      </c>
      <c r="E57" s="16">
        <v>29.49</v>
      </c>
      <c r="F57" s="16">
        <v>31.04</v>
      </c>
      <c r="G57" s="16">
        <v>33.47</v>
      </c>
      <c r="H57" s="16">
        <v>63.63</v>
      </c>
      <c r="I57" s="16">
        <v>34.36</v>
      </c>
      <c r="J57" s="16">
        <v>40.33</v>
      </c>
      <c r="K57" s="16">
        <v>33.47</v>
      </c>
      <c r="L57" s="16">
        <v>48.73</v>
      </c>
      <c r="M57" s="16">
        <v>35.76</v>
      </c>
      <c r="N57" s="18">
        <f t="shared" si="10"/>
        <v>38.707500000000003</v>
      </c>
      <c r="O57" s="18">
        <f t="shared" si="9"/>
        <v>63.63</v>
      </c>
    </row>
    <row r="58" spans="1:15" ht="15" x14ac:dyDescent="0.25">
      <c r="A58" s="9">
        <v>2007</v>
      </c>
      <c r="B58" s="16">
        <v>42.17</v>
      </c>
      <c r="C58" s="16">
        <v>36.200000000000003</v>
      </c>
      <c r="D58" s="16">
        <v>35.97</v>
      </c>
      <c r="E58" s="16">
        <v>34.5</v>
      </c>
      <c r="F58" s="16">
        <v>30.44</v>
      </c>
      <c r="G58" s="16">
        <v>48.07</v>
      </c>
      <c r="H58" s="16">
        <v>32.729999999999997</v>
      </c>
      <c r="I58" s="16">
        <v>43.82</v>
      </c>
      <c r="J58" s="16">
        <v>31.01</v>
      </c>
      <c r="K58" s="16">
        <v>38</v>
      </c>
      <c r="L58" s="16">
        <v>45.16</v>
      </c>
      <c r="M58" s="16">
        <v>33.020000000000003</v>
      </c>
      <c r="N58" s="18"/>
      <c r="O58" s="18">
        <f t="shared" si="9"/>
        <v>48.07</v>
      </c>
    </row>
    <row r="59" spans="1:15" ht="15" x14ac:dyDescent="0.25">
      <c r="A59" s="9">
        <v>2008</v>
      </c>
      <c r="B59" s="16">
        <v>40.5</v>
      </c>
      <c r="C59" s="16">
        <v>40.93</v>
      </c>
      <c r="D59" s="16">
        <v>31.86</v>
      </c>
      <c r="E59" s="16">
        <v>34.36</v>
      </c>
      <c r="F59" s="16">
        <v>30.41</v>
      </c>
      <c r="G59" s="16">
        <v>28.54</v>
      </c>
      <c r="H59" s="16">
        <v>41.91</v>
      </c>
      <c r="I59" s="16">
        <v>30.83</v>
      </c>
      <c r="J59" s="16">
        <v>31.36</v>
      </c>
      <c r="K59" s="16">
        <v>38.07</v>
      </c>
      <c r="L59" s="16">
        <v>36.869999999999997</v>
      </c>
      <c r="M59" s="16">
        <v>31.89</v>
      </c>
      <c r="N59" s="18"/>
      <c r="O59" s="18">
        <f t="shared" si="9"/>
        <v>41.91</v>
      </c>
    </row>
    <row r="60" spans="1:15" ht="15" x14ac:dyDescent="0.25">
      <c r="A60" s="9">
        <v>2009</v>
      </c>
      <c r="B60" s="16">
        <v>34.72</v>
      </c>
      <c r="C60" s="16">
        <v>45.02</v>
      </c>
      <c r="D60" s="16">
        <v>37.5</v>
      </c>
      <c r="E60" s="16">
        <v>29.25</v>
      </c>
      <c r="F60" s="16">
        <v>31.93</v>
      </c>
      <c r="G60" s="16">
        <v>56.66</v>
      </c>
      <c r="H60" s="16">
        <v>32.700000000000003</v>
      </c>
      <c r="I60" s="16">
        <v>33.159999999999997</v>
      </c>
      <c r="J60" s="16">
        <v>28.44</v>
      </c>
      <c r="K60" s="16">
        <v>27.06</v>
      </c>
      <c r="L60" s="16">
        <v>30.02</v>
      </c>
      <c r="M60" s="16">
        <v>31.47</v>
      </c>
      <c r="N60" s="18">
        <f t="shared" si="10"/>
        <v>34.827500000000008</v>
      </c>
      <c r="O60" s="18">
        <f t="shared" si="9"/>
        <v>56.66</v>
      </c>
    </row>
    <row r="61" spans="1:15" ht="15" x14ac:dyDescent="0.25">
      <c r="A61" s="9">
        <v>2010</v>
      </c>
      <c r="B61" s="16">
        <v>34.5</v>
      </c>
      <c r="C61" s="16">
        <v>33.590000000000003</v>
      </c>
      <c r="D61" s="16">
        <v>31.96</v>
      </c>
      <c r="E61" s="16">
        <v>29.64</v>
      </c>
      <c r="F61" s="16">
        <v>30.2</v>
      </c>
      <c r="G61" s="16">
        <v>32.56</v>
      </c>
      <c r="H61" s="16">
        <v>30.06</v>
      </c>
      <c r="I61" s="16">
        <v>31.33</v>
      </c>
      <c r="J61" s="16">
        <v>30.2</v>
      </c>
      <c r="K61" s="16">
        <v>35.950000000000003</v>
      </c>
      <c r="L61" s="16">
        <v>39.090000000000003</v>
      </c>
      <c r="M61" s="16">
        <v>36.94</v>
      </c>
      <c r="N61" s="18">
        <f t="shared" si="10"/>
        <v>33.001666666666658</v>
      </c>
      <c r="O61" s="18">
        <f t="shared" si="9"/>
        <v>39.090000000000003</v>
      </c>
    </row>
    <row r="62" spans="1:15" ht="15" x14ac:dyDescent="0.25">
      <c r="A62" s="9">
        <v>2011</v>
      </c>
      <c r="B62" s="16">
        <v>32.85</v>
      </c>
      <c r="C62" s="16">
        <v>32.35</v>
      </c>
      <c r="D62" s="16">
        <v>35.950000000000003</v>
      </c>
      <c r="E62" s="16">
        <v>26.28</v>
      </c>
      <c r="F62" s="16">
        <v>29.78</v>
      </c>
      <c r="G62" s="16">
        <v>35.14</v>
      </c>
      <c r="H62" s="16">
        <v>27.66</v>
      </c>
      <c r="I62" s="16"/>
      <c r="J62" s="16">
        <v>27.52</v>
      </c>
      <c r="K62" s="16">
        <v>32.99</v>
      </c>
      <c r="L62" s="16">
        <v>41.03</v>
      </c>
      <c r="M62" s="16">
        <v>30.52</v>
      </c>
      <c r="N62" s="18">
        <f t="shared" si="10"/>
        <v>32.006363636363638</v>
      </c>
      <c r="O62" s="18">
        <f t="shared" si="9"/>
        <v>41.03</v>
      </c>
    </row>
    <row r="63" spans="1:15" ht="15" x14ac:dyDescent="0.25">
      <c r="A63" s="9">
        <v>2012</v>
      </c>
      <c r="B63" s="16">
        <v>33.9</v>
      </c>
      <c r="C63" s="16">
        <v>34.29</v>
      </c>
      <c r="D63" s="16">
        <v>36.590000000000003</v>
      </c>
      <c r="E63" s="16">
        <v>40.47</v>
      </c>
      <c r="F63" s="16">
        <v>30.06</v>
      </c>
      <c r="G63" s="16">
        <v>39.229999999999997</v>
      </c>
      <c r="H63" s="16">
        <v>35.840000000000003</v>
      </c>
      <c r="I63" s="16">
        <v>32.21</v>
      </c>
      <c r="J63" s="16">
        <v>30.73</v>
      </c>
      <c r="K63" s="16">
        <v>37.29</v>
      </c>
      <c r="L63" s="16">
        <v>35.32</v>
      </c>
      <c r="M63" s="16">
        <v>33.619999999999997</v>
      </c>
      <c r="N63" s="18">
        <f t="shared" si="10"/>
        <v>34.962499999999999</v>
      </c>
      <c r="O63" s="18">
        <f t="shared" si="9"/>
        <v>40.47</v>
      </c>
    </row>
    <row r="64" spans="1:15" ht="15" x14ac:dyDescent="0.25">
      <c r="A64" s="9">
        <v>2013</v>
      </c>
      <c r="B64" s="16">
        <v>32.630000000000003</v>
      </c>
      <c r="C64" s="16">
        <v>33.729999999999997</v>
      </c>
      <c r="D64" s="16">
        <v>42.27</v>
      </c>
      <c r="E64" s="16">
        <v>32.03</v>
      </c>
      <c r="F64" s="16">
        <v>31.79</v>
      </c>
      <c r="G64" s="16">
        <v>30.02</v>
      </c>
      <c r="H64" s="16">
        <v>30.66</v>
      </c>
      <c r="I64" s="16">
        <v>32.32</v>
      </c>
      <c r="J64" s="16">
        <v>29.32</v>
      </c>
      <c r="K64" s="16">
        <v>28.33</v>
      </c>
      <c r="L64" s="16">
        <v>28.33</v>
      </c>
      <c r="M64" s="16">
        <v>31.72</v>
      </c>
      <c r="N64" s="18">
        <f t="shared" si="10"/>
        <v>31.929166666666664</v>
      </c>
      <c r="O64" s="18">
        <f t="shared" si="9"/>
        <v>42.27</v>
      </c>
    </row>
    <row r="65" spans="1:15" ht="15" x14ac:dyDescent="0.25">
      <c r="A65" s="9">
        <v>2014</v>
      </c>
      <c r="B65" s="16">
        <v>31.29</v>
      </c>
      <c r="C65" s="16">
        <v>33.520000000000003</v>
      </c>
      <c r="D65" s="16">
        <v>33.83</v>
      </c>
      <c r="E65" s="16">
        <v>33.409999999999997</v>
      </c>
      <c r="F65" s="16">
        <v>26.85</v>
      </c>
      <c r="G65" s="16">
        <v>28.29</v>
      </c>
      <c r="H65" s="16">
        <v>46.68</v>
      </c>
      <c r="I65" s="16">
        <v>34.43</v>
      </c>
      <c r="J65" s="16">
        <v>31.58</v>
      </c>
      <c r="K65" s="16">
        <v>28.29</v>
      </c>
      <c r="L65" s="16">
        <v>31.19</v>
      </c>
      <c r="M65" s="16">
        <v>31.75</v>
      </c>
      <c r="N65" s="18">
        <f t="shared" si="10"/>
        <v>32.592500000000001</v>
      </c>
      <c r="O65" s="18">
        <f t="shared" si="9"/>
        <v>46.68</v>
      </c>
    </row>
    <row r="66" spans="1:15" ht="15" x14ac:dyDescent="0.25">
      <c r="A66" s="9">
        <v>2015</v>
      </c>
      <c r="B66" s="16">
        <v>41.38</v>
      </c>
      <c r="C66" s="16">
        <v>34.29</v>
      </c>
      <c r="D66" s="16">
        <v>37.4</v>
      </c>
      <c r="E66" s="16">
        <v>34.26</v>
      </c>
      <c r="F66" s="16">
        <v>29.07</v>
      </c>
      <c r="G66" s="16">
        <v>40.78</v>
      </c>
      <c r="H66" s="16">
        <v>36.020000000000003</v>
      </c>
      <c r="I66" s="16">
        <v>31.15</v>
      </c>
      <c r="J66" s="16">
        <v>32.35</v>
      </c>
      <c r="K66" s="16">
        <v>28.58</v>
      </c>
      <c r="L66" s="16">
        <v>26.85</v>
      </c>
      <c r="M66" s="16">
        <v>28.96</v>
      </c>
      <c r="N66" s="18">
        <f t="shared" si="10"/>
        <v>33.424166666666665</v>
      </c>
      <c r="O66" s="18">
        <f t="shared" si="9"/>
        <v>41.38</v>
      </c>
    </row>
    <row r="67" spans="1:15" ht="15" x14ac:dyDescent="0.25">
      <c r="A67" s="9">
        <v>2016</v>
      </c>
      <c r="B67" s="16">
        <v>38.03</v>
      </c>
      <c r="C67" s="16">
        <v>36.479999999999997</v>
      </c>
      <c r="D67" s="16">
        <v>32</v>
      </c>
      <c r="E67" s="16">
        <v>33.159999999999997</v>
      </c>
      <c r="F67" s="16">
        <v>35.21</v>
      </c>
      <c r="G67" s="16">
        <v>40.04</v>
      </c>
      <c r="H67" s="16">
        <v>29.95</v>
      </c>
      <c r="I67" s="16">
        <v>28.08</v>
      </c>
      <c r="J67" s="16">
        <v>29.95</v>
      </c>
      <c r="K67" s="16">
        <v>31.72</v>
      </c>
      <c r="L67" s="16">
        <v>46.29</v>
      </c>
      <c r="M67" s="16">
        <v>31.68</v>
      </c>
      <c r="N67" s="18">
        <f t="shared" si="10"/>
        <v>34.3825</v>
      </c>
      <c r="O67" s="18">
        <f t="shared" si="9"/>
        <v>46.29</v>
      </c>
    </row>
    <row r="68" spans="1:15" ht="15" x14ac:dyDescent="0.25">
      <c r="A68" s="9">
        <v>2017</v>
      </c>
      <c r="B68" s="16">
        <v>36.229999999999997</v>
      </c>
      <c r="C68" s="16">
        <v>34.86</v>
      </c>
      <c r="D68" s="16">
        <v>35.46</v>
      </c>
      <c r="E68" s="16">
        <v>30.59</v>
      </c>
      <c r="F68" s="16">
        <v>30.8</v>
      </c>
      <c r="G68" s="16">
        <v>26.81</v>
      </c>
      <c r="H68" s="16">
        <v>31.26</v>
      </c>
      <c r="I68" s="16">
        <v>33.450000000000003</v>
      </c>
      <c r="J68" s="16">
        <v>26.88</v>
      </c>
      <c r="K68" s="16">
        <v>35</v>
      </c>
      <c r="L68" s="16">
        <v>30.41</v>
      </c>
      <c r="M68" s="16">
        <v>38.56</v>
      </c>
      <c r="N68" s="18">
        <f t="shared" si="10"/>
        <v>32.525833333333338</v>
      </c>
      <c r="O68" s="18">
        <f t="shared" si="9"/>
        <v>38.56</v>
      </c>
    </row>
    <row r="69" spans="1:15" ht="15" x14ac:dyDescent="0.25">
      <c r="A69" s="9">
        <v>2018</v>
      </c>
      <c r="B69" s="16">
        <v>35.6</v>
      </c>
      <c r="C69" s="16">
        <v>36.159999999999997</v>
      </c>
      <c r="D69" s="16">
        <v>35.03</v>
      </c>
      <c r="E69" s="16">
        <v>29</v>
      </c>
      <c r="F69" s="16">
        <v>29.71</v>
      </c>
      <c r="G69" s="16">
        <v>27.84</v>
      </c>
      <c r="H69" s="16">
        <v>30.94</v>
      </c>
      <c r="I69" s="16">
        <v>40.43</v>
      </c>
      <c r="J69" s="16">
        <v>28.93</v>
      </c>
      <c r="K69" s="16">
        <v>36.729999999999997</v>
      </c>
      <c r="L69" s="16">
        <v>29.35</v>
      </c>
      <c r="M69" s="16">
        <v>33.229999999999997</v>
      </c>
      <c r="N69" s="18">
        <f t="shared" si="10"/>
        <v>32.745833333333337</v>
      </c>
      <c r="O69" s="18">
        <f t="shared" si="9"/>
        <v>40.43</v>
      </c>
    </row>
    <row r="70" spans="1:15" ht="15" x14ac:dyDescent="0.25">
      <c r="A70" s="9">
        <v>2019</v>
      </c>
      <c r="B70" s="16">
        <v>31.61</v>
      </c>
      <c r="C70" s="16">
        <v>32.700000000000003</v>
      </c>
      <c r="D70" s="16">
        <v>33.94</v>
      </c>
      <c r="E70" s="16">
        <v>30.8</v>
      </c>
      <c r="F70" s="16">
        <v>25.54</v>
      </c>
      <c r="G70" s="16">
        <v>34.5</v>
      </c>
      <c r="H70" s="16">
        <v>47.03</v>
      </c>
      <c r="I70" s="16">
        <v>34.33</v>
      </c>
      <c r="J70" s="16">
        <v>30.98</v>
      </c>
      <c r="K70" s="16">
        <v>29.25</v>
      </c>
      <c r="L70" s="16">
        <v>29.92</v>
      </c>
      <c r="M70" s="16">
        <v>33.83</v>
      </c>
      <c r="N70" s="18">
        <f t="shared" si="10"/>
        <v>32.869166666666665</v>
      </c>
      <c r="O70" s="18">
        <f t="shared" si="9"/>
        <v>47.03</v>
      </c>
    </row>
    <row r="71" spans="1:15" ht="15" x14ac:dyDescent="0.25">
      <c r="A71" s="9">
        <v>2020</v>
      </c>
      <c r="B71" s="16">
        <v>35.56</v>
      </c>
      <c r="C71" s="16">
        <v>32.85</v>
      </c>
      <c r="D71" s="16">
        <v>31.65</v>
      </c>
      <c r="E71" s="16">
        <v>30.34</v>
      </c>
      <c r="F71" s="16">
        <v>31.4</v>
      </c>
      <c r="G71" s="16">
        <v>27.98</v>
      </c>
      <c r="H71" s="16">
        <v>28.51</v>
      </c>
      <c r="I71" s="16">
        <v>29.11</v>
      </c>
      <c r="J71" s="16">
        <v>31.36</v>
      </c>
      <c r="K71" s="16">
        <v>29.81</v>
      </c>
      <c r="L71" s="16">
        <v>30.34</v>
      </c>
      <c r="M71" s="16">
        <v>32.81</v>
      </c>
      <c r="N71" s="18">
        <f t="shared" ref="N71" si="11">AVERAGE(B71:M71)</f>
        <v>30.976666666666663</v>
      </c>
      <c r="O71" s="18">
        <f t="shared" ref="O71" si="12">MAX(B71:M71)</f>
        <v>35.56</v>
      </c>
    </row>
    <row r="72" spans="1:15" ht="15" x14ac:dyDescent="0.25">
      <c r="A72" s="9">
        <v>2021</v>
      </c>
      <c r="B72" s="16">
        <v>36.549999999999997</v>
      </c>
      <c r="C72" s="16">
        <v>31.75</v>
      </c>
      <c r="D72" s="16">
        <v>35.770000000000003</v>
      </c>
      <c r="E72" s="16">
        <v>32.28</v>
      </c>
      <c r="F72" s="16">
        <v>38.880000000000003</v>
      </c>
      <c r="G72" s="16">
        <v>32.85</v>
      </c>
      <c r="H72" s="16">
        <v>35.81</v>
      </c>
      <c r="I72" s="16">
        <v>32.880000000000003</v>
      </c>
      <c r="J72" s="16">
        <v>28.05</v>
      </c>
      <c r="K72" s="16">
        <v>25.4</v>
      </c>
      <c r="L72" s="16">
        <v>32.25</v>
      </c>
      <c r="M72" s="16">
        <v>31.86</v>
      </c>
      <c r="N72" s="18">
        <f t="shared" ref="N72" si="13">AVERAGE(B72:M72)</f>
        <v>32.860833333333332</v>
      </c>
      <c r="O72" s="18">
        <f t="shared" ref="O72" si="14">MAX(B72:M72)</f>
        <v>38.880000000000003</v>
      </c>
    </row>
    <row r="73" spans="1:15" ht="15" x14ac:dyDescent="0.25">
      <c r="A73" s="9">
        <v>2022</v>
      </c>
      <c r="B73" s="16">
        <v>31.58</v>
      </c>
      <c r="C73" s="16">
        <v>31.93</v>
      </c>
      <c r="D73" s="16">
        <v>31.93</v>
      </c>
      <c r="E73" s="16">
        <v>27.69</v>
      </c>
      <c r="F73" s="16">
        <v>27.45</v>
      </c>
      <c r="G73" s="16">
        <v>26.5</v>
      </c>
      <c r="H73" s="16">
        <v>29.49</v>
      </c>
      <c r="I73" s="16">
        <v>30.38</v>
      </c>
      <c r="J73" s="16">
        <v>38.81</v>
      </c>
      <c r="K73" s="16">
        <v>30.16</v>
      </c>
      <c r="L73" s="16">
        <v>27.59</v>
      </c>
      <c r="M73" s="16">
        <v>34.43</v>
      </c>
      <c r="N73" s="18">
        <f t="shared" ref="N73" si="15">AVERAGE(B73:M73)</f>
        <v>30.661666666666665</v>
      </c>
      <c r="O73" s="18">
        <f t="shared" ref="O73" si="16">MAX(B73:M73)</f>
        <v>38.81</v>
      </c>
    </row>
    <row r="74" spans="1:15" ht="15" x14ac:dyDescent="0.25">
      <c r="A74" s="9">
        <v>2023</v>
      </c>
      <c r="B74" s="16">
        <v>34.22</v>
      </c>
      <c r="C74" s="16">
        <v>35.56</v>
      </c>
      <c r="D74" s="16">
        <v>33.090000000000003</v>
      </c>
      <c r="E74" s="16"/>
      <c r="F74" s="16"/>
      <c r="G74" s="16"/>
      <c r="H74" s="16"/>
      <c r="I74" s="16">
        <v>28.58</v>
      </c>
      <c r="J74" s="16">
        <v>37.47</v>
      </c>
      <c r="K74" s="16">
        <v>28.05</v>
      </c>
      <c r="L74" s="16">
        <v>34.86</v>
      </c>
      <c r="M74" s="16">
        <v>35.14</v>
      </c>
      <c r="N74" s="18"/>
      <c r="O74" s="18"/>
    </row>
    <row r="75" spans="1:15" ht="15" x14ac:dyDescent="0.25">
      <c r="A75" s="9">
        <v>2024</v>
      </c>
      <c r="B75" s="16">
        <v>35.49</v>
      </c>
      <c r="C75" s="16">
        <v>32.99</v>
      </c>
      <c r="D75" s="16">
        <v>31.93</v>
      </c>
      <c r="E75" s="16">
        <v>36.869999999999997</v>
      </c>
      <c r="F75" s="16">
        <v>42.27</v>
      </c>
      <c r="G75" s="16">
        <v>35.28</v>
      </c>
      <c r="H75" s="16">
        <v>27.1</v>
      </c>
      <c r="I75" s="16">
        <v>42.55</v>
      </c>
      <c r="J75" s="16">
        <v>34.86</v>
      </c>
      <c r="K75" s="16"/>
      <c r="L75" s="16"/>
      <c r="M75" s="16"/>
      <c r="N75" s="18"/>
      <c r="O75" s="18"/>
    </row>
    <row r="76" spans="1:15" ht="15" x14ac:dyDescent="0.25">
      <c r="A76" s="9">
        <v>2025</v>
      </c>
      <c r="B76" s="16"/>
      <c r="C76" s="16"/>
      <c r="D76" s="16"/>
      <c r="E76" s="16"/>
      <c r="F76" s="16"/>
      <c r="G76" s="16"/>
      <c r="H76" s="16"/>
      <c r="I76" s="16"/>
      <c r="J76" s="16"/>
      <c r="K76" s="16"/>
      <c r="L76" s="16"/>
      <c r="M76" s="16"/>
      <c r="N76" s="18"/>
      <c r="O76" s="18"/>
    </row>
    <row r="77" spans="1:15" ht="15" x14ac:dyDescent="0.25">
      <c r="A77" s="9">
        <v>2026</v>
      </c>
      <c r="B77" s="16"/>
      <c r="C77" s="16"/>
      <c r="D77" s="16"/>
      <c r="E77" s="16"/>
      <c r="F77" s="16"/>
      <c r="G77" s="16"/>
      <c r="H77" s="16"/>
      <c r="I77" s="16"/>
      <c r="J77" s="16"/>
      <c r="K77" s="16"/>
      <c r="L77" s="16"/>
      <c r="M77" s="16"/>
      <c r="N77" s="18"/>
      <c r="O77" s="18"/>
    </row>
    <row r="78" spans="1:15" ht="15" x14ac:dyDescent="0.25">
      <c r="A78" s="9">
        <v>2027</v>
      </c>
      <c r="B78" s="16"/>
      <c r="C78" s="16"/>
      <c r="D78" s="16"/>
      <c r="E78" s="16"/>
      <c r="F78" s="16"/>
      <c r="G78" s="16"/>
      <c r="H78" s="16"/>
      <c r="I78" s="16"/>
      <c r="J78" s="16"/>
      <c r="K78" s="16"/>
      <c r="L78" s="16"/>
      <c r="M78" s="16"/>
      <c r="N78" s="18"/>
      <c r="O78" s="18"/>
    </row>
    <row r="79" spans="1:15" x14ac:dyDescent="0.2">
      <c r="A79" s="9">
        <v>2028</v>
      </c>
    </row>
    <row r="80" spans="1:15" ht="15" x14ac:dyDescent="0.25">
      <c r="A80" s="9"/>
      <c r="N80" s="19"/>
    </row>
    <row r="81" spans="1:15" ht="15" x14ac:dyDescent="0.25">
      <c r="A81" s="94" t="s">
        <v>19</v>
      </c>
      <c r="B81" s="90">
        <f t="shared" ref="B81:M81" si="17">AVERAGE(B48:B78)</f>
        <v>37.14703703703703</v>
      </c>
      <c r="C81" s="90">
        <f t="shared" si="17"/>
        <v>35.654074074074067</v>
      </c>
      <c r="D81" s="90">
        <f t="shared" si="17"/>
        <v>34.861538461538458</v>
      </c>
      <c r="E81" s="90">
        <f t="shared" si="17"/>
        <v>32.800833333333337</v>
      </c>
      <c r="F81" s="90">
        <f t="shared" si="17"/>
        <v>32.1073076923077</v>
      </c>
      <c r="G81" s="90">
        <f t="shared" si="17"/>
        <v>36.516666666666666</v>
      </c>
      <c r="H81" s="90">
        <f t="shared" si="17"/>
        <v>35.04296296296296</v>
      </c>
      <c r="I81" s="90">
        <f t="shared" si="17"/>
        <v>35.189629629629636</v>
      </c>
      <c r="J81" s="90">
        <f t="shared" si="17"/>
        <v>33.45000000000001</v>
      </c>
      <c r="K81" s="90">
        <f t="shared" si="17"/>
        <v>33.069199999999995</v>
      </c>
      <c r="L81" s="90">
        <f t="shared" si="17"/>
        <v>35.759600000000006</v>
      </c>
      <c r="M81" s="90">
        <f t="shared" si="17"/>
        <v>34.465185185185184</v>
      </c>
      <c r="N81" s="18">
        <f>AVERAGE(N53:N78)</f>
        <v>34.371658692185001</v>
      </c>
    </row>
    <row r="82" spans="1:15" ht="15" x14ac:dyDescent="0.25">
      <c r="A82" s="94" t="s">
        <v>20</v>
      </c>
      <c r="B82" s="90">
        <f t="shared" ref="B82:M82" si="18">STDEV(B48:B78)</f>
        <v>6.8541322824066864</v>
      </c>
      <c r="C82" s="90">
        <f t="shared" si="18"/>
        <v>4.1053944430181524</v>
      </c>
      <c r="D82" s="90">
        <f t="shared" si="18"/>
        <v>3.5361523635812895</v>
      </c>
      <c r="E82" s="90">
        <f t="shared" si="18"/>
        <v>3.9004246331445178</v>
      </c>
      <c r="F82" s="90">
        <f t="shared" si="18"/>
        <v>4.2578065317176801</v>
      </c>
      <c r="G82" s="90">
        <f t="shared" si="18"/>
        <v>10.368137582183087</v>
      </c>
      <c r="H82" s="90">
        <f t="shared" si="18"/>
        <v>8.1589525227082085</v>
      </c>
      <c r="I82" s="90">
        <f t="shared" si="18"/>
        <v>8.9529760765222921</v>
      </c>
      <c r="J82" s="90">
        <f t="shared" si="18"/>
        <v>4.8979126317389081</v>
      </c>
      <c r="K82" s="90">
        <f t="shared" si="18"/>
        <v>5.4142157942463802</v>
      </c>
      <c r="L82" s="90">
        <f t="shared" si="18"/>
        <v>7.1493603909720429</v>
      </c>
      <c r="M82" s="90">
        <f t="shared" si="18"/>
        <v>3.5856995566473793</v>
      </c>
      <c r="N82" s="43">
        <f>STDEV(N53:N78)</f>
        <v>3.1549725658587771</v>
      </c>
    </row>
    <row r="83" spans="1:15" ht="15" x14ac:dyDescent="0.25">
      <c r="A83" s="94" t="s">
        <v>21</v>
      </c>
      <c r="B83" s="90">
        <f t="shared" ref="B83:N83" si="19">B82/B81*100</f>
        <v>18.451356633297163</v>
      </c>
      <c r="C83" s="90">
        <f t="shared" si="19"/>
        <v>11.514517063292349</v>
      </c>
      <c r="D83" s="90">
        <f t="shared" si="19"/>
        <v>10.143420283882781</v>
      </c>
      <c r="E83" s="90">
        <f t="shared" si="19"/>
        <v>11.891236400938546</v>
      </c>
      <c r="F83" s="90">
        <f t="shared" si="19"/>
        <v>13.261175843584571</v>
      </c>
      <c r="G83" s="90">
        <f t="shared" si="19"/>
        <v>28.392891598858295</v>
      </c>
      <c r="H83" s="90">
        <f t="shared" si="19"/>
        <v>23.282713083740767</v>
      </c>
      <c r="I83" s="90">
        <f t="shared" si="19"/>
        <v>25.442086690744521</v>
      </c>
      <c r="J83" s="90">
        <f t="shared" si="19"/>
        <v>14.642489183075954</v>
      </c>
      <c r="K83" s="90">
        <f t="shared" si="19"/>
        <v>16.372382138807051</v>
      </c>
      <c r="L83" s="90">
        <f t="shared" si="19"/>
        <v>19.992842176568086</v>
      </c>
      <c r="M83" s="90">
        <f t="shared" si="19"/>
        <v>10.403830814722237</v>
      </c>
      <c r="N83" s="43">
        <f t="shared" si="19"/>
        <v>9.1789942234475728</v>
      </c>
    </row>
    <row r="84" spans="1:15" ht="15" x14ac:dyDescent="0.25">
      <c r="A84" s="94" t="s">
        <v>22</v>
      </c>
      <c r="B84" s="90">
        <f t="shared" ref="B84:M84" si="20">MIN(B48:B78)</f>
        <v>27.89</v>
      </c>
      <c r="C84" s="90">
        <f t="shared" si="20"/>
        <v>26.85</v>
      </c>
      <c r="D84" s="90">
        <f t="shared" si="20"/>
        <v>28.63</v>
      </c>
      <c r="E84" s="90">
        <f t="shared" si="20"/>
        <v>26.28</v>
      </c>
      <c r="F84" s="90">
        <f t="shared" si="20"/>
        <v>25.54</v>
      </c>
      <c r="G84" s="90">
        <f t="shared" si="20"/>
        <v>21.06</v>
      </c>
      <c r="H84" s="90">
        <f t="shared" si="20"/>
        <v>25.42</v>
      </c>
      <c r="I84" s="90">
        <f t="shared" si="20"/>
        <v>21.07</v>
      </c>
      <c r="J84" s="90">
        <f t="shared" si="20"/>
        <v>26.88</v>
      </c>
      <c r="K84" s="90">
        <f t="shared" si="20"/>
        <v>24.1</v>
      </c>
      <c r="L84" s="90">
        <f t="shared" si="20"/>
        <v>26.85</v>
      </c>
      <c r="M84" s="90">
        <f t="shared" si="20"/>
        <v>27.48</v>
      </c>
      <c r="N84" s="43">
        <f>MIN(N53:N78)</f>
        <v>30.661666666666665</v>
      </c>
    </row>
    <row r="85" spans="1:15" ht="15" x14ac:dyDescent="0.25">
      <c r="A85" s="94" t="s">
        <v>23</v>
      </c>
      <c r="B85" s="90">
        <f t="shared" ref="B85:M85" si="21">MAX(B48:B78)</f>
        <v>64.14</v>
      </c>
      <c r="C85" s="90">
        <f t="shared" si="21"/>
        <v>45.02</v>
      </c>
      <c r="D85" s="90">
        <f t="shared" si="21"/>
        <v>43.72</v>
      </c>
      <c r="E85" s="90">
        <f t="shared" si="21"/>
        <v>42.61</v>
      </c>
      <c r="F85" s="90">
        <f t="shared" si="21"/>
        <v>42.76</v>
      </c>
      <c r="G85" s="90">
        <f t="shared" si="21"/>
        <v>62.23</v>
      </c>
      <c r="H85" s="90">
        <f t="shared" si="21"/>
        <v>63.63</v>
      </c>
      <c r="I85" s="90">
        <f t="shared" si="21"/>
        <v>62.23</v>
      </c>
      <c r="J85" s="90">
        <f t="shared" si="21"/>
        <v>48.73</v>
      </c>
      <c r="K85" s="90">
        <f t="shared" si="21"/>
        <v>44.16</v>
      </c>
      <c r="L85" s="90">
        <f t="shared" si="21"/>
        <v>54.56</v>
      </c>
      <c r="M85" s="90">
        <f t="shared" si="21"/>
        <v>42.76</v>
      </c>
      <c r="N85" s="43">
        <f>MAX(N53:N78)</f>
        <v>41.600833333333334</v>
      </c>
    </row>
    <row r="86" spans="1:15" ht="15" x14ac:dyDescent="0.25">
      <c r="A86" s="94" t="s">
        <v>24</v>
      </c>
      <c r="B86" s="90">
        <f t="shared" ref="B86:M86" si="22">QUARTILE(B48:B78,1)</f>
        <v>33.375</v>
      </c>
      <c r="C86" s="90">
        <f t="shared" si="22"/>
        <v>32.92</v>
      </c>
      <c r="D86" s="90">
        <f t="shared" si="22"/>
        <v>31.9375</v>
      </c>
      <c r="E86" s="90">
        <f t="shared" si="22"/>
        <v>30.164999999999999</v>
      </c>
      <c r="F86" s="90">
        <f t="shared" si="22"/>
        <v>29.85</v>
      </c>
      <c r="G86" s="90">
        <f t="shared" si="22"/>
        <v>29.28</v>
      </c>
      <c r="H86" s="90">
        <f t="shared" si="22"/>
        <v>30.33</v>
      </c>
      <c r="I86" s="90">
        <f t="shared" si="22"/>
        <v>30.99</v>
      </c>
      <c r="J86" s="90">
        <f t="shared" si="22"/>
        <v>30.137499999999999</v>
      </c>
      <c r="K86" s="90">
        <f t="shared" si="22"/>
        <v>28.58</v>
      </c>
      <c r="L86" s="90">
        <f t="shared" si="22"/>
        <v>30.34</v>
      </c>
      <c r="M86" s="90">
        <f t="shared" si="22"/>
        <v>31.805</v>
      </c>
      <c r="N86" s="43">
        <f>QUARTILE(N53:N78,1)</f>
        <v>32.55916666666667</v>
      </c>
    </row>
    <row r="87" spans="1:15" ht="15" x14ac:dyDescent="0.25">
      <c r="A87" s="94" t="s">
        <v>25</v>
      </c>
      <c r="B87" s="90">
        <f t="shared" ref="B87:M87" si="23">QUARTILE(B48:B78,2)</f>
        <v>35.6</v>
      </c>
      <c r="C87" s="90">
        <f t="shared" si="23"/>
        <v>34.86</v>
      </c>
      <c r="D87" s="90">
        <f t="shared" si="23"/>
        <v>35.245000000000005</v>
      </c>
      <c r="E87" s="90">
        <f t="shared" si="23"/>
        <v>32.155000000000001</v>
      </c>
      <c r="F87" s="90">
        <f t="shared" si="23"/>
        <v>30.92</v>
      </c>
      <c r="G87" s="90">
        <f t="shared" si="23"/>
        <v>33.47</v>
      </c>
      <c r="H87" s="90">
        <f t="shared" si="23"/>
        <v>32.729999999999997</v>
      </c>
      <c r="I87" s="90">
        <f t="shared" si="23"/>
        <v>33.159999999999997</v>
      </c>
      <c r="J87" s="90">
        <f t="shared" si="23"/>
        <v>31.67</v>
      </c>
      <c r="K87" s="90">
        <f t="shared" si="23"/>
        <v>32.99</v>
      </c>
      <c r="L87" s="90">
        <f t="shared" si="23"/>
        <v>34.86</v>
      </c>
      <c r="M87" s="90">
        <f t="shared" si="23"/>
        <v>33.83</v>
      </c>
      <c r="N87" s="43">
        <f>QUARTILE(N53:N78,2)</f>
        <v>33.001666666666658</v>
      </c>
    </row>
    <row r="88" spans="1:15" ht="15" x14ac:dyDescent="0.25">
      <c r="A88" s="94" t="s">
        <v>26</v>
      </c>
      <c r="B88" s="90">
        <f t="shared" ref="B88:M88" si="24">QUARTILE(B48:B78,3)</f>
        <v>38.67</v>
      </c>
      <c r="C88" s="90">
        <f t="shared" si="24"/>
        <v>39.594999999999999</v>
      </c>
      <c r="D88" s="90">
        <f t="shared" si="24"/>
        <v>36.585000000000001</v>
      </c>
      <c r="E88" s="90">
        <f t="shared" si="24"/>
        <v>34.795000000000002</v>
      </c>
      <c r="F88" s="90">
        <f t="shared" si="24"/>
        <v>34.229999999999997</v>
      </c>
      <c r="G88" s="90">
        <f t="shared" si="24"/>
        <v>39.634999999999998</v>
      </c>
      <c r="H88" s="90">
        <f t="shared" si="24"/>
        <v>36.075000000000003</v>
      </c>
      <c r="I88" s="90">
        <f t="shared" si="24"/>
        <v>34.614999999999995</v>
      </c>
      <c r="J88" s="90">
        <f t="shared" si="24"/>
        <v>37.402500000000003</v>
      </c>
      <c r="K88" s="90">
        <f t="shared" si="24"/>
        <v>37.29</v>
      </c>
      <c r="L88" s="90">
        <f t="shared" si="24"/>
        <v>39.090000000000003</v>
      </c>
      <c r="M88" s="90">
        <f t="shared" si="24"/>
        <v>36.974999999999994</v>
      </c>
      <c r="N88" s="43">
        <f>QUARTILE(N53:N78,3)</f>
        <v>35.21306818181818</v>
      </c>
    </row>
    <row r="91" spans="1:15" ht="18.75" x14ac:dyDescent="0.3">
      <c r="A91" s="25" t="s">
        <v>31</v>
      </c>
    </row>
    <row r="92" spans="1:15" ht="15.75" x14ac:dyDescent="0.25">
      <c r="A92" s="4" t="s">
        <v>16</v>
      </c>
      <c r="B92" s="80" t="s">
        <v>2</v>
      </c>
      <c r="C92" s="80" t="s">
        <v>3</v>
      </c>
      <c r="D92" s="80" t="s">
        <v>4</v>
      </c>
      <c r="E92" s="80" t="s">
        <v>5</v>
      </c>
      <c r="F92" s="80" t="s">
        <v>6</v>
      </c>
      <c r="G92" s="80" t="s">
        <v>17</v>
      </c>
      <c r="H92" s="80" t="s">
        <v>18</v>
      </c>
      <c r="I92" s="80" t="s">
        <v>7</v>
      </c>
      <c r="J92" s="80" t="s">
        <v>8</v>
      </c>
      <c r="K92" s="80" t="s">
        <v>9</v>
      </c>
      <c r="L92" s="80" t="s">
        <v>10</v>
      </c>
      <c r="M92" s="80" t="s">
        <v>11</v>
      </c>
      <c r="N92" s="6" t="s">
        <v>1</v>
      </c>
      <c r="O92" s="6"/>
    </row>
    <row r="93" spans="1:15" ht="15" x14ac:dyDescent="0.25">
      <c r="A93" s="9">
        <v>1997</v>
      </c>
      <c r="E93" s="16"/>
      <c r="F93" s="16">
        <v>33.35</v>
      </c>
      <c r="G93" s="16">
        <v>27.18</v>
      </c>
      <c r="H93" s="16">
        <v>28.92</v>
      </c>
      <c r="I93" s="16">
        <v>30.59</v>
      </c>
      <c r="J93" s="16">
        <v>28.34</v>
      </c>
      <c r="K93" s="16">
        <v>26.42</v>
      </c>
      <c r="L93" s="16">
        <v>27.59</v>
      </c>
      <c r="M93" s="16">
        <v>28.99</v>
      </c>
      <c r="N93" s="18">
        <f t="shared" ref="N93:N95" si="25">AVERAGE(B93:M93)</f>
        <v>28.922500000000003</v>
      </c>
      <c r="O93" s="18"/>
    </row>
    <row r="94" spans="1:15" ht="15" x14ac:dyDescent="0.25">
      <c r="A94" s="9">
        <v>1998</v>
      </c>
      <c r="B94" s="16">
        <v>26.03</v>
      </c>
      <c r="C94" s="16">
        <v>19.100000000000001</v>
      </c>
      <c r="D94" s="16">
        <v>21.67</v>
      </c>
      <c r="E94" s="16">
        <v>20.47</v>
      </c>
      <c r="F94" s="16"/>
      <c r="G94" s="16">
        <v>14.58</v>
      </c>
      <c r="H94" s="16">
        <v>17.16</v>
      </c>
      <c r="I94" s="16">
        <v>15.14</v>
      </c>
      <c r="J94" s="16">
        <v>16.61</v>
      </c>
      <c r="K94" s="16">
        <v>16.14</v>
      </c>
      <c r="L94" s="16">
        <v>17.670000000000002</v>
      </c>
      <c r="M94" s="16">
        <v>18.25</v>
      </c>
      <c r="N94" s="18">
        <f t="shared" si="25"/>
        <v>18.438181818181818</v>
      </c>
      <c r="O94" s="18"/>
    </row>
    <row r="95" spans="1:15" ht="15" x14ac:dyDescent="0.25">
      <c r="A95" s="9">
        <v>1999</v>
      </c>
      <c r="B95" s="16">
        <v>21.82</v>
      </c>
      <c r="C95" s="16">
        <v>22.17</v>
      </c>
      <c r="D95" s="16">
        <v>22.06</v>
      </c>
      <c r="E95" s="16">
        <v>25.24</v>
      </c>
      <c r="F95" s="16">
        <v>19.899999999999999</v>
      </c>
      <c r="G95" s="16">
        <v>17.239999999999998</v>
      </c>
      <c r="H95" s="16">
        <v>24.32</v>
      </c>
      <c r="I95" s="16">
        <v>22.71</v>
      </c>
      <c r="J95" s="16">
        <v>22.44</v>
      </c>
      <c r="K95" s="16">
        <v>25.21</v>
      </c>
      <c r="L95" s="16"/>
      <c r="M95" s="16">
        <v>29.12</v>
      </c>
      <c r="N95" s="18">
        <f t="shared" si="25"/>
        <v>22.930000000000003</v>
      </c>
      <c r="O95" s="18"/>
    </row>
    <row r="96" spans="1:15" ht="15" x14ac:dyDescent="0.25">
      <c r="A96" s="9">
        <v>2000</v>
      </c>
      <c r="B96" s="16">
        <v>27.57</v>
      </c>
      <c r="C96" s="16">
        <v>30.58</v>
      </c>
      <c r="D96" s="16"/>
      <c r="E96" s="16"/>
      <c r="F96" s="16">
        <v>22.79</v>
      </c>
      <c r="G96" s="16">
        <v>22.98</v>
      </c>
      <c r="H96" s="16">
        <v>24.91</v>
      </c>
      <c r="I96" s="16">
        <v>24.8</v>
      </c>
      <c r="J96" s="16">
        <v>21.87</v>
      </c>
      <c r="K96" s="16">
        <v>25.18</v>
      </c>
      <c r="L96" s="16">
        <v>24.39</v>
      </c>
      <c r="M96" s="16">
        <v>28.53</v>
      </c>
      <c r="N96" s="18">
        <f t="shared" ref="N96:N115" si="26">AVERAGE(B96:M96)</f>
        <v>25.360000000000007</v>
      </c>
      <c r="O96" s="18"/>
    </row>
    <row r="97" spans="1:29" ht="15" x14ac:dyDescent="0.25">
      <c r="A97" s="9">
        <v>2001</v>
      </c>
      <c r="B97" s="16">
        <v>28.66</v>
      </c>
      <c r="C97" s="16">
        <v>31.16</v>
      </c>
      <c r="D97" s="16">
        <v>25.65</v>
      </c>
      <c r="E97" s="16">
        <v>29.41</v>
      </c>
      <c r="F97" s="16">
        <v>24.44</v>
      </c>
      <c r="G97" s="16">
        <v>25.17</v>
      </c>
      <c r="H97" s="16">
        <v>24.04</v>
      </c>
      <c r="I97" s="16">
        <v>25.08</v>
      </c>
      <c r="J97" s="16">
        <v>23.77</v>
      </c>
      <c r="K97" s="16">
        <v>23.18</v>
      </c>
      <c r="L97" s="16">
        <v>26.14</v>
      </c>
      <c r="M97" s="16">
        <v>27.09</v>
      </c>
      <c r="N97" s="18">
        <f t="shared" si="26"/>
        <v>26.149166666666662</v>
      </c>
      <c r="O97" s="18"/>
    </row>
    <row r="98" spans="1:29" ht="15" x14ac:dyDescent="0.25">
      <c r="A98" s="9">
        <v>2002</v>
      </c>
      <c r="B98" s="16">
        <v>28.13</v>
      </c>
      <c r="C98" s="16">
        <v>31.35</v>
      </c>
      <c r="D98" s="16">
        <v>30.61</v>
      </c>
      <c r="E98" s="16">
        <v>30.27</v>
      </c>
      <c r="F98" s="16">
        <v>26.89</v>
      </c>
      <c r="G98" s="16">
        <v>21.96</v>
      </c>
      <c r="H98" s="16">
        <v>24.32</v>
      </c>
      <c r="I98" s="16">
        <v>25.75</v>
      </c>
      <c r="J98" s="16">
        <v>22.28</v>
      </c>
      <c r="K98" s="16"/>
      <c r="L98" s="16"/>
      <c r="M98" s="16">
        <v>28.57</v>
      </c>
      <c r="N98" s="18">
        <f t="shared" si="26"/>
        <v>27.012999999999998</v>
      </c>
      <c r="O98" s="18"/>
    </row>
    <row r="99" spans="1:29" ht="15" x14ac:dyDescent="0.25">
      <c r="A99" s="9">
        <v>2003</v>
      </c>
      <c r="B99" s="16">
        <v>32.35</v>
      </c>
      <c r="C99" s="16">
        <v>28.18</v>
      </c>
      <c r="D99" s="16">
        <v>26.8</v>
      </c>
      <c r="E99" s="16">
        <v>26.06</v>
      </c>
      <c r="F99" s="16">
        <v>22.37</v>
      </c>
      <c r="G99" s="16">
        <v>25.11</v>
      </c>
      <c r="H99" s="16">
        <v>24.75</v>
      </c>
      <c r="I99" s="16">
        <v>24.42</v>
      </c>
      <c r="J99" s="16">
        <v>22.68</v>
      </c>
      <c r="K99" s="16"/>
      <c r="L99" s="16">
        <v>25.22</v>
      </c>
      <c r="M99" s="16">
        <v>27.45</v>
      </c>
      <c r="N99" s="18">
        <f t="shared" si="26"/>
        <v>25.944545454545459</v>
      </c>
      <c r="O99" s="18"/>
    </row>
    <row r="100" spans="1:29" ht="15" x14ac:dyDescent="0.25">
      <c r="A100" s="9">
        <v>2004</v>
      </c>
      <c r="B100" s="16">
        <v>28.85</v>
      </c>
      <c r="C100" s="16">
        <v>29.39</v>
      </c>
      <c r="D100" s="16">
        <v>32.659999999999997</v>
      </c>
      <c r="E100" s="16">
        <v>26.3</v>
      </c>
      <c r="F100" s="16">
        <v>23.43</v>
      </c>
      <c r="G100" s="16">
        <v>25.79</v>
      </c>
      <c r="H100" s="16">
        <v>26.08</v>
      </c>
      <c r="I100" s="16">
        <v>26.23</v>
      </c>
      <c r="J100" s="16">
        <v>24.72</v>
      </c>
      <c r="K100" s="16">
        <v>22.65</v>
      </c>
      <c r="L100" s="16">
        <v>25.91</v>
      </c>
      <c r="M100" s="16">
        <v>28.88</v>
      </c>
      <c r="N100" s="18">
        <f t="shared" si="26"/>
        <v>26.740833333333331</v>
      </c>
      <c r="O100" s="18"/>
    </row>
    <row r="101" spans="1:29" ht="15" x14ac:dyDescent="0.25">
      <c r="A101" s="9">
        <v>2005</v>
      </c>
      <c r="B101" s="16">
        <v>33.29</v>
      </c>
      <c r="C101" s="16">
        <v>30.89</v>
      </c>
      <c r="D101" s="16">
        <v>24</v>
      </c>
      <c r="E101" s="16"/>
      <c r="F101" s="16">
        <v>21.33</v>
      </c>
      <c r="G101" s="16">
        <v>22.58</v>
      </c>
      <c r="H101" s="16">
        <v>22.89</v>
      </c>
      <c r="I101" s="16">
        <v>24.1</v>
      </c>
      <c r="J101" s="16">
        <v>25.31</v>
      </c>
      <c r="K101" s="16">
        <v>24.36</v>
      </c>
      <c r="L101" s="16">
        <v>26.19</v>
      </c>
      <c r="M101" s="16">
        <v>25.86</v>
      </c>
      <c r="N101" s="18">
        <f t="shared" si="26"/>
        <v>25.527272727272727</v>
      </c>
      <c r="O101" s="18"/>
    </row>
    <row r="102" spans="1:29" ht="15" x14ac:dyDescent="0.25">
      <c r="A102" s="9">
        <v>2006</v>
      </c>
      <c r="B102" s="16">
        <v>28.18</v>
      </c>
      <c r="C102" s="16">
        <v>30.34</v>
      </c>
      <c r="D102" s="16">
        <v>30.19</v>
      </c>
      <c r="E102" s="16">
        <v>24.68</v>
      </c>
      <c r="F102" s="16">
        <v>24.11</v>
      </c>
      <c r="G102" s="16">
        <v>22.53</v>
      </c>
      <c r="H102" s="16">
        <v>23.87</v>
      </c>
      <c r="I102" s="16">
        <v>24.04</v>
      </c>
      <c r="J102" s="16">
        <v>24.63</v>
      </c>
      <c r="K102" s="16">
        <v>23.84</v>
      </c>
      <c r="L102" s="16">
        <v>26.71</v>
      </c>
      <c r="M102" s="16">
        <v>25.78</v>
      </c>
      <c r="N102" s="18">
        <f t="shared" si="26"/>
        <v>25.741666666666664</v>
      </c>
      <c r="O102" s="18"/>
    </row>
    <row r="103" spans="1:29" ht="15" x14ac:dyDescent="0.25">
      <c r="A103" s="9">
        <v>2007</v>
      </c>
      <c r="B103" s="16">
        <v>32.14</v>
      </c>
      <c r="C103" s="16">
        <v>27.1</v>
      </c>
      <c r="D103" s="16">
        <v>28</v>
      </c>
      <c r="E103" s="16">
        <v>24.57</v>
      </c>
      <c r="F103" s="16">
        <v>23.44</v>
      </c>
      <c r="G103" s="16">
        <v>25.96</v>
      </c>
      <c r="H103" s="16">
        <v>23.34</v>
      </c>
      <c r="I103" s="16">
        <v>20.75</v>
      </c>
      <c r="J103" s="16">
        <v>21.05</v>
      </c>
      <c r="K103" s="16">
        <v>22.37</v>
      </c>
      <c r="L103" s="16">
        <v>25.28</v>
      </c>
      <c r="M103" s="16">
        <v>25.11</v>
      </c>
      <c r="N103" s="18"/>
      <c r="O103" s="18"/>
      <c r="R103" s="1"/>
      <c r="S103" s="1"/>
      <c r="T103" s="1"/>
      <c r="U103" s="1"/>
      <c r="V103" s="1"/>
      <c r="W103" s="1"/>
      <c r="X103" s="1"/>
      <c r="Y103" s="1"/>
      <c r="Z103" s="1"/>
      <c r="AA103" s="1"/>
      <c r="AB103" s="1"/>
      <c r="AC103" s="1"/>
    </row>
    <row r="104" spans="1:29" ht="15" x14ac:dyDescent="0.25">
      <c r="A104" s="9">
        <v>2008</v>
      </c>
      <c r="B104" s="16">
        <v>29.39</v>
      </c>
      <c r="C104" s="16">
        <v>26.26</v>
      </c>
      <c r="D104" s="16">
        <v>24.92</v>
      </c>
      <c r="E104" s="16">
        <v>22.98</v>
      </c>
      <c r="F104" s="16">
        <v>21.81</v>
      </c>
      <c r="G104" s="16">
        <v>20.079999999999998</v>
      </c>
      <c r="H104" s="16">
        <v>21.93</v>
      </c>
      <c r="I104" s="16">
        <v>20.81</v>
      </c>
      <c r="J104" s="16">
        <v>21.32</v>
      </c>
      <c r="K104" s="16">
        <v>21.2</v>
      </c>
      <c r="L104" s="16">
        <v>24.39</v>
      </c>
      <c r="M104" s="16">
        <v>25.33</v>
      </c>
      <c r="N104" s="18"/>
      <c r="O104" s="18"/>
      <c r="R104" s="1"/>
      <c r="S104" s="1"/>
      <c r="T104" s="1"/>
      <c r="U104" s="1"/>
      <c r="V104" s="1"/>
      <c r="W104" s="1"/>
      <c r="X104" s="1"/>
      <c r="Y104" s="1"/>
      <c r="Z104" s="1"/>
      <c r="AA104" s="1"/>
      <c r="AB104" s="1"/>
      <c r="AC104" s="1"/>
    </row>
    <row r="105" spans="1:29" ht="15" x14ac:dyDescent="0.25">
      <c r="A105" s="9">
        <v>2009</v>
      </c>
      <c r="B105" s="16">
        <v>26.96</v>
      </c>
      <c r="C105" s="16">
        <v>30.46</v>
      </c>
      <c r="D105" s="16">
        <v>27.89</v>
      </c>
      <c r="E105" s="16">
        <v>24.92</v>
      </c>
      <c r="F105" s="16">
        <v>20.25</v>
      </c>
      <c r="G105" s="16">
        <v>21.61</v>
      </c>
      <c r="H105" s="16">
        <v>23.13</v>
      </c>
      <c r="I105" s="16">
        <v>22.19</v>
      </c>
      <c r="J105" s="16">
        <v>21.81</v>
      </c>
      <c r="K105" s="16">
        <v>20.61</v>
      </c>
      <c r="L105" s="16">
        <v>22.26</v>
      </c>
      <c r="M105" s="16">
        <v>24.3</v>
      </c>
      <c r="N105" s="18">
        <f t="shared" si="26"/>
        <v>23.865833333333338</v>
      </c>
      <c r="O105" s="18"/>
      <c r="R105" s="1"/>
      <c r="S105" s="1"/>
      <c r="T105" s="1"/>
      <c r="U105" s="1"/>
      <c r="V105" s="1"/>
      <c r="W105" s="1"/>
      <c r="X105" s="1"/>
      <c r="Y105" s="1"/>
      <c r="Z105" s="1"/>
      <c r="AA105" s="1"/>
      <c r="AB105" s="1"/>
      <c r="AC105" s="1"/>
    </row>
    <row r="106" spans="1:29" ht="15" x14ac:dyDescent="0.25">
      <c r="A106" s="9">
        <v>2010</v>
      </c>
      <c r="B106" s="16">
        <v>25.83</v>
      </c>
      <c r="C106" s="16">
        <v>24.73</v>
      </c>
      <c r="D106" s="16">
        <v>24.71</v>
      </c>
      <c r="E106" s="16">
        <v>22.58</v>
      </c>
      <c r="F106" s="16">
        <v>21.95</v>
      </c>
      <c r="G106" s="16">
        <v>20.54</v>
      </c>
      <c r="H106" s="16">
        <v>19.940000000000001</v>
      </c>
      <c r="I106" s="16">
        <v>20.5</v>
      </c>
      <c r="J106" s="16">
        <v>20.57</v>
      </c>
      <c r="K106" s="16">
        <v>22.75</v>
      </c>
      <c r="L106" s="16">
        <v>23.38</v>
      </c>
      <c r="M106" s="16">
        <v>26.67</v>
      </c>
      <c r="N106" s="18">
        <f t="shared" si="26"/>
        <v>22.845833333333331</v>
      </c>
      <c r="O106" s="18"/>
      <c r="R106" s="1"/>
      <c r="S106" s="1"/>
      <c r="T106" s="1"/>
      <c r="U106" s="1"/>
      <c r="V106" s="1"/>
      <c r="W106" s="1"/>
      <c r="X106" s="1"/>
      <c r="Y106" s="1"/>
      <c r="Z106" s="1"/>
      <c r="AA106" s="1"/>
      <c r="AB106" s="1"/>
      <c r="AC106" s="1"/>
    </row>
    <row r="107" spans="1:29" ht="15" x14ac:dyDescent="0.25">
      <c r="A107" s="9">
        <v>2011</v>
      </c>
      <c r="B107" s="16">
        <v>25.17</v>
      </c>
      <c r="C107" s="16">
        <v>25.83</v>
      </c>
      <c r="D107" s="16">
        <v>25.51</v>
      </c>
      <c r="E107" s="16">
        <v>23.01</v>
      </c>
      <c r="F107" s="16">
        <v>19.899999999999999</v>
      </c>
      <c r="G107" s="16">
        <v>21.2</v>
      </c>
      <c r="H107" s="16">
        <v>21.28</v>
      </c>
      <c r="I107" s="16"/>
      <c r="J107" s="16">
        <v>19.98</v>
      </c>
      <c r="K107" s="16">
        <v>20.07</v>
      </c>
      <c r="L107" s="16">
        <v>23.86</v>
      </c>
      <c r="M107" s="16">
        <v>23.97</v>
      </c>
      <c r="N107" s="18">
        <f t="shared" si="26"/>
        <v>22.707272727272727</v>
      </c>
      <c r="O107" s="18"/>
    </row>
    <row r="108" spans="1:29" ht="15" x14ac:dyDescent="0.25">
      <c r="A108" s="9">
        <v>2012</v>
      </c>
      <c r="B108" s="16">
        <v>27.61</v>
      </c>
      <c r="C108" s="16">
        <v>26.87</v>
      </c>
      <c r="D108" s="16">
        <v>27.97</v>
      </c>
      <c r="E108" s="16">
        <v>22.42</v>
      </c>
      <c r="F108" s="16">
        <v>20.39</v>
      </c>
      <c r="G108" s="16">
        <v>20.65</v>
      </c>
      <c r="H108" s="16">
        <v>23.25</v>
      </c>
      <c r="I108" s="16">
        <v>20.52</v>
      </c>
      <c r="J108" s="16">
        <v>20.93</v>
      </c>
      <c r="K108" s="16">
        <v>21.52</v>
      </c>
      <c r="L108" s="16">
        <v>24.61</v>
      </c>
      <c r="M108" s="16">
        <v>24.39</v>
      </c>
      <c r="N108" s="18">
        <f t="shared" si="26"/>
        <v>23.427499999999998</v>
      </c>
      <c r="O108" s="18"/>
    </row>
    <row r="109" spans="1:29" ht="15" x14ac:dyDescent="0.25">
      <c r="A109" s="9">
        <v>2013</v>
      </c>
      <c r="B109" s="16">
        <v>27.03</v>
      </c>
      <c r="C109" s="16">
        <v>25.79</v>
      </c>
      <c r="D109" s="16">
        <v>26.3</v>
      </c>
      <c r="E109" s="16">
        <v>22.99</v>
      </c>
      <c r="F109" s="16">
        <v>22.35</v>
      </c>
      <c r="G109" s="16">
        <v>20.9</v>
      </c>
      <c r="H109" s="16">
        <v>22.27</v>
      </c>
      <c r="I109" s="16">
        <v>22.7</v>
      </c>
      <c r="J109" s="16">
        <v>18.940000000000001</v>
      </c>
      <c r="K109" s="16">
        <v>20.39</v>
      </c>
      <c r="L109" s="16">
        <v>20.81</v>
      </c>
      <c r="M109" s="16">
        <v>24.69</v>
      </c>
      <c r="N109" s="18">
        <f t="shared" si="26"/>
        <v>22.930000000000003</v>
      </c>
      <c r="O109" s="18"/>
    </row>
    <row r="110" spans="1:29" ht="15" x14ac:dyDescent="0.25">
      <c r="A110" s="9">
        <v>2014</v>
      </c>
      <c r="B110" s="16">
        <v>24.65</v>
      </c>
      <c r="C110" s="16">
        <v>25.37</v>
      </c>
      <c r="D110" s="16">
        <v>25.11</v>
      </c>
      <c r="E110" s="16">
        <v>23.58</v>
      </c>
      <c r="F110" s="16">
        <v>21.24</v>
      </c>
      <c r="G110" s="16">
        <v>21.38</v>
      </c>
      <c r="H110" s="16">
        <v>23.43</v>
      </c>
      <c r="I110" s="16">
        <v>21.85</v>
      </c>
      <c r="J110" s="16">
        <v>21.6</v>
      </c>
      <c r="K110" s="16">
        <v>20.41</v>
      </c>
      <c r="L110" s="16">
        <v>23.31</v>
      </c>
      <c r="M110" s="16">
        <v>25.01</v>
      </c>
      <c r="N110" s="18">
        <f t="shared" si="26"/>
        <v>23.078333333333333</v>
      </c>
      <c r="O110" s="18"/>
    </row>
    <row r="111" spans="1:29" ht="15" x14ac:dyDescent="0.25">
      <c r="A111" s="9">
        <v>2015</v>
      </c>
      <c r="B111" s="16">
        <v>26.6</v>
      </c>
      <c r="C111" s="16">
        <v>24.01</v>
      </c>
      <c r="D111" s="16">
        <v>27.07</v>
      </c>
      <c r="E111" s="16">
        <v>24.26</v>
      </c>
      <c r="F111" s="16">
        <v>22.21</v>
      </c>
      <c r="G111" s="16">
        <v>21.3</v>
      </c>
      <c r="H111" s="16">
        <v>22.41</v>
      </c>
      <c r="I111" s="16">
        <v>22</v>
      </c>
      <c r="J111" s="16">
        <v>21.31</v>
      </c>
      <c r="K111" s="16">
        <v>19.940000000000001</v>
      </c>
      <c r="L111" s="16">
        <v>19.760000000000002</v>
      </c>
      <c r="M111" s="16">
        <v>22.63</v>
      </c>
      <c r="N111" s="18">
        <f t="shared" si="26"/>
        <v>22.791666666666668</v>
      </c>
      <c r="O111" s="18"/>
    </row>
    <row r="112" spans="1:29" ht="15" x14ac:dyDescent="0.25">
      <c r="A112" s="9">
        <v>2016</v>
      </c>
      <c r="B112" s="16">
        <v>24.43</v>
      </c>
      <c r="C112" s="16">
        <v>28.28</v>
      </c>
      <c r="D112" s="16">
        <v>24.71</v>
      </c>
      <c r="E112" s="16">
        <v>24.01</v>
      </c>
      <c r="F112" s="16">
        <v>22.32</v>
      </c>
      <c r="G112" s="16">
        <v>20.21</v>
      </c>
      <c r="H112" s="16">
        <v>21.99</v>
      </c>
      <c r="I112" s="16">
        <v>20.65</v>
      </c>
      <c r="J112" s="16">
        <v>21.05</v>
      </c>
      <c r="K112" s="16">
        <v>19.850000000000001</v>
      </c>
      <c r="L112" s="16">
        <v>25</v>
      </c>
      <c r="M112" s="16">
        <v>25.92</v>
      </c>
      <c r="N112" s="18">
        <f t="shared" si="26"/>
        <v>23.201666666666668</v>
      </c>
      <c r="O112" s="18"/>
    </row>
    <row r="113" spans="1:15" ht="15" x14ac:dyDescent="0.25">
      <c r="A113" s="9">
        <v>2017</v>
      </c>
      <c r="B113" s="16">
        <v>26.02</v>
      </c>
      <c r="C113" s="16">
        <v>24.85</v>
      </c>
      <c r="D113" s="16">
        <v>26.47</v>
      </c>
      <c r="E113" s="16">
        <v>22.34</v>
      </c>
      <c r="F113" s="16">
        <v>19.7</v>
      </c>
      <c r="G113" s="16">
        <v>20.05</v>
      </c>
      <c r="H113" s="16">
        <v>21.92</v>
      </c>
      <c r="I113" s="16">
        <v>20.95</v>
      </c>
      <c r="J113" s="16">
        <v>19.41</v>
      </c>
      <c r="K113" s="16">
        <v>21.18</v>
      </c>
      <c r="L113" s="16">
        <v>23.06</v>
      </c>
      <c r="M113" s="16">
        <v>27.28</v>
      </c>
      <c r="N113" s="18">
        <f t="shared" si="26"/>
        <v>22.769166666666667</v>
      </c>
      <c r="O113" s="18"/>
    </row>
    <row r="114" spans="1:15" ht="15" x14ac:dyDescent="0.25">
      <c r="A114" s="9">
        <v>2018</v>
      </c>
      <c r="B114" s="16">
        <v>26.89</v>
      </c>
      <c r="C114" s="16">
        <v>29.92</v>
      </c>
      <c r="D114" s="16">
        <v>26.63</v>
      </c>
      <c r="E114" s="16">
        <v>22.72</v>
      </c>
      <c r="F114" s="16">
        <v>20.079999999999998</v>
      </c>
      <c r="G114" s="16">
        <v>20.84</v>
      </c>
      <c r="H114" s="16">
        <v>23.69</v>
      </c>
      <c r="I114" s="16">
        <v>22.23</v>
      </c>
      <c r="J114" s="16">
        <v>20.93</v>
      </c>
      <c r="K114" s="16">
        <v>20.57</v>
      </c>
      <c r="L114" s="16">
        <v>20.766999999999999</v>
      </c>
      <c r="M114" s="16">
        <v>24.212</v>
      </c>
      <c r="N114" s="18">
        <f t="shared" si="26"/>
        <v>23.289916666666667</v>
      </c>
      <c r="O114" s="18"/>
    </row>
    <row r="115" spans="1:15" ht="15" x14ac:dyDescent="0.25">
      <c r="A115" s="9">
        <v>2019</v>
      </c>
      <c r="B115" s="16">
        <v>25.405999999999999</v>
      </c>
      <c r="C115" s="16">
        <v>24.978000000000002</v>
      </c>
      <c r="D115" s="16">
        <v>26.754999999999999</v>
      </c>
      <c r="E115" s="16">
        <v>23.718</v>
      </c>
      <c r="F115" s="16">
        <v>18.780999999999999</v>
      </c>
      <c r="G115" s="16">
        <v>21.300999999999998</v>
      </c>
      <c r="H115" s="16">
        <v>22.573</v>
      </c>
      <c r="I115" s="16">
        <v>21.148</v>
      </c>
      <c r="J115" s="16">
        <v>22.324999999999999</v>
      </c>
      <c r="K115" s="16">
        <v>20.242000000000001</v>
      </c>
      <c r="L115" s="16">
        <v>22.111999999999998</v>
      </c>
      <c r="M115" s="16">
        <v>24.486000000000001</v>
      </c>
      <c r="N115" s="18">
        <f t="shared" si="26"/>
        <v>22.818749999999998</v>
      </c>
      <c r="O115" s="18"/>
    </row>
    <row r="116" spans="1:15" ht="15" x14ac:dyDescent="0.25">
      <c r="A116" s="9">
        <v>2020</v>
      </c>
      <c r="B116" s="16">
        <v>24.920999999999999</v>
      </c>
      <c r="C116" s="16">
        <v>26.998000000000001</v>
      </c>
      <c r="D116" s="16">
        <v>27.134</v>
      </c>
      <c r="E116" s="16">
        <v>22.353999999999999</v>
      </c>
      <c r="F116" s="16">
        <v>20.113</v>
      </c>
      <c r="G116" s="16">
        <v>19.219000000000001</v>
      </c>
      <c r="H116" s="16">
        <v>20.975000000000001</v>
      </c>
      <c r="I116" s="16">
        <v>20.731000000000002</v>
      </c>
      <c r="J116" s="16">
        <v>19.684000000000001</v>
      </c>
      <c r="K116" s="16">
        <v>20.361000000000001</v>
      </c>
      <c r="L116" s="16">
        <v>21.885999999999999</v>
      </c>
      <c r="M116" s="16">
        <v>24.478000000000002</v>
      </c>
      <c r="N116" s="18">
        <f>AVERAGE(B116:M116)</f>
        <v>22.404499999999999</v>
      </c>
      <c r="O116" s="18"/>
    </row>
    <row r="117" spans="1:15" ht="15" x14ac:dyDescent="0.25">
      <c r="A117" s="9">
        <v>2021</v>
      </c>
      <c r="B117" s="16">
        <v>25.503</v>
      </c>
      <c r="C117" s="16">
        <v>23.870999999999999</v>
      </c>
      <c r="D117" s="16">
        <v>26.696000000000002</v>
      </c>
      <c r="E117" s="16">
        <v>21.943000000000001</v>
      </c>
      <c r="F117" s="16">
        <v>22.076000000000001</v>
      </c>
      <c r="G117" s="16">
        <v>20.420999999999999</v>
      </c>
      <c r="H117" s="16">
        <v>21.805</v>
      </c>
      <c r="I117" s="16">
        <v>21.553000000000001</v>
      </c>
      <c r="J117" s="16">
        <v>21.417000000000002</v>
      </c>
      <c r="K117" s="16">
        <v>18.864000000000001</v>
      </c>
      <c r="L117" s="16">
        <v>21.777000000000001</v>
      </c>
      <c r="M117" s="16">
        <v>24.428000000000001</v>
      </c>
      <c r="N117" s="18">
        <f>AVERAGE(B117:M117)</f>
        <v>22.529499999999999</v>
      </c>
      <c r="O117" s="18"/>
    </row>
    <row r="118" spans="1:15" ht="15" x14ac:dyDescent="0.25">
      <c r="A118" s="9">
        <v>2022</v>
      </c>
      <c r="B118" s="16">
        <v>24.945</v>
      </c>
      <c r="C118" s="16">
        <v>26.709</v>
      </c>
      <c r="D118" s="16">
        <v>24.940999999999999</v>
      </c>
      <c r="E118" s="16">
        <v>21.228000000000002</v>
      </c>
      <c r="F118" s="16">
        <v>18.911000000000001</v>
      </c>
      <c r="G118" s="16">
        <v>20.331</v>
      </c>
      <c r="H118" s="16">
        <v>21.427</v>
      </c>
      <c r="I118" s="16">
        <v>19.760000000000002</v>
      </c>
      <c r="J118" s="16">
        <v>20.373999999999999</v>
      </c>
      <c r="K118" s="16">
        <v>20.224</v>
      </c>
      <c r="L118" s="16">
        <v>19.434000000000001</v>
      </c>
      <c r="M118" s="16">
        <v>25.158000000000001</v>
      </c>
      <c r="N118" s="18">
        <f>AVERAGE(B118:M118)</f>
        <v>21.953499999999995</v>
      </c>
      <c r="O118" s="18"/>
    </row>
    <row r="119" spans="1:15" ht="15" x14ac:dyDescent="0.25">
      <c r="A119" s="9">
        <v>2023</v>
      </c>
      <c r="B119" s="16">
        <v>26.056999999999999</v>
      </c>
      <c r="C119" s="16">
        <v>30.143999999999998</v>
      </c>
      <c r="D119" s="16">
        <v>24.175000000000001</v>
      </c>
      <c r="E119" s="16"/>
      <c r="F119" s="16"/>
      <c r="G119" s="16"/>
      <c r="H119" s="16"/>
      <c r="I119" s="16">
        <v>21.314</v>
      </c>
      <c r="J119" s="16">
        <v>22.227</v>
      </c>
      <c r="K119" s="16">
        <v>19.908999999999999</v>
      </c>
      <c r="L119" s="16">
        <v>21.917000000000002</v>
      </c>
      <c r="M119" s="16">
        <v>24.885999999999999</v>
      </c>
      <c r="N119" s="18"/>
      <c r="O119" s="18"/>
    </row>
    <row r="120" spans="1:15" ht="15" x14ac:dyDescent="0.25">
      <c r="A120" s="9">
        <v>2024</v>
      </c>
      <c r="B120" s="16">
        <v>24.335999999999999</v>
      </c>
      <c r="C120" s="16">
        <v>26.302</v>
      </c>
      <c r="D120" s="16">
        <v>23.465</v>
      </c>
      <c r="E120" s="16">
        <v>22.765000000000001</v>
      </c>
      <c r="F120" s="16">
        <v>20.177</v>
      </c>
      <c r="G120" s="16">
        <v>20.34</v>
      </c>
      <c r="H120" s="16">
        <v>20.738</v>
      </c>
      <c r="I120" s="16">
        <v>21.507000000000001</v>
      </c>
      <c r="J120" s="16">
        <v>21.655999999999999</v>
      </c>
      <c r="K120" s="16"/>
      <c r="L120" s="16"/>
      <c r="M120" s="16"/>
      <c r="N120" s="18"/>
      <c r="O120" s="18"/>
    </row>
    <row r="121" spans="1:15" ht="15" x14ac:dyDescent="0.25">
      <c r="A121" s="9">
        <v>2025</v>
      </c>
      <c r="B121" s="16"/>
      <c r="C121" s="16"/>
      <c r="D121" s="16"/>
      <c r="E121" s="16"/>
      <c r="F121" s="16"/>
      <c r="G121" s="16"/>
      <c r="H121" s="16"/>
      <c r="I121" s="16"/>
      <c r="J121" s="16"/>
      <c r="K121" s="16"/>
      <c r="L121" s="16"/>
      <c r="M121" s="16"/>
      <c r="N121" s="18"/>
      <c r="O121" s="18"/>
    </row>
    <row r="122" spans="1:15" ht="15" x14ac:dyDescent="0.25">
      <c r="A122" s="9">
        <v>2026</v>
      </c>
      <c r="B122" s="16"/>
      <c r="C122" s="16"/>
      <c r="D122" s="16"/>
      <c r="E122" s="16"/>
      <c r="F122" s="16"/>
      <c r="G122" s="16"/>
      <c r="H122" s="16"/>
      <c r="I122" s="16"/>
      <c r="J122" s="16"/>
      <c r="K122" s="16"/>
      <c r="L122" s="16"/>
      <c r="M122" s="16"/>
      <c r="N122" s="18"/>
      <c r="O122" s="18"/>
    </row>
    <row r="123" spans="1:15" ht="15" x14ac:dyDescent="0.25">
      <c r="A123" s="9">
        <v>2027</v>
      </c>
      <c r="B123" s="16"/>
      <c r="C123" s="16"/>
      <c r="D123" s="16"/>
      <c r="E123" s="16"/>
      <c r="F123" s="16"/>
      <c r="G123" s="16"/>
      <c r="H123" s="16"/>
      <c r="I123" s="16"/>
      <c r="J123" s="16"/>
      <c r="K123" s="16"/>
      <c r="L123" s="16"/>
      <c r="M123" s="16"/>
      <c r="N123" s="18"/>
      <c r="O123" s="18"/>
    </row>
    <row r="124" spans="1:15" x14ac:dyDescent="0.2">
      <c r="A124" s="9">
        <v>2028</v>
      </c>
    </row>
    <row r="125" spans="1:15" ht="15" x14ac:dyDescent="0.25">
      <c r="A125" s="7"/>
      <c r="N125" s="19"/>
    </row>
    <row r="126" spans="1:15" ht="15" x14ac:dyDescent="0.25">
      <c r="A126" s="94" t="s">
        <v>19</v>
      </c>
      <c r="B126" s="90">
        <f t="shared" ref="B126:M126" si="27">AVERAGE(B93:B123)</f>
        <v>26.991407407407408</v>
      </c>
      <c r="C126" s="90">
        <f t="shared" si="27"/>
        <v>27.097481481481481</v>
      </c>
      <c r="D126" s="90">
        <f t="shared" si="27"/>
        <v>26.234461538461538</v>
      </c>
      <c r="E126" s="90">
        <f t="shared" si="27"/>
        <v>23.950749999999996</v>
      </c>
      <c r="F126" s="90">
        <f t="shared" si="27"/>
        <v>22.088769230769234</v>
      </c>
      <c r="G126" s="90">
        <f t="shared" si="27"/>
        <v>21.535259259259263</v>
      </c>
      <c r="H126" s="90">
        <f t="shared" si="27"/>
        <v>22.865111111111108</v>
      </c>
      <c r="I126" s="90">
        <f t="shared" si="27"/>
        <v>22.371222222222219</v>
      </c>
      <c r="J126" s="90">
        <f t="shared" si="27"/>
        <v>21.758321428571431</v>
      </c>
      <c r="K126" s="90">
        <f t="shared" si="27"/>
        <v>21.497600000000002</v>
      </c>
      <c r="L126" s="90">
        <f t="shared" si="27"/>
        <v>23.337320000000005</v>
      </c>
      <c r="M126" s="90">
        <f t="shared" si="27"/>
        <v>25.609925925925921</v>
      </c>
      <c r="N126" s="18">
        <f>AVERAGE(N98:N123)</f>
        <v>23.767408293460928</v>
      </c>
    </row>
    <row r="127" spans="1:15" ht="15" x14ac:dyDescent="0.25">
      <c r="A127" s="94" t="s">
        <v>20</v>
      </c>
      <c r="B127" s="90">
        <f t="shared" ref="B127:M127" si="28">STDEV(B93:B123)</f>
        <v>2.6086207858863668</v>
      </c>
      <c r="C127" s="90">
        <f t="shared" si="28"/>
        <v>3.0329668056005596</v>
      </c>
      <c r="D127" s="90">
        <f t="shared" si="28"/>
        <v>2.4724138040509187</v>
      </c>
      <c r="E127" s="90">
        <f t="shared" si="28"/>
        <v>2.3041492299573489</v>
      </c>
      <c r="F127" s="90">
        <f t="shared" si="28"/>
        <v>2.9623894181243591</v>
      </c>
      <c r="G127" s="90">
        <f t="shared" si="28"/>
        <v>2.6688156202358111</v>
      </c>
      <c r="H127" s="90">
        <f t="shared" si="28"/>
        <v>2.1562564306853194</v>
      </c>
      <c r="I127" s="90">
        <f t="shared" si="28"/>
        <v>2.777337260112708</v>
      </c>
      <c r="J127" s="90">
        <f t="shared" si="28"/>
        <v>2.2179183776447178</v>
      </c>
      <c r="K127" s="90">
        <f t="shared" si="28"/>
        <v>2.2896569430083877</v>
      </c>
      <c r="L127" s="90">
        <f t="shared" si="28"/>
        <v>2.4892199534525736</v>
      </c>
      <c r="M127" s="90">
        <f t="shared" si="28"/>
        <v>2.3080553573871518</v>
      </c>
      <c r="N127" s="43">
        <f>STDEV(N98:N123)</f>
        <v>1.5716433154478247</v>
      </c>
    </row>
    <row r="128" spans="1:15" ht="15" x14ac:dyDescent="0.25">
      <c r="A128" s="94" t="s">
        <v>21</v>
      </c>
      <c r="B128" s="90">
        <f t="shared" ref="B128:N128" si="29">B127/B126*100</f>
        <v>9.664634179729612</v>
      </c>
      <c r="C128" s="90">
        <f t="shared" si="29"/>
        <v>11.192799624840783</v>
      </c>
      <c r="D128" s="90">
        <f t="shared" si="29"/>
        <v>9.4242978855357435</v>
      </c>
      <c r="E128" s="90">
        <f t="shared" si="29"/>
        <v>9.6203635792505438</v>
      </c>
      <c r="F128" s="90">
        <f t="shared" si="29"/>
        <v>13.411292350312607</v>
      </c>
      <c r="G128" s="90">
        <f t="shared" si="29"/>
        <v>12.392772188653042</v>
      </c>
      <c r="H128" s="90">
        <f t="shared" si="29"/>
        <v>9.4303343649071731</v>
      </c>
      <c r="I128" s="90">
        <f t="shared" si="29"/>
        <v>12.414776593448117</v>
      </c>
      <c r="J128" s="90">
        <f t="shared" si="29"/>
        <v>10.193425926378264</v>
      </c>
      <c r="K128" s="90">
        <f t="shared" si="29"/>
        <v>10.650756098394181</v>
      </c>
      <c r="L128" s="90">
        <f t="shared" si="29"/>
        <v>10.666263107557223</v>
      </c>
      <c r="M128" s="90">
        <f t="shared" si="29"/>
        <v>9.0123468691903472</v>
      </c>
      <c r="N128" s="43">
        <f t="shared" si="29"/>
        <v>6.612598631043114</v>
      </c>
    </row>
    <row r="129" spans="1:14" ht="15" x14ac:dyDescent="0.25">
      <c r="A129" s="94" t="s">
        <v>22</v>
      </c>
      <c r="B129" s="90">
        <f t="shared" ref="B129:M129" si="30">MIN(B93:B123)</f>
        <v>21.82</v>
      </c>
      <c r="C129" s="90">
        <f t="shared" si="30"/>
        <v>19.100000000000001</v>
      </c>
      <c r="D129" s="90">
        <f t="shared" si="30"/>
        <v>21.67</v>
      </c>
      <c r="E129" s="90">
        <f t="shared" si="30"/>
        <v>20.47</v>
      </c>
      <c r="F129" s="90">
        <f t="shared" si="30"/>
        <v>18.780999999999999</v>
      </c>
      <c r="G129" s="90">
        <f t="shared" si="30"/>
        <v>14.58</v>
      </c>
      <c r="H129" s="90">
        <f t="shared" si="30"/>
        <v>17.16</v>
      </c>
      <c r="I129" s="90">
        <f t="shared" si="30"/>
        <v>15.14</v>
      </c>
      <c r="J129" s="90">
        <f t="shared" si="30"/>
        <v>16.61</v>
      </c>
      <c r="K129" s="90">
        <f t="shared" si="30"/>
        <v>16.14</v>
      </c>
      <c r="L129" s="90">
        <f t="shared" si="30"/>
        <v>17.670000000000002</v>
      </c>
      <c r="M129" s="90">
        <f t="shared" si="30"/>
        <v>18.25</v>
      </c>
      <c r="N129" s="43">
        <f>MIN(N98:N123)</f>
        <v>21.953499999999995</v>
      </c>
    </row>
    <row r="130" spans="1:14" ht="15" x14ac:dyDescent="0.25">
      <c r="A130" s="94" t="s">
        <v>23</v>
      </c>
      <c r="B130" s="90">
        <f t="shared" ref="B130:M130" si="31">MAX(B93:B123)</f>
        <v>33.29</v>
      </c>
      <c r="C130" s="90">
        <f t="shared" si="31"/>
        <v>31.35</v>
      </c>
      <c r="D130" s="90">
        <f t="shared" si="31"/>
        <v>32.659999999999997</v>
      </c>
      <c r="E130" s="90">
        <f t="shared" si="31"/>
        <v>30.27</v>
      </c>
      <c r="F130" s="90">
        <f t="shared" si="31"/>
        <v>33.35</v>
      </c>
      <c r="G130" s="90">
        <f t="shared" si="31"/>
        <v>27.18</v>
      </c>
      <c r="H130" s="90">
        <f t="shared" si="31"/>
        <v>28.92</v>
      </c>
      <c r="I130" s="90">
        <f t="shared" si="31"/>
        <v>30.59</v>
      </c>
      <c r="J130" s="90">
        <f t="shared" si="31"/>
        <v>28.34</v>
      </c>
      <c r="K130" s="90">
        <f t="shared" si="31"/>
        <v>26.42</v>
      </c>
      <c r="L130" s="90">
        <f t="shared" si="31"/>
        <v>27.59</v>
      </c>
      <c r="M130" s="90">
        <f t="shared" si="31"/>
        <v>29.12</v>
      </c>
      <c r="N130" s="43">
        <f>MAX(N98:N123)</f>
        <v>27.012999999999998</v>
      </c>
    </row>
    <row r="131" spans="1:14" ht="15" x14ac:dyDescent="0.25">
      <c r="A131" s="94" t="s">
        <v>24</v>
      </c>
      <c r="B131" s="90">
        <f t="shared" ref="B131:M131" si="32">QUARTILE(B93:B123,1)</f>
        <v>25.288</v>
      </c>
      <c r="C131" s="90">
        <f t="shared" si="32"/>
        <v>25.173999999999999</v>
      </c>
      <c r="D131" s="90">
        <f t="shared" si="32"/>
        <v>24.762500000000003</v>
      </c>
      <c r="E131" s="90">
        <f t="shared" si="32"/>
        <v>22.54</v>
      </c>
      <c r="F131" s="90">
        <f t="shared" si="32"/>
        <v>20.128999999999998</v>
      </c>
      <c r="G131" s="90">
        <f t="shared" si="32"/>
        <v>20.3355</v>
      </c>
      <c r="H131" s="90">
        <f t="shared" si="32"/>
        <v>21.862500000000001</v>
      </c>
      <c r="I131" s="90">
        <f t="shared" si="32"/>
        <v>20.78</v>
      </c>
      <c r="J131" s="90">
        <f t="shared" si="32"/>
        <v>20.84</v>
      </c>
      <c r="K131" s="90">
        <f t="shared" si="32"/>
        <v>20.224</v>
      </c>
      <c r="L131" s="90">
        <f t="shared" si="32"/>
        <v>21.885999999999999</v>
      </c>
      <c r="M131" s="90">
        <f t="shared" si="32"/>
        <v>24.453000000000003</v>
      </c>
      <c r="N131" s="43">
        <f>QUARTILE(N98:N123,1)</f>
        <v>22.780416666666667</v>
      </c>
    </row>
    <row r="132" spans="1:14" ht="15" x14ac:dyDescent="0.25">
      <c r="A132" s="94" t="s">
        <v>25</v>
      </c>
      <c r="B132" s="90">
        <f t="shared" ref="B132:M132" si="33">QUARTILE(B93:B123,2)</f>
        <v>26.6</v>
      </c>
      <c r="C132" s="90">
        <f t="shared" si="33"/>
        <v>26.87</v>
      </c>
      <c r="D132" s="90">
        <f t="shared" si="33"/>
        <v>26.384999999999998</v>
      </c>
      <c r="E132" s="90">
        <f t="shared" si="33"/>
        <v>23.295000000000002</v>
      </c>
      <c r="F132" s="90">
        <f t="shared" si="33"/>
        <v>21.88</v>
      </c>
      <c r="G132" s="90">
        <f t="shared" si="33"/>
        <v>21.2</v>
      </c>
      <c r="H132" s="90">
        <f t="shared" si="33"/>
        <v>22.89</v>
      </c>
      <c r="I132" s="90">
        <f t="shared" si="33"/>
        <v>21.85</v>
      </c>
      <c r="J132" s="90">
        <f t="shared" si="33"/>
        <v>21.508500000000002</v>
      </c>
      <c r="K132" s="90">
        <f t="shared" si="33"/>
        <v>20.61</v>
      </c>
      <c r="L132" s="90">
        <f t="shared" si="33"/>
        <v>23.38</v>
      </c>
      <c r="M132" s="90">
        <f t="shared" si="33"/>
        <v>25.158000000000001</v>
      </c>
      <c r="N132" s="43">
        <f>QUARTILE(N98:N123,2)</f>
        <v>23.078333333333333</v>
      </c>
    </row>
    <row r="133" spans="1:14" ht="15" x14ac:dyDescent="0.25">
      <c r="A133" s="94" t="s">
        <v>26</v>
      </c>
      <c r="B133" s="90">
        <f t="shared" ref="B133:M133" si="34">QUARTILE(B93:B123,3)</f>
        <v>28.155000000000001</v>
      </c>
      <c r="C133" s="90">
        <f t="shared" si="34"/>
        <v>30.032</v>
      </c>
      <c r="D133" s="90">
        <f t="shared" si="34"/>
        <v>27.118000000000002</v>
      </c>
      <c r="E133" s="90">
        <f t="shared" si="34"/>
        <v>24.740000000000002</v>
      </c>
      <c r="F133" s="90">
        <f t="shared" si="34"/>
        <v>22.684999999999999</v>
      </c>
      <c r="G133" s="90">
        <f t="shared" si="34"/>
        <v>22.555</v>
      </c>
      <c r="H133" s="90">
        <f t="shared" si="34"/>
        <v>23.954999999999998</v>
      </c>
      <c r="I133" s="90">
        <f t="shared" si="34"/>
        <v>24.07</v>
      </c>
      <c r="J133" s="90">
        <f t="shared" si="34"/>
        <v>22.353749999999998</v>
      </c>
      <c r="K133" s="90">
        <f t="shared" si="34"/>
        <v>22.75</v>
      </c>
      <c r="L133" s="90">
        <f t="shared" si="34"/>
        <v>25.22</v>
      </c>
      <c r="M133" s="90">
        <f t="shared" si="34"/>
        <v>27.185000000000002</v>
      </c>
      <c r="N133" s="43">
        <f>QUARTILE(N98:N123,3)</f>
        <v>24.696553030303033</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F64"/>
  <sheetViews>
    <sheetView zoomScale="75" zoomScaleNormal="75" workbookViewId="0">
      <selection activeCell="O38" sqref="O38"/>
    </sheetView>
  </sheetViews>
  <sheetFormatPr defaultRowHeight="12.75" x14ac:dyDescent="0.2"/>
  <cols>
    <col min="2" max="13" width="9.140625" style="14"/>
  </cols>
  <sheetData>
    <row r="1" spans="1:32" ht="18.75" x14ac:dyDescent="0.3">
      <c r="A1" s="25" t="s">
        <v>73</v>
      </c>
      <c r="O1" s="16"/>
      <c r="P1" s="154" t="s">
        <v>436</v>
      </c>
      <c r="Q1" s="154"/>
      <c r="R1" s="154" t="s">
        <v>437</v>
      </c>
      <c r="S1" s="154"/>
      <c r="T1" s="16"/>
      <c r="U1" s="16"/>
      <c r="V1" s="16"/>
      <c r="W1" s="16"/>
      <c r="X1" s="16"/>
      <c r="Y1" s="16"/>
      <c r="Z1" s="16"/>
      <c r="AA1" s="16"/>
      <c r="AB1" s="16"/>
      <c r="AC1" s="16"/>
      <c r="AD1" s="16"/>
      <c r="AE1" s="16"/>
      <c r="AF1" s="16"/>
    </row>
    <row r="2" spans="1:32" ht="15.75" x14ac:dyDescent="0.25">
      <c r="A2" s="4" t="s">
        <v>16</v>
      </c>
      <c r="B2" s="80" t="s">
        <v>2</v>
      </c>
      <c r="C2" s="80" t="s">
        <v>3</v>
      </c>
      <c r="D2" s="80" t="s">
        <v>4</v>
      </c>
      <c r="E2" s="80" t="s">
        <v>5</v>
      </c>
      <c r="F2" s="80" t="s">
        <v>6</v>
      </c>
      <c r="G2" s="80" t="s">
        <v>17</v>
      </c>
      <c r="H2" s="80" t="s">
        <v>18</v>
      </c>
      <c r="I2" s="80" t="s">
        <v>7</v>
      </c>
      <c r="J2" s="80" t="s">
        <v>8</v>
      </c>
      <c r="K2" s="80" t="s">
        <v>9</v>
      </c>
      <c r="L2" s="80" t="s">
        <v>10</v>
      </c>
      <c r="M2" s="80" t="s">
        <v>11</v>
      </c>
      <c r="N2" s="6"/>
      <c r="O2" s="5" t="s">
        <v>434</v>
      </c>
      <c r="P2" s="5" t="s">
        <v>435</v>
      </c>
      <c r="Q2" s="5" t="s">
        <v>181</v>
      </c>
      <c r="R2" s="5" t="s">
        <v>435</v>
      </c>
      <c r="S2" s="5" t="s">
        <v>181</v>
      </c>
      <c r="T2" s="16"/>
      <c r="U2" s="16"/>
      <c r="V2" s="16"/>
      <c r="W2" s="16"/>
      <c r="X2" s="16"/>
      <c r="Y2" s="16"/>
      <c r="Z2" s="16"/>
      <c r="AA2" s="16"/>
      <c r="AB2" s="16"/>
      <c r="AC2" s="16"/>
      <c r="AD2" s="16"/>
      <c r="AE2" s="16"/>
      <c r="AF2" s="16"/>
    </row>
    <row r="3" spans="1:32" ht="15" x14ac:dyDescent="0.25">
      <c r="A3" s="9">
        <v>1997</v>
      </c>
      <c r="B3" s="3"/>
      <c r="C3" s="3"/>
      <c r="D3" s="3"/>
      <c r="E3" s="3">
        <v>146.97</v>
      </c>
      <c r="F3" s="3">
        <v>188.69</v>
      </c>
      <c r="G3" s="3">
        <v>207.79</v>
      </c>
      <c r="H3" s="3">
        <v>276.32</v>
      </c>
      <c r="I3" s="3">
        <v>251.71</v>
      </c>
      <c r="J3" s="3">
        <v>200.22</v>
      </c>
      <c r="K3" s="3">
        <v>242.05</v>
      </c>
      <c r="L3" s="3">
        <v>159.30000000000001</v>
      </c>
      <c r="M3" s="3">
        <v>272.17</v>
      </c>
      <c r="N3" s="8"/>
      <c r="O3" s="9" t="s">
        <v>438</v>
      </c>
      <c r="P3">
        <v>27926</v>
      </c>
      <c r="Q3" s="1">
        <v>5.53</v>
      </c>
      <c r="R3">
        <v>41440</v>
      </c>
      <c r="S3" s="1">
        <v>16.8</v>
      </c>
      <c r="T3" s="16"/>
      <c r="U3" s="16"/>
      <c r="V3" s="16"/>
      <c r="W3" s="16"/>
      <c r="X3" s="16"/>
      <c r="Y3" s="16"/>
      <c r="Z3" s="16"/>
      <c r="AA3" s="16"/>
      <c r="AB3" s="16"/>
      <c r="AC3" s="16"/>
      <c r="AD3" s="16"/>
      <c r="AE3" s="16"/>
      <c r="AF3" s="16"/>
    </row>
    <row r="4" spans="1:32" ht="15" x14ac:dyDescent="0.25">
      <c r="A4" s="9">
        <v>1998</v>
      </c>
      <c r="B4" s="3">
        <v>278.77999999999997</v>
      </c>
      <c r="C4" s="3">
        <v>286.77999999999997</v>
      </c>
      <c r="D4" s="3">
        <v>293.64</v>
      </c>
      <c r="E4" s="3">
        <v>349.89</v>
      </c>
      <c r="F4" s="3"/>
      <c r="G4" s="3">
        <v>297.72000000000003</v>
      </c>
      <c r="H4" s="3">
        <v>275.13</v>
      </c>
      <c r="I4" s="3">
        <v>260.54000000000002</v>
      </c>
      <c r="J4" s="3">
        <v>160.1</v>
      </c>
      <c r="K4" s="3">
        <v>181.23</v>
      </c>
      <c r="L4" s="3">
        <v>258.93</v>
      </c>
      <c r="M4" s="3">
        <v>283.11</v>
      </c>
      <c r="N4" s="8"/>
      <c r="O4" s="9" t="s">
        <v>439</v>
      </c>
      <c r="P4">
        <v>17545</v>
      </c>
      <c r="Q4" s="1">
        <v>3.48</v>
      </c>
      <c r="R4">
        <v>16574</v>
      </c>
      <c r="S4" s="1">
        <v>6.72</v>
      </c>
      <c r="T4" s="16"/>
      <c r="U4" s="16"/>
      <c r="V4" s="16"/>
      <c r="W4" s="16"/>
      <c r="X4" s="16"/>
      <c r="Y4" s="16"/>
      <c r="Z4" s="16"/>
      <c r="AA4" s="16"/>
      <c r="AB4" s="16"/>
      <c r="AC4" s="16"/>
      <c r="AD4" s="16"/>
      <c r="AE4" s="16"/>
      <c r="AF4" s="16"/>
    </row>
    <row r="5" spans="1:32" ht="15" x14ac:dyDescent="0.25">
      <c r="A5" s="9">
        <v>1999</v>
      </c>
      <c r="B5" s="3">
        <v>356.59</v>
      </c>
      <c r="C5" s="3">
        <v>308.92</v>
      </c>
      <c r="D5" s="3">
        <v>285.2</v>
      </c>
      <c r="E5" s="3">
        <v>295.04000000000002</v>
      </c>
      <c r="F5" s="3">
        <v>228.61</v>
      </c>
      <c r="G5" s="3">
        <v>166.35</v>
      </c>
      <c r="H5" s="3">
        <v>203.31</v>
      </c>
      <c r="I5" s="3">
        <v>169.15</v>
      </c>
      <c r="J5" s="3">
        <v>98.73</v>
      </c>
      <c r="K5" s="3">
        <v>98.62</v>
      </c>
      <c r="L5" s="3">
        <v>169.84</v>
      </c>
      <c r="M5" s="3">
        <v>252.56</v>
      </c>
      <c r="N5" s="8"/>
      <c r="O5" s="9" t="s">
        <v>440</v>
      </c>
      <c r="P5">
        <v>9315</v>
      </c>
      <c r="Q5" s="1">
        <v>1.84</v>
      </c>
      <c r="R5">
        <v>4612</v>
      </c>
      <c r="S5" s="1">
        <v>1.87</v>
      </c>
      <c r="T5" s="16"/>
      <c r="U5" s="16"/>
      <c r="V5" s="16"/>
      <c r="W5" s="16"/>
      <c r="X5" s="16"/>
      <c r="Y5" s="16"/>
      <c r="Z5" s="16"/>
      <c r="AA5" s="16"/>
      <c r="AB5" s="16"/>
      <c r="AC5" s="16"/>
      <c r="AD5" s="16"/>
      <c r="AE5" s="16"/>
      <c r="AF5" s="16"/>
    </row>
    <row r="6" spans="1:32" ht="15" x14ac:dyDescent="0.25">
      <c r="A6" s="9">
        <v>2000</v>
      </c>
      <c r="B6" s="3">
        <v>304.91000000000003</v>
      </c>
      <c r="C6" s="3">
        <v>308.05</v>
      </c>
      <c r="D6" s="3"/>
      <c r="E6" s="3">
        <v>292.33</v>
      </c>
      <c r="F6" s="3">
        <v>272.74</v>
      </c>
      <c r="G6" s="3">
        <v>227.16</v>
      </c>
      <c r="H6" s="3">
        <v>263.01</v>
      </c>
      <c r="I6" s="3">
        <v>240.94</v>
      </c>
      <c r="J6" s="3">
        <v>109.49</v>
      </c>
      <c r="K6" s="3">
        <v>216.03</v>
      </c>
      <c r="L6" s="3">
        <v>237.34</v>
      </c>
      <c r="M6" s="3">
        <v>275.57</v>
      </c>
      <c r="N6" s="8"/>
      <c r="O6" s="9" t="s">
        <v>441</v>
      </c>
      <c r="P6">
        <v>9029</v>
      </c>
      <c r="Q6" s="1">
        <v>1.79</v>
      </c>
      <c r="R6">
        <v>2015</v>
      </c>
      <c r="S6" s="1">
        <v>0.82</v>
      </c>
      <c r="T6" s="16"/>
      <c r="U6" s="16"/>
      <c r="V6" s="16"/>
      <c r="W6" s="16"/>
      <c r="X6" s="16"/>
      <c r="Y6" s="16"/>
      <c r="Z6" s="16"/>
      <c r="AA6" s="16"/>
      <c r="AB6" s="16"/>
      <c r="AC6" s="16"/>
      <c r="AD6" s="16"/>
      <c r="AE6" s="16"/>
      <c r="AF6" s="16"/>
    </row>
    <row r="7" spans="1:32" ht="15" x14ac:dyDescent="0.25">
      <c r="A7" s="9">
        <v>2001</v>
      </c>
      <c r="B7" s="3">
        <v>306.64999999999998</v>
      </c>
      <c r="C7" s="3">
        <v>314.45</v>
      </c>
      <c r="D7" s="3">
        <v>293.23</v>
      </c>
      <c r="E7" s="3">
        <v>314.24</v>
      </c>
      <c r="F7" s="3">
        <v>255.29</v>
      </c>
      <c r="G7" s="3">
        <v>302.94</v>
      </c>
      <c r="H7" s="3">
        <v>231.39</v>
      </c>
      <c r="I7" s="3">
        <v>234.6</v>
      </c>
      <c r="J7" s="3">
        <v>167.64</v>
      </c>
      <c r="K7" s="3">
        <v>180.43</v>
      </c>
      <c r="L7" s="3">
        <v>203.6</v>
      </c>
      <c r="M7" s="3">
        <v>242.85</v>
      </c>
      <c r="N7" s="8"/>
      <c r="O7" s="9" t="s">
        <v>442</v>
      </c>
      <c r="P7">
        <v>15457</v>
      </c>
      <c r="Q7" s="1">
        <v>3.06</v>
      </c>
      <c r="R7">
        <v>870</v>
      </c>
      <c r="S7" s="1">
        <v>0.35</v>
      </c>
      <c r="T7" s="16"/>
      <c r="U7" s="16"/>
      <c r="V7" s="16"/>
      <c r="W7" s="16"/>
      <c r="X7" s="16"/>
      <c r="Y7" s="16"/>
      <c r="Z7" s="16"/>
      <c r="AA7" s="16"/>
      <c r="AB7" s="16"/>
      <c r="AC7" s="16"/>
      <c r="AD7" s="16"/>
      <c r="AE7" s="16"/>
      <c r="AF7" s="16"/>
    </row>
    <row r="8" spans="1:32" ht="15" x14ac:dyDescent="0.25">
      <c r="A8" s="9">
        <v>2002</v>
      </c>
      <c r="B8" s="3">
        <v>305.70999999999998</v>
      </c>
      <c r="C8" s="3">
        <v>313.36</v>
      </c>
      <c r="D8" s="3">
        <v>310.86</v>
      </c>
      <c r="E8" s="3">
        <v>314.93</v>
      </c>
      <c r="F8" s="3">
        <v>342.61</v>
      </c>
      <c r="G8" s="3">
        <v>1.94</v>
      </c>
      <c r="H8" s="3">
        <v>249.54</v>
      </c>
      <c r="I8" s="3">
        <v>243.68</v>
      </c>
      <c r="J8" s="3">
        <v>181.69</v>
      </c>
      <c r="K8" s="3">
        <v>181.76</v>
      </c>
      <c r="L8" s="3">
        <v>277.65300000000002</v>
      </c>
      <c r="M8" s="3"/>
      <c r="N8" s="8"/>
      <c r="O8" s="9" t="s">
        <v>443</v>
      </c>
      <c r="P8">
        <v>17685</v>
      </c>
      <c r="Q8" s="1">
        <v>3.5</v>
      </c>
      <c r="R8">
        <v>799</v>
      </c>
      <c r="S8" s="1">
        <v>0.32</v>
      </c>
      <c r="T8" s="16"/>
      <c r="U8" s="16"/>
      <c r="V8" s="16"/>
      <c r="W8" s="16"/>
      <c r="X8" s="16"/>
      <c r="Y8" s="16"/>
      <c r="Z8" s="16"/>
      <c r="AA8" s="16"/>
      <c r="AB8" s="16"/>
      <c r="AC8" s="16"/>
      <c r="AD8" s="16"/>
      <c r="AE8" s="16"/>
      <c r="AF8" s="16"/>
    </row>
    <row r="9" spans="1:32" ht="15" x14ac:dyDescent="0.25">
      <c r="A9" s="9">
        <v>2003</v>
      </c>
      <c r="B9" s="3"/>
      <c r="C9" s="3"/>
      <c r="D9" s="3"/>
      <c r="E9" s="3"/>
      <c r="F9" s="3"/>
      <c r="G9" s="3"/>
      <c r="H9" s="3"/>
      <c r="I9" s="3"/>
      <c r="J9" s="3"/>
      <c r="K9" s="3"/>
      <c r="L9" s="3"/>
      <c r="M9" s="3"/>
      <c r="N9" s="8"/>
      <c r="O9" s="9" t="s">
        <v>444</v>
      </c>
      <c r="P9">
        <v>21527</v>
      </c>
      <c r="Q9" s="1">
        <v>4.26</v>
      </c>
      <c r="R9">
        <v>933</v>
      </c>
      <c r="S9" s="1">
        <v>0.38</v>
      </c>
      <c r="T9" s="16"/>
      <c r="U9" s="16"/>
      <c r="V9" s="16"/>
      <c r="W9" s="16"/>
      <c r="X9" s="16"/>
      <c r="Y9" s="16"/>
      <c r="Z9" s="16"/>
      <c r="AA9" s="16"/>
      <c r="AB9" s="16"/>
      <c r="AC9" s="16"/>
      <c r="AD9" s="16"/>
      <c r="AE9" s="16"/>
      <c r="AF9" s="16"/>
    </row>
    <row r="10" spans="1:32" ht="15" x14ac:dyDescent="0.25">
      <c r="A10" s="9">
        <v>2004</v>
      </c>
      <c r="B10" s="3"/>
      <c r="C10" s="3"/>
      <c r="D10" s="3"/>
      <c r="E10" s="3"/>
      <c r="F10" s="3"/>
      <c r="G10" s="3"/>
      <c r="H10" s="3"/>
      <c r="I10" s="3"/>
      <c r="J10" s="3"/>
      <c r="K10" s="3"/>
      <c r="L10" s="3"/>
      <c r="M10" s="3"/>
      <c r="N10" s="8"/>
      <c r="O10" s="9" t="s">
        <v>445</v>
      </c>
      <c r="P10">
        <v>15182</v>
      </c>
      <c r="Q10" s="1">
        <v>3.01</v>
      </c>
      <c r="R10">
        <v>706</v>
      </c>
      <c r="S10" s="1">
        <v>0.28999999999999998</v>
      </c>
      <c r="T10" s="16"/>
      <c r="U10" s="16"/>
      <c r="V10" s="16"/>
      <c r="W10" s="16"/>
      <c r="X10" s="16"/>
      <c r="Y10" s="16"/>
      <c r="Z10" s="16"/>
      <c r="AA10" s="16"/>
      <c r="AB10" s="16"/>
      <c r="AC10" s="16"/>
      <c r="AD10" s="16"/>
      <c r="AE10" s="16"/>
      <c r="AF10" s="16"/>
    </row>
    <row r="11" spans="1:32" ht="15" x14ac:dyDescent="0.25">
      <c r="A11" s="9">
        <v>2005</v>
      </c>
      <c r="B11" s="3"/>
      <c r="C11" s="3"/>
      <c r="D11" s="3"/>
      <c r="E11" s="3"/>
      <c r="F11" s="3"/>
      <c r="G11" s="3"/>
      <c r="H11" s="3"/>
      <c r="I11" s="3"/>
      <c r="J11" s="3"/>
      <c r="K11" s="3"/>
      <c r="L11" s="3"/>
      <c r="M11" s="3"/>
      <c r="N11" s="8"/>
      <c r="O11" s="9" t="s">
        <v>446</v>
      </c>
      <c r="P11">
        <v>12180</v>
      </c>
      <c r="Q11" s="1">
        <v>2.41</v>
      </c>
      <c r="R11">
        <v>363</v>
      </c>
      <c r="S11" s="1">
        <v>0.15</v>
      </c>
      <c r="T11" s="16"/>
      <c r="U11" s="16"/>
      <c r="V11" s="16"/>
      <c r="W11" s="16"/>
      <c r="X11" s="16"/>
      <c r="Y11" s="16"/>
      <c r="Z11" s="16"/>
      <c r="AA11" s="16"/>
      <c r="AB11" s="16"/>
      <c r="AC11" s="16"/>
      <c r="AD11" s="16"/>
      <c r="AE11" s="16"/>
      <c r="AF11" s="16"/>
    </row>
    <row r="12" spans="1:32" ht="15" x14ac:dyDescent="0.25">
      <c r="A12" s="9">
        <v>2006</v>
      </c>
      <c r="B12" s="3"/>
      <c r="C12" s="3"/>
      <c r="D12" s="3"/>
      <c r="E12" s="3"/>
      <c r="F12" s="3"/>
      <c r="G12" s="3"/>
      <c r="H12" s="3"/>
      <c r="I12" s="3"/>
      <c r="J12" s="3"/>
      <c r="K12" s="3"/>
      <c r="L12" s="3"/>
      <c r="M12" s="3"/>
      <c r="N12" s="8"/>
      <c r="O12" s="9" t="s">
        <v>447</v>
      </c>
      <c r="P12">
        <v>8796</v>
      </c>
      <c r="Q12" s="1">
        <v>1.74</v>
      </c>
      <c r="R12">
        <v>335</v>
      </c>
      <c r="S12" s="1">
        <v>0.14000000000000001</v>
      </c>
      <c r="T12" s="16"/>
      <c r="U12" s="16"/>
      <c r="V12" s="16"/>
      <c r="W12" s="16"/>
      <c r="X12" s="16"/>
      <c r="Y12" s="16"/>
      <c r="Z12" s="16"/>
      <c r="AA12" s="16"/>
      <c r="AB12" s="16"/>
      <c r="AC12" s="16"/>
      <c r="AD12" s="16"/>
      <c r="AE12" s="16"/>
      <c r="AF12" s="16"/>
    </row>
    <row r="13" spans="1:32" ht="15" x14ac:dyDescent="0.25">
      <c r="A13" s="9">
        <v>2007</v>
      </c>
      <c r="B13" s="3"/>
      <c r="C13" s="3">
        <v>270.11</v>
      </c>
      <c r="D13" s="3">
        <v>269.37</v>
      </c>
      <c r="E13" s="3">
        <v>272.08999999999997</v>
      </c>
      <c r="F13" s="3">
        <v>187.59</v>
      </c>
      <c r="G13" s="3">
        <v>224.35</v>
      </c>
      <c r="H13" s="3">
        <v>215.23</v>
      </c>
      <c r="I13" s="3">
        <v>201.99</v>
      </c>
      <c r="J13" s="3">
        <v>228.67</v>
      </c>
      <c r="K13" s="3">
        <v>105.95</v>
      </c>
      <c r="L13" s="3">
        <v>259.54000000000002</v>
      </c>
      <c r="M13" s="3">
        <v>332.24</v>
      </c>
      <c r="N13" s="8"/>
      <c r="O13" s="9" t="s">
        <v>448</v>
      </c>
      <c r="P13">
        <v>8991</v>
      </c>
      <c r="Q13" s="1">
        <v>1.78</v>
      </c>
      <c r="R13">
        <v>334</v>
      </c>
      <c r="S13" s="1">
        <v>0.14000000000000001</v>
      </c>
      <c r="T13" s="16"/>
      <c r="U13" s="16"/>
      <c r="V13" s="16"/>
      <c r="W13" s="16"/>
      <c r="X13" s="16"/>
      <c r="Y13" s="16"/>
      <c r="Z13" s="16"/>
      <c r="AA13" s="16"/>
      <c r="AB13" s="16"/>
      <c r="AC13" s="16"/>
      <c r="AD13" s="16"/>
      <c r="AE13" s="16"/>
      <c r="AF13" s="16"/>
    </row>
    <row r="14" spans="1:32" ht="15" x14ac:dyDescent="0.25">
      <c r="A14" s="9">
        <v>2008</v>
      </c>
      <c r="B14" s="3">
        <v>340.8</v>
      </c>
      <c r="C14" s="3">
        <v>325.39999999999998</v>
      </c>
      <c r="D14" s="3">
        <v>329.6</v>
      </c>
      <c r="E14" s="3">
        <v>324.95</v>
      </c>
      <c r="F14" s="3">
        <v>353.72</v>
      </c>
      <c r="G14" s="3">
        <v>264.02</v>
      </c>
      <c r="H14" s="3">
        <v>237.6</v>
      </c>
      <c r="I14" s="3">
        <v>204.43</v>
      </c>
      <c r="J14" s="3">
        <v>118.17</v>
      </c>
      <c r="K14" s="3">
        <v>115.86</v>
      </c>
      <c r="L14" s="3">
        <v>237.23</v>
      </c>
      <c r="M14" s="3">
        <v>337.26</v>
      </c>
      <c r="N14" s="8"/>
      <c r="O14" s="9" t="s">
        <v>449</v>
      </c>
      <c r="P14">
        <v>12601</v>
      </c>
      <c r="Q14" s="1">
        <v>2.5</v>
      </c>
      <c r="R14">
        <v>510</v>
      </c>
      <c r="S14" s="1">
        <v>0.21</v>
      </c>
      <c r="T14" s="16"/>
      <c r="U14" s="16"/>
      <c r="V14" s="16"/>
      <c r="W14" s="16"/>
      <c r="X14" s="16"/>
      <c r="Y14" s="16"/>
      <c r="Z14" s="16"/>
      <c r="AA14" s="16"/>
      <c r="AB14" s="16"/>
      <c r="AC14" s="16"/>
      <c r="AD14" s="16"/>
      <c r="AE14" s="16"/>
      <c r="AF14" s="16"/>
    </row>
    <row r="15" spans="1:32" ht="15" x14ac:dyDescent="0.25">
      <c r="A15" s="9">
        <v>2009</v>
      </c>
      <c r="B15" s="3">
        <v>338.71</v>
      </c>
      <c r="C15" s="3">
        <v>345.11</v>
      </c>
      <c r="D15" s="3">
        <v>5.97</v>
      </c>
      <c r="E15" s="3">
        <v>1.3</v>
      </c>
      <c r="F15" s="3">
        <v>327.78</v>
      </c>
      <c r="G15" s="3">
        <v>319.52</v>
      </c>
      <c r="H15" s="3">
        <v>301.70999999999998</v>
      </c>
      <c r="I15" s="3">
        <v>293.54000000000002</v>
      </c>
      <c r="J15" s="3">
        <v>296.25</v>
      </c>
      <c r="K15" s="3">
        <v>217.34</v>
      </c>
      <c r="L15" s="3">
        <v>281.07</v>
      </c>
      <c r="M15" s="3">
        <v>338.96</v>
      </c>
      <c r="N15" s="8"/>
      <c r="O15" s="9" t="s">
        <v>450</v>
      </c>
      <c r="P15">
        <v>20741</v>
      </c>
      <c r="Q15" s="1">
        <v>4.1100000000000003</v>
      </c>
      <c r="R15">
        <v>1026</v>
      </c>
      <c r="S15" s="1">
        <v>0.42</v>
      </c>
      <c r="T15" s="16"/>
      <c r="U15" s="16"/>
      <c r="V15" s="16"/>
      <c r="W15" s="16"/>
      <c r="X15" s="16"/>
      <c r="Y15" s="16"/>
      <c r="Z15" s="16"/>
      <c r="AA15" s="16"/>
      <c r="AB15" s="16"/>
      <c r="AC15" s="16"/>
      <c r="AD15" s="16"/>
      <c r="AE15" s="16"/>
      <c r="AF15" s="16"/>
    </row>
    <row r="16" spans="1:32" ht="15" x14ac:dyDescent="0.25">
      <c r="A16" s="9">
        <v>2010</v>
      </c>
      <c r="B16" s="3">
        <v>348.7</v>
      </c>
      <c r="C16" s="3">
        <v>352.59</v>
      </c>
      <c r="D16" s="3">
        <v>341.96</v>
      </c>
      <c r="E16" s="3">
        <v>8.73</v>
      </c>
      <c r="F16" s="3">
        <v>77.31</v>
      </c>
      <c r="G16" s="3">
        <v>217.55</v>
      </c>
      <c r="H16" s="3">
        <v>183.57</v>
      </c>
      <c r="I16" s="3">
        <v>188.24</v>
      </c>
      <c r="J16" s="3">
        <v>137.69999999999999</v>
      </c>
      <c r="K16" s="3">
        <v>264.93</v>
      </c>
      <c r="L16" s="3">
        <v>275.5</v>
      </c>
      <c r="M16" s="3">
        <v>340.19</v>
      </c>
      <c r="N16" s="8"/>
      <c r="O16" s="9" t="s">
        <v>451</v>
      </c>
      <c r="P16">
        <v>25321</v>
      </c>
      <c r="Q16" s="1">
        <v>5.0199999999999996</v>
      </c>
      <c r="R16">
        <v>1262</v>
      </c>
      <c r="S16" s="1">
        <v>0.51</v>
      </c>
      <c r="T16" s="16"/>
      <c r="U16" s="16"/>
      <c r="V16" s="16"/>
      <c r="W16" s="16"/>
      <c r="X16" s="16"/>
      <c r="Y16" s="16"/>
      <c r="Z16" s="16"/>
      <c r="AA16" s="16"/>
      <c r="AB16" s="16"/>
      <c r="AC16" s="16"/>
      <c r="AD16" s="16"/>
      <c r="AE16" s="16"/>
      <c r="AF16" s="16"/>
    </row>
    <row r="17" spans="1:32" ht="15" x14ac:dyDescent="0.25">
      <c r="A17" s="9">
        <v>2011</v>
      </c>
      <c r="B17" s="3">
        <v>359.4</v>
      </c>
      <c r="C17" s="3">
        <v>21.4</v>
      </c>
      <c r="D17" s="3">
        <v>12.79</v>
      </c>
      <c r="E17" s="3">
        <v>341.48</v>
      </c>
      <c r="F17" s="3">
        <v>3.26</v>
      </c>
      <c r="G17" s="3">
        <v>217.68</v>
      </c>
      <c r="H17" s="3">
        <v>237.67</v>
      </c>
      <c r="I17" s="3"/>
      <c r="J17" s="3">
        <v>184.6</v>
      </c>
      <c r="K17" s="3">
        <v>161.09</v>
      </c>
      <c r="L17" s="3">
        <v>244.54</v>
      </c>
      <c r="M17" s="3">
        <v>315.45999999999998</v>
      </c>
      <c r="N17" s="8"/>
      <c r="O17" s="9" t="s">
        <v>452</v>
      </c>
      <c r="P17">
        <v>32994</v>
      </c>
      <c r="Q17" s="1">
        <v>6.53</v>
      </c>
      <c r="R17">
        <v>1978</v>
      </c>
      <c r="S17" s="1">
        <v>0.8</v>
      </c>
      <c r="T17" s="16"/>
      <c r="U17" s="16"/>
      <c r="V17" s="16"/>
      <c r="W17" s="16"/>
      <c r="X17" s="16"/>
      <c r="Y17" s="16"/>
      <c r="Z17" s="16"/>
      <c r="AA17" s="16"/>
      <c r="AB17" s="16"/>
      <c r="AC17" s="16"/>
      <c r="AD17" s="16"/>
      <c r="AE17" s="16"/>
      <c r="AF17" s="16"/>
    </row>
    <row r="18" spans="1:32" ht="15" x14ac:dyDescent="0.25">
      <c r="A18" s="9">
        <v>2012</v>
      </c>
      <c r="B18" s="3">
        <v>1.75</v>
      </c>
      <c r="C18" s="3">
        <v>352.3</v>
      </c>
      <c r="D18" s="3">
        <v>352.73</v>
      </c>
      <c r="E18" s="3">
        <v>306.64</v>
      </c>
      <c r="F18" s="3">
        <v>265.56</v>
      </c>
      <c r="G18" s="3">
        <v>250.5</v>
      </c>
      <c r="H18" s="3">
        <v>282.39</v>
      </c>
      <c r="I18" s="3">
        <v>238.74</v>
      </c>
      <c r="J18" s="3">
        <v>252.48</v>
      </c>
      <c r="K18" s="3">
        <v>212.86</v>
      </c>
      <c r="L18" s="3">
        <v>285.69</v>
      </c>
      <c r="M18" s="3">
        <v>304.74</v>
      </c>
      <c r="N18" s="8"/>
      <c r="O18" s="9" t="s">
        <v>453</v>
      </c>
      <c r="P18">
        <v>42041</v>
      </c>
      <c r="Q18" s="1">
        <v>8.33</v>
      </c>
      <c r="R18">
        <v>3330</v>
      </c>
      <c r="S18" s="1">
        <v>1.35</v>
      </c>
      <c r="T18" s="16"/>
      <c r="U18" s="16"/>
      <c r="V18" s="16"/>
      <c r="W18" s="16"/>
      <c r="X18" s="16"/>
      <c r="Y18" s="16"/>
      <c r="Z18" s="16"/>
      <c r="AA18" s="16"/>
      <c r="AB18" s="16"/>
      <c r="AC18" s="16"/>
      <c r="AD18" s="16"/>
      <c r="AE18" s="16"/>
      <c r="AF18" s="16"/>
    </row>
    <row r="19" spans="1:32" ht="15" x14ac:dyDescent="0.25">
      <c r="A19" s="9">
        <v>2013</v>
      </c>
      <c r="B19" s="3">
        <v>356.57</v>
      </c>
      <c r="C19" s="3">
        <v>350.61</v>
      </c>
      <c r="D19" s="3">
        <v>347.3</v>
      </c>
      <c r="E19" s="3">
        <v>339.89</v>
      </c>
      <c r="F19" s="3">
        <v>300.79000000000002</v>
      </c>
      <c r="G19" s="3">
        <v>238.85</v>
      </c>
      <c r="H19" s="3">
        <v>258.04000000000002</v>
      </c>
      <c r="I19" s="3">
        <v>240.34</v>
      </c>
      <c r="J19" s="3">
        <v>166.88</v>
      </c>
      <c r="K19" s="3">
        <v>233.28</v>
      </c>
      <c r="L19" s="3">
        <v>292.11</v>
      </c>
      <c r="M19" s="3">
        <v>350.58</v>
      </c>
      <c r="N19" s="8"/>
      <c r="O19" s="9" t="s">
        <v>454</v>
      </c>
      <c r="P19">
        <v>45159</v>
      </c>
      <c r="Q19" s="1">
        <v>8.94</v>
      </c>
      <c r="R19">
        <v>5190</v>
      </c>
      <c r="S19" s="1">
        <v>2.1</v>
      </c>
      <c r="T19" s="16"/>
      <c r="U19" s="16"/>
      <c r="V19" s="16"/>
      <c r="W19" s="16"/>
      <c r="X19" s="16"/>
      <c r="Y19" s="16"/>
      <c r="Z19" s="16"/>
      <c r="AA19" s="16"/>
      <c r="AB19" s="16"/>
      <c r="AC19" s="16"/>
      <c r="AD19" s="16"/>
      <c r="AE19" s="16"/>
      <c r="AF19" s="16"/>
    </row>
    <row r="20" spans="1:32" ht="15" x14ac:dyDescent="0.25">
      <c r="A20" s="9">
        <v>2014</v>
      </c>
      <c r="B20" s="3">
        <v>337.51</v>
      </c>
      <c r="C20" s="3">
        <v>338.02</v>
      </c>
      <c r="D20" s="3">
        <v>337.33</v>
      </c>
      <c r="E20" s="3">
        <v>337.12</v>
      </c>
      <c r="F20" s="3">
        <v>315.86</v>
      </c>
      <c r="G20" s="3">
        <v>283.82</v>
      </c>
      <c r="H20" s="3">
        <v>321.14999999999998</v>
      </c>
      <c r="I20" s="3">
        <v>269.58</v>
      </c>
      <c r="J20" s="3">
        <v>241.45</v>
      </c>
      <c r="K20" s="3">
        <v>158.54</v>
      </c>
      <c r="L20" s="3">
        <v>255.16</v>
      </c>
      <c r="M20" s="3">
        <v>308.94</v>
      </c>
      <c r="N20" s="8"/>
      <c r="O20" s="9" t="s">
        <v>455</v>
      </c>
      <c r="P20">
        <v>31966</v>
      </c>
      <c r="Q20" s="1">
        <v>6.33</v>
      </c>
      <c r="R20">
        <v>7084</v>
      </c>
      <c r="S20" s="1">
        <v>2.87</v>
      </c>
      <c r="T20" s="16"/>
      <c r="U20" s="16"/>
      <c r="V20" s="16"/>
      <c r="W20" s="16"/>
      <c r="X20" s="16"/>
      <c r="Y20" s="16"/>
      <c r="Z20" s="16"/>
      <c r="AA20" s="16"/>
      <c r="AB20" s="16"/>
      <c r="AC20" s="16"/>
      <c r="AD20" s="16"/>
      <c r="AE20" s="16"/>
      <c r="AF20" s="16"/>
    </row>
    <row r="21" spans="1:32" ht="15" x14ac:dyDescent="0.25">
      <c r="A21" s="9">
        <v>2015</v>
      </c>
      <c r="B21" s="3">
        <v>357.53</v>
      </c>
      <c r="C21" s="3">
        <v>337.13</v>
      </c>
      <c r="D21" s="3">
        <v>347.92</v>
      </c>
      <c r="E21" s="3">
        <v>345.29</v>
      </c>
      <c r="F21" s="3">
        <v>326.48</v>
      </c>
      <c r="G21" s="3">
        <v>339.37</v>
      </c>
      <c r="H21" s="3">
        <v>297.08999999999997</v>
      </c>
      <c r="I21" s="3">
        <v>292.14999999999998</v>
      </c>
      <c r="J21" s="3">
        <v>256.45999999999998</v>
      </c>
      <c r="K21" s="3">
        <v>217.82</v>
      </c>
      <c r="L21" s="3">
        <v>246.38</v>
      </c>
      <c r="M21" s="3">
        <v>325.39999999999998</v>
      </c>
      <c r="N21" s="8"/>
      <c r="O21" s="9" t="s">
        <v>456</v>
      </c>
      <c r="P21">
        <v>24716</v>
      </c>
      <c r="Q21" s="1">
        <v>4.9000000000000004</v>
      </c>
      <c r="R21">
        <v>10206</v>
      </c>
      <c r="S21" s="1">
        <v>4.1399999999999997</v>
      </c>
      <c r="T21" s="16"/>
      <c r="U21" s="16"/>
      <c r="V21" s="16"/>
      <c r="W21" s="16"/>
      <c r="X21" s="16"/>
      <c r="Y21" s="16"/>
      <c r="Z21" s="16"/>
      <c r="AA21" s="16"/>
      <c r="AB21" s="16"/>
      <c r="AC21" s="16"/>
      <c r="AD21" s="16"/>
      <c r="AE21" s="16"/>
      <c r="AF21" s="16"/>
    </row>
    <row r="22" spans="1:32" ht="15" x14ac:dyDescent="0.25">
      <c r="A22" s="9">
        <v>2016</v>
      </c>
      <c r="B22" s="3">
        <v>340.06</v>
      </c>
      <c r="C22" s="3">
        <v>346.05</v>
      </c>
      <c r="D22" s="3">
        <v>344.59</v>
      </c>
      <c r="E22" s="3">
        <v>344.05</v>
      </c>
      <c r="F22" s="3">
        <v>273.87</v>
      </c>
      <c r="G22" s="3">
        <v>257.95999999999998</v>
      </c>
      <c r="H22" s="3">
        <v>267.19</v>
      </c>
      <c r="I22" s="3">
        <v>266.79000000000002</v>
      </c>
      <c r="J22" s="3">
        <v>236.57</v>
      </c>
      <c r="K22" s="3">
        <v>155.44</v>
      </c>
      <c r="L22" s="3">
        <v>218.31</v>
      </c>
      <c r="M22" s="3">
        <v>353.75</v>
      </c>
      <c r="N22" s="8"/>
      <c r="O22" s="9" t="s">
        <v>457</v>
      </c>
      <c r="P22">
        <v>21654</v>
      </c>
      <c r="Q22" s="1">
        <v>4.29</v>
      </c>
      <c r="R22">
        <v>15541</v>
      </c>
      <c r="S22" s="1">
        <v>6.3</v>
      </c>
      <c r="T22" s="16"/>
      <c r="U22" s="16"/>
      <c r="V22" s="16"/>
      <c r="W22" s="16"/>
      <c r="X22" s="16"/>
      <c r="Y22" s="16"/>
      <c r="Z22" s="16"/>
      <c r="AA22" s="16"/>
      <c r="AB22" s="16"/>
      <c r="AC22" s="16"/>
      <c r="AD22" s="16"/>
      <c r="AE22" s="16"/>
      <c r="AF22" s="16"/>
    </row>
    <row r="23" spans="1:32" ht="15" x14ac:dyDescent="0.25">
      <c r="A23" s="9">
        <v>2017</v>
      </c>
      <c r="B23" s="3">
        <v>354.03</v>
      </c>
      <c r="C23" s="3">
        <v>349.53</v>
      </c>
      <c r="D23" s="3">
        <v>349.42</v>
      </c>
      <c r="E23" s="3">
        <v>337.92</v>
      </c>
      <c r="F23" s="3">
        <v>213.48</v>
      </c>
      <c r="G23" s="3">
        <v>209.81</v>
      </c>
      <c r="H23" s="3">
        <v>258.05</v>
      </c>
      <c r="I23" s="3">
        <v>252.63</v>
      </c>
      <c r="J23" s="3">
        <v>158.72</v>
      </c>
      <c r="K23" s="3">
        <v>199</v>
      </c>
      <c r="L23" s="3">
        <v>230.64</v>
      </c>
      <c r="M23" s="3">
        <v>318.76</v>
      </c>
      <c r="N23" s="8"/>
      <c r="O23" s="9" t="s">
        <v>458</v>
      </c>
      <c r="P23">
        <v>20831</v>
      </c>
      <c r="Q23" s="1">
        <v>4.13</v>
      </c>
      <c r="R23">
        <v>21126</v>
      </c>
      <c r="S23" s="1">
        <v>8.56</v>
      </c>
      <c r="T23" s="16"/>
      <c r="U23" s="16"/>
      <c r="V23" s="16"/>
      <c r="W23" s="16"/>
      <c r="X23" s="16"/>
      <c r="Y23" s="16"/>
      <c r="Z23" s="16"/>
      <c r="AA23" s="16"/>
      <c r="AB23" s="16"/>
      <c r="AC23" s="16"/>
      <c r="AD23" s="16"/>
      <c r="AE23" s="16"/>
      <c r="AF23" s="16"/>
    </row>
    <row r="24" spans="1:32" ht="15" x14ac:dyDescent="0.25">
      <c r="A24" s="9">
        <v>2018</v>
      </c>
      <c r="B24" s="3">
        <v>317</v>
      </c>
      <c r="C24" s="3">
        <v>358.41</v>
      </c>
      <c r="D24" s="3">
        <v>338.67</v>
      </c>
      <c r="E24" s="3">
        <v>335.03</v>
      </c>
      <c r="F24" s="3">
        <v>319.36</v>
      </c>
      <c r="G24" s="3">
        <v>255.34</v>
      </c>
      <c r="H24" s="3">
        <v>291.27999999999997</v>
      </c>
      <c r="I24" s="3">
        <v>274.01</v>
      </c>
      <c r="J24" s="3">
        <v>250.26</v>
      </c>
      <c r="K24" s="3">
        <v>181.762</v>
      </c>
      <c r="L24" s="3">
        <v>277.65300000000002</v>
      </c>
      <c r="M24" s="3">
        <v>338.21199999999999</v>
      </c>
      <c r="N24" s="8"/>
      <c r="O24" s="9" t="s">
        <v>459</v>
      </c>
      <c r="P24">
        <v>20779</v>
      </c>
      <c r="Q24" s="1">
        <v>4.12</v>
      </c>
      <c r="R24">
        <v>29886</v>
      </c>
      <c r="S24" s="1">
        <v>12.11</v>
      </c>
      <c r="T24" s="16"/>
      <c r="U24" s="16"/>
      <c r="V24" s="16"/>
      <c r="W24" s="16"/>
      <c r="X24" s="16"/>
      <c r="Y24" s="16"/>
      <c r="Z24" s="16"/>
      <c r="AA24" s="16"/>
      <c r="AB24" s="16"/>
      <c r="AC24" s="16"/>
      <c r="AD24" s="16"/>
      <c r="AE24" s="16"/>
      <c r="AF24" s="16"/>
    </row>
    <row r="25" spans="1:32" ht="15" x14ac:dyDescent="0.25">
      <c r="A25" s="9">
        <v>2019</v>
      </c>
      <c r="B25" s="3">
        <v>336.702</v>
      </c>
      <c r="C25" s="3">
        <v>338.24</v>
      </c>
      <c r="D25" s="3">
        <v>344.20299999999997</v>
      </c>
      <c r="E25" s="3">
        <v>337.74</v>
      </c>
      <c r="F25" s="3">
        <v>313.41800000000001</v>
      </c>
      <c r="G25" s="3">
        <v>318.96800000000002</v>
      </c>
      <c r="H25" s="3">
        <v>281.42599999999999</v>
      </c>
      <c r="I25" s="3">
        <v>279.66000000000003</v>
      </c>
      <c r="J25" s="3">
        <v>207.64699999999999</v>
      </c>
      <c r="K25" s="3">
        <v>145.376</v>
      </c>
      <c r="L25" s="3">
        <v>272.13</v>
      </c>
      <c r="M25" s="3">
        <v>308.096</v>
      </c>
      <c r="N25" s="8"/>
      <c r="O25" s="9" t="s">
        <v>460</v>
      </c>
      <c r="P25">
        <v>21176</v>
      </c>
      <c r="Q25" s="1">
        <v>4.1900000000000004</v>
      </c>
      <c r="R25">
        <v>38055</v>
      </c>
      <c r="S25" s="1">
        <v>15.42</v>
      </c>
      <c r="T25" s="16"/>
      <c r="U25" s="16"/>
      <c r="V25" s="16"/>
      <c r="W25" s="16"/>
      <c r="X25" s="16"/>
      <c r="Y25" s="16"/>
      <c r="Z25" s="16"/>
      <c r="AA25" s="16"/>
      <c r="AB25" s="16"/>
      <c r="AC25" s="16"/>
      <c r="AD25" s="16"/>
      <c r="AE25" s="16"/>
      <c r="AF25" s="16"/>
    </row>
    <row r="26" spans="1:32" ht="15" x14ac:dyDescent="0.25">
      <c r="A26" s="9">
        <v>2020</v>
      </c>
      <c r="B26" s="3">
        <v>351.89</v>
      </c>
      <c r="C26" s="3">
        <v>348.50299999999999</v>
      </c>
      <c r="D26" s="3">
        <v>352.84500000000003</v>
      </c>
      <c r="E26" s="3">
        <v>348.971</v>
      </c>
      <c r="F26" s="3">
        <v>325.58800000000002</v>
      </c>
      <c r="G26" s="3">
        <v>234.494</v>
      </c>
      <c r="H26" s="3">
        <v>268.32</v>
      </c>
      <c r="I26" s="3">
        <v>227.18</v>
      </c>
      <c r="J26" s="3">
        <v>185.68700000000001</v>
      </c>
      <c r="K26" s="3">
        <v>142.86099999999999</v>
      </c>
      <c r="L26" s="3">
        <v>156.81100000000001</v>
      </c>
      <c r="M26" s="3">
        <v>314.346</v>
      </c>
      <c r="N26" s="8"/>
      <c r="O26" s="9" t="s">
        <v>461</v>
      </c>
      <c r="P26">
        <v>21276</v>
      </c>
      <c r="Q26" s="1">
        <v>4.21</v>
      </c>
      <c r="R26">
        <v>42560</v>
      </c>
      <c r="S26" s="1">
        <v>17.25</v>
      </c>
      <c r="T26" s="16"/>
      <c r="U26" s="16"/>
      <c r="V26" s="16"/>
      <c r="W26" s="16"/>
      <c r="X26" s="16"/>
      <c r="Y26" s="16"/>
      <c r="Z26" s="16"/>
      <c r="AA26" s="16"/>
      <c r="AB26" s="16"/>
      <c r="AC26" s="16"/>
      <c r="AD26" s="16"/>
      <c r="AE26" s="16"/>
      <c r="AF26" s="16"/>
    </row>
    <row r="27" spans="1:32" ht="15" x14ac:dyDescent="0.25">
      <c r="A27" s="9">
        <v>2021</v>
      </c>
      <c r="B27" s="3">
        <v>353.25099999999998</v>
      </c>
      <c r="C27" s="3">
        <v>339.50900000000001</v>
      </c>
      <c r="D27" s="3">
        <v>355.90899999999999</v>
      </c>
      <c r="E27" s="3">
        <v>345.36700000000002</v>
      </c>
      <c r="F27" s="3">
        <v>315.13299999999998</v>
      </c>
      <c r="G27" s="3">
        <v>266.53199999999998</v>
      </c>
      <c r="H27" s="3">
        <v>313.52300000000002</v>
      </c>
      <c r="I27" s="3">
        <v>213.59100000000001</v>
      </c>
      <c r="J27" s="3">
        <v>223.90799999999999</v>
      </c>
      <c r="K27" s="3">
        <v>225.982</v>
      </c>
      <c r="L27" s="3">
        <v>238.142</v>
      </c>
      <c r="M27" s="3">
        <v>343.38600000000002</v>
      </c>
      <c r="N27" s="8"/>
      <c r="O27" s="16"/>
      <c r="P27" s="16"/>
      <c r="Q27" s="16"/>
      <c r="R27" s="16"/>
      <c r="S27" s="16"/>
      <c r="T27" s="16"/>
      <c r="U27" s="16"/>
      <c r="V27" s="16"/>
      <c r="W27" s="16"/>
      <c r="X27" s="16"/>
      <c r="Y27" s="16"/>
      <c r="Z27" s="16"/>
      <c r="AA27" s="16"/>
      <c r="AB27" s="16"/>
      <c r="AC27" s="16"/>
      <c r="AD27" s="16"/>
      <c r="AE27" s="16"/>
      <c r="AF27" s="16"/>
    </row>
    <row r="28" spans="1:32" ht="15" x14ac:dyDescent="0.25">
      <c r="A28" s="9">
        <v>2022</v>
      </c>
      <c r="B28" s="3">
        <v>341.70800000000003</v>
      </c>
      <c r="C28" s="3">
        <v>344.68700000000001</v>
      </c>
      <c r="D28" s="3">
        <v>344.416</v>
      </c>
      <c r="E28" s="3">
        <v>305.38600000000002</v>
      </c>
      <c r="F28" s="3">
        <v>252.899</v>
      </c>
      <c r="G28" s="3">
        <v>134.09899999999999</v>
      </c>
      <c r="H28" s="3">
        <v>252.703</v>
      </c>
      <c r="I28" s="3">
        <v>243.452</v>
      </c>
      <c r="J28" s="3">
        <v>127.85599999999999</v>
      </c>
      <c r="K28" s="3">
        <v>218.624</v>
      </c>
      <c r="L28" s="3">
        <v>217.97300000000001</v>
      </c>
      <c r="M28" s="3">
        <v>349.63200000000001</v>
      </c>
      <c r="N28" s="8"/>
      <c r="O28" s="16"/>
      <c r="P28" s="16"/>
      <c r="Q28" s="16"/>
      <c r="R28" s="16"/>
      <c r="S28" s="16"/>
      <c r="T28" s="16"/>
      <c r="U28" s="16"/>
      <c r="V28" s="16"/>
      <c r="W28" s="16"/>
      <c r="X28" s="16"/>
      <c r="Y28" s="16"/>
      <c r="Z28" s="16"/>
      <c r="AA28" s="16"/>
      <c r="AB28" s="16"/>
      <c r="AC28" s="16"/>
      <c r="AD28" s="16"/>
      <c r="AE28" s="16"/>
      <c r="AF28" s="16"/>
    </row>
    <row r="29" spans="1:32" ht="15" x14ac:dyDescent="0.25">
      <c r="A29" s="9">
        <v>2023</v>
      </c>
      <c r="B29" s="3">
        <v>350.904</v>
      </c>
      <c r="C29" s="3">
        <v>359.072</v>
      </c>
      <c r="D29" s="3">
        <v>351.66300000000001</v>
      </c>
      <c r="E29" s="1">
        <v>343.78</v>
      </c>
      <c r="F29" s="3">
        <v>335.15899999999999</v>
      </c>
      <c r="G29" s="3">
        <v>339.75900000000001</v>
      </c>
      <c r="H29" s="3">
        <v>314.77300000000002</v>
      </c>
      <c r="I29" s="3">
        <v>294.31200000000001</v>
      </c>
      <c r="J29" s="3">
        <v>260.58100000000002</v>
      </c>
      <c r="K29" s="1">
        <v>119.37</v>
      </c>
      <c r="L29" s="1">
        <v>237.09700000000001</v>
      </c>
      <c r="M29" s="1">
        <v>342.08600000000001</v>
      </c>
      <c r="N29" s="8"/>
      <c r="O29" s="16"/>
      <c r="P29" s="16"/>
      <c r="Q29" s="16"/>
      <c r="R29" s="16"/>
      <c r="S29" s="16"/>
      <c r="T29" s="16"/>
      <c r="U29" s="16"/>
      <c r="V29" s="16"/>
      <c r="W29" s="16"/>
      <c r="X29" s="16"/>
      <c r="Y29" s="16"/>
      <c r="Z29" s="16"/>
      <c r="AA29" s="16"/>
      <c r="AB29" s="16"/>
      <c r="AC29" s="16"/>
      <c r="AD29" s="16"/>
      <c r="AE29" s="16"/>
      <c r="AF29" s="16"/>
    </row>
    <row r="30" spans="1:32" ht="15" x14ac:dyDescent="0.25">
      <c r="A30" s="9">
        <v>2024</v>
      </c>
      <c r="B30" s="3">
        <v>344.56200000000001</v>
      </c>
      <c r="C30" s="3">
        <v>343.95100000000002</v>
      </c>
      <c r="D30" s="1">
        <v>344.745</v>
      </c>
      <c r="E30" s="3">
        <v>334.24400000000003</v>
      </c>
      <c r="F30" s="3">
        <v>309.48099999999999</v>
      </c>
      <c r="G30" s="1">
        <v>103.27200000000001</v>
      </c>
      <c r="H30" s="1">
        <v>249.76499999999999</v>
      </c>
      <c r="I30" s="1">
        <v>248.75299999999999</v>
      </c>
      <c r="J30" s="3">
        <v>174.41200000000001</v>
      </c>
      <c r="K30" s="16"/>
      <c r="L30" s="16"/>
      <c r="M30" s="16"/>
      <c r="N30" s="8"/>
      <c r="O30" s="16"/>
      <c r="Q30" s="1"/>
      <c r="R30" s="16"/>
      <c r="S30" s="16"/>
      <c r="T30" s="16"/>
      <c r="U30" s="16"/>
      <c r="V30" s="16"/>
      <c r="W30" s="16"/>
      <c r="X30" s="16"/>
      <c r="Y30" s="16"/>
      <c r="Z30" s="16"/>
      <c r="AA30" s="16"/>
      <c r="AB30" s="16"/>
      <c r="AC30" s="16"/>
      <c r="AD30" s="16"/>
      <c r="AE30" s="16"/>
      <c r="AF30" s="16"/>
    </row>
    <row r="31" spans="1:32" ht="15" x14ac:dyDescent="0.25">
      <c r="A31" s="9">
        <v>2025</v>
      </c>
      <c r="B31" s="16"/>
      <c r="C31" s="16"/>
      <c r="D31" s="16"/>
      <c r="E31" s="16"/>
      <c r="F31" s="16"/>
      <c r="G31" s="16"/>
      <c r="H31" s="16"/>
      <c r="I31" s="16"/>
      <c r="J31" s="16"/>
      <c r="K31" s="16"/>
      <c r="L31" s="16"/>
      <c r="M31" s="16"/>
      <c r="N31" s="8"/>
      <c r="O31" s="16"/>
      <c r="Q31" s="1"/>
      <c r="R31" s="16"/>
      <c r="S31" s="16"/>
      <c r="T31" s="16"/>
      <c r="U31" s="16"/>
      <c r="V31" s="16"/>
      <c r="W31" s="16"/>
      <c r="X31" s="16"/>
      <c r="Y31" s="16"/>
      <c r="Z31" s="16"/>
      <c r="AA31" s="16"/>
      <c r="AB31" s="16"/>
      <c r="AC31" s="16"/>
      <c r="AD31" s="16"/>
      <c r="AE31" s="16"/>
      <c r="AF31" s="16"/>
    </row>
    <row r="32" spans="1:32" ht="15" x14ac:dyDescent="0.25">
      <c r="A32" s="9">
        <v>2026</v>
      </c>
      <c r="B32" s="16"/>
      <c r="C32" s="16"/>
      <c r="D32" s="16"/>
      <c r="E32" s="16"/>
      <c r="F32" s="16"/>
      <c r="G32" s="16"/>
      <c r="H32" s="16"/>
      <c r="I32" s="16"/>
      <c r="J32" s="16"/>
      <c r="K32" s="16"/>
      <c r="L32" s="16"/>
      <c r="M32" s="16"/>
      <c r="N32" s="8"/>
      <c r="O32" s="16"/>
      <c r="Q32" s="1"/>
      <c r="R32" s="16"/>
      <c r="S32" s="16"/>
      <c r="T32" s="16"/>
      <c r="U32" s="16"/>
      <c r="V32" s="16"/>
      <c r="W32" s="16"/>
      <c r="X32" s="16"/>
      <c r="Y32" s="16"/>
      <c r="Z32" s="16"/>
      <c r="AA32" s="16"/>
      <c r="AB32" s="16"/>
      <c r="AC32" s="16"/>
      <c r="AD32" s="16"/>
      <c r="AE32" s="16"/>
      <c r="AF32" s="16"/>
    </row>
    <row r="33" spans="1:32" ht="15" x14ac:dyDescent="0.25">
      <c r="A33" s="9">
        <v>2027</v>
      </c>
      <c r="B33" s="16"/>
      <c r="C33" s="16"/>
      <c r="D33" s="16"/>
      <c r="E33" s="16"/>
      <c r="F33" s="16"/>
      <c r="G33" s="16"/>
      <c r="H33" s="16"/>
      <c r="I33" s="16"/>
      <c r="J33" s="16"/>
      <c r="K33" s="16"/>
      <c r="L33" s="16"/>
      <c r="M33" s="16"/>
      <c r="N33" s="8"/>
      <c r="O33" s="16"/>
      <c r="Q33" s="1"/>
      <c r="R33" s="16"/>
      <c r="S33" s="16"/>
      <c r="T33" s="16"/>
      <c r="U33" s="16"/>
      <c r="V33" s="16"/>
      <c r="W33" s="16"/>
      <c r="X33" s="16"/>
      <c r="Y33" s="16"/>
      <c r="Z33" s="16"/>
      <c r="AA33" s="16"/>
      <c r="AB33" s="16"/>
      <c r="AC33" s="16"/>
      <c r="AD33" s="16"/>
      <c r="AE33" s="16"/>
      <c r="AF33" s="16"/>
    </row>
    <row r="34" spans="1:32" ht="15" x14ac:dyDescent="0.25">
      <c r="A34" s="9">
        <v>2028</v>
      </c>
      <c r="N34" s="8"/>
      <c r="O34" s="16"/>
      <c r="Q34" s="1"/>
      <c r="R34" s="16"/>
      <c r="S34" s="16"/>
      <c r="T34" s="16"/>
      <c r="U34" s="16"/>
      <c r="V34" s="16"/>
      <c r="W34" s="16"/>
      <c r="X34" s="16"/>
      <c r="Y34" s="16"/>
      <c r="Z34" s="16"/>
      <c r="AA34" s="16"/>
      <c r="AB34" s="16"/>
      <c r="AC34" s="16"/>
      <c r="AD34" s="16"/>
      <c r="AE34" s="16"/>
      <c r="AF34" s="16"/>
    </row>
    <row r="35" spans="1:32" ht="15" x14ac:dyDescent="0.25">
      <c r="A35" s="7"/>
      <c r="N35" s="10"/>
      <c r="O35" s="16"/>
      <c r="Q35" s="1"/>
      <c r="R35" s="16"/>
      <c r="S35" s="16"/>
      <c r="T35" s="16"/>
      <c r="U35" s="16"/>
      <c r="V35" s="16"/>
      <c r="W35" s="16"/>
      <c r="X35" s="16"/>
      <c r="Y35" s="16"/>
      <c r="Z35" s="16"/>
      <c r="AA35" s="16"/>
      <c r="AB35" s="16"/>
      <c r="AC35" s="16"/>
      <c r="AD35" s="16"/>
      <c r="AE35" s="16"/>
      <c r="AF35" s="16"/>
    </row>
    <row r="36" spans="1:32" s="51" customFormat="1" ht="15" x14ac:dyDescent="0.25">
      <c r="A36" s="94" t="s">
        <v>19</v>
      </c>
      <c r="B36" s="90">
        <v>338.65</v>
      </c>
      <c r="C36" s="90">
        <v>334.98</v>
      </c>
      <c r="D36" s="90">
        <v>334.91</v>
      </c>
      <c r="E36" s="90">
        <v>332.64</v>
      </c>
      <c r="F36" s="90">
        <v>297.8</v>
      </c>
      <c r="G36" s="90">
        <v>260.47000000000003</v>
      </c>
      <c r="H36" s="90">
        <v>267.20999999999998</v>
      </c>
      <c r="I36" s="90">
        <v>250.43</v>
      </c>
      <c r="J36" s="90">
        <v>196.8</v>
      </c>
      <c r="K36" s="90">
        <v>183.96</v>
      </c>
      <c r="L36" s="90">
        <v>243.4</v>
      </c>
      <c r="M36" s="90">
        <v>318.44</v>
      </c>
      <c r="N36" s="8"/>
      <c r="O36" s="16"/>
      <c r="P36"/>
      <c r="Q36" s="1"/>
      <c r="R36" s="16"/>
      <c r="S36" s="16"/>
      <c r="T36" s="16"/>
      <c r="U36" s="16"/>
      <c r="V36" s="16"/>
      <c r="W36" s="16"/>
      <c r="X36" s="16"/>
      <c r="Y36" s="16"/>
      <c r="Z36" s="16"/>
      <c r="AA36" s="16"/>
      <c r="AB36" s="16"/>
      <c r="AC36" s="16"/>
      <c r="AD36" s="16"/>
      <c r="AE36" s="16"/>
      <c r="AF36" s="16"/>
    </row>
    <row r="37" spans="1:32" x14ac:dyDescent="0.2">
      <c r="B37" s="79"/>
      <c r="C37" s="79"/>
      <c r="D37" s="79"/>
      <c r="E37" s="79"/>
      <c r="F37" s="79"/>
      <c r="G37" s="79"/>
      <c r="H37" s="79"/>
      <c r="I37" s="79"/>
      <c r="J37" s="79"/>
      <c r="K37" s="79"/>
      <c r="L37" s="79"/>
      <c r="M37" s="79"/>
      <c r="O37" s="16"/>
      <c r="Q37" s="1"/>
      <c r="R37" s="16"/>
      <c r="S37" s="16"/>
      <c r="T37" s="16"/>
      <c r="U37" s="16"/>
      <c r="V37" s="16"/>
      <c r="W37" s="16"/>
      <c r="X37" s="16"/>
      <c r="Y37" s="16"/>
      <c r="Z37" s="16"/>
      <c r="AA37" s="16"/>
      <c r="AB37" s="16"/>
      <c r="AC37" s="16"/>
      <c r="AD37" s="16"/>
      <c r="AE37" s="16"/>
      <c r="AF37" s="16"/>
    </row>
    <row r="38" spans="1:32" x14ac:dyDescent="0.2">
      <c r="B38" s="16"/>
      <c r="C38" s="16"/>
      <c r="D38" s="16"/>
      <c r="E38" s="16"/>
      <c r="F38" s="16"/>
      <c r="G38" s="16"/>
      <c r="H38" s="16"/>
      <c r="I38" s="16"/>
      <c r="J38" s="16"/>
      <c r="K38" s="16"/>
      <c r="L38" s="16"/>
      <c r="M38" s="16"/>
      <c r="O38" s="16"/>
      <c r="Q38" s="1"/>
      <c r="R38" s="16"/>
      <c r="S38" s="16"/>
      <c r="T38" s="16"/>
      <c r="U38" s="16"/>
      <c r="V38" s="16"/>
      <c r="W38" s="16"/>
      <c r="X38" s="16"/>
      <c r="Y38" s="16"/>
      <c r="Z38" s="16"/>
      <c r="AA38" s="16"/>
      <c r="AB38" s="16"/>
      <c r="AC38" s="16"/>
      <c r="AD38" s="16"/>
      <c r="AE38" s="16"/>
      <c r="AF38" s="16"/>
    </row>
    <row r="39" spans="1:32" x14ac:dyDescent="0.2">
      <c r="O39" s="16"/>
      <c r="Q39" s="1"/>
      <c r="R39" s="16"/>
      <c r="S39" s="16"/>
      <c r="T39" s="16"/>
      <c r="U39" s="16"/>
      <c r="V39" s="16"/>
      <c r="W39" s="16"/>
      <c r="X39" s="16"/>
      <c r="Y39" s="16"/>
      <c r="Z39" s="16"/>
      <c r="AA39" s="16"/>
      <c r="AB39" s="16"/>
      <c r="AC39" s="16"/>
      <c r="AD39" s="16"/>
      <c r="AE39" s="16"/>
      <c r="AF39" s="16"/>
    </row>
    <row r="40" spans="1:32" x14ac:dyDescent="0.2">
      <c r="O40" s="16"/>
      <c r="Q40" s="1"/>
      <c r="R40" s="16"/>
      <c r="S40" s="16"/>
      <c r="T40" s="16"/>
      <c r="U40" s="16"/>
      <c r="V40" s="16"/>
      <c r="W40" s="16"/>
      <c r="X40" s="16"/>
      <c r="Y40" s="16"/>
      <c r="Z40" s="16"/>
      <c r="AA40" s="16"/>
      <c r="AB40" s="16"/>
      <c r="AC40" s="16"/>
      <c r="AD40" s="16"/>
      <c r="AE40" s="16"/>
      <c r="AF40" s="16"/>
    </row>
    <row r="41" spans="1:32" x14ac:dyDescent="0.2">
      <c r="O41" s="16"/>
      <c r="Q41" s="1"/>
      <c r="R41" s="16"/>
      <c r="S41" s="16"/>
      <c r="T41" s="16"/>
      <c r="U41" s="16"/>
      <c r="V41" s="16"/>
      <c r="W41" s="16"/>
      <c r="X41" s="16"/>
      <c r="Y41" s="16"/>
      <c r="Z41" s="16"/>
      <c r="AA41" s="16"/>
      <c r="AB41" s="16"/>
      <c r="AC41" s="16"/>
      <c r="AD41" s="16"/>
      <c r="AE41" s="16"/>
      <c r="AF41" s="16"/>
    </row>
    <row r="42" spans="1:32" x14ac:dyDescent="0.2">
      <c r="O42" s="16"/>
      <c r="Q42" s="1"/>
      <c r="R42" s="16"/>
      <c r="S42" s="16"/>
      <c r="T42" s="16"/>
      <c r="U42" s="16"/>
      <c r="V42" s="16"/>
      <c r="W42" s="16"/>
      <c r="X42" s="16"/>
      <c r="Y42" s="16"/>
      <c r="Z42" s="16"/>
      <c r="AA42" s="16"/>
      <c r="AB42" s="16"/>
      <c r="AC42" s="16"/>
      <c r="AD42" s="16"/>
      <c r="AE42" s="16"/>
      <c r="AF42" s="16"/>
    </row>
    <row r="43" spans="1:32" x14ac:dyDescent="0.2">
      <c r="O43" s="16"/>
      <c r="Q43" s="1"/>
      <c r="R43" s="16"/>
      <c r="S43" s="16"/>
      <c r="T43" s="16"/>
      <c r="U43" s="16"/>
      <c r="V43" s="16"/>
      <c r="W43" s="16"/>
      <c r="X43" s="16"/>
      <c r="Y43" s="16"/>
      <c r="Z43" s="16"/>
      <c r="AA43" s="16"/>
      <c r="AB43" s="16"/>
      <c r="AC43" s="16"/>
      <c r="AD43" s="16"/>
      <c r="AE43" s="16"/>
      <c r="AF43" s="16"/>
    </row>
    <row r="44" spans="1:32" x14ac:dyDescent="0.2">
      <c r="O44" s="16"/>
      <c r="Q44" s="1"/>
      <c r="R44" s="16"/>
      <c r="S44" s="16"/>
      <c r="T44" s="16"/>
      <c r="U44" s="16"/>
      <c r="V44" s="16"/>
      <c r="W44" s="16"/>
      <c r="X44" s="16"/>
      <c r="Y44" s="16"/>
      <c r="Z44" s="16"/>
      <c r="AA44" s="16"/>
      <c r="AB44" s="16"/>
      <c r="AC44" s="16"/>
      <c r="AD44" s="16"/>
      <c r="AE44" s="16"/>
      <c r="AF44" s="16"/>
    </row>
    <row r="45" spans="1:32" x14ac:dyDescent="0.2">
      <c r="O45" s="16"/>
      <c r="Q45" s="1"/>
      <c r="R45" s="16"/>
      <c r="S45" s="16"/>
      <c r="T45" s="16"/>
      <c r="U45" s="16"/>
      <c r="V45" s="16"/>
      <c r="W45" s="16"/>
      <c r="X45" s="16"/>
      <c r="Y45" s="16"/>
      <c r="Z45" s="16"/>
      <c r="AA45" s="16"/>
      <c r="AB45" s="16"/>
      <c r="AC45" s="16"/>
      <c r="AD45" s="16"/>
      <c r="AE45" s="16"/>
      <c r="AF45" s="16"/>
    </row>
    <row r="46" spans="1:32" x14ac:dyDescent="0.2">
      <c r="O46" s="16"/>
      <c r="Q46" s="1"/>
      <c r="R46" s="16"/>
      <c r="S46" s="16"/>
      <c r="T46" s="16"/>
      <c r="U46" s="16"/>
      <c r="V46" s="16"/>
      <c r="W46" s="16"/>
      <c r="X46" s="16"/>
      <c r="Y46" s="16"/>
      <c r="Z46" s="16"/>
      <c r="AA46" s="16"/>
      <c r="AB46" s="16"/>
      <c r="AC46" s="16"/>
      <c r="AD46" s="16"/>
      <c r="AE46" s="16"/>
      <c r="AF46" s="16"/>
    </row>
    <row r="47" spans="1:32" x14ac:dyDescent="0.2">
      <c r="O47" s="16"/>
      <c r="Q47" s="1"/>
      <c r="R47" s="16"/>
      <c r="S47" s="16"/>
      <c r="T47" s="16"/>
      <c r="U47" s="16"/>
      <c r="V47" s="16"/>
      <c r="W47" s="16"/>
      <c r="X47" s="16"/>
      <c r="Y47" s="16"/>
      <c r="Z47" s="16"/>
      <c r="AA47" s="16"/>
      <c r="AB47" s="16"/>
      <c r="AC47" s="16"/>
      <c r="AD47" s="16"/>
      <c r="AE47" s="16"/>
      <c r="AF47" s="16"/>
    </row>
    <row r="48" spans="1:32" x14ac:dyDescent="0.2">
      <c r="O48" s="16"/>
      <c r="Q48" s="1"/>
      <c r="R48" s="16"/>
      <c r="S48" s="16"/>
      <c r="T48" s="16"/>
      <c r="U48" s="16"/>
      <c r="V48" s="16"/>
      <c r="W48" s="16"/>
      <c r="X48" s="16"/>
      <c r="Y48" s="16"/>
      <c r="Z48" s="16"/>
      <c r="AA48" s="16"/>
      <c r="AB48" s="16"/>
      <c r="AC48" s="16"/>
      <c r="AD48" s="16"/>
      <c r="AE48" s="16"/>
      <c r="AF48" s="16"/>
    </row>
    <row r="49" spans="15:32" x14ac:dyDescent="0.2">
      <c r="O49" s="16"/>
      <c r="Q49" s="1"/>
      <c r="R49" s="16"/>
      <c r="S49" s="16"/>
      <c r="T49" s="16"/>
      <c r="U49" s="16"/>
      <c r="V49" s="16"/>
      <c r="W49" s="16"/>
      <c r="X49" s="16"/>
      <c r="Y49" s="16"/>
      <c r="Z49" s="16"/>
      <c r="AA49" s="16"/>
      <c r="AB49" s="16"/>
      <c r="AC49" s="16"/>
      <c r="AD49" s="16"/>
      <c r="AE49" s="16"/>
      <c r="AF49" s="16"/>
    </row>
    <row r="50" spans="15:32" x14ac:dyDescent="0.2">
      <c r="O50" s="16"/>
      <c r="Q50" s="1"/>
      <c r="R50" s="16"/>
      <c r="S50" s="16"/>
      <c r="T50" s="16"/>
      <c r="U50" s="16"/>
      <c r="V50" s="16"/>
      <c r="W50" s="16"/>
      <c r="X50" s="16"/>
      <c r="Y50" s="16"/>
      <c r="Z50" s="16"/>
      <c r="AA50" s="16"/>
      <c r="AB50" s="16"/>
      <c r="AC50" s="16"/>
      <c r="AD50" s="16"/>
      <c r="AE50" s="16"/>
      <c r="AF50" s="16"/>
    </row>
    <row r="51" spans="15:32" x14ac:dyDescent="0.2">
      <c r="O51" s="16"/>
      <c r="Q51" s="1"/>
      <c r="R51" s="16"/>
      <c r="S51" s="16"/>
      <c r="T51" s="16"/>
      <c r="U51" s="16"/>
      <c r="V51" s="16"/>
      <c r="W51" s="16"/>
      <c r="X51" s="16"/>
      <c r="Y51" s="16"/>
      <c r="Z51" s="16"/>
      <c r="AA51" s="16"/>
      <c r="AB51" s="16"/>
      <c r="AC51" s="16"/>
      <c r="AD51" s="16"/>
      <c r="AE51" s="16"/>
      <c r="AF51" s="16"/>
    </row>
    <row r="52" spans="15:32" x14ac:dyDescent="0.2">
      <c r="O52" s="16"/>
      <c r="Q52" s="1"/>
      <c r="R52" s="16"/>
      <c r="S52" s="16"/>
      <c r="T52" s="16"/>
      <c r="U52" s="16"/>
      <c r="V52" s="16"/>
      <c r="W52" s="16"/>
      <c r="X52" s="16"/>
      <c r="Y52" s="16"/>
      <c r="Z52" s="16"/>
      <c r="AA52" s="16"/>
      <c r="AB52" s="16"/>
      <c r="AC52" s="16"/>
      <c r="AD52" s="16"/>
      <c r="AE52" s="16"/>
      <c r="AF52" s="16"/>
    </row>
    <row r="53" spans="15:32" x14ac:dyDescent="0.2">
      <c r="O53" s="16"/>
      <c r="Q53" s="1"/>
      <c r="R53" s="16"/>
      <c r="S53" s="16"/>
      <c r="T53" s="16"/>
      <c r="U53" s="16"/>
      <c r="V53" s="16"/>
      <c r="W53" s="16"/>
      <c r="X53" s="16"/>
      <c r="Y53" s="16"/>
      <c r="Z53" s="16"/>
      <c r="AA53" s="16"/>
      <c r="AB53" s="16"/>
      <c r="AC53" s="16"/>
      <c r="AD53" s="16"/>
      <c r="AE53" s="16"/>
      <c r="AF53" s="16"/>
    </row>
    <row r="54" spans="15:32" x14ac:dyDescent="0.2">
      <c r="O54" s="16"/>
      <c r="P54" s="16"/>
      <c r="Q54" s="16"/>
      <c r="R54" s="16"/>
      <c r="S54" s="16"/>
      <c r="T54" s="16"/>
      <c r="U54" s="16"/>
      <c r="V54" s="16"/>
      <c r="W54" s="16"/>
      <c r="X54" s="16"/>
      <c r="Y54" s="16"/>
      <c r="Z54" s="16"/>
      <c r="AA54" s="16"/>
      <c r="AB54" s="16"/>
      <c r="AC54" s="16"/>
      <c r="AD54" s="16"/>
      <c r="AE54" s="16"/>
      <c r="AF54" s="16"/>
    </row>
    <row r="55" spans="15:32" x14ac:dyDescent="0.2">
      <c r="O55" s="16"/>
      <c r="P55" s="16"/>
      <c r="Q55" s="16"/>
      <c r="R55" s="16"/>
      <c r="S55" s="16"/>
      <c r="T55" s="16"/>
      <c r="U55" s="16"/>
      <c r="V55" s="16"/>
      <c r="W55" s="16"/>
      <c r="X55" s="16"/>
      <c r="Y55" s="16"/>
      <c r="Z55" s="16"/>
      <c r="AA55" s="16"/>
      <c r="AB55" s="16"/>
      <c r="AC55" s="16"/>
      <c r="AD55" s="16"/>
      <c r="AE55" s="16"/>
      <c r="AF55" s="16"/>
    </row>
    <row r="56" spans="15:32" x14ac:dyDescent="0.2">
      <c r="O56" s="16"/>
      <c r="P56" s="16"/>
      <c r="Q56" s="16"/>
      <c r="R56" s="16"/>
      <c r="S56" s="16"/>
      <c r="T56" s="16"/>
      <c r="U56" s="16"/>
      <c r="V56" s="16"/>
      <c r="W56" s="16"/>
      <c r="X56" s="16"/>
      <c r="Y56" s="16"/>
      <c r="Z56" s="16"/>
      <c r="AA56" s="16"/>
      <c r="AB56" s="16"/>
      <c r="AC56" s="16"/>
      <c r="AD56" s="16"/>
      <c r="AE56" s="16"/>
      <c r="AF56" s="16"/>
    </row>
    <row r="57" spans="15:32" x14ac:dyDescent="0.2">
      <c r="O57" s="16"/>
      <c r="P57" s="16"/>
      <c r="Q57" s="16"/>
      <c r="R57" s="16"/>
      <c r="S57" s="16"/>
      <c r="T57" s="16"/>
      <c r="U57" s="16"/>
      <c r="V57" s="16"/>
      <c r="W57" s="16"/>
      <c r="X57" s="16"/>
      <c r="Y57" s="16"/>
      <c r="Z57" s="16"/>
      <c r="AA57" s="16"/>
      <c r="AB57" s="16"/>
      <c r="AC57" s="16"/>
      <c r="AD57" s="16"/>
      <c r="AE57" s="16"/>
      <c r="AF57" s="16"/>
    </row>
    <row r="58" spans="15:32" x14ac:dyDescent="0.2">
      <c r="O58" s="16"/>
      <c r="P58" s="16"/>
      <c r="Q58" s="16"/>
      <c r="R58" s="16"/>
      <c r="S58" s="16"/>
      <c r="T58" s="16"/>
      <c r="U58" s="16"/>
      <c r="V58" s="16"/>
      <c r="W58" s="16"/>
      <c r="X58" s="16"/>
      <c r="Y58" s="16"/>
      <c r="Z58" s="16"/>
      <c r="AA58" s="16"/>
      <c r="AB58" s="16"/>
      <c r="AC58" s="16"/>
      <c r="AD58" s="16"/>
      <c r="AE58" s="16"/>
      <c r="AF58" s="16"/>
    </row>
    <row r="59" spans="15:32" x14ac:dyDescent="0.2">
      <c r="O59" s="16"/>
      <c r="P59" s="16"/>
      <c r="Q59" s="16"/>
      <c r="R59" s="16"/>
      <c r="S59" s="16"/>
      <c r="T59" s="16"/>
      <c r="U59" s="16"/>
      <c r="V59" s="16"/>
      <c r="W59" s="16"/>
      <c r="X59" s="16"/>
      <c r="Y59" s="16"/>
      <c r="Z59" s="16"/>
      <c r="AA59" s="16"/>
      <c r="AB59" s="16"/>
      <c r="AC59" s="16"/>
      <c r="AD59" s="16"/>
      <c r="AE59" s="16"/>
      <c r="AF59" s="16"/>
    </row>
    <row r="60" spans="15:32" x14ac:dyDescent="0.2">
      <c r="O60" s="16"/>
      <c r="P60" s="16"/>
      <c r="Q60" s="16"/>
      <c r="R60" s="16"/>
      <c r="S60" s="16"/>
      <c r="T60" s="16"/>
      <c r="U60" s="16"/>
      <c r="V60" s="16"/>
      <c r="W60" s="16"/>
      <c r="X60" s="16"/>
      <c r="Y60" s="16"/>
      <c r="Z60" s="16"/>
      <c r="AA60" s="16"/>
      <c r="AB60" s="16"/>
      <c r="AC60" s="16"/>
      <c r="AD60" s="16"/>
      <c r="AE60" s="16"/>
      <c r="AF60" s="16"/>
    </row>
    <row r="61" spans="15:32" x14ac:dyDescent="0.2">
      <c r="O61" s="16"/>
      <c r="P61" s="16"/>
      <c r="Q61" s="16"/>
      <c r="R61" s="16"/>
      <c r="S61" s="16"/>
      <c r="T61" s="16"/>
      <c r="U61" s="16"/>
      <c r="V61" s="16"/>
      <c r="W61" s="16"/>
      <c r="X61" s="16"/>
      <c r="Y61" s="16"/>
      <c r="Z61" s="16"/>
      <c r="AA61" s="16"/>
      <c r="AB61" s="16"/>
      <c r="AC61" s="16"/>
      <c r="AD61" s="16"/>
      <c r="AE61" s="16"/>
      <c r="AF61" s="16"/>
    </row>
    <row r="62" spans="15:32" x14ac:dyDescent="0.2">
      <c r="O62" s="16"/>
      <c r="P62" s="16"/>
      <c r="Q62" s="16"/>
      <c r="R62" s="16"/>
      <c r="S62" s="16"/>
      <c r="T62" s="16"/>
      <c r="U62" s="16"/>
      <c r="V62" s="16"/>
      <c r="W62" s="16"/>
      <c r="X62" s="16"/>
      <c r="Y62" s="16"/>
      <c r="Z62" s="16"/>
      <c r="AA62" s="16"/>
      <c r="AB62" s="16"/>
      <c r="AC62" s="16"/>
      <c r="AD62" s="16"/>
      <c r="AE62" s="16"/>
      <c r="AF62" s="16"/>
    </row>
    <row r="63" spans="15:32" x14ac:dyDescent="0.2">
      <c r="O63" s="16"/>
      <c r="P63" s="16"/>
      <c r="Q63" s="16"/>
      <c r="R63" s="16"/>
      <c r="S63" s="16"/>
      <c r="T63" s="16"/>
      <c r="U63" s="16"/>
      <c r="V63" s="16"/>
      <c r="W63" s="16"/>
      <c r="X63" s="16"/>
      <c r="Y63" s="16"/>
      <c r="Z63" s="16"/>
      <c r="AA63" s="16"/>
      <c r="AB63" s="16"/>
      <c r="AC63" s="16"/>
      <c r="AD63" s="16"/>
      <c r="AE63" s="16"/>
      <c r="AF63" s="16"/>
    </row>
    <row r="64" spans="15:32" x14ac:dyDescent="0.2">
      <c r="O64" s="16"/>
      <c r="P64" s="16"/>
      <c r="Q64" s="16"/>
      <c r="R64" s="16"/>
      <c r="S64" s="16"/>
      <c r="T64" s="16"/>
      <c r="U64" s="16"/>
      <c r="V64" s="16"/>
      <c r="W64" s="16"/>
      <c r="X64" s="16"/>
      <c r="Y64" s="16"/>
      <c r="Z64" s="16"/>
      <c r="AA64" s="16"/>
      <c r="AB64" s="16"/>
      <c r="AC64" s="16"/>
      <c r="AD64" s="16"/>
      <c r="AE64" s="16"/>
      <c r="AF64" s="16"/>
    </row>
  </sheetData>
  <mergeCells count="2">
    <mergeCell ref="P1:Q1"/>
    <mergeCell ref="R1:S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495"/>
  <sheetViews>
    <sheetView zoomScale="75" zoomScaleNormal="75" workbookViewId="0">
      <pane ySplit="2" topLeftCell="A291" activePane="bottomLeft" state="frozen"/>
      <selection pane="bottomLeft" activeCell="K332" sqref="K332:K334"/>
    </sheetView>
  </sheetViews>
  <sheetFormatPr defaultRowHeight="12.75" x14ac:dyDescent="0.2"/>
  <cols>
    <col min="1" max="1" width="6.5703125" style="14" bestFit="1" customWidth="1"/>
    <col min="2" max="2" width="8.140625" style="14" bestFit="1" customWidth="1"/>
    <col min="3" max="3" width="8.7109375" style="14" bestFit="1" customWidth="1"/>
    <col min="4" max="4" width="10.5703125" style="3" bestFit="1" customWidth="1"/>
    <col min="5" max="5" width="7" style="40" customWidth="1"/>
    <col min="6" max="6" width="9.85546875" style="16" bestFit="1" customWidth="1"/>
    <col min="7" max="7" width="10.42578125" style="16" bestFit="1" customWidth="1"/>
    <col min="8" max="8" width="7.5703125" style="16" customWidth="1"/>
    <col min="9" max="9" width="7.7109375" style="16" customWidth="1"/>
    <col min="10" max="10" width="10.42578125" style="16" bestFit="1" customWidth="1"/>
    <col min="11" max="11" width="10.42578125" style="3" customWidth="1"/>
    <col min="12" max="12" width="11.7109375" style="16" customWidth="1"/>
    <col min="13" max="13" width="14.5703125" style="16" bestFit="1" customWidth="1"/>
    <col min="14" max="14" width="6.28515625" style="1" customWidth="1"/>
  </cols>
  <sheetData>
    <row r="1" spans="1:16" s="2" customFormat="1" x14ac:dyDescent="0.2">
      <c r="A1" s="13" t="s">
        <v>16</v>
      </c>
      <c r="B1" s="13" t="s">
        <v>0</v>
      </c>
      <c r="C1" s="13" t="s">
        <v>123</v>
      </c>
      <c r="D1" s="41" t="s">
        <v>172</v>
      </c>
      <c r="E1" s="155" t="s">
        <v>199</v>
      </c>
      <c r="F1" s="155"/>
      <c r="G1" s="155"/>
      <c r="H1" s="15" t="s">
        <v>12</v>
      </c>
      <c r="I1" s="155" t="s">
        <v>14</v>
      </c>
      <c r="J1" s="155"/>
      <c r="K1" s="155"/>
      <c r="L1" s="15" t="s">
        <v>176</v>
      </c>
      <c r="M1" s="15" t="s">
        <v>211</v>
      </c>
      <c r="N1" s="26"/>
      <c r="P1" s="48" t="s">
        <v>173</v>
      </c>
    </row>
    <row r="2" spans="1:16" s="2" customFormat="1" x14ac:dyDescent="0.2">
      <c r="A2" s="13"/>
      <c r="B2" s="13"/>
      <c r="C2" s="13"/>
      <c r="D2" s="41"/>
      <c r="E2" s="39" t="s">
        <v>1</v>
      </c>
      <c r="F2" s="15" t="s">
        <v>171</v>
      </c>
      <c r="G2" s="15" t="s">
        <v>170</v>
      </c>
      <c r="H2" s="15" t="s">
        <v>1</v>
      </c>
      <c r="I2" s="15" t="s">
        <v>1</v>
      </c>
      <c r="J2" s="15" t="s">
        <v>170</v>
      </c>
      <c r="K2" s="41" t="s">
        <v>177</v>
      </c>
      <c r="L2" s="15" t="s">
        <v>76</v>
      </c>
      <c r="M2" s="15"/>
      <c r="N2" s="26" t="s">
        <v>77</v>
      </c>
    </row>
    <row r="3" spans="1:16" x14ac:dyDescent="0.2">
      <c r="A3" s="14">
        <v>1997</v>
      </c>
      <c r="B3" s="14">
        <v>1</v>
      </c>
      <c r="C3" s="62">
        <f t="shared" ref="C3:C66" si="0">A3+(B3-1)/12</f>
        <v>1997</v>
      </c>
      <c r="D3" s="23">
        <v>62.956498282118247</v>
      </c>
    </row>
    <row r="4" spans="1:16" x14ac:dyDescent="0.2">
      <c r="A4" s="14">
        <v>1997</v>
      </c>
      <c r="B4" s="14">
        <v>2</v>
      </c>
      <c r="C4" s="62">
        <f t="shared" si="0"/>
        <v>1997.0833333333333</v>
      </c>
      <c r="D4" s="23">
        <v>20.031613089764896</v>
      </c>
    </row>
    <row r="5" spans="1:16" x14ac:dyDescent="0.2">
      <c r="A5" s="14">
        <v>1997</v>
      </c>
      <c r="B5" s="14">
        <v>3</v>
      </c>
      <c r="C5" s="62">
        <f t="shared" si="0"/>
        <v>1997.1666666666667</v>
      </c>
      <c r="D5" s="23">
        <v>5.7233180256471128</v>
      </c>
    </row>
    <row r="6" spans="1:16" x14ac:dyDescent="0.2">
      <c r="A6" s="14">
        <v>1997</v>
      </c>
      <c r="B6" s="14">
        <v>4</v>
      </c>
      <c r="C6" s="62">
        <f t="shared" si="0"/>
        <v>1997.25</v>
      </c>
      <c r="D6" s="23">
        <v>22.893272102588451</v>
      </c>
      <c r="E6" s="40">
        <v>27.78</v>
      </c>
      <c r="F6" s="16">
        <v>24.73</v>
      </c>
      <c r="G6" s="16">
        <v>31.88</v>
      </c>
    </row>
    <row r="7" spans="1:16" x14ac:dyDescent="0.2">
      <c r="A7" s="14">
        <v>1997</v>
      </c>
      <c r="B7" s="14">
        <v>5</v>
      </c>
      <c r="C7" s="62">
        <f t="shared" si="0"/>
        <v>1997.3333333333333</v>
      </c>
      <c r="D7" s="38">
        <v>194.51</v>
      </c>
      <c r="E7" s="40">
        <v>27.24</v>
      </c>
      <c r="F7" s="16">
        <v>24.72</v>
      </c>
      <c r="G7" s="16">
        <v>31.74</v>
      </c>
      <c r="I7" s="16">
        <v>8.32</v>
      </c>
      <c r="J7" s="16">
        <v>33.35</v>
      </c>
      <c r="K7" s="3">
        <v>188.69</v>
      </c>
    </row>
    <row r="8" spans="1:16" x14ac:dyDescent="0.2">
      <c r="A8" s="14">
        <v>1997</v>
      </c>
      <c r="B8" s="14">
        <v>6</v>
      </c>
      <c r="C8" s="62">
        <f t="shared" si="0"/>
        <v>1997.4166666666667</v>
      </c>
      <c r="D8" s="38">
        <v>168.24</v>
      </c>
      <c r="E8" s="40">
        <v>25.63</v>
      </c>
      <c r="F8" s="16">
        <v>23.63</v>
      </c>
      <c r="G8" s="16">
        <v>28.81</v>
      </c>
      <c r="H8" s="16">
        <v>91.58</v>
      </c>
      <c r="I8" s="16">
        <v>5.64</v>
      </c>
      <c r="J8" s="16">
        <v>27.18</v>
      </c>
      <c r="K8" s="3">
        <v>207.79</v>
      </c>
    </row>
    <row r="9" spans="1:16" x14ac:dyDescent="0.2">
      <c r="A9" s="14">
        <v>1997</v>
      </c>
      <c r="B9" s="14">
        <v>7</v>
      </c>
      <c r="C9" s="62">
        <f t="shared" si="0"/>
        <v>1997.5</v>
      </c>
      <c r="D9" s="38">
        <v>206.13</v>
      </c>
      <c r="E9" s="40">
        <v>25.92</v>
      </c>
      <c r="F9" s="16">
        <v>24.11</v>
      </c>
      <c r="G9" s="16">
        <v>28.43</v>
      </c>
      <c r="H9" s="16">
        <v>94.13</v>
      </c>
      <c r="I9" s="16">
        <v>7.48</v>
      </c>
      <c r="J9" s="16">
        <v>28.92</v>
      </c>
      <c r="K9" s="3">
        <v>276.32</v>
      </c>
    </row>
    <row r="10" spans="1:16" x14ac:dyDescent="0.2">
      <c r="A10" s="14">
        <v>1997</v>
      </c>
      <c r="B10" s="14">
        <v>8</v>
      </c>
      <c r="C10" s="62">
        <f t="shared" si="0"/>
        <v>1997.5833333333333</v>
      </c>
      <c r="D10" s="38">
        <v>335.8</v>
      </c>
      <c r="E10" s="40">
        <v>25.82</v>
      </c>
      <c r="F10" s="16">
        <v>23.98</v>
      </c>
      <c r="G10" s="16">
        <v>28.35</v>
      </c>
      <c r="H10" s="16">
        <v>95.37</v>
      </c>
      <c r="I10" s="16">
        <v>7.62</v>
      </c>
      <c r="J10" s="16">
        <v>30.59</v>
      </c>
      <c r="K10" s="3">
        <v>251.71</v>
      </c>
    </row>
    <row r="11" spans="1:16" x14ac:dyDescent="0.2">
      <c r="A11" s="14">
        <v>1997</v>
      </c>
      <c r="B11" s="14">
        <v>9</v>
      </c>
      <c r="C11" s="62">
        <f t="shared" si="0"/>
        <v>1997.6666666666667</v>
      </c>
      <c r="D11" s="38">
        <v>265.89999999999998</v>
      </c>
      <c r="E11" s="40">
        <v>25.37</v>
      </c>
      <c r="F11" s="16">
        <v>23.46</v>
      </c>
      <c r="G11" s="16">
        <v>28.04</v>
      </c>
      <c r="H11" s="16">
        <v>95.71</v>
      </c>
      <c r="I11" s="16">
        <v>6.02</v>
      </c>
      <c r="J11" s="16">
        <v>28.34</v>
      </c>
      <c r="K11" s="3">
        <v>200.22</v>
      </c>
      <c r="N11" s="1">
        <v>27.507000000000001</v>
      </c>
    </row>
    <row r="12" spans="1:16" x14ac:dyDescent="0.2">
      <c r="A12" s="14">
        <v>1997</v>
      </c>
      <c r="B12" s="14">
        <v>10</v>
      </c>
      <c r="C12" s="62">
        <f t="shared" si="0"/>
        <v>1997.75</v>
      </c>
      <c r="D12" s="38">
        <v>187.24</v>
      </c>
      <c r="E12" s="40">
        <v>25.68</v>
      </c>
      <c r="F12" s="16">
        <v>23.73</v>
      </c>
      <c r="G12" s="16">
        <v>28.64</v>
      </c>
      <c r="H12" s="16">
        <v>95.12</v>
      </c>
      <c r="I12" s="16">
        <v>5.63</v>
      </c>
      <c r="J12" s="16">
        <v>26.42</v>
      </c>
      <c r="K12" s="3">
        <v>242.05</v>
      </c>
      <c r="N12" s="1">
        <v>33.618000000000002</v>
      </c>
    </row>
    <row r="13" spans="1:16" x14ac:dyDescent="0.2">
      <c r="A13" s="14">
        <v>1997</v>
      </c>
      <c r="B13" s="14">
        <v>11</v>
      </c>
      <c r="C13" s="62">
        <f t="shared" si="0"/>
        <v>1997.8333333333333</v>
      </c>
      <c r="D13" s="38">
        <v>216.46</v>
      </c>
      <c r="E13" s="40">
        <v>25.07</v>
      </c>
      <c r="F13" s="16">
        <v>23.28</v>
      </c>
      <c r="G13" s="16">
        <v>27.81</v>
      </c>
      <c r="H13" s="16">
        <v>97.02</v>
      </c>
      <c r="I13" s="16">
        <v>5.6</v>
      </c>
      <c r="J13" s="16">
        <v>27.59</v>
      </c>
      <c r="K13" s="3">
        <v>159.30000000000001</v>
      </c>
      <c r="N13" s="1">
        <v>31.387</v>
      </c>
    </row>
    <row r="14" spans="1:16" x14ac:dyDescent="0.2">
      <c r="A14" s="14">
        <v>1997</v>
      </c>
      <c r="B14" s="14">
        <v>12</v>
      </c>
      <c r="C14" s="62">
        <f t="shared" si="0"/>
        <v>1997.9166666666667</v>
      </c>
      <c r="D14" s="38">
        <v>33.5</v>
      </c>
      <c r="E14" s="40">
        <v>25.47</v>
      </c>
      <c r="F14" s="16">
        <v>23.64</v>
      </c>
      <c r="G14" s="16">
        <v>27.42</v>
      </c>
      <c r="H14" s="16">
        <v>92.92</v>
      </c>
      <c r="I14" s="16">
        <v>8.5299999999999994</v>
      </c>
      <c r="J14" s="16">
        <v>28.99</v>
      </c>
      <c r="K14" s="3">
        <v>272.17</v>
      </c>
      <c r="N14" s="1">
        <v>34.533000000000001</v>
      </c>
    </row>
    <row r="15" spans="1:16" x14ac:dyDescent="0.2">
      <c r="A15" s="14">
        <v>1998</v>
      </c>
      <c r="B15" s="14">
        <v>1</v>
      </c>
      <c r="C15" s="62">
        <f t="shared" si="0"/>
        <v>1998</v>
      </c>
      <c r="D15" s="38">
        <v>29.14</v>
      </c>
      <c r="E15" s="40">
        <v>25.39</v>
      </c>
      <c r="F15" s="16">
        <v>23.81</v>
      </c>
      <c r="G15" s="16">
        <v>27.3</v>
      </c>
      <c r="H15" s="16">
        <v>92.11</v>
      </c>
      <c r="I15" s="16">
        <v>9.82</v>
      </c>
      <c r="J15" s="16">
        <v>26.03</v>
      </c>
      <c r="K15" s="3">
        <v>278.77999999999997</v>
      </c>
      <c r="N15" s="1">
        <v>36.393999999999998</v>
      </c>
    </row>
    <row r="16" spans="1:16" x14ac:dyDescent="0.2">
      <c r="A16" s="14">
        <v>1998</v>
      </c>
      <c r="B16" s="14">
        <v>2</v>
      </c>
      <c r="C16" s="62">
        <f t="shared" si="0"/>
        <v>1998.0833333333333</v>
      </c>
      <c r="D16" s="38">
        <v>36.78</v>
      </c>
      <c r="E16" s="40">
        <v>25.5</v>
      </c>
      <c r="F16" s="16">
        <v>24.19</v>
      </c>
      <c r="G16" s="16">
        <v>27.69</v>
      </c>
      <c r="H16" s="16">
        <v>90.85</v>
      </c>
      <c r="I16" s="16">
        <v>8.82</v>
      </c>
      <c r="J16" s="16">
        <v>19.100000000000001</v>
      </c>
      <c r="K16" s="3">
        <v>286.77999999999997</v>
      </c>
      <c r="N16" s="1">
        <v>37.439</v>
      </c>
    </row>
    <row r="17" spans="1:14" x14ac:dyDescent="0.2">
      <c r="A17" s="14">
        <v>1998</v>
      </c>
      <c r="B17" s="14">
        <v>3</v>
      </c>
      <c r="C17" s="62">
        <f t="shared" si="0"/>
        <v>1998.1666666666667</v>
      </c>
      <c r="D17" s="38">
        <v>39.22</v>
      </c>
      <c r="E17" s="40">
        <v>25.76</v>
      </c>
      <c r="F17" s="16">
        <v>24.39</v>
      </c>
      <c r="G17" s="16">
        <v>27.87</v>
      </c>
      <c r="H17" s="16">
        <v>89.47</v>
      </c>
      <c r="I17" s="16">
        <v>10.49</v>
      </c>
      <c r="J17" s="16">
        <v>21.67</v>
      </c>
      <c r="K17" s="3">
        <v>293.64</v>
      </c>
      <c r="N17" s="1">
        <v>40.039000000000001</v>
      </c>
    </row>
    <row r="18" spans="1:14" x14ac:dyDescent="0.2">
      <c r="A18" s="14">
        <v>1998</v>
      </c>
      <c r="B18" s="14">
        <v>4</v>
      </c>
      <c r="C18" s="62">
        <f t="shared" si="0"/>
        <v>1998.25</v>
      </c>
      <c r="D18" s="38">
        <v>502.52</v>
      </c>
      <c r="E18" s="40">
        <v>26.1</v>
      </c>
      <c r="F18" s="16">
        <v>24.71</v>
      </c>
      <c r="G18" s="16">
        <v>28.25</v>
      </c>
      <c r="H18" s="16">
        <v>92.04</v>
      </c>
      <c r="I18" s="16">
        <v>9.3699999999999992</v>
      </c>
      <c r="J18" s="16">
        <v>20.47</v>
      </c>
      <c r="K18" s="3">
        <v>349.89</v>
      </c>
      <c r="N18" s="1">
        <v>37.130000000000003</v>
      </c>
    </row>
    <row r="19" spans="1:14" x14ac:dyDescent="0.2">
      <c r="A19" s="14">
        <v>1998</v>
      </c>
      <c r="B19" s="14">
        <v>5</v>
      </c>
      <c r="C19" s="62">
        <f t="shared" si="0"/>
        <v>1998.3333333333333</v>
      </c>
      <c r="D19" s="38">
        <v>302.16000000000003</v>
      </c>
      <c r="E19" s="40">
        <v>26.16</v>
      </c>
      <c r="F19" s="16">
        <v>24.44</v>
      </c>
      <c r="G19" s="16">
        <v>28.67</v>
      </c>
      <c r="H19" s="16">
        <v>96.47</v>
      </c>
      <c r="N19" s="1">
        <v>27.651</v>
      </c>
    </row>
    <row r="20" spans="1:14" x14ac:dyDescent="0.2">
      <c r="A20" s="14">
        <v>1998</v>
      </c>
      <c r="B20" s="14">
        <v>6</v>
      </c>
      <c r="C20" s="62">
        <f t="shared" si="0"/>
        <v>1998.4166666666667</v>
      </c>
      <c r="D20" s="38">
        <v>250.44</v>
      </c>
      <c r="E20" s="40">
        <v>25.8</v>
      </c>
      <c r="F20" s="16">
        <v>24.07</v>
      </c>
      <c r="G20" s="16">
        <v>28.3</v>
      </c>
      <c r="H20" s="16">
        <v>97.46</v>
      </c>
      <c r="I20" s="16">
        <v>4.99</v>
      </c>
      <c r="J20" s="16">
        <v>14.58</v>
      </c>
      <c r="K20" s="3">
        <v>297.72000000000003</v>
      </c>
      <c r="N20" s="1">
        <v>26.521000000000001</v>
      </c>
    </row>
    <row r="21" spans="1:14" x14ac:dyDescent="0.2">
      <c r="A21" s="14">
        <v>1998</v>
      </c>
      <c r="B21" s="14">
        <v>7</v>
      </c>
      <c r="C21" s="62">
        <f t="shared" si="0"/>
        <v>1998.5</v>
      </c>
      <c r="D21" s="38">
        <v>514.05999999999995</v>
      </c>
      <c r="E21" s="40">
        <v>25.23</v>
      </c>
      <c r="F21" s="16">
        <v>23.29</v>
      </c>
      <c r="G21" s="16">
        <v>27.61</v>
      </c>
      <c r="H21" s="16">
        <v>98.31</v>
      </c>
      <c r="I21" s="16">
        <v>6.5</v>
      </c>
      <c r="J21" s="16">
        <v>17.16</v>
      </c>
      <c r="K21" s="3">
        <v>275.13</v>
      </c>
      <c r="N21" s="1">
        <v>25.292000000000002</v>
      </c>
    </row>
    <row r="22" spans="1:14" x14ac:dyDescent="0.2">
      <c r="A22" s="14">
        <v>1998</v>
      </c>
      <c r="B22" s="14">
        <v>8</v>
      </c>
      <c r="C22" s="62">
        <f t="shared" si="0"/>
        <v>1998.5833333333333</v>
      </c>
      <c r="D22" s="38">
        <v>360.6</v>
      </c>
      <c r="E22" s="40">
        <v>25.28</v>
      </c>
      <c r="F22" s="16">
        <v>23.47</v>
      </c>
      <c r="G22" s="16">
        <v>27.99</v>
      </c>
      <c r="H22" s="16">
        <v>98.04</v>
      </c>
      <c r="I22" s="16">
        <v>5.5</v>
      </c>
      <c r="J22" s="16">
        <v>15.14</v>
      </c>
      <c r="K22" s="3">
        <v>260.54000000000002</v>
      </c>
      <c r="N22" s="1">
        <v>23.536000000000001</v>
      </c>
    </row>
    <row r="23" spans="1:14" x14ac:dyDescent="0.2">
      <c r="A23" s="14">
        <v>1998</v>
      </c>
      <c r="B23" s="14">
        <v>9</v>
      </c>
      <c r="C23" s="62">
        <f t="shared" si="0"/>
        <v>1998.6666666666667</v>
      </c>
      <c r="D23" s="38">
        <v>102.65</v>
      </c>
      <c r="E23" s="40">
        <v>25.66</v>
      </c>
      <c r="F23" s="16">
        <v>23.64</v>
      </c>
      <c r="G23" s="16">
        <v>29.14</v>
      </c>
      <c r="H23" s="16">
        <v>95.18</v>
      </c>
      <c r="I23" s="16">
        <v>4.87</v>
      </c>
      <c r="J23" s="16">
        <v>16.61</v>
      </c>
      <c r="K23" s="3">
        <v>160.1</v>
      </c>
      <c r="N23" s="1">
        <v>29.055</v>
      </c>
    </row>
    <row r="24" spans="1:14" x14ac:dyDescent="0.2">
      <c r="A24" s="14">
        <v>1998</v>
      </c>
      <c r="B24" s="14">
        <v>10</v>
      </c>
      <c r="C24" s="62">
        <f t="shared" si="0"/>
        <v>1998.75</v>
      </c>
      <c r="D24" s="38">
        <v>260.39</v>
      </c>
      <c r="E24" s="40">
        <v>25.38</v>
      </c>
      <c r="F24" s="16">
        <v>23.26</v>
      </c>
      <c r="G24" s="16">
        <v>28.52</v>
      </c>
      <c r="H24" s="16">
        <v>95.66</v>
      </c>
      <c r="I24" s="16">
        <v>5.4</v>
      </c>
      <c r="J24" s="16">
        <v>16.14</v>
      </c>
      <c r="K24" s="3">
        <v>181.23</v>
      </c>
      <c r="N24" s="1">
        <v>27.341999999999999</v>
      </c>
    </row>
    <row r="25" spans="1:14" x14ac:dyDescent="0.2">
      <c r="A25" s="14">
        <v>1998</v>
      </c>
      <c r="B25" s="14">
        <v>11</v>
      </c>
      <c r="C25" s="62">
        <f t="shared" si="0"/>
        <v>1998.8333333333333</v>
      </c>
      <c r="D25" s="38">
        <v>268.44</v>
      </c>
      <c r="E25" s="40">
        <v>25.01</v>
      </c>
      <c r="F25" s="16">
        <v>23.19</v>
      </c>
      <c r="G25" s="16">
        <v>27.49</v>
      </c>
      <c r="H25" s="16">
        <v>97.27</v>
      </c>
      <c r="I25" s="16">
        <v>6.14</v>
      </c>
      <c r="J25" s="16">
        <v>17.670000000000002</v>
      </c>
      <c r="K25" s="3">
        <v>258.93</v>
      </c>
      <c r="N25" s="1">
        <v>23.158999999999999</v>
      </c>
    </row>
    <row r="26" spans="1:14" x14ac:dyDescent="0.2">
      <c r="A26" s="14">
        <v>1998</v>
      </c>
      <c r="B26" s="14">
        <v>12</v>
      </c>
      <c r="C26" s="62">
        <f t="shared" si="0"/>
        <v>1998.9166666666667</v>
      </c>
      <c r="D26" s="38">
        <v>533.64</v>
      </c>
      <c r="E26" s="40">
        <v>24.36</v>
      </c>
      <c r="F26" s="16">
        <v>22.84</v>
      </c>
      <c r="G26" s="16">
        <v>26.56</v>
      </c>
      <c r="H26" s="16">
        <v>98.64</v>
      </c>
      <c r="I26" s="16">
        <v>7.55</v>
      </c>
      <c r="J26" s="16">
        <v>18.25</v>
      </c>
      <c r="K26" s="3">
        <v>283.11</v>
      </c>
      <c r="N26" s="1">
        <v>21.047000000000001</v>
      </c>
    </row>
    <row r="27" spans="1:14" x14ac:dyDescent="0.2">
      <c r="A27" s="14">
        <v>1999</v>
      </c>
      <c r="B27" s="14">
        <v>1</v>
      </c>
      <c r="C27" s="62">
        <f t="shared" si="0"/>
        <v>1999</v>
      </c>
      <c r="D27" s="38">
        <v>88.24</v>
      </c>
      <c r="E27" s="40">
        <v>25.01</v>
      </c>
      <c r="F27" s="16">
        <v>23.45</v>
      </c>
      <c r="G27" s="16">
        <v>26.92</v>
      </c>
      <c r="H27" s="16">
        <v>94.52</v>
      </c>
      <c r="I27" s="16">
        <v>9.9600000000000009</v>
      </c>
      <c r="J27" s="16">
        <v>21.82</v>
      </c>
      <c r="K27" s="3">
        <v>356.59</v>
      </c>
      <c r="N27" s="1">
        <v>36.939</v>
      </c>
    </row>
    <row r="28" spans="1:14" x14ac:dyDescent="0.2">
      <c r="A28" s="14">
        <v>1999</v>
      </c>
      <c r="B28" s="14">
        <v>2</v>
      </c>
      <c r="C28" s="62">
        <f t="shared" si="0"/>
        <v>1999.0833333333333</v>
      </c>
      <c r="D28" s="38">
        <v>61.11</v>
      </c>
      <c r="E28" s="40">
        <v>24.44</v>
      </c>
      <c r="F28" s="16">
        <v>23.04</v>
      </c>
      <c r="G28" s="16">
        <v>26.29</v>
      </c>
      <c r="H28" s="16">
        <v>93.03</v>
      </c>
      <c r="I28" s="16">
        <v>10.95</v>
      </c>
      <c r="J28" s="16">
        <v>22.17</v>
      </c>
      <c r="K28" s="3">
        <v>308.92</v>
      </c>
      <c r="N28" s="1">
        <v>34.969000000000001</v>
      </c>
    </row>
    <row r="29" spans="1:14" x14ac:dyDescent="0.2">
      <c r="A29" s="14">
        <v>1999</v>
      </c>
      <c r="B29" s="14">
        <v>3</v>
      </c>
      <c r="C29" s="62">
        <f t="shared" si="0"/>
        <v>1999.1666666666667</v>
      </c>
      <c r="D29" s="38">
        <v>119.74</v>
      </c>
      <c r="E29" s="40">
        <v>24.7</v>
      </c>
      <c r="F29" s="16">
        <v>23.29</v>
      </c>
      <c r="G29" s="16">
        <v>26.63</v>
      </c>
      <c r="H29" s="16">
        <v>94.14</v>
      </c>
      <c r="I29" s="16">
        <v>10.83</v>
      </c>
      <c r="J29" s="16">
        <v>22.06</v>
      </c>
      <c r="K29" s="3">
        <v>285.2</v>
      </c>
      <c r="N29" s="1">
        <v>35.643999999999998</v>
      </c>
    </row>
    <row r="30" spans="1:14" x14ac:dyDescent="0.2">
      <c r="A30" s="14">
        <v>1999</v>
      </c>
      <c r="B30" s="14">
        <v>4</v>
      </c>
      <c r="C30" s="62">
        <f t="shared" si="0"/>
        <v>1999.25</v>
      </c>
      <c r="D30" s="38">
        <v>128.59</v>
      </c>
      <c r="E30" s="40">
        <v>25.07</v>
      </c>
      <c r="F30" s="16">
        <v>23.67</v>
      </c>
      <c r="G30" s="16">
        <v>27.17</v>
      </c>
      <c r="H30" s="16">
        <v>92.12</v>
      </c>
      <c r="I30" s="16">
        <v>9.1</v>
      </c>
      <c r="J30" s="16">
        <v>25.24</v>
      </c>
      <c r="K30" s="3">
        <v>295.04000000000002</v>
      </c>
      <c r="N30" s="1">
        <v>24.187999999999999</v>
      </c>
    </row>
    <row r="31" spans="1:14" x14ac:dyDescent="0.2">
      <c r="A31" s="14">
        <v>1999</v>
      </c>
      <c r="B31" s="14">
        <v>5</v>
      </c>
      <c r="C31" s="62">
        <f t="shared" si="0"/>
        <v>1999.3333333333333</v>
      </c>
      <c r="D31" s="38">
        <v>273.89999999999998</v>
      </c>
      <c r="E31" s="40">
        <v>25.31</v>
      </c>
      <c r="F31" s="16">
        <v>23.5</v>
      </c>
      <c r="G31" s="16">
        <v>27.92</v>
      </c>
      <c r="H31" s="16">
        <v>91.58</v>
      </c>
      <c r="I31" s="16">
        <v>6.04</v>
      </c>
      <c r="J31" s="16">
        <v>19.899999999999999</v>
      </c>
      <c r="K31" s="3">
        <v>228.61</v>
      </c>
      <c r="N31" s="1">
        <v>21.760999999999999</v>
      </c>
    </row>
    <row r="32" spans="1:14" x14ac:dyDescent="0.2">
      <c r="A32" s="14">
        <v>1999</v>
      </c>
      <c r="B32" s="14">
        <v>6</v>
      </c>
      <c r="C32" s="62">
        <f t="shared" si="0"/>
        <v>1999.4166666666667</v>
      </c>
      <c r="D32" s="38">
        <v>291.01</v>
      </c>
      <c r="E32" s="40">
        <v>24.81</v>
      </c>
      <c r="F32" s="16">
        <v>22.79</v>
      </c>
      <c r="G32" s="16">
        <v>27.45</v>
      </c>
      <c r="H32" s="16">
        <v>94.44</v>
      </c>
      <c r="I32" s="16">
        <v>3.82</v>
      </c>
      <c r="J32" s="16">
        <v>17.239999999999998</v>
      </c>
      <c r="K32" s="3">
        <v>166.35</v>
      </c>
      <c r="N32" s="1">
        <v>21.952999999999999</v>
      </c>
    </row>
    <row r="33" spans="1:18" x14ac:dyDescent="0.2">
      <c r="A33" s="14">
        <v>1999</v>
      </c>
      <c r="B33" s="14">
        <v>7</v>
      </c>
      <c r="C33" s="62">
        <f t="shared" si="0"/>
        <v>1999.5</v>
      </c>
      <c r="D33" s="38">
        <v>391.02</v>
      </c>
      <c r="E33" s="40">
        <v>24.79</v>
      </c>
      <c r="F33" s="16">
        <v>22.47</v>
      </c>
      <c r="G33" s="16">
        <v>27.47</v>
      </c>
      <c r="H33" s="16">
        <v>94.59</v>
      </c>
      <c r="I33" s="16">
        <v>6.32</v>
      </c>
      <c r="J33" s="16">
        <v>24.32</v>
      </c>
      <c r="K33" s="3">
        <v>203.31</v>
      </c>
      <c r="N33" s="1">
        <v>34.884</v>
      </c>
    </row>
    <row r="34" spans="1:18" x14ac:dyDescent="0.2">
      <c r="A34" s="14">
        <v>1999</v>
      </c>
      <c r="B34" s="14">
        <v>8</v>
      </c>
      <c r="C34" s="62">
        <f t="shared" si="0"/>
        <v>1999.5833333333333</v>
      </c>
      <c r="D34" s="38">
        <v>396.23</v>
      </c>
      <c r="E34" s="40">
        <v>24.62</v>
      </c>
      <c r="F34" s="16">
        <v>22.22</v>
      </c>
      <c r="G34" s="16">
        <v>27.88</v>
      </c>
      <c r="H34" s="16">
        <v>94.9</v>
      </c>
      <c r="I34" s="16">
        <v>5.16</v>
      </c>
      <c r="J34" s="16">
        <v>22.71</v>
      </c>
      <c r="K34" s="3">
        <v>169.15</v>
      </c>
      <c r="N34" s="1">
        <v>42.006999999999998</v>
      </c>
    </row>
    <row r="35" spans="1:18" x14ac:dyDescent="0.2">
      <c r="A35" s="14">
        <v>1999</v>
      </c>
      <c r="B35" s="14">
        <v>9</v>
      </c>
      <c r="C35" s="62">
        <f t="shared" si="0"/>
        <v>1999.6666666666667</v>
      </c>
      <c r="D35" s="38">
        <v>258.10000000000002</v>
      </c>
      <c r="E35" s="40">
        <v>24.66</v>
      </c>
      <c r="F35" s="16">
        <v>22.54</v>
      </c>
      <c r="G35" s="16">
        <v>28.18</v>
      </c>
      <c r="H35" s="16">
        <v>93.17</v>
      </c>
      <c r="I35" s="16">
        <v>4.2300000000000004</v>
      </c>
      <c r="J35" s="16">
        <v>22.44</v>
      </c>
      <c r="K35" s="3">
        <v>98.73</v>
      </c>
      <c r="N35" s="1">
        <v>43.316000000000003</v>
      </c>
    </row>
    <row r="36" spans="1:18" x14ac:dyDescent="0.2">
      <c r="A36" s="14">
        <v>1999</v>
      </c>
      <c r="B36" s="14">
        <v>10</v>
      </c>
      <c r="C36" s="62">
        <f t="shared" si="0"/>
        <v>1999.75</v>
      </c>
      <c r="D36" s="38">
        <v>204.81</v>
      </c>
      <c r="E36" s="40">
        <v>24.59</v>
      </c>
      <c r="F36" s="16">
        <v>22.79</v>
      </c>
      <c r="G36" s="16">
        <v>27.72</v>
      </c>
      <c r="H36" s="16">
        <v>93.07</v>
      </c>
      <c r="I36" s="16">
        <v>4.91</v>
      </c>
      <c r="J36" s="16">
        <v>25.21</v>
      </c>
      <c r="K36" s="3">
        <v>98.62</v>
      </c>
      <c r="N36" s="1">
        <v>41.417000000000002</v>
      </c>
    </row>
    <row r="37" spans="1:18" x14ac:dyDescent="0.2">
      <c r="A37" s="14">
        <v>1999</v>
      </c>
      <c r="B37" s="14">
        <v>11</v>
      </c>
      <c r="C37" s="62">
        <f t="shared" si="0"/>
        <v>1999.8333333333333</v>
      </c>
      <c r="D37" s="38">
        <v>511.44</v>
      </c>
      <c r="E37" s="40">
        <v>24.19</v>
      </c>
      <c r="F37" s="16">
        <v>22.22</v>
      </c>
      <c r="G37" s="16">
        <v>26.7</v>
      </c>
      <c r="H37" s="16">
        <v>94.52</v>
      </c>
      <c r="K37" s="3">
        <v>169.84</v>
      </c>
      <c r="N37" s="1">
        <v>36.161000000000001</v>
      </c>
    </row>
    <row r="38" spans="1:18" x14ac:dyDescent="0.2">
      <c r="A38" s="14">
        <v>1999</v>
      </c>
      <c r="B38" s="14">
        <v>12</v>
      </c>
      <c r="C38" s="62">
        <f t="shared" si="0"/>
        <v>1999.9166666666667</v>
      </c>
      <c r="D38" s="38">
        <v>699.41</v>
      </c>
      <c r="E38" s="40">
        <v>24.58</v>
      </c>
      <c r="F38" s="16">
        <v>23.08</v>
      </c>
      <c r="G38" s="16">
        <v>26.81</v>
      </c>
      <c r="H38" s="16">
        <v>95.72</v>
      </c>
      <c r="I38" s="16">
        <v>7.94</v>
      </c>
      <c r="J38" s="16">
        <v>29.12</v>
      </c>
      <c r="K38" s="3">
        <v>252.56</v>
      </c>
      <c r="N38" s="1">
        <v>25.233000000000001</v>
      </c>
    </row>
    <row r="39" spans="1:18" x14ac:dyDescent="0.2">
      <c r="A39" s="14">
        <v>2000</v>
      </c>
      <c r="B39" s="14">
        <v>1</v>
      </c>
      <c r="C39" s="62">
        <f t="shared" si="0"/>
        <v>2000</v>
      </c>
      <c r="D39" s="38">
        <v>89.74</v>
      </c>
      <c r="E39" s="40">
        <v>25.23</v>
      </c>
      <c r="F39" s="16">
        <v>23.79</v>
      </c>
      <c r="G39" s="16">
        <v>27.19</v>
      </c>
      <c r="H39" s="16">
        <v>89.34</v>
      </c>
      <c r="I39" s="16">
        <v>8.49</v>
      </c>
      <c r="J39" s="16">
        <v>27.57</v>
      </c>
      <c r="K39" s="3">
        <v>304.91000000000003</v>
      </c>
      <c r="N39" s="1">
        <v>42.076999999999998</v>
      </c>
    </row>
    <row r="40" spans="1:18" x14ac:dyDescent="0.2">
      <c r="A40" s="14">
        <v>2000</v>
      </c>
      <c r="B40" s="14">
        <v>2</v>
      </c>
      <c r="C40" s="62">
        <f t="shared" si="0"/>
        <v>2000.0833333333333</v>
      </c>
      <c r="D40" s="38">
        <v>54.21</v>
      </c>
      <c r="E40" s="40">
        <v>25.2</v>
      </c>
      <c r="F40" s="16">
        <v>23.82</v>
      </c>
      <c r="G40" s="16">
        <v>27.07</v>
      </c>
      <c r="H40" s="16">
        <v>87.26</v>
      </c>
      <c r="I40" s="16">
        <v>10.81</v>
      </c>
      <c r="J40" s="16">
        <v>30.58</v>
      </c>
      <c r="K40" s="3">
        <v>308.05</v>
      </c>
      <c r="N40" s="1">
        <v>37.564</v>
      </c>
    </row>
    <row r="41" spans="1:18" x14ac:dyDescent="0.2">
      <c r="A41" s="14">
        <v>2000</v>
      </c>
      <c r="B41" s="14">
        <v>3</v>
      </c>
      <c r="C41" s="62">
        <f t="shared" si="0"/>
        <v>2000.1666666666667</v>
      </c>
      <c r="D41" s="38">
        <v>6.83</v>
      </c>
      <c r="E41" s="40">
        <v>25.25</v>
      </c>
      <c r="F41" s="16">
        <v>24.01</v>
      </c>
      <c r="G41" s="16">
        <v>27.26</v>
      </c>
      <c r="H41" s="16">
        <v>85.81</v>
      </c>
      <c r="N41" s="1">
        <v>42.404000000000003</v>
      </c>
    </row>
    <row r="42" spans="1:18" x14ac:dyDescent="0.2">
      <c r="A42" s="14">
        <v>2000</v>
      </c>
      <c r="B42" s="14">
        <v>4</v>
      </c>
      <c r="C42" s="62">
        <f t="shared" si="0"/>
        <v>2000.25</v>
      </c>
      <c r="D42" s="38">
        <v>118.51</v>
      </c>
      <c r="E42" s="40">
        <v>25.84</v>
      </c>
      <c r="F42" s="16">
        <v>24.37</v>
      </c>
      <c r="G42" s="16">
        <v>27.93</v>
      </c>
      <c r="H42" s="16">
        <v>89.44</v>
      </c>
      <c r="K42" s="3">
        <v>292.33</v>
      </c>
      <c r="N42" s="1">
        <v>38.677</v>
      </c>
    </row>
    <row r="43" spans="1:18" x14ac:dyDescent="0.2">
      <c r="A43" s="14">
        <v>2000</v>
      </c>
      <c r="B43" s="14">
        <v>5</v>
      </c>
      <c r="C43" s="62">
        <f t="shared" si="0"/>
        <v>2000.3333333333333</v>
      </c>
      <c r="D43" s="38">
        <v>435.08</v>
      </c>
      <c r="E43" s="40">
        <v>26.2</v>
      </c>
      <c r="F43" s="16">
        <v>24.39</v>
      </c>
      <c r="G43" s="16">
        <v>28.69</v>
      </c>
      <c r="H43" s="16">
        <v>93.78</v>
      </c>
      <c r="I43" s="16">
        <v>5.53</v>
      </c>
      <c r="J43" s="16">
        <v>22.79</v>
      </c>
      <c r="K43" s="3">
        <v>272.74</v>
      </c>
      <c r="N43" s="1">
        <v>31.343</v>
      </c>
      <c r="P43" s="1"/>
      <c r="Q43" s="1"/>
      <c r="R43" s="1"/>
    </row>
    <row r="44" spans="1:18" x14ac:dyDescent="0.2">
      <c r="A44" s="14">
        <v>2000</v>
      </c>
      <c r="B44" s="14">
        <v>6</v>
      </c>
      <c r="C44" s="62">
        <f t="shared" si="0"/>
        <v>2000.4166666666667</v>
      </c>
      <c r="D44" s="38">
        <v>595.86</v>
      </c>
      <c r="E44" s="40">
        <v>26.2</v>
      </c>
      <c r="F44" s="16">
        <v>24.49</v>
      </c>
      <c r="G44" s="16">
        <v>28.63</v>
      </c>
      <c r="H44" s="16">
        <v>94.74</v>
      </c>
      <c r="I44" s="16">
        <v>5.89</v>
      </c>
      <c r="J44" s="16">
        <v>22.98</v>
      </c>
      <c r="K44" s="3">
        <v>227.16</v>
      </c>
      <c r="N44" s="1">
        <v>28.286999999999999</v>
      </c>
      <c r="P44" s="1"/>
    </row>
    <row r="45" spans="1:18" x14ac:dyDescent="0.2">
      <c r="A45" s="14">
        <v>2000</v>
      </c>
      <c r="B45" s="14">
        <v>7</v>
      </c>
      <c r="C45" s="62">
        <f t="shared" si="0"/>
        <v>2000.5</v>
      </c>
      <c r="D45" s="38">
        <v>159.55000000000001</v>
      </c>
      <c r="E45" s="40">
        <v>26.08</v>
      </c>
      <c r="F45" s="16">
        <v>24.6</v>
      </c>
      <c r="G45" s="16">
        <v>28.37</v>
      </c>
      <c r="H45" s="16">
        <v>94.24</v>
      </c>
      <c r="I45" s="16">
        <v>6.79</v>
      </c>
      <c r="J45" s="16">
        <v>24.91</v>
      </c>
      <c r="K45" s="3">
        <v>263.01</v>
      </c>
      <c r="N45" s="1">
        <v>27.835999999999999</v>
      </c>
    </row>
    <row r="46" spans="1:18" x14ac:dyDescent="0.2">
      <c r="A46" s="14">
        <v>2000</v>
      </c>
      <c r="B46" s="14">
        <v>8</v>
      </c>
      <c r="C46" s="62">
        <f t="shared" si="0"/>
        <v>2000.5833333333333</v>
      </c>
      <c r="D46" s="38">
        <v>248.06</v>
      </c>
      <c r="E46" s="40">
        <v>26.41</v>
      </c>
      <c r="F46" s="16">
        <v>24.65</v>
      </c>
      <c r="G46" s="16">
        <v>28.96</v>
      </c>
      <c r="H46" s="16">
        <v>95.22</v>
      </c>
      <c r="I46" s="16">
        <v>6.72</v>
      </c>
      <c r="J46" s="16">
        <v>24.8</v>
      </c>
      <c r="K46" s="3">
        <v>240.94</v>
      </c>
      <c r="N46" s="1">
        <v>26.681000000000001</v>
      </c>
    </row>
    <row r="47" spans="1:18" x14ac:dyDescent="0.2">
      <c r="A47" s="14">
        <v>2000</v>
      </c>
      <c r="B47" s="14">
        <v>9</v>
      </c>
      <c r="C47" s="62">
        <f t="shared" si="0"/>
        <v>2000.6666666666667</v>
      </c>
      <c r="D47" s="38">
        <v>150.51</v>
      </c>
      <c r="E47" s="40">
        <v>26.25</v>
      </c>
      <c r="F47" s="16">
        <v>24.36</v>
      </c>
      <c r="G47" s="16">
        <v>29.41</v>
      </c>
      <c r="H47" s="16">
        <v>92.64</v>
      </c>
      <c r="I47" s="16">
        <v>4.45</v>
      </c>
      <c r="J47" s="16">
        <v>21.87</v>
      </c>
      <c r="K47" s="3">
        <v>109.49</v>
      </c>
      <c r="N47" s="1">
        <v>28.361000000000001</v>
      </c>
    </row>
    <row r="48" spans="1:18" x14ac:dyDescent="0.2">
      <c r="A48" s="14">
        <v>2000</v>
      </c>
      <c r="B48" s="14">
        <v>10</v>
      </c>
      <c r="C48" s="62">
        <f t="shared" si="0"/>
        <v>2000.75</v>
      </c>
      <c r="D48" s="38">
        <v>575.12</v>
      </c>
      <c r="E48" s="40">
        <v>26.01</v>
      </c>
      <c r="F48" s="16">
        <v>24.16</v>
      </c>
      <c r="G48" s="16">
        <v>28.53</v>
      </c>
      <c r="H48" s="16">
        <v>95.46</v>
      </c>
      <c r="I48" s="16">
        <v>6.2</v>
      </c>
      <c r="J48" s="16">
        <v>25.18</v>
      </c>
      <c r="K48" s="3">
        <v>216.03</v>
      </c>
      <c r="N48" s="1">
        <v>24.535</v>
      </c>
    </row>
    <row r="49" spans="1:14" x14ac:dyDescent="0.2">
      <c r="A49" s="14">
        <v>2000</v>
      </c>
      <c r="B49" s="14">
        <v>11</v>
      </c>
      <c r="C49" s="62">
        <f t="shared" si="0"/>
        <v>2000.8333333333333</v>
      </c>
      <c r="D49" s="38">
        <v>253.28</v>
      </c>
      <c r="E49" s="40">
        <v>26.27</v>
      </c>
      <c r="F49" s="16">
        <v>24.52</v>
      </c>
      <c r="G49" s="16">
        <v>28.73</v>
      </c>
      <c r="H49" s="16">
        <v>93.39</v>
      </c>
      <c r="I49" s="16">
        <v>6.71</v>
      </c>
      <c r="J49" s="16">
        <v>24.39</v>
      </c>
      <c r="K49" s="3">
        <v>237.34</v>
      </c>
      <c r="N49" s="1">
        <v>29.001000000000001</v>
      </c>
    </row>
    <row r="50" spans="1:14" x14ac:dyDescent="0.2">
      <c r="A50" s="14">
        <v>2000</v>
      </c>
      <c r="B50" s="14">
        <v>12</v>
      </c>
      <c r="C50" s="62">
        <f t="shared" si="0"/>
        <v>2000.9166666666667</v>
      </c>
      <c r="D50" s="38">
        <v>658.01</v>
      </c>
      <c r="E50" s="40">
        <v>25.82</v>
      </c>
      <c r="F50" s="16">
        <v>24.23</v>
      </c>
      <c r="G50" s="16">
        <v>27.77</v>
      </c>
      <c r="H50" s="16">
        <v>94.01</v>
      </c>
      <c r="I50" s="16">
        <v>8.34</v>
      </c>
      <c r="J50" s="16">
        <v>28.53</v>
      </c>
      <c r="K50" s="3">
        <v>275.57</v>
      </c>
      <c r="N50" s="1">
        <v>20.573</v>
      </c>
    </row>
    <row r="51" spans="1:14" x14ac:dyDescent="0.2">
      <c r="A51" s="14">
        <v>2001</v>
      </c>
      <c r="B51" s="14">
        <v>1</v>
      </c>
      <c r="C51" s="62">
        <f t="shared" si="0"/>
        <v>2001</v>
      </c>
      <c r="D51" s="38">
        <v>92.61</v>
      </c>
      <c r="E51" s="40">
        <v>25.65</v>
      </c>
      <c r="F51" s="16">
        <v>24.23</v>
      </c>
      <c r="G51" s="16">
        <v>27.56</v>
      </c>
      <c r="H51" s="16">
        <v>89.69</v>
      </c>
      <c r="I51" s="16">
        <v>9.8000000000000007</v>
      </c>
      <c r="J51" s="16">
        <v>28.66</v>
      </c>
      <c r="K51" s="3">
        <v>306.64999999999998</v>
      </c>
      <c r="N51" s="1">
        <v>31.382999999999999</v>
      </c>
    </row>
    <row r="52" spans="1:14" x14ac:dyDescent="0.2">
      <c r="A52" s="14">
        <v>2001</v>
      </c>
      <c r="B52" s="14">
        <v>2</v>
      </c>
      <c r="C52" s="62">
        <f t="shared" si="0"/>
        <v>2001.0833333333333</v>
      </c>
      <c r="D52" s="38">
        <v>2.78</v>
      </c>
      <c r="E52" s="40">
        <v>25.59</v>
      </c>
      <c r="F52" s="16">
        <v>24.56</v>
      </c>
      <c r="G52" s="16">
        <v>27.27</v>
      </c>
      <c r="H52" s="16">
        <v>88.4</v>
      </c>
      <c r="I52" s="16">
        <v>11.49</v>
      </c>
      <c r="J52" s="16">
        <v>31.16</v>
      </c>
      <c r="K52" s="3">
        <v>314.45</v>
      </c>
      <c r="N52" s="1">
        <v>32.832000000000001</v>
      </c>
    </row>
    <row r="53" spans="1:14" x14ac:dyDescent="0.2">
      <c r="A53" s="14">
        <v>2001</v>
      </c>
      <c r="B53" s="14">
        <v>3</v>
      </c>
      <c r="C53" s="62">
        <f t="shared" si="0"/>
        <v>2001.1666666666667</v>
      </c>
      <c r="D53" s="38">
        <v>168.02</v>
      </c>
      <c r="E53" s="40">
        <v>25.5</v>
      </c>
      <c r="F53" s="16">
        <v>24.25</v>
      </c>
      <c r="G53" s="16">
        <v>27.52</v>
      </c>
      <c r="H53" s="16">
        <v>90.49</v>
      </c>
      <c r="I53" s="16">
        <v>8.42</v>
      </c>
      <c r="J53" s="16">
        <v>25.65</v>
      </c>
      <c r="K53" s="3">
        <v>293.23</v>
      </c>
      <c r="N53" s="1">
        <v>35.921999999999997</v>
      </c>
    </row>
    <row r="54" spans="1:14" x14ac:dyDescent="0.2">
      <c r="A54" s="14">
        <v>2001</v>
      </c>
      <c r="B54" s="14">
        <v>4</v>
      </c>
      <c r="C54" s="62">
        <f t="shared" si="0"/>
        <v>2001.25</v>
      </c>
      <c r="D54" s="38">
        <v>51.95</v>
      </c>
      <c r="E54" s="40">
        <v>26.26</v>
      </c>
      <c r="F54" s="16">
        <v>25.07</v>
      </c>
      <c r="G54" s="16">
        <v>28.03</v>
      </c>
      <c r="H54" s="16">
        <v>92.09</v>
      </c>
      <c r="I54" s="16">
        <v>10.4</v>
      </c>
      <c r="J54" s="16">
        <v>29.41</v>
      </c>
      <c r="K54" s="3">
        <v>314.24</v>
      </c>
      <c r="N54" s="1">
        <v>39.619</v>
      </c>
    </row>
    <row r="55" spans="1:14" x14ac:dyDescent="0.2">
      <c r="A55" s="14">
        <v>2001</v>
      </c>
      <c r="B55" s="14">
        <v>5</v>
      </c>
      <c r="C55" s="62">
        <f t="shared" si="0"/>
        <v>2001.3333333333333</v>
      </c>
      <c r="D55" s="38">
        <v>181.43</v>
      </c>
      <c r="E55" s="40">
        <v>26.73</v>
      </c>
      <c r="F55" s="16">
        <v>25.09</v>
      </c>
      <c r="G55" s="16">
        <v>29.32</v>
      </c>
      <c r="H55" s="16">
        <v>94.02</v>
      </c>
      <c r="I55" s="16">
        <v>6.01</v>
      </c>
      <c r="J55" s="16">
        <v>24.44</v>
      </c>
      <c r="K55" s="3">
        <v>255.29</v>
      </c>
      <c r="N55" s="1">
        <v>40.741999999999997</v>
      </c>
    </row>
    <row r="56" spans="1:14" x14ac:dyDescent="0.2">
      <c r="A56" s="14">
        <v>2001</v>
      </c>
      <c r="B56" s="14">
        <v>6</v>
      </c>
      <c r="C56" s="62">
        <f t="shared" si="0"/>
        <v>2001.4166666666667</v>
      </c>
      <c r="D56" s="38">
        <v>137.26</v>
      </c>
      <c r="E56" s="40">
        <v>27.04</v>
      </c>
      <c r="F56" s="16">
        <v>25.46</v>
      </c>
      <c r="G56" s="16">
        <v>29.18</v>
      </c>
      <c r="H56" s="16">
        <v>94.5</v>
      </c>
      <c r="I56" s="16">
        <v>6.87</v>
      </c>
      <c r="J56" s="16">
        <v>25.17</v>
      </c>
      <c r="K56" s="3">
        <v>302.94</v>
      </c>
      <c r="N56" s="1">
        <v>35.094999999999999</v>
      </c>
    </row>
    <row r="57" spans="1:14" x14ac:dyDescent="0.2">
      <c r="A57" s="14">
        <v>2001</v>
      </c>
      <c r="B57" s="14">
        <v>7</v>
      </c>
      <c r="C57" s="62">
        <f t="shared" si="0"/>
        <v>2001.5</v>
      </c>
      <c r="D57" s="38">
        <v>283.31</v>
      </c>
      <c r="E57" s="40">
        <v>26.4</v>
      </c>
      <c r="F57" s="16">
        <v>24.76</v>
      </c>
      <c r="G57" s="16">
        <v>28.73</v>
      </c>
      <c r="H57" s="16">
        <v>96.68</v>
      </c>
      <c r="I57" s="16">
        <v>6.23</v>
      </c>
      <c r="J57" s="16">
        <v>24.04</v>
      </c>
      <c r="K57" s="3">
        <v>231.39</v>
      </c>
      <c r="N57" s="1">
        <v>31.748999999999999</v>
      </c>
    </row>
    <row r="58" spans="1:14" x14ac:dyDescent="0.2">
      <c r="A58" s="14">
        <v>2001</v>
      </c>
      <c r="B58" s="14">
        <v>8</v>
      </c>
      <c r="C58" s="62">
        <f t="shared" si="0"/>
        <v>2001.5833333333333</v>
      </c>
      <c r="D58" s="38">
        <v>403.66</v>
      </c>
      <c r="E58" s="40">
        <v>26.98</v>
      </c>
      <c r="F58" s="16">
        <v>25.02</v>
      </c>
      <c r="G58" s="16">
        <v>29.35</v>
      </c>
      <c r="H58" s="16">
        <v>97.06</v>
      </c>
      <c r="I58" s="16">
        <v>6.35</v>
      </c>
      <c r="J58" s="16">
        <v>25.08</v>
      </c>
      <c r="K58" s="3">
        <v>234.6</v>
      </c>
      <c r="N58" s="1">
        <v>32.173000000000002</v>
      </c>
    </row>
    <row r="59" spans="1:14" x14ac:dyDescent="0.2">
      <c r="A59" s="14">
        <v>2001</v>
      </c>
      <c r="B59" s="14">
        <v>9</v>
      </c>
      <c r="C59" s="62">
        <f t="shared" si="0"/>
        <v>2001.6666666666667</v>
      </c>
      <c r="D59" s="38">
        <v>446.28</v>
      </c>
      <c r="E59" s="40">
        <v>26.35</v>
      </c>
      <c r="F59" s="16">
        <v>24.16</v>
      </c>
      <c r="G59" s="16">
        <v>29.28</v>
      </c>
      <c r="H59" s="16">
        <v>95.65</v>
      </c>
      <c r="I59" s="16">
        <v>5.09</v>
      </c>
      <c r="J59" s="16">
        <v>23.77</v>
      </c>
      <c r="K59" s="3">
        <v>167.64</v>
      </c>
      <c r="N59" s="1">
        <v>32.875999999999998</v>
      </c>
    </row>
    <row r="60" spans="1:14" x14ac:dyDescent="0.2">
      <c r="A60" s="14">
        <v>2001</v>
      </c>
      <c r="B60" s="14">
        <v>10</v>
      </c>
      <c r="C60" s="62">
        <f t="shared" si="0"/>
        <v>2001.75</v>
      </c>
      <c r="D60" s="38">
        <v>376.68</v>
      </c>
      <c r="E60" s="40">
        <v>26.77</v>
      </c>
      <c r="F60" s="16">
        <v>24.88</v>
      </c>
      <c r="G60" s="16">
        <v>29.65</v>
      </c>
      <c r="H60" s="16">
        <v>95.37</v>
      </c>
      <c r="I60" s="16">
        <v>4.92</v>
      </c>
      <c r="J60" s="16">
        <v>23.18</v>
      </c>
      <c r="K60" s="3">
        <v>180.43</v>
      </c>
      <c r="N60" s="1">
        <v>35.058999999999997</v>
      </c>
    </row>
    <row r="61" spans="1:14" x14ac:dyDescent="0.2">
      <c r="A61" s="14">
        <v>2001</v>
      </c>
      <c r="B61" s="14">
        <v>11</v>
      </c>
      <c r="C61" s="62">
        <f t="shared" si="0"/>
        <v>2001.8333333333333</v>
      </c>
      <c r="D61" s="38">
        <v>581.64</v>
      </c>
      <c r="E61" s="40">
        <v>26.02</v>
      </c>
      <c r="F61" s="16">
        <v>24.27</v>
      </c>
      <c r="G61" s="16">
        <v>28.37</v>
      </c>
      <c r="H61" s="16">
        <v>97.07</v>
      </c>
      <c r="I61" s="16">
        <v>6.37</v>
      </c>
      <c r="J61" s="16">
        <v>26.14</v>
      </c>
      <c r="K61" s="3">
        <v>203.6</v>
      </c>
      <c r="N61" s="1">
        <v>29.114000000000001</v>
      </c>
    </row>
    <row r="62" spans="1:14" x14ac:dyDescent="0.2">
      <c r="A62" s="14">
        <v>2001</v>
      </c>
      <c r="B62" s="14">
        <v>12</v>
      </c>
      <c r="C62" s="62">
        <f t="shared" si="0"/>
        <v>2001.9166666666667</v>
      </c>
      <c r="D62" s="38">
        <v>388.62</v>
      </c>
      <c r="E62" s="40">
        <v>26.56</v>
      </c>
      <c r="F62" s="16">
        <v>24.96</v>
      </c>
      <c r="G62" s="16">
        <v>28.63</v>
      </c>
      <c r="H62" s="16">
        <v>97.65</v>
      </c>
      <c r="I62" s="16">
        <v>7.45</v>
      </c>
      <c r="J62" s="16">
        <v>27.09</v>
      </c>
      <c r="K62" s="3">
        <v>242.85</v>
      </c>
      <c r="N62" s="1">
        <v>23.648</v>
      </c>
    </row>
    <row r="63" spans="1:14" x14ac:dyDescent="0.2">
      <c r="A63" s="14">
        <v>2002</v>
      </c>
      <c r="B63" s="14">
        <v>1</v>
      </c>
      <c r="C63" s="62">
        <f t="shared" si="0"/>
        <v>2002</v>
      </c>
      <c r="D63" s="38">
        <v>187.96</v>
      </c>
      <c r="E63" s="40">
        <v>26.75</v>
      </c>
      <c r="F63" s="16">
        <v>25.42</v>
      </c>
      <c r="G63" s="16">
        <v>28.66</v>
      </c>
      <c r="H63" s="16">
        <v>95.3</v>
      </c>
      <c r="I63" s="16">
        <v>9.48</v>
      </c>
      <c r="J63" s="16">
        <v>28.13</v>
      </c>
      <c r="K63" s="3">
        <v>305.70999999999998</v>
      </c>
      <c r="N63" s="1">
        <v>32.07</v>
      </c>
    </row>
    <row r="64" spans="1:14" x14ac:dyDescent="0.2">
      <c r="A64" s="14">
        <v>2002</v>
      </c>
      <c r="B64" s="14">
        <v>2</v>
      </c>
      <c r="C64" s="62">
        <f t="shared" si="0"/>
        <v>2002.0833333333333</v>
      </c>
      <c r="D64" s="38">
        <v>20.32</v>
      </c>
      <c r="E64" s="40">
        <v>26.08</v>
      </c>
      <c r="F64" s="16">
        <v>24.83</v>
      </c>
      <c r="G64" s="16">
        <v>27.9</v>
      </c>
      <c r="H64" s="16">
        <v>91.48</v>
      </c>
      <c r="I64" s="16">
        <v>11</v>
      </c>
      <c r="J64" s="16">
        <v>31.35</v>
      </c>
      <c r="K64" s="3">
        <v>313.36</v>
      </c>
      <c r="N64" s="1">
        <v>36.747</v>
      </c>
    </row>
    <row r="65" spans="1:14" x14ac:dyDescent="0.2">
      <c r="A65" s="14">
        <v>2002</v>
      </c>
      <c r="B65" s="14">
        <v>3</v>
      </c>
      <c r="C65" s="62">
        <f t="shared" si="0"/>
        <v>2002.1666666666667</v>
      </c>
      <c r="D65" s="38">
        <v>73.66</v>
      </c>
      <c r="E65" s="40">
        <v>26.06</v>
      </c>
      <c r="F65" s="16">
        <v>24.91</v>
      </c>
      <c r="G65" s="16">
        <v>27.92</v>
      </c>
      <c r="H65" s="16">
        <v>93.08</v>
      </c>
      <c r="I65" s="16">
        <v>11.02</v>
      </c>
      <c r="J65" s="16">
        <v>30.61</v>
      </c>
      <c r="K65" s="3">
        <v>310.86</v>
      </c>
      <c r="N65" s="1">
        <v>36.177</v>
      </c>
    </row>
    <row r="66" spans="1:14" x14ac:dyDescent="0.2">
      <c r="A66" s="14">
        <v>2002</v>
      </c>
      <c r="B66" s="14">
        <v>4</v>
      </c>
      <c r="C66" s="62">
        <f t="shared" si="0"/>
        <v>2002.25</v>
      </c>
      <c r="D66" s="38">
        <v>233.68</v>
      </c>
      <c r="E66" s="40">
        <v>26.53</v>
      </c>
      <c r="F66" s="16">
        <v>24.88</v>
      </c>
      <c r="G66" s="16">
        <v>28.46</v>
      </c>
      <c r="H66" s="16">
        <v>94.03</v>
      </c>
      <c r="I66" s="16">
        <v>10.31</v>
      </c>
      <c r="J66" s="16">
        <v>30.27</v>
      </c>
      <c r="K66" s="3">
        <v>314.93</v>
      </c>
      <c r="N66" s="1">
        <v>37.631999999999998</v>
      </c>
    </row>
    <row r="67" spans="1:14" x14ac:dyDescent="0.2">
      <c r="A67" s="14">
        <v>2002</v>
      </c>
      <c r="B67" s="14">
        <v>5</v>
      </c>
      <c r="C67" s="62">
        <f t="shared" ref="C67:C130" si="1">A67+(B67-1)/12</f>
        <v>2002.3333333333333</v>
      </c>
      <c r="D67" s="38">
        <v>172.72</v>
      </c>
      <c r="E67" s="40">
        <v>27.21</v>
      </c>
      <c r="F67" s="16">
        <v>25.63</v>
      </c>
      <c r="G67" s="16">
        <v>29.8</v>
      </c>
      <c r="H67" s="16">
        <v>96.06</v>
      </c>
      <c r="I67" s="16">
        <v>7.74</v>
      </c>
      <c r="J67" s="16">
        <v>26.89</v>
      </c>
      <c r="K67" s="3">
        <v>342.61</v>
      </c>
      <c r="N67" s="1">
        <v>37.177</v>
      </c>
    </row>
    <row r="68" spans="1:14" x14ac:dyDescent="0.2">
      <c r="A68" s="14">
        <v>2002</v>
      </c>
      <c r="B68" s="14">
        <v>6</v>
      </c>
      <c r="C68" s="62">
        <f t="shared" si="1"/>
        <v>2002.4166666666667</v>
      </c>
      <c r="D68" s="38">
        <v>140.91999999999999</v>
      </c>
      <c r="E68" s="40">
        <v>27.01</v>
      </c>
      <c r="F68" s="16">
        <v>25.3</v>
      </c>
      <c r="G68" s="16">
        <v>29.72</v>
      </c>
      <c r="H68" s="16">
        <v>96.73</v>
      </c>
      <c r="I68" s="16">
        <v>4.82</v>
      </c>
      <c r="J68" s="16">
        <v>21.96</v>
      </c>
      <c r="K68" s="3">
        <v>1.94</v>
      </c>
      <c r="N68" s="1">
        <v>27.850999999999999</v>
      </c>
    </row>
    <row r="69" spans="1:14" x14ac:dyDescent="0.2">
      <c r="A69" s="14">
        <v>2002</v>
      </c>
      <c r="B69" s="14">
        <v>7</v>
      </c>
      <c r="C69" s="62">
        <f t="shared" si="1"/>
        <v>2002.5</v>
      </c>
      <c r="D69" s="38">
        <v>288.2</v>
      </c>
      <c r="E69" s="40">
        <v>26.82</v>
      </c>
      <c r="F69" s="16">
        <v>25.06</v>
      </c>
      <c r="G69" s="16">
        <v>29.21</v>
      </c>
      <c r="H69" s="16">
        <v>98.18</v>
      </c>
      <c r="I69" s="16">
        <v>6.61</v>
      </c>
      <c r="J69" s="16">
        <v>24.32</v>
      </c>
      <c r="K69" s="3">
        <v>249.54</v>
      </c>
      <c r="N69" s="1">
        <v>24.016999999999999</v>
      </c>
    </row>
    <row r="70" spans="1:14" x14ac:dyDescent="0.2">
      <c r="A70" s="14">
        <v>2002</v>
      </c>
      <c r="B70" s="14">
        <v>8</v>
      </c>
      <c r="C70" s="62">
        <f t="shared" si="1"/>
        <v>2002.5833333333333</v>
      </c>
      <c r="D70" s="38">
        <v>546.52</v>
      </c>
      <c r="E70" s="40">
        <v>26.77</v>
      </c>
      <c r="F70" s="16">
        <v>25.13</v>
      </c>
      <c r="G70" s="16">
        <v>29.19</v>
      </c>
      <c r="H70" s="16">
        <v>98.46</v>
      </c>
      <c r="I70" s="16">
        <v>6.93</v>
      </c>
      <c r="J70" s="16">
        <v>25.75</v>
      </c>
      <c r="K70" s="3">
        <v>243.68</v>
      </c>
      <c r="N70" s="1">
        <v>21.452000000000002</v>
      </c>
    </row>
    <row r="71" spans="1:14" x14ac:dyDescent="0.2">
      <c r="A71" s="14">
        <v>2002</v>
      </c>
      <c r="B71" s="14">
        <v>9</v>
      </c>
      <c r="C71" s="62">
        <f t="shared" si="1"/>
        <v>2002.6666666666667</v>
      </c>
      <c r="D71" s="38">
        <v>306.43</v>
      </c>
      <c r="E71" s="40">
        <v>26.73</v>
      </c>
      <c r="F71" s="16">
        <v>24.66</v>
      </c>
      <c r="G71" s="16">
        <v>29.87</v>
      </c>
      <c r="H71" s="16">
        <v>96.8</v>
      </c>
      <c r="I71" s="16">
        <v>4.8499999999999996</v>
      </c>
      <c r="J71" s="16">
        <v>22.28</v>
      </c>
      <c r="K71" s="3">
        <v>181.69</v>
      </c>
      <c r="L71" s="16">
        <v>15.29</v>
      </c>
      <c r="M71" s="16">
        <f>L71*'SR Adjusted'!AE$11</f>
        <v>16.406169999999999</v>
      </c>
      <c r="N71" s="1">
        <v>37.734999999999999</v>
      </c>
    </row>
    <row r="72" spans="1:14" x14ac:dyDescent="0.2">
      <c r="A72" s="14">
        <v>2002</v>
      </c>
      <c r="B72" s="14">
        <v>10</v>
      </c>
      <c r="C72" s="62">
        <f t="shared" si="1"/>
        <v>2002.75</v>
      </c>
      <c r="D72" s="38">
        <v>389.05</v>
      </c>
      <c r="E72" s="40">
        <v>26.26</v>
      </c>
      <c r="F72" s="16">
        <v>24.35</v>
      </c>
      <c r="G72" s="16">
        <v>29.2</v>
      </c>
      <c r="H72" s="16">
        <v>97.78</v>
      </c>
      <c r="L72" s="16">
        <v>12.66</v>
      </c>
      <c r="M72" s="16">
        <f>L72*'SR Adjusted'!AE$11</f>
        <v>13.58418</v>
      </c>
      <c r="N72" s="1">
        <v>28.872</v>
      </c>
    </row>
    <row r="73" spans="1:14" x14ac:dyDescent="0.2">
      <c r="A73" s="14">
        <v>2002</v>
      </c>
      <c r="B73" s="14">
        <v>11</v>
      </c>
      <c r="C73" s="62">
        <f t="shared" si="1"/>
        <v>2002.8333333333333</v>
      </c>
      <c r="D73" s="38">
        <v>621.99</v>
      </c>
      <c r="E73" s="40">
        <v>26.42</v>
      </c>
      <c r="F73" s="16">
        <v>24.62</v>
      </c>
      <c r="G73" s="16">
        <v>28.64</v>
      </c>
      <c r="H73" s="16">
        <v>98.64</v>
      </c>
      <c r="L73" s="16">
        <v>10.71</v>
      </c>
      <c r="M73" s="16">
        <f>L73*'SR Adjusted'!AE$11</f>
        <v>11.49183</v>
      </c>
      <c r="N73" s="1">
        <v>24.552</v>
      </c>
    </row>
    <row r="74" spans="1:14" x14ac:dyDescent="0.2">
      <c r="A74" s="14">
        <v>2002</v>
      </c>
      <c r="B74" s="14">
        <v>12</v>
      </c>
      <c r="C74" s="62">
        <f t="shared" si="1"/>
        <v>2002.9166666666667</v>
      </c>
      <c r="D74" s="38">
        <v>101.02</v>
      </c>
      <c r="E74" s="40">
        <v>26.66</v>
      </c>
      <c r="F74" s="16">
        <v>25.12</v>
      </c>
      <c r="G74" s="16">
        <v>28.62</v>
      </c>
      <c r="H74" s="16">
        <v>93.35</v>
      </c>
      <c r="I74" s="16">
        <v>9.98</v>
      </c>
      <c r="J74" s="16">
        <v>28.57</v>
      </c>
      <c r="L74" s="16">
        <v>13.86</v>
      </c>
      <c r="M74" s="16">
        <f>L74*'SR Adjusted'!AE$11</f>
        <v>14.871779999999999</v>
      </c>
      <c r="N74" s="1">
        <v>31.699000000000002</v>
      </c>
    </row>
    <row r="75" spans="1:14" x14ac:dyDescent="0.2">
      <c r="A75" s="14">
        <v>2003</v>
      </c>
      <c r="B75" s="14">
        <v>1</v>
      </c>
      <c r="C75" s="62">
        <f t="shared" si="1"/>
        <v>2003</v>
      </c>
      <c r="D75" s="38">
        <v>40.53</v>
      </c>
      <c r="E75" s="40">
        <v>26.19</v>
      </c>
      <c r="F75" s="16">
        <v>24.91</v>
      </c>
      <c r="G75" s="16">
        <v>27.99</v>
      </c>
      <c r="H75" s="16">
        <v>85.95</v>
      </c>
      <c r="I75" s="16">
        <v>10.25</v>
      </c>
      <c r="J75" s="16">
        <v>32.35</v>
      </c>
      <c r="L75" s="16">
        <v>13.6</v>
      </c>
      <c r="M75" s="16">
        <f>L75*'SR Adjusted'!AE$11</f>
        <v>14.592799999999999</v>
      </c>
      <c r="N75" s="1">
        <v>32.031999999999996</v>
      </c>
    </row>
    <row r="76" spans="1:14" x14ac:dyDescent="0.2">
      <c r="A76" s="14">
        <v>2003</v>
      </c>
      <c r="B76" s="14">
        <v>2</v>
      </c>
      <c r="C76" s="62">
        <f t="shared" si="1"/>
        <v>2003.0833333333333</v>
      </c>
      <c r="D76" s="23">
        <v>12.7</v>
      </c>
      <c r="E76" s="40">
        <v>26.15</v>
      </c>
      <c r="F76" s="16">
        <v>24.9</v>
      </c>
      <c r="G76" s="16">
        <v>28.18</v>
      </c>
      <c r="H76" s="16">
        <v>86.32</v>
      </c>
      <c r="I76" s="16">
        <v>9.73</v>
      </c>
      <c r="J76" s="16">
        <v>28.18</v>
      </c>
      <c r="L76" s="16">
        <v>14.58</v>
      </c>
      <c r="M76" s="16">
        <f>L76*'SR Adjusted'!AE$11</f>
        <v>15.64434</v>
      </c>
      <c r="N76" s="1">
        <v>33.604999999999997</v>
      </c>
    </row>
    <row r="77" spans="1:14" x14ac:dyDescent="0.2">
      <c r="A77" s="14">
        <v>2003</v>
      </c>
      <c r="B77" s="14">
        <v>3</v>
      </c>
      <c r="C77" s="62">
        <f t="shared" si="1"/>
        <v>2003.1666666666667</v>
      </c>
      <c r="D77" s="23">
        <v>2.54</v>
      </c>
      <c r="E77" s="40">
        <v>26.43</v>
      </c>
      <c r="F77" s="16">
        <v>24.93</v>
      </c>
      <c r="G77" s="16">
        <v>29.1</v>
      </c>
      <c r="H77" s="16">
        <v>90.2</v>
      </c>
      <c r="I77" s="16">
        <v>7.29</v>
      </c>
      <c r="J77" s="16">
        <v>26.8</v>
      </c>
      <c r="L77" s="16">
        <v>17.18</v>
      </c>
      <c r="M77" s="16">
        <f>L77*'SR Adjusted'!AE$11</f>
        <v>18.434139999999999</v>
      </c>
      <c r="N77" s="1">
        <v>38.206000000000003</v>
      </c>
    </row>
    <row r="78" spans="1:14" x14ac:dyDescent="0.2">
      <c r="A78" s="14">
        <v>2003</v>
      </c>
      <c r="B78" s="14">
        <v>4</v>
      </c>
      <c r="C78" s="62">
        <f t="shared" si="1"/>
        <v>2003.25</v>
      </c>
      <c r="D78" s="23">
        <v>198.12</v>
      </c>
      <c r="E78" s="40">
        <v>26.61</v>
      </c>
      <c r="F78" s="16">
        <v>24.88</v>
      </c>
      <c r="G78" s="16">
        <v>29.07</v>
      </c>
      <c r="I78" s="16">
        <v>7.82</v>
      </c>
      <c r="J78" s="16">
        <v>26.06</v>
      </c>
      <c r="L78" s="16">
        <v>16.14</v>
      </c>
      <c r="M78" s="16">
        <f>L78*'SR Adjusted'!AE$11</f>
        <v>17.31822</v>
      </c>
      <c r="N78" s="1">
        <v>36.578000000000003</v>
      </c>
    </row>
    <row r="79" spans="1:14" x14ac:dyDescent="0.2">
      <c r="A79" s="14">
        <v>2003</v>
      </c>
      <c r="B79" s="14">
        <v>5</v>
      </c>
      <c r="C79" s="62">
        <f t="shared" si="1"/>
        <v>2003.3333333333333</v>
      </c>
      <c r="D79" s="38">
        <v>251.77</v>
      </c>
      <c r="E79" s="40">
        <v>26.66</v>
      </c>
      <c r="F79" s="16">
        <v>24.95</v>
      </c>
      <c r="G79" s="16">
        <v>28.95</v>
      </c>
      <c r="I79" s="16">
        <v>5.38</v>
      </c>
      <c r="J79" s="16">
        <v>22.37</v>
      </c>
      <c r="L79" s="16">
        <v>11.64</v>
      </c>
      <c r="M79" s="16">
        <f>L79*'SR Adjusted'!AE$11</f>
        <v>12.48972</v>
      </c>
      <c r="N79" s="1">
        <v>27.454999999999998</v>
      </c>
    </row>
    <row r="80" spans="1:14" x14ac:dyDescent="0.2">
      <c r="A80" s="14">
        <v>2003</v>
      </c>
      <c r="B80" s="14">
        <v>6</v>
      </c>
      <c r="C80" s="62">
        <f t="shared" si="1"/>
        <v>2003.4166666666667</v>
      </c>
      <c r="D80" s="38">
        <v>249.88</v>
      </c>
      <c r="E80" s="40">
        <v>26.33</v>
      </c>
      <c r="F80" s="16">
        <v>24.25</v>
      </c>
      <c r="G80" s="16">
        <v>29.34</v>
      </c>
      <c r="I80" s="16">
        <v>5.05</v>
      </c>
      <c r="J80" s="16">
        <v>25.11</v>
      </c>
      <c r="L80" s="16">
        <v>12.37</v>
      </c>
      <c r="M80" s="16">
        <f>L80*'SR Adjusted'!AE$11</f>
        <v>13.273009999999999</v>
      </c>
      <c r="N80" s="1">
        <v>28.939</v>
      </c>
    </row>
    <row r="81" spans="1:14" x14ac:dyDescent="0.2">
      <c r="A81" s="14">
        <v>2003</v>
      </c>
      <c r="B81" s="14">
        <v>7</v>
      </c>
      <c r="C81" s="62">
        <f t="shared" si="1"/>
        <v>2003.5</v>
      </c>
      <c r="D81" s="38">
        <v>330.84</v>
      </c>
      <c r="E81" s="40">
        <v>26.35</v>
      </c>
      <c r="F81" s="16">
        <v>24.77</v>
      </c>
      <c r="G81" s="16">
        <v>28.49</v>
      </c>
      <c r="I81" s="16">
        <v>6.27</v>
      </c>
      <c r="J81" s="16">
        <v>24.75</v>
      </c>
      <c r="L81" s="16">
        <v>10.35</v>
      </c>
      <c r="M81" s="16">
        <f>L81*'SR Adjusted'!AE$11</f>
        <v>11.105549999999999</v>
      </c>
      <c r="N81" s="1">
        <v>24.154</v>
      </c>
    </row>
    <row r="82" spans="1:14" x14ac:dyDescent="0.2">
      <c r="A82" s="14">
        <v>2003</v>
      </c>
      <c r="B82" s="14">
        <v>8</v>
      </c>
      <c r="C82" s="62">
        <f t="shared" si="1"/>
        <v>2003.5833333333333</v>
      </c>
      <c r="D82" s="38">
        <v>524.27</v>
      </c>
      <c r="E82" s="40">
        <v>26.46</v>
      </c>
      <c r="F82" s="16">
        <v>24.55</v>
      </c>
      <c r="G82" s="16">
        <v>28.93</v>
      </c>
      <c r="I82" s="16">
        <v>5.87</v>
      </c>
      <c r="J82" s="16">
        <v>24.42</v>
      </c>
      <c r="L82" s="16">
        <v>11.56</v>
      </c>
      <c r="M82" s="16">
        <f>L82*'SR Adjusted'!AE$11</f>
        <v>12.403879999999999</v>
      </c>
      <c r="N82" s="1">
        <v>26.201000000000001</v>
      </c>
    </row>
    <row r="83" spans="1:14" x14ac:dyDescent="0.2">
      <c r="A83" s="14">
        <v>2003</v>
      </c>
      <c r="B83" s="14">
        <v>9</v>
      </c>
      <c r="C83" s="62">
        <f t="shared" si="1"/>
        <v>2003.6666666666667</v>
      </c>
      <c r="D83" s="38">
        <v>393.77</v>
      </c>
      <c r="E83" s="40">
        <v>26.67</v>
      </c>
      <c r="F83" s="16">
        <v>24.65</v>
      </c>
      <c r="G83" s="16">
        <v>29.96</v>
      </c>
      <c r="I83" s="16">
        <v>4.66</v>
      </c>
      <c r="J83" s="16">
        <v>22.68</v>
      </c>
      <c r="L83" s="16">
        <v>13.93</v>
      </c>
      <c r="M83" s="16">
        <f>L83*'SR Adjusted'!AE$11</f>
        <v>14.94689</v>
      </c>
      <c r="N83" s="1">
        <v>31.218</v>
      </c>
    </row>
    <row r="84" spans="1:14" x14ac:dyDescent="0.2">
      <c r="A84" s="14">
        <v>2003</v>
      </c>
      <c r="B84" s="14">
        <v>10</v>
      </c>
      <c r="C84" s="62">
        <f t="shared" si="1"/>
        <v>2003.75</v>
      </c>
      <c r="D84" s="38">
        <v>252.25</v>
      </c>
      <c r="E84" s="40">
        <v>26.36</v>
      </c>
      <c r="F84" s="16">
        <v>24.56</v>
      </c>
      <c r="G84" s="16">
        <v>29.64</v>
      </c>
      <c r="L84" s="16">
        <v>13.56</v>
      </c>
      <c r="M84" s="16">
        <f>L84*'SR Adjusted'!AE$11</f>
        <v>14.54988</v>
      </c>
      <c r="N84" s="1">
        <v>30.6</v>
      </c>
    </row>
    <row r="85" spans="1:14" x14ac:dyDescent="0.2">
      <c r="A85" s="14">
        <v>2003</v>
      </c>
      <c r="B85" s="14">
        <v>11</v>
      </c>
      <c r="C85" s="62">
        <f t="shared" si="1"/>
        <v>2003.8333333333333</v>
      </c>
      <c r="D85" s="38">
        <v>656.59</v>
      </c>
      <c r="E85" s="40">
        <v>25.25</v>
      </c>
      <c r="F85" s="16">
        <v>23.54</v>
      </c>
      <c r="G85" s="16">
        <v>27.82</v>
      </c>
      <c r="H85" s="16">
        <v>95.37</v>
      </c>
      <c r="I85" s="16">
        <v>6.26</v>
      </c>
      <c r="J85" s="16">
        <v>25.22</v>
      </c>
      <c r="L85" s="16">
        <v>10.72</v>
      </c>
      <c r="M85" s="16">
        <f>L85*'SR Adjusted'!AE$11</f>
        <v>11.502560000000001</v>
      </c>
      <c r="N85" s="1">
        <v>24.402999999999999</v>
      </c>
    </row>
    <row r="86" spans="1:14" x14ac:dyDescent="0.2">
      <c r="A86" s="14">
        <v>2003</v>
      </c>
      <c r="B86" s="14">
        <v>12</v>
      </c>
      <c r="C86" s="62">
        <f t="shared" si="1"/>
        <v>2003.9166666666667</v>
      </c>
      <c r="D86" s="38">
        <v>583.01</v>
      </c>
      <c r="E86" s="40">
        <v>24.77</v>
      </c>
      <c r="F86" s="16">
        <v>23.16</v>
      </c>
      <c r="G86" s="16">
        <v>26.86</v>
      </c>
      <c r="H86" s="16">
        <v>93.66</v>
      </c>
      <c r="I86" s="16">
        <v>7.96</v>
      </c>
      <c r="J86" s="16">
        <v>27.45</v>
      </c>
      <c r="L86" s="16">
        <v>10.28</v>
      </c>
      <c r="M86" s="16">
        <f>L86*'SR Adjusted'!AE$11</f>
        <v>11.030439999999999</v>
      </c>
      <c r="N86" s="1">
        <v>22.812999999999999</v>
      </c>
    </row>
    <row r="87" spans="1:14" x14ac:dyDescent="0.2">
      <c r="A87" s="14">
        <v>2004</v>
      </c>
      <c r="B87" s="14">
        <v>1</v>
      </c>
      <c r="C87" s="62">
        <f t="shared" si="1"/>
        <v>2004</v>
      </c>
      <c r="D87" s="38">
        <v>39.590000000000003</v>
      </c>
      <c r="E87" s="40">
        <v>25.02</v>
      </c>
      <c r="F87" s="16">
        <v>23.54</v>
      </c>
      <c r="G87" s="16">
        <v>26.94</v>
      </c>
      <c r="H87" s="16">
        <v>86.14</v>
      </c>
      <c r="I87" s="16">
        <v>10.15</v>
      </c>
      <c r="J87" s="16">
        <v>28.85</v>
      </c>
      <c r="L87" s="16">
        <v>14.65</v>
      </c>
      <c r="M87" s="16">
        <f>L87*'SR Adjusted'!AE$11</f>
        <v>15.71945</v>
      </c>
      <c r="N87" s="1">
        <v>32.927999999999997</v>
      </c>
    </row>
    <row r="88" spans="1:14" x14ac:dyDescent="0.2">
      <c r="A88" s="14">
        <v>2004</v>
      </c>
      <c r="B88" s="14">
        <v>2</v>
      </c>
      <c r="C88" s="62">
        <f t="shared" si="1"/>
        <v>2004.0833333333333</v>
      </c>
      <c r="D88" s="38">
        <v>74.14</v>
      </c>
      <c r="E88" s="40">
        <v>25.19</v>
      </c>
      <c r="F88" s="16">
        <v>23.79</v>
      </c>
      <c r="G88" s="16">
        <v>27.32</v>
      </c>
      <c r="H88" s="16">
        <v>84.88</v>
      </c>
      <c r="I88" s="16">
        <v>10.23</v>
      </c>
      <c r="J88" s="16">
        <v>29.39</v>
      </c>
      <c r="L88" s="16">
        <v>16.37</v>
      </c>
      <c r="M88" s="16">
        <f>L88*'SR Adjusted'!AE$11</f>
        <v>17.565010000000001</v>
      </c>
      <c r="N88" s="1">
        <v>36.771000000000001</v>
      </c>
    </row>
    <row r="89" spans="1:14" x14ac:dyDescent="0.2">
      <c r="A89" s="14">
        <v>2004</v>
      </c>
      <c r="B89" s="14">
        <v>3</v>
      </c>
      <c r="C89" s="62">
        <f t="shared" si="1"/>
        <v>2004.1666666666667</v>
      </c>
      <c r="D89" s="38">
        <v>38.799999999999997</v>
      </c>
      <c r="E89" s="40">
        <v>25.27</v>
      </c>
      <c r="F89" s="16">
        <v>23.9</v>
      </c>
      <c r="G89" s="16">
        <v>26.99</v>
      </c>
      <c r="H89" s="16">
        <v>85.8</v>
      </c>
      <c r="I89" s="16">
        <v>12.23</v>
      </c>
      <c r="J89" s="16">
        <v>32.659999999999997</v>
      </c>
      <c r="N89" s="1">
        <v>34.890999999999998</v>
      </c>
    </row>
    <row r="90" spans="1:14" x14ac:dyDescent="0.2">
      <c r="A90" s="14">
        <v>2004</v>
      </c>
      <c r="B90" s="14">
        <v>4</v>
      </c>
      <c r="C90" s="62">
        <f t="shared" si="1"/>
        <v>2004.25</v>
      </c>
      <c r="D90" s="38">
        <v>154.76</v>
      </c>
      <c r="E90" s="40">
        <v>25.3</v>
      </c>
      <c r="F90" s="16">
        <v>23.82</v>
      </c>
      <c r="G90" s="16">
        <v>27.59</v>
      </c>
      <c r="H90" s="16">
        <v>89.33</v>
      </c>
      <c r="I90" s="16">
        <v>8.8800000000000008</v>
      </c>
      <c r="J90" s="16">
        <v>26.3</v>
      </c>
      <c r="N90" s="1">
        <v>34.029000000000003</v>
      </c>
    </row>
    <row r="91" spans="1:14" x14ac:dyDescent="0.2">
      <c r="A91" s="14">
        <v>2004</v>
      </c>
      <c r="B91" s="14">
        <v>5</v>
      </c>
      <c r="C91" s="62">
        <f t="shared" si="1"/>
        <v>2004.3333333333333</v>
      </c>
      <c r="D91" s="38">
        <v>640.19000000000005</v>
      </c>
      <c r="E91" s="40">
        <v>25.21</v>
      </c>
      <c r="F91" s="16">
        <v>23.47</v>
      </c>
      <c r="G91" s="16">
        <v>27.86</v>
      </c>
      <c r="H91" s="16">
        <v>93.71</v>
      </c>
      <c r="I91" s="16">
        <v>6.35</v>
      </c>
      <c r="J91" s="16">
        <v>23.43</v>
      </c>
      <c r="N91" s="1">
        <v>29.154</v>
      </c>
    </row>
    <row r="92" spans="1:14" x14ac:dyDescent="0.2">
      <c r="A92" s="14">
        <v>2004</v>
      </c>
      <c r="B92" s="14">
        <v>6</v>
      </c>
      <c r="C92" s="62">
        <f t="shared" si="1"/>
        <v>2004.4166666666667</v>
      </c>
      <c r="D92" s="38">
        <v>307.54000000000002</v>
      </c>
      <c r="E92" s="40">
        <v>25.17</v>
      </c>
      <c r="F92" s="16">
        <v>23.16</v>
      </c>
      <c r="G92" s="16">
        <v>27.75</v>
      </c>
      <c r="H92" s="16">
        <v>94.14</v>
      </c>
      <c r="I92" s="16">
        <v>6.12</v>
      </c>
      <c r="J92" s="16">
        <v>25.79</v>
      </c>
      <c r="N92" s="1">
        <v>26.635000000000002</v>
      </c>
    </row>
    <row r="93" spans="1:14" x14ac:dyDescent="0.2">
      <c r="A93" s="14">
        <v>2004</v>
      </c>
      <c r="B93" s="14">
        <v>7</v>
      </c>
      <c r="C93" s="62">
        <f t="shared" si="1"/>
        <v>2004.5</v>
      </c>
      <c r="D93" s="38">
        <v>357.08</v>
      </c>
      <c r="E93" s="40">
        <v>24.49</v>
      </c>
      <c r="F93" s="16">
        <v>22.86</v>
      </c>
      <c r="G93" s="16">
        <v>26.88</v>
      </c>
      <c r="H93" s="16">
        <v>94.84</v>
      </c>
      <c r="I93" s="16">
        <v>6.18</v>
      </c>
      <c r="J93" s="16">
        <v>26.08</v>
      </c>
      <c r="N93" s="1">
        <v>25.288</v>
      </c>
    </row>
    <row r="94" spans="1:14" x14ac:dyDescent="0.2">
      <c r="A94" s="14">
        <v>2004</v>
      </c>
      <c r="B94" s="14">
        <v>8</v>
      </c>
      <c r="C94" s="62">
        <f t="shared" si="1"/>
        <v>2004.5833333333333</v>
      </c>
      <c r="D94" s="38">
        <v>494.75</v>
      </c>
      <c r="E94" s="40">
        <v>24.58</v>
      </c>
      <c r="F94" s="16">
        <v>22.73</v>
      </c>
      <c r="G94" s="16">
        <v>26.84</v>
      </c>
      <c r="H94" s="16">
        <v>95.56</v>
      </c>
      <c r="I94" s="16">
        <v>6.38</v>
      </c>
      <c r="J94" s="16">
        <v>26.23</v>
      </c>
      <c r="N94" s="1">
        <v>22.79</v>
      </c>
    </row>
    <row r="95" spans="1:14" x14ac:dyDescent="0.2">
      <c r="A95" s="14">
        <v>2004</v>
      </c>
      <c r="B95" s="14">
        <v>9</v>
      </c>
      <c r="C95" s="62">
        <f t="shared" si="1"/>
        <v>2004.6666666666667</v>
      </c>
      <c r="D95" s="38">
        <v>146.12</v>
      </c>
      <c r="E95" s="40">
        <v>24.92</v>
      </c>
      <c r="F95" s="16">
        <v>22.85</v>
      </c>
      <c r="G95" s="16">
        <v>28.51</v>
      </c>
      <c r="H95" s="16">
        <v>91.27</v>
      </c>
      <c r="I95" s="16">
        <v>4.66</v>
      </c>
      <c r="J95" s="16">
        <v>24.72</v>
      </c>
      <c r="N95" s="1">
        <v>30.472000000000001</v>
      </c>
    </row>
    <row r="96" spans="1:14" x14ac:dyDescent="0.2">
      <c r="A96" s="14">
        <v>2004</v>
      </c>
      <c r="B96" s="14">
        <v>10</v>
      </c>
      <c r="C96" s="62">
        <f t="shared" si="1"/>
        <v>2004.75</v>
      </c>
      <c r="D96" s="38">
        <v>374.01</v>
      </c>
      <c r="E96" s="40">
        <v>25.01</v>
      </c>
      <c r="F96" s="16">
        <v>22.75</v>
      </c>
      <c r="G96" s="16">
        <v>28.29</v>
      </c>
      <c r="H96" s="16">
        <v>91.51</v>
      </c>
      <c r="I96" s="16">
        <v>4.7699999999999996</v>
      </c>
      <c r="J96" s="16">
        <v>22.65</v>
      </c>
      <c r="N96" s="1">
        <v>28.225000000000001</v>
      </c>
    </row>
    <row r="97" spans="1:14" x14ac:dyDescent="0.2">
      <c r="A97" s="14">
        <v>2004</v>
      </c>
      <c r="B97" s="14">
        <v>11</v>
      </c>
      <c r="C97" s="62">
        <f t="shared" si="1"/>
        <v>2004.8333333333333</v>
      </c>
      <c r="D97" s="38">
        <v>375.92</v>
      </c>
      <c r="E97" s="40">
        <v>24.44</v>
      </c>
      <c r="F97" s="16">
        <v>22.65</v>
      </c>
      <c r="G97" s="16">
        <v>26.86</v>
      </c>
      <c r="H97" s="16">
        <v>93.05</v>
      </c>
      <c r="I97" s="16">
        <v>6.87</v>
      </c>
      <c r="J97" s="16">
        <v>25.91</v>
      </c>
      <c r="N97" s="1">
        <v>23.593</v>
      </c>
    </row>
    <row r="98" spans="1:14" x14ac:dyDescent="0.2">
      <c r="A98" s="14">
        <v>2004</v>
      </c>
      <c r="B98" s="14">
        <v>12</v>
      </c>
      <c r="C98" s="62">
        <f t="shared" si="1"/>
        <v>2004.9166666666667</v>
      </c>
      <c r="D98" s="23">
        <v>373.38</v>
      </c>
      <c r="E98" s="40">
        <v>24.87</v>
      </c>
      <c r="F98" s="16">
        <v>23.2</v>
      </c>
      <c r="G98" s="16">
        <v>26.85</v>
      </c>
      <c r="H98" s="16">
        <v>88.89</v>
      </c>
      <c r="I98" s="16">
        <v>9.27</v>
      </c>
      <c r="J98" s="16">
        <v>28.88</v>
      </c>
      <c r="N98" s="1">
        <v>25.291</v>
      </c>
    </row>
    <row r="99" spans="1:14" x14ac:dyDescent="0.2">
      <c r="A99" s="14">
        <v>2005</v>
      </c>
      <c r="B99" s="14">
        <v>1</v>
      </c>
      <c r="C99" s="62">
        <f t="shared" si="1"/>
        <v>2005</v>
      </c>
      <c r="D99" s="23">
        <v>121.92</v>
      </c>
      <c r="E99" s="40">
        <v>24.5</v>
      </c>
      <c r="F99" s="16">
        <v>23.09</v>
      </c>
      <c r="G99" s="16">
        <v>26.23</v>
      </c>
      <c r="H99" s="16">
        <v>90.16</v>
      </c>
      <c r="I99" s="16">
        <v>11.51</v>
      </c>
      <c r="J99" s="16">
        <v>33.29</v>
      </c>
      <c r="N99" s="1">
        <v>30.346</v>
      </c>
    </row>
    <row r="100" spans="1:14" x14ac:dyDescent="0.2">
      <c r="A100" s="14">
        <v>2005</v>
      </c>
      <c r="B100" s="14">
        <v>2</v>
      </c>
      <c r="C100" s="62">
        <f t="shared" si="1"/>
        <v>2005.0833333333333</v>
      </c>
      <c r="D100" s="23">
        <v>33.020000000000003</v>
      </c>
      <c r="E100" s="40">
        <v>24.3</v>
      </c>
      <c r="F100" s="16">
        <v>22.7</v>
      </c>
      <c r="G100" s="16">
        <v>26.29</v>
      </c>
      <c r="H100" s="16">
        <v>85.86</v>
      </c>
      <c r="I100" s="16">
        <v>11.11</v>
      </c>
      <c r="J100" s="16">
        <v>30.89</v>
      </c>
      <c r="N100" s="1">
        <v>33.673000000000002</v>
      </c>
    </row>
    <row r="101" spans="1:14" x14ac:dyDescent="0.2">
      <c r="A101" s="14">
        <v>2005</v>
      </c>
      <c r="B101" s="14">
        <v>3</v>
      </c>
      <c r="C101" s="62">
        <f t="shared" si="1"/>
        <v>2005.1666666666667</v>
      </c>
      <c r="D101" s="23">
        <v>53.34</v>
      </c>
      <c r="E101" s="40">
        <v>25.2</v>
      </c>
      <c r="F101" s="16">
        <v>23.73</v>
      </c>
      <c r="G101" s="16">
        <v>27.49</v>
      </c>
      <c r="H101" s="16">
        <v>88.85</v>
      </c>
      <c r="I101" s="16">
        <v>7.66</v>
      </c>
      <c r="J101" s="16">
        <v>24</v>
      </c>
      <c r="N101" s="1">
        <v>33.146000000000001</v>
      </c>
    </row>
    <row r="102" spans="1:14" x14ac:dyDescent="0.2">
      <c r="A102" s="14">
        <v>2005</v>
      </c>
      <c r="B102" s="14">
        <v>4</v>
      </c>
      <c r="C102" s="62">
        <f t="shared" si="1"/>
        <v>2005.25</v>
      </c>
      <c r="D102" s="23">
        <v>287.02</v>
      </c>
      <c r="E102" s="40">
        <v>25.51</v>
      </c>
      <c r="F102" s="16">
        <v>23.99</v>
      </c>
      <c r="G102" s="16">
        <v>27.45</v>
      </c>
      <c r="H102" s="16">
        <v>90.33</v>
      </c>
      <c r="N102" s="1">
        <v>27.934000000000001</v>
      </c>
    </row>
    <row r="103" spans="1:14" x14ac:dyDescent="0.2">
      <c r="A103" s="14">
        <v>2005</v>
      </c>
      <c r="B103" s="14">
        <v>5</v>
      </c>
      <c r="C103" s="62">
        <f t="shared" si="1"/>
        <v>2005.3333333333333</v>
      </c>
      <c r="D103" s="23">
        <v>320.04000000000002</v>
      </c>
      <c r="E103" s="40">
        <v>25.27</v>
      </c>
      <c r="F103" s="16">
        <v>23.27</v>
      </c>
      <c r="G103" s="16">
        <v>28.38</v>
      </c>
      <c r="H103" s="16">
        <v>94.5</v>
      </c>
      <c r="I103" s="16">
        <v>3.03</v>
      </c>
      <c r="J103" s="16">
        <v>21.33</v>
      </c>
      <c r="N103" s="1">
        <v>23.884</v>
      </c>
    </row>
    <row r="104" spans="1:14" x14ac:dyDescent="0.2">
      <c r="A104" s="14">
        <v>2005</v>
      </c>
      <c r="B104" s="14">
        <v>6</v>
      </c>
      <c r="C104" s="62">
        <f t="shared" si="1"/>
        <v>2005.4166666666667</v>
      </c>
      <c r="D104" s="23">
        <v>157.47999999999999</v>
      </c>
      <c r="E104" s="40">
        <v>25.91</v>
      </c>
      <c r="F104" s="16">
        <v>23.61</v>
      </c>
      <c r="G104" s="16">
        <v>29.55</v>
      </c>
      <c r="H104" s="16">
        <v>90.04</v>
      </c>
      <c r="I104" s="16">
        <v>3.06</v>
      </c>
      <c r="J104" s="16">
        <v>22.58</v>
      </c>
      <c r="N104" s="1">
        <v>28.382999999999999</v>
      </c>
    </row>
    <row r="105" spans="1:14" x14ac:dyDescent="0.2">
      <c r="A105" s="14">
        <v>2005</v>
      </c>
      <c r="B105" s="14">
        <v>7</v>
      </c>
      <c r="C105" s="62">
        <f t="shared" si="1"/>
        <v>2005.5</v>
      </c>
      <c r="D105" s="23">
        <v>243.84</v>
      </c>
      <c r="E105" s="40">
        <v>25.86</v>
      </c>
      <c r="F105" s="16">
        <v>23.52</v>
      </c>
      <c r="G105" s="16">
        <v>28.74</v>
      </c>
      <c r="H105" s="16">
        <v>89.24</v>
      </c>
      <c r="I105" s="16">
        <v>4.96</v>
      </c>
      <c r="J105" s="16">
        <v>22.89</v>
      </c>
      <c r="N105" s="1">
        <v>31.385000000000002</v>
      </c>
    </row>
    <row r="106" spans="1:14" x14ac:dyDescent="0.2">
      <c r="A106" s="14">
        <v>2005</v>
      </c>
      <c r="B106" s="14">
        <v>8</v>
      </c>
      <c r="C106" s="62">
        <f t="shared" si="1"/>
        <v>2005.5833333333333</v>
      </c>
      <c r="D106" s="23">
        <v>467.36</v>
      </c>
      <c r="E106" s="40">
        <v>24.94</v>
      </c>
      <c r="F106" s="16">
        <v>22.84</v>
      </c>
      <c r="G106" s="16">
        <v>27.88</v>
      </c>
      <c r="H106" s="16">
        <v>92.5</v>
      </c>
      <c r="I106" s="16">
        <v>5.61</v>
      </c>
      <c r="J106" s="16">
        <v>24.1</v>
      </c>
      <c r="N106" s="1">
        <v>26.567</v>
      </c>
    </row>
    <row r="107" spans="1:14" x14ac:dyDescent="0.2">
      <c r="A107" s="14">
        <v>2005</v>
      </c>
      <c r="B107" s="14">
        <v>9</v>
      </c>
      <c r="C107" s="62">
        <f t="shared" si="1"/>
        <v>2005.6666666666667</v>
      </c>
      <c r="D107" s="23">
        <v>396.24</v>
      </c>
      <c r="E107" s="40">
        <v>24.63</v>
      </c>
      <c r="F107" s="16">
        <v>22.39</v>
      </c>
      <c r="G107" s="16">
        <v>28.04</v>
      </c>
      <c r="H107" s="16">
        <v>92.75</v>
      </c>
      <c r="I107" s="16">
        <v>5.7</v>
      </c>
      <c r="J107" s="16">
        <v>25.31</v>
      </c>
      <c r="N107" s="1">
        <v>27.353000000000002</v>
      </c>
    </row>
    <row r="108" spans="1:14" x14ac:dyDescent="0.2">
      <c r="A108" s="14">
        <v>2005</v>
      </c>
      <c r="B108" s="14">
        <v>10</v>
      </c>
      <c r="C108" s="62">
        <f t="shared" si="1"/>
        <v>2005.75</v>
      </c>
      <c r="D108" s="23">
        <v>177.8</v>
      </c>
      <c r="E108" s="40">
        <v>24.7</v>
      </c>
      <c r="F108" s="16">
        <v>22.31</v>
      </c>
      <c r="G108" s="16">
        <v>28.97</v>
      </c>
      <c r="H108" s="16">
        <v>90.1</v>
      </c>
      <c r="I108" s="16">
        <v>4.09</v>
      </c>
      <c r="J108" s="16">
        <v>24.36</v>
      </c>
      <c r="N108" s="1">
        <v>33.401000000000003</v>
      </c>
    </row>
    <row r="109" spans="1:14" x14ac:dyDescent="0.2">
      <c r="A109" s="14">
        <v>2005</v>
      </c>
      <c r="B109" s="14">
        <v>11</v>
      </c>
      <c r="C109" s="62">
        <f t="shared" si="1"/>
        <v>2005.8333333333333</v>
      </c>
      <c r="D109" s="23">
        <v>612.14</v>
      </c>
      <c r="E109" s="40">
        <v>23.71</v>
      </c>
      <c r="F109" s="16">
        <v>21.78</v>
      </c>
      <c r="G109" s="16">
        <v>26.49</v>
      </c>
      <c r="H109" s="16">
        <v>94.24</v>
      </c>
      <c r="I109" s="16">
        <v>6.58</v>
      </c>
      <c r="J109" s="16">
        <v>26.19</v>
      </c>
      <c r="N109" s="1">
        <v>23.908999999999999</v>
      </c>
    </row>
    <row r="110" spans="1:14" x14ac:dyDescent="0.2">
      <c r="A110" s="14">
        <v>2005</v>
      </c>
      <c r="B110" s="14">
        <v>12</v>
      </c>
      <c r="C110" s="62">
        <f t="shared" si="1"/>
        <v>2005.9166666666667</v>
      </c>
      <c r="D110" s="23">
        <v>215.9</v>
      </c>
      <c r="E110" s="40">
        <v>24.71</v>
      </c>
      <c r="F110" s="16">
        <v>22.7</v>
      </c>
      <c r="G110" s="16">
        <v>27.01</v>
      </c>
      <c r="H110" s="16">
        <v>88.51</v>
      </c>
      <c r="I110" s="16">
        <v>7.7</v>
      </c>
      <c r="J110" s="16">
        <v>25.86</v>
      </c>
      <c r="N110" s="1">
        <v>31.349</v>
      </c>
    </row>
    <row r="111" spans="1:14" x14ac:dyDescent="0.2">
      <c r="A111" s="14">
        <v>2006</v>
      </c>
      <c r="B111" s="14">
        <v>1</v>
      </c>
      <c r="C111" s="62">
        <f t="shared" si="1"/>
        <v>2006</v>
      </c>
      <c r="D111" s="23">
        <v>50.8</v>
      </c>
      <c r="E111" s="40">
        <v>24.77</v>
      </c>
      <c r="F111" s="16">
        <v>23.04</v>
      </c>
      <c r="G111" s="16">
        <v>27.02</v>
      </c>
      <c r="H111" s="16">
        <v>88.68</v>
      </c>
      <c r="I111" s="16">
        <v>9.75</v>
      </c>
      <c r="J111" s="16">
        <v>28.18</v>
      </c>
      <c r="N111" s="1">
        <v>31.742999999999999</v>
      </c>
    </row>
    <row r="112" spans="1:14" x14ac:dyDescent="0.2">
      <c r="A112" s="14">
        <v>2006</v>
      </c>
      <c r="B112" s="14">
        <v>2</v>
      </c>
      <c r="C112" s="62">
        <f t="shared" si="1"/>
        <v>2006.0833333333333</v>
      </c>
      <c r="D112" s="23">
        <v>45.72</v>
      </c>
      <c r="E112" s="40">
        <v>24.49</v>
      </c>
      <c r="F112" s="16">
        <v>22.89</v>
      </c>
      <c r="G112" s="16">
        <v>26.51</v>
      </c>
      <c r="H112" s="16">
        <v>86.06</v>
      </c>
      <c r="I112" s="16">
        <v>10.66</v>
      </c>
      <c r="J112" s="16">
        <v>30.34</v>
      </c>
      <c r="N112" s="1">
        <v>30.116</v>
      </c>
    </row>
    <row r="113" spans="1:16" x14ac:dyDescent="0.2">
      <c r="A113" s="14">
        <v>2006</v>
      </c>
      <c r="B113" s="14">
        <v>3</v>
      </c>
      <c r="C113" s="62">
        <f t="shared" si="1"/>
        <v>2006.1666666666667</v>
      </c>
      <c r="D113" s="23">
        <v>109.22</v>
      </c>
      <c r="E113" s="40">
        <v>24.61</v>
      </c>
      <c r="F113" s="16">
        <v>23.2</v>
      </c>
      <c r="G113" s="16">
        <v>26.58</v>
      </c>
      <c r="H113" s="16">
        <v>87.18</v>
      </c>
      <c r="I113" s="16">
        <v>10.81</v>
      </c>
      <c r="J113" s="16">
        <v>30.19</v>
      </c>
      <c r="N113" s="1">
        <v>33.847000000000001</v>
      </c>
    </row>
    <row r="114" spans="1:16" x14ac:dyDescent="0.2">
      <c r="A114" s="14">
        <v>2006</v>
      </c>
      <c r="B114" s="14">
        <v>4</v>
      </c>
      <c r="C114" s="62">
        <f t="shared" si="1"/>
        <v>2006.25</v>
      </c>
      <c r="D114" s="23">
        <v>88.9</v>
      </c>
      <c r="E114" s="40">
        <v>24.45</v>
      </c>
      <c r="F114" s="16">
        <v>22.66</v>
      </c>
      <c r="G114" s="16">
        <v>27</v>
      </c>
      <c r="H114" s="16">
        <v>89.38</v>
      </c>
      <c r="I114" s="16">
        <v>7.33</v>
      </c>
      <c r="J114" s="16">
        <v>24.68</v>
      </c>
      <c r="N114" s="1">
        <v>37.167999999999999</v>
      </c>
    </row>
    <row r="115" spans="1:16" x14ac:dyDescent="0.2">
      <c r="A115" s="14">
        <v>2006</v>
      </c>
      <c r="B115" s="14">
        <v>5</v>
      </c>
      <c r="C115" s="62">
        <f t="shared" si="1"/>
        <v>2006.3333333333333</v>
      </c>
      <c r="D115" s="23">
        <v>264.16000000000003</v>
      </c>
      <c r="E115" s="40">
        <v>24.26</v>
      </c>
      <c r="F115" s="16">
        <v>22.16</v>
      </c>
      <c r="G115" s="16">
        <v>27.46</v>
      </c>
      <c r="H115" s="16">
        <v>92.99</v>
      </c>
      <c r="I115" s="16">
        <v>5.68</v>
      </c>
      <c r="J115" s="16">
        <v>24.11</v>
      </c>
      <c r="N115" s="1">
        <v>29.478999999999999</v>
      </c>
    </row>
    <row r="116" spans="1:16" x14ac:dyDescent="0.2">
      <c r="A116" s="14">
        <v>2006</v>
      </c>
      <c r="B116" s="14">
        <v>6</v>
      </c>
      <c r="C116" s="62">
        <f t="shared" si="1"/>
        <v>2006.4166666666667</v>
      </c>
      <c r="D116" s="23">
        <v>81.28</v>
      </c>
      <c r="E116" s="40">
        <v>24.56</v>
      </c>
      <c r="F116" s="16">
        <v>22.5</v>
      </c>
      <c r="G116" s="16">
        <v>27.92</v>
      </c>
      <c r="H116" s="16">
        <v>92.77</v>
      </c>
      <c r="I116" s="16">
        <v>4.9400000000000004</v>
      </c>
      <c r="J116" s="16">
        <v>22.53</v>
      </c>
      <c r="N116" s="1">
        <v>28.913</v>
      </c>
    </row>
    <row r="117" spans="1:16" x14ac:dyDescent="0.2">
      <c r="A117" s="14">
        <v>2006</v>
      </c>
      <c r="B117" s="14">
        <v>7</v>
      </c>
      <c r="C117" s="62">
        <f t="shared" si="1"/>
        <v>2006.5</v>
      </c>
      <c r="D117" s="38">
        <v>629.80999999999995</v>
      </c>
      <c r="E117" s="40">
        <v>24.2</v>
      </c>
      <c r="F117" s="16">
        <v>21.79</v>
      </c>
      <c r="G117" s="16">
        <v>27.61</v>
      </c>
      <c r="H117" s="16">
        <v>94.48</v>
      </c>
      <c r="I117" s="16">
        <v>5.49</v>
      </c>
      <c r="J117" s="16">
        <v>23.87</v>
      </c>
      <c r="N117" s="1">
        <v>25.114999999999998</v>
      </c>
    </row>
    <row r="118" spans="1:16" x14ac:dyDescent="0.2">
      <c r="A118" s="14">
        <v>2006</v>
      </c>
      <c r="B118" s="14">
        <v>8</v>
      </c>
      <c r="C118" s="62">
        <f t="shared" si="1"/>
        <v>2006.5833333333333</v>
      </c>
      <c r="D118" s="38">
        <v>146.15</v>
      </c>
      <c r="E118" s="40">
        <v>24.64</v>
      </c>
      <c r="F118" s="16">
        <v>22.38</v>
      </c>
      <c r="G118" s="16">
        <v>27.64</v>
      </c>
      <c r="H118" s="16">
        <v>93.3</v>
      </c>
      <c r="I118" s="16">
        <v>5.79</v>
      </c>
      <c r="J118" s="16">
        <v>24.04</v>
      </c>
      <c r="N118" s="1">
        <v>26.530999999999999</v>
      </c>
    </row>
    <row r="119" spans="1:16" x14ac:dyDescent="0.2">
      <c r="A119" s="14">
        <v>2006</v>
      </c>
      <c r="B119" s="14">
        <v>9</v>
      </c>
      <c r="C119" s="62">
        <f t="shared" si="1"/>
        <v>2006.6666666666667</v>
      </c>
      <c r="D119" s="38">
        <v>307.64</v>
      </c>
      <c r="E119" s="40">
        <v>24.39</v>
      </c>
      <c r="F119" s="16">
        <v>22.05</v>
      </c>
      <c r="G119" s="16">
        <v>27.54</v>
      </c>
      <c r="H119" s="16">
        <v>93.81</v>
      </c>
      <c r="I119" s="16">
        <v>5.64</v>
      </c>
      <c r="J119" s="16">
        <v>24.63</v>
      </c>
      <c r="N119" s="1">
        <v>22.247</v>
      </c>
    </row>
    <row r="120" spans="1:16" x14ac:dyDescent="0.2">
      <c r="A120" s="14">
        <v>2006</v>
      </c>
      <c r="B120" s="14">
        <v>10</v>
      </c>
      <c r="C120" s="62">
        <f t="shared" si="1"/>
        <v>2006.75</v>
      </c>
      <c r="D120" s="38">
        <v>265.60000000000002</v>
      </c>
      <c r="E120" s="40">
        <v>24.16</v>
      </c>
      <c r="F120" s="16">
        <v>21.76</v>
      </c>
      <c r="G120" s="16">
        <v>27.68</v>
      </c>
      <c r="H120" s="16">
        <v>92.91</v>
      </c>
      <c r="I120" s="16">
        <v>5.14</v>
      </c>
      <c r="J120" s="16">
        <v>23.84</v>
      </c>
      <c r="N120" s="1">
        <v>24.760999999999999</v>
      </c>
    </row>
    <row r="121" spans="1:16" x14ac:dyDescent="0.2">
      <c r="A121" s="14">
        <v>2006</v>
      </c>
      <c r="B121" s="14">
        <v>11</v>
      </c>
      <c r="C121" s="62">
        <f t="shared" si="1"/>
        <v>2006.8333333333333</v>
      </c>
      <c r="D121" s="38">
        <v>485.14</v>
      </c>
      <c r="E121" s="40">
        <v>23.31</v>
      </c>
      <c r="F121" s="16">
        <v>20.93</v>
      </c>
      <c r="G121" s="16">
        <v>26.63</v>
      </c>
      <c r="H121" s="16">
        <v>94.04</v>
      </c>
      <c r="I121" s="16">
        <v>6.71</v>
      </c>
      <c r="J121" s="16">
        <v>26.71</v>
      </c>
      <c r="N121" s="1">
        <v>20.105</v>
      </c>
    </row>
    <row r="122" spans="1:16" x14ac:dyDescent="0.2">
      <c r="A122" s="14">
        <v>2006</v>
      </c>
      <c r="B122" s="14">
        <v>12</v>
      </c>
      <c r="C122" s="62">
        <f t="shared" si="1"/>
        <v>2006.9166666666667</v>
      </c>
      <c r="D122" s="38">
        <v>360.68</v>
      </c>
      <c r="E122" s="40">
        <v>23.94</v>
      </c>
      <c r="F122" s="16">
        <v>21.6</v>
      </c>
      <c r="G122" s="16">
        <v>26.65</v>
      </c>
      <c r="H122" s="16">
        <v>93.73</v>
      </c>
      <c r="I122" s="16">
        <v>7.76</v>
      </c>
      <c r="J122" s="16">
        <v>25.78</v>
      </c>
      <c r="N122" s="1">
        <v>24.882000000000001</v>
      </c>
    </row>
    <row r="123" spans="1:16" x14ac:dyDescent="0.2">
      <c r="A123" s="14">
        <v>2007</v>
      </c>
      <c r="B123" s="14">
        <v>1</v>
      </c>
      <c r="C123" s="62">
        <f t="shared" si="1"/>
        <v>2007</v>
      </c>
      <c r="D123" s="23">
        <v>10.16</v>
      </c>
      <c r="E123" s="40">
        <v>24.79</v>
      </c>
      <c r="F123" s="16">
        <v>23.26</v>
      </c>
      <c r="G123" s="16">
        <v>26.65</v>
      </c>
      <c r="H123" s="16">
        <v>87.61</v>
      </c>
      <c r="I123" s="16">
        <v>11.83</v>
      </c>
      <c r="J123" s="16">
        <v>32.14</v>
      </c>
      <c r="N123" s="1">
        <v>28.518999999999998</v>
      </c>
    </row>
    <row r="124" spans="1:16" x14ac:dyDescent="0.2">
      <c r="A124" s="14">
        <v>2007</v>
      </c>
      <c r="B124" s="14">
        <v>2</v>
      </c>
      <c r="C124" s="62">
        <f t="shared" si="1"/>
        <v>2007.0833333333333</v>
      </c>
      <c r="D124" s="23">
        <v>20.32</v>
      </c>
      <c r="E124" s="40">
        <v>24.48</v>
      </c>
      <c r="F124" s="16">
        <v>22.91</v>
      </c>
      <c r="G124" s="16">
        <v>26.76</v>
      </c>
      <c r="H124" s="16">
        <v>86.81</v>
      </c>
      <c r="I124" s="16">
        <v>9.48</v>
      </c>
      <c r="J124" s="16">
        <v>27.1</v>
      </c>
      <c r="K124" s="3">
        <v>270.11</v>
      </c>
      <c r="N124" s="1">
        <v>28.908000000000001</v>
      </c>
    </row>
    <row r="125" spans="1:16" ht="15" customHeight="1" x14ac:dyDescent="0.25">
      <c r="A125" s="14">
        <v>2007</v>
      </c>
      <c r="B125" s="14">
        <v>3</v>
      </c>
      <c r="C125" s="62">
        <f t="shared" si="1"/>
        <v>2007.1666666666667</v>
      </c>
      <c r="D125" s="23">
        <v>55.88</v>
      </c>
      <c r="E125" s="40">
        <v>24.73</v>
      </c>
      <c r="F125" s="16">
        <v>22.89</v>
      </c>
      <c r="G125" s="16">
        <v>27.03</v>
      </c>
      <c r="H125" s="16">
        <v>87</v>
      </c>
      <c r="I125" s="16">
        <v>9.9499999999999993</v>
      </c>
      <c r="J125" s="16">
        <v>28</v>
      </c>
      <c r="K125" s="3">
        <v>269.37</v>
      </c>
      <c r="N125" s="1">
        <v>31.352</v>
      </c>
      <c r="P125" s="102" t="s">
        <v>221</v>
      </c>
    </row>
    <row r="126" spans="1:16" ht="15" x14ac:dyDescent="0.25">
      <c r="A126" s="14">
        <v>2007</v>
      </c>
      <c r="B126" s="14">
        <v>4</v>
      </c>
      <c r="C126" s="62">
        <f t="shared" si="1"/>
        <v>2007.25</v>
      </c>
      <c r="D126" s="23">
        <v>144</v>
      </c>
      <c r="E126" s="40">
        <v>24.51</v>
      </c>
      <c r="F126" s="16">
        <v>22.42</v>
      </c>
      <c r="G126" s="16">
        <v>27.39</v>
      </c>
      <c r="H126" s="16">
        <v>90.32</v>
      </c>
      <c r="I126" s="16">
        <v>6.98</v>
      </c>
      <c r="J126" s="16">
        <v>24.57</v>
      </c>
      <c r="K126" s="3">
        <v>272.08999999999997</v>
      </c>
      <c r="N126" s="1">
        <v>28.952000000000002</v>
      </c>
      <c r="P126" s="103" t="s">
        <v>228</v>
      </c>
    </row>
    <row r="127" spans="1:16" ht="15" x14ac:dyDescent="0.25">
      <c r="A127" s="14">
        <v>2007</v>
      </c>
      <c r="B127" s="14">
        <v>5</v>
      </c>
      <c r="C127" s="62">
        <f t="shared" si="1"/>
        <v>2007.3333333333333</v>
      </c>
      <c r="D127" s="23">
        <v>323</v>
      </c>
      <c r="E127" s="40">
        <v>23.6</v>
      </c>
      <c r="F127" s="16">
        <v>21.1</v>
      </c>
      <c r="G127" s="16">
        <v>27.24</v>
      </c>
      <c r="H127" s="16">
        <v>94.45</v>
      </c>
      <c r="I127" s="16">
        <v>5.39</v>
      </c>
      <c r="J127" s="16">
        <v>23.44</v>
      </c>
      <c r="K127" s="3">
        <v>187.59</v>
      </c>
      <c r="N127" s="1">
        <v>26.234000000000002</v>
      </c>
      <c r="P127" s="103" t="s">
        <v>229</v>
      </c>
    </row>
    <row r="128" spans="1:16" x14ac:dyDescent="0.2">
      <c r="A128" s="14">
        <v>2007</v>
      </c>
      <c r="B128" s="14">
        <v>6</v>
      </c>
      <c r="C128" s="62">
        <f t="shared" si="1"/>
        <v>2007.4166666666667</v>
      </c>
      <c r="D128" s="23">
        <v>227.02</v>
      </c>
      <c r="E128" s="40">
        <v>23.76</v>
      </c>
      <c r="F128" s="16">
        <v>21.12</v>
      </c>
      <c r="G128" s="16">
        <v>27.31</v>
      </c>
      <c r="H128" s="16">
        <v>94.16</v>
      </c>
      <c r="I128" s="16">
        <v>5.34</v>
      </c>
      <c r="J128" s="16">
        <v>25.96</v>
      </c>
      <c r="K128" s="3">
        <v>224.35</v>
      </c>
      <c r="P128" s="90"/>
    </row>
    <row r="129" spans="1:16" ht="15" x14ac:dyDescent="0.25">
      <c r="A129" s="14">
        <v>2007</v>
      </c>
      <c r="B129" s="14">
        <v>7</v>
      </c>
      <c r="C129" s="62">
        <f t="shared" si="1"/>
        <v>2007.5</v>
      </c>
      <c r="D129" s="23">
        <v>202.5</v>
      </c>
      <c r="E129" s="40">
        <v>23</v>
      </c>
      <c r="F129" s="16">
        <v>20.22</v>
      </c>
      <c r="G129" s="16">
        <v>26.63</v>
      </c>
      <c r="H129" s="16">
        <v>95.13</v>
      </c>
      <c r="I129" s="16">
        <v>6.2</v>
      </c>
      <c r="J129" s="16">
        <v>23.34</v>
      </c>
      <c r="K129" s="3">
        <v>215.23</v>
      </c>
      <c r="L129" s="16">
        <v>14.75</v>
      </c>
      <c r="M129" s="16">
        <f>L129*'SR Adjusted'!AE$11</f>
        <v>15.826749999999999</v>
      </c>
      <c r="P129" s="103" t="s">
        <v>230</v>
      </c>
    </row>
    <row r="130" spans="1:16" ht="15" x14ac:dyDescent="0.25">
      <c r="A130" s="14">
        <v>2007</v>
      </c>
      <c r="B130" s="14">
        <v>8</v>
      </c>
      <c r="C130" s="62">
        <f t="shared" si="1"/>
        <v>2007.5833333333333</v>
      </c>
      <c r="D130" s="23">
        <v>287</v>
      </c>
      <c r="E130" s="40">
        <v>25.15</v>
      </c>
      <c r="F130" s="16">
        <v>23.15</v>
      </c>
      <c r="G130" s="16">
        <v>28.5</v>
      </c>
      <c r="H130" s="16">
        <v>91.83</v>
      </c>
      <c r="I130" s="16">
        <v>4.6399999999999997</v>
      </c>
      <c r="J130" s="16">
        <v>20.75</v>
      </c>
      <c r="K130" s="3">
        <v>201.99</v>
      </c>
      <c r="L130" s="16">
        <v>13.19</v>
      </c>
      <c r="M130" s="16">
        <f>L130*'SR Adjusted'!AE$11</f>
        <v>14.152869999999998</v>
      </c>
      <c r="P130" s="103" t="s">
        <v>231</v>
      </c>
    </row>
    <row r="131" spans="1:16" ht="15" x14ac:dyDescent="0.25">
      <c r="A131" s="14">
        <v>2007</v>
      </c>
      <c r="B131" s="14">
        <v>9</v>
      </c>
      <c r="C131" s="62">
        <f t="shared" ref="C131:C194" si="2">A131+(B131-1)/12</f>
        <v>2007.6666666666667</v>
      </c>
      <c r="D131" s="23">
        <v>318.31</v>
      </c>
      <c r="E131" s="40">
        <v>25.45</v>
      </c>
      <c r="F131" s="16">
        <v>23.24</v>
      </c>
      <c r="G131" s="16">
        <v>29</v>
      </c>
      <c r="H131" s="16">
        <v>90.06</v>
      </c>
      <c r="I131" s="16">
        <v>5.43</v>
      </c>
      <c r="J131" s="16">
        <v>21.05</v>
      </c>
      <c r="K131" s="3">
        <v>228.67</v>
      </c>
      <c r="L131" s="16">
        <v>14.17</v>
      </c>
      <c r="M131" s="16">
        <f>L131*'SR Adjusted'!AE$11</f>
        <v>15.204409999999999</v>
      </c>
      <c r="P131" s="103" t="s">
        <v>232</v>
      </c>
    </row>
    <row r="132" spans="1:16" x14ac:dyDescent="0.2">
      <c r="A132" s="14">
        <v>2007</v>
      </c>
      <c r="B132" s="14">
        <v>10</v>
      </c>
      <c r="C132" s="62">
        <f t="shared" si="2"/>
        <v>2007.75</v>
      </c>
      <c r="D132" s="38">
        <v>699.56</v>
      </c>
      <c r="E132" s="40">
        <v>25.02</v>
      </c>
      <c r="F132" s="16">
        <v>22.88</v>
      </c>
      <c r="G132" s="16">
        <v>28.88</v>
      </c>
      <c r="H132" s="16">
        <v>90.33</v>
      </c>
      <c r="I132" s="16">
        <v>4.8600000000000003</v>
      </c>
      <c r="J132" s="16">
        <v>22.37</v>
      </c>
      <c r="K132" s="3">
        <v>105.95</v>
      </c>
      <c r="L132" s="16">
        <v>14.47</v>
      </c>
      <c r="M132" s="16">
        <f>L132*'SR Adjusted'!AE$11</f>
        <v>15.52631</v>
      </c>
    </row>
    <row r="133" spans="1:16" x14ac:dyDescent="0.2">
      <c r="A133" s="14">
        <v>2007</v>
      </c>
      <c r="B133" s="14">
        <v>11</v>
      </c>
      <c r="C133" s="62">
        <f t="shared" si="2"/>
        <v>2007.8333333333333</v>
      </c>
      <c r="D133" s="38">
        <v>970.93</v>
      </c>
      <c r="E133" s="40">
        <v>24.64</v>
      </c>
      <c r="F133" s="16">
        <v>22.86</v>
      </c>
      <c r="G133" s="16">
        <v>27.45</v>
      </c>
      <c r="H133" s="16">
        <v>93.86</v>
      </c>
      <c r="I133" s="16">
        <v>7.08</v>
      </c>
      <c r="J133" s="16">
        <v>25.28</v>
      </c>
      <c r="K133" s="3">
        <v>259.54000000000002</v>
      </c>
      <c r="L133" s="16">
        <v>10.79</v>
      </c>
      <c r="M133" s="16">
        <f>L133*'SR Adjusted'!AE$11</f>
        <v>11.577669999999999</v>
      </c>
    </row>
    <row r="134" spans="1:16" x14ac:dyDescent="0.2">
      <c r="A134" s="14">
        <v>2007</v>
      </c>
      <c r="B134" s="14">
        <v>12</v>
      </c>
      <c r="C134" s="62">
        <f t="shared" si="2"/>
        <v>2007.9166666666667</v>
      </c>
      <c r="D134" s="38">
        <v>264.37</v>
      </c>
      <c r="E134" s="40">
        <v>24.67</v>
      </c>
      <c r="F134" s="16">
        <v>23.02</v>
      </c>
      <c r="G134" s="16">
        <v>26.96</v>
      </c>
      <c r="H134" s="16">
        <v>90.87</v>
      </c>
      <c r="I134" s="16">
        <v>7.79</v>
      </c>
      <c r="J134" s="16">
        <v>25.11</v>
      </c>
      <c r="K134" s="3">
        <v>332.24</v>
      </c>
      <c r="L134" s="16">
        <v>12.97</v>
      </c>
      <c r="M134" s="16">
        <f>L134*'SR Adjusted'!AE$11</f>
        <v>13.91681</v>
      </c>
    </row>
    <row r="135" spans="1:16" x14ac:dyDescent="0.2">
      <c r="A135" s="14">
        <v>2008</v>
      </c>
      <c r="B135" s="14">
        <v>1</v>
      </c>
      <c r="C135" s="62">
        <f t="shared" si="2"/>
        <v>2008</v>
      </c>
      <c r="D135" s="38">
        <v>32.950000000000003</v>
      </c>
      <c r="E135" s="40">
        <v>24.95</v>
      </c>
      <c r="F135" s="16">
        <v>23.63</v>
      </c>
      <c r="G135" s="16">
        <v>26.84</v>
      </c>
      <c r="H135" s="16">
        <v>83.91</v>
      </c>
      <c r="I135" s="16">
        <v>10.6</v>
      </c>
      <c r="J135" s="16">
        <v>29.39</v>
      </c>
      <c r="K135" s="3">
        <v>340.8</v>
      </c>
      <c r="L135" s="16">
        <v>16.82</v>
      </c>
      <c r="M135" s="16">
        <f>L135*'SR Adjusted'!AE$11</f>
        <v>18.04786</v>
      </c>
    </row>
    <row r="136" spans="1:16" x14ac:dyDescent="0.2">
      <c r="A136" s="14">
        <v>2008</v>
      </c>
      <c r="B136" s="14">
        <v>2</v>
      </c>
      <c r="C136" s="62">
        <f t="shared" si="2"/>
        <v>2008.0833333333333</v>
      </c>
      <c r="D136" s="38">
        <v>63.15</v>
      </c>
      <c r="E136" s="40">
        <v>24.75</v>
      </c>
      <c r="F136" s="16">
        <v>23.32</v>
      </c>
      <c r="G136" s="16">
        <v>26.97</v>
      </c>
      <c r="H136" s="16">
        <v>84.85</v>
      </c>
      <c r="I136" s="16">
        <v>9.41</v>
      </c>
      <c r="J136" s="16">
        <v>26.26</v>
      </c>
      <c r="K136" s="3">
        <v>325.39999999999998</v>
      </c>
      <c r="L136" s="16">
        <v>16.29</v>
      </c>
      <c r="M136" s="16">
        <f>L136*'SR Adjusted'!AE$11</f>
        <v>17.47917</v>
      </c>
    </row>
    <row r="137" spans="1:16" x14ac:dyDescent="0.2">
      <c r="A137" s="14">
        <v>2008</v>
      </c>
      <c r="B137" s="14">
        <v>3</v>
      </c>
      <c r="C137" s="62">
        <f t="shared" si="2"/>
        <v>2008.1666666666667</v>
      </c>
      <c r="D137" s="38">
        <v>42.34</v>
      </c>
      <c r="E137" s="40">
        <v>24.98</v>
      </c>
      <c r="F137" s="16">
        <v>23.52</v>
      </c>
      <c r="G137" s="16">
        <v>27.42</v>
      </c>
      <c r="H137" s="16">
        <v>83.22</v>
      </c>
      <c r="I137" s="16">
        <v>9.6300000000000008</v>
      </c>
      <c r="J137" s="16">
        <v>24.92</v>
      </c>
      <c r="K137" s="3">
        <v>329.6</v>
      </c>
      <c r="L137" s="16">
        <v>18.690000000000001</v>
      </c>
      <c r="M137" s="16">
        <f>L137*'SR Adjusted'!AE$11</f>
        <v>20.054370000000002</v>
      </c>
    </row>
    <row r="138" spans="1:16" x14ac:dyDescent="0.2">
      <c r="A138" s="14">
        <v>2008</v>
      </c>
      <c r="B138" s="14">
        <v>4</v>
      </c>
      <c r="C138" s="62">
        <f t="shared" si="2"/>
        <v>2008.25</v>
      </c>
      <c r="D138" s="38">
        <v>99.44</v>
      </c>
      <c r="E138" s="40">
        <v>25.48</v>
      </c>
      <c r="F138" s="16">
        <v>23.91</v>
      </c>
      <c r="G138" s="16">
        <v>28.12</v>
      </c>
      <c r="H138" s="16">
        <v>84.46</v>
      </c>
      <c r="I138" s="16">
        <v>9.14</v>
      </c>
      <c r="J138" s="16">
        <v>22.98</v>
      </c>
      <c r="K138" s="3">
        <v>324.95</v>
      </c>
      <c r="L138" s="16">
        <v>18.489999999999998</v>
      </c>
      <c r="M138" s="16">
        <f>L138*'SR Adjusted'!AE$11</f>
        <v>19.839769999999998</v>
      </c>
    </row>
    <row r="139" spans="1:16" x14ac:dyDescent="0.2">
      <c r="A139" s="14">
        <v>2008</v>
      </c>
      <c r="B139" s="14">
        <v>5</v>
      </c>
      <c r="C139" s="62">
        <f t="shared" si="2"/>
        <v>2008.3333333333333</v>
      </c>
      <c r="D139" s="38">
        <v>548.66999999999996</v>
      </c>
      <c r="E139" s="40">
        <v>25.41</v>
      </c>
      <c r="F139" s="16">
        <v>23.47</v>
      </c>
      <c r="G139" s="16">
        <v>28.43</v>
      </c>
      <c r="H139" s="16">
        <v>88.74</v>
      </c>
      <c r="I139" s="16">
        <v>6.04</v>
      </c>
      <c r="J139" s="16">
        <v>21.81</v>
      </c>
      <c r="K139" s="3">
        <v>353.72</v>
      </c>
      <c r="L139" s="16">
        <v>15.43</v>
      </c>
      <c r="M139" s="16">
        <f>L139*'SR Adjusted'!AE$11</f>
        <v>16.55639</v>
      </c>
    </row>
    <row r="140" spans="1:16" x14ac:dyDescent="0.2">
      <c r="A140" s="14">
        <v>2008</v>
      </c>
      <c r="B140" s="14">
        <v>6</v>
      </c>
      <c r="C140" s="62">
        <f t="shared" si="2"/>
        <v>2008.4166666666667</v>
      </c>
      <c r="D140" s="38">
        <v>309.66000000000003</v>
      </c>
      <c r="E140" s="40">
        <v>25.38</v>
      </c>
      <c r="F140" s="16">
        <v>23.68</v>
      </c>
      <c r="G140" s="16">
        <v>27.95</v>
      </c>
      <c r="H140" s="16">
        <v>92.03</v>
      </c>
      <c r="I140" s="16">
        <v>5.39</v>
      </c>
      <c r="J140" s="16">
        <v>20.079999999999998</v>
      </c>
      <c r="K140" s="3">
        <v>264.02</v>
      </c>
      <c r="L140" s="16">
        <v>10.96</v>
      </c>
      <c r="M140" s="16">
        <f>L140*'SR Adjusted'!AE$11</f>
        <v>11.76008</v>
      </c>
    </row>
    <row r="141" spans="1:16" x14ac:dyDescent="0.2">
      <c r="A141" s="14">
        <v>2008</v>
      </c>
      <c r="B141" s="14">
        <v>7</v>
      </c>
      <c r="C141" s="62">
        <f t="shared" si="2"/>
        <v>2008.5</v>
      </c>
      <c r="D141" s="38">
        <v>415.62</v>
      </c>
      <c r="E141" s="40">
        <v>24.85</v>
      </c>
      <c r="F141" s="16">
        <v>22.97</v>
      </c>
      <c r="G141" s="16">
        <v>27.63</v>
      </c>
      <c r="H141" s="16">
        <v>92.59</v>
      </c>
      <c r="I141" s="16">
        <v>5.59</v>
      </c>
      <c r="J141" s="16">
        <v>21.93</v>
      </c>
      <c r="K141" s="3">
        <v>237.6</v>
      </c>
      <c r="L141" s="16">
        <v>10.88</v>
      </c>
      <c r="M141" s="16">
        <f>L141*'SR Adjusted'!AE$11</f>
        <v>11.674240000000001</v>
      </c>
    </row>
    <row r="142" spans="1:16" x14ac:dyDescent="0.2">
      <c r="A142" s="14">
        <v>2008</v>
      </c>
      <c r="B142" s="14">
        <v>8</v>
      </c>
      <c r="C142" s="62">
        <f t="shared" si="2"/>
        <v>2008.5833333333333</v>
      </c>
      <c r="D142" s="38">
        <v>333.13</v>
      </c>
      <c r="E142" s="40">
        <v>25.07</v>
      </c>
      <c r="F142" s="16">
        <v>22.94</v>
      </c>
      <c r="G142" s="16">
        <v>28.43</v>
      </c>
      <c r="H142" s="16">
        <v>90.69</v>
      </c>
      <c r="I142" s="16">
        <v>4.97</v>
      </c>
      <c r="J142" s="16">
        <v>20.81</v>
      </c>
      <c r="K142" s="3">
        <v>204.43</v>
      </c>
      <c r="L142" s="16">
        <v>12.7</v>
      </c>
      <c r="M142" s="16">
        <f>L142*'SR Adjusted'!AE$11</f>
        <v>13.627099999999999</v>
      </c>
    </row>
    <row r="143" spans="1:16" x14ac:dyDescent="0.2">
      <c r="A143" s="14">
        <v>2008</v>
      </c>
      <c r="B143" s="14">
        <v>9</v>
      </c>
      <c r="C143" s="62">
        <f t="shared" si="2"/>
        <v>2008.6666666666667</v>
      </c>
      <c r="D143" s="38">
        <v>156.30000000000001</v>
      </c>
      <c r="E143" s="40">
        <v>25.62</v>
      </c>
      <c r="F143" s="16">
        <v>23.39</v>
      </c>
      <c r="G143" s="16">
        <v>29.21</v>
      </c>
      <c r="H143" s="16">
        <v>88.77</v>
      </c>
      <c r="I143" s="16">
        <v>4.2300000000000004</v>
      </c>
      <c r="J143" s="16">
        <v>21.32</v>
      </c>
      <c r="K143" s="3">
        <v>118.17</v>
      </c>
      <c r="L143" s="16">
        <v>13.97</v>
      </c>
      <c r="M143" s="16">
        <f>L143*'SR Adjusted'!AE$11</f>
        <v>14.98981</v>
      </c>
    </row>
    <row r="144" spans="1:16" x14ac:dyDescent="0.2">
      <c r="A144" s="14">
        <v>2008</v>
      </c>
      <c r="B144" s="14">
        <v>10</v>
      </c>
      <c r="C144" s="62">
        <f t="shared" si="2"/>
        <v>2008.75</v>
      </c>
      <c r="D144" s="38">
        <v>309.70999999999998</v>
      </c>
      <c r="E144" s="40">
        <v>25.34</v>
      </c>
      <c r="F144" s="16">
        <v>23.27</v>
      </c>
      <c r="G144" s="16">
        <v>28.67</v>
      </c>
      <c r="H144" s="16">
        <v>88.8</v>
      </c>
      <c r="I144" s="16">
        <v>4.47</v>
      </c>
      <c r="J144" s="16">
        <v>21.2</v>
      </c>
      <c r="K144" s="3">
        <v>115.86</v>
      </c>
      <c r="L144" s="16">
        <v>13.31</v>
      </c>
      <c r="M144" s="16">
        <f>L144*'SR Adjusted'!AE$11</f>
        <v>14.28163</v>
      </c>
    </row>
    <row r="145" spans="1:13" x14ac:dyDescent="0.2">
      <c r="A145" s="14">
        <v>2008</v>
      </c>
      <c r="B145" s="14">
        <v>11</v>
      </c>
      <c r="C145" s="62">
        <f t="shared" si="2"/>
        <v>2008.8333333333333</v>
      </c>
      <c r="D145" s="38">
        <v>845.73</v>
      </c>
      <c r="E145" s="40">
        <v>24.1</v>
      </c>
      <c r="F145" s="16">
        <v>22.49</v>
      </c>
      <c r="G145" s="16">
        <v>26.6</v>
      </c>
      <c r="H145" s="16">
        <v>94.55</v>
      </c>
      <c r="I145" s="16">
        <v>6.16</v>
      </c>
      <c r="J145" s="16">
        <v>24.39</v>
      </c>
      <c r="K145" s="3">
        <v>237.23</v>
      </c>
      <c r="L145" s="16">
        <v>9.76</v>
      </c>
      <c r="M145" s="16">
        <f>L145*'SR Adjusted'!AE$11</f>
        <v>10.472479999999999</v>
      </c>
    </row>
    <row r="146" spans="1:13" x14ac:dyDescent="0.2">
      <c r="A146" s="14">
        <v>2008</v>
      </c>
      <c r="B146" s="14">
        <v>12</v>
      </c>
      <c r="C146" s="62">
        <f t="shared" si="2"/>
        <v>2008.9166666666667</v>
      </c>
      <c r="D146" s="38">
        <v>133.46</v>
      </c>
      <c r="E146" s="40">
        <v>24.85</v>
      </c>
      <c r="F146" s="16">
        <v>23.14</v>
      </c>
      <c r="G146" s="16">
        <v>27.06</v>
      </c>
      <c r="H146" s="16">
        <v>88.58</v>
      </c>
      <c r="I146" s="16">
        <v>8.43</v>
      </c>
      <c r="J146" s="16">
        <v>25.33</v>
      </c>
      <c r="K146" s="3">
        <v>337.26</v>
      </c>
      <c r="L146" s="16">
        <v>15.06</v>
      </c>
      <c r="M146" s="16">
        <f>L146*'SR Adjusted'!AE$11</f>
        <v>16.159379999999999</v>
      </c>
    </row>
    <row r="147" spans="1:13" x14ac:dyDescent="0.2">
      <c r="A147" s="14">
        <v>2009</v>
      </c>
      <c r="B147" s="14">
        <v>1</v>
      </c>
      <c r="C147" s="62">
        <f t="shared" si="2"/>
        <v>2009</v>
      </c>
      <c r="D147" s="38">
        <v>70.98</v>
      </c>
      <c r="E147" s="40">
        <v>24.72</v>
      </c>
      <c r="F147" s="16">
        <v>23.29</v>
      </c>
      <c r="G147" s="16">
        <v>26.56</v>
      </c>
      <c r="H147" s="16">
        <v>87.49</v>
      </c>
      <c r="I147" s="16">
        <v>10.130000000000001</v>
      </c>
      <c r="J147" s="16">
        <v>26.96</v>
      </c>
      <c r="K147" s="3">
        <v>338.71</v>
      </c>
      <c r="L147" s="16">
        <v>14.27</v>
      </c>
      <c r="M147" s="16">
        <f>L147*'SR Adjusted'!AE$11</f>
        <v>15.31171</v>
      </c>
    </row>
    <row r="148" spans="1:13" x14ac:dyDescent="0.2">
      <c r="A148" s="14">
        <v>2009</v>
      </c>
      <c r="B148" s="14">
        <v>2</v>
      </c>
      <c r="C148" s="62">
        <f t="shared" si="2"/>
        <v>2009.0833333333333</v>
      </c>
      <c r="D148" s="38">
        <v>47.03</v>
      </c>
      <c r="E148" s="40">
        <v>24.51</v>
      </c>
      <c r="F148" s="16">
        <v>23.05</v>
      </c>
      <c r="G148" s="16">
        <v>26.35</v>
      </c>
      <c r="H148" s="16">
        <v>86.92</v>
      </c>
      <c r="I148" s="16">
        <v>11.69</v>
      </c>
      <c r="J148" s="16">
        <v>30.46</v>
      </c>
      <c r="K148" s="3">
        <v>345.11</v>
      </c>
      <c r="L148" s="16">
        <v>15.44</v>
      </c>
      <c r="M148" s="16">
        <f>L148*'SR Adjusted'!AE$11</f>
        <v>16.567119999999999</v>
      </c>
    </row>
    <row r="149" spans="1:13" x14ac:dyDescent="0.2">
      <c r="A149" s="14">
        <v>2009</v>
      </c>
      <c r="B149" s="14">
        <v>3</v>
      </c>
      <c r="C149" s="62">
        <f t="shared" si="2"/>
        <v>2009.1666666666667</v>
      </c>
      <c r="D149" s="38">
        <v>48.12</v>
      </c>
      <c r="E149" s="40">
        <v>24.5</v>
      </c>
      <c r="F149" s="16">
        <v>23.07</v>
      </c>
      <c r="G149" s="16">
        <v>26.61</v>
      </c>
      <c r="H149" s="16">
        <v>85.77</v>
      </c>
      <c r="I149" s="16">
        <v>10.79</v>
      </c>
      <c r="J149" s="16">
        <v>27.89</v>
      </c>
      <c r="K149" s="3">
        <v>5.97</v>
      </c>
      <c r="L149" s="16">
        <v>18.079999999999998</v>
      </c>
      <c r="M149" s="16">
        <f>L149*'SR Adjusted'!AE$11</f>
        <v>19.399839999999998</v>
      </c>
    </row>
    <row r="150" spans="1:13" x14ac:dyDescent="0.2">
      <c r="A150" s="14">
        <v>2009</v>
      </c>
      <c r="B150" s="14">
        <v>4</v>
      </c>
      <c r="C150" s="62">
        <f t="shared" si="2"/>
        <v>2009.25</v>
      </c>
      <c r="D150" s="38">
        <v>162.94999999999999</v>
      </c>
      <c r="E150" s="40">
        <v>25.16</v>
      </c>
      <c r="F150" s="16">
        <v>23.62</v>
      </c>
      <c r="G150" s="16">
        <v>27.35</v>
      </c>
      <c r="H150" s="16">
        <v>86.68</v>
      </c>
      <c r="I150" s="16">
        <v>9.17</v>
      </c>
      <c r="J150" s="16">
        <v>24.92</v>
      </c>
      <c r="K150" s="3">
        <v>1.3</v>
      </c>
      <c r="L150" s="16">
        <v>17.29</v>
      </c>
      <c r="M150" s="16">
        <f>L150*'SR Adjusted'!AE$11</f>
        <v>18.552169999999997</v>
      </c>
    </row>
    <row r="151" spans="1:13" x14ac:dyDescent="0.2">
      <c r="A151" s="14">
        <v>2009</v>
      </c>
      <c r="B151" s="14">
        <v>5</v>
      </c>
      <c r="C151" s="62">
        <f t="shared" si="2"/>
        <v>2009.3333333333333</v>
      </c>
      <c r="D151" s="38">
        <v>205.48</v>
      </c>
      <c r="E151" s="40">
        <v>25.44</v>
      </c>
      <c r="F151" s="16">
        <v>23.68</v>
      </c>
      <c r="G151" s="16">
        <v>27.95</v>
      </c>
      <c r="H151" s="16">
        <v>91.8</v>
      </c>
      <c r="I151" s="16">
        <v>6.05</v>
      </c>
      <c r="J151" s="16">
        <v>20.25</v>
      </c>
      <c r="K151" s="3">
        <v>327.78</v>
      </c>
      <c r="L151" s="16">
        <v>14.2</v>
      </c>
      <c r="M151" s="16">
        <f>L151*'SR Adjusted'!AE$11</f>
        <v>15.236599999999999</v>
      </c>
    </row>
    <row r="152" spans="1:13" x14ac:dyDescent="0.2">
      <c r="A152" s="14">
        <v>2009</v>
      </c>
      <c r="B152" s="14">
        <v>6</v>
      </c>
      <c r="C152" s="62">
        <f t="shared" si="2"/>
        <v>2009.4166666666667</v>
      </c>
      <c r="D152" s="38">
        <v>272.64</v>
      </c>
      <c r="E152" s="40">
        <v>25.57</v>
      </c>
      <c r="F152" s="16">
        <v>23.47</v>
      </c>
      <c r="G152" s="16">
        <v>28.7</v>
      </c>
      <c r="H152" s="16">
        <v>90.58</v>
      </c>
      <c r="I152" s="16">
        <v>5.1100000000000003</v>
      </c>
      <c r="J152" s="16">
        <v>21.61</v>
      </c>
      <c r="K152" s="3">
        <v>319.52</v>
      </c>
      <c r="L152" s="16">
        <v>15</v>
      </c>
      <c r="M152" s="16">
        <f>L152*'SR Adjusted'!AE$11</f>
        <v>16.094999999999999</v>
      </c>
    </row>
    <row r="153" spans="1:13" x14ac:dyDescent="0.2">
      <c r="A153" s="14">
        <v>2009</v>
      </c>
      <c r="B153" s="14">
        <v>7</v>
      </c>
      <c r="C153" s="62">
        <f t="shared" si="2"/>
        <v>2009.5</v>
      </c>
      <c r="D153" s="38">
        <v>278.31</v>
      </c>
      <c r="E153" s="40">
        <v>25.37</v>
      </c>
      <c r="F153" s="16">
        <v>23.58</v>
      </c>
      <c r="G153" s="16">
        <v>27.68</v>
      </c>
      <c r="H153" s="16">
        <v>93.56</v>
      </c>
      <c r="I153" s="16">
        <v>7.01</v>
      </c>
      <c r="J153" s="16">
        <v>23.13</v>
      </c>
      <c r="K153" s="3">
        <v>301.70999999999998</v>
      </c>
      <c r="L153" s="16">
        <v>12.27</v>
      </c>
      <c r="M153" s="16">
        <f>L153*'SR Adjusted'!AE$11</f>
        <v>13.165709999999999</v>
      </c>
    </row>
    <row r="154" spans="1:13" x14ac:dyDescent="0.2">
      <c r="A154" s="14">
        <v>2009</v>
      </c>
      <c r="B154" s="14">
        <v>8</v>
      </c>
      <c r="C154" s="62">
        <f t="shared" si="2"/>
        <v>2009.5833333333333</v>
      </c>
      <c r="D154" s="38">
        <v>370.87</v>
      </c>
      <c r="E154" s="40">
        <v>25.12</v>
      </c>
      <c r="F154" s="16">
        <v>23.36</v>
      </c>
      <c r="G154" s="16">
        <v>27.36</v>
      </c>
      <c r="H154" s="16">
        <v>94.1</v>
      </c>
      <c r="I154" s="16">
        <v>6.71</v>
      </c>
      <c r="J154" s="16">
        <v>22.19</v>
      </c>
      <c r="K154" s="3">
        <v>293.54000000000002</v>
      </c>
      <c r="L154" s="16">
        <v>12.34</v>
      </c>
      <c r="M154" s="16">
        <f>L154*'SR Adjusted'!AE$11</f>
        <v>13.240819999999999</v>
      </c>
    </row>
    <row r="155" spans="1:13" x14ac:dyDescent="0.2">
      <c r="A155" s="14">
        <v>2009</v>
      </c>
      <c r="B155" s="14">
        <v>9</v>
      </c>
      <c r="C155" s="62">
        <f t="shared" si="2"/>
        <v>2009.6666666666667</v>
      </c>
      <c r="D155" s="38">
        <v>268.33999999999997</v>
      </c>
      <c r="E155" s="40">
        <v>25.68</v>
      </c>
      <c r="F155" s="16">
        <v>23.66</v>
      </c>
      <c r="G155" s="16">
        <v>28.43</v>
      </c>
      <c r="H155" s="16">
        <v>91.66</v>
      </c>
      <c r="I155" s="16">
        <v>6.19</v>
      </c>
      <c r="J155" s="16">
        <v>21.81</v>
      </c>
      <c r="K155" s="3">
        <v>296.25</v>
      </c>
      <c r="L155" s="16">
        <v>13.71</v>
      </c>
      <c r="M155" s="16">
        <f>L155*'SR Adjusted'!AE$11</f>
        <v>14.71083</v>
      </c>
    </row>
    <row r="156" spans="1:13" x14ac:dyDescent="0.2">
      <c r="A156" s="14">
        <v>2009</v>
      </c>
      <c r="B156" s="14">
        <v>10</v>
      </c>
      <c r="C156" s="62">
        <f t="shared" si="2"/>
        <v>2009.75</v>
      </c>
      <c r="D156" s="38">
        <v>294.88</v>
      </c>
      <c r="E156" s="40">
        <v>25.15</v>
      </c>
      <c r="F156" s="16">
        <v>23.11</v>
      </c>
      <c r="G156" s="16">
        <v>28.36</v>
      </c>
      <c r="H156" s="16">
        <v>91.68</v>
      </c>
      <c r="I156" s="16">
        <v>4.79</v>
      </c>
      <c r="J156" s="16">
        <v>20.61</v>
      </c>
      <c r="K156" s="3">
        <v>217.34</v>
      </c>
      <c r="L156" s="16">
        <v>12.76</v>
      </c>
      <c r="M156" s="16">
        <f>L156*'SR Adjusted'!AE$11</f>
        <v>13.691479999999999</v>
      </c>
    </row>
    <row r="157" spans="1:13" x14ac:dyDescent="0.2">
      <c r="A157" s="14">
        <v>2009</v>
      </c>
      <c r="B157" s="14">
        <v>11</v>
      </c>
      <c r="C157" s="62">
        <f t="shared" si="2"/>
        <v>2009.8333333333333</v>
      </c>
      <c r="D157" s="38">
        <v>741.96</v>
      </c>
      <c r="E157" s="40">
        <v>24.66</v>
      </c>
      <c r="F157" s="16">
        <v>23.09</v>
      </c>
      <c r="G157" s="16">
        <v>27.12</v>
      </c>
      <c r="H157" s="16">
        <v>95.25</v>
      </c>
      <c r="I157" s="16">
        <v>6.26</v>
      </c>
      <c r="J157" s="16">
        <v>22.26</v>
      </c>
      <c r="K157" s="3">
        <v>281.07</v>
      </c>
      <c r="L157" s="16">
        <v>9.67</v>
      </c>
      <c r="M157" s="16">
        <f>L157*'SR Adjusted'!AE$11</f>
        <v>10.375909999999999</v>
      </c>
    </row>
    <row r="158" spans="1:13" x14ac:dyDescent="0.2">
      <c r="A158" s="14">
        <v>2009</v>
      </c>
      <c r="B158" s="14">
        <v>12</v>
      </c>
      <c r="C158" s="62">
        <f t="shared" si="2"/>
        <v>2009.9166666666667</v>
      </c>
      <c r="D158" s="38">
        <v>80.19</v>
      </c>
      <c r="E158" s="40">
        <v>25.4</v>
      </c>
      <c r="F158" s="16">
        <v>23.98</v>
      </c>
      <c r="G158" s="16">
        <v>27.55</v>
      </c>
      <c r="H158" s="16">
        <v>90.67</v>
      </c>
      <c r="I158" s="16">
        <v>8.2799999999999994</v>
      </c>
      <c r="J158" s="16">
        <v>24.3</v>
      </c>
      <c r="K158" s="3">
        <v>338.96</v>
      </c>
      <c r="L158" s="16">
        <v>13.95</v>
      </c>
      <c r="M158" s="16">
        <f>L158*'SR Adjusted'!AE$11</f>
        <v>14.968349999999999</v>
      </c>
    </row>
    <row r="159" spans="1:13" x14ac:dyDescent="0.2">
      <c r="A159" s="14">
        <v>2010</v>
      </c>
      <c r="B159" s="14">
        <v>1</v>
      </c>
      <c r="C159" s="62">
        <f t="shared" si="2"/>
        <v>2010</v>
      </c>
      <c r="D159" s="38">
        <v>31.93</v>
      </c>
      <c r="E159" s="40">
        <v>25.2</v>
      </c>
      <c r="F159" s="16">
        <v>23.71</v>
      </c>
      <c r="G159" s="16">
        <v>27.26</v>
      </c>
      <c r="H159" s="16">
        <v>87.2</v>
      </c>
      <c r="I159" s="16">
        <v>9.18</v>
      </c>
      <c r="J159" s="16">
        <v>25.83</v>
      </c>
      <c r="K159" s="3">
        <v>348.7</v>
      </c>
      <c r="L159" s="16">
        <v>13.3</v>
      </c>
      <c r="M159" s="16">
        <f>L159*'SR Adjusted'!AE$11</f>
        <v>14.270900000000001</v>
      </c>
    </row>
    <row r="160" spans="1:13" x14ac:dyDescent="0.2">
      <c r="A160" s="14">
        <v>2010</v>
      </c>
      <c r="B160" s="14">
        <v>2</v>
      </c>
      <c r="C160" s="62">
        <f t="shared" si="2"/>
        <v>2010.0833333333333</v>
      </c>
      <c r="D160" s="23">
        <v>16</v>
      </c>
      <c r="E160" s="40">
        <v>25.44</v>
      </c>
      <c r="F160" s="16">
        <v>24.17</v>
      </c>
      <c r="G160" s="16">
        <v>27.63</v>
      </c>
      <c r="H160" s="16">
        <v>88.94</v>
      </c>
      <c r="I160" s="16">
        <v>8.68</v>
      </c>
      <c r="J160" s="16">
        <v>24.73</v>
      </c>
      <c r="K160" s="3">
        <v>352.59</v>
      </c>
      <c r="L160" s="16">
        <v>12.98</v>
      </c>
      <c r="M160" s="16">
        <f>L160*'SR Adjusted'!AE$11</f>
        <v>13.92754</v>
      </c>
    </row>
    <row r="161" spans="1:18" x14ac:dyDescent="0.2">
      <c r="A161" s="14">
        <v>2010</v>
      </c>
      <c r="B161" s="14">
        <v>3</v>
      </c>
      <c r="C161" s="62">
        <f t="shared" si="2"/>
        <v>2010.1666666666667</v>
      </c>
      <c r="D161" s="23">
        <v>48</v>
      </c>
      <c r="E161" s="40">
        <v>25.55</v>
      </c>
      <c r="F161" s="16">
        <v>24.06</v>
      </c>
      <c r="G161" s="16">
        <v>27.85</v>
      </c>
      <c r="H161" s="16">
        <v>89.38</v>
      </c>
      <c r="I161" s="16">
        <v>8.56</v>
      </c>
      <c r="J161" s="16">
        <v>24.71</v>
      </c>
      <c r="K161" s="3">
        <v>341.96</v>
      </c>
      <c r="L161" s="16">
        <v>13.88</v>
      </c>
      <c r="M161" s="16">
        <f>L161*'SR Adjusted'!AE$11</f>
        <v>14.89324</v>
      </c>
    </row>
    <row r="162" spans="1:18" x14ac:dyDescent="0.2">
      <c r="A162" s="14">
        <v>2010</v>
      </c>
      <c r="B162" s="14">
        <v>4</v>
      </c>
      <c r="C162" s="62">
        <f t="shared" si="2"/>
        <v>2010.25</v>
      </c>
      <c r="D162" s="23">
        <v>76</v>
      </c>
      <c r="E162" s="40">
        <v>26.17</v>
      </c>
      <c r="F162" s="16">
        <v>24.49</v>
      </c>
      <c r="G162" s="16">
        <v>28.85</v>
      </c>
      <c r="H162" s="16">
        <v>88.36</v>
      </c>
      <c r="I162" s="16">
        <v>7.34</v>
      </c>
      <c r="J162" s="16">
        <v>22.58</v>
      </c>
      <c r="K162" s="3">
        <v>8.73</v>
      </c>
      <c r="L162" s="16">
        <v>16.63</v>
      </c>
      <c r="M162" s="16">
        <f>L162*'SR Adjusted'!AE$11</f>
        <v>17.843989999999998</v>
      </c>
    </row>
    <row r="163" spans="1:18" x14ac:dyDescent="0.2">
      <c r="A163" s="14">
        <v>2010</v>
      </c>
      <c r="B163" s="14">
        <v>5</v>
      </c>
      <c r="C163" s="62">
        <f t="shared" si="2"/>
        <v>2010.3333333333333</v>
      </c>
      <c r="D163" s="23">
        <v>110</v>
      </c>
      <c r="E163" s="40">
        <v>26.43</v>
      </c>
      <c r="F163" s="16">
        <v>24.55</v>
      </c>
      <c r="G163" s="16">
        <v>29.59</v>
      </c>
      <c r="H163" s="16">
        <v>89.25</v>
      </c>
      <c r="I163" s="16">
        <v>5.04</v>
      </c>
      <c r="J163" s="16">
        <v>21.95</v>
      </c>
      <c r="K163" s="3">
        <v>77.31</v>
      </c>
      <c r="L163" s="16">
        <v>16.3</v>
      </c>
      <c r="M163" s="16">
        <f>L163*'SR Adjusted'!AE$11</f>
        <v>17.489899999999999</v>
      </c>
    </row>
    <row r="164" spans="1:18" x14ac:dyDescent="0.2">
      <c r="A164" s="14">
        <v>2010</v>
      </c>
      <c r="B164" s="14">
        <v>6</v>
      </c>
      <c r="C164" s="62">
        <f t="shared" si="2"/>
        <v>2010.4166666666667</v>
      </c>
      <c r="D164" s="23">
        <v>333</v>
      </c>
      <c r="E164" s="40">
        <v>25.59</v>
      </c>
      <c r="F164" s="16">
        <v>23.3</v>
      </c>
      <c r="G164" s="16">
        <v>28.8</v>
      </c>
      <c r="H164" s="16">
        <v>91.52</v>
      </c>
      <c r="I164" s="16">
        <v>3.89</v>
      </c>
      <c r="J164" s="16">
        <v>20.54</v>
      </c>
      <c r="K164" s="3">
        <v>217.55</v>
      </c>
      <c r="L164" s="16">
        <v>14.24</v>
      </c>
      <c r="M164" s="16">
        <f>L164*'SR Adjusted'!AE$11</f>
        <v>15.27952</v>
      </c>
    </row>
    <row r="165" spans="1:18" x14ac:dyDescent="0.2">
      <c r="A165" s="14">
        <v>2010</v>
      </c>
      <c r="B165" s="14">
        <v>7</v>
      </c>
      <c r="C165" s="62">
        <f t="shared" si="2"/>
        <v>2010.5</v>
      </c>
      <c r="D165" s="23">
        <v>166</v>
      </c>
      <c r="E165" s="40">
        <v>25.27</v>
      </c>
      <c r="F165" s="16">
        <v>23.28</v>
      </c>
      <c r="G165" s="16">
        <v>28.42</v>
      </c>
      <c r="H165" s="16">
        <v>92.12</v>
      </c>
      <c r="I165" s="16">
        <v>3.67</v>
      </c>
      <c r="J165" s="16">
        <v>19.940000000000001</v>
      </c>
      <c r="K165" s="3">
        <v>183.57</v>
      </c>
      <c r="L165" s="16">
        <v>14.42</v>
      </c>
      <c r="M165" s="16">
        <f>L165*'SR Adjusted'!AE$11</f>
        <v>15.472659999999999</v>
      </c>
    </row>
    <row r="166" spans="1:18" x14ac:dyDescent="0.2">
      <c r="A166" s="14">
        <v>2010</v>
      </c>
      <c r="B166" s="14">
        <v>8</v>
      </c>
      <c r="C166" s="62">
        <f t="shared" si="2"/>
        <v>2010.5833333333333</v>
      </c>
      <c r="D166" s="23">
        <v>353</v>
      </c>
      <c r="E166" s="40">
        <v>25.23</v>
      </c>
      <c r="F166" s="16">
        <v>23.08</v>
      </c>
      <c r="G166" s="16">
        <v>28.85</v>
      </c>
      <c r="H166" s="16">
        <v>92.69</v>
      </c>
      <c r="I166" s="16">
        <v>3.71</v>
      </c>
      <c r="J166" s="16">
        <v>20.5</v>
      </c>
      <c r="K166" s="3">
        <v>188.24</v>
      </c>
      <c r="L166" s="16">
        <v>14.47</v>
      </c>
      <c r="M166" s="16">
        <f>L166*'SR Adjusted'!AE$11</f>
        <v>15.52631</v>
      </c>
      <c r="P166" s="1"/>
      <c r="Q166" s="1"/>
      <c r="R166" s="1"/>
    </row>
    <row r="167" spans="1:18" x14ac:dyDescent="0.2">
      <c r="A167" s="14">
        <v>2010</v>
      </c>
      <c r="B167" s="14">
        <v>9</v>
      </c>
      <c r="C167" s="62">
        <f t="shared" si="2"/>
        <v>2010.6666666666667</v>
      </c>
      <c r="D167" s="38">
        <v>210.15</v>
      </c>
      <c r="E167" s="40">
        <v>25.09</v>
      </c>
      <c r="F167" s="16">
        <v>22.98</v>
      </c>
      <c r="G167" s="16">
        <v>28.96</v>
      </c>
      <c r="H167" s="16">
        <v>91.15</v>
      </c>
      <c r="I167" s="16">
        <v>2.86</v>
      </c>
      <c r="J167" s="16">
        <v>20.57</v>
      </c>
      <c r="K167" s="3">
        <v>137.69999999999999</v>
      </c>
      <c r="L167" s="16">
        <v>15.07</v>
      </c>
      <c r="M167" s="16">
        <f>L167*'SR Adjusted'!AE$11</f>
        <v>16.170110000000001</v>
      </c>
    </row>
    <row r="168" spans="1:18" x14ac:dyDescent="0.2">
      <c r="A168" s="14">
        <v>2010</v>
      </c>
      <c r="B168" s="14">
        <v>10</v>
      </c>
      <c r="C168" s="62">
        <f t="shared" si="2"/>
        <v>2010.75</v>
      </c>
      <c r="D168" s="38">
        <v>709.57</v>
      </c>
      <c r="E168" s="40">
        <v>24.54</v>
      </c>
      <c r="F168" s="16">
        <v>22.56</v>
      </c>
      <c r="G168" s="16">
        <v>27.26</v>
      </c>
      <c r="H168" s="16">
        <v>94.49</v>
      </c>
      <c r="I168" s="16">
        <v>5.0599999999999996</v>
      </c>
      <c r="J168" s="16">
        <v>22.75</v>
      </c>
      <c r="K168" s="3">
        <v>264.93</v>
      </c>
      <c r="L168" s="16">
        <v>12.03</v>
      </c>
      <c r="M168" s="16">
        <f>L168*'SR Adjusted'!AE$11</f>
        <v>12.908189999999999</v>
      </c>
    </row>
    <row r="169" spans="1:18" x14ac:dyDescent="0.2">
      <c r="A169" s="14">
        <v>2010</v>
      </c>
      <c r="B169" s="14">
        <v>11</v>
      </c>
      <c r="C169" s="62">
        <f t="shared" si="2"/>
        <v>2010.8333333333333</v>
      </c>
      <c r="D169" s="38">
        <v>615.42999999999995</v>
      </c>
      <c r="E169" s="40">
        <v>23.84</v>
      </c>
      <c r="F169" s="16">
        <v>21.94</v>
      </c>
      <c r="G169" s="16">
        <v>26.54</v>
      </c>
      <c r="H169" s="16">
        <v>93.94</v>
      </c>
      <c r="I169" s="16">
        <v>6.08</v>
      </c>
      <c r="J169" s="16">
        <v>23.38</v>
      </c>
      <c r="K169" s="3">
        <v>275.5</v>
      </c>
      <c r="L169" s="16">
        <v>11.55</v>
      </c>
      <c r="M169" s="16">
        <f>L169*'SR Adjusted'!AE$11</f>
        <v>12.39315</v>
      </c>
    </row>
    <row r="170" spans="1:18" x14ac:dyDescent="0.2">
      <c r="A170" s="14">
        <v>2010</v>
      </c>
      <c r="B170" s="14">
        <v>12</v>
      </c>
      <c r="C170" s="62">
        <f t="shared" si="2"/>
        <v>2010.9166666666667</v>
      </c>
      <c r="D170" s="38">
        <v>1075.02</v>
      </c>
      <c r="E170" s="40">
        <v>23.16</v>
      </c>
      <c r="F170" s="16">
        <v>21.45</v>
      </c>
      <c r="G170" s="16">
        <v>25.21</v>
      </c>
      <c r="H170" s="16">
        <v>94.59</v>
      </c>
      <c r="I170" s="16">
        <v>8.64</v>
      </c>
      <c r="J170" s="16">
        <v>26.67</v>
      </c>
      <c r="K170" s="3">
        <v>340.19</v>
      </c>
      <c r="L170" s="16">
        <v>8.4600000000000009</v>
      </c>
      <c r="M170" s="16">
        <f>L170*'SR Adjusted'!AE$11</f>
        <v>9.0775800000000011</v>
      </c>
    </row>
    <row r="171" spans="1:18" x14ac:dyDescent="0.2">
      <c r="A171" s="14">
        <v>2011</v>
      </c>
      <c r="B171" s="14">
        <v>1</v>
      </c>
      <c r="C171" s="62">
        <f t="shared" si="2"/>
        <v>2011</v>
      </c>
      <c r="D171" s="38">
        <v>205.35</v>
      </c>
      <c r="E171" s="40">
        <v>24.19</v>
      </c>
      <c r="F171" s="16">
        <v>22.75</v>
      </c>
      <c r="G171" s="16">
        <v>26.38</v>
      </c>
      <c r="H171" s="16">
        <v>93.38</v>
      </c>
      <c r="I171" s="16">
        <v>8.5399999999999991</v>
      </c>
      <c r="J171" s="16">
        <v>25.17</v>
      </c>
      <c r="K171" s="3">
        <v>359.4</v>
      </c>
      <c r="L171" s="16">
        <v>13.41</v>
      </c>
      <c r="M171" s="16">
        <f>L171*'SR Adjusted'!AE$11</f>
        <v>14.38893</v>
      </c>
    </row>
    <row r="172" spans="1:18" x14ac:dyDescent="0.2">
      <c r="A172" s="14">
        <v>2011</v>
      </c>
      <c r="B172" s="14">
        <v>2</v>
      </c>
      <c r="C172" s="62">
        <f t="shared" si="2"/>
        <v>2011.0833333333333</v>
      </c>
      <c r="D172" s="38">
        <v>114.19</v>
      </c>
      <c r="E172" s="40">
        <v>24.67</v>
      </c>
      <c r="F172" s="16">
        <v>23.21</v>
      </c>
      <c r="G172" s="16">
        <v>26.89</v>
      </c>
      <c r="H172" s="16">
        <v>89.45</v>
      </c>
      <c r="I172" s="16">
        <v>9.36</v>
      </c>
      <c r="J172" s="16">
        <v>25.83</v>
      </c>
      <c r="K172" s="3">
        <v>21.4</v>
      </c>
      <c r="L172" s="16">
        <v>17.45</v>
      </c>
      <c r="M172" s="16">
        <f>L172*'SR Adjusted'!AE$11</f>
        <v>18.723849999999999</v>
      </c>
    </row>
    <row r="173" spans="1:18" x14ac:dyDescent="0.2">
      <c r="A173" s="14">
        <v>2011</v>
      </c>
      <c r="B173" s="14">
        <v>3</v>
      </c>
      <c r="C173" s="62">
        <f t="shared" si="2"/>
        <v>2011.1666666666667</v>
      </c>
      <c r="D173" s="38">
        <v>68.430000000000007</v>
      </c>
      <c r="E173" s="40">
        <v>24.59</v>
      </c>
      <c r="F173" s="16">
        <v>23.11</v>
      </c>
      <c r="G173" s="16">
        <v>26.74</v>
      </c>
      <c r="H173" s="16">
        <v>87.14</v>
      </c>
      <c r="I173" s="16">
        <v>9.18</v>
      </c>
      <c r="J173" s="16">
        <v>25.51</v>
      </c>
      <c r="K173" s="3">
        <v>12.79</v>
      </c>
      <c r="L173" s="16">
        <v>18.329999999999998</v>
      </c>
      <c r="M173" s="16">
        <f>L173*'SR Adjusted'!AE$11</f>
        <v>19.668089999999996</v>
      </c>
    </row>
    <row r="174" spans="1:18" x14ac:dyDescent="0.2">
      <c r="A174" s="14">
        <v>2011</v>
      </c>
      <c r="B174" s="14">
        <v>4</v>
      </c>
      <c r="C174" s="62">
        <f t="shared" si="2"/>
        <v>2011.25</v>
      </c>
      <c r="D174" s="38">
        <v>154.05000000000001</v>
      </c>
      <c r="E174" s="40">
        <v>24.89</v>
      </c>
      <c r="F174" s="16">
        <v>23.35</v>
      </c>
      <c r="G174" s="16">
        <v>27.21</v>
      </c>
      <c r="H174" s="16">
        <v>89.61</v>
      </c>
      <c r="I174" s="16">
        <v>7.34</v>
      </c>
      <c r="J174" s="16">
        <v>23.01</v>
      </c>
      <c r="K174" s="3">
        <v>341.48</v>
      </c>
      <c r="L174" s="16">
        <v>17.059999999999999</v>
      </c>
      <c r="M174" s="16">
        <f>L174*'SR Adjusted'!AE$11</f>
        <v>18.30538</v>
      </c>
    </row>
    <row r="175" spans="1:18" x14ac:dyDescent="0.2">
      <c r="A175" s="14">
        <v>2011</v>
      </c>
      <c r="B175" s="14">
        <v>5</v>
      </c>
      <c r="C175" s="62">
        <f t="shared" si="2"/>
        <v>2011.3333333333333</v>
      </c>
      <c r="D175" s="38">
        <v>326.91000000000003</v>
      </c>
      <c r="E175" s="40">
        <v>25.53</v>
      </c>
      <c r="F175" s="16">
        <v>23.5</v>
      </c>
      <c r="G175" s="16">
        <v>28.53</v>
      </c>
      <c r="H175" s="16">
        <v>91.85</v>
      </c>
      <c r="I175" s="16">
        <v>5.47</v>
      </c>
      <c r="J175" s="16">
        <v>19.899999999999999</v>
      </c>
      <c r="K175" s="3">
        <v>3.26</v>
      </c>
      <c r="L175" s="16">
        <v>16.41</v>
      </c>
      <c r="M175" s="16">
        <f>L175*'SR Adjusted'!AE$11</f>
        <v>17.60793</v>
      </c>
    </row>
    <row r="176" spans="1:18" x14ac:dyDescent="0.2">
      <c r="A176" s="14">
        <v>2011</v>
      </c>
      <c r="B176" s="14">
        <v>6</v>
      </c>
      <c r="C176" s="62">
        <f t="shared" si="2"/>
        <v>2011.4166666666667</v>
      </c>
      <c r="D176" s="38">
        <v>436.3</v>
      </c>
      <c r="E176" s="40">
        <v>25.28</v>
      </c>
      <c r="F176" s="16">
        <v>23.13</v>
      </c>
      <c r="G176" s="16">
        <v>28.3</v>
      </c>
      <c r="H176" s="16">
        <v>93.99</v>
      </c>
      <c r="I176" s="16">
        <v>4.28</v>
      </c>
      <c r="J176" s="16">
        <v>21.2</v>
      </c>
      <c r="K176" s="3">
        <v>217.68</v>
      </c>
      <c r="L176" s="16">
        <v>13.77</v>
      </c>
      <c r="M176" s="16">
        <f>L176*'SR Adjusted'!AE$11</f>
        <v>14.77521</v>
      </c>
    </row>
    <row r="177" spans="1:13" x14ac:dyDescent="0.2">
      <c r="A177" s="14">
        <v>2011</v>
      </c>
      <c r="B177" s="14">
        <v>7</v>
      </c>
      <c r="C177" s="62">
        <f t="shared" si="2"/>
        <v>2011.5</v>
      </c>
      <c r="D177" s="38">
        <v>490.24</v>
      </c>
      <c r="E177" s="40">
        <v>25.07</v>
      </c>
      <c r="F177" s="16">
        <v>23.11</v>
      </c>
      <c r="G177" s="16">
        <v>28.01</v>
      </c>
      <c r="H177" s="16">
        <v>94.09</v>
      </c>
      <c r="I177" s="16">
        <v>4.4800000000000004</v>
      </c>
      <c r="J177" s="16">
        <v>21.28</v>
      </c>
      <c r="K177" s="3">
        <v>237.67</v>
      </c>
      <c r="L177" s="16">
        <v>13.52</v>
      </c>
      <c r="M177" s="16">
        <f>L177*'SR Adjusted'!AE$11</f>
        <v>14.506959999999999</v>
      </c>
    </row>
    <row r="178" spans="1:13" x14ac:dyDescent="0.2">
      <c r="A178" s="14">
        <v>2011</v>
      </c>
      <c r="B178" s="14">
        <v>8</v>
      </c>
      <c r="C178" s="62">
        <f t="shared" si="2"/>
        <v>2011.5833333333333</v>
      </c>
      <c r="D178" s="38">
        <v>281.54000000000002</v>
      </c>
      <c r="E178" s="40">
        <v>25.39</v>
      </c>
      <c r="F178" s="16">
        <v>23.36</v>
      </c>
      <c r="G178" s="16">
        <v>27.99</v>
      </c>
      <c r="H178" s="16">
        <v>91.87</v>
      </c>
      <c r="L178" s="16">
        <v>14.49</v>
      </c>
      <c r="M178" s="16">
        <f>L178*'SR Adjusted'!AE$11</f>
        <v>15.54777</v>
      </c>
    </row>
    <row r="179" spans="1:13" x14ac:dyDescent="0.2">
      <c r="A179" s="14">
        <v>2011</v>
      </c>
      <c r="B179" s="14">
        <v>9</v>
      </c>
      <c r="C179" s="62">
        <f t="shared" si="2"/>
        <v>2011.6666666666667</v>
      </c>
      <c r="D179" s="38">
        <v>221.02</v>
      </c>
      <c r="E179" s="40">
        <v>25.51</v>
      </c>
      <c r="F179" s="16">
        <v>23.63</v>
      </c>
      <c r="G179" s="16">
        <v>28.75</v>
      </c>
      <c r="H179" s="16">
        <v>89.6</v>
      </c>
      <c r="I179" s="16">
        <v>3.98</v>
      </c>
      <c r="J179" s="16">
        <v>19.98</v>
      </c>
      <c r="K179" s="3">
        <v>184.6</v>
      </c>
      <c r="L179" s="16">
        <v>14.88</v>
      </c>
      <c r="M179" s="16">
        <f>L179*'SR Adjusted'!AE$11</f>
        <v>15.966240000000001</v>
      </c>
    </row>
    <row r="180" spans="1:13" x14ac:dyDescent="0.2">
      <c r="A180" s="14">
        <v>2011</v>
      </c>
      <c r="B180" s="14">
        <v>10</v>
      </c>
      <c r="C180" s="62">
        <f t="shared" si="2"/>
        <v>2011.75</v>
      </c>
      <c r="D180" s="38">
        <v>298.39</v>
      </c>
      <c r="E180" s="40">
        <v>24.69</v>
      </c>
      <c r="F180" s="16">
        <v>22.87</v>
      </c>
      <c r="G180" s="16">
        <v>28.06</v>
      </c>
      <c r="H180" s="16">
        <v>90.72</v>
      </c>
      <c r="I180" s="16">
        <v>3.47</v>
      </c>
      <c r="J180" s="16">
        <v>20.07</v>
      </c>
      <c r="K180" s="3">
        <v>161.09</v>
      </c>
      <c r="L180" s="16">
        <v>13.25</v>
      </c>
      <c r="M180" s="16">
        <f>L180*'SR Adjusted'!AE$11</f>
        <v>14.21725</v>
      </c>
    </row>
    <row r="181" spans="1:13" x14ac:dyDescent="0.2">
      <c r="A181" s="14">
        <v>2011</v>
      </c>
      <c r="B181" s="14">
        <v>11</v>
      </c>
      <c r="C181" s="62">
        <f t="shared" si="2"/>
        <v>2011.8333333333333</v>
      </c>
      <c r="D181" s="38">
        <v>973.36</v>
      </c>
      <c r="E181" s="40">
        <v>24.28</v>
      </c>
      <c r="F181" s="16">
        <v>22.63</v>
      </c>
      <c r="G181" s="16">
        <v>26.74</v>
      </c>
      <c r="H181" s="16">
        <v>96.31</v>
      </c>
      <c r="I181" s="16">
        <v>6.61</v>
      </c>
      <c r="J181" s="16">
        <v>23.86</v>
      </c>
      <c r="K181" s="3">
        <v>244.54</v>
      </c>
      <c r="L181" s="16">
        <v>10.14</v>
      </c>
      <c r="M181" s="16">
        <f>L181*'SR Adjusted'!AE$11</f>
        <v>10.88022</v>
      </c>
    </row>
    <row r="182" spans="1:13" x14ac:dyDescent="0.2">
      <c r="A182" s="14">
        <v>2011</v>
      </c>
      <c r="B182" s="14">
        <v>12</v>
      </c>
      <c r="C182" s="62">
        <f t="shared" si="2"/>
        <v>2011.9166666666667</v>
      </c>
      <c r="D182" s="38">
        <v>627.54</v>
      </c>
      <c r="E182" s="40">
        <v>24.51</v>
      </c>
      <c r="F182" s="16">
        <v>23.05</v>
      </c>
      <c r="G182" s="16">
        <v>26.6</v>
      </c>
      <c r="H182" s="16">
        <v>94.93</v>
      </c>
      <c r="I182" s="16">
        <v>7.43</v>
      </c>
      <c r="J182" s="16">
        <v>23.97</v>
      </c>
      <c r="K182" s="3">
        <v>315.45999999999998</v>
      </c>
      <c r="L182" s="16">
        <v>11.02</v>
      </c>
      <c r="M182" s="16">
        <f>L182*'SR Adjusted'!AE$11</f>
        <v>11.824459999999998</v>
      </c>
    </row>
    <row r="183" spans="1:13" x14ac:dyDescent="0.2">
      <c r="A183" s="14">
        <v>2012</v>
      </c>
      <c r="B183" s="14">
        <v>1</v>
      </c>
      <c r="C183" s="62">
        <f t="shared" si="2"/>
        <v>2012</v>
      </c>
      <c r="D183" s="38">
        <v>21.75</v>
      </c>
      <c r="E183" s="40">
        <v>25.1</v>
      </c>
      <c r="F183" s="16">
        <v>23.8</v>
      </c>
      <c r="G183" s="16">
        <v>27.04</v>
      </c>
      <c r="H183" s="16">
        <v>87.11</v>
      </c>
      <c r="I183" s="16">
        <v>10.5</v>
      </c>
      <c r="J183" s="16">
        <v>27.61</v>
      </c>
      <c r="K183" s="3">
        <v>1.75</v>
      </c>
      <c r="L183" s="16">
        <v>17.13</v>
      </c>
      <c r="M183" s="16">
        <f>L183*'SR Adjusted'!AE$11</f>
        <v>18.380489999999998</v>
      </c>
    </row>
    <row r="184" spans="1:13" x14ac:dyDescent="0.2">
      <c r="A184" s="14">
        <v>2012</v>
      </c>
      <c r="B184" s="14">
        <v>2</v>
      </c>
      <c r="C184" s="62">
        <f t="shared" si="2"/>
        <v>2012.0833333333333</v>
      </c>
      <c r="D184" s="38">
        <v>21.79</v>
      </c>
      <c r="E184" s="40">
        <v>24.81</v>
      </c>
      <c r="F184" s="16">
        <v>23.53</v>
      </c>
      <c r="G184" s="16">
        <v>26.84</v>
      </c>
      <c r="H184" s="16">
        <v>86.92</v>
      </c>
      <c r="I184" s="16">
        <v>9.93</v>
      </c>
      <c r="J184" s="16">
        <v>26.87</v>
      </c>
      <c r="K184" s="3">
        <v>352.3</v>
      </c>
      <c r="L184" s="16">
        <v>16.690000000000001</v>
      </c>
      <c r="M184" s="16">
        <f>L184*'SR Adjusted'!AE$11</f>
        <v>17.908370000000001</v>
      </c>
    </row>
    <row r="185" spans="1:13" x14ac:dyDescent="0.2">
      <c r="A185" s="14">
        <v>2012</v>
      </c>
      <c r="B185" s="14">
        <v>3</v>
      </c>
      <c r="C185" s="62">
        <f t="shared" si="2"/>
        <v>2012.1666666666667</v>
      </c>
      <c r="D185" s="38">
        <v>131.91999999999999</v>
      </c>
      <c r="E185" s="40">
        <v>25.21</v>
      </c>
      <c r="F185" s="16">
        <v>23.93</v>
      </c>
      <c r="G185" s="16">
        <v>27.19</v>
      </c>
      <c r="H185" s="16">
        <v>89.31</v>
      </c>
      <c r="I185" s="16">
        <v>10.92</v>
      </c>
      <c r="J185" s="16">
        <v>27.97</v>
      </c>
      <c r="K185" s="3">
        <v>352.73</v>
      </c>
      <c r="L185" s="16">
        <v>15.63</v>
      </c>
      <c r="M185" s="16">
        <f>L185*'SR Adjusted'!AE$11</f>
        <v>16.770990000000001</v>
      </c>
    </row>
    <row r="186" spans="1:13" x14ac:dyDescent="0.2">
      <c r="A186" s="14">
        <v>2012</v>
      </c>
      <c r="B186" s="14">
        <v>4</v>
      </c>
      <c r="C186" s="62">
        <f t="shared" si="2"/>
        <v>2012.25</v>
      </c>
      <c r="D186" s="38">
        <v>227.63</v>
      </c>
      <c r="E186" s="40">
        <v>25.63</v>
      </c>
      <c r="F186" s="16">
        <v>23.88</v>
      </c>
      <c r="G186" s="16">
        <v>28.3</v>
      </c>
      <c r="H186" s="16">
        <v>91.18</v>
      </c>
      <c r="I186" s="16">
        <v>6.33</v>
      </c>
      <c r="J186" s="16">
        <v>22.42</v>
      </c>
      <c r="K186" s="3">
        <v>306.64</v>
      </c>
      <c r="L186" s="16">
        <v>15.93</v>
      </c>
      <c r="M186" s="16">
        <f>L186*'SR Adjusted'!AE$11</f>
        <v>17.092890000000001</v>
      </c>
    </row>
    <row r="187" spans="1:13" x14ac:dyDescent="0.2">
      <c r="A187" s="14">
        <v>2012</v>
      </c>
      <c r="B187" s="14">
        <v>5</v>
      </c>
      <c r="C187" s="62">
        <f t="shared" si="2"/>
        <v>2012.3333333333333</v>
      </c>
      <c r="D187" s="38">
        <v>339.55</v>
      </c>
      <c r="E187" s="40">
        <v>26.01</v>
      </c>
      <c r="F187" s="16">
        <v>24.12</v>
      </c>
      <c r="G187" s="16">
        <v>29.04</v>
      </c>
      <c r="H187" s="16">
        <v>93.53</v>
      </c>
      <c r="I187" s="16">
        <v>4.7</v>
      </c>
      <c r="J187" s="16">
        <v>20.39</v>
      </c>
      <c r="K187" s="3">
        <v>265.56</v>
      </c>
      <c r="L187" s="16">
        <v>15.25</v>
      </c>
      <c r="M187" s="16">
        <f>L187*'SR Adjusted'!AE$11</f>
        <v>16.363250000000001</v>
      </c>
    </row>
    <row r="188" spans="1:13" x14ac:dyDescent="0.2">
      <c r="A188" s="14">
        <v>2012</v>
      </c>
      <c r="B188" s="14">
        <v>6</v>
      </c>
      <c r="C188" s="62">
        <f t="shared" si="2"/>
        <v>2012.4166666666667</v>
      </c>
      <c r="D188" s="38">
        <v>284.20999999999998</v>
      </c>
      <c r="E188" s="40">
        <v>26.15</v>
      </c>
      <c r="F188" s="16">
        <v>24.12</v>
      </c>
      <c r="G188" s="16">
        <v>29.1</v>
      </c>
      <c r="H188" s="16">
        <v>92.62</v>
      </c>
      <c r="I188" s="16">
        <v>5.13</v>
      </c>
      <c r="J188" s="16">
        <v>20.65</v>
      </c>
      <c r="K188" s="3">
        <v>250.5</v>
      </c>
      <c r="L188" s="16">
        <v>14.34</v>
      </c>
      <c r="M188" s="16">
        <f>L188*'SR Adjusted'!AE$11</f>
        <v>15.386819999999998</v>
      </c>
    </row>
    <row r="189" spans="1:13" x14ac:dyDescent="0.2">
      <c r="A189" s="14">
        <v>2012</v>
      </c>
      <c r="B189" s="14">
        <v>7</v>
      </c>
      <c r="C189" s="62">
        <f t="shared" si="2"/>
        <v>2012.5</v>
      </c>
      <c r="D189" s="38">
        <v>355.48</v>
      </c>
      <c r="E189" s="40">
        <v>25.61</v>
      </c>
      <c r="F189" s="16">
        <v>23.76</v>
      </c>
      <c r="G189" s="16">
        <v>27.76</v>
      </c>
      <c r="H189" s="16">
        <v>96.05</v>
      </c>
      <c r="I189" s="16">
        <v>7.18</v>
      </c>
      <c r="J189" s="16">
        <v>23.25</v>
      </c>
      <c r="K189" s="3">
        <v>282.39</v>
      </c>
      <c r="L189" s="16">
        <v>11.69</v>
      </c>
      <c r="M189" s="16">
        <f>L189*'SR Adjusted'!AE$11</f>
        <v>12.543369999999999</v>
      </c>
    </row>
    <row r="190" spans="1:13" x14ac:dyDescent="0.2">
      <c r="A190" s="14">
        <v>2012</v>
      </c>
      <c r="B190" s="14">
        <v>8</v>
      </c>
      <c r="C190" s="62">
        <f t="shared" si="2"/>
        <v>2012.5833333333333</v>
      </c>
      <c r="D190" s="38">
        <v>209.5</v>
      </c>
      <c r="E190" s="40">
        <v>25.61</v>
      </c>
      <c r="F190" s="16">
        <v>23.68</v>
      </c>
      <c r="G190" s="16">
        <v>28.51</v>
      </c>
      <c r="H190" s="16">
        <v>94.55</v>
      </c>
      <c r="I190" s="16">
        <v>4.79</v>
      </c>
      <c r="J190" s="16">
        <v>20.52</v>
      </c>
      <c r="K190" s="3">
        <v>238.74</v>
      </c>
      <c r="L190" s="16">
        <v>12.93</v>
      </c>
      <c r="M190" s="16">
        <f>L190*'SR Adjusted'!AE$11</f>
        <v>13.873889999999999</v>
      </c>
    </row>
    <row r="191" spans="1:13" x14ac:dyDescent="0.2">
      <c r="A191" s="14">
        <v>2012</v>
      </c>
      <c r="B191" s="14">
        <v>9</v>
      </c>
      <c r="C191" s="62">
        <f t="shared" si="2"/>
        <v>2012.6666666666667</v>
      </c>
      <c r="D191" s="38">
        <v>368.34</v>
      </c>
      <c r="E191" s="40">
        <v>25.66</v>
      </c>
      <c r="F191" s="16">
        <v>23.72</v>
      </c>
      <c r="G191" s="16">
        <v>28.18</v>
      </c>
      <c r="H191" s="16">
        <v>94.26</v>
      </c>
      <c r="I191" s="16">
        <v>5.66</v>
      </c>
      <c r="J191" s="16">
        <v>20.93</v>
      </c>
      <c r="K191" s="3">
        <v>252.48</v>
      </c>
      <c r="L191" s="16">
        <v>13.06</v>
      </c>
      <c r="M191" s="16">
        <f>L191*'SR Adjusted'!AE$11</f>
        <v>14.01338</v>
      </c>
    </row>
    <row r="192" spans="1:13" x14ac:dyDescent="0.2">
      <c r="A192" s="14">
        <v>2012</v>
      </c>
      <c r="B192" s="14">
        <v>10</v>
      </c>
      <c r="C192" s="62">
        <f t="shared" si="2"/>
        <v>2012.75</v>
      </c>
      <c r="D192" s="38">
        <v>370.54</v>
      </c>
      <c r="E192" s="40">
        <v>25.21</v>
      </c>
      <c r="F192" s="16">
        <v>23.34</v>
      </c>
      <c r="G192" s="16">
        <v>28.33</v>
      </c>
      <c r="H192" s="16">
        <v>93.99</v>
      </c>
      <c r="I192" s="16">
        <v>4.71</v>
      </c>
      <c r="J192" s="16">
        <v>21.52</v>
      </c>
      <c r="K192" s="3">
        <v>212.86</v>
      </c>
      <c r="L192" s="16">
        <v>12.94</v>
      </c>
      <c r="M192" s="16">
        <f>L192*'SR Adjusted'!AE$11</f>
        <v>13.884619999999998</v>
      </c>
    </row>
    <row r="193" spans="1:13" x14ac:dyDescent="0.2">
      <c r="A193" s="14">
        <v>2012</v>
      </c>
      <c r="B193" s="14">
        <v>11</v>
      </c>
      <c r="C193" s="62">
        <f t="shared" si="2"/>
        <v>2012.8333333333333</v>
      </c>
      <c r="D193" s="38">
        <v>1506.34</v>
      </c>
      <c r="E193" s="40">
        <v>24.72</v>
      </c>
      <c r="F193" s="16">
        <v>23.09</v>
      </c>
      <c r="G193" s="16">
        <v>26.84</v>
      </c>
      <c r="H193" s="16">
        <v>98.22</v>
      </c>
      <c r="I193" s="16">
        <v>7.17</v>
      </c>
      <c r="J193" s="16">
        <v>24.61</v>
      </c>
      <c r="K193" s="3">
        <v>285.69</v>
      </c>
      <c r="L193" s="16">
        <v>8.7899999999999991</v>
      </c>
      <c r="M193" s="16">
        <f>L193*'SR Adjusted'!AE$11</f>
        <v>9.4316699999999987</v>
      </c>
    </row>
    <row r="194" spans="1:13" x14ac:dyDescent="0.2">
      <c r="A194" s="14">
        <v>2012</v>
      </c>
      <c r="B194" s="14">
        <v>12</v>
      </c>
      <c r="C194" s="62">
        <f t="shared" si="2"/>
        <v>2012.9166666666667</v>
      </c>
      <c r="D194" s="38">
        <v>542.21</v>
      </c>
      <c r="E194" s="40">
        <v>25.12</v>
      </c>
      <c r="F194" s="16">
        <v>23.48</v>
      </c>
      <c r="G194" s="16">
        <v>27.15</v>
      </c>
      <c r="H194" s="16">
        <v>96.2</v>
      </c>
      <c r="I194" s="16">
        <v>7.95</v>
      </c>
      <c r="J194" s="16">
        <v>24.39</v>
      </c>
      <c r="K194" s="3">
        <v>304.74</v>
      </c>
      <c r="L194" s="16">
        <v>11.95</v>
      </c>
      <c r="M194" s="16">
        <f>L194*'SR Adjusted'!AE$11</f>
        <v>12.822349999999998</v>
      </c>
    </row>
    <row r="195" spans="1:13" x14ac:dyDescent="0.2">
      <c r="A195" s="14">
        <v>2013</v>
      </c>
      <c r="B195" s="14">
        <v>1</v>
      </c>
      <c r="C195" s="62">
        <f t="shared" ref="C195:C254" si="3">A195+(B195-1)/12</f>
        <v>2013</v>
      </c>
      <c r="D195" s="38">
        <v>10.66</v>
      </c>
      <c r="E195" s="40">
        <v>25.54</v>
      </c>
      <c r="F195" s="16">
        <v>24.51</v>
      </c>
      <c r="G195" s="16">
        <v>27.41</v>
      </c>
      <c r="H195" s="16">
        <v>88.52</v>
      </c>
      <c r="I195" s="16">
        <v>10.31</v>
      </c>
      <c r="J195" s="16">
        <v>27.03</v>
      </c>
      <c r="K195" s="3">
        <v>356.57</v>
      </c>
      <c r="L195" s="16">
        <v>16.16</v>
      </c>
      <c r="M195" s="16">
        <f>L195*'SR Adjusted'!AE$11</f>
        <v>17.339679999999998</v>
      </c>
    </row>
    <row r="196" spans="1:13" x14ac:dyDescent="0.2">
      <c r="A196" s="14">
        <v>2013</v>
      </c>
      <c r="B196" s="14">
        <v>2</v>
      </c>
      <c r="C196" s="62">
        <f t="shared" si="3"/>
        <v>2013.0833333333333</v>
      </c>
      <c r="D196" s="38">
        <v>49.44</v>
      </c>
      <c r="E196" s="40">
        <v>25.3</v>
      </c>
      <c r="F196" s="16">
        <v>23.67</v>
      </c>
      <c r="G196" s="16">
        <v>27.37</v>
      </c>
      <c r="H196" s="16">
        <v>88.02</v>
      </c>
      <c r="I196" s="16">
        <v>9.57</v>
      </c>
      <c r="J196" s="16">
        <v>25.79</v>
      </c>
      <c r="K196" s="3">
        <v>350.61</v>
      </c>
      <c r="L196" s="16">
        <v>16.98</v>
      </c>
      <c r="M196" s="16">
        <f>L196*'SR Adjusted'!AE$11</f>
        <v>18.219539999999999</v>
      </c>
    </row>
    <row r="197" spans="1:13" x14ac:dyDescent="0.2">
      <c r="A197" s="14">
        <v>2013</v>
      </c>
      <c r="B197" s="14">
        <v>3</v>
      </c>
      <c r="C197" s="62">
        <f t="shared" si="3"/>
        <v>2013.1666666666667</v>
      </c>
      <c r="D197" s="38">
        <v>41.53</v>
      </c>
      <c r="E197" s="40">
        <v>25.56</v>
      </c>
      <c r="F197" s="16">
        <v>24.15</v>
      </c>
      <c r="G197" s="16">
        <v>27.7</v>
      </c>
      <c r="H197" s="16">
        <v>91.03</v>
      </c>
      <c r="I197" s="16">
        <v>9.94</v>
      </c>
      <c r="J197" s="16">
        <v>26.3</v>
      </c>
      <c r="K197" s="3">
        <v>347.3</v>
      </c>
      <c r="L197" s="16">
        <v>14.39</v>
      </c>
      <c r="M197" s="16">
        <f>L197*'SR Adjusted'!AE$11</f>
        <v>15.440469999999999</v>
      </c>
    </row>
    <row r="198" spans="1:13" x14ac:dyDescent="0.2">
      <c r="A198" s="14">
        <v>2013</v>
      </c>
      <c r="B198" s="14">
        <v>4</v>
      </c>
      <c r="C198" s="62">
        <f t="shared" si="3"/>
        <v>2013.25</v>
      </c>
      <c r="D198" s="38">
        <v>99.74</v>
      </c>
      <c r="E198" s="40">
        <v>26.16</v>
      </c>
      <c r="F198" s="16">
        <v>24.82</v>
      </c>
      <c r="G198" s="16">
        <v>28.6</v>
      </c>
      <c r="H198" s="16">
        <v>90.77</v>
      </c>
      <c r="I198" s="16">
        <v>8.17</v>
      </c>
      <c r="J198" s="16">
        <v>22.99</v>
      </c>
      <c r="K198" s="3">
        <v>339.89</v>
      </c>
      <c r="L198" s="16">
        <v>16.39</v>
      </c>
      <c r="M198" s="16">
        <f>L198*'SR Adjusted'!AE$11</f>
        <v>17.586469999999998</v>
      </c>
    </row>
    <row r="199" spans="1:13" x14ac:dyDescent="0.2">
      <c r="A199" s="14">
        <v>2013</v>
      </c>
      <c r="B199" s="14">
        <v>5</v>
      </c>
      <c r="C199" s="62">
        <f t="shared" si="3"/>
        <v>2013.3333333333333</v>
      </c>
      <c r="D199" s="38">
        <v>586.67999999999995</v>
      </c>
      <c r="E199" s="40">
        <v>25.9</v>
      </c>
      <c r="F199" s="16">
        <v>24.12</v>
      </c>
      <c r="G199" s="16">
        <v>28.84</v>
      </c>
      <c r="H199" s="16">
        <v>92.94</v>
      </c>
      <c r="I199" s="16">
        <v>6.02</v>
      </c>
      <c r="J199" s="16">
        <v>22.35</v>
      </c>
      <c r="K199" s="3">
        <v>300.79000000000002</v>
      </c>
      <c r="L199" s="16">
        <v>13.36</v>
      </c>
      <c r="M199" s="16">
        <f>L199*'SR Adjusted'!AE$11</f>
        <v>14.335279999999999</v>
      </c>
    </row>
    <row r="200" spans="1:13" x14ac:dyDescent="0.2">
      <c r="A200" s="14">
        <v>2013</v>
      </c>
      <c r="B200" s="14">
        <v>6</v>
      </c>
      <c r="C200" s="62">
        <f t="shared" si="3"/>
        <v>2013.4166666666667</v>
      </c>
      <c r="D200" s="38">
        <v>341.94</v>
      </c>
      <c r="E200" s="40">
        <v>25.77</v>
      </c>
      <c r="F200" s="16">
        <v>23.73</v>
      </c>
      <c r="G200" s="16">
        <v>28.56</v>
      </c>
      <c r="H200" s="16">
        <v>94.84</v>
      </c>
      <c r="I200" s="16">
        <v>5.3</v>
      </c>
      <c r="J200" s="16">
        <v>20.9</v>
      </c>
      <c r="K200" s="3">
        <v>238.85</v>
      </c>
      <c r="L200" s="16">
        <v>12.59</v>
      </c>
      <c r="M200" s="16">
        <f>L200*'SR Adjusted'!AE$11</f>
        <v>13.509069999999999</v>
      </c>
    </row>
    <row r="201" spans="1:13" x14ac:dyDescent="0.2">
      <c r="A201" s="14">
        <v>2013</v>
      </c>
      <c r="B201" s="14">
        <v>7</v>
      </c>
      <c r="C201" s="62">
        <f t="shared" si="3"/>
        <v>2013.5</v>
      </c>
      <c r="D201" s="38">
        <v>408.87</v>
      </c>
      <c r="E201" s="40">
        <v>25.7</v>
      </c>
      <c r="F201" s="16">
        <v>23.78</v>
      </c>
      <c r="G201" s="16">
        <v>28.16</v>
      </c>
      <c r="H201" s="16">
        <v>96.2</v>
      </c>
      <c r="I201" s="16">
        <v>6.49</v>
      </c>
      <c r="J201" s="16">
        <v>22.27</v>
      </c>
      <c r="K201" s="3">
        <v>258.04000000000002</v>
      </c>
      <c r="L201" s="16">
        <v>12.04</v>
      </c>
      <c r="M201" s="16">
        <f>L201*'SR Adjusted'!AE$11</f>
        <v>12.918919999999998</v>
      </c>
    </row>
    <row r="202" spans="1:13" x14ac:dyDescent="0.2">
      <c r="A202" s="14">
        <v>2013</v>
      </c>
      <c r="B202" s="14">
        <v>8</v>
      </c>
      <c r="C202" s="62">
        <f t="shared" si="3"/>
        <v>2013.5833333333333</v>
      </c>
      <c r="D202" s="38">
        <v>420.1</v>
      </c>
      <c r="E202" s="40">
        <v>25.44</v>
      </c>
      <c r="F202" s="16">
        <v>23.37</v>
      </c>
      <c r="G202" s="16">
        <v>28.06</v>
      </c>
      <c r="H202" s="16">
        <v>95.06</v>
      </c>
      <c r="I202" s="16">
        <v>5.92</v>
      </c>
      <c r="J202" s="16">
        <v>22.7</v>
      </c>
      <c r="K202" s="3">
        <v>240.34</v>
      </c>
      <c r="L202" s="16">
        <v>13.43</v>
      </c>
      <c r="M202" s="16">
        <f>L202*'SR Adjusted'!AE$11</f>
        <v>14.41039</v>
      </c>
    </row>
    <row r="203" spans="1:13" x14ac:dyDescent="0.2">
      <c r="A203" s="14">
        <v>2013</v>
      </c>
      <c r="B203" s="14">
        <v>9</v>
      </c>
      <c r="C203" s="62">
        <f t="shared" si="3"/>
        <v>2013.6666666666667</v>
      </c>
      <c r="D203" s="38">
        <v>211.92</v>
      </c>
      <c r="E203" s="40">
        <v>25.86</v>
      </c>
      <c r="F203" s="16">
        <v>23.73</v>
      </c>
      <c r="G203" s="16">
        <v>29.13</v>
      </c>
      <c r="H203" s="16">
        <v>93.69</v>
      </c>
      <c r="I203" s="16">
        <v>4.1900000000000004</v>
      </c>
      <c r="J203" s="16">
        <v>18.940000000000001</v>
      </c>
      <c r="K203" s="3">
        <v>166.88</v>
      </c>
      <c r="L203" s="16">
        <v>14.42</v>
      </c>
      <c r="M203" s="16">
        <f>L203*'SR Adjusted'!AE$11</f>
        <v>15.472659999999999</v>
      </c>
    </row>
    <row r="204" spans="1:13" x14ac:dyDescent="0.2">
      <c r="A204" s="14">
        <v>2013</v>
      </c>
      <c r="B204" s="14">
        <v>10</v>
      </c>
      <c r="C204" s="62">
        <f t="shared" si="3"/>
        <v>2013.75</v>
      </c>
      <c r="D204" s="38">
        <v>290.08</v>
      </c>
      <c r="E204" s="40">
        <v>25.28</v>
      </c>
      <c r="F204" s="16">
        <v>23.17</v>
      </c>
      <c r="G204" s="16">
        <v>28.11</v>
      </c>
      <c r="H204" s="16">
        <v>93.76</v>
      </c>
      <c r="I204" s="16">
        <v>4.6100000000000003</v>
      </c>
      <c r="J204" s="16">
        <v>20.39</v>
      </c>
      <c r="K204" s="3">
        <v>233.28</v>
      </c>
      <c r="L204" s="16">
        <v>13.46</v>
      </c>
      <c r="M204" s="16">
        <f>L204*'SR Adjusted'!AE$11</f>
        <v>14.44258</v>
      </c>
    </row>
    <row r="205" spans="1:13" x14ac:dyDescent="0.2">
      <c r="A205" s="14">
        <v>2013</v>
      </c>
      <c r="B205" s="14">
        <v>11</v>
      </c>
      <c r="C205" s="62">
        <f t="shared" si="3"/>
        <v>2013.8333333333333</v>
      </c>
      <c r="D205" s="38">
        <v>206.34</v>
      </c>
      <c r="E205" s="40">
        <v>25.4</v>
      </c>
      <c r="F205" s="16">
        <v>23.43</v>
      </c>
      <c r="G205" s="16">
        <v>28.22</v>
      </c>
      <c r="H205" s="16">
        <v>92.85</v>
      </c>
      <c r="I205" s="16">
        <v>5.4</v>
      </c>
      <c r="J205" s="16">
        <v>20.81</v>
      </c>
      <c r="K205" s="3">
        <v>292.11</v>
      </c>
      <c r="L205" s="16">
        <v>13.7</v>
      </c>
      <c r="M205" s="16">
        <f>L205*'SR Adjusted'!AE$11</f>
        <v>14.700099999999999</v>
      </c>
    </row>
    <row r="206" spans="1:13" x14ac:dyDescent="0.2">
      <c r="A206" s="14">
        <v>2013</v>
      </c>
      <c r="B206" s="14">
        <v>12</v>
      </c>
      <c r="C206" s="62">
        <f t="shared" si="3"/>
        <v>2013.9166666666667</v>
      </c>
      <c r="D206" s="38">
        <v>302.61</v>
      </c>
      <c r="E206" s="40">
        <v>25.49</v>
      </c>
      <c r="F206" s="16">
        <v>23.74</v>
      </c>
      <c r="G206" s="16">
        <v>27.67</v>
      </c>
      <c r="H206" s="16">
        <v>91.4</v>
      </c>
      <c r="I206" s="16">
        <v>8.15</v>
      </c>
      <c r="J206" s="16">
        <v>24.69</v>
      </c>
      <c r="K206" s="3">
        <v>350.58</v>
      </c>
      <c r="L206" s="16">
        <v>14.59</v>
      </c>
      <c r="M206" s="16">
        <f>L206*'SR Adjusted'!AE$11</f>
        <v>15.655069999999998</v>
      </c>
    </row>
    <row r="207" spans="1:13" x14ac:dyDescent="0.2">
      <c r="A207" s="14">
        <v>2014</v>
      </c>
      <c r="B207" s="14">
        <v>1</v>
      </c>
      <c r="C207" s="62">
        <f t="shared" si="3"/>
        <v>2014</v>
      </c>
      <c r="D207" s="38">
        <v>53</v>
      </c>
      <c r="E207" s="40">
        <v>25.06</v>
      </c>
      <c r="F207" s="16">
        <v>23.82</v>
      </c>
      <c r="G207" s="16">
        <v>27.04</v>
      </c>
      <c r="H207" s="16">
        <v>90.69</v>
      </c>
      <c r="I207" s="16">
        <v>8.89</v>
      </c>
      <c r="J207" s="16">
        <v>24.65</v>
      </c>
      <c r="K207" s="3">
        <v>337.51</v>
      </c>
      <c r="L207" s="16">
        <v>14.58</v>
      </c>
      <c r="M207" s="16">
        <f>L207*'SR Adjusted'!AE$11</f>
        <v>15.64434</v>
      </c>
    </row>
    <row r="208" spans="1:13" x14ac:dyDescent="0.2">
      <c r="A208" s="14">
        <v>2014</v>
      </c>
      <c r="B208" s="14">
        <v>2</v>
      </c>
      <c r="C208" s="62">
        <f t="shared" si="3"/>
        <v>2014.0833333333333</v>
      </c>
      <c r="D208" s="38">
        <v>28.65</v>
      </c>
      <c r="E208" s="40">
        <v>24.91</v>
      </c>
      <c r="F208" s="16">
        <v>23.57</v>
      </c>
      <c r="G208" s="16">
        <v>26.96</v>
      </c>
      <c r="H208" s="16">
        <v>90.05</v>
      </c>
      <c r="I208" s="16">
        <v>9.4700000000000006</v>
      </c>
      <c r="J208" s="16">
        <v>25.37</v>
      </c>
      <c r="K208" s="3">
        <v>338.02</v>
      </c>
      <c r="L208" s="16">
        <v>15.8</v>
      </c>
      <c r="M208" s="16">
        <f>L208*'SR Adjusted'!AE$11</f>
        <v>16.953399999999998</v>
      </c>
    </row>
    <row r="209" spans="1:27" x14ac:dyDescent="0.2">
      <c r="A209" s="14">
        <v>2014</v>
      </c>
      <c r="B209" s="14">
        <v>3</v>
      </c>
      <c r="C209" s="62">
        <f t="shared" si="3"/>
        <v>2014.1666666666667</v>
      </c>
      <c r="D209" s="38">
        <v>45.41</v>
      </c>
      <c r="E209" s="40">
        <v>25.18</v>
      </c>
      <c r="F209" s="16">
        <v>23.8</v>
      </c>
      <c r="G209" s="16">
        <v>27.46</v>
      </c>
      <c r="H209" s="16">
        <v>88.81</v>
      </c>
      <c r="I209" s="16">
        <v>9</v>
      </c>
      <c r="J209" s="16">
        <v>25.11</v>
      </c>
      <c r="K209" s="3">
        <v>337.33</v>
      </c>
      <c r="L209" s="16">
        <v>17.3</v>
      </c>
      <c r="M209" s="16">
        <f>L209*'SR Adjusted'!AE$11</f>
        <v>18.562899999999999</v>
      </c>
    </row>
    <row r="210" spans="1:27" x14ac:dyDescent="0.2">
      <c r="A210" s="14">
        <v>2014</v>
      </c>
      <c r="B210" s="14">
        <v>4</v>
      </c>
      <c r="C210" s="62">
        <f t="shared" si="3"/>
        <v>2014.25</v>
      </c>
      <c r="D210" s="38">
        <v>141.59</v>
      </c>
      <c r="E210" s="40">
        <v>25.6</v>
      </c>
      <c r="F210" s="16">
        <v>24.19</v>
      </c>
      <c r="G210" s="16">
        <v>28</v>
      </c>
      <c r="H210" s="16">
        <v>92.85</v>
      </c>
      <c r="I210" s="16">
        <v>8.67</v>
      </c>
      <c r="J210" s="16">
        <v>23.58</v>
      </c>
      <c r="K210" s="3">
        <v>337.12</v>
      </c>
      <c r="L210" s="16">
        <v>14.52</v>
      </c>
      <c r="M210" s="16">
        <f>L210*'SR Adjusted'!AE$11</f>
        <v>15.579959999999998</v>
      </c>
    </row>
    <row r="211" spans="1:27" x14ac:dyDescent="0.2">
      <c r="A211" s="14">
        <v>2014</v>
      </c>
      <c r="B211" s="14">
        <v>5</v>
      </c>
      <c r="C211" s="62">
        <f t="shared" si="3"/>
        <v>2014.3333333333333</v>
      </c>
      <c r="D211" s="38">
        <v>431.06</v>
      </c>
      <c r="E211" s="40">
        <v>25.63</v>
      </c>
      <c r="F211" s="16">
        <v>23.88</v>
      </c>
      <c r="G211" s="16">
        <v>28.21</v>
      </c>
      <c r="H211" s="16">
        <v>95.07</v>
      </c>
      <c r="I211" s="16">
        <v>6.42</v>
      </c>
      <c r="J211" s="16">
        <v>21.24</v>
      </c>
      <c r="K211" s="3">
        <v>315.86</v>
      </c>
      <c r="L211" s="16">
        <v>14.21</v>
      </c>
      <c r="M211" s="16">
        <f>L211*'SR Adjusted'!AE$11</f>
        <v>15.24733</v>
      </c>
    </row>
    <row r="212" spans="1:27" x14ac:dyDescent="0.2">
      <c r="A212" s="14">
        <v>2014</v>
      </c>
      <c r="B212" s="14">
        <v>6</v>
      </c>
      <c r="C212" s="62">
        <f t="shared" si="3"/>
        <v>2014.4166666666667</v>
      </c>
      <c r="D212" s="38">
        <v>457.12</v>
      </c>
      <c r="E212" s="40">
        <v>25.58</v>
      </c>
      <c r="F212" s="16">
        <v>23.73</v>
      </c>
      <c r="G212" s="16">
        <v>27.92</v>
      </c>
      <c r="H212" s="16">
        <v>97.46</v>
      </c>
      <c r="I212" s="16">
        <v>6.42</v>
      </c>
      <c r="J212" s="16">
        <v>21.38</v>
      </c>
      <c r="K212" s="3">
        <v>283.82</v>
      </c>
      <c r="L212" s="16">
        <v>11.3</v>
      </c>
      <c r="M212" s="16">
        <f>L212*'SR Adjusted'!AE$11</f>
        <v>12.1249</v>
      </c>
    </row>
    <row r="213" spans="1:27" x14ac:dyDescent="0.2">
      <c r="A213" s="14">
        <v>2014</v>
      </c>
      <c r="B213" s="14">
        <v>7</v>
      </c>
      <c r="C213" s="62">
        <f t="shared" si="3"/>
        <v>2014.5</v>
      </c>
      <c r="D213" s="38">
        <v>150.91999999999999</v>
      </c>
      <c r="E213" s="40">
        <v>26</v>
      </c>
      <c r="F213" s="16">
        <v>24.37</v>
      </c>
      <c r="G213" s="16">
        <v>28.24</v>
      </c>
      <c r="H213" s="16">
        <v>97.07</v>
      </c>
      <c r="I213" s="16">
        <v>7.42</v>
      </c>
      <c r="J213" s="16">
        <v>23.43</v>
      </c>
      <c r="K213" s="3">
        <v>321.14999999999998</v>
      </c>
      <c r="L213" s="16">
        <v>12.87</v>
      </c>
      <c r="M213" s="16">
        <f>L213*'SR Adjusted'!AE$11</f>
        <v>13.809509999999998</v>
      </c>
    </row>
    <row r="214" spans="1:27" x14ac:dyDescent="0.2">
      <c r="A214" s="14">
        <v>2014</v>
      </c>
      <c r="B214" s="14">
        <v>8</v>
      </c>
      <c r="C214" s="62">
        <f t="shared" si="3"/>
        <v>2014.5833333333333</v>
      </c>
      <c r="D214" s="38">
        <v>414.02</v>
      </c>
      <c r="E214" s="40">
        <v>25.26</v>
      </c>
      <c r="F214" s="16">
        <v>23.35</v>
      </c>
      <c r="G214" s="16">
        <v>27.84</v>
      </c>
      <c r="H214" s="16">
        <v>96.78</v>
      </c>
      <c r="I214" s="16">
        <v>6.1</v>
      </c>
      <c r="J214" s="16">
        <v>21.85</v>
      </c>
      <c r="K214" s="3">
        <v>269.58</v>
      </c>
      <c r="L214" s="16">
        <v>12.7</v>
      </c>
      <c r="M214" s="16">
        <f>L214*'SR Adjusted'!AE$11</f>
        <v>13.627099999999999</v>
      </c>
    </row>
    <row r="215" spans="1:27" x14ac:dyDescent="0.2">
      <c r="A215" s="14">
        <v>2014</v>
      </c>
      <c r="B215" s="14">
        <v>9</v>
      </c>
      <c r="C215" s="62">
        <f t="shared" si="3"/>
        <v>2014.6666666666667</v>
      </c>
      <c r="D215" s="38">
        <v>182.87</v>
      </c>
      <c r="E215" s="40">
        <v>25.37</v>
      </c>
      <c r="F215" s="16">
        <v>23.37</v>
      </c>
      <c r="G215" s="16">
        <v>28.15</v>
      </c>
      <c r="H215" s="16">
        <v>95.31</v>
      </c>
      <c r="I215" s="16">
        <v>4.84</v>
      </c>
      <c r="J215" s="16">
        <v>21.6</v>
      </c>
      <c r="K215" s="3">
        <v>241.45</v>
      </c>
      <c r="L215" s="16">
        <v>13.96</v>
      </c>
      <c r="M215" s="16">
        <f>L215*'SR Adjusted'!AE$11</f>
        <v>14.97908</v>
      </c>
    </row>
    <row r="216" spans="1:27" x14ac:dyDescent="0.2">
      <c r="A216" s="14">
        <v>2014</v>
      </c>
      <c r="B216" s="14">
        <v>10</v>
      </c>
      <c r="C216" s="62">
        <f t="shared" si="3"/>
        <v>2014.75</v>
      </c>
      <c r="D216" s="38">
        <v>428.45</v>
      </c>
      <c r="E216" s="40">
        <v>25.16</v>
      </c>
      <c r="F216" s="16">
        <v>23.11</v>
      </c>
      <c r="G216" s="16">
        <v>28.42</v>
      </c>
      <c r="H216" s="16">
        <v>95.48</v>
      </c>
      <c r="I216" s="16">
        <v>4.26</v>
      </c>
      <c r="J216" s="16">
        <v>20.41</v>
      </c>
      <c r="K216" s="3">
        <v>158.54</v>
      </c>
      <c r="L216" s="16">
        <v>13.14</v>
      </c>
      <c r="M216" s="16">
        <f>L216*'SR Adjusted'!AE$11</f>
        <v>14.099220000000001</v>
      </c>
    </row>
    <row r="217" spans="1:27" x14ac:dyDescent="0.2">
      <c r="A217" s="14">
        <v>2014</v>
      </c>
      <c r="B217" s="14">
        <v>11</v>
      </c>
      <c r="C217" s="62">
        <f t="shared" si="3"/>
        <v>2014.8333333333333</v>
      </c>
      <c r="D217" s="38">
        <v>520.11</v>
      </c>
      <c r="E217" s="40">
        <v>24.88</v>
      </c>
      <c r="F217" s="16">
        <v>22.89</v>
      </c>
      <c r="G217" s="16">
        <v>27.42</v>
      </c>
      <c r="H217" s="16">
        <v>96.51</v>
      </c>
      <c r="I217" s="16">
        <v>6.8</v>
      </c>
      <c r="J217" s="16">
        <v>23.31</v>
      </c>
      <c r="K217" s="3">
        <v>255.16</v>
      </c>
      <c r="L217" s="16">
        <v>13.26</v>
      </c>
      <c r="M217" s="16">
        <f>L217*'SR Adjusted'!AE$11</f>
        <v>14.227979999999999</v>
      </c>
    </row>
    <row r="218" spans="1:27" x14ac:dyDescent="0.2">
      <c r="A218" s="14">
        <v>2014</v>
      </c>
      <c r="B218" s="14">
        <v>12</v>
      </c>
      <c r="C218" s="62">
        <f t="shared" si="3"/>
        <v>2014.9166666666667</v>
      </c>
      <c r="D218" s="38">
        <v>312.83999999999997</v>
      </c>
      <c r="E218" s="40">
        <v>24.87</v>
      </c>
      <c r="F218" s="16">
        <v>23.34</v>
      </c>
      <c r="G218" s="16">
        <v>27.13</v>
      </c>
      <c r="H218" s="16">
        <v>96.52</v>
      </c>
      <c r="I218" s="16">
        <v>7.21</v>
      </c>
      <c r="J218" s="16">
        <v>25.01</v>
      </c>
      <c r="K218" s="3">
        <v>308.94</v>
      </c>
      <c r="L218" s="16">
        <v>12.74</v>
      </c>
      <c r="M218" s="16">
        <f>L218*'SR Adjusted'!AE$11</f>
        <v>13.670019999999999</v>
      </c>
    </row>
    <row r="219" spans="1:27" x14ac:dyDescent="0.2">
      <c r="A219" s="14">
        <v>2015</v>
      </c>
      <c r="B219" s="14">
        <v>1</v>
      </c>
      <c r="C219" s="62">
        <f t="shared" si="3"/>
        <v>2015</v>
      </c>
      <c r="D219" s="38">
        <v>59.37</v>
      </c>
      <c r="E219" s="40">
        <v>25.35</v>
      </c>
      <c r="F219" s="16">
        <v>24.11</v>
      </c>
      <c r="G219" s="16">
        <v>27.1</v>
      </c>
      <c r="H219" s="16">
        <v>91.08</v>
      </c>
      <c r="I219" s="16">
        <v>9.0299999999999994</v>
      </c>
      <c r="J219" s="16">
        <v>26.6</v>
      </c>
      <c r="K219" s="3">
        <v>357.53</v>
      </c>
      <c r="L219" s="16">
        <v>16.37</v>
      </c>
      <c r="M219" s="16">
        <f>L219*'SR Adjusted'!AE$11</f>
        <v>17.565010000000001</v>
      </c>
    </row>
    <row r="220" spans="1:27" x14ac:dyDescent="0.2">
      <c r="A220" s="14">
        <v>2015</v>
      </c>
      <c r="B220" s="14">
        <v>2</v>
      </c>
      <c r="C220" s="62">
        <f t="shared" si="3"/>
        <v>2015.0833333333333</v>
      </c>
      <c r="D220" s="38">
        <v>35.479999999999997</v>
      </c>
      <c r="E220" s="40">
        <v>25.01</v>
      </c>
      <c r="F220" s="16">
        <v>23.53</v>
      </c>
      <c r="G220" s="16">
        <v>27.06</v>
      </c>
      <c r="H220" s="16">
        <v>91.42</v>
      </c>
      <c r="I220" s="16">
        <v>8.26</v>
      </c>
      <c r="J220" s="16">
        <v>24.01</v>
      </c>
      <c r="K220" s="3">
        <v>337.13</v>
      </c>
      <c r="L220" s="16">
        <v>15.72</v>
      </c>
      <c r="M220" s="16">
        <f>L220*'SR Adjusted'!AE$11</f>
        <v>16.867560000000001</v>
      </c>
      <c r="O220" s="9"/>
      <c r="P220" s="38"/>
      <c r="Q220" s="38"/>
      <c r="R220" s="38"/>
      <c r="S220" s="38"/>
      <c r="T220" s="38"/>
      <c r="U220" s="38"/>
      <c r="V220" s="38"/>
      <c r="W220" s="38"/>
      <c r="X220" s="38"/>
      <c r="Y220" s="38"/>
      <c r="Z220" s="38"/>
      <c r="AA220" s="38"/>
    </row>
    <row r="221" spans="1:27" x14ac:dyDescent="0.2">
      <c r="A221" s="14">
        <v>2015</v>
      </c>
      <c r="B221" s="14">
        <v>3</v>
      </c>
      <c r="C221" s="62">
        <f t="shared" si="3"/>
        <v>2015.1666666666667</v>
      </c>
      <c r="D221" s="38">
        <v>16.690000000000001</v>
      </c>
      <c r="E221" s="40">
        <v>24.86</v>
      </c>
      <c r="F221" s="16">
        <v>23.47</v>
      </c>
      <c r="G221" s="16">
        <v>26.95</v>
      </c>
      <c r="H221" s="16">
        <v>89.55</v>
      </c>
      <c r="I221" s="16">
        <v>10.41</v>
      </c>
      <c r="J221" s="16">
        <v>27.07</v>
      </c>
      <c r="K221" s="3">
        <v>347.92</v>
      </c>
      <c r="L221" s="16">
        <v>17.29</v>
      </c>
      <c r="M221" s="16">
        <f>L221*'SR Adjusted'!AE$11</f>
        <v>18.552169999999997</v>
      </c>
      <c r="O221" s="9"/>
      <c r="P221" s="38"/>
      <c r="Q221" s="38"/>
      <c r="R221" s="38"/>
      <c r="S221" s="38"/>
      <c r="T221" s="38"/>
      <c r="U221" s="1"/>
      <c r="V221" s="1"/>
      <c r="W221" s="38"/>
      <c r="X221" s="38"/>
      <c r="Y221" s="38"/>
      <c r="Z221" s="38"/>
      <c r="AA221" s="38"/>
    </row>
    <row r="222" spans="1:27" x14ac:dyDescent="0.2">
      <c r="A222" s="14">
        <v>2015</v>
      </c>
      <c r="B222" s="14">
        <v>4</v>
      </c>
      <c r="C222" s="62">
        <f t="shared" si="3"/>
        <v>2015.25</v>
      </c>
      <c r="D222" s="38">
        <v>61.64</v>
      </c>
      <c r="E222" s="40">
        <v>25.63</v>
      </c>
      <c r="F222" s="16">
        <v>24.3</v>
      </c>
      <c r="G222" s="16">
        <v>27.99</v>
      </c>
      <c r="H222" s="16">
        <v>92.78</v>
      </c>
      <c r="I222" s="16">
        <v>8.57</v>
      </c>
      <c r="J222" s="16">
        <v>24.26</v>
      </c>
      <c r="K222" s="3">
        <v>345.29</v>
      </c>
      <c r="L222" s="16">
        <v>16.510000000000002</v>
      </c>
      <c r="M222" s="16">
        <f>L222*'SR Adjusted'!AE$11</f>
        <v>17.715230000000002</v>
      </c>
      <c r="O222" s="9"/>
      <c r="P222" s="38"/>
      <c r="Q222" s="38"/>
      <c r="R222" s="38"/>
      <c r="S222" s="38"/>
      <c r="T222" s="38"/>
      <c r="U222" s="117"/>
      <c r="V222" s="117"/>
      <c r="W222" s="38"/>
      <c r="X222" s="38"/>
      <c r="Y222" s="38"/>
      <c r="Z222" s="38"/>
      <c r="AA222" s="38"/>
    </row>
    <row r="223" spans="1:27" x14ac:dyDescent="0.2">
      <c r="A223" s="14">
        <v>2015</v>
      </c>
      <c r="B223" s="14">
        <v>5</v>
      </c>
      <c r="C223" s="62">
        <f t="shared" si="3"/>
        <v>2015.3333333333333</v>
      </c>
      <c r="D223" s="38">
        <v>386.03</v>
      </c>
      <c r="E223" s="40">
        <v>25.55</v>
      </c>
      <c r="F223" s="16">
        <v>23.99</v>
      </c>
      <c r="G223" s="16">
        <v>27.61</v>
      </c>
      <c r="H223" s="16">
        <v>96.48</v>
      </c>
      <c r="I223" s="16">
        <v>7.27</v>
      </c>
      <c r="J223" s="16">
        <v>22.21</v>
      </c>
      <c r="K223" s="3">
        <v>326.48</v>
      </c>
      <c r="L223" s="16">
        <v>12.09</v>
      </c>
      <c r="M223" s="16">
        <f>L223*'SR Adjusted'!AE$11</f>
        <v>12.972569999999999</v>
      </c>
      <c r="O223" s="9"/>
      <c r="P223" s="38"/>
      <c r="Q223" s="38"/>
      <c r="R223" s="38"/>
      <c r="S223" s="38"/>
      <c r="T223" s="38"/>
      <c r="U223" s="38"/>
      <c r="V223" s="38"/>
      <c r="W223" s="38"/>
      <c r="X223" s="1"/>
      <c r="Y223" s="1"/>
      <c r="Z223" s="38"/>
      <c r="AA223" s="38"/>
    </row>
    <row r="224" spans="1:27" x14ac:dyDescent="0.2">
      <c r="A224" s="14">
        <v>2015</v>
      </c>
      <c r="B224" s="14">
        <v>6</v>
      </c>
      <c r="C224" s="62">
        <f t="shared" si="3"/>
        <v>2015.4166666666667</v>
      </c>
      <c r="D224" s="117">
        <v>283.23</v>
      </c>
      <c r="E224" s="40">
        <v>26.07</v>
      </c>
      <c r="F224" s="16">
        <v>24.5</v>
      </c>
      <c r="G224" s="16">
        <v>28.73</v>
      </c>
      <c r="H224" s="16">
        <v>95.79</v>
      </c>
      <c r="I224" s="16">
        <v>6.49</v>
      </c>
      <c r="J224" s="16">
        <v>21.3</v>
      </c>
      <c r="K224" s="3">
        <v>339.37</v>
      </c>
      <c r="L224" s="16">
        <v>15.59</v>
      </c>
      <c r="M224" s="16">
        <f>L224*'SR Adjusted'!AE$11</f>
        <v>16.728069999999999</v>
      </c>
      <c r="O224" s="9"/>
      <c r="P224" s="38"/>
      <c r="Q224" s="1"/>
      <c r="R224" s="1"/>
      <c r="S224" s="1"/>
      <c r="T224" s="1"/>
      <c r="U224" s="1"/>
      <c r="V224" s="1"/>
      <c r="W224" s="1"/>
      <c r="X224" s="1"/>
      <c r="Y224" s="1"/>
      <c r="Z224" s="1"/>
      <c r="AA224" s="1"/>
    </row>
    <row r="225" spans="1:27" x14ac:dyDescent="0.2">
      <c r="A225" s="14">
        <v>2015</v>
      </c>
      <c r="B225" s="14">
        <v>7</v>
      </c>
      <c r="C225" s="62">
        <f t="shared" si="3"/>
        <v>2015.5</v>
      </c>
      <c r="D225" s="117">
        <v>411.03</v>
      </c>
      <c r="E225" s="40">
        <v>25.28</v>
      </c>
      <c r="F225" s="16">
        <v>23.86</v>
      </c>
      <c r="G225" s="16">
        <v>27.25</v>
      </c>
      <c r="H225" s="16">
        <v>97.26</v>
      </c>
      <c r="I225" s="16">
        <v>7.3</v>
      </c>
      <c r="J225" s="16">
        <v>22.41</v>
      </c>
      <c r="K225" s="3">
        <v>297.08999999999997</v>
      </c>
      <c r="L225" s="16">
        <v>12.65</v>
      </c>
      <c r="M225" s="16">
        <f>L225*'SR Adjusted'!AE$11</f>
        <v>13.573449999999999</v>
      </c>
      <c r="O225" s="9"/>
      <c r="P225" s="1"/>
      <c r="Q225" s="1"/>
      <c r="R225" s="1"/>
      <c r="S225" s="1"/>
      <c r="T225" s="1"/>
      <c r="U225" s="1"/>
      <c r="V225" s="1"/>
      <c r="W225" s="1"/>
      <c r="X225" s="1"/>
      <c r="Y225" s="1"/>
      <c r="Z225" s="1"/>
      <c r="AA225" s="1"/>
    </row>
    <row r="226" spans="1:27" x14ac:dyDescent="0.2">
      <c r="A226" s="14">
        <v>2015</v>
      </c>
      <c r="B226" s="14">
        <v>8</v>
      </c>
      <c r="C226" s="62">
        <f t="shared" si="3"/>
        <v>2015.5833333333333</v>
      </c>
      <c r="D226" s="38">
        <v>337.6</v>
      </c>
      <c r="E226" s="40">
        <v>25.41</v>
      </c>
      <c r="F226" s="16">
        <v>23.7</v>
      </c>
      <c r="G226" s="16">
        <v>27.79</v>
      </c>
      <c r="H226" s="16">
        <v>97.53</v>
      </c>
      <c r="I226" s="16">
        <v>6.99</v>
      </c>
      <c r="J226" s="16">
        <v>22</v>
      </c>
      <c r="K226" s="3">
        <v>292.14999999999998</v>
      </c>
      <c r="L226" s="16">
        <v>13.16</v>
      </c>
      <c r="M226" s="16">
        <f>L226*'SR Adjusted'!AE$11</f>
        <v>14.12068</v>
      </c>
      <c r="O226" s="9"/>
      <c r="P226" s="1"/>
      <c r="Q226" s="1"/>
      <c r="R226" s="1"/>
      <c r="S226" s="1"/>
      <c r="T226" s="1"/>
      <c r="U226" s="1"/>
      <c r="V226" s="1"/>
      <c r="W226" s="1"/>
      <c r="X226" s="1"/>
      <c r="Y226" s="1"/>
      <c r="Z226" s="1"/>
      <c r="AA226" s="1"/>
    </row>
    <row r="227" spans="1:27" x14ac:dyDescent="0.2">
      <c r="A227" s="14">
        <v>2015</v>
      </c>
      <c r="B227" s="14">
        <v>9</v>
      </c>
      <c r="C227" s="62">
        <f t="shared" si="3"/>
        <v>2015.6666666666667</v>
      </c>
      <c r="D227" s="38">
        <v>464.81</v>
      </c>
      <c r="E227" s="40">
        <v>25.54</v>
      </c>
      <c r="F227" s="16">
        <v>23.6</v>
      </c>
      <c r="G227" s="16">
        <v>28.15</v>
      </c>
      <c r="H227" s="16">
        <v>97.3</v>
      </c>
      <c r="I227" s="16">
        <v>5.85</v>
      </c>
      <c r="J227" s="16">
        <v>21.31</v>
      </c>
      <c r="K227" s="3">
        <v>256.45999999999998</v>
      </c>
      <c r="L227" s="16">
        <v>13.25</v>
      </c>
      <c r="M227" s="16">
        <f>L227*'SR Adjusted'!AE$11</f>
        <v>14.21725</v>
      </c>
      <c r="O227" s="9"/>
      <c r="P227" s="1"/>
      <c r="Q227" s="1"/>
      <c r="R227" s="1"/>
      <c r="S227" s="1"/>
      <c r="T227" s="1"/>
      <c r="U227" s="53"/>
      <c r="V227" s="53"/>
      <c r="W227" s="53"/>
      <c r="X227" s="1"/>
      <c r="Y227" s="1"/>
      <c r="Z227" s="1"/>
      <c r="AA227" s="1"/>
    </row>
    <row r="228" spans="1:27" x14ac:dyDescent="0.2">
      <c r="A228" s="14">
        <v>2015</v>
      </c>
      <c r="B228" s="14">
        <v>10</v>
      </c>
      <c r="C228" s="62">
        <f t="shared" si="3"/>
        <v>2015.75</v>
      </c>
      <c r="D228" s="38">
        <v>268.51</v>
      </c>
      <c r="E228" s="40">
        <v>25.86</v>
      </c>
      <c r="F228" s="16">
        <v>23.64</v>
      </c>
      <c r="G228" s="16">
        <v>28.95</v>
      </c>
      <c r="H228" s="16">
        <v>93.57</v>
      </c>
      <c r="I228" s="16">
        <v>4.78</v>
      </c>
      <c r="J228" s="16">
        <v>19.940000000000001</v>
      </c>
      <c r="K228" s="3">
        <v>217.82</v>
      </c>
      <c r="L228" s="16">
        <v>14.91</v>
      </c>
      <c r="M228" s="16">
        <f>L228*'SR Adjusted'!AE$11</f>
        <v>15.998429999999999</v>
      </c>
      <c r="O228" s="9"/>
      <c r="P228" s="1"/>
      <c r="Q228" s="1"/>
      <c r="R228" s="1"/>
      <c r="S228" s="1"/>
      <c r="T228" s="1"/>
      <c r="U228" s="1"/>
      <c r="V228" s="1"/>
      <c r="W228" s="1"/>
      <c r="X228" s="1"/>
      <c r="Y228" s="1"/>
      <c r="Z228" s="1"/>
      <c r="AA228" s="1"/>
    </row>
    <row r="229" spans="1:27" x14ac:dyDescent="0.2">
      <c r="A229" s="14">
        <v>2015</v>
      </c>
      <c r="B229" s="14">
        <v>11</v>
      </c>
      <c r="C229" s="62">
        <f t="shared" si="3"/>
        <v>2015.8333333333333</v>
      </c>
      <c r="D229" s="38">
        <v>229.36</v>
      </c>
      <c r="E229" s="40">
        <v>25.63</v>
      </c>
      <c r="F229" s="16">
        <v>23.81</v>
      </c>
      <c r="G229" s="16">
        <v>28.48</v>
      </c>
      <c r="H229" s="16">
        <v>93.03</v>
      </c>
      <c r="I229" s="16">
        <v>5.18</v>
      </c>
      <c r="J229" s="16">
        <v>19.760000000000002</v>
      </c>
      <c r="K229" s="3">
        <v>246.38</v>
      </c>
      <c r="L229" s="16">
        <v>12.81</v>
      </c>
      <c r="M229" s="16">
        <f>L229*'SR Adjusted'!AE$11</f>
        <v>13.74513</v>
      </c>
    </row>
    <row r="230" spans="1:27" x14ac:dyDescent="0.2">
      <c r="A230" s="14">
        <v>2015</v>
      </c>
      <c r="B230" s="14">
        <v>12</v>
      </c>
      <c r="C230" s="62">
        <f t="shared" si="3"/>
        <v>2015.9166666666667</v>
      </c>
      <c r="D230" s="38">
        <v>156.02000000000001</v>
      </c>
      <c r="E230" s="40">
        <v>26.14</v>
      </c>
      <c r="F230" s="16">
        <v>24.99</v>
      </c>
      <c r="G230" s="16">
        <v>28</v>
      </c>
      <c r="H230" s="16">
        <v>93.68</v>
      </c>
      <c r="I230" s="16">
        <v>7.85</v>
      </c>
      <c r="J230" s="16">
        <v>22.63</v>
      </c>
      <c r="K230" s="3">
        <v>325.39999999999998</v>
      </c>
      <c r="L230" s="16">
        <v>13.25</v>
      </c>
      <c r="M230" s="16">
        <f>L230*'SR Adjusted'!AE$11</f>
        <v>14.21725</v>
      </c>
    </row>
    <row r="231" spans="1:27" x14ac:dyDescent="0.2">
      <c r="A231" s="14">
        <v>2016</v>
      </c>
      <c r="B231" s="14">
        <v>1</v>
      </c>
      <c r="C231" s="62">
        <f t="shared" si="3"/>
        <v>2016</v>
      </c>
      <c r="D231" s="38">
        <v>58.86</v>
      </c>
      <c r="E231" s="40">
        <v>25.72</v>
      </c>
      <c r="F231" s="16">
        <v>24.35</v>
      </c>
      <c r="G231" s="16">
        <v>27.73</v>
      </c>
      <c r="H231" s="16">
        <v>87.09</v>
      </c>
      <c r="I231" s="16">
        <v>8.7799999999999994</v>
      </c>
      <c r="J231" s="16">
        <v>24.43</v>
      </c>
      <c r="K231" s="3">
        <v>340.06</v>
      </c>
      <c r="L231" s="16">
        <v>15.49</v>
      </c>
      <c r="M231" s="16">
        <f>L231*'SR Adjusted'!AE$11</f>
        <v>16.62077</v>
      </c>
    </row>
    <row r="232" spans="1:27" x14ac:dyDescent="0.2">
      <c r="A232" s="14">
        <v>2016</v>
      </c>
      <c r="B232" s="14">
        <v>2</v>
      </c>
      <c r="C232" s="62">
        <f t="shared" si="3"/>
        <v>2016.0833333333333</v>
      </c>
      <c r="D232" s="38">
        <v>53.21</v>
      </c>
      <c r="E232" s="40">
        <v>25.57</v>
      </c>
      <c r="F232" s="16">
        <v>24.24</v>
      </c>
      <c r="G232" s="16">
        <v>27.46</v>
      </c>
      <c r="H232" s="16">
        <v>87.46</v>
      </c>
      <c r="I232" s="16">
        <v>11.07</v>
      </c>
      <c r="J232" s="16">
        <v>28.28</v>
      </c>
      <c r="K232" s="3">
        <v>346.05</v>
      </c>
      <c r="L232" s="16">
        <v>16.32</v>
      </c>
      <c r="M232" s="16">
        <f>L232*'SR Adjusted'!AE$11</f>
        <v>17.51136</v>
      </c>
    </row>
    <row r="233" spans="1:27" x14ac:dyDescent="0.2">
      <c r="A233" s="14">
        <v>2016</v>
      </c>
      <c r="B233" s="14">
        <v>3</v>
      </c>
      <c r="C233" s="62">
        <f t="shared" si="3"/>
        <v>2016.1666666666667</v>
      </c>
      <c r="D233" s="38">
        <v>10.38</v>
      </c>
      <c r="E233" s="40">
        <v>25.69</v>
      </c>
      <c r="F233" s="16">
        <v>24.47</v>
      </c>
      <c r="G233" s="16">
        <v>28.02</v>
      </c>
      <c r="H233" s="16">
        <v>88.73</v>
      </c>
      <c r="I233" s="16">
        <v>9.0399999999999991</v>
      </c>
      <c r="J233" s="16">
        <v>24.71</v>
      </c>
      <c r="K233" s="3">
        <v>344.59</v>
      </c>
      <c r="L233" s="16">
        <v>17.25</v>
      </c>
      <c r="M233" s="16">
        <f>L233*'SR Adjusted'!AE$11</f>
        <v>18.509249999999998</v>
      </c>
    </row>
    <row r="234" spans="1:27" x14ac:dyDescent="0.2">
      <c r="A234" s="14">
        <v>2016</v>
      </c>
      <c r="B234" s="14">
        <v>4</v>
      </c>
      <c r="C234" s="62">
        <f t="shared" si="3"/>
        <v>2016.25</v>
      </c>
      <c r="D234" s="38">
        <v>68.260000000000005</v>
      </c>
      <c r="E234" s="40">
        <v>26.28</v>
      </c>
      <c r="F234" s="16">
        <v>24.74</v>
      </c>
      <c r="G234" s="16">
        <v>29.09</v>
      </c>
      <c r="H234" s="16">
        <v>89.22</v>
      </c>
      <c r="I234" s="16">
        <v>7.8</v>
      </c>
      <c r="J234" s="16">
        <v>24.01</v>
      </c>
      <c r="K234" s="3">
        <v>344.05</v>
      </c>
      <c r="L234" s="16">
        <v>18.14</v>
      </c>
      <c r="M234" s="16">
        <f>L234</f>
        <v>18.14</v>
      </c>
    </row>
    <row r="235" spans="1:27" x14ac:dyDescent="0.2">
      <c r="A235" s="14">
        <v>2016</v>
      </c>
      <c r="B235" s="14">
        <v>5</v>
      </c>
      <c r="C235" s="62">
        <f t="shared" si="3"/>
        <v>2016.3333333333333</v>
      </c>
      <c r="D235" s="38">
        <v>254.59</v>
      </c>
      <c r="E235" s="40">
        <v>26.49</v>
      </c>
      <c r="F235" s="16">
        <v>24.28</v>
      </c>
      <c r="G235" s="16">
        <v>29.65</v>
      </c>
      <c r="H235" s="16">
        <v>92.95</v>
      </c>
      <c r="I235" s="16">
        <v>5.78</v>
      </c>
      <c r="J235" s="16">
        <v>22.32</v>
      </c>
      <c r="K235" s="3">
        <v>273.87</v>
      </c>
      <c r="L235" s="16">
        <v>15.49</v>
      </c>
      <c r="M235" s="16">
        <f t="shared" ref="M235:M298" si="4">L235</f>
        <v>15.49</v>
      </c>
      <c r="N235" s="16"/>
    </row>
    <row r="236" spans="1:27" x14ac:dyDescent="0.2">
      <c r="A236" s="14">
        <v>2016</v>
      </c>
      <c r="B236" s="14">
        <v>6</v>
      </c>
      <c r="C236" s="62">
        <f t="shared" si="3"/>
        <v>2016.4166666666667</v>
      </c>
      <c r="D236" s="38">
        <v>283.23</v>
      </c>
      <c r="E236" s="40">
        <v>26.11</v>
      </c>
      <c r="F236" s="16">
        <v>23.62</v>
      </c>
      <c r="G236" s="16">
        <v>29.66</v>
      </c>
      <c r="H236" s="16">
        <v>93.1</v>
      </c>
      <c r="I236" s="16">
        <v>4.87</v>
      </c>
      <c r="J236" s="16">
        <v>20.21</v>
      </c>
      <c r="K236" s="3">
        <v>257.95999999999998</v>
      </c>
      <c r="L236" s="16">
        <v>15.11</v>
      </c>
      <c r="M236" s="16">
        <f t="shared" si="4"/>
        <v>15.11</v>
      </c>
      <c r="N236" s="16"/>
    </row>
    <row r="237" spans="1:27" x14ac:dyDescent="0.2">
      <c r="A237" s="14">
        <v>2016</v>
      </c>
      <c r="B237" s="14">
        <v>7</v>
      </c>
      <c r="C237" s="62">
        <f t="shared" si="3"/>
        <v>2016.5</v>
      </c>
      <c r="D237" s="38">
        <v>411.03</v>
      </c>
      <c r="E237" s="40">
        <v>25.2</v>
      </c>
      <c r="F237" s="16">
        <v>23.35</v>
      </c>
      <c r="G237" s="16">
        <v>27.74</v>
      </c>
      <c r="H237" s="16">
        <v>91.13</v>
      </c>
      <c r="I237" s="16">
        <v>6.58</v>
      </c>
      <c r="J237" s="16">
        <v>21.99</v>
      </c>
      <c r="K237" s="3">
        <v>267.19</v>
      </c>
      <c r="L237" s="16">
        <v>12.07</v>
      </c>
      <c r="M237" s="16">
        <f t="shared" si="4"/>
        <v>12.07</v>
      </c>
      <c r="N237" s="16"/>
    </row>
    <row r="238" spans="1:27" x14ac:dyDescent="0.2">
      <c r="A238" s="14">
        <v>2016</v>
      </c>
      <c r="B238" s="14">
        <v>8</v>
      </c>
      <c r="C238" s="62">
        <f t="shared" si="3"/>
        <v>2016.5833333333333</v>
      </c>
      <c r="D238" s="38">
        <v>142.77000000000001</v>
      </c>
      <c r="E238" s="40">
        <v>25.81</v>
      </c>
      <c r="F238" s="16">
        <v>23.9</v>
      </c>
      <c r="G238" s="16">
        <v>28.32</v>
      </c>
      <c r="H238" s="16">
        <v>91.11</v>
      </c>
      <c r="I238" s="16">
        <v>5.51</v>
      </c>
      <c r="J238" s="16">
        <v>20.65</v>
      </c>
      <c r="K238" s="3">
        <v>266.79000000000002</v>
      </c>
      <c r="L238" s="16">
        <v>13.9</v>
      </c>
      <c r="M238" s="16">
        <f t="shared" si="4"/>
        <v>13.9</v>
      </c>
      <c r="N238" s="16"/>
    </row>
    <row r="239" spans="1:27" x14ac:dyDescent="0.2">
      <c r="A239" s="14">
        <v>2016</v>
      </c>
      <c r="B239" s="14">
        <v>9</v>
      </c>
      <c r="C239" s="62">
        <f t="shared" si="3"/>
        <v>2016.6666666666667</v>
      </c>
      <c r="D239" s="38">
        <v>431.03</v>
      </c>
      <c r="E239" s="40">
        <v>25.47</v>
      </c>
      <c r="F239" s="16">
        <v>23.54</v>
      </c>
      <c r="G239" s="16">
        <v>28.24</v>
      </c>
      <c r="H239" s="16">
        <v>90.46</v>
      </c>
      <c r="I239" s="16">
        <v>5.23</v>
      </c>
      <c r="J239" s="16">
        <v>21.05</v>
      </c>
      <c r="K239" s="3">
        <v>236.57</v>
      </c>
      <c r="L239" s="16">
        <v>13.16</v>
      </c>
      <c r="M239" s="16">
        <f t="shared" si="4"/>
        <v>13.16</v>
      </c>
    </row>
    <row r="240" spans="1:27" x14ac:dyDescent="0.2">
      <c r="A240" s="14">
        <v>2016</v>
      </c>
      <c r="B240" s="14">
        <v>10</v>
      </c>
      <c r="C240" s="62">
        <f t="shared" si="3"/>
        <v>2016.75</v>
      </c>
      <c r="D240" s="38">
        <v>268.95999999999998</v>
      </c>
      <c r="E240" s="40">
        <v>25.37</v>
      </c>
      <c r="F240" s="16">
        <v>23.44</v>
      </c>
      <c r="G240" s="16">
        <v>28.65</v>
      </c>
      <c r="H240" s="16">
        <v>90.15</v>
      </c>
      <c r="I240" s="16">
        <v>3.73</v>
      </c>
      <c r="J240" s="16">
        <v>19.850000000000001</v>
      </c>
      <c r="K240" s="3">
        <v>155.44</v>
      </c>
      <c r="L240" s="16">
        <v>15.15</v>
      </c>
      <c r="M240" s="16">
        <f t="shared" si="4"/>
        <v>15.15</v>
      </c>
    </row>
    <row r="241" spans="1:15" x14ac:dyDescent="0.2">
      <c r="A241" s="14">
        <v>2016</v>
      </c>
      <c r="B241" s="14">
        <v>11</v>
      </c>
      <c r="C241" s="62">
        <f t="shared" si="3"/>
        <v>2016.8333333333333</v>
      </c>
      <c r="D241" s="38">
        <v>1157.95</v>
      </c>
      <c r="E241" s="40">
        <v>24.41</v>
      </c>
      <c r="F241" s="16">
        <v>22.74</v>
      </c>
      <c r="G241" s="16">
        <v>26.94</v>
      </c>
      <c r="H241" s="16">
        <v>93.36</v>
      </c>
      <c r="I241" s="16">
        <v>5.39</v>
      </c>
      <c r="J241" s="16">
        <v>25</v>
      </c>
      <c r="K241" s="3">
        <v>218.31</v>
      </c>
      <c r="L241" s="16">
        <v>11.26</v>
      </c>
      <c r="M241" s="16">
        <f t="shared" si="4"/>
        <v>11.26</v>
      </c>
    </row>
    <row r="242" spans="1:15" x14ac:dyDescent="0.2">
      <c r="A242" s="14">
        <v>2016</v>
      </c>
      <c r="B242" s="14">
        <v>12</v>
      </c>
      <c r="C242" s="62">
        <f t="shared" si="3"/>
        <v>2016.9166666666667</v>
      </c>
      <c r="D242" s="38">
        <v>436.36</v>
      </c>
      <c r="E242" s="40">
        <v>25.08</v>
      </c>
      <c r="F242" s="16">
        <v>23.36</v>
      </c>
      <c r="G242" s="16">
        <v>27.23</v>
      </c>
      <c r="H242" s="16">
        <v>90.04</v>
      </c>
      <c r="I242" s="16">
        <v>9.09</v>
      </c>
      <c r="J242" s="16">
        <v>25.92</v>
      </c>
      <c r="K242" s="3">
        <v>353.75</v>
      </c>
      <c r="L242" s="16">
        <v>14.96</v>
      </c>
      <c r="M242" s="16">
        <f t="shared" si="4"/>
        <v>14.96</v>
      </c>
    </row>
    <row r="243" spans="1:15" x14ac:dyDescent="0.2">
      <c r="A243" s="14">
        <v>2017</v>
      </c>
      <c r="B243" s="14">
        <v>1</v>
      </c>
      <c r="C243" s="62">
        <f t="shared" si="3"/>
        <v>2017</v>
      </c>
      <c r="D243" s="38">
        <v>35.74</v>
      </c>
      <c r="E243" s="40">
        <v>24.97</v>
      </c>
      <c r="F243" s="16">
        <v>23.44</v>
      </c>
      <c r="G243" s="16">
        <v>27.03</v>
      </c>
      <c r="H243" s="16">
        <v>83.93</v>
      </c>
      <c r="I243" s="16">
        <v>9.57</v>
      </c>
      <c r="J243" s="16">
        <v>26.02</v>
      </c>
      <c r="K243" s="3">
        <v>354.03</v>
      </c>
      <c r="L243" s="16">
        <v>18.079999999999998</v>
      </c>
      <c r="M243" s="16">
        <f t="shared" si="4"/>
        <v>18.079999999999998</v>
      </c>
      <c r="N243" s="16"/>
      <c r="O243" s="16"/>
    </row>
    <row r="244" spans="1:15" x14ac:dyDescent="0.2">
      <c r="A244" s="14">
        <v>2017</v>
      </c>
      <c r="B244" s="14">
        <v>2</v>
      </c>
      <c r="C244" s="62">
        <f t="shared" si="3"/>
        <v>2017.0833333333333</v>
      </c>
      <c r="D244" s="38">
        <v>10.36</v>
      </c>
      <c r="E244" s="40">
        <v>25.04</v>
      </c>
      <c r="F244" s="16">
        <v>23.53</v>
      </c>
      <c r="G244" s="16">
        <v>27.29</v>
      </c>
      <c r="H244" s="16">
        <v>82.81</v>
      </c>
      <c r="I244" s="16">
        <v>9.2100000000000009</v>
      </c>
      <c r="J244" s="16">
        <v>24.85</v>
      </c>
      <c r="K244" s="3">
        <v>349.53</v>
      </c>
      <c r="L244" s="16">
        <v>19.25</v>
      </c>
      <c r="M244" s="16">
        <f t="shared" si="4"/>
        <v>19.25</v>
      </c>
      <c r="N244" s="16"/>
      <c r="O244" s="16"/>
    </row>
    <row r="245" spans="1:15" x14ac:dyDescent="0.2">
      <c r="A245" s="14">
        <v>2017</v>
      </c>
      <c r="B245" s="14">
        <v>3</v>
      </c>
      <c r="C245" s="62">
        <f t="shared" si="3"/>
        <v>2017.1666666666667</v>
      </c>
      <c r="D245" s="38">
        <v>14.65</v>
      </c>
      <c r="E245" s="40">
        <v>25.14</v>
      </c>
      <c r="F245" s="16">
        <v>23.61</v>
      </c>
      <c r="G245" s="16">
        <v>27.3</v>
      </c>
      <c r="H245" s="16">
        <v>83.58</v>
      </c>
      <c r="I245" s="16">
        <v>10.27</v>
      </c>
      <c r="J245" s="16">
        <v>26.47</v>
      </c>
      <c r="K245" s="3">
        <v>349.42</v>
      </c>
      <c r="L245" s="16">
        <v>19.600000000000001</v>
      </c>
      <c r="M245" s="16">
        <f t="shared" si="4"/>
        <v>19.600000000000001</v>
      </c>
      <c r="N245" s="16"/>
      <c r="O245" s="16"/>
    </row>
    <row r="246" spans="1:15" x14ac:dyDescent="0.2">
      <c r="A246" s="14">
        <v>2017</v>
      </c>
      <c r="B246" s="14">
        <v>4</v>
      </c>
      <c r="C246" s="62">
        <f t="shared" si="3"/>
        <v>2017.25</v>
      </c>
      <c r="D246" s="38">
        <v>31.96</v>
      </c>
      <c r="E246" s="40">
        <v>25.22</v>
      </c>
      <c r="F246" s="16">
        <v>23.31</v>
      </c>
      <c r="G246" s="16">
        <v>28.17</v>
      </c>
      <c r="H246" s="16">
        <v>86.75</v>
      </c>
      <c r="I246" s="16">
        <v>7.44</v>
      </c>
      <c r="J246" s="16">
        <v>22.34</v>
      </c>
      <c r="K246" s="3">
        <v>337.92</v>
      </c>
      <c r="L246" s="16">
        <v>17.91</v>
      </c>
      <c r="M246" s="16">
        <f t="shared" si="4"/>
        <v>17.91</v>
      </c>
    </row>
    <row r="247" spans="1:15" x14ac:dyDescent="0.2">
      <c r="A247" s="14">
        <v>2017</v>
      </c>
      <c r="B247" s="14">
        <v>5</v>
      </c>
      <c r="C247" s="62">
        <f t="shared" si="3"/>
        <v>2017.3333333333333</v>
      </c>
      <c r="D247" s="38">
        <v>511.02</v>
      </c>
      <c r="E247" s="40">
        <v>24.32</v>
      </c>
      <c r="F247" s="16">
        <v>21.82</v>
      </c>
      <c r="G247" s="16">
        <v>28.07</v>
      </c>
      <c r="H247" s="16">
        <v>91.49</v>
      </c>
      <c r="I247" s="16">
        <v>4</v>
      </c>
      <c r="J247" s="16">
        <v>19.7</v>
      </c>
      <c r="K247" s="3">
        <v>213.48</v>
      </c>
      <c r="L247" s="16">
        <v>13.73</v>
      </c>
      <c r="M247" s="16">
        <f t="shared" si="4"/>
        <v>13.73</v>
      </c>
    </row>
    <row r="248" spans="1:15" x14ac:dyDescent="0.2">
      <c r="A248" s="14">
        <v>2017</v>
      </c>
      <c r="B248" s="14">
        <v>6</v>
      </c>
      <c r="C248" s="62">
        <f t="shared" si="3"/>
        <v>2017.4166666666667</v>
      </c>
      <c r="D248" s="38">
        <v>329.02</v>
      </c>
      <c r="E248" s="40">
        <v>24.41</v>
      </c>
      <c r="F248" s="16">
        <v>21.98</v>
      </c>
      <c r="G248" s="16">
        <v>28.04</v>
      </c>
      <c r="H248" s="16">
        <v>90.42</v>
      </c>
      <c r="I248" s="16">
        <v>4.51</v>
      </c>
      <c r="J248" s="16">
        <v>20.05</v>
      </c>
      <c r="K248" s="3">
        <v>209.81</v>
      </c>
      <c r="L248" s="16">
        <v>14.68</v>
      </c>
      <c r="M248" s="16">
        <f t="shared" si="4"/>
        <v>14.68</v>
      </c>
    </row>
    <row r="249" spans="1:15" x14ac:dyDescent="0.2">
      <c r="A249" s="14">
        <v>2017</v>
      </c>
      <c r="B249" s="14">
        <v>7</v>
      </c>
      <c r="C249" s="62">
        <f t="shared" si="3"/>
        <v>2017.5</v>
      </c>
      <c r="D249" s="38">
        <v>474.87</v>
      </c>
      <c r="E249" s="40">
        <v>24.55</v>
      </c>
      <c r="F249" s="16">
        <v>22.58</v>
      </c>
      <c r="G249" s="16">
        <v>27.52</v>
      </c>
      <c r="H249" s="16">
        <v>95.12</v>
      </c>
      <c r="I249" s="16">
        <v>6.13</v>
      </c>
      <c r="J249" s="16">
        <v>21.92</v>
      </c>
      <c r="K249" s="3">
        <v>258.05</v>
      </c>
      <c r="L249" s="16">
        <v>12.46</v>
      </c>
      <c r="M249" s="16">
        <f t="shared" si="4"/>
        <v>12.46</v>
      </c>
    </row>
    <row r="250" spans="1:15" x14ac:dyDescent="0.2">
      <c r="A250" s="14">
        <v>2017</v>
      </c>
      <c r="B250" s="14">
        <v>8</v>
      </c>
      <c r="C250" s="62">
        <f t="shared" si="3"/>
        <v>2017.5833333333333</v>
      </c>
      <c r="D250" s="1">
        <v>295.11</v>
      </c>
      <c r="E250" s="40">
        <v>25.93</v>
      </c>
      <c r="F250" s="16">
        <v>23.93</v>
      </c>
      <c r="G250" s="16">
        <v>28.79</v>
      </c>
      <c r="H250" s="16">
        <v>93.55</v>
      </c>
      <c r="I250" s="16">
        <v>5.1100000000000003</v>
      </c>
      <c r="J250" s="16">
        <v>20.95</v>
      </c>
      <c r="K250" s="3">
        <v>252.63</v>
      </c>
      <c r="L250" s="16">
        <v>14.82</v>
      </c>
      <c r="M250" s="16">
        <f t="shared" si="4"/>
        <v>14.82</v>
      </c>
    </row>
    <row r="251" spans="1:15" x14ac:dyDescent="0.2">
      <c r="A251" s="14">
        <v>2017</v>
      </c>
      <c r="B251" s="14">
        <v>9</v>
      </c>
      <c r="C251" s="62">
        <f t="shared" si="3"/>
        <v>2017.6666666666667</v>
      </c>
      <c r="D251" s="1">
        <v>255.79</v>
      </c>
      <c r="E251" s="40">
        <v>26.18</v>
      </c>
      <c r="F251" s="16">
        <v>24</v>
      </c>
      <c r="G251" s="16">
        <v>29.52</v>
      </c>
      <c r="H251" s="16">
        <v>91.49</v>
      </c>
      <c r="I251" s="16">
        <v>3.77</v>
      </c>
      <c r="J251" s="16">
        <v>19.41</v>
      </c>
      <c r="K251" s="3">
        <v>158.72</v>
      </c>
      <c r="L251" s="16">
        <v>15.79</v>
      </c>
      <c r="M251" s="16">
        <f t="shared" si="4"/>
        <v>15.79</v>
      </c>
    </row>
    <row r="252" spans="1:15" x14ac:dyDescent="0.2">
      <c r="A252" s="14">
        <v>2017</v>
      </c>
      <c r="B252" s="14">
        <v>10</v>
      </c>
      <c r="C252" s="62">
        <f t="shared" si="3"/>
        <v>2017.75</v>
      </c>
      <c r="D252" s="1">
        <v>252.97</v>
      </c>
      <c r="E252" s="40">
        <v>26.07</v>
      </c>
      <c r="F252" s="16">
        <v>23.94</v>
      </c>
      <c r="G252" s="16">
        <v>29.1</v>
      </c>
      <c r="H252" s="16">
        <v>92.12</v>
      </c>
      <c r="I252" s="16">
        <v>4.32</v>
      </c>
      <c r="J252" s="16">
        <v>21.18</v>
      </c>
      <c r="K252" s="3">
        <v>199</v>
      </c>
      <c r="L252" s="16">
        <v>15.13</v>
      </c>
      <c r="M252" s="16">
        <f t="shared" si="4"/>
        <v>15.13</v>
      </c>
    </row>
    <row r="253" spans="1:15" x14ac:dyDescent="0.2">
      <c r="A253" s="14">
        <v>2017</v>
      </c>
      <c r="B253" s="14">
        <v>11</v>
      </c>
      <c r="C253" s="62">
        <f t="shared" si="3"/>
        <v>2017.8333333333333</v>
      </c>
      <c r="D253" s="38">
        <v>539.48</v>
      </c>
      <c r="E253" s="40">
        <v>24.94</v>
      </c>
      <c r="F253" s="16">
        <v>23.21</v>
      </c>
      <c r="G253" s="16">
        <v>27.62</v>
      </c>
      <c r="H253" s="16">
        <v>95.25</v>
      </c>
      <c r="I253" s="16">
        <v>6.13</v>
      </c>
      <c r="J253" s="16">
        <v>23.06</v>
      </c>
      <c r="K253" s="3">
        <v>230.64</v>
      </c>
      <c r="L253" s="16">
        <v>12.42</v>
      </c>
      <c r="M253" s="16">
        <f t="shared" si="4"/>
        <v>12.42</v>
      </c>
    </row>
    <row r="254" spans="1:15" x14ac:dyDescent="0.2">
      <c r="A254" s="14">
        <v>2017</v>
      </c>
      <c r="B254" s="14">
        <v>12</v>
      </c>
      <c r="C254" s="62">
        <f t="shared" si="3"/>
        <v>2017.9166666666667</v>
      </c>
      <c r="D254" s="38">
        <v>737.11</v>
      </c>
      <c r="E254" s="40">
        <v>25.01</v>
      </c>
      <c r="F254" s="16">
        <v>23.46</v>
      </c>
      <c r="G254" s="16">
        <v>27.03</v>
      </c>
      <c r="H254" s="16">
        <v>94.45</v>
      </c>
      <c r="I254" s="16">
        <v>8.83</v>
      </c>
      <c r="J254" s="16">
        <v>27.28</v>
      </c>
      <c r="K254" s="3">
        <v>318.76</v>
      </c>
      <c r="L254" s="16">
        <v>13.94</v>
      </c>
      <c r="M254" s="16">
        <f t="shared" si="4"/>
        <v>13.94</v>
      </c>
    </row>
    <row r="255" spans="1:15" x14ac:dyDescent="0.2">
      <c r="A255" s="14">
        <v>2018</v>
      </c>
      <c r="B255" s="14">
        <v>1</v>
      </c>
      <c r="C255" s="62">
        <f t="shared" ref="C255:C278" si="5">A255+(B255-1)/12</f>
        <v>2018</v>
      </c>
      <c r="D255" s="38">
        <v>634.51</v>
      </c>
      <c r="E255" s="40">
        <v>24.53</v>
      </c>
      <c r="F255" s="16">
        <v>22.99</v>
      </c>
      <c r="G255" s="16">
        <v>26.4</v>
      </c>
      <c r="H255" s="16">
        <v>95.57</v>
      </c>
      <c r="I255" s="16">
        <v>9.09</v>
      </c>
      <c r="J255" s="16">
        <v>26.89</v>
      </c>
      <c r="K255" s="3">
        <v>317</v>
      </c>
      <c r="L255" s="16">
        <v>13.01</v>
      </c>
      <c r="M255" s="16">
        <f t="shared" si="4"/>
        <v>13.01</v>
      </c>
    </row>
    <row r="256" spans="1:15" x14ac:dyDescent="0.2">
      <c r="A256" s="14">
        <v>2018</v>
      </c>
      <c r="B256" s="14">
        <v>2</v>
      </c>
      <c r="C256" s="62">
        <f t="shared" si="5"/>
        <v>2018.0833333333333</v>
      </c>
      <c r="D256" s="1">
        <v>7.37</v>
      </c>
      <c r="E256" s="40">
        <v>25.01</v>
      </c>
      <c r="F256" s="16">
        <v>23.86</v>
      </c>
      <c r="G256" s="16">
        <v>26.79</v>
      </c>
      <c r="H256" s="16">
        <v>86.92</v>
      </c>
      <c r="I256" s="16">
        <v>11.88</v>
      </c>
      <c r="J256" s="16">
        <v>29.92</v>
      </c>
      <c r="K256" s="3">
        <v>358.41</v>
      </c>
      <c r="L256" s="16">
        <v>20.32</v>
      </c>
      <c r="M256" s="16">
        <f t="shared" si="4"/>
        <v>20.32</v>
      </c>
    </row>
    <row r="257" spans="1:13" x14ac:dyDescent="0.2">
      <c r="A257" s="14">
        <v>2018</v>
      </c>
      <c r="B257" s="14">
        <v>3</v>
      </c>
      <c r="C257" s="62">
        <f t="shared" si="5"/>
        <v>2018.1666666666667</v>
      </c>
      <c r="D257" s="1">
        <v>41.4</v>
      </c>
      <c r="E257" s="40">
        <v>25.27</v>
      </c>
      <c r="F257" s="16">
        <v>24</v>
      </c>
      <c r="G257" s="16">
        <v>27.37</v>
      </c>
      <c r="H257" s="16">
        <v>88.41</v>
      </c>
      <c r="I257" s="16">
        <v>10.09</v>
      </c>
      <c r="J257" s="16">
        <v>26.63</v>
      </c>
      <c r="K257" s="3">
        <v>338.67</v>
      </c>
      <c r="L257" s="16">
        <v>17.57</v>
      </c>
      <c r="M257" s="16">
        <f t="shared" si="4"/>
        <v>17.57</v>
      </c>
    </row>
    <row r="258" spans="1:13" x14ac:dyDescent="0.2">
      <c r="A258" s="14">
        <v>2018</v>
      </c>
      <c r="B258" s="14">
        <v>4</v>
      </c>
      <c r="C258" s="62">
        <f t="shared" si="5"/>
        <v>2018.25</v>
      </c>
      <c r="D258" s="1">
        <v>137.19999999999999</v>
      </c>
      <c r="E258" s="40">
        <v>25.68</v>
      </c>
      <c r="F258" s="16">
        <v>24.05</v>
      </c>
      <c r="G258" s="16">
        <v>28.29</v>
      </c>
      <c r="H258" s="16">
        <v>90.03</v>
      </c>
      <c r="I258" s="16">
        <v>7.69</v>
      </c>
      <c r="J258" s="16">
        <v>22.72</v>
      </c>
      <c r="K258" s="3">
        <v>335.03</v>
      </c>
      <c r="L258" s="16">
        <v>17.39</v>
      </c>
      <c r="M258" s="16">
        <f t="shared" si="4"/>
        <v>17.39</v>
      </c>
    </row>
    <row r="259" spans="1:13" x14ac:dyDescent="0.2">
      <c r="A259" s="14">
        <v>2018</v>
      </c>
      <c r="B259" s="14">
        <v>5</v>
      </c>
      <c r="C259" s="62">
        <f t="shared" si="5"/>
        <v>2018.3333333333333</v>
      </c>
      <c r="D259" s="1">
        <v>368.06</v>
      </c>
      <c r="E259" s="40">
        <v>25.79</v>
      </c>
      <c r="F259" s="16">
        <v>23.83</v>
      </c>
      <c r="G259" s="16">
        <v>29.03</v>
      </c>
      <c r="H259" s="16">
        <v>92.32</v>
      </c>
      <c r="I259" s="16">
        <v>4.6100000000000003</v>
      </c>
      <c r="J259" s="16">
        <v>20.079999999999998</v>
      </c>
      <c r="K259" s="3">
        <v>319.36</v>
      </c>
      <c r="L259" s="16">
        <v>15.6</v>
      </c>
      <c r="M259" s="16">
        <f t="shared" si="4"/>
        <v>15.6</v>
      </c>
    </row>
    <row r="260" spans="1:13" x14ac:dyDescent="0.2">
      <c r="A260" s="14">
        <v>2018</v>
      </c>
      <c r="B260" s="14">
        <v>6</v>
      </c>
      <c r="C260" s="62">
        <f t="shared" si="5"/>
        <v>2018.4166666666667</v>
      </c>
      <c r="D260" s="1">
        <v>547.62</v>
      </c>
      <c r="E260" s="40">
        <v>25.45</v>
      </c>
      <c r="F260" s="16">
        <v>23.51</v>
      </c>
      <c r="G260" s="16">
        <v>28.04</v>
      </c>
      <c r="H260" s="16">
        <v>95.56</v>
      </c>
      <c r="I260" s="16">
        <v>5.84</v>
      </c>
      <c r="J260" s="16">
        <v>20.84</v>
      </c>
      <c r="K260" s="3">
        <v>255.34</v>
      </c>
      <c r="L260" s="16">
        <v>11.92</v>
      </c>
      <c r="M260" s="16">
        <f t="shared" si="4"/>
        <v>11.92</v>
      </c>
    </row>
    <row r="261" spans="1:13" x14ac:dyDescent="0.2">
      <c r="A261" s="14">
        <v>2018</v>
      </c>
      <c r="B261" s="14">
        <v>7</v>
      </c>
      <c r="C261" s="62">
        <f t="shared" si="5"/>
        <v>2018.5</v>
      </c>
      <c r="D261" s="1">
        <v>378.45</v>
      </c>
      <c r="E261" s="40">
        <v>25.48</v>
      </c>
      <c r="F261" s="16">
        <v>23.63</v>
      </c>
      <c r="G261" s="16">
        <v>27.99</v>
      </c>
      <c r="H261" s="16">
        <v>95.96</v>
      </c>
      <c r="I261" s="16">
        <v>7.5</v>
      </c>
      <c r="J261" s="16">
        <v>23.69</v>
      </c>
      <c r="K261" s="3">
        <v>291.27999999999997</v>
      </c>
      <c r="L261" s="16">
        <v>13.56</v>
      </c>
      <c r="M261" s="16">
        <f t="shared" si="4"/>
        <v>13.56</v>
      </c>
    </row>
    <row r="262" spans="1:13" x14ac:dyDescent="0.2">
      <c r="A262" s="14">
        <v>2018</v>
      </c>
      <c r="B262" s="14">
        <v>8</v>
      </c>
      <c r="C262" s="62">
        <f t="shared" si="5"/>
        <v>2018.5833333333333</v>
      </c>
      <c r="D262" s="1">
        <v>332.73</v>
      </c>
      <c r="E262" s="40">
        <v>25.41</v>
      </c>
      <c r="F262" s="16">
        <v>23.51</v>
      </c>
      <c r="G262" s="16">
        <v>28.18</v>
      </c>
      <c r="H262" s="16">
        <v>95.72</v>
      </c>
      <c r="I262" s="16">
        <v>6.61</v>
      </c>
      <c r="J262" s="16">
        <v>22.23</v>
      </c>
      <c r="K262" s="3">
        <v>274.01</v>
      </c>
      <c r="L262" s="16">
        <v>13.66</v>
      </c>
      <c r="M262" s="16">
        <f t="shared" si="4"/>
        <v>13.66</v>
      </c>
    </row>
    <row r="263" spans="1:13" x14ac:dyDescent="0.2">
      <c r="A263" s="14">
        <v>2018</v>
      </c>
      <c r="B263" s="14">
        <v>9</v>
      </c>
      <c r="C263" s="62">
        <f t="shared" si="5"/>
        <v>2018.6666666666667</v>
      </c>
      <c r="D263" s="1">
        <v>554.46</v>
      </c>
      <c r="E263" s="40">
        <v>25.24</v>
      </c>
      <c r="F263" s="16">
        <v>23.14</v>
      </c>
      <c r="G263" s="16">
        <v>28.34</v>
      </c>
      <c r="H263" s="16">
        <v>94.57</v>
      </c>
      <c r="I263" s="16">
        <v>5.12</v>
      </c>
      <c r="J263" s="16">
        <v>20.93</v>
      </c>
      <c r="K263" s="3">
        <v>250.26</v>
      </c>
      <c r="L263" s="16">
        <v>14.14</v>
      </c>
      <c r="M263" s="16">
        <f t="shared" si="4"/>
        <v>14.14</v>
      </c>
    </row>
    <row r="264" spans="1:13" x14ac:dyDescent="0.2">
      <c r="A264" s="14">
        <v>2018</v>
      </c>
      <c r="B264" s="14">
        <v>10</v>
      </c>
      <c r="C264" s="62">
        <f t="shared" si="5"/>
        <v>2018.75</v>
      </c>
      <c r="D264" s="1">
        <v>337.81</v>
      </c>
      <c r="E264" s="40">
        <v>25.11</v>
      </c>
      <c r="F264" s="16">
        <v>22.99</v>
      </c>
      <c r="G264" s="16">
        <v>28.61</v>
      </c>
      <c r="H264" s="16">
        <v>92.54</v>
      </c>
      <c r="I264" s="16">
        <v>4.3</v>
      </c>
      <c r="J264" s="16">
        <v>20.57</v>
      </c>
      <c r="K264" s="3">
        <v>181.76</v>
      </c>
      <c r="L264" s="16">
        <v>14.57</v>
      </c>
      <c r="M264" s="16">
        <f t="shared" si="4"/>
        <v>14.57</v>
      </c>
    </row>
    <row r="265" spans="1:13" x14ac:dyDescent="0.2">
      <c r="A265" s="14">
        <v>2018</v>
      </c>
      <c r="B265" s="14">
        <v>11</v>
      </c>
      <c r="C265" s="62">
        <f t="shared" si="5"/>
        <v>2018.8333333333333</v>
      </c>
      <c r="D265" s="1">
        <v>625.84</v>
      </c>
      <c r="E265" s="40">
        <v>25.126000000000001</v>
      </c>
      <c r="F265" s="16">
        <v>23.364000000000001</v>
      </c>
      <c r="G265" s="16">
        <v>27.672999999999998</v>
      </c>
      <c r="H265" s="16">
        <v>94.650999999999996</v>
      </c>
      <c r="I265" s="16">
        <v>5.5949999999999998</v>
      </c>
      <c r="J265" s="16">
        <v>20.766999999999999</v>
      </c>
      <c r="K265" s="3">
        <v>277.65300000000002</v>
      </c>
      <c r="L265" s="16">
        <v>11.55</v>
      </c>
      <c r="M265" s="16">
        <f t="shared" si="4"/>
        <v>11.55</v>
      </c>
    </row>
    <row r="266" spans="1:13" x14ac:dyDescent="0.2">
      <c r="A266" s="14">
        <v>2018</v>
      </c>
      <c r="B266" s="14">
        <v>12</v>
      </c>
      <c r="C266" s="62">
        <f t="shared" si="5"/>
        <v>2018.9166666666667</v>
      </c>
      <c r="D266" s="1">
        <v>96.77</v>
      </c>
      <c r="E266" s="40">
        <v>25.678999999999998</v>
      </c>
      <c r="F266" s="16">
        <v>24.085999999999999</v>
      </c>
      <c r="G266" s="16">
        <v>27.887</v>
      </c>
      <c r="H266" s="16">
        <v>87.692999999999998</v>
      </c>
      <c r="I266" s="16">
        <v>7.4980000000000002</v>
      </c>
      <c r="J266" s="16">
        <v>24.212</v>
      </c>
      <c r="K266" s="3">
        <v>338.21199999999999</v>
      </c>
      <c r="L266" s="16">
        <v>15.875999999999999</v>
      </c>
      <c r="M266" s="16">
        <f t="shared" si="4"/>
        <v>15.875999999999999</v>
      </c>
    </row>
    <row r="267" spans="1:13" x14ac:dyDescent="0.2">
      <c r="A267" s="14">
        <v>2019</v>
      </c>
      <c r="B267" s="14">
        <v>1</v>
      </c>
      <c r="C267" s="62">
        <f t="shared" si="5"/>
        <v>2019</v>
      </c>
      <c r="D267" s="1">
        <v>39.880000000000003</v>
      </c>
      <c r="E267" s="40">
        <v>25.053000000000001</v>
      </c>
      <c r="F267" s="16">
        <v>23.672999999999998</v>
      </c>
      <c r="G267" s="16">
        <v>27.050999999999998</v>
      </c>
      <c r="H267" s="16">
        <v>86.037000000000006</v>
      </c>
      <c r="I267" s="16">
        <v>9.875</v>
      </c>
      <c r="J267" s="16">
        <v>25.405999999999999</v>
      </c>
      <c r="K267" s="3">
        <v>336.702</v>
      </c>
      <c r="L267" s="16">
        <v>14.634</v>
      </c>
      <c r="M267" s="16">
        <f t="shared" si="4"/>
        <v>14.634</v>
      </c>
    </row>
    <row r="268" spans="1:13" x14ac:dyDescent="0.2">
      <c r="A268" s="14">
        <v>2019</v>
      </c>
      <c r="B268" s="14">
        <v>2</v>
      </c>
      <c r="C268" s="62">
        <f t="shared" si="5"/>
        <v>2019.0833333333333</v>
      </c>
      <c r="D268" s="1">
        <v>18.29</v>
      </c>
      <c r="E268" s="40">
        <v>24.981999999999999</v>
      </c>
      <c r="F268" s="16">
        <v>23.75</v>
      </c>
      <c r="G268" s="16">
        <v>27.161999999999999</v>
      </c>
      <c r="H268" s="16">
        <v>87.263000000000005</v>
      </c>
      <c r="I268" s="16">
        <v>9.532</v>
      </c>
      <c r="J268" s="16">
        <v>24.978000000000002</v>
      </c>
      <c r="K268" s="3">
        <v>338.24</v>
      </c>
      <c r="L268" s="16">
        <v>15.718999999999999</v>
      </c>
      <c r="M268" s="16">
        <f t="shared" si="4"/>
        <v>15.718999999999999</v>
      </c>
    </row>
    <row r="269" spans="1:13" x14ac:dyDescent="0.2">
      <c r="A269" s="14">
        <v>2019</v>
      </c>
      <c r="B269" s="14">
        <v>3</v>
      </c>
      <c r="C269" s="62">
        <f t="shared" si="5"/>
        <v>2019.1666666666667</v>
      </c>
      <c r="D269" s="1">
        <v>57.66</v>
      </c>
      <c r="E269" s="40">
        <v>25.094999999999999</v>
      </c>
      <c r="F269" s="16">
        <v>23.724</v>
      </c>
      <c r="G269" s="16">
        <v>27.224</v>
      </c>
      <c r="H269" s="16">
        <v>87.078000000000003</v>
      </c>
      <c r="I269" s="16">
        <v>10.669</v>
      </c>
      <c r="J269" s="16">
        <v>26.754999999999999</v>
      </c>
      <c r="K269" s="3">
        <v>344.20299999999997</v>
      </c>
      <c r="L269" s="16">
        <v>16.96</v>
      </c>
      <c r="M269" s="16">
        <f t="shared" si="4"/>
        <v>16.96</v>
      </c>
    </row>
    <row r="270" spans="1:13" x14ac:dyDescent="0.2">
      <c r="A270" s="14">
        <v>2019</v>
      </c>
      <c r="B270" s="14">
        <v>4</v>
      </c>
      <c r="C270" s="62">
        <f t="shared" si="5"/>
        <v>2019.25</v>
      </c>
      <c r="D270" s="1">
        <v>206.26</v>
      </c>
      <c r="E270" s="40">
        <v>25.856000000000002</v>
      </c>
      <c r="F270" s="16">
        <v>24.091000000000001</v>
      </c>
      <c r="G270" s="16">
        <v>28.462</v>
      </c>
      <c r="H270" s="16">
        <v>89.069000000000003</v>
      </c>
      <c r="I270" s="16">
        <v>8.1760000000000002</v>
      </c>
      <c r="J270" s="16">
        <v>23.718</v>
      </c>
      <c r="K270" s="3">
        <v>337.74</v>
      </c>
      <c r="L270" s="16">
        <v>18.052</v>
      </c>
      <c r="M270" s="16">
        <f t="shared" si="4"/>
        <v>18.052</v>
      </c>
    </row>
    <row r="271" spans="1:13" x14ac:dyDescent="0.2">
      <c r="A271" s="14">
        <v>2019</v>
      </c>
      <c r="B271" s="14">
        <v>5</v>
      </c>
      <c r="C271" s="62">
        <f t="shared" si="5"/>
        <v>2019.3333333333333</v>
      </c>
      <c r="D271" s="1">
        <v>249.43</v>
      </c>
      <c r="E271" s="40">
        <v>26.05</v>
      </c>
      <c r="F271" s="16">
        <v>24.170999999999999</v>
      </c>
      <c r="G271" s="16">
        <v>29.224</v>
      </c>
      <c r="H271" s="16">
        <v>92.590999999999994</v>
      </c>
      <c r="I271" s="16">
        <v>4.7469999999999999</v>
      </c>
      <c r="J271" s="16">
        <v>18.780999999999999</v>
      </c>
      <c r="K271" s="3">
        <v>313.41800000000001</v>
      </c>
      <c r="L271" s="16">
        <v>15.038</v>
      </c>
      <c r="M271" s="16">
        <f t="shared" si="4"/>
        <v>15.038</v>
      </c>
    </row>
    <row r="272" spans="1:13" x14ac:dyDescent="0.2">
      <c r="A272" s="14">
        <v>2019</v>
      </c>
      <c r="B272" s="14">
        <v>6</v>
      </c>
      <c r="C272" s="62">
        <f t="shared" si="5"/>
        <v>2019.4166666666667</v>
      </c>
      <c r="D272" s="1">
        <v>210.06</v>
      </c>
      <c r="E272" s="40">
        <v>26.285</v>
      </c>
      <c r="F272" s="16">
        <v>24.3</v>
      </c>
      <c r="G272" s="16">
        <v>28.975999999999999</v>
      </c>
      <c r="H272" s="16">
        <v>92.933000000000007</v>
      </c>
      <c r="I272" s="16">
        <v>6.1820000000000004</v>
      </c>
      <c r="J272" s="16">
        <v>21.300999999999998</v>
      </c>
      <c r="K272" s="3">
        <v>318.96800000000002</v>
      </c>
      <c r="L272" s="16">
        <v>14.574</v>
      </c>
      <c r="M272" s="16">
        <f t="shared" si="4"/>
        <v>14.574</v>
      </c>
    </row>
    <row r="273" spans="1:13" x14ac:dyDescent="0.2">
      <c r="A273" s="14">
        <v>2019</v>
      </c>
      <c r="B273" s="14">
        <v>7</v>
      </c>
      <c r="C273" s="62">
        <f t="shared" si="5"/>
        <v>2019.5</v>
      </c>
      <c r="D273" s="1">
        <v>365.01</v>
      </c>
      <c r="E273" s="40">
        <v>25.530999999999999</v>
      </c>
      <c r="F273" s="16">
        <v>23.765999999999998</v>
      </c>
      <c r="G273" s="16">
        <v>28.216000000000001</v>
      </c>
      <c r="H273" s="16">
        <v>94.188000000000002</v>
      </c>
      <c r="I273" s="16">
        <v>6.6449999999999996</v>
      </c>
      <c r="J273" s="16">
        <v>22.573</v>
      </c>
      <c r="K273" s="3">
        <v>281.42599999999999</v>
      </c>
      <c r="L273" s="16">
        <v>13.435</v>
      </c>
      <c r="M273" s="16">
        <f t="shared" si="4"/>
        <v>13.435</v>
      </c>
    </row>
    <row r="274" spans="1:13" x14ac:dyDescent="0.2">
      <c r="A274" s="14">
        <v>2019</v>
      </c>
      <c r="B274" s="14">
        <v>8</v>
      </c>
      <c r="C274" s="62">
        <f t="shared" si="5"/>
        <v>2019.5833333333333</v>
      </c>
      <c r="D274" s="1">
        <v>368.04</v>
      </c>
      <c r="E274" s="40">
        <v>25.727</v>
      </c>
      <c r="F274" s="16">
        <v>23.638999999999999</v>
      </c>
      <c r="G274" s="16">
        <v>28.495999999999999</v>
      </c>
      <c r="H274" s="16">
        <v>93.483999999999995</v>
      </c>
      <c r="I274" s="16">
        <v>5.7759999999999998</v>
      </c>
      <c r="J274" s="16">
        <v>21.148</v>
      </c>
      <c r="K274" s="3">
        <v>279.66000000000003</v>
      </c>
      <c r="L274" s="16">
        <v>13.596</v>
      </c>
      <c r="M274" s="16">
        <f t="shared" si="4"/>
        <v>13.596</v>
      </c>
    </row>
    <row r="275" spans="1:13" x14ac:dyDescent="0.2">
      <c r="A275" s="14">
        <v>2019</v>
      </c>
      <c r="B275" s="14">
        <v>9</v>
      </c>
      <c r="C275" s="62">
        <f t="shared" si="5"/>
        <v>2019.6666666666667</v>
      </c>
      <c r="D275" s="1">
        <v>351.03</v>
      </c>
      <c r="E275" s="40">
        <v>25.585999999999999</v>
      </c>
      <c r="F275" s="16">
        <v>23.652000000000001</v>
      </c>
      <c r="G275" s="16">
        <v>28.425999999999998</v>
      </c>
      <c r="H275" s="16">
        <v>93.191000000000003</v>
      </c>
      <c r="I275" s="16">
        <v>5.2949999999999999</v>
      </c>
      <c r="J275" s="16">
        <v>22.324999999999999</v>
      </c>
      <c r="K275" s="3">
        <v>207.64699999999999</v>
      </c>
      <c r="L275" s="16">
        <v>14.992000000000001</v>
      </c>
      <c r="M275" s="16">
        <f t="shared" si="4"/>
        <v>14.992000000000001</v>
      </c>
    </row>
    <row r="276" spans="1:13" x14ac:dyDescent="0.2">
      <c r="A276" s="14">
        <v>2019</v>
      </c>
      <c r="B276" s="14">
        <v>10</v>
      </c>
      <c r="C276" s="62">
        <f t="shared" si="5"/>
        <v>2019.75</v>
      </c>
      <c r="D276" s="1">
        <v>174.75</v>
      </c>
      <c r="E276" s="40">
        <v>25.462</v>
      </c>
      <c r="F276" s="16">
        <v>23.414999999999999</v>
      </c>
      <c r="G276" s="16">
        <v>28.466999999999999</v>
      </c>
      <c r="H276" s="16">
        <v>91.637</v>
      </c>
      <c r="I276" s="16">
        <v>4.0039999999999996</v>
      </c>
      <c r="J276" s="16">
        <v>20.242000000000001</v>
      </c>
      <c r="K276" s="3">
        <v>145.376</v>
      </c>
      <c r="L276" s="16">
        <v>15.385</v>
      </c>
      <c r="M276" s="16">
        <f t="shared" si="4"/>
        <v>15.385</v>
      </c>
    </row>
    <row r="277" spans="1:13" x14ac:dyDescent="0.2">
      <c r="A277" s="14">
        <v>2019</v>
      </c>
      <c r="B277" s="14">
        <v>11</v>
      </c>
      <c r="C277" s="62">
        <f t="shared" si="5"/>
        <v>2019.8333333333333</v>
      </c>
      <c r="D277" s="1">
        <v>473.98</v>
      </c>
      <c r="E277" s="40">
        <v>25.356999999999999</v>
      </c>
      <c r="F277" s="16">
        <v>23.504999999999999</v>
      </c>
      <c r="G277" s="16">
        <v>27.722999999999999</v>
      </c>
      <c r="H277" s="16">
        <v>92.299000000000007</v>
      </c>
      <c r="I277" s="16">
        <v>6.3360000000000003</v>
      </c>
      <c r="J277" s="16">
        <v>22.111999999999998</v>
      </c>
      <c r="K277" s="3">
        <v>272.13</v>
      </c>
      <c r="L277" s="16">
        <v>13.644</v>
      </c>
      <c r="M277" s="16">
        <f t="shared" si="4"/>
        <v>13.644</v>
      </c>
    </row>
    <row r="278" spans="1:13" x14ac:dyDescent="0.2">
      <c r="A278" s="14">
        <v>2019</v>
      </c>
      <c r="B278" s="14">
        <v>12</v>
      </c>
      <c r="C278" s="62">
        <f t="shared" si="5"/>
        <v>2019.9166666666667</v>
      </c>
      <c r="D278" s="1">
        <v>729.99</v>
      </c>
      <c r="E278" s="40">
        <v>25.402000000000001</v>
      </c>
      <c r="F278" s="16">
        <v>23.498000000000001</v>
      </c>
      <c r="G278" s="16">
        <v>27.411000000000001</v>
      </c>
      <c r="H278" s="16">
        <v>93.498999999999995</v>
      </c>
      <c r="I278" s="16">
        <v>7.4509999999999996</v>
      </c>
      <c r="J278" s="16">
        <v>24.486000000000001</v>
      </c>
      <c r="K278" s="3">
        <v>308.096</v>
      </c>
      <c r="L278" s="16">
        <v>12.276999999999999</v>
      </c>
      <c r="M278" s="16">
        <f t="shared" si="4"/>
        <v>12.276999999999999</v>
      </c>
    </row>
    <row r="279" spans="1:13" x14ac:dyDescent="0.2">
      <c r="A279" s="14">
        <v>2020</v>
      </c>
      <c r="B279" s="14">
        <v>1</v>
      </c>
      <c r="C279" s="62">
        <f t="shared" ref="C279:C290" si="6">A279+(B279-1)/12</f>
        <v>2020</v>
      </c>
      <c r="D279" s="1">
        <v>72.900000000000006</v>
      </c>
      <c r="E279" s="40">
        <v>25.356999999999999</v>
      </c>
      <c r="F279" s="16">
        <v>24.004999999999999</v>
      </c>
      <c r="G279" s="16">
        <v>27.167999999999999</v>
      </c>
      <c r="H279" s="16">
        <v>87.522000000000006</v>
      </c>
      <c r="I279" s="16">
        <v>9.5020000000000007</v>
      </c>
      <c r="J279" s="16">
        <v>24.920999999999999</v>
      </c>
      <c r="K279" s="3">
        <v>351.89</v>
      </c>
      <c r="L279" s="16">
        <v>15.977</v>
      </c>
      <c r="M279" s="16">
        <f t="shared" si="4"/>
        <v>15.977</v>
      </c>
    </row>
    <row r="280" spans="1:13" x14ac:dyDescent="0.2">
      <c r="A280" s="14">
        <v>2020</v>
      </c>
      <c r="B280" s="14">
        <v>2</v>
      </c>
      <c r="C280" s="62">
        <f t="shared" si="6"/>
        <v>2020.0833333333333</v>
      </c>
      <c r="D280" s="1">
        <v>44.45</v>
      </c>
      <c r="E280" s="40">
        <v>25.408000000000001</v>
      </c>
      <c r="F280" s="16">
        <v>24.094999999999999</v>
      </c>
      <c r="G280" s="16">
        <v>27.222999999999999</v>
      </c>
      <c r="I280" s="16">
        <v>10.58</v>
      </c>
      <c r="J280" s="16">
        <v>26.998000000000001</v>
      </c>
      <c r="K280" s="3">
        <v>348.50299999999999</v>
      </c>
      <c r="L280" s="16">
        <v>16.934999999999999</v>
      </c>
      <c r="M280" s="16">
        <f t="shared" si="4"/>
        <v>16.934999999999999</v>
      </c>
    </row>
    <row r="281" spans="1:13" x14ac:dyDescent="0.2">
      <c r="A281" s="14">
        <v>2020</v>
      </c>
      <c r="B281" s="14">
        <v>3</v>
      </c>
      <c r="C281" s="62">
        <f t="shared" si="6"/>
        <v>2020.1666666666667</v>
      </c>
      <c r="D281" s="1">
        <v>13.72</v>
      </c>
      <c r="E281" s="40">
        <v>25.594000000000001</v>
      </c>
      <c r="F281" s="16">
        <v>24.18</v>
      </c>
      <c r="G281" s="16">
        <v>27.677</v>
      </c>
      <c r="I281" s="16">
        <v>10.834</v>
      </c>
      <c r="J281" s="16">
        <v>27.134</v>
      </c>
      <c r="K281" s="3">
        <v>352.84500000000003</v>
      </c>
      <c r="L281" s="16">
        <v>20.035</v>
      </c>
      <c r="M281" s="16">
        <f t="shared" si="4"/>
        <v>20.035</v>
      </c>
    </row>
    <row r="282" spans="1:13" x14ac:dyDescent="0.2">
      <c r="A282" s="14">
        <v>2020</v>
      </c>
      <c r="B282" s="14">
        <v>4</v>
      </c>
      <c r="C282" s="62">
        <f t="shared" si="6"/>
        <v>2020.25</v>
      </c>
      <c r="D282" s="1">
        <v>125.98</v>
      </c>
      <c r="E282" s="40">
        <v>26.047000000000001</v>
      </c>
      <c r="F282" s="16">
        <v>24.521000000000001</v>
      </c>
      <c r="G282" s="16">
        <v>28.32</v>
      </c>
      <c r="I282" s="16">
        <v>7.7910000000000004</v>
      </c>
      <c r="J282" s="16">
        <v>22.353999999999999</v>
      </c>
      <c r="K282" s="3">
        <v>348.971</v>
      </c>
      <c r="L282" s="16">
        <v>17.61</v>
      </c>
      <c r="M282" s="16">
        <f t="shared" si="4"/>
        <v>17.61</v>
      </c>
    </row>
    <row r="283" spans="1:13" x14ac:dyDescent="0.2">
      <c r="A283" s="14">
        <v>2020</v>
      </c>
      <c r="B283" s="14">
        <v>5</v>
      </c>
      <c r="C283" s="62">
        <f t="shared" si="6"/>
        <v>2020.3333333333333</v>
      </c>
      <c r="D283" s="1">
        <v>304.8</v>
      </c>
      <c r="E283" s="40">
        <v>26.317</v>
      </c>
      <c r="F283" s="16">
        <v>24.555</v>
      </c>
      <c r="G283" s="16">
        <v>29.001999999999999</v>
      </c>
      <c r="I283" s="16">
        <v>5.7279999999999998</v>
      </c>
      <c r="J283" s="16">
        <v>20.113</v>
      </c>
      <c r="K283" s="3">
        <v>325.58800000000002</v>
      </c>
      <c r="L283" s="16">
        <v>15.942</v>
      </c>
      <c r="M283" s="16">
        <f t="shared" si="4"/>
        <v>15.942</v>
      </c>
    </row>
    <row r="284" spans="1:13" x14ac:dyDescent="0.2">
      <c r="A284" s="14">
        <v>2020</v>
      </c>
      <c r="B284" s="14">
        <v>6</v>
      </c>
      <c r="C284" s="62">
        <f t="shared" si="6"/>
        <v>2020.4166666666667</v>
      </c>
      <c r="D284" s="1">
        <v>353.56</v>
      </c>
      <c r="E284" s="40">
        <v>25.798999999999999</v>
      </c>
      <c r="F284" s="16">
        <v>23.882999999999999</v>
      </c>
      <c r="G284" s="16">
        <v>28.469000000000001</v>
      </c>
      <c r="I284" s="16">
        <v>4.6429999999999998</v>
      </c>
      <c r="J284" s="16">
        <v>19.219000000000001</v>
      </c>
      <c r="K284" s="3">
        <v>234.494</v>
      </c>
      <c r="L284" s="16">
        <v>12.757</v>
      </c>
      <c r="M284" s="16">
        <f t="shared" si="4"/>
        <v>12.757</v>
      </c>
    </row>
    <row r="285" spans="1:13" x14ac:dyDescent="0.2">
      <c r="A285" s="14">
        <v>2020</v>
      </c>
      <c r="B285" s="14">
        <v>7</v>
      </c>
      <c r="C285" s="62">
        <f t="shared" si="6"/>
        <v>2020.5</v>
      </c>
      <c r="D285" s="1">
        <v>309.38</v>
      </c>
      <c r="E285" s="40">
        <v>25.463999999999999</v>
      </c>
      <c r="F285" s="16">
        <v>23.594000000000001</v>
      </c>
      <c r="G285" s="16">
        <v>28.029</v>
      </c>
      <c r="I285" s="16">
        <v>5.7519999999999998</v>
      </c>
      <c r="J285" s="16">
        <v>20.975000000000001</v>
      </c>
      <c r="K285" s="3">
        <v>268.32</v>
      </c>
      <c r="L285" s="16">
        <v>14.457000000000001</v>
      </c>
      <c r="M285" s="16">
        <f t="shared" si="4"/>
        <v>14.457000000000001</v>
      </c>
    </row>
    <row r="286" spans="1:13" x14ac:dyDescent="0.2">
      <c r="A286" s="14">
        <v>2020</v>
      </c>
      <c r="B286" s="14">
        <v>8</v>
      </c>
      <c r="C286" s="62">
        <f t="shared" si="6"/>
        <v>2020.5833333333333</v>
      </c>
      <c r="D286" s="1">
        <v>456.96</v>
      </c>
      <c r="E286" s="40">
        <v>25.533000000000001</v>
      </c>
      <c r="F286" s="16">
        <v>23.495000000000001</v>
      </c>
      <c r="G286" s="16">
        <v>28.245000000000001</v>
      </c>
      <c r="I286" s="16">
        <v>4.7750000000000004</v>
      </c>
      <c r="J286" s="16">
        <v>20.731000000000002</v>
      </c>
      <c r="K286" s="3">
        <v>227.18</v>
      </c>
      <c r="L286" s="16">
        <v>13.712</v>
      </c>
      <c r="M286" s="16">
        <f t="shared" si="4"/>
        <v>13.712</v>
      </c>
    </row>
    <row r="287" spans="1:13" x14ac:dyDescent="0.2">
      <c r="A287" s="14">
        <v>2020</v>
      </c>
      <c r="B287" s="14">
        <v>9</v>
      </c>
      <c r="C287" s="62">
        <f t="shared" si="6"/>
        <v>2020.6666666666667</v>
      </c>
      <c r="D287" s="1">
        <v>271.51</v>
      </c>
      <c r="E287" s="40">
        <v>25.72</v>
      </c>
      <c r="F287" s="16">
        <v>23.597000000000001</v>
      </c>
      <c r="G287" s="16">
        <v>28.847000000000001</v>
      </c>
      <c r="I287" s="16">
        <v>4.1390000000000002</v>
      </c>
      <c r="J287" s="16">
        <v>19.684000000000001</v>
      </c>
      <c r="K287" s="3">
        <v>185.68700000000001</v>
      </c>
      <c r="L287" s="16">
        <v>14.893000000000001</v>
      </c>
      <c r="M287" s="16">
        <f t="shared" si="4"/>
        <v>14.893000000000001</v>
      </c>
    </row>
    <row r="288" spans="1:13" x14ac:dyDescent="0.2">
      <c r="A288" s="14">
        <v>2020</v>
      </c>
      <c r="B288" s="14">
        <v>10</v>
      </c>
      <c r="C288" s="62">
        <f t="shared" si="6"/>
        <v>2020.75</v>
      </c>
      <c r="D288" s="1">
        <v>235.71</v>
      </c>
      <c r="E288" s="40">
        <v>25.535</v>
      </c>
      <c r="F288" s="16">
        <v>23.558</v>
      </c>
      <c r="G288" s="16">
        <v>28.913</v>
      </c>
      <c r="H288" s="16">
        <v>88.935000000000002</v>
      </c>
      <c r="I288" s="16">
        <v>4.1589999999999998</v>
      </c>
      <c r="J288" s="16">
        <v>20.361000000000001</v>
      </c>
      <c r="K288" s="3">
        <v>142.86099999999999</v>
      </c>
      <c r="L288" s="16">
        <v>15.061999999999999</v>
      </c>
      <c r="M288" s="16">
        <f t="shared" si="4"/>
        <v>15.061999999999999</v>
      </c>
    </row>
    <row r="289" spans="1:13" x14ac:dyDescent="0.2">
      <c r="A289" s="14">
        <v>2020</v>
      </c>
      <c r="B289" s="14">
        <v>11</v>
      </c>
      <c r="C289" s="62">
        <f t="shared" si="6"/>
        <v>2020.8333333333333</v>
      </c>
      <c r="D289" s="1">
        <v>499.37</v>
      </c>
      <c r="E289" s="40">
        <v>24.864000000000001</v>
      </c>
      <c r="F289" s="16">
        <v>23.143999999999998</v>
      </c>
      <c r="G289" s="16">
        <v>28.117000000000001</v>
      </c>
      <c r="H289" s="16">
        <v>90.811000000000007</v>
      </c>
      <c r="I289" s="16">
        <v>4.6020000000000003</v>
      </c>
      <c r="J289" s="16">
        <v>21.885999999999999</v>
      </c>
      <c r="K289" s="3">
        <v>156.81100000000001</v>
      </c>
      <c r="L289" s="16">
        <v>14.401999999999999</v>
      </c>
      <c r="M289" s="16">
        <f t="shared" si="4"/>
        <v>14.401999999999999</v>
      </c>
    </row>
    <row r="290" spans="1:13" x14ac:dyDescent="0.2">
      <c r="A290" s="14">
        <v>2020</v>
      </c>
      <c r="B290" s="14">
        <v>12</v>
      </c>
      <c r="C290" s="62">
        <f t="shared" si="6"/>
        <v>2020.9166666666667</v>
      </c>
      <c r="D290" s="1">
        <v>293.39</v>
      </c>
      <c r="E290" s="40">
        <v>25.055</v>
      </c>
      <c r="F290" s="16">
        <v>23.48</v>
      </c>
      <c r="G290" s="16">
        <v>27.097000000000001</v>
      </c>
      <c r="I290" s="16">
        <v>7.9379999999999997</v>
      </c>
      <c r="J290" s="16">
        <v>24.478000000000002</v>
      </c>
      <c r="K290" s="3">
        <v>314.346</v>
      </c>
      <c r="L290" s="16">
        <v>14.539</v>
      </c>
      <c r="M290" s="16">
        <f t="shared" si="4"/>
        <v>14.539</v>
      </c>
    </row>
    <row r="291" spans="1:13" x14ac:dyDescent="0.2">
      <c r="A291" s="14">
        <v>2021</v>
      </c>
      <c r="B291" s="14">
        <v>1</v>
      </c>
      <c r="C291" s="62">
        <f t="shared" ref="C291:C302" si="7">A291+(B291-1)/12</f>
        <v>2021</v>
      </c>
      <c r="D291" s="1">
        <v>62.74</v>
      </c>
      <c r="E291" s="40">
        <v>25.126999999999999</v>
      </c>
      <c r="F291" s="16">
        <v>23.602</v>
      </c>
      <c r="G291" s="16">
        <v>27.027999999999999</v>
      </c>
      <c r="H291" s="16">
        <v>84.046999999999997</v>
      </c>
      <c r="I291" s="16">
        <v>9.4700000000000006</v>
      </c>
      <c r="J291" s="16">
        <v>25.503</v>
      </c>
      <c r="K291" s="3">
        <v>353.25099999999998</v>
      </c>
      <c r="L291" s="16">
        <v>17.721</v>
      </c>
      <c r="M291" s="16">
        <f t="shared" si="4"/>
        <v>17.721</v>
      </c>
    </row>
    <row r="292" spans="1:13" x14ac:dyDescent="0.2">
      <c r="A292" s="14">
        <v>2021</v>
      </c>
      <c r="B292" s="14">
        <v>2</v>
      </c>
      <c r="C292" s="62">
        <f t="shared" si="7"/>
        <v>2021.0833333333333</v>
      </c>
      <c r="D292" s="1">
        <v>73.400000000000006</v>
      </c>
      <c r="E292" s="40">
        <v>25.03</v>
      </c>
      <c r="F292" s="16">
        <v>23.638000000000002</v>
      </c>
      <c r="G292" s="16">
        <v>26.98</v>
      </c>
      <c r="H292" s="16">
        <v>84.346000000000004</v>
      </c>
      <c r="I292" s="16">
        <v>9.1460000000000008</v>
      </c>
      <c r="J292" s="16">
        <v>23.870999999999999</v>
      </c>
      <c r="K292" s="3">
        <v>339.50900000000001</v>
      </c>
      <c r="L292" s="16">
        <v>17.3</v>
      </c>
      <c r="M292" s="16">
        <f t="shared" si="4"/>
        <v>17.3</v>
      </c>
    </row>
    <row r="293" spans="1:13" x14ac:dyDescent="0.2">
      <c r="A293" s="14">
        <v>2021</v>
      </c>
      <c r="B293" s="14">
        <v>3</v>
      </c>
      <c r="C293" s="62">
        <f t="shared" si="7"/>
        <v>2021.1666666666667</v>
      </c>
      <c r="D293" s="1">
        <v>54.86</v>
      </c>
      <c r="E293" s="40">
        <v>25.109000000000002</v>
      </c>
      <c r="F293" s="16">
        <v>23.532</v>
      </c>
      <c r="G293" s="16">
        <v>27.178999999999998</v>
      </c>
      <c r="H293" s="16">
        <v>82.063000000000002</v>
      </c>
      <c r="I293" s="16">
        <v>10.202</v>
      </c>
      <c r="J293" s="16">
        <v>26.696000000000002</v>
      </c>
      <c r="K293" s="3">
        <v>355.90899999999999</v>
      </c>
      <c r="L293" s="16">
        <v>20.91</v>
      </c>
      <c r="M293" s="16">
        <f t="shared" si="4"/>
        <v>20.91</v>
      </c>
    </row>
    <row r="294" spans="1:13" x14ac:dyDescent="0.2">
      <c r="A294" s="14">
        <v>2021</v>
      </c>
      <c r="B294" s="14">
        <v>4</v>
      </c>
      <c r="C294" s="62">
        <f t="shared" si="7"/>
        <v>2021.25</v>
      </c>
      <c r="D294" s="1">
        <v>231.14</v>
      </c>
      <c r="E294" s="40">
        <v>25.402000000000001</v>
      </c>
      <c r="F294" s="16">
        <v>23.657</v>
      </c>
      <c r="G294" s="16">
        <v>27.818999999999999</v>
      </c>
      <c r="H294" s="16">
        <v>88.33</v>
      </c>
      <c r="I294" s="16">
        <v>7.7140000000000004</v>
      </c>
      <c r="J294" s="16">
        <v>21.943000000000001</v>
      </c>
      <c r="K294" s="3">
        <v>345.36700000000002</v>
      </c>
      <c r="L294" s="16">
        <v>16.109000000000002</v>
      </c>
      <c r="M294" s="16">
        <f t="shared" si="4"/>
        <v>16.109000000000002</v>
      </c>
    </row>
    <row r="295" spans="1:13" x14ac:dyDescent="0.2">
      <c r="A295" s="14">
        <v>2021</v>
      </c>
      <c r="B295" s="14">
        <v>5</v>
      </c>
      <c r="C295" s="62">
        <f t="shared" si="7"/>
        <v>2021.3333333333333</v>
      </c>
      <c r="D295" s="1">
        <v>262.89</v>
      </c>
      <c r="E295" s="40">
        <v>25.411999999999999</v>
      </c>
      <c r="F295" s="16">
        <v>23.863</v>
      </c>
      <c r="G295" s="16">
        <v>27.693999999999999</v>
      </c>
      <c r="H295" s="16">
        <v>91.72</v>
      </c>
      <c r="I295" s="16">
        <v>6.5910000000000002</v>
      </c>
      <c r="J295" s="16">
        <v>22.076000000000001</v>
      </c>
      <c r="K295" s="3">
        <v>315.13299999999998</v>
      </c>
      <c r="L295" s="16">
        <v>14.539</v>
      </c>
      <c r="M295" s="16">
        <f t="shared" si="4"/>
        <v>14.539</v>
      </c>
    </row>
    <row r="296" spans="1:13" x14ac:dyDescent="0.2">
      <c r="A296" s="14">
        <v>2021</v>
      </c>
      <c r="B296" s="14">
        <v>6</v>
      </c>
      <c r="C296" s="62">
        <f t="shared" si="7"/>
        <v>2021.4166666666667</v>
      </c>
      <c r="D296" s="1">
        <v>356.38</v>
      </c>
      <c r="E296" s="40">
        <v>25.279</v>
      </c>
      <c r="F296" s="16">
        <v>23.422000000000001</v>
      </c>
      <c r="G296" s="16">
        <v>28.062000000000001</v>
      </c>
      <c r="H296" s="16">
        <v>91.007000000000005</v>
      </c>
      <c r="I296" s="16">
        <v>5.0199999999999996</v>
      </c>
      <c r="J296" s="16">
        <v>20.420999999999999</v>
      </c>
      <c r="K296" s="3">
        <v>266.53199999999998</v>
      </c>
      <c r="L296" s="16">
        <v>15.398999999999999</v>
      </c>
      <c r="M296" s="16">
        <f t="shared" si="4"/>
        <v>15.398999999999999</v>
      </c>
    </row>
    <row r="297" spans="1:13" x14ac:dyDescent="0.2">
      <c r="A297" s="14">
        <v>2021</v>
      </c>
      <c r="B297" s="14">
        <v>7</v>
      </c>
      <c r="C297" s="62">
        <f t="shared" si="7"/>
        <v>2021.5</v>
      </c>
      <c r="D297" s="1">
        <v>355.59</v>
      </c>
      <c r="E297" s="40">
        <v>25.504000000000001</v>
      </c>
      <c r="F297" s="16">
        <v>23.690999999999999</v>
      </c>
      <c r="G297" s="16">
        <v>27.823</v>
      </c>
      <c r="H297" s="16">
        <v>92.509</v>
      </c>
      <c r="I297" s="16">
        <v>5.7119999999999997</v>
      </c>
      <c r="J297" s="16">
        <v>21.805</v>
      </c>
      <c r="K297" s="3">
        <v>313.52300000000002</v>
      </c>
      <c r="L297" s="16">
        <v>13.401</v>
      </c>
      <c r="M297" s="16">
        <f t="shared" si="4"/>
        <v>13.401</v>
      </c>
    </row>
    <row r="298" spans="1:13" x14ac:dyDescent="0.2">
      <c r="A298" s="14">
        <v>2021</v>
      </c>
      <c r="B298" s="14">
        <v>8</v>
      </c>
      <c r="C298" s="62">
        <f t="shared" si="7"/>
        <v>2021.5833333333333</v>
      </c>
      <c r="D298" s="1">
        <v>421.14</v>
      </c>
      <c r="E298" s="40">
        <v>25.082999999999998</v>
      </c>
      <c r="F298" s="16">
        <v>23.257999999999999</v>
      </c>
      <c r="G298" s="16">
        <v>28.117999999999999</v>
      </c>
      <c r="H298" s="16">
        <v>91.802999999999997</v>
      </c>
      <c r="I298" s="16">
        <v>4.9640000000000004</v>
      </c>
      <c r="J298" s="16">
        <v>21.553000000000001</v>
      </c>
      <c r="K298" s="3">
        <v>213.59100000000001</v>
      </c>
      <c r="L298" s="16">
        <v>14.45</v>
      </c>
      <c r="M298" s="16">
        <f t="shared" si="4"/>
        <v>14.45</v>
      </c>
    </row>
    <row r="299" spans="1:13" x14ac:dyDescent="0.2">
      <c r="A299" s="14">
        <v>2021</v>
      </c>
      <c r="B299" s="14">
        <v>9</v>
      </c>
      <c r="C299" s="62">
        <f t="shared" si="7"/>
        <v>2021.6666666666667</v>
      </c>
      <c r="D299" s="1">
        <v>558.29</v>
      </c>
      <c r="E299" s="40">
        <v>25.295999999999999</v>
      </c>
      <c r="F299" s="16">
        <v>23.337</v>
      </c>
      <c r="G299" s="16">
        <v>28.084</v>
      </c>
      <c r="H299" s="16">
        <v>91.540999999999997</v>
      </c>
      <c r="I299" s="16">
        <v>4.9089999999999998</v>
      </c>
      <c r="J299" s="16">
        <v>21.417000000000002</v>
      </c>
      <c r="K299" s="3">
        <v>223.90799999999999</v>
      </c>
      <c r="L299" s="16">
        <v>14.711</v>
      </c>
      <c r="M299" s="16">
        <f t="shared" ref="M299:M307" si="8">L299</f>
        <v>14.711</v>
      </c>
    </row>
    <row r="300" spans="1:13" x14ac:dyDescent="0.2">
      <c r="A300" s="14">
        <v>2021</v>
      </c>
      <c r="B300" s="14">
        <v>10</v>
      </c>
      <c r="C300" s="62">
        <f t="shared" si="7"/>
        <v>2021.75</v>
      </c>
      <c r="D300" s="1">
        <v>340.37</v>
      </c>
      <c r="E300" s="40">
        <v>25.484000000000002</v>
      </c>
      <c r="F300" s="16">
        <v>23.547999999999998</v>
      </c>
      <c r="G300" s="16">
        <v>27.957999999999998</v>
      </c>
      <c r="H300" s="16">
        <v>92.543000000000006</v>
      </c>
      <c r="I300" s="16">
        <v>4.4660000000000002</v>
      </c>
      <c r="J300" s="16">
        <v>18.864000000000001</v>
      </c>
      <c r="K300" s="3">
        <v>225.982</v>
      </c>
      <c r="L300" s="16">
        <v>15.167999999999999</v>
      </c>
      <c r="M300" s="16">
        <f t="shared" si="8"/>
        <v>15.167999999999999</v>
      </c>
    </row>
    <row r="301" spans="1:13" x14ac:dyDescent="0.2">
      <c r="A301" s="14">
        <v>2021</v>
      </c>
      <c r="B301" s="14">
        <v>11</v>
      </c>
      <c r="C301" s="62">
        <f t="shared" si="7"/>
        <v>2021.8333333333333</v>
      </c>
      <c r="D301" s="1">
        <v>794.26</v>
      </c>
      <c r="E301" s="40">
        <v>24.335000000000001</v>
      </c>
      <c r="F301" s="16">
        <v>22.635000000000002</v>
      </c>
      <c r="G301" s="16">
        <v>26.567</v>
      </c>
      <c r="H301" s="16">
        <v>95.236999999999995</v>
      </c>
      <c r="I301" s="16">
        <v>6.2670000000000003</v>
      </c>
      <c r="J301" s="16">
        <v>21.777000000000001</v>
      </c>
      <c r="K301" s="3">
        <v>238.142</v>
      </c>
      <c r="L301" s="16">
        <v>13.077999999999999</v>
      </c>
      <c r="M301" s="16">
        <f t="shared" si="8"/>
        <v>13.077999999999999</v>
      </c>
    </row>
    <row r="302" spans="1:13" x14ac:dyDescent="0.2">
      <c r="A302" s="14">
        <v>2021</v>
      </c>
      <c r="B302" s="14">
        <v>12</v>
      </c>
      <c r="C302" s="62">
        <f t="shared" si="7"/>
        <v>2021.9166666666667</v>
      </c>
      <c r="D302" s="1">
        <v>289.31</v>
      </c>
      <c r="E302" s="40">
        <v>25.295999999999999</v>
      </c>
      <c r="F302" s="16">
        <v>23.93</v>
      </c>
      <c r="G302" s="16">
        <v>27.007999999999999</v>
      </c>
      <c r="H302" s="16">
        <v>92.454999999999998</v>
      </c>
      <c r="I302" s="16">
        <v>8.3480000000000008</v>
      </c>
      <c r="J302" s="16">
        <v>24.428000000000001</v>
      </c>
      <c r="K302" s="3">
        <v>343.38600000000002</v>
      </c>
      <c r="L302" s="16">
        <v>15.648</v>
      </c>
      <c r="M302" s="16">
        <f t="shared" si="8"/>
        <v>15.648</v>
      </c>
    </row>
    <row r="303" spans="1:13" x14ac:dyDescent="0.2">
      <c r="A303" s="14">
        <v>2022</v>
      </c>
      <c r="B303" s="14">
        <v>1</v>
      </c>
      <c r="C303" s="62">
        <f t="shared" ref="C303:C314" si="9">A303+(B303-1)/12</f>
        <v>2022</v>
      </c>
      <c r="D303" s="1">
        <v>43.69</v>
      </c>
      <c r="E303" s="40">
        <v>24.882000000000001</v>
      </c>
      <c r="F303" s="16">
        <v>23.484999999999999</v>
      </c>
      <c r="G303" s="16">
        <v>26.588000000000001</v>
      </c>
      <c r="H303" s="16">
        <v>87.091999999999999</v>
      </c>
      <c r="I303" s="16">
        <v>9.266</v>
      </c>
      <c r="J303" s="16">
        <v>24.945</v>
      </c>
      <c r="K303" s="3">
        <v>341.70800000000003</v>
      </c>
      <c r="L303" s="16">
        <v>17.292999999999999</v>
      </c>
      <c r="M303" s="16">
        <f t="shared" si="8"/>
        <v>17.292999999999999</v>
      </c>
    </row>
    <row r="304" spans="1:13" x14ac:dyDescent="0.2">
      <c r="A304" s="14">
        <v>2022</v>
      </c>
      <c r="B304" s="14">
        <v>2</v>
      </c>
      <c r="C304" s="62">
        <f t="shared" si="9"/>
        <v>2022.0833333333333</v>
      </c>
      <c r="D304">
        <v>111.51</v>
      </c>
      <c r="E304" s="40">
        <v>24.97</v>
      </c>
      <c r="F304" s="16">
        <v>23.486999999999998</v>
      </c>
      <c r="G304" s="16">
        <v>26.768999999999998</v>
      </c>
      <c r="H304" s="16">
        <v>86.143000000000001</v>
      </c>
      <c r="I304" s="16">
        <v>10.102</v>
      </c>
      <c r="J304" s="16">
        <v>26.709</v>
      </c>
      <c r="K304" s="3">
        <v>344.68700000000001</v>
      </c>
      <c r="L304" s="16">
        <v>19.574999999999999</v>
      </c>
      <c r="M304" s="16">
        <f t="shared" si="8"/>
        <v>19.574999999999999</v>
      </c>
    </row>
    <row r="305" spans="1:13" x14ac:dyDescent="0.2">
      <c r="A305" s="14">
        <v>2022</v>
      </c>
      <c r="B305" s="14">
        <v>3</v>
      </c>
      <c r="C305" s="62">
        <f t="shared" si="9"/>
        <v>2022.1666666666667</v>
      </c>
      <c r="D305" s="1">
        <v>142.75</v>
      </c>
      <c r="E305" s="40">
        <v>25.059000000000001</v>
      </c>
      <c r="F305" s="16">
        <v>23.739000000000001</v>
      </c>
      <c r="G305" s="16">
        <v>26.827999999999999</v>
      </c>
      <c r="H305" s="16">
        <v>89.844999999999999</v>
      </c>
      <c r="I305" s="16">
        <v>9.4359999999999999</v>
      </c>
      <c r="J305" s="16">
        <v>24.940999999999999</v>
      </c>
      <c r="K305" s="3">
        <v>344.416</v>
      </c>
      <c r="L305" s="16">
        <v>16.949000000000002</v>
      </c>
      <c r="M305" s="16">
        <f t="shared" si="8"/>
        <v>16.949000000000002</v>
      </c>
    </row>
    <row r="306" spans="1:13" x14ac:dyDescent="0.2">
      <c r="A306" s="14">
        <v>2022</v>
      </c>
      <c r="B306" s="14">
        <v>4</v>
      </c>
      <c r="C306" s="62">
        <f t="shared" si="9"/>
        <v>2022.25</v>
      </c>
      <c r="D306" s="1">
        <v>284.23</v>
      </c>
      <c r="E306" s="40">
        <v>25.302</v>
      </c>
      <c r="F306" s="16">
        <v>23.812999999999999</v>
      </c>
      <c r="G306" s="16">
        <v>27.385000000000002</v>
      </c>
      <c r="H306" s="16">
        <v>91.6</v>
      </c>
      <c r="I306" s="16">
        <v>6.5209999999999999</v>
      </c>
      <c r="J306" s="16">
        <v>21.228000000000002</v>
      </c>
      <c r="K306" s="3">
        <v>305.38600000000002</v>
      </c>
      <c r="L306" s="16">
        <v>15.717000000000001</v>
      </c>
      <c r="M306" s="16">
        <f t="shared" si="8"/>
        <v>15.717000000000001</v>
      </c>
    </row>
    <row r="307" spans="1:13" x14ac:dyDescent="0.2">
      <c r="A307" s="14">
        <v>2022</v>
      </c>
      <c r="B307" s="14">
        <v>5</v>
      </c>
      <c r="C307" s="62">
        <f t="shared" si="9"/>
        <v>2022.3333333333333</v>
      </c>
      <c r="D307" s="1">
        <v>401.58</v>
      </c>
      <c r="E307" s="40">
        <v>25.471</v>
      </c>
      <c r="F307" s="16">
        <v>23.838999999999999</v>
      </c>
      <c r="G307" s="16">
        <v>27.762</v>
      </c>
      <c r="H307" s="16">
        <v>93.617000000000004</v>
      </c>
      <c r="I307" s="16">
        <v>4.9249999999999998</v>
      </c>
      <c r="J307" s="16">
        <v>18.911000000000001</v>
      </c>
      <c r="K307" s="3">
        <v>252.899</v>
      </c>
      <c r="L307" s="16">
        <v>15.005000000000001</v>
      </c>
      <c r="M307" s="16">
        <f t="shared" si="8"/>
        <v>15.005000000000001</v>
      </c>
    </row>
    <row r="308" spans="1:13" x14ac:dyDescent="0.2">
      <c r="A308" s="14">
        <v>2022</v>
      </c>
      <c r="B308" s="14">
        <v>6</v>
      </c>
      <c r="C308" s="62">
        <f t="shared" si="9"/>
        <v>2022.4166666666667</v>
      </c>
      <c r="D308" s="1">
        <v>348.48</v>
      </c>
      <c r="E308" s="40">
        <v>24.917000000000002</v>
      </c>
      <c r="F308" s="16">
        <v>23.224</v>
      </c>
      <c r="G308" s="16">
        <v>27.693000000000001</v>
      </c>
      <c r="H308" s="16">
        <v>92.712000000000003</v>
      </c>
      <c r="I308" s="16">
        <v>4.2060000000000004</v>
      </c>
      <c r="J308" s="16">
        <v>20.331</v>
      </c>
      <c r="K308" s="3">
        <v>134.09899999999999</v>
      </c>
      <c r="L308" s="16">
        <v>15.651999999999999</v>
      </c>
    </row>
    <row r="309" spans="1:13" x14ac:dyDescent="0.2">
      <c r="A309" s="14">
        <v>2022</v>
      </c>
      <c r="B309" s="14">
        <v>7</v>
      </c>
      <c r="C309" s="62">
        <f t="shared" si="9"/>
        <v>2022.5</v>
      </c>
      <c r="D309" s="1">
        <v>424.68</v>
      </c>
      <c r="E309" s="40">
        <v>25.087</v>
      </c>
      <c r="F309" s="16">
        <v>23.518999999999998</v>
      </c>
      <c r="G309" s="16">
        <v>27.251000000000001</v>
      </c>
      <c r="H309" s="16">
        <v>94.429000000000002</v>
      </c>
      <c r="I309" s="16">
        <v>5.81</v>
      </c>
      <c r="J309" s="16">
        <v>21.427</v>
      </c>
      <c r="K309" s="3">
        <v>252.703</v>
      </c>
      <c r="L309" s="16">
        <v>13.477</v>
      </c>
    </row>
    <row r="310" spans="1:13" x14ac:dyDescent="0.2">
      <c r="A310" s="14">
        <v>2022</v>
      </c>
      <c r="B310" s="14">
        <v>8</v>
      </c>
      <c r="C310" s="62">
        <f t="shared" si="9"/>
        <v>2022.5833333333333</v>
      </c>
      <c r="D310" s="1">
        <v>457.96</v>
      </c>
      <c r="E310" s="40">
        <v>25.196000000000002</v>
      </c>
      <c r="F310" s="16">
        <v>23.442</v>
      </c>
      <c r="G310" s="16">
        <v>27.722999999999999</v>
      </c>
      <c r="H310" s="16">
        <v>92.204999999999998</v>
      </c>
      <c r="I310" s="16">
        <v>5.0090000000000003</v>
      </c>
      <c r="J310" s="16">
        <v>19.760000000000002</v>
      </c>
      <c r="K310" s="3">
        <v>243.452</v>
      </c>
      <c r="L310" s="16">
        <v>14.582000000000001</v>
      </c>
    </row>
    <row r="311" spans="1:13" x14ac:dyDescent="0.2">
      <c r="A311" s="14">
        <v>2022</v>
      </c>
      <c r="B311" s="14">
        <v>9</v>
      </c>
      <c r="C311" s="62">
        <f t="shared" si="9"/>
        <v>2022.6666666666667</v>
      </c>
      <c r="D311" s="1">
        <v>222.26</v>
      </c>
      <c r="E311" s="40">
        <v>25.347999999999999</v>
      </c>
      <c r="F311" s="16">
        <v>23.497</v>
      </c>
      <c r="G311" s="16">
        <v>28.303999999999998</v>
      </c>
      <c r="H311" s="16">
        <v>90.801000000000002</v>
      </c>
      <c r="I311" s="16">
        <v>3.855</v>
      </c>
      <c r="J311" s="16">
        <v>20.373999999999999</v>
      </c>
      <c r="K311" s="3">
        <v>127.85599999999999</v>
      </c>
      <c r="L311" s="16">
        <v>14.917999999999999</v>
      </c>
    </row>
    <row r="312" spans="1:13" x14ac:dyDescent="0.2">
      <c r="A312" s="14">
        <v>2022</v>
      </c>
      <c r="B312" s="14">
        <v>10</v>
      </c>
      <c r="C312" s="62">
        <f t="shared" si="9"/>
        <v>2022.75</v>
      </c>
      <c r="D312" s="1">
        <v>443.74</v>
      </c>
      <c r="E312" s="40">
        <v>25.163</v>
      </c>
      <c r="F312" s="16">
        <v>23.405000000000001</v>
      </c>
      <c r="G312" s="16">
        <v>27.742000000000001</v>
      </c>
      <c r="H312" s="16">
        <v>90.897000000000006</v>
      </c>
      <c r="I312" s="16">
        <v>4.5810000000000004</v>
      </c>
      <c r="J312" s="16">
        <v>20.224</v>
      </c>
      <c r="K312" s="3">
        <v>218.624</v>
      </c>
      <c r="L312" s="16">
        <v>15.018000000000001</v>
      </c>
    </row>
    <row r="313" spans="1:13" x14ac:dyDescent="0.2">
      <c r="A313" s="14">
        <v>2022</v>
      </c>
      <c r="B313" s="14">
        <v>11</v>
      </c>
      <c r="C313" s="62">
        <f t="shared" si="9"/>
        <v>2022.8333333333333</v>
      </c>
      <c r="D313" s="1">
        <v>356.12</v>
      </c>
      <c r="E313" s="40">
        <v>24.724</v>
      </c>
      <c r="F313" s="16">
        <v>23.077999999999999</v>
      </c>
      <c r="G313" s="16">
        <v>27.106999999999999</v>
      </c>
      <c r="H313" s="16">
        <v>92.116</v>
      </c>
      <c r="I313" s="16">
        <v>4.4169999999999998</v>
      </c>
      <c r="J313" s="16">
        <v>19.434000000000001</v>
      </c>
      <c r="K313" s="3">
        <v>217.97300000000001</v>
      </c>
      <c r="L313" s="16">
        <v>12.125</v>
      </c>
    </row>
    <row r="314" spans="1:13" x14ac:dyDescent="0.2">
      <c r="A314" s="14">
        <v>2022</v>
      </c>
      <c r="B314" s="14">
        <v>12</v>
      </c>
      <c r="C314" s="62">
        <f t="shared" si="9"/>
        <v>2022.9166666666667</v>
      </c>
      <c r="D314" s="1">
        <v>168.9</v>
      </c>
      <c r="E314" s="40">
        <v>25.23</v>
      </c>
      <c r="F314" s="16">
        <v>23.588000000000001</v>
      </c>
      <c r="G314" s="16">
        <v>27.041</v>
      </c>
      <c r="H314" s="16">
        <v>87.182000000000002</v>
      </c>
      <c r="I314" s="16">
        <v>8.44</v>
      </c>
      <c r="J314" s="16">
        <v>25.158000000000001</v>
      </c>
      <c r="K314" s="3">
        <v>349.63200000000001</v>
      </c>
      <c r="L314" s="16">
        <v>16.809000000000001</v>
      </c>
    </row>
    <row r="315" spans="1:13" x14ac:dyDescent="0.2">
      <c r="A315" s="14">
        <v>2023</v>
      </c>
      <c r="B315" s="14">
        <v>1</v>
      </c>
      <c r="C315" s="62">
        <f t="shared" ref="C315:C326" si="10">A315+(B315-1)/12</f>
        <v>2023</v>
      </c>
      <c r="D315" s="1">
        <v>273.81</v>
      </c>
      <c r="E315" s="40">
        <v>25.074000000000002</v>
      </c>
      <c r="F315" s="16">
        <v>23.46</v>
      </c>
      <c r="G315" s="16">
        <v>26.835999999999999</v>
      </c>
      <c r="H315" s="16">
        <v>86.393000000000001</v>
      </c>
      <c r="I315" s="16">
        <v>9.3580000000000005</v>
      </c>
      <c r="J315" s="16">
        <v>26.056999999999999</v>
      </c>
      <c r="K315" s="3">
        <v>350.904</v>
      </c>
      <c r="L315" s="16">
        <v>17.091999999999999</v>
      </c>
    </row>
    <row r="316" spans="1:13" x14ac:dyDescent="0.2">
      <c r="A316" s="14">
        <v>2023</v>
      </c>
      <c r="B316" s="14">
        <v>2</v>
      </c>
      <c r="C316" s="62">
        <f t="shared" si="10"/>
        <v>2023.0833333333333</v>
      </c>
      <c r="D316" s="1">
        <v>16.510000000000002</v>
      </c>
      <c r="E316" s="40">
        <v>24.978999999999999</v>
      </c>
      <c r="F316" s="16">
        <v>23.81</v>
      </c>
      <c r="G316" s="16">
        <v>26.552</v>
      </c>
      <c r="H316" s="16">
        <v>84.111000000000004</v>
      </c>
      <c r="I316" s="16">
        <v>12.308999999999999</v>
      </c>
      <c r="J316" s="16">
        <v>30.143999999999998</v>
      </c>
      <c r="K316" s="3">
        <v>359.072</v>
      </c>
      <c r="L316" s="16">
        <v>20.024999999999999</v>
      </c>
    </row>
    <row r="317" spans="1:13" x14ac:dyDescent="0.2">
      <c r="A317" s="14">
        <v>2023</v>
      </c>
      <c r="B317" s="14">
        <v>3</v>
      </c>
      <c r="C317" s="62">
        <f t="shared" si="10"/>
        <v>2023.1666666666667</v>
      </c>
      <c r="D317" s="1">
        <v>42.42</v>
      </c>
      <c r="E317" s="40">
        <v>25.187999999999999</v>
      </c>
      <c r="F317" s="16">
        <v>23.855</v>
      </c>
      <c r="G317" s="16">
        <v>27.312999999999999</v>
      </c>
      <c r="H317" s="16">
        <v>84.507000000000005</v>
      </c>
      <c r="I317" s="16">
        <v>8.9350000000000005</v>
      </c>
      <c r="J317" s="16">
        <v>24.175000000000001</v>
      </c>
      <c r="K317" s="3">
        <v>351.66300000000001</v>
      </c>
      <c r="L317" s="16">
        <v>19.802</v>
      </c>
    </row>
    <row r="318" spans="1:13" x14ac:dyDescent="0.2">
      <c r="A318" s="14">
        <v>2023</v>
      </c>
      <c r="B318" s="14">
        <v>4</v>
      </c>
      <c r="C318" s="62">
        <f t="shared" si="10"/>
        <v>2023.25</v>
      </c>
      <c r="D318" s="1">
        <v>49.02</v>
      </c>
      <c r="E318" s="40">
        <v>25.562000000000001</v>
      </c>
      <c r="F318" s="16">
        <v>24.166</v>
      </c>
      <c r="G318" s="16">
        <v>27.867999999999999</v>
      </c>
      <c r="H318" s="16">
        <v>84.197000000000003</v>
      </c>
      <c r="K318" s="1">
        <v>343.78</v>
      </c>
      <c r="L318" s="16">
        <v>22.361999999999998</v>
      </c>
    </row>
    <row r="319" spans="1:13" x14ac:dyDescent="0.2">
      <c r="A319" s="14">
        <v>2023</v>
      </c>
      <c r="B319" s="14">
        <v>5</v>
      </c>
      <c r="C319" s="62">
        <f t="shared" si="10"/>
        <v>2023.3333333333333</v>
      </c>
      <c r="D319" s="1">
        <v>239.78</v>
      </c>
      <c r="E319" s="40">
        <v>26.446999999999999</v>
      </c>
      <c r="F319" s="16">
        <v>24.785</v>
      </c>
      <c r="G319" s="16">
        <v>28.742999999999999</v>
      </c>
      <c r="H319" s="16">
        <v>88.716999999999999</v>
      </c>
      <c r="K319" s="3">
        <v>335.15899999999999</v>
      </c>
      <c r="L319" s="16">
        <v>16.138000000000002</v>
      </c>
    </row>
    <row r="320" spans="1:13" x14ac:dyDescent="0.2">
      <c r="A320" s="14">
        <v>2023</v>
      </c>
      <c r="B320" s="14">
        <v>6</v>
      </c>
      <c r="C320" s="62">
        <f t="shared" si="10"/>
        <v>2023.4166666666667</v>
      </c>
      <c r="D320" s="1">
        <v>300.75</v>
      </c>
      <c r="E320" s="40">
        <v>26.218</v>
      </c>
      <c r="F320" s="16">
        <v>24.248999999999999</v>
      </c>
      <c r="G320" s="16">
        <v>28.672999999999998</v>
      </c>
      <c r="H320" s="16">
        <v>90.346999999999994</v>
      </c>
      <c r="K320" s="3">
        <v>339.75900000000001</v>
      </c>
      <c r="L320" s="16">
        <v>14.452999999999999</v>
      </c>
    </row>
    <row r="321" spans="1:12" x14ac:dyDescent="0.2">
      <c r="A321" s="14">
        <v>2023</v>
      </c>
      <c r="B321" s="14">
        <v>7</v>
      </c>
      <c r="C321" s="62">
        <f t="shared" si="10"/>
        <v>2023.5</v>
      </c>
      <c r="D321" s="1">
        <v>386.59</v>
      </c>
      <c r="E321" s="40">
        <v>25.919</v>
      </c>
      <c r="F321" s="16">
        <v>24.3</v>
      </c>
      <c r="G321" s="16">
        <v>27.866</v>
      </c>
      <c r="H321" s="16">
        <v>93.075000000000003</v>
      </c>
      <c r="L321" s="16">
        <v>12.452</v>
      </c>
    </row>
    <row r="322" spans="1:12" x14ac:dyDescent="0.2">
      <c r="A322" s="14">
        <v>2023</v>
      </c>
      <c r="B322" s="14">
        <v>8</v>
      </c>
      <c r="C322" s="62">
        <f t="shared" si="10"/>
        <v>2023.5833333333333</v>
      </c>
      <c r="D322" s="1">
        <v>267.97000000000003</v>
      </c>
      <c r="E322" s="40">
        <v>26.065999999999999</v>
      </c>
      <c r="F322" s="16">
        <v>24.041</v>
      </c>
      <c r="G322" s="16">
        <v>28.411000000000001</v>
      </c>
      <c r="H322" s="16">
        <v>92.128</v>
      </c>
      <c r="I322" s="16">
        <v>4.8109999999999999</v>
      </c>
      <c r="J322" s="16">
        <v>21.314</v>
      </c>
      <c r="K322" s="3">
        <v>294.31200000000001</v>
      </c>
      <c r="L322" s="16">
        <v>15.262</v>
      </c>
    </row>
    <row r="323" spans="1:12" x14ac:dyDescent="0.2">
      <c r="A323" s="14">
        <v>2023</v>
      </c>
      <c r="B323" s="14">
        <v>9</v>
      </c>
      <c r="C323" s="62">
        <f t="shared" si="10"/>
        <v>2023.6666666666667</v>
      </c>
      <c r="D323" s="1">
        <v>506.49</v>
      </c>
      <c r="E323" s="40">
        <v>26.158999999999999</v>
      </c>
      <c r="F323" s="16">
        <v>24.143000000000001</v>
      </c>
      <c r="G323" s="16">
        <v>28.454000000000001</v>
      </c>
      <c r="H323" s="16">
        <v>92.781000000000006</v>
      </c>
      <c r="I323" s="16">
        <v>5.6449999999999996</v>
      </c>
      <c r="J323" s="16">
        <v>22.227</v>
      </c>
      <c r="K323" s="3">
        <v>260.58100000000002</v>
      </c>
      <c r="L323" s="16">
        <v>15.518000000000001</v>
      </c>
    </row>
    <row r="324" spans="1:12" x14ac:dyDescent="0.2">
      <c r="A324" s="14">
        <v>2023</v>
      </c>
      <c r="B324" s="14">
        <v>10</v>
      </c>
      <c r="C324" s="62">
        <f t="shared" si="10"/>
        <v>2023.75</v>
      </c>
      <c r="D324" s="1">
        <v>145.28</v>
      </c>
      <c r="E324" s="40">
        <v>26.061</v>
      </c>
      <c r="F324" s="16">
        <v>24.213999999999999</v>
      </c>
      <c r="G324" s="16">
        <v>29.242999999999999</v>
      </c>
      <c r="H324" s="16">
        <v>92.248000000000005</v>
      </c>
      <c r="I324" s="16">
        <v>3.714</v>
      </c>
      <c r="J324" s="16">
        <v>19.908999999999999</v>
      </c>
      <c r="K324" s="1">
        <v>119.37</v>
      </c>
      <c r="L324" s="16">
        <v>16.038</v>
      </c>
    </row>
    <row r="325" spans="1:12" x14ac:dyDescent="0.2">
      <c r="A325" s="14">
        <v>2023</v>
      </c>
      <c r="B325" s="14">
        <v>11</v>
      </c>
      <c r="C325" s="62">
        <f t="shared" si="10"/>
        <v>2023.8333333333333</v>
      </c>
      <c r="D325" s="1">
        <v>464.07</v>
      </c>
      <c r="E325" s="40">
        <v>25.655999999999999</v>
      </c>
      <c r="F325" s="16">
        <v>23.914999999999999</v>
      </c>
      <c r="G325" s="16">
        <v>27.913</v>
      </c>
      <c r="H325" s="16">
        <v>94.786000000000001</v>
      </c>
      <c r="I325" s="16">
        <v>5.492</v>
      </c>
      <c r="J325" s="16">
        <v>21.917000000000002</v>
      </c>
      <c r="K325" s="1">
        <v>237.09700000000001</v>
      </c>
      <c r="L325" s="16">
        <v>12.879</v>
      </c>
    </row>
    <row r="326" spans="1:12" x14ac:dyDescent="0.2">
      <c r="A326" s="14">
        <v>2023</v>
      </c>
      <c r="B326" s="14">
        <v>12</v>
      </c>
      <c r="C326" s="62">
        <f t="shared" si="10"/>
        <v>2023.9166666666667</v>
      </c>
      <c r="D326" s="1">
        <v>120.4</v>
      </c>
      <c r="E326" s="40">
        <v>26.286999999999999</v>
      </c>
      <c r="F326" s="16">
        <v>25.010999999999999</v>
      </c>
      <c r="G326" s="16">
        <v>27.963999999999999</v>
      </c>
      <c r="H326" s="16">
        <v>91.04</v>
      </c>
      <c r="I326" s="16">
        <v>8.7409999999999997</v>
      </c>
      <c r="J326" s="16">
        <v>24.885999999999999</v>
      </c>
      <c r="K326" s="1">
        <v>342.08600000000001</v>
      </c>
      <c r="L326" s="16">
        <v>16.861000000000001</v>
      </c>
    </row>
    <row r="327" spans="1:12" x14ac:dyDescent="0.2">
      <c r="A327" s="14">
        <v>2024</v>
      </c>
      <c r="B327" s="14">
        <v>1</v>
      </c>
      <c r="C327" s="62">
        <f t="shared" ref="C327:C338" si="11">A327+(B327-1)/12</f>
        <v>2024</v>
      </c>
      <c r="D327" s="151">
        <v>12.701999999999998</v>
      </c>
      <c r="E327" s="40">
        <v>26.062000000000001</v>
      </c>
      <c r="F327" s="16">
        <v>24.783000000000001</v>
      </c>
      <c r="G327" s="16">
        <v>27.834</v>
      </c>
      <c r="H327" s="16">
        <v>89.872</v>
      </c>
      <c r="I327" s="16">
        <v>8.9969999999999999</v>
      </c>
      <c r="J327" s="16">
        <v>24.335999999999999</v>
      </c>
      <c r="K327" s="3">
        <v>344.56200000000001</v>
      </c>
      <c r="L327" s="16">
        <v>16.945</v>
      </c>
    </row>
    <row r="328" spans="1:12" x14ac:dyDescent="0.2">
      <c r="A328" s="14">
        <v>2024</v>
      </c>
      <c r="B328" s="14">
        <v>2</v>
      </c>
      <c r="C328" s="62">
        <f t="shared" si="11"/>
        <v>2024.0833333333333</v>
      </c>
      <c r="D328" s="151">
        <v>43.492000000000004</v>
      </c>
      <c r="E328" s="40">
        <v>25.489000000000001</v>
      </c>
      <c r="F328" s="16">
        <v>23.972000000000001</v>
      </c>
      <c r="G328" s="16">
        <v>27.437000000000001</v>
      </c>
      <c r="H328" s="16">
        <v>89.364999999999995</v>
      </c>
      <c r="I328" s="16">
        <v>9.3689999999999998</v>
      </c>
      <c r="J328" s="16">
        <v>26.302</v>
      </c>
      <c r="K328" s="3">
        <v>343.95100000000002</v>
      </c>
      <c r="L328" s="16">
        <v>16.151</v>
      </c>
    </row>
    <row r="329" spans="1:12" x14ac:dyDescent="0.2">
      <c r="A329" s="14">
        <v>2024</v>
      </c>
      <c r="B329" s="14">
        <v>3</v>
      </c>
      <c r="C329" s="62">
        <f t="shared" si="11"/>
        <v>2024.1666666666667</v>
      </c>
      <c r="D329" s="151">
        <v>34.584000000000003</v>
      </c>
      <c r="E329" s="40">
        <v>26.178000000000001</v>
      </c>
      <c r="F329" s="16">
        <v>24.826000000000001</v>
      </c>
      <c r="G329" s="16">
        <v>28.367999999999999</v>
      </c>
      <c r="H329" s="16">
        <v>89.323999999999998</v>
      </c>
      <c r="I329" s="16">
        <v>8.3360000000000003</v>
      </c>
      <c r="J329" s="16">
        <v>23.465</v>
      </c>
      <c r="K329" s="1">
        <v>344.745</v>
      </c>
      <c r="L329" s="16">
        <v>17.876000000000001</v>
      </c>
    </row>
    <row r="330" spans="1:12" x14ac:dyDescent="0.2">
      <c r="A330" s="14">
        <v>2024</v>
      </c>
      <c r="B330" s="14">
        <v>4</v>
      </c>
      <c r="C330" s="62">
        <f t="shared" si="11"/>
        <v>2024.25</v>
      </c>
      <c r="D330" s="151">
        <v>55.02</v>
      </c>
      <c r="E330" s="40">
        <v>26.292000000000002</v>
      </c>
      <c r="F330" s="16">
        <v>24.814</v>
      </c>
      <c r="G330" s="16">
        <v>28.285</v>
      </c>
      <c r="H330" s="16">
        <v>90.644000000000005</v>
      </c>
      <c r="I330" s="16">
        <v>7.7679999999999998</v>
      </c>
      <c r="J330" s="16">
        <v>22.765000000000001</v>
      </c>
      <c r="K330" s="3">
        <v>334.24400000000003</v>
      </c>
      <c r="L330" s="16">
        <v>16.193999999999999</v>
      </c>
    </row>
    <row r="331" spans="1:12" x14ac:dyDescent="0.2">
      <c r="A331" s="14">
        <v>2024</v>
      </c>
      <c r="B331" s="14">
        <v>5</v>
      </c>
      <c r="C331" s="62">
        <f t="shared" si="11"/>
        <v>2024.3333333333333</v>
      </c>
      <c r="D331" s="151">
        <v>259.93200000000007</v>
      </c>
      <c r="E331" s="40">
        <v>26.57</v>
      </c>
      <c r="F331" s="16">
        <v>24.710999999999999</v>
      </c>
      <c r="G331" s="16">
        <v>29.257000000000001</v>
      </c>
      <c r="H331" s="16">
        <v>92.474999999999994</v>
      </c>
      <c r="I331" s="16">
        <v>4.7910000000000004</v>
      </c>
      <c r="J331" s="16">
        <v>20.177</v>
      </c>
      <c r="K331" s="3">
        <v>309.48099999999999</v>
      </c>
      <c r="L331" s="16">
        <v>16.158000000000001</v>
      </c>
    </row>
    <row r="332" spans="1:12" x14ac:dyDescent="0.2">
      <c r="A332" s="14">
        <v>2024</v>
      </c>
      <c r="B332" s="14">
        <v>6</v>
      </c>
      <c r="C332" s="62">
        <f t="shared" si="11"/>
        <v>2024.4166666666667</v>
      </c>
      <c r="D332" s="1">
        <v>283.98</v>
      </c>
      <c r="E332" s="40">
        <v>26.087</v>
      </c>
      <c r="F332" s="16">
        <v>24.181000000000001</v>
      </c>
      <c r="G332" s="16">
        <v>29.09</v>
      </c>
      <c r="H332" s="16">
        <v>93.316999999999993</v>
      </c>
      <c r="I332" s="16">
        <v>3.7869999999999999</v>
      </c>
      <c r="J332" s="16">
        <v>20.34</v>
      </c>
      <c r="K332" s="1">
        <v>103.27200000000001</v>
      </c>
      <c r="L332" s="16">
        <v>15.16</v>
      </c>
    </row>
    <row r="333" spans="1:12" x14ac:dyDescent="0.2">
      <c r="A333" s="14">
        <v>2024</v>
      </c>
      <c r="B333" s="14">
        <v>7</v>
      </c>
      <c r="C333" s="62">
        <f t="shared" si="11"/>
        <v>2024.5</v>
      </c>
      <c r="D333" s="1">
        <v>320.02999999999997</v>
      </c>
      <c r="E333" s="40">
        <v>26.085000000000001</v>
      </c>
      <c r="F333" s="16">
        <v>24.358000000000001</v>
      </c>
      <c r="G333" s="16">
        <v>28.170999999999999</v>
      </c>
      <c r="H333" s="16">
        <v>95.536000000000001</v>
      </c>
      <c r="I333" s="16">
        <v>5.0019999999999998</v>
      </c>
      <c r="J333" s="16">
        <v>20.738</v>
      </c>
      <c r="K333" s="1">
        <v>249.76499999999999</v>
      </c>
      <c r="L333" s="16">
        <v>12.395</v>
      </c>
    </row>
    <row r="334" spans="1:12" x14ac:dyDescent="0.2">
      <c r="A334" s="14">
        <v>2024</v>
      </c>
      <c r="B334" s="14">
        <v>8</v>
      </c>
      <c r="C334" s="62">
        <f t="shared" si="11"/>
        <v>2024.5833333333333</v>
      </c>
      <c r="D334" s="1">
        <v>473.73</v>
      </c>
      <c r="E334" s="40">
        <v>25.856000000000002</v>
      </c>
      <c r="F334" s="16">
        <v>23.898</v>
      </c>
      <c r="G334" s="16">
        <v>28.167999999999999</v>
      </c>
      <c r="H334" s="16">
        <v>94.731999999999999</v>
      </c>
      <c r="I334" s="16">
        <v>5.0149999999999997</v>
      </c>
      <c r="J334" s="16">
        <v>21.507000000000001</v>
      </c>
      <c r="K334" s="1">
        <v>248.75299999999999</v>
      </c>
      <c r="L334" s="16">
        <v>14.981999999999999</v>
      </c>
    </row>
    <row r="335" spans="1:12" x14ac:dyDescent="0.2">
      <c r="A335" s="14">
        <v>2024</v>
      </c>
      <c r="B335" s="14">
        <v>9</v>
      </c>
      <c r="C335" s="62">
        <f t="shared" si="11"/>
        <v>2024.6666666666667</v>
      </c>
      <c r="D335" s="1">
        <v>282.69</v>
      </c>
      <c r="E335" s="16">
        <v>25.916</v>
      </c>
      <c r="F335" s="16">
        <v>23.766999999999999</v>
      </c>
      <c r="G335" s="16">
        <v>28.753</v>
      </c>
      <c r="H335" s="16">
        <v>93.287000000000006</v>
      </c>
      <c r="L335" s="16">
        <v>14.949</v>
      </c>
    </row>
    <row r="336" spans="1:12" x14ac:dyDescent="0.2">
      <c r="A336" s="14">
        <v>2024</v>
      </c>
      <c r="B336" s="14">
        <v>10</v>
      </c>
      <c r="C336" s="62">
        <f t="shared" si="11"/>
        <v>2024.75</v>
      </c>
      <c r="D336" s="1"/>
    </row>
    <row r="337" spans="1:4" x14ac:dyDescent="0.2">
      <c r="A337" s="14">
        <v>2024</v>
      </c>
      <c r="B337" s="14">
        <v>11</v>
      </c>
      <c r="C337" s="62">
        <f t="shared" si="11"/>
        <v>2024.8333333333333</v>
      </c>
      <c r="D337" s="1"/>
    </row>
    <row r="338" spans="1:4" x14ac:dyDescent="0.2">
      <c r="A338" s="14">
        <v>2024</v>
      </c>
      <c r="B338" s="14">
        <v>12</v>
      </c>
      <c r="C338" s="62">
        <f t="shared" si="11"/>
        <v>2024.9166666666667</v>
      </c>
      <c r="D338" s="1"/>
    </row>
    <row r="339" spans="1:4" x14ac:dyDescent="0.2">
      <c r="D339" s="1"/>
    </row>
    <row r="340" spans="1:4" x14ac:dyDescent="0.2">
      <c r="D340" s="1"/>
    </row>
    <row r="341" spans="1:4" x14ac:dyDescent="0.2">
      <c r="D341" s="1"/>
    </row>
    <row r="342" spans="1:4" x14ac:dyDescent="0.2">
      <c r="D342" s="1"/>
    </row>
    <row r="343" spans="1:4" x14ac:dyDescent="0.2">
      <c r="D343" s="1"/>
    </row>
    <row r="344" spans="1:4" x14ac:dyDescent="0.2">
      <c r="D344" s="1"/>
    </row>
    <row r="345" spans="1:4" x14ac:dyDescent="0.2">
      <c r="D345" s="1"/>
    </row>
    <row r="346" spans="1:4" x14ac:dyDescent="0.2">
      <c r="D346" s="1"/>
    </row>
    <row r="347" spans="1:4" x14ac:dyDescent="0.2">
      <c r="D347" s="1"/>
    </row>
    <row r="348" spans="1:4" x14ac:dyDescent="0.2">
      <c r="D348" s="1"/>
    </row>
    <row r="349" spans="1:4" x14ac:dyDescent="0.2">
      <c r="D349" s="1"/>
    </row>
    <row r="350" spans="1:4" x14ac:dyDescent="0.2">
      <c r="D350" s="1"/>
    </row>
    <row r="351" spans="1:4" x14ac:dyDescent="0.2">
      <c r="D351" s="1"/>
    </row>
    <row r="352" spans="1: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sheetData>
  <mergeCells count="2">
    <mergeCell ref="E1:G1"/>
    <mergeCell ref="I1:K1"/>
  </mergeCells>
  <phoneticPr fontId="0" type="noConversion"/>
  <pageMargins left="0.75" right="0.75" top="1" bottom="1" header="0.5" footer="0.5"/>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368"/>
  <sheetViews>
    <sheetView zoomScale="75" zoomScaleNormal="75" workbookViewId="0">
      <pane ySplit="3" topLeftCell="A4" activePane="bottomLeft" state="frozen"/>
      <selection pane="bottomLeft" activeCell="Q253" sqref="Q253"/>
    </sheetView>
  </sheetViews>
  <sheetFormatPr defaultRowHeight="12.75" x14ac:dyDescent="0.2"/>
  <cols>
    <col min="1" max="1" width="13.5703125" style="77" customWidth="1"/>
    <col min="2" max="2" width="9.28515625" style="16" bestFit="1" customWidth="1"/>
    <col min="3" max="3" width="8.85546875" style="40" bestFit="1" customWidth="1"/>
    <col min="4" max="4" width="8.85546875" style="16" bestFit="1" customWidth="1"/>
    <col min="5" max="5" width="11.7109375" style="16" bestFit="1" customWidth="1"/>
    <col min="6" max="6" width="12.140625" style="16" bestFit="1" customWidth="1"/>
    <col min="7" max="7" width="9.42578125" style="16" bestFit="1" customWidth="1"/>
    <col min="8" max="8" width="12.7109375" style="16" bestFit="1" customWidth="1"/>
    <col min="9" max="9" width="11" style="16" customWidth="1"/>
    <col min="10" max="10" width="11.5703125" style="16" customWidth="1"/>
    <col min="11" max="11" width="12" style="16" bestFit="1" customWidth="1"/>
    <col min="12" max="12" width="3.85546875" customWidth="1"/>
  </cols>
  <sheetData>
    <row r="1" spans="1:13" s="2" customFormat="1" x14ac:dyDescent="0.2">
      <c r="A1" s="13" t="s">
        <v>84</v>
      </c>
      <c r="B1" s="15" t="s">
        <v>172</v>
      </c>
      <c r="C1" s="39" t="s">
        <v>12</v>
      </c>
      <c r="D1" s="15" t="s">
        <v>13</v>
      </c>
      <c r="E1" s="15" t="s">
        <v>13</v>
      </c>
      <c r="F1" s="15" t="s">
        <v>13</v>
      </c>
      <c r="G1" s="15" t="s">
        <v>14</v>
      </c>
      <c r="H1" s="15" t="s">
        <v>14</v>
      </c>
      <c r="I1" s="15" t="s">
        <v>14</v>
      </c>
      <c r="J1" s="15" t="s">
        <v>75</v>
      </c>
      <c r="K1" s="15" t="s">
        <v>75</v>
      </c>
      <c r="M1" s="150" t="s">
        <v>467</v>
      </c>
    </row>
    <row r="2" spans="1:13" s="2" customFormat="1" x14ac:dyDescent="0.2">
      <c r="A2" s="13"/>
      <c r="B2" s="15" t="s">
        <v>28</v>
      </c>
      <c r="C2" s="39" t="s">
        <v>1</v>
      </c>
      <c r="D2" s="15" t="s">
        <v>1</v>
      </c>
      <c r="E2" s="15" t="s">
        <v>178</v>
      </c>
      <c r="F2" s="15" t="s">
        <v>15</v>
      </c>
      <c r="G2" s="15" t="s">
        <v>1</v>
      </c>
      <c r="H2" s="15" t="s">
        <v>15</v>
      </c>
      <c r="I2" s="15" t="s">
        <v>179</v>
      </c>
      <c r="J2" s="15" t="s">
        <v>28</v>
      </c>
      <c r="K2" s="15" t="s">
        <v>15</v>
      </c>
    </row>
    <row r="3" spans="1:13" s="2" customFormat="1" x14ac:dyDescent="0.2">
      <c r="A3" s="13"/>
      <c r="B3" s="15" t="s">
        <v>180</v>
      </c>
      <c r="C3" s="39" t="s">
        <v>181</v>
      </c>
      <c r="D3" s="15" t="s">
        <v>182</v>
      </c>
      <c r="E3" s="15" t="s">
        <v>182</v>
      </c>
      <c r="F3" s="15" t="s">
        <v>182</v>
      </c>
      <c r="G3" s="15" t="s">
        <v>183</v>
      </c>
      <c r="H3" s="15" t="s">
        <v>183</v>
      </c>
      <c r="I3" s="15" t="s">
        <v>184</v>
      </c>
      <c r="J3" s="15" t="s">
        <v>198</v>
      </c>
      <c r="K3" s="15" t="s">
        <v>195</v>
      </c>
    </row>
    <row r="4" spans="1:13" x14ac:dyDescent="0.2">
      <c r="A4" s="77">
        <v>45292</v>
      </c>
      <c r="B4" s="16">
        <v>4.3179999999999996</v>
      </c>
      <c r="C4" s="40">
        <v>91.174999999999997</v>
      </c>
      <c r="D4" s="16">
        <v>25.66</v>
      </c>
      <c r="E4" s="16">
        <v>23.1</v>
      </c>
      <c r="F4" s="16">
        <v>27.55</v>
      </c>
      <c r="G4" s="16">
        <v>8.8520000000000003</v>
      </c>
      <c r="H4" s="16">
        <v>26.67</v>
      </c>
      <c r="I4" s="3">
        <v>351.01</v>
      </c>
      <c r="J4" s="16">
        <v>20.484999999999999</v>
      </c>
      <c r="K4" s="16">
        <v>1166</v>
      </c>
    </row>
    <row r="5" spans="1:13" x14ac:dyDescent="0.2">
      <c r="A5" s="77">
        <f t="shared" ref="A5:A23" si="0">A4+1</f>
        <v>45293</v>
      </c>
      <c r="B5" s="16">
        <v>0</v>
      </c>
      <c r="C5" s="40">
        <v>90.46</v>
      </c>
      <c r="D5" s="16">
        <v>25.346</v>
      </c>
      <c r="E5" s="16">
        <v>22.1</v>
      </c>
      <c r="F5" s="16">
        <v>27.51</v>
      </c>
      <c r="G5" s="16">
        <v>8.9030000000000005</v>
      </c>
      <c r="H5" s="16">
        <v>26.74</v>
      </c>
      <c r="I5" s="3">
        <v>337.61099999999999</v>
      </c>
      <c r="J5" s="16">
        <v>16.349</v>
      </c>
      <c r="K5" s="16">
        <v>1376</v>
      </c>
    </row>
    <row r="6" spans="1:13" x14ac:dyDescent="0.2">
      <c r="A6" s="77">
        <f t="shared" si="0"/>
        <v>45294</v>
      </c>
      <c r="B6" s="16">
        <v>0</v>
      </c>
      <c r="C6" s="40">
        <v>89.966999999999999</v>
      </c>
      <c r="D6" s="16">
        <v>25.72</v>
      </c>
      <c r="E6" s="16">
        <v>23.71</v>
      </c>
      <c r="F6" s="16">
        <v>27.51</v>
      </c>
      <c r="G6" s="16">
        <v>8.0790000000000006</v>
      </c>
      <c r="H6" s="16">
        <v>24.87</v>
      </c>
      <c r="I6" s="3">
        <v>338.774</v>
      </c>
      <c r="J6" s="16">
        <v>16.513999999999999</v>
      </c>
      <c r="K6" s="16">
        <v>1391</v>
      </c>
    </row>
    <row r="7" spans="1:13" x14ac:dyDescent="0.2">
      <c r="A7" s="77">
        <f t="shared" si="0"/>
        <v>45295</v>
      </c>
      <c r="B7" s="16">
        <v>0</v>
      </c>
      <c r="C7" s="40">
        <v>91.358000000000004</v>
      </c>
      <c r="D7" s="16">
        <v>25.245000000000001</v>
      </c>
      <c r="E7" s="16">
        <v>23.23</v>
      </c>
      <c r="F7" s="16">
        <v>28.35</v>
      </c>
      <c r="G7" s="16">
        <v>7.3159999999999998</v>
      </c>
      <c r="H7" s="16">
        <v>21.77</v>
      </c>
      <c r="I7" s="3">
        <v>284</v>
      </c>
      <c r="J7" s="16">
        <v>20.122</v>
      </c>
      <c r="K7" s="16">
        <v>1176</v>
      </c>
    </row>
    <row r="8" spans="1:13" x14ac:dyDescent="0.2">
      <c r="A8" s="77">
        <f t="shared" si="0"/>
        <v>45296</v>
      </c>
      <c r="B8" s="149">
        <v>0</v>
      </c>
      <c r="C8" s="40">
        <v>90.694999999999993</v>
      </c>
      <c r="D8" s="16">
        <v>26.048999999999999</v>
      </c>
      <c r="E8" s="16">
        <v>24.75</v>
      </c>
      <c r="F8" s="16">
        <v>27.84</v>
      </c>
      <c r="G8" s="16">
        <v>7.9210000000000003</v>
      </c>
      <c r="H8" s="16">
        <v>24.06</v>
      </c>
      <c r="I8" s="3">
        <v>344.85</v>
      </c>
      <c r="J8" s="16">
        <v>14.568</v>
      </c>
      <c r="K8" s="16">
        <v>1244</v>
      </c>
    </row>
    <row r="9" spans="1:13" x14ac:dyDescent="0.2">
      <c r="A9" s="77">
        <f t="shared" si="0"/>
        <v>45297</v>
      </c>
      <c r="B9" s="149">
        <v>0.52400000000000002</v>
      </c>
      <c r="C9" s="40">
        <v>88.727999999999994</v>
      </c>
      <c r="D9" s="16">
        <v>26.172000000000001</v>
      </c>
      <c r="E9" s="16">
        <v>25.4</v>
      </c>
      <c r="F9" s="16">
        <v>27.78</v>
      </c>
      <c r="G9" s="16">
        <v>8.5299999999999994</v>
      </c>
      <c r="H9" s="16">
        <v>24.84</v>
      </c>
      <c r="I9" s="3">
        <v>354.04399999999998</v>
      </c>
      <c r="J9" s="16">
        <v>16.247</v>
      </c>
      <c r="K9" s="16">
        <v>1234</v>
      </c>
    </row>
    <row r="10" spans="1:13" x14ac:dyDescent="0.2">
      <c r="A10" s="77">
        <f t="shared" si="0"/>
        <v>45298</v>
      </c>
      <c r="B10" s="149">
        <v>0</v>
      </c>
      <c r="C10" s="40">
        <v>90.724000000000004</v>
      </c>
      <c r="D10" s="16">
        <v>26.19</v>
      </c>
      <c r="E10" s="16">
        <v>25.22</v>
      </c>
      <c r="F10" s="16">
        <v>27.92</v>
      </c>
      <c r="G10" s="16">
        <v>9.5709999999999997</v>
      </c>
      <c r="H10" s="16">
        <v>24.24</v>
      </c>
      <c r="I10" s="3">
        <v>354.70600000000002</v>
      </c>
      <c r="J10" s="16">
        <v>16.495000000000001</v>
      </c>
      <c r="K10" s="16">
        <v>1257</v>
      </c>
    </row>
    <row r="11" spans="1:13" x14ac:dyDescent="0.2">
      <c r="A11" s="77">
        <f t="shared" si="0"/>
        <v>45299</v>
      </c>
      <c r="B11" s="149">
        <v>0</v>
      </c>
      <c r="C11" s="40">
        <v>87.614999999999995</v>
      </c>
      <c r="D11" s="16">
        <v>26.388999999999999</v>
      </c>
      <c r="E11" s="16">
        <v>25.7</v>
      </c>
      <c r="F11" s="16">
        <v>27.57</v>
      </c>
      <c r="G11" s="16">
        <v>11.823</v>
      </c>
      <c r="H11" s="16">
        <v>30.2</v>
      </c>
      <c r="I11" s="3">
        <v>1.589</v>
      </c>
      <c r="J11" s="16">
        <v>16.922999999999998</v>
      </c>
      <c r="K11" s="16">
        <v>1222</v>
      </c>
    </row>
    <row r="12" spans="1:13" x14ac:dyDescent="0.2">
      <c r="A12" s="77">
        <f t="shared" si="0"/>
        <v>45300</v>
      </c>
      <c r="B12" s="149">
        <v>0</v>
      </c>
      <c r="C12" s="40">
        <v>90.073999999999998</v>
      </c>
      <c r="D12" s="16">
        <v>26.282</v>
      </c>
      <c r="E12" s="16">
        <v>25.37</v>
      </c>
      <c r="F12" s="16">
        <v>28.45</v>
      </c>
      <c r="G12" s="16">
        <v>6.0049999999999999</v>
      </c>
      <c r="H12" s="16">
        <v>17.46</v>
      </c>
      <c r="I12" s="3">
        <v>319.01400000000001</v>
      </c>
      <c r="J12" s="16">
        <v>17.146000000000001</v>
      </c>
      <c r="K12" s="16">
        <v>1177</v>
      </c>
    </row>
    <row r="13" spans="1:13" x14ac:dyDescent="0.2">
      <c r="A13" s="77">
        <f t="shared" si="0"/>
        <v>45301</v>
      </c>
      <c r="B13" s="149">
        <v>0</v>
      </c>
      <c r="C13" s="40">
        <v>90.227000000000004</v>
      </c>
      <c r="D13" s="16">
        <v>26.172999999999998</v>
      </c>
      <c r="E13" s="16">
        <v>24.97</v>
      </c>
      <c r="F13" s="16">
        <v>28.2</v>
      </c>
      <c r="G13" s="16">
        <v>5.7</v>
      </c>
      <c r="H13" s="16">
        <v>16.02</v>
      </c>
      <c r="I13" s="3">
        <v>318.464</v>
      </c>
      <c r="J13" s="16">
        <v>17.177</v>
      </c>
      <c r="K13" s="16">
        <v>1182</v>
      </c>
    </row>
    <row r="14" spans="1:13" x14ac:dyDescent="0.2">
      <c r="A14" s="77">
        <f t="shared" si="0"/>
        <v>45302</v>
      </c>
      <c r="B14" s="149">
        <v>0</v>
      </c>
      <c r="C14" s="40">
        <v>91.129000000000005</v>
      </c>
      <c r="D14" s="16">
        <v>26.087</v>
      </c>
      <c r="E14" s="16">
        <v>24.17</v>
      </c>
      <c r="F14" s="16">
        <v>28.25</v>
      </c>
      <c r="G14" s="16">
        <v>5.81</v>
      </c>
      <c r="H14" s="16">
        <v>17.64</v>
      </c>
      <c r="I14" s="3">
        <v>295.24599999999998</v>
      </c>
      <c r="J14" s="16">
        <v>19.751000000000001</v>
      </c>
      <c r="K14" s="16">
        <v>1210</v>
      </c>
    </row>
    <row r="15" spans="1:13" x14ac:dyDescent="0.2">
      <c r="A15" s="77">
        <f t="shared" si="0"/>
        <v>45303</v>
      </c>
      <c r="B15" s="149">
        <v>0</v>
      </c>
      <c r="C15" s="40">
        <v>91.17</v>
      </c>
      <c r="D15" s="16">
        <v>26.088999999999999</v>
      </c>
      <c r="E15" s="16">
        <v>24.42</v>
      </c>
      <c r="F15" s="16">
        <v>28.13</v>
      </c>
      <c r="G15" s="16">
        <v>6.7169999999999996</v>
      </c>
      <c r="H15" s="16">
        <v>17.75</v>
      </c>
      <c r="I15" s="3">
        <v>342.762</v>
      </c>
      <c r="J15" s="16">
        <v>14.3</v>
      </c>
      <c r="K15" s="16">
        <v>1235</v>
      </c>
    </row>
    <row r="16" spans="1:13" x14ac:dyDescent="0.2">
      <c r="A16" s="77">
        <f t="shared" si="0"/>
        <v>45304</v>
      </c>
      <c r="B16" s="149">
        <v>0</v>
      </c>
      <c r="C16" s="40">
        <v>88.096999999999994</v>
      </c>
      <c r="D16" s="16">
        <v>25.869</v>
      </c>
      <c r="E16" s="16">
        <v>24.34</v>
      </c>
      <c r="F16" s="16">
        <v>27.84</v>
      </c>
      <c r="G16" s="16">
        <v>5.4960000000000004</v>
      </c>
      <c r="H16" s="16">
        <v>16.3</v>
      </c>
      <c r="I16" s="3">
        <v>355.74299999999999</v>
      </c>
      <c r="J16" s="16">
        <v>21.7</v>
      </c>
      <c r="K16" s="16">
        <v>1159</v>
      </c>
    </row>
    <row r="17" spans="1:11" x14ac:dyDescent="0.2">
      <c r="A17" s="77">
        <f t="shared" si="0"/>
        <v>45305</v>
      </c>
      <c r="B17" s="149">
        <v>0</v>
      </c>
      <c r="C17" s="40">
        <v>89.941000000000003</v>
      </c>
      <c r="D17" s="16">
        <v>26.056999999999999</v>
      </c>
      <c r="E17" s="16">
        <v>25.09</v>
      </c>
      <c r="F17" s="16">
        <v>27.53</v>
      </c>
      <c r="G17" s="16">
        <v>8.625</v>
      </c>
      <c r="H17" s="16">
        <v>21.98</v>
      </c>
      <c r="I17" s="3">
        <v>345.13099999999997</v>
      </c>
      <c r="J17" s="16">
        <v>12.15</v>
      </c>
      <c r="K17" s="16">
        <v>1272</v>
      </c>
    </row>
    <row r="18" spans="1:11" x14ac:dyDescent="0.2">
      <c r="A18" s="77">
        <f t="shared" si="0"/>
        <v>45306</v>
      </c>
      <c r="B18" s="149">
        <v>0</v>
      </c>
      <c r="C18" s="40">
        <v>90.191000000000003</v>
      </c>
      <c r="D18" s="16">
        <v>26.157</v>
      </c>
      <c r="E18" s="16">
        <v>25.29</v>
      </c>
      <c r="F18" s="16">
        <v>27.55</v>
      </c>
      <c r="G18" s="16">
        <v>9.1470000000000002</v>
      </c>
      <c r="H18" s="16">
        <v>22.4</v>
      </c>
      <c r="I18" s="3">
        <v>339.02600000000001</v>
      </c>
      <c r="J18" s="16">
        <v>12.847</v>
      </c>
      <c r="K18" s="16">
        <v>1283</v>
      </c>
    </row>
    <row r="19" spans="1:11" x14ac:dyDescent="0.2">
      <c r="A19" s="77">
        <f t="shared" si="0"/>
        <v>45307</v>
      </c>
      <c r="B19" s="149">
        <v>0</v>
      </c>
      <c r="C19" s="40">
        <v>91.489000000000004</v>
      </c>
      <c r="D19" s="16">
        <v>26.38</v>
      </c>
      <c r="E19" s="16">
        <v>25.43</v>
      </c>
      <c r="F19" s="16">
        <v>28.23</v>
      </c>
      <c r="G19" s="16">
        <v>7.9930000000000003</v>
      </c>
      <c r="H19" s="16">
        <v>20.39</v>
      </c>
      <c r="I19" s="3">
        <v>338.80900000000003</v>
      </c>
      <c r="J19" s="16">
        <v>16.128</v>
      </c>
      <c r="K19" s="16">
        <v>1280</v>
      </c>
    </row>
    <row r="20" spans="1:11" x14ac:dyDescent="0.2">
      <c r="A20" s="77">
        <f t="shared" si="0"/>
        <v>45308</v>
      </c>
      <c r="B20" s="149">
        <v>0</v>
      </c>
      <c r="C20" s="40">
        <v>92.346000000000004</v>
      </c>
      <c r="D20" s="16">
        <v>26.483000000000001</v>
      </c>
      <c r="E20" s="16">
        <v>25.54</v>
      </c>
      <c r="F20" s="16">
        <v>28.25</v>
      </c>
      <c r="G20" s="16">
        <v>9.7989999999999995</v>
      </c>
      <c r="H20" s="16">
        <v>24.31</v>
      </c>
      <c r="I20" s="3">
        <v>351.17899999999997</v>
      </c>
      <c r="J20" s="16">
        <v>17.398</v>
      </c>
      <c r="K20" s="16">
        <v>1208</v>
      </c>
    </row>
    <row r="21" spans="1:11" x14ac:dyDescent="0.2">
      <c r="A21" s="77">
        <f t="shared" si="0"/>
        <v>45309</v>
      </c>
      <c r="B21" s="149">
        <v>0</v>
      </c>
      <c r="C21" s="40">
        <v>89.340999999999994</v>
      </c>
      <c r="D21" s="16">
        <v>26.483000000000001</v>
      </c>
      <c r="E21" s="16">
        <v>25.87</v>
      </c>
      <c r="F21" s="16">
        <v>27.84</v>
      </c>
      <c r="G21" s="16">
        <v>11.119</v>
      </c>
      <c r="H21" s="16">
        <v>28.51</v>
      </c>
      <c r="I21" s="3">
        <v>353.36599999999999</v>
      </c>
      <c r="J21" s="16">
        <v>15.807</v>
      </c>
      <c r="K21" s="16">
        <v>1309</v>
      </c>
    </row>
    <row r="22" spans="1:11" x14ac:dyDescent="0.2">
      <c r="A22" s="77">
        <f t="shared" si="0"/>
        <v>45310</v>
      </c>
      <c r="B22" s="149">
        <v>0</v>
      </c>
      <c r="C22" s="40">
        <v>89.554000000000002</v>
      </c>
      <c r="D22" s="16">
        <v>26.16</v>
      </c>
      <c r="E22" s="16">
        <v>25.16</v>
      </c>
      <c r="F22" s="16">
        <v>27.78</v>
      </c>
      <c r="G22" s="16">
        <v>8.6809999999999992</v>
      </c>
      <c r="H22" s="16">
        <v>22.86</v>
      </c>
      <c r="I22" s="3">
        <v>338.31299999999999</v>
      </c>
      <c r="J22" s="16">
        <v>15.669</v>
      </c>
      <c r="K22" s="16">
        <v>1307</v>
      </c>
    </row>
    <row r="23" spans="1:11" x14ac:dyDescent="0.2">
      <c r="A23" s="77">
        <f t="shared" si="0"/>
        <v>45311</v>
      </c>
      <c r="B23" s="149">
        <v>0</v>
      </c>
      <c r="C23" s="40">
        <v>89.06</v>
      </c>
      <c r="D23" s="16">
        <v>26.24</v>
      </c>
      <c r="E23" s="16">
        <v>25.15</v>
      </c>
      <c r="F23" s="16">
        <v>27.62</v>
      </c>
      <c r="G23" s="16">
        <v>10.430999999999999</v>
      </c>
      <c r="H23" s="16">
        <v>29.21</v>
      </c>
      <c r="I23" s="3">
        <v>356.44299999999998</v>
      </c>
      <c r="J23" s="16">
        <v>16.273</v>
      </c>
      <c r="K23" s="16">
        <v>1187</v>
      </c>
    </row>
    <row r="24" spans="1:11" x14ac:dyDescent="0.2">
      <c r="A24" s="77">
        <f t="shared" ref="A24:A87" si="1">A23+1</f>
        <v>45312</v>
      </c>
      <c r="B24" s="149">
        <v>0</v>
      </c>
      <c r="C24" s="40">
        <v>88.706000000000003</v>
      </c>
      <c r="D24" s="16">
        <v>26.433</v>
      </c>
      <c r="E24" s="16">
        <v>25.54</v>
      </c>
      <c r="F24" s="16">
        <v>27.64</v>
      </c>
      <c r="G24" s="16">
        <v>12.198</v>
      </c>
      <c r="H24" s="16">
        <v>30.27</v>
      </c>
      <c r="I24" s="3">
        <v>357.06299999999999</v>
      </c>
      <c r="J24" s="16">
        <v>16.611999999999998</v>
      </c>
      <c r="K24" s="16">
        <v>1204</v>
      </c>
    </row>
    <row r="25" spans="1:11" x14ac:dyDescent="0.2">
      <c r="A25" s="77">
        <f t="shared" si="1"/>
        <v>45313</v>
      </c>
      <c r="B25" s="149">
        <v>0</v>
      </c>
      <c r="C25" s="40">
        <v>89.608999999999995</v>
      </c>
      <c r="D25" s="16">
        <v>26.475000000000001</v>
      </c>
      <c r="E25" s="16">
        <v>25.66</v>
      </c>
      <c r="F25" s="16">
        <v>27.99</v>
      </c>
      <c r="G25" s="16">
        <v>12.429</v>
      </c>
      <c r="H25" s="16">
        <v>29.07</v>
      </c>
      <c r="I25" s="3">
        <v>1.9470000000000001</v>
      </c>
      <c r="J25" s="16">
        <v>16.582000000000001</v>
      </c>
      <c r="K25" s="16">
        <v>1205</v>
      </c>
    </row>
    <row r="26" spans="1:11" x14ac:dyDescent="0.2">
      <c r="A26" s="77">
        <f t="shared" si="1"/>
        <v>45314</v>
      </c>
      <c r="B26" s="149">
        <v>0</v>
      </c>
      <c r="C26" s="40">
        <v>90.296000000000006</v>
      </c>
      <c r="D26" s="16">
        <v>26.271999999999998</v>
      </c>
      <c r="E26" s="16">
        <v>25.34</v>
      </c>
      <c r="F26" s="16">
        <v>27.84</v>
      </c>
      <c r="G26" s="16">
        <v>9.5649999999999995</v>
      </c>
      <c r="H26" s="16">
        <v>22.83</v>
      </c>
      <c r="I26" s="3">
        <v>350.32400000000001</v>
      </c>
      <c r="J26" s="16">
        <v>18.239999999999998</v>
      </c>
      <c r="K26" s="16">
        <v>1181</v>
      </c>
    </row>
    <row r="27" spans="1:11" x14ac:dyDescent="0.2">
      <c r="A27" s="77">
        <f t="shared" si="1"/>
        <v>45315</v>
      </c>
      <c r="B27" s="149">
        <v>0</v>
      </c>
      <c r="C27" s="40">
        <v>92.492999999999995</v>
      </c>
      <c r="D27" s="16">
        <v>26.138000000000002</v>
      </c>
      <c r="E27" s="16">
        <v>25.32</v>
      </c>
      <c r="F27" s="16">
        <v>27.84</v>
      </c>
      <c r="G27" s="16">
        <v>7.8490000000000002</v>
      </c>
      <c r="H27" s="16">
        <v>19.55</v>
      </c>
      <c r="I27" s="3">
        <v>340.37599999999998</v>
      </c>
      <c r="J27" s="16">
        <v>12.345000000000001</v>
      </c>
      <c r="K27" s="16">
        <v>1218</v>
      </c>
    </row>
    <row r="28" spans="1:11" x14ac:dyDescent="0.2">
      <c r="A28" s="77">
        <f t="shared" si="1"/>
        <v>45316</v>
      </c>
      <c r="B28" s="149">
        <v>0</v>
      </c>
      <c r="C28" s="40">
        <v>91.414000000000001</v>
      </c>
      <c r="D28" s="16">
        <v>26.175000000000001</v>
      </c>
      <c r="E28" s="16">
        <v>25.26</v>
      </c>
      <c r="F28" s="16">
        <v>27.61</v>
      </c>
      <c r="G28" s="16">
        <v>8.0990000000000002</v>
      </c>
      <c r="H28" s="16">
        <v>22.83</v>
      </c>
      <c r="I28" s="3">
        <v>348.18900000000002</v>
      </c>
      <c r="J28" s="16">
        <v>15.477</v>
      </c>
      <c r="K28" s="16">
        <v>1196</v>
      </c>
    </row>
    <row r="29" spans="1:11" x14ac:dyDescent="0.2">
      <c r="A29" s="77">
        <f t="shared" si="1"/>
        <v>45317</v>
      </c>
      <c r="B29" s="149">
        <v>0.52400000000000002</v>
      </c>
      <c r="C29" s="40">
        <v>88.93</v>
      </c>
      <c r="D29" s="16">
        <v>26.260999999999999</v>
      </c>
      <c r="E29" s="16">
        <v>25.2</v>
      </c>
      <c r="F29" s="16">
        <v>28.16</v>
      </c>
      <c r="G29" s="16">
        <v>8.3949999999999996</v>
      </c>
      <c r="H29" s="16">
        <v>22.76</v>
      </c>
      <c r="I29" s="3">
        <v>345.1</v>
      </c>
      <c r="J29" s="16">
        <v>18.646999999999998</v>
      </c>
      <c r="K29" s="16">
        <v>1216</v>
      </c>
    </row>
    <row r="30" spans="1:11" x14ac:dyDescent="0.2">
      <c r="A30" s="77">
        <f t="shared" si="1"/>
        <v>45318</v>
      </c>
      <c r="B30" s="149">
        <v>1.5720000000000001</v>
      </c>
      <c r="C30" s="40">
        <v>88.039000000000001</v>
      </c>
      <c r="D30" s="16">
        <v>26.384</v>
      </c>
      <c r="E30" s="16">
        <v>25.4</v>
      </c>
      <c r="F30" s="16">
        <v>28.83</v>
      </c>
      <c r="G30" s="16">
        <v>8.1129999999999995</v>
      </c>
      <c r="H30" s="16">
        <v>21.49</v>
      </c>
      <c r="I30" s="3">
        <v>350.40600000000001</v>
      </c>
      <c r="J30" s="16">
        <v>22.437000000000001</v>
      </c>
      <c r="K30" s="16">
        <v>996</v>
      </c>
    </row>
    <row r="31" spans="1:11" x14ac:dyDescent="0.2">
      <c r="A31" s="77">
        <f t="shared" si="1"/>
        <v>45319</v>
      </c>
      <c r="B31" s="149">
        <v>0.52400000000000002</v>
      </c>
      <c r="C31" s="40">
        <v>87.132000000000005</v>
      </c>
      <c r="D31" s="16">
        <v>26.106000000000002</v>
      </c>
      <c r="E31" s="16">
        <v>25.1</v>
      </c>
      <c r="F31" s="16">
        <v>27.48</v>
      </c>
      <c r="G31" s="16">
        <v>11.222</v>
      </c>
      <c r="H31" s="16">
        <v>35.49</v>
      </c>
      <c r="I31" s="3">
        <v>8.9999999999999993E-3</v>
      </c>
      <c r="J31" s="16">
        <v>20.762</v>
      </c>
      <c r="K31" s="16">
        <v>1190</v>
      </c>
    </row>
    <row r="32" spans="1:11" x14ac:dyDescent="0.2">
      <c r="A32" s="77">
        <f t="shared" si="1"/>
        <v>45320</v>
      </c>
      <c r="B32" s="149">
        <v>0.52400000000000002</v>
      </c>
      <c r="C32" s="40">
        <v>85.741</v>
      </c>
      <c r="D32" s="16">
        <v>26.036000000000001</v>
      </c>
      <c r="E32" s="16">
        <v>24.3</v>
      </c>
      <c r="F32" s="16">
        <v>27.72</v>
      </c>
      <c r="G32" s="16">
        <v>11.930999999999999</v>
      </c>
      <c r="H32" s="16">
        <v>33.020000000000003</v>
      </c>
      <c r="I32" s="3">
        <v>357.33300000000003</v>
      </c>
      <c r="J32" s="16">
        <v>20.925000000000001</v>
      </c>
      <c r="K32" s="16">
        <v>1223</v>
      </c>
    </row>
    <row r="33" spans="1:11" x14ac:dyDescent="0.2">
      <c r="A33" s="77">
        <f t="shared" si="1"/>
        <v>45321</v>
      </c>
      <c r="B33" s="149">
        <v>1.048</v>
      </c>
      <c r="C33" s="40">
        <v>89.656000000000006</v>
      </c>
      <c r="D33" s="16">
        <v>25.335000000000001</v>
      </c>
      <c r="E33" s="16">
        <v>23.83</v>
      </c>
      <c r="F33" s="16">
        <v>27.11</v>
      </c>
      <c r="G33" s="16">
        <v>11.682</v>
      </c>
      <c r="H33" s="16">
        <v>30.02</v>
      </c>
      <c r="I33" s="3">
        <v>333.99400000000003</v>
      </c>
      <c r="J33" s="16">
        <v>17.87</v>
      </c>
      <c r="K33" s="16">
        <v>1336</v>
      </c>
    </row>
    <row r="34" spans="1:11" x14ac:dyDescent="0.2">
      <c r="A34" s="77">
        <f t="shared" si="1"/>
        <v>45322</v>
      </c>
      <c r="B34" s="149">
        <v>3.6680000000000001</v>
      </c>
      <c r="C34" s="40">
        <v>90.9</v>
      </c>
      <c r="D34" s="16">
        <v>25.074000000000002</v>
      </c>
      <c r="E34" s="16">
        <v>23.32</v>
      </c>
      <c r="F34" s="16">
        <v>26.94</v>
      </c>
      <c r="G34" s="16">
        <v>10.813000000000001</v>
      </c>
      <c r="H34" s="16">
        <v>28.86</v>
      </c>
      <c r="I34" s="3">
        <v>352.517</v>
      </c>
      <c r="J34" s="16">
        <v>11.003</v>
      </c>
      <c r="K34" s="16">
        <v>1290</v>
      </c>
    </row>
    <row r="35" spans="1:11" x14ac:dyDescent="0.2">
      <c r="A35" s="77">
        <f t="shared" si="1"/>
        <v>45323</v>
      </c>
      <c r="B35" s="149">
        <v>9.4320000000000004</v>
      </c>
      <c r="C35" s="40">
        <v>85.483000000000004</v>
      </c>
      <c r="D35" s="16">
        <v>25.58</v>
      </c>
      <c r="E35" s="16">
        <v>24.07</v>
      </c>
      <c r="F35" s="16">
        <v>27.17</v>
      </c>
      <c r="G35" s="16">
        <v>12.247999999999999</v>
      </c>
      <c r="H35" s="16">
        <v>27.62</v>
      </c>
      <c r="I35" s="3">
        <v>10.739000000000001</v>
      </c>
      <c r="J35" s="16">
        <v>15.012</v>
      </c>
      <c r="K35" s="16">
        <v>1356</v>
      </c>
    </row>
    <row r="36" spans="1:11" x14ac:dyDescent="0.2">
      <c r="A36" s="77">
        <f t="shared" si="1"/>
        <v>45324</v>
      </c>
      <c r="B36" s="149">
        <v>0</v>
      </c>
      <c r="C36" s="40">
        <v>87.058999999999997</v>
      </c>
      <c r="D36" s="16">
        <v>25.481999999999999</v>
      </c>
      <c r="E36" s="16">
        <v>24.23</v>
      </c>
      <c r="F36" s="16">
        <v>26.9</v>
      </c>
      <c r="G36" s="16">
        <v>9.4499999999999993</v>
      </c>
      <c r="H36" s="16">
        <v>26.95</v>
      </c>
      <c r="I36" s="1">
        <v>9.0860000000000003</v>
      </c>
      <c r="J36" s="16">
        <v>14.792999999999999</v>
      </c>
      <c r="K36" s="16">
        <v>1415</v>
      </c>
    </row>
    <row r="37" spans="1:11" x14ac:dyDescent="0.2">
      <c r="A37" s="77">
        <f t="shared" si="1"/>
        <v>45325</v>
      </c>
      <c r="B37" s="149">
        <v>0</v>
      </c>
      <c r="C37" s="40">
        <v>91.960999999999999</v>
      </c>
      <c r="D37" s="16">
        <v>25.076000000000001</v>
      </c>
      <c r="E37" s="16">
        <v>22.98</v>
      </c>
      <c r="F37" s="16">
        <v>27.27</v>
      </c>
      <c r="G37" s="16">
        <v>5.5860000000000003</v>
      </c>
      <c r="H37" s="16">
        <v>15.24</v>
      </c>
      <c r="I37" s="1">
        <v>310.19799999999998</v>
      </c>
      <c r="J37" s="16">
        <v>14.484999999999999</v>
      </c>
      <c r="K37" s="16">
        <v>1330</v>
      </c>
    </row>
    <row r="38" spans="1:11" x14ac:dyDescent="0.2">
      <c r="A38" s="77">
        <f t="shared" si="1"/>
        <v>45326</v>
      </c>
      <c r="B38" s="149">
        <v>0</v>
      </c>
      <c r="C38" s="40">
        <v>90.713999999999999</v>
      </c>
      <c r="D38" s="16">
        <v>26.099</v>
      </c>
      <c r="E38" s="16">
        <v>24.24</v>
      </c>
      <c r="F38" s="16">
        <v>29.67</v>
      </c>
      <c r="G38" s="16">
        <v>3.4590000000000001</v>
      </c>
      <c r="H38" s="16">
        <v>22.33</v>
      </c>
      <c r="I38" s="1">
        <v>103.825</v>
      </c>
      <c r="J38" s="16">
        <v>18.841999999999999</v>
      </c>
      <c r="K38" s="16">
        <v>1257</v>
      </c>
    </row>
    <row r="39" spans="1:11" x14ac:dyDescent="0.2">
      <c r="A39" s="77">
        <f t="shared" si="1"/>
        <v>45327</v>
      </c>
      <c r="B39" s="149">
        <v>0</v>
      </c>
      <c r="C39" s="40">
        <v>91.033000000000001</v>
      </c>
      <c r="D39" s="16">
        <v>26.529</v>
      </c>
      <c r="E39" s="16">
        <v>24.72</v>
      </c>
      <c r="F39" s="16">
        <v>30.11</v>
      </c>
      <c r="G39" s="16">
        <v>2.8730000000000002</v>
      </c>
      <c r="H39" s="16">
        <v>17.39</v>
      </c>
      <c r="I39" s="1">
        <v>116.639</v>
      </c>
      <c r="J39" s="16">
        <v>19.422000000000001</v>
      </c>
      <c r="K39" s="16">
        <v>1298</v>
      </c>
    </row>
    <row r="40" spans="1:11" x14ac:dyDescent="0.2">
      <c r="A40" s="77">
        <f t="shared" si="1"/>
        <v>45328</v>
      </c>
      <c r="B40" s="149">
        <v>0</v>
      </c>
      <c r="C40" s="40">
        <v>88.528999999999996</v>
      </c>
      <c r="D40" s="16">
        <v>25.818000000000001</v>
      </c>
      <c r="E40" s="16">
        <v>23.4</v>
      </c>
      <c r="F40" s="16">
        <v>28.77</v>
      </c>
      <c r="G40" s="16">
        <v>7.0410000000000004</v>
      </c>
      <c r="H40" s="16">
        <v>30.52</v>
      </c>
      <c r="I40" s="1">
        <v>13.111000000000001</v>
      </c>
      <c r="J40" s="16">
        <v>19.361999999999998</v>
      </c>
      <c r="K40" s="16">
        <v>1213</v>
      </c>
    </row>
    <row r="41" spans="1:11" x14ac:dyDescent="0.2">
      <c r="A41" s="77">
        <f t="shared" si="1"/>
        <v>45329</v>
      </c>
      <c r="B41" s="149">
        <v>1.048</v>
      </c>
      <c r="C41" s="40">
        <v>93.971999999999994</v>
      </c>
      <c r="D41" s="16">
        <v>23.151</v>
      </c>
      <c r="E41" s="16">
        <v>21.26</v>
      </c>
      <c r="F41" s="16">
        <v>25.32</v>
      </c>
      <c r="G41" s="16">
        <v>9.2829999999999995</v>
      </c>
      <c r="H41" s="16">
        <v>26.07</v>
      </c>
      <c r="I41" s="1">
        <v>337.02499999999998</v>
      </c>
      <c r="J41" s="16">
        <v>6.6689999999999996</v>
      </c>
      <c r="K41" s="16">
        <v>529.79999999999995</v>
      </c>
    </row>
    <row r="42" spans="1:11" x14ac:dyDescent="0.2">
      <c r="A42" s="77">
        <f t="shared" si="1"/>
        <v>45330</v>
      </c>
      <c r="B42" s="149">
        <v>4.7160000000000002</v>
      </c>
      <c r="C42" s="40">
        <v>83.352000000000004</v>
      </c>
      <c r="D42" s="16">
        <v>24.957999999999998</v>
      </c>
      <c r="E42" s="16">
        <v>23.54</v>
      </c>
      <c r="F42" s="16">
        <v>26.58</v>
      </c>
      <c r="G42" s="16">
        <v>13.042</v>
      </c>
      <c r="H42" s="16">
        <v>32.99</v>
      </c>
      <c r="I42" s="1">
        <v>8.0779999999999994</v>
      </c>
      <c r="J42" s="16">
        <v>16.065000000000001</v>
      </c>
      <c r="K42" s="16">
        <v>1295</v>
      </c>
    </row>
    <row r="43" spans="1:11" x14ac:dyDescent="0.2">
      <c r="A43" s="77">
        <f t="shared" si="1"/>
        <v>45331</v>
      </c>
      <c r="B43" s="149">
        <v>0.52400000000000002</v>
      </c>
      <c r="C43" s="40">
        <v>79.313999999999993</v>
      </c>
      <c r="D43" s="16">
        <v>24.940999999999999</v>
      </c>
      <c r="E43" s="16">
        <v>23.85</v>
      </c>
      <c r="F43" s="16">
        <v>26.52</v>
      </c>
      <c r="G43" s="16">
        <v>11.036</v>
      </c>
      <c r="H43" s="16">
        <v>25.86</v>
      </c>
      <c r="I43" s="1">
        <v>358.04500000000002</v>
      </c>
      <c r="J43" s="16">
        <v>22.134</v>
      </c>
      <c r="K43" s="16">
        <v>1236</v>
      </c>
    </row>
    <row r="44" spans="1:11" x14ac:dyDescent="0.2">
      <c r="A44" s="77">
        <f t="shared" si="1"/>
        <v>45332</v>
      </c>
      <c r="B44" s="149">
        <v>0</v>
      </c>
      <c r="C44" s="40">
        <v>91.653999999999996</v>
      </c>
      <c r="D44" s="16">
        <v>24.978000000000002</v>
      </c>
      <c r="E44" s="16">
        <v>23.09</v>
      </c>
      <c r="F44" s="16">
        <v>27.3</v>
      </c>
      <c r="G44" s="16">
        <v>9.2850000000000001</v>
      </c>
      <c r="H44" s="16">
        <v>27.52</v>
      </c>
      <c r="I44" s="1">
        <v>322.32900000000001</v>
      </c>
      <c r="J44" s="16">
        <v>14.276</v>
      </c>
      <c r="K44" s="16">
        <v>1454</v>
      </c>
    </row>
    <row r="45" spans="1:11" x14ac:dyDescent="0.2">
      <c r="A45" s="77">
        <f t="shared" si="1"/>
        <v>45333</v>
      </c>
      <c r="B45" s="149">
        <v>2.0960000000000001</v>
      </c>
      <c r="C45" s="40">
        <v>93.408000000000001</v>
      </c>
      <c r="D45" s="16">
        <v>25.884</v>
      </c>
      <c r="E45" s="16">
        <v>25.05</v>
      </c>
      <c r="F45" s="16">
        <v>27.37</v>
      </c>
      <c r="G45" s="16">
        <v>10.050000000000001</v>
      </c>
      <c r="H45" s="16">
        <v>30.27</v>
      </c>
      <c r="I45" s="1">
        <v>344.03699999999998</v>
      </c>
      <c r="J45" s="16">
        <v>11.637</v>
      </c>
      <c r="K45" s="16">
        <v>1451</v>
      </c>
    </row>
    <row r="46" spans="1:11" x14ac:dyDescent="0.2">
      <c r="A46" s="77">
        <f t="shared" si="1"/>
        <v>45334</v>
      </c>
      <c r="B46" s="149">
        <v>0</v>
      </c>
      <c r="C46" s="40">
        <v>93.293000000000006</v>
      </c>
      <c r="D46" s="16">
        <v>26.082000000000001</v>
      </c>
      <c r="E46" s="16">
        <v>24.99</v>
      </c>
      <c r="F46" s="16">
        <v>28.4</v>
      </c>
      <c r="G46" s="16">
        <v>7.0609999999999999</v>
      </c>
      <c r="H46" s="16">
        <v>18.100000000000001</v>
      </c>
      <c r="I46" s="1">
        <v>340.24099999999999</v>
      </c>
      <c r="J46" s="16">
        <v>13.965999999999999</v>
      </c>
      <c r="K46" s="16">
        <v>1247</v>
      </c>
    </row>
    <row r="47" spans="1:11" x14ac:dyDescent="0.2">
      <c r="A47" s="77">
        <f t="shared" si="1"/>
        <v>45335</v>
      </c>
      <c r="B47" s="149">
        <v>0</v>
      </c>
      <c r="C47" s="40">
        <v>90.45</v>
      </c>
      <c r="D47" s="16">
        <v>25.988</v>
      </c>
      <c r="E47" s="16">
        <v>24.81</v>
      </c>
      <c r="F47" s="16">
        <v>27.99</v>
      </c>
      <c r="G47" s="16">
        <v>8.49</v>
      </c>
      <c r="H47" s="16">
        <v>24.66</v>
      </c>
      <c r="I47" s="1">
        <v>326.69600000000003</v>
      </c>
      <c r="J47" s="16">
        <v>19.760000000000002</v>
      </c>
      <c r="K47" s="16">
        <v>1277</v>
      </c>
    </row>
    <row r="48" spans="1:11" x14ac:dyDescent="0.2">
      <c r="A48" s="77">
        <f t="shared" si="1"/>
        <v>45336</v>
      </c>
      <c r="B48" s="149">
        <v>0</v>
      </c>
      <c r="C48" s="40">
        <v>90.802000000000007</v>
      </c>
      <c r="D48" s="16">
        <v>25.882000000000001</v>
      </c>
      <c r="E48" s="16">
        <v>24.97</v>
      </c>
      <c r="F48" s="16">
        <v>27.29</v>
      </c>
      <c r="G48" s="16">
        <v>12.599</v>
      </c>
      <c r="H48" s="16">
        <v>31.79</v>
      </c>
      <c r="I48" s="1">
        <v>347.65300000000002</v>
      </c>
      <c r="J48" s="16">
        <v>15.103</v>
      </c>
      <c r="K48" s="16">
        <v>1255</v>
      </c>
    </row>
    <row r="49" spans="1:11" x14ac:dyDescent="0.2">
      <c r="A49" s="77">
        <f t="shared" si="1"/>
        <v>45337</v>
      </c>
      <c r="B49" s="149">
        <v>0.52400000000000002</v>
      </c>
      <c r="C49" s="40">
        <v>93.471000000000004</v>
      </c>
      <c r="D49" s="16">
        <v>25.908000000000001</v>
      </c>
      <c r="E49" s="16">
        <v>24.96</v>
      </c>
      <c r="F49" s="16">
        <v>26.87</v>
      </c>
      <c r="G49" s="16">
        <v>12.151999999999999</v>
      </c>
      <c r="H49" s="16">
        <v>30.55</v>
      </c>
      <c r="I49" s="1">
        <v>343.77499999999998</v>
      </c>
      <c r="J49" s="16">
        <v>8.6240000000000006</v>
      </c>
      <c r="K49" s="16">
        <v>812</v>
      </c>
    </row>
    <row r="50" spans="1:11" x14ac:dyDescent="0.2">
      <c r="A50" s="77">
        <f t="shared" si="1"/>
        <v>45338</v>
      </c>
      <c r="B50" s="149">
        <v>4.1920000000000002</v>
      </c>
      <c r="C50" s="40">
        <v>94.680999999999997</v>
      </c>
      <c r="D50" s="16">
        <v>26.053999999999998</v>
      </c>
      <c r="E50" s="16">
        <v>25.26</v>
      </c>
      <c r="F50" s="16">
        <v>27.17</v>
      </c>
      <c r="G50" s="16">
        <v>10.263999999999999</v>
      </c>
      <c r="H50" s="16">
        <v>27.27</v>
      </c>
      <c r="I50" s="1">
        <v>334.97199999999998</v>
      </c>
      <c r="J50" s="16">
        <v>12.33</v>
      </c>
      <c r="K50" s="16">
        <v>1285</v>
      </c>
    </row>
    <row r="51" spans="1:11" x14ac:dyDescent="0.2">
      <c r="A51" s="77">
        <f t="shared" si="1"/>
        <v>45339</v>
      </c>
      <c r="B51" s="149">
        <v>0</v>
      </c>
      <c r="C51" s="40">
        <v>94.581999999999994</v>
      </c>
      <c r="D51" s="16">
        <v>26.105</v>
      </c>
      <c r="E51" s="16">
        <v>25.26</v>
      </c>
      <c r="F51" s="16">
        <v>27.8</v>
      </c>
      <c r="G51" s="16">
        <v>7.92</v>
      </c>
      <c r="H51" s="16">
        <v>22.61</v>
      </c>
      <c r="I51" s="1">
        <v>337.33800000000002</v>
      </c>
      <c r="J51" s="16">
        <v>11.798</v>
      </c>
      <c r="K51" s="16">
        <v>1242</v>
      </c>
    </row>
    <row r="52" spans="1:11" x14ac:dyDescent="0.2">
      <c r="A52" s="77">
        <f t="shared" si="1"/>
        <v>45340</v>
      </c>
      <c r="B52" s="149">
        <v>0</v>
      </c>
      <c r="C52" s="40">
        <v>95.537999999999997</v>
      </c>
      <c r="D52" s="16">
        <v>26.265000000000001</v>
      </c>
      <c r="E52" s="16">
        <v>25.26</v>
      </c>
      <c r="F52" s="16">
        <v>28.15</v>
      </c>
      <c r="G52" s="16">
        <v>5.26</v>
      </c>
      <c r="H52" s="16">
        <v>18.309999999999999</v>
      </c>
      <c r="I52" s="1">
        <v>294.83</v>
      </c>
      <c r="J52" s="16">
        <v>16.076000000000001</v>
      </c>
      <c r="K52" s="16">
        <v>1229</v>
      </c>
    </row>
    <row r="53" spans="1:11" x14ac:dyDescent="0.2">
      <c r="A53" s="77">
        <f t="shared" si="1"/>
        <v>45341</v>
      </c>
      <c r="B53" s="149">
        <v>0</v>
      </c>
      <c r="C53" s="40">
        <v>95.281000000000006</v>
      </c>
      <c r="D53" s="16">
        <v>26.158000000000001</v>
      </c>
      <c r="E53" s="16">
        <v>25.03</v>
      </c>
      <c r="F53" s="16">
        <v>27.3</v>
      </c>
      <c r="G53" s="16">
        <v>10.098000000000001</v>
      </c>
      <c r="H53" s="16">
        <v>28.05</v>
      </c>
      <c r="I53" s="1">
        <v>322.84399999999999</v>
      </c>
      <c r="J53" s="16">
        <v>10.772</v>
      </c>
      <c r="K53" s="16">
        <v>1214</v>
      </c>
    </row>
    <row r="54" spans="1:11" x14ac:dyDescent="0.2">
      <c r="A54" s="77">
        <f t="shared" si="1"/>
        <v>45342</v>
      </c>
      <c r="B54" s="149">
        <v>2.0960000000000001</v>
      </c>
      <c r="C54" s="40">
        <v>88.188999999999993</v>
      </c>
      <c r="D54" s="16">
        <v>25.815999999999999</v>
      </c>
      <c r="E54" s="16">
        <v>24.89</v>
      </c>
      <c r="F54" s="16">
        <v>27.27</v>
      </c>
      <c r="G54" s="16">
        <v>12.268000000000001</v>
      </c>
      <c r="H54" s="16">
        <v>28.75</v>
      </c>
      <c r="I54" s="1">
        <v>344.98599999999999</v>
      </c>
      <c r="J54" s="16">
        <v>17.388000000000002</v>
      </c>
      <c r="K54" s="16">
        <v>1338</v>
      </c>
    </row>
    <row r="55" spans="1:11" x14ac:dyDescent="0.2">
      <c r="A55" s="77">
        <f t="shared" si="1"/>
        <v>45343</v>
      </c>
      <c r="B55" s="149">
        <v>0</v>
      </c>
      <c r="C55" s="40">
        <v>90.084999999999994</v>
      </c>
      <c r="D55" s="16">
        <v>24.952999999999999</v>
      </c>
      <c r="E55" s="16">
        <v>22.5</v>
      </c>
      <c r="F55" s="16">
        <v>26.87</v>
      </c>
      <c r="G55" s="16">
        <v>11.512</v>
      </c>
      <c r="H55" s="16">
        <v>28.75</v>
      </c>
      <c r="I55" s="1">
        <v>342.12799999999999</v>
      </c>
      <c r="J55" s="16">
        <v>14.188000000000001</v>
      </c>
      <c r="K55" s="16">
        <v>1377</v>
      </c>
    </row>
    <row r="56" spans="1:11" x14ac:dyDescent="0.2">
      <c r="A56" s="77">
        <f t="shared" si="1"/>
        <v>45344</v>
      </c>
      <c r="B56" s="149">
        <v>4.7160000000000002</v>
      </c>
      <c r="C56" s="40">
        <v>80.742999999999995</v>
      </c>
      <c r="D56" s="16">
        <v>24.599</v>
      </c>
      <c r="E56" s="16">
        <v>23.27</v>
      </c>
      <c r="F56" s="16">
        <v>26.08</v>
      </c>
      <c r="G56" s="16">
        <v>11.226000000000001</v>
      </c>
      <c r="H56" s="16">
        <v>30.87</v>
      </c>
      <c r="I56" s="1">
        <v>329.37299999999999</v>
      </c>
      <c r="J56" s="16">
        <v>16.895</v>
      </c>
      <c r="K56" s="16">
        <v>1393</v>
      </c>
    </row>
    <row r="57" spans="1:11" x14ac:dyDescent="0.2">
      <c r="A57" s="77">
        <f t="shared" si="1"/>
        <v>45345</v>
      </c>
      <c r="B57" s="149">
        <v>2.0960000000000001</v>
      </c>
      <c r="C57" s="40">
        <v>77.441000000000003</v>
      </c>
      <c r="D57" s="16">
        <v>24.780999999999999</v>
      </c>
      <c r="E57" s="16">
        <v>22.64</v>
      </c>
      <c r="F57" s="16">
        <v>27.41</v>
      </c>
      <c r="G57" s="16">
        <v>7.7489999999999997</v>
      </c>
      <c r="H57" s="16">
        <v>20.85</v>
      </c>
      <c r="I57" s="1">
        <v>329.99200000000002</v>
      </c>
      <c r="J57" s="16">
        <v>24.04</v>
      </c>
      <c r="K57" s="16">
        <v>1458</v>
      </c>
    </row>
    <row r="58" spans="1:11" x14ac:dyDescent="0.2">
      <c r="A58" s="77">
        <f t="shared" si="1"/>
        <v>45346</v>
      </c>
      <c r="B58" s="149">
        <v>0</v>
      </c>
      <c r="C58" s="40">
        <v>90.807000000000002</v>
      </c>
      <c r="D58" s="16">
        <v>24.768999999999998</v>
      </c>
      <c r="E58" s="16">
        <v>22.88</v>
      </c>
      <c r="F58" s="16">
        <v>27.45</v>
      </c>
      <c r="G58" s="16">
        <v>7.4980000000000002</v>
      </c>
      <c r="H58" s="16">
        <v>27.34</v>
      </c>
      <c r="I58" s="1">
        <v>335.68700000000001</v>
      </c>
      <c r="J58" s="16">
        <v>21.722999999999999</v>
      </c>
      <c r="K58" s="16">
        <v>1387</v>
      </c>
    </row>
    <row r="59" spans="1:11" x14ac:dyDescent="0.2">
      <c r="A59" s="77">
        <f t="shared" si="1"/>
        <v>45347</v>
      </c>
      <c r="B59" s="149">
        <v>0</v>
      </c>
      <c r="C59" s="40">
        <v>90.254000000000005</v>
      </c>
      <c r="D59" s="16">
        <v>24.974</v>
      </c>
      <c r="E59" s="16">
        <v>23.01</v>
      </c>
      <c r="F59" s="16">
        <v>26.69</v>
      </c>
      <c r="G59" s="16">
        <v>10.352</v>
      </c>
      <c r="H59" s="16">
        <v>28.05</v>
      </c>
      <c r="I59" s="1">
        <v>319.35399999999998</v>
      </c>
      <c r="J59" s="16">
        <v>16.125</v>
      </c>
      <c r="K59" s="16">
        <v>1362</v>
      </c>
    </row>
    <row r="60" spans="1:11" x14ac:dyDescent="0.2">
      <c r="A60" s="77">
        <f t="shared" si="1"/>
        <v>45348</v>
      </c>
      <c r="B60" s="149">
        <v>3.6680000000000001</v>
      </c>
      <c r="C60" s="40">
        <v>89.888999999999996</v>
      </c>
      <c r="D60" s="16">
        <v>25.117999999999999</v>
      </c>
      <c r="E60" s="16">
        <v>22.59</v>
      </c>
      <c r="F60" s="16">
        <v>27.11</v>
      </c>
      <c r="G60" s="16">
        <v>9.3670000000000009</v>
      </c>
      <c r="H60" s="16">
        <v>25.97</v>
      </c>
      <c r="I60" s="1">
        <v>336.31</v>
      </c>
      <c r="J60" s="16">
        <v>15.939</v>
      </c>
      <c r="K60" s="16">
        <v>1347</v>
      </c>
    </row>
    <row r="61" spans="1:11" x14ac:dyDescent="0.2">
      <c r="A61" s="77">
        <f t="shared" si="1"/>
        <v>45349</v>
      </c>
      <c r="B61" s="149">
        <v>7.3360000000000003</v>
      </c>
      <c r="C61" s="40">
        <v>85.888000000000005</v>
      </c>
      <c r="D61" s="16">
        <v>25.542999999999999</v>
      </c>
      <c r="E61" s="16">
        <v>23.57</v>
      </c>
      <c r="F61" s="16">
        <v>27.44</v>
      </c>
      <c r="G61" s="16">
        <v>10.731</v>
      </c>
      <c r="H61" s="16">
        <v>27.77</v>
      </c>
      <c r="I61" s="1">
        <v>345.29300000000001</v>
      </c>
      <c r="J61" s="16">
        <v>19.725999999999999</v>
      </c>
      <c r="K61" s="16">
        <v>1302</v>
      </c>
    </row>
    <row r="62" spans="1:11" x14ac:dyDescent="0.2">
      <c r="A62" s="77">
        <f t="shared" si="1"/>
        <v>45350</v>
      </c>
      <c r="B62" s="149">
        <v>0</v>
      </c>
      <c r="C62" s="40">
        <v>87.33</v>
      </c>
      <c r="D62" s="16">
        <v>25.794</v>
      </c>
      <c r="E62" s="16">
        <v>24.15</v>
      </c>
      <c r="F62" s="16">
        <v>27.68</v>
      </c>
      <c r="G62" s="16">
        <v>11.771000000000001</v>
      </c>
      <c r="H62" s="16">
        <v>30.98</v>
      </c>
      <c r="I62" s="1">
        <v>352.613</v>
      </c>
      <c r="J62" s="16">
        <v>19.411999999999999</v>
      </c>
      <c r="K62" s="16">
        <v>1331</v>
      </c>
    </row>
    <row r="63" spans="1:11" x14ac:dyDescent="0.2">
      <c r="A63" s="77">
        <f t="shared" si="1"/>
        <v>45351</v>
      </c>
      <c r="B63" s="149">
        <v>1.048</v>
      </c>
      <c r="C63" s="40">
        <v>86.378</v>
      </c>
      <c r="D63" s="16">
        <v>25.904</v>
      </c>
      <c r="E63" s="16">
        <v>24.72</v>
      </c>
      <c r="F63" s="16">
        <v>27.72</v>
      </c>
      <c r="G63" s="16">
        <v>12.026</v>
      </c>
      <c r="H63" s="16">
        <v>29.32</v>
      </c>
      <c r="I63" s="1">
        <v>348.952</v>
      </c>
      <c r="J63" s="16">
        <v>22.103000000000002</v>
      </c>
      <c r="K63" s="16">
        <v>1323</v>
      </c>
    </row>
    <row r="64" spans="1:11" x14ac:dyDescent="0.2">
      <c r="A64" s="77">
        <f t="shared" si="1"/>
        <v>45352</v>
      </c>
      <c r="B64" s="149">
        <v>0</v>
      </c>
      <c r="C64" s="40">
        <v>88.296999999999997</v>
      </c>
      <c r="D64" s="16">
        <v>25.491</v>
      </c>
      <c r="E64" s="16">
        <v>23.26</v>
      </c>
      <c r="F64" s="16">
        <v>27.14</v>
      </c>
      <c r="G64" s="16">
        <v>10.135999999999999</v>
      </c>
      <c r="H64" s="16">
        <v>26.81</v>
      </c>
      <c r="I64" s="1">
        <v>347.05799999999999</v>
      </c>
      <c r="J64" s="16">
        <v>16.559000000000001</v>
      </c>
      <c r="K64" s="16">
        <v>1354</v>
      </c>
    </row>
    <row r="65" spans="1:26" x14ac:dyDescent="0.2">
      <c r="A65" s="77">
        <f t="shared" si="1"/>
        <v>45353</v>
      </c>
      <c r="B65" s="149">
        <v>1.048</v>
      </c>
      <c r="C65" s="40">
        <v>87.179000000000002</v>
      </c>
      <c r="D65" s="16">
        <v>25.780999999999999</v>
      </c>
      <c r="E65" s="16">
        <v>24.74</v>
      </c>
      <c r="F65" s="16">
        <v>27.55</v>
      </c>
      <c r="G65" s="16">
        <v>10.395</v>
      </c>
      <c r="H65" s="16">
        <v>26.46</v>
      </c>
      <c r="I65" s="1">
        <v>350.87200000000001</v>
      </c>
      <c r="J65" s="16">
        <v>20.922000000000001</v>
      </c>
      <c r="K65" s="16">
        <v>1305</v>
      </c>
    </row>
    <row r="66" spans="1:26" x14ac:dyDescent="0.2">
      <c r="A66" s="77">
        <f t="shared" si="1"/>
        <v>45354</v>
      </c>
      <c r="B66" s="149">
        <v>0</v>
      </c>
      <c r="C66" s="40">
        <v>88.572999999999993</v>
      </c>
      <c r="D66" s="16">
        <v>25.675999999999998</v>
      </c>
      <c r="E66" s="16">
        <v>24.48</v>
      </c>
      <c r="F66" s="16">
        <v>27.69</v>
      </c>
      <c r="G66" s="16">
        <v>8.5920000000000005</v>
      </c>
      <c r="H66" s="16">
        <v>21.03</v>
      </c>
      <c r="I66" s="1">
        <v>343.267</v>
      </c>
      <c r="J66" s="16">
        <v>15.948</v>
      </c>
      <c r="K66" s="16">
        <v>1387</v>
      </c>
    </row>
    <row r="67" spans="1:26" x14ac:dyDescent="0.2">
      <c r="A67" s="77">
        <f t="shared" si="1"/>
        <v>45355</v>
      </c>
      <c r="B67" s="149">
        <v>0</v>
      </c>
      <c r="C67" s="40">
        <v>88.369</v>
      </c>
      <c r="D67" s="16">
        <v>25.687999999999999</v>
      </c>
      <c r="E67" s="16">
        <v>24.54</v>
      </c>
      <c r="F67" s="16">
        <v>27.97</v>
      </c>
      <c r="G67" s="16">
        <v>8.1690000000000005</v>
      </c>
      <c r="H67" s="16">
        <v>24.84</v>
      </c>
      <c r="I67" s="1">
        <v>358.51</v>
      </c>
      <c r="J67" s="16">
        <v>19.771000000000001</v>
      </c>
      <c r="K67" s="16">
        <v>1307</v>
      </c>
    </row>
    <row r="68" spans="1:26" x14ac:dyDescent="0.2">
      <c r="A68" s="77">
        <f t="shared" si="1"/>
        <v>45356</v>
      </c>
      <c r="B68" s="149">
        <v>0</v>
      </c>
      <c r="C68" s="40">
        <v>87.409000000000006</v>
      </c>
      <c r="D68" s="16">
        <v>25.774000000000001</v>
      </c>
      <c r="E68" s="16">
        <v>24.52</v>
      </c>
      <c r="F68" s="16">
        <v>28.08</v>
      </c>
      <c r="G68" s="16">
        <v>8.6189999999999998</v>
      </c>
      <c r="H68" s="16">
        <v>25.15</v>
      </c>
      <c r="I68" s="1">
        <v>351.31799999999998</v>
      </c>
      <c r="J68" s="16">
        <v>23.57</v>
      </c>
      <c r="K68" s="16">
        <v>1301</v>
      </c>
    </row>
    <row r="69" spans="1:26" x14ac:dyDescent="0.2">
      <c r="A69" s="77">
        <f t="shared" si="1"/>
        <v>45357</v>
      </c>
      <c r="B69" s="149">
        <v>0</v>
      </c>
      <c r="C69" s="40">
        <v>88.686999999999998</v>
      </c>
      <c r="D69" s="16">
        <v>26.01</v>
      </c>
      <c r="E69" s="16">
        <v>24.89</v>
      </c>
      <c r="F69" s="16">
        <v>28.36</v>
      </c>
      <c r="G69" s="16">
        <v>8.5229999999999997</v>
      </c>
      <c r="H69" s="16">
        <v>21.13</v>
      </c>
      <c r="I69" s="1">
        <v>357.90699999999998</v>
      </c>
      <c r="J69" s="16">
        <v>23.754000000000001</v>
      </c>
      <c r="K69" s="16">
        <v>1322</v>
      </c>
    </row>
    <row r="70" spans="1:26" x14ac:dyDescent="0.2">
      <c r="A70" s="77">
        <f t="shared" si="1"/>
        <v>45358</v>
      </c>
      <c r="B70" s="149">
        <v>0</v>
      </c>
      <c r="C70" s="40">
        <v>88.245999999999995</v>
      </c>
      <c r="D70" s="16">
        <v>26.12</v>
      </c>
      <c r="E70" s="16">
        <v>24.75</v>
      </c>
      <c r="F70" s="16">
        <v>28.5</v>
      </c>
      <c r="G70" s="16">
        <v>8.5</v>
      </c>
      <c r="H70" s="16">
        <v>19.79</v>
      </c>
      <c r="I70" s="1">
        <v>0.875</v>
      </c>
      <c r="J70" s="16">
        <v>24.672000000000001</v>
      </c>
      <c r="K70" s="16">
        <v>1229</v>
      </c>
    </row>
    <row r="71" spans="1:26" x14ac:dyDescent="0.2">
      <c r="A71" s="77">
        <f t="shared" si="1"/>
        <v>45359</v>
      </c>
      <c r="B71" s="149">
        <v>0</v>
      </c>
      <c r="C71" s="40">
        <v>91.72</v>
      </c>
      <c r="D71" s="16">
        <v>25.998000000000001</v>
      </c>
      <c r="E71" s="16">
        <v>24.87</v>
      </c>
      <c r="F71" s="16">
        <v>27.99</v>
      </c>
      <c r="G71" s="16">
        <v>6.8559999999999999</v>
      </c>
      <c r="H71" s="16">
        <v>20.43</v>
      </c>
      <c r="I71" s="1">
        <v>325.14299999999997</v>
      </c>
      <c r="J71" s="16">
        <v>17.122</v>
      </c>
      <c r="K71" s="16">
        <v>1416</v>
      </c>
    </row>
    <row r="72" spans="1:26" x14ac:dyDescent="0.2">
      <c r="A72" s="77">
        <f t="shared" si="1"/>
        <v>45360</v>
      </c>
      <c r="B72" s="149">
        <v>0</v>
      </c>
      <c r="C72" s="40">
        <v>93.789000000000001</v>
      </c>
      <c r="D72" s="16">
        <v>26.404</v>
      </c>
      <c r="E72" s="16">
        <v>25.56</v>
      </c>
      <c r="F72" s="16">
        <v>28.08</v>
      </c>
      <c r="G72" s="16">
        <v>6.1630000000000003</v>
      </c>
      <c r="H72" s="16">
        <v>18.28</v>
      </c>
      <c r="I72" s="1">
        <v>313.20100000000002</v>
      </c>
      <c r="J72" s="16">
        <v>14.73</v>
      </c>
      <c r="K72" s="16">
        <v>1132</v>
      </c>
    </row>
    <row r="73" spans="1:26" x14ac:dyDescent="0.2">
      <c r="A73" s="77">
        <f t="shared" si="1"/>
        <v>45361</v>
      </c>
      <c r="B73" s="149">
        <v>0</v>
      </c>
      <c r="C73" s="40">
        <v>94.448999999999998</v>
      </c>
      <c r="D73" s="16">
        <v>26.346</v>
      </c>
      <c r="E73" s="16">
        <v>25.07</v>
      </c>
      <c r="F73" s="16">
        <v>28.15</v>
      </c>
      <c r="G73" s="16">
        <v>7.8979999999999997</v>
      </c>
      <c r="H73" s="16">
        <v>23.67</v>
      </c>
      <c r="I73" s="1">
        <v>333.47899999999998</v>
      </c>
      <c r="J73" s="16">
        <v>13.193</v>
      </c>
      <c r="K73" s="16">
        <v>1315</v>
      </c>
    </row>
    <row r="74" spans="1:26" x14ac:dyDescent="0.2">
      <c r="A74" s="77">
        <f t="shared" si="1"/>
        <v>45362</v>
      </c>
      <c r="B74" s="149">
        <v>0</v>
      </c>
      <c r="C74" s="40">
        <v>93.144000000000005</v>
      </c>
      <c r="D74" s="16">
        <v>26.401</v>
      </c>
      <c r="E74" s="16">
        <v>25.78</v>
      </c>
      <c r="F74" s="16">
        <v>27.54</v>
      </c>
      <c r="G74" s="16">
        <v>12.427</v>
      </c>
      <c r="H74" s="16">
        <v>31.72</v>
      </c>
      <c r="I74" s="1">
        <v>344.99299999999999</v>
      </c>
      <c r="J74" s="16">
        <v>9.84</v>
      </c>
      <c r="K74" s="16">
        <v>1125</v>
      </c>
    </row>
    <row r="75" spans="1:26" x14ac:dyDescent="0.2">
      <c r="A75" s="77">
        <f t="shared" si="1"/>
        <v>45363</v>
      </c>
      <c r="B75" s="149">
        <v>0.52400000000000002</v>
      </c>
      <c r="C75" s="40">
        <v>89.74</v>
      </c>
      <c r="D75" s="16">
        <v>25.852</v>
      </c>
      <c r="E75" s="16">
        <v>23.26</v>
      </c>
      <c r="F75" s="16">
        <v>27.53</v>
      </c>
      <c r="G75" s="16">
        <v>12.090999999999999</v>
      </c>
      <c r="H75" s="16">
        <v>29.71</v>
      </c>
      <c r="I75" s="1">
        <v>346.37</v>
      </c>
      <c r="J75" s="16">
        <v>16.05</v>
      </c>
      <c r="K75" s="16">
        <v>1300</v>
      </c>
    </row>
    <row r="76" spans="1:26" x14ac:dyDescent="0.2">
      <c r="A76" s="77">
        <f t="shared" si="1"/>
        <v>45364</v>
      </c>
      <c r="B76" s="149">
        <v>2.0960000000000001</v>
      </c>
      <c r="C76" s="40">
        <v>91.283000000000001</v>
      </c>
      <c r="D76" s="16">
        <v>25.922000000000001</v>
      </c>
      <c r="E76" s="16">
        <v>24.51</v>
      </c>
      <c r="F76" s="16">
        <v>27.18</v>
      </c>
      <c r="G76" s="16">
        <v>10.705</v>
      </c>
      <c r="H76" s="16">
        <v>27.69</v>
      </c>
      <c r="I76" s="1">
        <v>334.98</v>
      </c>
      <c r="J76" s="16">
        <v>10.37</v>
      </c>
      <c r="K76" s="16">
        <v>1342</v>
      </c>
    </row>
    <row r="77" spans="1:26" x14ac:dyDescent="0.2">
      <c r="A77" s="77">
        <f t="shared" si="1"/>
        <v>45365</v>
      </c>
      <c r="B77" s="149">
        <v>1.5720000000000001</v>
      </c>
      <c r="C77" s="40">
        <v>91.796000000000006</v>
      </c>
      <c r="D77" s="16">
        <v>26.378</v>
      </c>
      <c r="E77" s="16">
        <v>25.4</v>
      </c>
      <c r="F77" s="16">
        <v>27.88</v>
      </c>
      <c r="G77" s="16">
        <v>11.590999999999999</v>
      </c>
      <c r="H77" s="16">
        <v>31.93</v>
      </c>
      <c r="I77" s="1">
        <v>358.976</v>
      </c>
      <c r="J77" s="16">
        <v>22.69</v>
      </c>
      <c r="K77" s="16">
        <v>1206</v>
      </c>
    </row>
    <row r="78" spans="1:26" x14ac:dyDescent="0.2">
      <c r="A78" s="77">
        <f t="shared" si="1"/>
        <v>45366</v>
      </c>
      <c r="B78" s="149">
        <v>0</v>
      </c>
      <c r="C78" s="40">
        <v>91.453000000000003</v>
      </c>
      <c r="D78" s="16">
        <v>26.428999999999998</v>
      </c>
      <c r="E78" s="16">
        <v>25.66</v>
      </c>
      <c r="F78" s="16">
        <v>28.04</v>
      </c>
      <c r="G78" s="16">
        <v>11.097</v>
      </c>
      <c r="H78" s="16">
        <v>26.25</v>
      </c>
      <c r="I78" s="1">
        <v>4.9000000000000002E-2</v>
      </c>
      <c r="J78" s="16">
        <v>15.853</v>
      </c>
      <c r="K78" s="16">
        <v>1222</v>
      </c>
      <c r="O78" s="1"/>
      <c r="P78" s="1"/>
      <c r="Q78" s="1"/>
      <c r="R78" s="1"/>
      <c r="S78" s="1"/>
      <c r="T78" s="1"/>
      <c r="U78" s="1"/>
      <c r="V78" s="1"/>
      <c r="W78" s="1"/>
      <c r="X78" s="1"/>
      <c r="Y78" s="1"/>
      <c r="Z78" s="1"/>
    </row>
    <row r="79" spans="1:26" x14ac:dyDescent="0.2">
      <c r="A79" s="77">
        <f t="shared" si="1"/>
        <v>45367</v>
      </c>
      <c r="B79" s="149">
        <v>0</v>
      </c>
      <c r="C79" s="40">
        <v>91.233000000000004</v>
      </c>
      <c r="D79" s="16">
        <v>26.311</v>
      </c>
      <c r="E79" s="16">
        <v>25.36</v>
      </c>
      <c r="F79" s="16">
        <v>28.2</v>
      </c>
      <c r="G79" s="16">
        <v>9.2579999999999991</v>
      </c>
      <c r="H79" s="16">
        <v>20.96</v>
      </c>
      <c r="I79" s="1">
        <v>354.99400000000003</v>
      </c>
      <c r="J79" s="16">
        <v>14.042999999999999</v>
      </c>
      <c r="K79" s="16">
        <v>1288</v>
      </c>
      <c r="O79" s="1"/>
      <c r="P79" s="1"/>
      <c r="Q79" s="1"/>
      <c r="R79" s="1"/>
      <c r="S79" s="1"/>
      <c r="T79" s="1"/>
      <c r="U79" s="1"/>
      <c r="V79" s="1"/>
      <c r="W79" s="1"/>
      <c r="X79" s="1"/>
      <c r="Y79" s="1"/>
      <c r="Z79" s="1"/>
    </row>
    <row r="80" spans="1:26" x14ac:dyDescent="0.2">
      <c r="A80" s="77">
        <f t="shared" si="1"/>
        <v>45368</v>
      </c>
      <c r="B80" s="149">
        <v>0</v>
      </c>
      <c r="C80" s="40">
        <v>91.957999999999998</v>
      </c>
      <c r="D80" s="16">
        <v>26.288</v>
      </c>
      <c r="E80" s="16">
        <v>25.27</v>
      </c>
      <c r="F80" s="16">
        <v>28.38</v>
      </c>
      <c r="G80" s="16">
        <v>8.8379999999999992</v>
      </c>
      <c r="H80" s="16">
        <v>21.03</v>
      </c>
      <c r="I80" s="1">
        <v>353.69200000000001</v>
      </c>
      <c r="J80" s="16">
        <v>14.747</v>
      </c>
      <c r="K80" s="16">
        <v>1291</v>
      </c>
      <c r="O80" s="1"/>
      <c r="P80" s="1"/>
      <c r="Q80" s="1"/>
      <c r="R80" s="1"/>
      <c r="S80" s="1"/>
      <c r="T80" s="1"/>
      <c r="U80" s="1"/>
      <c r="V80" s="1"/>
      <c r="W80" s="1"/>
      <c r="X80" s="1"/>
      <c r="Y80" s="1"/>
      <c r="Z80" s="1"/>
    </row>
    <row r="81" spans="1:26" x14ac:dyDescent="0.2">
      <c r="A81" s="77">
        <f t="shared" si="1"/>
        <v>45369</v>
      </c>
      <c r="B81" s="149">
        <v>0</v>
      </c>
      <c r="C81" s="40">
        <v>93.244</v>
      </c>
      <c r="D81" s="16">
        <v>26.277999999999999</v>
      </c>
      <c r="E81" s="16">
        <v>25.37</v>
      </c>
      <c r="F81" s="16">
        <v>27.75</v>
      </c>
      <c r="G81" s="16">
        <v>8.8190000000000008</v>
      </c>
      <c r="H81" s="16">
        <v>21.24</v>
      </c>
      <c r="I81" s="1">
        <v>343.911</v>
      </c>
      <c r="J81" s="16">
        <v>11.143000000000001</v>
      </c>
      <c r="K81" s="16">
        <v>1272</v>
      </c>
      <c r="O81" s="1"/>
      <c r="P81" s="1"/>
      <c r="Q81" s="1"/>
      <c r="R81" s="1"/>
      <c r="S81" s="1"/>
      <c r="T81" s="1"/>
      <c r="U81" s="1"/>
      <c r="V81" s="1"/>
      <c r="W81" s="1"/>
      <c r="X81" s="1"/>
      <c r="Y81" s="1"/>
      <c r="Z81" s="1"/>
    </row>
    <row r="82" spans="1:26" x14ac:dyDescent="0.2">
      <c r="A82" s="77">
        <f t="shared" si="1"/>
        <v>45370</v>
      </c>
      <c r="B82" s="149">
        <v>0.52400000000000002</v>
      </c>
      <c r="C82" s="40">
        <v>96.576999999999998</v>
      </c>
      <c r="D82" s="16">
        <v>26.209</v>
      </c>
      <c r="E82" s="16">
        <v>24.69</v>
      </c>
      <c r="F82" s="16">
        <v>27.6</v>
      </c>
      <c r="G82" s="16">
        <v>6.9569999999999999</v>
      </c>
      <c r="H82" s="16">
        <v>22.58</v>
      </c>
      <c r="I82" s="1">
        <v>289.70600000000002</v>
      </c>
      <c r="J82" s="16">
        <v>9.73</v>
      </c>
      <c r="K82" s="16">
        <v>1227</v>
      </c>
      <c r="O82" s="1"/>
      <c r="P82" s="1"/>
      <c r="Q82" s="1"/>
      <c r="R82" s="1"/>
      <c r="S82" s="1"/>
      <c r="T82" s="1"/>
      <c r="U82" s="1"/>
      <c r="V82" s="1"/>
      <c r="W82" s="1"/>
      <c r="X82" s="1"/>
      <c r="Y82" s="1"/>
      <c r="Z82" s="1"/>
    </row>
    <row r="83" spans="1:26" x14ac:dyDescent="0.2">
      <c r="A83" s="77">
        <f t="shared" si="1"/>
        <v>45371</v>
      </c>
      <c r="B83" s="149">
        <v>2.62</v>
      </c>
      <c r="C83" s="40">
        <v>98.647999999999996</v>
      </c>
      <c r="D83" s="16">
        <v>25.698</v>
      </c>
      <c r="E83" s="16">
        <v>24.21</v>
      </c>
      <c r="F83" s="16">
        <v>27.55</v>
      </c>
      <c r="G83" s="16">
        <v>7.1870000000000003</v>
      </c>
      <c r="H83" s="16">
        <v>28.79</v>
      </c>
      <c r="I83" s="1">
        <v>299.36799999999999</v>
      </c>
      <c r="J83" s="16">
        <v>10.241</v>
      </c>
      <c r="K83" s="16">
        <v>1062</v>
      </c>
      <c r="O83" s="1"/>
      <c r="P83" s="1"/>
      <c r="Q83" s="1"/>
      <c r="R83" s="1"/>
      <c r="S83" s="1"/>
      <c r="T83" s="1"/>
      <c r="U83" s="1"/>
      <c r="V83" s="1"/>
      <c r="W83" s="1"/>
      <c r="X83" s="1"/>
      <c r="Y83" s="1"/>
      <c r="Z83" s="1"/>
    </row>
    <row r="84" spans="1:26" x14ac:dyDescent="0.2">
      <c r="A84" s="77">
        <f t="shared" si="1"/>
        <v>45372</v>
      </c>
      <c r="B84" s="149">
        <v>26.200000000000003</v>
      </c>
      <c r="C84" s="40">
        <v>92.626999999999995</v>
      </c>
      <c r="D84" s="16">
        <v>26.306000000000001</v>
      </c>
      <c r="E84" s="16">
        <v>25.32</v>
      </c>
      <c r="F84" s="16">
        <v>28.05</v>
      </c>
      <c r="G84" s="16">
        <v>9.4849999999999994</v>
      </c>
      <c r="H84" s="16">
        <v>27.66</v>
      </c>
      <c r="I84" s="1">
        <v>353.89600000000002</v>
      </c>
      <c r="J84" s="16">
        <v>18.864000000000001</v>
      </c>
      <c r="K84" s="16">
        <v>1280</v>
      </c>
      <c r="O84" s="1"/>
      <c r="P84" s="1"/>
      <c r="Q84" s="1"/>
      <c r="R84" s="1"/>
      <c r="S84" s="1"/>
      <c r="T84" s="1"/>
      <c r="U84" s="1"/>
      <c r="V84" s="1"/>
      <c r="W84" s="1"/>
      <c r="X84" s="1"/>
      <c r="Y84" s="1"/>
      <c r="Z84" s="1"/>
    </row>
    <row r="85" spans="1:26" x14ac:dyDescent="0.2">
      <c r="A85" s="77">
        <f t="shared" si="1"/>
        <v>45373</v>
      </c>
      <c r="B85" s="149">
        <v>0</v>
      </c>
      <c r="C85" s="40">
        <v>89.680999999999997</v>
      </c>
      <c r="D85" s="16">
        <v>26.251999999999999</v>
      </c>
      <c r="E85" s="16">
        <v>25.22</v>
      </c>
      <c r="F85" s="16">
        <v>28.32</v>
      </c>
      <c r="G85" s="16">
        <v>7.165</v>
      </c>
      <c r="H85" s="16">
        <v>19.829999999999998</v>
      </c>
      <c r="I85" s="1">
        <v>336.74299999999999</v>
      </c>
      <c r="J85" s="16">
        <v>15.503</v>
      </c>
      <c r="K85" s="16">
        <v>1338</v>
      </c>
      <c r="O85" s="1"/>
      <c r="P85" s="1"/>
      <c r="Q85" s="1"/>
      <c r="R85" s="1"/>
      <c r="S85" s="1"/>
      <c r="T85" s="1"/>
      <c r="U85" s="1"/>
      <c r="V85" s="1"/>
      <c r="W85" s="1"/>
      <c r="X85" s="1"/>
      <c r="Y85" s="1"/>
      <c r="Z85" s="1"/>
    </row>
    <row r="86" spans="1:26" x14ac:dyDescent="0.2">
      <c r="A86" s="77">
        <f t="shared" si="1"/>
        <v>45374</v>
      </c>
      <c r="B86" s="149">
        <v>0</v>
      </c>
      <c r="C86" s="40">
        <v>89.331999999999994</v>
      </c>
      <c r="D86" s="16">
        <v>26.122</v>
      </c>
      <c r="E86" s="16">
        <v>25.03</v>
      </c>
      <c r="F86" s="16">
        <v>28.35</v>
      </c>
      <c r="G86" s="16">
        <v>5.7060000000000004</v>
      </c>
      <c r="H86" s="16">
        <v>16.37</v>
      </c>
      <c r="I86" s="1">
        <v>328.05099999999999</v>
      </c>
      <c r="J86" s="16">
        <v>19.443000000000001</v>
      </c>
      <c r="K86" s="16">
        <v>1107</v>
      </c>
      <c r="O86" s="1"/>
      <c r="P86" s="1"/>
      <c r="Q86" s="1"/>
      <c r="R86" s="1"/>
      <c r="S86" s="1"/>
      <c r="T86" s="1"/>
      <c r="U86" s="1"/>
      <c r="V86" s="1"/>
      <c r="W86" s="1"/>
      <c r="X86" s="1"/>
      <c r="Y86" s="1"/>
      <c r="Z86" s="1"/>
    </row>
    <row r="87" spans="1:26" x14ac:dyDescent="0.2">
      <c r="A87" s="77">
        <f t="shared" si="1"/>
        <v>45375</v>
      </c>
      <c r="B87" s="149">
        <v>0</v>
      </c>
      <c r="C87" s="40">
        <v>89.515000000000001</v>
      </c>
      <c r="D87" s="16">
        <v>25.995000000000001</v>
      </c>
      <c r="E87" s="16">
        <v>24.62</v>
      </c>
      <c r="F87" s="16">
        <v>28.56</v>
      </c>
      <c r="G87" s="16">
        <v>4.9029999999999996</v>
      </c>
      <c r="H87" s="16">
        <v>20.53</v>
      </c>
      <c r="I87" s="1">
        <v>291.399</v>
      </c>
      <c r="J87" s="16">
        <v>20.484000000000002</v>
      </c>
      <c r="K87" s="16">
        <v>1121</v>
      </c>
      <c r="O87" s="1"/>
      <c r="P87" s="1"/>
      <c r="Q87" s="1"/>
      <c r="R87" s="1"/>
      <c r="S87" s="1"/>
      <c r="T87" s="1"/>
      <c r="U87" s="1"/>
      <c r="V87" s="1"/>
      <c r="W87" s="1"/>
      <c r="X87" s="1"/>
      <c r="Y87" s="1"/>
      <c r="Z87" s="1"/>
    </row>
    <row r="88" spans="1:26" x14ac:dyDescent="0.2">
      <c r="A88" s="77">
        <f t="shared" ref="A88:A151" si="2">A87+1</f>
        <v>45376</v>
      </c>
      <c r="B88" s="149">
        <v>0</v>
      </c>
      <c r="C88" s="40">
        <v>82.132999999999996</v>
      </c>
      <c r="D88" s="16">
        <v>26.466999999999999</v>
      </c>
      <c r="E88" s="16">
        <v>24.69</v>
      </c>
      <c r="F88" s="16">
        <v>29.51</v>
      </c>
      <c r="G88" s="16">
        <v>4.7670000000000003</v>
      </c>
      <c r="H88" s="16">
        <v>14.61</v>
      </c>
      <c r="I88" s="1">
        <v>326.31</v>
      </c>
      <c r="J88" s="16">
        <v>26.326000000000001</v>
      </c>
      <c r="K88" s="16">
        <v>1201</v>
      </c>
      <c r="O88" s="1"/>
      <c r="P88" s="1"/>
      <c r="Q88" s="1"/>
      <c r="R88" s="1"/>
      <c r="S88" s="1"/>
      <c r="T88" s="1"/>
      <c r="U88" s="1"/>
      <c r="V88" s="1"/>
      <c r="W88" s="1"/>
      <c r="X88" s="1"/>
      <c r="Y88" s="1"/>
      <c r="Z88" s="1"/>
    </row>
    <row r="89" spans="1:26" x14ac:dyDescent="0.2">
      <c r="A89" s="77">
        <f t="shared" si="2"/>
        <v>45377</v>
      </c>
      <c r="B89" s="149">
        <v>0</v>
      </c>
      <c r="C89" s="40">
        <v>85.566000000000003</v>
      </c>
      <c r="D89" s="16">
        <v>26.741</v>
      </c>
      <c r="E89" s="16">
        <v>23.84</v>
      </c>
      <c r="F89" s="16">
        <v>31.73</v>
      </c>
      <c r="G89" s="16">
        <v>4.7220000000000004</v>
      </c>
      <c r="H89" s="16">
        <v>17.25</v>
      </c>
      <c r="I89" s="1">
        <v>60.911999999999999</v>
      </c>
      <c r="J89" s="16">
        <v>21.808</v>
      </c>
      <c r="K89" s="16">
        <v>1243</v>
      </c>
      <c r="O89" s="1"/>
      <c r="P89" s="1"/>
      <c r="Q89" s="1"/>
      <c r="R89" s="1"/>
      <c r="S89" s="1"/>
      <c r="T89" s="1"/>
      <c r="U89" s="1"/>
      <c r="V89" s="1"/>
      <c r="W89" s="1"/>
      <c r="X89" s="1"/>
      <c r="Y89" s="1"/>
      <c r="Z89" s="1"/>
    </row>
    <row r="90" spans="1:26" x14ac:dyDescent="0.2">
      <c r="A90" s="77">
        <f t="shared" si="2"/>
        <v>45378</v>
      </c>
      <c r="B90" s="149">
        <v>0</v>
      </c>
      <c r="C90" s="40">
        <v>88.837999999999994</v>
      </c>
      <c r="D90" s="16">
        <v>26.986000000000001</v>
      </c>
      <c r="E90" s="16">
        <v>24.52</v>
      </c>
      <c r="F90" s="16">
        <v>32</v>
      </c>
      <c r="G90" s="16">
        <v>4.2110000000000003</v>
      </c>
      <c r="H90" s="16">
        <v>17.850000000000001</v>
      </c>
      <c r="I90" s="1">
        <v>89.73</v>
      </c>
      <c r="J90" s="16">
        <v>21.193000000000001</v>
      </c>
      <c r="K90" s="16">
        <v>1190</v>
      </c>
      <c r="O90" s="1"/>
      <c r="P90" s="1"/>
      <c r="Q90" s="1"/>
      <c r="R90" s="1"/>
      <c r="S90" s="1"/>
      <c r="T90" s="1"/>
      <c r="U90" s="1"/>
      <c r="V90" s="1"/>
      <c r="W90" s="1"/>
      <c r="X90" s="1"/>
      <c r="Y90" s="1"/>
      <c r="Z90" s="1"/>
    </row>
    <row r="91" spans="1:26" x14ac:dyDescent="0.2">
      <c r="A91" s="77">
        <f t="shared" si="2"/>
        <v>45379</v>
      </c>
      <c r="B91" s="149">
        <v>0</v>
      </c>
      <c r="C91" s="40">
        <v>88.554000000000002</v>
      </c>
      <c r="D91" s="16">
        <v>26.84</v>
      </c>
      <c r="E91" s="16">
        <v>24.69</v>
      </c>
      <c r="F91" s="16">
        <v>31.51</v>
      </c>
      <c r="G91" s="16">
        <v>6.1539999999999999</v>
      </c>
      <c r="H91" s="16">
        <v>22.16</v>
      </c>
      <c r="I91" s="1">
        <v>58.524999999999999</v>
      </c>
      <c r="J91" s="16">
        <v>24.86</v>
      </c>
      <c r="K91" s="16">
        <v>1228</v>
      </c>
      <c r="O91" s="1"/>
      <c r="P91" s="1"/>
      <c r="Q91" s="1"/>
      <c r="R91" s="1"/>
      <c r="S91" s="1"/>
      <c r="T91" s="1"/>
      <c r="U91" s="1"/>
      <c r="V91" s="1"/>
      <c r="W91" s="1"/>
      <c r="X91" s="1"/>
      <c r="Y91" s="1"/>
      <c r="Z91" s="1"/>
    </row>
    <row r="92" spans="1:26" x14ac:dyDescent="0.2">
      <c r="A92" s="77">
        <f t="shared" si="2"/>
        <v>45380</v>
      </c>
      <c r="B92" s="149">
        <v>0</v>
      </c>
      <c r="C92" s="40">
        <v>82.195999999999998</v>
      </c>
      <c r="D92" s="16">
        <v>26.248000000000001</v>
      </c>
      <c r="E92" s="16">
        <v>25.19</v>
      </c>
      <c r="F92" s="16">
        <v>27.71</v>
      </c>
      <c r="G92" s="16">
        <v>9.6219999999999999</v>
      </c>
      <c r="H92" s="16">
        <v>26.53</v>
      </c>
      <c r="I92" s="1">
        <v>357.851</v>
      </c>
      <c r="J92" s="16">
        <v>18.884</v>
      </c>
      <c r="K92" s="16">
        <v>1336</v>
      </c>
      <c r="O92" s="1"/>
      <c r="P92" s="1"/>
      <c r="Q92" s="1"/>
      <c r="R92" s="1"/>
      <c r="S92" s="1"/>
      <c r="T92" s="1"/>
      <c r="U92" s="1"/>
      <c r="V92" s="1"/>
      <c r="W92" s="1"/>
      <c r="X92" s="1"/>
      <c r="Y92" s="1"/>
      <c r="Z92" s="1"/>
    </row>
    <row r="93" spans="1:26" x14ac:dyDescent="0.2">
      <c r="A93" s="77">
        <f t="shared" si="2"/>
        <v>45381</v>
      </c>
      <c r="B93" s="149">
        <v>0</v>
      </c>
      <c r="C93" s="40">
        <v>76.114000000000004</v>
      </c>
      <c r="D93" s="16">
        <v>26.189</v>
      </c>
      <c r="E93" s="16">
        <v>25.02</v>
      </c>
      <c r="F93" s="16">
        <v>27.8</v>
      </c>
      <c r="G93" s="16">
        <v>9.6039999999999992</v>
      </c>
      <c r="H93" s="16">
        <v>29.14</v>
      </c>
      <c r="I93" s="1">
        <v>338.04399999999998</v>
      </c>
      <c r="J93" s="16">
        <v>20.052</v>
      </c>
      <c r="K93" s="16">
        <v>1363</v>
      </c>
      <c r="O93" s="1"/>
      <c r="P93" s="1"/>
      <c r="Q93" s="1"/>
      <c r="R93" s="1"/>
      <c r="S93" s="1"/>
      <c r="T93" s="1"/>
      <c r="U93" s="1"/>
      <c r="V93" s="1"/>
      <c r="W93" s="1"/>
      <c r="X93" s="1"/>
      <c r="Y93" s="1"/>
      <c r="Z93" s="1"/>
    </row>
    <row r="94" spans="1:26" x14ac:dyDescent="0.2">
      <c r="A94" s="77">
        <f t="shared" si="2"/>
        <v>45382</v>
      </c>
      <c r="B94" s="149">
        <v>0</v>
      </c>
      <c r="C94" s="40">
        <v>78.7</v>
      </c>
      <c r="D94" s="16">
        <v>26.327999999999999</v>
      </c>
      <c r="E94" s="16">
        <v>25.27</v>
      </c>
      <c r="F94" s="16">
        <v>28.7</v>
      </c>
      <c r="G94" s="16">
        <v>9.2690000000000001</v>
      </c>
      <c r="H94" s="16">
        <v>26</v>
      </c>
      <c r="I94" s="1">
        <v>327.70499999999998</v>
      </c>
      <c r="J94" s="16">
        <v>22.038</v>
      </c>
      <c r="K94" s="16">
        <v>1297</v>
      </c>
      <c r="O94" s="1"/>
      <c r="P94" s="1"/>
      <c r="Q94" s="1"/>
      <c r="R94" s="1"/>
      <c r="S94" s="1"/>
      <c r="T94" s="1"/>
      <c r="U94" s="1"/>
      <c r="V94" s="1"/>
      <c r="W94" s="1"/>
      <c r="X94" s="1"/>
      <c r="Y94" s="1"/>
      <c r="Z94" s="1"/>
    </row>
    <row r="95" spans="1:26" x14ac:dyDescent="0.2">
      <c r="A95" s="77">
        <f t="shared" si="2"/>
        <v>45383</v>
      </c>
      <c r="B95" s="149">
        <v>0</v>
      </c>
      <c r="C95" s="98">
        <v>84.322999999999993</v>
      </c>
      <c r="D95" s="16">
        <v>26.093</v>
      </c>
      <c r="E95" s="16">
        <v>23.73</v>
      </c>
      <c r="F95" s="16">
        <v>28.6</v>
      </c>
      <c r="G95" s="16">
        <v>8.09</v>
      </c>
      <c r="H95" s="16">
        <v>21.77</v>
      </c>
      <c r="I95" s="1">
        <v>324.214</v>
      </c>
      <c r="J95" s="16">
        <v>23.776</v>
      </c>
      <c r="K95" s="16">
        <v>1264</v>
      </c>
      <c r="O95" s="1"/>
      <c r="P95" s="1"/>
      <c r="Q95" s="1"/>
      <c r="R95" s="1"/>
      <c r="S95" s="1"/>
      <c r="T95" s="1"/>
      <c r="U95" s="1"/>
      <c r="V95" s="1"/>
      <c r="W95" s="1"/>
      <c r="X95" s="1"/>
      <c r="Y95" s="1"/>
      <c r="Z95" s="1"/>
    </row>
    <row r="96" spans="1:26" x14ac:dyDescent="0.2">
      <c r="A96" s="77">
        <f t="shared" si="2"/>
        <v>45384</v>
      </c>
      <c r="B96" s="149">
        <v>1.5720000000000001</v>
      </c>
      <c r="C96" s="98">
        <v>82.777000000000001</v>
      </c>
      <c r="D96" s="16">
        <v>26.196000000000002</v>
      </c>
      <c r="E96" s="16">
        <v>24.89</v>
      </c>
      <c r="F96" s="16">
        <v>28.56</v>
      </c>
      <c r="G96" s="16">
        <v>6.7439999999999998</v>
      </c>
      <c r="H96" s="16">
        <v>18.8</v>
      </c>
      <c r="I96" s="1">
        <v>333.416</v>
      </c>
      <c r="J96" s="16">
        <v>22.928000000000001</v>
      </c>
      <c r="K96" s="16">
        <v>1215</v>
      </c>
      <c r="O96" s="1"/>
      <c r="P96" s="1"/>
      <c r="Q96" s="1"/>
      <c r="R96" s="1"/>
      <c r="S96" s="1"/>
      <c r="T96" s="1"/>
      <c r="U96" s="1"/>
      <c r="V96" s="1"/>
      <c r="W96" s="1"/>
      <c r="X96" s="1"/>
      <c r="Y96" s="1"/>
      <c r="Z96" s="1"/>
    </row>
    <row r="97" spans="1:26" x14ac:dyDescent="0.2">
      <c r="A97" s="77">
        <f t="shared" si="2"/>
        <v>45385</v>
      </c>
      <c r="B97" s="149">
        <v>0</v>
      </c>
      <c r="C97" s="40">
        <v>85.275000000000006</v>
      </c>
      <c r="D97" s="16">
        <v>26.390999999999998</v>
      </c>
      <c r="E97" s="16">
        <v>24.52</v>
      </c>
      <c r="F97" s="16">
        <v>28.48</v>
      </c>
      <c r="G97" s="16">
        <v>4.423</v>
      </c>
      <c r="H97" s="16">
        <v>17.18</v>
      </c>
      <c r="I97" s="3">
        <v>330.71899999999999</v>
      </c>
      <c r="J97" s="16">
        <v>22.27</v>
      </c>
      <c r="K97" s="16">
        <v>1108</v>
      </c>
      <c r="O97" s="1"/>
      <c r="P97" s="1"/>
      <c r="Q97" s="1"/>
      <c r="R97" s="1"/>
      <c r="S97" s="1"/>
      <c r="T97" s="1"/>
      <c r="U97" s="1"/>
      <c r="V97" s="1"/>
      <c r="W97" s="1"/>
      <c r="X97" s="1"/>
      <c r="Y97" s="1"/>
      <c r="Z97" s="1"/>
    </row>
    <row r="98" spans="1:26" x14ac:dyDescent="0.2">
      <c r="A98" s="77">
        <f t="shared" si="2"/>
        <v>45386</v>
      </c>
      <c r="B98" s="149">
        <v>0</v>
      </c>
      <c r="C98" s="40">
        <v>91.284999999999997</v>
      </c>
      <c r="D98" s="16">
        <v>26.050999999999998</v>
      </c>
      <c r="E98" s="16">
        <v>24.81</v>
      </c>
      <c r="F98" s="16">
        <v>27.4</v>
      </c>
      <c r="G98" s="22">
        <v>2.87</v>
      </c>
      <c r="H98" s="16">
        <v>14.32</v>
      </c>
      <c r="I98" s="3">
        <v>292.70100000000002</v>
      </c>
      <c r="J98" s="16">
        <v>12.194000000000001</v>
      </c>
      <c r="K98" s="16">
        <v>1338</v>
      </c>
      <c r="O98" s="1"/>
      <c r="P98" s="1"/>
      <c r="Q98" s="1"/>
      <c r="R98" s="1"/>
      <c r="S98" s="1"/>
      <c r="T98" s="1"/>
      <c r="U98" s="1"/>
      <c r="V98" s="1"/>
      <c r="W98" s="1"/>
      <c r="X98" s="1"/>
      <c r="Y98" s="1"/>
      <c r="Z98" s="1"/>
    </row>
    <row r="99" spans="1:26" x14ac:dyDescent="0.2">
      <c r="A99" s="77">
        <f t="shared" si="2"/>
        <v>45387</v>
      </c>
      <c r="B99" s="149">
        <v>0</v>
      </c>
      <c r="C99" s="40">
        <v>94.201999999999998</v>
      </c>
      <c r="D99" s="16">
        <v>25.736999999999998</v>
      </c>
      <c r="E99" s="16">
        <v>23.67</v>
      </c>
      <c r="F99" s="16">
        <v>27.65</v>
      </c>
      <c r="G99" s="22">
        <v>6.1760000000000002</v>
      </c>
      <c r="H99" s="16">
        <v>19.12</v>
      </c>
      <c r="I99" s="3">
        <v>259.90199999999999</v>
      </c>
      <c r="J99" s="16">
        <v>12.183999999999999</v>
      </c>
      <c r="K99" s="16">
        <v>1454</v>
      </c>
      <c r="O99" s="1"/>
      <c r="P99" s="1"/>
      <c r="Q99" s="1"/>
      <c r="R99" s="1"/>
      <c r="S99" s="1"/>
      <c r="T99" s="1"/>
      <c r="U99" s="1"/>
      <c r="V99" s="1"/>
      <c r="W99" s="1"/>
      <c r="X99" s="1"/>
      <c r="Y99" s="1"/>
      <c r="Z99" s="1"/>
    </row>
    <row r="100" spans="1:26" x14ac:dyDescent="0.2">
      <c r="A100" s="77">
        <f t="shared" si="2"/>
        <v>45388</v>
      </c>
      <c r="B100" s="149">
        <v>7.3360000000000003</v>
      </c>
      <c r="C100" s="40">
        <v>95.408000000000001</v>
      </c>
      <c r="D100" s="16">
        <v>26.532</v>
      </c>
      <c r="E100" s="16">
        <v>24.89</v>
      </c>
      <c r="F100" s="16">
        <v>29.18</v>
      </c>
      <c r="G100" s="22">
        <v>5.6619999999999999</v>
      </c>
      <c r="H100" s="16">
        <v>20.5</v>
      </c>
      <c r="I100" s="3">
        <v>296.726</v>
      </c>
      <c r="J100" s="16">
        <v>16.356000000000002</v>
      </c>
      <c r="K100" s="16">
        <v>1386</v>
      </c>
      <c r="O100" s="1"/>
      <c r="P100" s="1"/>
      <c r="Q100" s="1"/>
      <c r="R100" s="1"/>
      <c r="S100" s="1"/>
      <c r="T100" s="1"/>
      <c r="U100" s="1"/>
      <c r="V100" s="1"/>
      <c r="W100" s="1"/>
      <c r="X100" s="1"/>
      <c r="Y100" s="1"/>
      <c r="Z100" s="1"/>
    </row>
    <row r="101" spans="1:26" x14ac:dyDescent="0.2">
      <c r="A101" s="77">
        <f t="shared" si="2"/>
        <v>45389</v>
      </c>
      <c r="B101" s="149">
        <v>1.048</v>
      </c>
      <c r="C101" s="40">
        <v>91.98</v>
      </c>
      <c r="D101" s="16">
        <v>26.934000000000001</v>
      </c>
      <c r="E101" s="16">
        <v>25.98</v>
      </c>
      <c r="F101" s="16">
        <v>28.46</v>
      </c>
      <c r="G101" s="22">
        <v>8.952</v>
      </c>
      <c r="H101" s="16">
        <v>25.01</v>
      </c>
      <c r="I101" s="3">
        <v>1.7000000000000001E-2</v>
      </c>
      <c r="J101" s="16">
        <v>13.742000000000001</v>
      </c>
      <c r="K101" s="16">
        <v>1017</v>
      </c>
      <c r="O101" s="1"/>
      <c r="P101" s="1"/>
      <c r="Q101" s="1"/>
      <c r="R101" s="1"/>
      <c r="S101" s="1"/>
      <c r="T101" s="1"/>
      <c r="U101" s="1"/>
      <c r="V101" s="1"/>
      <c r="W101" s="1"/>
      <c r="X101" s="1"/>
      <c r="Y101" s="1"/>
      <c r="Z101" s="1"/>
    </row>
    <row r="102" spans="1:26" x14ac:dyDescent="0.2">
      <c r="A102" s="77">
        <f t="shared" si="2"/>
        <v>45390</v>
      </c>
      <c r="B102" s="149">
        <v>0</v>
      </c>
      <c r="C102" s="40">
        <v>91.852999999999994</v>
      </c>
      <c r="D102" s="16">
        <v>27.006</v>
      </c>
      <c r="E102" s="16">
        <v>26.18</v>
      </c>
      <c r="F102" s="16">
        <v>28.25</v>
      </c>
      <c r="G102" s="22">
        <v>9.6379999999999999</v>
      </c>
      <c r="H102" s="16">
        <v>24.1</v>
      </c>
      <c r="I102" s="3">
        <v>347.31400000000002</v>
      </c>
      <c r="J102" s="16">
        <v>10.951000000000001</v>
      </c>
      <c r="K102" s="16">
        <v>1190</v>
      </c>
      <c r="O102" s="1"/>
      <c r="P102" s="1"/>
      <c r="Q102" s="1"/>
      <c r="R102" s="1"/>
      <c r="S102" s="1"/>
      <c r="T102" s="1"/>
      <c r="U102" s="1"/>
      <c r="V102" s="1"/>
      <c r="W102" s="1"/>
      <c r="X102" s="1"/>
      <c r="Y102" s="1"/>
      <c r="Z102" s="1"/>
    </row>
    <row r="103" spans="1:26" x14ac:dyDescent="0.2">
      <c r="A103" s="77">
        <f t="shared" si="2"/>
        <v>45391</v>
      </c>
      <c r="B103" s="149">
        <v>0.52400000000000002</v>
      </c>
      <c r="C103" s="40">
        <v>92.69</v>
      </c>
      <c r="D103" s="16">
        <v>27.091999999999999</v>
      </c>
      <c r="E103" s="16">
        <v>26.42</v>
      </c>
      <c r="F103" s="16">
        <v>28.7</v>
      </c>
      <c r="G103" s="22">
        <v>9.9079999999999995</v>
      </c>
      <c r="H103" s="16">
        <v>25.44</v>
      </c>
      <c r="I103" s="3">
        <v>6.351</v>
      </c>
      <c r="J103" s="16">
        <v>16.481000000000002</v>
      </c>
      <c r="K103" s="16">
        <v>1086</v>
      </c>
      <c r="O103" s="1"/>
      <c r="P103" s="1"/>
      <c r="Q103" s="1"/>
      <c r="R103" s="1"/>
      <c r="S103" s="1"/>
      <c r="T103" s="1"/>
      <c r="U103" s="1"/>
      <c r="V103" s="1"/>
      <c r="W103" s="1"/>
      <c r="X103" s="1"/>
      <c r="Y103" s="1"/>
      <c r="Z103" s="1"/>
    </row>
    <row r="104" spans="1:26" x14ac:dyDescent="0.2">
      <c r="A104" s="77">
        <f t="shared" si="2"/>
        <v>45392</v>
      </c>
      <c r="B104" s="149">
        <v>0</v>
      </c>
      <c r="C104" s="40">
        <v>92.165000000000006</v>
      </c>
      <c r="D104" s="16">
        <v>27.08</v>
      </c>
      <c r="E104" s="16">
        <v>26.22</v>
      </c>
      <c r="F104" s="16">
        <v>29.34</v>
      </c>
      <c r="G104" s="22">
        <v>7.593</v>
      </c>
      <c r="H104" s="16">
        <v>19.829999999999998</v>
      </c>
      <c r="I104" s="3">
        <v>1.202</v>
      </c>
      <c r="J104" s="16">
        <v>16.456</v>
      </c>
      <c r="K104" s="16">
        <v>1203</v>
      </c>
      <c r="O104" s="1"/>
      <c r="P104" s="1"/>
      <c r="Q104" s="1"/>
      <c r="R104" s="1"/>
      <c r="S104" s="1"/>
      <c r="T104" s="1"/>
      <c r="U104" s="1"/>
      <c r="V104" s="1"/>
      <c r="W104" s="1"/>
      <c r="X104" s="1"/>
      <c r="Y104" s="1"/>
      <c r="Z104" s="1"/>
    </row>
    <row r="105" spans="1:26" x14ac:dyDescent="0.2">
      <c r="A105" s="77">
        <f t="shared" si="2"/>
        <v>45393</v>
      </c>
      <c r="B105" s="149">
        <v>0</v>
      </c>
      <c r="C105" s="40">
        <v>91.605999999999995</v>
      </c>
      <c r="D105" s="16">
        <v>26.963999999999999</v>
      </c>
      <c r="E105" s="16">
        <v>25.66</v>
      </c>
      <c r="F105" s="16">
        <v>29.17</v>
      </c>
      <c r="G105" s="22">
        <v>6.2859999999999996</v>
      </c>
      <c r="H105" s="16">
        <v>19.55</v>
      </c>
      <c r="I105" s="3">
        <v>359.76</v>
      </c>
      <c r="J105" s="16">
        <v>14.618</v>
      </c>
      <c r="K105" s="16">
        <v>1246</v>
      </c>
      <c r="O105" s="1"/>
      <c r="P105" s="1"/>
      <c r="Q105" s="1"/>
      <c r="R105" s="1"/>
      <c r="S105" s="1"/>
      <c r="T105" s="1"/>
      <c r="U105" s="1"/>
      <c r="V105" s="1"/>
      <c r="W105" s="1"/>
      <c r="X105" s="1"/>
      <c r="Y105" s="1"/>
      <c r="Z105" s="1"/>
    </row>
    <row r="106" spans="1:26" x14ac:dyDescent="0.2">
      <c r="A106" s="77">
        <f t="shared" si="2"/>
        <v>45394</v>
      </c>
      <c r="B106" s="149">
        <v>0</v>
      </c>
      <c r="C106" s="40">
        <v>88.105999999999995</v>
      </c>
      <c r="D106" s="16">
        <v>26.983000000000001</v>
      </c>
      <c r="E106" s="16">
        <v>25.98</v>
      </c>
      <c r="F106" s="16">
        <v>28.71</v>
      </c>
      <c r="G106" s="22">
        <v>11.385999999999999</v>
      </c>
      <c r="H106" s="16">
        <v>30.76</v>
      </c>
      <c r="I106" s="3">
        <v>349.76499999999999</v>
      </c>
      <c r="J106" s="16">
        <v>20.167999999999999</v>
      </c>
      <c r="K106" s="16">
        <v>1240</v>
      </c>
      <c r="O106" s="1"/>
      <c r="Q106" s="1"/>
      <c r="R106" s="1"/>
      <c r="S106" s="1"/>
      <c r="T106" s="1"/>
      <c r="U106" s="1"/>
      <c r="V106" s="1"/>
      <c r="W106" s="1"/>
      <c r="X106" s="1"/>
      <c r="Y106" s="1"/>
      <c r="Z106" s="1"/>
    </row>
    <row r="107" spans="1:26" x14ac:dyDescent="0.2">
      <c r="A107" s="77">
        <f t="shared" si="2"/>
        <v>45395</v>
      </c>
      <c r="B107" s="149">
        <v>1.5720000000000001</v>
      </c>
      <c r="C107" s="40">
        <v>83.620999999999995</v>
      </c>
      <c r="D107" s="16">
        <v>26.908999999999999</v>
      </c>
      <c r="E107" s="16">
        <v>25.92</v>
      </c>
      <c r="F107" s="16">
        <v>28.73</v>
      </c>
      <c r="G107" s="22">
        <v>13.412000000000001</v>
      </c>
      <c r="H107" s="16">
        <v>36.869999999999997</v>
      </c>
      <c r="I107" s="3">
        <v>350.13900000000001</v>
      </c>
      <c r="J107" s="16">
        <v>21.126000000000001</v>
      </c>
      <c r="K107" s="16">
        <v>1300</v>
      </c>
      <c r="O107" s="1"/>
      <c r="Q107" s="1"/>
      <c r="R107" s="1"/>
      <c r="S107" s="1"/>
      <c r="T107" s="1"/>
      <c r="U107" s="1"/>
      <c r="V107" s="1"/>
      <c r="W107" s="1"/>
      <c r="X107" s="1"/>
      <c r="Y107" s="1"/>
      <c r="Z107" s="1"/>
    </row>
    <row r="108" spans="1:26" x14ac:dyDescent="0.2">
      <c r="A108" s="77">
        <f t="shared" si="2"/>
        <v>45396</v>
      </c>
      <c r="B108" s="149">
        <v>0</v>
      </c>
      <c r="C108" s="40">
        <v>82.356999999999999</v>
      </c>
      <c r="D108" s="16">
        <v>26.719000000000001</v>
      </c>
      <c r="E108" s="16">
        <v>25.5</v>
      </c>
      <c r="F108" s="16">
        <v>28.43</v>
      </c>
      <c r="G108" s="22">
        <v>11.718</v>
      </c>
      <c r="H108" s="16">
        <v>27.1</v>
      </c>
      <c r="I108" s="3">
        <v>335.21699999999998</v>
      </c>
      <c r="J108" s="16">
        <v>23.904</v>
      </c>
      <c r="K108" s="16">
        <v>1274</v>
      </c>
      <c r="O108" s="1"/>
      <c r="Q108" s="1"/>
      <c r="S108" s="1"/>
      <c r="U108" s="1"/>
      <c r="V108" s="1"/>
      <c r="X108" s="1"/>
      <c r="Z108" s="1"/>
    </row>
    <row r="109" spans="1:26" x14ac:dyDescent="0.2">
      <c r="A109" s="77">
        <f t="shared" si="2"/>
        <v>45397</v>
      </c>
      <c r="B109" s="149">
        <v>0</v>
      </c>
      <c r="C109" s="40">
        <v>86.260999999999996</v>
      </c>
      <c r="D109" s="16">
        <v>26.475999999999999</v>
      </c>
      <c r="E109" s="16">
        <v>24.66</v>
      </c>
      <c r="F109" s="16">
        <v>28.48</v>
      </c>
      <c r="G109" s="22">
        <v>10.836</v>
      </c>
      <c r="H109" s="16">
        <v>27.69</v>
      </c>
      <c r="I109" s="3">
        <v>345.83699999999999</v>
      </c>
      <c r="J109" s="16">
        <v>19.029</v>
      </c>
      <c r="K109" s="16">
        <v>1336</v>
      </c>
      <c r="O109" s="1"/>
      <c r="P109" s="1"/>
      <c r="Q109" s="1"/>
      <c r="R109" s="1"/>
      <c r="S109" s="1"/>
      <c r="T109" s="1"/>
      <c r="U109" s="1"/>
      <c r="V109" s="1"/>
      <c r="W109" s="1"/>
      <c r="X109" s="1"/>
      <c r="Y109" s="1"/>
      <c r="Z109" s="1"/>
    </row>
    <row r="110" spans="1:26" x14ac:dyDescent="0.2">
      <c r="A110" s="77">
        <f t="shared" si="2"/>
        <v>45398</v>
      </c>
      <c r="B110" s="149">
        <v>0</v>
      </c>
      <c r="C110" s="40">
        <v>87.533000000000001</v>
      </c>
      <c r="D110" s="16">
        <v>26.414000000000001</v>
      </c>
      <c r="E110" s="16">
        <v>24.93</v>
      </c>
      <c r="F110" s="16">
        <v>28.16</v>
      </c>
      <c r="G110" s="22">
        <v>9.3559999999999999</v>
      </c>
      <c r="H110" s="16">
        <v>24.1</v>
      </c>
      <c r="I110" s="3">
        <v>339.37099999999998</v>
      </c>
      <c r="J110" s="16">
        <v>12.368</v>
      </c>
      <c r="K110" s="16">
        <v>1360</v>
      </c>
    </row>
    <row r="111" spans="1:26" x14ac:dyDescent="0.2">
      <c r="A111" s="77">
        <f t="shared" si="2"/>
        <v>45399</v>
      </c>
      <c r="B111" s="149">
        <v>1.048</v>
      </c>
      <c r="C111" s="40">
        <v>87.194999999999993</v>
      </c>
      <c r="D111" s="16">
        <v>26.524000000000001</v>
      </c>
      <c r="E111" s="16">
        <v>25.26</v>
      </c>
      <c r="F111" s="16">
        <v>28.35</v>
      </c>
      <c r="G111" s="22">
        <v>8.0980000000000008</v>
      </c>
      <c r="H111" s="16">
        <v>23.18</v>
      </c>
      <c r="I111" s="3">
        <v>333.07799999999997</v>
      </c>
      <c r="J111" s="16">
        <v>15.624000000000001</v>
      </c>
      <c r="K111" s="16">
        <v>1290</v>
      </c>
    </row>
    <row r="112" spans="1:26" x14ac:dyDescent="0.2">
      <c r="A112" s="77">
        <f t="shared" si="2"/>
        <v>45400</v>
      </c>
      <c r="B112" s="149">
        <v>0</v>
      </c>
      <c r="C112" s="40">
        <v>88.600999999999999</v>
      </c>
      <c r="D112" s="16">
        <v>26.210999999999999</v>
      </c>
      <c r="E112" s="16">
        <v>23.4</v>
      </c>
      <c r="F112" s="16">
        <v>28.81</v>
      </c>
      <c r="G112" s="22">
        <v>7.4340000000000002</v>
      </c>
      <c r="H112" s="16">
        <v>20.04</v>
      </c>
      <c r="I112" s="3">
        <v>345.67</v>
      </c>
      <c r="J112" s="16">
        <v>17.614999999999998</v>
      </c>
      <c r="K112" s="16">
        <v>1342</v>
      </c>
    </row>
    <row r="113" spans="1:13" x14ac:dyDescent="0.2">
      <c r="A113" s="77">
        <f t="shared" si="2"/>
        <v>45401</v>
      </c>
      <c r="B113" s="149">
        <v>4.7160000000000002</v>
      </c>
      <c r="C113" s="40">
        <v>89.176000000000002</v>
      </c>
      <c r="D113" s="16">
        <v>26.466000000000001</v>
      </c>
      <c r="E113" s="16">
        <v>25.22</v>
      </c>
      <c r="F113" s="16">
        <v>28.12</v>
      </c>
      <c r="G113" s="22">
        <v>6.66</v>
      </c>
      <c r="H113" s="16">
        <v>21.66</v>
      </c>
      <c r="I113" s="3">
        <v>315.42099999999999</v>
      </c>
      <c r="J113" s="16">
        <v>14.257</v>
      </c>
      <c r="K113" s="16">
        <v>1209</v>
      </c>
    </row>
    <row r="114" spans="1:13" x14ac:dyDescent="0.2">
      <c r="A114" s="77">
        <f t="shared" si="2"/>
        <v>45402</v>
      </c>
      <c r="B114" s="149">
        <v>0</v>
      </c>
      <c r="C114" s="40">
        <v>87.694000000000003</v>
      </c>
      <c r="D114" s="16">
        <v>26.957000000000001</v>
      </c>
      <c r="E114" s="16">
        <v>25.76</v>
      </c>
      <c r="F114" s="16">
        <v>29.27</v>
      </c>
      <c r="G114" s="22">
        <v>8.6690000000000005</v>
      </c>
      <c r="H114" s="16">
        <v>23.99</v>
      </c>
      <c r="I114" s="3">
        <v>354.851</v>
      </c>
      <c r="J114" s="16">
        <v>25.056000000000001</v>
      </c>
      <c r="K114" s="16">
        <v>1217</v>
      </c>
    </row>
    <row r="115" spans="1:13" x14ac:dyDescent="0.2">
      <c r="A115" s="77">
        <f t="shared" si="2"/>
        <v>45403</v>
      </c>
      <c r="B115" s="149">
        <v>0</v>
      </c>
      <c r="C115" s="40">
        <v>87.957999999999998</v>
      </c>
      <c r="D115" s="16">
        <v>26.766999999999999</v>
      </c>
      <c r="E115" s="16">
        <v>24.86</v>
      </c>
      <c r="F115" s="16">
        <v>29.69</v>
      </c>
      <c r="G115" s="22">
        <v>6.7610000000000001</v>
      </c>
      <c r="H115" s="16">
        <v>19.05</v>
      </c>
      <c r="I115" s="3">
        <v>354.09699999999998</v>
      </c>
      <c r="J115" s="16">
        <v>22.503</v>
      </c>
      <c r="K115" s="16">
        <v>1225</v>
      </c>
    </row>
    <row r="116" spans="1:13" x14ac:dyDescent="0.2">
      <c r="A116" s="77">
        <f t="shared" si="2"/>
        <v>45404</v>
      </c>
      <c r="B116" s="149">
        <v>2.62</v>
      </c>
      <c r="C116" s="40">
        <v>90.757000000000005</v>
      </c>
      <c r="D116" s="16">
        <v>26.331</v>
      </c>
      <c r="E116" s="16">
        <v>25.09</v>
      </c>
      <c r="F116" s="16">
        <v>29.85</v>
      </c>
      <c r="G116" s="22">
        <v>5.2069999999999999</v>
      </c>
      <c r="H116" s="16">
        <v>19.05</v>
      </c>
      <c r="I116" s="3">
        <v>5.8710000000000004</v>
      </c>
      <c r="J116" s="16">
        <v>18.606000000000002</v>
      </c>
      <c r="K116" s="16">
        <v>1325</v>
      </c>
    </row>
    <row r="117" spans="1:13" x14ac:dyDescent="0.2">
      <c r="A117" s="77">
        <f t="shared" si="2"/>
        <v>45405</v>
      </c>
      <c r="B117" s="149">
        <v>0</v>
      </c>
      <c r="C117" s="40">
        <v>91.649000000000001</v>
      </c>
      <c r="D117" s="16">
        <v>26.495000000000001</v>
      </c>
      <c r="E117" s="16">
        <v>24.55</v>
      </c>
      <c r="F117" s="16">
        <v>28.48</v>
      </c>
      <c r="G117" s="22">
        <v>9.8360000000000003</v>
      </c>
      <c r="H117" s="16">
        <v>30.66</v>
      </c>
      <c r="I117" s="3">
        <v>10.526999999999999</v>
      </c>
      <c r="J117" s="16">
        <v>18.934999999999999</v>
      </c>
      <c r="K117" s="16">
        <v>1310</v>
      </c>
      <c r="M117" s="124" t="s">
        <v>462</v>
      </c>
    </row>
    <row r="118" spans="1:13" x14ac:dyDescent="0.2">
      <c r="A118" s="77">
        <f t="shared" si="2"/>
        <v>45406</v>
      </c>
      <c r="B118" s="149">
        <v>2.62</v>
      </c>
      <c r="C118" s="40">
        <v>90.233000000000004</v>
      </c>
      <c r="D118" s="16">
        <v>26.457000000000001</v>
      </c>
      <c r="E118" s="16">
        <v>24.74</v>
      </c>
      <c r="F118" s="16">
        <v>28.15</v>
      </c>
      <c r="G118" s="22">
        <v>10.747999999999999</v>
      </c>
      <c r="H118" s="16">
        <v>27.66</v>
      </c>
      <c r="I118" s="3">
        <v>3.2810000000000001</v>
      </c>
      <c r="J118" s="16">
        <v>14.507999999999999</v>
      </c>
      <c r="K118" s="16">
        <v>1342</v>
      </c>
    </row>
    <row r="119" spans="1:13" x14ac:dyDescent="0.2">
      <c r="A119" s="77">
        <f t="shared" si="2"/>
        <v>45407</v>
      </c>
      <c r="B119" s="149">
        <v>3.1440000000000001</v>
      </c>
      <c r="C119" s="40">
        <v>96.938999999999993</v>
      </c>
      <c r="D119" s="16">
        <v>24.678000000000001</v>
      </c>
      <c r="E119" s="16">
        <v>23.29</v>
      </c>
      <c r="F119" s="16">
        <v>26.52</v>
      </c>
      <c r="G119" s="22">
        <v>7.5119999999999996</v>
      </c>
      <c r="H119" s="16">
        <v>24.84</v>
      </c>
      <c r="I119" s="3">
        <v>299.87599999999998</v>
      </c>
      <c r="J119" s="16">
        <v>2.008</v>
      </c>
      <c r="K119" s="16">
        <v>257.89999999999998</v>
      </c>
    </row>
    <row r="120" spans="1:13" x14ac:dyDescent="0.2">
      <c r="A120" s="77">
        <f t="shared" si="2"/>
        <v>45408</v>
      </c>
      <c r="B120" s="149">
        <v>13.100000000000001</v>
      </c>
      <c r="C120" s="40">
        <v>99.96</v>
      </c>
      <c r="D120" s="16">
        <v>24.385000000000002</v>
      </c>
      <c r="E120" s="16">
        <v>23.48</v>
      </c>
      <c r="F120" s="16">
        <v>25.39</v>
      </c>
      <c r="G120" s="22">
        <v>5.9619999999999997</v>
      </c>
      <c r="H120" s="16">
        <v>21.59</v>
      </c>
      <c r="I120" s="3">
        <v>270.601</v>
      </c>
      <c r="J120" s="16">
        <v>4.3739999999999997</v>
      </c>
      <c r="K120" s="16">
        <v>427.4</v>
      </c>
    </row>
    <row r="121" spans="1:13" x14ac:dyDescent="0.2">
      <c r="A121" s="77">
        <f t="shared" si="2"/>
        <v>45409</v>
      </c>
      <c r="B121" s="149">
        <v>4.7160000000000002</v>
      </c>
      <c r="C121" s="40">
        <v>96.688000000000002</v>
      </c>
      <c r="D121" s="16">
        <v>25.305</v>
      </c>
      <c r="E121" s="16">
        <v>23.19</v>
      </c>
      <c r="F121" s="16">
        <v>27.36</v>
      </c>
      <c r="G121" s="22">
        <v>7.2270000000000003</v>
      </c>
      <c r="H121" s="16">
        <v>23.6</v>
      </c>
      <c r="I121" s="3">
        <v>243.77600000000001</v>
      </c>
      <c r="J121" s="16">
        <v>14.839</v>
      </c>
      <c r="K121" s="16">
        <v>1414</v>
      </c>
    </row>
    <row r="122" spans="1:13" x14ac:dyDescent="0.2">
      <c r="A122" s="77">
        <f t="shared" si="2"/>
        <v>45410</v>
      </c>
      <c r="B122" s="149">
        <v>0</v>
      </c>
      <c r="C122" s="40">
        <v>99.031999999999996</v>
      </c>
      <c r="D122" s="16">
        <v>24.91</v>
      </c>
      <c r="E122" s="16">
        <v>23.29</v>
      </c>
      <c r="F122" s="16">
        <v>25.85</v>
      </c>
      <c r="G122" s="22">
        <v>6.0460000000000003</v>
      </c>
      <c r="H122" s="16">
        <v>20.32</v>
      </c>
      <c r="I122" s="3">
        <v>226.298</v>
      </c>
      <c r="J122" s="16">
        <v>8.25</v>
      </c>
      <c r="K122" s="16">
        <v>426.9</v>
      </c>
    </row>
    <row r="123" spans="1:13" x14ac:dyDescent="0.2">
      <c r="A123" s="77">
        <f t="shared" si="2"/>
        <v>45411</v>
      </c>
      <c r="B123" s="149">
        <v>6.8120000000000003</v>
      </c>
      <c r="C123" s="40">
        <v>95.543999999999997</v>
      </c>
      <c r="D123" s="16">
        <v>26.094999999999999</v>
      </c>
      <c r="E123" s="16">
        <v>24.76</v>
      </c>
      <c r="F123" s="16">
        <v>28.25</v>
      </c>
      <c r="G123" s="22">
        <v>4.6639999999999997</v>
      </c>
      <c r="H123" s="16">
        <v>17.32</v>
      </c>
      <c r="I123" s="3">
        <v>335.76499999999999</v>
      </c>
      <c r="J123" s="16">
        <v>16.140999999999998</v>
      </c>
      <c r="K123" s="16">
        <v>1367</v>
      </c>
    </row>
    <row r="124" spans="1:13" x14ac:dyDescent="0.2">
      <c r="A124" s="77">
        <f t="shared" si="2"/>
        <v>45412</v>
      </c>
      <c r="B124" s="149">
        <v>4.1920000000000002</v>
      </c>
      <c r="C124" s="40">
        <v>96.46</v>
      </c>
      <c r="D124" s="16">
        <v>25.614999999999998</v>
      </c>
      <c r="E124" s="16">
        <v>23.57</v>
      </c>
      <c r="F124" s="16">
        <v>28.15</v>
      </c>
      <c r="G124" s="22">
        <v>5.1580000000000004</v>
      </c>
      <c r="H124" s="16">
        <v>17.850000000000001</v>
      </c>
      <c r="I124" s="3">
        <v>346.69600000000003</v>
      </c>
      <c r="J124" s="16">
        <v>14.654999999999999</v>
      </c>
      <c r="K124" s="16">
        <v>1458</v>
      </c>
    </row>
    <row r="125" spans="1:13" x14ac:dyDescent="0.2">
      <c r="A125" s="77">
        <f t="shared" si="2"/>
        <v>45413</v>
      </c>
      <c r="B125" s="149">
        <v>2.62</v>
      </c>
      <c r="C125" s="40">
        <v>93.061999999999998</v>
      </c>
      <c r="D125" s="16">
        <v>26.449000000000002</v>
      </c>
      <c r="E125" s="16">
        <v>24.82</v>
      </c>
      <c r="F125" s="16">
        <v>28.9</v>
      </c>
      <c r="G125" s="22">
        <v>6.0060000000000002</v>
      </c>
      <c r="H125" s="16">
        <v>19.72</v>
      </c>
      <c r="I125" s="3">
        <v>325.60899999999998</v>
      </c>
      <c r="J125" s="16">
        <v>18.719000000000001</v>
      </c>
      <c r="K125" s="16">
        <v>1262</v>
      </c>
    </row>
    <row r="126" spans="1:13" x14ac:dyDescent="0.2">
      <c r="A126" s="77">
        <f t="shared" si="2"/>
        <v>45414</v>
      </c>
      <c r="B126" s="149">
        <v>0</v>
      </c>
      <c r="C126" s="40">
        <v>89.632000000000005</v>
      </c>
      <c r="D126" s="16">
        <v>26.638999999999999</v>
      </c>
      <c r="E126" s="16">
        <v>25.19</v>
      </c>
      <c r="F126" s="16">
        <v>28.81</v>
      </c>
      <c r="G126" s="22">
        <v>6.2469999999999999</v>
      </c>
      <c r="H126" s="16">
        <v>18.559999999999999</v>
      </c>
      <c r="I126" s="3">
        <v>293.15800000000002</v>
      </c>
      <c r="J126" s="16">
        <v>20.8</v>
      </c>
      <c r="K126" s="16">
        <v>1437</v>
      </c>
    </row>
    <row r="127" spans="1:13" x14ac:dyDescent="0.2">
      <c r="A127" s="77">
        <f t="shared" si="2"/>
        <v>45415</v>
      </c>
      <c r="B127" s="149">
        <v>0</v>
      </c>
      <c r="C127" s="40">
        <v>87.97</v>
      </c>
      <c r="D127" s="16">
        <v>26.815000000000001</v>
      </c>
      <c r="E127" s="16">
        <v>24.92</v>
      </c>
      <c r="F127" s="16">
        <v>29.11</v>
      </c>
      <c r="G127" s="22">
        <v>5.0259999999999998</v>
      </c>
      <c r="H127" s="16">
        <v>17.850000000000001</v>
      </c>
      <c r="I127" s="3">
        <v>272.358</v>
      </c>
      <c r="J127" s="16">
        <v>23.98</v>
      </c>
      <c r="K127" s="16">
        <v>1408</v>
      </c>
    </row>
    <row r="128" spans="1:13" x14ac:dyDescent="0.2">
      <c r="A128" s="77">
        <f t="shared" si="2"/>
        <v>45416</v>
      </c>
      <c r="B128" s="16">
        <v>0</v>
      </c>
      <c r="C128" s="40">
        <v>86.135999999999996</v>
      </c>
      <c r="D128" s="16">
        <v>26.902000000000001</v>
      </c>
      <c r="E128" s="16">
        <v>25.41</v>
      </c>
      <c r="F128" s="16">
        <v>29.45</v>
      </c>
      <c r="G128" s="22">
        <v>3.9950000000000001</v>
      </c>
      <c r="H128" s="16">
        <v>14.75</v>
      </c>
      <c r="I128" s="3">
        <v>291.65100000000001</v>
      </c>
      <c r="J128" s="16">
        <v>23.776</v>
      </c>
      <c r="K128" s="16">
        <v>1175</v>
      </c>
    </row>
    <row r="129" spans="1:11" x14ac:dyDescent="0.2">
      <c r="A129" s="77">
        <f t="shared" si="2"/>
        <v>45417</v>
      </c>
      <c r="B129" s="16">
        <v>0</v>
      </c>
      <c r="C129" s="40">
        <v>82.290999999999997</v>
      </c>
      <c r="D129" s="16">
        <v>26.841000000000001</v>
      </c>
      <c r="E129" s="16">
        <v>24.66</v>
      </c>
      <c r="F129" s="16">
        <v>29.64</v>
      </c>
      <c r="G129" s="22">
        <v>4.6639999999999997</v>
      </c>
      <c r="H129" s="16">
        <v>15.63</v>
      </c>
      <c r="I129" s="3">
        <v>343.697</v>
      </c>
      <c r="J129" s="16">
        <v>23.623000000000001</v>
      </c>
      <c r="K129" s="16">
        <v>1021</v>
      </c>
    </row>
    <row r="130" spans="1:11" x14ac:dyDescent="0.2">
      <c r="A130" s="77">
        <f t="shared" si="2"/>
        <v>45418</v>
      </c>
      <c r="B130" s="16">
        <v>0</v>
      </c>
      <c r="C130" s="40">
        <v>86.671999999999997</v>
      </c>
      <c r="D130" s="16">
        <v>27.109000000000002</v>
      </c>
      <c r="E130" s="16">
        <v>26.01</v>
      </c>
      <c r="F130" s="16">
        <v>29.21</v>
      </c>
      <c r="G130" s="22">
        <v>6.226</v>
      </c>
      <c r="H130" s="16">
        <v>28.08</v>
      </c>
      <c r="I130" s="3">
        <v>280.71899999999999</v>
      </c>
      <c r="J130" s="16">
        <v>18.866</v>
      </c>
      <c r="K130" s="16">
        <v>1417</v>
      </c>
    </row>
    <row r="131" spans="1:11" x14ac:dyDescent="0.2">
      <c r="A131" s="77">
        <f t="shared" si="2"/>
        <v>45419</v>
      </c>
      <c r="B131" s="16">
        <v>2.54</v>
      </c>
      <c r="C131" s="40">
        <v>95.128</v>
      </c>
      <c r="D131" s="16">
        <v>25.971</v>
      </c>
      <c r="E131" s="16">
        <v>22.82</v>
      </c>
      <c r="F131" s="16">
        <v>27.78</v>
      </c>
      <c r="G131" s="22">
        <v>6.8940000000000001</v>
      </c>
      <c r="H131" s="16">
        <v>22.16</v>
      </c>
      <c r="I131" s="3">
        <v>245.024</v>
      </c>
      <c r="J131" s="16">
        <v>12.608000000000001</v>
      </c>
      <c r="K131" s="16">
        <v>884</v>
      </c>
    </row>
    <row r="132" spans="1:11" x14ac:dyDescent="0.2">
      <c r="A132" s="77">
        <f t="shared" si="2"/>
        <v>45420</v>
      </c>
      <c r="B132" s="16">
        <v>3.302</v>
      </c>
      <c r="C132" s="40">
        <v>96.867000000000004</v>
      </c>
      <c r="D132" s="16">
        <v>25.55</v>
      </c>
      <c r="E132" s="16">
        <v>24.38</v>
      </c>
      <c r="F132" s="16">
        <v>27.2</v>
      </c>
      <c r="G132" s="22">
        <v>5.1589999999999998</v>
      </c>
      <c r="H132" s="16">
        <v>18.45</v>
      </c>
      <c r="I132" s="3">
        <v>219.68700000000001</v>
      </c>
      <c r="J132" s="16">
        <v>10.776</v>
      </c>
      <c r="K132" s="16">
        <v>917</v>
      </c>
    </row>
    <row r="133" spans="1:11" x14ac:dyDescent="0.2">
      <c r="A133" s="77">
        <f t="shared" si="2"/>
        <v>45421</v>
      </c>
      <c r="B133" s="16">
        <v>2.286</v>
      </c>
      <c r="C133" s="40">
        <v>91.754000000000005</v>
      </c>
      <c r="D133" s="16">
        <v>26.687000000000001</v>
      </c>
      <c r="E133" s="16">
        <v>24.79</v>
      </c>
      <c r="F133" s="16">
        <v>30.09</v>
      </c>
      <c r="G133" s="22">
        <v>3.008</v>
      </c>
      <c r="H133" s="16">
        <v>15.17</v>
      </c>
      <c r="I133" s="3">
        <v>212.18</v>
      </c>
      <c r="J133" s="16">
        <v>19.206</v>
      </c>
      <c r="K133" s="16">
        <v>1360</v>
      </c>
    </row>
    <row r="134" spans="1:11" x14ac:dyDescent="0.2">
      <c r="A134" s="77">
        <f t="shared" si="2"/>
        <v>45422</v>
      </c>
      <c r="B134" s="16">
        <v>0</v>
      </c>
      <c r="C134" s="40">
        <v>93.003</v>
      </c>
      <c r="D134" s="16">
        <v>27.091999999999999</v>
      </c>
      <c r="E134" s="16">
        <v>25.39</v>
      </c>
      <c r="F134" s="16">
        <v>29.57</v>
      </c>
      <c r="G134" s="22">
        <v>3.8439999999999999</v>
      </c>
      <c r="H134" s="16">
        <v>15.35</v>
      </c>
      <c r="I134" s="3">
        <v>326.99700000000001</v>
      </c>
      <c r="J134" s="16">
        <v>20.497</v>
      </c>
      <c r="K134" s="16">
        <v>1255</v>
      </c>
    </row>
    <row r="135" spans="1:11" x14ac:dyDescent="0.2">
      <c r="A135" s="77">
        <f t="shared" si="2"/>
        <v>45423</v>
      </c>
      <c r="B135" s="16">
        <v>55.122</v>
      </c>
      <c r="C135" s="40">
        <v>93.096999999999994</v>
      </c>
      <c r="D135" s="16">
        <v>27.117000000000001</v>
      </c>
      <c r="E135" s="16">
        <v>24.96</v>
      </c>
      <c r="F135" s="16">
        <v>29.76</v>
      </c>
      <c r="G135" s="22">
        <v>3.1339999999999999</v>
      </c>
      <c r="H135" s="16">
        <v>18.059999999999999</v>
      </c>
      <c r="I135" s="3">
        <v>73.495000000000005</v>
      </c>
      <c r="J135" s="16">
        <v>17.18</v>
      </c>
      <c r="K135" s="16">
        <v>1281</v>
      </c>
    </row>
    <row r="136" spans="1:11" x14ac:dyDescent="0.2">
      <c r="A136" s="77">
        <f t="shared" si="2"/>
        <v>45424</v>
      </c>
      <c r="B136" s="16">
        <v>0.254</v>
      </c>
      <c r="C136" s="40">
        <v>90.775000000000006</v>
      </c>
      <c r="D136" s="16">
        <v>27.399000000000001</v>
      </c>
      <c r="E136" s="16">
        <v>25.87</v>
      </c>
      <c r="F136" s="16">
        <v>30.09</v>
      </c>
      <c r="G136" s="22">
        <v>5.9109999999999996</v>
      </c>
      <c r="H136" s="16">
        <v>18.309999999999999</v>
      </c>
      <c r="I136" s="3">
        <v>358.49900000000002</v>
      </c>
      <c r="J136" s="16">
        <v>20.698</v>
      </c>
      <c r="K136" s="16">
        <v>1300</v>
      </c>
    </row>
    <row r="137" spans="1:11" x14ac:dyDescent="0.2">
      <c r="A137" s="77">
        <f t="shared" si="2"/>
        <v>45425</v>
      </c>
      <c r="B137" s="16">
        <v>0</v>
      </c>
      <c r="C137" s="40">
        <v>95.106999999999999</v>
      </c>
      <c r="D137" s="16">
        <v>27.16</v>
      </c>
      <c r="E137" s="16">
        <v>25.83</v>
      </c>
      <c r="F137" s="16">
        <v>28.55</v>
      </c>
      <c r="G137" s="22">
        <v>5.6210000000000004</v>
      </c>
      <c r="H137" s="16">
        <v>20.29</v>
      </c>
      <c r="I137" s="3">
        <v>357.8</v>
      </c>
      <c r="J137" s="16">
        <v>7.093</v>
      </c>
      <c r="K137" s="16">
        <v>935</v>
      </c>
    </row>
    <row r="138" spans="1:11" x14ac:dyDescent="0.2">
      <c r="A138" s="77">
        <f t="shared" si="2"/>
        <v>45426</v>
      </c>
      <c r="B138" s="16">
        <v>29.463999999999999</v>
      </c>
      <c r="C138" s="40">
        <v>93.641000000000005</v>
      </c>
      <c r="D138" s="16">
        <v>26.972999999999999</v>
      </c>
      <c r="E138" s="16">
        <v>24.76</v>
      </c>
      <c r="F138" s="16">
        <v>29.32</v>
      </c>
      <c r="G138" s="22">
        <v>7.1820000000000004</v>
      </c>
      <c r="H138" s="16">
        <v>19.3</v>
      </c>
      <c r="I138" s="3">
        <v>340.12900000000002</v>
      </c>
      <c r="J138" s="16">
        <v>13.356999999999999</v>
      </c>
      <c r="K138" s="16">
        <v>1081</v>
      </c>
    </row>
    <row r="139" spans="1:11" x14ac:dyDescent="0.2">
      <c r="A139" s="77">
        <f t="shared" si="2"/>
        <v>45427</v>
      </c>
      <c r="B139" s="16">
        <v>9.6519999999999992</v>
      </c>
      <c r="C139" s="40">
        <v>94.701999999999998</v>
      </c>
      <c r="D139" s="16">
        <v>26.161000000000001</v>
      </c>
      <c r="E139" s="16">
        <v>24.96</v>
      </c>
      <c r="F139" s="16">
        <v>29.2</v>
      </c>
      <c r="G139" s="22">
        <v>2.6349999999999998</v>
      </c>
      <c r="H139" s="16">
        <v>16.55</v>
      </c>
      <c r="I139" s="3">
        <v>163.05699999999999</v>
      </c>
      <c r="J139" s="16">
        <v>12.276</v>
      </c>
      <c r="K139" s="16">
        <v>1355</v>
      </c>
    </row>
    <row r="140" spans="1:11" x14ac:dyDescent="0.2">
      <c r="A140" s="77">
        <f t="shared" si="2"/>
        <v>45428</v>
      </c>
      <c r="B140" s="16">
        <v>19.558</v>
      </c>
      <c r="C140" s="40">
        <v>90.173000000000002</v>
      </c>
      <c r="D140" s="16">
        <v>26.728999999999999</v>
      </c>
      <c r="E140" s="16">
        <v>24.54</v>
      </c>
      <c r="F140" s="16">
        <v>30.52</v>
      </c>
      <c r="G140" s="22">
        <v>3.23</v>
      </c>
      <c r="H140" s="16">
        <v>21.38</v>
      </c>
      <c r="I140" s="3">
        <v>95.146000000000001</v>
      </c>
      <c r="J140" s="16">
        <v>18.95</v>
      </c>
      <c r="K140" s="16">
        <v>1402</v>
      </c>
    </row>
    <row r="141" spans="1:11" x14ac:dyDescent="0.2">
      <c r="A141" s="77">
        <f t="shared" si="2"/>
        <v>45429</v>
      </c>
      <c r="B141" s="16">
        <v>0.254</v>
      </c>
      <c r="C141" s="40">
        <v>91.343000000000004</v>
      </c>
      <c r="D141" s="16">
        <v>27.207999999999998</v>
      </c>
      <c r="E141" s="16">
        <v>24.95</v>
      </c>
      <c r="F141" s="16">
        <v>31.79</v>
      </c>
      <c r="G141" s="22">
        <v>4.2619999999999996</v>
      </c>
      <c r="H141" s="16">
        <v>22.97</v>
      </c>
      <c r="I141" s="3">
        <v>64.745000000000005</v>
      </c>
      <c r="J141" s="16">
        <v>21.765999999999998</v>
      </c>
      <c r="K141" s="16">
        <v>1194</v>
      </c>
    </row>
    <row r="142" spans="1:11" x14ac:dyDescent="0.2">
      <c r="A142" s="77">
        <f t="shared" si="2"/>
        <v>45430</v>
      </c>
      <c r="B142" s="16">
        <v>5.5880000000000001</v>
      </c>
      <c r="C142" s="40">
        <v>92.9</v>
      </c>
      <c r="D142" s="16">
        <v>27.184000000000001</v>
      </c>
      <c r="E142" s="16">
        <v>24.92</v>
      </c>
      <c r="F142" s="16">
        <v>29.89</v>
      </c>
      <c r="G142" s="22">
        <v>5.0090000000000003</v>
      </c>
      <c r="H142" s="16">
        <v>18.309999999999999</v>
      </c>
      <c r="I142" s="3">
        <v>16.582999999999998</v>
      </c>
      <c r="J142" s="16">
        <v>12.584</v>
      </c>
      <c r="K142" s="16">
        <v>1223</v>
      </c>
    </row>
    <row r="143" spans="1:11" x14ac:dyDescent="0.2">
      <c r="A143" s="77">
        <f t="shared" si="2"/>
        <v>45431</v>
      </c>
      <c r="B143" s="16">
        <v>0.254</v>
      </c>
      <c r="C143" s="40">
        <v>93.138999999999996</v>
      </c>
      <c r="D143" s="16">
        <v>27.788</v>
      </c>
      <c r="E143" s="16">
        <v>26.39</v>
      </c>
      <c r="F143" s="16">
        <v>29.6</v>
      </c>
      <c r="G143" s="22">
        <v>7.5730000000000004</v>
      </c>
      <c r="H143" s="16">
        <v>20.14</v>
      </c>
      <c r="I143" s="3">
        <v>1.101</v>
      </c>
      <c r="J143" s="16">
        <v>17.146999999999998</v>
      </c>
      <c r="K143" s="16">
        <v>1458</v>
      </c>
    </row>
    <row r="144" spans="1:11" x14ac:dyDescent="0.2">
      <c r="A144" s="77">
        <f t="shared" si="2"/>
        <v>45432</v>
      </c>
      <c r="B144" s="16">
        <v>12.192</v>
      </c>
      <c r="C144" s="40">
        <v>98.198999999999998</v>
      </c>
      <c r="D144" s="16">
        <v>26.024999999999999</v>
      </c>
      <c r="E144" s="16">
        <v>24.64</v>
      </c>
      <c r="F144" s="16">
        <v>27.61</v>
      </c>
      <c r="G144" s="22">
        <v>6.9130000000000003</v>
      </c>
      <c r="H144" s="16">
        <v>25.79</v>
      </c>
      <c r="I144" s="3">
        <v>292.51799999999997</v>
      </c>
      <c r="J144" s="16">
        <v>4.3029999999999999</v>
      </c>
      <c r="K144" s="16">
        <v>566.20000000000005</v>
      </c>
    </row>
    <row r="145" spans="1:11" x14ac:dyDescent="0.2">
      <c r="A145" s="77">
        <f t="shared" si="2"/>
        <v>45433</v>
      </c>
      <c r="B145" s="16">
        <v>12.954000000000001</v>
      </c>
      <c r="C145" s="40">
        <v>95.444000000000003</v>
      </c>
      <c r="D145" s="16">
        <v>25.873999999999999</v>
      </c>
      <c r="E145" s="16">
        <v>24.14</v>
      </c>
      <c r="F145" s="16">
        <v>29.34</v>
      </c>
      <c r="G145" s="22">
        <v>3.0939999999999999</v>
      </c>
      <c r="H145" s="16">
        <v>14.96</v>
      </c>
      <c r="I145" s="3">
        <v>155.93799999999999</v>
      </c>
      <c r="J145" s="16">
        <v>12.621</v>
      </c>
      <c r="K145" s="16">
        <v>1269</v>
      </c>
    </row>
    <row r="146" spans="1:11" x14ac:dyDescent="0.2">
      <c r="A146" s="77">
        <f t="shared" si="2"/>
        <v>45434</v>
      </c>
      <c r="B146" s="16">
        <v>1.524</v>
      </c>
      <c r="C146" s="40">
        <v>95.171999999999997</v>
      </c>
      <c r="D146" s="16">
        <v>26.289000000000001</v>
      </c>
      <c r="E146" s="16">
        <v>24.56</v>
      </c>
      <c r="F146" s="16">
        <v>28.99</v>
      </c>
      <c r="G146" s="22">
        <v>2.8540000000000001</v>
      </c>
      <c r="H146" s="16">
        <v>20.07</v>
      </c>
      <c r="I146" s="3">
        <v>297.327</v>
      </c>
      <c r="J146" s="16">
        <v>17.234000000000002</v>
      </c>
      <c r="K146" s="16">
        <v>1415</v>
      </c>
    </row>
    <row r="147" spans="1:11" x14ac:dyDescent="0.2">
      <c r="A147" s="77">
        <f t="shared" si="2"/>
        <v>45435</v>
      </c>
      <c r="B147" s="16">
        <v>1.27</v>
      </c>
      <c r="C147" s="40">
        <v>93.736000000000004</v>
      </c>
      <c r="D147" s="16">
        <v>26.492000000000001</v>
      </c>
      <c r="E147" s="16">
        <v>25.03</v>
      </c>
      <c r="F147" s="16">
        <v>29.35</v>
      </c>
      <c r="G147" s="22">
        <v>2.746</v>
      </c>
      <c r="H147" s="16">
        <v>14.54</v>
      </c>
      <c r="I147" s="3">
        <v>146.66300000000001</v>
      </c>
      <c r="J147" s="16">
        <v>15.246</v>
      </c>
      <c r="K147" s="16">
        <v>1387</v>
      </c>
    </row>
    <row r="148" spans="1:11" x14ac:dyDescent="0.2">
      <c r="A148" s="77">
        <f t="shared" si="2"/>
        <v>45436</v>
      </c>
      <c r="B148" s="16">
        <v>43.188000000000002</v>
      </c>
      <c r="C148" s="40">
        <v>93.617000000000004</v>
      </c>
      <c r="D148" s="16">
        <v>26.61</v>
      </c>
      <c r="E148" s="16">
        <v>24.9</v>
      </c>
      <c r="F148" s="16">
        <v>29.89</v>
      </c>
      <c r="G148" s="22">
        <v>3.6640000000000001</v>
      </c>
      <c r="H148" s="16">
        <v>22.05</v>
      </c>
      <c r="I148" s="3">
        <v>81.156000000000006</v>
      </c>
      <c r="J148" s="16">
        <v>19.521000000000001</v>
      </c>
      <c r="K148" s="16">
        <v>1354</v>
      </c>
    </row>
    <row r="149" spans="1:11" x14ac:dyDescent="0.2">
      <c r="A149" s="77">
        <f t="shared" si="2"/>
        <v>45437</v>
      </c>
      <c r="B149" s="16">
        <v>3.81</v>
      </c>
      <c r="C149" s="40">
        <v>92.947999999999993</v>
      </c>
      <c r="D149" s="16">
        <v>26.126999999999999</v>
      </c>
      <c r="E149" s="16">
        <v>24.18</v>
      </c>
      <c r="F149" s="16">
        <v>29.01</v>
      </c>
      <c r="G149" s="22">
        <v>3.032</v>
      </c>
      <c r="H149" s="16">
        <v>21.56</v>
      </c>
      <c r="I149" s="3">
        <v>66.265000000000001</v>
      </c>
      <c r="J149" s="16">
        <v>12.137</v>
      </c>
      <c r="K149" s="16">
        <v>1235</v>
      </c>
    </row>
    <row r="150" spans="1:11" x14ac:dyDescent="0.2">
      <c r="A150" s="77">
        <f t="shared" si="2"/>
        <v>45438</v>
      </c>
      <c r="B150" s="16">
        <v>3.81</v>
      </c>
      <c r="C150" s="40">
        <v>89.7</v>
      </c>
      <c r="D150" s="16">
        <v>27.282</v>
      </c>
      <c r="E150" s="16">
        <v>24.65</v>
      </c>
      <c r="F150" s="16">
        <v>29.55</v>
      </c>
      <c r="G150" s="22">
        <v>6.62</v>
      </c>
      <c r="H150" s="16">
        <v>21.87</v>
      </c>
      <c r="I150" s="3">
        <v>345.91399999999999</v>
      </c>
      <c r="J150" s="16">
        <v>21.454999999999998</v>
      </c>
      <c r="K150" s="16">
        <v>1289</v>
      </c>
    </row>
    <row r="151" spans="1:11" x14ac:dyDescent="0.2">
      <c r="A151" s="77">
        <f t="shared" si="2"/>
        <v>45439</v>
      </c>
      <c r="B151" s="16">
        <v>24.89</v>
      </c>
      <c r="C151" s="40">
        <v>93.781000000000006</v>
      </c>
      <c r="D151" s="16">
        <v>25.28</v>
      </c>
      <c r="E151" s="16">
        <v>22.57</v>
      </c>
      <c r="F151" s="16">
        <v>28.16</v>
      </c>
      <c r="G151" s="22">
        <v>5.8410000000000002</v>
      </c>
      <c r="H151" s="16">
        <v>42.27</v>
      </c>
      <c r="I151" s="3">
        <v>265.70800000000003</v>
      </c>
      <c r="J151" s="16">
        <v>5.6029999999999998</v>
      </c>
      <c r="K151" s="16">
        <v>679.2</v>
      </c>
    </row>
    <row r="152" spans="1:11" x14ac:dyDescent="0.2">
      <c r="A152" s="77">
        <f t="shared" ref="A152:A215" si="3">A151+1</f>
        <v>45440</v>
      </c>
      <c r="B152" s="16">
        <v>16.001999999999999</v>
      </c>
      <c r="C152" s="40">
        <v>93.581000000000003</v>
      </c>
      <c r="D152" s="16">
        <v>25.873999999999999</v>
      </c>
      <c r="E152" s="16">
        <v>24</v>
      </c>
      <c r="F152" s="16">
        <v>29.81</v>
      </c>
      <c r="G152" s="22">
        <v>5.8319999999999999</v>
      </c>
      <c r="H152" s="16">
        <v>27.17</v>
      </c>
      <c r="I152" s="3">
        <v>226.81299999999999</v>
      </c>
      <c r="J152" s="16">
        <v>15.118</v>
      </c>
      <c r="K152" s="16">
        <v>1179</v>
      </c>
    </row>
    <row r="153" spans="1:11" x14ac:dyDescent="0.2">
      <c r="A153" s="77">
        <f t="shared" si="3"/>
        <v>45441</v>
      </c>
      <c r="B153" s="16">
        <v>0.254</v>
      </c>
      <c r="C153" s="40">
        <v>94.100999999999999</v>
      </c>
      <c r="D153" s="16">
        <v>26.196999999999999</v>
      </c>
      <c r="E153" s="16">
        <v>24.07</v>
      </c>
      <c r="F153" s="16">
        <v>29.44</v>
      </c>
      <c r="G153" s="22">
        <v>4.8170000000000002</v>
      </c>
      <c r="H153" s="16">
        <v>16.55</v>
      </c>
      <c r="I153" s="3">
        <v>226.392</v>
      </c>
      <c r="J153" s="16">
        <v>17.981000000000002</v>
      </c>
      <c r="K153" s="16">
        <v>1341</v>
      </c>
    </row>
    <row r="154" spans="1:11" x14ac:dyDescent="0.2">
      <c r="A154" s="77">
        <f t="shared" si="3"/>
        <v>45442</v>
      </c>
      <c r="B154" s="16">
        <v>8.89</v>
      </c>
      <c r="C154" s="40">
        <v>96.596999999999994</v>
      </c>
      <c r="D154" s="16">
        <v>25.562000000000001</v>
      </c>
      <c r="E154" s="16">
        <v>23.46</v>
      </c>
      <c r="F154" s="16">
        <v>29.37</v>
      </c>
      <c r="G154" s="22">
        <v>3.2850000000000001</v>
      </c>
      <c r="H154" s="16">
        <v>19.93</v>
      </c>
      <c r="I154" s="3">
        <v>89.465999999999994</v>
      </c>
      <c r="J154" s="16">
        <v>10.509</v>
      </c>
      <c r="K154" s="16">
        <v>1394</v>
      </c>
    </row>
    <row r="155" spans="1:11" x14ac:dyDescent="0.2">
      <c r="A155" s="77">
        <f t="shared" si="3"/>
        <v>45443</v>
      </c>
      <c r="B155" s="16">
        <v>0.254</v>
      </c>
      <c r="C155" s="40">
        <v>92.468000000000004</v>
      </c>
      <c r="D155" s="16">
        <v>26.285</v>
      </c>
      <c r="E155" s="16">
        <v>24.28</v>
      </c>
      <c r="F155" s="16">
        <v>27.97</v>
      </c>
      <c r="G155" s="22">
        <v>4.1859999999999999</v>
      </c>
      <c r="H155" s="16">
        <v>17.71</v>
      </c>
      <c r="I155" s="3">
        <v>260.73899999999998</v>
      </c>
      <c r="J155" s="16">
        <v>15.54</v>
      </c>
      <c r="K155" s="16">
        <v>1111</v>
      </c>
    </row>
    <row r="156" spans="1:11" x14ac:dyDescent="0.2">
      <c r="A156" s="77">
        <f t="shared" si="3"/>
        <v>45444</v>
      </c>
      <c r="B156" s="16">
        <v>3.048</v>
      </c>
      <c r="C156" s="40">
        <v>95.096000000000004</v>
      </c>
      <c r="D156" s="16">
        <v>27.053999999999998</v>
      </c>
      <c r="E156" s="16">
        <v>25.83</v>
      </c>
      <c r="F156" s="16">
        <v>28.8</v>
      </c>
      <c r="G156" s="22">
        <v>5.4939999999999998</v>
      </c>
      <c r="H156" s="16">
        <v>22.16</v>
      </c>
      <c r="I156" s="1">
        <v>286.93400000000003</v>
      </c>
      <c r="J156" s="123">
        <v>17.997</v>
      </c>
      <c r="K156" s="16">
        <v>1397</v>
      </c>
    </row>
    <row r="157" spans="1:11" x14ac:dyDescent="0.2">
      <c r="A157" s="77">
        <f t="shared" si="3"/>
        <v>45445</v>
      </c>
      <c r="B157" s="16">
        <v>9.9060000000000006</v>
      </c>
      <c r="C157" s="40">
        <v>94.466999999999999</v>
      </c>
      <c r="D157" s="16">
        <v>27.632000000000001</v>
      </c>
      <c r="E157" s="16">
        <v>26.58</v>
      </c>
      <c r="F157" s="16">
        <v>29.27</v>
      </c>
      <c r="G157" s="22">
        <v>5.2130000000000001</v>
      </c>
      <c r="H157" s="16">
        <v>19.97</v>
      </c>
      <c r="I157" s="1">
        <v>300.69900000000001</v>
      </c>
      <c r="J157" s="123">
        <v>19.507000000000001</v>
      </c>
      <c r="K157" s="16">
        <v>1402</v>
      </c>
    </row>
    <row r="158" spans="1:11" x14ac:dyDescent="0.2">
      <c r="A158" s="77">
        <f t="shared" si="3"/>
        <v>45446</v>
      </c>
      <c r="B158" s="16">
        <v>0.254</v>
      </c>
      <c r="C158" s="40">
        <v>94.995000000000005</v>
      </c>
      <c r="D158" s="16">
        <v>26.629000000000001</v>
      </c>
      <c r="E158" s="16">
        <v>25.29</v>
      </c>
      <c r="F158" s="16">
        <v>28.59</v>
      </c>
      <c r="G158" s="22">
        <v>3.33</v>
      </c>
      <c r="H158" s="16">
        <v>18.84</v>
      </c>
      <c r="I158" s="1">
        <v>144.251</v>
      </c>
      <c r="J158" s="123">
        <v>10.492000000000001</v>
      </c>
      <c r="K158" s="16">
        <v>935</v>
      </c>
    </row>
    <row r="159" spans="1:11" x14ac:dyDescent="0.2">
      <c r="A159" s="77">
        <f t="shared" si="3"/>
        <v>45447</v>
      </c>
      <c r="B159" s="16">
        <v>16.256</v>
      </c>
      <c r="C159" s="40">
        <v>89.739000000000004</v>
      </c>
      <c r="D159" s="16">
        <v>26.506</v>
      </c>
      <c r="E159" s="16">
        <v>23.49</v>
      </c>
      <c r="F159" s="16">
        <v>30.42</v>
      </c>
      <c r="G159" s="22">
        <v>3.5259999999999998</v>
      </c>
      <c r="H159" s="16">
        <v>26.11</v>
      </c>
      <c r="I159" s="1">
        <v>150.565</v>
      </c>
      <c r="J159" s="123">
        <v>17.245999999999999</v>
      </c>
      <c r="K159" s="16">
        <v>1294</v>
      </c>
    </row>
    <row r="160" spans="1:11" x14ac:dyDescent="0.2">
      <c r="A160" s="77">
        <f t="shared" si="3"/>
        <v>45448</v>
      </c>
      <c r="B160" s="16">
        <v>7.62</v>
      </c>
      <c r="C160" s="40">
        <v>96.268000000000001</v>
      </c>
      <c r="D160" s="16">
        <v>25.577999999999999</v>
      </c>
      <c r="E160" s="16">
        <v>23.8</v>
      </c>
      <c r="F160" s="16">
        <v>28.39</v>
      </c>
      <c r="G160" s="22">
        <v>2.8719999999999999</v>
      </c>
      <c r="H160" s="16">
        <v>22.16</v>
      </c>
      <c r="I160" s="1">
        <v>101.254</v>
      </c>
      <c r="J160" s="123">
        <v>12.055</v>
      </c>
      <c r="K160" s="16">
        <v>924</v>
      </c>
    </row>
    <row r="161" spans="1:11" x14ac:dyDescent="0.2">
      <c r="A161" s="77">
        <f t="shared" si="3"/>
        <v>45449</v>
      </c>
      <c r="B161" s="16">
        <v>0.254</v>
      </c>
      <c r="C161" s="40">
        <v>95.069000000000003</v>
      </c>
      <c r="D161" s="16">
        <v>26.023</v>
      </c>
      <c r="E161" s="16">
        <v>24.99</v>
      </c>
      <c r="F161" s="16">
        <v>28.13</v>
      </c>
      <c r="G161" s="22">
        <v>3.5110000000000001</v>
      </c>
      <c r="H161" s="16">
        <v>22.72</v>
      </c>
      <c r="I161" s="1">
        <v>97.426000000000002</v>
      </c>
      <c r="J161" s="123">
        <v>12.967000000000001</v>
      </c>
      <c r="K161" s="16">
        <v>1200</v>
      </c>
    </row>
    <row r="162" spans="1:11" x14ac:dyDescent="0.2">
      <c r="A162" s="77">
        <f t="shared" si="3"/>
        <v>45450</v>
      </c>
      <c r="B162" s="16">
        <v>7.62</v>
      </c>
      <c r="C162" s="40">
        <v>90.614999999999995</v>
      </c>
      <c r="D162" s="16">
        <v>26.715</v>
      </c>
      <c r="E162" s="16">
        <v>24.39</v>
      </c>
      <c r="F162" s="16">
        <v>30.12</v>
      </c>
      <c r="G162" s="22">
        <v>3.8610000000000002</v>
      </c>
      <c r="H162" s="16">
        <v>17.29</v>
      </c>
      <c r="I162" s="1">
        <v>92.778999999999996</v>
      </c>
      <c r="J162" s="123">
        <v>19.983000000000001</v>
      </c>
      <c r="K162" s="16">
        <v>927</v>
      </c>
    </row>
    <row r="163" spans="1:11" x14ac:dyDescent="0.2">
      <c r="A163" s="77">
        <f t="shared" si="3"/>
        <v>45451</v>
      </c>
      <c r="B163" s="16">
        <v>0</v>
      </c>
      <c r="C163" s="40">
        <v>92.858000000000004</v>
      </c>
      <c r="D163" s="16">
        <v>26.939</v>
      </c>
      <c r="E163" s="16">
        <v>25.44</v>
      </c>
      <c r="F163" s="16">
        <v>30.81</v>
      </c>
      <c r="G163" s="22">
        <v>2.0529999999999999</v>
      </c>
      <c r="H163" s="16">
        <v>15.21</v>
      </c>
      <c r="I163" s="1">
        <v>96.432000000000002</v>
      </c>
      <c r="J163" s="123">
        <v>15.412000000000001</v>
      </c>
      <c r="K163" s="16">
        <v>1320</v>
      </c>
    </row>
    <row r="164" spans="1:11" x14ac:dyDescent="0.2">
      <c r="A164" s="77">
        <f t="shared" si="3"/>
        <v>45452</v>
      </c>
      <c r="B164" s="16">
        <v>0</v>
      </c>
      <c r="C164" s="40">
        <v>94.828000000000003</v>
      </c>
      <c r="D164" s="16">
        <v>26.478000000000002</v>
      </c>
      <c r="E164" s="16">
        <v>24.58</v>
      </c>
      <c r="F164" s="16">
        <v>29.52</v>
      </c>
      <c r="G164" s="22">
        <v>2.8530000000000002</v>
      </c>
      <c r="H164" s="16">
        <v>16.690000000000001</v>
      </c>
      <c r="I164" s="1">
        <v>93.239000000000004</v>
      </c>
      <c r="J164" s="123">
        <v>13.315</v>
      </c>
      <c r="K164" s="16">
        <v>1308</v>
      </c>
    </row>
    <row r="165" spans="1:11" x14ac:dyDescent="0.2">
      <c r="A165" s="77">
        <f t="shared" si="3"/>
        <v>45453</v>
      </c>
      <c r="B165" s="16">
        <v>7.3659999999999997</v>
      </c>
      <c r="C165" s="40">
        <v>95.575999999999993</v>
      </c>
      <c r="D165" s="16">
        <v>25.681000000000001</v>
      </c>
      <c r="E165" s="16">
        <v>23.8</v>
      </c>
      <c r="F165" s="16">
        <v>29.82</v>
      </c>
      <c r="G165" s="22">
        <v>3.2679999999999998</v>
      </c>
      <c r="H165" s="16">
        <v>17.32</v>
      </c>
      <c r="I165" s="1">
        <v>97.650999999999996</v>
      </c>
      <c r="J165" s="123">
        <v>16.123000000000001</v>
      </c>
      <c r="K165" s="16">
        <v>1200</v>
      </c>
    </row>
    <row r="166" spans="1:11" x14ac:dyDescent="0.2">
      <c r="A166" s="77">
        <f t="shared" si="3"/>
        <v>45454</v>
      </c>
      <c r="B166" s="16">
        <v>11.43</v>
      </c>
      <c r="C166" s="40">
        <v>97.307000000000002</v>
      </c>
      <c r="D166" s="16">
        <v>25.178000000000001</v>
      </c>
      <c r="E166" s="16">
        <v>23.6</v>
      </c>
      <c r="F166" s="16">
        <v>27.87</v>
      </c>
      <c r="G166" s="22">
        <v>4.0119999999999996</v>
      </c>
      <c r="H166" s="16">
        <v>21.84</v>
      </c>
      <c r="I166" s="1">
        <v>95.850999999999999</v>
      </c>
      <c r="J166" s="123">
        <v>9.7720000000000002</v>
      </c>
      <c r="K166" s="16">
        <v>977</v>
      </c>
    </row>
    <row r="167" spans="1:11" x14ac:dyDescent="0.2">
      <c r="A167" s="77">
        <f t="shared" si="3"/>
        <v>45455</v>
      </c>
      <c r="B167" s="16">
        <v>0.254</v>
      </c>
      <c r="C167" s="40">
        <v>93.582999999999998</v>
      </c>
      <c r="D167" s="16">
        <v>26.532</v>
      </c>
      <c r="E167" s="16">
        <v>24.71</v>
      </c>
      <c r="F167" s="16">
        <v>30.55</v>
      </c>
      <c r="G167" s="22">
        <v>3.4049999999999998</v>
      </c>
      <c r="H167" s="16">
        <v>16.649999999999999</v>
      </c>
      <c r="I167" s="1">
        <v>168.90799999999999</v>
      </c>
      <c r="J167" s="123">
        <v>14.362</v>
      </c>
      <c r="K167" s="16">
        <v>1331</v>
      </c>
    </row>
    <row r="168" spans="1:11" x14ac:dyDescent="0.2">
      <c r="A168" s="77">
        <f t="shared" si="3"/>
        <v>45456</v>
      </c>
      <c r="B168" s="16">
        <v>2.794</v>
      </c>
      <c r="C168" s="40">
        <v>95.442999999999998</v>
      </c>
      <c r="D168" s="16">
        <v>25.984999999999999</v>
      </c>
      <c r="E168" s="16">
        <v>24.01</v>
      </c>
      <c r="F168" s="16">
        <v>28.94</v>
      </c>
      <c r="G168" s="22">
        <v>3.4460000000000002</v>
      </c>
      <c r="H168" s="16">
        <v>17.600000000000001</v>
      </c>
      <c r="I168" s="1">
        <v>161.65100000000001</v>
      </c>
      <c r="J168" s="123">
        <v>10.249000000000001</v>
      </c>
      <c r="K168" s="16">
        <v>1132</v>
      </c>
    </row>
    <row r="169" spans="1:11" x14ac:dyDescent="0.2">
      <c r="A169" s="77">
        <f t="shared" si="3"/>
        <v>45457</v>
      </c>
      <c r="B169" s="16">
        <v>24.384</v>
      </c>
      <c r="C169" s="40">
        <v>95.388999999999996</v>
      </c>
      <c r="D169" s="16">
        <v>25.616</v>
      </c>
      <c r="E169" s="16">
        <v>23.61</v>
      </c>
      <c r="F169" s="16">
        <v>29.18</v>
      </c>
      <c r="G169" s="22">
        <v>3.5339999999999998</v>
      </c>
      <c r="H169" s="16">
        <v>17.82</v>
      </c>
      <c r="I169" s="1">
        <v>107.375</v>
      </c>
      <c r="J169" s="123">
        <v>16.425000000000001</v>
      </c>
      <c r="K169" s="16">
        <v>1171</v>
      </c>
    </row>
    <row r="170" spans="1:11" x14ac:dyDescent="0.2">
      <c r="A170" s="77">
        <f t="shared" si="3"/>
        <v>45458</v>
      </c>
      <c r="B170" s="16">
        <v>1.016</v>
      </c>
      <c r="C170" s="40">
        <v>93.213999999999999</v>
      </c>
      <c r="D170" s="16">
        <v>25.062000000000001</v>
      </c>
      <c r="E170" s="16">
        <v>23.59</v>
      </c>
      <c r="F170" s="16">
        <v>27.57</v>
      </c>
      <c r="G170" s="22">
        <v>2.37</v>
      </c>
      <c r="H170" s="16">
        <v>19.62</v>
      </c>
      <c r="I170" s="1">
        <v>121.30200000000001</v>
      </c>
      <c r="J170" s="123">
        <v>13.231999999999999</v>
      </c>
      <c r="K170" s="16">
        <v>1171</v>
      </c>
    </row>
    <row r="171" spans="1:11" x14ac:dyDescent="0.2">
      <c r="A171" s="77">
        <f t="shared" si="3"/>
        <v>45459</v>
      </c>
      <c r="B171" s="16">
        <v>1.778</v>
      </c>
      <c r="C171" s="40">
        <v>94.192999999999998</v>
      </c>
      <c r="D171" s="16">
        <v>25.277000000000001</v>
      </c>
      <c r="E171" s="16">
        <v>23.19</v>
      </c>
      <c r="F171" s="16">
        <v>28.18</v>
      </c>
      <c r="G171" s="22">
        <v>2.9550000000000001</v>
      </c>
      <c r="H171" s="16">
        <v>27.66</v>
      </c>
      <c r="I171" s="1">
        <v>97.507999999999996</v>
      </c>
      <c r="J171" s="123">
        <v>15.878</v>
      </c>
      <c r="K171" s="16">
        <v>1226</v>
      </c>
    </row>
    <row r="172" spans="1:11" x14ac:dyDescent="0.2">
      <c r="A172" s="77">
        <f t="shared" si="3"/>
        <v>45460</v>
      </c>
      <c r="B172" s="16">
        <v>0</v>
      </c>
      <c r="C172" s="40">
        <v>89.531999999999996</v>
      </c>
      <c r="D172" s="16">
        <v>26.997</v>
      </c>
      <c r="E172" s="16">
        <v>24.62</v>
      </c>
      <c r="F172" s="16">
        <v>31.02</v>
      </c>
      <c r="G172" s="22">
        <v>4.8920000000000003</v>
      </c>
      <c r="H172" s="16">
        <v>16.899999999999999</v>
      </c>
      <c r="I172" s="1">
        <v>73.210999999999999</v>
      </c>
      <c r="J172" s="123">
        <v>19.672999999999998</v>
      </c>
      <c r="K172" s="16">
        <v>1230</v>
      </c>
    </row>
    <row r="173" spans="1:11" x14ac:dyDescent="0.2">
      <c r="A173" s="77">
        <f t="shared" si="3"/>
        <v>45461</v>
      </c>
      <c r="B173" s="16">
        <v>19.308</v>
      </c>
      <c r="C173" s="40">
        <v>91.403999999999996</v>
      </c>
      <c r="D173" s="16">
        <v>25.922000000000001</v>
      </c>
      <c r="E173" s="16">
        <v>23.22</v>
      </c>
      <c r="F173" s="16">
        <v>28.48</v>
      </c>
      <c r="G173" s="22">
        <v>4.0270000000000001</v>
      </c>
      <c r="H173" s="16">
        <v>20.18</v>
      </c>
      <c r="I173" s="1">
        <v>255.67099999999999</v>
      </c>
      <c r="J173" s="123">
        <v>10.89</v>
      </c>
      <c r="K173" s="16">
        <v>1059</v>
      </c>
    </row>
    <row r="174" spans="1:11" x14ac:dyDescent="0.2">
      <c r="A174" s="77">
        <f t="shared" si="3"/>
        <v>45462</v>
      </c>
      <c r="B174" s="16">
        <v>14.478</v>
      </c>
      <c r="C174" s="40">
        <v>97.289000000000001</v>
      </c>
      <c r="D174" s="16">
        <v>24.710999999999999</v>
      </c>
      <c r="E174" s="16">
        <v>23.32</v>
      </c>
      <c r="F174" s="16">
        <v>26.02</v>
      </c>
      <c r="G174" s="22">
        <v>2.3140000000000001</v>
      </c>
      <c r="H174" s="16">
        <v>17.36</v>
      </c>
      <c r="I174" s="1">
        <v>168.81700000000001</v>
      </c>
      <c r="J174" s="123">
        <v>6.7679999999999998</v>
      </c>
      <c r="K174" s="16">
        <v>421.9</v>
      </c>
    </row>
    <row r="175" spans="1:11" x14ac:dyDescent="0.2">
      <c r="A175" s="77">
        <f t="shared" si="3"/>
        <v>45463</v>
      </c>
      <c r="B175" s="16">
        <v>21.844000000000001</v>
      </c>
      <c r="C175" s="40">
        <v>91.828999999999994</v>
      </c>
      <c r="D175" s="16">
        <v>25.715</v>
      </c>
      <c r="E175" s="16">
        <v>22.95</v>
      </c>
      <c r="F175" s="16">
        <v>29.82</v>
      </c>
      <c r="G175" s="22">
        <v>4.1109999999999998</v>
      </c>
      <c r="H175" s="16">
        <v>24.48</v>
      </c>
      <c r="I175" s="1">
        <v>76.747</v>
      </c>
      <c r="J175" s="123">
        <v>18.007000000000001</v>
      </c>
      <c r="K175" s="16">
        <v>1139</v>
      </c>
    </row>
    <row r="176" spans="1:11" x14ac:dyDescent="0.2">
      <c r="A176" s="77">
        <f t="shared" si="3"/>
        <v>45464</v>
      </c>
      <c r="B176" s="16">
        <v>0.254</v>
      </c>
      <c r="C176" s="40">
        <v>91.174999999999997</v>
      </c>
      <c r="D176" s="16">
        <v>26.245999999999999</v>
      </c>
      <c r="E176" s="16">
        <v>24.32</v>
      </c>
      <c r="F176" s="16">
        <v>28.6</v>
      </c>
      <c r="G176" s="22">
        <v>4.0730000000000004</v>
      </c>
      <c r="H176" s="16">
        <v>15.84</v>
      </c>
      <c r="I176" s="1">
        <v>267.16199999999998</v>
      </c>
      <c r="J176" s="123">
        <v>20.074000000000002</v>
      </c>
      <c r="K176" s="16">
        <v>1308</v>
      </c>
    </row>
    <row r="177" spans="1:11" x14ac:dyDescent="0.2">
      <c r="A177" s="77">
        <f t="shared" si="3"/>
        <v>45465</v>
      </c>
      <c r="B177" s="16">
        <v>52.072000000000003</v>
      </c>
      <c r="C177" s="40">
        <v>98.799000000000007</v>
      </c>
      <c r="D177" s="16">
        <v>24.53</v>
      </c>
      <c r="E177" s="16">
        <v>22.8</v>
      </c>
      <c r="F177" s="16">
        <v>26.14</v>
      </c>
      <c r="G177" s="22">
        <v>6.22</v>
      </c>
      <c r="H177" s="16">
        <v>20.5</v>
      </c>
      <c r="I177" s="1">
        <v>226.571</v>
      </c>
      <c r="J177" s="123">
        <v>2.15</v>
      </c>
      <c r="K177" s="16">
        <v>189.2</v>
      </c>
    </row>
    <row r="178" spans="1:11" x14ac:dyDescent="0.2">
      <c r="A178" s="77">
        <f t="shared" si="3"/>
        <v>45466</v>
      </c>
      <c r="B178" s="16">
        <v>0</v>
      </c>
      <c r="C178" s="40">
        <v>90.888000000000005</v>
      </c>
      <c r="D178" s="16">
        <v>26.3</v>
      </c>
      <c r="E178" s="16">
        <v>24.21</v>
      </c>
      <c r="F178" s="16">
        <v>29.93</v>
      </c>
      <c r="G178" s="22">
        <v>2.859</v>
      </c>
      <c r="H178" s="16">
        <v>13.51</v>
      </c>
      <c r="I178" s="1">
        <v>159.685</v>
      </c>
      <c r="J178" s="123">
        <v>18.478000000000002</v>
      </c>
      <c r="K178" s="16">
        <v>1185</v>
      </c>
    </row>
    <row r="179" spans="1:11" x14ac:dyDescent="0.2">
      <c r="A179" s="77">
        <f t="shared" si="3"/>
        <v>45467</v>
      </c>
      <c r="B179" s="16">
        <v>5.08</v>
      </c>
      <c r="C179" s="40">
        <v>92.632000000000005</v>
      </c>
      <c r="D179" s="16">
        <v>26.65</v>
      </c>
      <c r="E179" s="16">
        <v>24.97</v>
      </c>
      <c r="F179" s="16">
        <v>30.62</v>
      </c>
      <c r="G179" s="22">
        <v>2.9009999999999998</v>
      </c>
      <c r="H179" s="16">
        <v>17.57</v>
      </c>
      <c r="I179" s="1">
        <v>59.148000000000003</v>
      </c>
      <c r="J179" s="123">
        <v>18.53</v>
      </c>
      <c r="K179" s="16">
        <v>1265</v>
      </c>
    </row>
    <row r="180" spans="1:11" x14ac:dyDescent="0.2">
      <c r="A180" s="77">
        <f t="shared" si="3"/>
        <v>45468</v>
      </c>
      <c r="B180" s="16">
        <v>71.378</v>
      </c>
      <c r="C180" s="40">
        <v>94.385999999999996</v>
      </c>
      <c r="D180" s="16">
        <v>26.009</v>
      </c>
      <c r="E180" s="16">
        <v>23.22</v>
      </c>
      <c r="F180" s="16">
        <v>29.1</v>
      </c>
      <c r="G180" s="22">
        <v>4.87</v>
      </c>
      <c r="H180" s="16">
        <v>26.11</v>
      </c>
      <c r="I180" s="1">
        <v>249.68299999999999</v>
      </c>
      <c r="J180" s="123">
        <v>15.401</v>
      </c>
      <c r="K180" s="16">
        <v>1159</v>
      </c>
    </row>
    <row r="181" spans="1:11" x14ac:dyDescent="0.2">
      <c r="A181" s="77">
        <f t="shared" si="3"/>
        <v>45469</v>
      </c>
      <c r="B181" s="16">
        <v>4.8259999999999996</v>
      </c>
      <c r="C181" s="40">
        <v>95.328000000000003</v>
      </c>
      <c r="D181" s="16">
        <v>24.827999999999999</v>
      </c>
      <c r="E181" s="16">
        <v>22.99</v>
      </c>
      <c r="F181" s="16">
        <v>29.1</v>
      </c>
      <c r="G181" s="22">
        <v>2.8029999999999999</v>
      </c>
      <c r="H181" s="16">
        <v>35.28</v>
      </c>
      <c r="I181" s="1">
        <v>117.12</v>
      </c>
      <c r="J181" s="123">
        <v>14.132</v>
      </c>
      <c r="K181" s="16">
        <v>1152</v>
      </c>
    </row>
    <row r="182" spans="1:11" x14ac:dyDescent="0.2">
      <c r="A182" s="77">
        <f t="shared" si="3"/>
        <v>45470</v>
      </c>
      <c r="B182" s="16">
        <v>0</v>
      </c>
      <c r="C182" s="40">
        <v>90.435000000000002</v>
      </c>
      <c r="D182" s="16">
        <v>25.606999999999999</v>
      </c>
      <c r="E182" s="16">
        <v>23.42</v>
      </c>
      <c r="F182" s="16">
        <v>28.52</v>
      </c>
      <c r="G182" s="22">
        <v>2.1190000000000002</v>
      </c>
      <c r="H182" s="16">
        <v>16.190000000000001</v>
      </c>
      <c r="I182" s="1">
        <v>104.324</v>
      </c>
      <c r="J182" s="123">
        <v>16.779</v>
      </c>
      <c r="K182" s="16">
        <v>1381</v>
      </c>
    </row>
    <row r="183" spans="1:11" x14ac:dyDescent="0.2">
      <c r="A183" s="77">
        <f t="shared" si="3"/>
        <v>45471</v>
      </c>
      <c r="B183" s="16">
        <v>0</v>
      </c>
      <c r="C183" s="40">
        <v>87.995000000000005</v>
      </c>
      <c r="D183" s="16">
        <v>26.231999999999999</v>
      </c>
      <c r="E183" s="16">
        <v>24.2</v>
      </c>
      <c r="F183" s="16">
        <v>29.96</v>
      </c>
      <c r="G183" s="22">
        <v>4.4119999999999999</v>
      </c>
      <c r="H183" s="16">
        <v>27.98</v>
      </c>
      <c r="I183" s="1">
        <v>102.018</v>
      </c>
      <c r="J183" s="123">
        <v>21.459</v>
      </c>
      <c r="K183" s="16">
        <v>1114</v>
      </c>
    </row>
    <row r="184" spans="1:11" x14ac:dyDescent="0.2">
      <c r="A184" s="77">
        <f t="shared" si="3"/>
        <v>45472</v>
      </c>
      <c r="B184" s="16">
        <v>0</v>
      </c>
      <c r="C184" s="40">
        <v>88.402000000000001</v>
      </c>
      <c r="D184" s="16">
        <v>26.695</v>
      </c>
      <c r="E184" s="16">
        <v>24.36</v>
      </c>
      <c r="F184" s="16">
        <v>29.72</v>
      </c>
      <c r="G184" s="22">
        <v>5.3140000000000001</v>
      </c>
      <c r="H184" s="16">
        <v>17.04</v>
      </c>
      <c r="I184" s="1">
        <v>70.245000000000005</v>
      </c>
      <c r="J184" s="123">
        <v>21.82</v>
      </c>
      <c r="K184" s="16">
        <v>1123</v>
      </c>
    </row>
    <row r="185" spans="1:11" x14ac:dyDescent="0.2">
      <c r="A185" s="77">
        <f t="shared" si="3"/>
        <v>45473</v>
      </c>
      <c r="B185" s="16">
        <v>0.76200000000000001</v>
      </c>
      <c r="C185" s="40">
        <v>90.778000000000006</v>
      </c>
      <c r="D185" s="16">
        <v>27.274999999999999</v>
      </c>
      <c r="E185" s="16">
        <v>25.94</v>
      </c>
      <c r="F185" s="16">
        <v>29.5</v>
      </c>
      <c r="G185" s="22">
        <v>6.9850000000000003</v>
      </c>
      <c r="H185" s="16">
        <v>21.59</v>
      </c>
      <c r="I185" s="1">
        <v>12.236000000000001</v>
      </c>
      <c r="J185" s="16">
        <v>15.776</v>
      </c>
      <c r="K185" s="16">
        <v>1225</v>
      </c>
    </row>
    <row r="186" spans="1:11" x14ac:dyDescent="0.2">
      <c r="A186" s="77">
        <f t="shared" si="3"/>
        <v>45474</v>
      </c>
      <c r="B186" s="16">
        <v>33.777999999999999</v>
      </c>
      <c r="C186" s="40">
        <v>94.882999999999996</v>
      </c>
      <c r="D186" s="16">
        <v>26.416</v>
      </c>
      <c r="E186" s="16">
        <v>24.11</v>
      </c>
      <c r="F186" s="16">
        <v>29.03</v>
      </c>
      <c r="G186" s="22">
        <v>5.1219999999999999</v>
      </c>
      <c r="H186" s="16">
        <v>23.96</v>
      </c>
      <c r="I186" s="1">
        <v>10.548</v>
      </c>
      <c r="J186" s="16">
        <v>8.9250000000000007</v>
      </c>
      <c r="K186" s="16">
        <v>694.7</v>
      </c>
    </row>
    <row r="187" spans="1:11" x14ac:dyDescent="0.2">
      <c r="A187" s="77">
        <f t="shared" si="3"/>
        <v>45475</v>
      </c>
      <c r="B187" s="16">
        <v>17.02</v>
      </c>
      <c r="C187" s="40">
        <v>92.03</v>
      </c>
      <c r="D187" s="16">
        <v>26</v>
      </c>
      <c r="E187" s="16">
        <v>23.63</v>
      </c>
      <c r="F187" s="16">
        <v>28.91</v>
      </c>
      <c r="G187" s="22">
        <v>2.5489999999999999</v>
      </c>
      <c r="H187" s="16">
        <v>17.5</v>
      </c>
      <c r="I187" s="1">
        <v>188.25899999999999</v>
      </c>
      <c r="J187" s="16">
        <v>15.093</v>
      </c>
      <c r="K187" s="16">
        <v>1174</v>
      </c>
    </row>
    <row r="188" spans="1:11" x14ac:dyDescent="0.2">
      <c r="A188" s="77">
        <f t="shared" si="3"/>
        <v>45476</v>
      </c>
      <c r="B188" s="16">
        <v>0.50800000000000001</v>
      </c>
      <c r="C188" s="40">
        <v>94.463999999999999</v>
      </c>
      <c r="D188" s="16">
        <v>25.768000000000001</v>
      </c>
      <c r="E188" s="16">
        <v>24.13</v>
      </c>
      <c r="F188" s="16">
        <v>28.05</v>
      </c>
      <c r="G188" s="22">
        <v>1.857</v>
      </c>
      <c r="H188" s="16">
        <v>16.440000000000001</v>
      </c>
      <c r="I188" s="3">
        <v>91.989000000000004</v>
      </c>
      <c r="J188" s="16">
        <v>15.919</v>
      </c>
      <c r="K188" s="16">
        <v>1287</v>
      </c>
    </row>
    <row r="189" spans="1:11" x14ac:dyDescent="0.2">
      <c r="A189" s="77">
        <f t="shared" si="3"/>
        <v>45477</v>
      </c>
      <c r="B189" s="16">
        <v>3.81</v>
      </c>
      <c r="C189" s="40">
        <v>92.537999999999997</v>
      </c>
      <c r="D189" s="16">
        <v>25.613</v>
      </c>
      <c r="E189" s="16">
        <v>23.79</v>
      </c>
      <c r="F189" s="16">
        <v>28.55</v>
      </c>
      <c r="G189" s="22">
        <v>4.5359999999999996</v>
      </c>
      <c r="H189" s="16">
        <v>26.46</v>
      </c>
      <c r="I189" s="3">
        <v>207.36799999999999</v>
      </c>
      <c r="J189" s="16">
        <v>16.007999999999999</v>
      </c>
      <c r="K189" s="16">
        <v>1249</v>
      </c>
    </row>
    <row r="190" spans="1:11" x14ac:dyDescent="0.2">
      <c r="A190" s="77">
        <f t="shared" si="3"/>
        <v>45478</v>
      </c>
      <c r="B190" s="16">
        <v>9.6519999999999992</v>
      </c>
      <c r="C190" s="40">
        <v>97.391999999999996</v>
      </c>
      <c r="D190" s="16">
        <v>24.326000000000001</v>
      </c>
      <c r="E190" s="16">
        <v>23.7</v>
      </c>
      <c r="F190" s="16">
        <v>25.43</v>
      </c>
      <c r="G190" s="22">
        <v>2.7290000000000001</v>
      </c>
      <c r="H190" s="16">
        <v>18.91</v>
      </c>
      <c r="I190" s="3">
        <v>103.97199999999999</v>
      </c>
      <c r="J190" s="16">
        <v>7.1980000000000004</v>
      </c>
      <c r="K190" s="16">
        <v>524.79999999999995</v>
      </c>
    </row>
    <row r="191" spans="1:11" x14ac:dyDescent="0.2">
      <c r="A191" s="77">
        <f t="shared" si="3"/>
        <v>45479</v>
      </c>
      <c r="B191" s="16">
        <v>0</v>
      </c>
      <c r="C191" s="40">
        <v>93.751000000000005</v>
      </c>
      <c r="D191" s="16">
        <v>25.786999999999999</v>
      </c>
      <c r="E191" s="16">
        <v>24.1</v>
      </c>
      <c r="F191" s="16">
        <v>28.28</v>
      </c>
      <c r="G191" s="22">
        <v>2.371</v>
      </c>
      <c r="H191" s="16">
        <v>14.82</v>
      </c>
      <c r="I191" s="3">
        <v>80.763999999999996</v>
      </c>
      <c r="J191" s="16">
        <v>11.119</v>
      </c>
      <c r="K191" s="16">
        <v>1157</v>
      </c>
    </row>
    <row r="192" spans="1:11" x14ac:dyDescent="0.2">
      <c r="A192" s="77">
        <f t="shared" si="3"/>
        <v>45480</v>
      </c>
      <c r="B192" s="16">
        <v>0</v>
      </c>
      <c r="C192" s="40">
        <v>95.108999999999995</v>
      </c>
      <c r="D192" s="16">
        <v>26.305</v>
      </c>
      <c r="E192" s="16">
        <v>25.09</v>
      </c>
      <c r="F192" s="16">
        <v>28.06</v>
      </c>
      <c r="G192" s="22">
        <v>3.14</v>
      </c>
      <c r="H192" s="16">
        <v>16.760000000000002</v>
      </c>
      <c r="I192" s="3">
        <v>262.97399999999999</v>
      </c>
      <c r="J192" s="16">
        <v>11.673999999999999</v>
      </c>
      <c r="K192" s="16">
        <v>998</v>
      </c>
    </row>
    <row r="193" spans="1:11" x14ac:dyDescent="0.2">
      <c r="A193" s="77">
        <f t="shared" si="3"/>
        <v>45481</v>
      </c>
      <c r="B193" s="16">
        <v>12.446</v>
      </c>
      <c r="C193" s="40">
        <v>96.772999999999996</v>
      </c>
      <c r="D193" s="16">
        <v>26.370999999999999</v>
      </c>
      <c r="E193" s="16">
        <v>24.28</v>
      </c>
      <c r="F193" s="16">
        <v>28.01</v>
      </c>
      <c r="G193" s="22">
        <v>5.34</v>
      </c>
      <c r="H193" s="16">
        <v>22.09</v>
      </c>
      <c r="I193" s="3">
        <v>251.03899999999999</v>
      </c>
      <c r="J193" s="16">
        <v>11.734</v>
      </c>
      <c r="K193" s="16">
        <v>1203</v>
      </c>
    </row>
    <row r="194" spans="1:11" x14ac:dyDescent="0.2">
      <c r="A194" s="77">
        <f t="shared" si="3"/>
        <v>45482</v>
      </c>
      <c r="B194" s="16">
        <v>0.254</v>
      </c>
      <c r="C194" s="40">
        <v>95.998000000000005</v>
      </c>
      <c r="D194" s="16">
        <v>26.65</v>
      </c>
      <c r="E194" s="16">
        <v>24.95</v>
      </c>
      <c r="F194" s="16">
        <v>29.3</v>
      </c>
      <c r="G194" s="22">
        <v>4.1280000000000001</v>
      </c>
      <c r="H194" s="16">
        <v>21.63</v>
      </c>
      <c r="I194" s="3">
        <v>254.345</v>
      </c>
      <c r="J194" s="16">
        <v>11.228999999999999</v>
      </c>
      <c r="K194" s="16">
        <v>1231</v>
      </c>
    </row>
    <row r="195" spans="1:11" x14ac:dyDescent="0.2">
      <c r="A195" s="77">
        <f t="shared" si="3"/>
        <v>45483</v>
      </c>
      <c r="B195" s="16">
        <v>15.24</v>
      </c>
      <c r="C195" s="40">
        <v>95.096999999999994</v>
      </c>
      <c r="D195" s="16">
        <v>26.245000000000001</v>
      </c>
      <c r="E195" s="16">
        <v>24.64</v>
      </c>
      <c r="F195" s="16">
        <v>28.71</v>
      </c>
      <c r="G195" s="22">
        <v>4.0599999999999996</v>
      </c>
      <c r="H195" s="16">
        <v>20.85</v>
      </c>
      <c r="I195" s="3">
        <v>216.00299999999999</v>
      </c>
      <c r="J195" s="16">
        <v>15.638999999999999</v>
      </c>
      <c r="K195" s="16">
        <v>1190</v>
      </c>
    </row>
    <row r="196" spans="1:11" x14ac:dyDescent="0.2">
      <c r="A196" s="77">
        <f t="shared" si="3"/>
        <v>45484</v>
      </c>
      <c r="B196" s="16">
        <v>1.016</v>
      </c>
      <c r="C196" s="40">
        <v>96.694999999999993</v>
      </c>
      <c r="D196" s="16">
        <v>25.736000000000001</v>
      </c>
      <c r="E196" s="16">
        <v>24.17</v>
      </c>
      <c r="F196" s="16">
        <v>27.38</v>
      </c>
      <c r="G196" s="22">
        <v>6.2130000000000001</v>
      </c>
      <c r="H196" s="16">
        <v>23.81</v>
      </c>
      <c r="I196" s="3">
        <v>236.28200000000001</v>
      </c>
      <c r="J196" s="16">
        <v>12.005000000000001</v>
      </c>
      <c r="K196" s="16">
        <v>1296</v>
      </c>
    </row>
    <row r="197" spans="1:11" x14ac:dyDescent="0.2">
      <c r="A197" s="77">
        <f t="shared" si="3"/>
        <v>45485</v>
      </c>
      <c r="B197" s="16">
        <v>1.524</v>
      </c>
      <c r="C197" s="40">
        <v>95.972999999999999</v>
      </c>
      <c r="D197" s="16">
        <v>26.048999999999999</v>
      </c>
      <c r="E197" s="16">
        <v>23.64</v>
      </c>
      <c r="F197" s="16">
        <v>28.38</v>
      </c>
      <c r="G197" s="22">
        <v>6.726</v>
      </c>
      <c r="H197" s="16">
        <v>22.47</v>
      </c>
      <c r="I197" s="3">
        <v>261.36200000000002</v>
      </c>
      <c r="J197" s="16">
        <v>13.321999999999999</v>
      </c>
      <c r="K197" s="16">
        <v>1291</v>
      </c>
    </row>
    <row r="198" spans="1:11" x14ac:dyDescent="0.2">
      <c r="A198" s="77">
        <f t="shared" si="3"/>
        <v>45486</v>
      </c>
      <c r="B198" s="16">
        <v>1.27</v>
      </c>
      <c r="C198" s="40">
        <v>92.896000000000001</v>
      </c>
      <c r="D198" s="16">
        <v>26.568999999999999</v>
      </c>
      <c r="E198" s="16">
        <v>24.34</v>
      </c>
      <c r="F198" s="16">
        <v>28.04</v>
      </c>
      <c r="G198" s="22">
        <v>5.6680000000000001</v>
      </c>
      <c r="H198" s="16">
        <v>17.079999999999998</v>
      </c>
      <c r="I198" s="3">
        <v>293.85700000000003</v>
      </c>
      <c r="J198" s="16">
        <v>7.5209999999999999</v>
      </c>
      <c r="K198" s="16">
        <v>491.8</v>
      </c>
    </row>
    <row r="199" spans="1:11" x14ac:dyDescent="0.2">
      <c r="A199" s="77">
        <f t="shared" si="3"/>
        <v>45487</v>
      </c>
      <c r="B199" s="16">
        <v>27.937999999999999</v>
      </c>
      <c r="C199" s="40">
        <v>96.355000000000004</v>
      </c>
      <c r="D199" s="16">
        <v>26.262</v>
      </c>
      <c r="E199" s="16">
        <v>24.48</v>
      </c>
      <c r="F199" s="16">
        <v>28.64</v>
      </c>
      <c r="G199" s="22">
        <v>4.7460000000000004</v>
      </c>
      <c r="H199" s="16">
        <v>20.82</v>
      </c>
      <c r="I199" s="3">
        <v>258.51799999999997</v>
      </c>
      <c r="J199" s="16">
        <v>7.7729999999999997</v>
      </c>
      <c r="K199" s="16">
        <v>1146</v>
      </c>
    </row>
    <row r="200" spans="1:11" x14ac:dyDescent="0.2">
      <c r="A200" s="77">
        <f t="shared" si="3"/>
        <v>45488</v>
      </c>
      <c r="B200" s="16">
        <v>0.76200000000000001</v>
      </c>
      <c r="C200" s="40">
        <v>94.816000000000003</v>
      </c>
      <c r="D200" s="16">
        <v>27.422999999999998</v>
      </c>
      <c r="E200" s="16">
        <v>25.74</v>
      </c>
      <c r="F200" s="16">
        <v>29.81</v>
      </c>
      <c r="G200" s="22">
        <v>7.3920000000000003</v>
      </c>
      <c r="H200" s="16">
        <v>20.67</v>
      </c>
      <c r="I200" s="3">
        <v>351.86799999999999</v>
      </c>
      <c r="J200" s="16">
        <v>17.276</v>
      </c>
      <c r="K200" s="16">
        <v>1267</v>
      </c>
    </row>
    <row r="201" spans="1:11" x14ac:dyDescent="0.2">
      <c r="A201" s="77">
        <f t="shared" si="3"/>
        <v>45489</v>
      </c>
      <c r="B201" s="16">
        <v>0</v>
      </c>
      <c r="C201" s="40">
        <v>94.218000000000004</v>
      </c>
      <c r="D201" s="16">
        <v>27.59</v>
      </c>
      <c r="E201" s="16">
        <v>25.92</v>
      </c>
      <c r="F201" s="16">
        <v>29.48</v>
      </c>
      <c r="G201" s="22">
        <v>8.2159999999999993</v>
      </c>
      <c r="H201" s="16">
        <v>23.71</v>
      </c>
      <c r="I201" s="3">
        <v>2.23</v>
      </c>
      <c r="J201" s="16">
        <v>15.147</v>
      </c>
      <c r="K201" s="16">
        <v>1020</v>
      </c>
    </row>
    <row r="202" spans="1:11" x14ac:dyDescent="0.2">
      <c r="A202" s="77">
        <f t="shared" si="3"/>
        <v>45490</v>
      </c>
      <c r="B202" s="16">
        <v>24.13</v>
      </c>
      <c r="C202" s="40">
        <v>98.254999999999995</v>
      </c>
      <c r="D202" s="16">
        <v>25.581</v>
      </c>
      <c r="E202" s="16">
        <v>23.91</v>
      </c>
      <c r="F202" s="16">
        <v>28.15</v>
      </c>
      <c r="G202" s="22">
        <v>6.4550000000000001</v>
      </c>
      <c r="H202" s="16">
        <v>26.25</v>
      </c>
      <c r="I202" s="3">
        <v>254.5</v>
      </c>
      <c r="J202" s="16">
        <v>5.8710000000000004</v>
      </c>
      <c r="K202" s="16">
        <v>877</v>
      </c>
    </row>
    <row r="203" spans="1:11" x14ac:dyDescent="0.2">
      <c r="A203" s="77">
        <f t="shared" si="3"/>
        <v>45491</v>
      </c>
      <c r="B203" s="16">
        <v>19.562000000000001</v>
      </c>
      <c r="C203" s="40">
        <v>96.834999999999994</v>
      </c>
      <c r="D203" s="16">
        <v>24.943000000000001</v>
      </c>
      <c r="E203" s="16">
        <v>23.19</v>
      </c>
      <c r="F203" s="16">
        <v>26.11</v>
      </c>
      <c r="G203" s="22">
        <v>5.359</v>
      </c>
      <c r="H203" s="16">
        <v>20.11</v>
      </c>
      <c r="I203" s="3">
        <v>212.078</v>
      </c>
      <c r="J203" s="16">
        <v>6.0869999999999997</v>
      </c>
      <c r="K203" s="16">
        <v>335.6</v>
      </c>
    </row>
    <row r="204" spans="1:11" x14ac:dyDescent="0.2">
      <c r="A204" s="77">
        <f t="shared" si="3"/>
        <v>45492</v>
      </c>
      <c r="B204" s="16">
        <v>0.76200000000000001</v>
      </c>
      <c r="C204" s="40">
        <v>93.484999999999999</v>
      </c>
      <c r="D204" s="16">
        <v>25.852</v>
      </c>
      <c r="E204" s="16">
        <v>24.48</v>
      </c>
      <c r="F204" s="16">
        <v>28.73</v>
      </c>
      <c r="G204" s="22">
        <v>2.181</v>
      </c>
      <c r="H204" s="16">
        <v>12.42</v>
      </c>
      <c r="I204" s="3">
        <v>128.38</v>
      </c>
      <c r="J204" s="16">
        <v>15.093</v>
      </c>
      <c r="K204" s="16">
        <v>1352</v>
      </c>
    </row>
    <row r="205" spans="1:11" x14ac:dyDescent="0.2">
      <c r="A205" s="77">
        <f t="shared" si="3"/>
        <v>45493</v>
      </c>
      <c r="B205" s="16">
        <v>0</v>
      </c>
      <c r="C205" s="40">
        <v>93.515000000000001</v>
      </c>
      <c r="D205" s="16">
        <v>26.338000000000001</v>
      </c>
      <c r="E205" s="16">
        <v>24.92</v>
      </c>
      <c r="F205" s="16">
        <v>28.19</v>
      </c>
      <c r="G205" s="22">
        <v>4.6059999999999999</v>
      </c>
      <c r="H205" s="16">
        <v>23.25</v>
      </c>
      <c r="I205" s="3">
        <v>259.517</v>
      </c>
      <c r="J205" s="16">
        <v>16.829999999999998</v>
      </c>
      <c r="K205" s="16">
        <v>1132</v>
      </c>
    </row>
    <row r="206" spans="1:11" x14ac:dyDescent="0.2">
      <c r="A206" s="77">
        <f t="shared" si="3"/>
        <v>45494</v>
      </c>
      <c r="B206" s="16">
        <v>29.463999999999999</v>
      </c>
      <c r="C206" s="40">
        <v>95.494</v>
      </c>
      <c r="D206" s="16">
        <v>26.785</v>
      </c>
      <c r="E206" s="16">
        <v>24.36</v>
      </c>
      <c r="F206" s="16">
        <v>28.77</v>
      </c>
      <c r="G206" s="22">
        <v>5.5640000000000001</v>
      </c>
      <c r="H206" s="16">
        <v>18.420000000000002</v>
      </c>
      <c r="I206" s="3">
        <v>298.91699999999997</v>
      </c>
      <c r="J206" s="16">
        <v>14.832000000000001</v>
      </c>
      <c r="K206" s="16">
        <v>1372</v>
      </c>
    </row>
    <row r="207" spans="1:11" x14ac:dyDescent="0.2">
      <c r="A207" s="77">
        <f t="shared" si="3"/>
        <v>45495</v>
      </c>
      <c r="B207" s="16">
        <v>4.8259999999999996</v>
      </c>
      <c r="C207" s="40">
        <v>96.393000000000001</v>
      </c>
      <c r="D207" s="16">
        <v>26.835000000000001</v>
      </c>
      <c r="E207" s="16">
        <v>24.24</v>
      </c>
      <c r="F207" s="16">
        <v>29.85</v>
      </c>
      <c r="G207" s="22">
        <v>4.3780000000000001</v>
      </c>
      <c r="H207" s="16">
        <v>16.579999999999998</v>
      </c>
      <c r="I207" s="3">
        <v>345.11700000000002</v>
      </c>
      <c r="J207" s="16">
        <v>12.525</v>
      </c>
      <c r="K207" s="16">
        <v>1143</v>
      </c>
    </row>
    <row r="208" spans="1:11" x14ac:dyDescent="0.2">
      <c r="A208" s="77">
        <f t="shared" si="3"/>
        <v>45496</v>
      </c>
      <c r="B208" s="16">
        <v>28.702000000000002</v>
      </c>
      <c r="C208" s="40">
        <v>98.622</v>
      </c>
      <c r="D208" s="16">
        <v>25.064</v>
      </c>
      <c r="E208" s="16">
        <v>23.76</v>
      </c>
      <c r="F208" s="16">
        <v>26.19</v>
      </c>
      <c r="G208" s="22">
        <v>7.1509999999999998</v>
      </c>
      <c r="H208" s="16">
        <v>24.59</v>
      </c>
      <c r="I208" s="3">
        <v>226.72499999999999</v>
      </c>
      <c r="J208" s="16">
        <v>7.9349999999999996</v>
      </c>
      <c r="K208" s="16">
        <v>576.29999999999995</v>
      </c>
    </row>
    <row r="209" spans="1:11" x14ac:dyDescent="0.2">
      <c r="A209" s="77">
        <f t="shared" si="3"/>
        <v>45497</v>
      </c>
      <c r="B209" s="16">
        <v>1.27</v>
      </c>
      <c r="C209" s="40">
        <v>94</v>
      </c>
      <c r="D209" s="16">
        <v>25.948</v>
      </c>
      <c r="E209" s="16">
        <v>24.79</v>
      </c>
      <c r="F209" s="16">
        <v>28.99</v>
      </c>
      <c r="G209" s="22">
        <v>7.3620000000000001</v>
      </c>
      <c r="H209" s="16">
        <v>24.38</v>
      </c>
      <c r="I209" s="3">
        <v>229.541</v>
      </c>
      <c r="J209" s="16">
        <v>18.207999999999998</v>
      </c>
      <c r="K209" s="16">
        <v>1239</v>
      </c>
    </row>
    <row r="210" spans="1:11" x14ac:dyDescent="0.2">
      <c r="A210" s="77">
        <f t="shared" si="3"/>
        <v>45498</v>
      </c>
      <c r="B210" s="16">
        <v>10.16</v>
      </c>
      <c r="C210" s="40">
        <v>99.691000000000003</v>
      </c>
      <c r="D210" s="16">
        <v>25.149000000000001</v>
      </c>
      <c r="E210" s="16">
        <v>24.5</v>
      </c>
      <c r="F210" s="16">
        <v>25.81</v>
      </c>
      <c r="G210" s="22">
        <v>5.9660000000000002</v>
      </c>
      <c r="H210" s="16">
        <v>22.4</v>
      </c>
      <c r="I210" s="3">
        <v>223.92599999999999</v>
      </c>
      <c r="J210" s="16">
        <v>6.7839999999999998</v>
      </c>
      <c r="K210" s="16">
        <v>441.5</v>
      </c>
    </row>
    <row r="211" spans="1:11" x14ac:dyDescent="0.2">
      <c r="A211" s="77">
        <f t="shared" si="3"/>
        <v>45499</v>
      </c>
      <c r="B211" s="16">
        <v>0</v>
      </c>
      <c r="C211" s="40">
        <v>95.046999999999997</v>
      </c>
      <c r="D211" s="16">
        <v>26.138000000000002</v>
      </c>
      <c r="E211" s="16">
        <v>24.38</v>
      </c>
      <c r="F211" s="16">
        <v>28.5</v>
      </c>
      <c r="G211" s="22">
        <v>1.921</v>
      </c>
      <c r="H211" s="16">
        <v>11.85</v>
      </c>
      <c r="I211" s="3">
        <v>98.007999999999996</v>
      </c>
      <c r="J211" s="16">
        <v>14.686</v>
      </c>
      <c r="K211" s="16">
        <v>1101</v>
      </c>
    </row>
    <row r="212" spans="1:11" x14ac:dyDescent="0.2">
      <c r="A212" s="77">
        <f t="shared" si="3"/>
        <v>45500</v>
      </c>
      <c r="B212" s="16">
        <v>2.54</v>
      </c>
      <c r="C212" s="40">
        <v>97.516999999999996</v>
      </c>
      <c r="D212" s="16">
        <v>25.773</v>
      </c>
      <c r="E212" s="16">
        <v>24.9</v>
      </c>
      <c r="F212" s="16">
        <v>27.64</v>
      </c>
      <c r="G212" s="22">
        <v>3.2749999999999999</v>
      </c>
      <c r="H212" s="16">
        <v>18.7</v>
      </c>
      <c r="I212" s="3">
        <v>109.18600000000001</v>
      </c>
      <c r="J212" s="16">
        <v>11.865</v>
      </c>
      <c r="K212" s="16">
        <v>1069</v>
      </c>
    </row>
    <row r="213" spans="1:11" x14ac:dyDescent="0.2">
      <c r="A213" s="77">
        <f t="shared" si="3"/>
        <v>45501</v>
      </c>
      <c r="B213" s="16">
        <v>0</v>
      </c>
      <c r="C213" s="40">
        <v>95.753</v>
      </c>
      <c r="D213" s="16">
        <v>26.077000000000002</v>
      </c>
      <c r="E213" s="16">
        <v>24.64</v>
      </c>
      <c r="F213" s="16">
        <v>27.91</v>
      </c>
      <c r="G213" s="22">
        <v>4.0810000000000004</v>
      </c>
      <c r="H213" s="16">
        <v>24.31</v>
      </c>
      <c r="I213" s="3">
        <v>251.53</v>
      </c>
      <c r="J213" s="16">
        <v>11.991</v>
      </c>
      <c r="K213" s="16">
        <v>1243</v>
      </c>
    </row>
    <row r="214" spans="1:11" x14ac:dyDescent="0.2">
      <c r="A214" s="77">
        <f t="shared" si="3"/>
        <v>45502</v>
      </c>
      <c r="B214" s="16">
        <v>19.3</v>
      </c>
      <c r="C214" s="40">
        <v>94.575000000000003</v>
      </c>
      <c r="D214" s="16">
        <v>27.096</v>
      </c>
      <c r="E214" s="16">
        <v>25.26</v>
      </c>
      <c r="F214" s="16">
        <v>28.86</v>
      </c>
      <c r="G214" s="22">
        <v>8.1509999999999998</v>
      </c>
      <c r="H214" s="16">
        <v>27.1</v>
      </c>
      <c r="I214" s="3">
        <v>357.04300000000001</v>
      </c>
      <c r="J214" s="16">
        <v>21.491</v>
      </c>
      <c r="K214" s="16">
        <v>1155</v>
      </c>
    </row>
    <row r="215" spans="1:11" x14ac:dyDescent="0.2">
      <c r="A215" s="77">
        <f t="shared" si="3"/>
        <v>45503</v>
      </c>
      <c r="B215" s="16">
        <v>45.462000000000003</v>
      </c>
      <c r="C215" s="40">
        <v>96.004999999999995</v>
      </c>
      <c r="D215" s="16">
        <v>26.526</v>
      </c>
      <c r="E215" s="16">
        <v>23.74</v>
      </c>
      <c r="F215" s="16">
        <v>28.35</v>
      </c>
      <c r="G215" s="22">
        <v>8.7769999999999992</v>
      </c>
      <c r="H215" s="123">
        <v>23.81</v>
      </c>
      <c r="I215" s="3">
        <v>341.077</v>
      </c>
      <c r="J215" s="16">
        <v>12.21</v>
      </c>
      <c r="K215" s="16">
        <v>850</v>
      </c>
    </row>
    <row r="216" spans="1:11" x14ac:dyDescent="0.2">
      <c r="A216" s="77">
        <f t="shared" ref="A216:A279" si="4">A215+1</f>
        <v>45504</v>
      </c>
      <c r="B216" s="16">
        <v>8.6359999999999992</v>
      </c>
      <c r="C216" s="40">
        <v>97.451999999999998</v>
      </c>
      <c r="D216" s="16">
        <v>25.414000000000001</v>
      </c>
      <c r="E216" s="16">
        <v>23.33</v>
      </c>
      <c r="F216" s="16">
        <v>27.2</v>
      </c>
      <c r="G216" s="22">
        <v>5.0270000000000001</v>
      </c>
      <c r="H216" s="16">
        <v>20.74</v>
      </c>
      <c r="I216" s="3">
        <v>220.53299999999999</v>
      </c>
      <c r="J216" s="16">
        <v>10.593</v>
      </c>
      <c r="K216" s="16">
        <v>1178</v>
      </c>
    </row>
    <row r="217" spans="1:11" x14ac:dyDescent="0.2">
      <c r="A217" s="77">
        <f t="shared" si="4"/>
        <v>45505</v>
      </c>
      <c r="B217" s="16">
        <v>4.5720000000000001</v>
      </c>
      <c r="C217" s="40">
        <v>96.516999999999996</v>
      </c>
      <c r="D217" s="16">
        <v>25.204999999999998</v>
      </c>
      <c r="E217" s="16">
        <v>23.26</v>
      </c>
      <c r="F217" s="16">
        <v>27.23</v>
      </c>
      <c r="G217" s="22">
        <v>4.9320000000000004</v>
      </c>
      <c r="H217" s="16">
        <v>19.47</v>
      </c>
      <c r="I217" s="3">
        <v>230.29</v>
      </c>
      <c r="J217" s="16">
        <v>7.2460000000000004</v>
      </c>
      <c r="K217" s="16">
        <v>772.2</v>
      </c>
    </row>
    <row r="218" spans="1:11" x14ac:dyDescent="0.2">
      <c r="A218" s="77">
        <f t="shared" si="4"/>
        <v>45506</v>
      </c>
      <c r="B218" s="16">
        <v>0</v>
      </c>
      <c r="C218" s="40">
        <v>92.284999999999997</v>
      </c>
      <c r="D218" s="16">
        <v>25.771000000000001</v>
      </c>
      <c r="E218" s="16">
        <v>23.52</v>
      </c>
      <c r="F218" s="16">
        <v>29</v>
      </c>
      <c r="G218" s="22">
        <v>3.7730000000000001</v>
      </c>
      <c r="H218" s="16">
        <v>22.69</v>
      </c>
      <c r="I218" s="3">
        <v>201.69</v>
      </c>
      <c r="J218" s="16">
        <v>19.196999999999999</v>
      </c>
      <c r="K218" s="16">
        <v>1090</v>
      </c>
    </row>
    <row r="219" spans="1:11" x14ac:dyDescent="0.2">
      <c r="A219" s="77">
        <f t="shared" si="4"/>
        <v>45507</v>
      </c>
      <c r="B219" s="16">
        <v>11.683999999999999</v>
      </c>
      <c r="C219" s="40">
        <v>94.296000000000006</v>
      </c>
      <c r="D219" s="16">
        <v>24.998000000000001</v>
      </c>
      <c r="E219" s="16">
        <v>21.08</v>
      </c>
      <c r="F219" s="16">
        <v>29.01</v>
      </c>
      <c r="G219" s="22">
        <v>4.83</v>
      </c>
      <c r="H219" s="16">
        <v>42.55</v>
      </c>
      <c r="I219" s="3">
        <v>228.80799999999999</v>
      </c>
      <c r="J219" s="16">
        <v>19.776</v>
      </c>
      <c r="K219" s="16">
        <v>1250</v>
      </c>
    </row>
    <row r="220" spans="1:11" x14ac:dyDescent="0.2">
      <c r="A220" s="77">
        <f t="shared" si="4"/>
        <v>45508</v>
      </c>
      <c r="B220" s="16">
        <v>0</v>
      </c>
      <c r="C220" s="40">
        <v>87.302000000000007</v>
      </c>
      <c r="D220" s="16">
        <v>26.042999999999999</v>
      </c>
      <c r="E220" s="16">
        <v>23.06</v>
      </c>
      <c r="F220" s="16">
        <v>28.18</v>
      </c>
      <c r="G220" s="22">
        <v>5.2869999999999999</v>
      </c>
      <c r="H220" s="16">
        <v>22.51</v>
      </c>
      <c r="I220" s="3">
        <v>234.36199999999999</v>
      </c>
      <c r="J220" s="16">
        <v>20.992000000000001</v>
      </c>
      <c r="K220" s="16">
        <v>1355</v>
      </c>
    </row>
    <row r="221" spans="1:11" x14ac:dyDescent="0.2">
      <c r="A221" s="77">
        <f t="shared" si="4"/>
        <v>45509</v>
      </c>
      <c r="B221" s="16">
        <v>14.478</v>
      </c>
      <c r="C221" s="40">
        <v>96.26</v>
      </c>
      <c r="D221" s="16">
        <v>25.866</v>
      </c>
      <c r="E221" s="16">
        <v>24.36</v>
      </c>
      <c r="F221" s="16">
        <v>28.5</v>
      </c>
      <c r="G221" s="22">
        <v>6.5439999999999996</v>
      </c>
      <c r="H221" s="16">
        <v>20.25</v>
      </c>
      <c r="I221" s="3">
        <v>278.48700000000002</v>
      </c>
      <c r="J221" s="16">
        <v>10.433</v>
      </c>
      <c r="K221" s="16">
        <v>831</v>
      </c>
    </row>
    <row r="222" spans="1:11" x14ac:dyDescent="0.2">
      <c r="A222" s="77">
        <f t="shared" si="4"/>
        <v>45510</v>
      </c>
      <c r="B222" s="16">
        <v>85.093999999999994</v>
      </c>
      <c r="C222" s="40">
        <v>98.203000000000003</v>
      </c>
      <c r="D222" s="16">
        <v>24.974</v>
      </c>
      <c r="E222" s="16">
        <v>22.54</v>
      </c>
      <c r="F222" s="16">
        <v>27</v>
      </c>
      <c r="G222" s="22">
        <v>5.2039999999999997</v>
      </c>
      <c r="H222" s="16">
        <v>26.21</v>
      </c>
      <c r="I222" s="3">
        <v>226.958</v>
      </c>
      <c r="J222" s="16">
        <v>10.387</v>
      </c>
      <c r="K222" s="16">
        <v>777.5</v>
      </c>
    </row>
    <row r="223" spans="1:11" x14ac:dyDescent="0.2">
      <c r="A223" s="77">
        <f t="shared" si="4"/>
        <v>45511</v>
      </c>
      <c r="B223" s="16">
        <v>3.556</v>
      </c>
      <c r="C223" s="40">
        <v>95.968999999999994</v>
      </c>
      <c r="D223" s="16">
        <v>25.05</v>
      </c>
      <c r="E223" s="16">
        <v>23.53</v>
      </c>
      <c r="F223" s="16">
        <v>27.41</v>
      </c>
      <c r="G223" s="22">
        <v>2.9119999999999999</v>
      </c>
      <c r="H223" s="16">
        <v>15.52</v>
      </c>
      <c r="I223" s="3">
        <v>176.09399999999999</v>
      </c>
      <c r="J223" s="16">
        <v>14.308999999999999</v>
      </c>
      <c r="K223" s="16">
        <v>1224</v>
      </c>
    </row>
    <row r="224" spans="1:11" x14ac:dyDescent="0.2">
      <c r="A224" s="77">
        <f t="shared" si="4"/>
        <v>45512</v>
      </c>
      <c r="B224" s="16">
        <v>0.254</v>
      </c>
      <c r="C224" s="40">
        <v>93.48</v>
      </c>
      <c r="D224" s="16">
        <v>25.916</v>
      </c>
      <c r="E224" s="16">
        <v>24.36</v>
      </c>
      <c r="F224" s="16">
        <v>27.92</v>
      </c>
      <c r="G224" s="16">
        <v>2.895</v>
      </c>
      <c r="H224" s="16">
        <v>15.17</v>
      </c>
      <c r="I224" s="1">
        <v>90.918000000000006</v>
      </c>
      <c r="J224" s="16">
        <v>15.351000000000001</v>
      </c>
      <c r="K224" s="16">
        <v>1094</v>
      </c>
    </row>
    <row r="225" spans="1:11" x14ac:dyDescent="0.2">
      <c r="A225" s="77">
        <f t="shared" si="4"/>
        <v>45513</v>
      </c>
      <c r="B225" s="16">
        <v>10.667999999999999</v>
      </c>
      <c r="C225" s="40">
        <v>96.18</v>
      </c>
      <c r="D225" s="16">
        <v>25.824999999999999</v>
      </c>
      <c r="E225" s="16">
        <v>23.36</v>
      </c>
      <c r="F225" s="16">
        <v>27.87</v>
      </c>
      <c r="G225" s="16">
        <v>5.1550000000000002</v>
      </c>
      <c r="H225" s="16">
        <v>23.53</v>
      </c>
      <c r="I225" s="1">
        <v>268.72300000000001</v>
      </c>
      <c r="J225" s="16">
        <v>14.598000000000001</v>
      </c>
      <c r="K225" s="16">
        <v>1395</v>
      </c>
    </row>
    <row r="226" spans="1:11" x14ac:dyDescent="0.2">
      <c r="A226" s="77">
        <f t="shared" si="4"/>
        <v>45514</v>
      </c>
      <c r="B226" s="16">
        <v>3.048</v>
      </c>
      <c r="C226" s="40">
        <v>96.12</v>
      </c>
      <c r="D226" s="16">
        <v>25.933</v>
      </c>
      <c r="E226" s="16">
        <v>23.88</v>
      </c>
      <c r="F226" s="16">
        <v>27.75</v>
      </c>
      <c r="G226" s="16">
        <v>6.726</v>
      </c>
      <c r="H226" s="16">
        <v>20.74</v>
      </c>
      <c r="I226" s="1">
        <v>312.572</v>
      </c>
      <c r="J226" s="16">
        <v>8.0519999999999996</v>
      </c>
      <c r="K226" s="16">
        <v>509.6</v>
      </c>
    </row>
    <row r="227" spans="1:11" x14ac:dyDescent="0.2">
      <c r="A227" s="77">
        <f t="shared" si="4"/>
        <v>45515</v>
      </c>
      <c r="B227" s="16">
        <v>15.242000000000001</v>
      </c>
      <c r="C227" s="40">
        <v>95.257999999999996</v>
      </c>
      <c r="D227" s="16">
        <v>25.928000000000001</v>
      </c>
      <c r="E227" s="16">
        <v>24.25</v>
      </c>
      <c r="F227" s="16">
        <v>28.26</v>
      </c>
      <c r="G227" s="16">
        <v>4.4660000000000002</v>
      </c>
      <c r="H227" s="16">
        <v>19.260000000000002</v>
      </c>
      <c r="I227" s="1">
        <v>247.791</v>
      </c>
      <c r="J227" s="16">
        <v>14.602</v>
      </c>
      <c r="K227" s="16">
        <v>1345</v>
      </c>
    </row>
    <row r="228" spans="1:11" x14ac:dyDescent="0.2">
      <c r="A228" s="77">
        <f t="shared" si="4"/>
        <v>45516</v>
      </c>
      <c r="B228" s="16">
        <v>0.254</v>
      </c>
      <c r="C228" s="40">
        <v>94.373999999999995</v>
      </c>
      <c r="D228" s="16">
        <v>26.039000000000001</v>
      </c>
      <c r="E228" s="16">
        <v>24.3</v>
      </c>
      <c r="F228" s="16">
        <v>28.52</v>
      </c>
      <c r="G228" s="16">
        <v>4.5110000000000001</v>
      </c>
      <c r="H228" s="16">
        <v>19.329999999999998</v>
      </c>
      <c r="I228" s="1">
        <v>263.31099999999998</v>
      </c>
      <c r="J228" s="16">
        <v>19.576000000000001</v>
      </c>
      <c r="K228" s="16">
        <v>1397</v>
      </c>
    </row>
    <row r="229" spans="1:11" x14ac:dyDescent="0.2">
      <c r="A229" s="77">
        <f t="shared" si="4"/>
        <v>45517</v>
      </c>
      <c r="B229" s="16">
        <v>2.794</v>
      </c>
      <c r="C229" s="40">
        <v>95.683000000000007</v>
      </c>
      <c r="D229" s="16">
        <v>25.917999999999999</v>
      </c>
      <c r="E229" s="16">
        <v>24.13</v>
      </c>
      <c r="F229" s="16">
        <v>28.38</v>
      </c>
      <c r="G229" s="16">
        <v>4.2409999999999997</v>
      </c>
      <c r="H229" s="16">
        <v>23</v>
      </c>
      <c r="I229" s="1">
        <v>219.29900000000001</v>
      </c>
      <c r="J229" s="16">
        <v>16.579000000000001</v>
      </c>
      <c r="K229" s="16">
        <v>1291</v>
      </c>
    </row>
    <row r="230" spans="1:11" x14ac:dyDescent="0.2">
      <c r="A230" s="77">
        <f t="shared" si="4"/>
        <v>45518</v>
      </c>
      <c r="B230" s="16">
        <v>1.524</v>
      </c>
      <c r="C230" s="40">
        <v>95.141000000000005</v>
      </c>
      <c r="D230" s="16">
        <v>26.286000000000001</v>
      </c>
      <c r="E230" s="16">
        <v>24.83</v>
      </c>
      <c r="F230" s="16">
        <v>28.91</v>
      </c>
      <c r="G230" s="16">
        <v>5.5190000000000001</v>
      </c>
      <c r="H230" s="16">
        <v>19.86</v>
      </c>
      <c r="I230" s="1">
        <v>256.81299999999999</v>
      </c>
      <c r="J230" s="16">
        <v>13.170999999999999</v>
      </c>
      <c r="K230" s="16">
        <v>1309</v>
      </c>
    </row>
    <row r="231" spans="1:11" x14ac:dyDescent="0.2">
      <c r="A231" s="77">
        <f t="shared" si="4"/>
        <v>45519</v>
      </c>
      <c r="B231" s="16">
        <v>0</v>
      </c>
      <c r="C231" s="40">
        <v>93.71</v>
      </c>
      <c r="D231" s="16">
        <v>26.628</v>
      </c>
      <c r="E231" s="16">
        <v>25.09</v>
      </c>
      <c r="F231" s="16">
        <v>28.59</v>
      </c>
      <c r="G231" s="16">
        <v>4.9859999999999998</v>
      </c>
      <c r="H231" s="16">
        <v>16.09</v>
      </c>
      <c r="I231" s="1">
        <v>272.98200000000003</v>
      </c>
      <c r="J231" s="16">
        <v>17.957000000000001</v>
      </c>
      <c r="K231" s="16">
        <v>1325</v>
      </c>
    </row>
    <row r="232" spans="1:11" x14ac:dyDescent="0.2">
      <c r="A232" s="77">
        <f t="shared" si="4"/>
        <v>45520</v>
      </c>
      <c r="B232" s="16">
        <v>17.271999999999998</v>
      </c>
      <c r="C232" s="40">
        <v>95.548000000000002</v>
      </c>
      <c r="D232" s="16">
        <v>26.445</v>
      </c>
      <c r="E232" s="16">
        <v>25.29</v>
      </c>
      <c r="F232" s="16">
        <v>28.52</v>
      </c>
      <c r="G232" s="16">
        <v>4.7679999999999998</v>
      </c>
      <c r="H232" s="16">
        <v>19.3</v>
      </c>
      <c r="I232" s="1">
        <v>267.25799999999998</v>
      </c>
      <c r="J232" s="16">
        <v>12.842000000000001</v>
      </c>
      <c r="K232" s="16">
        <v>1276</v>
      </c>
    </row>
    <row r="233" spans="1:11" x14ac:dyDescent="0.2">
      <c r="A233" s="77">
        <f t="shared" si="4"/>
        <v>45521</v>
      </c>
      <c r="B233" s="16">
        <v>8.1280000000000001</v>
      </c>
      <c r="C233" s="40">
        <v>97.123000000000005</v>
      </c>
      <c r="D233" s="16">
        <v>25.632999999999999</v>
      </c>
      <c r="E233" s="16">
        <v>23.38</v>
      </c>
      <c r="F233" s="16">
        <v>26.76</v>
      </c>
      <c r="G233" s="16">
        <v>4.6840000000000002</v>
      </c>
      <c r="H233" s="16">
        <v>18.559999999999999</v>
      </c>
      <c r="I233" s="1">
        <v>246.405</v>
      </c>
      <c r="J233" s="16">
        <v>7.431</v>
      </c>
      <c r="K233" s="16">
        <v>628.70000000000005</v>
      </c>
    </row>
    <row r="234" spans="1:11" x14ac:dyDescent="0.2">
      <c r="A234" s="77">
        <f t="shared" si="4"/>
        <v>45522</v>
      </c>
      <c r="B234" s="16">
        <v>0.254</v>
      </c>
      <c r="C234" s="40">
        <v>92.465999999999994</v>
      </c>
      <c r="D234" s="16">
        <v>26.53</v>
      </c>
      <c r="E234" s="16">
        <v>24.64</v>
      </c>
      <c r="F234" s="16">
        <v>29.14</v>
      </c>
      <c r="G234" s="16">
        <v>4.3220000000000001</v>
      </c>
      <c r="H234" s="16">
        <v>15.38</v>
      </c>
      <c r="I234" s="1">
        <v>254.49799999999999</v>
      </c>
      <c r="J234" s="16">
        <v>19.709</v>
      </c>
      <c r="K234" s="16">
        <v>1243</v>
      </c>
    </row>
    <row r="235" spans="1:11" x14ac:dyDescent="0.2">
      <c r="A235" s="77">
        <f t="shared" si="4"/>
        <v>45523</v>
      </c>
      <c r="B235" s="16">
        <v>0</v>
      </c>
      <c r="C235" s="40">
        <v>93.215000000000003</v>
      </c>
      <c r="D235" s="16">
        <v>27.113</v>
      </c>
      <c r="E235" s="16">
        <v>25.46</v>
      </c>
      <c r="F235" s="16">
        <v>28.74</v>
      </c>
      <c r="G235" s="16">
        <v>5.3310000000000004</v>
      </c>
      <c r="H235" s="16">
        <v>25.54</v>
      </c>
      <c r="I235" s="1">
        <v>273.983</v>
      </c>
      <c r="J235" s="16">
        <v>19.068999999999999</v>
      </c>
      <c r="K235" s="16">
        <v>1344</v>
      </c>
    </row>
    <row r="236" spans="1:11" x14ac:dyDescent="0.2">
      <c r="A236" s="77">
        <f t="shared" si="4"/>
        <v>45524</v>
      </c>
      <c r="B236" s="16">
        <v>6.0960000000000001</v>
      </c>
      <c r="C236" s="40">
        <v>96.510999999999996</v>
      </c>
      <c r="D236" s="16">
        <v>25.818999999999999</v>
      </c>
      <c r="E236" s="16">
        <v>24.27</v>
      </c>
      <c r="F236" s="16">
        <v>27.71</v>
      </c>
      <c r="G236" s="16">
        <v>6.73</v>
      </c>
      <c r="H236" s="16">
        <v>29.92</v>
      </c>
      <c r="I236" s="1">
        <v>245.28</v>
      </c>
      <c r="J236" s="16">
        <v>11.041</v>
      </c>
      <c r="K236" s="16">
        <v>1005</v>
      </c>
    </row>
    <row r="237" spans="1:11" x14ac:dyDescent="0.2">
      <c r="A237" s="77">
        <f t="shared" si="4"/>
        <v>45525</v>
      </c>
      <c r="B237" s="16">
        <v>100.83799999999999</v>
      </c>
      <c r="C237" s="40">
        <v>97.504000000000005</v>
      </c>
      <c r="D237" s="16">
        <v>25.596</v>
      </c>
      <c r="E237" s="16">
        <v>23.6</v>
      </c>
      <c r="F237" s="16">
        <v>27.17</v>
      </c>
      <c r="G237" s="16">
        <v>7.0709999999999997</v>
      </c>
      <c r="H237" s="16">
        <v>26.39</v>
      </c>
      <c r="I237" s="1">
        <v>242.03100000000001</v>
      </c>
      <c r="J237" s="16">
        <v>13.377000000000001</v>
      </c>
      <c r="K237" s="16">
        <v>1142</v>
      </c>
    </row>
    <row r="238" spans="1:11" x14ac:dyDescent="0.2">
      <c r="A238" s="77">
        <f t="shared" si="4"/>
        <v>45526</v>
      </c>
      <c r="B238" s="16">
        <v>54.107999999999997</v>
      </c>
      <c r="C238" s="40">
        <v>99.096000000000004</v>
      </c>
      <c r="D238" s="16">
        <v>24.440999999999999</v>
      </c>
      <c r="E238" s="16">
        <v>22.67</v>
      </c>
      <c r="F238" s="16">
        <v>25.84</v>
      </c>
      <c r="G238" s="16">
        <v>6.4080000000000004</v>
      </c>
      <c r="H238" s="16">
        <v>23.21</v>
      </c>
      <c r="I238" s="1">
        <v>247.517</v>
      </c>
      <c r="J238" s="16">
        <v>4.0890000000000004</v>
      </c>
      <c r="K238" s="16">
        <v>273.60000000000002</v>
      </c>
    </row>
    <row r="239" spans="1:11" x14ac:dyDescent="0.2">
      <c r="A239" s="77">
        <f t="shared" si="4"/>
        <v>45527</v>
      </c>
      <c r="B239" s="16">
        <v>1.016</v>
      </c>
      <c r="C239" s="40">
        <v>94.322000000000003</v>
      </c>
      <c r="D239" s="16">
        <v>25.411000000000001</v>
      </c>
      <c r="E239" s="16">
        <v>23.46</v>
      </c>
      <c r="F239" s="16">
        <v>27.64</v>
      </c>
      <c r="G239" s="16">
        <v>6.6619999999999999</v>
      </c>
      <c r="H239" s="16">
        <v>26.6</v>
      </c>
      <c r="I239" s="1">
        <v>244.83</v>
      </c>
      <c r="J239" s="16">
        <v>19.975000000000001</v>
      </c>
      <c r="K239" s="16">
        <v>1253</v>
      </c>
    </row>
    <row r="240" spans="1:11" x14ac:dyDescent="0.2">
      <c r="A240" s="77">
        <f t="shared" si="4"/>
        <v>45528</v>
      </c>
      <c r="B240" s="16">
        <v>97.793999999999997</v>
      </c>
      <c r="C240" s="40">
        <v>98.415000000000006</v>
      </c>
      <c r="D240" s="16">
        <v>24.701000000000001</v>
      </c>
      <c r="E240" s="16">
        <v>23.15</v>
      </c>
      <c r="F240" s="16">
        <v>25.97</v>
      </c>
      <c r="G240" s="16">
        <v>6.0279999999999996</v>
      </c>
      <c r="H240" s="16">
        <v>25.47</v>
      </c>
      <c r="I240" s="1">
        <v>237.36799999999999</v>
      </c>
      <c r="J240" s="16">
        <v>7.4240000000000004</v>
      </c>
      <c r="K240" s="16">
        <v>1029</v>
      </c>
    </row>
    <row r="241" spans="1:11" x14ac:dyDescent="0.2">
      <c r="A241" s="77">
        <f t="shared" si="4"/>
        <v>45529</v>
      </c>
      <c r="B241" s="16">
        <v>1.778</v>
      </c>
      <c r="C241" s="40">
        <v>95.194000000000003</v>
      </c>
      <c r="D241" s="16">
        <v>25.248000000000001</v>
      </c>
      <c r="E241" s="16">
        <v>23.12</v>
      </c>
      <c r="F241" s="16">
        <v>28.73</v>
      </c>
      <c r="G241" s="16">
        <v>3.8159999999999998</v>
      </c>
      <c r="H241" s="16">
        <v>14.25</v>
      </c>
      <c r="I241" s="1">
        <v>225.184</v>
      </c>
      <c r="J241" s="16">
        <v>13.038</v>
      </c>
      <c r="K241" s="16">
        <v>1349</v>
      </c>
    </row>
    <row r="242" spans="1:11" x14ac:dyDescent="0.2">
      <c r="A242" s="77">
        <f t="shared" si="4"/>
        <v>45530</v>
      </c>
      <c r="B242" s="16">
        <v>0</v>
      </c>
      <c r="C242" s="40">
        <v>94.055999999999997</v>
      </c>
      <c r="D242" s="16">
        <v>25.556000000000001</v>
      </c>
      <c r="E242" s="16">
        <v>23.57</v>
      </c>
      <c r="F242" s="16">
        <v>28.73</v>
      </c>
      <c r="G242" s="16">
        <v>1.8859999999999999</v>
      </c>
      <c r="H242" s="16">
        <v>15.03</v>
      </c>
      <c r="I242" s="1">
        <v>88.843999999999994</v>
      </c>
      <c r="J242" s="16">
        <v>19.513000000000002</v>
      </c>
      <c r="K242" s="16">
        <v>1441</v>
      </c>
    </row>
    <row r="243" spans="1:11" x14ac:dyDescent="0.2">
      <c r="A243" s="77">
        <f t="shared" si="4"/>
        <v>45531</v>
      </c>
      <c r="B243" s="16">
        <v>0</v>
      </c>
      <c r="C243" s="40">
        <v>90.524000000000001</v>
      </c>
      <c r="D243" s="16">
        <v>26.353999999999999</v>
      </c>
      <c r="E243" s="16">
        <v>24.39</v>
      </c>
      <c r="F243" s="16">
        <v>28.69</v>
      </c>
      <c r="G243" s="16">
        <v>3.7109999999999999</v>
      </c>
      <c r="H243" s="16">
        <v>17.75</v>
      </c>
      <c r="I243" s="1">
        <v>13.929</v>
      </c>
      <c r="J243" s="16">
        <v>23.693000000000001</v>
      </c>
      <c r="K243" s="16">
        <v>1287</v>
      </c>
    </row>
    <row r="244" spans="1:11" x14ac:dyDescent="0.2">
      <c r="A244" s="77">
        <f t="shared" si="4"/>
        <v>45532</v>
      </c>
      <c r="B244" s="16">
        <v>3.81</v>
      </c>
      <c r="C244" s="40">
        <v>90.912999999999997</v>
      </c>
      <c r="D244" s="16">
        <v>27.256</v>
      </c>
      <c r="E244" s="16">
        <v>25.51</v>
      </c>
      <c r="F244" s="16">
        <v>29.44</v>
      </c>
      <c r="G244" s="16">
        <v>6.47</v>
      </c>
      <c r="H244" s="16">
        <v>20</v>
      </c>
      <c r="I244" s="1">
        <v>344.06599999999997</v>
      </c>
      <c r="J244" s="16">
        <v>22.632000000000001</v>
      </c>
      <c r="K244" s="16">
        <v>1331</v>
      </c>
    </row>
    <row r="245" spans="1:11" x14ac:dyDescent="0.2">
      <c r="A245" s="77">
        <f t="shared" si="4"/>
        <v>45533</v>
      </c>
      <c r="B245" s="16">
        <v>16.763999999999999</v>
      </c>
      <c r="C245" s="40">
        <v>91.647999999999996</v>
      </c>
      <c r="D245" s="16">
        <v>26.687000000000001</v>
      </c>
      <c r="E245" s="16">
        <v>23.79</v>
      </c>
      <c r="F245" s="16">
        <v>28.84</v>
      </c>
      <c r="G245" s="16">
        <v>7.8360000000000003</v>
      </c>
      <c r="H245" s="16">
        <v>24.45</v>
      </c>
      <c r="I245" s="1">
        <v>352.75200000000001</v>
      </c>
      <c r="J245" s="16">
        <v>13.25</v>
      </c>
      <c r="K245" s="16">
        <v>1293</v>
      </c>
    </row>
    <row r="246" spans="1:11" x14ac:dyDescent="0.2">
      <c r="A246" s="77">
        <f t="shared" si="4"/>
        <v>45534</v>
      </c>
      <c r="B246" s="16">
        <v>4.3179999999999996</v>
      </c>
      <c r="C246" s="40">
        <v>95.04</v>
      </c>
      <c r="D246" s="16">
        <v>26.414000000000001</v>
      </c>
      <c r="E246" s="16">
        <v>24.85</v>
      </c>
      <c r="F246" s="16">
        <v>29.74</v>
      </c>
      <c r="G246" s="16">
        <v>3.8239999999999998</v>
      </c>
      <c r="H246" s="16">
        <v>18.309999999999999</v>
      </c>
      <c r="I246" s="3">
        <v>206.226</v>
      </c>
      <c r="J246" s="16">
        <v>15.334</v>
      </c>
      <c r="K246" s="16">
        <v>1393</v>
      </c>
    </row>
    <row r="247" spans="1:11" x14ac:dyDescent="0.2">
      <c r="A247" s="77">
        <f t="shared" si="4"/>
        <v>45535</v>
      </c>
      <c r="B247" s="16">
        <v>8.3819999999999997</v>
      </c>
      <c r="C247" s="40">
        <v>94.343999999999994</v>
      </c>
      <c r="D247" s="16">
        <v>25.952999999999999</v>
      </c>
      <c r="E247" s="16">
        <v>24.14</v>
      </c>
      <c r="F247" s="16">
        <v>29.03</v>
      </c>
      <c r="G247" s="16">
        <v>3.948</v>
      </c>
      <c r="H247" s="123">
        <v>20.39</v>
      </c>
      <c r="I247" s="3">
        <v>169.90799999999999</v>
      </c>
      <c r="J247" s="16">
        <v>20.036000000000001</v>
      </c>
      <c r="K247" s="16">
        <v>1173</v>
      </c>
    </row>
    <row r="248" spans="1:11" x14ac:dyDescent="0.2">
      <c r="A248" s="77">
        <f t="shared" si="4"/>
        <v>45536</v>
      </c>
      <c r="B248" s="16">
        <v>1.27</v>
      </c>
      <c r="C248" s="40">
        <v>93.882999999999996</v>
      </c>
      <c r="D248" s="16">
        <v>25.327999999999999</v>
      </c>
      <c r="E248" s="16">
        <v>23.71</v>
      </c>
      <c r="F248" s="16">
        <v>28.34</v>
      </c>
      <c r="G248" s="16">
        <v>2.8479999999999999</v>
      </c>
      <c r="H248" s="16">
        <v>16.93</v>
      </c>
      <c r="I248" s="3">
        <v>100.36499999999999</v>
      </c>
      <c r="J248" s="16">
        <v>11.247999999999999</v>
      </c>
      <c r="K248" s="16">
        <v>1208</v>
      </c>
    </row>
    <row r="249" spans="1:11" x14ac:dyDescent="0.2">
      <c r="A249" s="77">
        <f t="shared" si="4"/>
        <v>45537</v>
      </c>
      <c r="B249" s="16">
        <v>23.114000000000001</v>
      </c>
      <c r="C249" s="40">
        <v>90.26</v>
      </c>
      <c r="D249" s="16">
        <v>26.120999999999999</v>
      </c>
      <c r="E249" s="16">
        <v>23.71</v>
      </c>
      <c r="F249" s="16">
        <v>29.76</v>
      </c>
      <c r="G249" s="16">
        <v>3.0830000000000002</v>
      </c>
      <c r="H249" s="16">
        <v>17.989999999999998</v>
      </c>
      <c r="I249" s="3">
        <v>185.876</v>
      </c>
      <c r="J249" s="16">
        <v>19.952000000000002</v>
      </c>
      <c r="K249" s="16">
        <v>1293</v>
      </c>
    </row>
    <row r="250" spans="1:11" x14ac:dyDescent="0.2">
      <c r="A250" s="77">
        <f t="shared" si="4"/>
        <v>45538</v>
      </c>
      <c r="B250" s="16">
        <v>9.3979999999999997</v>
      </c>
      <c r="C250" s="40">
        <v>91.322999999999993</v>
      </c>
      <c r="D250" s="16">
        <v>26.332000000000001</v>
      </c>
      <c r="E250" s="16">
        <v>22.92</v>
      </c>
      <c r="F250" s="16">
        <v>29.03</v>
      </c>
      <c r="G250" s="16">
        <v>4.133</v>
      </c>
      <c r="H250" s="16">
        <v>20.22</v>
      </c>
      <c r="I250" s="3">
        <v>282.87299999999999</v>
      </c>
      <c r="J250" s="16">
        <v>19.224</v>
      </c>
      <c r="K250" s="16">
        <v>1271</v>
      </c>
    </row>
    <row r="251" spans="1:11" x14ac:dyDescent="0.2">
      <c r="A251" s="77">
        <f t="shared" si="4"/>
        <v>45539</v>
      </c>
      <c r="B251" s="16">
        <v>18.032</v>
      </c>
      <c r="C251" s="40">
        <v>93.195999999999998</v>
      </c>
      <c r="D251" s="16">
        <v>26.388999999999999</v>
      </c>
      <c r="E251" s="16">
        <v>24.52</v>
      </c>
      <c r="F251" s="16">
        <v>28.26</v>
      </c>
      <c r="G251" s="16">
        <v>4.6390000000000002</v>
      </c>
      <c r="H251" s="16">
        <v>21.8</v>
      </c>
      <c r="I251" s="3">
        <v>243.52799999999999</v>
      </c>
      <c r="J251" s="16">
        <v>16.751999999999999</v>
      </c>
      <c r="K251" s="16">
        <v>1065</v>
      </c>
    </row>
    <row r="252" spans="1:11" x14ac:dyDescent="0.2">
      <c r="A252" s="77">
        <f t="shared" si="4"/>
        <v>45540</v>
      </c>
      <c r="B252" s="16">
        <v>2.032</v>
      </c>
      <c r="C252" s="40">
        <v>91.646000000000001</v>
      </c>
      <c r="D252" s="16">
        <v>26.88</v>
      </c>
      <c r="E252" s="16">
        <v>24.65</v>
      </c>
      <c r="F252" s="16">
        <v>29.18</v>
      </c>
      <c r="G252" s="16">
        <v>3.7490000000000001</v>
      </c>
      <c r="H252" s="16">
        <v>24.87</v>
      </c>
      <c r="I252" s="3">
        <v>216.929</v>
      </c>
      <c r="J252" s="16">
        <v>17.657</v>
      </c>
      <c r="K252" s="16">
        <v>1300</v>
      </c>
    </row>
    <row r="253" spans="1:11" x14ac:dyDescent="0.2">
      <c r="A253" s="77">
        <f t="shared" si="4"/>
        <v>45541</v>
      </c>
      <c r="B253" s="16">
        <v>1.27</v>
      </c>
      <c r="C253" s="40">
        <v>93.197000000000003</v>
      </c>
      <c r="D253" s="16">
        <v>26.260999999999999</v>
      </c>
      <c r="E253" s="16">
        <v>23.83</v>
      </c>
      <c r="F253" s="16">
        <v>31.04</v>
      </c>
      <c r="G253" s="16">
        <v>3.24</v>
      </c>
      <c r="H253" s="16">
        <v>18.13</v>
      </c>
      <c r="I253" s="3">
        <v>119.85</v>
      </c>
      <c r="J253" s="16">
        <v>17.027999999999999</v>
      </c>
      <c r="K253" s="16">
        <v>1284</v>
      </c>
    </row>
    <row r="254" spans="1:11" x14ac:dyDescent="0.2">
      <c r="A254" s="77">
        <f t="shared" si="4"/>
        <v>45542</v>
      </c>
      <c r="B254" s="16">
        <v>31.492000000000001</v>
      </c>
      <c r="C254" s="40">
        <v>92.025000000000006</v>
      </c>
      <c r="D254" s="16">
        <v>25.873999999999999</v>
      </c>
      <c r="E254" s="16">
        <v>22.16</v>
      </c>
      <c r="F254" s="16">
        <v>30.36</v>
      </c>
      <c r="G254" s="16">
        <v>3.6230000000000002</v>
      </c>
      <c r="H254" s="16">
        <v>34.86</v>
      </c>
      <c r="I254" s="3">
        <v>85.572000000000003</v>
      </c>
      <c r="J254" s="16">
        <v>16.347999999999999</v>
      </c>
      <c r="K254" s="16">
        <v>1411</v>
      </c>
    </row>
    <row r="255" spans="1:11" x14ac:dyDescent="0.2">
      <c r="A255" s="77">
        <f t="shared" si="4"/>
        <v>45543</v>
      </c>
      <c r="B255" s="16">
        <v>0.254</v>
      </c>
      <c r="C255" s="40">
        <v>97.44</v>
      </c>
      <c r="D255" s="16">
        <v>25.658000000000001</v>
      </c>
      <c r="E255" s="16">
        <v>24.45</v>
      </c>
      <c r="F255" s="16">
        <v>26.64</v>
      </c>
      <c r="G255" s="16">
        <v>2.794</v>
      </c>
      <c r="H255" s="16">
        <v>10.97</v>
      </c>
      <c r="I255" s="3">
        <v>347.529</v>
      </c>
      <c r="J255" s="16">
        <v>6.9119999999999999</v>
      </c>
      <c r="K255" s="16">
        <v>363.8</v>
      </c>
    </row>
    <row r="256" spans="1:11" x14ac:dyDescent="0.2">
      <c r="A256" s="77">
        <f t="shared" si="4"/>
        <v>45544</v>
      </c>
      <c r="B256" s="16">
        <v>1.27</v>
      </c>
      <c r="C256" s="40">
        <v>94.23</v>
      </c>
      <c r="D256" s="16">
        <v>26.134</v>
      </c>
      <c r="E256" s="16">
        <v>24.75</v>
      </c>
      <c r="F256" s="16">
        <v>28.5</v>
      </c>
      <c r="G256" s="16">
        <v>5.8079999999999998</v>
      </c>
      <c r="H256" s="16">
        <v>21.66</v>
      </c>
      <c r="I256" s="3">
        <v>274.25099999999998</v>
      </c>
      <c r="J256" s="16">
        <v>18.196000000000002</v>
      </c>
      <c r="K256" s="16">
        <v>1392</v>
      </c>
    </row>
    <row r="257" spans="1:11" x14ac:dyDescent="0.2">
      <c r="A257" s="77">
        <f t="shared" si="4"/>
        <v>45545</v>
      </c>
      <c r="B257" s="16">
        <v>10.414</v>
      </c>
      <c r="C257" s="40">
        <v>98.337999999999994</v>
      </c>
      <c r="D257" s="16">
        <v>25.986999999999998</v>
      </c>
      <c r="E257" s="16">
        <v>24.78</v>
      </c>
      <c r="F257" s="16">
        <v>28.7</v>
      </c>
      <c r="G257" s="16">
        <v>7.0830000000000002</v>
      </c>
      <c r="H257" s="16">
        <v>22.01</v>
      </c>
      <c r="I257" s="3">
        <v>234.99700000000001</v>
      </c>
      <c r="J257" s="16">
        <v>14.435</v>
      </c>
      <c r="K257" s="16">
        <v>1393</v>
      </c>
    </row>
    <row r="258" spans="1:11" x14ac:dyDescent="0.2">
      <c r="A258" s="77">
        <f t="shared" si="4"/>
        <v>45546</v>
      </c>
      <c r="B258" s="16">
        <v>5.5880000000000001</v>
      </c>
      <c r="C258" s="40">
        <v>96.582999999999998</v>
      </c>
      <c r="D258" s="16">
        <v>25.995999999999999</v>
      </c>
      <c r="E258" s="16">
        <v>22.92</v>
      </c>
      <c r="F258" s="16">
        <v>27.75</v>
      </c>
      <c r="G258" s="16">
        <v>5.85</v>
      </c>
      <c r="H258" s="16">
        <v>22.05</v>
      </c>
      <c r="I258" s="3">
        <v>243.77</v>
      </c>
      <c r="J258" s="16">
        <v>13.021000000000001</v>
      </c>
      <c r="K258" s="16">
        <v>846</v>
      </c>
    </row>
    <row r="259" spans="1:11" x14ac:dyDescent="0.2">
      <c r="A259" s="77">
        <f t="shared" si="4"/>
        <v>45547</v>
      </c>
      <c r="B259" s="16">
        <v>6.35</v>
      </c>
      <c r="C259" s="40">
        <v>98.066000000000003</v>
      </c>
      <c r="D259" s="16">
        <v>24.846</v>
      </c>
      <c r="E259" s="16">
        <v>23.43</v>
      </c>
      <c r="F259" s="16">
        <v>26.11</v>
      </c>
      <c r="G259" s="16">
        <v>5.6120000000000001</v>
      </c>
      <c r="H259" s="16">
        <v>22.01</v>
      </c>
      <c r="I259" s="3">
        <v>213.75299999999999</v>
      </c>
      <c r="J259" s="16">
        <v>2.9159999999999999</v>
      </c>
      <c r="K259" s="16">
        <v>193.3</v>
      </c>
    </row>
    <row r="260" spans="1:11" x14ac:dyDescent="0.2">
      <c r="A260" s="77">
        <f t="shared" si="4"/>
        <v>45548</v>
      </c>
      <c r="B260" s="16">
        <v>0.254</v>
      </c>
      <c r="C260" s="40">
        <v>89.328000000000003</v>
      </c>
      <c r="D260" s="16">
        <v>26.55</v>
      </c>
      <c r="E260" s="16">
        <v>23.93</v>
      </c>
      <c r="F260" s="16">
        <v>29.6</v>
      </c>
      <c r="G260" s="16">
        <v>3.5419999999999998</v>
      </c>
      <c r="H260" s="16">
        <v>17.22</v>
      </c>
      <c r="I260" s="3">
        <v>291.17200000000003</v>
      </c>
      <c r="J260" s="16">
        <v>20.881</v>
      </c>
      <c r="K260" s="16">
        <v>1270</v>
      </c>
    </row>
    <row r="261" spans="1:11" x14ac:dyDescent="0.2">
      <c r="A261" s="77">
        <f t="shared" si="4"/>
        <v>45549</v>
      </c>
      <c r="B261" s="16">
        <v>0.50800000000000001</v>
      </c>
      <c r="C261" s="40">
        <v>91.322999999999993</v>
      </c>
      <c r="D261" s="16">
        <v>27.175999999999998</v>
      </c>
      <c r="E261" s="16">
        <v>25.85</v>
      </c>
      <c r="F261" s="16">
        <v>29.22</v>
      </c>
      <c r="G261" s="16">
        <v>4.7770000000000001</v>
      </c>
      <c r="H261" s="16">
        <v>15.28</v>
      </c>
      <c r="I261" s="3">
        <v>292.35300000000001</v>
      </c>
      <c r="J261" s="16">
        <v>14.403</v>
      </c>
      <c r="K261" s="16">
        <v>1270</v>
      </c>
    </row>
    <row r="262" spans="1:11" x14ac:dyDescent="0.2">
      <c r="A262" s="77">
        <f t="shared" si="4"/>
        <v>45550</v>
      </c>
      <c r="B262" s="16">
        <v>4.0640000000000001</v>
      </c>
      <c r="C262" s="40">
        <v>93.299000000000007</v>
      </c>
      <c r="D262" s="16">
        <v>26.670999999999999</v>
      </c>
      <c r="E262" s="16">
        <v>24.36</v>
      </c>
      <c r="F262" s="16">
        <v>29</v>
      </c>
      <c r="G262" s="16">
        <v>5.62</v>
      </c>
      <c r="H262" s="16">
        <v>23.18</v>
      </c>
      <c r="I262" s="3">
        <v>275.53699999999998</v>
      </c>
      <c r="J262" s="16">
        <v>17.863</v>
      </c>
      <c r="K262" s="16">
        <v>1149</v>
      </c>
    </row>
    <row r="263" spans="1:11" x14ac:dyDescent="0.2">
      <c r="A263" s="77">
        <f t="shared" si="4"/>
        <v>45551</v>
      </c>
      <c r="B263" s="16">
        <v>24.89</v>
      </c>
      <c r="C263" s="40">
        <v>97.501000000000005</v>
      </c>
      <c r="D263" s="16">
        <v>25.710999999999999</v>
      </c>
      <c r="E263" s="16">
        <v>23.15</v>
      </c>
      <c r="F263" s="16">
        <v>27.67</v>
      </c>
      <c r="G263" s="16">
        <v>7.0510000000000002</v>
      </c>
      <c r="H263" s="16">
        <v>22.09</v>
      </c>
      <c r="I263" s="3">
        <v>233.50899999999999</v>
      </c>
      <c r="J263" s="16">
        <v>7.3170000000000002</v>
      </c>
      <c r="K263" s="16">
        <v>512.1</v>
      </c>
    </row>
    <row r="264" spans="1:11" x14ac:dyDescent="0.2">
      <c r="A264" s="77">
        <f t="shared" si="4"/>
        <v>45552</v>
      </c>
      <c r="B264" s="16">
        <v>2.032</v>
      </c>
      <c r="C264" s="40">
        <v>94.492999999999995</v>
      </c>
      <c r="D264" s="16">
        <v>25.777000000000001</v>
      </c>
      <c r="E264" s="16">
        <v>23.13</v>
      </c>
      <c r="F264" s="16">
        <v>27.36</v>
      </c>
      <c r="G264" s="16">
        <v>5.0890000000000004</v>
      </c>
      <c r="H264" s="16">
        <v>22.51</v>
      </c>
      <c r="I264" s="3">
        <v>225.66800000000001</v>
      </c>
      <c r="J264" s="16">
        <v>9.4629999999999992</v>
      </c>
      <c r="K264" s="16">
        <v>788.6</v>
      </c>
    </row>
    <row r="265" spans="1:11" x14ac:dyDescent="0.2">
      <c r="A265" s="77">
        <f t="shared" si="4"/>
        <v>45553</v>
      </c>
      <c r="B265" s="16">
        <v>0</v>
      </c>
      <c r="C265" s="40">
        <v>93.001999999999995</v>
      </c>
      <c r="D265" s="16">
        <v>27.24</v>
      </c>
      <c r="E265" s="16">
        <v>25.78</v>
      </c>
      <c r="F265" s="16">
        <v>29.52</v>
      </c>
      <c r="G265" s="16">
        <v>4.8739999999999997</v>
      </c>
      <c r="H265" s="16">
        <v>18.7</v>
      </c>
      <c r="I265" s="3">
        <v>262.86500000000001</v>
      </c>
      <c r="J265" s="16">
        <v>18.969000000000001</v>
      </c>
      <c r="K265" s="16">
        <v>1300</v>
      </c>
    </row>
    <row r="266" spans="1:11" x14ac:dyDescent="0.2">
      <c r="A266" s="77">
        <f t="shared" si="4"/>
        <v>45554</v>
      </c>
      <c r="B266" s="16">
        <v>15.747999999999999</v>
      </c>
      <c r="C266" s="40">
        <v>95.703999999999994</v>
      </c>
      <c r="D266" s="16">
        <v>25.884</v>
      </c>
      <c r="E266" s="16">
        <v>23.63</v>
      </c>
      <c r="F266" s="16">
        <v>28.42</v>
      </c>
      <c r="G266" s="16">
        <v>4.9210000000000003</v>
      </c>
      <c r="H266" s="16">
        <v>18.100000000000001</v>
      </c>
      <c r="I266" s="3">
        <v>225.91</v>
      </c>
      <c r="J266" s="16">
        <v>5.8659999999999997</v>
      </c>
      <c r="K266" s="16">
        <v>781.8</v>
      </c>
    </row>
    <row r="267" spans="1:11" x14ac:dyDescent="0.2">
      <c r="A267" s="77">
        <f t="shared" si="4"/>
        <v>45555</v>
      </c>
      <c r="B267" s="16">
        <v>0.50800000000000001</v>
      </c>
      <c r="C267" s="40">
        <v>95.501000000000005</v>
      </c>
      <c r="D267" s="16">
        <v>25.105</v>
      </c>
      <c r="E267" s="16">
        <v>24.01</v>
      </c>
      <c r="F267" s="16">
        <v>26.72</v>
      </c>
      <c r="G267" s="16">
        <v>2.4350000000000001</v>
      </c>
      <c r="H267" s="16">
        <v>18.95</v>
      </c>
      <c r="I267" s="3">
        <v>111.73399999999999</v>
      </c>
      <c r="J267" s="16">
        <v>8.98</v>
      </c>
      <c r="K267" s="16">
        <v>514.1</v>
      </c>
    </row>
    <row r="268" spans="1:11" x14ac:dyDescent="0.2">
      <c r="A268" s="77">
        <f t="shared" si="4"/>
        <v>45556</v>
      </c>
      <c r="B268" s="16">
        <v>1.524</v>
      </c>
      <c r="C268" s="40">
        <v>92.405000000000001</v>
      </c>
      <c r="D268" s="16">
        <v>26.001000000000001</v>
      </c>
      <c r="E268" s="16">
        <v>23.96</v>
      </c>
      <c r="F268" s="16">
        <v>30.57</v>
      </c>
      <c r="G268" s="16">
        <v>3.4489999999999998</v>
      </c>
      <c r="H268" s="16">
        <v>23.6</v>
      </c>
      <c r="I268" s="3">
        <v>113.84099999999999</v>
      </c>
      <c r="J268" s="16">
        <v>18.510000000000002</v>
      </c>
      <c r="K268" s="16">
        <v>1421</v>
      </c>
    </row>
    <row r="269" spans="1:11" x14ac:dyDescent="0.2">
      <c r="A269" s="77">
        <f t="shared" si="4"/>
        <v>45557</v>
      </c>
      <c r="B269" s="16">
        <v>0</v>
      </c>
      <c r="C269" s="40">
        <v>92.134</v>
      </c>
      <c r="D269" s="16">
        <v>25.53</v>
      </c>
      <c r="E269" s="16">
        <v>23.33</v>
      </c>
      <c r="F269" s="16">
        <v>28.49</v>
      </c>
      <c r="G269" s="16">
        <v>4.593</v>
      </c>
      <c r="H269" s="16">
        <v>33.479999999999997</v>
      </c>
      <c r="I269" s="3">
        <v>102.139</v>
      </c>
      <c r="J269" s="16">
        <v>20.155000000000001</v>
      </c>
      <c r="K269" s="16">
        <v>1374</v>
      </c>
    </row>
    <row r="270" spans="1:11" x14ac:dyDescent="0.2">
      <c r="A270" s="77">
        <f t="shared" si="4"/>
        <v>45558</v>
      </c>
      <c r="B270" s="16">
        <v>58.921999999999997</v>
      </c>
      <c r="C270" s="40">
        <v>91.436000000000007</v>
      </c>
      <c r="D270" s="16">
        <v>25.331</v>
      </c>
      <c r="E270" s="16">
        <v>22.17</v>
      </c>
      <c r="F270" s="16">
        <v>28.77</v>
      </c>
      <c r="G270" s="16">
        <v>4.2699999999999996</v>
      </c>
      <c r="H270" s="16">
        <v>30.38</v>
      </c>
      <c r="I270" s="3">
        <v>105.461</v>
      </c>
      <c r="J270" s="16">
        <v>18.021000000000001</v>
      </c>
      <c r="K270" s="16">
        <v>1408</v>
      </c>
    </row>
    <row r="271" spans="1:11" x14ac:dyDescent="0.2">
      <c r="A271" s="77">
        <f t="shared" si="4"/>
        <v>45559</v>
      </c>
      <c r="B271" s="16">
        <v>0</v>
      </c>
      <c r="C271" s="40">
        <v>89.191999999999993</v>
      </c>
      <c r="D271" s="16">
        <v>26.222999999999999</v>
      </c>
      <c r="E271" s="16">
        <v>23.66</v>
      </c>
      <c r="F271" s="16">
        <v>29.95</v>
      </c>
      <c r="G271" s="16">
        <v>3.661</v>
      </c>
      <c r="H271" s="16">
        <v>25.82</v>
      </c>
      <c r="I271" s="3">
        <v>97.915999999999997</v>
      </c>
      <c r="J271" s="16">
        <v>24.297000000000001</v>
      </c>
      <c r="K271" s="16">
        <v>1358</v>
      </c>
    </row>
    <row r="272" spans="1:11" x14ac:dyDescent="0.2">
      <c r="A272" s="77">
        <f t="shared" si="4"/>
        <v>45560</v>
      </c>
      <c r="B272" s="16">
        <v>0</v>
      </c>
      <c r="C272" s="40">
        <v>87.88</v>
      </c>
      <c r="D272" s="16">
        <v>26.405999999999999</v>
      </c>
      <c r="E272" s="16">
        <v>24.41</v>
      </c>
      <c r="F272" s="16">
        <v>30.36</v>
      </c>
      <c r="G272" s="16">
        <v>2.2360000000000002</v>
      </c>
      <c r="H272" s="16">
        <v>21.49</v>
      </c>
      <c r="I272" s="3">
        <v>97.653000000000006</v>
      </c>
      <c r="J272" s="16">
        <v>20.591999999999999</v>
      </c>
      <c r="K272" s="16">
        <v>1216</v>
      </c>
    </row>
    <row r="273" spans="1:11" x14ac:dyDescent="0.2">
      <c r="A273" s="77">
        <f t="shared" si="4"/>
        <v>45561</v>
      </c>
      <c r="B273" s="16">
        <v>0</v>
      </c>
      <c r="C273" s="40">
        <v>93.31</v>
      </c>
      <c r="D273" s="16">
        <v>25.719000000000001</v>
      </c>
      <c r="E273" s="16">
        <v>23.69</v>
      </c>
      <c r="F273" s="16">
        <v>28.9</v>
      </c>
      <c r="G273" s="16">
        <v>2.629</v>
      </c>
      <c r="H273" s="16">
        <v>16.62</v>
      </c>
      <c r="I273" s="3">
        <v>88.727999999999994</v>
      </c>
      <c r="J273" s="16">
        <v>14.273</v>
      </c>
      <c r="K273" s="16">
        <v>1306</v>
      </c>
    </row>
    <row r="274" spans="1:11" x14ac:dyDescent="0.2">
      <c r="A274" s="77">
        <f t="shared" si="4"/>
        <v>45562</v>
      </c>
      <c r="B274" s="16">
        <v>40.643999999999998</v>
      </c>
      <c r="C274" s="40">
        <v>91.072999999999993</v>
      </c>
      <c r="D274" s="16">
        <v>25.478000000000002</v>
      </c>
      <c r="E274" s="16">
        <v>22.54</v>
      </c>
      <c r="F274" s="16">
        <v>29.07</v>
      </c>
      <c r="G274" s="16">
        <v>2.8359999999999999</v>
      </c>
      <c r="H274" s="16">
        <v>28.58</v>
      </c>
      <c r="I274" s="3">
        <v>135.08699999999999</v>
      </c>
      <c r="J274" s="16">
        <v>8.5289999999999999</v>
      </c>
      <c r="K274" s="16">
        <v>1163</v>
      </c>
    </row>
    <row r="275" spans="1:11" x14ac:dyDescent="0.2">
      <c r="A275" s="77">
        <f t="shared" si="4"/>
        <v>45563</v>
      </c>
      <c r="B275" s="16">
        <v>0</v>
      </c>
      <c r="C275" s="40">
        <v>92.116</v>
      </c>
      <c r="D275" s="16">
        <v>25.608000000000001</v>
      </c>
      <c r="E275" s="16">
        <v>23.83</v>
      </c>
      <c r="F275" s="16">
        <v>28.56</v>
      </c>
      <c r="G275" s="16">
        <v>3.7959999999999998</v>
      </c>
      <c r="H275" s="16">
        <v>15.06</v>
      </c>
      <c r="I275" s="3">
        <v>216.56100000000001</v>
      </c>
      <c r="J275" s="16">
        <v>15.651999999999999</v>
      </c>
      <c r="K275" s="16">
        <v>1257</v>
      </c>
    </row>
    <row r="276" spans="1:11" x14ac:dyDescent="0.2">
      <c r="A276" s="77">
        <f t="shared" si="4"/>
        <v>45564</v>
      </c>
      <c r="B276" s="16">
        <v>0</v>
      </c>
      <c r="C276" s="40">
        <v>95.159000000000006</v>
      </c>
      <c r="D276" s="16">
        <v>24.763999999999999</v>
      </c>
      <c r="E276" s="16">
        <v>22.99</v>
      </c>
      <c r="F276" s="16">
        <v>28.13</v>
      </c>
      <c r="G276" s="16">
        <v>4.444</v>
      </c>
      <c r="H276" s="16">
        <v>23.11</v>
      </c>
      <c r="I276" s="3">
        <v>97.545000000000002</v>
      </c>
      <c r="J276" s="16">
        <v>15.664</v>
      </c>
      <c r="K276" s="16">
        <v>1305</v>
      </c>
    </row>
    <row r="277" spans="1:11" x14ac:dyDescent="0.2">
      <c r="A277" s="77">
        <f t="shared" si="4"/>
        <v>45565</v>
      </c>
      <c r="B277" s="16">
        <v>23.114000000000001</v>
      </c>
      <c r="C277" s="40">
        <v>93.555999999999997</v>
      </c>
      <c r="D277" s="16">
        <v>24.49</v>
      </c>
      <c r="E277" s="16">
        <v>22.76</v>
      </c>
      <c r="F277" s="16">
        <v>28.6</v>
      </c>
      <c r="G277" s="16">
        <v>3.3420000000000001</v>
      </c>
      <c r="H277" s="16">
        <v>22.01</v>
      </c>
      <c r="I277" s="3">
        <v>127.479</v>
      </c>
      <c r="J277" s="16">
        <v>15.558999999999999</v>
      </c>
      <c r="K277" s="16">
        <v>1163</v>
      </c>
    </row>
    <row r="278" spans="1:11" x14ac:dyDescent="0.2">
      <c r="A278" s="77">
        <f t="shared" si="4"/>
        <v>45566</v>
      </c>
      <c r="B278" s="16">
        <v>7.8739999999999997</v>
      </c>
      <c r="C278" s="40">
        <v>91.826999999999998</v>
      </c>
      <c r="D278" s="16">
        <v>25.213000000000001</v>
      </c>
      <c r="E278" s="16">
        <v>23.09</v>
      </c>
      <c r="F278" s="16">
        <v>29.31</v>
      </c>
      <c r="G278" s="16">
        <v>2.0670000000000002</v>
      </c>
      <c r="H278" s="16">
        <v>18.52</v>
      </c>
      <c r="I278" s="3">
        <v>123.508</v>
      </c>
      <c r="J278" s="16">
        <v>16.774999999999999</v>
      </c>
      <c r="K278" s="16">
        <v>1544</v>
      </c>
    </row>
    <row r="279" spans="1:11" x14ac:dyDescent="0.2">
      <c r="A279" s="77">
        <f t="shared" si="4"/>
        <v>45567</v>
      </c>
      <c r="B279" s="16">
        <v>0.254</v>
      </c>
      <c r="C279" s="40">
        <v>91.173000000000002</v>
      </c>
      <c r="D279" s="16">
        <v>25.927</v>
      </c>
      <c r="E279" s="16">
        <v>23.96</v>
      </c>
      <c r="F279" s="16">
        <v>28.99</v>
      </c>
      <c r="G279" s="16">
        <v>3.9820000000000002</v>
      </c>
      <c r="H279" s="16">
        <v>26.53</v>
      </c>
      <c r="I279" s="3">
        <v>93.67</v>
      </c>
      <c r="J279" s="16">
        <v>22.956</v>
      </c>
      <c r="K279" s="16">
        <v>1383</v>
      </c>
    </row>
    <row r="280" spans="1:11" x14ac:dyDescent="0.2">
      <c r="A280" s="77">
        <f t="shared" ref="A280:A343" si="5">A279+1</f>
        <v>45568</v>
      </c>
      <c r="B280" s="16">
        <v>0</v>
      </c>
      <c r="C280" s="40">
        <v>90.135000000000005</v>
      </c>
      <c r="D280" s="16">
        <v>26.76</v>
      </c>
      <c r="E280" s="16">
        <v>24.47</v>
      </c>
      <c r="F280" s="16">
        <v>30.42</v>
      </c>
      <c r="G280" s="16">
        <v>3.71</v>
      </c>
      <c r="H280" s="16">
        <v>16.440000000000001</v>
      </c>
      <c r="I280" s="3">
        <v>66.004999999999995</v>
      </c>
      <c r="J280" s="16">
        <v>18.331</v>
      </c>
      <c r="K280" s="16">
        <v>1305</v>
      </c>
    </row>
    <row r="281" spans="1:11" x14ac:dyDescent="0.2">
      <c r="A281" s="77">
        <f t="shared" si="5"/>
        <v>45569</v>
      </c>
      <c r="B281" s="16">
        <v>0</v>
      </c>
      <c r="C281" s="40">
        <v>91.334999999999994</v>
      </c>
      <c r="D281" s="16">
        <v>26.882000000000001</v>
      </c>
      <c r="E281" s="16">
        <v>24.99</v>
      </c>
      <c r="F281" s="16">
        <v>29.28</v>
      </c>
      <c r="G281" s="16">
        <v>4.0270000000000001</v>
      </c>
      <c r="H281" s="16">
        <v>16.329999999999998</v>
      </c>
      <c r="I281" s="3">
        <v>295.46800000000002</v>
      </c>
      <c r="J281" s="16">
        <v>21.308</v>
      </c>
      <c r="K281" s="16">
        <v>1235</v>
      </c>
    </row>
    <row r="282" spans="1:11" x14ac:dyDescent="0.2">
      <c r="A282" s="77">
        <f t="shared" si="5"/>
        <v>45570</v>
      </c>
      <c r="B282" s="16">
        <v>3.556</v>
      </c>
      <c r="C282" s="40">
        <v>93.028999999999996</v>
      </c>
      <c r="D282" s="16">
        <v>26.49</v>
      </c>
      <c r="E282" s="16">
        <v>24.9</v>
      </c>
      <c r="F282" s="16">
        <v>28.26</v>
      </c>
      <c r="G282" s="16">
        <v>4.1349999999999998</v>
      </c>
      <c r="H282" s="16">
        <v>18.45</v>
      </c>
      <c r="I282" s="3">
        <v>253.77199999999999</v>
      </c>
      <c r="J282" s="16">
        <v>15.737</v>
      </c>
      <c r="K282" s="16">
        <v>1412</v>
      </c>
    </row>
    <row r="283" spans="1:11" x14ac:dyDescent="0.2">
      <c r="A283" s="77">
        <f t="shared" si="5"/>
        <v>45571</v>
      </c>
      <c r="B283" s="16">
        <v>1.524</v>
      </c>
      <c r="C283" s="40">
        <v>90.022000000000006</v>
      </c>
      <c r="D283" s="16">
        <v>25.812000000000001</v>
      </c>
      <c r="E283" s="16">
        <v>23.74</v>
      </c>
      <c r="F283" s="16">
        <v>29.54</v>
      </c>
      <c r="G283" s="16">
        <v>1.544</v>
      </c>
      <c r="H283" s="16">
        <v>14.64</v>
      </c>
      <c r="I283" s="3">
        <v>131.477</v>
      </c>
      <c r="J283" s="16">
        <v>13.265000000000001</v>
      </c>
      <c r="K283" s="16">
        <v>1344</v>
      </c>
    </row>
    <row r="284" spans="1:11" x14ac:dyDescent="0.2">
      <c r="A284" s="77">
        <f t="shared" si="5"/>
        <v>45572</v>
      </c>
      <c r="B284" s="16">
        <v>0</v>
      </c>
      <c r="C284" s="40">
        <v>90.003</v>
      </c>
      <c r="D284" s="16">
        <v>26.32</v>
      </c>
      <c r="E284" s="16">
        <v>24.28</v>
      </c>
      <c r="F284" s="16">
        <v>30.08</v>
      </c>
      <c r="G284" s="16">
        <v>3.1030000000000002</v>
      </c>
      <c r="H284" s="16">
        <v>19.86</v>
      </c>
      <c r="I284" s="3">
        <v>90.412000000000006</v>
      </c>
      <c r="J284" s="16">
        <v>21.695</v>
      </c>
      <c r="K284" s="16">
        <v>1068</v>
      </c>
    </row>
    <row r="285" spans="1:11" x14ac:dyDescent="0.2">
      <c r="A285" s="77">
        <f t="shared" si="5"/>
        <v>45573</v>
      </c>
      <c r="B285" s="16">
        <v>0.254</v>
      </c>
      <c r="C285" s="40">
        <v>92.271000000000001</v>
      </c>
      <c r="D285" s="16">
        <v>25.763000000000002</v>
      </c>
      <c r="E285" s="16">
        <v>24.38</v>
      </c>
      <c r="F285" s="16">
        <v>28.87</v>
      </c>
      <c r="G285" s="16">
        <v>2.1520000000000001</v>
      </c>
      <c r="H285" s="16">
        <v>16.690000000000001</v>
      </c>
      <c r="I285" s="3">
        <v>109.749</v>
      </c>
      <c r="J285" s="16">
        <v>14.032</v>
      </c>
      <c r="K285" s="16">
        <v>1300</v>
      </c>
    </row>
    <row r="286" spans="1:11" x14ac:dyDescent="0.2">
      <c r="A286" s="77">
        <f t="shared" si="5"/>
        <v>45574</v>
      </c>
      <c r="B286" s="16">
        <v>0</v>
      </c>
      <c r="C286" s="40">
        <v>90.319000000000003</v>
      </c>
      <c r="D286" s="16">
        <v>26.042999999999999</v>
      </c>
      <c r="E286" s="16">
        <v>24.15</v>
      </c>
      <c r="F286" s="16">
        <v>28.8</v>
      </c>
      <c r="G286" s="16">
        <v>2.66</v>
      </c>
      <c r="H286" s="16">
        <v>21.17</v>
      </c>
      <c r="I286" s="3">
        <v>114.613</v>
      </c>
      <c r="J286" s="16">
        <v>18.957000000000001</v>
      </c>
      <c r="K286" s="16">
        <v>1342</v>
      </c>
    </row>
    <row r="287" spans="1:11" x14ac:dyDescent="0.2">
      <c r="A287" s="77">
        <f t="shared" si="5"/>
        <v>45575</v>
      </c>
      <c r="B287" s="16">
        <v>11.43</v>
      </c>
      <c r="C287" s="40">
        <v>95.17</v>
      </c>
      <c r="D287" s="16">
        <v>25.199000000000002</v>
      </c>
      <c r="E287" s="16">
        <v>24.04</v>
      </c>
      <c r="F287" s="16">
        <v>27.83</v>
      </c>
      <c r="G287" s="16">
        <v>3.444</v>
      </c>
      <c r="H287" s="16">
        <v>24.91</v>
      </c>
      <c r="I287" s="3">
        <v>203.04900000000001</v>
      </c>
      <c r="J287" s="16">
        <v>13.1</v>
      </c>
      <c r="K287" s="16">
        <v>1472</v>
      </c>
    </row>
    <row r="288" spans="1:11" x14ac:dyDescent="0.2">
      <c r="A288" s="77">
        <f t="shared" si="5"/>
        <v>45576</v>
      </c>
      <c r="B288" s="16">
        <v>25.398</v>
      </c>
      <c r="C288" s="40">
        <v>96.968999999999994</v>
      </c>
      <c r="D288" s="16">
        <v>24.786000000000001</v>
      </c>
      <c r="E288" s="16">
        <v>23.2</v>
      </c>
      <c r="F288" s="16">
        <v>27.67</v>
      </c>
      <c r="G288" s="16">
        <v>4.1539999999999999</v>
      </c>
      <c r="H288" s="16">
        <v>19.72</v>
      </c>
      <c r="I288" s="3">
        <v>178.41200000000001</v>
      </c>
      <c r="J288" s="16">
        <v>9.5449999999999999</v>
      </c>
      <c r="K288" s="16">
        <v>1208</v>
      </c>
    </row>
    <row r="289" spans="1:11" x14ac:dyDescent="0.2">
      <c r="A289" s="77">
        <f t="shared" si="5"/>
        <v>45577</v>
      </c>
      <c r="B289" s="16">
        <v>0</v>
      </c>
      <c r="C289" s="40">
        <v>95.269000000000005</v>
      </c>
      <c r="D289" s="16">
        <v>25.584</v>
      </c>
      <c r="E289" s="16">
        <v>24.04</v>
      </c>
      <c r="F289" s="16">
        <v>27.4</v>
      </c>
      <c r="G289" s="16">
        <v>6.3310000000000004</v>
      </c>
      <c r="H289" s="16">
        <v>19.47</v>
      </c>
      <c r="I289" s="3">
        <v>238.18</v>
      </c>
      <c r="J289" s="16">
        <v>13.39</v>
      </c>
      <c r="K289" s="16">
        <v>901</v>
      </c>
    </row>
    <row r="290" spans="1:11" x14ac:dyDescent="0.2">
      <c r="A290" s="77">
        <f t="shared" si="5"/>
        <v>45578</v>
      </c>
      <c r="B290" s="16">
        <v>7.1120000000000001</v>
      </c>
      <c r="C290" s="40">
        <v>95.932000000000002</v>
      </c>
      <c r="D290" s="16">
        <v>25.94</v>
      </c>
      <c r="E290" s="16">
        <v>23.74</v>
      </c>
      <c r="F290" s="16">
        <v>28.36</v>
      </c>
      <c r="G290" s="16">
        <v>6.3760000000000003</v>
      </c>
      <c r="H290" s="16">
        <v>19.16</v>
      </c>
      <c r="I290" s="3">
        <v>261.79700000000003</v>
      </c>
      <c r="J290" s="16">
        <v>15.266</v>
      </c>
      <c r="K290" s="16">
        <v>1214</v>
      </c>
    </row>
    <row r="291" spans="1:11" x14ac:dyDescent="0.2">
      <c r="A291" s="77">
        <f t="shared" si="5"/>
        <v>45579</v>
      </c>
      <c r="B291" s="16">
        <v>2.032</v>
      </c>
      <c r="C291" s="40">
        <v>96.87</v>
      </c>
      <c r="D291" s="16">
        <v>25.440999999999999</v>
      </c>
      <c r="E291" s="16">
        <v>23.77</v>
      </c>
      <c r="F291" s="16">
        <v>26.52</v>
      </c>
      <c r="G291" s="16">
        <v>4.4889999999999999</v>
      </c>
      <c r="H291" s="16">
        <v>21.41</v>
      </c>
      <c r="I291" s="3">
        <v>244.74799999999999</v>
      </c>
      <c r="J291" s="16">
        <v>6.1680000000000001</v>
      </c>
      <c r="K291" s="16">
        <v>405.7</v>
      </c>
    </row>
    <row r="292" spans="1:11" x14ac:dyDescent="0.2">
      <c r="A292" s="77">
        <f t="shared" si="5"/>
        <v>45580</v>
      </c>
      <c r="B292" s="16">
        <v>52.578000000000003</v>
      </c>
      <c r="C292" s="40">
        <v>97.147000000000006</v>
      </c>
      <c r="D292" s="16">
        <v>24.603999999999999</v>
      </c>
      <c r="E292" s="16">
        <v>22.18</v>
      </c>
      <c r="F292" s="16">
        <v>27.32</v>
      </c>
      <c r="G292" s="16">
        <v>3.7069999999999999</v>
      </c>
      <c r="H292" s="16">
        <v>23.67</v>
      </c>
      <c r="I292" s="3">
        <v>182.297</v>
      </c>
      <c r="J292" s="16">
        <v>9.39</v>
      </c>
      <c r="K292" s="16">
        <v>1070</v>
      </c>
    </row>
    <row r="293" spans="1:11" x14ac:dyDescent="0.2">
      <c r="A293" s="77">
        <f t="shared" si="5"/>
        <v>45581</v>
      </c>
      <c r="B293" s="16">
        <v>3.556</v>
      </c>
      <c r="C293" s="40">
        <v>96.546000000000006</v>
      </c>
      <c r="D293" s="16">
        <v>24.553000000000001</v>
      </c>
      <c r="E293" s="16">
        <v>22.14</v>
      </c>
      <c r="F293" s="16">
        <v>28.9</v>
      </c>
      <c r="G293" s="16">
        <v>2.5409999999999999</v>
      </c>
      <c r="H293" s="16">
        <v>21.27</v>
      </c>
      <c r="I293" s="3">
        <v>107.64</v>
      </c>
      <c r="J293" s="16">
        <v>14.244</v>
      </c>
      <c r="K293" s="16">
        <v>1517</v>
      </c>
    </row>
    <row r="294" spans="1:11" x14ac:dyDescent="0.2">
      <c r="A294" s="77">
        <f t="shared" si="5"/>
        <v>45582</v>
      </c>
      <c r="I294" s="3"/>
    </row>
    <row r="295" spans="1:11" x14ac:dyDescent="0.2">
      <c r="A295" s="77">
        <f t="shared" si="5"/>
        <v>45583</v>
      </c>
      <c r="I295" s="3"/>
    </row>
    <row r="296" spans="1:11" x14ac:dyDescent="0.2">
      <c r="A296" s="77">
        <f t="shared" si="5"/>
        <v>45584</v>
      </c>
      <c r="I296" s="3"/>
    </row>
    <row r="297" spans="1:11" x14ac:dyDescent="0.2">
      <c r="A297" s="77">
        <f t="shared" si="5"/>
        <v>45585</v>
      </c>
      <c r="I297" s="3"/>
    </row>
    <row r="298" spans="1:11" x14ac:dyDescent="0.2">
      <c r="A298" s="77">
        <f t="shared" si="5"/>
        <v>45586</v>
      </c>
      <c r="I298" s="3"/>
    </row>
    <row r="299" spans="1:11" x14ac:dyDescent="0.2">
      <c r="A299" s="77">
        <f t="shared" si="5"/>
        <v>45587</v>
      </c>
      <c r="I299" s="3"/>
    </row>
    <row r="300" spans="1:11" x14ac:dyDescent="0.2">
      <c r="A300" s="77">
        <f t="shared" si="5"/>
        <v>45588</v>
      </c>
      <c r="I300" s="3"/>
    </row>
    <row r="301" spans="1:11" x14ac:dyDescent="0.2">
      <c r="A301" s="77">
        <f t="shared" si="5"/>
        <v>45589</v>
      </c>
      <c r="I301" s="3"/>
    </row>
    <row r="302" spans="1:11" x14ac:dyDescent="0.2">
      <c r="A302" s="77">
        <f t="shared" si="5"/>
        <v>45590</v>
      </c>
      <c r="I302" s="3"/>
    </row>
    <row r="303" spans="1:11" x14ac:dyDescent="0.2">
      <c r="A303" s="77">
        <f t="shared" si="5"/>
        <v>45591</v>
      </c>
      <c r="I303" s="3"/>
    </row>
    <row r="304" spans="1:11" x14ac:dyDescent="0.2">
      <c r="A304" s="77">
        <f t="shared" si="5"/>
        <v>45592</v>
      </c>
      <c r="I304" s="3"/>
    </row>
    <row r="305" spans="1:9" x14ac:dyDescent="0.2">
      <c r="A305" s="77">
        <f t="shared" si="5"/>
        <v>45593</v>
      </c>
      <c r="I305" s="3"/>
    </row>
    <row r="306" spans="1:9" x14ac:dyDescent="0.2">
      <c r="A306" s="77">
        <f t="shared" si="5"/>
        <v>45594</v>
      </c>
      <c r="I306" s="3"/>
    </row>
    <row r="307" spans="1:9" x14ac:dyDescent="0.2">
      <c r="A307" s="77">
        <f t="shared" si="5"/>
        <v>45595</v>
      </c>
      <c r="I307" s="3"/>
    </row>
    <row r="308" spans="1:9" x14ac:dyDescent="0.2">
      <c r="A308" s="77">
        <f t="shared" si="5"/>
        <v>45596</v>
      </c>
      <c r="I308" s="1"/>
    </row>
    <row r="309" spans="1:9" x14ac:dyDescent="0.2">
      <c r="A309" s="77">
        <f t="shared" si="5"/>
        <v>45597</v>
      </c>
      <c r="I309" s="1"/>
    </row>
    <row r="310" spans="1:9" x14ac:dyDescent="0.2">
      <c r="A310" s="77">
        <f t="shared" si="5"/>
        <v>45598</v>
      </c>
      <c r="I310" s="1"/>
    </row>
    <row r="311" spans="1:9" x14ac:dyDescent="0.2">
      <c r="A311" s="77">
        <f t="shared" si="5"/>
        <v>45599</v>
      </c>
      <c r="I311" s="1"/>
    </row>
    <row r="312" spans="1:9" x14ac:dyDescent="0.2">
      <c r="A312" s="77">
        <f t="shared" si="5"/>
        <v>45600</v>
      </c>
      <c r="I312" s="1"/>
    </row>
    <row r="313" spans="1:9" x14ac:dyDescent="0.2">
      <c r="A313" s="77">
        <f t="shared" si="5"/>
        <v>45601</v>
      </c>
      <c r="I313" s="1"/>
    </row>
    <row r="314" spans="1:9" x14ac:dyDescent="0.2">
      <c r="A314" s="77">
        <f t="shared" si="5"/>
        <v>45602</v>
      </c>
      <c r="I314" s="1"/>
    </row>
    <row r="315" spans="1:9" x14ac:dyDescent="0.2">
      <c r="A315" s="77">
        <f t="shared" si="5"/>
        <v>45603</v>
      </c>
      <c r="I315" s="1"/>
    </row>
    <row r="316" spans="1:9" x14ac:dyDescent="0.2">
      <c r="A316" s="77">
        <f t="shared" si="5"/>
        <v>45604</v>
      </c>
      <c r="I316" s="1"/>
    </row>
    <row r="317" spans="1:9" x14ac:dyDescent="0.2">
      <c r="A317" s="77">
        <f t="shared" si="5"/>
        <v>45605</v>
      </c>
      <c r="I317" s="1"/>
    </row>
    <row r="318" spans="1:9" x14ac:dyDescent="0.2">
      <c r="A318" s="77">
        <f t="shared" si="5"/>
        <v>45606</v>
      </c>
      <c r="I318" s="1"/>
    </row>
    <row r="319" spans="1:9" x14ac:dyDescent="0.2">
      <c r="A319" s="77">
        <f t="shared" si="5"/>
        <v>45607</v>
      </c>
      <c r="I319" s="1"/>
    </row>
    <row r="320" spans="1:9" x14ac:dyDescent="0.2">
      <c r="A320" s="77">
        <f t="shared" si="5"/>
        <v>45608</v>
      </c>
      <c r="I320" s="1"/>
    </row>
    <row r="321" spans="1:9" x14ac:dyDescent="0.2">
      <c r="A321" s="77">
        <f t="shared" si="5"/>
        <v>45609</v>
      </c>
      <c r="I321" s="1"/>
    </row>
    <row r="322" spans="1:9" x14ac:dyDescent="0.2">
      <c r="A322" s="77">
        <f t="shared" si="5"/>
        <v>45610</v>
      </c>
      <c r="I322" s="1"/>
    </row>
    <row r="323" spans="1:9" x14ac:dyDescent="0.2">
      <c r="A323" s="77">
        <f t="shared" si="5"/>
        <v>45611</v>
      </c>
      <c r="I323" s="1"/>
    </row>
    <row r="324" spans="1:9" x14ac:dyDescent="0.2">
      <c r="A324" s="77">
        <f t="shared" si="5"/>
        <v>45612</v>
      </c>
      <c r="I324" s="1"/>
    </row>
    <row r="325" spans="1:9" x14ac:dyDescent="0.2">
      <c r="A325" s="77">
        <f t="shared" si="5"/>
        <v>45613</v>
      </c>
      <c r="I325" s="1"/>
    </row>
    <row r="326" spans="1:9" x14ac:dyDescent="0.2">
      <c r="A326" s="77">
        <f t="shared" si="5"/>
        <v>45614</v>
      </c>
      <c r="I326" s="1"/>
    </row>
    <row r="327" spans="1:9" x14ac:dyDescent="0.2">
      <c r="A327" s="77">
        <f t="shared" si="5"/>
        <v>45615</v>
      </c>
      <c r="I327" s="1"/>
    </row>
    <row r="328" spans="1:9" x14ac:dyDescent="0.2">
      <c r="A328" s="77">
        <f t="shared" si="5"/>
        <v>45616</v>
      </c>
      <c r="I328" s="1"/>
    </row>
    <row r="329" spans="1:9" x14ac:dyDescent="0.2">
      <c r="A329" s="77">
        <f t="shared" si="5"/>
        <v>45617</v>
      </c>
      <c r="I329" s="1"/>
    </row>
    <row r="330" spans="1:9" x14ac:dyDescent="0.2">
      <c r="A330" s="77">
        <f t="shared" si="5"/>
        <v>45618</v>
      </c>
      <c r="I330" s="1"/>
    </row>
    <row r="331" spans="1:9" x14ac:dyDescent="0.2">
      <c r="A331" s="77">
        <f t="shared" si="5"/>
        <v>45619</v>
      </c>
      <c r="I331" s="1"/>
    </row>
    <row r="332" spans="1:9" x14ac:dyDescent="0.2">
      <c r="A332" s="77">
        <f t="shared" si="5"/>
        <v>45620</v>
      </c>
      <c r="I332" s="1"/>
    </row>
    <row r="333" spans="1:9" x14ac:dyDescent="0.2">
      <c r="A333" s="77">
        <f t="shared" si="5"/>
        <v>45621</v>
      </c>
      <c r="I333" s="1"/>
    </row>
    <row r="334" spans="1:9" x14ac:dyDescent="0.2">
      <c r="A334" s="77">
        <f t="shared" si="5"/>
        <v>45622</v>
      </c>
      <c r="I334" s="1"/>
    </row>
    <row r="335" spans="1:9" x14ac:dyDescent="0.2">
      <c r="A335" s="77">
        <f t="shared" si="5"/>
        <v>45623</v>
      </c>
      <c r="I335" s="1"/>
    </row>
    <row r="336" spans="1:9" x14ac:dyDescent="0.2">
      <c r="A336" s="77">
        <f t="shared" si="5"/>
        <v>45624</v>
      </c>
      <c r="I336" s="1"/>
    </row>
    <row r="337" spans="1:9" x14ac:dyDescent="0.2">
      <c r="A337" s="77">
        <f t="shared" si="5"/>
        <v>45625</v>
      </c>
      <c r="I337" s="1"/>
    </row>
    <row r="338" spans="1:9" x14ac:dyDescent="0.2">
      <c r="A338" s="77">
        <f t="shared" si="5"/>
        <v>45626</v>
      </c>
      <c r="I338" s="1"/>
    </row>
    <row r="339" spans="1:9" x14ac:dyDescent="0.2">
      <c r="A339" s="77">
        <f t="shared" si="5"/>
        <v>45627</v>
      </c>
      <c r="I339" s="1"/>
    </row>
    <row r="340" spans="1:9" x14ac:dyDescent="0.2">
      <c r="A340" s="77">
        <f t="shared" si="5"/>
        <v>45628</v>
      </c>
      <c r="I340" s="1"/>
    </row>
    <row r="341" spans="1:9" x14ac:dyDescent="0.2">
      <c r="A341" s="77">
        <f t="shared" si="5"/>
        <v>45629</v>
      </c>
      <c r="I341" s="1"/>
    </row>
    <row r="342" spans="1:9" x14ac:dyDescent="0.2">
      <c r="A342" s="77">
        <f t="shared" si="5"/>
        <v>45630</v>
      </c>
      <c r="I342" s="3"/>
    </row>
    <row r="343" spans="1:9" x14ac:dyDescent="0.2">
      <c r="A343" s="77">
        <f t="shared" si="5"/>
        <v>45631</v>
      </c>
      <c r="I343" s="3"/>
    </row>
    <row r="344" spans="1:9" x14ac:dyDescent="0.2">
      <c r="A344" s="77">
        <f t="shared" ref="A344:A368" si="6">A343+1</f>
        <v>45632</v>
      </c>
      <c r="I344" s="3"/>
    </row>
    <row r="345" spans="1:9" x14ac:dyDescent="0.2">
      <c r="A345" s="77">
        <f t="shared" si="6"/>
        <v>45633</v>
      </c>
      <c r="I345" s="3"/>
    </row>
    <row r="346" spans="1:9" x14ac:dyDescent="0.2">
      <c r="A346" s="77">
        <f t="shared" si="6"/>
        <v>45634</v>
      </c>
      <c r="I346" s="3"/>
    </row>
    <row r="347" spans="1:9" x14ac:dyDescent="0.2">
      <c r="A347" s="77">
        <f t="shared" si="6"/>
        <v>45635</v>
      </c>
      <c r="I347" s="3"/>
    </row>
    <row r="348" spans="1:9" x14ac:dyDescent="0.2">
      <c r="A348" s="77">
        <f t="shared" si="6"/>
        <v>45636</v>
      </c>
      <c r="I348" s="3"/>
    </row>
    <row r="349" spans="1:9" x14ac:dyDescent="0.2">
      <c r="A349" s="77">
        <f t="shared" si="6"/>
        <v>45637</v>
      </c>
      <c r="I349" s="3"/>
    </row>
    <row r="350" spans="1:9" x14ac:dyDescent="0.2">
      <c r="A350" s="77">
        <f t="shared" si="6"/>
        <v>45638</v>
      </c>
      <c r="I350" s="3"/>
    </row>
    <row r="351" spans="1:9" x14ac:dyDescent="0.2">
      <c r="A351" s="77">
        <f t="shared" si="6"/>
        <v>45639</v>
      </c>
      <c r="I351" s="3"/>
    </row>
    <row r="352" spans="1:9" x14ac:dyDescent="0.2">
      <c r="A352" s="77">
        <f t="shared" si="6"/>
        <v>45640</v>
      </c>
      <c r="I352" s="3"/>
    </row>
    <row r="353" spans="1:9" x14ac:dyDescent="0.2">
      <c r="A353" s="77">
        <f t="shared" si="6"/>
        <v>45641</v>
      </c>
      <c r="I353" s="3"/>
    </row>
    <row r="354" spans="1:9" x14ac:dyDescent="0.2">
      <c r="A354" s="77">
        <f t="shared" si="6"/>
        <v>45642</v>
      </c>
      <c r="I354" s="3"/>
    </row>
    <row r="355" spans="1:9" x14ac:dyDescent="0.2">
      <c r="A355" s="77">
        <f t="shared" si="6"/>
        <v>45643</v>
      </c>
      <c r="I355" s="3"/>
    </row>
    <row r="356" spans="1:9" x14ac:dyDescent="0.2">
      <c r="A356" s="77">
        <f t="shared" si="6"/>
        <v>45644</v>
      </c>
      <c r="I356" s="3"/>
    </row>
    <row r="357" spans="1:9" x14ac:dyDescent="0.2">
      <c r="A357" s="77">
        <f t="shared" si="6"/>
        <v>45645</v>
      </c>
      <c r="I357" s="3"/>
    </row>
    <row r="358" spans="1:9" x14ac:dyDescent="0.2">
      <c r="A358" s="77">
        <f t="shared" si="6"/>
        <v>45646</v>
      </c>
      <c r="I358" s="3"/>
    </row>
    <row r="359" spans="1:9" x14ac:dyDescent="0.2">
      <c r="A359" s="77">
        <f t="shared" si="6"/>
        <v>45647</v>
      </c>
      <c r="I359" s="3"/>
    </row>
    <row r="360" spans="1:9" x14ac:dyDescent="0.2">
      <c r="A360" s="77">
        <f t="shared" si="6"/>
        <v>45648</v>
      </c>
      <c r="I360" s="3"/>
    </row>
    <row r="361" spans="1:9" x14ac:dyDescent="0.2">
      <c r="A361" s="77">
        <f t="shared" si="6"/>
        <v>45649</v>
      </c>
      <c r="I361" s="3"/>
    </row>
    <row r="362" spans="1:9" x14ac:dyDescent="0.2">
      <c r="A362" s="77">
        <f t="shared" si="6"/>
        <v>45650</v>
      </c>
      <c r="I362" s="3"/>
    </row>
    <row r="363" spans="1:9" x14ac:dyDescent="0.2">
      <c r="A363" s="77">
        <f t="shared" si="6"/>
        <v>45651</v>
      </c>
      <c r="I363" s="3"/>
    </row>
    <row r="364" spans="1:9" x14ac:dyDescent="0.2">
      <c r="A364" s="77">
        <f t="shared" si="6"/>
        <v>45652</v>
      </c>
      <c r="I364" s="3"/>
    </row>
    <row r="365" spans="1:9" x14ac:dyDescent="0.2">
      <c r="A365" s="77">
        <f t="shared" si="6"/>
        <v>45653</v>
      </c>
      <c r="I365" s="3"/>
    </row>
    <row r="366" spans="1:9" x14ac:dyDescent="0.2">
      <c r="A366" s="77">
        <f t="shared" si="6"/>
        <v>45654</v>
      </c>
      <c r="I366" s="3"/>
    </row>
    <row r="367" spans="1:9" x14ac:dyDescent="0.2">
      <c r="A367" s="77">
        <f t="shared" si="6"/>
        <v>45655</v>
      </c>
      <c r="I367" s="3"/>
    </row>
    <row r="368" spans="1:9" x14ac:dyDescent="0.2">
      <c r="A368" s="77">
        <f t="shared" si="6"/>
        <v>45656</v>
      </c>
      <c r="I368" s="3"/>
    </row>
  </sheetData>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R9750"/>
  <sheetViews>
    <sheetView topLeftCell="M1" zoomScale="75" zoomScaleNormal="75" workbookViewId="0">
      <pane ySplit="1" topLeftCell="A2" activePane="bottomLeft" state="frozen"/>
      <selection pane="bottomLeft" activeCell="AS71" sqref="AS71"/>
    </sheetView>
  </sheetViews>
  <sheetFormatPr defaultRowHeight="12.75" x14ac:dyDescent="0.2"/>
  <cols>
    <col min="1" max="1" width="11.42578125" style="47" bestFit="1" customWidth="1"/>
    <col min="2" max="2" width="9.28515625" style="16" bestFit="1" customWidth="1"/>
    <col min="3" max="4" width="8.85546875" style="16" bestFit="1" customWidth="1"/>
    <col min="5" max="5" width="11.7109375" style="16" bestFit="1" customWidth="1"/>
    <col min="6" max="6" width="12.140625" style="16" bestFit="1" customWidth="1"/>
    <col min="7" max="7" width="9.42578125" style="16" bestFit="1" customWidth="1"/>
    <col min="8" max="8" width="12.7109375" style="16" bestFit="1" customWidth="1"/>
    <col min="9" max="9" width="12.5703125" style="16" bestFit="1" customWidth="1"/>
    <col min="10" max="10" width="8.7109375" style="16" bestFit="1" customWidth="1"/>
    <col min="11" max="11" width="12" style="16" bestFit="1" customWidth="1"/>
    <col min="12" max="13" width="12" style="16" customWidth="1"/>
  </cols>
  <sheetData>
    <row r="1" spans="1:44" s="2" customFormat="1" x14ac:dyDescent="0.2">
      <c r="A1" s="2" t="s">
        <v>84</v>
      </c>
      <c r="B1" s="15" t="s">
        <v>85</v>
      </c>
      <c r="C1" s="15" t="s">
        <v>86</v>
      </c>
      <c r="D1" s="15" t="s">
        <v>87</v>
      </c>
      <c r="E1" s="15" t="s">
        <v>88</v>
      </c>
      <c r="F1" s="15" t="s">
        <v>89</v>
      </c>
      <c r="G1" s="15" t="s">
        <v>90</v>
      </c>
      <c r="H1" s="15" t="s">
        <v>91</v>
      </c>
      <c r="I1" s="15" t="s">
        <v>92</v>
      </c>
      <c r="J1" s="15" t="s">
        <v>93</v>
      </c>
      <c r="K1" s="15" t="s">
        <v>94</v>
      </c>
      <c r="L1" s="15" t="s">
        <v>93</v>
      </c>
      <c r="M1" s="15" t="s">
        <v>94</v>
      </c>
    </row>
    <row r="2" spans="1:44" s="2" customFormat="1" x14ac:dyDescent="0.2">
      <c r="B2" s="15"/>
      <c r="C2" s="15"/>
      <c r="D2" s="15"/>
      <c r="E2" s="15"/>
      <c r="F2" s="15"/>
      <c r="G2" s="15"/>
      <c r="H2" s="15"/>
      <c r="I2" s="15"/>
      <c r="J2" s="155" t="s">
        <v>225</v>
      </c>
      <c r="K2" s="155"/>
      <c r="L2" s="155" t="s">
        <v>226</v>
      </c>
      <c r="M2" s="155"/>
    </row>
    <row r="3" spans="1:44" x14ac:dyDescent="0.2">
      <c r="A3" s="76">
        <v>35544</v>
      </c>
      <c r="B3" s="16">
        <v>0</v>
      </c>
      <c r="C3" s="16">
        <v>76.400000000000006</v>
      </c>
      <c r="D3" s="16">
        <v>28.3</v>
      </c>
      <c r="E3" s="16">
        <v>26.9</v>
      </c>
      <c r="F3" s="16">
        <v>31.1</v>
      </c>
      <c r="G3" s="16">
        <v>4.04</v>
      </c>
      <c r="H3" s="16">
        <v>23.59</v>
      </c>
      <c r="I3" s="16">
        <v>97.22</v>
      </c>
    </row>
    <row r="4" spans="1:44" x14ac:dyDescent="0.2">
      <c r="A4" s="76">
        <f>A3+1</f>
        <v>35545</v>
      </c>
      <c r="B4" s="16">
        <v>2.5299999999999998</v>
      </c>
      <c r="C4" s="16">
        <v>82</v>
      </c>
      <c r="D4" s="16">
        <v>27.8</v>
      </c>
      <c r="E4" s="16">
        <v>25.4</v>
      </c>
      <c r="F4" s="16">
        <v>30.9</v>
      </c>
      <c r="G4" s="16">
        <v>3.37</v>
      </c>
      <c r="H4" s="16">
        <v>19.91</v>
      </c>
      <c r="I4" s="16">
        <v>102.15</v>
      </c>
    </row>
    <row r="5" spans="1:44" x14ac:dyDescent="0.2">
      <c r="A5" s="76">
        <f t="shared" ref="A5:A68" si="0">A4+1</f>
        <v>35546</v>
      </c>
      <c r="B5" s="16">
        <v>0</v>
      </c>
      <c r="C5" s="16">
        <v>79.3</v>
      </c>
      <c r="D5" s="16">
        <v>28.1</v>
      </c>
      <c r="E5" s="16">
        <v>25.6</v>
      </c>
      <c r="F5" s="16">
        <v>30.9</v>
      </c>
      <c r="G5" s="16">
        <v>3.11</v>
      </c>
      <c r="H5" s="16">
        <v>21.38</v>
      </c>
      <c r="I5" s="16">
        <v>102.41</v>
      </c>
    </row>
    <row r="6" spans="1:44" x14ac:dyDescent="0.2">
      <c r="A6" s="76">
        <f t="shared" si="0"/>
        <v>35547</v>
      </c>
      <c r="B6" s="16">
        <v>0</v>
      </c>
      <c r="C6" s="16">
        <v>82.1</v>
      </c>
      <c r="D6" s="16">
        <v>27.5</v>
      </c>
      <c r="E6" s="16">
        <v>24.3</v>
      </c>
      <c r="F6" s="16">
        <v>30.7</v>
      </c>
      <c r="G6" s="16">
        <v>4.3099999999999996</v>
      </c>
      <c r="H6" s="16">
        <v>22.86</v>
      </c>
      <c r="I6" s="16">
        <v>138.88999999999999</v>
      </c>
    </row>
    <row r="7" spans="1:44" x14ac:dyDescent="0.2">
      <c r="A7" s="76">
        <f t="shared" si="0"/>
        <v>35548</v>
      </c>
      <c r="B7" s="16">
        <v>0</v>
      </c>
      <c r="C7" s="16">
        <v>81.400000000000006</v>
      </c>
      <c r="D7" s="16">
        <v>26.8</v>
      </c>
      <c r="E7" s="16">
        <v>23.9</v>
      </c>
      <c r="F7" s="16">
        <v>31.3</v>
      </c>
      <c r="G7" s="16">
        <v>4.1100000000000003</v>
      </c>
      <c r="H7" s="16">
        <v>25.07</v>
      </c>
      <c r="I7" s="16">
        <v>184.98</v>
      </c>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x14ac:dyDescent="0.2">
      <c r="A8" s="76">
        <f t="shared" si="0"/>
        <v>35549</v>
      </c>
      <c r="B8" s="16">
        <v>0</v>
      </c>
      <c r="C8" s="16">
        <v>74.8</v>
      </c>
      <c r="D8" s="16">
        <v>28.1</v>
      </c>
      <c r="E8" s="16">
        <v>23.5</v>
      </c>
      <c r="F8" s="16">
        <v>34.4</v>
      </c>
      <c r="G8" s="16">
        <v>7.28</v>
      </c>
      <c r="H8" s="16">
        <v>39.08</v>
      </c>
      <c r="I8" s="16">
        <v>171.12</v>
      </c>
      <c r="O8" s="1"/>
    </row>
    <row r="9" spans="1:44" x14ac:dyDescent="0.2">
      <c r="A9" s="76">
        <f t="shared" si="0"/>
        <v>35550</v>
      </c>
      <c r="B9" s="16">
        <v>0</v>
      </c>
      <c r="C9" s="16">
        <v>70.900000000000006</v>
      </c>
      <c r="D9" s="16">
        <v>28.1</v>
      </c>
      <c r="E9" s="16">
        <v>23.5</v>
      </c>
      <c r="F9" s="16">
        <v>34</v>
      </c>
      <c r="G9" s="16">
        <v>10.199999999999999</v>
      </c>
      <c r="H9" s="16">
        <v>41.29</v>
      </c>
      <c r="I9" s="16">
        <v>186.67</v>
      </c>
      <c r="O9" s="1"/>
    </row>
    <row r="10" spans="1:44" x14ac:dyDescent="0.2">
      <c r="A10" s="76">
        <f t="shared" si="0"/>
        <v>35551</v>
      </c>
      <c r="B10" s="16">
        <v>0.25</v>
      </c>
      <c r="C10" s="16">
        <v>74.7</v>
      </c>
      <c r="D10" s="16">
        <v>28.2</v>
      </c>
      <c r="E10" s="16">
        <v>25.4</v>
      </c>
      <c r="F10" s="16">
        <v>32.299999999999997</v>
      </c>
      <c r="G10" s="16">
        <v>10.18</v>
      </c>
      <c r="H10" s="16">
        <v>40.549999999999997</v>
      </c>
      <c r="I10" s="16">
        <v>184.9</v>
      </c>
      <c r="O10" s="1"/>
    </row>
    <row r="11" spans="1:44" x14ac:dyDescent="0.2">
      <c r="A11" s="76">
        <f t="shared" si="0"/>
        <v>35552</v>
      </c>
      <c r="B11" s="16">
        <v>0.25</v>
      </c>
      <c r="C11" s="16">
        <v>75</v>
      </c>
      <c r="D11" s="16">
        <v>28.8</v>
      </c>
      <c r="E11" s="16">
        <v>25.7</v>
      </c>
      <c r="F11" s="16">
        <v>33.6</v>
      </c>
      <c r="G11" s="16">
        <v>9.94</v>
      </c>
      <c r="H11" s="16">
        <v>38.340000000000003</v>
      </c>
      <c r="I11" s="16">
        <v>187.7</v>
      </c>
      <c r="O11" s="1"/>
    </row>
    <row r="12" spans="1:44" x14ac:dyDescent="0.2">
      <c r="A12" s="76">
        <f t="shared" si="0"/>
        <v>35553</v>
      </c>
      <c r="B12" s="16">
        <v>0.25</v>
      </c>
      <c r="C12" s="16">
        <v>75</v>
      </c>
      <c r="D12" s="16">
        <v>28.8</v>
      </c>
      <c r="E12" s="16">
        <v>25.6</v>
      </c>
      <c r="F12" s="16">
        <v>34.1</v>
      </c>
      <c r="G12" s="16">
        <v>6.99</v>
      </c>
      <c r="H12" s="16">
        <v>31.7</v>
      </c>
      <c r="I12" s="16">
        <v>174.09</v>
      </c>
      <c r="O12" s="1"/>
    </row>
    <row r="13" spans="1:44" x14ac:dyDescent="0.2">
      <c r="A13" s="76">
        <f t="shared" si="0"/>
        <v>35554</v>
      </c>
      <c r="B13" s="16">
        <v>0</v>
      </c>
      <c r="C13" s="16">
        <v>75.8</v>
      </c>
      <c r="D13" s="16">
        <v>28.5</v>
      </c>
      <c r="E13" s="16">
        <v>26.2</v>
      </c>
      <c r="F13" s="16">
        <v>33.6</v>
      </c>
      <c r="G13" s="16">
        <v>8.27</v>
      </c>
      <c r="H13" s="16">
        <v>30.23</v>
      </c>
      <c r="I13" s="16">
        <v>189.26</v>
      </c>
      <c r="O13" s="1"/>
    </row>
    <row r="14" spans="1:44" x14ac:dyDescent="0.2">
      <c r="A14" s="76">
        <f t="shared" si="0"/>
        <v>35555</v>
      </c>
      <c r="B14" s="16">
        <v>0</v>
      </c>
      <c r="C14" s="16">
        <v>69.8</v>
      </c>
      <c r="D14" s="16">
        <v>28.6</v>
      </c>
      <c r="E14" s="16">
        <v>26.6</v>
      </c>
      <c r="F14" s="16">
        <v>32.700000000000003</v>
      </c>
      <c r="G14" s="16">
        <v>11.29</v>
      </c>
      <c r="H14" s="16">
        <v>40.549999999999997</v>
      </c>
      <c r="I14" s="16">
        <v>201.33</v>
      </c>
      <c r="O14" s="1"/>
    </row>
    <row r="15" spans="1:44" x14ac:dyDescent="0.2">
      <c r="A15" s="76">
        <f t="shared" si="0"/>
        <v>35556</v>
      </c>
      <c r="B15" s="16">
        <v>0</v>
      </c>
      <c r="C15" s="16">
        <v>70.099999999999994</v>
      </c>
      <c r="D15" s="16">
        <v>28.2</v>
      </c>
      <c r="E15" s="16">
        <v>25.7</v>
      </c>
      <c r="F15" s="16">
        <v>32.700000000000003</v>
      </c>
      <c r="G15" s="16">
        <v>12.79</v>
      </c>
      <c r="H15" s="16">
        <v>41.29</v>
      </c>
      <c r="I15" s="16">
        <v>197.18</v>
      </c>
      <c r="O15" s="1"/>
    </row>
    <row r="16" spans="1:44" x14ac:dyDescent="0.2">
      <c r="A16" s="76">
        <f t="shared" si="0"/>
        <v>35557</v>
      </c>
      <c r="B16" s="16">
        <v>0</v>
      </c>
      <c r="C16" s="16">
        <v>73.400000000000006</v>
      </c>
      <c r="D16" s="16">
        <v>27.6</v>
      </c>
      <c r="E16" s="16">
        <v>25.2</v>
      </c>
      <c r="F16" s="16">
        <v>31</v>
      </c>
      <c r="G16" s="16">
        <v>11.93</v>
      </c>
      <c r="H16" s="16">
        <v>36.86</v>
      </c>
      <c r="I16" s="16">
        <v>190.39</v>
      </c>
      <c r="O16" s="1"/>
    </row>
    <row r="17" spans="1:15" x14ac:dyDescent="0.2">
      <c r="A17" s="76">
        <f t="shared" si="0"/>
        <v>35558</v>
      </c>
      <c r="B17" s="16">
        <v>0</v>
      </c>
      <c r="C17" s="16">
        <v>72.099999999999994</v>
      </c>
      <c r="D17" s="16">
        <v>28.5</v>
      </c>
      <c r="E17" s="16">
        <v>25.5</v>
      </c>
      <c r="F17" s="16">
        <v>33.299999999999997</v>
      </c>
      <c r="G17" s="16">
        <v>8.99</v>
      </c>
      <c r="H17" s="16">
        <v>36.86</v>
      </c>
      <c r="I17" s="16">
        <v>192.56</v>
      </c>
      <c r="O17" s="1"/>
    </row>
    <row r="18" spans="1:15" x14ac:dyDescent="0.2">
      <c r="A18" s="76">
        <f t="shared" si="0"/>
        <v>35559</v>
      </c>
      <c r="B18" s="16">
        <v>16.25</v>
      </c>
      <c r="C18" s="16">
        <v>78.400000000000006</v>
      </c>
      <c r="D18" s="16">
        <v>27.8</v>
      </c>
      <c r="E18" s="16">
        <v>25.3</v>
      </c>
      <c r="F18" s="16">
        <v>32.799999999999997</v>
      </c>
      <c r="G18" s="16">
        <v>7.04</v>
      </c>
      <c r="H18" s="16">
        <v>25.8</v>
      </c>
      <c r="I18" s="16">
        <v>180.27</v>
      </c>
      <c r="O18" s="1"/>
    </row>
    <row r="19" spans="1:15" x14ac:dyDescent="0.2">
      <c r="A19" s="76">
        <f t="shared" si="0"/>
        <v>35560</v>
      </c>
      <c r="B19" s="16">
        <v>32.520000000000003</v>
      </c>
      <c r="C19" s="16">
        <v>86.8</v>
      </c>
      <c r="D19" s="16">
        <v>26.3</v>
      </c>
      <c r="E19" s="16">
        <v>23.9</v>
      </c>
      <c r="F19" s="16">
        <v>31</v>
      </c>
      <c r="G19" s="16">
        <v>7.05</v>
      </c>
      <c r="H19" s="16">
        <v>34.65</v>
      </c>
      <c r="I19" s="16">
        <v>175</v>
      </c>
      <c r="O19" s="1"/>
    </row>
    <row r="20" spans="1:15" x14ac:dyDescent="0.2">
      <c r="A20" s="76">
        <f t="shared" si="0"/>
        <v>35561</v>
      </c>
      <c r="B20" s="16">
        <v>4.0599999999999996</v>
      </c>
      <c r="C20" s="16">
        <v>90.3</v>
      </c>
      <c r="D20" s="16">
        <v>25.5</v>
      </c>
      <c r="E20" s="16">
        <v>23.7</v>
      </c>
      <c r="F20" s="16">
        <v>29.9</v>
      </c>
      <c r="G20" s="16">
        <v>6.37</v>
      </c>
      <c r="H20" s="16">
        <v>34.65</v>
      </c>
      <c r="I20" s="16">
        <v>180.43</v>
      </c>
      <c r="O20" s="1"/>
    </row>
    <row r="21" spans="1:15" x14ac:dyDescent="0.2">
      <c r="A21" s="76">
        <f t="shared" si="0"/>
        <v>35562</v>
      </c>
      <c r="B21" s="16">
        <v>21.08</v>
      </c>
      <c r="C21" s="16">
        <v>89.5</v>
      </c>
      <c r="D21" s="16">
        <v>26.1</v>
      </c>
      <c r="E21" s="16">
        <v>23.8</v>
      </c>
      <c r="F21" s="16">
        <v>30.5</v>
      </c>
      <c r="G21" s="16">
        <v>7.58</v>
      </c>
      <c r="H21" s="16">
        <v>25.8</v>
      </c>
      <c r="I21" s="16">
        <v>180.89</v>
      </c>
      <c r="O21" s="1"/>
    </row>
    <row r="22" spans="1:15" x14ac:dyDescent="0.2">
      <c r="A22" s="76">
        <f t="shared" si="0"/>
        <v>35563</v>
      </c>
      <c r="B22" s="16">
        <v>8.1300000000000008</v>
      </c>
      <c r="C22" s="16">
        <v>86</v>
      </c>
      <c r="D22" s="16">
        <v>27</v>
      </c>
      <c r="E22" s="16">
        <v>24.2</v>
      </c>
      <c r="F22" s="16">
        <v>32.6</v>
      </c>
      <c r="G22" s="16">
        <v>5.28</v>
      </c>
      <c r="H22" s="16">
        <v>35.39</v>
      </c>
      <c r="I22" s="16">
        <v>162</v>
      </c>
      <c r="O22" s="1"/>
    </row>
    <row r="23" spans="1:15" x14ac:dyDescent="0.2">
      <c r="A23" s="76">
        <f t="shared" si="0"/>
        <v>35564</v>
      </c>
      <c r="B23" s="16">
        <v>1.77</v>
      </c>
      <c r="C23" s="16">
        <v>84</v>
      </c>
      <c r="D23" s="16">
        <v>27.1</v>
      </c>
      <c r="E23" s="16">
        <v>24.6</v>
      </c>
      <c r="F23" s="16">
        <v>32.299999999999997</v>
      </c>
      <c r="G23" s="16">
        <v>6.04</v>
      </c>
      <c r="H23" s="16">
        <v>30.23</v>
      </c>
      <c r="I23" s="16">
        <v>179.22</v>
      </c>
      <c r="O23" s="1"/>
    </row>
    <row r="24" spans="1:15" x14ac:dyDescent="0.2">
      <c r="A24" s="76">
        <f t="shared" si="0"/>
        <v>35565</v>
      </c>
      <c r="B24" s="16">
        <v>4.07</v>
      </c>
      <c r="C24" s="16">
        <v>78.5</v>
      </c>
      <c r="D24" s="16">
        <v>27.7</v>
      </c>
      <c r="E24" s="16">
        <v>24.5</v>
      </c>
      <c r="F24" s="16">
        <v>32.5</v>
      </c>
      <c r="G24" s="16">
        <v>5.99</v>
      </c>
      <c r="H24" s="16">
        <v>30.23</v>
      </c>
      <c r="I24" s="16">
        <v>173.76</v>
      </c>
      <c r="O24" s="1"/>
    </row>
    <row r="25" spans="1:15" x14ac:dyDescent="0.2">
      <c r="A25" s="76">
        <f t="shared" si="0"/>
        <v>35566</v>
      </c>
      <c r="B25" s="16">
        <v>0</v>
      </c>
      <c r="C25" s="16">
        <v>77.5</v>
      </c>
      <c r="D25" s="16">
        <v>27.9</v>
      </c>
      <c r="E25" s="16">
        <v>25</v>
      </c>
      <c r="F25" s="16">
        <v>32.9</v>
      </c>
      <c r="G25" s="16">
        <v>11.18</v>
      </c>
      <c r="H25" s="16">
        <v>42.76</v>
      </c>
      <c r="I25" s="16">
        <v>190.24</v>
      </c>
      <c r="O25" s="1"/>
    </row>
    <row r="26" spans="1:15" x14ac:dyDescent="0.2">
      <c r="A26" s="76">
        <f t="shared" si="0"/>
        <v>35567</v>
      </c>
      <c r="B26" s="16">
        <v>0</v>
      </c>
      <c r="C26" s="16">
        <v>78.5</v>
      </c>
      <c r="D26" s="16">
        <v>27.9</v>
      </c>
      <c r="E26" s="16">
        <v>24.9</v>
      </c>
      <c r="F26" s="16">
        <v>31.8</v>
      </c>
      <c r="G26" s="16">
        <v>8.83</v>
      </c>
      <c r="H26" s="16">
        <v>30.23</v>
      </c>
      <c r="I26" s="16">
        <v>176.54</v>
      </c>
      <c r="O26" s="1"/>
    </row>
    <row r="27" spans="1:15" x14ac:dyDescent="0.2">
      <c r="A27" s="76">
        <f t="shared" si="0"/>
        <v>35568</v>
      </c>
      <c r="B27" s="16">
        <v>0</v>
      </c>
      <c r="C27" s="16">
        <v>74.900000000000006</v>
      </c>
      <c r="D27" s="16">
        <v>28.6</v>
      </c>
      <c r="E27" s="16">
        <v>25.3</v>
      </c>
      <c r="F27" s="16">
        <v>33.299999999999997</v>
      </c>
      <c r="G27" s="16">
        <v>10.48</v>
      </c>
      <c r="H27" s="16">
        <v>39.08</v>
      </c>
      <c r="I27" s="16">
        <v>190.24</v>
      </c>
      <c r="O27" s="1"/>
    </row>
    <row r="28" spans="1:15" x14ac:dyDescent="0.2">
      <c r="A28" s="76">
        <f t="shared" si="0"/>
        <v>35569</v>
      </c>
      <c r="B28" s="16">
        <v>0.5</v>
      </c>
      <c r="C28" s="16">
        <v>82.6</v>
      </c>
      <c r="D28" s="16">
        <v>26.9</v>
      </c>
      <c r="E28" s="16">
        <v>25.9</v>
      </c>
      <c r="F28" s="16">
        <v>31.2</v>
      </c>
      <c r="G28" s="16">
        <v>9.16</v>
      </c>
      <c r="H28" s="16">
        <v>34.65</v>
      </c>
      <c r="I28" s="16">
        <v>187.43</v>
      </c>
      <c r="O28" s="1"/>
    </row>
    <row r="29" spans="1:15" x14ac:dyDescent="0.2">
      <c r="A29" s="76">
        <f t="shared" si="0"/>
        <v>35570</v>
      </c>
      <c r="O29" s="1"/>
    </row>
    <row r="30" spans="1:15" x14ac:dyDescent="0.2">
      <c r="A30" s="76">
        <f t="shared" si="0"/>
        <v>35571</v>
      </c>
      <c r="O30" s="1"/>
    </row>
    <row r="31" spans="1:15" x14ac:dyDescent="0.2">
      <c r="A31" s="76">
        <f t="shared" si="0"/>
        <v>35572</v>
      </c>
      <c r="O31" s="1"/>
    </row>
    <row r="32" spans="1:15" x14ac:dyDescent="0.2">
      <c r="A32" s="76">
        <f t="shared" si="0"/>
        <v>35573</v>
      </c>
      <c r="O32" s="1"/>
    </row>
    <row r="33" spans="1:15" x14ac:dyDescent="0.2">
      <c r="A33" s="76">
        <f t="shared" si="0"/>
        <v>35574</v>
      </c>
      <c r="O33" s="1"/>
    </row>
    <row r="34" spans="1:15" x14ac:dyDescent="0.2">
      <c r="A34" s="76">
        <f t="shared" si="0"/>
        <v>35575</v>
      </c>
      <c r="O34" s="1"/>
    </row>
    <row r="35" spans="1:15" x14ac:dyDescent="0.2">
      <c r="A35" s="76">
        <f t="shared" si="0"/>
        <v>35576</v>
      </c>
      <c r="O35" s="1"/>
    </row>
    <row r="36" spans="1:15" x14ac:dyDescent="0.2">
      <c r="A36" s="76">
        <f t="shared" si="0"/>
        <v>35577</v>
      </c>
      <c r="O36" s="1"/>
    </row>
    <row r="37" spans="1:15" x14ac:dyDescent="0.2">
      <c r="A37" s="76">
        <f t="shared" si="0"/>
        <v>35578</v>
      </c>
      <c r="B37" s="16">
        <v>21.59</v>
      </c>
      <c r="C37" s="16">
        <v>97</v>
      </c>
      <c r="D37" s="16">
        <v>24.7</v>
      </c>
      <c r="E37" s="16">
        <v>24</v>
      </c>
      <c r="F37" s="16">
        <v>26.2</v>
      </c>
      <c r="G37" s="16">
        <v>5.75</v>
      </c>
      <c r="H37" s="16">
        <v>22.86</v>
      </c>
      <c r="I37" s="16">
        <v>214.91</v>
      </c>
      <c r="O37" s="1"/>
    </row>
    <row r="38" spans="1:15" x14ac:dyDescent="0.2">
      <c r="A38" s="76">
        <f t="shared" si="0"/>
        <v>35579</v>
      </c>
      <c r="B38" s="16">
        <v>23.62</v>
      </c>
      <c r="C38" s="16">
        <v>94.1</v>
      </c>
      <c r="D38" s="16">
        <v>25.4</v>
      </c>
      <c r="E38" s="16">
        <v>23.1</v>
      </c>
      <c r="F38" s="16">
        <v>29.9</v>
      </c>
      <c r="G38" s="16">
        <v>6.95</v>
      </c>
      <c r="H38" s="16">
        <v>25.07</v>
      </c>
      <c r="I38" s="16">
        <v>274.27</v>
      </c>
      <c r="O38" s="1"/>
    </row>
    <row r="39" spans="1:15" x14ac:dyDescent="0.2">
      <c r="A39" s="76">
        <f t="shared" si="0"/>
        <v>35580</v>
      </c>
      <c r="B39" s="16">
        <v>59.92</v>
      </c>
      <c r="C39" s="16">
        <v>99.6</v>
      </c>
      <c r="D39" s="16">
        <v>23.4</v>
      </c>
      <c r="E39" s="16">
        <v>21.3</v>
      </c>
      <c r="F39" s="16">
        <v>26.2</v>
      </c>
      <c r="G39" s="16">
        <v>6.58</v>
      </c>
      <c r="H39" s="16">
        <v>28.75</v>
      </c>
      <c r="I39" s="16">
        <v>205.04</v>
      </c>
      <c r="O39" s="1"/>
    </row>
    <row r="40" spans="1:15" x14ac:dyDescent="0.2">
      <c r="A40" s="76">
        <f t="shared" si="0"/>
        <v>35581</v>
      </c>
      <c r="B40" s="16">
        <v>0.25</v>
      </c>
      <c r="C40" s="16">
        <v>94.5</v>
      </c>
      <c r="D40" s="16">
        <v>25.2</v>
      </c>
      <c r="E40" s="16">
        <v>23.7</v>
      </c>
      <c r="F40" s="16">
        <v>27.7</v>
      </c>
      <c r="G40" s="16">
        <v>5.57</v>
      </c>
      <c r="H40" s="16">
        <v>21.38</v>
      </c>
      <c r="I40" s="16">
        <v>210.29</v>
      </c>
      <c r="O40" s="1"/>
    </row>
    <row r="41" spans="1:15" x14ac:dyDescent="0.2">
      <c r="A41" s="76">
        <f t="shared" si="0"/>
        <v>35582</v>
      </c>
      <c r="B41" s="16">
        <v>0</v>
      </c>
      <c r="C41" s="16">
        <v>90.4</v>
      </c>
      <c r="D41" s="16">
        <v>26.1</v>
      </c>
      <c r="E41" s="16">
        <v>23.9</v>
      </c>
      <c r="F41" s="16">
        <v>30</v>
      </c>
      <c r="G41" s="16">
        <v>4.49</v>
      </c>
      <c r="H41" s="16">
        <v>22.12</v>
      </c>
      <c r="I41" s="16">
        <v>5.44</v>
      </c>
      <c r="O41" s="1"/>
    </row>
    <row r="42" spans="1:15" x14ac:dyDescent="0.2">
      <c r="A42" s="76">
        <f t="shared" si="0"/>
        <v>35583</v>
      </c>
      <c r="B42" s="16">
        <v>1.52</v>
      </c>
      <c r="C42" s="16">
        <v>93</v>
      </c>
      <c r="D42" s="16">
        <v>26.2</v>
      </c>
      <c r="E42" s="16">
        <v>24.5</v>
      </c>
      <c r="F42" s="16">
        <v>28.7</v>
      </c>
      <c r="G42" s="16">
        <v>5.16</v>
      </c>
      <c r="H42" s="16">
        <v>19.91</v>
      </c>
      <c r="I42" s="16">
        <v>303.85000000000002</v>
      </c>
      <c r="O42" s="1"/>
    </row>
    <row r="43" spans="1:15" x14ac:dyDescent="0.2">
      <c r="A43" s="76">
        <f t="shared" si="0"/>
        <v>35584</v>
      </c>
      <c r="B43" s="16">
        <v>0.5</v>
      </c>
      <c r="C43" s="16">
        <v>88.1</v>
      </c>
      <c r="D43" s="16">
        <v>26.8</v>
      </c>
      <c r="E43" s="16">
        <v>25</v>
      </c>
      <c r="F43" s="16">
        <v>30.2</v>
      </c>
      <c r="G43" s="16">
        <v>5.92</v>
      </c>
      <c r="H43" s="16">
        <v>22.12</v>
      </c>
      <c r="I43" s="16">
        <v>287.83</v>
      </c>
      <c r="O43" s="1"/>
    </row>
    <row r="44" spans="1:15" x14ac:dyDescent="0.2">
      <c r="A44" s="76">
        <f t="shared" si="0"/>
        <v>35585</v>
      </c>
      <c r="B44" s="16">
        <v>3.81</v>
      </c>
      <c r="C44" s="16">
        <v>85.3</v>
      </c>
      <c r="D44" s="16">
        <v>26.7</v>
      </c>
      <c r="E44" s="16">
        <v>23.7</v>
      </c>
      <c r="F44" s="16">
        <v>31</v>
      </c>
      <c r="G44" s="16">
        <v>4.18</v>
      </c>
      <c r="H44" s="16">
        <v>29.49</v>
      </c>
      <c r="I44" s="16">
        <v>201.25</v>
      </c>
      <c r="O44" s="1"/>
    </row>
    <row r="45" spans="1:15" x14ac:dyDescent="0.2">
      <c r="A45" s="76">
        <f t="shared" si="0"/>
        <v>35586</v>
      </c>
      <c r="B45" s="16">
        <v>0</v>
      </c>
      <c r="C45" s="16">
        <v>86.6</v>
      </c>
      <c r="D45" s="16">
        <v>25.7</v>
      </c>
      <c r="E45" s="16">
        <v>23.7</v>
      </c>
      <c r="F45" s="16">
        <v>28.4</v>
      </c>
      <c r="G45" s="16">
        <v>5.2</v>
      </c>
      <c r="H45" s="16">
        <v>37.6</v>
      </c>
      <c r="I45" s="16">
        <v>76.23</v>
      </c>
      <c r="O45" s="1"/>
    </row>
    <row r="46" spans="1:15" x14ac:dyDescent="0.2">
      <c r="A46" s="76">
        <f t="shared" si="0"/>
        <v>35587</v>
      </c>
      <c r="B46" s="16">
        <v>0</v>
      </c>
      <c r="C46" s="16">
        <v>84.6</v>
      </c>
      <c r="D46" s="16">
        <v>26</v>
      </c>
      <c r="E46" s="16">
        <v>23.8</v>
      </c>
      <c r="F46" s="16">
        <v>29.7</v>
      </c>
      <c r="G46" s="16">
        <v>5.35</v>
      </c>
      <c r="H46" s="16">
        <v>44.97</v>
      </c>
      <c r="I46" s="16">
        <v>79.87</v>
      </c>
      <c r="O46" s="1"/>
    </row>
    <row r="47" spans="1:15" x14ac:dyDescent="0.2">
      <c r="A47" s="76">
        <f t="shared" si="0"/>
        <v>35588</v>
      </c>
      <c r="B47" s="16">
        <v>1.76</v>
      </c>
      <c r="C47" s="16">
        <v>89.5</v>
      </c>
      <c r="D47" s="16">
        <v>25</v>
      </c>
      <c r="E47" s="16">
        <v>23.4</v>
      </c>
      <c r="F47" s="16">
        <v>27.8</v>
      </c>
      <c r="G47" s="16">
        <v>5.16</v>
      </c>
      <c r="H47" s="16">
        <v>33.18</v>
      </c>
      <c r="I47" s="16">
        <v>140.91</v>
      </c>
      <c r="O47" s="1"/>
    </row>
    <row r="48" spans="1:15" x14ac:dyDescent="0.2">
      <c r="A48" s="76">
        <f t="shared" si="0"/>
        <v>35589</v>
      </c>
      <c r="B48" s="16">
        <v>0.25</v>
      </c>
      <c r="C48" s="16">
        <v>89.8</v>
      </c>
      <c r="D48" s="16">
        <v>25.9</v>
      </c>
      <c r="E48" s="16">
        <v>23.5</v>
      </c>
      <c r="F48" s="16">
        <v>29.3</v>
      </c>
      <c r="G48" s="16">
        <v>4.3499999999999996</v>
      </c>
      <c r="H48" s="16">
        <v>25.07</v>
      </c>
      <c r="I48" s="16">
        <v>59.6</v>
      </c>
      <c r="O48" s="1"/>
    </row>
    <row r="49" spans="1:15" x14ac:dyDescent="0.2">
      <c r="A49" s="76">
        <f t="shared" si="0"/>
        <v>35590</v>
      </c>
      <c r="B49" s="16">
        <v>0</v>
      </c>
      <c r="C49" s="16">
        <v>84.9</v>
      </c>
      <c r="D49" s="16">
        <v>26.8</v>
      </c>
      <c r="E49" s="16">
        <v>24.7</v>
      </c>
      <c r="F49" s="16">
        <v>29.4</v>
      </c>
      <c r="G49" s="16">
        <v>5.35</v>
      </c>
      <c r="H49" s="16">
        <v>23.59</v>
      </c>
      <c r="I49" s="16">
        <v>292.83</v>
      </c>
      <c r="O49" s="1"/>
    </row>
    <row r="50" spans="1:15" x14ac:dyDescent="0.2">
      <c r="A50" s="76">
        <f t="shared" si="0"/>
        <v>35591</v>
      </c>
      <c r="B50" s="16">
        <v>33.01</v>
      </c>
      <c r="C50" s="16">
        <v>97.5</v>
      </c>
      <c r="D50" s="16">
        <v>24.5</v>
      </c>
      <c r="E50" s="16">
        <v>22.9</v>
      </c>
      <c r="F50" s="16">
        <v>25.9</v>
      </c>
      <c r="G50" s="16">
        <v>5.44</v>
      </c>
      <c r="H50" s="16">
        <v>23.59</v>
      </c>
      <c r="I50" s="16">
        <v>221.97</v>
      </c>
      <c r="O50" s="1"/>
    </row>
    <row r="51" spans="1:15" x14ac:dyDescent="0.2">
      <c r="A51" s="76">
        <f t="shared" si="0"/>
        <v>35592</v>
      </c>
      <c r="B51" s="16">
        <v>0</v>
      </c>
      <c r="C51" s="16">
        <v>89.1</v>
      </c>
      <c r="D51" s="16">
        <v>25.9</v>
      </c>
      <c r="E51" s="16">
        <v>23.7</v>
      </c>
      <c r="F51" s="16">
        <v>29.2</v>
      </c>
      <c r="G51" s="16">
        <v>6.28</v>
      </c>
      <c r="H51" s="16">
        <v>25.07</v>
      </c>
      <c r="I51" s="16">
        <v>191.25</v>
      </c>
      <c r="O51" s="1"/>
    </row>
    <row r="52" spans="1:15" x14ac:dyDescent="0.2">
      <c r="A52" s="76">
        <f t="shared" si="0"/>
        <v>35593</v>
      </c>
      <c r="B52" s="16">
        <v>0</v>
      </c>
      <c r="C52" s="16">
        <v>87.2</v>
      </c>
      <c r="D52" s="16">
        <v>26.7</v>
      </c>
      <c r="E52" s="16">
        <v>24.5</v>
      </c>
      <c r="F52" s="16">
        <v>30</v>
      </c>
      <c r="G52" s="16">
        <v>3.92</v>
      </c>
      <c r="H52" s="16">
        <v>16.22</v>
      </c>
      <c r="I52" s="16">
        <v>229.37</v>
      </c>
      <c r="O52" s="1"/>
    </row>
    <row r="53" spans="1:15" x14ac:dyDescent="0.2">
      <c r="A53" s="76">
        <f t="shared" si="0"/>
        <v>35594</v>
      </c>
      <c r="B53" s="16">
        <v>7.85</v>
      </c>
      <c r="C53" s="16">
        <v>92.9</v>
      </c>
      <c r="D53" s="16">
        <v>25.2</v>
      </c>
      <c r="E53" s="16">
        <v>23.4</v>
      </c>
      <c r="F53" s="16">
        <v>28.8</v>
      </c>
      <c r="G53" s="16">
        <v>4.26</v>
      </c>
      <c r="H53" s="16">
        <v>28.02</v>
      </c>
      <c r="I53" s="16">
        <v>144.22</v>
      </c>
      <c r="O53" s="1"/>
    </row>
    <row r="54" spans="1:15" x14ac:dyDescent="0.2">
      <c r="A54" s="76">
        <f t="shared" si="0"/>
        <v>35595</v>
      </c>
      <c r="B54" s="16">
        <v>0</v>
      </c>
      <c r="C54" s="16">
        <v>91.6</v>
      </c>
      <c r="D54" s="16">
        <v>25.1</v>
      </c>
      <c r="E54" s="16">
        <v>23.6</v>
      </c>
      <c r="F54" s="16">
        <v>28.2</v>
      </c>
      <c r="G54" s="16">
        <v>4.24</v>
      </c>
      <c r="H54" s="16">
        <v>21.38</v>
      </c>
      <c r="I54" s="16">
        <v>57.97</v>
      </c>
      <c r="O54" s="1"/>
    </row>
    <row r="55" spans="1:15" x14ac:dyDescent="0.2">
      <c r="A55" s="76">
        <f t="shared" si="0"/>
        <v>35596</v>
      </c>
      <c r="B55" s="16">
        <v>0</v>
      </c>
      <c r="C55" s="16">
        <v>83</v>
      </c>
      <c r="D55" s="16">
        <v>26.6</v>
      </c>
      <c r="E55" s="16">
        <v>24.2</v>
      </c>
      <c r="F55" s="16">
        <v>30.4</v>
      </c>
      <c r="G55" s="16">
        <v>5.13</v>
      </c>
      <c r="H55" s="16">
        <v>19.91</v>
      </c>
      <c r="I55" s="16">
        <v>299.05</v>
      </c>
      <c r="O55" s="1"/>
    </row>
    <row r="56" spans="1:15" x14ac:dyDescent="0.2">
      <c r="A56" s="76">
        <f t="shared" si="0"/>
        <v>35597</v>
      </c>
      <c r="B56" s="16">
        <v>0.76</v>
      </c>
      <c r="C56" s="16">
        <v>93.7</v>
      </c>
      <c r="D56" s="16">
        <v>25.8</v>
      </c>
      <c r="E56" s="16">
        <v>24.2</v>
      </c>
      <c r="F56" s="16">
        <v>28.5</v>
      </c>
      <c r="G56" s="16">
        <v>5.53</v>
      </c>
      <c r="H56" s="16">
        <v>25.8</v>
      </c>
      <c r="I56" s="16">
        <v>225.15</v>
      </c>
      <c r="O56" s="1"/>
    </row>
    <row r="57" spans="1:15" x14ac:dyDescent="0.2">
      <c r="A57" s="76">
        <f t="shared" si="0"/>
        <v>35598</v>
      </c>
      <c r="B57" s="16">
        <v>20.83</v>
      </c>
      <c r="C57" s="16">
        <v>98.8</v>
      </c>
      <c r="D57" s="16">
        <v>24.3</v>
      </c>
      <c r="E57" s="16">
        <v>22.5</v>
      </c>
      <c r="F57" s="16">
        <v>25.8</v>
      </c>
      <c r="G57" s="16">
        <v>7.41</v>
      </c>
      <c r="H57" s="16">
        <v>28.75</v>
      </c>
      <c r="I57" s="16">
        <v>178.98</v>
      </c>
      <c r="O57" s="1"/>
    </row>
    <row r="58" spans="1:15" x14ac:dyDescent="0.2">
      <c r="A58" s="76">
        <f t="shared" si="0"/>
        <v>35599</v>
      </c>
      <c r="B58" s="16">
        <v>19.54</v>
      </c>
      <c r="C58" s="16">
        <v>94.8</v>
      </c>
      <c r="D58" s="16">
        <v>23.8</v>
      </c>
      <c r="E58" s="16">
        <v>21.1</v>
      </c>
      <c r="F58" s="16">
        <v>26.8</v>
      </c>
      <c r="G58" s="16">
        <v>7.32</v>
      </c>
      <c r="H58" s="16">
        <v>30.23</v>
      </c>
      <c r="I58" s="16">
        <v>173.82</v>
      </c>
      <c r="O58" s="1"/>
    </row>
    <row r="59" spans="1:15" x14ac:dyDescent="0.2">
      <c r="A59" s="76">
        <f t="shared" si="0"/>
        <v>35600</v>
      </c>
      <c r="B59" s="16">
        <v>0.51</v>
      </c>
      <c r="C59" s="16">
        <v>94</v>
      </c>
      <c r="D59" s="16">
        <v>25.1</v>
      </c>
      <c r="E59" s="16">
        <v>22.9</v>
      </c>
      <c r="F59" s="16">
        <v>30.4</v>
      </c>
      <c r="G59" s="16">
        <v>5.58</v>
      </c>
      <c r="H59" s="16">
        <v>25.8</v>
      </c>
      <c r="I59" s="16">
        <v>212.77</v>
      </c>
      <c r="O59" s="1"/>
    </row>
    <row r="60" spans="1:15" x14ac:dyDescent="0.2">
      <c r="A60" s="76">
        <f t="shared" si="0"/>
        <v>35601</v>
      </c>
      <c r="B60" s="16">
        <v>60.67</v>
      </c>
      <c r="C60" s="16">
        <v>97.3</v>
      </c>
      <c r="D60" s="16">
        <v>24.5</v>
      </c>
      <c r="E60" s="16">
        <v>22.1</v>
      </c>
      <c r="F60" s="16">
        <v>28.4</v>
      </c>
      <c r="G60" s="16">
        <v>7.27</v>
      </c>
      <c r="H60" s="16">
        <v>32.44</v>
      </c>
      <c r="I60" s="16">
        <v>209.09</v>
      </c>
      <c r="O60" s="1"/>
    </row>
    <row r="61" spans="1:15" x14ac:dyDescent="0.2">
      <c r="A61" s="76">
        <f t="shared" si="0"/>
        <v>35602</v>
      </c>
      <c r="B61" s="16">
        <v>3.55</v>
      </c>
      <c r="C61" s="16">
        <v>98</v>
      </c>
      <c r="D61" s="16">
        <v>24.8</v>
      </c>
      <c r="E61" s="16">
        <v>22.6</v>
      </c>
      <c r="F61" s="16">
        <v>28.6</v>
      </c>
      <c r="G61" s="16">
        <v>6.85</v>
      </c>
      <c r="H61" s="16">
        <v>36.130000000000003</v>
      </c>
      <c r="I61" s="16">
        <v>196.97</v>
      </c>
      <c r="O61" s="1"/>
    </row>
    <row r="62" spans="1:15" x14ac:dyDescent="0.2">
      <c r="A62" s="76">
        <f t="shared" si="0"/>
        <v>35603</v>
      </c>
      <c r="B62" s="16">
        <v>1.01</v>
      </c>
      <c r="C62" s="16">
        <v>96.5</v>
      </c>
      <c r="D62" s="16">
        <v>26.2</v>
      </c>
      <c r="E62" s="16">
        <v>24.7</v>
      </c>
      <c r="F62" s="16">
        <v>29.2</v>
      </c>
      <c r="G62" s="16">
        <v>7.34</v>
      </c>
      <c r="H62" s="16">
        <v>26.54</v>
      </c>
      <c r="I62" s="16">
        <v>251.02</v>
      </c>
      <c r="O62" s="1"/>
    </row>
    <row r="63" spans="1:15" x14ac:dyDescent="0.2">
      <c r="A63" s="76">
        <f t="shared" si="0"/>
        <v>35604</v>
      </c>
      <c r="B63" s="16">
        <v>0</v>
      </c>
      <c r="C63" s="16">
        <v>91.6</v>
      </c>
      <c r="D63" s="16">
        <v>27.1</v>
      </c>
      <c r="E63" s="16">
        <v>25.8</v>
      </c>
      <c r="F63" s="16">
        <v>29.3</v>
      </c>
      <c r="G63" s="16">
        <v>9.84</v>
      </c>
      <c r="H63" s="16">
        <v>32.44</v>
      </c>
      <c r="I63" s="16">
        <v>319.76</v>
      </c>
      <c r="O63" s="1"/>
    </row>
    <row r="64" spans="1:15" x14ac:dyDescent="0.2">
      <c r="A64" s="76">
        <f t="shared" si="0"/>
        <v>35605</v>
      </c>
      <c r="B64" s="16">
        <v>1.26</v>
      </c>
      <c r="C64" s="16">
        <v>92.3</v>
      </c>
      <c r="D64" s="16">
        <v>25.9</v>
      </c>
      <c r="E64" s="16">
        <v>22.5</v>
      </c>
      <c r="F64" s="16">
        <v>29.4</v>
      </c>
      <c r="G64" s="16">
        <v>8.43</v>
      </c>
      <c r="H64" s="16">
        <v>26.54</v>
      </c>
      <c r="I64" s="16">
        <v>298.41000000000003</v>
      </c>
      <c r="O64" s="1"/>
    </row>
    <row r="65" spans="1:15" x14ac:dyDescent="0.2">
      <c r="A65" s="76">
        <f t="shared" si="0"/>
        <v>35606</v>
      </c>
      <c r="B65" s="16">
        <v>0</v>
      </c>
      <c r="C65" s="16">
        <v>90</v>
      </c>
      <c r="D65" s="16">
        <v>25.1</v>
      </c>
      <c r="E65" s="16">
        <v>23.9</v>
      </c>
      <c r="F65" s="16">
        <v>29.1</v>
      </c>
      <c r="G65" s="16">
        <v>3.75</v>
      </c>
      <c r="H65" s="16">
        <v>40.549999999999997</v>
      </c>
      <c r="I65" s="16">
        <v>117.02</v>
      </c>
      <c r="O65" s="1"/>
    </row>
    <row r="66" spans="1:15" x14ac:dyDescent="0.2">
      <c r="A66" s="76">
        <f t="shared" si="0"/>
        <v>35607</v>
      </c>
      <c r="B66" s="16">
        <v>0</v>
      </c>
      <c r="C66" s="16">
        <v>90.7</v>
      </c>
      <c r="D66" s="16">
        <v>25.4</v>
      </c>
      <c r="E66" s="16">
        <v>23.4</v>
      </c>
      <c r="F66" s="16">
        <v>29.7</v>
      </c>
      <c r="G66" s="16">
        <v>3.44</v>
      </c>
      <c r="H66" s="16">
        <v>22.86</v>
      </c>
      <c r="I66" s="16">
        <v>69.89</v>
      </c>
      <c r="O66" s="1"/>
    </row>
    <row r="67" spans="1:15" x14ac:dyDescent="0.2">
      <c r="A67" s="76">
        <f t="shared" si="0"/>
        <v>35608</v>
      </c>
      <c r="B67" s="16">
        <v>3.04</v>
      </c>
      <c r="C67" s="16">
        <v>96.2</v>
      </c>
      <c r="D67" s="16">
        <v>24.7</v>
      </c>
      <c r="E67" s="16">
        <v>23.6</v>
      </c>
      <c r="F67" s="16">
        <v>26.4</v>
      </c>
      <c r="G67" s="16">
        <v>5.48</v>
      </c>
      <c r="H67" s="16">
        <v>24.33</v>
      </c>
      <c r="I67" s="16">
        <v>208.13</v>
      </c>
      <c r="O67" s="1"/>
    </row>
    <row r="68" spans="1:15" x14ac:dyDescent="0.2">
      <c r="A68" s="76">
        <f t="shared" si="0"/>
        <v>35609</v>
      </c>
      <c r="B68" s="16">
        <v>8.1199999999999992</v>
      </c>
      <c r="C68" s="16">
        <v>95.2</v>
      </c>
      <c r="D68" s="16">
        <v>25.2</v>
      </c>
      <c r="E68" s="16">
        <v>23.5</v>
      </c>
      <c r="F68" s="16">
        <v>27.1</v>
      </c>
      <c r="G68" s="16">
        <v>6.42</v>
      </c>
      <c r="H68" s="16">
        <v>28.02</v>
      </c>
      <c r="I68" s="16">
        <v>197.64</v>
      </c>
      <c r="O68" s="1"/>
    </row>
    <row r="69" spans="1:15" x14ac:dyDescent="0.2">
      <c r="A69" s="76">
        <f t="shared" ref="A69:A132" si="1">A68+1</f>
        <v>35610</v>
      </c>
      <c r="B69" s="16">
        <v>0</v>
      </c>
      <c r="C69" s="16">
        <v>92.8</v>
      </c>
      <c r="D69" s="16">
        <v>25.8</v>
      </c>
      <c r="E69" s="16">
        <v>23.8</v>
      </c>
      <c r="F69" s="16">
        <v>29.5</v>
      </c>
      <c r="G69" s="16">
        <v>5.29</v>
      </c>
      <c r="H69" s="16">
        <v>22.86</v>
      </c>
      <c r="I69" s="16">
        <v>190.71</v>
      </c>
      <c r="O69" s="1"/>
    </row>
    <row r="70" spans="1:15" x14ac:dyDescent="0.2">
      <c r="A70" s="76">
        <f t="shared" si="1"/>
        <v>35611</v>
      </c>
      <c r="B70" s="16">
        <v>0.25</v>
      </c>
      <c r="C70" s="16">
        <v>92.3</v>
      </c>
      <c r="D70" s="16">
        <v>26</v>
      </c>
      <c r="E70" s="16">
        <v>23.8</v>
      </c>
      <c r="F70" s="16">
        <v>29.4</v>
      </c>
      <c r="G70" s="16">
        <v>4.7699999999999996</v>
      </c>
      <c r="H70" s="16">
        <v>19.91</v>
      </c>
      <c r="I70" s="16">
        <v>325.57</v>
      </c>
      <c r="O70" s="1"/>
    </row>
    <row r="71" spans="1:15" x14ac:dyDescent="0.2">
      <c r="A71" s="76">
        <f t="shared" si="1"/>
        <v>35612</v>
      </c>
      <c r="B71" s="16">
        <v>13.95</v>
      </c>
      <c r="C71" s="16">
        <v>96.5</v>
      </c>
      <c r="D71" s="16">
        <v>25.6</v>
      </c>
      <c r="E71" s="16">
        <v>24.2</v>
      </c>
      <c r="F71" s="16">
        <v>27.8</v>
      </c>
      <c r="G71" s="16">
        <v>5.59</v>
      </c>
      <c r="H71" s="16">
        <v>29.49</v>
      </c>
      <c r="I71" s="16">
        <v>235.63</v>
      </c>
      <c r="O71" s="1"/>
    </row>
    <row r="72" spans="1:15" x14ac:dyDescent="0.2">
      <c r="A72" s="76">
        <f t="shared" si="1"/>
        <v>35613</v>
      </c>
      <c r="B72" s="16">
        <v>53.59</v>
      </c>
      <c r="C72" s="16">
        <v>99</v>
      </c>
      <c r="D72" s="16">
        <v>23.6</v>
      </c>
      <c r="E72" s="16">
        <v>21</v>
      </c>
      <c r="F72" s="16">
        <v>25.2</v>
      </c>
      <c r="G72" s="16">
        <v>6.27</v>
      </c>
      <c r="H72" s="16">
        <v>44.24</v>
      </c>
      <c r="I72" s="16">
        <v>193.73</v>
      </c>
      <c r="O72" s="1"/>
    </row>
    <row r="73" spans="1:15" x14ac:dyDescent="0.2">
      <c r="A73" s="76">
        <f t="shared" si="1"/>
        <v>35614</v>
      </c>
      <c r="B73" s="16">
        <v>6.09</v>
      </c>
      <c r="C73" s="16">
        <v>97.5</v>
      </c>
      <c r="D73" s="16">
        <v>25.6</v>
      </c>
      <c r="E73" s="16">
        <v>23.6</v>
      </c>
      <c r="F73" s="16">
        <v>28.2</v>
      </c>
      <c r="G73" s="16">
        <v>6.61</v>
      </c>
      <c r="H73" s="16">
        <v>23.59</v>
      </c>
      <c r="I73" s="16">
        <v>221.21</v>
      </c>
      <c r="O73" s="1"/>
    </row>
    <row r="74" spans="1:15" x14ac:dyDescent="0.2">
      <c r="A74" s="76">
        <f t="shared" si="1"/>
        <v>35615</v>
      </c>
      <c r="B74" s="16">
        <v>0</v>
      </c>
      <c r="C74" s="16">
        <v>91.6</v>
      </c>
      <c r="D74" s="16">
        <v>26.8</v>
      </c>
      <c r="E74" s="16">
        <v>25.4</v>
      </c>
      <c r="F74" s="16">
        <v>29.5</v>
      </c>
      <c r="G74" s="16">
        <v>8.59</v>
      </c>
      <c r="H74" s="16">
        <v>27.28</v>
      </c>
      <c r="I74" s="16">
        <v>295.47000000000003</v>
      </c>
      <c r="O74" s="1"/>
    </row>
    <row r="75" spans="1:15" x14ac:dyDescent="0.2">
      <c r="A75" s="76">
        <f t="shared" si="1"/>
        <v>35616</v>
      </c>
      <c r="B75" s="16">
        <v>0</v>
      </c>
      <c r="C75" s="16">
        <v>90.7</v>
      </c>
      <c r="D75" s="16">
        <v>26.5</v>
      </c>
      <c r="E75" s="16">
        <v>25.4</v>
      </c>
      <c r="F75" s="16">
        <v>28.7</v>
      </c>
      <c r="G75" s="16">
        <v>10.27</v>
      </c>
      <c r="H75" s="16">
        <v>30.23</v>
      </c>
      <c r="I75" s="16">
        <v>307.36</v>
      </c>
      <c r="O75" s="1"/>
    </row>
    <row r="76" spans="1:15" x14ac:dyDescent="0.2">
      <c r="A76" s="76">
        <f t="shared" si="1"/>
        <v>35617</v>
      </c>
      <c r="B76" s="16">
        <v>0</v>
      </c>
      <c r="C76" s="16">
        <v>93.5</v>
      </c>
      <c r="D76" s="16">
        <v>26.3</v>
      </c>
      <c r="E76" s="16">
        <v>25.2</v>
      </c>
      <c r="F76" s="16">
        <v>28.2</v>
      </c>
      <c r="G76" s="16">
        <v>9.15</v>
      </c>
      <c r="H76" s="16">
        <v>30.23</v>
      </c>
      <c r="I76" s="16">
        <v>295.64</v>
      </c>
      <c r="O76" s="1"/>
    </row>
    <row r="77" spans="1:15" x14ac:dyDescent="0.2">
      <c r="A77" s="76">
        <f t="shared" si="1"/>
        <v>35618</v>
      </c>
      <c r="B77" s="16">
        <v>4.32</v>
      </c>
      <c r="C77" s="16">
        <v>94.1</v>
      </c>
      <c r="D77" s="16">
        <v>26.5</v>
      </c>
      <c r="E77" s="16">
        <v>25.6</v>
      </c>
      <c r="F77" s="16">
        <v>28.9</v>
      </c>
      <c r="G77" s="16">
        <v>8.8000000000000007</v>
      </c>
      <c r="H77" s="16">
        <v>26.54</v>
      </c>
      <c r="I77" s="16">
        <v>307.22000000000003</v>
      </c>
      <c r="O77" s="1"/>
    </row>
    <row r="78" spans="1:15" x14ac:dyDescent="0.2">
      <c r="A78" s="76">
        <f t="shared" si="1"/>
        <v>35619</v>
      </c>
      <c r="B78" s="16">
        <v>0.25</v>
      </c>
      <c r="C78" s="16">
        <v>93.2</v>
      </c>
      <c r="D78" s="16">
        <v>26.5</v>
      </c>
      <c r="E78" s="16">
        <v>25.4</v>
      </c>
      <c r="F78" s="16">
        <v>28.1</v>
      </c>
      <c r="G78" s="16">
        <v>10.09</v>
      </c>
      <c r="H78" s="16">
        <v>33.18</v>
      </c>
      <c r="I78" s="16">
        <v>319.16000000000003</v>
      </c>
      <c r="O78" s="1"/>
    </row>
    <row r="79" spans="1:15" x14ac:dyDescent="0.2">
      <c r="A79" s="76">
        <f t="shared" si="1"/>
        <v>35620</v>
      </c>
      <c r="B79" s="16">
        <v>10.66</v>
      </c>
      <c r="C79" s="16">
        <v>97.3</v>
      </c>
      <c r="D79" s="16">
        <v>23.8</v>
      </c>
      <c r="E79" s="16">
        <v>21.5</v>
      </c>
      <c r="F79" s="16">
        <v>26.2</v>
      </c>
      <c r="G79" s="16">
        <v>6.63</v>
      </c>
      <c r="H79" s="16">
        <v>44.97</v>
      </c>
      <c r="I79" s="16">
        <v>65.59</v>
      </c>
      <c r="O79" s="1"/>
    </row>
    <row r="80" spans="1:15" x14ac:dyDescent="0.2">
      <c r="A80" s="76">
        <f t="shared" si="1"/>
        <v>35621</v>
      </c>
      <c r="B80" s="16">
        <v>0</v>
      </c>
      <c r="C80" s="16">
        <v>94.1</v>
      </c>
      <c r="D80" s="16">
        <v>25</v>
      </c>
      <c r="E80" s="16">
        <v>22.7</v>
      </c>
      <c r="F80" s="16">
        <v>27.8</v>
      </c>
      <c r="G80" s="16">
        <v>5.81</v>
      </c>
      <c r="H80" s="16">
        <v>23.59</v>
      </c>
      <c r="I80" s="16">
        <v>190.43</v>
      </c>
      <c r="O80" s="1"/>
    </row>
    <row r="81" spans="1:15" x14ac:dyDescent="0.2">
      <c r="A81" s="76">
        <f t="shared" si="1"/>
        <v>35622</v>
      </c>
      <c r="B81" s="16">
        <v>5.33</v>
      </c>
      <c r="C81" s="16">
        <v>93.5</v>
      </c>
      <c r="D81" s="16">
        <v>25.9</v>
      </c>
      <c r="E81" s="16">
        <v>23.3</v>
      </c>
      <c r="F81" s="16">
        <v>28.7</v>
      </c>
      <c r="G81" s="16">
        <v>6.03</v>
      </c>
      <c r="H81" s="16">
        <v>25.8</v>
      </c>
      <c r="I81" s="16">
        <v>232.64</v>
      </c>
      <c r="O81" s="1"/>
    </row>
    <row r="82" spans="1:15" x14ac:dyDescent="0.2">
      <c r="A82" s="76">
        <f t="shared" si="1"/>
        <v>35623</v>
      </c>
      <c r="B82" s="16">
        <v>0.5</v>
      </c>
      <c r="C82" s="16">
        <v>92.4</v>
      </c>
      <c r="D82" s="16">
        <v>26.5</v>
      </c>
      <c r="E82" s="16">
        <v>25.1</v>
      </c>
      <c r="F82" s="16">
        <v>29</v>
      </c>
      <c r="G82" s="16">
        <v>8.57</v>
      </c>
      <c r="H82" s="16">
        <v>26.54</v>
      </c>
      <c r="I82" s="16">
        <v>308.20999999999998</v>
      </c>
      <c r="O82" s="1"/>
    </row>
    <row r="83" spans="1:15" x14ac:dyDescent="0.2">
      <c r="A83" s="76">
        <f t="shared" si="1"/>
        <v>35624</v>
      </c>
      <c r="B83" s="16">
        <v>0</v>
      </c>
      <c r="C83" s="16">
        <v>90</v>
      </c>
      <c r="D83" s="16">
        <v>26.7</v>
      </c>
      <c r="E83" s="16">
        <v>25.3</v>
      </c>
      <c r="F83" s="16">
        <v>29.9</v>
      </c>
      <c r="G83" s="16">
        <v>7.89</v>
      </c>
      <c r="H83" s="16">
        <v>25.07</v>
      </c>
      <c r="I83" s="16">
        <v>312.13</v>
      </c>
      <c r="O83" s="1"/>
    </row>
    <row r="84" spans="1:15" x14ac:dyDescent="0.2">
      <c r="A84" s="76">
        <f t="shared" si="1"/>
        <v>35625</v>
      </c>
      <c r="B84" s="16">
        <v>0</v>
      </c>
      <c r="C84" s="16">
        <v>91.1</v>
      </c>
      <c r="D84" s="16">
        <v>26.7</v>
      </c>
      <c r="E84" s="16">
        <v>25.2</v>
      </c>
      <c r="F84" s="16">
        <v>29.6</v>
      </c>
      <c r="G84" s="16">
        <v>6.83</v>
      </c>
      <c r="H84" s="16">
        <v>22.12</v>
      </c>
      <c r="I84" s="16">
        <v>287.04000000000002</v>
      </c>
      <c r="O84" s="1"/>
    </row>
    <row r="85" spans="1:15" x14ac:dyDescent="0.2">
      <c r="A85" s="76">
        <f t="shared" si="1"/>
        <v>35626</v>
      </c>
      <c r="B85" s="16">
        <v>11.68</v>
      </c>
      <c r="C85" s="16">
        <v>93.7</v>
      </c>
      <c r="D85" s="16">
        <v>25.9</v>
      </c>
      <c r="E85" s="16">
        <v>22.9</v>
      </c>
      <c r="F85" s="16">
        <v>29.4</v>
      </c>
      <c r="G85" s="16">
        <v>6.76</v>
      </c>
      <c r="H85" s="16">
        <v>25.07</v>
      </c>
      <c r="I85" s="16">
        <v>248.29</v>
      </c>
      <c r="O85" s="1"/>
    </row>
    <row r="86" spans="1:15" x14ac:dyDescent="0.2">
      <c r="A86" s="76">
        <f t="shared" si="1"/>
        <v>35627</v>
      </c>
      <c r="B86" s="16">
        <v>48</v>
      </c>
      <c r="C86" s="16">
        <v>97.9</v>
      </c>
      <c r="D86" s="16">
        <v>25</v>
      </c>
      <c r="E86" s="16">
        <v>22.8</v>
      </c>
      <c r="F86" s="16">
        <v>28.1</v>
      </c>
      <c r="G86" s="16">
        <v>6.01</v>
      </c>
      <c r="H86" s="16">
        <v>30.23</v>
      </c>
      <c r="I86" s="16">
        <v>227.55</v>
      </c>
      <c r="O86" s="1"/>
    </row>
    <row r="87" spans="1:15" x14ac:dyDescent="0.2">
      <c r="A87" s="76">
        <f t="shared" si="1"/>
        <v>35628</v>
      </c>
      <c r="B87" s="16">
        <v>0.5</v>
      </c>
      <c r="C87" s="16">
        <v>95.7</v>
      </c>
      <c r="D87" s="16">
        <v>26</v>
      </c>
      <c r="E87" s="16">
        <v>24.4</v>
      </c>
      <c r="F87" s="16">
        <v>28.7</v>
      </c>
      <c r="G87" s="16">
        <v>7.75</v>
      </c>
      <c r="H87" s="16">
        <v>27.28</v>
      </c>
      <c r="I87" s="16">
        <v>277.94</v>
      </c>
      <c r="O87" s="1"/>
    </row>
    <row r="88" spans="1:15" x14ac:dyDescent="0.2">
      <c r="A88" s="76">
        <f t="shared" si="1"/>
        <v>35629</v>
      </c>
      <c r="B88" s="16">
        <v>1.52</v>
      </c>
      <c r="C88" s="16">
        <v>94.5</v>
      </c>
      <c r="D88" s="16">
        <v>26.4</v>
      </c>
      <c r="E88" s="16">
        <v>24.1</v>
      </c>
      <c r="F88" s="16">
        <v>29.1</v>
      </c>
      <c r="G88" s="16">
        <v>7.7</v>
      </c>
      <c r="H88" s="16">
        <v>25.8</v>
      </c>
      <c r="I88" s="16">
        <v>281.76</v>
      </c>
      <c r="O88" s="1"/>
    </row>
    <row r="89" spans="1:15" x14ac:dyDescent="0.2">
      <c r="A89" s="76">
        <f t="shared" si="1"/>
        <v>35630</v>
      </c>
      <c r="B89" s="16">
        <v>0.51</v>
      </c>
      <c r="C89" s="16">
        <v>94.2</v>
      </c>
      <c r="D89" s="16">
        <v>26.2</v>
      </c>
      <c r="E89" s="16">
        <v>24.7</v>
      </c>
      <c r="F89" s="16">
        <v>29.2</v>
      </c>
      <c r="G89" s="16">
        <v>8.11</v>
      </c>
      <c r="H89" s="16">
        <v>25.07</v>
      </c>
      <c r="I89" s="16">
        <v>293.45999999999998</v>
      </c>
      <c r="O89" s="1"/>
    </row>
    <row r="90" spans="1:15" x14ac:dyDescent="0.2">
      <c r="A90" s="76">
        <f t="shared" si="1"/>
        <v>35631</v>
      </c>
      <c r="B90" s="16">
        <v>0</v>
      </c>
      <c r="C90" s="16">
        <v>93.1</v>
      </c>
      <c r="D90" s="16">
        <v>26.5</v>
      </c>
      <c r="E90" s="16">
        <v>24.8</v>
      </c>
      <c r="F90" s="16">
        <v>29.3</v>
      </c>
      <c r="G90" s="16">
        <v>7.94</v>
      </c>
      <c r="H90" s="16">
        <v>26.54</v>
      </c>
      <c r="I90" s="16">
        <v>285.76</v>
      </c>
      <c r="O90" s="1"/>
    </row>
    <row r="91" spans="1:15" x14ac:dyDescent="0.2">
      <c r="A91" s="76">
        <f t="shared" si="1"/>
        <v>35632</v>
      </c>
      <c r="B91" s="16">
        <v>3.04</v>
      </c>
      <c r="C91" s="16">
        <v>94.8</v>
      </c>
      <c r="D91" s="16">
        <v>26.4</v>
      </c>
      <c r="E91" s="16">
        <v>24.9</v>
      </c>
      <c r="F91" s="16">
        <v>29.1</v>
      </c>
      <c r="G91" s="16">
        <v>8.93</v>
      </c>
      <c r="H91" s="16">
        <v>28.75</v>
      </c>
      <c r="I91" s="16">
        <v>279.35000000000002</v>
      </c>
      <c r="O91" s="1"/>
    </row>
    <row r="92" spans="1:15" x14ac:dyDescent="0.2">
      <c r="A92" s="76">
        <f t="shared" si="1"/>
        <v>35633</v>
      </c>
      <c r="B92" s="16">
        <v>0.25</v>
      </c>
      <c r="C92" s="16">
        <v>92.4</v>
      </c>
      <c r="D92" s="16">
        <v>26.8</v>
      </c>
      <c r="E92" s="16">
        <v>25.3</v>
      </c>
      <c r="F92" s="16">
        <v>29.7</v>
      </c>
      <c r="G92" s="16">
        <v>8.5500000000000007</v>
      </c>
      <c r="H92" s="16">
        <v>24.33</v>
      </c>
      <c r="I92" s="16">
        <v>294.97000000000003</v>
      </c>
      <c r="O92" s="1"/>
    </row>
    <row r="93" spans="1:15" x14ac:dyDescent="0.2">
      <c r="A93" s="76">
        <f t="shared" si="1"/>
        <v>35634</v>
      </c>
      <c r="B93" s="16">
        <v>0</v>
      </c>
      <c r="C93" s="16">
        <v>94.4</v>
      </c>
      <c r="D93" s="16">
        <v>26.7</v>
      </c>
      <c r="E93" s="16">
        <v>25</v>
      </c>
      <c r="F93" s="16">
        <v>29.5</v>
      </c>
      <c r="G93" s="16">
        <v>9.1</v>
      </c>
      <c r="H93" s="16">
        <v>28.02</v>
      </c>
      <c r="I93" s="16">
        <v>294.8</v>
      </c>
    </row>
    <row r="94" spans="1:15" x14ac:dyDescent="0.2">
      <c r="A94" s="76">
        <f t="shared" si="1"/>
        <v>35635</v>
      </c>
      <c r="B94" s="16">
        <v>0</v>
      </c>
      <c r="C94" s="16">
        <v>94.4</v>
      </c>
      <c r="D94" s="16">
        <v>26.7</v>
      </c>
      <c r="E94" s="16">
        <v>25.4</v>
      </c>
      <c r="F94" s="16">
        <v>29.1</v>
      </c>
      <c r="G94" s="16">
        <v>8.56</v>
      </c>
      <c r="H94" s="16">
        <v>28.02</v>
      </c>
      <c r="I94" s="16">
        <v>274.55</v>
      </c>
    </row>
    <row r="95" spans="1:15" x14ac:dyDescent="0.2">
      <c r="A95" s="76">
        <f t="shared" si="1"/>
        <v>35636</v>
      </c>
      <c r="B95" s="16">
        <v>0</v>
      </c>
      <c r="C95" s="16">
        <v>92.8</v>
      </c>
      <c r="D95" s="16">
        <v>26.9</v>
      </c>
      <c r="E95" s="16">
        <v>25.6</v>
      </c>
      <c r="F95" s="16">
        <v>29.7</v>
      </c>
      <c r="G95" s="16">
        <v>7.96</v>
      </c>
      <c r="H95" s="16">
        <v>24.33</v>
      </c>
      <c r="I95" s="16">
        <v>275.39</v>
      </c>
    </row>
    <row r="96" spans="1:15" x14ac:dyDescent="0.2">
      <c r="A96" s="76">
        <f t="shared" si="1"/>
        <v>35637</v>
      </c>
      <c r="B96" s="16">
        <v>0</v>
      </c>
      <c r="C96" s="16">
        <v>94.2</v>
      </c>
      <c r="D96" s="16">
        <v>26.5</v>
      </c>
      <c r="E96" s="16">
        <v>25.6</v>
      </c>
      <c r="F96" s="16">
        <v>28.4</v>
      </c>
      <c r="G96" s="16">
        <v>8.66</v>
      </c>
      <c r="H96" s="16">
        <v>30.97</v>
      </c>
      <c r="I96" s="16">
        <v>296.57</v>
      </c>
    </row>
    <row r="97" spans="1:16" x14ac:dyDescent="0.2">
      <c r="A97" s="76">
        <f t="shared" si="1"/>
        <v>35638</v>
      </c>
      <c r="B97" s="16">
        <v>39.369999999999997</v>
      </c>
      <c r="C97" s="16">
        <v>96</v>
      </c>
      <c r="D97" s="16">
        <v>26</v>
      </c>
      <c r="E97" s="16">
        <v>20.9</v>
      </c>
      <c r="F97" s="16">
        <v>27.8</v>
      </c>
      <c r="G97" s="16">
        <v>6.6</v>
      </c>
      <c r="H97" s="16">
        <v>47.19</v>
      </c>
      <c r="I97" s="16">
        <v>264.29000000000002</v>
      </c>
    </row>
    <row r="98" spans="1:16" x14ac:dyDescent="0.2">
      <c r="A98" s="76">
        <f t="shared" si="1"/>
        <v>35639</v>
      </c>
      <c r="B98" s="16">
        <v>2.2599999999999998</v>
      </c>
      <c r="C98" s="16">
        <v>93.3</v>
      </c>
      <c r="D98" s="16">
        <v>23.5</v>
      </c>
      <c r="E98" s="16">
        <v>21.1</v>
      </c>
      <c r="F98" s="16">
        <v>26.3</v>
      </c>
      <c r="G98" s="16">
        <v>4.8499999999999996</v>
      </c>
      <c r="H98" s="16">
        <v>40.549999999999997</v>
      </c>
      <c r="I98" s="16">
        <v>58.26</v>
      </c>
    </row>
    <row r="99" spans="1:16" x14ac:dyDescent="0.2">
      <c r="A99" s="76">
        <f t="shared" si="1"/>
        <v>35640</v>
      </c>
      <c r="B99" s="16">
        <v>1.27</v>
      </c>
      <c r="C99" s="16">
        <v>88.9</v>
      </c>
      <c r="D99" s="16">
        <v>25.5</v>
      </c>
      <c r="E99" s="16">
        <v>23.4</v>
      </c>
      <c r="F99" s="16">
        <v>28.8</v>
      </c>
      <c r="G99" s="16">
        <v>4.53</v>
      </c>
      <c r="H99" s="16">
        <v>21.38</v>
      </c>
      <c r="I99" s="16">
        <v>266.97000000000003</v>
      </c>
    </row>
    <row r="100" spans="1:16" x14ac:dyDescent="0.2">
      <c r="A100" s="76">
        <f t="shared" si="1"/>
        <v>35641</v>
      </c>
      <c r="B100" s="16">
        <v>2.0299999999999998</v>
      </c>
      <c r="C100" s="16">
        <v>95.1</v>
      </c>
      <c r="D100" s="16">
        <v>25.5</v>
      </c>
      <c r="E100" s="16">
        <v>23.9</v>
      </c>
      <c r="F100" s="16">
        <v>27.9</v>
      </c>
      <c r="G100" s="16">
        <v>6.24</v>
      </c>
      <c r="H100" s="16">
        <v>22.86</v>
      </c>
      <c r="I100" s="16">
        <v>225.89</v>
      </c>
    </row>
    <row r="101" spans="1:16" x14ac:dyDescent="0.2">
      <c r="A101" s="76">
        <f t="shared" si="1"/>
        <v>35642</v>
      </c>
      <c r="B101" s="16">
        <v>1.01</v>
      </c>
      <c r="C101" s="16">
        <v>98.1</v>
      </c>
      <c r="D101" s="16">
        <v>25</v>
      </c>
      <c r="E101" s="16">
        <v>23.9</v>
      </c>
      <c r="F101" s="16">
        <v>25.8</v>
      </c>
      <c r="G101" s="16">
        <v>6.56</v>
      </c>
      <c r="H101" s="16">
        <v>27.28</v>
      </c>
      <c r="I101" s="16">
        <v>233.34</v>
      </c>
    </row>
    <row r="102" spans="1:16" x14ac:dyDescent="0.2">
      <c r="A102" s="76">
        <f t="shared" si="1"/>
        <v>35643</v>
      </c>
      <c r="B102" s="16">
        <v>14.22</v>
      </c>
      <c r="C102" s="16">
        <v>97.7</v>
      </c>
      <c r="D102" s="16">
        <v>25.6</v>
      </c>
      <c r="E102" s="16">
        <v>23.9</v>
      </c>
      <c r="F102" s="16">
        <v>28.2</v>
      </c>
      <c r="G102" s="16">
        <v>6.75</v>
      </c>
      <c r="H102" s="16">
        <v>36.130000000000003</v>
      </c>
      <c r="I102" s="16">
        <v>223.95</v>
      </c>
    </row>
    <row r="103" spans="1:16" x14ac:dyDescent="0.2">
      <c r="A103" s="76">
        <f t="shared" si="1"/>
        <v>35644</v>
      </c>
      <c r="B103" s="16">
        <v>31.74</v>
      </c>
      <c r="C103" s="16">
        <v>95.5</v>
      </c>
      <c r="D103" s="16">
        <v>25.9</v>
      </c>
      <c r="E103" s="16">
        <v>23.9</v>
      </c>
      <c r="F103" s="16">
        <v>28.9</v>
      </c>
      <c r="G103" s="16">
        <v>5.95</v>
      </c>
      <c r="H103" s="16">
        <v>28.75</v>
      </c>
      <c r="I103" s="16">
        <v>208.85</v>
      </c>
    </row>
    <row r="104" spans="1:16" x14ac:dyDescent="0.2">
      <c r="A104" s="76">
        <f t="shared" si="1"/>
        <v>35645</v>
      </c>
      <c r="B104" s="16">
        <v>0.25</v>
      </c>
      <c r="C104" s="16">
        <v>94.1</v>
      </c>
      <c r="D104" s="16">
        <v>26.5</v>
      </c>
      <c r="E104" s="16">
        <v>24.2</v>
      </c>
      <c r="F104" s="16">
        <v>29.3</v>
      </c>
      <c r="G104" s="16">
        <v>6.16</v>
      </c>
      <c r="H104" s="16">
        <v>27.28</v>
      </c>
      <c r="I104" s="16">
        <v>277.19</v>
      </c>
    </row>
    <row r="105" spans="1:16" x14ac:dyDescent="0.2">
      <c r="A105" s="76">
        <f t="shared" si="1"/>
        <v>35646</v>
      </c>
      <c r="B105" s="16">
        <v>0</v>
      </c>
      <c r="C105" s="16">
        <v>91.8</v>
      </c>
      <c r="D105" s="16">
        <v>26.7</v>
      </c>
      <c r="E105" s="16">
        <v>25.4</v>
      </c>
      <c r="F105" s="16">
        <v>28.3</v>
      </c>
      <c r="G105" s="16">
        <v>10.76</v>
      </c>
      <c r="H105" s="16">
        <v>39.08</v>
      </c>
      <c r="I105" s="16">
        <v>318.51</v>
      </c>
    </row>
    <row r="106" spans="1:16" x14ac:dyDescent="0.2">
      <c r="A106" s="76">
        <f t="shared" si="1"/>
        <v>35647</v>
      </c>
      <c r="B106" s="16">
        <v>0</v>
      </c>
      <c r="C106" s="16">
        <v>92.5</v>
      </c>
      <c r="D106" s="16">
        <v>26.7</v>
      </c>
      <c r="E106" s="16">
        <v>25.4</v>
      </c>
      <c r="F106" s="16">
        <v>28.9</v>
      </c>
      <c r="G106" s="16">
        <v>8.2100000000000009</v>
      </c>
      <c r="H106" s="16">
        <v>24.33</v>
      </c>
      <c r="I106" s="16">
        <v>294.89999999999998</v>
      </c>
    </row>
    <row r="107" spans="1:16" x14ac:dyDescent="0.2">
      <c r="A107" s="76">
        <f t="shared" si="1"/>
        <v>35648</v>
      </c>
      <c r="B107" s="16">
        <v>0</v>
      </c>
      <c r="C107" s="16">
        <v>92.9</v>
      </c>
      <c r="D107" s="16">
        <v>26.9</v>
      </c>
      <c r="E107" s="16">
        <v>25.7</v>
      </c>
      <c r="F107" s="16">
        <v>29.3</v>
      </c>
      <c r="G107" s="16">
        <v>8.14</v>
      </c>
      <c r="H107" s="16">
        <v>25.8</v>
      </c>
      <c r="I107" s="16">
        <v>278.92</v>
      </c>
    </row>
    <row r="108" spans="1:16" x14ac:dyDescent="0.2">
      <c r="A108" s="76">
        <f t="shared" si="1"/>
        <v>35649</v>
      </c>
      <c r="B108" s="16">
        <v>15.48</v>
      </c>
      <c r="C108" s="16">
        <v>92.5</v>
      </c>
      <c r="D108" s="16">
        <v>25.3</v>
      </c>
      <c r="E108" s="16">
        <v>21.1</v>
      </c>
      <c r="F108" s="16">
        <v>29.8</v>
      </c>
      <c r="G108" s="16">
        <v>6.33</v>
      </c>
      <c r="H108" s="16">
        <v>61.93</v>
      </c>
      <c r="I108" s="16">
        <v>278.69</v>
      </c>
    </row>
    <row r="109" spans="1:16" ht="18" x14ac:dyDescent="0.25">
      <c r="A109" s="76">
        <f t="shared" si="1"/>
        <v>35650</v>
      </c>
      <c r="B109" s="16">
        <v>0.25</v>
      </c>
      <c r="C109" s="16">
        <v>96.4</v>
      </c>
      <c r="D109" s="16">
        <v>25.8</v>
      </c>
      <c r="E109" s="16">
        <v>24.8</v>
      </c>
      <c r="F109" s="16">
        <v>28</v>
      </c>
      <c r="G109" s="16">
        <v>7.76</v>
      </c>
      <c r="H109" s="16">
        <v>30.97</v>
      </c>
      <c r="I109" s="16">
        <v>247.01</v>
      </c>
      <c r="P109" s="102" t="s">
        <v>221</v>
      </c>
    </row>
    <row r="110" spans="1:16" x14ac:dyDescent="0.2">
      <c r="A110" s="76">
        <f t="shared" si="1"/>
        <v>35651</v>
      </c>
      <c r="B110" s="16">
        <v>26.88</v>
      </c>
      <c r="C110" s="16">
        <v>98.6</v>
      </c>
      <c r="D110" s="16">
        <v>24.3</v>
      </c>
      <c r="E110" s="16">
        <v>23</v>
      </c>
      <c r="F110" s="16">
        <v>27.2</v>
      </c>
      <c r="G110" s="16">
        <v>5.93</v>
      </c>
      <c r="H110" s="16">
        <v>29.49</v>
      </c>
      <c r="I110" s="16">
        <v>191.1</v>
      </c>
      <c r="P110" s="51" t="s">
        <v>227</v>
      </c>
    </row>
    <row r="111" spans="1:16" x14ac:dyDescent="0.2">
      <c r="A111" s="76">
        <f t="shared" si="1"/>
        <v>35652</v>
      </c>
      <c r="B111" s="16">
        <v>0</v>
      </c>
      <c r="C111" s="16">
        <v>96.7</v>
      </c>
      <c r="D111" s="16">
        <v>25.3</v>
      </c>
      <c r="E111" s="16">
        <v>23.8</v>
      </c>
      <c r="F111" s="16">
        <v>27.3</v>
      </c>
      <c r="G111" s="16">
        <v>6.61</v>
      </c>
      <c r="H111" s="16">
        <v>28.75</v>
      </c>
      <c r="I111" s="16">
        <v>212.78</v>
      </c>
      <c r="P111" s="51" t="s">
        <v>222</v>
      </c>
    </row>
    <row r="112" spans="1:16" x14ac:dyDescent="0.2">
      <c r="A112" s="76">
        <f t="shared" si="1"/>
        <v>35653</v>
      </c>
      <c r="B112" s="16">
        <v>6.84</v>
      </c>
      <c r="C112" s="16">
        <v>97.4</v>
      </c>
      <c r="D112" s="16">
        <v>24.7</v>
      </c>
      <c r="E112" s="16">
        <v>22.5</v>
      </c>
      <c r="F112" s="16">
        <v>26.4</v>
      </c>
      <c r="G112" s="16">
        <v>7.23</v>
      </c>
      <c r="H112" s="16">
        <v>28.02</v>
      </c>
      <c r="I112" s="16">
        <v>197.73</v>
      </c>
    </row>
    <row r="113" spans="1:9" x14ac:dyDescent="0.2">
      <c r="A113" s="76">
        <f t="shared" si="1"/>
        <v>35654</v>
      </c>
      <c r="B113" s="16">
        <v>4.83</v>
      </c>
      <c r="C113" s="16">
        <v>94.1</v>
      </c>
      <c r="D113" s="16">
        <v>25.8</v>
      </c>
      <c r="E113" s="16">
        <v>23.2</v>
      </c>
      <c r="F113" s="16">
        <v>27.8</v>
      </c>
      <c r="G113" s="16">
        <v>9.14</v>
      </c>
      <c r="H113" s="16">
        <v>33.18</v>
      </c>
      <c r="I113" s="16">
        <v>277.39999999999998</v>
      </c>
    </row>
    <row r="114" spans="1:9" x14ac:dyDescent="0.2">
      <c r="A114" s="76">
        <f t="shared" si="1"/>
        <v>35655</v>
      </c>
      <c r="B114" s="16">
        <v>19.04</v>
      </c>
      <c r="C114" s="16">
        <v>97.1</v>
      </c>
      <c r="D114" s="16">
        <v>25.5</v>
      </c>
      <c r="E114" s="16">
        <v>23.9</v>
      </c>
      <c r="F114" s="16">
        <v>28.8</v>
      </c>
      <c r="G114" s="16">
        <v>7.53</v>
      </c>
      <c r="H114" s="16">
        <v>30.97</v>
      </c>
      <c r="I114" s="16">
        <v>219.98</v>
      </c>
    </row>
    <row r="115" spans="1:9" x14ac:dyDescent="0.2">
      <c r="A115" s="76">
        <f t="shared" si="1"/>
        <v>35656</v>
      </c>
      <c r="B115" s="16">
        <v>11.93</v>
      </c>
      <c r="C115" s="16">
        <v>96.4</v>
      </c>
      <c r="D115" s="16">
        <v>25.1</v>
      </c>
      <c r="E115" s="16">
        <v>23.2</v>
      </c>
      <c r="F115" s="16">
        <v>28.2</v>
      </c>
      <c r="G115" s="16">
        <v>6.83</v>
      </c>
      <c r="H115" s="16">
        <v>28.02</v>
      </c>
      <c r="I115" s="16">
        <v>203.61</v>
      </c>
    </row>
    <row r="116" spans="1:9" x14ac:dyDescent="0.2">
      <c r="A116" s="76">
        <f t="shared" si="1"/>
        <v>35657</v>
      </c>
      <c r="B116" s="16">
        <v>2.0299999999999998</v>
      </c>
      <c r="C116" s="16">
        <v>97.6</v>
      </c>
      <c r="D116" s="16">
        <v>25.8</v>
      </c>
      <c r="E116" s="16">
        <v>22.6</v>
      </c>
      <c r="F116" s="16">
        <v>28.1</v>
      </c>
      <c r="G116" s="16">
        <v>6.97</v>
      </c>
      <c r="H116" s="16">
        <v>28.02</v>
      </c>
      <c r="I116" s="16">
        <v>242.61</v>
      </c>
    </row>
    <row r="117" spans="1:9" x14ac:dyDescent="0.2">
      <c r="A117" s="76">
        <f t="shared" si="1"/>
        <v>35658</v>
      </c>
      <c r="B117" s="16">
        <v>0</v>
      </c>
      <c r="C117" s="16">
        <v>93.3</v>
      </c>
      <c r="D117" s="16">
        <v>26.2</v>
      </c>
      <c r="E117" s="16">
        <v>25.2</v>
      </c>
      <c r="F117" s="16">
        <v>28</v>
      </c>
      <c r="G117" s="16">
        <v>10.39</v>
      </c>
      <c r="H117" s="16">
        <v>37.6</v>
      </c>
      <c r="I117" s="16">
        <v>290.87</v>
      </c>
    </row>
    <row r="118" spans="1:9" x14ac:dyDescent="0.2">
      <c r="A118" s="76">
        <f t="shared" si="1"/>
        <v>35659</v>
      </c>
      <c r="B118" s="16">
        <v>0</v>
      </c>
      <c r="C118" s="16">
        <v>95.1</v>
      </c>
      <c r="D118" s="16">
        <v>26.3</v>
      </c>
      <c r="E118" s="16">
        <v>25.3</v>
      </c>
      <c r="F118" s="16">
        <v>28.2</v>
      </c>
      <c r="G118" s="16">
        <v>9.4700000000000006</v>
      </c>
      <c r="H118" s="16">
        <v>28.02</v>
      </c>
      <c r="I118" s="16">
        <v>293.95</v>
      </c>
    </row>
    <row r="119" spans="1:9" x14ac:dyDescent="0.2">
      <c r="A119" s="76">
        <f t="shared" si="1"/>
        <v>35660</v>
      </c>
      <c r="B119" s="16">
        <v>1.26</v>
      </c>
      <c r="C119" s="16">
        <v>92.7</v>
      </c>
      <c r="D119" s="16">
        <v>26.4</v>
      </c>
      <c r="E119" s="16">
        <v>25.4</v>
      </c>
      <c r="F119" s="16">
        <v>28.9</v>
      </c>
      <c r="G119" s="16">
        <v>8.8699999999999992</v>
      </c>
      <c r="H119" s="16">
        <v>28.02</v>
      </c>
      <c r="I119" s="16">
        <v>302.5</v>
      </c>
    </row>
    <row r="120" spans="1:9" x14ac:dyDescent="0.2">
      <c r="A120" s="76">
        <f t="shared" si="1"/>
        <v>35661</v>
      </c>
      <c r="B120" s="16">
        <v>138.16999999999999</v>
      </c>
      <c r="C120" s="16">
        <v>90.9</v>
      </c>
      <c r="D120" s="16">
        <v>23.5</v>
      </c>
      <c r="E120" s="16">
        <v>21.1</v>
      </c>
      <c r="F120" s="16">
        <v>26.2</v>
      </c>
      <c r="G120" s="16">
        <v>9.06</v>
      </c>
      <c r="H120" s="16">
        <v>35.39</v>
      </c>
      <c r="I120" s="16">
        <v>189.14</v>
      </c>
    </row>
    <row r="121" spans="1:9" x14ac:dyDescent="0.2">
      <c r="A121" s="76">
        <f t="shared" si="1"/>
        <v>35662</v>
      </c>
      <c r="B121" s="16">
        <v>15.47</v>
      </c>
      <c r="C121" s="16">
        <v>99.3</v>
      </c>
      <c r="D121" s="16">
        <v>24.7</v>
      </c>
      <c r="E121" s="16">
        <v>22.6</v>
      </c>
      <c r="F121" s="16">
        <v>27.3</v>
      </c>
      <c r="G121" s="16">
        <v>8.4700000000000006</v>
      </c>
      <c r="H121" s="16">
        <v>33.18</v>
      </c>
      <c r="I121" s="16">
        <v>210.12</v>
      </c>
    </row>
    <row r="122" spans="1:9" x14ac:dyDescent="0.2">
      <c r="A122" s="76">
        <f t="shared" si="1"/>
        <v>35663</v>
      </c>
      <c r="B122" s="16">
        <v>0.5</v>
      </c>
      <c r="C122" s="16">
        <v>97.2</v>
      </c>
      <c r="D122" s="16">
        <v>26.2</v>
      </c>
      <c r="E122" s="16">
        <v>24.7</v>
      </c>
      <c r="F122" s="16">
        <v>28.6</v>
      </c>
      <c r="G122" s="16">
        <v>7.39</v>
      </c>
      <c r="H122" s="16">
        <v>27.28</v>
      </c>
      <c r="I122" s="16">
        <v>254.71</v>
      </c>
    </row>
    <row r="123" spans="1:9" x14ac:dyDescent="0.2">
      <c r="A123" s="76">
        <f t="shared" si="1"/>
        <v>35664</v>
      </c>
      <c r="B123" s="16">
        <v>1.01</v>
      </c>
      <c r="C123" s="16">
        <v>95</v>
      </c>
      <c r="D123" s="16">
        <v>26.3</v>
      </c>
      <c r="E123" s="16">
        <v>25</v>
      </c>
      <c r="F123" s="16">
        <v>28.9</v>
      </c>
      <c r="G123" s="16">
        <v>7.81</v>
      </c>
      <c r="H123" s="16">
        <v>26.54</v>
      </c>
      <c r="I123" s="16">
        <v>287</v>
      </c>
    </row>
    <row r="124" spans="1:9" x14ac:dyDescent="0.2">
      <c r="A124" s="76">
        <f t="shared" si="1"/>
        <v>35665</v>
      </c>
      <c r="B124" s="16">
        <v>32.49</v>
      </c>
      <c r="C124" s="16">
        <v>97.3</v>
      </c>
      <c r="D124" s="16">
        <v>25.8</v>
      </c>
      <c r="E124" s="16">
        <v>23</v>
      </c>
      <c r="F124" s="16">
        <v>29.4</v>
      </c>
      <c r="G124" s="16">
        <v>7.81</v>
      </c>
      <c r="H124" s="16">
        <v>28.75</v>
      </c>
      <c r="I124" s="16">
        <v>260.39</v>
      </c>
    </row>
    <row r="125" spans="1:9" x14ac:dyDescent="0.2">
      <c r="A125" s="76">
        <f t="shared" si="1"/>
        <v>35666</v>
      </c>
      <c r="B125" s="16">
        <v>0.75</v>
      </c>
      <c r="C125" s="16">
        <v>99.3</v>
      </c>
      <c r="D125" s="16">
        <v>25.1</v>
      </c>
      <c r="E125" s="16">
        <v>22.8</v>
      </c>
      <c r="F125" s="16">
        <v>27.4</v>
      </c>
      <c r="G125" s="16">
        <v>6.25</v>
      </c>
      <c r="H125" s="16">
        <v>25.8</v>
      </c>
      <c r="I125" s="16">
        <v>203.74</v>
      </c>
    </row>
    <row r="126" spans="1:9" x14ac:dyDescent="0.2">
      <c r="A126" s="76">
        <f t="shared" si="1"/>
        <v>35667</v>
      </c>
      <c r="B126" s="16">
        <v>0.25</v>
      </c>
      <c r="C126" s="16">
        <v>94.2</v>
      </c>
      <c r="D126" s="16">
        <v>26.5</v>
      </c>
      <c r="E126" s="16">
        <v>25</v>
      </c>
      <c r="F126" s="16">
        <v>29.2</v>
      </c>
      <c r="G126" s="16">
        <v>8.4499999999999993</v>
      </c>
      <c r="H126" s="16">
        <v>27.28</v>
      </c>
      <c r="I126" s="16">
        <v>299.60000000000002</v>
      </c>
    </row>
    <row r="127" spans="1:9" x14ac:dyDescent="0.2">
      <c r="A127" s="76">
        <f t="shared" si="1"/>
        <v>35668</v>
      </c>
      <c r="B127" s="16">
        <v>0.25</v>
      </c>
      <c r="C127" s="16">
        <v>95</v>
      </c>
      <c r="D127" s="16">
        <v>26.2</v>
      </c>
      <c r="E127" s="16">
        <v>24.2</v>
      </c>
      <c r="F127" s="16">
        <v>28.1</v>
      </c>
      <c r="G127" s="16">
        <v>9.4</v>
      </c>
      <c r="H127" s="16">
        <v>33.18</v>
      </c>
      <c r="I127" s="16">
        <v>286.23</v>
      </c>
    </row>
    <row r="128" spans="1:9" x14ac:dyDescent="0.2">
      <c r="A128" s="76">
        <f t="shared" si="1"/>
        <v>35669</v>
      </c>
      <c r="B128" s="16">
        <v>11.91</v>
      </c>
      <c r="C128" s="16">
        <v>99.6</v>
      </c>
      <c r="D128" s="16">
        <v>24.8</v>
      </c>
      <c r="E128" s="16">
        <v>22.6</v>
      </c>
      <c r="F128" s="16">
        <v>27.5</v>
      </c>
      <c r="G128" s="16">
        <v>7.34</v>
      </c>
      <c r="H128" s="16">
        <v>39.81</v>
      </c>
      <c r="I128" s="16">
        <v>240.66</v>
      </c>
    </row>
    <row r="129" spans="1:9" x14ac:dyDescent="0.2">
      <c r="A129" s="76">
        <f t="shared" si="1"/>
        <v>35670</v>
      </c>
      <c r="B129" s="16">
        <v>0.25</v>
      </c>
      <c r="C129" s="16">
        <v>97.4</v>
      </c>
      <c r="D129" s="16">
        <v>26</v>
      </c>
      <c r="E129" s="16">
        <v>24.5</v>
      </c>
      <c r="F129" s="16">
        <v>28.1</v>
      </c>
      <c r="G129" s="16">
        <v>7.06</v>
      </c>
      <c r="H129" s="16">
        <v>28.02</v>
      </c>
      <c r="I129" s="16">
        <v>201.27</v>
      </c>
    </row>
    <row r="130" spans="1:9" x14ac:dyDescent="0.2">
      <c r="A130" s="76">
        <f t="shared" si="1"/>
        <v>35671</v>
      </c>
      <c r="B130" s="16">
        <v>0</v>
      </c>
      <c r="C130" s="16">
        <v>94.4</v>
      </c>
      <c r="D130" s="16">
        <v>26.6</v>
      </c>
      <c r="E130" s="16">
        <v>24.9</v>
      </c>
      <c r="F130" s="16">
        <v>29.2</v>
      </c>
      <c r="G130" s="16">
        <v>6.09</v>
      </c>
      <c r="H130" s="16">
        <v>22.86</v>
      </c>
      <c r="I130" s="16">
        <v>223.87</v>
      </c>
    </row>
    <row r="131" spans="1:9" x14ac:dyDescent="0.2">
      <c r="A131" s="76">
        <f t="shared" si="1"/>
        <v>35672</v>
      </c>
      <c r="B131" s="16">
        <v>0</v>
      </c>
      <c r="C131" s="16">
        <v>93</v>
      </c>
      <c r="D131" s="16">
        <v>26.8</v>
      </c>
      <c r="E131" s="16">
        <v>25.3</v>
      </c>
      <c r="F131" s="16">
        <v>29.9</v>
      </c>
      <c r="G131" s="16">
        <v>5.43</v>
      </c>
      <c r="H131" s="16">
        <v>22.12</v>
      </c>
      <c r="I131" s="16">
        <v>254.66</v>
      </c>
    </row>
    <row r="132" spans="1:9" x14ac:dyDescent="0.2">
      <c r="A132" s="76">
        <f t="shared" si="1"/>
        <v>35673</v>
      </c>
      <c r="B132" s="16">
        <v>0</v>
      </c>
      <c r="C132" s="16">
        <v>91.3</v>
      </c>
      <c r="D132" s="16">
        <v>27</v>
      </c>
      <c r="E132" s="16">
        <v>25.4</v>
      </c>
      <c r="F132" s="16">
        <v>29.6</v>
      </c>
      <c r="G132" s="16">
        <v>6.73</v>
      </c>
      <c r="H132" s="16">
        <v>23.59</v>
      </c>
      <c r="I132" s="16">
        <v>273.74</v>
      </c>
    </row>
    <row r="133" spans="1:9" x14ac:dyDescent="0.2">
      <c r="A133" s="76">
        <f t="shared" ref="A133:A196" si="2">A132+1</f>
        <v>35674</v>
      </c>
      <c r="B133" s="16">
        <v>0</v>
      </c>
      <c r="C133" s="16">
        <v>90.8</v>
      </c>
      <c r="D133" s="16">
        <v>26.6</v>
      </c>
      <c r="E133" s="16">
        <v>25.4</v>
      </c>
      <c r="F133" s="16">
        <v>29</v>
      </c>
      <c r="G133" s="16">
        <v>6.86</v>
      </c>
      <c r="H133" s="16">
        <v>25.07</v>
      </c>
      <c r="I133" s="16">
        <v>278.20999999999998</v>
      </c>
    </row>
    <row r="134" spans="1:9" x14ac:dyDescent="0.2">
      <c r="A134" s="76">
        <f t="shared" si="2"/>
        <v>35675</v>
      </c>
      <c r="B134" s="16">
        <v>0.25</v>
      </c>
      <c r="C134" s="16">
        <v>94.7</v>
      </c>
      <c r="D134" s="16">
        <v>25.4</v>
      </c>
      <c r="E134" s="16">
        <v>23.6</v>
      </c>
      <c r="F134" s="16">
        <v>28.5</v>
      </c>
      <c r="G134" s="16">
        <v>6.33</v>
      </c>
      <c r="H134" s="16">
        <v>23.59</v>
      </c>
      <c r="I134" s="16">
        <v>238.54</v>
      </c>
    </row>
    <row r="135" spans="1:9" x14ac:dyDescent="0.2">
      <c r="A135" s="76">
        <f t="shared" si="2"/>
        <v>35676</v>
      </c>
      <c r="B135" s="16">
        <v>28.7</v>
      </c>
      <c r="C135" s="16">
        <v>95.8</v>
      </c>
      <c r="D135" s="16">
        <v>24.9</v>
      </c>
      <c r="E135" s="16">
        <v>22</v>
      </c>
      <c r="F135" s="16">
        <v>26.9</v>
      </c>
      <c r="G135" s="16">
        <v>7.4</v>
      </c>
      <c r="H135" s="16">
        <v>38.340000000000003</v>
      </c>
      <c r="I135" s="16">
        <v>181.03</v>
      </c>
    </row>
    <row r="136" spans="1:9" x14ac:dyDescent="0.2">
      <c r="A136" s="76">
        <f t="shared" si="2"/>
        <v>35677</v>
      </c>
      <c r="B136" s="16">
        <v>0.76</v>
      </c>
      <c r="C136" s="16">
        <v>94.1</v>
      </c>
      <c r="D136" s="16">
        <v>25.7</v>
      </c>
      <c r="E136" s="16">
        <v>23.6</v>
      </c>
      <c r="F136" s="16">
        <v>28.3</v>
      </c>
      <c r="G136" s="16">
        <v>5.77</v>
      </c>
      <c r="H136" s="16">
        <v>24.33</v>
      </c>
      <c r="I136" s="16">
        <v>214.92</v>
      </c>
    </row>
    <row r="137" spans="1:9" x14ac:dyDescent="0.2">
      <c r="A137" s="76">
        <f t="shared" si="2"/>
        <v>35678</v>
      </c>
      <c r="B137" s="16">
        <v>0.25</v>
      </c>
      <c r="C137" s="16">
        <v>88.6</v>
      </c>
      <c r="D137" s="16">
        <v>26.6</v>
      </c>
      <c r="E137" s="16">
        <v>25</v>
      </c>
      <c r="F137" s="16">
        <v>28.8</v>
      </c>
      <c r="G137" s="16">
        <v>7.86</v>
      </c>
      <c r="H137" s="16">
        <v>29.49</v>
      </c>
      <c r="I137" s="16">
        <v>289.98</v>
      </c>
    </row>
    <row r="138" spans="1:9" x14ac:dyDescent="0.2">
      <c r="A138" s="76">
        <f t="shared" si="2"/>
        <v>35679</v>
      </c>
      <c r="B138" s="16">
        <v>12.68</v>
      </c>
      <c r="C138" s="16">
        <v>98.4</v>
      </c>
      <c r="D138" s="16">
        <v>24.9</v>
      </c>
      <c r="E138" s="16">
        <v>23.6</v>
      </c>
      <c r="F138" s="16">
        <v>26.1</v>
      </c>
      <c r="G138" s="16">
        <v>7.82</v>
      </c>
      <c r="H138" s="16">
        <v>28.02</v>
      </c>
      <c r="I138" s="16">
        <v>201.43</v>
      </c>
    </row>
    <row r="139" spans="1:9" x14ac:dyDescent="0.2">
      <c r="A139" s="76">
        <f t="shared" si="2"/>
        <v>35680</v>
      </c>
      <c r="B139" s="16">
        <v>5.81</v>
      </c>
      <c r="C139" s="16">
        <v>97.4</v>
      </c>
      <c r="D139" s="16">
        <v>24.6</v>
      </c>
      <c r="E139" s="16">
        <v>23</v>
      </c>
      <c r="F139" s="16">
        <v>27.8</v>
      </c>
      <c r="G139" s="16">
        <v>7.63</v>
      </c>
      <c r="H139" s="16">
        <v>36.130000000000003</v>
      </c>
      <c r="I139" s="16">
        <v>184.54</v>
      </c>
    </row>
    <row r="140" spans="1:9" x14ac:dyDescent="0.2">
      <c r="A140" s="76">
        <f t="shared" si="2"/>
        <v>35681</v>
      </c>
      <c r="B140" s="16">
        <v>77.17</v>
      </c>
      <c r="C140" s="16">
        <v>99.9</v>
      </c>
      <c r="D140" s="16">
        <v>23</v>
      </c>
      <c r="E140" s="16">
        <v>21.4</v>
      </c>
      <c r="F140" s="16">
        <v>24.9</v>
      </c>
      <c r="G140" s="16">
        <v>6.78</v>
      </c>
      <c r="H140" s="16">
        <v>27.28</v>
      </c>
      <c r="I140" s="16">
        <v>180.26</v>
      </c>
    </row>
    <row r="141" spans="1:9" x14ac:dyDescent="0.2">
      <c r="A141" s="76">
        <f t="shared" si="2"/>
        <v>35682</v>
      </c>
      <c r="B141" s="16">
        <v>0.76</v>
      </c>
      <c r="C141" s="16">
        <v>92.3</v>
      </c>
      <c r="D141" s="16">
        <v>25.5</v>
      </c>
      <c r="E141" s="16">
        <v>23.7</v>
      </c>
      <c r="F141" s="16">
        <v>28.6</v>
      </c>
      <c r="G141" s="16">
        <v>5.23</v>
      </c>
      <c r="H141" s="16">
        <v>20.64</v>
      </c>
      <c r="I141" s="16">
        <v>236.52</v>
      </c>
    </row>
    <row r="142" spans="1:9" x14ac:dyDescent="0.2">
      <c r="A142" s="76">
        <f t="shared" si="2"/>
        <v>35683</v>
      </c>
      <c r="B142" s="16">
        <v>0</v>
      </c>
      <c r="C142" s="16">
        <v>93.3</v>
      </c>
      <c r="D142" s="16">
        <v>26</v>
      </c>
      <c r="E142" s="16">
        <v>24.3</v>
      </c>
      <c r="F142" s="16">
        <v>29.4</v>
      </c>
      <c r="G142" s="16">
        <v>4.7300000000000004</v>
      </c>
      <c r="H142" s="16">
        <v>22.12</v>
      </c>
      <c r="I142" s="16">
        <v>255.29</v>
      </c>
    </row>
    <row r="143" spans="1:9" x14ac:dyDescent="0.2">
      <c r="A143" s="76">
        <f t="shared" si="2"/>
        <v>35684</v>
      </c>
      <c r="B143" s="16">
        <v>2.78</v>
      </c>
      <c r="C143" s="16">
        <v>98.1</v>
      </c>
      <c r="D143" s="16">
        <v>25.7</v>
      </c>
      <c r="E143" s="16">
        <v>23.8</v>
      </c>
      <c r="F143" s="16">
        <v>28.3</v>
      </c>
      <c r="G143" s="16">
        <v>5.77</v>
      </c>
      <c r="H143" s="16">
        <v>22.86</v>
      </c>
      <c r="I143" s="16">
        <v>213.18</v>
      </c>
    </row>
    <row r="144" spans="1:9" x14ac:dyDescent="0.2">
      <c r="A144" s="76">
        <f t="shared" si="2"/>
        <v>35685</v>
      </c>
      <c r="B144" s="16">
        <v>5.32</v>
      </c>
      <c r="C144" s="16">
        <v>99.4</v>
      </c>
      <c r="D144" s="16">
        <v>25.4</v>
      </c>
      <c r="E144" s="16">
        <v>23.3</v>
      </c>
      <c r="F144" s="16">
        <v>26.9</v>
      </c>
      <c r="G144" s="16">
        <v>8.0299999999999994</v>
      </c>
      <c r="H144" s="16">
        <v>29.49</v>
      </c>
      <c r="I144" s="16">
        <v>191.12</v>
      </c>
    </row>
    <row r="145" spans="1:9" x14ac:dyDescent="0.2">
      <c r="A145" s="76">
        <f t="shared" si="2"/>
        <v>35686</v>
      </c>
      <c r="B145" s="16">
        <v>3.28</v>
      </c>
      <c r="C145" s="16">
        <v>99.6</v>
      </c>
      <c r="D145" s="16">
        <v>24.8</v>
      </c>
      <c r="E145" s="16">
        <v>23</v>
      </c>
      <c r="F145" s="16">
        <v>26.1</v>
      </c>
      <c r="G145" s="16">
        <v>6.9</v>
      </c>
      <c r="H145" s="16">
        <v>28.75</v>
      </c>
      <c r="I145" s="16">
        <v>187.52</v>
      </c>
    </row>
    <row r="146" spans="1:9" x14ac:dyDescent="0.2">
      <c r="A146" s="76">
        <f t="shared" si="2"/>
        <v>35687</v>
      </c>
      <c r="B146" s="16">
        <v>3.8</v>
      </c>
      <c r="C146" s="16">
        <v>97.8</v>
      </c>
      <c r="D146" s="16">
        <v>25.8</v>
      </c>
      <c r="E146" s="16">
        <v>24.2</v>
      </c>
      <c r="F146" s="16">
        <v>28</v>
      </c>
      <c r="G146" s="16">
        <v>6.18</v>
      </c>
      <c r="H146" s="16">
        <v>28.02</v>
      </c>
      <c r="I146" s="16">
        <v>204.32</v>
      </c>
    </row>
    <row r="147" spans="1:9" x14ac:dyDescent="0.2">
      <c r="A147" s="76">
        <f t="shared" si="2"/>
        <v>35688</v>
      </c>
      <c r="B147" s="16">
        <v>27.19</v>
      </c>
      <c r="C147" s="16">
        <v>96</v>
      </c>
      <c r="D147" s="16">
        <v>26.5</v>
      </c>
      <c r="E147" s="16">
        <v>24</v>
      </c>
      <c r="F147" s="16">
        <v>28.9</v>
      </c>
      <c r="G147" s="16">
        <v>7.19</v>
      </c>
      <c r="H147" s="16">
        <v>28.02</v>
      </c>
      <c r="I147" s="16">
        <v>278.36</v>
      </c>
    </row>
    <row r="148" spans="1:9" x14ac:dyDescent="0.2">
      <c r="A148" s="76">
        <f t="shared" si="2"/>
        <v>35689</v>
      </c>
      <c r="B148" s="16">
        <v>0.5</v>
      </c>
      <c r="C148" s="16">
        <v>99.3</v>
      </c>
      <c r="D148" s="16">
        <v>25.6</v>
      </c>
      <c r="E148" s="16">
        <v>24</v>
      </c>
      <c r="F148" s="16">
        <v>28.5</v>
      </c>
      <c r="G148" s="16">
        <v>7.14</v>
      </c>
      <c r="H148" s="16">
        <v>34.65</v>
      </c>
      <c r="I148" s="16">
        <v>236.04</v>
      </c>
    </row>
    <row r="149" spans="1:9" x14ac:dyDescent="0.2">
      <c r="A149" s="76">
        <f t="shared" si="2"/>
        <v>35690</v>
      </c>
      <c r="B149" s="16">
        <v>0.25</v>
      </c>
      <c r="C149" s="16">
        <v>96.7</v>
      </c>
      <c r="D149" s="16">
        <v>25.9</v>
      </c>
      <c r="E149" s="16">
        <v>24.3</v>
      </c>
      <c r="F149" s="16">
        <v>29</v>
      </c>
      <c r="G149" s="16">
        <v>6.33</v>
      </c>
      <c r="H149" s="16">
        <v>26.54</v>
      </c>
      <c r="I149" s="16">
        <v>187.34</v>
      </c>
    </row>
    <row r="150" spans="1:9" x14ac:dyDescent="0.2">
      <c r="A150" s="76">
        <f t="shared" si="2"/>
        <v>35691</v>
      </c>
      <c r="B150" s="16">
        <v>0</v>
      </c>
      <c r="C150" s="16">
        <v>92.8</v>
      </c>
      <c r="D150" s="16">
        <v>26.3</v>
      </c>
      <c r="E150" s="16">
        <v>24.4</v>
      </c>
      <c r="F150" s="16">
        <v>29.1</v>
      </c>
      <c r="G150" s="16">
        <v>4.1399999999999997</v>
      </c>
      <c r="H150" s="16">
        <v>24.33</v>
      </c>
      <c r="I150" s="16">
        <v>192.1</v>
      </c>
    </row>
    <row r="151" spans="1:9" x14ac:dyDescent="0.2">
      <c r="A151" s="76">
        <f t="shared" si="2"/>
        <v>35692</v>
      </c>
      <c r="B151" s="16">
        <v>0.25</v>
      </c>
      <c r="C151" s="16">
        <v>96.9</v>
      </c>
      <c r="D151" s="16">
        <v>25.8</v>
      </c>
      <c r="E151" s="16">
        <v>24.2</v>
      </c>
      <c r="F151" s="16">
        <v>28.8</v>
      </c>
      <c r="G151" s="16">
        <v>6.79</v>
      </c>
      <c r="H151" s="16">
        <v>28.75</v>
      </c>
      <c r="I151" s="16">
        <v>193.72</v>
      </c>
    </row>
    <row r="152" spans="1:9" x14ac:dyDescent="0.2">
      <c r="A152" s="76">
        <f t="shared" si="2"/>
        <v>35693</v>
      </c>
      <c r="B152" s="16">
        <v>3.79</v>
      </c>
      <c r="C152" s="16">
        <v>99.1</v>
      </c>
      <c r="D152" s="16">
        <v>25.1</v>
      </c>
      <c r="E152" s="16">
        <v>23.4</v>
      </c>
      <c r="F152" s="16">
        <v>26.4</v>
      </c>
      <c r="G152" s="16">
        <v>6.45</v>
      </c>
      <c r="H152" s="16">
        <v>26.54</v>
      </c>
      <c r="I152" s="16">
        <v>198.61</v>
      </c>
    </row>
    <row r="153" spans="1:9" x14ac:dyDescent="0.2">
      <c r="A153" s="76">
        <f t="shared" si="2"/>
        <v>35694</v>
      </c>
      <c r="B153" s="16">
        <v>1.77</v>
      </c>
      <c r="C153" s="16">
        <v>97.7</v>
      </c>
      <c r="D153" s="16">
        <v>24.9</v>
      </c>
      <c r="E153" s="16">
        <v>22.5</v>
      </c>
      <c r="F153" s="16">
        <v>27.5</v>
      </c>
      <c r="G153" s="16">
        <v>6.14</v>
      </c>
      <c r="H153" s="16">
        <v>35.39</v>
      </c>
      <c r="I153" s="16">
        <v>176.95</v>
      </c>
    </row>
    <row r="154" spans="1:9" x14ac:dyDescent="0.2">
      <c r="A154" s="76">
        <f t="shared" si="2"/>
        <v>35695</v>
      </c>
      <c r="B154" s="16">
        <v>0</v>
      </c>
      <c r="C154" s="16">
        <v>95.2</v>
      </c>
      <c r="D154" s="16">
        <v>25.1</v>
      </c>
      <c r="E154" s="16">
        <v>23.7</v>
      </c>
      <c r="F154" s="16">
        <v>27.8</v>
      </c>
      <c r="G154" s="16">
        <v>6</v>
      </c>
      <c r="H154" s="16">
        <v>21.38</v>
      </c>
      <c r="I154" s="16">
        <v>195.83</v>
      </c>
    </row>
    <row r="155" spans="1:9" x14ac:dyDescent="0.2">
      <c r="A155" s="76">
        <f t="shared" si="2"/>
        <v>35696</v>
      </c>
      <c r="B155" s="16">
        <v>15.23</v>
      </c>
      <c r="C155" s="16">
        <v>95.6</v>
      </c>
      <c r="D155" s="16">
        <v>25</v>
      </c>
      <c r="E155" s="16">
        <v>23.7</v>
      </c>
      <c r="F155" s="16">
        <v>28.5</v>
      </c>
      <c r="G155" s="16">
        <v>3.29</v>
      </c>
      <c r="H155" s="16">
        <v>22.86</v>
      </c>
      <c r="I155" s="16">
        <v>141.75</v>
      </c>
    </row>
    <row r="156" spans="1:9" x14ac:dyDescent="0.2">
      <c r="A156" s="76">
        <f t="shared" si="2"/>
        <v>35697</v>
      </c>
      <c r="B156" s="16">
        <v>0</v>
      </c>
      <c r="C156" s="16">
        <v>97.2</v>
      </c>
      <c r="D156" s="16">
        <v>24.5</v>
      </c>
      <c r="E156" s="16">
        <v>23.4</v>
      </c>
      <c r="F156" s="16">
        <v>27</v>
      </c>
      <c r="G156" s="16">
        <v>4.05</v>
      </c>
      <c r="H156" s="16">
        <v>33.18</v>
      </c>
      <c r="I156" s="16">
        <v>71.489999999999995</v>
      </c>
    </row>
    <row r="157" spans="1:9" x14ac:dyDescent="0.2">
      <c r="A157" s="76">
        <f t="shared" si="2"/>
        <v>35698</v>
      </c>
      <c r="B157" s="16">
        <v>13.97</v>
      </c>
      <c r="C157" s="16">
        <v>98</v>
      </c>
      <c r="D157" s="16">
        <v>25</v>
      </c>
      <c r="E157" s="16">
        <v>23.6</v>
      </c>
      <c r="F157" s="16">
        <v>28.8</v>
      </c>
      <c r="G157" s="16">
        <v>4.33</v>
      </c>
      <c r="H157" s="16">
        <v>34.65</v>
      </c>
      <c r="I157" s="16">
        <v>74.16</v>
      </c>
    </row>
    <row r="158" spans="1:9" x14ac:dyDescent="0.2">
      <c r="A158" s="76">
        <f t="shared" si="2"/>
        <v>35699</v>
      </c>
      <c r="B158" s="16">
        <v>34.01</v>
      </c>
      <c r="C158" s="16">
        <v>93.1</v>
      </c>
      <c r="D158" s="16">
        <v>25.4</v>
      </c>
      <c r="E158" s="16">
        <v>22.1</v>
      </c>
      <c r="F158" s="16">
        <v>30.2</v>
      </c>
      <c r="G158" s="16">
        <v>5.28</v>
      </c>
      <c r="H158" s="16">
        <v>28.02</v>
      </c>
      <c r="I158" s="16">
        <v>74.64</v>
      </c>
    </row>
    <row r="159" spans="1:9" x14ac:dyDescent="0.2">
      <c r="A159" s="76">
        <f t="shared" si="2"/>
        <v>35700</v>
      </c>
      <c r="B159" s="16">
        <v>0.25</v>
      </c>
      <c r="C159" s="16">
        <v>88.2</v>
      </c>
      <c r="D159" s="16">
        <v>26.4</v>
      </c>
      <c r="E159" s="16">
        <v>23.9</v>
      </c>
      <c r="F159" s="16">
        <v>29.7</v>
      </c>
      <c r="G159" s="16">
        <v>4.49</v>
      </c>
      <c r="H159" s="16">
        <v>31.7</v>
      </c>
      <c r="I159" s="16">
        <v>69.45</v>
      </c>
    </row>
    <row r="160" spans="1:9" x14ac:dyDescent="0.2">
      <c r="A160" s="76">
        <f t="shared" si="2"/>
        <v>35701</v>
      </c>
      <c r="B160" s="16">
        <v>16.5</v>
      </c>
      <c r="C160" s="16">
        <v>97.9</v>
      </c>
      <c r="D160" s="16">
        <v>24.9</v>
      </c>
      <c r="E160" s="16">
        <v>22.5</v>
      </c>
      <c r="F160" s="16">
        <v>26.9</v>
      </c>
      <c r="G160" s="16">
        <v>4.3099999999999996</v>
      </c>
      <c r="H160" s="16">
        <v>26.54</v>
      </c>
      <c r="I160" s="16">
        <v>177.68</v>
      </c>
    </row>
    <row r="161" spans="1:9" x14ac:dyDescent="0.2">
      <c r="A161" s="76">
        <f t="shared" si="2"/>
        <v>35702</v>
      </c>
      <c r="B161" s="16">
        <v>9.8699999999999992</v>
      </c>
      <c r="C161" s="16">
        <v>94</v>
      </c>
      <c r="D161" s="16">
        <v>24.3</v>
      </c>
      <c r="E161" s="16">
        <v>21.7</v>
      </c>
      <c r="F161" s="16">
        <v>28.7</v>
      </c>
      <c r="G161" s="16">
        <v>4.87</v>
      </c>
      <c r="H161" s="16">
        <v>33.18</v>
      </c>
      <c r="I161" s="16">
        <v>337.7</v>
      </c>
    </row>
    <row r="162" spans="1:9" x14ac:dyDescent="0.2">
      <c r="A162" s="76">
        <f t="shared" si="2"/>
        <v>35703</v>
      </c>
      <c r="B162" s="16">
        <v>0.76</v>
      </c>
      <c r="C162" s="16">
        <v>93.7</v>
      </c>
      <c r="D162" s="16">
        <v>25.5</v>
      </c>
      <c r="E162" s="16">
        <v>22.7</v>
      </c>
      <c r="F162" s="16">
        <v>27.9</v>
      </c>
      <c r="G162" s="16">
        <v>6.35</v>
      </c>
      <c r="H162" s="16">
        <v>30.23</v>
      </c>
      <c r="I162" s="16">
        <v>221.73</v>
      </c>
    </row>
    <row r="163" spans="1:9" x14ac:dyDescent="0.2">
      <c r="A163" s="76">
        <f t="shared" si="2"/>
        <v>35704</v>
      </c>
      <c r="B163" s="16">
        <v>14.73</v>
      </c>
      <c r="C163" s="16">
        <v>94.2</v>
      </c>
      <c r="D163" s="16">
        <v>26</v>
      </c>
      <c r="E163" s="16">
        <v>22.9</v>
      </c>
      <c r="F163" s="16">
        <v>28.9</v>
      </c>
      <c r="G163" s="16">
        <v>5.98</v>
      </c>
      <c r="H163" s="16">
        <v>25.8</v>
      </c>
      <c r="I163" s="16">
        <v>236.88</v>
      </c>
    </row>
    <row r="164" spans="1:9" x14ac:dyDescent="0.2">
      <c r="A164" s="76">
        <f t="shared" si="2"/>
        <v>35705</v>
      </c>
      <c r="B164" s="16">
        <v>14.21</v>
      </c>
      <c r="C164" s="16">
        <v>96</v>
      </c>
      <c r="D164" s="16">
        <v>25.5</v>
      </c>
      <c r="E164" s="16">
        <v>23.8</v>
      </c>
      <c r="F164" s="16">
        <v>28.7</v>
      </c>
      <c r="G164" s="16">
        <v>4.82</v>
      </c>
      <c r="H164" s="16">
        <v>22.86</v>
      </c>
      <c r="I164" s="16">
        <v>264.24</v>
      </c>
    </row>
    <row r="165" spans="1:9" x14ac:dyDescent="0.2">
      <c r="A165" s="76">
        <f t="shared" si="2"/>
        <v>35706</v>
      </c>
      <c r="B165" s="16">
        <v>3.55</v>
      </c>
      <c r="C165" s="16">
        <v>93.4</v>
      </c>
      <c r="D165" s="16">
        <v>25.4</v>
      </c>
      <c r="E165" s="16">
        <v>22.5</v>
      </c>
      <c r="F165" s="16">
        <v>28.8</v>
      </c>
      <c r="G165" s="16">
        <v>3.62</v>
      </c>
      <c r="H165" s="16">
        <v>31.7</v>
      </c>
      <c r="I165" s="16">
        <v>99.95</v>
      </c>
    </row>
    <row r="166" spans="1:9" x14ac:dyDescent="0.2">
      <c r="A166" s="76">
        <f t="shared" si="2"/>
        <v>35707</v>
      </c>
      <c r="B166" s="16">
        <v>0</v>
      </c>
      <c r="C166" s="16">
        <v>94.4</v>
      </c>
      <c r="D166" s="16">
        <v>25.3</v>
      </c>
      <c r="E166" s="16">
        <v>22.7</v>
      </c>
      <c r="F166" s="16">
        <v>28.9</v>
      </c>
      <c r="G166" s="16">
        <v>5.22</v>
      </c>
      <c r="H166" s="16">
        <v>29.49</v>
      </c>
      <c r="I166" s="16">
        <v>63.35</v>
      </c>
    </row>
    <row r="167" spans="1:9" x14ac:dyDescent="0.2">
      <c r="A167" s="76">
        <f t="shared" si="2"/>
        <v>35708</v>
      </c>
      <c r="B167" s="16">
        <v>0</v>
      </c>
      <c r="C167" s="16">
        <v>92.3</v>
      </c>
      <c r="D167" s="16">
        <v>26</v>
      </c>
      <c r="E167" s="16">
        <v>24.3</v>
      </c>
      <c r="F167" s="16">
        <v>30.3</v>
      </c>
      <c r="G167" s="16">
        <v>4.43</v>
      </c>
      <c r="H167" s="16">
        <v>27.28</v>
      </c>
      <c r="I167" s="16">
        <v>74.22</v>
      </c>
    </row>
    <row r="168" spans="1:9" x14ac:dyDescent="0.2">
      <c r="A168" s="76">
        <f t="shared" si="2"/>
        <v>35709</v>
      </c>
      <c r="B168" s="16">
        <v>0</v>
      </c>
      <c r="C168" s="16">
        <v>93.1</v>
      </c>
      <c r="D168" s="16">
        <v>26.1</v>
      </c>
      <c r="E168" s="16">
        <v>24.2</v>
      </c>
      <c r="F168" s="16">
        <v>29.9</v>
      </c>
      <c r="G168" s="16">
        <v>4.4400000000000004</v>
      </c>
      <c r="H168" s="16">
        <v>19.91</v>
      </c>
      <c r="I168" s="16">
        <v>60.52</v>
      </c>
    </row>
    <row r="169" spans="1:9" x14ac:dyDescent="0.2">
      <c r="A169" s="76">
        <f t="shared" si="2"/>
        <v>35710</v>
      </c>
      <c r="B169" s="16">
        <v>0</v>
      </c>
      <c r="C169" s="16">
        <v>90.4</v>
      </c>
      <c r="D169" s="16">
        <v>26.8</v>
      </c>
      <c r="E169" s="16">
        <v>24.2</v>
      </c>
      <c r="F169" s="16">
        <v>29.9</v>
      </c>
      <c r="G169" s="16">
        <v>5.4</v>
      </c>
      <c r="H169" s="16">
        <v>20.64</v>
      </c>
      <c r="I169" s="16">
        <v>322.22000000000003</v>
      </c>
    </row>
    <row r="170" spans="1:9" x14ac:dyDescent="0.2">
      <c r="A170" s="76">
        <f t="shared" si="2"/>
        <v>35711</v>
      </c>
      <c r="B170" s="16">
        <v>5.56</v>
      </c>
      <c r="C170" s="16">
        <v>97.6</v>
      </c>
      <c r="D170" s="16">
        <v>25.7</v>
      </c>
      <c r="E170" s="16">
        <v>23.3</v>
      </c>
      <c r="F170" s="16">
        <v>27.8</v>
      </c>
      <c r="G170" s="16">
        <v>5.33</v>
      </c>
      <c r="H170" s="16">
        <v>30.23</v>
      </c>
      <c r="I170" s="16">
        <v>248</v>
      </c>
    </row>
    <row r="171" spans="1:9" x14ac:dyDescent="0.2">
      <c r="A171" s="76">
        <f t="shared" si="2"/>
        <v>35712</v>
      </c>
      <c r="B171" s="16">
        <v>13.72</v>
      </c>
      <c r="C171" s="16">
        <v>98.6</v>
      </c>
      <c r="D171" s="16">
        <v>25</v>
      </c>
      <c r="E171" s="16">
        <v>23.4</v>
      </c>
      <c r="F171" s="16">
        <v>26.7</v>
      </c>
      <c r="G171" s="16">
        <v>3.98</v>
      </c>
      <c r="H171" s="16">
        <v>23.59</v>
      </c>
      <c r="I171" s="16">
        <v>198.29</v>
      </c>
    </row>
    <row r="172" spans="1:9" x14ac:dyDescent="0.2">
      <c r="A172" s="76">
        <f t="shared" si="2"/>
        <v>35713</v>
      </c>
      <c r="B172" s="16">
        <v>6.84</v>
      </c>
      <c r="C172" s="16">
        <v>97.1</v>
      </c>
      <c r="D172" s="16">
        <v>25</v>
      </c>
      <c r="E172" s="16">
        <v>23.2</v>
      </c>
      <c r="F172" s="16">
        <v>28.2</v>
      </c>
      <c r="G172" s="16">
        <v>3.07</v>
      </c>
      <c r="H172" s="16">
        <v>16.96</v>
      </c>
      <c r="I172" s="16">
        <v>141.6</v>
      </c>
    </row>
    <row r="173" spans="1:9" x14ac:dyDescent="0.2">
      <c r="A173" s="76">
        <f t="shared" si="2"/>
        <v>35714</v>
      </c>
      <c r="B173" s="16">
        <v>35.53</v>
      </c>
      <c r="C173" s="16">
        <v>98.2</v>
      </c>
      <c r="D173" s="16">
        <v>24.1</v>
      </c>
      <c r="E173" s="16">
        <v>22.9</v>
      </c>
      <c r="F173" s="16">
        <v>27.7</v>
      </c>
      <c r="G173" s="16">
        <v>3.93</v>
      </c>
      <c r="H173" s="16">
        <v>28.75</v>
      </c>
      <c r="I173" s="16">
        <v>117.25</v>
      </c>
    </row>
    <row r="174" spans="1:9" x14ac:dyDescent="0.2">
      <c r="A174" s="76">
        <f t="shared" si="2"/>
        <v>35715</v>
      </c>
      <c r="B174" s="16">
        <v>0</v>
      </c>
      <c r="C174" s="16">
        <v>95.9</v>
      </c>
      <c r="D174" s="16">
        <v>24.6</v>
      </c>
      <c r="E174" s="16">
        <v>22.9</v>
      </c>
      <c r="F174" s="16">
        <v>28.4</v>
      </c>
      <c r="G174" s="16">
        <v>4.07</v>
      </c>
      <c r="H174" s="16">
        <v>21.38</v>
      </c>
      <c r="I174" s="16">
        <v>127.98</v>
      </c>
    </row>
    <row r="175" spans="1:9" x14ac:dyDescent="0.2">
      <c r="A175" s="76">
        <f t="shared" si="2"/>
        <v>35716</v>
      </c>
      <c r="B175" s="16">
        <v>6.85</v>
      </c>
      <c r="C175" s="16">
        <v>95.8</v>
      </c>
      <c r="D175" s="16">
        <v>24.8</v>
      </c>
      <c r="E175" s="16">
        <v>23.5</v>
      </c>
      <c r="F175" s="16">
        <v>28</v>
      </c>
      <c r="G175" s="16">
        <v>2.96</v>
      </c>
      <c r="H175" s="16">
        <v>28.75</v>
      </c>
      <c r="I175" s="16">
        <v>106.21</v>
      </c>
    </row>
    <row r="176" spans="1:9" x14ac:dyDescent="0.2">
      <c r="A176" s="76">
        <f t="shared" si="2"/>
        <v>35717</v>
      </c>
      <c r="B176" s="16">
        <v>0.25</v>
      </c>
      <c r="C176" s="16">
        <v>92.3</v>
      </c>
      <c r="D176" s="16">
        <v>25.3</v>
      </c>
      <c r="E176" s="16">
        <v>23.3</v>
      </c>
      <c r="F176" s="16">
        <v>28.9</v>
      </c>
      <c r="G176" s="16">
        <v>3.91</v>
      </c>
      <c r="H176" s="16">
        <v>22.86</v>
      </c>
      <c r="I176" s="16">
        <v>138.07</v>
      </c>
    </row>
    <row r="177" spans="1:9" x14ac:dyDescent="0.2">
      <c r="A177" s="76">
        <f t="shared" si="2"/>
        <v>35718</v>
      </c>
      <c r="B177" s="16">
        <v>12.18</v>
      </c>
      <c r="C177" s="16">
        <v>91.5</v>
      </c>
      <c r="D177" s="16">
        <v>25</v>
      </c>
      <c r="E177" s="16">
        <v>22.5</v>
      </c>
      <c r="F177" s="16">
        <v>28.8</v>
      </c>
      <c r="G177" s="16">
        <v>5.16</v>
      </c>
      <c r="H177" s="16">
        <v>36.130000000000003</v>
      </c>
      <c r="I177" s="16">
        <v>152.56</v>
      </c>
    </row>
    <row r="178" spans="1:9" x14ac:dyDescent="0.2">
      <c r="A178" s="76">
        <f t="shared" si="2"/>
        <v>35719</v>
      </c>
      <c r="B178" s="16">
        <v>10.16</v>
      </c>
      <c r="C178" s="16">
        <v>91.8</v>
      </c>
      <c r="D178" s="16">
        <v>25</v>
      </c>
      <c r="E178" s="16">
        <v>22.7</v>
      </c>
      <c r="F178" s="16">
        <v>29.5</v>
      </c>
      <c r="G178" s="16">
        <v>4.32</v>
      </c>
      <c r="H178" s="16">
        <v>23.59</v>
      </c>
      <c r="I178" s="16">
        <v>86.66</v>
      </c>
    </row>
    <row r="179" spans="1:9" x14ac:dyDescent="0.2">
      <c r="A179" s="76">
        <f t="shared" si="2"/>
        <v>35720</v>
      </c>
      <c r="B179" s="16">
        <v>2.5099999999999998</v>
      </c>
      <c r="C179" s="16">
        <v>93.8</v>
      </c>
      <c r="D179" s="16">
        <v>25.1</v>
      </c>
      <c r="E179" s="16">
        <v>22.9</v>
      </c>
      <c r="F179" s="16">
        <v>29.6</v>
      </c>
      <c r="G179" s="16">
        <v>5.05</v>
      </c>
      <c r="H179" s="16">
        <v>19.170000000000002</v>
      </c>
      <c r="I179" s="16">
        <v>136.88</v>
      </c>
    </row>
    <row r="180" spans="1:9" x14ac:dyDescent="0.2">
      <c r="A180" s="76">
        <f t="shared" si="2"/>
        <v>35721</v>
      </c>
      <c r="B180" s="16">
        <v>0</v>
      </c>
      <c r="C180" s="16">
        <v>94.3</v>
      </c>
      <c r="D180" s="16">
        <v>25.2</v>
      </c>
      <c r="E180" s="16">
        <v>23.7</v>
      </c>
      <c r="F180" s="16">
        <v>27.5</v>
      </c>
      <c r="G180" s="16">
        <v>4.3899999999999997</v>
      </c>
      <c r="H180" s="16">
        <v>20.64</v>
      </c>
      <c r="I180" s="16">
        <v>211.29</v>
      </c>
    </row>
    <row r="181" spans="1:9" x14ac:dyDescent="0.2">
      <c r="A181" s="76">
        <f t="shared" si="2"/>
        <v>35722</v>
      </c>
      <c r="B181" s="16">
        <v>0</v>
      </c>
      <c r="C181" s="16">
        <v>93.2</v>
      </c>
      <c r="D181" s="16">
        <v>26</v>
      </c>
      <c r="E181" s="16">
        <v>23.9</v>
      </c>
      <c r="F181" s="16">
        <v>28.6</v>
      </c>
      <c r="G181" s="16">
        <v>5.2</v>
      </c>
      <c r="H181" s="16">
        <v>22.12</v>
      </c>
      <c r="I181" s="16">
        <v>237.31</v>
      </c>
    </row>
    <row r="182" spans="1:9" x14ac:dyDescent="0.2">
      <c r="A182" s="76">
        <f t="shared" si="2"/>
        <v>35723</v>
      </c>
      <c r="B182" s="16">
        <v>30.97</v>
      </c>
      <c r="C182" s="16">
        <v>94.9</v>
      </c>
      <c r="D182" s="16">
        <v>26</v>
      </c>
      <c r="E182" s="16">
        <v>23.4</v>
      </c>
      <c r="F182" s="16">
        <v>27.4</v>
      </c>
      <c r="G182" s="16">
        <v>9.6300000000000008</v>
      </c>
      <c r="H182" s="16">
        <v>37.6</v>
      </c>
      <c r="I182" s="16">
        <v>304</v>
      </c>
    </row>
    <row r="183" spans="1:9" x14ac:dyDescent="0.2">
      <c r="A183" s="76">
        <f t="shared" si="2"/>
        <v>35724</v>
      </c>
      <c r="B183" s="16">
        <v>4.0599999999999996</v>
      </c>
      <c r="C183" s="16">
        <v>93</v>
      </c>
      <c r="D183" s="16">
        <v>25.8</v>
      </c>
      <c r="E183" s="16">
        <v>22.9</v>
      </c>
      <c r="F183" s="16">
        <v>28.5</v>
      </c>
      <c r="G183" s="16">
        <v>8.1</v>
      </c>
      <c r="H183" s="16">
        <v>30.23</v>
      </c>
      <c r="I183" s="16">
        <v>286.76</v>
      </c>
    </row>
    <row r="184" spans="1:9" x14ac:dyDescent="0.2">
      <c r="A184" s="76">
        <f t="shared" si="2"/>
        <v>35725</v>
      </c>
      <c r="B184" s="16">
        <v>2.0299999999999998</v>
      </c>
      <c r="C184" s="16">
        <v>96.7</v>
      </c>
      <c r="D184" s="16">
        <v>24.5</v>
      </c>
      <c r="E184" s="16">
        <v>23</v>
      </c>
      <c r="F184" s="16">
        <v>26.6</v>
      </c>
      <c r="G184" s="16">
        <v>7.02</v>
      </c>
      <c r="H184" s="16">
        <v>25.07</v>
      </c>
      <c r="I184" s="16">
        <v>209.9</v>
      </c>
    </row>
    <row r="185" spans="1:9" x14ac:dyDescent="0.2">
      <c r="A185" s="76">
        <f t="shared" si="2"/>
        <v>35726</v>
      </c>
      <c r="B185" s="16">
        <v>9.1300000000000008</v>
      </c>
      <c r="C185" s="16">
        <v>95.9</v>
      </c>
      <c r="D185" s="16">
        <v>25.8</v>
      </c>
      <c r="E185" s="16">
        <v>24.4</v>
      </c>
      <c r="F185" s="16">
        <v>28.6</v>
      </c>
      <c r="G185" s="16">
        <v>5.62</v>
      </c>
      <c r="H185" s="16">
        <v>26.54</v>
      </c>
      <c r="I185" s="16">
        <v>250.82</v>
      </c>
    </row>
    <row r="186" spans="1:9" x14ac:dyDescent="0.2">
      <c r="A186" s="76">
        <f t="shared" si="2"/>
        <v>35727</v>
      </c>
      <c r="B186" s="16">
        <v>0.25</v>
      </c>
      <c r="C186" s="16">
        <v>97.2</v>
      </c>
      <c r="D186" s="16">
        <v>26.7</v>
      </c>
      <c r="E186" s="16">
        <v>25.3</v>
      </c>
      <c r="F186" s="16">
        <v>28.5</v>
      </c>
      <c r="G186" s="16">
        <v>9.0399999999999991</v>
      </c>
      <c r="H186" s="16">
        <v>34.65</v>
      </c>
      <c r="I186" s="16">
        <v>332.29</v>
      </c>
    </row>
    <row r="187" spans="1:9" x14ac:dyDescent="0.2">
      <c r="A187" s="76">
        <f t="shared" si="2"/>
        <v>35728</v>
      </c>
      <c r="B187" s="16">
        <v>0</v>
      </c>
      <c r="C187" s="16">
        <v>96.5</v>
      </c>
      <c r="D187" s="16">
        <v>27.1</v>
      </c>
      <c r="E187" s="16">
        <v>25.7</v>
      </c>
      <c r="F187" s="16">
        <v>29.8</v>
      </c>
      <c r="G187" s="16">
        <v>7.07</v>
      </c>
      <c r="H187" s="16">
        <v>25.07</v>
      </c>
      <c r="I187" s="16">
        <v>306.58999999999997</v>
      </c>
    </row>
    <row r="188" spans="1:9" x14ac:dyDescent="0.2">
      <c r="A188" s="76">
        <f t="shared" si="2"/>
        <v>35729</v>
      </c>
      <c r="B188" s="16">
        <v>0</v>
      </c>
      <c r="C188" s="16">
        <v>97.8</v>
      </c>
      <c r="D188" s="16">
        <v>26.8</v>
      </c>
      <c r="E188" s="16">
        <v>25.9</v>
      </c>
      <c r="F188" s="16">
        <v>29.7</v>
      </c>
      <c r="G188" s="16">
        <v>4.34</v>
      </c>
      <c r="H188" s="16">
        <v>16.96</v>
      </c>
      <c r="I188" s="16">
        <v>284.16000000000003</v>
      </c>
    </row>
    <row r="189" spans="1:9" x14ac:dyDescent="0.2">
      <c r="A189" s="76">
        <f t="shared" si="2"/>
        <v>35730</v>
      </c>
      <c r="B189" s="16">
        <v>3.81</v>
      </c>
      <c r="C189" s="16">
        <v>98.8</v>
      </c>
      <c r="D189" s="16">
        <v>26.5</v>
      </c>
      <c r="E189" s="16">
        <v>25</v>
      </c>
      <c r="F189" s="16">
        <v>29</v>
      </c>
      <c r="G189" s="16">
        <v>5.31</v>
      </c>
      <c r="H189" s="16">
        <v>27.28</v>
      </c>
      <c r="I189" s="16">
        <v>243.13</v>
      </c>
    </row>
    <row r="190" spans="1:9" x14ac:dyDescent="0.2">
      <c r="A190" s="76">
        <f t="shared" si="2"/>
        <v>35731</v>
      </c>
      <c r="B190" s="16">
        <v>5.83</v>
      </c>
      <c r="C190" s="16">
        <v>97.5</v>
      </c>
      <c r="D190" s="16">
        <v>26.4</v>
      </c>
      <c r="E190" s="16">
        <v>24.1</v>
      </c>
      <c r="F190" s="16">
        <v>29.2</v>
      </c>
      <c r="G190" s="16">
        <v>7.2</v>
      </c>
      <c r="H190" s="16">
        <v>29.49</v>
      </c>
      <c r="I190" s="16">
        <v>313.7</v>
      </c>
    </row>
    <row r="191" spans="1:9" x14ac:dyDescent="0.2">
      <c r="A191" s="76">
        <f t="shared" si="2"/>
        <v>35732</v>
      </c>
      <c r="B191" s="16">
        <v>1.26</v>
      </c>
      <c r="C191" s="16">
        <v>99.3</v>
      </c>
      <c r="D191" s="16">
        <v>25.3</v>
      </c>
      <c r="E191" s="16">
        <v>24.3</v>
      </c>
      <c r="F191" s="16">
        <v>28.3</v>
      </c>
      <c r="G191" s="16">
        <v>7.21</v>
      </c>
      <c r="H191" s="16">
        <v>22.86</v>
      </c>
      <c r="I191" s="16">
        <v>196.64</v>
      </c>
    </row>
    <row r="192" spans="1:9" x14ac:dyDescent="0.2">
      <c r="A192" s="76">
        <f t="shared" si="2"/>
        <v>35733</v>
      </c>
      <c r="B192" s="16">
        <v>1.27</v>
      </c>
      <c r="C192" s="16">
        <v>94.6</v>
      </c>
      <c r="D192" s="16">
        <v>26.7</v>
      </c>
      <c r="E192" s="16">
        <v>24.8</v>
      </c>
      <c r="F192" s="16">
        <v>28.9</v>
      </c>
      <c r="G192" s="16">
        <v>9.9600000000000009</v>
      </c>
      <c r="H192" s="16">
        <v>39.08</v>
      </c>
      <c r="I192" s="16">
        <v>333.15</v>
      </c>
    </row>
    <row r="193" spans="1:9" x14ac:dyDescent="0.2">
      <c r="A193" s="76">
        <f t="shared" si="2"/>
        <v>35734</v>
      </c>
      <c r="B193" s="16">
        <v>2.54</v>
      </c>
      <c r="C193" s="16">
        <v>92.2</v>
      </c>
      <c r="D193" s="16">
        <v>26.6</v>
      </c>
      <c r="E193" s="16">
        <v>24.2</v>
      </c>
      <c r="F193" s="16">
        <v>28.7</v>
      </c>
      <c r="G193" s="16">
        <v>8.73</v>
      </c>
      <c r="H193" s="16">
        <v>32.44</v>
      </c>
      <c r="I193" s="16">
        <v>302.63</v>
      </c>
    </row>
    <row r="194" spans="1:9" x14ac:dyDescent="0.2">
      <c r="A194" s="76">
        <f t="shared" si="2"/>
        <v>35735</v>
      </c>
      <c r="B194" s="16">
        <v>0.25</v>
      </c>
      <c r="C194" s="16">
        <v>98.2</v>
      </c>
      <c r="D194" s="16">
        <v>25.7</v>
      </c>
      <c r="E194" s="16">
        <v>24</v>
      </c>
      <c r="F194" s="16">
        <v>28.2</v>
      </c>
      <c r="G194" s="16">
        <v>6.36</v>
      </c>
      <c r="H194" s="16">
        <v>21.38</v>
      </c>
      <c r="I194" s="16">
        <v>188.84</v>
      </c>
    </row>
    <row r="195" spans="1:9" x14ac:dyDescent="0.2">
      <c r="A195" s="76">
        <f t="shared" si="2"/>
        <v>35736</v>
      </c>
      <c r="B195" s="16">
        <v>0</v>
      </c>
      <c r="C195" s="16">
        <v>98.8</v>
      </c>
      <c r="D195" s="16">
        <v>25.5</v>
      </c>
      <c r="E195" s="16">
        <v>24.6</v>
      </c>
      <c r="F195" s="16">
        <v>27.9</v>
      </c>
      <c r="G195" s="16">
        <v>6.23</v>
      </c>
      <c r="H195" s="16">
        <v>21.38</v>
      </c>
      <c r="I195" s="16">
        <v>195.01</v>
      </c>
    </row>
    <row r="196" spans="1:9" x14ac:dyDescent="0.2">
      <c r="A196" s="76">
        <f t="shared" si="2"/>
        <v>35737</v>
      </c>
      <c r="B196" s="16">
        <v>0.25</v>
      </c>
      <c r="C196" s="16">
        <v>98.4</v>
      </c>
      <c r="D196" s="16">
        <v>26.1</v>
      </c>
      <c r="E196" s="16">
        <v>24.6</v>
      </c>
      <c r="F196" s="16">
        <v>29.2</v>
      </c>
      <c r="G196" s="16">
        <v>6.08</v>
      </c>
      <c r="H196" s="16">
        <v>26.54</v>
      </c>
      <c r="I196" s="16">
        <v>235.17</v>
      </c>
    </row>
    <row r="197" spans="1:9" x14ac:dyDescent="0.2">
      <c r="A197" s="76">
        <f t="shared" ref="A197:A260" si="3">A196+1</f>
        <v>35738</v>
      </c>
      <c r="B197" s="16">
        <v>30.99</v>
      </c>
      <c r="C197" s="16">
        <v>94.3</v>
      </c>
      <c r="D197" s="16">
        <v>25.2</v>
      </c>
      <c r="E197" s="16">
        <v>22.4</v>
      </c>
      <c r="F197" s="16">
        <v>28.4</v>
      </c>
      <c r="G197" s="16">
        <v>4.8099999999999996</v>
      </c>
      <c r="H197" s="16">
        <v>25.07</v>
      </c>
      <c r="I197" s="16">
        <v>146.37</v>
      </c>
    </row>
    <row r="198" spans="1:9" x14ac:dyDescent="0.2">
      <c r="A198" s="76">
        <f t="shared" si="3"/>
        <v>35739</v>
      </c>
      <c r="B198" s="16">
        <v>1.01</v>
      </c>
      <c r="C198" s="16">
        <v>97.4</v>
      </c>
      <c r="D198" s="16">
        <v>24.3</v>
      </c>
      <c r="E198" s="16">
        <v>23</v>
      </c>
      <c r="F198" s="16">
        <v>25.1</v>
      </c>
      <c r="G198" s="16">
        <v>6.83</v>
      </c>
      <c r="H198" s="16">
        <v>24.33</v>
      </c>
      <c r="I198" s="16">
        <v>205.1</v>
      </c>
    </row>
    <row r="199" spans="1:9" x14ac:dyDescent="0.2">
      <c r="A199" s="76">
        <f t="shared" si="3"/>
        <v>35740</v>
      </c>
      <c r="B199" s="16">
        <v>27.17</v>
      </c>
      <c r="C199" s="16">
        <v>99</v>
      </c>
      <c r="D199" s="16">
        <v>24.5</v>
      </c>
      <c r="E199" s="16">
        <v>22.5</v>
      </c>
      <c r="F199" s="16">
        <v>26.4</v>
      </c>
      <c r="G199" s="16">
        <v>5.55</v>
      </c>
      <c r="H199" s="16">
        <v>22.12</v>
      </c>
      <c r="I199" s="16">
        <v>194.59</v>
      </c>
    </row>
    <row r="200" spans="1:9" x14ac:dyDescent="0.2">
      <c r="A200" s="76">
        <f t="shared" si="3"/>
        <v>35741</v>
      </c>
      <c r="B200" s="16">
        <v>12.68</v>
      </c>
      <c r="C200" s="16">
        <v>99.4</v>
      </c>
      <c r="D200" s="16">
        <v>24.3</v>
      </c>
      <c r="E200" s="16">
        <v>23.3</v>
      </c>
      <c r="F200" s="16">
        <v>26.2</v>
      </c>
      <c r="G200" s="16">
        <v>5.73</v>
      </c>
      <c r="H200" s="16">
        <v>24.33</v>
      </c>
      <c r="I200" s="16">
        <v>199.31</v>
      </c>
    </row>
    <row r="201" spans="1:9" x14ac:dyDescent="0.2">
      <c r="A201" s="76">
        <f t="shared" si="3"/>
        <v>35742</v>
      </c>
      <c r="B201" s="16">
        <v>13.97</v>
      </c>
      <c r="C201" s="16">
        <v>99.1</v>
      </c>
      <c r="D201" s="16">
        <v>24</v>
      </c>
      <c r="E201" s="16">
        <v>22.8</v>
      </c>
      <c r="F201" s="16">
        <v>25.9</v>
      </c>
      <c r="G201" s="16">
        <v>4.95</v>
      </c>
      <c r="H201" s="16">
        <v>23.59</v>
      </c>
      <c r="I201" s="16">
        <v>167.67</v>
      </c>
    </row>
    <row r="202" spans="1:9" x14ac:dyDescent="0.2">
      <c r="A202" s="76">
        <f t="shared" si="3"/>
        <v>35743</v>
      </c>
      <c r="B202" s="16">
        <v>2.78</v>
      </c>
      <c r="C202" s="16">
        <v>99.9</v>
      </c>
      <c r="D202" s="16">
        <v>23.7</v>
      </c>
      <c r="E202" s="16">
        <v>23.1</v>
      </c>
      <c r="F202" s="16">
        <v>24.9</v>
      </c>
      <c r="G202" s="16">
        <v>3.82</v>
      </c>
      <c r="H202" s="16">
        <v>26.54</v>
      </c>
      <c r="I202" s="16">
        <v>120.85</v>
      </c>
    </row>
    <row r="203" spans="1:9" x14ac:dyDescent="0.2">
      <c r="A203" s="76">
        <f t="shared" si="3"/>
        <v>35744</v>
      </c>
      <c r="B203" s="16">
        <v>4.79</v>
      </c>
      <c r="C203" s="16">
        <v>99.9</v>
      </c>
      <c r="D203" s="16">
        <v>23.9</v>
      </c>
      <c r="E203" s="16">
        <v>23</v>
      </c>
      <c r="F203" s="16">
        <v>24.9</v>
      </c>
      <c r="G203" s="16">
        <v>4.04</v>
      </c>
      <c r="H203" s="16">
        <v>25.8</v>
      </c>
      <c r="I203" s="16">
        <v>80.900000000000006</v>
      </c>
    </row>
    <row r="204" spans="1:9" x14ac:dyDescent="0.2">
      <c r="A204" s="76">
        <f t="shared" si="3"/>
        <v>35745</v>
      </c>
      <c r="B204" s="16">
        <v>2.02</v>
      </c>
      <c r="C204" s="16">
        <v>93.9</v>
      </c>
      <c r="D204" s="16">
        <v>25.8</v>
      </c>
      <c r="E204" s="16">
        <v>23.4</v>
      </c>
      <c r="F204" s="16">
        <v>30.2</v>
      </c>
      <c r="G204" s="16">
        <v>3.57</v>
      </c>
      <c r="H204" s="16">
        <v>28.02</v>
      </c>
      <c r="I204" s="16">
        <v>64.680000000000007</v>
      </c>
    </row>
    <row r="205" spans="1:9" x14ac:dyDescent="0.2">
      <c r="A205" s="76">
        <f t="shared" si="3"/>
        <v>35746</v>
      </c>
      <c r="B205" s="16">
        <v>9.1300000000000008</v>
      </c>
      <c r="C205" s="16">
        <v>94.2</v>
      </c>
      <c r="D205" s="16">
        <v>25.5</v>
      </c>
      <c r="E205" s="16">
        <v>22.2</v>
      </c>
      <c r="F205" s="16">
        <v>29.2</v>
      </c>
      <c r="G205" s="16">
        <v>3.83</v>
      </c>
      <c r="H205" s="16">
        <v>25.8</v>
      </c>
      <c r="I205" s="16">
        <v>43.55</v>
      </c>
    </row>
    <row r="206" spans="1:9" x14ac:dyDescent="0.2">
      <c r="A206" s="76">
        <f t="shared" si="3"/>
        <v>35747</v>
      </c>
      <c r="B206" s="16">
        <v>0.25</v>
      </c>
      <c r="C206" s="16">
        <v>95.9</v>
      </c>
      <c r="D206" s="16">
        <v>25.2</v>
      </c>
      <c r="E206" s="16">
        <v>23.3</v>
      </c>
      <c r="F206" s="16">
        <v>28.5</v>
      </c>
      <c r="G206" s="16">
        <v>5.2</v>
      </c>
      <c r="H206" s="16">
        <v>34.65</v>
      </c>
      <c r="I206" s="16">
        <v>66.36</v>
      </c>
    </row>
    <row r="207" spans="1:9" x14ac:dyDescent="0.2">
      <c r="A207" s="76">
        <f t="shared" si="3"/>
        <v>35748</v>
      </c>
      <c r="B207" s="16">
        <v>0</v>
      </c>
      <c r="C207" s="16">
        <v>90.7</v>
      </c>
      <c r="D207" s="16">
        <v>25.5</v>
      </c>
      <c r="E207" s="16">
        <v>22.9</v>
      </c>
      <c r="F207" s="16">
        <v>29.6</v>
      </c>
      <c r="G207" s="16">
        <v>5.67</v>
      </c>
      <c r="H207" s="16">
        <v>38.340000000000003</v>
      </c>
      <c r="I207" s="16">
        <v>68.42</v>
      </c>
    </row>
    <row r="208" spans="1:9" x14ac:dyDescent="0.2">
      <c r="A208" s="76">
        <f t="shared" si="3"/>
        <v>35749</v>
      </c>
      <c r="B208" s="16">
        <v>19.55</v>
      </c>
      <c r="C208" s="16">
        <v>94.8</v>
      </c>
      <c r="D208" s="16">
        <v>24.7</v>
      </c>
      <c r="E208" s="16">
        <v>22.4</v>
      </c>
      <c r="F208" s="16">
        <v>30.1</v>
      </c>
      <c r="G208" s="16">
        <v>5.0999999999999996</v>
      </c>
      <c r="H208" s="16">
        <v>54.56</v>
      </c>
      <c r="I208" s="16">
        <v>66.150000000000006</v>
      </c>
    </row>
    <row r="209" spans="1:9" x14ac:dyDescent="0.2">
      <c r="A209" s="76">
        <f t="shared" si="3"/>
        <v>35750</v>
      </c>
      <c r="B209" s="16">
        <v>0.51</v>
      </c>
      <c r="C209" s="16">
        <v>92.3</v>
      </c>
      <c r="D209" s="16">
        <v>25.5</v>
      </c>
      <c r="E209" s="16">
        <v>23.6</v>
      </c>
      <c r="F209" s="16">
        <v>28.1</v>
      </c>
      <c r="G209" s="16">
        <v>4.5</v>
      </c>
      <c r="H209" s="16">
        <v>20.64</v>
      </c>
      <c r="I209" s="16">
        <v>222.05</v>
      </c>
    </row>
    <row r="210" spans="1:9" x14ac:dyDescent="0.2">
      <c r="A210" s="76">
        <f t="shared" si="3"/>
        <v>35751</v>
      </c>
      <c r="B210" s="16">
        <v>18.54</v>
      </c>
      <c r="C210" s="16">
        <v>97</v>
      </c>
      <c r="D210" s="16">
        <v>24.9</v>
      </c>
      <c r="E210" s="16">
        <v>22.5</v>
      </c>
      <c r="F210" s="16">
        <v>26.9</v>
      </c>
      <c r="G210" s="16">
        <v>6.51</v>
      </c>
      <c r="H210" s="16">
        <v>30.23</v>
      </c>
      <c r="I210" s="16">
        <v>242.1</v>
      </c>
    </row>
    <row r="211" spans="1:9" x14ac:dyDescent="0.2">
      <c r="A211" s="76">
        <f t="shared" si="3"/>
        <v>35752</v>
      </c>
      <c r="B211" s="16">
        <v>8.1300000000000008</v>
      </c>
      <c r="C211" s="16">
        <v>100</v>
      </c>
      <c r="D211" s="16">
        <v>23.9</v>
      </c>
      <c r="E211" s="16">
        <v>22.6</v>
      </c>
      <c r="F211" s="16">
        <v>25.2</v>
      </c>
      <c r="G211" s="16">
        <v>8.0500000000000007</v>
      </c>
      <c r="H211" s="16">
        <v>26.54</v>
      </c>
      <c r="I211" s="16">
        <v>184.19</v>
      </c>
    </row>
    <row r="212" spans="1:9" x14ac:dyDescent="0.2">
      <c r="A212" s="76">
        <f t="shared" si="3"/>
        <v>35753</v>
      </c>
      <c r="B212" s="16">
        <v>19.53</v>
      </c>
      <c r="C212" s="16">
        <v>99.7</v>
      </c>
      <c r="D212" s="16">
        <v>24.4</v>
      </c>
      <c r="E212" s="16">
        <v>23.3</v>
      </c>
      <c r="F212" s="16">
        <v>26.8</v>
      </c>
      <c r="G212" s="16">
        <v>8.39</v>
      </c>
      <c r="H212" s="16">
        <v>36.86</v>
      </c>
      <c r="I212" s="16">
        <v>184.15</v>
      </c>
    </row>
    <row r="213" spans="1:9" x14ac:dyDescent="0.2">
      <c r="A213" s="76">
        <f t="shared" si="3"/>
        <v>35754</v>
      </c>
      <c r="B213" s="16">
        <v>13.44</v>
      </c>
      <c r="C213" s="16">
        <v>99.4</v>
      </c>
      <c r="D213" s="16">
        <v>24.3</v>
      </c>
      <c r="E213" s="16">
        <v>22.1</v>
      </c>
      <c r="F213" s="16">
        <v>26.9</v>
      </c>
      <c r="G213" s="16">
        <v>7.57</v>
      </c>
      <c r="H213" s="16">
        <v>26.54</v>
      </c>
      <c r="I213" s="16">
        <v>180.4</v>
      </c>
    </row>
    <row r="214" spans="1:9" x14ac:dyDescent="0.2">
      <c r="A214" s="76">
        <f t="shared" si="3"/>
        <v>35755</v>
      </c>
      <c r="B214" s="16">
        <v>2.27</v>
      </c>
      <c r="C214" s="16">
        <v>98.5</v>
      </c>
      <c r="D214" s="16">
        <v>25</v>
      </c>
      <c r="E214" s="16">
        <v>22.5</v>
      </c>
      <c r="F214" s="16">
        <v>27.9</v>
      </c>
      <c r="G214" s="16">
        <v>6.86</v>
      </c>
      <c r="H214" s="16">
        <v>29.49</v>
      </c>
      <c r="I214" s="16">
        <v>206.57</v>
      </c>
    </row>
    <row r="215" spans="1:9" x14ac:dyDescent="0.2">
      <c r="A215" s="76">
        <f t="shared" si="3"/>
        <v>35756</v>
      </c>
      <c r="B215" s="16">
        <v>5.58</v>
      </c>
      <c r="C215" s="16">
        <v>99.6</v>
      </c>
      <c r="D215" s="16">
        <v>25.4</v>
      </c>
      <c r="E215" s="16">
        <v>24.3</v>
      </c>
      <c r="F215" s="16">
        <v>27.3</v>
      </c>
      <c r="G215" s="16">
        <v>6.23</v>
      </c>
      <c r="H215" s="16">
        <v>25.07</v>
      </c>
      <c r="I215" s="16">
        <v>209.83</v>
      </c>
    </row>
    <row r="216" spans="1:9" x14ac:dyDescent="0.2">
      <c r="A216" s="76">
        <f t="shared" si="3"/>
        <v>35757</v>
      </c>
      <c r="B216" s="16">
        <v>8.89</v>
      </c>
      <c r="C216" s="16">
        <v>98.3</v>
      </c>
      <c r="D216" s="16">
        <v>25.8</v>
      </c>
      <c r="E216" s="16">
        <v>23</v>
      </c>
      <c r="F216" s="16">
        <v>28.8</v>
      </c>
      <c r="G216" s="16">
        <v>6.23</v>
      </c>
      <c r="H216" s="16">
        <v>25.8</v>
      </c>
      <c r="I216" s="16">
        <v>202.54</v>
      </c>
    </row>
    <row r="217" spans="1:9" x14ac:dyDescent="0.2">
      <c r="A217" s="76">
        <f t="shared" si="3"/>
        <v>35758</v>
      </c>
      <c r="B217" s="16">
        <v>12.7</v>
      </c>
      <c r="C217" s="16">
        <v>99.4</v>
      </c>
      <c r="D217" s="16">
        <v>25.2</v>
      </c>
      <c r="E217" s="16">
        <v>22.9</v>
      </c>
      <c r="F217" s="16">
        <v>28.3</v>
      </c>
      <c r="G217" s="16">
        <v>6.62</v>
      </c>
      <c r="H217" s="16">
        <v>32.44</v>
      </c>
      <c r="I217" s="16">
        <v>186.85</v>
      </c>
    </row>
    <row r="218" spans="1:9" x14ac:dyDescent="0.2">
      <c r="A218" s="76">
        <f t="shared" si="3"/>
        <v>35759</v>
      </c>
      <c r="B218" s="16">
        <v>0</v>
      </c>
      <c r="C218" s="16">
        <v>98.4</v>
      </c>
      <c r="D218" s="16">
        <v>25.1</v>
      </c>
      <c r="E218" s="16">
        <v>23.7</v>
      </c>
      <c r="F218" s="16">
        <v>27</v>
      </c>
      <c r="G218" s="16">
        <v>3.53</v>
      </c>
      <c r="H218" s="16">
        <v>16.96</v>
      </c>
      <c r="I218" s="16">
        <v>133.68</v>
      </c>
    </row>
    <row r="219" spans="1:9" x14ac:dyDescent="0.2">
      <c r="A219" s="76">
        <f t="shared" si="3"/>
        <v>35760</v>
      </c>
      <c r="B219" s="16">
        <v>0.25</v>
      </c>
      <c r="C219" s="16">
        <v>97.7</v>
      </c>
      <c r="D219" s="16">
        <v>24.9</v>
      </c>
      <c r="E219" s="16">
        <v>23.5</v>
      </c>
      <c r="F219" s="16">
        <v>26.9</v>
      </c>
      <c r="G219" s="16">
        <v>4.46</v>
      </c>
      <c r="H219" s="16">
        <v>27.28</v>
      </c>
      <c r="I219" s="16">
        <v>67.3</v>
      </c>
    </row>
    <row r="220" spans="1:9" x14ac:dyDescent="0.2">
      <c r="A220" s="76">
        <f t="shared" si="3"/>
        <v>35761</v>
      </c>
      <c r="B220" s="16">
        <v>0</v>
      </c>
      <c r="C220" s="16">
        <v>95.2</v>
      </c>
      <c r="D220" s="16">
        <v>25.1</v>
      </c>
      <c r="E220" s="16">
        <v>23.3</v>
      </c>
      <c r="F220" s="16">
        <v>28.1</v>
      </c>
      <c r="G220" s="16">
        <v>5.76</v>
      </c>
      <c r="H220" s="16">
        <v>33.909999999999997</v>
      </c>
      <c r="I220" s="16">
        <v>57.97</v>
      </c>
    </row>
    <row r="221" spans="1:9" x14ac:dyDescent="0.2">
      <c r="A221" s="76">
        <f t="shared" si="3"/>
        <v>35762</v>
      </c>
      <c r="B221" s="16">
        <v>0</v>
      </c>
      <c r="C221" s="16">
        <v>93.9</v>
      </c>
      <c r="D221" s="16">
        <v>25.9</v>
      </c>
      <c r="E221" s="16">
        <v>23.9</v>
      </c>
      <c r="F221" s="16">
        <v>29.8</v>
      </c>
      <c r="G221" s="16">
        <v>5.75</v>
      </c>
      <c r="H221" s="16">
        <v>24.33</v>
      </c>
      <c r="I221" s="16">
        <v>19.93</v>
      </c>
    </row>
    <row r="222" spans="1:9" x14ac:dyDescent="0.2">
      <c r="A222" s="76">
        <f t="shared" si="3"/>
        <v>35763</v>
      </c>
      <c r="B222" s="16">
        <v>0</v>
      </c>
      <c r="C222" s="16">
        <v>92.4</v>
      </c>
      <c r="D222" s="16">
        <v>26.2</v>
      </c>
      <c r="E222" s="16">
        <v>24.4</v>
      </c>
      <c r="F222" s="16">
        <v>28.9</v>
      </c>
      <c r="G222" s="16">
        <v>5.41</v>
      </c>
      <c r="H222" s="16">
        <v>22.12</v>
      </c>
      <c r="I222" s="16">
        <v>317.77</v>
      </c>
    </row>
    <row r="223" spans="1:9" x14ac:dyDescent="0.2">
      <c r="A223" s="76">
        <f t="shared" si="3"/>
        <v>35764</v>
      </c>
      <c r="B223" s="16">
        <v>1.78</v>
      </c>
      <c r="C223" s="16">
        <v>95.4</v>
      </c>
      <c r="D223" s="16">
        <v>25.9</v>
      </c>
      <c r="E223" s="16">
        <v>24.5</v>
      </c>
      <c r="F223" s="16">
        <v>28.8</v>
      </c>
      <c r="G223" s="16">
        <v>5.2</v>
      </c>
      <c r="H223" s="16">
        <v>18.43</v>
      </c>
      <c r="I223" s="16">
        <v>275.29000000000002</v>
      </c>
    </row>
    <row r="224" spans="1:9" x14ac:dyDescent="0.2">
      <c r="A224" s="76">
        <f t="shared" si="3"/>
        <v>35765</v>
      </c>
      <c r="B224" s="16">
        <v>0.25</v>
      </c>
      <c r="C224" s="16">
        <v>98.7</v>
      </c>
      <c r="D224" s="16">
        <v>25</v>
      </c>
      <c r="E224" s="16">
        <v>23.6</v>
      </c>
      <c r="F224" s="16">
        <v>27.8</v>
      </c>
      <c r="G224" s="16">
        <v>5.92</v>
      </c>
      <c r="H224" s="16">
        <v>21.38</v>
      </c>
      <c r="I224" s="16">
        <v>201.06</v>
      </c>
    </row>
    <row r="225" spans="1:9" x14ac:dyDescent="0.2">
      <c r="A225" s="76">
        <f t="shared" si="3"/>
        <v>35766</v>
      </c>
      <c r="B225" s="16">
        <v>0</v>
      </c>
      <c r="C225" s="16">
        <v>97.8</v>
      </c>
      <c r="D225" s="16">
        <v>25.3</v>
      </c>
      <c r="E225" s="16">
        <v>23.6</v>
      </c>
      <c r="F225" s="16">
        <v>28.1</v>
      </c>
      <c r="G225" s="16">
        <v>6.35</v>
      </c>
      <c r="H225" s="16">
        <v>29.49</v>
      </c>
      <c r="I225" s="16">
        <v>200.21</v>
      </c>
    </row>
    <row r="226" spans="1:9" x14ac:dyDescent="0.2">
      <c r="A226" s="76">
        <f t="shared" si="3"/>
        <v>35767</v>
      </c>
      <c r="B226" s="16">
        <v>0</v>
      </c>
      <c r="C226" s="16">
        <v>98.7</v>
      </c>
      <c r="D226" s="16">
        <v>25.7</v>
      </c>
      <c r="E226" s="16">
        <v>24.6</v>
      </c>
      <c r="F226" s="16">
        <v>27.2</v>
      </c>
      <c r="G226" s="16">
        <v>7.27</v>
      </c>
      <c r="H226" s="16">
        <v>24.33</v>
      </c>
      <c r="I226" s="16">
        <v>251.15</v>
      </c>
    </row>
    <row r="227" spans="1:9" x14ac:dyDescent="0.2">
      <c r="A227" s="76">
        <f t="shared" si="3"/>
        <v>35768</v>
      </c>
      <c r="B227" s="16">
        <v>0</v>
      </c>
      <c r="C227" s="16">
        <v>93.3</v>
      </c>
      <c r="D227" s="16">
        <v>26</v>
      </c>
      <c r="E227" s="16">
        <v>25.1</v>
      </c>
      <c r="F227" s="16">
        <v>27.9</v>
      </c>
      <c r="G227" s="16">
        <v>8.86</v>
      </c>
      <c r="H227" s="16">
        <v>28.02</v>
      </c>
      <c r="I227" s="16">
        <v>294.74</v>
      </c>
    </row>
    <row r="228" spans="1:9" x14ac:dyDescent="0.2">
      <c r="A228" s="76">
        <f t="shared" si="3"/>
        <v>35769</v>
      </c>
      <c r="B228" s="16">
        <v>2.0299999999999998</v>
      </c>
      <c r="C228" s="16">
        <v>96.4</v>
      </c>
      <c r="D228" s="16">
        <v>25.8</v>
      </c>
      <c r="E228" s="16">
        <v>24.5</v>
      </c>
      <c r="F228" s="16">
        <v>27.8</v>
      </c>
      <c r="G228" s="16">
        <v>7.13</v>
      </c>
      <c r="H228" s="16">
        <v>24.33</v>
      </c>
      <c r="I228" s="16">
        <v>252.25</v>
      </c>
    </row>
    <row r="229" spans="1:9" x14ac:dyDescent="0.2">
      <c r="A229" s="76">
        <f t="shared" si="3"/>
        <v>35770</v>
      </c>
      <c r="B229" s="16">
        <v>0.25</v>
      </c>
      <c r="C229" s="16">
        <v>96.1</v>
      </c>
      <c r="D229" s="16">
        <v>26.1</v>
      </c>
      <c r="E229" s="16">
        <v>25</v>
      </c>
      <c r="F229" s="16">
        <v>28</v>
      </c>
      <c r="G229" s="16">
        <v>9.15</v>
      </c>
      <c r="H229" s="16">
        <v>28.02</v>
      </c>
      <c r="I229" s="16">
        <v>301.66000000000003</v>
      </c>
    </row>
    <row r="230" spans="1:9" x14ac:dyDescent="0.2">
      <c r="A230" s="76">
        <f t="shared" si="3"/>
        <v>35771</v>
      </c>
      <c r="B230" s="16">
        <v>0</v>
      </c>
      <c r="C230" s="16">
        <v>96</v>
      </c>
      <c r="D230" s="16">
        <v>26.3</v>
      </c>
      <c r="E230" s="16">
        <v>25</v>
      </c>
      <c r="F230" s="16">
        <v>28</v>
      </c>
      <c r="G230" s="16">
        <v>10.39</v>
      </c>
      <c r="H230" s="16">
        <v>31.7</v>
      </c>
      <c r="I230" s="16">
        <v>295.95</v>
      </c>
    </row>
    <row r="231" spans="1:9" x14ac:dyDescent="0.2">
      <c r="A231" s="76">
        <f t="shared" si="3"/>
        <v>35772</v>
      </c>
      <c r="B231" s="16">
        <v>2.54</v>
      </c>
      <c r="C231" s="16">
        <v>98.6</v>
      </c>
      <c r="D231" s="16">
        <v>26.2</v>
      </c>
      <c r="E231" s="16">
        <v>24.4</v>
      </c>
      <c r="F231" s="16">
        <v>27.4</v>
      </c>
      <c r="G231" s="16">
        <v>8.5399999999999991</v>
      </c>
      <c r="H231" s="16">
        <v>27.28</v>
      </c>
      <c r="I231" s="16">
        <v>279.54000000000002</v>
      </c>
    </row>
    <row r="232" spans="1:9" x14ac:dyDescent="0.2">
      <c r="A232" s="76">
        <f t="shared" si="3"/>
        <v>35773</v>
      </c>
      <c r="B232" s="16">
        <v>0.25</v>
      </c>
      <c r="C232" s="16">
        <v>99</v>
      </c>
      <c r="D232" s="16">
        <v>26</v>
      </c>
      <c r="E232" s="16">
        <v>23.4</v>
      </c>
      <c r="F232" s="16">
        <v>28</v>
      </c>
      <c r="G232" s="16">
        <v>6.36</v>
      </c>
      <c r="H232" s="16">
        <v>23.59</v>
      </c>
      <c r="I232" s="16">
        <v>275.77999999999997</v>
      </c>
    </row>
    <row r="233" spans="1:9" x14ac:dyDescent="0.2">
      <c r="A233" s="76">
        <f t="shared" si="3"/>
        <v>35774</v>
      </c>
      <c r="B233" s="16">
        <v>0</v>
      </c>
      <c r="C233" s="16">
        <v>96</v>
      </c>
      <c r="D233" s="16">
        <v>25.9</v>
      </c>
      <c r="E233" s="16">
        <v>23.1</v>
      </c>
      <c r="F233" s="16">
        <v>27.8</v>
      </c>
      <c r="G233" s="16">
        <v>8.65</v>
      </c>
      <c r="H233" s="16">
        <v>29.49</v>
      </c>
      <c r="I233" s="16">
        <v>304.89</v>
      </c>
    </row>
    <row r="234" spans="1:9" x14ac:dyDescent="0.2">
      <c r="A234" s="76">
        <f t="shared" si="3"/>
        <v>35775</v>
      </c>
      <c r="B234" s="16">
        <v>0</v>
      </c>
      <c r="C234" s="16">
        <v>92.6</v>
      </c>
      <c r="D234" s="16">
        <v>25.7</v>
      </c>
      <c r="E234" s="16">
        <v>24.6</v>
      </c>
      <c r="F234" s="16">
        <v>27.3</v>
      </c>
      <c r="G234" s="16">
        <v>8.41</v>
      </c>
      <c r="H234" s="16">
        <v>27.28</v>
      </c>
      <c r="I234" s="16">
        <v>296.23</v>
      </c>
    </row>
    <row r="235" spans="1:9" x14ac:dyDescent="0.2">
      <c r="A235" s="76">
        <f t="shared" si="3"/>
        <v>35776</v>
      </c>
      <c r="B235" s="16">
        <v>0</v>
      </c>
      <c r="C235" s="16">
        <v>89.5</v>
      </c>
      <c r="D235" s="16">
        <v>25.6</v>
      </c>
      <c r="E235" s="16">
        <v>24.2</v>
      </c>
      <c r="F235" s="16">
        <v>27.6</v>
      </c>
      <c r="G235" s="16">
        <v>7.55</v>
      </c>
      <c r="H235" s="16">
        <v>26.54</v>
      </c>
      <c r="I235" s="16">
        <v>284.02999999999997</v>
      </c>
    </row>
    <row r="236" spans="1:9" x14ac:dyDescent="0.2">
      <c r="A236" s="76">
        <f t="shared" si="3"/>
        <v>35777</v>
      </c>
      <c r="B236" s="16">
        <v>0</v>
      </c>
      <c r="C236" s="16">
        <v>86.4</v>
      </c>
      <c r="D236" s="16">
        <v>25.4</v>
      </c>
      <c r="E236" s="16">
        <v>23.5</v>
      </c>
      <c r="F236" s="16">
        <v>27.5</v>
      </c>
      <c r="G236" s="16">
        <v>6.64</v>
      </c>
      <c r="H236" s="16">
        <v>24.33</v>
      </c>
      <c r="I236" s="16">
        <v>232.94</v>
      </c>
    </row>
    <row r="237" spans="1:9" x14ac:dyDescent="0.2">
      <c r="A237" s="76">
        <f t="shared" si="3"/>
        <v>35778</v>
      </c>
      <c r="B237" s="16">
        <v>0</v>
      </c>
      <c r="C237" s="16">
        <v>89.3</v>
      </c>
      <c r="D237" s="16">
        <v>25.4</v>
      </c>
      <c r="E237" s="16">
        <v>22.3</v>
      </c>
      <c r="F237" s="16">
        <v>27.2</v>
      </c>
      <c r="G237" s="16">
        <v>8</v>
      </c>
      <c r="H237" s="16">
        <v>27.28</v>
      </c>
      <c r="I237" s="16">
        <v>262.01</v>
      </c>
    </row>
    <row r="238" spans="1:9" x14ac:dyDescent="0.2">
      <c r="A238" s="76">
        <f t="shared" si="3"/>
        <v>35779</v>
      </c>
      <c r="B238" s="16">
        <v>0</v>
      </c>
      <c r="C238" s="16">
        <v>80.900000000000006</v>
      </c>
      <c r="D238" s="16">
        <v>25.3</v>
      </c>
      <c r="E238" s="16">
        <v>23.3</v>
      </c>
      <c r="F238" s="16">
        <v>27.1</v>
      </c>
      <c r="G238" s="16">
        <v>10.79</v>
      </c>
      <c r="H238" s="16">
        <v>33.909999999999997</v>
      </c>
      <c r="I238" s="16">
        <v>289.17</v>
      </c>
    </row>
    <row r="239" spans="1:9" x14ac:dyDescent="0.2">
      <c r="A239" s="76">
        <f t="shared" si="3"/>
        <v>35780</v>
      </c>
      <c r="B239" s="16">
        <v>15.25</v>
      </c>
      <c r="C239" s="16">
        <v>92.5</v>
      </c>
      <c r="D239" s="16">
        <v>24.1</v>
      </c>
      <c r="E239" s="16">
        <v>21.2</v>
      </c>
      <c r="F239" s="16">
        <v>26.1</v>
      </c>
      <c r="G239" s="16">
        <v>11.32</v>
      </c>
      <c r="H239" s="16">
        <v>36.130000000000003</v>
      </c>
      <c r="I239" s="16">
        <v>300.02999999999997</v>
      </c>
    </row>
    <row r="240" spans="1:9" x14ac:dyDescent="0.2">
      <c r="A240" s="76">
        <f t="shared" si="3"/>
        <v>35781</v>
      </c>
      <c r="B240" s="16">
        <v>2.79</v>
      </c>
      <c r="C240" s="16">
        <v>86.4</v>
      </c>
      <c r="D240" s="16">
        <v>25.3</v>
      </c>
      <c r="E240" s="16">
        <v>23.1</v>
      </c>
      <c r="F240" s="16">
        <v>27</v>
      </c>
      <c r="G240" s="16">
        <v>10.65</v>
      </c>
      <c r="H240" s="16">
        <v>31.7</v>
      </c>
      <c r="I240" s="16">
        <v>319.77</v>
      </c>
    </row>
    <row r="241" spans="1:9" x14ac:dyDescent="0.2">
      <c r="A241" s="76">
        <f t="shared" si="3"/>
        <v>35782</v>
      </c>
      <c r="B241" s="16">
        <v>0.51</v>
      </c>
      <c r="C241" s="16">
        <v>86.6</v>
      </c>
      <c r="D241" s="16">
        <v>25</v>
      </c>
      <c r="E241" s="16">
        <v>23</v>
      </c>
      <c r="F241" s="16">
        <v>27</v>
      </c>
      <c r="G241" s="16">
        <v>9.93</v>
      </c>
      <c r="H241" s="16">
        <v>30.97</v>
      </c>
      <c r="I241" s="16">
        <v>309.18</v>
      </c>
    </row>
    <row r="242" spans="1:9" x14ac:dyDescent="0.2">
      <c r="A242" s="76">
        <f t="shared" si="3"/>
        <v>35783</v>
      </c>
      <c r="B242" s="16">
        <v>1.27</v>
      </c>
      <c r="C242" s="16">
        <v>89.4</v>
      </c>
      <c r="D242" s="16">
        <v>25.2</v>
      </c>
      <c r="E242" s="16">
        <v>23.8</v>
      </c>
      <c r="F242" s="16">
        <v>27.3</v>
      </c>
      <c r="G242" s="16">
        <v>9.9499999999999993</v>
      </c>
      <c r="H242" s="16">
        <v>32.44</v>
      </c>
      <c r="I242" s="16">
        <v>282.67</v>
      </c>
    </row>
    <row r="243" spans="1:9" x14ac:dyDescent="0.2">
      <c r="A243" s="76">
        <f t="shared" si="3"/>
        <v>35784</v>
      </c>
      <c r="B243" s="16">
        <v>0</v>
      </c>
      <c r="C243" s="16">
        <v>89.8</v>
      </c>
      <c r="D243" s="16">
        <v>25.1</v>
      </c>
      <c r="E243" s="16">
        <v>24</v>
      </c>
      <c r="F243" s="16">
        <v>26.8</v>
      </c>
      <c r="G243" s="16">
        <v>10.66</v>
      </c>
      <c r="H243" s="16">
        <v>34.65</v>
      </c>
      <c r="I243" s="16">
        <v>286.88</v>
      </c>
    </row>
    <row r="244" spans="1:9" x14ac:dyDescent="0.2">
      <c r="A244" s="76">
        <f t="shared" si="3"/>
        <v>35785</v>
      </c>
      <c r="B244" s="16">
        <v>0</v>
      </c>
      <c r="C244" s="16">
        <v>91</v>
      </c>
      <c r="D244" s="16">
        <v>25.2</v>
      </c>
      <c r="E244" s="16">
        <v>24.1</v>
      </c>
      <c r="F244" s="16">
        <v>27.4</v>
      </c>
      <c r="G244" s="16">
        <v>7.13</v>
      </c>
      <c r="H244" s="16">
        <v>26.54</v>
      </c>
      <c r="I244" s="16">
        <v>263.24</v>
      </c>
    </row>
    <row r="245" spans="1:9" x14ac:dyDescent="0.2">
      <c r="A245" s="76">
        <f t="shared" si="3"/>
        <v>35786</v>
      </c>
      <c r="B245" s="16">
        <v>1</v>
      </c>
      <c r="C245" s="16">
        <v>94.3</v>
      </c>
      <c r="D245" s="16">
        <v>25.2</v>
      </c>
      <c r="E245" s="16">
        <v>24</v>
      </c>
      <c r="F245" s="16">
        <v>27.2</v>
      </c>
      <c r="G245" s="16">
        <v>7.95</v>
      </c>
      <c r="H245" s="16">
        <v>25.8</v>
      </c>
      <c r="I245" s="16">
        <v>281.36</v>
      </c>
    </row>
    <row r="246" spans="1:9" x14ac:dyDescent="0.2">
      <c r="A246" s="76">
        <f t="shared" si="3"/>
        <v>35787</v>
      </c>
      <c r="B246" s="16">
        <v>0</v>
      </c>
      <c r="C246" s="16">
        <v>95.8</v>
      </c>
      <c r="D246" s="16">
        <v>25.4</v>
      </c>
      <c r="E246" s="16">
        <v>24.4</v>
      </c>
      <c r="F246" s="16">
        <v>27</v>
      </c>
      <c r="G246" s="16">
        <v>9</v>
      </c>
      <c r="H246" s="16">
        <v>33.909999999999997</v>
      </c>
      <c r="I246" s="16">
        <v>280.95999999999998</v>
      </c>
    </row>
    <row r="247" spans="1:9" x14ac:dyDescent="0.2">
      <c r="A247" s="76">
        <f t="shared" si="3"/>
        <v>35788</v>
      </c>
      <c r="B247" s="16">
        <v>0</v>
      </c>
      <c r="C247" s="16">
        <v>95.6</v>
      </c>
      <c r="D247" s="16">
        <v>25.5</v>
      </c>
      <c r="E247" s="16">
        <v>23.2</v>
      </c>
      <c r="F247" s="16">
        <v>27.7</v>
      </c>
      <c r="G247" s="16">
        <v>7.19</v>
      </c>
      <c r="H247" s="16">
        <v>26.54</v>
      </c>
      <c r="I247" s="16">
        <v>260.83999999999997</v>
      </c>
    </row>
    <row r="248" spans="1:9" x14ac:dyDescent="0.2">
      <c r="A248" s="76">
        <f t="shared" si="3"/>
        <v>35789</v>
      </c>
      <c r="B248" s="16">
        <v>0</v>
      </c>
      <c r="C248" s="16">
        <v>95.2</v>
      </c>
      <c r="D248" s="16">
        <v>25.4</v>
      </c>
      <c r="E248" s="16">
        <v>23.1</v>
      </c>
      <c r="F248" s="16">
        <v>27.6</v>
      </c>
      <c r="G248" s="16">
        <v>6.97</v>
      </c>
      <c r="H248" s="16">
        <v>26.54</v>
      </c>
      <c r="I248" s="16">
        <v>238.42</v>
      </c>
    </row>
    <row r="249" spans="1:9" x14ac:dyDescent="0.2">
      <c r="A249" s="76">
        <f t="shared" si="3"/>
        <v>35790</v>
      </c>
      <c r="B249" s="16">
        <v>0</v>
      </c>
      <c r="C249" s="16">
        <v>96.1</v>
      </c>
      <c r="D249" s="16">
        <v>25.4</v>
      </c>
      <c r="E249" s="16">
        <v>22.8</v>
      </c>
      <c r="F249" s="16">
        <v>27.8</v>
      </c>
      <c r="G249" s="16">
        <v>6.86</v>
      </c>
      <c r="H249" s="16">
        <v>25.8</v>
      </c>
      <c r="I249" s="16">
        <v>235.47</v>
      </c>
    </row>
    <row r="250" spans="1:9" x14ac:dyDescent="0.2">
      <c r="A250" s="76">
        <f t="shared" si="3"/>
        <v>35791</v>
      </c>
      <c r="B250" s="16">
        <v>0</v>
      </c>
      <c r="C250" s="16">
        <v>94.2</v>
      </c>
      <c r="D250" s="16">
        <v>25.3</v>
      </c>
      <c r="E250" s="16">
        <v>22.7</v>
      </c>
      <c r="F250" s="16">
        <v>27.6</v>
      </c>
      <c r="G250" s="16">
        <v>6.22</v>
      </c>
      <c r="H250" s="16">
        <v>25.07</v>
      </c>
      <c r="I250" s="16">
        <v>242.59</v>
      </c>
    </row>
    <row r="251" spans="1:9" x14ac:dyDescent="0.2">
      <c r="A251" s="76">
        <f t="shared" si="3"/>
        <v>35792</v>
      </c>
      <c r="B251" s="16">
        <v>0</v>
      </c>
      <c r="C251" s="16">
        <v>91.4</v>
      </c>
      <c r="D251" s="16">
        <v>25.3</v>
      </c>
      <c r="E251" s="16">
        <v>23.6</v>
      </c>
      <c r="F251" s="16">
        <v>27.8</v>
      </c>
      <c r="G251" s="16">
        <v>7.77</v>
      </c>
      <c r="H251" s="16">
        <v>25.07</v>
      </c>
      <c r="I251" s="16">
        <v>255.19</v>
      </c>
    </row>
    <row r="252" spans="1:9" x14ac:dyDescent="0.2">
      <c r="A252" s="76">
        <f t="shared" si="3"/>
        <v>35793</v>
      </c>
      <c r="B252" s="16">
        <v>7.11</v>
      </c>
      <c r="C252" s="16">
        <v>92.7</v>
      </c>
      <c r="D252" s="16">
        <v>25.1</v>
      </c>
      <c r="E252" s="16">
        <v>23.2</v>
      </c>
      <c r="F252" s="16">
        <v>27</v>
      </c>
      <c r="G252" s="16">
        <v>7.01</v>
      </c>
      <c r="H252" s="16">
        <v>27.28</v>
      </c>
      <c r="I252" s="16">
        <v>242.98</v>
      </c>
    </row>
    <row r="253" spans="1:9" x14ac:dyDescent="0.2">
      <c r="A253" s="76">
        <f t="shared" si="3"/>
        <v>35794</v>
      </c>
      <c r="B253" s="16">
        <v>0.25</v>
      </c>
      <c r="C253" s="16">
        <v>91.7</v>
      </c>
      <c r="D253" s="16">
        <v>25.4</v>
      </c>
      <c r="E253" s="16">
        <v>22.2</v>
      </c>
      <c r="F253" s="16">
        <v>27</v>
      </c>
      <c r="G253" s="16">
        <v>11.37</v>
      </c>
      <c r="H253" s="16">
        <v>40.549999999999997</v>
      </c>
      <c r="I253" s="16">
        <v>267.02</v>
      </c>
    </row>
    <row r="254" spans="1:9" x14ac:dyDescent="0.2">
      <c r="A254" s="76">
        <f t="shared" si="3"/>
        <v>35795</v>
      </c>
      <c r="B254" s="16">
        <v>0</v>
      </c>
      <c r="C254" s="16">
        <v>88.4</v>
      </c>
      <c r="D254" s="16">
        <v>25.8</v>
      </c>
      <c r="E254" s="16">
        <v>24.3</v>
      </c>
      <c r="F254" s="16">
        <v>27.3</v>
      </c>
      <c r="G254" s="16">
        <v>14.37</v>
      </c>
      <c r="H254" s="16">
        <v>42.76</v>
      </c>
      <c r="I254" s="16">
        <v>310.16000000000003</v>
      </c>
    </row>
    <row r="255" spans="1:9" x14ac:dyDescent="0.2">
      <c r="A255" s="76">
        <f t="shared" si="3"/>
        <v>35796</v>
      </c>
      <c r="B255" s="16">
        <v>10.66</v>
      </c>
      <c r="C255" s="16">
        <v>88.5</v>
      </c>
      <c r="D255" s="16">
        <v>25.4</v>
      </c>
      <c r="E255" s="16">
        <v>22.5</v>
      </c>
      <c r="F255" s="16">
        <v>27</v>
      </c>
      <c r="G255" s="16">
        <v>14.88</v>
      </c>
      <c r="H255" s="16">
        <v>47.92</v>
      </c>
      <c r="I255" s="16">
        <v>308.89</v>
      </c>
    </row>
    <row r="256" spans="1:9" x14ac:dyDescent="0.2">
      <c r="A256" s="76">
        <f t="shared" si="3"/>
        <v>35797</v>
      </c>
      <c r="B256" s="16">
        <v>0.76</v>
      </c>
      <c r="C256" s="16">
        <v>88.3</v>
      </c>
      <c r="D256" s="16">
        <v>25.4</v>
      </c>
      <c r="E256" s="16">
        <v>23.8</v>
      </c>
      <c r="F256" s="16">
        <v>27.1</v>
      </c>
      <c r="G256" s="16">
        <v>12.33</v>
      </c>
      <c r="H256" s="16">
        <v>40.549999999999997</v>
      </c>
      <c r="I256" s="16">
        <v>299.91000000000003</v>
      </c>
    </row>
    <row r="257" spans="1:9" x14ac:dyDescent="0.2">
      <c r="A257" s="76">
        <f t="shared" si="3"/>
        <v>35798</v>
      </c>
      <c r="B257" s="16">
        <v>3.03</v>
      </c>
      <c r="C257" s="16">
        <v>95.7</v>
      </c>
      <c r="D257" s="16">
        <v>24.8</v>
      </c>
      <c r="E257" s="16">
        <v>23.5</v>
      </c>
      <c r="F257" s="16">
        <v>27.4</v>
      </c>
      <c r="G257" s="16">
        <v>8.16</v>
      </c>
      <c r="H257" s="16">
        <v>29.49</v>
      </c>
      <c r="I257" s="16">
        <v>256.22000000000003</v>
      </c>
    </row>
    <row r="258" spans="1:9" x14ac:dyDescent="0.2">
      <c r="A258" s="76">
        <f t="shared" si="3"/>
        <v>35799</v>
      </c>
      <c r="B258" s="16">
        <v>0.5</v>
      </c>
      <c r="C258" s="16">
        <v>94.7</v>
      </c>
      <c r="D258" s="16">
        <v>25.2</v>
      </c>
      <c r="E258" s="16">
        <v>24.1</v>
      </c>
      <c r="F258" s="16">
        <v>27.2</v>
      </c>
      <c r="G258" s="16">
        <v>7.98</v>
      </c>
      <c r="H258" s="16">
        <v>28.75</v>
      </c>
      <c r="I258" s="16">
        <v>250.9</v>
      </c>
    </row>
    <row r="259" spans="1:9" x14ac:dyDescent="0.2">
      <c r="A259" s="76">
        <f t="shared" si="3"/>
        <v>35800</v>
      </c>
      <c r="B259" s="16">
        <v>0</v>
      </c>
      <c r="C259" s="16">
        <v>97.4</v>
      </c>
      <c r="D259" s="16">
        <v>25.2</v>
      </c>
      <c r="E259" s="16">
        <v>24.2</v>
      </c>
      <c r="F259" s="16">
        <v>26.6</v>
      </c>
      <c r="G259" s="16">
        <v>7.36</v>
      </c>
      <c r="H259" s="16">
        <v>30.23</v>
      </c>
      <c r="I259" s="16">
        <v>227.08</v>
      </c>
    </row>
    <row r="260" spans="1:9" x14ac:dyDescent="0.2">
      <c r="A260" s="76">
        <f t="shared" si="3"/>
        <v>35801</v>
      </c>
      <c r="B260" s="16">
        <v>0</v>
      </c>
      <c r="C260" s="16">
        <v>95.1</v>
      </c>
      <c r="D260" s="16">
        <v>25.7</v>
      </c>
      <c r="E260" s="16">
        <v>24.4</v>
      </c>
      <c r="F260" s="16">
        <v>28</v>
      </c>
      <c r="G260" s="16">
        <v>6.07</v>
      </c>
      <c r="H260" s="16">
        <v>22.12</v>
      </c>
      <c r="I260" s="16">
        <v>229.19</v>
      </c>
    </row>
    <row r="261" spans="1:9" x14ac:dyDescent="0.2">
      <c r="A261" s="76">
        <f t="shared" ref="A261:A324" si="4">A260+1</f>
        <v>35802</v>
      </c>
      <c r="B261" s="16">
        <v>1.77</v>
      </c>
      <c r="C261" s="16">
        <v>95</v>
      </c>
      <c r="D261" s="16">
        <v>25.6</v>
      </c>
      <c r="E261" s="16">
        <v>24</v>
      </c>
      <c r="F261" s="16">
        <v>28.5</v>
      </c>
      <c r="G261" s="16">
        <v>5.75</v>
      </c>
      <c r="H261" s="16">
        <v>19.91</v>
      </c>
      <c r="I261" s="16">
        <v>254.91</v>
      </c>
    </row>
    <row r="262" spans="1:9" x14ac:dyDescent="0.2">
      <c r="A262" s="76">
        <f t="shared" si="4"/>
        <v>35803</v>
      </c>
      <c r="B262" s="16">
        <v>0</v>
      </c>
      <c r="C262" s="16">
        <v>93.6</v>
      </c>
      <c r="D262" s="16">
        <v>25.8</v>
      </c>
      <c r="E262" s="16">
        <v>24.3</v>
      </c>
      <c r="F262" s="16">
        <v>28.4</v>
      </c>
      <c r="G262" s="16">
        <v>6.32</v>
      </c>
      <c r="H262" s="16">
        <v>22.12</v>
      </c>
      <c r="I262" s="16">
        <v>274.7</v>
      </c>
    </row>
    <row r="263" spans="1:9" x14ac:dyDescent="0.2">
      <c r="A263" s="76">
        <f t="shared" si="4"/>
        <v>35804</v>
      </c>
      <c r="B263" s="16">
        <v>7.37</v>
      </c>
      <c r="C263" s="16">
        <v>96.1</v>
      </c>
      <c r="D263" s="16">
        <v>25.2</v>
      </c>
      <c r="E263" s="16">
        <v>23.1</v>
      </c>
      <c r="F263" s="16">
        <v>27.5</v>
      </c>
      <c r="G263" s="16">
        <v>7.28</v>
      </c>
      <c r="H263" s="16">
        <v>33.909999999999997</v>
      </c>
      <c r="I263" s="16">
        <v>275.14</v>
      </c>
    </row>
    <row r="264" spans="1:9" x14ac:dyDescent="0.2">
      <c r="A264" s="76">
        <f t="shared" si="4"/>
        <v>35805</v>
      </c>
      <c r="B264" s="16">
        <v>0</v>
      </c>
      <c r="C264" s="16">
        <v>92.7</v>
      </c>
      <c r="D264" s="16">
        <v>25.3</v>
      </c>
      <c r="E264" s="16">
        <v>22.3</v>
      </c>
      <c r="F264" s="16">
        <v>27.1</v>
      </c>
      <c r="G264" s="16">
        <v>9.8699999999999992</v>
      </c>
      <c r="H264" s="16">
        <v>32.44</v>
      </c>
      <c r="I264" s="16">
        <v>283.49</v>
      </c>
    </row>
    <row r="265" spans="1:9" x14ac:dyDescent="0.2">
      <c r="A265" s="76">
        <f t="shared" si="4"/>
        <v>35806</v>
      </c>
      <c r="B265" s="16">
        <v>0</v>
      </c>
      <c r="C265" s="16">
        <v>94.3</v>
      </c>
      <c r="D265" s="16">
        <v>25.6</v>
      </c>
      <c r="E265" s="16">
        <v>22.9</v>
      </c>
      <c r="F265" s="16">
        <v>27.5</v>
      </c>
      <c r="G265" s="16">
        <v>11.51</v>
      </c>
      <c r="H265" s="16">
        <v>34.65</v>
      </c>
      <c r="I265" s="16">
        <v>289.35000000000002</v>
      </c>
    </row>
    <row r="266" spans="1:9" x14ac:dyDescent="0.2">
      <c r="A266" s="76">
        <f t="shared" si="4"/>
        <v>35807</v>
      </c>
      <c r="B266" s="16">
        <v>0</v>
      </c>
      <c r="C266" s="16">
        <v>94.4</v>
      </c>
      <c r="D266" s="16">
        <v>25.9</v>
      </c>
      <c r="E266" s="16">
        <v>22.5</v>
      </c>
      <c r="F266" s="16">
        <v>27.4</v>
      </c>
      <c r="G266" s="16">
        <v>12.98</v>
      </c>
      <c r="H266" s="16">
        <v>38.340000000000003</v>
      </c>
      <c r="I266" s="16">
        <v>310.23</v>
      </c>
    </row>
    <row r="267" spans="1:9" x14ac:dyDescent="0.2">
      <c r="A267" s="76">
        <f t="shared" si="4"/>
        <v>35808</v>
      </c>
      <c r="B267" s="16">
        <v>0.25</v>
      </c>
      <c r="C267" s="16">
        <v>94.7</v>
      </c>
      <c r="D267" s="16">
        <v>25.8</v>
      </c>
      <c r="E267" s="16">
        <v>23.1</v>
      </c>
      <c r="F267" s="16">
        <v>27.2</v>
      </c>
      <c r="G267" s="16">
        <v>11.71</v>
      </c>
      <c r="H267" s="16">
        <v>36.86</v>
      </c>
      <c r="I267" s="16">
        <v>304.97000000000003</v>
      </c>
    </row>
    <row r="268" spans="1:9" x14ac:dyDescent="0.2">
      <c r="A268" s="76">
        <f t="shared" si="4"/>
        <v>35809</v>
      </c>
      <c r="B268" s="16">
        <v>0</v>
      </c>
      <c r="C268" s="16">
        <v>90.2</v>
      </c>
      <c r="D268" s="16">
        <v>25.6</v>
      </c>
      <c r="E268" s="16">
        <v>23</v>
      </c>
      <c r="F268" s="16">
        <v>27.5</v>
      </c>
      <c r="G268" s="16">
        <v>11.13</v>
      </c>
      <c r="H268" s="16">
        <v>33.909999999999997</v>
      </c>
      <c r="I268" s="16">
        <v>300.08999999999997</v>
      </c>
    </row>
    <row r="269" spans="1:9" x14ac:dyDescent="0.2">
      <c r="A269" s="76">
        <f t="shared" si="4"/>
        <v>35810</v>
      </c>
      <c r="B269" s="16">
        <v>1.77</v>
      </c>
      <c r="C269" s="16">
        <v>94.4</v>
      </c>
      <c r="D269" s="16">
        <v>25.1</v>
      </c>
      <c r="E269" s="16">
        <v>22.6</v>
      </c>
      <c r="F269" s="16">
        <v>26.8</v>
      </c>
      <c r="G269" s="16">
        <v>7.86</v>
      </c>
      <c r="H269" s="16">
        <v>23.59</v>
      </c>
      <c r="I269" s="16">
        <v>278.74</v>
      </c>
    </row>
    <row r="270" spans="1:9" x14ac:dyDescent="0.2">
      <c r="A270" s="76">
        <f t="shared" si="4"/>
        <v>35811</v>
      </c>
      <c r="B270" s="16">
        <v>0</v>
      </c>
      <c r="C270" s="16">
        <v>93.5</v>
      </c>
      <c r="D270" s="16">
        <v>25.7</v>
      </c>
      <c r="E270" s="16">
        <v>24.4</v>
      </c>
      <c r="F270" s="16">
        <v>27.6</v>
      </c>
      <c r="G270" s="16">
        <v>9.31</v>
      </c>
      <c r="H270" s="16">
        <v>19.13</v>
      </c>
      <c r="I270" s="16">
        <v>273.64</v>
      </c>
    </row>
    <row r="271" spans="1:9" x14ac:dyDescent="0.2">
      <c r="A271" s="76">
        <f t="shared" si="4"/>
        <v>35812</v>
      </c>
      <c r="B271" s="16">
        <v>1.52</v>
      </c>
      <c r="C271" s="16">
        <v>92.5</v>
      </c>
      <c r="D271" s="16">
        <v>25.6</v>
      </c>
      <c r="E271" s="16">
        <v>24.6</v>
      </c>
      <c r="F271" s="16">
        <v>27.6</v>
      </c>
      <c r="G271" s="16">
        <v>11.65</v>
      </c>
      <c r="H271" s="16">
        <v>21.33</v>
      </c>
      <c r="I271" s="16">
        <v>284.52999999999997</v>
      </c>
    </row>
    <row r="272" spans="1:9" x14ac:dyDescent="0.2">
      <c r="A272" s="76">
        <f t="shared" si="4"/>
        <v>35813</v>
      </c>
      <c r="B272" s="16">
        <v>0</v>
      </c>
      <c r="C272" s="16">
        <v>86.8</v>
      </c>
      <c r="D272" s="16">
        <v>25.5</v>
      </c>
      <c r="E272" s="16">
        <v>24.6</v>
      </c>
      <c r="F272" s="16">
        <v>27.1</v>
      </c>
      <c r="G272" s="16">
        <v>12.47</v>
      </c>
      <c r="H272" s="16">
        <v>23.27</v>
      </c>
      <c r="I272" s="16">
        <v>295.7</v>
      </c>
    </row>
    <row r="273" spans="1:9" x14ac:dyDescent="0.2">
      <c r="A273" s="76">
        <f t="shared" si="4"/>
        <v>35814</v>
      </c>
      <c r="B273" s="16">
        <v>0</v>
      </c>
      <c r="C273" s="16">
        <v>86.3</v>
      </c>
      <c r="D273" s="16">
        <v>25.2</v>
      </c>
      <c r="E273" s="16">
        <v>24.3</v>
      </c>
      <c r="F273" s="16">
        <v>26.8</v>
      </c>
      <c r="G273" s="16">
        <v>10.55</v>
      </c>
      <c r="H273" s="16">
        <v>20.87</v>
      </c>
      <c r="I273" s="16">
        <v>274.12</v>
      </c>
    </row>
    <row r="274" spans="1:9" x14ac:dyDescent="0.2">
      <c r="A274" s="76">
        <f t="shared" si="4"/>
        <v>35815</v>
      </c>
      <c r="B274" s="16">
        <v>0.76</v>
      </c>
      <c r="C274" s="16">
        <v>88.8</v>
      </c>
      <c r="D274" s="16">
        <v>25</v>
      </c>
      <c r="E274" s="16">
        <v>23.3</v>
      </c>
      <c r="F274" s="16">
        <v>26.6</v>
      </c>
      <c r="G274" s="16">
        <v>10.78</v>
      </c>
      <c r="H274" s="16">
        <v>22.06</v>
      </c>
      <c r="I274" s="16">
        <v>285.24</v>
      </c>
    </row>
    <row r="275" spans="1:9" x14ac:dyDescent="0.2">
      <c r="A275" s="76">
        <f t="shared" si="4"/>
        <v>35816</v>
      </c>
      <c r="B275" s="16">
        <v>0.25</v>
      </c>
      <c r="C275" s="16">
        <v>89.2</v>
      </c>
      <c r="D275" s="16">
        <v>25.2</v>
      </c>
      <c r="E275" s="16">
        <v>24.3</v>
      </c>
      <c r="F275" s="16">
        <v>26.3</v>
      </c>
      <c r="G275" s="16">
        <v>10.94</v>
      </c>
      <c r="H275" s="16">
        <v>23.72</v>
      </c>
      <c r="I275" s="16">
        <v>280.85000000000002</v>
      </c>
    </row>
    <row r="276" spans="1:9" x14ac:dyDescent="0.2">
      <c r="A276" s="76">
        <f t="shared" si="4"/>
        <v>35817</v>
      </c>
      <c r="B276" s="16">
        <v>0</v>
      </c>
      <c r="C276" s="16">
        <v>89.8</v>
      </c>
      <c r="D276" s="16">
        <v>25.6</v>
      </c>
      <c r="E276" s="16">
        <v>24.7</v>
      </c>
      <c r="F276" s="16">
        <v>27.3</v>
      </c>
      <c r="G276" s="16">
        <v>11.45</v>
      </c>
      <c r="H276" s="16">
        <v>22.8</v>
      </c>
      <c r="I276" s="16">
        <v>299.87</v>
      </c>
    </row>
    <row r="277" spans="1:9" x14ac:dyDescent="0.2">
      <c r="A277" s="76">
        <f t="shared" si="4"/>
        <v>35818</v>
      </c>
      <c r="B277" s="16">
        <v>0</v>
      </c>
      <c r="C277" s="16">
        <v>95</v>
      </c>
      <c r="D277" s="16">
        <v>25.3</v>
      </c>
      <c r="E277" s="16">
        <v>24.4</v>
      </c>
      <c r="F277" s="16">
        <v>26.8</v>
      </c>
      <c r="G277" s="16">
        <v>9.1</v>
      </c>
      <c r="H277" s="16">
        <v>21.3</v>
      </c>
      <c r="I277" s="16">
        <v>272.8</v>
      </c>
    </row>
    <row r="278" spans="1:9" x14ac:dyDescent="0.2">
      <c r="A278" s="76">
        <f t="shared" si="4"/>
        <v>35819</v>
      </c>
      <c r="B278" s="16">
        <v>0</v>
      </c>
      <c r="C278" s="16">
        <v>92.7</v>
      </c>
      <c r="D278" s="16">
        <v>25.4</v>
      </c>
      <c r="E278" s="16">
        <v>24.4</v>
      </c>
      <c r="F278" s="16">
        <v>27</v>
      </c>
      <c r="G278" s="16">
        <v>11.21</v>
      </c>
      <c r="H278" s="16">
        <v>23.45</v>
      </c>
      <c r="I278" s="16">
        <v>280.19</v>
      </c>
    </row>
    <row r="279" spans="1:9" x14ac:dyDescent="0.2">
      <c r="A279" s="76">
        <f t="shared" si="4"/>
        <v>35820</v>
      </c>
      <c r="B279" s="16">
        <v>0</v>
      </c>
      <c r="C279" s="16">
        <v>91.2</v>
      </c>
      <c r="D279" s="16">
        <v>25.3</v>
      </c>
      <c r="E279" s="16">
        <v>24.4</v>
      </c>
      <c r="F279" s="16">
        <v>26.7</v>
      </c>
      <c r="G279" s="16">
        <v>11.87</v>
      </c>
      <c r="H279" s="16">
        <v>22.08</v>
      </c>
      <c r="I279" s="16">
        <v>279.2</v>
      </c>
    </row>
    <row r="280" spans="1:9" x14ac:dyDescent="0.2">
      <c r="A280" s="76">
        <f t="shared" si="4"/>
        <v>35821</v>
      </c>
      <c r="B280" s="16">
        <v>0</v>
      </c>
      <c r="C280" s="16">
        <v>91.9</v>
      </c>
      <c r="D280" s="16">
        <v>25.3</v>
      </c>
      <c r="E280" s="16">
        <v>24.2</v>
      </c>
      <c r="F280" s="16">
        <v>27.6</v>
      </c>
      <c r="G280" s="16">
        <v>7.85</v>
      </c>
      <c r="H280" s="16">
        <v>15.34</v>
      </c>
      <c r="I280" s="16">
        <v>271.19</v>
      </c>
    </row>
    <row r="281" spans="1:9" x14ac:dyDescent="0.2">
      <c r="A281" s="76">
        <f t="shared" si="4"/>
        <v>35822</v>
      </c>
      <c r="B281" s="16">
        <v>0</v>
      </c>
      <c r="C281" s="16">
        <v>92.2</v>
      </c>
      <c r="D281" s="16">
        <v>25.2</v>
      </c>
      <c r="E281" s="16">
        <v>24.2</v>
      </c>
      <c r="F281" s="16">
        <v>27</v>
      </c>
      <c r="G281" s="16">
        <v>7.89</v>
      </c>
      <c r="H281" s="16">
        <v>16.579999999999998</v>
      </c>
      <c r="I281" s="16">
        <v>252.38</v>
      </c>
    </row>
    <row r="282" spans="1:9" x14ac:dyDescent="0.2">
      <c r="A282" s="76">
        <f t="shared" si="4"/>
        <v>35823</v>
      </c>
      <c r="B282" s="16">
        <v>0.5</v>
      </c>
      <c r="C282" s="16">
        <v>91.2</v>
      </c>
      <c r="D282" s="16">
        <v>25.1</v>
      </c>
      <c r="E282" s="16">
        <v>23.8</v>
      </c>
      <c r="F282" s="16">
        <v>27</v>
      </c>
      <c r="G282" s="16">
        <v>11.45</v>
      </c>
      <c r="H282" s="16">
        <v>23.7</v>
      </c>
      <c r="I282" s="16">
        <v>255.7</v>
      </c>
    </row>
    <row r="283" spans="1:9" x14ac:dyDescent="0.2">
      <c r="A283" s="76">
        <f t="shared" si="4"/>
        <v>35824</v>
      </c>
      <c r="B283" s="16">
        <v>0</v>
      </c>
      <c r="C283" s="16">
        <v>90.9</v>
      </c>
      <c r="D283" s="16">
        <v>25</v>
      </c>
      <c r="E283" s="16">
        <v>24.2</v>
      </c>
      <c r="F283" s="16">
        <v>27</v>
      </c>
      <c r="G283" s="16">
        <v>9.0299999999999994</v>
      </c>
      <c r="H283" s="16">
        <v>19.149999999999999</v>
      </c>
      <c r="I283" s="16">
        <v>263.86</v>
      </c>
    </row>
    <row r="284" spans="1:9" x14ac:dyDescent="0.2">
      <c r="A284" s="76">
        <f t="shared" si="4"/>
        <v>35825</v>
      </c>
      <c r="B284" s="16">
        <v>0</v>
      </c>
      <c r="C284" s="16">
        <v>89.7</v>
      </c>
      <c r="D284" s="16">
        <v>25.5</v>
      </c>
      <c r="E284" s="16">
        <v>24.1</v>
      </c>
      <c r="F284" s="16">
        <v>28.7</v>
      </c>
      <c r="G284" s="16">
        <v>8.3000000000000007</v>
      </c>
      <c r="H284" s="16">
        <v>18.79</v>
      </c>
      <c r="I284" s="16">
        <v>291.3</v>
      </c>
    </row>
    <row r="285" spans="1:9" x14ac:dyDescent="0.2">
      <c r="A285" s="76">
        <f t="shared" si="4"/>
        <v>35826</v>
      </c>
      <c r="B285" s="16">
        <v>0</v>
      </c>
      <c r="C285" s="16">
        <v>88.7</v>
      </c>
      <c r="D285" s="16">
        <v>25.5</v>
      </c>
      <c r="E285" s="16">
        <v>23.9</v>
      </c>
      <c r="F285" s="16">
        <v>28.1</v>
      </c>
      <c r="G285" s="16">
        <v>9.33</v>
      </c>
      <c r="H285" s="16">
        <v>18.68</v>
      </c>
      <c r="I285" s="16">
        <v>309.01</v>
      </c>
    </row>
    <row r="286" spans="1:9" x14ac:dyDescent="0.2">
      <c r="A286" s="76">
        <f t="shared" si="4"/>
        <v>35827</v>
      </c>
      <c r="B286" s="16">
        <v>0</v>
      </c>
      <c r="C286" s="16">
        <v>91.2</v>
      </c>
      <c r="D286" s="16">
        <v>25.8</v>
      </c>
      <c r="E286" s="16">
        <v>24.3</v>
      </c>
      <c r="F286" s="16">
        <v>28.5</v>
      </c>
      <c r="G286" s="16">
        <v>9.18</v>
      </c>
      <c r="H286" s="16">
        <v>18.260000000000002</v>
      </c>
      <c r="I286" s="16">
        <v>312.37</v>
      </c>
    </row>
    <row r="287" spans="1:9" x14ac:dyDescent="0.2">
      <c r="A287" s="76">
        <f t="shared" si="4"/>
        <v>35828</v>
      </c>
      <c r="B287" s="16">
        <v>0</v>
      </c>
      <c r="C287" s="16">
        <v>96.1</v>
      </c>
      <c r="D287" s="16">
        <v>25.8</v>
      </c>
      <c r="E287" s="16">
        <v>24.8</v>
      </c>
      <c r="F287" s="16">
        <v>28</v>
      </c>
      <c r="G287" s="16">
        <v>5.94</v>
      </c>
      <c r="H287" s="16">
        <v>12.4</v>
      </c>
      <c r="I287" s="16">
        <v>239.96</v>
      </c>
    </row>
    <row r="288" spans="1:9" x14ac:dyDescent="0.2">
      <c r="A288" s="76">
        <f t="shared" si="4"/>
        <v>35829</v>
      </c>
      <c r="B288" s="16">
        <v>0</v>
      </c>
      <c r="C288" s="16">
        <v>93.9</v>
      </c>
      <c r="D288" s="16">
        <v>26.9</v>
      </c>
      <c r="E288" s="16">
        <v>25</v>
      </c>
      <c r="F288" s="16">
        <v>30.2</v>
      </c>
      <c r="G288" s="16">
        <v>5.01</v>
      </c>
      <c r="H288" s="16">
        <v>13.85</v>
      </c>
      <c r="I288" s="16">
        <v>232.2</v>
      </c>
    </row>
    <row r="289" spans="1:9" x14ac:dyDescent="0.2">
      <c r="A289" s="76">
        <f t="shared" si="4"/>
        <v>35830</v>
      </c>
      <c r="B289" s="16">
        <v>1.01</v>
      </c>
      <c r="C289" s="16">
        <v>93.7</v>
      </c>
      <c r="D289" s="16">
        <v>25.5</v>
      </c>
      <c r="E289" s="16">
        <v>24.2</v>
      </c>
      <c r="F289" s="16">
        <v>26.7</v>
      </c>
      <c r="G289" s="16">
        <v>9.93</v>
      </c>
      <c r="H289" s="16">
        <v>19.61</v>
      </c>
      <c r="I289" s="16">
        <v>291.75</v>
      </c>
    </row>
    <row r="290" spans="1:9" x14ac:dyDescent="0.2">
      <c r="A290" s="76">
        <f t="shared" si="4"/>
        <v>35831</v>
      </c>
      <c r="B290" s="16">
        <v>0</v>
      </c>
      <c r="C290" s="16">
        <v>84.9</v>
      </c>
      <c r="D290" s="16">
        <v>25.7</v>
      </c>
      <c r="E290" s="16">
        <v>24.5</v>
      </c>
      <c r="F290" s="16">
        <v>28.1</v>
      </c>
      <c r="G290" s="16">
        <v>8.5</v>
      </c>
      <c r="H290" s="16">
        <v>17.940000000000001</v>
      </c>
      <c r="I290" s="16">
        <v>331.94</v>
      </c>
    </row>
    <row r="291" spans="1:9" x14ac:dyDescent="0.2">
      <c r="A291" s="76">
        <f t="shared" si="4"/>
        <v>35832</v>
      </c>
      <c r="B291" s="16">
        <v>0</v>
      </c>
      <c r="C291" s="16">
        <v>85.8</v>
      </c>
      <c r="D291" s="16">
        <v>26.8</v>
      </c>
      <c r="E291" s="16">
        <v>24</v>
      </c>
      <c r="F291" s="16">
        <v>31.2</v>
      </c>
      <c r="G291" s="16">
        <v>5.2</v>
      </c>
      <c r="H291" s="16">
        <v>19.25</v>
      </c>
      <c r="I291" s="16">
        <v>53.37</v>
      </c>
    </row>
    <row r="292" spans="1:9" x14ac:dyDescent="0.2">
      <c r="A292" s="76">
        <f t="shared" si="4"/>
        <v>35833</v>
      </c>
      <c r="B292" s="16">
        <v>27.42</v>
      </c>
      <c r="C292" s="16">
        <v>97</v>
      </c>
      <c r="D292" s="16">
        <v>25.3</v>
      </c>
      <c r="E292" s="16">
        <v>23.3</v>
      </c>
      <c r="F292" s="16">
        <v>28.9</v>
      </c>
      <c r="G292" s="16">
        <v>6.16</v>
      </c>
      <c r="H292" s="16">
        <v>17.46</v>
      </c>
      <c r="I292" s="16">
        <v>269.39</v>
      </c>
    </row>
    <row r="293" spans="1:9" x14ac:dyDescent="0.2">
      <c r="A293" s="76">
        <f t="shared" si="4"/>
        <v>35834</v>
      </c>
      <c r="B293" s="16">
        <v>5.57</v>
      </c>
      <c r="C293" s="16">
        <v>91</v>
      </c>
      <c r="D293" s="16">
        <v>24.8</v>
      </c>
      <c r="E293" s="16">
        <v>23.6</v>
      </c>
      <c r="F293" s="16">
        <v>26</v>
      </c>
      <c r="G293" s="16">
        <v>12.65</v>
      </c>
      <c r="H293" s="16">
        <v>24.63</v>
      </c>
      <c r="I293" s="16">
        <v>302.60000000000002</v>
      </c>
    </row>
    <row r="294" spans="1:9" x14ac:dyDescent="0.2">
      <c r="A294" s="76">
        <f t="shared" si="4"/>
        <v>35835</v>
      </c>
      <c r="B294" s="16">
        <v>0</v>
      </c>
      <c r="C294" s="16">
        <v>80.400000000000006</v>
      </c>
      <c r="D294" s="16">
        <v>24.9</v>
      </c>
      <c r="E294" s="16">
        <v>24.1</v>
      </c>
      <c r="F294" s="16">
        <v>26.5</v>
      </c>
      <c r="G294" s="16">
        <v>12.6</v>
      </c>
      <c r="H294" s="16">
        <v>24.59</v>
      </c>
      <c r="I294" s="16">
        <v>300.92</v>
      </c>
    </row>
    <row r="295" spans="1:9" x14ac:dyDescent="0.2">
      <c r="A295" s="76">
        <f t="shared" si="4"/>
        <v>35836</v>
      </c>
      <c r="B295" s="16">
        <v>0</v>
      </c>
      <c r="C295" s="16">
        <v>78.099999999999994</v>
      </c>
      <c r="D295" s="16">
        <v>24.5</v>
      </c>
      <c r="E295" s="16">
        <v>23.2</v>
      </c>
      <c r="F295" s="16">
        <v>26.4</v>
      </c>
      <c r="G295" s="16">
        <v>11.97</v>
      </c>
      <c r="H295" s="16">
        <v>24.7</v>
      </c>
      <c r="I295" s="16">
        <v>312.10000000000002</v>
      </c>
    </row>
    <row r="296" spans="1:9" x14ac:dyDescent="0.2">
      <c r="A296" s="76">
        <f t="shared" si="4"/>
        <v>35837</v>
      </c>
      <c r="B296" s="16">
        <v>0</v>
      </c>
      <c r="C296" s="16">
        <v>82.3</v>
      </c>
      <c r="D296" s="16">
        <v>24.4</v>
      </c>
      <c r="E296" s="16">
        <v>22.8</v>
      </c>
      <c r="F296" s="16">
        <v>26.5</v>
      </c>
      <c r="G296" s="16">
        <v>8.3800000000000008</v>
      </c>
      <c r="H296" s="16">
        <v>18.68</v>
      </c>
      <c r="I296" s="16">
        <v>311.27</v>
      </c>
    </row>
    <row r="297" spans="1:9" x14ac:dyDescent="0.2">
      <c r="A297" s="76">
        <f t="shared" si="4"/>
        <v>35838</v>
      </c>
      <c r="B297" s="16">
        <v>0</v>
      </c>
      <c r="C297" s="16">
        <v>89.8</v>
      </c>
      <c r="D297" s="16">
        <v>24.9</v>
      </c>
      <c r="E297" s="16">
        <v>23.6</v>
      </c>
      <c r="F297" s="16">
        <v>27.1</v>
      </c>
      <c r="G297" s="16">
        <v>9.85</v>
      </c>
      <c r="H297" s="16">
        <v>19.84</v>
      </c>
      <c r="I297" s="16">
        <v>286.56</v>
      </c>
    </row>
    <row r="298" spans="1:9" x14ac:dyDescent="0.2">
      <c r="A298" s="76">
        <f t="shared" si="4"/>
        <v>35839</v>
      </c>
      <c r="B298" s="16">
        <v>0</v>
      </c>
      <c r="C298" s="16">
        <v>92.4</v>
      </c>
      <c r="D298" s="16">
        <v>25.1</v>
      </c>
      <c r="E298" s="16">
        <v>24.2</v>
      </c>
      <c r="F298" s="16">
        <v>27.1</v>
      </c>
      <c r="G298" s="16">
        <v>9.4700000000000006</v>
      </c>
      <c r="H298" s="16">
        <v>17.920000000000002</v>
      </c>
      <c r="I298" s="16">
        <v>290.38</v>
      </c>
    </row>
    <row r="299" spans="1:9" x14ac:dyDescent="0.2">
      <c r="A299" s="76">
        <f t="shared" si="4"/>
        <v>35840</v>
      </c>
      <c r="B299" s="16">
        <v>0</v>
      </c>
      <c r="C299" s="16">
        <v>94.4</v>
      </c>
      <c r="D299" s="16">
        <v>25.1</v>
      </c>
      <c r="E299" s="16">
        <v>24</v>
      </c>
      <c r="F299" s="16">
        <v>26.6</v>
      </c>
      <c r="G299" s="16">
        <v>9.27</v>
      </c>
      <c r="H299" s="16">
        <v>18.7</v>
      </c>
      <c r="I299" s="16">
        <v>284.69</v>
      </c>
    </row>
    <row r="300" spans="1:9" x14ac:dyDescent="0.2">
      <c r="A300" s="76">
        <f t="shared" si="4"/>
        <v>35841</v>
      </c>
      <c r="B300" s="16">
        <v>0</v>
      </c>
      <c r="C300" s="16">
        <v>94.3</v>
      </c>
      <c r="D300" s="16">
        <v>25.3</v>
      </c>
      <c r="E300" s="16">
        <v>24.1</v>
      </c>
      <c r="F300" s="16">
        <v>27.8</v>
      </c>
      <c r="G300" s="16">
        <v>8.19</v>
      </c>
      <c r="H300" s="16">
        <v>19.350000000000001</v>
      </c>
      <c r="I300" s="16">
        <v>295.77999999999997</v>
      </c>
    </row>
    <row r="301" spans="1:9" x14ac:dyDescent="0.2">
      <c r="A301" s="76">
        <f t="shared" si="4"/>
        <v>35842</v>
      </c>
      <c r="B301" s="16">
        <v>0</v>
      </c>
      <c r="C301" s="16">
        <v>97.8</v>
      </c>
      <c r="D301" s="16">
        <v>25.3</v>
      </c>
      <c r="E301" s="16">
        <v>24.3</v>
      </c>
      <c r="F301" s="16">
        <v>26.8</v>
      </c>
      <c r="G301" s="16">
        <v>7.67</v>
      </c>
      <c r="H301" s="16">
        <v>15.89</v>
      </c>
      <c r="I301" s="16">
        <v>263.02999999999997</v>
      </c>
    </row>
    <row r="302" spans="1:9" x14ac:dyDescent="0.2">
      <c r="A302" s="76">
        <f t="shared" si="4"/>
        <v>35843</v>
      </c>
      <c r="B302" s="16">
        <v>0</v>
      </c>
      <c r="C302" s="16">
        <v>95.3</v>
      </c>
      <c r="D302" s="16">
        <v>26</v>
      </c>
      <c r="E302" s="16">
        <v>24.9</v>
      </c>
      <c r="F302" s="16">
        <v>28.3</v>
      </c>
      <c r="G302" s="16">
        <v>6.64</v>
      </c>
      <c r="H302" s="16">
        <v>15.13</v>
      </c>
      <c r="I302" s="16">
        <v>259.94</v>
      </c>
    </row>
    <row r="303" spans="1:9" x14ac:dyDescent="0.2">
      <c r="A303" s="76">
        <f t="shared" si="4"/>
        <v>35844</v>
      </c>
      <c r="B303" s="16">
        <v>0.25</v>
      </c>
      <c r="C303" s="16">
        <v>93.5</v>
      </c>
      <c r="D303" s="16">
        <v>26.3</v>
      </c>
      <c r="E303" s="16">
        <v>25.1</v>
      </c>
      <c r="F303" s="16">
        <v>29.3</v>
      </c>
      <c r="G303" s="16">
        <v>7.83</v>
      </c>
      <c r="H303" s="16">
        <v>16.72</v>
      </c>
      <c r="I303" s="16">
        <v>271.88</v>
      </c>
    </row>
    <row r="304" spans="1:9" x14ac:dyDescent="0.2">
      <c r="A304" s="76">
        <f t="shared" si="4"/>
        <v>35845</v>
      </c>
      <c r="B304" s="16">
        <v>0</v>
      </c>
      <c r="C304" s="16">
        <v>94.7</v>
      </c>
      <c r="D304" s="16">
        <v>25.8</v>
      </c>
      <c r="E304" s="16">
        <v>24.9</v>
      </c>
      <c r="F304" s="16">
        <v>27.8</v>
      </c>
      <c r="G304" s="16">
        <v>9.73</v>
      </c>
      <c r="H304" s="16">
        <v>21.3</v>
      </c>
      <c r="I304" s="16">
        <v>293.37</v>
      </c>
    </row>
    <row r="305" spans="1:9" x14ac:dyDescent="0.2">
      <c r="A305" s="76">
        <f t="shared" si="4"/>
        <v>35846</v>
      </c>
      <c r="B305" s="16">
        <v>0</v>
      </c>
      <c r="C305" s="16">
        <v>93.2</v>
      </c>
      <c r="D305" s="16">
        <v>25.7</v>
      </c>
      <c r="E305" s="16">
        <v>24.5</v>
      </c>
      <c r="F305" s="16">
        <v>27.8</v>
      </c>
      <c r="G305" s="16">
        <v>11.09</v>
      </c>
      <c r="H305" s="16">
        <v>23.1</v>
      </c>
      <c r="I305" s="16">
        <v>290.56</v>
      </c>
    </row>
    <row r="306" spans="1:9" x14ac:dyDescent="0.2">
      <c r="A306" s="76">
        <f t="shared" si="4"/>
        <v>35847</v>
      </c>
      <c r="B306" s="16">
        <v>0</v>
      </c>
      <c r="C306" s="16">
        <v>91.7</v>
      </c>
      <c r="D306" s="16">
        <v>25.6</v>
      </c>
      <c r="E306" s="16">
        <v>24.6</v>
      </c>
      <c r="F306" s="16">
        <v>27.3</v>
      </c>
      <c r="G306" s="16">
        <v>12.41</v>
      </c>
      <c r="H306" s="16">
        <v>26.85</v>
      </c>
      <c r="I306" s="16">
        <v>295.32</v>
      </c>
    </row>
    <row r="307" spans="1:9" x14ac:dyDescent="0.2">
      <c r="A307" s="76">
        <f t="shared" si="4"/>
        <v>35848</v>
      </c>
      <c r="B307" s="16">
        <v>2.5299999999999998</v>
      </c>
      <c r="C307" s="16">
        <v>91.5</v>
      </c>
      <c r="D307" s="16">
        <v>25.6</v>
      </c>
      <c r="E307" s="16">
        <v>24.6</v>
      </c>
      <c r="F307" s="16">
        <v>27.3</v>
      </c>
      <c r="G307" s="16">
        <v>10.1</v>
      </c>
      <c r="H307" s="16">
        <v>22.94</v>
      </c>
      <c r="I307" s="16">
        <v>292.85000000000002</v>
      </c>
    </row>
    <row r="308" spans="1:9" x14ac:dyDescent="0.2">
      <c r="A308" s="76">
        <f t="shared" si="4"/>
        <v>35849</v>
      </c>
      <c r="B308" s="16">
        <v>0</v>
      </c>
      <c r="C308" s="16">
        <v>91.8</v>
      </c>
      <c r="D308" s="16">
        <v>25.4</v>
      </c>
      <c r="E308" s="16">
        <v>24.2</v>
      </c>
      <c r="F308" s="16">
        <v>27.3</v>
      </c>
      <c r="G308" s="16">
        <v>7.42</v>
      </c>
      <c r="H308" s="16">
        <v>16.399999999999999</v>
      </c>
      <c r="I308" s="16">
        <v>260.7</v>
      </c>
    </row>
    <row r="309" spans="1:9" x14ac:dyDescent="0.2">
      <c r="A309" s="76">
        <f t="shared" si="4"/>
        <v>35850</v>
      </c>
      <c r="B309" s="16">
        <v>0</v>
      </c>
      <c r="C309" s="16">
        <v>89.1</v>
      </c>
      <c r="D309" s="16">
        <v>25.4</v>
      </c>
      <c r="E309" s="16">
        <v>23.7</v>
      </c>
      <c r="F309" s="16">
        <v>27</v>
      </c>
      <c r="G309" s="16">
        <v>10.91</v>
      </c>
      <c r="H309" s="16">
        <v>21.53</v>
      </c>
      <c r="I309" s="16">
        <v>267.88</v>
      </c>
    </row>
    <row r="310" spans="1:9" x14ac:dyDescent="0.2">
      <c r="A310" s="76">
        <f t="shared" si="4"/>
        <v>35851</v>
      </c>
      <c r="B310" s="16">
        <v>0</v>
      </c>
      <c r="C310" s="16">
        <v>86.8</v>
      </c>
      <c r="D310" s="16">
        <v>25.1</v>
      </c>
      <c r="E310" s="16">
        <v>24.2</v>
      </c>
      <c r="F310" s="16">
        <v>26.8</v>
      </c>
      <c r="G310" s="16">
        <v>10.84</v>
      </c>
      <c r="H310" s="16">
        <v>20.6</v>
      </c>
      <c r="I310" s="16">
        <v>285.08</v>
      </c>
    </row>
    <row r="311" spans="1:9" x14ac:dyDescent="0.2">
      <c r="A311" s="76">
        <f t="shared" si="4"/>
        <v>35852</v>
      </c>
      <c r="B311" s="16">
        <v>0</v>
      </c>
      <c r="C311" s="16">
        <v>90.3</v>
      </c>
      <c r="D311" s="16">
        <v>25.2</v>
      </c>
      <c r="E311" s="16">
        <v>24.2</v>
      </c>
      <c r="F311" s="16">
        <v>27.6</v>
      </c>
      <c r="G311" s="16">
        <v>8.06</v>
      </c>
      <c r="H311" s="16">
        <v>17.79</v>
      </c>
      <c r="I311" s="16">
        <v>278.47000000000003</v>
      </c>
    </row>
    <row r="312" spans="1:9" x14ac:dyDescent="0.2">
      <c r="A312" s="76">
        <f t="shared" si="4"/>
        <v>35853</v>
      </c>
      <c r="B312" s="16">
        <v>0</v>
      </c>
      <c r="C312" s="16">
        <v>89.8</v>
      </c>
      <c r="D312" s="16">
        <v>25.8</v>
      </c>
      <c r="E312" s="16">
        <v>24.1</v>
      </c>
      <c r="F312" s="16">
        <v>28.5</v>
      </c>
      <c r="G312" s="16">
        <v>6.21</v>
      </c>
      <c r="H312" s="16">
        <v>15.33</v>
      </c>
      <c r="I312" s="16">
        <v>283.32</v>
      </c>
    </row>
    <row r="313" spans="1:9" x14ac:dyDescent="0.2">
      <c r="A313" s="76">
        <f t="shared" si="4"/>
        <v>35854</v>
      </c>
      <c r="B313" s="16">
        <v>0</v>
      </c>
      <c r="C313" s="16">
        <v>92.8</v>
      </c>
      <c r="D313" s="16">
        <v>25.9</v>
      </c>
      <c r="E313" s="16">
        <v>24.4</v>
      </c>
      <c r="F313" s="16">
        <v>27.9</v>
      </c>
      <c r="G313" s="16">
        <v>5.62</v>
      </c>
      <c r="H313" s="16">
        <v>14.09</v>
      </c>
      <c r="I313" s="16">
        <v>281.83</v>
      </c>
    </row>
    <row r="314" spans="1:9" x14ac:dyDescent="0.2">
      <c r="A314" s="76">
        <f t="shared" si="4"/>
        <v>35855</v>
      </c>
      <c r="B314" s="16">
        <v>0</v>
      </c>
      <c r="C314" s="16">
        <v>92.5</v>
      </c>
      <c r="D314" s="16">
        <v>26</v>
      </c>
      <c r="E314" s="16">
        <v>24.5</v>
      </c>
      <c r="F314" s="16">
        <v>29</v>
      </c>
      <c r="G314" s="16">
        <v>6.72</v>
      </c>
      <c r="H314" s="16">
        <v>16.350000000000001</v>
      </c>
      <c r="I314" s="16">
        <v>289.52999999999997</v>
      </c>
    </row>
    <row r="315" spans="1:9" x14ac:dyDescent="0.2">
      <c r="A315" s="76">
        <f t="shared" si="4"/>
        <v>35856</v>
      </c>
      <c r="B315" s="16">
        <v>0</v>
      </c>
      <c r="C315" s="16">
        <v>90.8</v>
      </c>
      <c r="D315" s="16">
        <v>25.9</v>
      </c>
      <c r="E315" s="16">
        <v>24.5</v>
      </c>
      <c r="F315" s="16">
        <v>28.6</v>
      </c>
      <c r="G315" s="16">
        <v>7.88</v>
      </c>
      <c r="H315" s="16">
        <v>17.68</v>
      </c>
      <c r="I315" s="16">
        <v>293.95</v>
      </c>
    </row>
    <row r="316" spans="1:9" x14ac:dyDescent="0.2">
      <c r="A316" s="76">
        <f t="shared" si="4"/>
        <v>35857</v>
      </c>
      <c r="B316" s="16">
        <v>0</v>
      </c>
      <c r="C316" s="16">
        <v>88.7</v>
      </c>
      <c r="D316" s="16">
        <v>25.7</v>
      </c>
      <c r="E316" s="16">
        <v>24.4</v>
      </c>
      <c r="F316" s="16">
        <v>27.6</v>
      </c>
      <c r="G316" s="16">
        <v>9.82</v>
      </c>
      <c r="H316" s="16">
        <v>19.489999999999998</v>
      </c>
      <c r="I316" s="16">
        <v>274.95999999999998</v>
      </c>
    </row>
    <row r="317" spans="1:9" x14ac:dyDescent="0.2">
      <c r="A317" s="76">
        <f t="shared" si="4"/>
        <v>35858</v>
      </c>
      <c r="B317" s="16">
        <v>0.25</v>
      </c>
      <c r="C317" s="16">
        <v>89.6</v>
      </c>
      <c r="D317" s="16">
        <v>25.5</v>
      </c>
      <c r="E317" s="16">
        <v>24.4</v>
      </c>
      <c r="F317" s="16">
        <v>27</v>
      </c>
      <c r="G317" s="16">
        <v>10.28</v>
      </c>
      <c r="H317" s="16">
        <v>21.64</v>
      </c>
      <c r="I317" s="16">
        <v>272.77999999999997</v>
      </c>
    </row>
    <row r="318" spans="1:9" x14ac:dyDescent="0.2">
      <c r="A318" s="76">
        <f t="shared" si="4"/>
        <v>35859</v>
      </c>
      <c r="B318" s="16">
        <v>7.1</v>
      </c>
      <c r="C318" s="16">
        <v>95.7</v>
      </c>
      <c r="D318" s="16">
        <v>25.4</v>
      </c>
      <c r="E318" s="16">
        <v>23.4</v>
      </c>
      <c r="F318" s="16">
        <v>27.2</v>
      </c>
      <c r="G318" s="16">
        <v>10.36</v>
      </c>
      <c r="H318" s="16">
        <v>22.67</v>
      </c>
      <c r="I318" s="16">
        <v>275.44</v>
      </c>
    </row>
    <row r="319" spans="1:9" x14ac:dyDescent="0.2">
      <c r="A319" s="76">
        <f t="shared" si="4"/>
        <v>35860</v>
      </c>
      <c r="B319" s="16">
        <v>1.51</v>
      </c>
      <c r="C319" s="16">
        <v>96.1</v>
      </c>
      <c r="D319" s="16">
        <v>26.1</v>
      </c>
      <c r="E319" s="16">
        <v>24.8</v>
      </c>
      <c r="F319" s="16">
        <v>28.1</v>
      </c>
      <c r="G319" s="16">
        <v>11.36</v>
      </c>
      <c r="H319" s="16">
        <v>24.21</v>
      </c>
      <c r="I319" s="16">
        <v>289.33999999999997</v>
      </c>
    </row>
    <row r="320" spans="1:9" x14ac:dyDescent="0.2">
      <c r="A320" s="76">
        <f t="shared" si="4"/>
        <v>35861</v>
      </c>
      <c r="B320" s="16">
        <v>0</v>
      </c>
      <c r="C320" s="16">
        <v>94.8</v>
      </c>
      <c r="D320" s="16">
        <v>26.3</v>
      </c>
      <c r="E320" s="16">
        <v>24.9</v>
      </c>
      <c r="F320" s="16">
        <v>28.4</v>
      </c>
      <c r="G320" s="16">
        <v>10.81</v>
      </c>
      <c r="H320" s="16">
        <v>20.91</v>
      </c>
      <c r="I320" s="16">
        <v>299</v>
      </c>
    </row>
    <row r="321" spans="1:9" x14ac:dyDescent="0.2">
      <c r="A321" s="76">
        <f t="shared" si="4"/>
        <v>35862</v>
      </c>
      <c r="B321" s="16">
        <v>0</v>
      </c>
      <c r="C321" s="16">
        <v>93.2</v>
      </c>
      <c r="D321" s="16">
        <v>26.4</v>
      </c>
      <c r="E321" s="16">
        <v>24.9</v>
      </c>
      <c r="F321" s="16">
        <v>29</v>
      </c>
      <c r="G321" s="16">
        <v>6.58</v>
      </c>
      <c r="H321" s="16">
        <v>16.22</v>
      </c>
      <c r="I321" s="16">
        <v>275.41000000000003</v>
      </c>
    </row>
    <row r="322" spans="1:9" x14ac:dyDescent="0.2">
      <c r="A322" s="76">
        <f t="shared" si="4"/>
        <v>35863</v>
      </c>
      <c r="B322" s="16">
        <v>1.01</v>
      </c>
      <c r="C322" s="16">
        <v>94.8</v>
      </c>
      <c r="D322" s="16">
        <v>26.5</v>
      </c>
      <c r="E322" s="16">
        <v>25.1</v>
      </c>
      <c r="F322" s="16">
        <v>28.8</v>
      </c>
      <c r="G322" s="16">
        <v>7.12</v>
      </c>
      <c r="H322" s="16">
        <v>16.29</v>
      </c>
      <c r="I322" s="16">
        <v>260.04000000000002</v>
      </c>
    </row>
    <row r="323" spans="1:9" x14ac:dyDescent="0.2">
      <c r="A323" s="76">
        <f t="shared" si="4"/>
        <v>35864</v>
      </c>
      <c r="B323" s="16">
        <v>1.52</v>
      </c>
      <c r="C323" s="16">
        <v>93.3</v>
      </c>
      <c r="D323" s="16">
        <v>26</v>
      </c>
      <c r="E323" s="16">
        <v>25.2</v>
      </c>
      <c r="F323" s="16">
        <v>27.9</v>
      </c>
      <c r="G323" s="16">
        <v>11.96</v>
      </c>
      <c r="H323" s="16">
        <v>24.94</v>
      </c>
      <c r="I323" s="16">
        <v>281.68</v>
      </c>
    </row>
    <row r="324" spans="1:9" x14ac:dyDescent="0.2">
      <c r="A324" s="76">
        <f t="shared" si="4"/>
        <v>35865</v>
      </c>
      <c r="B324" s="16">
        <v>0.25</v>
      </c>
      <c r="C324" s="16">
        <v>85.7</v>
      </c>
      <c r="D324" s="16">
        <v>25.9</v>
      </c>
      <c r="E324" s="16">
        <v>25.2</v>
      </c>
      <c r="F324" s="16">
        <v>27.2</v>
      </c>
      <c r="G324" s="16">
        <v>14.83</v>
      </c>
      <c r="H324" s="16">
        <v>24.94</v>
      </c>
      <c r="I324" s="16">
        <v>292.23</v>
      </c>
    </row>
    <row r="325" spans="1:9" x14ac:dyDescent="0.2">
      <c r="A325" s="76">
        <f t="shared" ref="A325:A388" si="5">A324+1</f>
        <v>35866</v>
      </c>
      <c r="B325" s="16">
        <v>0</v>
      </c>
      <c r="C325" s="16">
        <v>81</v>
      </c>
      <c r="D325" s="16">
        <v>25.7</v>
      </c>
      <c r="E325" s="16">
        <v>24.8</v>
      </c>
      <c r="F325" s="16">
        <v>27.3</v>
      </c>
      <c r="G325" s="16">
        <v>15.21</v>
      </c>
      <c r="H325" s="16">
        <v>27.88</v>
      </c>
      <c r="I325" s="16">
        <v>295.66000000000003</v>
      </c>
    </row>
    <row r="326" spans="1:9" x14ac:dyDescent="0.2">
      <c r="A326" s="76">
        <f t="shared" si="5"/>
        <v>35867</v>
      </c>
      <c r="B326" s="16">
        <v>2.77</v>
      </c>
      <c r="C326" s="16">
        <v>84.1</v>
      </c>
      <c r="D326" s="16">
        <v>25.2</v>
      </c>
      <c r="E326" s="16">
        <v>23.6</v>
      </c>
      <c r="F326" s="16">
        <v>27.2</v>
      </c>
      <c r="G326" s="16">
        <v>13.59</v>
      </c>
      <c r="H326" s="16">
        <v>24.45</v>
      </c>
      <c r="I326" s="16">
        <v>284.70999999999998</v>
      </c>
    </row>
    <row r="327" spans="1:9" x14ac:dyDescent="0.2">
      <c r="A327" s="76">
        <f t="shared" si="5"/>
        <v>35868</v>
      </c>
      <c r="B327" s="16">
        <v>0</v>
      </c>
      <c r="C327" s="16">
        <v>83.6</v>
      </c>
      <c r="D327" s="16">
        <v>25.4</v>
      </c>
      <c r="E327" s="16">
        <v>24</v>
      </c>
      <c r="F327" s="16">
        <v>27.4</v>
      </c>
      <c r="G327" s="16">
        <v>13.59</v>
      </c>
      <c r="H327" s="16">
        <v>26.43</v>
      </c>
      <c r="I327" s="16">
        <v>296.22000000000003</v>
      </c>
    </row>
    <row r="328" spans="1:9" x14ac:dyDescent="0.2">
      <c r="A328" s="76">
        <f t="shared" si="5"/>
        <v>35869</v>
      </c>
      <c r="B328" s="16">
        <v>1.27</v>
      </c>
      <c r="C328" s="16">
        <v>85.9</v>
      </c>
      <c r="D328" s="16">
        <v>25.5</v>
      </c>
      <c r="E328" s="16">
        <v>23.7</v>
      </c>
      <c r="F328" s="16">
        <v>27.4</v>
      </c>
      <c r="G328" s="16">
        <v>12.66</v>
      </c>
      <c r="H328" s="16">
        <v>24.5</v>
      </c>
      <c r="I328" s="16">
        <v>293.17</v>
      </c>
    </row>
    <row r="329" spans="1:9" x14ac:dyDescent="0.2">
      <c r="A329" s="76">
        <f t="shared" si="5"/>
        <v>35870</v>
      </c>
      <c r="B329" s="16">
        <v>1.52</v>
      </c>
      <c r="C329" s="16">
        <v>88.9</v>
      </c>
      <c r="D329" s="16">
        <v>25.5</v>
      </c>
      <c r="E329" s="16">
        <v>24.3</v>
      </c>
      <c r="F329" s="16">
        <v>27.1</v>
      </c>
      <c r="G329" s="16">
        <v>12.35</v>
      </c>
      <c r="H329" s="16">
        <v>24.13</v>
      </c>
      <c r="I329" s="16">
        <v>296.76</v>
      </c>
    </row>
    <row r="330" spans="1:9" x14ac:dyDescent="0.2">
      <c r="A330" s="76">
        <f t="shared" si="5"/>
        <v>35871</v>
      </c>
      <c r="B330" s="16">
        <v>0</v>
      </c>
      <c r="C330" s="16">
        <v>85</v>
      </c>
      <c r="D330" s="16">
        <v>25.6</v>
      </c>
      <c r="E330" s="16">
        <v>24.4</v>
      </c>
      <c r="F330" s="16">
        <v>27.5</v>
      </c>
      <c r="G330" s="16">
        <v>10.31</v>
      </c>
      <c r="H330" s="16">
        <v>20.98</v>
      </c>
      <c r="I330" s="16">
        <v>291.33999999999997</v>
      </c>
    </row>
    <row r="331" spans="1:9" x14ac:dyDescent="0.2">
      <c r="A331" s="76">
        <f t="shared" si="5"/>
        <v>35872</v>
      </c>
      <c r="B331" s="16">
        <v>0.75</v>
      </c>
      <c r="C331" s="16">
        <v>89.1</v>
      </c>
      <c r="D331" s="16">
        <v>25.7</v>
      </c>
      <c r="E331" s="16">
        <v>24.6</v>
      </c>
      <c r="F331" s="16">
        <v>28.4</v>
      </c>
      <c r="G331" s="16">
        <v>8.8699999999999992</v>
      </c>
      <c r="H331" s="16">
        <v>17.93</v>
      </c>
      <c r="I331" s="16">
        <v>279.87</v>
      </c>
    </row>
    <row r="332" spans="1:9" x14ac:dyDescent="0.2">
      <c r="A332" s="76">
        <f t="shared" si="5"/>
        <v>35873</v>
      </c>
      <c r="B332" s="16">
        <v>0</v>
      </c>
      <c r="C332" s="16">
        <v>89.6</v>
      </c>
      <c r="D332" s="16">
        <v>26</v>
      </c>
      <c r="E332" s="16">
        <v>24.6</v>
      </c>
      <c r="F332" s="16">
        <v>29</v>
      </c>
      <c r="G332" s="16">
        <v>8.8699999999999992</v>
      </c>
      <c r="H332" s="16">
        <v>17.059999999999999</v>
      </c>
      <c r="I332" s="16">
        <v>276.33999999999997</v>
      </c>
    </row>
    <row r="333" spans="1:9" x14ac:dyDescent="0.2">
      <c r="A333" s="76">
        <f t="shared" si="5"/>
        <v>35874</v>
      </c>
      <c r="B333" s="16">
        <v>0</v>
      </c>
      <c r="C333" s="16">
        <v>88</v>
      </c>
      <c r="D333" s="16">
        <v>26.1</v>
      </c>
      <c r="E333" s="16">
        <v>24.5</v>
      </c>
      <c r="F333" s="16">
        <v>28.8</v>
      </c>
      <c r="G333" s="16">
        <v>7.26</v>
      </c>
      <c r="H333" s="16">
        <v>15.1</v>
      </c>
      <c r="I333" s="16">
        <v>272.86</v>
      </c>
    </row>
    <row r="334" spans="1:9" x14ac:dyDescent="0.2">
      <c r="A334" s="76">
        <f t="shared" si="5"/>
        <v>35875</v>
      </c>
      <c r="B334" s="16">
        <v>0</v>
      </c>
      <c r="C334" s="16">
        <v>89.1</v>
      </c>
      <c r="D334" s="16">
        <v>26</v>
      </c>
      <c r="E334" s="16">
        <v>24.7</v>
      </c>
      <c r="F334" s="16">
        <v>28.8</v>
      </c>
      <c r="G334" s="16">
        <v>6.91</v>
      </c>
      <c r="H334" s="16">
        <v>19.77</v>
      </c>
      <c r="I334" s="16">
        <v>270.37</v>
      </c>
    </row>
    <row r="335" spans="1:9" x14ac:dyDescent="0.2">
      <c r="A335" s="76">
        <f t="shared" si="5"/>
        <v>35876</v>
      </c>
      <c r="B335" s="16">
        <v>0</v>
      </c>
      <c r="C335" s="16">
        <v>87.2</v>
      </c>
      <c r="D335" s="16">
        <v>25.9</v>
      </c>
      <c r="E335" s="16">
        <v>24.4</v>
      </c>
      <c r="F335" s="16">
        <v>28.5</v>
      </c>
      <c r="G335" s="16">
        <v>8</v>
      </c>
      <c r="H335" s="16">
        <v>18.73</v>
      </c>
      <c r="I335" s="16">
        <v>264.43</v>
      </c>
    </row>
    <row r="336" spans="1:9" x14ac:dyDescent="0.2">
      <c r="A336" s="76">
        <f t="shared" si="5"/>
        <v>35877</v>
      </c>
      <c r="B336" s="16">
        <v>0</v>
      </c>
      <c r="C336" s="16">
        <v>88.1</v>
      </c>
      <c r="D336" s="16">
        <v>25.8</v>
      </c>
      <c r="E336" s="16">
        <v>24.4</v>
      </c>
      <c r="F336" s="16">
        <v>27.8</v>
      </c>
      <c r="G336" s="16">
        <v>7.54</v>
      </c>
      <c r="H336" s="16">
        <v>18.77</v>
      </c>
      <c r="I336" s="16">
        <v>249.54</v>
      </c>
    </row>
    <row r="337" spans="1:9" x14ac:dyDescent="0.2">
      <c r="A337" s="76">
        <f t="shared" si="5"/>
        <v>35878</v>
      </c>
      <c r="B337" s="16">
        <v>3.54</v>
      </c>
      <c r="C337" s="16">
        <v>92.5</v>
      </c>
      <c r="D337" s="16">
        <v>25.4</v>
      </c>
      <c r="E337" s="16">
        <v>24.3</v>
      </c>
      <c r="F337" s="16">
        <v>26.5</v>
      </c>
      <c r="G337" s="16">
        <v>14.04</v>
      </c>
      <c r="H337" s="16">
        <v>28.82</v>
      </c>
      <c r="I337" s="16">
        <v>289.32</v>
      </c>
    </row>
    <row r="338" spans="1:9" x14ac:dyDescent="0.2">
      <c r="A338" s="76">
        <f t="shared" si="5"/>
        <v>35879</v>
      </c>
      <c r="B338" s="16">
        <v>16.73</v>
      </c>
      <c r="C338" s="16">
        <v>97.6</v>
      </c>
      <c r="D338" s="16">
        <v>24.9</v>
      </c>
      <c r="E338" s="16">
        <v>23.3</v>
      </c>
      <c r="F338" s="16">
        <v>26.6</v>
      </c>
      <c r="G338" s="16">
        <v>15.15</v>
      </c>
      <c r="H338" s="16">
        <v>28.57</v>
      </c>
      <c r="I338" s="16">
        <v>290.60000000000002</v>
      </c>
    </row>
    <row r="339" spans="1:9" x14ac:dyDescent="0.2">
      <c r="A339" s="76">
        <f t="shared" si="5"/>
        <v>35880</v>
      </c>
      <c r="B339" s="16">
        <v>0.75</v>
      </c>
      <c r="C339" s="16">
        <v>90.7</v>
      </c>
      <c r="D339" s="16">
        <v>25.9</v>
      </c>
      <c r="E339" s="16">
        <v>24</v>
      </c>
      <c r="F339" s="16">
        <v>27.6</v>
      </c>
      <c r="G339" s="16">
        <v>15</v>
      </c>
      <c r="H339" s="16">
        <v>29.58</v>
      </c>
      <c r="I339" s="16">
        <v>344.24</v>
      </c>
    </row>
    <row r="340" spans="1:9" x14ac:dyDescent="0.2">
      <c r="A340" s="76">
        <f t="shared" si="5"/>
        <v>35881</v>
      </c>
      <c r="B340" s="16">
        <v>0.25</v>
      </c>
      <c r="C340" s="16">
        <v>91.2</v>
      </c>
      <c r="D340" s="16">
        <v>25.5</v>
      </c>
      <c r="E340" s="16">
        <v>24.3</v>
      </c>
      <c r="F340" s="16">
        <v>26.9</v>
      </c>
      <c r="G340" s="16">
        <v>12.07</v>
      </c>
      <c r="H340" s="16">
        <v>24.67</v>
      </c>
      <c r="I340" s="16">
        <v>342.74</v>
      </c>
    </row>
    <row r="341" spans="1:9" x14ac:dyDescent="0.2">
      <c r="A341" s="76">
        <f t="shared" si="5"/>
        <v>35882</v>
      </c>
      <c r="B341" s="16">
        <v>0</v>
      </c>
      <c r="C341" s="16">
        <v>86.5</v>
      </c>
      <c r="D341" s="16">
        <v>25.5</v>
      </c>
      <c r="E341" s="16">
        <v>24.4</v>
      </c>
      <c r="F341" s="16">
        <v>27.7</v>
      </c>
      <c r="G341" s="16">
        <v>9.15</v>
      </c>
      <c r="H341" s="16">
        <v>18.47</v>
      </c>
      <c r="I341" s="16">
        <v>339.08</v>
      </c>
    </row>
    <row r="342" spans="1:9" x14ac:dyDescent="0.2">
      <c r="A342" s="76">
        <f t="shared" si="5"/>
        <v>35883</v>
      </c>
      <c r="B342" s="16">
        <v>0</v>
      </c>
      <c r="C342" s="16">
        <v>88.5</v>
      </c>
      <c r="D342" s="16">
        <v>25.7</v>
      </c>
      <c r="E342" s="16">
        <v>24.4</v>
      </c>
      <c r="F342" s="16">
        <v>27.7</v>
      </c>
      <c r="G342" s="16">
        <v>9.48</v>
      </c>
      <c r="H342" s="16">
        <v>20.9</v>
      </c>
      <c r="I342" s="16">
        <v>344.83</v>
      </c>
    </row>
    <row r="343" spans="1:9" x14ac:dyDescent="0.2">
      <c r="A343" s="76">
        <f t="shared" si="5"/>
        <v>35884</v>
      </c>
      <c r="B343" s="16">
        <v>0</v>
      </c>
      <c r="C343" s="16">
        <v>85.9</v>
      </c>
      <c r="D343" s="16">
        <v>25.8</v>
      </c>
      <c r="E343" s="16">
        <v>24.4</v>
      </c>
      <c r="F343" s="16">
        <v>28.7</v>
      </c>
      <c r="G343" s="16">
        <v>8.99</v>
      </c>
      <c r="H343" s="16">
        <v>20.059999999999999</v>
      </c>
      <c r="I343" s="16">
        <v>355.95</v>
      </c>
    </row>
    <row r="344" spans="1:9" x14ac:dyDescent="0.2">
      <c r="A344" s="76">
        <f t="shared" si="5"/>
        <v>35885</v>
      </c>
      <c r="B344" s="16">
        <v>0</v>
      </c>
      <c r="C344" s="16">
        <v>86</v>
      </c>
      <c r="D344" s="16">
        <v>25.7</v>
      </c>
      <c r="E344" s="16">
        <v>23.7</v>
      </c>
      <c r="F344" s="16">
        <v>28.3</v>
      </c>
      <c r="G344" s="16">
        <v>8.4600000000000009</v>
      </c>
      <c r="H344" s="16">
        <v>19.55</v>
      </c>
      <c r="I344" s="16">
        <v>11.35</v>
      </c>
    </row>
    <row r="345" spans="1:9" x14ac:dyDescent="0.2">
      <c r="A345" s="76">
        <f t="shared" si="5"/>
        <v>35886</v>
      </c>
      <c r="B345" s="16">
        <v>0</v>
      </c>
      <c r="C345" s="16">
        <v>81.900000000000006</v>
      </c>
      <c r="D345" s="16">
        <v>25.7</v>
      </c>
      <c r="E345" s="16">
        <v>24.3</v>
      </c>
      <c r="F345" s="16">
        <v>28</v>
      </c>
      <c r="G345" s="16">
        <v>9.3000000000000007</v>
      </c>
      <c r="H345" s="16">
        <v>20.29</v>
      </c>
      <c r="I345" s="16">
        <v>346.41</v>
      </c>
    </row>
    <row r="346" spans="1:9" x14ac:dyDescent="0.2">
      <c r="A346" s="76">
        <f t="shared" si="5"/>
        <v>35887</v>
      </c>
      <c r="B346" s="16">
        <v>0</v>
      </c>
      <c r="C346" s="16">
        <v>82.7</v>
      </c>
      <c r="D346" s="16">
        <v>25.9</v>
      </c>
      <c r="E346" s="16">
        <v>24.5</v>
      </c>
      <c r="F346" s="16">
        <v>28.5</v>
      </c>
      <c r="G346" s="16">
        <v>7.57</v>
      </c>
      <c r="H346" s="16">
        <v>17.41</v>
      </c>
      <c r="I346" s="16">
        <v>330.13</v>
      </c>
    </row>
    <row r="347" spans="1:9" x14ac:dyDescent="0.2">
      <c r="A347" s="76">
        <f t="shared" si="5"/>
        <v>35888</v>
      </c>
      <c r="B347" s="16">
        <v>0</v>
      </c>
      <c r="C347" s="16">
        <v>90.8</v>
      </c>
      <c r="D347" s="16">
        <v>25.8</v>
      </c>
      <c r="E347" s="16">
        <v>24.4</v>
      </c>
      <c r="F347" s="16">
        <v>28.2</v>
      </c>
      <c r="G347" s="16">
        <v>6.53</v>
      </c>
      <c r="H347" s="16">
        <v>15.11</v>
      </c>
      <c r="I347" s="16">
        <v>315.27999999999997</v>
      </c>
    </row>
    <row r="348" spans="1:9" x14ac:dyDescent="0.2">
      <c r="A348" s="76">
        <f t="shared" si="5"/>
        <v>35889</v>
      </c>
      <c r="B348" s="16">
        <v>0</v>
      </c>
      <c r="C348" s="16">
        <v>89.9</v>
      </c>
      <c r="D348" s="16">
        <v>26.2</v>
      </c>
      <c r="E348" s="16">
        <v>24.6</v>
      </c>
      <c r="F348" s="16">
        <v>28.9</v>
      </c>
      <c r="G348" s="16">
        <v>6.56</v>
      </c>
      <c r="H348" s="16">
        <v>16.63</v>
      </c>
      <c r="I348" s="16">
        <v>338.83</v>
      </c>
    </row>
    <row r="349" spans="1:9" x14ac:dyDescent="0.2">
      <c r="A349" s="76">
        <f t="shared" si="5"/>
        <v>35890</v>
      </c>
      <c r="B349" s="16">
        <v>0</v>
      </c>
      <c r="C349" s="16">
        <v>90.3</v>
      </c>
      <c r="D349" s="16">
        <v>26.4</v>
      </c>
      <c r="E349" s="16">
        <v>25.1</v>
      </c>
      <c r="F349" s="16">
        <v>29.1</v>
      </c>
      <c r="G349" s="16">
        <v>6.85</v>
      </c>
      <c r="H349" s="16">
        <v>17.579999999999998</v>
      </c>
      <c r="I349" s="16">
        <v>339.85</v>
      </c>
    </row>
    <row r="350" spans="1:9" x14ac:dyDescent="0.2">
      <c r="A350" s="76">
        <f t="shared" si="5"/>
        <v>35891</v>
      </c>
      <c r="B350" s="16">
        <v>0</v>
      </c>
      <c r="C350" s="16">
        <v>87.3</v>
      </c>
      <c r="D350" s="16">
        <v>26.6</v>
      </c>
      <c r="E350" s="16">
        <v>24.9</v>
      </c>
      <c r="F350" s="16">
        <v>29.8</v>
      </c>
      <c r="G350" s="16">
        <v>7.54</v>
      </c>
      <c r="H350" s="16">
        <v>17.350000000000001</v>
      </c>
      <c r="I350" s="16">
        <v>1.1499999999999999</v>
      </c>
    </row>
    <row r="351" spans="1:9" x14ac:dyDescent="0.2">
      <c r="A351" s="76">
        <f t="shared" si="5"/>
        <v>35892</v>
      </c>
      <c r="B351" s="16">
        <v>0</v>
      </c>
      <c r="C351" s="16">
        <v>82.1</v>
      </c>
      <c r="D351" s="16">
        <v>26.6</v>
      </c>
      <c r="E351" s="16">
        <v>24.8</v>
      </c>
      <c r="F351" s="16">
        <v>30.3</v>
      </c>
      <c r="G351" s="16">
        <v>7.61</v>
      </c>
      <c r="H351" s="16">
        <v>17.39</v>
      </c>
      <c r="I351" s="16">
        <v>20.329999999999998</v>
      </c>
    </row>
    <row r="352" spans="1:9" x14ac:dyDescent="0.2">
      <c r="A352" s="76">
        <f t="shared" si="5"/>
        <v>35893</v>
      </c>
      <c r="B352" s="16">
        <v>0</v>
      </c>
      <c r="C352" s="16">
        <v>90.6</v>
      </c>
      <c r="D352" s="16">
        <v>26.3</v>
      </c>
      <c r="E352" s="16">
        <v>24.3</v>
      </c>
      <c r="F352" s="16">
        <v>28.6</v>
      </c>
      <c r="G352" s="16">
        <v>5.99</v>
      </c>
      <c r="H352" s="16">
        <v>15</v>
      </c>
      <c r="I352" s="16">
        <v>334.6</v>
      </c>
    </row>
    <row r="353" spans="1:9" x14ac:dyDescent="0.2">
      <c r="A353" s="76">
        <f t="shared" si="5"/>
        <v>35894</v>
      </c>
      <c r="B353" s="16">
        <v>11.92</v>
      </c>
      <c r="C353" s="16">
        <v>98.7</v>
      </c>
      <c r="D353" s="16">
        <v>26.4</v>
      </c>
      <c r="E353" s="16">
        <v>25.7</v>
      </c>
      <c r="F353" s="16">
        <v>28.5</v>
      </c>
      <c r="G353" s="16">
        <v>7.35</v>
      </c>
      <c r="H353" s="16">
        <v>13.92</v>
      </c>
      <c r="I353" s="16">
        <v>312.47000000000003</v>
      </c>
    </row>
    <row r="354" spans="1:9" x14ac:dyDescent="0.2">
      <c r="A354" s="76">
        <f t="shared" si="5"/>
        <v>35895</v>
      </c>
      <c r="B354" s="16">
        <v>0.25</v>
      </c>
      <c r="C354" s="16">
        <v>95.3</v>
      </c>
      <c r="D354" s="16">
        <v>26.8</v>
      </c>
      <c r="E354" s="16">
        <v>25.7</v>
      </c>
      <c r="F354" s="16">
        <v>28.9</v>
      </c>
      <c r="G354" s="16">
        <v>8.27</v>
      </c>
      <c r="H354" s="16">
        <v>18.05</v>
      </c>
      <c r="I354" s="16">
        <v>346.41</v>
      </c>
    </row>
    <row r="355" spans="1:9" x14ac:dyDescent="0.2">
      <c r="A355" s="76">
        <f t="shared" si="5"/>
        <v>35896</v>
      </c>
      <c r="B355" s="16">
        <v>0</v>
      </c>
      <c r="C355" s="16">
        <v>91.2</v>
      </c>
      <c r="D355" s="16">
        <v>26.5</v>
      </c>
      <c r="E355" s="16">
        <v>25.5</v>
      </c>
      <c r="F355" s="16">
        <v>27.9</v>
      </c>
      <c r="G355" s="16">
        <v>9.83</v>
      </c>
      <c r="H355" s="16">
        <v>19.690000000000001</v>
      </c>
      <c r="I355" s="16">
        <v>349.31</v>
      </c>
    </row>
    <row r="356" spans="1:9" x14ac:dyDescent="0.2">
      <c r="A356" s="76">
        <f t="shared" si="5"/>
        <v>35897</v>
      </c>
      <c r="B356" s="16">
        <v>0</v>
      </c>
      <c r="C356" s="16">
        <v>84.8</v>
      </c>
      <c r="D356" s="16">
        <v>26.4</v>
      </c>
      <c r="E356" s="16">
        <v>25.3</v>
      </c>
      <c r="F356" s="16">
        <v>28.8</v>
      </c>
      <c r="G356" s="16">
        <v>10.15</v>
      </c>
      <c r="H356" s="16">
        <v>20.82</v>
      </c>
      <c r="I356" s="16">
        <v>340.89</v>
      </c>
    </row>
    <row r="357" spans="1:9" x14ac:dyDescent="0.2">
      <c r="A357" s="76">
        <f t="shared" si="5"/>
        <v>35898</v>
      </c>
      <c r="B357" s="16">
        <v>0</v>
      </c>
      <c r="C357" s="16">
        <v>82</v>
      </c>
      <c r="D357" s="16">
        <v>26.3</v>
      </c>
      <c r="E357" s="16">
        <v>25.2</v>
      </c>
      <c r="F357" s="16">
        <v>29.1</v>
      </c>
      <c r="G357" s="16">
        <v>10.68</v>
      </c>
      <c r="H357" s="16">
        <v>26</v>
      </c>
      <c r="I357" s="16">
        <v>5</v>
      </c>
    </row>
    <row r="358" spans="1:9" x14ac:dyDescent="0.2">
      <c r="A358" s="76">
        <f t="shared" si="5"/>
        <v>35899</v>
      </c>
      <c r="B358" s="16">
        <v>0</v>
      </c>
      <c r="C358" s="16">
        <v>88.4</v>
      </c>
      <c r="D358" s="16">
        <v>26.3</v>
      </c>
      <c r="E358" s="16">
        <v>24.9</v>
      </c>
      <c r="F358" s="16">
        <v>28.7</v>
      </c>
      <c r="G358" s="16">
        <v>11.53</v>
      </c>
      <c r="H358" s="16">
        <v>25.44</v>
      </c>
      <c r="I358" s="16">
        <v>16.77</v>
      </c>
    </row>
    <row r="359" spans="1:9" x14ac:dyDescent="0.2">
      <c r="A359" s="76">
        <f t="shared" si="5"/>
        <v>35900</v>
      </c>
      <c r="B359" s="16">
        <v>0</v>
      </c>
      <c r="C359" s="16">
        <v>90.4</v>
      </c>
      <c r="D359" s="16">
        <v>26.5</v>
      </c>
      <c r="E359" s="16">
        <v>25.4</v>
      </c>
      <c r="F359" s="16">
        <v>28.4</v>
      </c>
      <c r="G359" s="16">
        <v>13.65</v>
      </c>
      <c r="H359" s="16">
        <v>30.95</v>
      </c>
      <c r="I359" s="16">
        <v>13.6</v>
      </c>
    </row>
    <row r="360" spans="1:9" x14ac:dyDescent="0.2">
      <c r="A360" s="76">
        <f t="shared" si="5"/>
        <v>35901</v>
      </c>
      <c r="B360" s="16">
        <v>0</v>
      </c>
      <c r="C360" s="16">
        <v>90.1</v>
      </c>
      <c r="D360" s="16">
        <v>26.6</v>
      </c>
      <c r="E360" s="16">
        <v>25.5</v>
      </c>
      <c r="F360" s="16">
        <v>28.5</v>
      </c>
      <c r="G360" s="16">
        <v>13.26</v>
      </c>
      <c r="H360" s="16">
        <v>24.23</v>
      </c>
      <c r="I360" s="16">
        <v>10.73</v>
      </c>
    </row>
    <row r="361" spans="1:9" x14ac:dyDescent="0.2">
      <c r="A361" s="76">
        <f t="shared" si="5"/>
        <v>35902</v>
      </c>
      <c r="B361" s="16">
        <v>0</v>
      </c>
      <c r="C361" s="16">
        <v>89.3</v>
      </c>
      <c r="D361" s="16">
        <v>26.6</v>
      </c>
      <c r="E361" s="16">
        <v>25.2</v>
      </c>
      <c r="F361" s="16">
        <v>28.8</v>
      </c>
      <c r="G361" s="16">
        <v>13.09</v>
      </c>
      <c r="H361" s="16">
        <v>24.33</v>
      </c>
      <c r="I361" s="16">
        <v>7.52</v>
      </c>
    </row>
    <row r="362" spans="1:9" x14ac:dyDescent="0.2">
      <c r="A362" s="76">
        <f t="shared" si="5"/>
        <v>35903</v>
      </c>
      <c r="B362" s="16">
        <v>0</v>
      </c>
      <c r="C362" s="16">
        <v>90.5</v>
      </c>
      <c r="D362" s="16">
        <v>26.6</v>
      </c>
      <c r="E362" s="16">
        <v>25.5</v>
      </c>
      <c r="F362" s="16">
        <v>29</v>
      </c>
      <c r="G362" s="16">
        <v>11.47</v>
      </c>
      <c r="H362" s="16">
        <v>22.69</v>
      </c>
      <c r="I362" s="16">
        <v>2.5099999999999998</v>
      </c>
    </row>
    <row r="363" spans="1:9" x14ac:dyDescent="0.2">
      <c r="A363" s="76">
        <f t="shared" si="5"/>
        <v>35904</v>
      </c>
      <c r="B363" s="16">
        <v>0</v>
      </c>
      <c r="C363" s="16">
        <v>91</v>
      </c>
      <c r="D363" s="16">
        <v>26.5</v>
      </c>
      <c r="E363" s="16">
        <v>24.9</v>
      </c>
      <c r="F363" s="16">
        <v>28.8</v>
      </c>
      <c r="G363" s="16">
        <v>9.65</v>
      </c>
      <c r="H363" s="16">
        <v>21.32</v>
      </c>
      <c r="I363" s="16">
        <v>357.48</v>
      </c>
    </row>
    <row r="364" spans="1:9" x14ac:dyDescent="0.2">
      <c r="A364" s="76">
        <f t="shared" si="5"/>
        <v>35905</v>
      </c>
      <c r="B364" s="16">
        <v>0</v>
      </c>
      <c r="C364" s="16">
        <v>91</v>
      </c>
      <c r="D364" s="16">
        <v>26.1</v>
      </c>
      <c r="E364" s="16">
        <v>24.7</v>
      </c>
      <c r="F364" s="16">
        <v>28.3</v>
      </c>
      <c r="G364" s="16">
        <v>9.2100000000000009</v>
      </c>
      <c r="H364" s="16">
        <v>18.600000000000001</v>
      </c>
      <c r="I364" s="16">
        <v>350.73</v>
      </c>
    </row>
    <row r="365" spans="1:9" x14ac:dyDescent="0.2">
      <c r="A365" s="76">
        <f t="shared" si="5"/>
        <v>35906</v>
      </c>
      <c r="B365" s="16">
        <v>74.400000000000006</v>
      </c>
      <c r="C365" s="16">
        <v>98.9</v>
      </c>
      <c r="D365" s="16">
        <v>25.1</v>
      </c>
      <c r="E365" s="16">
        <v>24.1</v>
      </c>
      <c r="F365" s="16">
        <v>26.8</v>
      </c>
      <c r="G365" s="16">
        <v>7.25</v>
      </c>
      <c r="H365" s="16">
        <v>16.829999999999998</v>
      </c>
      <c r="I365" s="16">
        <v>313.77</v>
      </c>
    </row>
    <row r="366" spans="1:9" x14ac:dyDescent="0.2">
      <c r="A366" s="76">
        <f t="shared" si="5"/>
        <v>35907</v>
      </c>
      <c r="B366" s="16">
        <v>1.52</v>
      </c>
      <c r="C366" s="16">
        <v>98</v>
      </c>
      <c r="D366" s="16">
        <v>26.3</v>
      </c>
      <c r="E366" s="16">
        <v>24.3</v>
      </c>
      <c r="F366" s="16">
        <v>28</v>
      </c>
      <c r="G366" s="16">
        <v>12.42</v>
      </c>
      <c r="H366" s="16">
        <v>23.85</v>
      </c>
      <c r="I366" s="16">
        <v>358.16</v>
      </c>
    </row>
    <row r="367" spans="1:9" x14ac:dyDescent="0.2">
      <c r="A367" s="76">
        <f t="shared" si="5"/>
        <v>35908</v>
      </c>
      <c r="B367" s="16">
        <v>42.16</v>
      </c>
      <c r="C367" s="16">
        <v>100</v>
      </c>
      <c r="D367" s="16">
        <v>24.3</v>
      </c>
      <c r="E367" s="16">
        <v>22.7</v>
      </c>
      <c r="F367" s="16">
        <v>25.8</v>
      </c>
      <c r="G367" s="16">
        <v>11.11</v>
      </c>
      <c r="H367" s="16">
        <v>23.8</v>
      </c>
      <c r="I367" s="16">
        <v>295.26</v>
      </c>
    </row>
    <row r="368" spans="1:9" x14ac:dyDescent="0.2">
      <c r="A368" s="76">
        <f t="shared" si="5"/>
        <v>35909</v>
      </c>
      <c r="B368" s="16">
        <v>195.05</v>
      </c>
      <c r="C368" s="16">
        <v>100</v>
      </c>
      <c r="D368" s="16">
        <v>24.1</v>
      </c>
      <c r="E368" s="16">
        <v>23.1</v>
      </c>
      <c r="F368" s="16">
        <v>25.5</v>
      </c>
      <c r="G368" s="16">
        <v>8.27</v>
      </c>
      <c r="H368" s="16">
        <v>19.350000000000001</v>
      </c>
      <c r="I368" s="16">
        <v>328.63</v>
      </c>
    </row>
    <row r="369" spans="1:9" x14ac:dyDescent="0.2">
      <c r="A369" s="76">
        <f t="shared" si="5"/>
        <v>35910</v>
      </c>
      <c r="B369" s="16">
        <v>164.82</v>
      </c>
      <c r="C369" s="16">
        <v>100</v>
      </c>
      <c r="D369" s="16">
        <v>24.3</v>
      </c>
      <c r="E369" s="16">
        <v>22.2</v>
      </c>
      <c r="F369" s="16">
        <v>25.7</v>
      </c>
      <c r="G369" s="16">
        <v>9.1999999999999993</v>
      </c>
      <c r="H369" s="16">
        <v>22.83</v>
      </c>
      <c r="I369" s="16">
        <v>354.08</v>
      </c>
    </row>
    <row r="370" spans="1:9" x14ac:dyDescent="0.2">
      <c r="A370" s="76">
        <f t="shared" si="5"/>
        <v>35911</v>
      </c>
      <c r="B370" s="16">
        <v>6.59</v>
      </c>
      <c r="C370" s="16">
        <v>97.3</v>
      </c>
      <c r="D370" s="16">
        <v>26.5</v>
      </c>
      <c r="E370" s="16">
        <v>24.6</v>
      </c>
      <c r="F370" s="16">
        <v>28.3</v>
      </c>
      <c r="G370" s="16">
        <v>10.07</v>
      </c>
      <c r="H370" s="16">
        <v>22.64</v>
      </c>
      <c r="I370" s="16">
        <v>12.29</v>
      </c>
    </row>
    <row r="371" spans="1:9" x14ac:dyDescent="0.2">
      <c r="A371" s="76">
        <f t="shared" si="5"/>
        <v>35912</v>
      </c>
      <c r="B371" s="16">
        <v>1.5</v>
      </c>
      <c r="C371" s="16">
        <v>98.4</v>
      </c>
      <c r="D371" s="16">
        <v>26.4</v>
      </c>
      <c r="E371" s="16">
        <v>25.5</v>
      </c>
      <c r="F371" s="16">
        <v>27.7</v>
      </c>
      <c r="G371" s="16">
        <v>8.18</v>
      </c>
      <c r="H371" s="16">
        <v>17.43</v>
      </c>
      <c r="I371" s="16">
        <v>16.39</v>
      </c>
    </row>
    <row r="372" spans="1:9" x14ac:dyDescent="0.2">
      <c r="A372" s="76">
        <f t="shared" si="5"/>
        <v>35913</v>
      </c>
      <c r="B372" s="16">
        <v>4.0599999999999996</v>
      </c>
      <c r="C372" s="16">
        <v>99.6</v>
      </c>
      <c r="D372" s="16">
        <v>26.1</v>
      </c>
      <c r="E372" s="16">
        <v>24.4</v>
      </c>
      <c r="F372" s="16">
        <v>27.4</v>
      </c>
    </row>
    <row r="373" spans="1:9" x14ac:dyDescent="0.2">
      <c r="A373" s="76">
        <f t="shared" si="5"/>
        <v>35914</v>
      </c>
      <c r="B373" s="16">
        <v>0.25</v>
      </c>
      <c r="C373" s="16">
        <v>96</v>
      </c>
      <c r="D373" s="16">
        <v>26.7</v>
      </c>
      <c r="E373" s="16">
        <v>25.6</v>
      </c>
      <c r="F373" s="16">
        <v>28.7</v>
      </c>
    </row>
    <row r="374" spans="1:9" x14ac:dyDescent="0.2">
      <c r="A374" s="76">
        <f t="shared" si="5"/>
        <v>35915</v>
      </c>
      <c r="B374" s="16">
        <v>0</v>
      </c>
      <c r="C374" s="16">
        <v>98.9</v>
      </c>
      <c r="D374" s="16">
        <v>26</v>
      </c>
      <c r="E374" s="16">
        <v>25.6</v>
      </c>
      <c r="F374" s="16">
        <v>27.2</v>
      </c>
    </row>
    <row r="375" spans="1:9" x14ac:dyDescent="0.2">
      <c r="A375" s="76">
        <f t="shared" si="5"/>
        <v>35916</v>
      </c>
    </row>
    <row r="376" spans="1:9" x14ac:dyDescent="0.2">
      <c r="A376" s="76">
        <f t="shared" si="5"/>
        <v>35917</v>
      </c>
    </row>
    <row r="377" spans="1:9" x14ac:dyDescent="0.2">
      <c r="A377" s="76">
        <f t="shared" si="5"/>
        <v>35918</v>
      </c>
    </row>
    <row r="378" spans="1:9" x14ac:dyDescent="0.2">
      <c r="A378" s="76">
        <f t="shared" si="5"/>
        <v>35919</v>
      </c>
    </row>
    <row r="379" spans="1:9" x14ac:dyDescent="0.2">
      <c r="A379" s="76">
        <f t="shared" si="5"/>
        <v>35920</v>
      </c>
    </row>
    <row r="380" spans="1:9" x14ac:dyDescent="0.2">
      <c r="A380" s="76">
        <f t="shared" si="5"/>
        <v>35921</v>
      </c>
      <c r="B380" s="16">
        <v>6.34</v>
      </c>
      <c r="C380" s="16">
        <v>92.7</v>
      </c>
      <c r="D380" s="16">
        <v>26.2</v>
      </c>
      <c r="E380" s="16">
        <v>23.3</v>
      </c>
      <c r="F380" s="16">
        <v>29.5</v>
      </c>
    </row>
    <row r="381" spans="1:9" x14ac:dyDescent="0.2">
      <c r="A381" s="76">
        <f t="shared" si="5"/>
        <v>35922</v>
      </c>
      <c r="B381" s="16">
        <v>4.0199999999999996</v>
      </c>
      <c r="C381" s="16">
        <v>99.3</v>
      </c>
      <c r="D381" s="16">
        <v>24.6</v>
      </c>
      <c r="E381" s="16">
        <v>23.5</v>
      </c>
      <c r="F381" s="16">
        <v>27.1</v>
      </c>
    </row>
    <row r="382" spans="1:9" x14ac:dyDescent="0.2">
      <c r="A382" s="76">
        <f t="shared" si="5"/>
        <v>35923</v>
      </c>
      <c r="B382" s="16">
        <v>31.99</v>
      </c>
      <c r="C382" s="16">
        <v>95.2</v>
      </c>
      <c r="D382" s="16">
        <v>25.6</v>
      </c>
      <c r="E382" s="16">
        <v>22.9</v>
      </c>
      <c r="F382" s="16">
        <v>28.3</v>
      </c>
    </row>
    <row r="383" spans="1:9" x14ac:dyDescent="0.2">
      <c r="A383" s="76">
        <f t="shared" si="5"/>
        <v>35924</v>
      </c>
      <c r="B383" s="16">
        <v>0</v>
      </c>
      <c r="C383" s="16">
        <v>93</v>
      </c>
      <c r="D383" s="16">
        <v>27.2</v>
      </c>
      <c r="E383" s="16">
        <v>25.3</v>
      </c>
      <c r="F383" s="16">
        <v>30.1</v>
      </c>
    </row>
    <row r="384" spans="1:9" x14ac:dyDescent="0.2">
      <c r="A384" s="76">
        <f t="shared" si="5"/>
        <v>35925</v>
      </c>
      <c r="B384" s="16">
        <v>0</v>
      </c>
      <c r="C384" s="16">
        <v>92</v>
      </c>
      <c r="D384" s="16">
        <v>27.1</v>
      </c>
      <c r="E384" s="16">
        <v>25.8</v>
      </c>
      <c r="F384" s="16">
        <v>29.3</v>
      </c>
    </row>
    <row r="385" spans="1:6" x14ac:dyDescent="0.2">
      <c r="A385" s="76">
        <f t="shared" si="5"/>
        <v>35926</v>
      </c>
      <c r="B385" s="16">
        <v>0</v>
      </c>
      <c r="C385" s="16">
        <v>92.4</v>
      </c>
      <c r="D385" s="16">
        <v>27.1</v>
      </c>
      <c r="E385" s="16">
        <v>25.6</v>
      </c>
      <c r="F385" s="16">
        <v>29.6</v>
      </c>
    </row>
    <row r="386" spans="1:6" x14ac:dyDescent="0.2">
      <c r="A386" s="76">
        <f t="shared" si="5"/>
        <v>35927</v>
      </c>
      <c r="B386" s="16">
        <v>0</v>
      </c>
      <c r="C386" s="16">
        <v>92.5</v>
      </c>
      <c r="D386" s="16">
        <v>27.3</v>
      </c>
      <c r="E386" s="16">
        <v>25.2</v>
      </c>
      <c r="F386" s="16">
        <v>30.1</v>
      </c>
    </row>
    <row r="387" spans="1:6" x14ac:dyDescent="0.2">
      <c r="A387" s="76">
        <f t="shared" si="5"/>
        <v>35928</v>
      </c>
      <c r="B387" s="16">
        <v>3.55</v>
      </c>
      <c r="C387" s="16">
        <v>96.9</v>
      </c>
      <c r="D387" s="16">
        <v>27.2</v>
      </c>
      <c r="E387" s="16">
        <v>25.9</v>
      </c>
      <c r="F387" s="16">
        <v>28.9</v>
      </c>
    </row>
    <row r="388" spans="1:6" x14ac:dyDescent="0.2">
      <c r="A388" s="76">
        <f t="shared" si="5"/>
        <v>35929</v>
      </c>
      <c r="B388" s="16">
        <v>0.25</v>
      </c>
      <c r="C388" s="16">
        <v>95.8</v>
      </c>
      <c r="D388" s="16">
        <v>27.3</v>
      </c>
      <c r="E388" s="16">
        <v>26.2</v>
      </c>
      <c r="F388" s="16">
        <v>29.8</v>
      </c>
    </row>
    <row r="389" spans="1:6" x14ac:dyDescent="0.2">
      <c r="A389" s="76">
        <f t="shared" ref="A389:A452" si="6">A388+1</f>
        <v>35930</v>
      </c>
      <c r="B389" s="16">
        <v>0</v>
      </c>
      <c r="C389" s="16">
        <v>93.3</v>
      </c>
      <c r="D389" s="16">
        <v>27</v>
      </c>
      <c r="E389" s="16">
        <v>25.3</v>
      </c>
      <c r="F389" s="16">
        <v>28.6</v>
      </c>
    </row>
    <row r="390" spans="1:6" x14ac:dyDescent="0.2">
      <c r="A390" s="76">
        <f t="shared" si="6"/>
        <v>35931</v>
      </c>
      <c r="B390" s="16">
        <v>2.79</v>
      </c>
      <c r="C390" s="16">
        <v>93.6</v>
      </c>
      <c r="D390" s="16">
        <v>26.6</v>
      </c>
      <c r="E390" s="16">
        <v>25.4</v>
      </c>
      <c r="F390" s="16">
        <v>28.2</v>
      </c>
    </row>
    <row r="391" spans="1:6" x14ac:dyDescent="0.2">
      <c r="A391" s="76">
        <f t="shared" si="6"/>
        <v>35932</v>
      </c>
      <c r="B391" s="16">
        <v>108.64</v>
      </c>
      <c r="C391" s="16">
        <v>100</v>
      </c>
      <c r="D391" s="16">
        <v>24.2</v>
      </c>
      <c r="E391" s="16">
        <v>22.7</v>
      </c>
      <c r="F391" s="16">
        <v>25.8</v>
      </c>
    </row>
    <row r="392" spans="1:6" x14ac:dyDescent="0.2">
      <c r="A392" s="76">
        <f t="shared" si="6"/>
        <v>35933</v>
      </c>
      <c r="B392" s="16">
        <v>42.15</v>
      </c>
      <c r="C392" s="16">
        <v>100</v>
      </c>
      <c r="D392" s="16">
        <v>25.2</v>
      </c>
      <c r="E392" s="16">
        <v>22.8</v>
      </c>
      <c r="F392" s="16">
        <v>26.3</v>
      </c>
    </row>
    <row r="393" spans="1:6" x14ac:dyDescent="0.2">
      <c r="A393" s="76">
        <f t="shared" si="6"/>
        <v>35934</v>
      </c>
      <c r="B393" s="16">
        <v>23.61</v>
      </c>
      <c r="C393" s="16">
        <v>99.8</v>
      </c>
      <c r="D393" s="16">
        <v>25.6</v>
      </c>
      <c r="E393" s="16">
        <v>23.2</v>
      </c>
      <c r="F393" s="16">
        <v>28.6</v>
      </c>
    </row>
    <row r="394" spans="1:6" x14ac:dyDescent="0.2">
      <c r="A394" s="76">
        <f t="shared" si="6"/>
        <v>35935</v>
      </c>
      <c r="B394" s="16">
        <v>23.09</v>
      </c>
      <c r="C394" s="16">
        <v>99.2</v>
      </c>
      <c r="D394" s="16">
        <v>25.9</v>
      </c>
      <c r="E394" s="16">
        <v>24.1</v>
      </c>
      <c r="F394" s="16">
        <v>28.8</v>
      </c>
    </row>
    <row r="395" spans="1:6" x14ac:dyDescent="0.2">
      <c r="A395" s="76">
        <f t="shared" si="6"/>
        <v>35936</v>
      </c>
      <c r="B395" s="16">
        <v>9.4</v>
      </c>
      <c r="C395" s="16">
        <v>97.8</v>
      </c>
      <c r="D395" s="16">
        <v>26.7</v>
      </c>
      <c r="E395" s="16">
        <v>25.4</v>
      </c>
      <c r="F395" s="16">
        <v>29.3</v>
      </c>
    </row>
    <row r="396" spans="1:6" x14ac:dyDescent="0.2">
      <c r="A396" s="76">
        <f t="shared" si="6"/>
        <v>35937</v>
      </c>
      <c r="B396" s="16">
        <v>0.51</v>
      </c>
      <c r="C396" s="16">
        <v>97.3</v>
      </c>
      <c r="D396" s="16">
        <v>26.9</v>
      </c>
      <c r="E396" s="16">
        <v>25.4</v>
      </c>
      <c r="F396" s="16">
        <v>29.4</v>
      </c>
    </row>
    <row r="397" spans="1:6" x14ac:dyDescent="0.2">
      <c r="A397" s="76">
        <f t="shared" si="6"/>
        <v>35938</v>
      </c>
      <c r="B397" s="16">
        <v>20.05</v>
      </c>
      <c r="C397" s="16">
        <v>97</v>
      </c>
      <c r="D397" s="16">
        <v>26.3</v>
      </c>
      <c r="E397" s="16">
        <v>23.6</v>
      </c>
      <c r="F397" s="16">
        <v>29.8</v>
      </c>
    </row>
    <row r="398" spans="1:6" x14ac:dyDescent="0.2">
      <c r="A398" s="76">
        <f t="shared" si="6"/>
        <v>35939</v>
      </c>
      <c r="B398" s="16">
        <v>1.01</v>
      </c>
      <c r="C398" s="16">
        <v>98.2</v>
      </c>
      <c r="D398" s="16">
        <v>26.8</v>
      </c>
      <c r="E398" s="16">
        <v>25.2</v>
      </c>
      <c r="F398" s="16">
        <v>29.5</v>
      </c>
    </row>
    <row r="399" spans="1:6" x14ac:dyDescent="0.2">
      <c r="A399" s="76">
        <f t="shared" si="6"/>
        <v>35940</v>
      </c>
      <c r="B399" s="16">
        <v>15.96</v>
      </c>
      <c r="C399" s="16">
        <v>100</v>
      </c>
      <c r="D399" s="16">
        <v>24.8</v>
      </c>
      <c r="E399" s="16">
        <v>22.8</v>
      </c>
      <c r="F399" s="16">
        <v>27.1</v>
      </c>
    </row>
    <row r="400" spans="1:6" x14ac:dyDescent="0.2">
      <c r="A400" s="76">
        <f t="shared" si="6"/>
        <v>35941</v>
      </c>
      <c r="B400" s="16">
        <v>2.2599999999999998</v>
      </c>
      <c r="C400" s="16">
        <v>95.7</v>
      </c>
      <c r="D400" s="16">
        <v>25.5</v>
      </c>
      <c r="E400" s="16">
        <v>22.9</v>
      </c>
      <c r="F400" s="16">
        <v>29.1</v>
      </c>
    </row>
    <row r="401" spans="1:9" x14ac:dyDescent="0.2">
      <c r="A401" s="76">
        <f t="shared" si="6"/>
        <v>35942</v>
      </c>
      <c r="B401" s="16">
        <v>0.5</v>
      </c>
      <c r="C401" s="16">
        <v>99</v>
      </c>
      <c r="D401" s="16">
        <v>25.6</v>
      </c>
      <c r="E401" s="16">
        <v>24.9</v>
      </c>
      <c r="F401" s="16">
        <v>27.2</v>
      </c>
    </row>
    <row r="402" spans="1:9" x14ac:dyDescent="0.2">
      <c r="A402" s="76">
        <f t="shared" si="6"/>
        <v>35943</v>
      </c>
      <c r="B402" s="16">
        <v>0.75</v>
      </c>
      <c r="C402" s="16">
        <v>98.1</v>
      </c>
      <c r="D402" s="16">
        <v>25.4</v>
      </c>
      <c r="E402" s="16">
        <v>24</v>
      </c>
      <c r="F402" s="16">
        <v>27.9</v>
      </c>
    </row>
    <row r="403" spans="1:9" x14ac:dyDescent="0.2">
      <c r="A403" s="76">
        <f t="shared" si="6"/>
        <v>35944</v>
      </c>
      <c r="B403" s="16">
        <v>5.29</v>
      </c>
      <c r="C403" s="16">
        <v>99.5</v>
      </c>
      <c r="D403" s="16">
        <v>24.7</v>
      </c>
      <c r="E403" s="16">
        <v>23.7</v>
      </c>
      <c r="F403" s="16">
        <v>27.9</v>
      </c>
    </row>
    <row r="404" spans="1:9" x14ac:dyDescent="0.2">
      <c r="A404" s="76">
        <f t="shared" si="6"/>
        <v>35945</v>
      </c>
      <c r="B404" s="16">
        <v>0</v>
      </c>
      <c r="C404" s="16">
        <v>94.3</v>
      </c>
      <c r="D404" s="16">
        <v>26.3</v>
      </c>
      <c r="E404" s="16">
        <v>24.1</v>
      </c>
      <c r="F404" s="16">
        <v>30.7</v>
      </c>
    </row>
    <row r="405" spans="1:9" x14ac:dyDescent="0.2">
      <c r="A405" s="76">
        <f t="shared" si="6"/>
        <v>35946</v>
      </c>
      <c r="B405" s="16">
        <v>0</v>
      </c>
      <c r="C405" s="16">
        <v>94</v>
      </c>
      <c r="D405" s="16">
        <v>27</v>
      </c>
      <c r="E405" s="16">
        <v>24.9</v>
      </c>
      <c r="F405" s="16">
        <v>29.4</v>
      </c>
    </row>
    <row r="406" spans="1:9" x14ac:dyDescent="0.2">
      <c r="A406" s="76">
        <f t="shared" si="6"/>
        <v>35947</v>
      </c>
      <c r="B406" s="16">
        <v>3.3</v>
      </c>
      <c r="C406" s="16">
        <v>98.1</v>
      </c>
      <c r="D406" s="16">
        <v>26</v>
      </c>
      <c r="E406" s="16">
        <v>24.2</v>
      </c>
      <c r="F406" s="16">
        <v>28.2</v>
      </c>
    </row>
    <row r="407" spans="1:9" x14ac:dyDescent="0.2">
      <c r="A407" s="76">
        <f t="shared" si="6"/>
        <v>35948</v>
      </c>
      <c r="B407" s="16">
        <v>0</v>
      </c>
      <c r="C407" s="16">
        <v>93</v>
      </c>
      <c r="D407" s="16">
        <v>26.1</v>
      </c>
      <c r="E407" s="16">
        <v>24.5</v>
      </c>
      <c r="F407" s="16">
        <v>29.9</v>
      </c>
      <c r="G407" s="16">
        <v>3.9</v>
      </c>
      <c r="H407" s="16">
        <v>9.57</v>
      </c>
      <c r="I407" s="16">
        <v>53.02</v>
      </c>
    </row>
    <row r="408" spans="1:9" x14ac:dyDescent="0.2">
      <c r="A408" s="76">
        <f t="shared" si="6"/>
        <v>35949</v>
      </c>
      <c r="B408" s="16">
        <v>1.26</v>
      </c>
      <c r="C408" s="16">
        <v>91</v>
      </c>
      <c r="D408" s="16">
        <v>26.8</v>
      </c>
      <c r="E408" s="16">
        <v>24.7</v>
      </c>
      <c r="F408" s="16">
        <v>30.5</v>
      </c>
      <c r="G408" s="16">
        <v>4.26</v>
      </c>
      <c r="H408" s="16">
        <v>14.95</v>
      </c>
      <c r="I408" s="16">
        <v>157.66999999999999</v>
      </c>
    </row>
    <row r="409" spans="1:9" x14ac:dyDescent="0.2">
      <c r="A409" s="76">
        <f t="shared" si="6"/>
        <v>35950</v>
      </c>
      <c r="B409" s="16">
        <v>2.0299999999999998</v>
      </c>
      <c r="C409" s="16">
        <v>98.6</v>
      </c>
      <c r="D409" s="16">
        <v>25.9</v>
      </c>
      <c r="E409" s="16">
        <v>24.7</v>
      </c>
      <c r="F409" s="16">
        <v>28.6</v>
      </c>
      <c r="G409" s="16">
        <v>5.26</v>
      </c>
      <c r="H409" s="16">
        <v>15.13</v>
      </c>
      <c r="I409" s="16">
        <v>272.93</v>
      </c>
    </row>
    <row r="410" spans="1:9" x14ac:dyDescent="0.2">
      <c r="A410" s="76">
        <f t="shared" si="6"/>
        <v>35951</v>
      </c>
      <c r="B410" s="16">
        <v>16.75</v>
      </c>
      <c r="C410" s="16">
        <v>98.9</v>
      </c>
      <c r="D410" s="16">
        <v>25.7</v>
      </c>
      <c r="E410" s="16">
        <v>23.2</v>
      </c>
      <c r="F410" s="16">
        <v>28.2</v>
      </c>
      <c r="G410" s="16">
        <v>5.7</v>
      </c>
      <c r="H410" s="16">
        <v>16.37</v>
      </c>
      <c r="I410" s="16">
        <v>279.77</v>
      </c>
    </row>
    <row r="411" spans="1:9" x14ac:dyDescent="0.2">
      <c r="A411" s="76">
        <f t="shared" si="6"/>
        <v>35952</v>
      </c>
      <c r="B411" s="16">
        <v>3.29</v>
      </c>
      <c r="C411" s="16">
        <v>97.1</v>
      </c>
      <c r="D411" s="16">
        <v>25.2</v>
      </c>
      <c r="E411" s="16">
        <v>23.1</v>
      </c>
      <c r="F411" s="16">
        <v>28.5</v>
      </c>
      <c r="G411" s="16">
        <v>6</v>
      </c>
      <c r="H411" s="16">
        <v>14.37</v>
      </c>
      <c r="I411" s="16">
        <v>261.93</v>
      </c>
    </row>
    <row r="412" spans="1:9" x14ac:dyDescent="0.2">
      <c r="A412" s="76">
        <f t="shared" si="6"/>
        <v>35953</v>
      </c>
      <c r="B412" s="16">
        <v>4.8099999999999996</v>
      </c>
      <c r="C412" s="16">
        <v>98.7</v>
      </c>
      <c r="D412" s="16">
        <v>25</v>
      </c>
      <c r="E412" s="16">
        <v>23.7</v>
      </c>
      <c r="F412" s="16">
        <v>27.7</v>
      </c>
      <c r="G412" s="16">
        <v>6.82</v>
      </c>
      <c r="H412" s="16">
        <v>15.3</v>
      </c>
      <c r="I412" s="16">
        <v>288.47000000000003</v>
      </c>
    </row>
    <row r="413" spans="1:9" x14ac:dyDescent="0.2">
      <c r="A413" s="76">
        <f t="shared" si="6"/>
        <v>35954</v>
      </c>
      <c r="B413" s="16">
        <v>0.5</v>
      </c>
      <c r="C413" s="16">
        <v>97.9</v>
      </c>
      <c r="D413" s="16">
        <v>25.4</v>
      </c>
      <c r="E413" s="16">
        <v>24.2</v>
      </c>
      <c r="F413" s="16">
        <v>28.1</v>
      </c>
      <c r="G413" s="16">
        <v>5.67</v>
      </c>
      <c r="H413" s="16">
        <v>13.77</v>
      </c>
      <c r="I413" s="16">
        <v>277.48</v>
      </c>
    </row>
    <row r="414" spans="1:9" x14ac:dyDescent="0.2">
      <c r="A414" s="76">
        <f t="shared" si="6"/>
        <v>35955</v>
      </c>
      <c r="B414" s="16">
        <v>10.9</v>
      </c>
      <c r="C414" s="16">
        <v>97.9</v>
      </c>
      <c r="D414" s="16">
        <v>26</v>
      </c>
      <c r="E414" s="16">
        <v>24.2</v>
      </c>
      <c r="F414" s="16">
        <v>28.1</v>
      </c>
      <c r="G414" s="16">
        <v>5.26</v>
      </c>
      <c r="H414" s="16">
        <v>12.98</v>
      </c>
      <c r="I414" s="16">
        <v>300.64999999999998</v>
      </c>
    </row>
    <row r="415" spans="1:9" x14ac:dyDescent="0.2">
      <c r="A415" s="76">
        <f t="shared" si="6"/>
        <v>35956</v>
      </c>
      <c r="B415" s="16">
        <v>8.35</v>
      </c>
      <c r="C415" s="16">
        <v>99.7</v>
      </c>
      <c r="D415" s="16">
        <v>26</v>
      </c>
      <c r="E415" s="16">
        <v>24.3</v>
      </c>
      <c r="F415" s="16">
        <v>27.3</v>
      </c>
      <c r="G415" s="16">
        <v>7.28</v>
      </c>
      <c r="H415" s="16">
        <v>18.02</v>
      </c>
      <c r="I415" s="16">
        <v>345.17</v>
      </c>
    </row>
    <row r="416" spans="1:9" x14ac:dyDescent="0.2">
      <c r="A416" s="76">
        <f t="shared" si="6"/>
        <v>35957</v>
      </c>
      <c r="B416" s="16">
        <v>0</v>
      </c>
      <c r="C416" s="16">
        <v>96.5</v>
      </c>
      <c r="D416" s="16">
        <v>26.9</v>
      </c>
      <c r="E416" s="16">
        <v>25.7</v>
      </c>
      <c r="F416" s="16">
        <v>28.6</v>
      </c>
      <c r="G416" s="16">
        <v>9.36</v>
      </c>
      <c r="H416" s="16">
        <v>20.43</v>
      </c>
      <c r="I416" s="16">
        <v>7.52</v>
      </c>
    </row>
    <row r="417" spans="1:9" x14ac:dyDescent="0.2">
      <c r="A417" s="76">
        <f t="shared" si="6"/>
        <v>35958</v>
      </c>
      <c r="B417" s="16">
        <v>9.65</v>
      </c>
      <c r="C417" s="16">
        <v>99.7</v>
      </c>
      <c r="D417" s="16">
        <v>26.5</v>
      </c>
      <c r="E417" s="16">
        <v>25.1</v>
      </c>
      <c r="F417" s="16">
        <v>27.8</v>
      </c>
      <c r="G417" s="16">
        <v>9.32</v>
      </c>
      <c r="H417" s="16">
        <v>17.579999999999998</v>
      </c>
      <c r="I417" s="16">
        <v>10.11</v>
      </c>
    </row>
    <row r="418" spans="1:9" x14ac:dyDescent="0.2">
      <c r="A418" s="76">
        <f t="shared" si="6"/>
        <v>35959</v>
      </c>
      <c r="B418" s="16">
        <v>0</v>
      </c>
      <c r="C418" s="16">
        <v>97.3</v>
      </c>
      <c r="D418" s="16">
        <v>27.1</v>
      </c>
      <c r="E418" s="16">
        <v>25.8</v>
      </c>
      <c r="F418" s="16">
        <v>28.8</v>
      </c>
      <c r="G418" s="16">
        <v>10.43</v>
      </c>
      <c r="H418" s="16">
        <v>20.94</v>
      </c>
      <c r="I418" s="16">
        <v>7.48</v>
      </c>
    </row>
    <row r="419" spans="1:9" x14ac:dyDescent="0.2">
      <c r="A419" s="76">
        <f t="shared" si="6"/>
        <v>35960</v>
      </c>
      <c r="B419" s="16">
        <v>1.01</v>
      </c>
      <c r="C419" s="16">
        <v>97.8</v>
      </c>
      <c r="D419" s="16">
        <v>26.6</v>
      </c>
      <c r="E419" s="16">
        <v>24.5</v>
      </c>
      <c r="F419" s="16">
        <v>29.2</v>
      </c>
      <c r="G419" s="16">
        <v>7.29</v>
      </c>
      <c r="H419" s="16">
        <v>19.57</v>
      </c>
      <c r="I419" s="16">
        <v>351.39</v>
      </c>
    </row>
    <row r="420" spans="1:9" x14ac:dyDescent="0.2">
      <c r="A420" s="76">
        <f t="shared" si="6"/>
        <v>35961</v>
      </c>
      <c r="B420" s="16">
        <v>44.93</v>
      </c>
      <c r="C420" s="16">
        <v>99.4</v>
      </c>
      <c r="D420" s="16">
        <v>24</v>
      </c>
      <c r="E420" s="16">
        <v>23</v>
      </c>
      <c r="F420" s="16">
        <v>26</v>
      </c>
      <c r="G420" s="16">
        <v>6.3</v>
      </c>
      <c r="H420" s="16">
        <v>21.06</v>
      </c>
      <c r="I420" s="16">
        <v>220.86</v>
      </c>
    </row>
    <row r="421" spans="1:9" x14ac:dyDescent="0.2">
      <c r="A421" s="76">
        <f t="shared" si="6"/>
        <v>35962</v>
      </c>
      <c r="B421" s="16">
        <v>5.08</v>
      </c>
      <c r="C421" s="16">
        <v>95</v>
      </c>
      <c r="D421" s="16">
        <v>25.4</v>
      </c>
      <c r="E421" s="16">
        <v>23.5</v>
      </c>
      <c r="F421" s="16">
        <v>28.4</v>
      </c>
      <c r="G421" s="16">
        <v>2.4700000000000002</v>
      </c>
      <c r="H421" s="16">
        <v>9.74</v>
      </c>
      <c r="I421" s="16">
        <v>229.95</v>
      </c>
    </row>
    <row r="422" spans="1:9" x14ac:dyDescent="0.2">
      <c r="A422" s="76">
        <f t="shared" si="6"/>
        <v>35963</v>
      </c>
      <c r="B422" s="16">
        <v>4.58</v>
      </c>
      <c r="C422" s="16">
        <v>96.2</v>
      </c>
      <c r="D422" s="16">
        <v>25.6</v>
      </c>
      <c r="E422" s="16">
        <v>23.9</v>
      </c>
      <c r="F422" s="16">
        <v>27.8</v>
      </c>
      <c r="G422" s="16">
        <v>4.29</v>
      </c>
      <c r="H422" s="16">
        <v>13.35</v>
      </c>
      <c r="I422" s="16">
        <v>6.22</v>
      </c>
    </row>
    <row r="423" spans="1:9" x14ac:dyDescent="0.2">
      <c r="A423" s="76">
        <f t="shared" si="6"/>
        <v>35964</v>
      </c>
      <c r="B423" s="16">
        <v>46.72</v>
      </c>
      <c r="C423" s="16">
        <v>99.9</v>
      </c>
      <c r="D423" s="16">
        <v>24.9</v>
      </c>
      <c r="E423" s="16">
        <v>23.1</v>
      </c>
      <c r="F423" s="16">
        <v>27.4</v>
      </c>
      <c r="G423" s="16">
        <v>3.12</v>
      </c>
      <c r="H423" s="16">
        <v>11.59</v>
      </c>
      <c r="I423" s="16">
        <v>172</v>
      </c>
    </row>
    <row r="424" spans="1:9" x14ac:dyDescent="0.2">
      <c r="A424" s="76">
        <f t="shared" si="6"/>
        <v>35965</v>
      </c>
      <c r="B424" s="16">
        <v>22.08</v>
      </c>
      <c r="C424" s="16">
        <v>99.9</v>
      </c>
      <c r="D424" s="16">
        <v>24.9</v>
      </c>
      <c r="E424" s="16">
        <v>23.6</v>
      </c>
      <c r="F424" s="16">
        <v>26.5</v>
      </c>
      <c r="G424" s="16">
        <v>3.36</v>
      </c>
      <c r="H424" s="16">
        <v>13.03</v>
      </c>
      <c r="I424" s="16">
        <v>197.59</v>
      </c>
    </row>
    <row r="425" spans="1:9" x14ac:dyDescent="0.2">
      <c r="A425" s="76">
        <f t="shared" si="6"/>
        <v>35966</v>
      </c>
      <c r="B425" s="16">
        <v>0.25</v>
      </c>
      <c r="C425" s="16">
        <v>99.6</v>
      </c>
      <c r="D425" s="16">
        <v>25</v>
      </c>
      <c r="E425" s="16">
        <v>24.1</v>
      </c>
      <c r="F425" s="16">
        <v>26.7</v>
      </c>
      <c r="G425" s="16">
        <v>3.4</v>
      </c>
      <c r="H425" s="16">
        <v>10.72</v>
      </c>
      <c r="I425" s="16">
        <v>202.5</v>
      </c>
    </row>
    <row r="426" spans="1:9" x14ac:dyDescent="0.2">
      <c r="A426" s="76">
        <f t="shared" si="6"/>
        <v>35967</v>
      </c>
      <c r="B426" s="16">
        <v>29.46</v>
      </c>
      <c r="C426" s="16">
        <v>99.1</v>
      </c>
      <c r="D426" s="16">
        <v>25</v>
      </c>
      <c r="E426" s="16">
        <v>22.5</v>
      </c>
      <c r="F426" s="16">
        <v>27.8</v>
      </c>
      <c r="G426" s="16">
        <v>3.29</v>
      </c>
      <c r="H426" s="16">
        <v>13.11</v>
      </c>
      <c r="I426" s="16">
        <v>205.34</v>
      </c>
    </row>
    <row r="427" spans="1:9" x14ac:dyDescent="0.2">
      <c r="A427" s="76">
        <f t="shared" si="6"/>
        <v>35968</v>
      </c>
      <c r="B427" s="16">
        <v>0.25</v>
      </c>
      <c r="C427" s="16">
        <v>96.4</v>
      </c>
      <c r="D427" s="16">
        <v>25.1</v>
      </c>
      <c r="E427" s="16">
        <v>22.9</v>
      </c>
      <c r="F427" s="16">
        <v>28.1</v>
      </c>
      <c r="G427" s="16">
        <v>2.4700000000000002</v>
      </c>
      <c r="H427" s="16">
        <v>9.84</v>
      </c>
      <c r="I427" s="16">
        <v>247.83</v>
      </c>
    </row>
    <row r="428" spans="1:9" x14ac:dyDescent="0.2">
      <c r="A428" s="76">
        <f t="shared" si="6"/>
        <v>35969</v>
      </c>
      <c r="B428" s="16">
        <v>1.52</v>
      </c>
      <c r="C428" s="16">
        <v>96.1</v>
      </c>
      <c r="D428" s="16">
        <v>25.6</v>
      </c>
      <c r="E428" s="16">
        <v>23.5</v>
      </c>
      <c r="F428" s="16">
        <v>29.4</v>
      </c>
      <c r="G428" s="16">
        <v>2.93</v>
      </c>
      <c r="H428" s="16">
        <v>10.84</v>
      </c>
      <c r="I428" s="16">
        <v>286.39999999999998</v>
      </c>
    </row>
    <row r="429" spans="1:9" x14ac:dyDescent="0.2">
      <c r="A429" s="76">
        <f t="shared" si="6"/>
        <v>35970</v>
      </c>
      <c r="B429" s="16">
        <v>0.25</v>
      </c>
      <c r="C429" s="16">
        <v>96.6</v>
      </c>
      <c r="D429" s="16">
        <v>26.5</v>
      </c>
      <c r="E429" s="16">
        <v>23.8</v>
      </c>
      <c r="F429" s="16">
        <v>29.2</v>
      </c>
      <c r="G429" s="16">
        <v>2.1800000000000002</v>
      </c>
      <c r="H429" s="16">
        <v>14</v>
      </c>
      <c r="I429" s="16">
        <v>317.83</v>
      </c>
    </row>
    <row r="430" spans="1:9" x14ac:dyDescent="0.2">
      <c r="A430" s="76">
        <f t="shared" si="6"/>
        <v>35971</v>
      </c>
      <c r="B430" s="16">
        <v>0</v>
      </c>
      <c r="C430" s="16">
        <v>96</v>
      </c>
      <c r="D430" s="16">
        <v>27</v>
      </c>
      <c r="E430" s="16">
        <v>25.3</v>
      </c>
      <c r="F430" s="16">
        <v>29.6</v>
      </c>
      <c r="G430" s="16">
        <v>4.55</v>
      </c>
      <c r="H430" s="16">
        <v>16.690000000000001</v>
      </c>
      <c r="I430" s="16">
        <v>350.4</v>
      </c>
    </row>
    <row r="431" spans="1:9" x14ac:dyDescent="0.2">
      <c r="A431" s="76">
        <f t="shared" si="6"/>
        <v>35972</v>
      </c>
      <c r="B431" s="16">
        <v>5.07</v>
      </c>
      <c r="C431" s="16">
        <v>96.9</v>
      </c>
      <c r="D431" s="16">
        <v>27</v>
      </c>
      <c r="E431" s="16">
        <v>25.7</v>
      </c>
      <c r="F431" s="16">
        <v>29.6</v>
      </c>
      <c r="G431" s="16">
        <v>6.05</v>
      </c>
      <c r="H431" s="16">
        <v>14.19</v>
      </c>
      <c r="I431" s="16">
        <v>6.34</v>
      </c>
    </row>
    <row r="432" spans="1:9" x14ac:dyDescent="0.2">
      <c r="A432" s="76">
        <f t="shared" si="6"/>
        <v>35973</v>
      </c>
      <c r="B432" s="16">
        <v>20.54</v>
      </c>
      <c r="C432" s="16">
        <v>98.8</v>
      </c>
      <c r="D432" s="16">
        <v>26</v>
      </c>
      <c r="E432" s="16">
        <v>24.2</v>
      </c>
      <c r="F432" s="16">
        <v>28.6</v>
      </c>
      <c r="G432" s="16">
        <v>4.9000000000000004</v>
      </c>
      <c r="H432" s="16">
        <v>14.25</v>
      </c>
      <c r="I432" s="16">
        <v>309.39</v>
      </c>
    </row>
    <row r="433" spans="1:9" x14ac:dyDescent="0.2">
      <c r="A433" s="76">
        <f t="shared" si="6"/>
        <v>35974</v>
      </c>
      <c r="B433" s="16">
        <v>7.61</v>
      </c>
      <c r="C433" s="16">
        <v>99.5</v>
      </c>
      <c r="D433" s="16">
        <v>25</v>
      </c>
      <c r="E433" s="16">
        <v>23.3</v>
      </c>
      <c r="F433" s="16">
        <v>27.6</v>
      </c>
      <c r="G433" s="16">
        <v>2.81</v>
      </c>
      <c r="H433" s="16">
        <v>12.11</v>
      </c>
      <c r="I433" s="16">
        <v>274.27</v>
      </c>
    </row>
    <row r="434" spans="1:9" x14ac:dyDescent="0.2">
      <c r="A434" s="76">
        <f t="shared" si="6"/>
        <v>35975</v>
      </c>
      <c r="B434" s="16">
        <v>0</v>
      </c>
      <c r="C434" s="16">
        <v>98</v>
      </c>
      <c r="D434" s="16">
        <v>25.1</v>
      </c>
      <c r="E434" s="16">
        <v>23.8</v>
      </c>
      <c r="F434" s="16">
        <v>26.8</v>
      </c>
      <c r="G434" s="16">
        <v>1.4</v>
      </c>
      <c r="H434" s="16">
        <v>9.76</v>
      </c>
      <c r="I434" s="16">
        <v>283.98</v>
      </c>
    </row>
    <row r="435" spans="1:9" x14ac:dyDescent="0.2">
      <c r="A435" s="76">
        <f t="shared" si="6"/>
        <v>35976</v>
      </c>
      <c r="B435" s="16">
        <v>0.25</v>
      </c>
      <c r="C435" s="16">
        <v>94.3</v>
      </c>
      <c r="D435" s="16">
        <v>26.6</v>
      </c>
      <c r="E435" s="16">
        <v>23.9</v>
      </c>
      <c r="F435" s="16">
        <v>30</v>
      </c>
      <c r="G435" s="16">
        <v>4.0599999999999996</v>
      </c>
      <c r="H435" s="16">
        <v>14.59</v>
      </c>
      <c r="I435" s="16">
        <v>322.14999999999998</v>
      </c>
    </row>
    <row r="436" spans="1:9" x14ac:dyDescent="0.2">
      <c r="A436" s="76">
        <f t="shared" si="6"/>
        <v>35977</v>
      </c>
      <c r="B436" s="16">
        <v>0.25</v>
      </c>
      <c r="C436" s="16">
        <v>96.1</v>
      </c>
      <c r="D436" s="16">
        <v>27</v>
      </c>
      <c r="E436" s="16">
        <v>25.4</v>
      </c>
      <c r="F436" s="16">
        <v>29.1</v>
      </c>
      <c r="G436" s="16">
        <v>5.58</v>
      </c>
      <c r="H436" s="16">
        <v>14.63</v>
      </c>
      <c r="I436" s="16">
        <v>347.33</v>
      </c>
    </row>
    <row r="437" spans="1:9" x14ac:dyDescent="0.2">
      <c r="A437" s="76">
        <f t="shared" si="6"/>
        <v>35978</v>
      </c>
      <c r="B437" s="16">
        <v>11.15</v>
      </c>
      <c r="C437" s="16">
        <v>97.6</v>
      </c>
      <c r="D437" s="16">
        <v>26.1</v>
      </c>
      <c r="E437" s="16">
        <v>24</v>
      </c>
      <c r="F437" s="16">
        <v>28.6</v>
      </c>
      <c r="G437" s="16">
        <v>8.94</v>
      </c>
      <c r="H437" s="16">
        <v>22.84</v>
      </c>
      <c r="I437" s="16">
        <v>304.42</v>
      </c>
    </row>
    <row r="438" spans="1:9" x14ac:dyDescent="0.2">
      <c r="A438" s="76">
        <f t="shared" si="6"/>
        <v>35979</v>
      </c>
      <c r="B438" s="16">
        <v>0.25</v>
      </c>
      <c r="C438" s="16">
        <v>96.6</v>
      </c>
      <c r="D438" s="16">
        <v>26.8</v>
      </c>
      <c r="E438" s="16">
        <v>25.8</v>
      </c>
      <c r="F438" s="16">
        <v>28.3</v>
      </c>
      <c r="G438" s="16">
        <v>8.6</v>
      </c>
      <c r="H438" s="16">
        <v>19.920000000000002</v>
      </c>
      <c r="I438" s="16">
        <v>344.29</v>
      </c>
    </row>
    <row r="439" spans="1:9" x14ac:dyDescent="0.2">
      <c r="A439" s="76">
        <f t="shared" si="6"/>
        <v>35980</v>
      </c>
      <c r="B439" s="16">
        <v>6.33</v>
      </c>
      <c r="C439" s="16">
        <v>99.4</v>
      </c>
      <c r="D439" s="16">
        <v>24.1</v>
      </c>
      <c r="E439" s="16">
        <v>22.1</v>
      </c>
      <c r="F439" s="16">
        <v>26.5</v>
      </c>
      <c r="G439" s="16">
        <v>6.63</v>
      </c>
      <c r="H439" s="16">
        <v>22.19</v>
      </c>
      <c r="I439" s="16">
        <v>226.13</v>
      </c>
    </row>
    <row r="440" spans="1:9" x14ac:dyDescent="0.2">
      <c r="A440" s="76">
        <f t="shared" si="6"/>
        <v>35981</v>
      </c>
      <c r="B440" s="16">
        <v>18.5</v>
      </c>
      <c r="C440" s="16">
        <v>99.3</v>
      </c>
      <c r="D440" s="16">
        <v>24.1</v>
      </c>
      <c r="E440" s="16">
        <v>21.8</v>
      </c>
      <c r="F440" s="16">
        <v>27.4</v>
      </c>
      <c r="G440" s="16">
        <v>8.23</v>
      </c>
      <c r="H440" s="16">
        <v>17.239999999999998</v>
      </c>
      <c r="I440" s="16">
        <v>208.29</v>
      </c>
    </row>
    <row r="441" spans="1:9" x14ac:dyDescent="0.2">
      <c r="A441" s="76">
        <f t="shared" si="6"/>
        <v>35982</v>
      </c>
      <c r="B441" s="16">
        <v>0.25</v>
      </c>
      <c r="C441" s="16">
        <v>95.4</v>
      </c>
      <c r="D441" s="16">
        <v>24.9</v>
      </c>
      <c r="E441" s="16">
        <v>23.2</v>
      </c>
      <c r="F441" s="16">
        <v>27.6</v>
      </c>
      <c r="G441" s="16">
        <v>5.47</v>
      </c>
      <c r="H441" s="16">
        <v>15.19</v>
      </c>
      <c r="I441" s="16">
        <v>144.63999999999999</v>
      </c>
    </row>
    <row r="442" spans="1:9" x14ac:dyDescent="0.2">
      <c r="A442" s="76">
        <f t="shared" si="6"/>
        <v>35983</v>
      </c>
      <c r="B442" s="16">
        <v>0</v>
      </c>
      <c r="C442" s="16">
        <v>94.7</v>
      </c>
      <c r="D442" s="16">
        <v>25.7</v>
      </c>
      <c r="E442" s="16">
        <v>23.7</v>
      </c>
      <c r="F442" s="16">
        <v>28.6</v>
      </c>
      <c r="G442" s="16">
        <v>6.24</v>
      </c>
      <c r="H442" s="16">
        <v>20.93</v>
      </c>
      <c r="I442" s="16">
        <v>111.53</v>
      </c>
    </row>
    <row r="443" spans="1:9" x14ac:dyDescent="0.2">
      <c r="A443" s="76">
        <f t="shared" si="6"/>
        <v>35984</v>
      </c>
      <c r="B443" s="16">
        <v>16.510000000000002</v>
      </c>
      <c r="C443" s="16">
        <v>96.7</v>
      </c>
      <c r="D443" s="16">
        <v>25.3</v>
      </c>
      <c r="E443" s="16">
        <v>24</v>
      </c>
      <c r="F443" s="16">
        <v>28.5</v>
      </c>
      <c r="G443" s="16">
        <v>6.52</v>
      </c>
      <c r="H443" s="16">
        <v>18.329999999999998</v>
      </c>
      <c r="I443" s="16">
        <v>97.27</v>
      </c>
    </row>
    <row r="444" spans="1:9" x14ac:dyDescent="0.2">
      <c r="A444" s="76">
        <f t="shared" si="6"/>
        <v>35985</v>
      </c>
      <c r="B444" s="16">
        <v>21.08</v>
      </c>
      <c r="C444" s="16">
        <v>97.5</v>
      </c>
      <c r="D444" s="16">
        <v>25.3</v>
      </c>
      <c r="E444" s="16">
        <v>23.1</v>
      </c>
      <c r="F444" s="16">
        <v>28</v>
      </c>
      <c r="G444" s="16">
        <v>7.66</v>
      </c>
      <c r="H444" s="16">
        <v>17.07</v>
      </c>
      <c r="I444" s="16">
        <v>314.67</v>
      </c>
    </row>
    <row r="445" spans="1:9" x14ac:dyDescent="0.2">
      <c r="A445" s="76">
        <f t="shared" si="6"/>
        <v>35986</v>
      </c>
      <c r="B445" s="16">
        <v>8.8800000000000008</v>
      </c>
      <c r="C445" s="16">
        <v>99.5</v>
      </c>
      <c r="D445" s="16">
        <v>25.2</v>
      </c>
      <c r="E445" s="16">
        <v>23.8</v>
      </c>
      <c r="F445" s="16">
        <v>27.7</v>
      </c>
      <c r="G445" s="16">
        <v>8.14</v>
      </c>
      <c r="H445" s="16">
        <v>16.64</v>
      </c>
      <c r="I445" s="16">
        <v>257.91000000000003</v>
      </c>
    </row>
    <row r="446" spans="1:9" x14ac:dyDescent="0.2">
      <c r="A446" s="76">
        <f t="shared" si="6"/>
        <v>35987</v>
      </c>
      <c r="B446" s="16">
        <v>16.75</v>
      </c>
      <c r="C446" s="16">
        <v>99.2</v>
      </c>
      <c r="D446" s="16">
        <v>24.9</v>
      </c>
      <c r="E446" s="16">
        <v>22.9</v>
      </c>
      <c r="F446" s="16">
        <v>27.6</v>
      </c>
      <c r="G446" s="16">
        <v>6.89</v>
      </c>
      <c r="H446" s="16">
        <v>13.95</v>
      </c>
      <c r="I446" s="16">
        <v>269.01</v>
      </c>
    </row>
    <row r="447" spans="1:9" x14ac:dyDescent="0.2">
      <c r="A447" s="76">
        <f t="shared" si="6"/>
        <v>35988</v>
      </c>
      <c r="B447" s="16">
        <v>29.46</v>
      </c>
      <c r="C447" s="16">
        <v>98.4</v>
      </c>
      <c r="D447" s="16">
        <v>25.6</v>
      </c>
      <c r="E447" s="16">
        <v>23.6</v>
      </c>
      <c r="F447" s="16">
        <v>29.2</v>
      </c>
      <c r="G447" s="16">
        <v>5.97</v>
      </c>
      <c r="H447" s="16">
        <v>14.19</v>
      </c>
      <c r="I447" s="16">
        <v>278.60000000000002</v>
      </c>
    </row>
    <row r="448" spans="1:9" x14ac:dyDescent="0.2">
      <c r="A448" s="76">
        <f t="shared" si="6"/>
        <v>35989</v>
      </c>
      <c r="B448" s="16">
        <v>0.75</v>
      </c>
      <c r="C448" s="16">
        <v>98.8</v>
      </c>
      <c r="D448" s="16">
        <v>25.2</v>
      </c>
      <c r="E448" s="16">
        <v>23.8</v>
      </c>
      <c r="F448" s="16">
        <v>27.4</v>
      </c>
      <c r="G448" s="16">
        <v>5.45</v>
      </c>
      <c r="H448" s="16">
        <v>12.15</v>
      </c>
      <c r="I448" s="16">
        <v>270.08999999999997</v>
      </c>
    </row>
    <row r="449" spans="1:9" x14ac:dyDescent="0.2">
      <c r="A449" s="76">
        <f t="shared" si="6"/>
        <v>35990</v>
      </c>
      <c r="B449" s="16">
        <v>0</v>
      </c>
      <c r="C449" s="16">
        <v>97.1</v>
      </c>
      <c r="D449" s="16">
        <v>25.9</v>
      </c>
      <c r="E449" s="16">
        <v>24.3</v>
      </c>
      <c r="F449" s="16">
        <v>28.1</v>
      </c>
      <c r="G449" s="16">
        <v>5.32</v>
      </c>
      <c r="H449" s="16">
        <v>14.24</v>
      </c>
      <c r="I449" s="16">
        <v>283.85000000000002</v>
      </c>
    </row>
    <row r="450" spans="1:9" x14ac:dyDescent="0.2">
      <c r="A450" s="76">
        <f t="shared" si="6"/>
        <v>35991</v>
      </c>
      <c r="B450" s="16">
        <v>6.87</v>
      </c>
      <c r="C450" s="16">
        <v>99.5</v>
      </c>
      <c r="D450" s="16">
        <v>25.5</v>
      </c>
      <c r="E450" s="16">
        <v>24.9</v>
      </c>
      <c r="F450" s="16">
        <v>27.3</v>
      </c>
      <c r="G450" s="16">
        <v>5.53</v>
      </c>
      <c r="H450" s="16">
        <v>16.45</v>
      </c>
      <c r="I450" s="16">
        <v>281.89</v>
      </c>
    </row>
    <row r="451" spans="1:9" x14ac:dyDescent="0.2">
      <c r="A451" s="76">
        <f t="shared" si="6"/>
        <v>35992</v>
      </c>
      <c r="B451" s="16">
        <v>9.65</v>
      </c>
      <c r="C451" s="16">
        <v>99</v>
      </c>
      <c r="D451" s="16">
        <v>24.9</v>
      </c>
      <c r="E451" s="16">
        <v>21.3</v>
      </c>
      <c r="F451" s="16">
        <v>27.4</v>
      </c>
      <c r="G451" s="16">
        <v>5.63</v>
      </c>
      <c r="H451" s="16">
        <v>22.2</v>
      </c>
      <c r="I451" s="16">
        <v>273.45</v>
      </c>
    </row>
    <row r="452" spans="1:9" x14ac:dyDescent="0.2">
      <c r="A452" s="76">
        <f t="shared" si="6"/>
        <v>35993</v>
      </c>
      <c r="B452" s="16">
        <v>0.75</v>
      </c>
      <c r="C452" s="16">
        <v>97.5</v>
      </c>
      <c r="D452" s="16">
        <v>24.8</v>
      </c>
      <c r="E452" s="16">
        <v>23.3</v>
      </c>
      <c r="F452" s="16">
        <v>28.2</v>
      </c>
      <c r="G452" s="16">
        <v>7.2</v>
      </c>
      <c r="H452" s="16">
        <v>18.41</v>
      </c>
      <c r="I452" s="16">
        <v>268.99</v>
      </c>
    </row>
    <row r="453" spans="1:9" x14ac:dyDescent="0.2">
      <c r="A453" s="76">
        <f t="shared" ref="A453:A516" si="7">A452+1</f>
        <v>35994</v>
      </c>
      <c r="B453" s="16">
        <v>11.16</v>
      </c>
      <c r="C453" s="16">
        <v>100</v>
      </c>
      <c r="D453" s="16">
        <v>24</v>
      </c>
      <c r="E453" s="16">
        <v>22.7</v>
      </c>
      <c r="F453" s="16">
        <v>25.6</v>
      </c>
      <c r="G453" s="16">
        <v>6.45</v>
      </c>
      <c r="H453" s="16">
        <v>14.64</v>
      </c>
      <c r="I453" s="16">
        <v>266.95</v>
      </c>
    </row>
    <row r="454" spans="1:9" x14ac:dyDescent="0.2">
      <c r="A454" s="76">
        <f t="shared" si="7"/>
        <v>35995</v>
      </c>
      <c r="B454" s="16">
        <v>81.02</v>
      </c>
      <c r="C454" s="16">
        <v>99.8</v>
      </c>
      <c r="D454" s="16">
        <v>23.9</v>
      </c>
      <c r="E454" s="16">
        <v>21.9</v>
      </c>
      <c r="F454" s="16">
        <v>24.9</v>
      </c>
      <c r="G454" s="16">
        <v>7.04</v>
      </c>
      <c r="H454" s="16">
        <v>18.86</v>
      </c>
      <c r="I454" s="16">
        <v>264.39999999999998</v>
      </c>
    </row>
    <row r="455" spans="1:9" x14ac:dyDescent="0.2">
      <c r="A455" s="76">
        <f t="shared" si="7"/>
        <v>35996</v>
      </c>
      <c r="B455" s="16">
        <v>16.77</v>
      </c>
      <c r="C455" s="16">
        <v>100</v>
      </c>
      <c r="D455" s="16">
        <v>24.4</v>
      </c>
      <c r="E455" s="16">
        <v>22.9</v>
      </c>
      <c r="F455" s="16">
        <v>25.4</v>
      </c>
      <c r="G455" s="16">
        <v>7.62</v>
      </c>
      <c r="H455" s="16">
        <v>16.7</v>
      </c>
      <c r="I455" s="16">
        <v>265.04000000000002</v>
      </c>
    </row>
    <row r="456" spans="1:9" x14ac:dyDescent="0.2">
      <c r="A456" s="76">
        <f t="shared" si="7"/>
        <v>35997</v>
      </c>
      <c r="B456" s="16">
        <v>37.33</v>
      </c>
      <c r="C456" s="16">
        <v>98.4</v>
      </c>
      <c r="D456" s="16">
        <v>25.6</v>
      </c>
      <c r="E456" s="16">
        <v>23.1</v>
      </c>
      <c r="F456" s="16">
        <v>29.2</v>
      </c>
      <c r="G456" s="16">
        <v>7.12</v>
      </c>
      <c r="H456" s="16">
        <v>17.059999999999999</v>
      </c>
      <c r="I456" s="16">
        <v>317.69</v>
      </c>
    </row>
    <row r="457" spans="1:9" x14ac:dyDescent="0.2">
      <c r="A457" s="76">
        <f t="shared" si="7"/>
        <v>35998</v>
      </c>
      <c r="B457" s="16">
        <v>54.35</v>
      </c>
      <c r="C457" s="16">
        <v>99.6</v>
      </c>
      <c r="D457" s="16">
        <v>25.7</v>
      </c>
      <c r="E457" s="16">
        <v>23.5</v>
      </c>
      <c r="F457" s="16">
        <v>27.2</v>
      </c>
      <c r="G457" s="16">
        <v>6.33</v>
      </c>
      <c r="H457" s="16">
        <v>16.72</v>
      </c>
      <c r="I457" s="16">
        <v>278.07</v>
      </c>
    </row>
    <row r="458" spans="1:9" x14ac:dyDescent="0.2">
      <c r="A458" s="76">
        <f t="shared" si="7"/>
        <v>35999</v>
      </c>
      <c r="B458" s="16">
        <v>15.2</v>
      </c>
      <c r="C458" s="16">
        <v>97.4</v>
      </c>
      <c r="D458" s="16">
        <v>25.7</v>
      </c>
      <c r="E458" s="16">
        <v>22.3</v>
      </c>
      <c r="F458" s="16">
        <v>29.2</v>
      </c>
      <c r="G458" s="16">
        <v>5.71</v>
      </c>
      <c r="H458" s="16">
        <v>19.489999999999998</v>
      </c>
      <c r="I458" s="16">
        <v>257.19</v>
      </c>
    </row>
    <row r="459" spans="1:9" x14ac:dyDescent="0.2">
      <c r="A459" s="76">
        <f t="shared" si="7"/>
        <v>36000</v>
      </c>
      <c r="B459" s="16">
        <v>8.6199999999999992</v>
      </c>
      <c r="C459" s="16">
        <v>98.4</v>
      </c>
      <c r="D459" s="16">
        <v>25</v>
      </c>
      <c r="E459" s="16">
        <v>23.1</v>
      </c>
      <c r="F459" s="16">
        <v>28.5</v>
      </c>
      <c r="G459" s="16">
        <v>5.1100000000000003</v>
      </c>
      <c r="H459" s="16">
        <v>12.96</v>
      </c>
      <c r="I459" s="16">
        <v>257.83999999999997</v>
      </c>
    </row>
    <row r="460" spans="1:9" x14ac:dyDescent="0.2">
      <c r="A460" s="76">
        <f t="shared" si="7"/>
        <v>36001</v>
      </c>
      <c r="B460" s="16">
        <v>3.81</v>
      </c>
      <c r="C460" s="16">
        <v>97.1</v>
      </c>
      <c r="D460" s="16">
        <v>25.1</v>
      </c>
      <c r="E460" s="16">
        <v>22.9</v>
      </c>
      <c r="F460" s="16">
        <v>27</v>
      </c>
      <c r="G460" s="16">
        <v>4.47</v>
      </c>
      <c r="H460" s="16">
        <v>12.34</v>
      </c>
      <c r="I460" s="16">
        <v>248.21</v>
      </c>
    </row>
    <row r="461" spans="1:9" x14ac:dyDescent="0.2">
      <c r="A461" s="76">
        <f t="shared" si="7"/>
        <v>36002</v>
      </c>
      <c r="B461" s="16">
        <v>11.68</v>
      </c>
      <c r="C461" s="16">
        <v>99</v>
      </c>
      <c r="D461" s="16">
        <v>25.7</v>
      </c>
      <c r="E461" s="16">
        <v>23.8</v>
      </c>
      <c r="F461" s="16">
        <v>27.5</v>
      </c>
      <c r="G461" s="16">
        <v>6.37</v>
      </c>
      <c r="H461" s="16">
        <v>12.59</v>
      </c>
      <c r="I461" s="16">
        <v>299.18</v>
      </c>
    </row>
    <row r="462" spans="1:9" x14ac:dyDescent="0.2">
      <c r="A462" s="76">
        <f t="shared" si="7"/>
        <v>36003</v>
      </c>
      <c r="B462" s="16">
        <v>48</v>
      </c>
      <c r="C462" s="16">
        <v>99</v>
      </c>
      <c r="D462" s="16">
        <v>25.3</v>
      </c>
      <c r="E462" s="16">
        <v>21.5</v>
      </c>
      <c r="F462" s="16">
        <v>27.9</v>
      </c>
      <c r="G462" s="16">
        <v>6.23</v>
      </c>
      <c r="H462" s="16">
        <v>25.42</v>
      </c>
      <c r="I462" s="16">
        <v>290.93</v>
      </c>
    </row>
    <row r="463" spans="1:9" x14ac:dyDescent="0.2">
      <c r="A463" s="76">
        <f t="shared" si="7"/>
        <v>36004</v>
      </c>
      <c r="B463" s="16">
        <v>44.96</v>
      </c>
      <c r="C463" s="16">
        <v>99.5</v>
      </c>
      <c r="D463" s="16">
        <v>24.4</v>
      </c>
      <c r="E463" s="16">
        <v>22.2</v>
      </c>
      <c r="F463" s="16">
        <v>27</v>
      </c>
      <c r="G463" s="16">
        <v>7.01</v>
      </c>
      <c r="H463" s="16">
        <v>18.600000000000001</v>
      </c>
      <c r="I463" s="16">
        <v>283.48</v>
      </c>
    </row>
    <row r="464" spans="1:9" x14ac:dyDescent="0.2">
      <c r="A464" s="76">
        <f t="shared" si="7"/>
        <v>36005</v>
      </c>
      <c r="B464" s="16">
        <v>0.5</v>
      </c>
      <c r="C464" s="16">
        <v>98.4</v>
      </c>
      <c r="D464" s="16">
        <v>25.5</v>
      </c>
      <c r="E464" s="16">
        <v>23.9</v>
      </c>
      <c r="F464" s="16">
        <v>27.5</v>
      </c>
      <c r="G464" s="16">
        <v>5.12</v>
      </c>
      <c r="H464" s="16">
        <v>15.37</v>
      </c>
      <c r="I464" s="16">
        <v>294.39999999999998</v>
      </c>
    </row>
    <row r="465" spans="1:9" x14ac:dyDescent="0.2">
      <c r="A465" s="76">
        <f t="shared" si="7"/>
        <v>36006</v>
      </c>
      <c r="B465" s="16">
        <v>3.28</v>
      </c>
      <c r="C465" s="16">
        <v>99.1</v>
      </c>
      <c r="D465" s="16">
        <v>25.4</v>
      </c>
      <c r="E465" s="16">
        <v>23.8</v>
      </c>
      <c r="F465" s="16">
        <v>27.6</v>
      </c>
      <c r="G465" s="16">
        <v>5.93</v>
      </c>
      <c r="H465" s="16">
        <v>13.24</v>
      </c>
      <c r="I465" s="16">
        <v>274.63</v>
      </c>
    </row>
    <row r="466" spans="1:9" x14ac:dyDescent="0.2">
      <c r="A466" s="76">
        <f t="shared" si="7"/>
        <v>36007</v>
      </c>
      <c r="B466" s="16">
        <v>29.95</v>
      </c>
      <c r="C466" s="16">
        <v>99.8</v>
      </c>
      <c r="D466" s="16">
        <v>24.9</v>
      </c>
      <c r="E466" s="16">
        <v>23.4</v>
      </c>
      <c r="F466" s="16">
        <v>25.9</v>
      </c>
      <c r="G466" s="16">
        <v>7.05</v>
      </c>
      <c r="H466" s="16">
        <v>21.53</v>
      </c>
      <c r="I466" s="16">
        <v>264.49</v>
      </c>
    </row>
    <row r="467" spans="1:9" x14ac:dyDescent="0.2">
      <c r="A467" s="76">
        <f t="shared" si="7"/>
        <v>36008</v>
      </c>
      <c r="B467" s="16">
        <v>4.3099999999999996</v>
      </c>
      <c r="C467" s="16">
        <v>99.7</v>
      </c>
      <c r="D467" s="16">
        <v>25.9</v>
      </c>
      <c r="E467" s="16">
        <v>24.6</v>
      </c>
      <c r="F467" s="16">
        <v>27.5</v>
      </c>
      <c r="G467" s="16">
        <v>5.73</v>
      </c>
      <c r="H467" s="16">
        <v>14.91</v>
      </c>
      <c r="I467" s="16">
        <v>284.68</v>
      </c>
    </row>
    <row r="468" spans="1:9" x14ac:dyDescent="0.2">
      <c r="A468" s="76">
        <f t="shared" si="7"/>
        <v>36009</v>
      </c>
      <c r="B468" s="16">
        <v>3.54</v>
      </c>
      <c r="C468" s="16">
        <v>99.6</v>
      </c>
      <c r="D468" s="16">
        <v>25.2</v>
      </c>
      <c r="E468" s="16">
        <v>23.2</v>
      </c>
      <c r="F468" s="16">
        <v>26.4</v>
      </c>
      <c r="G468" s="16">
        <v>6.52</v>
      </c>
      <c r="H468" s="16">
        <v>16.760000000000002</v>
      </c>
      <c r="I468" s="16">
        <v>289.99</v>
      </c>
    </row>
    <row r="469" spans="1:9" x14ac:dyDescent="0.2">
      <c r="A469" s="76">
        <f t="shared" si="7"/>
        <v>36010</v>
      </c>
      <c r="B469" s="16">
        <v>11.4</v>
      </c>
      <c r="C469" s="16">
        <v>99.5</v>
      </c>
      <c r="D469" s="16">
        <v>25.7</v>
      </c>
      <c r="E469" s="16">
        <v>23.8</v>
      </c>
      <c r="F469" s="16">
        <v>28.1</v>
      </c>
      <c r="G469" s="16">
        <v>5.99</v>
      </c>
      <c r="H469" s="16">
        <v>14.72</v>
      </c>
      <c r="I469" s="16">
        <v>293.2</v>
      </c>
    </row>
    <row r="470" spans="1:9" x14ac:dyDescent="0.2">
      <c r="A470" s="76">
        <f t="shared" si="7"/>
        <v>36011</v>
      </c>
      <c r="B470" s="16">
        <v>12.68</v>
      </c>
      <c r="C470" s="16">
        <v>100</v>
      </c>
      <c r="D470" s="16">
        <v>25</v>
      </c>
      <c r="E470" s="16">
        <v>23.8</v>
      </c>
      <c r="F470" s="16">
        <v>26.7</v>
      </c>
      <c r="G470" s="16">
        <v>8.7899999999999991</v>
      </c>
      <c r="H470" s="16">
        <v>17.16</v>
      </c>
      <c r="I470" s="16">
        <v>260.19</v>
      </c>
    </row>
    <row r="471" spans="1:9" x14ac:dyDescent="0.2">
      <c r="A471" s="76">
        <f t="shared" si="7"/>
        <v>36012</v>
      </c>
      <c r="B471" s="16">
        <v>24.6</v>
      </c>
      <c r="C471" s="16">
        <v>100</v>
      </c>
      <c r="D471" s="16">
        <v>24.6</v>
      </c>
      <c r="E471" s="16">
        <v>22.6</v>
      </c>
      <c r="F471" s="16">
        <v>26</v>
      </c>
      <c r="G471" s="16">
        <v>7.23</v>
      </c>
      <c r="H471" s="16">
        <v>21.07</v>
      </c>
      <c r="I471" s="16">
        <v>299.39999999999998</v>
      </c>
    </row>
    <row r="472" spans="1:9" x14ac:dyDescent="0.2">
      <c r="A472" s="76">
        <f t="shared" si="7"/>
        <v>36013</v>
      </c>
      <c r="B472" s="16">
        <v>22.85</v>
      </c>
      <c r="C472" s="16">
        <v>100</v>
      </c>
      <c r="D472" s="16">
        <v>24.5</v>
      </c>
      <c r="E472" s="16">
        <v>23.6</v>
      </c>
      <c r="F472" s="16">
        <v>25.4</v>
      </c>
      <c r="G472" s="16">
        <v>7.18</v>
      </c>
      <c r="H472" s="16">
        <v>14.03</v>
      </c>
      <c r="I472" s="16">
        <v>264.05</v>
      </c>
    </row>
    <row r="473" spans="1:9" x14ac:dyDescent="0.2">
      <c r="A473" s="76">
        <f t="shared" si="7"/>
        <v>36014</v>
      </c>
      <c r="B473" s="16">
        <v>19.809999999999999</v>
      </c>
      <c r="C473" s="16">
        <v>99.8</v>
      </c>
      <c r="D473" s="16">
        <v>23.7</v>
      </c>
      <c r="E473" s="16">
        <v>21.4</v>
      </c>
      <c r="F473" s="16">
        <v>24.7</v>
      </c>
      <c r="G473" s="16">
        <v>5.46</v>
      </c>
      <c r="H473" s="16">
        <v>17.89</v>
      </c>
      <c r="I473" s="16">
        <v>205.76</v>
      </c>
    </row>
    <row r="474" spans="1:9" x14ac:dyDescent="0.2">
      <c r="A474" s="76">
        <f t="shared" si="7"/>
        <v>36015</v>
      </c>
      <c r="B474" s="16">
        <v>0</v>
      </c>
      <c r="C474" s="16">
        <v>96.6</v>
      </c>
      <c r="D474" s="16">
        <v>24.9</v>
      </c>
      <c r="E474" s="16">
        <v>23.1</v>
      </c>
      <c r="F474" s="16">
        <v>27.9</v>
      </c>
      <c r="G474" s="16">
        <v>3.88</v>
      </c>
      <c r="H474" s="16">
        <v>11.5</v>
      </c>
      <c r="I474" s="16">
        <v>253.18</v>
      </c>
    </row>
    <row r="475" spans="1:9" x14ac:dyDescent="0.2">
      <c r="A475" s="76">
        <f t="shared" si="7"/>
        <v>36016</v>
      </c>
      <c r="B475" s="16">
        <v>14.22</v>
      </c>
      <c r="C475" s="16">
        <v>98.9</v>
      </c>
      <c r="D475" s="16">
        <v>25.6</v>
      </c>
      <c r="E475" s="16">
        <v>23.6</v>
      </c>
      <c r="F475" s="16">
        <v>28.2</v>
      </c>
      <c r="G475" s="16">
        <v>6.96</v>
      </c>
      <c r="H475" s="16">
        <v>18.829999999999998</v>
      </c>
      <c r="I475" s="16">
        <v>308.83</v>
      </c>
    </row>
    <row r="476" spans="1:9" x14ac:dyDescent="0.2">
      <c r="A476" s="76">
        <f t="shared" si="7"/>
        <v>36017</v>
      </c>
      <c r="B476" s="16">
        <v>0.25</v>
      </c>
      <c r="C476" s="16">
        <v>97.7</v>
      </c>
      <c r="D476" s="16">
        <v>26.1</v>
      </c>
      <c r="E476" s="16">
        <v>24.9</v>
      </c>
      <c r="F476" s="16">
        <v>28.1</v>
      </c>
      <c r="G476" s="16">
        <v>7.52</v>
      </c>
      <c r="H476" s="16">
        <v>15.22</v>
      </c>
      <c r="I476" s="16">
        <v>335.67</v>
      </c>
    </row>
    <row r="477" spans="1:9" x14ac:dyDescent="0.2">
      <c r="A477" s="76">
        <f t="shared" si="7"/>
        <v>36018</v>
      </c>
      <c r="B477" s="16">
        <v>6.34</v>
      </c>
      <c r="C477" s="16">
        <v>98.2</v>
      </c>
      <c r="D477" s="16">
        <v>25.7</v>
      </c>
      <c r="E477" s="16">
        <v>23.5</v>
      </c>
      <c r="F477" s="16">
        <v>28.4</v>
      </c>
      <c r="G477" s="16">
        <v>6.11</v>
      </c>
      <c r="H477" s="16">
        <v>15</v>
      </c>
      <c r="I477" s="16">
        <v>323.83999999999997</v>
      </c>
    </row>
    <row r="478" spans="1:9" x14ac:dyDescent="0.2">
      <c r="A478" s="76">
        <f t="shared" si="7"/>
        <v>36019</v>
      </c>
      <c r="B478" s="16">
        <v>13.44</v>
      </c>
      <c r="C478" s="16">
        <v>99.5</v>
      </c>
      <c r="D478" s="16">
        <v>25.5</v>
      </c>
      <c r="E478" s="16">
        <v>23.6</v>
      </c>
      <c r="F478" s="16">
        <v>27.9</v>
      </c>
      <c r="G478" s="16">
        <v>5.85</v>
      </c>
      <c r="H478" s="16">
        <v>16.91</v>
      </c>
      <c r="I478" s="16">
        <v>268.86</v>
      </c>
    </row>
    <row r="479" spans="1:9" x14ac:dyDescent="0.2">
      <c r="A479" s="76">
        <f t="shared" si="7"/>
        <v>36020</v>
      </c>
      <c r="B479" s="16">
        <v>17.989999999999998</v>
      </c>
      <c r="C479" s="16">
        <v>99.6</v>
      </c>
      <c r="D479" s="16">
        <v>24.7</v>
      </c>
      <c r="E479" s="16">
        <v>22.7</v>
      </c>
      <c r="F479" s="16">
        <v>26.4</v>
      </c>
      <c r="G479" s="16">
        <v>7.85</v>
      </c>
      <c r="H479" s="16">
        <v>18.43</v>
      </c>
      <c r="I479" s="16">
        <v>268.75</v>
      </c>
    </row>
    <row r="480" spans="1:9" x14ac:dyDescent="0.2">
      <c r="A480" s="76">
        <f t="shared" si="7"/>
        <v>36021</v>
      </c>
      <c r="B480" s="16">
        <v>41.63</v>
      </c>
      <c r="C480" s="16">
        <v>99.9</v>
      </c>
      <c r="D480" s="16">
        <v>24.5</v>
      </c>
      <c r="E480" s="16">
        <v>23.2</v>
      </c>
      <c r="F480" s="16">
        <v>27</v>
      </c>
      <c r="G480" s="16">
        <v>6.74</v>
      </c>
      <c r="H480" s="16">
        <v>17.47</v>
      </c>
      <c r="I480" s="16">
        <v>261.52999999999997</v>
      </c>
    </row>
    <row r="481" spans="1:9" x14ac:dyDescent="0.2">
      <c r="A481" s="76">
        <f t="shared" si="7"/>
        <v>36022</v>
      </c>
      <c r="B481" s="16">
        <v>31.99</v>
      </c>
      <c r="C481" s="16">
        <v>98.5</v>
      </c>
      <c r="D481" s="16">
        <v>24.3</v>
      </c>
      <c r="E481" s="16">
        <v>22.6</v>
      </c>
      <c r="F481" s="16">
        <v>28.8</v>
      </c>
      <c r="G481" s="16">
        <v>6.04</v>
      </c>
      <c r="H481" s="16">
        <v>14.81</v>
      </c>
      <c r="I481" s="16">
        <v>250.74</v>
      </c>
    </row>
    <row r="482" spans="1:9" x14ac:dyDescent="0.2">
      <c r="A482" s="76">
        <f t="shared" si="7"/>
        <v>36023</v>
      </c>
      <c r="B482" s="16">
        <v>8.1199999999999992</v>
      </c>
      <c r="C482" s="16">
        <v>97.9</v>
      </c>
      <c r="D482" s="16">
        <v>24.6</v>
      </c>
      <c r="E482" s="16">
        <v>23</v>
      </c>
      <c r="F482" s="16">
        <v>28.4</v>
      </c>
      <c r="G482" s="16">
        <v>4.3899999999999997</v>
      </c>
      <c r="H482" s="16">
        <v>14.78</v>
      </c>
      <c r="I482" s="16">
        <v>257.89999999999998</v>
      </c>
    </row>
    <row r="483" spans="1:9" x14ac:dyDescent="0.2">
      <c r="A483" s="76">
        <f t="shared" si="7"/>
        <v>36024</v>
      </c>
      <c r="B483" s="16">
        <v>49.77</v>
      </c>
      <c r="C483" s="16">
        <v>100</v>
      </c>
      <c r="D483" s="16">
        <v>24.3</v>
      </c>
      <c r="E483" s="16">
        <v>22.3</v>
      </c>
      <c r="F483" s="16">
        <v>26.7</v>
      </c>
      <c r="G483" s="16">
        <v>6.61</v>
      </c>
      <c r="H483" s="16">
        <v>16.079999999999998</v>
      </c>
      <c r="I483" s="16">
        <v>260.5</v>
      </c>
    </row>
    <row r="484" spans="1:9" x14ac:dyDescent="0.2">
      <c r="A484" s="76">
        <f t="shared" si="7"/>
        <v>36025</v>
      </c>
      <c r="B484" s="16">
        <v>19.04</v>
      </c>
      <c r="C484" s="16">
        <v>99.3</v>
      </c>
      <c r="D484" s="16">
        <v>24.9</v>
      </c>
      <c r="E484" s="16">
        <v>22.5</v>
      </c>
      <c r="F484" s="16">
        <v>27.7</v>
      </c>
      <c r="G484" s="16">
        <v>5.85</v>
      </c>
      <c r="H484" s="16">
        <v>12.83</v>
      </c>
      <c r="I484" s="16">
        <v>270.10000000000002</v>
      </c>
    </row>
    <row r="485" spans="1:9" x14ac:dyDescent="0.2">
      <c r="A485" s="76">
        <f t="shared" si="7"/>
        <v>36026</v>
      </c>
      <c r="B485" s="16">
        <v>4.04</v>
      </c>
      <c r="C485" s="16">
        <v>96.8</v>
      </c>
      <c r="D485" s="16">
        <v>25.2</v>
      </c>
      <c r="E485" s="16">
        <v>22.6</v>
      </c>
      <c r="F485" s="16">
        <v>28.4</v>
      </c>
      <c r="G485" s="16">
        <v>3.94</v>
      </c>
      <c r="H485" s="16">
        <v>14.19</v>
      </c>
      <c r="I485" s="16">
        <v>258.23</v>
      </c>
    </row>
    <row r="486" spans="1:9" x14ac:dyDescent="0.2">
      <c r="A486" s="76">
        <f t="shared" si="7"/>
        <v>36027</v>
      </c>
      <c r="B486" s="16">
        <v>3.8</v>
      </c>
      <c r="C486" s="16">
        <v>96.8</v>
      </c>
      <c r="D486" s="16">
        <v>25</v>
      </c>
      <c r="E486" s="16">
        <v>23.3</v>
      </c>
      <c r="F486" s="16">
        <v>29.8</v>
      </c>
      <c r="G486" s="16">
        <v>1.95</v>
      </c>
      <c r="H486" s="16">
        <v>12.15</v>
      </c>
      <c r="I486" s="16">
        <v>235.05</v>
      </c>
    </row>
    <row r="487" spans="1:9" x14ac:dyDescent="0.2">
      <c r="A487" s="76">
        <f t="shared" si="7"/>
        <v>36028</v>
      </c>
      <c r="B487" s="16">
        <v>11.44</v>
      </c>
      <c r="C487" s="16">
        <v>96.2</v>
      </c>
      <c r="D487" s="16">
        <v>25.5</v>
      </c>
      <c r="E487" s="16">
        <v>23.7</v>
      </c>
      <c r="F487" s="16">
        <v>29.6</v>
      </c>
      <c r="G487" s="16">
        <v>2.09</v>
      </c>
      <c r="H487" s="16">
        <v>12.72</v>
      </c>
      <c r="I487" s="16">
        <v>263.07</v>
      </c>
    </row>
    <row r="488" spans="1:9" x14ac:dyDescent="0.2">
      <c r="A488" s="76">
        <f t="shared" si="7"/>
        <v>36029</v>
      </c>
      <c r="B488" s="16">
        <v>0.76</v>
      </c>
      <c r="C488" s="16">
        <v>97.5</v>
      </c>
      <c r="D488" s="16">
        <v>25.6</v>
      </c>
      <c r="E488" s="16">
        <v>23.4</v>
      </c>
      <c r="F488" s="16">
        <v>28.2</v>
      </c>
      <c r="G488" s="16">
        <v>4.5999999999999996</v>
      </c>
      <c r="H488" s="16">
        <v>12.58</v>
      </c>
      <c r="I488" s="16">
        <v>258.39</v>
      </c>
    </row>
    <row r="489" spans="1:9" x14ac:dyDescent="0.2">
      <c r="A489" s="76">
        <f t="shared" si="7"/>
        <v>36030</v>
      </c>
      <c r="B489" s="16">
        <v>1.51</v>
      </c>
      <c r="C489" s="16">
        <v>98.3</v>
      </c>
      <c r="D489" s="16">
        <v>25.6</v>
      </c>
      <c r="E489" s="16">
        <v>24.2</v>
      </c>
      <c r="F489" s="16">
        <v>28.8</v>
      </c>
      <c r="G489" s="16">
        <v>3.68</v>
      </c>
      <c r="H489" s="16">
        <v>11.85</v>
      </c>
      <c r="I489" s="16">
        <v>285.25</v>
      </c>
    </row>
    <row r="490" spans="1:9" x14ac:dyDescent="0.2">
      <c r="A490" s="76">
        <f t="shared" si="7"/>
        <v>36031</v>
      </c>
      <c r="B490" s="16">
        <v>0</v>
      </c>
      <c r="C490" s="16">
        <v>96.3</v>
      </c>
      <c r="D490" s="16">
        <v>26.4</v>
      </c>
      <c r="E490" s="16">
        <v>24.6</v>
      </c>
      <c r="F490" s="16">
        <v>29.6</v>
      </c>
      <c r="G490" s="16">
        <v>4.8499999999999996</v>
      </c>
      <c r="H490" s="16">
        <v>12.63</v>
      </c>
      <c r="I490" s="16">
        <v>295.86</v>
      </c>
    </row>
    <row r="491" spans="1:9" x14ac:dyDescent="0.2">
      <c r="A491" s="76">
        <f t="shared" si="7"/>
        <v>36032</v>
      </c>
      <c r="B491" s="16">
        <v>26.67</v>
      </c>
      <c r="C491" s="16">
        <v>98.7</v>
      </c>
      <c r="D491" s="16">
        <v>26.3</v>
      </c>
      <c r="E491" s="16">
        <v>24.8</v>
      </c>
      <c r="F491" s="16">
        <v>28.6</v>
      </c>
      <c r="G491" s="16">
        <v>5.54</v>
      </c>
      <c r="H491" s="16">
        <v>15.21</v>
      </c>
      <c r="I491" s="16">
        <v>269.70999999999998</v>
      </c>
    </row>
    <row r="492" spans="1:9" x14ac:dyDescent="0.2">
      <c r="A492" s="76">
        <f t="shared" si="7"/>
        <v>36033</v>
      </c>
      <c r="B492" s="16">
        <v>7.36</v>
      </c>
      <c r="C492" s="16">
        <v>97.8</v>
      </c>
      <c r="D492" s="16">
        <v>25.1</v>
      </c>
      <c r="E492" s="16">
        <v>23.5</v>
      </c>
      <c r="F492" s="16">
        <v>28.2</v>
      </c>
      <c r="G492" s="16">
        <v>5.27</v>
      </c>
      <c r="H492" s="16">
        <v>14.9</v>
      </c>
      <c r="I492" s="16">
        <v>155.65</v>
      </c>
    </row>
    <row r="493" spans="1:9" x14ac:dyDescent="0.2">
      <c r="A493" s="76">
        <f t="shared" si="7"/>
        <v>36034</v>
      </c>
      <c r="B493" s="16">
        <v>0</v>
      </c>
      <c r="C493" s="16">
        <v>92.8</v>
      </c>
      <c r="D493" s="16">
        <v>26</v>
      </c>
      <c r="E493" s="16">
        <v>23.9</v>
      </c>
      <c r="F493" s="16">
        <v>29.5</v>
      </c>
      <c r="G493" s="16">
        <v>5.6</v>
      </c>
      <c r="H493" s="16">
        <v>19.55</v>
      </c>
      <c r="I493" s="16">
        <v>127.66</v>
      </c>
    </row>
    <row r="494" spans="1:9" x14ac:dyDescent="0.2">
      <c r="A494" s="76">
        <f t="shared" si="7"/>
        <v>36035</v>
      </c>
      <c r="B494" s="16">
        <v>0</v>
      </c>
      <c r="C494" s="16">
        <v>93.4</v>
      </c>
      <c r="D494" s="16">
        <v>26.3</v>
      </c>
      <c r="E494" s="16">
        <v>24.2</v>
      </c>
      <c r="F494" s="16">
        <v>30</v>
      </c>
      <c r="G494" s="16">
        <v>4.12</v>
      </c>
      <c r="H494" s="16">
        <v>13.11</v>
      </c>
      <c r="I494" s="16">
        <v>155.29</v>
      </c>
    </row>
    <row r="495" spans="1:9" x14ac:dyDescent="0.2">
      <c r="A495" s="76">
        <f t="shared" si="7"/>
        <v>36036</v>
      </c>
      <c r="B495" s="16">
        <v>0</v>
      </c>
      <c r="C495" s="16">
        <v>96.9</v>
      </c>
      <c r="D495" s="16">
        <v>26.1</v>
      </c>
      <c r="E495" s="16">
        <v>24.4</v>
      </c>
      <c r="F495" s="16">
        <v>30</v>
      </c>
      <c r="G495" s="16">
        <v>5.44</v>
      </c>
      <c r="H495" s="16">
        <v>16.600000000000001</v>
      </c>
      <c r="I495" s="16">
        <v>231.14</v>
      </c>
    </row>
    <row r="496" spans="1:9" x14ac:dyDescent="0.2">
      <c r="A496" s="76">
        <f t="shared" si="7"/>
        <v>36037</v>
      </c>
      <c r="B496" s="16">
        <v>0</v>
      </c>
      <c r="C496" s="16">
        <v>94.5</v>
      </c>
      <c r="D496" s="16">
        <v>26.1</v>
      </c>
      <c r="E496" s="16">
        <v>24.6</v>
      </c>
      <c r="F496" s="16">
        <v>28.8</v>
      </c>
      <c r="G496" s="16">
        <v>3.93</v>
      </c>
      <c r="H496" s="16">
        <v>11.24</v>
      </c>
      <c r="I496" s="16">
        <v>144.08000000000001</v>
      </c>
    </row>
    <row r="497" spans="1:9" x14ac:dyDescent="0.2">
      <c r="A497" s="76">
        <f t="shared" si="7"/>
        <v>36038</v>
      </c>
      <c r="B497" s="16">
        <v>3.04</v>
      </c>
      <c r="C497" s="16">
        <v>98.4</v>
      </c>
      <c r="D497" s="16">
        <v>24.5</v>
      </c>
      <c r="E497" s="16">
        <v>22.6</v>
      </c>
      <c r="F497" s="16">
        <v>28.1</v>
      </c>
      <c r="G497" s="16">
        <v>4.8099999999999996</v>
      </c>
      <c r="H497" s="16">
        <v>14.33</v>
      </c>
      <c r="I497" s="16">
        <v>146.38</v>
      </c>
    </row>
    <row r="498" spans="1:9" x14ac:dyDescent="0.2">
      <c r="A498" s="76">
        <f t="shared" si="7"/>
        <v>36039</v>
      </c>
      <c r="B498" s="16">
        <v>0.76</v>
      </c>
      <c r="C498" s="16">
        <v>93.3</v>
      </c>
      <c r="D498" s="16">
        <v>25.3</v>
      </c>
      <c r="E498" s="16">
        <v>22.8</v>
      </c>
      <c r="F498" s="16">
        <v>29.3</v>
      </c>
      <c r="G498" s="16">
        <v>5.32</v>
      </c>
      <c r="H498" s="16">
        <v>14.85</v>
      </c>
      <c r="I498" s="16">
        <v>156.28</v>
      </c>
    </row>
    <row r="499" spans="1:9" x14ac:dyDescent="0.2">
      <c r="A499" s="76">
        <f t="shared" si="7"/>
        <v>36040</v>
      </c>
      <c r="B499" s="16">
        <v>9.64</v>
      </c>
      <c r="C499" s="16">
        <v>96.3</v>
      </c>
      <c r="D499" s="16">
        <v>25.5</v>
      </c>
      <c r="E499" s="16">
        <v>23.9</v>
      </c>
      <c r="F499" s="16">
        <v>30</v>
      </c>
      <c r="G499" s="16">
        <v>5.07</v>
      </c>
      <c r="H499" s="16">
        <v>19.850000000000001</v>
      </c>
      <c r="I499" s="16">
        <v>142.02000000000001</v>
      </c>
    </row>
    <row r="500" spans="1:9" x14ac:dyDescent="0.2">
      <c r="A500" s="76">
        <f t="shared" si="7"/>
        <v>36041</v>
      </c>
      <c r="B500" s="16">
        <v>0</v>
      </c>
      <c r="C500" s="16">
        <v>97.8</v>
      </c>
      <c r="D500" s="16">
        <v>25.2</v>
      </c>
      <c r="E500" s="16">
        <v>23</v>
      </c>
      <c r="F500" s="16">
        <v>28.5</v>
      </c>
      <c r="G500" s="16">
        <v>5.51</v>
      </c>
      <c r="H500" s="16">
        <v>18.97</v>
      </c>
      <c r="I500" s="16">
        <v>135.69999999999999</v>
      </c>
    </row>
    <row r="501" spans="1:9" x14ac:dyDescent="0.2">
      <c r="A501" s="76">
        <f t="shared" si="7"/>
        <v>36042</v>
      </c>
      <c r="B501" s="16">
        <v>0.5</v>
      </c>
      <c r="C501" s="16">
        <v>96.6</v>
      </c>
      <c r="D501" s="16">
        <v>24.9</v>
      </c>
      <c r="E501" s="16">
        <v>23.2</v>
      </c>
      <c r="F501" s="16">
        <v>29.5</v>
      </c>
      <c r="G501" s="16">
        <v>5.37</v>
      </c>
      <c r="H501" s="16">
        <v>16.61</v>
      </c>
      <c r="I501" s="16">
        <v>136.6</v>
      </c>
    </row>
    <row r="502" spans="1:9" x14ac:dyDescent="0.2">
      <c r="A502" s="76">
        <f t="shared" si="7"/>
        <v>36043</v>
      </c>
      <c r="B502" s="16">
        <v>0.25</v>
      </c>
      <c r="C502" s="16">
        <v>91.4</v>
      </c>
      <c r="D502" s="16">
        <v>26.3</v>
      </c>
      <c r="E502" s="16">
        <v>23.8</v>
      </c>
      <c r="F502" s="16">
        <v>29.8</v>
      </c>
      <c r="G502" s="16">
        <v>5.42</v>
      </c>
      <c r="H502" s="16">
        <v>21.84</v>
      </c>
      <c r="I502" s="16">
        <v>134.24</v>
      </c>
    </row>
    <row r="503" spans="1:9" x14ac:dyDescent="0.2">
      <c r="A503" s="76">
        <f t="shared" si="7"/>
        <v>36044</v>
      </c>
      <c r="B503" s="16">
        <v>0</v>
      </c>
      <c r="C503" s="16">
        <v>93.8</v>
      </c>
      <c r="D503" s="16">
        <v>26.6</v>
      </c>
      <c r="E503" s="16">
        <v>24.8</v>
      </c>
      <c r="F503" s="16">
        <v>29.1</v>
      </c>
      <c r="G503" s="16">
        <v>4.87</v>
      </c>
      <c r="H503" s="16">
        <v>18.36</v>
      </c>
      <c r="I503" s="16">
        <v>240.15</v>
      </c>
    </row>
    <row r="504" spans="1:9" x14ac:dyDescent="0.2">
      <c r="A504" s="76">
        <f t="shared" si="7"/>
        <v>36045</v>
      </c>
      <c r="B504" s="16">
        <v>3.29</v>
      </c>
      <c r="C504" s="16">
        <v>99.2</v>
      </c>
      <c r="D504" s="16">
        <v>25</v>
      </c>
      <c r="E504" s="16">
        <v>23.7</v>
      </c>
      <c r="F504" s="16">
        <v>27.7</v>
      </c>
      <c r="G504" s="16">
        <v>5.76</v>
      </c>
      <c r="H504" s="16">
        <v>16.87</v>
      </c>
      <c r="I504" s="16">
        <v>214.21</v>
      </c>
    </row>
    <row r="505" spans="1:9" x14ac:dyDescent="0.2">
      <c r="A505" s="76">
        <f t="shared" si="7"/>
        <v>36046</v>
      </c>
      <c r="B505" s="16">
        <v>0</v>
      </c>
      <c r="C505" s="16">
        <v>94.3</v>
      </c>
      <c r="D505" s="16">
        <v>25.2</v>
      </c>
      <c r="E505" s="16">
        <v>23.5</v>
      </c>
      <c r="F505" s="16">
        <v>28.3</v>
      </c>
      <c r="G505" s="16">
        <v>6.8</v>
      </c>
      <c r="H505" s="16">
        <v>17.399999999999999</v>
      </c>
      <c r="I505" s="16">
        <v>132.91999999999999</v>
      </c>
    </row>
    <row r="506" spans="1:9" x14ac:dyDescent="0.2">
      <c r="A506" s="76">
        <f t="shared" si="7"/>
        <v>36047</v>
      </c>
      <c r="B506" s="16">
        <v>0</v>
      </c>
      <c r="C506" s="16">
        <v>96</v>
      </c>
      <c r="D506" s="16">
        <v>25.4</v>
      </c>
      <c r="E506" s="16">
        <v>23.7</v>
      </c>
      <c r="F506" s="16">
        <v>28.1</v>
      </c>
      <c r="G506" s="16">
        <v>6.02</v>
      </c>
      <c r="H506" s="16">
        <v>17.23</v>
      </c>
      <c r="I506" s="16">
        <v>134.63</v>
      </c>
    </row>
    <row r="507" spans="1:9" x14ac:dyDescent="0.2">
      <c r="A507" s="76">
        <f t="shared" si="7"/>
        <v>36048</v>
      </c>
      <c r="B507" s="16">
        <v>0.25</v>
      </c>
      <c r="C507" s="16">
        <v>97.4</v>
      </c>
      <c r="D507" s="16">
        <v>25.4</v>
      </c>
      <c r="E507" s="16">
        <v>24.3</v>
      </c>
      <c r="F507" s="16">
        <v>28.6</v>
      </c>
      <c r="G507" s="16">
        <v>2.93</v>
      </c>
      <c r="H507" s="16">
        <v>12.64</v>
      </c>
      <c r="I507" s="16">
        <v>175.11</v>
      </c>
    </row>
    <row r="508" spans="1:9" x14ac:dyDescent="0.2">
      <c r="A508" s="76">
        <f t="shared" si="7"/>
        <v>36049</v>
      </c>
      <c r="B508" s="16">
        <v>0</v>
      </c>
      <c r="C508" s="16">
        <v>98.5</v>
      </c>
      <c r="D508" s="16">
        <v>25.2</v>
      </c>
      <c r="E508" s="16">
        <v>23.8</v>
      </c>
      <c r="F508" s="16">
        <v>27.8</v>
      </c>
      <c r="G508" s="16">
        <v>3.67</v>
      </c>
      <c r="H508" s="16">
        <v>11.42</v>
      </c>
      <c r="I508" s="16">
        <v>144.24</v>
      </c>
    </row>
    <row r="509" spans="1:9" x14ac:dyDescent="0.2">
      <c r="A509" s="76">
        <f t="shared" si="7"/>
        <v>36050</v>
      </c>
      <c r="B509" s="16">
        <v>5.07</v>
      </c>
      <c r="C509" s="16">
        <v>97.1</v>
      </c>
      <c r="D509" s="16">
        <v>25</v>
      </c>
      <c r="E509" s="16">
        <v>23.3</v>
      </c>
      <c r="F509" s="16">
        <v>29.7</v>
      </c>
      <c r="G509" s="16">
        <v>4.68</v>
      </c>
      <c r="H509" s="16">
        <v>17.309999999999999</v>
      </c>
      <c r="I509" s="16">
        <v>125.73</v>
      </c>
    </row>
    <row r="510" spans="1:9" x14ac:dyDescent="0.2">
      <c r="A510" s="76">
        <f t="shared" si="7"/>
        <v>36051</v>
      </c>
      <c r="B510" s="16">
        <v>20.309999999999999</v>
      </c>
      <c r="C510" s="16">
        <v>96.6</v>
      </c>
      <c r="D510" s="16">
        <v>24.7</v>
      </c>
      <c r="E510" s="16">
        <v>21.7</v>
      </c>
      <c r="F510" s="16">
        <v>29.1</v>
      </c>
      <c r="G510" s="16">
        <v>5.88</v>
      </c>
      <c r="H510" s="16">
        <v>23.83</v>
      </c>
      <c r="I510" s="16">
        <v>137.56</v>
      </c>
    </row>
    <row r="511" spans="1:9" x14ac:dyDescent="0.2">
      <c r="A511" s="76">
        <f t="shared" si="7"/>
        <v>36052</v>
      </c>
      <c r="B511" s="16">
        <v>0</v>
      </c>
      <c r="C511" s="16">
        <v>94.1</v>
      </c>
      <c r="D511" s="16">
        <v>25.6</v>
      </c>
      <c r="E511" s="16">
        <v>23.3</v>
      </c>
      <c r="F511" s="16">
        <v>28.6</v>
      </c>
      <c r="G511" s="16">
        <v>5.72</v>
      </c>
      <c r="H511" s="16">
        <v>18.27</v>
      </c>
      <c r="I511" s="16">
        <v>139.06</v>
      </c>
    </row>
    <row r="512" spans="1:9" x14ac:dyDescent="0.2">
      <c r="A512" s="76">
        <f t="shared" si="7"/>
        <v>36053</v>
      </c>
      <c r="B512" s="16">
        <v>0</v>
      </c>
      <c r="C512" s="16">
        <v>92.2</v>
      </c>
      <c r="D512" s="16">
        <v>26.2</v>
      </c>
      <c r="E512" s="16">
        <v>23.5</v>
      </c>
      <c r="F512" s="16">
        <v>30.1</v>
      </c>
      <c r="G512" s="16">
        <v>4.57</v>
      </c>
      <c r="H512" s="16">
        <v>14</v>
      </c>
      <c r="I512" s="16">
        <v>173.4</v>
      </c>
    </row>
    <row r="513" spans="1:9" x14ac:dyDescent="0.2">
      <c r="A513" s="76">
        <f t="shared" si="7"/>
        <v>36054</v>
      </c>
      <c r="B513" s="16">
        <v>0</v>
      </c>
      <c r="C513" s="16">
        <v>91.8</v>
      </c>
      <c r="D513" s="16">
        <v>26.9</v>
      </c>
      <c r="E513" s="16">
        <v>24.5</v>
      </c>
      <c r="F513" s="16">
        <v>30.7</v>
      </c>
      <c r="G513" s="16">
        <v>4.6100000000000003</v>
      </c>
      <c r="H513" s="16">
        <v>14.95</v>
      </c>
      <c r="I513" s="16">
        <v>74</v>
      </c>
    </row>
    <row r="514" spans="1:9" x14ac:dyDescent="0.2">
      <c r="A514" s="76">
        <f t="shared" si="7"/>
        <v>36055</v>
      </c>
      <c r="B514" s="16">
        <v>0.25</v>
      </c>
      <c r="C514" s="16">
        <v>96.6</v>
      </c>
      <c r="D514" s="16">
        <v>26.5</v>
      </c>
      <c r="E514" s="16">
        <v>25</v>
      </c>
      <c r="F514" s="16">
        <v>29.8</v>
      </c>
      <c r="G514" s="16">
        <v>4.2699999999999996</v>
      </c>
      <c r="H514" s="16">
        <v>11.77</v>
      </c>
      <c r="I514" s="16">
        <v>302.58999999999997</v>
      </c>
    </row>
    <row r="515" spans="1:9" x14ac:dyDescent="0.2">
      <c r="A515" s="76">
        <f t="shared" si="7"/>
        <v>36056</v>
      </c>
      <c r="B515" s="16">
        <v>11.16</v>
      </c>
      <c r="C515" s="16">
        <v>98.3</v>
      </c>
      <c r="D515" s="16">
        <v>25.6</v>
      </c>
      <c r="E515" s="16">
        <v>24.2</v>
      </c>
      <c r="F515" s="16">
        <v>29.4</v>
      </c>
      <c r="G515" s="16">
        <v>5.13</v>
      </c>
      <c r="H515" s="16">
        <v>13.03</v>
      </c>
      <c r="I515" s="16">
        <v>150.57</v>
      </c>
    </row>
    <row r="516" spans="1:9" x14ac:dyDescent="0.2">
      <c r="A516" s="76">
        <f t="shared" si="7"/>
        <v>36057</v>
      </c>
      <c r="B516" s="16">
        <v>0</v>
      </c>
      <c r="C516" s="16">
        <v>92.3</v>
      </c>
      <c r="D516" s="16">
        <v>26.5</v>
      </c>
      <c r="E516" s="16">
        <v>24.1</v>
      </c>
      <c r="F516" s="16">
        <v>30.4</v>
      </c>
      <c r="G516" s="16">
        <v>5.81</v>
      </c>
      <c r="H516" s="16">
        <v>20.93</v>
      </c>
      <c r="I516" s="16">
        <v>128.78</v>
      </c>
    </row>
    <row r="517" spans="1:9" x14ac:dyDescent="0.2">
      <c r="A517" s="76">
        <f t="shared" ref="A517:A580" si="8">A516+1</f>
        <v>36058</v>
      </c>
      <c r="B517" s="16">
        <v>5.58</v>
      </c>
      <c r="C517" s="16">
        <v>96.8</v>
      </c>
      <c r="D517" s="16">
        <v>26</v>
      </c>
      <c r="E517" s="16">
        <v>24.5</v>
      </c>
      <c r="F517" s="16">
        <v>29.3</v>
      </c>
      <c r="G517" s="16">
        <v>4.25</v>
      </c>
      <c r="H517" s="16">
        <v>13.07</v>
      </c>
      <c r="I517" s="16">
        <v>185.65</v>
      </c>
    </row>
    <row r="518" spans="1:9" x14ac:dyDescent="0.2">
      <c r="A518" s="76">
        <f t="shared" si="8"/>
        <v>36059</v>
      </c>
      <c r="B518" s="16">
        <v>24.85</v>
      </c>
      <c r="C518" s="16">
        <v>99</v>
      </c>
      <c r="D518" s="16">
        <v>25</v>
      </c>
      <c r="E518" s="16">
        <v>23</v>
      </c>
      <c r="F518" s="16">
        <v>27.7</v>
      </c>
      <c r="G518" s="16">
        <v>4.29</v>
      </c>
      <c r="H518" s="16">
        <v>17.760000000000002</v>
      </c>
      <c r="I518" s="16">
        <v>241.62</v>
      </c>
    </row>
    <row r="519" spans="1:9" x14ac:dyDescent="0.2">
      <c r="A519" s="76">
        <f t="shared" si="8"/>
        <v>36060</v>
      </c>
      <c r="B519" s="16">
        <v>1.26</v>
      </c>
      <c r="C519" s="16">
        <v>98.6</v>
      </c>
      <c r="D519" s="16">
        <v>24.8</v>
      </c>
      <c r="E519" s="16">
        <v>23.7</v>
      </c>
      <c r="F519" s="16">
        <v>27.3</v>
      </c>
      <c r="G519" s="16">
        <v>5.73</v>
      </c>
      <c r="H519" s="16">
        <v>16.48</v>
      </c>
      <c r="I519" s="16">
        <v>227.33</v>
      </c>
    </row>
    <row r="520" spans="1:9" x14ac:dyDescent="0.2">
      <c r="A520" s="76">
        <f t="shared" si="8"/>
        <v>36061</v>
      </c>
      <c r="B520" s="16">
        <v>9.61</v>
      </c>
      <c r="C520" s="16">
        <v>97.8</v>
      </c>
      <c r="D520" s="16">
        <v>25.2</v>
      </c>
      <c r="E520" s="16">
        <v>23.2</v>
      </c>
      <c r="F520" s="16">
        <v>29.3</v>
      </c>
      <c r="G520" s="16">
        <v>4.37</v>
      </c>
      <c r="H520" s="16">
        <v>15.57</v>
      </c>
      <c r="I520" s="16">
        <v>167.87</v>
      </c>
    </row>
    <row r="521" spans="1:9" x14ac:dyDescent="0.2">
      <c r="A521" s="76">
        <f t="shared" si="8"/>
        <v>36062</v>
      </c>
      <c r="B521" s="16">
        <v>0.5</v>
      </c>
      <c r="C521" s="16">
        <v>93.5</v>
      </c>
      <c r="D521" s="16">
        <v>25.8</v>
      </c>
      <c r="E521" s="16">
        <v>23.5</v>
      </c>
      <c r="F521" s="16">
        <v>29.9</v>
      </c>
      <c r="G521" s="16">
        <v>6.1</v>
      </c>
      <c r="H521" s="16">
        <v>16.75</v>
      </c>
      <c r="I521" s="16">
        <v>131.61000000000001</v>
      </c>
    </row>
    <row r="522" spans="1:9" x14ac:dyDescent="0.2">
      <c r="A522" s="76">
        <f t="shared" si="8"/>
        <v>36063</v>
      </c>
      <c r="B522" s="16">
        <v>0.25</v>
      </c>
      <c r="C522" s="16">
        <v>95.1</v>
      </c>
      <c r="D522" s="16">
        <v>25.6</v>
      </c>
      <c r="E522" s="16">
        <v>23.9</v>
      </c>
      <c r="F522" s="16">
        <v>30.2</v>
      </c>
      <c r="G522" s="16">
        <v>4.6100000000000003</v>
      </c>
      <c r="H522" s="16">
        <v>13.33</v>
      </c>
      <c r="I522" s="16">
        <v>147.52000000000001</v>
      </c>
    </row>
    <row r="523" spans="1:9" x14ac:dyDescent="0.2">
      <c r="A523" s="76">
        <f t="shared" si="8"/>
        <v>36064</v>
      </c>
      <c r="B523" s="16">
        <v>1</v>
      </c>
      <c r="C523" s="16">
        <v>91.5</v>
      </c>
      <c r="D523" s="16">
        <v>25.7</v>
      </c>
      <c r="E523" s="16">
        <v>21.4</v>
      </c>
      <c r="F523" s="16">
        <v>29.9</v>
      </c>
      <c r="G523" s="16">
        <v>5.34</v>
      </c>
      <c r="H523" s="16">
        <v>31.76</v>
      </c>
      <c r="I523" s="16">
        <v>208.79</v>
      </c>
    </row>
    <row r="524" spans="1:9" x14ac:dyDescent="0.2">
      <c r="A524" s="76">
        <f t="shared" si="8"/>
        <v>36065</v>
      </c>
      <c r="B524" s="16">
        <v>0</v>
      </c>
      <c r="C524" s="16">
        <v>92.1</v>
      </c>
      <c r="D524" s="16">
        <v>26.2</v>
      </c>
      <c r="E524" s="16">
        <v>24.4</v>
      </c>
      <c r="F524" s="16">
        <v>28.8</v>
      </c>
      <c r="G524" s="16">
        <v>3.22</v>
      </c>
      <c r="H524" s="16">
        <v>12.71</v>
      </c>
      <c r="I524" s="16">
        <v>253.26</v>
      </c>
    </row>
    <row r="525" spans="1:9" x14ac:dyDescent="0.2">
      <c r="A525" s="76">
        <f t="shared" si="8"/>
        <v>36066</v>
      </c>
      <c r="B525" s="16">
        <v>7.87</v>
      </c>
      <c r="C525" s="16">
        <v>94.5</v>
      </c>
      <c r="D525" s="16">
        <v>25</v>
      </c>
      <c r="E525" s="16">
        <v>22.9</v>
      </c>
      <c r="F525" s="16">
        <v>27.8</v>
      </c>
      <c r="G525" s="16">
        <v>3.55</v>
      </c>
      <c r="H525" s="16">
        <v>15.53</v>
      </c>
      <c r="I525" s="16">
        <v>183.64</v>
      </c>
    </row>
    <row r="526" spans="1:9" x14ac:dyDescent="0.2">
      <c r="A526" s="76">
        <f t="shared" si="8"/>
        <v>36067</v>
      </c>
      <c r="B526" s="16">
        <v>0.25</v>
      </c>
      <c r="C526" s="16">
        <v>90.8</v>
      </c>
      <c r="D526" s="16">
        <v>26.4</v>
      </c>
      <c r="E526" s="16">
        <v>23.9</v>
      </c>
      <c r="F526" s="16">
        <v>29.9</v>
      </c>
      <c r="G526" s="16">
        <v>2.94</v>
      </c>
      <c r="H526" s="16">
        <v>12.47</v>
      </c>
      <c r="I526" s="16">
        <v>235.97</v>
      </c>
    </row>
    <row r="527" spans="1:9" x14ac:dyDescent="0.2">
      <c r="A527" s="76">
        <f t="shared" si="8"/>
        <v>36068</v>
      </c>
      <c r="B527" s="16">
        <v>0</v>
      </c>
      <c r="C527" s="16">
        <v>92.1</v>
      </c>
      <c r="D527" s="16">
        <v>26.9</v>
      </c>
      <c r="E527" s="16">
        <v>24.8</v>
      </c>
      <c r="F527" s="16">
        <v>29.6</v>
      </c>
      <c r="G527" s="16">
        <v>4.55</v>
      </c>
      <c r="H527" s="16">
        <v>12.81</v>
      </c>
      <c r="I527" s="16">
        <v>276.02999999999997</v>
      </c>
    </row>
    <row r="528" spans="1:9" x14ac:dyDescent="0.2">
      <c r="A528" s="76">
        <f t="shared" si="8"/>
        <v>36069</v>
      </c>
      <c r="B528" s="16">
        <v>12.18</v>
      </c>
      <c r="C528" s="16">
        <v>97.2</v>
      </c>
      <c r="D528" s="16">
        <v>26.3</v>
      </c>
      <c r="E528" s="16">
        <v>24.3</v>
      </c>
      <c r="F528" s="16">
        <v>30.3</v>
      </c>
      <c r="G528" s="16">
        <v>5.58</v>
      </c>
      <c r="H528" s="16">
        <v>16.91</v>
      </c>
      <c r="I528" s="16">
        <v>266.61</v>
      </c>
    </row>
    <row r="529" spans="1:9" x14ac:dyDescent="0.2">
      <c r="A529" s="76">
        <f t="shared" si="8"/>
        <v>36070</v>
      </c>
      <c r="B529" s="16">
        <v>5.33</v>
      </c>
      <c r="C529" s="16">
        <v>98.1</v>
      </c>
      <c r="D529" s="16">
        <v>24.8</v>
      </c>
      <c r="E529" s="16">
        <v>21.8</v>
      </c>
      <c r="F529" s="16">
        <v>26.6</v>
      </c>
      <c r="G529" s="16">
        <v>4.75</v>
      </c>
      <c r="H529" s="16">
        <v>24.1</v>
      </c>
      <c r="I529" s="16">
        <v>200.93</v>
      </c>
    </row>
    <row r="530" spans="1:9" x14ac:dyDescent="0.2">
      <c r="A530" s="76">
        <f t="shared" si="8"/>
        <v>36071</v>
      </c>
      <c r="B530" s="16">
        <v>41.89</v>
      </c>
      <c r="C530" s="16">
        <v>93.5</v>
      </c>
      <c r="D530" s="16">
        <v>24.8</v>
      </c>
      <c r="E530" s="16">
        <v>22</v>
      </c>
      <c r="F530" s="16">
        <v>28.4</v>
      </c>
      <c r="G530" s="16">
        <v>4.9000000000000004</v>
      </c>
      <c r="H530" s="16">
        <v>17.82</v>
      </c>
      <c r="I530" s="16">
        <v>206.9</v>
      </c>
    </row>
    <row r="531" spans="1:9" x14ac:dyDescent="0.2">
      <c r="A531" s="76">
        <f t="shared" si="8"/>
        <v>36072</v>
      </c>
      <c r="B531" s="16">
        <v>0.25</v>
      </c>
      <c r="C531" s="16">
        <v>94.7</v>
      </c>
      <c r="D531" s="16">
        <v>25.6</v>
      </c>
      <c r="E531" s="16">
        <v>23.3</v>
      </c>
      <c r="F531" s="16">
        <v>28.4</v>
      </c>
      <c r="G531" s="16">
        <v>3.85</v>
      </c>
      <c r="H531" s="16">
        <v>14.61</v>
      </c>
      <c r="I531" s="16">
        <v>263.04000000000002</v>
      </c>
    </row>
    <row r="532" spans="1:9" x14ac:dyDescent="0.2">
      <c r="A532" s="76">
        <f t="shared" si="8"/>
        <v>36073</v>
      </c>
      <c r="B532" s="16">
        <v>1.77</v>
      </c>
      <c r="C532" s="16">
        <v>95.4</v>
      </c>
      <c r="D532" s="16">
        <v>26.1</v>
      </c>
      <c r="E532" s="16">
        <v>23.5</v>
      </c>
      <c r="F532" s="16">
        <v>28.5</v>
      </c>
      <c r="G532" s="16">
        <v>5.1100000000000003</v>
      </c>
      <c r="H532" s="16">
        <v>15.71</v>
      </c>
      <c r="I532" s="16">
        <v>258.92</v>
      </c>
    </row>
    <row r="533" spans="1:9" x14ac:dyDescent="0.2">
      <c r="A533" s="76">
        <f t="shared" si="8"/>
        <v>36074</v>
      </c>
      <c r="B533" s="16">
        <v>13.46</v>
      </c>
      <c r="C533" s="16">
        <v>97.8</v>
      </c>
      <c r="D533" s="16">
        <v>25.5</v>
      </c>
      <c r="E533" s="16">
        <v>24.1</v>
      </c>
      <c r="F533" s="16">
        <v>28.5</v>
      </c>
      <c r="G533" s="16">
        <v>4.2699999999999996</v>
      </c>
      <c r="H533" s="16">
        <v>14.36</v>
      </c>
      <c r="I533" s="16">
        <v>204.73</v>
      </c>
    </row>
    <row r="534" spans="1:9" x14ac:dyDescent="0.2">
      <c r="A534" s="76">
        <f t="shared" si="8"/>
        <v>36075</v>
      </c>
      <c r="B534" s="16">
        <v>1.52</v>
      </c>
      <c r="C534" s="16">
        <v>99.2</v>
      </c>
      <c r="D534" s="16">
        <v>25</v>
      </c>
      <c r="E534" s="16">
        <v>23.6</v>
      </c>
      <c r="F534" s="16">
        <v>28.1</v>
      </c>
      <c r="G534" s="16">
        <v>4.57</v>
      </c>
      <c r="H534" s="16">
        <v>16.32</v>
      </c>
      <c r="I534" s="16">
        <v>148.41999999999999</v>
      </c>
    </row>
    <row r="535" spans="1:9" x14ac:dyDescent="0.2">
      <c r="A535" s="76">
        <f t="shared" si="8"/>
        <v>36076</v>
      </c>
      <c r="B535" s="16">
        <v>27.68</v>
      </c>
      <c r="C535" s="16">
        <v>97.7</v>
      </c>
      <c r="D535" s="16">
        <v>25.1</v>
      </c>
      <c r="E535" s="16">
        <v>22.4</v>
      </c>
      <c r="F535" s="16">
        <v>28.2</v>
      </c>
      <c r="G535" s="16">
        <v>3.45</v>
      </c>
      <c r="H535" s="16">
        <v>12.03</v>
      </c>
      <c r="I535" s="16">
        <v>204.55</v>
      </c>
    </row>
    <row r="536" spans="1:9" x14ac:dyDescent="0.2">
      <c r="A536" s="76">
        <f t="shared" si="8"/>
        <v>36077</v>
      </c>
      <c r="B536" s="16">
        <v>0</v>
      </c>
      <c r="C536" s="16">
        <v>98.7</v>
      </c>
      <c r="D536" s="16">
        <v>25.4</v>
      </c>
      <c r="E536" s="16">
        <v>23.8</v>
      </c>
      <c r="F536" s="16">
        <v>28.2</v>
      </c>
      <c r="G536" s="16">
        <v>3.25</v>
      </c>
      <c r="H536" s="16">
        <v>11</v>
      </c>
      <c r="I536" s="16">
        <v>234.76</v>
      </c>
    </row>
    <row r="537" spans="1:9" x14ac:dyDescent="0.2">
      <c r="A537" s="76">
        <f t="shared" si="8"/>
        <v>36078</v>
      </c>
      <c r="B537" s="16">
        <v>0</v>
      </c>
      <c r="C537" s="16">
        <v>95.4</v>
      </c>
      <c r="D537" s="16">
        <v>26.4</v>
      </c>
      <c r="E537" s="16">
        <v>24.5</v>
      </c>
      <c r="F537" s="16">
        <v>29.3</v>
      </c>
      <c r="G537" s="16">
        <v>3.98</v>
      </c>
      <c r="H537" s="16">
        <v>12.23</v>
      </c>
      <c r="I537" s="16">
        <v>256.95999999999998</v>
      </c>
    </row>
    <row r="538" spans="1:9" x14ac:dyDescent="0.2">
      <c r="A538" s="76">
        <f t="shared" si="8"/>
        <v>36079</v>
      </c>
      <c r="B538" s="16">
        <v>12.67</v>
      </c>
      <c r="C538" s="16">
        <v>97.8</v>
      </c>
      <c r="D538" s="16">
        <v>25</v>
      </c>
      <c r="E538" s="16">
        <v>22.7</v>
      </c>
      <c r="F538" s="16">
        <v>28.6</v>
      </c>
      <c r="G538" s="16">
        <v>6.23</v>
      </c>
      <c r="H538" s="16">
        <v>13.13</v>
      </c>
      <c r="I538" s="16">
        <v>252.27</v>
      </c>
    </row>
    <row r="539" spans="1:9" x14ac:dyDescent="0.2">
      <c r="A539" s="76">
        <f t="shared" si="8"/>
        <v>36080</v>
      </c>
      <c r="B539" s="16">
        <v>46.99</v>
      </c>
      <c r="C539" s="16">
        <v>96.6</v>
      </c>
      <c r="D539" s="16">
        <v>24.3</v>
      </c>
      <c r="E539" s="16">
        <v>22.3</v>
      </c>
      <c r="F539" s="16">
        <v>28.1</v>
      </c>
      <c r="G539" s="16">
        <v>4.6500000000000004</v>
      </c>
      <c r="H539" s="16">
        <v>14</v>
      </c>
      <c r="I539" s="16">
        <v>182.33</v>
      </c>
    </row>
    <row r="540" spans="1:9" x14ac:dyDescent="0.2">
      <c r="A540" s="76">
        <f t="shared" si="8"/>
        <v>36081</v>
      </c>
      <c r="B540" s="16">
        <v>0.25</v>
      </c>
      <c r="C540" s="16">
        <v>96.7</v>
      </c>
      <c r="D540" s="16">
        <v>25.3</v>
      </c>
      <c r="E540" s="16">
        <v>23.6</v>
      </c>
      <c r="F540" s="16">
        <v>28.9</v>
      </c>
      <c r="G540" s="16">
        <v>5.85</v>
      </c>
      <c r="H540" s="16">
        <v>18.87</v>
      </c>
      <c r="I540" s="16">
        <v>135.49</v>
      </c>
    </row>
    <row r="541" spans="1:9" x14ac:dyDescent="0.2">
      <c r="A541" s="76">
        <f t="shared" si="8"/>
        <v>36082</v>
      </c>
      <c r="B541" s="16">
        <v>0</v>
      </c>
      <c r="C541" s="16">
        <v>96.3</v>
      </c>
      <c r="D541" s="16">
        <v>25.4</v>
      </c>
      <c r="E541" s="16">
        <v>23.4</v>
      </c>
      <c r="F541" s="16">
        <v>28.2</v>
      </c>
      <c r="G541" s="16">
        <v>5.0199999999999996</v>
      </c>
      <c r="H541" s="16">
        <v>14.68</v>
      </c>
      <c r="I541" s="16">
        <v>134.22</v>
      </c>
    </row>
    <row r="542" spans="1:9" x14ac:dyDescent="0.2">
      <c r="A542" s="76">
        <f t="shared" si="8"/>
        <v>36083</v>
      </c>
      <c r="B542" s="16">
        <v>0</v>
      </c>
      <c r="C542" s="16">
        <v>93.2</v>
      </c>
      <c r="D542" s="16">
        <v>26.4</v>
      </c>
      <c r="E542" s="16">
        <v>24.1</v>
      </c>
      <c r="F542" s="16">
        <v>30.1</v>
      </c>
      <c r="G542" s="16">
        <v>5.75</v>
      </c>
      <c r="H542" s="16">
        <v>12.72</v>
      </c>
      <c r="I542" s="16">
        <v>24.78</v>
      </c>
    </row>
    <row r="543" spans="1:9" x14ac:dyDescent="0.2">
      <c r="A543" s="76">
        <f t="shared" si="8"/>
        <v>36084</v>
      </c>
      <c r="B543" s="16">
        <v>11.42</v>
      </c>
      <c r="C543" s="16">
        <v>97.1</v>
      </c>
      <c r="D543" s="16">
        <v>26.2</v>
      </c>
      <c r="E543" s="16">
        <v>24.6</v>
      </c>
      <c r="F543" s="16">
        <v>28</v>
      </c>
      <c r="G543" s="16">
        <v>5.72</v>
      </c>
      <c r="H543" s="16">
        <v>17.41</v>
      </c>
      <c r="I543" s="16">
        <v>266.91000000000003</v>
      </c>
    </row>
    <row r="544" spans="1:9" x14ac:dyDescent="0.2">
      <c r="A544" s="76">
        <f t="shared" si="8"/>
        <v>36085</v>
      </c>
      <c r="B544" s="16">
        <v>23.07</v>
      </c>
      <c r="C544" s="16">
        <v>99.2</v>
      </c>
      <c r="D544" s="16">
        <v>24.8</v>
      </c>
      <c r="E544" s="16">
        <v>22.8</v>
      </c>
      <c r="F544" s="16">
        <v>26.7</v>
      </c>
      <c r="G544" s="16">
        <v>5.69</v>
      </c>
      <c r="H544" s="16">
        <v>16.02</v>
      </c>
      <c r="I544" s="16">
        <v>228.06</v>
      </c>
    </row>
    <row r="545" spans="1:9" x14ac:dyDescent="0.2">
      <c r="A545" s="76">
        <f t="shared" si="8"/>
        <v>36086</v>
      </c>
      <c r="B545" s="16">
        <v>5.32</v>
      </c>
      <c r="C545" s="16">
        <v>96.2</v>
      </c>
      <c r="D545" s="16">
        <v>25</v>
      </c>
      <c r="E545" s="16">
        <v>23.1</v>
      </c>
      <c r="F545" s="16">
        <v>28.8</v>
      </c>
      <c r="G545" s="16">
        <v>4.91</v>
      </c>
      <c r="H545" s="16">
        <v>13.82</v>
      </c>
      <c r="I545" s="16">
        <v>148.78</v>
      </c>
    </row>
    <row r="546" spans="1:9" x14ac:dyDescent="0.2">
      <c r="A546" s="76">
        <f t="shared" si="8"/>
        <v>36087</v>
      </c>
      <c r="B546" s="16">
        <v>0.25</v>
      </c>
      <c r="C546" s="16">
        <v>93.8</v>
      </c>
      <c r="D546" s="16">
        <v>25.7</v>
      </c>
      <c r="E546" s="16">
        <v>23.2</v>
      </c>
      <c r="F546" s="16">
        <v>29.4</v>
      </c>
      <c r="G546" s="16">
        <v>5.49</v>
      </c>
      <c r="H546" s="16">
        <v>15.85</v>
      </c>
      <c r="I546" s="16">
        <v>133.52000000000001</v>
      </c>
    </row>
    <row r="547" spans="1:9" x14ac:dyDescent="0.2">
      <c r="A547" s="76">
        <f t="shared" si="8"/>
        <v>36088</v>
      </c>
      <c r="B547" s="16">
        <v>0.76</v>
      </c>
      <c r="C547" s="16">
        <v>97.4</v>
      </c>
      <c r="D547" s="16">
        <v>25.6</v>
      </c>
      <c r="E547" s="16">
        <v>24</v>
      </c>
      <c r="F547" s="16">
        <v>28.8</v>
      </c>
      <c r="G547" s="16">
        <v>3.98</v>
      </c>
      <c r="H547" s="16">
        <v>13.42</v>
      </c>
      <c r="I547" s="16">
        <v>175.12</v>
      </c>
    </row>
    <row r="548" spans="1:9" x14ac:dyDescent="0.2">
      <c r="A548" s="76">
        <f t="shared" si="8"/>
        <v>36089</v>
      </c>
      <c r="B548" s="16">
        <v>5.32</v>
      </c>
      <c r="C548" s="16">
        <v>98</v>
      </c>
      <c r="D548" s="16">
        <v>25.6</v>
      </c>
      <c r="E548" s="16">
        <v>23.7</v>
      </c>
      <c r="F548" s="16">
        <v>28.4</v>
      </c>
      <c r="G548" s="16">
        <v>6.3</v>
      </c>
      <c r="H548" s="16">
        <v>14.46</v>
      </c>
      <c r="I548" s="16">
        <v>235.11</v>
      </c>
    </row>
    <row r="549" spans="1:9" x14ac:dyDescent="0.2">
      <c r="A549" s="76">
        <f t="shared" si="8"/>
        <v>36090</v>
      </c>
      <c r="B549" s="16">
        <v>22.6</v>
      </c>
      <c r="C549" s="16">
        <v>98.4</v>
      </c>
      <c r="D549" s="16">
        <v>24.9</v>
      </c>
      <c r="E549" s="16">
        <v>23</v>
      </c>
      <c r="F549" s="16">
        <v>26.8</v>
      </c>
      <c r="G549" s="16">
        <v>8.52</v>
      </c>
      <c r="H549" s="16">
        <v>22.49</v>
      </c>
      <c r="I549" s="16">
        <v>222.24</v>
      </c>
    </row>
    <row r="550" spans="1:9" x14ac:dyDescent="0.2">
      <c r="A550" s="76">
        <f t="shared" si="8"/>
        <v>36091</v>
      </c>
      <c r="B550" s="16">
        <v>23.85</v>
      </c>
      <c r="C550" s="16">
        <v>99.5</v>
      </c>
      <c r="D550" s="16">
        <v>23.9</v>
      </c>
      <c r="E550" s="16">
        <v>23</v>
      </c>
      <c r="F550" s="16">
        <v>24.7</v>
      </c>
      <c r="G550" s="16">
        <v>7.41</v>
      </c>
      <c r="H550" s="16">
        <v>18.829999999999998</v>
      </c>
      <c r="I550" s="16">
        <v>204.51</v>
      </c>
    </row>
    <row r="551" spans="1:9" x14ac:dyDescent="0.2">
      <c r="A551" s="76">
        <f t="shared" si="8"/>
        <v>36092</v>
      </c>
      <c r="B551" s="16">
        <v>0</v>
      </c>
      <c r="C551" s="16">
        <v>90.9</v>
      </c>
      <c r="D551" s="16">
        <v>25.1</v>
      </c>
      <c r="E551" s="16">
        <v>23.4</v>
      </c>
      <c r="F551" s="16">
        <v>28.8</v>
      </c>
      <c r="G551" s="16">
        <v>4.71</v>
      </c>
      <c r="H551" s="16">
        <v>13.71</v>
      </c>
      <c r="I551" s="16">
        <v>173.68</v>
      </c>
    </row>
    <row r="552" spans="1:9" x14ac:dyDescent="0.2">
      <c r="A552" s="76">
        <f t="shared" si="8"/>
        <v>36093</v>
      </c>
      <c r="B552" s="16">
        <v>0</v>
      </c>
      <c r="C552" s="16">
        <v>91.6</v>
      </c>
      <c r="D552" s="16">
        <v>25.5</v>
      </c>
      <c r="E552" s="16">
        <v>22.8</v>
      </c>
      <c r="F552" s="16">
        <v>29.5</v>
      </c>
      <c r="G552" s="16">
        <v>6</v>
      </c>
      <c r="H552" s="16">
        <v>15.36</v>
      </c>
      <c r="I552" s="16">
        <v>137.44</v>
      </c>
    </row>
    <row r="553" spans="1:9" x14ac:dyDescent="0.2">
      <c r="A553" s="76">
        <f t="shared" si="8"/>
        <v>36094</v>
      </c>
      <c r="B553" s="16">
        <v>0</v>
      </c>
      <c r="C553" s="16">
        <v>87.1</v>
      </c>
      <c r="D553" s="16">
        <v>25.3</v>
      </c>
      <c r="E553" s="16">
        <v>22.5</v>
      </c>
      <c r="F553" s="16">
        <v>29</v>
      </c>
      <c r="G553" s="16">
        <v>6.7</v>
      </c>
      <c r="H553" s="16">
        <v>18.260000000000002</v>
      </c>
      <c r="I553" s="16">
        <v>148.06</v>
      </c>
    </row>
    <row r="554" spans="1:9" x14ac:dyDescent="0.2">
      <c r="A554" s="76">
        <f t="shared" si="8"/>
        <v>36095</v>
      </c>
      <c r="B554" s="16">
        <v>0</v>
      </c>
      <c r="C554" s="16">
        <v>91.4</v>
      </c>
      <c r="D554" s="16">
        <v>25.2</v>
      </c>
      <c r="E554" s="16">
        <v>22.2</v>
      </c>
      <c r="F554" s="16">
        <v>29.1</v>
      </c>
      <c r="G554" s="16">
        <v>6.6</v>
      </c>
      <c r="H554" s="16">
        <v>20</v>
      </c>
      <c r="I554" s="16">
        <v>141.47999999999999</v>
      </c>
    </row>
    <row r="555" spans="1:9" x14ac:dyDescent="0.2">
      <c r="A555" s="76">
        <f t="shared" si="8"/>
        <v>36096</v>
      </c>
      <c r="B555" s="16">
        <v>0</v>
      </c>
      <c r="C555" s="16">
        <v>93.4</v>
      </c>
      <c r="D555" s="16">
        <v>25.3</v>
      </c>
      <c r="E555" s="16">
        <v>23.1</v>
      </c>
      <c r="F555" s="16">
        <v>29.3</v>
      </c>
      <c r="G555" s="16">
        <v>6.51</v>
      </c>
      <c r="H555" s="16">
        <v>16.989999999999998</v>
      </c>
      <c r="I555" s="16">
        <v>147.32</v>
      </c>
    </row>
    <row r="556" spans="1:9" x14ac:dyDescent="0.2">
      <c r="A556" s="76">
        <f t="shared" si="8"/>
        <v>36097</v>
      </c>
      <c r="B556" s="16">
        <v>0</v>
      </c>
      <c r="C556" s="16">
        <v>94.7</v>
      </c>
      <c r="D556" s="16">
        <v>25.5</v>
      </c>
      <c r="E556" s="16">
        <v>23.2</v>
      </c>
      <c r="F556" s="16">
        <v>28.8</v>
      </c>
      <c r="G556" s="16">
        <v>6.96</v>
      </c>
      <c r="H556" s="16">
        <v>21.78</v>
      </c>
      <c r="I556" s="16">
        <v>132.04</v>
      </c>
    </row>
    <row r="557" spans="1:9" x14ac:dyDescent="0.2">
      <c r="A557" s="76">
        <f t="shared" si="8"/>
        <v>36098</v>
      </c>
      <c r="B557" s="16">
        <v>0</v>
      </c>
      <c r="C557" s="16">
        <v>93.4</v>
      </c>
      <c r="D557" s="16">
        <v>25.9</v>
      </c>
      <c r="E557" s="16">
        <v>23.2</v>
      </c>
      <c r="F557" s="16">
        <v>29.9</v>
      </c>
      <c r="G557" s="16">
        <v>7.31</v>
      </c>
      <c r="H557" s="16">
        <v>18.88</v>
      </c>
      <c r="I557" s="16">
        <v>126.23</v>
      </c>
    </row>
    <row r="558" spans="1:9" x14ac:dyDescent="0.2">
      <c r="A558" s="76">
        <f t="shared" si="8"/>
        <v>36099</v>
      </c>
      <c r="B558" s="16">
        <v>3.81</v>
      </c>
      <c r="C558" s="16">
        <v>95.3</v>
      </c>
      <c r="D558" s="16">
        <v>25.7</v>
      </c>
      <c r="E558" s="16">
        <v>23.9</v>
      </c>
      <c r="F558" s="16">
        <v>30</v>
      </c>
      <c r="G558" s="16">
        <v>3.6</v>
      </c>
      <c r="H558" s="16">
        <v>14.55</v>
      </c>
      <c r="I558" s="16">
        <v>149.06</v>
      </c>
    </row>
    <row r="559" spans="1:9" x14ac:dyDescent="0.2">
      <c r="A559" s="76">
        <f t="shared" si="8"/>
        <v>36100</v>
      </c>
      <c r="B559" s="16">
        <v>5.57</v>
      </c>
      <c r="C559" s="16">
        <v>99.8</v>
      </c>
      <c r="D559" s="16">
        <v>24.3</v>
      </c>
      <c r="E559" s="16">
        <v>23.2</v>
      </c>
      <c r="F559" s="16">
        <v>26.4</v>
      </c>
      <c r="G559" s="16">
        <v>6.6</v>
      </c>
      <c r="H559" s="16">
        <v>15.88</v>
      </c>
      <c r="I559" s="16">
        <v>229.61</v>
      </c>
    </row>
    <row r="560" spans="1:9" x14ac:dyDescent="0.2">
      <c r="A560" s="76">
        <f t="shared" si="8"/>
        <v>36101</v>
      </c>
      <c r="B560" s="16">
        <v>6.6</v>
      </c>
      <c r="C560" s="16">
        <v>98.1</v>
      </c>
      <c r="D560" s="16">
        <v>24.8</v>
      </c>
      <c r="E560" s="16">
        <v>23.2</v>
      </c>
      <c r="F560" s="16">
        <v>27.8</v>
      </c>
      <c r="G560" s="16">
        <v>3.68</v>
      </c>
      <c r="H560" s="16">
        <v>15.24</v>
      </c>
      <c r="I560" s="16">
        <v>207.87</v>
      </c>
    </row>
    <row r="561" spans="1:9" x14ac:dyDescent="0.2">
      <c r="A561" s="76">
        <f t="shared" si="8"/>
        <v>36102</v>
      </c>
      <c r="B561" s="16">
        <v>6.35</v>
      </c>
      <c r="C561" s="16">
        <v>98.4</v>
      </c>
      <c r="D561" s="16">
        <v>25.1</v>
      </c>
      <c r="E561" s="16">
        <v>23.7</v>
      </c>
      <c r="F561" s="16">
        <v>27.7</v>
      </c>
      <c r="G561" s="16">
        <v>4.84</v>
      </c>
      <c r="H561" s="16">
        <v>15.33</v>
      </c>
      <c r="I561" s="16">
        <v>138.77000000000001</v>
      </c>
    </row>
    <row r="562" spans="1:9" x14ac:dyDescent="0.2">
      <c r="A562" s="76">
        <f t="shared" si="8"/>
        <v>36103</v>
      </c>
      <c r="B562" s="16">
        <v>1.52</v>
      </c>
      <c r="C562" s="16">
        <v>94.8</v>
      </c>
      <c r="D562" s="16">
        <v>25.5</v>
      </c>
      <c r="E562" s="16">
        <v>23.6</v>
      </c>
      <c r="F562" s="16">
        <v>29.8</v>
      </c>
      <c r="G562" s="16">
        <v>4.5</v>
      </c>
      <c r="H562" s="16">
        <v>13.11</v>
      </c>
      <c r="I562" s="16">
        <v>146.24</v>
      </c>
    </row>
    <row r="563" spans="1:9" x14ac:dyDescent="0.2">
      <c r="A563" s="76">
        <f t="shared" si="8"/>
        <v>36104</v>
      </c>
      <c r="B563" s="16">
        <v>0</v>
      </c>
      <c r="C563" s="16">
        <v>94.4</v>
      </c>
      <c r="D563" s="16">
        <v>26.1</v>
      </c>
      <c r="E563" s="16">
        <v>23.9</v>
      </c>
      <c r="F563" s="16">
        <v>30</v>
      </c>
      <c r="G563" s="16">
        <v>3.91</v>
      </c>
      <c r="H563" s="16">
        <v>12.43</v>
      </c>
      <c r="I563" s="16">
        <v>185.03</v>
      </c>
    </row>
    <row r="564" spans="1:9" x14ac:dyDescent="0.2">
      <c r="A564" s="76">
        <f t="shared" si="8"/>
        <v>36105</v>
      </c>
      <c r="B564" s="16">
        <v>2.54</v>
      </c>
      <c r="C564" s="16">
        <v>97.6</v>
      </c>
      <c r="D564" s="16">
        <v>25.5</v>
      </c>
      <c r="E564" s="16">
        <v>24</v>
      </c>
      <c r="F564" s="16">
        <v>28.8</v>
      </c>
      <c r="G564" s="16">
        <v>3.79</v>
      </c>
      <c r="H564" s="16">
        <v>11.45</v>
      </c>
      <c r="I564" s="16">
        <v>155.12</v>
      </c>
    </row>
    <row r="565" spans="1:9" x14ac:dyDescent="0.2">
      <c r="A565" s="76">
        <f t="shared" si="8"/>
        <v>36106</v>
      </c>
      <c r="B565" s="16">
        <v>42.4</v>
      </c>
      <c r="C565" s="16">
        <v>98.3</v>
      </c>
      <c r="D565" s="16">
        <v>24</v>
      </c>
      <c r="E565" s="16">
        <v>21.4</v>
      </c>
      <c r="F565" s="16">
        <v>28</v>
      </c>
      <c r="G565" s="16">
        <v>5.21</v>
      </c>
      <c r="H565" s="16">
        <v>30.55</v>
      </c>
      <c r="I565" s="16">
        <v>137.13999999999999</v>
      </c>
    </row>
    <row r="566" spans="1:9" x14ac:dyDescent="0.2">
      <c r="A566" s="76">
        <f t="shared" si="8"/>
        <v>36107</v>
      </c>
      <c r="B566" s="16">
        <v>0.5</v>
      </c>
      <c r="C566" s="16">
        <v>98</v>
      </c>
      <c r="D566" s="16">
        <v>24.6</v>
      </c>
      <c r="E566" s="16">
        <v>22.2</v>
      </c>
      <c r="F566" s="16">
        <v>27.3</v>
      </c>
      <c r="G566" s="16">
        <v>5.78</v>
      </c>
      <c r="H566" s="16">
        <v>11.7</v>
      </c>
      <c r="I566" s="16">
        <v>244.44</v>
      </c>
    </row>
    <row r="567" spans="1:9" x14ac:dyDescent="0.2">
      <c r="A567" s="76">
        <f t="shared" si="8"/>
        <v>36108</v>
      </c>
      <c r="B567" s="16">
        <v>29.72</v>
      </c>
      <c r="C567" s="16">
        <v>100</v>
      </c>
      <c r="D567" s="16">
        <v>24</v>
      </c>
      <c r="E567" s="16">
        <v>22.5</v>
      </c>
      <c r="F567" s="16">
        <v>24.8</v>
      </c>
      <c r="G567" s="16">
        <v>7.17</v>
      </c>
      <c r="H567" s="16">
        <v>17.34</v>
      </c>
      <c r="I567" s="16">
        <v>251.58</v>
      </c>
    </row>
    <row r="568" spans="1:9" x14ac:dyDescent="0.2">
      <c r="A568" s="76">
        <f t="shared" si="8"/>
        <v>36109</v>
      </c>
      <c r="B568" s="16">
        <v>1.01</v>
      </c>
      <c r="C568" s="16">
        <v>94</v>
      </c>
      <c r="D568" s="16">
        <v>26.5</v>
      </c>
      <c r="E568" s="16">
        <v>24</v>
      </c>
      <c r="F568" s="16">
        <v>28.7</v>
      </c>
      <c r="G568" s="16">
        <v>8.98</v>
      </c>
      <c r="H568" s="16">
        <v>21.89</v>
      </c>
      <c r="I568" s="16">
        <v>4.8899999999999997</v>
      </c>
    </row>
    <row r="569" spans="1:9" x14ac:dyDescent="0.2">
      <c r="A569" s="76">
        <f t="shared" si="8"/>
        <v>36110</v>
      </c>
      <c r="B569" s="16">
        <v>0.25</v>
      </c>
      <c r="C569" s="16">
        <v>96</v>
      </c>
      <c r="D569" s="16">
        <v>26.6</v>
      </c>
      <c r="E569" s="16">
        <v>24.9</v>
      </c>
      <c r="F569" s="16">
        <v>29.1</v>
      </c>
      <c r="G569" s="16">
        <v>7.57</v>
      </c>
      <c r="H569" s="16">
        <v>20.350000000000001</v>
      </c>
      <c r="I569" s="16">
        <v>37.18</v>
      </c>
    </row>
    <row r="570" spans="1:9" x14ac:dyDescent="0.2">
      <c r="A570" s="76">
        <f t="shared" si="8"/>
        <v>36111</v>
      </c>
      <c r="B570" s="16">
        <v>1.27</v>
      </c>
      <c r="C570" s="16">
        <v>95.2</v>
      </c>
      <c r="D570" s="16">
        <v>26.5</v>
      </c>
      <c r="E570" s="16">
        <v>25.1</v>
      </c>
      <c r="F570" s="16">
        <v>28.3</v>
      </c>
      <c r="G570" s="16">
        <v>9.06</v>
      </c>
      <c r="H570" s="16">
        <v>24.72</v>
      </c>
      <c r="I570" s="16">
        <v>31.99</v>
      </c>
    </row>
    <row r="571" spans="1:9" x14ac:dyDescent="0.2">
      <c r="A571" s="76">
        <f t="shared" si="8"/>
        <v>36112</v>
      </c>
      <c r="B571" s="16">
        <v>1.01</v>
      </c>
      <c r="C571" s="16">
        <v>93.2</v>
      </c>
      <c r="D571" s="16">
        <v>26.5</v>
      </c>
      <c r="E571" s="16">
        <v>25.2</v>
      </c>
      <c r="F571" s="16">
        <v>28.7</v>
      </c>
      <c r="G571" s="16">
        <v>8.8000000000000007</v>
      </c>
      <c r="H571" s="16">
        <v>23.84</v>
      </c>
      <c r="I571" s="16">
        <v>36.270000000000003</v>
      </c>
    </row>
    <row r="572" spans="1:9" x14ac:dyDescent="0.2">
      <c r="A572" s="76">
        <f t="shared" si="8"/>
        <v>36113</v>
      </c>
      <c r="B572" s="16">
        <v>6.09</v>
      </c>
      <c r="C572" s="16">
        <v>91.9</v>
      </c>
      <c r="D572" s="16">
        <v>26.2</v>
      </c>
      <c r="E572" s="16">
        <v>24.2</v>
      </c>
      <c r="F572" s="16">
        <v>28.6</v>
      </c>
      <c r="G572" s="16">
        <v>6.57</v>
      </c>
      <c r="H572" s="16">
        <v>18.61</v>
      </c>
      <c r="I572" s="16">
        <v>2.98</v>
      </c>
    </row>
    <row r="573" spans="1:9" x14ac:dyDescent="0.2">
      <c r="A573" s="76">
        <f t="shared" si="8"/>
        <v>36114</v>
      </c>
      <c r="B573" s="16">
        <v>0.25</v>
      </c>
      <c r="C573" s="16">
        <v>97.2</v>
      </c>
      <c r="D573" s="16">
        <v>25.5</v>
      </c>
      <c r="E573" s="16">
        <v>23.7</v>
      </c>
      <c r="F573" s="16">
        <v>27.4</v>
      </c>
      <c r="G573" s="16">
        <v>5.49</v>
      </c>
      <c r="H573" s="16">
        <v>14.09</v>
      </c>
      <c r="I573" s="16">
        <v>267.01</v>
      </c>
    </row>
    <row r="574" spans="1:9" x14ac:dyDescent="0.2">
      <c r="A574" s="76">
        <f t="shared" si="8"/>
        <v>36115</v>
      </c>
      <c r="B574" s="16">
        <v>0</v>
      </c>
      <c r="C574" s="16">
        <v>97.3</v>
      </c>
      <c r="D574" s="16">
        <v>25.6</v>
      </c>
      <c r="E574" s="16">
        <v>23.9</v>
      </c>
      <c r="F574" s="16">
        <v>27.5</v>
      </c>
      <c r="G574" s="16">
        <v>5.74</v>
      </c>
      <c r="H574" s="16">
        <v>14.62</v>
      </c>
      <c r="I574" s="16">
        <v>270.47000000000003</v>
      </c>
    </row>
    <row r="575" spans="1:9" x14ac:dyDescent="0.2">
      <c r="A575" s="76">
        <f t="shared" si="8"/>
        <v>36116</v>
      </c>
      <c r="B575" s="16">
        <v>27.66</v>
      </c>
      <c r="C575" s="16">
        <v>99.8</v>
      </c>
      <c r="D575" s="16">
        <v>24.9</v>
      </c>
      <c r="E575" s="16">
        <v>22.8</v>
      </c>
      <c r="F575" s="16">
        <v>26.9</v>
      </c>
      <c r="G575" s="16">
        <v>7.23</v>
      </c>
      <c r="H575" s="16">
        <v>22.47</v>
      </c>
      <c r="I575" s="16">
        <v>260.89999999999998</v>
      </c>
    </row>
    <row r="576" spans="1:9" x14ac:dyDescent="0.2">
      <c r="A576" s="76">
        <f t="shared" si="8"/>
        <v>36117</v>
      </c>
      <c r="B576" s="16">
        <v>0.25</v>
      </c>
      <c r="C576" s="16">
        <v>98.5</v>
      </c>
      <c r="D576" s="16">
        <v>24.9</v>
      </c>
      <c r="E576" s="16">
        <v>22.9</v>
      </c>
      <c r="F576" s="16">
        <v>28</v>
      </c>
      <c r="G576" s="16">
        <v>7.04</v>
      </c>
      <c r="H576" s="16">
        <v>15.27</v>
      </c>
      <c r="I576" s="16">
        <v>235.61</v>
      </c>
    </row>
    <row r="577" spans="1:9" x14ac:dyDescent="0.2">
      <c r="A577" s="76">
        <f t="shared" si="8"/>
        <v>36118</v>
      </c>
      <c r="B577" s="16">
        <v>10.39</v>
      </c>
      <c r="C577" s="16">
        <v>98.2</v>
      </c>
      <c r="D577" s="16">
        <v>25</v>
      </c>
      <c r="E577" s="16">
        <v>22.5</v>
      </c>
      <c r="F577" s="16">
        <v>27.2</v>
      </c>
      <c r="G577" s="16">
        <v>6.14</v>
      </c>
      <c r="H577" s="16">
        <v>16.64</v>
      </c>
      <c r="I577" s="16">
        <v>259.58</v>
      </c>
    </row>
    <row r="578" spans="1:9" x14ac:dyDescent="0.2">
      <c r="A578" s="76">
        <f t="shared" si="8"/>
        <v>36119</v>
      </c>
      <c r="B578" s="16">
        <v>28.94</v>
      </c>
      <c r="C578" s="16">
        <v>100</v>
      </c>
      <c r="D578" s="16">
        <v>23.7</v>
      </c>
      <c r="E578" s="16">
        <v>22.7</v>
      </c>
      <c r="F578" s="16">
        <v>24.8</v>
      </c>
      <c r="G578" s="16">
        <v>6.19</v>
      </c>
      <c r="H578" s="16">
        <v>15.38</v>
      </c>
      <c r="I578" s="16">
        <v>249.75</v>
      </c>
    </row>
    <row r="579" spans="1:9" x14ac:dyDescent="0.2">
      <c r="A579" s="76">
        <f t="shared" si="8"/>
        <v>36120</v>
      </c>
      <c r="B579" s="16">
        <v>40.619999999999997</v>
      </c>
      <c r="C579" s="16">
        <v>99.6</v>
      </c>
      <c r="D579" s="16">
        <v>23.2</v>
      </c>
      <c r="E579" s="16">
        <v>21.9</v>
      </c>
      <c r="F579" s="16">
        <v>24.9</v>
      </c>
      <c r="G579" s="16">
        <v>6.07</v>
      </c>
      <c r="H579" s="16">
        <v>27.41</v>
      </c>
      <c r="I579" s="16">
        <v>235.23</v>
      </c>
    </row>
    <row r="580" spans="1:9" x14ac:dyDescent="0.2">
      <c r="A580" s="76">
        <f t="shared" si="8"/>
        <v>36121</v>
      </c>
      <c r="B580" s="16">
        <v>5.3</v>
      </c>
      <c r="C580" s="16">
        <v>97.2</v>
      </c>
      <c r="D580" s="16">
        <v>24.1</v>
      </c>
      <c r="E580" s="16">
        <v>22.1</v>
      </c>
      <c r="F580" s="16">
        <v>27.4</v>
      </c>
      <c r="G580" s="16">
        <v>5.55</v>
      </c>
      <c r="H580" s="16">
        <v>15.14</v>
      </c>
      <c r="I580" s="16">
        <v>247.34</v>
      </c>
    </row>
    <row r="581" spans="1:9" x14ac:dyDescent="0.2">
      <c r="A581" s="76">
        <f t="shared" ref="A581:A644" si="9">A580+1</f>
        <v>36122</v>
      </c>
      <c r="B581" s="16">
        <v>4.3</v>
      </c>
      <c r="C581" s="16">
        <v>98.8</v>
      </c>
      <c r="D581" s="16">
        <v>24.5</v>
      </c>
      <c r="E581" s="16">
        <v>22.7</v>
      </c>
      <c r="F581" s="16">
        <v>26.7</v>
      </c>
      <c r="G581" s="16">
        <v>5.9</v>
      </c>
      <c r="H581" s="16">
        <v>16.88</v>
      </c>
      <c r="I581" s="16">
        <v>240.52</v>
      </c>
    </row>
    <row r="582" spans="1:9" x14ac:dyDescent="0.2">
      <c r="A582" s="76">
        <f t="shared" si="9"/>
        <v>36123</v>
      </c>
      <c r="B582" s="16">
        <v>3.29</v>
      </c>
      <c r="C582" s="16">
        <v>96.4</v>
      </c>
      <c r="D582" s="16">
        <v>25.3</v>
      </c>
      <c r="E582" s="16">
        <v>23</v>
      </c>
      <c r="F582" s="16">
        <v>27.6</v>
      </c>
      <c r="G582" s="16">
        <v>6.7</v>
      </c>
      <c r="H582" s="16">
        <v>18.440000000000001</v>
      </c>
      <c r="I582" s="16">
        <v>322.69</v>
      </c>
    </row>
    <row r="583" spans="1:9" x14ac:dyDescent="0.2">
      <c r="A583" s="76">
        <f t="shared" si="9"/>
        <v>36124</v>
      </c>
      <c r="B583" s="16">
        <v>21.07</v>
      </c>
      <c r="C583" s="16">
        <v>96</v>
      </c>
      <c r="D583" s="16">
        <v>24.9</v>
      </c>
      <c r="E583" s="16">
        <v>22.1</v>
      </c>
      <c r="F583" s="16">
        <v>27.6</v>
      </c>
      <c r="G583" s="16">
        <v>7.2</v>
      </c>
      <c r="H583" s="16">
        <v>18.91</v>
      </c>
      <c r="I583" s="16">
        <v>343.37</v>
      </c>
    </row>
    <row r="584" spans="1:9" x14ac:dyDescent="0.2">
      <c r="A584" s="76">
        <f t="shared" si="9"/>
        <v>36125</v>
      </c>
      <c r="B584" s="16">
        <v>2.27</v>
      </c>
      <c r="C584" s="16">
        <v>96.4</v>
      </c>
      <c r="D584" s="16">
        <v>24.8</v>
      </c>
      <c r="E584" s="16">
        <v>22.4</v>
      </c>
      <c r="F584" s="16">
        <v>27.1</v>
      </c>
      <c r="G584" s="16">
        <v>7.08</v>
      </c>
      <c r="H584" s="16">
        <v>19.45</v>
      </c>
      <c r="I584" s="16">
        <v>294.42</v>
      </c>
    </row>
    <row r="585" spans="1:9" x14ac:dyDescent="0.2">
      <c r="A585" s="76">
        <f t="shared" si="9"/>
        <v>36126</v>
      </c>
      <c r="B585" s="16">
        <v>7.61</v>
      </c>
      <c r="C585" s="16">
        <v>97.9</v>
      </c>
      <c r="D585" s="16">
        <v>24.9</v>
      </c>
      <c r="E585" s="16">
        <v>23.2</v>
      </c>
      <c r="F585" s="16">
        <v>27.4</v>
      </c>
      <c r="G585" s="16">
        <v>6.3</v>
      </c>
      <c r="H585" s="16">
        <v>21.65</v>
      </c>
      <c r="I585" s="16">
        <v>278.93</v>
      </c>
    </row>
    <row r="586" spans="1:9" x14ac:dyDescent="0.2">
      <c r="A586" s="76">
        <f t="shared" si="9"/>
        <v>36127</v>
      </c>
      <c r="B586" s="16">
        <v>1.52</v>
      </c>
      <c r="C586" s="16">
        <v>98.7</v>
      </c>
      <c r="D586" s="16">
        <v>24.2</v>
      </c>
      <c r="E586" s="16">
        <v>23.1</v>
      </c>
      <c r="F586" s="16">
        <v>26.3</v>
      </c>
      <c r="G586" s="16">
        <v>5.01</v>
      </c>
      <c r="H586" s="16">
        <v>15.85</v>
      </c>
      <c r="I586" s="16">
        <v>244.1</v>
      </c>
    </row>
    <row r="587" spans="1:9" x14ac:dyDescent="0.2">
      <c r="A587" s="76">
        <f t="shared" si="9"/>
        <v>36128</v>
      </c>
      <c r="B587" s="16">
        <v>0.25</v>
      </c>
      <c r="C587" s="16">
        <v>98.2</v>
      </c>
      <c r="D587" s="16">
        <v>24.4</v>
      </c>
      <c r="E587" s="16">
        <v>23.1</v>
      </c>
      <c r="F587" s="16">
        <v>26.8</v>
      </c>
      <c r="G587" s="16">
        <v>4.47</v>
      </c>
      <c r="H587" s="16">
        <v>11.26</v>
      </c>
      <c r="I587" s="16">
        <v>246.44</v>
      </c>
    </row>
    <row r="588" spans="1:9" x14ac:dyDescent="0.2">
      <c r="A588" s="76">
        <f t="shared" si="9"/>
        <v>36129</v>
      </c>
      <c r="B588" s="16">
        <v>9.89</v>
      </c>
      <c r="C588" s="16">
        <v>98.2</v>
      </c>
      <c r="D588" s="16">
        <v>24.3</v>
      </c>
      <c r="E588" s="16">
        <v>22.6</v>
      </c>
      <c r="F588" s="16">
        <v>27</v>
      </c>
      <c r="G588" s="16">
        <v>5.89</v>
      </c>
      <c r="H588" s="16">
        <v>14.29</v>
      </c>
      <c r="I588" s="16">
        <v>262.95999999999998</v>
      </c>
    </row>
    <row r="589" spans="1:9" x14ac:dyDescent="0.2">
      <c r="A589" s="76">
        <f t="shared" si="9"/>
        <v>36130</v>
      </c>
      <c r="B589" s="16">
        <v>5.32</v>
      </c>
      <c r="C589" s="16">
        <v>99.9</v>
      </c>
      <c r="D589" s="16">
        <v>24</v>
      </c>
      <c r="E589" s="16">
        <v>22.9</v>
      </c>
      <c r="F589" s="16">
        <v>25.7</v>
      </c>
      <c r="G589" s="16">
        <v>5.56</v>
      </c>
      <c r="H589" s="16">
        <v>13.14</v>
      </c>
      <c r="I589" s="16">
        <v>274.56</v>
      </c>
    </row>
    <row r="590" spans="1:9" x14ac:dyDescent="0.2">
      <c r="A590" s="76">
        <f t="shared" si="9"/>
        <v>36131</v>
      </c>
      <c r="B590" s="16">
        <v>51.25</v>
      </c>
      <c r="C590" s="16">
        <v>100</v>
      </c>
      <c r="D590" s="16">
        <v>23</v>
      </c>
      <c r="E590" s="16">
        <v>21.9</v>
      </c>
      <c r="F590" s="16">
        <v>24.3</v>
      </c>
      <c r="G590" s="16">
        <v>7.12</v>
      </c>
      <c r="H590" s="16">
        <v>14.89</v>
      </c>
      <c r="I590" s="16">
        <v>238.94</v>
      </c>
    </row>
    <row r="591" spans="1:9" x14ac:dyDescent="0.2">
      <c r="A591" s="76">
        <f t="shared" si="9"/>
        <v>36132</v>
      </c>
      <c r="B591" s="16">
        <v>40.08</v>
      </c>
      <c r="C591" s="16">
        <v>100</v>
      </c>
      <c r="D591" s="16">
        <v>23.3</v>
      </c>
      <c r="E591" s="16">
        <v>22.6</v>
      </c>
      <c r="F591" s="16">
        <v>24.8</v>
      </c>
      <c r="G591" s="16">
        <v>7.74</v>
      </c>
      <c r="H591" s="16">
        <v>19.78</v>
      </c>
      <c r="I591" s="16">
        <v>239.2</v>
      </c>
    </row>
    <row r="592" spans="1:9" x14ac:dyDescent="0.2">
      <c r="A592" s="76">
        <f t="shared" si="9"/>
        <v>36133</v>
      </c>
      <c r="B592" s="16">
        <v>0.5</v>
      </c>
      <c r="C592" s="16">
        <v>98.9</v>
      </c>
      <c r="D592" s="16">
        <v>24.4</v>
      </c>
      <c r="E592" s="16">
        <v>22.6</v>
      </c>
      <c r="F592" s="16">
        <v>27.3</v>
      </c>
      <c r="G592" s="16">
        <v>6.74</v>
      </c>
      <c r="H592" s="16">
        <v>18.309999999999999</v>
      </c>
      <c r="I592" s="16">
        <v>213.48</v>
      </c>
    </row>
    <row r="593" spans="1:9" x14ac:dyDescent="0.2">
      <c r="A593" s="76">
        <f t="shared" si="9"/>
        <v>36134</v>
      </c>
      <c r="B593" s="16">
        <v>0</v>
      </c>
      <c r="C593" s="16">
        <v>96.8</v>
      </c>
      <c r="D593" s="16">
        <v>25.3</v>
      </c>
      <c r="E593" s="16">
        <v>23.6</v>
      </c>
      <c r="F593" s="16">
        <v>28.8</v>
      </c>
      <c r="G593" s="16">
        <v>4.8099999999999996</v>
      </c>
      <c r="H593" s="16">
        <v>14.32</v>
      </c>
      <c r="I593" s="16">
        <v>124.13</v>
      </c>
    </row>
    <row r="594" spans="1:9" x14ac:dyDescent="0.2">
      <c r="A594" s="76">
        <f t="shared" si="9"/>
        <v>36135</v>
      </c>
      <c r="B594" s="16">
        <v>11.68</v>
      </c>
      <c r="C594" s="16">
        <v>97.8</v>
      </c>
      <c r="D594" s="16">
        <v>24.7</v>
      </c>
      <c r="E594" s="16">
        <v>22.2</v>
      </c>
      <c r="F594" s="16">
        <v>28.7</v>
      </c>
      <c r="G594" s="16">
        <v>4.42</v>
      </c>
      <c r="H594" s="16">
        <v>13.18</v>
      </c>
      <c r="I594" s="16">
        <v>191.14</v>
      </c>
    </row>
    <row r="595" spans="1:9" x14ac:dyDescent="0.2">
      <c r="A595" s="76">
        <f t="shared" si="9"/>
        <v>36136</v>
      </c>
      <c r="B595" s="16">
        <v>30.2</v>
      </c>
      <c r="C595" s="16">
        <v>98.6</v>
      </c>
      <c r="D595" s="16">
        <v>24.3</v>
      </c>
      <c r="E595" s="16">
        <v>22.2</v>
      </c>
      <c r="F595" s="16">
        <v>27.8</v>
      </c>
      <c r="G595" s="16">
        <v>5.17</v>
      </c>
      <c r="H595" s="16">
        <v>12.78</v>
      </c>
      <c r="I595" s="16">
        <v>234.74</v>
      </c>
    </row>
    <row r="596" spans="1:9" x14ac:dyDescent="0.2">
      <c r="A596" s="76">
        <f t="shared" si="9"/>
        <v>36137</v>
      </c>
      <c r="B596" s="16">
        <v>32.99</v>
      </c>
      <c r="C596" s="16">
        <v>99.8</v>
      </c>
      <c r="D596" s="16">
        <v>23.3</v>
      </c>
      <c r="E596" s="16">
        <v>22.1</v>
      </c>
      <c r="F596" s="16">
        <v>25</v>
      </c>
      <c r="G596" s="16">
        <v>6.4</v>
      </c>
      <c r="H596" s="16">
        <v>15.23</v>
      </c>
      <c r="I596" s="16">
        <v>213.78</v>
      </c>
    </row>
    <row r="597" spans="1:9" x14ac:dyDescent="0.2">
      <c r="A597" s="76">
        <f t="shared" si="9"/>
        <v>36138</v>
      </c>
      <c r="B597" s="16">
        <v>4.3099999999999996</v>
      </c>
      <c r="C597" s="16">
        <v>98.3</v>
      </c>
      <c r="D597" s="16">
        <v>24.3</v>
      </c>
      <c r="E597" s="16">
        <v>22.8</v>
      </c>
      <c r="F597" s="16">
        <v>27.5</v>
      </c>
      <c r="G597" s="16">
        <v>6.19</v>
      </c>
      <c r="H597" s="16">
        <v>14.23</v>
      </c>
      <c r="I597" s="16">
        <v>255.96</v>
      </c>
    </row>
    <row r="598" spans="1:9" x14ac:dyDescent="0.2">
      <c r="A598" s="76">
        <f t="shared" si="9"/>
        <v>36139</v>
      </c>
      <c r="B598" s="16">
        <v>0.76</v>
      </c>
      <c r="C598" s="16">
        <v>99.4</v>
      </c>
      <c r="D598" s="16">
        <v>24</v>
      </c>
      <c r="E598" s="16">
        <v>22.3</v>
      </c>
      <c r="F598" s="16">
        <v>26.6</v>
      </c>
      <c r="G598" s="16">
        <v>7.06</v>
      </c>
      <c r="H598" s="16">
        <v>16.48</v>
      </c>
      <c r="I598" s="16">
        <v>250.08</v>
      </c>
    </row>
    <row r="599" spans="1:9" x14ac:dyDescent="0.2">
      <c r="A599" s="76">
        <f t="shared" si="9"/>
        <v>36140</v>
      </c>
      <c r="B599" s="16">
        <v>1.01</v>
      </c>
      <c r="C599" s="16">
        <v>98.4</v>
      </c>
      <c r="D599" s="16">
        <v>24.2</v>
      </c>
      <c r="E599" s="16">
        <v>22.5</v>
      </c>
      <c r="F599" s="16">
        <v>26.6</v>
      </c>
      <c r="G599" s="16">
        <v>7.31</v>
      </c>
      <c r="H599" s="16">
        <v>17.41</v>
      </c>
      <c r="I599" s="16">
        <v>260.76</v>
      </c>
    </row>
    <row r="600" spans="1:9" x14ac:dyDescent="0.2">
      <c r="A600" s="76">
        <f t="shared" si="9"/>
        <v>36141</v>
      </c>
      <c r="B600" s="16">
        <v>3.81</v>
      </c>
      <c r="C600" s="16">
        <v>99.2</v>
      </c>
      <c r="D600" s="16">
        <v>24.4</v>
      </c>
      <c r="E600" s="16">
        <v>22.8</v>
      </c>
      <c r="F600" s="16">
        <v>27.1</v>
      </c>
      <c r="G600" s="16">
        <v>6.61</v>
      </c>
      <c r="H600" s="16">
        <v>15.29</v>
      </c>
      <c r="I600" s="16">
        <v>257.29000000000002</v>
      </c>
    </row>
    <row r="601" spans="1:9" x14ac:dyDescent="0.2">
      <c r="A601" s="76">
        <f t="shared" si="9"/>
        <v>36142</v>
      </c>
      <c r="B601" s="16">
        <v>50.52</v>
      </c>
      <c r="C601" s="16">
        <v>100</v>
      </c>
      <c r="D601" s="16">
        <v>24.7</v>
      </c>
      <c r="E601" s="16">
        <v>23.7</v>
      </c>
      <c r="F601" s="16">
        <v>26.2</v>
      </c>
      <c r="G601" s="16">
        <v>6.99</v>
      </c>
      <c r="H601" s="16">
        <v>18.77</v>
      </c>
      <c r="I601" s="16">
        <v>345.83</v>
      </c>
    </row>
    <row r="602" spans="1:9" x14ac:dyDescent="0.2">
      <c r="A602" s="76">
        <f t="shared" si="9"/>
        <v>36143</v>
      </c>
      <c r="B602" s="16">
        <v>15.23</v>
      </c>
      <c r="C602" s="16">
        <v>100</v>
      </c>
      <c r="D602" s="16">
        <v>24.3</v>
      </c>
      <c r="E602" s="16">
        <v>22.9</v>
      </c>
      <c r="F602" s="16">
        <v>26</v>
      </c>
      <c r="G602" s="16">
        <v>6.89</v>
      </c>
      <c r="H602" s="16">
        <v>17.29</v>
      </c>
      <c r="I602" s="16">
        <v>264.68</v>
      </c>
    </row>
    <row r="603" spans="1:9" x14ac:dyDescent="0.2">
      <c r="A603" s="76">
        <f t="shared" si="9"/>
        <v>36144</v>
      </c>
      <c r="B603" s="16">
        <v>62.93</v>
      </c>
      <c r="C603" s="16">
        <v>100</v>
      </c>
      <c r="D603" s="16">
        <v>23.8</v>
      </c>
      <c r="E603" s="16">
        <v>21.8</v>
      </c>
      <c r="F603" s="16">
        <v>26.4</v>
      </c>
      <c r="G603" s="16">
        <v>7.46</v>
      </c>
      <c r="H603" s="16">
        <v>20.87</v>
      </c>
      <c r="I603" s="16">
        <v>295.95</v>
      </c>
    </row>
    <row r="604" spans="1:9" x14ac:dyDescent="0.2">
      <c r="A604" s="76">
        <f t="shared" si="9"/>
        <v>36145</v>
      </c>
      <c r="B604" s="16">
        <v>13.18</v>
      </c>
      <c r="C604" s="16">
        <v>100</v>
      </c>
      <c r="D604" s="16">
        <v>23.8</v>
      </c>
      <c r="E604" s="16">
        <v>22.7</v>
      </c>
      <c r="F604" s="16">
        <v>25.7</v>
      </c>
      <c r="G604" s="16">
        <v>7.69</v>
      </c>
      <c r="H604" s="16">
        <v>18.21</v>
      </c>
      <c r="I604" s="16">
        <v>267.62</v>
      </c>
    </row>
    <row r="605" spans="1:9" x14ac:dyDescent="0.2">
      <c r="A605" s="76">
        <f t="shared" si="9"/>
        <v>36146</v>
      </c>
      <c r="B605" s="16">
        <v>14.21</v>
      </c>
      <c r="C605" s="16">
        <v>100</v>
      </c>
      <c r="D605" s="16">
        <v>23.6</v>
      </c>
      <c r="E605" s="16">
        <v>22.7</v>
      </c>
      <c r="F605" s="16">
        <v>25.4</v>
      </c>
      <c r="G605" s="16">
        <v>7.54</v>
      </c>
      <c r="H605" s="16">
        <v>18.84</v>
      </c>
      <c r="I605" s="16">
        <v>249.15</v>
      </c>
    </row>
    <row r="606" spans="1:9" x14ac:dyDescent="0.2">
      <c r="A606" s="76">
        <f t="shared" si="9"/>
        <v>36147</v>
      </c>
      <c r="B606" s="16">
        <v>12.69</v>
      </c>
      <c r="C606" s="16">
        <v>100</v>
      </c>
      <c r="D606" s="16">
        <v>23.5</v>
      </c>
      <c r="E606" s="16">
        <v>23</v>
      </c>
      <c r="F606" s="16">
        <v>24.2</v>
      </c>
      <c r="G606" s="16">
        <v>5.42</v>
      </c>
      <c r="H606" s="16">
        <v>13.79</v>
      </c>
      <c r="I606" s="16">
        <v>255.93</v>
      </c>
    </row>
    <row r="607" spans="1:9" x14ac:dyDescent="0.2">
      <c r="A607" s="76">
        <f t="shared" si="9"/>
        <v>36148</v>
      </c>
      <c r="B607" s="16">
        <v>38.1</v>
      </c>
      <c r="C607" s="16">
        <v>99.9</v>
      </c>
      <c r="D607" s="16">
        <v>25.1</v>
      </c>
      <c r="E607" s="16">
        <v>23.8</v>
      </c>
      <c r="F607" s="16">
        <v>27.2</v>
      </c>
      <c r="G607" s="16">
        <v>7.2</v>
      </c>
      <c r="H607" s="16">
        <v>20.04</v>
      </c>
      <c r="I607" s="16">
        <v>286.63</v>
      </c>
    </row>
    <row r="608" spans="1:9" x14ac:dyDescent="0.2">
      <c r="A608" s="76">
        <f t="shared" si="9"/>
        <v>36149</v>
      </c>
      <c r="B608" s="16">
        <v>1.77</v>
      </c>
      <c r="C608" s="16">
        <v>96.9</v>
      </c>
      <c r="D608" s="16">
        <v>25.5</v>
      </c>
      <c r="E608" s="16">
        <v>23.4</v>
      </c>
      <c r="F608" s="16">
        <v>27.6</v>
      </c>
      <c r="G608" s="16">
        <v>11.28</v>
      </c>
      <c r="H608" s="16">
        <v>24.13</v>
      </c>
      <c r="I608" s="16">
        <v>24.85</v>
      </c>
    </row>
    <row r="609" spans="1:9" x14ac:dyDescent="0.2">
      <c r="A609" s="76">
        <f t="shared" si="9"/>
        <v>36150</v>
      </c>
      <c r="B609" s="16">
        <v>6.32</v>
      </c>
      <c r="C609" s="16">
        <v>99.9</v>
      </c>
      <c r="D609" s="16">
        <v>23.9</v>
      </c>
      <c r="E609" s="16">
        <v>22.8</v>
      </c>
      <c r="F609" s="16">
        <v>26.2</v>
      </c>
      <c r="G609" s="16">
        <v>8.3800000000000008</v>
      </c>
      <c r="H609" s="16">
        <v>18.309999999999999</v>
      </c>
      <c r="I609" s="16">
        <v>245</v>
      </c>
    </row>
    <row r="610" spans="1:9" x14ac:dyDescent="0.2">
      <c r="A610" s="76">
        <f t="shared" si="9"/>
        <v>36151</v>
      </c>
      <c r="B610" s="16">
        <v>7.35</v>
      </c>
      <c r="C610" s="16">
        <v>97.8</v>
      </c>
      <c r="D610" s="16">
        <v>24.9</v>
      </c>
      <c r="E610" s="16">
        <v>22.7</v>
      </c>
      <c r="F610" s="16">
        <v>27.7</v>
      </c>
      <c r="G610" s="16">
        <v>7.76</v>
      </c>
      <c r="H610" s="16">
        <v>24.9</v>
      </c>
      <c r="I610" s="16">
        <v>37.119999999999997</v>
      </c>
    </row>
    <row r="611" spans="1:9" x14ac:dyDescent="0.2">
      <c r="A611" s="76">
        <f t="shared" si="9"/>
        <v>36152</v>
      </c>
      <c r="B611" s="16">
        <v>4.57</v>
      </c>
      <c r="C611" s="16">
        <v>96.5</v>
      </c>
      <c r="D611" s="16">
        <v>25.4</v>
      </c>
      <c r="E611" s="16">
        <v>24.1</v>
      </c>
      <c r="F611" s="16">
        <v>26.8</v>
      </c>
      <c r="G611" s="16">
        <v>11.77</v>
      </c>
      <c r="H611" s="16">
        <v>27.48</v>
      </c>
      <c r="I611" s="16">
        <v>27.15</v>
      </c>
    </row>
    <row r="612" spans="1:9" x14ac:dyDescent="0.2">
      <c r="A612" s="76">
        <f t="shared" si="9"/>
        <v>36153</v>
      </c>
      <c r="B612" s="16">
        <v>0</v>
      </c>
      <c r="C612" s="16">
        <v>94.3</v>
      </c>
      <c r="D612" s="16">
        <v>25.6</v>
      </c>
      <c r="E612" s="16">
        <v>24.4</v>
      </c>
      <c r="F612" s="16">
        <v>27.1</v>
      </c>
      <c r="G612" s="16">
        <v>11.96</v>
      </c>
      <c r="H612" s="16">
        <v>25.23</v>
      </c>
      <c r="I612" s="16">
        <v>21.64</v>
      </c>
    </row>
    <row r="613" spans="1:9" x14ac:dyDescent="0.2">
      <c r="A613" s="76">
        <f t="shared" si="9"/>
        <v>36154</v>
      </c>
      <c r="B613" s="16">
        <v>0</v>
      </c>
      <c r="C613" s="16">
        <v>95.8</v>
      </c>
      <c r="D613" s="16">
        <v>25.7</v>
      </c>
      <c r="E613" s="16">
        <v>24.5</v>
      </c>
      <c r="F613" s="16">
        <v>27.4</v>
      </c>
      <c r="G613" s="16">
        <v>10.37</v>
      </c>
      <c r="H613" s="16">
        <v>22.36</v>
      </c>
      <c r="I613" s="16">
        <v>12.74</v>
      </c>
    </row>
    <row r="614" spans="1:9" x14ac:dyDescent="0.2">
      <c r="A614" s="76">
        <f t="shared" si="9"/>
        <v>36155</v>
      </c>
      <c r="B614" s="16">
        <v>0.51</v>
      </c>
      <c r="C614" s="16">
        <v>95.9</v>
      </c>
      <c r="D614" s="16">
        <v>25.4</v>
      </c>
      <c r="E614" s="16">
        <v>23.8</v>
      </c>
      <c r="F614" s="16">
        <v>27.9</v>
      </c>
      <c r="G614" s="16">
        <v>7.38</v>
      </c>
      <c r="H614" s="16">
        <v>18.809999999999999</v>
      </c>
      <c r="I614" s="16">
        <v>351.33</v>
      </c>
    </row>
    <row r="615" spans="1:9" x14ac:dyDescent="0.2">
      <c r="A615" s="76">
        <f t="shared" si="9"/>
        <v>36156</v>
      </c>
      <c r="B615" s="16">
        <v>0</v>
      </c>
      <c r="C615" s="16">
        <v>96.3</v>
      </c>
      <c r="D615" s="16">
        <v>25.5</v>
      </c>
      <c r="E615" s="16">
        <v>24.4</v>
      </c>
      <c r="F615" s="16">
        <v>27.5</v>
      </c>
      <c r="G615" s="16">
        <v>9.4700000000000006</v>
      </c>
      <c r="H615" s="16">
        <v>20.190000000000001</v>
      </c>
      <c r="I615" s="16">
        <v>358.97</v>
      </c>
    </row>
    <row r="616" spans="1:9" x14ac:dyDescent="0.2">
      <c r="A616" s="76">
        <f t="shared" si="9"/>
        <v>36157</v>
      </c>
      <c r="B616" s="16">
        <v>55.58</v>
      </c>
      <c r="C616" s="16">
        <v>97.5</v>
      </c>
      <c r="D616" s="16">
        <v>24.5</v>
      </c>
      <c r="E616" s="16">
        <v>21.3</v>
      </c>
      <c r="F616" s="16">
        <v>27.1</v>
      </c>
      <c r="G616" s="16">
        <v>9.4499999999999993</v>
      </c>
      <c r="H616" s="16">
        <v>20.57</v>
      </c>
      <c r="I616" s="16">
        <v>349.88</v>
      </c>
    </row>
    <row r="617" spans="1:9" x14ac:dyDescent="0.2">
      <c r="A617" s="76">
        <f t="shared" si="9"/>
        <v>36158</v>
      </c>
      <c r="B617" s="16">
        <v>19.53</v>
      </c>
      <c r="C617" s="16">
        <v>100</v>
      </c>
      <c r="D617" s="16">
        <v>22.7</v>
      </c>
      <c r="E617" s="16">
        <v>21.3</v>
      </c>
      <c r="F617" s="16">
        <v>25.2</v>
      </c>
      <c r="G617" s="16">
        <v>7.88</v>
      </c>
      <c r="H617" s="16">
        <v>18.38</v>
      </c>
      <c r="I617" s="16">
        <v>255.59</v>
      </c>
    </row>
    <row r="618" spans="1:9" x14ac:dyDescent="0.2">
      <c r="A618" s="76">
        <f t="shared" si="9"/>
        <v>36159</v>
      </c>
      <c r="B618" s="16">
        <v>15.21</v>
      </c>
      <c r="C618" s="16">
        <v>100</v>
      </c>
      <c r="D618" s="16">
        <v>23.2</v>
      </c>
      <c r="E618" s="16">
        <v>22</v>
      </c>
      <c r="F618" s="16">
        <v>25.1</v>
      </c>
      <c r="G618" s="16">
        <v>6.81</v>
      </c>
      <c r="H618" s="16">
        <v>15.54</v>
      </c>
      <c r="I618" s="16">
        <v>282.39999999999998</v>
      </c>
    </row>
    <row r="619" spans="1:9" x14ac:dyDescent="0.2">
      <c r="A619" s="76">
        <f t="shared" si="9"/>
        <v>36160</v>
      </c>
      <c r="B619" s="16">
        <v>34.03</v>
      </c>
      <c r="C619" s="16">
        <v>100</v>
      </c>
      <c r="D619" s="16">
        <v>24.7</v>
      </c>
      <c r="E619" s="16">
        <v>22.3</v>
      </c>
      <c r="F619" s="16">
        <v>26.4</v>
      </c>
      <c r="G619" s="16">
        <v>7.38</v>
      </c>
      <c r="H619" s="16">
        <v>17.03</v>
      </c>
      <c r="I619" s="16">
        <v>337.82</v>
      </c>
    </row>
    <row r="620" spans="1:9" x14ac:dyDescent="0.2">
      <c r="A620" s="76">
        <f t="shared" si="9"/>
        <v>36161</v>
      </c>
      <c r="B620" s="16">
        <v>0.25</v>
      </c>
      <c r="C620" s="16">
        <v>100</v>
      </c>
      <c r="D620" s="16">
        <v>25.2</v>
      </c>
      <c r="E620" s="16">
        <v>24.1</v>
      </c>
      <c r="F620" s="16">
        <v>26.9</v>
      </c>
      <c r="G620" s="16">
        <v>8.9499999999999993</v>
      </c>
      <c r="H620" s="16">
        <v>23.77</v>
      </c>
      <c r="I620" s="16">
        <v>9.42</v>
      </c>
    </row>
    <row r="621" spans="1:9" x14ac:dyDescent="0.2">
      <c r="A621" s="76">
        <f t="shared" si="9"/>
        <v>36162</v>
      </c>
      <c r="B621" s="16">
        <v>3.29</v>
      </c>
      <c r="C621" s="16">
        <v>100</v>
      </c>
      <c r="D621" s="16">
        <v>25.1</v>
      </c>
      <c r="E621" s="16">
        <v>24.1</v>
      </c>
      <c r="F621" s="16">
        <v>26.8</v>
      </c>
      <c r="G621" s="16">
        <v>6.36</v>
      </c>
      <c r="H621" s="16">
        <v>14.05</v>
      </c>
      <c r="I621" s="16">
        <v>300.95</v>
      </c>
    </row>
    <row r="622" spans="1:9" x14ac:dyDescent="0.2">
      <c r="A622" s="76">
        <f t="shared" si="9"/>
        <v>36163</v>
      </c>
      <c r="B622" s="16">
        <v>12.68</v>
      </c>
      <c r="C622" s="16">
        <v>100</v>
      </c>
      <c r="D622" s="16">
        <v>24.5</v>
      </c>
      <c r="E622" s="16">
        <v>23.5</v>
      </c>
      <c r="F622" s="16">
        <v>25.8</v>
      </c>
      <c r="G622" s="16">
        <v>5.18</v>
      </c>
      <c r="H622" s="16">
        <v>17.829999999999998</v>
      </c>
      <c r="I622" s="16">
        <v>284.52</v>
      </c>
    </row>
    <row r="623" spans="1:9" x14ac:dyDescent="0.2">
      <c r="A623" s="76">
        <f t="shared" si="9"/>
        <v>36164</v>
      </c>
      <c r="B623" s="16">
        <v>3.03</v>
      </c>
      <c r="C623" s="16">
        <v>96.2</v>
      </c>
      <c r="D623" s="16">
        <v>25.3</v>
      </c>
      <c r="E623" s="16">
        <v>23.4</v>
      </c>
      <c r="F623" s="16">
        <v>27.1</v>
      </c>
      <c r="G623" s="16">
        <v>11.14</v>
      </c>
      <c r="H623" s="16">
        <v>21.88</v>
      </c>
      <c r="I623" s="16">
        <v>0.28000000000000003</v>
      </c>
    </row>
    <row r="624" spans="1:9" x14ac:dyDescent="0.2">
      <c r="A624" s="76">
        <f t="shared" si="9"/>
        <v>36165</v>
      </c>
      <c r="B624" s="16">
        <v>4.3</v>
      </c>
      <c r="C624" s="16">
        <v>97.3</v>
      </c>
      <c r="D624" s="16">
        <v>25</v>
      </c>
      <c r="E624" s="16">
        <v>23.8</v>
      </c>
      <c r="F624" s="16">
        <v>26.9</v>
      </c>
      <c r="G624" s="16">
        <v>10.43</v>
      </c>
      <c r="H624" s="16">
        <v>22.54</v>
      </c>
      <c r="I624" s="16">
        <v>348.61</v>
      </c>
    </row>
    <row r="625" spans="1:9" x14ac:dyDescent="0.2">
      <c r="A625" s="76">
        <f t="shared" si="9"/>
        <v>36166</v>
      </c>
      <c r="B625" s="16">
        <v>0</v>
      </c>
      <c r="C625" s="16">
        <v>94</v>
      </c>
      <c r="D625" s="16">
        <v>25.5</v>
      </c>
      <c r="E625" s="16">
        <v>24.2</v>
      </c>
      <c r="F625" s="16">
        <v>27.1</v>
      </c>
      <c r="G625" s="16">
        <v>12.84</v>
      </c>
      <c r="H625" s="16">
        <v>25.36</v>
      </c>
      <c r="I625" s="16">
        <v>15.42</v>
      </c>
    </row>
    <row r="626" spans="1:9" x14ac:dyDescent="0.2">
      <c r="A626" s="76">
        <f t="shared" si="9"/>
        <v>36167</v>
      </c>
      <c r="B626" s="16">
        <v>0</v>
      </c>
      <c r="C626" s="16">
        <v>93</v>
      </c>
      <c r="D626" s="16">
        <v>25.6</v>
      </c>
      <c r="E626" s="16">
        <v>24.4</v>
      </c>
      <c r="F626" s="16">
        <v>27.1</v>
      </c>
      <c r="G626" s="16">
        <v>13.66</v>
      </c>
      <c r="H626" s="16">
        <v>25.81</v>
      </c>
      <c r="I626" s="16">
        <v>21.46</v>
      </c>
    </row>
    <row r="627" spans="1:9" x14ac:dyDescent="0.2">
      <c r="A627" s="76">
        <f t="shared" si="9"/>
        <v>36168</v>
      </c>
      <c r="B627" s="16">
        <v>0</v>
      </c>
      <c r="C627" s="16">
        <v>94.1</v>
      </c>
      <c r="D627" s="16">
        <v>25.3</v>
      </c>
      <c r="E627" s="16">
        <v>23.7</v>
      </c>
      <c r="F627" s="16">
        <v>26.9</v>
      </c>
      <c r="G627" s="16">
        <v>10.88</v>
      </c>
      <c r="H627" s="16">
        <v>23.87</v>
      </c>
      <c r="I627" s="16">
        <v>19.670000000000002</v>
      </c>
    </row>
    <row r="628" spans="1:9" x14ac:dyDescent="0.2">
      <c r="A628" s="76">
        <f t="shared" si="9"/>
        <v>36169</v>
      </c>
      <c r="B628" s="16">
        <v>0</v>
      </c>
      <c r="C628" s="16">
        <v>96.3</v>
      </c>
      <c r="D628" s="16">
        <v>25</v>
      </c>
      <c r="E628" s="16">
        <v>23.6</v>
      </c>
      <c r="F628" s="16">
        <v>27.2</v>
      </c>
      <c r="G628" s="16">
        <v>7.55</v>
      </c>
      <c r="H628" s="16">
        <v>19.32</v>
      </c>
      <c r="I628" s="16">
        <v>357.07</v>
      </c>
    </row>
    <row r="629" spans="1:9" x14ac:dyDescent="0.2">
      <c r="A629" s="76">
        <f t="shared" si="9"/>
        <v>36170</v>
      </c>
      <c r="B629" s="16">
        <v>10.14</v>
      </c>
      <c r="C629" s="16">
        <v>97.1</v>
      </c>
      <c r="D629" s="16">
        <v>24.8</v>
      </c>
      <c r="E629" s="16">
        <v>22.5</v>
      </c>
      <c r="F629" s="16">
        <v>26.9</v>
      </c>
      <c r="G629" s="16">
        <v>6.08</v>
      </c>
      <c r="H629" s="16">
        <v>18.57</v>
      </c>
      <c r="I629" s="16">
        <v>298.32</v>
      </c>
    </row>
    <row r="630" spans="1:9" x14ac:dyDescent="0.2">
      <c r="A630" s="76">
        <f t="shared" si="9"/>
        <v>36171</v>
      </c>
      <c r="B630" s="16">
        <v>0</v>
      </c>
      <c r="C630" s="16">
        <v>95.3</v>
      </c>
      <c r="D630" s="16">
        <v>25.1</v>
      </c>
      <c r="E630" s="16">
        <v>23.6</v>
      </c>
      <c r="F630" s="16">
        <v>27.3</v>
      </c>
      <c r="G630" s="16">
        <v>8.93</v>
      </c>
      <c r="H630" s="16">
        <v>18.66</v>
      </c>
      <c r="I630" s="16">
        <v>346.25</v>
      </c>
    </row>
    <row r="631" spans="1:9" x14ac:dyDescent="0.2">
      <c r="A631" s="76">
        <f t="shared" si="9"/>
        <v>36172</v>
      </c>
      <c r="B631" s="16">
        <v>2.04</v>
      </c>
      <c r="C631" s="16">
        <v>94.2</v>
      </c>
      <c r="D631" s="16">
        <v>24.7</v>
      </c>
      <c r="E631" s="16">
        <v>22.7</v>
      </c>
      <c r="F631" s="16">
        <v>27</v>
      </c>
      <c r="G631" s="16">
        <v>9.43</v>
      </c>
      <c r="H631" s="16">
        <v>20.99</v>
      </c>
      <c r="I631" s="16">
        <v>355.75</v>
      </c>
    </row>
    <row r="632" spans="1:9" x14ac:dyDescent="0.2">
      <c r="A632" s="76">
        <f t="shared" si="9"/>
        <v>36173</v>
      </c>
      <c r="B632" s="16">
        <v>6.1</v>
      </c>
      <c r="C632" s="16">
        <v>94.5</v>
      </c>
      <c r="D632" s="16">
        <v>24.5</v>
      </c>
      <c r="E632" s="16">
        <v>22.9</v>
      </c>
      <c r="F632" s="16">
        <v>26.7</v>
      </c>
      <c r="G632" s="16">
        <v>6.95</v>
      </c>
      <c r="H632" s="16">
        <v>15.35</v>
      </c>
      <c r="I632" s="16">
        <v>327.02</v>
      </c>
    </row>
    <row r="633" spans="1:9" x14ac:dyDescent="0.2">
      <c r="A633" s="76">
        <f t="shared" si="9"/>
        <v>36174</v>
      </c>
      <c r="B633" s="16">
        <v>8.3699999999999992</v>
      </c>
      <c r="C633" s="16">
        <v>91.5</v>
      </c>
      <c r="D633" s="16">
        <v>24.6</v>
      </c>
      <c r="E633" s="16">
        <v>21.6</v>
      </c>
      <c r="F633" s="16">
        <v>27.2</v>
      </c>
      <c r="G633" s="16">
        <v>6.6</v>
      </c>
      <c r="H633" s="16">
        <v>18.52</v>
      </c>
      <c r="I633" s="16">
        <v>343.55</v>
      </c>
    </row>
    <row r="634" spans="1:9" x14ac:dyDescent="0.2">
      <c r="A634" s="76">
        <f t="shared" si="9"/>
        <v>36175</v>
      </c>
      <c r="B634" s="16">
        <v>0</v>
      </c>
      <c r="C634" s="16">
        <v>88.7</v>
      </c>
      <c r="D634" s="16">
        <v>24.8</v>
      </c>
      <c r="E634" s="16">
        <v>23.6</v>
      </c>
      <c r="F634" s="16">
        <v>27.3</v>
      </c>
      <c r="G634" s="16">
        <v>7.72</v>
      </c>
      <c r="H634" s="16">
        <v>18.47</v>
      </c>
      <c r="I634" s="16">
        <v>340.05</v>
      </c>
    </row>
    <row r="635" spans="1:9" x14ac:dyDescent="0.2">
      <c r="A635" s="76">
        <f t="shared" si="9"/>
        <v>36176</v>
      </c>
      <c r="B635" s="16">
        <v>4.57</v>
      </c>
      <c r="C635" s="16">
        <v>92.7</v>
      </c>
      <c r="D635" s="16">
        <v>24.8</v>
      </c>
      <c r="E635" s="16">
        <v>22.8</v>
      </c>
      <c r="F635" s="16">
        <v>26.9</v>
      </c>
      <c r="G635" s="16">
        <v>8.2799999999999994</v>
      </c>
      <c r="H635" s="16">
        <v>19.22</v>
      </c>
      <c r="I635" s="16">
        <v>355.58</v>
      </c>
    </row>
    <row r="636" spans="1:9" x14ac:dyDescent="0.2">
      <c r="A636" s="76">
        <f t="shared" si="9"/>
        <v>36177</v>
      </c>
      <c r="B636" s="16">
        <v>3.3</v>
      </c>
      <c r="C636" s="16">
        <v>91.8</v>
      </c>
      <c r="D636" s="16">
        <v>24.9</v>
      </c>
      <c r="E636" s="16">
        <v>23.2</v>
      </c>
      <c r="F636" s="16">
        <v>27.2</v>
      </c>
      <c r="G636" s="16">
        <v>7.56</v>
      </c>
      <c r="H636" s="16">
        <v>17.489999999999998</v>
      </c>
      <c r="I636" s="16">
        <v>4.09</v>
      </c>
    </row>
    <row r="637" spans="1:9" x14ac:dyDescent="0.2">
      <c r="A637" s="76">
        <f t="shared" si="9"/>
        <v>36178</v>
      </c>
      <c r="B637" s="16">
        <v>18.53</v>
      </c>
      <c r="C637" s="16">
        <v>91.7</v>
      </c>
      <c r="D637" s="16">
        <v>24.6</v>
      </c>
      <c r="E637" s="16">
        <v>20.9</v>
      </c>
      <c r="F637" s="16">
        <v>27.2</v>
      </c>
      <c r="G637" s="16">
        <v>8.0299999999999994</v>
      </c>
      <c r="H637" s="16">
        <v>25.59</v>
      </c>
      <c r="I637" s="16">
        <v>328.75</v>
      </c>
    </row>
    <row r="638" spans="1:9" x14ac:dyDescent="0.2">
      <c r="A638" s="76">
        <f t="shared" si="9"/>
        <v>36179</v>
      </c>
      <c r="B638" s="16">
        <v>5.07</v>
      </c>
      <c r="C638" s="16">
        <v>95.7</v>
      </c>
      <c r="D638" s="16">
        <v>24.9</v>
      </c>
      <c r="E638" s="16">
        <v>22.8</v>
      </c>
      <c r="F638" s="16">
        <v>26.9</v>
      </c>
      <c r="G638" s="16">
        <v>10.18</v>
      </c>
      <c r="H638" s="16">
        <v>22.53</v>
      </c>
      <c r="I638" s="16">
        <v>349.97</v>
      </c>
    </row>
    <row r="639" spans="1:9" x14ac:dyDescent="0.2">
      <c r="A639" s="76">
        <f t="shared" si="9"/>
        <v>36180</v>
      </c>
      <c r="B639" s="16">
        <v>0</v>
      </c>
      <c r="C639" s="16">
        <v>93.7</v>
      </c>
      <c r="D639" s="16">
        <v>25.4</v>
      </c>
      <c r="E639" s="16">
        <v>24.3</v>
      </c>
      <c r="F639" s="16">
        <v>27.3</v>
      </c>
      <c r="G639" s="16">
        <v>12.39</v>
      </c>
      <c r="H639" s="16">
        <v>25.19</v>
      </c>
      <c r="I639" s="16">
        <v>7.59</v>
      </c>
    </row>
    <row r="640" spans="1:9" x14ac:dyDescent="0.2">
      <c r="A640" s="76">
        <f t="shared" si="9"/>
        <v>36181</v>
      </c>
      <c r="B640" s="16">
        <v>0</v>
      </c>
      <c r="C640" s="16">
        <v>90.6</v>
      </c>
      <c r="D640" s="16">
        <v>25.3</v>
      </c>
      <c r="E640" s="16">
        <v>24.3</v>
      </c>
      <c r="F640" s="16">
        <v>26.9</v>
      </c>
      <c r="G640" s="16">
        <v>12.38</v>
      </c>
      <c r="H640" s="16">
        <v>24.41</v>
      </c>
      <c r="I640" s="16">
        <v>8.5</v>
      </c>
    </row>
    <row r="641" spans="1:9" x14ac:dyDescent="0.2">
      <c r="A641" s="76">
        <f t="shared" si="9"/>
        <v>36182</v>
      </c>
      <c r="B641" s="16">
        <v>0.5</v>
      </c>
      <c r="C641" s="16">
        <v>95.9</v>
      </c>
      <c r="D641" s="16">
        <v>24.6</v>
      </c>
      <c r="E641" s="16">
        <v>22.8</v>
      </c>
      <c r="F641" s="16">
        <v>26.9</v>
      </c>
      <c r="G641" s="16">
        <v>9.2799999999999994</v>
      </c>
      <c r="H641" s="16">
        <v>22</v>
      </c>
      <c r="I641" s="16">
        <v>345.61</v>
      </c>
    </row>
    <row r="642" spans="1:9" x14ac:dyDescent="0.2">
      <c r="A642" s="76">
        <f t="shared" si="9"/>
        <v>36183</v>
      </c>
      <c r="B642" s="16">
        <v>2.79</v>
      </c>
      <c r="C642" s="16">
        <v>97.4</v>
      </c>
      <c r="D642" s="16">
        <v>25</v>
      </c>
      <c r="E642" s="16">
        <v>23.2</v>
      </c>
      <c r="F642" s="16">
        <v>26.9</v>
      </c>
      <c r="G642" s="16">
        <v>8.9</v>
      </c>
      <c r="H642" s="16">
        <v>20.98</v>
      </c>
      <c r="I642" s="16">
        <v>344.74</v>
      </c>
    </row>
    <row r="643" spans="1:9" x14ac:dyDescent="0.2">
      <c r="A643" s="76">
        <f t="shared" si="9"/>
        <v>36184</v>
      </c>
      <c r="B643" s="16">
        <v>0.51</v>
      </c>
      <c r="C643" s="16">
        <v>94.4</v>
      </c>
      <c r="D643" s="16">
        <v>25.2</v>
      </c>
      <c r="E643" s="16">
        <v>24.3</v>
      </c>
      <c r="F643" s="16">
        <v>26.8</v>
      </c>
      <c r="G643" s="16">
        <v>13.92</v>
      </c>
      <c r="H643" s="16">
        <v>25.96</v>
      </c>
      <c r="I643" s="16">
        <v>10.98</v>
      </c>
    </row>
    <row r="644" spans="1:9" x14ac:dyDescent="0.2">
      <c r="A644" s="76">
        <f t="shared" si="9"/>
        <v>36185</v>
      </c>
      <c r="B644" s="16">
        <v>0.25</v>
      </c>
      <c r="C644" s="16">
        <v>93.7</v>
      </c>
      <c r="D644" s="16">
        <v>25.2</v>
      </c>
      <c r="E644" s="16">
        <v>24.1</v>
      </c>
      <c r="F644" s="16">
        <v>26.3</v>
      </c>
      <c r="G644" s="16">
        <v>13.63</v>
      </c>
      <c r="H644" s="16">
        <v>23.2</v>
      </c>
      <c r="I644" s="16">
        <v>6.03</v>
      </c>
    </row>
    <row r="645" spans="1:9" x14ac:dyDescent="0.2">
      <c r="A645" s="76">
        <f t="shared" ref="A645:A708" si="10">A644+1</f>
        <v>36186</v>
      </c>
      <c r="B645" s="16">
        <v>2.02</v>
      </c>
      <c r="C645" s="16">
        <v>92</v>
      </c>
      <c r="D645" s="16">
        <v>25.1</v>
      </c>
      <c r="E645" s="16">
        <v>23</v>
      </c>
      <c r="F645" s="16">
        <v>27</v>
      </c>
      <c r="G645" s="16">
        <v>14.13</v>
      </c>
      <c r="H645" s="16">
        <v>24.52</v>
      </c>
      <c r="I645" s="16">
        <v>12.81</v>
      </c>
    </row>
    <row r="646" spans="1:9" x14ac:dyDescent="0.2">
      <c r="A646" s="76">
        <f t="shared" si="10"/>
        <v>36187</v>
      </c>
      <c r="B646" s="16">
        <v>0.25</v>
      </c>
      <c r="C646" s="16">
        <v>91.1</v>
      </c>
      <c r="D646" s="16">
        <v>25.3</v>
      </c>
      <c r="E646" s="16">
        <v>24.4</v>
      </c>
      <c r="F646" s="16">
        <v>26.7</v>
      </c>
      <c r="G646" s="16">
        <v>14.99</v>
      </c>
      <c r="H646" s="16">
        <v>27.89</v>
      </c>
      <c r="I646" s="16">
        <v>18.84</v>
      </c>
    </row>
    <row r="647" spans="1:9" x14ac:dyDescent="0.2">
      <c r="A647" s="76">
        <f t="shared" si="10"/>
        <v>36188</v>
      </c>
      <c r="B647" s="16">
        <v>0</v>
      </c>
      <c r="C647" s="16">
        <v>92</v>
      </c>
      <c r="D647" s="16">
        <v>24.9</v>
      </c>
      <c r="E647" s="16">
        <v>23.9</v>
      </c>
      <c r="F647" s="16">
        <v>26.5</v>
      </c>
      <c r="G647" s="16">
        <v>10.73</v>
      </c>
      <c r="H647" s="16">
        <v>24.72</v>
      </c>
      <c r="I647" s="16">
        <v>21.78</v>
      </c>
    </row>
    <row r="648" spans="1:9" x14ac:dyDescent="0.2">
      <c r="A648" s="76">
        <f t="shared" si="10"/>
        <v>36189</v>
      </c>
      <c r="B648" s="16">
        <v>0</v>
      </c>
      <c r="C648" s="16">
        <v>95.6</v>
      </c>
      <c r="D648" s="16">
        <v>24.8</v>
      </c>
      <c r="E648" s="16">
        <v>23.6</v>
      </c>
      <c r="F648" s="16">
        <v>27</v>
      </c>
      <c r="G648" s="16">
        <v>8.61</v>
      </c>
      <c r="H648" s="16">
        <v>22.12</v>
      </c>
      <c r="I648" s="16">
        <v>8.08</v>
      </c>
    </row>
    <row r="649" spans="1:9" x14ac:dyDescent="0.2">
      <c r="A649" s="76">
        <f t="shared" si="10"/>
        <v>36190</v>
      </c>
      <c r="B649" s="16">
        <v>0</v>
      </c>
      <c r="C649" s="16">
        <v>94.1</v>
      </c>
      <c r="D649" s="16">
        <v>25</v>
      </c>
      <c r="E649" s="16">
        <v>23.9</v>
      </c>
      <c r="F649" s="16">
        <v>27</v>
      </c>
      <c r="G649" s="16">
        <v>10.44</v>
      </c>
      <c r="H649" s="16">
        <v>20.45</v>
      </c>
      <c r="I649" s="16">
        <v>6.01</v>
      </c>
    </row>
    <row r="650" spans="1:9" x14ac:dyDescent="0.2">
      <c r="A650" s="76">
        <f t="shared" si="10"/>
        <v>36191</v>
      </c>
      <c r="B650" s="16">
        <v>0.25</v>
      </c>
      <c r="C650" s="16">
        <v>95.5</v>
      </c>
      <c r="D650" s="16">
        <v>25.1</v>
      </c>
      <c r="E650" s="16">
        <v>23.8</v>
      </c>
      <c r="F650" s="16">
        <v>26.8</v>
      </c>
      <c r="G650" s="16">
        <v>12.54</v>
      </c>
      <c r="H650" s="16">
        <v>25.25</v>
      </c>
      <c r="I650" s="16">
        <v>12.14</v>
      </c>
    </row>
    <row r="651" spans="1:9" x14ac:dyDescent="0.2">
      <c r="A651" s="76">
        <f t="shared" si="10"/>
        <v>36192</v>
      </c>
      <c r="B651" s="16">
        <v>0</v>
      </c>
      <c r="C651" s="16">
        <v>92</v>
      </c>
      <c r="D651" s="16">
        <v>25.2</v>
      </c>
      <c r="E651" s="16">
        <v>24.1</v>
      </c>
      <c r="F651" s="16">
        <v>26.6</v>
      </c>
      <c r="G651" s="16">
        <v>14.15</v>
      </c>
      <c r="H651" s="16">
        <v>26.63</v>
      </c>
      <c r="I651" s="16">
        <v>24.72</v>
      </c>
    </row>
    <row r="652" spans="1:9" x14ac:dyDescent="0.2">
      <c r="A652" s="76">
        <f t="shared" si="10"/>
        <v>36193</v>
      </c>
      <c r="B652" s="16">
        <v>0</v>
      </c>
      <c r="C652" s="16">
        <v>90.4</v>
      </c>
      <c r="D652" s="16">
        <v>24.9</v>
      </c>
      <c r="E652" s="16">
        <v>23.9</v>
      </c>
      <c r="F652" s="16">
        <v>26.5</v>
      </c>
      <c r="G652" s="16">
        <v>15.47</v>
      </c>
      <c r="H652" s="16">
        <v>26.49</v>
      </c>
      <c r="I652" s="16">
        <v>15.56</v>
      </c>
    </row>
    <row r="653" spans="1:9" x14ac:dyDescent="0.2">
      <c r="A653" s="76">
        <f t="shared" si="10"/>
        <v>36194</v>
      </c>
      <c r="B653" s="16">
        <v>0</v>
      </c>
      <c r="C653" s="16">
        <v>85.8</v>
      </c>
      <c r="D653" s="16">
        <v>24.8</v>
      </c>
      <c r="E653" s="16">
        <v>23.7</v>
      </c>
      <c r="F653" s="16">
        <v>26.3</v>
      </c>
      <c r="G653" s="16">
        <v>13.36</v>
      </c>
      <c r="H653" s="16">
        <v>25.56</v>
      </c>
      <c r="I653" s="16">
        <v>9</v>
      </c>
    </row>
    <row r="654" spans="1:9" x14ac:dyDescent="0.2">
      <c r="A654" s="76">
        <f t="shared" si="10"/>
        <v>36195</v>
      </c>
      <c r="B654" s="16">
        <v>0</v>
      </c>
      <c r="C654" s="16">
        <v>90.5</v>
      </c>
      <c r="D654" s="16">
        <v>25</v>
      </c>
      <c r="E654" s="16">
        <v>24</v>
      </c>
      <c r="F654" s="16">
        <v>26.6</v>
      </c>
      <c r="G654" s="16">
        <v>14.98</v>
      </c>
      <c r="H654" s="16">
        <v>26.07</v>
      </c>
      <c r="I654" s="16">
        <v>14.21</v>
      </c>
    </row>
    <row r="655" spans="1:9" x14ac:dyDescent="0.2">
      <c r="A655" s="76">
        <f t="shared" si="10"/>
        <v>36196</v>
      </c>
      <c r="B655" s="16">
        <v>0</v>
      </c>
      <c r="C655" s="16">
        <v>87.8</v>
      </c>
      <c r="D655" s="16">
        <v>24.9</v>
      </c>
      <c r="E655" s="16">
        <v>24</v>
      </c>
      <c r="F655" s="16">
        <v>26.4</v>
      </c>
      <c r="G655" s="16">
        <v>14.83</v>
      </c>
      <c r="H655" s="16">
        <v>25.61</v>
      </c>
      <c r="I655" s="16">
        <v>14.68</v>
      </c>
    </row>
    <row r="656" spans="1:9" x14ac:dyDescent="0.2">
      <c r="A656" s="76">
        <f t="shared" si="10"/>
        <v>36197</v>
      </c>
      <c r="B656" s="16">
        <v>0</v>
      </c>
      <c r="C656" s="16">
        <v>84.4</v>
      </c>
      <c r="D656" s="16">
        <v>24.5</v>
      </c>
      <c r="E656" s="16">
        <v>23.6</v>
      </c>
      <c r="F656" s="16">
        <v>26.2</v>
      </c>
      <c r="G656" s="16">
        <v>12.86</v>
      </c>
      <c r="H656" s="16">
        <v>22.28</v>
      </c>
      <c r="I656" s="16">
        <v>356.72</v>
      </c>
    </row>
    <row r="657" spans="1:9" x14ac:dyDescent="0.2">
      <c r="A657" s="76">
        <f t="shared" si="10"/>
        <v>36198</v>
      </c>
      <c r="B657" s="16">
        <v>0</v>
      </c>
      <c r="C657" s="16">
        <v>85.5</v>
      </c>
      <c r="D657" s="16">
        <v>24.5</v>
      </c>
      <c r="E657" s="16">
        <v>23.5</v>
      </c>
      <c r="F657" s="16">
        <v>26.1</v>
      </c>
      <c r="G657" s="16">
        <v>12.08</v>
      </c>
      <c r="H657" s="16">
        <v>22.25</v>
      </c>
      <c r="I657" s="16">
        <v>6.34</v>
      </c>
    </row>
    <row r="658" spans="1:9" x14ac:dyDescent="0.2">
      <c r="A658" s="76">
        <f t="shared" si="10"/>
        <v>36199</v>
      </c>
      <c r="B658" s="16">
        <v>0</v>
      </c>
      <c r="C658" s="16">
        <v>88.4</v>
      </c>
      <c r="D658" s="16">
        <v>24.2</v>
      </c>
      <c r="E658" s="16">
        <v>23.2</v>
      </c>
      <c r="F658" s="16">
        <v>26.2</v>
      </c>
      <c r="G658" s="16">
        <v>11.17</v>
      </c>
      <c r="H658" s="16">
        <v>21.22</v>
      </c>
      <c r="I658" s="16">
        <v>353.51</v>
      </c>
    </row>
    <row r="659" spans="1:9" x14ac:dyDescent="0.2">
      <c r="A659" s="76">
        <f t="shared" si="10"/>
        <v>36200</v>
      </c>
      <c r="B659" s="16">
        <v>1.77</v>
      </c>
      <c r="C659" s="16">
        <v>95</v>
      </c>
      <c r="D659" s="16">
        <v>24.1</v>
      </c>
      <c r="E659" s="16">
        <v>23.1</v>
      </c>
      <c r="F659" s="16">
        <v>25.4</v>
      </c>
      <c r="G659" s="16">
        <v>10.65</v>
      </c>
      <c r="H659" s="16">
        <v>19.420000000000002</v>
      </c>
      <c r="I659" s="16">
        <v>309.95</v>
      </c>
    </row>
    <row r="660" spans="1:9" x14ac:dyDescent="0.2">
      <c r="A660" s="76">
        <f t="shared" si="10"/>
        <v>36201</v>
      </c>
      <c r="B660" s="16">
        <v>1.78</v>
      </c>
      <c r="C660" s="16">
        <v>97.5</v>
      </c>
      <c r="D660" s="16">
        <v>24.3</v>
      </c>
      <c r="E660" s="16">
        <v>22.8</v>
      </c>
      <c r="F660" s="16">
        <v>26.3</v>
      </c>
      <c r="G660" s="16">
        <v>9.1199999999999992</v>
      </c>
      <c r="H660" s="16">
        <v>20.92</v>
      </c>
      <c r="I660" s="16">
        <v>265.19</v>
      </c>
    </row>
    <row r="661" spans="1:9" x14ac:dyDescent="0.2">
      <c r="A661" s="76">
        <f t="shared" si="10"/>
        <v>36202</v>
      </c>
      <c r="B661" s="16">
        <v>0</v>
      </c>
      <c r="C661" s="16">
        <v>97.3</v>
      </c>
      <c r="D661" s="16">
        <v>24.9</v>
      </c>
      <c r="E661" s="16">
        <v>23.7</v>
      </c>
      <c r="F661" s="16">
        <v>26.4</v>
      </c>
      <c r="G661" s="16">
        <v>10.9</v>
      </c>
      <c r="H661" s="16">
        <v>20.85</v>
      </c>
      <c r="I661" s="16">
        <v>290.43</v>
      </c>
    </row>
    <row r="662" spans="1:9" x14ac:dyDescent="0.2">
      <c r="A662" s="76">
        <f t="shared" si="10"/>
        <v>36203</v>
      </c>
      <c r="B662" s="16">
        <v>0</v>
      </c>
      <c r="C662" s="16">
        <v>95.6</v>
      </c>
      <c r="D662" s="16">
        <v>25</v>
      </c>
      <c r="E662" s="16">
        <v>24.2</v>
      </c>
      <c r="F662" s="16">
        <v>26.5</v>
      </c>
      <c r="G662" s="16">
        <v>13.15</v>
      </c>
      <c r="H662" s="16">
        <v>26.28</v>
      </c>
      <c r="I662" s="16">
        <v>304.48</v>
      </c>
    </row>
    <row r="663" spans="1:9" x14ac:dyDescent="0.2">
      <c r="A663" s="76">
        <f t="shared" si="10"/>
        <v>36204</v>
      </c>
      <c r="B663" s="16">
        <v>2.52</v>
      </c>
      <c r="C663" s="16">
        <v>97</v>
      </c>
      <c r="D663" s="16">
        <v>24.4</v>
      </c>
      <c r="E663" s="16">
        <v>23.2</v>
      </c>
      <c r="F663" s="16">
        <v>25.8</v>
      </c>
      <c r="G663" s="16">
        <v>11.58</v>
      </c>
      <c r="H663" s="16">
        <v>25.16</v>
      </c>
      <c r="I663" s="16">
        <v>289.95</v>
      </c>
    </row>
    <row r="664" spans="1:9" x14ac:dyDescent="0.2">
      <c r="A664" s="76">
        <f t="shared" si="10"/>
        <v>36205</v>
      </c>
      <c r="B664" s="16">
        <v>1.78</v>
      </c>
      <c r="C664" s="16">
        <v>96.2</v>
      </c>
      <c r="D664" s="16">
        <v>24.3</v>
      </c>
      <c r="E664" s="16">
        <v>22.7</v>
      </c>
      <c r="F664" s="16">
        <v>26.2</v>
      </c>
      <c r="G664" s="16">
        <v>12.18</v>
      </c>
      <c r="H664" s="16">
        <v>27.49</v>
      </c>
      <c r="I664" s="16">
        <v>287.25</v>
      </c>
    </row>
    <row r="665" spans="1:9" x14ac:dyDescent="0.2">
      <c r="A665" s="76">
        <f t="shared" si="10"/>
        <v>36206</v>
      </c>
      <c r="B665" s="16">
        <v>2.78</v>
      </c>
      <c r="C665" s="16">
        <v>95.7</v>
      </c>
      <c r="D665" s="16">
        <v>24.3</v>
      </c>
      <c r="E665" s="16">
        <v>22.3</v>
      </c>
      <c r="F665" s="16">
        <v>26</v>
      </c>
      <c r="G665" s="16">
        <v>10.46</v>
      </c>
      <c r="H665" s="16">
        <v>20.32</v>
      </c>
      <c r="I665" s="16">
        <v>284.17</v>
      </c>
    </row>
    <row r="666" spans="1:9" x14ac:dyDescent="0.2">
      <c r="A666" s="76">
        <f t="shared" si="10"/>
        <v>36207</v>
      </c>
      <c r="B666" s="16">
        <v>20.81</v>
      </c>
      <c r="C666" s="16">
        <v>99.4</v>
      </c>
      <c r="D666" s="16">
        <v>23.2</v>
      </c>
      <c r="E666" s="16">
        <v>21.8</v>
      </c>
      <c r="F666" s="16">
        <v>24.5</v>
      </c>
      <c r="G666" s="16">
        <v>7.3</v>
      </c>
      <c r="H666" s="16">
        <v>17.260000000000002</v>
      </c>
      <c r="I666" s="16">
        <v>256.49</v>
      </c>
    </row>
    <row r="667" spans="1:9" x14ac:dyDescent="0.2">
      <c r="A667" s="76">
        <f t="shared" si="10"/>
        <v>36208</v>
      </c>
      <c r="B667" s="16">
        <v>3.05</v>
      </c>
      <c r="C667" s="16">
        <v>99.9</v>
      </c>
      <c r="D667" s="16">
        <v>23.6</v>
      </c>
      <c r="E667" s="16">
        <v>22</v>
      </c>
      <c r="F667" s="16">
        <v>25.8</v>
      </c>
      <c r="G667" s="16">
        <v>6.24</v>
      </c>
      <c r="H667" s="16">
        <v>16.64</v>
      </c>
      <c r="I667" s="16">
        <v>205.09</v>
      </c>
    </row>
    <row r="668" spans="1:9" x14ac:dyDescent="0.2">
      <c r="A668" s="76">
        <f t="shared" si="10"/>
        <v>36209</v>
      </c>
      <c r="B668" s="16">
        <v>1.26</v>
      </c>
      <c r="C668" s="16">
        <v>99.2</v>
      </c>
      <c r="D668" s="16">
        <v>23.6</v>
      </c>
      <c r="E668" s="16">
        <v>22.5</v>
      </c>
      <c r="F668" s="16">
        <v>26.3</v>
      </c>
      <c r="G668" s="16">
        <v>3.79</v>
      </c>
      <c r="H668" s="16">
        <v>10.51</v>
      </c>
      <c r="I668" s="16">
        <v>167.69</v>
      </c>
    </row>
    <row r="669" spans="1:9" x14ac:dyDescent="0.2">
      <c r="A669" s="76">
        <f t="shared" si="10"/>
        <v>36210</v>
      </c>
      <c r="B669" s="16">
        <v>0</v>
      </c>
      <c r="C669" s="16">
        <v>97</v>
      </c>
      <c r="D669" s="16">
        <v>24.5</v>
      </c>
      <c r="E669" s="16">
        <v>22.5</v>
      </c>
      <c r="F669" s="16">
        <v>27.7</v>
      </c>
      <c r="G669" s="16">
        <v>3.65</v>
      </c>
      <c r="H669" s="16">
        <v>13.23</v>
      </c>
      <c r="I669" s="16">
        <v>182.53</v>
      </c>
    </row>
    <row r="670" spans="1:9" x14ac:dyDescent="0.2">
      <c r="A670" s="76">
        <f t="shared" si="10"/>
        <v>36211</v>
      </c>
      <c r="B670" s="16">
        <v>0.25</v>
      </c>
      <c r="C670" s="16">
        <v>96.4</v>
      </c>
      <c r="D670" s="16">
        <v>24.8</v>
      </c>
      <c r="E670" s="16">
        <v>23</v>
      </c>
      <c r="F670" s="16">
        <v>27.5</v>
      </c>
      <c r="G670" s="16">
        <v>6.5</v>
      </c>
      <c r="H670" s="16">
        <v>19.38</v>
      </c>
      <c r="I670" s="16">
        <v>314.35000000000002</v>
      </c>
    </row>
    <row r="671" spans="1:9" x14ac:dyDescent="0.2">
      <c r="A671" s="76">
        <f t="shared" si="10"/>
        <v>36212</v>
      </c>
      <c r="B671" s="16">
        <v>0</v>
      </c>
      <c r="C671" s="16">
        <v>94.7</v>
      </c>
      <c r="D671" s="16">
        <v>24.6</v>
      </c>
      <c r="E671" s="16">
        <v>23.7</v>
      </c>
      <c r="F671" s="16">
        <v>26.8</v>
      </c>
      <c r="G671" s="16">
        <v>9.5500000000000007</v>
      </c>
      <c r="H671" s="16">
        <v>17.53</v>
      </c>
      <c r="I671" s="16">
        <v>287.38</v>
      </c>
    </row>
    <row r="672" spans="1:9" x14ac:dyDescent="0.2">
      <c r="A672" s="76">
        <f t="shared" si="10"/>
        <v>36213</v>
      </c>
      <c r="B672" s="16">
        <v>0</v>
      </c>
      <c r="C672" s="16">
        <v>89.8</v>
      </c>
      <c r="D672" s="16">
        <v>24.5</v>
      </c>
      <c r="E672" s="16">
        <v>23.4</v>
      </c>
      <c r="F672" s="16">
        <v>26.7</v>
      </c>
      <c r="G672" s="16">
        <v>9.81</v>
      </c>
      <c r="H672" s="16">
        <v>21.81</v>
      </c>
      <c r="I672" s="16">
        <v>287.14999999999998</v>
      </c>
    </row>
    <row r="673" spans="1:9" x14ac:dyDescent="0.2">
      <c r="A673" s="76">
        <f t="shared" si="10"/>
        <v>36214</v>
      </c>
      <c r="B673" s="16">
        <v>12.44</v>
      </c>
      <c r="C673" s="16">
        <v>93</v>
      </c>
      <c r="D673" s="16">
        <v>24.2</v>
      </c>
      <c r="E673" s="16">
        <v>21.3</v>
      </c>
      <c r="F673" s="16">
        <v>25.8</v>
      </c>
      <c r="G673" s="16">
        <v>11.95</v>
      </c>
      <c r="H673" s="16">
        <v>24.44</v>
      </c>
      <c r="I673" s="16">
        <v>296.58</v>
      </c>
    </row>
    <row r="674" spans="1:9" x14ac:dyDescent="0.2">
      <c r="A674" s="76">
        <f t="shared" si="10"/>
        <v>36215</v>
      </c>
      <c r="B674" s="16">
        <v>3.29</v>
      </c>
      <c r="C674" s="16">
        <v>93.6</v>
      </c>
      <c r="D674" s="16">
        <v>24.4</v>
      </c>
      <c r="E674" s="16">
        <v>22.6</v>
      </c>
      <c r="F674" s="16">
        <v>26.3</v>
      </c>
      <c r="G674" s="16">
        <v>12.86</v>
      </c>
      <c r="H674" s="16">
        <v>25.17</v>
      </c>
      <c r="I674" s="16">
        <v>291.68</v>
      </c>
    </row>
    <row r="675" spans="1:9" x14ac:dyDescent="0.2">
      <c r="A675" s="76">
        <f t="shared" si="10"/>
        <v>36216</v>
      </c>
      <c r="B675" s="16">
        <v>7.35</v>
      </c>
      <c r="C675" s="16">
        <v>93.3</v>
      </c>
      <c r="D675" s="16">
        <v>24.3</v>
      </c>
      <c r="E675" s="16">
        <v>22.1</v>
      </c>
      <c r="F675" s="16">
        <v>26.1</v>
      </c>
      <c r="G675" s="16">
        <v>13.82</v>
      </c>
      <c r="H675" s="16">
        <v>28.86</v>
      </c>
      <c r="I675" s="16">
        <v>289.94</v>
      </c>
    </row>
    <row r="676" spans="1:9" x14ac:dyDescent="0.2">
      <c r="A676" s="76">
        <f t="shared" si="10"/>
        <v>36217</v>
      </c>
      <c r="B676" s="16">
        <v>0</v>
      </c>
      <c r="C676" s="16">
        <v>87.8</v>
      </c>
      <c r="D676" s="16">
        <v>24.6</v>
      </c>
      <c r="E676" s="16">
        <v>23.2</v>
      </c>
      <c r="F676" s="16">
        <v>26.4</v>
      </c>
      <c r="G676" s="16">
        <v>12.52</v>
      </c>
      <c r="H676" s="16">
        <v>22.6</v>
      </c>
      <c r="I676" s="16">
        <v>291.13</v>
      </c>
    </row>
    <row r="677" spans="1:9" x14ac:dyDescent="0.2">
      <c r="A677" s="76">
        <f t="shared" si="10"/>
        <v>36218</v>
      </c>
      <c r="B677" s="16">
        <v>0.76</v>
      </c>
      <c r="C677" s="16">
        <v>89.1</v>
      </c>
      <c r="D677" s="16">
        <v>24.5</v>
      </c>
      <c r="E677" s="16">
        <v>23.2</v>
      </c>
      <c r="F677" s="16">
        <v>26.6</v>
      </c>
      <c r="G677" s="16">
        <v>11.64</v>
      </c>
      <c r="H677" s="16">
        <v>26.13</v>
      </c>
      <c r="I677" s="16">
        <v>288.05</v>
      </c>
    </row>
    <row r="678" spans="1:9" x14ac:dyDescent="0.2">
      <c r="A678" s="76">
        <f t="shared" si="10"/>
        <v>36219</v>
      </c>
      <c r="B678" s="16">
        <v>1.27</v>
      </c>
      <c r="C678" s="16">
        <v>92.6</v>
      </c>
      <c r="D678" s="16">
        <v>24.4</v>
      </c>
      <c r="E678" s="16">
        <v>21.8</v>
      </c>
      <c r="F678" s="16">
        <v>26.2</v>
      </c>
      <c r="G678" s="16">
        <v>10.029999999999999</v>
      </c>
      <c r="H678" s="16">
        <v>20.54</v>
      </c>
      <c r="I678" s="16">
        <v>282.8</v>
      </c>
    </row>
    <row r="679" spans="1:9" x14ac:dyDescent="0.2">
      <c r="A679" s="76">
        <f t="shared" si="10"/>
        <v>36220</v>
      </c>
      <c r="B679" s="16">
        <v>0</v>
      </c>
      <c r="C679" s="16">
        <v>88.2</v>
      </c>
      <c r="D679" s="16">
        <v>24.4</v>
      </c>
      <c r="E679" s="16">
        <v>22.3</v>
      </c>
      <c r="F679" s="16">
        <v>26.7</v>
      </c>
      <c r="G679" s="16">
        <v>10.37</v>
      </c>
      <c r="H679" s="16">
        <v>21.48</v>
      </c>
      <c r="I679" s="16">
        <v>298.55</v>
      </c>
    </row>
    <row r="680" spans="1:9" x14ac:dyDescent="0.2">
      <c r="A680" s="76">
        <f t="shared" si="10"/>
        <v>36221</v>
      </c>
      <c r="B680" s="16">
        <v>0</v>
      </c>
      <c r="C680" s="16">
        <v>85.3</v>
      </c>
      <c r="D680" s="16">
        <v>24.3</v>
      </c>
      <c r="E680" s="16">
        <v>23</v>
      </c>
      <c r="F680" s="16">
        <v>26.7</v>
      </c>
      <c r="G680" s="16">
        <v>9</v>
      </c>
      <c r="H680" s="16">
        <v>18.149999999999999</v>
      </c>
      <c r="I680" s="16">
        <v>299.05</v>
      </c>
    </row>
    <row r="681" spans="1:9" x14ac:dyDescent="0.2">
      <c r="A681" s="76">
        <f t="shared" si="10"/>
        <v>36222</v>
      </c>
      <c r="B681" s="16">
        <v>2.0299999999999998</v>
      </c>
      <c r="C681" s="16">
        <v>91.7</v>
      </c>
      <c r="D681" s="16">
        <v>24</v>
      </c>
      <c r="E681" s="16">
        <v>21.7</v>
      </c>
      <c r="F681" s="16">
        <v>25.8</v>
      </c>
      <c r="G681" s="16">
        <v>8.14</v>
      </c>
      <c r="H681" s="16">
        <v>18.46</v>
      </c>
      <c r="I681" s="16">
        <v>276.74</v>
      </c>
    </row>
    <row r="682" spans="1:9" x14ac:dyDescent="0.2">
      <c r="A682" s="76">
        <f t="shared" si="10"/>
        <v>36223</v>
      </c>
      <c r="B682" s="16">
        <v>5.08</v>
      </c>
      <c r="C682" s="16">
        <v>92.4</v>
      </c>
      <c r="D682" s="16">
        <v>24.3</v>
      </c>
      <c r="E682" s="16">
        <v>22.4</v>
      </c>
      <c r="F682" s="16">
        <v>26.7</v>
      </c>
      <c r="G682" s="16">
        <v>10.93</v>
      </c>
      <c r="H682" s="16">
        <v>22.53</v>
      </c>
      <c r="I682" s="16">
        <v>281.11</v>
      </c>
    </row>
    <row r="683" spans="1:9" x14ac:dyDescent="0.2">
      <c r="A683" s="76">
        <f t="shared" si="10"/>
        <v>36224</v>
      </c>
      <c r="B683" s="16">
        <v>4.5599999999999996</v>
      </c>
      <c r="C683" s="16">
        <v>93</v>
      </c>
      <c r="D683" s="16">
        <v>24.7</v>
      </c>
      <c r="E683" s="16">
        <v>23</v>
      </c>
      <c r="F683" s="16">
        <v>26.8</v>
      </c>
      <c r="G683" s="16">
        <v>10.3</v>
      </c>
      <c r="H683" s="16">
        <v>19.97</v>
      </c>
      <c r="I683" s="16">
        <v>272.07</v>
      </c>
    </row>
    <row r="684" spans="1:9" x14ac:dyDescent="0.2">
      <c r="A684" s="76">
        <f t="shared" si="10"/>
        <v>36225</v>
      </c>
      <c r="B684" s="16">
        <v>4.82</v>
      </c>
      <c r="C684" s="16">
        <v>96.8</v>
      </c>
      <c r="D684" s="16">
        <v>25.1</v>
      </c>
      <c r="E684" s="16">
        <v>23.7</v>
      </c>
      <c r="F684" s="16">
        <v>26.8</v>
      </c>
      <c r="G684" s="16">
        <v>13</v>
      </c>
      <c r="H684" s="16">
        <v>23.56</v>
      </c>
      <c r="I684" s="16">
        <v>305.24</v>
      </c>
    </row>
    <row r="685" spans="1:9" x14ac:dyDescent="0.2">
      <c r="A685" s="76">
        <f t="shared" si="10"/>
        <v>36226</v>
      </c>
      <c r="B685" s="16">
        <v>0.25</v>
      </c>
      <c r="C685" s="16">
        <v>95.1</v>
      </c>
      <c r="D685" s="16">
        <v>24.9</v>
      </c>
      <c r="E685" s="16">
        <v>23.9</v>
      </c>
      <c r="F685" s="16">
        <v>26.8</v>
      </c>
      <c r="G685" s="16">
        <v>12.59</v>
      </c>
      <c r="H685" s="16">
        <v>25.16</v>
      </c>
      <c r="I685" s="16">
        <v>297.42</v>
      </c>
    </row>
    <row r="686" spans="1:9" x14ac:dyDescent="0.2">
      <c r="A686" s="76">
        <f t="shared" si="10"/>
        <v>36227</v>
      </c>
      <c r="B686" s="16">
        <v>0</v>
      </c>
      <c r="C686" s="16">
        <v>89</v>
      </c>
      <c r="D686" s="16">
        <v>24.7</v>
      </c>
      <c r="E686" s="16">
        <v>24</v>
      </c>
      <c r="F686" s="16">
        <v>26.4</v>
      </c>
      <c r="G686" s="16">
        <v>14.22</v>
      </c>
      <c r="H686" s="16">
        <v>24.2</v>
      </c>
      <c r="I686" s="16">
        <v>302.97000000000003</v>
      </c>
    </row>
    <row r="687" spans="1:9" x14ac:dyDescent="0.2">
      <c r="A687" s="76">
        <f t="shared" si="10"/>
        <v>36228</v>
      </c>
      <c r="B687" s="16">
        <v>0</v>
      </c>
      <c r="C687" s="16">
        <v>86.7</v>
      </c>
      <c r="D687" s="16">
        <v>24.7</v>
      </c>
      <c r="E687" s="16">
        <v>23.5</v>
      </c>
      <c r="F687" s="16">
        <v>26.6</v>
      </c>
      <c r="G687" s="16">
        <v>12.98</v>
      </c>
      <c r="H687" s="16">
        <v>23.7</v>
      </c>
      <c r="I687" s="16">
        <v>301.89</v>
      </c>
    </row>
    <row r="688" spans="1:9" x14ac:dyDescent="0.2">
      <c r="A688" s="76">
        <f t="shared" si="10"/>
        <v>36229</v>
      </c>
      <c r="B688" s="16">
        <v>0</v>
      </c>
      <c r="C688" s="16">
        <v>87.9</v>
      </c>
      <c r="D688" s="16">
        <v>24.6</v>
      </c>
      <c r="E688" s="16">
        <v>23.6</v>
      </c>
      <c r="F688" s="16">
        <v>26.2</v>
      </c>
      <c r="G688" s="16">
        <v>12.11</v>
      </c>
      <c r="H688" s="16">
        <v>22.16</v>
      </c>
      <c r="I688" s="16">
        <v>287.81</v>
      </c>
    </row>
    <row r="689" spans="1:9" x14ac:dyDescent="0.2">
      <c r="A689" s="76">
        <f t="shared" si="10"/>
        <v>36230</v>
      </c>
      <c r="B689" s="16">
        <v>1.77</v>
      </c>
      <c r="C689" s="16">
        <v>93.3</v>
      </c>
      <c r="D689" s="16">
        <v>24.4</v>
      </c>
      <c r="E689" s="16">
        <v>22.4</v>
      </c>
      <c r="F689" s="16">
        <v>26.4</v>
      </c>
      <c r="G689" s="16">
        <v>10.68</v>
      </c>
      <c r="H689" s="16">
        <v>22.54</v>
      </c>
      <c r="I689" s="16">
        <v>285.8</v>
      </c>
    </row>
    <row r="690" spans="1:9" x14ac:dyDescent="0.2">
      <c r="A690" s="76">
        <f t="shared" si="10"/>
        <v>36231</v>
      </c>
      <c r="B690" s="16">
        <v>0</v>
      </c>
      <c r="C690" s="16">
        <v>94.5</v>
      </c>
      <c r="D690" s="16">
        <v>24.9</v>
      </c>
      <c r="E690" s="16">
        <v>24</v>
      </c>
      <c r="F690" s="16">
        <v>26.6</v>
      </c>
      <c r="G690" s="16">
        <v>12.21</v>
      </c>
      <c r="H690" s="16">
        <v>23.8</v>
      </c>
      <c r="I690" s="16">
        <v>296.92</v>
      </c>
    </row>
    <row r="691" spans="1:9" x14ac:dyDescent="0.2">
      <c r="A691" s="76">
        <f t="shared" si="10"/>
        <v>36232</v>
      </c>
      <c r="B691" s="16">
        <v>0.5</v>
      </c>
      <c r="C691" s="16">
        <v>97.4</v>
      </c>
      <c r="D691" s="16">
        <v>25.1</v>
      </c>
      <c r="E691" s="16">
        <v>24</v>
      </c>
      <c r="F691" s="16">
        <v>26.9</v>
      </c>
      <c r="G691" s="16">
        <v>10.27</v>
      </c>
      <c r="H691" s="16">
        <v>20.95</v>
      </c>
      <c r="I691" s="16">
        <v>278.68</v>
      </c>
    </row>
    <row r="692" spans="1:9" x14ac:dyDescent="0.2">
      <c r="A692" s="76">
        <f t="shared" si="10"/>
        <v>36233</v>
      </c>
      <c r="B692" s="16">
        <v>1.02</v>
      </c>
      <c r="C692" s="16">
        <v>99</v>
      </c>
      <c r="D692" s="16">
        <v>25.2</v>
      </c>
      <c r="E692" s="16">
        <v>24</v>
      </c>
      <c r="F692" s="16">
        <v>27.7</v>
      </c>
      <c r="G692" s="16">
        <v>7.1</v>
      </c>
      <c r="H692" s="16">
        <v>15.85</v>
      </c>
      <c r="I692" s="16">
        <v>262.63</v>
      </c>
    </row>
    <row r="693" spans="1:9" x14ac:dyDescent="0.2">
      <c r="A693" s="76">
        <f t="shared" si="10"/>
        <v>36234</v>
      </c>
      <c r="B693" s="16">
        <v>0.25</v>
      </c>
      <c r="C693" s="16">
        <v>99.1</v>
      </c>
      <c r="D693" s="16">
        <v>25.1</v>
      </c>
      <c r="E693" s="16">
        <v>24.3</v>
      </c>
      <c r="F693" s="16">
        <v>26.9</v>
      </c>
      <c r="G693" s="16">
        <v>8.66</v>
      </c>
      <c r="H693" s="16">
        <v>17.98</v>
      </c>
      <c r="I693" s="16">
        <v>262.72000000000003</v>
      </c>
    </row>
    <row r="694" spans="1:9" x14ac:dyDescent="0.2">
      <c r="A694" s="76">
        <f t="shared" si="10"/>
        <v>36235</v>
      </c>
      <c r="B694" s="16">
        <v>49.25</v>
      </c>
      <c r="C694" s="16">
        <v>99.9</v>
      </c>
      <c r="D694" s="16">
        <v>23.1</v>
      </c>
      <c r="E694" s="16">
        <v>21.5</v>
      </c>
      <c r="F694" s="16">
        <v>25</v>
      </c>
      <c r="G694" s="16">
        <v>9.6999999999999993</v>
      </c>
      <c r="H694" s="16">
        <v>24.51</v>
      </c>
      <c r="I694" s="16">
        <v>240.47</v>
      </c>
    </row>
    <row r="695" spans="1:9" x14ac:dyDescent="0.2">
      <c r="A695" s="76">
        <f t="shared" si="10"/>
        <v>36236</v>
      </c>
      <c r="B695" s="16">
        <v>23.34</v>
      </c>
      <c r="C695" s="16">
        <v>98.1</v>
      </c>
      <c r="D695" s="16">
        <v>24.7</v>
      </c>
      <c r="E695" s="16">
        <v>22.6</v>
      </c>
      <c r="F695" s="16">
        <v>26.8</v>
      </c>
      <c r="G695" s="16">
        <v>12.8</v>
      </c>
      <c r="H695" s="16">
        <v>25.04</v>
      </c>
      <c r="I695" s="16">
        <v>309.29000000000002</v>
      </c>
    </row>
    <row r="696" spans="1:9" x14ac:dyDescent="0.2">
      <c r="A696" s="76">
        <f t="shared" si="10"/>
        <v>36237</v>
      </c>
      <c r="B696" s="16">
        <v>1.01</v>
      </c>
      <c r="C696" s="16">
        <v>92.5</v>
      </c>
      <c r="D696" s="16">
        <v>25</v>
      </c>
      <c r="E696" s="16">
        <v>23.5</v>
      </c>
      <c r="F696" s="16">
        <v>26.5</v>
      </c>
      <c r="G696" s="16">
        <v>12.67</v>
      </c>
      <c r="H696" s="16">
        <v>25.68</v>
      </c>
      <c r="I696" s="16">
        <v>299.89999999999998</v>
      </c>
    </row>
    <row r="697" spans="1:9" x14ac:dyDescent="0.2">
      <c r="A697" s="76">
        <f t="shared" si="10"/>
        <v>36238</v>
      </c>
      <c r="B697" s="16">
        <v>0.75</v>
      </c>
      <c r="C697" s="16">
        <v>91.7</v>
      </c>
      <c r="D697" s="16">
        <v>24.4</v>
      </c>
      <c r="E697" s="16">
        <v>23.1</v>
      </c>
      <c r="F697" s="16">
        <v>26.7</v>
      </c>
      <c r="G697" s="16">
        <v>10.81</v>
      </c>
      <c r="H697" s="16">
        <v>20.61</v>
      </c>
      <c r="I697" s="16">
        <v>271.66000000000003</v>
      </c>
    </row>
    <row r="698" spans="1:9" x14ac:dyDescent="0.2">
      <c r="A698" s="76">
        <f t="shared" si="10"/>
        <v>36239</v>
      </c>
      <c r="B698" s="16">
        <v>0.51</v>
      </c>
      <c r="C698" s="16">
        <v>93.4</v>
      </c>
      <c r="D698" s="16">
        <v>24.7</v>
      </c>
      <c r="E698" s="16">
        <v>22.9</v>
      </c>
      <c r="F698" s="16">
        <v>26.9</v>
      </c>
      <c r="G698" s="16">
        <v>10.3</v>
      </c>
      <c r="H698" s="16">
        <v>20.32</v>
      </c>
      <c r="I698" s="16">
        <v>287.89999999999998</v>
      </c>
    </row>
    <row r="699" spans="1:9" x14ac:dyDescent="0.2">
      <c r="A699" s="76">
        <f t="shared" si="10"/>
        <v>36240</v>
      </c>
      <c r="B699" s="16">
        <v>0</v>
      </c>
      <c r="C699" s="16">
        <v>91.7</v>
      </c>
      <c r="D699" s="16">
        <v>24.6</v>
      </c>
      <c r="E699" s="16">
        <v>23.4</v>
      </c>
      <c r="F699" s="16">
        <v>26.7</v>
      </c>
      <c r="G699" s="16">
        <v>10.8</v>
      </c>
      <c r="H699" s="16">
        <v>22.65</v>
      </c>
      <c r="I699" s="16">
        <v>279.45999999999998</v>
      </c>
    </row>
    <row r="700" spans="1:9" x14ac:dyDescent="0.2">
      <c r="A700" s="76">
        <f t="shared" si="10"/>
        <v>36241</v>
      </c>
      <c r="B700" s="16">
        <v>0</v>
      </c>
      <c r="C700" s="16">
        <v>93.5</v>
      </c>
      <c r="D700" s="16">
        <v>24.2</v>
      </c>
      <c r="E700" s="16">
        <v>22.4</v>
      </c>
      <c r="F700" s="16">
        <v>26.3</v>
      </c>
      <c r="G700" s="16">
        <v>8.51</v>
      </c>
      <c r="H700" s="16">
        <v>18.23</v>
      </c>
      <c r="I700" s="16">
        <v>251.29</v>
      </c>
    </row>
    <row r="701" spans="1:9" x14ac:dyDescent="0.2">
      <c r="A701" s="76">
        <f t="shared" si="10"/>
        <v>36242</v>
      </c>
      <c r="B701" s="16">
        <v>1.26</v>
      </c>
      <c r="C701" s="16">
        <v>94.2</v>
      </c>
      <c r="D701" s="16">
        <v>24.5</v>
      </c>
      <c r="E701" s="16">
        <v>22.8</v>
      </c>
      <c r="F701" s="16">
        <v>26.8</v>
      </c>
      <c r="G701" s="16">
        <v>9.42</v>
      </c>
      <c r="H701" s="16">
        <v>20.72</v>
      </c>
      <c r="I701" s="16">
        <v>273.26</v>
      </c>
    </row>
    <row r="702" spans="1:9" x14ac:dyDescent="0.2">
      <c r="A702" s="76">
        <f t="shared" si="10"/>
        <v>36243</v>
      </c>
      <c r="B702" s="16">
        <v>1.78</v>
      </c>
      <c r="C702" s="16">
        <v>96.9</v>
      </c>
      <c r="D702" s="16">
        <v>24.9</v>
      </c>
      <c r="E702" s="16">
        <v>23.9</v>
      </c>
      <c r="F702" s="16">
        <v>26.7</v>
      </c>
      <c r="G702" s="16">
        <v>11.5</v>
      </c>
      <c r="H702" s="16">
        <v>22.59</v>
      </c>
      <c r="I702" s="16">
        <v>284.08</v>
      </c>
    </row>
    <row r="703" spans="1:9" x14ac:dyDescent="0.2">
      <c r="A703" s="76">
        <f t="shared" si="10"/>
        <v>36244</v>
      </c>
      <c r="B703" s="16">
        <v>0</v>
      </c>
      <c r="C703" s="16">
        <v>95.1</v>
      </c>
      <c r="D703" s="16">
        <v>25.2</v>
      </c>
      <c r="E703" s="16">
        <v>24.1</v>
      </c>
      <c r="F703" s="16">
        <v>26.9</v>
      </c>
      <c r="G703" s="16">
        <v>12.49</v>
      </c>
      <c r="H703" s="16">
        <v>23.45</v>
      </c>
      <c r="I703" s="16">
        <v>297.63</v>
      </c>
    </row>
    <row r="704" spans="1:9" x14ac:dyDescent="0.2">
      <c r="A704" s="76">
        <f t="shared" si="10"/>
        <v>36245</v>
      </c>
      <c r="B704" s="16">
        <v>0</v>
      </c>
      <c r="C704" s="16">
        <v>95.1</v>
      </c>
      <c r="D704" s="16">
        <v>25</v>
      </c>
      <c r="E704" s="16">
        <v>24.2</v>
      </c>
      <c r="F704" s="16">
        <v>26.2</v>
      </c>
      <c r="G704" s="16">
        <v>12.22</v>
      </c>
      <c r="H704" s="16">
        <v>21.41</v>
      </c>
      <c r="I704" s="16">
        <v>282.48</v>
      </c>
    </row>
    <row r="705" spans="1:9" x14ac:dyDescent="0.2">
      <c r="A705" s="76">
        <f t="shared" si="10"/>
        <v>36246</v>
      </c>
      <c r="B705" s="16">
        <v>2.79</v>
      </c>
      <c r="C705" s="16">
        <v>98.7</v>
      </c>
      <c r="D705" s="16">
        <v>24.9</v>
      </c>
      <c r="E705" s="16">
        <v>23.5</v>
      </c>
      <c r="F705" s="16">
        <v>26.4</v>
      </c>
      <c r="G705" s="16">
        <v>10.27</v>
      </c>
      <c r="H705" s="16">
        <v>22.51</v>
      </c>
      <c r="I705" s="16">
        <v>269.41000000000003</v>
      </c>
    </row>
    <row r="706" spans="1:9" x14ac:dyDescent="0.2">
      <c r="A706" s="76">
        <f t="shared" si="10"/>
        <v>36247</v>
      </c>
      <c r="B706" s="16">
        <v>15.99</v>
      </c>
      <c r="C706" s="16">
        <v>99.3</v>
      </c>
      <c r="D706" s="16">
        <v>24.7</v>
      </c>
      <c r="E706" s="16">
        <v>23.1</v>
      </c>
      <c r="F706" s="16">
        <v>26.9</v>
      </c>
      <c r="G706" s="16">
        <v>8.7100000000000009</v>
      </c>
      <c r="H706" s="16">
        <v>18.98</v>
      </c>
      <c r="I706" s="16">
        <v>269.26</v>
      </c>
    </row>
    <row r="707" spans="1:9" x14ac:dyDescent="0.2">
      <c r="A707" s="76">
        <f t="shared" si="10"/>
        <v>36248</v>
      </c>
      <c r="B707" s="16">
        <v>2.78</v>
      </c>
      <c r="C707" s="16">
        <v>99.2</v>
      </c>
      <c r="D707" s="16">
        <v>25.1</v>
      </c>
      <c r="E707" s="16">
        <v>23.2</v>
      </c>
      <c r="F707" s="16">
        <v>26.7</v>
      </c>
      <c r="G707" s="16">
        <v>9.66</v>
      </c>
      <c r="H707" s="16">
        <v>23.03</v>
      </c>
      <c r="I707" s="16">
        <v>306.67</v>
      </c>
    </row>
    <row r="708" spans="1:9" x14ac:dyDescent="0.2">
      <c r="A708" s="76">
        <f t="shared" si="10"/>
        <v>36249</v>
      </c>
      <c r="B708" s="16">
        <v>0</v>
      </c>
      <c r="C708" s="16">
        <v>95.1</v>
      </c>
      <c r="D708" s="16">
        <v>25.4</v>
      </c>
      <c r="E708" s="16">
        <v>24.4</v>
      </c>
      <c r="F708" s="16">
        <v>27.1</v>
      </c>
      <c r="G708" s="16">
        <v>12.36</v>
      </c>
      <c r="H708" s="16">
        <v>24.98</v>
      </c>
      <c r="I708" s="16">
        <v>298.10000000000002</v>
      </c>
    </row>
    <row r="709" spans="1:9" x14ac:dyDescent="0.2">
      <c r="A709" s="76">
        <f t="shared" ref="A709:A772" si="11">A708+1</f>
        <v>36250</v>
      </c>
      <c r="B709" s="16">
        <v>0</v>
      </c>
      <c r="C709" s="16">
        <v>94.7</v>
      </c>
      <c r="D709" s="16">
        <v>24.9</v>
      </c>
      <c r="E709" s="16">
        <v>23.9</v>
      </c>
      <c r="F709" s="16">
        <v>26.7</v>
      </c>
      <c r="G709" s="16">
        <v>11.06</v>
      </c>
      <c r="H709" s="16">
        <v>28.63</v>
      </c>
      <c r="I709" s="16">
        <v>295.81</v>
      </c>
    </row>
    <row r="710" spans="1:9" x14ac:dyDescent="0.2">
      <c r="A710" s="76">
        <f t="shared" si="11"/>
        <v>36251</v>
      </c>
      <c r="B710" s="16">
        <v>3.3</v>
      </c>
      <c r="C710" s="16">
        <v>96.1</v>
      </c>
      <c r="D710" s="16">
        <v>24.6</v>
      </c>
      <c r="E710" s="16">
        <v>23.7</v>
      </c>
      <c r="F710" s="16">
        <v>25.8</v>
      </c>
      <c r="G710" s="16">
        <v>9.57</v>
      </c>
      <c r="H710" s="16">
        <v>29.2</v>
      </c>
      <c r="I710" s="16">
        <v>279.33999999999997</v>
      </c>
    </row>
    <row r="711" spans="1:9" x14ac:dyDescent="0.2">
      <c r="A711" s="76">
        <f t="shared" si="11"/>
        <v>36252</v>
      </c>
      <c r="B711" s="16">
        <v>0</v>
      </c>
      <c r="C711" s="16">
        <v>95.5</v>
      </c>
      <c r="D711" s="16">
        <v>25.3</v>
      </c>
      <c r="E711" s="16">
        <v>24.3</v>
      </c>
      <c r="F711" s="16">
        <v>26.9</v>
      </c>
      <c r="G711" s="16">
        <v>11.69</v>
      </c>
      <c r="H711" s="16">
        <v>27.72</v>
      </c>
      <c r="I711" s="16">
        <v>305.69</v>
      </c>
    </row>
    <row r="712" spans="1:9" x14ac:dyDescent="0.2">
      <c r="A712" s="76">
        <f t="shared" si="11"/>
        <v>36253</v>
      </c>
      <c r="B712" s="16">
        <v>0</v>
      </c>
      <c r="C712" s="16">
        <v>94.8</v>
      </c>
      <c r="D712" s="16">
        <v>25.3</v>
      </c>
      <c r="E712" s="16">
        <v>24.2</v>
      </c>
      <c r="F712" s="16">
        <v>27</v>
      </c>
      <c r="G712" s="16">
        <v>10.220000000000001</v>
      </c>
      <c r="H712" s="16">
        <v>24.7</v>
      </c>
      <c r="I712" s="16">
        <v>302.39</v>
      </c>
    </row>
    <row r="713" spans="1:9" x14ac:dyDescent="0.2">
      <c r="A713" s="76">
        <f t="shared" si="11"/>
        <v>36254</v>
      </c>
      <c r="B713" s="16">
        <v>0</v>
      </c>
      <c r="C713" s="16">
        <v>94.2</v>
      </c>
      <c r="D713" s="16">
        <v>25.6</v>
      </c>
      <c r="E713" s="16">
        <v>24.4</v>
      </c>
      <c r="F713" s="16">
        <v>28.1</v>
      </c>
      <c r="G713" s="16">
        <v>10.08</v>
      </c>
      <c r="H713" s="16">
        <v>24.04</v>
      </c>
      <c r="I713" s="16">
        <v>310.58</v>
      </c>
    </row>
    <row r="714" spans="1:9" x14ac:dyDescent="0.2">
      <c r="A714" s="76">
        <f t="shared" si="11"/>
        <v>36255</v>
      </c>
      <c r="B714" s="16">
        <v>0.25</v>
      </c>
      <c r="C714" s="16">
        <v>94.8</v>
      </c>
      <c r="D714" s="16">
        <v>25.3</v>
      </c>
      <c r="E714" s="16">
        <v>23.8</v>
      </c>
      <c r="F714" s="16">
        <v>27.6</v>
      </c>
      <c r="G714" s="16">
        <v>9.0500000000000007</v>
      </c>
      <c r="H714" s="16">
        <v>26.12</v>
      </c>
      <c r="I714" s="16">
        <v>321.32</v>
      </c>
    </row>
    <row r="715" spans="1:9" x14ac:dyDescent="0.2">
      <c r="A715" s="76">
        <f t="shared" si="11"/>
        <v>36256</v>
      </c>
      <c r="B715" s="16">
        <v>0</v>
      </c>
      <c r="C715" s="16">
        <v>91.7</v>
      </c>
      <c r="D715" s="16">
        <v>25.4</v>
      </c>
      <c r="E715" s="16">
        <v>23.9</v>
      </c>
      <c r="F715" s="16">
        <v>27.5</v>
      </c>
      <c r="G715" s="16">
        <v>9.8699999999999992</v>
      </c>
      <c r="H715" s="16">
        <v>28.16</v>
      </c>
      <c r="I715" s="16">
        <v>320.3</v>
      </c>
    </row>
    <row r="716" spans="1:9" x14ac:dyDescent="0.2">
      <c r="A716" s="76">
        <f t="shared" si="11"/>
        <v>36257</v>
      </c>
      <c r="B716" s="16">
        <v>0</v>
      </c>
      <c r="C716" s="16">
        <v>86.8</v>
      </c>
      <c r="D716" s="16">
        <v>25.2</v>
      </c>
      <c r="E716" s="16">
        <v>24.3</v>
      </c>
      <c r="F716" s="16">
        <v>26.7</v>
      </c>
      <c r="G716" s="16">
        <v>12.76</v>
      </c>
      <c r="H716" s="16">
        <v>28.98</v>
      </c>
      <c r="I716" s="16">
        <v>302.42</v>
      </c>
    </row>
    <row r="717" spans="1:9" x14ac:dyDescent="0.2">
      <c r="A717" s="76">
        <f t="shared" si="11"/>
        <v>36258</v>
      </c>
      <c r="B717" s="16">
        <v>1.78</v>
      </c>
      <c r="C717" s="16">
        <v>87</v>
      </c>
      <c r="D717" s="16">
        <v>24.6</v>
      </c>
      <c r="E717" s="16">
        <v>22.4</v>
      </c>
      <c r="F717" s="16">
        <v>26.3</v>
      </c>
      <c r="G717" s="16">
        <v>12.28</v>
      </c>
      <c r="H717" s="16">
        <v>31.16</v>
      </c>
      <c r="I717" s="16">
        <v>296.45</v>
      </c>
    </row>
    <row r="718" spans="1:9" x14ac:dyDescent="0.2">
      <c r="A718" s="76">
        <f t="shared" si="11"/>
        <v>36259</v>
      </c>
      <c r="B718" s="16">
        <v>0</v>
      </c>
      <c r="C718" s="16">
        <v>86.2</v>
      </c>
      <c r="D718" s="16">
        <v>24.7</v>
      </c>
      <c r="E718" s="16">
        <v>23.3</v>
      </c>
      <c r="F718" s="16">
        <v>26.5</v>
      </c>
      <c r="G718" s="16">
        <v>9.42</v>
      </c>
      <c r="H718" s="16">
        <v>25.14</v>
      </c>
      <c r="I718" s="16">
        <v>259.48</v>
      </c>
    </row>
    <row r="719" spans="1:9" x14ac:dyDescent="0.2">
      <c r="A719" s="76">
        <f t="shared" si="11"/>
        <v>36260</v>
      </c>
      <c r="B719" s="16">
        <v>12.92</v>
      </c>
      <c r="C719" s="16">
        <v>98</v>
      </c>
      <c r="D719" s="16">
        <v>23.9</v>
      </c>
      <c r="E719" s="16">
        <v>23.1</v>
      </c>
      <c r="F719" s="16">
        <v>25</v>
      </c>
      <c r="G719" s="16">
        <v>7.37</v>
      </c>
      <c r="H719" s="16">
        <v>25.39</v>
      </c>
      <c r="I719" s="16">
        <v>213.17</v>
      </c>
    </row>
    <row r="720" spans="1:9" x14ac:dyDescent="0.2">
      <c r="A720" s="76">
        <f t="shared" si="11"/>
        <v>36261</v>
      </c>
      <c r="B720" s="16">
        <v>32.74</v>
      </c>
      <c r="C720" s="16">
        <v>96.9</v>
      </c>
      <c r="D720" s="16">
        <v>24.4</v>
      </c>
      <c r="E720" s="16">
        <v>23.2</v>
      </c>
      <c r="F720" s="16">
        <v>27</v>
      </c>
      <c r="G720" s="16">
        <v>6.79</v>
      </c>
      <c r="H720" s="16">
        <v>25.63</v>
      </c>
      <c r="I720" s="16">
        <v>208.31</v>
      </c>
    </row>
    <row r="721" spans="1:9" x14ac:dyDescent="0.2">
      <c r="A721" s="76">
        <f t="shared" si="11"/>
        <v>36262</v>
      </c>
      <c r="B721" s="16">
        <v>0</v>
      </c>
      <c r="C721" s="16">
        <v>86.5</v>
      </c>
      <c r="D721" s="16">
        <v>25.4</v>
      </c>
      <c r="E721" s="16">
        <v>23.9</v>
      </c>
      <c r="F721" s="16">
        <v>27.3</v>
      </c>
      <c r="G721" s="16">
        <v>11.48</v>
      </c>
      <c r="H721" s="16">
        <v>31.14</v>
      </c>
      <c r="I721" s="16">
        <v>314.01</v>
      </c>
    </row>
    <row r="722" spans="1:9" x14ac:dyDescent="0.2">
      <c r="A722" s="76">
        <f t="shared" si="11"/>
        <v>36263</v>
      </c>
      <c r="B722" s="16">
        <v>4.0599999999999996</v>
      </c>
      <c r="C722" s="16">
        <v>86.6</v>
      </c>
      <c r="D722" s="16">
        <v>25</v>
      </c>
      <c r="E722" s="16">
        <v>23.4</v>
      </c>
      <c r="F722" s="16">
        <v>26.7</v>
      </c>
      <c r="G722" s="16">
        <v>11.23</v>
      </c>
      <c r="H722" s="16">
        <v>28.95</v>
      </c>
      <c r="I722" s="16">
        <v>280.33</v>
      </c>
    </row>
    <row r="723" spans="1:9" x14ac:dyDescent="0.2">
      <c r="A723" s="76">
        <f t="shared" si="11"/>
        <v>36264</v>
      </c>
      <c r="B723" s="16">
        <v>9.3800000000000008</v>
      </c>
      <c r="C723" s="16">
        <v>92.7</v>
      </c>
      <c r="D723" s="16">
        <v>24.5</v>
      </c>
      <c r="E723" s="16">
        <v>22.2</v>
      </c>
      <c r="F723" s="16">
        <v>26.8</v>
      </c>
      <c r="G723" s="16">
        <v>9.56</v>
      </c>
      <c r="H723" s="16">
        <v>24.99</v>
      </c>
      <c r="I723" s="16">
        <v>296.88</v>
      </c>
    </row>
    <row r="724" spans="1:9" x14ac:dyDescent="0.2">
      <c r="A724" s="76">
        <f t="shared" si="11"/>
        <v>36265</v>
      </c>
      <c r="B724" s="16">
        <v>26.14</v>
      </c>
      <c r="C724" s="16">
        <v>99.3</v>
      </c>
      <c r="D724" s="16">
        <v>24.2</v>
      </c>
      <c r="E724" s="16">
        <v>23.4</v>
      </c>
      <c r="F724" s="16">
        <v>25.8</v>
      </c>
      <c r="G724" s="16">
        <v>6.26</v>
      </c>
      <c r="H724" s="16">
        <v>21.01</v>
      </c>
      <c r="I724" s="16">
        <v>219.89</v>
      </c>
    </row>
    <row r="725" spans="1:9" x14ac:dyDescent="0.2">
      <c r="A725" s="76">
        <f t="shared" si="11"/>
        <v>36266</v>
      </c>
      <c r="B725" s="16">
        <v>0.25</v>
      </c>
      <c r="C725" s="16">
        <v>95.8</v>
      </c>
      <c r="D725" s="16">
        <v>25.6</v>
      </c>
      <c r="E725" s="16">
        <v>24.4</v>
      </c>
      <c r="F725" s="16">
        <v>27.7</v>
      </c>
      <c r="G725" s="16">
        <v>7.59</v>
      </c>
      <c r="H725" s="16">
        <v>20.23</v>
      </c>
      <c r="I725" s="16">
        <v>318.93</v>
      </c>
    </row>
    <row r="726" spans="1:9" x14ac:dyDescent="0.2">
      <c r="A726" s="76">
        <f t="shared" si="11"/>
        <v>36267</v>
      </c>
      <c r="B726" s="16">
        <v>0</v>
      </c>
      <c r="C726" s="16">
        <v>94.5</v>
      </c>
      <c r="D726" s="16">
        <v>25.8</v>
      </c>
      <c r="E726" s="16">
        <v>24.7</v>
      </c>
      <c r="F726" s="16">
        <v>27.9</v>
      </c>
      <c r="G726" s="16">
        <v>7.25</v>
      </c>
      <c r="H726" s="16">
        <v>20.62</v>
      </c>
      <c r="I726" s="16">
        <v>290.14</v>
      </c>
    </row>
    <row r="727" spans="1:9" x14ac:dyDescent="0.2">
      <c r="A727" s="76">
        <f t="shared" si="11"/>
        <v>36268</v>
      </c>
      <c r="B727" s="16">
        <v>0.5</v>
      </c>
      <c r="C727" s="16">
        <v>92.1</v>
      </c>
      <c r="D727" s="16">
        <v>25.7</v>
      </c>
      <c r="E727" s="16">
        <v>24.6</v>
      </c>
      <c r="F727" s="16">
        <v>27.4</v>
      </c>
      <c r="G727" s="16">
        <v>10.37</v>
      </c>
      <c r="H727" s="16">
        <v>31.01</v>
      </c>
      <c r="I727" s="16">
        <v>305.08</v>
      </c>
    </row>
    <row r="728" spans="1:9" x14ac:dyDescent="0.2">
      <c r="A728" s="76">
        <f t="shared" si="11"/>
        <v>36269</v>
      </c>
      <c r="B728" s="16">
        <v>0</v>
      </c>
      <c r="C728" s="16">
        <v>87.2</v>
      </c>
      <c r="D728" s="16">
        <v>25.5</v>
      </c>
      <c r="E728" s="16">
        <v>24.7</v>
      </c>
      <c r="F728" s="16">
        <v>27.3</v>
      </c>
      <c r="G728" s="16">
        <v>13.51</v>
      </c>
      <c r="H728" s="16">
        <v>29.64</v>
      </c>
      <c r="I728" s="16">
        <v>303.67</v>
      </c>
    </row>
    <row r="729" spans="1:9" x14ac:dyDescent="0.2">
      <c r="A729" s="76">
        <f t="shared" si="11"/>
        <v>36270</v>
      </c>
      <c r="B729" s="16">
        <v>0.76</v>
      </c>
      <c r="C729" s="16">
        <v>85.3</v>
      </c>
      <c r="D729" s="16">
        <v>25.5</v>
      </c>
      <c r="E729" s="16">
        <v>24.3</v>
      </c>
      <c r="F729" s="16">
        <v>27</v>
      </c>
      <c r="G729" s="16">
        <v>12.37</v>
      </c>
      <c r="H729" s="16">
        <v>28.61</v>
      </c>
      <c r="I729" s="16">
        <v>293.77</v>
      </c>
    </row>
    <row r="730" spans="1:9" x14ac:dyDescent="0.2">
      <c r="A730" s="76">
        <f t="shared" si="11"/>
        <v>36271</v>
      </c>
      <c r="B730" s="16">
        <v>0.76</v>
      </c>
      <c r="C730" s="16">
        <v>88.5</v>
      </c>
      <c r="D730" s="16">
        <v>25.4</v>
      </c>
      <c r="E730" s="16">
        <v>24.3</v>
      </c>
      <c r="F730" s="16">
        <v>27.3</v>
      </c>
      <c r="G730" s="16">
        <v>11.92</v>
      </c>
      <c r="H730" s="16">
        <v>29.69</v>
      </c>
      <c r="I730" s="16">
        <v>294.77999999999997</v>
      </c>
    </row>
    <row r="731" spans="1:9" x14ac:dyDescent="0.2">
      <c r="A731" s="76">
        <f t="shared" si="11"/>
        <v>36272</v>
      </c>
      <c r="B731" s="16">
        <v>0.5</v>
      </c>
      <c r="C731" s="16">
        <v>92.4</v>
      </c>
      <c r="D731" s="16">
        <v>25.5</v>
      </c>
      <c r="E731" s="16">
        <v>24.2</v>
      </c>
      <c r="F731" s="16">
        <v>27.1</v>
      </c>
      <c r="G731" s="16">
        <v>11.19</v>
      </c>
      <c r="H731" s="16">
        <v>27.11</v>
      </c>
      <c r="I731" s="16">
        <v>299.8</v>
      </c>
    </row>
    <row r="732" spans="1:9" x14ac:dyDescent="0.2">
      <c r="A732" s="76">
        <f t="shared" si="11"/>
        <v>36273</v>
      </c>
      <c r="B732" s="16">
        <v>1.02</v>
      </c>
      <c r="C732" s="16">
        <v>92.3</v>
      </c>
      <c r="D732" s="16">
        <v>25.9</v>
      </c>
      <c r="E732" s="16">
        <v>25.1</v>
      </c>
      <c r="F732" s="16">
        <v>27.5</v>
      </c>
      <c r="G732" s="16">
        <v>10.57</v>
      </c>
      <c r="H732" s="16">
        <v>30.03</v>
      </c>
      <c r="I732" s="16">
        <v>298.89999999999998</v>
      </c>
    </row>
    <row r="733" spans="1:9" x14ac:dyDescent="0.2">
      <c r="A733" s="76">
        <f t="shared" si="11"/>
        <v>36274</v>
      </c>
      <c r="B733" s="16">
        <v>3.8</v>
      </c>
      <c r="C733" s="16">
        <v>94.2</v>
      </c>
      <c r="D733" s="16">
        <v>25.6</v>
      </c>
      <c r="E733" s="16">
        <v>23</v>
      </c>
      <c r="F733" s="16">
        <v>27.7</v>
      </c>
      <c r="G733" s="16">
        <v>8.65</v>
      </c>
      <c r="H733" s="16">
        <v>23.99</v>
      </c>
      <c r="I733" s="16">
        <v>309.25</v>
      </c>
    </row>
    <row r="734" spans="1:9" x14ac:dyDescent="0.2">
      <c r="A734" s="76">
        <f t="shared" si="11"/>
        <v>36275</v>
      </c>
      <c r="B734" s="16">
        <v>7.35</v>
      </c>
      <c r="C734" s="16">
        <v>96.7</v>
      </c>
      <c r="D734" s="16">
        <v>23.9</v>
      </c>
      <c r="E734" s="16">
        <v>22.2</v>
      </c>
      <c r="F734" s="16">
        <v>26</v>
      </c>
      <c r="G734" s="16">
        <v>8.32</v>
      </c>
      <c r="H734" s="16">
        <v>24.67</v>
      </c>
      <c r="I734" s="16">
        <v>184.04</v>
      </c>
    </row>
    <row r="735" spans="1:9" x14ac:dyDescent="0.2">
      <c r="A735" s="76">
        <f t="shared" si="11"/>
        <v>36276</v>
      </c>
      <c r="B735" s="16">
        <v>22.08</v>
      </c>
      <c r="C735" s="16">
        <v>92.4</v>
      </c>
      <c r="D735" s="16">
        <v>24.4</v>
      </c>
      <c r="E735" s="16">
        <v>22.7</v>
      </c>
      <c r="F735" s="16">
        <v>26.9</v>
      </c>
      <c r="G735" s="16">
        <v>4.75</v>
      </c>
      <c r="H735" s="16">
        <v>18.68</v>
      </c>
      <c r="I735" s="16">
        <v>150.05000000000001</v>
      </c>
    </row>
    <row r="736" spans="1:9" x14ac:dyDescent="0.2">
      <c r="A736" s="76">
        <f t="shared" si="11"/>
        <v>36277</v>
      </c>
      <c r="B736" s="16">
        <v>0.25</v>
      </c>
      <c r="C736" s="16">
        <v>90.4</v>
      </c>
      <c r="D736" s="16">
        <v>25</v>
      </c>
      <c r="E736" s="16">
        <v>23.1</v>
      </c>
      <c r="F736" s="16">
        <v>29</v>
      </c>
      <c r="G736" s="16">
        <v>4.62</v>
      </c>
      <c r="H736" s="16">
        <v>19.73</v>
      </c>
      <c r="I736" s="16">
        <v>65.14</v>
      </c>
    </row>
    <row r="737" spans="1:9" x14ac:dyDescent="0.2">
      <c r="A737" s="76">
        <f t="shared" si="11"/>
        <v>36278</v>
      </c>
      <c r="B737" s="16">
        <v>0</v>
      </c>
      <c r="C737" s="16">
        <v>90.7</v>
      </c>
      <c r="D737" s="16">
        <v>25</v>
      </c>
      <c r="E737" s="16">
        <v>23</v>
      </c>
      <c r="F737" s="16">
        <v>29.5</v>
      </c>
      <c r="G737" s="16">
        <v>5.19</v>
      </c>
      <c r="H737" s="16">
        <v>19.34</v>
      </c>
      <c r="I737" s="16">
        <v>32.24</v>
      </c>
    </row>
    <row r="738" spans="1:9" x14ac:dyDescent="0.2">
      <c r="A738" s="76">
        <f t="shared" si="11"/>
        <v>36279</v>
      </c>
      <c r="B738" s="16">
        <v>0</v>
      </c>
      <c r="C738" s="16">
        <v>91.6</v>
      </c>
      <c r="D738" s="16">
        <v>25.1</v>
      </c>
      <c r="E738" s="16">
        <v>23.4</v>
      </c>
      <c r="F738" s="16">
        <v>27.7</v>
      </c>
      <c r="G738" s="16">
        <v>4.72</v>
      </c>
      <c r="H738" s="16">
        <v>17.079999999999998</v>
      </c>
      <c r="I738" s="16">
        <v>92.52</v>
      </c>
    </row>
    <row r="739" spans="1:9" x14ac:dyDescent="0.2">
      <c r="A739" s="76">
        <f t="shared" si="11"/>
        <v>36280</v>
      </c>
      <c r="B739" s="16">
        <v>0.75</v>
      </c>
      <c r="C739" s="16">
        <v>92.2</v>
      </c>
      <c r="D739" s="16">
        <v>24.7</v>
      </c>
      <c r="E739" s="16">
        <v>23</v>
      </c>
      <c r="F739" s="16">
        <v>28.4</v>
      </c>
      <c r="G739" s="16">
        <v>4.4400000000000004</v>
      </c>
      <c r="H739" s="16">
        <v>14.48</v>
      </c>
      <c r="I739" s="16">
        <v>103.26</v>
      </c>
    </row>
    <row r="740" spans="1:9" x14ac:dyDescent="0.2">
      <c r="A740" s="76">
        <f t="shared" si="11"/>
        <v>36281</v>
      </c>
      <c r="B740" s="16">
        <v>0</v>
      </c>
      <c r="C740" s="16">
        <v>91.4</v>
      </c>
      <c r="D740" s="16">
        <v>24.8</v>
      </c>
      <c r="E740" s="16">
        <v>23.2</v>
      </c>
      <c r="F740" s="16">
        <v>28.9</v>
      </c>
      <c r="G740" s="16">
        <v>5.04</v>
      </c>
      <c r="H740" s="16">
        <v>23.81</v>
      </c>
      <c r="I740" s="16">
        <v>79.55</v>
      </c>
    </row>
    <row r="741" spans="1:9" x14ac:dyDescent="0.2">
      <c r="A741" s="76">
        <f t="shared" si="11"/>
        <v>36282</v>
      </c>
      <c r="B741" s="16">
        <v>0</v>
      </c>
      <c r="C741" s="16">
        <v>90.5</v>
      </c>
      <c r="D741" s="16">
        <v>25.5</v>
      </c>
      <c r="E741" s="16">
        <v>23.5</v>
      </c>
      <c r="F741" s="16">
        <v>29.7</v>
      </c>
      <c r="G741" s="16">
        <v>4.41</v>
      </c>
      <c r="H741" s="16">
        <v>20.5</v>
      </c>
      <c r="I741" s="16">
        <v>72.89</v>
      </c>
    </row>
    <row r="742" spans="1:9" x14ac:dyDescent="0.2">
      <c r="A742" s="76">
        <f t="shared" si="11"/>
        <v>36283</v>
      </c>
      <c r="B742" s="16">
        <v>1.26</v>
      </c>
      <c r="C742" s="16">
        <v>92.5</v>
      </c>
      <c r="D742" s="16">
        <v>24.7</v>
      </c>
      <c r="E742" s="16">
        <v>22.7</v>
      </c>
      <c r="F742" s="16">
        <v>27.8</v>
      </c>
      <c r="G742" s="16">
        <v>3.82</v>
      </c>
      <c r="H742" s="16">
        <v>16.37</v>
      </c>
      <c r="I742" s="16">
        <v>76.900000000000006</v>
      </c>
    </row>
    <row r="743" spans="1:9" x14ac:dyDescent="0.2">
      <c r="A743" s="76">
        <f t="shared" si="11"/>
        <v>36284</v>
      </c>
      <c r="B743" s="16">
        <v>0.25</v>
      </c>
      <c r="C743" s="16">
        <v>86.7</v>
      </c>
      <c r="D743" s="16">
        <v>25.5</v>
      </c>
      <c r="E743" s="16">
        <v>23.6</v>
      </c>
      <c r="F743" s="16">
        <v>27.9</v>
      </c>
      <c r="G743" s="16">
        <v>4.59</v>
      </c>
      <c r="H743" s="16">
        <v>19.100000000000001</v>
      </c>
      <c r="I743" s="16">
        <v>247.66</v>
      </c>
    </row>
    <row r="744" spans="1:9" x14ac:dyDescent="0.2">
      <c r="A744" s="76">
        <f t="shared" si="11"/>
        <v>36285</v>
      </c>
      <c r="B744" s="16">
        <v>0</v>
      </c>
      <c r="C744" s="16">
        <v>88.5</v>
      </c>
      <c r="D744" s="16">
        <v>25.7</v>
      </c>
      <c r="E744" s="16">
        <v>24</v>
      </c>
      <c r="F744" s="16">
        <v>28</v>
      </c>
      <c r="G744" s="16">
        <v>5.63</v>
      </c>
      <c r="H744" s="16">
        <v>17.45</v>
      </c>
      <c r="I744" s="16">
        <v>294.98</v>
      </c>
    </row>
    <row r="745" spans="1:9" x14ac:dyDescent="0.2">
      <c r="A745" s="76">
        <f t="shared" si="11"/>
        <v>36286</v>
      </c>
      <c r="B745" s="16">
        <v>7.36</v>
      </c>
      <c r="C745" s="16">
        <v>90</v>
      </c>
      <c r="D745" s="16">
        <v>25.4</v>
      </c>
      <c r="E745" s="16">
        <v>23.7</v>
      </c>
      <c r="F745" s="16">
        <v>27.7</v>
      </c>
      <c r="G745" s="16">
        <v>5.73</v>
      </c>
      <c r="H745" s="16">
        <v>18.46</v>
      </c>
      <c r="I745" s="16">
        <v>299.83</v>
      </c>
    </row>
    <row r="746" spans="1:9" x14ac:dyDescent="0.2">
      <c r="A746" s="76">
        <f t="shared" si="11"/>
        <v>36287</v>
      </c>
      <c r="B746" s="16">
        <v>0.25</v>
      </c>
      <c r="C746" s="16">
        <v>90.8</v>
      </c>
      <c r="D746" s="16">
        <v>25.4</v>
      </c>
      <c r="E746" s="16">
        <v>24</v>
      </c>
      <c r="F746" s="16">
        <v>27.8</v>
      </c>
      <c r="G746" s="16">
        <v>4.3</v>
      </c>
      <c r="H746" s="16">
        <v>15.93</v>
      </c>
      <c r="I746" s="16">
        <v>248</v>
      </c>
    </row>
    <row r="747" spans="1:9" x14ac:dyDescent="0.2">
      <c r="A747" s="76">
        <f t="shared" si="11"/>
        <v>36288</v>
      </c>
      <c r="B747" s="16">
        <v>1.02</v>
      </c>
      <c r="C747" s="16">
        <v>89.8</v>
      </c>
      <c r="D747" s="16">
        <v>25.7</v>
      </c>
      <c r="E747" s="16">
        <v>24.3</v>
      </c>
      <c r="F747" s="16">
        <v>28.4</v>
      </c>
      <c r="G747" s="16">
        <v>5.84</v>
      </c>
      <c r="H747" s="16">
        <v>21.14</v>
      </c>
      <c r="I747" s="16">
        <v>295.48</v>
      </c>
    </row>
    <row r="748" spans="1:9" x14ac:dyDescent="0.2">
      <c r="A748" s="76">
        <f t="shared" si="11"/>
        <v>36289</v>
      </c>
      <c r="B748" s="16">
        <v>59.18</v>
      </c>
      <c r="C748" s="16">
        <v>99</v>
      </c>
      <c r="D748" s="16">
        <v>22.7</v>
      </c>
      <c r="E748" s="16">
        <v>21.1</v>
      </c>
      <c r="F748" s="16">
        <v>24.8</v>
      </c>
      <c r="G748" s="16">
        <v>6.56</v>
      </c>
      <c r="H748" s="16">
        <v>21.97</v>
      </c>
      <c r="I748" s="16">
        <v>196.75</v>
      </c>
    </row>
    <row r="749" spans="1:9" x14ac:dyDescent="0.2">
      <c r="A749" s="76">
        <f t="shared" si="11"/>
        <v>36290</v>
      </c>
      <c r="B749" s="16">
        <v>3.8</v>
      </c>
      <c r="C749" s="16">
        <v>91.3</v>
      </c>
      <c r="D749" s="16">
        <v>24.8</v>
      </c>
      <c r="E749" s="16">
        <v>22.5</v>
      </c>
      <c r="F749" s="16">
        <v>27.8</v>
      </c>
      <c r="G749" s="16">
        <v>6.58</v>
      </c>
      <c r="H749" s="16">
        <v>20.3</v>
      </c>
      <c r="I749" s="16">
        <v>162.66</v>
      </c>
    </row>
    <row r="750" spans="1:9" x14ac:dyDescent="0.2">
      <c r="A750" s="76">
        <f t="shared" si="11"/>
        <v>36291</v>
      </c>
      <c r="B750" s="16">
        <v>0</v>
      </c>
      <c r="C750" s="16">
        <v>90</v>
      </c>
      <c r="D750" s="16">
        <v>24.6</v>
      </c>
      <c r="E750" s="16">
        <v>23.3</v>
      </c>
      <c r="F750" s="16">
        <v>28.4</v>
      </c>
      <c r="G750" s="16">
        <v>4.38</v>
      </c>
      <c r="H750" s="16">
        <v>15.85</v>
      </c>
      <c r="I750" s="16">
        <v>120.58</v>
      </c>
    </row>
    <row r="751" spans="1:9" x14ac:dyDescent="0.2">
      <c r="A751" s="76">
        <f t="shared" si="11"/>
        <v>36292</v>
      </c>
      <c r="B751" s="16">
        <v>34.54</v>
      </c>
      <c r="C751" s="16">
        <v>90.1</v>
      </c>
      <c r="D751" s="16">
        <v>24.8</v>
      </c>
      <c r="E751" s="16">
        <v>22.7</v>
      </c>
      <c r="F751" s="16">
        <v>29.5</v>
      </c>
      <c r="G751" s="16">
        <v>5.19</v>
      </c>
      <c r="H751" s="16">
        <v>25.85</v>
      </c>
      <c r="I751" s="16">
        <v>78.95</v>
      </c>
    </row>
    <row r="752" spans="1:9" x14ac:dyDescent="0.2">
      <c r="A752" s="76">
        <f t="shared" si="11"/>
        <v>36293</v>
      </c>
      <c r="B752" s="16">
        <v>0.25</v>
      </c>
      <c r="C752" s="16">
        <v>91.4</v>
      </c>
      <c r="D752" s="16">
        <v>25.2</v>
      </c>
      <c r="E752" s="16">
        <v>23.5</v>
      </c>
      <c r="F752" s="16">
        <v>29.2</v>
      </c>
      <c r="G752" s="16">
        <v>4.84</v>
      </c>
      <c r="H752" s="16">
        <v>20.03</v>
      </c>
      <c r="I752" s="16">
        <v>63.91</v>
      </c>
    </row>
    <row r="753" spans="1:9" x14ac:dyDescent="0.2">
      <c r="A753" s="76">
        <f t="shared" si="11"/>
        <v>36294</v>
      </c>
      <c r="B753" s="16">
        <v>0</v>
      </c>
      <c r="C753" s="16">
        <v>88.7</v>
      </c>
      <c r="D753" s="16">
        <v>25.8</v>
      </c>
      <c r="E753" s="16">
        <v>23.5</v>
      </c>
      <c r="F753" s="16">
        <v>29.1</v>
      </c>
      <c r="G753" s="16">
        <v>5.27</v>
      </c>
      <c r="H753" s="16">
        <v>18.09</v>
      </c>
      <c r="I753" s="16">
        <v>346.66</v>
      </c>
    </row>
    <row r="754" spans="1:9" x14ac:dyDescent="0.2">
      <c r="A754" s="76">
        <f t="shared" si="11"/>
        <v>36295</v>
      </c>
      <c r="B754" s="16">
        <v>2.5299999999999998</v>
      </c>
      <c r="C754" s="16">
        <v>92.6</v>
      </c>
      <c r="D754" s="16">
        <v>25.4</v>
      </c>
      <c r="E754" s="16">
        <v>23.2</v>
      </c>
      <c r="F754" s="16">
        <v>27.6</v>
      </c>
      <c r="G754" s="16">
        <v>5.64</v>
      </c>
      <c r="H754" s="16">
        <v>16.71</v>
      </c>
      <c r="I754" s="16">
        <v>241.26</v>
      </c>
    </row>
    <row r="755" spans="1:9" x14ac:dyDescent="0.2">
      <c r="A755" s="76">
        <f t="shared" si="11"/>
        <v>36296</v>
      </c>
      <c r="B755" s="16">
        <v>72.88</v>
      </c>
      <c r="C755" s="16">
        <v>98.2</v>
      </c>
      <c r="D755" s="16">
        <v>23.8</v>
      </c>
      <c r="E755" s="16">
        <v>22.1</v>
      </c>
      <c r="F755" s="16">
        <v>25.5</v>
      </c>
      <c r="G755" s="16">
        <v>5.48</v>
      </c>
      <c r="H755" s="16">
        <v>18.53</v>
      </c>
      <c r="I755" s="16">
        <v>186.18</v>
      </c>
    </row>
    <row r="756" spans="1:9" x14ac:dyDescent="0.2">
      <c r="A756" s="76">
        <f t="shared" si="11"/>
        <v>36297</v>
      </c>
      <c r="B756" s="16">
        <v>0.25</v>
      </c>
      <c r="C756" s="16">
        <v>92.4</v>
      </c>
      <c r="D756" s="16">
        <v>25.3</v>
      </c>
      <c r="E756" s="16">
        <v>23.5</v>
      </c>
      <c r="F756" s="16">
        <v>27.8</v>
      </c>
      <c r="G756" s="16">
        <v>5.47</v>
      </c>
      <c r="H756" s="16">
        <v>16.64</v>
      </c>
      <c r="I756" s="16">
        <v>198.18</v>
      </c>
    </row>
    <row r="757" spans="1:9" x14ac:dyDescent="0.2">
      <c r="A757" s="76">
        <f t="shared" si="11"/>
        <v>36298</v>
      </c>
      <c r="B757" s="16">
        <v>1.01</v>
      </c>
      <c r="C757" s="16">
        <v>90.1</v>
      </c>
      <c r="D757" s="16">
        <v>26.2</v>
      </c>
      <c r="E757" s="16">
        <v>24</v>
      </c>
      <c r="F757" s="16">
        <v>28.6</v>
      </c>
      <c r="G757" s="16">
        <v>5.79</v>
      </c>
      <c r="H757" s="16">
        <v>17.149999999999999</v>
      </c>
      <c r="I757" s="16">
        <v>236.56</v>
      </c>
    </row>
    <row r="758" spans="1:9" x14ac:dyDescent="0.2">
      <c r="A758" s="76">
        <f t="shared" si="11"/>
        <v>36299</v>
      </c>
      <c r="B758" s="16">
        <v>5.57</v>
      </c>
      <c r="C758" s="16">
        <v>92.7</v>
      </c>
      <c r="D758" s="16">
        <v>25.3</v>
      </c>
      <c r="E758" s="16">
        <v>23.3</v>
      </c>
      <c r="F758" s="16">
        <v>27.8</v>
      </c>
      <c r="G758" s="16">
        <v>5.83</v>
      </c>
      <c r="H758" s="16">
        <v>18.059999999999999</v>
      </c>
      <c r="I758" s="16">
        <v>200.34</v>
      </c>
    </row>
    <row r="759" spans="1:9" x14ac:dyDescent="0.2">
      <c r="A759" s="76">
        <f t="shared" si="11"/>
        <v>36300</v>
      </c>
      <c r="B759" s="16">
        <v>3.56</v>
      </c>
      <c r="C759" s="16">
        <v>91</v>
      </c>
      <c r="D759" s="16">
        <v>24.8</v>
      </c>
      <c r="E759" s="16">
        <v>21.7</v>
      </c>
      <c r="F759" s="16">
        <v>27.6</v>
      </c>
      <c r="G759" s="16">
        <v>6.17</v>
      </c>
      <c r="H759" s="16">
        <v>20.13</v>
      </c>
      <c r="I759" s="16">
        <v>224.01</v>
      </c>
    </row>
    <row r="760" spans="1:9" x14ac:dyDescent="0.2">
      <c r="A760" s="76">
        <f t="shared" si="11"/>
        <v>36301</v>
      </c>
      <c r="B760" s="16">
        <v>3.55</v>
      </c>
      <c r="C760" s="16">
        <v>91.7</v>
      </c>
      <c r="D760" s="16">
        <v>25.3</v>
      </c>
      <c r="E760" s="16">
        <v>23.4</v>
      </c>
      <c r="F760" s="16">
        <v>29</v>
      </c>
      <c r="G760" s="16">
        <v>5</v>
      </c>
      <c r="H760" s="16">
        <v>18.510000000000002</v>
      </c>
      <c r="I760" s="16">
        <v>193.01</v>
      </c>
    </row>
    <row r="761" spans="1:9" x14ac:dyDescent="0.2">
      <c r="A761" s="76">
        <f t="shared" si="11"/>
        <v>36302</v>
      </c>
      <c r="B761" s="16">
        <v>35.049999999999997</v>
      </c>
      <c r="C761" s="16">
        <v>95.4</v>
      </c>
      <c r="D761" s="16">
        <v>24.5</v>
      </c>
      <c r="E761" s="16">
        <v>22.4</v>
      </c>
      <c r="F761" s="16">
        <v>26</v>
      </c>
      <c r="G761" s="16">
        <v>4.1399999999999997</v>
      </c>
      <c r="H761" s="16">
        <v>16.2</v>
      </c>
      <c r="I761" s="16">
        <v>142.27000000000001</v>
      </c>
    </row>
    <row r="762" spans="1:9" x14ac:dyDescent="0.2">
      <c r="A762" s="76">
        <f t="shared" si="11"/>
        <v>36303</v>
      </c>
      <c r="B762" s="16">
        <v>0</v>
      </c>
      <c r="C762" s="16">
        <v>89.3</v>
      </c>
      <c r="D762" s="16">
        <v>25.6</v>
      </c>
      <c r="E762" s="16">
        <v>23.7</v>
      </c>
      <c r="F762" s="16">
        <v>28</v>
      </c>
      <c r="G762" s="16">
        <v>5.88</v>
      </c>
      <c r="H762" s="16">
        <v>18.78</v>
      </c>
      <c r="I762" s="16">
        <v>233.12</v>
      </c>
    </row>
    <row r="763" spans="1:9" x14ac:dyDescent="0.2">
      <c r="A763" s="76">
        <f t="shared" si="11"/>
        <v>36304</v>
      </c>
      <c r="B763" s="16">
        <v>0.25</v>
      </c>
      <c r="C763" s="16">
        <v>90.7</v>
      </c>
      <c r="D763" s="16">
        <v>26.1</v>
      </c>
      <c r="E763" s="16">
        <v>24.6</v>
      </c>
      <c r="F763" s="16">
        <v>28.5</v>
      </c>
      <c r="G763" s="16">
        <v>4.9400000000000004</v>
      </c>
      <c r="H763" s="16">
        <v>18.329999999999998</v>
      </c>
      <c r="I763" s="16">
        <v>235.56</v>
      </c>
    </row>
    <row r="764" spans="1:9" x14ac:dyDescent="0.2">
      <c r="A764" s="76">
        <f t="shared" si="11"/>
        <v>36305</v>
      </c>
      <c r="B764" s="16">
        <v>9.1300000000000008</v>
      </c>
      <c r="C764" s="16">
        <v>94.6</v>
      </c>
      <c r="D764" s="16">
        <v>25.7</v>
      </c>
      <c r="E764" s="16">
        <v>23.3</v>
      </c>
      <c r="F764" s="16">
        <v>28.5</v>
      </c>
      <c r="G764" s="16">
        <v>5.36</v>
      </c>
      <c r="H764" s="16">
        <v>18.829999999999998</v>
      </c>
      <c r="I764" s="16">
        <v>215.4</v>
      </c>
    </row>
    <row r="765" spans="1:9" x14ac:dyDescent="0.2">
      <c r="A765" s="76">
        <f t="shared" si="11"/>
        <v>36306</v>
      </c>
      <c r="B765" s="16">
        <v>0</v>
      </c>
      <c r="C765" s="16">
        <v>88.5</v>
      </c>
      <c r="D765" s="16">
        <v>26.6</v>
      </c>
      <c r="E765" s="16">
        <v>25.4</v>
      </c>
      <c r="F765" s="16">
        <v>28.8</v>
      </c>
      <c r="G765" s="16">
        <v>8.1300000000000008</v>
      </c>
      <c r="H765" s="16">
        <v>22.44</v>
      </c>
      <c r="I765" s="16">
        <v>297.33999999999997</v>
      </c>
    </row>
    <row r="766" spans="1:9" x14ac:dyDescent="0.2">
      <c r="A766" s="76">
        <f t="shared" si="11"/>
        <v>36307</v>
      </c>
      <c r="B766" s="16">
        <v>0</v>
      </c>
      <c r="C766" s="16">
        <v>87.9</v>
      </c>
      <c r="D766" s="16">
        <v>26.6</v>
      </c>
      <c r="E766" s="16">
        <v>25.6</v>
      </c>
      <c r="F766" s="16">
        <v>28.3</v>
      </c>
      <c r="G766" s="16">
        <v>11.34</v>
      </c>
      <c r="H766" s="16">
        <v>28.29</v>
      </c>
      <c r="I766" s="16">
        <v>306.94</v>
      </c>
    </row>
    <row r="767" spans="1:9" x14ac:dyDescent="0.2">
      <c r="A767" s="76">
        <f t="shared" si="11"/>
        <v>36308</v>
      </c>
      <c r="B767" s="16">
        <v>0.76</v>
      </c>
      <c r="C767" s="16">
        <v>87.7</v>
      </c>
      <c r="D767" s="16">
        <v>26.5</v>
      </c>
      <c r="E767" s="16">
        <v>24.7</v>
      </c>
      <c r="F767" s="16">
        <v>28.4</v>
      </c>
      <c r="G767" s="16">
        <v>10.4</v>
      </c>
      <c r="H767" s="16">
        <v>23.57</v>
      </c>
      <c r="I767" s="16">
        <v>303.08</v>
      </c>
    </row>
    <row r="768" spans="1:9" x14ac:dyDescent="0.2">
      <c r="A768" s="76">
        <f t="shared" si="11"/>
        <v>36309</v>
      </c>
      <c r="B768" s="16">
        <v>0.5</v>
      </c>
      <c r="C768" s="16">
        <v>90.8</v>
      </c>
      <c r="D768" s="16">
        <v>26.6</v>
      </c>
      <c r="E768" s="16">
        <v>25.7</v>
      </c>
      <c r="F768" s="16">
        <v>27.9</v>
      </c>
      <c r="G768" s="16">
        <v>10.37</v>
      </c>
      <c r="H768" s="16">
        <v>23.96</v>
      </c>
      <c r="I768" s="16">
        <v>305.26</v>
      </c>
    </row>
    <row r="769" spans="1:9" x14ac:dyDescent="0.2">
      <c r="A769" s="76">
        <f t="shared" si="11"/>
        <v>36310</v>
      </c>
      <c r="B769" s="16">
        <v>22.84</v>
      </c>
      <c r="C769" s="16">
        <v>95.6</v>
      </c>
      <c r="D769" s="16">
        <v>25.2</v>
      </c>
      <c r="E769" s="16">
        <v>23.2</v>
      </c>
      <c r="F769" s="16">
        <v>27.2</v>
      </c>
      <c r="G769" s="16">
        <v>7.15</v>
      </c>
      <c r="H769" s="16">
        <v>21.58</v>
      </c>
      <c r="I769" s="16">
        <v>202.81</v>
      </c>
    </row>
    <row r="770" spans="1:9" x14ac:dyDescent="0.2">
      <c r="A770" s="76">
        <f t="shared" si="11"/>
        <v>36311</v>
      </c>
      <c r="B770" s="16">
        <v>8.11</v>
      </c>
      <c r="C770" s="16">
        <v>99.1</v>
      </c>
      <c r="D770" s="16">
        <v>24.2</v>
      </c>
      <c r="E770" s="16">
        <v>23.3</v>
      </c>
      <c r="F770" s="16">
        <v>25.1</v>
      </c>
      <c r="G770" s="16">
        <v>7.85</v>
      </c>
      <c r="H770" s="16">
        <v>24.35</v>
      </c>
      <c r="I770" s="16">
        <v>171.86</v>
      </c>
    </row>
    <row r="771" spans="1:9" x14ac:dyDescent="0.2">
      <c r="A771" s="76">
        <f t="shared" si="11"/>
        <v>36312</v>
      </c>
      <c r="B771" s="16">
        <v>21.33</v>
      </c>
      <c r="C771" s="16">
        <v>98.2</v>
      </c>
      <c r="D771" s="16">
        <v>24</v>
      </c>
      <c r="E771" s="16">
        <v>22.1</v>
      </c>
      <c r="F771" s="16">
        <v>25.7</v>
      </c>
      <c r="G771" s="16">
        <v>6.48</v>
      </c>
      <c r="H771" s="16">
        <v>17.600000000000001</v>
      </c>
      <c r="I771" s="16">
        <v>219.83</v>
      </c>
    </row>
    <row r="772" spans="1:9" x14ac:dyDescent="0.2">
      <c r="A772" s="76">
        <f t="shared" si="11"/>
        <v>36313</v>
      </c>
      <c r="B772" s="16">
        <v>4.3</v>
      </c>
      <c r="C772" s="16">
        <v>96.7</v>
      </c>
      <c r="D772" s="16">
        <v>25.1</v>
      </c>
      <c r="E772" s="16">
        <v>23.7</v>
      </c>
      <c r="F772" s="16">
        <v>27.2</v>
      </c>
      <c r="G772" s="16">
        <v>5.63</v>
      </c>
      <c r="H772" s="16">
        <v>29.56</v>
      </c>
      <c r="I772" s="16">
        <v>206.46</v>
      </c>
    </row>
    <row r="773" spans="1:9" x14ac:dyDescent="0.2">
      <c r="A773" s="76">
        <f t="shared" ref="A773:A836" si="12">A772+1</f>
        <v>36314</v>
      </c>
      <c r="B773" s="16">
        <v>1.01</v>
      </c>
      <c r="C773" s="16">
        <v>94.1</v>
      </c>
      <c r="D773" s="16">
        <v>25.6</v>
      </c>
      <c r="E773" s="16">
        <v>23.9</v>
      </c>
      <c r="F773" s="16">
        <v>28.3</v>
      </c>
      <c r="G773" s="16">
        <v>6.04</v>
      </c>
      <c r="H773" s="16">
        <v>18.850000000000001</v>
      </c>
      <c r="I773" s="16">
        <v>217.56</v>
      </c>
    </row>
    <row r="774" spans="1:9" x14ac:dyDescent="0.2">
      <c r="A774" s="76">
        <f t="shared" si="12"/>
        <v>36315</v>
      </c>
      <c r="B774" s="16">
        <v>11.64</v>
      </c>
      <c r="C774" s="16">
        <v>95.5</v>
      </c>
      <c r="D774" s="16">
        <v>25.3</v>
      </c>
      <c r="E774" s="16">
        <v>23.3</v>
      </c>
      <c r="F774" s="16">
        <v>28.3</v>
      </c>
      <c r="G774" s="16">
        <v>7.62</v>
      </c>
      <c r="H774" s="16">
        <v>22.02</v>
      </c>
      <c r="I774" s="16">
        <v>236.65</v>
      </c>
    </row>
    <row r="775" spans="1:9" x14ac:dyDescent="0.2">
      <c r="A775" s="76">
        <f t="shared" si="12"/>
        <v>36316</v>
      </c>
      <c r="B775" s="16">
        <v>9.3800000000000008</v>
      </c>
      <c r="C775" s="16">
        <v>97.2</v>
      </c>
      <c r="D775" s="16">
        <v>24.3</v>
      </c>
      <c r="E775" s="16">
        <v>22.8</v>
      </c>
      <c r="F775" s="16">
        <v>27</v>
      </c>
      <c r="G775" s="16">
        <v>5.26</v>
      </c>
      <c r="H775" s="16">
        <v>18.649999999999999</v>
      </c>
      <c r="I775" s="16">
        <v>185.95</v>
      </c>
    </row>
    <row r="776" spans="1:9" x14ac:dyDescent="0.2">
      <c r="A776" s="76">
        <f t="shared" si="12"/>
        <v>36317</v>
      </c>
      <c r="B776" s="16">
        <v>44.68</v>
      </c>
      <c r="C776" s="16">
        <v>95.3</v>
      </c>
      <c r="D776" s="16">
        <v>24.2</v>
      </c>
      <c r="E776" s="16">
        <v>21.3</v>
      </c>
      <c r="F776" s="16">
        <v>27.7</v>
      </c>
      <c r="G776" s="16">
        <v>3.77</v>
      </c>
      <c r="H776" s="16">
        <v>17.28</v>
      </c>
      <c r="I776" s="16">
        <v>168.5</v>
      </c>
    </row>
    <row r="777" spans="1:9" x14ac:dyDescent="0.2">
      <c r="A777" s="76">
        <f t="shared" si="12"/>
        <v>36318</v>
      </c>
      <c r="B777" s="16">
        <v>22.84</v>
      </c>
      <c r="C777" s="16">
        <v>95.9</v>
      </c>
      <c r="D777" s="16">
        <v>24.6</v>
      </c>
      <c r="E777" s="16">
        <v>22.6</v>
      </c>
      <c r="F777" s="16">
        <v>26.8</v>
      </c>
      <c r="G777" s="16">
        <v>2.85</v>
      </c>
      <c r="H777" s="16">
        <v>13.42</v>
      </c>
      <c r="I777" s="16">
        <v>175.92</v>
      </c>
    </row>
    <row r="778" spans="1:9" x14ac:dyDescent="0.2">
      <c r="A778" s="76">
        <f t="shared" si="12"/>
        <v>36319</v>
      </c>
      <c r="B778" s="16">
        <v>6.59</v>
      </c>
      <c r="C778" s="16">
        <v>92.4</v>
      </c>
      <c r="D778" s="16">
        <v>24.8</v>
      </c>
      <c r="E778" s="16">
        <v>22.5</v>
      </c>
      <c r="F778" s="16">
        <v>27.8</v>
      </c>
      <c r="G778" s="16">
        <v>4.12</v>
      </c>
      <c r="H778" s="16">
        <v>20.62</v>
      </c>
      <c r="I778" s="16">
        <v>261.23</v>
      </c>
    </row>
    <row r="779" spans="1:9" x14ac:dyDescent="0.2">
      <c r="A779" s="76">
        <f t="shared" si="12"/>
        <v>36320</v>
      </c>
      <c r="B779" s="16">
        <v>0</v>
      </c>
      <c r="C779" s="16">
        <v>92.2</v>
      </c>
      <c r="D779" s="16">
        <v>25.1</v>
      </c>
      <c r="E779" s="16">
        <v>23.8</v>
      </c>
      <c r="F779" s="16">
        <v>28.1</v>
      </c>
      <c r="G779" s="16">
        <v>1.86</v>
      </c>
      <c r="H779" s="16">
        <v>9.66</v>
      </c>
      <c r="I779" s="16">
        <v>202.18</v>
      </c>
    </row>
    <row r="780" spans="1:9" x14ac:dyDescent="0.2">
      <c r="A780" s="76">
        <f t="shared" si="12"/>
        <v>36321</v>
      </c>
      <c r="B780" s="16">
        <v>16.5</v>
      </c>
      <c r="C780" s="16">
        <v>95.6</v>
      </c>
      <c r="D780" s="16">
        <v>25</v>
      </c>
      <c r="E780" s="16">
        <v>23.8</v>
      </c>
      <c r="F780" s="16">
        <v>27.6</v>
      </c>
      <c r="G780" s="16">
        <v>2.72</v>
      </c>
      <c r="H780" s="16">
        <v>11.92</v>
      </c>
      <c r="I780" s="16">
        <v>182.96</v>
      </c>
    </row>
    <row r="781" spans="1:9" x14ac:dyDescent="0.2">
      <c r="A781" s="76">
        <f t="shared" si="12"/>
        <v>36322</v>
      </c>
      <c r="B781" s="16">
        <v>10.41</v>
      </c>
      <c r="C781" s="16">
        <v>95.5</v>
      </c>
      <c r="D781" s="16">
        <v>25.6</v>
      </c>
      <c r="E781" s="16">
        <v>23.6</v>
      </c>
      <c r="F781" s="16">
        <v>28.5</v>
      </c>
      <c r="G781" s="16">
        <v>3.96</v>
      </c>
      <c r="H781" s="16">
        <v>18.239999999999998</v>
      </c>
      <c r="I781" s="16">
        <v>263.42</v>
      </c>
    </row>
    <row r="782" spans="1:9" x14ac:dyDescent="0.2">
      <c r="A782" s="76">
        <f t="shared" si="12"/>
        <v>36323</v>
      </c>
      <c r="B782" s="16">
        <v>5.57</v>
      </c>
      <c r="C782" s="16">
        <v>95.7</v>
      </c>
      <c r="D782" s="16">
        <v>25</v>
      </c>
      <c r="E782" s="16">
        <v>23.9</v>
      </c>
      <c r="F782" s="16">
        <v>27.5</v>
      </c>
      <c r="G782" s="16">
        <v>3.31</v>
      </c>
      <c r="H782" s="16">
        <v>15.85</v>
      </c>
      <c r="I782" s="16">
        <v>171.1</v>
      </c>
    </row>
    <row r="783" spans="1:9" x14ac:dyDescent="0.2">
      <c r="A783" s="76">
        <f t="shared" si="12"/>
        <v>36324</v>
      </c>
      <c r="B783" s="16">
        <v>2.78</v>
      </c>
      <c r="C783" s="16">
        <v>93</v>
      </c>
      <c r="D783" s="16">
        <v>24.9</v>
      </c>
      <c r="E783" s="16">
        <v>22.3</v>
      </c>
      <c r="F783" s="16">
        <v>28.1</v>
      </c>
      <c r="G783" s="16">
        <v>3.5</v>
      </c>
      <c r="H783" s="16">
        <v>24.38</v>
      </c>
      <c r="I783" s="16">
        <v>177.61</v>
      </c>
    </row>
    <row r="784" spans="1:9" x14ac:dyDescent="0.2">
      <c r="A784" s="76">
        <f t="shared" si="12"/>
        <v>36325</v>
      </c>
      <c r="B784" s="16">
        <v>0.75</v>
      </c>
      <c r="C784" s="16">
        <v>93.5</v>
      </c>
      <c r="D784" s="16">
        <v>25.2</v>
      </c>
      <c r="E784" s="16">
        <v>23.5</v>
      </c>
      <c r="F784" s="16">
        <v>28.1</v>
      </c>
      <c r="G784" s="16">
        <v>1.45</v>
      </c>
      <c r="H784" s="16">
        <v>8.0399999999999991</v>
      </c>
      <c r="I784" s="16">
        <v>177.34</v>
      </c>
    </row>
    <row r="785" spans="1:9" x14ac:dyDescent="0.2">
      <c r="A785" s="76">
        <f t="shared" si="12"/>
        <v>36326</v>
      </c>
      <c r="B785" s="16">
        <v>0</v>
      </c>
      <c r="C785" s="16">
        <v>92.2</v>
      </c>
      <c r="D785" s="16">
        <v>25.7</v>
      </c>
      <c r="E785" s="16">
        <v>24.3</v>
      </c>
      <c r="F785" s="16">
        <v>27.7</v>
      </c>
      <c r="G785" s="16">
        <v>2.13</v>
      </c>
      <c r="H785" s="16">
        <v>9.56</v>
      </c>
      <c r="I785" s="16">
        <v>188.68</v>
      </c>
    </row>
    <row r="786" spans="1:9" x14ac:dyDescent="0.2">
      <c r="A786" s="76">
        <f t="shared" si="12"/>
        <v>36327</v>
      </c>
      <c r="B786" s="16">
        <v>0.5</v>
      </c>
      <c r="C786" s="16">
        <v>93.8</v>
      </c>
      <c r="D786" s="16">
        <v>25.4</v>
      </c>
      <c r="E786" s="16">
        <v>23.5</v>
      </c>
      <c r="F786" s="16">
        <v>28.4</v>
      </c>
      <c r="G786" s="16">
        <v>1.61</v>
      </c>
      <c r="H786" s="16">
        <v>9.5399999999999991</v>
      </c>
      <c r="I786" s="16">
        <v>31.41</v>
      </c>
    </row>
    <row r="787" spans="1:9" x14ac:dyDescent="0.2">
      <c r="A787" s="76">
        <f t="shared" si="12"/>
        <v>36328</v>
      </c>
      <c r="B787" s="16">
        <v>0.25</v>
      </c>
      <c r="C787" s="16">
        <v>93.6</v>
      </c>
      <c r="D787" s="16">
        <v>25.2</v>
      </c>
      <c r="E787" s="16">
        <v>23.7</v>
      </c>
      <c r="F787" s="16">
        <v>27.9</v>
      </c>
      <c r="G787" s="16">
        <v>1.22</v>
      </c>
      <c r="H787" s="16">
        <v>9.66</v>
      </c>
      <c r="I787" s="16">
        <v>23.91</v>
      </c>
    </row>
    <row r="788" spans="1:9" x14ac:dyDescent="0.2">
      <c r="A788" s="76">
        <f t="shared" si="12"/>
        <v>36329</v>
      </c>
      <c r="B788" s="16">
        <v>19.04</v>
      </c>
      <c r="C788" s="16">
        <v>94.1</v>
      </c>
      <c r="D788" s="16">
        <v>24.7</v>
      </c>
      <c r="E788" s="16">
        <v>23.2</v>
      </c>
      <c r="F788" s="16">
        <v>28.3</v>
      </c>
      <c r="G788" s="16">
        <v>1.43</v>
      </c>
      <c r="H788" s="16">
        <v>11.82</v>
      </c>
      <c r="I788" s="16">
        <v>15.39</v>
      </c>
    </row>
    <row r="789" spans="1:9" x14ac:dyDescent="0.2">
      <c r="A789" s="76">
        <f t="shared" si="12"/>
        <v>36330</v>
      </c>
      <c r="B789" s="16">
        <v>21.83</v>
      </c>
      <c r="C789" s="16">
        <v>93.5</v>
      </c>
      <c r="D789" s="16">
        <v>24.9</v>
      </c>
      <c r="E789" s="16">
        <v>23.1</v>
      </c>
      <c r="F789" s="16">
        <v>28.8</v>
      </c>
      <c r="G789" s="16">
        <v>1.29</v>
      </c>
      <c r="H789" s="16">
        <v>8.77</v>
      </c>
      <c r="I789" s="16">
        <v>17.420000000000002</v>
      </c>
    </row>
    <row r="790" spans="1:9" x14ac:dyDescent="0.2">
      <c r="A790" s="76">
        <f t="shared" si="12"/>
        <v>36331</v>
      </c>
      <c r="B790" s="16">
        <v>17.78</v>
      </c>
      <c r="C790" s="16">
        <v>90.4</v>
      </c>
      <c r="D790" s="16">
        <v>25.3</v>
      </c>
      <c r="E790" s="16">
        <v>23.1</v>
      </c>
      <c r="F790" s="16">
        <v>27.9</v>
      </c>
      <c r="G790" s="16">
        <v>1.65</v>
      </c>
      <c r="H790" s="16">
        <v>9.2200000000000006</v>
      </c>
      <c r="I790" s="16">
        <v>43.76</v>
      </c>
    </row>
    <row r="791" spans="1:9" x14ac:dyDescent="0.2">
      <c r="A791" s="76">
        <f t="shared" si="12"/>
        <v>36332</v>
      </c>
      <c r="B791" s="16">
        <v>6.59</v>
      </c>
      <c r="C791" s="16">
        <v>96.5</v>
      </c>
      <c r="D791" s="16">
        <v>24.3</v>
      </c>
      <c r="E791" s="16">
        <v>22.7</v>
      </c>
      <c r="F791" s="16">
        <v>26.1</v>
      </c>
      <c r="G791" s="16">
        <v>3.87</v>
      </c>
      <c r="H791" s="16">
        <v>13.05</v>
      </c>
      <c r="I791" s="16">
        <v>63.12</v>
      </c>
    </row>
    <row r="792" spans="1:9" x14ac:dyDescent="0.2">
      <c r="A792" s="76">
        <f t="shared" si="12"/>
        <v>36333</v>
      </c>
      <c r="B792" s="16">
        <v>9.6300000000000008</v>
      </c>
      <c r="C792" s="16">
        <v>98.3</v>
      </c>
      <c r="D792" s="16">
        <v>23.8</v>
      </c>
      <c r="E792" s="16">
        <v>22.5</v>
      </c>
      <c r="F792" s="16">
        <v>24.8</v>
      </c>
      <c r="G792" s="16">
        <v>2.87</v>
      </c>
      <c r="H792" s="16">
        <v>13.49</v>
      </c>
      <c r="I792" s="16">
        <v>74.959999999999994</v>
      </c>
    </row>
    <row r="793" spans="1:9" x14ac:dyDescent="0.2">
      <c r="A793" s="76">
        <f t="shared" si="12"/>
        <v>36334</v>
      </c>
      <c r="B793" s="16">
        <v>3.3</v>
      </c>
      <c r="C793" s="16">
        <v>96.6</v>
      </c>
      <c r="D793" s="16">
        <v>24.2</v>
      </c>
      <c r="E793" s="16">
        <v>21.2</v>
      </c>
      <c r="F793" s="16">
        <v>25</v>
      </c>
      <c r="G793" s="16">
        <v>5.82</v>
      </c>
      <c r="H793" s="16">
        <v>24.4</v>
      </c>
      <c r="I793" s="16">
        <v>187.29</v>
      </c>
    </row>
    <row r="794" spans="1:9" x14ac:dyDescent="0.2">
      <c r="A794" s="76">
        <f t="shared" si="12"/>
        <v>36335</v>
      </c>
      <c r="B794" s="16">
        <v>15.23</v>
      </c>
      <c r="C794" s="16">
        <v>97.8</v>
      </c>
      <c r="D794" s="16">
        <v>23.2</v>
      </c>
      <c r="E794" s="16">
        <v>16.3</v>
      </c>
      <c r="F794" s="16">
        <v>24.4</v>
      </c>
      <c r="G794" s="16">
        <v>5.41</v>
      </c>
      <c r="H794" s="16">
        <v>32.590000000000003</v>
      </c>
      <c r="I794" s="16">
        <v>176.6</v>
      </c>
    </row>
    <row r="795" spans="1:9" x14ac:dyDescent="0.2">
      <c r="A795" s="76">
        <f t="shared" si="12"/>
        <v>36336</v>
      </c>
      <c r="B795" s="16">
        <v>0</v>
      </c>
      <c r="C795" s="16">
        <v>89.5</v>
      </c>
      <c r="D795" s="16">
        <v>25.5</v>
      </c>
      <c r="E795" s="16">
        <v>23.6</v>
      </c>
      <c r="F795" s="16">
        <v>28.5</v>
      </c>
      <c r="G795" s="16">
        <v>5.01</v>
      </c>
      <c r="H795" s="16">
        <v>20.420000000000002</v>
      </c>
      <c r="I795" s="16">
        <v>223.88</v>
      </c>
    </row>
    <row r="796" spans="1:9" x14ac:dyDescent="0.2">
      <c r="A796" s="76">
        <f t="shared" si="12"/>
        <v>36337</v>
      </c>
      <c r="B796" s="16">
        <v>13.95</v>
      </c>
      <c r="C796" s="16">
        <v>95.8</v>
      </c>
      <c r="D796" s="16">
        <v>24.9</v>
      </c>
      <c r="E796" s="16">
        <v>23.4</v>
      </c>
      <c r="F796" s="16">
        <v>27.7</v>
      </c>
      <c r="G796" s="16">
        <v>6.15</v>
      </c>
      <c r="H796" s="16">
        <v>21.9</v>
      </c>
      <c r="I796" s="16">
        <v>182.6</v>
      </c>
    </row>
    <row r="797" spans="1:9" x14ac:dyDescent="0.2">
      <c r="A797" s="76">
        <f t="shared" si="12"/>
        <v>36338</v>
      </c>
      <c r="B797" s="16">
        <v>9.3800000000000008</v>
      </c>
      <c r="C797" s="16">
        <v>96.2</v>
      </c>
      <c r="D797" s="16">
        <v>23.7</v>
      </c>
      <c r="E797" s="16">
        <v>21.7</v>
      </c>
      <c r="F797" s="16">
        <v>27.7</v>
      </c>
      <c r="G797" s="16">
        <v>5.08</v>
      </c>
      <c r="H797" s="16">
        <v>20.72</v>
      </c>
      <c r="I797" s="16">
        <v>147.69</v>
      </c>
    </row>
    <row r="798" spans="1:9" x14ac:dyDescent="0.2">
      <c r="A798" s="76">
        <f t="shared" si="12"/>
        <v>36339</v>
      </c>
      <c r="B798" s="16">
        <v>0</v>
      </c>
      <c r="C798" s="16">
        <v>91</v>
      </c>
      <c r="D798" s="16">
        <v>24.8</v>
      </c>
      <c r="E798" s="16">
        <v>22.7</v>
      </c>
      <c r="F798" s="16">
        <v>27.5</v>
      </c>
      <c r="G798" s="16">
        <v>4.0599999999999996</v>
      </c>
      <c r="H798" s="16">
        <v>22.27</v>
      </c>
      <c r="I798" s="16">
        <v>74.58</v>
      </c>
    </row>
    <row r="799" spans="1:9" x14ac:dyDescent="0.2">
      <c r="A799" s="76">
        <f t="shared" si="12"/>
        <v>36340</v>
      </c>
      <c r="B799" s="16">
        <v>1.52</v>
      </c>
      <c r="C799" s="16">
        <v>91.1</v>
      </c>
      <c r="D799" s="16">
        <v>25</v>
      </c>
      <c r="E799" s="16">
        <v>23.4</v>
      </c>
      <c r="F799" s="16">
        <v>28</v>
      </c>
      <c r="G799" s="16">
        <v>3.96</v>
      </c>
      <c r="H799" s="16">
        <v>21.31</v>
      </c>
      <c r="I799" s="16">
        <v>65.73</v>
      </c>
    </row>
    <row r="800" spans="1:9" x14ac:dyDescent="0.2">
      <c r="A800" s="76">
        <f t="shared" si="12"/>
        <v>36341</v>
      </c>
      <c r="B800" s="16">
        <v>6.61</v>
      </c>
      <c r="C800" s="16">
        <v>92.9</v>
      </c>
      <c r="D800" s="16">
        <v>24.7</v>
      </c>
      <c r="E800" s="16">
        <v>22.4</v>
      </c>
      <c r="F800" s="16">
        <v>28.1</v>
      </c>
      <c r="G800" s="16">
        <v>4.3499999999999996</v>
      </c>
      <c r="H800" s="16">
        <v>22.27</v>
      </c>
      <c r="I800" s="16">
        <v>144.97999999999999</v>
      </c>
    </row>
    <row r="801" spans="1:9" x14ac:dyDescent="0.2">
      <c r="A801" s="76">
        <f t="shared" si="12"/>
        <v>36342</v>
      </c>
      <c r="B801" s="16">
        <v>3.04</v>
      </c>
      <c r="C801" s="16">
        <v>95.4</v>
      </c>
      <c r="D801" s="16">
        <v>24.7</v>
      </c>
      <c r="E801" s="16">
        <v>22.2</v>
      </c>
      <c r="F801" s="16">
        <v>26.8</v>
      </c>
      <c r="G801" s="16">
        <v>5.9</v>
      </c>
      <c r="H801" s="16">
        <v>26.47</v>
      </c>
      <c r="I801" s="16">
        <v>197.89</v>
      </c>
    </row>
    <row r="802" spans="1:9" x14ac:dyDescent="0.2">
      <c r="A802" s="76">
        <f t="shared" si="12"/>
        <v>36343</v>
      </c>
      <c r="B802" s="16">
        <v>5.05</v>
      </c>
      <c r="C802" s="16">
        <v>95.3</v>
      </c>
      <c r="D802" s="16">
        <v>24</v>
      </c>
      <c r="E802" s="16">
        <v>22.9</v>
      </c>
      <c r="F802" s="16">
        <v>25.8</v>
      </c>
      <c r="G802" s="16">
        <v>8.1300000000000008</v>
      </c>
      <c r="H802" s="16">
        <v>32.880000000000003</v>
      </c>
      <c r="I802" s="16">
        <v>185.94</v>
      </c>
    </row>
    <row r="803" spans="1:9" x14ac:dyDescent="0.2">
      <c r="A803" s="76">
        <f t="shared" si="12"/>
        <v>36344</v>
      </c>
      <c r="B803" s="16">
        <v>11.16</v>
      </c>
      <c r="C803" s="16">
        <v>93.4</v>
      </c>
      <c r="D803" s="16">
        <v>24.6</v>
      </c>
      <c r="E803" s="16">
        <v>22.5</v>
      </c>
      <c r="F803" s="16">
        <v>26.9</v>
      </c>
      <c r="G803" s="16">
        <v>6.78</v>
      </c>
      <c r="H803" s="16">
        <v>24.63</v>
      </c>
      <c r="I803" s="16">
        <v>189.04</v>
      </c>
    </row>
    <row r="804" spans="1:9" x14ac:dyDescent="0.2">
      <c r="A804" s="76">
        <f t="shared" si="12"/>
        <v>36345</v>
      </c>
      <c r="B804" s="16">
        <v>10.92</v>
      </c>
      <c r="C804" s="16">
        <v>93</v>
      </c>
      <c r="D804" s="16">
        <v>24.5</v>
      </c>
      <c r="E804" s="16">
        <v>22.8</v>
      </c>
      <c r="F804" s="16">
        <v>26.9</v>
      </c>
      <c r="G804" s="16">
        <v>3.86</v>
      </c>
      <c r="H804" s="16">
        <v>23.96</v>
      </c>
      <c r="I804" s="16">
        <v>65.12</v>
      </c>
    </row>
    <row r="805" spans="1:9" x14ac:dyDescent="0.2">
      <c r="A805" s="76">
        <f t="shared" si="12"/>
        <v>36346</v>
      </c>
      <c r="B805" s="16">
        <v>6.08</v>
      </c>
      <c r="C805" s="16">
        <v>95.6</v>
      </c>
      <c r="D805" s="16">
        <v>24.9</v>
      </c>
      <c r="E805" s="16">
        <v>23.4</v>
      </c>
      <c r="F805" s="16">
        <v>28.4</v>
      </c>
      <c r="G805" s="16">
        <v>5.0199999999999996</v>
      </c>
      <c r="H805" s="16">
        <v>16.59</v>
      </c>
      <c r="I805" s="16">
        <v>204.94</v>
      </c>
    </row>
    <row r="806" spans="1:9" x14ac:dyDescent="0.2">
      <c r="A806" s="76">
        <f t="shared" si="12"/>
        <v>36347</v>
      </c>
      <c r="B806" s="16">
        <v>39.869999999999997</v>
      </c>
      <c r="C806" s="16">
        <v>95.8</v>
      </c>
      <c r="D806" s="16">
        <v>24.3</v>
      </c>
      <c r="E806" s="16">
        <v>22.5</v>
      </c>
      <c r="F806" s="16">
        <v>25.9</v>
      </c>
      <c r="G806" s="16">
        <v>6.91</v>
      </c>
      <c r="H806" s="16">
        <v>27.06</v>
      </c>
      <c r="I806" s="16">
        <v>206.34</v>
      </c>
    </row>
    <row r="807" spans="1:9" x14ac:dyDescent="0.2">
      <c r="A807" s="76">
        <f t="shared" si="12"/>
        <v>36348</v>
      </c>
      <c r="B807" s="16">
        <v>3.04</v>
      </c>
      <c r="C807" s="16">
        <v>92.3</v>
      </c>
      <c r="D807" s="16">
        <v>25.1</v>
      </c>
      <c r="E807" s="16">
        <v>23.4</v>
      </c>
      <c r="F807" s="16">
        <v>27.2</v>
      </c>
      <c r="G807" s="16">
        <v>4.6900000000000004</v>
      </c>
      <c r="H807" s="16">
        <v>15.11</v>
      </c>
      <c r="I807" s="16">
        <v>244.47</v>
      </c>
    </row>
    <row r="808" spans="1:9" x14ac:dyDescent="0.2">
      <c r="A808" s="76">
        <f t="shared" si="12"/>
        <v>36349</v>
      </c>
      <c r="B808" s="16">
        <v>0</v>
      </c>
      <c r="C808" s="16">
        <v>90.8</v>
      </c>
      <c r="D808" s="16">
        <v>25.7</v>
      </c>
      <c r="E808" s="16">
        <v>23.9</v>
      </c>
      <c r="F808" s="16">
        <v>28.9</v>
      </c>
      <c r="G808" s="16">
        <v>5.75</v>
      </c>
      <c r="H808" s="16">
        <v>20.72</v>
      </c>
      <c r="I808" s="16">
        <v>228.94</v>
      </c>
    </row>
    <row r="809" spans="1:9" x14ac:dyDescent="0.2">
      <c r="A809" s="76">
        <f t="shared" si="12"/>
        <v>36350</v>
      </c>
      <c r="B809" s="16">
        <v>16.22</v>
      </c>
      <c r="C809" s="16">
        <v>94.7</v>
      </c>
      <c r="D809" s="16">
        <v>24.2</v>
      </c>
      <c r="E809" s="16">
        <v>22.2</v>
      </c>
      <c r="F809" s="16">
        <v>26.7</v>
      </c>
      <c r="G809" s="16">
        <v>6.2</v>
      </c>
      <c r="H809" s="16">
        <v>20.79</v>
      </c>
      <c r="I809" s="16">
        <v>192.72</v>
      </c>
    </row>
    <row r="810" spans="1:9" x14ac:dyDescent="0.2">
      <c r="A810" s="76">
        <f t="shared" si="12"/>
        <v>36351</v>
      </c>
      <c r="B810" s="16">
        <v>0</v>
      </c>
      <c r="C810" s="16">
        <v>83.3</v>
      </c>
      <c r="D810" s="16">
        <v>25.6</v>
      </c>
      <c r="E810" s="16">
        <v>23</v>
      </c>
      <c r="F810" s="16">
        <v>29.7</v>
      </c>
      <c r="G810" s="16">
        <v>3.29</v>
      </c>
      <c r="H810" s="16">
        <v>17.690000000000001</v>
      </c>
      <c r="I810" s="16">
        <v>89.23</v>
      </c>
    </row>
    <row r="811" spans="1:9" x14ac:dyDescent="0.2">
      <c r="A811" s="76">
        <f t="shared" si="12"/>
        <v>36352</v>
      </c>
      <c r="B811" s="16">
        <v>0.25</v>
      </c>
      <c r="C811" s="16">
        <v>91.1</v>
      </c>
      <c r="D811" s="16">
        <v>25.4</v>
      </c>
      <c r="E811" s="16">
        <v>23.3</v>
      </c>
      <c r="F811" s="16">
        <v>29.4</v>
      </c>
      <c r="G811" s="16">
        <v>4.75</v>
      </c>
      <c r="H811" s="16">
        <v>17.920000000000002</v>
      </c>
      <c r="I811" s="16">
        <v>14.45</v>
      </c>
    </row>
    <row r="812" spans="1:9" x14ac:dyDescent="0.2">
      <c r="A812" s="76">
        <f t="shared" si="12"/>
        <v>36353</v>
      </c>
      <c r="B812" s="16">
        <v>4.05</v>
      </c>
      <c r="C812" s="16">
        <v>95</v>
      </c>
      <c r="D812" s="16">
        <v>23.9</v>
      </c>
      <c r="E812" s="16">
        <v>21.4</v>
      </c>
      <c r="F812" s="16">
        <v>26.5</v>
      </c>
      <c r="G812" s="16">
        <v>7.04</v>
      </c>
      <c r="H812" s="16">
        <v>23.59</v>
      </c>
      <c r="I812" s="16">
        <v>198.88</v>
      </c>
    </row>
    <row r="813" spans="1:9" x14ac:dyDescent="0.2">
      <c r="A813" s="76">
        <f t="shared" si="12"/>
        <v>36354</v>
      </c>
      <c r="B813" s="16">
        <v>25.38</v>
      </c>
      <c r="C813" s="16">
        <v>94.9</v>
      </c>
      <c r="D813" s="16">
        <v>24.2</v>
      </c>
      <c r="E813" s="16">
        <v>20.7</v>
      </c>
      <c r="F813" s="16">
        <v>26.3</v>
      </c>
      <c r="G813" s="16">
        <v>5.97</v>
      </c>
      <c r="H813" s="16">
        <v>26.39</v>
      </c>
      <c r="I813" s="16">
        <v>213.56</v>
      </c>
    </row>
    <row r="814" spans="1:9" x14ac:dyDescent="0.2">
      <c r="A814" s="76">
        <f t="shared" si="12"/>
        <v>36355</v>
      </c>
      <c r="B814" s="16">
        <v>3.05</v>
      </c>
      <c r="C814" s="16">
        <v>94.2</v>
      </c>
      <c r="D814" s="16">
        <v>25.2</v>
      </c>
      <c r="E814" s="16">
        <v>23.6</v>
      </c>
      <c r="F814" s="16">
        <v>27.7</v>
      </c>
      <c r="G814" s="16">
        <v>6.51</v>
      </c>
      <c r="H814" s="16">
        <v>27.21</v>
      </c>
      <c r="I814" s="16">
        <v>206.35</v>
      </c>
    </row>
    <row r="815" spans="1:9" x14ac:dyDescent="0.2">
      <c r="A815" s="76">
        <f t="shared" si="12"/>
        <v>36356</v>
      </c>
      <c r="B815" s="16">
        <v>24.64</v>
      </c>
      <c r="C815" s="16">
        <v>96.4</v>
      </c>
      <c r="D815" s="16">
        <v>25</v>
      </c>
      <c r="E815" s="16">
        <v>20.100000000000001</v>
      </c>
      <c r="F815" s="16">
        <v>30.1</v>
      </c>
      <c r="G815" s="16">
        <v>7.51</v>
      </c>
      <c r="H815" s="16">
        <v>31.19</v>
      </c>
      <c r="I815" s="16">
        <v>193.04</v>
      </c>
    </row>
    <row r="816" spans="1:9" x14ac:dyDescent="0.2">
      <c r="A816" s="76">
        <f t="shared" si="12"/>
        <v>36357</v>
      </c>
      <c r="B816" s="16">
        <v>48.23</v>
      </c>
      <c r="C816" s="16">
        <v>94.3</v>
      </c>
      <c r="D816" s="16">
        <v>24.7</v>
      </c>
      <c r="E816" s="16">
        <v>21.3</v>
      </c>
      <c r="F816" s="16">
        <v>29.6</v>
      </c>
      <c r="G816" s="16">
        <v>5.37</v>
      </c>
      <c r="H816" s="16">
        <v>31.41</v>
      </c>
      <c r="I816" s="16">
        <v>209.18</v>
      </c>
    </row>
    <row r="817" spans="1:9" x14ac:dyDescent="0.2">
      <c r="A817" s="76">
        <f t="shared" si="12"/>
        <v>36358</v>
      </c>
      <c r="B817" s="16">
        <v>0.25</v>
      </c>
      <c r="C817" s="16">
        <v>93.5</v>
      </c>
      <c r="D817" s="16">
        <v>24.9</v>
      </c>
      <c r="E817" s="16">
        <v>22.6</v>
      </c>
      <c r="F817" s="16">
        <v>27.2</v>
      </c>
      <c r="G817" s="16">
        <v>3.71</v>
      </c>
      <c r="H817" s="16">
        <v>17.62</v>
      </c>
      <c r="I817" s="16">
        <v>176.38</v>
      </c>
    </row>
    <row r="818" spans="1:9" x14ac:dyDescent="0.2">
      <c r="A818" s="76">
        <f t="shared" si="12"/>
        <v>36359</v>
      </c>
      <c r="B818" s="16">
        <v>1.27</v>
      </c>
      <c r="C818" s="16">
        <v>94.2</v>
      </c>
      <c r="D818" s="16">
        <v>25.5</v>
      </c>
      <c r="E818" s="16">
        <v>24</v>
      </c>
      <c r="F818" s="16">
        <v>27.3</v>
      </c>
      <c r="G818" s="16">
        <v>6.27</v>
      </c>
      <c r="H818" s="16">
        <v>22.27</v>
      </c>
      <c r="I818" s="16">
        <v>211.22</v>
      </c>
    </row>
    <row r="819" spans="1:9" x14ac:dyDescent="0.2">
      <c r="A819" s="76">
        <f t="shared" si="12"/>
        <v>36360</v>
      </c>
      <c r="B819" s="16">
        <v>0</v>
      </c>
      <c r="C819" s="16">
        <v>94.6</v>
      </c>
      <c r="D819" s="16">
        <v>25.3</v>
      </c>
      <c r="E819" s="16">
        <v>24.1</v>
      </c>
      <c r="F819" s="16">
        <v>27.5</v>
      </c>
      <c r="G819" s="16">
        <v>5.76</v>
      </c>
      <c r="H819" s="16">
        <v>25.29</v>
      </c>
      <c r="I819" s="16">
        <v>190.92</v>
      </c>
    </row>
    <row r="820" spans="1:9" x14ac:dyDescent="0.2">
      <c r="A820" s="76">
        <f t="shared" si="12"/>
        <v>36361</v>
      </c>
      <c r="B820" s="16">
        <v>5.07</v>
      </c>
      <c r="C820" s="16">
        <v>96.8</v>
      </c>
      <c r="D820" s="16">
        <v>24.1</v>
      </c>
      <c r="E820" s="16">
        <v>22.2</v>
      </c>
      <c r="F820" s="16">
        <v>26.9</v>
      </c>
      <c r="G820" s="16">
        <v>4.76</v>
      </c>
      <c r="H820" s="16">
        <v>24.11</v>
      </c>
      <c r="I820" s="16">
        <v>164.28</v>
      </c>
    </row>
    <row r="821" spans="1:9" x14ac:dyDescent="0.2">
      <c r="A821" s="76">
        <f t="shared" si="12"/>
        <v>36362</v>
      </c>
      <c r="B821" s="16">
        <v>12.93</v>
      </c>
      <c r="C821" s="16">
        <v>95.3</v>
      </c>
      <c r="D821" s="16">
        <v>24.9</v>
      </c>
      <c r="E821" s="16">
        <v>22.8</v>
      </c>
      <c r="F821" s="16">
        <v>27.7</v>
      </c>
      <c r="G821" s="16">
        <v>6.62</v>
      </c>
      <c r="H821" s="16">
        <v>23.59</v>
      </c>
      <c r="I821" s="16">
        <v>215.8</v>
      </c>
    </row>
    <row r="822" spans="1:9" x14ac:dyDescent="0.2">
      <c r="A822" s="76">
        <f t="shared" si="12"/>
        <v>36363</v>
      </c>
      <c r="B822" s="16">
        <v>59.16</v>
      </c>
      <c r="C822" s="16">
        <v>99.1</v>
      </c>
      <c r="D822" s="16">
        <v>24</v>
      </c>
      <c r="E822" s="16">
        <v>22.7</v>
      </c>
      <c r="F822" s="16">
        <v>25.5</v>
      </c>
      <c r="G822" s="16">
        <v>8.89</v>
      </c>
      <c r="H822" s="16">
        <v>32.29</v>
      </c>
      <c r="I822" s="16">
        <v>178.12</v>
      </c>
    </row>
    <row r="823" spans="1:9" x14ac:dyDescent="0.2">
      <c r="A823" s="76">
        <f t="shared" si="12"/>
        <v>36364</v>
      </c>
      <c r="B823" s="16">
        <v>49.24</v>
      </c>
      <c r="C823" s="16">
        <v>95.9</v>
      </c>
      <c r="D823" s="16">
        <v>23.3</v>
      </c>
      <c r="E823" s="16">
        <v>16.5</v>
      </c>
      <c r="F823" s="16">
        <v>28.8</v>
      </c>
      <c r="G823" s="16">
        <v>8.9700000000000006</v>
      </c>
      <c r="H823" s="16">
        <v>32.22</v>
      </c>
      <c r="I823" s="16">
        <v>195.34</v>
      </c>
    </row>
    <row r="824" spans="1:9" x14ac:dyDescent="0.2">
      <c r="A824" s="76">
        <f t="shared" si="12"/>
        <v>36365</v>
      </c>
      <c r="B824" s="16">
        <v>2</v>
      </c>
      <c r="C824" s="16">
        <v>97.3</v>
      </c>
      <c r="D824" s="16">
        <v>24.1</v>
      </c>
      <c r="E824" s="16">
        <v>22.8</v>
      </c>
      <c r="F824" s="16">
        <v>25.6</v>
      </c>
      <c r="G824" s="16">
        <v>7.85</v>
      </c>
      <c r="H824" s="16">
        <v>26.1</v>
      </c>
      <c r="I824" s="16">
        <v>196.11</v>
      </c>
    </row>
    <row r="825" spans="1:9" x14ac:dyDescent="0.2">
      <c r="A825" s="76">
        <f t="shared" si="12"/>
        <v>36366</v>
      </c>
      <c r="B825" s="16">
        <v>0.5</v>
      </c>
      <c r="C825" s="16">
        <v>95.4</v>
      </c>
      <c r="D825" s="16">
        <v>25.2</v>
      </c>
      <c r="E825" s="16">
        <v>23.4</v>
      </c>
      <c r="F825" s="16">
        <v>27.9</v>
      </c>
      <c r="G825" s="16">
        <v>6.53</v>
      </c>
      <c r="H825" s="16">
        <v>21.53</v>
      </c>
      <c r="I825" s="16">
        <v>213.75</v>
      </c>
    </row>
    <row r="826" spans="1:9" x14ac:dyDescent="0.2">
      <c r="A826" s="76">
        <f t="shared" si="12"/>
        <v>36367</v>
      </c>
      <c r="B826" s="16">
        <v>0.5</v>
      </c>
      <c r="C826" s="16">
        <v>94.4</v>
      </c>
      <c r="D826" s="16">
        <v>26.2</v>
      </c>
      <c r="E826" s="16">
        <v>25.1</v>
      </c>
      <c r="F826" s="16">
        <v>28.2</v>
      </c>
      <c r="G826" s="16">
        <v>9.9700000000000006</v>
      </c>
      <c r="H826" s="16">
        <v>26.91</v>
      </c>
      <c r="I826" s="16">
        <v>312.13</v>
      </c>
    </row>
    <row r="827" spans="1:9" x14ac:dyDescent="0.2">
      <c r="A827" s="76">
        <f t="shared" si="12"/>
        <v>36368</v>
      </c>
      <c r="B827" s="16">
        <v>7.87</v>
      </c>
      <c r="C827" s="16">
        <v>98.4</v>
      </c>
      <c r="D827" s="16">
        <v>24.1</v>
      </c>
      <c r="E827" s="16">
        <v>22.1</v>
      </c>
      <c r="F827" s="16">
        <v>25.9</v>
      </c>
      <c r="G827" s="16">
        <v>8.77</v>
      </c>
      <c r="H827" s="16">
        <v>26.54</v>
      </c>
      <c r="I827" s="16">
        <v>184.23</v>
      </c>
    </row>
    <row r="828" spans="1:9" x14ac:dyDescent="0.2">
      <c r="A828" s="76">
        <f t="shared" si="12"/>
        <v>36369</v>
      </c>
      <c r="B828" s="16">
        <v>12.68</v>
      </c>
      <c r="C828" s="16">
        <v>97.7</v>
      </c>
      <c r="D828" s="16">
        <v>24.8</v>
      </c>
      <c r="E828" s="16">
        <v>23.8</v>
      </c>
      <c r="F828" s="16">
        <v>27.2</v>
      </c>
      <c r="G828" s="16">
        <v>5.65</v>
      </c>
      <c r="H828" s="16">
        <v>21.68</v>
      </c>
      <c r="I828" s="16">
        <v>211.82</v>
      </c>
    </row>
    <row r="829" spans="1:9" x14ac:dyDescent="0.2">
      <c r="A829" s="76">
        <f t="shared" si="12"/>
        <v>36370</v>
      </c>
      <c r="B829" s="16">
        <v>6.07</v>
      </c>
      <c r="C829" s="16">
        <v>96.7</v>
      </c>
      <c r="D829" s="16">
        <v>25</v>
      </c>
      <c r="E829" s="16">
        <v>23.5</v>
      </c>
      <c r="F829" s="16">
        <v>27.2</v>
      </c>
      <c r="G829" s="16">
        <v>5.01</v>
      </c>
      <c r="H829" s="16">
        <v>21.01</v>
      </c>
      <c r="I829" s="16">
        <v>209.42</v>
      </c>
    </row>
    <row r="830" spans="1:9" x14ac:dyDescent="0.2">
      <c r="A830" s="76">
        <f t="shared" si="12"/>
        <v>36371</v>
      </c>
      <c r="B830" s="16">
        <v>32.5</v>
      </c>
      <c r="C830" s="16">
        <v>97.1</v>
      </c>
      <c r="D830" s="16">
        <v>25</v>
      </c>
      <c r="E830" s="16">
        <v>17.2</v>
      </c>
      <c r="F830" s="16">
        <v>27.2</v>
      </c>
      <c r="G830" s="16">
        <v>5.4</v>
      </c>
      <c r="H830" s="16">
        <v>21.45</v>
      </c>
      <c r="I830" s="16">
        <v>244.68</v>
      </c>
    </row>
    <row r="831" spans="1:9" x14ac:dyDescent="0.2">
      <c r="A831" s="76">
        <f t="shared" si="12"/>
        <v>36372</v>
      </c>
      <c r="B831" s="16">
        <v>0</v>
      </c>
      <c r="C831" s="16">
        <v>90.6</v>
      </c>
      <c r="D831" s="16">
        <v>25.9</v>
      </c>
      <c r="E831" s="16">
        <v>24.8</v>
      </c>
      <c r="F831" s="16">
        <v>28.7</v>
      </c>
      <c r="G831" s="16">
        <v>8.32</v>
      </c>
      <c r="H831" s="16">
        <v>27.57</v>
      </c>
      <c r="I831" s="16">
        <v>300.27999999999997</v>
      </c>
    </row>
    <row r="832" spans="1:9" x14ac:dyDescent="0.2">
      <c r="A832" s="76">
        <f t="shared" si="12"/>
        <v>36373</v>
      </c>
      <c r="B832" s="16">
        <v>6.33</v>
      </c>
      <c r="C832" s="16">
        <v>97.8</v>
      </c>
      <c r="D832" s="16">
        <v>25</v>
      </c>
      <c r="E832" s="16">
        <v>23.4</v>
      </c>
      <c r="F832" s="16">
        <v>26.4</v>
      </c>
      <c r="G832" s="16">
        <v>7.35</v>
      </c>
      <c r="H832" s="16">
        <v>29.71</v>
      </c>
      <c r="I832" s="16">
        <v>212.38</v>
      </c>
    </row>
    <row r="833" spans="1:9" x14ac:dyDescent="0.2">
      <c r="A833" s="76">
        <f t="shared" si="12"/>
        <v>36374</v>
      </c>
      <c r="B833" s="16">
        <v>7.61</v>
      </c>
      <c r="C833" s="16">
        <v>97.2</v>
      </c>
      <c r="D833" s="16">
        <v>24.5</v>
      </c>
      <c r="E833" s="16">
        <v>23.2</v>
      </c>
      <c r="F833" s="16">
        <v>27.1</v>
      </c>
      <c r="G833" s="16">
        <v>6.72</v>
      </c>
      <c r="H833" s="16">
        <v>24.92</v>
      </c>
      <c r="I833" s="16">
        <v>181.52</v>
      </c>
    </row>
    <row r="834" spans="1:9" x14ac:dyDescent="0.2">
      <c r="A834" s="76">
        <f t="shared" si="12"/>
        <v>36375</v>
      </c>
      <c r="B834" s="16">
        <v>62.2</v>
      </c>
      <c r="C834" s="16">
        <v>98.4</v>
      </c>
      <c r="D834" s="16">
        <v>23</v>
      </c>
      <c r="E834" s="16">
        <v>15.6</v>
      </c>
      <c r="F834" s="16">
        <v>26.6</v>
      </c>
      <c r="G834" s="16">
        <v>4.7699999999999996</v>
      </c>
      <c r="H834" s="16">
        <v>23.52</v>
      </c>
      <c r="I834" s="16">
        <v>155.41999999999999</v>
      </c>
    </row>
    <row r="835" spans="1:9" x14ac:dyDescent="0.2">
      <c r="A835" s="76">
        <f t="shared" si="12"/>
        <v>36376</v>
      </c>
      <c r="B835" s="16">
        <v>2.02</v>
      </c>
      <c r="C835" s="16">
        <v>92.9</v>
      </c>
      <c r="D835" s="16">
        <v>24.2</v>
      </c>
      <c r="E835" s="16">
        <v>22</v>
      </c>
      <c r="F835" s="16">
        <v>27.1</v>
      </c>
      <c r="G835" s="16">
        <v>4.67</v>
      </c>
      <c r="H835" s="16">
        <v>18.28</v>
      </c>
      <c r="I835" s="16">
        <v>185.56</v>
      </c>
    </row>
    <row r="836" spans="1:9" x14ac:dyDescent="0.2">
      <c r="A836" s="76">
        <f t="shared" si="12"/>
        <v>36377</v>
      </c>
      <c r="B836" s="16">
        <v>4.5599999999999996</v>
      </c>
      <c r="C836" s="16">
        <v>95</v>
      </c>
      <c r="D836" s="16">
        <v>24.7</v>
      </c>
      <c r="E836" s="16">
        <v>22.9</v>
      </c>
      <c r="F836" s="16">
        <v>27.4</v>
      </c>
      <c r="G836" s="16">
        <v>4.8099999999999996</v>
      </c>
      <c r="H836" s="16">
        <v>20.13</v>
      </c>
      <c r="I836" s="16">
        <v>201.38</v>
      </c>
    </row>
    <row r="837" spans="1:9" x14ac:dyDescent="0.2">
      <c r="A837" s="76">
        <f t="shared" ref="A837:A900" si="13">A836+1</f>
        <v>36378</v>
      </c>
      <c r="B837" s="16">
        <v>0.25</v>
      </c>
      <c r="C837" s="16">
        <v>94.7</v>
      </c>
      <c r="D837" s="16">
        <v>25.1</v>
      </c>
      <c r="E837" s="16">
        <v>23.6</v>
      </c>
      <c r="F837" s="16">
        <v>27.2</v>
      </c>
      <c r="G837" s="16">
        <v>6.28</v>
      </c>
      <c r="H837" s="16">
        <v>20.79</v>
      </c>
      <c r="I837" s="16">
        <v>198.19</v>
      </c>
    </row>
    <row r="838" spans="1:9" x14ac:dyDescent="0.2">
      <c r="A838" s="76">
        <f t="shared" si="13"/>
        <v>36379</v>
      </c>
      <c r="B838" s="16">
        <v>3.04</v>
      </c>
      <c r="C838" s="16">
        <v>97.5</v>
      </c>
      <c r="D838" s="16">
        <v>24.7</v>
      </c>
      <c r="E838" s="16">
        <v>23.3</v>
      </c>
      <c r="F838" s="16">
        <v>28.3</v>
      </c>
      <c r="G838" s="16">
        <v>5.09</v>
      </c>
      <c r="H838" s="16">
        <v>22.34</v>
      </c>
      <c r="I838" s="16">
        <v>197.62</v>
      </c>
    </row>
    <row r="839" spans="1:9" x14ac:dyDescent="0.2">
      <c r="A839" s="76">
        <f t="shared" si="13"/>
        <v>36380</v>
      </c>
      <c r="B839" s="16">
        <v>15.99</v>
      </c>
      <c r="C839" s="16">
        <v>97.1</v>
      </c>
      <c r="D839" s="16">
        <v>24.2</v>
      </c>
      <c r="E839" s="16">
        <v>22.5</v>
      </c>
      <c r="F839" s="16">
        <v>27.4</v>
      </c>
      <c r="G839" s="16">
        <v>6.51</v>
      </c>
      <c r="H839" s="16">
        <v>21.68</v>
      </c>
      <c r="I839" s="16">
        <v>179.68</v>
      </c>
    </row>
    <row r="840" spans="1:9" x14ac:dyDescent="0.2">
      <c r="A840" s="76">
        <f t="shared" si="13"/>
        <v>36381</v>
      </c>
      <c r="B840" s="16">
        <v>21.07</v>
      </c>
      <c r="C840" s="16">
        <v>97.1</v>
      </c>
      <c r="D840" s="16">
        <v>24.4</v>
      </c>
      <c r="E840" s="16">
        <v>22.3</v>
      </c>
      <c r="F840" s="16">
        <v>27.4</v>
      </c>
      <c r="G840" s="16">
        <v>6.65</v>
      </c>
      <c r="H840" s="16">
        <v>22.63</v>
      </c>
      <c r="I840" s="16">
        <v>187.35</v>
      </c>
    </row>
    <row r="841" spans="1:9" x14ac:dyDescent="0.2">
      <c r="A841" s="76">
        <f t="shared" si="13"/>
        <v>36382</v>
      </c>
      <c r="B841" s="16">
        <v>0.5</v>
      </c>
      <c r="C841" s="16">
        <v>94.1</v>
      </c>
      <c r="D841" s="16">
        <v>25.2</v>
      </c>
      <c r="E841" s="16">
        <v>23.2</v>
      </c>
      <c r="F841" s="16">
        <v>28.2</v>
      </c>
      <c r="G841" s="16">
        <v>5.04</v>
      </c>
      <c r="H841" s="16">
        <v>21.9</v>
      </c>
      <c r="I841" s="16">
        <v>194.23</v>
      </c>
    </row>
    <row r="842" spans="1:9" x14ac:dyDescent="0.2">
      <c r="A842" s="76">
        <f t="shared" si="13"/>
        <v>36383</v>
      </c>
      <c r="B842" s="16">
        <v>29.7</v>
      </c>
      <c r="C842" s="16">
        <v>98.5</v>
      </c>
      <c r="D842" s="16">
        <v>24.3</v>
      </c>
      <c r="E842" s="16">
        <v>18.3</v>
      </c>
      <c r="F842" s="16">
        <v>26.6</v>
      </c>
      <c r="G842" s="16">
        <v>7.13</v>
      </c>
      <c r="H842" s="16">
        <v>34.06</v>
      </c>
      <c r="I842" s="16">
        <v>202.11</v>
      </c>
    </row>
    <row r="843" spans="1:9" x14ac:dyDescent="0.2">
      <c r="A843" s="76">
        <f t="shared" si="13"/>
        <v>36384</v>
      </c>
      <c r="B843" s="16">
        <v>2.78</v>
      </c>
      <c r="C843" s="16">
        <v>97.6</v>
      </c>
      <c r="D843" s="16">
        <v>24.2</v>
      </c>
      <c r="E843" s="16">
        <v>22.3</v>
      </c>
      <c r="F843" s="16">
        <v>26.7</v>
      </c>
      <c r="G843" s="16">
        <v>6.83</v>
      </c>
      <c r="H843" s="16">
        <v>23.52</v>
      </c>
      <c r="I843" s="16">
        <v>193.82</v>
      </c>
    </row>
    <row r="844" spans="1:9" x14ac:dyDescent="0.2">
      <c r="A844" s="76">
        <f t="shared" si="13"/>
        <v>36385</v>
      </c>
      <c r="B844" s="16">
        <v>37.840000000000003</v>
      </c>
      <c r="C844" s="16">
        <v>98.8</v>
      </c>
      <c r="D844" s="16">
        <v>23.2</v>
      </c>
      <c r="E844" s="16">
        <v>22.2</v>
      </c>
      <c r="F844" s="16">
        <v>24.4</v>
      </c>
      <c r="G844" s="16">
        <v>8.4499999999999993</v>
      </c>
      <c r="H844" s="16">
        <v>30.23</v>
      </c>
      <c r="I844" s="16">
        <v>186.86</v>
      </c>
    </row>
    <row r="845" spans="1:9" x14ac:dyDescent="0.2">
      <c r="A845" s="76">
        <f t="shared" si="13"/>
        <v>36386</v>
      </c>
      <c r="B845" s="16">
        <v>43.15</v>
      </c>
      <c r="C845" s="16">
        <v>98.7</v>
      </c>
      <c r="D845" s="16">
        <v>22.9</v>
      </c>
      <c r="E845" s="16">
        <v>22.1</v>
      </c>
      <c r="F845" s="16">
        <v>24.2</v>
      </c>
      <c r="G845" s="16">
        <v>5.03</v>
      </c>
      <c r="H845" s="16">
        <v>25.73</v>
      </c>
      <c r="I845" s="16">
        <v>152.72999999999999</v>
      </c>
    </row>
    <row r="846" spans="1:9" x14ac:dyDescent="0.2">
      <c r="A846" s="76">
        <f t="shared" si="13"/>
        <v>36387</v>
      </c>
      <c r="B846" s="16">
        <v>0</v>
      </c>
      <c r="C846" s="16">
        <v>89</v>
      </c>
      <c r="D846" s="16">
        <v>24.9</v>
      </c>
      <c r="E846" s="16">
        <v>22.1</v>
      </c>
      <c r="F846" s="16">
        <v>29.2</v>
      </c>
      <c r="G846" s="16">
        <v>4.8099999999999996</v>
      </c>
      <c r="H846" s="16">
        <v>24.4</v>
      </c>
      <c r="I846" s="16">
        <v>32.950000000000003</v>
      </c>
    </row>
    <row r="847" spans="1:9" x14ac:dyDescent="0.2">
      <c r="A847" s="76">
        <f t="shared" si="13"/>
        <v>36388</v>
      </c>
      <c r="B847" s="16">
        <v>0</v>
      </c>
      <c r="C847" s="16">
        <v>91.5</v>
      </c>
      <c r="D847" s="16">
        <v>25.6</v>
      </c>
      <c r="E847" s="16">
        <v>23.5</v>
      </c>
      <c r="F847" s="16">
        <v>28.4</v>
      </c>
      <c r="G847" s="16">
        <v>5.85</v>
      </c>
      <c r="H847" s="16">
        <v>21.53</v>
      </c>
      <c r="I847" s="16">
        <v>312.45999999999998</v>
      </c>
    </row>
    <row r="848" spans="1:9" x14ac:dyDescent="0.2">
      <c r="A848" s="76">
        <f t="shared" si="13"/>
        <v>36389</v>
      </c>
      <c r="B848" s="16">
        <v>28.19</v>
      </c>
      <c r="C848" s="16">
        <v>95</v>
      </c>
      <c r="D848" s="16">
        <v>25.8</v>
      </c>
      <c r="E848" s="16">
        <v>23.8</v>
      </c>
      <c r="F848" s="16">
        <v>27.8</v>
      </c>
      <c r="G848" s="16">
        <v>6.18</v>
      </c>
      <c r="H848" s="16">
        <v>19.170000000000002</v>
      </c>
      <c r="I848" s="16">
        <v>255.36</v>
      </c>
    </row>
    <row r="849" spans="1:9" x14ac:dyDescent="0.2">
      <c r="A849" s="76">
        <f t="shared" si="13"/>
        <v>36390</v>
      </c>
      <c r="B849" s="16">
        <v>3.8</v>
      </c>
      <c r="C849" s="16">
        <v>95.5</v>
      </c>
      <c r="D849" s="16">
        <v>25.1</v>
      </c>
      <c r="E849" s="16">
        <v>23.4</v>
      </c>
      <c r="F849" s="16">
        <v>27.2</v>
      </c>
      <c r="G849" s="16">
        <v>5.52</v>
      </c>
      <c r="H849" s="16">
        <v>23</v>
      </c>
      <c r="I849" s="16">
        <v>214.69</v>
      </c>
    </row>
    <row r="850" spans="1:9" x14ac:dyDescent="0.2">
      <c r="A850" s="76">
        <f t="shared" si="13"/>
        <v>36391</v>
      </c>
      <c r="B850" s="16">
        <v>49.02</v>
      </c>
      <c r="C850" s="16">
        <v>96.8</v>
      </c>
      <c r="D850" s="16">
        <v>24.4</v>
      </c>
      <c r="E850" s="16">
        <v>16.2</v>
      </c>
      <c r="F850" s="16">
        <v>29</v>
      </c>
      <c r="G850" s="16">
        <v>4.45</v>
      </c>
      <c r="H850" s="16">
        <v>22.34</v>
      </c>
      <c r="I850" s="16">
        <v>164.77</v>
      </c>
    </row>
    <row r="851" spans="1:9" x14ac:dyDescent="0.2">
      <c r="A851" s="76">
        <f t="shared" si="13"/>
        <v>36392</v>
      </c>
      <c r="B851" s="16">
        <v>15.5</v>
      </c>
      <c r="C851" s="16">
        <v>94.8</v>
      </c>
      <c r="D851" s="16">
        <v>24.6</v>
      </c>
      <c r="E851" s="16">
        <v>23.5</v>
      </c>
      <c r="F851" s="16">
        <v>28.1</v>
      </c>
      <c r="G851" s="16">
        <v>4.08</v>
      </c>
      <c r="H851" s="16">
        <v>27.21</v>
      </c>
      <c r="I851" s="16">
        <v>103.54</v>
      </c>
    </row>
    <row r="852" spans="1:9" x14ac:dyDescent="0.2">
      <c r="A852" s="76">
        <f t="shared" si="13"/>
        <v>36393</v>
      </c>
      <c r="B852" s="16">
        <v>6.6</v>
      </c>
      <c r="C852" s="16">
        <v>93.5</v>
      </c>
      <c r="D852" s="16">
        <v>24.5</v>
      </c>
      <c r="E852" s="16">
        <v>22</v>
      </c>
      <c r="F852" s="16">
        <v>27.6</v>
      </c>
      <c r="G852" s="16">
        <v>2.37</v>
      </c>
      <c r="H852" s="16">
        <v>25.29</v>
      </c>
      <c r="I852" s="16">
        <v>113.06</v>
      </c>
    </row>
    <row r="853" spans="1:9" x14ac:dyDescent="0.2">
      <c r="A853" s="76">
        <f t="shared" si="13"/>
        <v>36394</v>
      </c>
      <c r="B853" s="16">
        <v>0.75</v>
      </c>
      <c r="C853" s="16">
        <v>93.9</v>
      </c>
      <c r="D853" s="16">
        <v>23.6</v>
      </c>
      <c r="E853" s="16">
        <v>21.7</v>
      </c>
      <c r="F853" s="16">
        <v>27.6</v>
      </c>
      <c r="G853" s="16">
        <v>3.56</v>
      </c>
      <c r="H853" s="16">
        <v>20.79</v>
      </c>
      <c r="I853" s="16">
        <v>65.89</v>
      </c>
    </row>
    <row r="854" spans="1:9" x14ac:dyDescent="0.2">
      <c r="A854" s="76">
        <f t="shared" si="13"/>
        <v>36395</v>
      </c>
      <c r="B854" s="16">
        <v>0</v>
      </c>
      <c r="C854" s="16">
        <v>93.8</v>
      </c>
      <c r="D854" s="16">
        <v>24.3</v>
      </c>
      <c r="E854" s="16">
        <v>22.3</v>
      </c>
      <c r="F854" s="16">
        <v>28.9</v>
      </c>
      <c r="G854" s="16">
        <v>3.81</v>
      </c>
      <c r="H854" s="16">
        <v>22.49</v>
      </c>
      <c r="I854" s="16">
        <v>93.47</v>
      </c>
    </row>
    <row r="855" spans="1:9" x14ac:dyDescent="0.2">
      <c r="A855" s="76">
        <f t="shared" si="13"/>
        <v>36396</v>
      </c>
      <c r="B855" s="16">
        <v>10.92</v>
      </c>
      <c r="C855" s="16">
        <v>91.5</v>
      </c>
      <c r="D855" s="16">
        <v>24.9</v>
      </c>
      <c r="E855" s="16">
        <v>22.8</v>
      </c>
      <c r="F855" s="16">
        <v>28.3</v>
      </c>
      <c r="G855" s="16">
        <v>3.39</v>
      </c>
      <c r="H855" s="16">
        <v>18.8</v>
      </c>
      <c r="I855" s="16">
        <v>60.14</v>
      </c>
    </row>
    <row r="856" spans="1:9" x14ac:dyDescent="0.2">
      <c r="A856" s="76">
        <f t="shared" si="13"/>
        <v>36397</v>
      </c>
      <c r="B856" s="16">
        <v>0.25</v>
      </c>
      <c r="C856" s="16">
        <v>93.8</v>
      </c>
      <c r="D856" s="16">
        <v>25.2</v>
      </c>
      <c r="E856" s="16">
        <v>23.6</v>
      </c>
      <c r="F856" s="16">
        <v>29.6</v>
      </c>
      <c r="G856" s="16">
        <v>3.23</v>
      </c>
      <c r="H856" s="16">
        <v>15.56</v>
      </c>
      <c r="I856" s="16">
        <v>68.55</v>
      </c>
    </row>
    <row r="857" spans="1:9" x14ac:dyDescent="0.2">
      <c r="A857" s="76">
        <f t="shared" si="13"/>
        <v>36398</v>
      </c>
      <c r="B857" s="16">
        <v>0.5</v>
      </c>
      <c r="C857" s="16">
        <v>94.3</v>
      </c>
      <c r="D857" s="16">
        <v>24.7</v>
      </c>
      <c r="E857" s="16">
        <v>23.2</v>
      </c>
      <c r="F857" s="16">
        <v>29</v>
      </c>
      <c r="G857" s="16">
        <v>4.2699999999999996</v>
      </c>
      <c r="H857" s="16">
        <v>21.23</v>
      </c>
      <c r="I857" s="16">
        <v>62.08</v>
      </c>
    </row>
    <row r="858" spans="1:9" x14ac:dyDescent="0.2">
      <c r="A858" s="76">
        <f t="shared" si="13"/>
        <v>36399</v>
      </c>
      <c r="B858" s="16">
        <v>0</v>
      </c>
      <c r="C858" s="16">
        <v>93.1</v>
      </c>
      <c r="D858" s="16">
        <v>25</v>
      </c>
      <c r="E858" s="16">
        <v>23.1</v>
      </c>
      <c r="F858" s="16">
        <v>29.2</v>
      </c>
      <c r="G858" s="16">
        <v>4.38</v>
      </c>
      <c r="H858" s="16">
        <v>19.690000000000001</v>
      </c>
      <c r="I858" s="16">
        <v>74.56</v>
      </c>
    </row>
    <row r="859" spans="1:9" x14ac:dyDescent="0.2">
      <c r="A859" s="76">
        <f t="shared" si="13"/>
        <v>36400</v>
      </c>
      <c r="B859" s="16">
        <v>0</v>
      </c>
      <c r="C859" s="16">
        <v>91</v>
      </c>
      <c r="D859" s="16">
        <v>25.4</v>
      </c>
      <c r="E859" s="16">
        <v>23.3</v>
      </c>
      <c r="F859" s="16">
        <v>30.2</v>
      </c>
      <c r="G859" s="16">
        <v>3.48</v>
      </c>
      <c r="H859" s="16">
        <v>17.920000000000002</v>
      </c>
      <c r="I859" s="16">
        <v>65.7</v>
      </c>
    </row>
    <row r="860" spans="1:9" x14ac:dyDescent="0.2">
      <c r="A860" s="76">
        <f t="shared" si="13"/>
        <v>36401</v>
      </c>
      <c r="B860" s="16">
        <v>0</v>
      </c>
      <c r="C860" s="16">
        <v>90.7</v>
      </c>
      <c r="D860" s="16">
        <v>25.9</v>
      </c>
      <c r="E860" s="16">
        <v>24.2</v>
      </c>
      <c r="F860" s="16">
        <v>28.5</v>
      </c>
      <c r="G860" s="16">
        <v>4.2</v>
      </c>
      <c r="H860" s="16">
        <v>18.579999999999998</v>
      </c>
      <c r="I860" s="16">
        <v>319.12</v>
      </c>
    </row>
    <row r="861" spans="1:9" x14ac:dyDescent="0.2">
      <c r="A861" s="76">
        <f t="shared" si="13"/>
        <v>36402</v>
      </c>
      <c r="B861" s="16">
        <v>23.62</v>
      </c>
      <c r="C861" s="16">
        <v>95.3</v>
      </c>
      <c r="D861" s="16">
        <v>24.9</v>
      </c>
      <c r="E861" s="16">
        <v>22</v>
      </c>
      <c r="F861" s="16">
        <v>27.9</v>
      </c>
      <c r="G861" s="16">
        <v>5.79</v>
      </c>
      <c r="H861" s="16">
        <v>21.45</v>
      </c>
      <c r="I861" s="16">
        <v>209.02</v>
      </c>
    </row>
    <row r="862" spans="1:9" x14ac:dyDescent="0.2">
      <c r="A862" s="76">
        <f t="shared" si="13"/>
        <v>36403</v>
      </c>
      <c r="B862" s="16">
        <v>20.04</v>
      </c>
      <c r="C862" s="16">
        <v>93.2</v>
      </c>
      <c r="D862" s="16">
        <v>24.9</v>
      </c>
      <c r="E862" s="16">
        <v>21.6</v>
      </c>
      <c r="F862" s="16">
        <v>32.9</v>
      </c>
      <c r="G862" s="16">
        <v>5.19</v>
      </c>
      <c r="H862" s="16">
        <v>25.07</v>
      </c>
      <c r="I862" s="16">
        <v>184.74</v>
      </c>
    </row>
    <row r="863" spans="1:9" x14ac:dyDescent="0.2">
      <c r="A863" s="76">
        <f t="shared" si="13"/>
        <v>36404</v>
      </c>
      <c r="B863" s="16">
        <v>0</v>
      </c>
      <c r="C863" s="16">
        <v>93.3</v>
      </c>
      <c r="D863" s="16">
        <v>24.5</v>
      </c>
      <c r="E863" s="16">
        <v>23</v>
      </c>
      <c r="F863" s="16">
        <v>26.3</v>
      </c>
      <c r="G863" s="16">
        <v>4.66</v>
      </c>
      <c r="H863" s="16">
        <v>19.02</v>
      </c>
      <c r="I863" s="16">
        <v>169.32</v>
      </c>
    </row>
    <row r="864" spans="1:9" x14ac:dyDescent="0.2">
      <c r="A864" s="76">
        <f t="shared" si="13"/>
        <v>36405</v>
      </c>
      <c r="B864" s="16">
        <v>61.98</v>
      </c>
      <c r="C864" s="16">
        <v>93.3</v>
      </c>
      <c r="D864" s="16">
        <v>24.4</v>
      </c>
      <c r="E864" s="16">
        <v>21.9</v>
      </c>
      <c r="F864" s="16">
        <v>26.8</v>
      </c>
      <c r="G864" s="16">
        <v>3.18</v>
      </c>
      <c r="H864" s="16">
        <v>38.340000000000003</v>
      </c>
      <c r="I864" s="16">
        <v>124.14</v>
      </c>
    </row>
    <row r="865" spans="1:9" x14ac:dyDescent="0.2">
      <c r="A865" s="76">
        <f t="shared" si="13"/>
        <v>36406</v>
      </c>
      <c r="B865" s="16">
        <v>2.0299999999999998</v>
      </c>
      <c r="C865" s="16">
        <v>87.9</v>
      </c>
      <c r="D865" s="16">
        <v>25.6</v>
      </c>
      <c r="E865" s="16">
        <v>23.4</v>
      </c>
      <c r="F865" s="16">
        <v>29.2</v>
      </c>
      <c r="G865" s="16">
        <v>2.94</v>
      </c>
      <c r="H865" s="16">
        <v>16.66</v>
      </c>
      <c r="I865" s="16">
        <v>112.02</v>
      </c>
    </row>
    <row r="866" spans="1:9" x14ac:dyDescent="0.2">
      <c r="A866" s="76">
        <f t="shared" si="13"/>
        <v>36407</v>
      </c>
      <c r="B866" s="16">
        <v>0</v>
      </c>
      <c r="C866" s="16">
        <v>88.5</v>
      </c>
      <c r="D866" s="16">
        <v>25.7</v>
      </c>
      <c r="E866" s="16">
        <v>23.3</v>
      </c>
      <c r="F866" s="16">
        <v>30</v>
      </c>
      <c r="G866" s="16">
        <v>2.84</v>
      </c>
      <c r="H866" s="16">
        <v>17.18</v>
      </c>
      <c r="I866" s="16">
        <v>129.79</v>
      </c>
    </row>
    <row r="867" spans="1:9" x14ac:dyDescent="0.2">
      <c r="A867" s="76">
        <f t="shared" si="13"/>
        <v>36408</v>
      </c>
      <c r="B867" s="16">
        <v>0</v>
      </c>
      <c r="C867" s="16">
        <v>90.1</v>
      </c>
      <c r="D867" s="16">
        <v>25.9</v>
      </c>
      <c r="E867" s="16">
        <v>23.2</v>
      </c>
      <c r="F867" s="16">
        <v>29.7</v>
      </c>
      <c r="G867" s="16">
        <v>4.76</v>
      </c>
      <c r="H867" s="16">
        <v>19.02</v>
      </c>
      <c r="I867" s="16">
        <v>320.79000000000002</v>
      </c>
    </row>
    <row r="868" spans="1:9" x14ac:dyDescent="0.2">
      <c r="A868" s="76">
        <f t="shared" si="13"/>
        <v>36409</v>
      </c>
      <c r="B868" s="16">
        <v>3.79</v>
      </c>
      <c r="C868" s="16">
        <v>93.2</v>
      </c>
      <c r="D868" s="16">
        <v>25.9</v>
      </c>
      <c r="E868" s="16">
        <v>23.7</v>
      </c>
      <c r="F868" s="16">
        <v>28.7</v>
      </c>
      <c r="G868" s="16">
        <v>6.36</v>
      </c>
      <c r="H868" s="16">
        <v>22.63</v>
      </c>
      <c r="I868" s="16">
        <v>209.48</v>
      </c>
    </row>
    <row r="869" spans="1:9" x14ac:dyDescent="0.2">
      <c r="A869" s="76">
        <f t="shared" si="13"/>
        <v>36410</v>
      </c>
      <c r="B869" s="16">
        <v>2.79</v>
      </c>
      <c r="C869" s="16">
        <v>94.9</v>
      </c>
      <c r="D869" s="16">
        <v>24.7</v>
      </c>
      <c r="E869" s="16">
        <v>23.8</v>
      </c>
      <c r="F869" s="16">
        <v>26.2</v>
      </c>
      <c r="G869" s="16">
        <v>6.03</v>
      </c>
      <c r="H869" s="16">
        <v>24.11</v>
      </c>
      <c r="I869" s="16">
        <v>158.5</v>
      </c>
    </row>
    <row r="870" spans="1:9" x14ac:dyDescent="0.2">
      <c r="A870" s="76">
        <f t="shared" si="13"/>
        <v>36411</v>
      </c>
      <c r="B870" s="16">
        <v>0.25</v>
      </c>
      <c r="C870" s="16">
        <v>97</v>
      </c>
      <c r="D870" s="16">
        <v>24.2</v>
      </c>
      <c r="E870" s="16">
        <v>22.9</v>
      </c>
      <c r="F870" s="16">
        <v>26.8</v>
      </c>
      <c r="G870" s="16">
        <v>4.0999999999999996</v>
      </c>
      <c r="H870" s="16">
        <v>18.73</v>
      </c>
      <c r="I870" s="16">
        <v>134.41999999999999</v>
      </c>
    </row>
    <row r="871" spans="1:9" x14ac:dyDescent="0.2">
      <c r="A871" s="76">
        <f t="shared" si="13"/>
        <v>36412</v>
      </c>
      <c r="B871" s="16">
        <v>16.239999999999998</v>
      </c>
      <c r="C871" s="16">
        <v>95.5</v>
      </c>
      <c r="D871" s="16">
        <v>24.2</v>
      </c>
      <c r="E871" s="16">
        <v>22</v>
      </c>
      <c r="F871" s="16">
        <v>28</v>
      </c>
      <c r="G871" s="16">
        <v>3.73</v>
      </c>
      <c r="H871" s="16">
        <v>20.13</v>
      </c>
      <c r="I871" s="16">
        <v>94.71</v>
      </c>
    </row>
    <row r="872" spans="1:9" x14ac:dyDescent="0.2">
      <c r="A872" s="76">
        <f t="shared" si="13"/>
        <v>36413</v>
      </c>
      <c r="B872" s="16">
        <v>0</v>
      </c>
      <c r="C872" s="16">
        <v>93</v>
      </c>
      <c r="D872" s="16">
        <v>24.7</v>
      </c>
      <c r="E872" s="16">
        <v>22.8</v>
      </c>
      <c r="F872" s="16">
        <v>28.7</v>
      </c>
      <c r="G872" s="16">
        <v>4.57</v>
      </c>
      <c r="H872" s="16">
        <v>31.7</v>
      </c>
      <c r="I872" s="16">
        <v>67.53</v>
      </c>
    </row>
    <row r="873" spans="1:9" x14ac:dyDescent="0.2">
      <c r="A873" s="76">
        <f t="shared" si="13"/>
        <v>36414</v>
      </c>
      <c r="B873" s="16">
        <v>5.59</v>
      </c>
      <c r="C873" s="16">
        <v>89.1</v>
      </c>
      <c r="D873" s="16">
        <v>25.2</v>
      </c>
      <c r="E873" s="16">
        <v>17.7</v>
      </c>
      <c r="F873" s="16">
        <v>29</v>
      </c>
      <c r="G873" s="16">
        <v>5.27</v>
      </c>
      <c r="H873" s="16">
        <v>26.47</v>
      </c>
      <c r="I873" s="16">
        <v>59.29</v>
      </c>
    </row>
    <row r="874" spans="1:9" x14ac:dyDescent="0.2">
      <c r="A874" s="76">
        <f t="shared" si="13"/>
        <v>36415</v>
      </c>
      <c r="B874" s="16">
        <v>1.77</v>
      </c>
      <c r="C874" s="16">
        <v>95.5</v>
      </c>
      <c r="D874" s="16">
        <v>24.3</v>
      </c>
      <c r="E874" s="16">
        <v>22.9</v>
      </c>
      <c r="F874" s="16">
        <v>28.5</v>
      </c>
      <c r="G874" s="16">
        <v>3.19</v>
      </c>
      <c r="H874" s="16">
        <v>17.77</v>
      </c>
      <c r="I874" s="16">
        <v>99.55</v>
      </c>
    </row>
    <row r="875" spans="1:9" x14ac:dyDescent="0.2">
      <c r="A875" s="76">
        <f t="shared" si="13"/>
        <v>36416</v>
      </c>
      <c r="B875" s="16">
        <v>21.32</v>
      </c>
      <c r="C875" s="16">
        <v>95.4</v>
      </c>
      <c r="D875" s="16">
        <v>23.9</v>
      </c>
      <c r="E875" s="16">
        <v>22.4</v>
      </c>
      <c r="F875" s="16">
        <v>27.9</v>
      </c>
      <c r="G875" s="16">
        <v>2.86</v>
      </c>
      <c r="H875" s="16">
        <v>19.239999999999998</v>
      </c>
      <c r="I875" s="16">
        <v>97.75</v>
      </c>
    </row>
    <row r="876" spans="1:9" x14ac:dyDescent="0.2">
      <c r="A876" s="76">
        <f t="shared" si="13"/>
        <v>36417</v>
      </c>
      <c r="B876" s="16">
        <v>8.3800000000000008</v>
      </c>
      <c r="C876" s="16">
        <v>95.1</v>
      </c>
      <c r="D876" s="16">
        <v>24.2</v>
      </c>
      <c r="E876" s="16">
        <v>22.1</v>
      </c>
      <c r="F876" s="16">
        <v>28.2</v>
      </c>
      <c r="G876" s="16">
        <v>4.9800000000000004</v>
      </c>
      <c r="H876" s="16">
        <v>28.09</v>
      </c>
      <c r="I876" s="16">
        <v>66.3</v>
      </c>
    </row>
    <row r="877" spans="1:9" x14ac:dyDescent="0.2">
      <c r="A877" s="76">
        <f t="shared" si="13"/>
        <v>36418</v>
      </c>
      <c r="B877" s="16">
        <v>10.15</v>
      </c>
      <c r="C877" s="16">
        <v>93.7</v>
      </c>
      <c r="D877" s="16">
        <v>24.3</v>
      </c>
      <c r="E877" s="16">
        <v>22.1</v>
      </c>
      <c r="F877" s="16">
        <v>28.5</v>
      </c>
      <c r="G877" s="16">
        <v>4.4800000000000004</v>
      </c>
      <c r="H877" s="16">
        <v>21.97</v>
      </c>
      <c r="I877" s="16">
        <v>68.599999999999994</v>
      </c>
    </row>
    <row r="878" spans="1:9" x14ac:dyDescent="0.2">
      <c r="A878" s="76">
        <f t="shared" si="13"/>
        <v>36419</v>
      </c>
      <c r="B878" s="16">
        <v>15.74</v>
      </c>
      <c r="C878" s="16">
        <v>90.3</v>
      </c>
      <c r="D878" s="16">
        <v>24.7</v>
      </c>
      <c r="E878" s="16">
        <v>22.2</v>
      </c>
      <c r="F878" s="16">
        <v>29.1</v>
      </c>
      <c r="G878" s="16">
        <v>4.0599999999999996</v>
      </c>
      <c r="H878" s="16">
        <v>22.78</v>
      </c>
      <c r="I878" s="16">
        <v>77.8</v>
      </c>
    </row>
    <row r="879" spans="1:9" x14ac:dyDescent="0.2">
      <c r="A879" s="76">
        <f t="shared" si="13"/>
        <v>36420</v>
      </c>
      <c r="B879" s="16">
        <v>11.93</v>
      </c>
      <c r="C879" s="16">
        <v>95.5</v>
      </c>
      <c r="D879" s="16">
        <v>24.5</v>
      </c>
      <c r="E879" s="16">
        <v>21.9</v>
      </c>
      <c r="F879" s="16">
        <v>29.2</v>
      </c>
      <c r="G879" s="16">
        <v>5.07</v>
      </c>
      <c r="H879" s="16">
        <v>23.52</v>
      </c>
      <c r="I879" s="16">
        <v>63.35</v>
      </c>
    </row>
    <row r="880" spans="1:9" x14ac:dyDescent="0.2">
      <c r="A880" s="76">
        <f t="shared" si="13"/>
        <v>36421</v>
      </c>
      <c r="B880" s="16">
        <v>3.04</v>
      </c>
      <c r="C880" s="16">
        <v>95.6</v>
      </c>
      <c r="D880" s="16">
        <v>24.2</v>
      </c>
      <c r="E880" s="16">
        <v>22.8</v>
      </c>
      <c r="F880" s="16">
        <v>29.5</v>
      </c>
      <c r="G880" s="16">
        <v>4.96</v>
      </c>
      <c r="H880" s="16">
        <v>23.67</v>
      </c>
      <c r="I880" s="16">
        <v>100</v>
      </c>
    </row>
    <row r="881" spans="1:9" x14ac:dyDescent="0.2">
      <c r="A881" s="76">
        <f t="shared" si="13"/>
        <v>36422</v>
      </c>
      <c r="B881" s="16">
        <v>0.25</v>
      </c>
      <c r="C881" s="16">
        <v>89.4</v>
      </c>
      <c r="D881" s="16">
        <v>25.6</v>
      </c>
      <c r="E881" s="16">
        <v>22.7</v>
      </c>
      <c r="F881" s="16">
        <v>29.2</v>
      </c>
      <c r="G881" s="16">
        <v>3.72</v>
      </c>
      <c r="H881" s="16">
        <v>16</v>
      </c>
      <c r="I881" s="16">
        <v>204.6</v>
      </c>
    </row>
    <row r="882" spans="1:9" x14ac:dyDescent="0.2">
      <c r="A882" s="76">
        <f t="shared" si="13"/>
        <v>36423</v>
      </c>
      <c r="B882" s="16">
        <v>0.25</v>
      </c>
      <c r="C882" s="16">
        <v>93.7</v>
      </c>
      <c r="D882" s="16">
        <v>25.8</v>
      </c>
      <c r="E882" s="16">
        <v>24.2</v>
      </c>
      <c r="F882" s="16">
        <v>29.2</v>
      </c>
      <c r="G882" s="16">
        <v>2.98</v>
      </c>
      <c r="H882" s="16">
        <v>17.84</v>
      </c>
      <c r="I882" s="16">
        <v>106.72</v>
      </c>
    </row>
    <row r="883" spans="1:9" x14ac:dyDescent="0.2">
      <c r="A883" s="76">
        <f t="shared" si="13"/>
        <v>36424</v>
      </c>
      <c r="B883" s="16">
        <v>0</v>
      </c>
      <c r="C883" s="16">
        <v>96.4</v>
      </c>
      <c r="D883" s="16">
        <v>24.8</v>
      </c>
      <c r="E883" s="16">
        <v>24</v>
      </c>
      <c r="F883" s="16">
        <v>26.8</v>
      </c>
      <c r="G883" s="16">
        <v>2.86</v>
      </c>
      <c r="H883" s="16">
        <v>19.690000000000001</v>
      </c>
      <c r="I883" s="16">
        <v>76.260000000000005</v>
      </c>
    </row>
    <row r="884" spans="1:9" x14ac:dyDescent="0.2">
      <c r="A884" s="76">
        <f t="shared" si="13"/>
        <v>36425</v>
      </c>
      <c r="B884" s="16">
        <v>0</v>
      </c>
      <c r="C884" s="16">
        <v>90.1</v>
      </c>
      <c r="D884" s="16">
        <v>25.2</v>
      </c>
      <c r="E884" s="16">
        <v>23.2</v>
      </c>
      <c r="F884" s="16">
        <v>28.4</v>
      </c>
      <c r="G884" s="16">
        <v>6.03</v>
      </c>
      <c r="H884" s="16">
        <v>32</v>
      </c>
      <c r="I884" s="16">
        <v>62.85</v>
      </c>
    </row>
    <row r="885" spans="1:9" x14ac:dyDescent="0.2">
      <c r="A885" s="76">
        <f t="shared" si="13"/>
        <v>36426</v>
      </c>
      <c r="B885" s="16">
        <v>0</v>
      </c>
      <c r="C885" s="16">
        <v>87.4</v>
      </c>
      <c r="D885" s="16">
        <v>25.6</v>
      </c>
      <c r="E885" s="16">
        <v>23.4</v>
      </c>
      <c r="F885" s="16">
        <v>29.2</v>
      </c>
      <c r="G885" s="16">
        <v>4.82</v>
      </c>
      <c r="H885" s="16">
        <v>26.76</v>
      </c>
      <c r="I885" s="16">
        <v>68.8</v>
      </c>
    </row>
    <row r="886" spans="1:9" x14ac:dyDescent="0.2">
      <c r="A886" s="76">
        <f t="shared" si="13"/>
        <v>36427</v>
      </c>
      <c r="B886" s="16">
        <v>18.25</v>
      </c>
      <c r="C886" s="16">
        <v>93.1</v>
      </c>
      <c r="D886" s="16">
        <v>24.6</v>
      </c>
      <c r="E886" s="16">
        <v>22.6</v>
      </c>
      <c r="F886" s="16">
        <v>28.4</v>
      </c>
      <c r="G886" s="16">
        <v>2.86</v>
      </c>
      <c r="H886" s="16">
        <v>19.829999999999998</v>
      </c>
      <c r="I886" s="16">
        <v>98.48</v>
      </c>
    </row>
    <row r="887" spans="1:9" x14ac:dyDescent="0.2">
      <c r="A887" s="76">
        <f t="shared" si="13"/>
        <v>36428</v>
      </c>
      <c r="B887" s="16">
        <v>3.53</v>
      </c>
      <c r="C887" s="16">
        <v>96.5</v>
      </c>
      <c r="D887" s="16">
        <v>23.8</v>
      </c>
      <c r="E887" s="16">
        <v>22.6</v>
      </c>
      <c r="F887" s="16">
        <v>28.1</v>
      </c>
      <c r="G887" s="16">
        <v>3.16</v>
      </c>
      <c r="H887" s="16">
        <v>14.89</v>
      </c>
      <c r="I887" s="16">
        <v>75.03</v>
      </c>
    </row>
    <row r="888" spans="1:9" x14ac:dyDescent="0.2">
      <c r="A888" s="76">
        <f t="shared" si="13"/>
        <v>36429</v>
      </c>
      <c r="B888" s="16">
        <v>51.29</v>
      </c>
      <c r="C888" s="16">
        <v>96.9</v>
      </c>
      <c r="D888" s="16">
        <v>23.4</v>
      </c>
      <c r="E888" s="16">
        <v>21.4</v>
      </c>
      <c r="F888" s="16">
        <v>27.6</v>
      </c>
      <c r="G888" s="16">
        <v>4.3</v>
      </c>
      <c r="H888" s="16">
        <v>21.9</v>
      </c>
      <c r="I888" s="16">
        <v>111.76</v>
      </c>
    </row>
    <row r="889" spans="1:9" x14ac:dyDescent="0.2">
      <c r="A889" s="76">
        <f t="shared" si="13"/>
        <v>36430</v>
      </c>
      <c r="B889" s="16">
        <v>1</v>
      </c>
      <c r="C889" s="16">
        <v>96.1</v>
      </c>
      <c r="D889" s="16">
        <v>23.4</v>
      </c>
      <c r="E889" s="16">
        <v>21.4</v>
      </c>
      <c r="F889" s="16">
        <v>26.3</v>
      </c>
      <c r="G889" s="16">
        <v>3.18</v>
      </c>
      <c r="H889" s="16">
        <v>22.49</v>
      </c>
      <c r="I889" s="16">
        <v>140.22999999999999</v>
      </c>
    </row>
    <row r="890" spans="1:9" x14ac:dyDescent="0.2">
      <c r="A890" s="76">
        <f t="shared" si="13"/>
        <v>36431</v>
      </c>
      <c r="B890" s="16">
        <v>16.510000000000002</v>
      </c>
      <c r="C890" s="16">
        <v>92.3</v>
      </c>
      <c r="D890" s="16">
        <v>24</v>
      </c>
      <c r="E890" s="16">
        <v>22.2</v>
      </c>
      <c r="F890" s="16">
        <v>26.8</v>
      </c>
      <c r="G890" s="16">
        <v>5.59</v>
      </c>
      <c r="H890" s="16">
        <v>25.14</v>
      </c>
      <c r="I890" s="16">
        <v>154.57</v>
      </c>
    </row>
    <row r="891" spans="1:9" x14ac:dyDescent="0.2">
      <c r="A891" s="76">
        <f t="shared" si="13"/>
        <v>36432</v>
      </c>
      <c r="B891" s="16">
        <v>2.02</v>
      </c>
      <c r="C891" s="16">
        <v>92.6</v>
      </c>
      <c r="D891" s="16">
        <v>24.3</v>
      </c>
      <c r="E891" s="16">
        <v>22.2</v>
      </c>
      <c r="F891" s="16">
        <v>27.5</v>
      </c>
      <c r="G891" s="16">
        <v>5.1100000000000003</v>
      </c>
      <c r="H891" s="16">
        <v>21.9</v>
      </c>
      <c r="I891" s="16">
        <v>153.76</v>
      </c>
    </row>
    <row r="892" spans="1:9" x14ac:dyDescent="0.2">
      <c r="A892" s="76">
        <f t="shared" si="13"/>
        <v>36433</v>
      </c>
      <c r="B892" s="16">
        <v>0</v>
      </c>
      <c r="C892" s="16">
        <v>93.3</v>
      </c>
      <c r="D892" s="16">
        <v>24.3</v>
      </c>
      <c r="E892" s="16">
        <v>22.4</v>
      </c>
      <c r="F892" s="16">
        <v>28</v>
      </c>
      <c r="G892" s="16">
        <v>4.3</v>
      </c>
      <c r="H892" s="16">
        <v>23.59</v>
      </c>
      <c r="I892" s="16">
        <v>75.58</v>
      </c>
    </row>
    <row r="893" spans="1:9" x14ac:dyDescent="0.2">
      <c r="A893" s="76">
        <f t="shared" si="13"/>
        <v>36434</v>
      </c>
      <c r="B893" s="16">
        <v>0</v>
      </c>
      <c r="C893" s="16">
        <v>87.1</v>
      </c>
      <c r="D893" s="16">
        <v>24.9</v>
      </c>
      <c r="E893" s="16">
        <v>22.4</v>
      </c>
      <c r="F893" s="16">
        <v>29</v>
      </c>
      <c r="G893" s="16">
        <v>4.17</v>
      </c>
      <c r="H893" s="16">
        <v>32.51</v>
      </c>
      <c r="I893" s="16">
        <v>82.88</v>
      </c>
    </row>
    <row r="894" spans="1:9" x14ac:dyDescent="0.2">
      <c r="A894" s="76">
        <f t="shared" si="13"/>
        <v>36435</v>
      </c>
      <c r="B894" s="16">
        <v>0</v>
      </c>
      <c r="C894" s="16">
        <v>88.4</v>
      </c>
      <c r="D894" s="16">
        <v>25.3</v>
      </c>
      <c r="E894" s="16">
        <v>22.9</v>
      </c>
      <c r="F894" s="16">
        <v>30</v>
      </c>
      <c r="G894" s="16">
        <v>4.8899999999999997</v>
      </c>
      <c r="H894" s="16">
        <v>23.45</v>
      </c>
      <c r="I894" s="16">
        <v>51.62</v>
      </c>
    </row>
    <row r="895" spans="1:9" x14ac:dyDescent="0.2">
      <c r="A895" s="76">
        <f t="shared" si="13"/>
        <v>36436</v>
      </c>
      <c r="B895" s="16">
        <v>24.89</v>
      </c>
      <c r="C895" s="16">
        <v>90.2</v>
      </c>
      <c r="D895" s="16">
        <v>25.3</v>
      </c>
      <c r="E895" s="16">
        <v>22.1</v>
      </c>
      <c r="F895" s="16">
        <v>29.5</v>
      </c>
      <c r="G895" s="16">
        <v>3.97</v>
      </c>
      <c r="H895" s="16">
        <v>30.52</v>
      </c>
      <c r="I895" s="16">
        <v>199.66</v>
      </c>
    </row>
    <row r="896" spans="1:9" x14ac:dyDescent="0.2">
      <c r="A896" s="76">
        <f t="shared" si="13"/>
        <v>36437</v>
      </c>
      <c r="B896" s="16">
        <v>6.35</v>
      </c>
      <c r="C896" s="16">
        <v>93.1</v>
      </c>
      <c r="D896" s="16">
        <v>24.8</v>
      </c>
      <c r="E896" s="16">
        <v>23.6</v>
      </c>
      <c r="F896" s="16">
        <v>26.1</v>
      </c>
      <c r="G896" s="16">
        <v>4.03</v>
      </c>
      <c r="H896" s="16">
        <v>16.66</v>
      </c>
      <c r="I896" s="16">
        <v>150.6</v>
      </c>
    </row>
    <row r="897" spans="1:9" x14ac:dyDescent="0.2">
      <c r="A897" s="76">
        <f t="shared" si="13"/>
        <v>36438</v>
      </c>
      <c r="B897" s="16">
        <v>0</v>
      </c>
      <c r="C897" s="16">
        <v>92.6</v>
      </c>
      <c r="D897" s="16">
        <v>25.1</v>
      </c>
      <c r="E897" s="16">
        <v>23</v>
      </c>
      <c r="F897" s="16">
        <v>28.6</v>
      </c>
      <c r="G897" s="16">
        <v>3.92</v>
      </c>
      <c r="H897" s="16">
        <v>20.94</v>
      </c>
      <c r="I897" s="16">
        <v>91.48</v>
      </c>
    </row>
    <row r="898" spans="1:9" x14ac:dyDescent="0.2">
      <c r="A898" s="76">
        <f t="shared" si="13"/>
        <v>36439</v>
      </c>
      <c r="B898" s="16">
        <v>0</v>
      </c>
      <c r="C898" s="16">
        <v>93.9</v>
      </c>
      <c r="D898" s="16">
        <v>24.7</v>
      </c>
      <c r="E898" s="16">
        <v>22.7</v>
      </c>
      <c r="F898" s="16">
        <v>29.3</v>
      </c>
      <c r="G898" s="16">
        <v>4.47</v>
      </c>
      <c r="H898" s="16">
        <v>28.46</v>
      </c>
      <c r="I898" s="16">
        <v>73.77</v>
      </c>
    </row>
    <row r="899" spans="1:9" x14ac:dyDescent="0.2">
      <c r="A899" s="76">
        <f t="shared" si="13"/>
        <v>36440</v>
      </c>
      <c r="B899" s="16">
        <v>1.26</v>
      </c>
      <c r="C899" s="16">
        <v>94.2</v>
      </c>
      <c r="D899" s="16">
        <v>24</v>
      </c>
      <c r="E899" s="16">
        <v>22.3</v>
      </c>
      <c r="F899" s="16">
        <v>28.2</v>
      </c>
      <c r="G899" s="16">
        <v>5.08</v>
      </c>
      <c r="H899" s="16">
        <v>27.57</v>
      </c>
      <c r="I899" s="16">
        <v>64.31</v>
      </c>
    </row>
    <row r="900" spans="1:9" x14ac:dyDescent="0.2">
      <c r="A900" s="76">
        <f t="shared" si="13"/>
        <v>36441</v>
      </c>
      <c r="B900" s="16">
        <v>0</v>
      </c>
      <c r="C900" s="16">
        <v>92.2</v>
      </c>
      <c r="D900" s="16">
        <v>24.3</v>
      </c>
      <c r="E900" s="16">
        <v>22.5</v>
      </c>
      <c r="F900" s="16">
        <v>27.9</v>
      </c>
      <c r="G900" s="16">
        <v>4.1500000000000004</v>
      </c>
      <c r="H900" s="16">
        <v>20.2</v>
      </c>
      <c r="I900" s="16">
        <v>49.59</v>
      </c>
    </row>
    <row r="901" spans="1:9" x14ac:dyDescent="0.2">
      <c r="A901" s="76">
        <f t="shared" ref="A901:A964" si="14">A900+1</f>
        <v>36442</v>
      </c>
      <c r="B901" s="16">
        <v>0</v>
      </c>
      <c r="C901" s="16">
        <v>87.6</v>
      </c>
      <c r="D901" s="16">
        <v>25.6</v>
      </c>
      <c r="E901" s="16">
        <v>22.9</v>
      </c>
      <c r="F901" s="16">
        <v>29.3</v>
      </c>
      <c r="G901" s="16">
        <v>3.63</v>
      </c>
      <c r="H901" s="16">
        <v>17.25</v>
      </c>
      <c r="I901" s="16">
        <v>52.5</v>
      </c>
    </row>
    <row r="902" spans="1:9" x14ac:dyDescent="0.2">
      <c r="A902" s="76">
        <f t="shared" si="14"/>
        <v>36443</v>
      </c>
      <c r="B902" s="16">
        <v>0</v>
      </c>
      <c r="C902" s="16">
        <v>96.1</v>
      </c>
      <c r="D902" s="16">
        <v>24.1</v>
      </c>
      <c r="E902" s="16">
        <v>22.9</v>
      </c>
      <c r="F902" s="16">
        <v>25.9</v>
      </c>
      <c r="G902" s="16">
        <v>3.97</v>
      </c>
      <c r="H902" s="16">
        <v>21.23</v>
      </c>
      <c r="I902" s="16">
        <v>130.97999999999999</v>
      </c>
    </row>
    <row r="903" spans="1:9" x14ac:dyDescent="0.2">
      <c r="A903" s="76">
        <f t="shared" si="14"/>
        <v>36444</v>
      </c>
      <c r="B903" s="16">
        <v>9.65</v>
      </c>
      <c r="C903" s="16">
        <v>94.8</v>
      </c>
      <c r="D903" s="16">
        <v>24.3</v>
      </c>
      <c r="E903" s="16">
        <v>23.2</v>
      </c>
      <c r="F903" s="16">
        <v>26.2</v>
      </c>
      <c r="G903" s="16">
        <v>2.62</v>
      </c>
      <c r="H903" s="16">
        <v>19.170000000000002</v>
      </c>
      <c r="I903" s="16">
        <v>78.72</v>
      </c>
    </row>
    <row r="904" spans="1:9" x14ac:dyDescent="0.2">
      <c r="A904" s="76">
        <f t="shared" si="14"/>
        <v>36445</v>
      </c>
      <c r="B904" s="16">
        <v>0.25</v>
      </c>
      <c r="C904" s="16">
        <v>94.3</v>
      </c>
      <c r="D904" s="16">
        <v>24.5</v>
      </c>
      <c r="E904" s="16">
        <v>22.5</v>
      </c>
      <c r="F904" s="16">
        <v>28.6</v>
      </c>
      <c r="G904" s="16">
        <v>3.64</v>
      </c>
      <c r="H904" s="16">
        <v>22.56</v>
      </c>
      <c r="I904" s="16">
        <v>83.17</v>
      </c>
    </row>
    <row r="905" spans="1:9" x14ac:dyDescent="0.2">
      <c r="A905" s="76">
        <f t="shared" si="14"/>
        <v>36446</v>
      </c>
      <c r="B905" s="16">
        <v>0</v>
      </c>
      <c r="C905" s="16">
        <v>93</v>
      </c>
      <c r="D905" s="16">
        <v>24.9</v>
      </c>
      <c r="E905" s="16">
        <v>23.1</v>
      </c>
      <c r="F905" s="16">
        <v>27.6</v>
      </c>
      <c r="G905" s="16">
        <v>5.33</v>
      </c>
      <c r="H905" s="16">
        <v>27.8</v>
      </c>
      <c r="I905" s="16">
        <v>61.5</v>
      </c>
    </row>
    <row r="906" spans="1:9" x14ac:dyDescent="0.2">
      <c r="A906" s="76">
        <f t="shared" si="14"/>
        <v>36447</v>
      </c>
      <c r="B906" s="16">
        <v>0</v>
      </c>
      <c r="C906" s="16">
        <v>92</v>
      </c>
      <c r="D906" s="16">
        <v>25.5</v>
      </c>
      <c r="E906" s="16">
        <v>23.4</v>
      </c>
      <c r="F906" s="16">
        <v>29</v>
      </c>
      <c r="G906" s="16">
        <v>4.33</v>
      </c>
      <c r="H906" s="16">
        <v>21.82</v>
      </c>
      <c r="I906" s="16">
        <v>66.290000000000006</v>
      </c>
    </row>
    <row r="907" spans="1:9" x14ac:dyDescent="0.2">
      <c r="A907" s="76">
        <f t="shared" si="14"/>
        <v>36448</v>
      </c>
      <c r="B907" s="16">
        <v>22.34</v>
      </c>
      <c r="C907" s="16">
        <v>93</v>
      </c>
      <c r="D907" s="16">
        <v>25</v>
      </c>
      <c r="E907" s="16">
        <v>22.8</v>
      </c>
      <c r="F907" s="16">
        <v>30.1</v>
      </c>
      <c r="G907" s="16">
        <v>3.29</v>
      </c>
      <c r="H907" s="16">
        <v>24.11</v>
      </c>
      <c r="I907" s="16">
        <v>91.11</v>
      </c>
    </row>
    <row r="908" spans="1:9" x14ac:dyDescent="0.2">
      <c r="A908" s="76">
        <f t="shared" si="14"/>
        <v>36449</v>
      </c>
      <c r="B908" s="16">
        <v>0.25</v>
      </c>
      <c r="C908" s="16">
        <v>90</v>
      </c>
      <c r="D908" s="16">
        <v>24.8</v>
      </c>
      <c r="E908" s="16">
        <v>22.7</v>
      </c>
      <c r="F908" s="16">
        <v>28</v>
      </c>
      <c r="G908" s="16">
        <v>3.55</v>
      </c>
      <c r="H908" s="16">
        <v>27.43</v>
      </c>
      <c r="I908" s="16">
        <v>69.34</v>
      </c>
    </row>
    <row r="909" spans="1:9" x14ac:dyDescent="0.2">
      <c r="A909" s="76">
        <f t="shared" si="14"/>
        <v>36450</v>
      </c>
      <c r="B909" s="16">
        <v>0</v>
      </c>
      <c r="C909" s="16">
        <v>90.7</v>
      </c>
      <c r="D909" s="16">
        <v>25.3</v>
      </c>
      <c r="E909" s="16">
        <v>23.4</v>
      </c>
      <c r="F909" s="16">
        <v>28.5</v>
      </c>
      <c r="G909" s="16">
        <v>5.39</v>
      </c>
      <c r="H909" s="16">
        <v>26.84</v>
      </c>
      <c r="I909" s="16">
        <v>64.02</v>
      </c>
    </row>
    <row r="910" spans="1:9" x14ac:dyDescent="0.2">
      <c r="A910" s="76">
        <f t="shared" si="14"/>
        <v>36451</v>
      </c>
      <c r="B910" s="16">
        <v>0</v>
      </c>
      <c r="C910" s="16">
        <v>93.1</v>
      </c>
      <c r="D910" s="16">
        <v>24.8</v>
      </c>
      <c r="E910" s="16">
        <v>23.3</v>
      </c>
      <c r="F910" s="16">
        <v>28.7</v>
      </c>
      <c r="G910" s="16">
        <v>5.94</v>
      </c>
      <c r="H910" s="16">
        <v>35.090000000000003</v>
      </c>
      <c r="I910" s="16">
        <v>61</v>
      </c>
    </row>
    <row r="911" spans="1:9" x14ac:dyDescent="0.2">
      <c r="A911" s="76">
        <f t="shared" si="14"/>
        <v>36452</v>
      </c>
      <c r="B911" s="16">
        <v>0</v>
      </c>
      <c r="C911" s="16">
        <v>90.3</v>
      </c>
      <c r="D911" s="16">
        <v>25</v>
      </c>
      <c r="E911" s="16">
        <v>22.9</v>
      </c>
      <c r="F911" s="16">
        <v>29.4</v>
      </c>
      <c r="G911" s="16">
        <v>5.33</v>
      </c>
      <c r="H911" s="16">
        <v>24.4</v>
      </c>
      <c r="I911" s="16">
        <v>39.619999999999997</v>
      </c>
    </row>
    <row r="912" spans="1:9" x14ac:dyDescent="0.2">
      <c r="A912" s="76">
        <f t="shared" si="14"/>
        <v>36453</v>
      </c>
      <c r="B912" s="16">
        <v>0.75</v>
      </c>
      <c r="C912" s="16">
        <v>93.7</v>
      </c>
      <c r="D912" s="16">
        <v>25.1</v>
      </c>
      <c r="E912" s="16">
        <v>23.5</v>
      </c>
      <c r="F912" s="16">
        <v>27.6</v>
      </c>
      <c r="G912" s="16">
        <v>5.37</v>
      </c>
      <c r="H912" s="16">
        <v>22.93</v>
      </c>
      <c r="I912" s="16">
        <v>184.93</v>
      </c>
    </row>
    <row r="913" spans="1:9" x14ac:dyDescent="0.2">
      <c r="A913" s="76">
        <f t="shared" si="14"/>
        <v>36454</v>
      </c>
      <c r="B913" s="16">
        <v>0.25</v>
      </c>
      <c r="C913" s="16">
        <v>93.9</v>
      </c>
      <c r="D913" s="16">
        <v>24.8</v>
      </c>
      <c r="E913" s="16">
        <v>23</v>
      </c>
      <c r="F913" s="16">
        <v>28</v>
      </c>
      <c r="G913" s="16">
        <v>5.54</v>
      </c>
      <c r="H913" s="16">
        <v>19.690000000000001</v>
      </c>
      <c r="I913" s="16">
        <v>175.01</v>
      </c>
    </row>
    <row r="914" spans="1:9" x14ac:dyDescent="0.2">
      <c r="A914" s="76">
        <f t="shared" si="14"/>
        <v>36455</v>
      </c>
      <c r="B914" s="16">
        <v>1.01</v>
      </c>
      <c r="C914" s="16">
        <v>90.2</v>
      </c>
      <c r="D914" s="16">
        <v>24.8</v>
      </c>
      <c r="E914" s="16">
        <v>23</v>
      </c>
      <c r="F914" s="16">
        <v>27.6</v>
      </c>
      <c r="G914" s="16">
        <v>3</v>
      </c>
      <c r="H914" s="16">
        <v>21.45</v>
      </c>
      <c r="I914" s="16">
        <v>136.97999999999999</v>
      </c>
    </row>
    <row r="915" spans="1:9" x14ac:dyDescent="0.2">
      <c r="A915" s="76">
        <f t="shared" si="14"/>
        <v>36456</v>
      </c>
      <c r="B915" s="16">
        <v>4.3099999999999996</v>
      </c>
      <c r="C915" s="16">
        <v>95.8</v>
      </c>
      <c r="D915" s="16">
        <v>24.3</v>
      </c>
      <c r="E915" s="16">
        <v>23.4</v>
      </c>
      <c r="F915" s="16">
        <v>26.1</v>
      </c>
      <c r="G915" s="16">
        <v>2.6</v>
      </c>
      <c r="H915" s="16">
        <v>16.22</v>
      </c>
      <c r="I915" s="16">
        <v>103.04</v>
      </c>
    </row>
    <row r="916" spans="1:9" x14ac:dyDescent="0.2">
      <c r="A916" s="76">
        <f t="shared" si="14"/>
        <v>36457</v>
      </c>
      <c r="B916" s="16">
        <v>0.25</v>
      </c>
      <c r="C916" s="16">
        <v>95.3</v>
      </c>
      <c r="D916" s="16">
        <v>24.4</v>
      </c>
      <c r="E916" s="16">
        <v>22.9</v>
      </c>
      <c r="F916" s="16">
        <v>26.5</v>
      </c>
      <c r="G916" s="16">
        <v>5.0199999999999996</v>
      </c>
      <c r="H916" s="16">
        <v>24.63</v>
      </c>
      <c r="I916" s="16">
        <v>146.05000000000001</v>
      </c>
    </row>
    <row r="917" spans="1:9" x14ac:dyDescent="0.2">
      <c r="A917" s="76">
        <f t="shared" si="14"/>
        <v>36458</v>
      </c>
      <c r="B917" s="16">
        <v>49.3</v>
      </c>
      <c r="C917" s="16">
        <v>97.7</v>
      </c>
      <c r="D917" s="16">
        <v>23.5</v>
      </c>
      <c r="E917" s="16">
        <v>22</v>
      </c>
      <c r="F917" s="16">
        <v>27</v>
      </c>
      <c r="G917" s="16">
        <v>6.81</v>
      </c>
      <c r="H917" s="16">
        <v>23.89</v>
      </c>
      <c r="I917" s="16">
        <v>190.51</v>
      </c>
    </row>
    <row r="918" spans="1:9" x14ac:dyDescent="0.2">
      <c r="A918" s="76">
        <f t="shared" si="14"/>
        <v>36459</v>
      </c>
      <c r="B918" s="16">
        <v>48.74</v>
      </c>
      <c r="C918" s="16">
        <v>98.6</v>
      </c>
      <c r="D918" s="16">
        <v>23.3</v>
      </c>
      <c r="E918" s="16">
        <v>21.9</v>
      </c>
      <c r="F918" s="16">
        <v>25.5</v>
      </c>
      <c r="G918" s="16">
        <v>8.81</v>
      </c>
      <c r="H918" s="16">
        <v>31.7</v>
      </c>
      <c r="I918" s="16">
        <v>193.78</v>
      </c>
    </row>
    <row r="919" spans="1:9" x14ac:dyDescent="0.2">
      <c r="A919" s="76">
        <f t="shared" si="14"/>
        <v>36460</v>
      </c>
      <c r="B919" s="16">
        <v>14.67</v>
      </c>
      <c r="C919" s="16">
        <v>96.1</v>
      </c>
      <c r="D919" s="16">
        <v>23.4</v>
      </c>
      <c r="E919" s="16">
        <v>21.7</v>
      </c>
      <c r="F919" s="16">
        <v>25.6</v>
      </c>
      <c r="G919" s="16">
        <v>11.95</v>
      </c>
      <c r="H919" s="16">
        <v>43.43</v>
      </c>
      <c r="I919" s="16">
        <v>180.58</v>
      </c>
    </row>
    <row r="920" spans="1:9" x14ac:dyDescent="0.2">
      <c r="A920" s="76">
        <f t="shared" si="14"/>
        <v>36461</v>
      </c>
      <c r="B920" s="16">
        <v>19.79</v>
      </c>
      <c r="C920" s="16">
        <v>96</v>
      </c>
      <c r="D920" s="16">
        <v>23.6</v>
      </c>
      <c r="E920" s="16">
        <v>22</v>
      </c>
      <c r="F920" s="16">
        <v>25.6</v>
      </c>
      <c r="G920" s="16">
        <v>9.32</v>
      </c>
      <c r="H920" s="16">
        <v>43.79</v>
      </c>
      <c r="I920" s="16">
        <v>162.78</v>
      </c>
    </row>
    <row r="921" spans="1:9" x14ac:dyDescent="0.2">
      <c r="A921" s="76">
        <f t="shared" si="14"/>
        <v>36462</v>
      </c>
      <c r="B921" s="16">
        <v>0</v>
      </c>
      <c r="C921" s="16">
        <v>92.6</v>
      </c>
      <c r="D921" s="16">
        <v>24.2</v>
      </c>
      <c r="E921" s="16">
        <v>23.1</v>
      </c>
      <c r="F921" s="16">
        <v>26.1</v>
      </c>
      <c r="G921" s="16">
        <v>3.91</v>
      </c>
      <c r="H921" s="16">
        <v>22.56</v>
      </c>
      <c r="I921" s="16">
        <v>96.41</v>
      </c>
    </row>
    <row r="922" spans="1:9" x14ac:dyDescent="0.2">
      <c r="A922" s="76">
        <f t="shared" si="14"/>
        <v>36463</v>
      </c>
      <c r="B922" s="16">
        <v>0.5</v>
      </c>
      <c r="C922" s="16">
        <v>96.8</v>
      </c>
      <c r="D922" s="16">
        <v>23.6</v>
      </c>
      <c r="E922" s="16">
        <v>22.6</v>
      </c>
      <c r="F922" s="16">
        <v>25.6</v>
      </c>
      <c r="G922" s="16">
        <v>3.79</v>
      </c>
      <c r="H922" s="16">
        <v>22.71</v>
      </c>
      <c r="I922" s="16">
        <v>70.23</v>
      </c>
    </row>
    <row r="923" spans="1:9" x14ac:dyDescent="0.2">
      <c r="A923" s="76">
        <f t="shared" si="14"/>
        <v>36464</v>
      </c>
      <c r="B923" s="16">
        <v>0.25</v>
      </c>
      <c r="C923" s="16">
        <v>91.6</v>
      </c>
      <c r="D923" s="16">
        <v>25</v>
      </c>
      <c r="E923" s="16">
        <v>22.7</v>
      </c>
      <c r="F923" s="16">
        <v>28.2</v>
      </c>
      <c r="G923" s="16">
        <v>4.38</v>
      </c>
      <c r="H923" s="16">
        <v>20.5</v>
      </c>
      <c r="I923" s="16">
        <v>84.88</v>
      </c>
    </row>
    <row r="924" spans="1:9" x14ac:dyDescent="0.2">
      <c r="A924" s="76">
        <f t="shared" si="14"/>
        <v>36465</v>
      </c>
      <c r="B924" s="16">
        <v>4.8099999999999996</v>
      </c>
      <c r="C924" s="16">
        <v>96.5</v>
      </c>
      <c r="D924" s="16">
        <v>24.8</v>
      </c>
      <c r="E924" s="16">
        <v>23.3</v>
      </c>
      <c r="F924" s="16">
        <v>26.8</v>
      </c>
      <c r="G924" s="16">
        <v>6.24</v>
      </c>
      <c r="H924" s="16">
        <v>26.91</v>
      </c>
      <c r="I924" s="16">
        <v>184.7</v>
      </c>
    </row>
    <row r="925" spans="1:9" x14ac:dyDescent="0.2">
      <c r="A925" s="76">
        <f t="shared" si="14"/>
        <v>36466</v>
      </c>
      <c r="B925" s="16">
        <v>38.090000000000003</v>
      </c>
      <c r="C925" s="16">
        <v>97.8</v>
      </c>
      <c r="D925" s="16">
        <v>24.7</v>
      </c>
      <c r="E925" s="16">
        <v>22.9</v>
      </c>
      <c r="F925" s="16">
        <v>26.9</v>
      </c>
      <c r="G925" s="16">
        <v>4.8099999999999996</v>
      </c>
      <c r="H925" s="16">
        <v>19.32</v>
      </c>
      <c r="I925" s="16">
        <v>204.23</v>
      </c>
    </row>
    <row r="926" spans="1:9" x14ac:dyDescent="0.2">
      <c r="A926" s="76">
        <f t="shared" si="14"/>
        <v>36467</v>
      </c>
      <c r="B926" s="16">
        <v>48.49</v>
      </c>
      <c r="C926" s="16">
        <v>98</v>
      </c>
      <c r="D926" s="16">
        <v>24</v>
      </c>
      <c r="E926" s="16">
        <v>22.1</v>
      </c>
      <c r="F926" s="16">
        <v>26.1</v>
      </c>
      <c r="G926" s="16">
        <v>7.74</v>
      </c>
      <c r="H926" s="16">
        <v>30.52</v>
      </c>
      <c r="I926" s="16">
        <v>179.91</v>
      </c>
    </row>
    <row r="927" spans="1:9" x14ac:dyDescent="0.2">
      <c r="A927" s="76">
        <f t="shared" si="14"/>
        <v>36468</v>
      </c>
      <c r="B927" s="16">
        <v>14.45</v>
      </c>
      <c r="C927" s="16">
        <v>98.2</v>
      </c>
      <c r="D927" s="16">
        <v>24.4</v>
      </c>
      <c r="E927" s="16">
        <v>23.3</v>
      </c>
      <c r="F927" s="16">
        <v>26.2</v>
      </c>
      <c r="G927" s="16">
        <v>5.98</v>
      </c>
      <c r="H927" s="16">
        <v>21.23</v>
      </c>
      <c r="I927" s="16">
        <v>202.97</v>
      </c>
    </row>
    <row r="928" spans="1:9" x14ac:dyDescent="0.2">
      <c r="A928" s="76">
        <f t="shared" si="14"/>
        <v>36469</v>
      </c>
      <c r="B928" s="16">
        <v>19.54</v>
      </c>
      <c r="C928" s="16">
        <v>99.4</v>
      </c>
      <c r="D928" s="16">
        <v>24.7</v>
      </c>
      <c r="E928" s="16">
        <v>23.8</v>
      </c>
      <c r="F928" s="16">
        <v>26.4</v>
      </c>
      <c r="G928" s="16">
        <v>6.86</v>
      </c>
      <c r="H928" s="16">
        <v>23.52</v>
      </c>
      <c r="I928" s="16">
        <v>212.27</v>
      </c>
    </row>
    <row r="929" spans="1:9" x14ac:dyDescent="0.2">
      <c r="A929" s="76">
        <f t="shared" si="14"/>
        <v>36470</v>
      </c>
      <c r="B929" s="16">
        <v>64</v>
      </c>
      <c r="C929" s="16">
        <v>98.1</v>
      </c>
      <c r="D929" s="16">
        <v>24.8</v>
      </c>
      <c r="E929" s="16">
        <v>22.2</v>
      </c>
      <c r="F929" s="16">
        <v>27.2</v>
      </c>
      <c r="G929" s="16">
        <v>6.04</v>
      </c>
      <c r="H929" s="16">
        <v>24.7</v>
      </c>
      <c r="I929" s="16">
        <v>339.36</v>
      </c>
    </row>
    <row r="930" spans="1:9" x14ac:dyDescent="0.2">
      <c r="A930" s="76">
        <f t="shared" si="14"/>
        <v>36471</v>
      </c>
      <c r="B930" s="16">
        <v>26.39</v>
      </c>
      <c r="C930" s="16">
        <v>99.2</v>
      </c>
      <c r="D930" s="16">
        <v>23.7</v>
      </c>
      <c r="E930" s="16">
        <v>22.5</v>
      </c>
      <c r="F930" s="16">
        <v>25.6</v>
      </c>
      <c r="G930" s="16">
        <v>8.3800000000000008</v>
      </c>
      <c r="H930" s="16">
        <v>31.56</v>
      </c>
      <c r="I930" s="16">
        <v>165.12</v>
      </c>
    </row>
    <row r="931" spans="1:9" x14ac:dyDescent="0.2">
      <c r="A931" s="76">
        <f t="shared" si="14"/>
        <v>36472</v>
      </c>
      <c r="B931" s="16">
        <v>59.95</v>
      </c>
      <c r="C931" s="16">
        <v>97.8</v>
      </c>
      <c r="D931" s="16">
        <v>23.7</v>
      </c>
      <c r="E931" s="16">
        <v>22</v>
      </c>
      <c r="F931" s="16">
        <v>26.7</v>
      </c>
      <c r="G931" s="16">
        <v>3.53</v>
      </c>
      <c r="H931" s="16">
        <v>20.57</v>
      </c>
      <c r="I931" s="16">
        <v>125.31</v>
      </c>
    </row>
    <row r="932" spans="1:9" x14ac:dyDescent="0.2">
      <c r="A932" s="76">
        <f t="shared" si="14"/>
        <v>36473</v>
      </c>
      <c r="B932" s="16">
        <v>0.5</v>
      </c>
      <c r="C932" s="16">
        <v>94.2</v>
      </c>
      <c r="D932" s="16">
        <v>24.6</v>
      </c>
      <c r="E932" s="16">
        <v>22.6</v>
      </c>
      <c r="F932" s="16">
        <v>29.8</v>
      </c>
      <c r="G932" s="16">
        <v>2.89</v>
      </c>
      <c r="H932" s="16">
        <v>18.8</v>
      </c>
      <c r="I932" s="16">
        <v>79.31</v>
      </c>
    </row>
    <row r="933" spans="1:9" x14ac:dyDescent="0.2">
      <c r="A933" s="76">
        <f t="shared" si="14"/>
        <v>36474</v>
      </c>
      <c r="B933" s="16">
        <v>2.0299999999999998</v>
      </c>
      <c r="C933" s="16">
        <v>94.5</v>
      </c>
      <c r="D933" s="16">
        <v>25</v>
      </c>
      <c r="E933" s="16">
        <v>22.6</v>
      </c>
      <c r="F933" s="16">
        <v>28.6</v>
      </c>
      <c r="G933" s="16">
        <v>3.4</v>
      </c>
      <c r="H933" s="16">
        <v>15.41</v>
      </c>
      <c r="I933" s="16">
        <v>61.84</v>
      </c>
    </row>
    <row r="934" spans="1:9" x14ac:dyDescent="0.2">
      <c r="A934" s="76">
        <f t="shared" si="14"/>
        <v>36475</v>
      </c>
      <c r="B934" s="16">
        <v>0.75</v>
      </c>
      <c r="C934" s="16">
        <v>94.6</v>
      </c>
      <c r="D934" s="16">
        <v>25.2</v>
      </c>
      <c r="E934" s="16">
        <v>23.1</v>
      </c>
      <c r="F934" s="16">
        <v>28</v>
      </c>
    </row>
    <row r="935" spans="1:9" x14ac:dyDescent="0.2">
      <c r="A935" s="76">
        <f t="shared" si="14"/>
        <v>36476</v>
      </c>
      <c r="B935" s="16">
        <v>0.5</v>
      </c>
      <c r="C935" s="16">
        <v>95.8</v>
      </c>
      <c r="D935" s="16">
        <v>24.7</v>
      </c>
      <c r="E935" s="16">
        <v>22.8</v>
      </c>
      <c r="F935" s="16">
        <v>27.4</v>
      </c>
    </row>
    <row r="936" spans="1:9" x14ac:dyDescent="0.2">
      <c r="A936" s="76">
        <f t="shared" si="14"/>
        <v>36477</v>
      </c>
      <c r="B936" s="16">
        <v>0</v>
      </c>
      <c r="C936" s="16">
        <v>95.3</v>
      </c>
      <c r="D936" s="16">
        <v>24.4</v>
      </c>
      <c r="E936" s="16">
        <v>22.7</v>
      </c>
      <c r="F936" s="16">
        <v>28.9</v>
      </c>
    </row>
    <row r="937" spans="1:9" x14ac:dyDescent="0.2">
      <c r="A937" s="76">
        <f t="shared" si="14"/>
        <v>36478</v>
      </c>
      <c r="B937" s="16">
        <v>0</v>
      </c>
      <c r="C937" s="16">
        <v>86.7</v>
      </c>
      <c r="D937" s="16">
        <v>25.3</v>
      </c>
      <c r="E937" s="16">
        <v>23.4</v>
      </c>
      <c r="F937" s="16">
        <v>28.5</v>
      </c>
    </row>
    <row r="938" spans="1:9" x14ac:dyDescent="0.2">
      <c r="A938" s="76">
        <f t="shared" si="14"/>
        <v>36479</v>
      </c>
      <c r="B938" s="16">
        <v>0.5</v>
      </c>
      <c r="C938" s="16">
        <v>83.8</v>
      </c>
      <c r="D938" s="16">
        <v>25.3</v>
      </c>
      <c r="E938" s="16">
        <v>22.4</v>
      </c>
      <c r="F938" s="16">
        <v>27.9</v>
      </c>
    </row>
    <row r="939" spans="1:9" x14ac:dyDescent="0.2">
      <c r="A939" s="76">
        <f t="shared" si="14"/>
        <v>36480</v>
      </c>
      <c r="B939" s="16">
        <v>54.3</v>
      </c>
      <c r="C939" s="16">
        <v>97.9</v>
      </c>
      <c r="D939" s="16">
        <v>23.3</v>
      </c>
      <c r="E939" s="16">
        <v>20.100000000000001</v>
      </c>
      <c r="F939" s="16">
        <v>25.2</v>
      </c>
    </row>
    <row r="940" spans="1:9" x14ac:dyDescent="0.2">
      <c r="A940" s="76">
        <f t="shared" si="14"/>
        <v>36481</v>
      </c>
      <c r="B940" s="16">
        <v>16.23</v>
      </c>
      <c r="C940" s="16">
        <v>95</v>
      </c>
      <c r="D940" s="16">
        <v>24.2</v>
      </c>
      <c r="E940" s="16">
        <v>22.3</v>
      </c>
      <c r="F940" s="16">
        <v>27</v>
      </c>
    </row>
    <row r="941" spans="1:9" x14ac:dyDescent="0.2">
      <c r="A941" s="76">
        <f t="shared" si="14"/>
        <v>36482</v>
      </c>
      <c r="B941" s="16">
        <v>12.17</v>
      </c>
      <c r="C941" s="16">
        <v>86.8</v>
      </c>
      <c r="D941" s="16">
        <v>24.5</v>
      </c>
      <c r="E941" s="16">
        <v>21.5</v>
      </c>
      <c r="F941" s="16">
        <v>26.6</v>
      </c>
    </row>
    <row r="942" spans="1:9" x14ac:dyDescent="0.2">
      <c r="A942" s="76">
        <f t="shared" si="14"/>
        <v>36483</v>
      </c>
      <c r="B942" s="16">
        <v>0.25</v>
      </c>
      <c r="C942" s="16">
        <v>88</v>
      </c>
      <c r="D942" s="16">
        <v>24.6</v>
      </c>
      <c r="E942" s="16">
        <v>22.4</v>
      </c>
      <c r="F942" s="16">
        <v>27.6</v>
      </c>
    </row>
    <row r="943" spans="1:9" x14ac:dyDescent="0.2">
      <c r="A943" s="76">
        <f t="shared" si="14"/>
        <v>36484</v>
      </c>
      <c r="B943" s="16">
        <v>27.14</v>
      </c>
      <c r="C943" s="16">
        <v>99.7</v>
      </c>
      <c r="D943" s="16">
        <v>21.9</v>
      </c>
      <c r="E943" s="16">
        <v>21.2</v>
      </c>
      <c r="F943" s="16">
        <v>22.7</v>
      </c>
    </row>
    <row r="944" spans="1:9" x14ac:dyDescent="0.2">
      <c r="A944" s="76">
        <f t="shared" si="14"/>
        <v>36485</v>
      </c>
      <c r="B944" s="16">
        <v>9.39</v>
      </c>
      <c r="C944" s="16">
        <v>96</v>
      </c>
      <c r="D944" s="16">
        <v>22.7</v>
      </c>
      <c r="E944" s="16">
        <v>20.7</v>
      </c>
      <c r="F944" s="16">
        <v>24.8</v>
      </c>
    </row>
    <row r="945" spans="1:9" x14ac:dyDescent="0.2">
      <c r="A945" s="76">
        <f t="shared" si="14"/>
        <v>36486</v>
      </c>
      <c r="B945" s="16">
        <v>0</v>
      </c>
      <c r="C945" s="16">
        <v>93.4</v>
      </c>
      <c r="D945" s="16">
        <v>24.2</v>
      </c>
      <c r="E945" s="16">
        <v>22.6</v>
      </c>
      <c r="F945" s="16">
        <v>26.4</v>
      </c>
    </row>
    <row r="946" spans="1:9" x14ac:dyDescent="0.2">
      <c r="A946" s="76">
        <f t="shared" si="14"/>
        <v>36487</v>
      </c>
      <c r="B946" s="16">
        <v>1.51</v>
      </c>
      <c r="C946" s="16">
        <v>97.9</v>
      </c>
      <c r="D946" s="16">
        <v>22.7</v>
      </c>
      <c r="E946" s="16">
        <v>21.5</v>
      </c>
      <c r="F946" s="16">
        <v>24.8</v>
      </c>
    </row>
    <row r="947" spans="1:9" x14ac:dyDescent="0.2">
      <c r="A947" s="76">
        <f t="shared" si="14"/>
        <v>36488</v>
      </c>
      <c r="B947" s="16">
        <v>52.82</v>
      </c>
      <c r="C947" s="16">
        <v>94.9</v>
      </c>
      <c r="D947" s="16">
        <v>22.6</v>
      </c>
      <c r="E947" s="16">
        <v>20.5</v>
      </c>
      <c r="F947" s="16">
        <v>25.9</v>
      </c>
    </row>
    <row r="948" spans="1:9" x14ac:dyDescent="0.2">
      <c r="A948" s="76">
        <f t="shared" si="14"/>
        <v>36489</v>
      </c>
      <c r="B948" s="16">
        <v>1.77</v>
      </c>
      <c r="C948" s="16">
        <v>93.4</v>
      </c>
      <c r="D948" s="16">
        <v>23.7</v>
      </c>
      <c r="E948" s="16">
        <v>22.4</v>
      </c>
      <c r="F948" s="16">
        <v>26.9</v>
      </c>
    </row>
    <row r="949" spans="1:9" x14ac:dyDescent="0.2">
      <c r="A949" s="76">
        <f t="shared" si="14"/>
        <v>36490</v>
      </c>
      <c r="B949" s="16">
        <v>3.04</v>
      </c>
      <c r="C949" s="16">
        <v>95.1</v>
      </c>
      <c r="D949" s="16">
        <v>23.3</v>
      </c>
      <c r="E949" s="16">
        <v>21.4</v>
      </c>
      <c r="F949" s="16">
        <v>25.4</v>
      </c>
    </row>
    <row r="950" spans="1:9" x14ac:dyDescent="0.2">
      <c r="A950" s="76">
        <f t="shared" si="14"/>
        <v>36491</v>
      </c>
      <c r="B950" s="16">
        <v>15.23</v>
      </c>
      <c r="C950" s="16">
        <v>92.4</v>
      </c>
      <c r="D950" s="16">
        <v>24.1</v>
      </c>
      <c r="E950" s="16">
        <v>20.9</v>
      </c>
      <c r="F950" s="16">
        <v>26.3</v>
      </c>
    </row>
    <row r="951" spans="1:9" x14ac:dyDescent="0.2">
      <c r="A951" s="76">
        <f t="shared" si="14"/>
        <v>36492</v>
      </c>
      <c r="B951" s="16">
        <v>7.88</v>
      </c>
      <c r="C951" s="16">
        <v>90.3</v>
      </c>
      <c r="D951" s="16">
        <v>24.7</v>
      </c>
      <c r="E951" s="16">
        <v>22.7</v>
      </c>
      <c r="F951" s="16">
        <v>26.1</v>
      </c>
    </row>
    <row r="952" spans="1:9" x14ac:dyDescent="0.2">
      <c r="A952" s="76">
        <f t="shared" si="14"/>
        <v>36493</v>
      </c>
      <c r="B952" s="16">
        <v>24.64</v>
      </c>
      <c r="C952" s="16">
        <v>93.6</v>
      </c>
      <c r="D952" s="16">
        <v>24.9</v>
      </c>
      <c r="E952" s="16">
        <v>22.1</v>
      </c>
      <c r="F952" s="16">
        <v>27</v>
      </c>
    </row>
    <row r="953" spans="1:9" x14ac:dyDescent="0.2">
      <c r="A953" s="76">
        <f t="shared" si="14"/>
        <v>36494</v>
      </c>
      <c r="B953" s="16">
        <v>5.07</v>
      </c>
      <c r="C953" s="16">
        <v>91.3</v>
      </c>
      <c r="D953" s="16">
        <v>25</v>
      </c>
      <c r="E953" s="16">
        <v>22.6</v>
      </c>
      <c r="F953" s="16">
        <v>27</v>
      </c>
    </row>
    <row r="954" spans="1:9" x14ac:dyDescent="0.2">
      <c r="A954" s="76">
        <f t="shared" si="14"/>
        <v>36495</v>
      </c>
      <c r="B954" s="16">
        <v>66.52</v>
      </c>
      <c r="C954" s="16">
        <v>95.4</v>
      </c>
      <c r="D954" s="16">
        <v>23.1</v>
      </c>
      <c r="E954" s="16">
        <v>21.3</v>
      </c>
      <c r="F954" s="16">
        <v>25.1</v>
      </c>
    </row>
    <row r="955" spans="1:9" x14ac:dyDescent="0.2">
      <c r="A955" s="76">
        <f t="shared" si="14"/>
        <v>36496</v>
      </c>
      <c r="B955" s="16">
        <v>17.510000000000002</v>
      </c>
      <c r="C955" s="16">
        <v>96.8</v>
      </c>
      <c r="D955" s="16">
        <v>23.4</v>
      </c>
      <c r="E955" s="16">
        <v>21.8</v>
      </c>
      <c r="F955" s="16">
        <v>26.1</v>
      </c>
    </row>
    <row r="956" spans="1:9" x14ac:dyDescent="0.2">
      <c r="A956" s="76">
        <f t="shared" si="14"/>
        <v>36497</v>
      </c>
      <c r="B956" s="16">
        <v>8.3699999999999992</v>
      </c>
      <c r="C956" s="16">
        <v>95.1</v>
      </c>
      <c r="D956" s="16">
        <v>24.6</v>
      </c>
      <c r="E956" s="16">
        <v>22.3</v>
      </c>
      <c r="F956" s="16">
        <v>29.7</v>
      </c>
      <c r="G956" s="16">
        <v>7.29</v>
      </c>
      <c r="H956" s="16">
        <v>24.55</v>
      </c>
      <c r="I956" s="16">
        <v>337.86</v>
      </c>
    </row>
    <row r="957" spans="1:9" x14ac:dyDescent="0.2">
      <c r="A957" s="76">
        <f t="shared" si="14"/>
        <v>36498</v>
      </c>
      <c r="B957" s="16">
        <v>9.1300000000000008</v>
      </c>
      <c r="C957" s="16">
        <v>96.6</v>
      </c>
      <c r="D957" s="16">
        <v>24.1</v>
      </c>
      <c r="E957" s="16">
        <v>23.3</v>
      </c>
      <c r="F957" s="16">
        <v>27.9</v>
      </c>
      <c r="G957" s="16">
        <v>3.57</v>
      </c>
      <c r="H957" s="16">
        <v>15.19</v>
      </c>
      <c r="I957" s="16">
        <v>137.97</v>
      </c>
    </row>
    <row r="958" spans="1:9" x14ac:dyDescent="0.2">
      <c r="A958" s="76">
        <f t="shared" si="14"/>
        <v>36499</v>
      </c>
      <c r="B958" s="16">
        <v>5.0599999999999996</v>
      </c>
      <c r="C958" s="16">
        <v>98</v>
      </c>
      <c r="D958" s="16">
        <v>24.1</v>
      </c>
      <c r="E958" s="16">
        <v>23.3</v>
      </c>
      <c r="F958" s="16">
        <v>25.1</v>
      </c>
      <c r="G958" s="16">
        <v>5.26</v>
      </c>
      <c r="H958" s="16">
        <v>19.54</v>
      </c>
      <c r="I958" s="16">
        <v>189.55</v>
      </c>
    </row>
    <row r="959" spans="1:9" x14ac:dyDescent="0.2">
      <c r="A959" s="76">
        <f t="shared" si="14"/>
        <v>36500</v>
      </c>
      <c r="B959" s="16">
        <v>33.75</v>
      </c>
      <c r="C959" s="16">
        <v>97.1</v>
      </c>
      <c r="D959" s="16">
        <v>24.7</v>
      </c>
      <c r="E959" s="16">
        <v>22.8</v>
      </c>
      <c r="F959" s="16">
        <v>29.4</v>
      </c>
      <c r="G959" s="16">
        <v>5.72</v>
      </c>
      <c r="H959" s="16">
        <v>32.96</v>
      </c>
      <c r="I959" s="16">
        <v>230.89</v>
      </c>
    </row>
    <row r="960" spans="1:9" x14ac:dyDescent="0.2">
      <c r="A960" s="76">
        <f t="shared" si="14"/>
        <v>36501</v>
      </c>
      <c r="B960" s="16">
        <v>122.9</v>
      </c>
      <c r="C960" s="16">
        <v>97.6</v>
      </c>
      <c r="D960" s="16">
        <v>23.8</v>
      </c>
      <c r="E960" s="16">
        <v>23</v>
      </c>
      <c r="F960" s="16">
        <v>25.1</v>
      </c>
      <c r="G960" s="16">
        <v>7.55</v>
      </c>
      <c r="H960" s="16">
        <v>32.29</v>
      </c>
      <c r="I960" s="16">
        <v>280.01</v>
      </c>
    </row>
    <row r="961" spans="1:9" x14ac:dyDescent="0.2">
      <c r="A961" s="76">
        <f t="shared" si="14"/>
        <v>36502</v>
      </c>
      <c r="B961" s="16">
        <v>8.35</v>
      </c>
      <c r="C961" s="16">
        <v>94.6</v>
      </c>
      <c r="D961" s="16">
        <v>25.7</v>
      </c>
      <c r="E961" s="16">
        <v>24.1</v>
      </c>
      <c r="F961" s="16">
        <v>28.2</v>
      </c>
      <c r="G961" s="16">
        <v>9.1</v>
      </c>
      <c r="H961" s="16">
        <v>29.12</v>
      </c>
      <c r="I961" s="16">
        <v>276.88</v>
      </c>
    </row>
    <row r="962" spans="1:9" x14ac:dyDescent="0.2">
      <c r="A962" s="76">
        <f t="shared" si="14"/>
        <v>36503</v>
      </c>
      <c r="B962" s="16">
        <v>9.9</v>
      </c>
      <c r="C962" s="16">
        <v>95</v>
      </c>
      <c r="D962" s="16">
        <v>26.3</v>
      </c>
      <c r="E962" s="16">
        <v>25.3</v>
      </c>
      <c r="F962" s="16">
        <v>27.8</v>
      </c>
      <c r="G962" s="16">
        <v>10.14</v>
      </c>
      <c r="H962" s="16">
        <v>28.09</v>
      </c>
      <c r="I962" s="16">
        <v>319.08</v>
      </c>
    </row>
    <row r="963" spans="1:9" x14ac:dyDescent="0.2">
      <c r="A963" s="76">
        <f t="shared" si="14"/>
        <v>36504</v>
      </c>
      <c r="B963" s="16">
        <v>0.5</v>
      </c>
      <c r="C963" s="16">
        <v>91</v>
      </c>
      <c r="D963" s="16">
        <v>26.5</v>
      </c>
      <c r="E963" s="16">
        <v>25.5</v>
      </c>
      <c r="F963" s="16">
        <v>28.4</v>
      </c>
      <c r="G963" s="16">
        <v>9</v>
      </c>
      <c r="H963" s="16">
        <v>31.11</v>
      </c>
      <c r="I963" s="16">
        <v>335.08</v>
      </c>
    </row>
    <row r="964" spans="1:9" x14ac:dyDescent="0.2">
      <c r="A964" s="76">
        <f t="shared" si="14"/>
        <v>36505</v>
      </c>
      <c r="B964" s="16">
        <v>13.95</v>
      </c>
      <c r="C964" s="16">
        <v>95.1</v>
      </c>
      <c r="D964" s="16">
        <v>25.1</v>
      </c>
      <c r="E964" s="16">
        <v>23.7</v>
      </c>
      <c r="F964" s="16">
        <v>28.9</v>
      </c>
      <c r="G964" s="16">
        <v>6.16</v>
      </c>
      <c r="H964" s="16">
        <v>25.36</v>
      </c>
      <c r="I964" s="16">
        <v>127.59</v>
      </c>
    </row>
    <row r="965" spans="1:9" x14ac:dyDescent="0.2">
      <c r="A965" s="76">
        <f t="shared" ref="A965:A1028" si="15">A964+1</f>
        <v>36506</v>
      </c>
      <c r="B965" s="16">
        <v>5.81</v>
      </c>
      <c r="C965" s="16">
        <v>98.2</v>
      </c>
      <c r="D965" s="16">
        <v>24.8</v>
      </c>
      <c r="E965" s="16">
        <v>23.5</v>
      </c>
      <c r="F965" s="16">
        <v>28</v>
      </c>
      <c r="G965" s="16">
        <v>7.52</v>
      </c>
      <c r="H965" s="16">
        <v>31.11</v>
      </c>
      <c r="I965" s="16">
        <v>176.86</v>
      </c>
    </row>
    <row r="966" spans="1:9" x14ac:dyDescent="0.2">
      <c r="A966" s="76">
        <f t="shared" si="15"/>
        <v>36507</v>
      </c>
      <c r="B966" s="16">
        <v>13.2</v>
      </c>
      <c r="C966" s="16">
        <v>96.5</v>
      </c>
      <c r="D966" s="16">
        <v>24.8</v>
      </c>
      <c r="E966" s="16">
        <v>22.7</v>
      </c>
      <c r="F966" s="16">
        <v>27</v>
      </c>
      <c r="G966" s="16">
        <v>7.34</v>
      </c>
      <c r="H966" s="16">
        <v>34.36</v>
      </c>
      <c r="I966" s="16">
        <v>269.10000000000002</v>
      </c>
    </row>
    <row r="967" spans="1:9" x14ac:dyDescent="0.2">
      <c r="A967" s="76">
        <f t="shared" si="15"/>
        <v>36508</v>
      </c>
      <c r="B967" s="16">
        <v>17.489999999999998</v>
      </c>
      <c r="C967" s="16">
        <v>96</v>
      </c>
      <c r="D967" s="16">
        <v>25</v>
      </c>
      <c r="E967" s="16">
        <v>23.2</v>
      </c>
      <c r="F967" s="16">
        <v>26.8</v>
      </c>
      <c r="G967" s="16">
        <v>8.09</v>
      </c>
      <c r="H967" s="16">
        <v>40.92</v>
      </c>
      <c r="I967" s="16">
        <v>303.16000000000003</v>
      </c>
    </row>
    <row r="968" spans="1:9" x14ac:dyDescent="0.2">
      <c r="A968" s="76">
        <f t="shared" si="15"/>
        <v>36509</v>
      </c>
      <c r="B968" s="16">
        <v>30.93</v>
      </c>
      <c r="C968" s="16">
        <v>98.8</v>
      </c>
      <c r="D968" s="16">
        <v>24</v>
      </c>
      <c r="E968" s="16">
        <v>23.2</v>
      </c>
      <c r="F968" s="16">
        <v>25.1</v>
      </c>
      <c r="G968" s="16">
        <v>7.38</v>
      </c>
      <c r="H968" s="16">
        <v>31.78</v>
      </c>
      <c r="I968" s="16">
        <v>247.67</v>
      </c>
    </row>
    <row r="969" spans="1:9" x14ac:dyDescent="0.2">
      <c r="A969" s="76">
        <f t="shared" si="15"/>
        <v>36510</v>
      </c>
      <c r="B969" s="16">
        <v>44.43</v>
      </c>
      <c r="C969" s="16">
        <v>99.7</v>
      </c>
      <c r="D969" s="16">
        <v>23.7</v>
      </c>
      <c r="E969" s="16">
        <v>22</v>
      </c>
      <c r="F969" s="16">
        <v>24.8</v>
      </c>
      <c r="G969" s="16">
        <v>6.72</v>
      </c>
      <c r="H969" s="16">
        <v>24.26</v>
      </c>
      <c r="I969" s="16">
        <v>195.48</v>
      </c>
    </row>
    <row r="970" spans="1:9" x14ac:dyDescent="0.2">
      <c r="A970" s="76">
        <f t="shared" si="15"/>
        <v>36511</v>
      </c>
      <c r="B970" s="16">
        <v>54.35</v>
      </c>
      <c r="C970" s="16">
        <v>99.2</v>
      </c>
      <c r="D970" s="16">
        <v>24.1</v>
      </c>
      <c r="E970" s="16">
        <v>23</v>
      </c>
      <c r="F970" s="16">
        <v>25.7</v>
      </c>
      <c r="G970" s="16">
        <v>9.19</v>
      </c>
      <c r="H970" s="16">
        <v>26.69</v>
      </c>
      <c r="I970" s="16">
        <v>174.94</v>
      </c>
    </row>
    <row r="971" spans="1:9" x14ac:dyDescent="0.2">
      <c r="A971" s="76">
        <f t="shared" si="15"/>
        <v>36512</v>
      </c>
      <c r="B971" s="16">
        <v>1.78</v>
      </c>
      <c r="C971" s="16">
        <v>97</v>
      </c>
      <c r="D971" s="16">
        <v>24.8</v>
      </c>
      <c r="E971" s="16">
        <v>23.7</v>
      </c>
      <c r="F971" s="16">
        <v>27.3</v>
      </c>
      <c r="G971" s="16">
        <v>6.93</v>
      </c>
      <c r="H971" s="16">
        <v>27.21</v>
      </c>
      <c r="I971" s="16">
        <v>175.7</v>
      </c>
    </row>
    <row r="972" spans="1:9" x14ac:dyDescent="0.2">
      <c r="A972" s="76">
        <f t="shared" si="15"/>
        <v>36513</v>
      </c>
      <c r="B972" s="16">
        <v>66.540000000000006</v>
      </c>
      <c r="C972" s="16">
        <v>97.9</v>
      </c>
      <c r="D972" s="16">
        <v>24.5</v>
      </c>
      <c r="E972" s="16">
        <v>22.9</v>
      </c>
      <c r="F972" s="16">
        <v>27</v>
      </c>
      <c r="G972" s="16">
        <v>6.27</v>
      </c>
      <c r="H972" s="16">
        <v>19.61</v>
      </c>
      <c r="I972" s="16">
        <v>174.28</v>
      </c>
    </row>
    <row r="973" spans="1:9" x14ac:dyDescent="0.2">
      <c r="A973" s="76">
        <f t="shared" si="15"/>
        <v>36514</v>
      </c>
      <c r="B973" s="16">
        <v>27.64</v>
      </c>
      <c r="C973" s="16">
        <v>99.2</v>
      </c>
      <c r="D973" s="16">
        <v>23.8</v>
      </c>
      <c r="E973" s="16">
        <v>22.7</v>
      </c>
      <c r="F973" s="16">
        <v>25.3</v>
      </c>
      <c r="G973" s="16">
        <v>8.75</v>
      </c>
      <c r="H973" s="16">
        <v>25.95</v>
      </c>
      <c r="I973" s="16">
        <v>176.4</v>
      </c>
    </row>
    <row r="974" spans="1:9" x14ac:dyDescent="0.2">
      <c r="A974" s="76">
        <f t="shared" si="15"/>
        <v>36515</v>
      </c>
      <c r="B974" s="16">
        <v>38.07</v>
      </c>
      <c r="C974" s="16">
        <v>99.1</v>
      </c>
      <c r="D974" s="16">
        <v>24.6</v>
      </c>
      <c r="E974" s="16">
        <v>23.5</v>
      </c>
      <c r="F974" s="16">
        <v>25.8</v>
      </c>
      <c r="G974" s="16">
        <v>6.38</v>
      </c>
      <c r="H974" s="16">
        <v>18.73</v>
      </c>
      <c r="I974" s="16">
        <v>201.81</v>
      </c>
    </row>
    <row r="975" spans="1:9" x14ac:dyDescent="0.2">
      <c r="A975" s="76">
        <f t="shared" si="15"/>
        <v>36516</v>
      </c>
      <c r="B975" s="16">
        <v>1.52</v>
      </c>
      <c r="C975" s="16">
        <v>92.3</v>
      </c>
      <c r="D975" s="16">
        <v>25.9</v>
      </c>
      <c r="E975" s="16">
        <v>24.8</v>
      </c>
      <c r="F975" s="16">
        <v>27.8</v>
      </c>
      <c r="G975" s="16">
        <v>9.42</v>
      </c>
      <c r="H975" s="16">
        <v>36.200000000000003</v>
      </c>
      <c r="I975" s="16">
        <v>290.85000000000002</v>
      </c>
    </row>
    <row r="976" spans="1:9" x14ac:dyDescent="0.2">
      <c r="A976" s="76">
        <f t="shared" si="15"/>
        <v>36517</v>
      </c>
      <c r="B976" s="16">
        <v>0.25</v>
      </c>
      <c r="C976" s="16">
        <v>90.1</v>
      </c>
      <c r="D976" s="16">
        <v>25.9</v>
      </c>
      <c r="E976" s="16">
        <v>24.6</v>
      </c>
      <c r="F976" s="16">
        <v>27.6</v>
      </c>
      <c r="G976" s="16">
        <v>9.84</v>
      </c>
      <c r="H976" s="16">
        <v>30.6</v>
      </c>
      <c r="I976" s="16">
        <v>296.25</v>
      </c>
    </row>
    <row r="977" spans="1:9" x14ac:dyDescent="0.2">
      <c r="A977" s="76">
        <f t="shared" si="15"/>
        <v>36518</v>
      </c>
      <c r="B977" s="16">
        <v>4.57</v>
      </c>
      <c r="C977" s="16">
        <v>91.1</v>
      </c>
      <c r="D977" s="16">
        <v>25.5</v>
      </c>
      <c r="E977" s="16">
        <v>23.6</v>
      </c>
      <c r="F977" s="16">
        <v>27.7</v>
      </c>
      <c r="G977" s="16">
        <v>9.3000000000000007</v>
      </c>
      <c r="H977" s="16">
        <v>28.98</v>
      </c>
      <c r="I977" s="16">
        <v>308.99</v>
      </c>
    </row>
    <row r="978" spans="1:9" x14ac:dyDescent="0.2">
      <c r="A978" s="76">
        <f t="shared" si="15"/>
        <v>36519</v>
      </c>
      <c r="B978" s="16">
        <v>17.010000000000002</v>
      </c>
      <c r="C978" s="16">
        <v>93.3</v>
      </c>
      <c r="D978" s="16">
        <v>24.2</v>
      </c>
      <c r="E978" s="16">
        <v>22.2</v>
      </c>
      <c r="F978" s="16">
        <v>26.5</v>
      </c>
      <c r="G978" s="16">
        <v>6.86</v>
      </c>
      <c r="H978" s="16">
        <v>36.35</v>
      </c>
      <c r="I978" s="16">
        <v>282.39999999999998</v>
      </c>
    </row>
    <row r="979" spans="1:9" x14ac:dyDescent="0.2">
      <c r="A979" s="76">
        <f t="shared" si="15"/>
        <v>36520</v>
      </c>
      <c r="B979" s="16">
        <v>31.48</v>
      </c>
      <c r="C979" s="16">
        <v>94.4</v>
      </c>
      <c r="D979" s="16">
        <v>24.1</v>
      </c>
      <c r="E979" s="16">
        <v>21.9</v>
      </c>
      <c r="F979" s="16">
        <v>26.8</v>
      </c>
      <c r="G979" s="16">
        <v>7.65</v>
      </c>
      <c r="H979" s="16">
        <v>26.76</v>
      </c>
      <c r="I979" s="16">
        <v>263.45</v>
      </c>
    </row>
    <row r="980" spans="1:9" x14ac:dyDescent="0.2">
      <c r="A980" s="76">
        <f t="shared" si="15"/>
        <v>36521</v>
      </c>
      <c r="B980" s="16">
        <v>6.57</v>
      </c>
      <c r="C980" s="16">
        <v>93.7</v>
      </c>
      <c r="D980" s="16">
        <v>24.2</v>
      </c>
      <c r="E980" s="16">
        <v>22.2</v>
      </c>
      <c r="F980" s="16">
        <v>26.5</v>
      </c>
      <c r="G980" s="16">
        <v>9.92</v>
      </c>
      <c r="H980" s="16">
        <v>36.57</v>
      </c>
      <c r="I980" s="16">
        <v>263.16000000000003</v>
      </c>
    </row>
    <row r="981" spans="1:9" x14ac:dyDescent="0.2">
      <c r="A981" s="76">
        <f t="shared" si="15"/>
        <v>36522</v>
      </c>
      <c r="B981" s="16">
        <v>5.58</v>
      </c>
      <c r="C981" s="16">
        <v>92.8</v>
      </c>
      <c r="D981" s="16">
        <v>24.1</v>
      </c>
      <c r="E981" s="16">
        <v>21.9</v>
      </c>
      <c r="F981" s="16">
        <v>26</v>
      </c>
      <c r="G981" s="16">
        <v>9.16</v>
      </c>
      <c r="H981" s="16">
        <v>30.74</v>
      </c>
      <c r="I981" s="16">
        <v>287.08</v>
      </c>
    </row>
    <row r="982" spans="1:9" x14ac:dyDescent="0.2">
      <c r="A982" s="76">
        <f t="shared" si="15"/>
        <v>36523</v>
      </c>
      <c r="B982" s="16">
        <v>18.52</v>
      </c>
      <c r="C982" s="16">
        <v>94</v>
      </c>
      <c r="D982" s="16">
        <v>24</v>
      </c>
      <c r="E982" s="16">
        <v>22.3</v>
      </c>
      <c r="F982" s="16">
        <v>26.1</v>
      </c>
      <c r="G982" s="16">
        <v>9.85</v>
      </c>
      <c r="H982" s="16">
        <v>30.6</v>
      </c>
      <c r="I982" s="16">
        <v>284.64</v>
      </c>
    </row>
    <row r="983" spans="1:9" x14ac:dyDescent="0.2">
      <c r="A983" s="76">
        <f t="shared" si="15"/>
        <v>36524</v>
      </c>
      <c r="B983" s="16">
        <v>6.09</v>
      </c>
      <c r="C983" s="16">
        <v>93.8</v>
      </c>
      <c r="D983" s="16">
        <v>24.6</v>
      </c>
      <c r="E983" s="16">
        <v>22.5</v>
      </c>
      <c r="F983" s="16">
        <v>26.4</v>
      </c>
      <c r="G983" s="16">
        <v>10.26</v>
      </c>
      <c r="H983" s="16">
        <v>30.97</v>
      </c>
      <c r="I983" s="16">
        <v>270.79000000000002</v>
      </c>
    </row>
    <row r="984" spans="1:9" x14ac:dyDescent="0.2">
      <c r="A984" s="76">
        <f t="shared" si="15"/>
        <v>36525</v>
      </c>
      <c r="B984" s="16">
        <v>11.64</v>
      </c>
      <c r="C984" s="16">
        <v>98.1</v>
      </c>
      <c r="D984" s="16">
        <v>24</v>
      </c>
      <c r="E984" s="16">
        <v>22.8</v>
      </c>
      <c r="F984" s="16">
        <v>25.3</v>
      </c>
      <c r="G984" s="16">
        <v>9.24</v>
      </c>
      <c r="H984" s="16">
        <v>33.25</v>
      </c>
      <c r="I984" s="16">
        <v>220.21</v>
      </c>
    </row>
    <row r="985" spans="1:9" x14ac:dyDescent="0.2">
      <c r="A985" s="76">
        <f t="shared" si="15"/>
        <v>36526</v>
      </c>
      <c r="B985" s="16">
        <v>8.86</v>
      </c>
      <c r="C985" s="16">
        <v>96.2</v>
      </c>
      <c r="D985" s="16">
        <v>25.1</v>
      </c>
      <c r="E985" s="16">
        <v>23.2</v>
      </c>
      <c r="F985" s="16">
        <v>27.8</v>
      </c>
      <c r="G985" s="16">
        <v>7.16</v>
      </c>
      <c r="H985" s="16">
        <v>30.23</v>
      </c>
      <c r="I985" s="16">
        <v>231.51</v>
      </c>
    </row>
    <row r="986" spans="1:9" x14ac:dyDescent="0.2">
      <c r="A986" s="76">
        <f t="shared" si="15"/>
        <v>36527</v>
      </c>
      <c r="B986" s="16">
        <v>2.52</v>
      </c>
      <c r="C986" s="16">
        <v>91.8</v>
      </c>
      <c r="D986" s="16">
        <v>25.9</v>
      </c>
      <c r="E986" s="16">
        <v>24.7</v>
      </c>
      <c r="F986" s="16">
        <v>27.6</v>
      </c>
      <c r="G986" s="16">
        <v>10.84</v>
      </c>
      <c r="H986" s="16">
        <v>31.19</v>
      </c>
      <c r="I986" s="16">
        <v>307.95</v>
      </c>
    </row>
    <row r="987" spans="1:9" x14ac:dyDescent="0.2">
      <c r="A987" s="76">
        <f t="shared" si="15"/>
        <v>36528</v>
      </c>
      <c r="B987" s="16">
        <v>0</v>
      </c>
      <c r="C987" s="16">
        <v>89.6</v>
      </c>
      <c r="D987" s="16">
        <v>26</v>
      </c>
      <c r="E987" s="16">
        <v>24.6</v>
      </c>
      <c r="F987" s="16">
        <v>28.2</v>
      </c>
      <c r="G987" s="16">
        <v>9.36</v>
      </c>
      <c r="H987" s="16">
        <v>29.42</v>
      </c>
      <c r="I987" s="16">
        <v>323.13</v>
      </c>
    </row>
    <row r="988" spans="1:9" x14ac:dyDescent="0.2">
      <c r="A988" s="76">
        <f t="shared" si="15"/>
        <v>36529</v>
      </c>
      <c r="B988" s="16">
        <v>0</v>
      </c>
      <c r="C988" s="16">
        <v>91.2</v>
      </c>
      <c r="D988" s="16">
        <v>25.4</v>
      </c>
      <c r="E988" s="16">
        <v>23.9</v>
      </c>
      <c r="F988" s="16">
        <v>27.2</v>
      </c>
      <c r="G988" s="16">
        <v>6.62</v>
      </c>
      <c r="H988" s="16">
        <v>27.06</v>
      </c>
      <c r="I988" s="16">
        <v>328.55</v>
      </c>
    </row>
    <row r="989" spans="1:9" x14ac:dyDescent="0.2">
      <c r="A989" s="76">
        <f t="shared" si="15"/>
        <v>36530</v>
      </c>
      <c r="B989" s="16">
        <v>7.87</v>
      </c>
      <c r="C989" s="16">
        <v>89.5</v>
      </c>
      <c r="D989" s="16">
        <v>25.4</v>
      </c>
      <c r="E989" s="16">
        <v>23</v>
      </c>
      <c r="F989" s="16">
        <v>27.4</v>
      </c>
      <c r="G989" s="16">
        <v>8.7799999999999994</v>
      </c>
      <c r="H989" s="16">
        <v>29.12</v>
      </c>
      <c r="I989" s="16">
        <v>312.52999999999997</v>
      </c>
    </row>
    <row r="990" spans="1:9" x14ac:dyDescent="0.2">
      <c r="A990" s="76">
        <f t="shared" si="15"/>
        <v>36531</v>
      </c>
      <c r="B990" s="16">
        <v>3.04</v>
      </c>
      <c r="C990" s="16">
        <v>90</v>
      </c>
      <c r="D990" s="16">
        <v>25.3</v>
      </c>
      <c r="E990" s="16">
        <v>23.4</v>
      </c>
      <c r="F990" s="16">
        <v>27.4</v>
      </c>
      <c r="G990" s="16">
        <v>8.1199999999999992</v>
      </c>
      <c r="H990" s="16">
        <v>26.69</v>
      </c>
      <c r="I990" s="16">
        <v>306.44</v>
      </c>
    </row>
    <row r="991" spans="1:9" x14ac:dyDescent="0.2">
      <c r="A991" s="76">
        <f t="shared" si="15"/>
        <v>36532</v>
      </c>
      <c r="B991" s="16">
        <v>1.01</v>
      </c>
      <c r="C991" s="16">
        <v>90.2</v>
      </c>
      <c r="D991" s="16">
        <v>25.6</v>
      </c>
      <c r="E991" s="16">
        <v>24</v>
      </c>
      <c r="F991" s="16">
        <v>27.6</v>
      </c>
      <c r="G991" s="16">
        <v>7.65</v>
      </c>
      <c r="H991" s="16">
        <v>23.08</v>
      </c>
      <c r="I991" s="16">
        <v>304.56</v>
      </c>
    </row>
    <row r="992" spans="1:9" x14ac:dyDescent="0.2">
      <c r="A992" s="76">
        <f t="shared" si="15"/>
        <v>36533</v>
      </c>
      <c r="B992" s="16">
        <v>6.09</v>
      </c>
      <c r="C992" s="16">
        <v>93.7</v>
      </c>
      <c r="D992" s="16">
        <v>24.8</v>
      </c>
      <c r="E992" s="16">
        <v>23.5</v>
      </c>
      <c r="F992" s="16">
        <v>28.3</v>
      </c>
      <c r="G992" s="16">
        <v>3.68</v>
      </c>
      <c r="H992" s="16">
        <v>19.100000000000001</v>
      </c>
      <c r="I992" s="16">
        <v>346.28</v>
      </c>
    </row>
    <row r="993" spans="1:9" x14ac:dyDescent="0.2">
      <c r="A993" s="76">
        <f t="shared" si="15"/>
        <v>36534</v>
      </c>
      <c r="B993" s="16">
        <v>9.1199999999999992</v>
      </c>
      <c r="C993" s="16">
        <v>94</v>
      </c>
      <c r="D993" s="16">
        <v>24.6</v>
      </c>
      <c r="E993" s="16">
        <v>22.5</v>
      </c>
      <c r="F993" s="16">
        <v>26.9</v>
      </c>
      <c r="G993" s="16">
        <v>6.78</v>
      </c>
      <c r="H993" s="16">
        <v>28.83</v>
      </c>
      <c r="I993" s="16">
        <v>353.25</v>
      </c>
    </row>
    <row r="994" spans="1:9" x14ac:dyDescent="0.2">
      <c r="A994" s="76">
        <f t="shared" si="15"/>
        <v>36535</v>
      </c>
      <c r="B994" s="16">
        <v>1.77</v>
      </c>
      <c r="C994" s="16">
        <v>88.3</v>
      </c>
      <c r="D994" s="16">
        <v>25.5</v>
      </c>
      <c r="E994" s="16">
        <v>24.2</v>
      </c>
      <c r="F994" s="16">
        <v>27.4</v>
      </c>
      <c r="G994" s="16">
        <v>10.36</v>
      </c>
      <c r="H994" s="16">
        <v>29.79</v>
      </c>
      <c r="I994" s="16">
        <v>294.97000000000003</v>
      </c>
    </row>
    <row r="995" spans="1:9" x14ac:dyDescent="0.2">
      <c r="A995" s="76">
        <f t="shared" si="15"/>
        <v>36536</v>
      </c>
      <c r="B995" s="16">
        <v>0</v>
      </c>
      <c r="C995" s="16">
        <v>90.9</v>
      </c>
      <c r="D995" s="16">
        <v>25.3</v>
      </c>
      <c r="E995" s="16">
        <v>24.3</v>
      </c>
      <c r="F995" s="16">
        <v>27.3</v>
      </c>
      <c r="G995" s="16">
        <v>8.5</v>
      </c>
      <c r="H995" s="16">
        <v>30.15</v>
      </c>
      <c r="I995" s="16">
        <v>298.57</v>
      </c>
    </row>
    <row r="996" spans="1:9" x14ac:dyDescent="0.2">
      <c r="A996" s="76">
        <f t="shared" si="15"/>
        <v>36537</v>
      </c>
      <c r="B996" s="16">
        <v>1.52</v>
      </c>
      <c r="C996" s="16">
        <v>90.4</v>
      </c>
      <c r="D996" s="16">
        <v>25.8</v>
      </c>
      <c r="E996" s="16">
        <v>24.1</v>
      </c>
      <c r="F996" s="16">
        <v>27.3</v>
      </c>
      <c r="G996" s="16">
        <v>10.96</v>
      </c>
      <c r="H996" s="16">
        <v>32.44</v>
      </c>
      <c r="I996" s="16">
        <v>323.64999999999998</v>
      </c>
    </row>
    <row r="997" spans="1:9" x14ac:dyDescent="0.2">
      <c r="A997" s="76">
        <f t="shared" si="15"/>
        <v>36538</v>
      </c>
      <c r="B997" s="16">
        <v>0</v>
      </c>
      <c r="C997" s="16">
        <v>86.4</v>
      </c>
      <c r="D997" s="16">
        <v>25.9</v>
      </c>
      <c r="E997" s="16">
        <v>24.9</v>
      </c>
      <c r="F997" s="16">
        <v>27.6</v>
      </c>
      <c r="I997" s="16">
        <v>330.83</v>
      </c>
    </row>
    <row r="998" spans="1:9" x14ac:dyDescent="0.2">
      <c r="A998" s="76">
        <f t="shared" si="15"/>
        <v>36539</v>
      </c>
      <c r="B998" s="16">
        <v>0</v>
      </c>
      <c r="C998" s="16">
        <v>85.8</v>
      </c>
      <c r="D998" s="16">
        <v>25.8</v>
      </c>
      <c r="E998" s="16">
        <v>24.9</v>
      </c>
      <c r="F998" s="16">
        <v>27</v>
      </c>
      <c r="I998" s="16">
        <v>318.77</v>
      </c>
    </row>
    <row r="999" spans="1:9" x14ac:dyDescent="0.2">
      <c r="A999" s="76">
        <f t="shared" si="15"/>
        <v>36540</v>
      </c>
      <c r="B999" s="16">
        <v>9.39</v>
      </c>
      <c r="C999" s="16">
        <v>86.8</v>
      </c>
      <c r="D999" s="16">
        <v>25</v>
      </c>
      <c r="E999" s="16">
        <v>22.3</v>
      </c>
      <c r="F999" s="16">
        <v>26.9</v>
      </c>
      <c r="I999" s="16">
        <v>320.89</v>
      </c>
    </row>
    <row r="1000" spans="1:9" x14ac:dyDescent="0.2">
      <c r="A1000" s="76">
        <f t="shared" si="15"/>
        <v>36541</v>
      </c>
      <c r="B1000" s="16">
        <v>1.01</v>
      </c>
      <c r="C1000" s="16">
        <v>83.9</v>
      </c>
      <c r="D1000" s="16">
        <v>25.3</v>
      </c>
      <c r="E1000" s="16">
        <v>23.5</v>
      </c>
      <c r="F1000" s="16">
        <v>26.9</v>
      </c>
      <c r="I1000" s="16">
        <v>325.35000000000002</v>
      </c>
    </row>
    <row r="1001" spans="1:9" x14ac:dyDescent="0.2">
      <c r="A1001" s="76">
        <f t="shared" si="15"/>
        <v>36542</v>
      </c>
      <c r="B1001" s="16">
        <v>0</v>
      </c>
      <c r="C1001" s="16">
        <v>81.3</v>
      </c>
      <c r="D1001" s="16">
        <v>25.3</v>
      </c>
      <c r="E1001" s="16">
        <v>24.1</v>
      </c>
      <c r="F1001" s="16">
        <v>27.1</v>
      </c>
      <c r="I1001" s="16">
        <v>332.3</v>
      </c>
    </row>
    <row r="1002" spans="1:9" x14ac:dyDescent="0.2">
      <c r="A1002" s="76">
        <f t="shared" si="15"/>
        <v>36543</v>
      </c>
      <c r="B1002" s="16">
        <v>0</v>
      </c>
      <c r="C1002" s="16">
        <v>81.900000000000006</v>
      </c>
      <c r="D1002" s="16">
        <v>25</v>
      </c>
      <c r="E1002" s="16">
        <v>24</v>
      </c>
      <c r="F1002" s="16">
        <v>26.9</v>
      </c>
      <c r="I1002" s="16">
        <v>329.14</v>
      </c>
    </row>
    <row r="1003" spans="1:9" x14ac:dyDescent="0.2">
      <c r="A1003" s="76">
        <f t="shared" si="15"/>
        <v>36544</v>
      </c>
      <c r="B1003" s="16">
        <v>0</v>
      </c>
      <c r="C1003" s="16">
        <v>84.4</v>
      </c>
      <c r="D1003" s="16">
        <v>24.9</v>
      </c>
      <c r="E1003" s="16">
        <v>23.7</v>
      </c>
      <c r="F1003" s="16">
        <v>26.9</v>
      </c>
      <c r="I1003" s="16">
        <v>309.7</v>
      </c>
    </row>
    <row r="1004" spans="1:9" x14ac:dyDescent="0.2">
      <c r="A1004" s="76">
        <f t="shared" si="15"/>
        <v>36545</v>
      </c>
      <c r="B1004" s="16">
        <v>0.76</v>
      </c>
      <c r="C1004" s="16">
        <v>87.4</v>
      </c>
      <c r="D1004" s="16">
        <v>25.1</v>
      </c>
      <c r="E1004" s="16">
        <v>23.8</v>
      </c>
      <c r="F1004" s="16">
        <v>27.1</v>
      </c>
      <c r="I1004" s="16">
        <v>316.64999999999998</v>
      </c>
    </row>
    <row r="1005" spans="1:9" x14ac:dyDescent="0.2">
      <c r="A1005" s="76">
        <f t="shared" si="15"/>
        <v>36546</v>
      </c>
      <c r="B1005" s="16">
        <v>1.27</v>
      </c>
      <c r="C1005" s="16">
        <v>91.3</v>
      </c>
      <c r="D1005" s="16">
        <v>25.2</v>
      </c>
      <c r="E1005" s="16">
        <v>23.8</v>
      </c>
      <c r="F1005" s="16">
        <v>26.9</v>
      </c>
      <c r="I1005" s="16">
        <v>323.2</v>
      </c>
    </row>
    <row r="1006" spans="1:9" x14ac:dyDescent="0.2">
      <c r="A1006" s="76">
        <f t="shared" si="15"/>
        <v>36547</v>
      </c>
      <c r="B1006" s="16">
        <v>6.34</v>
      </c>
      <c r="C1006" s="16">
        <v>92.3</v>
      </c>
      <c r="D1006" s="16">
        <v>25.2</v>
      </c>
      <c r="E1006" s="16">
        <v>24.2</v>
      </c>
      <c r="F1006" s="16">
        <v>27</v>
      </c>
      <c r="I1006" s="16">
        <v>300.73</v>
      </c>
    </row>
    <row r="1007" spans="1:9" x14ac:dyDescent="0.2">
      <c r="A1007" s="76">
        <f t="shared" si="15"/>
        <v>36548</v>
      </c>
      <c r="B1007" s="16">
        <v>2.5299999999999998</v>
      </c>
      <c r="C1007" s="16">
        <v>95.2</v>
      </c>
      <c r="D1007" s="16">
        <v>25.3</v>
      </c>
      <c r="E1007" s="16">
        <v>24.3</v>
      </c>
      <c r="F1007" s="16">
        <v>27.1</v>
      </c>
      <c r="I1007" s="16">
        <v>256.23</v>
      </c>
    </row>
    <row r="1008" spans="1:9" x14ac:dyDescent="0.2">
      <c r="A1008" s="76">
        <f t="shared" si="15"/>
        <v>36549</v>
      </c>
      <c r="B1008" s="16">
        <v>0</v>
      </c>
      <c r="C1008" s="16">
        <v>93</v>
      </c>
      <c r="D1008" s="16">
        <v>25.6</v>
      </c>
      <c r="E1008" s="16">
        <v>24.4</v>
      </c>
      <c r="F1008" s="16">
        <v>28.5</v>
      </c>
      <c r="I1008" s="16">
        <v>260.27</v>
      </c>
    </row>
    <row r="1009" spans="1:9" x14ac:dyDescent="0.2">
      <c r="A1009" s="76">
        <f t="shared" si="15"/>
        <v>36550</v>
      </c>
      <c r="B1009" s="16">
        <v>7.62</v>
      </c>
      <c r="C1009" s="16">
        <v>92.4</v>
      </c>
      <c r="D1009" s="16">
        <v>25.1</v>
      </c>
      <c r="E1009" s="16">
        <v>23.3</v>
      </c>
      <c r="F1009" s="16">
        <v>27.4</v>
      </c>
      <c r="I1009" s="16">
        <v>245.44</v>
      </c>
    </row>
    <row r="1010" spans="1:9" x14ac:dyDescent="0.2">
      <c r="A1010" s="76">
        <f t="shared" si="15"/>
        <v>36551</v>
      </c>
      <c r="B1010" s="16">
        <v>0</v>
      </c>
      <c r="C1010" s="16">
        <v>87.7</v>
      </c>
      <c r="D1010" s="16">
        <v>25</v>
      </c>
      <c r="E1010" s="16">
        <v>24.1</v>
      </c>
      <c r="F1010" s="16">
        <v>27</v>
      </c>
      <c r="G1010" s="16">
        <v>10.53</v>
      </c>
      <c r="H1010" s="16">
        <v>29.34</v>
      </c>
      <c r="I1010" s="16">
        <v>280.83999999999997</v>
      </c>
    </row>
    <row r="1011" spans="1:9" x14ac:dyDescent="0.2">
      <c r="A1011" s="76">
        <f t="shared" si="15"/>
        <v>36552</v>
      </c>
      <c r="B1011" s="16">
        <v>7.87</v>
      </c>
      <c r="C1011" s="16">
        <v>91</v>
      </c>
      <c r="D1011" s="16">
        <v>24.2</v>
      </c>
      <c r="E1011" s="16">
        <v>22.2</v>
      </c>
      <c r="F1011" s="16">
        <v>26.3</v>
      </c>
      <c r="G1011" s="16">
        <v>9.9600000000000009</v>
      </c>
      <c r="H1011" s="16">
        <v>28.98</v>
      </c>
      <c r="I1011" s="16">
        <v>294.10000000000002</v>
      </c>
    </row>
    <row r="1012" spans="1:9" x14ac:dyDescent="0.2">
      <c r="A1012" s="76">
        <f t="shared" si="15"/>
        <v>36553</v>
      </c>
      <c r="B1012" s="16">
        <v>8.3699999999999992</v>
      </c>
      <c r="C1012" s="16">
        <v>92.1</v>
      </c>
      <c r="D1012" s="16">
        <v>24.3</v>
      </c>
      <c r="E1012" s="16">
        <v>23.1</v>
      </c>
      <c r="F1012" s="16">
        <v>25.4</v>
      </c>
      <c r="G1012" s="16">
        <v>8.3800000000000008</v>
      </c>
      <c r="H1012" s="16">
        <v>24.04</v>
      </c>
      <c r="I1012" s="16">
        <v>266.95</v>
      </c>
    </row>
    <row r="1013" spans="1:9" x14ac:dyDescent="0.2">
      <c r="A1013" s="76">
        <f t="shared" si="15"/>
        <v>36554</v>
      </c>
      <c r="B1013" s="16">
        <v>0</v>
      </c>
      <c r="C1013" s="16">
        <v>87.1</v>
      </c>
      <c r="D1013" s="16">
        <v>24.9</v>
      </c>
      <c r="E1013" s="16">
        <v>23.8</v>
      </c>
      <c r="F1013" s="16">
        <v>26.7</v>
      </c>
      <c r="G1013" s="16">
        <v>8.8800000000000008</v>
      </c>
      <c r="H1013" s="16">
        <v>27.35</v>
      </c>
      <c r="I1013" s="16">
        <v>287.02</v>
      </c>
    </row>
    <row r="1014" spans="1:9" x14ac:dyDescent="0.2">
      <c r="A1014" s="76">
        <f t="shared" si="15"/>
        <v>36555</v>
      </c>
      <c r="B1014" s="16">
        <v>0</v>
      </c>
      <c r="C1014" s="16">
        <v>86.8</v>
      </c>
      <c r="D1014" s="16">
        <v>25.2</v>
      </c>
      <c r="E1014" s="16">
        <v>24.1</v>
      </c>
      <c r="F1014" s="16">
        <v>27.1</v>
      </c>
      <c r="G1014" s="16">
        <v>10.29</v>
      </c>
      <c r="H1014" s="16">
        <v>30.52</v>
      </c>
      <c r="I1014" s="16">
        <v>317.52999999999997</v>
      </c>
    </row>
    <row r="1015" spans="1:9" x14ac:dyDescent="0.2">
      <c r="A1015" s="76">
        <f t="shared" si="15"/>
        <v>36556</v>
      </c>
      <c r="B1015" s="16">
        <v>2.78</v>
      </c>
      <c r="C1015" s="16">
        <v>87.8</v>
      </c>
      <c r="D1015" s="16">
        <v>24.9</v>
      </c>
      <c r="E1015" s="16">
        <v>23.7</v>
      </c>
      <c r="F1015" s="16">
        <v>26.9</v>
      </c>
      <c r="G1015" s="16">
        <v>8.3000000000000007</v>
      </c>
      <c r="H1015" s="16">
        <v>25.51</v>
      </c>
      <c r="I1015" s="16">
        <v>311.7</v>
      </c>
    </row>
    <row r="1016" spans="1:9" x14ac:dyDescent="0.2">
      <c r="A1016" s="76">
        <f t="shared" si="15"/>
        <v>36557</v>
      </c>
      <c r="B1016" s="16">
        <v>25.64</v>
      </c>
      <c r="C1016" s="16">
        <v>93.7</v>
      </c>
      <c r="D1016" s="16">
        <v>24.5</v>
      </c>
      <c r="E1016" s="16">
        <v>22.7</v>
      </c>
      <c r="F1016" s="16">
        <v>27</v>
      </c>
      <c r="G1016" s="16">
        <v>6.79</v>
      </c>
      <c r="H1016" s="16">
        <v>21.82</v>
      </c>
      <c r="I1016" s="16">
        <v>266.70999999999998</v>
      </c>
    </row>
    <row r="1017" spans="1:9" x14ac:dyDescent="0.2">
      <c r="A1017" s="76">
        <f t="shared" si="15"/>
        <v>36558</v>
      </c>
      <c r="B1017" s="16">
        <v>7.08</v>
      </c>
      <c r="C1017" s="16">
        <v>97</v>
      </c>
      <c r="D1017" s="16">
        <v>24.7</v>
      </c>
      <c r="E1017" s="16">
        <v>23.1</v>
      </c>
      <c r="F1017" s="16">
        <v>27.7</v>
      </c>
      <c r="G1017" s="16">
        <v>7.17</v>
      </c>
      <c r="H1017" s="16">
        <v>23.08</v>
      </c>
      <c r="I1017" s="16">
        <v>259.85000000000002</v>
      </c>
    </row>
    <row r="1018" spans="1:9" x14ac:dyDescent="0.2">
      <c r="A1018" s="76">
        <f t="shared" si="15"/>
        <v>36559</v>
      </c>
      <c r="B1018" s="16">
        <v>0</v>
      </c>
      <c r="C1018" s="16">
        <v>90.3</v>
      </c>
      <c r="D1018" s="16">
        <v>25.5</v>
      </c>
      <c r="E1018" s="16">
        <v>24.5</v>
      </c>
      <c r="F1018" s="16">
        <v>27.6</v>
      </c>
      <c r="G1018" s="16">
        <v>9.59</v>
      </c>
      <c r="H1018" s="16">
        <v>26.17</v>
      </c>
      <c r="I1018" s="16">
        <v>314.57</v>
      </c>
    </row>
    <row r="1019" spans="1:9" x14ac:dyDescent="0.2">
      <c r="A1019" s="76">
        <f t="shared" si="15"/>
        <v>36560</v>
      </c>
      <c r="B1019" s="16">
        <v>1.01</v>
      </c>
      <c r="C1019" s="16">
        <v>92.6</v>
      </c>
      <c r="D1019" s="16">
        <v>25.5</v>
      </c>
      <c r="E1019" s="16">
        <v>24.4</v>
      </c>
      <c r="F1019" s="16">
        <v>27.2</v>
      </c>
      <c r="G1019" s="16">
        <v>9.07</v>
      </c>
      <c r="H1019" s="16">
        <v>27.87</v>
      </c>
      <c r="I1019" s="16">
        <v>305.87</v>
      </c>
    </row>
    <row r="1020" spans="1:9" x14ac:dyDescent="0.2">
      <c r="A1020" s="76">
        <f t="shared" si="15"/>
        <v>36561</v>
      </c>
      <c r="B1020" s="16">
        <v>1.51</v>
      </c>
      <c r="C1020" s="16">
        <v>95.8</v>
      </c>
      <c r="D1020" s="16">
        <v>25.3</v>
      </c>
      <c r="E1020" s="16">
        <v>24</v>
      </c>
      <c r="F1020" s="16">
        <v>26.8</v>
      </c>
      <c r="G1020" s="16">
        <v>10.06</v>
      </c>
      <c r="H1020" s="16">
        <v>28.83</v>
      </c>
      <c r="I1020" s="16">
        <v>312.19</v>
      </c>
    </row>
    <row r="1021" spans="1:9" x14ac:dyDescent="0.2">
      <c r="A1021" s="76">
        <f t="shared" si="15"/>
        <v>36562</v>
      </c>
      <c r="B1021" s="16">
        <v>0.5</v>
      </c>
      <c r="C1021" s="16">
        <v>88.9</v>
      </c>
      <c r="D1021" s="16">
        <v>25.7</v>
      </c>
      <c r="E1021" s="16">
        <v>24</v>
      </c>
      <c r="F1021" s="16">
        <v>27.2</v>
      </c>
      <c r="G1021" s="16">
        <v>13.07</v>
      </c>
      <c r="H1021" s="16">
        <v>34.36</v>
      </c>
      <c r="I1021" s="16">
        <v>328.31</v>
      </c>
    </row>
    <row r="1022" spans="1:9" x14ac:dyDescent="0.2">
      <c r="A1022" s="76">
        <f t="shared" si="15"/>
        <v>36563</v>
      </c>
      <c r="B1022" s="16">
        <v>1.27</v>
      </c>
      <c r="C1022" s="16">
        <v>87.8</v>
      </c>
      <c r="D1022" s="16">
        <v>25.5</v>
      </c>
      <c r="E1022" s="16">
        <v>24.5</v>
      </c>
      <c r="F1022" s="16">
        <v>27.4</v>
      </c>
      <c r="G1022" s="16">
        <v>12.39</v>
      </c>
      <c r="H1022" s="16">
        <v>39.67</v>
      </c>
      <c r="I1022" s="16">
        <v>311.18</v>
      </c>
    </row>
    <row r="1023" spans="1:9" x14ac:dyDescent="0.2">
      <c r="A1023" s="76">
        <f t="shared" si="15"/>
        <v>36564</v>
      </c>
      <c r="B1023" s="16">
        <v>0.76</v>
      </c>
      <c r="C1023" s="16">
        <v>87</v>
      </c>
      <c r="D1023" s="16">
        <v>25.3</v>
      </c>
      <c r="E1023" s="16">
        <v>23.9</v>
      </c>
      <c r="F1023" s="16">
        <v>27</v>
      </c>
      <c r="G1023" s="16">
        <v>12.33</v>
      </c>
      <c r="H1023" s="16">
        <v>32.880000000000003</v>
      </c>
      <c r="I1023" s="16">
        <v>313.45</v>
      </c>
    </row>
    <row r="1024" spans="1:9" x14ac:dyDescent="0.2">
      <c r="A1024" s="76">
        <f t="shared" si="15"/>
        <v>36565</v>
      </c>
      <c r="B1024" s="16">
        <v>0.5</v>
      </c>
      <c r="C1024" s="16">
        <v>85.6</v>
      </c>
      <c r="D1024" s="16">
        <v>25.1</v>
      </c>
      <c r="E1024" s="16">
        <v>23.4</v>
      </c>
      <c r="F1024" s="16">
        <v>26.7</v>
      </c>
      <c r="G1024" s="16">
        <v>12.33</v>
      </c>
      <c r="H1024" s="16">
        <v>31.78</v>
      </c>
      <c r="I1024" s="16">
        <v>295.35000000000002</v>
      </c>
    </row>
    <row r="1025" spans="1:9" x14ac:dyDescent="0.2">
      <c r="A1025" s="76">
        <f t="shared" si="15"/>
        <v>36566</v>
      </c>
      <c r="B1025" s="16">
        <v>2.5299999999999998</v>
      </c>
      <c r="C1025" s="16">
        <v>87.4</v>
      </c>
      <c r="D1025" s="16">
        <v>24.9</v>
      </c>
      <c r="E1025" s="16">
        <v>23.4</v>
      </c>
      <c r="F1025" s="16">
        <v>27</v>
      </c>
      <c r="G1025" s="16">
        <v>10.65</v>
      </c>
      <c r="H1025" s="16">
        <v>32.51</v>
      </c>
      <c r="I1025" s="16">
        <v>289.05</v>
      </c>
    </row>
    <row r="1026" spans="1:9" x14ac:dyDescent="0.2">
      <c r="A1026" s="76">
        <f t="shared" si="15"/>
        <v>36567</v>
      </c>
      <c r="B1026" s="16">
        <v>0</v>
      </c>
      <c r="C1026" s="16">
        <v>85.1</v>
      </c>
      <c r="D1026" s="16">
        <v>25.2</v>
      </c>
      <c r="E1026" s="16">
        <v>24.1</v>
      </c>
      <c r="F1026" s="16">
        <v>26.9</v>
      </c>
      <c r="G1026" s="16">
        <v>10.11</v>
      </c>
      <c r="H1026" s="16">
        <v>28.02</v>
      </c>
      <c r="I1026" s="16">
        <v>295.67</v>
      </c>
    </row>
    <row r="1027" spans="1:9" x14ac:dyDescent="0.2">
      <c r="A1027" s="76">
        <f t="shared" si="15"/>
        <v>36568</v>
      </c>
      <c r="B1027" s="16">
        <v>2.79</v>
      </c>
      <c r="C1027" s="16">
        <v>90.1</v>
      </c>
      <c r="D1027" s="16">
        <v>24.9</v>
      </c>
      <c r="E1027" s="16">
        <v>22.6</v>
      </c>
      <c r="F1027" s="16">
        <v>26.9</v>
      </c>
      <c r="G1027" s="16">
        <v>8.61</v>
      </c>
      <c r="H1027" s="16">
        <v>28.98</v>
      </c>
      <c r="I1027" s="16">
        <v>275.62</v>
      </c>
    </row>
    <row r="1028" spans="1:9" x14ac:dyDescent="0.2">
      <c r="A1028" s="76">
        <f t="shared" si="15"/>
        <v>36569</v>
      </c>
      <c r="B1028" s="16">
        <v>1.51</v>
      </c>
      <c r="C1028" s="16">
        <v>92.3</v>
      </c>
      <c r="D1028" s="16">
        <v>24.9</v>
      </c>
      <c r="E1028" s="16">
        <v>24</v>
      </c>
      <c r="F1028" s="16">
        <v>26.4</v>
      </c>
      <c r="G1028" s="16">
        <v>6.89</v>
      </c>
      <c r="H1028" s="16">
        <v>21.53</v>
      </c>
      <c r="I1028" s="16">
        <v>257.3</v>
      </c>
    </row>
    <row r="1029" spans="1:9" x14ac:dyDescent="0.2">
      <c r="A1029" s="76">
        <f t="shared" ref="A1029:A1092" si="16">A1028+1</f>
        <v>36570</v>
      </c>
      <c r="B1029" s="16">
        <v>0</v>
      </c>
      <c r="C1029" s="16">
        <v>87.8</v>
      </c>
      <c r="D1029" s="16">
        <v>25.4</v>
      </c>
      <c r="E1029" s="16">
        <v>24.1</v>
      </c>
      <c r="F1029" s="16">
        <v>27.4</v>
      </c>
      <c r="G1029" s="16">
        <v>9.42</v>
      </c>
      <c r="H1029" s="16">
        <v>29.05</v>
      </c>
      <c r="I1029" s="16">
        <v>298.72000000000003</v>
      </c>
    </row>
    <row r="1030" spans="1:9" x14ac:dyDescent="0.2">
      <c r="A1030" s="76">
        <f t="shared" si="16"/>
        <v>36571</v>
      </c>
      <c r="B1030" s="16">
        <v>0</v>
      </c>
      <c r="C1030" s="16">
        <v>85.7</v>
      </c>
      <c r="D1030" s="16">
        <v>25.4</v>
      </c>
      <c r="E1030" s="16">
        <v>24.3</v>
      </c>
      <c r="F1030" s="16">
        <v>26.9</v>
      </c>
      <c r="G1030" s="16">
        <v>11.01</v>
      </c>
      <c r="H1030" s="16">
        <v>31.85</v>
      </c>
      <c r="I1030" s="16">
        <v>306.77999999999997</v>
      </c>
    </row>
    <row r="1031" spans="1:9" x14ac:dyDescent="0.2">
      <c r="A1031" s="76">
        <f t="shared" si="16"/>
        <v>36572</v>
      </c>
      <c r="B1031" s="16">
        <v>0</v>
      </c>
      <c r="C1031" s="16">
        <v>87</v>
      </c>
      <c r="D1031" s="16">
        <v>25.5</v>
      </c>
      <c r="E1031" s="16">
        <v>24.1</v>
      </c>
      <c r="F1031" s="16">
        <v>27.3</v>
      </c>
      <c r="G1031" s="16">
        <v>10.38</v>
      </c>
      <c r="H1031" s="16">
        <v>31.92</v>
      </c>
      <c r="I1031" s="16">
        <v>325.02</v>
      </c>
    </row>
    <row r="1032" spans="1:9" x14ac:dyDescent="0.2">
      <c r="A1032" s="76">
        <f t="shared" si="16"/>
        <v>36573</v>
      </c>
      <c r="B1032" s="16">
        <v>0</v>
      </c>
      <c r="C1032" s="16">
        <v>87.7</v>
      </c>
      <c r="D1032" s="16">
        <v>25.3</v>
      </c>
      <c r="E1032" s="16">
        <v>23.8</v>
      </c>
      <c r="F1032" s="16">
        <v>27.2</v>
      </c>
      <c r="G1032" s="16">
        <v>9.94</v>
      </c>
      <c r="H1032" s="16">
        <v>31.11</v>
      </c>
      <c r="I1032" s="16">
        <v>342.72</v>
      </c>
    </row>
    <row r="1033" spans="1:9" x14ac:dyDescent="0.2">
      <c r="A1033" s="76">
        <f t="shared" si="16"/>
        <v>36574</v>
      </c>
      <c r="B1033" s="16">
        <v>0</v>
      </c>
      <c r="C1033" s="16">
        <v>86.3</v>
      </c>
      <c r="D1033" s="16">
        <v>25.5</v>
      </c>
      <c r="E1033" s="16">
        <v>24.2</v>
      </c>
      <c r="F1033" s="16">
        <v>27.5</v>
      </c>
      <c r="G1033" s="16">
        <v>11.43</v>
      </c>
      <c r="H1033" s="16">
        <v>31.78</v>
      </c>
      <c r="I1033" s="16">
        <v>328.66</v>
      </c>
    </row>
    <row r="1034" spans="1:9" x14ac:dyDescent="0.2">
      <c r="A1034" s="76">
        <f t="shared" si="16"/>
        <v>36575</v>
      </c>
      <c r="B1034" s="16">
        <v>0.25</v>
      </c>
      <c r="C1034" s="16">
        <v>83.9</v>
      </c>
      <c r="D1034" s="16">
        <v>25.4</v>
      </c>
      <c r="E1034" s="16">
        <v>24.4</v>
      </c>
      <c r="F1034" s="16">
        <v>27.2</v>
      </c>
      <c r="G1034" s="16">
        <v>12.16</v>
      </c>
      <c r="H1034" s="16">
        <v>30.15</v>
      </c>
      <c r="I1034" s="16">
        <v>321.2</v>
      </c>
    </row>
    <row r="1035" spans="1:9" x14ac:dyDescent="0.2">
      <c r="A1035" s="76">
        <f t="shared" si="16"/>
        <v>36576</v>
      </c>
      <c r="B1035" s="16">
        <v>4.3099999999999996</v>
      </c>
      <c r="C1035" s="16">
        <v>86.3</v>
      </c>
      <c r="D1035" s="16">
        <v>25.2</v>
      </c>
      <c r="E1035" s="16">
        <v>23.1</v>
      </c>
      <c r="F1035" s="16">
        <v>27.1</v>
      </c>
      <c r="G1035" s="16">
        <v>12.39</v>
      </c>
      <c r="H1035" s="16">
        <v>32.880000000000003</v>
      </c>
      <c r="I1035" s="16">
        <v>308.74</v>
      </c>
    </row>
    <row r="1036" spans="1:9" x14ac:dyDescent="0.2">
      <c r="A1036" s="76">
        <f t="shared" si="16"/>
        <v>36577</v>
      </c>
      <c r="B1036" s="16">
        <v>2.79</v>
      </c>
      <c r="C1036" s="16">
        <v>87.9</v>
      </c>
      <c r="D1036" s="16">
        <v>25.3</v>
      </c>
      <c r="E1036" s="16">
        <v>22.6</v>
      </c>
      <c r="F1036" s="16">
        <v>27.1</v>
      </c>
      <c r="G1036" s="16">
        <v>13.77</v>
      </c>
      <c r="H1036" s="16">
        <v>35.24</v>
      </c>
      <c r="I1036" s="16">
        <v>324.7</v>
      </c>
    </row>
    <row r="1037" spans="1:9" x14ac:dyDescent="0.2">
      <c r="A1037" s="76">
        <f t="shared" si="16"/>
        <v>36578</v>
      </c>
      <c r="B1037" s="16">
        <v>0.25</v>
      </c>
      <c r="C1037" s="16">
        <v>80.599999999999994</v>
      </c>
      <c r="D1037" s="16">
        <v>25.2</v>
      </c>
      <c r="E1037" s="16">
        <v>24.2</v>
      </c>
      <c r="F1037" s="16">
        <v>26.9</v>
      </c>
      <c r="G1037" s="16">
        <v>13.6</v>
      </c>
      <c r="H1037" s="16">
        <v>35.83</v>
      </c>
      <c r="I1037" s="16">
        <v>325.75</v>
      </c>
    </row>
    <row r="1038" spans="1:9" x14ac:dyDescent="0.2">
      <c r="A1038" s="76">
        <f t="shared" si="16"/>
        <v>36579</v>
      </c>
      <c r="B1038" s="16">
        <v>0</v>
      </c>
      <c r="C1038" s="16">
        <v>80.900000000000006</v>
      </c>
      <c r="D1038" s="16">
        <v>25</v>
      </c>
      <c r="E1038" s="16">
        <v>23.9</v>
      </c>
      <c r="F1038" s="16">
        <v>26.9</v>
      </c>
      <c r="G1038" s="16">
        <v>11.17</v>
      </c>
      <c r="H1038" s="16">
        <v>29.56</v>
      </c>
      <c r="I1038" s="16">
        <v>305.95</v>
      </c>
    </row>
    <row r="1039" spans="1:9" x14ac:dyDescent="0.2">
      <c r="A1039" s="76">
        <f t="shared" si="16"/>
        <v>36580</v>
      </c>
      <c r="B1039" s="16">
        <v>0.25</v>
      </c>
      <c r="C1039" s="16">
        <v>84.6</v>
      </c>
      <c r="D1039" s="16">
        <v>25.1</v>
      </c>
      <c r="E1039" s="16">
        <v>24</v>
      </c>
      <c r="F1039" s="16">
        <v>27.1</v>
      </c>
      <c r="G1039" s="16">
        <v>10.63</v>
      </c>
      <c r="H1039" s="16">
        <v>32.29</v>
      </c>
      <c r="I1039" s="16">
        <v>304.29000000000002</v>
      </c>
    </row>
    <row r="1040" spans="1:9" x14ac:dyDescent="0.2">
      <c r="A1040" s="76">
        <f t="shared" si="16"/>
        <v>36581</v>
      </c>
      <c r="B1040" s="16">
        <v>1.01</v>
      </c>
      <c r="C1040" s="16">
        <v>88.7</v>
      </c>
      <c r="D1040" s="16">
        <v>25</v>
      </c>
      <c r="E1040" s="16">
        <v>23.9</v>
      </c>
      <c r="F1040" s="16">
        <v>27.1</v>
      </c>
      <c r="G1040" s="16">
        <v>11.07</v>
      </c>
      <c r="H1040" s="16">
        <v>31.7</v>
      </c>
      <c r="I1040" s="16">
        <v>309.27999999999997</v>
      </c>
    </row>
    <row r="1041" spans="1:9" x14ac:dyDescent="0.2">
      <c r="A1041" s="76">
        <f t="shared" si="16"/>
        <v>36582</v>
      </c>
      <c r="B1041" s="16">
        <v>0.25</v>
      </c>
      <c r="C1041" s="16">
        <v>86.6</v>
      </c>
      <c r="D1041" s="16">
        <v>25.5</v>
      </c>
      <c r="E1041" s="16">
        <v>23.6</v>
      </c>
      <c r="F1041" s="16">
        <v>27.2</v>
      </c>
      <c r="G1041" s="16">
        <v>11.92</v>
      </c>
      <c r="H1041" s="16">
        <v>31.48</v>
      </c>
      <c r="I1041" s="16">
        <v>328.48</v>
      </c>
    </row>
    <row r="1042" spans="1:9" x14ac:dyDescent="0.2">
      <c r="A1042" s="76">
        <f t="shared" si="16"/>
        <v>36583</v>
      </c>
      <c r="B1042" s="16">
        <v>0</v>
      </c>
      <c r="C1042" s="16">
        <v>83.1</v>
      </c>
      <c r="D1042" s="16">
        <v>25.3</v>
      </c>
      <c r="E1042" s="16">
        <v>24.3</v>
      </c>
      <c r="F1042" s="16">
        <v>26.9</v>
      </c>
      <c r="G1042" s="16">
        <v>12.58</v>
      </c>
      <c r="H1042" s="16">
        <v>33.1</v>
      </c>
      <c r="I1042" s="16">
        <v>320.56</v>
      </c>
    </row>
    <row r="1043" spans="1:9" x14ac:dyDescent="0.2">
      <c r="A1043" s="76">
        <f t="shared" si="16"/>
        <v>36584</v>
      </c>
      <c r="B1043" s="16">
        <v>0</v>
      </c>
      <c r="C1043" s="16">
        <v>81.099999999999994</v>
      </c>
      <c r="D1043" s="16">
        <v>24.7</v>
      </c>
      <c r="E1043" s="16">
        <v>23.9</v>
      </c>
      <c r="F1043" s="16">
        <v>26.8</v>
      </c>
      <c r="G1043" s="16">
        <v>10.88</v>
      </c>
      <c r="H1043" s="16">
        <v>27.94</v>
      </c>
      <c r="I1043" s="16">
        <v>303.67</v>
      </c>
    </row>
    <row r="1044" spans="1:9" x14ac:dyDescent="0.2">
      <c r="A1044" s="76">
        <f t="shared" si="16"/>
        <v>36585</v>
      </c>
      <c r="B1044" s="16">
        <v>0</v>
      </c>
      <c r="C1044" s="16">
        <v>78.8</v>
      </c>
      <c r="D1044" s="16">
        <v>25</v>
      </c>
      <c r="E1044" s="16">
        <v>23.9</v>
      </c>
      <c r="F1044" s="16">
        <v>26.6</v>
      </c>
      <c r="G1044" s="16">
        <v>12.01</v>
      </c>
      <c r="H1044" s="16">
        <v>33.549999999999997</v>
      </c>
      <c r="I1044" s="16">
        <v>316.10000000000002</v>
      </c>
    </row>
    <row r="1045" spans="1:9" x14ac:dyDescent="0.2">
      <c r="A1045" s="76">
        <f t="shared" si="16"/>
        <v>36586</v>
      </c>
      <c r="B1045" s="16">
        <v>0</v>
      </c>
      <c r="C1045" s="16">
        <v>78.599999999999994</v>
      </c>
      <c r="D1045" s="16">
        <v>24.9</v>
      </c>
      <c r="E1045" s="16">
        <v>24</v>
      </c>
      <c r="F1045" s="16">
        <v>26.6</v>
      </c>
      <c r="G1045" s="16">
        <v>11.8</v>
      </c>
      <c r="H1045" s="16">
        <v>36.049999999999997</v>
      </c>
      <c r="I1045" s="16">
        <v>304.57</v>
      </c>
    </row>
    <row r="1046" spans="1:9" x14ac:dyDescent="0.2">
      <c r="A1046" s="76">
        <f t="shared" si="16"/>
        <v>36587</v>
      </c>
      <c r="B1046" s="16">
        <v>2.0299999999999998</v>
      </c>
      <c r="C1046" s="16">
        <v>82.9</v>
      </c>
      <c r="D1046" s="16">
        <v>24.7</v>
      </c>
      <c r="E1046" s="16">
        <v>22.9</v>
      </c>
      <c r="F1046" s="16">
        <v>27.1</v>
      </c>
      <c r="G1046" s="16">
        <v>12.94</v>
      </c>
      <c r="H1046" s="16">
        <v>33.549999999999997</v>
      </c>
      <c r="I1046" s="16">
        <v>311.29000000000002</v>
      </c>
    </row>
    <row r="1047" spans="1:9" x14ac:dyDescent="0.2">
      <c r="A1047" s="76">
        <f t="shared" si="16"/>
        <v>36588</v>
      </c>
      <c r="B1047" s="16">
        <v>0.75</v>
      </c>
      <c r="C1047" s="16">
        <v>89.9</v>
      </c>
      <c r="D1047" s="16">
        <v>25.1</v>
      </c>
      <c r="E1047" s="16">
        <v>23</v>
      </c>
      <c r="F1047" s="16">
        <v>27</v>
      </c>
      <c r="G1047" s="16">
        <v>11.95</v>
      </c>
      <c r="H1047" s="16">
        <v>30.38</v>
      </c>
      <c r="I1047" s="16">
        <v>316.52</v>
      </c>
    </row>
    <row r="1048" spans="1:9" x14ac:dyDescent="0.2">
      <c r="A1048" s="76">
        <f t="shared" si="16"/>
        <v>36589</v>
      </c>
      <c r="B1048" s="16">
        <v>0</v>
      </c>
      <c r="C1048" s="16">
        <v>90.3</v>
      </c>
      <c r="D1048" s="16">
        <v>25.3</v>
      </c>
      <c r="E1048" s="16">
        <v>24.3</v>
      </c>
      <c r="F1048" s="16">
        <v>26.9</v>
      </c>
    </row>
    <row r="1049" spans="1:9" x14ac:dyDescent="0.2">
      <c r="A1049" s="76">
        <f t="shared" si="16"/>
        <v>36590</v>
      </c>
      <c r="B1049" s="16">
        <v>0.5</v>
      </c>
      <c r="C1049" s="16">
        <v>92</v>
      </c>
      <c r="D1049" s="16">
        <v>25.4</v>
      </c>
      <c r="E1049" s="16">
        <v>24.5</v>
      </c>
      <c r="F1049" s="16">
        <v>26.8</v>
      </c>
    </row>
    <row r="1050" spans="1:9" x14ac:dyDescent="0.2">
      <c r="A1050" s="76">
        <f t="shared" si="16"/>
        <v>36591</v>
      </c>
      <c r="B1050" s="16">
        <v>0</v>
      </c>
      <c r="C1050" s="16">
        <v>90.6</v>
      </c>
      <c r="D1050" s="16">
        <v>25.6</v>
      </c>
      <c r="E1050" s="16">
        <v>24.8</v>
      </c>
      <c r="F1050" s="16">
        <v>27.1</v>
      </c>
    </row>
    <row r="1051" spans="1:9" x14ac:dyDescent="0.2">
      <c r="A1051" s="76">
        <f t="shared" si="16"/>
        <v>36592</v>
      </c>
      <c r="B1051" s="16">
        <v>0</v>
      </c>
      <c r="C1051" s="16">
        <v>89.6</v>
      </c>
      <c r="D1051" s="16">
        <v>25.3</v>
      </c>
      <c r="E1051" s="16">
        <v>24.6</v>
      </c>
      <c r="F1051" s="16">
        <v>26.7</v>
      </c>
    </row>
    <row r="1052" spans="1:9" x14ac:dyDescent="0.2">
      <c r="A1052" s="76">
        <f t="shared" si="16"/>
        <v>36593</v>
      </c>
      <c r="B1052" s="16">
        <v>0.51</v>
      </c>
      <c r="C1052" s="16">
        <v>89.3</v>
      </c>
      <c r="D1052" s="16">
        <v>25.1</v>
      </c>
      <c r="E1052" s="16">
        <v>24</v>
      </c>
      <c r="F1052" s="16">
        <v>26.6</v>
      </c>
    </row>
    <row r="1053" spans="1:9" x14ac:dyDescent="0.2">
      <c r="A1053" s="76">
        <f t="shared" si="16"/>
        <v>36594</v>
      </c>
      <c r="B1053" s="16">
        <v>0</v>
      </c>
      <c r="C1053" s="16">
        <v>84.9</v>
      </c>
      <c r="D1053" s="16">
        <v>25.3</v>
      </c>
      <c r="E1053" s="16">
        <v>24.2</v>
      </c>
      <c r="F1053" s="16">
        <v>27.2</v>
      </c>
    </row>
    <row r="1054" spans="1:9" x14ac:dyDescent="0.2">
      <c r="A1054" s="76">
        <f t="shared" si="16"/>
        <v>36595</v>
      </c>
      <c r="B1054" s="16">
        <v>0</v>
      </c>
      <c r="C1054" s="16">
        <v>82.1</v>
      </c>
      <c r="D1054" s="16">
        <v>25</v>
      </c>
      <c r="E1054" s="16">
        <v>24.1</v>
      </c>
      <c r="F1054" s="16">
        <v>26.8</v>
      </c>
    </row>
    <row r="1055" spans="1:9" x14ac:dyDescent="0.2">
      <c r="A1055" s="76">
        <f t="shared" si="16"/>
        <v>36596</v>
      </c>
      <c r="B1055" s="16">
        <v>0</v>
      </c>
      <c r="C1055" s="16">
        <v>85.8</v>
      </c>
      <c r="D1055" s="16">
        <v>24.9</v>
      </c>
      <c r="E1055" s="16">
        <v>23.8</v>
      </c>
      <c r="F1055" s="16">
        <v>26.5</v>
      </c>
    </row>
    <row r="1056" spans="1:9" x14ac:dyDescent="0.2">
      <c r="A1056" s="76">
        <f t="shared" si="16"/>
        <v>36597</v>
      </c>
      <c r="B1056" s="16">
        <v>0</v>
      </c>
      <c r="C1056" s="16">
        <v>89.3</v>
      </c>
      <c r="D1056" s="16">
        <v>25.3</v>
      </c>
      <c r="E1056" s="16">
        <v>24.3</v>
      </c>
      <c r="F1056" s="16">
        <v>27.4</v>
      </c>
    </row>
    <row r="1057" spans="1:6" x14ac:dyDescent="0.2">
      <c r="A1057" s="76">
        <f t="shared" si="16"/>
        <v>36598</v>
      </c>
      <c r="B1057" s="16">
        <v>0</v>
      </c>
      <c r="C1057" s="16">
        <v>90.5</v>
      </c>
      <c r="D1057" s="16">
        <v>25.5</v>
      </c>
      <c r="E1057" s="16">
        <v>24.2</v>
      </c>
      <c r="F1057" s="16">
        <v>27.6</v>
      </c>
    </row>
    <row r="1058" spans="1:6" x14ac:dyDescent="0.2">
      <c r="A1058" s="76">
        <f t="shared" si="16"/>
        <v>36599</v>
      </c>
      <c r="B1058" s="16">
        <v>0</v>
      </c>
      <c r="C1058" s="16">
        <v>86.7</v>
      </c>
      <c r="D1058" s="16">
        <v>25.8</v>
      </c>
      <c r="E1058" s="16">
        <v>24.8</v>
      </c>
      <c r="F1058" s="16">
        <v>27.5</v>
      </c>
    </row>
    <row r="1059" spans="1:6" x14ac:dyDescent="0.2">
      <c r="A1059" s="76">
        <f t="shared" si="16"/>
        <v>36600</v>
      </c>
      <c r="B1059" s="16">
        <v>0</v>
      </c>
      <c r="C1059" s="16">
        <v>87.8</v>
      </c>
      <c r="D1059" s="16">
        <v>25.5</v>
      </c>
      <c r="E1059" s="16">
        <v>24.8</v>
      </c>
      <c r="F1059" s="16">
        <v>27.1</v>
      </c>
    </row>
    <row r="1060" spans="1:6" x14ac:dyDescent="0.2">
      <c r="A1060" s="76">
        <f t="shared" si="16"/>
        <v>36601</v>
      </c>
      <c r="B1060" s="16">
        <v>0</v>
      </c>
      <c r="C1060" s="16">
        <v>88</v>
      </c>
      <c r="D1060" s="16">
        <v>25.6</v>
      </c>
      <c r="E1060" s="16">
        <v>24.7</v>
      </c>
      <c r="F1060" s="16">
        <v>27.4</v>
      </c>
    </row>
    <row r="1061" spans="1:6" x14ac:dyDescent="0.2">
      <c r="A1061" s="76">
        <f t="shared" si="16"/>
        <v>36602</v>
      </c>
      <c r="B1061" s="16">
        <v>0</v>
      </c>
      <c r="C1061" s="16">
        <v>89.1</v>
      </c>
      <c r="D1061" s="16">
        <v>25.6</v>
      </c>
      <c r="E1061" s="16">
        <v>24.3</v>
      </c>
      <c r="F1061" s="16">
        <v>27.8</v>
      </c>
    </row>
    <row r="1062" spans="1:6" x14ac:dyDescent="0.2">
      <c r="A1062" s="76">
        <f t="shared" si="16"/>
        <v>36603</v>
      </c>
      <c r="B1062" s="16">
        <v>0</v>
      </c>
      <c r="C1062" s="16">
        <v>88</v>
      </c>
      <c r="D1062" s="16">
        <v>25.5</v>
      </c>
      <c r="E1062" s="16">
        <v>24.4</v>
      </c>
      <c r="F1062" s="16">
        <v>27.3</v>
      </c>
    </row>
    <row r="1063" spans="1:6" x14ac:dyDescent="0.2">
      <c r="A1063" s="76">
        <f t="shared" si="16"/>
        <v>36604</v>
      </c>
      <c r="B1063" s="16">
        <v>0</v>
      </c>
      <c r="C1063" s="16">
        <v>85.9</v>
      </c>
      <c r="D1063" s="16">
        <v>25.3</v>
      </c>
      <c r="E1063" s="16">
        <v>24.1</v>
      </c>
      <c r="F1063" s="16">
        <v>27.3</v>
      </c>
    </row>
    <row r="1064" spans="1:6" x14ac:dyDescent="0.2">
      <c r="A1064" s="76">
        <f t="shared" si="16"/>
        <v>36605</v>
      </c>
      <c r="B1064" s="16">
        <v>0</v>
      </c>
      <c r="C1064" s="16">
        <v>86.5</v>
      </c>
      <c r="D1064" s="16">
        <v>25.2</v>
      </c>
      <c r="E1064" s="16">
        <v>23.9</v>
      </c>
      <c r="F1064" s="16">
        <v>27.4</v>
      </c>
    </row>
    <row r="1065" spans="1:6" x14ac:dyDescent="0.2">
      <c r="A1065" s="76">
        <f t="shared" si="16"/>
        <v>36606</v>
      </c>
      <c r="B1065" s="16">
        <v>0</v>
      </c>
      <c r="C1065" s="16">
        <v>83.7</v>
      </c>
      <c r="D1065" s="16">
        <v>25.2</v>
      </c>
      <c r="E1065" s="16">
        <v>24.2</v>
      </c>
      <c r="F1065" s="16">
        <v>27</v>
      </c>
    </row>
    <row r="1066" spans="1:6" x14ac:dyDescent="0.2">
      <c r="A1066" s="76">
        <f t="shared" si="16"/>
        <v>36607</v>
      </c>
      <c r="B1066" s="16">
        <v>0</v>
      </c>
      <c r="C1066" s="16">
        <v>83.1</v>
      </c>
      <c r="D1066" s="16">
        <v>25</v>
      </c>
      <c r="E1066" s="16">
        <v>23.8</v>
      </c>
      <c r="F1066" s="16">
        <v>26.9</v>
      </c>
    </row>
    <row r="1067" spans="1:6" x14ac:dyDescent="0.2">
      <c r="A1067" s="76">
        <f t="shared" si="16"/>
        <v>36608</v>
      </c>
      <c r="B1067" s="16">
        <v>0</v>
      </c>
      <c r="C1067" s="16">
        <v>81.3</v>
      </c>
      <c r="D1067" s="16">
        <v>25</v>
      </c>
      <c r="E1067" s="16">
        <v>23.8</v>
      </c>
      <c r="F1067" s="16">
        <v>27.5</v>
      </c>
    </row>
    <row r="1068" spans="1:6" x14ac:dyDescent="0.2">
      <c r="A1068" s="76">
        <f t="shared" si="16"/>
        <v>36609</v>
      </c>
      <c r="B1068" s="16">
        <v>0</v>
      </c>
      <c r="C1068" s="16">
        <v>75.8</v>
      </c>
      <c r="D1068" s="16">
        <v>25</v>
      </c>
      <c r="E1068" s="16">
        <v>23.6</v>
      </c>
      <c r="F1068" s="16">
        <v>27.7</v>
      </c>
    </row>
    <row r="1069" spans="1:6" x14ac:dyDescent="0.2">
      <c r="A1069" s="76">
        <f t="shared" si="16"/>
        <v>36610</v>
      </c>
      <c r="B1069" s="16">
        <v>0</v>
      </c>
      <c r="C1069" s="16">
        <v>76</v>
      </c>
      <c r="D1069" s="16">
        <v>24.8</v>
      </c>
      <c r="E1069" s="16">
        <v>23.5</v>
      </c>
      <c r="F1069" s="16">
        <v>27.4</v>
      </c>
    </row>
    <row r="1070" spans="1:6" x14ac:dyDescent="0.2">
      <c r="A1070" s="76">
        <f t="shared" si="16"/>
        <v>36611</v>
      </c>
      <c r="B1070" s="16">
        <v>0</v>
      </c>
      <c r="C1070" s="16">
        <v>78.8</v>
      </c>
      <c r="D1070" s="16">
        <v>24.7</v>
      </c>
      <c r="E1070" s="16">
        <v>22.7</v>
      </c>
      <c r="F1070" s="16">
        <v>27.3</v>
      </c>
    </row>
    <row r="1071" spans="1:6" x14ac:dyDescent="0.2">
      <c r="A1071" s="76">
        <f t="shared" si="16"/>
        <v>36612</v>
      </c>
      <c r="B1071" s="16">
        <v>0</v>
      </c>
      <c r="C1071" s="16">
        <v>77.5</v>
      </c>
      <c r="D1071" s="16">
        <v>24.9</v>
      </c>
      <c r="E1071" s="16">
        <v>23.1</v>
      </c>
      <c r="F1071" s="16">
        <v>27.4</v>
      </c>
    </row>
    <row r="1072" spans="1:6" x14ac:dyDescent="0.2">
      <c r="A1072" s="76">
        <f t="shared" si="16"/>
        <v>36613</v>
      </c>
      <c r="B1072" s="16">
        <v>0</v>
      </c>
      <c r="C1072" s="16">
        <v>83.6</v>
      </c>
      <c r="D1072" s="16">
        <v>25.2</v>
      </c>
      <c r="E1072" s="16">
        <v>23.2</v>
      </c>
      <c r="F1072" s="16">
        <v>28.1</v>
      </c>
    </row>
    <row r="1073" spans="1:6" x14ac:dyDescent="0.2">
      <c r="A1073" s="76">
        <f t="shared" si="16"/>
        <v>36614</v>
      </c>
      <c r="B1073" s="16">
        <v>0</v>
      </c>
      <c r="C1073" s="16">
        <v>86</v>
      </c>
      <c r="D1073" s="16">
        <v>25.7</v>
      </c>
      <c r="E1073" s="16">
        <v>24.1</v>
      </c>
      <c r="F1073" s="16">
        <v>28.8</v>
      </c>
    </row>
    <row r="1074" spans="1:6" x14ac:dyDescent="0.2">
      <c r="A1074" s="76">
        <f t="shared" si="16"/>
        <v>36615</v>
      </c>
      <c r="B1074" s="16">
        <v>2.2799999999999998</v>
      </c>
      <c r="C1074" s="16">
        <v>93.1</v>
      </c>
      <c r="D1074" s="16">
        <v>25.4</v>
      </c>
      <c r="E1074" s="16">
        <v>24.3</v>
      </c>
      <c r="F1074" s="16">
        <v>28.2</v>
      </c>
    </row>
    <row r="1075" spans="1:6" x14ac:dyDescent="0.2">
      <c r="A1075" s="76">
        <f t="shared" si="16"/>
        <v>36616</v>
      </c>
      <c r="B1075" s="16">
        <v>0.76</v>
      </c>
      <c r="C1075" s="16">
        <v>93.5</v>
      </c>
      <c r="D1075" s="16">
        <v>25.7</v>
      </c>
      <c r="E1075" s="16">
        <v>24.9</v>
      </c>
      <c r="F1075" s="16">
        <v>27</v>
      </c>
    </row>
    <row r="1076" spans="1:6" x14ac:dyDescent="0.2">
      <c r="A1076" s="76">
        <f t="shared" si="16"/>
        <v>36617</v>
      </c>
      <c r="B1076" s="16">
        <v>0</v>
      </c>
      <c r="C1076" s="16">
        <v>86.7</v>
      </c>
      <c r="D1076" s="16">
        <v>26</v>
      </c>
      <c r="E1076" s="16">
        <v>24.9</v>
      </c>
      <c r="F1076" s="16">
        <v>28.1</v>
      </c>
    </row>
    <row r="1077" spans="1:6" x14ac:dyDescent="0.2">
      <c r="A1077" s="76">
        <f t="shared" si="16"/>
        <v>36618</v>
      </c>
      <c r="B1077" s="16">
        <v>0</v>
      </c>
      <c r="C1077" s="16">
        <v>85.3</v>
      </c>
      <c r="D1077" s="16">
        <v>25.5</v>
      </c>
      <c r="E1077" s="16">
        <v>24.4</v>
      </c>
      <c r="F1077" s="16">
        <v>27.2</v>
      </c>
    </row>
    <row r="1078" spans="1:6" x14ac:dyDescent="0.2">
      <c r="A1078" s="76">
        <f t="shared" si="16"/>
        <v>36619</v>
      </c>
      <c r="B1078" s="16">
        <v>0</v>
      </c>
      <c r="C1078" s="16">
        <v>86.7</v>
      </c>
      <c r="D1078" s="16">
        <v>25.3</v>
      </c>
      <c r="E1078" s="16">
        <v>23.8</v>
      </c>
      <c r="F1078" s="16">
        <v>26.7</v>
      </c>
    </row>
    <row r="1079" spans="1:6" x14ac:dyDescent="0.2">
      <c r="A1079" s="76">
        <f t="shared" si="16"/>
        <v>36620</v>
      </c>
      <c r="B1079" s="16">
        <v>0</v>
      </c>
      <c r="C1079" s="16">
        <v>85.4</v>
      </c>
      <c r="D1079" s="16">
        <v>25.3</v>
      </c>
      <c r="E1079" s="16">
        <v>24.1</v>
      </c>
      <c r="F1079" s="16">
        <v>27.4</v>
      </c>
    </row>
    <row r="1080" spans="1:6" x14ac:dyDescent="0.2">
      <c r="A1080" s="76">
        <f t="shared" si="16"/>
        <v>36621</v>
      </c>
      <c r="B1080" s="16">
        <v>0</v>
      </c>
      <c r="C1080" s="16">
        <v>78.3</v>
      </c>
      <c r="D1080" s="16">
        <v>25.2</v>
      </c>
      <c r="E1080" s="16">
        <v>23.9</v>
      </c>
      <c r="F1080" s="16">
        <v>27.8</v>
      </c>
    </row>
    <row r="1081" spans="1:6" x14ac:dyDescent="0.2">
      <c r="A1081" s="76">
        <f t="shared" si="16"/>
        <v>36622</v>
      </c>
      <c r="B1081" s="16">
        <v>0</v>
      </c>
      <c r="C1081" s="16">
        <v>77.7</v>
      </c>
      <c r="D1081" s="16">
        <v>25.2</v>
      </c>
      <c r="E1081" s="16">
        <v>24.1</v>
      </c>
      <c r="F1081" s="16">
        <v>27.4</v>
      </c>
    </row>
    <row r="1082" spans="1:6" x14ac:dyDescent="0.2">
      <c r="A1082" s="76">
        <f t="shared" si="16"/>
        <v>36623</v>
      </c>
      <c r="B1082" s="16">
        <v>30.22</v>
      </c>
      <c r="C1082" s="16">
        <v>91</v>
      </c>
      <c r="D1082" s="16">
        <v>24.8</v>
      </c>
      <c r="E1082" s="16">
        <v>22.7</v>
      </c>
      <c r="F1082" s="16">
        <v>26.6</v>
      </c>
    </row>
    <row r="1083" spans="1:6" x14ac:dyDescent="0.2">
      <c r="A1083" s="76">
        <f t="shared" si="16"/>
        <v>36624</v>
      </c>
      <c r="B1083" s="16">
        <v>0</v>
      </c>
      <c r="C1083" s="16">
        <v>94.1</v>
      </c>
      <c r="D1083" s="16">
        <v>26</v>
      </c>
      <c r="E1083" s="16">
        <v>24.9</v>
      </c>
      <c r="F1083" s="16">
        <v>27.6</v>
      </c>
    </row>
    <row r="1084" spans="1:6" x14ac:dyDescent="0.2">
      <c r="A1084" s="76">
        <f t="shared" si="16"/>
        <v>36625</v>
      </c>
      <c r="B1084" s="16">
        <v>0</v>
      </c>
      <c r="C1084" s="16">
        <v>89.1</v>
      </c>
      <c r="D1084" s="16">
        <v>26.2</v>
      </c>
      <c r="E1084" s="16">
        <v>24.6</v>
      </c>
      <c r="F1084" s="16">
        <v>27.6</v>
      </c>
    </row>
    <row r="1085" spans="1:6" x14ac:dyDescent="0.2">
      <c r="A1085" s="76">
        <f t="shared" si="16"/>
        <v>36626</v>
      </c>
      <c r="B1085" s="16">
        <v>1.01</v>
      </c>
      <c r="C1085" s="16">
        <v>86.9</v>
      </c>
      <c r="D1085" s="16">
        <v>25.6</v>
      </c>
      <c r="E1085" s="16">
        <v>24.5</v>
      </c>
      <c r="F1085" s="16">
        <v>27.4</v>
      </c>
    </row>
    <row r="1086" spans="1:6" x14ac:dyDescent="0.2">
      <c r="A1086" s="76">
        <f t="shared" si="16"/>
        <v>36627</v>
      </c>
      <c r="B1086" s="16">
        <v>1.78</v>
      </c>
      <c r="C1086" s="16">
        <v>85</v>
      </c>
      <c r="D1086" s="16">
        <v>25.8</v>
      </c>
      <c r="E1086" s="16">
        <v>24</v>
      </c>
      <c r="F1086" s="16">
        <v>27.3</v>
      </c>
    </row>
    <row r="1087" spans="1:6" x14ac:dyDescent="0.2">
      <c r="A1087" s="76">
        <f t="shared" si="16"/>
        <v>36628</v>
      </c>
      <c r="B1087" s="16">
        <v>2.54</v>
      </c>
      <c r="C1087" s="16">
        <v>87</v>
      </c>
      <c r="D1087" s="16">
        <v>25.6</v>
      </c>
      <c r="E1087" s="16">
        <v>23.1</v>
      </c>
      <c r="F1087" s="16">
        <v>27.7</v>
      </c>
    </row>
    <row r="1088" spans="1:6" x14ac:dyDescent="0.2">
      <c r="A1088" s="76">
        <f t="shared" si="16"/>
        <v>36629</v>
      </c>
      <c r="B1088" s="16">
        <v>8.6300000000000008</v>
      </c>
      <c r="C1088" s="16">
        <v>89.6</v>
      </c>
      <c r="D1088" s="16">
        <v>25.4</v>
      </c>
      <c r="E1088" s="16">
        <v>23.5</v>
      </c>
      <c r="F1088" s="16">
        <v>27.9</v>
      </c>
    </row>
    <row r="1089" spans="1:9" x14ac:dyDescent="0.2">
      <c r="A1089" s="76">
        <f t="shared" si="16"/>
        <v>36630</v>
      </c>
      <c r="B1089" s="16">
        <v>0</v>
      </c>
      <c r="C1089" s="16">
        <v>89.8</v>
      </c>
      <c r="D1089" s="16">
        <v>25.5</v>
      </c>
      <c r="E1089" s="16">
        <v>24.6</v>
      </c>
      <c r="F1089" s="16">
        <v>28.3</v>
      </c>
    </row>
    <row r="1090" spans="1:9" x14ac:dyDescent="0.2">
      <c r="A1090" s="76">
        <f t="shared" si="16"/>
        <v>36631</v>
      </c>
      <c r="B1090" s="16">
        <v>6.85</v>
      </c>
      <c r="C1090" s="16">
        <v>91</v>
      </c>
      <c r="D1090" s="16">
        <v>26</v>
      </c>
      <c r="E1090" s="16">
        <v>23.9</v>
      </c>
      <c r="F1090" s="16">
        <v>28.6</v>
      </c>
    </row>
    <row r="1091" spans="1:9" x14ac:dyDescent="0.2">
      <c r="A1091" s="76">
        <f t="shared" si="16"/>
        <v>36632</v>
      </c>
      <c r="B1091" s="16">
        <v>0</v>
      </c>
      <c r="C1091" s="16">
        <v>89.5</v>
      </c>
      <c r="D1091" s="16">
        <v>26.4</v>
      </c>
      <c r="E1091" s="16">
        <v>25</v>
      </c>
      <c r="F1091" s="16">
        <v>28.9</v>
      </c>
    </row>
    <row r="1092" spans="1:9" x14ac:dyDescent="0.2">
      <c r="A1092" s="76">
        <f t="shared" si="16"/>
        <v>36633</v>
      </c>
      <c r="B1092" s="16">
        <v>3.56</v>
      </c>
      <c r="C1092" s="16">
        <v>90.8</v>
      </c>
      <c r="D1092" s="16">
        <v>26.2</v>
      </c>
      <c r="E1092" s="16">
        <v>25</v>
      </c>
      <c r="F1092" s="16">
        <v>28.2</v>
      </c>
      <c r="I1092" s="16">
        <v>294.10000000000002</v>
      </c>
    </row>
    <row r="1093" spans="1:9" x14ac:dyDescent="0.2">
      <c r="A1093" s="76">
        <f t="shared" ref="A1093:A1156" si="17">A1092+1</f>
        <v>36634</v>
      </c>
      <c r="B1093" s="16">
        <v>14.71</v>
      </c>
      <c r="C1093" s="16">
        <v>93.6</v>
      </c>
      <c r="D1093" s="16">
        <v>25.4</v>
      </c>
      <c r="E1093" s="16">
        <v>23.2</v>
      </c>
      <c r="F1093" s="16">
        <v>27.8</v>
      </c>
      <c r="I1093" s="16">
        <v>300.81</v>
      </c>
    </row>
    <row r="1094" spans="1:9" x14ac:dyDescent="0.2">
      <c r="A1094" s="76">
        <f t="shared" si="17"/>
        <v>36635</v>
      </c>
      <c r="B1094" s="16">
        <v>0.5</v>
      </c>
      <c r="C1094" s="16">
        <v>90.3</v>
      </c>
      <c r="D1094" s="16">
        <v>26.1</v>
      </c>
      <c r="E1094" s="16">
        <v>24.6</v>
      </c>
      <c r="F1094" s="16">
        <v>27.9</v>
      </c>
      <c r="I1094" s="16">
        <v>322.82</v>
      </c>
    </row>
    <row r="1095" spans="1:9" x14ac:dyDescent="0.2">
      <c r="A1095" s="76">
        <f t="shared" si="17"/>
        <v>36636</v>
      </c>
      <c r="B1095" s="16">
        <v>4.07</v>
      </c>
      <c r="C1095" s="16">
        <v>90.9</v>
      </c>
      <c r="D1095" s="16">
        <v>26.1</v>
      </c>
      <c r="E1095" s="16">
        <v>24.5</v>
      </c>
      <c r="F1095" s="16">
        <v>27.8</v>
      </c>
      <c r="I1095" s="16">
        <v>311.49</v>
      </c>
    </row>
    <row r="1096" spans="1:9" x14ac:dyDescent="0.2">
      <c r="A1096" s="76">
        <f t="shared" si="17"/>
        <v>36637</v>
      </c>
      <c r="B1096" s="16">
        <v>14.45</v>
      </c>
      <c r="C1096" s="16">
        <v>95.1</v>
      </c>
      <c r="D1096" s="16">
        <v>25.2</v>
      </c>
      <c r="E1096" s="16">
        <v>23.7</v>
      </c>
      <c r="F1096" s="16">
        <v>27.3</v>
      </c>
      <c r="I1096" s="16">
        <v>281.44</v>
      </c>
    </row>
    <row r="1097" spans="1:9" x14ac:dyDescent="0.2">
      <c r="A1097" s="76">
        <f t="shared" si="17"/>
        <v>36638</v>
      </c>
      <c r="B1097" s="16">
        <v>0.25</v>
      </c>
      <c r="C1097" s="16">
        <v>92.1</v>
      </c>
      <c r="D1097" s="16">
        <v>25.9</v>
      </c>
      <c r="E1097" s="16">
        <v>24.7</v>
      </c>
      <c r="F1097" s="16">
        <v>27.9</v>
      </c>
      <c r="I1097" s="16">
        <v>301.57</v>
      </c>
    </row>
    <row r="1098" spans="1:9" x14ac:dyDescent="0.2">
      <c r="A1098" s="76">
        <f t="shared" si="17"/>
        <v>36639</v>
      </c>
      <c r="B1098" s="16">
        <v>0</v>
      </c>
      <c r="C1098" s="16">
        <v>91.1</v>
      </c>
      <c r="D1098" s="16">
        <v>26</v>
      </c>
      <c r="E1098" s="16">
        <v>24.8</v>
      </c>
      <c r="F1098" s="16">
        <v>27.9</v>
      </c>
      <c r="I1098" s="16">
        <v>284.12</v>
      </c>
    </row>
    <row r="1099" spans="1:9" x14ac:dyDescent="0.2">
      <c r="A1099" s="76">
        <f t="shared" si="17"/>
        <v>36640</v>
      </c>
      <c r="B1099" s="16">
        <v>0</v>
      </c>
      <c r="C1099" s="16">
        <v>94.8</v>
      </c>
      <c r="D1099" s="16">
        <v>26.2</v>
      </c>
      <c r="E1099" s="16">
        <v>25.1</v>
      </c>
      <c r="F1099" s="16">
        <v>28.7</v>
      </c>
      <c r="I1099" s="16">
        <v>241.25</v>
      </c>
    </row>
    <row r="1100" spans="1:9" x14ac:dyDescent="0.2">
      <c r="A1100" s="76">
        <f t="shared" si="17"/>
        <v>36641</v>
      </c>
      <c r="B1100" s="16">
        <v>25.12</v>
      </c>
      <c r="C1100" s="16">
        <v>97.4</v>
      </c>
      <c r="D1100" s="16">
        <v>26</v>
      </c>
      <c r="E1100" s="16">
        <v>24.9</v>
      </c>
      <c r="F1100" s="16">
        <v>28.6</v>
      </c>
      <c r="I1100" s="16">
        <v>229.28</v>
      </c>
    </row>
    <row r="1101" spans="1:9" x14ac:dyDescent="0.2">
      <c r="A1101" s="76">
        <f t="shared" si="17"/>
        <v>36642</v>
      </c>
      <c r="B1101" s="16">
        <v>4.82</v>
      </c>
      <c r="C1101" s="16">
        <v>94.7</v>
      </c>
      <c r="D1101" s="16">
        <v>26.1</v>
      </c>
      <c r="E1101" s="16">
        <v>23.6</v>
      </c>
      <c r="F1101" s="16">
        <v>28.6</v>
      </c>
      <c r="I1101" s="16">
        <v>266.02999999999997</v>
      </c>
    </row>
    <row r="1102" spans="1:9" x14ac:dyDescent="0.2">
      <c r="A1102" s="76">
        <f t="shared" si="17"/>
        <v>36643</v>
      </c>
      <c r="B1102" s="16">
        <v>0</v>
      </c>
      <c r="C1102" s="16">
        <v>89.3</v>
      </c>
      <c r="D1102" s="16">
        <v>26.6</v>
      </c>
      <c r="E1102" s="16">
        <v>25.4</v>
      </c>
      <c r="F1102" s="16">
        <v>28.7</v>
      </c>
      <c r="I1102" s="16">
        <v>306.48</v>
      </c>
    </row>
    <row r="1103" spans="1:9" x14ac:dyDescent="0.2">
      <c r="A1103" s="76">
        <f t="shared" si="17"/>
        <v>36644</v>
      </c>
      <c r="B1103" s="16">
        <v>0</v>
      </c>
      <c r="C1103" s="16">
        <v>90</v>
      </c>
      <c r="D1103" s="16">
        <v>26.5</v>
      </c>
      <c r="E1103" s="16">
        <v>25.2</v>
      </c>
      <c r="F1103" s="16">
        <v>28.5</v>
      </c>
      <c r="I1103" s="16">
        <v>287.45</v>
      </c>
    </row>
    <row r="1104" spans="1:9" x14ac:dyDescent="0.2">
      <c r="A1104" s="76">
        <f t="shared" si="17"/>
        <v>36645</v>
      </c>
      <c r="B1104" s="16">
        <v>0</v>
      </c>
      <c r="C1104" s="16">
        <v>90.5</v>
      </c>
      <c r="D1104" s="16">
        <v>26.6</v>
      </c>
      <c r="E1104" s="16">
        <v>25.3</v>
      </c>
      <c r="F1104" s="16">
        <v>29</v>
      </c>
      <c r="I1104" s="16">
        <v>299.8</v>
      </c>
    </row>
    <row r="1105" spans="1:9" x14ac:dyDescent="0.2">
      <c r="A1105" s="76">
        <f t="shared" si="17"/>
        <v>36646</v>
      </c>
      <c r="B1105" s="16">
        <v>0</v>
      </c>
      <c r="C1105" s="16">
        <v>89.6</v>
      </c>
      <c r="D1105" s="16">
        <v>26.6</v>
      </c>
      <c r="E1105" s="16">
        <v>25.4</v>
      </c>
      <c r="F1105" s="16">
        <v>28.7</v>
      </c>
      <c r="I1105" s="16">
        <v>311.33</v>
      </c>
    </row>
    <row r="1106" spans="1:9" x14ac:dyDescent="0.2">
      <c r="A1106" s="76">
        <f t="shared" si="17"/>
        <v>36647</v>
      </c>
      <c r="B1106" s="16">
        <v>0</v>
      </c>
      <c r="C1106" s="16">
        <v>87.1</v>
      </c>
      <c r="D1106" s="16">
        <v>26.3</v>
      </c>
      <c r="E1106" s="16">
        <v>25.4</v>
      </c>
      <c r="F1106" s="16">
        <v>28</v>
      </c>
      <c r="I1106" s="16">
        <v>319.67</v>
      </c>
    </row>
    <row r="1107" spans="1:9" x14ac:dyDescent="0.2">
      <c r="A1107" s="76">
        <f t="shared" si="17"/>
        <v>36648</v>
      </c>
      <c r="B1107" s="16">
        <v>0</v>
      </c>
      <c r="C1107" s="16">
        <v>86.1</v>
      </c>
      <c r="D1107" s="16">
        <v>26.3</v>
      </c>
      <c r="E1107" s="16">
        <v>25</v>
      </c>
      <c r="F1107" s="16">
        <v>28.5</v>
      </c>
      <c r="I1107" s="16">
        <v>300.33999999999997</v>
      </c>
    </row>
    <row r="1108" spans="1:9" x14ac:dyDescent="0.2">
      <c r="A1108" s="76">
        <f t="shared" si="17"/>
        <v>36649</v>
      </c>
      <c r="B1108" s="16">
        <v>1.27</v>
      </c>
      <c r="C1108" s="16">
        <v>87.9</v>
      </c>
      <c r="D1108" s="16">
        <v>26.2</v>
      </c>
      <c r="E1108" s="16">
        <v>25</v>
      </c>
      <c r="F1108" s="16">
        <v>27.7</v>
      </c>
      <c r="I1108" s="16">
        <v>305.51</v>
      </c>
    </row>
    <row r="1109" spans="1:9" x14ac:dyDescent="0.2">
      <c r="A1109" s="76">
        <f t="shared" si="17"/>
        <v>36650</v>
      </c>
      <c r="B1109" s="16">
        <v>1.78</v>
      </c>
      <c r="C1109" s="16">
        <v>89.3</v>
      </c>
      <c r="D1109" s="16">
        <v>26.3</v>
      </c>
      <c r="E1109" s="16">
        <v>25.3</v>
      </c>
      <c r="F1109" s="16">
        <v>28.1</v>
      </c>
      <c r="I1109" s="16">
        <v>303.86</v>
      </c>
    </row>
    <row r="1110" spans="1:9" x14ac:dyDescent="0.2">
      <c r="A1110" s="76">
        <f t="shared" si="17"/>
        <v>36651</v>
      </c>
      <c r="B1110" s="16">
        <v>44.93</v>
      </c>
      <c r="C1110" s="16">
        <v>97.1</v>
      </c>
      <c r="D1110" s="16">
        <v>25.4</v>
      </c>
      <c r="E1110" s="16">
        <v>23.9</v>
      </c>
      <c r="F1110" s="16">
        <v>26.7</v>
      </c>
      <c r="I1110" s="16">
        <v>248.27</v>
      </c>
    </row>
    <row r="1111" spans="1:9" x14ac:dyDescent="0.2">
      <c r="A1111" s="76">
        <f t="shared" si="17"/>
        <v>36652</v>
      </c>
      <c r="B1111" s="16">
        <v>37.81</v>
      </c>
      <c r="C1111" s="16">
        <v>100</v>
      </c>
      <c r="D1111" s="16">
        <v>24.8</v>
      </c>
      <c r="E1111" s="16">
        <v>23.6</v>
      </c>
      <c r="F1111" s="16">
        <v>26</v>
      </c>
      <c r="G1111" s="16">
        <v>6.11</v>
      </c>
      <c r="H1111" s="16">
        <v>15.93</v>
      </c>
      <c r="I1111" s="16">
        <v>199.03</v>
      </c>
    </row>
    <row r="1112" spans="1:9" x14ac:dyDescent="0.2">
      <c r="A1112" s="76">
        <f t="shared" si="17"/>
        <v>36653</v>
      </c>
      <c r="B1112" s="16">
        <v>10.16</v>
      </c>
      <c r="C1112" s="16">
        <v>96.5</v>
      </c>
      <c r="D1112" s="16">
        <v>25.9</v>
      </c>
      <c r="E1112" s="16">
        <v>24.4</v>
      </c>
      <c r="F1112" s="16">
        <v>27.1</v>
      </c>
      <c r="G1112" s="16">
        <v>7.77</v>
      </c>
      <c r="H1112" s="16">
        <v>35.76</v>
      </c>
      <c r="I1112" s="16">
        <v>316.86</v>
      </c>
    </row>
    <row r="1113" spans="1:9" x14ac:dyDescent="0.2">
      <c r="A1113" s="76">
        <f t="shared" si="17"/>
        <v>36654</v>
      </c>
      <c r="B1113" s="16">
        <v>0.25</v>
      </c>
      <c r="C1113" s="16">
        <v>93</v>
      </c>
      <c r="D1113" s="16">
        <v>26.1</v>
      </c>
      <c r="E1113" s="16">
        <v>25.1</v>
      </c>
      <c r="F1113" s="16">
        <v>27.5</v>
      </c>
      <c r="G1113" s="16">
        <v>8.5</v>
      </c>
      <c r="H1113" s="16">
        <v>24.4</v>
      </c>
      <c r="I1113" s="16">
        <v>301.51</v>
      </c>
    </row>
    <row r="1114" spans="1:9" x14ac:dyDescent="0.2">
      <c r="A1114" s="76">
        <f t="shared" si="17"/>
        <v>36655</v>
      </c>
      <c r="B1114" s="16">
        <v>1.01</v>
      </c>
      <c r="C1114" s="16">
        <v>94.7</v>
      </c>
      <c r="D1114" s="16">
        <v>25.7</v>
      </c>
      <c r="E1114" s="16">
        <v>24.3</v>
      </c>
      <c r="F1114" s="16">
        <v>28.5</v>
      </c>
      <c r="G1114" s="16">
        <v>6.64</v>
      </c>
      <c r="H1114" s="16">
        <v>21.6</v>
      </c>
      <c r="I1114" s="16">
        <v>259.19</v>
      </c>
    </row>
    <row r="1115" spans="1:9" x14ac:dyDescent="0.2">
      <c r="A1115" s="76">
        <f t="shared" si="17"/>
        <v>36656</v>
      </c>
      <c r="B1115" s="16">
        <v>36.57</v>
      </c>
      <c r="C1115" s="16">
        <v>96.8</v>
      </c>
      <c r="D1115" s="16">
        <v>26.1</v>
      </c>
      <c r="E1115" s="16">
        <v>24.2</v>
      </c>
      <c r="F1115" s="16">
        <v>28.7</v>
      </c>
      <c r="G1115" s="16">
        <v>4.8499999999999996</v>
      </c>
      <c r="H1115" s="16">
        <v>20.350000000000001</v>
      </c>
      <c r="I1115" s="16">
        <v>235.84</v>
      </c>
    </row>
    <row r="1116" spans="1:9" x14ac:dyDescent="0.2">
      <c r="A1116" s="76">
        <f t="shared" si="17"/>
        <v>36657</v>
      </c>
      <c r="B1116" s="16">
        <v>0</v>
      </c>
      <c r="C1116" s="16">
        <v>93.8</v>
      </c>
      <c r="D1116" s="16">
        <v>26.9</v>
      </c>
      <c r="E1116" s="16">
        <v>25.6</v>
      </c>
      <c r="F1116" s="16">
        <v>29.4</v>
      </c>
      <c r="G1116" s="16">
        <v>6.05</v>
      </c>
      <c r="H1116" s="16">
        <v>21.23</v>
      </c>
      <c r="I1116" s="16">
        <v>296.8</v>
      </c>
    </row>
    <row r="1117" spans="1:9" x14ac:dyDescent="0.2">
      <c r="A1117" s="76">
        <f t="shared" si="17"/>
        <v>36658</v>
      </c>
      <c r="B1117" s="16">
        <v>0.75</v>
      </c>
      <c r="C1117" s="16">
        <v>93.5</v>
      </c>
      <c r="D1117" s="16">
        <v>27</v>
      </c>
      <c r="E1117" s="16">
        <v>24.9</v>
      </c>
      <c r="F1117" s="16">
        <v>29.5</v>
      </c>
      <c r="G1117" s="16">
        <v>6.83</v>
      </c>
      <c r="H1117" s="16">
        <v>23.22</v>
      </c>
      <c r="I1117" s="16">
        <v>303.66000000000003</v>
      </c>
    </row>
    <row r="1118" spans="1:9" x14ac:dyDescent="0.2">
      <c r="A1118" s="76">
        <f t="shared" si="17"/>
        <v>36659</v>
      </c>
      <c r="B1118" s="16">
        <v>3.02</v>
      </c>
      <c r="C1118" s="16">
        <v>92.3</v>
      </c>
      <c r="D1118" s="16">
        <v>27</v>
      </c>
      <c r="E1118" s="16">
        <v>24.8</v>
      </c>
      <c r="F1118" s="16">
        <v>29.9</v>
      </c>
      <c r="G1118" s="16">
        <v>6.87</v>
      </c>
      <c r="H1118" s="16">
        <v>21.09</v>
      </c>
      <c r="I1118" s="16">
        <v>313.33999999999997</v>
      </c>
    </row>
    <row r="1119" spans="1:9" x14ac:dyDescent="0.2">
      <c r="A1119" s="76">
        <f t="shared" si="17"/>
        <v>36660</v>
      </c>
      <c r="B1119" s="16">
        <v>0</v>
      </c>
      <c r="C1119" s="16">
        <v>92.1</v>
      </c>
      <c r="D1119" s="16">
        <v>26.5</v>
      </c>
      <c r="E1119" s="16">
        <v>24.6</v>
      </c>
      <c r="F1119" s="16">
        <v>30.1</v>
      </c>
      <c r="G1119" s="16">
        <v>3.5</v>
      </c>
      <c r="H1119" s="16">
        <v>20.13</v>
      </c>
      <c r="I1119" s="16">
        <v>115.38</v>
      </c>
    </row>
    <row r="1120" spans="1:9" x14ac:dyDescent="0.2">
      <c r="A1120" s="76">
        <f t="shared" si="17"/>
        <v>36661</v>
      </c>
      <c r="B1120" s="16">
        <v>0.25</v>
      </c>
      <c r="C1120" s="16">
        <v>92.5</v>
      </c>
      <c r="D1120" s="16">
        <v>26.6</v>
      </c>
      <c r="E1120" s="16">
        <v>25</v>
      </c>
      <c r="F1120" s="16">
        <v>28.6</v>
      </c>
      <c r="G1120" s="16">
        <v>4.0199999999999996</v>
      </c>
      <c r="H1120" s="16">
        <v>26.25</v>
      </c>
      <c r="I1120" s="16">
        <v>111.97</v>
      </c>
    </row>
    <row r="1121" spans="1:9" x14ac:dyDescent="0.2">
      <c r="A1121" s="76">
        <f t="shared" si="17"/>
        <v>36662</v>
      </c>
      <c r="B1121" s="16">
        <v>0.25</v>
      </c>
      <c r="C1121" s="16">
        <v>89.8</v>
      </c>
      <c r="D1121" s="16">
        <v>26.9</v>
      </c>
      <c r="E1121" s="16">
        <v>25</v>
      </c>
      <c r="F1121" s="16">
        <v>29.5</v>
      </c>
      <c r="G1121" s="16">
        <v>4.5999999999999996</v>
      </c>
      <c r="H1121" s="16">
        <v>21.45</v>
      </c>
      <c r="I1121" s="16">
        <v>211.79</v>
      </c>
    </row>
    <row r="1122" spans="1:9" x14ac:dyDescent="0.2">
      <c r="A1122" s="76">
        <f t="shared" si="17"/>
        <v>36663</v>
      </c>
      <c r="B1122" s="16">
        <v>2.2799999999999998</v>
      </c>
      <c r="C1122" s="16">
        <v>93.8</v>
      </c>
      <c r="D1122" s="16">
        <v>26.7</v>
      </c>
      <c r="E1122" s="16">
        <v>24.4</v>
      </c>
      <c r="F1122" s="16">
        <v>30.1</v>
      </c>
      <c r="G1122" s="16">
        <v>4.6900000000000004</v>
      </c>
      <c r="H1122" s="16">
        <v>21.38</v>
      </c>
      <c r="I1122" s="16">
        <v>324.27</v>
      </c>
    </row>
    <row r="1123" spans="1:9" x14ac:dyDescent="0.2">
      <c r="A1123" s="76">
        <f t="shared" si="17"/>
        <v>36664</v>
      </c>
      <c r="B1123" s="16">
        <v>13.95</v>
      </c>
      <c r="C1123" s="16">
        <v>93.6</v>
      </c>
      <c r="D1123" s="16">
        <v>26.5</v>
      </c>
      <c r="E1123" s="16">
        <v>24.2</v>
      </c>
      <c r="F1123" s="16">
        <v>31</v>
      </c>
      <c r="G1123" s="16">
        <v>5.33</v>
      </c>
      <c r="H1123" s="16">
        <v>26.17</v>
      </c>
      <c r="I1123" s="16">
        <v>154.43</v>
      </c>
    </row>
    <row r="1124" spans="1:9" x14ac:dyDescent="0.2">
      <c r="A1124" s="76">
        <f t="shared" si="17"/>
        <v>36665</v>
      </c>
      <c r="B1124" s="16">
        <v>35.799999999999997</v>
      </c>
      <c r="C1124" s="16">
        <v>97.1</v>
      </c>
      <c r="D1124" s="16">
        <v>25.5</v>
      </c>
      <c r="E1124" s="16">
        <v>23.2</v>
      </c>
      <c r="F1124" s="16">
        <v>29</v>
      </c>
      <c r="G1124" s="16">
        <v>5.23</v>
      </c>
      <c r="H1124" s="16">
        <v>21.75</v>
      </c>
      <c r="I1124" s="16">
        <v>164.94</v>
      </c>
    </row>
    <row r="1125" spans="1:9" x14ac:dyDescent="0.2">
      <c r="A1125" s="76">
        <f t="shared" si="17"/>
        <v>36666</v>
      </c>
      <c r="B1125" s="16">
        <v>2.02</v>
      </c>
      <c r="C1125" s="16">
        <v>91.5</v>
      </c>
      <c r="D1125" s="16">
        <v>26.4</v>
      </c>
      <c r="E1125" s="16">
        <v>24.7</v>
      </c>
      <c r="F1125" s="16">
        <v>30.2</v>
      </c>
      <c r="G1125" s="16">
        <v>3.43</v>
      </c>
      <c r="H1125" s="16">
        <v>16.52</v>
      </c>
      <c r="I1125" s="16">
        <v>64.58</v>
      </c>
    </row>
    <row r="1126" spans="1:9" x14ac:dyDescent="0.2">
      <c r="A1126" s="76">
        <f t="shared" si="17"/>
        <v>36667</v>
      </c>
      <c r="B1126" s="16">
        <v>3.81</v>
      </c>
      <c r="C1126" s="16">
        <v>93.8</v>
      </c>
      <c r="D1126" s="16">
        <v>26.6</v>
      </c>
      <c r="E1126" s="16">
        <v>24.8</v>
      </c>
      <c r="F1126" s="16">
        <v>29.6</v>
      </c>
      <c r="G1126" s="16">
        <v>4.63</v>
      </c>
      <c r="H1126" s="16">
        <v>15.41</v>
      </c>
      <c r="I1126" s="16">
        <v>13.83</v>
      </c>
    </row>
    <row r="1127" spans="1:9" x14ac:dyDescent="0.2">
      <c r="A1127" s="76">
        <f t="shared" si="17"/>
        <v>36668</v>
      </c>
      <c r="B1127" s="16">
        <v>0.25</v>
      </c>
      <c r="C1127" s="16">
        <v>95.8</v>
      </c>
      <c r="D1127" s="16">
        <v>26.3</v>
      </c>
      <c r="E1127" s="16">
        <v>23.9</v>
      </c>
      <c r="F1127" s="16">
        <v>28.8</v>
      </c>
      <c r="G1127" s="16">
        <v>6.75</v>
      </c>
      <c r="H1127" s="16">
        <v>19.98</v>
      </c>
      <c r="I1127" s="16">
        <v>248.45</v>
      </c>
    </row>
    <row r="1128" spans="1:9" x14ac:dyDescent="0.2">
      <c r="A1128" s="76">
        <f t="shared" si="17"/>
        <v>36669</v>
      </c>
      <c r="B1128" s="16">
        <v>145.01</v>
      </c>
      <c r="C1128" s="16">
        <v>96.3</v>
      </c>
      <c r="D1128" s="16">
        <v>26.3</v>
      </c>
      <c r="E1128" s="16">
        <v>23.2</v>
      </c>
      <c r="F1128" s="16">
        <v>29.7</v>
      </c>
      <c r="G1128" s="16">
        <v>5.84</v>
      </c>
      <c r="H1128" s="16">
        <v>29.56</v>
      </c>
      <c r="I1128" s="16">
        <v>263.47000000000003</v>
      </c>
    </row>
    <row r="1129" spans="1:9" x14ac:dyDescent="0.2">
      <c r="A1129" s="76">
        <f t="shared" si="17"/>
        <v>36670</v>
      </c>
      <c r="B1129" s="16">
        <v>11.43</v>
      </c>
      <c r="C1129" s="16">
        <v>97.6</v>
      </c>
      <c r="D1129" s="16">
        <v>25.8</v>
      </c>
      <c r="E1129" s="16">
        <v>23.8</v>
      </c>
      <c r="F1129" s="16">
        <v>28.6</v>
      </c>
      <c r="G1129" s="16">
        <v>5.21</v>
      </c>
      <c r="H1129" s="16">
        <v>22.63</v>
      </c>
      <c r="I1129" s="16">
        <v>194.16</v>
      </c>
    </row>
    <row r="1130" spans="1:9" x14ac:dyDescent="0.2">
      <c r="A1130" s="76">
        <f t="shared" si="17"/>
        <v>36671</v>
      </c>
      <c r="B1130" s="16">
        <v>0.25</v>
      </c>
      <c r="C1130" s="16">
        <v>94.1</v>
      </c>
      <c r="D1130" s="16">
        <v>26.2</v>
      </c>
      <c r="E1130" s="16">
        <v>24.1</v>
      </c>
      <c r="F1130" s="16">
        <v>28.2</v>
      </c>
      <c r="G1130" s="16">
        <v>5.29</v>
      </c>
      <c r="H1130" s="16">
        <v>19.829999999999998</v>
      </c>
      <c r="I1130" s="16">
        <v>230.25</v>
      </c>
    </row>
    <row r="1131" spans="1:9" x14ac:dyDescent="0.2">
      <c r="A1131" s="76">
        <f t="shared" si="17"/>
        <v>36672</v>
      </c>
      <c r="B1131" s="16">
        <v>10.39</v>
      </c>
      <c r="C1131" s="16">
        <v>94</v>
      </c>
      <c r="D1131" s="16">
        <v>26.7</v>
      </c>
      <c r="E1131" s="16">
        <v>24.5</v>
      </c>
      <c r="F1131" s="16">
        <v>30.9</v>
      </c>
      <c r="G1131" s="16">
        <v>4.84</v>
      </c>
      <c r="H1131" s="16">
        <v>27.21</v>
      </c>
      <c r="I1131" s="16">
        <v>249.93</v>
      </c>
    </row>
    <row r="1132" spans="1:9" x14ac:dyDescent="0.2">
      <c r="A1132" s="76">
        <f t="shared" si="17"/>
        <v>36673</v>
      </c>
      <c r="B1132" s="16">
        <v>24.9</v>
      </c>
      <c r="C1132" s="16">
        <v>97.6</v>
      </c>
      <c r="D1132" s="16">
        <v>26.5</v>
      </c>
      <c r="E1132" s="16">
        <v>24.2</v>
      </c>
      <c r="F1132" s="16">
        <v>28.3</v>
      </c>
      <c r="G1132" s="16">
        <v>5.38</v>
      </c>
      <c r="H1132" s="16">
        <v>22.49</v>
      </c>
      <c r="I1132" s="16">
        <v>274.01</v>
      </c>
    </row>
    <row r="1133" spans="1:9" x14ac:dyDescent="0.2">
      <c r="A1133" s="76">
        <f t="shared" si="17"/>
        <v>36674</v>
      </c>
      <c r="B1133" s="16">
        <v>6.35</v>
      </c>
      <c r="C1133" s="16">
        <v>92</v>
      </c>
      <c r="D1133" s="16">
        <v>27.1</v>
      </c>
      <c r="E1133" s="16">
        <v>24</v>
      </c>
      <c r="F1133" s="16">
        <v>29.4</v>
      </c>
      <c r="G1133" s="16">
        <v>6.8</v>
      </c>
      <c r="H1133" s="16">
        <v>20.94</v>
      </c>
      <c r="I1133" s="16">
        <v>300.83</v>
      </c>
    </row>
    <row r="1134" spans="1:9" x14ac:dyDescent="0.2">
      <c r="A1134" s="76">
        <f t="shared" si="17"/>
        <v>36675</v>
      </c>
      <c r="B1134" s="16">
        <v>25.12</v>
      </c>
      <c r="C1134" s="16">
        <v>98</v>
      </c>
      <c r="D1134" s="16">
        <v>24.9</v>
      </c>
      <c r="E1134" s="16">
        <v>24</v>
      </c>
      <c r="F1134" s="16">
        <v>26.4</v>
      </c>
      <c r="G1134" s="16">
        <v>6.17</v>
      </c>
      <c r="H1134" s="16">
        <v>24.18</v>
      </c>
      <c r="I1134" s="16">
        <v>143.9</v>
      </c>
    </row>
    <row r="1135" spans="1:9" x14ac:dyDescent="0.2">
      <c r="A1135" s="76">
        <f t="shared" si="17"/>
        <v>36676</v>
      </c>
      <c r="B1135" s="16">
        <v>0.25</v>
      </c>
      <c r="C1135" s="16">
        <v>95.9</v>
      </c>
      <c r="D1135" s="16">
        <v>25.6</v>
      </c>
      <c r="E1135" s="16">
        <v>24.1</v>
      </c>
      <c r="F1135" s="16">
        <v>27.9</v>
      </c>
      <c r="G1135" s="16">
        <v>5.86</v>
      </c>
      <c r="H1135" s="16">
        <v>22.93</v>
      </c>
      <c r="I1135" s="16">
        <v>152.69</v>
      </c>
    </row>
    <row r="1136" spans="1:9" x14ac:dyDescent="0.2">
      <c r="A1136" s="76">
        <f t="shared" si="17"/>
        <v>36677</v>
      </c>
      <c r="B1136" s="16">
        <v>15.22</v>
      </c>
      <c r="C1136" s="16">
        <v>93.6</v>
      </c>
      <c r="D1136" s="16">
        <v>24.8</v>
      </c>
      <c r="E1136" s="16">
        <v>23.1</v>
      </c>
      <c r="F1136" s="16">
        <v>27.8</v>
      </c>
      <c r="G1136" s="16">
        <v>2.95</v>
      </c>
      <c r="H1136" s="16">
        <v>23.22</v>
      </c>
      <c r="I1136" s="16">
        <v>66.86</v>
      </c>
    </row>
    <row r="1137" spans="1:9" x14ac:dyDescent="0.2">
      <c r="A1137" s="76">
        <f t="shared" si="17"/>
        <v>36678</v>
      </c>
      <c r="B1137" s="16">
        <v>0</v>
      </c>
      <c r="C1137" s="16">
        <v>85.9</v>
      </c>
      <c r="D1137" s="16">
        <v>26.4</v>
      </c>
      <c r="E1137" s="16">
        <v>23.9</v>
      </c>
      <c r="F1137" s="16">
        <v>30.1</v>
      </c>
      <c r="G1137" s="16">
        <v>3.18</v>
      </c>
      <c r="H1137" s="16">
        <v>14.67</v>
      </c>
      <c r="I1137" s="16">
        <v>351.63</v>
      </c>
    </row>
    <row r="1138" spans="1:9" x14ac:dyDescent="0.2">
      <c r="A1138" s="76">
        <f t="shared" si="17"/>
        <v>36679</v>
      </c>
      <c r="B1138" s="16">
        <v>0</v>
      </c>
      <c r="C1138" s="16">
        <v>91.4</v>
      </c>
      <c r="D1138" s="16">
        <v>26.6</v>
      </c>
      <c r="E1138" s="16">
        <v>24.6</v>
      </c>
      <c r="F1138" s="16">
        <v>29.1</v>
      </c>
      <c r="G1138" s="16">
        <v>4.26</v>
      </c>
      <c r="H1138" s="16">
        <v>16.96</v>
      </c>
      <c r="I1138" s="16">
        <v>210.24</v>
      </c>
    </row>
    <row r="1139" spans="1:9" x14ac:dyDescent="0.2">
      <c r="A1139" s="76">
        <f t="shared" si="17"/>
        <v>36680</v>
      </c>
      <c r="B1139" s="16">
        <v>6.85</v>
      </c>
      <c r="C1139" s="16">
        <v>95.7</v>
      </c>
      <c r="D1139" s="16">
        <v>26.2</v>
      </c>
      <c r="E1139" s="16">
        <v>24.9</v>
      </c>
      <c r="F1139" s="16">
        <v>28.5</v>
      </c>
      <c r="G1139" s="16">
        <v>5.2</v>
      </c>
      <c r="H1139" s="16">
        <v>24.26</v>
      </c>
      <c r="I1139" s="16">
        <v>244.8</v>
      </c>
    </row>
    <row r="1140" spans="1:9" x14ac:dyDescent="0.2">
      <c r="A1140" s="76">
        <f t="shared" si="17"/>
        <v>36681</v>
      </c>
      <c r="B1140" s="16">
        <v>0.51</v>
      </c>
      <c r="C1140" s="16">
        <v>92.8</v>
      </c>
      <c r="D1140" s="16">
        <v>27.2</v>
      </c>
      <c r="E1140" s="16">
        <v>25.9</v>
      </c>
      <c r="F1140" s="16">
        <v>29.7</v>
      </c>
      <c r="G1140" s="16">
        <v>5.24</v>
      </c>
      <c r="H1140" s="16">
        <v>18.87</v>
      </c>
      <c r="I1140" s="16">
        <v>299.57</v>
      </c>
    </row>
    <row r="1141" spans="1:9" x14ac:dyDescent="0.2">
      <c r="A1141" s="76">
        <f t="shared" si="17"/>
        <v>36682</v>
      </c>
      <c r="B1141" s="16">
        <v>8.1199999999999992</v>
      </c>
      <c r="C1141" s="16">
        <v>96.5</v>
      </c>
      <c r="D1141" s="16">
        <v>26.3</v>
      </c>
      <c r="E1141" s="16">
        <v>24.9</v>
      </c>
      <c r="F1141" s="16">
        <v>28.7</v>
      </c>
      <c r="G1141" s="16">
        <v>5.85</v>
      </c>
      <c r="H1141" s="16">
        <v>25.44</v>
      </c>
      <c r="I1141" s="16">
        <v>202.41</v>
      </c>
    </row>
    <row r="1142" spans="1:9" x14ac:dyDescent="0.2">
      <c r="A1142" s="76">
        <f t="shared" si="17"/>
        <v>36683</v>
      </c>
      <c r="B1142" s="16">
        <v>11.16</v>
      </c>
      <c r="C1142" s="16">
        <v>95</v>
      </c>
      <c r="D1142" s="16">
        <v>26.1</v>
      </c>
      <c r="E1142" s="16">
        <v>23.9</v>
      </c>
      <c r="F1142" s="16">
        <v>28.2</v>
      </c>
      <c r="G1142" s="16">
        <v>6.07</v>
      </c>
      <c r="H1142" s="16">
        <v>21.01</v>
      </c>
      <c r="I1142" s="16">
        <v>221.55</v>
      </c>
    </row>
    <row r="1143" spans="1:9" x14ac:dyDescent="0.2">
      <c r="A1143" s="76">
        <f t="shared" si="17"/>
        <v>36684</v>
      </c>
      <c r="B1143" s="16">
        <v>24.4</v>
      </c>
      <c r="C1143" s="16">
        <v>95</v>
      </c>
      <c r="D1143" s="16">
        <v>26.2</v>
      </c>
      <c r="E1143" s="16">
        <v>24.3</v>
      </c>
      <c r="F1143" s="16">
        <v>28.5</v>
      </c>
      <c r="G1143" s="16">
        <v>4.22</v>
      </c>
      <c r="H1143" s="16">
        <v>22.04</v>
      </c>
      <c r="I1143" s="16">
        <v>200.16</v>
      </c>
    </row>
    <row r="1144" spans="1:9" x14ac:dyDescent="0.2">
      <c r="A1144" s="76">
        <f t="shared" si="17"/>
        <v>36685</v>
      </c>
      <c r="B1144" s="16">
        <v>22.1</v>
      </c>
      <c r="C1144" s="16">
        <v>92.4</v>
      </c>
      <c r="D1144" s="16">
        <v>26.6</v>
      </c>
      <c r="E1144" s="16">
        <v>23.9</v>
      </c>
      <c r="F1144" s="16">
        <v>28.9</v>
      </c>
      <c r="G1144" s="16">
        <v>5.62</v>
      </c>
      <c r="H1144" s="16">
        <v>22.49</v>
      </c>
      <c r="I1144" s="16">
        <v>193.65</v>
      </c>
    </row>
    <row r="1145" spans="1:9" x14ac:dyDescent="0.2">
      <c r="A1145" s="76">
        <f t="shared" si="17"/>
        <v>36686</v>
      </c>
      <c r="B1145" s="16">
        <v>0.5</v>
      </c>
      <c r="C1145" s="16">
        <v>93.4</v>
      </c>
      <c r="D1145" s="16">
        <v>26.8</v>
      </c>
      <c r="E1145" s="16">
        <v>25.3</v>
      </c>
      <c r="F1145" s="16">
        <v>29.9</v>
      </c>
      <c r="G1145" s="16">
        <v>4.0599999999999996</v>
      </c>
      <c r="H1145" s="16">
        <v>17.62</v>
      </c>
      <c r="I1145" s="16">
        <v>215.69</v>
      </c>
    </row>
    <row r="1146" spans="1:9" x14ac:dyDescent="0.2">
      <c r="A1146" s="76">
        <f t="shared" si="17"/>
        <v>36687</v>
      </c>
      <c r="B1146" s="16">
        <v>0</v>
      </c>
      <c r="C1146" s="16">
        <v>93.9</v>
      </c>
      <c r="D1146" s="16">
        <v>26.7</v>
      </c>
      <c r="E1146" s="16">
        <v>25</v>
      </c>
      <c r="F1146" s="16">
        <v>28.9</v>
      </c>
      <c r="G1146" s="16">
        <v>5.49</v>
      </c>
      <c r="H1146" s="16">
        <v>20.64</v>
      </c>
      <c r="I1146" s="16">
        <v>199.75</v>
      </c>
    </row>
    <row r="1147" spans="1:9" x14ac:dyDescent="0.2">
      <c r="A1147" s="76">
        <f t="shared" si="17"/>
        <v>36688</v>
      </c>
      <c r="B1147" s="16">
        <v>0</v>
      </c>
      <c r="C1147" s="16">
        <v>94.3</v>
      </c>
      <c r="D1147" s="16">
        <v>26.8</v>
      </c>
      <c r="E1147" s="16">
        <v>25.5</v>
      </c>
      <c r="F1147" s="16">
        <v>29.3</v>
      </c>
      <c r="G1147" s="16">
        <v>5.1100000000000003</v>
      </c>
      <c r="H1147" s="16">
        <v>24.55</v>
      </c>
      <c r="I1147" s="16">
        <v>218.73</v>
      </c>
    </row>
    <row r="1148" spans="1:9" x14ac:dyDescent="0.2">
      <c r="A1148" s="76">
        <f t="shared" si="17"/>
        <v>36689</v>
      </c>
      <c r="B1148" s="16">
        <v>0.76</v>
      </c>
      <c r="C1148" s="16">
        <v>94.2</v>
      </c>
      <c r="D1148" s="16">
        <v>27.1</v>
      </c>
      <c r="E1148" s="16">
        <v>25.6</v>
      </c>
      <c r="F1148" s="16">
        <v>29</v>
      </c>
      <c r="G1148" s="16">
        <v>6.67</v>
      </c>
      <c r="H1148" s="16">
        <v>23.3</v>
      </c>
      <c r="I1148" s="16">
        <v>290.61</v>
      </c>
    </row>
    <row r="1149" spans="1:9" x14ac:dyDescent="0.2">
      <c r="A1149" s="76">
        <f t="shared" si="17"/>
        <v>36690</v>
      </c>
      <c r="B1149" s="16">
        <v>10.64</v>
      </c>
      <c r="C1149" s="16">
        <v>92.4</v>
      </c>
      <c r="D1149" s="16">
        <v>26.3</v>
      </c>
      <c r="E1149" s="16">
        <v>23.1</v>
      </c>
      <c r="F1149" s="16">
        <v>29.7</v>
      </c>
      <c r="G1149" s="16">
        <v>5.76</v>
      </c>
      <c r="H1149" s="16">
        <v>23.45</v>
      </c>
      <c r="I1149" s="16">
        <v>209.31</v>
      </c>
    </row>
    <row r="1150" spans="1:9" x14ac:dyDescent="0.2">
      <c r="A1150" s="76">
        <f t="shared" si="17"/>
        <v>36691</v>
      </c>
      <c r="B1150" s="16">
        <v>13.45</v>
      </c>
      <c r="C1150" s="16">
        <v>97.6</v>
      </c>
      <c r="D1150" s="16">
        <v>26.2</v>
      </c>
      <c r="E1150" s="16">
        <v>23.9</v>
      </c>
      <c r="F1150" s="16">
        <v>28.4</v>
      </c>
      <c r="G1150" s="16">
        <v>5.97</v>
      </c>
      <c r="H1150" s="16">
        <v>23.89</v>
      </c>
      <c r="I1150" s="16">
        <v>208.09</v>
      </c>
    </row>
    <row r="1151" spans="1:9" x14ac:dyDescent="0.2">
      <c r="A1151" s="76">
        <f t="shared" si="17"/>
        <v>36692</v>
      </c>
      <c r="B1151" s="16">
        <v>26.39</v>
      </c>
      <c r="C1151" s="16">
        <v>99.7</v>
      </c>
      <c r="D1151" s="16">
        <v>25.2</v>
      </c>
      <c r="E1151" s="16">
        <v>24.1</v>
      </c>
      <c r="F1151" s="16">
        <v>26.8</v>
      </c>
      <c r="G1151" s="16">
        <v>7.07</v>
      </c>
      <c r="H1151" s="16">
        <v>26.25</v>
      </c>
      <c r="I1151" s="16">
        <v>194.07</v>
      </c>
    </row>
    <row r="1152" spans="1:9" x14ac:dyDescent="0.2">
      <c r="A1152" s="76">
        <f t="shared" si="17"/>
        <v>36693</v>
      </c>
      <c r="B1152" s="16">
        <v>7.1</v>
      </c>
      <c r="C1152" s="16">
        <v>96.8</v>
      </c>
      <c r="D1152" s="16">
        <v>25.7</v>
      </c>
      <c r="E1152" s="16">
        <v>24.3</v>
      </c>
      <c r="F1152" s="16">
        <v>28.6</v>
      </c>
      <c r="G1152" s="16">
        <v>6.71</v>
      </c>
      <c r="H1152" s="16">
        <v>20.13</v>
      </c>
      <c r="I1152" s="16">
        <v>182.37</v>
      </c>
    </row>
    <row r="1153" spans="1:9" x14ac:dyDescent="0.2">
      <c r="A1153" s="76">
        <f t="shared" si="17"/>
        <v>36694</v>
      </c>
      <c r="B1153" s="16">
        <v>25.9</v>
      </c>
      <c r="C1153" s="16">
        <v>95.5</v>
      </c>
      <c r="D1153" s="16">
        <v>25.4</v>
      </c>
      <c r="E1153" s="16">
        <v>24.1</v>
      </c>
      <c r="F1153" s="16">
        <v>28</v>
      </c>
      <c r="G1153" s="16">
        <v>4.96</v>
      </c>
      <c r="H1153" s="16">
        <v>19.02</v>
      </c>
      <c r="I1153" s="16">
        <v>149.34</v>
      </c>
    </row>
    <row r="1154" spans="1:9" x14ac:dyDescent="0.2">
      <c r="A1154" s="76">
        <f t="shared" si="17"/>
        <v>36695</v>
      </c>
      <c r="B1154" s="16">
        <v>101.83</v>
      </c>
      <c r="C1154" s="16">
        <v>96.3</v>
      </c>
      <c r="D1154" s="16">
        <v>25.3</v>
      </c>
      <c r="E1154" s="16">
        <v>22.3</v>
      </c>
      <c r="F1154" s="16">
        <v>28.8</v>
      </c>
      <c r="G1154" s="16">
        <v>4.7</v>
      </c>
      <c r="H1154" s="16">
        <v>37.53</v>
      </c>
      <c r="I1154" s="16">
        <v>168.23</v>
      </c>
    </row>
    <row r="1155" spans="1:9" x14ac:dyDescent="0.2">
      <c r="A1155" s="76">
        <f t="shared" si="17"/>
        <v>36696</v>
      </c>
      <c r="B1155" s="16">
        <v>0.25</v>
      </c>
      <c r="C1155" s="16">
        <v>93.7</v>
      </c>
      <c r="D1155" s="16">
        <v>26</v>
      </c>
      <c r="E1155" s="16">
        <v>24.1</v>
      </c>
      <c r="F1155" s="16">
        <v>28.5</v>
      </c>
      <c r="G1155" s="16">
        <v>4.03</v>
      </c>
      <c r="H1155" s="16">
        <v>16.440000000000001</v>
      </c>
      <c r="I1155" s="16">
        <v>275.55</v>
      </c>
    </row>
    <row r="1156" spans="1:9" x14ac:dyDescent="0.2">
      <c r="A1156" s="76">
        <f t="shared" si="17"/>
        <v>36697</v>
      </c>
      <c r="B1156" s="16">
        <v>116.59</v>
      </c>
      <c r="C1156" s="16">
        <v>97.2</v>
      </c>
      <c r="D1156" s="16">
        <v>25.7</v>
      </c>
      <c r="E1156" s="16">
        <v>23</v>
      </c>
      <c r="F1156" s="16">
        <v>28.1</v>
      </c>
      <c r="G1156" s="16">
        <v>6.66</v>
      </c>
      <c r="H1156" s="16">
        <v>32.22</v>
      </c>
      <c r="I1156" s="16">
        <v>186.5</v>
      </c>
    </row>
    <row r="1157" spans="1:9" x14ac:dyDescent="0.2">
      <c r="A1157" s="76">
        <f t="shared" ref="A1157:A1220" si="18">A1156+1</f>
        <v>36698</v>
      </c>
      <c r="B1157" s="16">
        <v>8.6199999999999992</v>
      </c>
      <c r="C1157" s="16">
        <v>98.5</v>
      </c>
      <c r="D1157" s="16">
        <v>25.7</v>
      </c>
      <c r="E1157" s="16">
        <v>24.4</v>
      </c>
      <c r="F1157" s="16">
        <v>27.5</v>
      </c>
      <c r="G1157" s="16">
        <v>5.81</v>
      </c>
      <c r="H1157" s="16">
        <v>23.37</v>
      </c>
      <c r="I1157" s="16">
        <v>318.27</v>
      </c>
    </row>
    <row r="1158" spans="1:9" x14ac:dyDescent="0.2">
      <c r="A1158" s="76">
        <f t="shared" si="18"/>
        <v>36699</v>
      </c>
      <c r="B1158" s="16">
        <v>25.1</v>
      </c>
      <c r="C1158" s="16">
        <v>99.1</v>
      </c>
      <c r="D1158" s="16">
        <v>25.1</v>
      </c>
      <c r="E1158" s="16">
        <v>24.1</v>
      </c>
      <c r="F1158" s="16">
        <v>26.5</v>
      </c>
      <c r="G1158" s="16">
        <v>6.84</v>
      </c>
      <c r="H1158" s="16">
        <v>27.06</v>
      </c>
      <c r="I1158" s="16">
        <v>171.05</v>
      </c>
    </row>
    <row r="1159" spans="1:9" x14ac:dyDescent="0.2">
      <c r="A1159" s="76">
        <f t="shared" si="18"/>
        <v>36700</v>
      </c>
      <c r="B1159" s="16">
        <v>152.83000000000001</v>
      </c>
      <c r="C1159" s="16">
        <v>100</v>
      </c>
      <c r="D1159" s="16">
        <v>24.5</v>
      </c>
      <c r="E1159" s="16">
        <v>23</v>
      </c>
      <c r="F1159" s="16">
        <v>25.6</v>
      </c>
      <c r="G1159" s="16">
        <v>8.3000000000000007</v>
      </c>
      <c r="H1159" s="16">
        <v>30.01</v>
      </c>
      <c r="I1159" s="16">
        <v>181.17</v>
      </c>
    </row>
    <row r="1160" spans="1:9" x14ac:dyDescent="0.2">
      <c r="A1160" s="76">
        <f t="shared" si="18"/>
        <v>36701</v>
      </c>
      <c r="B1160" s="16">
        <v>7.11</v>
      </c>
      <c r="C1160" s="16">
        <v>95.4</v>
      </c>
      <c r="D1160" s="16">
        <v>25.3</v>
      </c>
      <c r="E1160" s="16">
        <v>23.9</v>
      </c>
      <c r="F1160" s="16">
        <v>29.1</v>
      </c>
      <c r="G1160" s="16">
        <v>4.68</v>
      </c>
      <c r="H1160" s="16">
        <v>20.94</v>
      </c>
      <c r="I1160" s="16">
        <v>153.30000000000001</v>
      </c>
    </row>
    <row r="1161" spans="1:9" x14ac:dyDescent="0.2">
      <c r="A1161" s="76">
        <f t="shared" si="18"/>
        <v>36702</v>
      </c>
      <c r="B1161" s="16">
        <v>0</v>
      </c>
      <c r="C1161" s="16">
        <v>90.5</v>
      </c>
      <c r="D1161" s="16">
        <v>26.2</v>
      </c>
      <c r="E1161" s="16">
        <v>24.5</v>
      </c>
      <c r="F1161" s="16">
        <v>29.7</v>
      </c>
      <c r="G1161" s="16">
        <v>5.15</v>
      </c>
      <c r="H1161" s="16">
        <v>18.73</v>
      </c>
      <c r="I1161" s="16">
        <v>29.04</v>
      </c>
    </row>
    <row r="1162" spans="1:9" x14ac:dyDescent="0.2">
      <c r="A1162" s="76">
        <f t="shared" si="18"/>
        <v>36703</v>
      </c>
      <c r="B1162" s="16">
        <v>24.39</v>
      </c>
      <c r="C1162" s="16">
        <v>93.5</v>
      </c>
      <c r="D1162" s="16">
        <v>26.4</v>
      </c>
      <c r="E1162" s="16">
        <v>25.1</v>
      </c>
      <c r="F1162" s="16">
        <v>28.5</v>
      </c>
      <c r="G1162" s="16">
        <v>7.14</v>
      </c>
      <c r="H1162" s="16">
        <v>22.71</v>
      </c>
      <c r="I1162" s="16">
        <v>327.52999999999997</v>
      </c>
    </row>
    <row r="1163" spans="1:9" x14ac:dyDescent="0.2">
      <c r="A1163" s="76">
        <f t="shared" si="18"/>
        <v>36704</v>
      </c>
      <c r="B1163" s="16">
        <v>0.76</v>
      </c>
      <c r="C1163" s="16">
        <v>93.1</v>
      </c>
      <c r="D1163" s="16">
        <v>27</v>
      </c>
      <c r="E1163" s="16">
        <v>25.6</v>
      </c>
      <c r="F1163" s="16">
        <v>29.1</v>
      </c>
      <c r="G1163" s="16">
        <v>8.0299999999999994</v>
      </c>
      <c r="H1163" s="16">
        <v>24.99</v>
      </c>
      <c r="I1163" s="16">
        <v>314.05</v>
      </c>
    </row>
    <row r="1164" spans="1:9" x14ac:dyDescent="0.2">
      <c r="A1164" s="76">
        <f t="shared" si="18"/>
        <v>36705</v>
      </c>
      <c r="B1164" s="16">
        <v>0.5</v>
      </c>
      <c r="C1164" s="16">
        <v>95.1</v>
      </c>
      <c r="D1164" s="16">
        <v>26.9</v>
      </c>
      <c r="E1164" s="16">
        <v>25.9</v>
      </c>
      <c r="F1164" s="16">
        <v>28.6</v>
      </c>
      <c r="G1164" s="16">
        <v>7.23</v>
      </c>
      <c r="H1164" s="16">
        <v>18.8</v>
      </c>
      <c r="I1164" s="16">
        <v>288.60000000000002</v>
      </c>
    </row>
    <row r="1165" spans="1:9" x14ac:dyDescent="0.2">
      <c r="A1165" s="76">
        <f t="shared" si="18"/>
        <v>36706</v>
      </c>
      <c r="B1165" s="16">
        <v>0</v>
      </c>
      <c r="C1165" s="16">
        <v>93.2</v>
      </c>
      <c r="D1165" s="16">
        <v>27.3</v>
      </c>
      <c r="E1165" s="16">
        <v>26.2</v>
      </c>
      <c r="F1165" s="16">
        <v>29.8</v>
      </c>
      <c r="G1165" s="16">
        <v>8.35</v>
      </c>
      <c r="H1165" s="16">
        <v>22.41</v>
      </c>
      <c r="I1165" s="16">
        <v>316.57</v>
      </c>
    </row>
    <row r="1166" spans="1:9" x14ac:dyDescent="0.2">
      <c r="A1166" s="76">
        <f t="shared" si="18"/>
        <v>36707</v>
      </c>
      <c r="B1166" s="16">
        <v>0</v>
      </c>
      <c r="C1166" s="16">
        <v>94.6</v>
      </c>
      <c r="D1166" s="16">
        <v>27</v>
      </c>
      <c r="E1166" s="16">
        <v>25.3</v>
      </c>
      <c r="F1166" s="16">
        <v>28.9</v>
      </c>
      <c r="G1166" s="16">
        <v>8.26</v>
      </c>
      <c r="H1166" s="16">
        <v>29.71</v>
      </c>
      <c r="I1166" s="16">
        <v>332.99</v>
      </c>
    </row>
    <row r="1167" spans="1:9" x14ac:dyDescent="0.2">
      <c r="A1167" s="76">
        <f t="shared" si="18"/>
        <v>36708</v>
      </c>
      <c r="B1167" s="16">
        <v>0</v>
      </c>
      <c r="C1167" s="16">
        <v>93.6</v>
      </c>
      <c r="D1167" s="16">
        <v>26.5</v>
      </c>
      <c r="E1167" s="16">
        <v>25.9</v>
      </c>
      <c r="F1167" s="16">
        <v>27.6</v>
      </c>
      <c r="G1167" s="16">
        <v>8.0399999999999991</v>
      </c>
      <c r="H1167" s="16">
        <v>25.29</v>
      </c>
      <c r="I1167" s="16">
        <v>329.31</v>
      </c>
    </row>
    <row r="1168" spans="1:9" x14ac:dyDescent="0.2">
      <c r="A1168" s="76">
        <f t="shared" si="18"/>
        <v>36709</v>
      </c>
      <c r="B1168" s="16">
        <v>0</v>
      </c>
      <c r="C1168" s="16">
        <v>92.9</v>
      </c>
      <c r="D1168" s="16">
        <v>26.4</v>
      </c>
      <c r="E1168" s="16">
        <v>25.3</v>
      </c>
      <c r="F1168" s="16">
        <v>28.3</v>
      </c>
      <c r="G1168" s="16">
        <v>7.86</v>
      </c>
      <c r="H1168" s="16">
        <v>25.36</v>
      </c>
      <c r="I1168" s="16">
        <v>263.2</v>
      </c>
    </row>
    <row r="1169" spans="1:9" x14ac:dyDescent="0.2">
      <c r="A1169" s="76">
        <f t="shared" si="18"/>
        <v>36710</v>
      </c>
      <c r="B1169" s="16">
        <v>16.989999999999998</v>
      </c>
      <c r="C1169" s="16">
        <v>97.9</v>
      </c>
      <c r="D1169" s="16">
        <v>25.9</v>
      </c>
      <c r="E1169" s="16">
        <v>24.5</v>
      </c>
      <c r="F1169" s="16">
        <v>27.9</v>
      </c>
      <c r="G1169" s="16">
        <v>7.75</v>
      </c>
      <c r="H1169" s="16">
        <v>25.07</v>
      </c>
      <c r="I1169" s="16">
        <v>259.54000000000002</v>
      </c>
    </row>
    <row r="1170" spans="1:9" x14ac:dyDescent="0.2">
      <c r="A1170" s="76">
        <f t="shared" si="18"/>
        <v>36711</v>
      </c>
      <c r="B1170" s="16">
        <v>4.05</v>
      </c>
      <c r="C1170" s="16">
        <v>96.8</v>
      </c>
      <c r="D1170" s="16">
        <v>26.6</v>
      </c>
      <c r="E1170" s="16">
        <v>25.6</v>
      </c>
      <c r="F1170" s="16">
        <v>28.2</v>
      </c>
      <c r="G1170" s="16">
        <v>6.1</v>
      </c>
      <c r="H1170" s="16">
        <v>23.22</v>
      </c>
      <c r="I1170" s="16">
        <v>270.81</v>
      </c>
    </row>
    <row r="1171" spans="1:9" x14ac:dyDescent="0.2">
      <c r="A1171" s="76">
        <f t="shared" si="18"/>
        <v>36712</v>
      </c>
      <c r="B1171" s="16">
        <v>6.09</v>
      </c>
      <c r="C1171" s="16">
        <v>98.4</v>
      </c>
      <c r="D1171" s="16">
        <v>26.3</v>
      </c>
      <c r="E1171" s="16">
        <v>25.1</v>
      </c>
      <c r="F1171" s="16">
        <v>28.9</v>
      </c>
      <c r="G1171" s="16">
        <v>6.25</v>
      </c>
      <c r="H1171" s="16">
        <v>26.47</v>
      </c>
      <c r="I1171" s="16">
        <v>244.96</v>
      </c>
    </row>
    <row r="1172" spans="1:9" x14ac:dyDescent="0.2">
      <c r="A1172" s="76">
        <f t="shared" si="18"/>
        <v>36713</v>
      </c>
      <c r="B1172" s="16">
        <v>2.78</v>
      </c>
      <c r="C1172" s="16">
        <v>97</v>
      </c>
      <c r="D1172" s="16">
        <v>25.9</v>
      </c>
      <c r="E1172" s="16">
        <v>24.2</v>
      </c>
      <c r="F1172" s="16">
        <v>28.1</v>
      </c>
      <c r="G1172" s="16">
        <v>4.17</v>
      </c>
      <c r="H1172" s="16">
        <v>25.44</v>
      </c>
      <c r="I1172" s="16">
        <v>168.08</v>
      </c>
    </row>
    <row r="1173" spans="1:9" x14ac:dyDescent="0.2">
      <c r="A1173" s="76">
        <f t="shared" si="18"/>
        <v>36714</v>
      </c>
      <c r="B1173" s="16">
        <v>7.36</v>
      </c>
      <c r="C1173" s="16">
        <v>92.7</v>
      </c>
      <c r="D1173" s="16">
        <v>26.2</v>
      </c>
      <c r="E1173" s="16">
        <v>24.9</v>
      </c>
      <c r="F1173" s="16">
        <v>29.4</v>
      </c>
      <c r="G1173" s="16">
        <v>4.8499999999999996</v>
      </c>
      <c r="H1173" s="16">
        <v>18.8</v>
      </c>
      <c r="I1173" s="16">
        <v>177.88</v>
      </c>
    </row>
    <row r="1174" spans="1:9" x14ac:dyDescent="0.2">
      <c r="A1174" s="76">
        <f t="shared" si="18"/>
        <v>36715</v>
      </c>
      <c r="B1174" s="16">
        <v>0</v>
      </c>
      <c r="C1174" s="16">
        <v>95.7</v>
      </c>
      <c r="D1174" s="16">
        <v>26.3</v>
      </c>
      <c r="E1174" s="16">
        <v>24.6</v>
      </c>
      <c r="F1174" s="16">
        <v>28.5</v>
      </c>
      <c r="G1174" s="16">
        <v>6.47</v>
      </c>
      <c r="H1174" s="16">
        <v>22.12</v>
      </c>
      <c r="I1174" s="16">
        <v>255.91</v>
      </c>
    </row>
    <row r="1175" spans="1:9" x14ac:dyDescent="0.2">
      <c r="A1175" s="76">
        <f t="shared" si="18"/>
        <v>36716</v>
      </c>
      <c r="B1175" s="16">
        <v>0</v>
      </c>
      <c r="C1175" s="16">
        <v>92.5</v>
      </c>
      <c r="D1175" s="16">
        <v>27.2</v>
      </c>
      <c r="E1175" s="16">
        <v>25.9</v>
      </c>
      <c r="F1175" s="16">
        <v>29.6</v>
      </c>
      <c r="G1175" s="16">
        <v>8.84</v>
      </c>
      <c r="H1175" s="16">
        <v>26.47</v>
      </c>
      <c r="I1175" s="16">
        <v>307.75</v>
      </c>
    </row>
    <row r="1176" spans="1:9" x14ac:dyDescent="0.2">
      <c r="A1176" s="76">
        <f t="shared" si="18"/>
        <v>36717</v>
      </c>
      <c r="B1176" s="16">
        <v>0</v>
      </c>
      <c r="C1176" s="16">
        <v>92.5</v>
      </c>
      <c r="D1176" s="16">
        <v>27.1</v>
      </c>
      <c r="E1176" s="16">
        <v>26</v>
      </c>
      <c r="F1176" s="16">
        <v>29</v>
      </c>
      <c r="G1176" s="16">
        <v>8.7899999999999991</v>
      </c>
      <c r="H1176" s="16">
        <v>24.92</v>
      </c>
      <c r="I1176" s="16">
        <v>313.93</v>
      </c>
    </row>
    <row r="1177" spans="1:9" x14ac:dyDescent="0.2">
      <c r="A1177" s="76">
        <f t="shared" si="18"/>
        <v>36718</v>
      </c>
      <c r="B1177" s="16">
        <v>0</v>
      </c>
      <c r="C1177" s="16">
        <v>89.1</v>
      </c>
      <c r="D1177" s="16">
        <v>27.1</v>
      </c>
      <c r="E1177" s="16">
        <v>26.2</v>
      </c>
      <c r="F1177" s="16">
        <v>29</v>
      </c>
      <c r="G1177" s="16">
        <v>10.119999999999999</v>
      </c>
      <c r="H1177" s="16">
        <v>29.2</v>
      </c>
      <c r="I1177" s="16">
        <v>315.56</v>
      </c>
    </row>
    <row r="1178" spans="1:9" x14ac:dyDescent="0.2">
      <c r="A1178" s="76">
        <f t="shared" si="18"/>
        <v>36719</v>
      </c>
      <c r="B1178" s="16">
        <v>0</v>
      </c>
      <c r="C1178" s="16">
        <v>92.4</v>
      </c>
      <c r="D1178" s="16">
        <v>26.8</v>
      </c>
      <c r="E1178" s="16">
        <v>25.8</v>
      </c>
      <c r="F1178" s="16">
        <v>28.4</v>
      </c>
      <c r="G1178" s="16">
        <v>7.75</v>
      </c>
      <c r="H1178" s="16">
        <v>21.9</v>
      </c>
      <c r="I1178" s="16">
        <v>305.32</v>
      </c>
    </row>
    <row r="1179" spans="1:9" x14ac:dyDescent="0.2">
      <c r="A1179" s="76">
        <f t="shared" si="18"/>
        <v>36720</v>
      </c>
      <c r="B1179" s="16">
        <v>1.27</v>
      </c>
      <c r="C1179" s="16">
        <v>94</v>
      </c>
      <c r="D1179" s="16">
        <v>27</v>
      </c>
      <c r="E1179" s="16">
        <v>26</v>
      </c>
      <c r="F1179" s="16">
        <v>28.7</v>
      </c>
      <c r="G1179" s="16">
        <v>9.4499999999999993</v>
      </c>
      <c r="H1179" s="16">
        <v>27.35</v>
      </c>
      <c r="I1179" s="16">
        <v>302.70999999999998</v>
      </c>
    </row>
    <row r="1180" spans="1:9" x14ac:dyDescent="0.2">
      <c r="A1180" s="76">
        <f t="shared" si="18"/>
        <v>36721</v>
      </c>
      <c r="B1180" s="16">
        <v>0</v>
      </c>
      <c r="C1180" s="16">
        <v>93.1</v>
      </c>
      <c r="D1180" s="16">
        <v>26.9</v>
      </c>
      <c r="E1180" s="16">
        <v>25.6</v>
      </c>
      <c r="F1180" s="16">
        <v>28.7</v>
      </c>
      <c r="G1180" s="16">
        <v>8.9600000000000009</v>
      </c>
      <c r="H1180" s="16">
        <v>27.5</v>
      </c>
      <c r="I1180" s="16">
        <v>309.82</v>
      </c>
    </row>
    <row r="1181" spans="1:9" x14ac:dyDescent="0.2">
      <c r="A1181" s="76">
        <f t="shared" si="18"/>
        <v>36722</v>
      </c>
      <c r="B1181" s="16">
        <v>20.81</v>
      </c>
      <c r="C1181" s="16">
        <v>97.6</v>
      </c>
      <c r="D1181" s="16">
        <v>24.9</v>
      </c>
      <c r="E1181" s="16">
        <v>23</v>
      </c>
      <c r="F1181" s="16">
        <v>26.6</v>
      </c>
      <c r="G1181" s="16">
        <v>7.55</v>
      </c>
      <c r="H1181" s="16">
        <v>29.34</v>
      </c>
      <c r="I1181" s="16">
        <v>194.03</v>
      </c>
    </row>
    <row r="1182" spans="1:9" x14ac:dyDescent="0.2">
      <c r="A1182" s="76">
        <f t="shared" si="18"/>
        <v>36723</v>
      </c>
      <c r="B1182" s="16">
        <v>0</v>
      </c>
      <c r="C1182" s="16">
        <v>92.3</v>
      </c>
      <c r="D1182" s="16">
        <v>26.1</v>
      </c>
      <c r="E1182" s="16">
        <v>24.3</v>
      </c>
      <c r="F1182" s="16">
        <v>28.7</v>
      </c>
      <c r="G1182" s="16">
        <v>5.86</v>
      </c>
      <c r="H1182" s="16">
        <v>20.64</v>
      </c>
      <c r="I1182" s="16">
        <v>210.31</v>
      </c>
    </row>
    <row r="1183" spans="1:9" x14ac:dyDescent="0.2">
      <c r="A1183" s="76">
        <f t="shared" si="18"/>
        <v>36724</v>
      </c>
      <c r="B1183" s="16">
        <v>11.15</v>
      </c>
      <c r="C1183" s="16">
        <v>98.9</v>
      </c>
      <c r="D1183" s="16">
        <v>25.2</v>
      </c>
      <c r="E1183" s="16">
        <v>23.7</v>
      </c>
      <c r="F1183" s="16">
        <v>27.6</v>
      </c>
      <c r="G1183" s="16">
        <v>7.68</v>
      </c>
      <c r="H1183" s="16">
        <v>28.31</v>
      </c>
      <c r="I1183" s="16">
        <v>201.9</v>
      </c>
    </row>
    <row r="1184" spans="1:9" x14ac:dyDescent="0.2">
      <c r="A1184" s="76">
        <f t="shared" si="18"/>
        <v>36725</v>
      </c>
      <c r="B1184" s="16">
        <v>6.09</v>
      </c>
      <c r="C1184" s="16">
        <v>94.9</v>
      </c>
      <c r="D1184" s="16">
        <v>25.9</v>
      </c>
      <c r="E1184" s="16">
        <v>23.4</v>
      </c>
      <c r="F1184" s="16">
        <v>29.2</v>
      </c>
      <c r="G1184" s="16">
        <v>5.98</v>
      </c>
      <c r="H1184" s="16">
        <v>23</v>
      </c>
      <c r="I1184" s="16">
        <v>254.66</v>
      </c>
    </row>
    <row r="1185" spans="1:9" x14ac:dyDescent="0.2">
      <c r="A1185" s="76">
        <f t="shared" si="18"/>
        <v>36726</v>
      </c>
      <c r="B1185" s="16">
        <v>9.64</v>
      </c>
      <c r="C1185" s="16">
        <v>96.2</v>
      </c>
      <c r="D1185" s="16">
        <v>25.2</v>
      </c>
      <c r="E1185" s="16">
        <v>23.7</v>
      </c>
      <c r="F1185" s="16">
        <v>27.5</v>
      </c>
      <c r="G1185" s="16">
        <v>6.86</v>
      </c>
      <c r="H1185" s="16">
        <v>26.76</v>
      </c>
      <c r="I1185" s="16">
        <v>210.25</v>
      </c>
    </row>
    <row r="1186" spans="1:9" x14ac:dyDescent="0.2">
      <c r="A1186" s="76">
        <f t="shared" si="18"/>
        <v>36727</v>
      </c>
      <c r="B1186" s="16">
        <v>1.27</v>
      </c>
      <c r="C1186" s="16">
        <v>93.3</v>
      </c>
      <c r="D1186" s="16">
        <v>25.7</v>
      </c>
      <c r="E1186" s="16">
        <v>24.7</v>
      </c>
      <c r="F1186" s="16">
        <v>27.5</v>
      </c>
      <c r="G1186" s="16">
        <v>6.48</v>
      </c>
      <c r="H1186" s="16">
        <v>19.46</v>
      </c>
      <c r="I1186" s="16">
        <v>258.04000000000002</v>
      </c>
    </row>
    <row r="1187" spans="1:9" x14ac:dyDescent="0.2">
      <c r="A1187" s="76">
        <f t="shared" si="18"/>
        <v>36728</v>
      </c>
      <c r="B1187" s="16">
        <v>27.67</v>
      </c>
      <c r="C1187" s="16">
        <v>95.2</v>
      </c>
      <c r="D1187" s="16">
        <v>24.5</v>
      </c>
      <c r="E1187" s="16">
        <v>22.2</v>
      </c>
      <c r="F1187" s="16">
        <v>28</v>
      </c>
      <c r="G1187" s="16">
        <v>6.24</v>
      </c>
      <c r="H1187" s="16">
        <v>27.21</v>
      </c>
      <c r="I1187" s="16">
        <v>177.52</v>
      </c>
    </row>
    <row r="1188" spans="1:9" x14ac:dyDescent="0.2">
      <c r="A1188" s="76">
        <f t="shared" si="18"/>
        <v>36729</v>
      </c>
      <c r="B1188" s="16">
        <v>0</v>
      </c>
      <c r="C1188" s="16">
        <v>91</v>
      </c>
      <c r="D1188" s="16">
        <v>25.7</v>
      </c>
      <c r="E1188" s="16">
        <v>23.3</v>
      </c>
      <c r="F1188" s="16">
        <v>29.3</v>
      </c>
      <c r="G1188" s="16">
        <v>4.26</v>
      </c>
      <c r="H1188" s="16">
        <v>21.97</v>
      </c>
      <c r="I1188" s="16">
        <v>48.55</v>
      </c>
    </row>
    <row r="1189" spans="1:9" x14ac:dyDescent="0.2">
      <c r="A1189" s="76">
        <f t="shared" si="18"/>
        <v>36730</v>
      </c>
      <c r="B1189" s="16">
        <v>1.52</v>
      </c>
      <c r="C1189" s="16">
        <v>92.2</v>
      </c>
      <c r="D1189" s="16">
        <v>26.5</v>
      </c>
      <c r="E1189" s="16">
        <v>24.3</v>
      </c>
      <c r="F1189" s="16">
        <v>28.7</v>
      </c>
      <c r="G1189" s="16">
        <v>4.76</v>
      </c>
      <c r="H1189" s="16">
        <v>22.19</v>
      </c>
      <c r="I1189" s="16">
        <v>283.89999999999998</v>
      </c>
    </row>
    <row r="1190" spans="1:9" x14ac:dyDescent="0.2">
      <c r="A1190" s="76">
        <f t="shared" si="18"/>
        <v>36731</v>
      </c>
      <c r="B1190" s="16">
        <v>0.76</v>
      </c>
      <c r="C1190" s="16">
        <v>94.7</v>
      </c>
      <c r="D1190" s="16">
        <v>27.2</v>
      </c>
      <c r="E1190" s="16">
        <v>26</v>
      </c>
      <c r="F1190" s="16">
        <v>29.1</v>
      </c>
      <c r="G1190" s="16">
        <v>9.41</v>
      </c>
      <c r="H1190" s="16">
        <v>27.43</v>
      </c>
      <c r="I1190" s="16">
        <v>328.71</v>
      </c>
    </row>
    <row r="1191" spans="1:9" x14ac:dyDescent="0.2">
      <c r="A1191" s="76">
        <f t="shared" si="18"/>
        <v>36732</v>
      </c>
      <c r="B1191" s="16">
        <v>0</v>
      </c>
      <c r="C1191" s="16">
        <v>94.2</v>
      </c>
      <c r="D1191" s="16">
        <v>27.1</v>
      </c>
      <c r="E1191" s="16">
        <v>25.8</v>
      </c>
      <c r="F1191" s="16">
        <v>28.8</v>
      </c>
      <c r="G1191" s="16">
        <v>6.35</v>
      </c>
      <c r="H1191" s="16">
        <v>24.18</v>
      </c>
      <c r="I1191" s="16">
        <v>340.1</v>
      </c>
    </row>
    <row r="1192" spans="1:9" x14ac:dyDescent="0.2">
      <c r="A1192" s="76">
        <f t="shared" si="18"/>
        <v>36733</v>
      </c>
      <c r="B1192" s="16">
        <v>0.75</v>
      </c>
      <c r="C1192" s="16">
        <v>96.4</v>
      </c>
      <c r="D1192" s="16">
        <v>26.1</v>
      </c>
      <c r="E1192" s="16">
        <v>24.9</v>
      </c>
      <c r="F1192" s="16">
        <v>28.3</v>
      </c>
      <c r="G1192" s="16">
        <v>6</v>
      </c>
      <c r="H1192" s="16">
        <v>27.35</v>
      </c>
      <c r="I1192" s="16">
        <v>235.82</v>
      </c>
    </row>
    <row r="1193" spans="1:9" x14ac:dyDescent="0.2">
      <c r="A1193" s="76">
        <f t="shared" si="18"/>
        <v>36734</v>
      </c>
      <c r="B1193" s="16">
        <v>1.76</v>
      </c>
      <c r="C1193" s="16">
        <v>96.7</v>
      </c>
      <c r="D1193" s="16">
        <v>25.8</v>
      </c>
      <c r="E1193" s="16">
        <v>24.7</v>
      </c>
      <c r="F1193" s="16">
        <v>27.2</v>
      </c>
      <c r="G1193" s="16">
        <v>7.99</v>
      </c>
      <c r="H1193" s="16">
        <v>32.22</v>
      </c>
      <c r="I1193" s="16">
        <v>201.19</v>
      </c>
    </row>
    <row r="1194" spans="1:9" x14ac:dyDescent="0.2">
      <c r="A1194" s="76">
        <f t="shared" si="18"/>
        <v>36735</v>
      </c>
      <c r="B1194" s="16">
        <v>39.090000000000003</v>
      </c>
      <c r="C1194" s="16">
        <v>98.5</v>
      </c>
      <c r="D1194" s="16">
        <v>24</v>
      </c>
      <c r="E1194" s="16">
        <v>22.3</v>
      </c>
      <c r="F1194" s="16">
        <v>25.7</v>
      </c>
      <c r="G1194" s="16">
        <v>6.19</v>
      </c>
      <c r="H1194" s="16">
        <v>27.06</v>
      </c>
      <c r="I1194" s="16">
        <v>193.72</v>
      </c>
    </row>
    <row r="1195" spans="1:9" x14ac:dyDescent="0.2">
      <c r="A1195" s="76">
        <f t="shared" si="18"/>
        <v>36736</v>
      </c>
      <c r="B1195" s="16">
        <v>0.25</v>
      </c>
      <c r="C1195" s="16">
        <v>90.3</v>
      </c>
      <c r="D1195" s="16">
        <v>24.6</v>
      </c>
      <c r="E1195" s="16">
        <v>23.3</v>
      </c>
      <c r="F1195" s="16">
        <v>27.6</v>
      </c>
      <c r="G1195" s="16">
        <v>3.7</v>
      </c>
      <c r="H1195" s="16">
        <v>19.39</v>
      </c>
      <c r="I1195" s="16">
        <v>140.18</v>
      </c>
    </row>
    <row r="1196" spans="1:9" x14ac:dyDescent="0.2">
      <c r="A1196" s="76">
        <f t="shared" si="18"/>
        <v>36737</v>
      </c>
      <c r="B1196" s="16">
        <v>0.25</v>
      </c>
      <c r="C1196" s="16">
        <v>88.8</v>
      </c>
      <c r="D1196" s="16">
        <v>25.6</v>
      </c>
      <c r="E1196" s="16">
        <v>23.3</v>
      </c>
      <c r="F1196" s="16">
        <v>29.6</v>
      </c>
      <c r="G1196" s="16">
        <v>5.18</v>
      </c>
      <c r="H1196" s="16">
        <v>27.87</v>
      </c>
      <c r="I1196" s="16">
        <v>78.099999999999994</v>
      </c>
    </row>
    <row r="1197" spans="1:9" x14ac:dyDescent="0.2">
      <c r="A1197" s="76">
        <f t="shared" si="18"/>
        <v>36738</v>
      </c>
      <c r="B1197" s="16">
        <v>0</v>
      </c>
      <c r="C1197" s="16">
        <v>91.7</v>
      </c>
      <c r="D1197" s="16">
        <v>26.1</v>
      </c>
      <c r="E1197" s="16">
        <v>24.1</v>
      </c>
      <c r="F1197" s="16">
        <v>29.5</v>
      </c>
      <c r="G1197" s="16">
        <v>4.5199999999999996</v>
      </c>
      <c r="H1197" s="16">
        <v>18.579999999999998</v>
      </c>
      <c r="I1197" s="16">
        <v>41.97</v>
      </c>
    </row>
    <row r="1198" spans="1:9" x14ac:dyDescent="0.2">
      <c r="A1198" s="76">
        <f t="shared" si="18"/>
        <v>36739</v>
      </c>
      <c r="B1198" s="16">
        <v>0</v>
      </c>
      <c r="C1198" s="16">
        <v>94</v>
      </c>
      <c r="D1198" s="16">
        <v>26.6</v>
      </c>
      <c r="E1198" s="16">
        <v>24.7</v>
      </c>
      <c r="F1198" s="16">
        <v>29.1</v>
      </c>
      <c r="G1198" s="16">
        <v>5.53</v>
      </c>
      <c r="H1198" s="16">
        <v>24.11</v>
      </c>
      <c r="I1198" s="16">
        <v>254.3</v>
      </c>
    </row>
    <row r="1199" spans="1:9" x14ac:dyDescent="0.2">
      <c r="A1199" s="76">
        <f t="shared" si="18"/>
        <v>36740</v>
      </c>
      <c r="B1199" s="16">
        <v>30.19</v>
      </c>
      <c r="C1199" s="16">
        <v>98.3</v>
      </c>
      <c r="D1199" s="16">
        <v>25.4</v>
      </c>
      <c r="E1199" s="16">
        <v>24.1</v>
      </c>
      <c r="F1199" s="16">
        <v>27.5</v>
      </c>
      <c r="G1199" s="16">
        <v>4.57</v>
      </c>
      <c r="H1199" s="16">
        <v>19.39</v>
      </c>
      <c r="I1199" s="16">
        <v>184.03</v>
      </c>
    </row>
    <row r="1200" spans="1:9" x14ac:dyDescent="0.2">
      <c r="A1200" s="76">
        <f t="shared" si="18"/>
        <v>36741</v>
      </c>
      <c r="B1200" s="16">
        <v>4.3099999999999996</v>
      </c>
      <c r="C1200" s="16">
        <v>97.1</v>
      </c>
      <c r="D1200" s="16">
        <v>25.3</v>
      </c>
      <c r="E1200" s="16">
        <v>23.7</v>
      </c>
      <c r="F1200" s="16">
        <v>27.9</v>
      </c>
      <c r="G1200" s="16">
        <v>6.78</v>
      </c>
      <c r="H1200" s="16">
        <v>26.84</v>
      </c>
      <c r="I1200" s="16">
        <v>201.77</v>
      </c>
    </row>
    <row r="1201" spans="1:9" x14ac:dyDescent="0.2">
      <c r="A1201" s="76">
        <f t="shared" si="18"/>
        <v>36742</v>
      </c>
      <c r="B1201" s="16">
        <v>5.55</v>
      </c>
      <c r="C1201" s="16">
        <v>98.3</v>
      </c>
      <c r="D1201" s="16">
        <v>24.8</v>
      </c>
      <c r="E1201" s="16">
        <v>23.2</v>
      </c>
      <c r="F1201" s="16">
        <v>27.7</v>
      </c>
      <c r="G1201" s="16">
        <v>7.79</v>
      </c>
      <c r="H1201" s="16">
        <v>26.76</v>
      </c>
      <c r="I1201" s="16">
        <v>195.31</v>
      </c>
    </row>
    <row r="1202" spans="1:9" x14ac:dyDescent="0.2">
      <c r="A1202" s="76">
        <f t="shared" si="18"/>
        <v>36743</v>
      </c>
      <c r="B1202" s="16">
        <v>4.8099999999999996</v>
      </c>
      <c r="C1202" s="16">
        <v>91.9</v>
      </c>
      <c r="D1202" s="16">
        <v>25.4</v>
      </c>
      <c r="E1202" s="16">
        <v>23.2</v>
      </c>
      <c r="F1202" s="16">
        <v>28.6</v>
      </c>
      <c r="G1202" s="16">
        <v>6.33</v>
      </c>
      <c r="H1202" s="16">
        <v>20.79</v>
      </c>
      <c r="I1202" s="16">
        <v>206.99</v>
      </c>
    </row>
    <row r="1203" spans="1:9" x14ac:dyDescent="0.2">
      <c r="A1203" s="76">
        <f t="shared" si="18"/>
        <v>36744</v>
      </c>
      <c r="B1203" s="16">
        <v>0</v>
      </c>
      <c r="C1203" s="16">
        <v>93.6</v>
      </c>
      <c r="D1203" s="16">
        <v>26.3</v>
      </c>
      <c r="E1203" s="16">
        <v>24.4</v>
      </c>
      <c r="F1203" s="16">
        <v>30</v>
      </c>
      <c r="G1203" s="16">
        <v>4.26</v>
      </c>
      <c r="H1203" s="16">
        <v>27.28</v>
      </c>
      <c r="I1203" s="16">
        <v>56.1</v>
      </c>
    </row>
    <row r="1204" spans="1:9" x14ac:dyDescent="0.2">
      <c r="A1204" s="76">
        <f t="shared" si="18"/>
        <v>36745</v>
      </c>
      <c r="B1204" s="16">
        <v>0.25</v>
      </c>
      <c r="C1204" s="16">
        <v>95.3</v>
      </c>
      <c r="D1204" s="16">
        <v>26.1</v>
      </c>
      <c r="E1204" s="16">
        <v>25</v>
      </c>
      <c r="F1204" s="16">
        <v>28.7</v>
      </c>
      <c r="G1204" s="16">
        <v>5.51</v>
      </c>
      <c r="H1204" s="16">
        <v>19.32</v>
      </c>
      <c r="I1204" s="16">
        <v>256.68</v>
      </c>
    </row>
    <row r="1205" spans="1:9" x14ac:dyDescent="0.2">
      <c r="A1205" s="76">
        <f t="shared" si="18"/>
        <v>36746</v>
      </c>
      <c r="B1205" s="16">
        <v>0.75</v>
      </c>
      <c r="C1205" s="16">
        <v>96.4</v>
      </c>
      <c r="D1205" s="16">
        <v>25.8</v>
      </c>
      <c r="E1205" s="16">
        <v>24.7</v>
      </c>
      <c r="F1205" s="16">
        <v>28.5</v>
      </c>
      <c r="G1205" s="16">
        <v>5.49</v>
      </c>
      <c r="H1205" s="16">
        <v>22.34</v>
      </c>
      <c r="I1205" s="16">
        <v>201.49</v>
      </c>
    </row>
    <row r="1206" spans="1:9" x14ac:dyDescent="0.2">
      <c r="A1206" s="76">
        <f t="shared" si="18"/>
        <v>36747</v>
      </c>
      <c r="B1206" s="16">
        <v>1.01</v>
      </c>
      <c r="C1206" s="16">
        <v>95.3</v>
      </c>
      <c r="D1206" s="16">
        <v>26.2</v>
      </c>
      <c r="E1206" s="16">
        <v>24.5</v>
      </c>
      <c r="F1206" s="16">
        <v>29.8</v>
      </c>
      <c r="G1206" s="16">
        <v>4.8499999999999996</v>
      </c>
      <c r="H1206" s="16">
        <v>18.579999999999998</v>
      </c>
      <c r="I1206" s="16">
        <v>200.64</v>
      </c>
    </row>
    <row r="1207" spans="1:9" x14ac:dyDescent="0.2">
      <c r="A1207" s="76">
        <f t="shared" si="18"/>
        <v>36748</v>
      </c>
      <c r="B1207" s="16">
        <v>0</v>
      </c>
      <c r="C1207" s="16">
        <v>93.1</v>
      </c>
      <c r="D1207" s="16">
        <v>26.8</v>
      </c>
      <c r="E1207" s="16">
        <v>24.7</v>
      </c>
      <c r="F1207" s="16">
        <v>29.8</v>
      </c>
      <c r="G1207" s="16">
        <v>4.46</v>
      </c>
      <c r="H1207" s="16">
        <v>21.45</v>
      </c>
      <c r="I1207" s="16">
        <v>265.44</v>
      </c>
    </row>
    <row r="1208" spans="1:9" x14ac:dyDescent="0.2">
      <c r="A1208" s="76">
        <f t="shared" si="18"/>
        <v>36749</v>
      </c>
      <c r="B1208" s="16">
        <v>0</v>
      </c>
      <c r="C1208" s="16">
        <v>95.5</v>
      </c>
      <c r="D1208" s="16">
        <v>26.8</v>
      </c>
      <c r="E1208" s="16">
        <v>25.1</v>
      </c>
      <c r="F1208" s="16">
        <v>28.9</v>
      </c>
      <c r="G1208" s="16">
        <v>6.2</v>
      </c>
      <c r="H1208" s="16">
        <v>21.97</v>
      </c>
      <c r="I1208" s="16">
        <v>231.92</v>
      </c>
    </row>
    <row r="1209" spans="1:9" x14ac:dyDescent="0.2">
      <c r="A1209" s="76">
        <f t="shared" si="18"/>
        <v>36750</v>
      </c>
      <c r="B1209" s="16">
        <v>0</v>
      </c>
      <c r="C1209" s="16">
        <v>94.4</v>
      </c>
      <c r="D1209" s="16">
        <v>27.7</v>
      </c>
      <c r="E1209" s="16">
        <v>26.5</v>
      </c>
      <c r="F1209" s="16">
        <v>30.8</v>
      </c>
      <c r="G1209" s="16">
        <v>6.98</v>
      </c>
      <c r="H1209" s="16">
        <v>22.41</v>
      </c>
      <c r="I1209" s="16">
        <v>303.77999999999997</v>
      </c>
    </row>
    <row r="1210" spans="1:9" x14ac:dyDescent="0.2">
      <c r="A1210" s="76">
        <f t="shared" si="18"/>
        <v>36751</v>
      </c>
      <c r="B1210" s="16">
        <v>16.23</v>
      </c>
      <c r="C1210" s="16">
        <v>91.8</v>
      </c>
      <c r="D1210" s="16">
        <v>26.2</v>
      </c>
      <c r="E1210" s="16">
        <v>21.7</v>
      </c>
      <c r="F1210" s="16">
        <v>30.2</v>
      </c>
      <c r="G1210" s="16">
        <v>5.3</v>
      </c>
      <c r="H1210" s="16">
        <v>28.75</v>
      </c>
      <c r="I1210" s="16">
        <v>353.85</v>
      </c>
    </row>
    <row r="1211" spans="1:9" x14ac:dyDescent="0.2">
      <c r="A1211" s="76">
        <f t="shared" si="18"/>
        <v>36752</v>
      </c>
      <c r="B1211" s="16">
        <v>1.51</v>
      </c>
      <c r="C1211" s="16">
        <v>86.8</v>
      </c>
      <c r="D1211" s="16">
        <v>26.1</v>
      </c>
      <c r="E1211" s="16">
        <v>24.2</v>
      </c>
      <c r="F1211" s="16">
        <v>28.7</v>
      </c>
      <c r="G1211" s="16">
        <v>5.26</v>
      </c>
      <c r="H1211" s="16">
        <v>20.13</v>
      </c>
      <c r="I1211" s="16">
        <v>236.49</v>
      </c>
    </row>
    <row r="1212" spans="1:9" x14ac:dyDescent="0.2">
      <c r="A1212" s="76">
        <f t="shared" si="18"/>
        <v>36753</v>
      </c>
      <c r="B1212" s="16">
        <v>26.91</v>
      </c>
      <c r="C1212" s="16">
        <v>96.6</v>
      </c>
      <c r="D1212" s="16">
        <v>26.2</v>
      </c>
      <c r="E1212" s="16">
        <v>24.6</v>
      </c>
      <c r="F1212" s="16">
        <v>28.1</v>
      </c>
      <c r="G1212" s="16">
        <v>7.56</v>
      </c>
      <c r="H1212" s="16">
        <v>23.08</v>
      </c>
      <c r="I1212" s="16">
        <v>325.83</v>
      </c>
    </row>
    <row r="1213" spans="1:9" x14ac:dyDescent="0.2">
      <c r="A1213" s="76">
        <f t="shared" si="18"/>
        <v>36754</v>
      </c>
      <c r="B1213" s="16">
        <v>3.54</v>
      </c>
      <c r="C1213" s="16">
        <v>94.1</v>
      </c>
      <c r="D1213" s="16">
        <v>27.2</v>
      </c>
      <c r="E1213" s="16">
        <v>26</v>
      </c>
      <c r="F1213" s="16">
        <v>29.2</v>
      </c>
      <c r="G1213" s="16">
        <v>9.6300000000000008</v>
      </c>
      <c r="H1213" s="16">
        <v>27.43</v>
      </c>
      <c r="I1213" s="16">
        <v>320.5</v>
      </c>
    </row>
    <row r="1214" spans="1:9" x14ac:dyDescent="0.2">
      <c r="A1214" s="76">
        <f t="shared" si="18"/>
        <v>36755</v>
      </c>
      <c r="B1214" s="16">
        <v>24.89</v>
      </c>
      <c r="C1214" s="16">
        <v>96.8</v>
      </c>
      <c r="D1214" s="16">
        <v>26.8</v>
      </c>
      <c r="E1214" s="16">
        <v>24.2</v>
      </c>
      <c r="F1214" s="16">
        <v>29.9</v>
      </c>
      <c r="G1214" s="16">
        <v>7.48</v>
      </c>
      <c r="H1214" s="16">
        <v>25.29</v>
      </c>
      <c r="I1214" s="16">
        <v>283.76</v>
      </c>
    </row>
    <row r="1215" spans="1:9" x14ac:dyDescent="0.2">
      <c r="A1215" s="76">
        <f t="shared" si="18"/>
        <v>36756</v>
      </c>
      <c r="B1215" s="16">
        <v>14.98</v>
      </c>
      <c r="C1215" s="16">
        <v>97</v>
      </c>
      <c r="D1215" s="16">
        <v>25.3</v>
      </c>
      <c r="E1215" s="16">
        <v>22.3</v>
      </c>
      <c r="F1215" s="16">
        <v>28.6</v>
      </c>
      <c r="G1215" s="16">
        <v>6.85</v>
      </c>
      <c r="H1215" s="16">
        <v>36.86</v>
      </c>
      <c r="I1215" s="16">
        <v>261.31</v>
      </c>
    </row>
    <row r="1216" spans="1:9" x14ac:dyDescent="0.2">
      <c r="A1216" s="76">
        <f t="shared" si="18"/>
        <v>36757</v>
      </c>
      <c r="B1216" s="16">
        <v>2.0299999999999998</v>
      </c>
      <c r="C1216" s="16">
        <v>95</v>
      </c>
      <c r="D1216" s="16">
        <v>26.4</v>
      </c>
      <c r="E1216" s="16">
        <v>24.1</v>
      </c>
      <c r="F1216" s="16">
        <v>29.5</v>
      </c>
      <c r="G1216" s="16">
        <v>6.29</v>
      </c>
      <c r="H1216" s="16">
        <v>22.71</v>
      </c>
      <c r="I1216" s="16">
        <v>222.89</v>
      </c>
    </row>
    <row r="1217" spans="1:9" x14ac:dyDescent="0.2">
      <c r="A1217" s="76">
        <f t="shared" si="18"/>
        <v>36758</v>
      </c>
      <c r="B1217" s="16">
        <v>0.25</v>
      </c>
      <c r="C1217" s="16">
        <v>93.5</v>
      </c>
      <c r="D1217" s="16">
        <v>27.5</v>
      </c>
      <c r="E1217" s="16">
        <v>26.3</v>
      </c>
      <c r="F1217" s="16">
        <v>29.2</v>
      </c>
      <c r="G1217" s="16">
        <v>10.75</v>
      </c>
      <c r="H1217" s="16">
        <v>31.33</v>
      </c>
      <c r="I1217" s="16">
        <v>326.72000000000003</v>
      </c>
    </row>
    <row r="1218" spans="1:9" x14ac:dyDescent="0.2">
      <c r="A1218" s="76">
        <f t="shared" si="18"/>
        <v>36759</v>
      </c>
      <c r="B1218" s="16">
        <v>0</v>
      </c>
      <c r="C1218" s="16">
        <v>93.2</v>
      </c>
      <c r="D1218" s="16">
        <v>27.8</v>
      </c>
      <c r="E1218" s="16">
        <v>26.8</v>
      </c>
      <c r="F1218" s="16">
        <v>29.8</v>
      </c>
      <c r="G1218" s="16">
        <v>10.97</v>
      </c>
      <c r="H1218" s="16">
        <v>31.92</v>
      </c>
      <c r="I1218" s="16">
        <v>328.54</v>
      </c>
    </row>
    <row r="1219" spans="1:9" x14ac:dyDescent="0.2">
      <c r="A1219" s="76">
        <f t="shared" si="18"/>
        <v>36760</v>
      </c>
      <c r="B1219" s="16">
        <v>0</v>
      </c>
      <c r="C1219" s="16">
        <v>92.4</v>
      </c>
      <c r="D1219" s="16">
        <v>27.7</v>
      </c>
      <c r="E1219" s="16">
        <v>26.8</v>
      </c>
      <c r="F1219" s="16">
        <v>29.3</v>
      </c>
      <c r="G1219" s="16">
        <v>10.72</v>
      </c>
      <c r="H1219" s="16">
        <v>30.97</v>
      </c>
      <c r="I1219" s="16">
        <v>330.03</v>
      </c>
    </row>
    <row r="1220" spans="1:9" x14ac:dyDescent="0.2">
      <c r="A1220" s="76">
        <f t="shared" si="18"/>
        <v>36761</v>
      </c>
      <c r="B1220" s="16">
        <v>12.68</v>
      </c>
      <c r="C1220" s="16">
        <v>96.1</v>
      </c>
      <c r="D1220" s="16">
        <v>26.8</v>
      </c>
      <c r="E1220" s="16">
        <v>24.6</v>
      </c>
      <c r="F1220" s="16">
        <v>28.6</v>
      </c>
      <c r="G1220" s="16">
        <v>8.64</v>
      </c>
      <c r="H1220" s="16">
        <v>27.43</v>
      </c>
      <c r="I1220" s="16">
        <v>311.47000000000003</v>
      </c>
    </row>
    <row r="1221" spans="1:9" x14ac:dyDescent="0.2">
      <c r="A1221" s="76">
        <f t="shared" ref="A1221:A1284" si="19">A1220+1</f>
        <v>36762</v>
      </c>
      <c r="B1221" s="16">
        <v>17.489999999999998</v>
      </c>
      <c r="C1221" s="16">
        <v>99.7</v>
      </c>
      <c r="D1221" s="16">
        <v>25.9</v>
      </c>
      <c r="E1221" s="16">
        <v>24.7</v>
      </c>
      <c r="F1221" s="16">
        <v>27.6</v>
      </c>
      <c r="G1221" s="16">
        <v>8.1199999999999992</v>
      </c>
      <c r="H1221" s="16">
        <v>24.4</v>
      </c>
      <c r="I1221" s="16">
        <v>212.9</v>
      </c>
    </row>
    <row r="1222" spans="1:9" x14ac:dyDescent="0.2">
      <c r="A1222" s="76">
        <f t="shared" si="19"/>
        <v>36763</v>
      </c>
      <c r="B1222" s="16">
        <v>0.75</v>
      </c>
      <c r="C1222" s="16">
        <v>97.8</v>
      </c>
      <c r="D1222" s="16">
        <v>26.5</v>
      </c>
      <c r="E1222" s="16">
        <v>25.3</v>
      </c>
      <c r="F1222" s="16">
        <v>28.3</v>
      </c>
      <c r="G1222" s="16">
        <v>7</v>
      </c>
      <c r="H1222" s="16">
        <v>22.78</v>
      </c>
      <c r="I1222" s="16">
        <v>208.66</v>
      </c>
    </row>
    <row r="1223" spans="1:9" x14ac:dyDescent="0.2">
      <c r="A1223" s="76">
        <f t="shared" si="19"/>
        <v>36764</v>
      </c>
      <c r="B1223" s="16">
        <v>1.01</v>
      </c>
      <c r="C1223" s="16">
        <v>96.6</v>
      </c>
      <c r="D1223" s="16">
        <v>26.7</v>
      </c>
      <c r="E1223" s="16">
        <v>25.9</v>
      </c>
      <c r="F1223" s="16">
        <v>30.2</v>
      </c>
      <c r="G1223" s="16">
        <v>4.54</v>
      </c>
      <c r="H1223" s="16">
        <v>27.06</v>
      </c>
      <c r="I1223" s="16">
        <v>186.74</v>
      </c>
    </row>
    <row r="1224" spans="1:9" x14ac:dyDescent="0.2">
      <c r="A1224" s="76">
        <f t="shared" si="19"/>
        <v>36765</v>
      </c>
      <c r="B1224" s="16">
        <v>0.25</v>
      </c>
      <c r="C1224" s="16">
        <v>93.6</v>
      </c>
      <c r="D1224" s="16">
        <v>27.2</v>
      </c>
      <c r="E1224" s="16">
        <v>25.4</v>
      </c>
      <c r="F1224" s="16">
        <v>29.4</v>
      </c>
      <c r="G1224" s="16">
        <v>5.0199999999999996</v>
      </c>
      <c r="H1224" s="16">
        <v>17.18</v>
      </c>
      <c r="I1224" s="16">
        <v>236.98</v>
      </c>
    </row>
    <row r="1225" spans="1:9" x14ac:dyDescent="0.2">
      <c r="A1225" s="76">
        <f t="shared" si="19"/>
        <v>36766</v>
      </c>
      <c r="B1225" s="16">
        <v>34.29</v>
      </c>
      <c r="C1225" s="16">
        <v>97.7</v>
      </c>
      <c r="D1225" s="16">
        <v>26</v>
      </c>
      <c r="E1225" s="16">
        <v>24.1</v>
      </c>
      <c r="F1225" s="16">
        <v>27.5</v>
      </c>
      <c r="G1225" s="16">
        <v>6.79</v>
      </c>
      <c r="H1225" s="16">
        <v>26.91</v>
      </c>
      <c r="I1225" s="16">
        <v>218.68</v>
      </c>
    </row>
    <row r="1226" spans="1:9" x14ac:dyDescent="0.2">
      <c r="A1226" s="76">
        <f t="shared" si="19"/>
        <v>36767</v>
      </c>
      <c r="B1226" s="16">
        <v>11.16</v>
      </c>
      <c r="C1226" s="16">
        <v>98.6</v>
      </c>
      <c r="D1226" s="16">
        <v>26.3</v>
      </c>
      <c r="E1226" s="16">
        <v>25.1</v>
      </c>
      <c r="F1226" s="16">
        <v>28.8</v>
      </c>
      <c r="G1226" s="16">
        <v>7.71</v>
      </c>
      <c r="H1226" s="16">
        <v>27.72</v>
      </c>
      <c r="I1226" s="16">
        <v>192.28</v>
      </c>
    </row>
    <row r="1227" spans="1:9" x14ac:dyDescent="0.2">
      <c r="A1227" s="76">
        <f t="shared" si="19"/>
        <v>36768</v>
      </c>
      <c r="B1227" s="16">
        <v>4.04</v>
      </c>
      <c r="C1227" s="16">
        <v>96</v>
      </c>
      <c r="D1227" s="16">
        <v>26.5</v>
      </c>
      <c r="E1227" s="16">
        <v>24.4</v>
      </c>
      <c r="F1227" s="16">
        <v>29</v>
      </c>
      <c r="G1227" s="16">
        <v>4.72</v>
      </c>
      <c r="H1227" s="16">
        <v>22.56</v>
      </c>
      <c r="I1227" s="16">
        <v>150.44</v>
      </c>
    </row>
    <row r="1228" spans="1:9" x14ac:dyDescent="0.2">
      <c r="A1228" s="76">
        <f t="shared" si="19"/>
        <v>36769</v>
      </c>
      <c r="B1228" s="16">
        <v>29.18</v>
      </c>
      <c r="C1228" s="16">
        <v>95.6</v>
      </c>
      <c r="D1228" s="16">
        <v>26.2</v>
      </c>
      <c r="E1228" s="16">
        <v>23.8</v>
      </c>
      <c r="F1228" s="16">
        <v>28.9</v>
      </c>
      <c r="G1228" s="16">
        <v>6.29</v>
      </c>
      <c r="H1228" s="16">
        <v>22.93</v>
      </c>
      <c r="I1228" s="16">
        <v>199.33</v>
      </c>
    </row>
    <row r="1229" spans="1:9" x14ac:dyDescent="0.2">
      <c r="A1229" s="76">
        <f t="shared" si="19"/>
        <v>36770</v>
      </c>
      <c r="B1229" s="16">
        <v>17.260000000000002</v>
      </c>
      <c r="C1229" s="16">
        <v>95.4</v>
      </c>
      <c r="D1229" s="16">
        <v>25.8</v>
      </c>
      <c r="E1229" s="16">
        <v>23.5</v>
      </c>
      <c r="F1229" s="16">
        <v>28.5</v>
      </c>
      <c r="G1229" s="16">
        <v>4.5</v>
      </c>
      <c r="H1229" s="16">
        <v>18.8</v>
      </c>
      <c r="I1229" s="16">
        <v>230.51</v>
      </c>
    </row>
    <row r="1230" spans="1:9" x14ac:dyDescent="0.2">
      <c r="A1230" s="76">
        <f t="shared" si="19"/>
        <v>36771</v>
      </c>
      <c r="B1230" s="16">
        <v>0</v>
      </c>
      <c r="C1230" s="16">
        <v>90.1</v>
      </c>
      <c r="D1230" s="16">
        <v>26.7</v>
      </c>
      <c r="E1230" s="16">
        <v>25</v>
      </c>
      <c r="F1230" s="16">
        <v>28.8</v>
      </c>
      <c r="G1230" s="16">
        <v>5.26</v>
      </c>
      <c r="H1230" s="16">
        <v>22.19</v>
      </c>
      <c r="I1230" s="16">
        <v>177.04</v>
      </c>
    </row>
    <row r="1231" spans="1:9" x14ac:dyDescent="0.2">
      <c r="A1231" s="76">
        <f t="shared" si="19"/>
        <v>36772</v>
      </c>
      <c r="B1231" s="16">
        <v>56.12</v>
      </c>
      <c r="C1231" s="16">
        <v>95.8</v>
      </c>
      <c r="D1231" s="16">
        <v>25.4</v>
      </c>
      <c r="E1231" s="16">
        <v>22.9</v>
      </c>
      <c r="F1231" s="16">
        <v>29</v>
      </c>
      <c r="G1231" s="16">
        <v>4.68</v>
      </c>
      <c r="H1231" s="16">
        <v>23.37</v>
      </c>
      <c r="I1231" s="16">
        <v>161.55000000000001</v>
      </c>
    </row>
    <row r="1232" spans="1:9" x14ac:dyDescent="0.2">
      <c r="A1232" s="76">
        <f t="shared" si="19"/>
        <v>36773</v>
      </c>
      <c r="B1232" s="16">
        <v>0</v>
      </c>
      <c r="C1232" s="16">
        <v>92.7</v>
      </c>
      <c r="D1232" s="16">
        <v>25.8</v>
      </c>
      <c r="E1232" s="16">
        <v>24.1</v>
      </c>
      <c r="F1232" s="16">
        <v>29.8</v>
      </c>
      <c r="G1232" s="16">
        <v>4.51</v>
      </c>
      <c r="H1232" s="16">
        <v>26.76</v>
      </c>
      <c r="I1232" s="16">
        <v>90.4</v>
      </c>
    </row>
    <row r="1233" spans="1:9" x14ac:dyDescent="0.2">
      <c r="A1233" s="76">
        <f t="shared" si="19"/>
        <v>36774</v>
      </c>
      <c r="B1233" s="16">
        <v>0</v>
      </c>
      <c r="C1233" s="16">
        <v>89.3</v>
      </c>
      <c r="D1233" s="16">
        <v>26.6</v>
      </c>
      <c r="E1233" s="16">
        <v>24.6</v>
      </c>
      <c r="F1233" s="16">
        <v>30.3</v>
      </c>
      <c r="G1233" s="16">
        <v>5.23</v>
      </c>
      <c r="H1233" s="16">
        <v>23.59</v>
      </c>
      <c r="I1233" s="16">
        <v>91.75</v>
      </c>
    </row>
    <row r="1234" spans="1:9" x14ac:dyDescent="0.2">
      <c r="A1234" s="76">
        <f t="shared" si="19"/>
        <v>36775</v>
      </c>
      <c r="B1234" s="16">
        <v>4.57</v>
      </c>
      <c r="C1234" s="16">
        <v>91.7</v>
      </c>
      <c r="D1234" s="16">
        <v>26.5</v>
      </c>
      <c r="E1234" s="16">
        <v>24</v>
      </c>
      <c r="F1234" s="16">
        <v>29.3</v>
      </c>
      <c r="G1234" s="16">
        <v>4</v>
      </c>
      <c r="H1234" s="16">
        <v>17.329999999999998</v>
      </c>
      <c r="I1234" s="16">
        <v>25.99</v>
      </c>
    </row>
    <row r="1235" spans="1:9" x14ac:dyDescent="0.2">
      <c r="A1235" s="76">
        <f t="shared" si="19"/>
        <v>36776</v>
      </c>
      <c r="B1235" s="16">
        <v>7.1</v>
      </c>
      <c r="C1235" s="16">
        <v>94.4</v>
      </c>
      <c r="D1235" s="16">
        <v>26.5</v>
      </c>
      <c r="E1235" s="16">
        <v>25.3</v>
      </c>
      <c r="F1235" s="16">
        <v>29.3</v>
      </c>
      <c r="G1235" s="16">
        <v>4.3099999999999996</v>
      </c>
      <c r="H1235" s="16">
        <v>16.29</v>
      </c>
      <c r="I1235" s="16">
        <v>278.72000000000003</v>
      </c>
    </row>
    <row r="1236" spans="1:9" x14ac:dyDescent="0.2">
      <c r="A1236" s="76">
        <f t="shared" si="19"/>
        <v>36777</v>
      </c>
      <c r="B1236" s="16">
        <v>13.46</v>
      </c>
      <c r="C1236" s="16">
        <v>96.6</v>
      </c>
      <c r="D1236" s="16">
        <v>25.8</v>
      </c>
      <c r="E1236" s="16">
        <v>23.7</v>
      </c>
      <c r="F1236" s="16">
        <v>28.2</v>
      </c>
      <c r="G1236" s="16">
        <v>6.37</v>
      </c>
      <c r="H1236" s="16">
        <v>26.32</v>
      </c>
      <c r="I1236" s="16">
        <v>218.53</v>
      </c>
    </row>
    <row r="1237" spans="1:9" x14ac:dyDescent="0.2">
      <c r="A1237" s="76">
        <f t="shared" si="19"/>
        <v>36778</v>
      </c>
      <c r="B1237" s="16">
        <v>0.76</v>
      </c>
      <c r="C1237" s="16">
        <v>95.2</v>
      </c>
      <c r="D1237" s="16">
        <v>26</v>
      </c>
      <c r="E1237" s="16">
        <v>24.3</v>
      </c>
      <c r="F1237" s="16">
        <v>29.4</v>
      </c>
      <c r="G1237" s="16">
        <v>4.55</v>
      </c>
      <c r="H1237" s="16">
        <v>19.39</v>
      </c>
      <c r="I1237" s="16">
        <v>219.98</v>
      </c>
    </row>
    <row r="1238" spans="1:9" x14ac:dyDescent="0.2">
      <c r="A1238" s="76">
        <f t="shared" si="19"/>
        <v>36779</v>
      </c>
      <c r="B1238" s="16">
        <v>0.5</v>
      </c>
      <c r="C1238" s="16">
        <v>93.4</v>
      </c>
      <c r="D1238" s="16">
        <v>26.4</v>
      </c>
      <c r="E1238" s="16">
        <v>24.8</v>
      </c>
      <c r="F1238" s="16">
        <v>29.6</v>
      </c>
      <c r="G1238" s="16">
        <v>3.2</v>
      </c>
      <c r="H1238" s="16">
        <v>19.239999999999998</v>
      </c>
      <c r="I1238" s="16">
        <v>86.31</v>
      </c>
    </row>
    <row r="1239" spans="1:9" x14ac:dyDescent="0.2">
      <c r="A1239" s="76">
        <f t="shared" si="19"/>
        <v>36780</v>
      </c>
      <c r="B1239" s="16">
        <v>8.64</v>
      </c>
      <c r="C1239" s="16">
        <v>93.9</v>
      </c>
      <c r="D1239" s="16">
        <v>26.1</v>
      </c>
      <c r="E1239" s="16">
        <v>24</v>
      </c>
      <c r="F1239" s="16">
        <v>29.5</v>
      </c>
      <c r="G1239" s="16">
        <v>3.99</v>
      </c>
      <c r="H1239" s="16">
        <v>22.63</v>
      </c>
      <c r="I1239" s="16">
        <v>167.81</v>
      </c>
    </row>
    <row r="1240" spans="1:9" x14ac:dyDescent="0.2">
      <c r="A1240" s="76">
        <f t="shared" si="19"/>
        <v>36781</v>
      </c>
      <c r="B1240" s="16">
        <v>1.02</v>
      </c>
      <c r="C1240" s="16">
        <v>93.5</v>
      </c>
      <c r="D1240" s="16">
        <v>26.3</v>
      </c>
      <c r="E1240" s="16">
        <v>24.5</v>
      </c>
      <c r="F1240" s="16">
        <v>29.2</v>
      </c>
      <c r="G1240" s="16">
        <v>3.07</v>
      </c>
      <c r="H1240" s="16">
        <v>18.579999999999998</v>
      </c>
      <c r="I1240" s="16">
        <v>82.93</v>
      </c>
    </row>
    <row r="1241" spans="1:9" x14ac:dyDescent="0.2">
      <c r="A1241" s="76">
        <f t="shared" si="19"/>
        <v>36782</v>
      </c>
      <c r="B1241" s="16">
        <v>1.77</v>
      </c>
      <c r="C1241" s="16">
        <v>93.6</v>
      </c>
      <c r="D1241" s="16">
        <v>26.6</v>
      </c>
      <c r="E1241" s="16">
        <v>25</v>
      </c>
      <c r="F1241" s="16">
        <v>30</v>
      </c>
      <c r="G1241" s="16">
        <v>3.04</v>
      </c>
      <c r="H1241" s="16">
        <v>13.64</v>
      </c>
      <c r="I1241" s="16">
        <v>67.86</v>
      </c>
    </row>
    <row r="1242" spans="1:9" x14ac:dyDescent="0.2">
      <c r="A1242" s="76">
        <f t="shared" si="19"/>
        <v>36783</v>
      </c>
      <c r="B1242" s="16">
        <v>0</v>
      </c>
      <c r="C1242" s="16">
        <v>93.2</v>
      </c>
      <c r="D1242" s="16">
        <v>26.6</v>
      </c>
      <c r="E1242" s="16">
        <v>24.8</v>
      </c>
      <c r="F1242" s="16">
        <v>30.6</v>
      </c>
      <c r="G1242" s="16">
        <v>3.58</v>
      </c>
      <c r="H1242" s="16">
        <v>18.649999999999999</v>
      </c>
      <c r="I1242" s="16">
        <v>78.16</v>
      </c>
    </row>
    <row r="1243" spans="1:9" x14ac:dyDescent="0.2">
      <c r="A1243" s="76">
        <f t="shared" si="19"/>
        <v>36784</v>
      </c>
      <c r="B1243" s="16">
        <v>0</v>
      </c>
      <c r="C1243" s="16">
        <v>90.2</v>
      </c>
      <c r="D1243" s="16">
        <v>26.8</v>
      </c>
      <c r="E1243" s="16">
        <v>25</v>
      </c>
      <c r="F1243" s="16">
        <v>30.7</v>
      </c>
      <c r="G1243" s="16">
        <v>4.4400000000000004</v>
      </c>
      <c r="H1243" s="16">
        <v>21.6</v>
      </c>
      <c r="I1243" s="16">
        <v>79.37</v>
      </c>
    </row>
    <row r="1244" spans="1:9" x14ac:dyDescent="0.2">
      <c r="A1244" s="76">
        <f t="shared" si="19"/>
        <v>36785</v>
      </c>
      <c r="B1244" s="16">
        <v>0</v>
      </c>
      <c r="C1244" s="16">
        <v>90.6</v>
      </c>
      <c r="D1244" s="16">
        <v>26.7</v>
      </c>
      <c r="E1244" s="16">
        <v>24.6</v>
      </c>
      <c r="F1244" s="16">
        <v>30.8</v>
      </c>
      <c r="G1244" s="16">
        <v>4.92</v>
      </c>
      <c r="H1244" s="16">
        <v>24.04</v>
      </c>
      <c r="I1244" s="16">
        <v>72.55</v>
      </c>
    </row>
    <row r="1245" spans="1:9" x14ac:dyDescent="0.2">
      <c r="A1245" s="76">
        <f t="shared" si="19"/>
        <v>36786</v>
      </c>
      <c r="B1245" s="16">
        <v>0</v>
      </c>
      <c r="C1245" s="16">
        <v>92</v>
      </c>
      <c r="D1245" s="16">
        <v>26.3</v>
      </c>
      <c r="E1245" s="16">
        <v>24.8</v>
      </c>
      <c r="F1245" s="16">
        <v>29</v>
      </c>
      <c r="G1245" s="16">
        <v>4.62</v>
      </c>
      <c r="H1245" s="16">
        <v>22.56</v>
      </c>
      <c r="I1245" s="16">
        <v>90.62</v>
      </c>
    </row>
    <row r="1246" spans="1:9" x14ac:dyDescent="0.2">
      <c r="A1246" s="76">
        <f t="shared" si="19"/>
        <v>36787</v>
      </c>
      <c r="B1246" s="16">
        <v>0</v>
      </c>
      <c r="C1246" s="16">
        <v>91.4</v>
      </c>
      <c r="D1246" s="16">
        <v>26.8</v>
      </c>
      <c r="E1246" s="16">
        <v>24.8</v>
      </c>
      <c r="F1246" s="16">
        <v>29.8</v>
      </c>
      <c r="G1246" s="16">
        <v>4.41</v>
      </c>
      <c r="H1246" s="16">
        <v>18.059999999999999</v>
      </c>
      <c r="I1246" s="16">
        <v>218.55</v>
      </c>
    </row>
    <row r="1247" spans="1:9" x14ac:dyDescent="0.2">
      <c r="A1247" s="76">
        <f t="shared" si="19"/>
        <v>36788</v>
      </c>
      <c r="B1247" s="16">
        <v>0.76</v>
      </c>
      <c r="C1247" s="16">
        <v>93.3</v>
      </c>
      <c r="D1247" s="16">
        <v>26.7</v>
      </c>
      <c r="E1247" s="16">
        <v>25</v>
      </c>
      <c r="F1247" s="16">
        <v>28.6</v>
      </c>
      <c r="G1247" s="16">
        <v>5.68</v>
      </c>
      <c r="H1247" s="16">
        <v>23.67</v>
      </c>
      <c r="I1247" s="16">
        <v>203.44</v>
      </c>
    </row>
    <row r="1248" spans="1:9" x14ac:dyDescent="0.2">
      <c r="A1248" s="76">
        <f t="shared" si="19"/>
        <v>36789</v>
      </c>
      <c r="B1248" s="16">
        <v>0.25</v>
      </c>
      <c r="C1248" s="16">
        <v>96.6</v>
      </c>
      <c r="D1248" s="16">
        <v>25.5</v>
      </c>
      <c r="E1248" s="16">
        <v>24.6</v>
      </c>
      <c r="F1248" s="16">
        <v>27.5</v>
      </c>
      <c r="G1248" s="16">
        <v>4.8600000000000003</v>
      </c>
      <c r="H1248" s="16">
        <v>17.920000000000002</v>
      </c>
      <c r="I1248" s="16">
        <v>159.74</v>
      </c>
    </row>
    <row r="1249" spans="1:9" x14ac:dyDescent="0.2">
      <c r="A1249" s="76">
        <f t="shared" si="19"/>
        <v>36790</v>
      </c>
      <c r="B1249" s="16">
        <v>0</v>
      </c>
      <c r="C1249" s="16">
        <v>92.8</v>
      </c>
      <c r="D1249" s="16">
        <v>25.6</v>
      </c>
      <c r="E1249" s="16">
        <v>24.9</v>
      </c>
      <c r="F1249" s="16">
        <v>27</v>
      </c>
      <c r="G1249" s="16">
        <v>3.98</v>
      </c>
      <c r="H1249" s="16">
        <v>20.57</v>
      </c>
      <c r="I1249" s="16">
        <v>78.67</v>
      </c>
    </row>
    <row r="1250" spans="1:9" x14ac:dyDescent="0.2">
      <c r="A1250" s="76">
        <f t="shared" si="19"/>
        <v>36791</v>
      </c>
      <c r="B1250" s="16">
        <v>0</v>
      </c>
      <c r="C1250" s="16">
        <v>90.1</v>
      </c>
      <c r="D1250" s="16">
        <v>26.9</v>
      </c>
      <c r="E1250" s="16">
        <v>24.6</v>
      </c>
      <c r="F1250" s="16">
        <v>30.2</v>
      </c>
      <c r="G1250" s="16">
        <v>4.5999999999999996</v>
      </c>
      <c r="H1250" s="16">
        <v>19.829999999999998</v>
      </c>
      <c r="I1250" s="16">
        <v>294.82</v>
      </c>
    </row>
    <row r="1251" spans="1:9" x14ac:dyDescent="0.2">
      <c r="A1251" s="76">
        <f t="shared" si="19"/>
        <v>36792</v>
      </c>
      <c r="B1251" s="16">
        <v>11.17</v>
      </c>
      <c r="C1251" s="16">
        <v>92</v>
      </c>
      <c r="D1251" s="16">
        <v>26.9</v>
      </c>
      <c r="E1251" s="16">
        <v>25.1</v>
      </c>
      <c r="F1251" s="16">
        <v>29.8</v>
      </c>
      <c r="G1251" s="16">
        <v>5.32</v>
      </c>
      <c r="H1251" s="16">
        <v>18.95</v>
      </c>
      <c r="I1251" s="16">
        <v>226.99</v>
      </c>
    </row>
    <row r="1252" spans="1:9" x14ac:dyDescent="0.2">
      <c r="A1252" s="76">
        <f t="shared" si="19"/>
        <v>36793</v>
      </c>
      <c r="B1252" s="16">
        <v>17.760000000000002</v>
      </c>
      <c r="C1252" s="16">
        <v>95.9</v>
      </c>
      <c r="D1252" s="16">
        <v>25.2</v>
      </c>
      <c r="E1252" s="16">
        <v>22.8</v>
      </c>
      <c r="F1252" s="16">
        <v>27.2</v>
      </c>
      <c r="G1252" s="16">
        <v>3.85</v>
      </c>
      <c r="H1252" s="16">
        <v>20.57</v>
      </c>
      <c r="I1252" s="16">
        <v>114.11</v>
      </c>
    </row>
    <row r="1253" spans="1:9" x14ac:dyDescent="0.2">
      <c r="A1253" s="76">
        <f t="shared" si="19"/>
        <v>36794</v>
      </c>
      <c r="B1253" s="16">
        <v>0.25</v>
      </c>
      <c r="C1253" s="16">
        <v>87</v>
      </c>
      <c r="D1253" s="16">
        <v>26.1</v>
      </c>
      <c r="E1253" s="16">
        <v>24.1</v>
      </c>
      <c r="F1253" s="16">
        <v>29.7</v>
      </c>
      <c r="G1253" s="16">
        <v>3.51</v>
      </c>
      <c r="H1253" s="16">
        <v>25.73</v>
      </c>
      <c r="I1253" s="16">
        <v>85.41</v>
      </c>
    </row>
    <row r="1254" spans="1:9" x14ac:dyDescent="0.2">
      <c r="A1254" s="76">
        <f t="shared" si="19"/>
        <v>36795</v>
      </c>
      <c r="B1254" s="16">
        <v>0.25</v>
      </c>
      <c r="C1254" s="16">
        <v>87.2</v>
      </c>
      <c r="D1254" s="16">
        <v>26.7</v>
      </c>
      <c r="E1254" s="16">
        <v>24.3</v>
      </c>
      <c r="F1254" s="16">
        <v>30.5</v>
      </c>
      <c r="G1254" s="16">
        <v>5.1100000000000003</v>
      </c>
      <c r="H1254" s="16">
        <v>36.049999999999997</v>
      </c>
      <c r="I1254" s="16">
        <v>75.77</v>
      </c>
    </row>
    <row r="1255" spans="1:9" x14ac:dyDescent="0.2">
      <c r="A1255" s="76">
        <f t="shared" si="19"/>
        <v>36796</v>
      </c>
      <c r="B1255" s="16">
        <v>0</v>
      </c>
      <c r="C1255" s="16">
        <v>94.4</v>
      </c>
      <c r="D1255" s="16">
        <v>26.6</v>
      </c>
      <c r="E1255" s="16">
        <v>24.9</v>
      </c>
      <c r="F1255" s="16">
        <v>29.4</v>
      </c>
      <c r="G1255" s="16">
        <v>4.66</v>
      </c>
      <c r="H1255" s="16">
        <v>19.239999999999998</v>
      </c>
      <c r="I1255" s="16">
        <v>162.44</v>
      </c>
    </row>
    <row r="1256" spans="1:9" x14ac:dyDescent="0.2">
      <c r="A1256" s="76">
        <f t="shared" si="19"/>
        <v>36797</v>
      </c>
      <c r="B1256" s="16">
        <v>6.33</v>
      </c>
      <c r="C1256" s="16">
        <v>95.8</v>
      </c>
      <c r="D1256" s="16">
        <v>25.7</v>
      </c>
      <c r="E1256" s="16">
        <v>24</v>
      </c>
      <c r="F1256" s="16">
        <v>29.6</v>
      </c>
      <c r="G1256" s="16">
        <v>3.88</v>
      </c>
      <c r="H1256" s="16">
        <v>20.350000000000001</v>
      </c>
      <c r="I1256" s="16">
        <v>154.15</v>
      </c>
    </row>
    <row r="1257" spans="1:9" x14ac:dyDescent="0.2">
      <c r="A1257" s="76">
        <f t="shared" si="19"/>
        <v>36798</v>
      </c>
      <c r="B1257" s="16">
        <v>0</v>
      </c>
      <c r="C1257" s="16">
        <v>91.9</v>
      </c>
      <c r="D1257" s="16">
        <v>25.7</v>
      </c>
      <c r="E1257" s="16">
        <v>23.7</v>
      </c>
      <c r="F1257" s="16">
        <v>29.3</v>
      </c>
      <c r="G1257" s="16">
        <v>4.2699999999999996</v>
      </c>
      <c r="H1257" s="16">
        <v>28.09</v>
      </c>
      <c r="I1257" s="16">
        <v>80.319999999999993</v>
      </c>
    </row>
    <row r="1258" spans="1:9" x14ac:dyDescent="0.2">
      <c r="A1258" s="76">
        <f t="shared" si="19"/>
        <v>36799</v>
      </c>
      <c r="B1258" s="16">
        <v>0</v>
      </c>
      <c r="C1258" s="16">
        <v>91.7</v>
      </c>
      <c r="D1258" s="16">
        <v>25.6</v>
      </c>
      <c r="E1258" s="16">
        <v>24</v>
      </c>
      <c r="F1258" s="16">
        <v>27.5</v>
      </c>
      <c r="G1258" s="16">
        <v>5.19</v>
      </c>
      <c r="H1258" s="16">
        <v>26.76</v>
      </c>
      <c r="I1258" s="16">
        <v>72</v>
      </c>
    </row>
    <row r="1259" spans="1:9" x14ac:dyDescent="0.2">
      <c r="A1259" s="76">
        <f t="shared" si="19"/>
        <v>36800</v>
      </c>
      <c r="B1259" s="16">
        <v>0</v>
      </c>
      <c r="C1259" s="16">
        <v>92.3</v>
      </c>
      <c r="D1259" s="16">
        <v>26.4</v>
      </c>
      <c r="E1259" s="16">
        <v>24.4</v>
      </c>
      <c r="F1259" s="16">
        <v>29.1</v>
      </c>
      <c r="G1259" s="16">
        <v>6.24</v>
      </c>
      <c r="H1259" s="16">
        <v>30.01</v>
      </c>
      <c r="I1259" s="16">
        <v>74.48</v>
      </c>
    </row>
    <row r="1260" spans="1:9" x14ac:dyDescent="0.2">
      <c r="A1260" s="76">
        <f t="shared" si="19"/>
        <v>36801</v>
      </c>
      <c r="B1260" s="16">
        <v>0</v>
      </c>
      <c r="C1260" s="16">
        <v>91.7</v>
      </c>
      <c r="D1260" s="16">
        <v>26.7</v>
      </c>
      <c r="E1260" s="16">
        <v>24.9</v>
      </c>
      <c r="F1260" s="16">
        <v>30</v>
      </c>
      <c r="G1260" s="16">
        <v>5.53</v>
      </c>
      <c r="H1260" s="16">
        <v>26.1</v>
      </c>
      <c r="I1260" s="16">
        <v>74.97</v>
      </c>
    </row>
    <row r="1261" spans="1:9" x14ac:dyDescent="0.2">
      <c r="A1261" s="76">
        <f t="shared" si="19"/>
        <v>36802</v>
      </c>
      <c r="B1261" s="16">
        <v>0</v>
      </c>
      <c r="C1261" s="16">
        <v>90.5</v>
      </c>
      <c r="D1261" s="16">
        <v>26.7</v>
      </c>
      <c r="E1261" s="16">
        <v>24.8</v>
      </c>
      <c r="F1261" s="16">
        <v>31.3</v>
      </c>
      <c r="G1261" s="16">
        <v>5.05</v>
      </c>
      <c r="H1261" s="16">
        <v>24.26</v>
      </c>
      <c r="I1261" s="16">
        <v>65.040000000000006</v>
      </c>
    </row>
    <row r="1262" spans="1:9" x14ac:dyDescent="0.2">
      <c r="A1262" s="76">
        <f t="shared" si="19"/>
        <v>36803</v>
      </c>
      <c r="B1262" s="16">
        <v>0.5</v>
      </c>
      <c r="C1262" s="16">
        <v>93</v>
      </c>
      <c r="D1262" s="16">
        <v>26</v>
      </c>
      <c r="E1262" s="16">
        <v>24.3</v>
      </c>
      <c r="F1262" s="16">
        <v>30.7</v>
      </c>
      <c r="G1262" s="16">
        <v>3.3</v>
      </c>
      <c r="H1262" s="16">
        <v>16.440000000000001</v>
      </c>
      <c r="I1262" s="16">
        <v>49.04</v>
      </c>
    </row>
    <row r="1263" spans="1:9" x14ac:dyDescent="0.2">
      <c r="A1263" s="76">
        <f t="shared" si="19"/>
        <v>36804</v>
      </c>
      <c r="B1263" s="16">
        <v>0.25</v>
      </c>
      <c r="C1263" s="16">
        <v>92.7</v>
      </c>
      <c r="D1263" s="16">
        <v>26.6</v>
      </c>
      <c r="E1263" s="16">
        <v>24.9</v>
      </c>
      <c r="F1263" s="16">
        <v>28.7</v>
      </c>
      <c r="G1263" s="16">
        <v>3.93</v>
      </c>
      <c r="H1263" s="16">
        <v>15.11</v>
      </c>
      <c r="I1263" s="16">
        <v>263.75</v>
      </c>
    </row>
    <row r="1264" spans="1:9" x14ac:dyDescent="0.2">
      <c r="A1264" s="76">
        <f t="shared" si="19"/>
        <v>36805</v>
      </c>
      <c r="B1264" s="16">
        <v>3.27</v>
      </c>
      <c r="C1264" s="16">
        <v>95.4</v>
      </c>
      <c r="D1264" s="16">
        <v>26.1</v>
      </c>
      <c r="E1264" s="16">
        <v>24.9</v>
      </c>
      <c r="F1264" s="16">
        <v>27.6</v>
      </c>
      <c r="G1264" s="16">
        <v>7.3</v>
      </c>
      <c r="H1264" s="16">
        <v>29.64</v>
      </c>
      <c r="I1264" s="16">
        <v>221.03</v>
      </c>
    </row>
    <row r="1265" spans="1:9" x14ac:dyDescent="0.2">
      <c r="A1265" s="76">
        <f t="shared" si="19"/>
        <v>36806</v>
      </c>
      <c r="B1265" s="16">
        <v>29.19</v>
      </c>
      <c r="C1265" s="16">
        <v>98.9</v>
      </c>
      <c r="D1265" s="16">
        <v>25.8</v>
      </c>
      <c r="E1265" s="16">
        <v>24.2</v>
      </c>
      <c r="F1265" s="16">
        <v>29.3</v>
      </c>
      <c r="G1265" s="16">
        <v>6.93</v>
      </c>
      <c r="H1265" s="16">
        <v>28.61</v>
      </c>
      <c r="I1265" s="16">
        <v>207</v>
      </c>
    </row>
    <row r="1266" spans="1:9" x14ac:dyDescent="0.2">
      <c r="A1266" s="76">
        <f t="shared" si="19"/>
        <v>36807</v>
      </c>
      <c r="B1266" s="16">
        <v>8.3800000000000008</v>
      </c>
      <c r="C1266" s="16">
        <v>94.9</v>
      </c>
      <c r="D1266" s="16">
        <v>26.8</v>
      </c>
      <c r="E1266" s="16">
        <v>24.8</v>
      </c>
      <c r="F1266" s="16">
        <v>28.6</v>
      </c>
      <c r="G1266" s="16">
        <v>5.93</v>
      </c>
      <c r="H1266" s="16">
        <v>26.17</v>
      </c>
      <c r="I1266" s="16">
        <v>308.48</v>
      </c>
    </row>
    <row r="1267" spans="1:9" x14ac:dyDescent="0.2">
      <c r="A1267" s="76">
        <f t="shared" si="19"/>
        <v>36808</v>
      </c>
      <c r="B1267" s="16">
        <v>24.12</v>
      </c>
      <c r="C1267" s="16">
        <v>97.5</v>
      </c>
      <c r="D1267" s="16">
        <v>25</v>
      </c>
      <c r="E1267" s="16">
        <v>23.4</v>
      </c>
      <c r="F1267" s="16">
        <v>28</v>
      </c>
      <c r="G1267" s="16">
        <v>6.43</v>
      </c>
      <c r="H1267" s="16">
        <v>24.99</v>
      </c>
      <c r="I1267" s="16">
        <v>237.54</v>
      </c>
    </row>
    <row r="1268" spans="1:9" x14ac:dyDescent="0.2">
      <c r="A1268" s="76">
        <f t="shared" si="19"/>
        <v>36809</v>
      </c>
      <c r="B1268" s="16">
        <v>0.25</v>
      </c>
      <c r="C1268" s="16">
        <v>95.7</v>
      </c>
      <c r="D1268" s="16">
        <v>25.6</v>
      </c>
      <c r="E1268" s="16">
        <v>23.2</v>
      </c>
      <c r="F1268" s="16">
        <v>27.9</v>
      </c>
      <c r="G1268" s="16">
        <v>6.33</v>
      </c>
      <c r="H1268" s="16">
        <v>23.3</v>
      </c>
      <c r="I1268" s="16">
        <v>229.61</v>
      </c>
    </row>
    <row r="1269" spans="1:9" x14ac:dyDescent="0.2">
      <c r="A1269" s="76">
        <f t="shared" si="19"/>
        <v>36810</v>
      </c>
      <c r="B1269" s="16">
        <v>0.25</v>
      </c>
      <c r="C1269" s="16">
        <v>95</v>
      </c>
      <c r="D1269" s="16">
        <v>26.2</v>
      </c>
      <c r="E1269" s="16">
        <v>24.8</v>
      </c>
      <c r="F1269" s="16">
        <v>28.6</v>
      </c>
      <c r="G1269" s="16">
        <v>6.36</v>
      </c>
      <c r="H1269" s="16">
        <v>24.92</v>
      </c>
      <c r="I1269" s="16">
        <v>248.34</v>
      </c>
    </row>
    <row r="1270" spans="1:9" x14ac:dyDescent="0.2">
      <c r="A1270" s="76">
        <f t="shared" si="19"/>
        <v>36811</v>
      </c>
      <c r="B1270" s="16">
        <v>58.65</v>
      </c>
      <c r="C1270" s="16">
        <v>98.3</v>
      </c>
      <c r="D1270" s="16">
        <v>25.7</v>
      </c>
      <c r="E1270" s="16">
        <v>23.4</v>
      </c>
      <c r="F1270" s="16">
        <v>27.1</v>
      </c>
      <c r="G1270" s="16">
        <v>7.38</v>
      </c>
      <c r="H1270" s="16">
        <v>27.35</v>
      </c>
      <c r="I1270" s="16">
        <v>216.8</v>
      </c>
    </row>
    <row r="1271" spans="1:9" x14ac:dyDescent="0.2">
      <c r="A1271" s="76">
        <f t="shared" si="19"/>
        <v>36812</v>
      </c>
      <c r="B1271" s="16">
        <v>1.77</v>
      </c>
      <c r="C1271" s="16">
        <v>92.8</v>
      </c>
      <c r="D1271" s="16">
        <v>27</v>
      </c>
      <c r="E1271" s="16">
        <v>25.3</v>
      </c>
      <c r="F1271" s="16">
        <v>29.6</v>
      </c>
      <c r="G1271" s="16">
        <v>5.97</v>
      </c>
      <c r="H1271" s="16">
        <v>30.01</v>
      </c>
      <c r="I1271" s="16">
        <v>229.76</v>
      </c>
    </row>
    <row r="1272" spans="1:9" x14ac:dyDescent="0.2">
      <c r="A1272" s="76">
        <f t="shared" si="19"/>
        <v>36813</v>
      </c>
      <c r="B1272" s="16">
        <v>51.77</v>
      </c>
      <c r="C1272" s="16">
        <v>97.6</v>
      </c>
      <c r="D1272" s="16">
        <v>25.1</v>
      </c>
      <c r="E1272" s="16">
        <v>23.7</v>
      </c>
      <c r="F1272" s="16">
        <v>26.7</v>
      </c>
      <c r="G1272" s="16">
        <v>5.66</v>
      </c>
      <c r="H1272" s="16">
        <v>32.659999999999997</v>
      </c>
      <c r="I1272" s="16">
        <v>211.97</v>
      </c>
    </row>
    <row r="1273" spans="1:9" x14ac:dyDescent="0.2">
      <c r="A1273" s="76">
        <f t="shared" si="19"/>
        <v>36814</v>
      </c>
      <c r="B1273" s="16">
        <v>0.25</v>
      </c>
      <c r="C1273" s="16">
        <v>90.3</v>
      </c>
      <c r="D1273" s="16">
        <v>27</v>
      </c>
      <c r="E1273" s="16">
        <v>24.7</v>
      </c>
      <c r="F1273" s="16">
        <v>29.9</v>
      </c>
      <c r="G1273" s="16">
        <v>4.8499999999999996</v>
      </c>
      <c r="H1273" s="16">
        <v>18.21</v>
      </c>
      <c r="I1273" s="16">
        <v>211.43</v>
      </c>
    </row>
    <row r="1274" spans="1:9" x14ac:dyDescent="0.2">
      <c r="A1274" s="76">
        <f t="shared" si="19"/>
        <v>36815</v>
      </c>
      <c r="B1274" s="16">
        <v>4.57</v>
      </c>
      <c r="C1274" s="16">
        <v>91.9</v>
      </c>
      <c r="D1274" s="16">
        <v>27</v>
      </c>
      <c r="E1274" s="16">
        <v>24.6</v>
      </c>
      <c r="F1274" s="16">
        <v>29.8</v>
      </c>
      <c r="G1274" s="16">
        <v>5.16</v>
      </c>
      <c r="H1274" s="16">
        <v>20.79</v>
      </c>
      <c r="I1274" s="16">
        <v>219.45</v>
      </c>
    </row>
    <row r="1275" spans="1:9" x14ac:dyDescent="0.2">
      <c r="A1275" s="76">
        <f t="shared" si="19"/>
        <v>36816</v>
      </c>
      <c r="B1275" s="16">
        <v>9.6300000000000008</v>
      </c>
      <c r="C1275" s="16">
        <v>92.3</v>
      </c>
      <c r="D1275" s="16">
        <v>27.1</v>
      </c>
      <c r="E1275" s="16">
        <v>25.3</v>
      </c>
      <c r="F1275" s="16">
        <v>30</v>
      </c>
      <c r="G1275" s="16">
        <v>5.89</v>
      </c>
      <c r="H1275" s="16">
        <v>23.08</v>
      </c>
      <c r="I1275" s="16">
        <v>262.89999999999998</v>
      </c>
    </row>
    <row r="1276" spans="1:9" x14ac:dyDescent="0.2">
      <c r="A1276" s="76">
        <f t="shared" si="19"/>
        <v>36817</v>
      </c>
      <c r="B1276" s="16">
        <v>9.64</v>
      </c>
      <c r="C1276" s="16">
        <v>95.2</v>
      </c>
      <c r="D1276" s="16">
        <v>26.5</v>
      </c>
      <c r="E1276" s="16">
        <v>23.7</v>
      </c>
      <c r="F1276" s="16">
        <v>29</v>
      </c>
      <c r="G1276" s="16">
        <v>7.07</v>
      </c>
      <c r="H1276" s="16">
        <v>24.99</v>
      </c>
      <c r="I1276" s="16">
        <v>249.9</v>
      </c>
    </row>
    <row r="1277" spans="1:9" x14ac:dyDescent="0.2">
      <c r="A1277" s="76">
        <f t="shared" si="19"/>
        <v>36818</v>
      </c>
      <c r="B1277" s="16">
        <v>31.75</v>
      </c>
      <c r="C1277" s="16">
        <v>97.4</v>
      </c>
      <c r="D1277" s="16">
        <v>26.3</v>
      </c>
      <c r="E1277" s="16">
        <v>24.3</v>
      </c>
      <c r="F1277" s="16">
        <v>27.6</v>
      </c>
      <c r="G1277" s="16">
        <v>7.97</v>
      </c>
      <c r="H1277" s="16">
        <v>33.25</v>
      </c>
      <c r="I1277" s="16">
        <v>205.2</v>
      </c>
    </row>
    <row r="1278" spans="1:9" x14ac:dyDescent="0.2">
      <c r="A1278" s="76">
        <f t="shared" si="19"/>
        <v>36819</v>
      </c>
      <c r="B1278" s="16">
        <v>35.54</v>
      </c>
      <c r="C1278" s="16">
        <v>97.6</v>
      </c>
      <c r="D1278" s="16">
        <v>25.1</v>
      </c>
      <c r="E1278" s="16">
        <v>23.7</v>
      </c>
      <c r="F1278" s="16">
        <v>28.2</v>
      </c>
      <c r="G1278" s="16">
        <v>5.71</v>
      </c>
      <c r="H1278" s="16">
        <v>20.13</v>
      </c>
      <c r="I1278" s="16">
        <v>230.36</v>
      </c>
    </row>
    <row r="1279" spans="1:9" x14ac:dyDescent="0.2">
      <c r="A1279" s="76">
        <f t="shared" si="19"/>
        <v>36820</v>
      </c>
      <c r="B1279" s="16">
        <v>63.74</v>
      </c>
      <c r="C1279" s="16">
        <v>98.1</v>
      </c>
      <c r="D1279" s="16">
        <v>25.1</v>
      </c>
      <c r="E1279" s="16">
        <v>23.6</v>
      </c>
      <c r="F1279" s="16">
        <v>27</v>
      </c>
      <c r="G1279" s="16">
        <v>6.34</v>
      </c>
      <c r="H1279" s="16">
        <v>22.27</v>
      </c>
      <c r="I1279" s="16">
        <v>204.6</v>
      </c>
    </row>
    <row r="1280" spans="1:9" x14ac:dyDescent="0.2">
      <c r="A1280" s="76">
        <f t="shared" si="19"/>
        <v>36821</v>
      </c>
      <c r="B1280" s="16">
        <v>1.01</v>
      </c>
      <c r="C1280" s="16">
        <v>94.8</v>
      </c>
      <c r="D1280" s="16">
        <v>26.3</v>
      </c>
      <c r="E1280" s="16">
        <v>24.4</v>
      </c>
      <c r="F1280" s="16">
        <v>29.5</v>
      </c>
      <c r="G1280" s="16">
        <v>4.4800000000000004</v>
      </c>
      <c r="H1280" s="16">
        <v>17.47</v>
      </c>
      <c r="I1280" s="16">
        <v>210.67</v>
      </c>
    </row>
    <row r="1281" spans="1:9" x14ac:dyDescent="0.2">
      <c r="A1281" s="76">
        <f t="shared" si="19"/>
        <v>36822</v>
      </c>
      <c r="B1281" s="16">
        <v>19.27</v>
      </c>
      <c r="C1281" s="16">
        <v>98.9</v>
      </c>
      <c r="D1281" s="16">
        <v>25.8</v>
      </c>
      <c r="E1281" s="16">
        <v>23.8</v>
      </c>
      <c r="F1281" s="16">
        <v>28.3</v>
      </c>
      <c r="G1281" s="16">
        <v>6.56</v>
      </c>
      <c r="H1281" s="16">
        <v>26.32</v>
      </c>
      <c r="I1281" s="16">
        <v>253.4</v>
      </c>
    </row>
    <row r="1282" spans="1:9" x14ac:dyDescent="0.2">
      <c r="A1282" s="76">
        <f t="shared" si="19"/>
        <v>36823</v>
      </c>
      <c r="B1282" s="16">
        <v>80.5</v>
      </c>
      <c r="C1282" s="16">
        <v>98.3</v>
      </c>
      <c r="D1282" s="16">
        <v>24.5</v>
      </c>
      <c r="E1282" s="16">
        <v>22</v>
      </c>
      <c r="F1282" s="16">
        <v>26.7</v>
      </c>
      <c r="G1282" s="16">
        <v>8.74</v>
      </c>
      <c r="H1282" s="16">
        <v>32.590000000000003</v>
      </c>
      <c r="I1282" s="16">
        <v>205.37</v>
      </c>
    </row>
    <row r="1283" spans="1:9" x14ac:dyDescent="0.2">
      <c r="A1283" s="76">
        <f t="shared" si="19"/>
        <v>36824</v>
      </c>
      <c r="B1283" s="16">
        <v>9.14</v>
      </c>
      <c r="C1283" s="16">
        <v>96.8</v>
      </c>
      <c r="D1283" s="16">
        <v>25.8</v>
      </c>
      <c r="E1283" s="16">
        <v>24.5</v>
      </c>
      <c r="F1283" s="16">
        <v>28.5</v>
      </c>
      <c r="G1283" s="16">
        <v>7.54</v>
      </c>
      <c r="H1283" s="16">
        <v>24.48</v>
      </c>
      <c r="I1283" s="16">
        <v>205.05</v>
      </c>
    </row>
    <row r="1284" spans="1:9" x14ac:dyDescent="0.2">
      <c r="A1284" s="76">
        <f t="shared" si="19"/>
        <v>36825</v>
      </c>
      <c r="B1284" s="16">
        <v>0.25</v>
      </c>
      <c r="C1284" s="16">
        <v>93.1</v>
      </c>
      <c r="D1284" s="16">
        <v>26</v>
      </c>
      <c r="E1284" s="16">
        <v>24.2</v>
      </c>
      <c r="F1284" s="16">
        <v>28.5</v>
      </c>
      <c r="G1284" s="16">
        <v>6.47</v>
      </c>
      <c r="H1284" s="16">
        <v>20.72</v>
      </c>
      <c r="I1284" s="16">
        <v>204.67</v>
      </c>
    </row>
    <row r="1285" spans="1:9" x14ac:dyDescent="0.2">
      <c r="A1285" s="76">
        <f t="shared" ref="A1285:A1348" si="20">A1284+1</f>
        <v>36826</v>
      </c>
      <c r="B1285" s="16">
        <v>36.32</v>
      </c>
      <c r="C1285" s="16">
        <v>94.7</v>
      </c>
      <c r="D1285" s="16">
        <v>26</v>
      </c>
      <c r="E1285" s="16">
        <v>23.3</v>
      </c>
      <c r="F1285" s="16">
        <v>28.5</v>
      </c>
      <c r="G1285" s="16">
        <v>5.85</v>
      </c>
      <c r="H1285" s="16">
        <v>24.85</v>
      </c>
      <c r="I1285" s="16">
        <v>229.98</v>
      </c>
    </row>
    <row r="1286" spans="1:9" x14ac:dyDescent="0.2">
      <c r="A1286" s="76">
        <f t="shared" si="20"/>
        <v>36827</v>
      </c>
      <c r="B1286" s="16">
        <v>33.979999999999997</v>
      </c>
      <c r="C1286" s="16">
        <v>99.7</v>
      </c>
      <c r="D1286" s="16">
        <v>25.1</v>
      </c>
      <c r="E1286" s="16">
        <v>23.6</v>
      </c>
      <c r="F1286" s="16">
        <v>26.3</v>
      </c>
      <c r="G1286" s="16">
        <v>6.63</v>
      </c>
      <c r="H1286" s="16">
        <v>24.26</v>
      </c>
      <c r="I1286" s="16">
        <v>225.82</v>
      </c>
    </row>
    <row r="1287" spans="1:9" x14ac:dyDescent="0.2">
      <c r="A1287" s="76">
        <f t="shared" si="20"/>
        <v>36828</v>
      </c>
      <c r="B1287" s="16">
        <v>33.51</v>
      </c>
      <c r="C1287" s="16">
        <v>98.3</v>
      </c>
      <c r="D1287" s="16">
        <v>26.1</v>
      </c>
      <c r="E1287" s="16">
        <v>24.6</v>
      </c>
      <c r="F1287" s="16">
        <v>28.2</v>
      </c>
      <c r="G1287" s="16">
        <v>8.23</v>
      </c>
      <c r="H1287" s="16">
        <v>29.79</v>
      </c>
      <c r="I1287" s="16">
        <v>203.61</v>
      </c>
    </row>
    <row r="1288" spans="1:9" x14ac:dyDescent="0.2">
      <c r="A1288" s="76">
        <f t="shared" si="20"/>
        <v>36829</v>
      </c>
      <c r="B1288" s="16">
        <v>25.87</v>
      </c>
      <c r="C1288" s="16">
        <v>98.7</v>
      </c>
      <c r="D1288" s="16">
        <v>25.2</v>
      </c>
      <c r="E1288" s="16">
        <v>23.7</v>
      </c>
      <c r="F1288" s="16">
        <v>27.3</v>
      </c>
      <c r="G1288" s="16">
        <v>5.49</v>
      </c>
      <c r="H1288" s="16">
        <v>33.840000000000003</v>
      </c>
      <c r="I1288" s="16">
        <v>195.62</v>
      </c>
    </row>
    <row r="1289" spans="1:9" x14ac:dyDescent="0.2">
      <c r="A1289" s="76">
        <f t="shared" si="20"/>
        <v>36830</v>
      </c>
      <c r="B1289" s="16">
        <v>1.75</v>
      </c>
      <c r="C1289" s="16">
        <v>96.6</v>
      </c>
      <c r="D1289" s="16">
        <v>25.5</v>
      </c>
      <c r="E1289" s="16">
        <v>24.2</v>
      </c>
      <c r="F1289" s="16">
        <v>28.3</v>
      </c>
      <c r="G1289" s="16">
        <v>6.89</v>
      </c>
      <c r="H1289" s="16">
        <v>24.04</v>
      </c>
      <c r="I1289" s="16">
        <v>194.04</v>
      </c>
    </row>
    <row r="1290" spans="1:9" x14ac:dyDescent="0.2">
      <c r="A1290" s="76">
        <f t="shared" si="20"/>
        <v>36831</v>
      </c>
      <c r="B1290" s="16">
        <v>9.3800000000000008</v>
      </c>
      <c r="C1290" s="16">
        <v>96.2</v>
      </c>
      <c r="D1290" s="16">
        <v>25.5</v>
      </c>
      <c r="E1290" s="16">
        <v>24.2</v>
      </c>
      <c r="F1290" s="16">
        <v>28.8</v>
      </c>
      <c r="G1290" s="16">
        <v>6.66</v>
      </c>
      <c r="H1290" s="16">
        <v>23.37</v>
      </c>
      <c r="I1290" s="16">
        <v>192.56</v>
      </c>
    </row>
    <row r="1291" spans="1:9" x14ac:dyDescent="0.2">
      <c r="A1291" s="76">
        <f t="shared" si="20"/>
        <v>36832</v>
      </c>
      <c r="B1291" s="16">
        <v>0</v>
      </c>
      <c r="C1291" s="16">
        <v>95.2</v>
      </c>
      <c r="D1291" s="16">
        <v>25.8</v>
      </c>
      <c r="E1291" s="16">
        <v>24.2</v>
      </c>
      <c r="F1291" s="16">
        <v>29.5</v>
      </c>
      <c r="G1291" s="16">
        <v>5.13</v>
      </c>
      <c r="H1291" s="16">
        <v>25.29</v>
      </c>
      <c r="I1291" s="16">
        <v>166.64</v>
      </c>
    </row>
    <row r="1292" spans="1:9" x14ac:dyDescent="0.2">
      <c r="A1292" s="76">
        <f t="shared" si="20"/>
        <v>36833</v>
      </c>
      <c r="B1292" s="16">
        <v>0</v>
      </c>
      <c r="C1292" s="16">
        <v>92.6</v>
      </c>
      <c r="D1292" s="16">
        <v>26.5</v>
      </c>
      <c r="E1292" s="16">
        <v>24.3</v>
      </c>
      <c r="F1292" s="16">
        <v>29.6</v>
      </c>
      <c r="G1292" s="16">
        <v>4.2</v>
      </c>
      <c r="H1292" s="16">
        <v>20.13</v>
      </c>
      <c r="I1292" s="16">
        <v>188.02</v>
      </c>
    </row>
    <row r="1293" spans="1:9" x14ac:dyDescent="0.2">
      <c r="A1293" s="76">
        <f t="shared" si="20"/>
        <v>36834</v>
      </c>
      <c r="B1293" s="16">
        <v>7.62</v>
      </c>
      <c r="C1293" s="16">
        <v>95.9</v>
      </c>
      <c r="D1293" s="16">
        <v>26.2</v>
      </c>
      <c r="E1293" s="16">
        <v>24.5</v>
      </c>
      <c r="F1293" s="16">
        <v>29.4</v>
      </c>
      <c r="G1293" s="16">
        <v>6.54</v>
      </c>
      <c r="H1293" s="16">
        <v>21.68</v>
      </c>
      <c r="I1293" s="16">
        <v>206.69</v>
      </c>
    </row>
    <row r="1294" spans="1:9" x14ac:dyDescent="0.2">
      <c r="A1294" s="76">
        <f t="shared" si="20"/>
        <v>36835</v>
      </c>
      <c r="B1294" s="16">
        <v>32.49</v>
      </c>
      <c r="C1294" s="16">
        <v>95.2</v>
      </c>
      <c r="D1294" s="16">
        <v>25.1</v>
      </c>
      <c r="E1294" s="16">
        <v>23</v>
      </c>
      <c r="F1294" s="16">
        <v>27.2</v>
      </c>
      <c r="G1294" s="16">
        <v>6.12</v>
      </c>
      <c r="H1294" s="16">
        <v>26.1</v>
      </c>
      <c r="I1294" s="16">
        <v>240.17</v>
      </c>
    </row>
    <row r="1295" spans="1:9" x14ac:dyDescent="0.2">
      <c r="A1295" s="76">
        <f t="shared" si="20"/>
        <v>36836</v>
      </c>
      <c r="B1295" s="16">
        <v>0</v>
      </c>
      <c r="C1295" s="16">
        <v>92.4</v>
      </c>
      <c r="D1295" s="16">
        <v>26.1</v>
      </c>
      <c r="E1295" s="16">
        <v>23.9</v>
      </c>
      <c r="F1295" s="16">
        <v>28.6</v>
      </c>
      <c r="G1295" s="16">
        <v>5.85</v>
      </c>
      <c r="H1295" s="16">
        <v>18.579999999999998</v>
      </c>
      <c r="I1295" s="16">
        <v>202.71</v>
      </c>
    </row>
    <row r="1296" spans="1:9" x14ac:dyDescent="0.2">
      <c r="A1296" s="76">
        <f t="shared" si="20"/>
        <v>36837</v>
      </c>
      <c r="B1296" s="16">
        <v>0</v>
      </c>
      <c r="C1296" s="16">
        <v>94.3</v>
      </c>
      <c r="D1296" s="16">
        <v>26.4</v>
      </c>
      <c r="E1296" s="16">
        <v>24.8</v>
      </c>
      <c r="F1296" s="16">
        <v>29.1</v>
      </c>
      <c r="G1296" s="16">
        <v>5.77</v>
      </c>
      <c r="H1296" s="16">
        <v>21.01</v>
      </c>
      <c r="I1296" s="16">
        <v>216.26</v>
      </c>
    </row>
    <row r="1297" spans="1:9" x14ac:dyDescent="0.2">
      <c r="A1297" s="76">
        <f t="shared" si="20"/>
        <v>36838</v>
      </c>
      <c r="B1297" s="16">
        <v>0</v>
      </c>
      <c r="C1297" s="16">
        <v>87.8</v>
      </c>
      <c r="D1297" s="16">
        <v>26.9</v>
      </c>
      <c r="E1297" s="16">
        <v>25.4</v>
      </c>
      <c r="F1297" s="16">
        <v>29.3</v>
      </c>
      <c r="G1297" s="16">
        <v>4.84</v>
      </c>
      <c r="H1297" s="16">
        <v>20.72</v>
      </c>
      <c r="I1297" s="16">
        <v>242.72</v>
      </c>
    </row>
    <row r="1298" spans="1:9" x14ac:dyDescent="0.2">
      <c r="A1298" s="76">
        <f t="shared" si="20"/>
        <v>36839</v>
      </c>
      <c r="B1298" s="16">
        <v>0</v>
      </c>
      <c r="C1298" s="16">
        <v>89.8</v>
      </c>
      <c r="D1298" s="16">
        <v>26.6</v>
      </c>
      <c r="E1298" s="16">
        <v>25.4</v>
      </c>
      <c r="F1298" s="16">
        <v>29.1</v>
      </c>
      <c r="G1298" s="16">
        <v>5.01</v>
      </c>
      <c r="H1298" s="16">
        <v>22.78</v>
      </c>
      <c r="I1298" s="16">
        <v>215.09</v>
      </c>
    </row>
    <row r="1299" spans="1:9" x14ac:dyDescent="0.2">
      <c r="A1299" s="76">
        <f t="shared" si="20"/>
        <v>36840</v>
      </c>
      <c r="B1299" s="16">
        <v>26.16</v>
      </c>
      <c r="C1299" s="16">
        <v>98.1</v>
      </c>
      <c r="D1299" s="16">
        <v>25.5</v>
      </c>
      <c r="E1299" s="16">
        <v>23.9</v>
      </c>
      <c r="F1299" s="16">
        <v>26.6</v>
      </c>
      <c r="G1299" s="16">
        <v>6.03</v>
      </c>
      <c r="H1299" s="16">
        <v>23.67</v>
      </c>
      <c r="I1299" s="16">
        <v>219.42</v>
      </c>
    </row>
    <row r="1300" spans="1:9" x14ac:dyDescent="0.2">
      <c r="A1300" s="76">
        <f t="shared" si="20"/>
        <v>36841</v>
      </c>
      <c r="B1300" s="16">
        <v>5.58</v>
      </c>
      <c r="C1300" s="16">
        <v>93.6</v>
      </c>
      <c r="D1300" s="16">
        <v>26.1</v>
      </c>
      <c r="E1300" s="16">
        <v>23.5</v>
      </c>
      <c r="F1300" s="16">
        <v>28.8</v>
      </c>
      <c r="G1300" s="16">
        <v>5.34</v>
      </c>
      <c r="H1300" s="16">
        <v>19.100000000000001</v>
      </c>
      <c r="I1300" s="16">
        <v>231.08</v>
      </c>
    </row>
    <row r="1301" spans="1:9" x14ac:dyDescent="0.2">
      <c r="A1301" s="76">
        <f t="shared" si="20"/>
        <v>36842</v>
      </c>
      <c r="B1301" s="16">
        <v>0</v>
      </c>
      <c r="C1301" s="16">
        <v>88.3</v>
      </c>
      <c r="D1301" s="16">
        <v>26.5</v>
      </c>
      <c r="E1301" s="16">
        <v>25</v>
      </c>
      <c r="F1301" s="16">
        <v>29.1</v>
      </c>
      <c r="G1301" s="16">
        <v>5.25</v>
      </c>
      <c r="H1301" s="16">
        <v>23.52</v>
      </c>
      <c r="I1301" s="16">
        <v>230.73</v>
      </c>
    </row>
    <row r="1302" spans="1:9" x14ac:dyDescent="0.2">
      <c r="A1302" s="76">
        <f t="shared" si="20"/>
        <v>36843</v>
      </c>
      <c r="B1302" s="16">
        <v>0</v>
      </c>
      <c r="C1302" s="16">
        <v>89.1</v>
      </c>
      <c r="D1302" s="16">
        <v>26.7</v>
      </c>
      <c r="E1302" s="16">
        <v>24.8</v>
      </c>
      <c r="F1302" s="16">
        <v>28.8</v>
      </c>
      <c r="G1302" s="16">
        <v>4.49</v>
      </c>
      <c r="H1302" s="16">
        <v>19.46</v>
      </c>
      <c r="I1302" s="16">
        <v>294.64999999999998</v>
      </c>
    </row>
    <row r="1303" spans="1:9" x14ac:dyDescent="0.2">
      <c r="A1303" s="76">
        <f t="shared" si="20"/>
        <v>36844</v>
      </c>
      <c r="B1303" s="16">
        <v>11.16</v>
      </c>
      <c r="C1303" s="16">
        <v>89.3</v>
      </c>
      <c r="D1303" s="16">
        <v>26.1</v>
      </c>
      <c r="E1303" s="16">
        <v>23.4</v>
      </c>
      <c r="F1303" s="16">
        <v>28.4</v>
      </c>
      <c r="G1303" s="16">
        <v>6.66</v>
      </c>
      <c r="H1303" s="16">
        <v>20.420000000000002</v>
      </c>
      <c r="I1303" s="16">
        <v>273.97000000000003</v>
      </c>
    </row>
    <row r="1304" spans="1:9" x14ac:dyDescent="0.2">
      <c r="A1304" s="76">
        <f t="shared" si="20"/>
        <v>36845</v>
      </c>
      <c r="B1304" s="16">
        <v>14.45</v>
      </c>
      <c r="C1304" s="16">
        <v>92.2</v>
      </c>
      <c r="D1304" s="16">
        <v>25.3</v>
      </c>
      <c r="E1304" s="16">
        <v>22.7</v>
      </c>
      <c r="F1304" s="16">
        <v>28.9</v>
      </c>
      <c r="G1304" s="16">
        <v>7.04</v>
      </c>
      <c r="H1304" s="16">
        <v>28.53</v>
      </c>
      <c r="I1304" s="16">
        <v>300.98</v>
      </c>
    </row>
    <row r="1305" spans="1:9" x14ac:dyDescent="0.2">
      <c r="A1305" s="76">
        <f t="shared" si="20"/>
        <v>36846</v>
      </c>
      <c r="B1305" s="16">
        <v>34.51</v>
      </c>
      <c r="C1305" s="16">
        <v>98.2</v>
      </c>
      <c r="D1305" s="16">
        <v>25.5</v>
      </c>
      <c r="E1305" s="16">
        <v>23.8</v>
      </c>
      <c r="F1305" s="16">
        <v>27.7</v>
      </c>
      <c r="G1305" s="16">
        <v>5.71</v>
      </c>
      <c r="H1305" s="16">
        <v>21.09</v>
      </c>
      <c r="I1305" s="16">
        <v>228.68</v>
      </c>
    </row>
    <row r="1306" spans="1:9" x14ac:dyDescent="0.2">
      <c r="A1306" s="76">
        <f t="shared" si="20"/>
        <v>36847</v>
      </c>
      <c r="B1306" s="16">
        <v>4.05</v>
      </c>
      <c r="C1306" s="16">
        <v>97.2</v>
      </c>
      <c r="D1306" s="16">
        <v>26.1</v>
      </c>
      <c r="E1306" s="16">
        <v>24.3</v>
      </c>
      <c r="F1306" s="16">
        <v>29.7</v>
      </c>
      <c r="G1306" s="16">
        <v>6.52</v>
      </c>
      <c r="H1306" s="16">
        <v>21.9</v>
      </c>
      <c r="I1306" s="16">
        <v>197.68</v>
      </c>
    </row>
    <row r="1307" spans="1:9" x14ac:dyDescent="0.2">
      <c r="A1307" s="76">
        <f t="shared" si="20"/>
        <v>36848</v>
      </c>
      <c r="B1307" s="16">
        <v>5.57</v>
      </c>
      <c r="C1307" s="16">
        <v>98.9</v>
      </c>
      <c r="D1307" s="16">
        <v>25.4</v>
      </c>
      <c r="E1307" s="16">
        <v>24.6</v>
      </c>
      <c r="F1307" s="16">
        <v>28.3</v>
      </c>
      <c r="G1307" s="16">
        <v>6.38</v>
      </c>
      <c r="H1307" s="16">
        <v>24.7</v>
      </c>
      <c r="I1307" s="16">
        <v>186.72</v>
      </c>
    </row>
    <row r="1308" spans="1:9" x14ac:dyDescent="0.2">
      <c r="A1308" s="76">
        <f t="shared" si="20"/>
        <v>36849</v>
      </c>
      <c r="B1308" s="16">
        <v>7.62</v>
      </c>
      <c r="C1308" s="16">
        <v>97.4</v>
      </c>
      <c r="D1308" s="16">
        <v>25.7</v>
      </c>
      <c r="E1308" s="16">
        <v>24.6</v>
      </c>
      <c r="F1308" s="16">
        <v>29.8</v>
      </c>
      <c r="G1308" s="16">
        <v>4.9800000000000004</v>
      </c>
      <c r="H1308" s="16">
        <v>17.25</v>
      </c>
      <c r="I1308" s="16">
        <v>100.07</v>
      </c>
    </row>
    <row r="1309" spans="1:9" x14ac:dyDescent="0.2">
      <c r="A1309" s="76">
        <f t="shared" si="20"/>
        <v>36850</v>
      </c>
      <c r="B1309" s="16">
        <v>0</v>
      </c>
      <c r="C1309" s="16">
        <v>91.3</v>
      </c>
      <c r="D1309" s="16">
        <v>26.9</v>
      </c>
      <c r="E1309" s="16">
        <v>24.5</v>
      </c>
      <c r="F1309" s="16">
        <v>29.2</v>
      </c>
      <c r="G1309" s="16">
        <v>7.84</v>
      </c>
      <c r="H1309" s="16">
        <v>30.89</v>
      </c>
      <c r="I1309" s="16">
        <v>6.41</v>
      </c>
    </row>
    <row r="1310" spans="1:9" x14ac:dyDescent="0.2">
      <c r="A1310" s="76">
        <f t="shared" si="20"/>
        <v>36851</v>
      </c>
      <c r="B1310" s="16">
        <v>0</v>
      </c>
      <c r="C1310" s="16">
        <v>85.4</v>
      </c>
      <c r="D1310" s="16">
        <v>27.9</v>
      </c>
      <c r="E1310" s="16">
        <v>27</v>
      </c>
      <c r="F1310" s="16">
        <v>29.4</v>
      </c>
      <c r="G1310" s="16">
        <v>13.34</v>
      </c>
      <c r="H1310" s="16">
        <v>38.19</v>
      </c>
      <c r="I1310" s="16">
        <v>339.57</v>
      </c>
    </row>
    <row r="1311" spans="1:9" x14ac:dyDescent="0.2">
      <c r="A1311" s="76">
        <f t="shared" si="20"/>
        <v>36852</v>
      </c>
      <c r="B1311" s="16">
        <v>15.23</v>
      </c>
      <c r="C1311" s="16">
        <v>89.9</v>
      </c>
      <c r="D1311" s="16">
        <v>27</v>
      </c>
      <c r="E1311" s="16">
        <v>24.2</v>
      </c>
      <c r="F1311" s="16">
        <v>29.1</v>
      </c>
      <c r="G1311" s="16">
        <v>11.53</v>
      </c>
      <c r="H1311" s="16">
        <v>33.33</v>
      </c>
      <c r="I1311" s="16">
        <v>341.9</v>
      </c>
    </row>
    <row r="1312" spans="1:9" x14ac:dyDescent="0.2">
      <c r="A1312" s="76">
        <f t="shared" si="20"/>
        <v>36853</v>
      </c>
      <c r="B1312" s="16">
        <v>0</v>
      </c>
      <c r="C1312" s="16">
        <v>88</v>
      </c>
      <c r="D1312" s="16">
        <v>27.3</v>
      </c>
      <c r="E1312" s="16">
        <v>25.9</v>
      </c>
      <c r="F1312" s="16">
        <v>29.4</v>
      </c>
      <c r="G1312" s="16">
        <v>9.14</v>
      </c>
      <c r="H1312" s="16">
        <v>27.8</v>
      </c>
      <c r="I1312" s="16">
        <v>343.59</v>
      </c>
    </row>
    <row r="1313" spans="1:9" x14ac:dyDescent="0.2">
      <c r="A1313" s="76">
        <f t="shared" si="20"/>
        <v>36854</v>
      </c>
      <c r="B1313" s="16">
        <v>0</v>
      </c>
      <c r="C1313" s="16">
        <v>90.4</v>
      </c>
      <c r="D1313" s="16">
        <v>26.6</v>
      </c>
      <c r="E1313" s="16">
        <v>25.3</v>
      </c>
      <c r="F1313" s="16">
        <v>29.2</v>
      </c>
      <c r="G1313" s="16">
        <v>6.19</v>
      </c>
      <c r="H1313" s="16">
        <v>24.11</v>
      </c>
      <c r="I1313" s="16">
        <v>253.34</v>
      </c>
    </row>
    <row r="1314" spans="1:9" x14ac:dyDescent="0.2">
      <c r="A1314" s="76">
        <f t="shared" si="20"/>
        <v>36855</v>
      </c>
      <c r="B1314" s="16">
        <v>13.45</v>
      </c>
      <c r="C1314" s="16">
        <v>98.2</v>
      </c>
      <c r="D1314" s="16">
        <v>25.8</v>
      </c>
      <c r="E1314" s="16">
        <v>24.5</v>
      </c>
      <c r="F1314" s="16">
        <v>27.6</v>
      </c>
      <c r="G1314" s="16">
        <v>7.18</v>
      </c>
      <c r="H1314" s="16">
        <v>22.41</v>
      </c>
      <c r="I1314" s="16">
        <v>200.9</v>
      </c>
    </row>
    <row r="1315" spans="1:9" x14ac:dyDescent="0.2">
      <c r="A1315" s="76">
        <f t="shared" si="20"/>
        <v>36856</v>
      </c>
      <c r="B1315" s="16">
        <v>2.79</v>
      </c>
      <c r="C1315" s="16">
        <v>94.1</v>
      </c>
      <c r="D1315" s="16">
        <v>27.2</v>
      </c>
      <c r="E1315" s="16">
        <v>25.8</v>
      </c>
      <c r="F1315" s="16">
        <v>29.2</v>
      </c>
      <c r="G1315" s="16">
        <v>8.17</v>
      </c>
      <c r="H1315" s="16">
        <v>26.76</v>
      </c>
      <c r="I1315" s="16">
        <v>311.14999999999998</v>
      </c>
    </row>
    <row r="1316" spans="1:9" x14ac:dyDescent="0.2">
      <c r="A1316" s="76">
        <f t="shared" si="20"/>
        <v>36857</v>
      </c>
      <c r="B1316" s="16">
        <v>0</v>
      </c>
      <c r="C1316" s="16">
        <v>91.8</v>
      </c>
      <c r="D1316" s="16">
        <v>27.2</v>
      </c>
      <c r="E1316" s="16">
        <v>26.2</v>
      </c>
      <c r="F1316" s="16">
        <v>29</v>
      </c>
      <c r="G1316" s="16">
        <v>9.09</v>
      </c>
      <c r="H1316" s="16">
        <v>25.58</v>
      </c>
      <c r="I1316" s="16">
        <v>324.8</v>
      </c>
    </row>
    <row r="1317" spans="1:9" x14ac:dyDescent="0.2">
      <c r="A1317" s="76">
        <f t="shared" si="20"/>
        <v>36858</v>
      </c>
      <c r="B1317" s="16">
        <v>44.68</v>
      </c>
      <c r="C1317" s="16">
        <v>97.3</v>
      </c>
      <c r="D1317" s="16">
        <v>25.3</v>
      </c>
      <c r="E1317" s="16">
        <v>23</v>
      </c>
      <c r="F1317" s="16">
        <v>26.7</v>
      </c>
      <c r="G1317" s="16">
        <v>7.32</v>
      </c>
      <c r="H1317" s="16">
        <v>23.96</v>
      </c>
      <c r="I1317" s="16">
        <v>250.22</v>
      </c>
    </row>
    <row r="1318" spans="1:9" x14ac:dyDescent="0.2">
      <c r="A1318" s="76">
        <f t="shared" si="20"/>
        <v>36859</v>
      </c>
      <c r="B1318" s="16">
        <v>8.1300000000000008</v>
      </c>
      <c r="C1318" s="16">
        <v>97.1</v>
      </c>
      <c r="D1318" s="16">
        <v>26</v>
      </c>
      <c r="E1318" s="16">
        <v>24.1</v>
      </c>
      <c r="F1318" s="16">
        <v>27.6</v>
      </c>
      <c r="G1318" s="16">
        <v>7.19</v>
      </c>
      <c r="H1318" s="16">
        <v>26.17</v>
      </c>
      <c r="I1318" s="16">
        <v>201.89</v>
      </c>
    </row>
    <row r="1319" spans="1:9" x14ac:dyDescent="0.2">
      <c r="A1319" s="76">
        <f t="shared" si="20"/>
        <v>36860</v>
      </c>
      <c r="B1319" s="16">
        <v>10.41</v>
      </c>
      <c r="C1319" s="16">
        <v>96.8</v>
      </c>
      <c r="D1319" s="16">
        <v>26.5</v>
      </c>
      <c r="E1319" s="16">
        <v>25</v>
      </c>
      <c r="F1319" s="16">
        <v>29.2</v>
      </c>
      <c r="G1319" s="16">
        <v>5.93</v>
      </c>
      <c r="H1319" s="16">
        <v>33.1</v>
      </c>
      <c r="I1319" s="16">
        <v>186.28</v>
      </c>
    </row>
    <row r="1320" spans="1:9" x14ac:dyDescent="0.2">
      <c r="A1320" s="76">
        <f t="shared" si="20"/>
        <v>36861</v>
      </c>
      <c r="B1320" s="16">
        <v>5.58</v>
      </c>
      <c r="C1320" s="16">
        <v>98.5</v>
      </c>
      <c r="D1320" s="16">
        <v>25.2</v>
      </c>
      <c r="E1320" s="16">
        <v>24.2</v>
      </c>
      <c r="F1320" s="16">
        <v>27.3</v>
      </c>
      <c r="G1320" s="16">
        <v>7.1</v>
      </c>
      <c r="H1320" s="16">
        <v>27.13</v>
      </c>
      <c r="I1320" s="16">
        <v>189.77</v>
      </c>
    </row>
    <row r="1321" spans="1:9" x14ac:dyDescent="0.2">
      <c r="A1321" s="76">
        <f t="shared" si="20"/>
        <v>36862</v>
      </c>
      <c r="B1321" s="16">
        <v>13.71</v>
      </c>
      <c r="C1321" s="16">
        <v>98.1</v>
      </c>
      <c r="D1321" s="16">
        <v>25.4</v>
      </c>
      <c r="E1321" s="16">
        <v>24.1</v>
      </c>
      <c r="F1321" s="16">
        <v>27.9</v>
      </c>
      <c r="G1321" s="16">
        <v>7.12</v>
      </c>
      <c r="H1321" s="16">
        <v>29.49</v>
      </c>
      <c r="I1321" s="16">
        <v>194.7</v>
      </c>
    </row>
    <row r="1322" spans="1:9" x14ac:dyDescent="0.2">
      <c r="A1322" s="76">
        <f t="shared" si="20"/>
        <v>36863</v>
      </c>
      <c r="B1322" s="16">
        <v>137.65</v>
      </c>
      <c r="C1322" s="16">
        <v>100</v>
      </c>
      <c r="D1322" s="16">
        <v>24.4</v>
      </c>
      <c r="E1322" s="16">
        <v>23.4</v>
      </c>
      <c r="F1322" s="16">
        <v>26.2</v>
      </c>
      <c r="G1322" s="16">
        <v>6.93</v>
      </c>
      <c r="H1322" s="16">
        <v>30.67</v>
      </c>
      <c r="I1322" s="16">
        <v>193.85</v>
      </c>
    </row>
    <row r="1323" spans="1:9" x14ac:dyDescent="0.2">
      <c r="A1323" s="76">
        <f t="shared" si="20"/>
        <v>36864</v>
      </c>
      <c r="B1323" s="16">
        <v>6.31</v>
      </c>
      <c r="C1323" s="16">
        <v>99.5</v>
      </c>
      <c r="D1323" s="16">
        <v>24.9</v>
      </c>
      <c r="E1323" s="16">
        <v>23.8</v>
      </c>
      <c r="F1323" s="16">
        <v>26.8</v>
      </c>
      <c r="G1323" s="16">
        <v>6.54</v>
      </c>
      <c r="H1323" s="16">
        <v>26.32</v>
      </c>
      <c r="I1323" s="16">
        <v>192.07</v>
      </c>
    </row>
    <row r="1324" spans="1:9" x14ac:dyDescent="0.2">
      <c r="A1324" s="76">
        <f t="shared" si="20"/>
        <v>36865</v>
      </c>
      <c r="B1324" s="16">
        <v>1.01</v>
      </c>
      <c r="C1324" s="16">
        <v>96</v>
      </c>
      <c r="D1324" s="16">
        <v>26</v>
      </c>
      <c r="E1324" s="16">
        <v>24.1</v>
      </c>
      <c r="F1324" s="16">
        <v>27.7</v>
      </c>
      <c r="G1324" s="16">
        <v>6.09</v>
      </c>
      <c r="H1324" s="16">
        <v>30.67</v>
      </c>
      <c r="I1324" s="16">
        <v>214.34</v>
      </c>
    </row>
    <row r="1325" spans="1:9" x14ac:dyDescent="0.2">
      <c r="A1325" s="76">
        <f t="shared" si="20"/>
        <v>36866</v>
      </c>
      <c r="B1325" s="16">
        <v>9.14</v>
      </c>
      <c r="C1325" s="16">
        <v>95.9</v>
      </c>
      <c r="D1325" s="16">
        <v>25.6</v>
      </c>
      <c r="E1325" s="16">
        <v>24.1</v>
      </c>
      <c r="F1325" s="16">
        <v>27.9</v>
      </c>
      <c r="G1325" s="16">
        <v>8.84</v>
      </c>
      <c r="H1325" s="16">
        <v>35.68</v>
      </c>
      <c r="I1325" s="16">
        <v>217.5</v>
      </c>
    </row>
    <row r="1326" spans="1:9" x14ac:dyDescent="0.2">
      <c r="A1326" s="76">
        <f t="shared" si="20"/>
        <v>36867</v>
      </c>
      <c r="B1326" s="16">
        <v>71.06</v>
      </c>
      <c r="C1326" s="16">
        <v>99.6</v>
      </c>
      <c r="D1326" s="16">
        <v>25</v>
      </c>
      <c r="E1326" s="16">
        <v>23.5</v>
      </c>
      <c r="F1326" s="16">
        <v>26</v>
      </c>
      <c r="G1326" s="16">
        <v>9.51</v>
      </c>
      <c r="H1326" s="16">
        <v>33.33</v>
      </c>
      <c r="I1326" s="16">
        <v>212.88</v>
      </c>
    </row>
    <row r="1327" spans="1:9" x14ac:dyDescent="0.2">
      <c r="A1327" s="76">
        <f t="shared" si="20"/>
        <v>36868</v>
      </c>
      <c r="B1327" s="16">
        <v>7.6</v>
      </c>
      <c r="C1327" s="16">
        <v>98.1</v>
      </c>
      <c r="D1327" s="16">
        <v>26.6</v>
      </c>
      <c r="E1327" s="16">
        <v>24.7</v>
      </c>
      <c r="F1327" s="16">
        <v>29.3</v>
      </c>
      <c r="G1327" s="16">
        <v>5.94</v>
      </c>
      <c r="H1327" s="16">
        <v>24.7</v>
      </c>
      <c r="I1327" s="16">
        <v>255.93</v>
      </c>
    </row>
    <row r="1328" spans="1:9" x14ac:dyDescent="0.2">
      <c r="A1328" s="76">
        <f t="shared" si="20"/>
        <v>36869</v>
      </c>
      <c r="B1328" s="16">
        <v>0</v>
      </c>
      <c r="C1328" s="16">
        <v>92.9</v>
      </c>
      <c r="D1328" s="16">
        <v>26.8</v>
      </c>
      <c r="E1328" s="16">
        <v>26</v>
      </c>
      <c r="F1328" s="16">
        <v>28.2</v>
      </c>
      <c r="G1328" s="16">
        <v>9.0399999999999991</v>
      </c>
      <c r="H1328" s="16">
        <v>26.32</v>
      </c>
      <c r="I1328" s="16">
        <v>306.95</v>
      </c>
    </row>
    <row r="1329" spans="1:9" x14ac:dyDescent="0.2">
      <c r="A1329" s="76">
        <f t="shared" si="20"/>
        <v>36870</v>
      </c>
      <c r="B1329" s="16">
        <v>63.49</v>
      </c>
      <c r="C1329" s="16">
        <v>96.8</v>
      </c>
      <c r="D1329" s="16">
        <v>26</v>
      </c>
      <c r="E1329" s="16">
        <v>24.2</v>
      </c>
      <c r="F1329" s="16">
        <v>28.2</v>
      </c>
      <c r="G1329" s="16">
        <v>9.02</v>
      </c>
      <c r="H1329" s="16">
        <v>27.35</v>
      </c>
      <c r="I1329" s="16">
        <v>261.47000000000003</v>
      </c>
    </row>
    <row r="1330" spans="1:9" x14ac:dyDescent="0.2">
      <c r="A1330" s="76">
        <f t="shared" si="20"/>
        <v>36871</v>
      </c>
      <c r="B1330" s="16">
        <v>3.3</v>
      </c>
      <c r="C1330" s="16">
        <v>93.5</v>
      </c>
      <c r="D1330" s="16">
        <v>26.6</v>
      </c>
      <c r="E1330" s="16">
        <v>25.3</v>
      </c>
      <c r="F1330" s="16">
        <v>28.1</v>
      </c>
      <c r="G1330" s="16">
        <v>9.7200000000000006</v>
      </c>
      <c r="H1330" s="16">
        <v>25.07</v>
      </c>
      <c r="I1330" s="16">
        <v>309.02</v>
      </c>
    </row>
    <row r="1331" spans="1:9" x14ac:dyDescent="0.2">
      <c r="A1331" s="76">
        <f t="shared" si="20"/>
        <v>36872</v>
      </c>
      <c r="B1331" s="16">
        <v>19.53</v>
      </c>
      <c r="C1331" s="16">
        <v>96.6</v>
      </c>
      <c r="D1331" s="16">
        <v>26.1</v>
      </c>
      <c r="E1331" s="16">
        <v>24.1</v>
      </c>
      <c r="F1331" s="16">
        <v>27.1</v>
      </c>
      <c r="G1331" s="16">
        <v>10.62</v>
      </c>
      <c r="H1331" s="16">
        <v>27.94</v>
      </c>
      <c r="I1331" s="16">
        <v>348.68</v>
      </c>
    </row>
    <row r="1332" spans="1:9" x14ac:dyDescent="0.2">
      <c r="A1332" s="76">
        <f t="shared" si="20"/>
        <v>36873</v>
      </c>
      <c r="B1332" s="16">
        <v>0</v>
      </c>
      <c r="C1332" s="16">
        <v>87.6</v>
      </c>
      <c r="D1332" s="16">
        <v>27.1</v>
      </c>
      <c r="E1332" s="16">
        <v>25.7</v>
      </c>
      <c r="F1332" s="16">
        <v>28.5</v>
      </c>
      <c r="G1332" s="16">
        <v>11.17</v>
      </c>
      <c r="H1332" s="16">
        <v>30.82</v>
      </c>
      <c r="I1332" s="16">
        <v>332.82</v>
      </c>
    </row>
    <row r="1333" spans="1:9" x14ac:dyDescent="0.2">
      <c r="A1333" s="76">
        <f t="shared" si="20"/>
        <v>36874</v>
      </c>
      <c r="B1333" s="16">
        <v>1.52</v>
      </c>
      <c r="C1333" s="16">
        <v>91.7</v>
      </c>
      <c r="D1333" s="16">
        <v>26.4</v>
      </c>
      <c r="E1333" s="16">
        <v>23.6</v>
      </c>
      <c r="F1333" s="16">
        <v>28.7</v>
      </c>
      <c r="G1333" s="16">
        <v>10.19</v>
      </c>
      <c r="H1333" s="16">
        <v>34.28</v>
      </c>
      <c r="I1333" s="16">
        <v>327.19</v>
      </c>
    </row>
    <row r="1334" spans="1:9" x14ac:dyDescent="0.2">
      <c r="A1334" s="76">
        <f t="shared" si="20"/>
        <v>36875</v>
      </c>
      <c r="B1334" s="16">
        <v>0</v>
      </c>
      <c r="C1334" s="16">
        <v>86.3</v>
      </c>
      <c r="D1334" s="16">
        <v>26.5</v>
      </c>
      <c r="E1334" s="16">
        <v>24.7</v>
      </c>
      <c r="F1334" s="16">
        <v>28.7</v>
      </c>
      <c r="G1334" s="16">
        <v>7.38</v>
      </c>
      <c r="H1334" s="16">
        <v>33.909999999999997</v>
      </c>
      <c r="I1334" s="16">
        <v>9.9499999999999993</v>
      </c>
    </row>
    <row r="1335" spans="1:9" x14ac:dyDescent="0.2">
      <c r="A1335" s="76">
        <f t="shared" si="20"/>
        <v>36876</v>
      </c>
      <c r="B1335" s="16">
        <v>0</v>
      </c>
      <c r="C1335" s="16">
        <v>90.7</v>
      </c>
      <c r="D1335" s="16">
        <v>25.8</v>
      </c>
      <c r="E1335" s="16">
        <v>24.3</v>
      </c>
      <c r="F1335" s="16">
        <v>27.8</v>
      </c>
      <c r="G1335" s="16">
        <v>5.92</v>
      </c>
      <c r="H1335" s="16">
        <v>26.32</v>
      </c>
      <c r="I1335" s="16">
        <v>279.60000000000002</v>
      </c>
    </row>
    <row r="1336" spans="1:9" x14ac:dyDescent="0.2">
      <c r="A1336" s="76">
        <f t="shared" si="20"/>
        <v>36877</v>
      </c>
      <c r="B1336" s="16">
        <v>0</v>
      </c>
      <c r="C1336" s="16">
        <v>87.9</v>
      </c>
      <c r="D1336" s="16">
        <v>26.4</v>
      </c>
      <c r="E1336" s="16">
        <v>24.7</v>
      </c>
      <c r="F1336" s="16">
        <v>28.4</v>
      </c>
      <c r="G1336" s="16">
        <v>8.15</v>
      </c>
      <c r="H1336" s="16">
        <v>31.11</v>
      </c>
      <c r="I1336" s="16">
        <v>341.04</v>
      </c>
    </row>
    <row r="1337" spans="1:9" x14ac:dyDescent="0.2">
      <c r="A1337" s="76">
        <f t="shared" si="20"/>
        <v>36878</v>
      </c>
      <c r="B1337" s="16">
        <v>0</v>
      </c>
      <c r="C1337" s="16">
        <v>86</v>
      </c>
      <c r="D1337" s="16">
        <v>26.5</v>
      </c>
      <c r="E1337" s="16">
        <v>25.1</v>
      </c>
      <c r="F1337" s="16">
        <v>28.3</v>
      </c>
      <c r="G1337" s="16">
        <v>10.47</v>
      </c>
      <c r="H1337" s="16">
        <v>34.14</v>
      </c>
      <c r="I1337" s="16">
        <v>348.3</v>
      </c>
    </row>
    <row r="1338" spans="1:9" x14ac:dyDescent="0.2">
      <c r="A1338" s="76">
        <f t="shared" si="20"/>
        <v>36879</v>
      </c>
      <c r="B1338" s="16">
        <v>0.51</v>
      </c>
      <c r="C1338" s="16">
        <v>83.8</v>
      </c>
      <c r="D1338" s="16">
        <v>26.2</v>
      </c>
      <c r="E1338" s="16">
        <v>24.4</v>
      </c>
      <c r="F1338" s="16">
        <v>28</v>
      </c>
      <c r="G1338" s="16">
        <v>9.6199999999999992</v>
      </c>
      <c r="H1338" s="16">
        <v>27.35</v>
      </c>
      <c r="I1338" s="16">
        <v>299.88</v>
      </c>
    </row>
    <row r="1339" spans="1:9" x14ac:dyDescent="0.2">
      <c r="A1339" s="76">
        <f t="shared" si="20"/>
        <v>36880</v>
      </c>
      <c r="B1339" s="16">
        <v>6.85</v>
      </c>
      <c r="C1339" s="16">
        <v>91.7</v>
      </c>
      <c r="D1339" s="16">
        <v>25.3</v>
      </c>
      <c r="E1339" s="16">
        <v>23.8</v>
      </c>
      <c r="F1339" s="16">
        <v>27.7</v>
      </c>
      <c r="G1339" s="16">
        <v>7.33</v>
      </c>
      <c r="H1339" s="16">
        <v>26.76</v>
      </c>
      <c r="I1339" s="16">
        <v>275.26</v>
      </c>
    </row>
    <row r="1340" spans="1:9" x14ac:dyDescent="0.2">
      <c r="A1340" s="76">
        <f t="shared" si="20"/>
        <v>36881</v>
      </c>
      <c r="B1340" s="16">
        <v>0.5</v>
      </c>
      <c r="C1340" s="16">
        <v>95.6</v>
      </c>
      <c r="D1340" s="16">
        <v>25</v>
      </c>
      <c r="E1340" s="16">
        <v>23.5</v>
      </c>
      <c r="F1340" s="16">
        <v>27.9</v>
      </c>
      <c r="G1340" s="16">
        <v>7.16</v>
      </c>
      <c r="H1340" s="16">
        <v>23.96</v>
      </c>
      <c r="I1340" s="16">
        <v>206.29</v>
      </c>
    </row>
    <row r="1341" spans="1:9" x14ac:dyDescent="0.2">
      <c r="A1341" s="76">
        <f t="shared" si="20"/>
        <v>36882</v>
      </c>
      <c r="B1341" s="16">
        <v>41.38</v>
      </c>
      <c r="C1341" s="16">
        <v>92.1</v>
      </c>
      <c r="D1341" s="16">
        <v>25.8</v>
      </c>
      <c r="E1341" s="16">
        <v>23.4</v>
      </c>
      <c r="F1341" s="16">
        <v>28.3</v>
      </c>
      <c r="G1341" s="16">
        <v>6.33</v>
      </c>
      <c r="H1341" s="16">
        <v>19.690000000000001</v>
      </c>
      <c r="I1341" s="16">
        <v>257.27</v>
      </c>
    </row>
    <row r="1342" spans="1:9" x14ac:dyDescent="0.2">
      <c r="A1342" s="76">
        <f t="shared" si="20"/>
        <v>36883</v>
      </c>
      <c r="B1342" s="16">
        <v>0.76</v>
      </c>
      <c r="C1342" s="16">
        <v>93.4</v>
      </c>
      <c r="D1342" s="16">
        <v>26.2</v>
      </c>
      <c r="E1342" s="16">
        <v>24.7</v>
      </c>
      <c r="F1342" s="16">
        <v>28</v>
      </c>
      <c r="G1342" s="16">
        <v>7.02</v>
      </c>
      <c r="H1342" s="16">
        <v>26.62</v>
      </c>
      <c r="I1342" s="16">
        <v>251.73</v>
      </c>
    </row>
    <row r="1343" spans="1:9" x14ac:dyDescent="0.2">
      <c r="A1343" s="76">
        <f t="shared" si="20"/>
        <v>36884</v>
      </c>
      <c r="B1343" s="16">
        <v>1.01</v>
      </c>
      <c r="C1343" s="16">
        <v>95.4</v>
      </c>
      <c r="D1343" s="16">
        <v>26.4</v>
      </c>
      <c r="E1343" s="16">
        <v>25.2</v>
      </c>
      <c r="F1343" s="16">
        <v>28.3</v>
      </c>
      <c r="G1343" s="16">
        <v>6.94</v>
      </c>
      <c r="H1343" s="16">
        <v>23.22</v>
      </c>
      <c r="I1343" s="16">
        <v>266.63</v>
      </c>
    </row>
    <row r="1344" spans="1:9" x14ac:dyDescent="0.2">
      <c r="A1344" s="76">
        <f t="shared" si="20"/>
        <v>36885</v>
      </c>
      <c r="B1344" s="16">
        <v>0</v>
      </c>
      <c r="C1344" s="16">
        <v>93.1</v>
      </c>
      <c r="D1344" s="16">
        <v>26.8</v>
      </c>
      <c r="E1344" s="16">
        <v>25.7</v>
      </c>
      <c r="F1344" s="16">
        <v>28.9</v>
      </c>
      <c r="G1344" s="16">
        <v>9.2799999999999994</v>
      </c>
      <c r="H1344" s="16">
        <v>26.69</v>
      </c>
      <c r="I1344" s="16">
        <v>317.17</v>
      </c>
    </row>
    <row r="1345" spans="1:9" x14ac:dyDescent="0.2">
      <c r="A1345" s="76">
        <f t="shared" si="20"/>
        <v>36886</v>
      </c>
      <c r="B1345" s="16">
        <v>0.25</v>
      </c>
      <c r="C1345" s="16">
        <v>92.4</v>
      </c>
      <c r="D1345" s="16">
        <v>26.5</v>
      </c>
      <c r="E1345" s="16">
        <v>25</v>
      </c>
      <c r="F1345" s="16">
        <v>28.3</v>
      </c>
      <c r="G1345" s="16">
        <v>11.3</v>
      </c>
      <c r="H1345" s="16">
        <v>29.79</v>
      </c>
      <c r="I1345" s="16">
        <v>322.37</v>
      </c>
    </row>
    <row r="1346" spans="1:9" x14ac:dyDescent="0.2">
      <c r="A1346" s="76">
        <f t="shared" si="20"/>
        <v>36887</v>
      </c>
      <c r="B1346" s="16">
        <v>0.5</v>
      </c>
      <c r="C1346" s="16">
        <v>90.7</v>
      </c>
      <c r="D1346" s="16">
        <v>26.3</v>
      </c>
      <c r="E1346" s="16">
        <v>24.7</v>
      </c>
      <c r="F1346" s="16">
        <v>28</v>
      </c>
      <c r="G1346" s="16">
        <v>10.06</v>
      </c>
      <c r="H1346" s="16">
        <v>27.65</v>
      </c>
      <c r="I1346" s="16">
        <v>301.55</v>
      </c>
    </row>
    <row r="1347" spans="1:9" x14ac:dyDescent="0.2">
      <c r="A1347" s="76">
        <f t="shared" si="20"/>
        <v>36888</v>
      </c>
      <c r="B1347" s="16">
        <v>62.73</v>
      </c>
      <c r="C1347" s="16">
        <v>97.2</v>
      </c>
      <c r="D1347" s="16">
        <v>24.6</v>
      </c>
      <c r="E1347" s="16">
        <v>22.9</v>
      </c>
      <c r="F1347" s="16">
        <v>26.8</v>
      </c>
      <c r="G1347" s="16">
        <v>7.62</v>
      </c>
      <c r="H1347" s="16">
        <v>25.51</v>
      </c>
      <c r="I1347" s="16">
        <v>244.33</v>
      </c>
    </row>
    <row r="1348" spans="1:9" x14ac:dyDescent="0.2">
      <c r="A1348" s="76">
        <f t="shared" si="20"/>
        <v>36889</v>
      </c>
      <c r="B1348" s="16">
        <v>5.07</v>
      </c>
      <c r="C1348" s="16">
        <v>95.5</v>
      </c>
      <c r="D1348" s="16">
        <v>25.3</v>
      </c>
      <c r="E1348" s="16">
        <v>23.1</v>
      </c>
      <c r="F1348" s="16">
        <v>28</v>
      </c>
      <c r="G1348" s="16">
        <v>8.0500000000000007</v>
      </c>
      <c r="H1348" s="16">
        <v>28.16</v>
      </c>
      <c r="I1348" s="16">
        <v>267.33999999999997</v>
      </c>
    </row>
    <row r="1349" spans="1:9" x14ac:dyDescent="0.2">
      <c r="A1349" s="76">
        <f t="shared" ref="A1349:A1412" si="21">A1348+1</f>
        <v>36890</v>
      </c>
      <c r="B1349" s="16">
        <v>80.98</v>
      </c>
      <c r="C1349" s="16">
        <v>97.8</v>
      </c>
      <c r="D1349" s="16">
        <v>23.9</v>
      </c>
      <c r="E1349" s="16">
        <v>21.7</v>
      </c>
      <c r="F1349" s="16">
        <v>26</v>
      </c>
      <c r="G1349" s="16">
        <v>7.61</v>
      </c>
      <c r="H1349" s="16">
        <v>31.56</v>
      </c>
      <c r="I1349" s="16">
        <v>275.39999999999998</v>
      </c>
    </row>
    <row r="1350" spans="1:9" x14ac:dyDescent="0.2">
      <c r="A1350" s="76">
        <f t="shared" si="21"/>
        <v>36891</v>
      </c>
      <c r="B1350" s="16">
        <v>117.57</v>
      </c>
      <c r="C1350" s="16">
        <v>99.8</v>
      </c>
      <c r="D1350" s="16">
        <v>25.1</v>
      </c>
      <c r="E1350" s="16">
        <v>23.5</v>
      </c>
      <c r="F1350" s="16">
        <v>26.1</v>
      </c>
      <c r="G1350" s="16">
        <v>10.54</v>
      </c>
      <c r="H1350" s="16">
        <v>32.369999999999997</v>
      </c>
      <c r="I1350" s="16">
        <v>304.06</v>
      </c>
    </row>
    <row r="1351" spans="1:9" x14ac:dyDescent="0.2">
      <c r="A1351" s="76">
        <f t="shared" si="21"/>
        <v>36892</v>
      </c>
      <c r="B1351" s="16">
        <v>1.26</v>
      </c>
      <c r="C1351" s="16">
        <v>97.6</v>
      </c>
      <c r="D1351" s="16">
        <v>25.7</v>
      </c>
      <c r="E1351" s="16">
        <v>24.1</v>
      </c>
      <c r="F1351" s="16">
        <v>28.3</v>
      </c>
      <c r="G1351" s="16">
        <v>7.3</v>
      </c>
      <c r="H1351" s="16">
        <v>28.02</v>
      </c>
      <c r="I1351" s="16">
        <v>260.62</v>
      </c>
    </row>
    <row r="1352" spans="1:9" x14ac:dyDescent="0.2">
      <c r="A1352" s="76">
        <f t="shared" si="21"/>
        <v>36893</v>
      </c>
      <c r="B1352" s="16">
        <v>1.27</v>
      </c>
      <c r="C1352" s="16">
        <v>96.5</v>
      </c>
      <c r="D1352" s="16">
        <v>26.3</v>
      </c>
      <c r="E1352" s="16">
        <v>24.1</v>
      </c>
      <c r="F1352" s="16">
        <v>28.2</v>
      </c>
      <c r="G1352" s="16">
        <v>9.2799999999999994</v>
      </c>
      <c r="H1352" s="16">
        <v>28.98</v>
      </c>
      <c r="I1352" s="16">
        <v>331.84</v>
      </c>
    </row>
    <row r="1353" spans="1:9" x14ac:dyDescent="0.2">
      <c r="A1353" s="76">
        <f t="shared" si="21"/>
        <v>36894</v>
      </c>
      <c r="B1353" s="16">
        <v>0.25</v>
      </c>
      <c r="C1353" s="16">
        <v>89.9</v>
      </c>
      <c r="D1353" s="16">
        <v>26.5</v>
      </c>
      <c r="E1353" s="16">
        <v>25.6</v>
      </c>
      <c r="F1353" s="16">
        <v>28</v>
      </c>
      <c r="G1353" s="16">
        <v>12.7</v>
      </c>
      <c r="H1353" s="16">
        <v>33.99</v>
      </c>
      <c r="I1353" s="16">
        <v>336.04</v>
      </c>
    </row>
    <row r="1354" spans="1:9" x14ac:dyDescent="0.2">
      <c r="A1354" s="76">
        <f t="shared" si="21"/>
        <v>36895</v>
      </c>
      <c r="B1354" s="16">
        <v>0</v>
      </c>
      <c r="C1354" s="16">
        <v>83.7</v>
      </c>
      <c r="D1354" s="16">
        <v>26</v>
      </c>
      <c r="E1354" s="16">
        <v>25.1</v>
      </c>
      <c r="F1354" s="16">
        <v>27.7</v>
      </c>
      <c r="G1354" s="16">
        <v>11.8</v>
      </c>
      <c r="H1354" s="16">
        <v>32.51</v>
      </c>
      <c r="I1354" s="16">
        <v>302.62</v>
      </c>
    </row>
    <row r="1355" spans="1:9" x14ac:dyDescent="0.2">
      <c r="A1355" s="76">
        <f t="shared" si="21"/>
        <v>36896</v>
      </c>
      <c r="B1355" s="16">
        <v>1.27</v>
      </c>
      <c r="C1355" s="16">
        <v>90.2</v>
      </c>
      <c r="D1355" s="16">
        <v>25.3</v>
      </c>
      <c r="E1355" s="16">
        <v>24.3</v>
      </c>
      <c r="F1355" s="16">
        <v>27.6</v>
      </c>
      <c r="G1355" s="16">
        <v>7.54</v>
      </c>
      <c r="H1355" s="16">
        <v>21.75</v>
      </c>
      <c r="I1355" s="16">
        <v>267.63</v>
      </c>
    </row>
    <row r="1356" spans="1:9" x14ac:dyDescent="0.2">
      <c r="A1356" s="76">
        <f t="shared" si="21"/>
        <v>36897</v>
      </c>
      <c r="B1356" s="16">
        <v>0</v>
      </c>
      <c r="C1356" s="16">
        <v>84.2</v>
      </c>
      <c r="D1356" s="16">
        <v>25.6</v>
      </c>
      <c r="E1356" s="16">
        <v>24.3</v>
      </c>
      <c r="F1356" s="16">
        <v>27.5</v>
      </c>
      <c r="G1356" s="16">
        <v>8.89</v>
      </c>
      <c r="H1356" s="16">
        <v>28.9</v>
      </c>
      <c r="I1356" s="16">
        <v>318.69</v>
      </c>
    </row>
    <row r="1357" spans="1:9" x14ac:dyDescent="0.2">
      <c r="A1357" s="76">
        <f t="shared" si="21"/>
        <v>36898</v>
      </c>
      <c r="B1357" s="16">
        <v>0.25</v>
      </c>
      <c r="C1357" s="16">
        <v>83.3</v>
      </c>
      <c r="D1357" s="16">
        <v>25.7</v>
      </c>
      <c r="E1357" s="16">
        <v>24.4</v>
      </c>
      <c r="F1357" s="16">
        <v>27.5</v>
      </c>
      <c r="G1357" s="16">
        <v>9.3800000000000008</v>
      </c>
      <c r="H1357" s="16">
        <v>27.65</v>
      </c>
      <c r="I1357" s="16">
        <v>323.63</v>
      </c>
    </row>
    <row r="1358" spans="1:9" x14ac:dyDescent="0.2">
      <c r="A1358" s="76">
        <f t="shared" si="21"/>
        <v>36899</v>
      </c>
      <c r="B1358" s="16">
        <v>18.29</v>
      </c>
      <c r="C1358" s="16">
        <v>91.5</v>
      </c>
      <c r="D1358" s="16">
        <v>25.3</v>
      </c>
      <c r="E1358" s="16">
        <v>23.3</v>
      </c>
      <c r="F1358" s="16">
        <v>27.2</v>
      </c>
      <c r="G1358" s="16">
        <v>7.47</v>
      </c>
      <c r="H1358" s="16">
        <v>26.76</v>
      </c>
      <c r="I1358" s="16">
        <v>260.97000000000003</v>
      </c>
    </row>
    <row r="1359" spans="1:9" x14ac:dyDescent="0.2">
      <c r="A1359" s="76">
        <f t="shared" si="21"/>
        <v>36900</v>
      </c>
      <c r="B1359" s="16">
        <v>0</v>
      </c>
      <c r="C1359" s="16">
        <v>91.8</v>
      </c>
      <c r="D1359" s="16">
        <v>25.7</v>
      </c>
      <c r="E1359" s="16">
        <v>23.8</v>
      </c>
      <c r="F1359" s="16">
        <v>27.7</v>
      </c>
      <c r="G1359" s="16">
        <v>8.5299999999999994</v>
      </c>
      <c r="H1359" s="16">
        <v>24.63</v>
      </c>
      <c r="I1359" s="16">
        <v>294.08</v>
      </c>
    </row>
    <row r="1360" spans="1:9" x14ac:dyDescent="0.2">
      <c r="A1360" s="76">
        <f t="shared" si="21"/>
        <v>36901</v>
      </c>
      <c r="B1360" s="16">
        <v>0.25</v>
      </c>
      <c r="C1360" s="16">
        <v>86.8</v>
      </c>
      <c r="D1360" s="16">
        <v>25.8</v>
      </c>
      <c r="E1360" s="16">
        <v>23.9</v>
      </c>
      <c r="F1360" s="16">
        <v>27.8</v>
      </c>
      <c r="G1360" s="16">
        <v>9.44</v>
      </c>
      <c r="H1360" s="16">
        <v>27.94</v>
      </c>
      <c r="I1360" s="16">
        <v>315.95</v>
      </c>
    </row>
    <row r="1361" spans="1:9" x14ac:dyDescent="0.2">
      <c r="A1361" s="76">
        <f t="shared" si="21"/>
        <v>36902</v>
      </c>
      <c r="B1361" s="16">
        <v>3.04</v>
      </c>
      <c r="C1361" s="16">
        <v>88.8</v>
      </c>
      <c r="D1361" s="16">
        <v>25.2</v>
      </c>
      <c r="E1361" s="16">
        <v>23.4</v>
      </c>
      <c r="F1361" s="16">
        <v>27.7</v>
      </c>
      <c r="G1361" s="16">
        <v>10.72</v>
      </c>
      <c r="H1361" s="16">
        <v>32.15</v>
      </c>
      <c r="I1361" s="16">
        <v>312.01</v>
      </c>
    </row>
    <row r="1362" spans="1:9" x14ac:dyDescent="0.2">
      <c r="A1362" s="76">
        <f t="shared" si="21"/>
        <v>36903</v>
      </c>
      <c r="B1362" s="16">
        <v>0</v>
      </c>
      <c r="C1362" s="16">
        <v>86</v>
      </c>
      <c r="D1362" s="16">
        <v>25.8</v>
      </c>
      <c r="E1362" s="16">
        <v>24.8</v>
      </c>
      <c r="F1362" s="16">
        <v>27.5</v>
      </c>
      <c r="G1362" s="16">
        <v>12.15</v>
      </c>
      <c r="H1362" s="16">
        <v>32.22</v>
      </c>
      <c r="I1362" s="16">
        <v>325.14999999999998</v>
      </c>
    </row>
    <row r="1363" spans="1:9" x14ac:dyDescent="0.2">
      <c r="A1363" s="76">
        <f t="shared" si="21"/>
        <v>36904</v>
      </c>
      <c r="B1363" s="16">
        <v>0.76</v>
      </c>
      <c r="C1363" s="16">
        <v>84.3</v>
      </c>
      <c r="D1363" s="16">
        <v>25.8</v>
      </c>
      <c r="E1363" s="16">
        <v>24.6</v>
      </c>
      <c r="F1363" s="16">
        <v>27.4</v>
      </c>
      <c r="G1363" s="16">
        <v>11.88</v>
      </c>
      <c r="H1363" s="16">
        <v>30.6</v>
      </c>
      <c r="I1363" s="16">
        <v>329.1</v>
      </c>
    </row>
    <row r="1364" spans="1:9" x14ac:dyDescent="0.2">
      <c r="A1364" s="76">
        <f t="shared" si="21"/>
        <v>36905</v>
      </c>
      <c r="B1364" s="16">
        <v>1.77</v>
      </c>
      <c r="C1364" s="16">
        <v>91</v>
      </c>
      <c r="D1364" s="16">
        <v>25.5</v>
      </c>
      <c r="E1364" s="16">
        <v>23.4</v>
      </c>
      <c r="F1364" s="16">
        <v>27.4</v>
      </c>
      <c r="G1364" s="16">
        <v>10.09</v>
      </c>
      <c r="H1364" s="16">
        <v>26.54</v>
      </c>
      <c r="I1364" s="16">
        <v>318.51</v>
      </c>
    </row>
    <row r="1365" spans="1:9" x14ac:dyDescent="0.2">
      <c r="A1365" s="76">
        <f t="shared" si="21"/>
        <v>36906</v>
      </c>
      <c r="B1365" s="16">
        <v>0</v>
      </c>
      <c r="C1365" s="16">
        <v>84.9</v>
      </c>
      <c r="D1365" s="16">
        <v>25.9</v>
      </c>
      <c r="E1365" s="16">
        <v>24.8</v>
      </c>
      <c r="F1365" s="16">
        <v>27.5</v>
      </c>
      <c r="G1365" s="16">
        <v>11.68</v>
      </c>
      <c r="H1365" s="16">
        <v>31.48</v>
      </c>
      <c r="I1365" s="16">
        <v>332.72</v>
      </c>
    </row>
    <row r="1366" spans="1:9" x14ac:dyDescent="0.2">
      <c r="A1366" s="76">
        <f t="shared" si="21"/>
        <v>36907</v>
      </c>
      <c r="B1366" s="16">
        <v>0</v>
      </c>
      <c r="C1366" s="16">
        <v>83.4</v>
      </c>
      <c r="D1366" s="16">
        <v>25.3</v>
      </c>
      <c r="E1366" s="16">
        <v>23.8</v>
      </c>
      <c r="F1366" s="16">
        <v>27.3</v>
      </c>
      <c r="G1366" s="16">
        <v>9.65</v>
      </c>
      <c r="H1366" s="16">
        <v>26.47</v>
      </c>
      <c r="I1366" s="16">
        <v>300.91000000000003</v>
      </c>
    </row>
    <row r="1367" spans="1:9" x14ac:dyDescent="0.2">
      <c r="A1367" s="76">
        <f t="shared" si="21"/>
        <v>36908</v>
      </c>
      <c r="B1367" s="16">
        <v>0</v>
      </c>
      <c r="C1367" s="16">
        <v>90.2</v>
      </c>
      <c r="D1367" s="16">
        <v>25.3</v>
      </c>
      <c r="E1367" s="16">
        <v>23.4</v>
      </c>
      <c r="F1367" s="16">
        <v>27.4</v>
      </c>
      <c r="G1367" s="16">
        <v>7.42</v>
      </c>
      <c r="H1367" s="16">
        <v>24.48</v>
      </c>
      <c r="I1367" s="16">
        <v>276.08999999999997</v>
      </c>
    </row>
    <row r="1368" spans="1:9" x14ac:dyDescent="0.2">
      <c r="A1368" s="76">
        <f t="shared" si="21"/>
        <v>36909</v>
      </c>
      <c r="B1368" s="16">
        <v>0.25</v>
      </c>
      <c r="C1368" s="16">
        <v>90.6</v>
      </c>
      <c r="D1368" s="16">
        <v>25.7</v>
      </c>
      <c r="E1368" s="16">
        <v>24</v>
      </c>
      <c r="F1368" s="16">
        <v>27.5</v>
      </c>
      <c r="G1368" s="16">
        <v>9.3000000000000007</v>
      </c>
      <c r="H1368" s="16">
        <v>30.15</v>
      </c>
      <c r="I1368" s="16">
        <v>313.18</v>
      </c>
    </row>
    <row r="1369" spans="1:9" x14ac:dyDescent="0.2">
      <c r="A1369" s="76">
        <f t="shared" si="21"/>
        <v>36910</v>
      </c>
      <c r="B1369" s="16">
        <v>0.25</v>
      </c>
      <c r="C1369" s="16">
        <v>96.7</v>
      </c>
      <c r="D1369" s="16">
        <v>24.8</v>
      </c>
      <c r="E1369" s="16">
        <v>23.3</v>
      </c>
      <c r="F1369" s="16">
        <v>27</v>
      </c>
      <c r="G1369" s="16">
        <v>7</v>
      </c>
      <c r="H1369" s="16">
        <v>24.77</v>
      </c>
      <c r="I1369" s="16">
        <v>208.71</v>
      </c>
    </row>
    <row r="1370" spans="1:9" x14ac:dyDescent="0.2">
      <c r="A1370" s="76">
        <f t="shared" si="21"/>
        <v>36911</v>
      </c>
      <c r="B1370" s="16">
        <v>51.53</v>
      </c>
      <c r="C1370" s="16">
        <v>99.5</v>
      </c>
      <c r="D1370" s="16">
        <v>24.5</v>
      </c>
      <c r="E1370" s="16">
        <v>23.1</v>
      </c>
      <c r="F1370" s="16">
        <v>26.6</v>
      </c>
      <c r="G1370" s="16">
        <v>7.31</v>
      </c>
      <c r="H1370" s="16">
        <v>27.06</v>
      </c>
      <c r="I1370" s="16">
        <v>208.85</v>
      </c>
    </row>
    <row r="1371" spans="1:9" x14ac:dyDescent="0.2">
      <c r="A1371" s="76">
        <f t="shared" si="21"/>
        <v>36912</v>
      </c>
      <c r="B1371" s="16">
        <v>0</v>
      </c>
      <c r="C1371" s="16">
        <v>93.6</v>
      </c>
      <c r="D1371" s="16">
        <v>25.8</v>
      </c>
      <c r="E1371" s="16">
        <v>24.4</v>
      </c>
      <c r="F1371" s="16">
        <v>27.9</v>
      </c>
      <c r="G1371" s="16">
        <v>9.23</v>
      </c>
      <c r="H1371" s="16">
        <v>27.94</v>
      </c>
      <c r="I1371" s="16">
        <v>309.94</v>
      </c>
    </row>
    <row r="1372" spans="1:9" x14ac:dyDescent="0.2">
      <c r="A1372" s="76">
        <f t="shared" si="21"/>
        <v>36913</v>
      </c>
      <c r="B1372" s="16">
        <v>0</v>
      </c>
      <c r="C1372" s="16">
        <v>89.8</v>
      </c>
      <c r="D1372" s="16">
        <v>25.7</v>
      </c>
      <c r="E1372" s="16">
        <v>24.8</v>
      </c>
      <c r="F1372" s="16">
        <v>27.5</v>
      </c>
      <c r="G1372" s="16">
        <v>9.57</v>
      </c>
      <c r="H1372" s="16">
        <v>26.1</v>
      </c>
      <c r="I1372" s="16">
        <v>305.02999999999997</v>
      </c>
    </row>
    <row r="1373" spans="1:9" x14ac:dyDescent="0.2">
      <c r="A1373" s="76">
        <f t="shared" si="21"/>
        <v>36914</v>
      </c>
      <c r="B1373" s="16">
        <v>0</v>
      </c>
      <c r="C1373" s="16">
        <v>88.2</v>
      </c>
      <c r="D1373" s="16">
        <v>25.5</v>
      </c>
      <c r="E1373" s="16">
        <v>24.6</v>
      </c>
      <c r="F1373" s="16">
        <v>27.4</v>
      </c>
      <c r="G1373" s="16">
        <v>9.01</v>
      </c>
      <c r="H1373" s="16">
        <v>26.54</v>
      </c>
      <c r="I1373" s="16">
        <v>307.63</v>
      </c>
    </row>
    <row r="1374" spans="1:9" x14ac:dyDescent="0.2">
      <c r="A1374" s="76">
        <f t="shared" si="21"/>
        <v>36915</v>
      </c>
      <c r="B1374" s="16">
        <v>0.76</v>
      </c>
      <c r="C1374" s="16">
        <v>87.4</v>
      </c>
      <c r="D1374" s="16">
        <v>25.5</v>
      </c>
      <c r="E1374" s="16">
        <v>23</v>
      </c>
      <c r="F1374" s="16">
        <v>27.6</v>
      </c>
      <c r="G1374" s="16">
        <v>9.23</v>
      </c>
      <c r="H1374" s="16">
        <v>26.17</v>
      </c>
      <c r="I1374" s="16">
        <v>308.23</v>
      </c>
    </row>
    <row r="1375" spans="1:9" x14ac:dyDescent="0.2">
      <c r="A1375" s="76">
        <f t="shared" si="21"/>
        <v>36916</v>
      </c>
      <c r="B1375" s="16">
        <v>2.79</v>
      </c>
      <c r="C1375" s="16">
        <v>92.1</v>
      </c>
      <c r="D1375" s="16">
        <v>25.7</v>
      </c>
      <c r="E1375" s="16">
        <v>24.6</v>
      </c>
      <c r="F1375" s="16">
        <v>27</v>
      </c>
      <c r="G1375" s="16">
        <v>11.74</v>
      </c>
      <c r="H1375" s="16">
        <v>30.67</v>
      </c>
      <c r="I1375" s="16">
        <v>305.51</v>
      </c>
    </row>
    <row r="1376" spans="1:9" x14ac:dyDescent="0.2">
      <c r="A1376" s="76">
        <f t="shared" si="21"/>
        <v>36917</v>
      </c>
      <c r="B1376" s="16">
        <v>8.3699999999999992</v>
      </c>
      <c r="C1376" s="16">
        <v>92</v>
      </c>
      <c r="D1376" s="16">
        <v>25.8</v>
      </c>
      <c r="E1376" s="16">
        <v>24.3</v>
      </c>
      <c r="F1376" s="16">
        <v>27.6</v>
      </c>
      <c r="G1376" s="16">
        <v>12.8</v>
      </c>
      <c r="H1376" s="16">
        <v>39</v>
      </c>
      <c r="I1376" s="16">
        <v>332.96</v>
      </c>
    </row>
    <row r="1377" spans="1:9" x14ac:dyDescent="0.2">
      <c r="A1377" s="76">
        <f t="shared" si="21"/>
        <v>36918</v>
      </c>
      <c r="B1377" s="16">
        <v>0</v>
      </c>
      <c r="C1377" s="16">
        <v>86.9</v>
      </c>
      <c r="D1377" s="16">
        <v>26</v>
      </c>
      <c r="E1377" s="16">
        <v>25.1</v>
      </c>
      <c r="F1377" s="16">
        <v>27.6</v>
      </c>
      <c r="G1377" s="16">
        <v>12.88</v>
      </c>
      <c r="H1377" s="16">
        <v>33.47</v>
      </c>
      <c r="I1377" s="16">
        <v>322.17</v>
      </c>
    </row>
    <row r="1378" spans="1:9" x14ac:dyDescent="0.2">
      <c r="A1378" s="76">
        <f t="shared" si="21"/>
        <v>36919</v>
      </c>
      <c r="B1378" s="16">
        <v>0.25</v>
      </c>
      <c r="C1378" s="16">
        <v>86.3</v>
      </c>
      <c r="D1378" s="16">
        <v>26</v>
      </c>
      <c r="E1378" s="16">
        <v>24.5</v>
      </c>
      <c r="F1378" s="16">
        <v>27.9</v>
      </c>
      <c r="G1378" s="16">
        <v>12.1</v>
      </c>
      <c r="H1378" s="16">
        <v>32</v>
      </c>
      <c r="I1378" s="16">
        <v>317.73</v>
      </c>
    </row>
    <row r="1379" spans="1:9" x14ac:dyDescent="0.2">
      <c r="A1379" s="76">
        <f t="shared" si="21"/>
        <v>36920</v>
      </c>
      <c r="B1379" s="16">
        <v>0</v>
      </c>
      <c r="C1379" s="16">
        <v>91</v>
      </c>
      <c r="D1379" s="16">
        <v>25.9</v>
      </c>
      <c r="E1379" s="16">
        <v>25</v>
      </c>
      <c r="F1379" s="16">
        <v>27.6</v>
      </c>
      <c r="G1379" s="16">
        <v>9.8699999999999992</v>
      </c>
      <c r="H1379" s="16">
        <v>27.72</v>
      </c>
      <c r="I1379" s="16">
        <v>314.13</v>
      </c>
    </row>
    <row r="1380" spans="1:9" x14ac:dyDescent="0.2">
      <c r="A1380" s="76">
        <f t="shared" si="21"/>
        <v>36921</v>
      </c>
      <c r="B1380" s="16">
        <v>0</v>
      </c>
      <c r="C1380" s="16">
        <v>91.1</v>
      </c>
      <c r="D1380" s="16">
        <v>25.7</v>
      </c>
      <c r="E1380" s="16">
        <v>24.7</v>
      </c>
      <c r="F1380" s="16">
        <v>27.7</v>
      </c>
      <c r="G1380" s="16">
        <v>8.6300000000000008</v>
      </c>
      <c r="H1380" s="16">
        <v>23.74</v>
      </c>
      <c r="I1380" s="16">
        <v>308.87</v>
      </c>
    </row>
    <row r="1381" spans="1:9" x14ac:dyDescent="0.2">
      <c r="A1381" s="76">
        <f t="shared" si="21"/>
        <v>36922</v>
      </c>
      <c r="B1381" s="16">
        <v>0</v>
      </c>
      <c r="C1381" s="16">
        <v>91.3</v>
      </c>
      <c r="D1381" s="16">
        <v>25.8</v>
      </c>
      <c r="E1381" s="16">
        <v>24.7</v>
      </c>
      <c r="F1381" s="16">
        <v>27.9</v>
      </c>
      <c r="G1381" s="16">
        <v>9.36</v>
      </c>
      <c r="H1381" s="16">
        <v>28.02</v>
      </c>
      <c r="I1381" s="16">
        <v>304.04000000000002</v>
      </c>
    </row>
    <row r="1382" spans="1:9" x14ac:dyDescent="0.2">
      <c r="A1382" s="76">
        <f t="shared" si="21"/>
        <v>36923</v>
      </c>
      <c r="B1382" s="16">
        <v>0</v>
      </c>
      <c r="C1382" s="16">
        <v>87.5</v>
      </c>
      <c r="D1382" s="16">
        <v>25.8</v>
      </c>
      <c r="E1382" s="16">
        <v>24.8</v>
      </c>
      <c r="F1382" s="16">
        <v>27.9</v>
      </c>
      <c r="G1382" s="16">
        <v>11.05</v>
      </c>
      <c r="H1382" s="16">
        <v>30.08</v>
      </c>
      <c r="I1382" s="16">
        <v>310.82</v>
      </c>
    </row>
    <row r="1383" spans="1:9" x14ac:dyDescent="0.2">
      <c r="A1383" s="76">
        <f t="shared" si="21"/>
        <v>36924</v>
      </c>
      <c r="B1383" s="16">
        <v>0</v>
      </c>
      <c r="C1383" s="16">
        <v>87.5</v>
      </c>
      <c r="D1383" s="16">
        <v>25.7</v>
      </c>
      <c r="E1383" s="16">
        <v>24.8</v>
      </c>
      <c r="F1383" s="16">
        <v>27.5</v>
      </c>
      <c r="G1383" s="16">
        <v>10.87</v>
      </c>
      <c r="H1383" s="16">
        <v>31.19</v>
      </c>
      <c r="I1383" s="16">
        <v>316.24</v>
      </c>
    </row>
    <row r="1384" spans="1:9" x14ac:dyDescent="0.2">
      <c r="A1384" s="76">
        <f t="shared" si="21"/>
        <v>36925</v>
      </c>
      <c r="B1384" s="16">
        <v>0</v>
      </c>
      <c r="C1384" s="16">
        <v>87.4</v>
      </c>
      <c r="D1384" s="16">
        <v>25.7</v>
      </c>
      <c r="E1384" s="16">
        <v>24.7</v>
      </c>
      <c r="F1384" s="16">
        <v>27.8</v>
      </c>
      <c r="G1384" s="16">
        <v>8.7100000000000009</v>
      </c>
      <c r="H1384" s="16">
        <v>21.97</v>
      </c>
      <c r="I1384" s="16">
        <v>299.76</v>
      </c>
    </row>
    <row r="1385" spans="1:9" x14ac:dyDescent="0.2">
      <c r="A1385" s="76">
        <f t="shared" si="21"/>
        <v>36926</v>
      </c>
      <c r="B1385" s="16">
        <v>0</v>
      </c>
      <c r="C1385" s="16">
        <v>88.4</v>
      </c>
      <c r="D1385" s="16">
        <v>25.8</v>
      </c>
      <c r="E1385" s="16">
        <v>24.7</v>
      </c>
      <c r="F1385" s="16">
        <v>28</v>
      </c>
      <c r="G1385" s="16">
        <v>9.51</v>
      </c>
      <c r="H1385" s="16">
        <v>28.46</v>
      </c>
      <c r="I1385" s="16">
        <v>317.85000000000002</v>
      </c>
    </row>
    <row r="1386" spans="1:9" x14ac:dyDescent="0.2">
      <c r="A1386" s="76">
        <f t="shared" si="21"/>
        <v>36927</v>
      </c>
      <c r="B1386" s="16">
        <v>0</v>
      </c>
      <c r="C1386" s="16">
        <v>88.9</v>
      </c>
      <c r="D1386" s="16">
        <v>25.7</v>
      </c>
      <c r="E1386" s="16">
        <v>24.6</v>
      </c>
      <c r="F1386" s="16">
        <v>28.4</v>
      </c>
      <c r="G1386" s="16">
        <v>8.9499999999999993</v>
      </c>
      <c r="H1386" s="16">
        <v>24.48</v>
      </c>
      <c r="I1386" s="16">
        <v>303.25</v>
      </c>
    </row>
    <row r="1387" spans="1:9" x14ac:dyDescent="0.2">
      <c r="A1387" s="76">
        <f t="shared" si="21"/>
        <v>36928</v>
      </c>
      <c r="B1387" s="16">
        <v>0</v>
      </c>
      <c r="C1387" s="16">
        <v>90.3</v>
      </c>
      <c r="D1387" s="16">
        <v>26</v>
      </c>
      <c r="E1387" s="16">
        <v>24.9</v>
      </c>
      <c r="F1387" s="16">
        <v>27.6</v>
      </c>
      <c r="G1387" s="16">
        <v>12.25</v>
      </c>
      <c r="H1387" s="16">
        <v>32.29</v>
      </c>
      <c r="I1387" s="16">
        <v>308.79000000000002</v>
      </c>
    </row>
    <row r="1388" spans="1:9" x14ac:dyDescent="0.2">
      <c r="A1388" s="76">
        <f t="shared" si="21"/>
        <v>36929</v>
      </c>
      <c r="B1388" s="16">
        <v>0</v>
      </c>
      <c r="C1388" s="16">
        <v>91.4</v>
      </c>
      <c r="D1388" s="16">
        <v>26.2</v>
      </c>
      <c r="E1388" s="16">
        <v>25.1</v>
      </c>
      <c r="F1388" s="16">
        <v>27.4</v>
      </c>
      <c r="G1388" s="16">
        <v>12.22</v>
      </c>
      <c r="H1388" s="16">
        <v>32.74</v>
      </c>
      <c r="I1388" s="16">
        <v>310.95999999999998</v>
      </c>
    </row>
    <row r="1389" spans="1:9" x14ac:dyDescent="0.2">
      <c r="A1389" s="76">
        <f t="shared" si="21"/>
        <v>36930</v>
      </c>
      <c r="B1389" s="16">
        <v>0</v>
      </c>
      <c r="C1389" s="16">
        <v>93.3</v>
      </c>
      <c r="D1389" s="16">
        <v>26.4</v>
      </c>
      <c r="E1389" s="16">
        <v>25.6</v>
      </c>
      <c r="F1389" s="16">
        <v>28</v>
      </c>
      <c r="G1389" s="16">
        <v>11.63</v>
      </c>
      <c r="H1389" s="16">
        <v>31.48</v>
      </c>
      <c r="I1389" s="16">
        <v>314.66000000000003</v>
      </c>
    </row>
    <row r="1390" spans="1:9" x14ac:dyDescent="0.2">
      <c r="A1390" s="76">
        <f t="shared" si="21"/>
        <v>36931</v>
      </c>
      <c r="B1390" s="16">
        <v>0</v>
      </c>
      <c r="C1390" s="16">
        <v>91.9</v>
      </c>
      <c r="D1390" s="16">
        <v>26.2</v>
      </c>
      <c r="E1390" s="16">
        <v>25.5</v>
      </c>
      <c r="F1390" s="16">
        <v>27.6</v>
      </c>
      <c r="G1390" s="16">
        <v>12.63</v>
      </c>
      <c r="H1390" s="16">
        <v>34.65</v>
      </c>
      <c r="I1390" s="16">
        <v>328.61</v>
      </c>
    </row>
    <row r="1391" spans="1:9" x14ac:dyDescent="0.2">
      <c r="A1391" s="76">
        <f t="shared" si="21"/>
        <v>36932</v>
      </c>
      <c r="B1391" s="16">
        <v>0</v>
      </c>
      <c r="C1391" s="16">
        <v>92.4</v>
      </c>
      <c r="D1391" s="16">
        <v>26</v>
      </c>
      <c r="E1391" s="16">
        <v>25.5</v>
      </c>
      <c r="F1391" s="16">
        <v>27.4</v>
      </c>
      <c r="G1391" s="16">
        <v>11.95</v>
      </c>
      <c r="H1391" s="16">
        <v>28.16</v>
      </c>
      <c r="I1391" s="16">
        <v>318.22000000000003</v>
      </c>
    </row>
    <row r="1392" spans="1:9" x14ac:dyDescent="0.2">
      <c r="A1392" s="76">
        <f t="shared" si="21"/>
        <v>36933</v>
      </c>
      <c r="B1392" s="16">
        <v>0</v>
      </c>
      <c r="C1392" s="16">
        <v>87.6</v>
      </c>
      <c r="D1392" s="16">
        <v>26</v>
      </c>
      <c r="E1392" s="16">
        <v>24.9</v>
      </c>
      <c r="F1392" s="16">
        <v>27.4</v>
      </c>
      <c r="G1392" s="16">
        <v>15.5</v>
      </c>
      <c r="H1392" s="16">
        <v>40.479999999999997</v>
      </c>
      <c r="I1392" s="16">
        <v>321.27</v>
      </c>
    </row>
    <row r="1393" spans="1:9" x14ac:dyDescent="0.2">
      <c r="A1393" s="76">
        <f t="shared" si="21"/>
        <v>36934</v>
      </c>
      <c r="B1393" s="16">
        <v>0</v>
      </c>
      <c r="C1393" s="16">
        <v>89.8</v>
      </c>
      <c r="D1393" s="16">
        <v>26.1</v>
      </c>
      <c r="E1393" s="16">
        <v>24.8</v>
      </c>
      <c r="F1393" s="16">
        <v>27.7</v>
      </c>
      <c r="G1393" s="16">
        <v>13.59</v>
      </c>
      <c r="H1393" s="16">
        <v>34.28</v>
      </c>
      <c r="I1393" s="16">
        <v>319.70999999999998</v>
      </c>
    </row>
    <row r="1394" spans="1:9" x14ac:dyDescent="0.2">
      <c r="A1394" s="76">
        <f t="shared" si="21"/>
        <v>36935</v>
      </c>
      <c r="B1394" s="16">
        <v>0</v>
      </c>
      <c r="C1394" s="16">
        <v>92.3</v>
      </c>
      <c r="D1394" s="16">
        <v>26.1</v>
      </c>
      <c r="E1394" s="16">
        <v>25.5</v>
      </c>
      <c r="F1394" s="16">
        <v>27.6</v>
      </c>
      <c r="G1394" s="16">
        <v>11.87</v>
      </c>
      <c r="H1394" s="16">
        <v>28.16</v>
      </c>
      <c r="I1394" s="16">
        <v>315.83999999999997</v>
      </c>
    </row>
    <row r="1395" spans="1:9" x14ac:dyDescent="0.2">
      <c r="A1395" s="76">
        <f t="shared" si="21"/>
        <v>36936</v>
      </c>
      <c r="B1395" s="16">
        <v>0</v>
      </c>
      <c r="C1395" s="16">
        <v>92.4</v>
      </c>
      <c r="D1395" s="16">
        <v>25.7</v>
      </c>
      <c r="E1395" s="16">
        <v>23.9</v>
      </c>
      <c r="F1395" s="16">
        <v>27.2</v>
      </c>
      <c r="G1395" s="16">
        <v>11.82</v>
      </c>
      <c r="H1395" s="16">
        <v>31.48</v>
      </c>
      <c r="I1395" s="16">
        <v>329.51</v>
      </c>
    </row>
    <row r="1396" spans="1:9" x14ac:dyDescent="0.2">
      <c r="A1396" s="76">
        <f t="shared" si="21"/>
        <v>36937</v>
      </c>
      <c r="B1396" s="16">
        <v>0</v>
      </c>
      <c r="C1396" s="16">
        <v>91</v>
      </c>
      <c r="D1396" s="16">
        <v>25.7</v>
      </c>
      <c r="E1396" s="16">
        <v>25.1</v>
      </c>
      <c r="F1396" s="16">
        <v>27</v>
      </c>
      <c r="G1396" s="16">
        <v>12.28</v>
      </c>
      <c r="H1396" s="16">
        <v>30.67</v>
      </c>
      <c r="I1396" s="16">
        <v>333.09</v>
      </c>
    </row>
    <row r="1397" spans="1:9" x14ac:dyDescent="0.2">
      <c r="A1397" s="76">
        <f t="shared" si="21"/>
        <v>36938</v>
      </c>
      <c r="B1397" s="16">
        <v>0</v>
      </c>
      <c r="C1397" s="16">
        <v>87</v>
      </c>
      <c r="D1397" s="16">
        <v>25.6</v>
      </c>
      <c r="E1397" s="16">
        <v>24.7</v>
      </c>
      <c r="F1397" s="16">
        <v>27.4</v>
      </c>
      <c r="G1397" s="16">
        <v>11.1</v>
      </c>
      <c r="H1397" s="16">
        <v>28.98</v>
      </c>
      <c r="I1397" s="16">
        <v>323.77</v>
      </c>
    </row>
    <row r="1398" spans="1:9" x14ac:dyDescent="0.2">
      <c r="A1398" s="76">
        <f t="shared" si="21"/>
        <v>36939</v>
      </c>
      <c r="B1398" s="16">
        <v>0.76</v>
      </c>
      <c r="C1398" s="16">
        <v>88.7</v>
      </c>
      <c r="D1398" s="16">
        <v>25.3</v>
      </c>
      <c r="E1398" s="16">
        <v>24.2</v>
      </c>
      <c r="F1398" s="16">
        <v>27</v>
      </c>
      <c r="G1398" s="16">
        <v>10.96</v>
      </c>
      <c r="H1398" s="16">
        <v>33.33</v>
      </c>
      <c r="I1398" s="16">
        <v>290.47000000000003</v>
      </c>
    </row>
    <row r="1399" spans="1:9" x14ac:dyDescent="0.2">
      <c r="A1399" s="76">
        <f t="shared" si="21"/>
        <v>36940</v>
      </c>
      <c r="B1399" s="16">
        <v>0.25</v>
      </c>
      <c r="C1399" s="16">
        <v>87.1</v>
      </c>
      <c r="D1399" s="16">
        <v>25.7</v>
      </c>
      <c r="E1399" s="16">
        <v>24.7</v>
      </c>
      <c r="F1399" s="16">
        <v>27.2</v>
      </c>
      <c r="G1399" s="16">
        <v>13.66</v>
      </c>
      <c r="H1399" s="16">
        <v>37.229999999999997</v>
      </c>
      <c r="I1399" s="16">
        <v>329.07</v>
      </c>
    </row>
    <row r="1400" spans="1:9" x14ac:dyDescent="0.2">
      <c r="A1400" s="76">
        <f t="shared" si="21"/>
        <v>36941</v>
      </c>
      <c r="B1400" s="16">
        <v>0</v>
      </c>
      <c r="C1400" s="16">
        <v>84.5</v>
      </c>
      <c r="D1400" s="16">
        <v>25.5</v>
      </c>
      <c r="E1400" s="16">
        <v>24.6</v>
      </c>
      <c r="F1400" s="16">
        <v>27</v>
      </c>
      <c r="G1400" s="16">
        <v>13.81</v>
      </c>
      <c r="H1400" s="16">
        <v>34.950000000000003</v>
      </c>
      <c r="I1400" s="16">
        <v>321.85000000000002</v>
      </c>
    </row>
    <row r="1401" spans="1:9" x14ac:dyDescent="0.2">
      <c r="A1401" s="76">
        <f t="shared" si="21"/>
        <v>36942</v>
      </c>
      <c r="B1401" s="16">
        <v>0</v>
      </c>
      <c r="C1401" s="16">
        <v>85.9</v>
      </c>
      <c r="D1401" s="16">
        <v>25.1</v>
      </c>
      <c r="E1401" s="16">
        <v>23.6</v>
      </c>
      <c r="F1401" s="16">
        <v>26.9</v>
      </c>
      <c r="G1401" s="16">
        <v>12.16</v>
      </c>
      <c r="H1401" s="16">
        <v>32.96</v>
      </c>
      <c r="I1401" s="16">
        <v>302.86</v>
      </c>
    </row>
    <row r="1402" spans="1:9" x14ac:dyDescent="0.2">
      <c r="A1402" s="76">
        <f t="shared" si="21"/>
        <v>36943</v>
      </c>
      <c r="B1402" s="16">
        <v>0</v>
      </c>
      <c r="C1402" s="16">
        <v>83.2</v>
      </c>
      <c r="D1402" s="16">
        <v>25.1</v>
      </c>
      <c r="E1402" s="16">
        <v>23.8</v>
      </c>
      <c r="F1402" s="16">
        <v>26.9</v>
      </c>
      <c r="G1402" s="16">
        <v>11.7</v>
      </c>
      <c r="H1402" s="16">
        <v>31.11</v>
      </c>
      <c r="I1402" s="16">
        <v>308.58</v>
      </c>
    </row>
    <row r="1403" spans="1:9" x14ac:dyDescent="0.2">
      <c r="A1403" s="76">
        <f t="shared" si="21"/>
        <v>36944</v>
      </c>
      <c r="B1403" s="16">
        <v>0</v>
      </c>
      <c r="C1403" s="16">
        <v>85.1</v>
      </c>
      <c r="D1403" s="16">
        <v>25</v>
      </c>
      <c r="E1403" s="16">
        <v>24.1</v>
      </c>
      <c r="F1403" s="16">
        <v>26.6</v>
      </c>
      <c r="G1403" s="16">
        <v>10.93</v>
      </c>
      <c r="H1403" s="16">
        <v>28.46</v>
      </c>
      <c r="I1403" s="16">
        <v>314.85000000000002</v>
      </c>
    </row>
    <row r="1404" spans="1:9" x14ac:dyDescent="0.2">
      <c r="A1404" s="76">
        <f t="shared" si="21"/>
        <v>36945</v>
      </c>
      <c r="B1404" s="16">
        <v>0</v>
      </c>
      <c r="C1404" s="16">
        <v>85.3</v>
      </c>
      <c r="D1404" s="16">
        <v>25</v>
      </c>
      <c r="E1404" s="16">
        <v>24</v>
      </c>
      <c r="F1404" s="16">
        <v>27.1</v>
      </c>
      <c r="G1404" s="16">
        <v>10.31</v>
      </c>
      <c r="H1404" s="16">
        <v>31.26</v>
      </c>
      <c r="I1404" s="16">
        <v>314.14</v>
      </c>
    </row>
    <row r="1405" spans="1:9" x14ac:dyDescent="0.2">
      <c r="A1405" s="76">
        <f t="shared" si="21"/>
        <v>36946</v>
      </c>
      <c r="B1405" s="16">
        <v>0</v>
      </c>
      <c r="C1405" s="16">
        <v>86.4</v>
      </c>
      <c r="D1405" s="16">
        <v>25.1</v>
      </c>
      <c r="E1405" s="16">
        <v>24.2</v>
      </c>
      <c r="F1405" s="16">
        <v>26.9</v>
      </c>
      <c r="G1405" s="16">
        <v>10.93</v>
      </c>
      <c r="H1405" s="16">
        <v>30.15</v>
      </c>
      <c r="I1405" s="16">
        <v>312.76</v>
      </c>
    </row>
    <row r="1406" spans="1:9" x14ac:dyDescent="0.2">
      <c r="A1406" s="76">
        <f t="shared" si="21"/>
        <v>36947</v>
      </c>
      <c r="B1406" s="16">
        <v>0</v>
      </c>
      <c r="C1406" s="16">
        <v>88.3</v>
      </c>
      <c r="D1406" s="16">
        <v>24.9</v>
      </c>
      <c r="E1406" s="16">
        <v>23.9</v>
      </c>
      <c r="F1406" s="16">
        <v>26.7</v>
      </c>
      <c r="G1406" s="16">
        <v>9.15</v>
      </c>
      <c r="H1406" s="16">
        <v>29.34</v>
      </c>
      <c r="I1406" s="16">
        <v>291.13</v>
      </c>
    </row>
    <row r="1407" spans="1:9" x14ac:dyDescent="0.2">
      <c r="A1407" s="76">
        <f t="shared" si="21"/>
        <v>36948</v>
      </c>
      <c r="B1407" s="16">
        <v>0</v>
      </c>
      <c r="C1407" s="16">
        <v>89.5</v>
      </c>
      <c r="D1407" s="16">
        <v>25</v>
      </c>
      <c r="E1407" s="16">
        <v>24.2</v>
      </c>
      <c r="F1407" s="16">
        <v>26.5</v>
      </c>
      <c r="G1407" s="16">
        <v>9.9499999999999993</v>
      </c>
      <c r="H1407" s="16">
        <v>29.64</v>
      </c>
      <c r="I1407" s="16">
        <v>308.66000000000003</v>
      </c>
    </row>
    <row r="1408" spans="1:9" x14ac:dyDescent="0.2">
      <c r="A1408" s="76">
        <f t="shared" si="21"/>
        <v>36949</v>
      </c>
      <c r="B1408" s="16">
        <v>1.77</v>
      </c>
      <c r="C1408" s="16">
        <v>87</v>
      </c>
      <c r="D1408" s="16">
        <v>24.9</v>
      </c>
      <c r="E1408" s="16">
        <v>23.7</v>
      </c>
      <c r="F1408" s="16">
        <v>26.5</v>
      </c>
      <c r="G1408" s="16">
        <v>11.23</v>
      </c>
      <c r="H1408" s="16">
        <v>32.07</v>
      </c>
      <c r="I1408" s="16">
        <v>311.25</v>
      </c>
    </row>
    <row r="1409" spans="1:9" x14ac:dyDescent="0.2">
      <c r="A1409" s="76">
        <f t="shared" si="21"/>
        <v>36950</v>
      </c>
      <c r="B1409" s="16">
        <v>0</v>
      </c>
      <c r="C1409" s="16">
        <v>84.9</v>
      </c>
      <c r="D1409" s="16">
        <v>24.8</v>
      </c>
      <c r="E1409" s="16">
        <v>23.8</v>
      </c>
      <c r="F1409" s="16">
        <v>26.6</v>
      </c>
      <c r="G1409" s="16">
        <v>11.11</v>
      </c>
      <c r="H1409" s="16">
        <v>32.29</v>
      </c>
      <c r="I1409" s="16">
        <v>324.42</v>
      </c>
    </row>
    <row r="1410" spans="1:9" x14ac:dyDescent="0.2">
      <c r="A1410" s="76">
        <f t="shared" si="21"/>
        <v>36951</v>
      </c>
      <c r="B1410" s="16">
        <v>0.25</v>
      </c>
      <c r="C1410" s="16">
        <v>86.2</v>
      </c>
      <c r="D1410" s="16">
        <v>24.6</v>
      </c>
      <c r="E1410" s="16">
        <v>23.4</v>
      </c>
      <c r="F1410" s="16">
        <v>26.5</v>
      </c>
      <c r="G1410" s="16">
        <v>8.66</v>
      </c>
      <c r="H1410" s="16">
        <v>25.14</v>
      </c>
      <c r="I1410" s="16">
        <v>308.75</v>
      </c>
    </row>
    <row r="1411" spans="1:9" x14ac:dyDescent="0.2">
      <c r="A1411" s="76">
        <f t="shared" si="21"/>
        <v>36952</v>
      </c>
      <c r="B1411" s="16">
        <v>0</v>
      </c>
      <c r="C1411" s="16">
        <v>86.4</v>
      </c>
      <c r="D1411" s="16">
        <v>24.8</v>
      </c>
      <c r="E1411" s="16">
        <v>23.5</v>
      </c>
      <c r="F1411" s="16">
        <v>26.8</v>
      </c>
      <c r="G1411" s="16">
        <v>8.94</v>
      </c>
      <c r="H1411" s="16">
        <v>27.43</v>
      </c>
      <c r="I1411" s="16">
        <v>327.81</v>
      </c>
    </row>
    <row r="1412" spans="1:9" x14ac:dyDescent="0.2">
      <c r="A1412" s="76">
        <f t="shared" si="21"/>
        <v>36953</v>
      </c>
      <c r="B1412" s="16">
        <v>0</v>
      </c>
      <c r="C1412" s="16">
        <v>86.9</v>
      </c>
      <c r="D1412" s="16">
        <v>25.1</v>
      </c>
      <c r="E1412" s="16">
        <v>23.7</v>
      </c>
      <c r="F1412" s="16">
        <v>27.6</v>
      </c>
      <c r="G1412" s="16">
        <v>7.45</v>
      </c>
      <c r="H1412" s="16">
        <v>21.31</v>
      </c>
      <c r="I1412" s="16">
        <v>303</v>
      </c>
    </row>
    <row r="1413" spans="1:9" x14ac:dyDescent="0.2">
      <c r="A1413" s="76">
        <f t="shared" ref="A1413:A1476" si="22">A1412+1</f>
        <v>36954</v>
      </c>
      <c r="B1413" s="16">
        <v>0</v>
      </c>
      <c r="C1413" s="16">
        <v>87.4</v>
      </c>
      <c r="D1413" s="16">
        <v>25.6</v>
      </c>
      <c r="E1413" s="16">
        <v>23.9</v>
      </c>
      <c r="F1413" s="16">
        <v>28.7</v>
      </c>
      <c r="G1413" s="16">
        <v>6.18</v>
      </c>
      <c r="H1413" s="16">
        <v>21.01</v>
      </c>
      <c r="I1413" s="16">
        <v>301.49</v>
      </c>
    </row>
    <row r="1414" spans="1:9" x14ac:dyDescent="0.2">
      <c r="A1414" s="76">
        <f t="shared" si="22"/>
        <v>36955</v>
      </c>
      <c r="B1414" s="16">
        <v>0.25</v>
      </c>
      <c r="C1414" s="16">
        <v>91.8</v>
      </c>
      <c r="D1414" s="16">
        <v>25.3</v>
      </c>
      <c r="E1414" s="16">
        <v>24.2</v>
      </c>
      <c r="F1414" s="16">
        <v>26.8</v>
      </c>
      <c r="G1414" s="16">
        <v>7.82</v>
      </c>
      <c r="H1414" s="16">
        <v>27.87</v>
      </c>
      <c r="I1414" s="16">
        <v>272</v>
      </c>
    </row>
    <row r="1415" spans="1:9" x14ac:dyDescent="0.2">
      <c r="A1415" s="76">
        <f t="shared" si="22"/>
        <v>36956</v>
      </c>
      <c r="B1415" s="16">
        <v>6.59</v>
      </c>
      <c r="C1415" s="16">
        <v>93.9</v>
      </c>
      <c r="D1415" s="16">
        <v>25</v>
      </c>
      <c r="E1415" s="16">
        <v>23.7</v>
      </c>
      <c r="F1415" s="16">
        <v>26.6</v>
      </c>
      <c r="G1415" s="16">
        <v>11.75</v>
      </c>
      <c r="H1415" s="16">
        <v>31.63</v>
      </c>
      <c r="I1415" s="16">
        <v>289.42</v>
      </c>
    </row>
    <row r="1416" spans="1:9" x14ac:dyDescent="0.2">
      <c r="A1416" s="76">
        <f t="shared" si="22"/>
        <v>36957</v>
      </c>
      <c r="B1416" s="16">
        <v>0.76</v>
      </c>
      <c r="C1416" s="16">
        <v>88.3</v>
      </c>
      <c r="D1416" s="16">
        <v>24.9</v>
      </c>
      <c r="E1416" s="16">
        <v>24.1</v>
      </c>
      <c r="F1416" s="16">
        <v>26.7</v>
      </c>
      <c r="G1416" s="16">
        <v>12.95</v>
      </c>
      <c r="H1416" s="16">
        <v>36.57</v>
      </c>
      <c r="I1416" s="16">
        <v>303.55</v>
      </c>
    </row>
    <row r="1417" spans="1:9" x14ac:dyDescent="0.2">
      <c r="A1417" s="76">
        <f t="shared" si="22"/>
        <v>36958</v>
      </c>
      <c r="B1417" s="16">
        <v>0</v>
      </c>
      <c r="C1417" s="16">
        <v>87.2</v>
      </c>
      <c r="D1417" s="16">
        <v>24.9</v>
      </c>
      <c r="E1417" s="16">
        <v>23.8</v>
      </c>
      <c r="F1417" s="16">
        <v>26.6</v>
      </c>
      <c r="G1417" s="16">
        <v>10.9</v>
      </c>
      <c r="H1417" s="16">
        <v>26.47</v>
      </c>
      <c r="I1417" s="16">
        <v>302.56</v>
      </c>
    </row>
    <row r="1418" spans="1:9" x14ac:dyDescent="0.2">
      <c r="A1418" s="76">
        <f t="shared" si="22"/>
        <v>36959</v>
      </c>
      <c r="B1418" s="16">
        <v>0</v>
      </c>
      <c r="C1418" s="16">
        <v>93.7</v>
      </c>
      <c r="D1418" s="16">
        <v>25.3</v>
      </c>
      <c r="E1418" s="16">
        <v>24.5</v>
      </c>
      <c r="F1418" s="16">
        <v>26.9</v>
      </c>
      <c r="G1418" s="16">
        <v>8.6199999999999992</v>
      </c>
      <c r="H1418" s="16">
        <v>27.65</v>
      </c>
      <c r="I1418" s="16">
        <v>281.89999999999998</v>
      </c>
    </row>
    <row r="1419" spans="1:9" x14ac:dyDescent="0.2">
      <c r="A1419" s="76">
        <f t="shared" si="22"/>
        <v>36960</v>
      </c>
      <c r="B1419" s="16">
        <v>0</v>
      </c>
      <c r="C1419" s="16">
        <v>94.1</v>
      </c>
      <c r="D1419" s="16">
        <v>25.4</v>
      </c>
      <c r="E1419" s="16">
        <v>24.4</v>
      </c>
      <c r="F1419" s="16">
        <v>27.3</v>
      </c>
      <c r="G1419" s="16">
        <v>5.73</v>
      </c>
      <c r="H1419" s="16">
        <v>24.04</v>
      </c>
      <c r="I1419" s="16">
        <v>239.97</v>
      </c>
    </row>
    <row r="1420" spans="1:9" x14ac:dyDescent="0.2">
      <c r="A1420" s="76">
        <f t="shared" si="22"/>
        <v>36961</v>
      </c>
      <c r="B1420" s="16">
        <v>4.3</v>
      </c>
      <c r="C1420" s="16">
        <v>96.9</v>
      </c>
      <c r="D1420" s="16">
        <v>25.5</v>
      </c>
      <c r="E1420" s="16">
        <v>24.6</v>
      </c>
      <c r="F1420" s="16">
        <v>26.9</v>
      </c>
      <c r="G1420" s="16">
        <v>6.19</v>
      </c>
      <c r="H1420" s="16">
        <v>20.13</v>
      </c>
      <c r="I1420" s="16">
        <v>246.34</v>
      </c>
    </row>
    <row r="1421" spans="1:9" x14ac:dyDescent="0.2">
      <c r="A1421" s="76">
        <f t="shared" si="22"/>
        <v>36962</v>
      </c>
      <c r="B1421" s="16">
        <v>0</v>
      </c>
      <c r="C1421" s="16">
        <v>90.4</v>
      </c>
      <c r="D1421" s="16">
        <v>25.8</v>
      </c>
      <c r="E1421" s="16">
        <v>24.8</v>
      </c>
      <c r="F1421" s="16">
        <v>27.9</v>
      </c>
      <c r="G1421" s="16">
        <v>9.1999999999999993</v>
      </c>
      <c r="H1421" s="16">
        <v>27.65</v>
      </c>
      <c r="I1421" s="16">
        <v>295.16000000000003</v>
      </c>
    </row>
    <row r="1422" spans="1:9" x14ac:dyDescent="0.2">
      <c r="A1422" s="76">
        <f t="shared" si="22"/>
        <v>36963</v>
      </c>
      <c r="B1422" s="16">
        <v>0.25</v>
      </c>
      <c r="C1422" s="16">
        <v>90</v>
      </c>
      <c r="D1422" s="16">
        <v>25.5</v>
      </c>
      <c r="E1422" s="16">
        <v>24.4</v>
      </c>
      <c r="F1422" s="16">
        <v>27.3</v>
      </c>
      <c r="G1422" s="16">
        <v>8.7200000000000006</v>
      </c>
      <c r="H1422" s="16">
        <v>25.95</v>
      </c>
      <c r="I1422" s="16">
        <v>287.27999999999997</v>
      </c>
    </row>
    <row r="1423" spans="1:9" x14ac:dyDescent="0.2">
      <c r="A1423" s="76">
        <f t="shared" si="22"/>
        <v>36964</v>
      </c>
      <c r="B1423" s="16">
        <v>0</v>
      </c>
      <c r="C1423" s="16">
        <v>89</v>
      </c>
      <c r="D1423" s="16">
        <v>25.6</v>
      </c>
      <c r="E1423" s="16">
        <v>24.5</v>
      </c>
      <c r="F1423" s="16">
        <v>27.9</v>
      </c>
      <c r="G1423" s="16">
        <v>8.14</v>
      </c>
      <c r="H1423" s="16">
        <v>24.92</v>
      </c>
      <c r="I1423" s="16">
        <v>296.49</v>
      </c>
    </row>
    <row r="1424" spans="1:9" x14ac:dyDescent="0.2">
      <c r="A1424" s="76">
        <f t="shared" si="22"/>
        <v>36965</v>
      </c>
      <c r="B1424" s="16">
        <v>0</v>
      </c>
      <c r="C1424" s="16">
        <v>89.3</v>
      </c>
      <c r="D1424" s="16">
        <v>25.7</v>
      </c>
      <c r="E1424" s="16">
        <v>24.4</v>
      </c>
      <c r="F1424" s="16">
        <v>28.2</v>
      </c>
      <c r="G1424" s="16">
        <v>7.78</v>
      </c>
      <c r="H1424" s="16">
        <v>20.64</v>
      </c>
      <c r="I1424" s="16">
        <v>301.25</v>
      </c>
    </row>
    <row r="1425" spans="1:9" x14ac:dyDescent="0.2">
      <c r="A1425" s="76">
        <f t="shared" si="22"/>
        <v>36966</v>
      </c>
      <c r="B1425" s="16">
        <v>0</v>
      </c>
      <c r="C1425" s="16">
        <v>89.6</v>
      </c>
      <c r="D1425" s="16">
        <v>25.7</v>
      </c>
      <c r="E1425" s="16">
        <v>24.5</v>
      </c>
      <c r="F1425" s="16">
        <v>27.7</v>
      </c>
      <c r="G1425" s="16">
        <v>6.85</v>
      </c>
      <c r="H1425" s="16">
        <v>21.6</v>
      </c>
      <c r="I1425" s="16">
        <v>289.64</v>
      </c>
    </row>
    <row r="1426" spans="1:9" x14ac:dyDescent="0.2">
      <c r="A1426" s="76">
        <f t="shared" si="22"/>
        <v>36967</v>
      </c>
      <c r="B1426" s="16">
        <v>0</v>
      </c>
      <c r="C1426" s="16">
        <v>88.4</v>
      </c>
      <c r="D1426" s="16">
        <v>25.7</v>
      </c>
      <c r="E1426" s="16">
        <v>24.4</v>
      </c>
      <c r="F1426" s="16">
        <v>28</v>
      </c>
      <c r="G1426" s="16">
        <v>8.4700000000000006</v>
      </c>
      <c r="H1426" s="16">
        <v>26.54</v>
      </c>
      <c r="I1426" s="16">
        <v>319.29000000000002</v>
      </c>
    </row>
    <row r="1427" spans="1:9" x14ac:dyDescent="0.2">
      <c r="A1427" s="76">
        <f t="shared" si="22"/>
        <v>36968</v>
      </c>
      <c r="B1427" s="16">
        <v>0</v>
      </c>
      <c r="C1427" s="16">
        <v>87.4</v>
      </c>
      <c r="D1427" s="16">
        <v>25.6</v>
      </c>
      <c r="E1427" s="16">
        <v>24.3</v>
      </c>
      <c r="F1427" s="16">
        <v>27.8</v>
      </c>
      <c r="G1427" s="16">
        <v>7.34</v>
      </c>
      <c r="H1427" s="16">
        <v>22.78</v>
      </c>
      <c r="I1427" s="16">
        <v>293.75</v>
      </c>
    </row>
    <row r="1428" spans="1:9" x14ac:dyDescent="0.2">
      <c r="A1428" s="76">
        <f t="shared" si="22"/>
        <v>36969</v>
      </c>
      <c r="B1428" s="16">
        <v>0</v>
      </c>
      <c r="C1428" s="16">
        <v>86.9</v>
      </c>
      <c r="D1428" s="16">
        <v>25.5</v>
      </c>
      <c r="E1428" s="16">
        <v>23.9</v>
      </c>
      <c r="F1428" s="16">
        <v>27.7</v>
      </c>
      <c r="G1428" s="16">
        <v>7.12</v>
      </c>
      <c r="H1428" s="16">
        <v>23.96</v>
      </c>
      <c r="I1428" s="16">
        <v>308.35000000000002</v>
      </c>
    </row>
    <row r="1429" spans="1:9" x14ac:dyDescent="0.2">
      <c r="A1429" s="76">
        <f t="shared" si="22"/>
        <v>36970</v>
      </c>
      <c r="B1429" s="16">
        <v>0</v>
      </c>
      <c r="C1429" s="16">
        <v>87.6</v>
      </c>
      <c r="D1429" s="16">
        <v>25.4</v>
      </c>
      <c r="E1429" s="16">
        <v>24.2</v>
      </c>
      <c r="F1429" s="16">
        <v>27.3</v>
      </c>
      <c r="G1429" s="16">
        <v>7.21</v>
      </c>
      <c r="H1429" s="16">
        <v>24.63</v>
      </c>
      <c r="I1429" s="16">
        <v>270.75</v>
      </c>
    </row>
    <row r="1430" spans="1:9" x14ac:dyDescent="0.2">
      <c r="A1430" s="76">
        <f t="shared" si="22"/>
        <v>36971</v>
      </c>
      <c r="B1430" s="16">
        <v>0</v>
      </c>
      <c r="C1430" s="16">
        <v>87.1</v>
      </c>
      <c r="D1430" s="16">
        <v>25.5</v>
      </c>
      <c r="E1430" s="16">
        <v>24.5</v>
      </c>
      <c r="F1430" s="16">
        <v>27.2</v>
      </c>
      <c r="G1430" s="16">
        <v>9.4700000000000006</v>
      </c>
      <c r="H1430" s="16">
        <v>30.08</v>
      </c>
      <c r="I1430" s="16">
        <v>274.98</v>
      </c>
    </row>
    <row r="1431" spans="1:9" x14ac:dyDescent="0.2">
      <c r="A1431" s="76">
        <f t="shared" si="22"/>
        <v>36972</v>
      </c>
      <c r="B1431" s="16">
        <v>0</v>
      </c>
      <c r="C1431" s="16">
        <v>85.8</v>
      </c>
      <c r="D1431" s="16">
        <v>25.5</v>
      </c>
      <c r="E1431" s="16">
        <v>24.3</v>
      </c>
      <c r="F1431" s="16">
        <v>27.4</v>
      </c>
      <c r="G1431" s="16">
        <v>11.22</v>
      </c>
      <c r="H1431" s="16">
        <v>32.07</v>
      </c>
      <c r="I1431" s="16">
        <v>310.13</v>
      </c>
    </row>
    <row r="1432" spans="1:9" x14ac:dyDescent="0.2">
      <c r="A1432" s="76">
        <f t="shared" si="22"/>
        <v>36973</v>
      </c>
      <c r="B1432" s="16">
        <v>0</v>
      </c>
      <c r="C1432" s="16">
        <v>87.9</v>
      </c>
      <c r="D1432" s="16">
        <v>25.5</v>
      </c>
      <c r="E1432" s="16">
        <v>24.6</v>
      </c>
      <c r="F1432" s="16">
        <v>27.1</v>
      </c>
      <c r="G1432" s="16">
        <v>12.05</v>
      </c>
      <c r="H1432" s="16">
        <v>32.07</v>
      </c>
      <c r="I1432" s="16">
        <v>321.14999999999998</v>
      </c>
    </row>
    <row r="1433" spans="1:9" x14ac:dyDescent="0.2">
      <c r="A1433" s="76">
        <f t="shared" si="22"/>
        <v>36974</v>
      </c>
      <c r="B1433" s="16">
        <v>1.77</v>
      </c>
      <c r="C1433" s="16">
        <v>92.4</v>
      </c>
      <c r="D1433" s="16">
        <v>25.5</v>
      </c>
      <c r="E1433" s="16">
        <v>23.9</v>
      </c>
      <c r="F1433" s="16">
        <v>27.5</v>
      </c>
      <c r="G1433" s="16">
        <v>9.8699999999999992</v>
      </c>
      <c r="H1433" s="16">
        <v>29.93</v>
      </c>
      <c r="I1433" s="16">
        <v>305.69</v>
      </c>
    </row>
    <row r="1434" spans="1:9" x14ac:dyDescent="0.2">
      <c r="A1434" s="76">
        <f t="shared" si="22"/>
        <v>36975</v>
      </c>
      <c r="B1434" s="16">
        <v>3.04</v>
      </c>
      <c r="C1434" s="16">
        <v>94.1</v>
      </c>
      <c r="D1434" s="16">
        <v>25.6</v>
      </c>
      <c r="E1434" s="16">
        <v>24.4</v>
      </c>
      <c r="F1434" s="16">
        <v>28</v>
      </c>
      <c r="G1434" s="16">
        <v>9.43</v>
      </c>
      <c r="H1434" s="16">
        <v>27.65</v>
      </c>
      <c r="I1434" s="16">
        <v>292.54000000000002</v>
      </c>
    </row>
    <row r="1435" spans="1:9" x14ac:dyDescent="0.2">
      <c r="A1435" s="76">
        <f t="shared" si="22"/>
        <v>36976</v>
      </c>
      <c r="B1435" s="16">
        <v>115.05</v>
      </c>
      <c r="C1435" s="16">
        <v>96.9</v>
      </c>
      <c r="D1435" s="16">
        <v>25.3</v>
      </c>
      <c r="E1435" s="16">
        <v>23.3</v>
      </c>
      <c r="F1435" s="16">
        <v>27.2</v>
      </c>
      <c r="G1435" s="16">
        <v>8.23</v>
      </c>
      <c r="H1435" s="16">
        <v>26.17</v>
      </c>
      <c r="I1435" s="16">
        <v>284.58</v>
      </c>
    </row>
    <row r="1436" spans="1:9" x14ac:dyDescent="0.2">
      <c r="A1436" s="76">
        <f t="shared" si="22"/>
        <v>36977</v>
      </c>
      <c r="B1436" s="16">
        <v>1.52</v>
      </c>
      <c r="C1436" s="16">
        <v>95.7</v>
      </c>
      <c r="D1436" s="16">
        <v>25.7</v>
      </c>
      <c r="E1436" s="16">
        <v>24.1</v>
      </c>
      <c r="F1436" s="16">
        <v>27.1</v>
      </c>
      <c r="G1436" s="16">
        <v>9.89</v>
      </c>
      <c r="H1436" s="16">
        <v>26.17</v>
      </c>
      <c r="I1436" s="16">
        <v>307.89999999999998</v>
      </c>
    </row>
    <row r="1437" spans="1:9" x14ac:dyDescent="0.2">
      <c r="A1437" s="76">
        <f t="shared" si="22"/>
        <v>36978</v>
      </c>
      <c r="B1437" s="16">
        <v>2.79</v>
      </c>
      <c r="C1437" s="16">
        <v>92</v>
      </c>
      <c r="D1437" s="16">
        <v>25.9</v>
      </c>
      <c r="E1437" s="16">
        <v>24.5</v>
      </c>
      <c r="F1437" s="16">
        <v>27.8</v>
      </c>
      <c r="G1437" s="16">
        <v>9.4600000000000009</v>
      </c>
      <c r="H1437" s="16">
        <v>26.32</v>
      </c>
      <c r="I1437" s="16">
        <v>292.92</v>
      </c>
    </row>
    <row r="1438" spans="1:9" x14ac:dyDescent="0.2">
      <c r="A1438" s="76">
        <f t="shared" si="22"/>
        <v>36979</v>
      </c>
      <c r="B1438" s="16">
        <v>0.25</v>
      </c>
      <c r="C1438" s="16">
        <v>92.3</v>
      </c>
      <c r="D1438" s="16">
        <v>26.1</v>
      </c>
      <c r="E1438" s="16">
        <v>24.9</v>
      </c>
      <c r="F1438" s="16">
        <v>28.8</v>
      </c>
      <c r="G1438" s="16">
        <v>6.8</v>
      </c>
      <c r="H1438" s="16">
        <v>21.23</v>
      </c>
      <c r="I1438" s="16">
        <v>273.08999999999997</v>
      </c>
    </row>
    <row r="1439" spans="1:9" x14ac:dyDescent="0.2">
      <c r="A1439" s="76">
        <f t="shared" si="22"/>
        <v>36980</v>
      </c>
      <c r="B1439" s="16">
        <v>1</v>
      </c>
      <c r="C1439" s="16">
        <v>93.7</v>
      </c>
      <c r="D1439" s="16">
        <v>26.4</v>
      </c>
      <c r="E1439" s="16">
        <v>25</v>
      </c>
      <c r="F1439" s="16">
        <v>29.1</v>
      </c>
      <c r="G1439" s="16">
        <v>4.1399999999999997</v>
      </c>
      <c r="H1439" s="16">
        <v>16.96</v>
      </c>
      <c r="I1439" s="16">
        <v>287.14</v>
      </c>
    </row>
    <row r="1440" spans="1:9" x14ac:dyDescent="0.2">
      <c r="A1440" s="76">
        <f t="shared" si="22"/>
        <v>36981</v>
      </c>
      <c r="B1440" s="16">
        <v>30.2</v>
      </c>
      <c r="C1440" s="16">
        <v>96.5</v>
      </c>
      <c r="D1440" s="16">
        <v>26.5</v>
      </c>
      <c r="E1440" s="16">
        <v>24.9</v>
      </c>
      <c r="F1440" s="16">
        <v>29</v>
      </c>
      <c r="G1440" s="16">
        <v>4.45</v>
      </c>
      <c r="H1440" s="16">
        <v>18.579999999999998</v>
      </c>
      <c r="I1440" s="16">
        <v>283.57</v>
      </c>
    </row>
    <row r="1441" spans="1:9" x14ac:dyDescent="0.2">
      <c r="A1441" s="76">
        <f t="shared" si="22"/>
        <v>36982</v>
      </c>
      <c r="B1441" s="16">
        <v>0</v>
      </c>
      <c r="C1441" s="16">
        <v>93.5</v>
      </c>
      <c r="D1441" s="16">
        <v>26.8</v>
      </c>
      <c r="E1441" s="16">
        <v>24.7</v>
      </c>
      <c r="F1441" s="16">
        <v>29.1</v>
      </c>
      <c r="G1441" s="16">
        <v>6.64</v>
      </c>
      <c r="H1441" s="16">
        <v>21.31</v>
      </c>
      <c r="I1441" s="16">
        <v>334.25</v>
      </c>
    </row>
    <row r="1442" spans="1:9" x14ac:dyDescent="0.2">
      <c r="A1442" s="76">
        <f t="shared" si="22"/>
        <v>36983</v>
      </c>
      <c r="B1442" s="16">
        <v>0</v>
      </c>
      <c r="C1442" s="16">
        <v>88</v>
      </c>
      <c r="D1442" s="16">
        <v>26.3</v>
      </c>
      <c r="E1442" s="16">
        <v>25.2</v>
      </c>
      <c r="F1442" s="16">
        <v>28.4</v>
      </c>
      <c r="G1442" s="16">
        <v>10.5</v>
      </c>
      <c r="H1442" s="16">
        <v>28.16</v>
      </c>
      <c r="I1442" s="16">
        <v>324.29000000000002</v>
      </c>
    </row>
    <row r="1443" spans="1:9" x14ac:dyDescent="0.2">
      <c r="A1443" s="76">
        <f t="shared" si="22"/>
        <v>36984</v>
      </c>
      <c r="B1443" s="16">
        <v>0.5</v>
      </c>
      <c r="C1443" s="16">
        <v>84</v>
      </c>
      <c r="D1443" s="16">
        <v>26</v>
      </c>
      <c r="E1443" s="16">
        <v>24.5</v>
      </c>
      <c r="F1443" s="16">
        <v>28.5</v>
      </c>
      <c r="G1443" s="16">
        <v>9.76</v>
      </c>
      <c r="H1443" s="16">
        <v>28.24</v>
      </c>
      <c r="I1443" s="16">
        <v>292.83</v>
      </c>
    </row>
    <row r="1444" spans="1:9" x14ac:dyDescent="0.2">
      <c r="A1444" s="76">
        <f t="shared" si="22"/>
        <v>36985</v>
      </c>
      <c r="B1444" s="16">
        <v>0</v>
      </c>
      <c r="C1444" s="16">
        <v>86.9</v>
      </c>
      <c r="D1444" s="16">
        <v>25.8</v>
      </c>
      <c r="E1444" s="16">
        <v>24.8</v>
      </c>
      <c r="F1444" s="16">
        <v>27.7</v>
      </c>
      <c r="G1444" s="16">
        <v>9.9600000000000009</v>
      </c>
      <c r="H1444" s="16">
        <v>26.39</v>
      </c>
      <c r="I1444" s="16">
        <v>298.75</v>
      </c>
    </row>
    <row r="1445" spans="1:9" x14ac:dyDescent="0.2">
      <c r="A1445" s="76">
        <f t="shared" si="22"/>
        <v>36986</v>
      </c>
      <c r="B1445" s="16">
        <v>0.75</v>
      </c>
      <c r="C1445" s="16">
        <v>88.3</v>
      </c>
      <c r="D1445" s="16">
        <v>25.6</v>
      </c>
      <c r="E1445" s="16">
        <v>24.2</v>
      </c>
      <c r="F1445" s="16">
        <v>27.7</v>
      </c>
      <c r="G1445" s="16">
        <v>10.44</v>
      </c>
      <c r="H1445" s="16">
        <v>30.38</v>
      </c>
      <c r="I1445" s="16">
        <v>302.61</v>
      </c>
    </row>
    <row r="1446" spans="1:9" x14ac:dyDescent="0.2">
      <c r="A1446" s="76">
        <f t="shared" si="22"/>
        <v>36987</v>
      </c>
      <c r="B1446" s="16">
        <v>0.25</v>
      </c>
      <c r="C1446" s="16">
        <v>87.7</v>
      </c>
      <c r="D1446" s="16">
        <v>26.1</v>
      </c>
      <c r="E1446" s="16">
        <v>24.7</v>
      </c>
      <c r="F1446" s="16">
        <v>28</v>
      </c>
      <c r="G1446" s="16">
        <v>11.68</v>
      </c>
      <c r="H1446" s="16">
        <v>28.9</v>
      </c>
      <c r="I1446" s="16">
        <v>304.93</v>
      </c>
    </row>
    <row r="1447" spans="1:9" x14ac:dyDescent="0.2">
      <c r="A1447" s="76">
        <f t="shared" si="22"/>
        <v>36988</v>
      </c>
      <c r="B1447" s="16">
        <v>0</v>
      </c>
      <c r="C1447" s="16">
        <v>93.4</v>
      </c>
      <c r="D1447" s="16">
        <v>26.4</v>
      </c>
      <c r="E1447" s="16">
        <v>25.2</v>
      </c>
      <c r="F1447" s="16">
        <v>27.8</v>
      </c>
      <c r="G1447" s="16">
        <v>11.88</v>
      </c>
      <c r="H1447" s="16">
        <v>34.28</v>
      </c>
      <c r="I1447" s="16">
        <v>312.5</v>
      </c>
    </row>
    <row r="1448" spans="1:9" x14ac:dyDescent="0.2">
      <c r="A1448" s="76">
        <f t="shared" si="22"/>
        <v>36989</v>
      </c>
      <c r="B1448" s="16">
        <v>0</v>
      </c>
      <c r="C1448" s="16">
        <v>94.6</v>
      </c>
      <c r="D1448" s="16">
        <v>26.4</v>
      </c>
      <c r="E1448" s="16">
        <v>25.8</v>
      </c>
      <c r="F1448" s="16">
        <v>27.7</v>
      </c>
      <c r="G1448" s="16">
        <v>10.08</v>
      </c>
      <c r="H1448" s="16">
        <v>25.88</v>
      </c>
      <c r="I1448" s="16">
        <v>326.79000000000002</v>
      </c>
    </row>
    <row r="1449" spans="1:9" x14ac:dyDescent="0.2">
      <c r="A1449" s="76">
        <f t="shared" si="22"/>
        <v>36990</v>
      </c>
      <c r="B1449" s="16">
        <v>0</v>
      </c>
      <c r="C1449" s="16">
        <v>91.8</v>
      </c>
      <c r="D1449" s="16">
        <v>26.5</v>
      </c>
      <c r="E1449" s="16">
        <v>25.6</v>
      </c>
      <c r="F1449" s="16">
        <v>28.4</v>
      </c>
      <c r="G1449" s="16">
        <v>11.21</v>
      </c>
      <c r="H1449" s="16">
        <v>34.36</v>
      </c>
      <c r="I1449" s="16">
        <v>335.91</v>
      </c>
    </row>
    <row r="1450" spans="1:9" x14ac:dyDescent="0.2">
      <c r="A1450" s="76">
        <f t="shared" si="22"/>
        <v>36991</v>
      </c>
      <c r="B1450" s="16">
        <v>0.76</v>
      </c>
      <c r="C1450" s="16">
        <v>92.9</v>
      </c>
      <c r="D1450" s="16">
        <v>26.3</v>
      </c>
      <c r="E1450" s="16">
        <v>25.2</v>
      </c>
      <c r="F1450" s="16">
        <v>28</v>
      </c>
      <c r="G1450" s="16">
        <v>10.48</v>
      </c>
      <c r="H1450" s="16">
        <v>27.13</v>
      </c>
      <c r="I1450" s="16">
        <v>309.64999999999998</v>
      </c>
    </row>
    <row r="1451" spans="1:9" x14ac:dyDescent="0.2">
      <c r="A1451" s="76">
        <f t="shared" si="22"/>
        <v>36992</v>
      </c>
      <c r="B1451" s="16">
        <v>16.260000000000002</v>
      </c>
      <c r="C1451" s="16">
        <v>95.8</v>
      </c>
      <c r="D1451" s="16">
        <v>25.8</v>
      </c>
      <c r="E1451" s="16">
        <v>24.1</v>
      </c>
      <c r="F1451" s="16">
        <v>27.7</v>
      </c>
      <c r="G1451" s="16">
        <v>7.44</v>
      </c>
      <c r="H1451" s="16">
        <v>22.34</v>
      </c>
      <c r="I1451" s="16">
        <v>281.39</v>
      </c>
    </row>
    <row r="1452" spans="1:9" x14ac:dyDescent="0.2">
      <c r="A1452" s="76">
        <f t="shared" si="22"/>
        <v>36993</v>
      </c>
      <c r="B1452" s="16">
        <v>0</v>
      </c>
      <c r="C1452" s="16">
        <v>94.2</v>
      </c>
      <c r="D1452" s="16">
        <v>26.5</v>
      </c>
      <c r="E1452" s="16">
        <v>25.6</v>
      </c>
      <c r="F1452" s="16">
        <v>28</v>
      </c>
      <c r="G1452" s="16">
        <v>9.8699999999999992</v>
      </c>
      <c r="H1452" s="16">
        <v>29.64</v>
      </c>
      <c r="I1452" s="16">
        <v>323.83</v>
      </c>
    </row>
    <row r="1453" spans="1:9" x14ac:dyDescent="0.2">
      <c r="A1453" s="76">
        <f t="shared" si="22"/>
        <v>36994</v>
      </c>
      <c r="B1453" s="16">
        <v>0</v>
      </c>
      <c r="C1453" s="16">
        <v>94.4</v>
      </c>
      <c r="D1453" s="16">
        <v>26.6</v>
      </c>
      <c r="E1453" s="16">
        <v>25.6</v>
      </c>
      <c r="F1453" s="16">
        <v>28.2</v>
      </c>
      <c r="G1453" s="16">
        <v>11.18</v>
      </c>
      <c r="H1453" s="16">
        <v>30.45</v>
      </c>
      <c r="I1453" s="16">
        <v>336.9</v>
      </c>
    </row>
    <row r="1454" spans="1:9" x14ac:dyDescent="0.2">
      <c r="A1454" s="76">
        <f t="shared" si="22"/>
        <v>36995</v>
      </c>
      <c r="B1454" s="16">
        <v>2.0299999999999998</v>
      </c>
      <c r="C1454" s="16">
        <v>93.5</v>
      </c>
      <c r="D1454" s="16">
        <v>26.6</v>
      </c>
      <c r="E1454" s="16">
        <v>25.6</v>
      </c>
      <c r="F1454" s="16">
        <v>28</v>
      </c>
      <c r="G1454" s="16">
        <v>11.6</v>
      </c>
      <c r="H1454" s="16">
        <v>31.04</v>
      </c>
      <c r="I1454" s="16">
        <v>331.53</v>
      </c>
    </row>
    <row r="1455" spans="1:9" x14ac:dyDescent="0.2">
      <c r="A1455" s="76">
        <f t="shared" si="22"/>
        <v>36996</v>
      </c>
      <c r="B1455" s="16">
        <v>0.5</v>
      </c>
      <c r="C1455" s="16">
        <v>91.6</v>
      </c>
      <c r="D1455" s="16">
        <v>26.5</v>
      </c>
      <c r="E1455" s="16">
        <v>25.3</v>
      </c>
      <c r="F1455" s="16">
        <v>28.4</v>
      </c>
      <c r="G1455" s="16">
        <v>9.36</v>
      </c>
      <c r="H1455" s="16">
        <v>24.85</v>
      </c>
      <c r="I1455" s="16">
        <v>319.11</v>
      </c>
    </row>
    <row r="1456" spans="1:9" x14ac:dyDescent="0.2">
      <c r="A1456" s="76">
        <f t="shared" si="22"/>
        <v>36997</v>
      </c>
      <c r="B1456" s="16">
        <v>0</v>
      </c>
      <c r="C1456" s="16">
        <v>91.8</v>
      </c>
      <c r="D1456" s="16">
        <v>26.5</v>
      </c>
      <c r="E1456" s="16">
        <v>25.5</v>
      </c>
      <c r="F1456" s="16">
        <v>28.5</v>
      </c>
      <c r="G1456" s="16">
        <v>9.19</v>
      </c>
      <c r="H1456" s="16">
        <v>25.73</v>
      </c>
      <c r="I1456" s="16">
        <v>307.58999999999997</v>
      </c>
    </row>
    <row r="1457" spans="1:9" x14ac:dyDescent="0.2">
      <c r="A1457" s="76">
        <f t="shared" si="22"/>
        <v>36998</v>
      </c>
      <c r="B1457" s="16">
        <v>2.76</v>
      </c>
      <c r="C1457" s="16">
        <v>96.1</v>
      </c>
      <c r="D1457" s="16">
        <v>26.2</v>
      </c>
      <c r="E1457" s="16">
        <v>25</v>
      </c>
      <c r="F1457" s="16">
        <v>27.6</v>
      </c>
      <c r="G1457" s="16">
        <v>8.09</v>
      </c>
      <c r="H1457" s="16">
        <v>24.26</v>
      </c>
      <c r="I1457" s="16">
        <v>304.08999999999997</v>
      </c>
    </row>
    <row r="1458" spans="1:9" x14ac:dyDescent="0.2">
      <c r="A1458" s="76">
        <f t="shared" si="22"/>
        <v>36999</v>
      </c>
      <c r="B1458" s="16">
        <v>2.2799999999999998</v>
      </c>
      <c r="C1458" s="16">
        <v>96</v>
      </c>
      <c r="D1458" s="16">
        <v>26.4</v>
      </c>
      <c r="E1458" s="16">
        <v>25.5</v>
      </c>
      <c r="F1458" s="16">
        <v>28.2</v>
      </c>
      <c r="G1458" s="16">
        <v>9.36</v>
      </c>
      <c r="H1458" s="16">
        <v>33.909999999999997</v>
      </c>
      <c r="I1458" s="16">
        <v>323.20999999999998</v>
      </c>
    </row>
    <row r="1459" spans="1:9" x14ac:dyDescent="0.2">
      <c r="A1459" s="76">
        <f t="shared" si="22"/>
        <v>37000</v>
      </c>
      <c r="B1459" s="16">
        <v>17.79</v>
      </c>
      <c r="C1459" s="16">
        <v>96.7</v>
      </c>
      <c r="D1459" s="16">
        <v>26</v>
      </c>
      <c r="E1459" s="16">
        <v>24.3</v>
      </c>
      <c r="F1459" s="16">
        <v>27.8</v>
      </c>
      <c r="G1459" s="16">
        <v>9.99</v>
      </c>
      <c r="H1459" s="16">
        <v>31.11</v>
      </c>
      <c r="I1459" s="16">
        <v>298.25</v>
      </c>
    </row>
    <row r="1460" spans="1:9" x14ac:dyDescent="0.2">
      <c r="A1460" s="76">
        <f t="shared" si="22"/>
        <v>37001</v>
      </c>
      <c r="B1460" s="16">
        <v>0</v>
      </c>
      <c r="C1460" s="16">
        <v>93</v>
      </c>
      <c r="D1460" s="16">
        <v>26.3</v>
      </c>
      <c r="E1460" s="16">
        <v>25.8</v>
      </c>
      <c r="F1460" s="16">
        <v>27.1</v>
      </c>
      <c r="G1460" s="16">
        <v>13.77</v>
      </c>
      <c r="H1460" s="16">
        <v>33.549999999999997</v>
      </c>
      <c r="I1460" s="16">
        <v>334.6</v>
      </c>
    </row>
    <row r="1461" spans="1:9" x14ac:dyDescent="0.2">
      <c r="A1461" s="76">
        <f t="shared" si="22"/>
        <v>37002</v>
      </c>
      <c r="B1461" s="16">
        <v>0.76</v>
      </c>
      <c r="C1461" s="16">
        <v>87.9</v>
      </c>
      <c r="D1461" s="16">
        <v>26.1</v>
      </c>
      <c r="E1461" s="16">
        <v>25.1</v>
      </c>
      <c r="F1461" s="16">
        <v>28</v>
      </c>
      <c r="G1461" s="16">
        <v>12.47</v>
      </c>
      <c r="H1461" s="16">
        <v>31.56</v>
      </c>
      <c r="I1461" s="16">
        <v>319.01</v>
      </c>
    </row>
    <row r="1462" spans="1:9" x14ac:dyDescent="0.2">
      <c r="A1462" s="76">
        <f t="shared" si="22"/>
        <v>37003</v>
      </c>
      <c r="B1462" s="16">
        <v>0.76</v>
      </c>
      <c r="C1462" s="16">
        <v>88</v>
      </c>
      <c r="D1462" s="16">
        <v>26.1</v>
      </c>
      <c r="E1462" s="16">
        <v>24.6</v>
      </c>
      <c r="F1462" s="16">
        <v>28.1</v>
      </c>
      <c r="G1462" s="16">
        <v>11.45</v>
      </c>
      <c r="H1462" s="16">
        <v>35.68</v>
      </c>
      <c r="I1462" s="16">
        <v>303.66000000000003</v>
      </c>
    </row>
    <row r="1463" spans="1:9" x14ac:dyDescent="0.2">
      <c r="A1463" s="76">
        <f t="shared" si="22"/>
        <v>37004</v>
      </c>
      <c r="B1463" s="16">
        <v>0.25</v>
      </c>
      <c r="C1463" s="16">
        <v>86.4</v>
      </c>
      <c r="D1463" s="16">
        <v>26</v>
      </c>
      <c r="E1463" s="16">
        <v>24.5</v>
      </c>
      <c r="F1463" s="16">
        <v>28.3</v>
      </c>
      <c r="G1463" s="16">
        <v>9.9600000000000009</v>
      </c>
      <c r="H1463" s="16">
        <v>25.44</v>
      </c>
      <c r="I1463" s="16">
        <v>307.64999999999998</v>
      </c>
    </row>
    <row r="1464" spans="1:9" x14ac:dyDescent="0.2">
      <c r="A1464" s="76">
        <f t="shared" si="22"/>
        <v>37005</v>
      </c>
      <c r="B1464" s="16">
        <v>0.25</v>
      </c>
      <c r="C1464" s="16">
        <v>87.9</v>
      </c>
      <c r="D1464" s="16">
        <v>26</v>
      </c>
      <c r="E1464" s="16">
        <v>24.6</v>
      </c>
      <c r="F1464" s="16">
        <v>28.1</v>
      </c>
      <c r="G1464" s="16">
        <v>9.73</v>
      </c>
      <c r="H1464" s="16">
        <v>25.95</v>
      </c>
      <c r="I1464" s="16">
        <v>312.14999999999998</v>
      </c>
    </row>
    <row r="1465" spans="1:9" x14ac:dyDescent="0.2">
      <c r="A1465" s="76">
        <f t="shared" si="22"/>
        <v>37006</v>
      </c>
      <c r="B1465" s="16">
        <v>0</v>
      </c>
      <c r="C1465" s="16">
        <v>89.3</v>
      </c>
      <c r="D1465" s="16">
        <v>26</v>
      </c>
      <c r="E1465" s="16">
        <v>24.7</v>
      </c>
      <c r="F1465" s="16">
        <v>28.1</v>
      </c>
      <c r="G1465" s="16">
        <v>9.6300000000000008</v>
      </c>
      <c r="H1465" s="16">
        <v>30.67</v>
      </c>
      <c r="I1465" s="16">
        <v>299.98</v>
      </c>
    </row>
    <row r="1466" spans="1:9" x14ac:dyDescent="0.2">
      <c r="A1466" s="76">
        <f t="shared" si="22"/>
        <v>37007</v>
      </c>
      <c r="B1466" s="16">
        <v>0.5</v>
      </c>
      <c r="C1466" s="16">
        <v>93.8</v>
      </c>
      <c r="D1466" s="16">
        <v>26</v>
      </c>
      <c r="E1466" s="16">
        <v>25.1</v>
      </c>
      <c r="F1466" s="16">
        <v>27.6</v>
      </c>
      <c r="G1466" s="16">
        <v>9.6199999999999992</v>
      </c>
      <c r="H1466" s="16">
        <v>28.46</v>
      </c>
      <c r="I1466" s="16">
        <v>291.47000000000003</v>
      </c>
    </row>
    <row r="1467" spans="1:9" x14ac:dyDescent="0.2">
      <c r="A1467" s="76">
        <f t="shared" si="22"/>
        <v>37008</v>
      </c>
      <c r="B1467" s="16">
        <v>3.03</v>
      </c>
      <c r="C1467" s="16">
        <v>96.9</v>
      </c>
      <c r="D1467" s="16">
        <v>26.3</v>
      </c>
      <c r="E1467" s="16">
        <v>25.3</v>
      </c>
      <c r="F1467" s="16">
        <v>27.5</v>
      </c>
      <c r="G1467" s="16">
        <v>11.37</v>
      </c>
      <c r="H1467" s="16">
        <v>31.11</v>
      </c>
      <c r="I1467" s="16">
        <v>312.2</v>
      </c>
    </row>
    <row r="1468" spans="1:9" x14ac:dyDescent="0.2">
      <c r="A1468" s="76">
        <f t="shared" si="22"/>
        <v>37009</v>
      </c>
      <c r="B1468" s="16">
        <v>1.52</v>
      </c>
      <c r="C1468" s="16">
        <v>95</v>
      </c>
      <c r="D1468" s="16">
        <v>26.6</v>
      </c>
      <c r="E1468" s="16">
        <v>25.8</v>
      </c>
      <c r="F1468" s="16">
        <v>27.9</v>
      </c>
      <c r="G1468" s="16">
        <v>12.61</v>
      </c>
      <c r="H1468" s="16">
        <v>35.46</v>
      </c>
      <c r="I1468" s="16">
        <v>319.60000000000002</v>
      </c>
    </row>
    <row r="1469" spans="1:9" x14ac:dyDescent="0.2">
      <c r="A1469" s="76">
        <f t="shared" si="22"/>
        <v>37010</v>
      </c>
      <c r="B1469" s="16">
        <v>0.5</v>
      </c>
      <c r="C1469" s="16">
        <v>96.6</v>
      </c>
      <c r="D1469" s="16">
        <v>26.6</v>
      </c>
      <c r="E1469" s="16">
        <v>25.3</v>
      </c>
      <c r="F1469" s="16">
        <v>28.5</v>
      </c>
      <c r="G1469" s="16">
        <v>12.07</v>
      </c>
      <c r="H1469" s="16">
        <v>32.880000000000003</v>
      </c>
      <c r="I1469" s="16">
        <v>325.64999999999998</v>
      </c>
    </row>
    <row r="1470" spans="1:9" x14ac:dyDescent="0.2">
      <c r="A1470" s="76">
        <f t="shared" si="22"/>
        <v>37011</v>
      </c>
      <c r="B1470" s="16">
        <v>0.5</v>
      </c>
      <c r="C1470" s="16">
        <v>96.5</v>
      </c>
      <c r="D1470" s="16">
        <v>26.5</v>
      </c>
      <c r="E1470" s="16">
        <v>24.9</v>
      </c>
      <c r="F1470" s="16">
        <v>28.3</v>
      </c>
      <c r="G1470" s="16">
        <v>10.57</v>
      </c>
      <c r="H1470" s="16">
        <v>33.1</v>
      </c>
      <c r="I1470" s="16">
        <v>325.72000000000003</v>
      </c>
    </row>
    <row r="1471" spans="1:9" x14ac:dyDescent="0.2">
      <c r="A1471" s="76">
        <f t="shared" si="22"/>
        <v>37012</v>
      </c>
      <c r="B1471" s="16">
        <v>0</v>
      </c>
      <c r="C1471" s="16">
        <v>95.7</v>
      </c>
      <c r="D1471" s="16">
        <v>26.8</v>
      </c>
      <c r="E1471" s="16">
        <v>25.9</v>
      </c>
      <c r="F1471" s="16">
        <v>28.5</v>
      </c>
      <c r="G1471" s="16">
        <v>9.49</v>
      </c>
      <c r="H1471" s="16">
        <v>25.44</v>
      </c>
      <c r="I1471" s="16">
        <v>319.04000000000002</v>
      </c>
    </row>
    <row r="1472" spans="1:9" x14ac:dyDescent="0.2">
      <c r="A1472" s="76">
        <f t="shared" si="22"/>
        <v>37013</v>
      </c>
      <c r="B1472" s="16">
        <v>0</v>
      </c>
      <c r="C1472" s="16">
        <v>92.9</v>
      </c>
      <c r="D1472" s="16">
        <v>26.8</v>
      </c>
      <c r="E1472" s="16">
        <v>25.8</v>
      </c>
      <c r="F1472" s="16">
        <v>28.9</v>
      </c>
      <c r="G1472" s="16">
        <v>9.83</v>
      </c>
      <c r="H1472" s="16">
        <v>24.4</v>
      </c>
      <c r="I1472" s="16">
        <v>309.86</v>
      </c>
    </row>
    <row r="1473" spans="1:9" x14ac:dyDescent="0.2">
      <c r="A1473" s="76">
        <f t="shared" si="22"/>
        <v>37014</v>
      </c>
      <c r="B1473" s="16">
        <v>0</v>
      </c>
      <c r="C1473" s="16">
        <v>94.6</v>
      </c>
      <c r="D1473" s="16">
        <v>26.6</v>
      </c>
      <c r="E1473" s="16">
        <v>25.6</v>
      </c>
      <c r="F1473" s="16">
        <v>29</v>
      </c>
      <c r="G1473" s="16">
        <v>6.84</v>
      </c>
      <c r="H1473" s="16">
        <v>20.94</v>
      </c>
      <c r="I1473" s="16">
        <v>281.95</v>
      </c>
    </row>
    <row r="1474" spans="1:9" x14ac:dyDescent="0.2">
      <c r="A1474" s="76">
        <f t="shared" si="22"/>
        <v>37015</v>
      </c>
      <c r="B1474" s="16">
        <v>1.77</v>
      </c>
      <c r="C1474" s="16">
        <v>97.5</v>
      </c>
      <c r="D1474" s="16">
        <v>26.4</v>
      </c>
      <c r="E1474" s="16">
        <v>25.5</v>
      </c>
      <c r="F1474" s="16">
        <v>28</v>
      </c>
      <c r="G1474" s="16">
        <v>6.16</v>
      </c>
      <c r="H1474" s="16">
        <v>19.91</v>
      </c>
      <c r="I1474" s="16">
        <v>254.78</v>
      </c>
    </row>
    <row r="1475" spans="1:9" x14ac:dyDescent="0.2">
      <c r="A1475" s="76">
        <f t="shared" si="22"/>
        <v>37016</v>
      </c>
      <c r="B1475" s="16">
        <v>16.510000000000002</v>
      </c>
      <c r="C1475" s="16">
        <v>95.8</v>
      </c>
      <c r="D1475" s="16">
        <v>26.4</v>
      </c>
      <c r="E1475" s="16">
        <v>25</v>
      </c>
      <c r="F1475" s="16">
        <v>28.2</v>
      </c>
      <c r="G1475" s="16">
        <v>6.14</v>
      </c>
      <c r="H1475" s="16">
        <v>23.3</v>
      </c>
      <c r="I1475" s="16">
        <v>238.27</v>
      </c>
    </row>
    <row r="1476" spans="1:9" x14ac:dyDescent="0.2">
      <c r="A1476" s="76">
        <f t="shared" si="22"/>
        <v>37017</v>
      </c>
      <c r="B1476" s="16">
        <v>0</v>
      </c>
      <c r="C1476" s="16">
        <v>91.5</v>
      </c>
      <c r="D1476" s="16">
        <v>27</v>
      </c>
      <c r="E1476" s="16">
        <v>25.5</v>
      </c>
      <c r="F1476" s="16">
        <v>29.1</v>
      </c>
      <c r="G1476" s="16">
        <v>6.27</v>
      </c>
      <c r="H1476" s="16">
        <v>23.22</v>
      </c>
      <c r="I1476" s="16">
        <v>257.74</v>
      </c>
    </row>
    <row r="1477" spans="1:9" x14ac:dyDescent="0.2">
      <c r="A1477" s="76">
        <f t="shared" ref="A1477:A1540" si="23">A1476+1</f>
        <v>37018</v>
      </c>
      <c r="B1477" s="16">
        <v>0.51</v>
      </c>
      <c r="C1477" s="16">
        <v>88.6</v>
      </c>
      <c r="D1477" s="16">
        <v>26.5</v>
      </c>
      <c r="E1477" s="16">
        <v>25.1</v>
      </c>
      <c r="F1477" s="16">
        <v>28.1</v>
      </c>
      <c r="G1477" s="16">
        <v>7.78</v>
      </c>
      <c r="H1477" s="16">
        <v>24.48</v>
      </c>
      <c r="I1477" s="16">
        <v>267.79000000000002</v>
      </c>
    </row>
    <row r="1478" spans="1:9" x14ac:dyDescent="0.2">
      <c r="A1478" s="76">
        <f t="shared" si="23"/>
        <v>37019</v>
      </c>
      <c r="B1478" s="16">
        <v>4.3099999999999996</v>
      </c>
      <c r="C1478" s="16">
        <v>91.1</v>
      </c>
      <c r="D1478" s="16">
        <v>26.2</v>
      </c>
      <c r="E1478" s="16">
        <v>24.5</v>
      </c>
      <c r="F1478" s="16">
        <v>28.8</v>
      </c>
      <c r="G1478" s="16">
        <v>6.2</v>
      </c>
      <c r="H1478" s="16">
        <v>24.04</v>
      </c>
      <c r="I1478" s="16">
        <v>239.48</v>
      </c>
    </row>
    <row r="1479" spans="1:9" x14ac:dyDescent="0.2">
      <c r="A1479" s="76">
        <f t="shared" si="23"/>
        <v>37020</v>
      </c>
      <c r="B1479" s="16">
        <v>28.17</v>
      </c>
      <c r="C1479" s="16">
        <v>95.9</v>
      </c>
      <c r="D1479" s="16">
        <v>25.3</v>
      </c>
      <c r="E1479" s="16">
        <v>23.9</v>
      </c>
      <c r="F1479" s="16">
        <v>27.1</v>
      </c>
      <c r="G1479" s="16">
        <v>5.79</v>
      </c>
      <c r="H1479" s="16">
        <v>19.54</v>
      </c>
      <c r="I1479" s="16">
        <v>203.16</v>
      </c>
    </row>
    <row r="1480" spans="1:9" x14ac:dyDescent="0.2">
      <c r="A1480" s="76">
        <f t="shared" si="23"/>
        <v>37021</v>
      </c>
      <c r="B1480" s="16">
        <v>0</v>
      </c>
      <c r="C1480" s="16">
        <v>88.1</v>
      </c>
      <c r="D1480" s="16">
        <v>26.8</v>
      </c>
      <c r="E1480" s="16">
        <v>25.2</v>
      </c>
      <c r="F1480" s="16">
        <v>29.1</v>
      </c>
      <c r="G1480" s="16">
        <v>6.62</v>
      </c>
      <c r="H1480" s="16">
        <v>25.88</v>
      </c>
      <c r="I1480" s="16">
        <v>263.42</v>
      </c>
    </row>
    <row r="1481" spans="1:9" x14ac:dyDescent="0.2">
      <c r="A1481" s="76">
        <f t="shared" si="23"/>
        <v>37022</v>
      </c>
      <c r="B1481" s="16">
        <v>4.3099999999999996</v>
      </c>
      <c r="C1481" s="16">
        <v>90.7</v>
      </c>
      <c r="D1481" s="16">
        <v>27</v>
      </c>
      <c r="E1481" s="16">
        <v>25.8</v>
      </c>
      <c r="F1481" s="16">
        <v>29.4</v>
      </c>
      <c r="G1481" s="16">
        <v>7.89</v>
      </c>
      <c r="H1481" s="16">
        <v>26.84</v>
      </c>
      <c r="I1481" s="16">
        <v>272.31</v>
      </c>
    </row>
    <row r="1482" spans="1:9" x14ac:dyDescent="0.2">
      <c r="A1482" s="76">
        <f t="shared" si="23"/>
        <v>37023</v>
      </c>
      <c r="B1482" s="16">
        <v>32.76</v>
      </c>
      <c r="C1482" s="16">
        <v>96.1</v>
      </c>
      <c r="D1482" s="16">
        <v>26.8</v>
      </c>
      <c r="E1482" s="16">
        <v>24.7</v>
      </c>
      <c r="F1482" s="16">
        <v>28.8</v>
      </c>
      <c r="G1482" s="16">
        <v>8.07</v>
      </c>
      <c r="H1482" s="16">
        <v>31.26</v>
      </c>
      <c r="I1482" s="16">
        <v>286.02</v>
      </c>
    </row>
    <row r="1483" spans="1:9" x14ac:dyDescent="0.2">
      <c r="A1483" s="76">
        <f t="shared" si="23"/>
        <v>37024</v>
      </c>
      <c r="B1483" s="16">
        <v>1.51</v>
      </c>
      <c r="C1483" s="16">
        <v>97.1</v>
      </c>
      <c r="D1483" s="16">
        <v>26.3</v>
      </c>
      <c r="E1483" s="16">
        <v>25</v>
      </c>
      <c r="F1483" s="16">
        <v>28.8</v>
      </c>
      <c r="G1483" s="16">
        <v>7.04</v>
      </c>
      <c r="H1483" s="16">
        <v>26.84</v>
      </c>
      <c r="I1483" s="16">
        <v>247.79</v>
      </c>
    </row>
    <row r="1484" spans="1:9" x14ac:dyDescent="0.2">
      <c r="A1484" s="76">
        <f t="shared" si="23"/>
        <v>37025</v>
      </c>
      <c r="B1484" s="16">
        <v>34.03</v>
      </c>
      <c r="C1484" s="16">
        <v>99.9</v>
      </c>
      <c r="D1484" s="16">
        <v>25.7</v>
      </c>
      <c r="E1484" s="16">
        <v>24.9</v>
      </c>
      <c r="F1484" s="16">
        <v>26.7</v>
      </c>
      <c r="G1484" s="16">
        <v>7.38</v>
      </c>
      <c r="H1484" s="16">
        <v>31.33</v>
      </c>
      <c r="I1484" s="16">
        <v>183.27</v>
      </c>
    </row>
    <row r="1485" spans="1:9" x14ac:dyDescent="0.2">
      <c r="A1485" s="76">
        <f t="shared" si="23"/>
        <v>37026</v>
      </c>
      <c r="B1485" s="16">
        <v>16.98</v>
      </c>
      <c r="C1485" s="16">
        <v>99.5</v>
      </c>
      <c r="D1485" s="16">
        <v>25.6</v>
      </c>
      <c r="E1485" s="16">
        <v>24.1</v>
      </c>
      <c r="F1485" s="16">
        <v>27.8</v>
      </c>
      <c r="G1485" s="16">
        <v>6.15</v>
      </c>
      <c r="H1485" s="16">
        <v>23.96</v>
      </c>
      <c r="I1485" s="16">
        <v>178.55</v>
      </c>
    </row>
    <row r="1486" spans="1:9" x14ac:dyDescent="0.2">
      <c r="A1486" s="76">
        <f t="shared" si="23"/>
        <v>37027</v>
      </c>
      <c r="B1486" s="16">
        <v>0.25</v>
      </c>
      <c r="C1486" s="16">
        <v>97.2</v>
      </c>
      <c r="D1486" s="16">
        <v>26</v>
      </c>
      <c r="E1486" s="16">
        <v>24.3</v>
      </c>
      <c r="F1486" s="16">
        <v>29.5</v>
      </c>
      <c r="G1486" s="16">
        <v>3.32</v>
      </c>
      <c r="H1486" s="16">
        <v>19.239999999999998</v>
      </c>
      <c r="I1486" s="16">
        <v>213.4</v>
      </c>
    </row>
    <row r="1487" spans="1:9" x14ac:dyDescent="0.2">
      <c r="A1487" s="76">
        <f t="shared" si="23"/>
        <v>37028</v>
      </c>
      <c r="B1487" s="16">
        <v>0</v>
      </c>
      <c r="C1487" s="16">
        <v>95.1</v>
      </c>
      <c r="D1487" s="16">
        <v>26.9</v>
      </c>
      <c r="E1487" s="16">
        <v>25.1</v>
      </c>
      <c r="F1487" s="16">
        <v>29.1</v>
      </c>
      <c r="G1487" s="16">
        <v>5.58</v>
      </c>
      <c r="H1487" s="16">
        <v>27.65</v>
      </c>
      <c r="I1487" s="16">
        <v>220.5</v>
      </c>
    </row>
    <row r="1488" spans="1:9" x14ac:dyDescent="0.2">
      <c r="A1488" s="76">
        <f t="shared" si="23"/>
        <v>37029</v>
      </c>
      <c r="B1488" s="16">
        <v>0.51</v>
      </c>
      <c r="C1488" s="16">
        <v>97.9</v>
      </c>
      <c r="D1488" s="16">
        <v>27.2</v>
      </c>
      <c r="E1488" s="16">
        <v>26.2</v>
      </c>
      <c r="F1488" s="16">
        <v>29</v>
      </c>
      <c r="G1488" s="16">
        <v>5.77</v>
      </c>
      <c r="H1488" s="16">
        <v>23</v>
      </c>
      <c r="I1488" s="16">
        <v>263.58</v>
      </c>
    </row>
    <row r="1489" spans="1:9" x14ac:dyDescent="0.2">
      <c r="A1489" s="76">
        <f t="shared" si="23"/>
        <v>37030</v>
      </c>
      <c r="B1489" s="16">
        <v>0.76</v>
      </c>
      <c r="C1489" s="16">
        <v>96.1</v>
      </c>
      <c r="D1489" s="16">
        <v>27.5</v>
      </c>
      <c r="E1489" s="16">
        <v>26</v>
      </c>
      <c r="F1489" s="16">
        <v>29.8</v>
      </c>
      <c r="G1489" s="16">
        <v>4</v>
      </c>
      <c r="H1489" s="16">
        <v>19.46</v>
      </c>
      <c r="I1489" s="16">
        <v>232.58</v>
      </c>
    </row>
    <row r="1490" spans="1:9" x14ac:dyDescent="0.2">
      <c r="A1490" s="76">
        <f t="shared" si="23"/>
        <v>37031</v>
      </c>
      <c r="B1490" s="16">
        <v>1.26</v>
      </c>
      <c r="C1490" s="16">
        <v>94.6</v>
      </c>
      <c r="D1490" s="16">
        <v>27.2</v>
      </c>
      <c r="E1490" s="16">
        <v>25</v>
      </c>
      <c r="F1490" s="16">
        <v>32</v>
      </c>
      <c r="G1490" s="16">
        <v>3.88</v>
      </c>
      <c r="H1490" s="16">
        <v>19.98</v>
      </c>
      <c r="I1490" s="16">
        <v>69.12</v>
      </c>
    </row>
    <row r="1491" spans="1:9" x14ac:dyDescent="0.2">
      <c r="A1491" s="76">
        <f t="shared" si="23"/>
        <v>37032</v>
      </c>
      <c r="B1491" s="16">
        <v>0</v>
      </c>
      <c r="C1491" s="16">
        <v>91.9</v>
      </c>
      <c r="D1491" s="16">
        <v>27.4</v>
      </c>
      <c r="E1491" s="16">
        <v>25</v>
      </c>
      <c r="F1491" s="16">
        <v>32.299999999999997</v>
      </c>
      <c r="G1491" s="16">
        <v>4.59</v>
      </c>
      <c r="H1491" s="16">
        <v>28.83</v>
      </c>
      <c r="I1491" s="16">
        <v>72.39</v>
      </c>
    </row>
    <row r="1492" spans="1:9" x14ac:dyDescent="0.2">
      <c r="A1492" s="76">
        <f t="shared" si="23"/>
        <v>37033</v>
      </c>
      <c r="B1492" s="16">
        <v>0</v>
      </c>
      <c r="C1492" s="16">
        <v>89.8</v>
      </c>
      <c r="D1492" s="16">
        <v>27.6</v>
      </c>
      <c r="E1492" s="16">
        <v>25.4</v>
      </c>
      <c r="F1492" s="16">
        <v>31.1</v>
      </c>
      <c r="G1492" s="16">
        <v>5.5</v>
      </c>
      <c r="H1492" s="16">
        <v>31.11</v>
      </c>
      <c r="I1492" s="16">
        <v>71.64</v>
      </c>
    </row>
    <row r="1493" spans="1:9" x14ac:dyDescent="0.2">
      <c r="A1493" s="76">
        <f t="shared" si="23"/>
        <v>37034</v>
      </c>
      <c r="B1493" s="16">
        <v>0</v>
      </c>
      <c r="C1493" s="16">
        <v>93.3</v>
      </c>
      <c r="D1493" s="16">
        <v>27.2</v>
      </c>
      <c r="E1493" s="16">
        <v>25.4</v>
      </c>
      <c r="F1493" s="16">
        <v>30.6</v>
      </c>
      <c r="G1493" s="16">
        <v>5.0199999999999996</v>
      </c>
      <c r="H1493" s="16">
        <v>29.71</v>
      </c>
      <c r="I1493" s="16">
        <v>256.18</v>
      </c>
    </row>
    <row r="1494" spans="1:9" x14ac:dyDescent="0.2">
      <c r="A1494" s="76">
        <f t="shared" si="23"/>
        <v>37035</v>
      </c>
      <c r="B1494" s="16">
        <v>1.77</v>
      </c>
      <c r="C1494" s="16">
        <v>92.7</v>
      </c>
      <c r="D1494" s="16">
        <v>27.2</v>
      </c>
      <c r="E1494" s="16">
        <v>24.6</v>
      </c>
      <c r="F1494" s="16">
        <v>30.5</v>
      </c>
      <c r="G1494" s="16">
        <v>5.53</v>
      </c>
      <c r="H1494" s="16">
        <v>19.32</v>
      </c>
      <c r="I1494" s="16">
        <v>291.02</v>
      </c>
    </row>
    <row r="1495" spans="1:9" x14ac:dyDescent="0.2">
      <c r="A1495" s="76">
        <f t="shared" si="23"/>
        <v>37036</v>
      </c>
      <c r="B1495" s="16">
        <v>0</v>
      </c>
      <c r="C1495" s="16">
        <v>88.5</v>
      </c>
      <c r="D1495" s="16">
        <v>27.5</v>
      </c>
      <c r="E1495" s="16">
        <v>25.7</v>
      </c>
      <c r="F1495" s="16">
        <v>30.1</v>
      </c>
      <c r="G1495" s="16">
        <v>5.37</v>
      </c>
      <c r="H1495" s="16">
        <v>17.47</v>
      </c>
      <c r="I1495" s="16">
        <v>315.92</v>
      </c>
    </row>
    <row r="1496" spans="1:9" x14ac:dyDescent="0.2">
      <c r="A1496" s="76">
        <f t="shared" si="23"/>
        <v>37037</v>
      </c>
      <c r="B1496" s="16">
        <v>0.25</v>
      </c>
      <c r="C1496" s="16">
        <v>94.1</v>
      </c>
      <c r="D1496" s="16">
        <v>26.9</v>
      </c>
      <c r="E1496" s="16">
        <v>25.5</v>
      </c>
      <c r="F1496" s="16">
        <v>29.8</v>
      </c>
      <c r="G1496" s="16">
        <v>4.71</v>
      </c>
      <c r="H1496" s="16">
        <v>18.28</v>
      </c>
      <c r="I1496" s="16">
        <v>176.91</v>
      </c>
    </row>
    <row r="1497" spans="1:9" x14ac:dyDescent="0.2">
      <c r="A1497" s="76">
        <f t="shared" si="23"/>
        <v>37038</v>
      </c>
      <c r="B1497" s="16">
        <v>0</v>
      </c>
      <c r="C1497" s="16">
        <v>91.9</v>
      </c>
      <c r="D1497" s="16">
        <v>27</v>
      </c>
      <c r="E1497" s="16">
        <v>24.6</v>
      </c>
      <c r="F1497" s="16">
        <v>30.2</v>
      </c>
      <c r="G1497" s="16">
        <v>4.24</v>
      </c>
      <c r="H1497" s="16">
        <v>32.369999999999997</v>
      </c>
      <c r="I1497" s="16">
        <v>75.14</v>
      </c>
    </row>
    <row r="1498" spans="1:9" x14ac:dyDescent="0.2">
      <c r="A1498" s="76">
        <f t="shared" si="23"/>
        <v>37039</v>
      </c>
      <c r="B1498" s="16">
        <v>0</v>
      </c>
      <c r="C1498" s="16">
        <v>90.9</v>
      </c>
      <c r="D1498" s="16">
        <v>27</v>
      </c>
      <c r="E1498" s="16">
        <v>25.2</v>
      </c>
      <c r="F1498" s="16">
        <v>29.6</v>
      </c>
      <c r="G1498" s="16">
        <v>4.74</v>
      </c>
      <c r="H1498" s="16">
        <v>22.86</v>
      </c>
      <c r="I1498" s="16">
        <v>46.1</v>
      </c>
    </row>
    <row r="1499" spans="1:9" x14ac:dyDescent="0.2">
      <c r="A1499" s="76">
        <f t="shared" si="23"/>
        <v>37040</v>
      </c>
      <c r="B1499" s="16">
        <v>0</v>
      </c>
      <c r="C1499" s="16">
        <v>90.7</v>
      </c>
      <c r="D1499" s="16">
        <v>27.7</v>
      </c>
      <c r="E1499" s="16">
        <v>25.4</v>
      </c>
      <c r="F1499" s="16">
        <v>30.8</v>
      </c>
      <c r="G1499" s="16">
        <v>5.13</v>
      </c>
      <c r="H1499" s="16">
        <v>19.54</v>
      </c>
      <c r="I1499" s="16">
        <v>344.64</v>
      </c>
    </row>
    <row r="1500" spans="1:9" x14ac:dyDescent="0.2">
      <c r="A1500" s="76">
        <f t="shared" si="23"/>
        <v>37041</v>
      </c>
      <c r="B1500" s="16">
        <v>5.0599999999999996</v>
      </c>
      <c r="C1500" s="16">
        <v>95.9</v>
      </c>
      <c r="D1500" s="16">
        <v>26.8</v>
      </c>
      <c r="E1500" s="16">
        <v>25.1</v>
      </c>
      <c r="F1500" s="16">
        <v>30.6</v>
      </c>
      <c r="G1500" s="16">
        <v>5.85</v>
      </c>
      <c r="H1500" s="16">
        <v>22.93</v>
      </c>
      <c r="I1500" s="16">
        <v>212.71</v>
      </c>
    </row>
    <row r="1501" spans="1:9" x14ac:dyDescent="0.2">
      <c r="A1501" s="76">
        <f t="shared" si="23"/>
        <v>37042</v>
      </c>
      <c r="B1501" s="16">
        <v>30.71</v>
      </c>
      <c r="C1501" s="16">
        <v>98.9</v>
      </c>
      <c r="D1501" s="16">
        <v>25.3</v>
      </c>
      <c r="E1501" s="16">
        <v>23.4</v>
      </c>
      <c r="F1501" s="16">
        <v>27.7</v>
      </c>
      <c r="G1501" s="16">
        <v>5.44</v>
      </c>
      <c r="H1501" s="16">
        <v>34.58</v>
      </c>
      <c r="I1501" s="16">
        <v>149.38</v>
      </c>
    </row>
    <row r="1502" spans="1:9" x14ac:dyDescent="0.2">
      <c r="A1502" s="76">
        <f t="shared" si="23"/>
        <v>37043</v>
      </c>
      <c r="B1502" s="16">
        <v>0</v>
      </c>
      <c r="C1502" s="16">
        <v>96.2</v>
      </c>
      <c r="D1502" s="16">
        <v>25.9</v>
      </c>
      <c r="E1502" s="16">
        <v>24.5</v>
      </c>
      <c r="F1502" s="16">
        <v>28.6</v>
      </c>
      <c r="G1502" s="16">
        <v>3.26</v>
      </c>
      <c r="H1502" s="16">
        <v>12.98</v>
      </c>
      <c r="I1502" s="16">
        <v>128.76</v>
      </c>
    </row>
    <row r="1503" spans="1:9" x14ac:dyDescent="0.2">
      <c r="A1503" s="76">
        <f t="shared" si="23"/>
        <v>37044</v>
      </c>
      <c r="B1503" s="16">
        <v>0</v>
      </c>
      <c r="C1503" s="16">
        <v>92.5</v>
      </c>
      <c r="D1503" s="16">
        <v>26.9</v>
      </c>
      <c r="E1503" s="16">
        <v>25.1</v>
      </c>
      <c r="F1503" s="16">
        <v>30.1</v>
      </c>
      <c r="G1503" s="16">
        <v>4.82</v>
      </c>
      <c r="H1503" s="16">
        <v>28.46</v>
      </c>
      <c r="I1503" s="16">
        <v>61.81</v>
      </c>
    </row>
    <row r="1504" spans="1:9" x14ac:dyDescent="0.2">
      <c r="A1504" s="76">
        <f t="shared" si="23"/>
        <v>37045</v>
      </c>
      <c r="B1504" s="16">
        <v>0</v>
      </c>
      <c r="C1504" s="16">
        <v>90.7</v>
      </c>
      <c r="D1504" s="16">
        <v>27</v>
      </c>
      <c r="E1504" s="16">
        <v>24.7</v>
      </c>
      <c r="F1504" s="16">
        <v>29.7</v>
      </c>
      <c r="G1504" s="16">
        <v>4.46</v>
      </c>
      <c r="H1504" s="16">
        <v>19.46</v>
      </c>
      <c r="I1504" s="16">
        <v>226.51</v>
      </c>
    </row>
    <row r="1505" spans="1:9" x14ac:dyDescent="0.2">
      <c r="A1505" s="76">
        <f t="shared" si="23"/>
        <v>37046</v>
      </c>
      <c r="B1505" s="16">
        <v>4.05</v>
      </c>
      <c r="C1505" s="16">
        <v>95.4</v>
      </c>
      <c r="D1505" s="16">
        <v>26.2</v>
      </c>
      <c r="E1505" s="16">
        <v>24.9</v>
      </c>
      <c r="F1505" s="16">
        <v>30</v>
      </c>
      <c r="G1505" s="16">
        <v>2.67</v>
      </c>
      <c r="H1505" s="16">
        <v>19.239999999999998</v>
      </c>
      <c r="I1505" s="16">
        <v>167.48</v>
      </c>
    </row>
    <row r="1506" spans="1:9" x14ac:dyDescent="0.2">
      <c r="A1506" s="76">
        <f t="shared" si="23"/>
        <v>37047</v>
      </c>
      <c r="B1506" s="16">
        <v>0</v>
      </c>
      <c r="C1506" s="16">
        <v>93.2</v>
      </c>
      <c r="D1506" s="16">
        <v>26.9</v>
      </c>
      <c r="E1506" s="16">
        <v>25.4</v>
      </c>
      <c r="F1506" s="16">
        <v>29.5</v>
      </c>
      <c r="G1506" s="16">
        <v>3.65</v>
      </c>
      <c r="H1506" s="16">
        <v>20.13</v>
      </c>
      <c r="I1506" s="16">
        <v>255.38</v>
      </c>
    </row>
    <row r="1507" spans="1:9" x14ac:dyDescent="0.2">
      <c r="A1507" s="76">
        <f t="shared" si="23"/>
        <v>37048</v>
      </c>
      <c r="B1507" s="16">
        <v>0</v>
      </c>
      <c r="C1507" s="16">
        <v>93.5</v>
      </c>
      <c r="D1507" s="16">
        <v>27.4</v>
      </c>
      <c r="E1507" s="16">
        <v>25.7</v>
      </c>
      <c r="F1507" s="16">
        <v>30.2</v>
      </c>
      <c r="G1507" s="16">
        <v>4.66</v>
      </c>
      <c r="H1507" s="16">
        <v>19.829999999999998</v>
      </c>
      <c r="I1507" s="16">
        <v>337.97</v>
      </c>
    </row>
    <row r="1508" spans="1:9" x14ac:dyDescent="0.2">
      <c r="A1508" s="76">
        <f t="shared" si="23"/>
        <v>37049</v>
      </c>
      <c r="B1508" s="16">
        <v>1.01</v>
      </c>
      <c r="C1508" s="16">
        <v>93.1</v>
      </c>
      <c r="D1508" s="16">
        <v>27.4</v>
      </c>
      <c r="E1508" s="16">
        <v>24.2</v>
      </c>
      <c r="F1508" s="16">
        <v>30.6</v>
      </c>
      <c r="G1508" s="16">
        <v>6.4</v>
      </c>
      <c r="H1508" s="16">
        <v>34.36</v>
      </c>
      <c r="I1508" s="16">
        <v>326.73</v>
      </c>
    </row>
    <row r="1509" spans="1:9" x14ac:dyDescent="0.2">
      <c r="A1509" s="76">
        <f t="shared" si="23"/>
        <v>37050</v>
      </c>
      <c r="B1509" s="16">
        <v>0</v>
      </c>
      <c r="C1509" s="16">
        <v>94.4</v>
      </c>
      <c r="D1509" s="16">
        <v>26.9</v>
      </c>
      <c r="E1509" s="16">
        <v>25.7</v>
      </c>
      <c r="F1509" s="16">
        <v>29.1</v>
      </c>
      <c r="G1509" s="16">
        <v>5.66</v>
      </c>
      <c r="H1509" s="16">
        <v>23.3</v>
      </c>
      <c r="I1509" s="16">
        <v>240.99</v>
      </c>
    </row>
    <row r="1510" spans="1:9" x14ac:dyDescent="0.2">
      <c r="A1510" s="76">
        <f t="shared" si="23"/>
        <v>37051</v>
      </c>
      <c r="B1510" s="16">
        <v>4.3099999999999996</v>
      </c>
      <c r="C1510" s="16">
        <v>95.1</v>
      </c>
      <c r="D1510" s="16">
        <v>27.6</v>
      </c>
      <c r="E1510" s="16">
        <v>26.1</v>
      </c>
      <c r="F1510" s="16">
        <v>30.4</v>
      </c>
      <c r="G1510" s="16">
        <v>6.04</v>
      </c>
      <c r="H1510" s="16">
        <v>22.27</v>
      </c>
      <c r="I1510" s="16">
        <v>311.33</v>
      </c>
    </row>
    <row r="1511" spans="1:9" x14ac:dyDescent="0.2">
      <c r="A1511" s="76">
        <f t="shared" si="23"/>
        <v>37052</v>
      </c>
      <c r="B1511" s="16">
        <v>1.77</v>
      </c>
      <c r="C1511" s="16">
        <v>96.4</v>
      </c>
      <c r="D1511" s="16">
        <v>27.4</v>
      </c>
      <c r="E1511" s="16">
        <v>26</v>
      </c>
      <c r="F1511" s="16">
        <v>28.9</v>
      </c>
      <c r="G1511" s="16">
        <v>6.13</v>
      </c>
      <c r="H1511" s="16">
        <v>18.28</v>
      </c>
      <c r="I1511" s="16">
        <v>292.20999999999998</v>
      </c>
    </row>
    <row r="1512" spans="1:9" x14ac:dyDescent="0.2">
      <c r="A1512" s="76">
        <f t="shared" si="23"/>
        <v>37053</v>
      </c>
      <c r="B1512" s="16">
        <v>7.86</v>
      </c>
      <c r="C1512" s="16">
        <v>96</v>
      </c>
      <c r="D1512" s="16">
        <v>25.5</v>
      </c>
      <c r="E1512" s="16">
        <v>22.5</v>
      </c>
      <c r="F1512" s="16">
        <v>27.1</v>
      </c>
      <c r="G1512" s="16">
        <v>5.0199999999999996</v>
      </c>
      <c r="H1512" s="16">
        <v>38.26</v>
      </c>
      <c r="I1512" s="16">
        <v>176.73</v>
      </c>
    </row>
    <row r="1513" spans="1:9" x14ac:dyDescent="0.2">
      <c r="A1513" s="76">
        <f t="shared" si="23"/>
        <v>37054</v>
      </c>
      <c r="B1513" s="16">
        <v>2.29</v>
      </c>
      <c r="C1513" s="16">
        <v>90.6</v>
      </c>
      <c r="D1513" s="16">
        <v>27</v>
      </c>
      <c r="E1513" s="16">
        <v>24.8</v>
      </c>
      <c r="F1513" s="16">
        <v>29.4</v>
      </c>
      <c r="G1513" s="16">
        <v>6.48</v>
      </c>
      <c r="H1513" s="16">
        <v>24.85</v>
      </c>
      <c r="I1513" s="16">
        <v>209.94</v>
      </c>
    </row>
    <row r="1514" spans="1:9" x14ac:dyDescent="0.2">
      <c r="A1514" s="76">
        <f t="shared" si="23"/>
        <v>37055</v>
      </c>
      <c r="B1514" s="16">
        <v>0.25</v>
      </c>
      <c r="C1514" s="16">
        <v>92.9</v>
      </c>
      <c r="D1514" s="16">
        <v>27.4</v>
      </c>
      <c r="E1514" s="16">
        <v>26.2</v>
      </c>
      <c r="F1514" s="16">
        <v>29.4</v>
      </c>
      <c r="G1514" s="16">
        <v>8.35</v>
      </c>
      <c r="H1514" s="16">
        <v>25.8</v>
      </c>
      <c r="I1514" s="16">
        <v>330.57</v>
      </c>
    </row>
    <row r="1515" spans="1:9" x14ac:dyDescent="0.2">
      <c r="A1515" s="76">
        <f t="shared" si="23"/>
        <v>37056</v>
      </c>
      <c r="B1515" s="16">
        <v>6.85</v>
      </c>
      <c r="C1515" s="16">
        <v>92.1</v>
      </c>
      <c r="D1515" s="16">
        <v>27.4</v>
      </c>
      <c r="E1515" s="16">
        <v>25.8</v>
      </c>
      <c r="F1515" s="16">
        <v>29.3</v>
      </c>
      <c r="G1515" s="16">
        <v>7.78</v>
      </c>
      <c r="H1515" s="16">
        <v>26.25</v>
      </c>
      <c r="I1515" s="16">
        <v>331.04</v>
      </c>
    </row>
    <row r="1516" spans="1:9" x14ac:dyDescent="0.2">
      <c r="A1516" s="76">
        <f t="shared" si="23"/>
        <v>37057</v>
      </c>
      <c r="B1516" s="16">
        <v>11.93</v>
      </c>
      <c r="C1516" s="16">
        <v>91.7</v>
      </c>
      <c r="D1516" s="16">
        <v>27.1</v>
      </c>
      <c r="E1516" s="16">
        <v>26</v>
      </c>
      <c r="F1516" s="16">
        <v>29.8</v>
      </c>
      <c r="G1516" s="16">
        <v>5.75</v>
      </c>
      <c r="H1516" s="16">
        <v>22.56</v>
      </c>
      <c r="I1516" s="16">
        <v>276.37</v>
      </c>
    </row>
    <row r="1517" spans="1:9" x14ac:dyDescent="0.2">
      <c r="A1517" s="76">
        <f t="shared" si="23"/>
        <v>37058</v>
      </c>
      <c r="B1517" s="16">
        <v>0</v>
      </c>
      <c r="C1517" s="16">
        <v>93.8</v>
      </c>
      <c r="D1517" s="16">
        <v>27.4</v>
      </c>
      <c r="E1517" s="16">
        <v>26.5</v>
      </c>
      <c r="F1517" s="16">
        <v>29.1</v>
      </c>
      <c r="G1517" s="16">
        <v>9.2200000000000006</v>
      </c>
      <c r="H1517" s="16">
        <v>28.98</v>
      </c>
      <c r="I1517" s="16">
        <v>327.93</v>
      </c>
    </row>
    <row r="1518" spans="1:9" x14ac:dyDescent="0.2">
      <c r="A1518" s="76">
        <f t="shared" si="23"/>
        <v>37059</v>
      </c>
      <c r="B1518" s="16">
        <v>2.78</v>
      </c>
      <c r="C1518" s="16">
        <v>91.8</v>
      </c>
      <c r="D1518" s="16">
        <v>27.2</v>
      </c>
      <c r="E1518" s="16">
        <v>25.6</v>
      </c>
      <c r="F1518" s="16">
        <v>28.8</v>
      </c>
      <c r="G1518" s="16">
        <v>10.86</v>
      </c>
      <c r="H1518" s="16">
        <v>30.23</v>
      </c>
      <c r="I1518" s="16">
        <v>304.20999999999998</v>
      </c>
    </row>
    <row r="1519" spans="1:9" x14ac:dyDescent="0.2">
      <c r="A1519" s="76">
        <f t="shared" si="23"/>
        <v>37060</v>
      </c>
      <c r="B1519" s="16">
        <v>57.38</v>
      </c>
      <c r="C1519" s="16">
        <v>99.3</v>
      </c>
      <c r="D1519" s="16">
        <v>25.6</v>
      </c>
      <c r="E1519" s="16">
        <v>23.3</v>
      </c>
      <c r="F1519" s="16">
        <v>27.6</v>
      </c>
      <c r="G1519" s="16">
        <v>8.0299999999999994</v>
      </c>
      <c r="H1519" s="16">
        <v>37.97</v>
      </c>
      <c r="I1519" s="16">
        <v>214.28</v>
      </c>
    </row>
    <row r="1520" spans="1:9" x14ac:dyDescent="0.2">
      <c r="A1520" s="76">
        <f t="shared" si="23"/>
        <v>37061</v>
      </c>
      <c r="B1520" s="16">
        <v>0.25</v>
      </c>
      <c r="C1520" s="16">
        <v>94.6</v>
      </c>
      <c r="D1520" s="16">
        <v>27.5</v>
      </c>
      <c r="E1520" s="16">
        <v>26.4</v>
      </c>
      <c r="F1520" s="16">
        <v>29</v>
      </c>
      <c r="G1520" s="16">
        <v>9.31</v>
      </c>
      <c r="H1520" s="16">
        <v>24.33</v>
      </c>
      <c r="I1520" s="16">
        <v>324.35000000000002</v>
      </c>
    </row>
    <row r="1521" spans="1:9" x14ac:dyDescent="0.2">
      <c r="A1521" s="76">
        <f t="shared" si="23"/>
        <v>37062</v>
      </c>
      <c r="B1521" s="16">
        <v>0</v>
      </c>
      <c r="C1521" s="16">
        <v>93.4</v>
      </c>
      <c r="D1521" s="16">
        <v>27.5</v>
      </c>
      <c r="E1521" s="16">
        <v>26.7</v>
      </c>
      <c r="F1521" s="16">
        <v>28.8</v>
      </c>
      <c r="G1521" s="16">
        <v>9.9499999999999993</v>
      </c>
      <c r="H1521" s="16">
        <v>24.85</v>
      </c>
      <c r="I1521" s="16">
        <v>316.18</v>
      </c>
    </row>
    <row r="1522" spans="1:9" x14ac:dyDescent="0.2">
      <c r="A1522" s="76">
        <f t="shared" si="23"/>
        <v>37063</v>
      </c>
      <c r="B1522" s="16">
        <v>2.5299999999999998</v>
      </c>
      <c r="C1522" s="16">
        <v>97.1</v>
      </c>
      <c r="D1522" s="16">
        <v>26.5</v>
      </c>
      <c r="E1522" s="16">
        <v>25.1</v>
      </c>
      <c r="F1522" s="16">
        <v>27.8</v>
      </c>
      <c r="G1522" s="16">
        <v>6.27</v>
      </c>
      <c r="H1522" s="16">
        <v>25.66</v>
      </c>
      <c r="I1522" s="16">
        <v>231.46</v>
      </c>
    </row>
    <row r="1523" spans="1:9" x14ac:dyDescent="0.2">
      <c r="A1523" s="76">
        <f t="shared" si="23"/>
        <v>37064</v>
      </c>
      <c r="B1523" s="16">
        <v>20.309999999999999</v>
      </c>
      <c r="C1523" s="16">
        <v>95.6</v>
      </c>
      <c r="D1523" s="16">
        <v>26.6</v>
      </c>
      <c r="E1523" s="16">
        <v>25.2</v>
      </c>
      <c r="F1523" s="16">
        <v>28.6</v>
      </c>
      <c r="G1523" s="16">
        <v>5.31</v>
      </c>
      <c r="H1523" s="16">
        <v>22.71</v>
      </c>
      <c r="I1523" s="16">
        <v>177.48</v>
      </c>
    </row>
    <row r="1524" spans="1:9" x14ac:dyDescent="0.2">
      <c r="A1524" s="76">
        <f t="shared" si="23"/>
        <v>37065</v>
      </c>
      <c r="B1524" s="16">
        <v>6.34</v>
      </c>
      <c r="C1524" s="16">
        <v>94.1</v>
      </c>
      <c r="D1524" s="16">
        <v>27.4</v>
      </c>
      <c r="E1524" s="16">
        <v>25.3</v>
      </c>
      <c r="F1524" s="16">
        <v>29.6</v>
      </c>
      <c r="G1524" s="16">
        <v>6.22</v>
      </c>
      <c r="H1524" s="16">
        <v>19.690000000000001</v>
      </c>
      <c r="I1524" s="16">
        <v>290.54000000000002</v>
      </c>
    </row>
    <row r="1525" spans="1:9" x14ac:dyDescent="0.2">
      <c r="A1525" s="76">
        <f t="shared" si="23"/>
        <v>37066</v>
      </c>
      <c r="B1525" s="16">
        <v>7.1</v>
      </c>
      <c r="C1525" s="16">
        <v>98</v>
      </c>
      <c r="D1525" s="16">
        <v>26.9</v>
      </c>
      <c r="E1525" s="16">
        <v>25.1</v>
      </c>
      <c r="F1525" s="16">
        <v>28.9</v>
      </c>
      <c r="G1525" s="16">
        <v>6.54</v>
      </c>
      <c r="H1525" s="16">
        <v>27.21</v>
      </c>
      <c r="I1525" s="16">
        <v>309.89</v>
      </c>
    </row>
    <row r="1526" spans="1:9" x14ac:dyDescent="0.2">
      <c r="A1526" s="76">
        <f t="shared" si="23"/>
        <v>37067</v>
      </c>
      <c r="B1526" s="16">
        <v>0.25</v>
      </c>
      <c r="C1526" s="16">
        <v>95.2</v>
      </c>
      <c r="D1526" s="16">
        <v>27.5</v>
      </c>
      <c r="E1526" s="16">
        <v>25.6</v>
      </c>
      <c r="F1526" s="16">
        <v>29.2</v>
      </c>
      <c r="G1526" s="16">
        <v>9.99</v>
      </c>
      <c r="H1526" s="16">
        <v>29.42</v>
      </c>
      <c r="I1526" s="16">
        <v>330.31</v>
      </c>
    </row>
    <row r="1527" spans="1:9" x14ac:dyDescent="0.2">
      <c r="A1527" s="76">
        <f t="shared" si="23"/>
        <v>37068</v>
      </c>
      <c r="B1527" s="16">
        <v>0</v>
      </c>
      <c r="C1527" s="16">
        <v>94.6</v>
      </c>
      <c r="D1527" s="16">
        <v>27.7</v>
      </c>
      <c r="E1527" s="16">
        <v>26.9</v>
      </c>
      <c r="F1527" s="16">
        <v>29.1</v>
      </c>
      <c r="G1527" s="16">
        <v>10.61</v>
      </c>
      <c r="H1527" s="16">
        <v>28.31</v>
      </c>
      <c r="I1527" s="16">
        <v>316.74</v>
      </c>
    </row>
    <row r="1528" spans="1:9" x14ac:dyDescent="0.2">
      <c r="A1528" s="76">
        <f t="shared" si="23"/>
        <v>37069</v>
      </c>
      <c r="B1528" s="16">
        <v>0</v>
      </c>
      <c r="C1528" s="16">
        <v>96.4</v>
      </c>
      <c r="D1528" s="16">
        <v>27.7</v>
      </c>
      <c r="E1528" s="16">
        <v>26.7</v>
      </c>
      <c r="F1528" s="16">
        <v>29.2</v>
      </c>
      <c r="G1528" s="16">
        <v>9.25</v>
      </c>
      <c r="H1528" s="16">
        <v>22.93</v>
      </c>
      <c r="I1528" s="16">
        <v>309.08999999999997</v>
      </c>
    </row>
    <row r="1529" spans="1:9" x14ac:dyDescent="0.2">
      <c r="A1529" s="76">
        <f t="shared" si="23"/>
        <v>37070</v>
      </c>
      <c r="B1529" s="16">
        <v>0</v>
      </c>
      <c r="C1529" s="16">
        <v>95.1</v>
      </c>
      <c r="D1529" s="16">
        <v>27.8</v>
      </c>
      <c r="E1529" s="16">
        <v>26.9</v>
      </c>
      <c r="F1529" s="16">
        <v>29.5</v>
      </c>
      <c r="G1529" s="16">
        <v>9.8699999999999992</v>
      </c>
      <c r="H1529" s="16">
        <v>30.38</v>
      </c>
      <c r="I1529" s="16">
        <v>325.89999999999998</v>
      </c>
    </row>
    <row r="1530" spans="1:9" x14ac:dyDescent="0.2">
      <c r="A1530" s="76">
        <f t="shared" si="23"/>
        <v>37071</v>
      </c>
      <c r="B1530" s="16">
        <v>0</v>
      </c>
      <c r="C1530" s="16">
        <v>95.4</v>
      </c>
      <c r="D1530" s="16">
        <v>27.7</v>
      </c>
      <c r="E1530" s="16">
        <v>26.7</v>
      </c>
      <c r="F1530" s="16">
        <v>29.7</v>
      </c>
      <c r="G1530" s="16">
        <v>8.84</v>
      </c>
      <c r="H1530" s="16">
        <v>25.58</v>
      </c>
      <c r="I1530" s="16">
        <v>317.63</v>
      </c>
    </row>
    <row r="1531" spans="1:9" x14ac:dyDescent="0.2">
      <c r="A1531" s="76">
        <f t="shared" si="23"/>
        <v>37072</v>
      </c>
      <c r="B1531" s="16">
        <v>0</v>
      </c>
      <c r="C1531" s="16">
        <v>96.7</v>
      </c>
      <c r="D1531" s="16">
        <v>26.1</v>
      </c>
      <c r="E1531" s="16">
        <v>24.2</v>
      </c>
      <c r="F1531" s="16">
        <v>28.4</v>
      </c>
      <c r="G1531" s="16">
        <v>4.58</v>
      </c>
      <c r="H1531" s="16">
        <v>20.87</v>
      </c>
      <c r="I1531" s="16">
        <v>238.12</v>
      </c>
    </row>
    <row r="1532" spans="1:9" x14ac:dyDescent="0.2">
      <c r="A1532" s="76">
        <f t="shared" si="23"/>
        <v>37073</v>
      </c>
      <c r="B1532" s="16">
        <v>11.67</v>
      </c>
      <c r="C1532" s="16">
        <v>96.3</v>
      </c>
      <c r="D1532" s="16">
        <v>26.1</v>
      </c>
      <c r="E1532" s="16">
        <v>24.1</v>
      </c>
      <c r="F1532" s="16">
        <v>27.8</v>
      </c>
      <c r="G1532" s="16">
        <v>4.97</v>
      </c>
      <c r="H1532" s="16">
        <v>20.94</v>
      </c>
      <c r="I1532" s="16">
        <v>230.56</v>
      </c>
    </row>
    <row r="1533" spans="1:9" x14ac:dyDescent="0.2">
      <c r="A1533" s="76">
        <f t="shared" si="23"/>
        <v>37074</v>
      </c>
      <c r="B1533" s="16">
        <v>1.78</v>
      </c>
      <c r="C1533" s="16">
        <v>95.1</v>
      </c>
      <c r="D1533" s="16">
        <v>26.8</v>
      </c>
      <c r="E1533" s="16">
        <v>25.3</v>
      </c>
      <c r="F1533" s="16">
        <v>28.9</v>
      </c>
      <c r="G1533" s="16">
        <v>7.65</v>
      </c>
      <c r="H1533" s="16">
        <v>27.94</v>
      </c>
      <c r="I1533" s="16">
        <v>273.60000000000002</v>
      </c>
    </row>
    <row r="1534" spans="1:9" x14ac:dyDescent="0.2">
      <c r="A1534" s="76">
        <f t="shared" si="23"/>
        <v>37075</v>
      </c>
      <c r="B1534" s="16">
        <v>0</v>
      </c>
      <c r="C1534" s="16">
        <v>94.9</v>
      </c>
      <c r="D1534" s="16">
        <v>27.3</v>
      </c>
      <c r="E1534" s="16">
        <v>26.3</v>
      </c>
      <c r="F1534" s="16">
        <v>29</v>
      </c>
      <c r="G1534" s="16">
        <v>8.5299999999999994</v>
      </c>
      <c r="H1534" s="16">
        <v>25.8</v>
      </c>
      <c r="I1534" s="16">
        <v>288.04000000000002</v>
      </c>
    </row>
    <row r="1535" spans="1:9" x14ac:dyDescent="0.2">
      <c r="A1535" s="76">
        <f t="shared" si="23"/>
        <v>37076</v>
      </c>
      <c r="B1535" s="16">
        <v>0</v>
      </c>
      <c r="C1535" s="16">
        <v>96</v>
      </c>
      <c r="D1535" s="16">
        <v>27.5</v>
      </c>
      <c r="E1535" s="16">
        <v>26.3</v>
      </c>
      <c r="F1535" s="16">
        <v>29</v>
      </c>
      <c r="G1535" s="16">
        <v>9.5500000000000007</v>
      </c>
      <c r="H1535" s="16">
        <v>27.5</v>
      </c>
      <c r="I1535" s="16">
        <v>310.74</v>
      </c>
    </row>
    <row r="1536" spans="1:9" x14ac:dyDescent="0.2">
      <c r="A1536" s="76">
        <f t="shared" si="23"/>
        <v>37077</v>
      </c>
      <c r="B1536" s="16">
        <v>0</v>
      </c>
      <c r="C1536" s="16">
        <v>96.1</v>
      </c>
      <c r="D1536" s="16">
        <v>27.1</v>
      </c>
      <c r="E1536" s="16">
        <v>26.3</v>
      </c>
      <c r="F1536" s="16">
        <v>28.3</v>
      </c>
      <c r="G1536" s="16">
        <v>9.18</v>
      </c>
      <c r="H1536" s="16">
        <v>27.13</v>
      </c>
      <c r="I1536" s="16">
        <v>314.85000000000002</v>
      </c>
    </row>
    <row r="1537" spans="1:9" x14ac:dyDescent="0.2">
      <c r="A1537" s="76">
        <f t="shared" si="23"/>
        <v>37078</v>
      </c>
      <c r="B1537" s="16">
        <v>20.55</v>
      </c>
      <c r="C1537" s="16">
        <v>98.8</v>
      </c>
      <c r="D1537" s="16">
        <v>25.8</v>
      </c>
      <c r="E1537" s="16">
        <v>23.9</v>
      </c>
      <c r="F1537" s="16">
        <v>28.5</v>
      </c>
      <c r="G1537" s="16">
        <v>7.74</v>
      </c>
      <c r="H1537" s="16">
        <v>30.52</v>
      </c>
      <c r="I1537" s="16">
        <v>185.55</v>
      </c>
    </row>
    <row r="1538" spans="1:9" x14ac:dyDescent="0.2">
      <c r="A1538" s="76">
        <f t="shared" si="23"/>
        <v>37079</v>
      </c>
      <c r="B1538" s="16">
        <v>0.76</v>
      </c>
      <c r="C1538" s="16">
        <v>98.1</v>
      </c>
      <c r="D1538" s="16">
        <v>26.5</v>
      </c>
      <c r="E1538" s="16">
        <v>24.9</v>
      </c>
      <c r="F1538" s="16">
        <v>28.9</v>
      </c>
      <c r="G1538" s="16">
        <v>6.97</v>
      </c>
      <c r="H1538" s="16">
        <v>24.63</v>
      </c>
      <c r="I1538" s="16">
        <v>199.55</v>
      </c>
    </row>
    <row r="1539" spans="1:9" x14ac:dyDescent="0.2">
      <c r="A1539" s="76">
        <f t="shared" si="23"/>
        <v>37080</v>
      </c>
      <c r="B1539" s="16">
        <v>37.049999999999997</v>
      </c>
      <c r="C1539" s="16">
        <v>99.5</v>
      </c>
      <c r="D1539" s="16">
        <v>25.8</v>
      </c>
      <c r="E1539" s="16">
        <v>24.2</v>
      </c>
      <c r="F1539" s="16">
        <v>29.1</v>
      </c>
      <c r="G1539" s="16">
        <v>5.68</v>
      </c>
      <c r="H1539" s="16">
        <v>30.6</v>
      </c>
      <c r="I1539" s="16">
        <v>239.66</v>
      </c>
    </row>
    <row r="1540" spans="1:9" x14ac:dyDescent="0.2">
      <c r="A1540" s="76">
        <f t="shared" si="23"/>
        <v>37081</v>
      </c>
      <c r="B1540" s="16">
        <v>0.25</v>
      </c>
      <c r="C1540" s="16">
        <v>97.9</v>
      </c>
      <c r="D1540" s="16">
        <v>25.7</v>
      </c>
      <c r="E1540" s="16">
        <v>24.2</v>
      </c>
      <c r="F1540" s="16">
        <v>28.2</v>
      </c>
      <c r="G1540" s="16">
        <v>6.02</v>
      </c>
      <c r="H1540" s="16">
        <v>22.86</v>
      </c>
      <c r="I1540" s="16">
        <v>189.53</v>
      </c>
    </row>
    <row r="1541" spans="1:9" x14ac:dyDescent="0.2">
      <c r="A1541" s="76">
        <f t="shared" ref="A1541:A1604" si="24">A1540+1</f>
        <v>37082</v>
      </c>
      <c r="B1541" s="16">
        <v>17.77</v>
      </c>
      <c r="C1541" s="16">
        <v>99.4</v>
      </c>
      <c r="D1541" s="16">
        <v>24.9</v>
      </c>
      <c r="E1541" s="16">
        <v>23.3</v>
      </c>
      <c r="F1541" s="16">
        <v>26.6</v>
      </c>
      <c r="G1541" s="16">
        <v>5.45</v>
      </c>
      <c r="H1541" s="16">
        <v>25.95</v>
      </c>
      <c r="I1541" s="16">
        <v>187.04</v>
      </c>
    </row>
    <row r="1542" spans="1:9" x14ac:dyDescent="0.2">
      <c r="A1542" s="76">
        <f t="shared" si="24"/>
        <v>37083</v>
      </c>
      <c r="B1542" s="16">
        <v>0.25</v>
      </c>
      <c r="C1542" s="16">
        <v>96.8</v>
      </c>
      <c r="D1542" s="16">
        <v>26.5</v>
      </c>
      <c r="E1542" s="16">
        <v>24.8</v>
      </c>
      <c r="F1542" s="16">
        <v>28.7</v>
      </c>
      <c r="G1542" s="16">
        <v>4.25</v>
      </c>
      <c r="H1542" s="16">
        <v>17.329999999999998</v>
      </c>
      <c r="I1542" s="16">
        <v>230.01</v>
      </c>
    </row>
    <row r="1543" spans="1:9" x14ac:dyDescent="0.2">
      <c r="A1543" s="76">
        <f t="shared" si="24"/>
        <v>37084</v>
      </c>
      <c r="B1543" s="16">
        <v>3.8</v>
      </c>
      <c r="C1543" s="16">
        <v>98.5</v>
      </c>
      <c r="D1543" s="16">
        <v>26.2</v>
      </c>
      <c r="E1543" s="16">
        <v>24.7</v>
      </c>
      <c r="F1543" s="16">
        <v>28.1</v>
      </c>
      <c r="G1543" s="16">
        <v>6.01</v>
      </c>
      <c r="H1543" s="16">
        <v>23.45</v>
      </c>
      <c r="I1543" s="16">
        <v>205.08</v>
      </c>
    </row>
    <row r="1544" spans="1:9" x14ac:dyDescent="0.2">
      <c r="A1544" s="76">
        <f t="shared" si="24"/>
        <v>37085</v>
      </c>
      <c r="B1544" s="16">
        <v>8.1199999999999992</v>
      </c>
      <c r="C1544" s="16">
        <v>97.2</v>
      </c>
      <c r="D1544" s="16">
        <v>27.4</v>
      </c>
      <c r="E1544" s="16">
        <v>26.1</v>
      </c>
      <c r="F1544" s="16">
        <v>29.7</v>
      </c>
      <c r="G1544" s="16">
        <v>6.46</v>
      </c>
      <c r="H1544" s="16">
        <v>23.96</v>
      </c>
      <c r="I1544" s="16">
        <v>266.79000000000002</v>
      </c>
    </row>
    <row r="1545" spans="1:9" x14ac:dyDescent="0.2">
      <c r="A1545" s="76">
        <f t="shared" si="24"/>
        <v>37086</v>
      </c>
      <c r="B1545" s="16">
        <v>5.84</v>
      </c>
      <c r="C1545" s="16">
        <v>95.4</v>
      </c>
      <c r="D1545" s="16">
        <v>27.3</v>
      </c>
      <c r="E1545" s="16">
        <v>25.9</v>
      </c>
      <c r="F1545" s="16">
        <v>29.3</v>
      </c>
      <c r="G1545" s="16">
        <v>6.57</v>
      </c>
      <c r="H1545" s="16">
        <v>23</v>
      </c>
      <c r="I1545" s="16">
        <v>268.33999999999997</v>
      </c>
    </row>
    <row r="1546" spans="1:9" x14ac:dyDescent="0.2">
      <c r="A1546" s="76">
        <f t="shared" si="24"/>
        <v>37087</v>
      </c>
      <c r="B1546" s="16">
        <v>1.26</v>
      </c>
      <c r="C1546" s="16">
        <v>95.1</v>
      </c>
      <c r="D1546" s="16">
        <v>27</v>
      </c>
      <c r="E1546" s="16">
        <v>25.6</v>
      </c>
      <c r="F1546" s="16">
        <v>29.3</v>
      </c>
      <c r="G1546" s="16">
        <v>4.96</v>
      </c>
      <c r="H1546" s="16">
        <v>19.02</v>
      </c>
      <c r="I1546" s="16">
        <v>200.03</v>
      </c>
    </row>
    <row r="1547" spans="1:9" x14ac:dyDescent="0.2">
      <c r="A1547" s="76">
        <f t="shared" si="24"/>
        <v>37088</v>
      </c>
      <c r="B1547" s="16">
        <v>0</v>
      </c>
      <c r="C1547" s="16">
        <v>96.6</v>
      </c>
      <c r="D1547" s="16">
        <v>26.9</v>
      </c>
      <c r="E1547" s="16">
        <v>25.9</v>
      </c>
      <c r="F1547" s="16">
        <v>29.8</v>
      </c>
      <c r="G1547" s="16">
        <v>5.0599999999999996</v>
      </c>
      <c r="H1547" s="16">
        <v>20.64</v>
      </c>
      <c r="I1547" s="16">
        <v>225.01</v>
      </c>
    </row>
    <row r="1548" spans="1:9" x14ac:dyDescent="0.2">
      <c r="A1548" s="76">
        <f t="shared" si="24"/>
        <v>37089</v>
      </c>
      <c r="B1548" s="16">
        <v>0</v>
      </c>
      <c r="C1548" s="16">
        <v>95.8</v>
      </c>
      <c r="D1548" s="16">
        <v>27.6</v>
      </c>
      <c r="E1548" s="16">
        <v>26.3</v>
      </c>
      <c r="F1548" s="16">
        <v>29.6</v>
      </c>
      <c r="G1548" s="16">
        <v>8.75</v>
      </c>
      <c r="H1548" s="16">
        <v>29.27</v>
      </c>
      <c r="I1548" s="16">
        <v>304.29000000000002</v>
      </c>
    </row>
    <row r="1549" spans="1:9" x14ac:dyDescent="0.2">
      <c r="A1549" s="76">
        <f t="shared" si="24"/>
        <v>37090</v>
      </c>
      <c r="B1549" s="16">
        <v>3.05</v>
      </c>
      <c r="C1549" s="16">
        <v>98.8</v>
      </c>
      <c r="D1549" s="16">
        <v>26.2</v>
      </c>
      <c r="E1549" s="16">
        <v>24.1</v>
      </c>
      <c r="F1549" s="16">
        <v>27.9</v>
      </c>
      <c r="G1549" s="16">
        <v>5.94</v>
      </c>
      <c r="H1549" s="16">
        <v>27.21</v>
      </c>
      <c r="I1549" s="16">
        <v>52.58</v>
      </c>
    </row>
    <row r="1550" spans="1:9" x14ac:dyDescent="0.2">
      <c r="A1550" s="76">
        <f t="shared" si="24"/>
        <v>37091</v>
      </c>
      <c r="B1550" s="16">
        <v>1.01</v>
      </c>
      <c r="C1550" s="16">
        <v>99.3</v>
      </c>
      <c r="D1550" s="16">
        <v>25.8</v>
      </c>
      <c r="E1550" s="16">
        <v>24.7</v>
      </c>
      <c r="F1550" s="16">
        <v>27</v>
      </c>
      <c r="G1550" s="16">
        <v>3.94</v>
      </c>
      <c r="H1550" s="16">
        <v>21.16</v>
      </c>
      <c r="I1550" s="16">
        <v>153.68</v>
      </c>
    </row>
    <row r="1551" spans="1:9" x14ac:dyDescent="0.2">
      <c r="A1551" s="76">
        <f t="shared" si="24"/>
        <v>37092</v>
      </c>
      <c r="B1551" s="16">
        <v>0.51</v>
      </c>
      <c r="C1551" s="16">
        <v>95.4</v>
      </c>
      <c r="D1551" s="16">
        <v>26.5</v>
      </c>
      <c r="E1551" s="16">
        <v>25.2</v>
      </c>
      <c r="F1551" s="16">
        <v>29.4</v>
      </c>
      <c r="G1551" s="16">
        <v>4.13</v>
      </c>
      <c r="H1551" s="16">
        <v>23.3</v>
      </c>
      <c r="I1551" s="16">
        <v>205.14</v>
      </c>
    </row>
    <row r="1552" spans="1:9" x14ac:dyDescent="0.2">
      <c r="A1552" s="76">
        <f t="shared" si="24"/>
        <v>37093</v>
      </c>
      <c r="B1552" s="16">
        <v>7.11</v>
      </c>
      <c r="C1552" s="16">
        <v>97.2</v>
      </c>
      <c r="D1552" s="16">
        <v>24.9</v>
      </c>
      <c r="E1552" s="16">
        <v>22.9</v>
      </c>
      <c r="F1552" s="16">
        <v>28</v>
      </c>
      <c r="G1552" s="16">
        <v>4.6900000000000004</v>
      </c>
      <c r="H1552" s="16">
        <v>19.760000000000002</v>
      </c>
      <c r="I1552" s="16">
        <v>180.26</v>
      </c>
    </row>
    <row r="1553" spans="1:9" x14ac:dyDescent="0.2">
      <c r="A1553" s="76">
        <f t="shared" si="24"/>
        <v>37094</v>
      </c>
      <c r="B1553" s="16">
        <v>0</v>
      </c>
      <c r="C1553" s="16">
        <v>95.6</v>
      </c>
      <c r="D1553" s="16">
        <v>25.2</v>
      </c>
      <c r="E1553" s="16">
        <v>23.7</v>
      </c>
      <c r="F1553" s="16">
        <v>27.5</v>
      </c>
      <c r="G1553" s="16">
        <v>5.09</v>
      </c>
      <c r="H1553" s="16">
        <v>20.2</v>
      </c>
      <c r="I1553" s="16">
        <v>197.41</v>
      </c>
    </row>
    <row r="1554" spans="1:9" x14ac:dyDescent="0.2">
      <c r="A1554" s="76">
        <f t="shared" si="24"/>
        <v>37095</v>
      </c>
      <c r="B1554" s="16">
        <v>0</v>
      </c>
      <c r="C1554" s="16">
        <v>93.8</v>
      </c>
      <c r="D1554" s="16">
        <v>26.6</v>
      </c>
      <c r="E1554" s="16">
        <v>25</v>
      </c>
      <c r="F1554" s="16">
        <v>28.9</v>
      </c>
      <c r="G1554" s="16">
        <v>4.91</v>
      </c>
      <c r="H1554" s="16">
        <v>24.18</v>
      </c>
      <c r="I1554" s="16">
        <v>233.38</v>
      </c>
    </row>
    <row r="1555" spans="1:9" x14ac:dyDescent="0.2">
      <c r="A1555" s="76">
        <f t="shared" si="24"/>
        <v>37096</v>
      </c>
      <c r="B1555" s="16">
        <v>0.25</v>
      </c>
      <c r="C1555" s="16">
        <v>96.6</v>
      </c>
      <c r="D1555" s="16">
        <v>26.6</v>
      </c>
      <c r="E1555" s="16">
        <v>25.8</v>
      </c>
      <c r="F1555" s="16">
        <v>29.1</v>
      </c>
      <c r="G1555" s="16">
        <v>6.22</v>
      </c>
      <c r="H1555" s="16">
        <v>20.28</v>
      </c>
      <c r="I1555" s="16">
        <v>304.01</v>
      </c>
    </row>
    <row r="1556" spans="1:9" x14ac:dyDescent="0.2">
      <c r="A1556" s="76">
        <f t="shared" si="24"/>
        <v>37097</v>
      </c>
      <c r="B1556" s="16">
        <v>72.650000000000006</v>
      </c>
      <c r="C1556" s="16">
        <v>97.6</v>
      </c>
      <c r="D1556" s="16">
        <v>25.9</v>
      </c>
      <c r="E1556" s="16">
        <v>22.5</v>
      </c>
      <c r="F1556" s="16">
        <v>27.5</v>
      </c>
      <c r="G1556" s="16">
        <v>7.2</v>
      </c>
      <c r="H1556" s="16">
        <v>24.77</v>
      </c>
      <c r="I1556" s="16">
        <v>206.39</v>
      </c>
    </row>
    <row r="1557" spans="1:9" x14ac:dyDescent="0.2">
      <c r="A1557" s="76">
        <f t="shared" si="24"/>
        <v>37098</v>
      </c>
      <c r="B1557" s="16">
        <v>71.88</v>
      </c>
      <c r="C1557" s="16">
        <v>96.4</v>
      </c>
      <c r="D1557" s="16">
        <v>25.3</v>
      </c>
      <c r="E1557" s="16">
        <v>22.4</v>
      </c>
      <c r="F1557" s="16">
        <v>29.4</v>
      </c>
      <c r="G1557" s="16">
        <v>5.61</v>
      </c>
      <c r="H1557" s="16">
        <v>24.33</v>
      </c>
      <c r="I1557" s="16">
        <v>200.68</v>
      </c>
    </row>
    <row r="1558" spans="1:9" x14ac:dyDescent="0.2">
      <c r="A1558" s="76">
        <f t="shared" si="24"/>
        <v>37099</v>
      </c>
      <c r="B1558" s="16">
        <v>0</v>
      </c>
      <c r="C1558" s="16">
        <v>92.7</v>
      </c>
      <c r="D1558" s="16">
        <v>26.7</v>
      </c>
      <c r="E1558" s="16">
        <v>24.7</v>
      </c>
      <c r="F1558" s="16">
        <v>29.3</v>
      </c>
      <c r="G1558" s="16">
        <v>6.48</v>
      </c>
      <c r="H1558" s="16">
        <v>21.16</v>
      </c>
      <c r="I1558" s="16">
        <v>219.56</v>
      </c>
    </row>
    <row r="1559" spans="1:9" x14ac:dyDescent="0.2">
      <c r="A1559" s="76">
        <f t="shared" si="24"/>
        <v>37100</v>
      </c>
      <c r="B1559" s="16">
        <v>11.42</v>
      </c>
      <c r="C1559" s="16">
        <v>96.3</v>
      </c>
      <c r="D1559" s="16">
        <v>26.4</v>
      </c>
      <c r="E1559" s="16">
        <v>25.2</v>
      </c>
      <c r="F1559" s="16">
        <v>28.2</v>
      </c>
      <c r="G1559" s="16">
        <v>5.69</v>
      </c>
      <c r="H1559" s="16">
        <v>29.42</v>
      </c>
      <c r="I1559" s="16">
        <v>225.74</v>
      </c>
    </row>
    <row r="1560" spans="1:9" x14ac:dyDescent="0.2">
      <c r="A1560" s="76">
        <f t="shared" si="24"/>
        <v>37101</v>
      </c>
      <c r="B1560" s="16">
        <v>1.52</v>
      </c>
      <c r="C1560" s="16">
        <v>97.7</v>
      </c>
      <c r="D1560" s="16">
        <v>26.6</v>
      </c>
      <c r="E1560" s="16">
        <v>25.2</v>
      </c>
      <c r="F1560" s="16">
        <v>30.3</v>
      </c>
      <c r="G1560" s="16">
        <v>6.62</v>
      </c>
      <c r="H1560" s="16">
        <v>26.1</v>
      </c>
      <c r="I1560" s="16">
        <v>213.17</v>
      </c>
    </row>
    <row r="1561" spans="1:9" x14ac:dyDescent="0.2">
      <c r="A1561" s="76">
        <f t="shared" si="24"/>
        <v>37102</v>
      </c>
      <c r="B1561" s="16">
        <v>4.8099999999999996</v>
      </c>
      <c r="C1561" s="16">
        <v>96.9</v>
      </c>
      <c r="D1561" s="16">
        <v>26.8</v>
      </c>
      <c r="E1561" s="16">
        <v>24</v>
      </c>
      <c r="F1561" s="16">
        <v>29.4</v>
      </c>
      <c r="G1561" s="16">
        <v>7.74</v>
      </c>
      <c r="H1561" s="16">
        <v>24.55</v>
      </c>
      <c r="I1561" s="16">
        <v>330.98</v>
      </c>
    </row>
    <row r="1562" spans="1:9" x14ac:dyDescent="0.2">
      <c r="A1562" s="76">
        <f t="shared" si="24"/>
        <v>37103</v>
      </c>
      <c r="B1562" s="16">
        <v>0</v>
      </c>
      <c r="C1562" s="16">
        <v>95.4</v>
      </c>
      <c r="D1562" s="16">
        <v>26.8</v>
      </c>
      <c r="E1562" s="16">
        <v>24.3</v>
      </c>
      <c r="F1562" s="16">
        <v>30</v>
      </c>
      <c r="G1562" s="16">
        <v>4.96</v>
      </c>
      <c r="H1562" s="16">
        <v>18.43</v>
      </c>
      <c r="I1562" s="16">
        <v>203.19</v>
      </c>
    </row>
    <row r="1563" spans="1:9" x14ac:dyDescent="0.2">
      <c r="A1563" s="76">
        <f t="shared" si="24"/>
        <v>37104</v>
      </c>
      <c r="B1563" s="16">
        <v>18.53</v>
      </c>
      <c r="C1563" s="16">
        <v>99.6</v>
      </c>
      <c r="D1563" s="16">
        <v>26.5</v>
      </c>
      <c r="E1563" s="16">
        <v>25.9</v>
      </c>
      <c r="F1563" s="16">
        <v>27.5</v>
      </c>
      <c r="G1563" s="16">
        <v>6.28</v>
      </c>
      <c r="H1563" s="16">
        <v>22.04</v>
      </c>
      <c r="I1563" s="16">
        <v>216.87</v>
      </c>
    </row>
    <row r="1564" spans="1:9" x14ac:dyDescent="0.2">
      <c r="A1564" s="76">
        <f t="shared" si="24"/>
        <v>37105</v>
      </c>
      <c r="B1564" s="16">
        <v>8.35</v>
      </c>
      <c r="C1564" s="16">
        <v>99.3</v>
      </c>
      <c r="D1564" s="16">
        <v>26.7</v>
      </c>
      <c r="E1564" s="16">
        <v>25.2</v>
      </c>
      <c r="F1564" s="16">
        <v>28.6</v>
      </c>
      <c r="G1564" s="16">
        <v>6.52</v>
      </c>
      <c r="H1564" s="16">
        <v>23.74</v>
      </c>
      <c r="I1564" s="16">
        <v>207.74</v>
      </c>
    </row>
    <row r="1565" spans="1:9" x14ac:dyDescent="0.2">
      <c r="A1565" s="76">
        <f t="shared" si="24"/>
        <v>37106</v>
      </c>
      <c r="B1565" s="16">
        <v>5.83</v>
      </c>
      <c r="C1565" s="16">
        <v>99.5</v>
      </c>
      <c r="D1565" s="16">
        <v>26.1</v>
      </c>
      <c r="E1565" s="16">
        <v>25.1</v>
      </c>
      <c r="F1565" s="16">
        <v>28.2</v>
      </c>
      <c r="G1565" s="16">
        <v>7.59</v>
      </c>
      <c r="H1565" s="16">
        <v>28.39</v>
      </c>
      <c r="I1565" s="16">
        <v>180.06</v>
      </c>
    </row>
    <row r="1566" spans="1:9" x14ac:dyDescent="0.2">
      <c r="A1566" s="76">
        <f t="shared" si="24"/>
        <v>37107</v>
      </c>
      <c r="B1566" s="16">
        <v>26.4</v>
      </c>
      <c r="C1566" s="16">
        <v>98.9</v>
      </c>
      <c r="D1566" s="16">
        <v>25.7</v>
      </c>
      <c r="E1566" s="16">
        <v>24.4</v>
      </c>
      <c r="F1566" s="16">
        <v>28.5</v>
      </c>
      <c r="G1566" s="16">
        <v>4.92</v>
      </c>
      <c r="H1566" s="16">
        <v>29.34</v>
      </c>
      <c r="I1566" s="16">
        <v>158.54</v>
      </c>
    </row>
    <row r="1567" spans="1:9" x14ac:dyDescent="0.2">
      <c r="A1567" s="76">
        <f t="shared" si="24"/>
        <v>37108</v>
      </c>
      <c r="B1567" s="16">
        <v>3.55</v>
      </c>
      <c r="C1567" s="16">
        <v>94.5</v>
      </c>
      <c r="D1567" s="16">
        <v>26.9</v>
      </c>
      <c r="E1567" s="16">
        <v>24.8</v>
      </c>
      <c r="F1567" s="16">
        <v>31.7</v>
      </c>
      <c r="G1567" s="16">
        <v>3.97</v>
      </c>
      <c r="H1567" s="16">
        <v>17.18</v>
      </c>
      <c r="I1567" s="16">
        <v>209.53</v>
      </c>
    </row>
    <row r="1568" spans="1:9" x14ac:dyDescent="0.2">
      <c r="A1568" s="76">
        <f t="shared" si="24"/>
        <v>37109</v>
      </c>
      <c r="B1568" s="16">
        <v>0</v>
      </c>
      <c r="C1568" s="16">
        <v>96.1</v>
      </c>
      <c r="D1568" s="16">
        <v>27</v>
      </c>
      <c r="E1568" s="16">
        <v>25.4</v>
      </c>
      <c r="F1568" s="16">
        <v>29.8</v>
      </c>
      <c r="G1568" s="16">
        <v>6.33</v>
      </c>
      <c r="H1568" s="16">
        <v>18.21</v>
      </c>
      <c r="I1568" s="16">
        <v>240.39</v>
      </c>
    </row>
    <row r="1569" spans="1:9" x14ac:dyDescent="0.2">
      <c r="A1569" s="76">
        <f t="shared" si="24"/>
        <v>37110</v>
      </c>
      <c r="B1569" s="16">
        <v>5.07</v>
      </c>
      <c r="C1569" s="16">
        <v>98.4</v>
      </c>
      <c r="D1569" s="16">
        <v>27</v>
      </c>
      <c r="E1569" s="16">
        <v>25</v>
      </c>
      <c r="F1569" s="16">
        <v>28.2</v>
      </c>
      <c r="G1569" s="16">
        <v>7.77</v>
      </c>
      <c r="H1569" s="16">
        <v>34.799999999999997</v>
      </c>
      <c r="I1569" s="16">
        <v>332.08</v>
      </c>
    </row>
    <row r="1570" spans="1:9" x14ac:dyDescent="0.2">
      <c r="A1570" s="76">
        <f t="shared" si="24"/>
        <v>37111</v>
      </c>
      <c r="B1570" s="16">
        <v>4.07</v>
      </c>
      <c r="C1570" s="16">
        <v>99.7</v>
      </c>
      <c r="D1570" s="16">
        <v>26.4</v>
      </c>
      <c r="E1570" s="16">
        <v>25.3</v>
      </c>
      <c r="F1570" s="16">
        <v>27.2</v>
      </c>
      <c r="G1570" s="16">
        <v>7.16</v>
      </c>
      <c r="H1570" s="16">
        <v>31.7</v>
      </c>
      <c r="I1570" s="16">
        <v>209.6</v>
      </c>
    </row>
    <row r="1571" spans="1:9" x14ac:dyDescent="0.2">
      <c r="A1571" s="76">
        <f t="shared" si="24"/>
        <v>37112</v>
      </c>
      <c r="B1571" s="16">
        <v>0.25</v>
      </c>
      <c r="C1571" s="16">
        <v>97.1</v>
      </c>
      <c r="D1571" s="16">
        <v>27.1</v>
      </c>
      <c r="E1571" s="16">
        <v>25.7</v>
      </c>
      <c r="F1571" s="16">
        <v>29.8</v>
      </c>
      <c r="G1571" s="16">
        <v>4.7300000000000004</v>
      </c>
      <c r="H1571" s="16">
        <v>18.28</v>
      </c>
      <c r="I1571" s="16">
        <v>218.71</v>
      </c>
    </row>
    <row r="1572" spans="1:9" x14ac:dyDescent="0.2">
      <c r="A1572" s="76">
        <f t="shared" si="24"/>
        <v>37113</v>
      </c>
      <c r="B1572" s="16">
        <v>0</v>
      </c>
      <c r="C1572" s="16">
        <v>95.3</v>
      </c>
      <c r="D1572" s="16">
        <v>27.7</v>
      </c>
      <c r="E1572" s="16">
        <v>25.6</v>
      </c>
      <c r="F1572" s="16">
        <v>30.4</v>
      </c>
      <c r="G1572" s="16">
        <v>5.98</v>
      </c>
      <c r="H1572" s="16">
        <v>20.350000000000001</v>
      </c>
      <c r="I1572" s="16">
        <v>299.25</v>
      </c>
    </row>
    <row r="1573" spans="1:9" x14ac:dyDescent="0.2">
      <c r="A1573" s="76">
        <f t="shared" si="24"/>
        <v>37114</v>
      </c>
      <c r="B1573" s="16">
        <v>113.79</v>
      </c>
      <c r="C1573" s="16">
        <v>96.2</v>
      </c>
      <c r="D1573" s="16">
        <v>27.6</v>
      </c>
      <c r="E1573" s="16">
        <v>22.9</v>
      </c>
      <c r="F1573" s="16">
        <v>30.5</v>
      </c>
      <c r="G1573" s="16">
        <v>7.62</v>
      </c>
      <c r="H1573" s="16">
        <v>32.29</v>
      </c>
      <c r="I1573" s="16">
        <v>296.38</v>
      </c>
    </row>
    <row r="1574" spans="1:9" x14ac:dyDescent="0.2">
      <c r="A1574" s="76">
        <f t="shared" si="24"/>
        <v>37115</v>
      </c>
      <c r="B1574" s="16">
        <v>14.73</v>
      </c>
      <c r="C1574" s="16">
        <v>96.2</v>
      </c>
      <c r="D1574" s="16">
        <v>27.7</v>
      </c>
      <c r="E1574" s="16">
        <v>22.8</v>
      </c>
      <c r="F1574" s="16">
        <v>30.5</v>
      </c>
      <c r="G1574" s="16">
        <v>6.98</v>
      </c>
      <c r="H1574" s="16">
        <v>26.47</v>
      </c>
      <c r="I1574" s="16">
        <v>309.66000000000003</v>
      </c>
    </row>
    <row r="1575" spans="1:9" x14ac:dyDescent="0.2">
      <c r="A1575" s="76">
        <f t="shared" si="24"/>
        <v>37116</v>
      </c>
      <c r="B1575" s="16">
        <v>42.42</v>
      </c>
      <c r="C1575" s="16">
        <v>96.3</v>
      </c>
      <c r="D1575" s="16">
        <v>27.7</v>
      </c>
      <c r="E1575" s="16">
        <v>25.2</v>
      </c>
      <c r="F1575" s="16">
        <v>29.4</v>
      </c>
      <c r="G1575" s="16">
        <v>9.26</v>
      </c>
      <c r="H1575" s="16">
        <v>29.56</v>
      </c>
      <c r="I1575" s="16">
        <v>308.27999999999997</v>
      </c>
    </row>
    <row r="1576" spans="1:9" x14ac:dyDescent="0.2">
      <c r="A1576" s="76">
        <f t="shared" si="24"/>
        <v>37117</v>
      </c>
      <c r="B1576" s="16">
        <v>2.78</v>
      </c>
      <c r="C1576" s="16">
        <v>98.5</v>
      </c>
      <c r="D1576" s="16">
        <v>26.4</v>
      </c>
      <c r="E1576" s="16">
        <v>25.2</v>
      </c>
      <c r="F1576" s="16">
        <v>29.6</v>
      </c>
      <c r="G1576" s="16">
        <v>6.35</v>
      </c>
      <c r="H1576" s="16">
        <v>24.77</v>
      </c>
      <c r="I1576" s="16">
        <v>185.84</v>
      </c>
    </row>
    <row r="1577" spans="1:9" x14ac:dyDescent="0.2">
      <c r="A1577" s="76">
        <f t="shared" si="24"/>
        <v>37118</v>
      </c>
      <c r="B1577" s="16">
        <v>5.58</v>
      </c>
      <c r="C1577" s="16">
        <v>98.2</v>
      </c>
      <c r="D1577" s="16">
        <v>27.5</v>
      </c>
      <c r="E1577" s="16">
        <v>25.8</v>
      </c>
      <c r="F1577" s="16">
        <v>29.6</v>
      </c>
      <c r="G1577" s="16">
        <v>8.06</v>
      </c>
      <c r="H1577" s="16">
        <v>26.62</v>
      </c>
      <c r="I1577" s="16">
        <v>282.35000000000002</v>
      </c>
    </row>
    <row r="1578" spans="1:9" x14ac:dyDescent="0.2">
      <c r="A1578" s="76">
        <f t="shared" si="24"/>
        <v>37119</v>
      </c>
      <c r="B1578" s="16">
        <v>0</v>
      </c>
      <c r="C1578" s="16">
        <v>96.1</v>
      </c>
      <c r="D1578" s="16">
        <v>27.9</v>
      </c>
      <c r="E1578" s="16">
        <v>26</v>
      </c>
      <c r="F1578" s="16">
        <v>30</v>
      </c>
      <c r="G1578" s="16">
        <v>8.9700000000000006</v>
      </c>
      <c r="H1578" s="16">
        <v>30.6</v>
      </c>
      <c r="I1578" s="16">
        <v>324.08</v>
      </c>
    </row>
    <row r="1579" spans="1:9" x14ac:dyDescent="0.2">
      <c r="A1579" s="76">
        <f t="shared" si="24"/>
        <v>37120</v>
      </c>
      <c r="B1579" s="16">
        <v>22.61</v>
      </c>
      <c r="C1579" s="16">
        <v>98.8</v>
      </c>
      <c r="D1579" s="16">
        <v>27.3</v>
      </c>
      <c r="E1579" s="16">
        <v>25.4</v>
      </c>
      <c r="F1579" s="16">
        <v>29.4</v>
      </c>
      <c r="G1579" s="16">
        <v>7.49</v>
      </c>
      <c r="H1579" s="16">
        <v>26.03</v>
      </c>
      <c r="I1579" s="16">
        <v>233.13</v>
      </c>
    </row>
    <row r="1580" spans="1:9" x14ac:dyDescent="0.2">
      <c r="A1580" s="76">
        <f t="shared" si="24"/>
        <v>37121</v>
      </c>
      <c r="B1580" s="16">
        <v>2.5299999999999998</v>
      </c>
      <c r="C1580" s="16">
        <v>96.8</v>
      </c>
      <c r="D1580" s="16">
        <v>27.5</v>
      </c>
      <c r="E1580" s="16">
        <v>26.6</v>
      </c>
      <c r="F1580" s="16">
        <v>28.5</v>
      </c>
      <c r="G1580" s="16">
        <v>9.18</v>
      </c>
      <c r="H1580" s="16">
        <v>27.65</v>
      </c>
      <c r="I1580" s="16">
        <v>308.45999999999998</v>
      </c>
    </row>
    <row r="1581" spans="1:9" x14ac:dyDescent="0.2">
      <c r="A1581" s="76">
        <f t="shared" si="24"/>
        <v>37122</v>
      </c>
      <c r="B1581" s="16">
        <v>10.9</v>
      </c>
      <c r="C1581" s="16">
        <v>98.8</v>
      </c>
      <c r="D1581" s="16">
        <v>26.7</v>
      </c>
      <c r="E1581" s="16">
        <v>24</v>
      </c>
      <c r="F1581" s="16">
        <v>28.6</v>
      </c>
      <c r="G1581" s="16">
        <v>6.14</v>
      </c>
      <c r="H1581" s="16">
        <v>23.15</v>
      </c>
      <c r="I1581" s="16">
        <v>213.1</v>
      </c>
    </row>
    <row r="1582" spans="1:9" x14ac:dyDescent="0.2">
      <c r="A1582" s="76">
        <f t="shared" si="24"/>
        <v>37123</v>
      </c>
      <c r="B1582" s="16">
        <v>0</v>
      </c>
      <c r="C1582" s="16">
        <v>97.4</v>
      </c>
      <c r="D1582" s="16">
        <v>27.5</v>
      </c>
      <c r="E1582" s="16">
        <v>26</v>
      </c>
      <c r="F1582" s="16">
        <v>29.6</v>
      </c>
      <c r="G1582" s="16">
        <v>6.14</v>
      </c>
      <c r="H1582" s="16">
        <v>25.29</v>
      </c>
      <c r="I1582" s="16">
        <v>225.23</v>
      </c>
    </row>
    <row r="1583" spans="1:9" x14ac:dyDescent="0.2">
      <c r="A1583" s="76">
        <f t="shared" si="24"/>
        <v>37124</v>
      </c>
      <c r="B1583" s="16">
        <v>5.57</v>
      </c>
      <c r="C1583" s="16">
        <v>97.4</v>
      </c>
      <c r="D1583" s="16">
        <v>26.3</v>
      </c>
      <c r="E1583" s="16">
        <v>24.1</v>
      </c>
      <c r="F1583" s="16">
        <v>30.1</v>
      </c>
      <c r="G1583" s="16">
        <v>4.83</v>
      </c>
      <c r="H1583" s="16">
        <v>29.34</v>
      </c>
      <c r="I1583" s="16">
        <v>177.7</v>
      </c>
    </row>
    <row r="1584" spans="1:9" x14ac:dyDescent="0.2">
      <c r="A1584" s="76">
        <f t="shared" si="24"/>
        <v>37125</v>
      </c>
      <c r="B1584" s="16">
        <v>0</v>
      </c>
      <c r="C1584" s="16">
        <v>95.3</v>
      </c>
      <c r="D1584" s="16">
        <v>26.9</v>
      </c>
      <c r="E1584" s="16">
        <v>24.4</v>
      </c>
      <c r="F1584" s="16">
        <v>30.5</v>
      </c>
      <c r="G1584" s="16">
        <v>3.81</v>
      </c>
      <c r="H1584" s="16">
        <v>20.2</v>
      </c>
      <c r="I1584" s="16">
        <v>74.69</v>
      </c>
    </row>
    <row r="1585" spans="1:9" x14ac:dyDescent="0.2">
      <c r="A1585" s="76">
        <f t="shared" si="24"/>
        <v>37126</v>
      </c>
      <c r="B1585" s="16">
        <v>0</v>
      </c>
      <c r="C1585" s="16">
        <v>93.6</v>
      </c>
      <c r="D1585" s="16">
        <v>27.4</v>
      </c>
      <c r="E1585" s="16">
        <v>25.4</v>
      </c>
      <c r="F1585" s="16">
        <v>31.8</v>
      </c>
      <c r="G1585" s="16">
        <v>4.13</v>
      </c>
      <c r="H1585" s="16">
        <v>23</v>
      </c>
      <c r="I1585" s="16">
        <v>60.88</v>
      </c>
    </row>
    <row r="1586" spans="1:9" x14ac:dyDescent="0.2">
      <c r="A1586" s="76">
        <f t="shared" si="24"/>
        <v>37127</v>
      </c>
      <c r="B1586" s="16">
        <v>1.01</v>
      </c>
      <c r="C1586" s="16">
        <v>93.1</v>
      </c>
      <c r="D1586" s="16">
        <v>27.7</v>
      </c>
      <c r="E1586" s="16">
        <v>26</v>
      </c>
      <c r="F1586" s="16">
        <v>30.3</v>
      </c>
      <c r="G1586" s="16">
        <v>4.12</v>
      </c>
      <c r="H1586" s="16">
        <v>23.74</v>
      </c>
      <c r="I1586" s="16">
        <v>274.16000000000003</v>
      </c>
    </row>
    <row r="1587" spans="1:9" x14ac:dyDescent="0.2">
      <c r="A1587" s="76">
        <f t="shared" si="24"/>
        <v>37128</v>
      </c>
      <c r="B1587" s="16">
        <v>18.27</v>
      </c>
      <c r="C1587" s="16">
        <v>97.8</v>
      </c>
      <c r="D1587" s="16">
        <v>26.9</v>
      </c>
      <c r="E1587" s="16">
        <v>25.1</v>
      </c>
      <c r="F1587" s="16">
        <v>29.4</v>
      </c>
      <c r="G1587" s="16">
        <v>5.69</v>
      </c>
      <c r="H1587" s="16">
        <v>21.68</v>
      </c>
      <c r="I1587" s="16">
        <v>203.17</v>
      </c>
    </row>
    <row r="1588" spans="1:9" x14ac:dyDescent="0.2">
      <c r="A1588" s="76">
        <f t="shared" si="24"/>
        <v>37129</v>
      </c>
      <c r="B1588" s="16">
        <v>20.05</v>
      </c>
      <c r="C1588" s="16">
        <v>93.7</v>
      </c>
      <c r="D1588" s="16">
        <v>26.9</v>
      </c>
      <c r="E1588" s="16">
        <v>25</v>
      </c>
      <c r="F1588" s="16">
        <v>28.9</v>
      </c>
      <c r="G1588" s="16">
        <v>4.4000000000000004</v>
      </c>
      <c r="H1588" s="16">
        <v>17.77</v>
      </c>
      <c r="I1588" s="16">
        <v>281.43</v>
      </c>
    </row>
    <row r="1589" spans="1:9" x14ac:dyDescent="0.2">
      <c r="A1589" s="76">
        <f t="shared" si="24"/>
        <v>37130</v>
      </c>
      <c r="B1589" s="16">
        <v>0</v>
      </c>
      <c r="C1589" s="16">
        <v>94.5</v>
      </c>
      <c r="D1589" s="16">
        <v>27.4</v>
      </c>
      <c r="E1589" s="16">
        <v>25.6</v>
      </c>
      <c r="F1589" s="16">
        <v>29.6</v>
      </c>
      <c r="G1589" s="16">
        <v>5.67</v>
      </c>
      <c r="H1589" s="16">
        <v>19.91</v>
      </c>
      <c r="I1589" s="16">
        <v>225.62</v>
      </c>
    </row>
    <row r="1590" spans="1:9" x14ac:dyDescent="0.2">
      <c r="A1590" s="76">
        <f t="shared" si="24"/>
        <v>37131</v>
      </c>
      <c r="B1590" s="16">
        <v>60.97</v>
      </c>
      <c r="C1590" s="16">
        <v>97.9</v>
      </c>
      <c r="D1590" s="16">
        <v>26.3</v>
      </c>
      <c r="E1590" s="16">
        <v>23.5</v>
      </c>
      <c r="F1590" s="16">
        <v>27.6</v>
      </c>
      <c r="G1590" s="16">
        <v>5.27</v>
      </c>
      <c r="H1590" s="16">
        <v>25.88</v>
      </c>
      <c r="I1590" s="16">
        <v>220.34</v>
      </c>
    </row>
    <row r="1591" spans="1:9" x14ac:dyDescent="0.2">
      <c r="A1591" s="76">
        <f t="shared" si="24"/>
        <v>37132</v>
      </c>
      <c r="B1591" s="16">
        <v>4.5599999999999996</v>
      </c>
      <c r="C1591" s="16">
        <v>99.3</v>
      </c>
      <c r="D1591" s="16">
        <v>26</v>
      </c>
      <c r="E1591" s="16">
        <v>24.2</v>
      </c>
      <c r="F1591" s="16">
        <v>27.7</v>
      </c>
      <c r="G1591" s="16">
        <v>7.61</v>
      </c>
      <c r="H1591" s="16">
        <v>31.26</v>
      </c>
      <c r="I1591" s="16">
        <v>196.51</v>
      </c>
    </row>
    <row r="1592" spans="1:9" x14ac:dyDescent="0.2">
      <c r="A1592" s="76">
        <f t="shared" si="24"/>
        <v>37133</v>
      </c>
      <c r="B1592" s="16">
        <v>1.52</v>
      </c>
      <c r="C1592" s="16">
        <v>97.2</v>
      </c>
      <c r="D1592" s="16">
        <v>26.8</v>
      </c>
      <c r="E1592" s="16">
        <v>24.9</v>
      </c>
      <c r="F1592" s="16">
        <v>28.7</v>
      </c>
      <c r="G1592" s="16">
        <v>6.64</v>
      </c>
      <c r="H1592" s="16">
        <v>23</v>
      </c>
      <c r="I1592" s="16">
        <v>217.46</v>
      </c>
    </row>
    <row r="1593" spans="1:9" x14ac:dyDescent="0.2">
      <c r="A1593" s="76">
        <f t="shared" si="24"/>
        <v>37134</v>
      </c>
      <c r="B1593" s="16">
        <v>4.32</v>
      </c>
      <c r="C1593" s="16">
        <v>97.4</v>
      </c>
      <c r="D1593" s="16">
        <v>27</v>
      </c>
      <c r="E1593" s="16">
        <v>25.1</v>
      </c>
      <c r="F1593" s="16">
        <v>30.1</v>
      </c>
      <c r="G1593" s="16">
        <v>7.4</v>
      </c>
      <c r="H1593" s="16">
        <v>25.21</v>
      </c>
      <c r="I1593" s="16">
        <v>204.31</v>
      </c>
    </row>
    <row r="1594" spans="1:9" x14ac:dyDescent="0.2">
      <c r="A1594" s="76">
        <f t="shared" si="24"/>
        <v>37135</v>
      </c>
      <c r="B1594" s="16">
        <v>29.45</v>
      </c>
      <c r="C1594" s="16">
        <v>99.7</v>
      </c>
      <c r="D1594" s="16">
        <v>26.6</v>
      </c>
      <c r="E1594" s="16">
        <v>24.6</v>
      </c>
      <c r="F1594" s="16">
        <v>28.9</v>
      </c>
      <c r="G1594" s="16">
        <v>6.58</v>
      </c>
      <c r="H1594" s="16">
        <v>24.77</v>
      </c>
      <c r="I1594" s="16">
        <v>198.8</v>
      </c>
    </row>
    <row r="1595" spans="1:9" x14ac:dyDescent="0.2">
      <c r="A1595" s="76">
        <f t="shared" si="24"/>
        <v>37136</v>
      </c>
      <c r="B1595" s="16">
        <v>53.59</v>
      </c>
      <c r="C1595" s="16">
        <v>98.4</v>
      </c>
      <c r="D1595" s="16">
        <v>25.8</v>
      </c>
      <c r="E1595" s="16">
        <v>22.8</v>
      </c>
      <c r="F1595" s="16">
        <v>29.6</v>
      </c>
      <c r="G1595" s="16">
        <v>5.49</v>
      </c>
      <c r="H1595" s="16">
        <v>23.52</v>
      </c>
      <c r="I1595" s="16">
        <v>181.92</v>
      </c>
    </row>
    <row r="1596" spans="1:9" x14ac:dyDescent="0.2">
      <c r="A1596" s="76">
        <f t="shared" si="24"/>
        <v>37137</v>
      </c>
      <c r="B1596" s="16">
        <v>4.8</v>
      </c>
      <c r="C1596" s="16">
        <v>96.6</v>
      </c>
      <c r="D1596" s="16">
        <v>26.6</v>
      </c>
      <c r="E1596" s="16">
        <v>25.1</v>
      </c>
      <c r="F1596" s="16">
        <v>29.1</v>
      </c>
      <c r="G1596" s="16">
        <v>4.9400000000000004</v>
      </c>
      <c r="H1596" s="16">
        <v>21.31</v>
      </c>
      <c r="I1596" s="16">
        <v>179.24</v>
      </c>
    </row>
    <row r="1597" spans="1:9" x14ac:dyDescent="0.2">
      <c r="A1597" s="76">
        <f t="shared" si="24"/>
        <v>37138</v>
      </c>
      <c r="B1597" s="16">
        <v>48.77</v>
      </c>
      <c r="C1597" s="16">
        <v>98.3</v>
      </c>
      <c r="D1597" s="16">
        <v>25.9</v>
      </c>
      <c r="E1597" s="16">
        <v>23.9</v>
      </c>
      <c r="F1597" s="16">
        <v>28.4</v>
      </c>
      <c r="G1597" s="16">
        <v>7.26</v>
      </c>
      <c r="H1597" s="16">
        <v>26.84</v>
      </c>
      <c r="I1597" s="16">
        <v>199.07</v>
      </c>
    </row>
    <row r="1598" spans="1:9" x14ac:dyDescent="0.2">
      <c r="A1598" s="76">
        <f t="shared" si="24"/>
        <v>37139</v>
      </c>
      <c r="B1598" s="16">
        <v>15.72</v>
      </c>
      <c r="C1598" s="16">
        <v>98</v>
      </c>
      <c r="D1598" s="16">
        <v>24.9</v>
      </c>
      <c r="E1598" s="16">
        <v>22.7</v>
      </c>
      <c r="F1598" s="16">
        <v>26.4</v>
      </c>
      <c r="G1598" s="16">
        <v>5.41</v>
      </c>
      <c r="H1598" s="16">
        <v>25.95</v>
      </c>
      <c r="I1598" s="16">
        <v>188.17</v>
      </c>
    </row>
    <row r="1599" spans="1:9" x14ac:dyDescent="0.2">
      <c r="A1599" s="76">
        <f t="shared" si="24"/>
        <v>37140</v>
      </c>
      <c r="B1599" s="16">
        <v>0</v>
      </c>
      <c r="C1599" s="16">
        <v>94.8</v>
      </c>
      <c r="D1599" s="16">
        <v>26.5</v>
      </c>
      <c r="E1599" s="16">
        <v>25</v>
      </c>
      <c r="F1599" s="16">
        <v>29.1</v>
      </c>
      <c r="G1599" s="16">
        <v>3.2</v>
      </c>
      <c r="H1599" s="16">
        <v>12.53</v>
      </c>
      <c r="I1599" s="16">
        <v>209.52</v>
      </c>
    </row>
    <row r="1600" spans="1:9" x14ac:dyDescent="0.2">
      <c r="A1600" s="76">
        <f t="shared" si="24"/>
        <v>37141</v>
      </c>
      <c r="B1600" s="16">
        <v>0</v>
      </c>
      <c r="C1600" s="16">
        <v>93.1</v>
      </c>
      <c r="D1600" s="16">
        <v>27.3</v>
      </c>
      <c r="E1600" s="16">
        <v>25.4</v>
      </c>
      <c r="F1600" s="16">
        <v>29.9</v>
      </c>
      <c r="G1600" s="16">
        <v>4.54</v>
      </c>
      <c r="H1600" s="16">
        <v>19.54</v>
      </c>
      <c r="I1600" s="16">
        <v>215.08</v>
      </c>
    </row>
    <row r="1601" spans="1:9" x14ac:dyDescent="0.2">
      <c r="A1601" s="76">
        <f t="shared" si="24"/>
        <v>37142</v>
      </c>
      <c r="B1601" s="16">
        <v>2.0299999999999998</v>
      </c>
      <c r="C1601" s="16">
        <v>93.6</v>
      </c>
      <c r="D1601" s="16">
        <v>26.6</v>
      </c>
      <c r="E1601" s="16">
        <v>24.8</v>
      </c>
      <c r="F1601" s="16">
        <v>30</v>
      </c>
      <c r="G1601" s="16">
        <v>4.99</v>
      </c>
      <c r="H1601" s="16">
        <v>29.05</v>
      </c>
      <c r="I1601" s="16">
        <v>182.33</v>
      </c>
    </row>
    <row r="1602" spans="1:9" x14ac:dyDescent="0.2">
      <c r="A1602" s="76">
        <f t="shared" si="24"/>
        <v>37143</v>
      </c>
      <c r="B1602" s="16">
        <v>13.2</v>
      </c>
      <c r="C1602" s="16">
        <v>92.8</v>
      </c>
      <c r="D1602" s="16">
        <v>27.1</v>
      </c>
      <c r="E1602" s="16">
        <v>24.8</v>
      </c>
      <c r="F1602" s="16">
        <v>30.2</v>
      </c>
      <c r="G1602" s="16">
        <v>4.13</v>
      </c>
      <c r="H1602" s="16">
        <v>17.62</v>
      </c>
      <c r="I1602" s="16">
        <v>213.41</v>
      </c>
    </row>
    <row r="1603" spans="1:9" x14ac:dyDescent="0.2">
      <c r="A1603" s="76">
        <f t="shared" si="24"/>
        <v>37144</v>
      </c>
      <c r="B1603" s="16">
        <v>6.85</v>
      </c>
      <c r="C1603" s="16">
        <v>95.7</v>
      </c>
      <c r="D1603" s="16">
        <v>27</v>
      </c>
      <c r="E1603" s="16">
        <v>24.8</v>
      </c>
      <c r="F1603" s="16">
        <v>30</v>
      </c>
      <c r="G1603" s="16">
        <v>5.47</v>
      </c>
      <c r="H1603" s="16">
        <v>24.99</v>
      </c>
      <c r="I1603" s="16">
        <v>241.62</v>
      </c>
    </row>
    <row r="1604" spans="1:9" x14ac:dyDescent="0.2">
      <c r="A1604" s="76">
        <f t="shared" si="24"/>
        <v>37145</v>
      </c>
      <c r="B1604" s="16">
        <v>16.25</v>
      </c>
      <c r="C1604" s="16">
        <v>98</v>
      </c>
      <c r="D1604" s="16">
        <v>26.3</v>
      </c>
      <c r="E1604" s="16">
        <v>23.8</v>
      </c>
      <c r="F1604" s="16">
        <v>28.5</v>
      </c>
      <c r="G1604" s="16">
        <v>7.06</v>
      </c>
      <c r="H1604" s="16">
        <v>24.26</v>
      </c>
      <c r="I1604" s="16">
        <v>216.78</v>
      </c>
    </row>
    <row r="1605" spans="1:9" x14ac:dyDescent="0.2">
      <c r="A1605" s="76">
        <f t="shared" ref="A1605:A1668" si="25">A1604+1</f>
        <v>37146</v>
      </c>
      <c r="B1605" s="16">
        <v>18.03</v>
      </c>
      <c r="C1605" s="16">
        <v>98.1</v>
      </c>
      <c r="D1605" s="16">
        <v>26</v>
      </c>
      <c r="E1605" s="16">
        <v>24.2</v>
      </c>
      <c r="F1605" s="16">
        <v>28.6</v>
      </c>
      <c r="G1605" s="16">
        <v>6.43</v>
      </c>
      <c r="H1605" s="16">
        <v>22.19</v>
      </c>
      <c r="I1605" s="16">
        <v>198.83</v>
      </c>
    </row>
    <row r="1606" spans="1:9" x14ac:dyDescent="0.2">
      <c r="A1606" s="76">
        <f t="shared" si="25"/>
        <v>37147</v>
      </c>
      <c r="B1606" s="16">
        <v>12.44</v>
      </c>
      <c r="C1606" s="16">
        <v>99</v>
      </c>
      <c r="D1606" s="16">
        <v>25.1</v>
      </c>
      <c r="E1606" s="16">
        <v>23.5</v>
      </c>
      <c r="F1606" s="16">
        <v>28.6</v>
      </c>
      <c r="G1606" s="16">
        <v>4.6900000000000004</v>
      </c>
      <c r="H1606" s="16">
        <v>24.18</v>
      </c>
      <c r="I1606" s="16">
        <v>147.04</v>
      </c>
    </row>
    <row r="1607" spans="1:9" x14ac:dyDescent="0.2">
      <c r="A1607" s="76">
        <f t="shared" si="25"/>
        <v>37148</v>
      </c>
      <c r="B1607" s="16">
        <v>12.94</v>
      </c>
      <c r="C1607" s="16">
        <v>95.2</v>
      </c>
      <c r="D1607" s="16">
        <v>26</v>
      </c>
      <c r="E1607" s="16">
        <v>24.3</v>
      </c>
      <c r="F1607" s="16">
        <v>29.8</v>
      </c>
      <c r="G1607" s="16">
        <v>3.71</v>
      </c>
      <c r="H1607" s="16">
        <v>22.71</v>
      </c>
      <c r="I1607" s="16">
        <v>73.44</v>
      </c>
    </row>
    <row r="1608" spans="1:9" x14ac:dyDescent="0.2">
      <c r="A1608" s="76">
        <f t="shared" si="25"/>
        <v>37149</v>
      </c>
      <c r="B1608" s="16">
        <v>0</v>
      </c>
      <c r="C1608" s="16">
        <v>92.3</v>
      </c>
      <c r="D1608" s="16">
        <v>26.9</v>
      </c>
      <c r="E1608" s="16">
        <v>25.1</v>
      </c>
      <c r="F1608" s="16">
        <v>29.4</v>
      </c>
      <c r="G1608" s="16">
        <v>4.3</v>
      </c>
      <c r="H1608" s="16">
        <v>22.19</v>
      </c>
      <c r="I1608" s="16">
        <v>70.239999999999995</v>
      </c>
    </row>
    <row r="1609" spans="1:9" x14ac:dyDescent="0.2">
      <c r="A1609" s="76">
        <f t="shared" si="25"/>
        <v>37150</v>
      </c>
      <c r="B1609" s="16">
        <v>0.5</v>
      </c>
      <c r="C1609" s="16">
        <v>93</v>
      </c>
      <c r="D1609" s="16">
        <v>27.4</v>
      </c>
      <c r="E1609" s="16">
        <v>25.4</v>
      </c>
      <c r="F1609" s="16">
        <v>30.6</v>
      </c>
      <c r="G1609" s="16">
        <v>6.35</v>
      </c>
      <c r="H1609" s="16">
        <v>22.04</v>
      </c>
      <c r="I1609" s="16">
        <v>13.39</v>
      </c>
    </row>
    <row r="1610" spans="1:9" x14ac:dyDescent="0.2">
      <c r="A1610" s="76">
        <f t="shared" si="25"/>
        <v>37151</v>
      </c>
      <c r="B1610" s="16">
        <v>3.55</v>
      </c>
      <c r="C1610" s="16">
        <v>95</v>
      </c>
      <c r="D1610" s="16">
        <v>28</v>
      </c>
      <c r="E1610" s="16">
        <v>26.7</v>
      </c>
      <c r="F1610" s="16">
        <v>30.4</v>
      </c>
      <c r="G1610" s="16">
        <v>6.27</v>
      </c>
      <c r="H1610" s="16">
        <v>21.53</v>
      </c>
      <c r="I1610" s="16">
        <v>303.83999999999997</v>
      </c>
    </row>
    <row r="1611" spans="1:9" x14ac:dyDescent="0.2">
      <c r="A1611" s="76">
        <f t="shared" si="25"/>
        <v>37152</v>
      </c>
      <c r="B1611" s="16">
        <v>6.34</v>
      </c>
      <c r="C1611" s="16">
        <v>93.6</v>
      </c>
      <c r="D1611" s="16">
        <v>27.1</v>
      </c>
      <c r="E1611" s="16">
        <v>24.3</v>
      </c>
      <c r="F1611" s="16">
        <v>30.2</v>
      </c>
      <c r="G1611" s="16">
        <v>7.09</v>
      </c>
      <c r="H1611" s="16">
        <v>28.9</v>
      </c>
      <c r="I1611" s="16">
        <v>326.38</v>
      </c>
    </row>
    <row r="1612" spans="1:9" x14ac:dyDescent="0.2">
      <c r="A1612" s="76">
        <f t="shared" si="25"/>
        <v>37153</v>
      </c>
      <c r="B1612" s="16">
        <v>8.1300000000000008</v>
      </c>
      <c r="C1612" s="16">
        <v>98.9</v>
      </c>
      <c r="D1612" s="16">
        <v>24.9</v>
      </c>
      <c r="E1612" s="16">
        <v>23.6</v>
      </c>
      <c r="F1612" s="16">
        <v>27.6</v>
      </c>
      <c r="G1612" s="16">
        <v>4.13</v>
      </c>
      <c r="H1612" s="16">
        <v>33.03</v>
      </c>
      <c r="I1612" s="16">
        <v>150</v>
      </c>
    </row>
    <row r="1613" spans="1:9" x14ac:dyDescent="0.2">
      <c r="A1613" s="76">
        <f t="shared" si="25"/>
        <v>37154</v>
      </c>
      <c r="B1613" s="16">
        <v>0</v>
      </c>
      <c r="C1613" s="16">
        <v>92.6</v>
      </c>
      <c r="D1613" s="16">
        <v>27</v>
      </c>
      <c r="E1613" s="16">
        <v>24</v>
      </c>
      <c r="F1613" s="16">
        <v>31.6</v>
      </c>
      <c r="G1613" s="16">
        <v>5.37</v>
      </c>
      <c r="H1613" s="16">
        <v>22.49</v>
      </c>
      <c r="I1613" s="16">
        <v>48.52</v>
      </c>
    </row>
    <row r="1614" spans="1:9" x14ac:dyDescent="0.2">
      <c r="A1614" s="76">
        <f t="shared" si="25"/>
        <v>37155</v>
      </c>
      <c r="B1614" s="16">
        <v>54.34</v>
      </c>
      <c r="C1614" s="16">
        <v>95.9</v>
      </c>
      <c r="D1614" s="16">
        <v>26.8</v>
      </c>
      <c r="E1614" s="16">
        <v>23.4</v>
      </c>
      <c r="F1614" s="16">
        <v>29.3</v>
      </c>
      <c r="G1614" s="16">
        <v>5.44</v>
      </c>
      <c r="H1614" s="16">
        <v>19.829999999999998</v>
      </c>
      <c r="I1614" s="16">
        <v>270.20999999999998</v>
      </c>
    </row>
    <row r="1615" spans="1:9" x14ac:dyDescent="0.2">
      <c r="A1615" s="76">
        <f t="shared" si="25"/>
        <v>37156</v>
      </c>
      <c r="B1615" s="16">
        <v>37.56</v>
      </c>
      <c r="C1615" s="16">
        <v>97.8</v>
      </c>
      <c r="D1615" s="16">
        <v>24.5</v>
      </c>
      <c r="E1615" s="16">
        <v>22.1</v>
      </c>
      <c r="F1615" s="16">
        <v>25.8</v>
      </c>
      <c r="G1615" s="16">
        <v>4.33</v>
      </c>
      <c r="H1615" s="16">
        <v>31.78</v>
      </c>
      <c r="I1615" s="16">
        <v>155.80000000000001</v>
      </c>
    </row>
    <row r="1616" spans="1:9" x14ac:dyDescent="0.2">
      <c r="A1616" s="76">
        <f t="shared" si="25"/>
        <v>37157</v>
      </c>
      <c r="B1616" s="16">
        <v>0</v>
      </c>
      <c r="C1616" s="16">
        <v>91.7</v>
      </c>
      <c r="D1616" s="16">
        <v>26.5</v>
      </c>
      <c r="E1616" s="16">
        <v>24.4</v>
      </c>
      <c r="F1616" s="16">
        <v>30.6</v>
      </c>
      <c r="G1616" s="16">
        <v>2.36</v>
      </c>
      <c r="H1616" s="16">
        <v>14.38</v>
      </c>
      <c r="I1616" s="16">
        <v>96.35</v>
      </c>
    </row>
    <row r="1617" spans="1:9" x14ac:dyDescent="0.2">
      <c r="A1617" s="76">
        <f t="shared" si="25"/>
        <v>37158</v>
      </c>
      <c r="B1617" s="16">
        <v>9.8800000000000008</v>
      </c>
      <c r="C1617" s="16">
        <v>95.6</v>
      </c>
      <c r="D1617" s="16">
        <v>26.2</v>
      </c>
      <c r="E1617" s="16">
        <v>23.9</v>
      </c>
      <c r="F1617" s="16">
        <v>29.9</v>
      </c>
      <c r="G1617" s="16">
        <v>3.53</v>
      </c>
      <c r="H1617" s="16">
        <v>22.27</v>
      </c>
      <c r="I1617" s="16">
        <v>74.73</v>
      </c>
    </row>
    <row r="1618" spans="1:9" x14ac:dyDescent="0.2">
      <c r="A1618" s="76">
        <f t="shared" si="25"/>
        <v>37159</v>
      </c>
      <c r="B1618" s="16">
        <v>41.4</v>
      </c>
      <c r="C1618" s="16">
        <v>95</v>
      </c>
      <c r="D1618" s="16">
        <v>26</v>
      </c>
      <c r="E1618" s="16">
        <v>21.9</v>
      </c>
      <c r="F1618" s="16">
        <v>28.8</v>
      </c>
      <c r="G1618" s="16">
        <v>4.3</v>
      </c>
      <c r="H1618" s="16">
        <v>27.65</v>
      </c>
      <c r="I1618" s="16">
        <v>237.57</v>
      </c>
    </row>
    <row r="1619" spans="1:9" x14ac:dyDescent="0.2">
      <c r="A1619" s="76">
        <f t="shared" si="25"/>
        <v>37160</v>
      </c>
      <c r="B1619" s="16">
        <v>35.04</v>
      </c>
      <c r="C1619" s="16">
        <v>98.1</v>
      </c>
      <c r="D1619" s="16">
        <v>26.3</v>
      </c>
      <c r="E1619" s="16">
        <v>24.1</v>
      </c>
      <c r="F1619" s="16">
        <v>28.3</v>
      </c>
      <c r="G1619" s="16">
        <v>6.2</v>
      </c>
      <c r="H1619" s="16">
        <v>27.5</v>
      </c>
      <c r="I1619" s="16">
        <v>209.24</v>
      </c>
    </row>
    <row r="1620" spans="1:9" x14ac:dyDescent="0.2">
      <c r="A1620" s="76">
        <f t="shared" si="25"/>
        <v>37161</v>
      </c>
      <c r="B1620" s="16">
        <v>13.7</v>
      </c>
      <c r="C1620" s="16">
        <v>98.3</v>
      </c>
      <c r="D1620" s="16">
        <v>26.1</v>
      </c>
      <c r="E1620" s="16">
        <v>23.8</v>
      </c>
      <c r="F1620" s="16">
        <v>28.3</v>
      </c>
      <c r="G1620" s="16">
        <v>4.8600000000000003</v>
      </c>
      <c r="H1620" s="16">
        <v>21.31</v>
      </c>
      <c r="I1620" s="16">
        <v>178.17</v>
      </c>
    </row>
    <row r="1621" spans="1:9" x14ac:dyDescent="0.2">
      <c r="A1621" s="76">
        <f t="shared" si="25"/>
        <v>37162</v>
      </c>
      <c r="B1621" s="16">
        <v>0</v>
      </c>
      <c r="C1621" s="16">
        <v>95.6</v>
      </c>
      <c r="D1621" s="16">
        <v>25.9</v>
      </c>
      <c r="E1621" s="16">
        <v>24.3</v>
      </c>
      <c r="F1621" s="16">
        <v>29.6</v>
      </c>
      <c r="G1621" s="16">
        <v>4.99</v>
      </c>
      <c r="H1621" s="16">
        <v>28.31</v>
      </c>
      <c r="I1621" s="16">
        <v>75.73</v>
      </c>
    </row>
    <row r="1622" spans="1:9" x14ac:dyDescent="0.2">
      <c r="A1622" s="76">
        <f t="shared" si="25"/>
        <v>37163</v>
      </c>
      <c r="B1622" s="16">
        <v>1.52</v>
      </c>
      <c r="C1622" s="16">
        <v>94</v>
      </c>
      <c r="D1622" s="16">
        <v>26.2</v>
      </c>
      <c r="E1622" s="16">
        <v>24.2</v>
      </c>
      <c r="F1622" s="16">
        <v>30</v>
      </c>
      <c r="G1622" s="16">
        <v>3.82</v>
      </c>
      <c r="H1622" s="16">
        <v>24.99</v>
      </c>
      <c r="I1622" s="16">
        <v>82.71</v>
      </c>
    </row>
    <row r="1623" spans="1:9" x14ac:dyDescent="0.2">
      <c r="A1623" s="76">
        <f t="shared" si="25"/>
        <v>37164</v>
      </c>
      <c r="B1623" s="16">
        <v>0.25</v>
      </c>
      <c r="C1623" s="16">
        <v>91</v>
      </c>
      <c r="D1623" s="16">
        <v>27.1</v>
      </c>
      <c r="E1623" s="16">
        <v>24.1</v>
      </c>
      <c r="F1623" s="16">
        <v>31.3</v>
      </c>
      <c r="G1623" s="16">
        <v>5.53</v>
      </c>
      <c r="H1623" s="16">
        <v>25.36</v>
      </c>
      <c r="I1623" s="16">
        <v>50.55</v>
      </c>
    </row>
    <row r="1624" spans="1:9" x14ac:dyDescent="0.2">
      <c r="A1624" s="76">
        <f t="shared" si="25"/>
        <v>37165</v>
      </c>
      <c r="B1624" s="16">
        <v>0.25</v>
      </c>
      <c r="C1624" s="16">
        <v>90.2</v>
      </c>
      <c r="D1624" s="16">
        <v>27.5</v>
      </c>
      <c r="E1624" s="16">
        <v>25.4</v>
      </c>
      <c r="F1624" s="16">
        <v>30.3</v>
      </c>
      <c r="G1624" s="16">
        <v>7.13</v>
      </c>
      <c r="H1624" s="16">
        <v>22.63</v>
      </c>
      <c r="I1624" s="16">
        <v>342.78</v>
      </c>
    </row>
    <row r="1625" spans="1:9" x14ac:dyDescent="0.2">
      <c r="A1625" s="76">
        <f t="shared" si="25"/>
        <v>37166</v>
      </c>
      <c r="B1625" s="16">
        <v>139.94999999999999</v>
      </c>
      <c r="C1625" s="16">
        <v>94.1</v>
      </c>
      <c r="D1625" s="16">
        <v>27.2</v>
      </c>
      <c r="E1625" s="16">
        <v>24.1</v>
      </c>
      <c r="F1625" s="16">
        <v>29.8</v>
      </c>
      <c r="G1625" s="16">
        <v>7.02</v>
      </c>
      <c r="H1625" s="16">
        <v>32.659999999999997</v>
      </c>
      <c r="I1625" s="16">
        <v>286.04000000000002</v>
      </c>
    </row>
    <row r="1626" spans="1:9" x14ac:dyDescent="0.2">
      <c r="A1626" s="76">
        <f t="shared" si="25"/>
        <v>37167</v>
      </c>
      <c r="B1626" s="16">
        <v>1.51</v>
      </c>
      <c r="C1626" s="16">
        <v>97.4</v>
      </c>
      <c r="D1626" s="16">
        <v>27.5</v>
      </c>
      <c r="E1626" s="16">
        <v>25.2</v>
      </c>
      <c r="F1626" s="16">
        <v>30.4</v>
      </c>
      <c r="G1626" s="16">
        <v>6.99</v>
      </c>
      <c r="H1626" s="16">
        <v>22.71</v>
      </c>
      <c r="I1626" s="16">
        <v>315.31</v>
      </c>
    </row>
    <row r="1627" spans="1:9" x14ac:dyDescent="0.2">
      <c r="A1627" s="76">
        <f t="shared" si="25"/>
        <v>37168</v>
      </c>
      <c r="B1627" s="16">
        <v>2.0299999999999998</v>
      </c>
      <c r="C1627" s="16">
        <v>98.9</v>
      </c>
      <c r="D1627" s="16">
        <v>27.2</v>
      </c>
      <c r="E1627" s="16">
        <v>25.9</v>
      </c>
      <c r="F1627" s="16">
        <v>30</v>
      </c>
      <c r="G1627" s="16">
        <v>5.94</v>
      </c>
      <c r="H1627" s="16">
        <v>24.33</v>
      </c>
      <c r="I1627" s="16">
        <v>219.76</v>
      </c>
    </row>
    <row r="1628" spans="1:9" x14ac:dyDescent="0.2">
      <c r="A1628" s="76">
        <f t="shared" si="25"/>
        <v>37169</v>
      </c>
      <c r="B1628" s="16">
        <v>2.5099999999999998</v>
      </c>
      <c r="C1628" s="16">
        <v>99.2</v>
      </c>
      <c r="D1628" s="16">
        <v>26.7</v>
      </c>
      <c r="E1628" s="16">
        <v>26</v>
      </c>
      <c r="F1628" s="16">
        <v>27.6</v>
      </c>
      <c r="G1628" s="16">
        <v>4.0599999999999996</v>
      </c>
      <c r="H1628" s="16">
        <v>22.12</v>
      </c>
      <c r="I1628" s="16">
        <v>240.82</v>
      </c>
    </row>
    <row r="1629" spans="1:9" x14ac:dyDescent="0.2">
      <c r="A1629" s="76">
        <f t="shared" si="25"/>
        <v>37170</v>
      </c>
      <c r="B1629" s="16">
        <v>1</v>
      </c>
      <c r="C1629" s="16">
        <v>96.9</v>
      </c>
      <c r="D1629" s="16">
        <v>26.9</v>
      </c>
      <c r="E1629" s="16">
        <v>25.2</v>
      </c>
      <c r="F1629" s="16">
        <v>29.5</v>
      </c>
      <c r="G1629" s="16">
        <v>5.55</v>
      </c>
      <c r="H1629" s="16">
        <v>22.49</v>
      </c>
      <c r="I1629" s="16">
        <v>202.1</v>
      </c>
    </row>
    <row r="1630" spans="1:9" x14ac:dyDescent="0.2">
      <c r="A1630" s="76">
        <f t="shared" si="25"/>
        <v>37171</v>
      </c>
      <c r="B1630" s="16">
        <v>20.8</v>
      </c>
      <c r="C1630" s="16">
        <v>99.3</v>
      </c>
      <c r="D1630" s="16">
        <v>25.6</v>
      </c>
      <c r="E1630" s="16">
        <v>24.6</v>
      </c>
      <c r="F1630" s="16">
        <v>28.5</v>
      </c>
      <c r="G1630" s="16">
        <v>4.76</v>
      </c>
      <c r="H1630" s="16">
        <v>18.87</v>
      </c>
      <c r="I1630" s="16">
        <v>175.01</v>
      </c>
    </row>
    <row r="1631" spans="1:9" x14ac:dyDescent="0.2">
      <c r="A1631" s="76">
        <f t="shared" si="25"/>
        <v>37172</v>
      </c>
      <c r="B1631" s="16">
        <v>0.75</v>
      </c>
      <c r="C1631" s="16">
        <v>96.5</v>
      </c>
      <c r="D1631" s="16">
        <v>26.7</v>
      </c>
      <c r="E1631" s="16">
        <v>24.5</v>
      </c>
      <c r="F1631" s="16">
        <v>29.5</v>
      </c>
      <c r="G1631" s="16">
        <v>6</v>
      </c>
      <c r="H1631" s="16">
        <v>23.37</v>
      </c>
      <c r="I1631" s="16">
        <v>219.64</v>
      </c>
    </row>
    <row r="1632" spans="1:9" x14ac:dyDescent="0.2">
      <c r="A1632" s="76">
        <f t="shared" si="25"/>
        <v>37173</v>
      </c>
      <c r="B1632" s="16">
        <v>0.25</v>
      </c>
      <c r="C1632" s="16">
        <v>96.8</v>
      </c>
      <c r="D1632" s="16">
        <v>27.5</v>
      </c>
      <c r="E1632" s="16">
        <v>25.9</v>
      </c>
      <c r="F1632" s="16">
        <v>29.8</v>
      </c>
      <c r="G1632" s="16">
        <v>6.17</v>
      </c>
      <c r="H1632" s="16">
        <v>19.239999999999998</v>
      </c>
      <c r="I1632" s="16">
        <v>271.88</v>
      </c>
    </row>
    <row r="1633" spans="1:9" x14ac:dyDescent="0.2">
      <c r="A1633" s="76">
        <f t="shared" si="25"/>
        <v>37174</v>
      </c>
      <c r="B1633" s="16">
        <v>21.07</v>
      </c>
      <c r="C1633" s="16">
        <v>97</v>
      </c>
      <c r="D1633" s="16">
        <v>26.5</v>
      </c>
      <c r="E1633" s="16">
        <v>22.9</v>
      </c>
      <c r="F1633" s="16">
        <v>28.9</v>
      </c>
      <c r="G1633" s="16">
        <v>6.43</v>
      </c>
      <c r="H1633" s="16">
        <v>44.16</v>
      </c>
      <c r="I1633" s="16">
        <v>257.82</v>
      </c>
    </row>
    <row r="1634" spans="1:9" x14ac:dyDescent="0.2">
      <c r="A1634" s="76">
        <f t="shared" si="25"/>
        <v>37175</v>
      </c>
      <c r="B1634" s="16">
        <v>11.17</v>
      </c>
      <c r="C1634" s="16">
        <v>96.6</v>
      </c>
      <c r="D1634" s="16">
        <v>26.1</v>
      </c>
      <c r="E1634" s="16">
        <v>24.5</v>
      </c>
      <c r="F1634" s="16">
        <v>29</v>
      </c>
      <c r="G1634" s="16">
        <v>3.27</v>
      </c>
      <c r="H1634" s="16">
        <v>20.5</v>
      </c>
      <c r="I1634" s="16">
        <v>146.77000000000001</v>
      </c>
    </row>
    <row r="1635" spans="1:9" x14ac:dyDescent="0.2">
      <c r="A1635" s="76">
        <f t="shared" si="25"/>
        <v>37176</v>
      </c>
      <c r="B1635" s="16">
        <v>1.01</v>
      </c>
      <c r="C1635" s="16">
        <v>91.3</v>
      </c>
      <c r="D1635" s="16">
        <v>27.7</v>
      </c>
      <c r="E1635" s="16">
        <v>25.3</v>
      </c>
      <c r="F1635" s="16">
        <v>31.2</v>
      </c>
      <c r="G1635" s="16">
        <v>4.4800000000000004</v>
      </c>
      <c r="H1635" s="16">
        <v>19.239999999999998</v>
      </c>
      <c r="I1635" s="16">
        <v>31.52</v>
      </c>
    </row>
    <row r="1636" spans="1:9" x14ac:dyDescent="0.2">
      <c r="A1636" s="76">
        <f t="shared" si="25"/>
        <v>37177</v>
      </c>
      <c r="B1636" s="16">
        <v>26.91</v>
      </c>
      <c r="C1636" s="16">
        <v>95.7</v>
      </c>
      <c r="D1636" s="16">
        <v>27.7</v>
      </c>
      <c r="E1636" s="16">
        <v>26.4</v>
      </c>
      <c r="F1636" s="16">
        <v>30.9</v>
      </c>
      <c r="G1636" s="16">
        <v>5.34</v>
      </c>
      <c r="H1636" s="16">
        <v>24.77</v>
      </c>
      <c r="I1636" s="16">
        <v>301.37</v>
      </c>
    </row>
    <row r="1637" spans="1:9" x14ac:dyDescent="0.2">
      <c r="A1637" s="76">
        <f t="shared" si="25"/>
        <v>37178</v>
      </c>
      <c r="B1637" s="16">
        <v>33.26</v>
      </c>
      <c r="C1637" s="16">
        <v>99.3</v>
      </c>
      <c r="D1637" s="16">
        <v>26.3</v>
      </c>
      <c r="E1637" s="16">
        <v>25.2</v>
      </c>
      <c r="F1637" s="16">
        <v>28.6</v>
      </c>
      <c r="G1637" s="16">
        <v>6.19</v>
      </c>
      <c r="H1637" s="16">
        <v>28.46</v>
      </c>
      <c r="I1637" s="16">
        <v>180.97</v>
      </c>
    </row>
    <row r="1638" spans="1:9" x14ac:dyDescent="0.2">
      <c r="A1638" s="76">
        <f t="shared" si="25"/>
        <v>37179</v>
      </c>
      <c r="B1638" s="16">
        <v>0</v>
      </c>
      <c r="C1638" s="16">
        <v>95.9</v>
      </c>
      <c r="D1638" s="16">
        <v>27.3</v>
      </c>
      <c r="E1638" s="16">
        <v>25.7</v>
      </c>
      <c r="F1638" s="16">
        <v>30</v>
      </c>
      <c r="G1638" s="16">
        <v>5.17</v>
      </c>
      <c r="H1638" s="16">
        <v>17.55</v>
      </c>
      <c r="I1638" s="16">
        <v>197.46</v>
      </c>
    </row>
    <row r="1639" spans="1:9" x14ac:dyDescent="0.2">
      <c r="A1639" s="76">
        <f t="shared" si="25"/>
        <v>37180</v>
      </c>
      <c r="B1639" s="16">
        <v>7.86</v>
      </c>
      <c r="C1639" s="16">
        <v>95</v>
      </c>
      <c r="D1639" s="16">
        <v>26.7</v>
      </c>
      <c r="E1639" s="16">
        <v>25</v>
      </c>
      <c r="F1639" s="16">
        <v>31.1</v>
      </c>
      <c r="G1639" s="16">
        <v>5.28</v>
      </c>
      <c r="H1639" s="16">
        <v>20.72</v>
      </c>
      <c r="I1639" s="16">
        <v>180.99</v>
      </c>
    </row>
    <row r="1640" spans="1:9" x14ac:dyDescent="0.2">
      <c r="A1640" s="76">
        <f t="shared" si="25"/>
        <v>37181</v>
      </c>
      <c r="B1640" s="16">
        <v>7.62</v>
      </c>
      <c r="C1640" s="16">
        <v>93.7</v>
      </c>
      <c r="D1640" s="16">
        <v>27</v>
      </c>
      <c r="E1640" s="16">
        <v>25</v>
      </c>
      <c r="F1640" s="16">
        <v>30.1</v>
      </c>
      <c r="G1640" s="16">
        <v>4.2300000000000004</v>
      </c>
      <c r="H1640" s="16">
        <v>18.649999999999999</v>
      </c>
      <c r="I1640" s="16">
        <v>198.71</v>
      </c>
    </row>
    <row r="1641" spans="1:9" x14ac:dyDescent="0.2">
      <c r="A1641" s="76">
        <f t="shared" si="25"/>
        <v>37182</v>
      </c>
      <c r="B1641" s="16">
        <v>5.33</v>
      </c>
      <c r="C1641" s="16">
        <v>93.8</v>
      </c>
      <c r="D1641" s="16">
        <v>26.9</v>
      </c>
      <c r="E1641" s="16">
        <v>24.8</v>
      </c>
      <c r="F1641" s="16">
        <v>29.7</v>
      </c>
      <c r="G1641" s="16">
        <v>3.27</v>
      </c>
      <c r="H1641" s="16">
        <v>16.52</v>
      </c>
      <c r="I1641" s="16">
        <v>114.26</v>
      </c>
    </row>
    <row r="1642" spans="1:9" x14ac:dyDescent="0.2">
      <c r="A1642" s="76">
        <f t="shared" si="25"/>
        <v>37183</v>
      </c>
      <c r="B1642" s="16">
        <v>0</v>
      </c>
      <c r="C1642" s="16">
        <v>92.5</v>
      </c>
      <c r="D1642" s="16">
        <v>27</v>
      </c>
      <c r="E1642" s="16">
        <v>24.9</v>
      </c>
      <c r="F1642" s="16">
        <v>29.8</v>
      </c>
      <c r="G1642" s="16">
        <v>3.28</v>
      </c>
      <c r="H1642" s="16">
        <v>19.170000000000002</v>
      </c>
      <c r="I1642" s="16">
        <v>224.82</v>
      </c>
    </row>
    <row r="1643" spans="1:9" x14ac:dyDescent="0.2">
      <c r="A1643" s="76">
        <f t="shared" si="25"/>
        <v>37184</v>
      </c>
      <c r="B1643" s="16">
        <v>0</v>
      </c>
      <c r="C1643" s="16">
        <v>89.5</v>
      </c>
      <c r="D1643" s="16">
        <v>27.7</v>
      </c>
      <c r="E1643" s="16">
        <v>25.7</v>
      </c>
      <c r="F1643" s="16">
        <v>30.2</v>
      </c>
      <c r="G1643" s="16">
        <v>4.32</v>
      </c>
      <c r="H1643" s="16">
        <v>19.760000000000002</v>
      </c>
      <c r="I1643" s="16">
        <v>272.11</v>
      </c>
    </row>
    <row r="1644" spans="1:9" x14ac:dyDescent="0.2">
      <c r="A1644" s="76">
        <f t="shared" si="25"/>
        <v>37185</v>
      </c>
      <c r="B1644" s="16">
        <v>1.77</v>
      </c>
      <c r="C1644" s="16">
        <v>94.5</v>
      </c>
      <c r="D1644" s="16">
        <v>27.1</v>
      </c>
      <c r="E1644" s="16">
        <v>24.6</v>
      </c>
      <c r="F1644" s="16">
        <v>29.4</v>
      </c>
      <c r="G1644" s="16">
        <v>5.62</v>
      </c>
      <c r="H1644" s="16">
        <v>20.420000000000002</v>
      </c>
      <c r="I1644" s="16">
        <v>200.68</v>
      </c>
    </row>
    <row r="1645" spans="1:9" x14ac:dyDescent="0.2">
      <c r="A1645" s="76">
        <f t="shared" si="25"/>
        <v>37186</v>
      </c>
      <c r="B1645" s="16">
        <v>0.25</v>
      </c>
      <c r="C1645" s="16">
        <v>97.9</v>
      </c>
      <c r="D1645" s="16">
        <v>26.5</v>
      </c>
      <c r="E1645" s="16">
        <v>25.7</v>
      </c>
      <c r="F1645" s="16">
        <v>27.4</v>
      </c>
      <c r="G1645" s="16">
        <v>3.42</v>
      </c>
      <c r="H1645" s="16">
        <v>21.53</v>
      </c>
      <c r="I1645" s="16">
        <v>164.64</v>
      </c>
    </row>
    <row r="1646" spans="1:9" x14ac:dyDescent="0.2">
      <c r="A1646" s="76">
        <f t="shared" si="25"/>
        <v>37187</v>
      </c>
      <c r="B1646" s="16">
        <v>49.28</v>
      </c>
      <c r="C1646" s="16">
        <v>94</v>
      </c>
      <c r="D1646" s="16">
        <v>26.5</v>
      </c>
      <c r="E1646" s="16">
        <v>23.4</v>
      </c>
      <c r="F1646" s="16">
        <v>32.299999999999997</v>
      </c>
      <c r="G1646" s="16">
        <v>4.75</v>
      </c>
      <c r="H1646" s="16">
        <v>25.66</v>
      </c>
      <c r="I1646" s="16">
        <v>70.75</v>
      </c>
    </row>
    <row r="1647" spans="1:9" x14ac:dyDescent="0.2">
      <c r="A1647" s="76">
        <f t="shared" si="25"/>
        <v>37188</v>
      </c>
      <c r="B1647" s="16">
        <v>0.5</v>
      </c>
      <c r="C1647" s="16">
        <v>94.2</v>
      </c>
      <c r="D1647" s="16">
        <v>26.6</v>
      </c>
      <c r="E1647" s="16">
        <v>23.8</v>
      </c>
      <c r="F1647" s="16">
        <v>30.2</v>
      </c>
      <c r="G1647" s="16">
        <v>4.1100000000000003</v>
      </c>
      <c r="H1647" s="16">
        <v>17.399999999999999</v>
      </c>
      <c r="I1647" s="16">
        <v>61.14</v>
      </c>
    </row>
    <row r="1648" spans="1:9" x14ac:dyDescent="0.2">
      <c r="A1648" s="76">
        <f t="shared" si="25"/>
        <v>37189</v>
      </c>
      <c r="B1648" s="16">
        <v>0</v>
      </c>
      <c r="C1648" s="16">
        <v>93.4</v>
      </c>
      <c r="D1648" s="16">
        <v>27.3</v>
      </c>
      <c r="E1648" s="16">
        <v>25.1</v>
      </c>
      <c r="F1648" s="16">
        <v>30.4</v>
      </c>
      <c r="G1648" s="16">
        <v>4.43</v>
      </c>
      <c r="H1648" s="16">
        <v>20.94</v>
      </c>
      <c r="I1648" s="16">
        <v>294.33</v>
      </c>
    </row>
    <row r="1649" spans="1:9" x14ac:dyDescent="0.2">
      <c r="A1649" s="76">
        <f t="shared" si="25"/>
        <v>37190</v>
      </c>
      <c r="B1649" s="16">
        <v>1.01</v>
      </c>
      <c r="C1649" s="16">
        <v>96</v>
      </c>
      <c r="D1649" s="16">
        <v>27.2</v>
      </c>
      <c r="E1649" s="16">
        <v>25.6</v>
      </c>
      <c r="F1649" s="16">
        <v>31</v>
      </c>
      <c r="G1649" s="16">
        <v>5.27</v>
      </c>
      <c r="H1649" s="16">
        <v>22.04</v>
      </c>
      <c r="I1649" s="16">
        <v>219.37</v>
      </c>
    </row>
    <row r="1650" spans="1:9" x14ac:dyDescent="0.2">
      <c r="A1650" s="76">
        <f t="shared" si="25"/>
        <v>37191</v>
      </c>
      <c r="B1650" s="16">
        <v>25.87</v>
      </c>
      <c r="C1650" s="16">
        <v>96.6</v>
      </c>
      <c r="D1650" s="16">
        <v>25.8</v>
      </c>
      <c r="E1650" s="16">
        <v>23.8</v>
      </c>
      <c r="F1650" s="16">
        <v>28.8</v>
      </c>
      <c r="G1650" s="16">
        <v>5.52</v>
      </c>
      <c r="H1650" s="16">
        <v>25.07</v>
      </c>
      <c r="I1650" s="16">
        <v>139.02000000000001</v>
      </c>
    </row>
    <row r="1651" spans="1:9" x14ac:dyDescent="0.2">
      <c r="A1651" s="76">
        <f t="shared" si="25"/>
        <v>37192</v>
      </c>
      <c r="B1651" s="16">
        <v>14.72</v>
      </c>
      <c r="C1651" s="16">
        <v>99.6</v>
      </c>
      <c r="D1651" s="16">
        <v>24.8</v>
      </c>
      <c r="E1651" s="16">
        <v>23.9</v>
      </c>
      <c r="F1651" s="16">
        <v>27</v>
      </c>
      <c r="G1651" s="16">
        <v>3.23</v>
      </c>
      <c r="H1651" s="16">
        <v>22.19</v>
      </c>
      <c r="I1651" s="16">
        <v>95.21</v>
      </c>
    </row>
    <row r="1652" spans="1:9" x14ac:dyDescent="0.2">
      <c r="A1652" s="76">
        <f t="shared" si="25"/>
        <v>37193</v>
      </c>
      <c r="B1652" s="16">
        <v>0</v>
      </c>
      <c r="C1652" s="16">
        <v>94.9</v>
      </c>
      <c r="D1652" s="16">
        <v>26.6</v>
      </c>
      <c r="E1652" s="16">
        <v>24.4</v>
      </c>
      <c r="F1652" s="16">
        <v>29.9</v>
      </c>
      <c r="G1652" s="16">
        <v>4.32</v>
      </c>
      <c r="H1652" s="16">
        <v>27.87</v>
      </c>
      <c r="I1652" s="16">
        <v>80.72</v>
      </c>
    </row>
    <row r="1653" spans="1:9" x14ac:dyDescent="0.2">
      <c r="A1653" s="76">
        <f t="shared" si="25"/>
        <v>37194</v>
      </c>
      <c r="B1653" s="16">
        <v>0</v>
      </c>
      <c r="C1653" s="16">
        <v>93.4</v>
      </c>
      <c r="D1653" s="16">
        <v>26.3</v>
      </c>
      <c r="E1653" s="16">
        <v>24.5</v>
      </c>
      <c r="F1653" s="16">
        <v>30.9</v>
      </c>
      <c r="G1653" s="16">
        <v>3.45</v>
      </c>
      <c r="H1653" s="16">
        <v>28.9</v>
      </c>
      <c r="I1653" s="16">
        <v>86.06</v>
      </c>
    </row>
    <row r="1654" spans="1:9" x14ac:dyDescent="0.2">
      <c r="A1654" s="76">
        <f t="shared" si="25"/>
        <v>37195</v>
      </c>
      <c r="B1654" s="16">
        <v>0</v>
      </c>
      <c r="C1654" s="16">
        <v>92.3</v>
      </c>
      <c r="D1654" s="16">
        <v>25.7</v>
      </c>
      <c r="E1654" s="16">
        <v>24.4</v>
      </c>
      <c r="F1654" s="16">
        <v>27.4</v>
      </c>
      <c r="G1654" s="16">
        <v>3.47</v>
      </c>
      <c r="H1654" s="16">
        <v>28.53</v>
      </c>
      <c r="I1654" s="16">
        <v>96.41</v>
      </c>
    </row>
    <row r="1655" spans="1:9" x14ac:dyDescent="0.2">
      <c r="A1655" s="76">
        <f t="shared" si="25"/>
        <v>37196</v>
      </c>
      <c r="B1655" s="16">
        <v>0</v>
      </c>
      <c r="C1655" s="16">
        <v>91.4</v>
      </c>
      <c r="D1655" s="16">
        <v>26</v>
      </c>
      <c r="E1655" s="16">
        <v>24</v>
      </c>
      <c r="F1655" s="16">
        <v>29.4</v>
      </c>
      <c r="G1655" s="16">
        <v>3.34</v>
      </c>
      <c r="H1655" s="16">
        <v>30.74</v>
      </c>
      <c r="I1655" s="16">
        <v>88.01</v>
      </c>
    </row>
    <row r="1656" spans="1:9" x14ac:dyDescent="0.2">
      <c r="A1656" s="76">
        <f t="shared" si="25"/>
        <v>37197</v>
      </c>
      <c r="B1656" s="16">
        <v>0</v>
      </c>
      <c r="C1656" s="16">
        <v>93</v>
      </c>
      <c r="D1656" s="16">
        <v>25.9</v>
      </c>
      <c r="E1656" s="16">
        <v>23.6</v>
      </c>
      <c r="F1656" s="16">
        <v>29.2</v>
      </c>
      <c r="G1656" s="16">
        <v>4.9000000000000004</v>
      </c>
      <c r="H1656" s="16">
        <v>25.07</v>
      </c>
      <c r="I1656" s="16">
        <v>73.66</v>
      </c>
    </row>
    <row r="1657" spans="1:9" x14ac:dyDescent="0.2">
      <c r="A1657" s="76">
        <f t="shared" si="25"/>
        <v>37198</v>
      </c>
      <c r="B1657" s="16">
        <v>0</v>
      </c>
      <c r="C1657" s="16">
        <v>92</v>
      </c>
      <c r="D1657" s="16">
        <v>26.3</v>
      </c>
      <c r="E1657" s="16">
        <v>24.1</v>
      </c>
      <c r="F1657" s="16">
        <v>30.2</v>
      </c>
      <c r="G1657" s="16">
        <v>5.58</v>
      </c>
      <c r="H1657" s="16">
        <v>35.909999999999997</v>
      </c>
      <c r="I1657" s="16">
        <v>73.83</v>
      </c>
    </row>
    <row r="1658" spans="1:9" x14ac:dyDescent="0.2">
      <c r="A1658" s="76">
        <f t="shared" si="25"/>
        <v>37199</v>
      </c>
      <c r="B1658" s="16">
        <v>0</v>
      </c>
      <c r="C1658" s="16">
        <v>92.4</v>
      </c>
      <c r="D1658" s="16">
        <v>26.5</v>
      </c>
      <c r="E1658" s="16">
        <v>23.9</v>
      </c>
      <c r="F1658" s="16">
        <v>30.5</v>
      </c>
      <c r="G1658" s="16">
        <v>5.1100000000000003</v>
      </c>
      <c r="H1658" s="16">
        <v>31.48</v>
      </c>
      <c r="I1658" s="16">
        <v>75.7</v>
      </c>
    </row>
    <row r="1659" spans="1:9" x14ac:dyDescent="0.2">
      <c r="A1659" s="76">
        <f t="shared" si="25"/>
        <v>37200</v>
      </c>
      <c r="B1659" s="16">
        <v>0</v>
      </c>
      <c r="C1659" s="16">
        <v>90.8</v>
      </c>
      <c r="D1659" s="16">
        <v>26.9</v>
      </c>
      <c r="E1659" s="16">
        <v>23.9</v>
      </c>
      <c r="F1659" s="16">
        <v>31.6</v>
      </c>
      <c r="G1659" s="16">
        <v>3.84</v>
      </c>
      <c r="H1659" s="16">
        <v>20.87</v>
      </c>
      <c r="I1659" s="16">
        <v>55.55</v>
      </c>
    </row>
    <row r="1660" spans="1:9" x14ac:dyDescent="0.2">
      <c r="A1660" s="76">
        <f t="shared" si="25"/>
        <v>37201</v>
      </c>
      <c r="B1660" s="16">
        <v>3.05</v>
      </c>
      <c r="C1660" s="16">
        <v>94.1</v>
      </c>
      <c r="D1660" s="16">
        <v>27.1</v>
      </c>
      <c r="E1660" s="16">
        <v>25.2</v>
      </c>
      <c r="F1660" s="16">
        <v>30</v>
      </c>
      <c r="G1660" s="16">
        <v>4.21</v>
      </c>
      <c r="H1660" s="16">
        <v>19.32</v>
      </c>
      <c r="I1660" s="16">
        <v>315.29000000000002</v>
      </c>
    </row>
    <row r="1661" spans="1:9" x14ac:dyDescent="0.2">
      <c r="A1661" s="76">
        <f t="shared" si="25"/>
        <v>37202</v>
      </c>
      <c r="B1661" s="16">
        <v>15.97</v>
      </c>
      <c r="C1661" s="16">
        <v>96.4</v>
      </c>
      <c r="D1661" s="16">
        <v>26.6</v>
      </c>
      <c r="E1661" s="16">
        <v>24.2</v>
      </c>
      <c r="F1661" s="16">
        <v>30</v>
      </c>
      <c r="G1661" s="16">
        <v>5.58</v>
      </c>
      <c r="H1661" s="16">
        <v>22.49</v>
      </c>
      <c r="I1661" s="16">
        <v>250.65</v>
      </c>
    </row>
    <row r="1662" spans="1:9" x14ac:dyDescent="0.2">
      <c r="A1662" s="76">
        <f t="shared" si="25"/>
        <v>37203</v>
      </c>
      <c r="B1662" s="16">
        <v>24.88</v>
      </c>
      <c r="C1662" s="16">
        <v>99.3</v>
      </c>
      <c r="D1662" s="16">
        <v>25.4</v>
      </c>
      <c r="E1662" s="16">
        <v>24</v>
      </c>
      <c r="F1662" s="16">
        <v>27.2</v>
      </c>
      <c r="G1662" s="16">
        <v>7.12</v>
      </c>
      <c r="H1662" s="16">
        <v>26.39</v>
      </c>
      <c r="I1662" s="16">
        <v>216.96</v>
      </c>
    </row>
    <row r="1663" spans="1:9" x14ac:dyDescent="0.2">
      <c r="A1663" s="76">
        <f t="shared" si="25"/>
        <v>37204</v>
      </c>
      <c r="B1663" s="16">
        <v>58.66</v>
      </c>
      <c r="C1663" s="16">
        <v>98</v>
      </c>
      <c r="D1663" s="16">
        <v>25.7</v>
      </c>
      <c r="E1663" s="16">
        <v>22.9</v>
      </c>
      <c r="F1663" s="16">
        <v>27</v>
      </c>
      <c r="G1663" s="16">
        <v>6.74</v>
      </c>
      <c r="H1663" s="16">
        <v>28.46</v>
      </c>
      <c r="I1663" s="16">
        <v>221.95</v>
      </c>
    </row>
    <row r="1664" spans="1:9" x14ac:dyDescent="0.2">
      <c r="A1664" s="76">
        <f t="shared" si="25"/>
        <v>37205</v>
      </c>
      <c r="B1664" s="16">
        <v>19.03</v>
      </c>
      <c r="C1664" s="16">
        <v>99.9</v>
      </c>
      <c r="D1664" s="16">
        <v>25.2</v>
      </c>
      <c r="E1664" s="16">
        <v>24</v>
      </c>
      <c r="F1664" s="16">
        <v>27.5</v>
      </c>
      <c r="G1664" s="16">
        <v>6.73</v>
      </c>
      <c r="H1664" s="16">
        <v>27.13</v>
      </c>
      <c r="I1664" s="16">
        <v>208.59</v>
      </c>
    </row>
    <row r="1665" spans="1:9" x14ac:dyDescent="0.2">
      <c r="A1665" s="76">
        <f t="shared" si="25"/>
        <v>37206</v>
      </c>
      <c r="B1665" s="16">
        <v>24.64</v>
      </c>
      <c r="C1665" s="16">
        <v>99.4</v>
      </c>
      <c r="D1665" s="16">
        <v>25</v>
      </c>
      <c r="E1665" s="16">
        <v>23.9</v>
      </c>
      <c r="F1665" s="16">
        <v>26.3</v>
      </c>
      <c r="G1665" s="16">
        <v>6.89</v>
      </c>
      <c r="H1665" s="16">
        <v>22.63</v>
      </c>
      <c r="I1665" s="16">
        <v>201.15</v>
      </c>
    </row>
    <row r="1666" spans="1:9" x14ac:dyDescent="0.2">
      <c r="A1666" s="76">
        <f t="shared" si="25"/>
        <v>37207</v>
      </c>
      <c r="B1666" s="16">
        <v>38.61</v>
      </c>
      <c r="C1666" s="16">
        <v>99.5</v>
      </c>
      <c r="D1666" s="16">
        <v>25.7</v>
      </c>
      <c r="E1666" s="16">
        <v>24.3</v>
      </c>
      <c r="F1666" s="16">
        <v>28.2</v>
      </c>
      <c r="G1666" s="16">
        <v>7.39</v>
      </c>
      <c r="H1666" s="16">
        <v>30.97</v>
      </c>
      <c r="I1666" s="16">
        <v>206.37</v>
      </c>
    </row>
    <row r="1667" spans="1:9" x14ac:dyDescent="0.2">
      <c r="A1667" s="76">
        <f t="shared" si="25"/>
        <v>37208</v>
      </c>
      <c r="B1667" s="16">
        <v>5.58</v>
      </c>
      <c r="C1667" s="16">
        <v>98.8</v>
      </c>
      <c r="D1667" s="16">
        <v>25.8</v>
      </c>
      <c r="E1667" s="16">
        <v>23.7</v>
      </c>
      <c r="F1667" s="16">
        <v>27.9</v>
      </c>
      <c r="G1667" s="16">
        <v>7.82</v>
      </c>
      <c r="H1667" s="16">
        <v>30.15</v>
      </c>
      <c r="I1667" s="16">
        <v>227.31</v>
      </c>
    </row>
    <row r="1668" spans="1:9" x14ac:dyDescent="0.2">
      <c r="A1668" s="76">
        <f t="shared" si="25"/>
        <v>37209</v>
      </c>
      <c r="B1668" s="16">
        <v>2.0099999999999998</v>
      </c>
      <c r="C1668" s="16">
        <v>99.3</v>
      </c>
      <c r="D1668" s="16">
        <v>25.9</v>
      </c>
      <c r="E1668" s="16">
        <v>24.7</v>
      </c>
      <c r="F1668" s="16">
        <v>27.9</v>
      </c>
      <c r="G1668" s="16">
        <v>8.61</v>
      </c>
      <c r="H1668" s="16">
        <v>29.79</v>
      </c>
      <c r="I1668" s="16">
        <v>190.82</v>
      </c>
    </row>
    <row r="1669" spans="1:9" x14ac:dyDescent="0.2">
      <c r="A1669" s="76">
        <f t="shared" ref="A1669:A1732" si="26">A1668+1</f>
        <v>37210</v>
      </c>
      <c r="B1669" s="16">
        <v>9.64</v>
      </c>
      <c r="C1669" s="16">
        <v>99.2</v>
      </c>
      <c r="D1669" s="16">
        <v>25.7</v>
      </c>
      <c r="E1669" s="16">
        <v>23.8</v>
      </c>
      <c r="F1669" s="16">
        <v>28.5</v>
      </c>
      <c r="G1669" s="16">
        <v>5.73</v>
      </c>
      <c r="H1669" s="16">
        <v>26.54</v>
      </c>
      <c r="I1669" s="16">
        <v>175.6</v>
      </c>
    </row>
    <row r="1670" spans="1:9" x14ac:dyDescent="0.2">
      <c r="A1670" s="76">
        <f t="shared" si="26"/>
        <v>37211</v>
      </c>
      <c r="B1670" s="16">
        <v>0.25</v>
      </c>
      <c r="C1670" s="16">
        <v>96.5</v>
      </c>
      <c r="D1670" s="16">
        <v>26.7</v>
      </c>
      <c r="E1670" s="16">
        <v>24.9</v>
      </c>
      <c r="F1670" s="16">
        <v>29.3</v>
      </c>
      <c r="G1670" s="16">
        <v>4.57</v>
      </c>
      <c r="H1670" s="16">
        <v>17.18</v>
      </c>
      <c r="I1670" s="16">
        <v>222.6</v>
      </c>
    </row>
    <row r="1671" spans="1:9" x14ac:dyDescent="0.2">
      <c r="A1671" s="76">
        <f t="shared" si="26"/>
        <v>37212</v>
      </c>
      <c r="B1671" s="16">
        <v>3.8</v>
      </c>
      <c r="C1671" s="16">
        <v>98.8</v>
      </c>
      <c r="D1671" s="16">
        <v>26.4</v>
      </c>
      <c r="E1671" s="16">
        <v>25.2</v>
      </c>
      <c r="F1671" s="16">
        <v>28.6</v>
      </c>
      <c r="G1671" s="16">
        <v>6.72</v>
      </c>
      <c r="H1671" s="16">
        <v>27.8</v>
      </c>
      <c r="I1671" s="16">
        <v>211.39</v>
      </c>
    </row>
    <row r="1672" spans="1:9" x14ac:dyDescent="0.2">
      <c r="A1672" s="76">
        <f t="shared" si="26"/>
        <v>37213</v>
      </c>
      <c r="B1672" s="16">
        <v>61.71</v>
      </c>
      <c r="C1672" s="16">
        <v>99.8</v>
      </c>
      <c r="D1672" s="16">
        <v>25.2</v>
      </c>
      <c r="E1672" s="16">
        <v>23.6</v>
      </c>
      <c r="F1672" s="16">
        <v>26.4</v>
      </c>
      <c r="G1672" s="16">
        <v>6.51</v>
      </c>
      <c r="H1672" s="16">
        <v>35.68</v>
      </c>
      <c r="I1672" s="16">
        <v>271.69</v>
      </c>
    </row>
    <row r="1673" spans="1:9" x14ac:dyDescent="0.2">
      <c r="A1673" s="76">
        <f t="shared" si="26"/>
        <v>37214</v>
      </c>
      <c r="B1673" s="16">
        <v>68.55</v>
      </c>
      <c r="C1673" s="16">
        <v>100</v>
      </c>
      <c r="D1673" s="16">
        <v>24.9</v>
      </c>
      <c r="E1673" s="16">
        <v>23.8</v>
      </c>
      <c r="F1673" s="16">
        <v>25.9</v>
      </c>
      <c r="G1673" s="16">
        <v>6.64</v>
      </c>
      <c r="H1673" s="16">
        <v>23.45</v>
      </c>
      <c r="I1673" s="16">
        <v>229.46</v>
      </c>
    </row>
    <row r="1674" spans="1:9" x14ac:dyDescent="0.2">
      <c r="A1674" s="76">
        <f t="shared" si="26"/>
        <v>37215</v>
      </c>
      <c r="B1674" s="16">
        <v>53.03</v>
      </c>
      <c r="C1674" s="16">
        <v>99.9</v>
      </c>
      <c r="D1674" s="16">
        <v>25</v>
      </c>
      <c r="E1674" s="16">
        <v>23.4</v>
      </c>
      <c r="F1674" s="16">
        <v>26.7</v>
      </c>
      <c r="G1674" s="16">
        <v>6.11</v>
      </c>
      <c r="H1674" s="16">
        <v>24.55</v>
      </c>
      <c r="I1674" s="16">
        <v>215.31</v>
      </c>
    </row>
    <row r="1675" spans="1:9" x14ac:dyDescent="0.2">
      <c r="A1675" s="76">
        <f t="shared" si="26"/>
        <v>37216</v>
      </c>
      <c r="B1675" s="16">
        <v>100.04</v>
      </c>
      <c r="C1675" s="16">
        <v>100</v>
      </c>
      <c r="D1675" s="16">
        <v>25.5</v>
      </c>
      <c r="E1675" s="16">
        <v>24.1</v>
      </c>
      <c r="F1675" s="16">
        <v>26.6</v>
      </c>
      <c r="G1675" s="16">
        <v>6.72</v>
      </c>
      <c r="H1675" s="16">
        <v>25.51</v>
      </c>
      <c r="I1675" s="16">
        <v>260.20999999999998</v>
      </c>
    </row>
    <row r="1676" spans="1:9" x14ac:dyDescent="0.2">
      <c r="A1676" s="76">
        <f t="shared" si="26"/>
        <v>37217</v>
      </c>
      <c r="B1676" s="16">
        <v>8.3699999999999992</v>
      </c>
      <c r="C1676" s="16">
        <v>99.2</v>
      </c>
      <c r="D1676" s="16">
        <v>26.2</v>
      </c>
      <c r="E1676" s="16">
        <v>24.5</v>
      </c>
      <c r="F1676" s="16">
        <v>27.5</v>
      </c>
      <c r="G1676" s="16">
        <v>5.55</v>
      </c>
      <c r="H1676" s="16">
        <v>18.510000000000002</v>
      </c>
      <c r="I1676" s="16">
        <v>212.29</v>
      </c>
    </row>
    <row r="1677" spans="1:9" x14ac:dyDescent="0.2">
      <c r="A1677" s="76">
        <f t="shared" si="26"/>
        <v>37218</v>
      </c>
      <c r="B1677" s="16">
        <v>0</v>
      </c>
      <c r="C1677" s="16">
        <v>99</v>
      </c>
      <c r="D1677" s="16">
        <v>26.6</v>
      </c>
      <c r="E1677" s="16">
        <v>25.2</v>
      </c>
      <c r="F1677" s="16">
        <v>28.9</v>
      </c>
      <c r="G1677" s="16">
        <v>7.88</v>
      </c>
      <c r="H1677" s="16">
        <v>29.2</v>
      </c>
      <c r="I1677" s="16">
        <v>183.19</v>
      </c>
    </row>
    <row r="1678" spans="1:9" x14ac:dyDescent="0.2">
      <c r="A1678" s="76">
        <f t="shared" si="26"/>
        <v>37219</v>
      </c>
      <c r="B1678" s="16">
        <v>0</v>
      </c>
      <c r="C1678" s="16">
        <v>98.5</v>
      </c>
      <c r="D1678" s="16">
        <v>26.8</v>
      </c>
      <c r="E1678" s="16">
        <v>25.3</v>
      </c>
      <c r="F1678" s="16">
        <v>29.4</v>
      </c>
      <c r="G1678" s="16">
        <v>7.97</v>
      </c>
      <c r="H1678" s="16">
        <v>28.46</v>
      </c>
      <c r="I1678" s="16">
        <v>190.63</v>
      </c>
    </row>
    <row r="1679" spans="1:9" x14ac:dyDescent="0.2">
      <c r="A1679" s="76">
        <f t="shared" si="26"/>
        <v>37220</v>
      </c>
      <c r="B1679" s="16">
        <v>0</v>
      </c>
      <c r="C1679" s="16">
        <v>98.6</v>
      </c>
      <c r="D1679" s="16">
        <v>26.3</v>
      </c>
      <c r="E1679" s="16">
        <v>24.1</v>
      </c>
      <c r="F1679" s="16">
        <v>30</v>
      </c>
      <c r="G1679" s="16">
        <v>5.77</v>
      </c>
      <c r="H1679" s="16">
        <v>20.87</v>
      </c>
      <c r="I1679" s="16">
        <v>215.2</v>
      </c>
    </row>
    <row r="1680" spans="1:9" x14ac:dyDescent="0.2">
      <c r="A1680" s="76">
        <f t="shared" si="26"/>
        <v>37221</v>
      </c>
      <c r="B1680" s="16">
        <v>0</v>
      </c>
      <c r="C1680" s="16">
        <v>99.8</v>
      </c>
      <c r="D1680" s="16">
        <v>24.8</v>
      </c>
      <c r="E1680" s="16">
        <v>23</v>
      </c>
      <c r="F1680" s="16">
        <v>26.3</v>
      </c>
      <c r="G1680" s="16">
        <v>8.41</v>
      </c>
      <c r="H1680" s="16">
        <v>25.58</v>
      </c>
      <c r="I1680" s="16">
        <v>192.23</v>
      </c>
    </row>
    <row r="1681" spans="1:9" x14ac:dyDescent="0.2">
      <c r="A1681" s="76">
        <f t="shared" si="26"/>
        <v>37222</v>
      </c>
      <c r="B1681" s="16">
        <v>0</v>
      </c>
      <c r="C1681" s="16">
        <v>99.9</v>
      </c>
      <c r="D1681" s="16">
        <v>25.9</v>
      </c>
      <c r="E1681" s="16">
        <v>24.9</v>
      </c>
      <c r="F1681" s="16">
        <v>27.4</v>
      </c>
      <c r="G1681" s="16">
        <v>6.01</v>
      </c>
      <c r="H1681" s="16">
        <v>18.579999999999998</v>
      </c>
      <c r="I1681" s="16">
        <v>192.6</v>
      </c>
    </row>
    <row r="1682" spans="1:9" x14ac:dyDescent="0.2">
      <c r="A1682" s="76">
        <f t="shared" si="26"/>
        <v>37223</v>
      </c>
      <c r="B1682" s="16">
        <v>0</v>
      </c>
      <c r="C1682" s="16">
        <v>98</v>
      </c>
      <c r="D1682" s="16">
        <v>26.5</v>
      </c>
      <c r="E1682" s="16">
        <v>25.1</v>
      </c>
      <c r="F1682" s="16">
        <v>28.8</v>
      </c>
      <c r="G1682" s="16">
        <v>6.3</v>
      </c>
      <c r="H1682" s="16">
        <v>21.23</v>
      </c>
      <c r="I1682" s="16">
        <v>207.8</v>
      </c>
    </row>
    <row r="1683" spans="1:9" x14ac:dyDescent="0.2">
      <c r="A1683" s="76">
        <f t="shared" si="26"/>
        <v>37224</v>
      </c>
      <c r="B1683" s="16">
        <v>0</v>
      </c>
      <c r="C1683" s="16">
        <v>93</v>
      </c>
      <c r="D1683" s="16">
        <v>27.4</v>
      </c>
      <c r="E1683" s="16">
        <v>25.1</v>
      </c>
      <c r="F1683" s="16">
        <v>29.4</v>
      </c>
      <c r="G1683" s="16">
        <v>7.11</v>
      </c>
      <c r="H1683" s="16">
        <v>29.42</v>
      </c>
      <c r="I1683" s="16">
        <v>340.36</v>
      </c>
    </row>
    <row r="1684" spans="1:9" x14ac:dyDescent="0.2">
      <c r="A1684" s="76">
        <f t="shared" si="26"/>
        <v>37225</v>
      </c>
      <c r="B1684" s="16">
        <v>0</v>
      </c>
      <c r="C1684" s="16">
        <v>87.8</v>
      </c>
      <c r="D1684" s="16">
        <v>27</v>
      </c>
      <c r="E1684" s="16">
        <v>25.3</v>
      </c>
      <c r="F1684" s="16">
        <v>28.8</v>
      </c>
      <c r="G1684" s="16">
        <v>9.11</v>
      </c>
      <c r="H1684" s="16">
        <v>30.23</v>
      </c>
      <c r="I1684" s="16">
        <v>340.37</v>
      </c>
    </row>
    <row r="1685" spans="1:9" x14ac:dyDescent="0.2">
      <c r="A1685" s="76">
        <f t="shared" si="26"/>
        <v>37226</v>
      </c>
      <c r="B1685" s="16">
        <v>0</v>
      </c>
      <c r="C1685" s="16">
        <v>83.7</v>
      </c>
      <c r="D1685" s="16">
        <v>26.5</v>
      </c>
      <c r="E1685" s="16">
        <v>23.7</v>
      </c>
      <c r="F1685" s="16">
        <v>28.8</v>
      </c>
      <c r="G1685" s="16">
        <v>7.79</v>
      </c>
      <c r="H1685" s="16">
        <v>21.82</v>
      </c>
      <c r="I1685" s="16">
        <v>325.22000000000003</v>
      </c>
    </row>
    <row r="1686" spans="1:9" x14ac:dyDescent="0.2">
      <c r="A1686" s="76">
        <f t="shared" si="26"/>
        <v>37227</v>
      </c>
      <c r="B1686" s="16">
        <v>0</v>
      </c>
      <c r="C1686" s="16">
        <v>87.4</v>
      </c>
      <c r="D1686" s="16">
        <v>25.5</v>
      </c>
      <c r="E1686" s="16">
        <v>22.8</v>
      </c>
      <c r="F1686" s="16">
        <v>28.2</v>
      </c>
      <c r="G1686" s="16">
        <v>6.14</v>
      </c>
      <c r="H1686" s="16">
        <v>22.34</v>
      </c>
      <c r="I1686" s="16">
        <v>258.7</v>
      </c>
    </row>
    <row r="1687" spans="1:9" x14ac:dyDescent="0.2">
      <c r="A1687" s="76">
        <f t="shared" si="26"/>
        <v>37228</v>
      </c>
      <c r="B1687" s="16">
        <v>0</v>
      </c>
      <c r="C1687" s="16">
        <v>85.1</v>
      </c>
      <c r="D1687" s="16">
        <v>26</v>
      </c>
      <c r="E1687" s="16">
        <v>24.7</v>
      </c>
      <c r="F1687" s="16">
        <v>28</v>
      </c>
      <c r="G1687" s="16">
        <v>7.85</v>
      </c>
      <c r="H1687" s="16">
        <v>23.81</v>
      </c>
      <c r="I1687" s="16">
        <v>288.82</v>
      </c>
    </row>
    <row r="1688" spans="1:9" x14ac:dyDescent="0.2">
      <c r="A1688" s="76">
        <f t="shared" si="26"/>
        <v>37229</v>
      </c>
      <c r="B1688" s="16">
        <v>0</v>
      </c>
      <c r="C1688" s="16">
        <v>97.9</v>
      </c>
      <c r="D1688" s="16">
        <v>24.4</v>
      </c>
      <c r="E1688" s="16">
        <v>22.6</v>
      </c>
      <c r="F1688" s="16">
        <v>25.7</v>
      </c>
      <c r="G1688" s="16">
        <v>8.8800000000000008</v>
      </c>
      <c r="H1688" s="16">
        <v>31.56</v>
      </c>
      <c r="I1688" s="16">
        <v>213.61</v>
      </c>
    </row>
    <row r="1689" spans="1:9" x14ac:dyDescent="0.2">
      <c r="A1689" s="76">
        <f t="shared" si="26"/>
        <v>37230</v>
      </c>
      <c r="B1689" s="16">
        <v>0</v>
      </c>
      <c r="C1689" s="16">
        <v>100</v>
      </c>
      <c r="D1689" s="16">
        <v>25.3</v>
      </c>
      <c r="E1689" s="16">
        <v>24</v>
      </c>
      <c r="F1689" s="16">
        <v>27.7</v>
      </c>
      <c r="G1689" s="16">
        <v>7.78</v>
      </c>
      <c r="H1689" s="16">
        <v>35.61</v>
      </c>
      <c r="I1689" s="16">
        <v>210.47</v>
      </c>
    </row>
    <row r="1690" spans="1:9" x14ac:dyDescent="0.2">
      <c r="A1690" s="76">
        <f t="shared" si="26"/>
        <v>37231</v>
      </c>
      <c r="B1690" s="16">
        <v>0.5</v>
      </c>
      <c r="C1690" s="16">
        <v>98</v>
      </c>
      <c r="D1690" s="16">
        <v>27.3</v>
      </c>
      <c r="E1690" s="16">
        <v>26</v>
      </c>
      <c r="F1690" s="16">
        <v>28.9</v>
      </c>
      <c r="G1690" s="16">
        <v>9</v>
      </c>
      <c r="H1690" s="16">
        <v>30.08</v>
      </c>
      <c r="I1690" s="16">
        <v>324.98</v>
      </c>
    </row>
    <row r="1691" spans="1:9" x14ac:dyDescent="0.2">
      <c r="A1691" s="76">
        <f t="shared" si="26"/>
        <v>37232</v>
      </c>
      <c r="B1691" s="16">
        <v>0</v>
      </c>
      <c r="C1691" s="16">
        <v>98.4</v>
      </c>
      <c r="D1691" s="16">
        <v>26.8</v>
      </c>
      <c r="E1691" s="16">
        <v>23.2</v>
      </c>
      <c r="F1691" s="16">
        <v>29.8</v>
      </c>
      <c r="G1691" s="16">
        <v>7.08</v>
      </c>
      <c r="H1691" s="16">
        <v>29.34</v>
      </c>
      <c r="I1691" s="16">
        <v>282.10000000000002</v>
      </c>
    </row>
    <row r="1692" spans="1:9" x14ac:dyDescent="0.2">
      <c r="A1692" s="76">
        <f t="shared" si="26"/>
        <v>37233</v>
      </c>
      <c r="B1692" s="16">
        <v>0</v>
      </c>
      <c r="C1692" s="16">
        <v>98.5</v>
      </c>
      <c r="D1692" s="16">
        <v>25.8</v>
      </c>
      <c r="E1692" s="16">
        <v>23.6</v>
      </c>
      <c r="F1692" s="16">
        <v>28.7</v>
      </c>
      <c r="G1692" s="16">
        <v>8.1300000000000008</v>
      </c>
      <c r="H1692" s="16">
        <v>37.75</v>
      </c>
      <c r="I1692" s="16">
        <v>187.16</v>
      </c>
    </row>
    <row r="1693" spans="1:9" x14ac:dyDescent="0.2">
      <c r="A1693" s="76">
        <f t="shared" si="26"/>
        <v>37234</v>
      </c>
      <c r="B1693" s="16">
        <v>0</v>
      </c>
      <c r="C1693" s="16">
        <v>98.4</v>
      </c>
      <c r="D1693" s="16">
        <v>25.7</v>
      </c>
      <c r="E1693" s="16">
        <v>24.5</v>
      </c>
      <c r="F1693" s="16">
        <v>27.7</v>
      </c>
      <c r="G1693" s="16">
        <v>8.7899999999999991</v>
      </c>
      <c r="H1693" s="16">
        <v>35.61</v>
      </c>
      <c r="I1693" s="16">
        <v>202.33</v>
      </c>
    </row>
    <row r="1694" spans="1:9" x14ac:dyDescent="0.2">
      <c r="A1694" s="76">
        <f t="shared" si="26"/>
        <v>37235</v>
      </c>
      <c r="B1694" s="16">
        <v>0</v>
      </c>
      <c r="C1694" s="16">
        <v>98.1</v>
      </c>
      <c r="D1694" s="16">
        <v>26.2</v>
      </c>
      <c r="E1694" s="16">
        <v>25.1</v>
      </c>
      <c r="F1694" s="16">
        <v>29</v>
      </c>
      <c r="G1694" s="16">
        <v>6.78</v>
      </c>
      <c r="H1694" s="16">
        <v>25.51</v>
      </c>
      <c r="I1694" s="16">
        <v>200.26</v>
      </c>
    </row>
    <row r="1695" spans="1:9" x14ac:dyDescent="0.2">
      <c r="A1695" s="76">
        <f t="shared" si="26"/>
        <v>37236</v>
      </c>
      <c r="B1695" s="16">
        <v>0</v>
      </c>
      <c r="C1695" s="16">
        <v>99.6</v>
      </c>
      <c r="D1695" s="16">
        <v>26.9</v>
      </c>
      <c r="E1695" s="16">
        <v>25.2</v>
      </c>
      <c r="F1695" s="16">
        <v>28.9</v>
      </c>
      <c r="G1695" s="16">
        <v>7.69</v>
      </c>
      <c r="H1695" s="16">
        <v>28.02</v>
      </c>
      <c r="I1695" s="16">
        <v>263.89999999999998</v>
      </c>
    </row>
    <row r="1696" spans="1:9" x14ac:dyDescent="0.2">
      <c r="A1696" s="76">
        <f t="shared" si="26"/>
        <v>37237</v>
      </c>
      <c r="B1696" s="16">
        <v>0</v>
      </c>
      <c r="C1696" s="16">
        <v>98.2</v>
      </c>
      <c r="D1696" s="16">
        <v>27.8</v>
      </c>
      <c r="E1696" s="16">
        <v>27</v>
      </c>
      <c r="F1696" s="16">
        <v>29.4</v>
      </c>
      <c r="G1696" s="16">
        <v>10.19</v>
      </c>
      <c r="H1696" s="16">
        <v>30.23</v>
      </c>
      <c r="I1696" s="16">
        <v>341.72</v>
      </c>
    </row>
    <row r="1697" spans="1:9" x14ac:dyDescent="0.2">
      <c r="A1697" s="76">
        <f t="shared" si="26"/>
        <v>37238</v>
      </c>
      <c r="B1697" s="16">
        <v>0</v>
      </c>
      <c r="C1697" s="16">
        <v>98.9</v>
      </c>
      <c r="D1697" s="16">
        <v>27.5</v>
      </c>
      <c r="E1697" s="16">
        <v>26.9</v>
      </c>
      <c r="F1697" s="16">
        <v>29</v>
      </c>
      <c r="G1697" s="16">
        <v>10.46</v>
      </c>
      <c r="H1697" s="16">
        <v>34.5</v>
      </c>
      <c r="I1697" s="16">
        <v>338.68</v>
      </c>
    </row>
    <row r="1698" spans="1:9" x14ac:dyDescent="0.2">
      <c r="A1698" s="76">
        <f t="shared" si="26"/>
        <v>37239</v>
      </c>
      <c r="B1698" s="16">
        <v>0</v>
      </c>
      <c r="C1698" s="16">
        <v>98.2</v>
      </c>
      <c r="D1698" s="16">
        <v>26.9</v>
      </c>
      <c r="E1698" s="16">
        <v>25.8</v>
      </c>
      <c r="F1698" s="16">
        <v>29.5</v>
      </c>
      <c r="G1698" s="16">
        <v>4.3099999999999996</v>
      </c>
      <c r="H1698" s="16">
        <v>16.440000000000001</v>
      </c>
      <c r="I1698" s="16">
        <v>51.37</v>
      </c>
    </row>
    <row r="1699" spans="1:9" x14ac:dyDescent="0.2">
      <c r="A1699" s="76">
        <f t="shared" si="26"/>
        <v>37240</v>
      </c>
      <c r="B1699" s="16">
        <v>0</v>
      </c>
      <c r="C1699" s="16">
        <v>93.7</v>
      </c>
      <c r="D1699" s="16">
        <v>27.2</v>
      </c>
      <c r="E1699" s="16">
        <v>25.8</v>
      </c>
      <c r="F1699" s="16">
        <v>29.8</v>
      </c>
      <c r="G1699" s="16">
        <v>7.43</v>
      </c>
      <c r="H1699" s="16">
        <v>25.51</v>
      </c>
      <c r="I1699" s="16">
        <v>358.38</v>
      </c>
    </row>
    <row r="1700" spans="1:9" x14ac:dyDescent="0.2">
      <c r="A1700" s="76">
        <f t="shared" si="26"/>
        <v>37241</v>
      </c>
      <c r="B1700" s="16">
        <v>0</v>
      </c>
      <c r="C1700" s="16">
        <v>97.1</v>
      </c>
      <c r="D1700" s="16">
        <v>26.3</v>
      </c>
      <c r="E1700" s="16">
        <v>24.3</v>
      </c>
      <c r="F1700" s="16">
        <v>28.5</v>
      </c>
      <c r="G1700" s="16">
        <v>7.8</v>
      </c>
      <c r="H1700" s="16">
        <v>25.21</v>
      </c>
      <c r="I1700" s="16">
        <v>276.23</v>
      </c>
    </row>
    <row r="1701" spans="1:9" x14ac:dyDescent="0.2">
      <c r="A1701" s="76">
        <f t="shared" si="26"/>
        <v>37242</v>
      </c>
      <c r="B1701" s="16">
        <v>0</v>
      </c>
      <c r="C1701" s="16">
        <v>100</v>
      </c>
      <c r="D1701" s="16">
        <v>25.8</v>
      </c>
      <c r="E1701" s="16">
        <v>23.9</v>
      </c>
      <c r="F1701" s="16">
        <v>27.4</v>
      </c>
      <c r="G1701" s="16">
        <v>7.3</v>
      </c>
      <c r="H1701" s="16">
        <v>23.45</v>
      </c>
      <c r="I1701" s="16">
        <v>215.81</v>
      </c>
    </row>
    <row r="1702" spans="1:9" x14ac:dyDescent="0.2">
      <c r="A1702" s="76">
        <f t="shared" si="26"/>
        <v>37243</v>
      </c>
      <c r="B1702" s="16">
        <v>0</v>
      </c>
      <c r="C1702" s="16">
        <v>99.9</v>
      </c>
      <c r="D1702" s="16">
        <v>25.6</v>
      </c>
      <c r="E1702" s="16">
        <v>24.2</v>
      </c>
      <c r="F1702" s="16">
        <v>27.6</v>
      </c>
      <c r="G1702" s="16">
        <v>8.16</v>
      </c>
      <c r="H1702" s="16">
        <v>27.13</v>
      </c>
      <c r="I1702" s="16">
        <v>212.31</v>
      </c>
    </row>
    <row r="1703" spans="1:9" x14ac:dyDescent="0.2">
      <c r="A1703" s="76">
        <f t="shared" si="26"/>
        <v>37244</v>
      </c>
      <c r="B1703" s="16">
        <v>0</v>
      </c>
      <c r="C1703" s="16">
        <v>99.8</v>
      </c>
      <c r="D1703" s="16">
        <v>25.8</v>
      </c>
      <c r="E1703" s="16">
        <v>23.7</v>
      </c>
      <c r="F1703" s="16">
        <v>27.8</v>
      </c>
      <c r="G1703" s="16">
        <v>8.0299999999999994</v>
      </c>
      <c r="H1703" s="16">
        <v>24.48</v>
      </c>
      <c r="I1703" s="16">
        <v>191.52</v>
      </c>
    </row>
    <row r="1704" spans="1:9" x14ac:dyDescent="0.2">
      <c r="A1704" s="76">
        <f t="shared" si="26"/>
        <v>37245</v>
      </c>
      <c r="B1704" s="16">
        <v>0</v>
      </c>
      <c r="C1704" s="16">
        <v>99.3</v>
      </c>
      <c r="D1704" s="16">
        <v>26.4</v>
      </c>
      <c r="E1704" s="16">
        <v>24.5</v>
      </c>
      <c r="F1704" s="16">
        <v>30.3</v>
      </c>
      <c r="G1704" s="16">
        <v>6.11</v>
      </c>
      <c r="H1704" s="16">
        <v>26.03</v>
      </c>
      <c r="I1704" s="16">
        <v>227.06</v>
      </c>
    </row>
    <row r="1705" spans="1:9" x14ac:dyDescent="0.2">
      <c r="A1705" s="76">
        <f t="shared" si="26"/>
        <v>37246</v>
      </c>
      <c r="B1705" s="16">
        <v>0</v>
      </c>
      <c r="C1705" s="16">
        <v>99.9</v>
      </c>
      <c r="D1705" s="16">
        <v>26</v>
      </c>
      <c r="E1705" s="16">
        <v>23.6</v>
      </c>
      <c r="F1705" s="16">
        <v>28</v>
      </c>
      <c r="G1705" s="16">
        <v>7.39</v>
      </c>
      <c r="H1705" s="16">
        <v>36.270000000000003</v>
      </c>
      <c r="I1705" s="16">
        <v>312.06</v>
      </c>
    </row>
    <row r="1706" spans="1:9" x14ac:dyDescent="0.2">
      <c r="A1706" s="76">
        <f t="shared" si="26"/>
        <v>37247</v>
      </c>
      <c r="B1706" s="16">
        <v>0</v>
      </c>
      <c r="C1706" s="16">
        <v>99.9</v>
      </c>
      <c r="D1706" s="16">
        <v>26.3</v>
      </c>
      <c r="E1706" s="16">
        <v>25.1</v>
      </c>
      <c r="F1706" s="16">
        <v>27.7</v>
      </c>
      <c r="G1706" s="16">
        <v>7.68</v>
      </c>
      <c r="H1706" s="16">
        <v>23.96</v>
      </c>
      <c r="I1706" s="16">
        <v>202.59</v>
      </c>
    </row>
    <row r="1707" spans="1:9" x14ac:dyDescent="0.2">
      <c r="A1707" s="76">
        <f t="shared" si="26"/>
        <v>37248</v>
      </c>
      <c r="B1707" s="16">
        <v>20.32</v>
      </c>
      <c r="C1707" s="16">
        <v>100</v>
      </c>
      <c r="D1707" s="16">
        <v>27.1</v>
      </c>
      <c r="E1707" s="16">
        <v>26</v>
      </c>
      <c r="F1707" s="16">
        <v>28.1</v>
      </c>
      <c r="G1707" s="16">
        <v>5.47</v>
      </c>
      <c r="H1707" s="16">
        <v>27.28</v>
      </c>
      <c r="I1707" s="16">
        <v>224.79</v>
      </c>
    </row>
    <row r="1708" spans="1:9" x14ac:dyDescent="0.2">
      <c r="A1708" s="76">
        <f t="shared" si="26"/>
        <v>37249</v>
      </c>
      <c r="B1708" s="16">
        <v>17.78</v>
      </c>
      <c r="C1708" s="16">
        <v>100</v>
      </c>
      <c r="D1708" s="16">
        <v>27</v>
      </c>
      <c r="E1708" s="16">
        <v>25.8</v>
      </c>
      <c r="F1708" s="16">
        <v>28.1</v>
      </c>
      <c r="G1708" s="16">
        <v>6.82</v>
      </c>
      <c r="H1708" s="16">
        <v>24.48</v>
      </c>
      <c r="I1708" s="16">
        <v>199.45</v>
      </c>
    </row>
    <row r="1709" spans="1:9" x14ac:dyDescent="0.2">
      <c r="A1709" s="76">
        <f t="shared" si="26"/>
        <v>37250</v>
      </c>
      <c r="B1709" s="16">
        <v>2.54</v>
      </c>
      <c r="C1709" s="16">
        <v>99.9</v>
      </c>
      <c r="D1709" s="16">
        <v>27.4</v>
      </c>
      <c r="E1709" s="16">
        <v>26.4</v>
      </c>
      <c r="F1709" s="16">
        <v>28.7</v>
      </c>
      <c r="G1709" s="16">
        <v>6.3</v>
      </c>
      <c r="H1709" s="16">
        <v>23.22</v>
      </c>
      <c r="I1709" s="16">
        <v>198.56</v>
      </c>
    </row>
    <row r="1710" spans="1:9" x14ac:dyDescent="0.2">
      <c r="A1710" s="76">
        <f t="shared" si="26"/>
        <v>37251</v>
      </c>
      <c r="B1710" s="16">
        <v>5.08</v>
      </c>
      <c r="C1710" s="16">
        <v>98.8</v>
      </c>
      <c r="D1710" s="16">
        <v>27.5</v>
      </c>
      <c r="E1710" s="16">
        <v>26.3</v>
      </c>
      <c r="F1710" s="16">
        <v>30.5</v>
      </c>
      <c r="G1710" s="16">
        <v>6.58</v>
      </c>
      <c r="H1710" s="16">
        <v>25.21</v>
      </c>
      <c r="I1710" s="16">
        <v>190.27</v>
      </c>
    </row>
    <row r="1711" spans="1:9" x14ac:dyDescent="0.2">
      <c r="A1711" s="76">
        <f t="shared" si="26"/>
        <v>37252</v>
      </c>
      <c r="B1711" s="16">
        <v>27.94</v>
      </c>
      <c r="C1711" s="16">
        <v>99.6</v>
      </c>
      <c r="D1711" s="16">
        <v>27.1</v>
      </c>
      <c r="E1711" s="16">
        <v>25.3</v>
      </c>
      <c r="F1711" s="16">
        <v>29.4</v>
      </c>
      <c r="G1711" s="16">
        <v>4.9400000000000004</v>
      </c>
      <c r="H1711" s="16">
        <v>21.82</v>
      </c>
      <c r="I1711" s="16">
        <v>242.5</v>
      </c>
    </row>
    <row r="1712" spans="1:9" x14ac:dyDescent="0.2">
      <c r="A1712" s="76">
        <f t="shared" si="26"/>
        <v>37253</v>
      </c>
      <c r="B1712" s="16">
        <v>12.7</v>
      </c>
      <c r="C1712" s="16">
        <v>99.3</v>
      </c>
      <c r="D1712" s="16">
        <v>27.8</v>
      </c>
      <c r="E1712" s="16">
        <v>25.9</v>
      </c>
      <c r="F1712" s="16">
        <v>29.7</v>
      </c>
      <c r="G1712" s="16">
        <v>7.06</v>
      </c>
      <c r="H1712" s="16">
        <v>26.25</v>
      </c>
      <c r="I1712" s="16">
        <v>290.58</v>
      </c>
    </row>
    <row r="1713" spans="1:9" x14ac:dyDescent="0.2">
      <c r="A1713" s="76">
        <f t="shared" si="26"/>
        <v>37254</v>
      </c>
      <c r="B1713" s="16">
        <v>2.54</v>
      </c>
      <c r="C1713" s="16">
        <v>99.5</v>
      </c>
      <c r="D1713" s="16">
        <v>27.7</v>
      </c>
      <c r="E1713" s="16">
        <v>26.6</v>
      </c>
      <c r="F1713" s="16">
        <v>29.4</v>
      </c>
      <c r="G1713" s="16">
        <v>7.03</v>
      </c>
      <c r="H1713" s="16">
        <v>22.71</v>
      </c>
      <c r="I1713" s="16">
        <v>290.83999999999997</v>
      </c>
    </row>
    <row r="1714" spans="1:9" x14ac:dyDescent="0.2">
      <c r="A1714" s="76">
        <f t="shared" si="26"/>
        <v>37255</v>
      </c>
      <c r="B1714" s="16">
        <v>27.94</v>
      </c>
      <c r="C1714" s="16">
        <v>100</v>
      </c>
      <c r="D1714" s="16">
        <v>27.1</v>
      </c>
      <c r="E1714" s="16">
        <v>25.9</v>
      </c>
      <c r="F1714" s="16">
        <v>28.7</v>
      </c>
      <c r="G1714" s="16">
        <v>7.39</v>
      </c>
      <c r="H1714" s="16">
        <v>29.2</v>
      </c>
      <c r="I1714" s="16">
        <v>209.38</v>
      </c>
    </row>
    <row r="1715" spans="1:9" x14ac:dyDescent="0.2">
      <c r="A1715" s="76">
        <f t="shared" si="26"/>
        <v>37256</v>
      </c>
      <c r="B1715" s="16">
        <v>0</v>
      </c>
      <c r="C1715" s="16">
        <v>100</v>
      </c>
      <c r="D1715" s="16">
        <v>26.9</v>
      </c>
      <c r="E1715" s="16">
        <v>25.7</v>
      </c>
      <c r="F1715" s="16">
        <v>28.6</v>
      </c>
      <c r="G1715" s="16">
        <v>8.6999999999999993</v>
      </c>
      <c r="H1715" s="16">
        <v>24.92</v>
      </c>
      <c r="I1715" s="16">
        <v>192.42</v>
      </c>
    </row>
    <row r="1716" spans="1:9" x14ac:dyDescent="0.2">
      <c r="A1716" s="76">
        <f t="shared" si="26"/>
        <v>37257</v>
      </c>
      <c r="B1716" s="16">
        <v>5.08</v>
      </c>
      <c r="C1716" s="16">
        <v>99.2</v>
      </c>
      <c r="D1716" s="16">
        <v>27.7</v>
      </c>
      <c r="E1716" s="16">
        <v>26.6</v>
      </c>
      <c r="F1716" s="16">
        <v>29.8</v>
      </c>
      <c r="G1716" s="16">
        <v>6.05</v>
      </c>
      <c r="H1716" s="16">
        <v>21.09</v>
      </c>
      <c r="I1716" s="16">
        <v>254.15</v>
      </c>
    </row>
    <row r="1717" spans="1:9" x14ac:dyDescent="0.2">
      <c r="A1717" s="76">
        <f t="shared" si="26"/>
        <v>37258</v>
      </c>
      <c r="B1717" s="16">
        <v>22.86</v>
      </c>
      <c r="C1717" s="16">
        <v>96.5</v>
      </c>
      <c r="D1717" s="16">
        <v>27.8</v>
      </c>
      <c r="E1717" s="16">
        <v>25.5</v>
      </c>
      <c r="F1717" s="16">
        <v>30.9</v>
      </c>
      <c r="G1717" s="16">
        <v>7.31</v>
      </c>
      <c r="H1717" s="16">
        <v>20.87</v>
      </c>
      <c r="I1717" s="16">
        <v>259.86</v>
      </c>
    </row>
    <row r="1718" spans="1:9" x14ac:dyDescent="0.2">
      <c r="A1718" s="76">
        <f t="shared" si="26"/>
        <v>37259</v>
      </c>
      <c r="B1718" s="16">
        <v>0.5</v>
      </c>
      <c r="C1718" s="16">
        <v>97.5</v>
      </c>
      <c r="D1718" s="16">
        <v>27.3</v>
      </c>
      <c r="E1718" s="16">
        <v>25.4</v>
      </c>
      <c r="F1718" s="16">
        <v>29.9</v>
      </c>
      <c r="G1718" s="16">
        <v>6.7</v>
      </c>
      <c r="H1718" s="16">
        <v>24.04</v>
      </c>
      <c r="I1718" s="16">
        <v>243.87</v>
      </c>
    </row>
    <row r="1719" spans="1:9" x14ac:dyDescent="0.2">
      <c r="A1719" s="76">
        <f t="shared" si="26"/>
        <v>37260</v>
      </c>
      <c r="B1719" s="16">
        <v>63.5</v>
      </c>
      <c r="C1719" s="16">
        <v>99.8</v>
      </c>
      <c r="D1719" s="16">
        <v>26.2</v>
      </c>
      <c r="E1719" s="16">
        <v>23.7</v>
      </c>
      <c r="F1719" s="16">
        <v>28.3</v>
      </c>
      <c r="G1719" s="16">
        <v>7.14</v>
      </c>
      <c r="H1719" s="16">
        <v>27.13</v>
      </c>
      <c r="I1719" s="16">
        <v>279.08999999999997</v>
      </c>
    </row>
    <row r="1720" spans="1:9" x14ac:dyDescent="0.2">
      <c r="A1720" s="76">
        <f t="shared" si="26"/>
        <v>37261</v>
      </c>
      <c r="B1720" s="16">
        <v>5.08</v>
      </c>
      <c r="C1720" s="16">
        <v>95.4</v>
      </c>
      <c r="D1720" s="16">
        <v>27.9</v>
      </c>
      <c r="E1720" s="16">
        <v>26.5</v>
      </c>
      <c r="F1720" s="16">
        <v>29.5</v>
      </c>
      <c r="G1720" s="16">
        <v>11.19</v>
      </c>
      <c r="H1720" s="16">
        <v>29.86</v>
      </c>
      <c r="I1720" s="16">
        <v>334.47</v>
      </c>
    </row>
    <row r="1721" spans="1:9" x14ac:dyDescent="0.2">
      <c r="A1721" s="76">
        <f t="shared" si="26"/>
        <v>37262</v>
      </c>
      <c r="B1721" s="16">
        <v>0</v>
      </c>
      <c r="C1721" s="16">
        <v>96.2</v>
      </c>
      <c r="D1721" s="16">
        <v>27.6</v>
      </c>
      <c r="E1721" s="16">
        <v>26.6</v>
      </c>
      <c r="F1721" s="16">
        <v>29.4</v>
      </c>
      <c r="G1721" s="16">
        <v>8.4700000000000006</v>
      </c>
      <c r="H1721" s="16">
        <v>21.38</v>
      </c>
      <c r="I1721" s="16">
        <v>309.58</v>
      </c>
    </row>
    <row r="1722" spans="1:9" x14ac:dyDescent="0.2">
      <c r="A1722" s="76">
        <f t="shared" si="26"/>
        <v>37263</v>
      </c>
      <c r="B1722" s="16">
        <v>17.78</v>
      </c>
      <c r="C1722" s="16">
        <v>97.7</v>
      </c>
      <c r="D1722" s="16">
        <v>26.7</v>
      </c>
      <c r="E1722" s="16">
        <v>24.3</v>
      </c>
      <c r="F1722" s="16">
        <v>28.9</v>
      </c>
      <c r="G1722" s="16">
        <v>8.3000000000000007</v>
      </c>
      <c r="H1722" s="16">
        <v>25.07</v>
      </c>
      <c r="I1722" s="16">
        <v>311.33</v>
      </c>
    </row>
    <row r="1723" spans="1:9" x14ac:dyDescent="0.2">
      <c r="A1723" s="76">
        <f t="shared" si="26"/>
        <v>37264</v>
      </c>
      <c r="B1723" s="16">
        <v>25.9</v>
      </c>
      <c r="C1723" s="16">
        <v>98.3</v>
      </c>
      <c r="D1723" s="16">
        <v>26.1</v>
      </c>
      <c r="E1723" s="16">
        <v>24.1</v>
      </c>
      <c r="F1723" s="16">
        <v>28.1</v>
      </c>
      <c r="G1723" s="16">
        <v>9.18</v>
      </c>
      <c r="H1723" s="16">
        <v>28.83</v>
      </c>
      <c r="I1723" s="16">
        <v>289.95</v>
      </c>
    </row>
    <row r="1724" spans="1:9" x14ac:dyDescent="0.2">
      <c r="A1724" s="76">
        <f t="shared" si="26"/>
        <v>37265</v>
      </c>
      <c r="B1724" s="16">
        <v>41.14</v>
      </c>
      <c r="C1724" s="16">
        <v>98.7</v>
      </c>
      <c r="D1724" s="16">
        <v>25</v>
      </c>
      <c r="E1724" s="16">
        <v>22.8</v>
      </c>
      <c r="F1724" s="16">
        <v>27.7</v>
      </c>
      <c r="G1724" s="16">
        <v>8.94</v>
      </c>
      <c r="H1724" s="16">
        <v>32.22</v>
      </c>
      <c r="I1724" s="16">
        <v>304.19</v>
      </c>
    </row>
    <row r="1725" spans="1:9" x14ac:dyDescent="0.2">
      <c r="A1725" s="76">
        <f t="shared" si="26"/>
        <v>37266</v>
      </c>
      <c r="B1725" s="16">
        <v>0</v>
      </c>
      <c r="C1725" s="16">
        <v>94.2</v>
      </c>
      <c r="D1725" s="16">
        <v>26.8</v>
      </c>
      <c r="E1725" s="16">
        <v>25.6</v>
      </c>
      <c r="F1725" s="16">
        <v>29</v>
      </c>
      <c r="G1725" s="16">
        <v>9.5399999999999991</v>
      </c>
      <c r="H1725" s="16">
        <v>25.58</v>
      </c>
      <c r="I1725" s="16">
        <v>316.62</v>
      </c>
    </row>
    <row r="1726" spans="1:9" x14ac:dyDescent="0.2">
      <c r="A1726" s="76">
        <f t="shared" si="26"/>
        <v>37267</v>
      </c>
      <c r="B1726" s="16">
        <v>0.25</v>
      </c>
      <c r="C1726" s="16">
        <v>96.6</v>
      </c>
      <c r="D1726" s="16">
        <v>26.1</v>
      </c>
      <c r="E1726" s="16">
        <v>24.6</v>
      </c>
      <c r="F1726" s="16">
        <v>27.9</v>
      </c>
      <c r="G1726" s="16">
        <v>7.22</v>
      </c>
      <c r="H1726" s="16">
        <v>25.51</v>
      </c>
      <c r="I1726" s="16">
        <v>284.20999999999998</v>
      </c>
    </row>
    <row r="1727" spans="1:9" x14ac:dyDescent="0.2">
      <c r="A1727" s="76">
        <f t="shared" si="26"/>
        <v>37268</v>
      </c>
      <c r="B1727" s="16">
        <v>10.16</v>
      </c>
      <c r="C1727" s="16">
        <v>97.1</v>
      </c>
      <c r="D1727" s="16">
        <v>26.1</v>
      </c>
      <c r="E1727" s="16">
        <v>24</v>
      </c>
      <c r="F1727" s="16">
        <v>28.3</v>
      </c>
      <c r="G1727" s="16">
        <v>6.46</v>
      </c>
      <c r="H1727" s="16">
        <v>26.91</v>
      </c>
      <c r="I1727" s="16">
        <v>267.36</v>
      </c>
    </row>
    <row r="1728" spans="1:9" x14ac:dyDescent="0.2">
      <c r="A1728" s="76">
        <f t="shared" si="26"/>
        <v>37269</v>
      </c>
      <c r="B1728" s="16">
        <v>0</v>
      </c>
      <c r="C1728" s="16">
        <v>92.6</v>
      </c>
      <c r="D1728" s="16">
        <v>26.6</v>
      </c>
      <c r="E1728" s="16">
        <v>25.4</v>
      </c>
      <c r="F1728" s="16">
        <v>28.6</v>
      </c>
      <c r="G1728" s="16">
        <v>7.74</v>
      </c>
      <c r="H1728" s="16">
        <v>23.08</v>
      </c>
      <c r="I1728" s="16">
        <v>300.2</v>
      </c>
    </row>
    <row r="1729" spans="1:9" x14ac:dyDescent="0.2">
      <c r="A1729" s="76">
        <f t="shared" si="26"/>
        <v>37270</v>
      </c>
      <c r="B1729" s="16">
        <v>0</v>
      </c>
      <c r="C1729" s="16">
        <v>95.7</v>
      </c>
      <c r="D1729" s="16">
        <v>25.8</v>
      </c>
      <c r="E1729" s="16">
        <v>25</v>
      </c>
      <c r="F1729" s="16">
        <v>27.5</v>
      </c>
      <c r="G1729" s="16">
        <v>7.59</v>
      </c>
      <c r="H1729" s="16">
        <v>24.77</v>
      </c>
      <c r="I1729" s="16">
        <v>221.06</v>
      </c>
    </row>
    <row r="1730" spans="1:9" x14ac:dyDescent="0.2">
      <c r="A1730" s="76">
        <f t="shared" si="26"/>
        <v>37271</v>
      </c>
      <c r="B1730" s="16">
        <v>0.25</v>
      </c>
      <c r="C1730" s="16">
        <v>98.4</v>
      </c>
      <c r="D1730" s="16">
        <v>26.2</v>
      </c>
      <c r="E1730" s="16">
        <v>24.1</v>
      </c>
      <c r="F1730" s="16">
        <v>28.5</v>
      </c>
      <c r="G1730" s="16">
        <v>7.22</v>
      </c>
      <c r="H1730" s="16">
        <v>25.14</v>
      </c>
      <c r="I1730" s="16">
        <v>254.7</v>
      </c>
    </row>
    <row r="1731" spans="1:9" x14ac:dyDescent="0.2">
      <c r="A1731" s="76">
        <f t="shared" si="26"/>
        <v>37272</v>
      </c>
      <c r="B1731" s="16">
        <v>2.79</v>
      </c>
      <c r="C1731" s="16">
        <v>95.5</v>
      </c>
      <c r="D1731" s="16">
        <v>27</v>
      </c>
      <c r="E1731" s="16">
        <v>26</v>
      </c>
      <c r="F1731" s="16">
        <v>28.8</v>
      </c>
      <c r="G1731" s="16">
        <v>10.26</v>
      </c>
      <c r="H1731" s="16">
        <v>29.71</v>
      </c>
      <c r="I1731" s="16">
        <v>320.12</v>
      </c>
    </row>
    <row r="1732" spans="1:9" x14ac:dyDescent="0.2">
      <c r="A1732" s="76">
        <f t="shared" si="26"/>
        <v>37273</v>
      </c>
      <c r="B1732" s="16">
        <v>0</v>
      </c>
      <c r="C1732" s="16">
        <v>92.7</v>
      </c>
      <c r="D1732" s="16">
        <v>27</v>
      </c>
      <c r="E1732" s="16">
        <v>26.1</v>
      </c>
      <c r="F1732" s="16">
        <v>28.7</v>
      </c>
      <c r="G1732" s="16">
        <v>12.16</v>
      </c>
      <c r="H1732" s="16">
        <v>35.090000000000003</v>
      </c>
      <c r="I1732" s="16">
        <v>325.98</v>
      </c>
    </row>
    <row r="1733" spans="1:9" x14ac:dyDescent="0.2">
      <c r="A1733" s="76">
        <f t="shared" ref="A1733:A1796" si="27">A1732+1</f>
        <v>37274</v>
      </c>
      <c r="B1733" s="16">
        <v>0</v>
      </c>
      <c r="C1733" s="16">
        <v>92.8</v>
      </c>
      <c r="D1733" s="16">
        <v>26.9</v>
      </c>
      <c r="E1733" s="16">
        <v>25.9</v>
      </c>
      <c r="F1733" s="16">
        <v>28.9</v>
      </c>
      <c r="G1733" s="16">
        <v>9.89</v>
      </c>
      <c r="H1733" s="16">
        <v>25.66</v>
      </c>
      <c r="I1733" s="16">
        <v>315.60000000000002</v>
      </c>
    </row>
    <row r="1734" spans="1:9" x14ac:dyDescent="0.2">
      <c r="A1734" s="76">
        <f t="shared" si="27"/>
        <v>37275</v>
      </c>
      <c r="B1734" s="16">
        <v>0</v>
      </c>
      <c r="C1734" s="16">
        <v>93.8</v>
      </c>
      <c r="D1734" s="16">
        <v>26.9</v>
      </c>
      <c r="E1734" s="16">
        <v>25.8</v>
      </c>
      <c r="F1734" s="16">
        <v>28.7</v>
      </c>
      <c r="G1734" s="16">
        <v>9.5500000000000007</v>
      </c>
      <c r="H1734" s="16">
        <v>26.84</v>
      </c>
      <c r="I1734" s="16">
        <v>315.3</v>
      </c>
    </row>
    <row r="1735" spans="1:9" x14ac:dyDescent="0.2">
      <c r="A1735" s="76">
        <f t="shared" si="27"/>
        <v>37276</v>
      </c>
      <c r="B1735" s="16">
        <v>0</v>
      </c>
      <c r="C1735" s="16">
        <v>94.5</v>
      </c>
      <c r="D1735" s="16">
        <v>26.9</v>
      </c>
      <c r="E1735" s="16">
        <v>25.7</v>
      </c>
      <c r="F1735" s="16">
        <v>28.8</v>
      </c>
      <c r="G1735" s="16">
        <v>10.18</v>
      </c>
      <c r="H1735" s="16">
        <v>31.78</v>
      </c>
      <c r="I1735" s="16">
        <v>318.89999999999998</v>
      </c>
    </row>
    <row r="1736" spans="1:9" x14ac:dyDescent="0.2">
      <c r="A1736" s="76">
        <f t="shared" si="27"/>
        <v>37277</v>
      </c>
      <c r="B1736" s="16">
        <v>0</v>
      </c>
      <c r="C1736" s="16">
        <v>93.1</v>
      </c>
      <c r="D1736" s="16">
        <v>26.9</v>
      </c>
      <c r="E1736" s="16">
        <v>25.8</v>
      </c>
      <c r="F1736" s="16">
        <v>28.6</v>
      </c>
      <c r="G1736" s="16">
        <v>10.65</v>
      </c>
      <c r="H1736" s="16">
        <v>30.52</v>
      </c>
      <c r="I1736" s="16">
        <v>322.76</v>
      </c>
    </row>
    <row r="1737" spans="1:9" x14ac:dyDescent="0.2">
      <c r="A1737" s="76">
        <f t="shared" si="27"/>
        <v>37278</v>
      </c>
      <c r="B1737" s="16">
        <v>0</v>
      </c>
      <c r="C1737" s="16">
        <v>94</v>
      </c>
      <c r="D1737" s="16">
        <v>27</v>
      </c>
      <c r="E1737" s="16">
        <v>26</v>
      </c>
      <c r="F1737" s="16">
        <v>28.7</v>
      </c>
      <c r="G1737" s="16">
        <v>10.4</v>
      </c>
      <c r="H1737" s="16">
        <v>31.04</v>
      </c>
      <c r="I1737" s="16">
        <v>326.25</v>
      </c>
    </row>
    <row r="1738" spans="1:9" x14ac:dyDescent="0.2">
      <c r="A1738" s="76">
        <f t="shared" si="27"/>
        <v>37279</v>
      </c>
      <c r="B1738" s="16">
        <v>0</v>
      </c>
      <c r="C1738" s="16">
        <v>95.9</v>
      </c>
      <c r="D1738" s="16">
        <v>27</v>
      </c>
      <c r="E1738" s="16">
        <v>26</v>
      </c>
      <c r="F1738" s="16">
        <v>28.8</v>
      </c>
      <c r="G1738" s="16">
        <v>9.48</v>
      </c>
      <c r="H1738" s="16">
        <v>28.61</v>
      </c>
      <c r="I1738" s="16">
        <v>311.13</v>
      </c>
    </row>
    <row r="1739" spans="1:9" x14ac:dyDescent="0.2">
      <c r="A1739" s="76">
        <f t="shared" si="27"/>
        <v>37280</v>
      </c>
      <c r="B1739" s="16">
        <v>0</v>
      </c>
      <c r="C1739" s="16">
        <v>96.5</v>
      </c>
      <c r="D1739" s="16">
        <v>27</v>
      </c>
      <c r="E1739" s="16">
        <v>25.9</v>
      </c>
      <c r="F1739" s="16">
        <v>28.8</v>
      </c>
      <c r="G1739" s="16">
        <v>9.0299999999999994</v>
      </c>
      <c r="H1739" s="16">
        <v>23.81</v>
      </c>
      <c r="I1739" s="16">
        <v>312.44</v>
      </c>
    </row>
    <row r="1740" spans="1:9" x14ac:dyDescent="0.2">
      <c r="A1740" s="76">
        <f t="shared" si="27"/>
        <v>37281</v>
      </c>
      <c r="B1740" s="16">
        <v>0</v>
      </c>
      <c r="C1740" s="16">
        <v>94.4</v>
      </c>
      <c r="D1740" s="16">
        <v>26.9</v>
      </c>
      <c r="E1740" s="16">
        <v>25.9</v>
      </c>
      <c r="F1740" s="16">
        <v>28.6</v>
      </c>
      <c r="G1740" s="16">
        <v>8.8699999999999992</v>
      </c>
      <c r="H1740" s="16">
        <v>24.7</v>
      </c>
      <c r="I1740" s="16">
        <v>313.8</v>
      </c>
    </row>
    <row r="1741" spans="1:9" x14ac:dyDescent="0.2">
      <c r="A1741" s="76">
        <f t="shared" si="27"/>
        <v>37282</v>
      </c>
      <c r="B1741" s="16">
        <v>0</v>
      </c>
      <c r="C1741" s="16">
        <v>92.9</v>
      </c>
      <c r="D1741" s="16">
        <v>27</v>
      </c>
      <c r="E1741" s="16">
        <v>26</v>
      </c>
      <c r="F1741" s="16">
        <v>28.5</v>
      </c>
      <c r="G1741" s="16">
        <v>12.65</v>
      </c>
      <c r="H1741" s="16">
        <v>35.68</v>
      </c>
      <c r="I1741" s="16">
        <v>337.86</v>
      </c>
    </row>
    <row r="1742" spans="1:9" x14ac:dyDescent="0.2">
      <c r="A1742" s="76">
        <f t="shared" si="27"/>
        <v>37283</v>
      </c>
      <c r="B1742" s="16">
        <v>0</v>
      </c>
      <c r="C1742" s="16">
        <v>93.2</v>
      </c>
      <c r="D1742" s="16">
        <v>26.8</v>
      </c>
      <c r="E1742" s="16">
        <v>25.9</v>
      </c>
      <c r="F1742" s="16">
        <v>28.3</v>
      </c>
      <c r="G1742" s="16">
        <v>12</v>
      </c>
      <c r="H1742" s="16">
        <v>32.96</v>
      </c>
      <c r="I1742" s="16">
        <v>328.28</v>
      </c>
    </row>
    <row r="1743" spans="1:9" x14ac:dyDescent="0.2">
      <c r="A1743" s="76">
        <f t="shared" si="27"/>
        <v>37284</v>
      </c>
      <c r="B1743" s="16">
        <v>0</v>
      </c>
      <c r="C1743" s="16">
        <v>90.6</v>
      </c>
      <c r="D1743" s="16">
        <v>26.9</v>
      </c>
      <c r="E1743" s="16">
        <v>26.1</v>
      </c>
      <c r="F1743" s="16">
        <v>28.2</v>
      </c>
      <c r="G1743" s="16">
        <v>13.95</v>
      </c>
      <c r="H1743" s="16">
        <v>36.72</v>
      </c>
      <c r="I1743" s="16">
        <v>331.86</v>
      </c>
    </row>
    <row r="1744" spans="1:9" x14ac:dyDescent="0.2">
      <c r="A1744" s="76">
        <f t="shared" si="27"/>
        <v>37285</v>
      </c>
      <c r="B1744" s="16">
        <v>0</v>
      </c>
      <c r="C1744" s="16">
        <v>91.1</v>
      </c>
      <c r="D1744" s="16">
        <v>26.4</v>
      </c>
      <c r="E1744" s="16">
        <v>25.6</v>
      </c>
      <c r="F1744" s="16">
        <v>27.9</v>
      </c>
      <c r="G1744" s="16">
        <v>12.75</v>
      </c>
      <c r="H1744" s="16">
        <v>34.950000000000003</v>
      </c>
      <c r="I1744" s="16">
        <v>308.5</v>
      </c>
    </row>
    <row r="1745" spans="1:9" x14ac:dyDescent="0.2">
      <c r="A1745" s="76">
        <f t="shared" si="27"/>
        <v>37286</v>
      </c>
      <c r="B1745" s="16">
        <v>0</v>
      </c>
      <c r="C1745" s="16">
        <v>93.2</v>
      </c>
      <c r="D1745" s="16">
        <v>26.3</v>
      </c>
      <c r="E1745" s="16">
        <v>25.5</v>
      </c>
      <c r="F1745" s="16">
        <v>27.9</v>
      </c>
      <c r="G1745" s="16">
        <v>12.4</v>
      </c>
      <c r="H1745" s="16">
        <v>35.020000000000003</v>
      </c>
      <c r="I1745" s="16">
        <v>328.94</v>
      </c>
    </row>
    <row r="1746" spans="1:9" x14ac:dyDescent="0.2">
      <c r="A1746" s="76">
        <f t="shared" si="27"/>
        <v>37287</v>
      </c>
      <c r="B1746" s="16">
        <v>0</v>
      </c>
      <c r="C1746" s="16">
        <v>96.1</v>
      </c>
      <c r="D1746" s="16">
        <v>26.4</v>
      </c>
      <c r="E1746" s="16">
        <v>25.7</v>
      </c>
      <c r="F1746" s="16">
        <v>27.9</v>
      </c>
      <c r="G1746" s="16">
        <v>10.51</v>
      </c>
      <c r="H1746" s="16">
        <v>27.35</v>
      </c>
      <c r="I1746" s="16">
        <v>327.17</v>
      </c>
    </row>
    <row r="1747" spans="1:9" x14ac:dyDescent="0.2">
      <c r="A1747" s="76">
        <f t="shared" si="27"/>
        <v>37288</v>
      </c>
      <c r="B1747" s="16">
        <v>0</v>
      </c>
      <c r="C1747" s="16">
        <v>95.7</v>
      </c>
      <c r="D1747" s="16">
        <v>26.5</v>
      </c>
      <c r="E1747" s="16">
        <v>25.6</v>
      </c>
      <c r="F1747" s="16">
        <v>28.2</v>
      </c>
      <c r="G1747" s="16">
        <v>11.44</v>
      </c>
      <c r="H1747" s="16">
        <v>32.590000000000003</v>
      </c>
      <c r="I1747" s="16">
        <v>332.96</v>
      </c>
    </row>
    <row r="1748" spans="1:9" x14ac:dyDescent="0.2">
      <c r="A1748" s="76">
        <f t="shared" si="27"/>
        <v>37289</v>
      </c>
      <c r="B1748" s="16">
        <v>2.54</v>
      </c>
      <c r="C1748" s="16">
        <v>95.3</v>
      </c>
      <c r="D1748" s="16">
        <v>26.2</v>
      </c>
      <c r="E1748" s="16">
        <v>24.7</v>
      </c>
      <c r="F1748" s="16">
        <v>28</v>
      </c>
      <c r="G1748" s="16">
        <v>13.11</v>
      </c>
      <c r="H1748" s="16">
        <v>39.520000000000003</v>
      </c>
      <c r="I1748" s="16">
        <v>321.36</v>
      </c>
    </row>
    <row r="1749" spans="1:9" x14ac:dyDescent="0.2">
      <c r="A1749" s="76">
        <f t="shared" si="27"/>
        <v>37290</v>
      </c>
      <c r="B1749" s="16">
        <v>2.54</v>
      </c>
      <c r="C1749" s="16">
        <v>94.8</v>
      </c>
      <c r="D1749" s="16">
        <v>26</v>
      </c>
      <c r="E1749" s="16">
        <v>23</v>
      </c>
      <c r="F1749" s="16">
        <v>28.1</v>
      </c>
      <c r="G1749" s="16">
        <v>14.27</v>
      </c>
      <c r="H1749" s="16">
        <v>36.86</v>
      </c>
      <c r="I1749" s="16">
        <v>322.47000000000003</v>
      </c>
    </row>
    <row r="1750" spans="1:9" x14ac:dyDescent="0.2">
      <c r="A1750" s="76">
        <f t="shared" si="27"/>
        <v>37291</v>
      </c>
      <c r="B1750" s="16">
        <v>2.54</v>
      </c>
      <c r="C1750" s="16">
        <v>92.6</v>
      </c>
      <c r="D1750" s="16">
        <v>25.9</v>
      </c>
      <c r="E1750" s="16">
        <v>24</v>
      </c>
      <c r="F1750" s="16">
        <v>27.4</v>
      </c>
      <c r="G1750" s="16">
        <v>11.42</v>
      </c>
      <c r="H1750" s="16">
        <v>30.74</v>
      </c>
      <c r="I1750" s="16">
        <v>307.88</v>
      </c>
    </row>
    <row r="1751" spans="1:9" x14ac:dyDescent="0.2">
      <c r="A1751" s="76">
        <f t="shared" si="27"/>
        <v>37292</v>
      </c>
      <c r="B1751" s="16">
        <v>2.54</v>
      </c>
      <c r="C1751" s="16">
        <v>90.9</v>
      </c>
      <c r="D1751" s="16">
        <v>25.8</v>
      </c>
      <c r="E1751" s="16">
        <v>24.8</v>
      </c>
      <c r="F1751" s="16">
        <v>28</v>
      </c>
      <c r="G1751" s="16">
        <v>10.32</v>
      </c>
      <c r="H1751" s="16">
        <v>26.32</v>
      </c>
      <c r="I1751" s="16">
        <v>317.05</v>
      </c>
    </row>
    <row r="1752" spans="1:9" x14ac:dyDescent="0.2">
      <c r="A1752" s="76">
        <f t="shared" si="27"/>
        <v>37293</v>
      </c>
      <c r="B1752" s="16">
        <v>0</v>
      </c>
      <c r="C1752" s="16">
        <v>87.6</v>
      </c>
      <c r="D1752" s="16">
        <v>26</v>
      </c>
      <c r="E1752" s="16">
        <v>24.3</v>
      </c>
      <c r="F1752" s="16">
        <v>27.9</v>
      </c>
      <c r="G1752" s="16">
        <v>10.87</v>
      </c>
      <c r="H1752" s="16">
        <v>31.85</v>
      </c>
      <c r="I1752" s="16">
        <v>333.2</v>
      </c>
    </row>
    <row r="1753" spans="1:9" x14ac:dyDescent="0.2">
      <c r="A1753" s="76">
        <f t="shared" si="27"/>
        <v>37294</v>
      </c>
      <c r="B1753" s="16">
        <v>0</v>
      </c>
      <c r="C1753" s="16">
        <v>90</v>
      </c>
      <c r="D1753" s="16">
        <v>25.6</v>
      </c>
      <c r="E1753" s="16">
        <v>24.2</v>
      </c>
      <c r="F1753" s="16">
        <v>28.1</v>
      </c>
      <c r="G1753" s="16">
        <v>7.48</v>
      </c>
      <c r="H1753" s="16">
        <v>26.03</v>
      </c>
      <c r="I1753" s="16">
        <v>265.75</v>
      </c>
    </row>
    <row r="1754" spans="1:9" x14ac:dyDescent="0.2">
      <c r="A1754" s="76">
        <f t="shared" si="27"/>
        <v>37295</v>
      </c>
      <c r="B1754" s="16">
        <v>0</v>
      </c>
      <c r="C1754" s="16">
        <v>97.2</v>
      </c>
      <c r="D1754" s="16">
        <v>25.2</v>
      </c>
      <c r="E1754" s="16">
        <v>23.6</v>
      </c>
      <c r="F1754" s="16">
        <v>27.6</v>
      </c>
      <c r="G1754" s="16">
        <v>6.7</v>
      </c>
      <c r="H1754" s="16">
        <v>23.96</v>
      </c>
      <c r="I1754" s="16">
        <v>220.64</v>
      </c>
    </row>
    <row r="1755" spans="1:9" x14ac:dyDescent="0.2">
      <c r="A1755" s="76">
        <f t="shared" si="27"/>
        <v>37296</v>
      </c>
      <c r="B1755" s="16">
        <v>0</v>
      </c>
      <c r="C1755" s="16">
        <v>93.9</v>
      </c>
      <c r="D1755" s="16">
        <v>26.3</v>
      </c>
      <c r="E1755" s="16">
        <v>25</v>
      </c>
      <c r="F1755" s="16">
        <v>28.7</v>
      </c>
      <c r="G1755" s="16">
        <v>8.4499999999999993</v>
      </c>
      <c r="H1755" s="16">
        <v>28.09</v>
      </c>
      <c r="I1755" s="16">
        <v>331.31</v>
      </c>
    </row>
    <row r="1756" spans="1:9" x14ac:dyDescent="0.2">
      <c r="A1756" s="76">
        <f t="shared" si="27"/>
        <v>37297</v>
      </c>
      <c r="B1756" s="16">
        <v>0</v>
      </c>
      <c r="C1756" s="16">
        <v>92.3</v>
      </c>
      <c r="D1756" s="16">
        <v>26.2</v>
      </c>
      <c r="E1756" s="16">
        <v>25</v>
      </c>
      <c r="F1756" s="16">
        <v>27.7</v>
      </c>
      <c r="G1756" s="16">
        <v>11.08</v>
      </c>
      <c r="H1756" s="16">
        <v>33.18</v>
      </c>
      <c r="I1756" s="16">
        <v>331.95</v>
      </c>
    </row>
    <row r="1757" spans="1:9" x14ac:dyDescent="0.2">
      <c r="A1757" s="76">
        <f t="shared" si="27"/>
        <v>37298</v>
      </c>
      <c r="B1757" s="16">
        <v>0</v>
      </c>
      <c r="C1757" s="16">
        <v>92.5</v>
      </c>
      <c r="D1757" s="16">
        <v>26.2</v>
      </c>
      <c r="E1757" s="16">
        <v>24.7</v>
      </c>
      <c r="F1757" s="16">
        <v>27.7</v>
      </c>
      <c r="G1757" s="16">
        <v>11.55</v>
      </c>
      <c r="H1757" s="16">
        <v>33.18</v>
      </c>
      <c r="I1757" s="16">
        <v>318.39999999999998</v>
      </c>
    </row>
    <row r="1758" spans="1:9" x14ac:dyDescent="0.2">
      <c r="A1758" s="76">
        <f t="shared" si="27"/>
        <v>37299</v>
      </c>
      <c r="B1758" s="16">
        <v>2.54</v>
      </c>
      <c r="C1758" s="16">
        <v>89.5</v>
      </c>
      <c r="D1758" s="16">
        <v>26.1</v>
      </c>
      <c r="E1758" s="16">
        <v>25.1</v>
      </c>
      <c r="F1758" s="16">
        <v>27.9</v>
      </c>
      <c r="G1758" s="16">
        <v>11.94</v>
      </c>
      <c r="H1758" s="16">
        <v>30.89</v>
      </c>
      <c r="I1758" s="16">
        <v>319.89</v>
      </c>
    </row>
    <row r="1759" spans="1:9" x14ac:dyDescent="0.2">
      <c r="A1759" s="76">
        <f t="shared" si="27"/>
        <v>37300</v>
      </c>
      <c r="B1759" s="16">
        <v>0</v>
      </c>
      <c r="C1759" s="16">
        <v>89.9</v>
      </c>
      <c r="D1759" s="16">
        <v>26.2</v>
      </c>
      <c r="E1759" s="16">
        <v>25.4</v>
      </c>
      <c r="F1759" s="16">
        <v>28</v>
      </c>
      <c r="G1759" s="16">
        <v>12.12</v>
      </c>
      <c r="H1759" s="16">
        <v>33.69</v>
      </c>
      <c r="I1759" s="16">
        <v>317.18</v>
      </c>
    </row>
    <row r="1760" spans="1:9" x14ac:dyDescent="0.2">
      <c r="A1760" s="76">
        <f t="shared" si="27"/>
        <v>37301</v>
      </c>
      <c r="B1760" s="16">
        <v>0</v>
      </c>
      <c r="C1760" s="16">
        <v>89.3</v>
      </c>
      <c r="D1760" s="16">
        <v>26.1</v>
      </c>
      <c r="E1760" s="16">
        <v>25</v>
      </c>
      <c r="F1760" s="16">
        <v>27.9</v>
      </c>
      <c r="G1760" s="16">
        <v>12.28</v>
      </c>
      <c r="H1760" s="16">
        <v>36.049999999999997</v>
      </c>
      <c r="I1760" s="16">
        <v>317.3</v>
      </c>
    </row>
    <row r="1761" spans="1:9" x14ac:dyDescent="0.2">
      <c r="A1761" s="76">
        <f t="shared" si="27"/>
        <v>37302</v>
      </c>
      <c r="B1761" s="16">
        <v>0</v>
      </c>
      <c r="C1761" s="16">
        <v>88.1</v>
      </c>
      <c r="D1761" s="16">
        <v>26.2</v>
      </c>
      <c r="E1761" s="16">
        <v>25.3</v>
      </c>
      <c r="F1761" s="16">
        <v>27.9</v>
      </c>
      <c r="G1761" s="16">
        <v>12.4</v>
      </c>
      <c r="H1761" s="16">
        <v>33.25</v>
      </c>
      <c r="I1761" s="16">
        <v>328.69</v>
      </c>
    </row>
    <row r="1762" spans="1:9" x14ac:dyDescent="0.2">
      <c r="A1762" s="76">
        <f t="shared" si="27"/>
        <v>37303</v>
      </c>
      <c r="B1762" s="16">
        <v>0</v>
      </c>
      <c r="C1762" s="16">
        <v>89.9</v>
      </c>
      <c r="D1762" s="16">
        <v>26.1</v>
      </c>
      <c r="E1762" s="16">
        <v>25.1</v>
      </c>
      <c r="F1762" s="16">
        <v>28</v>
      </c>
      <c r="G1762" s="16">
        <v>10.89</v>
      </c>
      <c r="H1762" s="16">
        <v>27.65</v>
      </c>
      <c r="I1762" s="16">
        <v>305.88</v>
      </c>
    </row>
    <row r="1763" spans="1:9" x14ac:dyDescent="0.2">
      <c r="A1763" s="76">
        <f t="shared" si="27"/>
        <v>37304</v>
      </c>
      <c r="B1763" s="16">
        <v>0</v>
      </c>
      <c r="C1763" s="16">
        <v>90.9</v>
      </c>
      <c r="D1763" s="16">
        <v>26.1</v>
      </c>
      <c r="E1763" s="16">
        <v>25.3</v>
      </c>
      <c r="F1763" s="16">
        <v>27.7</v>
      </c>
      <c r="G1763" s="16">
        <v>11.92</v>
      </c>
      <c r="H1763" s="16">
        <v>30.74</v>
      </c>
      <c r="I1763" s="16">
        <v>306.31</v>
      </c>
    </row>
    <row r="1764" spans="1:9" x14ac:dyDescent="0.2">
      <c r="A1764" s="76">
        <f t="shared" si="27"/>
        <v>37305</v>
      </c>
      <c r="B1764" s="16">
        <v>5.08</v>
      </c>
      <c r="C1764" s="16">
        <v>91.3</v>
      </c>
      <c r="D1764" s="16">
        <v>26</v>
      </c>
      <c r="E1764" s="16">
        <v>25.1</v>
      </c>
      <c r="F1764" s="16">
        <v>27.6</v>
      </c>
      <c r="G1764" s="16">
        <v>11.42</v>
      </c>
      <c r="H1764" s="16">
        <v>29.34</v>
      </c>
      <c r="I1764" s="16">
        <v>307.63</v>
      </c>
    </row>
    <row r="1765" spans="1:9" x14ac:dyDescent="0.2">
      <c r="A1765" s="76">
        <f t="shared" si="27"/>
        <v>37306</v>
      </c>
      <c r="B1765" s="16">
        <v>0</v>
      </c>
      <c r="C1765" s="16">
        <v>91.6</v>
      </c>
      <c r="D1765" s="16">
        <v>26.3</v>
      </c>
      <c r="E1765" s="16">
        <v>24.5</v>
      </c>
      <c r="F1765" s="16">
        <v>27.9</v>
      </c>
      <c r="G1765" s="16">
        <v>13.21</v>
      </c>
      <c r="H1765" s="16">
        <v>38.04</v>
      </c>
      <c r="I1765" s="16">
        <v>330.83</v>
      </c>
    </row>
    <row r="1766" spans="1:9" x14ac:dyDescent="0.2">
      <c r="A1766" s="76">
        <f t="shared" si="27"/>
        <v>37307</v>
      </c>
      <c r="B1766" s="16">
        <v>0</v>
      </c>
      <c r="C1766" s="16">
        <v>89.6</v>
      </c>
      <c r="D1766" s="16">
        <v>26.5</v>
      </c>
      <c r="E1766" s="16">
        <v>25.7</v>
      </c>
      <c r="F1766" s="16">
        <v>28.1</v>
      </c>
      <c r="G1766" s="16">
        <v>13.71</v>
      </c>
      <c r="H1766" s="16">
        <v>35.46</v>
      </c>
      <c r="I1766" s="16">
        <v>328.75</v>
      </c>
    </row>
    <row r="1767" spans="1:9" x14ac:dyDescent="0.2">
      <c r="A1767" s="76">
        <f t="shared" si="27"/>
        <v>37308</v>
      </c>
      <c r="B1767" s="16">
        <v>0</v>
      </c>
      <c r="C1767" s="16">
        <v>90.5</v>
      </c>
      <c r="D1767" s="16">
        <v>26.2</v>
      </c>
      <c r="E1767" s="16">
        <v>25.1</v>
      </c>
      <c r="F1767" s="16">
        <v>28</v>
      </c>
      <c r="G1767" s="16">
        <v>10.72</v>
      </c>
      <c r="H1767" s="16">
        <v>32.369999999999997</v>
      </c>
      <c r="I1767" s="16">
        <v>306.2</v>
      </c>
    </row>
    <row r="1768" spans="1:9" x14ac:dyDescent="0.2">
      <c r="A1768" s="76">
        <f t="shared" si="27"/>
        <v>37309</v>
      </c>
      <c r="B1768" s="16">
        <v>0</v>
      </c>
      <c r="C1768" s="16">
        <v>91.7</v>
      </c>
      <c r="D1768" s="16">
        <v>26.2</v>
      </c>
      <c r="E1768" s="16">
        <v>25</v>
      </c>
      <c r="F1768" s="16">
        <v>28.4</v>
      </c>
      <c r="G1768" s="16">
        <v>7.27</v>
      </c>
      <c r="H1768" s="16">
        <v>25.58</v>
      </c>
      <c r="I1768" s="16">
        <v>288.89999999999998</v>
      </c>
    </row>
    <row r="1769" spans="1:9" x14ac:dyDescent="0.2">
      <c r="A1769" s="76">
        <f t="shared" si="27"/>
        <v>37310</v>
      </c>
      <c r="B1769" s="16">
        <v>0</v>
      </c>
      <c r="C1769" s="16">
        <v>95</v>
      </c>
      <c r="D1769" s="16">
        <v>25.9</v>
      </c>
      <c r="E1769" s="16">
        <v>24.9</v>
      </c>
      <c r="F1769" s="16">
        <v>27.6</v>
      </c>
      <c r="G1769" s="16">
        <v>7.71</v>
      </c>
      <c r="H1769" s="16">
        <v>26.39</v>
      </c>
      <c r="I1769" s="16">
        <v>270.29000000000002</v>
      </c>
    </row>
    <row r="1770" spans="1:9" x14ac:dyDescent="0.2">
      <c r="A1770" s="76">
        <f t="shared" si="27"/>
        <v>37311</v>
      </c>
      <c r="B1770" s="16">
        <v>0</v>
      </c>
      <c r="C1770" s="16">
        <v>93.2</v>
      </c>
      <c r="D1770" s="16">
        <v>26.3</v>
      </c>
      <c r="E1770" s="16">
        <v>25.4</v>
      </c>
      <c r="F1770" s="16">
        <v>27.6</v>
      </c>
      <c r="G1770" s="16">
        <v>11.87</v>
      </c>
      <c r="H1770" s="16">
        <v>33.909999999999997</v>
      </c>
      <c r="I1770" s="16">
        <v>311.81</v>
      </c>
    </row>
    <row r="1771" spans="1:9" x14ac:dyDescent="0.2">
      <c r="A1771" s="76">
        <f t="shared" si="27"/>
        <v>37312</v>
      </c>
      <c r="B1771" s="16">
        <v>0</v>
      </c>
      <c r="C1771" s="16">
        <v>89.8</v>
      </c>
      <c r="D1771" s="16">
        <v>26.4</v>
      </c>
      <c r="E1771" s="16">
        <v>25.6</v>
      </c>
      <c r="F1771" s="16">
        <v>27.9</v>
      </c>
      <c r="G1771" s="16">
        <v>11.79</v>
      </c>
      <c r="H1771" s="16">
        <v>33.33</v>
      </c>
      <c r="I1771" s="16">
        <v>316.94</v>
      </c>
    </row>
    <row r="1772" spans="1:9" x14ac:dyDescent="0.2">
      <c r="A1772" s="76">
        <f t="shared" si="27"/>
        <v>37313</v>
      </c>
      <c r="B1772" s="16">
        <v>0</v>
      </c>
      <c r="C1772" s="16">
        <v>90.6</v>
      </c>
      <c r="D1772" s="16">
        <v>26</v>
      </c>
      <c r="E1772" s="16">
        <v>24.9</v>
      </c>
      <c r="F1772" s="16">
        <v>27.6</v>
      </c>
      <c r="G1772" s="16">
        <v>10.039999999999999</v>
      </c>
      <c r="H1772" s="16">
        <v>27.72</v>
      </c>
      <c r="I1772" s="16">
        <v>321.41000000000003</v>
      </c>
    </row>
    <row r="1773" spans="1:9" x14ac:dyDescent="0.2">
      <c r="A1773" s="76">
        <f t="shared" si="27"/>
        <v>37314</v>
      </c>
      <c r="B1773" s="16">
        <v>2.54</v>
      </c>
      <c r="C1773" s="16">
        <v>89.7</v>
      </c>
      <c r="D1773" s="16">
        <v>25.8</v>
      </c>
      <c r="E1773" s="16">
        <v>24.8</v>
      </c>
      <c r="F1773" s="16">
        <v>27.9</v>
      </c>
      <c r="G1773" s="16">
        <v>10.36</v>
      </c>
      <c r="H1773" s="16">
        <v>29.05</v>
      </c>
      <c r="I1773" s="16">
        <v>319.77</v>
      </c>
    </row>
    <row r="1774" spans="1:9" x14ac:dyDescent="0.2">
      <c r="A1774" s="76">
        <f t="shared" si="27"/>
        <v>37315</v>
      </c>
      <c r="B1774" s="16">
        <v>0</v>
      </c>
      <c r="C1774" s="16">
        <v>88.1</v>
      </c>
      <c r="D1774" s="16">
        <v>25.8</v>
      </c>
      <c r="E1774" s="16">
        <v>24.4</v>
      </c>
      <c r="F1774" s="16">
        <v>27.7</v>
      </c>
      <c r="G1774" s="16">
        <v>11.73</v>
      </c>
      <c r="H1774" s="16">
        <v>32.07</v>
      </c>
      <c r="I1774" s="16">
        <v>314.77999999999997</v>
      </c>
    </row>
    <row r="1775" spans="1:9" x14ac:dyDescent="0.2">
      <c r="A1775" s="76">
        <f t="shared" si="27"/>
        <v>37316</v>
      </c>
      <c r="B1775" s="16">
        <v>0</v>
      </c>
      <c r="C1775" s="16">
        <v>85.8</v>
      </c>
      <c r="D1775" s="16">
        <v>26</v>
      </c>
      <c r="E1775" s="16">
        <v>25</v>
      </c>
      <c r="F1775" s="16">
        <v>27.6</v>
      </c>
      <c r="G1775" s="16">
        <v>13.19</v>
      </c>
      <c r="H1775" s="16">
        <v>34.43</v>
      </c>
      <c r="I1775" s="16">
        <v>332.86</v>
      </c>
    </row>
    <row r="1776" spans="1:9" x14ac:dyDescent="0.2">
      <c r="A1776" s="76">
        <f t="shared" si="27"/>
        <v>37317</v>
      </c>
      <c r="B1776" s="16">
        <v>0</v>
      </c>
      <c r="C1776" s="16">
        <v>90</v>
      </c>
      <c r="D1776" s="16">
        <v>25.8</v>
      </c>
      <c r="E1776" s="16">
        <v>24.8</v>
      </c>
      <c r="F1776" s="16">
        <v>27.6</v>
      </c>
      <c r="G1776" s="16">
        <v>9.52</v>
      </c>
      <c r="H1776" s="16">
        <v>27.43</v>
      </c>
      <c r="I1776" s="16">
        <v>296.69</v>
      </c>
    </row>
    <row r="1777" spans="1:9" x14ac:dyDescent="0.2">
      <c r="A1777" s="76">
        <f t="shared" si="27"/>
        <v>37318</v>
      </c>
      <c r="B1777" s="16">
        <v>0</v>
      </c>
      <c r="C1777" s="16">
        <v>93.5</v>
      </c>
      <c r="D1777" s="16">
        <v>26</v>
      </c>
      <c r="E1777" s="16">
        <v>24.7</v>
      </c>
      <c r="F1777" s="16">
        <v>28.2</v>
      </c>
      <c r="G1777" s="16">
        <v>9.4</v>
      </c>
      <c r="H1777" s="16">
        <v>29.34</v>
      </c>
      <c r="I1777" s="16">
        <v>302.68</v>
      </c>
    </row>
    <row r="1778" spans="1:9" x14ac:dyDescent="0.2">
      <c r="A1778" s="76">
        <f t="shared" si="27"/>
        <v>37319</v>
      </c>
      <c r="B1778" s="16">
        <v>0</v>
      </c>
      <c r="C1778" s="16">
        <v>93</v>
      </c>
      <c r="D1778" s="16">
        <v>26.1</v>
      </c>
      <c r="E1778" s="16">
        <v>24.9</v>
      </c>
      <c r="F1778" s="16">
        <v>28.1</v>
      </c>
      <c r="G1778" s="16">
        <v>11.31</v>
      </c>
      <c r="H1778" s="16">
        <v>29.12</v>
      </c>
      <c r="I1778" s="16">
        <v>316.32</v>
      </c>
    </row>
    <row r="1779" spans="1:9" x14ac:dyDescent="0.2">
      <c r="A1779" s="76">
        <f t="shared" si="27"/>
        <v>37320</v>
      </c>
      <c r="B1779" s="16">
        <v>0</v>
      </c>
      <c r="C1779" s="16">
        <v>87.8</v>
      </c>
      <c r="D1779" s="16">
        <v>26</v>
      </c>
      <c r="E1779" s="16">
        <v>25.1</v>
      </c>
      <c r="F1779" s="16">
        <v>27.8</v>
      </c>
      <c r="G1779" s="16">
        <v>13.32</v>
      </c>
      <c r="H1779" s="16">
        <v>34.14</v>
      </c>
      <c r="I1779" s="16">
        <v>327.42</v>
      </c>
    </row>
    <row r="1780" spans="1:9" x14ac:dyDescent="0.2">
      <c r="A1780" s="76">
        <f t="shared" si="27"/>
        <v>37321</v>
      </c>
      <c r="B1780" s="16">
        <v>0</v>
      </c>
      <c r="C1780" s="16">
        <v>86.6</v>
      </c>
      <c r="D1780" s="16">
        <v>25.9</v>
      </c>
      <c r="E1780" s="16">
        <v>24.8</v>
      </c>
      <c r="F1780" s="16">
        <v>27.6</v>
      </c>
      <c r="G1780" s="16">
        <v>13.01</v>
      </c>
      <c r="H1780" s="16">
        <v>34.28</v>
      </c>
      <c r="I1780" s="16">
        <v>331.36</v>
      </c>
    </row>
    <row r="1781" spans="1:9" x14ac:dyDescent="0.2">
      <c r="A1781" s="76">
        <f t="shared" si="27"/>
        <v>37322</v>
      </c>
      <c r="B1781" s="16">
        <v>0</v>
      </c>
      <c r="C1781" s="16">
        <v>89.3</v>
      </c>
      <c r="D1781" s="16">
        <v>25.6</v>
      </c>
      <c r="E1781" s="16">
        <v>24.5</v>
      </c>
      <c r="F1781" s="16">
        <v>27.7</v>
      </c>
      <c r="G1781" s="16">
        <v>10.99</v>
      </c>
      <c r="H1781" s="16">
        <v>30.74</v>
      </c>
      <c r="I1781" s="16">
        <v>316.26</v>
      </c>
    </row>
    <row r="1782" spans="1:9" x14ac:dyDescent="0.2">
      <c r="A1782" s="76">
        <f t="shared" si="27"/>
        <v>37323</v>
      </c>
      <c r="B1782" s="16">
        <v>0</v>
      </c>
      <c r="C1782" s="16">
        <v>90.7</v>
      </c>
      <c r="D1782" s="16">
        <v>25.8</v>
      </c>
      <c r="E1782" s="16">
        <v>24.3</v>
      </c>
      <c r="F1782" s="16">
        <v>27.4</v>
      </c>
      <c r="G1782" s="16">
        <v>13.11</v>
      </c>
      <c r="H1782" s="16">
        <v>36.049999999999997</v>
      </c>
      <c r="I1782" s="16">
        <v>331.29</v>
      </c>
    </row>
    <row r="1783" spans="1:9" x14ac:dyDescent="0.2">
      <c r="A1783" s="76">
        <f t="shared" si="27"/>
        <v>37324</v>
      </c>
      <c r="B1783" s="16">
        <v>0</v>
      </c>
      <c r="C1783" s="16">
        <v>90.7</v>
      </c>
      <c r="D1783" s="16">
        <v>25.9</v>
      </c>
      <c r="E1783" s="16">
        <v>24.7</v>
      </c>
      <c r="F1783" s="16">
        <v>27.7</v>
      </c>
      <c r="G1783" s="16">
        <v>12.02</v>
      </c>
      <c r="H1783" s="16">
        <v>31.85</v>
      </c>
      <c r="I1783" s="16">
        <v>319.38</v>
      </c>
    </row>
    <row r="1784" spans="1:9" x14ac:dyDescent="0.2">
      <c r="A1784" s="76">
        <f t="shared" si="27"/>
        <v>37325</v>
      </c>
      <c r="B1784" s="16">
        <v>0</v>
      </c>
      <c r="C1784" s="16">
        <v>90.4</v>
      </c>
      <c r="D1784" s="16">
        <v>26</v>
      </c>
      <c r="E1784" s="16">
        <v>25</v>
      </c>
      <c r="F1784" s="16">
        <v>27.6</v>
      </c>
      <c r="G1784" s="16">
        <v>12.27</v>
      </c>
      <c r="H1784" s="16">
        <v>33.840000000000003</v>
      </c>
      <c r="I1784" s="16">
        <v>303.57</v>
      </c>
    </row>
    <row r="1785" spans="1:9" x14ac:dyDescent="0.2">
      <c r="A1785" s="76">
        <f t="shared" si="27"/>
        <v>37326</v>
      </c>
      <c r="B1785" s="16">
        <v>2.54</v>
      </c>
      <c r="C1785" s="16">
        <v>92.8</v>
      </c>
      <c r="D1785" s="16">
        <v>25.9</v>
      </c>
      <c r="E1785" s="16">
        <v>24.6</v>
      </c>
      <c r="F1785" s="16">
        <v>27.6</v>
      </c>
      <c r="G1785" s="16">
        <v>11.44</v>
      </c>
      <c r="H1785" s="16">
        <v>30.6</v>
      </c>
      <c r="I1785" s="16">
        <v>311.72000000000003</v>
      </c>
    </row>
    <row r="1786" spans="1:9" x14ac:dyDescent="0.2">
      <c r="A1786" s="76">
        <f t="shared" si="27"/>
        <v>37327</v>
      </c>
      <c r="B1786" s="16">
        <v>0</v>
      </c>
      <c r="C1786" s="16">
        <v>92.5</v>
      </c>
      <c r="D1786" s="16">
        <v>26.2</v>
      </c>
      <c r="E1786" s="16">
        <v>25.1</v>
      </c>
      <c r="F1786" s="16">
        <v>28</v>
      </c>
      <c r="G1786" s="16">
        <v>10.95</v>
      </c>
      <c r="H1786" s="16">
        <v>27.8</v>
      </c>
      <c r="I1786" s="16">
        <v>311.66000000000003</v>
      </c>
    </row>
    <row r="1787" spans="1:9" x14ac:dyDescent="0.2">
      <c r="A1787" s="76">
        <f t="shared" si="27"/>
        <v>37328</v>
      </c>
      <c r="B1787" s="16">
        <v>0</v>
      </c>
      <c r="C1787" s="16">
        <v>93.2</v>
      </c>
      <c r="D1787" s="16">
        <v>26.3</v>
      </c>
      <c r="E1787" s="16">
        <v>25.2</v>
      </c>
      <c r="F1787" s="16">
        <v>28.8</v>
      </c>
      <c r="G1787" s="16">
        <v>10.78</v>
      </c>
      <c r="H1787" s="16">
        <v>31.33</v>
      </c>
      <c r="I1787" s="16">
        <v>301.37</v>
      </c>
    </row>
    <row r="1788" spans="1:9" x14ac:dyDescent="0.2">
      <c r="A1788" s="76">
        <f t="shared" si="27"/>
        <v>37329</v>
      </c>
      <c r="B1788" s="16">
        <v>0</v>
      </c>
      <c r="C1788" s="16">
        <v>93.9</v>
      </c>
      <c r="D1788" s="16">
        <v>26</v>
      </c>
      <c r="E1788" s="16">
        <v>25</v>
      </c>
      <c r="F1788" s="16">
        <v>27.5</v>
      </c>
      <c r="G1788" s="16">
        <v>9.43</v>
      </c>
      <c r="H1788" s="16">
        <v>27.21</v>
      </c>
      <c r="I1788" s="16">
        <v>292.72000000000003</v>
      </c>
    </row>
    <row r="1789" spans="1:9" x14ac:dyDescent="0.2">
      <c r="A1789" s="76">
        <f t="shared" si="27"/>
        <v>37330</v>
      </c>
      <c r="B1789" s="16">
        <v>0</v>
      </c>
      <c r="C1789" s="16">
        <v>93.9</v>
      </c>
      <c r="D1789" s="16">
        <v>26.3</v>
      </c>
      <c r="E1789" s="16">
        <v>25.1</v>
      </c>
      <c r="F1789" s="16">
        <v>28.4</v>
      </c>
      <c r="G1789" s="16">
        <v>10.36</v>
      </c>
      <c r="H1789" s="16">
        <v>30.67</v>
      </c>
      <c r="I1789" s="16">
        <v>312.95999999999998</v>
      </c>
    </row>
    <row r="1790" spans="1:9" x14ac:dyDescent="0.2">
      <c r="A1790" s="76">
        <f t="shared" si="27"/>
        <v>37331</v>
      </c>
      <c r="B1790" s="16">
        <v>2.54</v>
      </c>
      <c r="C1790" s="16">
        <v>95</v>
      </c>
      <c r="D1790" s="16">
        <v>26.6</v>
      </c>
      <c r="E1790" s="16">
        <v>25.8</v>
      </c>
      <c r="F1790" s="16">
        <v>28.2</v>
      </c>
      <c r="G1790" s="16">
        <v>12.5</v>
      </c>
      <c r="H1790" s="16">
        <v>35.32</v>
      </c>
      <c r="I1790" s="16">
        <v>325.56</v>
      </c>
    </row>
    <row r="1791" spans="1:9" x14ac:dyDescent="0.2">
      <c r="A1791" s="76">
        <f t="shared" si="27"/>
        <v>37332</v>
      </c>
      <c r="B1791" s="16">
        <v>0</v>
      </c>
      <c r="C1791" s="16">
        <v>95.2</v>
      </c>
      <c r="D1791" s="16">
        <v>26.7</v>
      </c>
      <c r="E1791" s="16">
        <v>25.7</v>
      </c>
      <c r="F1791" s="16">
        <v>28.4</v>
      </c>
      <c r="G1791" s="16">
        <v>13.31</v>
      </c>
      <c r="H1791" s="16">
        <v>32.590000000000003</v>
      </c>
      <c r="I1791" s="16">
        <v>331.26</v>
      </c>
    </row>
    <row r="1792" spans="1:9" x14ac:dyDescent="0.2">
      <c r="A1792" s="76">
        <f t="shared" si="27"/>
        <v>37333</v>
      </c>
      <c r="B1792" s="16">
        <v>0</v>
      </c>
      <c r="C1792" s="16">
        <v>95</v>
      </c>
      <c r="D1792" s="16">
        <v>26.8</v>
      </c>
      <c r="E1792" s="16">
        <v>25.9</v>
      </c>
      <c r="F1792" s="16">
        <v>28.4</v>
      </c>
      <c r="G1792" s="16">
        <v>14.51</v>
      </c>
      <c r="H1792" s="16">
        <v>36.79</v>
      </c>
      <c r="I1792" s="16">
        <v>333.78</v>
      </c>
    </row>
    <row r="1793" spans="1:9" x14ac:dyDescent="0.2">
      <c r="A1793" s="76">
        <f t="shared" si="27"/>
        <v>37334</v>
      </c>
      <c r="B1793" s="16">
        <v>0</v>
      </c>
      <c r="C1793" s="16">
        <v>95.4</v>
      </c>
      <c r="D1793" s="16">
        <v>26.5</v>
      </c>
      <c r="E1793" s="16">
        <v>25.2</v>
      </c>
      <c r="F1793" s="16">
        <v>28.4</v>
      </c>
      <c r="G1793" s="16">
        <v>11.24</v>
      </c>
      <c r="H1793" s="16">
        <v>30.38</v>
      </c>
      <c r="I1793" s="16">
        <v>333.78</v>
      </c>
    </row>
    <row r="1794" spans="1:9" x14ac:dyDescent="0.2">
      <c r="A1794" s="76">
        <f t="shared" si="27"/>
        <v>37335</v>
      </c>
      <c r="B1794" s="16">
        <v>27.94</v>
      </c>
      <c r="C1794" s="16">
        <v>98.2</v>
      </c>
      <c r="D1794" s="16">
        <v>25.8</v>
      </c>
      <c r="E1794" s="16">
        <v>24.6</v>
      </c>
      <c r="F1794" s="16">
        <v>28.9</v>
      </c>
      <c r="G1794" s="16">
        <v>7.26</v>
      </c>
      <c r="H1794" s="16">
        <v>30.67</v>
      </c>
      <c r="I1794" s="16">
        <v>270.89999999999998</v>
      </c>
    </row>
    <row r="1795" spans="1:9" x14ac:dyDescent="0.2">
      <c r="A1795" s="76">
        <f t="shared" si="27"/>
        <v>37336</v>
      </c>
      <c r="B1795" s="16">
        <v>10.16</v>
      </c>
      <c r="C1795" s="16">
        <v>98.4</v>
      </c>
      <c r="D1795" s="16">
        <v>25.7</v>
      </c>
      <c r="E1795" s="16">
        <v>24.7</v>
      </c>
      <c r="F1795" s="16">
        <v>27.5</v>
      </c>
      <c r="G1795" s="16">
        <v>7.76</v>
      </c>
      <c r="H1795" s="16">
        <v>27.94</v>
      </c>
      <c r="I1795" s="16">
        <v>261.74</v>
      </c>
    </row>
    <row r="1796" spans="1:9" x14ac:dyDescent="0.2">
      <c r="A1796" s="76">
        <f t="shared" si="27"/>
        <v>37337</v>
      </c>
      <c r="B1796" s="16">
        <v>17.78</v>
      </c>
      <c r="C1796" s="16">
        <v>98.9</v>
      </c>
      <c r="D1796" s="16">
        <v>25.2</v>
      </c>
      <c r="E1796" s="16">
        <v>23.2</v>
      </c>
      <c r="F1796" s="16">
        <v>26</v>
      </c>
      <c r="G1796" s="16">
        <v>11.02</v>
      </c>
      <c r="H1796" s="16">
        <v>34.950000000000003</v>
      </c>
      <c r="I1796" s="16">
        <v>318.29000000000002</v>
      </c>
    </row>
    <row r="1797" spans="1:9" x14ac:dyDescent="0.2">
      <c r="A1797" s="76">
        <f t="shared" ref="A1797:A1860" si="28">A1796+1</f>
        <v>37338</v>
      </c>
      <c r="B1797" s="16">
        <v>5.08</v>
      </c>
      <c r="C1797" s="16">
        <v>96.7</v>
      </c>
      <c r="D1797" s="16">
        <v>25.3</v>
      </c>
      <c r="E1797" s="16">
        <v>23.7</v>
      </c>
      <c r="F1797" s="16">
        <v>27</v>
      </c>
      <c r="G1797" s="16">
        <v>11.44</v>
      </c>
      <c r="H1797" s="16">
        <v>32.659999999999997</v>
      </c>
      <c r="I1797" s="16">
        <v>275.35000000000002</v>
      </c>
    </row>
    <row r="1798" spans="1:9" x14ac:dyDescent="0.2">
      <c r="A1798" s="76">
        <f t="shared" si="28"/>
        <v>37339</v>
      </c>
      <c r="B1798" s="16">
        <v>7.62</v>
      </c>
      <c r="C1798" s="16">
        <v>97.4</v>
      </c>
      <c r="D1798" s="16">
        <v>25.9</v>
      </c>
      <c r="E1798" s="16">
        <v>24.6</v>
      </c>
      <c r="F1798" s="16">
        <v>27.6</v>
      </c>
      <c r="G1798" s="16">
        <v>10.9</v>
      </c>
      <c r="H1798" s="16">
        <v>29.79</v>
      </c>
      <c r="I1798" s="16">
        <v>307.06</v>
      </c>
    </row>
    <row r="1799" spans="1:9" x14ac:dyDescent="0.2">
      <c r="A1799" s="76">
        <f t="shared" si="28"/>
        <v>37340</v>
      </c>
      <c r="B1799" s="16">
        <v>0</v>
      </c>
      <c r="C1799" s="16">
        <v>98</v>
      </c>
      <c r="D1799" s="16">
        <v>26.4</v>
      </c>
      <c r="E1799" s="16">
        <v>25.4</v>
      </c>
      <c r="F1799" s="16">
        <v>28.5</v>
      </c>
      <c r="G1799" s="16">
        <v>9.2899999999999991</v>
      </c>
      <c r="H1799" s="16">
        <v>24.92</v>
      </c>
      <c r="I1799" s="16">
        <v>296.25</v>
      </c>
    </row>
    <row r="1800" spans="1:9" x14ac:dyDescent="0.2">
      <c r="A1800" s="76">
        <f t="shared" si="28"/>
        <v>37341</v>
      </c>
      <c r="B1800" s="16">
        <v>0</v>
      </c>
      <c r="C1800" s="16">
        <v>97.7</v>
      </c>
      <c r="D1800" s="16">
        <v>26.6</v>
      </c>
      <c r="E1800" s="16">
        <v>25.5</v>
      </c>
      <c r="F1800" s="16">
        <v>28.8</v>
      </c>
      <c r="G1800" s="16">
        <v>8.42</v>
      </c>
      <c r="H1800" s="16">
        <v>22.71</v>
      </c>
      <c r="I1800" s="16">
        <v>286.37</v>
      </c>
    </row>
    <row r="1801" spans="1:9" x14ac:dyDescent="0.2">
      <c r="A1801" s="76">
        <f t="shared" si="28"/>
        <v>37342</v>
      </c>
      <c r="B1801" s="16">
        <v>0</v>
      </c>
      <c r="C1801" s="16">
        <v>95.1</v>
      </c>
      <c r="D1801" s="16">
        <v>26.5</v>
      </c>
      <c r="E1801" s="16">
        <v>25.6</v>
      </c>
      <c r="F1801" s="16">
        <v>28.6</v>
      </c>
      <c r="G1801" s="16">
        <v>11.12</v>
      </c>
      <c r="H1801" s="16">
        <v>27.8</v>
      </c>
      <c r="I1801" s="16">
        <v>317.33</v>
      </c>
    </row>
    <row r="1802" spans="1:9" x14ac:dyDescent="0.2">
      <c r="A1802" s="76">
        <f t="shared" si="28"/>
        <v>37343</v>
      </c>
      <c r="B1802" s="16">
        <v>0</v>
      </c>
      <c r="C1802" s="16">
        <v>89.7</v>
      </c>
      <c r="D1802" s="16">
        <v>26.1</v>
      </c>
      <c r="E1802" s="16">
        <v>25</v>
      </c>
      <c r="F1802" s="16">
        <v>27.9</v>
      </c>
      <c r="G1802" s="16">
        <v>11.55</v>
      </c>
      <c r="H1802" s="16">
        <v>29.42</v>
      </c>
      <c r="I1802" s="16">
        <v>304.02</v>
      </c>
    </row>
    <row r="1803" spans="1:9" x14ac:dyDescent="0.2">
      <c r="A1803" s="76">
        <f t="shared" si="28"/>
        <v>37344</v>
      </c>
      <c r="B1803" s="16">
        <v>0</v>
      </c>
      <c r="C1803" s="16">
        <v>87.9</v>
      </c>
      <c r="D1803" s="16">
        <v>26</v>
      </c>
      <c r="E1803" s="16">
        <v>24.9</v>
      </c>
      <c r="F1803" s="16">
        <v>28.2</v>
      </c>
      <c r="G1803" s="16">
        <v>9.83</v>
      </c>
      <c r="H1803" s="16">
        <v>27.35</v>
      </c>
      <c r="I1803" s="16">
        <v>299.67</v>
      </c>
    </row>
    <row r="1804" spans="1:9" x14ac:dyDescent="0.2">
      <c r="A1804" s="76">
        <f t="shared" si="28"/>
        <v>37345</v>
      </c>
      <c r="B1804" s="16">
        <v>0</v>
      </c>
      <c r="C1804" s="16">
        <v>89.2</v>
      </c>
      <c r="D1804" s="16">
        <v>26</v>
      </c>
      <c r="E1804" s="16">
        <v>24.6</v>
      </c>
      <c r="F1804" s="16">
        <v>28</v>
      </c>
      <c r="G1804" s="16">
        <v>10.039999999999999</v>
      </c>
      <c r="H1804" s="16">
        <v>28.24</v>
      </c>
      <c r="I1804" s="16">
        <v>312.45999999999998</v>
      </c>
    </row>
    <row r="1805" spans="1:9" x14ac:dyDescent="0.2">
      <c r="A1805" s="76">
        <f t="shared" si="28"/>
        <v>37346</v>
      </c>
      <c r="B1805" s="16">
        <v>0</v>
      </c>
      <c r="C1805" s="16">
        <v>93.7</v>
      </c>
      <c r="D1805" s="16">
        <v>26.3</v>
      </c>
      <c r="E1805" s="16">
        <v>25.2</v>
      </c>
      <c r="F1805" s="16">
        <v>27.8</v>
      </c>
      <c r="G1805" s="16">
        <v>10.18</v>
      </c>
      <c r="H1805" s="16">
        <v>28.46</v>
      </c>
      <c r="I1805" s="16">
        <v>303.08999999999997</v>
      </c>
    </row>
    <row r="1806" spans="1:9" x14ac:dyDescent="0.2">
      <c r="A1806" s="76">
        <f t="shared" si="28"/>
        <v>37347</v>
      </c>
      <c r="B1806" s="16">
        <v>0</v>
      </c>
      <c r="C1806" s="16">
        <v>95</v>
      </c>
      <c r="D1806" s="16">
        <v>26.6</v>
      </c>
      <c r="E1806" s="16">
        <v>25.5</v>
      </c>
      <c r="F1806" s="16">
        <v>28.1</v>
      </c>
      <c r="G1806" s="16">
        <v>10.87</v>
      </c>
      <c r="H1806" s="16">
        <v>28.53</v>
      </c>
      <c r="I1806" s="16">
        <v>308.58</v>
      </c>
    </row>
    <row r="1807" spans="1:9" x14ac:dyDescent="0.2">
      <c r="A1807" s="76">
        <f t="shared" si="28"/>
        <v>37348</v>
      </c>
      <c r="B1807" s="16">
        <v>0</v>
      </c>
      <c r="C1807" s="16">
        <v>95.8</v>
      </c>
      <c r="D1807" s="16">
        <v>26.7</v>
      </c>
      <c r="E1807" s="16">
        <v>25.2</v>
      </c>
      <c r="F1807" s="16">
        <v>28.4</v>
      </c>
      <c r="G1807" s="16">
        <v>10.44</v>
      </c>
      <c r="H1807" s="16">
        <v>28.98</v>
      </c>
      <c r="I1807" s="16">
        <v>292.60000000000002</v>
      </c>
    </row>
    <row r="1808" spans="1:9" x14ac:dyDescent="0.2">
      <c r="A1808" s="76">
        <f t="shared" si="28"/>
        <v>37349</v>
      </c>
      <c r="B1808" s="16">
        <v>0</v>
      </c>
      <c r="C1808" s="16">
        <v>95.5</v>
      </c>
      <c r="D1808" s="16">
        <v>26.8</v>
      </c>
      <c r="E1808" s="16">
        <v>25.5</v>
      </c>
      <c r="F1808" s="16">
        <v>28.7</v>
      </c>
      <c r="G1808" s="16">
        <v>11.43</v>
      </c>
      <c r="H1808" s="16">
        <v>28.83</v>
      </c>
      <c r="I1808" s="16">
        <v>311.44</v>
      </c>
    </row>
    <row r="1809" spans="1:9" x14ac:dyDescent="0.2">
      <c r="A1809" s="76">
        <f t="shared" si="28"/>
        <v>37350</v>
      </c>
      <c r="B1809" s="16">
        <v>15.24</v>
      </c>
      <c r="C1809" s="16">
        <v>95</v>
      </c>
      <c r="D1809" s="16">
        <v>26.4</v>
      </c>
      <c r="E1809" s="16">
        <v>25.5</v>
      </c>
      <c r="F1809" s="16">
        <v>27.5</v>
      </c>
      <c r="G1809" s="16">
        <v>12.14</v>
      </c>
      <c r="H1809" s="16">
        <v>33.770000000000003</v>
      </c>
      <c r="I1809" s="16">
        <v>296.33</v>
      </c>
    </row>
    <row r="1810" spans="1:9" x14ac:dyDescent="0.2">
      <c r="A1810" s="76">
        <f t="shared" si="28"/>
        <v>37351</v>
      </c>
      <c r="B1810" s="16">
        <v>2.54</v>
      </c>
      <c r="C1810" s="16">
        <v>91.2</v>
      </c>
      <c r="D1810" s="16">
        <v>26.2</v>
      </c>
      <c r="E1810" s="16">
        <v>23.9</v>
      </c>
      <c r="F1810" s="16">
        <v>27.9</v>
      </c>
      <c r="G1810" s="16">
        <v>12.11</v>
      </c>
      <c r="H1810" s="16">
        <v>36.64</v>
      </c>
      <c r="I1810" s="16">
        <v>294.39</v>
      </c>
    </row>
    <row r="1811" spans="1:9" x14ac:dyDescent="0.2">
      <c r="A1811" s="76">
        <f t="shared" si="28"/>
        <v>37352</v>
      </c>
      <c r="B1811" s="16">
        <v>0</v>
      </c>
      <c r="C1811" s="16">
        <v>90.1</v>
      </c>
      <c r="D1811" s="16">
        <v>26.2</v>
      </c>
      <c r="E1811" s="16">
        <v>25.1</v>
      </c>
      <c r="F1811" s="16">
        <v>27.8</v>
      </c>
      <c r="G1811" s="16">
        <v>10.01</v>
      </c>
      <c r="H1811" s="16">
        <v>28.75</v>
      </c>
      <c r="I1811" s="16">
        <v>275.91000000000003</v>
      </c>
    </row>
    <row r="1812" spans="1:9" x14ac:dyDescent="0.2">
      <c r="A1812" s="76">
        <f t="shared" si="28"/>
        <v>37353</v>
      </c>
      <c r="B1812" s="16">
        <v>2.54</v>
      </c>
      <c r="C1812" s="16">
        <v>91.9</v>
      </c>
      <c r="D1812" s="16">
        <v>26.3</v>
      </c>
      <c r="E1812" s="16">
        <v>25.4</v>
      </c>
      <c r="F1812" s="16">
        <v>27.9</v>
      </c>
      <c r="G1812" s="16">
        <v>10.45</v>
      </c>
      <c r="H1812" s="16">
        <v>31.7</v>
      </c>
      <c r="I1812" s="16">
        <v>295.85000000000002</v>
      </c>
    </row>
    <row r="1813" spans="1:9" x14ac:dyDescent="0.2">
      <c r="A1813" s="76">
        <f t="shared" si="28"/>
        <v>37354</v>
      </c>
      <c r="B1813" s="16">
        <v>2.54</v>
      </c>
      <c r="C1813" s="16">
        <v>93.6</v>
      </c>
      <c r="D1813" s="16">
        <v>26.2</v>
      </c>
      <c r="E1813" s="16">
        <v>24</v>
      </c>
      <c r="F1813" s="16">
        <v>28.1</v>
      </c>
      <c r="G1813" s="16">
        <v>9.36</v>
      </c>
      <c r="H1813" s="16">
        <v>30.01</v>
      </c>
      <c r="I1813" s="16">
        <v>298.58999999999997</v>
      </c>
    </row>
    <row r="1814" spans="1:9" x14ac:dyDescent="0.2">
      <c r="A1814" s="76">
        <f t="shared" si="28"/>
        <v>37355</v>
      </c>
      <c r="B1814" s="16">
        <v>2.54</v>
      </c>
      <c r="C1814" s="16">
        <v>93.7</v>
      </c>
      <c r="D1814" s="16">
        <v>26.6</v>
      </c>
      <c r="E1814" s="16">
        <v>25.1</v>
      </c>
      <c r="F1814" s="16">
        <v>28.8</v>
      </c>
      <c r="G1814" s="16">
        <v>8.44</v>
      </c>
      <c r="H1814" s="16">
        <v>23.81</v>
      </c>
      <c r="I1814" s="16">
        <v>304.55</v>
      </c>
    </row>
    <row r="1815" spans="1:9" x14ac:dyDescent="0.2">
      <c r="A1815" s="76">
        <f t="shared" si="28"/>
        <v>37356</v>
      </c>
      <c r="B1815" s="16">
        <v>0</v>
      </c>
      <c r="C1815" s="16">
        <v>93.2</v>
      </c>
      <c r="D1815" s="16">
        <v>26.9</v>
      </c>
      <c r="E1815" s="16">
        <v>25.5</v>
      </c>
      <c r="F1815" s="16">
        <v>29.3</v>
      </c>
      <c r="G1815" s="16">
        <v>8.48</v>
      </c>
      <c r="H1815" s="16">
        <v>26.76</v>
      </c>
      <c r="I1815" s="16">
        <v>332.21</v>
      </c>
    </row>
    <row r="1816" spans="1:9" x14ac:dyDescent="0.2">
      <c r="A1816" s="76">
        <f t="shared" si="28"/>
        <v>37357</v>
      </c>
      <c r="B1816" s="16">
        <v>0</v>
      </c>
      <c r="C1816" s="16">
        <v>90.5</v>
      </c>
      <c r="D1816" s="16">
        <v>26.3</v>
      </c>
      <c r="E1816" s="16">
        <v>24.7</v>
      </c>
      <c r="F1816" s="16">
        <v>28.3</v>
      </c>
      <c r="G1816" s="16">
        <v>10.1</v>
      </c>
      <c r="H1816" s="16">
        <v>34.06</v>
      </c>
      <c r="I1816" s="16">
        <v>351.17</v>
      </c>
    </row>
    <row r="1817" spans="1:9" x14ac:dyDescent="0.2">
      <c r="A1817" s="76">
        <f t="shared" si="28"/>
        <v>37358</v>
      </c>
      <c r="B1817" s="16">
        <v>0</v>
      </c>
      <c r="C1817" s="16">
        <v>86.2</v>
      </c>
      <c r="D1817" s="16">
        <v>26.3</v>
      </c>
      <c r="E1817" s="16">
        <v>24.5</v>
      </c>
      <c r="F1817" s="16">
        <v>28.5</v>
      </c>
      <c r="G1817" s="16">
        <v>7.79</v>
      </c>
      <c r="H1817" s="16">
        <v>28.98</v>
      </c>
      <c r="I1817" s="16">
        <v>312.39</v>
      </c>
    </row>
    <row r="1818" spans="1:9" x14ac:dyDescent="0.2">
      <c r="A1818" s="76">
        <f t="shared" si="28"/>
        <v>37359</v>
      </c>
      <c r="B1818" s="16">
        <v>0</v>
      </c>
      <c r="C1818" s="16">
        <v>90.2</v>
      </c>
      <c r="D1818" s="16">
        <v>26.1</v>
      </c>
      <c r="E1818" s="16">
        <v>24.2</v>
      </c>
      <c r="F1818" s="16">
        <v>28.7</v>
      </c>
      <c r="G1818" s="16">
        <v>7.61</v>
      </c>
      <c r="H1818" s="16">
        <v>27.94</v>
      </c>
      <c r="I1818" s="16">
        <v>332.37</v>
      </c>
    </row>
    <row r="1819" spans="1:9" x14ac:dyDescent="0.2">
      <c r="A1819" s="76">
        <f t="shared" si="28"/>
        <v>37360</v>
      </c>
      <c r="B1819" s="16">
        <v>0</v>
      </c>
      <c r="C1819" s="16">
        <v>87.7</v>
      </c>
      <c r="D1819" s="16">
        <v>26.4</v>
      </c>
      <c r="E1819" s="16">
        <v>24.9</v>
      </c>
      <c r="F1819" s="16">
        <v>28.7</v>
      </c>
      <c r="G1819" s="16">
        <v>8.7799999999999994</v>
      </c>
      <c r="H1819" s="16">
        <v>26.47</v>
      </c>
      <c r="I1819" s="16">
        <v>334.38</v>
      </c>
    </row>
    <row r="1820" spans="1:9" x14ac:dyDescent="0.2">
      <c r="A1820" s="76">
        <f t="shared" si="28"/>
        <v>37361</v>
      </c>
      <c r="B1820" s="16">
        <v>0</v>
      </c>
      <c r="C1820" s="16">
        <v>91.6</v>
      </c>
      <c r="D1820" s="16">
        <v>26.1</v>
      </c>
      <c r="E1820" s="16">
        <v>24.3</v>
      </c>
      <c r="F1820" s="16">
        <v>28.3</v>
      </c>
      <c r="G1820" s="16">
        <v>9.5</v>
      </c>
      <c r="H1820" s="16">
        <v>26.76</v>
      </c>
      <c r="I1820" s="16">
        <v>310.77999999999997</v>
      </c>
    </row>
    <row r="1821" spans="1:9" x14ac:dyDescent="0.2">
      <c r="A1821" s="76">
        <f t="shared" si="28"/>
        <v>37362</v>
      </c>
      <c r="B1821" s="16">
        <v>0</v>
      </c>
      <c r="C1821" s="16">
        <v>89.3</v>
      </c>
      <c r="D1821" s="16">
        <v>26.4</v>
      </c>
      <c r="E1821" s="16">
        <v>25</v>
      </c>
      <c r="F1821" s="16">
        <v>28.3</v>
      </c>
      <c r="G1821" s="16">
        <v>11.5</v>
      </c>
      <c r="H1821" s="16">
        <v>28.9</v>
      </c>
      <c r="I1821" s="16">
        <v>309.85000000000002</v>
      </c>
    </row>
    <row r="1822" spans="1:9" x14ac:dyDescent="0.2">
      <c r="A1822" s="76">
        <f t="shared" si="28"/>
        <v>37363</v>
      </c>
      <c r="B1822" s="16">
        <v>10.16</v>
      </c>
      <c r="C1822" s="16">
        <v>97.1</v>
      </c>
      <c r="D1822" s="16">
        <v>26.3</v>
      </c>
      <c r="E1822" s="16">
        <v>25</v>
      </c>
      <c r="F1822" s="16">
        <v>28.3</v>
      </c>
      <c r="G1822" s="16">
        <v>12.02</v>
      </c>
      <c r="H1822" s="16">
        <v>32.22</v>
      </c>
      <c r="I1822" s="16">
        <v>298.38</v>
      </c>
    </row>
    <row r="1823" spans="1:9" x14ac:dyDescent="0.2">
      <c r="A1823" s="76">
        <f t="shared" si="28"/>
        <v>37364</v>
      </c>
      <c r="B1823" s="16">
        <v>2.54</v>
      </c>
      <c r="C1823" s="16">
        <v>93.8</v>
      </c>
      <c r="D1823" s="16">
        <v>26.9</v>
      </c>
      <c r="E1823" s="16">
        <v>25.5</v>
      </c>
      <c r="F1823" s="16">
        <v>29.2</v>
      </c>
      <c r="G1823" s="16">
        <v>12.1</v>
      </c>
      <c r="H1823" s="16">
        <v>31.78</v>
      </c>
      <c r="I1823" s="16">
        <v>317.06</v>
      </c>
    </row>
    <row r="1824" spans="1:9" x14ac:dyDescent="0.2">
      <c r="A1824" s="76">
        <f t="shared" si="28"/>
        <v>37365</v>
      </c>
      <c r="B1824" s="16">
        <v>20.32</v>
      </c>
      <c r="C1824" s="16">
        <v>95.6</v>
      </c>
      <c r="D1824" s="16">
        <v>26.8</v>
      </c>
      <c r="E1824" s="16">
        <v>24.1</v>
      </c>
      <c r="F1824" s="16">
        <v>28.6</v>
      </c>
      <c r="G1824" s="16">
        <v>10.69</v>
      </c>
      <c r="H1824" s="16">
        <v>31.92</v>
      </c>
      <c r="I1824" s="16">
        <v>317.61</v>
      </c>
    </row>
    <row r="1825" spans="1:9" x14ac:dyDescent="0.2">
      <c r="A1825" s="76">
        <f t="shared" si="28"/>
        <v>37366</v>
      </c>
      <c r="B1825" s="16">
        <v>30.48</v>
      </c>
      <c r="C1825" s="16">
        <v>96.9</v>
      </c>
      <c r="D1825" s="16">
        <v>26.3</v>
      </c>
      <c r="E1825" s="16">
        <v>23</v>
      </c>
      <c r="F1825" s="16">
        <v>28.5</v>
      </c>
      <c r="G1825" s="16">
        <v>10.1</v>
      </c>
      <c r="H1825" s="16">
        <v>33.18</v>
      </c>
      <c r="I1825" s="16">
        <v>309.77999999999997</v>
      </c>
    </row>
    <row r="1826" spans="1:9" x14ac:dyDescent="0.2">
      <c r="A1826" s="76">
        <f t="shared" si="28"/>
        <v>37367</v>
      </c>
      <c r="B1826" s="16">
        <v>30.48</v>
      </c>
      <c r="C1826" s="16">
        <v>97.4</v>
      </c>
      <c r="D1826" s="16">
        <v>26.2</v>
      </c>
      <c r="E1826" s="16">
        <v>23.7</v>
      </c>
      <c r="F1826" s="16">
        <v>28.5</v>
      </c>
      <c r="G1826" s="16">
        <v>10.4</v>
      </c>
      <c r="H1826" s="16">
        <v>29.56</v>
      </c>
      <c r="I1826" s="16">
        <v>320.75</v>
      </c>
    </row>
    <row r="1827" spans="1:9" x14ac:dyDescent="0.2">
      <c r="A1827" s="76">
        <f t="shared" si="28"/>
        <v>37368</v>
      </c>
      <c r="B1827" s="16">
        <v>22.86</v>
      </c>
      <c r="C1827" s="16">
        <v>98.6</v>
      </c>
      <c r="D1827" s="16">
        <v>26.5</v>
      </c>
      <c r="E1827" s="16">
        <v>25.1</v>
      </c>
      <c r="F1827" s="16">
        <v>28.3</v>
      </c>
      <c r="G1827" s="16">
        <v>10.48</v>
      </c>
      <c r="H1827" s="16">
        <v>30.08</v>
      </c>
      <c r="I1827" s="16">
        <v>326.76</v>
      </c>
    </row>
    <row r="1828" spans="1:9" x14ac:dyDescent="0.2">
      <c r="A1828" s="76">
        <f t="shared" si="28"/>
        <v>37369</v>
      </c>
      <c r="B1828" s="16">
        <v>0</v>
      </c>
      <c r="C1828" s="16">
        <v>97.5</v>
      </c>
      <c r="D1828" s="16">
        <v>27.4</v>
      </c>
      <c r="E1828" s="16">
        <v>26.2</v>
      </c>
      <c r="F1828" s="16">
        <v>29.1</v>
      </c>
      <c r="G1828" s="16">
        <v>11.78</v>
      </c>
      <c r="H1828" s="16">
        <v>31.19</v>
      </c>
      <c r="I1828" s="16">
        <v>336.15</v>
      </c>
    </row>
    <row r="1829" spans="1:9" x14ac:dyDescent="0.2">
      <c r="A1829" s="76">
        <f t="shared" si="28"/>
        <v>37370</v>
      </c>
      <c r="B1829" s="16">
        <v>12.7</v>
      </c>
      <c r="C1829" s="16">
        <v>97.4</v>
      </c>
      <c r="D1829" s="16">
        <v>27.1</v>
      </c>
      <c r="E1829" s="16">
        <v>25.6</v>
      </c>
      <c r="F1829" s="16">
        <v>28.6</v>
      </c>
      <c r="G1829" s="16">
        <v>12.25</v>
      </c>
      <c r="H1829" s="16">
        <v>34.799999999999997</v>
      </c>
      <c r="I1829" s="16">
        <v>332.81</v>
      </c>
    </row>
    <row r="1830" spans="1:9" x14ac:dyDescent="0.2">
      <c r="A1830" s="76">
        <f t="shared" si="28"/>
        <v>37371</v>
      </c>
      <c r="B1830" s="16">
        <v>15.24</v>
      </c>
      <c r="C1830" s="16">
        <v>98.6</v>
      </c>
      <c r="D1830" s="16">
        <v>26.4</v>
      </c>
      <c r="E1830" s="16">
        <v>24.3</v>
      </c>
      <c r="F1830" s="16">
        <v>28.4</v>
      </c>
      <c r="G1830" s="16">
        <v>10.36</v>
      </c>
      <c r="H1830" s="16">
        <v>33.840000000000003</v>
      </c>
      <c r="I1830" s="16">
        <v>333.9</v>
      </c>
    </row>
    <row r="1831" spans="1:9" x14ac:dyDescent="0.2">
      <c r="A1831" s="76">
        <f t="shared" si="28"/>
        <v>37372</v>
      </c>
      <c r="B1831" s="16">
        <v>12.7</v>
      </c>
      <c r="C1831" s="16">
        <v>97.8</v>
      </c>
      <c r="D1831" s="16">
        <v>26.5</v>
      </c>
      <c r="E1831" s="16">
        <v>25.2</v>
      </c>
      <c r="F1831" s="16">
        <v>28.4</v>
      </c>
      <c r="G1831" s="16">
        <v>8.31</v>
      </c>
      <c r="H1831" s="16">
        <v>27.35</v>
      </c>
      <c r="I1831" s="16">
        <v>330.02</v>
      </c>
    </row>
    <row r="1832" spans="1:9" x14ac:dyDescent="0.2">
      <c r="A1832" s="76">
        <f t="shared" si="28"/>
        <v>37373</v>
      </c>
      <c r="B1832" s="16">
        <v>48.26</v>
      </c>
      <c r="C1832" s="16">
        <v>97.9</v>
      </c>
      <c r="D1832" s="16">
        <v>26.4</v>
      </c>
      <c r="E1832" s="16">
        <v>24.8</v>
      </c>
      <c r="F1832" s="16">
        <v>27.8</v>
      </c>
      <c r="G1832" s="16">
        <v>10.64</v>
      </c>
      <c r="H1832" s="16">
        <v>30.74</v>
      </c>
      <c r="I1832" s="16">
        <v>325.89999999999998</v>
      </c>
    </row>
    <row r="1833" spans="1:9" x14ac:dyDescent="0.2">
      <c r="A1833" s="76">
        <f t="shared" si="28"/>
        <v>37374</v>
      </c>
      <c r="B1833" s="16">
        <v>0</v>
      </c>
      <c r="C1833" s="16">
        <v>95.2</v>
      </c>
      <c r="D1833" s="16">
        <v>26.9</v>
      </c>
      <c r="E1833" s="16">
        <v>24.6</v>
      </c>
      <c r="F1833" s="16">
        <v>28.8</v>
      </c>
      <c r="G1833" s="16">
        <v>11.87</v>
      </c>
      <c r="H1833" s="16">
        <v>34.65</v>
      </c>
      <c r="I1833" s="16">
        <v>328.7</v>
      </c>
    </row>
    <row r="1834" spans="1:9" x14ac:dyDescent="0.2">
      <c r="A1834" s="76">
        <f t="shared" si="28"/>
        <v>37375</v>
      </c>
      <c r="B1834" s="16">
        <v>2.54</v>
      </c>
      <c r="C1834" s="16">
        <v>93.2</v>
      </c>
      <c r="D1834" s="16">
        <v>26.8</v>
      </c>
      <c r="E1834" s="16">
        <v>25.7</v>
      </c>
      <c r="F1834" s="16">
        <v>29</v>
      </c>
      <c r="G1834" s="16">
        <v>10</v>
      </c>
      <c r="H1834" s="16">
        <v>29.2</v>
      </c>
      <c r="I1834" s="16">
        <v>305.88</v>
      </c>
    </row>
    <row r="1835" spans="1:9" x14ac:dyDescent="0.2">
      <c r="A1835" s="76">
        <f t="shared" si="28"/>
        <v>37376</v>
      </c>
      <c r="B1835" s="16">
        <v>0</v>
      </c>
      <c r="C1835" s="16">
        <v>93.3</v>
      </c>
      <c r="D1835" s="16">
        <v>26.9</v>
      </c>
      <c r="E1835" s="16">
        <v>25.5</v>
      </c>
      <c r="F1835" s="16">
        <v>29.1</v>
      </c>
      <c r="G1835" s="16">
        <v>9.42</v>
      </c>
      <c r="H1835" s="16">
        <v>26.84</v>
      </c>
      <c r="I1835" s="16">
        <v>308.01</v>
      </c>
    </row>
    <row r="1836" spans="1:9" x14ac:dyDescent="0.2">
      <c r="A1836" s="76">
        <f t="shared" si="28"/>
        <v>37377</v>
      </c>
      <c r="B1836" s="16">
        <v>0</v>
      </c>
      <c r="C1836" s="16">
        <v>95.9</v>
      </c>
      <c r="D1836" s="16">
        <v>27</v>
      </c>
      <c r="E1836" s="16">
        <v>25.7</v>
      </c>
      <c r="F1836" s="16">
        <v>28.8</v>
      </c>
      <c r="G1836" s="16">
        <v>10.19</v>
      </c>
      <c r="H1836" s="16">
        <v>28.83</v>
      </c>
      <c r="I1836" s="16">
        <v>319.05</v>
      </c>
    </row>
    <row r="1837" spans="1:9" x14ac:dyDescent="0.2">
      <c r="A1837" s="76">
        <f t="shared" si="28"/>
        <v>37378</v>
      </c>
      <c r="B1837" s="16">
        <v>0</v>
      </c>
      <c r="C1837" s="16">
        <v>97.5</v>
      </c>
      <c r="D1837" s="16">
        <v>27.3</v>
      </c>
      <c r="E1837" s="16">
        <v>26.4</v>
      </c>
      <c r="F1837" s="16">
        <v>29.1</v>
      </c>
      <c r="G1837" s="16">
        <v>10.54</v>
      </c>
      <c r="H1837" s="16">
        <v>29.12</v>
      </c>
      <c r="I1837" s="16">
        <v>322.87</v>
      </c>
    </row>
    <row r="1838" spans="1:9" x14ac:dyDescent="0.2">
      <c r="A1838" s="76">
        <f t="shared" si="28"/>
        <v>37379</v>
      </c>
      <c r="B1838" s="16">
        <v>0</v>
      </c>
      <c r="C1838" s="16">
        <v>97.1</v>
      </c>
      <c r="D1838" s="16">
        <v>27.7</v>
      </c>
      <c r="E1838" s="16">
        <v>26.7</v>
      </c>
      <c r="F1838" s="16">
        <v>30</v>
      </c>
      <c r="G1838" s="16">
        <v>9.7100000000000009</v>
      </c>
      <c r="H1838" s="16">
        <v>25.8</v>
      </c>
      <c r="I1838" s="16">
        <v>324.94</v>
      </c>
    </row>
    <row r="1839" spans="1:9" x14ac:dyDescent="0.2">
      <c r="A1839" s="76">
        <f t="shared" si="28"/>
        <v>37380</v>
      </c>
      <c r="B1839" s="16">
        <v>0</v>
      </c>
      <c r="C1839" s="16">
        <v>98.1</v>
      </c>
      <c r="D1839" s="16">
        <v>27.6</v>
      </c>
      <c r="E1839" s="16">
        <v>26.7</v>
      </c>
      <c r="F1839" s="16">
        <v>29.3</v>
      </c>
      <c r="G1839" s="16">
        <v>9.4</v>
      </c>
      <c r="H1839" s="16">
        <v>25.58</v>
      </c>
      <c r="I1839" s="16">
        <v>328.58</v>
      </c>
    </row>
    <row r="1840" spans="1:9" x14ac:dyDescent="0.2">
      <c r="A1840" s="76">
        <f t="shared" si="28"/>
        <v>37381</v>
      </c>
      <c r="B1840" s="16">
        <v>0</v>
      </c>
      <c r="C1840" s="16">
        <v>97.5</v>
      </c>
      <c r="D1840" s="16">
        <v>27.6</v>
      </c>
      <c r="E1840" s="16">
        <v>26.9</v>
      </c>
      <c r="F1840" s="16">
        <v>29.2</v>
      </c>
      <c r="G1840" s="16">
        <v>12.3</v>
      </c>
      <c r="H1840" s="16">
        <v>33.33</v>
      </c>
      <c r="I1840" s="16">
        <v>339.11</v>
      </c>
    </row>
    <row r="1841" spans="1:9" x14ac:dyDescent="0.2">
      <c r="A1841" s="76">
        <f t="shared" si="28"/>
        <v>37382</v>
      </c>
      <c r="B1841" s="16">
        <v>0</v>
      </c>
      <c r="C1841" s="16">
        <v>96.5</v>
      </c>
      <c r="D1841" s="16">
        <v>27.6</v>
      </c>
      <c r="E1841" s="16">
        <v>26.6</v>
      </c>
      <c r="F1841" s="16">
        <v>29.3</v>
      </c>
      <c r="G1841" s="16">
        <v>13.55</v>
      </c>
      <c r="H1841" s="16">
        <v>35.68</v>
      </c>
      <c r="I1841" s="16">
        <v>333.76</v>
      </c>
    </row>
    <row r="1842" spans="1:9" x14ac:dyDescent="0.2">
      <c r="A1842" s="76">
        <f t="shared" si="28"/>
        <v>37383</v>
      </c>
      <c r="B1842" s="16">
        <v>0</v>
      </c>
      <c r="C1842" s="16">
        <v>96.2</v>
      </c>
      <c r="D1842" s="16">
        <v>27.5</v>
      </c>
      <c r="E1842" s="16">
        <v>26.7</v>
      </c>
      <c r="F1842" s="16">
        <v>29</v>
      </c>
      <c r="G1842" s="16">
        <v>13.5</v>
      </c>
      <c r="H1842" s="16">
        <v>34.5</v>
      </c>
      <c r="I1842" s="16">
        <v>337.55</v>
      </c>
    </row>
    <row r="1843" spans="1:9" x14ac:dyDescent="0.2">
      <c r="A1843" s="76">
        <f t="shared" si="28"/>
        <v>37384</v>
      </c>
      <c r="B1843" s="16">
        <v>0</v>
      </c>
      <c r="C1843" s="16">
        <v>96.8</v>
      </c>
      <c r="D1843" s="16">
        <v>27.4</v>
      </c>
      <c r="E1843" s="16">
        <v>26.3</v>
      </c>
      <c r="F1843" s="16">
        <v>29</v>
      </c>
      <c r="G1843" s="16">
        <v>12.84</v>
      </c>
      <c r="H1843" s="16">
        <v>31.56</v>
      </c>
      <c r="I1843" s="16">
        <v>333.76</v>
      </c>
    </row>
    <row r="1844" spans="1:9" x14ac:dyDescent="0.2">
      <c r="A1844" s="76">
        <f t="shared" si="28"/>
        <v>37385</v>
      </c>
      <c r="B1844" s="16">
        <v>7.62</v>
      </c>
      <c r="C1844" s="16">
        <v>97.5</v>
      </c>
      <c r="D1844" s="16">
        <v>27.4</v>
      </c>
      <c r="E1844" s="16">
        <v>26</v>
      </c>
      <c r="F1844" s="16">
        <v>28.9</v>
      </c>
      <c r="G1844" s="16">
        <v>12.44</v>
      </c>
      <c r="H1844" s="16">
        <v>34.06</v>
      </c>
      <c r="I1844" s="16">
        <v>334.41</v>
      </c>
    </row>
    <row r="1845" spans="1:9" x14ac:dyDescent="0.2">
      <c r="A1845" s="76">
        <f t="shared" si="28"/>
        <v>37386</v>
      </c>
      <c r="B1845" s="16">
        <v>0</v>
      </c>
      <c r="C1845" s="16">
        <v>97</v>
      </c>
      <c r="D1845" s="16">
        <v>27.5</v>
      </c>
      <c r="E1845" s="16">
        <v>26.8</v>
      </c>
      <c r="F1845" s="16">
        <v>29</v>
      </c>
      <c r="G1845" s="16">
        <v>12.9</v>
      </c>
      <c r="H1845" s="16">
        <v>32.51</v>
      </c>
      <c r="I1845" s="16">
        <v>336.33</v>
      </c>
    </row>
    <row r="1846" spans="1:9" x14ac:dyDescent="0.2">
      <c r="A1846" s="76">
        <f t="shared" si="28"/>
        <v>37387</v>
      </c>
      <c r="B1846" s="16">
        <v>0</v>
      </c>
      <c r="C1846" s="16">
        <v>98.3</v>
      </c>
      <c r="D1846" s="16">
        <v>27.5</v>
      </c>
      <c r="E1846" s="16">
        <v>26.3</v>
      </c>
      <c r="F1846" s="16">
        <v>29.2</v>
      </c>
      <c r="G1846" s="16">
        <v>11.12</v>
      </c>
      <c r="H1846" s="16">
        <v>31.33</v>
      </c>
      <c r="I1846" s="16">
        <v>329.97</v>
      </c>
    </row>
    <row r="1847" spans="1:9" x14ac:dyDescent="0.2">
      <c r="A1847" s="76">
        <f t="shared" si="28"/>
        <v>37388</v>
      </c>
      <c r="B1847" s="16">
        <v>0</v>
      </c>
      <c r="C1847" s="16">
        <v>98.2</v>
      </c>
      <c r="D1847" s="16">
        <v>27.6</v>
      </c>
      <c r="E1847" s="16">
        <v>26.9</v>
      </c>
      <c r="F1847" s="16">
        <v>29.3</v>
      </c>
      <c r="G1847" s="16">
        <v>10.25</v>
      </c>
      <c r="H1847" s="16">
        <v>28.24</v>
      </c>
      <c r="I1847" s="16">
        <v>322.14</v>
      </c>
    </row>
    <row r="1848" spans="1:9" x14ac:dyDescent="0.2">
      <c r="A1848" s="76">
        <f t="shared" si="28"/>
        <v>37389</v>
      </c>
      <c r="B1848" s="16">
        <v>0</v>
      </c>
      <c r="C1848" s="16">
        <v>97.3</v>
      </c>
      <c r="D1848" s="16">
        <v>27.7</v>
      </c>
      <c r="E1848" s="16">
        <v>26.6</v>
      </c>
      <c r="F1848" s="16">
        <v>29.7</v>
      </c>
      <c r="G1848" s="16">
        <v>9.5399999999999991</v>
      </c>
      <c r="H1848" s="16">
        <v>27.5</v>
      </c>
      <c r="I1848" s="16">
        <v>311.77</v>
      </c>
    </row>
    <row r="1849" spans="1:9" x14ac:dyDescent="0.2">
      <c r="A1849" s="76">
        <f t="shared" si="28"/>
        <v>37390</v>
      </c>
      <c r="B1849" s="16">
        <v>0</v>
      </c>
      <c r="C1849" s="16">
        <v>98.2</v>
      </c>
      <c r="D1849" s="16">
        <v>27.5</v>
      </c>
      <c r="E1849" s="16">
        <v>26.6</v>
      </c>
      <c r="F1849" s="16">
        <v>28.9</v>
      </c>
      <c r="G1849" s="16">
        <v>9.2200000000000006</v>
      </c>
      <c r="H1849" s="16">
        <v>23.22</v>
      </c>
      <c r="I1849" s="16">
        <v>314.12</v>
      </c>
    </row>
    <row r="1850" spans="1:9" x14ac:dyDescent="0.2">
      <c r="A1850" s="76">
        <f t="shared" si="28"/>
        <v>37391</v>
      </c>
      <c r="B1850" s="16">
        <v>0</v>
      </c>
      <c r="C1850" s="16">
        <v>98.5</v>
      </c>
      <c r="D1850" s="16">
        <v>27.6</v>
      </c>
      <c r="E1850" s="16">
        <v>26.5</v>
      </c>
      <c r="F1850" s="16">
        <v>30.1</v>
      </c>
      <c r="G1850" s="16">
        <v>8.61</v>
      </c>
      <c r="H1850" s="16">
        <v>22.27</v>
      </c>
      <c r="I1850" s="16">
        <v>312.3</v>
      </c>
    </row>
    <row r="1851" spans="1:9" x14ac:dyDescent="0.2">
      <c r="A1851" s="76">
        <f t="shared" si="28"/>
        <v>37392</v>
      </c>
      <c r="B1851" s="16">
        <v>7.62</v>
      </c>
      <c r="C1851" s="16">
        <v>98.5</v>
      </c>
      <c r="D1851" s="16">
        <v>27.7</v>
      </c>
      <c r="E1851" s="16">
        <v>25.1</v>
      </c>
      <c r="F1851" s="16">
        <v>31.5</v>
      </c>
      <c r="G1851" s="16">
        <v>8.34</v>
      </c>
      <c r="H1851" s="16">
        <v>27.21</v>
      </c>
      <c r="I1851" s="16">
        <v>311.42</v>
      </c>
    </row>
    <row r="1852" spans="1:9" x14ac:dyDescent="0.2">
      <c r="A1852" s="76">
        <f t="shared" si="28"/>
        <v>37393</v>
      </c>
      <c r="B1852" s="16">
        <v>5.08</v>
      </c>
      <c r="C1852" s="16">
        <v>98.4</v>
      </c>
      <c r="D1852" s="16">
        <v>27</v>
      </c>
      <c r="E1852" s="16">
        <v>24.9</v>
      </c>
      <c r="F1852" s="16">
        <v>28.7</v>
      </c>
      <c r="G1852" s="16">
        <v>7.28</v>
      </c>
      <c r="H1852" s="16">
        <v>26.98</v>
      </c>
      <c r="I1852" s="16">
        <v>268.37</v>
      </c>
    </row>
    <row r="1853" spans="1:9" x14ac:dyDescent="0.2">
      <c r="A1853" s="76">
        <f t="shared" si="28"/>
        <v>37394</v>
      </c>
      <c r="B1853" s="16">
        <v>2.54</v>
      </c>
      <c r="C1853" s="16">
        <v>99.3</v>
      </c>
      <c r="D1853" s="16">
        <v>26.8</v>
      </c>
      <c r="E1853" s="16">
        <v>25.3</v>
      </c>
      <c r="F1853" s="16">
        <v>28.6</v>
      </c>
      <c r="G1853" s="16">
        <v>6.67</v>
      </c>
      <c r="H1853" s="16">
        <v>28.61</v>
      </c>
      <c r="I1853" s="16">
        <v>201.66</v>
      </c>
    </row>
    <row r="1854" spans="1:9" x14ac:dyDescent="0.2">
      <c r="A1854" s="76">
        <f t="shared" si="28"/>
        <v>37395</v>
      </c>
      <c r="B1854" s="16">
        <v>0</v>
      </c>
      <c r="C1854" s="16">
        <v>98.7</v>
      </c>
      <c r="D1854" s="16">
        <v>27.1</v>
      </c>
      <c r="E1854" s="16">
        <v>25.6</v>
      </c>
      <c r="F1854" s="16">
        <v>29.7</v>
      </c>
      <c r="G1854" s="16">
        <v>6.02</v>
      </c>
      <c r="H1854" s="16">
        <v>21.31</v>
      </c>
      <c r="I1854" s="16">
        <v>206.32</v>
      </c>
    </row>
    <row r="1855" spans="1:9" x14ac:dyDescent="0.2">
      <c r="A1855" s="76">
        <f t="shared" si="28"/>
        <v>37396</v>
      </c>
      <c r="B1855" s="16">
        <v>0</v>
      </c>
      <c r="C1855" s="16">
        <v>99.1</v>
      </c>
      <c r="D1855" s="16">
        <v>26.8</v>
      </c>
      <c r="E1855" s="16">
        <v>25.7</v>
      </c>
      <c r="F1855" s="16">
        <v>28.8</v>
      </c>
      <c r="G1855" s="16">
        <v>4.16</v>
      </c>
      <c r="H1855" s="16">
        <v>18.059999999999999</v>
      </c>
      <c r="I1855" s="16">
        <v>189.23</v>
      </c>
    </row>
    <row r="1856" spans="1:9" x14ac:dyDescent="0.2">
      <c r="A1856" s="76">
        <f t="shared" si="28"/>
        <v>37397</v>
      </c>
      <c r="B1856" s="16">
        <v>30.48</v>
      </c>
      <c r="C1856" s="16">
        <v>95.2</v>
      </c>
      <c r="D1856" s="16">
        <v>26.7</v>
      </c>
      <c r="E1856" s="16">
        <v>23.5</v>
      </c>
      <c r="F1856" s="16">
        <v>30.5</v>
      </c>
      <c r="G1856" s="16">
        <v>2.86</v>
      </c>
      <c r="H1856" s="16">
        <v>20.05</v>
      </c>
      <c r="I1856" s="16">
        <v>147.15</v>
      </c>
    </row>
    <row r="1857" spans="1:9" x14ac:dyDescent="0.2">
      <c r="A1857" s="76">
        <f t="shared" si="28"/>
        <v>37398</v>
      </c>
      <c r="B1857" s="16">
        <v>15.24</v>
      </c>
      <c r="C1857" s="16">
        <v>97.4</v>
      </c>
      <c r="D1857" s="16">
        <v>26.9</v>
      </c>
      <c r="E1857" s="16">
        <v>25.8</v>
      </c>
      <c r="F1857" s="16">
        <v>31.2</v>
      </c>
      <c r="G1857" s="16">
        <v>2.54</v>
      </c>
      <c r="H1857" s="16">
        <v>12.53</v>
      </c>
      <c r="I1857" s="16">
        <v>57.64</v>
      </c>
    </row>
    <row r="1858" spans="1:9" x14ac:dyDescent="0.2">
      <c r="A1858" s="76">
        <f t="shared" si="28"/>
        <v>37399</v>
      </c>
      <c r="B1858" s="16">
        <v>0</v>
      </c>
      <c r="C1858" s="16">
        <v>91.9</v>
      </c>
      <c r="D1858" s="16">
        <v>27.6</v>
      </c>
      <c r="E1858" s="16">
        <v>25.3</v>
      </c>
      <c r="F1858" s="16">
        <v>31.9</v>
      </c>
      <c r="G1858" s="16">
        <v>2.86</v>
      </c>
      <c r="H1858" s="16">
        <v>18.21</v>
      </c>
      <c r="I1858" s="16">
        <v>113.64</v>
      </c>
    </row>
    <row r="1859" spans="1:9" x14ac:dyDescent="0.2">
      <c r="A1859" s="76">
        <f t="shared" si="28"/>
        <v>37400</v>
      </c>
      <c r="B1859" s="16">
        <v>0</v>
      </c>
      <c r="C1859" s="16">
        <v>96</v>
      </c>
      <c r="D1859" s="16">
        <v>27.3</v>
      </c>
      <c r="E1859" s="16">
        <v>25.4</v>
      </c>
      <c r="F1859" s="16">
        <v>29.9</v>
      </c>
      <c r="G1859" s="16">
        <v>3.88</v>
      </c>
      <c r="H1859" s="16">
        <v>14.97</v>
      </c>
      <c r="I1859" s="16">
        <v>358.38</v>
      </c>
    </row>
    <row r="1860" spans="1:9" x14ac:dyDescent="0.2">
      <c r="A1860" s="76">
        <f t="shared" si="28"/>
        <v>37401</v>
      </c>
      <c r="B1860" s="16">
        <v>20.32</v>
      </c>
      <c r="C1860" s="16">
        <v>96.1</v>
      </c>
      <c r="D1860" s="16">
        <v>26.6</v>
      </c>
      <c r="E1860" s="16">
        <v>24.5</v>
      </c>
      <c r="F1860" s="16">
        <v>30.3</v>
      </c>
      <c r="G1860" s="16">
        <v>4.3099999999999996</v>
      </c>
      <c r="H1860" s="16">
        <v>25.21</v>
      </c>
      <c r="I1860" s="16">
        <v>160.52000000000001</v>
      </c>
    </row>
    <row r="1861" spans="1:9" x14ac:dyDescent="0.2">
      <c r="A1861" s="76">
        <f t="shared" ref="A1861:A1924" si="29">A1860+1</f>
        <v>37402</v>
      </c>
      <c r="B1861" s="16">
        <v>38.1</v>
      </c>
      <c r="C1861" s="16">
        <v>95.4</v>
      </c>
      <c r="D1861" s="16">
        <v>26</v>
      </c>
      <c r="E1861" s="16">
        <v>23.7</v>
      </c>
      <c r="F1861" s="16">
        <v>30.2</v>
      </c>
      <c r="G1861" s="16">
        <v>3.96</v>
      </c>
      <c r="H1861" s="16">
        <v>27.21</v>
      </c>
      <c r="I1861" s="16">
        <v>85.97</v>
      </c>
    </row>
    <row r="1862" spans="1:9" x14ac:dyDescent="0.2">
      <c r="A1862" s="76">
        <f t="shared" si="29"/>
        <v>37403</v>
      </c>
      <c r="B1862" s="16">
        <v>0</v>
      </c>
      <c r="C1862" s="16">
        <v>87.1</v>
      </c>
      <c r="D1862" s="16">
        <v>26.9</v>
      </c>
      <c r="E1862" s="16">
        <v>23.7</v>
      </c>
      <c r="F1862" s="16">
        <v>30.9</v>
      </c>
      <c r="G1862" s="16">
        <v>5.47</v>
      </c>
      <c r="H1862" s="16">
        <v>32.96</v>
      </c>
      <c r="I1862" s="16">
        <v>81.52</v>
      </c>
    </row>
    <row r="1863" spans="1:9" x14ac:dyDescent="0.2">
      <c r="A1863" s="76">
        <f t="shared" si="29"/>
        <v>37404</v>
      </c>
      <c r="B1863" s="16">
        <v>25.4</v>
      </c>
      <c r="C1863" s="16">
        <v>90.3</v>
      </c>
      <c r="D1863" s="16">
        <v>27</v>
      </c>
      <c r="E1863" s="16">
        <v>24.6</v>
      </c>
      <c r="F1863" s="16">
        <v>31.2</v>
      </c>
      <c r="G1863" s="16">
        <v>3.82</v>
      </c>
      <c r="H1863" s="16">
        <v>31.56</v>
      </c>
      <c r="I1863" s="16">
        <v>79.650000000000006</v>
      </c>
    </row>
    <row r="1864" spans="1:9" x14ac:dyDescent="0.2">
      <c r="A1864" s="76">
        <f t="shared" si="29"/>
        <v>37405</v>
      </c>
      <c r="B1864" s="16">
        <v>0</v>
      </c>
      <c r="C1864" s="16">
        <v>90.2</v>
      </c>
      <c r="D1864" s="16">
        <v>27</v>
      </c>
      <c r="E1864" s="16">
        <v>24.9</v>
      </c>
      <c r="F1864" s="16">
        <v>30.8</v>
      </c>
      <c r="G1864" s="16">
        <v>3.76</v>
      </c>
      <c r="H1864" s="16">
        <v>31.19</v>
      </c>
      <c r="I1864" s="16">
        <v>80.599999999999994</v>
      </c>
    </row>
    <row r="1865" spans="1:9" x14ac:dyDescent="0.2">
      <c r="A1865" s="76">
        <f t="shared" si="29"/>
        <v>37406</v>
      </c>
      <c r="B1865" s="16">
        <v>20.32</v>
      </c>
      <c r="C1865" s="16">
        <v>96.4</v>
      </c>
      <c r="D1865" s="16">
        <v>26</v>
      </c>
      <c r="E1865" s="16">
        <v>24.1</v>
      </c>
      <c r="F1865" s="16">
        <v>29.4</v>
      </c>
      <c r="G1865" s="16">
        <v>4.0999999999999996</v>
      </c>
      <c r="H1865" s="16">
        <v>29.2</v>
      </c>
      <c r="I1865" s="16">
        <v>73.599999999999994</v>
      </c>
    </row>
    <row r="1866" spans="1:9" x14ac:dyDescent="0.2">
      <c r="A1866" s="76">
        <f t="shared" si="29"/>
        <v>37407</v>
      </c>
      <c r="B1866" s="16">
        <v>0</v>
      </c>
      <c r="C1866" s="16">
        <v>87.4</v>
      </c>
      <c r="D1866" s="16">
        <v>27.8</v>
      </c>
      <c r="E1866" s="16">
        <v>24.7</v>
      </c>
      <c r="F1866" s="16">
        <v>31.9</v>
      </c>
      <c r="G1866" s="16">
        <v>3.84</v>
      </c>
      <c r="H1866" s="16">
        <v>24.7</v>
      </c>
      <c r="I1866" s="16">
        <v>76.239999999999995</v>
      </c>
    </row>
    <row r="1867" spans="1:9" x14ac:dyDescent="0.2">
      <c r="A1867" s="76">
        <f t="shared" si="29"/>
        <v>37408</v>
      </c>
      <c r="B1867" s="16">
        <v>0</v>
      </c>
      <c r="C1867" s="16">
        <v>94.8</v>
      </c>
      <c r="D1867" s="16">
        <v>27</v>
      </c>
      <c r="E1867" s="16">
        <v>25.4</v>
      </c>
      <c r="F1867" s="16">
        <v>30.4</v>
      </c>
      <c r="G1867" s="16">
        <v>4.53</v>
      </c>
      <c r="H1867" s="16">
        <v>18.059999999999999</v>
      </c>
      <c r="I1867" s="16">
        <v>53.05</v>
      </c>
    </row>
    <row r="1868" spans="1:9" x14ac:dyDescent="0.2">
      <c r="A1868" s="76">
        <f t="shared" si="29"/>
        <v>37409</v>
      </c>
      <c r="B1868" s="16">
        <v>0</v>
      </c>
      <c r="C1868" s="16">
        <v>97.5</v>
      </c>
      <c r="D1868" s="16">
        <v>26.5</v>
      </c>
      <c r="E1868" s="16">
        <v>25.2</v>
      </c>
      <c r="F1868" s="16">
        <v>29.7</v>
      </c>
      <c r="G1868" s="16">
        <v>3.99</v>
      </c>
      <c r="H1868" s="16">
        <v>20.94</v>
      </c>
      <c r="I1868" s="16">
        <v>194.92</v>
      </c>
    </row>
    <row r="1869" spans="1:9" x14ac:dyDescent="0.2">
      <c r="A1869" s="76">
        <f t="shared" si="29"/>
        <v>37410</v>
      </c>
      <c r="B1869" s="16">
        <v>2.54</v>
      </c>
      <c r="C1869" s="16">
        <v>97.5</v>
      </c>
      <c r="D1869" s="16">
        <v>26.8</v>
      </c>
      <c r="E1869" s="16">
        <v>25.2</v>
      </c>
      <c r="F1869" s="16">
        <v>30</v>
      </c>
      <c r="G1869" s="16">
        <v>5.44</v>
      </c>
      <c r="H1869" s="16">
        <v>19.100000000000001</v>
      </c>
      <c r="I1869" s="16">
        <v>224.75</v>
      </c>
    </row>
    <row r="1870" spans="1:9" x14ac:dyDescent="0.2">
      <c r="A1870" s="76">
        <f t="shared" si="29"/>
        <v>37411</v>
      </c>
      <c r="B1870" s="16">
        <v>40.64</v>
      </c>
      <c r="C1870" s="16">
        <v>94.7</v>
      </c>
      <c r="D1870" s="16">
        <v>26.5</v>
      </c>
      <c r="E1870" s="16">
        <v>24.1</v>
      </c>
      <c r="F1870" s="16">
        <v>29.9</v>
      </c>
      <c r="G1870" s="16">
        <v>3.35</v>
      </c>
      <c r="H1870" s="16">
        <v>32.74</v>
      </c>
      <c r="I1870" s="16">
        <v>130.75</v>
      </c>
    </row>
    <row r="1871" spans="1:9" x14ac:dyDescent="0.2">
      <c r="A1871" s="76">
        <f t="shared" si="29"/>
        <v>37412</v>
      </c>
      <c r="B1871" s="16">
        <v>0</v>
      </c>
      <c r="C1871" s="16">
        <v>99.7</v>
      </c>
      <c r="D1871" s="16">
        <v>25.4</v>
      </c>
      <c r="E1871" s="16">
        <v>24.8</v>
      </c>
      <c r="F1871" s="16">
        <v>26.1</v>
      </c>
      <c r="G1871" s="16">
        <v>3.23</v>
      </c>
      <c r="H1871" s="16">
        <v>19.54</v>
      </c>
      <c r="I1871" s="16">
        <v>67.67</v>
      </c>
    </row>
    <row r="1872" spans="1:9" x14ac:dyDescent="0.2">
      <c r="A1872" s="76">
        <f t="shared" si="29"/>
        <v>37413</v>
      </c>
      <c r="B1872" s="16">
        <v>0</v>
      </c>
      <c r="C1872" s="16">
        <v>93.4</v>
      </c>
      <c r="D1872" s="16">
        <v>26.6</v>
      </c>
      <c r="E1872" s="16">
        <v>24.3</v>
      </c>
      <c r="F1872" s="16">
        <v>30.6</v>
      </c>
      <c r="G1872" s="16">
        <v>3.87</v>
      </c>
      <c r="H1872" s="16">
        <v>28.75</v>
      </c>
      <c r="I1872" s="16">
        <v>74.430000000000007</v>
      </c>
    </row>
    <row r="1873" spans="1:9" x14ac:dyDescent="0.2">
      <c r="A1873" s="76">
        <f t="shared" si="29"/>
        <v>37414</v>
      </c>
      <c r="B1873" s="16">
        <v>7.62</v>
      </c>
      <c r="C1873" s="16">
        <v>96.8</v>
      </c>
      <c r="D1873" s="16">
        <v>26.3</v>
      </c>
      <c r="E1873" s="16">
        <v>24.9</v>
      </c>
      <c r="F1873" s="16">
        <v>30.6</v>
      </c>
      <c r="G1873" s="16">
        <v>3.37</v>
      </c>
      <c r="H1873" s="16">
        <v>13.71</v>
      </c>
      <c r="I1873" s="16">
        <v>67.290000000000006</v>
      </c>
    </row>
    <row r="1874" spans="1:9" x14ac:dyDescent="0.2">
      <c r="A1874" s="76">
        <f t="shared" si="29"/>
        <v>37415</v>
      </c>
      <c r="B1874" s="16">
        <v>0</v>
      </c>
      <c r="C1874" s="16">
        <v>95</v>
      </c>
      <c r="D1874" s="16">
        <v>27</v>
      </c>
      <c r="E1874" s="16">
        <v>24.7</v>
      </c>
      <c r="F1874" s="16">
        <v>30.4</v>
      </c>
      <c r="G1874" s="16">
        <v>3.34</v>
      </c>
      <c r="H1874" s="16">
        <v>15.85</v>
      </c>
      <c r="I1874" s="16">
        <v>32.770000000000003</v>
      </c>
    </row>
    <row r="1875" spans="1:9" x14ac:dyDescent="0.2">
      <c r="A1875" s="76">
        <f t="shared" si="29"/>
        <v>37416</v>
      </c>
      <c r="B1875" s="16">
        <v>0</v>
      </c>
      <c r="C1875" s="16">
        <v>95.8</v>
      </c>
      <c r="D1875" s="16">
        <v>27.1</v>
      </c>
      <c r="E1875" s="16">
        <v>25.5</v>
      </c>
      <c r="F1875" s="16">
        <v>30.6</v>
      </c>
      <c r="G1875" s="16">
        <v>2.93</v>
      </c>
      <c r="H1875" s="16">
        <v>14.67</v>
      </c>
      <c r="I1875" s="16">
        <v>72.13</v>
      </c>
    </row>
    <row r="1876" spans="1:9" x14ac:dyDescent="0.2">
      <c r="A1876" s="76">
        <f t="shared" si="29"/>
        <v>37417</v>
      </c>
      <c r="B1876" s="16">
        <v>0</v>
      </c>
      <c r="C1876" s="16">
        <v>93.6</v>
      </c>
      <c r="D1876" s="16">
        <v>27.1</v>
      </c>
      <c r="E1876" s="16">
        <v>25.5</v>
      </c>
      <c r="F1876" s="16">
        <v>31.3</v>
      </c>
      <c r="G1876" s="16">
        <v>4.04</v>
      </c>
      <c r="H1876" s="16">
        <v>23.81</v>
      </c>
      <c r="I1876" s="16">
        <v>79.83</v>
      </c>
    </row>
    <row r="1877" spans="1:9" x14ac:dyDescent="0.2">
      <c r="A1877" s="76">
        <f t="shared" si="29"/>
        <v>37418</v>
      </c>
      <c r="B1877" s="16">
        <v>0</v>
      </c>
      <c r="C1877" s="16">
        <v>97.2</v>
      </c>
      <c r="D1877" s="16">
        <v>26.8</v>
      </c>
      <c r="E1877" s="16">
        <v>25.5</v>
      </c>
      <c r="F1877" s="16">
        <v>29.6</v>
      </c>
      <c r="G1877" s="16">
        <v>2.84</v>
      </c>
      <c r="H1877" s="16">
        <v>20.57</v>
      </c>
      <c r="I1877" s="16">
        <v>81.790000000000006</v>
      </c>
    </row>
    <row r="1878" spans="1:9" x14ac:dyDescent="0.2">
      <c r="A1878" s="76">
        <f t="shared" si="29"/>
        <v>37419</v>
      </c>
      <c r="B1878" s="16">
        <v>0</v>
      </c>
      <c r="C1878" s="16">
        <v>92.6</v>
      </c>
      <c r="D1878" s="16">
        <v>27.5</v>
      </c>
      <c r="E1878" s="16">
        <v>25</v>
      </c>
      <c r="F1878" s="16">
        <v>31.4</v>
      </c>
      <c r="G1878" s="16">
        <v>5.57</v>
      </c>
      <c r="H1878" s="16">
        <v>32.22</v>
      </c>
      <c r="I1878" s="16">
        <v>50.2</v>
      </c>
    </row>
    <row r="1879" spans="1:9" x14ac:dyDescent="0.2">
      <c r="A1879" s="76">
        <f t="shared" si="29"/>
        <v>37420</v>
      </c>
      <c r="B1879" s="16">
        <v>15.24</v>
      </c>
      <c r="C1879" s="16">
        <v>93.8</v>
      </c>
      <c r="D1879" s="16">
        <v>27.4</v>
      </c>
      <c r="E1879" s="16">
        <v>25.4</v>
      </c>
      <c r="F1879" s="16">
        <v>30.5</v>
      </c>
      <c r="G1879" s="16">
        <v>3.26</v>
      </c>
      <c r="H1879" s="16">
        <v>19.46</v>
      </c>
      <c r="I1879" s="16">
        <v>275.61</v>
      </c>
    </row>
    <row r="1880" spans="1:9" x14ac:dyDescent="0.2">
      <c r="A1880" s="76">
        <f t="shared" si="29"/>
        <v>37421</v>
      </c>
      <c r="B1880" s="16">
        <v>0</v>
      </c>
      <c r="C1880" s="16">
        <v>95.7</v>
      </c>
      <c r="D1880" s="16">
        <v>27.4</v>
      </c>
      <c r="E1880" s="16">
        <v>26</v>
      </c>
      <c r="F1880" s="16">
        <v>30.6</v>
      </c>
      <c r="G1880" s="16">
        <v>3.04</v>
      </c>
      <c r="H1880" s="16">
        <v>17.55</v>
      </c>
      <c r="I1880" s="16">
        <v>71.42</v>
      </c>
    </row>
    <row r="1881" spans="1:9" x14ac:dyDescent="0.2">
      <c r="A1881" s="76">
        <f t="shared" si="29"/>
        <v>37422</v>
      </c>
      <c r="B1881" s="16">
        <v>0</v>
      </c>
      <c r="C1881" s="16">
        <v>93.9</v>
      </c>
      <c r="D1881" s="16">
        <v>27.5</v>
      </c>
      <c r="E1881" s="16">
        <v>25.2</v>
      </c>
      <c r="F1881" s="16">
        <v>30.3</v>
      </c>
      <c r="G1881" s="16">
        <v>3.31</v>
      </c>
      <c r="H1881" s="16">
        <v>18.8</v>
      </c>
      <c r="I1881" s="16">
        <v>268.62</v>
      </c>
    </row>
    <row r="1882" spans="1:9" x14ac:dyDescent="0.2">
      <c r="A1882" s="76">
        <f t="shared" si="29"/>
        <v>37423</v>
      </c>
      <c r="B1882" s="16">
        <v>20.32</v>
      </c>
      <c r="C1882" s="16">
        <v>97</v>
      </c>
      <c r="D1882" s="16">
        <v>27.3</v>
      </c>
      <c r="E1882" s="16">
        <v>24.9</v>
      </c>
      <c r="F1882" s="16">
        <v>30.4</v>
      </c>
      <c r="G1882" s="16">
        <v>5.24</v>
      </c>
      <c r="H1882" s="16">
        <v>27.72</v>
      </c>
      <c r="I1882" s="16">
        <v>221.8</v>
      </c>
    </row>
    <row r="1883" spans="1:9" x14ac:dyDescent="0.2">
      <c r="A1883" s="76">
        <f t="shared" si="29"/>
        <v>37424</v>
      </c>
      <c r="B1883" s="16">
        <v>22.86</v>
      </c>
      <c r="C1883" s="16">
        <v>99.9</v>
      </c>
      <c r="D1883" s="16">
        <v>25.9</v>
      </c>
      <c r="E1883" s="16">
        <v>24.7</v>
      </c>
      <c r="F1883" s="16">
        <v>27</v>
      </c>
      <c r="G1883" s="16">
        <v>5.2</v>
      </c>
      <c r="H1883" s="16">
        <v>22.93</v>
      </c>
      <c r="I1883" s="16">
        <v>156.19</v>
      </c>
    </row>
    <row r="1884" spans="1:9" x14ac:dyDescent="0.2">
      <c r="A1884" s="76">
        <f t="shared" si="29"/>
        <v>37425</v>
      </c>
      <c r="B1884" s="16">
        <v>0</v>
      </c>
      <c r="C1884" s="16">
        <v>96.1</v>
      </c>
      <c r="D1884" s="16">
        <v>27</v>
      </c>
      <c r="E1884" s="16">
        <v>25.2</v>
      </c>
      <c r="F1884" s="16">
        <v>29.9</v>
      </c>
      <c r="G1884" s="16">
        <v>4.0999999999999996</v>
      </c>
      <c r="H1884" s="16">
        <v>17.18</v>
      </c>
      <c r="I1884" s="16">
        <v>63.55</v>
      </c>
    </row>
    <row r="1885" spans="1:9" x14ac:dyDescent="0.2">
      <c r="A1885" s="76">
        <f t="shared" si="29"/>
        <v>37426</v>
      </c>
      <c r="B1885" s="16">
        <v>0</v>
      </c>
      <c r="C1885" s="16">
        <v>95.3</v>
      </c>
      <c r="D1885" s="16">
        <v>27.8</v>
      </c>
      <c r="E1885" s="16">
        <v>25.9</v>
      </c>
      <c r="F1885" s="16">
        <v>29.8</v>
      </c>
      <c r="G1885" s="16">
        <v>4.29</v>
      </c>
      <c r="H1885" s="16">
        <v>22.19</v>
      </c>
      <c r="I1885" s="16">
        <v>289.64999999999998</v>
      </c>
    </row>
    <row r="1886" spans="1:9" x14ac:dyDescent="0.2">
      <c r="A1886" s="76">
        <f t="shared" si="29"/>
        <v>37427</v>
      </c>
      <c r="B1886" s="16">
        <v>1.77</v>
      </c>
      <c r="C1886" s="16">
        <v>99.5</v>
      </c>
      <c r="D1886" s="16">
        <v>27.1</v>
      </c>
      <c r="E1886" s="16">
        <v>24.6</v>
      </c>
      <c r="F1886" s="16">
        <v>30.7</v>
      </c>
      <c r="G1886" s="16">
        <v>5.92</v>
      </c>
      <c r="H1886" s="16">
        <v>25.44</v>
      </c>
      <c r="I1886" s="16">
        <v>222.74</v>
      </c>
    </row>
    <row r="1887" spans="1:9" x14ac:dyDescent="0.2">
      <c r="A1887" s="76">
        <f t="shared" si="29"/>
        <v>37428</v>
      </c>
      <c r="B1887" s="16">
        <v>2.0299999999999998</v>
      </c>
      <c r="C1887" s="16">
        <v>97.9</v>
      </c>
      <c r="D1887" s="16">
        <v>27.2</v>
      </c>
      <c r="E1887" s="16">
        <v>25.8</v>
      </c>
      <c r="F1887" s="16">
        <v>30.7</v>
      </c>
      <c r="G1887" s="16">
        <v>4.83</v>
      </c>
      <c r="H1887" s="16">
        <v>22.63</v>
      </c>
      <c r="I1887" s="16">
        <v>266.12</v>
      </c>
    </row>
    <row r="1888" spans="1:9" x14ac:dyDescent="0.2">
      <c r="A1888" s="76">
        <f t="shared" si="29"/>
        <v>37429</v>
      </c>
      <c r="B1888" s="16">
        <v>1</v>
      </c>
      <c r="C1888" s="16">
        <v>98.9</v>
      </c>
      <c r="D1888" s="16">
        <v>27.4</v>
      </c>
      <c r="E1888" s="16">
        <v>26.2</v>
      </c>
      <c r="F1888" s="16">
        <v>29.5</v>
      </c>
      <c r="G1888" s="16">
        <v>5.46</v>
      </c>
      <c r="H1888" s="16">
        <v>20.28</v>
      </c>
      <c r="I1888" s="16">
        <v>288.12</v>
      </c>
    </row>
    <row r="1889" spans="1:9" x14ac:dyDescent="0.2">
      <c r="A1889" s="76">
        <f t="shared" si="29"/>
        <v>37430</v>
      </c>
      <c r="B1889" s="16">
        <v>0.25</v>
      </c>
      <c r="C1889" s="16">
        <v>99.1</v>
      </c>
      <c r="D1889" s="16">
        <v>27.3</v>
      </c>
      <c r="E1889" s="16">
        <v>26.3</v>
      </c>
      <c r="F1889" s="16">
        <v>29.4</v>
      </c>
      <c r="G1889" s="16">
        <v>6.69</v>
      </c>
      <c r="H1889" s="16">
        <v>25.66</v>
      </c>
      <c r="I1889" s="16">
        <v>253.79</v>
      </c>
    </row>
    <row r="1890" spans="1:9" x14ac:dyDescent="0.2">
      <c r="A1890" s="76">
        <f t="shared" si="29"/>
        <v>37431</v>
      </c>
      <c r="B1890" s="16">
        <v>20.83</v>
      </c>
      <c r="C1890" s="16">
        <v>96.8</v>
      </c>
      <c r="D1890" s="16">
        <v>26</v>
      </c>
      <c r="E1890" s="16">
        <v>22.6</v>
      </c>
      <c r="F1890" s="16">
        <v>27.4</v>
      </c>
      <c r="G1890" s="16">
        <v>6.41</v>
      </c>
      <c r="H1890" s="16">
        <v>21.97</v>
      </c>
      <c r="I1890" s="16">
        <v>199.18</v>
      </c>
    </row>
    <row r="1891" spans="1:9" x14ac:dyDescent="0.2">
      <c r="A1891" s="76">
        <f t="shared" si="29"/>
        <v>37432</v>
      </c>
      <c r="B1891" s="16">
        <v>0.51</v>
      </c>
      <c r="C1891" s="16">
        <v>100</v>
      </c>
      <c r="D1891" s="16">
        <v>26.4</v>
      </c>
      <c r="E1891" s="16">
        <v>24.6</v>
      </c>
      <c r="F1891" s="16">
        <v>27.7</v>
      </c>
      <c r="G1891" s="16">
        <v>6.45</v>
      </c>
      <c r="H1891" s="16">
        <v>22.41</v>
      </c>
      <c r="I1891" s="16">
        <v>213.46</v>
      </c>
    </row>
    <row r="1892" spans="1:9" x14ac:dyDescent="0.2">
      <c r="A1892" s="76">
        <f t="shared" si="29"/>
        <v>37433</v>
      </c>
      <c r="B1892" s="16">
        <v>0</v>
      </c>
      <c r="C1892" s="16">
        <v>97.6</v>
      </c>
      <c r="D1892" s="16">
        <v>27.9</v>
      </c>
      <c r="E1892" s="16">
        <v>26.8</v>
      </c>
      <c r="F1892" s="16">
        <v>29.9</v>
      </c>
      <c r="G1892" s="16">
        <v>7.1</v>
      </c>
      <c r="H1892" s="16">
        <v>22.93</v>
      </c>
      <c r="I1892" s="16">
        <v>323.63</v>
      </c>
    </row>
    <row r="1893" spans="1:9" x14ac:dyDescent="0.2">
      <c r="A1893" s="76">
        <f t="shared" si="29"/>
        <v>37434</v>
      </c>
      <c r="B1893" s="16">
        <v>0.76</v>
      </c>
      <c r="C1893" s="16">
        <v>98</v>
      </c>
      <c r="D1893" s="16">
        <v>27.7</v>
      </c>
      <c r="E1893" s="16">
        <v>26.5</v>
      </c>
      <c r="F1893" s="16">
        <v>29.3</v>
      </c>
      <c r="G1893" s="16">
        <v>6.83</v>
      </c>
      <c r="H1893" s="16">
        <v>25.29</v>
      </c>
      <c r="I1893" s="16">
        <v>308.70999999999998</v>
      </c>
    </row>
    <row r="1894" spans="1:9" x14ac:dyDescent="0.2">
      <c r="A1894" s="76">
        <f t="shared" si="29"/>
        <v>37435</v>
      </c>
      <c r="B1894" s="16">
        <v>0.25</v>
      </c>
      <c r="C1894" s="16">
        <v>96.1</v>
      </c>
      <c r="D1894" s="16">
        <v>28</v>
      </c>
      <c r="E1894" s="16">
        <v>27</v>
      </c>
      <c r="F1894" s="16">
        <v>29.6</v>
      </c>
      <c r="G1894" s="16">
        <v>7.79</v>
      </c>
      <c r="H1894" s="16">
        <v>20.2</v>
      </c>
      <c r="I1894" s="16">
        <v>320.01</v>
      </c>
    </row>
    <row r="1895" spans="1:9" x14ac:dyDescent="0.2">
      <c r="A1895" s="76">
        <f t="shared" si="29"/>
        <v>37436</v>
      </c>
      <c r="B1895" s="16">
        <v>1.52</v>
      </c>
      <c r="C1895" s="16">
        <v>98.2</v>
      </c>
      <c r="D1895" s="16">
        <v>27.7</v>
      </c>
      <c r="E1895" s="16">
        <v>26.3</v>
      </c>
      <c r="F1895" s="16">
        <v>29.6</v>
      </c>
      <c r="G1895" s="16">
        <v>7.05</v>
      </c>
      <c r="H1895" s="16">
        <v>22.27</v>
      </c>
      <c r="I1895" s="16">
        <v>317.58</v>
      </c>
    </row>
    <row r="1896" spans="1:9" x14ac:dyDescent="0.2">
      <c r="A1896" s="76">
        <f t="shared" si="29"/>
        <v>37437</v>
      </c>
      <c r="B1896" s="16">
        <v>2.78</v>
      </c>
      <c r="C1896" s="16">
        <v>99.6</v>
      </c>
      <c r="D1896" s="16">
        <v>27</v>
      </c>
      <c r="E1896" s="16">
        <v>25.4</v>
      </c>
      <c r="F1896" s="16">
        <v>28.9</v>
      </c>
      <c r="G1896" s="16">
        <v>5.26</v>
      </c>
      <c r="H1896" s="16">
        <v>23.96</v>
      </c>
      <c r="I1896" s="16">
        <v>220.33</v>
      </c>
    </row>
    <row r="1897" spans="1:9" x14ac:dyDescent="0.2">
      <c r="A1897" s="76">
        <f t="shared" si="29"/>
        <v>37438</v>
      </c>
      <c r="B1897" s="16">
        <v>42.66</v>
      </c>
      <c r="C1897" s="16">
        <v>98</v>
      </c>
      <c r="D1897" s="16">
        <v>27.5</v>
      </c>
      <c r="E1897" s="16">
        <v>24.6</v>
      </c>
      <c r="F1897" s="16">
        <v>30</v>
      </c>
      <c r="G1897" s="16">
        <v>8.07</v>
      </c>
      <c r="H1897" s="16">
        <v>26.25</v>
      </c>
      <c r="I1897" s="16">
        <v>337.15</v>
      </c>
    </row>
    <row r="1898" spans="1:9" x14ac:dyDescent="0.2">
      <c r="A1898" s="76">
        <f t="shared" si="29"/>
        <v>37439</v>
      </c>
      <c r="B1898" s="16">
        <v>0</v>
      </c>
      <c r="C1898" s="16">
        <v>97.9</v>
      </c>
      <c r="D1898" s="16">
        <v>27.7</v>
      </c>
      <c r="E1898" s="16">
        <v>26.9</v>
      </c>
      <c r="F1898" s="16">
        <v>29</v>
      </c>
      <c r="G1898" s="16">
        <v>8.57</v>
      </c>
      <c r="H1898" s="16">
        <v>25.95</v>
      </c>
      <c r="I1898" s="16">
        <v>324.8</v>
      </c>
    </row>
    <row r="1899" spans="1:9" x14ac:dyDescent="0.2">
      <c r="A1899" s="76">
        <f t="shared" si="29"/>
        <v>37440</v>
      </c>
      <c r="B1899" s="16">
        <v>0</v>
      </c>
      <c r="C1899" s="16">
        <v>95.9</v>
      </c>
      <c r="D1899" s="16">
        <v>27.9</v>
      </c>
      <c r="E1899" s="16">
        <v>26.8</v>
      </c>
      <c r="F1899" s="16">
        <v>30.2</v>
      </c>
      <c r="G1899" s="16">
        <v>7.39</v>
      </c>
      <c r="H1899" s="16">
        <v>22.27</v>
      </c>
      <c r="I1899" s="16">
        <v>309.29000000000002</v>
      </c>
    </row>
    <row r="1900" spans="1:9" x14ac:dyDescent="0.2">
      <c r="A1900" s="76">
        <f t="shared" si="29"/>
        <v>37441</v>
      </c>
      <c r="B1900" s="16">
        <v>2.0299999999999998</v>
      </c>
      <c r="C1900" s="16">
        <v>97.1</v>
      </c>
      <c r="D1900" s="16">
        <v>27.8</v>
      </c>
      <c r="E1900" s="16">
        <v>26.1</v>
      </c>
      <c r="F1900" s="16">
        <v>30</v>
      </c>
      <c r="G1900" s="16">
        <v>6.31</v>
      </c>
      <c r="H1900" s="16">
        <v>18.21</v>
      </c>
      <c r="I1900" s="16">
        <v>298.33</v>
      </c>
    </row>
    <row r="1901" spans="1:9" x14ac:dyDescent="0.2">
      <c r="A1901" s="76">
        <f t="shared" si="29"/>
        <v>37442</v>
      </c>
      <c r="B1901" s="16">
        <v>49.51</v>
      </c>
      <c r="C1901" s="16">
        <v>100</v>
      </c>
      <c r="D1901" s="16">
        <v>25.2</v>
      </c>
      <c r="E1901" s="16">
        <v>23.3</v>
      </c>
      <c r="F1901" s="16">
        <v>26.7</v>
      </c>
      <c r="G1901" s="16">
        <v>6.93</v>
      </c>
      <c r="H1901" s="16">
        <v>26.62</v>
      </c>
      <c r="I1901" s="16">
        <v>180.32</v>
      </c>
    </row>
    <row r="1902" spans="1:9" x14ac:dyDescent="0.2">
      <c r="A1902" s="76">
        <f t="shared" si="29"/>
        <v>37443</v>
      </c>
      <c r="B1902" s="16">
        <v>37.33</v>
      </c>
      <c r="C1902" s="16">
        <v>95.9</v>
      </c>
      <c r="D1902" s="16">
        <v>26.1</v>
      </c>
      <c r="E1902" s="16">
        <v>24.1</v>
      </c>
      <c r="F1902" s="16">
        <v>30.1</v>
      </c>
      <c r="G1902" s="16">
        <v>3.81</v>
      </c>
      <c r="H1902" s="16">
        <v>20.79</v>
      </c>
      <c r="I1902" s="16">
        <v>152.72</v>
      </c>
    </row>
    <row r="1903" spans="1:9" x14ac:dyDescent="0.2">
      <c r="A1903" s="76">
        <f t="shared" si="29"/>
        <v>37444</v>
      </c>
      <c r="B1903" s="16">
        <v>15.73</v>
      </c>
      <c r="C1903" s="16">
        <v>95.3</v>
      </c>
      <c r="D1903" s="16">
        <v>26.3</v>
      </c>
      <c r="E1903" s="16">
        <v>24.3</v>
      </c>
      <c r="F1903" s="16">
        <v>29.8</v>
      </c>
      <c r="G1903" s="16">
        <v>4.6900000000000004</v>
      </c>
      <c r="H1903" s="16">
        <v>28.68</v>
      </c>
      <c r="I1903" s="16">
        <v>14.38</v>
      </c>
    </row>
    <row r="1904" spans="1:9" x14ac:dyDescent="0.2">
      <c r="A1904" s="76">
        <f t="shared" si="29"/>
        <v>37445</v>
      </c>
      <c r="B1904" s="16">
        <v>15.47</v>
      </c>
      <c r="C1904" s="16">
        <v>99.3</v>
      </c>
      <c r="D1904" s="16">
        <v>26</v>
      </c>
      <c r="E1904" s="16">
        <v>24.6</v>
      </c>
      <c r="F1904" s="16">
        <v>28.4</v>
      </c>
      <c r="G1904" s="16">
        <v>6.83</v>
      </c>
      <c r="H1904" s="16">
        <v>26.84</v>
      </c>
      <c r="I1904" s="16">
        <v>211.37</v>
      </c>
    </row>
    <row r="1905" spans="1:9" x14ac:dyDescent="0.2">
      <c r="A1905" s="76">
        <f t="shared" si="29"/>
        <v>37446</v>
      </c>
      <c r="B1905" s="16">
        <v>5.31</v>
      </c>
      <c r="C1905" s="16">
        <v>97.3</v>
      </c>
      <c r="D1905" s="16">
        <v>27.7</v>
      </c>
      <c r="E1905" s="16">
        <v>25.5</v>
      </c>
      <c r="F1905" s="16">
        <v>30.3</v>
      </c>
      <c r="G1905" s="16">
        <v>7.32</v>
      </c>
      <c r="H1905" s="16">
        <v>24.11</v>
      </c>
      <c r="I1905" s="16">
        <v>283.85000000000002</v>
      </c>
    </row>
    <row r="1906" spans="1:9" x14ac:dyDescent="0.2">
      <c r="A1906" s="76">
        <f t="shared" si="29"/>
        <v>37447</v>
      </c>
      <c r="B1906" s="16">
        <v>1</v>
      </c>
      <c r="C1906" s="16">
        <v>97.7</v>
      </c>
      <c r="D1906" s="16">
        <v>27.8</v>
      </c>
      <c r="E1906" s="16">
        <v>25.3</v>
      </c>
      <c r="F1906" s="16">
        <v>30.3</v>
      </c>
      <c r="G1906" s="16">
        <v>7.93</v>
      </c>
      <c r="H1906" s="16">
        <v>24.11</v>
      </c>
      <c r="I1906" s="16">
        <v>298.66000000000003</v>
      </c>
    </row>
    <row r="1907" spans="1:9" x14ac:dyDescent="0.2">
      <c r="A1907" s="76">
        <f t="shared" si="29"/>
        <v>37448</v>
      </c>
      <c r="B1907" s="16">
        <v>10.64</v>
      </c>
      <c r="C1907" s="16">
        <v>98.6</v>
      </c>
      <c r="D1907" s="16">
        <v>26.2</v>
      </c>
      <c r="E1907" s="16">
        <v>24</v>
      </c>
      <c r="F1907" s="16">
        <v>28.7</v>
      </c>
      <c r="G1907" s="16">
        <v>6.09</v>
      </c>
      <c r="H1907" s="16">
        <v>19.39</v>
      </c>
      <c r="I1907" s="16">
        <v>193.66</v>
      </c>
    </row>
    <row r="1908" spans="1:9" x14ac:dyDescent="0.2">
      <c r="A1908" s="76">
        <f t="shared" si="29"/>
        <v>37449</v>
      </c>
      <c r="B1908" s="16">
        <v>2.0099999999999998</v>
      </c>
      <c r="C1908" s="16">
        <v>99.5</v>
      </c>
      <c r="D1908" s="16">
        <v>26.5</v>
      </c>
      <c r="E1908" s="16">
        <v>25.5</v>
      </c>
      <c r="F1908" s="16">
        <v>29.8</v>
      </c>
      <c r="G1908" s="16">
        <v>4.53</v>
      </c>
      <c r="H1908" s="16">
        <v>19.46</v>
      </c>
      <c r="I1908" s="16">
        <v>193.89</v>
      </c>
    </row>
    <row r="1909" spans="1:9" x14ac:dyDescent="0.2">
      <c r="A1909" s="76">
        <f t="shared" si="29"/>
        <v>37450</v>
      </c>
      <c r="B1909" s="16">
        <v>0.25</v>
      </c>
      <c r="C1909" s="16">
        <v>98.2</v>
      </c>
      <c r="D1909" s="16">
        <v>27.5</v>
      </c>
      <c r="E1909" s="16">
        <v>26</v>
      </c>
      <c r="F1909" s="16">
        <v>29.9</v>
      </c>
      <c r="G1909" s="16">
        <v>5.38</v>
      </c>
      <c r="H1909" s="16">
        <v>20.28</v>
      </c>
      <c r="I1909" s="16">
        <v>237.09</v>
      </c>
    </row>
    <row r="1910" spans="1:9" x14ac:dyDescent="0.2">
      <c r="A1910" s="76">
        <f t="shared" si="29"/>
        <v>37451</v>
      </c>
      <c r="B1910" s="16">
        <v>5.32</v>
      </c>
      <c r="C1910" s="16">
        <v>99</v>
      </c>
      <c r="D1910" s="16">
        <v>27.9</v>
      </c>
      <c r="E1910" s="16">
        <v>26.3</v>
      </c>
      <c r="F1910" s="16">
        <v>29.9</v>
      </c>
      <c r="G1910" s="16">
        <v>6.89</v>
      </c>
      <c r="H1910" s="16">
        <v>19.39</v>
      </c>
      <c r="I1910" s="16">
        <v>288.14</v>
      </c>
    </row>
    <row r="1911" spans="1:9" x14ac:dyDescent="0.2">
      <c r="A1911" s="76">
        <f t="shared" si="29"/>
        <v>37452</v>
      </c>
      <c r="B1911" s="16">
        <v>9.6199999999999992</v>
      </c>
      <c r="C1911" s="16">
        <v>99.8</v>
      </c>
      <c r="D1911" s="16">
        <v>26.5</v>
      </c>
      <c r="E1911" s="16">
        <v>24.8</v>
      </c>
      <c r="F1911" s="16">
        <v>28.3</v>
      </c>
      <c r="G1911" s="16">
        <v>7.06</v>
      </c>
      <c r="H1911" s="16">
        <v>24.63</v>
      </c>
      <c r="I1911" s="16">
        <v>252.57</v>
      </c>
    </row>
    <row r="1912" spans="1:9" x14ac:dyDescent="0.2">
      <c r="A1912" s="76">
        <f t="shared" si="29"/>
        <v>37453</v>
      </c>
      <c r="B1912" s="16">
        <v>21.84</v>
      </c>
      <c r="C1912" s="16">
        <v>99.3</v>
      </c>
      <c r="D1912" s="16">
        <v>26.6</v>
      </c>
      <c r="E1912" s="16">
        <v>25.6</v>
      </c>
      <c r="F1912" s="16">
        <v>29.2</v>
      </c>
      <c r="G1912" s="16">
        <v>6.84</v>
      </c>
      <c r="H1912" s="16">
        <v>26.98</v>
      </c>
      <c r="I1912" s="16">
        <v>211.1</v>
      </c>
    </row>
    <row r="1913" spans="1:9" x14ac:dyDescent="0.2">
      <c r="A1913" s="76">
        <f t="shared" si="29"/>
        <v>37454</v>
      </c>
      <c r="B1913" s="16">
        <v>8.6199999999999992</v>
      </c>
      <c r="C1913" s="16">
        <v>99.3</v>
      </c>
      <c r="D1913" s="16">
        <v>27</v>
      </c>
      <c r="E1913" s="16">
        <v>24.8</v>
      </c>
      <c r="F1913" s="16">
        <v>28.9</v>
      </c>
      <c r="G1913" s="16">
        <v>7.1</v>
      </c>
      <c r="H1913" s="16">
        <v>36.130000000000003</v>
      </c>
      <c r="I1913" s="16">
        <v>246.52</v>
      </c>
    </row>
    <row r="1914" spans="1:9" x14ac:dyDescent="0.2">
      <c r="A1914" s="76">
        <f t="shared" si="29"/>
        <v>37455</v>
      </c>
      <c r="B1914" s="16">
        <v>0.5</v>
      </c>
      <c r="C1914" s="16">
        <v>98.5</v>
      </c>
      <c r="D1914" s="16">
        <v>26.2</v>
      </c>
      <c r="E1914" s="16">
        <v>24.8</v>
      </c>
      <c r="F1914" s="16">
        <v>29.2</v>
      </c>
      <c r="G1914" s="16">
        <v>6.38</v>
      </c>
      <c r="H1914" s="16">
        <v>22.12</v>
      </c>
      <c r="I1914" s="16">
        <v>219.86</v>
      </c>
    </row>
    <row r="1915" spans="1:9" x14ac:dyDescent="0.2">
      <c r="A1915" s="76">
        <f t="shared" si="29"/>
        <v>37456</v>
      </c>
      <c r="B1915" s="16">
        <v>0</v>
      </c>
      <c r="C1915" s="16">
        <v>97.1</v>
      </c>
      <c r="D1915" s="16">
        <v>26.7</v>
      </c>
      <c r="E1915" s="16">
        <v>24.8</v>
      </c>
      <c r="F1915" s="16">
        <v>29.8</v>
      </c>
      <c r="G1915" s="16">
        <v>5.75</v>
      </c>
      <c r="H1915" s="16">
        <v>21.82</v>
      </c>
      <c r="I1915" s="16">
        <v>211.32</v>
      </c>
    </row>
    <row r="1916" spans="1:9" x14ac:dyDescent="0.2">
      <c r="A1916" s="76">
        <f t="shared" si="29"/>
        <v>37457</v>
      </c>
      <c r="B1916" s="16">
        <v>0.5</v>
      </c>
      <c r="C1916" s="16">
        <v>99.2</v>
      </c>
      <c r="D1916" s="16">
        <v>26.3</v>
      </c>
      <c r="E1916" s="16">
        <v>24.4</v>
      </c>
      <c r="F1916" s="16">
        <v>29.4</v>
      </c>
      <c r="G1916" s="16">
        <v>5.63</v>
      </c>
      <c r="H1916" s="16">
        <v>20.57</v>
      </c>
      <c r="I1916" s="16">
        <v>212.42</v>
      </c>
    </row>
    <row r="1917" spans="1:9" x14ac:dyDescent="0.2">
      <c r="A1917" s="76">
        <f t="shared" si="29"/>
        <v>37458</v>
      </c>
      <c r="B1917" s="16">
        <v>2.5299999999999998</v>
      </c>
      <c r="C1917" s="16">
        <v>98.2</v>
      </c>
      <c r="D1917" s="16">
        <v>26.4</v>
      </c>
      <c r="E1917" s="16">
        <v>24.7</v>
      </c>
      <c r="F1917" s="16">
        <v>28.3</v>
      </c>
      <c r="G1917" s="16">
        <v>6.16</v>
      </c>
      <c r="H1917" s="16">
        <v>21.38</v>
      </c>
      <c r="I1917" s="16">
        <v>219.61</v>
      </c>
    </row>
    <row r="1918" spans="1:9" x14ac:dyDescent="0.2">
      <c r="A1918" s="76">
        <f t="shared" si="29"/>
        <v>37459</v>
      </c>
      <c r="B1918" s="16">
        <v>0</v>
      </c>
      <c r="C1918" s="16">
        <v>97.6</v>
      </c>
      <c r="D1918" s="16">
        <v>27.1</v>
      </c>
      <c r="E1918" s="16">
        <v>25.6</v>
      </c>
      <c r="F1918" s="16">
        <v>28.5</v>
      </c>
      <c r="G1918" s="16">
        <v>7.64</v>
      </c>
      <c r="H1918" s="16">
        <v>26.03</v>
      </c>
      <c r="I1918" s="16">
        <v>258.68</v>
      </c>
    </row>
    <row r="1919" spans="1:9" x14ac:dyDescent="0.2">
      <c r="A1919" s="76">
        <f t="shared" si="29"/>
        <v>37460</v>
      </c>
      <c r="B1919" s="16">
        <v>0</v>
      </c>
      <c r="C1919" s="16">
        <v>94.5</v>
      </c>
      <c r="D1919" s="16">
        <v>27.3</v>
      </c>
      <c r="E1919" s="16">
        <v>25.7</v>
      </c>
      <c r="F1919" s="16">
        <v>29.4</v>
      </c>
      <c r="G1919" s="16">
        <v>8.89</v>
      </c>
      <c r="H1919" s="16">
        <v>24.55</v>
      </c>
      <c r="I1919" s="16">
        <v>303.01</v>
      </c>
    </row>
    <row r="1920" spans="1:9" x14ac:dyDescent="0.2">
      <c r="A1920" s="76">
        <f t="shared" si="29"/>
        <v>37461</v>
      </c>
      <c r="B1920" s="16">
        <v>4.32</v>
      </c>
      <c r="C1920" s="16">
        <v>99.7</v>
      </c>
      <c r="D1920" s="16">
        <v>26.5</v>
      </c>
      <c r="E1920" s="16">
        <v>24.6</v>
      </c>
      <c r="F1920" s="16">
        <v>28.9</v>
      </c>
      <c r="G1920" s="16">
        <v>6.8</v>
      </c>
      <c r="H1920" s="16">
        <v>25.44</v>
      </c>
      <c r="I1920" s="16">
        <v>249.34</v>
      </c>
    </row>
    <row r="1921" spans="1:9" x14ac:dyDescent="0.2">
      <c r="A1921" s="76">
        <f t="shared" si="29"/>
        <v>37462</v>
      </c>
      <c r="B1921" s="16">
        <v>18.03</v>
      </c>
      <c r="C1921" s="16">
        <v>99.3</v>
      </c>
      <c r="D1921" s="16">
        <v>26.6</v>
      </c>
      <c r="E1921" s="16">
        <v>23.9</v>
      </c>
      <c r="F1921" s="16">
        <v>29.1</v>
      </c>
      <c r="G1921" s="16">
        <v>6.75</v>
      </c>
      <c r="H1921" s="16">
        <v>26.17</v>
      </c>
      <c r="I1921" s="16">
        <v>261.85000000000002</v>
      </c>
    </row>
    <row r="1922" spans="1:9" x14ac:dyDescent="0.2">
      <c r="A1922" s="76">
        <f t="shared" si="29"/>
        <v>37463</v>
      </c>
      <c r="B1922" s="16">
        <v>8.61</v>
      </c>
      <c r="C1922" s="16">
        <v>100</v>
      </c>
      <c r="D1922" s="16">
        <v>26.4</v>
      </c>
      <c r="E1922" s="16">
        <v>25.7</v>
      </c>
      <c r="F1922" s="16">
        <v>27.6</v>
      </c>
      <c r="G1922" s="16">
        <v>5.23</v>
      </c>
      <c r="H1922" s="16">
        <v>22.27</v>
      </c>
      <c r="I1922" s="16">
        <v>194.24</v>
      </c>
    </row>
    <row r="1923" spans="1:9" x14ac:dyDescent="0.2">
      <c r="A1923" s="76">
        <f t="shared" si="29"/>
        <v>37464</v>
      </c>
      <c r="B1923" s="16">
        <v>4.82</v>
      </c>
      <c r="C1923" s="16">
        <v>97.9</v>
      </c>
      <c r="D1923" s="16">
        <v>27.2</v>
      </c>
      <c r="E1923" s="16">
        <v>25.7</v>
      </c>
      <c r="F1923" s="16">
        <v>30.1</v>
      </c>
      <c r="G1923" s="16">
        <v>6.53</v>
      </c>
      <c r="H1923" s="16">
        <v>21.97</v>
      </c>
      <c r="I1923" s="16">
        <v>238.66</v>
      </c>
    </row>
    <row r="1924" spans="1:9" x14ac:dyDescent="0.2">
      <c r="A1924" s="76">
        <f t="shared" si="29"/>
        <v>37465</v>
      </c>
      <c r="B1924" s="16">
        <v>0</v>
      </c>
      <c r="C1924" s="16">
        <v>97.8</v>
      </c>
      <c r="D1924" s="16">
        <v>27.7</v>
      </c>
      <c r="E1924" s="16">
        <v>26.7</v>
      </c>
      <c r="F1924" s="16">
        <v>30</v>
      </c>
      <c r="G1924" s="16">
        <v>7.3</v>
      </c>
      <c r="H1924" s="16">
        <v>26.47</v>
      </c>
      <c r="I1924" s="16">
        <v>326.8</v>
      </c>
    </row>
    <row r="1925" spans="1:9" x14ac:dyDescent="0.2">
      <c r="A1925" s="76">
        <f t="shared" ref="A1925:A1988" si="30">A1924+1</f>
        <v>37466</v>
      </c>
      <c r="B1925" s="16">
        <v>9.39</v>
      </c>
      <c r="C1925" s="16">
        <v>98.1</v>
      </c>
      <c r="D1925" s="16">
        <v>27</v>
      </c>
      <c r="E1925" s="16">
        <v>24.5</v>
      </c>
      <c r="F1925" s="16">
        <v>30.1</v>
      </c>
      <c r="G1925" s="16">
        <v>6.27</v>
      </c>
      <c r="H1925" s="16">
        <v>23.08</v>
      </c>
      <c r="I1925" s="16">
        <v>228.09</v>
      </c>
    </row>
    <row r="1926" spans="1:9" x14ac:dyDescent="0.2">
      <c r="A1926" s="76">
        <f t="shared" si="30"/>
        <v>37467</v>
      </c>
      <c r="B1926" s="16">
        <v>3.54</v>
      </c>
      <c r="C1926" s="16">
        <v>99</v>
      </c>
      <c r="D1926" s="16">
        <v>26.2</v>
      </c>
      <c r="E1926" s="16">
        <v>24.1</v>
      </c>
      <c r="F1926" s="16">
        <v>28.6</v>
      </c>
      <c r="G1926" s="16">
        <v>7.57</v>
      </c>
      <c r="H1926" s="16">
        <v>35.909999999999997</v>
      </c>
      <c r="I1926" s="16">
        <v>215.96</v>
      </c>
    </row>
    <row r="1927" spans="1:9" x14ac:dyDescent="0.2">
      <c r="A1927" s="76">
        <f t="shared" si="30"/>
        <v>37468</v>
      </c>
      <c r="B1927" s="16">
        <v>8.6199999999999992</v>
      </c>
      <c r="C1927" s="16">
        <v>98.8</v>
      </c>
      <c r="D1927" s="16">
        <v>25.7</v>
      </c>
      <c r="E1927" s="16">
        <v>23.6</v>
      </c>
      <c r="F1927" s="16">
        <v>27.4</v>
      </c>
      <c r="G1927" s="16">
        <v>6.39</v>
      </c>
      <c r="H1927" s="16">
        <v>26.03</v>
      </c>
      <c r="I1927" s="16">
        <v>216.62</v>
      </c>
    </row>
    <row r="1928" spans="1:9" x14ac:dyDescent="0.2">
      <c r="A1928" s="76">
        <f t="shared" si="30"/>
        <v>37469</v>
      </c>
      <c r="B1928" s="16">
        <v>2.0299999999999998</v>
      </c>
      <c r="C1928" s="16">
        <v>99.7</v>
      </c>
      <c r="D1928" s="16">
        <v>26.1</v>
      </c>
      <c r="E1928" s="16">
        <v>25.4</v>
      </c>
      <c r="F1928" s="16">
        <v>28.6</v>
      </c>
      <c r="G1928" s="16">
        <v>6.88</v>
      </c>
      <c r="H1928" s="16">
        <v>24.04</v>
      </c>
      <c r="I1928" s="16">
        <v>225.19</v>
      </c>
    </row>
    <row r="1929" spans="1:9" x14ac:dyDescent="0.2">
      <c r="A1929" s="76">
        <f t="shared" si="30"/>
        <v>37470</v>
      </c>
      <c r="B1929" s="16">
        <v>12.19</v>
      </c>
      <c r="C1929" s="16">
        <v>99</v>
      </c>
      <c r="D1929" s="16">
        <v>26.7</v>
      </c>
      <c r="E1929" s="16">
        <v>25.3</v>
      </c>
      <c r="F1929" s="16">
        <v>29.2</v>
      </c>
      <c r="G1929" s="16">
        <v>7.12</v>
      </c>
      <c r="H1929" s="16">
        <v>21.75</v>
      </c>
      <c r="I1929" s="16">
        <v>246.89</v>
      </c>
    </row>
    <row r="1930" spans="1:9" x14ac:dyDescent="0.2">
      <c r="A1930" s="76">
        <f t="shared" si="30"/>
        <v>37471</v>
      </c>
      <c r="B1930" s="16">
        <v>2.27</v>
      </c>
      <c r="C1930" s="16">
        <v>98.3</v>
      </c>
      <c r="D1930" s="16">
        <v>27.2</v>
      </c>
      <c r="E1930" s="16">
        <v>25.7</v>
      </c>
      <c r="F1930" s="16">
        <v>29.7</v>
      </c>
      <c r="G1930" s="16">
        <v>7.24</v>
      </c>
      <c r="H1930" s="16">
        <v>20.350000000000001</v>
      </c>
      <c r="I1930" s="16">
        <v>279.82</v>
      </c>
    </row>
    <row r="1931" spans="1:9" x14ac:dyDescent="0.2">
      <c r="A1931" s="76">
        <f t="shared" si="30"/>
        <v>37472</v>
      </c>
      <c r="B1931" s="16">
        <v>11.15</v>
      </c>
      <c r="C1931" s="16">
        <v>99.2</v>
      </c>
      <c r="D1931" s="16">
        <v>26.1</v>
      </c>
      <c r="E1931" s="16">
        <v>23.3</v>
      </c>
      <c r="F1931" s="16">
        <v>29.8</v>
      </c>
      <c r="G1931" s="16">
        <v>6.2</v>
      </c>
      <c r="H1931" s="16">
        <v>24.92</v>
      </c>
      <c r="I1931" s="16">
        <v>266.39</v>
      </c>
    </row>
    <row r="1932" spans="1:9" x14ac:dyDescent="0.2">
      <c r="A1932" s="76">
        <f t="shared" si="30"/>
        <v>37473</v>
      </c>
      <c r="B1932" s="16">
        <v>2.78</v>
      </c>
      <c r="C1932" s="16">
        <v>99.8</v>
      </c>
      <c r="D1932" s="16">
        <v>26.2</v>
      </c>
      <c r="E1932" s="16">
        <v>24.5</v>
      </c>
      <c r="F1932" s="16">
        <v>28.5</v>
      </c>
      <c r="G1932" s="16">
        <v>7.06</v>
      </c>
      <c r="H1932" s="16">
        <v>22.19</v>
      </c>
      <c r="I1932" s="16">
        <v>229.02</v>
      </c>
    </row>
    <row r="1933" spans="1:9" x14ac:dyDescent="0.2">
      <c r="A1933" s="76">
        <f t="shared" si="30"/>
        <v>37474</v>
      </c>
      <c r="B1933" s="16">
        <v>0</v>
      </c>
      <c r="C1933" s="16">
        <v>97.6</v>
      </c>
      <c r="D1933" s="16">
        <v>27.6</v>
      </c>
      <c r="E1933" s="16">
        <v>26.6</v>
      </c>
      <c r="F1933" s="16">
        <v>29.4</v>
      </c>
      <c r="G1933" s="16">
        <v>9.59</v>
      </c>
      <c r="H1933" s="16">
        <v>27.87</v>
      </c>
      <c r="I1933" s="16">
        <v>320.77</v>
      </c>
    </row>
    <row r="1934" spans="1:9" x14ac:dyDescent="0.2">
      <c r="A1934" s="76">
        <f t="shared" si="30"/>
        <v>37475</v>
      </c>
      <c r="B1934" s="16">
        <v>4.05</v>
      </c>
      <c r="C1934" s="16">
        <v>98.1</v>
      </c>
      <c r="D1934" s="16">
        <v>27.3</v>
      </c>
      <c r="E1934" s="16">
        <v>25.8</v>
      </c>
      <c r="F1934" s="16">
        <v>28.6</v>
      </c>
      <c r="G1934" s="16">
        <v>8.91</v>
      </c>
      <c r="H1934" s="16">
        <v>29.05</v>
      </c>
      <c r="I1934" s="16">
        <v>314.38</v>
      </c>
    </row>
    <row r="1935" spans="1:9" x14ac:dyDescent="0.2">
      <c r="A1935" s="76">
        <f t="shared" si="30"/>
        <v>37476</v>
      </c>
      <c r="B1935" s="16">
        <v>49.02</v>
      </c>
      <c r="C1935" s="16">
        <v>100</v>
      </c>
      <c r="D1935" s="16">
        <v>26</v>
      </c>
      <c r="E1935" s="16">
        <v>24.7</v>
      </c>
      <c r="F1935" s="16">
        <v>27.4</v>
      </c>
      <c r="G1935" s="16">
        <v>7.57</v>
      </c>
      <c r="H1935" s="16">
        <v>34.43</v>
      </c>
      <c r="I1935" s="16">
        <v>228.48</v>
      </c>
    </row>
    <row r="1936" spans="1:9" x14ac:dyDescent="0.2">
      <c r="A1936" s="76">
        <f t="shared" si="30"/>
        <v>37477</v>
      </c>
      <c r="B1936" s="16">
        <v>1.01</v>
      </c>
      <c r="C1936" s="16">
        <v>99.9</v>
      </c>
      <c r="D1936" s="16">
        <v>25.7</v>
      </c>
      <c r="E1936" s="16">
        <v>23.3</v>
      </c>
      <c r="F1936" s="16">
        <v>27.4</v>
      </c>
      <c r="G1936" s="16">
        <v>7.61</v>
      </c>
      <c r="H1936" s="16">
        <v>32.96</v>
      </c>
      <c r="I1936" s="16">
        <v>207.33</v>
      </c>
    </row>
    <row r="1937" spans="1:9" x14ac:dyDescent="0.2">
      <c r="A1937" s="76">
        <f t="shared" si="30"/>
        <v>37478</v>
      </c>
      <c r="B1937" s="16">
        <v>2.02</v>
      </c>
      <c r="C1937" s="16">
        <v>99</v>
      </c>
      <c r="D1937" s="16">
        <v>26.6</v>
      </c>
      <c r="E1937" s="16">
        <v>25.5</v>
      </c>
      <c r="F1937" s="16">
        <v>28.8</v>
      </c>
      <c r="G1937" s="16">
        <v>7.07</v>
      </c>
      <c r="H1937" s="16">
        <v>25.95</v>
      </c>
      <c r="I1937" s="16">
        <v>209.89</v>
      </c>
    </row>
    <row r="1938" spans="1:9" x14ac:dyDescent="0.2">
      <c r="A1938" s="76">
        <f t="shared" si="30"/>
        <v>37479</v>
      </c>
      <c r="B1938" s="16">
        <v>7.6</v>
      </c>
      <c r="C1938" s="16">
        <v>99.8</v>
      </c>
      <c r="D1938" s="16">
        <v>26.3</v>
      </c>
      <c r="E1938" s="16">
        <v>25</v>
      </c>
      <c r="F1938" s="16">
        <v>28.3</v>
      </c>
      <c r="G1938" s="16">
        <v>6.73</v>
      </c>
      <c r="H1938" s="16">
        <v>22.19</v>
      </c>
      <c r="I1938" s="16">
        <v>208.38</v>
      </c>
    </row>
    <row r="1939" spans="1:9" x14ac:dyDescent="0.2">
      <c r="A1939" s="76">
        <f t="shared" si="30"/>
        <v>37480</v>
      </c>
      <c r="B1939" s="16">
        <v>3.03</v>
      </c>
      <c r="C1939" s="16">
        <v>99.2</v>
      </c>
      <c r="D1939" s="16">
        <v>27.5</v>
      </c>
      <c r="E1939" s="16">
        <v>26.5</v>
      </c>
      <c r="F1939" s="16">
        <v>30.2</v>
      </c>
      <c r="G1939" s="16">
        <v>7.85</v>
      </c>
      <c r="H1939" s="16">
        <v>30.89</v>
      </c>
      <c r="I1939" s="16">
        <v>257.01</v>
      </c>
    </row>
    <row r="1940" spans="1:9" x14ac:dyDescent="0.2">
      <c r="A1940" s="76">
        <f t="shared" si="30"/>
        <v>37481</v>
      </c>
      <c r="B1940" s="16">
        <v>5.33</v>
      </c>
      <c r="C1940" s="16">
        <v>99.1</v>
      </c>
      <c r="D1940" s="16">
        <v>27.9</v>
      </c>
      <c r="E1940" s="16">
        <v>26.6</v>
      </c>
      <c r="F1940" s="16">
        <v>30.5</v>
      </c>
      <c r="G1940" s="16">
        <v>7.18</v>
      </c>
      <c r="H1940" s="16">
        <v>25.36</v>
      </c>
      <c r="I1940" s="16">
        <v>268.77999999999997</v>
      </c>
    </row>
    <row r="1941" spans="1:9" x14ac:dyDescent="0.2">
      <c r="A1941" s="76">
        <f t="shared" si="30"/>
        <v>37482</v>
      </c>
      <c r="B1941" s="16">
        <v>0</v>
      </c>
      <c r="C1941" s="16">
        <v>98.3</v>
      </c>
      <c r="D1941" s="16">
        <v>28.4</v>
      </c>
      <c r="E1941" s="16">
        <v>27.4</v>
      </c>
      <c r="F1941" s="16">
        <v>30.1</v>
      </c>
      <c r="G1941" s="16">
        <v>8.8000000000000007</v>
      </c>
      <c r="H1941" s="16">
        <v>25.51</v>
      </c>
      <c r="I1941" s="16">
        <v>320.87</v>
      </c>
    </row>
    <row r="1942" spans="1:9" x14ac:dyDescent="0.2">
      <c r="A1942" s="76">
        <f t="shared" si="30"/>
        <v>37483</v>
      </c>
      <c r="B1942" s="16">
        <v>0</v>
      </c>
      <c r="C1942" s="16">
        <v>98.9</v>
      </c>
      <c r="D1942" s="16">
        <v>28.2</v>
      </c>
      <c r="E1942" s="16">
        <v>27.5</v>
      </c>
      <c r="F1942" s="16">
        <v>29.9</v>
      </c>
      <c r="G1942" s="16">
        <v>9.1300000000000008</v>
      </c>
      <c r="H1942" s="16">
        <v>29.05</v>
      </c>
      <c r="I1942" s="16">
        <v>331.37</v>
      </c>
    </row>
    <row r="1943" spans="1:9" x14ac:dyDescent="0.2">
      <c r="A1943" s="76">
        <f t="shared" si="30"/>
        <v>37484</v>
      </c>
      <c r="B1943" s="16">
        <v>0</v>
      </c>
      <c r="C1943" s="16">
        <v>98.8</v>
      </c>
      <c r="D1943" s="16">
        <v>28.2</v>
      </c>
      <c r="E1943" s="16">
        <v>27.4</v>
      </c>
      <c r="F1943" s="16">
        <v>29.4</v>
      </c>
      <c r="G1943" s="16">
        <v>8.2899999999999991</v>
      </c>
      <c r="H1943" s="16">
        <v>25.07</v>
      </c>
      <c r="I1943" s="16">
        <v>303.27</v>
      </c>
    </row>
    <row r="1944" spans="1:9" x14ac:dyDescent="0.2">
      <c r="A1944" s="76">
        <f t="shared" si="30"/>
        <v>37485</v>
      </c>
      <c r="B1944" s="16">
        <v>0</v>
      </c>
      <c r="C1944" s="16">
        <v>98.3</v>
      </c>
      <c r="D1944" s="16">
        <v>28.4</v>
      </c>
      <c r="E1944" s="16">
        <v>27.3</v>
      </c>
      <c r="F1944" s="16">
        <v>30.5</v>
      </c>
      <c r="G1944" s="16">
        <v>5.85</v>
      </c>
      <c r="H1944" s="16">
        <v>17.920000000000002</v>
      </c>
      <c r="I1944" s="16">
        <v>295.99</v>
      </c>
    </row>
    <row r="1945" spans="1:9" x14ac:dyDescent="0.2">
      <c r="A1945" s="76">
        <f t="shared" si="30"/>
        <v>37486</v>
      </c>
      <c r="B1945" s="16">
        <v>0.25</v>
      </c>
      <c r="C1945" s="16">
        <v>98.2</v>
      </c>
      <c r="D1945" s="16">
        <v>28</v>
      </c>
      <c r="E1945" s="16">
        <v>26.9</v>
      </c>
      <c r="F1945" s="16">
        <v>29.9</v>
      </c>
      <c r="G1945" s="16">
        <v>5.4</v>
      </c>
      <c r="H1945" s="16">
        <v>19.91</v>
      </c>
      <c r="I1945" s="16">
        <v>291.52999999999997</v>
      </c>
    </row>
    <row r="1946" spans="1:9" x14ac:dyDescent="0.2">
      <c r="A1946" s="76">
        <f t="shared" si="30"/>
        <v>37487</v>
      </c>
      <c r="B1946" s="16">
        <v>48.98</v>
      </c>
      <c r="C1946" s="16">
        <v>99.4</v>
      </c>
      <c r="D1946" s="16">
        <v>26.3</v>
      </c>
      <c r="E1946" s="16">
        <v>23</v>
      </c>
      <c r="F1946" s="16">
        <v>29.6</v>
      </c>
      <c r="G1946" s="16">
        <v>6.28</v>
      </c>
      <c r="H1946" s="16">
        <v>24.77</v>
      </c>
      <c r="I1946" s="16">
        <v>283.61</v>
      </c>
    </row>
    <row r="1947" spans="1:9" x14ac:dyDescent="0.2">
      <c r="A1947" s="76">
        <f t="shared" si="30"/>
        <v>37488</v>
      </c>
      <c r="B1947" s="16">
        <v>0</v>
      </c>
      <c r="C1947" s="16">
        <v>98.5</v>
      </c>
      <c r="D1947" s="16">
        <v>25.8</v>
      </c>
      <c r="E1947" s="16">
        <v>23.5</v>
      </c>
      <c r="F1947" s="16">
        <v>27.8</v>
      </c>
      <c r="G1947" s="16">
        <v>5.81</v>
      </c>
      <c r="H1947" s="16">
        <v>22.04</v>
      </c>
      <c r="I1947" s="16">
        <v>228.43</v>
      </c>
    </row>
    <row r="1948" spans="1:9" x14ac:dyDescent="0.2">
      <c r="A1948" s="76">
        <f t="shared" si="30"/>
        <v>37489</v>
      </c>
      <c r="B1948" s="16">
        <v>1.01</v>
      </c>
      <c r="C1948" s="16">
        <v>98.3</v>
      </c>
      <c r="D1948" s="16">
        <v>27</v>
      </c>
      <c r="E1948" s="16">
        <v>26</v>
      </c>
      <c r="F1948" s="16">
        <v>28.9</v>
      </c>
      <c r="G1948" s="16">
        <v>7.54</v>
      </c>
      <c r="H1948" s="16">
        <v>31.85</v>
      </c>
      <c r="I1948" s="16">
        <v>219.37</v>
      </c>
    </row>
    <row r="1949" spans="1:9" x14ac:dyDescent="0.2">
      <c r="A1949" s="76">
        <f t="shared" si="30"/>
        <v>37490</v>
      </c>
      <c r="B1949" s="16">
        <v>7.86</v>
      </c>
      <c r="C1949" s="16">
        <v>98.1</v>
      </c>
      <c r="D1949" s="16">
        <v>26.6</v>
      </c>
      <c r="E1949" s="16">
        <v>24.6</v>
      </c>
      <c r="F1949" s="16">
        <v>29.6</v>
      </c>
      <c r="G1949" s="16">
        <v>7.56</v>
      </c>
      <c r="H1949" s="16">
        <v>25.58</v>
      </c>
      <c r="I1949" s="16">
        <v>204.31</v>
      </c>
    </row>
    <row r="1950" spans="1:9" x14ac:dyDescent="0.2">
      <c r="A1950" s="76">
        <f t="shared" si="30"/>
        <v>37491</v>
      </c>
      <c r="B1950" s="16">
        <v>185.41</v>
      </c>
      <c r="C1950" s="16">
        <v>99.5</v>
      </c>
      <c r="D1950" s="16">
        <v>26</v>
      </c>
      <c r="E1950" s="16">
        <v>23.8</v>
      </c>
      <c r="F1950" s="16">
        <v>28.1</v>
      </c>
      <c r="G1950" s="16">
        <v>7.78</v>
      </c>
      <c r="H1950" s="16">
        <v>29.64</v>
      </c>
      <c r="I1950" s="16">
        <v>204.87</v>
      </c>
    </row>
    <row r="1951" spans="1:9" x14ac:dyDescent="0.2">
      <c r="A1951" s="76">
        <f t="shared" si="30"/>
        <v>37492</v>
      </c>
      <c r="B1951" s="16">
        <v>9.14</v>
      </c>
      <c r="C1951" s="16">
        <v>99.2</v>
      </c>
      <c r="D1951" s="16">
        <v>26.9</v>
      </c>
      <c r="E1951" s="16">
        <v>25.6</v>
      </c>
      <c r="F1951" s="16">
        <v>29.2</v>
      </c>
      <c r="G1951" s="16">
        <v>6.74</v>
      </c>
      <c r="H1951" s="16">
        <v>24.77</v>
      </c>
      <c r="I1951" s="16">
        <v>205.92</v>
      </c>
    </row>
    <row r="1952" spans="1:9" x14ac:dyDescent="0.2">
      <c r="A1952" s="76">
        <f t="shared" si="30"/>
        <v>37493</v>
      </c>
      <c r="B1952" s="16">
        <v>3.56</v>
      </c>
      <c r="C1952" s="16">
        <v>99.9</v>
      </c>
      <c r="D1952" s="16">
        <v>26.5</v>
      </c>
      <c r="E1952" s="16">
        <v>24.7</v>
      </c>
      <c r="F1952" s="16">
        <v>28</v>
      </c>
      <c r="G1952" s="16">
        <v>7.86</v>
      </c>
      <c r="H1952" s="16">
        <v>22.63</v>
      </c>
      <c r="I1952" s="16">
        <v>200.73</v>
      </c>
    </row>
    <row r="1953" spans="1:9" x14ac:dyDescent="0.2">
      <c r="A1953" s="76">
        <f t="shared" si="30"/>
        <v>37494</v>
      </c>
      <c r="B1953" s="16">
        <v>48.51</v>
      </c>
      <c r="C1953" s="16">
        <v>98.1</v>
      </c>
      <c r="D1953" s="16">
        <v>26.4</v>
      </c>
      <c r="E1953" s="16">
        <v>23.4</v>
      </c>
      <c r="F1953" s="16">
        <v>29.5</v>
      </c>
      <c r="G1953" s="16">
        <v>6.39</v>
      </c>
      <c r="H1953" s="16">
        <v>28.46</v>
      </c>
      <c r="I1953" s="16">
        <v>208.27</v>
      </c>
    </row>
    <row r="1954" spans="1:9" x14ac:dyDescent="0.2">
      <c r="A1954" s="76">
        <f t="shared" si="30"/>
        <v>37495</v>
      </c>
      <c r="B1954" s="16">
        <v>87.8</v>
      </c>
      <c r="C1954" s="16">
        <v>97.3</v>
      </c>
      <c r="D1954" s="16">
        <v>25.5</v>
      </c>
      <c r="E1954" s="16">
        <v>23.3</v>
      </c>
      <c r="F1954" s="16">
        <v>29.2</v>
      </c>
      <c r="G1954" s="16">
        <v>3.94</v>
      </c>
      <c r="H1954" s="16">
        <v>26.39</v>
      </c>
      <c r="I1954" s="16">
        <v>162.88</v>
      </c>
    </row>
    <row r="1955" spans="1:9" x14ac:dyDescent="0.2">
      <c r="A1955" s="76">
        <f t="shared" si="30"/>
        <v>37496</v>
      </c>
      <c r="B1955" s="16">
        <v>0.75</v>
      </c>
      <c r="C1955" s="16">
        <v>93.6</v>
      </c>
      <c r="D1955" s="16">
        <v>26.8</v>
      </c>
      <c r="E1955" s="16">
        <v>24.4</v>
      </c>
      <c r="F1955" s="16">
        <v>29.6</v>
      </c>
      <c r="G1955" s="16">
        <v>4.03</v>
      </c>
      <c r="H1955" s="16">
        <v>19.91</v>
      </c>
      <c r="I1955" s="16">
        <v>210.65</v>
      </c>
    </row>
    <row r="1956" spans="1:9" x14ac:dyDescent="0.2">
      <c r="A1956" s="76">
        <f t="shared" si="30"/>
        <v>37497</v>
      </c>
      <c r="B1956" s="16">
        <v>46.73</v>
      </c>
      <c r="C1956" s="16">
        <v>97.8</v>
      </c>
      <c r="D1956" s="16">
        <v>25.6</v>
      </c>
      <c r="E1956" s="16">
        <v>23.5</v>
      </c>
      <c r="F1956" s="16">
        <v>29.4</v>
      </c>
      <c r="G1956" s="16">
        <v>5.0199999999999996</v>
      </c>
      <c r="H1956" s="16">
        <v>23.15</v>
      </c>
      <c r="I1956" s="16">
        <v>165.59</v>
      </c>
    </row>
    <row r="1957" spans="1:9" x14ac:dyDescent="0.2">
      <c r="A1957" s="76">
        <f t="shared" si="30"/>
        <v>37498</v>
      </c>
      <c r="B1957" s="16">
        <v>3.29</v>
      </c>
      <c r="C1957" s="16">
        <v>98.3</v>
      </c>
      <c r="D1957" s="16">
        <v>25.2</v>
      </c>
      <c r="E1957" s="16">
        <v>24.1</v>
      </c>
      <c r="F1957" s="16">
        <v>27.9</v>
      </c>
      <c r="G1957" s="16">
        <v>5.53</v>
      </c>
      <c r="H1957" s="16">
        <v>32.81</v>
      </c>
      <c r="I1957" s="16">
        <v>77.400000000000006</v>
      </c>
    </row>
    <row r="1958" spans="1:9" x14ac:dyDescent="0.2">
      <c r="A1958" s="76">
        <f t="shared" si="30"/>
        <v>37499</v>
      </c>
      <c r="B1958" s="16">
        <v>0.75</v>
      </c>
      <c r="C1958" s="16">
        <v>92.8</v>
      </c>
      <c r="D1958" s="16">
        <v>27.3</v>
      </c>
      <c r="E1958" s="16">
        <v>24.5</v>
      </c>
      <c r="F1958" s="16">
        <v>31.8</v>
      </c>
      <c r="G1958" s="16">
        <v>5.76</v>
      </c>
      <c r="H1958" s="16">
        <v>26.84</v>
      </c>
      <c r="I1958" s="16">
        <v>65.39</v>
      </c>
    </row>
    <row r="1959" spans="1:9" x14ac:dyDescent="0.2">
      <c r="A1959" s="76">
        <f t="shared" si="30"/>
        <v>37500</v>
      </c>
      <c r="B1959" s="16">
        <v>1.02</v>
      </c>
      <c r="C1959" s="16">
        <v>97.9</v>
      </c>
      <c r="D1959" s="16">
        <v>26.8</v>
      </c>
      <c r="E1959" s="16">
        <v>24.5</v>
      </c>
      <c r="F1959" s="16">
        <v>29.2</v>
      </c>
      <c r="G1959" s="16">
        <v>5.76</v>
      </c>
      <c r="H1959" s="16">
        <v>23.37</v>
      </c>
      <c r="I1959" s="16">
        <v>215.74</v>
      </c>
    </row>
    <row r="1960" spans="1:9" x14ac:dyDescent="0.2">
      <c r="A1960" s="76">
        <f t="shared" si="30"/>
        <v>37501</v>
      </c>
      <c r="B1960" s="16">
        <v>60.69</v>
      </c>
      <c r="C1960" s="16">
        <v>99.4</v>
      </c>
      <c r="D1960" s="16">
        <v>25.9</v>
      </c>
      <c r="E1960" s="16">
        <v>24.2</v>
      </c>
      <c r="F1960" s="16">
        <v>29.1</v>
      </c>
      <c r="G1960" s="16">
        <v>6.28</v>
      </c>
      <c r="H1960" s="16">
        <v>25.8</v>
      </c>
      <c r="I1960" s="16">
        <v>213.21</v>
      </c>
    </row>
    <row r="1961" spans="1:9" x14ac:dyDescent="0.2">
      <c r="A1961" s="76">
        <f t="shared" si="30"/>
        <v>37502</v>
      </c>
      <c r="B1961" s="16">
        <v>43.94</v>
      </c>
      <c r="C1961" s="16">
        <v>97.2</v>
      </c>
      <c r="D1961" s="16">
        <v>26.5</v>
      </c>
      <c r="E1961" s="16">
        <v>24.8</v>
      </c>
      <c r="F1961" s="16">
        <v>29.5</v>
      </c>
      <c r="G1961" s="16">
        <v>5.54</v>
      </c>
      <c r="H1961" s="16">
        <v>21.97</v>
      </c>
      <c r="I1961" s="16">
        <v>199.63</v>
      </c>
    </row>
    <row r="1962" spans="1:9" x14ac:dyDescent="0.2">
      <c r="A1962" s="76">
        <f t="shared" si="30"/>
        <v>37503</v>
      </c>
      <c r="B1962" s="16">
        <v>2.79</v>
      </c>
      <c r="C1962" s="16">
        <v>95.7</v>
      </c>
      <c r="D1962" s="16">
        <v>27.2</v>
      </c>
      <c r="E1962" s="16">
        <v>25.3</v>
      </c>
      <c r="F1962" s="16">
        <v>30.7</v>
      </c>
      <c r="G1962" s="16">
        <v>3.68</v>
      </c>
      <c r="H1962" s="16">
        <v>16.37</v>
      </c>
      <c r="I1962" s="16">
        <v>26.17</v>
      </c>
    </row>
    <row r="1963" spans="1:9" x14ac:dyDescent="0.2">
      <c r="A1963" s="76">
        <f t="shared" si="30"/>
        <v>37504</v>
      </c>
      <c r="B1963" s="16">
        <v>0.25</v>
      </c>
      <c r="C1963" s="16">
        <v>97.4</v>
      </c>
      <c r="D1963" s="16">
        <v>27.2</v>
      </c>
      <c r="E1963" s="16">
        <v>25.4</v>
      </c>
      <c r="F1963" s="16">
        <v>29.6</v>
      </c>
      <c r="G1963" s="16">
        <v>4.83</v>
      </c>
      <c r="H1963" s="16">
        <v>19.39</v>
      </c>
      <c r="I1963" s="16">
        <v>257.89</v>
      </c>
    </row>
    <row r="1964" spans="1:9" x14ac:dyDescent="0.2">
      <c r="A1964" s="76">
        <f t="shared" si="30"/>
        <v>37505</v>
      </c>
      <c r="B1964" s="16">
        <v>0</v>
      </c>
      <c r="C1964" s="16">
        <v>97.4</v>
      </c>
      <c r="D1964" s="16">
        <v>27.5</v>
      </c>
      <c r="E1964" s="16">
        <v>25.9</v>
      </c>
      <c r="F1964" s="16">
        <v>29.7</v>
      </c>
      <c r="G1964" s="16">
        <v>5.34</v>
      </c>
      <c r="H1964" s="16">
        <v>20.72</v>
      </c>
      <c r="I1964" s="16">
        <v>232.08</v>
      </c>
    </row>
    <row r="1965" spans="1:9" x14ac:dyDescent="0.2">
      <c r="A1965" s="76">
        <f t="shared" si="30"/>
        <v>37506</v>
      </c>
      <c r="B1965" s="16">
        <v>5.08</v>
      </c>
      <c r="C1965" s="16">
        <v>99.2</v>
      </c>
      <c r="D1965" s="16">
        <v>26.7</v>
      </c>
      <c r="E1965" s="16">
        <v>24.7</v>
      </c>
      <c r="F1965" s="16">
        <v>29</v>
      </c>
      <c r="G1965" s="16">
        <v>6.31</v>
      </c>
      <c r="H1965" s="16">
        <v>20.72</v>
      </c>
      <c r="I1965" s="16">
        <v>203.67</v>
      </c>
    </row>
    <row r="1966" spans="1:9" x14ac:dyDescent="0.2">
      <c r="A1966" s="76">
        <f t="shared" si="30"/>
        <v>37507</v>
      </c>
      <c r="B1966" s="16">
        <v>0.25</v>
      </c>
      <c r="C1966" s="16">
        <v>98.2</v>
      </c>
      <c r="D1966" s="16">
        <v>27.4</v>
      </c>
      <c r="E1966" s="16">
        <v>26.3</v>
      </c>
      <c r="F1966" s="16">
        <v>29.9</v>
      </c>
      <c r="G1966" s="16">
        <v>6.06</v>
      </c>
      <c r="H1966" s="16">
        <v>20.87</v>
      </c>
      <c r="I1966" s="16">
        <v>217.01</v>
      </c>
    </row>
    <row r="1967" spans="1:9" x14ac:dyDescent="0.2">
      <c r="A1967" s="76">
        <f t="shared" si="30"/>
        <v>37508</v>
      </c>
      <c r="B1967" s="16">
        <v>1.02</v>
      </c>
      <c r="C1967" s="16">
        <v>98.1</v>
      </c>
      <c r="D1967" s="16">
        <v>27.5</v>
      </c>
      <c r="E1967" s="16">
        <v>26.3</v>
      </c>
      <c r="F1967" s="16">
        <v>30.2</v>
      </c>
      <c r="G1967" s="16">
        <v>5.85</v>
      </c>
      <c r="H1967" s="16">
        <v>18.579999999999998</v>
      </c>
      <c r="I1967" s="16">
        <v>205.89</v>
      </c>
    </row>
    <row r="1968" spans="1:9" x14ac:dyDescent="0.2">
      <c r="A1968" s="76">
        <f t="shared" si="30"/>
        <v>37509</v>
      </c>
      <c r="B1968" s="16">
        <v>38.85</v>
      </c>
      <c r="C1968" s="16">
        <v>97.7</v>
      </c>
      <c r="D1968" s="16">
        <v>25.9</v>
      </c>
      <c r="E1968" s="16">
        <v>22.5</v>
      </c>
      <c r="F1968" s="16">
        <v>29.5</v>
      </c>
      <c r="G1968" s="16">
        <v>4.4000000000000004</v>
      </c>
      <c r="H1968" s="16">
        <v>35.090000000000003</v>
      </c>
      <c r="I1968" s="16">
        <v>129.24</v>
      </c>
    </row>
    <row r="1969" spans="1:9" x14ac:dyDescent="0.2">
      <c r="A1969" s="76">
        <f t="shared" si="30"/>
        <v>37510</v>
      </c>
      <c r="B1969" s="16">
        <v>0.25</v>
      </c>
      <c r="C1969" s="16">
        <v>93.9</v>
      </c>
      <c r="D1969" s="16">
        <v>27.2</v>
      </c>
      <c r="E1969" s="16">
        <v>24.9</v>
      </c>
      <c r="F1969" s="16">
        <v>30.7</v>
      </c>
      <c r="G1969" s="16">
        <v>3.26</v>
      </c>
      <c r="H1969" s="16">
        <v>18.87</v>
      </c>
      <c r="I1969" s="16">
        <v>114.63</v>
      </c>
    </row>
    <row r="1970" spans="1:9" x14ac:dyDescent="0.2">
      <c r="A1970" s="76">
        <f t="shared" si="30"/>
        <v>37511</v>
      </c>
      <c r="B1970" s="16">
        <v>8.8800000000000008</v>
      </c>
      <c r="C1970" s="16">
        <v>97.4</v>
      </c>
      <c r="D1970" s="16">
        <v>26.3</v>
      </c>
      <c r="E1970" s="16">
        <v>24.2</v>
      </c>
      <c r="F1970" s="16">
        <v>29.1</v>
      </c>
      <c r="G1970" s="16">
        <v>3.11</v>
      </c>
      <c r="H1970" s="16">
        <v>15.85</v>
      </c>
      <c r="I1970" s="16">
        <v>237.51</v>
      </c>
    </row>
    <row r="1971" spans="1:9" x14ac:dyDescent="0.2">
      <c r="A1971" s="76">
        <f t="shared" si="30"/>
        <v>37512</v>
      </c>
      <c r="B1971" s="16">
        <v>0</v>
      </c>
      <c r="C1971" s="16">
        <v>96.4</v>
      </c>
      <c r="D1971" s="16">
        <v>27.1</v>
      </c>
      <c r="E1971" s="16">
        <v>25.5</v>
      </c>
      <c r="F1971" s="16">
        <v>29.9</v>
      </c>
      <c r="G1971" s="16">
        <v>4.63</v>
      </c>
      <c r="H1971" s="16">
        <v>17.77</v>
      </c>
      <c r="I1971" s="16">
        <v>227.93</v>
      </c>
    </row>
    <row r="1972" spans="1:9" x14ac:dyDescent="0.2">
      <c r="A1972" s="76">
        <f t="shared" si="30"/>
        <v>37513</v>
      </c>
      <c r="B1972" s="16">
        <v>27.91</v>
      </c>
      <c r="C1972" s="16">
        <v>97.7</v>
      </c>
      <c r="D1972" s="16">
        <v>26.7</v>
      </c>
      <c r="E1972" s="16">
        <v>23.4</v>
      </c>
      <c r="F1972" s="16">
        <v>30.2</v>
      </c>
      <c r="G1972" s="16">
        <v>5.18</v>
      </c>
      <c r="H1972" s="16">
        <v>27.94</v>
      </c>
      <c r="I1972" s="16">
        <v>254.61</v>
      </c>
    </row>
    <row r="1973" spans="1:9" x14ac:dyDescent="0.2">
      <c r="A1973" s="76">
        <f t="shared" si="30"/>
        <v>37514</v>
      </c>
      <c r="B1973" s="16">
        <v>30.72</v>
      </c>
      <c r="C1973" s="16">
        <v>98.9</v>
      </c>
      <c r="D1973" s="16">
        <v>26.4</v>
      </c>
      <c r="E1973" s="16">
        <v>24.3</v>
      </c>
      <c r="F1973" s="16">
        <v>30.3</v>
      </c>
      <c r="G1973" s="16">
        <v>3.68</v>
      </c>
      <c r="H1973" s="16">
        <v>24.7</v>
      </c>
      <c r="I1973" s="16">
        <v>178.35</v>
      </c>
    </row>
    <row r="1974" spans="1:9" x14ac:dyDescent="0.2">
      <c r="A1974" s="76">
        <f t="shared" si="30"/>
        <v>37515</v>
      </c>
      <c r="B1974" s="16">
        <v>13.95</v>
      </c>
      <c r="C1974" s="16">
        <v>98.5</v>
      </c>
      <c r="D1974" s="16">
        <v>25.7</v>
      </c>
      <c r="E1974" s="16">
        <v>23.6</v>
      </c>
      <c r="F1974" s="16">
        <v>28.5</v>
      </c>
      <c r="G1974" s="16">
        <v>7.01</v>
      </c>
      <c r="H1974" s="16">
        <v>26.62</v>
      </c>
      <c r="I1974" s="16">
        <v>192.54</v>
      </c>
    </row>
    <row r="1975" spans="1:9" x14ac:dyDescent="0.2">
      <c r="A1975" s="76">
        <f t="shared" si="30"/>
        <v>37516</v>
      </c>
      <c r="B1975" s="16">
        <v>0</v>
      </c>
      <c r="C1975" s="16">
        <v>97.2</v>
      </c>
      <c r="D1975" s="16">
        <v>25.9</v>
      </c>
      <c r="E1975" s="16">
        <v>23.9</v>
      </c>
      <c r="F1975" s="16">
        <v>29</v>
      </c>
      <c r="G1975" s="16">
        <v>5.59</v>
      </c>
      <c r="H1975" s="16">
        <v>23</v>
      </c>
      <c r="I1975" s="16">
        <v>176.05</v>
      </c>
    </row>
    <row r="1976" spans="1:9" x14ac:dyDescent="0.2">
      <c r="A1976" s="76">
        <f t="shared" si="30"/>
        <v>37517</v>
      </c>
      <c r="B1976" s="16">
        <v>0</v>
      </c>
      <c r="C1976" s="16">
        <v>94.5</v>
      </c>
      <c r="D1976" s="16">
        <v>26.6</v>
      </c>
      <c r="E1976" s="16">
        <v>24.7</v>
      </c>
      <c r="F1976" s="16">
        <v>29.9</v>
      </c>
      <c r="G1976" s="16">
        <v>4.42</v>
      </c>
      <c r="H1976" s="16">
        <v>26.76</v>
      </c>
      <c r="I1976" s="16">
        <v>99.29</v>
      </c>
    </row>
    <row r="1977" spans="1:9" x14ac:dyDescent="0.2">
      <c r="A1977" s="76">
        <f t="shared" si="30"/>
        <v>37518</v>
      </c>
      <c r="B1977" s="16">
        <v>0</v>
      </c>
      <c r="C1977" s="16">
        <v>96.4</v>
      </c>
      <c r="D1977" s="16">
        <v>26.6</v>
      </c>
      <c r="E1977" s="16">
        <v>25.3</v>
      </c>
      <c r="F1977" s="16">
        <v>29.1</v>
      </c>
      <c r="G1977" s="16">
        <v>4.16</v>
      </c>
      <c r="H1977" s="16">
        <v>32.44</v>
      </c>
      <c r="I1977" s="16">
        <v>81.36</v>
      </c>
    </row>
    <row r="1978" spans="1:9" x14ac:dyDescent="0.2">
      <c r="A1978" s="76">
        <f t="shared" si="30"/>
        <v>37519</v>
      </c>
      <c r="B1978" s="16">
        <v>0</v>
      </c>
      <c r="C1978" s="16">
        <v>95.5</v>
      </c>
      <c r="D1978" s="16">
        <v>26.9</v>
      </c>
      <c r="E1978" s="16">
        <v>25.2</v>
      </c>
      <c r="F1978" s="16">
        <v>29.5</v>
      </c>
      <c r="G1978" s="16">
        <v>3.75</v>
      </c>
      <c r="H1978" s="16">
        <v>22.04</v>
      </c>
      <c r="I1978" s="16">
        <v>79.81</v>
      </c>
    </row>
    <row r="1979" spans="1:9" x14ac:dyDescent="0.2">
      <c r="A1979" s="76">
        <f t="shared" si="30"/>
        <v>37520</v>
      </c>
      <c r="B1979" s="16">
        <v>2.29</v>
      </c>
      <c r="C1979" s="16">
        <v>93.7</v>
      </c>
      <c r="D1979" s="16">
        <v>27.5</v>
      </c>
      <c r="E1979" s="16">
        <v>24.9</v>
      </c>
      <c r="F1979" s="16">
        <v>31.9</v>
      </c>
      <c r="G1979" s="16">
        <v>3.82</v>
      </c>
      <c r="H1979" s="16">
        <v>17.18</v>
      </c>
      <c r="I1979" s="16">
        <v>58.81</v>
      </c>
    </row>
    <row r="1980" spans="1:9" x14ac:dyDescent="0.2">
      <c r="A1980" s="76">
        <f t="shared" si="30"/>
        <v>37521</v>
      </c>
      <c r="B1980" s="16">
        <v>0</v>
      </c>
      <c r="C1980" s="16">
        <v>97.7</v>
      </c>
      <c r="D1980" s="16">
        <v>26.8</v>
      </c>
      <c r="E1980" s="16">
        <v>25.2</v>
      </c>
      <c r="F1980" s="16">
        <v>30.6</v>
      </c>
      <c r="G1980" s="16">
        <v>4.03</v>
      </c>
      <c r="H1980" s="16">
        <v>18.43</v>
      </c>
      <c r="I1980" s="16">
        <v>86.79</v>
      </c>
    </row>
    <row r="1981" spans="1:9" x14ac:dyDescent="0.2">
      <c r="A1981" s="76">
        <f t="shared" si="30"/>
        <v>37522</v>
      </c>
      <c r="B1981" s="16">
        <v>0.51</v>
      </c>
      <c r="C1981" s="16">
        <v>97</v>
      </c>
      <c r="D1981" s="16">
        <v>26.5</v>
      </c>
      <c r="E1981" s="16">
        <v>25</v>
      </c>
      <c r="F1981" s="16">
        <v>30.2</v>
      </c>
      <c r="G1981" s="16">
        <v>4.1500000000000004</v>
      </c>
      <c r="H1981" s="16">
        <v>21.82</v>
      </c>
      <c r="I1981" s="16">
        <v>82.37</v>
      </c>
    </row>
    <row r="1982" spans="1:9" x14ac:dyDescent="0.2">
      <c r="A1982" s="76">
        <f t="shared" si="30"/>
        <v>37523</v>
      </c>
      <c r="B1982" s="16">
        <v>1.27</v>
      </c>
      <c r="C1982" s="16">
        <v>97.2</v>
      </c>
      <c r="D1982" s="16">
        <v>26.7</v>
      </c>
      <c r="E1982" s="16">
        <v>24.9</v>
      </c>
      <c r="F1982" s="16">
        <v>30.3</v>
      </c>
      <c r="G1982" s="16">
        <v>3.42</v>
      </c>
      <c r="H1982" s="16">
        <v>16</v>
      </c>
      <c r="I1982" s="16">
        <v>113.38</v>
      </c>
    </row>
    <row r="1983" spans="1:9" x14ac:dyDescent="0.2">
      <c r="A1983" s="76">
        <f t="shared" si="30"/>
        <v>37524</v>
      </c>
      <c r="B1983" s="16">
        <v>0</v>
      </c>
      <c r="C1983" s="16">
        <v>98.7</v>
      </c>
      <c r="D1983" s="16">
        <v>26.6</v>
      </c>
      <c r="E1983" s="16">
        <v>24.7</v>
      </c>
      <c r="F1983" s="16">
        <v>28.2</v>
      </c>
      <c r="G1983" s="16">
        <v>6.54</v>
      </c>
      <c r="H1983" s="16">
        <v>24.7</v>
      </c>
      <c r="I1983" s="16">
        <v>202.07</v>
      </c>
    </row>
    <row r="1984" spans="1:9" x14ac:dyDescent="0.2">
      <c r="A1984" s="76">
        <f t="shared" si="30"/>
        <v>37525</v>
      </c>
      <c r="B1984" s="16">
        <v>62.43</v>
      </c>
      <c r="C1984" s="16">
        <v>97.8</v>
      </c>
      <c r="D1984" s="16">
        <v>26</v>
      </c>
      <c r="E1984" s="16">
        <v>22.5</v>
      </c>
      <c r="F1984" s="16">
        <v>28.7</v>
      </c>
      <c r="G1984" s="16">
        <v>5.64</v>
      </c>
      <c r="H1984" s="16">
        <v>22.19</v>
      </c>
      <c r="I1984" s="16">
        <v>182.67</v>
      </c>
    </row>
    <row r="1985" spans="1:6" x14ac:dyDescent="0.2">
      <c r="A1985" s="76">
        <f t="shared" si="30"/>
        <v>37526</v>
      </c>
      <c r="B1985" s="16">
        <v>0</v>
      </c>
      <c r="C1985" s="16">
        <v>94</v>
      </c>
      <c r="D1985" s="16">
        <v>26.9</v>
      </c>
      <c r="E1985" s="16">
        <v>24.4</v>
      </c>
      <c r="F1985" s="16">
        <v>31.2</v>
      </c>
    </row>
    <row r="1986" spans="1:6" x14ac:dyDescent="0.2">
      <c r="A1986" s="76">
        <f t="shared" si="30"/>
        <v>37527</v>
      </c>
      <c r="B1986" s="16">
        <v>4.33</v>
      </c>
      <c r="C1986" s="16">
        <v>95.1</v>
      </c>
      <c r="D1986" s="16">
        <v>27</v>
      </c>
      <c r="E1986" s="16">
        <v>24.4</v>
      </c>
      <c r="F1986" s="16">
        <v>30.7</v>
      </c>
    </row>
    <row r="1987" spans="1:6" x14ac:dyDescent="0.2">
      <c r="A1987" s="76">
        <f t="shared" si="30"/>
        <v>37528</v>
      </c>
      <c r="B1987" s="16">
        <v>0</v>
      </c>
      <c r="C1987" s="16">
        <v>95.3</v>
      </c>
      <c r="D1987" s="16">
        <v>26.6</v>
      </c>
      <c r="E1987" s="16">
        <v>24.2</v>
      </c>
      <c r="F1987" s="16">
        <v>30.5</v>
      </c>
    </row>
    <row r="1988" spans="1:6" x14ac:dyDescent="0.2">
      <c r="A1988" s="76">
        <f t="shared" si="30"/>
        <v>37529</v>
      </c>
      <c r="B1988" s="16">
        <v>0</v>
      </c>
      <c r="C1988" s="16">
        <v>93.1</v>
      </c>
      <c r="D1988" s="16">
        <v>27.5</v>
      </c>
      <c r="E1988" s="16">
        <v>24.9</v>
      </c>
      <c r="F1988" s="16">
        <v>31.7</v>
      </c>
    </row>
    <row r="1989" spans="1:6" x14ac:dyDescent="0.2">
      <c r="A1989" s="76">
        <f t="shared" ref="A1989:A2052" si="31">A1988+1</f>
        <v>37530</v>
      </c>
      <c r="B1989" s="16">
        <v>27.16</v>
      </c>
      <c r="C1989" s="16">
        <v>95.9</v>
      </c>
      <c r="D1989" s="16">
        <v>26.8</v>
      </c>
      <c r="E1989" s="16">
        <v>24.4</v>
      </c>
      <c r="F1989" s="16">
        <v>31.6</v>
      </c>
    </row>
    <row r="1990" spans="1:6" x14ac:dyDescent="0.2">
      <c r="A1990" s="76">
        <f t="shared" si="31"/>
        <v>37531</v>
      </c>
      <c r="B1990" s="16">
        <v>0.5</v>
      </c>
      <c r="C1990" s="16">
        <v>96.8</v>
      </c>
      <c r="D1990" s="16">
        <v>27.2</v>
      </c>
      <c r="E1990" s="16">
        <v>25.2</v>
      </c>
      <c r="F1990" s="16">
        <v>30.5</v>
      </c>
    </row>
    <row r="1991" spans="1:6" x14ac:dyDescent="0.2">
      <c r="A1991" s="76">
        <f t="shared" si="31"/>
        <v>37532</v>
      </c>
      <c r="B1991" s="16">
        <v>9.14</v>
      </c>
      <c r="C1991" s="16">
        <v>99.5</v>
      </c>
      <c r="D1991" s="16">
        <v>26.4</v>
      </c>
      <c r="E1991" s="16">
        <v>23.4</v>
      </c>
      <c r="F1991" s="16">
        <v>27.9</v>
      </c>
    </row>
    <row r="1992" spans="1:6" x14ac:dyDescent="0.2">
      <c r="A1992" s="76">
        <f t="shared" si="31"/>
        <v>37533</v>
      </c>
      <c r="B1992" s="16">
        <v>52.06</v>
      </c>
      <c r="C1992" s="16">
        <v>97.9</v>
      </c>
      <c r="D1992" s="16">
        <v>25.8</v>
      </c>
      <c r="E1992" s="16">
        <v>22.1</v>
      </c>
      <c r="F1992" s="16">
        <v>30</v>
      </c>
    </row>
    <row r="1993" spans="1:6" x14ac:dyDescent="0.2">
      <c r="A1993" s="76">
        <f t="shared" si="31"/>
        <v>37534</v>
      </c>
      <c r="B1993" s="16">
        <v>2.78</v>
      </c>
      <c r="C1993" s="16">
        <v>100</v>
      </c>
      <c r="D1993" s="16">
        <v>26</v>
      </c>
      <c r="E1993" s="16">
        <v>24.5</v>
      </c>
      <c r="F1993" s="16">
        <v>27</v>
      </c>
    </row>
    <row r="1994" spans="1:6" x14ac:dyDescent="0.2">
      <c r="A1994" s="76">
        <f t="shared" si="31"/>
        <v>37535</v>
      </c>
      <c r="B1994" s="16">
        <v>16.25</v>
      </c>
      <c r="C1994" s="16">
        <v>99.9</v>
      </c>
      <c r="D1994" s="16">
        <v>25.9</v>
      </c>
      <c r="E1994" s="16">
        <v>24.3</v>
      </c>
      <c r="F1994" s="16">
        <v>27.7</v>
      </c>
    </row>
    <row r="1995" spans="1:6" x14ac:dyDescent="0.2">
      <c r="A1995" s="76">
        <f t="shared" si="31"/>
        <v>37536</v>
      </c>
      <c r="B1995" s="16">
        <v>7.61</v>
      </c>
      <c r="C1995" s="16">
        <v>99.1</v>
      </c>
      <c r="D1995" s="16">
        <v>25.7</v>
      </c>
      <c r="E1995" s="16">
        <v>23.9</v>
      </c>
      <c r="F1995" s="16">
        <v>27.1</v>
      </c>
    </row>
    <row r="1996" spans="1:6" x14ac:dyDescent="0.2">
      <c r="A1996" s="76">
        <f t="shared" si="31"/>
        <v>37537</v>
      </c>
      <c r="B1996" s="16">
        <v>19.3</v>
      </c>
      <c r="C1996" s="16">
        <v>96.1</v>
      </c>
      <c r="D1996" s="16">
        <v>26.8</v>
      </c>
      <c r="E1996" s="16">
        <v>24.8</v>
      </c>
      <c r="F1996" s="16">
        <v>30.4</v>
      </c>
    </row>
    <row r="1997" spans="1:6" x14ac:dyDescent="0.2">
      <c r="A1997" s="76">
        <f t="shared" si="31"/>
        <v>37538</v>
      </c>
      <c r="B1997" s="16">
        <v>0.25</v>
      </c>
      <c r="C1997" s="16">
        <v>96.4</v>
      </c>
      <c r="D1997" s="16">
        <v>27.3</v>
      </c>
      <c r="E1997" s="16">
        <v>25.2</v>
      </c>
      <c r="F1997" s="16">
        <v>30.1</v>
      </c>
    </row>
    <row r="1998" spans="1:6" x14ac:dyDescent="0.2">
      <c r="A1998" s="76">
        <f t="shared" si="31"/>
        <v>37539</v>
      </c>
      <c r="B1998" s="16">
        <v>22.82</v>
      </c>
      <c r="C1998" s="16">
        <v>99.9</v>
      </c>
      <c r="D1998" s="16">
        <v>25.8</v>
      </c>
      <c r="E1998" s="16">
        <v>24.8</v>
      </c>
      <c r="F1998" s="16">
        <v>26.9</v>
      </c>
    </row>
    <row r="1999" spans="1:6" x14ac:dyDescent="0.2">
      <c r="A1999" s="76">
        <f t="shared" si="31"/>
        <v>37540</v>
      </c>
      <c r="B1999" s="16">
        <v>15.23</v>
      </c>
      <c r="C1999" s="16">
        <v>99.2</v>
      </c>
      <c r="D1999" s="16">
        <v>24.9</v>
      </c>
      <c r="E1999" s="16">
        <v>22.4</v>
      </c>
      <c r="F1999" s="16">
        <v>26.2</v>
      </c>
    </row>
    <row r="2000" spans="1:6" x14ac:dyDescent="0.2">
      <c r="A2000" s="76">
        <f t="shared" si="31"/>
        <v>37541</v>
      </c>
      <c r="B2000" s="16">
        <v>13.96</v>
      </c>
      <c r="C2000" s="16">
        <v>98.9</v>
      </c>
      <c r="D2000" s="16">
        <v>25.4</v>
      </c>
      <c r="E2000" s="16">
        <v>24.3</v>
      </c>
      <c r="F2000" s="16">
        <v>28.4</v>
      </c>
    </row>
    <row r="2001" spans="1:6" x14ac:dyDescent="0.2">
      <c r="A2001" s="76">
        <f t="shared" si="31"/>
        <v>37542</v>
      </c>
      <c r="B2001" s="16">
        <v>1.27</v>
      </c>
      <c r="C2001" s="16">
        <v>96.2</v>
      </c>
      <c r="D2001" s="16">
        <v>26.8</v>
      </c>
      <c r="E2001" s="16">
        <v>24.6</v>
      </c>
      <c r="F2001" s="16">
        <v>31.7</v>
      </c>
    </row>
    <row r="2002" spans="1:6" x14ac:dyDescent="0.2">
      <c r="A2002" s="76">
        <f t="shared" si="31"/>
        <v>37543</v>
      </c>
      <c r="B2002" s="16">
        <v>0</v>
      </c>
      <c r="C2002" s="16">
        <v>95.5</v>
      </c>
      <c r="D2002" s="16">
        <v>27.6</v>
      </c>
      <c r="E2002" s="16">
        <v>25.1</v>
      </c>
      <c r="F2002" s="16">
        <v>30.6</v>
      </c>
    </row>
    <row r="2003" spans="1:6" x14ac:dyDescent="0.2">
      <c r="A2003" s="76">
        <f t="shared" si="31"/>
        <v>37544</v>
      </c>
      <c r="B2003" s="16">
        <v>0</v>
      </c>
      <c r="C2003" s="16">
        <v>94.1</v>
      </c>
      <c r="D2003" s="16">
        <v>27.6</v>
      </c>
      <c r="E2003" s="16">
        <v>24.6</v>
      </c>
      <c r="F2003" s="16">
        <v>30.3</v>
      </c>
    </row>
    <row r="2004" spans="1:6" x14ac:dyDescent="0.2">
      <c r="A2004" s="76">
        <f t="shared" si="31"/>
        <v>37545</v>
      </c>
      <c r="B2004" s="16">
        <v>8.11</v>
      </c>
      <c r="C2004" s="16">
        <v>96.2</v>
      </c>
      <c r="D2004" s="16">
        <v>27.2</v>
      </c>
      <c r="E2004" s="16">
        <v>25.7</v>
      </c>
      <c r="F2004" s="16">
        <v>30</v>
      </c>
    </row>
    <row r="2005" spans="1:6" x14ac:dyDescent="0.2">
      <c r="A2005" s="76">
        <f t="shared" si="31"/>
        <v>37546</v>
      </c>
      <c r="B2005" s="16">
        <v>28.16</v>
      </c>
      <c r="C2005" s="16">
        <v>97.7</v>
      </c>
      <c r="D2005" s="16">
        <v>26.1</v>
      </c>
      <c r="E2005" s="16">
        <v>23.5</v>
      </c>
      <c r="F2005" s="16">
        <v>29.7</v>
      </c>
    </row>
    <row r="2006" spans="1:6" x14ac:dyDescent="0.2">
      <c r="A2006" s="76">
        <f t="shared" si="31"/>
        <v>37547</v>
      </c>
      <c r="B2006" s="16">
        <v>31.46</v>
      </c>
      <c r="C2006" s="16">
        <v>99.7</v>
      </c>
      <c r="D2006" s="16">
        <v>25.6</v>
      </c>
      <c r="E2006" s="16">
        <v>24</v>
      </c>
      <c r="F2006" s="16">
        <v>28.2</v>
      </c>
    </row>
    <row r="2007" spans="1:6" x14ac:dyDescent="0.2">
      <c r="A2007" s="76">
        <f t="shared" si="31"/>
        <v>37548</v>
      </c>
      <c r="B2007" s="16">
        <v>0.25</v>
      </c>
      <c r="C2007" s="16">
        <v>99.7</v>
      </c>
      <c r="D2007" s="16">
        <v>26.1</v>
      </c>
      <c r="E2007" s="16">
        <v>25.1</v>
      </c>
      <c r="F2007" s="16">
        <v>27.6</v>
      </c>
    </row>
    <row r="2008" spans="1:6" x14ac:dyDescent="0.2">
      <c r="A2008" s="76">
        <f t="shared" si="31"/>
        <v>37549</v>
      </c>
      <c r="B2008" s="16">
        <v>27.94</v>
      </c>
      <c r="C2008" s="16">
        <v>99.9</v>
      </c>
      <c r="D2008" s="16">
        <v>26.2</v>
      </c>
      <c r="E2008" s="16">
        <v>24.8</v>
      </c>
      <c r="F2008" s="16">
        <v>29</v>
      </c>
    </row>
    <row r="2009" spans="1:6" x14ac:dyDescent="0.2">
      <c r="A2009" s="76">
        <f t="shared" si="31"/>
        <v>37550</v>
      </c>
      <c r="B2009" s="16">
        <v>6.86</v>
      </c>
      <c r="C2009" s="16">
        <v>98.2</v>
      </c>
      <c r="D2009" s="16">
        <v>26.7</v>
      </c>
      <c r="E2009" s="16">
        <v>24.8</v>
      </c>
      <c r="F2009" s="16">
        <v>28.7</v>
      </c>
    </row>
    <row r="2010" spans="1:6" x14ac:dyDescent="0.2">
      <c r="A2010" s="76">
        <f t="shared" si="31"/>
        <v>37551</v>
      </c>
      <c r="B2010" s="16">
        <v>24.36</v>
      </c>
      <c r="C2010" s="16">
        <v>99.6</v>
      </c>
      <c r="D2010" s="16">
        <v>25.1</v>
      </c>
      <c r="E2010" s="16">
        <v>23.4</v>
      </c>
      <c r="F2010" s="16">
        <v>27</v>
      </c>
    </row>
    <row r="2011" spans="1:6" x14ac:dyDescent="0.2">
      <c r="A2011" s="76">
        <f t="shared" si="31"/>
        <v>37552</v>
      </c>
      <c r="B2011" s="16">
        <v>2</v>
      </c>
      <c r="C2011" s="16">
        <v>99.5</v>
      </c>
      <c r="D2011" s="16">
        <v>25.8</v>
      </c>
      <c r="E2011" s="16">
        <v>24.2</v>
      </c>
      <c r="F2011" s="16">
        <v>28.7</v>
      </c>
    </row>
    <row r="2012" spans="1:6" x14ac:dyDescent="0.2">
      <c r="A2012" s="76">
        <f t="shared" si="31"/>
        <v>37553</v>
      </c>
      <c r="B2012" s="16">
        <v>5.81</v>
      </c>
      <c r="C2012" s="16">
        <v>99.2</v>
      </c>
      <c r="D2012" s="16">
        <v>25.3</v>
      </c>
      <c r="E2012" s="16">
        <v>24</v>
      </c>
      <c r="F2012" s="16">
        <v>27.8</v>
      </c>
    </row>
    <row r="2013" spans="1:6" x14ac:dyDescent="0.2">
      <c r="A2013" s="76">
        <f t="shared" si="31"/>
        <v>37554</v>
      </c>
      <c r="B2013" s="16">
        <v>0.25</v>
      </c>
      <c r="C2013" s="16">
        <v>94.8</v>
      </c>
      <c r="D2013" s="16">
        <v>26.8</v>
      </c>
      <c r="E2013" s="16">
        <v>24.3</v>
      </c>
      <c r="F2013" s="16">
        <v>31.6</v>
      </c>
    </row>
    <row r="2014" spans="1:6" x14ac:dyDescent="0.2">
      <c r="A2014" s="76">
        <f t="shared" si="31"/>
        <v>37555</v>
      </c>
      <c r="B2014" s="16">
        <v>0</v>
      </c>
      <c r="C2014" s="16">
        <v>95.1</v>
      </c>
      <c r="D2014" s="16">
        <v>27.2</v>
      </c>
      <c r="E2014" s="16">
        <v>25.4</v>
      </c>
      <c r="F2014" s="16">
        <v>30.7</v>
      </c>
    </row>
    <row r="2015" spans="1:6" x14ac:dyDescent="0.2">
      <c r="A2015" s="76">
        <f t="shared" si="31"/>
        <v>37556</v>
      </c>
      <c r="B2015" s="16">
        <v>0</v>
      </c>
      <c r="C2015" s="16">
        <v>96.9</v>
      </c>
      <c r="D2015" s="16">
        <v>26.5</v>
      </c>
      <c r="E2015" s="16">
        <v>25.1</v>
      </c>
      <c r="F2015" s="16">
        <v>30.7</v>
      </c>
    </row>
    <row r="2016" spans="1:6" x14ac:dyDescent="0.2">
      <c r="A2016" s="76">
        <f t="shared" si="31"/>
        <v>37557</v>
      </c>
      <c r="B2016" s="16">
        <v>0</v>
      </c>
      <c r="C2016" s="16">
        <v>96.7</v>
      </c>
      <c r="D2016" s="16">
        <v>26.2</v>
      </c>
      <c r="E2016" s="16">
        <v>24.6</v>
      </c>
      <c r="F2016" s="16">
        <v>30.2</v>
      </c>
    </row>
    <row r="2017" spans="1:6" x14ac:dyDescent="0.2">
      <c r="A2017" s="76">
        <f t="shared" si="31"/>
        <v>37558</v>
      </c>
      <c r="B2017" s="16">
        <v>0.51</v>
      </c>
      <c r="C2017" s="16">
        <v>96.8</v>
      </c>
      <c r="D2017" s="16">
        <v>25.7</v>
      </c>
      <c r="E2017" s="16">
        <v>24.5</v>
      </c>
      <c r="F2017" s="16">
        <v>29.5</v>
      </c>
    </row>
    <row r="2018" spans="1:6" x14ac:dyDescent="0.2">
      <c r="A2018" s="76">
        <f t="shared" si="31"/>
        <v>37559</v>
      </c>
      <c r="B2018" s="16">
        <v>58.67</v>
      </c>
      <c r="C2018" s="16">
        <v>97.5</v>
      </c>
      <c r="D2018" s="16">
        <v>25.6</v>
      </c>
      <c r="E2018" s="16">
        <v>23.5</v>
      </c>
      <c r="F2018" s="16">
        <v>30</v>
      </c>
    </row>
    <row r="2019" spans="1:6" x14ac:dyDescent="0.2">
      <c r="A2019" s="76">
        <f t="shared" si="31"/>
        <v>37560</v>
      </c>
      <c r="B2019" s="16">
        <v>6.34</v>
      </c>
      <c r="C2019" s="16">
        <v>98.2</v>
      </c>
      <c r="D2019" s="16">
        <v>25.9</v>
      </c>
      <c r="E2019" s="16">
        <v>24.4</v>
      </c>
      <c r="F2019" s="16">
        <v>29.6</v>
      </c>
    </row>
    <row r="2020" spans="1:6" x14ac:dyDescent="0.2">
      <c r="A2020" s="76">
        <f t="shared" si="31"/>
        <v>37561</v>
      </c>
      <c r="B2020" s="16">
        <v>0.25</v>
      </c>
      <c r="C2020" s="16">
        <v>96.3</v>
      </c>
      <c r="D2020" s="16">
        <v>26.8</v>
      </c>
      <c r="E2020" s="16">
        <v>24.7</v>
      </c>
      <c r="F2020" s="16">
        <v>30.4</v>
      </c>
    </row>
    <row r="2021" spans="1:6" x14ac:dyDescent="0.2">
      <c r="A2021" s="76">
        <f t="shared" si="31"/>
        <v>37562</v>
      </c>
      <c r="B2021" s="16">
        <v>4.83</v>
      </c>
      <c r="C2021" s="16">
        <v>96</v>
      </c>
      <c r="D2021" s="16">
        <v>26.7</v>
      </c>
      <c r="E2021" s="16">
        <v>24.2</v>
      </c>
      <c r="F2021" s="16">
        <v>29.7</v>
      </c>
    </row>
    <row r="2022" spans="1:6" x14ac:dyDescent="0.2">
      <c r="A2022" s="76">
        <f t="shared" si="31"/>
        <v>37563</v>
      </c>
      <c r="B2022" s="16">
        <v>38.61</v>
      </c>
      <c r="C2022" s="16">
        <v>99.1</v>
      </c>
      <c r="D2022" s="16">
        <v>25.4</v>
      </c>
      <c r="E2022" s="16">
        <v>22.9</v>
      </c>
      <c r="F2022" s="16">
        <v>29.1</v>
      </c>
    </row>
    <row r="2023" spans="1:6" x14ac:dyDescent="0.2">
      <c r="A2023" s="76">
        <f t="shared" si="31"/>
        <v>37564</v>
      </c>
      <c r="B2023" s="16">
        <v>2.79</v>
      </c>
      <c r="C2023" s="16">
        <v>99.7</v>
      </c>
      <c r="D2023" s="16">
        <v>25.3</v>
      </c>
      <c r="E2023" s="16">
        <v>23.8</v>
      </c>
      <c r="F2023" s="16">
        <v>27.2</v>
      </c>
    </row>
    <row r="2024" spans="1:6" x14ac:dyDescent="0.2">
      <c r="A2024" s="76">
        <f t="shared" si="31"/>
        <v>37565</v>
      </c>
      <c r="B2024" s="16">
        <v>56.1</v>
      </c>
      <c r="C2024" s="16">
        <v>99.8</v>
      </c>
      <c r="D2024" s="16">
        <v>25.4</v>
      </c>
      <c r="E2024" s="16">
        <v>23.7</v>
      </c>
      <c r="F2024" s="16">
        <v>28</v>
      </c>
    </row>
    <row r="2025" spans="1:6" x14ac:dyDescent="0.2">
      <c r="A2025" s="76">
        <f t="shared" si="31"/>
        <v>37566</v>
      </c>
      <c r="B2025" s="16">
        <v>36.32</v>
      </c>
      <c r="C2025" s="16">
        <v>97.9</v>
      </c>
      <c r="D2025" s="16">
        <v>25.6</v>
      </c>
      <c r="E2025" s="16">
        <v>23</v>
      </c>
      <c r="F2025" s="16">
        <v>29.3</v>
      </c>
    </row>
    <row r="2026" spans="1:6" x14ac:dyDescent="0.2">
      <c r="A2026" s="76">
        <f t="shared" si="31"/>
        <v>37567</v>
      </c>
      <c r="B2026" s="16">
        <v>5.33</v>
      </c>
      <c r="C2026" s="16">
        <v>97.7</v>
      </c>
      <c r="D2026" s="16">
        <v>25.8</v>
      </c>
      <c r="E2026" s="16">
        <v>23.7</v>
      </c>
      <c r="F2026" s="16">
        <v>28.6</v>
      </c>
    </row>
    <row r="2027" spans="1:6" x14ac:dyDescent="0.2">
      <c r="A2027" s="76">
        <f t="shared" si="31"/>
        <v>37568</v>
      </c>
      <c r="B2027" s="16">
        <v>0</v>
      </c>
      <c r="C2027" s="16">
        <v>98.9</v>
      </c>
      <c r="D2027" s="16">
        <v>25.9</v>
      </c>
      <c r="E2027" s="16">
        <v>24.8</v>
      </c>
      <c r="F2027" s="16">
        <v>27.3</v>
      </c>
    </row>
    <row r="2028" spans="1:6" x14ac:dyDescent="0.2">
      <c r="A2028" s="76">
        <f t="shared" si="31"/>
        <v>37569</v>
      </c>
      <c r="B2028" s="16">
        <v>12.44</v>
      </c>
      <c r="C2028" s="16">
        <v>98.8</v>
      </c>
      <c r="D2028" s="16">
        <v>26</v>
      </c>
      <c r="E2028" s="16">
        <v>24.8</v>
      </c>
      <c r="F2028" s="16">
        <v>28.4</v>
      </c>
    </row>
    <row r="2029" spans="1:6" x14ac:dyDescent="0.2">
      <c r="A2029" s="76">
        <f t="shared" si="31"/>
        <v>37570</v>
      </c>
      <c r="B2029" s="16">
        <v>0.5</v>
      </c>
      <c r="C2029" s="16">
        <v>95.8</v>
      </c>
      <c r="D2029" s="16">
        <v>27.3</v>
      </c>
      <c r="E2029" s="16">
        <v>25.9</v>
      </c>
      <c r="F2029" s="16">
        <v>29.3</v>
      </c>
    </row>
    <row r="2030" spans="1:6" x14ac:dyDescent="0.2">
      <c r="A2030" s="76">
        <f t="shared" si="31"/>
        <v>37571</v>
      </c>
      <c r="B2030" s="16">
        <v>0.75</v>
      </c>
      <c r="C2030" s="16">
        <v>99.1</v>
      </c>
      <c r="D2030" s="16">
        <v>26.5</v>
      </c>
      <c r="E2030" s="16">
        <v>23.8</v>
      </c>
      <c r="F2030" s="16">
        <v>29.2</v>
      </c>
    </row>
    <row r="2031" spans="1:6" x14ac:dyDescent="0.2">
      <c r="A2031" s="76">
        <f t="shared" si="31"/>
        <v>37572</v>
      </c>
      <c r="B2031" s="16">
        <v>3.04</v>
      </c>
      <c r="C2031" s="16">
        <v>98.7</v>
      </c>
      <c r="D2031" s="16">
        <v>27</v>
      </c>
      <c r="E2031" s="16">
        <v>25.1</v>
      </c>
      <c r="F2031" s="16">
        <v>29.1</v>
      </c>
    </row>
    <row r="2032" spans="1:6" x14ac:dyDescent="0.2">
      <c r="A2032" s="76">
        <f t="shared" si="31"/>
        <v>37573</v>
      </c>
      <c r="B2032" s="16">
        <v>91.92</v>
      </c>
      <c r="C2032" s="16">
        <v>99.5</v>
      </c>
      <c r="D2032" s="16">
        <v>25.6</v>
      </c>
      <c r="E2032" s="16">
        <v>23.3</v>
      </c>
      <c r="F2032" s="16">
        <v>29</v>
      </c>
    </row>
    <row r="2033" spans="1:6" x14ac:dyDescent="0.2">
      <c r="A2033" s="76">
        <f t="shared" si="31"/>
        <v>37574</v>
      </c>
      <c r="B2033" s="16">
        <v>0.25</v>
      </c>
      <c r="C2033" s="16">
        <v>98.2</v>
      </c>
      <c r="D2033" s="16">
        <v>26.5</v>
      </c>
      <c r="E2033" s="16">
        <v>24.7</v>
      </c>
      <c r="F2033" s="16">
        <v>28.7</v>
      </c>
    </row>
    <row r="2034" spans="1:6" x14ac:dyDescent="0.2">
      <c r="A2034" s="76">
        <f t="shared" si="31"/>
        <v>37575</v>
      </c>
      <c r="B2034" s="16">
        <v>7.61</v>
      </c>
      <c r="C2034" s="16">
        <v>99.7</v>
      </c>
      <c r="D2034" s="16">
        <v>26.4</v>
      </c>
      <c r="E2034" s="16">
        <v>25.5</v>
      </c>
      <c r="F2034" s="16">
        <v>27.7</v>
      </c>
    </row>
    <row r="2035" spans="1:6" x14ac:dyDescent="0.2">
      <c r="A2035" s="76">
        <f t="shared" si="31"/>
        <v>37576</v>
      </c>
      <c r="B2035" s="16">
        <v>0</v>
      </c>
      <c r="C2035" s="16">
        <v>99.4</v>
      </c>
      <c r="D2035" s="16">
        <v>27</v>
      </c>
      <c r="E2035" s="16">
        <v>26.3</v>
      </c>
      <c r="F2035" s="16">
        <v>28.5</v>
      </c>
    </row>
    <row r="2036" spans="1:6" x14ac:dyDescent="0.2">
      <c r="A2036" s="76">
        <f t="shared" si="31"/>
        <v>37577</v>
      </c>
      <c r="B2036" s="16">
        <v>64.5</v>
      </c>
      <c r="C2036" s="16">
        <v>98.7</v>
      </c>
      <c r="D2036" s="16">
        <v>24.6</v>
      </c>
      <c r="E2036" s="16">
        <v>22.4</v>
      </c>
      <c r="F2036" s="16">
        <v>28.3</v>
      </c>
    </row>
    <row r="2037" spans="1:6" x14ac:dyDescent="0.2">
      <c r="A2037" s="76">
        <f t="shared" si="31"/>
        <v>37578</v>
      </c>
      <c r="B2037" s="16">
        <v>14.19</v>
      </c>
      <c r="C2037" s="16">
        <v>99.9</v>
      </c>
      <c r="D2037" s="16">
        <v>25.3</v>
      </c>
      <c r="E2037" s="16">
        <v>23.5</v>
      </c>
      <c r="F2037" s="16">
        <v>26.9</v>
      </c>
    </row>
    <row r="2038" spans="1:6" x14ac:dyDescent="0.2">
      <c r="A2038" s="76">
        <f t="shared" si="31"/>
        <v>37579</v>
      </c>
      <c r="B2038" s="16">
        <v>20.82</v>
      </c>
      <c r="C2038" s="16">
        <v>97.1</v>
      </c>
      <c r="D2038" s="16">
        <v>27.1</v>
      </c>
      <c r="E2038" s="16">
        <v>23.6</v>
      </c>
      <c r="F2038" s="16">
        <v>29.2</v>
      </c>
    </row>
    <row r="2039" spans="1:6" x14ac:dyDescent="0.2">
      <c r="A2039" s="76">
        <f t="shared" si="31"/>
        <v>37580</v>
      </c>
      <c r="B2039" s="16">
        <v>39.61</v>
      </c>
      <c r="C2039" s="16">
        <v>96.8</v>
      </c>
      <c r="D2039" s="16">
        <v>27.2</v>
      </c>
      <c r="E2039" s="16">
        <v>24.7</v>
      </c>
      <c r="F2039" s="16">
        <v>29.6</v>
      </c>
    </row>
    <row r="2040" spans="1:6" x14ac:dyDescent="0.2">
      <c r="A2040" s="76">
        <f t="shared" si="31"/>
        <v>37581</v>
      </c>
      <c r="B2040" s="16">
        <v>56.89</v>
      </c>
      <c r="C2040" s="16">
        <v>99.7</v>
      </c>
      <c r="D2040" s="16">
        <v>26</v>
      </c>
      <c r="E2040" s="16">
        <v>24.4</v>
      </c>
      <c r="F2040" s="16">
        <v>27.9</v>
      </c>
    </row>
    <row r="2041" spans="1:6" x14ac:dyDescent="0.2">
      <c r="A2041" s="76">
        <f t="shared" si="31"/>
        <v>37582</v>
      </c>
      <c r="B2041" s="16">
        <v>58.4</v>
      </c>
      <c r="C2041" s="16">
        <v>99.9</v>
      </c>
      <c r="D2041" s="16">
        <v>25.7</v>
      </c>
      <c r="E2041" s="16">
        <v>24</v>
      </c>
      <c r="F2041" s="16">
        <v>27.4</v>
      </c>
    </row>
    <row r="2042" spans="1:6" x14ac:dyDescent="0.2">
      <c r="A2042" s="76">
        <f t="shared" si="31"/>
        <v>37583</v>
      </c>
      <c r="B2042" s="16">
        <v>75.64</v>
      </c>
      <c r="C2042" s="16">
        <v>100</v>
      </c>
      <c r="D2042" s="16">
        <v>25.7</v>
      </c>
      <c r="E2042" s="16">
        <v>24.5</v>
      </c>
      <c r="F2042" s="16">
        <v>27.4</v>
      </c>
    </row>
    <row r="2043" spans="1:6" x14ac:dyDescent="0.2">
      <c r="A2043" s="76">
        <f t="shared" si="31"/>
        <v>37584</v>
      </c>
      <c r="B2043" s="16">
        <v>8.1199999999999992</v>
      </c>
      <c r="C2043" s="16">
        <v>100</v>
      </c>
      <c r="D2043" s="16">
        <v>25.8</v>
      </c>
      <c r="E2043" s="16">
        <v>23.7</v>
      </c>
      <c r="F2043" s="16">
        <v>28.5</v>
      </c>
    </row>
    <row r="2044" spans="1:6" x14ac:dyDescent="0.2">
      <c r="A2044" s="76">
        <f t="shared" si="31"/>
        <v>37585</v>
      </c>
      <c r="B2044" s="16">
        <v>0</v>
      </c>
      <c r="C2044" s="16">
        <v>98</v>
      </c>
      <c r="D2044" s="16">
        <v>27.6</v>
      </c>
      <c r="E2044" s="16">
        <v>26.3</v>
      </c>
      <c r="F2044" s="16">
        <v>29.4</v>
      </c>
    </row>
    <row r="2045" spans="1:6" x14ac:dyDescent="0.2">
      <c r="A2045" s="76">
        <f t="shared" si="31"/>
        <v>37586</v>
      </c>
      <c r="B2045" s="16">
        <v>0</v>
      </c>
      <c r="C2045" s="16">
        <v>98.6</v>
      </c>
      <c r="D2045" s="16">
        <v>27.7</v>
      </c>
      <c r="E2045" s="16">
        <v>26.6</v>
      </c>
      <c r="F2045" s="16">
        <v>29.7</v>
      </c>
    </row>
    <row r="2046" spans="1:6" x14ac:dyDescent="0.2">
      <c r="A2046" s="76">
        <f t="shared" si="31"/>
        <v>37587</v>
      </c>
      <c r="B2046" s="16">
        <v>2.54</v>
      </c>
      <c r="C2046" s="16">
        <v>99</v>
      </c>
      <c r="D2046" s="16">
        <v>27.7</v>
      </c>
      <c r="E2046" s="16">
        <v>26.5</v>
      </c>
      <c r="F2046" s="16">
        <v>29.2</v>
      </c>
    </row>
    <row r="2047" spans="1:6" x14ac:dyDescent="0.2">
      <c r="A2047" s="76">
        <f t="shared" si="31"/>
        <v>37588</v>
      </c>
      <c r="B2047" s="16">
        <v>0</v>
      </c>
      <c r="C2047" s="16">
        <v>98.8</v>
      </c>
      <c r="D2047" s="16">
        <v>27.7</v>
      </c>
      <c r="E2047" s="16">
        <v>26.6</v>
      </c>
      <c r="F2047" s="16">
        <v>29</v>
      </c>
    </row>
    <row r="2048" spans="1:6" x14ac:dyDescent="0.2">
      <c r="A2048" s="76">
        <f t="shared" si="31"/>
        <v>37589</v>
      </c>
      <c r="B2048" s="16">
        <v>2.79</v>
      </c>
      <c r="C2048" s="16">
        <v>98.8</v>
      </c>
      <c r="D2048" s="16">
        <v>27.8</v>
      </c>
      <c r="E2048" s="16">
        <v>26.4</v>
      </c>
      <c r="F2048" s="16">
        <v>29.1</v>
      </c>
    </row>
    <row r="2049" spans="1:6" x14ac:dyDescent="0.2">
      <c r="A2049" s="76">
        <f t="shared" si="31"/>
        <v>37590</v>
      </c>
      <c r="B2049" s="16">
        <v>17.75</v>
      </c>
      <c r="C2049" s="16">
        <v>99.9</v>
      </c>
      <c r="D2049" s="16">
        <v>27.3</v>
      </c>
      <c r="E2049" s="16">
        <v>25.7</v>
      </c>
      <c r="F2049" s="16">
        <v>28.4</v>
      </c>
    </row>
    <row r="2050" spans="1:6" x14ac:dyDescent="0.2">
      <c r="A2050" s="76">
        <f t="shared" si="31"/>
        <v>37591</v>
      </c>
      <c r="B2050" s="16">
        <v>2.54</v>
      </c>
      <c r="C2050" s="16">
        <v>98.3</v>
      </c>
      <c r="D2050" s="16">
        <v>27.7</v>
      </c>
      <c r="E2050" s="16">
        <v>26.6</v>
      </c>
      <c r="F2050" s="16">
        <v>29.3</v>
      </c>
    </row>
    <row r="2051" spans="1:6" x14ac:dyDescent="0.2">
      <c r="A2051" s="76">
        <f t="shared" si="31"/>
        <v>37592</v>
      </c>
      <c r="B2051" s="16">
        <v>7.87</v>
      </c>
      <c r="C2051" s="16">
        <v>95.5</v>
      </c>
      <c r="D2051" s="16">
        <v>27.3</v>
      </c>
      <c r="E2051" s="16">
        <v>26</v>
      </c>
      <c r="F2051" s="16">
        <v>29</v>
      </c>
    </row>
    <row r="2052" spans="1:6" x14ac:dyDescent="0.2">
      <c r="A2052" s="76">
        <f t="shared" si="31"/>
        <v>37593</v>
      </c>
      <c r="B2052" s="16">
        <v>0</v>
      </c>
      <c r="C2052" s="16">
        <v>95.9</v>
      </c>
      <c r="D2052" s="16">
        <v>27.5</v>
      </c>
      <c r="E2052" s="16">
        <v>26.4</v>
      </c>
      <c r="F2052" s="16">
        <v>29.1</v>
      </c>
    </row>
    <row r="2053" spans="1:6" x14ac:dyDescent="0.2">
      <c r="A2053" s="76">
        <f t="shared" ref="A2053:A2116" si="32">A2052+1</f>
        <v>37594</v>
      </c>
      <c r="B2053" s="16">
        <v>13.2</v>
      </c>
      <c r="C2053" s="16">
        <v>98.2</v>
      </c>
      <c r="D2053" s="16">
        <v>27.1</v>
      </c>
      <c r="E2053" s="16">
        <v>25</v>
      </c>
      <c r="F2053" s="16">
        <v>28.7</v>
      </c>
    </row>
    <row r="2054" spans="1:6" x14ac:dyDescent="0.2">
      <c r="A2054" s="76">
        <f t="shared" si="32"/>
        <v>37595</v>
      </c>
      <c r="B2054" s="16">
        <v>5.59</v>
      </c>
      <c r="C2054" s="16">
        <v>97.7</v>
      </c>
      <c r="D2054" s="16">
        <v>27</v>
      </c>
      <c r="E2054" s="16">
        <v>25</v>
      </c>
      <c r="F2054" s="16">
        <v>29.1</v>
      </c>
    </row>
    <row r="2055" spans="1:6" x14ac:dyDescent="0.2">
      <c r="A2055" s="76">
        <f t="shared" si="32"/>
        <v>37596</v>
      </c>
      <c r="B2055" s="16">
        <v>9.39</v>
      </c>
      <c r="C2055" s="16">
        <v>98.9</v>
      </c>
      <c r="D2055" s="16">
        <v>26.6</v>
      </c>
      <c r="E2055" s="16">
        <v>24.9</v>
      </c>
      <c r="F2055" s="16">
        <v>28.9</v>
      </c>
    </row>
    <row r="2056" spans="1:6" x14ac:dyDescent="0.2">
      <c r="A2056" s="76">
        <f t="shared" si="32"/>
        <v>37597</v>
      </c>
      <c r="B2056" s="16">
        <v>0.76</v>
      </c>
      <c r="C2056" s="16">
        <v>98.7</v>
      </c>
      <c r="D2056" s="16">
        <v>26.9</v>
      </c>
      <c r="E2056" s="16">
        <v>26</v>
      </c>
      <c r="F2056" s="16">
        <v>28.8</v>
      </c>
    </row>
    <row r="2057" spans="1:6" x14ac:dyDescent="0.2">
      <c r="A2057" s="76">
        <f t="shared" si="32"/>
        <v>37598</v>
      </c>
      <c r="B2057" s="16">
        <v>0</v>
      </c>
      <c r="C2057" s="16">
        <v>96.3</v>
      </c>
      <c r="D2057" s="16">
        <v>27</v>
      </c>
      <c r="E2057" s="16">
        <v>26.1</v>
      </c>
      <c r="F2057" s="16">
        <v>28.7</v>
      </c>
    </row>
    <row r="2058" spans="1:6" x14ac:dyDescent="0.2">
      <c r="A2058" s="76">
        <f t="shared" si="32"/>
        <v>37599</v>
      </c>
      <c r="B2058" s="16">
        <v>0.25</v>
      </c>
      <c r="C2058" s="16">
        <v>96.3</v>
      </c>
      <c r="D2058" s="16">
        <v>26.7</v>
      </c>
      <c r="E2058" s="16">
        <v>25.1</v>
      </c>
      <c r="F2058" s="16">
        <v>29</v>
      </c>
    </row>
    <row r="2059" spans="1:6" x14ac:dyDescent="0.2">
      <c r="A2059" s="76">
        <f t="shared" si="32"/>
        <v>37600</v>
      </c>
      <c r="B2059" s="16">
        <v>0.25</v>
      </c>
      <c r="C2059" s="16">
        <v>98.7</v>
      </c>
      <c r="D2059" s="16">
        <v>26.3</v>
      </c>
      <c r="E2059" s="16">
        <v>24.8</v>
      </c>
      <c r="F2059" s="16">
        <v>28.1</v>
      </c>
    </row>
    <row r="2060" spans="1:6" x14ac:dyDescent="0.2">
      <c r="A2060" s="76">
        <f t="shared" si="32"/>
        <v>37601</v>
      </c>
      <c r="B2060" s="16">
        <v>4.0599999999999996</v>
      </c>
      <c r="C2060" s="16">
        <v>98.9</v>
      </c>
      <c r="D2060" s="16">
        <v>26.6</v>
      </c>
      <c r="E2060" s="16">
        <v>25.1</v>
      </c>
      <c r="F2060" s="16">
        <v>28.8</v>
      </c>
    </row>
    <row r="2061" spans="1:6" x14ac:dyDescent="0.2">
      <c r="A2061" s="76">
        <f t="shared" si="32"/>
        <v>37602</v>
      </c>
      <c r="B2061" s="16">
        <v>0.51</v>
      </c>
      <c r="C2061" s="16">
        <v>96.3</v>
      </c>
      <c r="D2061" s="16">
        <v>26.9</v>
      </c>
      <c r="E2061" s="16">
        <v>25.3</v>
      </c>
      <c r="F2061" s="16">
        <v>29.4</v>
      </c>
    </row>
    <row r="2062" spans="1:6" x14ac:dyDescent="0.2">
      <c r="A2062" s="76">
        <f t="shared" si="32"/>
        <v>37603</v>
      </c>
      <c r="B2062" s="16">
        <v>0</v>
      </c>
      <c r="C2062" s="16">
        <v>94.7</v>
      </c>
      <c r="D2062" s="16">
        <v>26.8</v>
      </c>
      <c r="E2062" s="16">
        <v>25.3</v>
      </c>
      <c r="F2062" s="16">
        <v>28.8</v>
      </c>
    </row>
    <row r="2063" spans="1:6" x14ac:dyDescent="0.2">
      <c r="A2063" s="76">
        <f t="shared" si="32"/>
        <v>37604</v>
      </c>
      <c r="B2063" s="16">
        <v>3.05</v>
      </c>
      <c r="C2063" s="16">
        <v>94.3</v>
      </c>
      <c r="D2063" s="16">
        <v>26.3</v>
      </c>
      <c r="E2063" s="16">
        <v>25</v>
      </c>
      <c r="F2063" s="16">
        <v>28.2</v>
      </c>
    </row>
    <row r="2064" spans="1:6" x14ac:dyDescent="0.2">
      <c r="A2064" s="76">
        <f t="shared" si="32"/>
        <v>37605</v>
      </c>
      <c r="B2064" s="16">
        <v>26.16</v>
      </c>
      <c r="C2064" s="16">
        <v>97.1</v>
      </c>
      <c r="D2064" s="16">
        <v>25.5</v>
      </c>
      <c r="E2064" s="16">
        <v>23</v>
      </c>
      <c r="F2064" s="16">
        <v>27.8</v>
      </c>
    </row>
    <row r="2065" spans="1:9" x14ac:dyDescent="0.2">
      <c r="A2065" s="76">
        <f t="shared" si="32"/>
        <v>37606</v>
      </c>
      <c r="B2065" s="16">
        <v>9.64</v>
      </c>
      <c r="C2065" s="16">
        <v>97</v>
      </c>
      <c r="D2065" s="16">
        <v>25.3</v>
      </c>
      <c r="E2065" s="16">
        <v>22.7</v>
      </c>
      <c r="F2065" s="16">
        <v>28</v>
      </c>
    </row>
    <row r="2066" spans="1:9" x14ac:dyDescent="0.2">
      <c r="A2066" s="76">
        <f t="shared" si="32"/>
        <v>37607</v>
      </c>
      <c r="B2066" s="16">
        <v>0</v>
      </c>
      <c r="C2066" s="16">
        <v>97</v>
      </c>
      <c r="D2066" s="16">
        <v>25.8</v>
      </c>
      <c r="E2066" s="16">
        <v>23.8</v>
      </c>
      <c r="F2066" s="16">
        <v>28</v>
      </c>
    </row>
    <row r="2067" spans="1:9" x14ac:dyDescent="0.2">
      <c r="A2067" s="76">
        <f t="shared" si="32"/>
        <v>37608</v>
      </c>
      <c r="B2067" s="16">
        <v>0</v>
      </c>
      <c r="C2067" s="16">
        <v>96</v>
      </c>
      <c r="D2067" s="16">
        <v>26.2</v>
      </c>
      <c r="E2067" s="16">
        <v>24.5</v>
      </c>
      <c r="F2067" s="16">
        <v>28.5</v>
      </c>
    </row>
    <row r="2068" spans="1:9" x14ac:dyDescent="0.2">
      <c r="A2068" s="76">
        <f t="shared" si="32"/>
        <v>37609</v>
      </c>
      <c r="B2068" s="16">
        <v>0</v>
      </c>
      <c r="C2068" s="16">
        <v>94</v>
      </c>
      <c r="D2068" s="16">
        <v>26.5</v>
      </c>
      <c r="E2068" s="16">
        <v>25.2</v>
      </c>
      <c r="F2068" s="16">
        <v>28.8</v>
      </c>
      <c r="G2068" s="16">
        <v>7.21</v>
      </c>
      <c r="H2068" s="16">
        <v>21.82</v>
      </c>
      <c r="I2068" s="16">
        <v>301.07</v>
      </c>
    </row>
    <row r="2069" spans="1:9" x14ac:dyDescent="0.2">
      <c r="A2069" s="76">
        <f t="shared" si="32"/>
        <v>37610</v>
      </c>
      <c r="B2069" s="16">
        <v>0</v>
      </c>
      <c r="C2069" s="16">
        <v>92.8</v>
      </c>
      <c r="D2069" s="16">
        <v>26.3</v>
      </c>
      <c r="E2069" s="16">
        <v>25</v>
      </c>
      <c r="F2069" s="16">
        <v>28.4</v>
      </c>
      <c r="G2069" s="16">
        <v>7.12</v>
      </c>
      <c r="H2069" s="16">
        <v>24.4</v>
      </c>
      <c r="I2069" s="16">
        <v>301.05</v>
      </c>
    </row>
    <row r="2070" spans="1:9" x14ac:dyDescent="0.2">
      <c r="A2070" s="76">
        <f t="shared" si="32"/>
        <v>37611</v>
      </c>
      <c r="B2070" s="16">
        <v>10.41</v>
      </c>
      <c r="C2070" s="16">
        <v>90.1</v>
      </c>
      <c r="D2070" s="16">
        <v>26.5</v>
      </c>
      <c r="E2070" s="16">
        <v>23.9</v>
      </c>
      <c r="F2070" s="16">
        <v>28.7</v>
      </c>
      <c r="G2070" s="16">
        <v>10.25</v>
      </c>
      <c r="H2070" s="16">
        <v>29.05</v>
      </c>
      <c r="I2070" s="16">
        <v>290.88</v>
      </c>
    </row>
    <row r="2071" spans="1:9" x14ac:dyDescent="0.2">
      <c r="A2071" s="76">
        <f t="shared" si="32"/>
        <v>37612</v>
      </c>
      <c r="B2071" s="16">
        <v>0</v>
      </c>
      <c r="C2071" s="16">
        <v>88.5</v>
      </c>
      <c r="D2071" s="16">
        <v>26.7</v>
      </c>
      <c r="E2071" s="16">
        <v>25.5</v>
      </c>
      <c r="F2071" s="16">
        <v>28.6</v>
      </c>
      <c r="G2071" s="16">
        <v>10.27</v>
      </c>
      <c r="H2071" s="16">
        <v>28.9</v>
      </c>
      <c r="I2071" s="16">
        <v>289.58</v>
      </c>
    </row>
    <row r="2072" spans="1:9" x14ac:dyDescent="0.2">
      <c r="A2072" s="76">
        <f t="shared" si="32"/>
        <v>37613</v>
      </c>
      <c r="B2072" s="16">
        <v>0</v>
      </c>
      <c r="C2072" s="16">
        <v>91.1</v>
      </c>
      <c r="D2072" s="16">
        <v>27</v>
      </c>
      <c r="E2072" s="16">
        <v>25.8</v>
      </c>
      <c r="F2072" s="16">
        <v>28.9</v>
      </c>
      <c r="G2072" s="16">
        <v>8.59</v>
      </c>
      <c r="H2072" s="16">
        <v>25.36</v>
      </c>
      <c r="I2072" s="16">
        <v>294.64</v>
      </c>
    </row>
    <row r="2073" spans="1:9" x14ac:dyDescent="0.2">
      <c r="A2073" s="76">
        <f t="shared" si="32"/>
        <v>37614</v>
      </c>
      <c r="B2073" s="16">
        <v>0.25</v>
      </c>
      <c r="C2073" s="16">
        <v>90.5</v>
      </c>
      <c r="D2073" s="16">
        <v>27</v>
      </c>
      <c r="E2073" s="16">
        <v>26</v>
      </c>
      <c r="F2073" s="16">
        <v>28.8</v>
      </c>
      <c r="G2073" s="16">
        <v>6.31</v>
      </c>
      <c r="H2073" s="16">
        <v>18.28</v>
      </c>
      <c r="I2073" s="16">
        <v>296.92</v>
      </c>
    </row>
    <row r="2074" spans="1:9" x14ac:dyDescent="0.2">
      <c r="A2074" s="76">
        <f t="shared" si="32"/>
        <v>37615</v>
      </c>
      <c r="B2074" s="16">
        <v>0</v>
      </c>
      <c r="C2074" s="16">
        <v>88.3</v>
      </c>
      <c r="D2074" s="16">
        <v>27</v>
      </c>
      <c r="E2074" s="16">
        <v>26</v>
      </c>
      <c r="F2074" s="16">
        <v>28.8</v>
      </c>
      <c r="G2074" s="16">
        <v>8.2200000000000006</v>
      </c>
      <c r="H2074" s="16">
        <v>23.81</v>
      </c>
      <c r="I2074" s="16">
        <v>297.18</v>
      </c>
    </row>
    <row r="2075" spans="1:9" x14ac:dyDescent="0.2">
      <c r="A2075" s="76">
        <f t="shared" si="32"/>
        <v>37616</v>
      </c>
      <c r="B2075" s="16">
        <v>0</v>
      </c>
      <c r="C2075" s="16">
        <v>87.6</v>
      </c>
      <c r="D2075" s="16">
        <v>27</v>
      </c>
      <c r="E2075" s="16">
        <v>26</v>
      </c>
      <c r="F2075" s="16">
        <v>28.7</v>
      </c>
      <c r="G2075" s="16">
        <v>10.24</v>
      </c>
      <c r="H2075" s="16">
        <v>27.5</v>
      </c>
      <c r="I2075" s="16">
        <v>297.62</v>
      </c>
    </row>
    <row r="2076" spans="1:9" x14ac:dyDescent="0.2">
      <c r="A2076" s="76">
        <f t="shared" si="32"/>
        <v>37617</v>
      </c>
      <c r="B2076" s="16">
        <v>0.25</v>
      </c>
      <c r="C2076" s="16">
        <v>85.6</v>
      </c>
      <c r="D2076" s="16">
        <v>27</v>
      </c>
      <c r="E2076" s="16">
        <v>25.7</v>
      </c>
      <c r="F2076" s="16">
        <v>28.4</v>
      </c>
      <c r="G2076" s="16">
        <v>13.48</v>
      </c>
      <c r="H2076" s="16">
        <v>35.020000000000003</v>
      </c>
      <c r="I2076" s="16">
        <v>297.66000000000003</v>
      </c>
    </row>
    <row r="2077" spans="1:9" x14ac:dyDescent="0.2">
      <c r="A2077" s="76">
        <f t="shared" si="32"/>
        <v>37618</v>
      </c>
      <c r="B2077" s="16">
        <v>1.02</v>
      </c>
      <c r="C2077" s="16">
        <v>84.9</v>
      </c>
      <c r="D2077" s="16">
        <v>26.6</v>
      </c>
      <c r="E2077" s="16">
        <v>25.1</v>
      </c>
      <c r="F2077" s="16">
        <v>28.2</v>
      </c>
      <c r="G2077" s="16">
        <v>13.69</v>
      </c>
      <c r="H2077" s="16">
        <v>31.7</v>
      </c>
      <c r="I2077" s="16">
        <v>299.51</v>
      </c>
    </row>
    <row r="2078" spans="1:9" x14ac:dyDescent="0.2">
      <c r="A2078" s="76">
        <f t="shared" si="32"/>
        <v>37619</v>
      </c>
      <c r="B2078" s="16">
        <v>5.82</v>
      </c>
      <c r="C2078" s="16">
        <v>86.1</v>
      </c>
      <c r="D2078" s="16">
        <v>26.3</v>
      </c>
      <c r="E2078" s="16">
        <v>22.9</v>
      </c>
      <c r="F2078" s="16">
        <v>28.3</v>
      </c>
      <c r="G2078" s="16">
        <v>13.04</v>
      </c>
      <c r="H2078" s="16">
        <v>37.01</v>
      </c>
      <c r="I2078" s="16">
        <v>289.01</v>
      </c>
    </row>
    <row r="2079" spans="1:9" x14ac:dyDescent="0.2">
      <c r="A2079" s="76">
        <f t="shared" si="32"/>
        <v>37620</v>
      </c>
      <c r="B2079" s="16">
        <v>0</v>
      </c>
      <c r="C2079" s="16">
        <v>82.8</v>
      </c>
      <c r="D2079" s="16">
        <v>26.6</v>
      </c>
      <c r="E2079" s="16">
        <v>25.7</v>
      </c>
      <c r="F2079" s="16">
        <v>28.2</v>
      </c>
      <c r="G2079" s="16">
        <v>12.5</v>
      </c>
      <c r="H2079" s="16">
        <v>33.03</v>
      </c>
      <c r="I2079" s="16">
        <v>285.74</v>
      </c>
    </row>
    <row r="2080" spans="1:9" x14ac:dyDescent="0.2">
      <c r="A2080" s="76">
        <f t="shared" si="32"/>
        <v>37621</v>
      </c>
      <c r="B2080" s="16">
        <v>0</v>
      </c>
      <c r="C2080" s="16">
        <v>85.9</v>
      </c>
      <c r="D2080" s="16">
        <v>26.3</v>
      </c>
      <c r="E2080" s="16">
        <v>25.3</v>
      </c>
      <c r="F2080" s="16">
        <v>28.4</v>
      </c>
      <c r="G2080" s="16">
        <v>7.43</v>
      </c>
      <c r="H2080" s="16">
        <v>28.83</v>
      </c>
      <c r="I2080" s="16">
        <v>296.3</v>
      </c>
    </row>
    <row r="2081" spans="1:9" x14ac:dyDescent="0.2">
      <c r="A2081" s="76">
        <f t="shared" si="32"/>
        <v>37622</v>
      </c>
      <c r="B2081" s="16">
        <v>3.02</v>
      </c>
      <c r="C2081" s="16">
        <v>92.9</v>
      </c>
      <c r="D2081" s="16">
        <v>25.6</v>
      </c>
      <c r="E2081" s="16">
        <v>24</v>
      </c>
      <c r="F2081" s="16">
        <v>28.1</v>
      </c>
      <c r="G2081" s="16">
        <v>5.56</v>
      </c>
      <c r="H2081" s="16">
        <v>18.95</v>
      </c>
      <c r="I2081" s="16">
        <v>281.14999999999998</v>
      </c>
    </row>
    <row r="2082" spans="1:9" x14ac:dyDescent="0.2">
      <c r="A2082" s="76">
        <f t="shared" si="32"/>
        <v>37623</v>
      </c>
      <c r="B2082" s="16">
        <v>0.25</v>
      </c>
      <c r="C2082" s="16">
        <v>90.9</v>
      </c>
      <c r="D2082" s="16">
        <v>26.5</v>
      </c>
      <c r="E2082" s="16">
        <v>25.3</v>
      </c>
      <c r="F2082" s="16">
        <v>28.5</v>
      </c>
      <c r="G2082" s="16">
        <v>6.76</v>
      </c>
      <c r="H2082" s="16">
        <v>23.52</v>
      </c>
      <c r="I2082" s="16">
        <v>274.3</v>
      </c>
    </row>
    <row r="2083" spans="1:9" x14ac:dyDescent="0.2">
      <c r="A2083" s="76">
        <f t="shared" si="32"/>
        <v>37624</v>
      </c>
      <c r="B2083" s="16">
        <v>0</v>
      </c>
      <c r="C2083" s="16">
        <v>87</v>
      </c>
      <c r="D2083" s="16">
        <v>26.7</v>
      </c>
      <c r="E2083" s="16">
        <v>25.6</v>
      </c>
      <c r="F2083" s="16">
        <v>29.2</v>
      </c>
      <c r="G2083" s="16">
        <v>8.56</v>
      </c>
      <c r="H2083" s="16">
        <v>24.33</v>
      </c>
      <c r="I2083" s="16">
        <v>262.93</v>
      </c>
    </row>
    <row r="2084" spans="1:9" x14ac:dyDescent="0.2">
      <c r="A2084" s="76">
        <f t="shared" si="32"/>
        <v>37625</v>
      </c>
      <c r="B2084" s="16">
        <v>0</v>
      </c>
      <c r="C2084" s="16">
        <v>85.1</v>
      </c>
      <c r="D2084" s="16">
        <v>26.3</v>
      </c>
      <c r="E2084" s="16">
        <v>25.5</v>
      </c>
      <c r="F2084" s="16">
        <v>28.3</v>
      </c>
      <c r="G2084" s="16">
        <v>10.09</v>
      </c>
      <c r="H2084" s="16">
        <v>25.58</v>
      </c>
      <c r="I2084" s="16">
        <v>266.56</v>
      </c>
    </row>
    <row r="2085" spans="1:9" x14ac:dyDescent="0.2">
      <c r="A2085" s="76">
        <f t="shared" si="32"/>
        <v>37626</v>
      </c>
      <c r="B2085" s="16">
        <v>0</v>
      </c>
      <c r="C2085" s="16">
        <v>89.8</v>
      </c>
      <c r="D2085" s="16">
        <v>26.1</v>
      </c>
      <c r="E2085" s="16">
        <v>25.3</v>
      </c>
      <c r="F2085" s="16">
        <v>27.5</v>
      </c>
      <c r="G2085" s="16">
        <v>8.07</v>
      </c>
      <c r="H2085" s="16">
        <v>22.56</v>
      </c>
      <c r="I2085" s="16">
        <v>279.89</v>
      </c>
    </row>
    <row r="2086" spans="1:9" x14ac:dyDescent="0.2">
      <c r="A2086" s="76">
        <f t="shared" si="32"/>
        <v>37627</v>
      </c>
      <c r="B2086" s="16">
        <v>0</v>
      </c>
      <c r="C2086" s="16">
        <v>89.4</v>
      </c>
      <c r="D2086" s="16">
        <v>26.8</v>
      </c>
      <c r="E2086" s="16">
        <v>25.7</v>
      </c>
      <c r="F2086" s="16">
        <v>28.9</v>
      </c>
      <c r="G2086" s="16">
        <v>9.8800000000000008</v>
      </c>
      <c r="H2086" s="16">
        <v>26.47</v>
      </c>
      <c r="I2086" s="16">
        <v>282.77999999999997</v>
      </c>
    </row>
    <row r="2087" spans="1:9" x14ac:dyDescent="0.2">
      <c r="A2087" s="76">
        <f t="shared" si="32"/>
        <v>37628</v>
      </c>
      <c r="B2087" s="16">
        <v>0</v>
      </c>
      <c r="C2087" s="16">
        <v>85.1</v>
      </c>
      <c r="D2087" s="16">
        <v>26.7</v>
      </c>
      <c r="E2087" s="16">
        <v>25.9</v>
      </c>
      <c r="F2087" s="16">
        <v>28</v>
      </c>
      <c r="G2087" s="16">
        <v>12.33</v>
      </c>
      <c r="H2087" s="16">
        <v>35.68</v>
      </c>
      <c r="I2087" s="16">
        <v>286.68</v>
      </c>
    </row>
    <row r="2088" spans="1:9" x14ac:dyDescent="0.2">
      <c r="A2088" s="76">
        <f t="shared" si="32"/>
        <v>37629</v>
      </c>
      <c r="B2088" s="16">
        <v>1.01</v>
      </c>
      <c r="C2088" s="16">
        <v>84.2</v>
      </c>
      <c r="D2088" s="16">
        <v>26.3</v>
      </c>
      <c r="E2088" s="16">
        <v>24.4</v>
      </c>
      <c r="F2088" s="16">
        <v>27.9</v>
      </c>
      <c r="G2088" s="16">
        <v>12.27</v>
      </c>
      <c r="H2088" s="16">
        <v>31.48</v>
      </c>
      <c r="I2088" s="16">
        <v>273.88</v>
      </c>
    </row>
    <row r="2089" spans="1:9" x14ac:dyDescent="0.2">
      <c r="A2089" s="76">
        <f t="shared" si="32"/>
        <v>37630</v>
      </c>
      <c r="B2089" s="16">
        <v>0.5</v>
      </c>
      <c r="C2089" s="16">
        <v>85.2</v>
      </c>
      <c r="D2089" s="16">
        <v>26.2</v>
      </c>
      <c r="E2089" s="16">
        <v>25.2</v>
      </c>
      <c r="F2089" s="16">
        <v>28</v>
      </c>
      <c r="G2089" s="16">
        <v>11.02</v>
      </c>
      <c r="H2089" s="16">
        <v>29.12</v>
      </c>
      <c r="I2089" s="16">
        <v>254.76</v>
      </c>
    </row>
    <row r="2090" spans="1:9" x14ac:dyDescent="0.2">
      <c r="A2090" s="76">
        <f t="shared" si="32"/>
        <v>37631</v>
      </c>
      <c r="B2090" s="16">
        <v>0</v>
      </c>
      <c r="C2090" s="16">
        <v>89.5</v>
      </c>
      <c r="D2090" s="16">
        <v>26.6</v>
      </c>
      <c r="E2090" s="16">
        <v>25.6</v>
      </c>
      <c r="F2090" s="16">
        <v>27.9</v>
      </c>
      <c r="G2090" s="16">
        <v>11.07</v>
      </c>
      <c r="H2090" s="16">
        <v>29.86</v>
      </c>
      <c r="I2090" s="16">
        <v>262.93</v>
      </c>
    </row>
    <row r="2091" spans="1:9" x14ac:dyDescent="0.2">
      <c r="A2091" s="76">
        <f t="shared" si="32"/>
        <v>37632</v>
      </c>
      <c r="B2091" s="16">
        <v>0</v>
      </c>
      <c r="C2091" s="16">
        <v>86.8</v>
      </c>
      <c r="D2091" s="16">
        <v>26.8</v>
      </c>
      <c r="E2091" s="16">
        <v>25.8</v>
      </c>
      <c r="F2091" s="16">
        <v>28.2</v>
      </c>
      <c r="G2091" s="16">
        <v>12.62</v>
      </c>
      <c r="H2091" s="16">
        <v>31.92</v>
      </c>
      <c r="I2091" s="16">
        <v>252.52</v>
      </c>
    </row>
    <row r="2092" spans="1:9" x14ac:dyDescent="0.2">
      <c r="A2092" s="76">
        <f t="shared" si="32"/>
        <v>37633</v>
      </c>
      <c r="B2092" s="16">
        <v>2.79</v>
      </c>
      <c r="C2092" s="16">
        <v>87</v>
      </c>
      <c r="D2092" s="16">
        <v>26.4</v>
      </c>
      <c r="E2092" s="16">
        <v>24.7</v>
      </c>
      <c r="F2092" s="16">
        <v>28</v>
      </c>
      <c r="G2092" s="16">
        <v>12.55</v>
      </c>
      <c r="H2092" s="16">
        <v>39.74</v>
      </c>
      <c r="I2092" s="16">
        <v>263.26</v>
      </c>
    </row>
    <row r="2093" spans="1:9" x14ac:dyDescent="0.2">
      <c r="A2093" s="76">
        <f t="shared" si="32"/>
        <v>37634</v>
      </c>
      <c r="B2093" s="16">
        <v>0</v>
      </c>
      <c r="C2093" s="16">
        <v>85.8</v>
      </c>
      <c r="D2093" s="16">
        <v>26.6</v>
      </c>
      <c r="E2093" s="16">
        <v>25.7</v>
      </c>
      <c r="F2093" s="16">
        <v>28.2</v>
      </c>
      <c r="G2093" s="16">
        <v>11.23</v>
      </c>
      <c r="H2093" s="16">
        <v>29.56</v>
      </c>
      <c r="I2093" s="16">
        <v>250.23</v>
      </c>
    </row>
    <row r="2094" spans="1:9" x14ac:dyDescent="0.2">
      <c r="A2094" s="76">
        <f t="shared" si="32"/>
        <v>37635</v>
      </c>
      <c r="B2094" s="16">
        <v>0</v>
      </c>
      <c r="C2094" s="16">
        <v>85</v>
      </c>
      <c r="D2094" s="16">
        <v>26.5</v>
      </c>
      <c r="E2094" s="16">
        <v>25.6</v>
      </c>
      <c r="F2094" s="16">
        <v>28.1</v>
      </c>
      <c r="G2094" s="16">
        <v>12.45</v>
      </c>
      <c r="H2094" s="16">
        <v>48.51</v>
      </c>
      <c r="I2094" s="16">
        <v>262.99</v>
      </c>
    </row>
    <row r="2095" spans="1:9" x14ac:dyDescent="0.2">
      <c r="A2095" s="76">
        <f t="shared" si="32"/>
        <v>37636</v>
      </c>
      <c r="B2095" s="16">
        <v>0</v>
      </c>
      <c r="C2095" s="16">
        <v>83.8</v>
      </c>
      <c r="D2095" s="16">
        <v>26.2</v>
      </c>
      <c r="E2095" s="16">
        <v>25.3</v>
      </c>
      <c r="F2095" s="16">
        <v>27.7</v>
      </c>
      <c r="G2095" s="16">
        <v>10.79</v>
      </c>
      <c r="H2095" s="16">
        <v>47.78</v>
      </c>
      <c r="I2095" s="16">
        <v>282.42</v>
      </c>
    </row>
    <row r="2096" spans="1:9" x14ac:dyDescent="0.2">
      <c r="A2096" s="76">
        <f t="shared" si="32"/>
        <v>37637</v>
      </c>
      <c r="B2096" s="16">
        <v>0.25</v>
      </c>
      <c r="C2096" s="16">
        <v>83.4</v>
      </c>
      <c r="D2096" s="16">
        <v>26.1</v>
      </c>
      <c r="E2096" s="16">
        <v>24.8</v>
      </c>
      <c r="F2096" s="16">
        <v>27.9</v>
      </c>
      <c r="G2096" s="16">
        <v>10.84</v>
      </c>
      <c r="H2096" s="16">
        <v>29.05</v>
      </c>
      <c r="I2096" s="16">
        <v>284.83</v>
      </c>
    </row>
    <row r="2097" spans="1:9" x14ac:dyDescent="0.2">
      <c r="A2097" s="76">
        <f t="shared" si="32"/>
        <v>37638</v>
      </c>
      <c r="B2097" s="16">
        <v>0</v>
      </c>
      <c r="C2097" s="16">
        <v>83.5</v>
      </c>
      <c r="D2097" s="16">
        <v>26.2</v>
      </c>
      <c r="E2097" s="16">
        <v>25.1</v>
      </c>
      <c r="F2097" s="16">
        <v>27.9</v>
      </c>
      <c r="G2097" s="16">
        <v>10.01</v>
      </c>
      <c r="H2097" s="16">
        <v>29.71</v>
      </c>
      <c r="I2097" s="16">
        <v>289.36</v>
      </c>
    </row>
    <row r="2098" spans="1:9" x14ac:dyDescent="0.2">
      <c r="A2098" s="76">
        <f t="shared" si="32"/>
        <v>37639</v>
      </c>
      <c r="B2098" s="16">
        <v>0</v>
      </c>
      <c r="C2098" s="16">
        <v>83.2</v>
      </c>
      <c r="D2098" s="16">
        <v>26.1</v>
      </c>
      <c r="E2098" s="16">
        <v>25.1</v>
      </c>
      <c r="F2098" s="16">
        <v>27.6</v>
      </c>
      <c r="G2098" s="16">
        <v>9.85</v>
      </c>
      <c r="H2098" s="16">
        <v>30.01</v>
      </c>
      <c r="I2098" s="16">
        <v>290.39</v>
      </c>
    </row>
    <row r="2099" spans="1:9" x14ac:dyDescent="0.2">
      <c r="A2099" s="76">
        <f t="shared" si="32"/>
        <v>37640</v>
      </c>
      <c r="B2099" s="16">
        <v>11.93</v>
      </c>
      <c r="C2099" s="16">
        <v>86</v>
      </c>
      <c r="D2099" s="16">
        <v>26.1</v>
      </c>
      <c r="E2099" s="16">
        <v>24.3</v>
      </c>
      <c r="F2099" s="16">
        <v>27.6</v>
      </c>
      <c r="G2099" s="16">
        <v>10.14</v>
      </c>
      <c r="H2099" s="16">
        <v>29.12</v>
      </c>
      <c r="I2099" s="16">
        <v>291.29000000000002</v>
      </c>
    </row>
    <row r="2100" spans="1:9" x14ac:dyDescent="0.2">
      <c r="A2100" s="76">
        <f t="shared" si="32"/>
        <v>37641</v>
      </c>
      <c r="B2100" s="16">
        <v>6.34</v>
      </c>
      <c r="C2100" s="16">
        <v>86.2</v>
      </c>
      <c r="D2100" s="16">
        <v>26.1</v>
      </c>
      <c r="E2100" s="16">
        <v>24.6</v>
      </c>
      <c r="F2100" s="16">
        <v>28.3</v>
      </c>
      <c r="G2100" s="16">
        <v>10.55</v>
      </c>
      <c r="H2100" s="16">
        <v>62.08</v>
      </c>
      <c r="I2100" s="16">
        <v>263.76</v>
      </c>
    </row>
    <row r="2101" spans="1:9" x14ac:dyDescent="0.2">
      <c r="A2101" s="76">
        <f t="shared" si="32"/>
        <v>37642</v>
      </c>
      <c r="B2101" s="16">
        <v>0.25</v>
      </c>
      <c r="C2101" s="16">
        <v>81.2</v>
      </c>
      <c r="D2101" s="16">
        <v>26</v>
      </c>
      <c r="E2101" s="16">
        <v>25</v>
      </c>
      <c r="F2101" s="16">
        <v>27.9</v>
      </c>
      <c r="G2101" s="16">
        <v>6.73</v>
      </c>
      <c r="H2101" s="16">
        <v>64.14</v>
      </c>
      <c r="I2101" s="16">
        <v>265.95</v>
      </c>
    </row>
    <row r="2102" spans="1:9" x14ac:dyDescent="0.2">
      <c r="A2102" s="76">
        <f t="shared" si="32"/>
        <v>37643</v>
      </c>
      <c r="B2102" s="16">
        <v>0</v>
      </c>
      <c r="C2102" s="16">
        <v>85.4</v>
      </c>
      <c r="D2102" s="16">
        <v>25.9</v>
      </c>
      <c r="E2102" s="16">
        <v>24.5</v>
      </c>
      <c r="F2102" s="16">
        <v>28</v>
      </c>
      <c r="G2102" s="16">
        <v>8.58</v>
      </c>
      <c r="H2102" s="16">
        <v>24.7</v>
      </c>
      <c r="I2102" s="16">
        <v>268.10000000000002</v>
      </c>
    </row>
    <row r="2103" spans="1:9" x14ac:dyDescent="0.2">
      <c r="A2103" s="76">
        <f t="shared" si="32"/>
        <v>37644</v>
      </c>
      <c r="B2103" s="16">
        <v>6.09</v>
      </c>
      <c r="C2103" s="16">
        <v>83.4</v>
      </c>
      <c r="D2103" s="16">
        <v>25.8</v>
      </c>
      <c r="E2103" s="16">
        <v>24.2</v>
      </c>
      <c r="F2103" s="16">
        <v>27.9</v>
      </c>
      <c r="G2103" s="16">
        <v>8.91</v>
      </c>
      <c r="H2103" s="16">
        <v>28.61</v>
      </c>
      <c r="I2103" s="16">
        <v>278.23</v>
      </c>
    </row>
    <row r="2104" spans="1:9" x14ac:dyDescent="0.2">
      <c r="A2104" s="76">
        <f t="shared" si="32"/>
        <v>37645</v>
      </c>
      <c r="B2104" s="16">
        <v>0.5</v>
      </c>
      <c r="C2104" s="16">
        <v>85.4</v>
      </c>
      <c r="D2104" s="16">
        <v>25.5</v>
      </c>
      <c r="E2104" s="16">
        <v>23</v>
      </c>
      <c r="F2104" s="16">
        <v>27</v>
      </c>
      <c r="G2104" s="16">
        <v>10.5</v>
      </c>
      <c r="H2104" s="16">
        <v>30.01</v>
      </c>
      <c r="I2104" s="16">
        <v>281.95999999999998</v>
      </c>
    </row>
    <row r="2105" spans="1:9" x14ac:dyDescent="0.2">
      <c r="A2105" s="76">
        <f t="shared" si="32"/>
        <v>37646</v>
      </c>
      <c r="B2105" s="16">
        <v>0</v>
      </c>
      <c r="C2105" s="16">
        <v>85</v>
      </c>
      <c r="D2105" s="16">
        <v>25.9</v>
      </c>
      <c r="E2105" s="16">
        <v>24.2</v>
      </c>
      <c r="F2105" s="16">
        <v>27.7</v>
      </c>
      <c r="G2105" s="16">
        <v>11.63</v>
      </c>
      <c r="H2105" s="16">
        <v>29.86</v>
      </c>
      <c r="I2105" s="16">
        <v>266.97000000000003</v>
      </c>
    </row>
    <row r="2106" spans="1:9" x14ac:dyDescent="0.2">
      <c r="A2106" s="76">
        <f t="shared" si="32"/>
        <v>37647</v>
      </c>
      <c r="B2106" s="16">
        <v>1.27</v>
      </c>
      <c r="C2106" s="16">
        <v>85.4</v>
      </c>
      <c r="D2106" s="16">
        <v>25.9</v>
      </c>
      <c r="E2106" s="16">
        <v>24.9</v>
      </c>
      <c r="F2106" s="16">
        <v>27.4</v>
      </c>
      <c r="G2106" s="16">
        <v>10.27</v>
      </c>
      <c r="H2106" s="16">
        <v>27.21</v>
      </c>
      <c r="I2106" s="16">
        <v>272.08</v>
      </c>
    </row>
    <row r="2107" spans="1:9" x14ac:dyDescent="0.2">
      <c r="A2107" s="76">
        <f t="shared" si="32"/>
        <v>37648</v>
      </c>
      <c r="B2107" s="16">
        <v>3.54</v>
      </c>
      <c r="C2107" s="16">
        <v>88.3</v>
      </c>
      <c r="D2107" s="16">
        <v>25.9</v>
      </c>
      <c r="E2107" s="16">
        <v>24.5</v>
      </c>
      <c r="F2107" s="16">
        <v>27.5</v>
      </c>
      <c r="G2107" s="16">
        <v>11.98</v>
      </c>
      <c r="H2107" s="16">
        <v>32.369999999999997</v>
      </c>
      <c r="I2107" s="16">
        <v>273.8</v>
      </c>
    </row>
    <row r="2108" spans="1:9" x14ac:dyDescent="0.2">
      <c r="A2108" s="76">
        <f t="shared" si="32"/>
        <v>37649</v>
      </c>
      <c r="B2108" s="16">
        <v>1.52</v>
      </c>
      <c r="C2108" s="16">
        <v>85.4</v>
      </c>
      <c r="D2108" s="16">
        <v>26.1</v>
      </c>
      <c r="E2108" s="16">
        <v>24.4</v>
      </c>
      <c r="F2108" s="16">
        <v>27.9</v>
      </c>
      <c r="G2108" s="16">
        <v>11.85</v>
      </c>
      <c r="H2108" s="16">
        <v>36.79</v>
      </c>
      <c r="I2108" s="16">
        <v>262.82</v>
      </c>
    </row>
    <row r="2109" spans="1:9" x14ac:dyDescent="0.2">
      <c r="A2109" s="76">
        <f t="shared" si="32"/>
        <v>37650</v>
      </c>
      <c r="B2109" s="16">
        <v>1.27</v>
      </c>
      <c r="C2109" s="16">
        <v>86.3</v>
      </c>
      <c r="D2109" s="16">
        <v>26</v>
      </c>
      <c r="E2109" s="16">
        <v>23.7</v>
      </c>
      <c r="F2109" s="16">
        <v>28.3</v>
      </c>
      <c r="G2109" s="16">
        <v>10.64</v>
      </c>
      <c r="H2109" s="16">
        <v>29.79</v>
      </c>
      <c r="I2109" s="16">
        <v>272.41000000000003</v>
      </c>
    </row>
    <row r="2110" spans="1:9" x14ac:dyDescent="0.2">
      <c r="A2110" s="76">
        <f t="shared" si="32"/>
        <v>37651</v>
      </c>
      <c r="B2110" s="16">
        <v>0</v>
      </c>
      <c r="C2110" s="16">
        <v>85.2</v>
      </c>
      <c r="D2110" s="16">
        <v>26.2</v>
      </c>
      <c r="E2110" s="16">
        <v>25.3</v>
      </c>
      <c r="F2110" s="16">
        <v>28</v>
      </c>
      <c r="G2110" s="16">
        <v>11.19</v>
      </c>
      <c r="H2110" s="16">
        <v>30.08</v>
      </c>
      <c r="I2110" s="16">
        <v>270.19</v>
      </c>
    </row>
    <row r="2111" spans="1:9" x14ac:dyDescent="0.2">
      <c r="A2111" s="76">
        <f t="shared" si="32"/>
        <v>37652</v>
      </c>
      <c r="B2111" s="16">
        <v>0</v>
      </c>
      <c r="C2111" s="16">
        <v>83.5</v>
      </c>
      <c r="D2111" s="16">
        <v>25.9</v>
      </c>
      <c r="E2111" s="16">
        <v>24.9</v>
      </c>
      <c r="F2111" s="16">
        <v>28.3</v>
      </c>
      <c r="G2111" s="16">
        <v>8.7100000000000009</v>
      </c>
      <c r="H2111" s="16">
        <v>24.18</v>
      </c>
      <c r="I2111" s="16">
        <v>280.18</v>
      </c>
    </row>
    <row r="2112" spans="1:9" x14ac:dyDescent="0.2">
      <c r="A2112" s="76">
        <f t="shared" si="32"/>
        <v>37653</v>
      </c>
      <c r="B2112" s="16">
        <v>2.54</v>
      </c>
      <c r="C2112" s="16">
        <v>87.5</v>
      </c>
      <c r="D2112" s="16">
        <v>25.5</v>
      </c>
      <c r="E2112" s="16">
        <v>24.1</v>
      </c>
      <c r="F2112" s="16">
        <v>27.6</v>
      </c>
      <c r="G2112" s="16">
        <v>7.87</v>
      </c>
      <c r="H2112" s="16">
        <v>24.85</v>
      </c>
      <c r="I2112" s="16">
        <v>284.31</v>
      </c>
    </row>
    <row r="2113" spans="1:9" x14ac:dyDescent="0.2">
      <c r="A2113" s="76">
        <f t="shared" si="32"/>
        <v>37654</v>
      </c>
      <c r="B2113" s="16">
        <v>0</v>
      </c>
      <c r="C2113" s="16">
        <v>83.5</v>
      </c>
      <c r="D2113" s="16">
        <v>25.7</v>
      </c>
      <c r="E2113" s="16">
        <v>24.1</v>
      </c>
      <c r="F2113" s="16">
        <v>27.8</v>
      </c>
      <c r="G2113" s="16">
        <v>9.42</v>
      </c>
      <c r="H2113" s="16">
        <v>28.24</v>
      </c>
      <c r="I2113" s="16">
        <v>281.81</v>
      </c>
    </row>
    <row r="2114" spans="1:9" x14ac:dyDescent="0.2">
      <c r="A2114" s="76">
        <f t="shared" si="32"/>
        <v>37655</v>
      </c>
      <c r="B2114" s="16">
        <v>0</v>
      </c>
      <c r="C2114" s="16">
        <v>83.7</v>
      </c>
      <c r="D2114" s="16">
        <v>25.9</v>
      </c>
      <c r="E2114" s="16">
        <v>24.8</v>
      </c>
      <c r="F2114" s="16">
        <v>28.1</v>
      </c>
      <c r="G2114" s="16">
        <v>9.7799999999999994</v>
      </c>
      <c r="H2114" s="16">
        <v>25.95</v>
      </c>
      <c r="I2114" s="16">
        <v>284.82</v>
      </c>
    </row>
    <row r="2115" spans="1:9" x14ac:dyDescent="0.2">
      <c r="A2115" s="76">
        <f t="shared" si="32"/>
        <v>37656</v>
      </c>
      <c r="B2115" s="16">
        <v>0</v>
      </c>
      <c r="C2115" s="16">
        <v>85.6</v>
      </c>
      <c r="D2115" s="16">
        <v>26.1</v>
      </c>
      <c r="E2115" s="16">
        <v>24.9</v>
      </c>
      <c r="F2115" s="16">
        <v>27.7</v>
      </c>
      <c r="G2115" s="16">
        <v>10.58</v>
      </c>
      <c r="H2115" s="16">
        <v>30.67</v>
      </c>
      <c r="I2115" s="16">
        <v>290.36</v>
      </c>
    </row>
    <row r="2116" spans="1:9" x14ac:dyDescent="0.2">
      <c r="A2116" s="76">
        <f t="shared" si="32"/>
        <v>37657</v>
      </c>
      <c r="B2116" s="16">
        <v>0</v>
      </c>
      <c r="C2116" s="16">
        <v>87.3</v>
      </c>
      <c r="D2116" s="16">
        <v>26.3</v>
      </c>
      <c r="E2116" s="16">
        <v>25.4</v>
      </c>
      <c r="F2116" s="16">
        <v>27.8</v>
      </c>
      <c r="G2116" s="16">
        <v>11.44</v>
      </c>
      <c r="H2116" s="16">
        <v>29.86</v>
      </c>
      <c r="I2116" s="16">
        <v>290.27999999999997</v>
      </c>
    </row>
    <row r="2117" spans="1:9" x14ac:dyDescent="0.2">
      <c r="A2117" s="76">
        <f t="shared" ref="A2117:A2180" si="33">A2116+1</f>
        <v>37658</v>
      </c>
      <c r="B2117" s="16">
        <v>0</v>
      </c>
      <c r="C2117" s="16">
        <v>85.8</v>
      </c>
      <c r="D2117" s="16">
        <v>26.3</v>
      </c>
      <c r="E2117" s="16">
        <v>25.6</v>
      </c>
      <c r="F2117" s="16">
        <v>28.1</v>
      </c>
      <c r="G2117" s="16">
        <v>12.34</v>
      </c>
      <c r="H2117" s="16">
        <v>31.56</v>
      </c>
      <c r="I2117" s="16">
        <v>289.41000000000003</v>
      </c>
    </row>
    <row r="2118" spans="1:9" x14ac:dyDescent="0.2">
      <c r="A2118" s="76">
        <f t="shared" si="33"/>
        <v>37659</v>
      </c>
      <c r="B2118" s="16">
        <v>0</v>
      </c>
      <c r="C2118" s="16">
        <v>89.1</v>
      </c>
      <c r="D2118" s="16">
        <v>26.2</v>
      </c>
      <c r="E2118" s="16">
        <v>24.9</v>
      </c>
      <c r="F2118" s="16">
        <v>28</v>
      </c>
      <c r="G2118" s="16">
        <v>10.42</v>
      </c>
      <c r="H2118" s="16">
        <v>29.2</v>
      </c>
      <c r="I2118" s="16">
        <v>280.79000000000002</v>
      </c>
    </row>
    <row r="2119" spans="1:9" x14ac:dyDescent="0.2">
      <c r="A2119" s="76">
        <f t="shared" si="33"/>
        <v>37660</v>
      </c>
      <c r="B2119" s="16">
        <v>0</v>
      </c>
      <c r="C2119" s="16">
        <v>88.2</v>
      </c>
      <c r="D2119" s="16">
        <v>26.5</v>
      </c>
      <c r="E2119" s="16">
        <v>25.6</v>
      </c>
      <c r="F2119" s="16">
        <v>28.2</v>
      </c>
      <c r="G2119" s="16">
        <v>12.62</v>
      </c>
      <c r="H2119" s="16">
        <v>37.6</v>
      </c>
      <c r="I2119" s="16">
        <v>258.37</v>
      </c>
    </row>
    <row r="2120" spans="1:9" x14ac:dyDescent="0.2">
      <c r="A2120" s="76">
        <f t="shared" si="33"/>
        <v>37661</v>
      </c>
      <c r="B2120" s="16">
        <v>0</v>
      </c>
      <c r="C2120" s="16">
        <v>88.9</v>
      </c>
      <c r="D2120" s="16">
        <v>26.5</v>
      </c>
      <c r="E2120" s="16">
        <v>25.7</v>
      </c>
      <c r="F2120" s="16">
        <v>28.1</v>
      </c>
      <c r="G2120" s="16">
        <v>12.25</v>
      </c>
      <c r="H2120" s="16">
        <v>31.04</v>
      </c>
      <c r="I2120" s="16">
        <v>254.99</v>
      </c>
    </row>
    <row r="2121" spans="1:9" x14ac:dyDescent="0.2">
      <c r="A2121" s="76">
        <f t="shared" si="33"/>
        <v>37662</v>
      </c>
      <c r="B2121" s="16">
        <v>0</v>
      </c>
      <c r="C2121" s="16">
        <v>88.2</v>
      </c>
      <c r="D2121" s="16">
        <v>26.5</v>
      </c>
      <c r="E2121" s="16">
        <v>25.5</v>
      </c>
      <c r="F2121" s="16">
        <v>28.2</v>
      </c>
      <c r="G2121" s="16">
        <v>12.69</v>
      </c>
      <c r="H2121" s="16">
        <v>33.33</v>
      </c>
      <c r="I2121" s="16">
        <v>254.65</v>
      </c>
    </row>
    <row r="2122" spans="1:9" x14ac:dyDescent="0.2">
      <c r="A2122" s="76">
        <f t="shared" si="33"/>
        <v>37663</v>
      </c>
      <c r="B2122" s="16">
        <v>2.54</v>
      </c>
      <c r="C2122" s="16">
        <v>89.3</v>
      </c>
      <c r="D2122" s="16">
        <v>26</v>
      </c>
      <c r="E2122" s="16">
        <v>24.1</v>
      </c>
      <c r="F2122" s="16">
        <v>27.3</v>
      </c>
      <c r="G2122" s="16">
        <v>11.88</v>
      </c>
      <c r="H2122" s="16">
        <v>35.24</v>
      </c>
      <c r="I2122" s="16">
        <v>268.58999999999997</v>
      </c>
    </row>
    <row r="2123" spans="1:9" x14ac:dyDescent="0.2">
      <c r="A2123" s="76">
        <f t="shared" si="33"/>
        <v>37664</v>
      </c>
      <c r="B2123" s="16">
        <v>0</v>
      </c>
      <c r="C2123" s="16">
        <v>84.4</v>
      </c>
      <c r="D2123" s="16">
        <v>26.5</v>
      </c>
      <c r="E2123" s="16">
        <v>24.9</v>
      </c>
      <c r="F2123" s="16">
        <v>28.2</v>
      </c>
      <c r="G2123" s="16">
        <v>14.91</v>
      </c>
      <c r="H2123" s="16">
        <v>38.04</v>
      </c>
      <c r="I2123" s="16">
        <v>253.81</v>
      </c>
    </row>
    <row r="2124" spans="1:9" x14ac:dyDescent="0.2">
      <c r="A2124" s="76">
        <f t="shared" si="33"/>
        <v>37665</v>
      </c>
      <c r="B2124" s="16">
        <v>2.54</v>
      </c>
      <c r="C2124" s="16">
        <v>84.7</v>
      </c>
      <c r="D2124" s="16">
        <v>26.2</v>
      </c>
      <c r="E2124" s="16">
        <v>25.2</v>
      </c>
      <c r="F2124" s="16">
        <v>28</v>
      </c>
      <c r="G2124" s="16">
        <v>13.16</v>
      </c>
      <c r="H2124" s="16">
        <v>35.83</v>
      </c>
      <c r="I2124" s="16">
        <v>260.04000000000002</v>
      </c>
    </row>
    <row r="2125" spans="1:9" x14ac:dyDescent="0.2">
      <c r="A2125" s="76">
        <f t="shared" si="33"/>
        <v>37666</v>
      </c>
      <c r="B2125" s="16">
        <v>0</v>
      </c>
      <c r="C2125" s="16">
        <v>83.5</v>
      </c>
      <c r="D2125" s="16">
        <v>26.4</v>
      </c>
      <c r="E2125" s="16">
        <v>25.4</v>
      </c>
      <c r="F2125" s="16">
        <v>28.3</v>
      </c>
      <c r="G2125" s="16">
        <v>11.85</v>
      </c>
      <c r="H2125" s="16">
        <v>34.06</v>
      </c>
      <c r="I2125" s="16">
        <v>263.55</v>
      </c>
    </row>
    <row r="2126" spans="1:9" x14ac:dyDescent="0.2">
      <c r="A2126" s="76">
        <f t="shared" si="33"/>
        <v>37667</v>
      </c>
      <c r="B2126" s="16">
        <v>0</v>
      </c>
      <c r="C2126" s="16">
        <v>89.3</v>
      </c>
      <c r="D2126" s="16">
        <v>25.9</v>
      </c>
      <c r="E2126" s="16">
        <v>25.1</v>
      </c>
      <c r="F2126" s="16">
        <v>28.2</v>
      </c>
      <c r="G2126" s="16">
        <v>6.53</v>
      </c>
      <c r="H2126" s="16">
        <v>23.37</v>
      </c>
      <c r="I2126" s="16">
        <v>279.54000000000002</v>
      </c>
    </row>
    <row r="2127" spans="1:9" x14ac:dyDescent="0.2">
      <c r="A2127" s="76">
        <f t="shared" si="33"/>
        <v>37668</v>
      </c>
      <c r="B2127" s="16">
        <v>0</v>
      </c>
      <c r="C2127" s="16">
        <v>88.4</v>
      </c>
      <c r="D2127" s="16">
        <v>26.3</v>
      </c>
      <c r="E2127" s="16">
        <v>25.1</v>
      </c>
      <c r="F2127" s="16">
        <v>28.1</v>
      </c>
      <c r="G2127" s="16">
        <v>6.58</v>
      </c>
      <c r="H2127" s="16">
        <v>21.16</v>
      </c>
      <c r="I2127" s="16">
        <v>274.85000000000002</v>
      </c>
    </row>
    <row r="2128" spans="1:9" x14ac:dyDescent="0.2">
      <c r="A2128" s="76">
        <f t="shared" si="33"/>
        <v>37669</v>
      </c>
      <c r="B2128" s="16">
        <v>0</v>
      </c>
      <c r="C2128" s="16">
        <v>85.8</v>
      </c>
      <c r="D2128" s="16">
        <v>26.2</v>
      </c>
      <c r="E2128" s="16">
        <v>25</v>
      </c>
      <c r="F2128" s="16">
        <v>27.9</v>
      </c>
      <c r="G2128" s="16">
        <v>9.9700000000000006</v>
      </c>
      <c r="H2128" s="16">
        <v>28.09</v>
      </c>
      <c r="I2128" s="16">
        <v>255.9</v>
      </c>
    </row>
    <row r="2129" spans="1:9" x14ac:dyDescent="0.2">
      <c r="A2129" s="76">
        <f t="shared" si="33"/>
        <v>37670</v>
      </c>
      <c r="B2129" s="16">
        <v>0</v>
      </c>
      <c r="C2129" s="16">
        <v>86.4</v>
      </c>
      <c r="D2129" s="16">
        <v>26.3</v>
      </c>
      <c r="E2129" s="16">
        <v>24.9</v>
      </c>
      <c r="F2129" s="16">
        <v>28.6</v>
      </c>
      <c r="G2129" s="16">
        <v>8.1999999999999993</v>
      </c>
      <c r="H2129" s="16">
        <v>26.1</v>
      </c>
      <c r="I2129" s="16">
        <v>271.58999999999997</v>
      </c>
    </row>
    <row r="2130" spans="1:9" x14ac:dyDescent="0.2">
      <c r="A2130" s="76">
        <f t="shared" si="33"/>
        <v>37671</v>
      </c>
      <c r="B2130" s="16">
        <v>2.54</v>
      </c>
      <c r="C2130" s="16">
        <v>89.2</v>
      </c>
      <c r="D2130" s="16">
        <v>26.2</v>
      </c>
      <c r="E2130" s="16">
        <v>25.1</v>
      </c>
      <c r="F2130" s="16">
        <v>28.6</v>
      </c>
      <c r="G2130" s="16">
        <v>8.25</v>
      </c>
      <c r="H2130" s="16">
        <v>28.16</v>
      </c>
      <c r="I2130" s="16">
        <v>263.02999999999997</v>
      </c>
    </row>
    <row r="2131" spans="1:9" x14ac:dyDescent="0.2">
      <c r="A2131" s="76">
        <f t="shared" si="33"/>
        <v>37672</v>
      </c>
      <c r="B2131" s="16">
        <v>0</v>
      </c>
      <c r="C2131" s="16">
        <v>87.6</v>
      </c>
      <c r="D2131" s="16">
        <v>26.1</v>
      </c>
      <c r="E2131" s="16">
        <v>25.2</v>
      </c>
      <c r="F2131" s="16">
        <v>27.9</v>
      </c>
      <c r="G2131" s="16">
        <v>9.81</v>
      </c>
      <c r="H2131" s="16">
        <v>27.94</v>
      </c>
      <c r="I2131" s="16">
        <v>252.5</v>
      </c>
    </row>
    <row r="2132" spans="1:9" x14ac:dyDescent="0.2">
      <c r="A2132" s="76">
        <f t="shared" si="33"/>
        <v>37673</v>
      </c>
      <c r="B2132" s="16">
        <v>0</v>
      </c>
      <c r="C2132" s="16">
        <v>87.6</v>
      </c>
      <c r="D2132" s="16">
        <v>25.5</v>
      </c>
      <c r="E2132" s="16">
        <v>23.6</v>
      </c>
      <c r="F2132" s="16">
        <v>27.7</v>
      </c>
      <c r="G2132" s="16">
        <v>6.74</v>
      </c>
      <c r="H2132" s="16">
        <v>18.649999999999999</v>
      </c>
      <c r="I2132" s="16">
        <v>272.01</v>
      </c>
    </row>
    <row r="2133" spans="1:9" x14ac:dyDescent="0.2">
      <c r="A2133" s="76">
        <f t="shared" si="33"/>
        <v>37674</v>
      </c>
      <c r="B2133" s="16">
        <v>0</v>
      </c>
      <c r="C2133" s="16">
        <v>83.5</v>
      </c>
      <c r="D2133" s="16">
        <v>26</v>
      </c>
      <c r="E2133" s="16">
        <v>24.1</v>
      </c>
      <c r="F2133" s="16">
        <v>28.5</v>
      </c>
      <c r="G2133" s="16">
        <v>5.12</v>
      </c>
      <c r="H2133" s="16">
        <v>18.95</v>
      </c>
      <c r="I2133" s="16">
        <v>274.89</v>
      </c>
    </row>
    <row r="2134" spans="1:9" x14ac:dyDescent="0.2">
      <c r="A2134" s="76">
        <f t="shared" si="33"/>
        <v>37675</v>
      </c>
      <c r="B2134" s="16">
        <v>0</v>
      </c>
      <c r="C2134" s="16">
        <v>81.599999999999994</v>
      </c>
      <c r="D2134" s="16">
        <v>26.7</v>
      </c>
      <c r="E2134" s="16">
        <v>24.2</v>
      </c>
      <c r="F2134" s="16">
        <v>31.5</v>
      </c>
      <c r="G2134" s="16">
        <v>4.92</v>
      </c>
      <c r="H2134" s="16">
        <v>21.68</v>
      </c>
      <c r="I2134" s="16">
        <v>269.39999999999998</v>
      </c>
    </row>
    <row r="2135" spans="1:9" x14ac:dyDescent="0.2">
      <c r="A2135" s="76">
        <f t="shared" si="33"/>
        <v>37676</v>
      </c>
      <c r="B2135" s="16">
        <v>0</v>
      </c>
      <c r="C2135" s="16">
        <v>87.2</v>
      </c>
      <c r="D2135" s="16">
        <v>26.3</v>
      </c>
      <c r="E2135" s="16">
        <v>25.1</v>
      </c>
      <c r="F2135" s="16">
        <v>28.5</v>
      </c>
      <c r="G2135" s="16">
        <v>8.6999999999999993</v>
      </c>
      <c r="H2135" s="16">
        <v>25.14</v>
      </c>
      <c r="I2135" s="16">
        <v>276.52</v>
      </c>
    </row>
    <row r="2136" spans="1:9" x14ac:dyDescent="0.2">
      <c r="A2136" s="76">
        <f t="shared" si="33"/>
        <v>37677</v>
      </c>
      <c r="B2136" s="16">
        <v>0</v>
      </c>
      <c r="C2136" s="16">
        <v>85.8</v>
      </c>
      <c r="D2136" s="16">
        <v>26.2</v>
      </c>
      <c r="E2136" s="16">
        <v>25.3</v>
      </c>
      <c r="F2136" s="16">
        <v>28</v>
      </c>
      <c r="G2136" s="16">
        <v>11.13</v>
      </c>
      <c r="H2136" s="16">
        <v>30.15</v>
      </c>
      <c r="I2136" s="16">
        <v>266.7</v>
      </c>
    </row>
    <row r="2137" spans="1:9" x14ac:dyDescent="0.2">
      <c r="A2137" s="76">
        <f t="shared" si="33"/>
        <v>37678</v>
      </c>
      <c r="B2137" s="16">
        <v>0</v>
      </c>
      <c r="C2137" s="16">
        <v>82.7</v>
      </c>
      <c r="D2137" s="16">
        <v>26.1</v>
      </c>
      <c r="E2137" s="16">
        <v>25</v>
      </c>
      <c r="F2137" s="16">
        <v>28.4</v>
      </c>
      <c r="G2137" s="16">
        <v>10</v>
      </c>
      <c r="H2137" s="16">
        <v>27.21</v>
      </c>
      <c r="I2137" s="16">
        <v>263.64999999999998</v>
      </c>
    </row>
    <row r="2138" spans="1:9" x14ac:dyDescent="0.2">
      <c r="A2138" s="76">
        <f t="shared" si="33"/>
        <v>37679</v>
      </c>
      <c r="B2138" s="16">
        <v>0</v>
      </c>
      <c r="C2138" s="16">
        <v>84.1</v>
      </c>
      <c r="D2138" s="16">
        <v>25.9</v>
      </c>
      <c r="E2138" s="16">
        <v>24.7</v>
      </c>
      <c r="F2138" s="16">
        <v>27.9</v>
      </c>
      <c r="G2138" s="16">
        <v>7.87</v>
      </c>
      <c r="H2138" s="16">
        <v>23.67</v>
      </c>
      <c r="I2138" s="16">
        <v>277.45</v>
      </c>
    </row>
    <row r="2139" spans="1:9" x14ac:dyDescent="0.2">
      <c r="A2139" s="76">
        <f t="shared" si="33"/>
        <v>37680</v>
      </c>
      <c r="B2139" s="16">
        <v>2.54</v>
      </c>
      <c r="C2139" s="16">
        <v>88.4</v>
      </c>
      <c r="D2139" s="16">
        <v>25.9</v>
      </c>
      <c r="E2139" s="16">
        <v>24.7</v>
      </c>
      <c r="F2139" s="16">
        <v>28</v>
      </c>
      <c r="G2139" s="16">
        <v>7.43</v>
      </c>
      <c r="H2139" s="16">
        <v>23.3</v>
      </c>
      <c r="I2139" s="16">
        <v>266.14999999999998</v>
      </c>
    </row>
    <row r="2140" spans="1:9" x14ac:dyDescent="0.2">
      <c r="A2140" s="76">
        <f t="shared" si="33"/>
        <v>37681</v>
      </c>
      <c r="B2140" s="16">
        <v>0</v>
      </c>
      <c r="C2140" s="16">
        <v>90.2</v>
      </c>
      <c r="D2140" s="16">
        <v>25.8</v>
      </c>
      <c r="E2140" s="16">
        <v>24.8</v>
      </c>
      <c r="F2140" s="16">
        <v>27.5</v>
      </c>
      <c r="G2140" s="16">
        <v>10.52</v>
      </c>
      <c r="H2140" s="16">
        <v>29.2</v>
      </c>
      <c r="I2140" s="16">
        <v>254.06</v>
      </c>
    </row>
    <row r="2141" spans="1:9" x14ac:dyDescent="0.2">
      <c r="A2141" s="76">
        <f t="shared" si="33"/>
        <v>37682</v>
      </c>
      <c r="B2141" s="16">
        <v>0</v>
      </c>
      <c r="D2141" s="16">
        <v>25.7</v>
      </c>
      <c r="E2141" s="16">
        <v>24.4</v>
      </c>
      <c r="F2141" s="16">
        <v>27.5</v>
      </c>
      <c r="G2141" s="16">
        <v>8.93</v>
      </c>
      <c r="H2141" s="16">
        <v>26.76</v>
      </c>
      <c r="I2141" s="16">
        <v>272.13</v>
      </c>
    </row>
    <row r="2142" spans="1:9" x14ac:dyDescent="0.2">
      <c r="A2142" s="76">
        <f t="shared" si="33"/>
        <v>37683</v>
      </c>
      <c r="B2142" s="16">
        <v>0</v>
      </c>
      <c r="D2142" s="16">
        <v>26</v>
      </c>
      <c r="E2142" s="16">
        <v>24.9</v>
      </c>
      <c r="F2142" s="16">
        <v>27.5</v>
      </c>
      <c r="G2142" s="16">
        <v>9.32</v>
      </c>
      <c r="H2142" s="16">
        <v>25.21</v>
      </c>
      <c r="I2142" s="16">
        <v>267.14</v>
      </c>
    </row>
    <row r="2143" spans="1:9" x14ac:dyDescent="0.2">
      <c r="A2143" s="76">
        <f t="shared" si="33"/>
        <v>37684</v>
      </c>
      <c r="B2143" s="16">
        <v>0</v>
      </c>
      <c r="D2143" s="16">
        <v>26.4</v>
      </c>
      <c r="E2143" s="16">
        <v>25.3</v>
      </c>
      <c r="F2143" s="16">
        <v>28.4</v>
      </c>
      <c r="G2143" s="16">
        <v>9.98</v>
      </c>
      <c r="H2143" s="16">
        <v>25.07</v>
      </c>
      <c r="I2143" s="16">
        <v>262.82</v>
      </c>
    </row>
    <row r="2144" spans="1:9" x14ac:dyDescent="0.2">
      <c r="A2144" s="76">
        <f t="shared" si="33"/>
        <v>37685</v>
      </c>
      <c r="B2144" s="16">
        <v>0</v>
      </c>
      <c r="D2144" s="16">
        <v>26.3</v>
      </c>
      <c r="E2144" s="16">
        <v>25.2</v>
      </c>
      <c r="F2144" s="16">
        <v>27.8</v>
      </c>
      <c r="G2144" s="16">
        <v>9.82</v>
      </c>
      <c r="H2144" s="16">
        <v>26.76</v>
      </c>
      <c r="I2144" s="16">
        <v>263.74</v>
      </c>
    </row>
    <row r="2145" spans="1:9" x14ac:dyDescent="0.2">
      <c r="A2145" s="76">
        <f t="shared" si="33"/>
        <v>37686</v>
      </c>
      <c r="B2145" s="16">
        <v>0</v>
      </c>
      <c r="D2145" s="16">
        <v>26.4</v>
      </c>
      <c r="E2145" s="16">
        <v>25.4</v>
      </c>
      <c r="F2145" s="16">
        <v>28.2</v>
      </c>
      <c r="G2145" s="16">
        <v>9.66</v>
      </c>
      <c r="H2145" s="16">
        <v>27.87</v>
      </c>
      <c r="I2145" s="16">
        <v>264.60000000000002</v>
      </c>
    </row>
    <row r="2146" spans="1:9" x14ac:dyDescent="0.2">
      <c r="A2146" s="76">
        <f t="shared" si="33"/>
        <v>37687</v>
      </c>
      <c r="B2146" s="16">
        <v>0</v>
      </c>
      <c r="D2146" s="16">
        <v>26.3</v>
      </c>
      <c r="E2146" s="16">
        <v>25.4</v>
      </c>
      <c r="F2146" s="16">
        <v>28.3</v>
      </c>
      <c r="G2146" s="16">
        <v>6.14</v>
      </c>
      <c r="H2146" s="16">
        <v>32.15</v>
      </c>
      <c r="I2146" s="16">
        <v>258.08</v>
      </c>
    </row>
    <row r="2147" spans="1:9" x14ac:dyDescent="0.2">
      <c r="A2147" s="76">
        <f t="shared" si="33"/>
        <v>37688</v>
      </c>
      <c r="B2147" s="16">
        <v>0</v>
      </c>
      <c r="D2147" s="16">
        <v>26.2</v>
      </c>
      <c r="E2147" s="16">
        <v>25.1</v>
      </c>
      <c r="F2147" s="16">
        <v>28</v>
      </c>
      <c r="G2147" s="16">
        <v>1.97</v>
      </c>
      <c r="H2147" s="16">
        <v>33.18</v>
      </c>
      <c r="I2147" s="16">
        <v>261.70999999999998</v>
      </c>
    </row>
    <row r="2148" spans="1:9" x14ac:dyDescent="0.2">
      <c r="A2148" s="76">
        <f t="shared" si="33"/>
        <v>37689</v>
      </c>
      <c r="B2148" s="16">
        <v>0</v>
      </c>
      <c r="D2148" s="16">
        <v>26.1</v>
      </c>
      <c r="E2148" s="16">
        <v>24.9</v>
      </c>
      <c r="F2148" s="16">
        <v>27.6</v>
      </c>
      <c r="G2148" s="16">
        <v>9.4700000000000006</v>
      </c>
      <c r="H2148" s="16">
        <v>32.44</v>
      </c>
      <c r="I2148" s="16">
        <v>263.13</v>
      </c>
    </row>
    <row r="2149" spans="1:9" x14ac:dyDescent="0.2">
      <c r="A2149" s="76">
        <f t="shared" si="33"/>
        <v>37690</v>
      </c>
      <c r="B2149" s="16">
        <v>0</v>
      </c>
      <c r="D2149" s="16">
        <v>26.2</v>
      </c>
      <c r="E2149" s="16">
        <v>25.1</v>
      </c>
      <c r="F2149" s="16">
        <v>28.3</v>
      </c>
      <c r="G2149" s="16">
        <v>12.11</v>
      </c>
      <c r="H2149" s="16">
        <v>32.07</v>
      </c>
      <c r="I2149" s="16">
        <v>266.32</v>
      </c>
    </row>
    <row r="2150" spans="1:9" x14ac:dyDescent="0.2">
      <c r="A2150" s="76">
        <f t="shared" si="33"/>
        <v>37691</v>
      </c>
      <c r="B2150" s="16">
        <v>2.54</v>
      </c>
      <c r="D2150" s="16">
        <v>26</v>
      </c>
      <c r="E2150" s="16">
        <v>24.4</v>
      </c>
      <c r="F2150" s="16">
        <v>27.7</v>
      </c>
      <c r="G2150" s="16">
        <v>13.1</v>
      </c>
      <c r="H2150" s="16">
        <v>35.020000000000003</v>
      </c>
      <c r="I2150" s="16">
        <v>255.39</v>
      </c>
    </row>
    <row r="2151" spans="1:9" x14ac:dyDescent="0.2">
      <c r="A2151" s="76">
        <f t="shared" si="33"/>
        <v>37692</v>
      </c>
      <c r="B2151" s="16">
        <v>0</v>
      </c>
      <c r="D2151" s="16">
        <v>26.3</v>
      </c>
      <c r="E2151" s="16">
        <v>24.9</v>
      </c>
      <c r="F2151" s="16">
        <v>27.9</v>
      </c>
      <c r="G2151" s="16">
        <v>13.66</v>
      </c>
      <c r="H2151" s="16">
        <v>39.08</v>
      </c>
      <c r="I2151" s="16">
        <v>251.29</v>
      </c>
    </row>
    <row r="2152" spans="1:9" x14ac:dyDescent="0.2">
      <c r="A2152" s="76">
        <f t="shared" si="33"/>
        <v>37693</v>
      </c>
      <c r="B2152" s="16">
        <v>0</v>
      </c>
      <c r="D2152" s="16">
        <v>26.4</v>
      </c>
      <c r="E2152" s="16">
        <v>25.7</v>
      </c>
      <c r="F2152" s="16">
        <v>28</v>
      </c>
      <c r="G2152" s="16">
        <v>12.94</v>
      </c>
      <c r="H2152" s="16">
        <v>31.78</v>
      </c>
      <c r="I2152" s="16">
        <v>245.17</v>
      </c>
    </row>
    <row r="2153" spans="1:9" x14ac:dyDescent="0.2">
      <c r="A2153" s="76">
        <f t="shared" si="33"/>
        <v>37694</v>
      </c>
      <c r="B2153" s="16">
        <v>0</v>
      </c>
      <c r="D2153" s="16">
        <v>26.2</v>
      </c>
      <c r="E2153" s="16">
        <v>25.2</v>
      </c>
      <c r="F2153" s="16">
        <v>28.2</v>
      </c>
      <c r="G2153" s="16">
        <v>9.15</v>
      </c>
      <c r="H2153" s="16">
        <v>23.89</v>
      </c>
      <c r="I2153" s="16">
        <v>244.43</v>
      </c>
    </row>
    <row r="2154" spans="1:9" x14ac:dyDescent="0.2">
      <c r="A2154" s="76">
        <f t="shared" si="33"/>
        <v>37695</v>
      </c>
      <c r="B2154" s="16">
        <v>0</v>
      </c>
      <c r="D2154" s="16">
        <v>26.1</v>
      </c>
      <c r="E2154" s="16">
        <v>24.8</v>
      </c>
      <c r="F2154" s="16">
        <v>28.4</v>
      </c>
      <c r="G2154" s="16">
        <v>5.15</v>
      </c>
      <c r="H2154" s="16">
        <v>18.14</v>
      </c>
      <c r="I2154" s="16">
        <v>261.76</v>
      </c>
    </row>
    <row r="2155" spans="1:9" x14ac:dyDescent="0.2">
      <c r="A2155" s="76">
        <f t="shared" si="33"/>
        <v>37696</v>
      </c>
      <c r="B2155" s="16">
        <v>0</v>
      </c>
      <c r="D2155" s="16">
        <v>26.7</v>
      </c>
      <c r="E2155" s="16">
        <v>24.4</v>
      </c>
      <c r="F2155" s="16">
        <v>31.3</v>
      </c>
      <c r="G2155" s="16">
        <v>4.4800000000000004</v>
      </c>
      <c r="H2155" s="16">
        <v>29.05</v>
      </c>
      <c r="I2155" s="16">
        <v>252.34</v>
      </c>
    </row>
    <row r="2156" spans="1:9" x14ac:dyDescent="0.2">
      <c r="A2156" s="76">
        <f t="shared" si="33"/>
        <v>37697</v>
      </c>
      <c r="B2156" s="16">
        <v>0</v>
      </c>
      <c r="D2156" s="16">
        <v>26.9</v>
      </c>
      <c r="E2156" s="16">
        <v>24.9</v>
      </c>
      <c r="F2156" s="16">
        <v>31.3</v>
      </c>
      <c r="G2156" s="16">
        <v>0</v>
      </c>
      <c r="H2156" s="16">
        <v>11.94</v>
      </c>
      <c r="I2156" s="16">
        <v>294.16000000000003</v>
      </c>
    </row>
    <row r="2157" spans="1:9" x14ac:dyDescent="0.2">
      <c r="A2157" s="76">
        <f t="shared" si="33"/>
        <v>37698</v>
      </c>
      <c r="B2157" s="16">
        <v>0</v>
      </c>
      <c r="D2157" s="16">
        <v>27.1</v>
      </c>
      <c r="E2157" s="16">
        <v>25</v>
      </c>
      <c r="F2157" s="16">
        <v>32.1</v>
      </c>
      <c r="G2157" s="16">
        <v>0</v>
      </c>
      <c r="H2157" s="16">
        <v>11.87</v>
      </c>
      <c r="I2157" s="16">
        <v>293.81</v>
      </c>
    </row>
    <row r="2158" spans="1:9" x14ac:dyDescent="0.2">
      <c r="A2158" s="76">
        <f t="shared" si="33"/>
        <v>37699</v>
      </c>
      <c r="B2158" s="16">
        <v>0</v>
      </c>
      <c r="D2158" s="16">
        <v>27.4</v>
      </c>
      <c r="E2158" s="16">
        <v>25.7</v>
      </c>
      <c r="F2158" s="16">
        <v>31.3</v>
      </c>
      <c r="G2158" s="16">
        <v>7.0000000000000007E-2</v>
      </c>
      <c r="H2158" s="16">
        <v>38.93</v>
      </c>
      <c r="I2158" s="16">
        <v>268.33999999999997</v>
      </c>
    </row>
    <row r="2159" spans="1:9" x14ac:dyDescent="0.2">
      <c r="A2159" s="76">
        <f t="shared" si="33"/>
        <v>37700</v>
      </c>
      <c r="B2159" s="16">
        <v>0</v>
      </c>
      <c r="D2159" s="16">
        <v>27.8</v>
      </c>
      <c r="E2159" s="16">
        <v>25.5</v>
      </c>
      <c r="F2159" s="16">
        <v>32.5</v>
      </c>
      <c r="G2159" s="16">
        <v>1.92</v>
      </c>
      <c r="H2159" s="16">
        <v>26.32</v>
      </c>
      <c r="I2159" s="16">
        <v>271.51</v>
      </c>
    </row>
    <row r="2160" spans="1:9" x14ac:dyDescent="0.2">
      <c r="A2160" s="76">
        <f t="shared" si="33"/>
        <v>37701</v>
      </c>
      <c r="B2160" s="16">
        <v>0</v>
      </c>
      <c r="D2160" s="16">
        <v>27.2</v>
      </c>
      <c r="E2160" s="16">
        <v>25</v>
      </c>
      <c r="F2160" s="16">
        <v>32.4</v>
      </c>
      <c r="G2160" s="16">
        <v>4.6500000000000004</v>
      </c>
      <c r="H2160" s="16">
        <v>28.83</v>
      </c>
      <c r="I2160" s="16">
        <v>252.41</v>
      </c>
    </row>
    <row r="2161" spans="1:9" x14ac:dyDescent="0.2">
      <c r="A2161" s="76">
        <f t="shared" si="33"/>
        <v>37702</v>
      </c>
      <c r="B2161" s="16">
        <v>0</v>
      </c>
      <c r="D2161" s="16">
        <v>26.6</v>
      </c>
      <c r="E2161" s="16">
        <v>24.9</v>
      </c>
      <c r="F2161" s="16">
        <v>29.3</v>
      </c>
      <c r="G2161" s="16">
        <v>3.01</v>
      </c>
      <c r="H2161" s="16">
        <v>23.96</v>
      </c>
      <c r="I2161" s="16">
        <v>269.05</v>
      </c>
    </row>
    <row r="2162" spans="1:9" x14ac:dyDescent="0.2">
      <c r="A2162" s="76">
        <f t="shared" si="33"/>
        <v>37703</v>
      </c>
      <c r="B2162" s="16">
        <v>0</v>
      </c>
      <c r="D2162" s="16">
        <v>26.4</v>
      </c>
      <c r="E2162" s="16">
        <v>25.1</v>
      </c>
      <c r="F2162" s="16">
        <v>28.7</v>
      </c>
      <c r="G2162" s="16">
        <v>5.36</v>
      </c>
      <c r="H2162" s="16">
        <v>25.21</v>
      </c>
      <c r="I2162" s="16">
        <v>273.18</v>
      </c>
    </row>
    <row r="2163" spans="1:9" x14ac:dyDescent="0.2">
      <c r="A2163" s="76">
        <f t="shared" si="33"/>
        <v>37704</v>
      </c>
      <c r="B2163" s="16">
        <v>0</v>
      </c>
      <c r="D2163" s="16">
        <v>26.3</v>
      </c>
      <c r="E2163" s="16">
        <v>24.8</v>
      </c>
      <c r="F2163" s="16">
        <v>29.2</v>
      </c>
      <c r="G2163" s="16">
        <v>7.45</v>
      </c>
      <c r="H2163" s="16">
        <v>24.85</v>
      </c>
      <c r="I2163" s="16">
        <v>274.29000000000002</v>
      </c>
    </row>
    <row r="2164" spans="1:9" x14ac:dyDescent="0.2">
      <c r="A2164" s="76">
        <f t="shared" si="33"/>
        <v>37705</v>
      </c>
      <c r="B2164" s="16">
        <v>0</v>
      </c>
      <c r="D2164" s="16">
        <v>26.2</v>
      </c>
      <c r="E2164" s="16">
        <v>24.8</v>
      </c>
      <c r="F2164" s="16">
        <v>28.6</v>
      </c>
      <c r="G2164" s="16">
        <v>7.85</v>
      </c>
      <c r="H2164" s="16">
        <v>24.18</v>
      </c>
      <c r="I2164" s="16">
        <v>273.06</v>
      </c>
    </row>
    <row r="2165" spans="1:9" x14ac:dyDescent="0.2">
      <c r="A2165" s="76">
        <f t="shared" si="33"/>
        <v>37706</v>
      </c>
      <c r="B2165" s="16">
        <v>0</v>
      </c>
      <c r="D2165" s="16">
        <v>26.2</v>
      </c>
      <c r="E2165" s="16">
        <v>23.8</v>
      </c>
      <c r="F2165" s="16">
        <v>29.3</v>
      </c>
      <c r="G2165" s="16">
        <v>5.68</v>
      </c>
      <c r="H2165" s="16">
        <v>22.27</v>
      </c>
      <c r="I2165" s="16">
        <v>276.41000000000003</v>
      </c>
    </row>
    <row r="2166" spans="1:9" x14ac:dyDescent="0.2">
      <c r="A2166" s="76">
        <f t="shared" si="33"/>
        <v>37707</v>
      </c>
      <c r="B2166" s="16">
        <v>0</v>
      </c>
      <c r="D2166" s="16">
        <v>26.3</v>
      </c>
      <c r="E2166" s="16">
        <v>23.6</v>
      </c>
      <c r="F2166" s="16">
        <v>30.7</v>
      </c>
      <c r="G2166" s="16">
        <v>6.53</v>
      </c>
      <c r="H2166" s="16">
        <v>22.12</v>
      </c>
      <c r="I2166" s="16">
        <v>278.52999999999997</v>
      </c>
    </row>
    <row r="2167" spans="1:9" x14ac:dyDescent="0.2">
      <c r="A2167" s="76">
        <f t="shared" si="33"/>
        <v>37708</v>
      </c>
      <c r="B2167" s="16">
        <v>0</v>
      </c>
      <c r="D2167" s="16">
        <v>26.4</v>
      </c>
      <c r="E2167" s="16">
        <v>24.5</v>
      </c>
      <c r="F2167" s="16">
        <v>29.7</v>
      </c>
      <c r="G2167" s="16">
        <v>7.42</v>
      </c>
      <c r="H2167" s="16">
        <v>21.23</v>
      </c>
      <c r="I2167" s="16">
        <v>280.73</v>
      </c>
    </row>
    <row r="2168" spans="1:9" x14ac:dyDescent="0.2">
      <c r="A2168" s="76">
        <f t="shared" si="33"/>
        <v>37709</v>
      </c>
      <c r="B2168" s="16">
        <v>0</v>
      </c>
      <c r="D2168" s="16">
        <v>26.4</v>
      </c>
      <c r="E2168" s="16">
        <v>24.9</v>
      </c>
      <c r="F2168" s="16">
        <v>29.3</v>
      </c>
      <c r="G2168" s="16">
        <v>7.56</v>
      </c>
      <c r="H2168" s="16">
        <v>24.11</v>
      </c>
      <c r="I2168" s="16">
        <v>286.38</v>
      </c>
    </row>
    <row r="2169" spans="1:9" x14ac:dyDescent="0.2">
      <c r="A2169" s="76">
        <f t="shared" si="33"/>
        <v>37710</v>
      </c>
      <c r="B2169" s="16">
        <v>0</v>
      </c>
      <c r="D2169" s="16">
        <v>26.5</v>
      </c>
      <c r="E2169" s="16">
        <v>25.2</v>
      </c>
      <c r="F2169" s="16">
        <v>28.7</v>
      </c>
      <c r="G2169" s="16">
        <v>9.26</v>
      </c>
      <c r="H2169" s="16">
        <v>23.81</v>
      </c>
      <c r="I2169" s="16">
        <v>288.94</v>
      </c>
    </row>
    <row r="2170" spans="1:9" x14ac:dyDescent="0.2">
      <c r="A2170" s="76">
        <f t="shared" si="33"/>
        <v>37711</v>
      </c>
      <c r="B2170" s="16">
        <v>0</v>
      </c>
      <c r="D2170" s="16">
        <v>26.5</v>
      </c>
      <c r="E2170" s="16">
        <v>25.3</v>
      </c>
      <c r="F2170" s="16">
        <v>28.6</v>
      </c>
      <c r="G2170" s="16">
        <v>12.66</v>
      </c>
      <c r="H2170" s="16">
        <v>33.4</v>
      </c>
      <c r="I2170" s="16">
        <v>293.27999999999997</v>
      </c>
    </row>
    <row r="2171" spans="1:9" x14ac:dyDescent="0.2">
      <c r="A2171" s="76">
        <f t="shared" si="33"/>
        <v>37712</v>
      </c>
      <c r="B2171" s="16">
        <v>5.08</v>
      </c>
      <c r="D2171" s="16">
        <v>26.7</v>
      </c>
      <c r="E2171" s="16">
        <v>25.3</v>
      </c>
      <c r="F2171" s="16">
        <v>28.7</v>
      </c>
      <c r="G2171" s="16">
        <v>15.24</v>
      </c>
      <c r="H2171" s="16">
        <v>42.61</v>
      </c>
      <c r="I2171" s="16">
        <v>286.14999999999998</v>
      </c>
    </row>
    <row r="2172" spans="1:9" x14ac:dyDescent="0.2">
      <c r="A2172" s="76">
        <f t="shared" si="33"/>
        <v>37713</v>
      </c>
      <c r="B2172" s="16">
        <v>0</v>
      </c>
      <c r="D2172" s="16">
        <v>26.7</v>
      </c>
      <c r="E2172" s="16">
        <v>25.5</v>
      </c>
      <c r="F2172" s="16">
        <v>28.4</v>
      </c>
      <c r="G2172" s="16">
        <v>13.97</v>
      </c>
      <c r="H2172" s="16">
        <v>38.19</v>
      </c>
      <c r="I2172" s="16">
        <v>249.2</v>
      </c>
    </row>
    <row r="2173" spans="1:9" x14ac:dyDescent="0.2">
      <c r="A2173" s="76">
        <f t="shared" si="33"/>
        <v>37714</v>
      </c>
      <c r="B2173" s="16">
        <v>0</v>
      </c>
      <c r="D2173" s="16">
        <v>26.6</v>
      </c>
      <c r="E2173" s="16">
        <v>25.5</v>
      </c>
      <c r="F2173" s="16">
        <v>28.5</v>
      </c>
      <c r="G2173" s="16">
        <v>11.88</v>
      </c>
      <c r="H2173" s="16">
        <v>31.56</v>
      </c>
      <c r="I2173" s="16">
        <v>257.64999999999998</v>
      </c>
    </row>
    <row r="2174" spans="1:9" x14ac:dyDescent="0.2">
      <c r="A2174" s="76">
        <f t="shared" si="33"/>
        <v>37715</v>
      </c>
      <c r="B2174" s="16">
        <v>0</v>
      </c>
      <c r="D2174" s="16">
        <v>26.6</v>
      </c>
      <c r="E2174" s="16">
        <v>25.6</v>
      </c>
      <c r="F2174" s="16">
        <v>28.4</v>
      </c>
      <c r="G2174" s="16">
        <v>9.89</v>
      </c>
      <c r="H2174" s="16">
        <v>28.83</v>
      </c>
      <c r="I2174" s="16">
        <v>275.97000000000003</v>
      </c>
    </row>
    <row r="2175" spans="1:9" x14ac:dyDescent="0.2">
      <c r="A2175" s="76">
        <f t="shared" si="33"/>
        <v>37716</v>
      </c>
      <c r="B2175" s="16">
        <v>2.54</v>
      </c>
      <c r="D2175" s="16">
        <v>26.9</v>
      </c>
      <c r="E2175" s="16">
        <v>25.5</v>
      </c>
      <c r="F2175" s="16">
        <v>29.6</v>
      </c>
      <c r="G2175" s="16">
        <v>8.0500000000000007</v>
      </c>
      <c r="H2175" s="16">
        <v>25.95</v>
      </c>
      <c r="I2175" s="16">
        <v>278.66000000000003</v>
      </c>
    </row>
    <row r="2176" spans="1:9" x14ac:dyDescent="0.2">
      <c r="A2176" s="76">
        <f t="shared" si="33"/>
        <v>37717</v>
      </c>
      <c r="B2176" s="16">
        <v>0</v>
      </c>
      <c r="D2176" s="16">
        <v>27.1</v>
      </c>
      <c r="E2176" s="16">
        <v>25.6</v>
      </c>
      <c r="F2176" s="16">
        <v>29.4</v>
      </c>
      <c r="G2176" s="16">
        <v>10.5</v>
      </c>
      <c r="H2176" s="16">
        <v>26.54</v>
      </c>
      <c r="I2176" s="16">
        <v>248.49</v>
      </c>
    </row>
    <row r="2177" spans="1:9" x14ac:dyDescent="0.2">
      <c r="A2177" s="76">
        <f t="shared" si="33"/>
        <v>37718</v>
      </c>
      <c r="B2177" s="16">
        <v>0</v>
      </c>
      <c r="D2177" s="16">
        <v>26.9</v>
      </c>
      <c r="E2177" s="16">
        <v>26</v>
      </c>
      <c r="F2177" s="16">
        <v>28.7</v>
      </c>
      <c r="G2177" s="16">
        <v>9.69</v>
      </c>
      <c r="H2177" s="16">
        <v>27.21</v>
      </c>
      <c r="I2177" s="16">
        <v>260.22000000000003</v>
      </c>
    </row>
    <row r="2178" spans="1:9" x14ac:dyDescent="0.2">
      <c r="A2178" s="76">
        <f t="shared" si="33"/>
        <v>37719</v>
      </c>
      <c r="B2178" s="16">
        <v>0</v>
      </c>
      <c r="D2178" s="16">
        <v>27.1</v>
      </c>
      <c r="E2178" s="16">
        <v>26.1</v>
      </c>
      <c r="F2178" s="16">
        <v>28.9</v>
      </c>
      <c r="G2178" s="16">
        <v>9.65</v>
      </c>
      <c r="H2178" s="16">
        <v>28.75</v>
      </c>
      <c r="I2178" s="16">
        <v>258.86</v>
      </c>
    </row>
    <row r="2179" spans="1:9" x14ac:dyDescent="0.2">
      <c r="A2179" s="76">
        <f t="shared" si="33"/>
        <v>37720</v>
      </c>
      <c r="B2179" s="16">
        <v>0</v>
      </c>
      <c r="D2179" s="16">
        <v>26.8</v>
      </c>
      <c r="E2179" s="16">
        <v>25.8</v>
      </c>
      <c r="F2179" s="16">
        <v>28.7</v>
      </c>
      <c r="G2179" s="16">
        <v>9.1999999999999993</v>
      </c>
      <c r="H2179" s="16">
        <v>28.83</v>
      </c>
      <c r="I2179" s="16">
        <v>246.56</v>
      </c>
    </row>
    <row r="2180" spans="1:9" x14ac:dyDescent="0.2">
      <c r="A2180" s="76">
        <f t="shared" si="33"/>
        <v>37721</v>
      </c>
      <c r="B2180" s="16">
        <v>0</v>
      </c>
      <c r="D2180" s="16">
        <v>26.7</v>
      </c>
      <c r="E2180" s="16">
        <v>25.5</v>
      </c>
      <c r="F2180" s="16">
        <v>29.7</v>
      </c>
      <c r="G2180" s="16">
        <v>9.2899999999999991</v>
      </c>
      <c r="H2180" s="16">
        <v>26.91</v>
      </c>
      <c r="I2180" s="16">
        <v>242.73</v>
      </c>
    </row>
    <row r="2181" spans="1:9" x14ac:dyDescent="0.2">
      <c r="A2181" s="76">
        <f t="shared" ref="A2181:A2244" si="34">A2180+1</f>
        <v>37722</v>
      </c>
      <c r="B2181" s="16">
        <v>0</v>
      </c>
      <c r="D2181" s="16">
        <v>26.5</v>
      </c>
      <c r="E2181" s="16">
        <v>25.1</v>
      </c>
      <c r="F2181" s="16">
        <v>29</v>
      </c>
      <c r="G2181" s="16">
        <v>10.1</v>
      </c>
      <c r="H2181" s="16">
        <v>30.45</v>
      </c>
      <c r="I2181" s="16">
        <v>266.88</v>
      </c>
    </row>
    <row r="2182" spans="1:9" x14ac:dyDescent="0.2">
      <c r="A2182" s="76">
        <f t="shared" si="34"/>
        <v>37723</v>
      </c>
      <c r="B2182" s="16">
        <v>0</v>
      </c>
      <c r="D2182" s="16">
        <v>26.1</v>
      </c>
      <c r="E2182" s="16">
        <v>24.5</v>
      </c>
      <c r="F2182" s="16">
        <v>28.3</v>
      </c>
      <c r="G2182" s="16">
        <v>7.26</v>
      </c>
      <c r="H2182" s="16">
        <v>26.98</v>
      </c>
      <c r="I2182" s="16">
        <v>283.10000000000002</v>
      </c>
    </row>
    <row r="2183" spans="1:9" x14ac:dyDescent="0.2">
      <c r="A2183" s="76">
        <f t="shared" si="34"/>
        <v>37724</v>
      </c>
      <c r="B2183" s="16">
        <v>15.24</v>
      </c>
      <c r="D2183" s="16">
        <v>25.5</v>
      </c>
      <c r="E2183" s="16">
        <v>23.4</v>
      </c>
      <c r="F2183" s="16">
        <v>28.3</v>
      </c>
      <c r="G2183" s="16">
        <v>6.75</v>
      </c>
      <c r="H2183" s="16">
        <v>23.3</v>
      </c>
      <c r="I2183" s="16">
        <v>284.12</v>
      </c>
    </row>
    <row r="2184" spans="1:9" x14ac:dyDescent="0.2">
      <c r="A2184" s="76">
        <f t="shared" si="34"/>
        <v>37725</v>
      </c>
      <c r="B2184" s="16">
        <v>38.1</v>
      </c>
      <c r="D2184" s="16">
        <v>25.6</v>
      </c>
      <c r="E2184" s="16">
        <v>24.1</v>
      </c>
      <c r="F2184" s="16">
        <v>27.2</v>
      </c>
      <c r="G2184" s="16">
        <v>7.62</v>
      </c>
      <c r="H2184" s="16">
        <v>27.57</v>
      </c>
      <c r="I2184" s="16">
        <v>264</v>
      </c>
    </row>
    <row r="2185" spans="1:9" x14ac:dyDescent="0.2">
      <c r="A2185" s="76">
        <f t="shared" si="34"/>
        <v>37726</v>
      </c>
      <c r="B2185" s="16">
        <v>0</v>
      </c>
      <c r="D2185" s="16">
        <v>26.5</v>
      </c>
      <c r="E2185" s="16">
        <v>23.1</v>
      </c>
      <c r="F2185" s="16">
        <v>28.7</v>
      </c>
      <c r="G2185" s="16">
        <v>8.57</v>
      </c>
      <c r="H2185" s="16">
        <v>31.78</v>
      </c>
      <c r="I2185" s="16">
        <v>271.98</v>
      </c>
    </row>
    <row r="2186" spans="1:9" x14ac:dyDescent="0.2">
      <c r="A2186" s="76">
        <f t="shared" si="34"/>
        <v>37727</v>
      </c>
      <c r="B2186" s="16">
        <v>0</v>
      </c>
      <c r="D2186" s="16">
        <v>26.2</v>
      </c>
      <c r="E2186" s="16">
        <v>23.9</v>
      </c>
      <c r="F2186" s="16">
        <v>28.7</v>
      </c>
      <c r="G2186" s="16">
        <v>6.92</v>
      </c>
      <c r="H2186" s="16">
        <v>26.39</v>
      </c>
      <c r="I2186" s="16">
        <v>274.02999999999997</v>
      </c>
    </row>
    <row r="2187" spans="1:9" x14ac:dyDescent="0.2">
      <c r="A2187" s="76">
        <f t="shared" si="34"/>
        <v>37728</v>
      </c>
      <c r="B2187" s="16">
        <v>0</v>
      </c>
      <c r="D2187" s="16">
        <v>26.8</v>
      </c>
      <c r="E2187" s="16">
        <v>25.1</v>
      </c>
      <c r="F2187" s="16">
        <v>29.5</v>
      </c>
      <c r="G2187" s="16">
        <v>5.64</v>
      </c>
      <c r="H2187" s="16">
        <v>19.61</v>
      </c>
      <c r="I2187" s="16">
        <v>270.89999999999998</v>
      </c>
    </row>
    <row r="2188" spans="1:9" x14ac:dyDescent="0.2">
      <c r="A2188" s="76">
        <f t="shared" si="34"/>
        <v>37729</v>
      </c>
      <c r="B2188" s="16">
        <v>0</v>
      </c>
      <c r="D2188" s="16">
        <v>26.9</v>
      </c>
      <c r="E2188" s="16">
        <v>25</v>
      </c>
      <c r="F2188" s="16">
        <v>29.7</v>
      </c>
      <c r="G2188" s="16">
        <v>6.2</v>
      </c>
      <c r="H2188" s="16">
        <v>21.16</v>
      </c>
      <c r="I2188" s="16">
        <v>258.95999999999998</v>
      </c>
    </row>
    <row r="2189" spans="1:9" x14ac:dyDescent="0.2">
      <c r="A2189" s="76">
        <f t="shared" si="34"/>
        <v>37730</v>
      </c>
      <c r="B2189" s="16">
        <v>0</v>
      </c>
      <c r="D2189" s="16">
        <v>26.9</v>
      </c>
      <c r="E2189" s="16">
        <v>25.2</v>
      </c>
      <c r="F2189" s="16">
        <v>29.3</v>
      </c>
      <c r="G2189" s="16">
        <v>6.83</v>
      </c>
      <c r="H2189" s="16">
        <v>25.14</v>
      </c>
      <c r="I2189" s="16">
        <v>266.07</v>
      </c>
    </row>
    <row r="2190" spans="1:9" x14ac:dyDescent="0.2">
      <c r="A2190" s="76">
        <f t="shared" si="34"/>
        <v>37731</v>
      </c>
      <c r="B2190" s="16">
        <v>0</v>
      </c>
      <c r="D2190" s="16">
        <v>26.9</v>
      </c>
      <c r="E2190" s="16">
        <v>25.4</v>
      </c>
      <c r="F2190" s="16">
        <v>28.8</v>
      </c>
      <c r="G2190" s="16">
        <v>6.91</v>
      </c>
      <c r="H2190" s="16">
        <v>26.39</v>
      </c>
      <c r="I2190" s="16">
        <v>269.12</v>
      </c>
    </row>
    <row r="2191" spans="1:9" x14ac:dyDescent="0.2">
      <c r="A2191" s="76">
        <f t="shared" si="34"/>
        <v>37732</v>
      </c>
      <c r="B2191" s="16">
        <v>99.06</v>
      </c>
      <c r="D2191" s="16">
        <v>24.5</v>
      </c>
      <c r="E2191" s="16">
        <v>22.3</v>
      </c>
      <c r="F2191" s="16">
        <v>26.8</v>
      </c>
      <c r="G2191" s="16">
        <v>7.5</v>
      </c>
      <c r="H2191" s="16">
        <v>28.61</v>
      </c>
      <c r="I2191" s="16">
        <v>270.45</v>
      </c>
    </row>
    <row r="2192" spans="1:9" x14ac:dyDescent="0.2">
      <c r="A2192" s="76">
        <f t="shared" si="34"/>
        <v>37733</v>
      </c>
      <c r="B2192" s="16">
        <v>35.56</v>
      </c>
      <c r="D2192" s="16">
        <v>25.9</v>
      </c>
      <c r="E2192" s="16">
        <v>23.2</v>
      </c>
      <c r="F2192" s="16">
        <v>29.1</v>
      </c>
      <c r="G2192" s="16">
        <v>6.37</v>
      </c>
      <c r="H2192" s="16">
        <v>29.34</v>
      </c>
      <c r="I2192" s="16">
        <v>271.08</v>
      </c>
    </row>
    <row r="2193" spans="1:9" x14ac:dyDescent="0.2">
      <c r="A2193" s="76">
        <f t="shared" si="34"/>
        <v>37734</v>
      </c>
      <c r="B2193" s="16">
        <v>0</v>
      </c>
      <c r="D2193" s="16">
        <v>26.4</v>
      </c>
      <c r="E2193" s="16">
        <v>24</v>
      </c>
      <c r="F2193" s="16">
        <v>28.7</v>
      </c>
      <c r="G2193" s="16">
        <v>5.39</v>
      </c>
      <c r="H2193" s="16">
        <v>16.739999999999998</v>
      </c>
      <c r="I2193" s="16">
        <v>272.86</v>
      </c>
    </row>
    <row r="2194" spans="1:9" x14ac:dyDescent="0.2">
      <c r="A2194" s="76">
        <f t="shared" si="34"/>
        <v>37735</v>
      </c>
      <c r="B2194" s="16">
        <v>0</v>
      </c>
      <c r="D2194" s="16">
        <v>26.8</v>
      </c>
      <c r="E2194" s="16">
        <v>24.4</v>
      </c>
      <c r="F2194" s="16">
        <v>29.5</v>
      </c>
      <c r="G2194" s="16">
        <v>5.46</v>
      </c>
      <c r="H2194" s="16">
        <v>20.72</v>
      </c>
      <c r="I2194" s="16">
        <v>270.10000000000002</v>
      </c>
    </row>
    <row r="2195" spans="1:9" x14ac:dyDescent="0.2">
      <c r="A2195" s="76">
        <f t="shared" si="34"/>
        <v>37736</v>
      </c>
      <c r="B2195" s="16">
        <v>2.54</v>
      </c>
      <c r="D2195" s="16">
        <v>26.2</v>
      </c>
      <c r="E2195" s="16">
        <v>24.5</v>
      </c>
      <c r="F2195" s="16">
        <v>28.4</v>
      </c>
      <c r="G2195" s="16">
        <v>5.72</v>
      </c>
      <c r="H2195" s="16">
        <v>20.420000000000002</v>
      </c>
      <c r="I2195" s="16">
        <v>278.55</v>
      </c>
    </row>
    <row r="2196" spans="1:9" x14ac:dyDescent="0.2">
      <c r="A2196" s="76">
        <f t="shared" si="34"/>
        <v>37737</v>
      </c>
      <c r="B2196" s="16">
        <v>0</v>
      </c>
      <c r="D2196" s="16">
        <v>27.7</v>
      </c>
      <c r="E2196" s="16">
        <v>25.8</v>
      </c>
      <c r="F2196" s="16">
        <v>32</v>
      </c>
      <c r="G2196" s="16">
        <v>4.2699999999999996</v>
      </c>
      <c r="H2196" s="16">
        <v>20.13</v>
      </c>
      <c r="I2196" s="16">
        <v>259.98</v>
      </c>
    </row>
    <row r="2197" spans="1:9" x14ac:dyDescent="0.2">
      <c r="A2197" s="76">
        <f t="shared" si="34"/>
        <v>37738</v>
      </c>
      <c r="B2197" s="16">
        <v>0</v>
      </c>
      <c r="D2197" s="16">
        <v>26.9</v>
      </c>
      <c r="E2197" s="16">
        <v>25.5</v>
      </c>
      <c r="F2197" s="16">
        <v>30.4</v>
      </c>
      <c r="G2197" s="16">
        <v>3.55</v>
      </c>
      <c r="H2197" s="16">
        <v>15.04</v>
      </c>
      <c r="I2197" s="16">
        <v>261.32</v>
      </c>
    </row>
    <row r="2198" spans="1:9" x14ac:dyDescent="0.2">
      <c r="A2198" s="76">
        <f t="shared" si="34"/>
        <v>37739</v>
      </c>
      <c r="B2198" s="16">
        <v>0</v>
      </c>
      <c r="D2198" s="16">
        <v>27.8</v>
      </c>
      <c r="E2198" s="16">
        <v>25.7</v>
      </c>
      <c r="F2198" s="16">
        <v>30.9</v>
      </c>
      <c r="G2198" s="16">
        <v>5.24</v>
      </c>
      <c r="H2198" s="16">
        <v>22.04</v>
      </c>
      <c r="I2198" s="16">
        <v>264.08</v>
      </c>
    </row>
    <row r="2199" spans="1:9" x14ac:dyDescent="0.2">
      <c r="A2199" s="76">
        <f t="shared" si="34"/>
        <v>37740</v>
      </c>
      <c r="B2199" s="16">
        <v>0</v>
      </c>
      <c r="D2199" s="16">
        <v>26.7</v>
      </c>
      <c r="E2199" s="16">
        <v>24.7</v>
      </c>
      <c r="F2199" s="16">
        <v>29.5</v>
      </c>
      <c r="G2199" s="16">
        <v>6.37</v>
      </c>
      <c r="H2199" s="16">
        <v>25.07</v>
      </c>
      <c r="I2199" s="16">
        <v>277.56</v>
      </c>
    </row>
    <row r="2200" spans="1:9" x14ac:dyDescent="0.2">
      <c r="A2200" s="76">
        <f t="shared" si="34"/>
        <v>37741</v>
      </c>
      <c r="B2200" s="16">
        <v>0</v>
      </c>
      <c r="D2200" s="16">
        <v>27.7</v>
      </c>
      <c r="E2200" s="16">
        <v>25.3</v>
      </c>
      <c r="F2200" s="16">
        <v>30.5</v>
      </c>
      <c r="G2200" s="16">
        <v>4.46</v>
      </c>
      <c r="H2200" s="16">
        <v>19.61</v>
      </c>
      <c r="I2200" s="16">
        <v>274.89</v>
      </c>
    </row>
    <row r="2201" spans="1:9" x14ac:dyDescent="0.2">
      <c r="A2201" s="76">
        <f t="shared" si="34"/>
        <v>37742</v>
      </c>
      <c r="B2201" s="16">
        <v>2.54</v>
      </c>
      <c r="D2201" s="16">
        <v>27.3</v>
      </c>
      <c r="E2201" s="16">
        <v>25.8</v>
      </c>
      <c r="F2201" s="16">
        <v>29.5</v>
      </c>
      <c r="G2201" s="16">
        <v>5.33</v>
      </c>
      <c r="H2201" s="16">
        <v>21.75</v>
      </c>
      <c r="I2201" s="16">
        <v>277.11</v>
      </c>
    </row>
    <row r="2202" spans="1:9" x14ac:dyDescent="0.2">
      <c r="A2202" s="76">
        <f t="shared" si="34"/>
        <v>37743</v>
      </c>
      <c r="B2202" s="16">
        <v>5.08</v>
      </c>
      <c r="D2202" s="16">
        <v>27</v>
      </c>
      <c r="E2202" s="16">
        <v>23.2</v>
      </c>
      <c r="F2202" s="16">
        <v>28.7</v>
      </c>
      <c r="G2202" s="16">
        <v>5.13</v>
      </c>
      <c r="H2202" s="16">
        <v>23.74</v>
      </c>
      <c r="I2202" s="16">
        <v>281.86</v>
      </c>
    </row>
    <row r="2203" spans="1:9" x14ac:dyDescent="0.2">
      <c r="A2203" s="76">
        <f t="shared" si="34"/>
        <v>37744</v>
      </c>
      <c r="B2203" s="16">
        <v>0</v>
      </c>
      <c r="D2203" s="16">
        <v>27.9</v>
      </c>
      <c r="E2203" s="16">
        <v>26.3</v>
      </c>
      <c r="F2203" s="16">
        <v>30.5</v>
      </c>
      <c r="G2203" s="16">
        <v>5.45</v>
      </c>
      <c r="H2203" s="16">
        <v>21.16</v>
      </c>
      <c r="I2203" s="16">
        <v>280.86</v>
      </c>
    </row>
    <row r="2204" spans="1:9" x14ac:dyDescent="0.2">
      <c r="A2204" s="76">
        <f t="shared" si="34"/>
        <v>37745</v>
      </c>
      <c r="B2204" s="16">
        <v>12.7</v>
      </c>
      <c r="D2204" s="16">
        <v>27</v>
      </c>
      <c r="E2204" s="16">
        <v>24.8</v>
      </c>
      <c r="F2204" s="16">
        <v>28.9</v>
      </c>
      <c r="G2204" s="16">
        <v>5.33</v>
      </c>
      <c r="H2204" s="16">
        <v>23.3</v>
      </c>
      <c r="I2204" s="16">
        <v>283.08</v>
      </c>
    </row>
    <row r="2205" spans="1:9" x14ac:dyDescent="0.2">
      <c r="A2205" s="76">
        <f t="shared" si="34"/>
        <v>37746</v>
      </c>
      <c r="B2205" s="16">
        <v>5.08</v>
      </c>
      <c r="D2205" s="16">
        <v>25.9</v>
      </c>
      <c r="E2205" s="16">
        <v>24.1</v>
      </c>
      <c r="F2205" s="16">
        <v>27.6</v>
      </c>
      <c r="G2205" s="16">
        <v>4.33</v>
      </c>
      <c r="H2205" s="16">
        <v>23.52</v>
      </c>
      <c r="I2205" s="16">
        <v>277.17</v>
      </c>
    </row>
    <row r="2206" spans="1:9" x14ac:dyDescent="0.2">
      <c r="A2206" s="76">
        <f t="shared" si="34"/>
        <v>37747</v>
      </c>
      <c r="B2206" s="16">
        <v>4.0599999999999996</v>
      </c>
      <c r="D2206" s="16">
        <v>25.7</v>
      </c>
      <c r="E2206" s="16">
        <v>23.9</v>
      </c>
      <c r="F2206" s="16">
        <v>28.1</v>
      </c>
      <c r="G2206" s="16">
        <v>6.9</v>
      </c>
      <c r="H2206" s="16">
        <v>20.28</v>
      </c>
      <c r="I2206" s="16">
        <v>283.95</v>
      </c>
    </row>
    <row r="2207" spans="1:9" x14ac:dyDescent="0.2">
      <c r="A2207" s="76">
        <f t="shared" si="34"/>
        <v>37748</v>
      </c>
      <c r="B2207" s="16">
        <v>0.76</v>
      </c>
      <c r="D2207" s="16">
        <v>25.7</v>
      </c>
      <c r="E2207" s="16">
        <v>24.3</v>
      </c>
      <c r="F2207" s="16">
        <v>27.3</v>
      </c>
      <c r="G2207" s="16">
        <v>6.33</v>
      </c>
      <c r="H2207" s="16">
        <v>18.059999999999999</v>
      </c>
      <c r="I2207" s="16">
        <v>284.04000000000002</v>
      </c>
    </row>
    <row r="2208" spans="1:9" x14ac:dyDescent="0.2">
      <c r="A2208" s="76">
        <f t="shared" si="34"/>
        <v>37749</v>
      </c>
      <c r="B2208" s="16">
        <v>26.66</v>
      </c>
      <c r="D2208" s="16">
        <v>24.9</v>
      </c>
      <c r="E2208" s="16">
        <v>22.5</v>
      </c>
      <c r="F2208" s="16">
        <v>27.3</v>
      </c>
      <c r="G2208" s="16">
        <v>4.97</v>
      </c>
      <c r="H2208" s="16">
        <v>20.94</v>
      </c>
      <c r="I2208" s="16">
        <v>284.24</v>
      </c>
    </row>
    <row r="2209" spans="1:9" x14ac:dyDescent="0.2">
      <c r="A2209" s="76">
        <f t="shared" si="34"/>
        <v>37750</v>
      </c>
      <c r="B2209" s="16">
        <v>10.4</v>
      </c>
      <c r="D2209" s="16">
        <v>25.3</v>
      </c>
      <c r="E2209" s="16">
        <v>24.3</v>
      </c>
      <c r="F2209" s="16">
        <v>27.9</v>
      </c>
      <c r="G2209" s="16">
        <v>3.6</v>
      </c>
      <c r="H2209" s="16">
        <v>16.22</v>
      </c>
      <c r="I2209" s="16">
        <v>288.64999999999998</v>
      </c>
    </row>
    <row r="2210" spans="1:9" x14ac:dyDescent="0.2">
      <c r="A2210" s="76">
        <f t="shared" si="34"/>
        <v>37751</v>
      </c>
      <c r="B2210" s="16">
        <v>33.479999999999997</v>
      </c>
      <c r="D2210" s="16">
        <v>25.3</v>
      </c>
      <c r="E2210" s="16">
        <v>22.9</v>
      </c>
      <c r="F2210" s="16">
        <v>27.1</v>
      </c>
      <c r="G2210" s="16">
        <v>0.42</v>
      </c>
      <c r="H2210" s="16">
        <v>29.56</v>
      </c>
      <c r="I2210" s="16">
        <v>292.75</v>
      </c>
    </row>
    <row r="2211" spans="1:9" x14ac:dyDescent="0.2">
      <c r="A2211" s="76">
        <f t="shared" si="34"/>
        <v>37752</v>
      </c>
      <c r="B2211" s="16">
        <v>6.59</v>
      </c>
      <c r="D2211" s="16">
        <v>25.9</v>
      </c>
      <c r="E2211" s="16">
        <v>24.8</v>
      </c>
      <c r="F2211" s="16">
        <v>27.7</v>
      </c>
      <c r="G2211" s="16">
        <v>0.05</v>
      </c>
      <c r="H2211" s="16">
        <v>17.25</v>
      </c>
      <c r="I2211" s="16">
        <v>292.39</v>
      </c>
    </row>
    <row r="2212" spans="1:9" x14ac:dyDescent="0.2">
      <c r="A2212" s="76">
        <f t="shared" si="34"/>
        <v>37753</v>
      </c>
      <c r="B2212" s="16">
        <v>0.25</v>
      </c>
      <c r="D2212" s="16">
        <v>26.4</v>
      </c>
      <c r="E2212" s="16">
        <v>25</v>
      </c>
      <c r="F2212" s="16">
        <v>29.4</v>
      </c>
      <c r="G2212" s="16">
        <v>3.25</v>
      </c>
      <c r="H2212" s="16">
        <v>21.01</v>
      </c>
      <c r="I2212" s="16">
        <v>289.95</v>
      </c>
    </row>
    <row r="2213" spans="1:9" x14ac:dyDescent="0.2">
      <c r="A2213" s="76">
        <f t="shared" si="34"/>
        <v>37754</v>
      </c>
      <c r="B2213" s="16">
        <v>14.23</v>
      </c>
      <c r="D2213" s="16">
        <v>27.1</v>
      </c>
      <c r="E2213" s="16">
        <v>25.2</v>
      </c>
      <c r="F2213" s="16">
        <v>29.8</v>
      </c>
      <c r="G2213" s="16">
        <v>5.62</v>
      </c>
      <c r="H2213" s="16">
        <v>20.05</v>
      </c>
      <c r="I2213" s="16">
        <v>278.38</v>
      </c>
    </row>
    <row r="2214" spans="1:9" x14ac:dyDescent="0.2">
      <c r="A2214" s="76">
        <f t="shared" si="34"/>
        <v>37755</v>
      </c>
      <c r="B2214" s="16">
        <v>2.79</v>
      </c>
      <c r="D2214" s="16">
        <v>27.3</v>
      </c>
      <c r="E2214" s="16">
        <v>26.5</v>
      </c>
      <c r="F2214" s="16">
        <v>29.5</v>
      </c>
      <c r="G2214" s="16">
        <v>7.87</v>
      </c>
      <c r="H2214" s="16">
        <v>29.64</v>
      </c>
      <c r="I2214" s="16">
        <v>281.20999999999998</v>
      </c>
    </row>
    <row r="2215" spans="1:9" x14ac:dyDescent="0.2">
      <c r="A2215" s="76">
        <f t="shared" si="34"/>
        <v>37756</v>
      </c>
      <c r="B2215" s="16">
        <v>1.77</v>
      </c>
      <c r="D2215" s="16">
        <v>27.3</v>
      </c>
      <c r="E2215" s="16">
        <v>26.5</v>
      </c>
      <c r="F2215" s="16">
        <v>29.6</v>
      </c>
      <c r="G2215" s="16">
        <v>7.74</v>
      </c>
      <c r="H2215" s="16">
        <v>23.74</v>
      </c>
      <c r="I2215" s="16">
        <v>278.92</v>
      </c>
    </row>
    <row r="2216" spans="1:9" x14ac:dyDescent="0.2">
      <c r="A2216" s="76">
        <f t="shared" si="34"/>
        <v>37757</v>
      </c>
      <c r="B2216" s="16">
        <v>0</v>
      </c>
      <c r="D2216" s="16">
        <v>27.6</v>
      </c>
      <c r="E2216" s="16">
        <v>26.6</v>
      </c>
      <c r="F2216" s="16">
        <v>29.7</v>
      </c>
      <c r="G2216" s="16">
        <v>8.65</v>
      </c>
      <c r="H2216" s="16">
        <v>23.59</v>
      </c>
      <c r="I2216" s="16">
        <v>280.05</v>
      </c>
    </row>
    <row r="2217" spans="1:9" x14ac:dyDescent="0.2">
      <c r="A2217" s="76">
        <f t="shared" si="34"/>
        <v>37758</v>
      </c>
      <c r="B2217" s="16">
        <v>0</v>
      </c>
      <c r="D2217" s="16">
        <v>27.5</v>
      </c>
      <c r="E2217" s="16">
        <v>26.6</v>
      </c>
      <c r="F2217" s="16">
        <v>29.4</v>
      </c>
      <c r="G2217" s="16">
        <v>8.01</v>
      </c>
      <c r="H2217" s="16">
        <v>23.59</v>
      </c>
      <c r="I2217" s="16">
        <v>284.02</v>
      </c>
    </row>
    <row r="2218" spans="1:9" x14ac:dyDescent="0.2">
      <c r="A2218" s="76">
        <f t="shared" si="34"/>
        <v>37759</v>
      </c>
      <c r="B2218" s="16">
        <v>52.83</v>
      </c>
      <c r="D2218" s="16">
        <v>25.2</v>
      </c>
      <c r="E2218" s="16">
        <v>23.6</v>
      </c>
      <c r="F2218" s="16">
        <v>27.1</v>
      </c>
      <c r="G2218" s="16">
        <v>7.22</v>
      </c>
      <c r="H2218" s="16">
        <v>30.67</v>
      </c>
      <c r="I2218" s="16">
        <v>287.95</v>
      </c>
    </row>
    <row r="2219" spans="1:9" x14ac:dyDescent="0.2">
      <c r="A2219" s="76">
        <f t="shared" si="34"/>
        <v>37760</v>
      </c>
      <c r="B2219" s="16">
        <v>1.52</v>
      </c>
      <c r="D2219" s="16">
        <v>26</v>
      </c>
      <c r="E2219" s="16">
        <v>24.4</v>
      </c>
      <c r="F2219" s="16">
        <v>28.3</v>
      </c>
      <c r="G2219" s="16">
        <v>5.6</v>
      </c>
      <c r="H2219" s="16">
        <v>21.01</v>
      </c>
      <c r="I2219" s="16">
        <v>291.39999999999998</v>
      </c>
    </row>
    <row r="2220" spans="1:9" x14ac:dyDescent="0.2">
      <c r="A2220" s="76">
        <f t="shared" si="34"/>
        <v>37761</v>
      </c>
      <c r="B2220" s="16">
        <v>4.3099999999999996</v>
      </c>
      <c r="D2220" s="16">
        <v>26.5</v>
      </c>
      <c r="E2220" s="16">
        <v>25.2</v>
      </c>
      <c r="F2220" s="16">
        <v>28.5</v>
      </c>
      <c r="G2220" s="16">
        <v>6.17</v>
      </c>
      <c r="H2220" s="16">
        <v>22.04</v>
      </c>
      <c r="I2220" s="16">
        <v>292.14999999999998</v>
      </c>
    </row>
    <row r="2221" spans="1:9" x14ac:dyDescent="0.2">
      <c r="A2221" s="76">
        <f t="shared" si="34"/>
        <v>37762</v>
      </c>
      <c r="B2221" s="16">
        <v>0.25</v>
      </c>
      <c r="D2221" s="16">
        <v>27.4</v>
      </c>
      <c r="E2221" s="16">
        <v>26</v>
      </c>
      <c r="F2221" s="16">
        <v>29.5</v>
      </c>
      <c r="G2221" s="16">
        <v>8.01</v>
      </c>
      <c r="H2221" s="16">
        <v>25.21</v>
      </c>
      <c r="I2221" s="16">
        <v>286.92</v>
      </c>
    </row>
    <row r="2222" spans="1:9" x14ac:dyDescent="0.2">
      <c r="A2222" s="76">
        <f t="shared" si="34"/>
        <v>37763</v>
      </c>
      <c r="B2222" s="16">
        <v>3.55</v>
      </c>
      <c r="D2222" s="16">
        <v>27.5</v>
      </c>
      <c r="E2222" s="16">
        <v>26.3</v>
      </c>
      <c r="F2222" s="16">
        <v>29.7</v>
      </c>
      <c r="G2222" s="16">
        <v>8.34</v>
      </c>
      <c r="H2222" s="16">
        <v>24.4</v>
      </c>
      <c r="I2222" s="16">
        <v>289.14</v>
      </c>
    </row>
    <row r="2223" spans="1:9" x14ac:dyDescent="0.2">
      <c r="A2223" s="76">
        <f t="shared" si="34"/>
        <v>37764</v>
      </c>
      <c r="B2223" s="16">
        <v>14.22</v>
      </c>
      <c r="D2223" s="16">
        <v>26.2</v>
      </c>
      <c r="E2223" s="16">
        <v>25</v>
      </c>
      <c r="F2223" s="16">
        <v>27.3</v>
      </c>
      <c r="G2223" s="16">
        <v>7.5</v>
      </c>
      <c r="H2223" s="16">
        <v>26.54</v>
      </c>
      <c r="I2223" s="16">
        <v>289.95999999999998</v>
      </c>
    </row>
    <row r="2224" spans="1:9" x14ac:dyDescent="0.2">
      <c r="A2224" s="76">
        <f t="shared" si="34"/>
        <v>37765</v>
      </c>
      <c r="B2224" s="16">
        <v>0.5</v>
      </c>
      <c r="D2224" s="16">
        <v>27.2</v>
      </c>
      <c r="E2224" s="16">
        <v>26.2</v>
      </c>
      <c r="F2224" s="16">
        <v>29.5</v>
      </c>
      <c r="G2224" s="16">
        <v>6.64</v>
      </c>
      <c r="H2224" s="16">
        <v>26.17</v>
      </c>
      <c r="I2224" s="16">
        <v>293.17</v>
      </c>
    </row>
    <row r="2225" spans="1:9" x14ac:dyDescent="0.2">
      <c r="A2225" s="76">
        <f t="shared" si="34"/>
        <v>37766</v>
      </c>
      <c r="B2225" s="16">
        <v>6.31</v>
      </c>
      <c r="D2225" s="16">
        <v>26.7</v>
      </c>
      <c r="E2225" s="16">
        <v>24.4</v>
      </c>
      <c r="F2225" s="16">
        <v>28.4</v>
      </c>
      <c r="G2225" s="16">
        <v>4.42</v>
      </c>
      <c r="H2225" s="16">
        <v>21.9</v>
      </c>
      <c r="I2225" s="16">
        <v>290.86</v>
      </c>
    </row>
    <row r="2226" spans="1:9" x14ac:dyDescent="0.2">
      <c r="A2226" s="76">
        <f t="shared" si="34"/>
        <v>37767</v>
      </c>
      <c r="B2226" s="16">
        <v>0</v>
      </c>
      <c r="D2226" s="16">
        <v>27.2</v>
      </c>
      <c r="E2226" s="16">
        <v>24.8</v>
      </c>
      <c r="F2226" s="16">
        <v>30.5</v>
      </c>
      <c r="G2226" s="16">
        <v>2.89</v>
      </c>
      <c r="H2226" s="16">
        <v>14.3</v>
      </c>
      <c r="I2226" s="16">
        <v>287.25</v>
      </c>
    </row>
    <row r="2227" spans="1:9" x14ac:dyDescent="0.2">
      <c r="A2227" s="76">
        <f t="shared" si="34"/>
        <v>37768</v>
      </c>
      <c r="B2227" s="16">
        <v>5.59</v>
      </c>
      <c r="D2227" s="16">
        <v>27.5</v>
      </c>
      <c r="E2227" s="16">
        <v>25.5</v>
      </c>
      <c r="F2227" s="16">
        <v>30.4</v>
      </c>
      <c r="G2227" s="16">
        <v>3.75</v>
      </c>
      <c r="H2227" s="16">
        <v>19.32</v>
      </c>
      <c r="I2227" s="16">
        <v>292.49</v>
      </c>
    </row>
    <row r="2228" spans="1:9" x14ac:dyDescent="0.2">
      <c r="A2228" s="76">
        <f t="shared" si="34"/>
        <v>37769</v>
      </c>
      <c r="B2228" s="16">
        <v>0</v>
      </c>
      <c r="D2228" s="16">
        <v>27.2</v>
      </c>
      <c r="E2228" s="16">
        <v>25.6</v>
      </c>
      <c r="F2228" s="16">
        <v>29.7</v>
      </c>
      <c r="G2228" s="16">
        <v>4.99</v>
      </c>
      <c r="H2228" s="16">
        <v>17.18</v>
      </c>
      <c r="I2228" s="16">
        <v>294.89999999999998</v>
      </c>
    </row>
    <row r="2229" spans="1:9" x14ac:dyDescent="0.2">
      <c r="A2229" s="76">
        <f t="shared" si="34"/>
        <v>37770</v>
      </c>
      <c r="B2229" s="16">
        <v>0.25</v>
      </c>
      <c r="D2229" s="16">
        <v>27</v>
      </c>
      <c r="E2229" s="16">
        <v>24.8</v>
      </c>
      <c r="F2229" s="16">
        <v>29.8</v>
      </c>
      <c r="G2229" s="16">
        <v>5.01</v>
      </c>
      <c r="H2229" s="16">
        <v>19.39</v>
      </c>
      <c r="I2229" s="16">
        <v>294.99</v>
      </c>
    </row>
    <row r="2230" spans="1:9" x14ac:dyDescent="0.2">
      <c r="A2230" s="76">
        <f t="shared" si="34"/>
        <v>37771</v>
      </c>
      <c r="B2230" s="16">
        <v>36.57</v>
      </c>
      <c r="D2230" s="16">
        <v>26.8</v>
      </c>
      <c r="E2230" s="16">
        <v>24.2</v>
      </c>
      <c r="F2230" s="16">
        <v>30.2</v>
      </c>
      <c r="G2230" s="16">
        <v>3.37</v>
      </c>
      <c r="H2230" s="16">
        <v>23.22</v>
      </c>
      <c r="I2230" s="16">
        <v>293.35000000000002</v>
      </c>
    </row>
    <row r="2231" spans="1:9" x14ac:dyDescent="0.2">
      <c r="A2231" s="76">
        <f t="shared" si="34"/>
        <v>37772</v>
      </c>
      <c r="B2231" s="16">
        <v>1</v>
      </c>
      <c r="D2231" s="16">
        <v>26.7</v>
      </c>
      <c r="E2231" s="16">
        <v>24.3</v>
      </c>
      <c r="F2231" s="16">
        <v>30.5</v>
      </c>
      <c r="G2231" s="16">
        <v>3.89</v>
      </c>
      <c r="H2231" s="16">
        <v>24.85</v>
      </c>
      <c r="I2231" s="16">
        <v>282.77999999999997</v>
      </c>
    </row>
    <row r="2232" spans="1:9" x14ac:dyDescent="0.2">
      <c r="A2232" s="76">
        <f t="shared" si="34"/>
        <v>37773</v>
      </c>
      <c r="B2232" s="16">
        <v>2.2799999999999998</v>
      </c>
      <c r="D2232" s="16">
        <v>26.2</v>
      </c>
      <c r="E2232" s="16">
        <v>24</v>
      </c>
      <c r="F2232" s="16">
        <v>28.5</v>
      </c>
      <c r="G2232" s="16">
        <v>5.95</v>
      </c>
      <c r="H2232" s="16">
        <v>25.44</v>
      </c>
      <c r="I2232" s="16">
        <v>289.86</v>
      </c>
    </row>
    <row r="2233" spans="1:9" x14ac:dyDescent="0.2">
      <c r="A2233" s="76">
        <f t="shared" si="34"/>
        <v>37774</v>
      </c>
      <c r="B2233" s="16">
        <v>6.84</v>
      </c>
      <c r="D2233" s="16">
        <v>26.1</v>
      </c>
      <c r="E2233" s="16">
        <v>23.7</v>
      </c>
      <c r="F2233" s="16">
        <v>27.6</v>
      </c>
      <c r="G2233" s="16">
        <v>5.67</v>
      </c>
      <c r="H2233" s="16">
        <v>19.32</v>
      </c>
      <c r="I2233" s="16">
        <v>289.19</v>
      </c>
    </row>
    <row r="2234" spans="1:9" x14ac:dyDescent="0.2">
      <c r="A2234" s="76">
        <f t="shared" si="34"/>
        <v>37775</v>
      </c>
      <c r="B2234" s="16">
        <v>0.25</v>
      </c>
      <c r="D2234" s="16">
        <v>26.2</v>
      </c>
      <c r="E2234" s="16">
        <v>24.8</v>
      </c>
      <c r="F2234" s="16">
        <v>28.2</v>
      </c>
      <c r="G2234" s="16">
        <v>3.69</v>
      </c>
      <c r="H2234" s="16">
        <v>25.8</v>
      </c>
      <c r="I2234" s="16">
        <v>281.13</v>
      </c>
    </row>
    <row r="2235" spans="1:9" x14ac:dyDescent="0.2">
      <c r="A2235" s="76">
        <f t="shared" si="34"/>
        <v>37776</v>
      </c>
      <c r="B2235" s="16">
        <v>0</v>
      </c>
      <c r="D2235" s="16">
        <v>27.2</v>
      </c>
      <c r="E2235" s="16">
        <v>24.8</v>
      </c>
      <c r="F2235" s="16">
        <v>31.6</v>
      </c>
      <c r="G2235" s="16">
        <v>5.2</v>
      </c>
      <c r="H2235" s="16">
        <v>17.329999999999998</v>
      </c>
      <c r="I2235" s="16">
        <v>278.55</v>
      </c>
    </row>
    <row r="2236" spans="1:9" x14ac:dyDescent="0.2">
      <c r="A2236" s="76">
        <f t="shared" si="34"/>
        <v>37777</v>
      </c>
      <c r="B2236" s="16">
        <v>12.44</v>
      </c>
      <c r="D2236" s="16">
        <v>26.8</v>
      </c>
      <c r="E2236" s="16">
        <v>23</v>
      </c>
      <c r="F2236" s="16">
        <v>30.6</v>
      </c>
      <c r="G2236" s="16">
        <v>3.89</v>
      </c>
      <c r="H2236" s="16">
        <v>32.22</v>
      </c>
      <c r="I2236" s="16">
        <v>282.58</v>
      </c>
    </row>
    <row r="2237" spans="1:9" x14ac:dyDescent="0.2">
      <c r="A2237" s="76">
        <f t="shared" si="34"/>
        <v>37778</v>
      </c>
      <c r="B2237" s="16">
        <v>0</v>
      </c>
      <c r="D2237" s="16">
        <v>26.3</v>
      </c>
      <c r="E2237" s="16">
        <v>24</v>
      </c>
      <c r="F2237" s="16">
        <v>29.8</v>
      </c>
      <c r="G2237" s="16">
        <v>5.93</v>
      </c>
      <c r="H2237" s="16">
        <v>25.95</v>
      </c>
      <c r="I2237" s="16">
        <v>280.05</v>
      </c>
    </row>
    <row r="2238" spans="1:9" x14ac:dyDescent="0.2">
      <c r="A2238" s="76">
        <f t="shared" si="34"/>
        <v>37779</v>
      </c>
      <c r="B2238" s="16">
        <v>0.25</v>
      </c>
      <c r="D2238" s="16">
        <v>26.5</v>
      </c>
      <c r="E2238" s="16">
        <v>25.2</v>
      </c>
      <c r="F2238" s="16">
        <v>30.5</v>
      </c>
      <c r="G2238" s="16">
        <v>4.21</v>
      </c>
      <c r="H2238" s="16">
        <v>16.88</v>
      </c>
      <c r="I2238" s="16">
        <v>283.97000000000003</v>
      </c>
    </row>
    <row r="2239" spans="1:9" x14ac:dyDescent="0.2">
      <c r="A2239" s="76">
        <f t="shared" si="34"/>
        <v>37780</v>
      </c>
      <c r="B2239" s="16">
        <v>0</v>
      </c>
      <c r="D2239" s="16">
        <v>27.4</v>
      </c>
      <c r="E2239" s="16">
        <v>25.9</v>
      </c>
      <c r="F2239" s="16">
        <v>30.4</v>
      </c>
      <c r="G2239" s="16">
        <v>4.8499999999999996</v>
      </c>
      <c r="H2239" s="16">
        <v>21.09</v>
      </c>
      <c r="I2239" s="16">
        <v>288.42</v>
      </c>
    </row>
    <row r="2240" spans="1:9" x14ac:dyDescent="0.2">
      <c r="A2240" s="76">
        <f t="shared" si="34"/>
        <v>37781</v>
      </c>
      <c r="B2240" s="16">
        <v>21.81</v>
      </c>
      <c r="D2240" s="16">
        <v>25.6</v>
      </c>
      <c r="E2240" s="16">
        <v>22.5</v>
      </c>
      <c r="F2240" s="16">
        <v>27.2</v>
      </c>
      <c r="G2240" s="16">
        <v>6.3</v>
      </c>
      <c r="H2240" s="16">
        <v>62.23</v>
      </c>
      <c r="I2240" s="16">
        <v>289.77999999999997</v>
      </c>
    </row>
    <row r="2241" spans="1:9" x14ac:dyDescent="0.2">
      <c r="A2241" s="76">
        <f t="shared" si="34"/>
        <v>37782</v>
      </c>
      <c r="B2241" s="16">
        <v>7.09</v>
      </c>
      <c r="D2241" s="16">
        <v>26.2</v>
      </c>
      <c r="E2241" s="16">
        <v>24.1</v>
      </c>
      <c r="F2241" s="16">
        <v>27.8</v>
      </c>
      <c r="G2241" s="16">
        <v>7.32</v>
      </c>
      <c r="H2241" s="16">
        <v>26.84</v>
      </c>
      <c r="I2241" s="16">
        <v>290.86</v>
      </c>
    </row>
    <row r="2242" spans="1:9" x14ac:dyDescent="0.2">
      <c r="A2242" s="76">
        <f t="shared" si="34"/>
        <v>37783</v>
      </c>
      <c r="B2242" s="16">
        <v>19.03</v>
      </c>
      <c r="D2242" s="16">
        <v>26.2</v>
      </c>
      <c r="E2242" s="16">
        <v>22.7</v>
      </c>
      <c r="F2242" s="16">
        <v>28.8</v>
      </c>
      <c r="G2242" s="16">
        <v>6.2</v>
      </c>
      <c r="H2242" s="16">
        <v>24.48</v>
      </c>
      <c r="I2242" s="16">
        <v>290.57</v>
      </c>
    </row>
    <row r="2243" spans="1:9" x14ac:dyDescent="0.2">
      <c r="A2243" s="76">
        <f t="shared" si="34"/>
        <v>37784</v>
      </c>
      <c r="B2243" s="16">
        <v>1</v>
      </c>
      <c r="D2243" s="16">
        <v>25.5</v>
      </c>
      <c r="E2243" s="16">
        <v>23.9</v>
      </c>
      <c r="F2243" s="16">
        <v>28.8</v>
      </c>
      <c r="G2243" s="16">
        <v>4.17</v>
      </c>
      <c r="H2243" s="16">
        <v>18.510000000000002</v>
      </c>
      <c r="I2243" s="16">
        <v>286.87</v>
      </c>
    </row>
    <row r="2244" spans="1:9" x14ac:dyDescent="0.2">
      <c r="A2244" s="76">
        <f t="shared" si="34"/>
        <v>37785</v>
      </c>
      <c r="B2244" s="16">
        <v>4.82</v>
      </c>
      <c r="D2244" s="16">
        <v>26.1</v>
      </c>
      <c r="E2244" s="16">
        <v>24.6</v>
      </c>
      <c r="F2244" s="16">
        <v>28.5</v>
      </c>
      <c r="G2244" s="16">
        <v>4.22</v>
      </c>
      <c r="H2244" s="16">
        <v>17.920000000000002</v>
      </c>
      <c r="I2244" s="16">
        <v>289.93</v>
      </c>
    </row>
    <row r="2245" spans="1:9" x14ac:dyDescent="0.2">
      <c r="A2245" s="76">
        <f t="shared" ref="A2245:A2308" si="35">A2244+1</f>
        <v>37786</v>
      </c>
      <c r="B2245" s="16">
        <v>11.93</v>
      </c>
      <c r="D2245" s="16">
        <v>26.5</v>
      </c>
      <c r="E2245" s="16">
        <v>24.9</v>
      </c>
      <c r="F2245" s="16">
        <v>31.2</v>
      </c>
      <c r="G2245" s="16">
        <v>3.25</v>
      </c>
      <c r="H2245" s="16">
        <v>15.19</v>
      </c>
      <c r="I2245" s="16">
        <v>285.58999999999997</v>
      </c>
    </row>
    <row r="2246" spans="1:9" x14ac:dyDescent="0.2">
      <c r="A2246" s="76">
        <f t="shared" si="35"/>
        <v>37787</v>
      </c>
      <c r="B2246" s="16">
        <v>0</v>
      </c>
      <c r="D2246" s="16">
        <v>26.7</v>
      </c>
      <c r="E2246" s="16">
        <v>24.6</v>
      </c>
      <c r="F2246" s="16">
        <v>30</v>
      </c>
      <c r="G2246" s="16">
        <v>4.03</v>
      </c>
      <c r="H2246" s="16">
        <v>23.67</v>
      </c>
      <c r="I2246" s="16">
        <v>284.60000000000002</v>
      </c>
    </row>
    <row r="2247" spans="1:9" x14ac:dyDescent="0.2">
      <c r="A2247" s="76">
        <f t="shared" si="35"/>
        <v>37788</v>
      </c>
      <c r="B2247" s="16">
        <v>0</v>
      </c>
      <c r="D2247" s="16">
        <v>27</v>
      </c>
      <c r="E2247" s="16">
        <v>25.3</v>
      </c>
      <c r="F2247" s="16">
        <v>29.9</v>
      </c>
      <c r="G2247" s="16">
        <v>4</v>
      </c>
      <c r="H2247" s="16">
        <v>24.99</v>
      </c>
      <c r="I2247" s="16">
        <v>283.58999999999997</v>
      </c>
    </row>
    <row r="2248" spans="1:9" x14ac:dyDescent="0.2">
      <c r="A2248" s="76">
        <f t="shared" si="35"/>
        <v>37789</v>
      </c>
      <c r="B2248" s="16">
        <v>23.87</v>
      </c>
      <c r="D2248" s="16">
        <v>26.3</v>
      </c>
      <c r="E2248" s="16">
        <v>23.9</v>
      </c>
      <c r="F2248" s="16">
        <v>30.7</v>
      </c>
      <c r="G2248" s="16">
        <v>3.57</v>
      </c>
      <c r="H2248" s="16">
        <v>21.23</v>
      </c>
      <c r="I2248" s="16">
        <v>287.8</v>
      </c>
    </row>
    <row r="2249" spans="1:9" x14ac:dyDescent="0.2">
      <c r="A2249" s="76">
        <f t="shared" si="35"/>
        <v>37790</v>
      </c>
      <c r="B2249" s="16">
        <v>2.76</v>
      </c>
      <c r="D2249" s="16">
        <v>25.5</v>
      </c>
      <c r="E2249" s="16">
        <v>24.7</v>
      </c>
      <c r="F2249" s="16">
        <v>28.5</v>
      </c>
      <c r="G2249" s="16">
        <v>4.54</v>
      </c>
      <c r="H2249" s="16">
        <v>22.41</v>
      </c>
      <c r="I2249" s="16">
        <v>285.66000000000003</v>
      </c>
    </row>
    <row r="2250" spans="1:9" x14ac:dyDescent="0.2">
      <c r="A2250" s="76">
        <f t="shared" si="35"/>
        <v>37791</v>
      </c>
      <c r="B2250" s="16">
        <v>7.59</v>
      </c>
      <c r="D2250" s="16">
        <v>26.1</v>
      </c>
      <c r="E2250" s="16">
        <v>24.4</v>
      </c>
      <c r="F2250" s="16">
        <v>30.3</v>
      </c>
      <c r="G2250" s="16">
        <v>4.5199999999999996</v>
      </c>
      <c r="H2250" s="16">
        <v>22.78</v>
      </c>
      <c r="I2250" s="16">
        <v>285.87</v>
      </c>
    </row>
    <row r="2251" spans="1:9" x14ac:dyDescent="0.2">
      <c r="A2251" s="76">
        <f t="shared" si="35"/>
        <v>37792</v>
      </c>
      <c r="B2251" s="16">
        <v>0</v>
      </c>
      <c r="D2251" s="16">
        <v>27</v>
      </c>
      <c r="E2251" s="16">
        <v>25.2</v>
      </c>
      <c r="F2251" s="16">
        <v>29.4</v>
      </c>
      <c r="G2251" s="16">
        <v>4.8899999999999997</v>
      </c>
      <c r="H2251" s="16">
        <v>20.13</v>
      </c>
      <c r="I2251" s="16">
        <v>290.3</v>
      </c>
    </row>
    <row r="2252" spans="1:9" x14ac:dyDescent="0.2">
      <c r="A2252" s="76">
        <f t="shared" si="35"/>
        <v>37793</v>
      </c>
      <c r="B2252" s="16">
        <v>7.85</v>
      </c>
      <c r="D2252" s="16">
        <v>26.5</v>
      </c>
      <c r="E2252" s="16">
        <v>23.4</v>
      </c>
      <c r="F2252" s="16">
        <v>29.7</v>
      </c>
      <c r="G2252" s="16">
        <v>6.59</v>
      </c>
      <c r="H2252" s="16">
        <v>29.64</v>
      </c>
      <c r="I2252" s="16">
        <v>291.66000000000003</v>
      </c>
    </row>
    <row r="2253" spans="1:9" x14ac:dyDescent="0.2">
      <c r="A2253" s="76">
        <f t="shared" si="35"/>
        <v>37794</v>
      </c>
      <c r="B2253" s="16">
        <v>0</v>
      </c>
      <c r="D2253" s="16">
        <v>25.8</v>
      </c>
      <c r="E2253" s="16">
        <v>24.6</v>
      </c>
      <c r="F2253" s="16">
        <v>28.5</v>
      </c>
      <c r="G2253" s="16">
        <v>4.38</v>
      </c>
      <c r="H2253" s="16">
        <v>22.19</v>
      </c>
      <c r="I2253" s="16">
        <v>286.11</v>
      </c>
    </row>
    <row r="2254" spans="1:9" x14ac:dyDescent="0.2">
      <c r="A2254" s="76">
        <f t="shared" si="35"/>
        <v>37795</v>
      </c>
      <c r="B2254" s="16">
        <v>1.25</v>
      </c>
      <c r="D2254" s="16">
        <v>25.3</v>
      </c>
      <c r="E2254" s="16">
        <v>24.1</v>
      </c>
      <c r="F2254" s="16">
        <v>29.3</v>
      </c>
      <c r="G2254" s="16">
        <v>3.65</v>
      </c>
      <c r="H2254" s="16">
        <v>31.26</v>
      </c>
      <c r="I2254" s="16">
        <v>285.85000000000002</v>
      </c>
    </row>
    <row r="2255" spans="1:9" x14ac:dyDescent="0.2">
      <c r="A2255" s="76">
        <f t="shared" si="35"/>
        <v>37796</v>
      </c>
      <c r="B2255" s="16">
        <v>1.53</v>
      </c>
      <c r="D2255" s="16">
        <v>26.7</v>
      </c>
      <c r="E2255" s="16">
        <v>24.3</v>
      </c>
      <c r="F2255" s="16">
        <v>31.6</v>
      </c>
      <c r="G2255" s="16">
        <v>4.01</v>
      </c>
      <c r="H2255" s="16">
        <v>21.01</v>
      </c>
      <c r="I2255" s="16">
        <v>284.44</v>
      </c>
    </row>
    <row r="2256" spans="1:9" x14ac:dyDescent="0.2">
      <c r="A2256" s="76">
        <f t="shared" si="35"/>
        <v>37797</v>
      </c>
      <c r="B2256" s="16">
        <v>10.66</v>
      </c>
      <c r="D2256" s="16">
        <v>26.4</v>
      </c>
      <c r="E2256" s="16">
        <v>24.8</v>
      </c>
      <c r="F2256" s="16">
        <v>28.2</v>
      </c>
      <c r="G2256" s="16">
        <v>6.12</v>
      </c>
      <c r="H2256" s="16">
        <v>20.05</v>
      </c>
      <c r="I2256" s="16">
        <v>292.69</v>
      </c>
    </row>
    <row r="2257" spans="1:9" x14ac:dyDescent="0.2">
      <c r="A2257" s="76">
        <f t="shared" si="35"/>
        <v>37798</v>
      </c>
      <c r="B2257" s="16">
        <v>29.2</v>
      </c>
      <c r="D2257" s="16">
        <v>26.4</v>
      </c>
      <c r="E2257" s="16">
        <v>24.8</v>
      </c>
      <c r="F2257" s="16">
        <v>29.4</v>
      </c>
      <c r="G2257" s="16">
        <v>6.71</v>
      </c>
      <c r="H2257" s="16">
        <v>32.74</v>
      </c>
      <c r="I2257" s="16">
        <v>291.36</v>
      </c>
    </row>
    <row r="2258" spans="1:9" x14ac:dyDescent="0.2">
      <c r="A2258" s="76">
        <f t="shared" si="35"/>
        <v>37799</v>
      </c>
      <c r="B2258" s="16">
        <v>0.25</v>
      </c>
      <c r="D2258" s="16">
        <v>26.9</v>
      </c>
      <c r="E2258" s="16">
        <v>25.3</v>
      </c>
      <c r="F2258" s="16">
        <v>28.8</v>
      </c>
      <c r="G2258" s="16">
        <v>6.63</v>
      </c>
      <c r="H2258" s="16">
        <v>23</v>
      </c>
      <c r="I2258" s="16">
        <v>293.35000000000002</v>
      </c>
    </row>
    <row r="2259" spans="1:9" x14ac:dyDescent="0.2">
      <c r="A2259" s="76">
        <f t="shared" si="35"/>
        <v>37800</v>
      </c>
      <c r="B2259" s="16">
        <v>26.41</v>
      </c>
      <c r="D2259" s="16">
        <v>26.2</v>
      </c>
      <c r="E2259" s="16">
        <v>22.5</v>
      </c>
      <c r="F2259" s="16">
        <v>29.7</v>
      </c>
      <c r="G2259" s="16">
        <v>4.99</v>
      </c>
      <c r="H2259" s="16">
        <v>38.340000000000003</v>
      </c>
      <c r="I2259" s="16">
        <v>291.01</v>
      </c>
    </row>
    <row r="2260" spans="1:9" x14ac:dyDescent="0.2">
      <c r="A2260" s="76">
        <f t="shared" si="35"/>
        <v>37801</v>
      </c>
      <c r="B2260" s="16">
        <v>16.5</v>
      </c>
      <c r="D2260" s="16">
        <v>26.4</v>
      </c>
      <c r="E2260" s="16">
        <v>24.7</v>
      </c>
      <c r="F2260" s="16">
        <v>29.2</v>
      </c>
      <c r="G2260" s="16">
        <v>4.3899999999999997</v>
      </c>
      <c r="H2260" s="16">
        <v>17.55</v>
      </c>
      <c r="I2260" s="16">
        <v>292.57</v>
      </c>
    </row>
    <row r="2261" spans="1:9" x14ac:dyDescent="0.2">
      <c r="A2261" s="76">
        <f t="shared" si="35"/>
        <v>37802</v>
      </c>
      <c r="B2261" s="16">
        <v>34.270000000000003</v>
      </c>
      <c r="D2261" s="16">
        <v>25.8</v>
      </c>
      <c r="E2261" s="16">
        <v>23</v>
      </c>
      <c r="F2261" s="16">
        <v>27.5</v>
      </c>
      <c r="G2261" s="16">
        <v>7.7</v>
      </c>
      <c r="H2261" s="16">
        <v>33.25</v>
      </c>
      <c r="I2261" s="16">
        <v>293.25</v>
      </c>
    </row>
    <row r="2262" spans="1:9" x14ac:dyDescent="0.2">
      <c r="A2262" s="76">
        <f t="shared" si="35"/>
        <v>37803</v>
      </c>
      <c r="B2262" s="16">
        <v>14.72</v>
      </c>
      <c r="D2262" s="16">
        <v>25</v>
      </c>
      <c r="E2262" s="16">
        <v>23.6</v>
      </c>
      <c r="F2262" s="16">
        <v>27.4</v>
      </c>
      <c r="G2262" s="16">
        <v>6.48</v>
      </c>
      <c r="H2262" s="16">
        <v>24.48</v>
      </c>
      <c r="I2262" s="16">
        <v>293.69</v>
      </c>
    </row>
    <row r="2263" spans="1:9" x14ac:dyDescent="0.2">
      <c r="A2263" s="76">
        <f t="shared" si="35"/>
        <v>37804</v>
      </c>
      <c r="B2263" s="16">
        <v>57.64</v>
      </c>
      <c r="D2263" s="16">
        <v>25</v>
      </c>
      <c r="E2263" s="16">
        <v>23.1</v>
      </c>
      <c r="F2263" s="16">
        <v>26.8</v>
      </c>
      <c r="G2263" s="16">
        <v>7.58</v>
      </c>
      <c r="H2263" s="16">
        <v>21.45</v>
      </c>
      <c r="I2263" s="16">
        <v>293.85000000000002</v>
      </c>
    </row>
    <row r="2264" spans="1:9" x14ac:dyDescent="0.2">
      <c r="A2264" s="76">
        <f t="shared" si="35"/>
        <v>37805</v>
      </c>
      <c r="B2264" s="16">
        <v>11.68</v>
      </c>
      <c r="D2264" s="16">
        <v>25.9</v>
      </c>
      <c r="E2264" s="16">
        <v>23.4</v>
      </c>
      <c r="F2264" s="16">
        <v>28.2</v>
      </c>
      <c r="G2264" s="16">
        <v>7.37</v>
      </c>
      <c r="H2264" s="16">
        <v>28.39</v>
      </c>
      <c r="I2264" s="16">
        <v>293.08999999999997</v>
      </c>
    </row>
    <row r="2265" spans="1:9" x14ac:dyDescent="0.2">
      <c r="A2265" s="76">
        <f t="shared" si="35"/>
        <v>37806</v>
      </c>
      <c r="B2265" s="16">
        <v>1.77</v>
      </c>
      <c r="D2265" s="16">
        <v>25.7</v>
      </c>
      <c r="E2265" s="16">
        <v>24</v>
      </c>
      <c r="F2265" s="16">
        <v>27.6</v>
      </c>
      <c r="G2265" s="16">
        <v>6.35</v>
      </c>
      <c r="H2265" s="16">
        <v>27.28</v>
      </c>
      <c r="I2265" s="16">
        <v>292.14999999999998</v>
      </c>
    </row>
    <row r="2266" spans="1:9" x14ac:dyDescent="0.2">
      <c r="A2266" s="76">
        <f t="shared" si="35"/>
        <v>37807</v>
      </c>
      <c r="B2266" s="16">
        <v>1.26</v>
      </c>
      <c r="D2266" s="16">
        <v>26.2</v>
      </c>
      <c r="E2266" s="16">
        <v>24.5</v>
      </c>
      <c r="F2266" s="16">
        <v>27.7</v>
      </c>
      <c r="G2266" s="16">
        <v>5.1100000000000003</v>
      </c>
      <c r="H2266" s="16">
        <v>20.13</v>
      </c>
      <c r="I2266" s="16">
        <v>292.95</v>
      </c>
    </row>
    <row r="2267" spans="1:9" x14ac:dyDescent="0.2">
      <c r="A2267" s="76">
        <f t="shared" si="35"/>
        <v>37808</v>
      </c>
      <c r="B2267" s="16">
        <v>12.94</v>
      </c>
      <c r="D2267" s="16">
        <v>26.9</v>
      </c>
      <c r="E2267" s="16">
        <v>25.4</v>
      </c>
      <c r="F2267" s="16">
        <v>30.9</v>
      </c>
      <c r="G2267" s="16">
        <v>3.38</v>
      </c>
      <c r="H2267" s="16">
        <v>17.84</v>
      </c>
      <c r="I2267" s="16">
        <v>288.36</v>
      </c>
    </row>
    <row r="2268" spans="1:9" x14ac:dyDescent="0.2">
      <c r="A2268" s="76">
        <f t="shared" si="35"/>
        <v>37809</v>
      </c>
      <c r="B2268" s="16">
        <v>0.75</v>
      </c>
      <c r="D2268" s="16">
        <v>26.4</v>
      </c>
      <c r="E2268" s="16">
        <v>25.1</v>
      </c>
      <c r="F2268" s="16">
        <v>29</v>
      </c>
      <c r="G2268" s="16">
        <v>4.2699999999999996</v>
      </c>
      <c r="H2268" s="16">
        <v>21.31</v>
      </c>
      <c r="I2268" s="16">
        <v>288.26</v>
      </c>
    </row>
    <row r="2269" spans="1:9" x14ac:dyDescent="0.2">
      <c r="A2269" s="76">
        <f t="shared" si="35"/>
        <v>37810</v>
      </c>
      <c r="B2269" s="16">
        <v>31.76</v>
      </c>
      <c r="D2269" s="16">
        <v>25.8</v>
      </c>
      <c r="E2269" s="16">
        <v>24.5</v>
      </c>
      <c r="F2269" s="16">
        <v>28</v>
      </c>
      <c r="G2269" s="16">
        <v>4.3899999999999997</v>
      </c>
      <c r="H2269" s="16">
        <v>21.82</v>
      </c>
      <c r="I2269" s="16">
        <v>288.3</v>
      </c>
    </row>
    <row r="2270" spans="1:9" x14ac:dyDescent="0.2">
      <c r="A2270" s="76">
        <f t="shared" si="35"/>
        <v>37811</v>
      </c>
      <c r="B2270" s="16">
        <v>36.28</v>
      </c>
      <c r="D2270" s="16">
        <v>25.4</v>
      </c>
      <c r="E2270" s="16">
        <v>24</v>
      </c>
      <c r="F2270" s="16">
        <v>29.1</v>
      </c>
      <c r="G2270" s="16">
        <v>5.93</v>
      </c>
      <c r="H2270" s="16">
        <v>25.36</v>
      </c>
      <c r="I2270" s="16">
        <v>288.77999999999997</v>
      </c>
    </row>
    <row r="2271" spans="1:9" x14ac:dyDescent="0.2">
      <c r="A2271" s="76">
        <f t="shared" si="35"/>
        <v>37812</v>
      </c>
      <c r="B2271" s="16">
        <v>1.51</v>
      </c>
      <c r="D2271" s="16">
        <v>26.1</v>
      </c>
      <c r="E2271" s="16">
        <v>24.4</v>
      </c>
      <c r="F2271" s="16">
        <v>29.1</v>
      </c>
      <c r="G2271" s="16">
        <v>4.83</v>
      </c>
      <c r="H2271" s="16">
        <v>21.75</v>
      </c>
      <c r="I2271" s="16">
        <v>290.45</v>
      </c>
    </row>
    <row r="2272" spans="1:9" x14ac:dyDescent="0.2">
      <c r="A2272" s="76">
        <f t="shared" si="35"/>
        <v>37813</v>
      </c>
      <c r="B2272" s="16">
        <v>0.75</v>
      </c>
      <c r="D2272" s="16">
        <v>26.5</v>
      </c>
      <c r="E2272" s="16">
        <v>25.3</v>
      </c>
      <c r="F2272" s="16">
        <v>28.9</v>
      </c>
      <c r="G2272" s="16">
        <v>6.38</v>
      </c>
      <c r="H2272" s="16">
        <v>25.88</v>
      </c>
      <c r="I2272" s="16">
        <v>291.26</v>
      </c>
    </row>
    <row r="2273" spans="1:9" x14ac:dyDescent="0.2">
      <c r="A2273" s="76">
        <f t="shared" si="35"/>
        <v>37814</v>
      </c>
      <c r="B2273" s="16">
        <v>14.46</v>
      </c>
      <c r="D2273" s="16">
        <v>25.1</v>
      </c>
      <c r="E2273" s="16">
        <v>24</v>
      </c>
      <c r="F2273" s="16">
        <v>26</v>
      </c>
      <c r="G2273" s="16">
        <v>5.0199999999999996</v>
      </c>
      <c r="H2273" s="16">
        <v>25.21</v>
      </c>
      <c r="I2273" s="16">
        <v>288.79000000000002</v>
      </c>
    </row>
    <row r="2274" spans="1:9" x14ac:dyDescent="0.2">
      <c r="A2274" s="76">
        <f t="shared" si="35"/>
        <v>37815</v>
      </c>
      <c r="B2274" s="16">
        <v>0.25</v>
      </c>
      <c r="D2274" s="16">
        <v>26.3</v>
      </c>
      <c r="E2274" s="16">
        <v>23.8</v>
      </c>
      <c r="F2274" s="16">
        <v>29.2</v>
      </c>
      <c r="G2274" s="16">
        <v>3.21</v>
      </c>
      <c r="H2274" s="16">
        <v>11.13</v>
      </c>
      <c r="I2274" s="16">
        <v>284.10000000000002</v>
      </c>
    </row>
    <row r="2275" spans="1:9" x14ac:dyDescent="0.2">
      <c r="A2275" s="76">
        <f t="shared" si="35"/>
        <v>37816</v>
      </c>
      <c r="B2275" s="16">
        <v>0</v>
      </c>
      <c r="D2275" s="16">
        <v>27.3</v>
      </c>
      <c r="E2275" s="16">
        <v>25.8</v>
      </c>
      <c r="F2275" s="16">
        <v>29.4</v>
      </c>
      <c r="G2275" s="16">
        <v>5.17</v>
      </c>
      <c r="H2275" s="16">
        <v>19.239999999999998</v>
      </c>
      <c r="I2275" s="16">
        <v>289.11</v>
      </c>
    </row>
    <row r="2276" spans="1:9" x14ac:dyDescent="0.2">
      <c r="A2276" s="76">
        <f t="shared" si="35"/>
        <v>37817</v>
      </c>
      <c r="B2276" s="16">
        <v>0.75</v>
      </c>
      <c r="D2276" s="16">
        <v>25.9</v>
      </c>
      <c r="E2276" s="16">
        <v>24.6</v>
      </c>
      <c r="F2276" s="16">
        <v>27.1</v>
      </c>
      <c r="G2276" s="16">
        <v>6.45</v>
      </c>
      <c r="H2276" s="16">
        <v>25.73</v>
      </c>
      <c r="I2276" s="16">
        <v>291.10000000000002</v>
      </c>
    </row>
    <row r="2277" spans="1:9" x14ac:dyDescent="0.2">
      <c r="A2277" s="76">
        <f t="shared" si="35"/>
        <v>37818</v>
      </c>
      <c r="B2277" s="16">
        <v>35.03</v>
      </c>
      <c r="D2277" s="16">
        <v>25.5</v>
      </c>
      <c r="E2277" s="16">
        <v>23.9</v>
      </c>
      <c r="F2277" s="16">
        <v>27.3</v>
      </c>
      <c r="G2277" s="16">
        <v>5.95</v>
      </c>
      <c r="H2277" s="16">
        <v>24.4</v>
      </c>
      <c r="I2277" s="16">
        <v>291.79000000000002</v>
      </c>
    </row>
    <row r="2278" spans="1:9" x14ac:dyDescent="0.2">
      <c r="A2278" s="76">
        <f t="shared" si="35"/>
        <v>37819</v>
      </c>
      <c r="B2278" s="16">
        <v>0.25</v>
      </c>
      <c r="D2278" s="16">
        <v>25.9</v>
      </c>
      <c r="E2278" s="16">
        <v>23.9</v>
      </c>
      <c r="F2278" s="16">
        <v>27.9</v>
      </c>
      <c r="G2278" s="16">
        <v>7.3</v>
      </c>
      <c r="H2278" s="16">
        <v>26.69</v>
      </c>
      <c r="I2278" s="16">
        <v>292.11</v>
      </c>
    </row>
    <row r="2279" spans="1:9" x14ac:dyDescent="0.2">
      <c r="A2279" s="76">
        <f t="shared" si="35"/>
        <v>37820</v>
      </c>
      <c r="B2279" s="16">
        <v>3.55</v>
      </c>
      <c r="D2279" s="16">
        <v>26.9</v>
      </c>
      <c r="E2279" s="16">
        <v>25.8</v>
      </c>
      <c r="F2279" s="16">
        <v>29</v>
      </c>
      <c r="G2279" s="16">
        <v>6.27</v>
      </c>
      <c r="H2279" s="16">
        <v>24.63</v>
      </c>
      <c r="I2279" s="16">
        <v>292.42</v>
      </c>
    </row>
    <row r="2280" spans="1:9" x14ac:dyDescent="0.2">
      <c r="A2280" s="76">
        <f t="shared" si="35"/>
        <v>37821</v>
      </c>
      <c r="B2280" s="16">
        <v>0</v>
      </c>
      <c r="D2280" s="16">
        <v>27.9</v>
      </c>
      <c r="E2280" s="16">
        <v>26.8</v>
      </c>
      <c r="F2280" s="16">
        <v>30</v>
      </c>
      <c r="G2280" s="16">
        <v>10.220000000000001</v>
      </c>
      <c r="H2280" s="16">
        <v>27.13</v>
      </c>
      <c r="I2280" s="16">
        <v>281.99</v>
      </c>
    </row>
    <row r="2281" spans="1:9" x14ac:dyDescent="0.2">
      <c r="A2281" s="76">
        <f t="shared" si="35"/>
        <v>37822</v>
      </c>
      <c r="B2281" s="16">
        <v>0</v>
      </c>
      <c r="D2281" s="16">
        <v>27.9</v>
      </c>
      <c r="E2281" s="16">
        <v>26.8</v>
      </c>
      <c r="F2281" s="16">
        <v>29.6</v>
      </c>
      <c r="G2281" s="16">
        <v>9.08</v>
      </c>
      <c r="H2281" s="16">
        <v>23.3</v>
      </c>
      <c r="I2281" s="16">
        <v>285.68</v>
      </c>
    </row>
    <row r="2282" spans="1:9" x14ac:dyDescent="0.2">
      <c r="A2282" s="76">
        <f t="shared" si="35"/>
        <v>37823</v>
      </c>
      <c r="B2282" s="16">
        <v>20.32</v>
      </c>
      <c r="D2282" s="16">
        <v>27.2</v>
      </c>
      <c r="E2282" s="16">
        <v>25.5</v>
      </c>
      <c r="F2282" s="16">
        <v>29.1</v>
      </c>
      <c r="G2282" s="16">
        <v>7.42</v>
      </c>
      <c r="H2282" s="16">
        <v>34.36</v>
      </c>
      <c r="I2282" s="16">
        <v>286.63</v>
      </c>
    </row>
    <row r="2283" spans="1:9" x14ac:dyDescent="0.2">
      <c r="A2283" s="76">
        <f t="shared" si="35"/>
        <v>37824</v>
      </c>
      <c r="B2283" s="16">
        <v>3.8</v>
      </c>
      <c r="D2283" s="16">
        <v>27.6</v>
      </c>
      <c r="E2283" s="16">
        <v>25.1</v>
      </c>
      <c r="F2283" s="16">
        <v>29.7</v>
      </c>
      <c r="G2283" s="16">
        <v>7.45</v>
      </c>
      <c r="H2283" s="16">
        <v>25.14</v>
      </c>
      <c r="I2283" s="16">
        <v>285.06</v>
      </c>
    </row>
    <row r="2284" spans="1:9" x14ac:dyDescent="0.2">
      <c r="A2284" s="76">
        <f t="shared" si="35"/>
        <v>37825</v>
      </c>
      <c r="B2284" s="16">
        <v>4.28</v>
      </c>
      <c r="D2284" s="16">
        <v>26.1</v>
      </c>
      <c r="E2284" s="16">
        <v>25.1</v>
      </c>
      <c r="F2284" s="16">
        <v>27.7</v>
      </c>
      <c r="G2284" s="16">
        <v>7.03</v>
      </c>
      <c r="H2284" s="16">
        <v>28.9</v>
      </c>
      <c r="I2284" s="16">
        <v>291.87</v>
      </c>
    </row>
    <row r="2285" spans="1:9" x14ac:dyDescent="0.2">
      <c r="A2285" s="76">
        <f t="shared" si="35"/>
        <v>37826</v>
      </c>
      <c r="B2285" s="16">
        <v>29.68</v>
      </c>
      <c r="D2285" s="16">
        <v>25.7</v>
      </c>
      <c r="E2285" s="16">
        <v>23.8</v>
      </c>
      <c r="F2285" s="16">
        <v>27.6</v>
      </c>
      <c r="G2285" s="16">
        <v>7.65</v>
      </c>
      <c r="H2285" s="16">
        <v>29.86</v>
      </c>
      <c r="I2285" s="16">
        <v>292.64</v>
      </c>
    </row>
    <row r="2286" spans="1:9" x14ac:dyDescent="0.2">
      <c r="A2286" s="76">
        <f t="shared" si="35"/>
        <v>37827</v>
      </c>
      <c r="B2286" s="16">
        <v>0.25</v>
      </c>
      <c r="D2286" s="16">
        <v>26.6</v>
      </c>
      <c r="E2286" s="16">
        <v>25.3</v>
      </c>
      <c r="F2286" s="16">
        <v>28.7</v>
      </c>
      <c r="G2286" s="16">
        <v>7.86</v>
      </c>
      <c r="H2286" s="16">
        <v>25.73</v>
      </c>
      <c r="I2286" s="16">
        <v>292.39999999999998</v>
      </c>
    </row>
    <row r="2287" spans="1:9" x14ac:dyDescent="0.2">
      <c r="A2287" s="76">
        <f t="shared" si="35"/>
        <v>37828</v>
      </c>
      <c r="B2287" s="16">
        <v>12.17</v>
      </c>
      <c r="D2287" s="16">
        <v>26.1</v>
      </c>
      <c r="E2287" s="16">
        <v>24.7</v>
      </c>
      <c r="F2287" s="16">
        <v>29</v>
      </c>
      <c r="G2287" s="16">
        <v>6.09</v>
      </c>
      <c r="H2287" s="16">
        <v>30.74</v>
      </c>
      <c r="I2287" s="16">
        <v>292.33</v>
      </c>
    </row>
    <row r="2288" spans="1:9" x14ac:dyDescent="0.2">
      <c r="A2288" s="76">
        <f t="shared" si="35"/>
        <v>37829</v>
      </c>
      <c r="B2288" s="16">
        <v>0.25</v>
      </c>
      <c r="D2288" s="16">
        <v>25.8</v>
      </c>
      <c r="E2288" s="16">
        <v>23.5</v>
      </c>
      <c r="F2288" s="16">
        <v>27.2</v>
      </c>
      <c r="G2288" s="16">
        <v>4.51</v>
      </c>
      <c r="H2288" s="16">
        <v>26.54</v>
      </c>
      <c r="I2288" s="16">
        <v>293.2</v>
      </c>
    </row>
    <row r="2289" spans="1:9" x14ac:dyDescent="0.2">
      <c r="A2289" s="76">
        <f t="shared" si="35"/>
        <v>37830</v>
      </c>
      <c r="B2289" s="16">
        <v>2.2799999999999998</v>
      </c>
      <c r="D2289" s="16">
        <v>26.9</v>
      </c>
      <c r="E2289" s="16">
        <v>25.2</v>
      </c>
      <c r="F2289" s="16">
        <v>28.9</v>
      </c>
      <c r="G2289" s="16">
        <v>5.23</v>
      </c>
      <c r="H2289" s="16">
        <v>22.71</v>
      </c>
      <c r="I2289" s="16">
        <v>293.24</v>
      </c>
    </row>
    <row r="2290" spans="1:9" x14ac:dyDescent="0.2">
      <c r="A2290" s="76">
        <f t="shared" si="35"/>
        <v>37831</v>
      </c>
      <c r="B2290" s="16">
        <v>0.75</v>
      </c>
      <c r="D2290" s="16">
        <v>27.7</v>
      </c>
      <c r="E2290" s="16">
        <v>26.7</v>
      </c>
      <c r="F2290" s="16">
        <v>30.1</v>
      </c>
      <c r="G2290" s="16">
        <v>8.31</v>
      </c>
      <c r="H2290" s="16">
        <v>27.06</v>
      </c>
      <c r="I2290" s="16">
        <v>290.33999999999997</v>
      </c>
    </row>
    <row r="2291" spans="1:9" x14ac:dyDescent="0.2">
      <c r="A2291" s="76">
        <f t="shared" si="35"/>
        <v>37832</v>
      </c>
      <c r="B2291" s="16">
        <v>1.76</v>
      </c>
      <c r="D2291" s="16">
        <v>27.5</v>
      </c>
      <c r="E2291" s="16">
        <v>26.2</v>
      </c>
      <c r="F2291" s="16">
        <v>29.7</v>
      </c>
      <c r="G2291" s="16">
        <v>6.12</v>
      </c>
      <c r="H2291" s="16">
        <v>24.48</v>
      </c>
      <c r="I2291" s="16">
        <v>289.51</v>
      </c>
    </row>
    <row r="2292" spans="1:9" x14ac:dyDescent="0.2">
      <c r="A2292" s="76">
        <f t="shared" si="35"/>
        <v>37833</v>
      </c>
      <c r="B2292" s="16">
        <v>29.95</v>
      </c>
      <c r="D2292" s="16">
        <v>26.4</v>
      </c>
      <c r="E2292" s="16">
        <v>24.5</v>
      </c>
      <c r="F2292" s="16">
        <v>27.7</v>
      </c>
      <c r="G2292" s="16">
        <v>6.03</v>
      </c>
      <c r="H2292" s="16">
        <v>28.53</v>
      </c>
      <c r="I2292" s="16">
        <v>291.74</v>
      </c>
    </row>
    <row r="2293" spans="1:9" x14ac:dyDescent="0.2">
      <c r="A2293" s="76">
        <f t="shared" si="35"/>
        <v>37834</v>
      </c>
      <c r="B2293" s="16">
        <v>65.52</v>
      </c>
      <c r="D2293" s="16">
        <v>25.4</v>
      </c>
      <c r="E2293" s="16">
        <v>23.8</v>
      </c>
      <c r="F2293" s="16">
        <v>27.1</v>
      </c>
      <c r="G2293" s="16">
        <v>6.7</v>
      </c>
      <c r="H2293" s="16">
        <v>27.06</v>
      </c>
      <c r="I2293" s="16">
        <v>292.33</v>
      </c>
    </row>
    <row r="2294" spans="1:9" x14ac:dyDescent="0.2">
      <c r="A2294" s="76">
        <f t="shared" si="35"/>
        <v>37835</v>
      </c>
      <c r="B2294" s="16">
        <v>16.22</v>
      </c>
      <c r="D2294" s="16">
        <v>25.5</v>
      </c>
      <c r="E2294" s="16">
        <v>24.2</v>
      </c>
      <c r="F2294" s="16">
        <v>28.9</v>
      </c>
      <c r="G2294" s="16">
        <v>7.35</v>
      </c>
      <c r="H2294" s="16">
        <v>29.34</v>
      </c>
      <c r="I2294" s="16">
        <v>290.74</v>
      </c>
    </row>
    <row r="2295" spans="1:9" x14ac:dyDescent="0.2">
      <c r="A2295" s="76">
        <f t="shared" si="35"/>
        <v>37836</v>
      </c>
      <c r="B2295" s="16">
        <v>0</v>
      </c>
      <c r="D2295" s="16">
        <v>26.5</v>
      </c>
      <c r="E2295" s="16">
        <v>25.1</v>
      </c>
      <c r="F2295" s="16">
        <v>28.7</v>
      </c>
      <c r="G2295" s="16">
        <v>3.69</v>
      </c>
      <c r="H2295" s="16">
        <v>23.67</v>
      </c>
      <c r="I2295" s="16">
        <v>291.31</v>
      </c>
    </row>
    <row r="2296" spans="1:9" x14ac:dyDescent="0.2">
      <c r="A2296" s="76">
        <f t="shared" si="35"/>
        <v>37837</v>
      </c>
      <c r="B2296" s="16">
        <v>0</v>
      </c>
      <c r="D2296" s="16">
        <v>27.2</v>
      </c>
      <c r="E2296" s="16">
        <v>25.3</v>
      </c>
      <c r="F2296" s="16">
        <v>30.4</v>
      </c>
      <c r="G2296" s="16">
        <v>4.8</v>
      </c>
      <c r="H2296" s="16">
        <v>19.98</v>
      </c>
      <c r="I2296" s="16">
        <v>292.32</v>
      </c>
    </row>
    <row r="2297" spans="1:9" x14ac:dyDescent="0.2">
      <c r="A2297" s="76">
        <f t="shared" si="35"/>
        <v>37838</v>
      </c>
      <c r="B2297" s="16">
        <v>12.18</v>
      </c>
      <c r="D2297" s="16">
        <v>27.3</v>
      </c>
      <c r="E2297" s="16">
        <v>25.9</v>
      </c>
      <c r="F2297" s="16">
        <v>29.8</v>
      </c>
      <c r="G2297" s="16">
        <v>4.96</v>
      </c>
      <c r="H2297" s="16">
        <v>18.14</v>
      </c>
      <c r="I2297" s="16">
        <v>293.44</v>
      </c>
    </row>
    <row r="2298" spans="1:9" x14ac:dyDescent="0.2">
      <c r="A2298" s="76">
        <f t="shared" si="35"/>
        <v>37839</v>
      </c>
      <c r="B2298" s="16">
        <v>20.3</v>
      </c>
      <c r="D2298" s="16">
        <v>25.9</v>
      </c>
      <c r="E2298" s="16">
        <v>24.8</v>
      </c>
      <c r="F2298" s="16">
        <v>27.4</v>
      </c>
      <c r="G2298" s="16">
        <v>6.61</v>
      </c>
      <c r="H2298" s="16">
        <v>28.68</v>
      </c>
      <c r="I2298" s="16">
        <v>292.07</v>
      </c>
    </row>
    <row r="2299" spans="1:9" x14ac:dyDescent="0.2">
      <c r="A2299" s="76">
        <f t="shared" si="35"/>
        <v>37840</v>
      </c>
      <c r="B2299" s="16">
        <v>29.45</v>
      </c>
      <c r="D2299" s="16">
        <v>26.9</v>
      </c>
      <c r="E2299" s="16">
        <v>24.8</v>
      </c>
      <c r="F2299" s="16">
        <v>29.6</v>
      </c>
      <c r="G2299" s="16">
        <v>6.7</v>
      </c>
      <c r="H2299" s="16">
        <v>25.07</v>
      </c>
      <c r="I2299" s="16">
        <v>292.41000000000003</v>
      </c>
    </row>
    <row r="2300" spans="1:9" x14ac:dyDescent="0.2">
      <c r="A2300" s="76">
        <f t="shared" si="35"/>
        <v>37841</v>
      </c>
      <c r="B2300" s="16">
        <v>35.799999999999997</v>
      </c>
      <c r="D2300" s="16">
        <v>25.8</v>
      </c>
      <c r="E2300" s="16">
        <v>23.1</v>
      </c>
      <c r="F2300" s="16">
        <v>29.7</v>
      </c>
      <c r="G2300" s="16">
        <v>6.96</v>
      </c>
      <c r="H2300" s="16">
        <v>28.46</v>
      </c>
      <c r="I2300" s="16">
        <v>289.79000000000002</v>
      </c>
    </row>
    <row r="2301" spans="1:9" x14ac:dyDescent="0.2">
      <c r="A2301" s="76">
        <f t="shared" si="35"/>
        <v>37842</v>
      </c>
      <c r="B2301" s="16">
        <v>8.6300000000000008</v>
      </c>
      <c r="D2301" s="16">
        <v>26.3</v>
      </c>
      <c r="E2301" s="16">
        <v>25.2</v>
      </c>
      <c r="F2301" s="16">
        <v>28.9</v>
      </c>
      <c r="G2301" s="16">
        <v>4.91</v>
      </c>
      <c r="H2301" s="16">
        <v>24.99</v>
      </c>
      <c r="I2301" s="16">
        <v>291.14</v>
      </c>
    </row>
    <row r="2302" spans="1:9" x14ac:dyDescent="0.2">
      <c r="A2302" s="76">
        <f t="shared" si="35"/>
        <v>37843</v>
      </c>
      <c r="B2302" s="16">
        <v>0</v>
      </c>
      <c r="D2302" s="16">
        <v>26.3</v>
      </c>
      <c r="E2302" s="16">
        <v>25.2</v>
      </c>
      <c r="F2302" s="16">
        <v>28</v>
      </c>
      <c r="G2302" s="16">
        <v>8.6199999999999992</v>
      </c>
      <c r="H2302" s="16">
        <v>26.39</v>
      </c>
      <c r="I2302" s="16">
        <v>291.67</v>
      </c>
    </row>
    <row r="2303" spans="1:9" x14ac:dyDescent="0.2">
      <c r="A2303" s="76">
        <f t="shared" si="35"/>
        <v>37844</v>
      </c>
      <c r="B2303" s="16">
        <v>0</v>
      </c>
      <c r="D2303" s="16">
        <v>27</v>
      </c>
      <c r="E2303" s="16">
        <v>25.2</v>
      </c>
      <c r="F2303" s="16">
        <v>29.6</v>
      </c>
      <c r="G2303" s="16">
        <v>4.8899999999999997</v>
      </c>
      <c r="H2303" s="16">
        <v>19.100000000000001</v>
      </c>
      <c r="I2303" s="16">
        <v>292.67</v>
      </c>
    </row>
    <row r="2304" spans="1:9" x14ac:dyDescent="0.2">
      <c r="A2304" s="76">
        <f t="shared" si="35"/>
        <v>37845</v>
      </c>
      <c r="B2304" s="16">
        <v>26.91</v>
      </c>
      <c r="D2304" s="16">
        <v>27.3</v>
      </c>
      <c r="E2304" s="16">
        <v>24.9</v>
      </c>
      <c r="F2304" s="16">
        <v>29.7</v>
      </c>
      <c r="G2304" s="16">
        <v>6.95</v>
      </c>
      <c r="H2304" s="16">
        <v>25.29</v>
      </c>
      <c r="I2304" s="16">
        <v>289.49</v>
      </c>
    </row>
    <row r="2305" spans="1:9" x14ac:dyDescent="0.2">
      <c r="A2305" s="76">
        <f t="shared" si="35"/>
        <v>37846</v>
      </c>
      <c r="B2305" s="16">
        <v>4.5599999999999996</v>
      </c>
      <c r="D2305" s="16">
        <v>27.1</v>
      </c>
      <c r="E2305" s="16">
        <v>25.6</v>
      </c>
      <c r="F2305" s="16">
        <v>29.5</v>
      </c>
      <c r="G2305" s="16">
        <v>6.77</v>
      </c>
      <c r="H2305" s="16">
        <v>25.88</v>
      </c>
      <c r="I2305" s="16">
        <v>288.10000000000002</v>
      </c>
    </row>
    <row r="2306" spans="1:9" x14ac:dyDescent="0.2">
      <c r="A2306" s="76">
        <f t="shared" si="35"/>
        <v>37847</v>
      </c>
      <c r="B2306" s="16">
        <v>42.66</v>
      </c>
      <c r="D2306" s="16">
        <v>25.3</v>
      </c>
      <c r="E2306" s="16">
        <v>22.9</v>
      </c>
      <c r="F2306" s="16">
        <v>27.7</v>
      </c>
      <c r="G2306" s="16">
        <v>6.47</v>
      </c>
      <c r="H2306" s="16">
        <v>26.76</v>
      </c>
      <c r="I2306" s="16">
        <v>291.83999999999997</v>
      </c>
    </row>
    <row r="2307" spans="1:9" x14ac:dyDescent="0.2">
      <c r="A2307" s="76">
        <f t="shared" si="35"/>
        <v>37848</v>
      </c>
      <c r="B2307" s="16">
        <v>8.3800000000000008</v>
      </c>
      <c r="D2307" s="16">
        <v>25.8</v>
      </c>
      <c r="E2307" s="16">
        <v>24.5</v>
      </c>
      <c r="F2307" s="16">
        <v>28.1</v>
      </c>
      <c r="G2307" s="16">
        <v>7.05</v>
      </c>
      <c r="H2307" s="16">
        <v>30.15</v>
      </c>
      <c r="I2307" s="16">
        <v>292.82</v>
      </c>
    </row>
    <row r="2308" spans="1:9" x14ac:dyDescent="0.2">
      <c r="A2308" s="76">
        <f t="shared" si="35"/>
        <v>37849</v>
      </c>
      <c r="B2308" s="16">
        <v>20.83</v>
      </c>
      <c r="D2308" s="16">
        <v>25.3</v>
      </c>
      <c r="E2308" s="16">
        <v>24</v>
      </c>
      <c r="F2308" s="16">
        <v>27.4</v>
      </c>
      <c r="G2308" s="16">
        <v>6.86</v>
      </c>
      <c r="H2308" s="16">
        <v>24.77</v>
      </c>
      <c r="I2308" s="16">
        <v>291.18</v>
      </c>
    </row>
    <row r="2309" spans="1:9" x14ac:dyDescent="0.2">
      <c r="A2309" s="76">
        <f t="shared" ref="A2309:A2372" si="36">A2308+1</f>
        <v>37850</v>
      </c>
      <c r="B2309" s="16">
        <v>0</v>
      </c>
      <c r="D2309" s="16">
        <v>26.9</v>
      </c>
      <c r="E2309" s="16">
        <v>25</v>
      </c>
      <c r="F2309" s="16">
        <v>29.9</v>
      </c>
      <c r="G2309" s="16">
        <v>3.99</v>
      </c>
      <c r="H2309" s="16">
        <v>20.5</v>
      </c>
      <c r="I2309" s="16">
        <v>292.43</v>
      </c>
    </row>
    <row r="2310" spans="1:9" x14ac:dyDescent="0.2">
      <c r="A2310" s="76">
        <f t="shared" si="36"/>
        <v>37851</v>
      </c>
      <c r="B2310" s="16">
        <v>23.62</v>
      </c>
      <c r="D2310" s="16">
        <v>26.5</v>
      </c>
      <c r="E2310" s="16">
        <v>23.2</v>
      </c>
      <c r="F2310" s="16">
        <v>27.5</v>
      </c>
      <c r="G2310" s="16">
        <v>6.96</v>
      </c>
      <c r="H2310" s="16">
        <v>29.34</v>
      </c>
      <c r="I2310" s="16">
        <v>293.13</v>
      </c>
    </row>
    <row r="2311" spans="1:9" x14ac:dyDescent="0.2">
      <c r="A2311" s="76">
        <f t="shared" si="36"/>
        <v>37852</v>
      </c>
      <c r="B2311" s="16">
        <v>30.97</v>
      </c>
      <c r="D2311" s="16">
        <v>26.4</v>
      </c>
      <c r="E2311" s="16">
        <v>24.5</v>
      </c>
      <c r="F2311" s="16">
        <v>28.6</v>
      </c>
      <c r="G2311" s="16">
        <v>5.88</v>
      </c>
      <c r="H2311" s="16">
        <v>26.69</v>
      </c>
      <c r="I2311" s="16">
        <v>292.29000000000002</v>
      </c>
    </row>
    <row r="2312" spans="1:9" x14ac:dyDescent="0.2">
      <c r="A2312" s="76">
        <f t="shared" si="36"/>
        <v>37853</v>
      </c>
      <c r="B2312" s="16">
        <v>61.45</v>
      </c>
      <c r="D2312" s="16">
        <v>25.5</v>
      </c>
      <c r="E2312" s="16">
        <v>22.8</v>
      </c>
      <c r="F2312" s="16">
        <v>29.5</v>
      </c>
      <c r="G2312" s="16">
        <v>6.5</v>
      </c>
      <c r="H2312" s="16">
        <v>29.27</v>
      </c>
      <c r="I2312" s="16">
        <v>291.10000000000002</v>
      </c>
    </row>
    <row r="2313" spans="1:9" x14ac:dyDescent="0.2">
      <c r="A2313" s="76">
        <f t="shared" si="36"/>
        <v>37854</v>
      </c>
      <c r="B2313" s="16">
        <v>19.05</v>
      </c>
      <c r="D2313" s="16">
        <v>25.8</v>
      </c>
      <c r="E2313" s="16">
        <v>22.5</v>
      </c>
      <c r="F2313" s="16">
        <v>28.6</v>
      </c>
      <c r="G2313" s="16">
        <v>5.98</v>
      </c>
      <c r="H2313" s="16">
        <v>25.07</v>
      </c>
      <c r="I2313" s="16">
        <v>291.07</v>
      </c>
    </row>
    <row r="2314" spans="1:9" x14ac:dyDescent="0.2">
      <c r="A2314" s="76">
        <f t="shared" si="36"/>
        <v>37855</v>
      </c>
      <c r="B2314" s="16">
        <v>36.82</v>
      </c>
      <c r="D2314" s="16">
        <v>25.6</v>
      </c>
      <c r="E2314" s="16">
        <v>23.5</v>
      </c>
      <c r="F2314" s="16">
        <v>27.1</v>
      </c>
      <c r="G2314" s="16">
        <v>5.96</v>
      </c>
      <c r="H2314" s="16">
        <v>24.48</v>
      </c>
      <c r="I2314" s="16">
        <v>292.14999999999998</v>
      </c>
    </row>
    <row r="2315" spans="1:9" x14ac:dyDescent="0.2">
      <c r="A2315" s="76">
        <f t="shared" si="36"/>
        <v>37856</v>
      </c>
      <c r="B2315" s="16">
        <v>0.75</v>
      </c>
      <c r="D2315" s="16">
        <v>25.9</v>
      </c>
      <c r="E2315" s="16">
        <v>24.3</v>
      </c>
      <c r="F2315" s="16">
        <v>28.7</v>
      </c>
      <c r="G2315" s="16">
        <v>5.3</v>
      </c>
      <c r="H2315" s="16">
        <v>22.19</v>
      </c>
      <c r="I2315" s="16">
        <v>292.94</v>
      </c>
    </row>
    <row r="2316" spans="1:9" x14ac:dyDescent="0.2">
      <c r="A2316" s="76">
        <f t="shared" si="36"/>
        <v>37857</v>
      </c>
      <c r="B2316" s="16">
        <v>2.0099999999999998</v>
      </c>
      <c r="D2316" s="16">
        <v>26.5</v>
      </c>
      <c r="E2316" s="16">
        <v>25</v>
      </c>
      <c r="F2316" s="16">
        <v>29.3</v>
      </c>
      <c r="G2316" s="16">
        <v>5.48</v>
      </c>
      <c r="H2316" s="16">
        <v>19.54</v>
      </c>
      <c r="I2316" s="16">
        <v>294.39999999999998</v>
      </c>
    </row>
    <row r="2317" spans="1:9" x14ac:dyDescent="0.2">
      <c r="A2317" s="76">
        <f t="shared" si="36"/>
        <v>37858</v>
      </c>
      <c r="B2317" s="16">
        <v>2.54</v>
      </c>
      <c r="D2317" s="16">
        <v>27</v>
      </c>
      <c r="E2317" s="16">
        <v>25.7</v>
      </c>
      <c r="F2317" s="16">
        <v>29.3</v>
      </c>
      <c r="G2317" s="16">
        <v>6.18</v>
      </c>
      <c r="H2317" s="16">
        <v>24.99</v>
      </c>
      <c r="I2317" s="16">
        <v>294.39</v>
      </c>
    </row>
    <row r="2318" spans="1:9" x14ac:dyDescent="0.2">
      <c r="A2318" s="76">
        <f t="shared" si="36"/>
        <v>37859</v>
      </c>
      <c r="B2318" s="16">
        <v>2.54</v>
      </c>
      <c r="D2318" s="16">
        <v>27.5</v>
      </c>
      <c r="E2318" s="16">
        <v>24.9</v>
      </c>
      <c r="F2318" s="16">
        <v>29.1</v>
      </c>
      <c r="G2318" s="16">
        <v>7.68</v>
      </c>
      <c r="H2318" s="16">
        <v>22.78</v>
      </c>
      <c r="I2318" s="16">
        <v>290.23</v>
      </c>
    </row>
    <row r="2319" spans="1:9" x14ac:dyDescent="0.2">
      <c r="A2319" s="76">
        <f t="shared" si="36"/>
        <v>37860</v>
      </c>
      <c r="B2319" s="16">
        <v>11.94</v>
      </c>
      <c r="D2319" s="16">
        <v>27.1</v>
      </c>
      <c r="E2319" s="16">
        <v>24.1</v>
      </c>
      <c r="F2319" s="16">
        <v>30</v>
      </c>
      <c r="G2319" s="16">
        <v>4.79</v>
      </c>
      <c r="H2319" s="16">
        <v>24.77</v>
      </c>
      <c r="I2319" s="16">
        <v>291.64999999999998</v>
      </c>
    </row>
    <row r="2320" spans="1:9" x14ac:dyDescent="0.2">
      <c r="A2320" s="76">
        <f t="shared" si="36"/>
        <v>37861</v>
      </c>
      <c r="B2320" s="16">
        <v>0</v>
      </c>
      <c r="D2320" s="16">
        <v>27.8</v>
      </c>
      <c r="E2320" s="16">
        <v>25.4</v>
      </c>
      <c r="F2320" s="16">
        <v>31.2</v>
      </c>
      <c r="G2320" s="16">
        <v>3.25</v>
      </c>
      <c r="H2320" s="16">
        <v>17.18</v>
      </c>
      <c r="I2320" s="16">
        <v>289.02999999999997</v>
      </c>
    </row>
    <row r="2321" spans="1:9" x14ac:dyDescent="0.2">
      <c r="A2321" s="76">
        <f t="shared" si="36"/>
        <v>37862</v>
      </c>
      <c r="B2321" s="16">
        <v>1.77</v>
      </c>
      <c r="D2321" s="16">
        <v>27</v>
      </c>
      <c r="E2321" s="16">
        <v>26.2</v>
      </c>
      <c r="F2321" s="16">
        <v>28.7</v>
      </c>
      <c r="G2321" s="16">
        <v>4.5199999999999996</v>
      </c>
      <c r="H2321" s="16">
        <v>22.63</v>
      </c>
      <c r="I2321" s="16">
        <v>291.08</v>
      </c>
    </row>
    <row r="2322" spans="1:9" x14ac:dyDescent="0.2">
      <c r="A2322" s="76">
        <f t="shared" si="36"/>
        <v>37863</v>
      </c>
      <c r="B2322" s="16">
        <v>39.369999999999997</v>
      </c>
      <c r="D2322" s="16">
        <v>26.4</v>
      </c>
      <c r="E2322" s="16">
        <v>24.3</v>
      </c>
      <c r="F2322" s="16">
        <v>28.6</v>
      </c>
      <c r="G2322" s="16">
        <v>5.18</v>
      </c>
      <c r="H2322" s="16">
        <v>20.5</v>
      </c>
      <c r="I2322" s="16">
        <v>292.17</v>
      </c>
    </row>
    <row r="2323" spans="1:9" x14ac:dyDescent="0.2">
      <c r="A2323" s="76">
        <f t="shared" si="36"/>
        <v>37864</v>
      </c>
      <c r="B2323" s="16">
        <v>0</v>
      </c>
      <c r="D2323" s="16">
        <v>27.5</v>
      </c>
      <c r="E2323" s="16">
        <v>25.6</v>
      </c>
      <c r="F2323" s="16">
        <v>30.2</v>
      </c>
      <c r="G2323" s="16">
        <v>4.01</v>
      </c>
      <c r="H2323" s="16">
        <v>23.22</v>
      </c>
      <c r="I2323" s="16">
        <v>292.18</v>
      </c>
    </row>
    <row r="2324" spans="1:9" x14ac:dyDescent="0.2">
      <c r="A2324" s="76">
        <f t="shared" si="36"/>
        <v>37865</v>
      </c>
      <c r="B2324" s="16">
        <v>0</v>
      </c>
      <c r="D2324" s="16">
        <v>27.8</v>
      </c>
      <c r="E2324" s="16">
        <v>26</v>
      </c>
      <c r="F2324" s="16">
        <v>30.6</v>
      </c>
      <c r="G2324" s="16">
        <v>3.87</v>
      </c>
      <c r="H2324" s="16">
        <v>18.21</v>
      </c>
      <c r="I2324" s="16">
        <v>293.63</v>
      </c>
    </row>
    <row r="2325" spans="1:9" x14ac:dyDescent="0.2">
      <c r="A2325" s="76">
        <f t="shared" si="36"/>
        <v>37866</v>
      </c>
      <c r="B2325" s="16">
        <v>6.6</v>
      </c>
      <c r="D2325" s="16">
        <v>27.8</v>
      </c>
      <c r="E2325" s="16">
        <v>25.8</v>
      </c>
      <c r="F2325" s="16">
        <v>31.2</v>
      </c>
      <c r="G2325" s="16">
        <v>4.8099999999999996</v>
      </c>
      <c r="H2325" s="16">
        <v>20.13</v>
      </c>
      <c r="I2325" s="16">
        <v>293.32</v>
      </c>
    </row>
    <row r="2326" spans="1:9" x14ac:dyDescent="0.2">
      <c r="A2326" s="76">
        <f t="shared" si="36"/>
        <v>37867</v>
      </c>
      <c r="B2326" s="16">
        <v>13.18</v>
      </c>
      <c r="D2326" s="16">
        <v>26.9</v>
      </c>
      <c r="E2326" s="16">
        <v>25</v>
      </c>
      <c r="F2326" s="16">
        <v>29.9</v>
      </c>
      <c r="G2326" s="16">
        <v>5.58</v>
      </c>
      <c r="H2326" s="16">
        <v>19.32</v>
      </c>
      <c r="I2326" s="16">
        <v>292.64999999999998</v>
      </c>
    </row>
    <row r="2327" spans="1:9" x14ac:dyDescent="0.2">
      <c r="A2327" s="76">
        <f t="shared" si="36"/>
        <v>37868</v>
      </c>
      <c r="B2327" s="16">
        <v>1.77</v>
      </c>
      <c r="D2327" s="16">
        <v>27</v>
      </c>
      <c r="E2327" s="16">
        <v>26</v>
      </c>
      <c r="F2327" s="16">
        <v>29.3</v>
      </c>
      <c r="G2327" s="16">
        <v>5.54</v>
      </c>
      <c r="H2327" s="16">
        <v>24.04</v>
      </c>
      <c r="I2327" s="16">
        <v>292.42</v>
      </c>
    </row>
    <row r="2328" spans="1:9" x14ac:dyDescent="0.2">
      <c r="A2328" s="76">
        <f t="shared" si="36"/>
        <v>37869</v>
      </c>
      <c r="B2328" s="16">
        <v>20.07</v>
      </c>
      <c r="D2328" s="16">
        <v>25.9</v>
      </c>
      <c r="E2328" s="16">
        <v>23</v>
      </c>
      <c r="F2328" s="16">
        <v>28.4</v>
      </c>
      <c r="G2328" s="16">
        <v>5.66</v>
      </c>
      <c r="H2328" s="16">
        <v>24.11</v>
      </c>
      <c r="I2328" s="16">
        <v>291.77</v>
      </c>
    </row>
    <row r="2329" spans="1:9" x14ac:dyDescent="0.2">
      <c r="A2329" s="76">
        <f t="shared" si="36"/>
        <v>37870</v>
      </c>
      <c r="B2329" s="16">
        <v>0</v>
      </c>
      <c r="D2329" s="16">
        <v>26.6</v>
      </c>
      <c r="E2329" s="16">
        <v>25</v>
      </c>
      <c r="F2329" s="16">
        <v>30.2</v>
      </c>
      <c r="G2329" s="16">
        <v>6.12</v>
      </c>
      <c r="H2329" s="16">
        <v>21.31</v>
      </c>
      <c r="I2329" s="16">
        <v>292.26</v>
      </c>
    </row>
    <row r="2330" spans="1:9" x14ac:dyDescent="0.2">
      <c r="A2330" s="76">
        <f t="shared" si="36"/>
        <v>37871</v>
      </c>
      <c r="B2330" s="16">
        <v>44.45</v>
      </c>
      <c r="D2330" s="16">
        <v>26.9</v>
      </c>
      <c r="E2330" s="16">
        <v>24.6</v>
      </c>
      <c r="F2330" s="16">
        <v>29.4</v>
      </c>
      <c r="G2330" s="16">
        <v>5.78</v>
      </c>
      <c r="H2330" s="16">
        <v>27.65</v>
      </c>
      <c r="I2330" s="16">
        <v>291.60000000000002</v>
      </c>
    </row>
    <row r="2331" spans="1:9" x14ac:dyDescent="0.2">
      <c r="A2331" s="76">
        <f t="shared" si="36"/>
        <v>37872</v>
      </c>
      <c r="B2331" s="16">
        <v>0</v>
      </c>
      <c r="D2331" s="16">
        <v>27.8</v>
      </c>
      <c r="E2331" s="16">
        <v>26</v>
      </c>
      <c r="F2331" s="16">
        <v>30.3</v>
      </c>
      <c r="G2331" s="16">
        <v>5.88</v>
      </c>
      <c r="H2331" s="16">
        <v>24.92</v>
      </c>
      <c r="I2331" s="16">
        <v>286.52999999999997</v>
      </c>
    </row>
    <row r="2332" spans="1:9" x14ac:dyDescent="0.2">
      <c r="A2332" s="76">
        <f t="shared" si="36"/>
        <v>37873</v>
      </c>
      <c r="B2332" s="16">
        <v>2.0299999999999998</v>
      </c>
      <c r="D2332" s="16">
        <v>26.4</v>
      </c>
      <c r="E2332" s="16">
        <v>24.2</v>
      </c>
      <c r="F2332" s="16">
        <v>29.1</v>
      </c>
      <c r="G2332" s="16">
        <v>5.65</v>
      </c>
      <c r="H2332" s="16">
        <v>24.55</v>
      </c>
      <c r="I2332" s="16">
        <v>292.95999999999998</v>
      </c>
    </row>
    <row r="2333" spans="1:9" x14ac:dyDescent="0.2">
      <c r="A2333" s="76">
        <f t="shared" si="36"/>
        <v>37874</v>
      </c>
      <c r="B2333" s="16">
        <v>77.459999999999994</v>
      </c>
      <c r="D2333" s="16">
        <v>25.8</v>
      </c>
      <c r="E2333" s="16">
        <v>23</v>
      </c>
      <c r="F2333" s="16">
        <v>28.8</v>
      </c>
      <c r="G2333" s="16">
        <v>5.57</v>
      </c>
      <c r="H2333" s="16">
        <v>26.62</v>
      </c>
      <c r="I2333" s="16">
        <v>292.56</v>
      </c>
    </row>
    <row r="2334" spans="1:9" x14ac:dyDescent="0.2">
      <c r="A2334" s="76">
        <f t="shared" si="36"/>
        <v>37875</v>
      </c>
      <c r="B2334" s="16">
        <v>0</v>
      </c>
      <c r="D2334" s="16">
        <v>26.6</v>
      </c>
      <c r="E2334" s="16">
        <v>25.1</v>
      </c>
      <c r="F2334" s="16">
        <v>29.8</v>
      </c>
      <c r="G2334" s="16">
        <v>3.31</v>
      </c>
      <c r="H2334" s="16">
        <v>18.510000000000002</v>
      </c>
      <c r="I2334" s="16">
        <v>287.75</v>
      </c>
    </row>
    <row r="2335" spans="1:9" x14ac:dyDescent="0.2">
      <c r="A2335" s="76">
        <f t="shared" si="36"/>
        <v>37876</v>
      </c>
      <c r="B2335" s="16">
        <v>3.3</v>
      </c>
      <c r="D2335" s="16">
        <v>27</v>
      </c>
      <c r="E2335" s="16">
        <v>24.6</v>
      </c>
      <c r="F2335" s="16">
        <v>31</v>
      </c>
      <c r="G2335" s="16">
        <v>5.78</v>
      </c>
      <c r="H2335" s="16">
        <v>23.37</v>
      </c>
      <c r="I2335" s="16">
        <v>285.72000000000003</v>
      </c>
    </row>
    <row r="2336" spans="1:9" x14ac:dyDescent="0.2">
      <c r="A2336" s="76">
        <f t="shared" si="36"/>
        <v>37877</v>
      </c>
      <c r="B2336" s="16">
        <v>3.3</v>
      </c>
      <c r="D2336" s="16">
        <v>27.1</v>
      </c>
      <c r="E2336" s="16">
        <v>25.5</v>
      </c>
      <c r="F2336" s="16">
        <v>30.6</v>
      </c>
      <c r="G2336" s="16">
        <v>3.84</v>
      </c>
      <c r="H2336" s="16">
        <v>14.38</v>
      </c>
      <c r="I2336" s="16">
        <v>289.25</v>
      </c>
    </row>
    <row r="2337" spans="1:9" x14ac:dyDescent="0.2">
      <c r="A2337" s="76">
        <f t="shared" si="36"/>
        <v>37878</v>
      </c>
      <c r="B2337" s="16">
        <v>13.21</v>
      </c>
      <c r="D2337" s="16">
        <v>26.9</v>
      </c>
      <c r="E2337" s="16">
        <v>25.8</v>
      </c>
      <c r="F2337" s="16">
        <v>29</v>
      </c>
      <c r="G2337" s="16">
        <v>4.91</v>
      </c>
      <c r="H2337" s="16">
        <v>23.96</v>
      </c>
      <c r="I2337" s="16">
        <v>290.68</v>
      </c>
    </row>
    <row r="2338" spans="1:9" x14ac:dyDescent="0.2">
      <c r="A2338" s="76">
        <f t="shared" si="36"/>
        <v>37879</v>
      </c>
      <c r="B2338" s="16">
        <v>1.51</v>
      </c>
      <c r="D2338" s="16">
        <v>26.5</v>
      </c>
      <c r="E2338" s="16">
        <v>24.8</v>
      </c>
      <c r="F2338" s="16">
        <v>29.6</v>
      </c>
      <c r="G2338" s="16">
        <v>4.79</v>
      </c>
      <c r="H2338" s="16">
        <v>24.11</v>
      </c>
      <c r="I2338" s="16">
        <v>290.27</v>
      </c>
    </row>
    <row r="2339" spans="1:9" x14ac:dyDescent="0.2">
      <c r="A2339" s="76">
        <f t="shared" si="36"/>
        <v>37880</v>
      </c>
      <c r="B2339" s="16">
        <v>0</v>
      </c>
      <c r="D2339" s="16">
        <v>26.5</v>
      </c>
      <c r="E2339" s="16">
        <v>24.9</v>
      </c>
      <c r="F2339" s="16">
        <v>30.1</v>
      </c>
      <c r="G2339" s="16">
        <v>3.44</v>
      </c>
      <c r="H2339" s="16">
        <v>20.13</v>
      </c>
      <c r="I2339" s="16">
        <v>290.39999999999998</v>
      </c>
    </row>
    <row r="2340" spans="1:9" x14ac:dyDescent="0.2">
      <c r="A2340" s="76">
        <f t="shared" si="36"/>
        <v>37881</v>
      </c>
      <c r="B2340" s="16">
        <v>42.4</v>
      </c>
      <c r="D2340" s="16">
        <v>26.7</v>
      </c>
      <c r="E2340" s="16">
        <v>23.7</v>
      </c>
      <c r="F2340" s="16">
        <v>30.3</v>
      </c>
      <c r="G2340" s="16">
        <v>3.97</v>
      </c>
      <c r="H2340" s="16">
        <v>17.84</v>
      </c>
      <c r="I2340" s="16">
        <v>291.45</v>
      </c>
    </row>
    <row r="2341" spans="1:9" x14ac:dyDescent="0.2">
      <c r="A2341" s="76">
        <f t="shared" si="36"/>
        <v>37882</v>
      </c>
      <c r="B2341" s="16">
        <v>1.77</v>
      </c>
      <c r="D2341" s="16">
        <v>26</v>
      </c>
      <c r="E2341" s="16">
        <v>24.4</v>
      </c>
      <c r="F2341" s="16">
        <v>28.1</v>
      </c>
      <c r="G2341" s="16">
        <v>4.1100000000000003</v>
      </c>
      <c r="H2341" s="16">
        <v>37.75</v>
      </c>
      <c r="I2341" s="16">
        <v>288.79000000000002</v>
      </c>
    </row>
    <row r="2342" spans="1:9" x14ac:dyDescent="0.2">
      <c r="A2342" s="76">
        <f t="shared" si="36"/>
        <v>37883</v>
      </c>
      <c r="B2342" s="16">
        <v>9.65</v>
      </c>
      <c r="D2342" s="16">
        <v>26.7</v>
      </c>
      <c r="E2342" s="16">
        <v>24.8</v>
      </c>
      <c r="F2342" s="16">
        <v>29.3</v>
      </c>
      <c r="G2342" s="16">
        <v>3.72</v>
      </c>
      <c r="H2342" s="16">
        <v>19.170000000000002</v>
      </c>
      <c r="I2342" s="16">
        <v>290.76</v>
      </c>
    </row>
    <row r="2343" spans="1:9" x14ac:dyDescent="0.2">
      <c r="A2343" s="76">
        <f t="shared" si="36"/>
        <v>37884</v>
      </c>
      <c r="B2343" s="16">
        <v>65.989999999999995</v>
      </c>
      <c r="D2343" s="16">
        <v>25.3</v>
      </c>
      <c r="E2343" s="16">
        <v>23.1</v>
      </c>
      <c r="F2343" s="16">
        <v>29.2</v>
      </c>
      <c r="G2343" s="16">
        <v>4.1500000000000004</v>
      </c>
      <c r="H2343" s="16">
        <v>24.99</v>
      </c>
      <c r="I2343" s="16">
        <v>289.77999999999997</v>
      </c>
    </row>
    <row r="2344" spans="1:9" x14ac:dyDescent="0.2">
      <c r="A2344" s="76">
        <f t="shared" si="36"/>
        <v>37885</v>
      </c>
      <c r="B2344" s="16">
        <v>29.71</v>
      </c>
      <c r="D2344" s="16">
        <v>26.3</v>
      </c>
      <c r="E2344" s="16">
        <v>23</v>
      </c>
      <c r="F2344" s="16">
        <v>30.9</v>
      </c>
      <c r="G2344" s="16">
        <v>4.09</v>
      </c>
      <c r="H2344" s="16">
        <v>22.19</v>
      </c>
      <c r="I2344" s="16">
        <v>287.08999999999997</v>
      </c>
    </row>
    <row r="2345" spans="1:9" x14ac:dyDescent="0.2">
      <c r="A2345" s="76">
        <f t="shared" si="36"/>
        <v>37886</v>
      </c>
      <c r="B2345" s="16">
        <v>0</v>
      </c>
      <c r="D2345" s="16">
        <v>27.1</v>
      </c>
      <c r="E2345" s="16">
        <v>25</v>
      </c>
      <c r="F2345" s="16">
        <v>30.6</v>
      </c>
      <c r="G2345" s="16">
        <v>2.86</v>
      </c>
      <c r="H2345" s="16">
        <v>14.01</v>
      </c>
      <c r="I2345" s="16">
        <v>289.13</v>
      </c>
    </row>
    <row r="2346" spans="1:9" x14ac:dyDescent="0.2">
      <c r="A2346" s="76">
        <f t="shared" si="36"/>
        <v>37887</v>
      </c>
      <c r="B2346" s="16">
        <v>10.92</v>
      </c>
      <c r="D2346" s="16">
        <v>26.1</v>
      </c>
      <c r="E2346" s="16">
        <v>23.3</v>
      </c>
      <c r="F2346" s="16">
        <v>29.5</v>
      </c>
      <c r="G2346" s="16">
        <v>4.8</v>
      </c>
      <c r="H2346" s="16">
        <v>28.46</v>
      </c>
      <c r="I2346" s="16">
        <v>287.58</v>
      </c>
    </row>
    <row r="2347" spans="1:9" x14ac:dyDescent="0.2">
      <c r="A2347" s="76">
        <f t="shared" si="36"/>
        <v>37888</v>
      </c>
      <c r="B2347" s="16">
        <v>5.84</v>
      </c>
      <c r="D2347" s="16">
        <v>25.7</v>
      </c>
      <c r="E2347" s="16">
        <v>23.9</v>
      </c>
      <c r="F2347" s="16">
        <v>29.6</v>
      </c>
      <c r="G2347" s="16">
        <v>3.93</v>
      </c>
      <c r="H2347" s="16">
        <v>21.23</v>
      </c>
      <c r="I2347" s="16">
        <v>286.25</v>
      </c>
    </row>
    <row r="2348" spans="1:9" x14ac:dyDescent="0.2">
      <c r="A2348" s="76">
        <f t="shared" si="36"/>
        <v>37889</v>
      </c>
      <c r="B2348" s="16">
        <v>0</v>
      </c>
      <c r="D2348" s="16">
        <v>26.9</v>
      </c>
      <c r="E2348" s="16">
        <v>24.6</v>
      </c>
      <c r="F2348" s="16">
        <v>30.9</v>
      </c>
      <c r="G2348" s="16">
        <v>4.28</v>
      </c>
      <c r="H2348" s="16">
        <v>23.96</v>
      </c>
      <c r="I2348" s="16">
        <v>285.45</v>
      </c>
    </row>
    <row r="2349" spans="1:9" x14ac:dyDescent="0.2">
      <c r="A2349" s="76">
        <f t="shared" si="36"/>
        <v>37890</v>
      </c>
      <c r="B2349" s="16">
        <v>4.3099999999999996</v>
      </c>
      <c r="D2349" s="16">
        <v>27</v>
      </c>
      <c r="E2349" s="16">
        <v>24.7</v>
      </c>
      <c r="F2349" s="16">
        <v>30.9</v>
      </c>
      <c r="G2349" s="16">
        <v>4.04</v>
      </c>
      <c r="H2349" s="16">
        <v>21.38</v>
      </c>
      <c r="I2349" s="16">
        <v>287.29000000000002</v>
      </c>
    </row>
    <row r="2350" spans="1:9" x14ac:dyDescent="0.2">
      <c r="A2350" s="76">
        <f t="shared" si="36"/>
        <v>37891</v>
      </c>
      <c r="B2350" s="16">
        <v>17.02</v>
      </c>
      <c r="D2350" s="16">
        <v>27</v>
      </c>
      <c r="E2350" s="16">
        <v>25.4</v>
      </c>
      <c r="F2350" s="16">
        <v>30.3</v>
      </c>
      <c r="G2350" s="16">
        <v>4.08</v>
      </c>
      <c r="H2350" s="16">
        <v>20.72</v>
      </c>
      <c r="I2350" s="16">
        <v>287.24</v>
      </c>
    </row>
    <row r="2351" spans="1:9" x14ac:dyDescent="0.2">
      <c r="A2351" s="76">
        <f t="shared" si="36"/>
        <v>37892</v>
      </c>
      <c r="B2351" s="16">
        <v>18.52</v>
      </c>
      <c r="D2351" s="16">
        <v>26.2</v>
      </c>
      <c r="E2351" s="16">
        <v>24.8</v>
      </c>
      <c r="F2351" s="16">
        <v>30.8</v>
      </c>
      <c r="G2351" s="16">
        <v>4.5999999999999996</v>
      </c>
      <c r="H2351" s="16">
        <v>23.52</v>
      </c>
      <c r="I2351" s="16">
        <v>286.47000000000003</v>
      </c>
    </row>
    <row r="2352" spans="1:9" x14ac:dyDescent="0.2">
      <c r="A2352" s="76">
        <f t="shared" si="36"/>
        <v>37893</v>
      </c>
      <c r="B2352" s="16">
        <v>0</v>
      </c>
      <c r="D2352" s="16">
        <v>26.7</v>
      </c>
      <c r="E2352" s="16">
        <v>24.9</v>
      </c>
      <c r="F2352" s="16">
        <v>29.8</v>
      </c>
      <c r="G2352" s="16">
        <v>6.19</v>
      </c>
      <c r="H2352" s="16">
        <v>28.9</v>
      </c>
      <c r="I2352" s="16">
        <v>285</v>
      </c>
    </row>
    <row r="2353" spans="1:9" x14ac:dyDescent="0.2">
      <c r="A2353" s="76">
        <f t="shared" si="36"/>
        <v>37894</v>
      </c>
      <c r="B2353" s="16">
        <v>0.76</v>
      </c>
      <c r="D2353" s="16">
        <v>26.9</v>
      </c>
      <c r="E2353" s="16">
        <v>24.8</v>
      </c>
      <c r="F2353" s="16">
        <v>31.3</v>
      </c>
      <c r="G2353" s="16">
        <v>4.37</v>
      </c>
      <c r="H2353" s="16">
        <v>21.09</v>
      </c>
      <c r="I2353" s="16">
        <v>285.60000000000002</v>
      </c>
    </row>
    <row r="2354" spans="1:9" x14ac:dyDescent="0.2">
      <c r="A2354" s="76">
        <f t="shared" si="36"/>
        <v>37895</v>
      </c>
      <c r="B2354" s="16">
        <v>8.1300000000000008</v>
      </c>
      <c r="D2354" s="16">
        <v>27</v>
      </c>
      <c r="E2354" s="16">
        <v>24.7</v>
      </c>
      <c r="F2354" s="16">
        <v>30.8</v>
      </c>
      <c r="G2354" s="16">
        <v>3.05</v>
      </c>
      <c r="H2354" s="16">
        <v>14.89</v>
      </c>
      <c r="I2354" s="16">
        <v>288.2</v>
      </c>
    </row>
    <row r="2355" spans="1:9" x14ac:dyDescent="0.2">
      <c r="A2355" s="76">
        <f t="shared" si="36"/>
        <v>37896</v>
      </c>
      <c r="B2355" s="16">
        <v>4.8</v>
      </c>
      <c r="D2355" s="16">
        <v>25.8</v>
      </c>
      <c r="E2355" s="16">
        <v>24.8</v>
      </c>
      <c r="F2355" s="16">
        <v>28</v>
      </c>
      <c r="G2355" s="16">
        <v>4.03</v>
      </c>
      <c r="H2355" s="16">
        <v>28.24</v>
      </c>
      <c r="I2355" s="16">
        <v>285.92</v>
      </c>
    </row>
    <row r="2356" spans="1:9" x14ac:dyDescent="0.2">
      <c r="A2356" s="76">
        <f t="shared" si="36"/>
        <v>37897</v>
      </c>
      <c r="B2356" s="16">
        <v>1.27</v>
      </c>
      <c r="D2356" s="16">
        <v>26.9</v>
      </c>
      <c r="E2356" s="16">
        <v>24.8</v>
      </c>
      <c r="F2356" s="16">
        <v>30.8</v>
      </c>
      <c r="G2356" s="16">
        <v>5.31</v>
      </c>
      <c r="H2356" s="16">
        <v>24.85</v>
      </c>
      <c r="I2356" s="16">
        <v>284.02999999999997</v>
      </c>
    </row>
    <row r="2357" spans="1:9" x14ac:dyDescent="0.2">
      <c r="A2357" s="76">
        <f t="shared" si="36"/>
        <v>37898</v>
      </c>
      <c r="B2357" s="16">
        <v>53.85</v>
      </c>
      <c r="D2357" s="16">
        <v>27.1</v>
      </c>
      <c r="E2357" s="16">
        <v>24.5</v>
      </c>
      <c r="F2357" s="16">
        <v>32.5</v>
      </c>
      <c r="G2357" s="16">
        <v>4.28</v>
      </c>
      <c r="H2357" s="16">
        <v>22.63</v>
      </c>
      <c r="I2357" s="16">
        <v>286.76</v>
      </c>
    </row>
    <row r="2358" spans="1:9" x14ac:dyDescent="0.2">
      <c r="A2358" s="76">
        <f t="shared" si="36"/>
        <v>37899</v>
      </c>
      <c r="B2358" s="16">
        <v>3.29</v>
      </c>
      <c r="D2358" s="16">
        <v>25.8</v>
      </c>
      <c r="E2358" s="16">
        <v>23.9</v>
      </c>
      <c r="F2358" s="16">
        <v>27.7</v>
      </c>
      <c r="G2358" s="16">
        <v>3.02</v>
      </c>
      <c r="H2358" s="16">
        <v>14.3</v>
      </c>
      <c r="I2358" s="16">
        <v>288.43</v>
      </c>
    </row>
    <row r="2359" spans="1:9" x14ac:dyDescent="0.2">
      <c r="A2359" s="76">
        <f t="shared" si="36"/>
        <v>37900</v>
      </c>
      <c r="B2359" s="16">
        <v>0</v>
      </c>
      <c r="D2359" s="16">
        <v>26.5</v>
      </c>
      <c r="E2359" s="16">
        <v>25.1</v>
      </c>
      <c r="F2359" s="16">
        <v>29.7</v>
      </c>
      <c r="G2359" s="16">
        <v>3.01</v>
      </c>
      <c r="H2359" s="16">
        <v>14.45</v>
      </c>
      <c r="I2359" s="16">
        <v>286.38</v>
      </c>
    </row>
    <row r="2360" spans="1:9" x14ac:dyDescent="0.2">
      <c r="A2360" s="76">
        <f t="shared" si="36"/>
        <v>37901</v>
      </c>
      <c r="B2360" s="16">
        <v>0</v>
      </c>
      <c r="D2360" s="16">
        <v>26.8</v>
      </c>
      <c r="E2360" s="16">
        <v>25.2</v>
      </c>
      <c r="F2360" s="16">
        <v>30.2</v>
      </c>
      <c r="G2360" s="16">
        <v>5.1100000000000003</v>
      </c>
      <c r="H2360" s="16">
        <v>24.11</v>
      </c>
      <c r="I2360" s="16">
        <v>285.27999999999997</v>
      </c>
    </row>
    <row r="2361" spans="1:9" x14ac:dyDescent="0.2">
      <c r="A2361" s="76">
        <f t="shared" si="36"/>
        <v>37902</v>
      </c>
      <c r="B2361" s="16">
        <v>44.44</v>
      </c>
      <c r="D2361" s="16">
        <v>26.4</v>
      </c>
      <c r="E2361" s="16">
        <v>24.1</v>
      </c>
      <c r="F2361" s="16">
        <v>31.4</v>
      </c>
      <c r="G2361" s="16">
        <v>4.12</v>
      </c>
      <c r="H2361" s="16">
        <v>22.49</v>
      </c>
      <c r="I2361" s="16">
        <v>286.04000000000002</v>
      </c>
    </row>
    <row r="2362" spans="1:9" x14ac:dyDescent="0.2">
      <c r="A2362" s="76">
        <f t="shared" si="36"/>
        <v>37903</v>
      </c>
      <c r="B2362" s="16">
        <v>13.45</v>
      </c>
      <c r="D2362" s="16">
        <v>26.4</v>
      </c>
      <c r="E2362" s="16">
        <v>24.8</v>
      </c>
      <c r="F2362" s="16">
        <v>29.7</v>
      </c>
      <c r="G2362" s="16">
        <v>1.3</v>
      </c>
      <c r="H2362" s="16">
        <v>12.39</v>
      </c>
      <c r="I2362" s="16">
        <v>287.5</v>
      </c>
    </row>
    <row r="2363" spans="1:9" x14ac:dyDescent="0.2">
      <c r="A2363" s="76">
        <f t="shared" si="36"/>
        <v>37904</v>
      </c>
      <c r="B2363" s="16">
        <v>0</v>
      </c>
      <c r="D2363" s="16">
        <v>26.1</v>
      </c>
      <c r="E2363" s="16">
        <v>24.6</v>
      </c>
      <c r="F2363" s="16">
        <v>29.9</v>
      </c>
    </row>
    <row r="2364" spans="1:9" x14ac:dyDescent="0.2">
      <c r="A2364" s="76">
        <f t="shared" si="36"/>
        <v>37905</v>
      </c>
      <c r="B2364" s="16">
        <v>0</v>
      </c>
      <c r="D2364" s="16">
        <v>26.5</v>
      </c>
      <c r="E2364" s="16">
        <v>24.6</v>
      </c>
      <c r="F2364" s="16">
        <v>30.2</v>
      </c>
    </row>
    <row r="2365" spans="1:9" x14ac:dyDescent="0.2">
      <c r="A2365" s="76">
        <f t="shared" si="36"/>
        <v>37906</v>
      </c>
      <c r="B2365" s="16">
        <v>0</v>
      </c>
      <c r="D2365" s="16">
        <v>27.1</v>
      </c>
      <c r="E2365" s="16">
        <v>24.9</v>
      </c>
      <c r="F2365" s="16">
        <v>30</v>
      </c>
    </row>
    <row r="2366" spans="1:9" x14ac:dyDescent="0.2">
      <c r="A2366" s="76">
        <f t="shared" si="36"/>
        <v>37907</v>
      </c>
      <c r="B2366" s="16">
        <v>3.29</v>
      </c>
      <c r="D2366" s="16">
        <v>25.9</v>
      </c>
      <c r="E2366" s="16">
        <v>24.3</v>
      </c>
      <c r="F2366" s="16">
        <v>27.2</v>
      </c>
    </row>
    <row r="2367" spans="1:9" x14ac:dyDescent="0.2">
      <c r="A2367" s="76">
        <f t="shared" si="36"/>
        <v>37908</v>
      </c>
      <c r="B2367" s="16">
        <v>12.92</v>
      </c>
      <c r="D2367" s="16">
        <v>26</v>
      </c>
      <c r="E2367" s="16">
        <v>23.9</v>
      </c>
      <c r="F2367" s="16">
        <v>30.4</v>
      </c>
    </row>
    <row r="2368" spans="1:9" x14ac:dyDescent="0.2">
      <c r="A2368" s="76">
        <f t="shared" si="36"/>
        <v>37909</v>
      </c>
      <c r="B2368" s="16">
        <v>1.51</v>
      </c>
      <c r="D2368" s="16">
        <v>25.5</v>
      </c>
      <c r="E2368" s="16">
        <v>23.9</v>
      </c>
      <c r="F2368" s="16">
        <v>29.9</v>
      </c>
    </row>
    <row r="2369" spans="1:6" x14ac:dyDescent="0.2">
      <c r="A2369" s="76">
        <f t="shared" si="36"/>
        <v>37910</v>
      </c>
      <c r="B2369" s="16">
        <v>12.93</v>
      </c>
      <c r="D2369" s="16">
        <v>25.7</v>
      </c>
      <c r="E2369" s="16">
        <v>23.6</v>
      </c>
      <c r="F2369" s="16">
        <v>28.8</v>
      </c>
    </row>
    <row r="2370" spans="1:6" x14ac:dyDescent="0.2">
      <c r="A2370" s="76">
        <f t="shared" si="36"/>
        <v>37911</v>
      </c>
      <c r="B2370" s="16">
        <v>0</v>
      </c>
      <c r="D2370" s="16">
        <v>26.7</v>
      </c>
      <c r="E2370" s="16">
        <v>24.9</v>
      </c>
      <c r="F2370" s="16">
        <v>29</v>
      </c>
    </row>
    <row r="2371" spans="1:6" x14ac:dyDescent="0.2">
      <c r="A2371" s="76">
        <f t="shared" si="36"/>
        <v>37912</v>
      </c>
      <c r="B2371" s="16">
        <v>1.5</v>
      </c>
      <c r="D2371" s="16">
        <v>26.5</v>
      </c>
      <c r="E2371" s="16">
        <v>24.7</v>
      </c>
      <c r="F2371" s="16">
        <v>29</v>
      </c>
    </row>
    <row r="2372" spans="1:6" x14ac:dyDescent="0.2">
      <c r="A2372" s="76">
        <f t="shared" si="36"/>
        <v>37913</v>
      </c>
      <c r="B2372" s="16">
        <v>3.8</v>
      </c>
      <c r="D2372" s="16">
        <v>25.6</v>
      </c>
      <c r="E2372" s="16">
        <v>24.3</v>
      </c>
      <c r="F2372" s="16">
        <v>29.1</v>
      </c>
    </row>
    <row r="2373" spans="1:6" x14ac:dyDescent="0.2">
      <c r="A2373" s="76">
        <f t="shared" ref="A2373:A2436" si="37">A2372+1</f>
        <v>37914</v>
      </c>
      <c r="B2373" s="16">
        <v>10.92</v>
      </c>
      <c r="D2373" s="16">
        <v>26.1</v>
      </c>
      <c r="E2373" s="16">
        <v>24.7</v>
      </c>
      <c r="F2373" s="16">
        <v>29.1</v>
      </c>
    </row>
    <row r="2374" spans="1:6" x14ac:dyDescent="0.2">
      <c r="A2374" s="76">
        <f t="shared" si="37"/>
        <v>37915</v>
      </c>
      <c r="B2374" s="16">
        <v>5.07</v>
      </c>
      <c r="D2374" s="16">
        <v>26.2</v>
      </c>
      <c r="E2374" s="16">
        <v>24.7</v>
      </c>
      <c r="F2374" s="16">
        <v>30.3</v>
      </c>
    </row>
    <row r="2375" spans="1:6" x14ac:dyDescent="0.2">
      <c r="A2375" s="76">
        <f t="shared" si="37"/>
        <v>37916</v>
      </c>
      <c r="B2375" s="16">
        <v>3.04</v>
      </c>
      <c r="D2375" s="16">
        <v>26.7</v>
      </c>
      <c r="E2375" s="16">
        <v>24.7</v>
      </c>
      <c r="F2375" s="16">
        <v>29.9</v>
      </c>
    </row>
    <row r="2376" spans="1:6" x14ac:dyDescent="0.2">
      <c r="A2376" s="76">
        <f t="shared" si="37"/>
        <v>37917</v>
      </c>
      <c r="B2376" s="16">
        <v>1.01</v>
      </c>
      <c r="D2376" s="16">
        <v>26.3</v>
      </c>
      <c r="E2376" s="16">
        <v>24.7</v>
      </c>
      <c r="F2376" s="16">
        <v>29.2</v>
      </c>
    </row>
    <row r="2377" spans="1:6" x14ac:dyDescent="0.2">
      <c r="A2377" s="76">
        <f t="shared" si="37"/>
        <v>37918</v>
      </c>
      <c r="B2377" s="16">
        <v>0.5</v>
      </c>
      <c r="D2377" s="16">
        <v>26.3</v>
      </c>
      <c r="E2377" s="16">
        <v>25.2</v>
      </c>
      <c r="F2377" s="16">
        <v>28.2</v>
      </c>
    </row>
    <row r="2378" spans="1:6" x14ac:dyDescent="0.2">
      <c r="A2378" s="76">
        <f t="shared" si="37"/>
        <v>37919</v>
      </c>
      <c r="B2378" s="16">
        <v>0.25</v>
      </c>
      <c r="D2378" s="16">
        <v>27.1</v>
      </c>
      <c r="E2378" s="16">
        <v>25.4</v>
      </c>
      <c r="F2378" s="16">
        <v>30.5</v>
      </c>
    </row>
    <row r="2379" spans="1:6" x14ac:dyDescent="0.2">
      <c r="A2379" s="76">
        <f t="shared" si="37"/>
        <v>37920</v>
      </c>
      <c r="B2379" s="16">
        <v>0.25</v>
      </c>
      <c r="D2379" s="16">
        <v>27.1</v>
      </c>
      <c r="E2379" s="16">
        <v>24.9</v>
      </c>
      <c r="F2379" s="16">
        <v>29.2</v>
      </c>
    </row>
    <row r="2380" spans="1:6" x14ac:dyDescent="0.2">
      <c r="A2380" s="76">
        <f t="shared" si="37"/>
        <v>37921</v>
      </c>
      <c r="B2380" s="16">
        <v>41.4</v>
      </c>
      <c r="D2380" s="16">
        <v>26</v>
      </c>
      <c r="E2380" s="16">
        <v>23.9</v>
      </c>
      <c r="F2380" s="16">
        <v>28.7</v>
      </c>
    </row>
    <row r="2381" spans="1:6" x14ac:dyDescent="0.2">
      <c r="A2381" s="76">
        <f t="shared" si="37"/>
        <v>37922</v>
      </c>
      <c r="B2381" s="16">
        <v>1.02</v>
      </c>
      <c r="D2381" s="16">
        <v>26.2</v>
      </c>
      <c r="E2381" s="16">
        <v>24.4</v>
      </c>
      <c r="F2381" s="16">
        <v>30.3</v>
      </c>
    </row>
    <row r="2382" spans="1:6" x14ac:dyDescent="0.2">
      <c r="A2382" s="76">
        <f t="shared" si="37"/>
        <v>37923</v>
      </c>
      <c r="B2382" s="16">
        <v>5.33</v>
      </c>
      <c r="D2382" s="16">
        <v>26.2</v>
      </c>
      <c r="E2382" s="16">
        <v>24.9</v>
      </c>
      <c r="F2382" s="16">
        <v>29.1</v>
      </c>
    </row>
    <row r="2383" spans="1:6" x14ac:dyDescent="0.2">
      <c r="A2383" s="76">
        <f t="shared" si="37"/>
        <v>37924</v>
      </c>
      <c r="B2383" s="16">
        <v>12.44</v>
      </c>
      <c r="D2383" s="16">
        <v>26.2</v>
      </c>
      <c r="E2383" s="16">
        <v>24.3</v>
      </c>
      <c r="F2383" s="16">
        <v>30.8</v>
      </c>
    </row>
    <row r="2384" spans="1:6" x14ac:dyDescent="0.2">
      <c r="A2384" s="76">
        <f t="shared" si="37"/>
        <v>37925</v>
      </c>
      <c r="B2384" s="16">
        <v>5.84</v>
      </c>
      <c r="D2384" s="16">
        <v>26.6</v>
      </c>
      <c r="E2384" s="16">
        <v>24.3</v>
      </c>
      <c r="F2384" s="16">
        <v>29.6</v>
      </c>
    </row>
    <row r="2385" spans="1:8" x14ac:dyDescent="0.2">
      <c r="A2385" s="76">
        <f t="shared" si="37"/>
        <v>37926</v>
      </c>
      <c r="B2385" s="16">
        <v>0</v>
      </c>
      <c r="D2385" s="16">
        <v>26</v>
      </c>
      <c r="E2385" s="16">
        <v>24.3</v>
      </c>
      <c r="F2385" s="16">
        <v>29.6</v>
      </c>
    </row>
    <row r="2386" spans="1:8" x14ac:dyDescent="0.2">
      <c r="A2386" s="76">
        <f t="shared" si="37"/>
        <v>37927</v>
      </c>
      <c r="B2386" s="16">
        <v>4.83</v>
      </c>
      <c r="D2386" s="16">
        <v>25.7</v>
      </c>
      <c r="E2386" s="16">
        <v>24</v>
      </c>
      <c r="F2386" s="16">
        <v>30</v>
      </c>
    </row>
    <row r="2387" spans="1:8" x14ac:dyDescent="0.2">
      <c r="A2387" s="76">
        <f t="shared" si="37"/>
        <v>37928</v>
      </c>
      <c r="B2387" s="16">
        <v>0.25</v>
      </c>
      <c r="D2387" s="16">
        <v>26.3</v>
      </c>
      <c r="E2387" s="16">
        <v>24.3</v>
      </c>
      <c r="F2387" s="16">
        <v>29.4</v>
      </c>
    </row>
    <row r="2388" spans="1:8" x14ac:dyDescent="0.2">
      <c r="A2388" s="76">
        <f t="shared" si="37"/>
        <v>37929</v>
      </c>
      <c r="B2388" s="16">
        <v>3.56</v>
      </c>
      <c r="D2388" s="16">
        <v>26.8</v>
      </c>
      <c r="E2388" s="16">
        <v>24.8</v>
      </c>
      <c r="F2388" s="16">
        <v>29.4</v>
      </c>
    </row>
    <row r="2389" spans="1:8" x14ac:dyDescent="0.2">
      <c r="A2389" s="76">
        <f t="shared" si="37"/>
        <v>37930</v>
      </c>
      <c r="B2389" s="16">
        <v>33.770000000000003</v>
      </c>
      <c r="D2389" s="16">
        <v>25.9</v>
      </c>
      <c r="E2389" s="16">
        <v>24</v>
      </c>
      <c r="F2389" s="16">
        <v>27.8</v>
      </c>
    </row>
    <row r="2390" spans="1:8" x14ac:dyDescent="0.2">
      <c r="A2390" s="76">
        <f t="shared" si="37"/>
        <v>37931</v>
      </c>
      <c r="B2390" s="16">
        <v>1.52</v>
      </c>
      <c r="D2390" s="16">
        <v>25.9</v>
      </c>
      <c r="E2390" s="16">
        <v>24.8</v>
      </c>
      <c r="F2390" s="16">
        <v>28.5</v>
      </c>
    </row>
    <row r="2391" spans="1:8" x14ac:dyDescent="0.2">
      <c r="A2391" s="76">
        <f t="shared" si="37"/>
        <v>37932</v>
      </c>
      <c r="B2391" s="16">
        <v>25.89</v>
      </c>
      <c r="D2391" s="16">
        <v>26.2</v>
      </c>
      <c r="E2391" s="16">
        <v>24.8</v>
      </c>
      <c r="F2391" s="16">
        <v>28.6</v>
      </c>
    </row>
    <row r="2392" spans="1:8" x14ac:dyDescent="0.2">
      <c r="A2392" s="76">
        <f t="shared" si="37"/>
        <v>37933</v>
      </c>
      <c r="B2392" s="16">
        <v>23.37</v>
      </c>
      <c r="D2392" s="16">
        <v>25.6</v>
      </c>
      <c r="E2392" s="16">
        <v>23.4</v>
      </c>
      <c r="F2392" s="16">
        <v>27.2</v>
      </c>
    </row>
    <row r="2393" spans="1:8" x14ac:dyDescent="0.2">
      <c r="A2393" s="76">
        <f t="shared" si="37"/>
        <v>37934</v>
      </c>
      <c r="B2393" s="16">
        <v>0.76</v>
      </c>
      <c r="D2393" s="16">
        <v>26.5</v>
      </c>
      <c r="E2393" s="16">
        <v>24.7</v>
      </c>
      <c r="F2393" s="16">
        <v>29.9</v>
      </c>
    </row>
    <row r="2394" spans="1:8" x14ac:dyDescent="0.2">
      <c r="A2394" s="76">
        <f t="shared" si="37"/>
        <v>37935</v>
      </c>
      <c r="B2394" s="16">
        <v>0</v>
      </c>
      <c r="D2394" s="16">
        <v>26.6</v>
      </c>
      <c r="E2394" s="16">
        <v>24.7</v>
      </c>
      <c r="F2394" s="16">
        <v>29.6</v>
      </c>
    </row>
    <row r="2395" spans="1:8" x14ac:dyDescent="0.2">
      <c r="A2395" s="76">
        <f t="shared" si="37"/>
        <v>37936</v>
      </c>
      <c r="B2395" s="16">
        <v>0</v>
      </c>
      <c r="C2395" s="16">
        <v>86.5</v>
      </c>
      <c r="D2395" s="16">
        <v>25.5</v>
      </c>
      <c r="E2395" s="16">
        <v>24</v>
      </c>
      <c r="F2395" s="16">
        <v>27.2</v>
      </c>
      <c r="G2395" s="16">
        <v>3.79</v>
      </c>
      <c r="H2395" s="16">
        <v>15.93</v>
      </c>
    </row>
    <row r="2396" spans="1:8" x14ac:dyDescent="0.2">
      <c r="A2396" s="76">
        <f t="shared" si="37"/>
        <v>37937</v>
      </c>
      <c r="B2396" s="16">
        <v>0.5</v>
      </c>
      <c r="C2396" s="16">
        <v>91.6</v>
      </c>
      <c r="D2396" s="16">
        <v>24.7</v>
      </c>
      <c r="E2396" s="16">
        <v>23.5</v>
      </c>
      <c r="F2396" s="16">
        <v>27.6</v>
      </c>
      <c r="G2396" s="16">
        <v>5.35</v>
      </c>
      <c r="H2396" s="16">
        <v>17.03</v>
      </c>
    </row>
    <row r="2397" spans="1:8" x14ac:dyDescent="0.2">
      <c r="A2397" s="76">
        <f t="shared" si="37"/>
        <v>37938</v>
      </c>
      <c r="B2397" s="16">
        <v>14.72</v>
      </c>
      <c r="C2397" s="16">
        <v>92.1</v>
      </c>
      <c r="D2397" s="16">
        <v>25.1</v>
      </c>
      <c r="E2397" s="16">
        <v>23.7</v>
      </c>
      <c r="F2397" s="16">
        <v>28.8</v>
      </c>
      <c r="G2397" s="16">
        <v>6.31</v>
      </c>
      <c r="H2397" s="16">
        <v>31.41</v>
      </c>
    </row>
    <row r="2398" spans="1:8" x14ac:dyDescent="0.2">
      <c r="A2398" s="76">
        <f t="shared" si="37"/>
        <v>37939</v>
      </c>
      <c r="B2398" s="16">
        <v>25.09</v>
      </c>
      <c r="C2398" s="16">
        <v>96.7</v>
      </c>
      <c r="D2398" s="16">
        <v>24.4</v>
      </c>
      <c r="E2398" s="16">
        <v>23.1</v>
      </c>
      <c r="F2398" s="16">
        <v>25.6</v>
      </c>
      <c r="G2398" s="16">
        <v>6.39</v>
      </c>
      <c r="H2398" s="16">
        <v>25.14</v>
      </c>
    </row>
    <row r="2399" spans="1:8" x14ac:dyDescent="0.2">
      <c r="A2399" s="76">
        <f t="shared" si="37"/>
        <v>37940</v>
      </c>
      <c r="B2399" s="16">
        <v>9.6300000000000008</v>
      </c>
      <c r="C2399" s="16">
        <v>92.6</v>
      </c>
      <c r="D2399" s="16">
        <v>25.4</v>
      </c>
      <c r="E2399" s="16">
        <v>23.6</v>
      </c>
      <c r="F2399" s="16">
        <v>28.2</v>
      </c>
      <c r="G2399" s="16">
        <v>5.59</v>
      </c>
      <c r="H2399" s="16">
        <v>21.38</v>
      </c>
    </row>
    <row r="2400" spans="1:8" x14ac:dyDescent="0.2">
      <c r="A2400" s="76">
        <f t="shared" si="37"/>
        <v>37941</v>
      </c>
      <c r="B2400" s="16">
        <v>1.78</v>
      </c>
      <c r="C2400" s="16">
        <v>93.5</v>
      </c>
      <c r="D2400" s="16">
        <v>25.7</v>
      </c>
      <c r="E2400" s="16">
        <v>24</v>
      </c>
      <c r="F2400" s="16">
        <v>28.2</v>
      </c>
      <c r="G2400" s="16">
        <v>6.58</v>
      </c>
      <c r="H2400" s="16">
        <v>23.37</v>
      </c>
    </row>
    <row r="2401" spans="1:8" x14ac:dyDescent="0.2">
      <c r="A2401" s="76">
        <f t="shared" si="37"/>
        <v>37942</v>
      </c>
      <c r="B2401" s="16">
        <v>34.28</v>
      </c>
      <c r="C2401" s="16">
        <v>95.3</v>
      </c>
      <c r="D2401" s="16">
        <v>25.2</v>
      </c>
      <c r="E2401" s="16">
        <v>22.6</v>
      </c>
      <c r="F2401" s="16">
        <v>27.4</v>
      </c>
      <c r="G2401" s="16">
        <v>6.63</v>
      </c>
      <c r="H2401" s="16">
        <v>37.53</v>
      </c>
    </row>
    <row r="2402" spans="1:8" x14ac:dyDescent="0.2">
      <c r="A2402" s="76">
        <f t="shared" si="37"/>
        <v>37943</v>
      </c>
      <c r="B2402" s="16">
        <v>5.58</v>
      </c>
      <c r="C2402" s="16">
        <v>92.4</v>
      </c>
      <c r="D2402" s="16">
        <v>25.2</v>
      </c>
      <c r="E2402" s="16">
        <v>22.5</v>
      </c>
      <c r="F2402" s="16">
        <v>28</v>
      </c>
      <c r="G2402" s="16">
        <v>3.54</v>
      </c>
      <c r="H2402" s="16">
        <v>23.67</v>
      </c>
    </row>
    <row r="2403" spans="1:8" x14ac:dyDescent="0.2">
      <c r="A2403" s="76">
        <f t="shared" si="37"/>
        <v>37944</v>
      </c>
      <c r="B2403" s="16">
        <v>0.25</v>
      </c>
      <c r="C2403" s="16">
        <v>90</v>
      </c>
      <c r="D2403" s="16">
        <v>26</v>
      </c>
      <c r="E2403" s="16">
        <v>24.3</v>
      </c>
      <c r="F2403" s="16">
        <v>28.7</v>
      </c>
      <c r="G2403" s="16">
        <v>4.34</v>
      </c>
      <c r="H2403" s="16">
        <v>18.73</v>
      </c>
    </row>
    <row r="2404" spans="1:8" x14ac:dyDescent="0.2">
      <c r="A2404" s="76">
        <f t="shared" si="37"/>
        <v>37945</v>
      </c>
      <c r="B2404" s="16">
        <v>148.30000000000001</v>
      </c>
      <c r="C2404" s="16">
        <v>97.3</v>
      </c>
      <c r="D2404" s="16">
        <v>23.8</v>
      </c>
      <c r="E2404" s="16">
        <v>22.1</v>
      </c>
      <c r="F2404" s="16">
        <v>25.9</v>
      </c>
      <c r="G2404" s="16">
        <v>6.17</v>
      </c>
      <c r="H2404" s="16">
        <v>24.92</v>
      </c>
    </row>
    <row r="2405" spans="1:8" x14ac:dyDescent="0.2">
      <c r="A2405" s="76">
        <f t="shared" si="37"/>
        <v>37946</v>
      </c>
      <c r="B2405" s="16">
        <v>15.21</v>
      </c>
      <c r="C2405" s="16">
        <v>93.7</v>
      </c>
      <c r="D2405" s="16">
        <v>24.2</v>
      </c>
      <c r="E2405" s="16">
        <v>22.5</v>
      </c>
      <c r="F2405" s="16">
        <v>27.8</v>
      </c>
      <c r="G2405" s="16">
        <v>9.7200000000000006</v>
      </c>
      <c r="H2405" s="16">
        <v>37.01</v>
      </c>
    </row>
    <row r="2406" spans="1:8" x14ac:dyDescent="0.2">
      <c r="A2406" s="76">
        <f t="shared" si="37"/>
        <v>37947</v>
      </c>
      <c r="B2406" s="16">
        <v>93.66</v>
      </c>
      <c r="C2406" s="16">
        <v>95.9</v>
      </c>
      <c r="D2406" s="16">
        <v>23.8</v>
      </c>
      <c r="E2406" s="16">
        <v>22.7</v>
      </c>
      <c r="F2406" s="16">
        <v>26.2</v>
      </c>
      <c r="G2406" s="16">
        <v>6.54</v>
      </c>
      <c r="H2406" s="16">
        <v>29.12</v>
      </c>
    </row>
    <row r="2407" spans="1:8" x14ac:dyDescent="0.2">
      <c r="A2407" s="76">
        <f t="shared" si="37"/>
        <v>37948</v>
      </c>
      <c r="B2407" s="16">
        <v>7.85</v>
      </c>
      <c r="C2407" s="16">
        <v>96.6</v>
      </c>
      <c r="D2407" s="16">
        <v>23.7</v>
      </c>
      <c r="E2407" s="16">
        <v>22.5</v>
      </c>
      <c r="F2407" s="16">
        <v>24.9</v>
      </c>
      <c r="G2407" s="16">
        <v>7.6</v>
      </c>
      <c r="H2407" s="16">
        <v>22.86</v>
      </c>
    </row>
    <row r="2408" spans="1:8" x14ac:dyDescent="0.2">
      <c r="A2408" s="76">
        <f t="shared" si="37"/>
        <v>37949</v>
      </c>
      <c r="B2408" s="16">
        <v>0.51</v>
      </c>
      <c r="C2408" s="16">
        <v>91.8</v>
      </c>
      <c r="D2408" s="16">
        <v>25.2</v>
      </c>
      <c r="E2408" s="16">
        <v>23.7</v>
      </c>
      <c r="F2408" s="16">
        <v>27.7</v>
      </c>
      <c r="G2408" s="16">
        <v>5.44</v>
      </c>
      <c r="H2408" s="16">
        <v>18.649999999999999</v>
      </c>
    </row>
    <row r="2409" spans="1:8" x14ac:dyDescent="0.2">
      <c r="A2409" s="76">
        <f t="shared" si="37"/>
        <v>37950</v>
      </c>
      <c r="B2409" s="16">
        <v>1</v>
      </c>
      <c r="C2409" s="16">
        <v>91.5</v>
      </c>
      <c r="D2409" s="16">
        <v>24.9</v>
      </c>
      <c r="E2409" s="16">
        <v>23.3</v>
      </c>
      <c r="F2409" s="16">
        <v>28.6</v>
      </c>
      <c r="G2409" s="16">
        <v>4.2</v>
      </c>
      <c r="H2409" s="16">
        <v>19.61</v>
      </c>
    </row>
    <row r="2410" spans="1:8" x14ac:dyDescent="0.2">
      <c r="A2410" s="76">
        <f t="shared" si="37"/>
        <v>37951</v>
      </c>
      <c r="B2410" s="16">
        <v>44.41</v>
      </c>
      <c r="C2410" s="16">
        <v>91.5</v>
      </c>
      <c r="D2410" s="16">
        <v>25.2</v>
      </c>
      <c r="E2410" s="16">
        <v>23.2</v>
      </c>
      <c r="F2410" s="16">
        <v>28</v>
      </c>
      <c r="G2410" s="16">
        <v>6.32</v>
      </c>
      <c r="H2410" s="16">
        <v>22.12</v>
      </c>
    </row>
    <row r="2411" spans="1:8" x14ac:dyDescent="0.2">
      <c r="A2411" s="76">
        <f t="shared" si="37"/>
        <v>37952</v>
      </c>
      <c r="B2411" s="16">
        <v>27.39</v>
      </c>
      <c r="C2411" s="16">
        <v>94.9</v>
      </c>
      <c r="D2411" s="16">
        <v>25.1</v>
      </c>
      <c r="E2411" s="16">
        <v>23.1</v>
      </c>
      <c r="F2411" s="16">
        <v>27.4</v>
      </c>
      <c r="G2411" s="16">
        <v>5.71</v>
      </c>
      <c r="H2411" s="16">
        <v>20.94</v>
      </c>
    </row>
    <row r="2412" spans="1:8" x14ac:dyDescent="0.2">
      <c r="A2412" s="76">
        <f t="shared" si="37"/>
        <v>37953</v>
      </c>
      <c r="B2412" s="16">
        <v>8.8699999999999992</v>
      </c>
      <c r="C2412" s="16">
        <v>96.5</v>
      </c>
      <c r="D2412" s="16">
        <v>25.1</v>
      </c>
      <c r="E2412" s="16">
        <v>23.8</v>
      </c>
      <c r="F2412" s="16">
        <v>27</v>
      </c>
      <c r="G2412" s="16">
        <v>7.81</v>
      </c>
      <c r="H2412" s="16">
        <v>25.88</v>
      </c>
    </row>
    <row r="2413" spans="1:8" x14ac:dyDescent="0.2">
      <c r="A2413" s="76">
        <f t="shared" si="37"/>
        <v>37954</v>
      </c>
      <c r="B2413" s="16">
        <v>49.45</v>
      </c>
      <c r="C2413" s="16">
        <v>95.9</v>
      </c>
      <c r="D2413" s="16">
        <v>24.1</v>
      </c>
      <c r="E2413" s="16">
        <v>22</v>
      </c>
      <c r="F2413" s="16">
        <v>25.7</v>
      </c>
      <c r="G2413" s="16">
        <v>7.84</v>
      </c>
      <c r="H2413" s="16">
        <v>30.6</v>
      </c>
    </row>
    <row r="2414" spans="1:8" x14ac:dyDescent="0.2">
      <c r="A2414" s="76">
        <f t="shared" si="37"/>
        <v>37955</v>
      </c>
      <c r="B2414" s="16">
        <v>74.16</v>
      </c>
      <c r="C2414" s="16">
        <v>96.5</v>
      </c>
      <c r="D2414" s="16">
        <v>23.8</v>
      </c>
      <c r="E2414" s="16">
        <v>22.5</v>
      </c>
      <c r="F2414" s="16">
        <v>26</v>
      </c>
      <c r="G2414" s="16">
        <v>8.26</v>
      </c>
      <c r="H2414" s="16">
        <v>29.27</v>
      </c>
    </row>
    <row r="2415" spans="1:8" x14ac:dyDescent="0.2">
      <c r="A2415" s="76">
        <f t="shared" si="37"/>
        <v>37956</v>
      </c>
      <c r="B2415" s="16">
        <v>82.49</v>
      </c>
      <c r="C2415" s="16">
        <v>95.5</v>
      </c>
      <c r="D2415" s="16">
        <v>23.1</v>
      </c>
      <c r="E2415" s="16">
        <v>21.7</v>
      </c>
      <c r="F2415" s="16">
        <v>26.8</v>
      </c>
      <c r="G2415" s="16">
        <v>3.15</v>
      </c>
      <c r="H2415" s="16">
        <v>18.28</v>
      </c>
    </row>
    <row r="2416" spans="1:8" x14ac:dyDescent="0.2">
      <c r="A2416" s="76">
        <f t="shared" si="37"/>
        <v>37957</v>
      </c>
      <c r="B2416" s="16">
        <v>95.49</v>
      </c>
      <c r="C2416" s="16">
        <v>97.3</v>
      </c>
      <c r="D2416" s="16">
        <v>22.7</v>
      </c>
      <c r="E2416" s="16">
        <v>21.5</v>
      </c>
      <c r="F2416" s="16">
        <v>24.6</v>
      </c>
      <c r="G2416" s="16">
        <v>4.3899999999999997</v>
      </c>
      <c r="H2416" s="16">
        <v>24.04</v>
      </c>
    </row>
    <row r="2417" spans="1:8" x14ac:dyDescent="0.2">
      <c r="A2417" s="76">
        <f t="shared" si="37"/>
        <v>37958</v>
      </c>
      <c r="B2417" s="16">
        <v>43.17</v>
      </c>
      <c r="C2417" s="16">
        <v>96.8</v>
      </c>
      <c r="D2417" s="16">
        <v>23.1</v>
      </c>
      <c r="E2417" s="16">
        <v>22.1</v>
      </c>
      <c r="F2417" s="16">
        <v>24</v>
      </c>
      <c r="G2417" s="16">
        <v>8</v>
      </c>
      <c r="H2417" s="16">
        <v>29.05</v>
      </c>
    </row>
    <row r="2418" spans="1:8" x14ac:dyDescent="0.2">
      <c r="A2418" s="76">
        <f t="shared" si="37"/>
        <v>37959</v>
      </c>
      <c r="B2418" s="16">
        <v>3.03</v>
      </c>
      <c r="C2418" s="16">
        <v>91.4</v>
      </c>
      <c r="D2418" s="16">
        <v>23.9</v>
      </c>
      <c r="E2418" s="16">
        <v>21.6</v>
      </c>
      <c r="F2418" s="16">
        <v>26.5</v>
      </c>
      <c r="G2418" s="16">
        <v>8.17</v>
      </c>
      <c r="H2418" s="16">
        <v>27.57</v>
      </c>
    </row>
    <row r="2419" spans="1:8" x14ac:dyDescent="0.2">
      <c r="A2419" s="76">
        <f t="shared" si="37"/>
        <v>37960</v>
      </c>
      <c r="B2419" s="16">
        <v>8.3699999999999992</v>
      </c>
      <c r="C2419" s="16">
        <v>90.5</v>
      </c>
      <c r="D2419" s="16">
        <v>24.7</v>
      </c>
      <c r="E2419" s="16">
        <v>22.5</v>
      </c>
      <c r="F2419" s="16">
        <v>27.6</v>
      </c>
      <c r="G2419" s="16">
        <v>8.23</v>
      </c>
      <c r="H2419" s="16">
        <v>36.270000000000003</v>
      </c>
    </row>
    <row r="2420" spans="1:8" x14ac:dyDescent="0.2">
      <c r="A2420" s="76">
        <f t="shared" si="37"/>
        <v>37961</v>
      </c>
      <c r="B2420" s="16">
        <v>29.93</v>
      </c>
      <c r="C2420" s="16">
        <v>97.2</v>
      </c>
      <c r="D2420" s="16">
        <v>23.9</v>
      </c>
      <c r="E2420" s="16">
        <v>22.6</v>
      </c>
      <c r="F2420" s="16">
        <v>25.8</v>
      </c>
      <c r="G2420" s="16">
        <v>8.56</v>
      </c>
      <c r="H2420" s="16">
        <v>39.369999999999997</v>
      </c>
    </row>
    <row r="2421" spans="1:8" x14ac:dyDescent="0.2">
      <c r="A2421" s="76">
        <f t="shared" si="37"/>
        <v>37962</v>
      </c>
      <c r="B2421" s="16">
        <v>28.92</v>
      </c>
      <c r="C2421" s="16">
        <v>95.6</v>
      </c>
      <c r="D2421" s="16">
        <v>23.8</v>
      </c>
      <c r="E2421" s="16">
        <v>22.4</v>
      </c>
      <c r="F2421" s="16">
        <v>26.4</v>
      </c>
      <c r="G2421" s="16">
        <v>7.94</v>
      </c>
      <c r="H2421" s="16">
        <v>28.16</v>
      </c>
    </row>
    <row r="2422" spans="1:8" x14ac:dyDescent="0.2">
      <c r="A2422" s="76">
        <f t="shared" si="37"/>
        <v>37963</v>
      </c>
      <c r="B2422" s="16">
        <v>7.1</v>
      </c>
      <c r="C2422" s="16">
        <v>93.6</v>
      </c>
      <c r="D2422" s="16">
        <v>24.2</v>
      </c>
      <c r="E2422" s="16">
        <v>22</v>
      </c>
      <c r="F2422" s="16">
        <v>26.5</v>
      </c>
      <c r="G2422" s="16">
        <v>5.86</v>
      </c>
      <c r="H2422" s="16">
        <v>23.3</v>
      </c>
    </row>
    <row r="2423" spans="1:8" x14ac:dyDescent="0.2">
      <c r="A2423" s="76">
        <f t="shared" si="37"/>
        <v>37964</v>
      </c>
      <c r="B2423" s="16">
        <v>14.46</v>
      </c>
      <c r="C2423" s="16">
        <v>97.4</v>
      </c>
      <c r="D2423" s="16">
        <v>24.4</v>
      </c>
      <c r="E2423" s="16">
        <v>23.1</v>
      </c>
      <c r="F2423" s="16">
        <v>26.6</v>
      </c>
      <c r="G2423" s="16">
        <v>5.96</v>
      </c>
      <c r="H2423" s="16">
        <v>20.57</v>
      </c>
    </row>
    <row r="2424" spans="1:8" x14ac:dyDescent="0.2">
      <c r="A2424" s="76">
        <f t="shared" si="37"/>
        <v>37965</v>
      </c>
      <c r="B2424" s="16">
        <v>22.32</v>
      </c>
      <c r="C2424" s="16">
        <v>97.1</v>
      </c>
      <c r="D2424" s="16">
        <v>24.3</v>
      </c>
      <c r="E2424" s="16">
        <v>22.9</v>
      </c>
      <c r="F2424" s="16">
        <v>25.6</v>
      </c>
      <c r="G2424" s="16">
        <v>9.56</v>
      </c>
      <c r="H2424" s="16">
        <v>34.5</v>
      </c>
    </row>
    <row r="2425" spans="1:8" x14ac:dyDescent="0.2">
      <c r="A2425" s="76">
        <f t="shared" si="37"/>
        <v>37966</v>
      </c>
      <c r="B2425" s="16">
        <v>58.14</v>
      </c>
      <c r="C2425" s="16">
        <v>96.2</v>
      </c>
      <c r="D2425" s="16">
        <v>23.9</v>
      </c>
      <c r="E2425" s="16">
        <v>22.1</v>
      </c>
      <c r="F2425" s="16">
        <v>25.7</v>
      </c>
      <c r="G2425" s="16">
        <v>6.82</v>
      </c>
      <c r="H2425" s="16">
        <v>28.09</v>
      </c>
    </row>
    <row r="2426" spans="1:8" x14ac:dyDescent="0.2">
      <c r="A2426" s="76">
        <f t="shared" si="37"/>
        <v>37967</v>
      </c>
      <c r="B2426" s="16">
        <v>44.7</v>
      </c>
      <c r="C2426" s="16">
        <v>89.2</v>
      </c>
      <c r="D2426" s="16">
        <v>25.1</v>
      </c>
      <c r="E2426" s="16">
        <v>22.7</v>
      </c>
      <c r="F2426" s="16">
        <v>29.3</v>
      </c>
      <c r="G2426" s="16">
        <v>3.36</v>
      </c>
      <c r="H2426" s="16">
        <v>16.59</v>
      </c>
    </row>
    <row r="2427" spans="1:8" x14ac:dyDescent="0.2">
      <c r="A2427" s="76">
        <f t="shared" si="37"/>
        <v>37968</v>
      </c>
      <c r="B2427" s="16">
        <v>13.94</v>
      </c>
      <c r="C2427" s="16">
        <v>90.3</v>
      </c>
      <c r="D2427" s="16">
        <v>25.6</v>
      </c>
      <c r="E2427" s="16">
        <v>23.8</v>
      </c>
      <c r="F2427" s="16">
        <v>28.3</v>
      </c>
      <c r="G2427" s="16">
        <v>3.63</v>
      </c>
      <c r="H2427" s="16">
        <v>14.97</v>
      </c>
    </row>
    <row r="2428" spans="1:8" x14ac:dyDescent="0.2">
      <c r="A2428" s="76">
        <f t="shared" si="37"/>
        <v>37969</v>
      </c>
      <c r="B2428" s="16">
        <v>0.51</v>
      </c>
      <c r="C2428" s="16">
        <v>90.3</v>
      </c>
      <c r="D2428" s="16">
        <v>25.9</v>
      </c>
      <c r="E2428" s="16">
        <v>24.6</v>
      </c>
      <c r="F2428" s="16">
        <v>27.8</v>
      </c>
      <c r="G2428" s="16">
        <v>7.54</v>
      </c>
      <c r="H2428" s="16">
        <v>27.35</v>
      </c>
    </row>
    <row r="2429" spans="1:8" x14ac:dyDescent="0.2">
      <c r="A2429" s="76">
        <f t="shared" si="37"/>
        <v>37970</v>
      </c>
      <c r="B2429" s="16">
        <v>8.86</v>
      </c>
      <c r="C2429" s="16">
        <v>95.1</v>
      </c>
      <c r="D2429" s="16">
        <v>24.5</v>
      </c>
      <c r="E2429" s="16">
        <v>22.5</v>
      </c>
      <c r="F2429" s="16">
        <v>28.7</v>
      </c>
      <c r="G2429" s="16">
        <v>6.61</v>
      </c>
      <c r="H2429" s="16">
        <v>25.88</v>
      </c>
    </row>
    <row r="2430" spans="1:8" x14ac:dyDescent="0.2">
      <c r="A2430" s="76">
        <f t="shared" si="37"/>
        <v>37971</v>
      </c>
      <c r="B2430" s="16">
        <v>0</v>
      </c>
      <c r="C2430" s="16">
        <v>89.5</v>
      </c>
      <c r="D2430" s="16">
        <v>26.2</v>
      </c>
      <c r="E2430" s="16">
        <v>24.8</v>
      </c>
      <c r="F2430" s="16">
        <v>27.9</v>
      </c>
      <c r="G2430" s="16">
        <v>8.99</v>
      </c>
      <c r="H2430" s="16">
        <v>27.35</v>
      </c>
    </row>
    <row r="2431" spans="1:8" x14ac:dyDescent="0.2">
      <c r="A2431" s="76">
        <f t="shared" si="37"/>
        <v>37972</v>
      </c>
      <c r="B2431" s="16">
        <v>0</v>
      </c>
      <c r="C2431" s="16">
        <v>88.3</v>
      </c>
      <c r="D2431" s="16">
        <v>26.4</v>
      </c>
      <c r="E2431" s="16">
        <v>25.5</v>
      </c>
      <c r="F2431" s="16">
        <v>28</v>
      </c>
      <c r="G2431" s="16">
        <v>10.09</v>
      </c>
      <c r="H2431" s="16">
        <v>26.03</v>
      </c>
    </row>
    <row r="2432" spans="1:8" x14ac:dyDescent="0.2">
      <c r="A2432" s="76">
        <f t="shared" si="37"/>
        <v>37973</v>
      </c>
      <c r="B2432" s="16">
        <v>1.52</v>
      </c>
      <c r="C2432" s="16">
        <v>87.7</v>
      </c>
      <c r="D2432" s="16">
        <v>26.3</v>
      </c>
      <c r="E2432" s="16">
        <v>25.4</v>
      </c>
      <c r="F2432" s="16">
        <v>27.8</v>
      </c>
      <c r="G2432" s="16">
        <v>11.52</v>
      </c>
      <c r="H2432" s="16">
        <v>33.18</v>
      </c>
    </row>
    <row r="2433" spans="1:8" x14ac:dyDescent="0.2">
      <c r="A2433" s="76">
        <f t="shared" si="37"/>
        <v>37974</v>
      </c>
      <c r="B2433" s="16">
        <v>5.83</v>
      </c>
      <c r="C2433" s="16">
        <v>90.6</v>
      </c>
      <c r="D2433" s="16">
        <v>25.8</v>
      </c>
      <c r="E2433" s="16">
        <v>24.1</v>
      </c>
      <c r="F2433" s="16">
        <v>27.2</v>
      </c>
      <c r="G2433" s="16">
        <v>11.69</v>
      </c>
      <c r="H2433" s="16">
        <v>31.78</v>
      </c>
    </row>
    <row r="2434" spans="1:8" x14ac:dyDescent="0.2">
      <c r="A2434" s="76">
        <f t="shared" si="37"/>
        <v>37975</v>
      </c>
      <c r="B2434" s="16">
        <v>5.08</v>
      </c>
      <c r="C2434" s="16">
        <v>91.9</v>
      </c>
      <c r="D2434" s="16">
        <v>24.7</v>
      </c>
      <c r="E2434" s="16">
        <v>22.7</v>
      </c>
      <c r="F2434" s="16">
        <v>26.4</v>
      </c>
      <c r="G2434" s="16">
        <v>9.2200000000000006</v>
      </c>
      <c r="H2434" s="16">
        <v>28.31</v>
      </c>
    </row>
    <row r="2435" spans="1:8" x14ac:dyDescent="0.2">
      <c r="A2435" s="76">
        <f t="shared" si="37"/>
        <v>37976</v>
      </c>
      <c r="B2435" s="16">
        <v>42.91</v>
      </c>
      <c r="C2435" s="16">
        <v>93.2</v>
      </c>
      <c r="D2435" s="16">
        <v>24.6</v>
      </c>
      <c r="E2435" s="16">
        <v>22.9</v>
      </c>
      <c r="F2435" s="16">
        <v>26</v>
      </c>
      <c r="G2435" s="16">
        <v>10.77</v>
      </c>
      <c r="H2435" s="16">
        <v>31.41</v>
      </c>
    </row>
    <row r="2436" spans="1:8" x14ac:dyDescent="0.2">
      <c r="A2436" s="76">
        <f t="shared" si="37"/>
        <v>37977</v>
      </c>
      <c r="B2436" s="16">
        <v>10.65</v>
      </c>
      <c r="C2436" s="16">
        <v>94.8</v>
      </c>
      <c r="D2436" s="16">
        <v>24.3</v>
      </c>
      <c r="E2436" s="16">
        <v>22.5</v>
      </c>
      <c r="F2436" s="16">
        <v>25.5</v>
      </c>
      <c r="G2436" s="16">
        <v>7.82</v>
      </c>
      <c r="H2436" s="16">
        <v>30.45</v>
      </c>
    </row>
    <row r="2437" spans="1:8" x14ac:dyDescent="0.2">
      <c r="A2437" s="76">
        <f t="shared" ref="A2437:A2500" si="38">A2436+1</f>
        <v>37978</v>
      </c>
      <c r="B2437" s="16">
        <v>4.3099999999999996</v>
      </c>
      <c r="C2437" s="16">
        <v>92.8</v>
      </c>
      <c r="D2437" s="16">
        <v>25.6</v>
      </c>
      <c r="E2437" s="16">
        <v>24</v>
      </c>
      <c r="F2437" s="16">
        <v>27.8</v>
      </c>
      <c r="G2437" s="16">
        <v>8.27</v>
      </c>
      <c r="H2437" s="16">
        <v>24.48</v>
      </c>
    </row>
    <row r="2438" spans="1:8" x14ac:dyDescent="0.2">
      <c r="A2438" s="76">
        <f t="shared" si="38"/>
        <v>37979</v>
      </c>
      <c r="B2438" s="16">
        <v>1.01</v>
      </c>
      <c r="C2438" s="16">
        <v>93.3</v>
      </c>
      <c r="D2438" s="16">
        <v>25.6</v>
      </c>
      <c r="E2438" s="16">
        <v>24.6</v>
      </c>
      <c r="F2438" s="16">
        <v>28.1</v>
      </c>
      <c r="G2438" s="16">
        <v>8.26</v>
      </c>
      <c r="H2438" s="16">
        <v>26.98</v>
      </c>
    </row>
    <row r="2439" spans="1:8" x14ac:dyDescent="0.2">
      <c r="A2439" s="76">
        <f t="shared" si="38"/>
        <v>37980</v>
      </c>
      <c r="B2439" s="16">
        <v>0</v>
      </c>
      <c r="C2439" s="16">
        <v>89.6</v>
      </c>
      <c r="D2439" s="16">
        <v>25.7</v>
      </c>
      <c r="E2439" s="16">
        <v>24.8</v>
      </c>
      <c r="F2439" s="16">
        <v>27.4</v>
      </c>
      <c r="G2439" s="16">
        <v>9.77</v>
      </c>
      <c r="H2439" s="16">
        <v>27.94</v>
      </c>
    </row>
    <row r="2440" spans="1:8" x14ac:dyDescent="0.2">
      <c r="A2440" s="76">
        <f t="shared" si="38"/>
        <v>37981</v>
      </c>
      <c r="B2440" s="16">
        <v>0</v>
      </c>
      <c r="C2440" s="16">
        <v>88.4</v>
      </c>
      <c r="D2440" s="16">
        <v>25.5</v>
      </c>
      <c r="E2440" s="16">
        <v>24.4</v>
      </c>
      <c r="F2440" s="16">
        <v>27.4</v>
      </c>
      <c r="G2440" s="16">
        <v>8.6199999999999992</v>
      </c>
      <c r="H2440" s="16">
        <v>24.77</v>
      </c>
    </row>
    <row r="2441" spans="1:8" x14ac:dyDescent="0.2">
      <c r="A2441" s="76">
        <f t="shared" si="38"/>
        <v>37982</v>
      </c>
      <c r="B2441" s="16">
        <v>23.11</v>
      </c>
      <c r="C2441" s="16">
        <v>92</v>
      </c>
      <c r="D2441" s="16">
        <v>24.3</v>
      </c>
      <c r="E2441" s="16">
        <v>22.5</v>
      </c>
      <c r="F2441" s="16">
        <v>26.2</v>
      </c>
      <c r="G2441" s="16">
        <v>5.83</v>
      </c>
      <c r="H2441" s="16">
        <v>22.86</v>
      </c>
    </row>
    <row r="2442" spans="1:8" x14ac:dyDescent="0.2">
      <c r="A2442" s="76">
        <f t="shared" si="38"/>
        <v>37983</v>
      </c>
      <c r="B2442" s="16">
        <v>12.43</v>
      </c>
      <c r="C2442" s="16">
        <v>88.1</v>
      </c>
      <c r="D2442" s="16">
        <v>25</v>
      </c>
      <c r="E2442" s="16">
        <v>22.8</v>
      </c>
      <c r="F2442" s="16">
        <v>26.9</v>
      </c>
      <c r="G2442" s="16">
        <v>8.18</v>
      </c>
      <c r="H2442" s="16">
        <v>25.58</v>
      </c>
    </row>
    <row r="2443" spans="1:8" x14ac:dyDescent="0.2">
      <c r="A2443" s="76">
        <f t="shared" si="38"/>
        <v>37984</v>
      </c>
      <c r="B2443" s="16">
        <v>12.19</v>
      </c>
      <c r="C2443" s="16">
        <v>84.5</v>
      </c>
      <c r="D2443" s="16">
        <v>25.2</v>
      </c>
      <c r="E2443" s="16">
        <v>22.8</v>
      </c>
      <c r="F2443" s="16">
        <v>27.2</v>
      </c>
      <c r="G2443" s="16">
        <v>8.7200000000000006</v>
      </c>
      <c r="H2443" s="16">
        <v>29.71</v>
      </c>
    </row>
    <row r="2444" spans="1:8" x14ac:dyDescent="0.2">
      <c r="A2444" s="76">
        <f t="shared" si="38"/>
        <v>37985</v>
      </c>
      <c r="B2444" s="16">
        <v>2.54</v>
      </c>
      <c r="C2444" s="16">
        <v>86</v>
      </c>
      <c r="D2444" s="16">
        <v>24.3</v>
      </c>
      <c r="E2444" s="16">
        <v>22.1</v>
      </c>
      <c r="F2444" s="16">
        <v>25.9</v>
      </c>
      <c r="G2444" s="16">
        <v>9.26</v>
      </c>
      <c r="H2444" s="16">
        <v>27.43</v>
      </c>
    </row>
    <row r="2445" spans="1:8" x14ac:dyDescent="0.2">
      <c r="A2445" s="76">
        <f t="shared" si="38"/>
        <v>37986</v>
      </c>
      <c r="B2445" s="16">
        <v>0</v>
      </c>
      <c r="C2445" s="16">
        <v>75.7</v>
      </c>
      <c r="D2445" s="16">
        <v>25.3</v>
      </c>
      <c r="E2445" s="16">
        <v>24</v>
      </c>
      <c r="F2445" s="16">
        <v>27.2</v>
      </c>
      <c r="G2445" s="16">
        <v>12.09</v>
      </c>
      <c r="H2445" s="16">
        <v>38.78</v>
      </c>
    </row>
    <row r="2446" spans="1:8" x14ac:dyDescent="0.2">
      <c r="A2446" s="76">
        <f t="shared" si="38"/>
        <v>37987</v>
      </c>
      <c r="B2446" s="16">
        <v>0</v>
      </c>
      <c r="C2446" s="16">
        <v>79.3</v>
      </c>
      <c r="D2446" s="16">
        <v>25.7</v>
      </c>
      <c r="E2446" s="16">
        <v>24.4</v>
      </c>
      <c r="F2446" s="16">
        <v>27.2</v>
      </c>
      <c r="G2446" s="16">
        <v>13.42</v>
      </c>
      <c r="H2446" s="16">
        <v>36.57</v>
      </c>
    </row>
    <row r="2447" spans="1:8" x14ac:dyDescent="0.2">
      <c r="A2447" s="76">
        <f t="shared" si="38"/>
        <v>37988</v>
      </c>
      <c r="B2447" s="16">
        <v>0</v>
      </c>
      <c r="C2447" s="16">
        <v>86.3</v>
      </c>
      <c r="D2447" s="16">
        <v>25.9</v>
      </c>
      <c r="E2447" s="16">
        <v>24.9</v>
      </c>
      <c r="F2447" s="16">
        <v>27.2</v>
      </c>
      <c r="G2447" s="16">
        <v>12.16</v>
      </c>
      <c r="H2447" s="16">
        <v>32.07</v>
      </c>
    </row>
    <row r="2448" spans="1:8" x14ac:dyDescent="0.2">
      <c r="A2448" s="76">
        <f t="shared" si="38"/>
        <v>37989</v>
      </c>
      <c r="B2448" s="16">
        <v>0</v>
      </c>
      <c r="C2448" s="16">
        <v>82.3</v>
      </c>
      <c r="D2448" s="16">
        <v>25.8</v>
      </c>
      <c r="E2448" s="16">
        <v>25</v>
      </c>
      <c r="F2448" s="16">
        <v>27.4</v>
      </c>
      <c r="G2448" s="16">
        <v>13.1</v>
      </c>
      <c r="H2448" s="16">
        <v>35.17</v>
      </c>
    </row>
    <row r="2449" spans="1:8" x14ac:dyDescent="0.2">
      <c r="A2449" s="76">
        <f t="shared" si="38"/>
        <v>37990</v>
      </c>
      <c r="B2449" s="16">
        <v>0</v>
      </c>
      <c r="C2449" s="16">
        <v>80.099999999999994</v>
      </c>
      <c r="D2449" s="16">
        <v>25.7</v>
      </c>
      <c r="E2449" s="16">
        <v>24.6</v>
      </c>
      <c r="F2449" s="16">
        <v>27.3</v>
      </c>
      <c r="G2449" s="16">
        <v>12.99</v>
      </c>
      <c r="H2449" s="16">
        <v>31.63</v>
      </c>
    </row>
    <row r="2450" spans="1:8" x14ac:dyDescent="0.2">
      <c r="A2450" s="76">
        <f t="shared" si="38"/>
        <v>37991</v>
      </c>
      <c r="B2450" s="16">
        <v>0</v>
      </c>
      <c r="C2450" s="16">
        <v>82.9</v>
      </c>
      <c r="D2450" s="16">
        <v>25.6</v>
      </c>
      <c r="E2450" s="16">
        <v>24.7</v>
      </c>
      <c r="F2450" s="16">
        <v>27.2</v>
      </c>
      <c r="G2450" s="16">
        <v>11.25</v>
      </c>
      <c r="H2450" s="16">
        <v>27.8</v>
      </c>
    </row>
    <row r="2451" spans="1:8" x14ac:dyDescent="0.2">
      <c r="A2451" s="76">
        <f t="shared" si="38"/>
        <v>37992</v>
      </c>
      <c r="B2451" s="16">
        <v>1.02</v>
      </c>
      <c r="C2451" s="16">
        <v>85</v>
      </c>
      <c r="D2451" s="16">
        <v>25.4</v>
      </c>
      <c r="E2451" s="16">
        <v>24.2</v>
      </c>
      <c r="F2451" s="16">
        <v>27.2</v>
      </c>
      <c r="G2451" s="16">
        <v>9.68</v>
      </c>
      <c r="H2451" s="16">
        <v>26.76</v>
      </c>
    </row>
    <row r="2452" spans="1:8" x14ac:dyDescent="0.2">
      <c r="A2452" s="76">
        <f t="shared" si="38"/>
        <v>37993</v>
      </c>
      <c r="B2452" s="16">
        <v>7.62</v>
      </c>
      <c r="C2452" s="16">
        <v>85</v>
      </c>
      <c r="D2452" s="16">
        <v>25.3</v>
      </c>
      <c r="E2452" s="16">
        <v>22.8</v>
      </c>
      <c r="F2452" s="16">
        <v>27.2</v>
      </c>
      <c r="G2452" s="16">
        <v>12</v>
      </c>
      <c r="H2452" s="16">
        <v>35.39</v>
      </c>
    </row>
    <row r="2453" spans="1:8" x14ac:dyDescent="0.2">
      <c r="A2453" s="76">
        <f t="shared" si="38"/>
        <v>37994</v>
      </c>
      <c r="B2453" s="16">
        <v>0</v>
      </c>
      <c r="C2453" s="16">
        <v>82.4</v>
      </c>
      <c r="D2453" s="16">
        <v>25.5</v>
      </c>
      <c r="E2453" s="16">
        <v>24.5</v>
      </c>
      <c r="F2453" s="16">
        <v>27</v>
      </c>
      <c r="G2453" s="16">
        <v>13.57</v>
      </c>
      <c r="H2453" s="16">
        <v>33.69</v>
      </c>
    </row>
    <row r="2454" spans="1:8" x14ac:dyDescent="0.2">
      <c r="A2454" s="76">
        <f t="shared" si="38"/>
        <v>37995</v>
      </c>
      <c r="B2454" s="16">
        <v>3.29</v>
      </c>
      <c r="C2454" s="16">
        <v>85.7</v>
      </c>
      <c r="D2454" s="16">
        <v>25</v>
      </c>
      <c r="E2454" s="16">
        <v>23.3</v>
      </c>
      <c r="F2454" s="16">
        <v>26.8</v>
      </c>
      <c r="G2454" s="16">
        <v>11.01</v>
      </c>
      <c r="H2454" s="16">
        <v>27.94</v>
      </c>
    </row>
    <row r="2455" spans="1:8" x14ac:dyDescent="0.2">
      <c r="A2455" s="76">
        <f t="shared" si="38"/>
        <v>37996</v>
      </c>
      <c r="B2455" s="16">
        <v>2.5299999999999998</v>
      </c>
      <c r="C2455" s="16">
        <v>85.4</v>
      </c>
      <c r="D2455" s="16">
        <v>25</v>
      </c>
      <c r="E2455" s="16">
        <v>23</v>
      </c>
      <c r="F2455" s="16">
        <v>27</v>
      </c>
      <c r="G2455" s="16">
        <v>10.29</v>
      </c>
      <c r="H2455" s="16">
        <v>28.83</v>
      </c>
    </row>
    <row r="2456" spans="1:8" x14ac:dyDescent="0.2">
      <c r="A2456" s="76">
        <f t="shared" si="38"/>
        <v>37997</v>
      </c>
      <c r="B2456" s="16">
        <v>0</v>
      </c>
      <c r="C2456" s="16">
        <v>84.4</v>
      </c>
      <c r="D2456" s="16">
        <v>25.2</v>
      </c>
      <c r="E2456" s="16">
        <v>24</v>
      </c>
      <c r="F2456" s="16">
        <v>26.8</v>
      </c>
      <c r="G2456" s="16">
        <v>11.74</v>
      </c>
      <c r="H2456" s="16">
        <v>37.380000000000003</v>
      </c>
    </row>
    <row r="2457" spans="1:8" x14ac:dyDescent="0.2">
      <c r="A2457" s="76">
        <f t="shared" si="38"/>
        <v>37998</v>
      </c>
      <c r="B2457" s="16">
        <v>0</v>
      </c>
      <c r="C2457" s="16">
        <v>81.2</v>
      </c>
      <c r="D2457" s="16">
        <v>25.1</v>
      </c>
      <c r="E2457" s="16">
        <v>23.6</v>
      </c>
      <c r="F2457" s="16">
        <v>26.6</v>
      </c>
      <c r="G2457" s="16">
        <v>12.58</v>
      </c>
      <c r="H2457" s="16">
        <v>33.619999999999997</v>
      </c>
    </row>
    <row r="2458" spans="1:8" x14ac:dyDescent="0.2">
      <c r="A2458" s="76">
        <f t="shared" si="38"/>
        <v>37999</v>
      </c>
      <c r="B2458" s="16">
        <v>4.3099999999999996</v>
      </c>
      <c r="C2458" s="16">
        <v>84.7</v>
      </c>
      <c r="D2458" s="16">
        <v>24.9</v>
      </c>
      <c r="E2458" s="16">
        <v>22.1</v>
      </c>
      <c r="F2458" s="16">
        <v>26.7</v>
      </c>
      <c r="G2458" s="16">
        <v>12.76</v>
      </c>
      <c r="H2458" s="16">
        <v>33.619999999999997</v>
      </c>
    </row>
    <row r="2459" spans="1:8" x14ac:dyDescent="0.2">
      <c r="A2459" s="76">
        <f t="shared" si="38"/>
        <v>38000</v>
      </c>
      <c r="B2459" s="16">
        <v>0</v>
      </c>
      <c r="C2459" s="16">
        <v>81.8</v>
      </c>
      <c r="D2459" s="16">
        <v>25.1</v>
      </c>
      <c r="E2459" s="16">
        <v>24.2</v>
      </c>
      <c r="F2459" s="16">
        <v>26.7</v>
      </c>
      <c r="G2459" s="16">
        <v>12.29</v>
      </c>
      <c r="H2459" s="16">
        <v>35.020000000000003</v>
      </c>
    </row>
    <row r="2460" spans="1:8" x14ac:dyDescent="0.2">
      <c r="A2460" s="76">
        <f t="shared" si="38"/>
        <v>38001</v>
      </c>
      <c r="B2460" s="16">
        <v>1.27</v>
      </c>
      <c r="C2460" s="16">
        <v>84.7</v>
      </c>
      <c r="D2460" s="16">
        <v>24.8</v>
      </c>
      <c r="E2460" s="16">
        <v>23.6</v>
      </c>
      <c r="F2460" s="16">
        <v>26.8</v>
      </c>
      <c r="G2460" s="16">
        <v>10.16</v>
      </c>
      <c r="H2460" s="16">
        <v>27.57</v>
      </c>
    </row>
    <row r="2461" spans="1:8" x14ac:dyDescent="0.2">
      <c r="A2461" s="76">
        <f t="shared" si="38"/>
        <v>38002</v>
      </c>
      <c r="B2461" s="16">
        <v>0</v>
      </c>
      <c r="C2461" s="16">
        <v>82.2</v>
      </c>
      <c r="D2461" s="16">
        <v>24.8</v>
      </c>
      <c r="E2461" s="16">
        <v>23.6</v>
      </c>
      <c r="F2461" s="16">
        <v>27.1</v>
      </c>
      <c r="G2461" s="16">
        <v>7.77</v>
      </c>
      <c r="H2461" s="16">
        <v>24.18</v>
      </c>
    </row>
    <row r="2462" spans="1:8" x14ac:dyDescent="0.2">
      <c r="A2462" s="76">
        <f t="shared" si="38"/>
        <v>38003</v>
      </c>
      <c r="B2462" s="16">
        <v>0</v>
      </c>
      <c r="C2462" s="16">
        <v>85</v>
      </c>
      <c r="D2462" s="16">
        <v>24.8</v>
      </c>
      <c r="E2462" s="16">
        <v>22.9</v>
      </c>
      <c r="F2462" s="16">
        <v>27.4</v>
      </c>
      <c r="G2462" s="16">
        <v>5.25</v>
      </c>
      <c r="H2462" s="16">
        <v>18.73</v>
      </c>
    </row>
    <row r="2463" spans="1:8" x14ac:dyDescent="0.2">
      <c r="A2463" s="76">
        <f t="shared" si="38"/>
        <v>38004</v>
      </c>
      <c r="B2463" s="16">
        <v>0</v>
      </c>
      <c r="C2463" s="16">
        <v>84</v>
      </c>
      <c r="D2463" s="16">
        <v>24.9</v>
      </c>
      <c r="E2463" s="16">
        <v>23.3</v>
      </c>
      <c r="F2463" s="16">
        <v>27.6</v>
      </c>
      <c r="G2463" s="16">
        <v>6.17</v>
      </c>
      <c r="H2463" s="16">
        <v>20.94</v>
      </c>
    </row>
    <row r="2464" spans="1:8" x14ac:dyDescent="0.2">
      <c r="A2464" s="76">
        <f t="shared" si="38"/>
        <v>38005</v>
      </c>
      <c r="B2464" s="16">
        <v>0</v>
      </c>
      <c r="C2464" s="16">
        <v>85.3</v>
      </c>
      <c r="D2464" s="16">
        <v>24.6</v>
      </c>
      <c r="E2464" s="16">
        <v>22.7</v>
      </c>
      <c r="F2464" s="16">
        <v>26.8</v>
      </c>
      <c r="G2464" s="16">
        <v>6.63</v>
      </c>
      <c r="H2464" s="16">
        <v>19.32</v>
      </c>
    </row>
    <row r="2465" spans="1:8" x14ac:dyDescent="0.2">
      <c r="A2465" s="76">
        <f t="shared" si="38"/>
        <v>38006</v>
      </c>
      <c r="B2465" s="16">
        <v>0</v>
      </c>
      <c r="C2465" s="16">
        <v>82.4</v>
      </c>
      <c r="D2465" s="16">
        <v>24.7</v>
      </c>
      <c r="E2465" s="16">
        <v>23.5</v>
      </c>
      <c r="F2465" s="16">
        <v>26.6</v>
      </c>
      <c r="G2465" s="16">
        <v>8.85</v>
      </c>
      <c r="H2465" s="16">
        <v>29.27</v>
      </c>
    </row>
    <row r="2466" spans="1:8" x14ac:dyDescent="0.2">
      <c r="A2466" s="76">
        <f t="shared" si="38"/>
        <v>38007</v>
      </c>
      <c r="B2466" s="16">
        <v>10.41</v>
      </c>
      <c r="C2466" s="16">
        <v>87</v>
      </c>
      <c r="D2466" s="16">
        <v>24.3</v>
      </c>
      <c r="E2466" s="16">
        <v>22.5</v>
      </c>
      <c r="F2466" s="16">
        <v>26.5</v>
      </c>
      <c r="G2466" s="16">
        <v>9.08</v>
      </c>
      <c r="H2466" s="16">
        <v>27.65</v>
      </c>
    </row>
    <row r="2467" spans="1:8" x14ac:dyDescent="0.2">
      <c r="A2467" s="76">
        <f t="shared" si="38"/>
        <v>38008</v>
      </c>
      <c r="B2467" s="16">
        <v>4.57</v>
      </c>
      <c r="C2467" s="16">
        <v>86.5</v>
      </c>
      <c r="D2467" s="16">
        <v>24.3</v>
      </c>
      <c r="E2467" s="16">
        <v>22</v>
      </c>
      <c r="F2467" s="16">
        <v>25.9</v>
      </c>
      <c r="G2467" s="16">
        <v>10.26</v>
      </c>
      <c r="H2467" s="16">
        <v>32.880000000000003</v>
      </c>
    </row>
    <row r="2468" spans="1:8" x14ac:dyDescent="0.2">
      <c r="A2468" s="76">
        <f t="shared" si="38"/>
        <v>38009</v>
      </c>
      <c r="B2468" s="16">
        <v>1.52</v>
      </c>
      <c r="C2468" s="16">
        <v>84.4</v>
      </c>
      <c r="D2468" s="16">
        <v>24</v>
      </c>
      <c r="E2468" s="16">
        <v>21.6</v>
      </c>
      <c r="F2468" s="16">
        <v>26.5</v>
      </c>
      <c r="G2468" s="16">
        <v>10.59</v>
      </c>
      <c r="H2468" s="16">
        <v>31.19</v>
      </c>
    </row>
    <row r="2469" spans="1:8" x14ac:dyDescent="0.2">
      <c r="A2469" s="76">
        <f t="shared" si="38"/>
        <v>38010</v>
      </c>
      <c r="B2469" s="16">
        <v>0.51</v>
      </c>
      <c r="C2469" s="16">
        <v>81.8</v>
      </c>
      <c r="D2469" s="16">
        <v>24.7</v>
      </c>
      <c r="E2469" s="16">
        <v>23.1</v>
      </c>
      <c r="F2469" s="16">
        <v>26.5</v>
      </c>
      <c r="G2469" s="16">
        <v>11.96</v>
      </c>
      <c r="H2469" s="16">
        <v>30.08</v>
      </c>
    </row>
    <row r="2470" spans="1:8" x14ac:dyDescent="0.2">
      <c r="A2470" s="76">
        <f t="shared" si="38"/>
        <v>38011</v>
      </c>
      <c r="B2470" s="16">
        <v>0</v>
      </c>
      <c r="C2470" s="16">
        <v>81.5</v>
      </c>
      <c r="D2470" s="16">
        <v>24.9</v>
      </c>
      <c r="E2470" s="16">
        <v>23.7</v>
      </c>
      <c r="F2470" s="16">
        <v>26.9</v>
      </c>
      <c r="G2470" s="16">
        <v>9.32</v>
      </c>
      <c r="H2470" s="16">
        <v>26.17</v>
      </c>
    </row>
    <row r="2471" spans="1:8" x14ac:dyDescent="0.2">
      <c r="A2471" s="76">
        <f t="shared" si="38"/>
        <v>38012</v>
      </c>
      <c r="B2471" s="16">
        <v>2.29</v>
      </c>
      <c r="C2471" s="16">
        <v>86.9</v>
      </c>
      <c r="D2471" s="16">
        <v>24.6</v>
      </c>
      <c r="E2471" s="16">
        <v>23.5</v>
      </c>
      <c r="F2471" s="16">
        <v>26.7</v>
      </c>
      <c r="G2471" s="16">
        <v>6.56</v>
      </c>
      <c r="H2471" s="16">
        <v>22.71</v>
      </c>
    </row>
    <row r="2472" spans="1:8" x14ac:dyDescent="0.2">
      <c r="A2472" s="76">
        <f t="shared" si="38"/>
        <v>38013</v>
      </c>
      <c r="B2472" s="16">
        <v>0</v>
      </c>
      <c r="C2472" s="16">
        <v>84.8</v>
      </c>
      <c r="D2472" s="16">
        <v>25.2</v>
      </c>
      <c r="E2472" s="16">
        <v>23.7</v>
      </c>
      <c r="F2472" s="16">
        <v>27.8</v>
      </c>
      <c r="G2472" s="16">
        <v>7.69</v>
      </c>
      <c r="H2472" s="16">
        <v>24.4</v>
      </c>
    </row>
    <row r="2473" spans="1:8" x14ac:dyDescent="0.2">
      <c r="A2473" s="76">
        <f t="shared" si="38"/>
        <v>38014</v>
      </c>
      <c r="B2473" s="16">
        <v>0.25</v>
      </c>
      <c r="C2473" s="16">
        <v>85.2</v>
      </c>
      <c r="D2473" s="16">
        <v>24.9</v>
      </c>
      <c r="E2473" s="16">
        <v>23.8</v>
      </c>
      <c r="F2473" s="16">
        <v>27</v>
      </c>
      <c r="G2473" s="16">
        <v>8.42</v>
      </c>
      <c r="H2473" s="16">
        <v>25.44</v>
      </c>
    </row>
    <row r="2474" spans="1:8" x14ac:dyDescent="0.2">
      <c r="A2474" s="76">
        <f t="shared" si="38"/>
        <v>38015</v>
      </c>
      <c r="B2474" s="16">
        <v>0</v>
      </c>
      <c r="C2474" s="16">
        <v>83.3</v>
      </c>
      <c r="D2474" s="16">
        <v>25.2</v>
      </c>
      <c r="E2474" s="16">
        <v>23.8</v>
      </c>
      <c r="F2474" s="16">
        <v>26.9</v>
      </c>
      <c r="G2474" s="16">
        <v>10.91</v>
      </c>
      <c r="H2474" s="16">
        <v>30.89</v>
      </c>
    </row>
    <row r="2475" spans="1:8" x14ac:dyDescent="0.2">
      <c r="A2475" s="76">
        <f t="shared" si="38"/>
        <v>38016</v>
      </c>
      <c r="B2475" s="16">
        <v>0</v>
      </c>
      <c r="C2475" s="16">
        <v>82.9</v>
      </c>
      <c r="D2475" s="16">
        <v>25</v>
      </c>
      <c r="E2475" s="16">
        <v>24</v>
      </c>
      <c r="F2475" s="16">
        <v>27.2</v>
      </c>
      <c r="G2475" s="16">
        <v>9.0399999999999991</v>
      </c>
      <c r="H2475" s="16">
        <v>26.03</v>
      </c>
    </row>
    <row r="2476" spans="1:8" x14ac:dyDescent="0.2">
      <c r="A2476" s="76">
        <f t="shared" si="38"/>
        <v>38017</v>
      </c>
      <c r="B2476" s="16">
        <v>0</v>
      </c>
      <c r="C2476" s="16">
        <v>81.599999999999994</v>
      </c>
      <c r="D2476" s="16">
        <v>24.8</v>
      </c>
      <c r="E2476" s="16">
        <v>23.5</v>
      </c>
      <c r="F2476" s="16">
        <v>26.8</v>
      </c>
      <c r="G2476" s="16">
        <v>7.24</v>
      </c>
      <c r="H2476" s="16">
        <v>21.45</v>
      </c>
    </row>
    <row r="2477" spans="1:8" x14ac:dyDescent="0.2">
      <c r="A2477" s="76">
        <f t="shared" si="38"/>
        <v>38018</v>
      </c>
      <c r="B2477" s="16">
        <v>0</v>
      </c>
      <c r="C2477" s="16">
        <v>80.599999999999994</v>
      </c>
      <c r="D2477" s="16">
        <v>25.1</v>
      </c>
      <c r="E2477" s="16">
        <v>23.6</v>
      </c>
      <c r="F2477" s="16">
        <v>27.8</v>
      </c>
      <c r="G2477" s="16">
        <v>7.23</v>
      </c>
      <c r="H2477" s="16">
        <v>21.9</v>
      </c>
    </row>
    <row r="2478" spans="1:8" x14ac:dyDescent="0.2">
      <c r="A2478" s="76">
        <f t="shared" si="38"/>
        <v>38019</v>
      </c>
      <c r="B2478" s="16">
        <v>0</v>
      </c>
      <c r="C2478" s="16">
        <v>81.7</v>
      </c>
      <c r="D2478" s="16">
        <v>25.3</v>
      </c>
      <c r="E2478" s="16">
        <v>23.9</v>
      </c>
      <c r="F2478" s="16">
        <v>28.3</v>
      </c>
      <c r="G2478" s="16">
        <v>8.6</v>
      </c>
      <c r="H2478" s="16">
        <v>25.95</v>
      </c>
    </row>
    <row r="2479" spans="1:8" x14ac:dyDescent="0.2">
      <c r="A2479" s="76">
        <f t="shared" si="38"/>
        <v>38020</v>
      </c>
      <c r="B2479" s="16">
        <v>0</v>
      </c>
      <c r="C2479" s="16">
        <v>84</v>
      </c>
      <c r="D2479" s="16">
        <v>25.3</v>
      </c>
      <c r="E2479" s="16">
        <v>24</v>
      </c>
      <c r="F2479" s="16">
        <v>27.2</v>
      </c>
      <c r="G2479" s="16">
        <v>10.91</v>
      </c>
      <c r="H2479" s="16">
        <v>31.26</v>
      </c>
    </row>
    <row r="2480" spans="1:8" x14ac:dyDescent="0.2">
      <c r="A2480" s="76">
        <f t="shared" si="38"/>
        <v>38021</v>
      </c>
      <c r="B2480" s="16">
        <v>0</v>
      </c>
      <c r="C2480" s="16">
        <v>84.3</v>
      </c>
      <c r="D2480" s="16">
        <v>25.6</v>
      </c>
      <c r="E2480" s="16">
        <v>24.4</v>
      </c>
      <c r="F2480" s="16">
        <v>27.2</v>
      </c>
      <c r="G2480" s="16">
        <v>11.24</v>
      </c>
      <c r="H2480" s="16">
        <v>31.56</v>
      </c>
    </row>
    <row r="2481" spans="1:8" x14ac:dyDescent="0.2">
      <c r="A2481" s="76">
        <f t="shared" si="38"/>
        <v>38022</v>
      </c>
      <c r="B2481" s="16">
        <v>0</v>
      </c>
      <c r="C2481" s="16">
        <v>81.7</v>
      </c>
      <c r="D2481" s="16">
        <v>25.4</v>
      </c>
      <c r="E2481" s="16">
        <v>24.5</v>
      </c>
      <c r="F2481" s="16">
        <v>27</v>
      </c>
      <c r="G2481" s="16">
        <v>10.92</v>
      </c>
      <c r="H2481" s="16">
        <v>32.74</v>
      </c>
    </row>
    <row r="2482" spans="1:8" x14ac:dyDescent="0.2">
      <c r="A2482" s="76">
        <f t="shared" si="38"/>
        <v>38023</v>
      </c>
      <c r="B2482" s="16">
        <v>0</v>
      </c>
      <c r="C2482" s="16">
        <v>84.4</v>
      </c>
      <c r="D2482" s="16">
        <v>25.4</v>
      </c>
      <c r="E2482" s="16">
        <v>24</v>
      </c>
      <c r="F2482" s="16">
        <v>27.4</v>
      </c>
      <c r="G2482" s="16">
        <v>11.26</v>
      </c>
      <c r="H2482" s="16">
        <v>36.35</v>
      </c>
    </row>
    <row r="2483" spans="1:8" x14ac:dyDescent="0.2">
      <c r="A2483" s="76">
        <f t="shared" si="38"/>
        <v>38024</v>
      </c>
      <c r="B2483" s="16">
        <v>0</v>
      </c>
      <c r="C2483" s="16">
        <v>80.599999999999994</v>
      </c>
      <c r="D2483" s="16">
        <v>25.4</v>
      </c>
      <c r="E2483" s="16">
        <v>24.4</v>
      </c>
      <c r="F2483" s="16">
        <v>27</v>
      </c>
      <c r="G2483" s="16">
        <v>12.97</v>
      </c>
      <c r="H2483" s="16">
        <v>35.17</v>
      </c>
    </row>
    <row r="2484" spans="1:8" x14ac:dyDescent="0.2">
      <c r="A2484" s="76">
        <f t="shared" si="38"/>
        <v>38025</v>
      </c>
      <c r="B2484" s="16">
        <v>0.25</v>
      </c>
      <c r="C2484" s="16">
        <v>80.2</v>
      </c>
      <c r="D2484" s="16">
        <v>25.3</v>
      </c>
      <c r="E2484" s="16">
        <v>23.9</v>
      </c>
      <c r="F2484" s="16">
        <v>27.1</v>
      </c>
      <c r="G2484" s="16">
        <v>12.9</v>
      </c>
      <c r="H2484" s="16">
        <v>35.68</v>
      </c>
    </row>
    <row r="2485" spans="1:8" x14ac:dyDescent="0.2">
      <c r="A2485" s="76">
        <f t="shared" si="38"/>
        <v>38026</v>
      </c>
      <c r="B2485" s="16">
        <v>0</v>
      </c>
      <c r="C2485" s="16">
        <v>83.5</v>
      </c>
      <c r="D2485" s="16">
        <v>25.7</v>
      </c>
      <c r="E2485" s="16">
        <v>24.7</v>
      </c>
      <c r="F2485" s="16">
        <v>27.5</v>
      </c>
      <c r="G2485" s="16">
        <v>13.72</v>
      </c>
      <c r="H2485" s="16">
        <v>32.96</v>
      </c>
    </row>
    <row r="2486" spans="1:8" x14ac:dyDescent="0.2">
      <c r="A2486" s="76">
        <f t="shared" si="38"/>
        <v>38027</v>
      </c>
      <c r="B2486" s="16">
        <v>0</v>
      </c>
      <c r="C2486" s="16">
        <v>83.4</v>
      </c>
      <c r="D2486" s="16">
        <v>25.6</v>
      </c>
      <c r="E2486" s="16">
        <v>24.6</v>
      </c>
      <c r="F2486" s="16">
        <v>27.4</v>
      </c>
      <c r="G2486" s="16">
        <v>12.19</v>
      </c>
      <c r="H2486" s="16">
        <v>32.81</v>
      </c>
    </row>
    <row r="2487" spans="1:8" x14ac:dyDescent="0.2">
      <c r="A2487" s="76">
        <f t="shared" si="38"/>
        <v>38028</v>
      </c>
      <c r="B2487" s="16">
        <v>0</v>
      </c>
      <c r="C2487" s="16">
        <v>82</v>
      </c>
      <c r="D2487" s="16">
        <v>25.3</v>
      </c>
      <c r="E2487" s="16">
        <v>24.2</v>
      </c>
      <c r="F2487" s="16">
        <v>27</v>
      </c>
      <c r="G2487" s="16">
        <v>12.26</v>
      </c>
      <c r="H2487" s="16">
        <v>36.42</v>
      </c>
    </row>
    <row r="2488" spans="1:8" x14ac:dyDescent="0.2">
      <c r="A2488" s="76">
        <f t="shared" si="38"/>
        <v>38029</v>
      </c>
      <c r="B2488" s="16">
        <v>0</v>
      </c>
      <c r="C2488" s="16">
        <v>81</v>
      </c>
      <c r="D2488" s="16">
        <v>25.1</v>
      </c>
      <c r="E2488" s="16">
        <v>24</v>
      </c>
      <c r="F2488" s="16">
        <v>27</v>
      </c>
      <c r="G2488" s="16">
        <v>9.1999999999999993</v>
      </c>
      <c r="H2488" s="16">
        <v>27.72</v>
      </c>
    </row>
    <row r="2489" spans="1:8" x14ac:dyDescent="0.2">
      <c r="A2489" s="76">
        <f t="shared" si="38"/>
        <v>38030</v>
      </c>
      <c r="B2489" s="16">
        <v>0.5</v>
      </c>
      <c r="C2489" s="16">
        <v>85.7</v>
      </c>
      <c r="D2489" s="16">
        <v>24.9</v>
      </c>
      <c r="E2489" s="16">
        <v>23.9</v>
      </c>
      <c r="F2489" s="16">
        <v>26.2</v>
      </c>
      <c r="G2489" s="16">
        <v>7.99</v>
      </c>
      <c r="H2489" s="16">
        <v>25.8</v>
      </c>
    </row>
    <row r="2490" spans="1:8" x14ac:dyDescent="0.2">
      <c r="A2490" s="76">
        <f t="shared" si="38"/>
        <v>38031</v>
      </c>
      <c r="B2490" s="16">
        <v>12.7</v>
      </c>
      <c r="C2490" s="16">
        <v>89.6</v>
      </c>
      <c r="D2490" s="16">
        <v>24.7</v>
      </c>
      <c r="E2490" s="16">
        <v>23.3</v>
      </c>
      <c r="F2490" s="16">
        <v>27.8</v>
      </c>
      <c r="G2490" s="16">
        <v>5.9</v>
      </c>
      <c r="H2490" s="16">
        <v>20.5</v>
      </c>
    </row>
    <row r="2491" spans="1:8" x14ac:dyDescent="0.2">
      <c r="A2491" s="76">
        <f t="shared" si="38"/>
        <v>38032</v>
      </c>
      <c r="B2491" s="16">
        <v>0</v>
      </c>
      <c r="C2491" s="16">
        <v>86</v>
      </c>
      <c r="D2491" s="16">
        <v>25.2</v>
      </c>
      <c r="E2491" s="16">
        <v>23.8</v>
      </c>
      <c r="F2491" s="16">
        <v>27.5</v>
      </c>
      <c r="G2491" s="16">
        <v>8.6999999999999993</v>
      </c>
      <c r="H2491" s="16">
        <v>26.17</v>
      </c>
    </row>
    <row r="2492" spans="1:8" x14ac:dyDescent="0.2">
      <c r="A2492" s="76">
        <f t="shared" si="38"/>
        <v>38033</v>
      </c>
      <c r="B2492" s="16">
        <v>0</v>
      </c>
      <c r="C2492" s="16">
        <v>82.7</v>
      </c>
      <c r="D2492" s="16">
        <v>25.2</v>
      </c>
      <c r="E2492" s="16">
        <v>24.2</v>
      </c>
      <c r="F2492" s="16">
        <v>26.9</v>
      </c>
      <c r="G2492" s="16">
        <v>12.59</v>
      </c>
      <c r="H2492" s="16">
        <v>30.74</v>
      </c>
    </row>
    <row r="2493" spans="1:8" x14ac:dyDescent="0.2">
      <c r="A2493" s="76">
        <f t="shared" si="38"/>
        <v>38034</v>
      </c>
      <c r="B2493" s="16">
        <v>0</v>
      </c>
      <c r="C2493" s="16">
        <v>83.1</v>
      </c>
      <c r="D2493" s="16">
        <v>25.4</v>
      </c>
      <c r="E2493" s="16">
        <v>24.6</v>
      </c>
      <c r="F2493" s="16">
        <v>27</v>
      </c>
      <c r="G2493" s="16">
        <v>14.29</v>
      </c>
      <c r="H2493" s="16">
        <v>36.72</v>
      </c>
    </row>
    <row r="2494" spans="1:8" x14ac:dyDescent="0.2">
      <c r="A2494" s="76">
        <f t="shared" si="38"/>
        <v>38035</v>
      </c>
      <c r="B2494" s="16">
        <v>0.25</v>
      </c>
      <c r="C2494" s="16">
        <v>82</v>
      </c>
      <c r="D2494" s="16">
        <v>25.3</v>
      </c>
      <c r="E2494" s="16">
        <v>23.1</v>
      </c>
      <c r="F2494" s="16">
        <v>27</v>
      </c>
      <c r="G2494" s="16">
        <v>14.89</v>
      </c>
      <c r="H2494" s="16">
        <v>39.89</v>
      </c>
    </row>
    <row r="2495" spans="1:8" x14ac:dyDescent="0.2">
      <c r="A2495" s="76">
        <f t="shared" si="38"/>
        <v>38036</v>
      </c>
      <c r="B2495" s="16">
        <v>2.54</v>
      </c>
      <c r="C2495" s="16">
        <v>79.3</v>
      </c>
      <c r="D2495" s="16">
        <v>24.8</v>
      </c>
      <c r="E2495" s="16">
        <v>23</v>
      </c>
      <c r="F2495" s="16">
        <v>26.5</v>
      </c>
      <c r="G2495" s="16">
        <v>11.78</v>
      </c>
      <c r="H2495" s="16">
        <v>32</v>
      </c>
    </row>
    <row r="2496" spans="1:8" x14ac:dyDescent="0.2">
      <c r="A2496" s="76">
        <f t="shared" si="38"/>
        <v>38037</v>
      </c>
      <c r="B2496" s="16">
        <v>0</v>
      </c>
      <c r="C2496" s="16">
        <v>79</v>
      </c>
      <c r="D2496" s="16">
        <v>24.8</v>
      </c>
      <c r="E2496" s="16">
        <v>23.7</v>
      </c>
      <c r="F2496" s="16">
        <v>27.2</v>
      </c>
      <c r="G2496" s="16">
        <v>8.65</v>
      </c>
      <c r="H2496" s="16">
        <v>25.36</v>
      </c>
    </row>
    <row r="2497" spans="1:8" x14ac:dyDescent="0.2">
      <c r="A2497" s="76">
        <f t="shared" si="38"/>
        <v>38038</v>
      </c>
      <c r="B2497" s="16">
        <v>0</v>
      </c>
      <c r="C2497" s="16">
        <v>80.2</v>
      </c>
      <c r="D2497" s="16">
        <v>24.8</v>
      </c>
      <c r="E2497" s="16">
        <v>23.4</v>
      </c>
      <c r="F2497" s="16">
        <v>27.4</v>
      </c>
      <c r="G2497" s="16">
        <v>8.17</v>
      </c>
      <c r="H2497" s="16">
        <v>25.51</v>
      </c>
    </row>
    <row r="2498" spans="1:8" x14ac:dyDescent="0.2">
      <c r="A2498" s="76">
        <f t="shared" si="38"/>
        <v>38039</v>
      </c>
      <c r="B2498" s="16">
        <v>57.9</v>
      </c>
      <c r="C2498" s="16">
        <v>88.2</v>
      </c>
      <c r="D2498" s="16">
        <v>24.2</v>
      </c>
      <c r="E2498" s="16">
        <v>22</v>
      </c>
      <c r="F2498" s="16">
        <v>26.7</v>
      </c>
      <c r="G2498" s="16">
        <v>8.16</v>
      </c>
      <c r="H2498" s="16">
        <v>31.41</v>
      </c>
    </row>
    <row r="2499" spans="1:8" x14ac:dyDescent="0.2">
      <c r="A2499" s="76">
        <f t="shared" si="38"/>
        <v>38040</v>
      </c>
      <c r="B2499" s="16">
        <v>0</v>
      </c>
      <c r="C2499" s="16">
        <v>81</v>
      </c>
      <c r="D2499" s="16">
        <v>24.9</v>
      </c>
      <c r="E2499" s="16">
        <v>23.5</v>
      </c>
      <c r="F2499" s="16">
        <v>27.7</v>
      </c>
      <c r="G2499" s="16">
        <v>7.78</v>
      </c>
      <c r="H2499" s="16">
        <v>23.89</v>
      </c>
    </row>
    <row r="2500" spans="1:8" x14ac:dyDescent="0.2">
      <c r="A2500" s="76">
        <f t="shared" si="38"/>
        <v>38041</v>
      </c>
      <c r="B2500" s="16">
        <v>0</v>
      </c>
      <c r="C2500" s="16">
        <v>79.8</v>
      </c>
      <c r="D2500" s="16">
        <v>25</v>
      </c>
      <c r="E2500" s="16">
        <v>23.1</v>
      </c>
      <c r="F2500" s="16">
        <v>28</v>
      </c>
      <c r="G2500" s="16">
        <v>6.36</v>
      </c>
      <c r="H2500" s="16">
        <v>20.05</v>
      </c>
    </row>
    <row r="2501" spans="1:8" x14ac:dyDescent="0.2">
      <c r="A2501" s="76">
        <f t="shared" ref="A2501:A2564" si="39">A2500+1</f>
        <v>38042</v>
      </c>
      <c r="B2501" s="16">
        <v>0</v>
      </c>
      <c r="C2501" s="16">
        <v>82</v>
      </c>
      <c r="D2501" s="16">
        <v>25.4</v>
      </c>
      <c r="E2501" s="16">
        <v>23.5</v>
      </c>
      <c r="F2501" s="16">
        <v>28.2</v>
      </c>
      <c r="G2501" s="16">
        <v>4.57</v>
      </c>
      <c r="H2501" s="16">
        <v>18.87</v>
      </c>
    </row>
    <row r="2502" spans="1:8" x14ac:dyDescent="0.2">
      <c r="A2502" s="76">
        <f t="shared" si="39"/>
        <v>38043</v>
      </c>
      <c r="B2502" s="16">
        <v>0</v>
      </c>
      <c r="C2502" s="16">
        <v>83.2</v>
      </c>
      <c r="D2502" s="16">
        <v>25.5</v>
      </c>
      <c r="E2502" s="16">
        <v>22.8</v>
      </c>
      <c r="F2502" s="16">
        <v>28.9</v>
      </c>
      <c r="G2502" s="16">
        <v>6.97</v>
      </c>
      <c r="H2502" s="16">
        <v>20.57</v>
      </c>
    </row>
    <row r="2503" spans="1:8" x14ac:dyDescent="0.2">
      <c r="A2503" s="76">
        <f t="shared" si="39"/>
        <v>38044</v>
      </c>
      <c r="B2503" s="16">
        <v>0</v>
      </c>
      <c r="C2503" s="16">
        <v>81.7</v>
      </c>
      <c r="D2503" s="16">
        <v>25.1</v>
      </c>
      <c r="E2503" s="16">
        <v>23.8</v>
      </c>
      <c r="F2503" s="16">
        <v>27.2</v>
      </c>
      <c r="G2503" s="16">
        <v>10.48</v>
      </c>
      <c r="H2503" s="16">
        <v>28.9</v>
      </c>
    </row>
    <row r="2504" spans="1:8" x14ac:dyDescent="0.2">
      <c r="A2504" s="76">
        <f t="shared" si="39"/>
        <v>38045</v>
      </c>
      <c r="B2504" s="16">
        <v>0</v>
      </c>
      <c r="C2504" s="16">
        <v>80</v>
      </c>
      <c r="D2504" s="16">
        <v>25.2</v>
      </c>
      <c r="E2504" s="16">
        <v>23.8</v>
      </c>
      <c r="F2504" s="16">
        <v>27.1</v>
      </c>
      <c r="G2504" s="16">
        <v>12.24</v>
      </c>
      <c r="H2504" s="16">
        <v>31.26</v>
      </c>
    </row>
    <row r="2505" spans="1:8" x14ac:dyDescent="0.2">
      <c r="A2505" s="76">
        <f t="shared" si="39"/>
        <v>38046</v>
      </c>
      <c r="B2505" s="16">
        <v>0</v>
      </c>
      <c r="C2505" s="16">
        <v>81</v>
      </c>
      <c r="D2505" s="16">
        <v>25.3</v>
      </c>
      <c r="E2505" s="16">
        <v>24.3</v>
      </c>
      <c r="F2505" s="16">
        <v>27.1</v>
      </c>
      <c r="G2505" s="16">
        <v>13.82</v>
      </c>
      <c r="H2505" s="16">
        <v>34.28</v>
      </c>
    </row>
    <row r="2506" spans="1:8" x14ac:dyDescent="0.2">
      <c r="A2506" s="76">
        <f t="shared" si="39"/>
        <v>38047</v>
      </c>
      <c r="B2506" s="16">
        <v>0.25</v>
      </c>
      <c r="C2506" s="16">
        <v>78.2</v>
      </c>
      <c r="D2506" s="16">
        <v>25.6</v>
      </c>
      <c r="E2506" s="16">
        <v>24.6</v>
      </c>
      <c r="F2506" s="16">
        <v>27.1</v>
      </c>
      <c r="G2506" s="16">
        <v>14.81</v>
      </c>
      <c r="H2506" s="16">
        <v>40.33</v>
      </c>
    </row>
    <row r="2507" spans="1:8" x14ac:dyDescent="0.2">
      <c r="A2507" s="76">
        <f t="shared" si="39"/>
        <v>38048</v>
      </c>
      <c r="B2507" s="16">
        <v>1.02</v>
      </c>
      <c r="C2507" s="16">
        <v>83.1</v>
      </c>
      <c r="D2507" s="16">
        <v>25.6</v>
      </c>
      <c r="E2507" s="16">
        <v>24.1</v>
      </c>
      <c r="F2507" s="16">
        <v>27</v>
      </c>
      <c r="G2507" s="16">
        <v>13.65</v>
      </c>
      <c r="H2507" s="16">
        <v>33.619999999999997</v>
      </c>
    </row>
    <row r="2508" spans="1:8" x14ac:dyDescent="0.2">
      <c r="A2508" s="76">
        <f t="shared" si="39"/>
        <v>38049</v>
      </c>
      <c r="B2508" s="16">
        <v>0</v>
      </c>
      <c r="C2508" s="16">
        <v>84.1</v>
      </c>
      <c r="D2508" s="16">
        <v>25.6</v>
      </c>
      <c r="E2508" s="16">
        <v>24.4</v>
      </c>
      <c r="F2508" s="16">
        <v>27.4</v>
      </c>
      <c r="G2508" s="16">
        <v>12.94</v>
      </c>
      <c r="H2508" s="16">
        <v>32.29</v>
      </c>
    </row>
    <row r="2509" spans="1:8" x14ac:dyDescent="0.2">
      <c r="A2509" s="76">
        <f t="shared" si="39"/>
        <v>38050</v>
      </c>
      <c r="B2509" s="16">
        <v>0</v>
      </c>
      <c r="C2509" s="16">
        <v>85.6</v>
      </c>
      <c r="D2509" s="16">
        <v>25.7</v>
      </c>
      <c r="E2509" s="16">
        <v>24.4</v>
      </c>
      <c r="F2509" s="16">
        <v>27.4</v>
      </c>
      <c r="G2509" s="16">
        <v>13.56</v>
      </c>
      <c r="H2509" s="16">
        <v>35.61</v>
      </c>
    </row>
    <row r="2510" spans="1:8" x14ac:dyDescent="0.2">
      <c r="A2510" s="76">
        <f t="shared" si="39"/>
        <v>38051</v>
      </c>
      <c r="B2510" s="16">
        <v>0</v>
      </c>
      <c r="C2510" s="16">
        <v>86.3</v>
      </c>
      <c r="D2510" s="16">
        <v>25.5</v>
      </c>
      <c r="E2510" s="16">
        <v>24.4</v>
      </c>
      <c r="F2510" s="16">
        <v>27</v>
      </c>
      <c r="G2510" s="16">
        <v>11.73</v>
      </c>
      <c r="H2510" s="16">
        <v>30.01</v>
      </c>
    </row>
    <row r="2511" spans="1:8" x14ac:dyDescent="0.2">
      <c r="A2511" s="76">
        <f t="shared" si="39"/>
        <v>38052</v>
      </c>
      <c r="B2511" s="16">
        <v>0</v>
      </c>
      <c r="C2511" s="16">
        <v>84.6</v>
      </c>
      <c r="D2511" s="16">
        <v>25.6</v>
      </c>
      <c r="E2511" s="16">
        <v>24.8</v>
      </c>
      <c r="F2511" s="16">
        <v>27.2</v>
      </c>
      <c r="G2511" s="16">
        <v>12.3</v>
      </c>
      <c r="H2511" s="16">
        <v>30.45</v>
      </c>
    </row>
    <row r="2512" spans="1:8" x14ac:dyDescent="0.2">
      <c r="A2512" s="76">
        <f t="shared" si="39"/>
        <v>38053</v>
      </c>
      <c r="B2512" s="16">
        <v>0</v>
      </c>
      <c r="C2512" s="16">
        <v>82.3</v>
      </c>
      <c r="D2512" s="16">
        <v>25.6</v>
      </c>
      <c r="E2512" s="16">
        <v>24.6</v>
      </c>
      <c r="F2512" s="16">
        <v>27.2</v>
      </c>
      <c r="G2512" s="16">
        <v>13.08</v>
      </c>
      <c r="H2512" s="16">
        <v>34.06</v>
      </c>
    </row>
    <row r="2513" spans="1:8" x14ac:dyDescent="0.2">
      <c r="A2513" s="76">
        <f t="shared" si="39"/>
        <v>38054</v>
      </c>
      <c r="B2513" s="16">
        <v>1.27</v>
      </c>
      <c r="C2513" s="16">
        <v>81.3</v>
      </c>
      <c r="D2513" s="16">
        <v>25.3</v>
      </c>
      <c r="E2513" s="16">
        <v>23.8</v>
      </c>
      <c r="F2513" s="16">
        <v>26.9</v>
      </c>
      <c r="G2513" s="16">
        <v>14.91</v>
      </c>
      <c r="H2513" s="16">
        <v>38.26</v>
      </c>
    </row>
    <row r="2514" spans="1:8" x14ac:dyDescent="0.2">
      <c r="A2514" s="76">
        <f t="shared" si="39"/>
        <v>38055</v>
      </c>
      <c r="B2514" s="16">
        <v>0.25</v>
      </c>
      <c r="C2514" s="16">
        <v>80.400000000000006</v>
      </c>
      <c r="D2514" s="16">
        <v>25.2</v>
      </c>
      <c r="E2514" s="16">
        <v>23.5</v>
      </c>
      <c r="F2514" s="16">
        <v>27</v>
      </c>
      <c r="G2514" s="16">
        <v>13.02</v>
      </c>
      <c r="H2514" s="16">
        <v>33.549999999999997</v>
      </c>
    </row>
    <row r="2515" spans="1:8" x14ac:dyDescent="0.2">
      <c r="A2515" s="76">
        <f t="shared" si="39"/>
        <v>38056</v>
      </c>
      <c r="B2515" s="16">
        <v>1.52</v>
      </c>
      <c r="C2515" s="16">
        <v>84.6</v>
      </c>
      <c r="D2515" s="16">
        <v>25</v>
      </c>
      <c r="E2515" s="16">
        <v>22.5</v>
      </c>
      <c r="F2515" s="16">
        <v>26.8</v>
      </c>
      <c r="G2515" s="16">
        <v>12.68</v>
      </c>
      <c r="H2515" s="16">
        <v>34.36</v>
      </c>
    </row>
    <row r="2516" spans="1:8" x14ac:dyDescent="0.2">
      <c r="A2516" s="76">
        <f t="shared" si="39"/>
        <v>38057</v>
      </c>
      <c r="B2516" s="16">
        <v>18.79</v>
      </c>
      <c r="C2516" s="16">
        <v>93.9</v>
      </c>
      <c r="D2516" s="16">
        <v>24.6</v>
      </c>
      <c r="E2516" s="16">
        <v>23.1</v>
      </c>
      <c r="F2516" s="16">
        <v>25.6</v>
      </c>
      <c r="G2516" s="16">
        <v>11.69</v>
      </c>
      <c r="H2516" s="16">
        <v>30.23</v>
      </c>
    </row>
    <row r="2517" spans="1:8" x14ac:dyDescent="0.2">
      <c r="A2517" s="76">
        <f t="shared" si="39"/>
        <v>38058</v>
      </c>
      <c r="B2517" s="16">
        <v>0.5</v>
      </c>
      <c r="C2517" s="16">
        <v>85.5</v>
      </c>
      <c r="D2517" s="16">
        <v>25.4</v>
      </c>
      <c r="E2517" s="16">
        <v>24.4</v>
      </c>
      <c r="F2517" s="16">
        <v>26.6</v>
      </c>
      <c r="G2517" s="16">
        <v>14.05</v>
      </c>
      <c r="H2517" s="16">
        <v>35.83</v>
      </c>
    </row>
    <row r="2518" spans="1:8" x14ac:dyDescent="0.2">
      <c r="A2518" s="76">
        <f t="shared" si="39"/>
        <v>38059</v>
      </c>
      <c r="B2518" s="16">
        <v>0</v>
      </c>
      <c r="C2518" s="16">
        <v>83.8</v>
      </c>
      <c r="D2518" s="16">
        <v>25.4</v>
      </c>
      <c r="E2518" s="16">
        <v>24.6</v>
      </c>
      <c r="F2518" s="16">
        <v>26.8</v>
      </c>
      <c r="G2518" s="16">
        <v>13.27</v>
      </c>
      <c r="H2518" s="16">
        <v>32.659999999999997</v>
      </c>
    </row>
    <row r="2519" spans="1:8" x14ac:dyDescent="0.2">
      <c r="A2519" s="76">
        <f t="shared" si="39"/>
        <v>38060</v>
      </c>
      <c r="B2519" s="16">
        <v>0.25</v>
      </c>
      <c r="C2519" s="16">
        <v>85</v>
      </c>
      <c r="D2519" s="16">
        <v>25.5</v>
      </c>
      <c r="E2519" s="16">
        <v>24.5</v>
      </c>
      <c r="F2519" s="16">
        <v>27.2</v>
      </c>
      <c r="G2519" s="16">
        <v>12.12</v>
      </c>
      <c r="H2519" s="16">
        <v>33.1</v>
      </c>
    </row>
    <row r="2520" spans="1:8" x14ac:dyDescent="0.2">
      <c r="A2520" s="76">
        <f t="shared" si="39"/>
        <v>38061</v>
      </c>
      <c r="B2520" s="16">
        <v>0.25</v>
      </c>
      <c r="C2520" s="16">
        <v>87.4</v>
      </c>
      <c r="D2520" s="16">
        <v>25.4</v>
      </c>
      <c r="E2520" s="16">
        <v>24.6</v>
      </c>
      <c r="F2520" s="16">
        <v>26.9</v>
      </c>
      <c r="G2520" s="16">
        <v>11.28</v>
      </c>
      <c r="H2520" s="16">
        <v>28.53</v>
      </c>
    </row>
    <row r="2521" spans="1:8" x14ac:dyDescent="0.2">
      <c r="A2521" s="76">
        <f t="shared" si="39"/>
        <v>38062</v>
      </c>
      <c r="B2521" s="16">
        <v>0</v>
      </c>
      <c r="C2521" s="16">
        <v>84</v>
      </c>
      <c r="D2521" s="16">
        <v>25.5</v>
      </c>
      <c r="E2521" s="16">
        <v>24.6</v>
      </c>
      <c r="F2521" s="16">
        <v>27.1</v>
      </c>
      <c r="G2521" s="16">
        <v>11.83</v>
      </c>
      <c r="H2521" s="16">
        <v>33.770000000000003</v>
      </c>
    </row>
    <row r="2522" spans="1:8" x14ac:dyDescent="0.2">
      <c r="A2522" s="76">
        <f t="shared" si="39"/>
        <v>38063</v>
      </c>
      <c r="B2522" s="16">
        <v>2.27</v>
      </c>
      <c r="C2522" s="16">
        <v>86.2</v>
      </c>
      <c r="D2522" s="16">
        <v>25.3</v>
      </c>
      <c r="E2522" s="16">
        <v>24.1</v>
      </c>
      <c r="F2522" s="16">
        <v>26.8</v>
      </c>
      <c r="G2522" s="16">
        <v>12.3</v>
      </c>
      <c r="H2522" s="16">
        <v>31.48</v>
      </c>
    </row>
    <row r="2523" spans="1:8" x14ac:dyDescent="0.2">
      <c r="A2523" s="76">
        <f t="shared" si="39"/>
        <v>38064</v>
      </c>
      <c r="B2523" s="16">
        <v>0.25</v>
      </c>
      <c r="C2523" s="16">
        <v>85.2</v>
      </c>
      <c r="D2523" s="16">
        <v>25.4</v>
      </c>
      <c r="E2523" s="16">
        <v>24.4</v>
      </c>
      <c r="F2523" s="16">
        <v>26.7</v>
      </c>
      <c r="G2523" s="16">
        <v>13.36</v>
      </c>
      <c r="H2523" s="16">
        <v>32.29</v>
      </c>
    </row>
    <row r="2524" spans="1:8" x14ac:dyDescent="0.2">
      <c r="A2524" s="76">
        <f t="shared" si="39"/>
        <v>38065</v>
      </c>
      <c r="B2524" s="16">
        <v>1.02</v>
      </c>
      <c r="C2524" s="16">
        <v>80.3</v>
      </c>
      <c r="D2524" s="16">
        <v>25.4</v>
      </c>
      <c r="E2524" s="16">
        <v>23.8</v>
      </c>
      <c r="F2524" s="16">
        <v>27</v>
      </c>
      <c r="G2524" s="16">
        <v>15.06</v>
      </c>
      <c r="H2524" s="16">
        <v>43.72</v>
      </c>
    </row>
    <row r="2525" spans="1:8" x14ac:dyDescent="0.2">
      <c r="A2525" s="76">
        <f t="shared" si="39"/>
        <v>38066</v>
      </c>
      <c r="B2525" s="16">
        <v>0</v>
      </c>
      <c r="C2525" s="16">
        <v>80.5</v>
      </c>
      <c r="D2525" s="16">
        <v>25.2</v>
      </c>
      <c r="E2525" s="16">
        <v>23.6</v>
      </c>
      <c r="F2525" s="16">
        <v>26.8</v>
      </c>
      <c r="G2525" s="16">
        <v>13.13</v>
      </c>
      <c r="H2525" s="16">
        <v>35.83</v>
      </c>
    </row>
    <row r="2526" spans="1:8" x14ac:dyDescent="0.2">
      <c r="A2526" s="76">
        <f t="shared" si="39"/>
        <v>38067</v>
      </c>
      <c r="B2526" s="16">
        <v>0</v>
      </c>
      <c r="C2526" s="16">
        <v>81.5</v>
      </c>
      <c r="D2526" s="16">
        <v>25.3</v>
      </c>
      <c r="E2526" s="16">
        <v>24.2</v>
      </c>
      <c r="F2526" s="16">
        <v>27.1</v>
      </c>
      <c r="G2526" s="16">
        <v>12.14</v>
      </c>
      <c r="H2526" s="16">
        <v>30.82</v>
      </c>
    </row>
    <row r="2527" spans="1:8" x14ac:dyDescent="0.2">
      <c r="A2527" s="76">
        <f t="shared" si="39"/>
        <v>38068</v>
      </c>
      <c r="B2527" s="16">
        <v>0</v>
      </c>
      <c r="C2527" s="16">
        <v>82.7</v>
      </c>
      <c r="D2527" s="16">
        <v>25.2</v>
      </c>
      <c r="E2527" s="16">
        <v>24</v>
      </c>
      <c r="F2527" s="16">
        <v>26.8</v>
      </c>
      <c r="G2527" s="16">
        <v>12.81</v>
      </c>
      <c r="H2527" s="16">
        <v>36.130000000000003</v>
      </c>
    </row>
    <row r="2528" spans="1:8" x14ac:dyDescent="0.2">
      <c r="A2528" s="76">
        <f t="shared" si="39"/>
        <v>38069</v>
      </c>
      <c r="B2528" s="16">
        <v>0</v>
      </c>
      <c r="C2528" s="16">
        <v>80.599999999999994</v>
      </c>
      <c r="D2528" s="16">
        <v>25.3</v>
      </c>
      <c r="E2528" s="16">
        <v>24.4</v>
      </c>
      <c r="F2528" s="16">
        <v>26.8</v>
      </c>
      <c r="G2528" s="16">
        <v>13.36</v>
      </c>
      <c r="H2528" s="16">
        <v>33.840000000000003</v>
      </c>
    </row>
    <row r="2529" spans="1:8" x14ac:dyDescent="0.2">
      <c r="A2529" s="76">
        <f t="shared" si="39"/>
        <v>38070</v>
      </c>
      <c r="B2529" s="16">
        <v>3.05</v>
      </c>
      <c r="C2529" s="16">
        <v>84.4</v>
      </c>
      <c r="D2529" s="16">
        <v>24.9</v>
      </c>
      <c r="E2529" s="16">
        <v>23.3</v>
      </c>
      <c r="F2529" s="16">
        <v>26.7</v>
      </c>
      <c r="G2529" s="16">
        <v>13.16</v>
      </c>
      <c r="H2529" s="16">
        <v>33.549999999999997</v>
      </c>
    </row>
    <row r="2530" spans="1:8" x14ac:dyDescent="0.2">
      <c r="A2530" s="76">
        <f t="shared" si="39"/>
        <v>38071</v>
      </c>
      <c r="B2530" s="16">
        <v>0.51</v>
      </c>
      <c r="C2530" s="16">
        <v>81.599999999999994</v>
      </c>
      <c r="D2530" s="16">
        <v>25.2</v>
      </c>
      <c r="E2530" s="16">
        <v>23.8</v>
      </c>
      <c r="F2530" s="16">
        <v>26.8</v>
      </c>
      <c r="G2530" s="16">
        <v>11.92</v>
      </c>
      <c r="H2530" s="16">
        <v>33.549999999999997</v>
      </c>
    </row>
    <row r="2531" spans="1:8" x14ac:dyDescent="0.2">
      <c r="A2531" s="76">
        <f t="shared" si="39"/>
        <v>38072</v>
      </c>
      <c r="B2531" s="16">
        <v>2.54</v>
      </c>
      <c r="C2531" s="16">
        <v>83.6</v>
      </c>
      <c r="D2531" s="16">
        <v>25</v>
      </c>
      <c r="E2531" s="16">
        <v>23.6</v>
      </c>
      <c r="F2531" s="16">
        <v>27.2</v>
      </c>
      <c r="G2531" s="16">
        <v>10.61</v>
      </c>
      <c r="H2531" s="16">
        <v>28.31</v>
      </c>
    </row>
    <row r="2532" spans="1:8" x14ac:dyDescent="0.2">
      <c r="A2532" s="76">
        <f t="shared" si="39"/>
        <v>38073</v>
      </c>
      <c r="B2532" s="16">
        <v>0.76</v>
      </c>
      <c r="C2532" s="16">
        <v>81.7</v>
      </c>
      <c r="D2532" s="16">
        <v>25</v>
      </c>
      <c r="E2532" s="16">
        <v>23</v>
      </c>
      <c r="F2532" s="16">
        <v>26.9</v>
      </c>
      <c r="G2532" s="16">
        <v>9.9700000000000006</v>
      </c>
      <c r="H2532" s="16">
        <v>27.8</v>
      </c>
    </row>
    <row r="2533" spans="1:8" x14ac:dyDescent="0.2">
      <c r="A2533" s="76">
        <f t="shared" si="39"/>
        <v>38074</v>
      </c>
      <c r="B2533" s="16">
        <v>3.29</v>
      </c>
      <c r="C2533" s="16">
        <v>84.5</v>
      </c>
      <c r="D2533" s="16">
        <v>24.5</v>
      </c>
      <c r="E2533" s="16">
        <v>21.8</v>
      </c>
      <c r="F2533" s="16">
        <v>27.2</v>
      </c>
      <c r="G2533" s="16">
        <v>7.67</v>
      </c>
      <c r="H2533" s="16">
        <v>24.4</v>
      </c>
    </row>
    <row r="2534" spans="1:8" x14ac:dyDescent="0.2">
      <c r="A2534" s="76">
        <f t="shared" si="39"/>
        <v>38075</v>
      </c>
      <c r="B2534" s="16">
        <v>1.01</v>
      </c>
      <c r="C2534" s="16">
        <v>81.599999999999994</v>
      </c>
      <c r="D2534" s="16">
        <v>25.2</v>
      </c>
      <c r="E2534" s="16">
        <v>23.5</v>
      </c>
      <c r="F2534" s="16">
        <v>27.8</v>
      </c>
      <c r="G2534" s="16">
        <v>7.18</v>
      </c>
      <c r="H2534" s="16">
        <v>23.59</v>
      </c>
    </row>
    <row r="2535" spans="1:8" x14ac:dyDescent="0.2">
      <c r="A2535" s="76">
        <f t="shared" si="39"/>
        <v>38076</v>
      </c>
      <c r="B2535" s="16">
        <v>0</v>
      </c>
      <c r="C2535" s="16">
        <v>81.400000000000006</v>
      </c>
      <c r="D2535" s="16">
        <v>25.3</v>
      </c>
      <c r="E2535" s="16">
        <v>23</v>
      </c>
      <c r="F2535" s="16">
        <v>27.8</v>
      </c>
      <c r="G2535" s="16">
        <v>9.23</v>
      </c>
      <c r="H2535" s="16">
        <v>32.44</v>
      </c>
    </row>
    <row r="2536" spans="1:8" x14ac:dyDescent="0.2">
      <c r="A2536" s="76">
        <f t="shared" si="39"/>
        <v>38077</v>
      </c>
      <c r="B2536" s="16">
        <v>0</v>
      </c>
      <c r="C2536" s="16">
        <v>79.599999999999994</v>
      </c>
      <c r="D2536" s="16">
        <v>25</v>
      </c>
      <c r="E2536" s="16">
        <v>23.8</v>
      </c>
      <c r="F2536" s="16">
        <v>27.1</v>
      </c>
      <c r="G2536" s="16">
        <v>10.32</v>
      </c>
      <c r="H2536" s="16">
        <v>28.09</v>
      </c>
    </row>
    <row r="2537" spans="1:8" x14ac:dyDescent="0.2">
      <c r="A2537" s="76">
        <f t="shared" si="39"/>
        <v>38078</v>
      </c>
      <c r="B2537" s="16">
        <v>1.27</v>
      </c>
      <c r="C2537" s="16">
        <v>81</v>
      </c>
      <c r="D2537" s="16">
        <v>24.8</v>
      </c>
      <c r="E2537" s="16">
        <v>23.3</v>
      </c>
      <c r="F2537" s="16">
        <v>26.8</v>
      </c>
      <c r="G2537" s="16">
        <v>8.36</v>
      </c>
      <c r="H2537" s="16">
        <v>25.66</v>
      </c>
    </row>
    <row r="2538" spans="1:8" x14ac:dyDescent="0.2">
      <c r="A2538" s="76">
        <f t="shared" si="39"/>
        <v>38079</v>
      </c>
      <c r="B2538" s="16">
        <v>0.76</v>
      </c>
      <c r="C2538" s="16">
        <v>84.2</v>
      </c>
      <c r="D2538" s="16">
        <v>24.8</v>
      </c>
      <c r="E2538" s="16">
        <v>23.3</v>
      </c>
      <c r="F2538" s="16">
        <v>26.8</v>
      </c>
      <c r="G2538" s="16">
        <v>8.34</v>
      </c>
      <c r="H2538" s="16">
        <v>25.8</v>
      </c>
    </row>
    <row r="2539" spans="1:8" x14ac:dyDescent="0.2">
      <c r="A2539" s="76">
        <f t="shared" si="39"/>
        <v>38080</v>
      </c>
      <c r="B2539" s="16">
        <v>0</v>
      </c>
      <c r="C2539" s="16">
        <v>83.2</v>
      </c>
      <c r="D2539" s="16">
        <v>25.2</v>
      </c>
      <c r="E2539" s="16">
        <v>24</v>
      </c>
      <c r="F2539" s="16">
        <v>27.5</v>
      </c>
      <c r="G2539" s="16">
        <v>8.17</v>
      </c>
      <c r="H2539" s="16">
        <v>23.15</v>
      </c>
    </row>
    <row r="2540" spans="1:8" x14ac:dyDescent="0.2">
      <c r="A2540" s="76">
        <f t="shared" si="39"/>
        <v>38081</v>
      </c>
      <c r="B2540" s="16">
        <v>0</v>
      </c>
      <c r="C2540" s="16">
        <v>84.9</v>
      </c>
      <c r="D2540" s="16">
        <v>25.3</v>
      </c>
      <c r="E2540" s="16">
        <v>24.1</v>
      </c>
      <c r="F2540" s="16">
        <v>27</v>
      </c>
      <c r="G2540" s="16">
        <v>9.93</v>
      </c>
      <c r="H2540" s="16">
        <v>27.57</v>
      </c>
    </row>
    <row r="2541" spans="1:8" x14ac:dyDescent="0.2">
      <c r="A2541" s="76">
        <f t="shared" si="39"/>
        <v>38082</v>
      </c>
      <c r="B2541" s="16">
        <v>0</v>
      </c>
      <c r="C2541" s="16">
        <v>84.7</v>
      </c>
      <c r="D2541" s="16">
        <v>25.7</v>
      </c>
      <c r="E2541" s="16">
        <v>24.6</v>
      </c>
      <c r="F2541" s="16">
        <v>27</v>
      </c>
      <c r="G2541" s="16">
        <v>12.25</v>
      </c>
      <c r="H2541" s="16">
        <v>32.07</v>
      </c>
    </row>
    <row r="2542" spans="1:8" x14ac:dyDescent="0.2">
      <c r="A2542" s="76">
        <f t="shared" si="39"/>
        <v>38083</v>
      </c>
      <c r="B2542" s="16">
        <v>0</v>
      </c>
      <c r="C2542" s="16">
        <v>87.7</v>
      </c>
      <c r="D2542" s="16">
        <v>25.7</v>
      </c>
      <c r="E2542" s="16">
        <v>24.8</v>
      </c>
      <c r="F2542" s="16">
        <v>27.2</v>
      </c>
      <c r="G2542" s="16">
        <v>11.11</v>
      </c>
      <c r="H2542" s="16">
        <v>29.49</v>
      </c>
    </row>
    <row r="2543" spans="1:8" x14ac:dyDescent="0.2">
      <c r="A2543" s="76">
        <f t="shared" si="39"/>
        <v>38084</v>
      </c>
      <c r="B2543" s="16">
        <v>0</v>
      </c>
      <c r="C2543" s="16">
        <v>86.8</v>
      </c>
      <c r="D2543" s="16">
        <v>25.9</v>
      </c>
      <c r="E2543" s="16">
        <v>24.6</v>
      </c>
      <c r="F2543" s="16">
        <v>28.1</v>
      </c>
      <c r="G2543" s="16">
        <v>10.83</v>
      </c>
      <c r="H2543" s="16">
        <v>27.57</v>
      </c>
    </row>
    <row r="2544" spans="1:8" x14ac:dyDescent="0.2">
      <c r="A2544" s="76">
        <f t="shared" si="39"/>
        <v>38085</v>
      </c>
      <c r="B2544" s="16">
        <v>0</v>
      </c>
      <c r="C2544" s="16">
        <v>87.9</v>
      </c>
      <c r="D2544" s="16">
        <v>25.9</v>
      </c>
      <c r="E2544" s="16">
        <v>24.7</v>
      </c>
      <c r="F2544" s="16">
        <v>28</v>
      </c>
      <c r="G2544" s="16">
        <v>8.2200000000000006</v>
      </c>
      <c r="H2544" s="16">
        <v>21.97</v>
      </c>
    </row>
    <row r="2545" spans="1:8" x14ac:dyDescent="0.2">
      <c r="A2545" s="76">
        <f t="shared" si="39"/>
        <v>38086</v>
      </c>
      <c r="B2545" s="16">
        <v>4.3099999999999996</v>
      </c>
      <c r="C2545" s="16">
        <v>88.9</v>
      </c>
      <c r="D2545" s="16">
        <v>25.8</v>
      </c>
      <c r="E2545" s="16">
        <v>23.7</v>
      </c>
      <c r="F2545" s="16">
        <v>29.5</v>
      </c>
      <c r="G2545" s="16">
        <v>6.7</v>
      </c>
      <c r="H2545" s="16">
        <v>23.22</v>
      </c>
    </row>
    <row r="2546" spans="1:8" x14ac:dyDescent="0.2">
      <c r="A2546" s="76">
        <f t="shared" si="39"/>
        <v>38087</v>
      </c>
      <c r="B2546" s="16">
        <v>0.25</v>
      </c>
      <c r="C2546" s="16">
        <v>87.2</v>
      </c>
      <c r="D2546" s="16">
        <v>25.7</v>
      </c>
      <c r="E2546" s="16">
        <v>24.5</v>
      </c>
      <c r="F2546" s="16">
        <v>28.6</v>
      </c>
      <c r="G2546" s="16">
        <v>6.9</v>
      </c>
      <c r="H2546" s="16">
        <v>24.48</v>
      </c>
    </row>
    <row r="2547" spans="1:8" x14ac:dyDescent="0.2">
      <c r="A2547" s="76">
        <f t="shared" si="39"/>
        <v>38088</v>
      </c>
      <c r="B2547" s="16">
        <v>0</v>
      </c>
      <c r="C2547" s="16">
        <v>83.4</v>
      </c>
      <c r="D2547" s="16">
        <v>25.9</v>
      </c>
      <c r="E2547" s="16">
        <v>24.6</v>
      </c>
      <c r="F2547" s="16">
        <v>28.6</v>
      </c>
      <c r="G2547" s="16">
        <v>8.0500000000000007</v>
      </c>
      <c r="H2547" s="16">
        <v>23.22</v>
      </c>
    </row>
    <row r="2548" spans="1:8" x14ac:dyDescent="0.2">
      <c r="A2548" s="76">
        <f t="shared" si="39"/>
        <v>38089</v>
      </c>
      <c r="B2548" s="16">
        <v>0</v>
      </c>
      <c r="C2548" s="16">
        <v>85.8</v>
      </c>
      <c r="D2548" s="16">
        <v>25.7</v>
      </c>
      <c r="E2548" s="16">
        <v>24.2</v>
      </c>
      <c r="F2548" s="16">
        <v>28.1</v>
      </c>
      <c r="G2548" s="16">
        <v>8.17</v>
      </c>
      <c r="H2548" s="16">
        <v>26.1</v>
      </c>
    </row>
    <row r="2549" spans="1:8" x14ac:dyDescent="0.2">
      <c r="A2549" s="76">
        <f t="shared" si="39"/>
        <v>38090</v>
      </c>
      <c r="B2549" s="16">
        <v>0</v>
      </c>
      <c r="C2549" s="16">
        <v>84</v>
      </c>
      <c r="D2549" s="16">
        <v>25.8</v>
      </c>
      <c r="E2549" s="16">
        <v>24.6</v>
      </c>
      <c r="F2549" s="16">
        <v>28.2</v>
      </c>
      <c r="G2549" s="16">
        <v>9.92</v>
      </c>
      <c r="H2549" s="16">
        <v>27.21</v>
      </c>
    </row>
    <row r="2550" spans="1:8" x14ac:dyDescent="0.2">
      <c r="A2550" s="76">
        <f t="shared" si="39"/>
        <v>38091</v>
      </c>
      <c r="B2550" s="16">
        <v>0.25</v>
      </c>
      <c r="C2550" s="16">
        <v>82.2</v>
      </c>
      <c r="D2550" s="16">
        <v>25.6</v>
      </c>
      <c r="E2550" s="16">
        <v>24.6</v>
      </c>
      <c r="F2550" s="16">
        <v>27.4</v>
      </c>
      <c r="G2550" s="16">
        <v>10.99</v>
      </c>
      <c r="H2550" s="16">
        <v>28.24</v>
      </c>
    </row>
    <row r="2551" spans="1:8" x14ac:dyDescent="0.2">
      <c r="A2551" s="76">
        <f t="shared" si="39"/>
        <v>38092</v>
      </c>
      <c r="B2551" s="16">
        <v>0</v>
      </c>
      <c r="C2551" s="16">
        <v>77.5</v>
      </c>
      <c r="D2551" s="16">
        <v>25.5</v>
      </c>
      <c r="E2551" s="16">
        <v>24.1</v>
      </c>
      <c r="F2551" s="16">
        <v>28.1</v>
      </c>
      <c r="G2551" s="16">
        <v>9.94</v>
      </c>
      <c r="H2551" s="16">
        <v>26.54</v>
      </c>
    </row>
    <row r="2552" spans="1:8" x14ac:dyDescent="0.2">
      <c r="A2552" s="76">
        <f t="shared" si="39"/>
        <v>38093</v>
      </c>
      <c r="B2552" s="16">
        <v>4.8099999999999996</v>
      </c>
      <c r="C2552" s="16">
        <v>82.6</v>
      </c>
      <c r="D2552" s="16">
        <v>24.8</v>
      </c>
      <c r="E2552" s="16">
        <v>22</v>
      </c>
      <c r="F2552" s="16">
        <v>27</v>
      </c>
      <c r="G2552" s="16">
        <v>11.06</v>
      </c>
      <c r="H2552" s="16">
        <v>33.69</v>
      </c>
    </row>
    <row r="2553" spans="1:8" x14ac:dyDescent="0.2">
      <c r="A2553" s="76">
        <f t="shared" si="39"/>
        <v>38094</v>
      </c>
      <c r="B2553" s="16">
        <v>0</v>
      </c>
      <c r="C2553" s="16">
        <v>78.8</v>
      </c>
      <c r="D2553" s="16">
        <v>25.3</v>
      </c>
      <c r="E2553" s="16">
        <v>23.9</v>
      </c>
      <c r="F2553" s="16">
        <v>27.8</v>
      </c>
      <c r="G2553" s="16">
        <v>11.06</v>
      </c>
      <c r="H2553" s="16">
        <v>29.42</v>
      </c>
    </row>
    <row r="2554" spans="1:8" x14ac:dyDescent="0.2">
      <c r="A2554" s="76">
        <f t="shared" si="39"/>
        <v>38095</v>
      </c>
      <c r="B2554" s="16">
        <v>9.14</v>
      </c>
      <c r="C2554" s="16">
        <v>80.400000000000006</v>
      </c>
      <c r="D2554" s="16">
        <v>25.4</v>
      </c>
      <c r="E2554" s="16">
        <v>22.8</v>
      </c>
      <c r="F2554" s="16">
        <v>27.4</v>
      </c>
      <c r="G2554" s="16">
        <v>11.66</v>
      </c>
      <c r="H2554" s="16">
        <v>28.98</v>
      </c>
    </row>
    <row r="2555" spans="1:8" x14ac:dyDescent="0.2">
      <c r="A2555" s="76">
        <f t="shared" si="39"/>
        <v>38096</v>
      </c>
      <c r="B2555" s="16">
        <v>0</v>
      </c>
      <c r="C2555" s="16">
        <v>84.5</v>
      </c>
      <c r="D2555" s="16">
        <v>25.9</v>
      </c>
      <c r="E2555" s="16">
        <v>24.4</v>
      </c>
      <c r="F2555" s="16">
        <v>27.6</v>
      </c>
      <c r="G2555" s="16">
        <v>13.72</v>
      </c>
      <c r="H2555" s="16">
        <v>35.76</v>
      </c>
    </row>
    <row r="2556" spans="1:8" x14ac:dyDescent="0.2">
      <c r="A2556" s="76">
        <f t="shared" si="39"/>
        <v>38097</v>
      </c>
      <c r="B2556" s="16">
        <v>10.65</v>
      </c>
      <c r="C2556" s="16">
        <v>90.7</v>
      </c>
      <c r="D2556" s="16">
        <v>25.1</v>
      </c>
      <c r="E2556" s="16">
        <v>22.9</v>
      </c>
      <c r="F2556" s="16">
        <v>26.9</v>
      </c>
      <c r="G2556" s="16">
        <v>11.29</v>
      </c>
      <c r="H2556" s="16">
        <v>31.48</v>
      </c>
    </row>
    <row r="2557" spans="1:8" x14ac:dyDescent="0.2">
      <c r="A2557" s="76">
        <f t="shared" si="39"/>
        <v>38098</v>
      </c>
      <c r="B2557" s="16">
        <v>11.65</v>
      </c>
      <c r="C2557" s="16">
        <v>94.8</v>
      </c>
      <c r="D2557" s="16">
        <v>24.1</v>
      </c>
      <c r="E2557" s="16">
        <v>23.1</v>
      </c>
      <c r="F2557" s="16">
        <v>26.4</v>
      </c>
      <c r="G2557" s="16">
        <v>6.86</v>
      </c>
      <c r="H2557" s="16">
        <v>23.96</v>
      </c>
    </row>
    <row r="2558" spans="1:8" x14ac:dyDescent="0.2">
      <c r="A2558" s="76">
        <f t="shared" si="39"/>
        <v>38099</v>
      </c>
      <c r="B2558" s="16">
        <v>26.91</v>
      </c>
      <c r="C2558" s="16">
        <v>95.8</v>
      </c>
      <c r="D2558" s="16">
        <v>23.7</v>
      </c>
      <c r="E2558" s="16">
        <v>22.5</v>
      </c>
      <c r="F2558" s="16">
        <v>25.8</v>
      </c>
      <c r="G2558" s="16">
        <v>6.7</v>
      </c>
      <c r="H2558" s="16">
        <v>22.93</v>
      </c>
    </row>
    <row r="2559" spans="1:8" x14ac:dyDescent="0.2">
      <c r="A2559" s="76">
        <f t="shared" si="39"/>
        <v>38100</v>
      </c>
      <c r="B2559" s="16">
        <v>4.0599999999999996</v>
      </c>
      <c r="C2559" s="16">
        <v>93.5</v>
      </c>
      <c r="D2559" s="16">
        <v>24.3</v>
      </c>
      <c r="E2559" s="16">
        <v>22.5</v>
      </c>
      <c r="F2559" s="16">
        <v>27.4</v>
      </c>
      <c r="G2559" s="16">
        <v>5.55</v>
      </c>
      <c r="H2559" s="16">
        <v>17.47</v>
      </c>
    </row>
    <row r="2560" spans="1:8" x14ac:dyDescent="0.2">
      <c r="A2560" s="76">
        <f t="shared" si="39"/>
        <v>38101</v>
      </c>
      <c r="B2560" s="16">
        <v>0</v>
      </c>
      <c r="C2560" s="16">
        <v>89.1</v>
      </c>
      <c r="D2560" s="16">
        <v>25.1</v>
      </c>
      <c r="E2560" s="16">
        <v>23.5</v>
      </c>
      <c r="F2560" s="16">
        <v>28.2</v>
      </c>
      <c r="G2560" s="16">
        <v>4.8899999999999997</v>
      </c>
      <c r="H2560" s="16">
        <v>18.87</v>
      </c>
    </row>
    <row r="2561" spans="1:8" x14ac:dyDescent="0.2">
      <c r="A2561" s="76">
        <f t="shared" si="39"/>
        <v>38102</v>
      </c>
      <c r="B2561" s="16">
        <v>3.52</v>
      </c>
      <c r="C2561" s="16">
        <v>92.2</v>
      </c>
      <c r="D2561" s="16">
        <v>24.7</v>
      </c>
      <c r="E2561" s="16">
        <v>23.6</v>
      </c>
      <c r="F2561" s="16">
        <v>28.2</v>
      </c>
      <c r="G2561" s="16">
        <v>4.03</v>
      </c>
      <c r="H2561" s="16">
        <v>20.05</v>
      </c>
    </row>
    <row r="2562" spans="1:8" x14ac:dyDescent="0.2">
      <c r="A2562" s="76">
        <f t="shared" si="39"/>
        <v>38103</v>
      </c>
      <c r="B2562" s="16">
        <v>7.37</v>
      </c>
      <c r="C2562" s="16">
        <v>91.9</v>
      </c>
      <c r="D2562" s="16">
        <v>24.9</v>
      </c>
      <c r="E2562" s="16">
        <v>23.3</v>
      </c>
      <c r="F2562" s="16">
        <v>28</v>
      </c>
      <c r="G2562" s="16">
        <v>6.25</v>
      </c>
      <c r="H2562" s="16">
        <v>21.75</v>
      </c>
    </row>
    <row r="2563" spans="1:8" x14ac:dyDescent="0.2">
      <c r="A2563" s="76">
        <f t="shared" si="39"/>
        <v>38104</v>
      </c>
      <c r="B2563" s="16">
        <v>64.739999999999995</v>
      </c>
      <c r="C2563" s="16">
        <v>95.6</v>
      </c>
      <c r="D2563" s="16">
        <v>24.4</v>
      </c>
      <c r="E2563" s="16">
        <v>22.7</v>
      </c>
      <c r="F2563" s="16">
        <v>26.5</v>
      </c>
      <c r="G2563" s="16">
        <v>5.48</v>
      </c>
      <c r="H2563" s="16">
        <v>22.93</v>
      </c>
    </row>
    <row r="2564" spans="1:8" x14ac:dyDescent="0.2">
      <c r="A2564" s="76">
        <f t="shared" si="39"/>
        <v>38105</v>
      </c>
      <c r="B2564" s="16">
        <v>4.3099999999999996</v>
      </c>
      <c r="C2564" s="16">
        <v>91.1</v>
      </c>
      <c r="D2564" s="16">
        <v>25.6</v>
      </c>
      <c r="E2564" s="16">
        <v>23.8</v>
      </c>
      <c r="F2564" s="16">
        <v>27.6</v>
      </c>
      <c r="G2564" s="16">
        <v>6.49</v>
      </c>
      <c r="H2564" s="16">
        <v>23.45</v>
      </c>
    </row>
    <row r="2565" spans="1:8" x14ac:dyDescent="0.2">
      <c r="A2565" s="76">
        <f t="shared" ref="A2565:A2628" si="40">A2564+1</f>
        <v>38106</v>
      </c>
      <c r="B2565" s="16">
        <v>0</v>
      </c>
      <c r="C2565" s="16">
        <v>89.4</v>
      </c>
      <c r="D2565" s="16">
        <v>26.3</v>
      </c>
      <c r="E2565" s="16">
        <v>25.3</v>
      </c>
      <c r="F2565" s="16">
        <v>27.9</v>
      </c>
      <c r="G2565" s="16">
        <v>12.05</v>
      </c>
      <c r="H2565" s="16">
        <v>31.26</v>
      </c>
    </row>
    <row r="2566" spans="1:8" x14ac:dyDescent="0.2">
      <c r="A2566" s="76">
        <f t="shared" si="40"/>
        <v>38107</v>
      </c>
      <c r="B2566" s="16">
        <v>0.76</v>
      </c>
      <c r="C2566" s="16">
        <v>88.2</v>
      </c>
      <c r="D2566" s="16">
        <v>26.1</v>
      </c>
      <c r="E2566" s="16">
        <v>25</v>
      </c>
      <c r="F2566" s="16">
        <v>27.7</v>
      </c>
      <c r="G2566" s="16">
        <v>11.55</v>
      </c>
      <c r="H2566" s="16">
        <v>34.58</v>
      </c>
    </row>
    <row r="2567" spans="1:8" x14ac:dyDescent="0.2">
      <c r="A2567" s="76">
        <f t="shared" si="40"/>
        <v>38108</v>
      </c>
      <c r="B2567" s="16">
        <v>4.29</v>
      </c>
      <c r="C2567" s="16">
        <v>91.9</v>
      </c>
      <c r="D2567" s="16">
        <v>25.6</v>
      </c>
      <c r="E2567" s="16">
        <v>23.9</v>
      </c>
      <c r="F2567" s="16">
        <v>29</v>
      </c>
      <c r="G2567" s="16">
        <v>6.47</v>
      </c>
      <c r="H2567" s="16">
        <v>21.01</v>
      </c>
    </row>
    <row r="2568" spans="1:8" x14ac:dyDescent="0.2">
      <c r="A2568" s="76">
        <f t="shared" si="40"/>
        <v>38109</v>
      </c>
      <c r="B2568" s="16">
        <v>159.47</v>
      </c>
      <c r="C2568" s="16">
        <v>97</v>
      </c>
      <c r="D2568" s="16">
        <v>23.7</v>
      </c>
      <c r="E2568" s="16">
        <v>21.9</v>
      </c>
      <c r="F2568" s="16">
        <v>25.2</v>
      </c>
      <c r="G2568" s="16">
        <v>6.16</v>
      </c>
      <c r="H2568" s="16">
        <v>20.2</v>
      </c>
    </row>
    <row r="2569" spans="1:8" x14ac:dyDescent="0.2">
      <c r="A2569" s="76">
        <f t="shared" si="40"/>
        <v>38110</v>
      </c>
      <c r="B2569" s="16">
        <v>22.59</v>
      </c>
      <c r="C2569" s="16">
        <v>95.5</v>
      </c>
      <c r="D2569" s="16">
        <v>24</v>
      </c>
      <c r="E2569" s="16">
        <v>22.5</v>
      </c>
      <c r="F2569" s="16">
        <v>25.4</v>
      </c>
      <c r="G2569" s="16">
        <v>6.08</v>
      </c>
      <c r="H2569" s="16">
        <v>25.88</v>
      </c>
    </row>
    <row r="2570" spans="1:8" x14ac:dyDescent="0.2">
      <c r="A2570" s="76">
        <f t="shared" si="40"/>
        <v>38111</v>
      </c>
      <c r="B2570" s="16">
        <v>18.239999999999998</v>
      </c>
      <c r="C2570" s="16">
        <v>96</v>
      </c>
      <c r="D2570" s="16">
        <v>24.2</v>
      </c>
      <c r="E2570" s="16">
        <v>22.9</v>
      </c>
      <c r="F2570" s="16">
        <v>25.3</v>
      </c>
      <c r="G2570" s="16">
        <v>4.3899999999999997</v>
      </c>
      <c r="H2570" s="16">
        <v>14.45</v>
      </c>
    </row>
    <row r="2571" spans="1:8" x14ac:dyDescent="0.2">
      <c r="A2571" s="76">
        <f t="shared" si="40"/>
        <v>38112</v>
      </c>
      <c r="B2571" s="16">
        <v>0.5</v>
      </c>
      <c r="C2571" s="16">
        <v>92.8</v>
      </c>
      <c r="D2571" s="16">
        <v>25.5</v>
      </c>
      <c r="E2571" s="16">
        <v>24.3</v>
      </c>
      <c r="F2571" s="16">
        <v>27.8</v>
      </c>
      <c r="G2571" s="16">
        <v>9.41</v>
      </c>
      <c r="H2571" s="16">
        <v>30.15</v>
      </c>
    </row>
    <row r="2572" spans="1:8" x14ac:dyDescent="0.2">
      <c r="A2572" s="76">
        <f t="shared" si="40"/>
        <v>38113</v>
      </c>
      <c r="B2572" s="16">
        <v>3.55</v>
      </c>
      <c r="C2572" s="16">
        <v>91.3</v>
      </c>
      <c r="D2572" s="16">
        <v>26</v>
      </c>
      <c r="E2572" s="16">
        <v>24.2</v>
      </c>
      <c r="F2572" s="16">
        <v>27.7</v>
      </c>
      <c r="G2572" s="16">
        <v>11.78</v>
      </c>
      <c r="H2572" s="16">
        <v>33.18</v>
      </c>
    </row>
    <row r="2573" spans="1:8" x14ac:dyDescent="0.2">
      <c r="A2573" s="76">
        <f t="shared" si="40"/>
        <v>38114</v>
      </c>
      <c r="B2573" s="16">
        <v>0</v>
      </c>
      <c r="C2573" s="16">
        <v>90.2</v>
      </c>
      <c r="D2573" s="16">
        <v>26.1</v>
      </c>
      <c r="E2573" s="16">
        <v>25</v>
      </c>
      <c r="F2573" s="16">
        <v>27.2</v>
      </c>
      <c r="G2573" s="16">
        <v>12.17</v>
      </c>
      <c r="H2573" s="16">
        <v>32.15</v>
      </c>
    </row>
    <row r="2574" spans="1:8" x14ac:dyDescent="0.2">
      <c r="A2574" s="76">
        <f t="shared" si="40"/>
        <v>38115</v>
      </c>
      <c r="B2574" s="16">
        <v>1.25</v>
      </c>
      <c r="C2574" s="16">
        <v>91</v>
      </c>
      <c r="D2574" s="16">
        <v>26.3</v>
      </c>
      <c r="E2574" s="16">
        <v>24.6</v>
      </c>
      <c r="F2574" s="16">
        <v>28.1</v>
      </c>
      <c r="G2574" s="16">
        <v>11.53</v>
      </c>
      <c r="H2574" s="16">
        <v>31.85</v>
      </c>
    </row>
    <row r="2575" spans="1:8" x14ac:dyDescent="0.2">
      <c r="A2575" s="76">
        <f t="shared" si="40"/>
        <v>38116</v>
      </c>
      <c r="B2575" s="16">
        <v>0.25</v>
      </c>
      <c r="C2575" s="16">
        <v>91.3</v>
      </c>
      <c r="D2575" s="16">
        <v>26.5</v>
      </c>
      <c r="E2575" s="16">
        <v>25.8</v>
      </c>
      <c r="F2575" s="16">
        <v>28.6</v>
      </c>
      <c r="G2575" s="16">
        <v>10.17</v>
      </c>
      <c r="H2575" s="16">
        <v>29.34</v>
      </c>
    </row>
    <row r="2576" spans="1:8" x14ac:dyDescent="0.2">
      <c r="A2576" s="76">
        <f t="shared" si="40"/>
        <v>38117</v>
      </c>
      <c r="B2576" s="16">
        <v>6.1</v>
      </c>
      <c r="C2576" s="16">
        <v>96.3</v>
      </c>
      <c r="D2576" s="16">
        <v>24.8</v>
      </c>
      <c r="E2576" s="16">
        <v>24</v>
      </c>
      <c r="F2576" s="16">
        <v>26.2</v>
      </c>
      <c r="G2576" s="16">
        <v>5.27</v>
      </c>
      <c r="H2576" s="16">
        <v>22.19</v>
      </c>
    </row>
    <row r="2577" spans="1:8" x14ac:dyDescent="0.2">
      <c r="A2577" s="76">
        <f t="shared" si="40"/>
        <v>38118</v>
      </c>
      <c r="B2577" s="16">
        <v>35.020000000000003</v>
      </c>
      <c r="C2577" s="16">
        <v>95</v>
      </c>
      <c r="D2577" s="16">
        <v>25.5</v>
      </c>
      <c r="E2577" s="16">
        <v>23.8</v>
      </c>
      <c r="F2577" s="16">
        <v>27.7</v>
      </c>
      <c r="G2577" s="16">
        <v>6.55</v>
      </c>
      <c r="H2577" s="16">
        <v>20.350000000000001</v>
      </c>
    </row>
    <row r="2578" spans="1:8" x14ac:dyDescent="0.2">
      <c r="A2578" s="76">
        <f t="shared" si="40"/>
        <v>38119</v>
      </c>
      <c r="B2578" s="16">
        <v>0</v>
      </c>
      <c r="C2578" s="16">
        <v>89.9</v>
      </c>
      <c r="D2578" s="16">
        <v>26.3</v>
      </c>
      <c r="E2578" s="16">
        <v>25.3</v>
      </c>
      <c r="F2578" s="16">
        <v>28.4</v>
      </c>
      <c r="G2578" s="16">
        <v>9.5500000000000007</v>
      </c>
      <c r="H2578" s="16">
        <v>28.02</v>
      </c>
    </row>
    <row r="2579" spans="1:8" x14ac:dyDescent="0.2">
      <c r="A2579" s="76">
        <f t="shared" si="40"/>
        <v>38120</v>
      </c>
      <c r="B2579" s="16">
        <v>0</v>
      </c>
      <c r="C2579" s="16">
        <v>90.8</v>
      </c>
      <c r="D2579" s="16">
        <v>26.4</v>
      </c>
      <c r="E2579" s="16">
        <v>25.2</v>
      </c>
      <c r="F2579" s="16">
        <v>28.5</v>
      </c>
      <c r="G2579" s="16">
        <v>9.8000000000000007</v>
      </c>
      <c r="H2579" s="16">
        <v>26.1</v>
      </c>
    </row>
    <row r="2580" spans="1:8" x14ac:dyDescent="0.2">
      <c r="A2580" s="76">
        <f t="shared" si="40"/>
        <v>38121</v>
      </c>
      <c r="B2580" s="16">
        <v>0</v>
      </c>
      <c r="C2580" s="16">
        <v>90.5</v>
      </c>
      <c r="D2580" s="16">
        <v>26.4</v>
      </c>
      <c r="E2580" s="16">
        <v>25.3</v>
      </c>
      <c r="F2580" s="16">
        <v>28.5</v>
      </c>
      <c r="G2580" s="16">
        <v>8.9499999999999993</v>
      </c>
      <c r="H2580" s="16">
        <v>23.89</v>
      </c>
    </row>
    <row r="2581" spans="1:8" x14ac:dyDescent="0.2">
      <c r="A2581" s="76">
        <f t="shared" si="40"/>
        <v>38122</v>
      </c>
      <c r="B2581" s="16">
        <v>45.96</v>
      </c>
      <c r="C2581" s="16">
        <v>93.2</v>
      </c>
      <c r="D2581" s="16">
        <v>25</v>
      </c>
      <c r="E2581" s="16">
        <v>21.7</v>
      </c>
      <c r="F2581" s="16">
        <v>28.5</v>
      </c>
      <c r="G2581" s="16">
        <v>7.48</v>
      </c>
      <c r="H2581" s="16">
        <v>32.15</v>
      </c>
    </row>
    <row r="2582" spans="1:8" x14ac:dyDescent="0.2">
      <c r="A2582" s="76">
        <f t="shared" si="40"/>
        <v>38123</v>
      </c>
      <c r="B2582" s="16">
        <v>0.25</v>
      </c>
      <c r="C2582" s="16">
        <v>88.3</v>
      </c>
      <c r="D2582" s="16">
        <v>24.7</v>
      </c>
      <c r="E2582" s="16">
        <v>22.3</v>
      </c>
      <c r="F2582" s="16">
        <v>28</v>
      </c>
      <c r="G2582" s="16">
        <v>4.1100000000000003</v>
      </c>
      <c r="H2582" s="16">
        <v>20.5</v>
      </c>
    </row>
    <row r="2583" spans="1:8" x14ac:dyDescent="0.2">
      <c r="A2583" s="76">
        <f t="shared" si="40"/>
        <v>38124</v>
      </c>
      <c r="B2583" s="16">
        <v>17.77</v>
      </c>
      <c r="C2583" s="16">
        <v>89</v>
      </c>
      <c r="D2583" s="16">
        <v>24.9</v>
      </c>
      <c r="E2583" s="16">
        <v>22.1</v>
      </c>
      <c r="F2583" s="16">
        <v>28.1</v>
      </c>
      <c r="G2583" s="16">
        <v>4.83</v>
      </c>
      <c r="H2583" s="16">
        <v>26.62</v>
      </c>
    </row>
    <row r="2584" spans="1:8" x14ac:dyDescent="0.2">
      <c r="A2584" s="76">
        <f t="shared" si="40"/>
        <v>38125</v>
      </c>
      <c r="B2584" s="16">
        <v>17.27</v>
      </c>
      <c r="C2584" s="16">
        <v>90.2</v>
      </c>
      <c r="D2584" s="16">
        <v>24.7</v>
      </c>
      <c r="E2584" s="16">
        <v>23</v>
      </c>
      <c r="F2584" s="16">
        <v>28.2</v>
      </c>
      <c r="G2584" s="16">
        <v>5.14</v>
      </c>
      <c r="H2584" s="16">
        <v>17.399999999999999</v>
      </c>
    </row>
    <row r="2585" spans="1:8" x14ac:dyDescent="0.2">
      <c r="A2585" s="76">
        <f t="shared" si="40"/>
        <v>38126</v>
      </c>
      <c r="B2585" s="16">
        <v>23.6</v>
      </c>
      <c r="C2585" s="16">
        <v>91.3</v>
      </c>
      <c r="D2585" s="16">
        <v>24.1</v>
      </c>
      <c r="E2585" s="16">
        <v>22.7</v>
      </c>
      <c r="F2585" s="16">
        <v>28.2</v>
      </c>
      <c r="G2585" s="16">
        <v>3.46</v>
      </c>
      <c r="H2585" s="16">
        <v>20.72</v>
      </c>
    </row>
    <row r="2586" spans="1:8" x14ac:dyDescent="0.2">
      <c r="A2586" s="76">
        <f t="shared" si="40"/>
        <v>38127</v>
      </c>
      <c r="B2586" s="16">
        <v>0</v>
      </c>
      <c r="C2586" s="16">
        <v>85.3</v>
      </c>
      <c r="D2586" s="16">
        <v>25.4</v>
      </c>
      <c r="E2586" s="16">
        <v>23.2</v>
      </c>
      <c r="F2586" s="16">
        <v>29.4</v>
      </c>
      <c r="G2586" s="16">
        <v>2.86</v>
      </c>
      <c r="H2586" s="16">
        <v>21.31</v>
      </c>
    </row>
    <row r="2587" spans="1:8" x14ac:dyDescent="0.2">
      <c r="A2587" s="76">
        <f t="shared" si="40"/>
        <v>38128</v>
      </c>
      <c r="B2587" s="16">
        <v>78.98</v>
      </c>
      <c r="C2587" s="16">
        <v>94.3</v>
      </c>
      <c r="D2587" s="16">
        <v>24.5</v>
      </c>
      <c r="E2587" s="16">
        <v>23.3</v>
      </c>
      <c r="F2587" s="16">
        <v>27.7</v>
      </c>
      <c r="G2587" s="16">
        <v>3.89</v>
      </c>
      <c r="H2587" s="16">
        <v>19.39</v>
      </c>
    </row>
    <row r="2588" spans="1:8" x14ac:dyDescent="0.2">
      <c r="A2588" s="76">
        <f t="shared" si="40"/>
        <v>38129</v>
      </c>
      <c r="B2588" s="16">
        <v>9.39</v>
      </c>
      <c r="C2588" s="16">
        <v>89.2</v>
      </c>
      <c r="D2588" s="16">
        <v>25.2</v>
      </c>
      <c r="E2588" s="16">
        <v>23.5</v>
      </c>
      <c r="F2588" s="16">
        <v>29.5</v>
      </c>
      <c r="G2588" s="16">
        <v>2.96</v>
      </c>
      <c r="H2588" s="16">
        <v>26.1</v>
      </c>
    </row>
    <row r="2589" spans="1:8" x14ac:dyDescent="0.2">
      <c r="A2589" s="76">
        <f t="shared" si="40"/>
        <v>38130</v>
      </c>
      <c r="B2589" s="16">
        <v>19.3</v>
      </c>
      <c r="C2589" s="16">
        <v>87.5</v>
      </c>
      <c r="D2589" s="16">
        <v>25.4</v>
      </c>
      <c r="E2589" s="16">
        <v>23.5</v>
      </c>
      <c r="F2589" s="16">
        <v>28.7</v>
      </c>
      <c r="G2589" s="16">
        <v>4.78</v>
      </c>
      <c r="H2589" s="16">
        <v>20.350000000000001</v>
      </c>
    </row>
    <row r="2590" spans="1:8" x14ac:dyDescent="0.2">
      <c r="A2590" s="76">
        <f t="shared" si="40"/>
        <v>38131</v>
      </c>
      <c r="B2590" s="16">
        <v>14.7</v>
      </c>
      <c r="C2590" s="16">
        <v>87.4</v>
      </c>
      <c r="D2590" s="16">
        <v>25.5</v>
      </c>
      <c r="E2590" s="16">
        <v>22.6</v>
      </c>
      <c r="F2590" s="16">
        <v>29.1</v>
      </c>
      <c r="G2590" s="16">
        <v>3.8</v>
      </c>
      <c r="H2590" s="16">
        <v>19.54</v>
      </c>
    </row>
    <row r="2591" spans="1:8" x14ac:dyDescent="0.2">
      <c r="A2591" s="76">
        <f t="shared" si="40"/>
        <v>38132</v>
      </c>
      <c r="B2591" s="16">
        <v>1.26</v>
      </c>
      <c r="C2591" s="16">
        <v>90.8</v>
      </c>
      <c r="D2591" s="16">
        <v>25.2</v>
      </c>
      <c r="E2591" s="16">
        <v>23.4</v>
      </c>
      <c r="F2591" s="16">
        <v>27.4</v>
      </c>
      <c r="G2591" s="16">
        <v>4.82</v>
      </c>
      <c r="H2591" s="16">
        <v>18.36</v>
      </c>
    </row>
    <row r="2592" spans="1:8" x14ac:dyDescent="0.2">
      <c r="A2592" s="76">
        <f t="shared" si="40"/>
        <v>38133</v>
      </c>
      <c r="B2592" s="16">
        <v>42.39</v>
      </c>
      <c r="C2592" s="16">
        <v>92.3</v>
      </c>
      <c r="D2592" s="16">
        <v>24.7</v>
      </c>
      <c r="E2592" s="16">
        <v>22.6</v>
      </c>
      <c r="F2592" s="16">
        <v>27</v>
      </c>
      <c r="G2592" s="16">
        <v>5.84</v>
      </c>
      <c r="H2592" s="16">
        <v>25.14</v>
      </c>
    </row>
    <row r="2593" spans="1:8" x14ac:dyDescent="0.2">
      <c r="A2593" s="76">
        <f t="shared" si="40"/>
        <v>38134</v>
      </c>
      <c r="B2593" s="16">
        <v>52.31</v>
      </c>
      <c r="C2593" s="16">
        <v>92.9</v>
      </c>
      <c r="D2593" s="16">
        <v>24.7</v>
      </c>
      <c r="E2593" s="16">
        <v>23.1</v>
      </c>
      <c r="F2593" s="16">
        <v>27.7</v>
      </c>
      <c r="G2593" s="16">
        <v>7.36</v>
      </c>
      <c r="H2593" s="16">
        <v>25.07</v>
      </c>
    </row>
    <row r="2594" spans="1:8" x14ac:dyDescent="0.2">
      <c r="A2594" s="76">
        <f t="shared" si="40"/>
        <v>38135</v>
      </c>
      <c r="B2594" s="16">
        <v>36.049999999999997</v>
      </c>
      <c r="C2594" s="16">
        <v>93.9</v>
      </c>
      <c r="D2594" s="16">
        <v>24.2</v>
      </c>
      <c r="E2594" s="16">
        <v>22.5</v>
      </c>
      <c r="F2594" s="16">
        <v>27.4</v>
      </c>
      <c r="G2594" s="16">
        <v>4.04</v>
      </c>
      <c r="H2594" s="16">
        <v>18.95</v>
      </c>
    </row>
    <row r="2595" spans="1:8" x14ac:dyDescent="0.2">
      <c r="A2595" s="76">
        <f t="shared" si="40"/>
        <v>38136</v>
      </c>
      <c r="B2595" s="16">
        <v>0</v>
      </c>
      <c r="C2595" s="16">
        <v>87.3</v>
      </c>
      <c r="D2595" s="16">
        <v>25</v>
      </c>
      <c r="E2595" s="16">
        <v>22.6</v>
      </c>
      <c r="F2595" s="16">
        <v>28.9</v>
      </c>
      <c r="G2595" s="16">
        <v>3.11</v>
      </c>
      <c r="H2595" s="16">
        <v>14.89</v>
      </c>
    </row>
    <row r="2596" spans="1:8" x14ac:dyDescent="0.2">
      <c r="A2596" s="76">
        <f t="shared" si="40"/>
        <v>38137</v>
      </c>
      <c r="B2596" s="16">
        <v>0</v>
      </c>
      <c r="C2596" s="16">
        <v>85.6</v>
      </c>
      <c r="D2596" s="16">
        <v>26</v>
      </c>
      <c r="E2596" s="16">
        <v>24.2</v>
      </c>
      <c r="F2596" s="16">
        <v>28.5</v>
      </c>
      <c r="G2596" s="16">
        <v>4.2300000000000004</v>
      </c>
      <c r="H2596" s="16">
        <v>19.100000000000001</v>
      </c>
    </row>
    <row r="2597" spans="1:8" x14ac:dyDescent="0.2">
      <c r="A2597" s="76">
        <f t="shared" si="40"/>
        <v>38138</v>
      </c>
      <c r="B2597" s="16">
        <v>29.7</v>
      </c>
      <c r="C2597" s="16">
        <v>92.3</v>
      </c>
      <c r="D2597" s="16">
        <v>25.1</v>
      </c>
      <c r="E2597" s="16">
        <v>22.9</v>
      </c>
      <c r="F2597" s="16">
        <v>28</v>
      </c>
      <c r="G2597" s="16">
        <v>5.99</v>
      </c>
      <c r="H2597" s="16">
        <v>22.04</v>
      </c>
    </row>
    <row r="2598" spans="1:8" x14ac:dyDescent="0.2">
      <c r="A2598" s="76">
        <f t="shared" si="40"/>
        <v>38139</v>
      </c>
      <c r="B2598" s="16">
        <v>37.549999999999997</v>
      </c>
      <c r="C2598" s="16">
        <v>95.5</v>
      </c>
      <c r="D2598" s="16">
        <v>23.4</v>
      </c>
      <c r="E2598" s="16">
        <v>21.5</v>
      </c>
      <c r="F2598" s="16">
        <v>25.8</v>
      </c>
      <c r="G2598" s="16">
        <v>4.9800000000000004</v>
      </c>
      <c r="H2598" s="16">
        <v>36.5</v>
      </c>
    </row>
    <row r="2599" spans="1:8" x14ac:dyDescent="0.2">
      <c r="A2599" s="76">
        <f t="shared" si="40"/>
        <v>38140</v>
      </c>
      <c r="B2599" s="16">
        <v>0.25</v>
      </c>
      <c r="C2599" s="16">
        <v>89.6</v>
      </c>
      <c r="D2599" s="16">
        <v>25</v>
      </c>
      <c r="E2599" s="16">
        <v>22.8</v>
      </c>
      <c r="F2599" s="16">
        <v>27.9</v>
      </c>
      <c r="G2599" s="16">
        <v>6.12</v>
      </c>
      <c r="H2599" s="16">
        <v>20.5</v>
      </c>
    </row>
    <row r="2600" spans="1:8" x14ac:dyDescent="0.2">
      <c r="A2600" s="76">
        <f t="shared" si="40"/>
        <v>38141</v>
      </c>
      <c r="B2600" s="16">
        <v>7.1</v>
      </c>
      <c r="C2600" s="16">
        <v>92.8</v>
      </c>
      <c r="D2600" s="16">
        <v>24.6</v>
      </c>
      <c r="E2600" s="16">
        <v>22.3</v>
      </c>
      <c r="F2600" s="16">
        <v>28.1</v>
      </c>
      <c r="G2600" s="16">
        <v>5.59</v>
      </c>
      <c r="H2600" s="16">
        <v>32</v>
      </c>
    </row>
    <row r="2601" spans="1:8" x14ac:dyDescent="0.2">
      <c r="A2601" s="76">
        <f t="shared" si="40"/>
        <v>38142</v>
      </c>
      <c r="B2601" s="16">
        <v>10.9</v>
      </c>
      <c r="C2601" s="16">
        <v>93.8</v>
      </c>
      <c r="D2601" s="16">
        <v>24.2</v>
      </c>
      <c r="E2601" s="16">
        <v>21.5</v>
      </c>
      <c r="F2601" s="16">
        <v>26.2</v>
      </c>
      <c r="G2601" s="16">
        <v>7.23</v>
      </c>
      <c r="H2601" s="16">
        <v>30.15</v>
      </c>
    </row>
    <row r="2602" spans="1:8" x14ac:dyDescent="0.2">
      <c r="A2602" s="76">
        <f t="shared" si="40"/>
        <v>38143</v>
      </c>
      <c r="B2602" s="16">
        <v>64.989999999999995</v>
      </c>
      <c r="C2602" s="16">
        <v>95</v>
      </c>
      <c r="D2602" s="16">
        <v>22.6</v>
      </c>
      <c r="E2602" s="16">
        <v>19.899999999999999</v>
      </c>
      <c r="F2602" s="16">
        <v>25.2</v>
      </c>
      <c r="G2602" s="16">
        <v>4.92</v>
      </c>
      <c r="H2602" s="16">
        <v>61.34</v>
      </c>
    </row>
    <row r="2603" spans="1:8" x14ac:dyDescent="0.2">
      <c r="A2603" s="76">
        <f t="shared" si="40"/>
        <v>38144</v>
      </c>
      <c r="B2603" s="16">
        <v>0</v>
      </c>
      <c r="C2603" s="16">
        <v>87.5</v>
      </c>
      <c r="D2603" s="16">
        <v>24.4</v>
      </c>
      <c r="E2603" s="16">
        <v>21.4</v>
      </c>
      <c r="F2603" s="16">
        <v>29.3</v>
      </c>
      <c r="G2603" s="16">
        <v>4.24</v>
      </c>
      <c r="H2603" s="16">
        <v>25.95</v>
      </c>
    </row>
    <row r="2604" spans="1:8" x14ac:dyDescent="0.2">
      <c r="A2604" s="76">
        <f t="shared" si="40"/>
        <v>38145</v>
      </c>
      <c r="B2604" s="16">
        <v>4.5599999999999996</v>
      </c>
      <c r="C2604" s="16">
        <v>88.8</v>
      </c>
      <c r="D2604" s="16">
        <v>25.5</v>
      </c>
      <c r="E2604" s="16">
        <v>23.7</v>
      </c>
      <c r="F2604" s="16">
        <v>28.5</v>
      </c>
      <c r="G2604" s="16">
        <v>5.54</v>
      </c>
      <c r="H2604" s="16">
        <v>21.9</v>
      </c>
    </row>
    <row r="2605" spans="1:8" x14ac:dyDescent="0.2">
      <c r="A2605" s="76">
        <f t="shared" si="40"/>
        <v>38146</v>
      </c>
      <c r="B2605" s="16">
        <v>10.66</v>
      </c>
      <c r="C2605" s="16">
        <v>91.8</v>
      </c>
      <c r="D2605" s="16">
        <v>25.7</v>
      </c>
      <c r="E2605" s="16">
        <v>24.3</v>
      </c>
      <c r="F2605" s="16">
        <v>28.5</v>
      </c>
      <c r="G2605" s="16">
        <v>5.88</v>
      </c>
      <c r="H2605" s="16">
        <v>25.8</v>
      </c>
    </row>
    <row r="2606" spans="1:8" x14ac:dyDescent="0.2">
      <c r="A2606" s="76">
        <f t="shared" si="40"/>
        <v>38147</v>
      </c>
      <c r="B2606" s="16">
        <v>4.83</v>
      </c>
      <c r="C2606" s="16">
        <v>93.7</v>
      </c>
      <c r="D2606" s="16">
        <v>24.8</v>
      </c>
      <c r="E2606" s="16">
        <v>22.5</v>
      </c>
      <c r="F2606" s="16">
        <v>27.1</v>
      </c>
      <c r="G2606" s="16">
        <v>5.37</v>
      </c>
      <c r="H2606" s="16">
        <v>28.02</v>
      </c>
    </row>
    <row r="2607" spans="1:8" x14ac:dyDescent="0.2">
      <c r="A2607" s="76">
        <f t="shared" si="40"/>
        <v>38148</v>
      </c>
      <c r="B2607" s="16">
        <v>1.78</v>
      </c>
      <c r="C2607" s="16">
        <v>89.4</v>
      </c>
      <c r="D2607" s="16">
        <v>25.5</v>
      </c>
      <c r="E2607" s="16">
        <v>23.9</v>
      </c>
      <c r="F2607" s="16">
        <v>29.1</v>
      </c>
      <c r="G2607" s="16">
        <v>4.12</v>
      </c>
      <c r="H2607" s="16">
        <v>15.19</v>
      </c>
    </row>
    <row r="2608" spans="1:8" x14ac:dyDescent="0.2">
      <c r="A2608" s="76">
        <f t="shared" si="40"/>
        <v>38149</v>
      </c>
      <c r="B2608" s="16">
        <v>0</v>
      </c>
      <c r="C2608" s="16">
        <v>89.2</v>
      </c>
      <c r="D2608" s="16">
        <v>25.7</v>
      </c>
      <c r="E2608" s="16">
        <v>23.5</v>
      </c>
      <c r="F2608" s="16">
        <v>28.3</v>
      </c>
      <c r="G2608" s="16">
        <v>5.18</v>
      </c>
      <c r="H2608" s="16">
        <v>20.350000000000001</v>
      </c>
    </row>
    <row r="2609" spans="1:8" x14ac:dyDescent="0.2">
      <c r="A2609" s="76">
        <f t="shared" si="40"/>
        <v>38150</v>
      </c>
      <c r="B2609" s="16">
        <v>2.78</v>
      </c>
      <c r="C2609" s="16">
        <v>91.8</v>
      </c>
      <c r="D2609" s="16">
        <v>26.1</v>
      </c>
      <c r="E2609" s="16">
        <v>24.8</v>
      </c>
      <c r="F2609" s="16">
        <v>28.1</v>
      </c>
      <c r="G2609" s="16">
        <v>5.59</v>
      </c>
      <c r="H2609" s="16">
        <v>19.98</v>
      </c>
    </row>
    <row r="2610" spans="1:8" x14ac:dyDescent="0.2">
      <c r="A2610" s="76">
        <f t="shared" si="40"/>
        <v>38151</v>
      </c>
      <c r="B2610" s="16">
        <v>4.83</v>
      </c>
      <c r="C2610" s="16">
        <v>94.6</v>
      </c>
      <c r="D2610" s="16">
        <v>25.2</v>
      </c>
      <c r="E2610" s="16">
        <v>23.7</v>
      </c>
      <c r="F2610" s="16">
        <v>27</v>
      </c>
      <c r="G2610" s="16">
        <v>6.69</v>
      </c>
      <c r="H2610" s="16">
        <v>21.01</v>
      </c>
    </row>
    <row r="2611" spans="1:8" x14ac:dyDescent="0.2">
      <c r="A2611" s="76">
        <f t="shared" si="40"/>
        <v>38152</v>
      </c>
      <c r="B2611" s="16">
        <v>5.59</v>
      </c>
      <c r="C2611" s="16">
        <v>90.5</v>
      </c>
      <c r="D2611" s="16">
        <v>26.1</v>
      </c>
      <c r="E2611" s="16">
        <v>23.1</v>
      </c>
      <c r="F2611" s="16">
        <v>29.1</v>
      </c>
      <c r="G2611" s="16">
        <v>4.9000000000000004</v>
      </c>
      <c r="H2611" s="16">
        <v>18.43</v>
      </c>
    </row>
    <row r="2612" spans="1:8" x14ac:dyDescent="0.2">
      <c r="A2612" s="76">
        <f t="shared" si="40"/>
        <v>38153</v>
      </c>
      <c r="B2612" s="16">
        <v>0</v>
      </c>
      <c r="C2612" s="16">
        <v>89.4</v>
      </c>
      <c r="D2612" s="16">
        <v>26.3</v>
      </c>
      <c r="E2612" s="16">
        <v>25.1</v>
      </c>
      <c r="F2612" s="16">
        <v>28.8</v>
      </c>
      <c r="G2612" s="16">
        <v>6.12</v>
      </c>
      <c r="H2612" s="16">
        <v>22.49</v>
      </c>
    </row>
    <row r="2613" spans="1:8" x14ac:dyDescent="0.2">
      <c r="A2613" s="76">
        <f t="shared" si="40"/>
        <v>38154</v>
      </c>
      <c r="B2613" s="16">
        <v>1.52</v>
      </c>
      <c r="C2613" s="16">
        <v>89.9</v>
      </c>
      <c r="D2613" s="16">
        <v>26.4</v>
      </c>
      <c r="E2613" s="16">
        <v>25.6</v>
      </c>
      <c r="F2613" s="16">
        <v>27.8</v>
      </c>
      <c r="G2613" s="16">
        <v>9.83</v>
      </c>
      <c r="H2613" s="16">
        <v>28.16</v>
      </c>
    </row>
    <row r="2614" spans="1:8" x14ac:dyDescent="0.2">
      <c r="A2614" s="76">
        <f t="shared" si="40"/>
        <v>38155</v>
      </c>
      <c r="B2614" s="16">
        <v>14.97</v>
      </c>
      <c r="C2614" s="16">
        <v>89.3</v>
      </c>
      <c r="D2614" s="16">
        <v>25.9</v>
      </c>
      <c r="E2614" s="16">
        <v>23.1</v>
      </c>
      <c r="F2614" s="16">
        <v>28.3</v>
      </c>
      <c r="G2614" s="16">
        <v>8.0500000000000007</v>
      </c>
      <c r="H2614" s="16">
        <v>22.19</v>
      </c>
    </row>
    <row r="2615" spans="1:8" x14ac:dyDescent="0.2">
      <c r="A2615" s="76">
        <f t="shared" si="40"/>
        <v>38156</v>
      </c>
      <c r="B2615" s="16">
        <v>42.14</v>
      </c>
      <c r="C2615" s="16">
        <v>94.7</v>
      </c>
      <c r="D2615" s="16">
        <v>25</v>
      </c>
      <c r="E2615" s="16">
        <v>22.3</v>
      </c>
      <c r="F2615" s="16">
        <v>27.3</v>
      </c>
      <c r="G2615" s="16">
        <v>6.58</v>
      </c>
      <c r="H2615" s="16">
        <v>21.16</v>
      </c>
    </row>
    <row r="2616" spans="1:8" x14ac:dyDescent="0.2">
      <c r="A2616" s="76">
        <f t="shared" si="40"/>
        <v>38157</v>
      </c>
      <c r="B2616" s="16">
        <v>10.4</v>
      </c>
      <c r="C2616" s="16">
        <v>95.4</v>
      </c>
      <c r="D2616" s="16">
        <v>24.9</v>
      </c>
      <c r="E2616" s="16">
        <v>23.3</v>
      </c>
      <c r="F2616" s="16">
        <v>27.5</v>
      </c>
      <c r="G2616" s="16">
        <v>7.28</v>
      </c>
      <c r="H2616" s="16">
        <v>27.06</v>
      </c>
    </row>
    <row r="2617" spans="1:8" x14ac:dyDescent="0.2">
      <c r="A2617" s="76">
        <f t="shared" si="40"/>
        <v>38158</v>
      </c>
      <c r="B2617" s="16">
        <v>0.25</v>
      </c>
      <c r="C2617" s="16">
        <v>93.7</v>
      </c>
      <c r="D2617" s="16">
        <v>24.8</v>
      </c>
      <c r="E2617" s="16">
        <v>23.2</v>
      </c>
      <c r="F2617" s="16">
        <v>27.8</v>
      </c>
      <c r="G2617" s="16">
        <v>5.78</v>
      </c>
      <c r="H2617" s="16">
        <v>26.25</v>
      </c>
    </row>
    <row r="2618" spans="1:8" x14ac:dyDescent="0.2">
      <c r="A2618" s="76">
        <f t="shared" si="40"/>
        <v>38159</v>
      </c>
      <c r="B2618" s="16">
        <v>0</v>
      </c>
      <c r="C2618" s="16">
        <v>89.3</v>
      </c>
      <c r="D2618" s="16">
        <v>24.4</v>
      </c>
      <c r="E2618" s="16">
        <v>22.7</v>
      </c>
      <c r="F2618" s="16">
        <v>26</v>
      </c>
      <c r="G2618" s="16">
        <v>4.6100000000000003</v>
      </c>
      <c r="H2618" s="16">
        <v>17.84</v>
      </c>
    </row>
    <row r="2619" spans="1:8" x14ac:dyDescent="0.2">
      <c r="A2619" s="76">
        <f t="shared" si="40"/>
        <v>38160</v>
      </c>
      <c r="B2619" s="16">
        <v>30.47</v>
      </c>
      <c r="C2619" s="16">
        <v>93.2</v>
      </c>
      <c r="D2619" s="16">
        <v>25</v>
      </c>
      <c r="E2619" s="16">
        <v>22.3</v>
      </c>
      <c r="F2619" s="16">
        <v>26.9</v>
      </c>
      <c r="G2619" s="16">
        <v>8.02</v>
      </c>
      <c r="H2619" s="16">
        <v>31.33</v>
      </c>
    </row>
    <row r="2620" spans="1:8" x14ac:dyDescent="0.2">
      <c r="A2620" s="76">
        <f t="shared" si="40"/>
        <v>38161</v>
      </c>
      <c r="B2620" s="16">
        <v>0</v>
      </c>
      <c r="C2620" s="16">
        <v>91.5</v>
      </c>
      <c r="D2620" s="16">
        <v>26.4</v>
      </c>
      <c r="E2620" s="16">
        <v>25.2</v>
      </c>
      <c r="F2620" s="16">
        <v>28.3</v>
      </c>
      <c r="G2620" s="16">
        <v>7.39</v>
      </c>
      <c r="H2620" s="16">
        <v>26.32</v>
      </c>
    </row>
    <row r="2621" spans="1:8" x14ac:dyDescent="0.2">
      <c r="A2621" s="76">
        <f t="shared" si="40"/>
        <v>38162</v>
      </c>
      <c r="B2621" s="16">
        <v>4.0199999999999996</v>
      </c>
      <c r="C2621" s="16">
        <v>92.3</v>
      </c>
      <c r="D2621" s="16">
        <v>25.5</v>
      </c>
      <c r="E2621" s="16">
        <v>23</v>
      </c>
      <c r="F2621" s="16">
        <v>28.7</v>
      </c>
      <c r="G2621" s="16">
        <v>5.43</v>
      </c>
      <c r="H2621" s="16">
        <v>20.64</v>
      </c>
    </row>
    <row r="2622" spans="1:8" x14ac:dyDescent="0.2">
      <c r="A2622" s="76">
        <f t="shared" si="40"/>
        <v>38163</v>
      </c>
      <c r="B2622" s="16">
        <v>0</v>
      </c>
      <c r="C2622" s="16">
        <v>90.7</v>
      </c>
      <c r="D2622" s="16">
        <v>25.7</v>
      </c>
      <c r="E2622" s="16">
        <v>23.7</v>
      </c>
      <c r="F2622" s="16">
        <v>28.3</v>
      </c>
      <c r="G2622" s="16">
        <v>7.15</v>
      </c>
      <c r="H2622" s="16">
        <v>26.03</v>
      </c>
    </row>
    <row r="2623" spans="1:8" x14ac:dyDescent="0.2">
      <c r="A2623" s="76">
        <f t="shared" si="40"/>
        <v>38164</v>
      </c>
      <c r="B2623" s="16">
        <v>38.61</v>
      </c>
      <c r="C2623" s="16">
        <v>91.2</v>
      </c>
      <c r="D2623" s="16">
        <v>25.2</v>
      </c>
      <c r="E2623" s="16">
        <v>23.2</v>
      </c>
      <c r="F2623" s="16">
        <v>28</v>
      </c>
      <c r="G2623" s="16">
        <v>7.49</v>
      </c>
      <c r="H2623" s="16">
        <v>26.32</v>
      </c>
    </row>
    <row r="2624" spans="1:8" x14ac:dyDescent="0.2">
      <c r="A2624" s="76">
        <f t="shared" si="40"/>
        <v>38165</v>
      </c>
      <c r="B2624" s="16">
        <v>2.5299999999999998</v>
      </c>
      <c r="C2624" s="16">
        <v>92.2</v>
      </c>
      <c r="D2624" s="16">
        <v>25.5</v>
      </c>
      <c r="E2624" s="16">
        <v>23.3</v>
      </c>
      <c r="F2624" s="16">
        <v>29.1</v>
      </c>
      <c r="G2624" s="16">
        <v>5.44</v>
      </c>
      <c r="H2624" s="16">
        <v>24.04</v>
      </c>
    </row>
    <row r="2625" spans="1:8" x14ac:dyDescent="0.2">
      <c r="A2625" s="76">
        <f t="shared" si="40"/>
        <v>38166</v>
      </c>
      <c r="B2625" s="16">
        <v>2.0299999999999998</v>
      </c>
      <c r="C2625" s="16">
        <v>90.9</v>
      </c>
      <c r="D2625" s="16">
        <v>26.1</v>
      </c>
      <c r="E2625" s="16">
        <v>25</v>
      </c>
      <c r="F2625" s="16">
        <v>27.6</v>
      </c>
      <c r="G2625" s="16">
        <v>7.06</v>
      </c>
      <c r="H2625" s="16">
        <v>21.9</v>
      </c>
    </row>
    <row r="2626" spans="1:8" x14ac:dyDescent="0.2">
      <c r="A2626" s="76">
        <f t="shared" si="40"/>
        <v>38167</v>
      </c>
      <c r="B2626" s="16">
        <v>2.76</v>
      </c>
      <c r="C2626" s="16">
        <v>91.4</v>
      </c>
      <c r="D2626" s="16">
        <v>25.1</v>
      </c>
      <c r="E2626" s="16">
        <v>22.6</v>
      </c>
      <c r="F2626" s="16">
        <v>27.6</v>
      </c>
      <c r="G2626" s="16">
        <v>4.83</v>
      </c>
      <c r="H2626" s="16">
        <v>26.98</v>
      </c>
    </row>
    <row r="2627" spans="1:8" x14ac:dyDescent="0.2">
      <c r="A2627" s="76">
        <f t="shared" si="40"/>
        <v>38168</v>
      </c>
      <c r="B2627" s="16">
        <v>2.02</v>
      </c>
      <c r="C2627" s="16">
        <v>93.3</v>
      </c>
      <c r="D2627" s="16">
        <v>24.1</v>
      </c>
      <c r="E2627" s="16">
        <v>22.2</v>
      </c>
      <c r="F2627" s="16">
        <v>26.3</v>
      </c>
      <c r="G2627" s="16">
        <v>6.33</v>
      </c>
      <c r="H2627" s="16">
        <v>27.87</v>
      </c>
    </row>
    <row r="2628" spans="1:8" x14ac:dyDescent="0.2">
      <c r="A2628" s="76">
        <f t="shared" si="40"/>
        <v>38169</v>
      </c>
      <c r="B2628" s="16">
        <v>12.43</v>
      </c>
      <c r="C2628" s="16">
        <v>95.6</v>
      </c>
      <c r="D2628" s="16">
        <v>23.9</v>
      </c>
      <c r="E2628" s="16">
        <v>21.4</v>
      </c>
      <c r="F2628" s="16">
        <v>25.4</v>
      </c>
      <c r="G2628" s="16">
        <v>6.69</v>
      </c>
      <c r="H2628" s="16">
        <v>25.07</v>
      </c>
    </row>
    <row r="2629" spans="1:8" x14ac:dyDescent="0.2">
      <c r="A2629" s="76">
        <f t="shared" ref="A2629:A2692" si="41">A2628+1</f>
        <v>38170</v>
      </c>
      <c r="B2629" s="16">
        <v>40.1</v>
      </c>
      <c r="C2629" s="16">
        <v>94.2</v>
      </c>
      <c r="D2629" s="16">
        <v>24.8</v>
      </c>
      <c r="E2629" s="16">
        <v>23.1</v>
      </c>
      <c r="F2629" s="16">
        <v>27</v>
      </c>
      <c r="G2629" s="16">
        <v>7.11</v>
      </c>
      <c r="H2629" s="16">
        <v>31.11</v>
      </c>
    </row>
    <row r="2630" spans="1:8" x14ac:dyDescent="0.2">
      <c r="A2630" s="76">
        <f t="shared" si="41"/>
        <v>38171</v>
      </c>
      <c r="B2630" s="16">
        <v>0.25</v>
      </c>
      <c r="C2630" s="16">
        <v>86.2</v>
      </c>
      <c r="D2630" s="16">
        <v>25.8</v>
      </c>
      <c r="E2630" s="16">
        <v>24.7</v>
      </c>
      <c r="F2630" s="16">
        <v>27.8</v>
      </c>
      <c r="G2630" s="16">
        <v>9.48</v>
      </c>
      <c r="H2630" s="16">
        <v>26.76</v>
      </c>
    </row>
    <row r="2631" spans="1:8" x14ac:dyDescent="0.2">
      <c r="A2631" s="76">
        <f t="shared" si="41"/>
        <v>38172</v>
      </c>
      <c r="B2631" s="16">
        <v>34.799999999999997</v>
      </c>
      <c r="C2631" s="16">
        <v>92.5</v>
      </c>
      <c r="D2631" s="16">
        <v>23.9</v>
      </c>
      <c r="E2631" s="16">
        <v>21.4</v>
      </c>
      <c r="F2631" s="16">
        <v>25.3</v>
      </c>
      <c r="G2631" s="16">
        <v>6.89</v>
      </c>
      <c r="H2631" s="16">
        <v>31.78</v>
      </c>
    </row>
    <row r="2632" spans="1:8" x14ac:dyDescent="0.2">
      <c r="A2632" s="76">
        <f t="shared" si="41"/>
        <v>38173</v>
      </c>
      <c r="B2632" s="16">
        <v>1.25</v>
      </c>
      <c r="C2632" s="16">
        <v>90.6</v>
      </c>
      <c r="D2632" s="16">
        <v>24.8</v>
      </c>
      <c r="E2632" s="16">
        <v>23.3</v>
      </c>
      <c r="F2632" s="16">
        <v>27.9</v>
      </c>
      <c r="G2632" s="16">
        <v>4.6100000000000003</v>
      </c>
      <c r="H2632" s="16">
        <v>19.32</v>
      </c>
    </row>
    <row r="2633" spans="1:8" x14ac:dyDescent="0.2">
      <c r="A2633" s="76">
        <f t="shared" si="41"/>
        <v>38174</v>
      </c>
      <c r="B2633" s="16">
        <v>5.07</v>
      </c>
      <c r="C2633" s="16">
        <v>94.1</v>
      </c>
      <c r="D2633" s="16">
        <v>24.7</v>
      </c>
      <c r="E2633" s="16">
        <v>23.6</v>
      </c>
      <c r="F2633" s="16">
        <v>27.3</v>
      </c>
      <c r="G2633" s="16">
        <v>4.58</v>
      </c>
      <c r="H2633" s="16">
        <v>19.32</v>
      </c>
    </row>
    <row r="2634" spans="1:8" x14ac:dyDescent="0.2">
      <c r="A2634" s="76">
        <f t="shared" si="41"/>
        <v>38175</v>
      </c>
      <c r="B2634" s="16">
        <v>31.47</v>
      </c>
      <c r="C2634" s="16">
        <v>92.4</v>
      </c>
      <c r="D2634" s="16">
        <v>24.2</v>
      </c>
      <c r="E2634" s="16">
        <v>22.5</v>
      </c>
      <c r="F2634" s="16">
        <v>27.3</v>
      </c>
      <c r="G2634" s="16">
        <v>4.75</v>
      </c>
      <c r="H2634" s="16">
        <v>24.11</v>
      </c>
    </row>
    <row r="2635" spans="1:8" x14ac:dyDescent="0.2">
      <c r="A2635" s="76">
        <f t="shared" si="41"/>
        <v>38176</v>
      </c>
      <c r="B2635" s="16">
        <v>0.25</v>
      </c>
      <c r="C2635" s="16">
        <v>92.8</v>
      </c>
      <c r="D2635" s="16">
        <v>24.1</v>
      </c>
      <c r="E2635" s="16">
        <v>23</v>
      </c>
      <c r="F2635" s="16">
        <v>26.2</v>
      </c>
      <c r="G2635" s="16">
        <v>4.33</v>
      </c>
      <c r="H2635" s="16">
        <v>18.73</v>
      </c>
    </row>
    <row r="2636" spans="1:8" x14ac:dyDescent="0.2">
      <c r="A2636" s="76">
        <f t="shared" si="41"/>
        <v>38177</v>
      </c>
      <c r="B2636" s="16">
        <v>0</v>
      </c>
      <c r="C2636" s="16">
        <v>91.1</v>
      </c>
      <c r="D2636" s="16">
        <v>25</v>
      </c>
      <c r="E2636" s="16">
        <v>24.1</v>
      </c>
      <c r="F2636" s="16">
        <v>27.3</v>
      </c>
      <c r="G2636" s="16">
        <v>6.62</v>
      </c>
      <c r="H2636" s="16">
        <v>28.83</v>
      </c>
    </row>
    <row r="2637" spans="1:8" x14ac:dyDescent="0.2">
      <c r="A2637" s="76">
        <f t="shared" si="41"/>
        <v>38178</v>
      </c>
      <c r="B2637" s="16">
        <v>21.58</v>
      </c>
      <c r="C2637" s="16">
        <v>94.3</v>
      </c>
      <c r="D2637" s="16">
        <v>24.3</v>
      </c>
      <c r="E2637" s="16">
        <v>21.8</v>
      </c>
      <c r="F2637" s="16">
        <v>26.8</v>
      </c>
      <c r="G2637" s="16">
        <v>7.31</v>
      </c>
      <c r="H2637" s="16">
        <v>25.66</v>
      </c>
    </row>
    <row r="2638" spans="1:8" x14ac:dyDescent="0.2">
      <c r="A2638" s="76">
        <f t="shared" si="41"/>
        <v>38179</v>
      </c>
      <c r="B2638" s="16">
        <v>14.21</v>
      </c>
      <c r="C2638" s="16">
        <v>92.5</v>
      </c>
      <c r="D2638" s="16">
        <v>24.4</v>
      </c>
      <c r="E2638" s="16">
        <v>22.7</v>
      </c>
      <c r="F2638" s="16">
        <v>28.5</v>
      </c>
      <c r="G2638" s="16">
        <v>4.58</v>
      </c>
      <c r="H2638" s="16">
        <v>22.41</v>
      </c>
    </row>
    <row r="2639" spans="1:8" x14ac:dyDescent="0.2">
      <c r="A2639" s="76">
        <f t="shared" si="41"/>
        <v>38180</v>
      </c>
      <c r="B2639" s="16">
        <v>33.53</v>
      </c>
      <c r="C2639" s="16">
        <v>92.8</v>
      </c>
      <c r="D2639" s="16">
        <v>24.2</v>
      </c>
      <c r="E2639" s="16">
        <v>22.4</v>
      </c>
      <c r="F2639" s="16">
        <v>26</v>
      </c>
      <c r="G2639" s="16">
        <v>8.4499999999999993</v>
      </c>
      <c r="H2639" s="16">
        <v>30.6</v>
      </c>
    </row>
    <row r="2640" spans="1:8" x14ac:dyDescent="0.2">
      <c r="A2640" s="76">
        <f t="shared" si="41"/>
        <v>38181</v>
      </c>
      <c r="B2640" s="16">
        <v>0</v>
      </c>
      <c r="C2640" s="16">
        <v>92.8</v>
      </c>
      <c r="D2640" s="16">
        <v>24</v>
      </c>
      <c r="E2640" s="16">
        <v>22.5</v>
      </c>
      <c r="F2640" s="16">
        <v>26.1</v>
      </c>
      <c r="G2640" s="16">
        <v>6.49</v>
      </c>
      <c r="H2640" s="16">
        <v>25.51</v>
      </c>
    </row>
    <row r="2641" spans="1:8" x14ac:dyDescent="0.2">
      <c r="A2641" s="76">
        <f t="shared" si="41"/>
        <v>38182</v>
      </c>
      <c r="B2641" s="16">
        <v>16.23</v>
      </c>
      <c r="C2641" s="16">
        <v>94.5</v>
      </c>
      <c r="D2641" s="16">
        <v>23.9</v>
      </c>
      <c r="E2641" s="16">
        <v>21.7</v>
      </c>
      <c r="F2641" s="16">
        <v>25.3</v>
      </c>
      <c r="G2641" s="16">
        <v>7.11</v>
      </c>
      <c r="H2641" s="16">
        <v>36.64</v>
      </c>
    </row>
    <row r="2642" spans="1:8" x14ac:dyDescent="0.2">
      <c r="A2642" s="76">
        <f t="shared" si="41"/>
        <v>38183</v>
      </c>
      <c r="B2642" s="16">
        <v>43.41</v>
      </c>
      <c r="C2642" s="16">
        <v>95.7</v>
      </c>
      <c r="D2642" s="16">
        <v>23.6</v>
      </c>
      <c r="E2642" s="16">
        <v>22.1</v>
      </c>
      <c r="F2642" s="16">
        <v>25.6</v>
      </c>
      <c r="G2642" s="16">
        <v>5.42</v>
      </c>
      <c r="H2642" s="16">
        <v>33.47</v>
      </c>
    </row>
    <row r="2643" spans="1:8" x14ac:dyDescent="0.2">
      <c r="A2643" s="76">
        <f t="shared" si="41"/>
        <v>38184</v>
      </c>
      <c r="B2643" s="16">
        <v>0</v>
      </c>
      <c r="C2643" s="16">
        <v>92.1</v>
      </c>
      <c r="D2643" s="16">
        <v>24.6</v>
      </c>
      <c r="E2643" s="16">
        <v>22.7</v>
      </c>
      <c r="F2643" s="16">
        <v>27.9</v>
      </c>
      <c r="G2643" s="16">
        <v>5.42</v>
      </c>
      <c r="H2643" s="16">
        <v>21.75</v>
      </c>
    </row>
    <row r="2644" spans="1:8" x14ac:dyDescent="0.2">
      <c r="A2644" s="76">
        <f t="shared" si="41"/>
        <v>38185</v>
      </c>
      <c r="B2644" s="16">
        <v>7.61</v>
      </c>
      <c r="C2644" s="16">
        <v>93.4</v>
      </c>
      <c r="D2644" s="16">
        <v>24.9</v>
      </c>
      <c r="E2644" s="16">
        <v>24.1</v>
      </c>
      <c r="F2644" s="16">
        <v>27.4</v>
      </c>
      <c r="G2644" s="16">
        <v>6.17</v>
      </c>
      <c r="H2644" s="16">
        <v>25.95</v>
      </c>
    </row>
    <row r="2645" spans="1:8" x14ac:dyDescent="0.2">
      <c r="A2645" s="76">
        <f t="shared" si="41"/>
        <v>38186</v>
      </c>
      <c r="B2645" s="16">
        <v>9.64</v>
      </c>
      <c r="C2645" s="16">
        <v>94.5</v>
      </c>
      <c r="D2645" s="16">
        <v>24.4</v>
      </c>
      <c r="E2645" s="16">
        <v>22</v>
      </c>
      <c r="F2645" s="16">
        <v>28.3</v>
      </c>
      <c r="G2645" s="16">
        <v>6.6</v>
      </c>
      <c r="H2645" s="16">
        <v>27.06</v>
      </c>
    </row>
    <row r="2646" spans="1:8" x14ac:dyDescent="0.2">
      <c r="A2646" s="76">
        <f t="shared" si="41"/>
        <v>38187</v>
      </c>
      <c r="B2646" s="16">
        <v>9.64</v>
      </c>
      <c r="C2646" s="16">
        <v>95.1</v>
      </c>
      <c r="D2646" s="16">
        <v>23.9</v>
      </c>
      <c r="E2646" s="16">
        <v>22.9</v>
      </c>
      <c r="F2646" s="16">
        <v>26</v>
      </c>
      <c r="G2646" s="16">
        <v>6.7</v>
      </c>
      <c r="H2646" s="16">
        <v>25.95</v>
      </c>
    </row>
    <row r="2647" spans="1:8" x14ac:dyDescent="0.2">
      <c r="A2647" s="76">
        <f t="shared" si="41"/>
        <v>38188</v>
      </c>
      <c r="B2647" s="16">
        <v>2.79</v>
      </c>
      <c r="C2647" s="16">
        <v>94.1</v>
      </c>
      <c r="D2647" s="16">
        <v>24</v>
      </c>
      <c r="E2647" s="16">
        <v>22.6</v>
      </c>
      <c r="F2647" s="16">
        <v>25.3</v>
      </c>
      <c r="G2647" s="16">
        <v>5.83</v>
      </c>
      <c r="H2647" s="16">
        <v>22.63</v>
      </c>
    </row>
    <row r="2648" spans="1:8" x14ac:dyDescent="0.2">
      <c r="A2648" s="76">
        <f t="shared" si="41"/>
        <v>38189</v>
      </c>
      <c r="B2648" s="16">
        <v>0.51</v>
      </c>
      <c r="C2648" s="16">
        <v>92.1</v>
      </c>
      <c r="D2648" s="16">
        <v>24.8</v>
      </c>
      <c r="E2648" s="16">
        <v>23.7</v>
      </c>
      <c r="F2648" s="16">
        <v>26.9</v>
      </c>
      <c r="G2648" s="16">
        <v>5.43</v>
      </c>
      <c r="H2648" s="16">
        <v>25.95</v>
      </c>
    </row>
    <row r="2649" spans="1:8" x14ac:dyDescent="0.2">
      <c r="A2649" s="76">
        <f t="shared" si="41"/>
        <v>38190</v>
      </c>
      <c r="B2649" s="16">
        <v>5.31</v>
      </c>
      <c r="C2649" s="16">
        <v>94.5</v>
      </c>
      <c r="D2649" s="16">
        <v>24.2</v>
      </c>
      <c r="E2649" s="16">
        <v>23.1</v>
      </c>
      <c r="F2649" s="16">
        <v>25.9</v>
      </c>
      <c r="G2649" s="16">
        <v>6.76</v>
      </c>
      <c r="H2649" s="16">
        <v>32.29</v>
      </c>
    </row>
    <row r="2650" spans="1:8" x14ac:dyDescent="0.2">
      <c r="A2650" s="76">
        <f t="shared" si="41"/>
        <v>38191</v>
      </c>
      <c r="B2650" s="16">
        <v>0.25</v>
      </c>
      <c r="C2650" s="16">
        <v>83.7</v>
      </c>
      <c r="D2650" s="16">
        <v>25.6</v>
      </c>
      <c r="E2650" s="16">
        <v>23</v>
      </c>
      <c r="F2650" s="16">
        <v>29.3</v>
      </c>
      <c r="G2650" s="16">
        <v>4.5199999999999996</v>
      </c>
      <c r="H2650" s="16">
        <v>19.760000000000002</v>
      </c>
    </row>
    <row r="2651" spans="1:8" x14ac:dyDescent="0.2">
      <c r="A2651" s="76">
        <f t="shared" si="41"/>
        <v>38192</v>
      </c>
      <c r="B2651" s="16">
        <v>4.5599999999999996</v>
      </c>
      <c r="C2651" s="16">
        <v>86.7</v>
      </c>
      <c r="D2651" s="16">
        <v>25.7</v>
      </c>
      <c r="E2651" s="16">
        <v>23.9</v>
      </c>
      <c r="F2651" s="16">
        <v>28.2</v>
      </c>
      <c r="G2651" s="16">
        <v>4.3</v>
      </c>
      <c r="H2651" s="16">
        <v>21.31</v>
      </c>
    </row>
    <row r="2652" spans="1:8" x14ac:dyDescent="0.2">
      <c r="A2652" s="76">
        <f t="shared" si="41"/>
        <v>38193</v>
      </c>
      <c r="B2652" s="16">
        <v>13.45</v>
      </c>
      <c r="C2652" s="16">
        <v>91.5</v>
      </c>
      <c r="D2652" s="16">
        <v>25.1</v>
      </c>
      <c r="E2652" s="16">
        <v>23.5</v>
      </c>
      <c r="F2652" s="16">
        <v>28.7</v>
      </c>
      <c r="G2652" s="16">
        <v>5.01</v>
      </c>
      <c r="H2652" s="16">
        <v>24.92</v>
      </c>
    </row>
    <row r="2653" spans="1:8" x14ac:dyDescent="0.2">
      <c r="A2653" s="76">
        <f t="shared" si="41"/>
        <v>38194</v>
      </c>
      <c r="B2653" s="16">
        <v>0.5</v>
      </c>
      <c r="C2653" s="16">
        <v>91.7</v>
      </c>
      <c r="D2653" s="16">
        <v>24.7</v>
      </c>
      <c r="E2653" s="16">
        <v>22.8</v>
      </c>
      <c r="F2653" s="16">
        <v>26.8</v>
      </c>
      <c r="G2653" s="16">
        <v>7.97</v>
      </c>
      <c r="H2653" s="16">
        <v>27.8</v>
      </c>
    </row>
    <row r="2654" spans="1:8" x14ac:dyDescent="0.2">
      <c r="A2654" s="76">
        <f t="shared" si="41"/>
        <v>38195</v>
      </c>
      <c r="B2654" s="16">
        <v>22.84</v>
      </c>
      <c r="C2654" s="16">
        <v>94.5</v>
      </c>
      <c r="D2654" s="16">
        <v>24</v>
      </c>
      <c r="E2654" s="16">
        <v>22.9</v>
      </c>
      <c r="F2654" s="16">
        <v>25.2</v>
      </c>
      <c r="G2654" s="16">
        <v>7.17</v>
      </c>
      <c r="H2654" s="16">
        <v>29.56</v>
      </c>
    </row>
    <row r="2655" spans="1:8" x14ac:dyDescent="0.2">
      <c r="A2655" s="76">
        <f t="shared" si="41"/>
        <v>38196</v>
      </c>
      <c r="B2655" s="16">
        <v>1.01</v>
      </c>
      <c r="C2655" s="16">
        <v>92.6</v>
      </c>
      <c r="D2655" s="16">
        <v>23.8</v>
      </c>
      <c r="E2655" s="16">
        <v>22.7</v>
      </c>
      <c r="F2655" s="16">
        <v>24.8</v>
      </c>
      <c r="G2655" s="16">
        <v>7.25</v>
      </c>
      <c r="H2655" s="16">
        <v>18.43</v>
      </c>
    </row>
    <row r="2656" spans="1:8" x14ac:dyDescent="0.2">
      <c r="A2656" s="76">
        <f t="shared" si="41"/>
        <v>38197</v>
      </c>
    </row>
    <row r="2657" spans="1:8" x14ac:dyDescent="0.2">
      <c r="A2657" s="76">
        <f t="shared" si="41"/>
        <v>38198</v>
      </c>
    </row>
    <row r="2658" spans="1:8" x14ac:dyDescent="0.2">
      <c r="A2658" s="76">
        <f t="shared" si="41"/>
        <v>38199</v>
      </c>
    </row>
    <row r="2659" spans="1:8" x14ac:dyDescent="0.2">
      <c r="A2659" s="76">
        <f t="shared" si="41"/>
        <v>38200</v>
      </c>
    </row>
    <row r="2660" spans="1:8" x14ac:dyDescent="0.2">
      <c r="A2660" s="76">
        <f t="shared" si="41"/>
        <v>38201</v>
      </c>
    </row>
    <row r="2661" spans="1:8" x14ac:dyDescent="0.2">
      <c r="A2661" s="76">
        <f t="shared" si="41"/>
        <v>38202</v>
      </c>
    </row>
    <row r="2662" spans="1:8" x14ac:dyDescent="0.2">
      <c r="A2662" s="76">
        <f t="shared" si="41"/>
        <v>38203</v>
      </c>
    </row>
    <row r="2663" spans="1:8" x14ac:dyDescent="0.2">
      <c r="A2663" s="76">
        <f t="shared" si="41"/>
        <v>38204</v>
      </c>
    </row>
    <row r="2664" spans="1:8" x14ac:dyDescent="0.2">
      <c r="A2664" s="76">
        <f t="shared" si="41"/>
        <v>38205</v>
      </c>
    </row>
    <row r="2665" spans="1:8" x14ac:dyDescent="0.2">
      <c r="A2665" s="76">
        <f t="shared" si="41"/>
        <v>38206</v>
      </c>
    </row>
    <row r="2666" spans="1:8" x14ac:dyDescent="0.2">
      <c r="A2666" s="76">
        <f t="shared" si="41"/>
        <v>38207</v>
      </c>
    </row>
    <row r="2667" spans="1:8" x14ac:dyDescent="0.2">
      <c r="A2667" s="76">
        <f t="shared" si="41"/>
        <v>38208</v>
      </c>
    </row>
    <row r="2668" spans="1:8" x14ac:dyDescent="0.2">
      <c r="A2668" s="76">
        <f t="shared" si="41"/>
        <v>38209</v>
      </c>
    </row>
    <row r="2669" spans="1:8" x14ac:dyDescent="0.2">
      <c r="A2669" s="76">
        <f t="shared" si="41"/>
        <v>38210</v>
      </c>
    </row>
    <row r="2670" spans="1:8" x14ac:dyDescent="0.2">
      <c r="A2670" s="76">
        <f t="shared" si="41"/>
        <v>38211</v>
      </c>
      <c r="B2670" s="16">
        <v>19.55</v>
      </c>
      <c r="C2670" s="16">
        <v>89.7</v>
      </c>
      <c r="D2670" s="16">
        <v>26.3</v>
      </c>
      <c r="E2670" s="16">
        <v>25</v>
      </c>
      <c r="F2670" s="16">
        <v>28.5</v>
      </c>
      <c r="G2670" s="16">
        <v>5.77</v>
      </c>
      <c r="H2670" s="16">
        <v>22.63</v>
      </c>
    </row>
    <row r="2671" spans="1:8" x14ac:dyDescent="0.2">
      <c r="A2671" s="76">
        <f t="shared" si="41"/>
        <v>38212</v>
      </c>
      <c r="B2671" s="16">
        <v>5.07</v>
      </c>
      <c r="C2671" s="16">
        <v>89.2</v>
      </c>
      <c r="D2671" s="16">
        <v>26.4</v>
      </c>
      <c r="E2671" s="16">
        <v>25</v>
      </c>
      <c r="F2671" s="16">
        <v>29.3</v>
      </c>
      <c r="G2671" s="16">
        <v>6.55</v>
      </c>
      <c r="H2671" s="16">
        <v>23</v>
      </c>
    </row>
    <row r="2672" spans="1:8" x14ac:dyDescent="0.2">
      <c r="A2672" s="76">
        <f t="shared" si="41"/>
        <v>38213</v>
      </c>
      <c r="B2672" s="16">
        <v>11.17</v>
      </c>
      <c r="C2672" s="16">
        <v>90.6</v>
      </c>
      <c r="D2672" s="16">
        <v>24.6</v>
      </c>
      <c r="E2672" s="16">
        <v>20.6</v>
      </c>
      <c r="F2672" s="16">
        <v>28.3</v>
      </c>
      <c r="G2672" s="16">
        <v>7.4</v>
      </c>
      <c r="H2672" s="16">
        <v>37.68</v>
      </c>
    </row>
    <row r="2673" spans="1:8" x14ac:dyDescent="0.2">
      <c r="A2673" s="76">
        <f t="shared" si="41"/>
        <v>38214</v>
      </c>
      <c r="B2673" s="16">
        <v>1</v>
      </c>
      <c r="C2673" s="16">
        <v>94</v>
      </c>
      <c r="D2673" s="16">
        <v>24</v>
      </c>
      <c r="E2673" s="16">
        <v>22.1</v>
      </c>
      <c r="F2673" s="16">
        <v>24.8</v>
      </c>
      <c r="G2673" s="16">
        <v>7.28</v>
      </c>
      <c r="H2673" s="16">
        <v>23.37</v>
      </c>
    </row>
    <row r="2674" spans="1:8" x14ac:dyDescent="0.2">
      <c r="A2674" s="76">
        <f t="shared" si="41"/>
        <v>38215</v>
      </c>
      <c r="B2674" s="16">
        <v>13.18</v>
      </c>
      <c r="C2674" s="16">
        <v>95.4</v>
      </c>
      <c r="D2674" s="16">
        <v>24.6</v>
      </c>
      <c r="E2674" s="16">
        <v>23.7</v>
      </c>
      <c r="F2674" s="16">
        <v>25.9</v>
      </c>
      <c r="G2674" s="16">
        <v>8.43</v>
      </c>
      <c r="H2674" s="16">
        <v>28.68</v>
      </c>
    </row>
    <row r="2675" spans="1:8" x14ac:dyDescent="0.2">
      <c r="A2675" s="76">
        <f t="shared" si="41"/>
        <v>38216</v>
      </c>
      <c r="B2675" s="16">
        <v>2.79</v>
      </c>
      <c r="C2675" s="16">
        <v>90.4</v>
      </c>
      <c r="D2675" s="16">
        <v>25.9</v>
      </c>
      <c r="E2675" s="16">
        <v>24.6</v>
      </c>
      <c r="F2675" s="16">
        <v>28.5</v>
      </c>
      <c r="G2675" s="16">
        <v>7.97</v>
      </c>
      <c r="H2675" s="16">
        <v>24.33</v>
      </c>
    </row>
    <row r="2676" spans="1:8" x14ac:dyDescent="0.2">
      <c r="A2676" s="76">
        <f t="shared" si="41"/>
        <v>38217</v>
      </c>
      <c r="B2676" s="16">
        <v>1.01</v>
      </c>
      <c r="C2676" s="16">
        <v>91.3</v>
      </c>
      <c r="D2676" s="16">
        <v>25.5</v>
      </c>
      <c r="E2676" s="16">
        <v>24.1</v>
      </c>
      <c r="F2676" s="16">
        <v>28.2</v>
      </c>
      <c r="G2676" s="16">
        <v>3.88</v>
      </c>
      <c r="H2676" s="16">
        <v>15.7</v>
      </c>
    </row>
    <row r="2677" spans="1:8" x14ac:dyDescent="0.2">
      <c r="A2677" s="76">
        <f t="shared" si="41"/>
        <v>38218</v>
      </c>
      <c r="B2677" s="16">
        <v>28.92</v>
      </c>
      <c r="C2677" s="16">
        <v>94.1</v>
      </c>
      <c r="D2677" s="16">
        <v>24.7</v>
      </c>
      <c r="E2677" s="16">
        <v>23.4</v>
      </c>
      <c r="F2677" s="16">
        <v>26.8</v>
      </c>
      <c r="G2677" s="16">
        <v>5.3</v>
      </c>
      <c r="H2677" s="16">
        <v>20.87</v>
      </c>
    </row>
    <row r="2678" spans="1:8" x14ac:dyDescent="0.2">
      <c r="A2678" s="76">
        <f t="shared" si="41"/>
        <v>38219</v>
      </c>
      <c r="B2678" s="16">
        <v>45.66</v>
      </c>
      <c r="C2678" s="16">
        <v>95.7</v>
      </c>
      <c r="D2678" s="16">
        <v>23.5</v>
      </c>
      <c r="E2678" s="16">
        <v>19.8</v>
      </c>
      <c r="F2678" s="16">
        <v>26.9</v>
      </c>
      <c r="G2678" s="16">
        <v>6.31</v>
      </c>
      <c r="H2678" s="16">
        <v>62.23</v>
      </c>
    </row>
    <row r="2679" spans="1:8" x14ac:dyDescent="0.2">
      <c r="A2679" s="76">
        <f t="shared" si="41"/>
        <v>38220</v>
      </c>
      <c r="B2679" s="16">
        <v>76.959999999999994</v>
      </c>
      <c r="C2679" s="16">
        <v>92</v>
      </c>
      <c r="D2679" s="16">
        <v>24.7</v>
      </c>
      <c r="E2679" s="16">
        <v>22.5</v>
      </c>
      <c r="F2679" s="16">
        <v>27</v>
      </c>
      <c r="G2679" s="16">
        <v>6.13</v>
      </c>
      <c r="H2679" s="16">
        <v>25.36</v>
      </c>
    </row>
    <row r="2680" spans="1:8" x14ac:dyDescent="0.2">
      <c r="A2680" s="76">
        <f t="shared" si="41"/>
        <v>38221</v>
      </c>
      <c r="B2680" s="16">
        <v>2.78</v>
      </c>
      <c r="C2680" s="16">
        <v>93.6</v>
      </c>
      <c r="D2680" s="16">
        <v>24.4</v>
      </c>
      <c r="E2680" s="16">
        <v>22.5</v>
      </c>
      <c r="F2680" s="16">
        <v>26</v>
      </c>
      <c r="G2680" s="16">
        <v>7.77</v>
      </c>
      <c r="H2680" s="16">
        <v>30.08</v>
      </c>
    </row>
    <row r="2681" spans="1:8" x14ac:dyDescent="0.2">
      <c r="A2681" s="76">
        <f t="shared" si="41"/>
        <v>38222</v>
      </c>
      <c r="B2681" s="16">
        <v>21.59</v>
      </c>
      <c r="C2681" s="16">
        <v>93</v>
      </c>
      <c r="D2681" s="16">
        <v>24.8</v>
      </c>
      <c r="E2681" s="16">
        <v>22.7</v>
      </c>
      <c r="F2681" s="16">
        <v>27.8</v>
      </c>
      <c r="G2681" s="16">
        <v>4.95</v>
      </c>
      <c r="H2681" s="16">
        <v>21.23</v>
      </c>
    </row>
    <row r="2682" spans="1:8" x14ac:dyDescent="0.2">
      <c r="A2682" s="76">
        <f t="shared" si="41"/>
        <v>38223</v>
      </c>
      <c r="B2682" s="16">
        <v>6.6</v>
      </c>
      <c r="C2682" s="16">
        <v>90.8</v>
      </c>
      <c r="D2682" s="16">
        <v>24.7</v>
      </c>
      <c r="E2682" s="16">
        <v>23.4</v>
      </c>
      <c r="F2682" s="16">
        <v>28.1</v>
      </c>
      <c r="G2682" s="16">
        <v>3.55</v>
      </c>
      <c r="H2682" s="16">
        <v>16.37</v>
      </c>
    </row>
    <row r="2683" spans="1:8" x14ac:dyDescent="0.2">
      <c r="A2683" s="76">
        <f t="shared" si="41"/>
        <v>38224</v>
      </c>
      <c r="B2683" s="16">
        <v>3.03</v>
      </c>
      <c r="C2683" s="16">
        <v>95.8</v>
      </c>
      <c r="D2683" s="16">
        <v>23.8</v>
      </c>
      <c r="E2683" s="16">
        <v>22.6</v>
      </c>
      <c r="F2683" s="16">
        <v>25.3</v>
      </c>
      <c r="G2683" s="16">
        <v>6.29</v>
      </c>
      <c r="H2683" s="16">
        <v>20.2</v>
      </c>
    </row>
    <row r="2684" spans="1:8" x14ac:dyDescent="0.2">
      <c r="A2684" s="76">
        <f t="shared" si="41"/>
        <v>38225</v>
      </c>
      <c r="B2684" s="16">
        <v>3.29</v>
      </c>
      <c r="C2684" s="16">
        <v>95.5</v>
      </c>
      <c r="D2684" s="16">
        <v>23.6</v>
      </c>
      <c r="E2684" s="16">
        <v>22.1</v>
      </c>
      <c r="F2684" s="16">
        <v>25.7</v>
      </c>
      <c r="G2684" s="16">
        <v>6.71</v>
      </c>
      <c r="H2684" s="16">
        <v>22.78</v>
      </c>
    </row>
    <row r="2685" spans="1:8" x14ac:dyDescent="0.2">
      <c r="A2685" s="76">
        <f t="shared" si="41"/>
        <v>38226</v>
      </c>
      <c r="B2685" s="16">
        <v>3.29</v>
      </c>
      <c r="C2685" s="16">
        <v>93.5</v>
      </c>
      <c r="D2685" s="16">
        <v>24.6</v>
      </c>
      <c r="E2685" s="16">
        <v>22.9</v>
      </c>
      <c r="F2685" s="16">
        <v>27.2</v>
      </c>
      <c r="G2685" s="16">
        <v>7.47</v>
      </c>
      <c r="H2685" s="16">
        <v>24.26</v>
      </c>
    </row>
    <row r="2686" spans="1:8" x14ac:dyDescent="0.2">
      <c r="A2686" s="76">
        <f t="shared" si="41"/>
        <v>38227</v>
      </c>
      <c r="B2686" s="16">
        <v>62.98</v>
      </c>
      <c r="C2686" s="16">
        <v>94.2</v>
      </c>
      <c r="D2686" s="16">
        <v>24</v>
      </c>
      <c r="E2686" s="16">
        <v>21.5</v>
      </c>
      <c r="F2686" s="16">
        <v>27.1</v>
      </c>
      <c r="G2686" s="16">
        <v>7.22</v>
      </c>
      <c r="H2686" s="16">
        <v>33.549999999999997</v>
      </c>
    </row>
    <row r="2687" spans="1:8" x14ac:dyDescent="0.2">
      <c r="A2687" s="76">
        <f t="shared" si="41"/>
        <v>38228</v>
      </c>
      <c r="B2687" s="16">
        <v>7.86</v>
      </c>
      <c r="C2687" s="16">
        <v>93</v>
      </c>
      <c r="D2687" s="16">
        <v>24.5</v>
      </c>
      <c r="E2687" s="16">
        <v>22.9</v>
      </c>
      <c r="F2687" s="16">
        <v>27.3</v>
      </c>
      <c r="G2687" s="16">
        <v>5.98</v>
      </c>
      <c r="H2687" s="16">
        <v>24.63</v>
      </c>
    </row>
    <row r="2688" spans="1:8" x14ac:dyDescent="0.2">
      <c r="A2688" s="76">
        <f t="shared" si="41"/>
        <v>38229</v>
      </c>
      <c r="B2688" s="16">
        <v>0</v>
      </c>
      <c r="C2688" s="16">
        <v>93.6</v>
      </c>
      <c r="D2688" s="16">
        <v>24.3</v>
      </c>
      <c r="E2688" s="16">
        <v>23.6</v>
      </c>
      <c r="F2688" s="16">
        <v>25.4</v>
      </c>
      <c r="G2688" s="16">
        <v>6.37</v>
      </c>
      <c r="H2688" s="16">
        <v>21.23</v>
      </c>
    </row>
    <row r="2689" spans="1:8" x14ac:dyDescent="0.2">
      <c r="A2689" s="76">
        <f t="shared" si="41"/>
        <v>38230</v>
      </c>
      <c r="B2689" s="16">
        <v>29.93</v>
      </c>
      <c r="C2689" s="16">
        <v>96.8</v>
      </c>
      <c r="D2689" s="16">
        <v>23.5</v>
      </c>
      <c r="E2689" s="16">
        <v>21.7</v>
      </c>
      <c r="F2689" s="16">
        <v>24.5</v>
      </c>
      <c r="G2689" s="16">
        <v>6.03</v>
      </c>
      <c r="H2689" s="16">
        <v>22.78</v>
      </c>
    </row>
    <row r="2690" spans="1:8" x14ac:dyDescent="0.2">
      <c r="A2690" s="76">
        <f t="shared" si="41"/>
        <v>38231</v>
      </c>
      <c r="B2690" s="16">
        <v>3.55</v>
      </c>
      <c r="C2690" s="16">
        <v>95.2</v>
      </c>
      <c r="D2690" s="16">
        <v>24</v>
      </c>
      <c r="E2690" s="16">
        <v>22.6</v>
      </c>
      <c r="F2690" s="16">
        <v>25.2</v>
      </c>
      <c r="G2690" s="16">
        <v>6.53</v>
      </c>
      <c r="H2690" s="16">
        <v>22.78</v>
      </c>
    </row>
    <row r="2691" spans="1:8" x14ac:dyDescent="0.2">
      <c r="A2691" s="76">
        <f t="shared" si="41"/>
        <v>38232</v>
      </c>
      <c r="B2691" s="16">
        <v>17.739999999999998</v>
      </c>
      <c r="C2691" s="16">
        <v>92</v>
      </c>
      <c r="D2691" s="16">
        <v>25</v>
      </c>
      <c r="E2691" s="16">
        <v>23.8</v>
      </c>
      <c r="F2691" s="16">
        <v>26.8</v>
      </c>
      <c r="G2691" s="16">
        <v>5.92</v>
      </c>
      <c r="H2691" s="16">
        <v>21.68</v>
      </c>
    </row>
    <row r="2692" spans="1:8" x14ac:dyDescent="0.2">
      <c r="A2692" s="76">
        <f t="shared" si="41"/>
        <v>38233</v>
      </c>
      <c r="B2692" s="16">
        <v>17.010000000000002</v>
      </c>
      <c r="C2692" s="16">
        <v>92.9</v>
      </c>
      <c r="D2692" s="16">
        <v>24.9</v>
      </c>
      <c r="E2692" s="16">
        <v>23.1</v>
      </c>
      <c r="F2692" s="16">
        <v>26.9</v>
      </c>
      <c r="G2692" s="16">
        <v>6.56</v>
      </c>
      <c r="H2692" s="16">
        <v>29.71</v>
      </c>
    </row>
    <row r="2693" spans="1:8" x14ac:dyDescent="0.2">
      <c r="A2693" s="76">
        <f t="shared" ref="A2693:A2756" si="42">A2692+1</f>
        <v>38234</v>
      </c>
      <c r="B2693" s="16">
        <v>1.01</v>
      </c>
      <c r="C2693" s="16">
        <v>93.1</v>
      </c>
      <c r="D2693" s="16">
        <v>24.3</v>
      </c>
      <c r="E2693" s="16">
        <v>23.3</v>
      </c>
      <c r="F2693" s="16">
        <v>25.8</v>
      </c>
      <c r="G2693" s="16">
        <v>6.69</v>
      </c>
      <c r="H2693" s="16">
        <v>26.17</v>
      </c>
    </row>
    <row r="2694" spans="1:8" x14ac:dyDescent="0.2">
      <c r="A2694" s="76">
        <f t="shared" si="42"/>
        <v>38235</v>
      </c>
      <c r="B2694" s="16">
        <v>16.739999999999998</v>
      </c>
      <c r="C2694" s="16">
        <v>92.5</v>
      </c>
      <c r="D2694" s="16">
        <v>23.9</v>
      </c>
      <c r="E2694" s="16">
        <v>21.8</v>
      </c>
      <c r="F2694" s="16">
        <v>27.2</v>
      </c>
      <c r="G2694" s="16">
        <v>4.68</v>
      </c>
      <c r="H2694" s="16">
        <v>20.5</v>
      </c>
    </row>
    <row r="2695" spans="1:8" x14ac:dyDescent="0.2">
      <c r="A2695" s="76">
        <f t="shared" si="42"/>
        <v>38236</v>
      </c>
      <c r="B2695" s="16">
        <v>15.48</v>
      </c>
      <c r="C2695" s="16">
        <v>87.6</v>
      </c>
      <c r="D2695" s="16">
        <v>24</v>
      </c>
      <c r="E2695" s="16">
        <v>21.4</v>
      </c>
      <c r="F2695" s="16">
        <v>27.9</v>
      </c>
      <c r="G2695" s="16">
        <v>3.64</v>
      </c>
      <c r="H2695" s="16">
        <v>18.43</v>
      </c>
    </row>
    <row r="2696" spans="1:8" x14ac:dyDescent="0.2">
      <c r="A2696" s="76">
        <f t="shared" si="42"/>
        <v>38237</v>
      </c>
      <c r="B2696" s="16">
        <v>2.77</v>
      </c>
      <c r="C2696" s="16">
        <v>92.3</v>
      </c>
      <c r="D2696" s="16">
        <v>23.5</v>
      </c>
      <c r="E2696" s="16">
        <v>21.3</v>
      </c>
      <c r="F2696" s="16">
        <v>28.3</v>
      </c>
      <c r="G2696" s="16">
        <v>4.42</v>
      </c>
      <c r="H2696" s="16">
        <v>24.77</v>
      </c>
    </row>
    <row r="2697" spans="1:8" x14ac:dyDescent="0.2">
      <c r="A2697" s="76">
        <f t="shared" si="42"/>
        <v>38238</v>
      </c>
      <c r="B2697" s="16">
        <v>8.1199999999999992</v>
      </c>
      <c r="C2697" s="16">
        <v>92</v>
      </c>
      <c r="D2697" s="16">
        <v>23.6</v>
      </c>
      <c r="E2697" s="16">
        <v>21.9</v>
      </c>
      <c r="F2697" s="16">
        <v>29</v>
      </c>
      <c r="G2697" s="16">
        <v>4.1100000000000003</v>
      </c>
      <c r="H2697" s="16">
        <v>25.44</v>
      </c>
    </row>
    <row r="2698" spans="1:8" x14ac:dyDescent="0.2">
      <c r="A2698" s="76">
        <f t="shared" si="42"/>
        <v>38239</v>
      </c>
      <c r="B2698" s="16">
        <v>0.25</v>
      </c>
      <c r="C2698" s="16">
        <v>88.3</v>
      </c>
      <c r="D2698" s="16">
        <v>24.5</v>
      </c>
      <c r="E2698" s="16">
        <v>22.3</v>
      </c>
      <c r="F2698" s="16">
        <v>29.3</v>
      </c>
      <c r="G2698" s="16">
        <v>4.84</v>
      </c>
      <c r="H2698" s="16">
        <v>25.73</v>
      </c>
    </row>
    <row r="2699" spans="1:8" x14ac:dyDescent="0.2">
      <c r="A2699" s="76">
        <f t="shared" si="42"/>
        <v>38240</v>
      </c>
      <c r="B2699" s="16">
        <v>0.51</v>
      </c>
      <c r="C2699" s="16">
        <v>87.9</v>
      </c>
      <c r="D2699" s="16">
        <v>24.7</v>
      </c>
      <c r="E2699" s="16">
        <v>22.5</v>
      </c>
      <c r="F2699" s="16">
        <v>27.7</v>
      </c>
      <c r="G2699" s="16">
        <v>4.5</v>
      </c>
      <c r="H2699" s="16">
        <v>23.22</v>
      </c>
    </row>
    <row r="2700" spans="1:8" x14ac:dyDescent="0.2">
      <c r="A2700" s="76">
        <f t="shared" si="42"/>
        <v>38241</v>
      </c>
      <c r="B2700" s="16">
        <v>0</v>
      </c>
      <c r="C2700" s="16">
        <v>83.7</v>
      </c>
      <c r="D2700" s="16">
        <v>25.9</v>
      </c>
      <c r="E2700" s="16">
        <v>23.3</v>
      </c>
      <c r="F2700" s="16">
        <v>30.1</v>
      </c>
      <c r="G2700" s="16">
        <v>3.17</v>
      </c>
      <c r="H2700" s="16">
        <v>18.36</v>
      </c>
    </row>
    <row r="2701" spans="1:8" x14ac:dyDescent="0.2">
      <c r="A2701" s="76">
        <f t="shared" si="42"/>
        <v>38242</v>
      </c>
      <c r="B2701" s="16">
        <v>0</v>
      </c>
      <c r="C2701" s="16">
        <v>85.1</v>
      </c>
      <c r="D2701" s="16">
        <v>25.8</v>
      </c>
      <c r="E2701" s="16">
        <v>23.4</v>
      </c>
      <c r="F2701" s="16">
        <v>30.1</v>
      </c>
      <c r="G2701" s="16">
        <v>5.05</v>
      </c>
      <c r="H2701" s="16">
        <v>28.16</v>
      </c>
    </row>
    <row r="2702" spans="1:8" x14ac:dyDescent="0.2">
      <c r="A2702" s="76">
        <f t="shared" si="42"/>
        <v>38243</v>
      </c>
      <c r="B2702" s="16">
        <v>4.57</v>
      </c>
      <c r="C2702" s="16">
        <v>84.7</v>
      </c>
      <c r="D2702" s="16">
        <v>25.5</v>
      </c>
      <c r="E2702" s="16">
        <v>23</v>
      </c>
      <c r="F2702" s="16">
        <v>29.9</v>
      </c>
      <c r="G2702" s="16">
        <v>3.15</v>
      </c>
      <c r="H2702" s="16">
        <v>36.86</v>
      </c>
    </row>
    <row r="2703" spans="1:8" x14ac:dyDescent="0.2">
      <c r="A2703" s="76">
        <f t="shared" si="42"/>
        <v>38244</v>
      </c>
      <c r="B2703" s="16">
        <v>0</v>
      </c>
      <c r="C2703" s="16">
        <v>90.6</v>
      </c>
      <c r="D2703" s="16">
        <v>25.2</v>
      </c>
      <c r="E2703" s="16">
        <v>23.9</v>
      </c>
      <c r="F2703" s="16">
        <v>27.3</v>
      </c>
      <c r="G2703" s="16">
        <v>3.94</v>
      </c>
      <c r="H2703" s="16">
        <v>24.99</v>
      </c>
    </row>
    <row r="2704" spans="1:8" x14ac:dyDescent="0.2">
      <c r="A2704" s="76">
        <f t="shared" si="42"/>
        <v>38245</v>
      </c>
      <c r="B2704" s="16">
        <v>0</v>
      </c>
      <c r="C2704" s="16">
        <v>89</v>
      </c>
      <c r="D2704" s="16">
        <v>25.3</v>
      </c>
      <c r="E2704" s="16">
        <v>23.7</v>
      </c>
      <c r="F2704" s="16">
        <v>29.7</v>
      </c>
      <c r="G2704" s="16">
        <v>5.3</v>
      </c>
      <c r="H2704" s="16">
        <v>22.86</v>
      </c>
    </row>
    <row r="2705" spans="1:8" x14ac:dyDescent="0.2">
      <c r="A2705" s="76">
        <f t="shared" si="42"/>
        <v>38246</v>
      </c>
      <c r="B2705" s="16">
        <v>0.76</v>
      </c>
      <c r="C2705" s="16">
        <v>90</v>
      </c>
      <c r="D2705" s="16">
        <v>25.4</v>
      </c>
      <c r="E2705" s="16">
        <v>23.8</v>
      </c>
      <c r="F2705" s="16">
        <v>28.6</v>
      </c>
      <c r="G2705" s="16">
        <v>4.24</v>
      </c>
      <c r="H2705" s="16">
        <v>18.73</v>
      </c>
    </row>
    <row r="2706" spans="1:8" x14ac:dyDescent="0.2">
      <c r="A2706" s="76">
        <f t="shared" si="42"/>
        <v>38247</v>
      </c>
      <c r="B2706" s="16">
        <v>22.06</v>
      </c>
      <c r="C2706" s="16">
        <v>93.3</v>
      </c>
      <c r="D2706" s="16">
        <v>24</v>
      </c>
      <c r="E2706" s="16">
        <v>22.5</v>
      </c>
      <c r="F2706" s="16">
        <v>28.3</v>
      </c>
      <c r="G2706" s="16">
        <v>3.97</v>
      </c>
      <c r="H2706" s="16">
        <v>23.81</v>
      </c>
    </row>
    <row r="2707" spans="1:8" x14ac:dyDescent="0.2">
      <c r="A2707" s="76">
        <f t="shared" si="42"/>
        <v>38248</v>
      </c>
      <c r="B2707" s="16">
        <v>0</v>
      </c>
      <c r="C2707" s="16">
        <v>84.6</v>
      </c>
      <c r="D2707" s="16">
        <v>25.3</v>
      </c>
      <c r="E2707" s="16">
        <v>22.7</v>
      </c>
      <c r="F2707" s="16">
        <v>29.6</v>
      </c>
      <c r="G2707" s="16">
        <v>4.8</v>
      </c>
      <c r="H2707" s="16">
        <v>30.45</v>
      </c>
    </row>
    <row r="2708" spans="1:8" x14ac:dyDescent="0.2">
      <c r="A2708" s="76">
        <f t="shared" si="42"/>
        <v>38249</v>
      </c>
      <c r="B2708" s="16">
        <v>0</v>
      </c>
      <c r="C2708" s="16">
        <v>84.9</v>
      </c>
      <c r="D2708" s="16">
        <v>25.7</v>
      </c>
      <c r="E2708" s="16">
        <v>23.1</v>
      </c>
      <c r="F2708" s="16">
        <v>30</v>
      </c>
      <c r="G2708" s="16">
        <v>3.45</v>
      </c>
      <c r="H2708" s="16">
        <v>22.41</v>
      </c>
    </row>
    <row r="2709" spans="1:8" x14ac:dyDescent="0.2">
      <c r="A2709" s="76">
        <f t="shared" si="42"/>
        <v>38250</v>
      </c>
      <c r="B2709" s="16">
        <v>0</v>
      </c>
      <c r="C2709" s="16">
        <v>85.7</v>
      </c>
      <c r="D2709" s="16">
        <v>25.5</v>
      </c>
      <c r="E2709" s="16">
        <v>23.6</v>
      </c>
      <c r="F2709" s="16">
        <v>29.4</v>
      </c>
      <c r="G2709" s="16">
        <v>4.75</v>
      </c>
      <c r="H2709" s="16">
        <v>27.57</v>
      </c>
    </row>
    <row r="2710" spans="1:8" x14ac:dyDescent="0.2">
      <c r="A2710" s="76">
        <f t="shared" si="42"/>
        <v>38251</v>
      </c>
      <c r="B2710" s="16">
        <v>0</v>
      </c>
      <c r="C2710" s="16">
        <v>85.4</v>
      </c>
      <c r="D2710" s="16">
        <v>25.7</v>
      </c>
      <c r="E2710" s="16">
        <v>24</v>
      </c>
      <c r="F2710" s="16">
        <v>30.9</v>
      </c>
      <c r="G2710" s="16">
        <v>4.53</v>
      </c>
      <c r="H2710" s="16">
        <v>19.02</v>
      </c>
    </row>
    <row r="2711" spans="1:8" x14ac:dyDescent="0.2">
      <c r="A2711" s="76">
        <f t="shared" si="42"/>
        <v>38252</v>
      </c>
      <c r="B2711" s="16">
        <v>1.01</v>
      </c>
      <c r="C2711" s="16">
        <v>84.8</v>
      </c>
      <c r="D2711" s="16">
        <v>26</v>
      </c>
      <c r="E2711" s="16">
        <v>23.8</v>
      </c>
      <c r="F2711" s="16">
        <v>29</v>
      </c>
      <c r="G2711" s="16">
        <v>4.8</v>
      </c>
      <c r="H2711" s="16">
        <v>20.57</v>
      </c>
    </row>
    <row r="2712" spans="1:8" x14ac:dyDescent="0.2">
      <c r="A2712" s="76">
        <f t="shared" si="42"/>
        <v>38253</v>
      </c>
      <c r="B2712" s="16">
        <v>0.76</v>
      </c>
      <c r="C2712" s="16">
        <v>88.6</v>
      </c>
      <c r="D2712" s="16">
        <v>25.7</v>
      </c>
      <c r="E2712" s="16">
        <v>23.3</v>
      </c>
      <c r="F2712" s="16">
        <v>28.7</v>
      </c>
      <c r="G2712" s="16">
        <v>5.96</v>
      </c>
      <c r="H2712" s="16">
        <v>26.03</v>
      </c>
    </row>
    <row r="2713" spans="1:8" x14ac:dyDescent="0.2">
      <c r="A2713" s="76">
        <f t="shared" si="42"/>
        <v>38254</v>
      </c>
      <c r="B2713" s="16">
        <v>8.9</v>
      </c>
      <c r="C2713" s="16">
        <v>91.2</v>
      </c>
      <c r="D2713" s="16">
        <v>24.9</v>
      </c>
      <c r="E2713" s="16">
        <v>22.9</v>
      </c>
      <c r="F2713" s="16">
        <v>27.8</v>
      </c>
      <c r="G2713" s="16">
        <v>6.94</v>
      </c>
      <c r="H2713" s="16">
        <v>19.91</v>
      </c>
    </row>
    <row r="2714" spans="1:8" x14ac:dyDescent="0.2">
      <c r="A2714" s="76">
        <f t="shared" si="42"/>
        <v>38255</v>
      </c>
      <c r="B2714" s="16">
        <v>23.86</v>
      </c>
      <c r="C2714" s="16">
        <v>86.2</v>
      </c>
      <c r="D2714" s="16">
        <v>25.8</v>
      </c>
      <c r="E2714" s="16">
        <v>22.8</v>
      </c>
      <c r="F2714" s="16">
        <v>28.9</v>
      </c>
      <c r="G2714" s="16">
        <v>2.86</v>
      </c>
      <c r="H2714" s="16">
        <v>29.49</v>
      </c>
    </row>
    <row r="2715" spans="1:8" x14ac:dyDescent="0.2">
      <c r="A2715" s="76">
        <f t="shared" si="42"/>
        <v>38256</v>
      </c>
      <c r="B2715" s="16">
        <v>1.02</v>
      </c>
      <c r="C2715" s="16">
        <v>86.1</v>
      </c>
      <c r="D2715" s="16">
        <v>25</v>
      </c>
      <c r="E2715" s="16">
        <v>21.8</v>
      </c>
      <c r="F2715" s="16">
        <v>30.4</v>
      </c>
      <c r="G2715" s="16">
        <v>4.4000000000000004</v>
      </c>
      <c r="H2715" s="16">
        <v>48.73</v>
      </c>
    </row>
    <row r="2716" spans="1:8" x14ac:dyDescent="0.2">
      <c r="A2716" s="76">
        <f t="shared" si="42"/>
        <v>38257</v>
      </c>
      <c r="B2716" s="16">
        <v>0</v>
      </c>
      <c r="C2716" s="16">
        <v>88.9</v>
      </c>
      <c r="D2716" s="16">
        <v>25.1</v>
      </c>
      <c r="E2716" s="16">
        <v>23.3</v>
      </c>
      <c r="F2716" s="16">
        <v>29.1</v>
      </c>
      <c r="G2716" s="16">
        <v>4.8099999999999996</v>
      </c>
      <c r="H2716" s="16">
        <v>22.71</v>
      </c>
    </row>
    <row r="2717" spans="1:8" x14ac:dyDescent="0.2">
      <c r="A2717" s="76">
        <f t="shared" si="42"/>
        <v>38258</v>
      </c>
      <c r="B2717" s="16">
        <v>0</v>
      </c>
      <c r="C2717" s="16">
        <v>90.7</v>
      </c>
      <c r="D2717" s="16">
        <v>24.6</v>
      </c>
      <c r="E2717" s="16">
        <v>21.7</v>
      </c>
      <c r="F2717" s="16">
        <v>29.4</v>
      </c>
      <c r="G2717" s="16">
        <v>4.93</v>
      </c>
      <c r="H2717" s="16">
        <v>21.9</v>
      </c>
    </row>
    <row r="2718" spans="1:8" x14ac:dyDescent="0.2">
      <c r="A2718" s="76">
        <f t="shared" si="42"/>
        <v>38259</v>
      </c>
      <c r="B2718" s="16">
        <v>0</v>
      </c>
      <c r="C2718" s="16">
        <v>90.8</v>
      </c>
      <c r="D2718" s="16">
        <v>24</v>
      </c>
      <c r="E2718" s="16">
        <v>22.4</v>
      </c>
      <c r="F2718" s="16">
        <v>26</v>
      </c>
      <c r="G2718" s="16">
        <v>4.3899999999999997</v>
      </c>
      <c r="H2718" s="16">
        <v>20.420000000000002</v>
      </c>
    </row>
    <row r="2719" spans="1:8" x14ac:dyDescent="0.2">
      <c r="A2719" s="76">
        <f t="shared" si="42"/>
        <v>38260</v>
      </c>
      <c r="B2719" s="16">
        <v>0</v>
      </c>
      <c r="C2719" s="16">
        <v>88.1</v>
      </c>
      <c r="D2719" s="16">
        <v>24.6</v>
      </c>
      <c r="E2719" s="16">
        <v>22.7</v>
      </c>
      <c r="F2719" s="16">
        <v>28.4</v>
      </c>
      <c r="G2719" s="16">
        <v>2.5299999999999998</v>
      </c>
      <c r="H2719" s="16">
        <v>20.05</v>
      </c>
    </row>
    <row r="2720" spans="1:8" x14ac:dyDescent="0.2">
      <c r="A2720" s="76">
        <f t="shared" si="42"/>
        <v>38261</v>
      </c>
      <c r="B2720" s="16">
        <v>0</v>
      </c>
      <c r="C2720" s="16">
        <v>89.1</v>
      </c>
      <c r="D2720" s="16">
        <v>24.7</v>
      </c>
      <c r="E2720" s="16">
        <v>23.1</v>
      </c>
      <c r="F2720" s="16">
        <v>27.6</v>
      </c>
      <c r="G2720" s="16">
        <v>5.08</v>
      </c>
      <c r="H2720" s="16">
        <v>28.09</v>
      </c>
    </row>
    <row r="2721" spans="1:8" x14ac:dyDescent="0.2">
      <c r="A2721" s="76">
        <f t="shared" si="42"/>
        <v>38262</v>
      </c>
      <c r="B2721" s="16">
        <v>0</v>
      </c>
      <c r="C2721" s="16">
        <v>87.3</v>
      </c>
      <c r="D2721" s="16">
        <v>25.8</v>
      </c>
      <c r="E2721" s="16">
        <v>23.7</v>
      </c>
      <c r="F2721" s="16">
        <v>28.6</v>
      </c>
      <c r="G2721" s="16">
        <v>4.6100000000000003</v>
      </c>
      <c r="H2721" s="16">
        <v>20.420000000000002</v>
      </c>
    </row>
    <row r="2722" spans="1:8" x14ac:dyDescent="0.2">
      <c r="A2722" s="76">
        <f t="shared" si="42"/>
        <v>38263</v>
      </c>
      <c r="B2722" s="16">
        <v>0</v>
      </c>
      <c r="C2722" s="16">
        <v>92.3</v>
      </c>
      <c r="D2722" s="16">
        <v>24.8</v>
      </c>
      <c r="E2722" s="16">
        <v>22.7</v>
      </c>
      <c r="F2722" s="16">
        <v>27.1</v>
      </c>
      <c r="G2722" s="16">
        <v>8.1300000000000008</v>
      </c>
      <c r="H2722" s="16">
        <v>29.71</v>
      </c>
    </row>
    <row r="2723" spans="1:8" x14ac:dyDescent="0.2">
      <c r="A2723" s="76">
        <f t="shared" si="42"/>
        <v>38264</v>
      </c>
      <c r="B2723" s="16">
        <v>0</v>
      </c>
      <c r="C2723" s="16">
        <v>92.4</v>
      </c>
      <c r="D2723" s="16">
        <v>24.4</v>
      </c>
      <c r="E2723" s="16">
        <v>22</v>
      </c>
      <c r="F2723" s="16">
        <v>26.8</v>
      </c>
      <c r="G2723" s="16">
        <v>5.25</v>
      </c>
      <c r="H2723" s="16">
        <v>26.98</v>
      </c>
    </row>
    <row r="2724" spans="1:8" x14ac:dyDescent="0.2">
      <c r="A2724" s="76">
        <f t="shared" si="42"/>
        <v>38265</v>
      </c>
      <c r="B2724" s="16">
        <v>0</v>
      </c>
      <c r="C2724" s="16">
        <v>87.4</v>
      </c>
      <c r="D2724" s="16">
        <v>25.1</v>
      </c>
      <c r="E2724" s="16">
        <v>21.9</v>
      </c>
      <c r="F2724" s="16">
        <v>29.5</v>
      </c>
      <c r="G2724" s="16">
        <v>4.07</v>
      </c>
      <c r="H2724" s="16">
        <v>26.1</v>
      </c>
    </row>
    <row r="2725" spans="1:8" x14ac:dyDescent="0.2">
      <c r="A2725" s="76">
        <f t="shared" si="42"/>
        <v>38266</v>
      </c>
      <c r="B2725" s="16">
        <v>0</v>
      </c>
      <c r="C2725" s="16">
        <v>88.2</v>
      </c>
      <c r="D2725" s="16">
        <v>25.3</v>
      </c>
      <c r="E2725" s="16">
        <v>23</v>
      </c>
      <c r="F2725" s="16">
        <v>28.6</v>
      </c>
      <c r="G2725" s="16">
        <v>5.17</v>
      </c>
      <c r="H2725" s="16">
        <v>23</v>
      </c>
    </row>
    <row r="2726" spans="1:8" x14ac:dyDescent="0.2">
      <c r="A2726" s="76">
        <f t="shared" si="42"/>
        <v>38267</v>
      </c>
      <c r="B2726" s="16">
        <v>0</v>
      </c>
      <c r="C2726" s="16">
        <v>88</v>
      </c>
      <c r="D2726" s="16">
        <v>25.2</v>
      </c>
      <c r="E2726" s="16">
        <v>23.1</v>
      </c>
      <c r="F2726" s="16">
        <v>28</v>
      </c>
      <c r="G2726" s="16">
        <v>3.8</v>
      </c>
      <c r="H2726" s="16">
        <v>20.420000000000002</v>
      </c>
    </row>
    <row r="2727" spans="1:8" x14ac:dyDescent="0.2">
      <c r="A2727" s="76">
        <f t="shared" si="42"/>
        <v>38268</v>
      </c>
      <c r="B2727" s="16">
        <v>38.340000000000003</v>
      </c>
      <c r="C2727" s="16">
        <v>88.1</v>
      </c>
      <c r="D2727" s="16">
        <v>25.5</v>
      </c>
      <c r="E2727" s="16">
        <v>22.7</v>
      </c>
      <c r="F2727" s="16">
        <v>29.3</v>
      </c>
      <c r="G2727" s="16">
        <v>3.29</v>
      </c>
      <c r="H2727" s="16">
        <v>23</v>
      </c>
    </row>
    <row r="2728" spans="1:8" x14ac:dyDescent="0.2">
      <c r="A2728" s="76">
        <f t="shared" si="42"/>
        <v>38269</v>
      </c>
      <c r="B2728" s="16">
        <v>0</v>
      </c>
      <c r="C2728" s="16">
        <v>86.5</v>
      </c>
      <c r="D2728" s="16">
        <v>25.8</v>
      </c>
      <c r="E2728" s="16">
        <v>23.8</v>
      </c>
      <c r="F2728" s="16">
        <v>29.7</v>
      </c>
      <c r="G2728" s="16">
        <v>4.5199999999999996</v>
      </c>
      <c r="H2728" s="16">
        <v>17.18</v>
      </c>
    </row>
    <row r="2729" spans="1:8" x14ac:dyDescent="0.2">
      <c r="A2729" s="76">
        <f t="shared" si="42"/>
        <v>38270</v>
      </c>
      <c r="B2729" s="16">
        <v>0.76</v>
      </c>
      <c r="C2729" s="16">
        <v>87.3</v>
      </c>
      <c r="D2729" s="16">
        <v>26.2</v>
      </c>
      <c r="E2729" s="16">
        <v>23.7</v>
      </c>
      <c r="F2729" s="16">
        <v>30.7</v>
      </c>
      <c r="G2729" s="16">
        <v>4.74</v>
      </c>
      <c r="H2729" s="16">
        <v>20.350000000000001</v>
      </c>
    </row>
    <row r="2730" spans="1:8" x14ac:dyDescent="0.2">
      <c r="A2730" s="76">
        <f t="shared" si="42"/>
        <v>38271</v>
      </c>
      <c r="B2730" s="16">
        <v>14.2</v>
      </c>
      <c r="C2730" s="16">
        <v>92.6</v>
      </c>
      <c r="D2730" s="16">
        <v>24.6</v>
      </c>
      <c r="E2730" s="16">
        <v>22.3</v>
      </c>
      <c r="F2730" s="16">
        <v>27.8</v>
      </c>
      <c r="G2730" s="16">
        <v>4.07</v>
      </c>
      <c r="H2730" s="16">
        <v>23.52</v>
      </c>
    </row>
    <row r="2731" spans="1:8" x14ac:dyDescent="0.2">
      <c r="A2731" s="76">
        <f t="shared" si="42"/>
        <v>38272</v>
      </c>
      <c r="B2731" s="16">
        <v>0.25</v>
      </c>
      <c r="C2731" s="16">
        <v>87</v>
      </c>
      <c r="D2731" s="16">
        <v>25.4</v>
      </c>
      <c r="E2731" s="16">
        <v>23.3</v>
      </c>
      <c r="F2731" s="16">
        <v>29.1</v>
      </c>
      <c r="G2731" s="16">
        <v>5.49</v>
      </c>
      <c r="H2731" s="16">
        <v>22.86</v>
      </c>
    </row>
    <row r="2732" spans="1:8" x14ac:dyDescent="0.2">
      <c r="A2732" s="76">
        <f t="shared" si="42"/>
        <v>38273</v>
      </c>
      <c r="B2732" s="16">
        <v>2.54</v>
      </c>
      <c r="C2732" s="16">
        <v>88.4</v>
      </c>
      <c r="D2732" s="16">
        <v>25.8</v>
      </c>
      <c r="E2732" s="16">
        <v>24</v>
      </c>
      <c r="F2732" s="16">
        <v>30</v>
      </c>
      <c r="G2732" s="16">
        <v>2.77</v>
      </c>
      <c r="H2732" s="16">
        <v>15.11</v>
      </c>
    </row>
    <row r="2733" spans="1:8" x14ac:dyDescent="0.2">
      <c r="A2733" s="76">
        <f t="shared" si="42"/>
        <v>38274</v>
      </c>
      <c r="B2733" s="16">
        <v>0</v>
      </c>
      <c r="C2733" s="16">
        <v>86.3</v>
      </c>
      <c r="D2733" s="16">
        <v>26.4</v>
      </c>
      <c r="E2733" s="16">
        <v>23.7</v>
      </c>
      <c r="F2733" s="16">
        <v>29.9</v>
      </c>
      <c r="G2733" s="16">
        <v>4.03</v>
      </c>
      <c r="H2733" s="16">
        <v>17.989999999999998</v>
      </c>
    </row>
    <row r="2734" spans="1:8" x14ac:dyDescent="0.2">
      <c r="A2734" s="76">
        <f t="shared" si="42"/>
        <v>38275</v>
      </c>
      <c r="B2734" s="16">
        <v>43.19</v>
      </c>
      <c r="C2734" s="16">
        <v>86</v>
      </c>
      <c r="D2734" s="16">
        <v>26.1</v>
      </c>
      <c r="E2734" s="16">
        <v>22.4</v>
      </c>
      <c r="F2734" s="16">
        <v>30.6</v>
      </c>
      <c r="G2734" s="16">
        <v>3.43</v>
      </c>
      <c r="H2734" s="16">
        <v>25.44</v>
      </c>
    </row>
    <row r="2735" spans="1:8" x14ac:dyDescent="0.2">
      <c r="A2735" s="76">
        <f t="shared" si="42"/>
        <v>38276</v>
      </c>
      <c r="B2735" s="16">
        <v>5.59</v>
      </c>
      <c r="C2735" s="16">
        <v>93.3</v>
      </c>
      <c r="D2735" s="16">
        <v>24.9</v>
      </c>
      <c r="E2735" s="16">
        <v>22.8</v>
      </c>
      <c r="F2735" s="16">
        <v>26.4</v>
      </c>
      <c r="G2735" s="16">
        <v>6.35</v>
      </c>
      <c r="H2735" s="16">
        <v>27.13</v>
      </c>
    </row>
    <row r="2736" spans="1:8" x14ac:dyDescent="0.2">
      <c r="A2736" s="76">
        <f t="shared" si="42"/>
        <v>38277</v>
      </c>
      <c r="B2736" s="16">
        <v>6.85</v>
      </c>
      <c r="C2736" s="16">
        <v>89.4</v>
      </c>
      <c r="D2736" s="16">
        <v>25.2</v>
      </c>
      <c r="E2736" s="16">
        <v>22.1</v>
      </c>
      <c r="F2736" s="16">
        <v>28.5</v>
      </c>
      <c r="G2736" s="16">
        <v>4.3</v>
      </c>
      <c r="H2736" s="16">
        <v>26.91</v>
      </c>
    </row>
    <row r="2737" spans="1:8" x14ac:dyDescent="0.2">
      <c r="A2737" s="76">
        <f t="shared" si="42"/>
        <v>38278</v>
      </c>
      <c r="B2737" s="16">
        <v>0.25</v>
      </c>
      <c r="C2737" s="16">
        <v>89.1</v>
      </c>
      <c r="D2737" s="16">
        <v>24.9</v>
      </c>
      <c r="E2737" s="16">
        <v>23.3</v>
      </c>
      <c r="F2737" s="16">
        <v>28.8</v>
      </c>
      <c r="G2737" s="16">
        <v>3.01</v>
      </c>
      <c r="H2737" s="16">
        <v>19.829999999999998</v>
      </c>
    </row>
    <row r="2738" spans="1:8" x14ac:dyDescent="0.2">
      <c r="A2738" s="76">
        <f t="shared" si="42"/>
        <v>38279</v>
      </c>
      <c r="B2738" s="16">
        <v>14.47</v>
      </c>
      <c r="C2738" s="16">
        <v>88.9</v>
      </c>
      <c r="D2738" s="16">
        <v>25.2</v>
      </c>
      <c r="E2738" s="16">
        <v>23.4</v>
      </c>
      <c r="F2738" s="16">
        <v>28.7</v>
      </c>
      <c r="G2738" s="16">
        <v>4.97</v>
      </c>
      <c r="H2738" s="16">
        <v>23.74</v>
      </c>
    </row>
    <row r="2739" spans="1:8" x14ac:dyDescent="0.2">
      <c r="A2739" s="76">
        <f t="shared" si="42"/>
        <v>38280</v>
      </c>
      <c r="B2739" s="16">
        <v>0.25</v>
      </c>
      <c r="C2739" s="16">
        <v>90.7</v>
      </c>
      <c r="D2739" s="16">
        <v>24.9</v>
      </c>
      <c r="E2739" s="16">
        <v>22.5</v>
      </c>
      <c r="F2739" s="16">
        <v>27.3</v>
      </c>
      <c r="G2739" s="16">
        <v>6.96</v>
      </c>
      <c r="H2739" s="16">
        <v>25.88</v>
      </c>
    </row>
    <row r="2740" spans="1:8" x14ac:dyDescent="0.2">
      <c r="A2740" s="76">
        <f t="shared" si="42"/>
        <v>38281</v>
      </c>
      <c r="B2740" s="16">
        <v>22.86</v>
      </c>
      <c r="C2740" s="16">
        <v>93.3</v>
      </c>
      <c r="D2740" s="16">
        <v>23.7</v>
      </c>
      <c r="E2740" s="16">
        <v>21.5</v>
      </c>
      <c r="F2740" s="16">
        <v>27</v>
      </c>
      <c r="G2740" s="16">
        <v>4.8600000000000003</v>
      </c>
      <c r="H2740" s="16">
        <v>23.3</v>
      </c>
    </row>
    <row r="2741" spans="1:8" x14ac:dyDescent="0.2">
      <c r="A2741" s="76">
        <f t="shared" si="42"/>
        <v>38282</v>
      </c>
      <c r="B2741" s="16">
        <v>0</v>
      </c>
      <c r="C2741" s="16">
        <v>87.5</v>
      </c>
      <c r="D2741" s="16">
        <v>24.3</v>
      </c>
      <c r="E2741" s="16">
        <v>22</v>
      </c>
      <c r="F2741" s="16">
        <v>29.1</v>
      </c>
      <c r="G2741" s="16">
        <v>3.61</v>
      </c>
      <c r="H2741" s="16">
        <v>17.47</v>
      </c>
    </row>
    <row r="2742" spans="1:8" x14ac:dyDescent="0.2">
      <c r="A2742" s="76">
        <f t="shared" si="42"/>
        <v>38283</v>
      </c>
      <c r="B2742" s="16">
        <v>0</v>
      </c>
      <c r="C2742" s="16">
        <v>89</v>
      </c>
      <c r="D2742" s="16">
        <v>24</v>
      </c>
      <c r="E2742" s="16">
        <v>21.8</v>
      </c>
      <c r="F2742" s="16">
        <v>28</v>
      </c>
      <c r="G2742" s="16">
        <v>4.6100000000000003</v>
      </c>
      <c r="H2742" s="16">
        <v>21.9</v>
      </c>
    </row>
    <row r="2743" spans="1:8" x14ac:dyDescent="0.2">
      <c r="A2743" s="76">
        <f t="shared" si="42"/>
        <v>38284</v>
      </c>
      <c r="B2743" s="16">
        <v>13.97</v>
      </c>
      <c r="C2743" s="16">
        <v>86.8</v>
      </c>
      <c r="D2743" s="16">
        <v>24.7</v>
      </c>
      <c r="E2743" s="16">
        <v>22.1</v>
      </c>
      <c r="F2743" s="16">
        <v>28.8</v>
      </c>
      <c r="G2743" s="16">
        <v>3.83</v>
      </c>
      <c r="H2743" s="16">
        <v>24.18</v>
      </c>
    </row>
    <row r="2744" spans="1:8" x14ac:dyDescent="0.2">
      <c r="A2744" s="76">
        <f t="shared" si="42"/>
        <v>38285</v>
      </c>
      <c r="B2744" s="16">
        <v>0.25</v>
      </c>
      <c r="C2744" s="16">
        <v>86.3</v>
      </c>
      <c r="D2744" s="16">
        <v>25.1</v>
      </c>
      <c r="E2744" s="16">
        <v>23.1</v>
      </c>
      <c r="F2744" s="16">
        <v>28</v>
      </c>
      <c r="G2744" s="16">
        <v>3.91</v>
      </c>
      <c r="H2744" s="16">
        <v>19.32</v>
      </c>
    </row>
    <row r="2745" spans="1:8" x14ac:dyDescent="0.2">
      <c r="A2745" s="76">
        <f t="shared" si="42"/>
        <v>38286</v>
      </c>
      <c r="B2745" s="16">
        <v>56.64</v>
      </c>
      <c r="C2745" s="16">
        <v>84.5</v>
      </c>
      <c r="D2745" s="16">
        <v>25.2</v>
      </c>
      <c r="E2745" s="16">
        <v>22.5</v>
      </c>
      <c r="F2745" s="16">
        <v>28.4</v>
      </c>
      <c r="G2745" s="16">
        <v>4</v>
      </c>
      <c r="H2745" s="16">
        <v>19.91</v>
      </c>
    </row>
    <row r="2746" spans="1:8" x14ac:dyDescent="0.2">
      <c r="A2746" s="76">
        <f t="shared" si="42"/>
        <v>38287</v>
      </c>
      <c r="B2746" s="16">
        <v>39.86</v>
      </c>
      <c r="C2746" s="16">
        <v>91.3</v>
      </c>
      <c r="D2746" s="16">
        <v>24</v>
      </c>
      <c r="E2746" s="16">
        <v>22.1</v>
      </c>
      <c r="F2746" s="16">
        <v>26.2</v>
      </c>
      <c r="G2746" s="16">
        <v>4.4000000000000004</v>
      </c>
      <c r="H2746" s="16">
        <v>20.13</v>
      </c>
    </row>
    <row r="2747" spans="1:8" x14ac:dyDescent="0.2">
      <c r="A2747" s="76">
        <f t="shared" si="42"/>
        <v>38288</v>
      </c>
      <c r="B2747" s="16">
        <v>18.79</v>
      </c>
      <c r="C2747" s="16">
        <v>91.3</v>
      </c>
      <c r="D2747" s="16">
        <v>24.6</v>
      </c>
      <c r="E2747" s="16">
        <v>22.3</v>
      </c>
      <c r="F2747" s="16">
        <v>27.5</v>
      </c>
      <c r="G2747" s="16">
        <v>5.68</v>
      </c>
      <c r="H2747" s="16">
        <v>21.97</v>
      </c>
    </row>
    <row r="2748" spans="1:8" x14ac:dyDescent="0.2">
      <c r="A2748" s="76">
        <f t="shared" si="42"/>
        <v>38289</v>
      </c>
      <c r="B2748" s="16">
        <v>26.4</v>
      </c>
      <c r="C2748" s="16">
        <v>92.6</v>
      </c>
      <c r="D2748" s="16">
        <v>24.5</v>
      </c>
      <c r="E2748" s="16">
        <v>22.9</v>
      </c>
      <c r="F2748" s="16">
        <v>26.8</v>
      </c>
      <c r="G2748" s="16">
        <v>6.08</v>
      </c>
      <c r="H2748" s="16">
        <v>20.94</v>
      </c>
    </row>
    <row r="2749" spans="1:8" x14ac:dyDescent="0.2">
      <c r="A2749" s="76">
        <f t="shared" si="42"/>
        <v>38290</v>
      </c>
      <c r="B2749" s="16">
        <v>53.05</v>
      </c>
      <c r="C2749" s="16">
        <v>92.1</v>
      </c>
      <c r="D2749" s="16">
        <v>24</v>
      </c>
      <c r="E2749" s="16">
        <v>22.2</v>
      </c>
      <c r="F2749" s="16">
        <v>26.4</v>
      </c>
      <c r="G2749" s="16">
        <v>6.71</v>
      </c>
      <c r="H2749" s="16">
        <v>27.35</v>
      </c>
    </row>
    <row r="2750" spans="1:8" x14ac:dyDescent="0.2">
      <c r="A2750" s="76">
        <f t="shared" si="42"/>
        <v>38291</v>
      </c>
      <c r="B2750" s="16">
        <v>15.5</v>
      </c>
      <c r="C2750" s="16">
        <v>89.5</v>
      </c>
      <c r="D2750" s="16">
        <v>24.9</v>
      </c>
      <c r="E2750" s="16">
        <v>23.4</v>
      </c>
      <c r="F2750" s="16">
        <v>27.6</v>
      </c>
      <c r="G2750" s="16">
        <v>6.01</v>
      </c>
      <c r="H2750" s="16">
        <v>21.9</v>
      </c>
    </row>
    <row r="2751" spans="1:8" x14ac:dyDescent="0.2">
      <c r="A2751" s="76">
        <f t="shared" si="42"/>
        <v>38292</v>
      </c>
      <c r="B2751" s="16">
        <v>0</v>
      </c>
      <c r="C2751" s="16">
        <v>88.6</v>
      </c>
      <c r="D2751" s="16">
        <v>25.5</v>
      </c>
      <c r="E2751" s="16">
        <v>23.5</v>
      </c>
      <c r="F2751" s="16">
        <v>27.8</v>
      </c>
      <c r="G2751" s="16">
        <v>5.82</v>
      </c>
      <c r="H2751" s="16">
        <v>21.53</v>
      </c>
    </row>
    <row r="2752" spans="1:8" x14ac:dyDescent="0.2">
      <c r="A2752" s="76">
        <f t="shared" si="42"/>
        <v>38293</v>
      </c>
      <c r="B2752" s="16">
        <v>2.02</v>
      </c>
      <c r="C2752" s="16">
        <v>89.1</v>
      </c>
      <c r="D2752" s="16">
        <v>25.4</v>
      </c>
      <c r="E2752" s="16">
        <v>22.9</v>
      </c>
      <c r="F2752" s="16">
        <v>28.4</v>
      </c>
      <c r="G2752" s="16">
        <v>5.17</v>
      </c>
      <c r="H2752" s="16">
        <v>22.56</v>
      </c>
    </row>
    <row r="2753" spans="1:8" x14ac:dyDescent="0.2">
      <c r="A2753" s="76">
        <f t="shared" si="42"/>
        <v>38294</v>
      </c>
      <c r="B2753" s="16">
        <v>2.76</v>
      </c>
      <c r="C2753" s="16">
        <v>87.5</v>
      </c>
      <c r="D2753" s="16">
        <v>25.1</v>
      </c>
      <c r="E2753" s="16">
        <v>22.9</v>
      </c>
      <c r="F2753" s="16">
        <v>28.3</v>
      </c>
      <c r="G2753" s="16">
        <v>3.38</v>
      </c>
      <c r="H2753" s="16">
        <v>17.690000000000001</v>
      </c>
    </row>
    <row r="2754" spans="1:8" x14ac:dyDescent="0.2">
      <c r="A2754" s="76">
        <f t="shared" si="42"/>
        <v>38295</v>
      </c>
      <c r="B2754" s="16">
        <v>0.75</v>
      </c>
      <c r="C2754" s="16">
        <v>89.7</v>
      </c>
      <c r="D2754" s="16">
        <v>25.5</v>
      </c>
      <c r="E2754" s="16">
        <v>23.7</v>
      </c>
      <c r="F2754" s="16">
        <v>29.5</v>
      </c>
      <c r="G2754" s="16">
        <v>3.9</v>
      </c>
      <c r="H2754" s="16">
        <v>22.56</v>
      </c>
    </row>
    <row r="2755" spans="1:8" x14ac:dyDescent="0.2">
      <c r="A2755" s="76">
        <f t="shared" si="42"/>
        <v>38296</v>
      </c>
      <c r="B2755" s="16">
        <v>2.77</v>
      </c>
      <c r="C2755" s="16">
        <v>87.6</v>
      </c>
      <c r="D2755" s="16">
        <v>25.2</v>
      </c>
      <c r="E2755" s="16">
        <v>23.1</v>
      </c>
      <c r="F2755" s="16">
        <v>28.6</v>
      </c>
      <c r="G2755" s="16">
        <v>4.28</v>
      </c>
      <c r="H2755" s="16">
        <v>24.33</v>
      </c>
    </row>
    <row r="2756" spans="1:8" x14ac:dyDescent="0.2">
      <c r="A2756" s="76">
        <f t="shared" si="42"/>
        <v>38297</v>
      </c>
      <c r="B2756" s="16">
        <v>11.66</v>
      </c>
      <c r="C2756" s="16">
        <v>95</v>
      </c>
      <c r="D2756" s="16">
        <v>23.5</v>
      </c>
      <c r="E2756" s="16">
        <v>22.3</v>
      </c>
      <c r="F2756" s="16">
        <v>25.3</v>
      </c>
      <c r="G2756" s="16">
        <v>7.68</v>
      </c>
      <c r="H2756" s="16">
        <v>27.43</v>
      </c>
    </row>
    <row r="2757" spans="1:8" x14ac:dyDescent="0.2">
      <c r="A2757" s="76">
        <f t="shared" ref="A2757:A2820" si="43">A2756+1</f>
        <v>38298</v>
      </c>
      <c r="B2757" s="16">
        <v>38.07</v>
      </c>
      <c r="C2757" s="16">
        <v>95.2</v>
      </c>
      <c r="D2757" s="16">
        <v>23.5</v>
      </c>
      <c r="E2757" s="16">
        <v>21.9</v>
      </c>
      <c r="F2757" s="16">
        <v>25</v>
      </c>
      <c r="G2757" s="16">
        <v>6.87</v>
      </c>
      <c r="H2757" s="16">
        <v>24.33</v>
      </c>
    </row>
    <row r="2758" spans="1:8" x14ac:dyDescent="0.2">
      <c r="A2758" s="76">
        <f t="shared" si="43"/>
        <v>38299</v>
      </c>
      <c r="B2758" s="16">
        <v>13.4</v>
      </c>
      <c r="C2758" s="16">
        <v>91.7</v>
      </c>
      <c r="D2758" s="16">
        <v>24.1</v>
      </c>
      <c r="E2758" s="16">
        <v>22.5</v>
      </c>
      <c r="F2758" s="16">
        <v>28.4</v>
      </c>
      <c r="G2758" s="16">
        <v>6.8</v>
      </c>
      <c r="H2758" s="16">
        <v>28.9</v>
      </c>
    </row>
    <row r="2759" spans="1:8" x14ac:dyDescent="0.2">
      <c r="A2759" s="76">
        <f t="shared" si="43"/>
        <v>38300</v>
      </c>
      <c r="B2759" s="16">
        <v>53.76</v>
      </c>
      <c r="C2759" s="16">
        <v>96.4</v>
      </c>
      <c r="D2759" s="16">
        <v>23.4</v>
      </c>
      <c r="E2759" s="16">
        <v>22.3</v>
      </c>
      <c r="F2759" s="16">
        <v>26.4</v>
      </c>
      <c r="G2759" s="16">
        <v>7.37</v>
      </c>
      <c r="H2759" s="16">
        <v>33.25</v>
      </c>
    </row>
    <row r="2760" spans="1:8" x14ac:dyDescent="0.2">
      <c r="A2760" s="76">
        <f t="shared" si="43"/>
        <v>38301</v>
      </c>
      <c r="B2760" s="16">
        <v>46.67</v>
      </c>
      <c r="C2760" s="16">
        <v>96.7</v>
      </c>
      <c r="D2760" s="16">
        <v>22.8</v>
      </c>
      <c r="E2760" s="16">
        <v>21.1</v>
      </c>
      <c r="F2760" s="16">
        <v>24.5</v>
      </c>
      <c r="G2760" s="16">
        <v>7.19</v>
      </c>
      <c r="H2760" s="16">
        <v>28.24</v>
      </c>
    </row>
    <row r="2761" spans="1:8" x14ac:dyDescent="0.2">
      <c r="A2761" s="76">
        <f t="shared" si="43"/>
        <v>38302</v>
      </c>
      <c r="B2761" s="16">
        <v>1.52</v>
      </c>
      <c r="C2761" s="16">
        <v>86.9</v>
      </c>
      <c r="D2761" s="16">
        <v>24.7</v>
      </c>
      <c r="E2761" s="16">
        <v>22.1</v>
      </c>
      <c r="F2761" s="16">
        <v>27.4</v>
      </c>
      <c r="G2761" s="16">
        <v>6.14</v>
      </c>
      <c r="H2761" s="16">
        <v>24.55</v>
      </c>
    </row>
    <row r="2762" spans="1:8" x14ac:dyDescent="0.2">
      <c r="A2762" s="76">
        <f t="shared" si="43"/>
        <v>38303</v>
      </c>
      <c r="B2762" s="16">
        <v>3.3</v>
      </c>
      <c r="C2762" s="16">
        <v>80.900000000000006</v>
      </c>
      <c r="D2762" s="16">
        <v>25.2</v>
      </c>
      <c r="E2762" s="16">
        <v>23.3</v>
      </c>
      <c r="F2762" s="16">
        <v>27.6</v>
      </c>
      <c r="G2762" s="16">
        <v>6.45</v>
      </c>
      <c r="H2762" s="16">
        <v>21.82</v>
      </c>
    </row>
    <row r="2763" spans="1:8" x14ac:dyDescent="0.2">
      <c r="A2763" s="76">
        <f t="shared" si="43"/>
        <v>38304</v>
      </c>
      <c r="B2763" s="16">
        <v>2.5299999999999998</v>
      </c>
      <c r="C2763" s="16">
        <v>86.8</v>
      </c>
      <c r="D2763" s="16">
        <v>24.1</v>
      </c>
      <c r="E2763" s="16">
        <v>21.9</v>
      </c>
      <c r="F2763" s="16">
        <v>26.8</v>
      </c>
      <c r="G2763" s="16">
        <v>6.27</v>
      </c>
      <c r="H2763" s="16">
        <v>22.49</v>
      </c>
    </row>
    <row r="2764" spans="1:8" x14ac:dyDescent="0.2">
      <c r="A2764" s="76">
        <f t="shared" si="43"/>
        <v>38305</v>
      </c>
      <c r="B2764" s="16">
        <v>0.25</v>
      </c>
      <c r="C2764" s="16">
        <v>90.9</v>
      </c>
      <c r="D2764" s="16">
        <v>23.3</v>
      </c>
      <c r="E2764" s="16">
        <v>21.7</v>
      </c>
      <c r="F2764" s="16">
        <v>26.3</v>
      </c>
      <c r="G2764" s="16">
        <v>8.77</v>
      </c>
      <c r="H2764" s="16">
        <v>31.85</v>
      </c>
    </row>
    <row r="2765" spans="1:8" x14ac:dyDescent="0.2">
      <c r="A2765" s="76">
        <f t="shared" si="43"/>
        <v>38306</v>
      </c>
      <c r="B2765" s="16">
        <v>13.46</v>
      </c>
      <c r="C2765" s="16">
        <v>87.5</v>
      </c>
      <c r="D2765" s="16">
        <v>24.3</v>
      </c>
      <c r="E2765" s="16">
        <v>21.7</v>
      </c>
      <c r="F2765" s="16">
        <v>28</v>
      </c>
      <c r="G2765" s="16">
        <v>5.52</v>
      </c>
      <c r="H2765" s="16">
        <v>21.01</v>
      </c>
    </row>
    <row r="2766" spans="1:8" x14ac:dyDescent="0.2">
      <c r="A2766" s="76">
        <f t="shared" si="43"/>
        <v>38307</v>
      </c>
      <c r="B2766" s="16">
        <v>4.5599999999999996</v>
      </c>
      <c r="C2766" s="16">
        <v>90</v>
      </c>
      <c r="D2766" s="16">
        <v>24.4</v>
      </c>
      <c r="E2766" s="16">
        <v>22</v>
      </c>
      <c r="F2766" s="16">
        <v>26.5</v>
      </c>
      <c r="G2766" s="16">
        <v>6.59</v>
      </c>
      <c r="H2766" s="16">
        <v>26.84</v>
      </c>
    </row>
    <row r="2767" spans="1:8" x14ac:dyDescent="0.2">
      <c r="A2767" s="76">
        <f t="shared" si="43"/>
        <v>38308</v>
      </c>
      <c r="B2767" s="16">
        <v>0.51</v>
      </c>
      <c r="C2767" s="16">
        <v>80.599999999999994</v>
      </c>
      <c r="D2767" s="16">
        <v>25.8</v>
      </c>
      <c r="E2767" s="16">
        <v>24.2</v>
      </c>
      <c r="F2767" s="16">
        <v>27.9</v>
      </c>
      <c r="G2767" s="16">
        <v>9.6300000000000008</v>
      </c>
      <c r="H2767" s="16">
        <v>31.92</v>
      </c>
    </row>
    <row r="2768" spans="1:8" x14ac:dyDescent="0.2">
      <c r="A2768" s="76">
        <f t="shared" si="43"/>
        <v>38309</v>
      </c>
      <c r="B2768" s="16">
        <v>40.380000000000003</v>
      </c>
      <c r="C2768" s="16">
        <v>93</v>
      </c>
      <c r="D2768" s="16">
        <v>23.3</v>
      </c>
      <c r="E2768" s="16">
        <v>21.5</v>
      </c>
      <c r="F2768" s="16">
        <v>25.6</v>
      </c>
      <c r="G2768" s="16">
        <v>6.44</v>
      </c>
      <c r="H2768" s="16">
        <v>26.25</v>
      </c>
    </row>
    <row r="2769" spans="1:8" x14ac:dyDescent="0.2">
      <c r="A2769" s="76">
        <f t="shared" si="43"/>
        <v>38310</v>
      </c>
      <c r="B2769" s="16">
        <v>91.42</v>
      </c>
      <c r="C2769" s="16">
        <v>97.6</v>
      </c>
      <c r="D2769" s="16">
        <v>22.5</v>
      </c>
      <c r="E2769" s="16">
        <v>21.5</v>
      </c>
      <c r="F2769" s="16">
        <v>24</v>
      </c>
      <c r="G2769" s="16">
        <v>6.15</v>
      </c>
      <c r="H2769" s="16">
        <v>25.66</v>
      </c>
    </row>
    <row r="2770" spans="1:8" x14ac:dyDescent="0.2">
      <c r="A2770" s="76">
        <f t="shared" si="43"/>
        <v>38311</v>
      </c>
      <c r="B2770" s="16">
        <v>14.41</v>
      </c>
      <c r="C2770" s="16">
        <v>98.4</v>
      </c>
      <c r="D2770" s="16">
        <v>22.7</v>
      </c>
      <c r="E2770" s="16">
        <v>21.6</v>
      </c>
      <c r="F2770" s="16">
        <v>23.8</v>
      </c>
      <c r="G2770" s="16">
        <v>6.61</v>
      </c>
      <c r="H2770" s="16">
        <v>32.15</v>
      </c>
    </row>
    <row r="2771" spans="1:8" x14ac:dyDescent="0.2">
      <c r="A2771" s="76">
        <f t="shared" si="43"/>
        <v>38312</v>
      </c>
      <c r="B2771" s="16">
        <v>18.53</v>
      </c>
      <c r="C2771" s="16">
        <v>95.6</v>
      </c>
      <c r="D2771" s="16">
        <v>23.5</v>
      </c>
      <c r="E2771" s="16">
        <v>21.7</v>
      </c>
      <c r="F2771" s="16">
        <v>25.4</v>
      </c>
      <c r="G2771" s="16">
        <v>10.5</v>
      </c>
      <c r="H2771" s="16">
        <v>31.41</v>
      </c>
    </row>
    <row r="2772" spans="1:8" x14ac:dyDescent="0.2">
      <c r="A2772" s="76">
        <f t="shared" si="43"/>
        <v>38313</v>
      </c>
      <c r="B2772" s="16">
        <v>0</v>
      </c>
      <c r="C2772" s="16">
        <v>91.8</v>
      </c>
      <c r="D2772" s="16">
        <v>26</v>
      </c>
      <c r="E2772" s="16">
        <v>24.3</v>
      </c>
      <c r="F2772" s="16">
        <v>28.5</v>
      </c>
      <c r="G2772" s="16">
        <v>8.27</v>
      </c>
      <c r="H2772" s="16">
        <v>24.4</v>
      </c>
    </row>
    <row r="2773" spans="1:8" x14ac:dyDescent="0.2">
      <c r="A2773" s="76">
        <f t="shared" si="43"/>
        <v>38314</v>
      </c>
      <c r="B2773" s="16">
        <v>0</v>
      </c>
      <c r="C2773" s="16">
        <v>91.5</v>
      </c>
      <c r="D2773" s="16">
        <v>25.9</v>
      </c>
      <c r="E2773" s="16">
        <v>24.7</v>
      </c>
      <c r="F2773" s="16">
        <v>27.9</v>
      </c>
      <c r="G2773" s="16">
        <v>8</v>
      </c>
      <c r="H2773" s="16">
        <v>28.46</v>
      </c>
    </row>
    <row r="2774" spans="1:8" x14ac:dyDescent="0.2">
      <c r="A2774" s="76">
        <f t="shared" si="43"/>
        <v>38315</v>
      </c>
      <c r="B2774" s="16">
        <v>10.15</v>
      </c>
      <c r="C2774" s="16">
        <v>95.4</v>
      </c>
      <c r="D2774" s="16">
        <v>24.6</v>
      </c>
      <c r="E2774" s="16">
        <v>22.7</v>
      </c>
      <c r="F2774" s="16">
        <v>26.2</v>
      </c>
      <c r="G2774" s="16">
        <v>6.74</v>
      </c>
      <c r="H2774" s="16">
        <v>20.79</v>
      </c>
    </row>
    <row r="2775" spans="1:8" x14ac:dyDescent="0.2">
      <c r="A2775" s="76">
        <f t="shared" si="43"/>
        <v>38316</v>
      </c>
      <c r="B2775" s="16">
        <v>0</v>
      </c>
      <c r="C2775" s="16">
        <v>94.1</v>
      </c>
      <c r="D2775" s="16">
        <v>25</v>
      </c>
      <c r="E2775" s="16">
        <v>23.6</v>
      </c>
      <c r="F2775" s="16">
        <v>27.2</v>
      </c>
      <c r="G2775" s="16">
        <v>5.71</v>
      </c>
      <c r="H2775" s="16">
        <v>23.59</v>
      </c>
    </row>
    <row r="2776" spans="1:8" x14ac:dyDescent="0.2">
      <c r="A2776" s="76">
        <f t="shared" si="43"/>
        <v>38317</v>
      </c>
      <c r="B2776" s="16">
        <v>2.79</v>
      </c>
      <c r="C2776" s="16">
        <v>91.6</v>
      </c>
      <c r="D2776" s="16">
        <v>24.5</v>
      </c>
      <c r="E2776" s="16">
        <v>22.7</v>
      </c>
      <c r="F2776" s="16">
        <v>26.4</v>
      </c>
      <c r="G2776" s="16">
        <v>3.94</v>
      </c>
      <c r="H2776" s="16">
        <v>17.62</v>
      </c>
    </row>
    <row r="2777" spans="1:8" x14ac:dyDescent="0.2">
      <c r="A2777" s="76">
        <f t="shared" si="43"/>
        <v>38318</v>
      </c>
      <c r="B2777" s="16">
        <v>0</v>
      </c>
      <c r="C2777" s="16">
        <v>93.6</v>
      </c>
      <c r="D2777" s="16">
        <v>23.8</v>
      </c>
      <c r="E2777" s="16">
        <v>22</v>
      </c>
      <c r="F2777" s="16">
        <v>25.7</v>
      </c>
      <c r="G2777" s="16">
        <v>10.24</v>
      </c>
      <c r="H2777" s="16">
        <v>32.51</v>
      </c>
    </row>
    <row r="2778" spans="1:8" x14ac:dyDescent="0.2">
      <c r="A2778" s="76">
        <f t="shared" si="43"/>
        <v>38319</v>
      </c>
      <c r="B2778" s="16">
        <v>0.25</v>
      </c>
      <c r="C2778" s="16">
        <v>88.9</v>
      </c>
      <c r="D2778" s="16">
        <v>25.2</v>
      </c>
      <c r="E2778" s="16">
        <v>23.1</v>
      </c>
      <c r="F2778" s="16">
        <v>27.5</v>
      </c>
      <c r="G2778" s="16">
        <v>7.65</v>
      </c>
      <c r="H2778" s="16">
        <v>30.23</v>
      </c>
    </row>
    <row r="2779" spans="1:8" x14ac:dyDescent="0.2">
      <c r="A2779" s="76">
        <f t="shared" si="43"/>
        <v>38320</v>
      </c>
      <c r="B2779" s="16">
        <v>0</v>
      </c>
      <c r="C2779" s="16">
        <v>83.5</v>
      </c>
      <c r="D2779" s="16">
        <v>25.3</v>
      </c>
      <c r="E2779" s="16">
        <v>24</v>
      </c>
      <c r="F2779" s="16">
        <v>27.4</v>
      </c>
      <c r="G2779" s="16">
        <v>9.64</v>
      </c>
      <c r="H2779" s="16">
        <v>26.91</v>
      </c>
    </row>
    <row r="2780" spans="1:8" x14ac:dyDescent="0.2">
      <c r="A2780" s="76">
        <f t="shared" si="43"/>
        <v>38321</v>
      </c>
      <c r="B2780" s="16">
        <v>0</v>
      </c>
      <c r="C2780" s="16">
        <v>85</v>
      </c>
      <c r="D2780" s="16">
        <v>25.1</v>
      </c>
      <c r="E2780" s="16">
        <v>23.1</v>
      </c>
      <c r="F2780" s="16">
        <v>27.4</v>
      </c>
      <c r="G2780" s="16">
        <v>8.52</v>
      </c>
      <c r="H2780" s="16">
        <v>26.03</v>
      </c>
    </row>
    <row r="2781" spans="1:8" x14ac:dyDescent="0.2">
      <c r="A2781" s="76">
        <f t="shared" si="43"/>
        <v>38322</v>
      </c>
      <c r="B2781" s="16">
        <v>0</v>
      </c>
      <c r="C2781" s="16">
        <v>80.2</v>
      </c>
      <c r="D2781" s="16">
        <v>25.4</v>
      </c>
      <c r="E2781" s="16">
        <v>24.4</v>
      </c>
      <c r="F2781" s="16">
        <v>27.2</v>
      </c>
      <c r="G2781" s="16">
        <v>10.76</v>
      </c>
      <c r="H2781" s="16">
        <v>31.04</v>
      </c>
    </row>
    <row r="2782" spans="1:8" x14ac:dyDescent="0.2">
      <c r="A2782" s="76">
        <f t="shared" si="43"/>
        <v>38323</v>
      </c>
      <c r="B2782" s="16">
        <v>0</v>
      </c>
      <c r="C2782" s="16">
        <v>81.2</v>
      </c>
      <c r="D2782" s="16">
        <v>25.3</v>
      </c>
      <c r="E2782" s="16">
        <v>23.9</v>
      </c>
      <c r="F2782" s="16">
        <v>27.1</v>
      </c>
      <c r="G2782" s="16">
        <v>10.32</v>
      </c>
      <c r="H2782" s="16">
        <v>28.61</v>
      </c>
    </row>
    <row r="2783" spans="1:8" x14ac:dyDescent="0.2">
      <c r="A2783" s="76">
        <f t="shared" si="43"/>
        <v>38324</v>
      </c>
      <c r="B2783" s="16">
        <v>0</v>
      </c>
      <c r="C2783" s="16">
        <v>79.400000000000006</v>
      </c>
      <c r="D2783" s="16">
        <v>25.1</v>
      </c>
      <c r="E2783" s="16">
        <v>23.3</v>
      </c>
      <c r="F2783" s="16">
        <v>27</v>
      </c>
      <c r="G2783" s="16">
        <v>10.15</v>
      </c>
      <c r="H2783" s="16">
        <v>26.47</v>
      </c>
    </row>
    <row r="2784" spans="1:8" x14ac:dyDescent="0.2">
      <c r="A2784" s="76">
        <f t="shared" si="43"/>
        <v>38325</v>
      </c>
      <c r="B2784" s="16">
        <v>0</v>
      </c>
      <c r="C2784" s="16">
        <v>80.3</v>
      </c>
      <c r="D2784" s="16">
        <v>25.3</v>
      </c>
      <c r="E2784" s="16">
        <v>23.6</v>
      </c>
      <c r="F2784" s="16">
        <v>27.2</v>
      </c>
      <c r="G2784" s="16">
        <v>11.48</v>
      </c>
      <c r="H2784" s="16">
        <v>33.770000000000003</v>
      </c>
    </row>
    <row r="2785" spans="1:8" x14ac:dyDescent="0.2">
      <c r="A2785" s="76">
        <f t="shared" si="43"/>
        <v>38326</v>
      </c>
      <c r="B2785" s="16">
        <v>0</v>
      </c>
      <c r="C2785" s="16">
        <v>95.2</v>
      </c>
      <c r="D2785" s="16">
        <v>23.5</v>
      </c>
      <c r="E2785" s="16">
        <v>21.3</v>
      </c>
      <c r="F2785" s="16">
        <v>25.4</v>
      </c>
      <c r="G2785" s="16">
        <v>8.94</v>
      </c>
      <c r="H2785" s="16">
        <v>29.12</v>
      </c>
    </row>
    <row r="2786" spans="1:8" x14ac:dyDescent="0.2">
      <c r="A2786" s="76">
        <f t="shared" si="43"/>
        <v>38327</v>
      </c>
      <c r="B2786" s="16">
        <v>0</v>
      </c>
      <c r="C2786" s="16">
        <v>96.2</v>
      </c>
      <c r="D2786" s="16">
        <v>24.3</v>
      </c>
      <c r="E2786" s="16">
        <v>22.7</v>
      </c>
      <c r="F2786" s="16">
        <v>25.4</v>
      </c>
      <c r="G2786" s="16">
        <v>7.34</v>
      </c>
      <c r="H2786" s="16">
        <v>24.63</v>
      </c>
    </row>
    <row r="2787" spans="1:8" x14ac:dyDescent="0.2">
      <c r="A2787" s="76">
        <f t="shared" si="43"/>
        <v>38328</v>
      </c>
      <c r="B2787" s="16">
        <v>0</v>
      </c>
      <c r="C2787" s="16">
        <v>89.2</v>
      </c>
      <c r="D2787" s="16">
        <v>25.5</v>
      </c>
      <c r="E2787" s="16">
        <v>24.5</v>
      </c>
      <c r="F2787" s="16">
        <v>27.6</v>
      </c>
      <c r="G2787" s="16">
        <v>9.5299999999999994</v>
      </c>
      <c r="H2787" s="16">
        <v>34.58</v>
      </c>
    </row>
    <row r="2788" spans="1:8" x14ac:dyDescent="0.2">
      <c r="A2788" s="76">
        <f t="shared" si="43"/>
        <v>38329</v>
      </c>
      <c r="B2788" s="16">
        <v>0</v>
      </c>
      <c r="C2788" s="16">
        <v>92.2</v>
      </c>
      <c r="D2788" s="16">
        <v>24.7</v>
      </c>
      <c r="E2788" s="16">
        <v>22.3</v>
      </c>
      <c r="F2788" s="16">
        <v>27</v>
      </c>
      <c r="G2788" s="16">
        <v>5.44</v>
      </c>
      <c r="H2788" s="16">
        <v>21.16</v>
      </c>
    </row>
    <row r="2789" spans="1:8" x14ac:dyDescent="0.2">
      <c r="A2789" s="76">
        <f t="shared" si="43"/>
        <v>38330</v>
      </c>
      <c r="B2789" s="16">
        <v>0</v>
      </c>
      <c r="C2789" s="16">
        <v>88.2</v>
      </c>
      <c r="D2789" s="16">
        <v>25</v>
      </c>
      <c r="E2789" s="16">
        <v>22.9</v>
      </c>
      <c r="F2789" s="16">
        <v>27.4</v>
      </c>
      <c r="G2789" s="16">
        <v>9.11</v>
      </c>
      <c r="H2789" s="16">
        <v>34.43</v>
      </c>
    </row>
    <row r="2790" spans="1:8" x14ac:dyDescent="0.2">
      <c r="A2790" s="76">
        <f t="shared" si="43"/>
        <v>38331</v>
      </c>
      <c r="B2790" s="16">
        <v>0</v>
      </c>
      <c r="C2790" s="16">
        <v>86.6</v>
      </c>
      <c r="D2790" s="16">
        <v>25.3</v>
      </c>
      <c r="E2790" s="16">
        <v>24.3</v>
      </c>
      <c r="F2790" s="16">
        <v>27.4</v>
      </c>
      <c r="G2790" s="16">
        <v>9.39</v>
      </c>
      <c r="H2790" s="16">
        <v>28.16</v>
      </c>
    </row>
    <row r="2791" spans="1:8" x14ac:dyDescent="0.2">
      <c r="A2791" s="76">
        <f t="shared" si="43"/>
        <v>38332</v>
      </c>
      <c r="B2791" s="16">
        <v>0</v>
      </c>
      <c r="C2791" s="16">
        <v>84.4</v>
      </c>
      <c r="D2791" s="16">
        <v>24.9</v>
      </c>
      <c r="E2791" s="16">
        <v>24</v>
      </c>
      <c r="F2791" s="16">
        <v>26.8</v>
      </c>
      <c r="G2791" s="16">
        <v>7.99</v>
      </c>
      <c r="H2791" s="16">
        <v>23.74</v>
      </c>
    </row>
    <row r="2792" spans="1:8" x14ac:dyDescent="0.2">
      <c r="A2792" s="76">
        <f t="shared" si="43"/>
        <v>38333</v>
      </c>
      <c r="B2792" s="16">
        <v>0</v>
      </c>
      <c r="C2792" s="16">
        <v>87.9</v>
      </c>
      <c r="D2792" s="16">
        <v>24.5</v>
      </c>
      <c r="E2792" s="16">
        <v>22.9</v>
      </c>
      <c r="F2792" s="16">
        <v>26.6</v>
      </c>
      <c r="G2792" s="16">
        <v>7.65</v>
      </c>
      <c r="H2792" s="16">
        <v>27.43</v>
      </c>
    </row>
    <row r="2793" spans="1:8" x14ac:dyDescent="0.2">
      <c r="A2793" s="76">
        <f t="shared" si="43"/>
        <v>38334</v>
      </c>
      <c r="B2793" s="16">
        <v>0</v>
      </c>
      <c r="C2793" s="16">
        <v>95.8</v>
      </c>
      <c r="D2793" s="16">
        <v>23.3</v>
      </c>
      <c r="E2793" s="16">
        <v>22</v>
      </c>
      <c r="F2793" s="16">
        <v>25</v>
      </c>
      <c r="G2793" s="16">
        <v>7.63</v>
      </c>
      <c r="H2793" s="16">
        <v>28.68</v>
      </c>
    </row>
    <row r="2794" spans="1:8" x14ac:dyDescent="0.2">
      <c r="A2794" s="76">
        <f t="shared" si="43"/>
        <v>38335</v>
      </c>
      <c r="B2794" s="16">
        <v>0</v>
      </c>
      <c r="C2794" s="16">
        <v>84.8</v>
      </c>
      <c r="D2794" s="16">
        <v>25.3</v>
      </c>
      <c r="E2794" s="16">
        <v>23.9</v>
      </c>
      <c r="F2794" s="16">
        <v>27</v>
      </c>
      <c r="G2794" s="16">
        <v>11.91</v>
      </c>
      <c r="H2794" s="16">
        <v>33.770000000000003</v>
      </c>
    </row>
    <row r="2795" spans="1:8" x14ac:dyDescent="0.2">
      <c r="A2795" s="76">
        <f t="shared" si="43"/>
        <v>38336</v>
      </c>
      <c r="B2795" s="16">
        <v>0</v>
      </c>
      <c r="C2795" s="16">
        <v>84.7</v>
      </c>
      <c r="D2795" s="16">
        <v>24.9</v>
      </c>
      <c r="E2795" s="16">
        <v>22.1</v>
      </c>
      <c r="F2795" s="16">
        <v>26.6</v>
      </c>
      <c r="G2795" s="16">
        <v>12.33</v>
      </c>
      <c r="H2795" s="16">
        <v>34.43</v>
      </c>
    </row>
    <row r="2796" spans="1:8" x14ac:dyDescent="0.2">
      <c r="A2796" s="76">
        <f t="shared" si="43"/>
        <v>38337</v>
      </c>
      <c r="B2796" s="16">
        <v>0</v>
      </c>
      <c r="C2796" s="16">
        <v>87.9</v>
      </c>
      <c r="D2796" s="16">
        <v>24.6</v>
      </c>
      <c r="E2796" s="16">
        <v>21.4</v>
      </c>
      <c r="F2796" s="16">
        <v>26.8</v>
      </c>
      <c r="G2796" s="16">
        <v>11.8</v>
      </c>
      <c r="H2796" s="16">
        <v>37.380000000000003</v>
      </c>
    </row>
    <row r="2797" spans="1:8" x14ac:dyDescent="0.2">
      <c r="A2797" s="76">
        <f t="shared" si="43"/>
        <v>38338</v>
      </c>
      <c r="B2797" s="16">
        <v>0</v>
      </c>
      <c r="C2797" s="16">
        <v>86.5</v>
      </c>
      <c r="D2797" s="16">
        <v>25</v>
      </c>
      <c r="E2797" s="16">
        <v>23.3</v>
      </c>
      <c r="F2797" s="16">
        <v>27.2</v>
      </c>
      <c r="G2797" s="16">
        <v>7.84</v>
      </c>
      <c r="H2797" s="16">
        <v>24.33</v>
      </c>
    </row>
    <row r="2798" spans="1:8" x14ac:dyDescent="0.2">
      <c r="A2798" s="76">
        <f t="shared" si="43"/>
        <v>38339</v>
      </c>
      <c r="B2798" s="16">
        <v>0</v>
      </c>
      <c r="C2798" s="16">
        <v>85.4</v>
      </c>
      <c r="D2798" s="16">
        <v>24.9</v>
      </c>
      <c r="E2798" s="16">
        <v>23.9</v>
      </c>
      <c r="F2798" s="16">
        <v>27</v>
      </c>
      <c r="G2798" s="16">
        <v>7.47</v>
      </c>
      <c r="H2798" s="16">
        <v>22.71</v>
      </c>
    </row>
    <row r="2799" spans="1:8" x14ac:dyDescent="0.2">
      <c r="A2799" s="76">
        <f t="shared" si="43"/>
        <v>38340</v>
      </c>
      <c r="B2799" s="16">
        <v>0</v>
      </c>
      <c r="C2799" s="16">
        <v>88.1</v>
      </c>
      <c r="D2799" s="16">
        <v>24.8</v>
      </c>
      <c r="E2799" s="16">
        <v>22.3</v>
      </c>
      <c r="F2799" s="16">
        <v>27</v>
      </c>
      <c r="G2799" s="16">
        <v>9.06</v>
      </c>
      <c r="H2799" s="16">
        <v>29.49</v>
      </c>
    </row>
    <row r="2800" spans="1:8" x14ac:dyDescent="0.2">
      <c r="A2800" s="76">
        <f t="shared" si="43"/>
        <v>38341</v>
      </c>
      <c r="B2800" s="16">
        <v>0</v>
      </c>
      <c r="C2800" s="16">
        <v>88.7</v>
      </c>
      <c r="D2800" s="16">
        <v>24.9</v>
      </c>
      <c r="E2800" s="16">
        <v>22.5</v>
      </c>
      <c r="F2800" s="16">
        <v>27</v>
      </c>
      <c r="G2800" s="16">
        <v>10.86</v>
      </c>
      <c r="H2800" s="16">
        <v>30.45</v>
      </c>
    </row>
    <row r="2801" spans="1:8" x14ac:dyDescent="0.2">
      <c r="A2801" s="76">
        <f t="shared" si="43"/>
        <v>38342</v>
      </c>
      <c r="B2801" s="16">
        <v>0</v>
      </c>
      <c r="C2801" s="16">
        <v>84.4</v>
      </c>
      <c r="D2801" s="16">
        <v>25.2</v>
      </c>
      <c r="E2801" s="16">
        <v>24.1</v>
      </c>
      <c r="F2801" s="16">
        <v>27.2</v>
      </c>
      <c r="G2801" s="16">
        <v>9.83</v>
      </c>
      <c r="H2801" s="16">
        <v>29.56</v>
      </c>
    </row>
    <row r="2802" spans="1:8" x14ac:dyDescent="0.2">
      <c r="A2802" s="76">
        <f t="shared" si="43"/>
        <v>38343</v>
      </c>
      <c r="B2802" s="16">
        <v>0</v>
      </c>
      <c r="C2802" s="16">
        <v>94.3</v>
      </c>
      <c r="D2802" s="16">
        <v>24.7</v>
      </c>
      <c r="E2802" s="16">
        <v>23.1</v>
      </c>
      <c r="F2802" s="16">
        <v>27</v>
      </c>
      <c r="G2802" s="16">
        <v>7.45</v>
      </c>
      <c r="H2802" s="16">
        <v>25.95</v>
      </c>
    </row>
    <row r="2803" spans="1:8" x14ac:dyDescent="0.2">
      <c r="A2803" s="76">
        <f t="shared" si="43"/>
        <v>38344</v>
      </c>
      <c r="B2803" s="16">
        <v>0</v>
      </c>
      <c r="C2803" s="16">
        <v>88.5</v>
      </c>
      <c r="D2803" s="16">
        <v>25.3</v>
      </c>
      <c r="E2803" s="16">
        <v>24.4</v>
      </c>
      <c r="F2803" s="16">
        <v>27.2</v>
      </c>
      <c r="G2803" s="16">
        <v>9.44</v>
      </c>
      <c r="H2803" s="16">
        <v>30.08</v>
      </c>
    </row>
    <row r="2804" spans="1:8" x14ac:dyDescent="0.2">
      <c r="A2804" s="76">
        <f t="shared" si="43"/>
        <v>38345</v>
      </c>
      <c r="B2804" s="16">
        <v>0</v>
      </c>
      <c r="C2804" s="16">
        <v>85.7</v>
      </c>
      <c r="D2804" s="16">
        <v>25.1</v>
      </c>
      <c r="E2804" s="16">
        <v>24</v>
      </c>
      <c r="F2804" s="16">
        <v>27.2</v>
      </c>
      <c r="G2804" s="16">
        <v>8.4499999999999993</v>
      </c>
      <c r="H2804" s="16">
        <v>25.95</v>
      </c>
    </row>
    <row r="2805" spans="1:8" x14ac:dyDescent="0.2">
      <c r="A2805" s="76">
        <f t="shared" si="43"/>
        <v>38346</v>
      </c>
      <c r="B2805" s="16">
        <v>0</v>
      </c>
      <c r="C2805" s="16">
        <v>88.7</v>
      </c>
      <c r="D2805" s="16">
        <v>24.6</v>
      </c>
      <c r="E2805" s="16">
        <v>22.7</v>
      </c>
      <c r="F2805" s="16">
        <v>27.1</v>
      </c>
      <c r="G2805" s="16">
        <v>6.62</v>
      </c>
      <c r="H2805" s="16">
        <v>23.08</v>
      </c>
    </row>
    <row r="2806" spans="1:8" x14ac:dyDescent="0.2">
      <c r="A2806" s="76">
        <f t="shared" si="43"/>
        <v>38347</v>
      </c>
      <c r="B2806" s="16">
        <v>0</v>
      </c>
      <c r="C2806" s="16">
        <v>83.9</v>
      </c>
      <c r="D2806" s="16">
        <v>24.9</v>
      </c>
      <c r="E2806" s="16">
        <v>23.5</v>
      </c>
      <c r="F2806" s="16">
        <v>26.7</v>
      </c>
      <c r="G2806" s="16">
        <v>9.41</v>
      </c>
      <c r="H2806" s="16">
        <v>28.02</v>
      </c>
    </row>
    <row r="2807" spans="1:8" x14ac:dyDescent="0.2">
      <c r="A2807" s="76">
        <f t="shared" si="43"/>
        <v>38348</v>
      </c>
      <c r="B2807" s="16">
        <v>0</v>
      </c>
      <c r="C2807" s="16">
        <v>81.599999999999994</v>
      </c>
      <c r="D2807" s="16">
        <v>24.9</v>
      </c>
      <c r="E2807" s="16">
        <v>22.7</v>
      </c>
      <c r="F2807" s="16">
        <v>26.8</v>
      </c>
      <c r="G2807" s="16">
        <v>10.78</v>
      </c>
      <c r="H2807" s="16">
        <v>27.94</v>
      </c>
    </row>
    <row r="2808" spans="1:8" x14ac:dyDescent="0.2">
      <c r="A2808" s="76">
        <f t="shared" si="43"/>
        <v>38349</v>
      </c>
      <c r="B2808" s="16">
        <v>0</v>
      </c>
      <c r="C2808" s="16">
        <v>78.099999999999994</v>
      </c>
      <c r="D2808" s="16">
        <v>25</v>
      </c>
      <c r="E2808" s="16">
        <v>23.4</v>
      </c>
      <c r="F2808" s="16">
        <v>27</v>
      </c>
      <c r="G2808" s="16">
        <v>10.7</v>
      </c>
      <c r="H2808" s="16">
        <v>30.08</v>
      </c>
    </row>
    <row r="2809" spans="1:8" x14ac:dyDescent="0.2">
      <c r="A2809" s="76">
        <f t="shared" si="43"/>
        <v>38350</v>
      </c>
      <c r="B2809" s="16">
        <v>0</v>
      </c>
      <c r="C2809" s="16">
        <v>83.8</v>
      </c>
      <c r="D2809" s="16">
        <v>24.4</v>
      </c>
      <c r="E2809" s="16">
        <v>22.5</v>
      </c>
      <c r="F2809" s="16">
        <v>26.6</v>
      </c>
      <c r="G2809" s="16">
        <v>9.02</v>
      </c>
      <c r="H2809" s="16">
        <v>34.21</v>
      </c>
    </row>
    <row r="2810" spans="1:8" x14ac:dyDescent="0.2">
      <c r="A2810" s="76">
        <f t="shared" si="43"/>
        <v>38351</v>
      </c>
      <c r="B2810" s="16">
        <v>0</v>
      </c>
      <c r="C2810" s="16">
        <v>83.6</v>
      </c>
      <c r="D2810" s="16">
        <v>25</v>
      </c>
      <c r="E2810" s="16">
        <v>23.8</v>
      </c>
      <c r="F2810" s="16">
        <v>26.8</v>
      </c>
      <c r="G2810" s="16">
        <v>10.11</v>
      </c>
      <c r="H2810" s="16">
        <v>29.86</v>
      </c>
    </row>
    <row r="2811" spans="1:8" x14ac:dyDescent="0.2">
      <c r="A2811" s="76">
        <f t="shared" si="43"/>
        <v>38352</v>
      </c>
      <c r="B2811" s="16">
        <v>0</v>
      </c>
      <c r="C2811" s="16">
        <v>85.6</v>
      </c>
      <c r="D2811" s="16">
        <v>25.2</v>
      </c>
      <c r="E2811" s="16">
        <v>23.7</v>
      </c>
      <c r="F2811" s="16">
        <v>27</v>
      </c>
      <c r="G2811" s="16">
        <v>8.64</v>
      </c>
      <c r="H2811" s="16">
        <v>26.25</v>
      </c>
    </row>
    <row r="2812" spans="1:8" x14ac:dyDescent="0.2">
      <c r="A2812" s="76">
        <f t="shared" si="43"/>
        <v>38353</v>
      </c>
      <c r="B2812" s="16">
        <v>0</v>
      </c>
      <c r="C2812" s="16">
        <v>85.6</v>
      </c>
      <c r="D2812" s="16">
        <v>25.5</v>
      </c>
      <c r="E2812" s="16">
        <v>24.4</v>
      </c>
      <c r="F2812" s="16">
        <v>27</v>
      </c>
      <c r="G2812" s="16">
        <v>10.84</v>
      </c>
      <c r="H2812" s="16">
        <v>30.74</v>
      </c>
    </row>
    <row r="2813" spans="1:8" x14ac:dyDescent="0.2">
      <c r="A2813" s="76">
        <f t="shared" si="43"/>
        <v>38354</v>
      </c>
      <c r="B2813" s="16">
        <v>0</v>
      </c>
      <c r="C2813" s="16">
        <v>84.2</v>
      </c>
      <c r="D2813" s="16">
        <v>25.5</v>
      </c>
      <c r="E2813" s="16">
        <v>24.6</v>
      </c>
      <c r="F2813" s="16">
        <v>27</v>
      </c>
      <c r="G2813" s="16">
        <v>12.66</v>
      </c>
      <c r="H2813" s="16">
        <v>34.5</v>
      </c>
    </row>
    <row r="2814" spans="1:8" x14ac:dyDescent="0.2">
      <c r="A2814" s="76">
        <f t="shared" si="43"/>
        <v>38355</v>
      </c>
      <c r="B2814" s="16">
        <v>0</v>
      </c>
      <c r="C2814" s="16">
        <v>83.9</v>
      </c>
      <c r="D2814" s="16">
        <v>25.4</v>
      </c>
      <c r="E2814" s="16">
        <v>24.5</v>
      </c>
      <c r="F2814" s="16">
        <v>26.8</v>
      </c>
      <c r="G2814" s="16">
        <v>15.06</v>
      </c>
      <c r="H2814" s="16">
        <v>35.39</v>
      </c>
    </row>
    <row r="2815" spans="1:8" x14ac:dyDescent="0.2">
      <c r="A2815" s="76">
        <f t="shared" si="43"/>
        <v>38356</v>
      </c>
      <c r="B2815" s="16">
        <v>0</v>
      </c>
      <c r="C2815" s="16">
        <v>79.599999999999994</v>
      </c>
      <c r="D2815" s="16">
        <v>25</v>
      </c>
      <c r="E2815" s="16">
        <v>24.2</v>
      </c>
      <c r="F2815" s="16">
        <v>26.4</v>
      </c>
      <c r="G2815" s="16">
        <v>13.79</v>
      </c>
      <c r="H2815" s="16">
        <v>37.68</v>
      </c>
    </row>
    <row r="2816" spans="1:8" x14ac:dyDescent="0.2">
      <c r="A2816" s="76">
        <f t="shared" si="43"/>
        <v>38357</v>
      </c>
      <c r="B2816" s="16">
        <v>0</v>
      </c>
      <c r="C2816" s="16">
        <v>85.5</v>
      </c>
      <c r="D2816" s="16">
        <v>24.9</v>
      </c>
      <c r="E2816" s="16">
        <v>23.8</v>
      </c>
      <c r="F2816" s="16">
        <v>26.7</v>
      </c>
      <c r="G2816" s="16">
        <v>12.66</v>
      </c>
      <c r="H2816" s="16">
        <v>31.92</v>
      </c>
    </row>
    <row r="2817" spans="1:8" x14ac:dyDescent="0.2">
      <c r="A2817" s="76">
        <f t="shared" si="43"/>
        <v>38358</v>
      </c>
      <c r="B2817" s="16">
        <v>0</v>
      </c>
      <c r="C2817" s="16">
        <v>83.4</v>
      </c>
      <c r="D2817" s="16">
        <v>25.4</v>
      </c>
      <c r="E2817" s="16">
        <v>24.6</v>
      </c>
      <c r="F2817" s="16">
        <v>26.8</v>
      </c>
      <c r="G2817" s="16">
        <v>13.41</v>
      </c>
      <c r="H2817" s="16">
        <v>35.54</v>
      </c>
    </row>
    <row r="2818" spans="1:8" x14ac:dyDescent="0.2">
      <c r="A2818" s="76">
        <f t="shared" si="43"/>
        <v>38359</v>
      </c>
      <c r="B2818" s="16">
        <v>0</v>
      </c>
      <c r="C2818" s="16">
        <v>85</v>
      </c>
      <c r="D2818" s="16">
        <v>25.4</v>
      </c>
      <c r="E2818" s="16">
        <v>24.4</v>
      </c>
      <c r="F2818" s="16">
        <v>27</v>
      </c>
      <c r="G2818" s="16">
        <v>13.42</v>
      </c>
      <c r="H2818" s="16">
        <v>33.33</v>
      </c>
    </row>
    <row r="2819" spans="1:8" x14ac:dyDescent="0.2">
      <c r="A2819" s="76">
        <f t="shared" si="43"/>
        <v>38360</v>
      </c>
      <c r="B2819" s="16">
        <v>0</v>
      </c>
      <c r="C2819" s="16">
        <v>88.9</v>
      </c>
      <c r="D2819" s="16">
        <v>25.3</v>
      </c>
      <c r="E2819" s="16">
        <v>24</v>
      </c>
      <c r="F2819" s="16">
        <v>26.8</v>
      </c>
      <c r="G2819" s="16">
        <v>12.46</v>
      </c>
      <c r="H2819" s="16">
        <v>39.08</v>
      </c>
    </row>
    <row r="2820" spans="1:8" x14ac:dyDescent="0.2">
      <c r="A2820" s="76">
        <f t="shared" si="43"/>
        <v>38361</v>
      </c>
      <c r="B2820" s="16">
        <v>0</v>
      </c>
      <c r="C2820" s="16">
        <v>86.3</v>
      </c>
      <c r="D2820" s="16">
        <v>25.3</v>
      </c>
      <c r="E2820" s="16">
        <v>24.4</v>
      </c>
      <c r="F2820" s="16">
        <v>26.8</v>
      </c>
      <c r="G2820" s="16">
        <v>15.21</v>
      </c>
      <c r="H2820" s="16">
        <v>41.58</v>
      </c>
    </row>
    <row r="2821" spans="1:8" x14ac:dyDescent="0.2">
      <c r="A2821" s="76">
        <f t="shared" ref="A2821:A2884" si="44">A2820+1</f>
        <v>38362</v>
      </c>
      <c r="B2821" s="16">
        <v>0</v>
      </c>
      <c r="C2821" s="16">
        <v>88.5</v>
      </c>
      <c r="D2821" s="16">
        <v>24.8</v>
      </c>
      <c r="E2821" s="16">
        <v>23.5</v>
      </c>
      <c r="F2821" s="16">
        <v>26.1</v>
      </c>
      <c r="G2821" s="16">
        <v>14.28</v>
      </c>
      <c r="H2821" s="16">
        <v>35.46</v>
      </c>
    </row>
    <row r="2822" spans="1:8" x14ac:dyDescent="0.2">
      <c r="A2822" s="76">
        <f t="shared" si="44"/>
        <v>38363</v>
      </c>
      <c r="B2822" s="16">
        <v>0</v>
      </c>
      <c r="C2822" s="16">
        <v>92.4</v>
      </c>
      <c r="D2822" s="16">
        <v>24.4</v>
      </c>
      <c r="E2822" s="16">
        <v>22.4</v>
      </c>
      <c r="F2822" s="16">
        <v>27</v>
      </c>
      <c r="G2822" s="16">
        <v>10.18</v>
      </c>
      <c r="H2822" s="16">
        <v>40.99</v>
      </c>
    </row>
    <row r="2823" spans="1:8" x14ac:dyDescent="0.2">
      <c r="A2823" s="76">
        <f t="shared" si="44"/>
        <v>38364</v>
      </c>
      <c r="B2823" s="16">
        <v>0</v>
      </c>
      <c r="C2823" s="16">
        <v>95.7</v>
      </c>
      <c r="D2823" s="16">
        <v>23.8</v>
      </c>
      <c r="E2823" s="16">
        <v>22.9</v>
      </c>
      <c r="F2823" s="16">
        <v>25.3</v>
      </c>
      <c r="G2823" s="16">
        <v>7.92</v>
      </c>
      <c r="H2823" s="16">
        <v>30.38</v>
      </c>
    </row>
    <row r="2824" spans="1:8" x14ac:dyDescent="0.2">
      <c r="A2824" s="76">
        <f t="shared" si="44"/>
        <v>38365</v>
      </c>
      <c r="B2824" s="16">
        <v>0</v>
      </c>
      <c r="C2824" s="16">
        <v>95.8</v>
      </c>
      <c r="D2824" s="16">
        <v>24.2</v>
      </c>
      <c r="E2824" s="16">
        <v>22.6</v>
      </c>
      <c r="F2824" s="16">
        <v>26.4</v>
      </c>
      <c r="G2824" s="16">
        <v>6.83</v>
      </c>
      <c r="H2824" s="16">
        <v>19.239999999999998</v>
      </c>
    </row>
    <row r="2825" spans="1:8" x14ac:dyDescent="0.2">
      <c r="A2825" s="76">
        <f t="shared" si="44"/>
        <v>38366</v>
      </c>
      <c r="B2825" s="16">
        <v>0</v>
      </c>
      <c r="C2825" s="16">
        <v>94.4</v>
      </c>
      <c r="D2825" s="16">
        <v>25</v>
      </c>
      <c r="E2825" s="16">
        <v>24.1</v>
      </c>
      <c r="F2825" s="16">
        <v>26.3</v>
      </c>
      <c r="G2825" s="16">
        <v>8.5</v>
      </c>
      <c r="H2825" s="16">
        <v>29.34</v>
      </c>
    </row>
    <row r="2826" spans="1:8" x14ac:dyDescent="0.2">
      <c r="A2826" s="76">
        <f t="shared" si="44"/>
        <v>38367</v>
      </c>
      <c r="B2826" s="16">
        <v>0</v>
      </c>
      <c r="C2826" s="16">
        <v>89.9</v>
      </c>
      <c r="D2826" s="16">
        <v>24.9</v>
      </c>
      <c r="E2826" s="16">
        <v>23.3</v>
      </c>
      <c r="F2826" s="16">
        <v>26.6</v>
      </c>
      <c r="G2826" s="16">
        <v>12.78</v>
      </c>
      <c r="H2826" s="16">
        <v>35.61</v>
      </c>
    </row>
    <row r="2827" spans="1:8" x14ac:dyDescent="0.2">
      <c r="A2827" s="76">
        <f t="shared" si="44"/>
        <v>38368</v>
      </c>
      <c r="B2827" s="16">
        <v>0</v>
      </c>
      <c r="C2827" s="16">
        <v>89.1</v>
      </c>
      <c r="D2827" s="16">
        <v>24.4</v>
      </c>
      <c r="E2827" s="16">
        <v>22.3</v>
      </c>
      <c r="F2827" s="16">
        <v>26.2</v>
      </c>
      <c r="G2827" s="16">
        <v>12.14</v>
      </c>
      <c r="H2827" s="16">
        <v>35.909999999999997</v>
      </c>
    </row>
    <row r="2828" spans="1:8" x14ac:dyDescent="0.2">
      <c r="A2828" s="76">
        <f t="shared" si="44"/>
        <v>38369</v>
      </c>
      <c r="B2828" s="16">
        <v>0</v>
      </c>
      <c r="C2828" s="16">
        <v>87.6</v>
      </c>
      <c r="D2828" s="16">
        <v>23.7</v>
      </c>
      <c r="E2828" s="16">
        <v>19.8</v>
      </c>
      <c r="F2828" s="16">
        <v>25.6</v>
      </c>
      <c r="G2828" s="16">
        <v>13.95</v>
      </c>
      <c r="H2828" s="16">
        <v>38.56</v>
      </c>
    </row>
    <row r="2829" spans="1:8" x14ac:dyDescent="0.2">
      <c r="A2829" s="76">
        <f t="shared" si="44"/>
        <v>38370</v>
      </c>
      <c r="B2829" s="16">
        <v>0</v>
      </c>
      <c r="C2829" s="16">
        <v>88.7</v>
      </c>
      <c r="D2829" s="16">
        <v>23.8</v>
      </c>
      <c r="E2829" s="16">
        <v>22.2</v>
      </c>
      <c r="F2829" s="16">
        <v>25.8</v>
      </c>
      <c r="G2829" s="16">
        <v>12.18</v>
      </c>
      <c r="H2829" s="16">
        <v>35.32</v>
      </c>
    </row>
    <row r="2830" spans="1:8" x14ac:dyDescent="0.2">
      <c r="A2830" s="76">
        <f t="shared" si="44"/>
        <v>38371</v>
      </c>
      <c r="B2830" s="16">
        <v>0</v>
      </c>
      <c r="C2830" s="16">
        <v>88.6</v>
      </c>
      <c r="D2830" s="16">
        <v>23.6</v>
      </c>
      <c r="E2830" s="16">
        <v>21.5</v>
      </c>
      <c r="F2830" s="16">
        <v>26.2</v>
      </c>
      <c r="G2830" s="16">
        <v>9.81</v>
      </c>
      <c r="H2830" s="16">
        <v>32.74</v>
      </c>
    </row>
    <row r="2831" spans="1:8" x14ac:dyDescent="0.2">
      <c r="A2831" s="76">
        <f t="shared" si="44"/>
        <v>38372</v>
      </c>
      <c r="B2831" s="16">
        <v>0</v>
      </c>
      <c r="C2831" s="16">
        <v>82.5</v>
      </c>
      <c r="D2831" s="16">
        <v>24.1</v>
      </c>
      <c r="E2831" s="16">
        <v>21.7</v>
      </c>
      <c r="F2831" s="16">
        <v>26</v>
      </c>
      <c r="G2831" s="16">
        <v>13.42</v>
      </c>
      <c r="H2831" s="16">
        <v>39.74</v>
      </c>
    </row>
    <row r="2832" spans="1:8" x14ac:dyDescent="0.2">
      <c r="A2832" s="76">
        <f t="shared" si="44"/>
        <v>38373</v>
      </c>
      <c r="B2832" s="16">
        <v>3.56</v>
      </c>
      <c r="C2832" s="16">
        <v>83.8</v>
      </c>
      <c r="D2832" s="16">
        <v>23.9</v>
      </c>
      <c r="E2832" s="16">
        <v>22.4</v>
      </c>
      <c r="F2832" s="16">
        <v>25.6</v>
      </c>
      <c r="G2832" s="16">
        <v>10.94</v>
      </c>
      <c r="H2832" s="16">
        <v>31.56</v>
      </c>
    </row>
    <row r="2833" spans="1:8" x14ac:dyDescent="0.2">
      <c r="A2833" s="76">
        <f t="shared" si="44"/>
        <v>38374</v>
      </c>
      <c r="B2833" s="16">
        <v>0</v>
      </c>
      <c r="C2833" s="16">
        <v>81.8</v>
      </c>
      <c r="D2833" s="16">
        <v>24.4</v>
      </c>
      <c r="E2833" s="16">
        <v>23.4</v>
      </c>
      <c r="F2833" s="16">
        <v>26.4</v>
      </c>
      <c r="G2833" s="16">
        <v>10.64</v>
      </c>
      <c r="H2833" s="16">
        <v>31.48</v>
      </c>
    </row>
    <row r="2834" spans="1:8" x14ac:dyDescent="0.2">
      <c r="A2834" s="76">
        <f t="shared" si="44"/>
        <v>38375</v>
      </c>
      <c r="B2834" s="16">
        <v>3.05</v>
      </c>
      <c r="C2834" s="16">
        <v>90.3</v>
      </c>
      <c r="D2834" s="16">
        <v>23.8</v>
      </c>
      <c r="E2834" s="16">
        <v>22.6</v>
      </c>
      <c r="F2834" s="16">
        <v>25.6</v>
      </c>
      <c r="G2834" s="16">
        <v>7.06</v>
      </c>
      <c r="H2834" s="16">
        <v>23.74</v>
      </c>
    </row>
    <row r="2835" spans="1:8" x14ac:dyDescent="0.2">
      <c r="A2835" s="76">
        <f t="shared" si="44"/>
        <v>38376</v>
      </c>
      <c r="B2835" s="16">
        <v>4.3099999999999996</v>
      </c>
      <c r="C2835" s="16">
        <v>90</v>
      </c>
      <c r="D2835" s="16">
        <v>23.9</v>
      </c>
      <c r="E2835" s="16">
        <v>22.8</v>
      </c>
      <c r="F2835" s="16">
        <v>25.5</v>
      </c>
      <c r="G2835" s="16">
        <v>10.42</v>
      </c>
      <c r="H2835" s="16">
        <v>30.52</v>
      </c>
    </row>
    <row r="2836" spans="1:8" x14ac:dyDescent="0.2">
      <c r="A2836" s="76">
        <f t="shared" si="44"/>
        <v>38377</v>
      </c>
      <c r="B2836" s="16">
        <v>3.55</v>
      </c>
      <c r="C2836" s="16">
        <v>85.9</v>
      </c>
      <c r="D2836" s="16">
        <v>23.8</v>
      </c>
      <c r="E2836" s="16">
        <v>21.9</v>
      </c>
      <c r="F2836" s="16">
        <v>25.7</v>
      </c>
      <c r="G2836" s="16">
        <v>11.66</v>
      </c>
      <c r="H2836" s="16">
        <v>34.36</v>
      </c>
    </row>
    <row r="2837" spans="1:8" x14ac:dyDescent="0.2">
      <c r="A2837" s="76">
        <f t="shared" si="44"/>
        <v>38378</v>
      </c>
      <c r="B2837" s="16">
        <v>0</v>
      </c>
      <c r="C2837" s="16">
        <v>82.8</v>
      </c>
      <c r="D2837" s="16">
        <v>24.1</v>
      </c>
      <c r="E2837" s="16">
        <v>23</v>
      </c>
      <c r="F2837" s="16">
        <v>25.9</v>
      </c>
      <c r="G2837" s="16">
        <v>11.65</v>
      </c>
      <c r="H2837" s="16">
        <v>28.46</v>
      </c>
    </row>
    <row r="2838" spans="1:8" x14ac:dyDescent="0.2">
      <c r="A2838" s="76">
        <f t="shared" si="44"/>
        <v>38379</v>
      </c>
      <c r="B2838" s="16">
        <v>10.14</v>
      </c>
      <c r="C2838" s="16">
        <v>94.6</v>
      </c>
      <c r="D2838" s="16">
        <v>23.1</v>
      </c>
      <c r="E2838" s="16">
        <v>21.5</v>
      </c>
      <c r="F2838" s="16">
        <v>24.2</v>
      </c>
      <c r="G2838" s="16">
        <v>8.6300000000000008</v>
      </c>
      <c r="H2838" s="16">
        <v>30.45</v>
      </c>
    </row>
    <row r="2839" spans="1:8" x14ac:dyDescent="0.2">
      <c r="A2839" s="76">
        <f t="shared" si="44"/>
        <v>38380</v>
      </c>
      <c r="B2839" s="16">
        <v>7.62</v>
      </c>
      <c r="C2839" s="16">
        <v>91.9</v>
      </c>
      <c r="D2839" s="16">
        <v>24.5</v>
      </c>
      <c r="E2839" s="16">
        <v>23.2</v>
      </c>
      <c r="F2839" s="16">
        <v>26.3</v>
      </c>
      <c r="G2839" s="16">
        <v>9.24</v>
      </c>
      <c r="H2839" s="16">
        <v>28.09</v>
      </c>
    </row>
    <row r="2840" spans="1:8" x14ac:dyDescent="0.2">
      <c r="A2840" s="76">
        <f t="shared" si="44"/>
        <v>38381</v>
      </c>
      <c r="B2840" s="16">
        <v>1.01</v>
      </c>
      <c r="C2840" s="16">
        <v>90.8</v>
      </c>
      <c r="D2840" s="16">
        <v>24.4</v>
      </c>
      <c r="E2840" s="16">
        <v>23.1</v>
      </c>
      <c r="F2840" s="16">
        <v>26</v>
      </c>
      <c r="G2840" s="16">
        <v>11.16</v>
      </c>
      <c r="H2840" s="16">
        <v>35.24</v>
      </c>
    </row>
    <row r="2841" spans="1:8" x14ac:dyDescent="0.2">
      <c r="A2841" s="76">
        <f t="shared" si="44"/>
        <v>38382</v>
      </c>
      <c r="B2841" s="16">
        <v>0</v>
      </c>
      <c r="C2841" s="16">
        <v>88.2</v>
      </c>
      <c r="D2841" s="16">
        <v>24.4</v>
      </c>
      <c r="E2841" s="16">
        <v>23.1</v>
      </c>
      <c r="F2841" s="16">
        <v>26.6</v>
      </c>
      <c r="G2841" s="16">
        <v>10.61</v>
      </c>
      <c r="H2841" s="16">
        <v>30.01</v>
      </c>
    </row>
    <row r="2842" spans="1:8" x14ac:dyDescent="0.2">
      <c r="A2842" s="76">
        <f t="shared" si="44"/>
        <v>38383</v>
      </c>
      <c r="B2842" s="16">
        <v>0</v>
      </c>
      <c r="C2842" s="16">
        <v>85.4</v>
      </c>
      <c r="D2842" s="16">
        <v>24.8</v>
      </c>
      <c r="E2842" s="16">
        <v>23.7</v>
      </c>
      <c r="F2842" s="16">
        <v>26.4</v>
      </c>
      <c r="G2842" s="16">
        <v>13.31</v>
      </c>
      <c r="H2842" s="16">
        <v>35.090000000000003</v>
      </c>
    </row>
    <row r="2843" spans="1:8" x14ac:dyDescent="0.2">
      <c r="A2843" s="76">
        <f t="shared" si="44"/>
        <v>38384</v>
      </c>
      <c r="B2843" s="16">
        <v>0</v>
      </c>
      <c r="C2843" s="16">
        <v>81.599999999999994</v>
      </c>
      <c r="D2843" s="16">
        <v>24.7</v>
      </c>
      <c r="E2843" s="16">
        <v>23.6</v>
      </c>
      <c r="F2843" s="16">
        <v>26.4</v>
      </c>
      <c r="G2843" s="16">
        <v>13.14</v>
      </c>
      <c r="H2843" s="16">
        <v>40.26</v>
      </c>
    </row>
    <row r="2844" spans="1:8" x14ac:dyDescent="0.2">
      <c r="A2844" s="76">
        <f t="shared" si="44"/>
        <v>38385</v>
      </c>
      <c r="B2844" s="16">
        <v>0</v>
      </c>
      <c r="C2844" s="16">
        <v>81</v>
      </c>
      <c r="D2844" s="16">
        <v>24.5</v>
      </c>
      <c r="E2844" s="16">
        <v>23.2</v>
      </c>
      <c r="F2844" s="16">
        <v>26.2</v>
      </c>
      <c r="G2844" s="16">
        <v>12.37</v>
      </c>
      <c r="H2844" s="16">
        <v>34.950000000000003</v>
      </c>
    </row>
    <row r="2845" spans="1:8" x14ac:dyDescent="0.2">
      <c r="A2845" s="76">
        <f t="shared" si="44"/>
        <v>38386</v>
      </c>
      <c r="B2845" s="16">
        <v>0</v>
      </c>
      <c r="C2845" s="16">
        <v>78.8</v>
      </c>
      <c r="D2845" s="16">
        <v>24.4</v>
      </c>
      <c r="E2845" s="16">
        <v>23.5</v>
      </c>
      <c r="F2845" s="16">
        <v>26.2</v>
      </c>
      <c r="G2845" s="16">
        <v>13.5</v>
      </c>
      <c r="H2845" s="16">
        <v>38.85</v>
      </c>
    </row>
    <row r="2846" spans="1:8" x14ac:dyDescent="0.2">
      <c r="A2846" s="76">
        <f t="shared" si="44"/>
        <v>38387</v>
      </c>
      <c r="B2846" s="16">
        <v>0</v>
      </c>
      <c r="C2846" s="16">
        <v>78.8</v>
      </c>
      <c r="D2846" s="16">
        <v>24</v>
      </c>
      <c r="E2846" s="16">
        <v>22.7</v>
      </c>
      <c r="F2846" s="16">
        <v>25.1</v>
      </c>
      <c r="G2846" s="16">
        <v>13.47</v>
      </c>
      <c r="H2846" s="16">
        <v>33.4</v>
      </c>
    </row>
    <row r="2847" spans="1:8" x14ac:dyDescent="0.2">
      <c r="A2847" s="76">
        <f t="shared" si="44"/>
        <v>38388</v>
      </c>
      <c r="B2847" s="16">
        <v>0</v>
      </c>
      <c r="C2847" s="16">
        <v>73.7</v>
      </c>
      <c r="D2847" s="16">
        <v>24</v>
      </c>
      <c r="E2847" s="16">
        <v>23</v>
      </c>
      <c r="F2847" s="16">
        <v>25.6</v>
      </c>
      <c r="G2847" s="16">
        <v>13.67</v>
      </c>
      <c r="H2847" s="16">
        <v>35.979999999999997</v>
      </c>
    </row>
    <row r="2848" spans="1:8" x14ac:dyDescent="0.2">
      <c r="A2848" s="76">
        <f t="shared" si="44"/>
        <v>38389</v>
      </c>
      <c r="B2848" s="16">
        <v>0</v>
      </c>
      <c r="C2848" s="16">
        <v>76.2</v>
      </c>
      <c r="D2848" s="16">
        <v>24</v>
      </c>
      <c r="E2848" s="16">
        <v>22.4</v>
      </c>
      <c r="F2848" s="16">
        <v>26.1</v>
      </c>
      <c r="G2848" s="16">
        <v>11.95</v>
      </c>
      <c r="H2848" s="16">
        <v>33.18</v>
      </c>
    </row>
    <row r="2849" spans="1:8" x14ac:dyDescent="0.2">
      <c r="A2849" s="76">
        <f t="shared" si="44"/>
        <v>38390</v>
      </c>
      <c r="B2849" s="16">
        <v>0</v>
      </c>
      <c r="C2849" s="16">
        <v>84.1</v>
      </c>
      <c r="D2849" s="16">
        <v>23.8</v>
      </c>
      <c r="E2849" s="16">
        <v>22.2</v>
      </c>
      <c r="F2849" s="16">
        <v>25.8</v>
      </c>
      <c r="G2849" s="16">
        <v>9.4499999999999993</v>
      </c>
      <c r="H2849" s="16">
        <v>25.58</v>
      </c>
    </row>
    <row r="2850" spans="1:8" x14ac:dyDescent="0.2">
      <c r="A2850" s="76">
        <f t="shared" si="44"/>
        <v>38391</v>
      </c>
      <c r="B2850" s="16">
        <v>0</v>
      </c>
      <c r="C2850" s="16">
        <v>82</v>
      </c>
      <c r="D2850" s="16">
        <v>23.9</v>
      </c>
      <c r="E2850" s="16">
        <v>22.5</v>
      </c>
      <c r="F2850" s="16">
        <v>26</v>
      </c>
      <c r="G2850" s="16">
        <v>10.23</v>
      </c>
      <c r="H2850" s="16">
        <v>27.28</v>
      </c>
    </row>
    <row r="2851" spans="1:8" x14ac:dyDescent="0.2">
      <c r="A2851" s="76">
        <f t="shared" si="44"/>
        <v>38392</v>
      </c>
      <c r="B2851" s="16">
        <v>0</v>
      </c>
      <c r="C2851" s="16">
        <v>85.6</v>
      </c>
      <c r="D2851" s="16">
        <v>23.4</v>
      </c>
      <c r="E2851" s="16">
        <v>20.100000000000001</v>
      </c>
      <c r="F2851" s="16">
        <v>26</v>
      </c>
      <c r="G2851" s="16">
        <v>10.66</v>
      </c>
      <c r="H2851" s="16">
        <v>31.11</v>
      </c>
    </row>
    <row r="2852" spans="1:8" x14ac:dyDescent="0.2">
      <c r="A2852" s="76">
        <f t="shared" si="44"/>
        <v>38393</v>
      </c>
      <c r="B2852" s="16">
        <v>0</v>
      </c>
      <c r="C2852" s="16">
        <v>90.7</v>
      </c>
      <c r="D2852" s="16">
        <v>22.8</v>
      </c>
      <c r="E2852" s="16">
        <v>21</v>
      </c>
      <c r="F2852" s="16">
        <v>24.4</v>
      </c>
      <c r="G2852" s="16">
        <v>9.48</v>
      </c>
      <c r="H2852" s="16">
        <v>25.8</v>
      </c>
    </row>
    <row r="2853" spans="1:8" x14ac:dyDescent="0.2">
      <c r="A2853" s="76">
        <f t="shared" si="44"/>
        <v>38394</v>
      </c>
      <c r="B2853" s="16">
        <v>0</v>
      </c>
      <c r="C2853" s="16">
        <v>82</v>
      </c>
      <c r="D2853" s="16">
        <v>24.3</v>
      </c>
      <c r="E2853" s="16">
        <v>22.9</v>
      </c>
      <c r="F2853" s="16">
        <v>26.2</v>
      </c>
      <c r="G2853" s="16">
        <v>13.84</v>
      </c>
      <c r="H2853" s="16">
        <v>34.869999999999997</v>
      </c>
    </row>
    <row r="2854" spans="1:8" x14ac:dyDescent="0.2">
      <c r="A2854" s="76">
        <f t="shared" si="44"/>
        <v>38395</v>
      </c>
      <c r="B2854" s="16">
        <v>0</v>
      </c>
      <c r="C2854" s="16">
        <v>77.7</v>
      </c>
      <c r="D2854" s="16">
        <v>24</v>
      </c>
      <c r="E2854" s="16">
        <v>23.1</v>
      </c>
      <c r="F2854" s="16">
        <v>25.7</v>
      </c>
      <c r="G2854" s="16">
        <v>11.87</v>
      </c>
      <c r="H2854" s="16">
        <v>33.03</v>
      </c>
    </row>
    <row r="2855" spans="1:8" x14ac:dyDescent="0.2">
      <c r="A2855" s="76">
        <f t="shared" si="44"/>
        <v>38396</v>
      </c>
      <c r="B2855" s="16">
        <v>0</v>
      </c>
      <c r="C2855" s="16">
        <v>81.099999999999994</v>
      </c>
      <c r="D2855" s="16">
        <v>23.9</v>
      </c>
      <c r="E2855" s="16">
        <v>22.1</v>
      </c>
      <c r="F2855" s="16">
        <v>26</v>
      </c>
      <c r="G2855" s="16">
        <v>10.32</v>
      </c>
      <c r="H2855" s="16">
        <v>29.56</v>
      </c>
    </row>
    <row r="2856" spans="1:8" x14ac:dyDescent="0.2">
      <c r="A2856" s="76">
        <f t="shared" si="44"/>
        <v>38397</v>
      </c>
      <c r="B2856" s="16">
        <v>0</v>
      </c>
      <c r="C2856" s="16">
        <v>86.4</v>
      </c>
      <c r="D2856" s="16">
        <v>24.5</v>
      </c>
      <c r="E2856" s="16">
        <v>22.1</v>
      </c>
      <c r="F2856" s="16">
        <v>26.6</v>
      </c>
      <c r="G2856" s="16">
        <v>11.63</v>
      </c>
      <c r="H2856" s="16">
        <v>34.65</v>
      </c>
    </row>
    <row r="2857" spans="1:8" x14ac:dyDescent="0.2">
      <c r="A2857" s="76">
        <f t="shared" si="44"/>
        <v>38398</v>
      </c>
      <c r="B2857" s="16">
        <v>0</v>
      </c>
      <c r="C2857" s="16">
        <v>89</v>
      </c>
      <c r="D2857" s="16">
        <v>24.4</v>
      </c>
      <c r="E2857" s="16">
        <v>22.7</v>
      </c>
      <c r="F2857" s="16">
        <v>26.4</v>
      </c>
      <c r="G2857" s="16">
        <v>11.33</v>
      </c>
      <c r="H2857" s="16">
        <v>31.19</v>
      </c>
    </row>
    <row r="2858" spans="1:8" x14ac:dyDescent="0.2">
      <c r="A2858" s="76">
        <f t="shared" si="44"/>
        <v>38399</v>
      </c>
      <c r="B2858" s="16">
        <v>0</v>
      </c>
      <c r="C2858" s="16">
        <v>88.1</v>
      </c>
      <c r="D2858" s="16">
        <v>24.6</v>
      </c>
      <c r="E2858" s="16">
        <v>23.3</v>
      </c>
      <c r="F2858" s="16">
        <v>26.8</v>
      </c>
      <c r="G2858" s="16">
        <v>10.07</v>
      </c>
      <c r="H2858" s="16">
        <v>31.92</v>
      </c>
    </row>
    <row r="2859" spans="1:8" x14ac:dyDescent="0.2">
      <c r="A2859" s="76">
        <f t="shared" si="44"/>
        <v>38400</v>
      </c>
      <c r="B2859" s="16">
        <v>0</v>
      </c>
      <c r="C2859" s="16">
        <v>87.6</v>
      </c>
      <c r="D2859" s="16">
        <v>24.6</v>
      </c>
      <c r="E2859" s="16">
        <v>23.1</v>
      </c>
      <c r="F2859" s="16">
        <v>27.2</v>
      </c>
      <c r="G2859" s="16">
        <v>8.43</v>
      </c>
      <c r="H2859" s="16">
        <v>26.98</v>
      </c>
    </row>
    <row r="2860" spans="1:8" x14ac:dyDescent="0.2">
      <c r="A2860" s="76">
        <f t="shared" si="44"/>
        <v>38401</v>
      </c>
      <c r="B2860" s="16">
        <v>0</v>
      </c>
      <c r="C2860" s="16">
        <v>83.1</v>
      </c>
      <c r="D2860" s="16">
        <v>24.7</v>
      </c>
      <c r="E2860" s="16">
        <v>22.9</v>
      </c>
      <c r="F2860" s="16">
        <v>26.2</v>
      </c>
      <c r="G2860" s="16">
        <v>14.93</v>
      </c>
      <c r="H2860" s="16">
        <v>39.96</v>
      </c>
    </row>
    <row r="2861" spans="1:8" x14ac:dyDescent="0.2">
      <c r="A2861" s="76">
        <f t="shared" si="44"/>
        <v>38402</v>
      </c>
      <c r="B2861" s="16">
        <v>0</v>
      </c>
      <c r="C2861" s="16">
        <v>80</v>
      </c>
      <c r="D2861" s="16">
        <v>24.1</v>
      </c>
      <c r="E2861" s="16">
        <v>21.5</v>
      </c>
      <c r="F2861" s="16">
        <v>26.2</v>
      </c>
      <c r="G2861" s="16">
        <v>13.07</v>
      </c>
      <c r="H2861" s="16">
        <v>33.770000000000003</v>
      </c>
    </row>
    <row r="2862" spans="1:8" x14ac:dyDescent="0.2">
      <c r="A2862" s="76">
        <f t="shared" si="44"/>
        <v>38403</v>
      </c>
      <c r="B2862" s="16">
        <v>0</v>
      </c>
      <c r="C2862" s="16">
        <v>82.8</v>
      </c>
      <c r="D2862" s="16">
        <v>24.3</v>
      </c>
      <c r="E2862" s="16">
        <v>22.3</v>
      </c>
      <c r="F2862" s="16">
        <v>26</v>
      </c>
      <c r="G2862" s="16">
        <v>13.35</v>
      </c>
      <c r="H2862" s="16">
        <v>35.46</v>
      </c>
    </row>
    <row r="2863" spans="1:8" x14ac:dyDescent="0.2">
      <c r="A2863" s="76">
        <f t="shared" si="44"/>
        <v>38404</v>
      </c>
      <c r="B2863" s="16">
        <v>0</v>
      </c>
      <c r="C2863" s="16">
        <v>86.1</v>
      </c>
      <c r="D2863" s="16">
        <v>24.5</v>
      </c>
      <c r="E2863" s="16">
        <v>23</v>
      </c>
      <c r="F2863" s="16">
        <v>26.3</v>
      </c>
      <c r="G2863" s="16">
        <v>13.3</v>
      </c>
      <c r="H2863" s="16">
        <v>31.48</v>
      </c>
    </row>
    <row r="2864" spans="1:8" x14ac:dyDescent="0.2">
      <c r="A2864" s="76">
        <f t="shared" si="44"/>
        <v>38405</v>
      </c>
      <c r="B2864" s="16">
        <v>0</v>
      </c>
      <c r="C2864" s="16">
        <v>84.1</v>
      </c>
      <c r="D2864" s="16">
        <v>25</v>
      </c>
      <c r="E2864" s="16">
        <v>23.8</v>
      </c>
      <c r="F2864" s="16">
        <v>26.7</v>
      </c>
      <c r="G2864" s="16">
        <v>14.29</v>
      </c>
      <c r="H2864" s="16">
        <v>35.909999999999997</v>
      </c>
    </row>
    <row r="2865" spans="1:8" x14ac:dyDescent="0.2">
      <c r="A2865" s="76">
        <f t="shared" si="44"/>
        <v>38406</v>
      </c>
      <c r="B2865" s="16">
        <v>0</v>
      </c>
      <c r="C2865" s="16">
        <v>86.9</v>
      </c>
      <c r="D2865" s="16">
        <v>24.3</v>
      </c>
      <c r="E2865" s="16">
        <v>22.9</v>
      </c>
      <c r="F2865" s="16">
        <v>26</v>
      </c>
      <c r="G2865" s="16">
        <v>12.57</v>
      </c>
      <c r="H2865" s="16">
        <v>33.1</v>
      </c>
    </row>
    <row r="2866" spans="1:8" x14ac:dyDescent="0.2">
      <c r="A2866" s="76">
        <f t="shared" si="44"/>
        <v>38407</v>
      </c>
      <c r="B2866" s="16">
        <v>0</v>
      </c>
      <c r="C2866" s="16">
        <v>86.1</v>
      </c>
      <c r="D2866" s="16">
        <v>24.6</v>
      </c>
      <c r="E2866" s="16">
        <v>23.1</v>
      </c>
      <c r="F2866" s="16">
        <v>26.8</v>
      </c>
      <c r="G2866" s="16">
        <v>8.84</v>
      </c>
      <c r="H2866" s="16">
        <v>24.92</v>
      </c>
    </row>
    <row r="2867" spans="1:8" x14ac:dyDescent="0.2">
      <c r="A2867" s="76">
        <f t="shared" si="44"/>
        <v>38408</v>
      </c>
      <c r="B2867" s="16">
        <v>0</v>
      </c>
      <c r="C2867" s="16">
        <v>86.4</v>
      </c>
      <c r="D2867" s="16">
        <v>24.8</v>
      </c>
      <c r="E2867" s="16">
        <v>23.3</v>
      </c>
      <c r="F2867" s="16">
        <v>27.6</v>
      </c>
      <c r="G2867" s="16">
        <v>7.5</v>
      </c>
      <c r="H2867" s="16">
        <v>22.34</v>
      </c>
    </row>
    <row r="2868" spans="1:8" x14ac:dyDescent="0.2">
      <c r="A2868" s="76">
        <f t="shared" si="44"/>
        <v>38409</v>
      </c>
      <c r="B2868" s="16">
        <v>0</v>
      </c>
      <c r="C2868" s="16">
        <v>85.5</v>
      </c>
      <c r="D2868" s="16">
        <v>24.5</v>
      </c>
      <c r="E2868" s="16">
        <v>23.1</v>
      </c>
      <c r="F2868" s="16">
        <v>27.4</v>
      </c>
      <c r="G2868" s="16">
        <v>6.78</v>
      </c>
      <c r="H2868" s="16">
        <v>19.100000000000001</v>
      </c>
    </row>
    <row r="2869" spans="1:8" x14ac:dyDescent="0.2">
      <c r="A2869" s="76">
        <f t="shared" si="44"/>
        <v>38410</v>
      </c>
      <c r="B2869" s="16">
        <v>0</v>
      </c>
      <c r="C2869" s="16">
        <v>84.4</v>
      </c>
      <c r="D2869" s="16">
        <v>24.9</v>
      </c>
      <c r="E2869" s="16">
        <v>23.3</v>
      </c>
      <c r="F2869" s="16">
        <v>27.2</v>
      </c>
      <c r="G2869" s="16">
        <v>6.09</v>
      </c>
      <c r="H2869" s="16">
        <v>20.57</v>
      </c>
    </row>
    <row r="2870" spans="1:8" x14ac:dyDescent="0.2">
      <c r="A2870" s="76">
        <f t="shared" si="44"/>
        <v>38411</v>
      </c>
      <c r="B2870" s="16">
        <v>0</v>
      </c>
      <c r="C2870" s="16">
        <v>86.9</v>
      </c>
      <c r="D2870" s="16">
        <v>24.8</v>
      </c>
      <c r="E2870" s="16">
        <v>22.9</v>
      </c>
      <c r="F2870" s="16">
        <v>27.2</v>
      </c>
      <c r="G2870" s="16">
        <v>5.07</v>
      </c>
      <c r="H2870" s="16">
        <v>19.829999999999998</v>
      </c>
    </row>
    <row r="2871" spans="1:8" x14ac:dyDescent="0.2">
      <c r="A2871" s="76">
        <f t="shared" si="44"/>
        <v>38412</v>
      </c>
      <c r="B2871" s="16">
        <v>0</v>
      </c>
      <c r="C2871" s="16">
        <v>86.6</v>
      </c>
      <c r="D2871" s="16">
        <v>24.9</v>
      </c>
      <c r="E2871" s="16">
        <v>23.7</v>
      </c>
      <c r="F2871" s="16">
        <v>26.8</v>
      </c>
      <c r="G2871" s="16">
        <v>6.31</v>
      </c>
      <c r="H2871" s="16">
        <v>20.13</v>
      </c>
    </row>
    <row r="2872" spans="1:8" x14ac:dyDescent="0.2">
      <c r="A2872" s="76">
        <f t="shared" si="44"/>
        <v>38413</v>
      </c>
      <c r="B2872" s="16">
        <v>0</v>
      </c>
      <c r="C2872" s="16">
        <v>86.8</v>
      </c>
      <c r="D2872" s="16">
        <v>24.8</v>
      </c>
      <c r="E2872" s="16">
        <v>23.9</v>
      </c>
      <c r="F2872" s="16">
        <v>26.8</v>
      </c>
      <c r="G2872" s="16">
        <v>8.3699999999999992</v>
      </c>
      <c r="H2872" s="16">
        <v>24.26</v>
      </c>
    </row>
    <row r="2873" spans="1:8" x14ac:dyDescent="0.2">
      <c r="A2873" s="76">
        <f t="shared" si="44"/>
        <v>38414</v>
      </c>
      <c r="B2873" s="16">
        <v>0</v>
      </c>
      <c r="C2873" s="16">
        <v>85.1</v>
      </c>
      <c r="D2873" s="16">
        <v>24.9</v>
      </c>
      <c r="E2873" s="16">
        <v>23.6</v>
      </c>
      <c r="F2873" s="16">
        <v>27.2</v>
      </c>
      <c r="G2873" s="16">
        <v>8.7799999999999994</v>
      </c>
      <c r="H2873" s="16">
        <v>23.45</v>
      </c>
    </row>
    <row r="2874" spans="1:8" x14ac:dyDescent="0.2">
      <c r="A2874" s="76">
        <f t="shared" si="44"/>
        <v>38415</v>
      </c>
      <c r="B2874" s="16">
        <v>0</v>
      </c>
      <c r="C2874" s="16">
        <v>87.6</v>
      </c>
      <c r="D2874" s="16">
        <v>24.7</v>
      </c>
      <c r="E2874" s="16">
        <v>23.7</v>
      </c>
      <c r="F2874" s="16">
        <v>26.7</v>
      </c>
      <c r="G2874" s="16">
        <v>6.56</v>
      </c>
      <c r="H2874" s="16">
        <v>19.32</v>
      </c>
    </row>
    <row r="2875" spans="1:8" x14ac:dyDescent="0.2">
      <c r="A2875" s="76">
        <f t="shared" si="44"/>
        <v>38416</v>
      </c>
      <c r="B2875" s="16">
        <v>0</v>
      </c>
      <c r="C2875" s="16">
        <v>84.7</v>
      </c>
      <c r="D2875" s="16">
        <v>24.8</v>
      </c>
      <c r="E2875" s="16">
        <v>23.8</v>
      </c>
      <c r="F2875" s="16">
        <v>26.7</v>
      </c>
      <c r="G2875" s="16">
        <v>8.07</v>
      </c>
      <c r="H2875" s="16">
        <v>25.21</v>
      </c>
    </row>
    <row r="2876" spans="1:8" x14ac:dyDescent="0.2">
      <c r="A2876" s="76">
        <f t="shared" si="44"/>
        <v>38417</v>
      </c>
      <c r="B2876" s="16">
        <v>0</v>
      </c>
      <c r="C2876" s="16">
        <v>83.2</v>
      </c>
      <c r="D2876" s="16">
        <v>24.9</v>
      </c>
      <c r="E2876" s="16">
        <v>23.9</v>
      </c>
      <c r="F2876" s="16">
        <v>26.7</v>
      </c>
      <c r="G2876" s="16">
        <v>9.31</v>
      </c>
      <c r="H2876" s="16">
        <v>27.21</v>
      </c>
    </row>
    <row r="2877" spans="1:8" x14ac:dyDescent="0.2">
      <c r="A2877" s="76">
        <f t="shared" si="44"/>
        <v>38418</v>
      </c>
      <c r="B2877" s="16">
        <v>0</v>
      </c>
      <c r="C2877" s="16">
        <v>83</v>
      </c>
      <c r="D2877" s="16">
        <v>24.7</v>
      </c>
      <c r="E2877" s="16">
        <v>23.3</v>
      </c>
      <c r="F2877" s="16">
        <v>26.8</v>
      </c>
      <c r="G2877" s="16">
        <v>8.1300000000000008</v>
      </c>
      <c r="H2877" s="16">
        <v>24.4</v>
      </c>
    </row>
    <row r="2878" spans="1:8" x14ac:dyDescent="0.2">
      <c r="A2878" s="76">
        <f t="shared" si="44"/>
        <v>38419</v>
      </c>
      <c r="B2878" s="16">
        <v>3.04</v>
      </c>
      <c r="C2878" s="16">
        <v>90</v>
      </c>
      <c r="D2878" s="16">
        <v>23.8</v>
      </c>
      <c r="E2878" s="16">
        <v>21.7</v>
      </c>
      <c r="F2878" s="16">
        <v>26.2</v>
      </c>
      <c r="G2878" s="16">
        <v>5.87</v>
      </c>
      <c r="H2878" s="16">
        <v>19.98</v>
      </c>
    </row>
    <row r="2879" spans="1:8" x14ac:dyDescent="0.2">
      <c r="A2879" s="76">
        <f t="shared" si="44"/>
        <v>38420</v>
      </c>
      <c r="B2879" s="16">
        <v>0.25</v>
      </c>
      <c r="C2879" s="16">
        <v>85.5</v>
      </c>
      <c r="D2879" s="16">
        <v>25.3</v>
      </c>
      <c r="E2879" s="16">
        <v>22.9</v>
      </c>
      <c r="F2879" s="16">
        <v>28.9</v>
      </c>
      <c r="G2879" s="16">
        <v>5.07</v>
      </c>
      <c r="H2879" s="16">
        <v>20.57</v>
      </c>
    </row>
    <row r="2880" spans="1:8" x14ac:dyDescent="0.2">
      <c r="A2880" s="76">
        <f t="shared" si="44"/>
        <v>38421</v>
      </c>
      <c r="B2880" s="16">
        <v>2.78</v>
      </c>
      <c r="C2880" s="16">
        <v>88.8</v>
      </c>
      <c r="D2880" s="16">
        <v>25.3</v>
      </c>
      <c r="E2880" s="16">
        <v>22.7</v>
      </c>
      <c r="F2880" s="16">
        <v>29.5</v>
      </c>
      <c r="G2880" s="16">
        <v>5.84</v>
      </c>
      <c r="H2880" s="16">
        <v>21.9</v>
      </c>
    </row>
    <row r="2881" spans="1:8" x14ac:dyDescent="0.2">
      <c r="A2881" s="76">
        <f t="shared" si="44"/>
        <v>38422</v>
      </c>
      <c r="B2881" s="16">
        <v>0</v>
      </c>
      <c r="C2881" s="16">
        <v>85.2</v>
      </c>
      <c r="D2881" s="16">
        <v>25.2</v>
      </c>
      <c r="E2881" s="16">
        <v>23.8</v>
      </c>
      <c r="F2881" s="16">
        <v>27.2</v>
      </c>
      <c r="G2881" s="16">
        <v>8.42</v>
      </c>
      <c r="H2881" s="16">
        <v>25.36</v>
      </c>
    </row>
    <row r="2882" spans="1:8" x14ac:dyDescent="0.2">
      <c r="A2882" s="76">
        <f t="shared" si="44"/>
        <v>38423</v>
      </c>
      <c r="B2882" s="16">
        <v>7.87</v>
      </c>
      <c r="C2882" s="16">
        <v>85.8</v>
      </c>
      <c r="D2882" s="16">
        <v>25.2</v>
      </c>
      <c r="E2882" s="16">
        <v>23.5</v>
      </c>
      <c r="F2882" s="16">
        <v>26.9</v>
      </c>
      <c r="G2882" s="16">
        <v>11.33</v>
      </c>
      <c r="H2882" s="16">
        <v>31.92</v>
      </c>
    </row>
    <row r="2883" spans="1:8" x14ac:dyDescent="0.2">
      <c r="A2883" s="76">
        <f t="shared" si="44"/>
        <v>38424</v>
      </c>
      <c r="B2883" s="16">
        <v>0</v>
      </c>
      <c r="C2883" s="16">
        <v>84.4</v>
      </c>
      <c r="D2883" s="16">
        <v>24.7</v>
      </c>
      <c r="E2883" s="16">
        <v>23.6</v>
      </c>
      <c r="F2883" s="16">
        <v>26.8</v>
      </c>
      <c r="G2883" s="16">
        <v>9.0500000000000007</v>
      </c>
      <c r="H2883" s="16">
        <v>25.07</v>
      </c>
    </row>
    <row r="2884" spans="1:8" x14ac:dyDescent="0.2">
      <c r="A2884" s="76">
        <f t="shared" si="44"/>
        <v>38425</v>
      </c>
      <c r="B2884" s="16">
        <v>10.91</v>
      </c>
      <c r="C2884" s="16">
        <v>88.4</v>
      </c>
      <c r="D2884" s="16">
        <v>25.3</v>
      </c>
      <c r="E2884" s="16">
        <v>23.5</v>
      </c>
      <c r="F2884" s="16">
        <v>27.4</v>
      </c>
      <c r="G2884" s="16">
        <v>9.74</v>
      </c>
      <c r="H2884" s="16">
        <v>28.83</v>
      </c>
    </row>
    <row r="2885" spans="1:8" x14ac:dyDescent="0.2">
      <c r="A2885" s="76">
        <f t="shared" ref="A2885:A2948" si="45">A2884+1</f>
        <v>38426</v>
      </c>
      <c r="B2885" s="16">
        <v>1.27</v>
      </c>
      <c r="C2885" s="16">
        <v>86.8</v>
      </c>
      <c r="D2885" s="16">
        <v>25.3</v>
      </c>
      <c r="E2885" s="16">
        <v>24.2</v>
      </c>
      <c r="F2885" s="16">
        <v>27.6</v>
      </c>
      <c r="G2885" s="16">
        <v>8.81</v>
      </c>
      <c r="H2885" s="16">
        <v>26.32</v>
      </c>
    </row>
    <row r="2886" spans="1:8" x14ac:dyDescent="0.2">
      <c r="A2886" s="76">
        <f t="shared" si="45"/>
        <v>38427</v>
      </c>
      <c r="B2886" s="16">
        <v>0</v>
      </c>
      <c r="C2886" s="16">
        <v>84.7</v>
      </c>
      <c r="D2886" s="16">
        <v>25.1</v>
      </c>
      <c r="E2886" s="16">
        <v>23.6</v>
      </c>
      <c r="F2886" s="16">
        <v>27.5</v>
      </c>
      <c r="G2886" s="16">
        <v>7.44</v>
      </c>
      <c r="H2886" s="16">
        <v>22.41</v>
      </c>
    </row>
    <row r="2887" spans="1:8" x14ac:dyDescent="0.2">
      <c r="A2887" s="76">
        <f t="shared" si="45"/>
        <v>38428</v>
      </c>
      <c r="B2887" s="16">
        <v>0</v>
      </c>
      <c r="C2887" s="16">
        <v>82.6</v>
      </c>
      <c r="D2887" s="16">
        <v>25.5</v>
      </c>
      <c r="E2887" s="16">
        <v>23.8</v>
      </c>
      <c r="F2887" s="16">
        <v>27.7</v>
      </c>
      <c r="G2887" s="16">
        <v>4.93</v>
      </c>
      <c r="H2887" s="16">
        <v>21.23</v>
      </c>
    </row>
    <row r="2888" spans="1:8" x14ac:dyDescent="0.2">
      <c r="A2888" s="76">
        <f t="shared" si="45"/>
        <v>38429</v>
      </c>
      <c r="B2888" s="16">
        <v>0</v>
      </c>
      <c r="C2888" s="16">
        <v>85.4</v>
      </c>
      <c r="D2888" s="16">
        <v>25.4</v>
      </c>
      <c r="E2888" s="16">
        <v>23.7</v>
      </c>
      <c r="F2888" s="16">
        <v>28.1</v>
      </c>
      <c r="G2888" s="16">
        <v>4.7699999999999996</v>
      </c>
      <c r="H2888" s="16">
        <v>19.32</v>
      </c>
    </row>
    <row r="2889" spans="1:8" x14ac:dyDescent="0.2">
      <c r="A2889" s="76">
        <f t="shared" si="45"/>
        <v>38430</v>
      </c>
      <c r="B2889" s="16">
        <v>0.76</v>
      </c>
      <c r="C2889" s="16">
        <v>85.1</v>
      </c>
      <c r="D2889" s="16">
        <v>25.4</v>
      </c>
      <c r="E2889" s="16">
        <v>24.3</v>
      </c>
      <c r="F2889" s="16">
        <v>27.4</v>
      </c>
      <c r="G2889" s="16">
        <v>8.01</v>
      </c>
      <c r="H2889" s="16">
        <v>29.2</v>
      </c>
    </row>
    <row r="2890" spans="1:8" x14ac:dyDescent="0.2">
      <c r="A2890" s="76">
        <f t="shared" si="45"/>
        <v>38431</v>
      </c>
      <c r="B2890" s="16">
        <v>0</v>
      </c>
      <c r="C2890" s="16">
        <v>83.1</v>
      </c>
      <c r="D2890" s="16">
        <v>25.5</v>
      </c>
      <c r="E2890" s="16">
        <v>24.3</v>
      </c>
      <c r="F2890" s="16">
        <v>27.4</v>
      </c>
      <c r="G2890" s="16">
        <v>9.31</v>
      </c>
      <c r="H2890" s="16">
        <v>24.85</v>
      </c>
    </row>
    <row r="2891" spans="1:8" x14ac:dyDescent="0.2">
      <c r="A2891" s="76">
        <f t="shared" si="45"/>
        <v>38432</v>
      </c>
      <c r="B2891" s="16">
        <v>3.8</v>
      </c>
      <c r="C2891" s="16">
        <v>88.4</v>
      </c>
      <c r="D2891" s="16">
        <v>25</v>
      </c>
      <c r="E2891" s="16">
        <v>23.7</v>
      </c>
      <c r="F2891" s="16">
        <v>27.2</v>
      </c>
    </row>
    <row r="2892" spans="1:8" x14ac:dyDescent="0.2">
      <c r="A2892" s="76">
        <f t="shared" si="45"/>
        <v>38433</v>
      </c>
      <c r="B2892" s="16">
        <v>0</v>
      </c>
      <c r="C2892" s="16">
        <v>88.9</v>
      </c>
      <c r="D2892" s="16">
        <v>25.6</v>
      </c>
      <c r="E2892" s="16">
        <v>24.5</v>
      </c>
      <c r="F2892" s="16">
        <v>28</v>
      </c>
    </row>
    <row r="2893" spans="1:8" x14ac:dyDescent="0.2">
      <c r="A2893" s="76">
        <f t="shared" si="45"/>
        <v>38434</v>
      </c>
      <c r="B2893" s="16">
        <v>0</v>
      </c>
      <c r="C2893" s="16">
        <v>88.9</v>
      </c>
      <c r="D2893" s="16">
        <v>25.8</v>
      </c>
      <c r="E2893" s="16">
        <v>24.2</v>
      </c>
      <c r="F2893" s="16">
        <v>28.1</v>
      </c>
    </row>
    <row r="2894" spans="1:8" x14ac:dyDescent="0.2">
      <c r="A2894" s="76">
        <f t="shared" si="45"/>
        <v>38435</v>
      </c>
      <c r="B2894" s="16">
        <v>0</v>
      </c>
      <c r="C2894" s="16">
        <v>87.2</v>
      </c>
      <c r="D2894" s="16">
        <v>25.9</v>
      </c>
      <c r="E2894" s="16">
        <v>24.5</v>
      </c>
      <c r="F2894" s="16">
        <v>27.9</v>
      </c>
    </row>
    <row r="2895" spans="1:8" x14ac:dyDescent="0.2">
      <c r="A2895" s="76">
        <f t="shared" si="45"/>
        <v>38436</v>
      </c>
      <c r="B2895" s="16">
        <v>0</v>
      </c>
      <c r="C2895" s="16">
        <v>89.3</v>
      </c>
      <c r="D2895" s="16">
        <v>25.7</v>
      </c>
      <c r="E2895" s="16">
        <v>24.7</v>
      </c>
      <c r="F2895" s="16">
        <v>27.6</v>
      </c>
    </row>
    <row r="2896" spans="1:8" x14ac:dyDescent="0.2">
      <c r="A2896" s="76">
        <f t="shared" si="45"/>
        <v>38437</v>
      </c>
      <c r="B2896" s="16">
        <v>0</v>
      </c>
      <c r="C2896" s="16">
        <v>87.5</v>
      </c>
      <c r="D2896" s="16">
        <v>25.6</v>
      </c>
      <c r="E2896" s="16">
        <v>24.2</v>
      </c>
      <c r="F2896" s="16">
        <v>28.3</v>
      </c>
    </row>
    <row r="2897" spans="1:6" x14ac:dyDescent="0.2">
      <c r="A2897" s="76">
        <f t="shared" si="45"/>
        <v>38438</v>
      </c>
      <c r="B2897" s="16">
        <v>0</v>
      </c>
      <c r="C2897" s="16">
        <v>89.2</v>
      </c>
      <c r="D2897" s="16">
        <v>25.3</v>
      </c>
      <c r="E2897" s="16">
        <v>23.3</v>
      </c>
      <c r="F2897" s="16">
        <v>28</v>
      </c>
    </row>
    <row r="2898" spans="1:6" x14ac:dyDescent="0.2">
      <c r="A2898" s="76">
        <f t="shared" si="45"/>
        <v>38439</v>
      </c>
      <c r="B2898" s="16">
        <v>5.59</v>
      </c>
      <c r="C2898" s="16">
        <v>89.1</v>
      </c>
      <c r="D2898" s="16">
        <v>25.4</v>
      </c>
      <c r="E2898" s="16">
        <v>23.8</v>
      </c>
      <c r="F2898" s="16">
        <v>28.3</v>
      </c>
    </row>
    <row r="2899" spans="1:6" x14ac:dyDescent="0.2">
      <c r="A2899" s="76">
        <f t="shared" si="45"/>
        <v>38440</v>
      </c>
      <c r="B2899" s="16">
        <v>0</v>
      </c>
      <c r="C2899" s="16">
        <v>85.1</v>
      </c>
      <c r="D2899" s="16">
        <v>25.6</v>
      </c>
      <c r="E2899" s="16">
        <v>24.2</v>
      </c>
      <c r="F2899" s="16">
        <v>28.2</v>
      </c>
    </row>
    <row r="2900" spans="1:6" x14ac:dyDescent="0.2">
      <c r="A2900" s="76">
        <f t="shared" si="45"/>
        <v>38441</v>
      </c>
      <c r="B2900" s="16">
        <v>0</v>
      </c>
      <c r="C2900" s="16">
        <v>86.1</v>
      </c>
      <c r="D2900" s="16">
        <v>25.2</v>
      </c>
      <c r="E2900" s="16">
        <v>23.2</v>
      </c>
      <c r="F2900" s="16">
        <v>27.2</v>
      </c>
    </row>
    <row r="2901" spans="1:6" x14ac:dyDescent="0.2">
      <c r="A2901" s="76">
        <f t="shared" si="45"/>
        <v>38442</v>
      </c>
      <c r="B2901" s="16">
        <v>0</v>
      </c>
      <c r="C2901" s="16">
        <v>87.3</v>
      </c>
      <c r="D2901" s="16">
        <v>25.3</v>
      </c>
      <c r="E2901" s="16">
        <v>24.3</v>
      </c>
      <c r="F2901" s="16">
        <v>27.1</v>
      </c>
    </row>
    <row r="2902" spans="1:6" x14ac:dyDescent="0.2">
      <c r="A2902" s="76">
        <f t="shared" si="45"/>
        <v>38443</v>
      </c>
      <c r="B2902" s="16">
        <v>0</v>
      </c>
      <c r="C2902" s="16">
        <v>86.8</v>
      </c>
      <c r="D2902" s="16">
        <v>25.6</v>
      </c>
      <c r="E2902" s="16">
        <v>24.6</v>
      </c>
      <c r="F2902" s="16">
        <v>27.5</v>
      </c>
    </row>
    <row r="2903" spans="1:6" x14ac:dyDescent="0.2">
      <c r="A2903" s="76">
        <f t="shared" si="45"/>
        <v>38444</v>
      </c>
      <c r="B2903" s="16">
        <v>0</v>
      </c>
      <c r="C2903" s="16">
        <v>85.3</v>
      </c>
      <c r="D2903" s="16">
        <v>25.8</v>
      </c>
      <c r="E2903" s="16">
        <v>24.4</v>
      </c>
      <c r="F2903" s="16">
        <v>27.9</v>
      </c>
    </row>
    <row r="2904" spans="1:6" x14ac:dyDescent="0.2">
      <c r="A2904" s="76">
        <f t="shared" si="45"/>
        <v>38445</v>
      </c>
      <c r="B2904" s="16">
        <v>0</v>
      </c>
      <c r="C2904" s="16">
        <v>83.6</v>
      </c>
      <c r="D2904" s="16">
        <v>25.8</v>
      </c>
      <c r="E2904" s="16">
        <v>24.6</v>
      </c>
      <c r="F2904" s="16">
        <v>27.6</v>
      </c>
    </row>
    <row r="2905" spans="1:6" x14ac:dyDescent="0.2">
      <c r="A2905" s="76">
        <f t="shared" si="45"/>
        <v>38446</v>
      </c>
      <c r="B2905" s="16">
        <v>0</v>
      </c>
      <c r="C2905" s="16">
        <v>91</v>
      </c>
      <c r="D2905" s="16">
        <v>25</v>
      </c>
      <c r="E2905" s="16">
        <v>22.1</v>
      </c>
      <c r="F2905" s="16">
        <v>25.8</v>
      </c>
    </row>
    <row r="2906" spans="1:6" x14ac:dyDescent="0.2">
      <c r="A2906" s="76">
        <f t="shared" si="45"/>
        <v>38447</v>
      </c>
      <c r="B2906" s="16">
        <v>0</v>
      </c>
      <c r="C2906" s="16">
        <v>88.3</v>
      </c>
      <c r="D2906" s="16">
        <v>25.8</v>
      </c>
      <c r="E2906" s="16">
        <v>24.6</v>
      </c>
      <c r="F2906" s="16">
        <v>27.2</v>
      </c>
    </row>
    <row r="2907" spans="1:6" x14ac:dyDescent="0.2">
      <c r="A2907" s="76">
        <f t="shared" si="45"/>
        <v>38448</v>
      </c>
      <c r="B2907" s="16">
        <v>0</v>
      </c>
      <c r="C2907" s="16">
        <v>90.4</v>
      </c>
      <c r="D2907" s="16">
        <v>25.8</v>
      </c>
      <c r="E2907" s="16">
        <v>24.2</v>
      </c>
      <c r="F2907" s="16">
        <v>27.6</v>
      </c>
    </row>
    <row r="2908" spans="1:6" x14ac:dyDescent="0.2">
      <c r="A2908" s="76">
        <f t="shared" si="45"/>
        <v>38449</v>
      </c>
      <c r="B2908" s="16">
        <v>48.76</v>
      </c>
      <c r="C2908" s="16">
        <v>97.6</v>
      </c>
      <c r="D2908" s="16">
        <v>23.9</v>
      </c>
      <c r="E2908" s="16">
        <v>22.7</v>
      </c>
      <c r="F2908" s="16">
        <v>25.2</v>
      </c>
    </row>
    <row r="2909" spans="1:6" x14ac:dyDescent="0.2">
      <c r="A2909" s="76">
        <f t="shared" si="45"/>
        <v>38450</v>
      </c>
      <c r="B2909" s="16">
        <v>10.4</v>
      </c>
      <c r="C2909" s="16">
        <v>95.7</v>
      </c>
      <c r="D2909" s="16">
        <v>24.9</v>
      </c>
      <c r="E2909" s="16">
        <v>23.8</v>
      </c>
      <c r="F2909" s="16">
        <v>26.9</v>
      </c>
    </row>
    <row r="2910" spans="1:6" x14ac:dyDescent="0.2">
      <c r="A2910" s="76">
        <f t="shared" si="45"/>
        <v>38451</v>
      </c>
      <c r="B2910" s="16">
        <v>0</v>
      </c>
      <c r="C2910" s="16">
        <v>90.7</v>
      </c>
      <c r="D2910" s="16">
        <v>25.6</v>
      </c>
      <c r="E2910" s="16">
        <v>24.4</v>
      </c>
      <c r="F2910" s="16">
        <v>28.1</v>
      </c>
    </row>
    <row r="2911" spans="1:6" x14ac:dyDescent="0.2">
      <c r="A2911" s="76">
        <f t="shared" si="45"/>
        <v>38452</v>
      </c>
      <c r="B2911" s="16">
        <v>0</v>
      </c>
      <c r="C2911" s="16">
        <v>95.8</v>
      </c>
      <c r="D2911" s="16">
        <v>24.8</v>
      </c>
      <c r="E2911" s="16">
        <v>23.3</v>
      </c>
      <c r="F2911" s="16">
        <v>26.2</v>
      </c>
    </row>
    <row r="2912" spans="1:6" x14ac:dyDescent="0.2">
      <c r="A2912" s="76">
        <f t="shared" si="45"/>
        <v>38453</v>
      </c>
      <c r="B2912" s="16">
        <v>0</v>
      </c>
      <c r="C2912" s="16">
        <v>95.5</v>
      </c>
      <c r="D2912" s="16">
        <v>24.5</v>
      </c>
      <c r="E2912" s="16">
        <v>23</v>
      </c>
      <c r="F2912" s="16">
        <v>26.4</v>
      </c>
    </row>
    <row r="2913" spans="1:6" x14ac:dyDescent="0.2">
      <c r="A2913" s="76">
        <f t="shared" si="45"/>
        <v>38454</v>
      </c>
      <c r="B2913" s="16">
        <v>0</v>
      </c>
      <c r="C2913" s="16">
        <v>93</v>
      </c>
      <c r="D2913" s="16">
        <v>25.4</v>
      </c>
      <c r="E2913" s="16">
        <v>24</v>
      </c>
      <c r="F2913" s="16">
        <v>28.4</v>
      </c>
    </row>
    <row r="2914" spans="1:6" x14ac:dyDescent="0.2">
      <c r="A2914" s="76">
        <f t="shared" si="45"/>
        <v>38455</v>
      </c>
      <c r="B2914" s="16">
        <v>0</v>
      </c>
      <c r="C2914" s="16">
        <v>89.5</v>
      </c>
      <c r="D2914" s="16">
        <v>25.9</v>
      </c>
      <c r="E2914" s="16">
        <v>24.7</v>
      </c>
      <c r="F2914" s="16">
        <v>28.1</v>
      </c>
    </row>
    <row r="2915" spans="1:6" x14ac:dyDescent="0.2">
      <c r="A2915" s="76">
        <f t="shared" si="45"/>
        <v>38456</v>
      </c>
      <c r="B2915" s="16">
        <v>1.52</v>
      </c>
      <c r="C2915" s="16">
        <v>93.7</v>
      </c>
      <c r="D2915" s="16">
        <v>25.7</v>
      </c>
      <c r="E2915" s="16">
        <v>24.9</v>
      </c>
      <c r="F2915" s="16">
        <v>27.4</v>
      </c>
    </row>
    <row r="2916" spans="1:6" x14ac:dyDescent="0.2">
      <c r="A2916" s="76">
        <f t="shared" si="45"/>
        <v>38457</v>
      </c>
      <c r="B2916" s="16">
        <v>28.7</v>
      </c>
      <c r="C2916" s="16">
        <v>92.5</v>
      </c>
      <c r="D2916" s="16">
        <v>25.6</v>
      </c>
      <c r="E2916" s="16">
        <v>23.4</v>
      </c>
      <c r="F2916" s="16">
        <v>27.8</v>
      </c>
    </row>
    <row r="2917" spans="1:6" x14ac:dyDescent="0.2">
      <c r="A2917" s="76">
        <f t="shared" si="45"/>
        <v>38458</v>
      </c>
      <c r="B2917" s="16">
        <v>56.62</v>
      </c>
      <c r="C2917" s="16">
        <v>93.8</v>
      </c>
      <c r="D2917" s="16">
        <v>25.7</v>
      </c>
      <c r="E2917" s="16">
        <v>23.9</v>
      </c>
      <c r="F2917" s="16">
        <v>27</v>
      </c>
    </row>
    <row r="2918" spans="1:6" x14ac:dyDescent="0.2">
      <c r="A2918" s="76">
        <f t="shared" si="45"/>
        <v>38459</v>
      </c>
      <c r="B2918" s="16">
        <v>1.51</v>
      </c>
      <c r="C2918" s="16">
        <v>91.7</v>
      </c>
      <c r="D2918" s="16">
        <v>25.8</v>
      </c>
      <c r="E2918" s="16">
        <v>24.4</v>
      </c>
      <c r="F2918" s="16">
        <v>27</v>
      </c>
    </row>
    <row r="2919" spans="1:6" x14ac:dyDescent="0.2">
      <c r="A2919" s="76">
        <f t="shared" si="45"/>
        <v>38460</v>
      </c>
      <c r="B2919" s="16">
        <v>0</v>
      </c>
      <c r="C2919" s="16">
        <v>88.3</v>
      </c>
      <c r="D2919" s="16">
        <v>25.9</v>
      </c>
      <c r="E2919" s="16">
        <v>24.7</v>
      </c>
      <c r="F2919" s="16">
        <v>27.6</v>
      </c>
    </row>
    <row r="2920" spans="1:6" x14ac:dyDescent="0.2">
      <c r="A2920" s="76">
        <f t="shared" si="45"/>
        <v>38461</v>
      </c>
      <c r="B2920" s="16">
        <v>0</v>
      </c>
      <c r="C2920" s="16">
        <v>83.1</v>
      </c>
      <c r="D2920" s="16">
        <v>25.6</v>
      </c>
      <c r="E2920" s="16">
        <v>24.6</v>
      </c>
      <c r="F2920" s="16">
        <v>27</v>
      </c>
    </row>
    <row r="2921" spans="1:6" x14ac:dyDescent="0.2">
      <c r="A2921" s="76">
        <f t="shared" si="45"/>
        <v>38462</v>
      </c>
      <c r="B2921" s="16">
        <v>0</v>
      </c>
      <c r="C2921" s="16">
        <v>83.4</v>
      </c>
      <c r="D2921" s="16">
        <v>25.6</v>
      </c>
      <c r="E2921" s="16">
        <v>24.4</v>
      </c>
      <c r="F2921" s="16">
        <v>27.4</v>
      </c>
    </row>
    <row r="2922" spans="1:6" x14ac:dyDescent="0.2">
      <c r="A2922" s="76">
        <f t="shared" si="45"/>
        <v>38463</v>
      </c>
      <c r="B2922" s="16">
        <v>0</v>
      </c>
      <c r="C2922" s="16">
        <v>83.6</v>
      </c>
      <c r="D2922" s="16">
        <v>25.7</v>
      </c>
      <c r="E2922" s="16">
        <v>24.4</v>
      </c>
      <c r="F2922" s="16">
        <v>27.8</v>
      </c>
    </row>
    <row r="2923" spans="1:6" x14ac:dyDescent="0.2">
      <c r="A2923" s="76">
        <f t="shared" si="45"/>
        <v>38464</v>
      </c>
      <c r="B2923" s="16">
        <v>0</v>
      </c>
      <c r="C2923" s="16">
        <v>83.2</v>
      </c>
      <c r="D2923" s="16">
        <v>25.9</v>
      </c>
      <c r="E2923" s="16">
        <v>24.4</v>
      </c>
      <c r="F2923" s="16">
        <v>28.2</v>
      </c>
    </row>
    <row r="2924" spans="1:6" x14ac:dyDescent="0.2">
      <c r="A2924" s="76">
        <f t="shared" si="45"/>
        <v>38465</v>
      </c>
      <c r="B2924" s="16">
        <v>0</v>
      </c>
      <c r="C2924" s="16">
        <v>79.400000000000006</v>
      </c>
      <c r="D2924" s="16">
        <v>26.1</v>
      </c>
      <c r="E2924" s="16">
        <v>24</v>
      </c>
      <c r="F2924" s="16">
        <v>28.7</v>
      </c>
    </row>
    <row r="2925" spans="1:6" x14ac:dyDescent="0.2">
      <c r="A2925" s="76">
        <f t="shared" si="45"/>
        <v>38466</v>
      </c>
      <c r="B2925" s="16">
        <v>0</v>
      </c>
      <c r="C2925" s="16">
        <v>80.900000000000006</v>
      </c>
      <c r="D2925" s="16">
        <v>26.1</v>
      </c>
      <c r="E2925" s="16">
        <v>24.6</v>
      </c>
      <c r="F2925" s="16">
        <v>28.7</v>
      </c>
    </row>
    <row r="2926" spans="1:6" x14ac:dyDescent="0.2">
      <c r="A2926" s="76">
        <f t="shared" si="45"/>
        <v>38467</v>
      </c>
      <c r="B2926" s="16">
        <v>0</v>
      </c>
      <c r="C2926" s="16">
        <v>73.400000000000006</v>
      </c>
      <c r="D2926" s="16">
        <v>25.8</v>
      </c>
      <c r="E2926" s="16">
        <v>24.2</v>
      </c>
      <c r="F2926" s="16">
        <v>28.5</v>
      </c>
    </row>
    <row r="2927" spans="1:6" x14ac:dyDescent="0.2">
      <c r="A2927" s="76">
        <f t="shared" si="45"/>
        <v>38468</v>
      </c>
      <c r="B2927" s="16">
        <v>0</v>
      </c>
      <c r="C2927" s="16">
        <v>78.599999999999994</v>
      </c>
      <c r="D2927" s="16">
        <v>25.5</v>
      </c>
      <c r="E2927" s="16">
        <v>23.8</v>
      </c>
      <c r="F2927" s="16">
        <v>27.9</v>
      </c>
    </row>
    <row r="2928" spans="1:6" x14ac:dyDescent="0.2">
      <c r="A2928" s="76">
        <f t="shared" si="45"/>
        <v>38469</v>
      </c>
      <c r="B2928" s="16">
        <v>0</v>
      </c>
      <c r="C2928" s="16">
        <v>81.3</v>
      </c>
      <c r="D2928" s="16">
        <v>25.6</v>
      </c>
      <c r="E2928" s="16">
        <v>23.8</v>
      </c>
      <c r="F2928" s="16">
        <v>27.6</v>
      </c>
    </row>
    <row r="2929" spans="1:8" x14ac:dyDescent="0.2">
      <c r="A2929" s="76">
        <f t="shared" si="45"/>
        <v>38470</v>
      </c>
      <c r="B2929" s="16">
        <v>0</v>
      </c>
      <c r="C2929" s="16">
        <v>92.7</v>
      </c>
      <c r="D2929" s="16">
        <v>24.3</v>
      </c>
      <c r="E2929" s="16">
        <v>22.5</v>
      </c>
      <c r="F2929" s="16">
        <v>25.6</v>
      </c>
    </row>
    <row r="2930" spans="1:8" x14ac:dyDescent="0.2">
      <c r="A2930" s="76">
        <f t="shared" si="45"/>
        <v>38471</v>
      </c>
      <c r="B2930" s="16">
        <v>0</v>
      </c>
      <c r="C2930" s="16">
        <v>85.5</v>
      </c>
      <c r="D2930" s="16">
        <v>26.4</v>
      </c>
      <c r="E2930" s="16">
        <v>24.7</v>
      </c>
      <c r="F2930" s="16">
        <v>28.9</v>
      </c>
    </row>
    <row r="2931" spans="1:8" x14ac:dyDescent="0.2">
      <c r="A2931" s="76">
        <f t="shared" si="45"/>
        <v>38472</v>
      </c>
      <c r="B2931" s="16">
        <v>0</v>
      </c>
      <c r="C2931" s="16">
        <v>89.9</v>
      </c>
      <c r="D2931" s="16">
        <v>25.2</v>
      </c>
      <c r="E2931" s="16">
        <v>23</v>
      </c>
      <c r="F2931" s="16">
        <v>27.3</v>
      </c>
    </row>
    <row r="2932" spans="1:8" x14ac:dyDescent="0.2">
      <c r="A2932" s="76">
        <f t="shared" si="45"/>
        <v>38473</v>
      </c>
      <c r="B2932" s="16">
        <v>0</v>
      </c>
      <c r="C2932" s="16">
        <v>91.8</v>
      </c>
      <c r="D2932" s="16">
        <v>25.4</v>
      </c>
      <c r="E2932" s="16">
        <v>23.8</v>
      </c>
      <c r="F2932" s="16">
        <v>27.9</v>
      </c>
    </row>
    <row r="2933" spans="1:8" x14ac:dyDescent="0.2">
      <c r="A2933" s="76">
        <f t="shared" si="45"/>
        <v>38474</v>
      </c>
      <c r="B2933" s="16">
        <v>0</v>
      </c>
      <c r="C2933" s="16">
        <v>92.6</v>
      </c>
      <c r="D2933" s="16">
        <v>25.1</v>
      </c>
      <c r="E2933" s="16">
        <v>23.9</v>
      </c>
      <c r="F2933" s="16">
        <v>27</v>
      </c>
    </row>
    <row r="2934" spans="1:8" x14ac:dyDescent="0.2">
      <c r="A2934" s="76">
        <f t="shared" si="45"/>
        <v>38475</v>
      </c>
      <c r="B2934" s="16">
        <v>0</v>
      </c>
      <c r="C2934" s="16">
        <v>91.5</v>
      </c>
      <c r="D2934" s="16">
        <v>24.5</v>
      </c>
      <c r="E2934" s="16">
        <v>23</v>
      </c>
      <c r="F2934" s="16">
        <v>27.4</v>
      </c>
    </row>
    <row r="2935" spans="1:8" x14ac:dyDescent="0.2">
      <c r="A2935" s="76">
        <f t="shared" si="45"/>
        <v>38476</v>
      </c>
      <c r="B2935" s="16">
        <v>0</v>
      </c>
      <c r="C2935" s="16">
        <v>88</v>
      </c>
      <c r="D2935" s="16">
        <v>25.6</v>
      </c>
      <c r="E2935" s="16">
        <v>23.3</v>
      </c>
      <c r="F2935" s="16">
        <v>28.3</v>
      </c>
    </row>
    <row r="2936" spans="1:8" x14ac:dyDescent="0.2">
      <c r="A2936" s="76">
        <f t="shared" si="45"/>
        <v>38477</v>
      </c>
      <c r="B2936" s="16">
        <v>0</v>
      </c>
      <c r="C2936" s="16">
        <v>88.2</v>
      </c>
      <c r="D2936" s="16">
        <v>25.2</v>
      </c>
      <c r="E2936" s="16">
        <v>22.8</v>
      </c>
      <c r="F2936" s="16">
        <v>27.5</v>
      </c>
    </row>
    <row r="2937" spans="1:8" x14ac:dyDescent="0.2">
      <c r="A2937" s="76">
        <f t="shared" si="45"/>
        <v>38478</v>
      </c>
      <c r="B2937" s="16">
        <v>0</v>
      </c>
      <c r="C2937" s="16">
        <v>95.5</v>
      </c>
      <c r="D2937" s="16">
        <v>23.6</v>
      </c>
      <c r="E2937" s="16">
        <v>21.7</v>
      </c>
      <c r="F2937" s="16">
        <v>24.4</v>
      </c>
    </row>
    <row r="2938" spans="1:8" x14ac:dyDescent="0.2">
      <c r="A2938" s="76">
        <f t="shared" si="45"/>
        <v>38479</v>
      </c>
      <c r="B2938" s="16">
        <v>0</v>
      </c>
      <c r="C2938" s="16">
        <v>93.2</v>
      </c>
      <c r="D2938" s="16">
        <v>24.2</v>
      </c>
      <c r="E2938" s="16">
        <v>22.3</v>
      </c>
      <c r="F2938" s="16">
        <v>26.8</v>
      </c>
    </row>
    <row r="2939" spans="1:8" x14ac:dyDescent="0.2">
      <c r="A2939" s="76">
        <f t="shared" si="45"/>
        <v>38480</v>
      </c>
      <c r="B2939" s="16">
        <v>0</v>
      </c>
      <c r="C2939" s="16">
        <v>93.9</v>
      </c>
      <c r="D2939" s="16">
        <v>24.4</v>
      </c>
      <c r="E2939" s="16">
        <v>22.6</v>
      </c>
      <c r="F2939" s="16">
        <v>25.8</v>
      </c>
    </row>
    <row r="2940" spans="1:8" x14ac:dyDescent="0.2">
      <c r="A2940" s="76">
        <f t="shared" si="45"/>
        <v>38481</v>
      </c>
      <c r="B2940" s="16">
        <v>37.340000000000003</v>
      </c>
      <c r="C2940" s="16">
        <v>96</v>
      </c>
      <c r="D2940" s="16">
        <v>24.1</v>
      </c>
      <c r="E2940" s="16">
        <v>22.3</v>
      </c>
      <c r="F2940" s="16">
        <v>25.3</v>
      </c>
    </row>
    <row r="2941" spans="1:8" x14ac:dyDescent="0.2">
      <c r="A2941" s="76">
        <f t="shared" si="45"/>
        <v>38482</v>
      </c>
      <c r="B2941" s="16">
        <v>4.3099999999999996</v>
      </c>
      <c r="C2941" s="16">
        <v>92.6</v>
      </c>
      <c r="D2941" s="16">
        <v>25.4</v>
      </c>
      <c r="E2941" s="16">
        <v>23.8</v>
      </c>
      <c r="F2941" s="16">
        <v>27.4</v>
      </c>
    </row>
    <row r="2942" spans="1:8" x14ac:dyDescent="0.2">
      <c r="A2942" s="76">
        <f t="shared" si="45"/>
        <v>38483</v>
      </c>
      <c r="B2942" s="16">
        <v>0</v>
      </c>
      <c r="C2942" s="16">
        <v>92.1</v>
      </c>
      <c r="D2942" s="16">
        <v>26</v>
      </c>
      <c r="E2942" s="16">
        <v>23.6</v>
      </c>
      <c r="F2942" s="16">
        <v>28.5</v>
      </c>
    </row>
    <row r="2943" spans="1:8" x14ac:dyDescent="0.2">
      <c r="A2943" s="76">
        <f t="shared" si="45"/>
        <v>38484</v>
      </c>
      <c r="B2943" s="16">
        <v>0</v>
      </c>
      <c r="C2943" s="16">
        <v>94.7</v>
      </c>
      <c r="D2943" s="16">
        <v>25.8</v>
      </c>
      <c r="E2943" s="16">
        <v>24.9</v>
      </c>
      <c r="F2943" s="16">
        <v>27.1</v>
      </c>
      <c r="G2943" s="16">
        <v>6.49</v>
      </c>
      <c r="H2943" s="16">
        <v>24.4</v>
      </c>
    </row>
    <row r="2944" spans="1:8" x14ac:dyDescent="0.2">
      <c r="A2944" s="76">
        <f t="shared" si="45"/>
        <v>38485</v>
      </c>
      <c r="B2944" s="16">
        <v>0</v>
      </c>
      <c r="D2944" s="16">
        <v>24.6</v>
      </c>
      <c r="E2944" s="16">
        <v>23.3</v>
      </c>
      <c r="F2944" s="16">
        <v>25.7</v>
      </c>
      <c r="G2944" s="16">
        <v>3.25</v>
      </c>
      <c r="H2944" s="16">
        <v>18.36</v>
      </c>
    </row>
    <row r="2945" spans="1:8" x14ac:dyDescent="0.2">
      <c r="A2945" s="76">
        <f t="shared" si="45"/>
        <v>38486</v>
      </c>
      <c r="B2945" s="16">
        <v>0</v>
      </c>
      <c r="D2945" s="16">
        <v>24.9</v>
      </c>
      <c r="E2945" s="16">
        <v>23.1</v>
      </c>
      <c r="F2945" s="16">
        <v>28</v>
      </c>
      <c r="G2945" s="16">
        <v>3.74</v>
      </c>
      <c r="H2945" s="16">
        <v>24.04</v>
      </c>
    </row>
    <row r="2946" spans="1:8" x14ac:dyDescent="0.2">
      <c r="A2946" s="76">
        <f t="shared" si="45"/>
        <v>38487</v>
      </c>
      <c r="B2946" s="16">
        <v>0</v>
      </c>
      <c r="D2946" s="16">
        <v>25.4</v>
      </c>
      <c r="E2946" s="16">
        <v>23.5</v>
      </c>
      <c r="F2946" s="16">
        <v>29.3</v>
      </c>
      <c r="G2946" s="16">
        <v>1.73</v>
      </c>
      <c r="H2946" s="16">
        <v>19.32</v>
      </c>
    </row>
    <row r="2947" spans="1:8" x14ac:dyDescent="0.2">
      <c r="A2947" s="76">
        <f t="shared" si="45"/>
        <v>38488</v>
      </c>
      <c r="B2947" s="16">
        <v>0</v>
      </c>
      <c r="D2947" s="16">
        <v>25.4</v>
      </c>
      <c r="E2947" s="16">
        <v>22.7</v>
      </c>
      <c r="F2947" s="16">
        <v>30</v>
      </c>
      <c r="G2947" s="16">
        <v>2.27</v>
      </c>
      <c r="H2947" s="16">
        <v>25.36</v>
      </c>
    </row>
    <row r="2948" spans="1:8" x14ac:dyDescent="0.2">
      <c r="A2948" s="76">
        <f t="shared" si="45"/>
        <v>38489</v>
      </c>
      <c r="B2948" s="16">
        <v>0</v>
      </c>
      <c r="D2948" s="16">
        <v>24.7</v>
      </c>
      <c r="E2948" s="16">
        <v>23.3</v>
      </c>
      <c r="F2948" s="16">
        <v>28.1</v>
      </c>
      <c r="G2948" s="16">
        <v>2.36</v>
      </c>
      <c r="H2948" s="16">
        <v>20.64</v>
      </c>
    </row>
    <row r="2949" spans="1:8" x14ac:dyDescent="0.2">
      <c r="A2949" s="76">
        <f t="shared" ref="A2949:A3012" si="46">A2948+1</f>
        <v>38490</v>
      </c>
      <c r="B2949" s="16">
        <v>0</v>
      </c>
      <c r="D2949" s="16">
        <v>25</v>
      </c>
      <c r="E2949" s="16">
        <v>22</v>
      </c>
      <c r="F2949" s="16">
        <v>29.3</v>
      </c>
      <c r="G2949" s="16">
        <v>2.08</v>
      </c>
      <c r="H2949" s="16">
        <v>16.809999999999999</v>
      </c>
    </row>
    <row r="2950" spans="1:8" x14ac:dyDescent="0.2">
      <c r="A2950" s="76">
        <f t="shared" si="46"/>
        <v>38491</v>
      </c>
      <c r="B2950" s="16">
        <v>0</v>
      </c>
      <c r="D2950" s="16">
        <v>24.3</v>
      </c>
      <c r="E2950" s="16">
        <v>21.7</v>
      </c>
      <c r="F2950" s="16">
        <v>28.5</v>
      </c>
      <c r="G2950" s="16">
        <v>2.42</v>
      </c>
      <c r="H2950" s="16">
        <v>19.39</v>
      </c>
    </row>
    <row r="2951" spans="1:8" x14ac:dyDescent="0.2">
      <c r="A2951" s="76">
        <f t="shared" si="46"/>
        <v>38492</v>
      </c>
      <c r="B2951" s="16">
        <v>0</v>
      </c>
      <c r="D2951" s="16">
        <v>26.4</v>
      </c>
      <c r="E2951" s="16">
        <v>23.8</v>
      </c>
      <c r="F2951" s="16">
        <v>30.8</v>
      </c>
      <c r="G2951" s="16">
        <v>3.41</v>
      </c>
      <c r="H2951" s="16">
        <v>22.19</v>
      </c>
    </row>
    <row r="2952" spans="1:8" x14ac:dyDescent="0.2">
      <c r="A2952" s="76">
        <f t="shared" si="46"/>
        <v>38493</v>
      </c>
      <c r="B2952" s="16">
        <v>0</v>
      </c>
      <c r="D2952" s="16">
        <v>26.2</v>
      </c>
      <c r="E2952" s="16">
        <v>24.2</v>
      </c>
      <c r="F2952" s="16">
        <v>30.8</v>
      </c>
      <c r="G2952" s="16">
        <v>3.58</v>
      </c>
      <c r="H2952" s="16">
        <v>16.440000000000001</v>
      </c>
    </row>
    <row r="2953" spans="1:8" x14ac:dyDescent="0.2">
      <c r="A2953" s="76">
        <f t="shared" si="46"/>
        <v>38494</v>
      </c>
      <c r="B2953" s="16">
        <v>0</v>
      </c>
      <c r="D2953" s="16">
        <v>25.9</v>
      </c>
      <c r="E2953" s="16">
        <v>24.3</v>
      </c>
      <c r="F2953" s="16">
        <v>29</v>
      </c>
      <c r="G2953" s="16">
        <v>2.86</v>
      </c>
      <c r="H2953" s="16">
        <v>18.649999999999999</v>
      </c>
    </row>
    <row r="2954" spans="1:8" x14ac:dyDescent="0.2">
      <c r="A2954" s="76">
        <f t="shared" si="46"/>
        <v>38495</v>
      </c>
      <c r="B2954" s="16">
        <v>0</v>
      </c>
      <c r="D2954" s="16">
        <v>24.3</v>
      </c>
      <c r="E2954" s="16">
        <v>21.9</v>
      </c>
      <c r="F2954" s="16">
        <v>26.3</v>
      </c>
      <c r="G2954" s="16">
        <v>1.65</v>
      </c>
      <c r="H2954" s="16">
        <v>18.649999999999999</v>
      </c>
    </row>
    <row r="2955" spans="1:8" x14ac:dyDescent="0.2">
      <c r="A2955" s="76">
        <f t="shared" si="46"/>
        <v>38496</v>
      </c>
      <c r="B2955" s="16">
        <v>0</v>
      </c>
      <c r="D2955" s="16">
        <v>25.5</v>
      </c>
      <c r="E2955" s="16">
        <v>23.5</v>
      </c>
      <c r="F2955" s="16">
        <v>31.9</v>
      </c>
      <c r="G2955" s="16">
        <v>2.71</v>
      </c>
      <c r="H2955" s="16">
        <v>17.77</v>
      </c>
    </row>
    <row r="2956" spans="1:8" x14ac:dyDescent="0.2">
      <c r="A2956" s="76">
        <f t="shared" si="46"/>
        <v>38497</v>
      </c>
      <c r="B2956" s="16">
        <v>0</v>
      </c>
      <c r="D2956" s="16">
        <v>26.6</v>
      </c>
      <c r="E2956" s="16">
        <v>23.8</v>
      </c>
      <c r="F2956" s="16">
        <v>33.9</v>
      </c>
      <c r="G2956" s="16">
        <v>1.91</v>
      </c>
      <c r="H2956" s="16">
        <v>19.39</v>
      </c>
    </row>
    <row r="2957" spans="1:8" x14ac:dyDescent="0.2">
      <c r="A2957" s="76">
        <f t="shared" si="46"/>
        <v>38498</v>
      </c>
      <c r="B2957" s="16">
        <v>0</v>
      </c>
      <c r="D2957" s="16">
        <v>26.7</v>
      </c>
      <c r="E2957" s="16">
        <v>23.3</v>
      </c>
      <c r="F2957" s="16">
        <v>36.700000000000003</v>
      </c>
      <c r="G2957" s="16">
        <v>3.09</v>
      </c>
      <c r="H2957" s="16">
        <v>29.27</v>
      </c>
    </row>
    <row r="2958" spans="1:8" x14ac:dyDescent="0.2">
      <c r="A2958" s="76">
        <f t="shared" si="46"/>
        <v>38499</v>
      </c>
      <c r="B2958" s="16">
        <v>0</v>
      </c>
      <c r="D2958" s="16">
        <v>25.7</v>
      </c>
      <c r="E2958" s="16">
        <v>24.4</v>
      </c>
      <c r="F2958" s="16">
        <v>27.4</v>
      </c>
      <c r="G2958" s="16">
        <v>1.45</v>
      </c>
      <c r="H2958" s="16">
        <v>21.53</v>
      </c>
    </row>
    <row r="2959" spans="1:8" x14ac:dyDescent="0.2">
      <c r="A2959" s="76">
        <f t="shared" si="46"/>
        <v>38500</v>
      </c>
      <c r="B2959" s="16">
        <v>0</v>
      </c>
      <c r="D2959" s="16">
        <v>24.9</v>
      </c>
      <c r="E2959" s="16">
        <v>22.7</v>
      </c>
      <c r="F2959" s="16">
        <v>25.8</v>
      </c>
      <c r="G2959" s="16">
        <v>5.28</v>
      </c>
      <c r="H2959" s="16">
        <v>31.04</v>
      </c>
    </row>
    <row r="2960" spans="1:8" x14ac:dyDescent="0.2">
      <c r="A2960" s="76">
        <f t="shared" si="46"/>
        <v>38501</v>
      </c>
      <c r="B2960" s="16">
        <v>0</v>
      </c>
      <c r="D2960" s="16">
        <v>26.2</v>
      </c>
      <c r="E2960" s="16">
        <v>24.2</v>
      </c>
      <c r="F2960" s="16">
        <v>28.5</v>
      </c>
      <c r="G2960" s="16">
        <v>5.54</v>
      </c>
      <c r="H2960" s="16">
        <v>29.64</v>
      </c>
    </row>
    <row r="2961" spans="1:8" x14ac:dyDescent="0.2">
      <c r="A2961" s="76">
        <f t="shared" si="46"/>
        <v>38502</v>
      </c>
      <c r="B2961" s="16">
        <v>0</v>
      </c>
      <c r="D2961" s="16">
        <v>26.2</v>
      </c>
      <c r="E2961" s="16">
        <v>24.6</v>
      </c>
      <c r="F2961" s="16">
        <v>28.3</v>
      </c>
      <c r="G2961" s="16">
        <v>3.08</v>
      </c>
      <c r="H2961" s="16">
        <v>16.22</v>
      </c>
    </row>
    <row r="2962" spans="1:8" x14ac:dyDescent="0.2">
      <c r="A2962" s="76">
        <f t="shared" si="46"/>
        <v>38503</v>
      </c>
      <c r="B2962" s="16">
        <v>0</v>
      </c>
      <c r="D2962" s="16">
        <v>25.2</v>
      </c>
      <c r="E2962" s="16">
        <v>23.3</v>
      </c>
      <c r="F2962" s="16">
        <v>28.3</v>
      </c>
      <c r="G2962" s="16">
        <v>2.95</v>
      </c>
      <c r="H2962" s="16">
        <v>20.57</v>
      </c>
    </row>
    <row r="2963" spans="1:8" x14ac:dyDescent="0.2">
      <c r="A2963" s="76">
        <f t="shared" si="46"/>
        <v>38504</v>
      </c>
      <c r="B2963" s="16">
        <v>0</v>
      </c>
      <c r="D2963" s="16">
        <v>25.6</v>
      </c>
      <c r="E2963" s="16">
        <v>23.3</v>
      </c>
      <c r="F2963" s="16">
        <v>29.9</v>
      </c>
      <c r="G2963" s="16">
        <v>2.61</v>
      </c>
      <c r="H2963" s="16">
        <v>28.16</v>
      </c>
    </row>
    <row r="2964" spans="1:8" x14ac:dyDescent="0.2">
      <c r="A2964" s="76">
        <f t="shared" si="46"/>
        <v>38505</v>
      </c>
      <c r="B2964" s="16">
        <v>0</v>
      </c>
      <c r="D2964" s="16">
        <v>26.2</v>
      </c>
      <c r="E2964" s="16">
        <v>24.2</v>
      </c>
      <c r="F2964" s="16">
        <v>29.7</v>
      </c>
      <c r="G2964" s="16">
        <v>2.46</v>
      </c>
      <c r="H2964" s="16">
        <v>22.04</v>
      </c>
    </row>
    <row r="2965" spans="1:8" x14ac:dyDescent="0.2">
      <c r="A2965" s="76">
        <f t="shared" si="46"/>
        <v>38506</v>
      </c>
      <c r="B2965" s="16">
        <v>0</v>
      </c>
      <c r="D2965" s="16">
        <v>26.8</v>
      </c>
      <c r="E2965" s="16">
        <v>24.5</v>
      </c>
      <c r="F2965" s="16">
        <v>30.3</v>
      </c>
      <c r="G2965" s="16">
        <v>2.02</v>
      </c>
      <c r="H2965" s="16">
        <v>19.170000000000002</v>
      </c>
    </row>
    <row r="2966" spans="1:8" x14ac:dyDescent="0.2">
      <c r="A2966" s="76">
        <f t="shared" si="46"/>
        <v>38507</v>
      </c>
      <c r="B2966" s="16">
        <v>0</v>
      </c>
      <c r="D2966" s="16">
        <v>26.1</v>
      </c>
      <c r="E2966" s="16">
        <v>23.9</v>
      </c>
      <c r="F2966" s="16">
        <v>29.5</v>
      </c>
      <c r="G2966" s="16">
        <v>1.74</v>
      </c>
      <c r="H2966" s="16">
        <v>16.88</v>
      </c>
    </row>
    <row r="2967" spans="1:8" x14ac:dyDescent="0.2">
      <c r="A2967" s="76">
        <f t="shared" si="46"/>
        <v>38508</v>
      </c>
      <c r="B2967" s="16">
        <v>0</v>
      </c>
      <c r="D2967" s="16">
        <v>24.9</v>
      </c>
      <c r="E2967" s="16">
        <v>22.9</v>
      </c>
      <c r="F2967" s="16">
        <v>28.7</v>
      </c>
      <c r="G2967" s="16">
        <v>2.44</v>
      </c>
      <c r="H2967" s="16">
        <v>27.28</v>
      </c>
    </row>
    <row r="2968" spans="1:8" x14ac:dyDescent="0.2">
      <c r="A2968" s="76">
        <f t="shared" si="46"/>
        <v>38509</v>
      </c>
      <c r="B2968" s="16">
        <v>0</v>
      </c>
      <c r="D2968" s="16">
        <v>25.8</v>
      </c>
      <c r="E2968" s="16">
        <v>24</v>
      </c>
      <c r="F2968" s="16">
        <v>29.1</v>
      </c>
      <c r="G2968" s="16">
        <v>3.19</v>
      </c>
      <c r="H2968" s="16">
        <v>30.3</v>
      </c>
    </row>
    <row r="2969" spans="1:8" x14ac:dyDescent="0.2">
      <c r="A2969" s="76">
        <f t="shared" si="46"/>
        <v>38510</v>
      </c>
      <c r="B2969" s="16">
        <v>0</v>
      </c>
      <c r="D2969" s="16">
        <v>26.4</v>
      </c>
      <c r="E2969" s="16">
        <v>24.5</v>
      </c>
      <c r="F2969" s="16">
        <v>29.4</v>
      </c>
      <c r="G2969" s="16">
        <v>3.5</v>
      </c>
      <c r="H2969" s="16">
        <v>28.68</v>
      </c>
    </row>
    <row r="2970" spans="1:8" x14ac:dyDescent="0.2">
      <c r="A2970" s="76">
        <f t="shared" si="46"/>
        <v>38511</v>
      </c>
      <c r="B2970" s="16">
        <v>0</v>
      </c>
      <c r="D2970" s="16">
        <v>26.1</v>
      </c>
      <c r="E2970" s="16">
        <v>23.4</v>
      </c>
      <c r="F2970" s="16">
        <v>33.200000000000003</v>
      </c>
      <c r="G2970" s="16">
        <v>3.03</v>
      </c>
      <c r="H2970" s="16">
        <v>28.02</v>
      </c>
    </row>
    <row r="2971" spans="1:8" x14ac:dyDescent="0.2">
      <c r="A2971" s="76">
        <f t="shared" si="46"/>
        <v>38512</v>
      </c>
      <c r="B2971" s="16">
        <v>0</v>
      </c>
      <c r="D2971" s="16">
        <v>26.6</v>
      </c>
      <c r="E2971" s="16">
        <v>23.5</v>
      </c>
      <c r="F2971" s="16">
        <v>31.2</v>
      </c>
      <c r="G2971" s="16">
        <v>3.62</v>
      </c>
      <c r="H2971" s="16">
        <v>24.11</v>
      </c>
    </row>
    <row r="2972" spans="1:8" x14ac:dyDescent="0.2">
      <c r="A2972" s="76">
        <f t="shared" si="46"/>
        <v>38513</v>
      </c>
      <c r="B2972" s="16">
        <v>0</v>
      </c>
      <c r="D2972" s="16">
        <v>26.8</v>
      </c>
      <c r="E2972" s="16">
        <v>24.7</v>
      </c>
      <c r="F2972" s="16">
        <v>30.6</v>
      </c>
      <c r="G2972" s="16">
        <v>3.48</v>
      </c>
      <c r="H2972" s="16">
        <v>28.46</v>
      </c>
    </row>
    <row r="2973" spans="1:8" x14ac:dyDescent="0.2">
      <c r="A2973" s="76">
        <f t="shared" si="46"/>
        <v>38514</v>
      </c>
      <c r="B2973" s="16">
        <v>0</v>
      </c>
      <c r="D2973" s="16">
        <v>26.6</v>
      </c>
      <c r="E2973" s="16">
        <v>24.6</v>
      </c>
      <c r="F2973" s="16">
        <v>30.1</v>
      </c>
      <c r="G2973" s="16">
        <v>2.59</v>
      </c>
      <c r="H2973" s="16">
        <v>23.15</v>
      </c>
    </row>
    <row r="2974" spans="1:8" x14ac:dyDescent="0.2">
      <c r="A2974" s="76">
        <f t="shared" si="46"/>
        <v>38515</v>
      </c>
      <c r="B2974" s="16">
        <v>0</v>
      </c>
      <c r="D2974" s="16">
        <v>26.6</v>
      </c>
      <c r="E2974" s="16">
        <v>24.6</v>
      </c>
      <c r="F2974" s="16">
        <v>30.1</v>
      </c>
      <c r="G2974" s="16">
        <v>2.2999999999999998</v>
      </c>
      <c r="H2974" s="16">
        <v>16.66</v>
      </c>
    </row>
    <row r="2975" spans="1:8" x14ac:dyDescent="0.2">
      <c r="A2975" s="76">
        <f t="shared" si="46"/>
        <v>38516</v>
      </c>
      <c r="B2975" s="16">
        <v>0</v>
      </c>
      <c r="D2975" s="16">
        <v>26.2</v>
      </c>
      <c r="E2975" s="16">
        <v>24.5</v>
      </c>
      <c r="F2975" s="16">
        <v>29.2</v>
      </c>
      <c r="G2975" s="16">
        <v>1.7</v>
      </c>
      <c r="H2975" s="16">
        <v>23.22</v>
      </c>
    </row>
    <row r="2976" spans="1:8" x14ac:dyDescent="0.2">
      <c r="A2976" s="76">
        <f t="shared" si="46"/>
        <v>38517</v>
      </c>
      <c r="B2976" s="16">
        <v>0</v>
      </c>
      <c r="D2976" s="16">
        <v>25.5</v>
      </c>
      <c r="E2976" s="16">
        <v>23.4</v>
      </c>
      <c r="F2976" s="16">
        <v>29.4</v>
      </c>
      <c r="G2976" s="16">
        <v>3.66</v>
      </c>
      <c r="H2976" s="16">
        <v>18.21</v>
      </c>
    </row>
    <row r="2977" spans="1:8" x14ac:dyDescent="0.2">
      <c r="A2977" s="76">
        <f t="shared" si="46"/>
        <v>38518</v>
      </c>
      <c r="B2977" s="16">
        <v>0</v>
      </c>
      <c r="D2977" s="16">
        <v>26.7</v>
      </c>
      <c r="E2977" s="16">
        <v>23.8</v>
      </c>
      <c r="F2977" s="16">
        <v>31</v>
      </c>
      <c r="G2977" s="16">
        <v>2.4900000000000002</v>
      </c>
      <c r="H2977" s="16">
        <v>27.94</v>
      </c>
    </row>
    <row r="2978" spans="1:8" x14ac:dyDescent="0.2">
      <c r="A2978" s="76">
        <f t="shared" si="46"/>
        <v>38519</v>
      </c>
      <c r="B2978" s="16">
        <v>0</v>
      </c>
      <c r="D2978" s="16">
        <v>27</v>
      </c>
      <c r="E2978" s="16">
        <v>24.8</v>
      </c>
      <c r="F2978" s="16">
        <v>30</v>
      </c>
      <c r="G2978" s="16">
        <v>1.99</v>
      </c>
      <c r="H2978" s="16">
        <v>13.42</v>
      </c>
    </row>
    <row r="2979" spans="1:8" x14ac:dyDescent="0.2">
      <c r="A2979" s="76">
        <f t="shared" si="46"/>
        <v>38520</v>
      </c>
      <c r="B2979" s="16">
        <v>0</v>
      </c>
      <c r="D2979" s="16">
        <v>25.7</v>
      </c>
      <c r="E2979" s="16">
        <v>22.7</v>
      </c>
      <c r="F2979" s="16">
        <v>29.5</v>
      </c>
      <c r="G2979" s="16">
        <v>3</v>
      </c>
      <c r="H2979" s="16">
        <v>30.67</v>
      </c>
    </row>
    <row r="2980" spans="1:8" x14ac:dyDescent="0.2">
      <c r="A2980" s="76">
        <f t="shared" si="46"/>
        <v>38521</v>
      </c>
      <c r="B2980" s="16">
        <v>0</v>
      </c>
      <c r="D2980" s="16">
        <v>26.2</v>
      </c>
      <c r="E2980" s="16">
        <v>22.9</v>
      </c>
      <c r="F2980" s="16">
        <v>30.6</v>
      </c>
      <c r="G2980" s="16">
        <v>3.25</v>
      </c>
      <c r="H2980" s="16">
        <v>18.14</v>
      </c>
    </row>
    <row r="2981" spans="1:8" x14ac:dyDescent="0.2">
      <c r="A2981" s="76">
        <f t="shared" si="46"/>
        <v>38522</v>
      </c>
      <c r="B2981" s="16">
        <v>0</v>
      </c>
      <c r="D2981" s="16">
        <v>26.4</v>
      </c>
      <c r="E2981" s="16">
        <v>24.4</v>
      </c>
      <c r="F2981" s="16">
        <v>28.3</v>
      </c>
      <c r="G2981" s="16">
        <v>5.67</v>
      </c>
      <c r="H2981" s="16">
        <v>23.67</v>
      </c>
    </row>
    <row r="2982" spans="1:8" x14ac:dyDescent="0.2">
      <c r="A2982" s="76">
        <f t="shared" si="46"/>
        <v>38523</v>
      </c>
      <c r="B2982" s="16">
        <v>0</v>
      </c>
      <c r="D2982" s="16">
        <v>24.9</v>
      </c>
      <c r="E2982" s="16">
        <v>21.7</v>
      </c>
      <c r="F2982" s="16">
        <v>28.4</v>
      </c>
      <c r="G2982" s="16">
        <v>4.28</v>
      </c>
      <c r="H2982" s="16">
        <v>22.49</v>
      </c>
    </row>
    <row r="2983" spans="1:8" x14ac:dyDescent="0.2">
      <c r="A2983" s="76">
        <f t="shared" si="46"/>
        <v>38524</v>
      </c>
      <c r="B2983" s="16">
        <v>0</v>
      </c>
      <c r="D2983" s="16">
        <v>26.3</v>
      </c>
      <c r="E2983" s="16">
        <v>24.7</v>
      </c>
      <c r="F2983" s="16">
        <v>28.2</v>
      </c>
      <c r="G2983" s="16">
        <v>3.53</v>
      </c>
      <c r="H2983" s="16">
        <v>21.38</v>
      </c>
    </row>
    <row r="2984" spans="1:8" x14ac:dyDescent="0.2">
      <c r="A2984" s="76">
        <f t="shared" si="46"/>
        <v>38525</v>
      </c>
      <c r="B2984" s="16">
        <v>0</v>
      </c>
      <c r="D2984" s="16">
        <v>25.4</v>
      </c>
      <c r="E2984" s="16">
        <v>24.5</v>
      </c>
      <c r="F2984" s="16">
        <v>26.2</v>
      </c>
      <c r="G2984" s="16">
        <v>2.86</v>
      </c>
      <c r="H2984" s="16">
        <v>14.38</v>
      </c>
    </row>
    <row r="2985" spans="1:8" x14ac:dyDescent="0.2">
      <c r="A2985" s="76">
        <f t="shared" si="46"/>
        <v>38526</v>
      </c>
      <c r="B2985" s="16">
        <v>0</v>
      </c>
      <c r="C2985" s="16">
        <v>84.8</v>
      </c>
      <c r="D2985" s="16">
        <v>26.1</v>
      </c>
      <c r="E2985" s="16">
        <v>24</v>
      </c>
      <c r="F2985" s="16">
        <v>31.4</v>
      </c>
      <c r="G2985" s="16">
        <v>2.19</v>
      </c>
      <c r="H2985" s="16">
        <v>18.73</v>
      </c>
    </row>
    <row r="2986" spans="1:8" x14ac:dyDescent="0.2">
      <c r="A2986" s="76">
        <f t="shared" si="46"/>
        <v>38527</v>
      </c>
      <c r="B2986" s="16">
        <v>0</v>
      </c>
      <c r="C2986" s="16">
        <v>89.5</v>
      </c>
      <c r="D2986" s="16">
        <v>25.3</v>
      </c>
      <c r="E2986" s="16">
        <v>23.6</v>
      </c>
      <c r="F2986" s="16">
        <v>29.7</v>
      </c>
      <c r="G2986" s="16">
        <v>2.35</v>
      </c>
      <c r="H2986" s="16">
        <v>18.73</v>
      </c>
    </row>
    <row r="2987" spans="1:8" x14ac:dyDescent="0.2">
      <c r="A2987" s="76">
        <f t="shared" si="46"/>
        <v>38528</v>
      </c>
      <c r="B2987" s="16">
        <v>0</v>
      </c>
      <c r="C2987" s="16">
        <v>91.4</v>
      </c>
      <c r="D2987" s="16">
        <v>25.3</v>
      </c>
      <c r="E2987" s="16">
        <v>21.7</v>
      </c>
      <c r="F2987" s="16">
        <v>29.1</v>
      </c>
      <c r="G2987" s="16">
        <v>3.07</v>
      </c>
      <c r="H2987" s="16">
        <v>23.81</v>
      </c>
    </row>
    <row r="2988" spans="1:8" x14ac:dyDescent="0.2">
      <c r="A2988" s="76">
        <f t="shared" si="46"/>
        <v>38529</v>
      </c>
      <c r="B2988" s="16">
        <v>0</v>
      </c>
      <c r="C2988" s="16">
        <v>88.9</v>
      </c>
      <c r="D2988" s="16">
        <v>25.8</v>
      </c>
      <c r="E2988" s="16">
        <v>22.9</v>
      </c>
      <c r="F2988" s="16">
        <v>30.7</v>
      </c>
      <c r="G2988" s="16">
        <v>3.45</v>
      </c>
      <c r="H2988" s="16">
        <v>19.54</v>
      </c>
    </row>
    <row r="2989" spans="1:8" x14ac:dyDescent="0.2">
      <c r="A2989" s="76">
        <f t="shared" si="46"/>
        <v>38530</v>
      </c>
      <c r="B2989" s="16">
        <v>0</v>
      </c>
      <c r="C2989" s="16">
        <v>89.2</v>
      </c>
      <c r="D2989" s="16">
        <v>25.9</v>
      </c>
      <c r="E2989" s="16">
        <v>23.5</v>
      </c>
      <c r="F2989" s="16">
        <v>28.5</v>
      </c>
      <c r="G2989" s="16">
        <v>5.6</v>
      </c>
      <c r="H2989" s="16">
        <v>22.27</v>
      </c>
    </row>
    <row r="2990" spans="1:8" x14ac:dyDescent="0.2">
      <c r="A2990" s="76">
        <f t="shared" si="46"/>
        <v>38531</v>
      </c>
      <c r="B2990" s="16">
        <v>0</v>
      </c>
      <c r="C2990" s="16">
        <v>91.3</v>
      </c>
      <c r="D2990" s="16">
        <v>25</v>
      </c>
      <c r="E2990" s="16">
        <v>22.7</v>
      </c>
      <c r="F2990" s="16">
        <v>29</v>
      </c>
      <c r="G2990" s="16">
        <v>3.04</v>
      </c>
      <c r="H2990" s="16">
        <v>20.72</v>
      </c>
    </row>
    <row r="2991" spans="1:8" x14ac:dyDescent="0.2">
      <c r="A2991" s="76">
        <f t="shared" si="46"/>
        <v>38532</v>
      </c>
      <c r="B2991" s="16">
        <v>0</v>
      </c>
      <c r="C2991" s="16">
        <v>91.8</v>
      </c>
      <c r="D2991" s="16">
        <v>24.2</v>
      </c>
      <c r="E2991" s="16">
        <v>22.1</v>
      </c>
      <c r="F2991" s="16">
        <v>27.7</v>
      </c>
      <c r="G2991" s="16">
        <v>2.95</v>
      </c>
      <c r="H2991" s="16">
        <v>24.33</v>
      </c>
    </row>
    <row r="2992" spans="1:8" x14ac:dyDescent="0.2">
      <c r="A2992" s="76">
        <f t="shared" si="46"/>
        <v>38533</v>
      </c>
      <c r="B2992" s="16">
        <v>0</v>
      </c>
      <c r="C2992" s="16">
        <v>91</v>
      </c>
      <c r="D2992" s="16">
        <v>24.6</v>
      </c>
      <c r="E2992" s="16">
        <v>22.7</v>
      </c>
      <c r="F2992" s="16">
        <v>28.1</v>
      </c>
      <c r="G2992" s="16">
        <v>3.67</v>
      </c>
      <c r="H2992" s="16">
        <v>22.93</v>
      </c>
    </row>
    <row r="2993" spans="1:8" x14ac:dyDescent="0.2">
      <c r="A2993" s="76">
        <f t="shared" si="46"/>
        <v>38534</v>
      </c>
      <c r="B2993" s="16">
        <v>0</v>
      </c>
      <c r="C2993" s="16">
        <v>86.7</v>
      </c>
      <c r="D2993" s="16">
        <v>25.6</v>
      </c>
      <c r="E2993" s="16">
        <v>23.1</v>
      </c>
      <c r="F2993" s="16">
        <v>27.9</v>
      </c>
      <c r="G2993" s="16">
        <v>3.58</v>
      </c>
      <c r="H2993" s="16">
        <v>19.98</v>
      </c>
    </row>
    <row r="2994" spans="1:8" x14ac:dyDescent="0.2">
      <c r="A2994" s="76">
        <f t="shared" si="46"/>
        <v>38535</v>
      </c>
      <c r="B2994" s="16">
        <v>0</v>
      </c>
      <c r="C2994" s="16">
        <v>86.7</v>
      </c>
      <c r="D2994" s="16">
        <v>26.3</v>
      </c>
      <c r="E2994" s="16">
        <v>25</v>
      </c>
      <c r="F2994" s="16">
        <v>28.7</v>
      </c>
      <c r="G2994" s="16">
        <v>2.56</v>
      </c>
      <c r="H2994" s="16">
        <v>11.5</v>
      </c>
    </row>
    <row r="2995" spans="1:8" x14ac:dyDescent="0.2">
      <c r="A2995" s="76">
        <f t="shared" si="46"/>
        <v>38536</v>
      </c>
      <c r="B2995" s="16">
        <v>0</v>
      </c>
      <c r="C2995" s="16">
        <v>88.4</v>
      </c>
      <c r="D2995" s="16">
        <v>26.4</v>
      </c>
      <c r="E2995" s="16">
        <v>24</v>
      </c>
      <c r="F2995" s="16">
        <v>28.8</v>
      </c>
      <c r="G2995" s="16">
        <v>4.49</v>
      </c>
      <c r="H2995" s="16">
        <v>19.690000000000001</v>
      </c>
    </row>
    <row r="2996" spans="1:8" x14ac:dyDescent="0.2">
      <c r="A2996" s="76">
        <f t="shared" si="46"/>
        <v>38537</v>
      </c>
      <c r="B2996" s="16">
        <v>0</v>
      </c>
      <c r="C2996" s="16">
        <v>85</v>
      </c>
      <c r="D2996" s="16">
        <v>26.8</v>
      </c>
      <c r="E2996" s="16">
        <v>25.2</v>
      </c>
      <c r="F2996" s="16">
        <v>28.6</v>
      </c>
      <c r="G2996" s="16">
        <v>8.2100000000000009</v>
      </c>
      <c r="H2996" s="16">
        <v>25.8</v>
      </c>
    </row>
    <row r="2997" spans="1:8" x14ac:dyDescent="0.2">
      <c r="A2997" s="76">
        <f t="shared" si="46"/>
        <v>38538</v>
      </c>
      <c r="B2997" s="16">
        <v>0</v>
      </c>
      <c r="C2997" s="16">
        <v>85.5</v>
      </c>
      <c r="D2997" s="16">
        <v>26.7</v>
      </c>
      <c r="E2997" s="16">
        <v>24.8</v>
      </c>
      <c r="F2997" s="16">
        <v>29.7</v>
      </c>
      <c r="G2997" s="16">
        <v>4.8499999999999996</v>
      </c>
      <c r="H2997" s="16">
        <v>19.690000000000001</v>
      </c>
    </row>
    <row r="2998" spans="1:8" x14ac:dyDescent="0.2">
      <c r="A2998" s="76">
        <f t="shared" si="46"/>
        <v>38539</v>
      </c>
      <c r="B2998" s="16">
        <v>0.25</v>
      </c>
      <c r="C2998" s="16">
        <v>87.8</v>
      </c>
      <c r="D2998" s="16">
        <v>26.2</v>
      </c>
      <c r="E2998" s="16">
        <v>23.6</v>
      </c>
      <c r="F2998" s="16">
        <v>29</v>
      </c>
      <c r="G2998" s="16">
        <v>5.0999999999999996</v>
      </c>
      <c r="H2998" s="16">
        <v>18.95</v>
      </c>
    </row>
    <row r="2999" spans="1:8" x14ac:dyDescent="0.2">
      <c r="A2999" s="76">
        <f t="shared" si="46"/>
        <v>38540</v>
      </c>
      <c r="B2999" s="16">
        <v>0</v>
      </c>
      <c r="C2999" s="16">
        <v>86.6</v>
      </c>
      <c r="D2999" s="16">
        <v>26.3</v>
      </c>
      <c r="E2999" s="16">
        <v>23.9</v>
      </c>
      <c r="F2999" s="16">
        <v>29.9</v>
      </c>
      <c r="G2999" s="16">
        <v>2.4300000000000002</v>
      </c>
      <c r="H2999" s="16">
        <v>17.100000000000001</v>
      </c>
    </row>
    <row r="3000" spans="1:8" x14ac:dyDescent="0.2">
      <c r="A3000" s="76">
        <f t="shared" si="46"/>
        <v>38541</v>
      </c>
      <c r="B3000" s="16">
        <v>0</v>
      </c>
      <c r="C3000" s="16">
        <v>84.6</v>
      </c>
      <c r="D3000" s="16">
        <v>26.7</v>
      </c>
      <c r="E3000" s="16">
        <v>23.8</v>
      </c>
      <c r="F3000" s="16">
        <v>30.9</v>
      </c>
      <c r="G3000" s="16">
        <v>3.47</v>
      </c>
      <c r="H3000" s="16">
        <v>16.29</v>
      </c>
    </row>
    <row r="3001" spans="1:8" x14ac:dyDescent="0.2">
      <c r="A3001" s="76">
        <f t="shared" si="46"/>
        <v>38542</v>
      </c>
      <c r="B3001" s="16">
        <v>0</v>
      </c>
      <c r="C3001" s="16">
        <v>83.4</v>
      </c>
      <c r="D3001" s="16">
        <v>27.3</v>
      </c>
      <c r="E3001" s="16">
        <v>25.5</v>
      </c>
      <c r="F3001" s="16">
        <v>29.5</v>
      </c>
      <c r="G3001" s="16">
        <v>5.26</v>
      </c>
      <c r="H3001" s="16">
        <v>19.829999999999998</v>
      </c>
    </row>
    <row r="3002" spans="1:8" x14ac:dyDescent="0.2">
      <c r="A3002" s="76">
        <f t="shared" si="46"/>
        <v>38543</v>
      </c>
      <c r="B3002" s="16">
        <v>0</v>
      </c>
      <c r="C3002" s="16">
        <v>89.9</v>
      </c>
      <c r="D3002" s="16">
        <v>26.3</v>
      </c>
      <c r="E3002" s="16">
        <v>24.2</v>
      </c>
      <c r="F3002" s="16">
        <v>28.6</v>
      </c>
      <c r="G3002" s="16">
        <v>4.5</v>
      </c>
      <c r="H3002" s="16">
        <v>20.57</v>
      </c>
    </row>
    <row r="3003" spans="1:8" x14ac:dyDescent="0.2">
      <c r="A3003" s="76">
        <f t="shared" si="46"/>
        <v>38544</v>
      </c>
      <c r="B3003" s="16">
        <v>0</v>
      </c>
      <c r="C3003" s="16">
        <v>91.7</v>
      </c>
      <c r="D3003" s="16">
        <v>25.4</v>
      </c>
      <c r="E3003" s="16">
        <v>23.5</v>
      </c>
      <c r="F3003" s="16">
        <v>28.7</v>
      </c>
      <c r="G3003" s="16">
        <v>2.87</v>
      </c>
      <c r="H3003" s="16">
        <v>24.4</v>
      </c>
    </row>
    <row r="3004" spans="1:8" x14ac:dyDescent="0.2">
      <c r="A3004" s="76">
        <f t="shared" si="46"/>
        <v>38545</v>
      </c>
      <c r="B3004" s="16">
        <v>2.54</v>
      </c>
      <c r="C3004" s="16">
        <v>88</v>
      </c>
      <c r="D3004" s="16">
        <v>25.6</v>
      </c>
      <c r="E3004" s="16">
        <v>21.3</v>
      </c>
      <c r="F3004" s="16">
        <v>29.7</v>
      </c>
      <c r="G3004" s="16">
        <v>3.51</v>
      </c>
      <c r="H3004" s="16">
        <v>30.08</v>
      </c>
    </row>
    <row r="3005" spans="1:8" x14ac:dyDescent="0.2">
      <c r="A3005" s="76">
        <f t="shared" si="46"/>
        <v>38546</v>
      </c>
      <c r="B3005" s="16">
        <v>0</v>
      </c>
      <c r="C3005" s="16">
        <v>92</v>
      </c>
      <c r="D3005" s="16">
        <v>23.9</v>
      </c>
      <c r="E3005" s="16">
        <v>21.5</v>
      </c>
      <c r="F3005" s="16">
        <v>28.7</v>
      </c>
      <c r="G3005" s="16">
        <v>3.67</v>
      </c>
      <c r="H3005" s="16">
        <v>28.02</v>
      </c>
    </row>
    <row r="3006" spans="1:8" x14ac:dyDescent="0.2">
      <c r="A3006" s="76">
        <f t="shared" si="46"/>
        <v>38547</v>
      </c>
      <c r="B3006" s="16">
        <v>0</v>
      </c>
      <c r="C3006" s="16">
        <v>85.3</v>
      </c>
      <c r="D3006" s="16">
        <v>25.4</v>
      </c>
      <c r="E3006" s="16">
        <v>23</v>
      </c>
      <c r="F3006" s="16">
        <v>28.3</v>
      </c>
      <c r="G3006" s="16">
        <v>2.42</v>
      </c>
      <c r="H3006" s="16">
        <v>18.8</v>
      </c>
    </row>
    <row r="3007" spans="1:8" x14ac:dyDescent="0.2">
      <c r="A3007" s="76">
        <f t="shared" si="46"/>
        <v>38548</v>
      </c>
      <c r="B3007" s="16">
        <v>0</v>
      </c>
      <c r="C3007" s="16">
        <v>90.8</v>
      </c>
      <c r="D3007" s="16">
        <v>24.4</v>
      </c>
      <c r="E3007" s="16">
        <v>22.8</v>
      </c>
      <c r="F3007" s="16">
        <v>26.6</v>
      </c>
      <c r="G3007" s="16">
        <v>3.01</v>
      </c>
      <c r="H3007" s="16">
        <v>21.75</v>
      </c>
    </row>
    <row r="3008" spans="1:8" x14ac:dyDescent="0.2">
      <c r="A3008" s="76">
        <f t="shared" si="46"/>
        <v>38549</v>
      </c>
      <c r="B3008" s="16">
        <v>0</v>
      </c>
      <c r="C3008" s="16">
        <v>85.5</v>
      </c>
      <c r="D3008" s="16">
        <v>25.7</v>
      </c>
      <c r="E3008" s="16">
        <v>22.7</v>
      </c>
      <c r="F3008" s="16">
        <v>29.7</v>
      </c>
      <c r="G3008" s="16">
        <v>3.32</v>
      </c>
      <c r="H3008" s="16">
        <v>18.28</v>
      </c>
    </row>
    <row r="3009" spans="1:8" x14ac:dyDescent="0.2">
      <c r="A3009" s="76">
        <f t="shared" si="46"/>
        <v>38550</v>
      </c>
      <c r="B3009" s="16">
        <v>0</v>
      </c>
      <c r="C3009" s="16">
        <v>87.5</v>
      </c>
      <c r="D3009" s="16">
        <v>26</v>
      </c>
      <c r="E3009" s="16">
        <v>23.5</v>
      </c>
      <c r="F3009" s="16">
        <v>28.7</v>
      </c>
      <c r="G3009" s="16">
        <v>5.27</v>
      </c>
      <c r="H3009" s="16">
        <v>32.74</v>
      </c>
    </row>
    <row r="3010" spans="1:8" x14ac:dyDescent="0.2">
      <c r="A3010" s="76">
        <f t="shared" si="46"/>
        <v>38551</v>
      </c>
      <c r="B3010" s="16">
        <v>0</v>
      </c>
      <c r="C3010" s="16">
        <v>90.4</v>
      </c>
      <c r="D3010" s="16">
        <v>26</v>
      </c>
      <c r="E3010" s="16">
        <v>22.1</v>
      </c>
      <c r="F3010" s="16">
        <v>28.1</v>
      </c>
      <c r="G3010" s="16">
        <v>7.19</v>
      </c>
      <c r="H3010" s="16">
        <v>27.21</v>
      </c>
    </row>
    <row r="3011" spans="1:8" x14ac:dyDescent="0.2">
      <c r="A3011" s="76">
        <f t="shared" si="46"/>
        <v>38552</v>
      </c>
      <c r="B3011" s="16">
        <v>0</v>
      </c>
      <c r="C3011" s="16">
        <v>94.4</v>
      </c>
      <c r="D3011" s="16">
        <v>24.5</v>
      </c>
      <c r="E3011" s="16">
        <v>22.3</v>
      </c>
      <c r="F3011" s="16">
        <v>27.8</v>
      </c>
      <c r="G3011" s="16">
        <v>7.78</v>
      </c>
      <c r="H3011" s="16">
        <v>25.21</v>
      </c>
    </row>
    <row r="3012" spans="1:8" x14ac:dyDescent="0.2">
      <c r="A3012" s="76">
        <f t="shared" si="46"/>
        <v>38553</v>
      </c>
      <c r="B3012" s="16">
        <v>0</v>
      </c>
      <c r="C3012" s="16">
        <v>94</v>
      </c>
      <c r="D3012" s="16">
        <v>23.9</v>
      </c>
      <c r="E3012" s="16">
        <v>22.9</v>
      </c>
      <c r="F3012" s="16">
        <v>25.3</v>
      </c>
      <c r="G3012" s="16">
        <v>3.97</v>
      </c>
      <c r="H3012" s="16">
        <v>20.72</v>
      </c>
    </row>
    <row r="3013" spans="1:8" x14ac:dyDescent="0.2">
      <c r="A3013" s="76">
        <f t="shared" ref="A3013:A3076" si="47">A3012+1</f>
        <v>38554</v>
      </c>
      <c r="B3013" s="16">
        <v>0</v>
      </c>
      <c r="C3013" s="16">
        <v>87.1</v>
      </c>
      <c r="D3013" s="16">
        <v>25.7</v>
      </c>
      <c r="E3013" s="16">
        <v>22.6</v>
      </c>
      <c r="F3013" s="16">
        <v>29.2</v>
      </c>
      <c r="G3013" s="16">
        <v>3.33</v>
      </c>
      <c r="H3013" s="16">
        <v>14.16</v>
      </c>
    </row>
    <row r="3014" spans="1:8" x14ac:dyDescent="0.2">
      <c r="A3014" s="76">
        <f t="shared" si="47"/>
        <v>38555</v>
      </c>
      <c r="B3014" s="16">
        <v>0</v>
      </c>
      <c r="C3014" s="16">
        <v>91.7</v>
      </c>
      <c r="D3014" s="16">
        <v>25.2</v>
      </c>
      <c r="E3014" s="16">
        <v>22.3</v>
      </c>
      <c r="F3014" s="16">
        <v>26.8</v>
      </c>
      <c r="G3014" s="16">
        <v>5.46</v>
      </c>
      <c r="H3014" s="16">
        <v>25.88</v>
      </c>
    </row>
    <row r="3015" spans="1:8" x14ac:dyDescent="0.2">
      <c r="A3015" s="76">
        <f t="shared" si="47"/>
        <v>38556</v>
      </c>
      <c r="B3015" s="16">
        <v>0</v>
      </c>
      <c r="C3015" s="16">
        <v>88.6</v>
      </c>
      <c r="D3015" s="16">
        <v>26.3</v>
      </c>
      <c r="E3015" s="16">
        <v>24.2</v>
      </c>
      <c r="F3015" s="16">
        <v>29.7</v>
      </c>
      <c r="G3015" s="16">
        <v>4.97</v>
      </c>
      <c r="H3015" s="16">
        <v>24.18</v>
      </c>
    </row>
    <row r="3016" spans="1:8" x14ac:dyDescent="0.2">
      <c r="A3016" s="76">
        <f t="shared" si="47"/>
        <v>38557</v>
      </c>
      <c r="B3016" s="16">
        <v>0</v>
      </c>
      <c r="C3016" s="16">
        <v>89.3</v>
      </c>
      <c r="D3016" s="16">
        <v>26.5</v>
      </c>
      <c r="E3016" s="16">
        <v>24.4</v>
      </c>
      <c r="F3016" s="16">
        <v>28.9</v>
      </c>
      <c r="G3016" s="16">
        <v>4.03</v>
      </c>
      <c r="H3016" s="16">
        <v>20.13</v>
      </c>
    </row>
    <row r="3017" spans="1:8" x14ac:dyDescent="0.2">
      <c r="A3017" s="76">
        <f t="shared" si="47"/>
        <v>38558</v>
      </c>
      <c r="B3017" s="16">
        <v>0</v>
      </c>
      <c r="C3017" s="16">
        <v>92.2</v>
      </c>
      <c r="D3017" s="16">
        <v>26.5</v>
      </c>
      <c r="E3017" s="16">
        <v>24.2</v>
      </c>
      <c r="F3017" s="16">
        <v>29.2</v>
      </c>
      <c r="G3017" s="16">
        <v>4.37</v>
      </c>
      <c r="H3017" s="16">
        <v>22.56</v>
      </c>
    </row>
    <row r="3018" spans="1:8" x14ac:dyDescent="0.2">
      <c r="A3018" s="76">
        <f t="shared" si="47"/>
        <v>38559</v>
      </c>
      <c r="B3018" s="16">
        <v>0</v>
      </c>
      <c r="C3018" s="16">
        <v>89.3</v>
      </c>
      <c r="D3018" s="16">
        <v>27</v>
      </c>
      <c r="E3018" s="16">
        <v>24.5</v>
      </c>
      <c r="F3018" s="16">
        <v>30.2</v>
      </c>
      <c r="G3018" s="16">
        <v>5.19</v>
      </c>
      <c r="H3018" s="16">
        <v>25.36</v>
      </c>
    </row>
    <row r="3019" spans="1:8" x14ac:dyDescent="0.2">
      <c r="A3019" s="76">
        <f t="shared" si="47"/>
        <v>38560</v>
      </c>
      <c r="B3019" s="16">
        <v>0</v>
      </c>
      <c r="C3019" s="16">
        <v>87.8</v>
      </c>
      <c r="D3019" s="16">
        <v>27.5</v>
      </c>
      <c r="E3019" s="16">
        <v>26</v>
      </c>
      <c r="F3019" s="16">
        <v>29.7</v>
      </c>
      <c r="G3019" s="16">
        <v>8.82</v>
      </c>
      <c r="H3019" s="16">
        <v>27.87</v>
      </c>
    </row>
    <row r="3020" spans="1:8" x14ac:dyDescent="0.2">
      <c r="A3020" s="76">
        <f t="shared" si="47"/>
        <v>38561</v>
      </c>
      <c r="B3020" s="16">
        <v>0</v>
      </c>
      <c r="C3020" s="16">
        <v>91.3</v>
      </c>
      <c r="D3020" s="16">
        <v>26</v>
      </c>
      <c r="E3020" s="16">
        <v>24.1</v>
      </c>
      <c r="F3020" s="16">
        <v>29.1</v>
      </c>
      <c r="G3020" s="16">
        <v>8.19</v>
      </c>
      <c r="H3020" s="16">
        <v>29.12</v>
      </c>
    </row>
    <row r="3021" spans="1:8" x14ac:dyDescent="0.2">
      <c r="A3021" s="76">
        <f t="shared" si="47"/>
        <v>38562</v>
      </c>
      <c r="B3021" s="16">
        <v>0</v>
      </c>
      <c r="C3021" s="16">
        <v>93.9</v>
      </c>
      <c r="D3021" s="16">
        <v>25.8</v>
      </c>
      <c r="E3021" s="16">
        <v>23.1</v>
      </c>
      <c r="F3021" s="16">
        <v>28.3</v>
      </c>
      <c r="G3021" s="16">
        <v>7.4</v>
      </c>
      <c r="H3021" s="16">
        <v>27.28</v>
      </c>
    </row>
    <row r="3022" spans="1:8" x14ac:dyDescent="0.2">
      <c r="A3022" s="76">
        <f t="shared" si="47"/>
        <v>38563</v>
      </c>
      <c r="B3022" s="16">
        <v>0</v>
      </c>
      <c r="C3022" s="16">
        <v>96</v>
      </c>
      <c r="D3022" s="16">
        <v>24.6</v>
      </c>
      <c r="E3022" s="16">
        <v>21.5</v>
      </c>
      <c r="F3022" s="16">
        <v>28.9</v>
      </c>
      <c r="G3022" s="16">
        <v>7.18</v>
      </c>
      <c r="H3022" s="16">
        <v>31.26</v>
      </c>
    </row>
    <row r="3023" spans="1:8" x14ac:dyDescent="0.2">
      <c r="A3023" s="76">
        <f t="shared" si="47"/>
        <v>38564</v>
      </c>
      <c r="B3023" s="16">
        <v>0</v>
      </c>
      <c r="C3023" s="16">
        <v>94.8</v>
      </c>
      <c r="D3023" s="16">
        <v>25.1</v>
      </c>
      <c r="E3023" s="16">
        <v>23.7</v>
      </c>
      <c r="F3023" s="16">
        <v>28</v>
      </c>
      <c r="G3023" s="16">
        <v>7.54</v>
      </c>
      <c r="H3023" s="16">
        <v>25.21</v>
      </c>
    </row>
    <row r="3024" spans="1:8" x14ac:dyDescent="0.2">
      <c r="A3024" s="76">
        <f t="shared" si="47"/>
        <v>38565</v>
      </c>
      <c r="B3024" s="16">
        <v>0</v>
      </c>
      <c r="C3024" s="16">
        <v>93.6</v>
      </c>
      <c r="D3024" s="16">
        <v>25.7</v>
      </c>
      <c r="E3024" s="16">
        <v>24.1</v>
      </c>
      <c r="F3024" s="16">
        <v>28.4</v>
      </c>
      <c r="G3024" s="16">
        <v>7</v>
      </c>
      <c r="H3024" s="16">
        <v>31.19</v>
      </c>
    </row>
    <row r="3025" spans="1:8" x14ac:dyDescent="0.2">
      <c r="A3025" s="76">
        <f t="shared" si="47"/>
        <v>38566</v>
      </c>
      <c r="B3025" s="16">
        <v>0</v>
      </c>
      <c r="C3025" s="16">
        <v>94.7</v>
      </c>
      <c r="D3025" s="16">
        <v>25.6</v>
      </c>
      <c r="E3025" s="16">
        <v>23.2</v>
      </c>
      <c r="F3025" s="16">
        <v>28.5</v>
      </c>
      <c r="G3025" s="16">
        <v>5.31</v>
      </c>
      <c r="H3025" s="16">
        <v>21.31</v>
      </c>
    </row>
    <row r="3026" spans="1:8" x14ac:dyDescent="0.2">
      <c r="A3026" s="76">
        <f t="shared" si="47"/>
        <v>38567</v>
      </c>
      <c r="B3026" s="16">
        <v>0</v>
      </c>
      <c r="C3026" s="16">
        <v>96.5</v>
      </c>
      <c r="D3026" s="16">
        <v>23.9</v>
      </c>
      <c r="E3026" s="16">
        <v>22</v>
      </c>
      <c r="F3026" s="16">
        <v>25.2</v>
      </c>
      <c r="G3026" s="16">
        <v>6.97</v>
      </c>
      <c r="H3026" s="16">
        <v>23.15</v>
      </c>
    </row>
    <row r="3027" spans="1:8" x14ac:dyDescent="0.2">
      <c r="A3027" s="76">
        <f t="shared" si="47"/>
        <v>38568</v>
      </c>
      <c r="B3027" s="16">
        <v>0</v>
      </c>
      <c r="C3027" s="16">
        <v>96.3</v>
      </c>
      <c r="D3027" s="16">
        <v>24.6</v>
      </c>
      <c r="E3027" s="16">
        <v>23.3</v>
      </c>
      <c r="F3027" s="16">
        <v>26.4</v>
      </c>
      <c r="G3027" s="16">
        <v>8.24</v>
      </c>
      <c r="H3027" s="16">
        <v>30.15</v>
      </c>
    </row>
    <row r="3028" spans="1:8" x14ac:dyDescent="0.2">
      <c r="A3028" s="76">
        <f t="shared" si="47"/>
        <v>38569</v>
      </c>
      <c r="B3028" s="16">
        <v>0</v>
      </c>
      <c r="C3028" s="16">
        <v>94.7</v>
      </c>
      <c r="D3028" s="16">
        <v>25.1</v>
      </c>
      <c r="E3028" s="16">
        <v>23.3</v>
      </c>
      <c r="F3028" s="16">
        <v>27.9</v>
      </c>
      <c r="G3028" s="16">
        <v>6.21</v>
      </c>
      <c r="H3028" s="16">
        <v>28.31</v>
      </c>
    </row>
    <row r="3029" spans="1:8" x14ac:dyDescent="0.2">
      <c r="A3029" s="76">
        <f t="shared" si="47"/>
        <v>38570</v>
      </c>
      <c r="B3029" s="16">
        <v>0</v>
      </c>
      <c r="C3029" s="16">
        <v>92.8</v>
      </c>
      <c r="D3029" s="16">
        <v>24.8</v>
      </c>
      <c r="E3029" s="16">
        <v>22.9</v>
      </c>
      <c r="F3029" s="16">
        <v>27.3</v>
      </c>
      <c r="G3029" s="16">
        <v>6.25</v>
      </c>
      <c r="H3029" s="16">
        <v>26.39</v>
      </c>
    </row>
    <row r="3030" spans="1:8" x14ac:dyDescent="0.2">
      <c r="A3030" s="76">
        <f t="shared" si="47"/>
        <v>38571</v>
      </c>
      <c r="B3030" s="16">
        <v>0</v>
      </c>
      <c r="C3030" s="16">
        <v>93.9</v>
      </c>
      <c r="D3030" s="16">
        <v>25.3</v>
      </c>
      <c r="E3030" s="16">
        <v>23.5</v>
      </c>
      <c r="F3030" s="16">
        <v>27.5</v>
      </c>
      <c r="G3030" s="16">
        <v>7.71</v>
      </c>
      <c r="H3030" s="16">
        <v>26.03</v>
      </c>
    </row>
    <row r="3031" spans="1:8" x14ac:dyDescent="0.2">
      <c r="A3031" s="76">
        <f t="shared" si="47"/>
        <v>38572</v>
      </c>
      <c r="B3031" s="16">
        <v>0</v>
      </c>
      <c r="C3031" s="16">
        <v>94.8</v>
      </c>
      <c r="D3031" s="16">
        <v>25.2</v>
      </c>
      <c r="E3031" s="16">
        <v>23</v>
      </c>
      <c r="F3031" s="16">
        <v>28.7</v>
      </c>
      <c r="G3031" s="16">
        <v>9.2899999999999991</v>
      </c>
      <c r="H3031" s="16">
        <v>30.89</v>
      </c>
    </row>
    <row r="3032" spans="1:8" x14ac:dyDescent="0.2">
      <c r="A3032" s="76">
        <f t="shared" si="47"/>
        <v>38573</v>
      </c>
      <c r="B3032" s="16">
        <v>0</v>
      </c>
      <c r="C3032" s="16">
        <v>97.8</v>
      </c>
      <c r="D3032" s="16">
        <v>24</v>
      </c>
      <c r="E3032" s="16">
        <v>22.7</v>
      </c>
      <c r="F3032" s="16">
        <v>25.6</v>
      </c>
      <c r="G3032" s="16">
        <v>8.48</v>
      </c>
      <c r="H3032" s="16">
        <v>26.98</v>
      </c>
    </row>
    <row r="3033" spans="1:8" x14ac:dyDescent="0.2">
      <c r="A3033" s="76">
        <f t="shared" si="47"/>
        <v>38574</v>
      </c>
      <c r="B3033" s="16">
        <v>0</v>
      </c>
      <c r="C3033" s="16">
        <v>94.2</v>
      </c>
      <c r="D3033" s="16">
        <v>25.1</v>
      </c>
      <c r="E3033" s="16">
        <v>22.9</v>
      </c>
      <c r="F3033" s="16">
        <v>28.3</v>
      </c>
      <c r="G3033" s="16">
        <v>6.12</v>
      </c>
      <c r="H3033" s="16">
        <v>25.88</v>
      </c>
    </row>
    <row r="3034" spans="1:8" x14ac:dyDescent="0.2">
      <c r="A3034" s="76">
        <f t="shared" si="47"/>
        <v>38575</v>
      </c>
      <c r="B3034" s="16">
        <v>0</v>
      </c>
      <c r="C3034" s="16">
        <v>92.9</v>
      </c>
      <c r="D3034" s="16">
        <v>24.6</v>
      </c>
      <c r="E3034" s="16">
        <v>22.4</v>
      </c>
      <c r="F3034" s="16">
        <v>28.8</v>
      </c>
      <c r="G3034" s="16">
        <v>5.31</v>
      </c>
      <c r="H3034" s="16">
        <v>26.39</v>
      </c>
    </row>
    <row r="3035" spans="1:8" x14ac:dyDescent="0.2">
      <c r="A3035" s="76">
        <f t="shared" si="47"/>
        <v>38576</v>
      </c>
      <c r="B3035" s="16">
        <v>0</v>
      </c>
      <c r="C3035" s="16">
        <v>92.6</v>
      </c>
      <c r="D3035" s="16">
        <v>24.9</v>
      </c>
      <c r="E3035" s="16">
        <v>22.3</v>
      </c>
      <c r="F3035" s="16">
        <v>28.5</v>
      </c>
      <c r="G3035" s="16">
        <v>6.06</v>
      </c>
      <c r="H3035" s="16">
        <v>25.07</v>
      </c>
    </row>
    <row r="3036" spans="1:8" x14ac:dyDescent="0.2">
      <c r="A3036" s="76">
        <f t="shared" si="47"/>
        <v>38577</v>
      </c>
      <c r="B3036" s="16">
        <v>0</v>
      </c>
      <c r="C3036" s="16">
        <v>97.5</v>
      </c>
      <c r="D3036" s="16">
        <v>23.8</v>
      </c>
      <c r="E3036" s="16">
        <v>22.6</v>
      </c>
      <c r="F3036" s="16">
        <v>25.2</v>
      </c>
      <c r="G3036" s="16">
        <v>7.51</v>
      </c>
      <c r="H3036" s="16">
        <v>28.24</v>
      </c>
    </row>
    <row r="3037" spans="1:8" x14ac:dyDescent="0.2">
      <c r="A3037" s="76">
        <f t="shared" si="47"/>
        <v>38578</v>
      </c>
      <c r="B3037" s="16">
        <v>0</v>
      </c>
      <c r="C3037" s="16">
        <v>95.3</v>
      </c>
      <c r="D3037" s="16">
        <v>24.1</v>
      </c>
      <c r="E3037" s="16">
        <v>22</v>
      </c>
      <c r="F3037" s="16">
        <v>27.1</v>
      </c>
      <c r="G3037" s="16">
        <v>5.37</v>
      </c>
      <c r="H3037" s="16">
        <v>21.9</v>
      </c>
    </row>
    <row r="3038" spans="1:8" x14ac:dyDescent="0.2">
      <c r="A3038" s="76">
        <f t="shared" si="47"/>
        <v>38579</v>
      </c>
      <c r="B3038" s="16">
        <v>0</v>
      </c>
      <c r="C3038" s="16">
        <v>93.4</v>
      </c>
      <c r="D3038" s="16">
        <v>24.8</v>
      </c>
      <c r="E3038" s="16">
        <v>22.6</v>
      </c>
      <c r="F3038" s="16">
        <v>27.9</v>
      </c>
      <c r="G3038" s="16">
        <v>5.86</v>
      </c>
      <c r="H3038" s="16">
        <v>24.63</v>
      </c>
    </row>
    <row r="3039" spans="1:8" x14ac:dyDescent="0.2">
      <c r="A3039" s="76">
        <f t="shared" si="47"/>
        <v>38580</v>
      </c>
      <c r="B3039" s="16">
        <v>0</v>
      </c>
      <c r="C3039" s="16">
        <v>93.6</v>
      </c>
      <c r="D3039" s="16">
        <v>23.7</v>
      </c>
      <c r="E3039" s="16">
        <v>21.9</v>
      </c>
      <c r="F3039" s="16">
        <v>25.9</v>
      </c>
      <c r="G3039" s="16">
        <v>3.6</v>
      </c>
      <c r="H3039" s="16">
        <v>24.26</v>
      </c>
    </row>
    <row r="3040" spans="1:8" x14ac:dyDescent="0.2">
      <c r="A3040" s="76">
        <f t="shared" si="47"/>
        <v>38581</v>
      </c>
      <c r="B3040" s="16">
        <v>0</v>
      </c>
      <c r="C3040" s="16">
        <v>91.3</v>
      </c>
      <c r="D3040" s="16">
        <v>23.9</v>
      </c>
      <c r="E3040" s="16">
        <v>21.5</v>
      </c>
      <c r="F3040" s="16">
        <v>27.9</v>
      </c>
      <c r="G3040" s="16">
        <v>6.04</v>
      </c>
      <c r="H3040" s="16">
        <v>26.39</v>
      </c>
    </row>
    <row r="3041" spans="1:8" x14ac:dyDescent="0.2">
      <c r="A3041" s="76">
        <f t="shared" si="47"/>
        <v>38582</v>
      </c>
      <c r="B3041" s="16">
        <v>0</v>
      </c>
      <c r="C3041" s="16">
        <v>90.2</v>
      </c>
      <c r="D3041" s="16">
        <v>24.3</v>
      </c>
      <c r="E3041" s="16">
        <v>21.3</v>
      </c>
      <c r="F3041" s="16">
        <v>26.9</v>
      </c>
      <c r="G3041" s="16">
        <v>3.45</v>
      </c>
      <c r="H3041" s="16">
        <v>23.81</v>
      </c>
    </row>
    <row r="3042" spans="1:8" x14ac:dyDescent="0.2">
      <c r="A3042" s="76">
        <f t="shared" si="47"/>
        <v>38583</v>
      </c>
      <c r="B3042" s="16">
        <v>0</v>
      </c>
      <c r="C3042" s="16">
        <v>87.3</v>
      </c>
      <c r="D3042" s="16">
        <v>26.3</v>
      </c>
      <c r="E3042" s="16">
        <v>24.6</v>
      </c>
      <c r="F3042" s="16">
        <v>28.7</v>
      </c>
      <c r="G3042" s="16">
        <v>5.22</v>
      </c>
      <c r="H3042" s="16">
        <v>22.49</v>
      </c>
    </row>
    <row r="3043" spans="1:8" x14ac:dyDescent="0.2">
      <c r="A3043" s="76">
        <f t="shared" si="47"/>
        <v>38584</v>
      </c>
      <c r="B3043" s="16">
        <v>0</v>
      </c>
      <c r="C3043" s="16">
        <v>91.3</v>
      </c>
      <c r="D3043" s="16">
        <v>26</v>
      </c>
      <c r="E3043" s="16">
        <v>22.7</v>
      </c>
      <c r="F3043" s="16">
        <v>28.9</v>
      </c>
      <c r="G3043" s="16">
        <v>6.1</v>
      </c>
      <c r="H3043" s="16">
        <v>22.93</v>
      </c>
    </row>
    <row r="3044" spans="1:8" x14ac:dyDescent="0.2">
      <c r="A3044" s="76">
        <f t="shared" si="47"/>
        <v>38585</v>
      </c>
      <c r="B3044" s="16">
        <v>0</v>
      </c>
      <c r="C3044" s="16">
        <v>93.6</v>
      </c>
      <c r="D3044" s="16">
        <v>24.8</v>
      </c>
      <c r="E3044" s="16">
        <v>22.4</v>
      </c>
      <c r="F3044" s="16">
        <v>28</v>
      </c>
      <c r="G3044" s="16">
        <v>4.67</v>
      </c>
      <c r="H3044" s="16">
        <v>21.09</v>
      </c>
    </row>
    <row r="3045" spans="1:8" x14ac:dyDescent="0.2">
      <c r="A3045" s="76">
        <f t="shared" si="47"/>
        <v>38586</v>
      </c>
      <c r="B3045" s="16">
        <v>0</v>
      </c>
      <c r="C3045" s="16">
        <v>94.1</v>
      </c>
      <c r="D3045" s="16">
        <v>24.4</v>
      </c>
      <c r="E3045" s="16">
        <v>22.8</v>
      </c>
      <c r="F3045" s="16">
        <v>27.7</v>
      </c>
      <c r="G3045" s="16">
        <v>2.71</v>
      </c>
      <c r="H3045" s="16">
        <v>22.34</v>
      </c>
    </row>
    <row r="3046" spans="1:8" x14ac:dyDescent="0.2">
      <c r="A3046" s="76">
        <f t="shared" si="47"/>
        <v>38587</v>
      </c>
      <c r="B3046" s="16">
        <v>0</v>
      </c>
      <c r="C3046" s="16">
        <v>85.7</v>
      </c>
      <c r="D3046" s="16">
        <v>25.8</v>
      </c>
      <c r="E3046" s="16">
        <v>22.7</v>
      </c>
      <c r="F3046" s="16">
        <v>30.1</v>
      </c>
      <c r="G3046" s="16">
        <v>2.58</v>
      </c>
      <c r="H3046" s="16">
        <v>15.63</v>
      </c>
    </row>
    <row r="3047" spans="1:8" x14ac:dyDescent="0.2">
      <c r="A3047" s="76">
        <f t="shared" si="47"/>
        <v>38588</v>
      </c>
      <c r="B3047" s="16">
        <v>0</v>
      </c>
      <c r="C3047" s="16">
        <v>93</v>
      </c>
      <c r="D3047" s="16">
        <v>24.6</v>
      </c>
      <c r="E3047" s="16">
        <v>22.3</v>
      </c>
      <c r="F3047" s="16">
        <v>27.2</v>
      </c>
      <c r="G3047" s="16">
        <v>3.77</v>
      </c>
      <c r="H3047" s="16">
        <v>19.39</v>
      </c>
    </row>
    <row r="3048" spans="1:8" x14ac:dyDescent="0.2">
      <c r="A3048" s="76">
        <f t="shared" si="47"/>
        <v>38589</v>
      </c>
      <c r="B3048" s="16">
        <v>1.78</v>
      </c>
      <c r="C3048" s="16">
        <v>93.4</v>
      </c>
      <c r="D3048" s="16">
        <v>24</v>
      </c>
      <c r="E3048" s="16">
        <v>22.5</v>
      </c>
      <c r="F3048" s="16">
        <v>27.9</v>
      </c>
      <c r="G3048" s="16">
        <v>6.59</v>
      </c>
      <c r="H3048" s="16">
        <v>19.690000000000001</v>
      </c>
    </row>
    <row r="3049" spans="1:8" x14ac:dyDescent="0.2">
      <c r="A3049" s="76">
        <f t="shared" si="47"/>
        <v>38590</v>
      </c>
      <c r="B3049" s="16">
        <v>0</v>
      </c>
      <c r="C3049" s="16">
        <v>86.7</v>
      </c>
      <c r="D3049" s="16">
        <v>25.7</v>
      </c>
      <c r="E3049" s="16">
        <v>22.9</v>
      </c>
      <c r="F3049" s="16">
        <v>29.4</v>
      </c>
      <c r="G3049" s="16">
        <v>4.58</v>
      </c>
      <c r="H3049" s="16">
        <v>17.84</v>
      </c>
    </row>
    <row r="3050" spans="1:8" x14ac:dyDescent="0.2">
      <c r="A3050" s="76">
        <f t="shared" si="47"/>
        <v>38591</v>
      </c>
      <c r="B3050" s="16">
        <v>0</v>
      </c>
      <c r="C3050" s="16">
        <v>84.3</v>
      </c>
      <c r="D3050" s="16">
        <v>26.2</v>
      </c>
      <c r="E3050" s="16">
        <v>23.4</v>
      </c>
      <c r="F3050" s="16">
        <v>30.4</v>
      </c>
      <c r="G3050" s="16">
        <v>3.32</v>
      </c>
      <c r="H3050" s="16">
        <v>24.18</v>
      </c>
    </row>
    <row r="3051" spans="1:8" x14ac:dyDescent="0.2">
      <c r="A3051" s="76">
        <f t="shared" si="47"/>
        <v>38592</v>
      </c>
      <c r="B3051" s="16">
        <v>0</v>
      </c>
      <c r="C3051" s="16">
        <v>87</v>
      </c>
      <c r="D3051" s="16">
        <v>25.4</v>
      </c>
      <c r="E3051" s="16">
        <v>23.5</v>
      </c>
      <c r="F3051" s="16">
        <v>27.8</v>
      </c>
      <c r="G3051" s="16">
        <v>4</v>
      </c>
      <c r="H3051" s="16">
        <v>24.48</v>
      </c>
    </row>
    <row r="3052" spans="1:8" x14ac:dyDescent="0.2">
      <c r="A3052" s="76">
        <f t="shared" si="47"/>
        <v>38593</v>
      </c>
      <c r="B3052" s="16">
        <v>0</v>
      </c>
      <c r="C3052" s="16">
        <v>89</v>
      </c>
      <c r="D3052" s="16">
        <v>25.9</v>
      </c>
      <c r="E3052" s="16">
        <v>24.3</v>
      </c>
      <c r="F3052" s="16">
        <v>28.7</v>
      </c>
      <c r="G3052" s="16">
        <v>4.51</v>
      </c>
      <c r="H3052" s="16">
        <v>17.03</v>
      </c>
    </row>
    <row r="3053" spans="1:8" x14ac:dyDescent="0.2">
      <c r="A3053" s="76">
        <f t="shared" si="47"/>
        <v>38594</v>
      </c>
      <c r="B3053" s="16">
        <v>0</v>
      </c>
      <c r="C3053" s="16">
        <v>93.8</v>
      </c>
      <c r="D3053" s="16">
        <v>25.5</v>
      </c>
      <c r="E3053" s="16">
        <v>24.4</v>
      </c>
      <c r="F3053" s="16">
        <v>29.3</v>
      </c>
      <c r="G3053" s="16">
        <v>5.54</v>
      </c>
      <c r="H3053" s="16">
        <v>20.2</v>
      </c>
    </row>
    <row r="3054" spans="1:8" x14ac:dyDescent="0.2">
      <c r="A3054" s="76">
        <f t="shared" si="47"/>
        <v>38595</v>
      </c>
      <c r="B3054" s="16">
        <v>4.32</v>
      </c>
      <c r="C3054" s="16">
        <v>92</v>
      </c>
      <c r="D3054" s="16">
        <v>25.2</v>
      </c>
      <c r="E3054" s="16">
        <v>22</v>
      </c>
      <c r="F3054" s="16">
        <v>28.4</v>
      </c>
      <c r="G3054" s="16">
        <v>5.54</v>
      </c>
      <c r="H3054" s="16">
        <v>28.75</v>
      </c>
    </row>
    <row r="3055" spans="1:8" x14ac:dyDescent="0.2">
      <c r="A3055" s="76">
        <f t="shared" si="47"/>
        <v>38596</v>
      </c>
      <c r="B3055" s="16">
        <v>0</v>
      </c>
      <c r="C3055" s="16">
        <v>94.6</v>
      </c>
      <c r="D3055" s="16">
        <v>24.4</v>
      </c>
      <c r="E3055" s="16">
        <v>22.5</v>
      </c>
      <c r="F3055" s="16">
        <v>27.6</v>
      </c>
      <c r="G3055" s="16">
        <v>4.83</v>
      </c>
      <c r="H3055" s="16">
        <v>27.57</v>
      </c>
    </row>
    <row r="3056" spans="1:8" x14ac:dyDescent="0.2">
      <c r="A3056" s="76">
        <f t="shared" si="47"/>
        <v>38597</v>
      </c>
      <c r="B3056" s="16">
        <v>20.84</v>
      </c>
      <c r="C3056" s="16">
        <v>94.8</v>
      </c>
      <c r="D3056" s="16">
        <v>24</v>
      </c>
      <c r="E3056" s="16">
        <v>20.3</v>
      </c>
      <c r="F3056" s="16">
        <v>28</v>
      </c>
      <c r="G3056" s="16">
        <v>5.58</v>
      </c>
      <c r="H3056" s="16">
        <v>37.380000000000003</v>
      </c>
    </row>
    <row r="3057" spans="1:8" x14ac:dyDescent="0.2">
      <c r="A3057" s="76">
        <f t="shared" si="47"/>
        <v>38598</v>
      </c>
      <c r="B3057" s="16">
        <v>0</v>
      </c>
      <c r="C3057" s="16">
        <v>86.8</v>
      </c>
      <c r="D3057" s="16">
        <v>25.1</v>
      </c>
      <c r="E3057" s="16">
        <v>21.9</v>
      </c>
      <c r="F3057" s="16">
        <v>30</v>
      </c>
      <c r="G3057" s="16">
        <v>3.82</v>
      </c>
      <c r="H3057" s="16">
        <v>18.579999999999998</v>
      </c>
    </row>
    <row r="3058" spans="1:8" x14ac:dyDescent="0.2">
      <c r="A3058" s="76">
        <f t="shared" si="47"/>
        <v>38599</v>
      </c>
      <c r="B3058" s="16">
        <v>0</v>
      </c>
      <c r="C3058" s="16">
        <v>85.7</v>
      </c>
      <c r="D3058" s="16">
        <v>26.4</v>
      </c>
      <c r="E3058" s="16">
        <v>23.1</v>
      </c>
      <c r="F3058" s="16">
        <v>29</v>
      </c>
      <c r="G3058" s="16">
        <v>5.47</v>
      </c>
      <c r="H3058" s="16">
        <v>19.760000000000002</v>
      </c>
    </row>
    <row r="3059" spans="1:8" x14ac:dyDescent="0.2">
      <c r="A3059" s="76">
        <f t="shared" si="47"/>
        <v>38600</v>
      </c>
      <c r="B3059" s="16">
        <v>0</v>
      </c>
      <c r="C3059" s="16">
        <v>92.7</v>
      </c>
      <c r="D3059" s="16">
        <v>25.3</v>
      </c>
      <c r="E3059" s="16">
        <v>23.9</v>
      </c>
      <c r="F3059" s="16">
        <v>27.6</v>
      </c>
      <c r="G3059" s="16">
        <v>6.84</v>
      </c>
      <c r="H3059" s="16">
        <v>27.43</v>
      </c>
    </row>
    <row r="3060" spans="1:8" x14ac:dyDescent="0.2">
      <c r="A3060" s="76">
        <f t="shared" si="47"/>
        <v>38601</v>
      </c>
      <c r="B3060" s="16">
        <v>0</v>
      </c>
      <c r="C3060" s="16">
        <v>94.4</v>
      </c>
      <c r="D3060" s="16">
        <v>24.1</v>
      </c>
      <c r="E3060" s="16">
        <v>21.5</v>
      </c>
      <c r="F3060" s="16">
        <v>25.3</v>
      </c>
      <c r="G3060" s="16">
        <v>7.97</v>
      </c>
      <c r="H3060" s="16">
        <v>27.72</v>
      </c>
    </row>
    <row r="3061" spans="1:8" x14ac:dyDescent="0.2">
      <c r="A3061" s="76">
        <f t="shared" si="47"/>
        <v>38602</v>
      </c>
      <c r="B3061" s="16">
        <v>0</v>
      </c>
      <c r="C3061" s="16">
        <v>93.3</v>
      </c>
      <c r="D3061" s="16">
        <v>25.5</v>
      </c>
      <c r="E3061" s="16">
        <v>23.5</v>
      </c>
      <c r="F3061" s="16">
        <v>27.7</v>
      </c>
      <c r="G3061" s="16">
        <v>7.35</v>
      </c>
      <c r="H3061" s="16">
        <v>28.61</v>
      </c>
    </row>
    <row r="3062" spans="1:8" x14ac:dyDescent="0.2">
      <c r="A3062" s="76">
        <f t="shared" si="47"/>
        <v>38603</v>
      </c>
      <c r="B3062" s="16">
        <v>0</v>
      </c>
      <c r="C3062" s="16">
        <v>95.1</v>
      </c>
      <c r="D3062" s="16">
        <v>24.8</v>
      </c>
      <c r="E3062" s="16">
        <v>22.5</v>
      </c>
      <c r="F3062" s="16">
        <v>27.1</v>
      </c>
      <c r="G3062" s="16">
        <v>7.19</v>
      </c>
      <c r="H3062" s="16">
        <v>29.2</v>
      </c>
    </row>
    <row r="3063" spans="1:8" x14ac:dyDescent="0.2">
      <c r="A3063" s="76">
        <f t="shared" si="47"/>
        <v>38604</v>
      </c>
      <c r="B3063" s="16">
        <v>0</v>
      </c>
      <c r="C3063" s="16">
        <v>94.3</v>
      </c>
      <c r="D3063" s="16">
        <v>25.1</v>
      </c>
      <c r="E3063" s="16">
        <v>23.6</v>
      </c>
      <c r="F3063" s="16">
        <v>27.5</v>
      </c>
      <c r="G3063" s="16">
        <v>7.71</v>
      </c>
      <c r="H3063" s="16">
        <v>29.86</v>
      </c>
    </row>
    <row r="3064" spans="1:8" x14ac:dyDescent="0.2">
      <c r="A3064" s="76">
        <f t="shared" si="47"/>
        <v>38605</v>
      </c>
      <c r="B3064" s="16">
        <v>0</v>
      </c>
      <c r="C3064" s="16">
        <v>96.5</v>
      </c>
      <c r="D3064" s="16">
        <v>24.2</v>
      </c>
      <c r="E3064" s="16">
        <v>22.3</v>
      </c>
      <c r="F3064" s="16">
        <v>28.1</v>
      </c>
      <c r="G3064" s="16">
        <v>7.57</v>
      </c>
      <c r="H3064" s="16">
        <v>31.04</v>
      </c>
    </row>
    <row r="3065" spans="1:8" x14ac:dyDescent="0.2">
      <c r="A3065" s="76">
        <f t="shared" si="47"/>
        <v>38606</v>
      </c>
      <c r="B3065" s="16">
        <v>0</v>
      </c>
      <c r="C3065" s="16">
        <v>95.6</v>
      </c>
      <c r="D3065" s="16">
        <v>25.1</v>
      </c>
      <c r="E3065" s="16">
        <v>23.2</v>
      </c>
      <c r="F3065" s="16">
        <v>27.7</v>
      </c>
      <c r="G3065" s="16">
        <v>8.58</v>
      </c>
      <c r="H3065" s="16">
        <v>28.16</v>
      </c>
    </row>
    <row r="3066" spans="1:8" x14ac:dyDescent="0.2">
      <c r="A3066" s="76">
        <f t="shared" si="47"/>
        <v>38607</v>
      </c>
      <c r="B3066" s="16">
        <v>0</v>
      </c>
      <c r="C3066" s="16">
        <v>94.2</v>
      </c>
      <c r="D3066" s="16">
        <v>24.5</v>
      </c>
      <c r="E3066" s="16">
        <v>22.3</v>
      </c>
      <c r="F3066" s="16">
        <v>26.6</v>
      </c>
      <c r="G3066" s="16">
        <v>5.47</v>
      </c>
      <c r="H3066" s="16">
        <v>29.05</v>
      </c>
    </row>
    <row r="3067" spans="1:8" x14ac:dyDescent="0.2">
      <c r="A3067" s="76">
        <f t="shared" si="47"/>
        <v>38608</v>
      </c>
      <c r="B3067" s="16">
        <v>0</v>
      </c>
      <c r="C3067" s="16">
        <v>89</v>
      </c>
      <c r="D3067" s="16">
        <v>25.4</v>
      </c>
      <c r="E3067" s="16">
        <v>22.8</v>
      </c>
      <c r="F3067" s="16">
        <v>29.6</v>
      </c>
      <c r="G3067" s="16">
        <v>3.38</v>
      </c>
      <c r="H3067" s="16">
        <v>16.07</v>
      </c>
    </row>
    <row r="3068" spans="1:8" x14ac:dyDescent="0.2">
      <c r="A3068" s="76">
        <f t="shared" si="47"/>
        <v>38609</v>
      </c>
      <c r="B3068" s="16">
        <v>0</v>
      </c>
      <c r="C3068" s="16">
        <v>91.4</v>
      </c>
      <c r="D3068" s="16">
        <v>24.9</v>
      </c>
      <c r="E3068" s="16">
        <v>23.4</v>
      </c>
      <c r="F3068" s="16">
        <v>27.5</v>
      </c>
      <c r="G3068" s="16">
        <v>7.44</v>
      </c>
      <c r="H3068" s="16">
        <v>26.62</v>
      </c>
    </row>
    <row r="3069" spans="1:8" x14ac:dyDescent="0.2">
      <c r="A3069" s="76">
        <f t="shared" si="47"/>
        <v>38610</v>
      </c>
      <c r="B3069" s="16">
        <v>0</v>
      </c>
      <c r="C3069" s="16">
        <v>96.2</v>
      </c>
      <c r="D3069" s="16">
        <v>23.6</v>
      </c>
      <c r="E3069" s="16">
        <v>21.7</v>
      </c>
      <c r="F3069" s="16">
        <v>26.2</v>
      </c>
      <c r="G3069" s="16">
        <v>6.99</v>
      </c>
      <c r="H3069" s="16">
        <v>28.24</v>
      </c>
    </row>
    <row r="3070" spans="1:8" x14ac:dyDescent="0.2">
      <c r="A3070" s="76">
        <f t="shared" si="47"/>
        <v>38611</v>
      </c>
      <c r="B3070" s="16">
        <v>0</v>
      </c>
      <c r="C3070" s="16">
        <v>94.2</v>
      </c>
      <c r="D3070" s="16">
        <v>24.1</v>
      </c>
      <c r="E3070" s="16">
        <v>21.9</v>
      </c>
      <c r="F3070" s="16">
        <v>27.4</v>
      </c>
      <c r="G3070" s="16">
        <v>8.65</v>
      </c>
      <c r="H3070" s="16">
        <v>24.99</v>
      </c>
    </row>
    <row r="3071" spans="1:8" x14ac:dyDescent="0.2">
      <c r="A3071" s="76">
        <f t="shared" si="47"/>
        <v>38612</v>
      </c>
      <c r="B3071" s="16">
        <v>0</v>
      </c>
      <c r="C3071" s="16">
        <v>94.8</v>
      </c>
      <c r="D3071" s="16">
        <v>24.9</v>
      </c>
      <c r="E3071" s="16">
        <v>23</v>
      </c>
      <c r="F3071" s="16">
        <v>27.9</v>
      </c>
      <c r="G3071" s="16">
        <v>7.49</v>
      </c>
      <c r="H3071" s="16">
        <v>30.52</v>
      </c>
    </row>
    <row r="3072" spans="1:8" x14ac:dyDescent="0.2">
      <c r="A3072" s="76">
        <f t="shared" si="47"/>
        <v>38613</v>
      </c>
      <c r="B3072" s="16">
        <v>0</v>
      </c>
      <c r="C3072" s="16">
        <v>95.8</v>
      </c>
      <c r="D3072" s="16">
        <v>24.7</v>
      </c>
      <c r="E3072" s="16">
        <v>22.9</v>
      </c>
      <c r="F3072" s="16">
        <v>28</v>
      </c>
      <c r="G3072" s="16">
        <v>5.58</v>
      </c>
      <c r="H3072" s="16">
        <v>21.31</v>
      </c>
    </row>
    <row r="3073" spans="1:8" x14ac:dyDescent="0.2">
      <c r="A3073" s="76">
        <f t="shared" si="47"/>
        <v>38614</v>
      </c>
      <c r="B3073" s="16">
        <v>0</v>
      </c>
      <c r="C3073" s="16">
        <v>96.5</v>
      </c>
      <c r="D3073" s="16">
        <v>23.6</v>
      </c>
      <c r="E3073" s="16">
        <v>22</v>
      </c>
      <c r="F3073" s="16">
        <v>26.7</v>
      </c>
      <c r="G3073" s="16">
        <v>5.86</v>
      </c>
      <c r="H3073" s="16">
        <v>26.25</v>
      </c>
    </row>
    <row r="3074" spans="1:8" x14ac:dyDescent="0.2">
      <c r="A3074" s="76">
        <f t="shared" si="47"/>
        <v>38615</v>
      </c>
      <c r="B3074" s="16">
        <v>0</v>
      </c>
      <c r="C3074" s="16">
        <v>88.7</v>
      </c>
      <c r="D3074" s="16">
        <v>25.6</v>
      </c>
      <c r="E3074" s="16">
        <v>23.4</v>
      </c>
      <c r="F3074" s="16">
        <v>29.1</v>
      </c>
      <c r="G3074" s="16">
        <v>4.54</v>
      </c>
      <c r="H3074" s="16">
        <v>17.77</v>
      </c>
    </row>
    <row r="3075" spans="1:8" x14ac:dyDescent="0.2">
      <c r="A3075" s="76">
        <f t="shared" si="47"/>
        <v>38616</v>
      </c>
      <c r="B3075" s="16">
        <v>0</v>
      </c>
      <c r="C3075" s="16">
        <v>93</v>
      </c>
      <c r="D3075" s="16">
        <v>24.6</v>
      </c>
      <c r="E3075" s="16">
        <v>22.9</v>
      </c>
      <c r="F3075" s="16">
        <v>27.7</v>
      </c>
      <c r="G3075" s="16">
        <v>4.3099999999999996</v>
      </c>
      <c r="H3075" s="16">
        <v>26.62</v>
      </c>
    </row>
    <row r="3076" spans="1:8" x14ac:dyDescent="0.2">
      <c r="A3076" s="76">
        <f t="shared" si="47"/>
        <v>38617</v>
      </c>
      <c r="B3076" s="16">
        <v>0</v>
      </c>
      <c r="C3076" s="16">
        <v>93</v>
      </c>
      <c r="D3076" s="16">
        <v>24.4</v>
      </c>
      <c r="E3076" s="16">
        <v>22.4</v>
      </c>
      <c r="F3076" s="16">
        <v>29.2</v>
      </c>
      <c r="G3076" s="16">
        <v>4.5199999999999996</v>
      </c>
      <c r="H3076" s="16">
        <v>27.06</v>
      </c>
    </row>
    <row r="3077" spans="1:8" x14ac:dyDescent="0.2">
      <c r="A3077" s="76">
        <f t="shared" ref="A3077:A3140" si="48">A3076+1</f>
        <v>38618</v>
      </c>
      <c r="B3077" s="16">
        <v>0</v>
      </c>
      <c r="C3077" s="16">
        <v>92.7</v>
      </c>
      <c r="D3077" s="16">
        <v>24</v>
      </c>
      <c r="E3077" s="16">
        <v>21.3</v>
      </c>
      <c r="F3077" s="16">
        <v>29.3</v>
      </c>
      <c r="G3077" s="16">
        <v>3.81</v>
      </c>
      <c r="H3077" s="16">
        <v>20.350000000000001</v>
      </c>
    </row>
    <row r="3078" spans="1:8" x14ac:dyDescent="0.2">
      <c r="A3078" s="76">
        <f t="shared" si="48"/>
        <v>38619</v>
      </c>
      <c r="B3078" s="16">
        <v>0</v>
      </c>
      <c r="C3078" s="16">
        <v>91.7</v>
      </c>
      <c r="D3078" s="16">
        <v>23.9</v>
      </c>
      <c r="E3078" s="16">
        <v>21.7</v>
      </c>
      <c r="F3078" s="16">
        <v>29.5</v>
      </c>
      <c r="G3078" s="16">
        <v>5.34</v>
      </c>
      <c r="H3078" s="16">
        <v>26.47</v>
      </c>
    </row>
    <row r="3079" spans="1:8" x14ac:dyDescent="0.2">
      <c r="A3079" s="76">
        <f t="shared" si="48"/>
        <v>38620</v>
      </c>
      <c r="B3079" s="16">
        <v>0</v>
      </c>
      <c r="C3079" s="16">
        <v>89.9</v>
      </c>
      <c r="D3079" s="16">
        <v>25</v>
      </c>
      <c r="E3079" s="16">
        <v>22.6</v>
      </c>
      <c r="F3079" s="16">
        <v>28.2</v>
      </c>
      <c r="G3079" s="16">
        <v>3.72</v>
      </c>
      <c r="H3079" s="16">
        <v>14.75</v>
      </c>
    </row>
    <row r="3080" spans="1:8" x14ac:dyDescent="0.2">
      <c r="A3080" s="76">
        <f t="shared" si="48"/>
        <v>38621</v>
      </c>
      <c r="B3080" s="16">
        <v>0</v>
      </c>
      <c r="C3080" s="16">
        <v>92.4</v>
      </c>
      <c r="D3080" s="16">
        <v>24</v>
      </c>
      <c r="E3080" s="16">
        <v>21.7</v>
      </c>
      <c r="F3080" s="16">
        <v>29.5</v>
      </c>
      <c r="G3080" s="16">
        <v>4.08</v>
      </c>
      <c r="H3080" s="16">
        <v>26.25</v>
      </c>
    </row>
    <row r="3081" spans="1:8" x14ac:dyDescent="0.2">
      <c r="A3081" s="76">
        <f t="shared" si="48"/>
        <v>38622</v>
      </c>
      <c r="B3081" s="16">
        <v>0</v>
      </c>
      <c r="C3081" s="16">
        <v>89.4</v>
      </c>
      <c r="D3081" s="16">
        <v>25</v>
      </c>
      <c r="E3081" s="16">
        <v>21.9</v>
      </c>
      <c r="F3081" s="16">
        <v>29.9</v>
      </c>
      <c r="G3081" s="16">
        <v>4.21</v>
      </c>
      <c r="H3081" s="16">
        <v>21.97</v>
      </c>
    </row>
    <row r="3082" spans="1:8" x14ac:dyDescent="0.2">
      <c r="A3082" s="76">
        <f t="shared" si="48"/>
        <v>38623</v>
      </c>
      <c r="B3082" s="16">
        <v>0</v>
      </c>
      <c r="C3082" s="16">
        <v>94.9</v>
      </c>
      <c r="D3082" s="16">
        <v>23.8</v>
      </c>
      <c r="E3082" s="16">
        <v>22.1</v>
      </c>
      <c r="F3082" s="16">
        <v>26.3</v>
      </c>
      <c r="G3082" s="16">
        <v>4.0199999999999996</v>
      </c>
      <c r="H3082" s="16">
        <v>21.6</v>
      </c>
    </row>
    <row r="3083" spans="1:8" x14ac:dyDescent="0.2">
      <c r="A3083" s="76">
        <f t="shared" si="48"/>
        <v>38624</v>
      </c>
      <c r="B3083" s="16">
        <v>1.78</v>
      </c>
      <c r="C3083" s="16">
        <v>89.8</v>
      </c>
      <c r="D3083" s="16">
        <v>24.6</v>
      </c>
      <c r="E3083" s="16">
        <v>22.3</v>
      </c>
      <c r="F3083" s="16">
        <v>29.1</v>
      </c>
      <c r="G3083" s="16">
        <v>5.04</v>
      </c>
      <c r="H3083" s="16">
        <v>28.02</v>
      </c>
    </row>
    <row r="3084" spans="1:8" x14ac:dyDescent="0.2">
      <c r="A3084" s="76">
        <f t="shared" si="48"/>
        <v>38625</v>
      </c>
    </row>
    <row r="3085" spans="1:8" x14ac:dyDescent="0.2">
      <c r="A3085" s="76">
        <f t="shared" si="48"/>
        <v>38626</v>
      </c>
    </row>
    <row r="3086" spans="1:8" x14ac:dyDescent="0.2">
      <c r="A3086" s="76">
        <f t="shared" si="48"/>
        <v>38627</v>
      </c>
    </row>
    <row r="3087" spans="1:8" x14ac:dyDescent="0.2">
      <c r="A3087" s="76">
        <f t="shared" si="48"/>
        <v>38628</v>
      </c>
    </row>
    <row r="3088" spans="1:8" x14ac:dyDescent="0.2">
      <c r="A3088" s="76">
        <f t="shared" si="48"/>
        <v>38629</v>
      </c>
    </row>
    <row r="3089" spans="1:1" x14ac:dyDescent="0.2">
      <c r="A3089" s="76">
        <f t="shared" si="48"/>
        <v>38630</v>
      </c>
    </row>
    <row r="3090" spans="1:1" x14ac:dyDescent="0.2">
      <c r="A3090" s="76">
        <f t="shared" si="48"/>
        <v>38631</v>
      </c>
    </row>
    <row r="3091" spans="1:1" x14ac:dyDescent="0.2">
      <c r="A3091" s="76">
        <f t="shared" si="48"/>
        <v>38632</v>
      </c>
    </row>
    <row r="3092" spans="1:1" x14ac:dyDescent="0.2">
      <c r="A3092" s="76">
        <f t="shared" si="48"/>
        <v>38633</v>
      </c>
    </row>
    <row r="3093" spans="1:1" x14ac:dyDescent="0.2">
      <c r="A3093" s="76">
        <f t="shared" si="48"/>
        <v>38634</v>
      </c>
    </row>
    <row r="3094" spans="1:1" x14ac:dyDescent="0.2">
      <c r="A3094" s="76">
        <f t="shared" si="48"/>
        <v>38635</v>
      </c>
    </row>
    <row r="3095" spans="1:1" x14ac:dyDescent="0.2">
      <c r="A3095" s="76">
        <f t="shared" si="48"/>
        <v>38636</v>
      </c>
    </row>
    <row r="3096" spans="1:1" x14ac:dyDescent="0.2">
      <c r="A3096" s="76">
        <f t="shared" si="48"/>
        <v>38637</v>
      </c>
    </row>
    <row r="3097" spans="1:1" x14ac:dyDescent="0.2">
      <c r="A3097" s="76">
        <f t="shared" si="48"/>
        <v>38638</v>
      </c>
    </row>
    <row r="3098" spans="1:1" x14ac:dyDescent="0.2">
      <c r="A3098" s="76">
        <f t="shared" si="48"/>
        <v>38639</v>
      </c>
    </row>
    <row r="3099" spans="1:1" x14ac:dyDescent="0.2">
      <c r="A3099" s="76">
        <f t="shared" si="48"/>
        <v>38640</v>
      </c>
    </row>
    <row r="3100" spans="1:1" x14ac:dyDescent="0.2">
      <c r="A3100" s="76">
        <f t="shared" si="48"/>
        <v>38641</v>
      </c>
    </row>
    <row r="3101" spans="1:1" x14ac:dyDescent="0.2">
      <c r="A3101" s="76">
        <f t="shared" si="48"/>
        <v>38642</v>
      </c>
    </row>
    <row r="3102" spans="1:1" x14ac:dyDescent="0.2">
      <c r="A3102" s="76">
        <f t="shared" si="48"/>
        <v>38643</v>
      </c>
    </row>
    <row r="3103" spans="1:1" x14ac:dyDescent="0.2">
      <c r="A3103" s="76">
        <f t="shared" si="48"/>
        <v>38644</v>
      </c>
    </row>
    <row r="3104" spans="1:1" x14ac:dyDescent="0.2">
      <c r="A3104" s="76">
        <f t="shared" si="48"/>
        <v>38645</v>
      </c>
    </row>
    <row r="3105" spans="1:1" x14ac:dyDescent="0.2">
      <c r="A3105" s="76">
        <f t="shared" si="48"/>
        <v>38646</v>
      </c>
    </row>
    <row r="3106" spans="1:1" x14ac:dyDescent="0.2">
      <c r="A3106" s="76">
        <f t="shared" si="48"/>
        <v>38647</v>
      </c>
    </row>
    <row r="3107" spans="1:1" x14ac:dyDescent="0.2">
      <c r="A3107" s="76">
        <f t="shared" si="48"/>
        <v>38648</v>
      </c>
    </row>
    <row r="3108" spans="1:1" x14ac:dyDescent="0.2">
      <c r="A3108" s="76">
        <f t="shared" si="48"/>
        <v>38649</v>
      </c>
    </row>
    <row r="3109" spans="1:1" x14ac:dyDescent="0.2">
      <c r="A3109" s="76">
        <f t="shared" si="48"/>
        <v>38650</v>
      </c>
    </row>
    <row r="3110" spans="1:1" x14ac:dyDescent="0.2">
      <c r="A3110" s="76">
        <f t="shared" si="48"/>
        <v>38651</v>
      </c>
    </row>
    <row r="3111" spans="1:1" x14ac:dyDescent="0.2">
      <c r="A3111" s="76">
        <f t="shared" si="48"/>
        <v>38652</v>
      </c>
    </row>
    <row r="3112" spans="1:1" x14ac:dyDescent="0.2">
      <c r="A3112" s="76">
        <f t="shared" si="48"/>
        <v>38653</v>
      </c>
    </row>
    <row r="3113" spans="1:1" x14ac:dyDescent="0.2">
      <c r="A3113" s="76">
        <f t="shared" si="48"/>
        <v>38654</v>
      </c>
    </row>
    <row r="3114" spans="1:1" x14ac:dyDescent="0.2">
      <c r="A3114" s="76">
        <f t="shared" si="48"/>
        <v>38655</v>
      </c>
    </row>
    <row r="3115" spans="1:1" x14ac:dyDescent="0.2">
      <c r="A3115" s="76">
        <f t="shared" si="48"/>
        <v>38656</v>
      </c>
    </row>
    <row r="3116" spans="1:1" x14ac:dyDescent="0.2">
      <c r="A3116" s="76">
        <f t="shared" si="48"/>
        <v>38657</v>
      </c>
    </row>
    <row r="3117" spans="1:1" x14ac:dyDescent="0.2">
      <c r="A3117" s="76">
        <f t="shared" si="48"/>
        <v>38658</v>
      </c>
    </row>
    <row r="3118" spans="1:1" x14ac:dyDescent="0.2">
      <c r="A3118" s="76">
        <f t="shared" si="48"/>
        <v>38659</v>
      </c>
    </row>
    <row r="3119" spans="1:1" x14ac:dyDescent="0.2">
      <c r="A3119" s="76">
        <f t="shared" si="48"/>
        <v>38660</v>
      </c>
    </row>
    <row r="3120" spans="1:1" x14ac:dyDescent="0.2">
      <c r="A3120" s="76">
        <f t="shared" si="48"/>
        <v>38661</v>
      </c>
    </row>
    <row r="3121" spans="1:1" x14ac:dyDescent="0.2">
      <c r="A3121" s="76">
        <f t="shared" si="48"/>
        <v>38662</v>
      </c>
    </row>
    <row r="3122" spans="1:1" x14ac:dyDescent="0.2">
      <c r="A3122" s="76">
        <f t="shared" si="48"/>
        <v>38663</v>
      </c>
    </row>
    <row r="3123" spans="1:1" x14ac:dyDescent="0.2">
      <c r="A3123" s="76">
        <f t="shared" si="48"/>
        <v>38664</v>
      </c>
    </row>
    <row r="3124" spans="1:1" x14ac:dyDescent="0.2">
      <c r="A3124" s="76">
        <f t="shared" si="48"/>
        <v>38665</v>
      </c>
    </row>
    <row r="3125" spans="1:1" x14ac:dyDescent="0.2">
      <c r="A3125" s="76">
        <f t="shared" si="48"/>
        <v>38666</v>
      </c>
    </row>
    <row r="3126" spans="1:1" x14ac:dyDescent="0.2">
      <c r="A3126" s="76">
        <f t="shared" si="48"/>
        <v>38667</v>
      </c>
    </row>
    <row r="3127" spans="1:1" x14ac:dyDescent="0.2">
      <c r="A3127" s="76">
        <f t="shared" si="48"/>
        <v>38668</v>
      </c>
    </row>
    <row r="3128" spans="1:1" x14ac:dyDescent="0.2">
      <c r="A3128" s="76">
        <f t="shared" si="48"/>
        <v>38669</v>
      </c>
    </row>
    <row r="3129" spans="1:1" x14ac:dyDescent="0.2">
      <c r="A3129" s="76">
        <f t="shared" si="48"/>
        <v>38670</v>
      </c>
    </row>
    <row r="3130" spans="1:1" x14ac:dyDescent="0.2">
      <c r="A3130" s="76">
        <f t="shared" si="48"/>
        <v>38671</v>
      </c>
    </row>
    <row r="3131" spans="1:1" x14ac:dyDescent="0.2">
      <c r="A3131" s="76">
        <f t="shared" si="48"/>
        <v>38672</v>
      </c>
    </row>
    <row r="3132" spans="1:1" x14ac:dyDescent="0.2">
      <c r="A3132" s="76">
        <f t="shared" si="48"/>
        <v>38673</v>
      </c>
    </row>
    <row r="3133" spans="1:1" x14ac:dyDescent="0.2">
      <c r="A3133" s="76">
        <f t="shared" si="48"/>
        <v>38674</v>
      </c>
    </row>
    <row r="3134" spans="1:1" x14ac:dyDescent="0.2">
      <c r="A3134" s="76">
        <f t="shared" si="48"/>
        <v>38675</v>
      </c>
    </row>
    <row r="3135" spans="1:1" x14ac:dyDescent="0.2">
      <c r="A3135" s="76">
        <f t="shared" si="48"/>
        <v>38676</v>
      </c>
    </row>
    <row r="3136" spans="1:1" x14ac:dyDescent="0.2">
      <c r="A3136" s="76">
        <f t="shared" si="48"/>
        <v>38677</v>
      </c>
    </row>
    <row r="3137" spans="1:1" x14ac:dyDescent="0.2">
      <c r="A3137" s="76">
        <f t="shared" si="48"/>
        <v>38678</v>
      </c>
    </row>
    <row r="3138" spans="1:1" x14ac:dyDescent="0.2">
      <c r="A3138" s="76">
        <f t="shared" si="48"/>
        <v>38679</v>
      </c>
    </row>
    <row r="3139" spans="1:1" x14ac:dyDescent="0.2">
      <c r="A3139" s="76">
        <f t="shared" si="48"/>
        <v>38680</v>
      </c>
    </row>
    <row r="3140" spans="1:1" x14ac:dyDescent="0.2">
      <c r="A3140" s="76">
        <f t="shared" si="48"/>
        <v>38681</v>
      </c>
    </row>
    <row r="3141" spans="1:1" x14ac:dyDescent="0.2">
      <c r="A3141" s="76">
        <f t="shared" ref="A3141:A3204" si="49">A3140+1</f>
        <v>38682</v>
      </c>
    </row>
    <row r="3142" spans="1:1" x14ac:dyDescent="0.2">
      <c r="A3142" s="76">
        <f t="shared" si="49"/>
        <v>38683</v>
      </c>
    </row>
    <row r="3143" spans="1:1" x14ac:dyDescent="0.2">
      <c r="A3143" s="76">
        <f t="shared" si="49"/>
        <v>38684</v>
      </c>
    </row>
    <row r="3144" spans="1:1" x14ac:dyDescent="0.2">
      <c r="A3144" s="76">
        <f t="shared" si="49"/>
        <v>38685</v>
      </c>
    </row>
    <row r="3145" spans="1:1" x14ac:dyDescent="0.2">
      <c r="A3145" s="76">
        <f t="shared" si="49"/>
        <v>38686</v>
      </c>
    </row>
    <row r="3146" spans="1:1" x14ac:dyDescent="0.2">
      <c r="A3146" s="76">
        <f t="shared" si="49"/>
        <v>38687</v>
      </c>
    </row>
    <row r="3147" spans="1:1" x14ac:dyDescent="0.2">
      <c r="A3147" s="76">
        <f t="shared" si="49"/>
        <v>38688</v>
      </c>
    </row>
    <row r="3148" spans="1:1" x14ac:dyDescent="0.2">
      <c r="A3148" s="76">
        <f t="shared" si="49"/>
        <v>38689</v>
      </c>
    </row>
    <row r="3149" spans="1:1" x14ac:dyDescent="0.2">
      <c r="A3149" s="76">
        <f t="shared" si="49"/>
        <v>38690</v>
      </c>
    </row>
    <row r="3150" spans="1:1" x14ac:dyDescent="0.2">
      <c r="A3150" s="76">
        <f t="shared" si="49"/>
        <v>38691</v>
      </c>
    </row>
    <row r="3151" spans="1:1" x14ac:dyDescent="0.2">
      <c r="A3151" s="76">
        <f t="shared" si="49"/>
        <v>38692</v>
      </c>
    </row>
    <row r="3152" spans="1:1" x14ac:dyDescent="0.2">
      <c r="A3152" s="76">
        <f t="shared" si="49"/>
        <v>38693</v>
      </c>
    </row>
    <row r="3153" spans="1:1" x14ac:dyDescent="0.2">
      <c r="A3153" s="76">
        <f t="shared" si="49"/>
        <v>38694</v>
      </c>
    </row>
    <row r="3154" spans="1:1" x14ac:dyDescent="0.2">
      <c r="A3154" s="76">
        <f t="shared" si="49"/>
        <v>38695</v>
      </c>
    </row>
    <row r="3155" spans="1:1" x14ac:dyDescent="0.2">
      <c r="A3155" s="76">
        <f t="shared" si="49"/>
        <v>38696</v>
      </c>
    </row>
    <row r="3156" spans="1:1" x14ac:dyDescent="0.2">
      <c r="A3156" s="76">
        <f t="shared" si="49"/>
        <v>38697</v>
      </c>
    </row>
    <row r="3157" spans="1:1" x14ac:dyDescent="0.2">
      <c r="A3157" s="76">
        <f t="shared" si="49"/>
        <v>38698</v>
      </c>
    </row>
    <row r="3158" spans="1:1" x14ac:dyDescent="0.2">
      <c r="A3158" s="76">
        <f t="shared" si="49"/>
        <v>38699</v>
      </c>
    </row>
    <row r="3159" spans="1:1" x14ac:dyDescent="0.2">
      <c r="A3159" s="76">
        <f t="shared" si="49"/>
        <v>38700</v>
      </c>
    </row>
    <row r="3160" spans="1:1" x14ac:dyDescent="0.2">
      <c r="A3160" s="76">
        <f t="shared" si="49"/>
        <v>38701</v>
      </c>
    </row>
    <row r="3161" spans="1:1" x14ac:dyDescent="0.2">
      <c r="A3161" s="76">
        <f t="shared" si="49"/>
        <v>38702</v>
      </c>
    </row>
    <row r="3162" spans="1:1" x14ac:dyDescent="0.2">
      <c r="A3162" s="76">
        <f t="shared" si="49"/>
        <v>38703</v>
      </c>
    </row>
    <row r="3163" spans="1:1" x14ac:dyDescent="0.2">
      <c r="A3163" s="76">
        <f t="shared" si="49"/>
        <v>38704</v>
      </c>
    </row>
    <row r="3164" spans="1:1" x14ac:dyDescent="0.2">
      <c r="A3164" s="76">
        <f t="shared" si="49"/>
        <v>38705</v>
      </c>
    </row>
    <row r="3165" spans="1:1" x14ac:dyDescent="0.2">
      <c r="A3165" s="76">
        <f t="shared" si="49"/>
        <v>38706</v>
      </c>
    </row>
    <row r="3166" spans="1:1" x14ac:dyDescent="0.2">
      <c r="A3166" s="76">
        <f t="shared" si="49"/>
        <v>38707</v>
      </c>
    </row>
    <row r="3167" spans="1:1" x14ac:dyDescent="0.2">
      <c r="A3167" s="76">
        <f t="shared" si="49"/>
        <v>38708</v>
      </c>
    </row>
    <row r="3168" spans="1:1" x14ac:dyDescent="0.2">
      <c r="A3168" s="76">
        <f t="shared" si="49"/>
        <v>38709</v>
      </c>
    </row>
    <row r="3169" spans="1:1" x14ac:dyDescent="0.2">
      <c r="A3169" s="76">
        <f t="shared" si="49"/>
        <v>38710</v>
      </c>
    </row>
    <row r="3170" spans="1:1" x14ac:dyDescent="0.2">
      <c r="A3170" s="76">
        <f t="shared" si="49"/>
        <v>38711</v>
      </c>
    </row>
    <row r="3171" spans="1:1" x14ac:dyDescent="0.2">
      <c r="A3171" s="76">
        <f t="shared" si="49"/>
        <v>38712</v>
      </c>
    </row>
    <row r="3172" spans="1:1" x14ac:dyDescent="0.2">
      <c r="A3172" s="76">
        <f t="shared" si="49"/>
        <v>38713</v>
      </c>
    </row>
    <row r="3173" spans="1:1" x14ac:dyDescent="0.2">
      <c r="A3173" s="76">
        <f t="shared" si="49"/>
        <v>38714</v>
      </c>
    </row>
    <row r="3174" spans="1:1" x14ac:dyDescent="0.2">
      <c r="A3174" s="76">
        <f t="shared" si="49"/>
        <v>38715</v>
      </c>
    </row>
    <row r="3175" spans="1:1" x14ac:dyDescent="0.2">
      <c r="A3175" s="76">
        <f t="shared" si="49"/>
        <v>38716</v>
      </c>
    </row>
    <row r="3176" spans="1:1" x14ac:dyDescent="0.2">
      <c r="A3176" s="76">
        <f t="shared" si="49"/>
        <v>38717</v>
      </c>
    </row>
    <row r="3177" spans="1:1" x14ac:dyDescent="0.2">
      <c r="A3177" s="76">
        <f t="shared" si="49"/>
        <v>38718</v>
      </c>
    </row>
    <row r="3178" spans="1:1" x14ac:dyDescent="0.2">
      <c r="A3178" s="76">
        <f t="shared" si="49"/>
        <v>38719</v>
      </c>
    </row>
    <row r="3179" spans="1:1" x14ac:dyDescent="0.2">
      <c r="A3179" s="76">
        <f t="shared" si="49"/>
        <v>38720</v>
      </c>
    </row>
    <row r="3180" spans="1:1" x14ac:dyDescent="0.2">
      <c r="A3180" s="76">
        <f t="shared" si="49"/>
        <v>38721</v>
      </c>
    </row>
    <row r="3181" spans="1:1" x14ac:dyDescent="0.2">
      <c r="A3181" s="76">
        <f t="shared" si="49"/>
        <v>38722</v>
      </c>
    </row>
    <row r="3182" spans="1:1" x14ac:dyDescent="0.2">
      <c r="A3182" s="76">
        <f t="shared" si="49"/>
        <v>38723</v>
      </c>
    </row>
    <row r="3183" spans="1:1" x14ac:dyDescent="0.2">
      <c r="A3183" s="76">
        <f t="shared" si="49"/>
        <v>38724</v>
      </c>
    </row>
    <row r="3184" spans="1:1" x14ac:dyDescent="0.2">
      <c r="A3184" s="76">
        <f t="shared" si="49"/>
        <v>38725</v>
      </c>
    </row>
    <row r="3185" spans="1:1" x14ac:dyDescent="0.2">
      <c r="A3185" s="76">
        <f t="shared" si="49"/>
        <v>38726</v>
      </c>
    </row>
    <row r="3186" spans="1:1" x14ac:dyDescent="0.2">
      <c r="A3186" s="76">
        <f t="shared" si="49"/>
        <v>38727</v>
      </c>
    </row>
    <row r="3187" spans="1:1" x14ac:dyDescent="0.2">
      <c r="A3187" s="76">
        <f t="shared" si="49"/>
        <v>38728</v>
      </c>
    </row>
    <row r="3188" spans="1:1" x14ac:dyDescent="0.2">
      <c r="A3188" s="76">
        <f t="shared" si="49"/>
        <v>38729</v>
      </c>
    </row>
    <row r="3189" spans="1:1" x14ac:dyDescent="0.2">
      <c r="A3189" s="76">
        <f t="shared" si="49"/>
        <v>38730</v>
      </c>
    </row>
    <row r="3190" spans="1:1" x14ac:dyDescent="0.2">
      <c r="A3190" s="76">
        <f t="shared" si="49"/>
        <v>38731</v>
      </c>
    </row>
    <row r="3191" spans="1:1" x14ac:dyDescent="0.2">
      <c r="A3191" s="76">
        <f t="shared" si="49"/>
        <v>38732</v>
      </c>
    </row>
    <row r="3192" spans="1:1" x14ac:dyDescent="0.2">
      <c r="A3192" s="76">
        <f t="shared" si="49"/>
        <v>38733</v>
      </c>
    </row>
    <row r="3193" spans="1:1" x14ac:dyDescent="0.2">
      <c r="A3193" s="76">
        <f t="shared" si="49"/>
        <v>38734</v>
      </c>
    </row>
    <row r="3194" spans="1:1" x14ac:dyDescent="0.2">
      <c r="A3194" s="76">
        <f t="shared" si="49"/>
        <v>38735</v>
      </c>
    </row>
    <row r="3195" spans="1:1" x14ac:dyDescent="0.2">
      <c r="A3195" s="76">
        <f t="shared" si="49"/>
        <v>38736</v>
      </c>
    </row>
    <row r="3196" spans="1:1" x14ac:dyDescent="0.2">
      <c r="A3196" s="76">
        <f t="shared" si="49"/>
        <v>38737</v>
      </c>
    </row>
    <row r="3197" spans="1:1" x14ac:dyDescent="0.2">
      <c r="A3197" s="76">
        <f t="shared" si="49"/>
        <v>38738</v>
      </c>
    </row>
    <row r="3198" spans="1:1" x14ac:dyDescent="0.2">
      <c r="A3198" s="76">
        <f t="shared" si="49"/>
        <v>38739</v>
      </c>
    </row>
    <row r="3199" spans="1:1" x14ac:dyDescent="0.2">
      <c r="A3199" s="76">
        <f t="shared" si="49"/>
        <v>38740</v>
      </c>
    </row>
    <row r="3200" spans="1:1" x14ac:dyDescent="0.2">
      <c r="A3200" s="76">
        <f t="shared" si="49"/>
        <v>38741</v>
      </c>
    </row>
    <row r="3201" spans="1:1" x14ac:dyDescent="0.2">
      <c r="A3201" s="76">
        <f t="shared" si="49"/>
        <v>38742</v>
      </c>
    </row>
    <row r="3202" spans="1:1" x14ac:dyDescent="0.2">
      <c r="A3202" s="76">
        <f t="shared" si="49"/>
        <v>38743</v>
      </c>
    </row>
    <row r="3203" spans="1:1" x14ac:dyDescent="0.2">
      <c r="A3203" s="76">
        <f t="shared" si="49"/>
        <v>38744</v>
      </c>
    </row>
    <row r="3204" spans="1:1" x14ac:dyDescent="0.2">
      <c r="A3204" s="76">
        <f t="shared" si="49"/>
        <v>38745</v>
      </c>
    </row>
    <row r="3205" spans="1:1" x14ac:dyDescent="0.2">
      <c r="A3205" s="76">
        <f t="shared" ref="A3205:A3268" si="50">A3204+1</f>
        <v>38746</v>
      </c>
    </row>
    <row r="3206" spans="1:1" x14ac:dyDescent="0.2">
      <c r="A3206" s="76">
        <f t="shared" si="50"/>
        <v>38747</v>
      </c>
    </row>
    <row r="3207" spans="1:1" x14ac:dyDescent="0.2">
      <c r="A3207" s="76">
        <f t="shared" si="50"/>
        <v>38748</v>
      </c>
    </row>
    <row r="3208" spans="1:1" x14ac:dyDescent="0.2">
      <c r="A3208" s="76">
        <f t="shared" si="50"/>
        <v>38749</v>
      </c>
    </row>
    <row r="3209" spans="1:1" x14ac:dyDescent="0.2">
      <c r="A3209" s="76">
        <f t="shared" si="50"/>
        <v>38750</v>
      </c>
    </row>
    <row r="3210" spans="1:1" x14ac:dyDescent="0.2">
      <c r="A3210" s="76">
        <f t="shared" si="50"/>
        <v>38751</v>
      </c>
    </row>
    <row r="3211" spans="1:1" x14ac:dyDescent="0.2">
      <c r="A3211" s="76">
        <f t="shared" si="50"/>
        <v>38752</v>
      </c>
    </row>
    <row r="3212" spans="1:1" x14ac:dyDescent="0.2">
      <c r="A3212" s="76">
        <f t="shared" si="50"/>
        <v>38753</v>
      </c>
    </row>
    <row r="3213" spans="1:1" x14ac:dyDescent="0.2">
      <c r="A3213" s="76">
        <f t="shared" si="50"/>
        <v>38754</v>
      </c>
    </row>
    <row r="3214" spans="1:1" x14ac:dyDescent="0.2">
      <c r="A3214" s="76">
        <f t="shared" si="50"/>
        <v>38755</v>
      </c>
    </row>
    <row r="3215" spans="1:1" x14ac:dyDescent="0.2">
      <c r="A3215" s="76">
        <f t="shared" si="50"/>
        <v>38756</v>
      </c>
    </row>
    <row r="3216" spans="1:1" x14ac:dyDescent="0.2">
      <c r="A3216" s="76">
        <f t="shared" si="50"/>
        <v>38757</v>
      </c>
    </row>
    <row r="3217" spans="1:9" x14ac:dyDescent="0.2">
      <c r="A3217" s="76">
        <f t="shared" si="50"/>
        <v>38758</v>
      </c>
    </row>
    <row r="3218" spans="1:9" x14ac:dyDescent="0.2">
      <c r="A3218" s="76">
        <f t="shared" si="50"/>
        <v>38759</v>
      </c>
    </row>
    <row r="3219" spans="1:9" x14ac:dyDescent="0.2">
      <c r="A3219" s="76">
        <f t="shared" si="50"/>
        <v>38760</v>
      </c>
    </row>
    <row r="3220" spans="1:9" x14ac:dyDescent="0.2">
      <c r="A3220" s="76">
        <f t="shared" si="50"/>
        <v>38761</v>
      </c>
    </row>
    <row r="3221" spans="1:9" x14ac:dyDescent="0.2">
      <c r="A3221" s="76">
        <f t="shared" si="50"/>
        <v>38762</v>
      </c>
    </row>
    <row r="3222" spans="1:9" x14ac:dyDescent="0.2">
      <c r="A3222" s="76">
        <f t="shared" si="50"/>
        <v>38763</v>
      </c>
      <c r="B3222" s="16">
        <v>0</v>
      </c>
      <c r="C3222" s="16">
        <v>82.7</v>
      </c>
      <c r="D3222" s="16">
        <v>25.5</v>
      </c>
      <c r="E3222" s="16">
        <v>24.4</v>
      </c>
      <c r="F3222" s="16">
        <v>26.9</v>
      </c>
      <c r="G3222" s="16">
        <v>14.6</v>
      </c>
      <c r="H3222" s="16">
        <v>34.14</v>
      </c>
      <c r="I3222" s="16">
        <v>297.99</v>
      </c>
    </row>
    <row r="3223" spans="1:9" x14ac:dyDescent="0.2">
      <c r="A3223" s="76">
        <f t="shared" si="50"/>
        <v>38764</v>
      </c>
      <c r="B3223" s="16">
        <v>0</v>
      </c>
      <c r="C3223" s="16">
        <v>86.3</v>
      </c>
      <c r="D3223" s="16">
        <v>24.9</v>
      </c>
      <c r="E3223" s="16">
        <v>23.6</v>
      </c>
      <c r="F3223" s="16">
        <v>26.7</v>
      </c>
      <c r="G3223" s="16">
        <v>11.07</v>
      </c>
      <c r="H3223" s="16">
        <v>32.590000000000003</v>
      </c>
      <c r="I3223" s="16">
        <v>298.42</v>
      </c>
    </row>
    <row r="3224" spans="1:9" x14ac:dyDescent="0.2">
      <c r="A3224" s="76">
        <f t="shared" si="50"/>
        <v>38765</v>
      </c>
      <c r="B3224" s="16">
        <v>0</v>
      </c>
      <c r="C3224" s="16">
        <v>85.5</v>
      </c>
      <c r="D3224" s="16">
        <v>25.1</v>
      </c>
      <c r="E3224" s="16">
        <v>24</v>
      </c>
      <c r="F3224" s="16">
        <v>27.2</v>
      </c>
      <c r="G3224" s="16">
        <v>11.97</v>
      </c>
      <c r="H3224" s="16">
        <v>31.04</v>
      </c>
      <c r="I3224" s="16">
        <v>298.58999999999997</v>
      </c>
    </row>
    <row r="3225" spans="1:9" x14ac:dyDescent="0.2">
      <c r="A3225" s="76">
        <f t="shared" si="50"/>
        <v>38766</v>
      </c>
      <c r="B3225" s="16">
        <v>0</v>
      </c>
      <c r="C3225" s="16">
        <v>86.3</v>
      </c>
      <c r="D3225" s="16">
        <v>24.8</v>
      </c>
      <c r="E3225" s="16">
        <v>23.1</v>
      </c>
      <c r="F3225" s="16">
        <v>26.7</v>
      </c>
      <c r="G3225" s="16">
        <v>13.49</v>
      </c>
      <c r="H3225" s="16">
        <v>35.090000000000003</v>
      </c>
      <c r="I3225" s="16">
        <v>298.64</v>
      </c>
    </row>
    <row r="3226" spans="1:9" x14ac:dyDescent="0.2">
      <c r="A3226" s="76">
        <f t="shared" si="50"/>
        <v>38767</v>
      </c>
      <c r="B3226" s="16">
        <v>0</v>
      </c>
      <c r="C3226" s="16">
        <v>80.8</v>
      </c>
      <c r="D3226" s="16">
        <v>24.7</v>
      </c>
      <c r="E3226" s="16">
        <v>23.2</v>
      </c>
      <c r="F3226" s="16">
        <v>26.4</v>
      </c>
      <c r="G3226" s="16">
        <v>12.79</v>
      </c>
      <c r="H3226" s="16">
        <v>35.32</v>
      </c>
      <c r="I3226" s="16">
        <v>298.74</v>
      </c>
    </row>
    <row r="3227" spans="1:9" x14ac:dyDescent="0.2">
      <c r="A3227" s="76">
        <f t="shared" si="50"/>
        <v>38768</v>
      </c>
      <c r="B3227" s="16">
        <v>0</v>
      </c>
      <c r="C3227" s="16">
        <v>79</v>
      </c>
      <c r="D3227" s="16">
        <v>24.8</v>
      </c>
      <c r="E3227" s="16">
        <v>23.7</v>
      </c>
      <c r="F3227" s="16">
        <v>26.8</v>
      </c>
      <c r="G3227" s="16">
        <v>12.84</v>
      </c>
      <c r="H3227" s="16">
        <v>33.909999999999997</v>
      </c>
      <c r="I3227" s="16">
        <v>298.83999999999997</v>
      </c>
    </row>
    <row r="3228" spans="1:9" x14ac:dyDescent="0.2">
      <c r="A3228" s="76">
        <f t="shared" si="50"/>
        <v>38769</v>
      </c>
      <c r="B3228" s="16">
        <v>0</v>
      </c>
      <c r="C3228" s="16">
        <v>84.5</v>
      </c>
      <c r="D3228" s="16">
        <v>24.5</v>
      </c>
      <c r="E3228" s="16">
        <v>23.2</v>
      </c>
      <c r="F3228" s="16">
        <v>26.3</v>
      </c>
      <c r="G3228" s="16">
        <v>11.37</v>
      </c>
      <c r="H3228" s="16">
        <v>36.64</v>
      </c>
      <c r="I3228" s="16">
        <v>298.89</v>
      </c>
    </row>
    <row r="3229" spans="1:9" x14ac:dyDescent="0.2">
      <c r="A3229" s="76">
        <f t="shared" si="50"/>
        <v>38770</v>
      </c>
      <c r="B3229" s="16">
        <v>0</v>
      </c>
      <c r="C3229" s="16">
        <v>85.8</v>
      </c>
      <c r="D3229" s="16">
        <v>25</v>
      </c>
      <c r="E3229" s="16">
        <v>23.8</v>
      </c>
      <c r="F3229" s="16">
        <v>26.9</v>
      </c>
      <c r="G3229" s="16">
        <v>11.63</v>
      </c>
      <c r="H3229" s="16">
        <v>31.04</v>
      </c>
      <c r="I3229" s="16">
        <v>298.95</v>
      </c>
    </row>
    <row r="3230" spans="1:9" x14ac:dyDescent="0.2">
      <c r="A3230" s="76">
        <f t="shared" si="50"/>
        <v>38771</v>
      </c>
      <c r="B3230" s="16">
        <v>0</v>
      </c>
      <c r="C3230" s="16">
        <v>87.9</v>
      </c>
      <c r="D3230" s="16">
        <v>24.9</v>
      </c>
      <c r="E3230" s="16">
        <v>23.7</v>
      </c>
      <c r="F3230" s="16">
        <v>26.7</v>
      </c>
      <c r="G3230" s="16">
        <v>10.54</v>
      </c>
      <c r="H3230" s="16">
        <v>28.16</v>
      </c>
      <c r="I3230" s="16">
        <v>299.13</v>
      </c>
    </row>
    <row r="3231" spans="1:9" x14ac:dyDescent="0.2">
      <c r="A3231" s="76">
        <f t="shared" si="50"/>
        <v>38772</v>
      </c>
      <c r="B3231" s="16">
        <v>0</v>
      </c>
      <c r="C3231" s="16">
        <v>84.6</v>
      </c>
      <c r="D3231" s="16">
        <v>24.8</v>
      </c>
      <c r="E3231" s="16">
        <v>23.6</v>
      </c>
      <c r="F3231" s="16">
        <v>26.8</v>
      </c>
      <c r="G3231" s="16">
        <v>12.64</v>
      </c>
      <c r="H3231" s="16">
        <v>35.020000000000003</v>
      </c>
      <c r="I3231" s="16">
        <v>299.18</v>
      </c>
    </row>
    <row r="3232" spans="1:9" x14ac:dyDescent="0.2">
      <c r="A3232" s="76">
        <f t="shared" si="50"/>
        <v>38773</v>
      </c>
      <c r="B3232" s="16">
        <v>0</v>
      </c>
      <c r="C3232" s="16">
        <v>82.8</v>
      </c>
      <c r="D3232" s="16">
        <v>24.7</v>
      </c>
      <c r="E3232" s="16">
        <v>23.3</v>
      </c>
      <c r="F3232" s="16">
        <v>26.3</v>
      </c>
      <c r="G3232" s="16">
        <v>12.3</v>
      </c>
      <c r="H3232" s="16">
        <v>37.450000000000003</v>
      </c>
      <c r="I3232" s="16">
        <v>299.22000000000003</v>
      </c>
    </row>
    <row r="3233" spans="1:9" x14ac:dyDescent="0.2">
      <c r="A3233" s="76">
        <f t="shared" si="50"/>
        <v>38774</v>
      </c>
      <c r="B3233" s="16">
        <v>0</v>
      </c>
      <c r="C3233" s="16">
        <v>87</v>
      </c>
      <c r="D3233" s="16">
        <v>24.5</v>
      </c>
      <c r="E3233" s="16">
        <v>22.8</v>
      </c>
      <c r="F3233" s="16">
        <v>26.8</v>
      </c>
      <c r="G3233" s="16">
        <v>10.18</v>
      </c>
      <c r="H3233" s="16">
        <v>26.47</v>
      </c>
      <c r="I3233" s="16">
        <v>299.10000000000002</v>
      </c>
    </row>
    <row r="3234" spans="1:9" x14ac:dyDescent="0.2">
      <c r="A3234" s="76">
        <f t="shared" si="50"/>
        <v>38775</v>
      </c>
      <c r="B3234" s="16">
        <v>0</v>
      </c>
      <c r="C3234" s="16">
        <v>86.4</v>
      </c>
      <c r="D3234" s="16">
        <v>24.2</v>
      </c>
      <c r="E3234" s="16">
        <v>21.3</v>
      </c>
      <c r="F3234" s="16">
        <v>26.4</v>
      </c>
      <c r="G3234" s="16">
        <v>12.64</v>
      </c>
      <c r="H3234" s="16">
        <v>32.15</v>
      </c>
      <c r="I3234" s="16">
        <v>296.77999999999997</v>
      </c>
    </row>
    <row r="3235" spans="1:9" x14ac:dyDescent="0.2">
      <c r="A3235" s="76">
        <f t="shared" si="50"/>
        <v>38776</v>
      </c>
      <c r="B3235" s="16">
        <v>0</v>
      </c>
      <c r="C3235" s="16">
        <v>89.4</v>
      </c>
      <c r="D3235" s="16">
        <v>23.7</v>
      </c>
      <c r="E3235" s="16">
        <v>21.6</v>
      </c>
      <c r="F3235" s="16">
        <v>25.2</v>
      </c>
      <c r="G3235" s="16">
        <v>11.07</v>
      </c>
      <c r="H3235" s="16">
        <v>27.87</v>
      </c>
      <c r="I3235" s="16">
        <v>297.38</v>
      </c>
    </row>
    <row r="3236" spans="1:9" x14ac:dyDescent="0.2">
      <c r="A3236" s="76">
        <f t="shared" si="50"/>
        <v>38777</v>
      </c>
      <c r="B3236" s="16">
        <v>0</v>
      </c>
      <c r="C3236" s="16">
        <v>87.3</v>
      </c>
      <c r="D3236" s="16">
        <v>24.6</v>
      </c>
      <c r="E3236" s="16">
        <v>23</v>
      </c>
      <c r="F3236" s="16">
        <v>26.6</v>
      </c>
      <c r="G3236" s="16">
        <v>10.75</v>
      </c>
      <c r="H3236" s="16">
        <v>30.74</v>
      </c>
      <c r="I3236" s="16">
        <v>296.58999999999997</v>
      </c>
    </row>
    <row r="3237" spans="1:9" x14ac:dyDescent="0.2">
      <c r="A3237" s="76">
        <f t="shared" si="50"/>
        <v>38778</v>
      </c>
      <c r="B3237" s="16">
        <v>0</v>
      </c>
      <c r="C3237" s="16">
        <v>92.4</v>
      </c>
      <c r="D3237" s="16">
        <v>24.3</v>
      </c>
      <c r="E3237" s="16">
        <v>23.2</v>
      </c>
      <c r="F3237" s="16">
        <v>26.1</v>
      </c>
      <c r="G3237" s="16">
        <v>8.18</v>
      </c>
      <c r="H3237" s="16">
        <v>22.19</v>
      </c>
      <c r="I3237" s="16">
        <v>292.88</v>
      </c>
    </row>
    <row r="3238" spans="1:9" x14ac:dyDescent="0.2">
      <c r="A3238" s="76">
        <f t="shared" si="50"/>
        <v>38779</v>
      </c>
      <c r="B3238" s="16">
        <v>0</v>
      </c>
      <c r="C3238" s="16">
        <v>90.9</v>
      </c>
      <c r="D3238" s="16">
        <v>24.6</v>
      </c>
      <c r="E3238" s="16">
        <v>23</v>
      </c>
      <c r="F3238" s="16">
        <v>27.2</v>
      </c>
      <c r="G3238" s="16">
        <v>7.52</v>
      </c>
      <c r="H3238" s="16">
        <v>21.16</v>
      </c>
      <c r="I3238" s="16">
        <v>291.33</v>
      </c>
    </row>
    <row r="3239" spans="1:9" x14ac:dyDescent="0.2">
      <c r="A3239" s="76">
        <f t="shared" si="50"/>
        <v>38780</v>
      </c>
      <c r="B3239" s="16">
        <v>0</v>
      </c>
      <c r="C3239" s="16">
        <v>88.2</v>
      </c>
      <c r="D3239" s="16">
        <v>24.8</v>
      </c>
      <c r="E3239" s="16">
        <v>23.4</v>
      </c>
      <c r="F3239" s="16">
        <v>26.8</v>
      </c>
      <c r="G3239" s="16">
        <v>11.36</v>
      </c>
      <c r="H3239" s="16">
        <v>29.34</v>
      </c>
      <c r="I3239" s="16">
        <v>290.95</v>
      </c>
    </row>
    <row r="3240" spans="1:9" x14ac:dyDescent="0.2">
      <c r="A3240" s="76">
        <f t="shared" si="50"/>
        <v>38781</v>
      </c>
      <c r="B3240" s="16">
        <v>0</v>
      </c>
      <c r="C3240" s="16">
        <v>85.7</v>
      </c>
      <c r="D3240" s="16">
        <v>24.7</v>
      </c>
      <c r="E3240" s="16">
        <v>23.7</v>
      </c>
      <c r="F3240" s="16">
        <v>26.1</v>
      </c>
      <c r="G3240" s="16">
        <v>12.98</v>
      </c>
      <c r="H3240" s="16">
        <v>33.909999999999997</v>
      </c>
      <c r="I3240" s="16">
        <v>292.97000000000003</v>
      </c>
    </row>
    <row r="3241" spans="1:9" x14ac:dyDescent="0.2">
      <c r="A3241" s="76">
        <f t="shared" si="50"/>
        <v>38782</v>
      </c>
      <c r="B3241" s="16">
        <v>0</v>
      </c>
      <c r="C3241" s="16">
        <v>85</v>
      </c>
      <c r="D3241" s="16">
        <v>24.7</v>
      </c>
      <c r="E3241" s="16">
        <v>23.2</v>
      </c>
      <c r="F3241" s="16">
        <v>26.4</v>
      </c>
      <c r="G3241" s="16">
        <v>12.93</v>
      </c>
      <c r="H3241" s="16">
        <v>34.21</v>
      </c>
      <c r="I3241" s="16">
        <v>296.31</v>
      </c>
    </row>
    <row r="3242" spans="1:9" x14ac:dyDescent="0.2">
      <c r="A3242" s="76">
        <f t="shared" si="50"/>
        <v>38783</v>
      </c>
      <c r="B3242" s="16">
        <v>0</v>
      </c>
      <c r="C3242" s="16">
        <v>83.8</v>
      </c>
      <c r="D3242" s="16">
        <v>24.7</v>
      </c>
      <c r="E3242" s="16">
        <v>23.4</v>
      </c>
      <c r="F3242" s="16">
        <v>26.8</v>
      </c>
      <c r="G3242" s="16">
        <v>12.7</v>
      </c>
      <c r="H3242" s="16">
        <v>33.25</v>
      </c>
      <c r="I3242" s="16">
        <v>297.48</v>
      </c>
    </row>
    <row r="3243" spans="1:9" x14ac:dyDescent="0.2">
      <c r="A3243" s="76">
        <f t="shared" si="50"/>
        <v>38784</v>
      </c>
      <c r="B3243" s="16">
        <v>0</v>
      </c>
      <c r="C3243" s="16">
        <v>81.900000000000006</v>
      </c>
      <c r="D3243" s="16">
        <v>24.9</v>
      </c>
      <c r="E3243" s="16">
        <v>23.6</v>
      </c>
      <c r="F3243" s="16">
        <v>26.6</v>
      </c>
      <c r="G3243" s="16">
        <v>12.6</v>
      </c>
      <c r="H3243" s="16">
        <v>31.85</v>
      </c>
      <c r="I3243" s="16">
        <v>298.47000000000003</v>
      </c>
    </row>
    <row r="3244" spans="1:9" x14ac:dyDescent="0.2">
      <c r="A3244" s="76">
        <f t="shared" si="50"/>
        <v>38785</v>
      </c>
      <c r="B3244" s="16">
        <v>0</v>
      </c>
      <c r="C3244" s="16">
        <v>82.2</v>
      </c>
      <c r="D3244" s="16">
        <v>24.9</v>
      </c>
      <c r="E3244" s="16">
        <v>23</v>
      </c>
      <c r="F3244" s="16">
        <v>26.6</v>
      </c>
      <c r="G3244" s="16">
        <v>10.96</v>
      </c>
      <c r="H3244" s="16">
        <v>30.52</v>
      </c>
      <c r="I3244" s="16">
        <v>298.89</v>
      </c>
    </row>
    <row r="3245" spans="1:9" x14ac:dyDescent="0.2">
      <c r="A3245" s="76">
        <f t="shared" si="50"/>
        <v>38786</v>
      </c>
      <c r="B3245" s="16">
        <v>0</v>
      </c>
      <c r="C3245" s="16">
        <v>86.6</v>
      </c>
      <c r="D3245" s="16">
        <v>25.1</v>
      </c>
      <c r="E3245" s="16">
        <v>23.6</v>
      </c>
      <c r="F3245" s="16">
        <v>27.9</v>
      </c>
      <c r="G3245" s="16">
        <v>10.15</v>
      </c>
      <c r="H3245" s="16">
        <v>28.39</v>
      </c>
      <c r="I3245" s="16">
        <v>298.77999999999997</v>
      </c>
    </row>
    <row r="3246" spans="1:9" x14ac:dyDescent="0.2">
      <c r="A3246" s="76">
        <f t="shared" si="50"/>
        <v>38787</v>
      </c>
      <c r="B3246" s="16">
        <v>0</v>
      </c>
      <c r="C3246" s="16">
        <v>86</v>
      </c>
      <c r="D3246" s="16">
        <v>25.1</v>
      </c>
      <c r="E3246" s="16">
        <v>23.9</v>
      </c>
      <c r="F3246" s="16">
        <v>27.1</v>
      </c>
      <c r="G3246" s="16">
        <v>11.2</v>
      </c>
      <c r="H3246" s="16">
        <v>31.7</v>
      </c>
      <c r="I3246" s="16">
        <v>298.82</v>
      </c>
    </row>
    <row r="3247" spans="1:9" x14ac:dyDescent="0.2">
      <c r="A3247" s="76">
        <f t="shared" si="50"/>
        <v>38788</v>
      </c>
      <c r="B3247" s="16">
        <v>0</v>
      </c>
      <c r="C3247" s="16">
        <v>84.7</v>
      </c>
      <c r="D3247" s="16">
        <v>25.1</v>
      </c>
      <c r="E3247" s="16">
        <v>24.1</v>
      </c>
      <c r="F3247" s="16">
        <v>26.7</v>
      </c>
      <c r="G3247" s="16">
        <v>12.19</v>
      </c>
      <c r="H3247" s="16">
        <v>31.19</v>
      </c>
      <c r="I3247" s="16">
        <v>298.95</v>
      </c>
    </row>
    <row r="3248" spans="1:9" x14ac:dyDescent="0.2">
      <c r="A3248" s="76">
        <f t="shared" si="50"/>
        <v>38789</v>
      </c>
      <c r="B3248" s="16">
        <v>0</v>
      </c>
      <c r="C3248" s="16">
        <v>83</v>
      </c>
      <c r="D3248" s="16">
        <v>24.9</v>
      </c>
      <c r="E3248" s="16">
        <v>23.6</v>
      </c>
      <c r="F3248" s="16">
        <v>27</v>
      </c>
      <c r="G3248" s="16">
        <v>10.81</v>
      </c>
      <c r="H3248" s="16">
        <v>32.81</v>
      </c>
      <c r="I3248" s="16">
        <v>299.06</v>
      </c>
    </row>
    <row r="3249" spans="1:9" x14ac:dyDescent="0.2">
      <c r="A3249" s="76">
        <f t="shared" si="50"/>
        <v>38790</v>
      </c>
      <c r="B3249" s="16">
        <v>0</v>
      </c>
      <c r="C3249" s="16">
        <v>83.6</v>
      </c>
      <c r="D3249" s="16">
        <v>24.9</v>
      </c>
      <c r="E3249" s="16">
        <v>23.4</v>
      </c>
      <c r="F3249" s="16">
        <v>27.1</v>
      </c>
      <c r="G3249" s="16">
        <v>10.41</v>
      </c>
      <c r="H3249" s="16">
        <v>29.27</v>
      </c>
      <c r="I3249" s="16">
        <v>299.08999999999997</v>
      </c>
    </row>
    <row r="3250" spans="1:9" x14ac:dyDescent="0.2">
      <c r="A3250" s="76">
        <f t="shared" si="50"/>
        <v>38791</v>
      </c>
      <c r="B3250" s="16">
        <v>0</v>
      </c>
      <c r="C3250" s="16">
        <v>83.9</v>
      </c>
      <c r="D3250" s="16">
        <v>24.9</v>
      </c>
      <c r="E3250" s="16">
        <v>23.4</v>
      </c>
      <c r="F3250" s="16">
        <v>26.6</v>
      </c>
      <c r="G3250" s="16">
        <v>11.96</v>
      </c>
      <c r="H3250" s="16">
        <v>32.369999999999997</v>
      </c>
      <c r="I3250" s="16">
        <v>299.14</v>
      </c>
    </row>
    <row r="3251" spans="1:9" x14ac:dyDescent="0.2">
      <c r="A3251" s="76">
        <f t="shared" si="50"/>
        <v>38792</v>
      </c>
      <c r="B3251" s="16">
        <v>0</v>
      </c>
      <c r="C3251" s="16">
        <v>86.6</v>
      </c>
      <c r="D3251" s="16">
        <v>24.8</v>
      </c>
      <c r="E3251" s="16">
        <v>23.3</v>
      </c>
      <c r="F3251" s="16">
        <v>26.8</v>
      </c>
      <c r="G3251" s="16">
        <v>12.46</v>
      </c>
      <c r="H3251" s="16">
        <v>30.08</v>
      </c>
      <c r="I3251" s="16">
        <v>299.02</v>
      </c>
    </row>
    <row r="3252" spans="1:9" x14ac:dyDescent="0.2">
      <c r="A3252" s="76">
        <f t="shared" si="50"/>
        <v>38793</v>
      </c>
      <c r="B3252" s="16">
        <v>0</v>
      </c>
      <c r="C3252" s="16">
        <v>85.9</v>
      </c>
      <c r="D3252" s="16">
        <v>25</v>
      </c>
      <c r="E3252" s="16">
        <v>23.6</v>
      </c>
      <c r="F3252" s="16">
        <v>26.9</v>
      </c>
      <c r="G3252" s="16">
        <v>13.02</v>
      </c>
      <c r="H3252" s="16">
        <v>34.14</v>
      </c>
      <c r="I3252" s="16">
        <v>298.77999999999997</v>
      </c>
    </row>
    <row r="3253" spans="1:9" x14ac:dyDescent="0.2">
      <c r="A3253" s="76">
        <f t="shared" si="50"/>
        <v>38794</v>
      </c>
      <c r="B3253" s="16">
        <v>0</v>
      </c>
      <c r="C3253" s="16">
        <v>85.2</v>
      </c>
      <c r="D3253" s="16">
        <v>24.7</v>
      </c>
      <c r="E3253" s="16">
        <v>23</v>
      </c>
      <c r="F3253" s="16">
        <v>26.7</v>
      </c>
      <c r="G3253" s="16">
        <v>11.92</v>
      </c>
      <c r="H3253" s="16">
        <v>30.97</v>
      </c>
      <c r="I3253" s="16">
        <v>298.97000000000003</v>
      </c>
    </row>
    <row r="3254" spans="1:9" x14ac:dyDescent="0.2">
      <c r="A3254" s="76">
        <f t="shared" si="50"/>
        <v>38795</v>
      </c>
      <c r="B3254" s="16">
        <v>0</v>
      </c>
      <c r="C3254" s="16">
        <v>80.599999999999994</v>
      </c>
      <c r="D3254" s="16">
        <v>24.7</v>
      </c>
      <c r="E3254" s="16">
        <v>23.2</v>
      </c>
      <c r="F3254" s="16">
        <v>26.8</v>
      </c>
      <c r="G3254" s="16">
        <v>10.58</v>
      </c>
      <c r="H3254" s="16">
        <v>30.97</v>
      </c>
      <c r="I3254" s="16">
        <v>299.13</v>
      </c>
    </row>
    <row r="3255" spans="1:9" x14ac:dyDescent="0.2">
      <c r="A3255" s="76">
        <f t="shared" si="50"/>
        <v>38796</v>
      </c>
      <c r="B3255" s="16">
        <v>0</v>
      </c>
      <c r="C3255" s="16">
        <v>85.2</v>
      </c>
      <c r="D3255" s="16">
        <v>24.5</v>
      </c>
      <c r="E3255" s="16">
        <v>23.2</v>
      </c>
      <c r="F3255" s="16">
        <v>26.6</v>
      </c>
      <c r="G3255" s="16">
        <v>9.18</v>
      </c>
      <c r="H3255" s="16">
        <v>29.12</v>
      </c>
      <c r="I3255" s="16">
        <v>299.07</v>
      </c>
    </row>
    <row r="3256" spans="1:9" x14ac:dyDescent="0.2">
      <c r="A3256" s="76">
        <f t="shared" si="50"/>
        <v>38797</v>
      </c>
      <c r="B3256" s="16">
        <v>0</v>
      </c>
      <c r="C3256" s="16">
        <v>90.5</v>
      </c>
      <c r="D3256" s="16">
        <v>24.7</v>
      </c>
      <c r="E3256" s="16">
        <v>23.4</v>
      </c>
      <c r="F3256" s="16">
        <v>26.9</v>
      </c>
      <c r="G3256" s="16">
        <v>8.81</v>
      </c>
      <c r="H3256" s="16">
        <v>25.36</v>
      </c>
      <c r="I3256" s="16">
        <v>298.73</v>
      </c>
    </row>
    <row r="3257" spans="1:9" x14ac:dyDescent="0.2">
      <c r="A3257" s="76">
        <f t="shared" si="50"/>
        <v>38798</v>
      </c>
      <c r="B3257" s="16">
        <v>0</v>
      </c>
      <c r="C3257" s="16">
        <v>87.8</v>
      </c>
      <c r="D3257" s="16">
        <v>25.1</v>
      </c>
      <c r="E3257" s="16">
        <v>23.9</v>
      </c>
      <c r="F3257" s="16">
        <v>27.1</v>
      </c>
      <c r="G3257" s="16">
        <v>10.49</v>
      </c>
      <c r="H3257" s="16">
        <v>29.49</v>
      </c>
      <c r="I3257" s="16">
        <v>298.92</v>
      </c>
    </row>
    <row r="3258" spans="1:9" x14ac:dyDescent="0.2">
      <c r="A3258" s="76">
        <f t="shared" si="50"/>
        <v>38799</v>
      </c>
      <c r="B3258" s="16">
        <v>0</v>
      </c>
      <c r="C3258" s="16">
        <v>96.2</v>
      </c>
      <c r="D3258" s="16">
        <v>23.7</v>
      </c>
      <c r="E3258" s="16">
        <v>22.3</v>
      </c>
      <c r="F3258" s="16">
        <v>26.1</v>
      </c>
      <c r="G3258" s="16">
        <v>5.5</v>
      </c>
      <c r="H3258" s="16">
        <v>24.04</v>
      </c>
      <c r="I3258" s="16">
        <v>300.5</v>
      </c>
    </row>
    <row r="3259" spans="1:9" x14ac:dyDescent="0.2">
      <c r="A3259" s="76">
        <f t="shared" si="50"/>
        <v>38800</v>
      </c>
      <c r="B3259" s="16">
        <v>0</v>
      </c>
      <c r="C3259" s="16">
        <v>103.4</v>
      </c>
      <c r="D3259" s="16">
        <v>22.7</v>
      </c>
      <c r="E3259" s="16">
        <v>21.9</v>
      </c>
      <c r="F3259" s="16">
        <v>23.6</v>
      </c>
      <c r="G3259" s="16">
        <v>6.96</v>
      </c>
      <c r="H3259" s="16">
        <v>27.13</v>
      </c>
    </row>
    <row r="3260" spans="1:9" x14ac:dyDescent="0.2">
      <c r="A3260" s="76">
        <f t="shared" si="50"/>
        <v>38801</v>
      </c>
      <c r="B3260" s="16">
        <v>0.25</v>
      </c>
      <c r="C3260" s="16">
        <v>91.5</v>
      </c>
      <c r="D3260" s="16">
        <v>24</v>
      </c>
      <c r="E3260" s="16">
        <v>22.2</v>
      </c>
      <c r="F3260" s="16">
        <v>26.2</v>
      </c>
      <c r="G3260" s="16">
        <v>10.19</v>
      </c>
      <c r="H3260" s="16">
        <v>29.64</v>
      </c>
    </row>
    <row r="3261" spans="1:9" x14ac:dyDescent="0.2">
      <c r="A3261" s="76">
        <f t="shared" si="50"/>
        <v>38802</v>
      </c>
      <c r="B3261" s="16">
        <v>0</v>
      </c>
      <c r="C3261" s="16">
        <v>84.8</v>
      </c>
      <c r="D3261" s="16">
        <v>24.7</v>
      </c>
      <c r="E3261" s="16">
        <v>23.5</v>
      </c>
      <c r="F3261" s="16">
        <v>26.6</v>
      </c>
      <c r="G3261" s="16">
        <v>11.44</v>
      </c>
      <c r="H3261" s="16">
        <v>30.82</v>
      </c>
    </row>
    <row r="3262" spans="1:9" x14ac:dyDescent="0.2">
      <c r="A3262" s="76">
        <f t="shared" si="50"/>
        <v>38803</v>
      </c>
      <c r="B3262" s="16">
        <v>3.04</v>
      </c>
      <c r="C3262" s="16">
        <v>85</v>
      </c>
      <c r="D3262" s="16">
        <v>24.7</v>
      </c>
      <c r="E3262" s="16">
        <v>22.6</v>
      </c>
      <c r="F3262" s="16">
        <v>26.5</v>
      </c>
      <c r="G3262" s="16">
        <v>12.4</v>
      </c>
      <c r="H3262" s="16">
        <v>35.979999999999997</v>
      </c>
    </row>
    <row r="3263" spans="1:9" x14ac:dyDescent="0.2">
      <c r="A3263" s="76">
        <f t="shared" si="50"/>
        <v>38804</v>
      </c>
      <c r="B3263" s="16">
        <v>7.1</v>
      </c>
      <c r="C3263" s="16">
        <v>94.9</v>
      </c>
      <c r="D3263" s="16">
        <v>23.6</v>
      </c>
      <c r="E3263" s="16">
        <v>22.2</v>
      </c>
      <c r="F3263" s="16">
        <v>25.2</v>
      </c>
      <c r="G3263" s="16">
        <v>12.3</v>
      </c>
      <c r="H3263" s="16">
        <v>31.7</v>
      </c>
    </row>
    <row r="3264" spans="1:9" x14ac:dyDescent="0.2">
      <c r="A3264" s="76">
        <f t="shared" si="50"/>
        <v>38805</v>
      </c>
      <c r="B3264" s="16">
        <v>0</v>
      </c>
      <c r="C3264" s="16">
        <v>91.9</v>
      </c>
      <c r="D3264" s="16">
        <v>24.7</v>
      </c>
      <c r="E3264" s="16">
        <v>23.7</v>
      </c>
      <c r="F3264" s="16">
        <v>26.8</v>
      </c>
      <c r="G3264" s="16">
        <v>12.17</v>
      </c>
      <c r="H3264" s="16">
        <v>31.41</v>
      </c>
    </row>
    <row r="3265" spans="1:8" x14ac:dyDescent="0.2">
      <c r="A3265" s="76">
        <f t="shared" si="50"/>
        <v>38806</v>
      </c>
      <c r="B3265" s="16">
        <v>0</v>
      </c>
      <c r="C3265" s="16">
        <v>90.1</v>
      </c>
      <c r="D3265" s="16">
        <v>24.7</v>
      </c>
      <c r="E3265" s="16">
        <v>23.6</v>
      </c>
      <c r="F3265" s="16">
        <v>26.5</v>
      </c>
      <c r="G3265" s="16">
        <v>11.27</v>
      </c>
      <c r="H3265" s="16">
        <v>33.99</v>
      </c>
    </row>
    <row r="3266" spans="1:8" x14ac:dyDescent="0.2">
      <c r="A3266" s="76">
        <f t="shared" si="50"/>
        <v>38807</v>
      </c>
      <c r="B3266" s="16">
        <v>0.25</v>
      </c>
      <c r="C3266" s="16">
        <v>88</v>
      </c>
      <c r="D3266" s="16">
        <v>24.5</v>
      </c>
      <c r="E3266" s="16">
        <v>22.1</v>
      </c>
      <c r="F3266" s="16">
        <v>27</v>
      </c>
      <c r="G3266" s="16">
        <v>9.86</v>
      </c>
      <c r="H3266" s="16">
        <v>28.02</v>
      </c>
    </row>
    <row r="3267" spans="1:8" x14ac:dyDescent="0.2">
      <c r="A3267" s="76">
        <f t="shared" si="50"/>
        <v>38808</v>
      </c>
      <c r="B3267" s="16">
        <v>0</v>
      </c>
      <c r="C3267" s="16">
        <v>87.8</v>
      </c>
      <c r="D3267" s="16">
        <v>24.7</v>
      </c>
      <c r="E3267" s="16">
        <v>23.4</v>
      </c>
      <c r="F3267" s="16">
        <v>26.6</v>
      </c>
      <c r="G3267" s="16">
        <v>11.08</v>
      </c>
      <c r="H3267" s="16">
        <v>29.27</v>
      </c>
    </row>
    <row r="3268" spans="1:8" x14ac:dyDescent="0.2">
      <c r="A3268" s="76">
        <f t="shared" si="50"/>
        <v>38809</v>
      </c>
      <c r="B3268" s="16">
        <v>0</v>
      </c>
      <c r="C3268" s="16">
        <v>86.3</v>
      </c>
      <c r="D3268" s="16">
        <v>24.6</v>
      </c>
      <c r="E3268" s="16">
        <v>22.3</v>
      </c>
      <c r="F3268" s="16">
        <v>27</v>
      </c>
      <c r="G3268" s="16">
        <v>10.210000000000001</v>
      </c>
      <c r="H3268" s="16">
        <v>28.24</v>
      </c>
    </row>
    <row r="3269" spans="1:8" x14ac:dyDescent="0.2">
      <c r="A3269" s="76">
        <f t="shared" ref="A3269:A3332" si="51">A3268+1</f>
        <v>38810</v>
      </c>
      <c r="B3269" s="16">
        <v>1.01</v>
      </c>
      <c r="C3269" s="16">
        <v>84.2</v>
      </c>
      <c r="D3269" s="16">
        <v>24.4</v>
      </c>
      <c r="E3269" s="16">
        <v>22.4</v>
      </c>
      <c r="F3269" s="16">
        <v>26.9</v>
      </c>
      <c r="G3269" s="16">
        <v>9.69</v>
      </c>
      <c r="H3269" s="16">
        <v>27.8</v>
      </c>
    </row>
    <row r="3270" spans="1:8" x14ac:dyDescent="0.2">
      <c r="A3270" s="76">
        <f t="shared" si="51"/>
        <v>38811</v>
      </c>
      <c r="B3270" s="16">
        <v>0</v>
      </c>
      <c r="C3270" s="16">
        <v>84.6</v>
      </c>
      <c r="D3270" s="16">
        <v>24.3</v>
      </c>
      <c r="E3270" s="16">
        <v>22.5</v>
      </c>
      <c r="F3270" s="16">
        <v>27</v>
      </c>
      <c r="G3270" s="16">
        <v>8.7100000000000009</v>
      </c>
      <c r="H3270" s="16">
        <v>23</v>
      </c>
    </row>
    <row r="3271" spans="1:8" x14ac:dyDescent="0.2">
      <c r="A3271" s="76">
        <f t="shared" si="51"/>
        <v>38812</v>
      </c>
      <c r="B3271" s="16">
        <v>0</v>
      </c>
      <c r="C3271" s="16">
        <v>87.2</v>
      </c>
      <c r="D3271" s="16">
        <v>24.1</v>
      </c>
      <c r="E3271" s="16">
        <v>21.9</v>
      </c>
      <c r="F3271" s="16">
        <v>26.8</v>
      </c>
      <c r="G3271" s="16">
        <v>8.1199999999999992</v>
      </c>
      <c r="H3271" s="16">
        <v>26.25</v>
      </c>
    </row>
    <row r="3272" spans="1:8" x14ac:dyDescent="0.2">
      <c r="A3272" s="76">
        <f t="shared" si="51"/>
        <v>38813</v>
      </c>
      <c r="B3272" s="16">
        <v>0</v>
      </c>
      <c r="C3272" s="16">
        <v>87.8</v>
      </c>
      <c r="D3272" s="16">
        <v>24.3</v>
      </c>
      <c r="E3272" s="16">
        <v>23</v>
      </c>
      <c r="F3272" s="16">
        <v>26.4</v>
      </c>
      <c r="G3272" s="16">
        <v>8.2100000000000009</v>
      </c>
      <c r="H3272" s="16">
        <v>23.81</v>
      </c>
    </row>
    <row r="3273" spans="1:8" x14ac:dyDescent="0.2">
      <c r="A3273" s="76">
        <f t="shared" si="51"/>
        <v>38814</v>
      </c>
      <c r="B3273" s="16">
        <v>0</v>
      </c>
      <c r="C3273" s="16">
        <v>86.5</v>
      </c>
      <c r="D3273" s="16">
        <v>25</v>
      </c>
      <c r="E3273" s="16">
        <v>23.6</v>
      </c>
      <c r="F3273" s="16">
        <v>27.2</v>
      </c>
      <c r="G3273" s="16">
        <v>9.85</v>
      </c>
      <c r="H3273" s="16">
        <v>26.84</v>
      </c>
    </row>
    <row r="3274" spans="1:8" x14ac:dyDescent="0.2">
      <c r="A3274" s="76">
        <f t="shared" si="51"/>
        <v>38815</v>
      </c>
      <c r="B3274" s="16">
        <v>0</v>
      </c>
      <c r="C3274" s="16">
        <v>90.3</v>
      </c>
      <c r="D3274" s="16">
        <v>24.7</v>
      </c>
      <c r="E3274" s="16">
        <v>23.4</v>
      </c>
      <c r="F3274" s="16">
        <v>27</v>
      </c>
      <c r="G3274" s="16">
        <v>7.42</v>
      </c>
      <c r="H3274" s="16">
        <v>20.28</v>
      </c>
    </row>
    <row r="3275" spans="1:8" x14ac:dyDescent="0.2">
      <c r="A3275" s="76">
        <f t="shared" si="51"/>
        <v>38816</v>
      </c>
      <c r="B3275" s="16">
        <v>0</v>
      </c>
      <c r="C3275" s="16">
        <v>91.4</v>
      </c>
      <c r="D3275" s="16">
        <v>24.8</v>
      </c>
      <c r="E3275" s="16">
        <v>23</v>
      </c>
      <c r="F3275" s="16">
        <v>27.7</v>
      </c>
      <c r="G3275" s="16">
        <v>6.69</v>
      </c>
      <c r="H3275" s="16">
        <v>19.98</v>
      </c>
    </row>
    <row r="3276" spans="1:8" x14ac:dyDescent="0.2">
      <c r="A3276" s="76">
        <f t="shared" si="51"/>
        <v>38817</v>
      </c>
      <c r="B3276" s="16">
        <v>0</v>
      </c>
      <c r="C3276" s="16">
        <v>95.7</v>
      </c>
      <c r="D3276" s="16">
        <v>23.8</v>
      </c>
      <c r="E3276" s="16">
        <v>21.6</v>
      </c>
      <c r="F3276" s="16">
        <v>25.7</v>
      </c>
      <c r="G3276" s="16">
        <v>5.16</v>
      </c>
      <c r="H3276" s="16">
        <v>21.6</v>
      </c>
    </row>
    <row r="3277" spans="1:8" x14ac:dyDescent="0.2">
      <c r="A3277" s="76">
        <f t="shared" si="51"/>
        <v>38818</v>
      </c>
      <c r="B3277" s="16">
        <v>0</v>
      </c>
      <c r="C3277" s="16">
        <v>92.6</v>
      </c>
      <c r="G3277" s="16">
        <v>8.76</v>
      </c>
      <c r="H3277" s="16">
        <v>28.61</v>
      </c>
    </row>
    <row r="3278" spans="1:8" x14ac:dyDescent="0.2">
      <c r="A3278" s="76">
        <f t="shared" si="51"/>
        <v>38819</v>
      </c>
      <c r="B3278" s="16">
        <v>0</v>
      </c>
      <c r="C3278" s="16">
        <v>84.4</v>
      </c>
      <c r="G3278" s="16">
        <v>9.32</v>
      </c>
      <c r="H3278" s="16">
        <v>27.87</v>
      </c>
    </row>
    <row r="3279" spans="1:8" x14ac:dyDescent="0.2">
      <c r="A3279" s="76">
        <f t="shared" si="51"/>
        <v>38820</v>
      </c>
      <c r="B3279" s="16">
        <v>0</v>
      </c>
      <c r="C3279" s="16">
        <v>83.9</v>
      </c>
      <c r="G3279" s="16">
        <v>7.59</v>
      </c>
      <c r="H3279" s="16">
        <v>29.49</v>
      </c>
    </row>
    <row r="3280" spans="1:8" x14ac:dyDescent="0.2">
      <c r="A3280" s="76">
        <f t="shared" si="51"/>
        <v>38821</v>
      </c>
      <c r="B3280" s="16">
        <v>0</v>
      </c>
      <c r="C3280" s="16">
        <v>88</v>
      </c>
      <c r="G3280" s="16">
        <v>7.5</v>
      </c>
      <c r="H3280" s="16">
        <v>28.75</v>
      </c>
    </row>
    <row r="3281" spans="1:8" x14ac:dyDescent="0.2">
      <c r="A3281" s="76">
        <f t="shared" si="51"/>
        <v>38822</v>
      </c>
      <c r="B3281" s="16">
        <v>0</v>
      </c>
      <c r="C3281" s="16">
        <v>84.2</v>
      </c>
      <c r="G3281" s="16">
        <v>6.57</v>
      </c>
      <c r="H3281" s="16">
        <v>22.12</v>
      </c>
    </row>
    <row r="3282" spans="1:8" x14ac:dyDescent="0.2">
      <c r="A3282" s="76">
        <f t="shared" si="51"/>
        <v>38823</v>
      </c>
      <c r="B3282" s="16">
        <v>0</v>
      </c>
      <c r="C3282" s="16">
        <v>82.1</v>
      </c>
      <c r="G3282" s="16">
        <v>6.53</v>
      </c>
      <c r="H3282" s="16">
        <v>23.15</v>
      </c>
    </row>
    <row r="3283" spans="1:8" x14ac:dyDescent="0.2">
      <c r="A3283" s="76">
        <f t="shared" si="51"/>
        <v>38824</v>
      </c>
      <c r="B3283" s="16">
        <v>0</v>
      </c>
      <c r="C3283" s="16">
        <v>84.5</v>
      </c>
      <c r="G3283" s="16">
        <v>6.29</v>
      </c>
      <c r="H3283" s="16">
        <v>21.09</v>
      </c>
    </row>
    <row r="3284" spans="1:8" x14ac:dyDescent="0.2">
      <c r="A3284" s="76">
        <f t="shared" si="51"/>
        <v>38825</v>
      </c>
      <c r="B3284" s="16">
        <v>0</v>
      </c>
      <c r="C3284" s="16">
        <v>95.2</v>
      </c>
      <c r="G3284" s="16">
        <v>5.25</v>
      </c>
      <c r="H3284" s="16">
        <v>16.739999999999998</v>
      </c>
    </row>
    <row r="3285" spans="1:8" x14ac:dyDescent="0.2">
      <c r="A3285" s="76">
        <f t="shared" si="51"/>
        <v>38826</v>
      </c>
      <c r="B3285" s="16">
        <v>0</v>
      </c>
      <c r="C3285" s="16">
        <v>89.2</v>
      </c>
      <c r="G3285" s="16">
        <v>4.1100000000000003</v>
      </c>
      <c r="H3285" s="16">
        <v>19.46</v>
      </c>
    </row>
    <row r="3286" spans="1:8" x14ac:dyDescent="0.2">
      <c r="A3286" s="76">
        <f t="shared" si="51"/>
        <v>38827</v>
      </c>
      <c r="B3286" s="16">
        <v>0.25</v>
      </c>
      <c r="C3286" s="16">
        <v>95.5</v>
      </c>
      <c r="D3286" s="16">
        <v>25.2</v>
      </c>
      <c r="E3286" s="16">
        <v>24.9</v>
      </c>
      <c r="F3286" s="16">
        <v>25.6</v>
      </c>
      <c r="G3286" s="16">
        <v>3.59</v>
      </c>
      <c r="H3286" s="16">
        <v>11.21</v>
      </c>
    </row>
    <row r="3287" spans="1:8" x14ac:dyDescent="0.2">
      <c r="A3287" s="76">
        <f t="shared" si="51"/>
        <v>38828</v>
      </c>
    </row>
    <row r="3288" spans="1:8" x14ac:dyDescent="0.2">
      <c r="A3288" s="76">
        <f t="shared" si="51"/>
        <v>38829</v>
      </c>
    </row>
    <row r="3289" spans="1:8" x14ac:dyDescent="0.2">
      <c r="A3289" s="76">
        <f t="shared" si="51"/>
        <v>38830</v>
      </c>
    </row>
    <row r="3290" spans="1:8" x14ac:dyDescent="0.2">
      <c r="A3290" s="76">
        <f t="shared" si="51"/>
        <v>38831</v>
      </c>
    </row>
    <row r="3291" spans="1:8" x14ac:dyDescent="0.2">
      <c r="A3291" s="76">
        <f t="shared" si="51"/>
        <v>38832</v>
      </c>
    </row>
    <row r="3292" spans="1:8" x14ac:dyDescent="0.2">
      <c r="A3292" s="76">
        <f t="shared" si="51"/>
        <v>38833</v>
      </c>
    </row>
    <row r="3293" spans="1:8" x14ac:dyDescent="0.2">
      <c r="A3293" s="76">
        <f t="shared" si="51"/>
        <v>38834</v>
      </c>
    </row>
    <row r="3294" spans="1:8" x14ac:dyDescent="0.2">
      <c r="A3294" s="76">
        <f t="shared" si="51"/>
        <v>38835</v>
      </c>
    </row>
    <row r="3295" spans="1:8" x14ac:dyDescent="0.2">
      <c r="A3295" s="76">
        <f t="shared" si="51"/>
        <v>38836</v>
      </c>
    </row>
    <row r="3296" spans="1:8" x14ac:dyDescent="0.2">
      <c r="A3296" s="76">
        <f t="shared" si="51"/>
        <v>38837</v>
      </c>
    </row>
    <row r="3297" spans="1:1" x14ac:dyDescent="0.2">
      <c r="A3297" s="76">
        <f t="shared" si="51"/>
        <v>38838</v>
      </c>
    </row>
    <row r="3298" spans="1:1" x14ac:dyDescent="0.2">
      <c r="A3298" s="76">
        <f t="shared" si="51"/>
        <v>38839</v>
      </c>
    </row>
    <row r="3299" spans="1:1" x14ac:dyDescent="0.2">
      <c r="A3299" s="76">
        <f t="shared" si="51"/>
        <v>38840</v>
      </c>
    </row>
    <row r="3300" spans="1:1" x14ac:dyDescent="0.2">
      <c r="A3300" s="76">
        <f t="shared" si="51"/>
        <v>38841</v>
      </c>
    </row>
    <row r="3301" spans="1:1" x14ac:dyDescent="0.2">
      <c r="A3301" s="76">
        <f t="shared" si="51"/>
        <v>38842</v>
      </c>
    </row>
    <row r="3302" spans="1:1" x14ac:dyDescent="0.2">
      <c r="A3302" s="76">
        <f t="shared" si="51"/>
        <v>38843</v>
      </c>
    </row>
    <row r="3303" spans="1:1" x14ac:dyDescent="0.2">
      <c r="A3303" s="76">
        <f t="shared" si="51"/>
        <v>38844</v>
      </c>
    </row>
    <row r="3304" spans="1:1" x14ac:dyDescent="0.2">
      <c r="A3304" s="76">
        <f t="shared" si="51"/>
        <v>38845</v>
      </c>
    </row>
    <row r="3305" spans="1:1" x14ac:dyDescent="0.2">
      <c r="A3305" s="76">
        <f t="shared" si="51"/>
        <v>38846</v>
      </c>
    </row>
    <row r="3306" spans="1:1" x14ac:dyDescent="0.2">
      <c r="A3306" s="76">
        <f t="shared" si="51"/>
        <v>38847</v>
      </c>
    </row>
    <row r="3307" spans="1:1" x14ac:dyDescent="0.2">
      <c r="A3307" s="76">
        <f t="shared" si="51"/>
        <v>38848</v>
      </c>
    </row>
    <row r="3308" spans="1:1" x14ac:dyDescent="0.2">
      <c r="A3308" s="76">
        <f t="shared" si="51"/>
        <v>38849</v>
      </c>
    </row>
    <row r="3309" spans="1:1" x14ac:dyDescent="0.2">
      <c r="A3309" s="76">
        <f t="shared" si="51"/>
        <v>38850</v>
      </c>
    </row>
    <row r="3310" spans="1:1" x14ac:dyDescent="0.2">
      <c r="A3310" s="76">
        <f t="shared" si="51"/>
        <v>38851</v>
      </c>
    </row>
    <row r="3311" spans="1:1" x14ac:dyDescent="0.2">
      <c r="A3311" s="76">
        <f t="shared" si="51"/>
        <v>38852</v>
      </c>
    </row>
    <row r="3312" spans="1:1" x14ac:dyDescent="0.2">
      <c r="A3312" s="76">
        <f t="shared" si="51"/>
        <v>38853</v>
      </c>
    </row>
    <row r="3313" spans="1:1" x14ac:dyDescent="0.2">
      <c r="A3313" s="76">
        <f t="shared" si="51"/>
        <v>38854</v>
      </c>
    </row>
    <row r="3314" spans="1:1" x14ac:dyDescent="0.2">
      <c r="A3314" s="76">
        <f t="shared" si="51"/>
        <v>38855</v>
      </c>
    </row>
    <row r="3315" spans="1:1" x14ac:dyDescent="0.2">
      <c r="A3315" s="76">
        <f t="shared" si="51"/>
        <v>38856</v>
      </c>
    </row>
    <row r="3316" spans="1:1" x14ac:dyDescent="0.2">
      <c r="A3316" s="76">
        <f t="shared" si="51"/>
        <v>38857</v>
      </c>
    </row>
    <row r="3317" spans="1:1" x14ac:dyDescent="0.2">
      <c r="A3317" s="76">
        <f t="shared" si="51"/>
        <v>38858</v>
      </c>
    </row>
    <row r="3318" spans="1:1" x14ac:dyDescent="0.2">
      <c r="A3318" s="76">
        <f t="shared" si="51"/>
        <v>38859</v>
      </c>
    </row>
    <row r="3319" spans="1:1" x14ac:dyDescent="0.2">
      <c r="A3319" s="76">
        <f t="shared" si="51"/>
        <v>38860</v>
      </c>
    </row>
    <row r="3320" spans="1:1" x14ac:dyDescent="0.2">
      <c r="A3320" s="76">
        <f t="shared" si="51"/>
        <v>38861</v>
      </c>
    </row>
    <row r="3321" spans="1:1" x14ac:dyDescent="0.2">
      <c r="A3321" s="76">
        <f t="shared" si="51"/>
        <v>38862</v>
      </c>
    </row>
    <row r="3322" spans="1:1" x14ac:dyDescent="0.2">
      <c r="A3322" s="76">
        <f t="shared" si="51"/>
        <v>38863</v>
      </c>
    </row>
    <row r="3323" spans="1:1" x14ac:dyDescent="0.2">
      <c r="A3323" s="76">
        <f t="shared" si="51"/>
        <v>38864</v>
      </c>
    </row>
    <row r="3324" spans="1:1" x14ac:dyDescent="0.2">
      <c r="A3324" s="76">
        <f t="shared" si="51"/>
        <v>38865</v>
      </c>
    </row>
    <row r="3325" spans="1:1" x14ac:dyDescent="0.2">
      <c r="A3325" s="76">
        <f t="shared" si="51"/>
        <v>38866</v>
      </c>
    </row>
    <row r="3326" spans="1:1" x14ac:dyDescent="0.2">
      <c r="A3326" s="76">
        <f t="shared" si="51"/>
        <v>38867</v>
      </c>
    </row>
    <row r="3327" spans="1:1" x14ac:dyDescent="0.2">
      <c r="A3327" s="76">
        <f t="shared" si="51"/>
        <v>38868</v>
      </c>
    </row>
    <row r="3328" spans="1:1" x14ac:dyDescent="0.2">
      <c r="A3328" s="76">
        <f t="shared" si="51"/>
        <v>38869</v>
      </c>
    </row>
    <row r="3329" spans="1:1" x14ac:dyDescent="0.2">
      <c r="A3329" s="76">
        <f t="shared" si="51"/>
        <v>38870</v>
      </c>
    </row>
    <row r="3330" spans="1:1" x14ac:dyDescent="0.2">
      <c r="A3330" s="76">
        <f t="shared" si="51"/>
        <v>38871</v>
      </c>
    </row>
    <row r="3331" spans="1:1" x14ac:dyDescent="0.2">
      <c r="A3331" s="76">
        <f t="shared" si="51"/>
        <v>38872</v>
      </c>
    </row>
    <row r="3332" spans="1:1" x14ac:dyDescent="0.2">
      <c r="A3332" s="76">
        <f t="shared" si="51"/>
        <v>38873</v>
      </c>
    </row>
    <row r="3333" spans="1:1" x14ac:dyDescent="0.2">
      <c r="A3333" s="76">
        <f t="shared" ref="A3333:A3396" si="52">A3332+1</f>
        <v>38874</v>
      </c>
    </row>
    <row r="3334" spans="1:1" x14ac:dyDescent="0.2">
      <c r="A3334" s="76">
        <f t="shared" si="52"/>
        <v>38875</v>
      </c>
    </row>
    <row r="3335" spans="1:1" x14ac:dyDescent="0.2">
      <c r="A3335" s="76">
        <f t="shared" si="52"/>
        <v>38876</v>
      </c>
    </row>
    <row r="3336" spans="1:1" x14ac:dyDescent="0.2">
      <c r="A3336" s="76">
        <f t="shared" si="52"/>
        <v>38877</v>
      </c>
    </row>
    <row r="3337" spans="1:1" x14ac:dyDescent="0.2">
      <c r="A3337" s="76">
        <f t="shared" si="52"/>
        <v>38878</v>
      </c>
    </row>
    <row r="3338" spans="1:1" x14ac:dyDescent="0.2">
      <c r="A3338" s="76">
        <f t="shared" si="52"/>
        <v>38879</v>
      </c>
    </row>
    <row r="3339" spans="1:1" x14ac:dyDescent="0.2">
      <c r="A3339" s="76">
        <f t="shared" si="52"/>
        <v>38880</v>
      </c>
    </row>
    <row r="3340" spans="1:1" x14ac:dyDescent="0.2">
      <c r="A3340" s="76">
        <f t="shared" si="52"/>
        <v>38881</v>
      </c>
    </row>
    <row r="3341" spans="1:1" x14ac:dyDescent="0.2">
      <c r="A3341" s="76">
        <f t="shared" si="52"/>
        <v>38882</v>
      </c>
    </row>
    <row r="3342" spans="1:1" x14ac:dyDescent="0.2">
      <c r="A3342" s="76">
        <f t="shared" si="52"/>
        <v>38883</v>
      </c>
    </row>
    <row r="3343" spans="1:1" x14ac:dyDescent="0.2">
      <c r="A3343" s="76">
        <f t="shared" si="52"/>
        <v>38884</v>
      </c>
    </row>
    <row r="3344" spans="1:1" x14ac:dyDescent="0.2">
      <c r="A3344" s="76">
        <f t="shared" si="52"/>
        <v>38885</v>
      </c>
    </row>
    <row r="3345" spans="1:8" x14ac:dyDescent="0.2">
      <c r="A3345" s="76">
        <f t="shared" si="52"/>
        <v>38886</v>
      </c>
    </row>
    <row r="3346" spans="1:8" x14ac:dyDescent="0.2">
      <c r="A3346" s="76">
        <f t="shared" si="52"/>
        <v>38887</v>
      </c>
      <c r="B3346" s="16">
        <v>0.5</v>
      </c>
      <c r="C3346" s="16">
        <v>97</v>
      </c>
      <c r="D3346" s="16">
        <v>23.5</v>
      </c>
      <c r="E3346" s="16">
        <v>22.7</v>
      </c>
      <c r="F3346" s="16">
        <v>24.3</v>
      </c>
      <c r="G3346" s="16">
        <v>10.36</v>
      </c>
      <c r="H3346" s="16">
        <v>25.21</v>
      </c>
    </row>
    <row r="3347" spans="1:8" x14ac:dyDescent="0.2">
      <c r="A3347" s="76">
        <f t="shared" si="52"/>
        <v>38888</v>
      </c>
      <c r="B3347" s="16">
        <v>1.01</v>
      </c>
      <c r="C3347" s="16">
        <v>97.4</v>
      </c>
      <c r="D3347" s="16">
        <v>23.6</v>
      </c>
      <c r="E3347" s="16">
        <v>22.6</v>
      </c>
      <c r="F3347" s="16">
        <v>25.6</v>
      </c>
      <c r="G3347" s="16">
        <v>8.5399999999999991</v>
      </c>
      <c r="H3347" s="16">
        <v>33.47</v>
      </c>
    </row>
    <row r="3348" spans="1:8" x14ac:dyDescent="0.2">
      <c r="A3348" s="76">
        <f t="shared" si="52"/>
        <v>38889</v>
      </c>
      <c r="B3348" s="16">
        <v>4.82</v>
      </c>
      <c r="C3348" s="16">
        <v>97.1</v>
      </c>
      <c r="D3348" s="16">
        <v>23.5</v>
      </c>
      <c r="E3348" s="16">
        <v>20.9</v>
      </c>
      <c r="F3348" s="16">
        <v>27.2</v>
      </c>
      <c r="G3348" s="16">
        <v>7.18</v>
      </c>
      <c r="H3348" s="16">
        <v>22.78</v>
      </c>
    </row>
    <row r="3349" spans="1:8" x14ac:dyDescent="0.2">
      <c r="A3349" s="76">
        <f t="shared" si="52"/>
        <v>38890</v>
      </c>
      <c r="B3349" s="16">
        <v>0</v>
      </c>
      <c r="C3349" s="16">
        <v>94.4</v>
      </c>
      <c r="D3349" s="16">
        <v>24.3</v>
      </c>
      <c r="E3349" s="16">
        <v>22.1</v>
      </c>
      <c r="F3349" s="16">
        <v>27.9</v>
      </c>
      <c r="G3349" s="16">
        <v>6.59</v>
      </c>
      <c r="H3349" s="16">
        <v>22.63</v>
      </c>
    </row>
    <row r="3350" spans="1:8" x14ac:dyDescent="0.2">
      <c r="A3350" s="76">
        <f t="shared" si="52"/>
        <v>38891</v>
      </c>
      <c r="B3350" s="16">
        <v>0.75</v>
      </c>
      <c r="C3350" s="16">
        <v>94.9</v>
      </c>
      <c r="D3350" s="16">
        <v>24.6</v>
      </c>
      <c r="E3350" s="16">
        <v>22.6</v>
      </c>
      <c r="F3350" s="16">
        <v>27.7</v>
      </c>
      <c r="G3350" s="16">
        <v>5.85</v>
      </c>
      <c r="H3350" s="16">
        <v>24.99</v>
      </c>
    </row>
    <row r="3351" spans="1:8" x14ac:dyDescent="0.2">
      <c r="A3351" s="76">
        <f t="shared" si="52"/>
        <v>38892</v>
      </c>
      <c r="B3351" s="16">
        <v>0</v>
      </c>
      <c r="C3351" s="16">
        <v>94.3</v>
      </c>
      <c r="D3351" s="16">
        <v>24.9</v>
      </c>
      <c r="E3351" s="16">
        <v>22.5</v>
      </c>
      <c r="F3351" s="16">
        <v>28.8</v>
      </c>
      <c r="G3351" s="16">
        <v>3.18</v>
      </c>
      <c r="H3351" s="16">
        <v>17.329999999999998</v>
      </c>
    </row>
    <row r="3352" spans="1:8" x14ac:dyDescent="0.2">
      <c r="A3352" s="76">
        <f t="shared" si="52"/>
        <v>38893</v>
      </c>
      <c r="B3352" s="16">
        <v>0</v>
      </c>
      <c r="C3352" s="16">
        <v>91.9</v>
      </c>
      <c r="D3352" s="16">
        <v>25.3</v>
      </c>
      <c r="E3352" s="16">
        <v>22.7</v>
      </c>
      <c r="F3352" s="16">
        <v>28.4</v>
      </c>
      <c r="G3352" s="16">
        <v>4.9000000000000004</v>
      </c>
      <c r="H3352" s="16">
        <v>22.63</v>
      </c>
    </row>
    <row r="3353" spans="1:8" x14ac:dyDescent="0.2">
      <c r="A3353" s="76">
        <f t="shared" si="52"/>
        <v>38894</v>
      </c>
      <c r="B3353" s="16">
        <v>1.51</v>
      </c>
      <c r="C3353" s="16">
        <v>96.1</v>
      </c>
      <c r="D3353" s="16">
        <v>24.4</v>
      </c>
      <c r="E3353" s="16">
        <v>23.1</v>
      </c>
      <c r="F3353" s="16">
        <v>26.3</v>
      </c>
      <c r="G3353" s="16">
        <v>4.2300000000000004</v>
      </c>
      <c r="H3353" s="16">
        <v>26.76</v>
      </c>
    </row>
    <row r="3354" spans="1:8" x14ac:dyDescent="0.2">
      <c r="A3354" s="76">
        <f t="shared" si="52"/>
        <v>38895</v>
      </c>
      <c r="B3354" s="16">
        <v>7.11</v>
      </c>
      <c r="C3354" s="16">
        <v>94.7</v>
      </c>
      <c r="D3354" s="16">
        <v>24.4</v>
      </c>
      <c r="E3354" s="16">
        <v>21.7</v>
      </c>
      <c r="F3354" s="16">
        <v>26.8</v>
      </c>
      <c r="G3354" s="16">
        <v>3.46</v>
      </c>
      <c r="H3354" s="16">
        <v>19.61</v>
      </c>
    </row>
    <row r="3355" spans="1:8" x14ac:dyDescent="0.2">
      <c r="A3355" s="76">
        <f t="shared" si="52"/>
        <v>38896</v>
      </c>
      <c r="B3355" s="16">
        <v>0.25</v>
      </c>
      <c r="C3355" s="16">
        <v>92.8</v>
      </c>
      <c r="D3355" s="16">
        <v>25.8</v>
      </c>
      <c r="E3355" s="16">
        <v>23.5</v>
      </c>
      <c r="F3355" s="16">
        <v>30.9</v>
      </c>
      <c r="G3355" s="16">
        <v>4.8</v>
      </c>
      <c r="H3355" s="16">
        <v>20.13</v>
      </c>
    </row>
    <row r="3356" spans="1:8" x14ac:dyDescent="0.2">
      <c r="A3356" s="76">
        <f t="shared" si="52"/>
        <v>38897</v>
      </c>
      <c r="B3356" s="16">
        <v>0</v>
      </c>
      <c r="C3356" s="16">
        <v>92.3</v>
      </c>
      <c r="D3356" s="16">
        <v>26.1</v>
      </c>
      <c r="E3356" s="16">
        <v>24.1</v>
      </c>
      <c r="F3356" s="16">
        <v>28.4</v>
      </c>
      <c r="G3356" s="16">
        <v>8.65</v>
      </c>
      <c r="H3356" s="16">
        <v>29.71</v>
      </c>
    </row>
    <row r="3357" spans="1:8" x14ac:dyDescent="0.2">
      <c r="A3357" s="76">
        <f t="shared" si="52"/>
        <v>38898</v>
      </c>
      <c r="B3357" s="16">
        <v>0</v>
      </c>
      <c r="C3357" s="16">
        <v>91.7</v>
      </c>
      <c r="D3357" s="16">
        <v>26.2</v>
      </c>
      <c r="E3357" s="16">
        <v>24.9</v>
      </c>
      <c r="F3357" s="16">
        <v>28.3</v>
      </c>
      <c r="G3357" s="16">
        <v>10.44</v>
      </c>
      <c r="H3357" s="16">
        <v>31.11</v>
      </c>
    </row>
    <row r="3358" spans="1:8" x14ac:dyDescent="0.2">
      <c r="A3358" s="76">
        <f t="shared" si="52"/>
        <v>38899</v>
      </c>
      <c r="B3358" s="16">
        <v>0</v>
      </c>
      <c r="C3358" s="16">
        <v>91.8</v>
      </c>
      <c r="D3358" s="16">
        <v>26.3</v>
      </c>
      <c r="E3358" s="16">
        <v>24.8</v>
      </c>
      <c r="F3358" s="16">
        <v>29.2</v>
      </c>
      <c r="G3358" s="16">
        <v>7.46</v>
      </c>
      <c r="H3358" s="16">
        <v>23.89</v>
      </c>
    </row>
    <row r="3359" spans="1:8" x14ac:dyDescent="0.2">
      <c r="A3359" s="76">
        <f t="shared" si="52"/>
        <v>38900</v>
      </c>
      <c r="B3359" s="16">
        <v>0</v>
      </c>
      <c r="C3359" s="16">
        <v>91.5</v>
      </c>
      <c r="D3359" s="16">
        <v>26.4</v>
      </c>
      <c r="E3359" s="16">
        <v>24.6</v>
      </c>
      <c r="F3359" s="16">
        <v>29.3</v>
      </c>
      <c r="G3359" s="16">
        <v>7.05</v>
      </c>
      <c r="H3359" s="16">
        <v>22.86</v>
      </c>
    </row>
    <row r="3360" spans="1:8" x14ac:dyDescent="0.2">
      <c r="A3360" s="76">
        <f t="shared" si="52"/>
        <v>38901</v>
      </c>
      <c r="B3360" s="16">
        <v>7.11</v>
      </c>
      <c r="C3360" s="16">
        <v>93</v>
      </c>
      <c r="D3360" s="16">
        <v>25.9</v>
      </c>
      <c r="E3360" s="16">
        <v>23.7</v>
      </c>
      <c r="F3360" s="16">
        <v>28.6</v>
      </c>
      <c r="G3360" s="16">
        <v>5.91</v>
      </c>
      <c r="H3360" s="16">
        <v>18.87</v>
      </c>
    </row>
    <row r="3361" spans="1:8" x14ac:dyDescent="0.2">
      <c r="A3361" s="76">
        <f t="shared" si="52"/>
        <v>38902</v>
      </c>
      <c r="B3361" s="16">
        <v>19.8</v>
      </c>
      <c r="C3361" s="16">
        <v>93.6</v>
      </c>
      <c r="D3361" s="16">
        <v>24.6</v>
      </c>
      <c r="E3361" s="16">
        <v>20.7</v>
      </c>
      <c r="F3361" s="16">
        <v>28.3</v>
      </c>
      <c r="G3361" s="16">
        <v>6.41</v>
      </c>
      <c r="H3361" s="16">
        <v>34.58</v>
      </c>
    </row>
    <row r="3362" spans="1:8" x14ac:dyDescent="0.2">
      <c r="A3362" s="76">
        <f t="shared" si="52"/>
        <v>38903</v>
      </c>
      <c r="B3362" s="16">
        <v>0</v>
      </c>
      <c r="C3362" s="16">
        <v>95.3</v>
      </c>
      <c r="D3362" s="16">
        <v>23.6</v>
      </c>
      <c r="E3362" s="16">
        <v>21.7</v>
      </c>
      <c r="F3362" s="16">
        <v>25.5</v>
      </c>
      <c r="G3362" s="16">
        <v>5.46</v>
      </c>
      <c r="H3362" s="16">
        <v>23.37</v>
      </c>
    </row>
    <row r="3363" spans="1:8" x14ac:dyDescent="0.2">
      <c r="A3363" s="76">
        <f t="shared" si="52"/>
        <v>38904</v>
      </c>
      <c r="B3363" s="16">
        <v>0</v>
      </c>
      <c r="C3363" s="16">
        <v>90.5</v>
      </c>
      <c r="D3363" s="16">
        <v>25.7</v>
      </c>
      <c r="E3363" s="16">
        <v>23.3</v>
      </c>
      <c r="F3363" s="16">
        <v>28.7</v>
      </c>
      <c r="G3363" s="16">
        <v>3.66</v>
      </c>
      <c r="H3363" s="16">
        <v>19.100000000000001</v>
      </c>
    </row>
    <row r="3364" spans="1:8" x14ac:dyDescent="0.2">
      <c r="A3364" s="76">
        <f t="shared" si="52"/>
        <v>38905</v>
      </c>
      <c r="B3364" s="16">
        <v>13.44</v>
      </c>
      <c r="C3364" s="16">
        <v>97</v>
      </c>
      <c r="D3364" s="16">
        <v>24.4</v>
      </c>
      <c r="E3364" s="16">
        <v>22.3</v>
      </c>
      <c r="F3364" s="16">
        <v>27.6</v>
      </c>
      <c r="G3364" s="16">
        <v>5.53</v>
      </c>
      <c r="H3364" s="16">
        <v>25.66</v>
      </c>
    </row>
    <row r="3365" spans="1:8" x14ac:dyDescent="0.2">
      <c r="A3365" s="76">
        <f t="shared" si="52"/>
        <v>38906</v>
      </c>
      <c r="B3365" s="16">
        <v>10.39</v>
      </c>
      <c r="C3365" s="16">
        <v>96.6</v>
      </c>
      <c r="D3365" s="16">
        <v>23.1</v>
      </c>
      <c r="E3365" s="16">
        <v>20.3</v>
      </c>
      <c r="F3365" s="16">
        <v>25.4</v>
      </c>
      <c r="G3365" s="16">
        <v>3.81</v>
      </c>
      <c r="H3365" s="16">
        <v>32.22</v>
      </c>
    </row>
    <row r="3366" spans="1:8" x14ac:dyDescent="0.2">
      <c r="A3366" s="76">
        <f t="shared" si="52"/>
        <v>38907</v>
      </c>
      <c r="B3366" s="16">
        <v>10.66</v>
      </c>
      <c r="C3366" s="16">
        <v>96.6</v>
      </c>
      <c r="D3366" s="16">
        <v>24.1</v>
      </c>
      <c r="E3366" s="16">
        <v>22.5</v>
      </c>
      <c r="F3366" s="16">
        <v>27.4</v>
      </c>
      <c r="G3366" s="16">
        <v>4.49</v>
      </c>
      <c r="H3366" s="16">
        <v>23</v>
      </c>
    </row>
    <row r="3367" spans="1:8" x14ac:dyDescent="0.2">
      <c r="A3367" s="76">
        <f t="shared" si="52"/>
        <v>38908</v>
      </c>
      <c r="B3367" s="16">
        <v>1.25</v>
      </c>
      <c r="C3367" s="16">
        <v>96.5</v>
      </c>
      <c r="D3367" s="16">
        <v>24.1</v>
      </c>
      <c r="E3367" s="16">
        <v>22.8</v>
      </c>
      <c r="F3367" s="16">
        <v>27.7</v>
      </c>
      <c r="G3367" s="16">
        <v>5.85</v>
      </c>
      <c r="H3367" s="16">
        <v>23.89</v>
      </c>
    </row>
    <row r="3368" spans="1:8" x14ac:dyDescent="0.2">
      <c r="A3368" s="76">
        <f t="shared" si="52"/>
        <v>38909</v>
      </c>
      <c r="B3368" s="16">
        <v>42.65</v>
      </c>
      <c r="C3368" s="16">
        <v>91.1</v>
      </c>
      <c r="D3368" s="16">
        <v>24.4</v>
      </c>
      <c r="E3368" s="16">
        <v>19.3</v>
      </c>
      <c r="F3368" s="16">
        <v>28.1</v>
      </c>
      <c r="G3368" s="16">
        <v>6.82</v>
      </c>
      <c r="H3368" s="16">
        <v>63.63</v>
      </c>
    </row>
    <row r="3369" spans="1:8" x14ac:dyDescent="0.2">
      <c r="A3369" s="76">
        <f t="shared" si="52"/>
        <v>38910</v>
      </c>
      <c r="B3369" s="16">
        <v>20.059999999999999</v>
      </c>
      <c r="C3369" s="16">
        <v>97.2</v>
      </c>
      <c r="D3369" s="16">
        <v>24.8</v>
      </c>
      <c r="E3369" s="16">
        <v>23</v>
      </c>
      <c r="F3369" s="16">
        <v>28.1</v>
      </c>
      <c r="G3369" s="16">
        <v>5.48</v>
      </c>
      <c r="H3369" s="16">
        <v>19.98</v>
      </c>
    </row>
    <row r="3370" spans="1:8" x14ac:dyDescent="0.2">
      <c r="A3370" s="76">
        <f t="shared" si="52"/>
        <v>38911</v>
      </c>
      <c r="B3370" s="16">
        <v>14.46</v>
      </c>
      <c r="C3370" s="16">
        <v>96.6</v>
      </c>
      <c r="D3370" s="16">
        <v>24.3</v>
      </c>
      <c r="E3370" s="16">
        <v>22.2</v>
      </c>
      <c r="F3370" s="16">
        <v>29.7</v>
      </c>
      <c r="G3370" s="16">
        <v>5.52</v>
      </c>
      <c r="H3370" s="16">
        <v>19.690000000000001</v>
      </c>
    </row>
    <row r="3371" spans="1:8" x14ac:dyDescent="0.2">
      <c r="A3371" s="76">
        <f t="shared" si="52"/>
        <v>38912</v>
      </c>
      <c r="B3371" s="16">
        <v>2.0299999999999998</v>
      </c>
      <c r="C3371" s="16">
        <v>99.2</v>
      </c>
      <c r="D3371" s="16">
        <v>22.8</v>
      </c>
      <c r="E3371" s="16">
        <v>20.8</v>
      </c>
      <c r="F3371" s="16">
        <v>25.6</v>
      </c>
      <c r="G3371" s="16">
        <v>4.12</v>
      </c>
      <c r="H3371" s="16">
        <v>16.66</v>
      </c>
    </row>
    <row r="3372" spans="1:8" x14ac:dyDescent="0.2">
      <c r="A3372" s="76">
        <f t="shared" si="52"/>
        <v>38913</v>
      </c>
      <c r="B3372" s="16">
        <v>15.73</v>
      </c>
      <c r="C3372" s="16">
        <v>95.2</v>
      </c>
      <c r="D3372" s="16">
        <v>23.9</v>
      </c>
      <c r="E3372" s="16">
        <v>21.7</v>
      </c>
      <c r="F3372" s="16">
        <v>26.4</v>
      </c>
      <c r="G3372" s="16">
        <v>6.6</v>
      </c>
      <c r="H3372" s="16">
        <v>24.99</v>
      </c>
    </row>
    <row r="3373" spans="1:8" x14ac:dyDescent="0.2">
      <c r="A3373" s="76">
        <f t="shared" si="52"/>
        <v>38914</v>
      </c>
      <c r="B3373" s="16">
        <v>33.78</v>
      </c>
      <c r="C3373" s="16">
        <v>94.7</v>
      </c>
      <c r="D3373" s="16">
        <v>24.1</v>
      </c>
      <c r="E3373" s="16">
        <v>20.9</v>
      </c>
      <c r="F3373" s="16">
        <v>29</v>
      </c>
      <c r="G3373" s="16">
        <v>5.82</v>
      </c>
      <c r="H3373" s="16">
        <v>26.03</v>
      </c>
    </row>
    <row r="3374" spans="1:8" x14ac:dyDescent="0.2">
      <c r="A3374" s="76">
        <f t="shared" si="52"/>
        <v>38915</v>
      </c>
      <c r="B3374" s="16">
        <v>23.36</v>
      </c>
      <c r="C3374" s="16">
        <v>95.7</v>
      </c>
      <c r="D3374" s="16">
        <v>23.2</v>
      </c>
      <c r="E3374" s="16">
        <v>20.399999999999999</v>
      </c>
      <c r="F3374" s="16">
        <v>27.1</v>
      </c>
      <c r="G3374" s="16">
        <v>4.63</v>
      </c>
      <c r="H3374" s="16">
        <v>21.16</v>
      </c>
    </row>
    <row r="3375" spans="1:8" x14ac:dyDescent="0.2">
      <c r="A3375" s="76">
        <f t="shared" si="52"/>
        <v>38916</v>
      </c>
      <c r="B3375" s="16">
        <v>4.0599999999999996</v>
      </c>
      <c r="C3375" s="16">
        <v>91.8</v>
      </c>
      <c r="D3375" s="16">
        <v>24.6</v>
      </c>
      <c r="E3375" s="16">
        <v>22.3</v>
      </c>
      <c r="F3375" s="16">
        <v>28.7</v>
      </c>
      <c r="G3375" s="16">
        <v>5.0999999999999996</v>
      </c>
      <c r="H3375" s="16">
        <v>19.170000000000002</v>
      </c>
    </row>
    <row r="3376" spans="1:8" x14ac:dyDescent="0.2">
      <c r="A3376" s="76">
        <f t="shared" si="52"/>
        <v>38917</v>
      </c>
      <c r="B3376" s="16">
        <v>35.549999999999997</v>
      </c>
      <c r="C3376" s="16">
        <v>96.2</v>
      </c>
      <c r="D3376" s="16">
        <v>23.9</v>
      </c>
      <c r="E3376" s="16">
        <v>21.4</v>
      </c>
      <c r="F3376" s="16">
        <v>28.1</v>
      </c>
      <c r="G3376" s="16">
        <v>5.17</v>
      </c>
      <c r="H3376" s="16">
        <v>17.329999999999998</v>
      </c>
    </row>
    <row r="3377" spans="1:8" x14ac:dyDescent="0.2">
      <c r="A3377" s="76">
        <f t="shared" si="52"/>
        <v>38918</v>
      </c>
      <c r="B3377" s="16">
        <v>7.36</v>
      </c>
      <c r="C3377" s="16">
        <v>96.7</v>
      </c>
      <c r="D3377" s="16">
        <v>24.1</v>
      </c>
      <c r="E3377" s="16">
        <v>22.5</v>
      </c>
      <c r="F3377" s="16">
        <v>27.5</v>
      </c>
      <c r="G3377" s="16">
        <v>5.38</v>
      </c>
      <c r="H3377" s="16">
        <v>17.03</v>
      </c>
    </row>
    <row r="3378" spans="1:8" x14ac:dyDescent="0.2">
      <c r="A3378" s="76">
        <f t="shared" si="52"/>
        <v>38919</v>
      </c>
      <c r="B3378" s="16">
        <v>28.68</v>
      </c>
      <c r="C3378" s="16">
        <v>95</v>
      </c>
      <c r="D3378" s="16">
        <v>24</v>
      </c>
      <c r="E3378" s="16">
        <v>20.9</v>
      </c>
      <c r="F3378" s="16">
        <v>28.1</v>
      </c>
      <c r="G3378" s="16">
        <v>5.8</v>
      </c>
      <c r="H3378" s="16">
        <v>24.77</v>
      </c>
    </row>
    <row r="3379" spans="1:8" x14ac:dyDescent="0.2">
      <c r="A3379" s="76">
        <f t="shared" si="52"/>
        <v>38920</v>
      </c>
      <c r="B3379" s="16">
        <v>131.04</v>
      </c>
      <c r="C3379" s="16">
        <v>98.2</v>
      </c>
      <c r="D3379" s="16">
        <v>23</v>
      </c>
      <c r="E3379" s="16">
        <v>20.7</v>
      </c>
      <c r="F3379" s="16">
        <v>26.4</v>
      </c>
      <c r="G3379" s="16">
        <v>5.78</v>
      </c>
      <c r="H3379" s="16">
        <v>27.13</v>
      </c>
    </row>
    <row r="3380" spans="1:8" x14ac:dyDescent="0.2">
      <c r="A3380" s="76">
        <f t="shared" si="52"/>
        <v>38921</v>
      </c>
      <c r="B3380" s="16">
        <v>2.02</v>
      </c>
      <c r="C3380" s="16">
        <v>97.6</v>
      </c>
      <c r="D3380" s="16">
        <v>23</v>
      </c>
      <c r="E3380" s="16">
        <v>21</v>
      </c>
      <c r="F3380" s="16">
        <v>25.5</v>
      </c>
      <c r="G3380" s="16">
        <v>6.79</v>
      </c>
      <c r="H3380" s="16">
        <v>20.94</v>
      </c>
    </row>
    <row r="3381" spans="1:8" x14ac:dyDescent="0.2">
      <c r="A3381" s="76">
        <f t="shared" si="52"/>
        <v>38922</v>
      </c>
      <c r="B3381" s="16">
        <v>8.11</v>
      </c>
      <c r="C3381" s="16">
        <v>95.4</v>
      </c>
      <c r="D3381" s="16">
        <v>24.1</v>
      </c>
      <c r="E3381" s="16">
        <v>21.7</v>
      </c>
      <c r="F3381" s="16">
        <v>26.3</v>
      </c>
      <c r="G3381" s="16">
        <v>8.52</v>
      </c>
      <c r="H3381" s="16">
        <v>30.74</v>
      </c>
    </row>
    <row r="3382" spans="1:8" x14ac:dyDescent="0.2">
      <c r="A3382" s="76">
        <f t="shared" si="52"/>
        <v>38923</v>
      </c>
      <c r="B3382" s="16">
        <v>0</v>
      </c>
      <c r="C3382" s="16">
        <v>94</v>
      </c>
      <c r="D3382" s="16">
        <v>25.1</v>
      </c>
      <c r="E3382" s="16">
        <v>22.5</v>
      </c>
      <c r="F3382" s="16">
        <v>27.9</v>
      </c>
      <c r="G3382" s="16">
        <v>7.51</v>
      </c>
      <c r="H3382" s="16">
        <v>25.66</v>
      </c>
    </row>
    <row r="3383" spans="1:8" x14ac:dyDescent="0.2">
      <c r="A3383" s="76">
        <f t="shared" si="52"/>
        <v>38924</v>
      </c>
      <c r="B3383" s="16">
        <v>160.5</v>
      </c>
      <c r="C3383" s="16">
        <v>97.1</v>
      </c>
      <c r="D3383" s="16">
        <v>22.7</v>
      </c>
      <c r="E3383" s="16">
        <v>20</v>
      </c>
      <c r="F3383" s="16">
        <v>26.9</v>
      </c>
      <c r="G3383" s="16">
        <v>5.74</v>
      </c>
      <c r="H3383" s="16">
        <v>28.39</v>
      </c>
    </row>
    <row r="3384" spans="1:8" x14ac:dyDescent="0.2">
      <c r="A3384" s="76">
        <f t="shared" si="52"/>
        <v>38925</v>
      </c>
      <c r="B3384" s="16">
        <v>10.14</v>
      </c>
      <c r="C3384" s="16">
        <v>97.8</v>
      </c>
      <c r="D3384" s="16">
        <v>22.3</v>
      </c>
      <c r="E3384" s="16">
        <v>20.5</v>
      </c>
      <c r="F3384" s="16">
        <v>25.4</v>
      </c>
      <c r="G3384" s="16">
        <v>6.57</v>
      </c>
      <c r="H3384" s="16">
        <v>25.95</v>
      </c>
    </row>
    <row r="3385" spans="1:8" x14ac:dyDescent="0.2">
      <c r="A3385" s="76">
        <f t="shared" si="52"/>
        <v>38926</v>
      </c>
      <c r="B3385" s="16">
        <v>9.89</v>
      </c>
      <c r="C3385" s="16">
        <v>93.7</v>
      </c>
      <c r="D3385" s="16">
        <v>23.6</v>
      </c>
      <c r="E3385" s="16">
        <v>21.5</v>
      </c>
      <c r="F3385" s="16">
        <v>27</v>
      </c>
      <c r="G3385" s="16">
        <v>3.57</v>
      </c>
      <c r="H3385" s="16">
        <v>16.96</v>
      </c>
    </row>
    <row r="3386" spans="1:8" x14ac:dyDescent="0.2">
      <c r="A3386" s="76">
        <f t="shared" si="52"/>
        <v>38927</v>
      </c>
      <c r="B3386" s="16">
        <v>4.04</v>
      </c>
      <c r="C3386" s="16">
        <v>94.8</v>
      </c>
      <c r="D3386" s="16">
        <v>23.5</v>
      </c>
      <c r="E3386" s="16">
        <v>21.4</v>
      </c>
      <c r="F3386" s="16">
        <v>27.2</v>
      </c>
      <c r="G3386" s="16">
        <v>3.74</v>
      </c>
      <c r="H3386" s="16">
        <v>14.89</v>
      </c>
    </row>
    <row r="3387" spans="1:8" x14ac:dyDescent="0.2">
      <c r="A3387" s="76">
        <f t="shared" si="52"/>
        <v>38928</v>
      </c>
      <c r="B3387" s="16">
        <v>13.2</v>
      </c>
      <c r="C3387" s="16">
        <v>87.7</v>
      </c>
      <c r="D3387" s="16">
        <v>25.2</v>
      </c>
      <c r="E3387" s="16">
        <v>22</v>
      </c>
      <c r="F3387" s="16">
        <v>30.2</v>
      </c>
      <c r="G3387" s="16">
        <v>2.3199999999999998</v>
      </c>
      <c r="H3387" s="16">
        <v>14.97</v>
      </c>
    </row>
    <row r="3388" spans="1:8" x14ac:dyDescent="0.2">
      <c r="A3388" s="76">
        <f t="shared" si="52"/>
        <v>38929</v>
      </c>
      <c r="B3388" s="16">
        <v>0.5</v>
      </c>
      <c r="C3388" s="16">
        <v>90</v>
      </c>
      <c r="D3388" s="16">
        <v>25.2</v>
      </c>
      <c r="E3388" s="16">
        <v>22.6</v>
      </c>
      <c r="F3388" s="16">
        <v>29.4</v>
      </c>
      <c r="G3388" s="16">
        <v>3.69</v>
      </c>
      <c r="H3388" s="16">
        <v>16.52</v>
      </c>
    </row>
    <row r="3389" spans="1:8" x14ac:dyDescent="0.2">
      <c r="A3389" s="76">
        <f t="shared" si="52"/>
        <v>38930</v>
      </c>
      <c r="B3389" s="16">
        <v>0</v>
      </c>
      <c r="C3389" s="16">
        <v>89.2</v>
      </c>
      <c r="D3389" s="16">
        <v>26</v>
      </c>
      <c r="E3389" s="16">
        <v>23.8</v>
      </c>
      <c r="F3389" s="16">
        <v>28.7</v>
      </c>
      <c r="G3389" s="16">
        <v>6.53</v>
      </c>
      <c r="H3389" s="16">
        <v>22.41</v>
      </c>
    </row>
    <row r="3390" spans="1:8" x14ac:dyDescent="0.2">
      <c r="A3390" s="76">
        <f t="shared" si="52"/>
        <v>38931</v>
      </c>
      <c r="B3390" s="16">
        <v>49.76</v>
      </c>
      <c r="C3390" s="16">
        <v>94</v>
      </c>
      <c r="D3390" s="16">
        <v>23.5</v>
      </c>
      <c r="E3390" s="16">
        <v>20.100000000000001</v>
      </c>
      <c r="F3390" s="16">
        <v>25.8</v>
      </c>
      <c r="G3390" s="16">
        <v>6.38</v>
      </c>
      <c r="H3390" s="16">
        <v>29.93</v>
      </c>
    </row>
    <row r="3391" spans="1:8" x14ac:dyDescent="0.2">
      <c r="A3391" s="76">
        <f t="shared" si="52"/>
        <v>38932</v>
      </c>
      <c r="B3391" s="16">
        <v>0</v>
      </c>
      <c r="C3391" s="16">
        <v>92</v>
      </c>
      <c r="D3391" s="16">
        <v>25.2</v>
      </c>
      <c r="E3391" s="16">
        <v>22.6</v>
      </c>
      <c r="F3391" s="16">
        <v>29.3</v>
      </c>
      <c r="G3391" s="16">
        <v>4.26</v>
      </c>
      <c r="H3391" s="16">
        <v>17.77</v>
      </c>
    </row>
    <row r="3392" spans="1:8" x14ac:dyDescent="0.2">
      <c r="A3392" s="76">
        <f t="shared" si="52"/>
        <v>38933</v>
      </c>
      <c r="B3392" s="16">
        <v>1.52</v>
      </c>
      <c r="C3392" s="16">
        <v>91.1</v>
      </c>
      <c r="D3392" s="16">
        <v>25.6</v>
      </c>
      <c r="E3392" s="16">
        <v>23.2</v>
      </c>
      <c r="F3392" s="16">
        <v>28.6</v>
      </c>
      <c r="G3392" s="16">
        <v>5.55</v>
      </c>
      <c r="H3392" s="16">
        <v>23.45</v>
      </c>
    </row>
    <row r="3393" spans="1:8" x14ac:dyDescent="0.2">
      <c r="A3393" s="76">
        <f t="shared" si="52"/>
        <v>38934</v>
      </c>
      <c r="B3393" s="16">
        <v>3.8</v>
      </c>
      <c r="C3393" s="16">
        <v>91.7</v>
      </c>
      <c r="D3393" s="16">
        <v>25.6</v>
      </c>
      <c r="E3393" s="16">
        <v>23.7</v>
      </c>
      <c r="F3393" s="16">
        <v>28.8</v>
      </c>
      <c r="G3393" s="16">
        <v>6.51</v>
      </c>
      <c r="H3393" s="16">
        <v>22.93</v>
      </c>
    </row>
    <row r="3394" spans="1:8" x14ac:dyDescent="0.2">
      <c r="A3394" s="76">
        <f t="shared" si="52"/>
        <v>38935</v>
      </c>
      <c r="B3394" s="16">
        <v>0.5</v>
      </c>
      <c r="C3394" s="16">
        <v>95</v>
      </c>
      <c r="D3394" s="16">
        <v>25</v>
      </c>
      <c r="E3394" s="16">
        <v>22.3</v>
      </c>
      <c r="F3394" s="16">
        <v>27.2</v>
      </c>
      <c r="G3394" s="16">
        <v>6.64</v>
      </c>
      <c r="H3394" s="16">
        <v>24.26</v>
      </c>
    </row>
    <row r="3395" spans="1:8" x14ac:dyDescent="0.2">
      <c r="A3395" s="76">
        <f t="shared" si="52"/>
        <v>38936</v>
      </c>
      <c r="B3395" s="16">
        <v>0</v>
      </c>
      <c r="C3395" s="16">
        <v>89.7</v>
      </c>
      <c r="D3395" s="16">
        <v>26.2</v>
      </c>
      <c r="E3395" s="16">
        <v>24.8</v>
      </c>
      <c r="F3395" s="16">
        <v>28.4</v>
      </c>
      <c r="G3395" s="16">
        <v>9.99</v>
      </c>
      <c r="H3395" s="16">
        <v>27.8</v>
      </c>
    </row>
    <row r="3396" spans="1:8" x14ac:dyDescent="0.2">
      <c r="A3396" s="76">
        <f t="shared" si="52"/>
        <v>38937</v>
      </c>
      <c r="B3396" s="16">
        <v>7.62</v>
      </c>
      <c r="C3396" s="16">
        <v>97.2</v>
      </c>
      <c r="D3396" s="16">
        <v>23.6</v>
      </c>
      <c r="E3396" s="16">
        <v>22</v>
      </c>
      <c r="F3396" s="16">
        <v>26.3</v>
      </c>
      <c r="G3396" s="16">
        <v>9.42</v>
      </c>
      <c r="H3396" s="16">
        <v>34.36</v>
      </c>
    </row>
    <row r="3397" spans="1:8" x14ac:dyDescent="0.2">
      <c r="A3397" s="76">
        <f t="shared" ref="A3397:A3460" si="53">A3396+1</f>
        <v>38938</v>
      </c>
      <c r="B3397" s="16">
        <v>2.02</v>
      </c>
      <c r="C3397" s="16">
        <v>99.9</v>
      </c>
      <c r="D3397" s="16">
        <v>23.2</v>
      </c>
      <c r="E3397" s="16">
        <v>21.4</v>
      </c>
      <c r="F3397" s="16">
        <v>24.1</v>
      </c>
      <c r="G3397" s="16">
        <v>6.52</v>
      </c>
      <c r="H3397" s="16">
        <v>27.21</v>
      </c>
    </row>
    <row r="3398" spans="1:8" x14ac:dyDescent="0.2">
      <c r="A3398" s="76">
        <f t="shared" si="53"/>
        <v>38939</v>
      </c>
      <c r="B3398" s="16">
        <v>2.5299999999999998</v>
      </c>
      <c r="C3398" s="16">
        <v>95.7</v>
      </c>
      <c r="D3398" s="16">
        <v>24.5</v>
      </c>
      <c r="E3398" s="16">
        <v>22.5</v>
      </c>
      <c r="F3398" s="16">
        <v>27</v>
      </c>
      <c r="G3398" s="16">
        <v>6.93</v>
      </c>
      <c r="H3398" s="16">
        <v>27.72</v>
      </c>
    </row>
    <row r="3399" spans="1:8" x14ac:dyDescent="0.2">
      <c r="A3399" s="76">
        <f t="shared" si="53"/>
        <v>38940</v>
      </c>
      <c r="B3399" s="16">
        <v>0.51</v>
      </c>
      <c r="C3399" s="16">
        <v>97.3</v>
      </c>
      <c r="D3399" s="16">
        <v>23.1</v>
      </c>
      <c r="E3399" s="16">
        <v>21.1</v>
      </c>
      <c r="F3399" s="16">
        <v>25.4</v>
      </c>
      <c r="G3399" s="16">
        <v>5.93</v>
      </c>
      <c r="H3399" s="16">
        <v>25.07</v>
      </c>
    </row>
    <row r="3400" spans="1:8" x14ac:dyDescent="0.2">
      <c r="A3400" s="76">
        <f t="shared" si="53"/>
        <v>38941</v>
      </c>
      <c r="B3400" s="16">
        <v>0</v>
      </c>
      <c r="C3400" s="16">
        <v>91.3</v>
      </c>
      <c r="D3400" s="16">
        <v>24.7</v>
      </c>
      <c r="E3400" s="16">
        <v>21.5</v>
      </c>
      <c r="F3400" s="16">
        <v>28.5</v>
      </c>
      <c r="G3400" s="16">
        <v>3.54</v>
      </c>
      <c r="H3400" s="16">
        <v>19.100000000000001</v>
      </c>
    </row>
    <row r="3401" spans="1:8" x14ac:dyDescent="0.2">
      <c r="A3401" s="76">
        <f t="shared" si="53"/>
        <v>38942</v>
      </c>
      <c r="B3401" s="16">
        <v>0</v>
      </c>
      <c r="C3401" s="16">
        <v>93.6</v>
      </c>
      <c r="D3401" s="16">
        <v>25.5</v>
      </c>
      <c r="E3401" s="16">
        <v>23.6</v>
      </c>
      <c r="F3401" s="16">
        <v>28.1</v>
      </c>
      <c r="G3401" s="16">
        <v>4.84</v>
      </c>
      <c r="H3401" s="16">
        <v>22.34</v>
      </c>
    </row>
    <row r="3402" spans="1:8" x14ac:dyDescent="0.2">
      <c r="A3402" s="76">
        <f t="shared" si="53"/>
        <v>38943</v>
      </c>
      <c r="B3402" s="16">
        <v>0</v>
      </c>
      <c r="C3402" s="16">
        <v>91.7</v>
      </c>
      <c r="D3402" s="16">
        <v>26</v>
      </c>
      <c r="E3402" s="16">
        <v>24.4</v>
      </c>
      <c r="F3402" s="16">
        <v>28.3</v>
      </c>
      <c r="G3402" s="16">
        <v>9.52</v>
      </c>
      <c r="H3402" s="16">
        <v>28.02</v>
      </c>
    </row>
    <row r="3403" spans="1:8" x14ac:dyDescent="0.2">
      <c r="A3403" s="76">
        <f t="shared" si="53"/>
        <v>38944</v>
      </c>
      <c r="B3403" s="16">
        <v>0</v>
      </c>
      <c r="C3403" s="16">
        <v>92.6</v>
      </c>
      <c r="D3403" s="16">
        <v>26</v>
      </c>
      <c r="E3403" s="16">
        <v>24.9</v>
      </c>
      <c r="F3403" s="16">
        <v>27.6</v>
      </c>
      <c r="G3403" s="16">
        <v>8.32</v>
      </c>
      <c r="H3403" s="16">
        <v>25.14</v>
      </c>
    </row>
    <row r="3404" spans="1:8" x14ac:dyDescent="0.2">
      <c r="A3404" s="76">
        <f t="shared" si="53"/>
        <v>38945</v>
      </c>
      <c r="B3404" s="16">
        <v>0.75</v>
      </c>
      <c r="C3404" s="16">
        <v>96.2</v>
      </c>
      <c r="D3404" s="16">
        <v>23.7</v>
      </c>
      <c r="E3404" s="16">
        <v>21.4</v>
      </c>
      <c r="F3404" s="16">
        <v>27.9</v>
      </c>
      <c r="G3404" s="16">
        <v>7.19</v>
      </c>
      <c r="H3404" s="16">
        <v>31.56</v>
      </c>
    </row>
    <row r="3405" spans="1:8" x14ac:dyDescent="0.2">
      <c r="A3405" s="76">
        <f t="shared" si="53"/>
        <v>38946</v>
      </c>
      <c r="B3405" s="16">
        <v>0</v>
      </c>
      <c r="C3405" s="16">
        <v>94.3</v>
      </c>
      <c r="D3405" s="16">
        <v>24.1</v>
      </c>
      <c r="E3405" s="16">
        <v>21.9</v>
      </c>
      <c r="F3405" s="16">
        <v>26.7</v>
      </c>
      <c r="G3405" s="16">
        <v>8.16</v>
      </c>
      <c r="H3405" s="16">
        <v>26.25</v>
      </c>
    </row>
    <row r="3406" spans="1:8" x14ac:dyDescent="0.2">
      <c r="A3406" s="76">
        <f t="shared" si="53"/>
        <v>38947</v>
      </c>
      <c r="B3406" s="16">
        <v>8.34</v>
      </c>
      <c r="C3406" s="16">
        <v>97.1</v>
      </c>
      <c r="D3406" s="16">
        <v>22.6</v>
      </c>
      <c r="E3406" s="16">
        <v>20.7</v>
      </c>
      <c r="F3406" s="16">
        <v>25.8</v>
      </c>
      <c r="G3406" s="16">
        <v>5.05</v>
      </c>
      <c r="H3406" s="16">
        <v>19.54</v>
      </c>
    </row>
    <row r="3407" spans="1:8" x14ac:dyDescent="0.2">
      <c r="A3407" s="76">
        <f t="shared" si="53"/>
        <v>38948</v>
      </c>
      <c r="B3407" s="16">
        <v>0</v>
      </c>
      <c r="C3407" s="16">
        <v>89</v>
      </c>
      <c r="D3407" s="16">
        <v>24.8</v>
      </c>
      <c r="E3407" s="16">
        <v>22.3</v>
      </c>
      <c r="F3407" s="16">
        <v>28</v>
      </c>
      <c r="G3407" s="16">
        <v>2.93</v>
      </c>
      <c r="H3407" s="16">
        <v>16.149999999999999</v>
      </c>
    </row>
    <row r="3408" spans="1:8" x14ac:dyDescent="0.2">
      <c r="A3408" s="76">
        <f t="shared" si="53"/>
        <v>38949</v>
      </c>
      <c r="B3408" s="16">
        <v>0</v>
      </c>
      <c r="C3408" s="16">
        <v>88.5</v>
      </c>
      <c r="D3408" s="16">
        <v>25</v>
      </c>
      <c r="E3408" s="16">
        <v>20.9</v>
      </c>
      <c r="F3408" s="16">
        <v>27.9</v>
      </c>
      <c r="G3408" s="16">
        <v>5.39</v>
      </c>
      <c r="H3408" s="16">
        <v>22.19</v>
      </c>
    </row>
    <row r="3409" spans="1:8" x14ac:dyDescent="0.2">
      <c r="A3409" s="76">
        <f t="shared" si="53"/>
        <v>38950</v>
      </c>
      <c r="B3409" s="16">
        <v>0</v>
      </c>
      <c r="C3409" s="16">
        <v>94.7</v>
      </c>
      <c r="D3409" s="16">
        <v>24.9</v>
      </c>
      <c r="E3409" s="16">
        <v>23.3</v>
      </c>
      <c r="F3409" s="16">
        <v>26.8</v>
      </c>
      <c r="G3409" s="16">
        <v>5.0999999999999996</v>
      </c>
      <c r="H3409" s="16">
        <v>21.75</v>
      </c>
    </row>
    <row r="3410" spans="1:8" x14ac:dyDescent="0.2">
      <c r="A3410" s="76">
        <f t="shared" si="53"/>
        <v>38951</v>
      </c>
      <c r="B3410" s="16">
        <v>0</v>
      </c>
      <c r="C3410" s="16">
        <v>96.7</v>
      </c>
      <c r="D3410" s="16">
        <v>24.6</v>
      </c>
      <c r="E3410" s="16">
        <v>23.3</v>
      </c>
      <c r="F3410" s="16">
        <v>26.9</v>
      </c>
      <c r="G3410" s="16">
        <v>6.08</v>
      </c>
      <c r="H3410" s="16">
        <v>26.1</v>
      </c>
    </row>
    <row r="3411" spans="1:8" x14ac:dyDescent="0.2">
      <c r="A3411" s="76">
        <f t="shared" si="53"/>
        <v>38952</v>
      </c>
      <c r="B3411" s="16">
        <v>17.010000000000002</v>
      </c>
      <c r="C3411" s="16">
        <v>96.5</v>
      </c>
      <c r="D3411" s="16">
        <v>24.4</v>
      </c>
      <c r="E3411" s="16">
        <v>22.3</v>
      </c>
      <c r="F3411" s="16">
        <v>28.1</v>
      </c>
      <c r="G3411" s="16">
        <v>7.09</v>
      </c>
      <c r="H3411" s="16">
        <v>29.05</v>
      </c>
    </row>
    <row r="3412" spans="1:8" x14ac:dyDescent="0.2">
      <c r="A3412" s="76">
        <f t="shared" si="53"/>
        <v>38953</v>
      </c>
      <c r="B3412" s="16">
        <v>6.84</v>
      </c>
      <c r="C3412" s="16">
        <v>95.8</v>
      </c>
      <c r="D3412" s="16">
        <v>24</v>
      </c>
      <c r="E3412" s="16">
        <v>22</v>
      </c>
      <c r="F3412" s="16">
        <v>29.6</v>
      </c>
      <c r="G3412" s="16">
        <v>3.87</v>
      </c>
      <c r="H3412" s="16">
        <v>28.98</v>
      </c>
    </row>
    <row r="3413" spans="1:8" x14ac:dyDescent="0.2">
      <c r="A3413" s="76">
        <f t="shared" si="53"/>
        <v>38954</v>
      </c>
      <c r="B3413" s="16">
        <v>0.5</v>
      </c>
      <c r="C3413" s="16">
        <v>93.9</v>
      </c>
      <c r="D3413" s="16">
        <v>23.9</v>
      </c>
      <c r="E3413" s="16">
        <v>21.3</v>
      </c>
      <c r="F3413" s="16">
        <v>27.7</v>
      </c>
      <c r="G3413" s="16">
        <v>3.25</v>
      </c>
      <c r="H3413" s="16">
        <v>21.6</v>
      </c>
    </row>
    <row r="3414" spans="1:8" x14ac:dyDescent="0.2">
      <c r="A3414" s="76">
        <f t="shared" si="53"/>
        <v>38955</v>
      </c>
      <c r="B3414" s="16">
        <v>16.5</v>
      </c>
      <c r="C3414" s="16">
        <v>96.5</v>
      </c>
      <c r="D3414" s="16">
        <v>22.4</v>
      </c>
      <c r="E3414" s="16">
        <v>20.7</v>
      </c>
      <c r="F3414" s="16">
        <v>26.2</v>
      </c>
      <c r="G3414" s="16">
        <v>3.1</v>
      </c>
      <c r="H3414" s="16">
        <v>21.53</v>
      </c>
    </row>
    <row r="3415" spans="1:8" x14ac:dyDescent="0.2">
      <c r="A3415" s="76">
        <f t="shared" si="53"/>
        <v>38956</v>
      </c>
      <c r="B3415" s="16">
        <v>1.27</v>
      </c>
      <c r="C3415" s="16">
        <v>91.9</v>
      </c>
      <c r="D3415" s="16">
        <v>24.1</v>
      </c>
      <c r="E3415" s="16">
        <v>21.2</v>
      </c>
      <c r="F3415" s="16">
        <v>27.5</v>
      </c>
      <c r="G3415" s="16">
        <v>2.82</v>
      </c>
      <c r="H3415" s="16">
        <v>19.239999999999998</v>
      </c>
    </row>
    <row r="3416" spans="1:8" x14ac:dyDescent="0.2">
      <c r="A3416" s="76">
        <f t="shared" si="53"/>
        <v>38957</v>
      </c>
      <c r="B3416" s="16">
        <v>0</v>
      </c>
      <c r="C3416" s="16">
        <v>87.7</v>
      </c>
      <c r="D3416" s="16">
        <v>25.6</v>
      </c>
      <c r="E3416" s="16">
        <v>22.5</v>
      </c>
      <c r="F3416" s="16">
        <v>29.4</v>
      </c>
      <c r="G3416" s="16">
        <v>3.19</v>
      </c>
      <c r="H3416" s="16">
        <v>21.38</v>
      </c>
    </row>
    <row r="3417" spans="1:8" x14ac:dyDescent="0.2">
      <c r="A3417" s="76">
        <f t="shared" si="53"/>
        <v>38958</v>
      </c>
      <c r="B3417" s="16">
        <v>3.3</v>
      </c>
      <c r="C3417" s="16">
        <v>89.7</v>
      </c>
      <c r="D3417" s="16">
        <v>25.7</v>
      </c>
      <c r="E3417" s="16">
        <v>23.1</v>
      </c>
      <c r="F3417" s="16">
        <v>28.5</v>
      </c>
      <c r="G3417" s="16">
        <v>4.6100000000000003</v>
      </c>
      <c r="H3417" s="16">
        <v>20.13</v>
      </c>
    </row>
    <row r="3418" spans="1:8" x14ac:dyDescent="0.2">
      <c r="A3418" s="76">
        <f t="shared" si="53"/>
        <v>38959</v>
      </c>
      <c r="B3418" s="16">
        <v>14.23</v>
      </c>
      <c r="C3418" s="16">
        <v>93.4</v>
      </c>
      <c r="D3418" s="16">
        <v>25.2</v>
      </c>
      <c r="E3418" s="16">
        <v>22.9</v>
      </c>
      <c r="F3418" s="16">
        <v>29.6</v>
      </c>
      <c r="G3418" s="16">
        <v>4.8099999999999996</v>
      </c>
      <c r="H3418" s="16">
        <v>18.14</v>
      </c>
    </row>
    <row r="3419" spans="1:8" x14ac:dyDescent="0.2">
      <c r="A3419" s="76">
        <f t="shared" si="53"/>
        <v>38960</v>
      </c>
      <c r="B3419" s="16">
        <v>9.15</v>
      </c>
      <c r="C3419" s="16">
        <v>91.8</v>
      </c>
      <c r="D3419" s="16">
        <v>25.2</v>
      </c>
      <c r="E3419" s="16">
        <v>22.4</v>
      </c>
      <c r="F3419" s="16">
        <v>28.2</v>
      </c>
      <c r="G3419" s="16">
        <v>5.84</v>
      </c>
      <c r="H3419" s="16">
        <v>24.11</v>
      </c>
    </row>
    <row r="3420" spans="1:8" x14ac:dyDescent="0.2">
      <c r="A3420" s="76">
        <f t="shared" si="53"/>
        <v>38961</v>
      </c>
      <c r="B3420" s="16">
        <v>36.020000000000003</v>
      </c>
      <c r="C3420" s="16">
        <v>95.3</v>
      </c>
      <c r="D3420" s="16">
        <v>23.8</v>
      </c>
      <c r="E3420" s="16">
        <v>21</v>
      </c>
      <c r="F3420" s="16">
        <v>26</v>
      </c>
      <c r="G3420" s="16">
        <v>5.05</v>
      </c>
      <c r="H3420" s="16">
        <v>36.57</v>
      </c>
    </row>
    <row r="3421" spans="1:8" x14ac:dyDescent="0.2">
      <c r="A3421" s="76">
        <f t="shared" si="53"/>
        <v>38962</v>
      </c>
      <c r="B3421" s="16">
        <v>1.27</v>
      </c>
      <c r="C3421" s="16">
        <v>94.4</v>
      </c>
      <c r="D3421" s="16">
        <v>24.5</v>
      </c>
      <c r="E3421" s="16">
        <v>22.7</v>
      </c>
      <c r="F3421" s="16">
        <v>28.5</v>
      </c>
      <c r="G3421" s="16">
        <v>4.99</v>
      </c>
      <c r="H3421" s="16">
        <v>21.45</v>
      </c>
    </row>
    <row r="3422" spans="1:8" x14ac:dyDescent="0.2">
      <c r="A3422" s="76">
        <f t="shared" si="53"/>
        <v>38963</v>
      </c>
      <c r="B3422" s="16">
        <v>4.29</v>
      </c>
      <c r="C3422" s="16">
        <v>95.6</v>
      </c>
      <c r="D3422" s="16">
        <v>24</v>
      </c>
      <c r="E3422" s="16">
        <v>21.8</v>
      </c>
      <c r="F3422" s="16">
        <v>27.6</v>
      </c>
      <c r="G3422" s="16">
        <v>6.87</v>
      </c>
      <c r="H3422" s="16">
        <v>29.79</v>
      </c>
    </row>
    <row r="3423" spans="1:8" x14ac:dyDescent="0.2">
      <c r="A3423" s="76">
        <f t="shared" si="53"/>
        <v>38964</v>
      </c>
      <c r="B3423" s="16">
        <v>16.989999999999998</v>
      </c>
      <c r="C3423" s="16">
        <v>97.3</v>
      </c>
      <c r="D3423" s="16">
        <v>23.6</v>
      </c>
      <c r="E3423" s="16">
        <v>21.7</v>
      </c>
      <c r="F3423" s="16">
        <v>27.3</v>
      </c>
      <c r="G3423" s="16">
        <v>5.87</v>
      </c>
      <c r="H3423" s="16">
        <v>34.14</v>
      </c>
    </row>
    <row r="3424" spans="1:8" x14ac:dyDescent="0.2">
      <c r="A3424" s="76">
        <f t="shared" si="53"/>
        <v>38965</v>
      </c>
      <c r="B3424" s="16">
        <v>20.05</v>
      </c>
      <c r="C3424" s="16">
        <v>95.1</v>
      </c>
      <c r="D3424" s="16">
        <v>24.5</v>
      </c>
      <c r="E3424" s="16">
        <v>22.7</v>
      </c>
      <c r="F3424" s="16">
        <v>27.4</v>
      </c>
      <c r="G3424" s="16">
        <v>5.77</v>
      </c>
      <c r="H3424" s="16">
        <v>23.96</v>
      </c>
    </row>
    <row r="3425" spans="1:8" x14ac:dyDescent="0.2">
      <c r="A3425" s="76">
        <f t="shared" si="53"/>
        <v>38966</v>
      </c>
      <c r="B3425" s="16">
        <v>22.1</v>
      </c>
      <c r="C3425" s="16">
        <v>95.8</v>
      </c>
      <c r="D3425" s="16">
        <v>23.5</v>
      </c>
      <c r="E3425" s="16">
        <v>21.3</v>
      </c>
      <c r="F3425" s="16">
        <v>28.4</v>
      </c>
      <c r="G3425" s="16">
        <v>4.2300000000000004</v>
      </c>
      <c r="H3425" s="16">
        <v>26.17</v>
      </c>
    </row>
    <row r="3426" spans="1:8" x14ac:dyDescent="0.2">
      <c r="A3426" s="76">
        <f t="shared" si="53"/>
        <v>38967</v>
      </c>
      <c r="B3426" s="16">
        <v>18.54</v>
      </c>
      <c r="C3426" s="16">
        <v>93.8</v>
      </c>
      <c r="D3426" s="16">
        <v>24.1</v>
      </c>
      <c r="E3426" s="16">
        <v>22.1</v>
      </c>
      <c r="F3426" s="16">
        <v>26.8</v>
      </c>
      <c r="G3426" s="16">
        <v>6.02</v>
      </c>
      <c r="H3426" s="16">
        <v>18.649999999999999</v>
      </c>
    </row>
    <row r="3427" spans="1:8" x14ac:dyDescent="0.2">
      <c r="A3427" s="76">
        <f t="shared" si="53"/>
        <v>38968</v>
      </c>
      <c r="B3427" s="16">
        <v>0</v>
      </c>
      <c r="C3427" s="16">
        <v>91.9</v>
      </c>
      <c r="D3427" s="16">
        <v>24.6</v>
      </c>
      <c r="E3427" s="16">
        <v>22.1</v>
      </c>
      <c r="F3427" s="16">
        <v>28.5</v>
      </c>
      <c r="G3427" s="16">
        <v>3.31</v>
      </c>
      <c r="H3427" s="16">
        <v>19.98</v>
      </c>
    </row>
    <row r="3428" spans="1:8" x14ac:dyDescent="0.2">
      <c r="A3428" s="76">
        <f t="shared" si="53"/>
        <v>38969</v>
      </c>
      <c r="B3428" s="16">
        <v>0</v>
      </c>
      <c r="C3428" s="16">
        <v>91.5</v>
      </c>
      <c r="D3428" s="16">
        <v>24.7</v>
      </c>
      <c r="E3428" s="16">
        <v>21.7</v>
      </c>
      <c r="F3428" s="16">
        <v>27.3</v>
      </c>
      <c r="G3428" s="16">
        <v>3.55</v>
      </c>
      <c r="H3428" s="16">
        <v>16.149999999999999</v>
      </c>
    </row>
    <row r="3429" spans="1:8" x14ac:dyDescent="0.2">
      <c r="A3429" s="76">
        <f t="shared" si="53"/>
        <v>38970</v>
      </c>
      <c r="B3429" s="16">
        <v>0</v>
      </c>
      <c r="C3429" s="16">
        <v>90.1</v>
      </c>
      <c r="D3429" s="16">
        <v>25.2</v>
      </c>
      <c r="E3429" s="16">
        <v>23</v>
      </c>
      <c r="F3429" s="16">
        <v>28.5</v>
      </c>
      <c r="G3429" s="16">
        <v>4.84</v>
      </c>
      <c r="H3429" s="16">
        <v>17.55</v>
      </c>
    </row>
    <row r="3430" spans="1:8" x14ac:dyDescent="0.2">
      <c r="A3430" s="76">
        <f t="shared" si="53"/>
        <v>38971</v>
      </c>
      <c r="B3430" s="16">
        <v>4.82</v>
      </c>
      <c r="C3430" s="16">
        <v>93.8</v>
      </c>
      <c r="D3430" s="16">
        <v>24.7</v>
      </c>
      <c r="E3430" s="16">
        <v>22.2</v>
      </c>
      <c r="F3430" s="16">
        <v>27.6</v>
      </c>
      <c r="G3430" s="16">
        <v>6.07</v>
      </c>
      <c r="H3430" s="16">
        <v>27.5</v>
      </c>
    </row>
    <row r="3431" spans="1:8" x14ac:dyDescent="0.2">
      <c r="A3431" s="76">
        <f t="shared" si="53"/>
        <v>38972</v>
      </c>
      <c r="B3431" s="16">
        <v>0</v>
      </c>
      <c r="C3431" s="16">
        <v>95.2</v>
      </c>
      <c r="D3431" s="16">
        <v>23.9</v>
      </c>
      <c r="E3431" s="16">
        <v>22.2</v>
      </c>
      <c r="F3431" s="16">
        <v>26.8</v>
      </c>
      <c r="G3431" s="16">
        <v>6.28</v>
      </c>
      <c r="H3431" s="16">
        <v>20.79</v>
      </c>
    </row>
    <row r="3432" spans="1:8" x14ac:dyDescent="0.2">
      <c r="A3432" s="76">
        <f t="shared" si="53"/>
        <v>38973</v>
      </c>
      <c r="B3432" s="16">
        <v>6.6</v>
      </c>
      <c r="C3432" s="16">
        <v>95.7</v>
      </c>
      <c r="D3432" s="16">
        <v>23.9</v>
      </c>
      <c r="E3432" s="16">
        <v>22.1</v>
      </c>
      <c r="F3432" s="16">
        <v>25.6</v>
      </c>
      <c r="G3432" s="16">
        <v>5.84</v>
      </c>
      <c r="H3432" s="16">
        <v>22.49</v>
      </c>
    </row>
    <row r="3433" spans="1:8" x14ac:dyDescent="0.2">
      <c r="A3433" s="76">
        <f t="shared" si="53"/>
        <v>38974</v>
      </c>
      <c r="B3433" s="16">
        <v>4.83</v>
      </c>
      <c r="C3433" s="16">
        <v>94.9</v>
      </c>
      <c r="D3433" s="16">
        <v>23.8</v>
      </c>
      <c r="E3433" s="16">
        <v>21.5</v>
      </c>
      <c r="F3433" s="16">
        <v>26.2</v>
      </c>
      <c r="G3433" s="16">
        <v>5.34</v>
      </c>
      <c r="H3433" s="16">
        <v>21.01</v>
      </c>
    </row>
    <row r="3434" spans="1:8" x14ac:dyDescent="0.2">
      <c r="A3434" s="76">
        <f t="shared" si="53"/>
        <v>38975</v>
      </c>
      <c r="B3434" s="16">
        <v>9.9</v>
      </c>
      <c r="C3434" s="16">
        <v>93.7</v>
      </c>
      <c r="D3434" s="16">
        <v>23.9</v>
      </c>
      <c r="E3434" s="16">
        <v>21.1</v>
      </c>
      <c r="F3434" s="16">
        <v>28.2</v>
      </c>
      <c r="G3434" s="16">
        <v>5.93</v>
      </c>
      <c r="H3434" s="16">
        <v>28.46</v>
      </c>
    </row>
    <row r="3435" spans="1:8" x14ac:dyDescent="0.2">
      <c r="A3435" s="76">
        <f t="shared" si="53"/>
        <v>38976</v>
      </c>
      <c r="B3435" s="16">
        <v>1.26</v>
      </c>
      <c r="C3435" s="16">
        <v>97.8</v>
      </c>
      <c r="D3435" s="16">
        <v>23.1</v>
      </c>
      <c r="E3435" s="16">
        <v>22.2</v>
      </c>
      <c r="F3435" s="16">
        <v>24.1</v>
      </c>
      <c r="G3435" s="16">
        <v>7.67</v>
      </c>
      <c r="H3435" s="16">
        <v>21.75</v>
      </c>
    </row>
    <row r="3436" spans="1:8" x14ac:dyDescent="0.2">
      <c r="A3436" s="76">
        <f t="shared" si="53"/>
        <v>38977</v>
      </c>
      <c r="B3436" s="16">
        <v>2.79</v>
      </c>
      <c r="C3436" s="16">
        <v>95.4</v>
      </c>
      <c r="D3436" s="16">
        <v>24</v>
      </c>
      <c r="E3436" s="16">
        <v>22.5</v>
      </c>
      <c r="F3436" s="16">
        <v>26.6</v>
      </c>
      <c r="G3436" s="16">
        <v>6.09</v>
      </c>
      <c r="H3436" s="16">
        <v>25.73</v>
      </c>
    </row>
    <row r="3437" spans="1:8" x14ac:dyDescent="0.2">
      <c r="A3437" s="76">
        <f t="shared" si="53"/>
        <v>38978</v>
      </c>
      <c r="B3437" s="16">
        <v>0</v>
      </c>
      <c r="C3437" s="16">
        <v>90.8</v>
      </c>
      <c r="D3437" s="16">
        <v>24.7</v>
      </c>
      <c r="E3437" s="16">
        <v>22.3</v>
      </c>
      <c r="F3437" s="16">
        <v>29</v>
      </c>
      <c r="G3437" s="16">
        <v>2.78</v>
      </c>
      <c r="H3437" s="16">
        <v>21.75</v>
      </c>
    </row>
    <row r="3438" spans="1:8" x14ac:dyDescent="0.2">
      <c r="A3438" s="76">
        <f t="shared" si="53"/>
        <v>38979</v>
      </c>
      <c r="B3438" s="16">
        <v>6.35</v>
      </c>
      <c r="C3438" s="16">
        <v>93.5</v>
      </c>
      <c r="D3438" s="16">
        <v>24.6</v>
      </c>
      <c r="E3438" s="16">
        <v>22.6</v>
      </c>
      <c r="F3438" s="16">
        <v>29</v>
      </c>
      <c r="G3438" s="16">
        <v>4.09</v>
      </c>
      <c r="H3438" s="16">
        <v>23.22</v>
      </c>
    </row>
    <row r="3439" spans="1:8" x14ac:dyDescent="0.2">
      <c r="A3439" s="76">
        <f t="shared" si="53"/>
        <v>38980</v>
      </c>
      <c r="B3439" s="16">
        <v>1.02</v>
      </c>
      <c r="C3439" s="16">
        <v>91.4</v>
      </c>
      <c r="D3439" s="16">
        <v>24.1</v>
      </c>
      <c r="E3439" s="16">
        <v>20.8</v>
      </c>
      <c r="F3439" s="16">
        <v>28.8</v>
      </c>
      <c r="G3439" s="16">
        <v>4.7</v>
      </c>
      <c r="H3439" s="16">
        <v>40.33</v>
      </c>
    </row>
    <row r="3440" spans="1:8" x14ac:dyDescent="0.2">
      <c r="A3440" s="76">
        <f t="shared" si="53"/>
        <v>38981</v>
      </c>
      <c r="B3440" s="16">
        <v>0.25</v>
      </c>
      <c r="C3440" s="16">
        <v>91</v>
      </c>
      <c r="D3440" s="16">
        <v>25.2</v>
      </c>
      <c r="E3440" s="16">
        <v>22.1</v>
      </c>
      <c r="F3440" s="16">
        <v>28.2</v>
      </c>
      <c r="G3440" s="16">
        <v>4.8600000000000003</v>
      </c>
      <c r="H3440" s="16">
        <v>14.82</v>
      </c>
    </row>
    <row r="3441" spans="1:8" x14ac:dyDescent="0.2">
      <c r="A3441" s="76">
        <f t="shared" si="53"/>
        <v>38982</v>
      </c>
      <c r="B3441" s="16">
        <v>0</v>
      </c>
      <c r="C3441" s="16">
        <v>93.2</v>
      </c>
      <c r="D3441" s="16">
        <v>25.2</v>
      </c>
      <c r="E3441" s="16">
        <v>23.1</v>
      </c>
      <c r="F3441" s="16">
        <v>29.3</v>
      </c>
      <c r="G3441" s="16">
        <v>4.09</v>
      </c>
      <c r="H3441" s="16">
        <v>17.100000000000001</v>
      </c>
    </row>
    <row r="3442" spans="1:8" x14ac:dyDescent="0.2">
      <c r="A3442" s="76">
        <f t="shared" si="53"/>
        <v>38983</v>
      </c>
      <c r="B3442" s="16">
        <v>11.18</v>
      </c>
      <c r="C3442" s="16">
        <v>90.6</v>
      </c>
      <c r="D3442" s="16">
        <v>25.6</v>
      </c>
      <c r="E3442" s="16">
        <v>22</v>
      </c>
      <c r="F3442" s="16">
        <v>28.9</v>
      </c>
      <c r="G3442" s="16">
        <v>7.42</v>
      </c>
      <c r="H3442" s="16">
        <v>23.81</v>
      </c>
    </row>
    <row r="3443" spans="1:8" x14ac:dyDescent="0.2">
      <c r="A3443" s="76">
        <f t="shared" si="53"/>
        <v>38984</v>
      </c>
      <c r="B3443" s="16">
        <v>58.41</v>
      </c>
      <c r="C3443" s="16">
        <v>91</v>
      </c>
      <c r="D3443" s="16">
        <v>25.2</v>
      </c>
      <c r="E3443" s="16">
        <v>21.4</v>
      </c>
      <c r="F3443" s="16">
        <v>28</v>
      </c>
      <c r="G3443" s="16">
        <v>7.65</v>
      </c>
      <c r="H3443" s="16">
        <v>33.33</v>
      </c>
    </row>
    <row r="3444" spans="1:8" x14ac:dyDescent="0.2">
      <c r="A3444" s="76">
        <f t="shared" si="53"/>
        <v>38985</v>
      </c>
      <c r="B3444" s="16">
        <v>1.51</v>
      </c>
      <c r="C3444" s="16">
        <v>95</v>
      </c>
      <c r="D3444" s="16">
        <v>23.2</v>
      </c>
      <c r="E3444" s="16">
        <v>20.9</v>
      </c>
      <c r="F3444" s="16">
        <v>26.1</v>
      </c>
      <c r="G3444" s="16">
        <v>6.11</v>
      </c>
      <c r="H3444" s="16">
        <v>26.98</v>
      </c>
    </row>
    <row r="3445" spans="1:8" x14ac:dyDescent="0.2">
      <c r="A3445" s="76">
        <f t="shared" si="53"/>
        <v>38986</v>
      </c>
      <c r="B3445" s="16">
        <v>0</v>
      </c>
      <c r="C3445" s="16">
        <v>87.6</v>
      </c>
      <c r="D3445" s="16">
        <v>25.7</v>
      </c>
      <c r="E3445" s="16">
        <v>22.6</v>
      </c>
      <c r="F3445" s="16">
        <v>28.6</v>
      </c>
      <c r="G3445" s="16">
        <v>5.65</v>
      </c>
      <c r="H3445" s="16">
        <v>22.34</v>
      </c>
    </row>
    <row r="3446" spans="1:8" x14ac:dyDescent="0.2">
      <c r="A3446" s="76">
        <f t="shared" si="53"/>
        <v>38987</v>
      </c>
      <c r="B3446" s="16">
        <v>13.71</v>
      </c>
      <c r="C3446" s="16">
        <v>95.3</v>
      </c>
      <c r="D3446" s="16">
        <v>25.2</v>
      </c>
      <c r="E3446" s="16">
        <v>22.5</v>
      </c>
      <c r="F3446" s="16">
        <v>28.8</v>
      </c>
      <c r="G3446" s="16">
        <v>6.03</v>
      </c>
      <c r="H3446" s="16">
        <v>23.96</v>
      </c>
    </row>
    <row r="3447" spans="1:8" x14ac:dyDescent="0.2">
      <c r="A3447" s="76">
        <f t="shared" si="53"/>
        <v>38988</v>
      </c>
      <c r="B3447" s="16">
        <v>0</v>
      </c>
      <c r="C3447" s="16">
        <v>93</v>
      </c>
      <c r="D3447" s="16">
        <v>26</v>
      </c>
      <c r="E3447" s="16">
        <v>24.2</v>
      </c>
      <c r="F3447" s="16">
        <v>28.2</v>
      </c>
      <c r="G3447" s="16">
        <v>7.07</v>
      </c>
      <c r="H3447" s="16">
        <v>22.78</v>
      </c>
    </row>
    <row r="3448" spans="1:8" x14ac:dyDescent="0.2">
      <c r="A3448" s="76">
        <f t="shared" si="53"/>
        <v>38989</v>
      </c>
      <c r="B3448" s="16">
        <v>10.15</v>
      </c>
      <c r="C3448" s="16">
        <v>97.9</v>
      </c>
      <c r="D3448" s="16">
        <v>24</v>
      </c>
      <c r="E3448" s="16">
        <v>22.5</v>
      </c>
      <c r="F3448" s="16">
        <v>27.3</v>
      </c>
      <c r="G3448" s="16">
        <v>7.02</v>
      </c>
      <c r="H3448" s="16">
        <v>24.7</v>
      </c>
    </row>
    <row r="3449" spans="1:8" x14ac:dyDescent="0.2">
      <c r="A3449" s="76">
        <f t="shared" si="53"/>
        <v>38990</v>
      </c>
      <c r="B3449" s="16">
        <v>55.6</v>
      </c>
      <c r="C3449" s="16">
        <v>97.8</v>
      </c>
      <c r="D3449" s="16">
        <v>23.4</v>
      </c>
      <c r="E3449" s="16">
        <v>20.8</v>
      </c>
      <c r="F3449" s="16">
        <v>24.8</v>
      </c>
      <c r="G3449" s="16">
        <v>7.9</v>
      </c>
      <c r="H3449" s="16">
        <v>31.63</v>
      </c>
    </row>
    <row r="3450" spans="1:8" x14ac:dyDescent="0.2">
      <c r="A3450" s="76">
        <f t="shared" si="53"/>
        <v>38991</v>
      </c>
      <c r="B3450" s="16">
        <v>0</v>
      </c>
      <c r="C3450" s="16">
        <v>96.3</v>
      </c>
      <c r="D3450" s="16">
        <v>23.9</v>
      </c>
      <c r="E3450" s="16">
        <v>22.6</v>
      </c>
      <c r="F3450" s="16">
        <v>24.8</v>
      </c>
      <c r="G3450" s="16">
        <v>7.22</v>
      </c>
      <c r="H3450" s="16">
        <v>23.15</v>
      </c>
    </row>
    <row r="3451" spans="1:8" x14ac:dyDescent="0.2">
      <c r="A3451" s="76">
        <f t="shared" si="53"/>
        <v>38992</v>
      </c>
      <c r="B3451" s="16">
        <v>66.540000000000006</v>
      </c>
      <c r="C3451" s="16">
        <v>96.8</v>
      </c>
      <c r="D3451" s="16">
        <v>23.9</v>
      </c>
      <c r="E3451" s="16">
        <v>21.5</v>
      </c>
      <c r="F3451" s="16">
        <v>27</v>
      </c>
      <c r="G3451" s="16">
        <v>8.02</v>
      </c>
      <c r="H3451" s="16">
        <v>31.41</v>
      </c>
    </row>
    <row r="3452" spans="1:8" x14ac:dyDescent="0.2">
      <c r="A3452" s="76">
        <f t="shared" si="53"/>
        <v>38993</v>
      </c>
      <c r="B3452" s="16">
        <v>20.32</v>
      </c>
      <c r="C3452" s="16">
        <v>98.2</v>
      </c>
      <c r="D3452" s="16">
        <v>22.3</v>
      </c>
      <c r="E3452" s="16">
        <v>20.7</v>
      </c>
      <c r="F3452" s="16">
        <v>25.4</v>
      </c>
      <c r="G3452" s="16">
        <v>5.79</v>
      </c>
      <c r="H3452" s="16">
        <v>24.55</v>
      </c>
    </row>
    <row r="3453" spans="1:8" x14ac:dyDescent="0.2">
      <c r="A3453" s="76">
        <f t="shared" si="53"/>
        <v>38994</v>
      </c>
      <c r="B3453" s="16">
        <v>0</v>
      </c>
      <c r="C3453" s="16">
        <v>94.7</v>
      </c>
      <c r="D3453" s="16">
        <v>23.8</v>
      </c>
      <c r="E3453" s="16">
        <v>21.5</v>
      </c>
      <c r="F3453" s="16">
        <v>26.6</v>
      </c>
      <c r="G3453" s="16">
        <v>8.1</v>
      </c>
      <c r="H3453" s="16">
        <v>26.62</v>
      </c>
    </row>
    <row r="3454" spans="1:8" x14ac:dyDescent="0.2">
      <c r="A3454" s="76">
        <f t="shared" si="53"/>
        <v>38995</v>
      </c>
      <c r="B3454" s="16">
        <v>0</v>
      </c>
      <c r="C3454" s="16">
        <v>95.2</v>
      </c>
      <c r="D3454" s="16">
        <v>24.2</v>
      </c>
      <c r="E3454" s="16">
        <v>22.1</v>
      </c>
      <c r="F3454" s="16">
        <v>27.1</v>
      </c>
      <c r="G3454" s="16">
        <v>6.9</v>
      </c>
      <c r="H3454" s="16">
        <v>25.44</v>
      </c>
    </row>
    <row r="3455" spans="1:8" x14ac:dyDescent="0.2">
      <c r="A3455" s="76">
        <f t="shared" si="53"/>
        <v>38996</v>
      </c>
      <c r="B3455" s="16">
        <v>26.67</v>
      </c>
      <c r="C3455" s="16">
        <v>95.5</v>
      </c>
      <c r="D3455" s="16">
        <v>24.5</v>
      </c>
      <c r="E3455" s="16">
        <v>22.7</v>
      </c>
      <c r="F3455" s="16">
        <v>26.7</v>
      </c>
      <c r="G3455" s="16">
        <v>7.27</v>
      </c>
      <c r="H3455" s="16">
        <v>27.21</v>
      </c>
    </row>
    <row r="3456" spans="1:8" x14ac:dyDescent="0.2">
      <c r="A3456" s="76">
        <f t="shared" si="53"/>
        <v>38997</v>
      </c>
      <c r="B3456" s="16">
        <v>2.0299999999999998</v>
      </c>
      <c r="C3456" s="16">
        <v>93.2</v>
      </c>
      <c r="D3456" s="16">
        <v>24.1</v>
      </c>
      <c r="E3456" s="16">
        <v>19.600000000000001</v>
      </c>
      <c r="F3456" s="16">
        <v>26.5</v>
      </c>
      <c r="G3456" s="16">
        <v>7.24</v>
      </c>
      <c r="H3456" s="16">
        <v>27.65</v>
      </c>
    </row>
    <row r="3457" spans="1:8" x14ac:dyDescent="0.2">
      <c r="A3457" s="76">
        <f t="shared" si="53"/>
        <v>38998</v>
      </c>
      <c r="B3457" s="16">
        <v>4.57</v>
      </c>
      <c r="C3457" s="16">
        <v>94.8</v>
      </c>
      <c r="D3457" s="16">
        <v>23.3</v>
      </c>
      <c r="E3457" s="16">
        <v>20.5</v>
      </c>
      <c r="F3457" s="16">
        <v>25.2</v>
      </c>
      <c r="G3457" s="16">
        <v>5.59</v>
      </c>
      <c r="H3457" s="16">
        <v>33.47</v>
      </c>
    </row>
    <row r="3458" spans="1:8" x14ac:dyDescent="0.2">
      <c r="A3458" s="76">
        <f t="shared" si="53"/>
        <v>38999</v>
      </c>
      <c r="B3458" s="16">
        <v>0</v>
      </c>
      <c r="C3458" s="16">
        <v>91.9</v>
      </c>
      <c r="D3458" s="16">
        <v>25.3</v>
      </c>
      <c r="E3458" s="16">
        <v>22.8</v>
      </c>
      <c r="F3458" s="16">
        <v>28.8</v>
      </c>
      <c r="G3458" s="16">
        <v>4.6399999999999997</v>
      </c>
      <c r="H3458" s="16">
        <v>18.21</v>
      </c>
    </row>
    <row r="3459" spans="1:8" x14ac:dyDescent="0.2">
      <c r="A3459" s="76">
        <f t="shared" si="53"/>
        <v>39000</v>
      </c>
      <c r="B3459" s="16">
        <v>1.02</v>
      </c>
      <c r="C3459" s="16">
        <v>95.6</v>
      </c>
      <c r="D3459" s="16">
        <v>23.9</v>
      </c>
      <c r="E3459" s="16">
        <v>21.7</v>
      </c>
      <c r="F3459" s="16">
        <v>27.8</v>
      </c>
      <c r="G3459" s="16">
        <v>4.01</v>
      </c>
      <c r="H3459" s="16">
        <v>23.37</v>
      </c>
    </row>
    <row r="3460" spans="1:8" x14ac:dyDescent="0.2">
      <c r="A3460" s="76">
        <f t="shared" si="53"/>
        <v>39001</v>
      </c>
      <c r="B3460" s="16">
        <v>0</v>
      </c>
      <c r="C3460" s="16">
        <v>95.7</v>
      </c>
      <c r="D3460" s="16">
        <v>24.2</v>
      </c>
      <c r="E3460" s="16">
        <v>21.9</v>
      </c>
      <c r="F3460" s="16">
        <v>27.9</v>
      </c>
      <c r="G3460" s="16">
        <v>3.96</v>
      </c>
      <c r="H3460" s="16">
        <v>19.46</v>
      </c>
    </row>
    <row r="3461" spans="1:8" x14ac:dyDescent="0.2">
      <c r="A3461" s="76">
        <f t="shared" ref="A3461:A3524" si="54">A3460+1</f>
        <v>39002</v>
      </c>
      <c r="B3461" s="16">
        <v>0.25</v>
      </c>
      <c r="C3461" s="16">
        <v>93.8</v>
      </c>
      <c r="D3461" s="16">
        <v>24</v>
      </c>
      <c r="E3461" s="16">
        <v>21.4</v>
      </c>
      <c r="F3461" s="16">
        <v>29.1</v>
      </c>
      <c r="G3461" s="16">
        <v>3.46</v>
      </c>
      <c r="H3461" s="16">
        <v>17.03</v>
      </c>
    </row>
    <row r="3462" spans="1:8" x14ac:dyDescent="0.2">
      <c r="A3462" s="76">
        <f t="shared" si="54"/>
        <v>39003</v>
      </c>
      <c r="B3462" s="16">
        <v>0</v>
      </c>
      <c r="C3462" s="16">
        <v>92.3</v>
      </c>
      <c r="D3462" s="16">
        <v>24</v>
      </c>
      <c r="E3462" s="16">
        <v>21.9</v>
      </c>
      <c r="F3462" s="16">
        <v>28.5</v>
      </c>
      <c r="G3462" s="16">
        <v>2.4</v>
      </c>
      <c r="H3462" s="16">
        <v>16.22</v>
      </c>
    </row>
    <row r="3463" spans="1:8" x14ac:dyDescent="0.2">
      <c r="A3463" s="76">
        <f t="shared" si="54"/>
        <v>39004</v>
      </c>
      <c r="B3463" s="16">
        <v>0</v>
      </c>
      <c r="C3463" s="16">
        <v>93.1</v>
      </c>
      <c r="D3463" s="16">
        <v>24.2</v>
      </c>
      <c r="E3463" s="16">
        <v>22.1</v>
      </c>
      <c r="F3463" s="16">
        <v>27.5</v>
      </c>
      <c r="G3463" s="16">
        <v>3.14</v>
      </c>
      <c r="H3463" s="16">
        <v>19.54</v>
      </c>
    </row>
    <row r="3464" spans="1:8" x14ac:dyDescent="0.2">
      <c r="A3464" s="76">
        <f t="shared" si="54"/>
        <v>39005</v>
      </c>
      <c r="B3464" s="16">
        <v>2.2799999999999998</v>
      </c>
      <c r="C3464" s="16">
        <v>94.5</v>
      </c>
      <c r="D3464" s="16">
        <v>23.6</v>
      </c>
      <c r="E3464" s="16">
        <v>21.2</v>
      </c>
      <c r="F3464" s="16">
        <v>28.6</v>
      </c>
      <c r="G3464" s="16">
        <v>3.52</v>
      </c>
      <c r="H3464" s="16">
        <v>22.19</v>
      </c>
    </row>
    <row r="3465" spans="1:8" x14ac:dyDescent="0.2">
      <c r="A3465" s="76">
        <f t="shared" si="54"/>
        <v>39006</v>
      </c>
      <c r="B3465" s="16">
        <v>0</v>
      </c>
      <c r="C3465" s="16">
        <v>93.2</v>
      </c>
      <c r="D3465" s="16">
        <v>24.1</v>
      </c>
      <c r="E3465" s="16">
        <v>21.9</v>
      </c>
      <c r="F3465" s="16">
        <v>29.1</v>
      </c>
      <c r="G3465" s="16">
        <v>4.3899999999999997</v>
      </c>
      <c r="H3465" s="16">
        <v>30.01</v>
      </c>
    </row>
    <row r="3466" spans="1:8" x14ac:dyDescent="0.2">
      <c r="A3466" s="76">
        <f t="shared" si="54"/>
        <v>39007</v>
      </c>
      <c r="B3466" s="16">
        <v>3.3</v>
      </c>
      <c r="C3466" s="16">
        <v>93.2</v>
      </c>
      <c r="D3466" s="16">
        <v>23.8</v>
      </c>
      <c r="E3466" s="16">
        <v>21.6</v>
      </c>
      <c r="F3466" s="16">
        <v>28.5</v>
      </c>
      <c r="G3466" s="16">
        <v>4.0199999999999996</v>
      </c>
      <c r="H3466" s="16">
        <v>25.51</v>
      </c>
    </row>
    <row r="3467" spans="1:8" x14ac:dyDescent="0.2">
      <c r="A3467" s="76">
        <f t="shared" si="54"/>
        <v>39008</v>
      </c>
      <c r="B3467" s="16">
        <v>0</v>
      </c>
      <c r="C3467" s="16">
        <v>91.3</v>
      </c>
      <c r="D3467" s="16">
        <v>24.1</v>
      </c>
      <c r="E3467" s="16">
        <v>21.8</v>
      </c>
      <c r="F3467" s="16">
        <v>28.7</v>
      </c>
      <c r="G3467" s="16">
        <v>3.72</v>
      </c>
      <c r="H3467" s="16">
        <v>20.64</v>
      </c>
    </row>
    <row r="3468" spans="1:8" x14ac:dyDescent="0.2">
      <c r="A3468" s="76">
        <f t="shared" si="54"/>
        <v>39009</v>
      </c>
      <c r="B3468" s="16">
        <v>0</v>
      </c>
      <c r="C3468" s="16">
        <v>87.2</v>
      </c>
      <c r="D3468" s="16">
        <v>24.6</v>
      </c>
      <c r="E3468" s="16">
        <v>21.9</v>
      </c>
      <c r="F3468" s="16">
        <v>29.3</v>
      </c>
      <c r="G3468" s="16">
        <v>3.09</v>
      </c>
      <c r="H3468" s="16">
        <v>18.73</v>
      </c>
    </row>
    <row r="3469" spans="1:8" x14ac:dyDescent="0.2">
      <c r="A3469" s="76">
        <f t="shared" si="54"/>
        <v>39010</v>
      </c>
      <c r="B3469" s="16">
        <v>0</v>
      </c>
      <c r="C3469" s="16">
        <v>82</v>
      </c>
      <c r="D3469" s="16">
        <v>25.1</v>
      </c>
      <c r="E3469" s="16">
        <v>21.9</v>
      </c>
      <c r="F3469" s="16">
        <v>29.1</v>
      </c>
      <c r="G3469" s="16">
        <v>3.58</v>
      </c>
      <c r="H3469" s="16">
        <v>28.16</v>
      </c>
    </row>
    <row r="3470" spans="1:8" x14ac:dyDescent="0.2">
      <c r="A3470" s="76">
        <f t="shared" si="54"/>
        <v>39011</v>
      </c>
      <c r="B3470" s="16">
        <v>0</v>
      </c>
      <c r="C3470" s="16">
        <v>80</v>
      </c>
      <c r="D3470" s="16">
        <v>25</v>
      </c>
      <c r="E3470" s="16">
        <v>22.2</v>
      </c>
      <c r="F3470" s="16">
        <v>29.1</v>
      </c>
      <c r="G3470" s="16">
        <v>4.1399999999999997</v>
      </c>
      <c r="H3470" s="16">
        <v>32.07</v>
      </c>
    </row>
    <row r="3471" spans="1:8" x14ac:dyDescent="0.2">
      <c r="A3471" s="76">
        <f t="shared" si="54"/>
        <v>39012</v>
      </c>
      <c r="B3471" s="16">
        <v>0</v>
      </c>
      <c r="C3471" s="16">
        <v>85.3</v>
      </c>
      <c r="D3471" s="16">
        <v>25.5</v>
      </c>
      <c r="E3471" s="16">
        <v>22.2</v>
      </c>
      <c r="F3471" s="16">
        <v>30.3</v>
      </c>
      <c r="G3471" s="16">
        <v>5.58</v>
      </c>
      <c r="H3471" s="16">
        <v>24.92</v>
      </c>
    </row>
    <row r="3472" spans="1:8" x14ac:dyDescent="0.2">
      <c r="A3472" s="76">
        <f t="shared" si="54"/>
        <v>39013</v>
      </c>
      <c r="B3472" s="16">
        <v>0</v>
      </c>
      <c r="C3472" s="16">
        <v>84.6</v>
      </c>
      <c r="D3472" s="16">
        <v>25.8</v>
      </c>
      <c r="E3472" s="16">
        <v>22.4</v>
      </c>
      <c r="F3472" s="16">
        <v>28.9</v>
      </c>
      <c r="G3472" s="16">
        <v>4.03</v>
      </c>
      <c r="H3472" s="16">
        <v>15.7</v>
      </c>
    </row>
    <row r="3473" spans="1:8" x14ac:dyDescent="0.2">
      <c r="A3473" s="76">
        <f t="shared" si="54"/>
        <v>39014</v>
      </c>
      <c r="B3473" s="16">
        <v>0</v>
      </c>
      <c r="C3473" s="16">
        <v>96</v>
      </c>
      <c r="D3473" s="16">
        <v>23.8</v>
      </c>
      <c r="E3473" s="16">
        <v>20.8</v>
      </c>
      <c r="F3473" s="16">
        <v>28.3</v>
      </c>
      <c r="G3473" s="16">
        <v>6.38</v>
      </c>
      <c r="H3473" s="16">
        <v>27.94</v>
      </c>
    </row>
    <row r="3474" spans="1:8" x14ac:dyDescent="0.2">
      <c r="A3474" s="76">
        <f t="shared" si="54"/>
        <v>39015</v>
      </c>
      <c r="B3474" s="16">
        <v>0</v>
      </c>
      <c r="C3474" s="16">
        <v>98</v>
      </c>
      <c r="D3474" s="16">
        <v>23.3</v>
      </c>
      <c r="E3474" s="16">
        <v>21.2</v>
      </c>
      <c r="F3474" s="16">
        <v>27</v>
      </c>
      <c r="G3474" s="16">
        <v>7.61</v>
      </c>
      <c r="H3474" s="16">
        <v>27.43</v>
      </c>
    </row>
    <row r="3475" spans="1:8" x14ac:dyDescent="0.2">
      <c r="A3475" s="76">
        <f t="shared" si="54"/>
        <v>39016</v>
      </c>
      <c r="B3475" s="16">
        <v>0</v>
      </c>
      <c r="C3475" s="16">
        <v>96.7</v>
      </c>
      <c r="D3475" s="16">
        <v>24</v>
      </c>
      <c r="E3475" s="16">
        <v>22.5</v>
      </c>
      <c r="F3475" s="16">
        <v>26.5</v>
      </c>
      <c r="G3475" s="16">
        <v>4.8600000000000003</v>
      </c>
      <c r="H3475" s="16">
        <v>15.63</v>
      </c>
    </row>
    <row r="3476" spans="1:8" x14ac:dyDescent="0.2">
      <c r="A3476" s="76">
        <f t="shared" si="54"/>
        <v>39017</v>
      </c>
      <c r="B3476" s="16">
        <v>5.82</v>
      </c>
      <c r="C3476" s="16">
        <v>95.9</v>
      </c>
      <c r="D3476" s="16">
        <v>24.8</v>
      </c>
      <c r="E3476" s="16">
        <v>22.7</v>
      </c>
      <c r="F3476" s="16">
        <v>29.1</v>
      </c>
      <c r="G3476" s="16">
        <v>5.95</v>
      </c>
      <c r="H3476" s="16">
        <v>21.9</v>
      </c>
    </row>
    <row r="3477" spans="1:8" x14ac:dyDescent="0.2">
      <c r="A3477" s="76">
        <f t="shared" si="54"/>
        <v>39018</v>
      </c>
      <c r="B3477" s="16">
        <v>0</v>
      </c>
      <c r="C3477" s="16">
        <v>98.7</v>
      </c>
      <c r="D3477" s="16">
        <v>23.2</v>
      </c>
      <c r="E3477" s="16">
        <v>21.7</v>
      </c>
      <c r="F3477" s="16">
        <v>24.4</v>
      </c>
      <c r="G3477" s="16">
        <v>6.54</v>
      </c>
      <c r="H3477" s="16">
        <v>29.93</v>
      </c>
    </row>
    <row r="3478" spans="1:8" x14ac:dyDescent="0.2">
      <c r="A3478" s="76">
        <f t="shared" si="54"/>
        <v>39019</v>
      </c>
      <c r="B3478" s="16">
        <v>0</v>
      </c>
      <c r="C3478" s="16">
        <v>96.5</v>
      </c>
      <c r="D3478" s="16">
        <v>23.4</v>
      </c>
      <c r="E3478" s="16">
        <v>21.6</v>
      </c>
      <c r="F3478" s="16">
        <v>26.2</v>
      </c>
      <c r="G3478" s="16">
        <v>4.8</v>
      </c>
      <c r="H3478" s="16">
        <v>20.28</v>
      </c>
    </row>
    <row r="3479" spans="1:8" x14ac:dyDescent="0.2">
      <c r="A3479" s="76">
        <f t="shared" si="54"/>
        <v>39020</v>
      </c>
      <c r="B3479" s="16">
        <v>0</v>
      </c>
      <c r="C3479" s="16">
        <v>92.5</v>
      </c>
      <c r="D3479" s="16">
        <v>24.3</v>
      </c>
      <c r="E3479" s="16">
        <v>21.8</v>
      </c>
      <c r="F3479" s="16">
        <v>28.2</v>
      </c>
      <c r="G3479" s="16">
        <v>6.52</v>
      </c>
      <c r="H3479" s="16">
        <v>26.76</v>
      </c>
    </row>
    <row r="3480" spans="1:8" x14ac:dyDescent="0.2">
      <c r="A3480" s="76">
        <f t="shared" si="54"/>
        <v>39021</v>
      </c>
      <c r="B3480" s="16">
        <v>0</v>
      </c>
      <c r="C3480" s="16">
        <v>90.5</v>
      </c>
      <c r="D3480" s="16">
        <v>24.7</v>
      </c>
      <c r="E3480" s="16">
        <v>22.5</v>
      </c>
      <c r="F3480" s="16">
        <v>28.3</v>
      </c>
      <c r="G3480" s="16">
        <v>2.97</v>
      </c>
      <c r="H3480" s="16">
        <v>17.920000000000002</v>
      </c>
    </row>
    <row r="3481" spans="1:8" x14ac:dyDescent="0.2">
      <c r="A3481" s="76">
        <f t="shared" si="54"/>
        <v>39022</v>
      </c>
      <c r="B3481" s="16">
        <v>0</v>
      </c>
      <c r="C3481" s="16">
        <v>91.7</v>
      </c>
      <c r="D3481" s="16">
        <v>24.6</v>
      </c>
      <c r="E3481" s="16">
        <v>21.9</v>
      </c>
      <c r="F3481" s="16">
        <v>29.5</v>
      </c>
      <c r="G3481" s="16">
        <v>4.21</v>
      </c>
      <c r="H3481" s="16">
        <v>19.170000000000002</v>
      </c>
    </row>
    <row r="3482" spans="1:8" x14ac:dyDescent="0.2">
      <c r="A3482" s="76">
        <f t="shared" si="54"/>
        <v>39023</v>
      </c>
      <c r="B3482" s="16">
        <v>0</v>
      </c>
      <c r="C3482" s="16">
        <v>87.9</v>
      </c>
      <c r="D3482" s="16">
        <v>25.3</v>
      </c>
      <c r="E3482" s="16">
        <v>22</v>
      </c>
      <c r="F3482" s="16">
        <v>30.1</v>
      </c>
      <c r="G3482" s="16">
        <v>3.74</v>
      </c>
      <c r="H3482" s="16">
        <v>16.809999999999999</v>
      </c>
    </row>
    <row r="3483" spans="1:8" x14ac:dyDescent="0.2">
      <c r="A3483" s="76">
        <f t="shared" si="54"/>
        <v>39024</v>
      </c>
      <c r="B3483" s="16">
        <v>0</v>
      </c>
      <c r="C3483" s="16">
        <v>91.5</v>
      </c>
      <c r="D3483" s="16">
        <v>25</v>
      </c>
      <c r="E3483" s="16">
        <v>22.5</v>
      </c>
      <c r="F3483" s="16">
        <v>29.8</v>
      </c>
      <c r="G3483" s="16">
        <v>4.47</v>
      </c>
      <c r="H3483" s="16">
        <v>25.66</v>
      </c>
    </row>
    <row r="3484" spans="1:8" x14ac:dyDescent="0.2">
      <c r="A3484" s="76">
        <f t="shared" si="54"/>
        <v>39025</v>
      </c>
      <c r="B3484" s="16">
        <v>0</v>
      </c>
      <c r="C3484" s="16">
        <v>89.3</v>
      </c>
      <c r="D3484" s="16">
        <v>26.1</v>
      </c>
      <c r="E3484" s="16">
        <v>23.1</v>
      </c>
      <c r="F3484" s="16">
        <v>28.6</v>
      </c>
      <c r="G3484" s="16">
        <v>7.78</v>
      </c>
      <c r="H3484" s="16">
        <v>27.13</v>
      </c>
    </row>
    <row r="3485" spans="1:8" x14ac:dyDescent="0.2">
      <c r="A3485" s="76">
        <f t="shared" si="54"/>
        <v>39026</v>
      </c>
      <c r="B3485" s="16">
        <v>0</v>
      </c>
      <c r="C3485" s="16">
        <v>93.7</v>
      </c>
      <c r="D3485" s="16">
        <v>25.1</v>
      </c>
      <c r="E3485" s="16">
        <v>22.2</v>
      </c>
      <c r="F3485" s="16">
        <v>28.1</v>
      </c>
      <c r="G3485" s="16">
        <v>7.66</v>
      </c>
      <c r="H3485" s="16">
        <v>23.89</v>
      </c>
    </row>
    <row r="3486" spans="1:8" x14ac:dyDescent="0.2">
      <c r="A3486" s="76">
        <f t="shared" si="54"/>
        <v>39027</v>
      </c>
      <c r="B3486" s="16">
        <v>0</v>
      </c>
      <c r="C3486" s="16">
        <v>95.5</v>
      </c>
      <c r="D3486" s="16">
        <v>23.9</v>
      </c>
      <c r="E3486" s="16">
        <v>21.3</v>
      </c>
      <c r="F3486" s="16">
        <v>28</v>
      </c>
      <c r="G3486" s="16">
        <v>5.31</v>
      </c>
      <c r="H3486" s="16">
        <v>26.98</v>
      </c>
    </row>
    <row r="3487" spans="1:8" x14ac:dyDescent="0.2">
      <c r="A3487" s="76">
        <f t="shared" si="54"/>
        <v>39028</v>
      </c>
      <c r="B3487" s="16">
        <v>0</v>
      </c>
      <c r="C3487" s="16">
        <v>95.3</v>
      </c>
      <c r="D3487" s="16">
        <v>23.8</v>
      </c>
      <c r="E3487" s="16">
        <v>21.8</v>
      </c>
      <c r="F3487" s="16">
        <v>27.3</v>
      </c>
      <c r="G3487" s="16">
        <v>7.01</v>
      </c>
      <c r="H3487" s="16">
        <v>30.23</v>
      </c>
    </row>
    <row r="3488" spans="1:8" x14ac:dyDescent="0.2">
      <c r="A3488" s="76">
        <f t="shared" si="54"/>
        <v>39029</v>
      </c>
      <c r="B3488" s="16">
        <v>0</v>
      </c>
      <c r="C3488" s="16">
        <v>98.1</v>
      </c>
      <c r="D3488" s="16">
        <v>23.2</v>
      </c>
      <c r="E3488" s="16">
        <v>21.5</v>
      </c>
      <c r="F3488" s="16">
        <v>25.6</v>
      </c>
      <c r="G3488" s="16">
        <v>6.19</v>
      </c>
      <c r="H3488" s="16">
        <v>28.09</v>
      </c>
    </row>
    <row r="3489" spans="1:8" x14ac:dyDescent="0.2">
      <c r="A3489" s="76">
        <f t="shared" si="54"/>
        <v>39030</v>
      </c>
      <c r="B3489" s="16">
        <v>0</v>
      </c>
      <c r="C3489" s="16">
        <v>95.8</v>
      </c>
      <c r="D3489" s="16">
        <v>23.3</v>
      </c>
      <c r="E3489" s="16">
        <v>21</v>
      </c>
      <c r="F3489" s="16">
        <v>27</v>
      </c>
      <c r="G3489" s="16">
        <v>3.95</v>
      </c>
      <c r="H3489" s="16">
        <v>21.31</v>
      </c>
    </row>
    <row r="3490" spans="1:8" x14ac:dyDescent="0.2">
      <c r="A3490" s="76">
        <f t="shared" si="54"/>
        <v>39031</v>
      </c>
      <c r="B3490" s="16">
        <v>0</v>
      </c>
      <c r="C3490" s="16">
        <v>92.7</v>
      </c>
      <c r="D3490" s="16">
        <v>24.3</v>
      </c>
      <c r="E3490" s="16">
        <v>22.4</v>
      </c>
      <c r="F3490" s="16">
        <v>27.6</v>
      </c>
      <c r="G3490" s="16">
        <v>5.72</v>
      </c>
      <c r="H3490" s="16">
        <v>19.690000000000001</v>
      </c>
    </row>
    <row r="3491" spans="1:8" x14ac:dyDescent="0.2">
      <c r="A3491" s="76">
        <f t="shared" si="54"/>
        <v>39032</v>
      </c>
      <c r="B3491" s="16">
        <v>0</v>
      </c>
      <c r="C3491" s="16">
        <v>99.3</v>
      </c>
      <c r="D3491" s="16">
        <v>21.8</v>
      </c>
      <c r="E3491" s="16">
        <v>20.100000000000001</v>
      </c>
      <c r="F3491" s="16">
        <v>23.3</v>
      </c>
      <c r="G3491" s="16">
        <v>7.1</v>
      </c>
      <c r="H3491" s="16">
        <v>27.21</v>
      </c>
    </row>
    <row r="3492" spans="1:8" x14ac:dyDescent="0.2">
      <c r="A3492" s="76">
        <f t="shared" si="54"/>
        <v>39033</v>
      </c>
      <c r="B3492" s="16">
        <v>0</v>
      </c>
      <c r="C3492" s="16">
        <v>94.9</v>
      </c>
      <c r="D3492" s="16">
        <v>23.7</v>
      </c>
      <c r="E3492" s="16">
        <v>20.9</v>
      </c>
      <c r="F3492" s="16">
        <v>28.7</v>
      </c>
      <c r="G3492" s="16">
        <v>5.27</v>
      </c>
      <c r="H3492" s="16">
        <v>21.97</v>
      </c>
    </row>
    <row r="3493" spans="1:8" x14ac:dyDescent="0.2">
      <c r="A3493" s="76">
        <f t="shared" si="54"/>
        <v>39034</v>
      </c>
      <c r="B3493" s="16">
        <v>0</v>
      </c>
      <c r="C3493" s="16">
        <v>100.9</v>
      </c>
      <c r="D3493" s="16">
        <v>21.7</v>
      </c>
      <c r="E3493" s="16">
        <v>19.899999999999999</v>
      </c>
      <c r="F3493" s="16">
        <v>23.1</v>
      </c>
      <c r="G3493" s="16">
        <v>7.51</v>
      </c>
      <c r="H3493" s="16">
        <v>25.58</v>
      </c>
    </row>
    <row r="3494" spans="1:8" x14ac:dyDescent="0.2">
      <c r="A3494" s="76">
        <f t="shared" si="54"/>
        <v>39035</v>
      </c>
      <c r="B3494" s="16">
        <v>0</v>
      </c>
      <c r="C3494" s="16">
        <v>97</v>
      </c>
      <c r="D3494" s="16">
        <v>21.9</v>
      </c>
      <c r="E3494" s="16">
        <v>19.2</v>
      </c>
      <c r="F3494" s="16">
        <v>24.8</v>
      </c>
      <c r="G3494" s="16">
        <v>6.81</v>
      </c>
      <c r="H3494" s="16">
        <v>22.27</v>
      </c>
    </row>
    <row r="3495" spans="1:8" x14ac:dyDescent="0.2">
      <c r="A3495" s="76">
        <f t="shared" si="54"/>
        <v>39036</v>
      </c>
      <c r="B3495" s="16">
        <v>0</v>
      </c>
      <c r="C3495" s="16">
        <v>91</v>
      </c>
      <c r="D3495" s="16">
        <v>23.3</v>
      </c>
      <c r="E3495" s="16">
        <v>21.5</v>
      </c>
      <c r="F3495" s="16">
        <v>26.1</v>
      </c>
      <c r="G3495" s="16">
        <v>3.04</v>
      </c>
      <c r="H3495" s="16">
        <v>19.98</v>
      </c>
    </row>
    <row r="3496" spans="1:8" x14ac:dyDescent="0.2">
      <c r="A3496" s="76">
        <f t="shared" si="54"/>
        <v>39037</v>
      </c>
      <c r="B3496" s="16">
        <v>0</v>
      </c>
      <c r="C3496" s="16">
        <v>91.1</v>
      </c>
      <c r="D3496" s="16">
        <v>23.8</v>
      </c>
      <c r="E3496" s="16">
        <v>21.3</v>
      </c>
      <c r="F3496" s="16">
        <v>27.4</v>
      </c>
      <c r="G3496" s="16">
        <v>4.0199999999999996</v>
      </c>
      <c r="H3496" s="16">
        <v>31.41</v>
      </c>
    </row>
    <row r="3497" spans="1:8" x14ac:dyDescent="0.2">
      <c r="A3497" s="76">
        <f t="shared" si="54"/>
        <v>39038</v>
      </c>
      <c r="B3497" s="16">
        <v>0</v>
      </c>
      <c r="C3497" s="16">
        <v>92.4</v>
      </c>
      <c r="D3497" s="16">
        <v>23.8</v>
      </c>
      <c r="E3497" s="16">
        <v>21.7</v>
      </c>
      <c r="F3497" s="16">
        <v>28</v>
      </c>
      <c r="G3497" s="16">
        <v>2.86</v>
      </c>
      <c r="H3497" s="16">
        <v>18.649999999999999</v>
      </c>
    </row>
    <row r="3498" spans="1:8" x14ac:dyDescent="0.2">
      <c r="A3498" s="76">
        <f t="shared" si="54"/>
        <v>39039</v>
      </c>
      <c r="B3498" s="16">
        <v>0</v>
      </c>
      <c r="C3498" s="16">
        <v>92</v>
      </c>
      <c r="D3498" s="16">
        <v>24</v>
      </c>
      <c r="E3498" s="16">
        <v>21.8</v>
      </c>
      <c r="F3498" s="16">
        <v>27.7</v>
      </c>
      <c r="G3498" s="16">
        <v>3.35</v>
      </c>
      <c r="H3498" s="16">
        <v>18.649999999999999</v>
      </c>
    </row>
    <row r="3499" spans="1:8" x14ac:dyDescent="0.2">
      <c r="A3499" s="76">
        <f t="shared" si="54"/>
        <v>39040</v>
      </c>
      <c r="B3499" s="16">
        <v>0</v>
      </c>
      <c r="C3499" s="16">
        <v>91.4</v>
      </c>
      <c r="D3499" s="16">
        <v>24.3</v>
      </c>
      <c r="E3499" s="16">
        <v>22</v>
      </c>
      <c r="F3499" s="16">
        <v>27.2</v>
      </c>
      <c r="G3499" s="16">
        <v>4.75</v>
      </c>
      <c r="H3499" s="16">
        <v>21.53</v>
      </c>
    </row>
    <row r="3500" spans="1:8" x14ac:dyDescent="0.2">
      <c r="A3500" s="76">
        <f t="shared" si="54"/>
        <v>39041</v>
      </c>
      <c r="B3500" s="16">
        <v>0</v>
      </c>
      <c r="C3500" s="16">
        <v>91.8</v>
      </c>
      <c r="D3500" s="16">
        <v>24.5</v>
      </c>
      <c r="E3500" s="16">
        <v>22.3</v>
      </c>
      <c r="F3500" s="16">
        <v>27.6</v>
      </c>
      <c r="G3500" s="16">
        <v>8.1199999999999992</v>
      </c>
      <c r="H3500" s="16">
        <v>29.71</v>
      </c>
    </row>
    <row r="3501" spans="1:8" x14ac:dyDescent="0.2">
      <c r="A3501" s="76">
        <f t="shared" si="54"/>
        <v>39042</v>
      </c>
      <c r="B3501" s="16">
        <v>0</v>
      </c>
      <c r="C3501" s="16">
        <v>97.7</v>
      </c>
      <c r="D3501" s="16">
        <v>20.7</v>
      </c>
      <c r="E3501" s="16">
        <v>17.5</v>
      </c>
      <c r="F3501" s="16">
        <v>24</v>
      </c>
      <c r="G3501" s="16">
        <v>11.86</v>
      </c>
      <c r="H3501" s="16">
        <v>47.19</v>
      </c>
    </row>
    <row r="3502" spans="1:8" x14ac:dyDescent="0.2">
      <c r="A3502" s="76">
        <f t="shared" si="54"/>
        <v>39043</v>
      </c>
      <c r="B3502" s="16">
        <v>0</v>
      </c>
      <c r="C3502" s="16">
        <v>96.3</v>
      </c>
      <c r="D3502" s="16">
        <v>21.5</v>
      </c>
      <c r="E3502" s="16">
        <v>19.8</v>
      </c>
      <c r="F3502" s="16">
        <v>24.5</v>
      </c>
      <c r="G3502" s="16">
        <v>14.78</v>
      </c>
      <c r="H3502" s="16">
        <v>48.73</v>
      </c>
    </row>
    <row r="3503" spans="1:8" x14ac:dyDescent="0.2">
      <c r="A3503" s="76">
        <f t="shared" si="54"/>
        <v>39044</v>
      </c>
      <c r="B3503" s="16">
        <v>0</v>
      </c>
      <c r="C3503" s="16">
        <v>87.7</v>
      </c>
      <c r="D3503" s="16">
        <v>23.4</v>
      </c>
      <c r="E3503" s="16">
        <v>20</v>
      </c>
      <c r="F3503" s="16">
        <v>25.8</v>
      </c>
      <c r="G3503" s="16">
        <v>12.6</v>
      </c>
      <c r="H3503" s="16">
        <v>38.119999999999997</v>
      </c>
    </row>
    <row r="3504" spans="1:8" x14ac:dyDescent="0.2">
      <c r="A3504" s="76">
        <f t="shared" si="54"/>
        <v>39045</v>
      </c>
      <c r="B3504" s="16">
        <v>0</v>
      </c>
      <c r="C3504" s="16">
        <v>88.3</v>
      </c>
      <c r="D3504" s="16">
        <v>23.4</v>
      </c>
      <c r="E3504" s="16">
        <v>19.899999999999999</v>
      </c>
      <c r="F3504" s="16">
        <v>26.4</v>
      </c>
      <c r="G3504" s="16">
        <v>11.86</v>
      </c>
      <c r="H3504" s="16">
        <v>39.369999999999997</v>
      </c>
    </row>
    <row r="3505" spans="1:8" x14ac:dyDescent="0.2">
      <c r="A3505" s="76">
        <f t="shared" si="54"/>
        <v>39046</v>
      </c>
      <c r="B3505" s="16">
        <v>0</v>
      </c>
      <c r="C3505" s="16">
        <v>101</v>
      </c>
      <c r="D3505" s="16">
        <v>20.3</v>
      </c>
      <c r="E3505" s="16">
        <v>18.600000000000001</v>
      </c>
      <c r="F3505" s="16">
        <v>23.7</v>
      </c>
      <c r="G3505" s="16">
        <v>9.6199999999999992</v>
      </c>
      <c r="H3505" s="16">
        <v>38.93</v>
      </c>
    </row>
    <row r="3506" spans="1:8" x14ac:dyDescent="0.2">
      <c r="A3506" s="76">
        <f t="shared" si="54"/>
        <v>39047</v>
      </c>
      <c r="B3506" s="16">
        <v>0</v>
      </c>
      <c r="C3506" s="16">
        <v>97.5</v>
      </c>
      <c r="D3506" s="16">
        <v>22.5</v>
      </c>
      <c r="E3506" s="16">
        <v>20.399999999999999</v>
      </c>
      <c r="F3506" s="16">
        <v>26.4</v>
      </c>
      <c r="G3506" s="16">
        <v>6.32</v>
      </c>
      <c r="H3506" s="16">
        <v>18.8</v>
      </c>
    </row>
    <row r="3507" spans="1:8" x14ac:dyDescent="0.2">
      <c r="A3507" s="76">
        <f t="shared" si="54"/>
        <v>39048</v>
      </c>
      <c r="B3507" s="16">
        <v>0</v>
      </c>
      <c r="C3507" s="16">
        <v>97.1</v>
      </c>
      <c r="D3507" s="16">
        <v>23</v>
      </c>
      <c r="E3507" s="16">
        <v>19.8</v>
      </c>
      <c r="F3507" s="16">
        <v>27.7</v>
      </c>
      <c r="G3507" s="16">
        <v>6.22</v>
      </c>
      <c r="H3507" s="16">
        <v>19.690000000000001</v>
      </c>
    </row>
    <row r="3508" spans="1:8" x14ac:dyDescent="0.2">
      <c r="A3508" s="76">
        <f t="shared" si="54"/>
        <v>39049</v>
      </c>
      <c r="B3508" s="16">
        <v>0</v>
      </c>
      <c r="C3508" s="16">
        <v>100.9</v>
      </c>
      <c r="D3508" s="16">
        <v>21.4</v>
      </c>
      <c r="E3508" s="16">
        <v>20.6</v>
      </c>
      <c r="F3508" s="16">
        <v>22.7</v>
      </c>
      <c r="G3508" s="16">
        <v>5.45</v>
      </c>
      <c r="H3508" s="16">
        <v>22.56</v>
      </c>
    </row>
    <row r="3509" spans="1:8" x14ac:dyDescent="0.2">
      <c r="A3509" s="76">
        <f t="shared" si="54"/>
        <v>39050</v>
      </c>
      <c r="B3509" s="16">
        <v>0</v>
      </c>
      <c r="C3509" s="16">
        <v>98.4</v>
      </c>
      <c r="D3509" s="16">
        <v>22.4</v>
      </c>
      <c r="E3509" s="16">
        <v>20.9</v>
      </c>
      <c r="F3509" s="16">
        <v>25.6</v>
      </c>
      <c r="G3509" s="16">
        <v>7.53</v>
      </c>
      <c r="H3509" s="16">
        <v>27.72</v>
      </c>
    </row>
    <row r="3510" spans="1:8" x14ac:dyDescent="0.2">
      <c r="A3510" s="76">
        <f t="shared" si="54"/>
        <v>39051</v>
      </c>
      <c r="B3510" s="16">
        <v>0</v>
      </c>
      <c r="C3510" s="16">
        <v>96.6</v>
      </c>
      <c r="D3510" s="16">
        <v>23.2</v>
      </c>
      <c r="E3510" s="16">
        <v>20.3</v>
      </c>
      <c r="F3510" s="16">
        <v>26.7</v>
      </c>
      <c r="G3510" s="16">
        <v>6.17</v>
      </c>
      <c r="H3510" s="16">
        <v>24.4</v>
      </c>
    </row>
    <row r="3511" spans="1:8" x14ac:dyDescent="0.2">
      <c r="A3511" s="76">
        <f t="shared" si="54"/>
        <v>39052</v>
      </c>
      <c r="B3511" s="16">
        <v>0</v>
      </c>
      <c r="C3511" s="16">
        <v>96.5</v>
      </c>
      <c r="D3511" s="16">
        <v>24.1</v>
      </c>
      <c r="E3511" s="16">
        <v>21.5</v>
      </c>
      <c r="F3511" s="16">
        <v>27.6</v>
      </c>
      <c r="G3511" s="16">
        <v>4.91</v>
      </c>
      <c r="H3511" s="16">
        <v>16.96</v>
      </c>
    </row>
    <row r="3512" spans="1:8" x14ac:dyDescent="0.2">
      <c r="A3512" s="76">
        <f t="shared" si="54"/>
        <v>39053</v>
      </c>
      <c r="B3512" s="16">
        <v>0</v>
      </c>
      <c r="C3512" s="16">
        <v>91.7</v>
      </c>
      <c r="D3512" s="16">
        <v>25.2</v>
      </c>
      <c r="E3512" s="16">
        <v>22.6</v>
      </c>
      <c r="F3512" s="16">
        <v>28.3</v>
      </c>
      <c r="G3512" s="16">
        <v>9.27</v>
      </c>
      <c r="H3512" s="16">
        <v>33.909999999999997</v>
      </c>
    </row>
    <row r="3513" spans="1:8" x14ac:dyDescent="0.2">
      <c r="A3513" s="76">
        <f t="shared" si="54"/>
        <v>39054</v>
      </c>
      <c r="B3513" s="16">
        <v>0</v>
      </c>
      <c r="C3513" s="16">
        <v>92</v>
      </c>
      <c r="D3513" s="16">
        <v>25.3</v>
      </c>
      <c r="E3513" s="16">
        <v>22.7</v>
      </c>
      <c r="F3513" s="16">
        <v>27.5</v>
      </c>
      <c r="G3513" s="16">
        <v>10.119999999999999</v>
      </c>
      <c r="H3513" s="16">
        <v>26.98</v>
      </c>
    </row>
    <row r="3514" spans="1:8" x14ac:dyDescent="0.2">
      <c r="A3514" s="76">
        <f t="shared" si="54"/>
        <v>39055</v>
      </c>
      <c r="B3514" s="16">
        <v>0</v>
      </c>
      <c r="C3514" s="16">
        <v>87.2</v>
      </c>
      <c r="D3514" s="16">
        <v>25.3</v>
      </c>
      <c r="E3514" s="16">
        <v>22.4</v>
      </c>
      <c r="F3514" s="16">
        <v>27.2</v>
      </c>
      <c r="G3514" s="16">
        <v>11.25</v>
      </c>
      <c r="H3514" s="16">
        <v>35.76</v>
      </c>
    </row>
    <row r="3515" spans="1:8" x14ac:dyDescent="0.2">
      <c r="A3515" s="76">
        <f t="shared" si="54"/>
        <v>39056</v>
      </c>
      <c r="B3515" s="16">
        <v>0</v>
      </c>
      <c r="C3515" s="16">
        <v>91.9</v>
      </c>
      <c r="D3515" s="16">
        <v>24.2</v>
      </c>
      <c r="E3515" s="16">
        <v>21.8</v>
      </c>
      <c r="F3515" s="16">
        <v>26.5</v>
      </c>
      <c r="G3515" s="16">
        <v>10.27</v>
      </c>
      <c r="H3515" s="16">
        <v>30.01</v>
      </c>
    </row>
    <row r="3516" spans="1:8" x14ac:dyDescent="0.2">
      <c r="A3516" s="76">
        <f t="shared" si="54"/>
        <v>39057</v>
      </c>
      <c r="B3516" s="16">
        <v>0</v>
      </c>
      <c r="C3516" s="16">
        <v>90.1</v>
      </c>
      <c r="D3516" s="16">
        <v>24.8</v>
      </c>
      <c r="E3516" s="16">
        <v>22.9</v>
      </c>
      <c r="F3516" s="16">
        <v>27.2</v>
      </c>
      <c r="G3516" s="16">
        <v>9.16</v>
      </c>
      <c r="H3516" s="16">
        <v>29.42</v>
      </c>
    </row>
    <row r="3517" spans="1:8" x14ac:dyDescent="0.2">
      <c r="A3517" s="76">
        <f t="shared" si="54"/>
        <v>39058</v>
      </c>
      <c r="B3517" s="16">
        <v>0</v>
      </c>
      <c r="C3517" s="16">
        <v>95.8</v>
      </c>
      <c r="D3517" s="16">
        <v>23.5</v>
      </c>
      <c r="E3517" s="16">
        <v>20.3</v>
      </c>
      <c r="F3517" s="16">
        <v>26.9</v>
      </c>
      <c r="G3517" s="16">
        <v>7.71</v>
      </c>
      <c r="H3517" s="16">
        <v>26.25</v>
      </c>
    </row>
    <row r="3518" spans="1:8" x14ac:dyDescent="0.2">
      <c r="A3518" s="76">
        <f t="shared" si="54"/>
        <v>39059</v>
      </c>
      <c r="B3518" s="16">
        <v>0</v>
      </c>
      <c r="C3518" s="16">
        <v>98.8</v>
      </c>
      <c r="D3518" s="16">
        <v>22.5</v>
      </c>
      <c r="E3518" s="16">
        <v>21</v>
      </c>
      <c r="F3518" s="16">
        <v>24.2</v>
      </c>
      <c r="G3518" s="16">
        <v>9.39</v>
      </c>
      <c r="H3518" s="16">
        <v>34.28</v>
      </c>
    </row>
    <row r="3519" spans="1:8" x14ac:dyDescent="0.2">
      <c r="A3519" s="76">
        <f t="shared" si="54"/>
        <v>39060</v>
      </c>
      <c r="B3519" s="16">
        <v>0</v>
      </c>
      <c r="C3519" s="16">
        <v>98.6</v>
      </c>
      <c r="D3519" s="16">
        <v>22.9</v>
      </c>
      <c r="E3519" s="16">
        <v>20.6</v>
      </c>
      <c r="F3519" s="16">
        <v>27.2</v>
      </c>
      <c r="G3519" s="16">
        <v>6.23</v>
      </c>
      <c r="H3519" s="16">
        <v>27.94</v>
      </c>
    </row>
    <row r="3520" spans="1:8" x14ac:dyDescent="0.2">
      <c r="A3520" s="76">
        <f t="shared" si="54"/>
        <v>39061</v>
      </c>
      <c r="B3520" s="16">
        <v>0</v>
      </c>
      <c r="C3520" s="16">
        <v>99.9</v>
      </c>
      <c r="D3520" s="16">
        <v>22.5</v>
      </c>
      <c r="E3520" s="16">
        <v>21.3</v>
      </c>
      <c r="F3520" s="16">
        <v>25.8</v>
      </c>
      <c r="G3520" s="16">
        <v>6.56</v>
      </c>
      <c r="H3520" s="16">
        <v>25.88</v>
      </c>
    </row>
    <row r="3521" spans="1:8" x14ac:dyDescent="0.2">
      <c r="A3521" s="76">
        <f t="shared" si="54"/>
        <v>39062</v>
      </c>
      <c r="B3521" s="16">
        <v>0</v>
      </c>
      <c r="C3521" s="16">
        <v>97</v>
      </c>
      <c r="D3521" s="16">
        <v>23</v>
      </c>
      <c r="E3521" s="16">
        <v>21.1</v>
      </c>
      <c r="F3521" s="16">
        <v>25.2</v>
      </c>
      <c r="G3521" s="16">
        <v>6.05</v>
      </c>
      <c r="H3521" s="16">
        <v>19.91</v>
      </c>
    </row>
    <row r="3522" spans="1:8" x14ac:dyDescent="0.2">
      <c r="A3522" s="76">
        <f t="shared" si="54"/>
        <v>39063</v>
      </c>
      <c r="B3522" s="16">
        <v>0</v>
      </c>
      <c r="C3522" s="16">
        <v>93.3</v>
      </c>
      <c r="D3522" s="16">
        <v>23.9</v>
      </c>
      <c r="E3522" s="16">
        <v>21.4</v>
      </c>
      <c r="F3522" s="16">
        <v>26.6</v>
      </c>
      <c r="G3522" s="16">
        <v>6.85</v>
      </c>
      <c r="H3522" s="16">
        <v>23.22</v>
      </c>
    </row>
    <row r="3523" spans="1:8" x14ac:dyDescent="0.2">
      <c r="A3523" s="76">
        <f t="shared" si="54"/>
        <v>39064</v>
      </c>
      <c r="B3523" s="16">
        <v>0</v>
      </c>
      <c r="C3523" s="16">
        <v>94.6</v>
      </c>
      <c r="D3523" s="16">
        <v>23.5</v>
      </c>
      <c r="E3523" s="16">
        <v>21.1</v>
      </c>
      <c r="F3523" s="16">
        <v>27</v>
      </c>
      <c r="G3523" s="16">
        <v>5.96</v>
      </c>
      <c r="H3523" s="16">
        <v>19.760000000000002</v>
      </c>
    </row>
    <row r="3524" spans="1:8" x14ac:dyDescent="0.2">
      <c r="A3524" s="76">
        <f t="shared" si="54"/>
        <v>39065</v>
      </c>
      <c r="B3524" s="16">
        <v>0</v>
      </c>
      <c r="C3524" s="16">
        <v>94.1</v>
      </c>
      <c r="D3524" s="16">
        <v>23.5</v>
      </c>
      <c r="E3524" s="16">
        <v>20.5</v>
      </c>
      <c r="F3524" s="16">
        <v>27</v>
      </c>
      <c r="G3524" s="16">
        <v>4.82</v>
      </c>
      <c r="H3524" s="16">
        <v>19.239999999999998</v>
      </c>
    </row>
    <row r="3525" spans="1:8" x14ac:dyDescent="0.2">
      <c r="A3525" s="76">
        <f t="shared" ref="A3525:A3588" si="55">A3524+1</f>
        <v>39066</v>
      </c>
      <c r="B3525" s="16">
        <v>0</v>
      </c>
      <c r="C3525" s="16">
        <v>95.1</v>
      </c>
      <c r="D3525" s="16">
        <v>23</v>
      </c>
      <c r="E3525" s="16">
        <v>21</v>
      </c>
      <c r="F3525" s="16">
        <v>24.8</v>
      </c>
      <c r="G3525" s="16">
        <v>5.78</v>
      </c>
      <c r="H3525" s="16">
        <v>19.829999999999998</v>
      </c>
    </row>
    <row r="3526" spans="1:8" x14ac:dyDescent="0.2">
      <c r="A3526" s="76">
        <f t="shared" si="55"/>
        <v>39067</v>
      </c>
      <c r="B3526" s="16">
        <v>0</v>
      </c>
      <c r="C3526" s="16">
        <v>94.7</v>
      </c>
      <c r="D3526" s="16">
        <v>23</v>
      </c>
      <c r="E3526" s="16">
        <v>20.3</v>
      </c>
      <c r="F3526" s="16">
        <v>26</v>
      </c>
      <c r="G3526" s="16">
        <v>6.63</v>
      </c>
      <c r="H3526" s="16">
        <v>27.5</v>
      </c>
    </row>
    <row r="3527" spans="1:8" x14ac:dyDescent="0.2">
      <c r="A3527" s="76">
        <f t="shared" si="55"/>
        <v>39068</v>
      </c>
      <c r="B3527" s="16">
        <v>0</v>
      </c>
      <c r="C3527" s="16">
        <v>90.4</v>
      </c>
      <c r="D3527" s="16">
        <v>24.8</v>
      </c>
      <c r="E3527" s="16">
        <v>22.6</v>
      </c>
      <c r="F3527" s="16">
        <v>27</v>
      </c>
      <c r="G3527" s="16">
        <v>9.24</v>
      </c>
      <c r="H3527" s="16">
        <v>30.01</v>
      </c>
    </row>
    <row r="3528" spans="1:8" x14ac:dyDescent="0.2">
      <c r="A3528" s="76">
        <f t="shared" si="55"/>
        <v>39069</v>
      </c>
      <c r="B3528" s="16">
        <v>0</v>
      </c>
      <c r="C3528" s="16">
        <v>88.6</v>
      </c>
      <c r="D3528" s="16">
        <v>25.4</v>
      </c>
      <c r="E3528" s="16">
        <v>24.2</v>
      </c>
      <c r="F3528" s="16">
        <v>27.2</v>
      </c>
      <c r="G3528" s="16">
        <v>10.51</v>
      </c>
      <c r="H3528" s="16">
        <v>28.09</v>
      </c>
    </row>
    <row r="3529" spans="1:8" x14ac:dyDescent="0.2">
      <c r="A3529" s="76">
        <f t="shared" si="55"/>
        <v>39070</v>
      </c>
      <c r="B3529" s="16">
        <v>0</v>
      </c>
      <c r="C3529" s="16">
        <v>89.2</v>
      </c>
      <c r="D3529" s="16">
        <v>25</v>
      </c>
      <c r="E3529" s="16">
        <v>22.5</v>
      </c>
      <c r="F3529" s="16">
        <v>27.3</v>
      </c>
      <c r="G3529" s="16">
        <v>8.91</v>
      </c>
      <c r="H3529" s="16">
        <v>24.4</v>
      </c>
    </row>
    <row r="3530" spans="1:8" x14ac:dyDescent="0.2">
      <c r="A3530" s="76">
        <f t="shared" si="55"/>
        <v>39071</v>
      </c>
      <c r="B3530" s="16">
        <v>0</v>
      </c>
      <c r="C3530" s="16">
        <v>92.4</v>
      </c>
      <c r="D3530" s="16">
        <v>23.9</v>
      </c>
      <c r="E3530" s="16">
        <v>22.1</v>
      </c>
      <c r="F3530" s="16">
        <v>26.4</v>
      </c>
      <c r="G3530" s="16">
        <v>6.99</v>
      </c>
      <c r="H3530" s="16">
        <v>22.12</v>
      </c>
    </row>
    <row r="3531" spans="1:8" x14ac:dyDescent="0.2">
      <c r="A3531" s="76">
        <f t="shared" si="55"/>
        <v>39072</v>
      </c>
      <c r="B3531" s="16">
        <v>0</v>
      </c>
      <c r="C3531" s="16">
        <v>94.3</v>
      </c>
      <c r="D3531" s="16">
        <v>23.9</v>
      </c>
      <c r="E3531" s="16">
        <v>21.5</v>
      </c>
      <c r="F3531" s="16">
        <v>26</v>
      </c>
      <c r="G3531" s="16">
        <v>7.95</v>
      </c>
      <c r="H3531" s="16">
        <v>27.13</v>
      </c>
    </row>
    <row r="3532" spans="1:8" x14ac:dyDescent="0.2">
      <c r="A3532" s="76">
        <f t="shared" si="55"/>
        <v>39073</v>
      </c>
      <c r="B3532" s="16">
        <v>0</v>
      </c>
      <c r="C3532" s="16">
        <v>98.2</v>
      </c>
      <c r="D3532" s="16">
        <v>23.1</v>
      </c>
      <c r="E3532" s="16">
        <v>21.5</v>
      </c>
      <c r="F3532" s="16">
        <v>25.8</v>
      </c>
      <c r="G3532" s="16">
        <v>7.35</v>
      </c>
      <c r="H3532" s="16">
        <v>24.85</v>
      </c>
    </row>
    <row r="3533" spans="1:8" x14ac:dyDescent="0.2">
      <c r="A3533" s="76">
        <f t="shared" si="55"/>
        <v>39074</v>
      </c>
      <c r="B3533" s="16">
        <v>0</v>
      </c>
      <c r="C3533" s="16">
        <v>96.2</v>
      </c>
      <c r="D3533" s="16">
        <v>23.3</v>
      </c>
      <c r="E3533" s="16">
        <v>20.3</v>
      </c>
      <c r="F3533" s="16">
        <v>27.6</v>
      </c>
      <c r="G3533" s="16">
        <v>6.29</v>
      </c>
      <c r="H3533" s="16">
        <v>29.34</v>
      </c>
    </row>
    <row r="3534" spans="1:8" x14ac:dyDescent="0.2">
      <c r="A3534" s="76">
        <f t="shared" si="55"/>
        <v>39075</v>
      </c>
      <c r="B3534" s="16">
        <v>0</v>
      </c>
      <c r="C3534" s="16">
        <v>95.2</v>
      </c>
      <c r="D3534" s="16">
        <v>24.3</v>
      </c>
      <c r="E3534" s="16">
        <v>22.1</v>
      </c>
      <c r="F3534" s="16">
        <v>27.6</v>
      </c>
      <c r="G3534" s="16">
        <v>4.8099999999999996</v>
      </c>
      <c r="H3534" s="16">
        <v>17.55</v>
      </c>
    </row>
    <row r="3535" spans="1:8" x14ac:dyDescent="0.2">
      <c r="A3535" s="76">
        <f t="shared" si="55"/>
        <v>39076</v>
      </c>
      <c r="B3535" s="16">
        <v>0</v>
      </c>
      <c r="C3535" s="16">
        <v>96</v>
      </c>
      <c r="D3535" s="16">
        <v>24.2</v>
      </c>
      <c r="E3535" s="16">
        <v>21.3</v>
      </c>
      <c r="F3535" s="16">
        <v>27.5</v>
      </c>
      <c r="G3535" s="16">
        <v>6.75</v>
      </c>
      <c r="H3535" s="16">
        <v>25.44</v>
      </c>
    </row>
    <row r="3536" spans="1:8" x14ac:dyDescent="0.2">
      <c r="A3536" s="76">
        <f t="shared" si="55"/>
        <v>39077</v>
      </c>
      <c r="B3536" s="16">
        <v>0</v>
      </c>
      <c r="C3536" s="16">
        <v>94</v>
      </c>
      <c r="D3536" s="16">
        <v>24.3</v>
      </c>
      <c r="E3536" s="16">
        <v>21.4</v>
      </c>
      <c r="F3536" s="16">
        <v>27</v>
      </c>
      <c r="G3536" s="16">
        <v>6.53</v>
      </c>
      <c r="H3536" s="16">
        <v>21.16</v>
      </c>
    </row>
    <row r="3537" spans="1:8" x14ac:dyDescent="0.2">
      <c r="A3537" s="76">
        <f t="shared" si="55"/>
        <v>39078</v>
      </c>
      <c r="B3537" s="16">
        <v>0</v>
      </c>
      <c r="C3537" s="16">
        <v>96.4</v>
      </c>
      <c r="D3537" s="16">
        <v>22.8</v>
      </c>
      <c r="E3537" s="16">
        <v>20.3</v>
      </c>
      <c r="F3537" s="16">
        <v>25.5</v>
      </c>
      <c r="G3537" s="16">
        <v>6.92</v>
      </c>
      <c r="H3537" s="16">
        <v>21.09</v>
      </c>
    </row>
    <row r="3538" spans="1:8" x14ac:dyDescent="0.2">
      <c r="A3538" s="76">
        <f t="shared" si="55"/>
        <v>39079</v>
      </c>
      <c r="B3538" s="16">
        <v>0</v>
      </c>
      <c r="C3538" s="16">
        <v>97.1</v>
      </c>
      <c r="D3538" s="16">
        <v>22.5</v>
      </c>
      <c r="E3538" s="16">
        <v>18.600000000000001</v>
      </c>
      <c r="F3538" s="16">
        <v>25.9</v>
      </c>
      <c r="G3538" s="16">
        <v>7.02</v>
      </c>
      <c r="H3538" s="16">
        <v>23.96</v>
      </c>
    </row>
    <row r="3539" spans="1:8" x14ac:dyDescent="0.2">
      <c r="A3539" s="76">
        <f t="shared" si="55"/>
        <v>39080</v>
      </c>
      <c r="B3539" s="16">
        <v>0</v>
      </c>
      <c r="C3539" s="16">
        <v>91.9</v>
      </c>
      <c r="D3539" s="16">
        <v>24.7</v>
      </c>
      <c r="E3539" s="16">
        <v>23</v>
      </c>
      <c r="F3539" s="16">
        <v>26.6</v>
      </c>
      <c r="G3539" s="16">
        <v>10.8</v>
      </c>
      <c r="H3539" s="16">
        <v>30.82</v>
      </c>
    </row>
    <row r="3540" spans="1:8" x14ac:dyDescent="0.2">
      <c r="A3540" s="76">
        <f t="shared" si="55"/>
        <v>39081</v>
      </c>
      <c r="B3540" s="16">
        <v>0</v>
      </c>
      <c r="C3540" s="16">
        <v>92.2</v>
      </c>
      <c r="D3540" s="16">
        <v>24.8</v>
      </c>
      <c r="E3540" s="16">
        <v>23.1</v>
      </c>
      <c r="F3540" s="16">
        <v>27</v>
      </c>
      <c r="G3540" s="16">
        <v>9.1199999999999992</v>
      </c>
      <c r="H3540" s="16">
        <v>26.47</v>
      </c>
    </row>
    <row r="3541" spans="1:8" x14ac:dyDescent="0.2">
      <c r="A3541" s="76">
        <f t="shared" si="55"/>
        <v>39082</v>
      </c>
      <c r="B3541" s="16">
        <v>0</v>
      </c>
      <c r="C3541" s="16">
        <v>92.1</v>
      </c>
      <c r="D3541" s="16">
        <v>24.8</v>
      </c>
      <c r="E3541" s="16">
        <v>23.1</v>
      </c>
      <c r="F3541" s="16">
        <v>26.8</v>
      </c>
      <c r="G3541" s="16">
        <v>10.34</v>
      </c>
      <c r="H3541" s="16">
        <v>30.01</v>
      </c>
    </row>
    <row r="3542" spans="1:8" x14ac:dyDescent="0.2">
      <c r="A3542" s="76">
        <f t="shared" si="55"/>
        <v>39083</v>
      </c>
      <c r="B3542" s="16">
        <v>0</v>
      </c>
      <c r="C3542" s="16">
        <v>92.2</v>
      </c>
      <c r="D3542" s="16">
        <v>24.8</v>
      </c>
      <c r="E3542" s="16">
        <v>23.4</v>
      </c>
      <c r="F3542" s="16">
        <v>27</v>
      </c>
      <c r="G3542" s="16">
        <v>9.4</v>
      </c>
      <c r="H3542" s="16">
        <v>29.2</v>
      </c>
    </row>
    <row r="3543" spans="1:8" x14ac:dyDescent="0.2">
      <c r="A3543" s="76">
        <f t="shared" si="55"/>
        <v>39084</v>
      </c>
      <c r="B3543" s="16">
        <v>0</v>
      </c>
      <c r="C3543" s="16">
        <v>91.8</v>
      </c>
      <c r="D3543" s="16">
        <v>24.9</v>
      </c>
      <c r="E3543" s="16">
        <v>23.3</v>
      </c>
      <c r="F3543" s="16">
        <v>26.6</v>
      </c>
      <c r="G3543" s="16">
        <v>10.6</v>
      </c>
      <c r="H3543" s="16">
        <v>28.68</v>
      </c>
    </row>
    <row r="3544" spans="1:8" x14ac:dyDescent="0.2">
      <c r="A3544" s="76">
        <f t="shared" si="55"/>
        <v>39085</v>
      </c>
      <c r="B3544" s="16">
        <v>0</v>
      </c>
      <c r="C3544" s="16">
        <v>90.9</v>
      </c>
      <c r="D3544" s="16">
        <v>25.1</v>
      </c>
      <c r="E3544" s="16">
        <v>23.5</v>
      </c>
      <c r="F3544" s="16">
        <v>26.8</v>
      </c>
      <c r="G3544" s="16">
        <v>11.11</v>
      </c>
      <c r="H3544" s="16">
        <v>30.67</v>
      </c>
    </row>
    <row r="3545" spans="1:8" x14ac:dyDescent="0.2">
      <c r="A3545" s="76">
        <f t="shared" si="55"/>
        <v>39086</v>
      </c>
      <c r="B3545" s="16">
        <v>0</v>
      </c>
      <c r="C3545" s="16">
        <v>91.5</v>
      </c>
      <c r="D3545" s="16">
        <v>25.1</v>
      </c>
      <c r="E3545" s="16">
        <v>23.6</v>
      </c>
      <c r="F3545" s="16">
        <v>27.1</v>
      </c>
      <c r="G3545" s="16">
        <v>10.039999999999999</v>
      </c>
      <c r="H3545" s="16">
        <v>26.62</v>
      </c>
    </row>
    <row r="3546" spans="1:8" x14ac:dyDescent="0.2">
      <c r="A3546" s="76">
        <f t="shared" si="55"/>
        <v>39087</v>
      </c>
      <c r="B3546" s="16">
        <v>0</v>
      </c>
      <c r="C3546" s="16">
        <v>91.3</v>
      </c>
      <c r="D3546" s="16">
        <v>24.8</v>
      </c>
      <c r="E3546" s="16">
        <v>23.3</v>
      </c>
      <c r="F3546" s="16">
        <v>27.3</v>
      </c>
      <c r="G3546" s="16">
        <v>7.99</v>
      </c>
      <c r="H3546" s="16">
        <v>25.58</v>
      </c>
    </row>
    <row r="3547" spans="1:8" x14ac:dyDescent="0.2">
      <c r="A3547" s="76">
        <f t="shared" si="55"/>
        <v>39088</v>
      </c>
      <c r="B3547" s="16">
        <v>0</v>
      </c>
      <c r="C3547" s="16">
        <v>89.9</v>
      </c>
      <c r="D3547" s="16">
        <v>24.8</v>
      </c>
      <c r="E3547" s="16">
        <v>23</v>
      </c>
      <c r="F3547" s="16">
        <v>26.6</v>
      </c>
      <c r="G3547" s="16">
        <v>10.39</v>
      </c>
      <c r="H3547" s="16">
        <v>33.18</v>
      </c>
    </row>
    <row r="3548" spans="1:8" x14ac:dyDescent="0.2">
      <c r="A3548" s="76">
        <f t="shared" si="55"/>
        <v>39089</v>
      </c>
      <c r="B3548" s="16">
        <v>0</v>
      </c>
      <c r="C3548" s="16">
        <v>86.6</v>
      </c>
      <c r="D3548" s="16">
        <v>25</v>
      </c>
      <c r="E3548" s="16">
        <v>24</v>
      </c>
      <c r="F3548" s="16">
        <v>26.7</v>
      </c>
      <c r="G3548" s="16">
        <v>11.41</v>
      </c>
      <c r="H3548" s="16">
        <v>32.15</v>
      </c>
    </row>
    <row r="3549" spans="1:8" x14ac:dyDescent="0.2">
      <c r="A3549" s="76">
        <f t="shared" si="55"/>
        <v>39090</v>
      </c>
      <c r="B3549" s="16">
        <v>0</v>
      </c>
      <c r="C3549" s="16">
        <v>86.2</v>
      </c>
      <c r="D3549" s="16">
        <v>24.8</v>
      </c>
      <c r="E3549" s="16">
        <v>23.5</v>
      </c>
      <c r="F3549" s="16">
        <v>26.8</v>
      </c>
      <c r="G3549" s="16">
        <v>10.89</v>
      </c>
      <c r="H3549" s="16">
        <v>30.3</v>
      </c>
    </row>
    <row r="3550" spans="1:8" x14ac:dyDescent="0.2">
      <c r="A3550" s="76">
        <f t="shared" si="55"/>
        <v>39091</v>
      </c>
      <c r="B3550" s="16">
        <v>0</v>
      </c>
      <c r="C3550" s="16">
        <v>82.5</v>
      </c>
      <c r="D3550" s="16">
        <v>25</v>
      </c>
      <c r="E3550" s="16">
        <v>23.8</v>
      </c>
      <c r="F3550" s="16">
        <v>26.7</v>
      </c>
      <c r="G3550" s="16">
        <v>12.54</v>
      </c>
      <c r="H3550" s="16">
        <v>31.33</v>
      </c>
    </row>
    <row r="3551" spans="1:8" x14ac:dyDescent="0.2">
      <c r="A3551" s="76">
        <f t="shared" si="55"/>
        <v>39092</v>
      </c>
      <c r="B3551" s="16">
        <v>0</v>
      </c>
      <c r="C3551" s="16">
        <v>80.7</v>
      </c>
      <c r="D3551" s="16">
        <v>24.7</v>
      </c>
      <c r="E3551" s="16">
        <v>22.3</v>
      </c>
      <c r="F3551" s="16">
        <v>26.4</v>
      </c>
      <c r="G3551" s="16">
        <v>11.76</v>
      </c>
      <c r="H3551" s="16">
        <v>34.43</v>
      </c>
    </row>
    <row r="3552" spans="1:8" x14ac:dyDescent="0.2">
      <c r="A3552" s="76">
        <f t="shared" si="55"/>
        <v>39093</v>
      </c>
      <c r="B3552" s="16">
        <v>0</v>
      </c>
      <c r="C3552" s="16">
        <v>85.4</v>
      </c>
      <c r="D3552" s="16">
        <v>25</v>
      </c>
      <c r="E3552" s="16">
        <v>24</v>
      </c>
      <c r="F3552" s="16">
        <v>26.5</v>
      </c>
      <c r="G3552" s="16">
        <v>14.39</v>
      </c>
      <c r="H3552" s="16">
        <v>33.549999999999997</v>
      </c>
    </row>
    <row r="3553" spans="1:8" x14ac:dyDescent="0.2">
      <c r="A3553" s="76">
        <f t="shared" si="55"/>
        <v>39094</v>
      </c>
      <c r="B3553" s="16">
        <v>0</v>
      </c>
      <c r="C3553" s="16">
        <v>87.5</v>
      </c>
      <c r="D3553" s="16">
        <v>25.3</v>
      </c>
      <c r="E3553" s="16">
        <v>23.9</v>
      </c>
      <c r="F3553" s="16">
        <v>26.8</v>
      </c>
      <c r="G3553" s="16">
        <v>15.98</v>
      </c>
      <c r="H3553" s="16">
        <v>39.96</v>
      </c>
    </row>
    <row r="3554" spans="1:8" x14ac:dyDescent="0.2">
      <c r="A3554" s="76">
        <f t="shared" si="55"/>
        <v>39095</v>
      </c>
      <c r="B3554" s="16">
        <v>0</v>
      </c>
      <c r="C3554" s="16">
        <v>88</v>
      </c>
      <c r="D3554" s="16">
        <v>24.8</v>
      </c>
      <c r="E3554" s="16">
        <v>23.4</v>
      </c>
      <c r="F3554" s="16">
        <v>26.8</v>
      </c>
      <c r="G3554" s="16">
        <v>14.24</v>
      </c>
      <c r="H3554" s="16">
        <v>37.68</v>
      </c>
    </row>
    <row r="3555" spans="1:8" x14ac:dyDescent="0.2">
      <c r="A3555" s="76">
        <f t="shared" si="55"/>
        <v>39096</v>
      </c>
      <c r="B3555" s="16">
        <v>0</v>
      </c>
      <c r="C3555" s="16">
        <v>88.8</v>
      </c>
      <c r="D3555" s="16">
        <v>24.8</v>
      </c>
      <c r="E3555" s="16">
        <v>22.5</v>
      </c>
      <c r="F3555" s="16">
        <v>26.6</v>
      </c>
      <c r="G3555" s="16">
        <v>13.74</v>
      </c>
      <c r="H3555" s="16">
        <v>36.57</v>
      </c>
    </row>
    <row r="3556" spans="1:8" x14ac:dyDescent="0.2">
      <c r="A3556" s="76">
        <f t="shared" si="55"/>
        <v>39097</v>
      </c>
      <c r="B3556" s="16">
        <v>0</v>
      </c>
      <c r="C3556" s="16">
        <v>88.2</v>
      </c>
      <c r="D3556" s="16">
        <v>25</v>
      </c>
      <c r="E3556" s="16">
        <v>22.7</v>
      </c>
      <c r="F3556" s="16">
        <v>26.7</v>
      </c>
      <c r="G3556" s="16">
        <v>13.51</v>
      </c>
      <c r="H3556" s="16">
        <v>34.869999999999997</v>
      </c>
    </row>
    <row r="3557" spans="1:8" x14ac:dyDescent="0.2">
      <c r="A3557" s="76">
        <f t="shared" si="55"/>
        <v>39098</v>
      </c>
      <c r="B3557" s="16">
        <v>0</v>
      </c>
      <c r="C3557" s="16">
        <v>88.4</v>
      </c>
      <c r="D3557" s="16">
        <v>25</v>
      </c>
      <c r="E3557" s="16">
        <v>23.9</v>
      </c>
      <c r="F3557" s="16">
        <v>26.3</v>
      </c>
      <c r="G3557" s="16">
        <v>14.1</v>
      </c>
      <c r="H3557" s="16">
        <v>33.840000000000003</v>
      </c>
    </row>
    <row r="3558" spans="1:8" x14ac:dyDescent="0.2">
      <c r="A3558" s="76">
        <f t="shared" si="55"/>
        <v>39099</v>
      </c>
      <c r="B3558" s="16">
        <v>0</v>
      </c>
      <c r="C3558" s="16">
        <v>85.7</v>
      </c>
      <c r="D3558" s="16">
        <v>25.2</v>
      </c>
      <c r="E3558" s="16">
        <v>23.7</v>
      </c>
      <c r="F3558" s="16">
        <v>26.6</v>
      </c>
      <c r="G3558" s="16">
        <v>16.5</v>
      </c>
      <c r="H3558" s="16">
        <v>41.36</v>
      </c>
    </row>
    <row r="3559" spans="1:8" x14ac:dyDescent="0.2">
      <c r="A3559" s="76">
        <f t="shared" si="55"/>
        <v>39100</v>
      </c>
      <c r="B3559" s="16">
        <v>0</v>
      </c>
      <c r="C3559" s="16">
        <v>81.599999999999994</v>
      </c>
      <c r="D3559" s="16">
        <v>25.2</v>
      </c>
      <c r="E3559" s="16">
        <v>23.6</v>
      </c>
      <c r="F3559" s="16">
        <v>26.5</v>
      </c>
      <c r="G3559" s="16">
        <v>16.48</v>
      </c>
      <c r="H3559" s="16">
        <v>42.17</v>
      </c>
    </row>
    <row r="3560" spans="1:8" x14ac:dyDescent="0.2">
      <c r="A3560" s="76">
        <f t="shared" si="55"/>
        <v>39101</v>
      </c>
      <c r="B3560" s="16">
        <v>0</v>
      </c>
      <c r="C3560" s="16">
        <v>85.3</v>
      </c>
      <c r="D3560" s="16">
        <v>24.7</v>
      </c>
      <c r="E3560" s="16">
        <v>22.7</v>
      </c>
      <c r="F3560" s="16">
        <v>26.7</v>
      </c>
      <c r="G3560" s="16">
        <v>13.15</v>
      </c>
      <c r="H3560" s="16">
        <v>32.369999999999997</v>
      </c>
    </row>
    <row r="3561" spans="1:8" x14ac:dyDescent="0.2">
      <c r="A3561" s="76">
        <f t="shared" si="55"/>
        <v>39102</v>
      </c>
      <c r="B3561" s="16">
        <v>0</v>
      </c>
      <c r="C3561" s="16">
        <v>84.3</v>
      </c>
      <c r="D3561" s="16">
        <v>24.8</v>
      </c>
      <c r="E3561" s="16">
        <v>23.8</v>
      </c>
      <c r="F3561" s="16">
        <v>26.6</v>
      </c>
      <c r="G3561" s="16">
        <v>11.56</v>
      </c>
      <c r="H3561" s="16">
        <v>29.64</v>
      </c>
    </row>
    <row r="3562" spans="1:8" x14ac:dyDescent="0.2">
      <c r="A3562" s="76">
        <f t="shared" si="55"/>
        <v>39103</v>
      </c>
      <c r="B3562" s="16">
        <v>0</v>
      </c>
      <c r="C3562" s="16">
        <v>86.9</v>
      </c>
      <c r="D3562" s="16">
        <v>24.7</v>
      </c>
      <c r="E3562" s="16">
        <v>23.2</v>
      </c>
      <c r="F3562" s="16">
        <v>26.4</v>
      </c>
      <c r="G3562" s="16">
        <v>11.43</v>
      </c>
      <c r="H3562" s="16">
        <v>34.43</v>
      </c>
    </row>
    <row r="3563" spans="1:8" x14ac:dyDescent="0.2">
      <c r="A3563" s="76">
        <f t="shared" si="55"/>
        <v>39104</v>
      </c>
      <c r="B3563" s="16">
        <v>0</v>
      </c>
      <c r="C3563" s="16">
        <v>89.3</v>
      </c>
      <c r="D3563" s="16">
        <v>24.5</v>
      </c>
      <c r="E3563" s="16">
        <v>23.4</v>
      </c>
      <c r="F3563" s="16">
        <v>26.5</v>
      </c>
      <c r="G3563" s="16">
        <v>8.9600000000000009</v>
      </c>
      <c r="H3563" s="16">
        <v>27.72</v>
      </c>
    </row>
    <row r="3564" spans="1:8" x14ac:dyDescent="0.2">
      <c r="A3564" s="76">
        <f t="shared" si="55"/>
        <v>39105</v>
      </c>
      <c r="B3564" s="16">
        <v>0</v>
      </c>
      <c r="C3564" s="16">
        <v>89.5</v>
      </c>
      <c r="D3564" s="16">
        <v>24.5</v>
      </c>
      <c r="E3564" s="16">
        <v>23</v>
      </c>
      <c r="F3564" s="16">
        <v>26.8</v>
      </c>
      <c r="G3564" s="16">
        <v>9.69</v>
      </c>
      <c r="H3564" s="16">
        <v>29.93</v>
      </c>
    </row>
    <row r="3565" spans="1:8" x14ac:dyDescent="0.2">
      <c r="A3565" s="76">
        <f t="shared" si="55"/>
        <v>39106</v>
      </c>
      <c r="B3565" s="16">
        <v>0</v>
      </c>
      <c r="C3565" s="16">
        <v>88.7</v>
      </c>
      <c r="D3565" s="16">
        <v>24.6</v>
      </c>
      <c r="E3565" s="16">
        <v>23.4</v>
      </c>
      <c r="F3565" s="16">
        <v>26.4</v>
      </c>
      <c r="G3565" s="16">
        <v>10.9</v>
      </c>
      <c r="H3565" s="16">
        <v>31.41</v>
      </c>
    </row>
    <row r="3566" spans="1:8" x14ac:dyDescent="0.2">
      <c r="A3566" s="76">
        <f t="shared" si="55"/>
        <v>39107</v>
      </c>
      <c r="B3566" s="16">
        <v>0</v>
      </c>
      <c r="C3566" s="16">
        <v>88.5</v>
      </c>
      <c r="D3566" s="16">
        <v>24.7</v>
      </c>
      <c r="E3566" s="16">
        <v>23.4</v>
      </c>
      <c r="F3566" s="16">
        <v>27.4</v>
      </c>
      <c r="G3566" s="16">
        <v>10.050000000000001</v>
      </c>
      <c r="H3566" s="16">
        <v>26.76</v>
      </c>
    </row>
    <row r="3567" spans="1:8" x14ac:dyDescent="0.2">
      <c r="A3567" s="76">
        <f t="shared" si="55"/>
        <v>39108</v>
      </c>
      <c r="B3567" s="16">
        <v>0</v>
      </c>
      <c r="C3567" s="16">
        <v>86.9</v>
      </c>
      <c r="D3567" s="16">
        <v>24.8</v>
      </c>
      <c r="E3567" s="16">
        <v>23.6</v>
      </c>
      <c r="F3567" s="16">
        <v>26.8</v>
      </c>
      <c r="G3567" s="16">
        <v>12.42</v>
      </c>
      <c r="H3567" s="16">
        <v>34.28</v>
      </c>
    </row>
    <row r="3568" spans="1:8" x14ac:dyDescent="0.2">
      <c r="A3568" s="76">
        <f t="shared" si="55"/>
        <v>39109</v>
      </c>
      <c r="B3568" s="16">
        <v>0</v>
      </c>
      <c r="C3568" s="16">
        <v>84</v>
      </c>
      <c r="D3568" s="16">
        <v>24.2</v>
      </c>
      <c r="E3568" s="16">
        <v>22.3</v>
      </c>
      <c r="F3568" s="16">
        <v>26.3</v>
      </c>
      <c r="G3568" s="16">
        <v>8.86</v>
      </c>
      <c r="H3568" s="16">
        <v>32</v>
      </c>
    </row>
    <row r="3569" spans="1:9" x14ac:dyDescent="0.2">
      <c r="A3569" s="76">
        <f t="shared" si="55"/>
        <v>39110</v>
      </c>
      <c r="B3569" s="16">
        <v>0</v>
      </c>
      <c r="C3569" s="16">
        <v>90.9</v>
      </c>
      <c r="D3569" s="16">
        <v>23.9</v>
      </c>
      <c r="E3569" s="16">
        <v>21.9</v>
      </c>
      <c r="F3569" s="16">
        <v>25.8</v>
      </c>
      <c r="G3569" s="16">
        <v>9.6199999999999992</v>
      </c>
      <c r="H3569" s="16">
        <v>25.88</v>
      </c>
    </row>
    <row r="3570" spans="1:9" x14ac:dyDescent="0.2">
      <c r="A3570" s="76">
        <f t="shared" si="55"/>
        <v>39111</v>
      </c>
      <c r="B3570" s="16">
        <v>0</v>
      </c>
      <c r="C3570" s="16">
        <v>89</v>
      </c>
      <c r="D3570" s="16">
        <v>24.7</v>
      </c>
      <c r="E3570" s="16">
        <v>23.4</v>
      </c>
      <c r="F3570" s="16">
        <v>26.4</v>
      </c>
      <c r="G3570" s="16">
        <v>12.95</v>
      </c>
      <c r="H3570" s="16">
        <v>35.24</v>
      </c>
    </row>
    <row r="3571" spans="1:9" x14ac:dyDescent="0.2">
      <c r="A3571" s="76">
        <f t="shared" si="55"/>
        <v>39112</v>
      </c>
      <c r="B3571" s="16">
        <v>0</v>
      </c>
      <c r="C3571" s="16">
        <v>86.7</v>
      </c>
      <c r="D3571" s="16">
        <v>24.6</v>
      </c>
      <c r="E3571" s="16">
        <v>22.7</v>
      </c>
      <c r="F3571" s="16">
        <v>26.4</v>
      </c>
      <c r="G3571" s="16">
        <v>11.96</v>
      </c>
      <c r="H3571" s="16">
        <v>29.12</v>
      </c>
    </row>
    <row r="3572" spans="1:9" x14ac:dyDescent="0.2">
      <c r="A3572" s="76">
        <f t="shared" si="55"/>
        <v>39113</v>
      </c>
      <c r="B3572" s="16">
        <v>0</v>
      </c>
      <c r="C3572" s="16">
        <v>88.9</v>
      </c>
      <c r="D3572" s="16">
        <v>24.4</v>
      </c>
      <c r="E3572" s="16">
        <v>23.2</v>
      </c>
      <c r="F3572" s="16">
        <v>26.7</v>
      </c>
      <c r="G3572" s="16">
        <v>10.02</v>
      </c>
      <c r="H3572" s="16">
        <v>25.51</v>
      </c>
    </row>
    <row r="3573" spans="1:9" x14ac:dyDescent="0.2">
      <c r="A3573" s="76">
        <f t="shared" si="55"/>
        <v>39114</v>
      </c>
      <c r="B3573" s="16">
        <v>0</v>
      </c>
      <c r="C3573" s="16">
        <v>88.3</v>
      </c>
      <c r="D3573" s="16">
        <v>24.4</v>
      </c>
      <c r="E3573" s="16">
        <v>23.2</v>
      </c>
      <c r="F3573" s="16">
        <v>26.9</v>
      </c>
      <c r="G3573" s="16">
        <v>9.08</v>
      </c>
      <c r="H3573" s="16">
        <v>26.54</v>
      </c>
      <c r="I3573" s="16">
        <v>298.62</v>
      </c>
    </row>
    <row r="3574" spans="1:9" x14ac:dyDescent="0.2">
      <c r="A3574" s="76">
        <f t="shared" si="55"/>
        <v>39115</v>
      </c>
      <c r="B3574" s="16">
        <v>0</v>
      </c>
      <c r="C3574" s="16">
        <v>89.2</v>
      </c>
      <c r="D3574" s="16">
        <v>24.1</v>
      </c>
      <c r="E3574" s="16">
        <v>22.8</v>
      </c>
      <c r="F3574" s="16">
        <v>26.2</v>
      </c>
      <c r="G3574" s="16">
        <v>7.41</v>
      </c>
      <c r="H3574" s="16">
        <v>23.74</v>
      </c>
      <c r="I3574" s="16">
        <v>243.82</v>
      </c>
    </row>
    <row r="3575" spans="1:9" x14ac:dyDescent="0.2">
      <c r="A3575" s="76">
        <f t="shared" si="55"/>
        <v>39116</v>
      </c>
      <c r="B3575" s="16">
        <v>0</v>
      </c>
      <c r="C3575" s="16">
        <v>88.5</v>
      </c>
      <c r="D3575" s="16">
        <v>24.3</v>
      </c>
      <c r="E3575" s="16">
        <v>22.8</v>
      </c>
      <c r="F3575" s="16">
        <v>26.8</v>
      </c>
      <c r="G3575" s="16">
        <v>8.42</v>
      </c>
      <c r="H3575" s="16">
        <v>25.66</v>
      </c>
      <c r="I3575" s="16">
        <v>260.16000000000003</v>
      </c>
    </row>
    <row r="3576" spans="1:9" x14ac:dyDescent="0.2">
      <c r="A3576" s="76">
        <f t="shared" si="55"/>
        <v>39117</v>
      </c>
      <c r="B3576" s="16">
        <v>0</v>
      </c>
      <c r="C3576" s="16">
        <v>90.3</v>
      </c>
      <c r="D3576" s="16">
        <v>24.4</v>
      </c>
      <c r="E3576" s="16">
        <v>23.2</v>
      </c>
      <c r="F3576" s="16">
        <v>26.7</v>
      </c>
      <c r="G3576" s="16">
        <v>10.38</v>
      </c>
      <c r="H3576" s="16">
        <v>31.85</v>
      </c>
      <c r="I3576" s="16">
        <v>266.35000000000002</v>
      </c>
    </row>
    <row r="3577" spans="1:9" x14ac:dyDescent="0.2">
      <c r="A3577" s="76">
        <f t="shared" si="55"/>
        <v>39118</v>
      </c>
      <c r="B3577" s="16">
        <v>0</v>
      </c>
      <c r="C3577" s="16">
        <v>89.2</v>
      </c>
      <c r="D3577" s="16">
        <v>24.5</v>
      </c>
      <c r="E3577" s="16">
        <v>23.2</v>
      </c>
      <c r="F3577" s="16">
        <v>27.3</v>
      </c>
      <c r="G3577" s="16">
        <v>10.1</v>
      </c>
      <c r="H3577" s="16">
        <v>26.03</v>
      </c>
      <c r="I3577" s="16">
        <v>283.52999999999997</v>
      </c>
    </row>
    <row r="3578" spans="1:9" x14ac:dyDescent="0.2">
      <c r="A3578" s="76">
        <f t="shared" si="55"/>
        <v>39119</v>
      </c>
      <c r="B3578" s="16">
        <v>0</v>
      </c>
      <c r="C3578" s="16">
        <v>85.8</v>
      </c>
      <c r="D3578" s="16">
        <v>24.5</v>
      </c>
      <c r="E3578" s="16">
        <v>23.2</v>
      </c>
      <c r="F3578" s="16">
        <v>26.4</v>
      </c>
      <c r="G3578" s="16">
        <v>11.63</v>
      </c>
      <c r="H3578" s="16">
        <v>31.41</v>
      </c>
      <c r="I3578" s="16">
        <v>287</v>
      </c>
    </row>
    <row r="3579" spans="1:9" x14ac:dyDescent="0.2">
      <c r="A3579" s="76">
        <f t="shared" si="55"/>
        <v>39120</v>
      </c>
      <c r="B3579" s="16">
        <v>0</v>
      </c>
      <c r="C3579" s="16">
        <v>83.3</v>
      </c>
      <c r="D3579" s="16">
        <v>24.4</v>
      </c>
      <c r="E3579" s="16">
        <v>22.8</v>
      </c>
      <c r="F3579" s="16">
        <v>26.2</v>
      </c>
      <c r="G3579" s="16">
        <v>10.72</v>
      </c>
      <c r="H3579" s="16">
        <v>32.880000000000003</v>
      </c>
      <c r="I3579" s="16">
        <v>281.62</v>
      </c>
    </row>
    <row r="3580" spans="1:9" x14ac:dyDescent="0.2">
      <c r="A3580" s="76">
        <f t="shared" si="55"/>
        <v>39121</v>
      </c>
      <c r="B3580" s="16">
        <v>0</v>
      </c>
      <c r="C3580" s="16">
        <v>83.4</v>
      </c>
      <c r="D3580" s="16">
        <v>24.3</v>
      </c>
      <c r="E3580" s="16">
        <v>22.9</v>
      </c>
      <c r="F3580" s="16">
        <v>26.6</v>
      </c>
      <c r="G3580" s="16">
        <v>9.4700000000000006</v>
      </c>
      <c r="H3580" s="16">
        <v>26.47</v>
      </c>
      <c r="I3580" s="16">
        <v>256.57</v>
      </c>
    </row>
    <row r="3581" spans="1:9" x14ac:dyDescent="0.2">
      <c r="A3581" s="76">
        <f t="shared" si="55"/>
        <v>39122</v>
      </c>
      <c r="B3581" s="16">
        <v>0</v>
      </c>
      <c r="C3581" s="16">
        <v>86.9</v>
      </c>
      <c r="D3581" s="16">
        <v>24.3</v>
      </c>
      <c r="E3581" s="16">
        <v>23</v>
      </c>
      <c r="F3581" s="16">
        <v>26.6</v>
      </c>
      <c r="G3581" s="16">
        <v>9.25</v>
      </c>
      <c r="H3581" s="16">
        <v>27.35</v>
      </c>
      <c r="I3581" s="16">
        <v>287.44</v>
      </c>
    </row>
    <row r="3582" spans="1:9" x14ac:dyDescent="0.2">
      <c r="A3582" s="76">
        <f t="shared" si="55"/>
        <v>39123</v>
      </c>
      <c r="B3582" s="16">
        <v>0</v>
      </c>
      <c r="C3582" s="16">
        <v>82.7</v>
      </c>
      <c r="D3582" s="16">
        <v>24.4</v>
      </c>
      <c r="E3582" s="16">
        <v>23</v>
      </c>
      <c r="F3582" s="16">
        <v>26.8</v>
      </c>
      <c r="G3582" s="16">
        <v>9.34</v>
      </c>
      <c r="H3582" s="16">
        <v>25.88</v>
      </c>
      <c r="I3582" s="16">
        <v>272.29000000000002</v>
      </c>
    </row>
    <row r="3583" spans="1:9" x14ac:dyDescent="0.2">
      <c r="A3583" s="76">
        <f t="shared" si="55"/>
        <v>39124</v>
      </c>
      <c r="B3583" s="16">
        <v>0</v>
      </c>
      <c r="C3583" s="16">
        <v>90.5</v>
      </c>
      <c r="D3583" s="16">
        <v>24.2</v>
      </c>
      <c r="E3583" s="16">
        <v>21</v>
      </c>
      <c r="F3583" s="16">
        <v>26.6</v>
      </c>
      <c r="G3583" s="16">
        <v>9.35</v>
      </c>
      <c r="H3583" s="16">
        <v>27.13</v>
      </c>
      <c r="I3583" s="16">
        <v>290.12</v>
      </c>
    </row>
    <row r="3584" spans="1:9" x14ac:dyDescent="0.2">
      <c r="A3584" s="76">
        <f t="shared" si="55"/>
        <v>39125</v>
      </c>
      <c r="B3584" s="16">
        <v>0</v>
      </c>
      <c r="C3584" s="16">
        <v>89.4</v>
      </c>
      <c r="D3584" s="16">
        <v>24.4</v>
      </c>
      <c r="E3584" s="16">
        <v>23.3</v>
      </c>
      <c r="F3584" s="16">
        <v>26.3</v>
      </c>
      <c r="G3584" s="16">
        <v>9.27</v>
      </c>
      <c r="H3584" s="16">
        <v>25.07</v>
      </c>
      <c r="I3584" s="16">
        <v>269.06</v>
      </c>
    </row>
    <row r="3585" spans="1:9" x14ac:dyDescent="0.2">
      <c r="A3585" s="76">
        <f t="shared" si="55"/>
        <v>39126</v>
      </c>
      <c r="B3585" s="16">
        <v>0</v>
      </c>
      <c r="C3585" s="16">
        <v>86.7</v>
      </c>
      <c r="D3585" s="16">
        <v>24.6</v>
      </c>
      <c r="E3585" s="16">
        <v>23.1</v>
      </c>
      <c r="F3585" s="16">
        <v>27.4</v>
      </c>
      <c r="G3585" s="16">
        <v>7.66</v>
      </c>
      <c r="H3585" s="16">
        <v>21.23</v>
      </c>
      <c r="I3585" s="16">
        <v>255.56</v>
      </c>
    </row>
    <row r="3586" spans="1:9" x14ac:dyDescent="0.2">
      <c r="A3586" s="76">
        <f t="shared" si="55"/>
        <v>39127</v>
      </c>
      <c r="B3586" s="16">
        <v>0</v>
      </c>
      <c r="C3586" s="16">
        <v>82.4</v>
      </c>
      <c r="D3586" s="16">
        <v>24.8</v>
      </c>
      <c r="E3586" s="16">
        <v>23</v>
      </c>
      <c r="F3586" s="16">
        <v>27.4</v>
      </c>
      <c r="G3586" s="16">
        <v>8.4</v>
      </c>
      <c r="H3586" s="16">
        <v>19.100000000000001</v>
      </c>
      <c r="I3586" s="16">
        <v>276.08</v>
      </c>
    </row>
    <row r="3587" spans="1:9" x14ac:dyDescent="0.2">
      <c r="A3587" s="76">
        <f t="shared" si="55"/>
        <v>39128</v>
      </c>
      <c r="B3587" s="16">
        <v>0</v>
      </c>
      <c r="C3587" s="16">
        <v>82.6</v>
      </c>
      <c r="D3587" s="16">
        <v>24.8</v>
      </c>
      <c r="E3587" s="16">
        <v>23.1</v>
      </c>
      <c r="F3587" s="16">
        <v>27.2</v>
      </c>
      <c r="G3587" s="16">
        <v>6.49</v>
      </c>
      <c r="H3587" s="16">
        <v>22.86</v>
      </c>
      <c r="I3587" s="16">
        <v>234.64</v>
      </c>
    </row>
    <row r="3588" spans="1:9" x14ac:dyDescent="0.2">
      <c r="A3588" s="76">
        <f t="shared" si="55"/>
        <v>39129</v>
      </c>
      <c r="B3588" s="16">
        <v>0</v>
      </c>
      <c r="C3588" s="16">
        <v>87.2</v>
      </c>
      <c r="D3588" s="16">
        <v>24.5</v>
      </c>
      <c r="E3588" s="16">
        <v>22.5</v>
      </c>
      <c r="F3588" s="16">
        <v>26.8</v>
      </c>
      <c r="G3588" s="16">
        <v>9.15</v>
      </c>
      <c r="H3588" s="16">
        <v>56.55</v>
      </c>
      <c r="I3588" s="16">
        <v>277.69</v>
      </c>
    </row>
    <row r="3589" spans="1:9" x14ac:dyDescent="0.2">
      <c r="A3589" s="76">
        <f t="shared" ref="A3589:A3652" si="56">A3588+1</f>
        <v>39130</v>
      </c>
      <c r="B3589" s="16">
        <v>0</v>
      </c>
      <c r="C3589" s="16">
        <v>82.4</v>
      </c>
      <c r="D3589" s="16">
        <v>24.7</v>
      </c>
      <c r="E3589" s="16">
        <v>23.5</v>
      </c>
      <c r="F3589" s="16">
        <v>26.8</v>
      </c>
      <c r="G3589" s="16">
        <v>9.7799999999999994</v>
      </c>
      <c r="H3589" s="16">
        <v>26.69</v>
      </c>
      <c r="I3589" s="16">
        <v>276.42</v>
      </c>
    </row>
    <row r="3590" spans="1:9" x14ac:dyDescent="0.2">
      <c r="A3590" s="76">
        <f t="shared" si="56"/>
        <v>39131</v>
      </c>
      <c r="B3590" s="16">
        <v>0</v>
      </c>
      <c r="C3590" s="16">
        <v>82.7</v>
      </c>
      <c r="D3590" s="16">
        <v>24.3</v>
      </c>
      <c r="E3590" s="16">
        <v>21.7</v>
      </c>
      <c r="F3590" s="16">
        <v>26.4</v>
      </c>
      <c r="G3590" s="16">
        <v>12.07</v>
      </c>
      <c r="H3590" s="16">
        <v>64.59</v>
      </c>
      <c r="I3590" s="16">
        <v>263.12</v>
      </c>
    </row>
    <row r="3591" spans="1:9" x14ac:dyDescent="0.2">
      <c r="A3591" s="76">
        <f t="shared" si="56"/>
        <v>39132</v>
      </c>
      <c r="B3591" s="16">
        <v>0</v>
      </c>
      <c r="C3591" s="16">
        <v>89.1</v>
      </c>
      <c r="D3591" s="16">
        <v>23.6</v>
      </c>
      <c r="E3591" s="16">
        <v>21.3</v>
      </c>
      <c r="F3591" s="16">
        <v>25.8</v>
      </c>
      <c r="G3591" s="16">
        <v>13.69</v>
      </c>
      <c r="H3591" s="16">
        <v>35.020000000000003</v>
      </c>
      <c r="I3591" s="16">
        <v>284.88</v>
      </c>
    </row>
    <row r="3592" spans="1:9" x14ac:dyDescent="0.2">
      <c r="A3592" s="76">
        <f t="shared" si="56"/>
        <v>39133</v>
      </c>
      <c r="B3592" s="16">
        <v>0</v>
      </c>
      <c r="C3592" s="16">
        <v>86</v>
      </c>
      <c r="D3592" s="16">
        <v>24.5</v>
      </c>
      <c r="E3592" s="16">
        <v>22.8</v>
      </c>
      <c r="F3592" s="16">
        <v>26.3</v>
      </c>
      <c r="G3592" s="16">
        <v>12.58</v>
      </c>
      <c r="H3592" s="16">
        <v>36.5</v>
      </c>
      <c r="I3592" s="16">
        <v>286</v>
      </c>
    </row>
    <row r="3593" spans="1:9" x14ac:dyDescent="0.2">
      <c r="A3593" s="76">
        <f t="shared" si="56"/>
        <v>39134</v>
      </c>
      <c r="B3593" s="16">
        <v>0</v>
      </c>
      <c r="C3593" s="16">
        <v>85.4</v>
      </c>
      <c r="D3593" s="16">
        <v>24.7</v>
      </c>
      <c r="E3593" s="16">
        <v>23.2</v>
      </c>
      <c r="F3593" s="16">
        <v>26.8</v>
      </c>
      <c r="G3593" s="16">
        <v>9.74</v>
      </c>
      <c r="H3593" s="16">
        <v>27.21</v>
      </c>
      <c r="I3593" s="16">
        <v>274.49</v>
      </c>
    </row>
    <row r="3594" spans="1:9" x14ac:dyDescent="0.2">
      <c r="A3594" s="76">
        <f t="shared" si="56"/>
        <v>39135</v>
      </c>
      <c r="B3594" s="16">
        <v>0</v>
      </c>
      <c r="C3594" s="16">
        <v>83.5</v>
      </c>
      <c r="D3594" s="16">
        <v>24.8</v>
      </c>
      <c r="E3594" s="16">
        <v>23.6</v>
      </c>
      <c r="F3594" s="16">
        <v>26.6</v>
      </c>
      <c r="G3594" s="16">
        <v>11.94</v>
      </c>
      <c r="H3594" s="16">
        <v>32.07</v>
      </c>
      <c r="I3594" s="16">
        <v>280.83999999999997</v>
      </c>
    </row>
    <row r="3595" spans="1:9" x14ac:dyDescent="0.2">
      <c r="A3595" s="76">
        <f t="shared" si="56"/>
        <v>39136</v>
      </c>
      <c r="B3595" s="16">
        <v>0</v>
      </c>
      <c r="C3595" s="16">
        <v>84.5</v>
      </c>
      <c r="D3595" s="16">
        <v>24.7</v>
      </c>
      <c r="E3595" s="16">
        <v>23.6</v>
      </c>
      <c r="F3595" s="16">
        <v>26.8</v>
      </c>
      <c r="G3595" s="16">
        <v>12.13</v>
      </c>
      <c r="H3595" s="16">
        <v>32.659999999999997</v>
      </c>
      <c r="I3595" s="16">
        <v>268.74</v>
      </c>
    </row>
    <row r="3596" spans="1:9" x14ac:dyDescent="0.2">
      <c r="A3596" s="76">
        <f t="shared" si="56"/>
        <v>39137</v>
      </c>
      <c r="B3596" s="16">
        <v>0</v>
      </c>
      <c r="C3596" s="16">
        <v>84.2</v>
      </c>
      <c r="D3596" s="16">
        <v>24.7</v>
      </c>
      <c r="E3596" s="16">
        <v>23.3</v>
      </c>
      <c r="F3596" s="16">
        <v>27</v>
      </c>
      <c r="G3596" s="16">
        <v>10.79</v>
      </c>
      <c r="H3596" s="16">
        <v>28.68</v>
      </c>
      <c r="I3596" s="16">
        <v>278.99</v>
      </c>
    </row>
    <row r="3597" spans="1:9" x14ac:dyDescent="0.2">
      <c r="A3597" s="76">
        <f t="shared" si="56"/>
        <v>39138</v>
      </c>
      <c r="B3597" s="16">
        <v>0</v>
      </c>
      <c r="C3597" s="16">
        <v>86.8</v>
      </c>
      <c r="D3597" s="16">
        <v>24.6</v>
      </c>
      <c r="E3597" s="16">
        <v>23.5</v>
      </c>
      <c r="F3597" s="16">
        <v>26.6</v>
      </c>
      <c r="G3597" s="16">
        <v>9.2899999999999991</v>
      </c>
      <c r="H3597" s="16">
        <v>25.29</v>
      </c>
      <c r="I3597" s="16">
        <v>257.57</v>
      </c>
    </row>
    <row r="3598" spans="1:9" x14ac:dyDescent="0.2">
      <c r="A3598" s="76">
        <f t="shared" si="56"/>
        <v>39139</v>
      </c>
      <c r="B3598" s="16">
        <v>0</v>
      </c>
      <c r="C3598" s="16">
        <v>95.1</v>
      </c>
      <c r="D3598" s="16">
        <v>24.4</v>
      </c>
      <c r="E3598" s="16">
        <v>23.4</v>
      </c>
      <c r="F3598" s="16">
        <v>26.3</v>
      </c>
      <c r="G3598" s="16">
        <v>8.43</v>
      </c>
      <c r="H3598" s="16">
        <v>30.15</v>
      </c>
      <c r="I3598" s="16">
        <v>239.13</v>
      </c>
    </row>
    <row r="3599" spans="1:9" x14ac:dyDescent="0.2">
      <c r="A3599" s="76">
        <f t="shared" si="56"/>
        <v>39140</v>
      </c>
      <c r="B3599" s="16">
        <v>0</v>
      </c>
      <c r="C3599" s="16">
        <v>93.6</v>
      </c>
      <c r="D3599" s="16">
        <v>24.6</v>
      </c>
      <c r="E3599" s="16">
        <v>22.8</v>
      </c>
      <c r="F3599" s="16">
        <v>27.8</v>
      </c>
      <c r="G3599" s="16">
        <v>8.26</v>
      </c>
      <c r="H3599" s="16">
        <v>62.82</v>
      </c>
      <c r="I3599" s="16">
        <v>261.69</v>
      </c>
    </row>
    <row r="3600" spans="1:9" x14ac:dyDescent="0.2">
      <c r="A3600" s="76">
        <f t="shared" si="56"/>
        <v>39141</v>
      </c>
      <c r="B3600" s="16">
        <v>0</v>
      </c>
      <c r="C3600" s="16">
        <v>91</v>
      </c>
      <c r="D3600" s="16">
        <v>24.7</v>
      </c>
      <c r="E3600" s="16">
        <v>23.1</v>
      </c>
      <c r="F3600" s="16">
        <v>27.9</v>
      </c>
      <c r="G3600" s="16">
        <v>8.75</v>
      </c>
      <c r="H3600" s="16">
        <v>51.39</v>
      </c>
      <c r="I3600" s="16">
        <v>264.7</v>
      </c>
    </row>
    <row r="3601" spans="1:9" x14ac:dyDescent="0.2">
      <c r="A3601" s="76">
        <f t="shared" si="56"/>
        <v>39142</v>
      </c>
      <c r="B3601" s="16">
        <v>0</v>
      </c>
      <c r="C3601" s="16">
        <v>89.4</v>
      </c>
      <c r="D3601" s="16">
        <v>24.7</v>
      </c>
      <c r="E3601" s="16">
        <v>23.2</v>
      </c>
      <c r="F3601" s="16">
        <v>27</v>
      </c>
      <c r="G3601" s="16">
        <v>9.8800000000000008</v>
      </c>
      <c r="H3601" s="16">
        <v>61.42</v>
      </c>
      <c r="I3601" s="16">
        <v>269.92</v>
      </c>
    </row>
    <row r="3602" spans="1:9" x14ac:dyDescent="0.2">
      <c r="A3602" s="76">
        <f t="shared" si="56"/>
        <v>39143</v>
      </c>
      <c r="B3602" s="16">
        <v>0</v>
      </c>
      <c r="C3602" s="16">
        <v>89.6</v>
      </c>
      <c r="D3602" s="16">
        <v>24.7</v>
      </c>
      <c r="E3602" s="16">
        <v>23.4</v>
      </c>
      <c r="F3602" s="16">
        <v>26.6</v>
      </c>
      <c r="G3602" s="16">
        <v>10.53</v>
      </c>
      <c r="H3602" s="16">
        <v>57.88</v>
      </c>
      <c r="I3602" s="16">
        <v>266.51</v>
      </c>
    </row>
    <row r="3603" spans="1:9" x14ac:dyDescent="0.2">
      <c r="A3603" s="76">
        <f t="shared" si="56"/>
        <v>39144</v>
      </c>
      <c r="B3603" s="16">
        <v>0</v>
      </c>
      <c r="C3603" s="16">
        <v>89.5</v>
      </c>
      <c r="D3603" s="16">
        <v>24.8</v>
      </c>
      <c r="E3603" s="16">
        <v>23.3</v>
      </c>
      <c r="F3603" s="16">
        <v>27</v>
      </c>
      <c r="G3603" s="16">
        <v>10.66</v>
      </c>
      <c r="H3603" s="16">
        <v>26.76</v>
      </c>
      <c r="I3603" s="16">
        <v>258.72000000000003</v>
      </c>
    </row>
    <row r="3604" spans="1:9" x14ac:dyDescent="0.2">
      <c r="A3604" s="76">
        <f t="shared" si="56"/>
        <v>39145</v>
      </c>
      <c r="B3604" s="16">
        <v>0</v>
      </c>
      <c r="C3604" s="16">
        <v>89.1</v>
      </c>
      <c r="D3604" s="16">
        <v>24.9</v>
      </c>
      <c r="E3604" s="16">
        <v>23.6</v>
      </c>
      <c r="F3604" s="16">
        <v>27</v>
      </c>
      <c r="G3604" s="16">
        <v>12.04</v>
      </c>
      <c r="H3604" s="16">
        <v>44.97</v>
      </c>
      <c r="I3604" s="16">
        <v>265.47000000000003</v>
      </c>
    </row>
    <row r="3605" spans="1:9" x14ac:dyDescent="0.2">
      <c r="A3605" s="76">
        <f t="shared" si="56"/>
        <v>39146</v>
      </c>
      <c r="B3605" s="16">
        <v>0</v>
      </c>
      <c r="C3605" s="16">
        <v>82.6</v>
      </c>
      <c r="D3605" s="16">
        <v>25</v>
      </c>
      <c r="E3605" s="16">
        <v>23.5</v>
      </c>
      <c r="F3605" s="16">
        <v>26.6</v>
      </c>
      <c r="G3605" s="16">
        <v>13.21</v>
      </c>
      <c r="H3605" s="16">
        <v>33.619999999999997</v>
      </c>
      <c r="I3605" s="16">
        <v>266.99</v>
      </c>
    </row>
    <row r="3606" spans="1:9" x14ac:dyDescent="0.2">
      <c r="A3606" s="76">
        <f t="shared" si="56"/>
        <v>39147</v>
      </c>
      <c r="B3606" s="16">
        <v>0</v>
      </c>
      <c r="C3606" s="16">
        <v>85.4</v>
      </c>
      <c r="D3606" s="16">
        <v>24.9</v>
      </c>
      <c r="E3606" s="16">
        <v>22.7</v>
      </c>
      <c r="F3606" s="16">
        <v>26.6</v>
      </c>
      <c r="G3606" s="16">
        <v>13.71</v>
      </c>
      <c r="H3606" s="16">
        <v>35.979999999999997</v>
      </c>
      <c r="I3606" s="16">
        <v>277.87</v>
      </c>
    </row>
    <row r="3607" spans="1:9" x14ac:dyDescent="0.2">
      <c r="A3607" s="76">
        <f t="shared" si="56"/>
        <v>39148</v>
      </c>
      <c r="B3607" s="16">
        <v>0</v>
      </c>
      <c r="C3607" s="16">
        <v>86.9</v>
      </c>
      <c r="D3607" s="16">
        <v>24.6</v>
      </c>
      <c r="E3607" s="16">
        <v>21.8</v>
      </c>
      <c r="F3607" s="16">
        <v>26.7</v>
      </c>
      <c r="G3607" s="16">
        <v>11.43</v>
      </c>
      <c r="H3607" s="16">
        <v>65.91</v>
      </c>
      <c r="I3607" s="16">
        <v>272</v>
      </c>
    </row>
    <row r="3608" spans="1:9" x14ac:dyDescent="0.2">
      <c r="A3608" s="76">
        <f t="shared" si="56"/>
        <v>39149</v>
      </c>
      <c r="B3608" s="16">
        <v>0</v>
      </c>
      <c r="C3608" s="16">
        <v>86.3</v>
      </c>
      <c r="D3608" s="16">
        <v>24.5</v>
      </c>
      <c r="E3608" s="16">
        <v>23.6</v>
      </c>
      <c r="F3608" s="16">
        <v>25.8</v>
      </c>
      <c r="G3608" s="16">
        <v>9.89</v>
      </c>
      <c r="H3608" s="16">
        <v>31.7</v>
      </c>
      <c r="I3608" s="16">
        <v>268.56</v>
      </c>
    </row>
    <row r="3609" spans="1:9" x14ac:dyDescent="0.2">
      <c r="A3609" s="76">
        <f t="shared" si="56"/>
        <v>39150</v>
      </c>
      <c r="B3609" s="16">
        <v>0</v>
      </c>
      <c r="C3609" s="16">
        <v>93.1</v>
      </c>
      <c r="D3609" s="16">
        <v>23.4</v>
      </c>
      <c r="E3609" s="16">
        <v>21.5</v>
      </c>
      <c r="F3609" s="16">
        <v>26.6</v>
      </c>
      <c r="G3609" s="16">
        <v>8.83</v>
      </c>
      <c r="H3609" s="16">
        <v>36.270000000000003</v>
      </c>
      <c r="I3609" s="16">
        <v>227.95</v>
      </c>
    </row>
    <row r="3610" spans="1:9" x14ac:dyDescent="0.2">
      <c r="A3610" s="76">
        <f t="shared" si="56"/>
        <v>39151</v>
      </c>
      <c r="B3610" s="16">
        <v>0</v>
      </c>
      <c r="C3610" s="16">
        <v>93.9</v>
      </c>
      <c r="D3610" s="16">
        <v>24.1</v>
      </c>
      <c r="E3610" s="16">
        <v>21.9</v>
      </c>
      <c r="F3610" s="16">
        <v>26.5</v>
      </c>
      <c r="G3610" s="16">
        <v>10.58</v>
      </c>
      <c r="H3610" s="16">
        <v>32.880000000000003</v>
      </c>
      <c r="I3610" s="16">
        <v>296.47000000000003</v>
      </c>
    </row>
    <row r="3611" spans="1:9" x14ac:dyDescent="0.2">
      <c r="A3611" s="76">
        <f t="shared" si="56"/>
        <v>39152</v>
      </c>
      <c r="B3611" s="16">
        <v>0</v>
      </c>
      <c r="C3611" s="16">
        <v>90.7</v>
      </c>
      <c r="D3611" s="16">
        <v>24.7</v>
      </c>
      <c r="E3611" s="16">
        <v>21.8</v>
      </c>
      <c r="F3611" s="16">
        <v>26.8</v>
      </c>
      <c r="G3611" s="16">
        <v>12.72</v>
      </c>
      <c r="H3611" s="16">
        <v>35.090000000000003</v>
      </c>
      <c r="I3611" s="16">
        <v>296.27999999999997</v>
      </c>
    </row>
    <row r="3612" spans="1:9" x14ac:dyDescent="0.2">
      <c r="A3612" s="76">
        <f t="shared" si="56"/>
        <v>39153</v>
      </c>
      <c r="B3612" s="16">
        <v>0</v>
      </c>
      <c r="C3612" s="16">
        <v>87.7</v>
      </c>
      <c r="D3612" s="16">
        <v>24.9</v>
      </c>
      <c r="E3612" s="16">
        <v>23.5</v>
      </c>
      <c r="F3612" s="16">
        <v>26.7</v>
      </c>
      <c r="G3612" s="16">
        <v>12.68</v>
      </c>
      <c r="H3612" s="16">
        <v>34.28</v>
      </c>
      <c r="I3612" s="16">
        <v>293.87</v>
      </c>
    </row>
    <row r="3613" spans="1:9" x14ac:dyDescent="0.2">
      <c r="A3613" s="76">
        <f t="shared" si="56"/>
        <v>39154</v>
      </c>
      <c r="B3613" s="16">
        <v>0</v>
      </c>
      <c r="C3613" s="16">
        <v>83.1</v>
      </c>
      <c r="D3613" s="16">
        <v>24.9</v>
      </c>
      <c r="E3613" s="16">
        <v>23</v>
      </c>
      <c r="F3613" s="16">
        <v>27</v>
      </c>
      <c r="G3613" s="16">
        <v>11.78</v>
      </c>
      <c r="H3613" s="16">
        <v>64.22</v>
      </c>
      <c r="I3613" s="16">
        <v>270.93</v>
      </c>
    </row>
    <row r="3614" spans="1:9" x14ac:dyDescent="0.2">
      <c r="A3614" s="76">
        <f t="shared" si="56"/>
        <v>39155</v>
      </c>
      <c r="B3614" s="16">
        <v>0</v>
      </c>
      <c r="C3614" s="16">
        <v>85.7</v>
      </c>
      <c r="D3614" s="16">
        <v>24.6</v>
      </c>
      <c r="E3614" s="16">
        <v>23.1</v>
      </c>
      <c r="F3614" s="16">
        <v>26.8</v>
      </c>
      <c r="G3614" s="16">
        <v>9.75</v>
      </c>
      <c r="H3614" s="16">
        <v>62.96</v>
      </c>
      <c r="I3614" s="16">
        <v>258.48</v>
      </c>
    </row>
    <row r="3615" spans="1:9" x14ac:dyDescent="0.2">
      <c r="A3615" s="76">
        <f t="shared" si="56"/>
        <v>39156</v>
      </c>
      <c r="B3615" s="16">
        <v>0</v>
      </c>
      <c r="C3615" s="16">
        <v>90.3</v>
      </c>
      <c r="D3615" s="16">
        <v>24.7</v>
      </c>
      <c r="E3615" s="16">
        <v>22.6</v>
      </c>
      <c r="F3615" s="16">
        <v>27.5</v>
      </c>
      <c r="G3615" s="16">
        <v>9.3699999999999992</v>
      </c>
      <c r="H3615" s="16">
        <v>26.62</v>
      </c>
      <c r="I3615" s="16">
        <v>277.87</v>
      </c>
    </row>
    <row r="3616" spans="1:9" x14ac:dyDescent="0.2">
      <c r="A3616" s="76">
        <f t="shared" si="56"/>
        <v>39157</v>
      </c>
      <c r="B3616" s="16">
        <v>0</v>
      </c>
      <c r="C3616" s="16">
        <v>87.1</v>
      </c>
      <c r="D3616" s="16">
        <v>24.7</v>
      </c>
      <c r="E3616" s="16">
        <v>23.2</v>
      </c>
      <c r="F3616" s="16">
        <v>27.5</v>
      </c>
      <c r="G3616" s="16">
        <v>8.02</v>
      </c>
      <c r="H3616" s="16">
        <v>24.11</v>
      </c>
      <c r="I3616" s="16">
        <v>263.62</v>
      </c>
    </row>
    <row r="3617" spans="1:9" x14ac:dyDescent="0.2">
      <c r="A3617" s="76">
        <f t="shared" si="56"/>
        <v>39158</v>
      </c>
      <c r="B3617" s="16">
        <v>0</v>
      </c>
      <c r="C3617" s="16">
        <v>87.8</v>
      </c>
      <c r="D3617" s="16">
        <v>24.6</v>
      </c>
      <c r="E3617" s="16">
        <v>23.1</v>
      </c>
      <c r="F3617" s="16">
        <v>27.1</v>
      </c>
      <c r="G3617" s="16">
        <v>7.76</v>
      </c>
      <c r="H3617" s="16">
        <v>22.49</v>
      </c>
      <c r="I3617" s="16">
        <v>247.78</v>
      </c>
    </row>
    <row r="3618" spans="1:9" x14ac:dyDescent="0.2">
      <c r="A3618" s="76">
        <f t="shared" si="56"/>
        <v>39159</v>
      </c>
      <c r="B3618" s="16">
        <v>0</v>
      </c>
      <c r="C3618" s="16">
        <v>87.5</v>
      </c>
      <c r="D3618" s="16">
        <v>24.6</v>
      </c>
      <c r="E3618" s="16">
        <v>21.1</v>
      </c>
      <c r="F3618" s="16">
        <v>26.9</v>
      </c>
      <c r="G3618" s="16">
        <v>10.55</v>
      </c>
      <c r="H3618" s="16">
        <v>27.06</v>
      </c>
      <c r="I3618" s="16">
        <v>274.89999999999998</v>
      </c>
    </row>
    <row r="3619" spans="1:9" x14ac:dyDescent="0.2">
      <c r="A3619" s="76">
        <f t="shared" si="56"/>
        <v>39160</v>
      </c>
      <c r="B3619" s="16">
        <v>0</v>
      </c>
      <c r="C3619" s="16">
        <v>86.7</v>
      </c>
      <c r="D3619" s="16">
        <v>24.8</v>
      </c>
      <c r="E3619" s="16">
        <v>22.8</v>
      </c>
      <c r="F3619" s="16">
        <v>26.8</v>
      </c>
      <c r="G3619" s="16">
        <v>11.91</v>
      </c>
      <c r="H3619" s="16">
        <v>32.07</v>
      </c>
      <c r="I3619" s="16">
        <v>284.86</v>
      </c>
    </row>
    <row r="3620" spans="1:9" x14ac:dyDescent="0.2">
      <c r="A3620" s="76">
        <f t="shared" si="56"/>
        <v>39161</v>
      </c>
      <c r="B3620" s="16">
        <v>0</v>
      </c>
      <c r="C3620" s="16">
        <v>83.1</v>
      </c>
      <c r="D3620" s="16">
        <v>25</v>
      </c>
      <c r="E3620" s="16">
        <v>23.8</v>
      </c>
      <c r="F3620" s="16">
        <v>26.8</v>
      </c>
      <c r="G3620" s="16">
        <v>12.76</v>
      </c>
      <c r="H3620" s="16">
        <v>29.86</v>
      </c>
      <c r="I3620" s="16">
        <v>281.61</v>
      </c>
    </row>
    <row r="3621" spans="1:9" x14ac:dyDescent="0.2">
      <c r="A3621" s="76">
        <f t="shared" si="56"/>
        <v>39162</v>
      </c>
      <c r="B3621" s="16">
        <v>0</v>
      </c>
      <c r="C3621" s="16">
        <v>86.4</v>
      </c>
      <c r="D3621" s="16">
        <v>24.7</v>
      </c>
      <c r="E3621" s="16">
        <v>22.8</v>
      </c>
      <c r="F3621" s="16">
        <v>27</v>
      </c>
      <c r="G3621" s="16">
        <v>11.33</v>
      </c>
      <c r="H3621" s="16">
        <v>34.43</v>
      </c>
      <c r="I3621" s="16">
        <v>270.89</v>
      </c>
    </row>
    <row r="3622" spans="1:9" x14ac:dyDescent="0.2">
      <c r="A3622" s="76">
        <f t="shared" si="56"/>
        <v>39163</v>
      </c>
      <c r="B3622" s="16">
        <v>0</v>
      </c>
      <c r="C3622" s="16">
        <v>85.3</v>
      </c>
      <c r="D3622" s="16">
        <v>24.8</v>
      </c>
      <c r="E3622" s="16">
        <v>22.6</v>
      </c>
      <c r="F3622" s="16">
        <v>26.7</v>
      </c>
      <c r="G3622" s="16">
        <v>10.08</v>
      </c>
      <c r="H3622" s="16">
        <v>28.98</v>
      </c>
      <c r="I3622" s="16">
        <v>271.42</v>
      </c>
    </row>
    <row r="3623" spans="1:9" x14ac:dyDescent="0.2">
      <c r="A3623" s="76">
        <f t="shared" si="56"/>
        <v>39164</v>
      </c>
      <c r="B3623" s="16">
        <v>0</v>
      </c>
      <c r="C3623" s="16">
        <v>84.2</v>
      </c>
      <c r="D3623" s="16">
        <v>25</v>
      </c>
      <c r="E3623" s="16">
        <v>23.1</v>
      </c>
      <c r="F3623" s="16">
        <v>27.9</v>
      </c>
      <c r="G3623" s="16">
        <v>10.09</v>
      </c>
      <c r="H3623" s="16">
        <v>67.239999999999995</v>
      </c>
      <c r="I3623" s="16">
        <v>271.33</v>
      </c>
    </row>
    <row r="3624" spans="1:9" x14ac:dyDescent="0.2">
      <c r="A3624" s="76">
        <f t="shared" si="56"/>
        <v>39165</v>
      </c>
      <c r="B3624" s="16">
        <v>0</v>
      </c>
      <c r="C3624" s="16">
        <v>82.9</v>
      </c>
      <c r="D3624" s="16">
        <v>25.2</v>
      </c>
      <c r="E3624" s="16">
        <v>23.5</v>
      </c>
      <c r="F3624" s="16">
        <v>27.6</v>
      </c>
      <c r="G3624" s="16">
        <v>10.52</v>
      </c>
      <c r="H3624" s="16">
        <v>50.28</v>
      </c>
      <c r="I3624" s="16">
        <v>280.24</v>
      </c>
    </row>
    <row r="3625" spans="1:9" x14ac:dyDescent="0.2">
      <c r="A3625" s="76">
        <f t="shared" si="56"/>
        <v>39166</v>
      </c>
      <c r="B3625" s="16">
        <v>0</v>
      </c>
      <c r="C3625" s="16">
        <v>86.8</v>
      </c>
      <c r="D3625" s="16">
        <v>24.5</v>
      </c>
      <c r="E3625" s="16">
        <v>22.6</v>
      </c>
      <c r="F3625" s="16">
        <v>27.5</v>
      </c>
      <c r="G3625" s="16">
        <v>8.36</v>
      </c>
      <c r="H3625" s="16">
        <v>65.77</v>
      </c>
      <c r="I3625" s="16">
        <v>256.91000000000003</v>
      </c>
    </row>
    <row r="3626" spans="1:9" x14ac:dyDescent="0.2">
      <c r="A3626" s="76">
        <f t="shared" si="56"/>
        <v>39167</v>
      </c>
      <c r="B3626" s="16">
        <v>0</v>
      </c>
      <c r="C3626" s="16">
        <v>91.4</v>
      </c>
      <c r="D3626" s="16">
        <v>23.6</v>
      </c>
      <c r="E3626" s="16">
        <v>21</v>
      </c>
      <c r="F3626" s="16">
        <v>26.8</v>
      </c>
      <c r="G3626" s="16">
        <v>7.66</v>
      </c>
      <c r="H3626" s="16">
        <v>26.62</v>
      </c>
      <c r="I3626" s="16">
        <v>242.93</v>
      </c>
    </row>
    <row r="3627" spans="1:9" x14ac:dyDescent="0.2">
      <c r="A3627" s="76">
        <f t="shared" si="56"/>
        <v>39168</v>
      </c>
      <c r="B3627" s="16">
        <v>0</v>
      </c>
      <c r="C3627" s="16">
        <v>84.8</v>
      </c>
      <c r="D3627" s="16">
        <v>24.8</v>
      </c>
      <c r="E3627" s="16">
        <v>23.2</v>
      </c>
      <c r="F3627" s="16">
        <v>27.2</v>
      </c>
      <c r="G3627" s="16">
        <v>6.93</v>
      </c>
      <c r="H3627" s="16">
        <v>24.48</v>
      </c>
      <c r="I3627" s="16">
        <v>238.62</v>
      </c>
    </row>
    <row r="3628" spans="1:9" x14ac:dyDescent="0.2">
      <c r="A3628" s="76">
        <f t="shared" si="56"/>
        <v>39169</v>
      </c>
      <c r="B3628" s="16">
        <v>0</v>
      </c>
      <c r="C3628" s="16">
        <v>83.7</v>
      </c>
      <c r="D3628" s="16">
        <v>25.1</v>
      </c>
      <c r="E3628" s="16">
        <v>23.6</v>
      </c>
      <c r="F3628" s="16">
        <v>27.6</v>
      </c>
      <c r="G3628" s="16">
        <v>7.28</v>
      </c>
      <c r="H3628" s="16">
        <v>23</v>
      </c>
      <c r="I3628" s="16">
        <v>250.17</v>
      </c>
    </row>
    <row r="3629" spans="1:9" x14ac:dyDescent="0.2">
      <c r="A3629" s="76">
        <f t="shared" si="56"/>
        <v>39170</v>
      </c>
      <c r="B3629" s="16">
        <v>0</v>
      </c>
      <c r="C3629" s="16">
        <v>83.6</v>
      </c>
      <c r="D3629" s="16">
        <v>25.2</v>
      </c>
      <c r="E3629" s="16">
        <v>23.7</v>
      </c>
      <c r="F3629" s="16">
        <v>28.1</v>
      </c>
      <c r="G3629" s="16">
        <v>7.96</v>
      </c>
      <c r="H3629" s="16">
        <v>24.04</v>
      </c>
      <c r="I3629" s="16">
        <v>268.7</v>
      </c>
    </row>
    <row r="3630" spans="1:9" x14ac:dyDescent="0.2">
      <c r="A3630" s="76">
        <f t="shared" si="56"/>
        <v>39171</v>
      </c>
      <c r="B3630" s="16">
        <v>0</v>
      </c>
      <c r="C3630" s="16">
        <v>86.7</v>
      </c>
      <c r="D3630" s="16">
        <v>25.2</v>
      </c>
      <c r="E3630" s="16">
        <v>23.6</v>
      </c>
      <c r="F3630" s="16">
        <v>27.5</v>
      </c>
      <c r="G3630" s="16">
        <v>9.4700000000000006</v>
      </c>
      <c r="H3630" s="16">
        <v>57.58</v>
      </c>
      <c r="I3630" s="16">
        <v>277.31</v>
      </c>
    </row>
    <row r="3631" spans="1:9" x14ac:dyDescent="0.2">
      <c r="A3631" s="76">
        <f t="shared" si="56"/>
        <v>39172</v>
      </c>
      <c r="B3631" s="16">
        <v>0</v>
      </c>
      <c r="C3631" s="16">
        <v>86.1</v>
      </c>
      <c r="D3631" s="16">
        <v>25.5</v>
      </c>
      <c r="E3631" s="16">
        <v>23.6</v>
      </c>
      <c r="F3631" s="16">
        <v>28</v>
      </c>
      <c r="G3631" s="16">
        <v>10.16</v>
      </c>
      <c r="H3631" s="16">
        <v>28.02</v>
      </c>
      <c r="I3631" s="16">
        <v>292.32</v>
      </c>
    </row>
    <row r="3632" spans="1:9" x14ac:dyDescent="0.2">
      <c r="A3632" s="76">
        <f t="shared" si="56"/>
        <v>39173</v>
      </c>
      <c r="B3632" s="16">
        <v>0</v>
      </c>
      <c r="C3632" s="16">
        <v>89.9</v>
      </c>
      <c r="D3632" s="16">
        <v>25.4</v>
      </c>
      <c r="E3632" s="16">
        <v>24.1</v>
      </c>
      <c r="F3632" s="16">
        <v>27.5</v>
      </c>
      <c r="G3632" s="16">
        <v>11.06</v>
      </c>
      <c r="H3632" s="16">
        <v>30.38</v>
      </c>
      <c r="I3632" s="16">
        <v>294.87</v>
      </c>
    </row>
    <row r="3633" spans="1:9" x14ac:dyDescent="0.2">
      <c r="A3633" s="76">
        <f t="shared" si="56"/>
        <v>39174</v>
      </c>
      <c r="B3633" s="16">
        <v>0</v>
      </c>
      <c r="C3633" s="16">
        <v>91.3</v>
      </c>
      <c r="D3633" s="16">
        <v>25.4</v>
      </c>
      <c r="E3633" s="16">
        <v>24.1</v>
      </c>
      <c r="F3633" s="16">
        <v>27.4</v>
      </c>
      <c r="G3633" s="16">
        <v>11.32</v>
      </c>
      <c r="H3633" s="16">
        <v>30.45</v>
      </c>
      <c r="I3633" s="16">
        <v>294.76</v>
      </c>
    </row>
    <row r="3634" spans="1:9" x14ac:dyDescent="0.2">
      <c r="A3634" s="76">
        <f t="shared" si="56"/>
        <v>39175</v>
      </c>
      <c r="B3634" s="16">
        <v>0</v>
      </c>
      <c r="C3634" s="16">
        <v>94.5</v>
      </c>
      <c r="D3634" s="16">
        <v>24.5</v>
      </c>
      <c r="E3634" s="16">
        <v>23</v>
      </c>
      <c r="F3634" s="16">
        <v>26.5</v>
      </c>
      <c r="G3634" s="16">
        <v>8.01</v>
      </c>
      <c r="H3634" s="16">
        <v>21.75</v>
      </c>
      <c r="I3634" s="16">
        <v>313.98</v>
      </c>
    </row>
    <row r="3635" spans="1:9" x14ac:dyDescent="0.2">
      <c r="A3635" s="76">
        <f t="shared" si="56"/>
        <v>39176</v>
      </c>
      <c r="B3635" s="16">
        <v>0</v>
      </c>
      <c r="C3635" s="16">
        <v>99.3</v>
      </c>
      <c r="D3635" s="16">
        <v>23</v>
      </c>
      <c r="E3635" s="16">
        <v>21.9</v>
      </c>
      <c r="F3635" s="16">
        <v>24.4</v>
      </c>
      <c r="G3635" s="16">
        <v>7.85</v>
      </c>
      <c r="H3635" s="16">
        <v>59.94</v>
      </c>
      <c r="I3635" s="16">
        <v>321.52999999999997</v>
      </c>
    </row>
    <row r="3636" spans="1:9" x14ac:dyDescent="0.2">
      <c r="A3636" s="76">
        <f t="shared" si="56"/>
        <v>39177</v>
      </c>
      <c r="B3636" s="16">
        <v>0</v>
      </c>
      <c r="C3636" s="16">
        <v>92.1</v>
      </c>
      <c r="D3636" s="16">
        <v>24.6</v>
      </c>
      <c r="E3636" s="16">
        <v>22.5</v>
      </c>
      <c r="F3636" s="16">
        <v>27.9</v>
      </c>
      <c r="G3636" s="16">
        <v>6.17</v>
      </c>
      <c r="H3636" s="16">
        <v>20.94</v>
      </c>
      <c r="I3636" s="16">
        <v>305.27</v>
      </c>
    </row>
    <row r="3637" spans="1:9" x14ac:dyDescent="0.2">
      <c r="A3637" s="76">
        <f t="shared" si="56"/>
        <v>39178</v>
      </c>
      <c r="B3637" s="16">
        <v>0</v>
      </c>
      <c r="C3637" s="16">
        <v>98.1</v>
      </c>
      <c r="D3637" s="16">
        <v>23.2</v>
      </c>
      <c r="E3637" s="16">
        <v>21.5</v>
      </c>
      <c r="F3637" s="16">
        <v>24.7</v>
      </c>
      <c r="G3637" s="16">
        <v>5.97</v>
      </c>
      <c r="H3637" s="16">
        <v>29.93</v>
      </c>
      <c r="I3637" s="16">
        <v>197.58</v>
      </c>
    </row>
    <row r="3638" spans="1:9" x14ac:dyDescent="0.2">
      <c r="A3638" s="76">
        <f t="shared" si="56"/>
        <v>39179</v>
      </c>
      <c r="B3638" s="16">
        <v>0</v>
      </c>
      <c r="C3638" s="16">
        <v>97.1</v>
      </c>
      <c r="D3638" s="16">
        <v>23.1</v>
      </c>
      <c r="E3638" s="16">
        <v>21.7</v>
      </c>
      <c r="F3638" s="16">
        <v>26.6</v>
      </c>
      <c r="G3638" s="16">
        <v>10.32</v>
      </c>
      <c r="H3638" s="16">
        <v>31.63</v>
      </c>
      <c r="I3638" s="16">
        <v>236.13</v>
      </c>
    </row>
    <row r="3639" spans="1:9" x14ac:dyDescent="0.2">
      <c r="A3639" s="76">
        <f t="shared" si="56"/>
        <v>39180</v>
      </c>
      <c r="B3639" s="16">
        <v>0</v>
      </c>
      <c r="C3639" s="16">
        <v>94.5</v>
      </c>
      <c r="D3639" s="16">
        <v>24</v>
      </c>
      <c r="E3639" s="16">
        <v>21.8</v>
      </c>
      <c r="F3639" s="16">
        <v>27.1</v>
      </c>
      <c r="G3639" s="16">
        <v>8.0500000000000007</v>
      </c>
      <c r="H3639" s="16">
        <v>29.64</v>
      </c>
      <c r="I3639" s="16">
        <v>252.21</v>
      </c>
    </row>
    <row r="3640" spans="1:9" x14ac:dyDescent="0.2">
      <c r="A3640" s="76">
        <f t="shared" si="56"/>
        <v>39181</v>
      </c>
      <c r="B3640" s="16">
        <v>0</v>
      </c>
      <c r="C3640" s="16">
        <v>98.8</v>
      </c>
      <c r="D3640" s="16">
        <v>22.5</v>
      </c>
      <c r="E3640" s="16">
        <v>21</v>
      </c>
      <c r="F3640" s="16">
        <v>24.2</v>
      </c>
      <c r="G3640" s="16">
        <v>6.94</v>
      </c>
      <c r="H3640" s="16">
        <v>23.08</v>
      </c>
      <c r="I3640" s="16">
        <v>207.31</v>
      </c>
    </row>
    <row r="3641" spans="1:9" x14ac:dyDescent="0.2">
      <c r="A3641" s="76">
        <f t="shared" si="56"/>
        <v>39182</v>
      </c>
      <c r="B3641" s="16">
        <v>0</v>
      </c>
      <c r="C3641" s="16">
        <v>93.8</v>
      </c>
      <c r="D3641" s="16">
        <v>23.8</v>
      </c>
      <c r="E3641" s="16">
        <v>21.1</v>
      </c>
      <c r="F3641" s="16">
        <v>28.1</v>
      </c>
      <c r="G3641" s="16">
        <v>6.35</v>
      </c>
      <c r="H3641" s="16">
        <v>20.57</v>
      </c>
      <c r="I3641" s="16">
        <v>175.26</v>
      </c>
    </row>
    <row r="3642" spans="1:9" x14ac:dyDescent="0.2">
      <c r="A3642" s="76">
        <f t="shared" si="56"/>
        <v>39183</v>
      </c>
      <c r="B3642" s="16">
        <v>0</v>
      </c>
      <c r="C3642" s="16">
        <v>88</v>
      </c>
      <c r="D3642" s="16">
        <v>25.5</v>
      </c>
      <c r="E3642" s="16">
        <v>22.2</v>
      </c>
      <c r="F3642" s="16">
        <v>29.3</v>
      </c>
      <c r="G3642" s="16">
        <v>4.26</v>
      </c>
      <c r="H3642" s="16">
        <v>26.25</v>
      </c>
      <c r="I3642" s="16">
        <v>28.63</v>
      </c>
    </row>
    <row r="3643" spans="1:9" x14ac:dyDescent="0.2">
      <c r="A3643" s="76">
        <f t="shared" si="56"/>
        <v>39184</v>
      </c>
      <c r="B3643" s="16">
        <v>0</v>
      </c>
      <c r="C3643" s="16">
        <v>90.7</v>
      </c>
      <c r="D3643" s="16">
        <v>25.3</v>
      </c>
      <c r="E3643" s="16">
        <v>22.2</v>
      </c>
      <c r="F3643" s="16">
        <v>30.3</v>
      </c>
      <c r="G3643" s="16">
        <v>5.21</v>
      </c>
      <c r="H3643" s="16">
        <v>22.04</v>
      </c>
      <c r="I3643" s="16">
        <v>353.56</v>
      </c>
    </row>
    <row r="3644" spans="1:9" x14ac:dyDescent="0.2">
      <c r="A3644" s="76">
        <f t="shared" si="56"/>
        <v>39185</v>
      </c>
      <c r="B3644" s="16">
        <v>0</v>
      </c>
      <c r="C3644" s="16">
        <v>90.9</v>
      </c>
      <c r="D3644" s="16">
        <v>25.1</v>
      </c>
      <c r="E3644" s="16">
        <v>22.8</v>
      </c>
      <c r="F3644" s="16">
        <v>28.3</v>
      </c>
      <c r="G3644" s="16">
        <v>7.53</v>
      </c>
      <c r="H3644" s="16">
        <v>24.04</v>
      </c>
      <c r="I3644" s="16">
        <v>314.06</v>
      </c>
    </row>
    <row r="3645" spans="1:9" x14ac:dyDescent="0.2">
      <c r="A3645" s="76">
        <f t="shared" si="56"/>
        <v>39186</v>
      </c>
      <c r="B3645" s="16">
        <v>0</v>
      </c>
      <c r="C3645" s="16">
        <v>90.6</v>
      </c>
      <c r="D3645" s="16">
        <v>25.2</v>
      </c>
      <c r="E3645" s="16">
        <v>23.2</v>
      </c>
      <c r="F3645" s="16">
        <v>27.8</v>
      </c>
      <c r="G3645" s="16">
        <v>8.65</v>
      </c>
      <c r="H3645" s="16">
        <v>22.34</v>
      </c>
      <c r="I3645" s="16">
        <v>298.11</v>
      </c>
    </row>
    <row r="3646" spans="1:9" x14ac:dyDescent="0.2">
      <c r="A3646" s="76">
        <f t="shared" si="56"/>
        <v>39187</v>
      </c>
      <c r="B3646" s="16">
        <v>0</v>
      </c>
      <c r="C3646" s="16">
        <v>88.5</v>
      </c>
      <c r="D3646" s="16">
        <v>25.3</v>
      </c>
      <c r="E3646" s="16">
        <v>23.2</v>
      </c>
      <c r="F3646" s="16">
        <v>28.6</v>
      </c>
      <c r="G3646" s="16">
        <v>7.06</v>
      </c>
      <c r="H3646" s="16">
        <v>21.68</v>
      </c>
      <c r="I3646" s="16">
        <v>288.81</v>
      </c>
    </row>
    <row r="3647" spans="1:9" x14ac:dyDescent="0.2">
      <c r="A3647" s="76">
        <f t="shared" si="56"/>
        <v>39188</v>
      </c>
      <c r="B3647" s="16">
        <v>0</v>
      </c>
      <c r="C3647" s="16">
        <v>87</v>
      </c>
      <c r="D3647" s="16">
        <v>25.4</v>
      </c>
      <c r="E3647" s="16">
        <v>24</v>
      </c>
      <c r="F3647" s="16">
        <v>27.8</v>
      </c>
      <c r="G3647" s="16">
        <v>9.9700000000000006</v>
      </c>
      <c r="H3647" s="16">
        <v>28.46</v>
      </c>
      <c r="I3647" s="16">
        <v>264.51</v>
      </c>
    </row>
    <row r="3648" spans="1:9" x14ac:dyDescent="0.2">
      <c r="A3648" s="76">
        <f t="shared" si="56"/>
        <v>39189</v>
      </c>
      <c r="B3648" s="16">
        <v>0</v>
      </c>
      <c r="C3648" s="16">
        <v>82.8</v>
      </c>
      <c r="D3648" s="16">
        <v>25.3</v>
      </c>
      <c r="E3648" s="16">
        <v>24</v>
      </c>
      <c r="F3648" s="16">
        <v>27.8</v>
      </c>
      <c r="G3648" s="16">
        <v>9.24</v>
      </c>
      <c r="H3648" s="16">
        <v>25.66</v>
      </c>
      <c r="I3648" s="16">
        <v>257.33</v>
      </c>
    </row>
    <row r="3649" spans="1:9" x14ac:dyDescent="0.2">
      <c r="A3649" s="76">
        <f t="shared" si="56"/>
        <v>39190</v>
      </c>
      <c r="B3649" s="16">
        <v>0</v>
      </c>
      <c r="C3649" s="16">
        <v>82.7</v>
      </c>
      <c r="D3649" s="16">
        <v>25.4</v>
      </c>
      <c r="E3649" s="16">
        <v>23.6</v>
      </c>
      <c r="F3649" s="16">
        <v>28.5</v>
      </c>
      <c r="G3649" s="16">
        <v>7.25</v>
      </c>
      <c r="H3649" s="16">
        <v>21.01</v>
      </c>
      <c r="I3649" s="16">
        <v>269.57</v>
      </c>
    </row>
    <row r="3650" spans="1:9" x14ac:dyDescent="0.2">
      <c r="A3650" s="76">
        <f t="shared" si="56"/>
        <v>39191</v>
      </c>
      <c r="B3650" s="16">
        <v>0</v>
      </c>
      <c r="C3650" s="16">
        <v>79.900000000000006</v>
      </c>
      <c r="D3650" s="16">
        <v>25.8</v>
      </c>
      <c r="E3650" s="16">
        <v>23.4</v>
      </c>
      <c r="F3650" s="16">
        <v>29.1</v>
      </c>
      <c r="G3650" s="16">
        <v>5.97</v>
      </c>
      <c r="H3650" s="16">
        <v>19.760000000000002</v>
      </c>
      <c r="I3650" s="16">
        <v>316.66000000000003</v>
      </c>
    </row>
    <row r="3651" spans="1:9" x14ac:dyDescent="0.2">
      <c r="A3651" s="76">
        <f t="shared" si="56"/>
        <v>39192</v>
      </c>
      <c r="B3651" s="16">
        <v>0</v>
      </c>
      <c r="C3651" s="16">
        <v>82.1</v>
      </c>
      <c r="D3651" s="16">
        <v>25.6</v>
      </c>
      <c r="E3651" s="16">
        <v>23.9</v>
      </c>
      <c r="F3651" s="16">
        <v>28.7</v>
      </c>
      <c r="G3651" s="16">
        <v>5.4</v>
      </c>
      <c r="H3651" s="16">
        <v>22.49</v>
      </c>
      <c r="I3651" s="16">
        <v>324.16000000000003</v>
      </c>
    </row>
    <row r="3652" spans="1:9" x14ac:dyDescent="0.2">
      <c r="A3652" s="76">
        <f t="shared" si="56"/>
        <v>39193</v>
      </c>
      <c r="B3652" s="16">
        <v>0</v>
      </c>
      <c r="C3652" s="16">
        <v>83</v>
      </c>
      <c r="D3652" s="16">
        <v>25.4</v>
      </c>
      <c r="E3652" s="16">
        <v>22.5</v>
      </c>
      <c r="F3652" s="16">
        <v>28.7</v>
      </c>
      <c r="G3652" s="16">
        <v>4.95</v>
      </c>
      <c r="H3652" s="16">
        <v>21.23</v>
      </c>
      <c r="I3652" s="16">
        <v>304.55</v>
      </c>
    </row>
    <row r="3653" spans="1:9" x14ac:dyDescent="0.2">
      <c r="A3653" s="76">
        <f t="shared" ref="A3653:A3716" si="57">A3652+1</f>
        <v>39194</v>
      </c>
      <c r="B3653" s="16">
        <v>0</v>
      </c>
      <c r="C3653" s="16">
        <v>82.7</v>
      </c>
      <c r="D3653" s="16">
        <v>25.5</v>
      </c>
      <c r="E3653" s="16">
        <v>23.5</v>
      </c>
      <c r="F3653" s="16">
        <v>28.3</v>
      </c>
      <c r="G3653" s="16">
        <v>6.08</v>
      </c>
      <c r="H3653" s="16">
        <v>23.37</v>
      </c>
      <c r="I3653" s="16">
        <v>283.24</v>
      </c>
    </row>
    <row r="3654" spans="1:9" x14ac:dyDescent="0.2">
      <c r="A3654" s="76">
        <f t="shared" si="57"/>
        <v>39195</v>
      </c>
      <c r="B3654" s="16">
        <v>0</v>
      </c>
      <c r="C3654" s="16">
        <v>80.099999999999994</v>
      </c>
      <c r="D3654" s="16">
        <v>25.7</v>
      </c>
      <c r="E3654" s="16">
        <v>24.2</v>
      </c>
      <c r="F3654" s="16">
        <v>28.5</v>
      </c>
      <c r="G3654" s="16">
        <v>9.5299999999999994</v>
      </c>
      <c r="H3654" s="16">
        <v>26.25</v>
      </c>
      <c r="I3654" s="16">
        <v>251.98</v>
      </c>
    </row>
    <row r="3655" spans="1:9" x14ac:dyDescent="0.2">
      <c r="A3655" s="76">
        <f t="shared" si="57"/>
        <v>39196</v>
      </c>
      <c r="B3655" s="16">
        <v>0</v>
      </c>
      <c r="C3655" s="16">
        <v>97.1</v>
      </c>
      <c r="D3655" s="16">
        <v>22.6</v>
      </c>
      <c r="E3655" s="16">
        <v>20.5</v>
      </c>
      <c r="F3655" s="16">
        <v>25.4</v>
      </c>
      <c r="G3655" s="16">
        <v>7.45</v>
      </c>
      <c r="H3655" s="16">
        <v>34.799999999999997</v>
      </c>
      <c r="I3655" s="16">
        <v>219.16</v>
      </c>
    </row>
    <row r="3656" spans="1:9" x14ac:dyDescent="0.2">
      <c r="A3656" s="76">
        <f t="shared" si="57"/>
        <v>39197</v>
      </c>
      <c r="B3656" s="16">
        <v>0</v>
      </c>
      <c r="C3656" s="16">
        <v>98.1</v>
      </c>
      <c r="D3656" s="16">
        <v>22.4</v>
      </c>
      <c r="E3656" s="16">
        <v>20.399999999999999</v>
      </c>
      <c r="F3656" s="16">
        <v>24</v>
      </c>
      <c r="G3656" s="16">
        <v>6.32</v>
      </c>
      <c r="H3656" s="16">
        <v>21.68</v>
      </c>
      <c r="I3656" s="16">
        <v>201.72</v>
      </c>
    </row>
    <row r="3657" spans="1:9" x14ac:dyDescent="0.2">
      <c r="A3657" s="76">
        <f t="shared" si="57"/>
        <v>39198</v>
      </c>
      <c r="B3657" s="16">
        <v>0</v>
      </c>
      <c r="C3657" s="16">
        <v>98</v>
      </c>
      <c r="D3657" s="16">
        <v>22.5</v>
      </c>
      <c r="E3657" s="16">
        <v>21</v>
      </c>
      <c r="F3657" s="16">
        <v>24.3</v>
      </c>
      <c r="G3657" s="16">
        <v>5.57</v>
      </c>
      <c r="H3657" s="16">
        <v>69.53</v>
      </c>
      <c r="I3657" s="16">
        <v>207.23</v>
      </c>
    </row>
    <row r="3658" spans="1:9" x14ac:dyDescent="0.2">
      <c r="A3658" s="76">
        <f t="shared" si="57"/>
        <v>39199</v>
      </c>
      <c r="B3658" s="16">
        <v>0</v>
      </c>
      <c r="C3658" s="16">
        <v>93.6</v>
      </c>
      <c r="D3658" s="16">
        <v>23.9</v>
      </c>
      <c r="E3658" s="16">
        <v>20.9</v>
      </c>
      <c r="F3658" s="16">
        <v>29.7</v>
      </c>
      <c r="G3658" s="16">
        <v>4.63</v>
      </c>
      <c r="H3658" s="16">
        <v>23.3</v>
      </c>
      <c r="I3658" s="16">
        <v>210.09</v>
      </c>
    </row>
    <row r="3659" spans="1:9" x14ac:dyDescent="0.2">
      <c r="A3659" s="76">
        <f t="shared" si="57"/>
        <v>39200</v>
      </c>
      <c r="B3659" s="16">
        <v>0</v>
      </c>
      <c r="C3659" s="16">
        <v>92.7</v>
      </c>
      <c r="D3659" s="16">
        <v>24</v>
      </c>
      <c r="E3659" s="16">
        <v>20.9</v>
      </c>
      <c r="F3659" s="16">
        <v>27.7</v>
      </c>
      <c r="G3659" s="16">
        <v>7.81</v>
      </c>
      <c r="H3659" s="16">
        <v>28.02</v>
      </c>
      <c r="I3659" s="16">
        <v>253.94</v>
      </c>
    </row>
    <row r="3660" spans="1:9" x14ac:dyDescent="0.2">
      <c r="A3660" s="76">
        <f t="shared" si="57"/>
        <v>39201</v>
      </c>
      <c r="B3660" s="16">
        <v>0</v>
      </c>
      <c r="C3660" s="16">
        <v>86.5</v>
      </c>
      <c r="D3660" s="16">
        <v>25.3</v>
      </c>
      <c r="E3660" s="16">
        <v>23.1</v>
      </c>
      <c r="F3660" s="16">
        <v>27.7</v>
      </c>
      <c r="G3660" s="16">
        <v>7.5</v>
      </c>
      <c r="H3660" s="16">
        <v>22.27</v>
      </c>
      <c r="I3660" s="16">
        <v>268.24</v>
      </c>
    </row>
    <row r="3661" spans="1:9" x14ac:dyDescent="0.2">
      <c r="A3661" s="76">
        <f t="shared" si="57"/>
        <v>39202</v>
      </c>
      <c r="B3661" s="16">
        <v>0</v>
      </c>
      <c r="C3661" s="16">
        <v>90.9</v>
      </c>
      <c r="D3661" s="16">
        <v>24.4</v>
      </c>
      <c r="E3661" s="16">
        <v>20.7</v>
      </c>
      <c r="F3661" s="16">
        <v>27</v>
      </c>
      <c r="G3661" s="16">
        <v>5.96</v>
      </c>
      <c r="H3661" s="16">
        <v>23.3</v>
      </c>
      <c r="I3661" s="16">
        <v>223.45</v>
      </c>
    </row>
    <row r="3662" spans="1:9" x14ac:dyDescent="0.2">
      <c r="A3662" s="76">
        <f t="shared" si="57"/>
        <v>39203</v>
      </c>
      <c r="B3662" s="16">
        <v>0</v>
      </c>
      <c r="C3662" s="16">
        <v>95.2</v>
      </c>
      <c r="D3662" s="16">
        <v>23.5</v>
      </c>
      <c r="E3662" s="16">
        <v>20.5</v>
      </c>
      <c r="F3662" s="16">
        <v>27.2</v>
      </c>
      <c r="G3662" s="16">
        <v>8.17</v>
      </c>
      <c r="H3662" s="16">
        <v>28.39</v>
      </c>
      <c r="I3662" s="16">
        <v>263.47000000000003</v>
      </c>
    </row>
    <row r="3663" spans="1:9" x14ac:dyDescent="0.2">
      <c r="A3663" s="76">
        <f t="shared" si="57"/>
        <v>39204</v>
      </c>
      <c r="B3663" s="16">
        <v>0</v>
      </c>
      <c r="C3663" s="16">
        <v>97.1</v>
      </c>
      <c r="D3663" s="16">
        <v>22.9</v>
      </c>
      <c r="E3663" s="16">
        <v>20.5</v>
      </c>
      <c r="F3663" s="16">
        <v>26.9</v>
      </c>
      <c r="G3663" s="16">
        <v>7.23</v>
      </c>
      <c r="H3663" s="16">
        <v>43.79</v>
      </c>
      <c r="I3663" s="16">
        <v>188.24</v>
      </c>
    </row>
    <row r="3664" spans="1:9" x14ac:dyDescent="0.2">
      <c r="A3664" s="76">
        <f t="shared" si="57"/>
        <v>39205</v>
      </c>
      <c r="B3664" s="16">
        <v>0</v>
      </c>
      <c r="C3664" s="16">
        <v>94.2</v>
      </c>
      <c r="D3664" s="16">
        <v>24</v>
      </c>
      <c r="E3664" s="16">
        <v>21.2</v>
      </c>
      <c r="F3664" s="16">
        <v>29.1</v>
      </c>
      <c r="G3664" s="16">
        <v>6.24</v>
      </c>
      <c r="H3664" s="16">
        <v>54.12</v>
      </c>
      <c r="I3664" s="16">
        <v>194.57</v>
      </c>
    </row>
    <row r="3665" spans="1:9" x14ac:dyDescent="0.2">
      <c r="A3665" s="76">
        <f t="shared" si="57"/>
        <v>39206</v>
      </c>
      <c r="B3665" s="16">
        <v>0</v>
      </c>
      <c r="C3665" s="16">
        <v>95.5</v>
      </c>
      <c r="D3665" s="16">
        <v>23.9</v>
      </c>
      <c r="E3665" s="16">
        <v>22.2</v>
      </c>
      <c r="F3665" s="16">
        <v>25.9</v>
      </c>
      <c r="G3665" s="16">
        <v>4.72</v>
      </c>
      <c r="H3665" s="16">
        <v>17.989999999999998</v>
      </c>
      <c r="I3665" s="16">
        <v>199.55</v>
      </c>
    </row>
    <row r="3666" spans="1:9" x14ac:dyDescent="0.2">
      <c r="A3666" s="76">
        <f t="shared" si="57"/>
        <v>39207</v>
      </c>
      <c r="B3666" s="16">
        <v>0</v>
      </c>
      <c r="C3666" s="16">
        <v>97</v>
      </c>
      <c r="D3666" s="16">
        <v>23.9</v>
      </c>
      <c r="E3666" s="16">
        <v>22.2</v>
      </c>
      <c r="F3666" s="16">
        <v>28.1</v>
      </c>
      <c r="G3666" s="16">
        <v>4.8099999999999996</v>
      </c>
      <c r="H3666" s="16">
        <v>22.63</v>
      </c>
      <c r="I3666" s="16">
        <v>252.73</v>
      </c>
    </row>
    <row r="3667" spans="1:9" x14ac:dyDescent="0.2">
      <c r="A3667" s="76">
        <f t="shared" si="57"/>
        <v>39208</v>
      </c>
      <c r="B3667" s="16">
        <v>0</v>
      </c>
      <c r="C3667" s="16">
        <v>95.3</v>
      </c>
      <c r="D3667" s="16">
        <v>24.3</v>
      </c>
      <c r="E3667" s="16">
        <v>21.9</v>
      </c>
      <c r="F3667" s="16">
        <v>27.6</v>
      </c>
      <c r="G3667" s="16">
        <v>6.18</v>
      </c>
      <c r="H3667" s="16">
        <v>22.41</v>
      </c>
      <c r="I3667" s="16">
        <v>293.7</v>
      </c>
    </row>
    <row r="3668" spans="1:9" x14ac:dyDescent="0.2">
      <c r="A3668" s="76">
        <f t="shared" si="57"/>
        <v>39209</v>
      </c>
      <c r="B3668" s="16">
        <v>0</v>
      </c>
      <c r="C3668" s="16">
        <v>100.1</v>
      </c>
      <c r="D3668" s="16">
        <v>22.1</v>
      </c>
      <c r="E3668" s="16">
        <v>19.399999999999999</v>
      </c>
      <c r="F3668" s="16">
        <v>23.9</v>
      </c>
      <c r="G3668" s="16">
        <v>5.15</v>
      </c>
      <c r="H3668" s="16">
        <v>22.12</v>
      </c>
      <c r="I3668" s="16">
        <v>222.83</v>
      </c>
    </row>
    <row r="3669" spans="1:9" x14ac:dyDescent="0.2">
      <c r="A3669" s="76">
        <f t="shared" si="57"/>
        <v>39210</v>
      </c>
      <c r="B3669" s="16">
        <v>0</v>
      </c>
      <c r="C3669" s="16">
        <v>96.8</v>
      </c>
      <c r="D3669" s="16">
        <v>22.6</v>
      </c>
      <c r="E3669" s="16">
        <v>20.5</v>
      </c>
      <c r="F3669" s="16">
        <v>26.8</v>
      </c>
      <c r="G3669" s="16">
        <v>4.09</v>
      </c>
      <c r="H3669" s="16">
        <v>18.649999999999999</v>
      </c>
      <c r="I3669" s="16">
        <v>239.86</v>
      </c>
    </row>
    <row r="3670" spans="1:9" x14ac:dyDescent="0.2">
      <c r="A3670" s="76">
        <f t="shared" si="57"/>
        <v>39211</v>
      </c>
      <c r="B3670" s="16">
        <v>0</v>
      </c>
      <c r="C3670" s="16">
        <v>96.4</v>
      </c>
      <c r="D3670" s="16">
        <v>23.4</v>
      </c>
      <c r="E3670" s="16">
        <v>21.5</v>
      </c>
      <c r="F3670" s="16">
        <v>26</v>
      </c>
      <c r="G3670" s="16">
        <v>6.96</v>
      </c>
      <c r="H3670" s="16">
        <v>49.69</v>
      </c>
      <c r="I3670" s="16">
        <v>213.92</v>
      </c>
    </row>
    <row r="3671" spans="1:9" x14ac:dyDescent="0.2">
      <c r="A3671" s="76">
        <f t="shared" si="57"/>
        <v>39212</v>
      </c>
      <c r="B3671" s="16">
        <v>0</v>
      </c>
      <c r="C3671" s="16">
        <v>99.8</v>
      </c>
      <c r="D3671" s="16">
        <v>22</v>
      </c>
      <c r="E3671" s="16">
        <v>20.5</v>
      </c>
      <c r="F3671" s="16">
        <v>23</v>
      </c>
      <c r="G3671" s="16">
        <v>6.75</v>
      </c>
      <c r="H3671" s="16">
        <v>26.54</v>
      </c>
      <c r="I3671" s="16">
        <v>188.26</v>
      </c>
    </row>
    <row r="3672" spans="1:9" x14ac:dyDescent="0.2">
      <c r="A3672" s="76">
        <f t="shared" si="57"/>
        <v>39213</v>
      </c>
      <c r="B3672" s="16">
        <v>0</v>
      </c>
      <c r="C3672" s="16">
        <v>96.1</v>
      </c>
      <c r="D3672" s="16">
        <v>23.8</v>
      </c>
      <c r="E3672" s="16">
        <v>21.1</v>
      </c>
      <c r="F3672" s="16">
        <v>27.2</v>
      </c>
      <c r="G3672" s="16">
        <v>7.59</v>
      </c>
      <c r="H3672" s="16">
        <v>30.74</v>
      </c>
      <c r="I3672" s="16">
        <v>189.91</v>
      </c>
    </row>
    <row r="3673" spans="1:9" x14ac:dyDescent="0.2">
      <c r="A3673" s="76">
        <f t="shared" si="57"/>
        <v>39214</v>
      </c>
      <c r="B3673" s="16">
        <v>0</v>
      </c>
      <c r="C3673" s="16">
        <v>95.3</v>
      </c>
      <c r="D3673" s="16">
        <v>24.7</v>
      </c>
      <c r="E3673" s="16">
        <v>22.6</v>
      </c>
      <c r="F3673" s="16">
        <v>27.7</v>
      </c>
      <c r="G3673" s="16">
        <v>5.86</v>
      </c>
      <c r="H3673" s="16">
        <v>21.01</v>
      </c>
      <c r="I3673" s="16">
        <v>209.77</v>
      </c>
    </row>
    <row r="3674" spans="1:9" x14ac:dyDescent="0.2">
      <c r="A3674" s="76">
        <f t="shared" si="57"/>
        <v>39215</v>
      </c>
      <c r="B3674" s="16">
        <v>0</v>
      </c>
      <c r="C3674" s="16">
        <v>98.8</v>
      </c>
      <c r="D3674" s="16">
        <v>22.6</v>
      </c>
      <c r="E3674" s="16">
        <v>21.3</v>
      </c>
      <c r="F3674" s="16">
        <v>25</v>
      </c>
      <c r="G3674" s="16">
        <v>5.54</v>
      </c>
      <c r="H3674" s="16">
        <v>27.21</v>
      </c>
      <c r="I3674" s="16">
        <v>196.52</v>
      </c>
    </row>
    <row r="3675" spans="1:9" x14ac:dyDescent="0.2">
      <c r="A3675" s="76">
        <f t="shared" si="57"/>
        <v>39216</v>
      </c>
      <c r="B3675" s="16">
        <v>0</v>
      </c>
      <c r="C3675" s="16">
        <v>89.6</v>
      </c>
      <c r="D3675" s="16">
        <v>25.2</v>
      </c>
      <c r="E3675" s="16">
        <v>21.9</v>
      </c>
      <c r="F3675" s="16">
        <v>29.1</v>
      </c>
      <c r="G3675" s="16">
        <v>4.22</v>
      </c>
      <c r="H3675" s="16">
        <v>27.28</v>
      </c>
      <c r="I3675" s="16">
        <v>220.48</v>
      </c>
    </row>
    <row r="3676" spans="1:9" x14ac:dyDescent="0.2">
      <c r="A3676" s="76">
        <f t="shared" si="57"/>
        <v>39217</v>
      </c>
      <c r="B3676" s="16">
        <v>0</v>
      </c>
      <c r="C3676" s="16">
        <v>92.4</v>
      </c>
      <c r="D3676" s="16">
        <v>25.2</v>
      </c>
      <c r="E3676" s="16">
        <v>22.6</v>
      </c>
      <c r="F3676" s="16">
        <v>28.4</v>
      </c>
      <c r="G3676" s="16">
        <v>7.21</v>
      </c>
      <c r="H3676" s="16">
        <v>57.95</v>
      </c>
      <c r="I3676" s="16">
        <v>250.61</v>
      </c>
    </row>
    <row r="3677" spans="1:9" x14ac:dyDescent="0.2">
      <c r="A3677" s="76">
        <f t="shared" si="57"/>
        <v>39218</v>
      </c>
      <c r="B3677" s="16">
        <v>0</v>
      </c>
      <c r="C3677" s="16">
        <v>97.1</v>
      </c>
      <c r="D3677" s="16">
        <v>24.1</v>
      </c>
      <c r="E3677" s="16">
        <v>22.9</v>
      </c>
      <c r="F3677" s="16">
        <v>27.2</v>
      </c>
      <c r="G3677" s="16">
        <v>7.11</v>
      </c>
      <c r="H3677" s="16">
        <v>48</v>
      </c>
      <c r="I3677" s="16">
        <v>213.95</v>
      </c>
    </row>
    <row r="3678" spans="1:9" x14ac:dyDescent="0.2">
      <c r="A3678" s="76">
        <f t="shared" si="57"/>
        <v>39219</v>
      </c>
      <c r="B3678" s="16">
        <v>0</v>
      </c>
      <c r="C3678" s="16">
        <v>98.1</v>
      </c>
      <c r="D3678" s="16">
        <v>23.1</v>
      </c>
      <c r="E3678" s="16">
        <v>20.9</v>
      </c>
      <c r="F3678" s="16">
        <v>26.4</v>
      </c>
      <c r="G3678" s="16">
        <v>9.11</v>
      </c>
      <c r="H3678" s="16">
        <v>63.77</v>
      </c>
      <c r="I3678" s="16">
        <v>171.61</v>
      </c>
    </row>
    <row r="3679" spans="1:9" x14ac:dyDescent="0.2">
      <c r="A3679" s="76">
        <f t="shared" si="57"/>
        <v>39220</v>
      </c>
      <c r="B3679" s="16">
        <v>0</v>
      </c>
      <c r="C3679" s="16">
        <v>97.3</v>
      </c>
      <c r="D3679" s="16">
        <v>22.8</v>
      </c>
      <c r="E3679" s="16">
        <v>20.6</v>
      </c>
      <c r="F3679" s="16">
        <v>27.9</v>
      </c>
      <c r="G3679" s="16">
        <v>5.36</v>
      </c>
      <c r="H3679" s="16">
        <v>23.74</v>
      </c>
      <c r="I3679" s="16">
        <v>141.97999999999999</v>
      </c>
    </row>
    <row r="3680" spans="1:9" x14ac:dyDescent="0.2">
      <c r="A3680" s="76">
        <f t="shared" si="57"/>
        <v>39221</v>
      </c>
      <c r="B3680" s="16">
        <v>0</v>
      </c>
      <c r="C3680" s="16">
        <v>93.5</v>
      </c>
      <c r="D3680" s="16">
        <v>23.5</v>
      </c>
      <c r="E3680" s="16">
        <v>21</v>
      </c>
      <c r="F3680" s="16">
        <v>28.5</v>
      </c>
      <c r="G3680" s="16">
        <v>3.5</v>
      </c>
      <c r="H3680" s="16">
        <v>19.02</v>
      </c>
      <c r="I3680" s="16">
        <v>131.32</v>
      </c>
    </row>
    <row r="3681" spans="1:9" x14ac:dyDescent="0.2">
      <c r="A3681" s="76">
        <f t="shared" si="57"/>
        <v>39222</v>
      </c>
      <c r="B3681" s="16">
        <v>0</v>
      </c>
      <c r="C3681" s="16">
        <v>96.5</v>
      </c>
      <c r="D3681" s="16">
        <v>23.2</v>
      </c>
      <c r="E3681" s="16">
        <v>20.7</v>
      </c>
      <c r="F3681" s="16">
        <v>27.3</v>
      </c>
      <c r="G3681" s="16">
        <v>6.99</v>
      </c>
      <c r="H3681" s="16">
        <v>27.8</v>
      </c>
      <c r="I3681" s="16">
        <v>173.34</v>
      </c>
    </row>
    <row r="3682" spans="1:9" x14ac:dyDescent="0.2">
      <c r="A3682" s="76">
        <f t="shared" si="57"/>
        <v>39223</v>
      </c>
      <c r="B3682" s="16">
        <v>0</v>
      </c>
      <c r="C3682" s="16">
        <v>96.3</v>
      </c>
      <c r="D3682" s="16">
        <v>22.3</v>
      </c>
      <c r="E3682" s="16">
        <v>19.2</v>
      </c>
      <c r="F3682" s="16">
        <v>26.8</v>
      </c>
      <c r="G3682" s="16">
        <v>5.33</v>
      </c>
      <c r="H3682" s="16">
        <v>21.01</v>
      </c>
      <c r="I3682" s="16">
        <v>150.03</v>
      </c>
    </row>
    <row r="3683" spans="1:9" x14ac:dyDescent="0.2">
      <c r="A3683" s="76">
        <f t="shared" si="57"/>
        <v>39224</v>
      </c>
      <c r="B3683" s="16">
        <v>0</v>
      </c>
      <c r="C3683" s="16">
        <v>98.9</v>
      </c>
      <c r="D3683" s="16">
        <v>21.4</v>
      </c>
      <c r="E3683" s="16">
        <v>20.3</v>
      </c>
      <c r="F3683" s="16">
        <v>23.8</v>
      </c>
      <c r="G3683" s="16">
        <v>5.26</v>
      </c>
      <c r="H3683" s="16">
        <v>62.82</v>
      </c>
      <c r="I3683" s="16">
        <v>25.62</v>
      </c>
    </row>
    <row r="3684" spans="1:9" x14ac:dyDescent="0.2">
      <c r="A3684" s="76">
        <f t="shared" si="57"/>
        <v>39225</v>
      </c>
      <c r="B3684" s="16">
        <v>0</v>
      </c>
      <c r="C3684" s="16">
        <v>90.7</v>
      </c>
      <c r="D3684" s="16">
        <v>23.6</v>
      </c>
      <c r="E3684" s="16">
        <v>19.8</v>
      </c>
      <c r="F3684" s="16">
        <v>27.2</v>
      </c>
      <c r="G3684" s="16">
        <v>4.1500000000000004</v>
      </c>
      <c r="H3684" s="16">
        <v>17.84</v>
      </c>
      <c r="I3684" s="16">
        <v>144.31</v>
      </c>
    </row>
    <row r="3685" spans="1:9" x14ac:dyDescent="0.2">
      <c r="A3685" s="76">
        <f t="shared" si="57"/>
        <v>39226</v>
      </c>
      <c r="B3685" s="16">
        <v>0</v>
      </c>
      <c r="C3685" s="16">
        <v>89.3</v>
      </c>
      <c r="D3685" s="16">
        <v>23.9</v>
      </c>
      <c r="E3685" s="16">
        <v>20.100000000000001</v>
      </c>
      <c r="F3685" s="16">
        <v>28.3</v>
      </c>
      <c r="G3685" s="16">
        <v>5.04</v>
      </c>
      <c r="H3685" s="16">
        <v>70</v>
      </c>
      <c r="I3685" s="16">
        <v>87.2</v>
      </c>
    </row>
    <row r="3686" spans="1:9" x14ac:dyDescent="0.2">
      <c r="A3686" s="76">
        <f t="shared" si="57"/>
        <v>39227</v>
      </c>
      <c r="B3686" s="16">
        <v>0</v>
      </c>
      <c r="C3686" s="16">
        <v>96.2</v>
      </c>
      <c r="D3686" s="16">
        <v>22.7</v>
      </c>
      <c r="E3686" s="16">
        <v>20.100000000000001</v>
      </c>
      <c r="F3686" s="16">
        <v>26.3</v>
      </c>
      <c r="G3686" s="16">
        <v>6.65</v>
      </c>
      <c r="H3686" s="16">
        <v>24.99</v>
      </c>
      <c r="I3686" s="16">
        <v>160.15</v>
      </c>
    </row>
    <row r="3687" spans="1:9" x14ac:dyDescent="0.2">
      <c r="A3687" s="76">
        <f t="shared" si="57"/>
        <v>39228</v>
      </c>
      <c r="B3687" s="16">
        <v>0</v>
      </c>
      <c r="C3687" s="16">
        <v>90.6</v>
      </c>
      <c r="D3687" s="16">
        <v>24.2</v>
      </c>
      <c r="E3687" s="16">
        <v>20.7</v>
      </c>
      <c r="F3687" s="16">
        <v>29.4</v>
      </c>
      <c r="G3687" s="16">
        <v>3.9</v>
      </c>
      <c r="H3687" s="16">
        <v>20.2</v>
      </c>
      <c r="I3687" s="16">
        <v>122.04</v>
      </c>
    </row>
    <row r="3688" spans="1:9" x14ac:dyDescent="0.2">
      <c r="A3688" s="76">
        <f t="shared" si="57"/>
        <v>39229</v>
      </c>
      <c r="B3688" s="16">
        <v>0</v>
      </c>
      <c r="C3688" s="16">
        <v>90.1</v>
      </c>
      <c r="D3688" s="16">
        <v>25.1</v>
      </c>
      <c r="E3688" s="16">
        <v>22.3</v>
      </c>
      <c r="F3688" s="16">
        <v>27.9</v>
      </c>
      <c r="G3688" s="16">
        <v>6.29</v>
      </c>
      <c r="H3688" s="16">
        <v>30.52</v>
      </c>
      <c r="I3688" s="16">
        <v>180.7</v>
      </c>
    </row>
    <row r="3689" spans="1:9" x14ac:dyDescent="0.2">
      <c r="A3689" s="76">
        <f t="shared" si="57"/>
        <v>39230</v>
      </c>
      <c r="B3689" s="16">
        <v>0</v>
      </c>
      <c r="C3689" s="16">
        <v>89.7</v>
      </c>
      <c r="D3689" s="16">
        <v>25.3</v>
      </c>
      <c r="E3689" s="16">
        <v>22.3</v>
      </c>
      <c r="F3689" s="16">
        <v>29.1</v>
      </c>
      <c r="G3689" s="16">
        <v>5.18</v>
      </c>
      <c r="H3689" s="16">
        <v>24.11</v>
      </c>
      <c r="I3689" s="16">
        <v>164.72</v>
      </c>
    </row>
    <row r="3690" spans="1:9" x14ac:dyDescent="0.2">
      <c r="A3690" s="76">
        <f t="shared" si="57"/>
        <v>39231</v>
      </c>
      <c r="B3690" s="16">
        <v>0</v>
      </c>
      <c r="C3690" s="16">
        <v>93.1</v>
      </c>
      <c r="D3690" s="16">
        <v>24</v>
      </c>
      <c r="E3690" s="16">
        <v>21.8</v>
      </c>
      <c r="F3690" s="16">
        <v>28.5</v>
      </c>
      <c r="G3690" s="16">
        <v>3.27</v>
      </c>
      <c r="H3690" s="16">
        <v>21.09</v>
      </c>
      <c r="I3690" s="16">
        <v>25.86</v>
      </c>
    </row>
    <row r="3691" spans="1:9" x14ac:dyDescent="0.2">
      <c r="A3691" s="76">
        <f t="shared" si="57"/>
        <v>39232</v>
      </c>
      <c r="B3691" s="16">
        <v>0</v>
      </c>
      <c r="C3691" s="16">
        <v>90.9</v>
      </c>
      <c r="D3691" s="16">
        <v>24.4</v>
      </c>
      <c r="E3691" s="16">
        <v>21.3</v>
      </c>
      <c r="F3691" s="16">
        <v>29.6</v>
      </c>
      <c r="G3691" s="16">
        <v>4.0199999999999996</v>
      </c>
      <c r="H3691" s="16">
        <v>24.99</v>
      </c>
      <c r="I3691" s="16">
        <v>27.31</v>
      </c>
    </row>
    <row r="3692" spans="1:9" x14ac:dyDescent="0.2">
      <c r="A3692" s="76">
        <f t="shared" si="57"/>
        <v>39233</v>
      </c>
      <c r="B3692" s="16">
        <v>0</v>
      </c>
      <c r="C3692" s="16">
        <v>92.1</v>
      </c>
      <c r="D3692" s="16">
        <v>23.8</v>
      </c>
      <c r="E3692" s="16">
        <v>20.3</v>
      </c>
      <c r="F3692" s="16">
        <v>28.3</v>
      </c>
      <c r="G3692" s="16">
        <v>4.5599999999999996</v>
      </c>
      <c r="H3692" s="16">
        <v>24.04</v>
      </c>
      <c r="I3692" s="16">
        <v>39.49</v>
      </c>
    </row>
    <row r="3693" spans="1:9" x14ac:dyDescent="0.2">
      <c r="A3693" s="76">
        <f t="shared" si="57"/>
        <v>39234</v>
      </c>
      <c r="B3693" s="16">
        <v>0</v>
      </c>
      <c r="C3693" s="16">
        <v>92.1</v>
      </c>
      <c r="D3693" s="16">
        <v>23.9</v>
      </c>
      <c r="E3693" s="16">
        <v>21.3</v>
      </c>
      <c r="F3693" s="16">
        <v>28.8</v>
      </c>
      <c r="G3693" s="16">
        <v>3.09</v>
      </c>
      <c r="H3693" s="16">
        <v>17.690000000000001</v>
      </c>
      <c r="I3693" s="16">
        <v>66.77</v>
      </c>
    </row>
    <row r="3694" spans="1:9" x14ac:dyDescent="0.2">
      <c r="A3694" s="76">
        <f t="shared" si="57"/>
        <v>39235</v>
      </c>
      <c r="B3694" s="16">
        <v>0</v>
      </c>
      <c r="C3694" s="16">
        <v>94.9</v>
      </c>
      <c r="D3694" s="16">
        <v>23.3</v>
      </c>
      <c r="E3694" s="16">
        <v>21.2</v>
      </c>
      <c r="F3694" s="16">
        <v>27.1</v>
      </c>
      <c r="G3694" s="16">
        <v>3.63</v>
      </c>
      <c r="H3694" s="16">
        <v>16.52</v>
      </c>
      <c r="I3694" s="16">
        <v>20.39</v>
      </c>
    </row>
    <row r="3695" spans="1:9" x14ac:dyDescent="0.2">
      <c r="A3695" s="76">
        <f t="shared" si="57"/>
        <v>39236</v>
      </c>
      <c r="B3695" s="16">
        <v>0</v>
      </c>
      <c r="C3695" s="16">
        <v>92.9</v>
      </c>
      <c r="D3695" s="16">
        <v>24</v>
      </c>
      <c r="E3695" s="16">
        <v>21.2</v>
      </c>
      <c r="F3695" s="16">
        <v>29.3</v>
      </c>
      <c r="G3695" s="16">
        <v>3.43</v>
      </c>
      <c r="H3695" s="16">
        <v>13.49</v>
      </c>
      <c r="I3695" s="16">
        <v>10.58</v>
      </c>
    </row>
    <row r="3696" spans="1:9" x14ac:dyDescent="0.2">
      <c r="A3696" s="76">
        <f t="shared" si="57"/>
        <v>39237</v>
      </c>
      <c r="B3696" s="16">
        <v>0</v>
      </c>
      <c r="C3696" s="16">
        <v>91.7</v>
      </c>
      <c r="D3696" s="16">
        <v>24.9</v>
      </c>
      <c r="E3696" s="16">
        <v>21.8</v>
      </c>
      <c r="F3696" s="16">
        <v>29</v>
      </c>
      <c r="G3696" s="16">
        <v>3.1</v>
      </c>
      <c r="H3696" s="16">
        <v>22.27</v>
      </c>
      <c r="I3696" s="16">
        <v>307.94</v>
      </c>
    </row>
    <row r="3697" spans="1:9" x14ac:dyDescent="0.2">
      <c r="A3697" s="76">
        <f t="shared" si="57"/>
        <v>39238</v>
      </c>
      <c r="B3697" s="16">
        <v>0</v>
      </c>
      <c r="C3697" s="16">
        <v>88.7</v>
      </c>
      <c r="D3697" s="16">
        <v>25.4</v>
      </c>
      <c r="E3697" s="16">
        <v>21.7</v>
      </c>
      <c r="F3697" s="16">
        <v>30.1</v>
      </c>
      <c r="G3697" s="16">
        <v>4.22</v>
      </c>
      <c r="H3697" s="16">
        <v>65.47</v>
      </c>
      <c r="I3697" s="16">
        <v>332.65</v>
      </c>
    </row>
    <row r="3698" spans="1:9" x14ac:dyDescent="0.2">
      <c r="A3698" s="76">
        <f t="shared" si="57"/>
        <v>39239</v>
      </c>
      <c r="B3698" s="16">
        <v>0</v>
      </c>
      <c r="C3698" s="16">
        <v>96.3</v>
      </c>
      <c r="D3698" s="16">
        <v>23.5</v>
      </c>
      <c r="E3698" s="16">
        <v>21.6</v>
      </c>
      <c r="F3698" s="16">
        <v>28.7</v>
      </c>
      <c r="G3698" s="16">
        <v>4.4000000000000004</v>
      </c>
      <c r="H3698" s="16">
        <v>16.52</v>
      </c>
      <c r="I3698" s="16">
        <v>122.64</v>
      </c>
    </row>
    <row r="3699" spans="1:9" x14ac:dyDescent="0.2">
      <c r="A3699" s="76">
        <f t="shared" si="57"/>
        <v>39240</v>
      </c>
      <c r="B3699" s="16">
        <v>6.09</v>
      </c>
      <c r="C3699" s="16">
        <v>95.1</v>
      </c>
      <c r="D3699" s="16">
        <v>23.6</v>
      </c>
      <c r="E3699" s="16">
        <v>21.3</v>
      </c>
      <c r="F3699" s="16">
        <v>28.6</v>
      </c>
      <c r="G3699" s="16">
        <v>4.1100000000000003</v>
      </c>
      <c r="H3699" s="16">
        <v>43.87</v>
      </c>
      <c r="I3699" s="16">
        <v>167.84</v>
      </c>
    </row>
    <row r="3700" spans="1:9" x14ac:dyDescent="0.2">
      <c r="A3700" s="76">
        <f t="shared" si="57"/>
        <v>39241</v>
      </c>
      <c r="B3700" s="16">
        <v>0</v>
      </c>
      <c r="C3700" s="16">
        <v>96.6</v>
      </c>
      <c r="D3700" s="16">
        <v>22.7</v>
      </c>
      <c r="E3700" s="16">
        <v>21.2</v>
      </c>
      <c r="F3700" s="16">
        <v>25</v>
      </c>
      <c r="G3700" s="16">
        <v>5.84</v>
      </c>
      <c r="H3700" s="16">
        <v>23.59</v>
      </c>
      <c r="I3700" s="16">
        <v>158.78</v>
      </c>
    </row>
    <row r="3701" spans="1:9" x14ac:dyDescent="0.2">
      <c r="A3701" s="76">
        <f t="shared" si="57"/>
        <v>39242</v>
      </c>
      <c r="B3701" s="16">
        <v>0</v>
      </c>
      <c r="C3701" s="16">
        <v>98.5</v>
      </c>
      <c r="D3701" s="16">
        <v>21.8</v>
      </c>
      <c r="E3701" s="16">
        <v>20.2</v>
      </c>
      <c r="F3701" s="16">
        <v>24.1</v>
      </c>
      <c r="G3701" s="16">
        <v>6.39</v>
      </c>
      <c r="H3701" s="16">
        <v>21.97</v>
      </c>
      <c r="I3701" s="16">
        <v>187.3</v>
      </c>
    </row>
    <row r="3702" spans="1:9" x14ac:dyDescent="0.2">
      <c r="A3702" s="76">
        <f t="shared" si="57"/>
        <v>39243</v>
      </c>
      <c r="B3702" s="16">
        <v>0</v>
      </c>
      <c r="C3702" s="16">
        <v>91.2</v>
      </c>
      <c r="D3702" s="16">
        <v>24</v>
      </c>
      <c r="E3702" s="16">
        <v>20.3</v>
      </c>
      <c r="F3702" s="16">
        <v>29.3</v>
      </c>
      <c r="G3702" s="16">
        <v>4.54</v>
      </c>
      <c r="H3702" s="16">
        <v>21.09</v>
      </c>
      <c r="I3702" s="16">
        <v>344.68</v>
      </c>
    </row>
    <row r="3703" spans="1:9" x14ac:dyDescent="0.2">
      <c r="A3703" s="76">
        <f t="shared" si="57"/>
        <v>39244</v>
      </c>
      <c r="B3703" s="16">
        <v>0</v>
      </c>
      <c r="C3703" s="16">
        <v>92.2</v>
      </c>
      <c r="D3703" s="16">
        <v>24.9</v>
      </c>
      <c r="E3703" s="16">
        <v>22</v>
      </c>
      <c r="F3703" s="16">
        <v>28.1</v>
      </c>
      <c r="G3703" s="16">
        <v>5.14</v>
      </c>
      <c r="H3703" s="16">
        <v>19.239999999999998</v>
      </c>
      <c r="I3703" s="16">
        <v>244.91</v>
      </c>
    </row>
    <row r="3704" spans="1:9" x14ac:dyDescent="0.2">
      <c r="A3704" s="76">
        <f t="shared" si="57"/>
        <v>39245</v>
      </c>
      <c r="B3704" s="16">
        <v>0</v>
      </c>
      <c r="C3704" s="16">
        <v>98</v>
      </c>
      <c r="D3704" s="16">
        <v>23</v>
      </c>
      <c r="E3704" s="16">
        <v>20.8</v>
      </c>
      <c r="F3704" s="16">
        <v>25</v>
      </c>
      <c r="G3704" s="16">
        <v>8</v>
      </c>
      <c r="H3704" s="16">
        <v>31.04</v>
      </c>
      <c r="I3704" s="16">
        <v>188.53</v>
      </c>
    </row>
    <row r="3705" spans="1:9" x14ac:dyDescent="0.2">
      <c r="A3705" s="76">
        <f t="shared" si="57"/>
        <v>39246</v>
      </c>
      <c r="B3705" s="16">
        <v>0</v>
      </c>
      <c r="C3705" s="16">
        <v>91.1</v>
      </c>
      <c r="D3705" s="16">
        <v>24.9</v>
      </c>
      <c r="E3705" s="16">
        <v>21.9</v>
      </c>
      <c r="F3705" s="16">
        <v>28.3</v>
      </c>
      <c r="G3705" s="16">
        <v>5.67</v>
      </c>
      <c r="H3705" s="16">
        <v>22.63</v>
      </c>
      <c r="I3705" s="16">
        <v>159.04</v>
      </c>
    </row>
    <row r="3706" spans="1:9" x14ac:dyDescent="0.2">
      <c r="A3706" s="76">
        <f t="shared" si="57"/>
        <v>39247</v>
      </c>
      <c r="B3706" s="16">
        <v>0</v>
      </c>
      <c r="C3706" s="16">
        <v>93.3</v>
      </c>
      <c r="D3706" s="16">
        <v>24.2</v>
      </c>
      <c r="E3706" s="16">
        <v>20.8</v>
      </c>
      <c r="F3706" s="16">
        <v>29.8</v>
      </c>
      <c r="G3706" s="16">
        <v>3.26</v>
      </c>
      <c r="H3706" s="16">
        <v>41.29</v>
      </c>
      <c r="I3706" s="16">
        <v>38.43</v>
      </c>
    </row>
    <row r="3707" spans="1:9" x14ac:dyDescent="0.2">
      <c r="A3707" s="76">
        <f t="shared" si="57"/>
        <v>39248</v>
      </c>
      <c r="B3707" s="16">
        <v>0</v>
      </c>
      <c r="C3707" s="16">
        <v>92.1</v>
      </c>
      <c r="D3707" s="16">
        <v>24.4</v>
      </c>
      <c r="E3707" s="16">
        <v>21.7</v>
      </c>
      <c r="F3707" s="16">
        <v>27</v>
      </c>
      <c r="G3707" s="16">
        <v>3.61</v>
      </c>
      <c r="H3707" s="16">
        <v>15.93</v>
      </c>
      <c r="I3707" s="16">
        <v>355.52</v>
      </c>
    </row>
    <row r="3708" spans="1:9" x14ac:dyDescent="0.2">
      <c r="A3708" s="76">
        <f t="shared" si="57"/>
        <v>39249</v>
      </c>
      <c r="B3708" s="16">
        <v>0</v>
      </c>
      <c r="C3708" s="16">
        <v>86.4</v>
      </c>
      <c r="D3708" s="16">
        <v>25.5</v>
      </c>
      <c r="E3708" s="16">
        <v>21.7</v>
      </c>
      <c r="F3708" s="16">
        <v>29.4</v>
      </c>
      <c r="G3708" s="16">
        <v>3.29</v>
      </c>
      <c r="H3708" s="16">
        <v>16.149999999999999</v>
      </c>
      <c r="I3708" s="16">
        <v>327.99</v>
      </c>
    </row>
    <row r="3709" spans="1:9" x14ac:dyDescent="0.2">
      <c r="A3709" s="76">
        <f t="shared" si="57"/>
        <v>39250</v>
      </c>
      <c r="B3709" s="16">
        <v>0</v>
      </c>
      <c r="C3709" s="16">
        <v>94.2</v>
      </c>
      <c r="D3709" s="16">
        <v>24.5</v>
      </c>
      <c r="E3709" s="16">
        <v>22.3</v>
      </c>
      <c r="F3709" s="16">
        <v>27.7</v>
      </c>
      <c r="G3709" s="16">
        <v>5.0599999999999996</v>
      </c>
      <c r="H3709" s="16">
        <v>19.46</v>
      </c>
      <c r="I3709" s="16">
        <v>195.25</v>
      </c>
    </row>
    <row r="3710" spans="1:9" x14ac:dyDescent="0.2">
      <c r="A3710" s="76">
        <f t="shared" si="57"/>
        <v>39251</v>
      </c>
      <c r="B3710" s="16">
        <v>0</v>
      </c>
      <c r="C3710" s="16">
        <v>93.6</v>
      </c>
      <c r="D3710" s="16">
        <v>24.8</v>
      </c>
      <c r="E3710" s="16">
        <v>23.1</v>
      </c>
      <c r="F3710" s="16">
        <v>27.9</v>
      </c>
      <c r="G3710" s="16">
        <v>4.6500000000000004</v>
      </c>
      <c r="H3710" s="16">
        <v>43.13</v>
      </c>
      <c r="I3710" s="16">
        <v>298.55</v>
      </c>
    </row>
    <row r="3711" spans="1:9" x14ac:dyDescent="0.2">
      <c r="A3711" s="76">
        <f t="shared" si="57"/>
        <v>39252</v>
      </c>
      <c r="B3711" s="16">
        <v>0</v>
      </c>
      <c r="C3711" s="16">
        <v>91.3</v>
      </c>
      <c r="D3711" s="16">
        <v>25.8</v>
      </c>
      <c r="E3711" s="16">
        <v>23.6</v>
      </c>
      <c r="F3711" s="16">
        <v>28.3</v>
      </c>
      <c r="G3711" s="16">
        <v>9.59</v>
      </c>
      <c r="H3711" s="16">
        <v>65.180000000000007</v>
      </c>
      <c r="I3711" s="16">
        <v>297.14999999999998</v>
      </c>
    </row>
    <row r="3712" spans="1:9" x14ac:dyDescent="0.2">
      <c r="A3712" s="76">
        <f t="shared" si="57"/>
        <v>39253</v>
      </c>
      <c r="B3712" s="16">
        <v>0</v>
      </c>
      <c r="C3712" s="16">
        <v>95.6</v>
      </c>
      <c r="D3712" s="16">
        <v>23.4</v>
      </c>
      <c r="E3712" s="16">
        <v>21</v>
      </c>
      <c r="F3712" s="16">
        <v>25.8</v>
      </c>
      <c r="G3712" s="16">
        <v>6.76</v>
      </c>
      <c r="H3712" s="16">
        <v>21.9</v>
      </c>
      <c r="I3712" s="16">
        <v>260.86</v>
      </c>
    </row>
    <row r="3713" spans="1:9" x14ac:dyDescent="0.2">
      <c r="A3713" s="76">
        <f t="shared" si="57"/>
        <v>39254</v>
      </c>
      <c r="B3713" s="16">
        <v>0</v>
      </c>
      <c r="C3713" s="16">
        <v>96.4</v>
      </c>
      <c r="D3713" s="16">
        <v>23.1</v>
      </c>
      <c r="E3713" s="16">
        <v>20.7</v>
      </c>
      <c r="F3713" s="16">
        <v>26.8</v>
      </c>
      <c r="G3713" s="16">
        <v>7.27</v>
      </c>
      <c r="H3713" s="16">
        <v>26.91</v>
      </c>
      <c r="I3713" s="16">
        <v>193.88</v>
      </c>
    </row>
    <row r="3714" spans="1:9" x14ac:dyDescent="0.2">
      <c r="A3714" s="76">
        <f t="shared" si="57"/>
        <v>39255</v>
      </c>
      <c r="B3714" s="16">
        <v>0</v>
      </c>
      <c r="C3714" s="16">
        <v>99.4</v>
      </c>
      <c r="D3714" s="16">
        <v>22.7</v>
      </c>
      <c r="E3714" s="16">
        <v>21.5</v>
      </c>
      <c r="F3714" s="16">
        <v>24</v>
      </c>
      <c r="G3714" s="16">
        <v>8.59</v>
      </c>
      <c r="H3714" s="16">
        <v>54.93</v>
      </c>
      <c r="I3714" s="16">
        <v>187.5</v>
      </c>
    </row>
    <row r="3715" spans="1:9" x14ac:dyDescent="0.2">
      <c r="A3715" s="76">
        <f t="shared" si="57"/>
        <v>39256</v>
      </c>
      <c r="B3715" s="16">
        <v>10.92</v>
      </c>
      <c r="C3715" s="16">
        <v>97.8</v>
      </c>
      <c r="D3715" s="16">
        <v>23</v>
      </c>
      <c r="E3715" s="16">
        <v>19.899999999999999</v>
      </c>
      <c r="F3715" s="16">
        <v>28</v>
      </c>
      <c r="G3715" s="16">
        <v>5.24</v>
      </c>
      <c r="H3715" s="16">
        <v>25.36</v>
      </c>
      <c r="I3715" s="16">
        <v>180.75</v>
      </c>
    </row>
    <row r="3716" spans="1:9" x14ac:dyDescent="0.2">
      <c r="A3716" s="76">
        <f t="shared" si="57"/>
        <v>39257</v>
      </c>
      <c r="B3716" s="16">
        <v>1.01</v>
      </c>
      <c r="C3716" s="16">
        <v>94.9</v>
      </c>
      <c r="D3716" s="16">
        <v>24.1</v>
      </c>
      <c r="E3716" s="16">
        <v>21.4</v>
      </c>
      <c r="F3716" s="16">
        <v>27.6</v>
      </c>
      <c r="G3716" s="16">
        <v>4.6399999999999997</v>
      </c>
      <c r="H3716" s="16">
        <v>24.11</v>
      </c>
      <c r="I3716" s="16">
        <v>308.72000000000003</v>
      </c>
    </row>
    <row r="3717" spans="1:9" x14ac:dyDescent="0.2">
      <c r="A3717" s="76">
        <f t="shared" ref="A3717:A3780" si="58">A3716+1</f>
        <v>39258</v>
      </c>
      <c r="B3717" s="16">
        <v>0</v>
      </c>
      <c r="C3717" s="16">
        <v>92.2</v>
      </c>
      <c r="D3717" s="16">
        <v>25.3</v>
      </c>
      <c r="E3717" s="16">
        <v>22.5</v>
      </c>
      <c r="F3717" s="16">
        <v>27.6</v>
      </c>
      <c r="G3717" s="16">
        <v>9.8000000000000007</v>
      </c>
      <c r="H3717" s="16">
        <v>29.05</v>
      </c>
      <c r="I3717" s="16">
        <v>308.83</v>
      </c>
    </row>
    <row r="3718" spans="1:9" x14ac:dyDescent="0.2">
      <c r="A3718" s="76">
        <f t="shared" si="58"/>
        <v>39259</v>
      </c>
      <c r="B3718" s="16">
        <v>0</v>
      </c>
      <c r="C3718" s="16">
        <v>96.7</v>
      </c>
      <c r="D3718" s="16">
        <v>23.5</v>
      </c>
      <c r="E3718" s="16">
        <v>19.399999999999999</v>
      </c>
      <c r="F3718" s="16">
        <v>27.3</v>
      </c>
      <c r="G3718" s="16">
        <v>9.49</v>
      </c>
      <c r="H3718" s="16">
        <v>36.64</v>
      </c>
      <c r="I3718" s="16">
        <v>267.35000000000002</v>
      </c>
    </row>
    <row r="3719" spans="1:9" x14ac:dyDescent="0.2">
      <c r="A3719" s="76">
        <f t="shared" si="58"/>
        <v>39260</v>
      </c>
      <c r="B3719" s="16">
        <v>0</v>
      </c>
      <c r="C3719" s="16">
        <v>93.9</v>
      </c>
      <c r="D3719" s="16">
        <v>22.7</v>
      </c>
      <c r="E3719" s="16">
        <v>18.8</v>
      </c>
      <c r="F3719" s="16">
        <v>26.4</v>
      </c>
      <c r="G3719" s="16">
        <v>6.22</v>
      </c>
      <c r="H3719" s="16">
        <v>48.37</v>
      </c>
      <c r="I3719" s="16">
        <v>209.11</v>
      </c>
    </row>
    <row r="3720" spans="1:9" x14ac:dyDescent="0.2">
      <c r="A3720" s="76">
        <f t="shared" si="58"/>
        <v>39261</v>
      </c>
      <c r="B3720" s="16">
        <v>0</v>
      </c>
      <c r="C3720" s="16">
        <v>96.9</v>
      </c>
      <c r="D3720" s="16">
        <v>23.5</v>
      </c>
      <c r="E3720" s="16">
        <v>20.9</v>
      </c>
      <c r="F3720" s="16">
        <v>25.8</v>
      </c>
      <c r="G3720" s="16">
        <v>6.4</v>
      </c>
      <c r="H3720" s="16">
        <v>23.3</v>
      </c>
      <c r="I3720" s="16">
        <v>208.69</v>
      </c>
    </row>
    <row r="3721" spans="1:9" x14ac:dyDescent="0.2">
      <c r="A3721" s="76">
        <f t="shared" si="58"/>
        <v>39262</v>
      </c>
      <c r="B3721" s="16">
        <v>0</v>
      </c>
      <c r="C3721" s="16">
        <v>101.5</v>
      </c>
      <c r="D3721" s="16">
        <v>21.4</v>
      </c>
      <c r="E3721" s="16">
        <v>19.399999999999999</v>
      </c>
      <c r="F3721" s="16">
        <v>23.5</v>
      </c>
      <c r="G3721" s="16">
        <v>7.43</v>
      </c>
      <c r="H3721" s="16">
        <v>27.57</v>
      </c>
      <c r="I3721" s="16">
        <v>222.51</v>
      </c>
    </row>
    <row r="3722" spans="1:9" x14ac:dyDescent="0.2">
      <c r="A3722" s="76">
        <f t="shared" si="58"/>
        <v>39263</v>
      </c>
      <c r="B3722" s="16">
        <v>0</v>
      </c>
      <c r="C3722" s="16">
        <v>99.9</v>
      </c>
      <c r="D3722" s="16">
        <v>21.3</v>
      </c>
      <c r="E3722" s="16">
        <v>18.600000000000001</v>
      </c>
      <c r="F3722" s="16">
        <v>25</v>
      </c>
      <c r="G3722" s="16">
        <v>6.39</v>
      </c>
      <c r="H3722" s="16">
        <v>26.17</v>
      </c>
      <c r="I3722" s="16">
        <v>180.18</v>
      </c>
    </row>
    <row r="3723" spans="1:9" x14ac:dyDescent="0.2">
      <c r="A3723" s="76">
        <f t="shared" si="58"/>
        <v>39264</v>
      </c>
      <c r="B3723" s="16">
        <v>0</v>
      </c>
      <c r="C3723" s="16">
        <v>96.4</v>
      </c>
      <c r="D3723" s="16">
        <v>23.8</v>
      </c>
      <c r="E3723" s="16">
        <v>20.7</v>
      </c>
      <c r="F3723" s="16">
        <v>27.8</v>
      </c>
      <c r="G3723" s="16">
        <v>5.71</v>
      </c>
      <c r="H3723" s="16">
        <v>22.71</v>
      </c>
      <c r="I3723" s="16">
        <v>204.26</v>
      </c>
    </row>
    <row r="3724" spans="1:9" x14ac:dyDescent="0.2">
      <c r="A3724" s="76">
        <f t="shared" si="58"/>
        <v>39265</v>
      </c>
      <c r="B3724" s="16">
        <v>0</v>
      </c>
      <c r="C3724" s="16">
        <v>97</v>
      </c>
      <c r="D3724" s="16">
        <v>23.7</v>
      </c>
      <c r="E3724" s="16">
        <v>21.8</v>
      </c>
      <c r="F3724" s="16">
        <v>27.6</v>
      </c>
      <c r="G3724" s="16">
        <v>5.75</v>
      </c>
      <c r="H3724" s="16">
        <v>19.239999999999998</v>
      </c>
      <c r="I3724" s="16">
        <v>228.29</v>
      </c>
    </row>
    <row r="3725" spans="1:9" x14ac:dyDescent="0.2">
      <c r="A3725" s="76">
        <f t="shared" si="58"/>
        <v>39266</v>
      </c>
      <c r="B3725" s="16">
        <v>0</v>
      </c>
      <c r="C3725" s="16">
        <v>97.7</v>
      </c>
      <c r="D3725" s="16">
        <v>23.6</v>
      </c>
      <c r="E3725" s="16">
        <v>20.9</v>
      </c>
      <c r="F3725" s="16">
        <v>27.9</v>
      </c>
      <c r="G3725" s="16">
        <v>6.39</v>
      </c>
      <c r="H3725" s="16">
        <v>23.81</v>
      </c>
      <c r="I3725" s="16">
        <v>242.01</v>
      </c>
    </row>
    <row r="3726" spans="1:9" x14ac:dyDescent="0.2">
      <c r="A3726" s="76">
        <f t="shared" si="58"/>
        <v>39267</v>
      </c>
      <c r="B3726" s="16">
        <v>0</v>
      </c>
      <c r="C3726" s="16">
        <v>96.7</v>
      </c>
      <c r="D3726" s="16">
        <v>23.7</v>
      </c>
      <c r="E3726" s="16">
        <v>20.9</v>
      </c>
      <c r="F3726" s="16">
        <v>27.6</v>
      </c>
      <c r="G3726" s="16">
        <v>7.87</v>
      </c>
      <c r="H3726" s="16">
        <v>26.32</v>
      </c>
      <c r="I3726" s="16">
        <v>305.31</v>
      </c>
    </row>
    <row r="3727" spans="1:9" x14ac:dyDescent="0.2">
      <c r="A3727" s="76">
        <f t="shared" si="58"/>
        <v>39268</v>
      </c>
      <c r="B3727" s="16">
        <v>0</v>
      </c>
      <c r="C3727" s="16">
        <v>94</v>
      </c>
      <c r="D3727" s="16">
        <v>24.9</v>
      </c>
      <c r="E3727" s="16">
        <v>22.6</v>
      </c>
      <c r="F3727" s="16">
        <v>27.9</v>
      </c>
      <c r="G3727" s="16">
        <v>8.99</v>
      </c>
      <c r="H3727" s="16">
        <v>27.13</v>
      </c>
      <c r="I3727" s="16">
        <v>296.29000000000002</v>
      </c>
    </row>
    <row r="3728" spans="1:9" x14ac:dyDescent="0.2">
      <c r="A3728" s="76">
        <f t="shared" si="58"/>
        <v>39269</v>
      </c>
      <c r="B3728" s="16">
        <v>0</v>
      </c>
      <c r="C3728" s="16">
        <v>95.4</v>
      </c>
      <c r="D3728" s="16">
        <v>24.2</v>
      </c>
      <c r="E3728" s="16">
        <v>20.7</v>
      </c>
      <c r="F3728" s="16">
        <v>27.7</v>
      </c>
      <c r="G3728" s="16">
        <v>6.44</v>
      </c>
      <c r="H3728" s="16">
        <v>17.989999999999998</v>
      </c>
      <c r="I3728" s="16">
        <v>247.94</v>
      </c>
    </row>
    <row r="3729" spans="1:9" x14ac:dyDescent="0.2">
      <c r="A3729" s="76">
        <f t="shared" si="58"/>
        <v>39270</v>
      </c>
      <c r="B3729" s="16">
        <v>0</v>
      </c>
      <c r="C3729" s="16">
        <v>99.7</v>
      </c>
      <c r="D3729" s="16">
        <v>21.5</v>
      </c>
      <c r="E3729" s="16">
        <v>19.899999999999999</v>
      </c>
      <c r="F3729" s="16">
        <v>24.7</v>
      </c>
      <c r="G3729" s="16">
        <v>6.01</v>
      </c>
      <c r="H3729" s="16">
        <v>24.26</v>
      </c>
      <c r="I3729" s="16">
        <v>173.78</v>
      </c>
    </row>
    <row r="3730" spans="1:9" x14ac:dyDescent="0.2">
      <c r="A3730" s="76">
        <f t="shared" si="58"/>
        <v>39271</v>
      </c>
      <c r="B3730" s="16">
        <v>0</v>
      </c>
      <c r="C3730" s="16">
        <v>95.7</v>
      </c>
      <c r="D3730" s="16">
        <v>23.1</v>
      </c>
      <c r="E3730" s="16">
        <v>20.100000000000001</v>
      </c>
      <c r="F3730" s="16">
        <v>26.9</v>
      </c>
      <c r="G3730" s="16">
        <v>6.13</v>
      </c>
      <c r="H3730" s="16">
        <v>60.38</v>
      </c>
      <c r="I3730" s="16">
        <v>219.18</v>
      </c>
    </row>
    <row r="3731" spans="1:9" x14ac:dyDescent="0.2">
      <c r="A3731" s="76">
        <f t="shared" si="58"/>
        <v>39272</v>
      </c>
      <c r="B3731" s="16">
        <v>0</v>
      </c>
      <c r="C3731" s="16">
        <v>92.9</v>
      </c>
      <c r="D3731" s="16">
        <v>23.4</v>
      </c>
      <c r="E3731" s="16">
        <v>18.399999999999999</v>
      </c>
      <c r="F3731" s="16">
        <v>25.7</v>
      </c>
      <c r="G3731" s="16">
        <v>5.97</v>
      </c>
      <c r="H3731" s="16">
        <v>27.35</v>
      </c>
      <c r="I3731" s="16">
        <v>218.33</v>
      </c>
    </row>
    <row r="3732" spans="1:9" x14ac:dyDescent="0.2">
      <c r="A3732" s="76">
        <f t="shared" si="58"/>
        <v>39273</v>
      </c>
      <c r="B3732" s="16">
        <v>0</v>
      </c>
      <c r="C3732" s="16">
        <v>100.9</v>
      </c>
      <c r="D3732" s="16">
        <v>21.1</v>
      </c>
      <c r="E3732" s="16">
        <v>19</v>
      </c>
      <c r="F3732" s="16">
        <v>23.7</v>
      </c>
      <c r="G3732" s="16">
        <v>7.08</v>
      </c>
      <c r="H3732" s="16">
        <v>22.27</v>
      </c>
      <c r="I3732" s="16">
        <v>183.66</v>
      </c>
    </row>
    <row r="3733" spans="1:9" x14ac:dyDescent="0.2">
      <c r="A3733" s="76">
        <f t="shared" si="58"/>
        <v>39274</v>
      </c>
      <c r="B3733" s="16">
        <v>0</v>
      </c>
      <c r="C3733" s="16">
        <v>98.4</v>
      </c>
      <c r="D3733" s="16">
        <v>20.6</v>
      </c>
      <c r="E3733" s="16">
        <v>17.2</v>
      </c>
      <c r="F3733" s="16">
        <v>23.7</v>
      </c>
      <c r="G3733" s="16">
        <v>7.38</v>
      </c>
      <c r="H3733" s="16">
        <v>26.17</v>
      </c>
      <c r="I3733" s="16">
        <v>195.71</v>
      </c>
    </row>
    <row r="3734" spans="1:9" x14ac:dyDescent="0.2">
      <c r="A3734" s="76">
        <f t="shared" si="58"/>
        <v>39275</v>
      </c>
      <c r="B3734" s="16">
        <v>0</v>
      </c>
      <c r="C3734" s="16">
        <v>97.5</v>
      </c>
      <c r="D3734" s="16">
        <v>21.9</v>
      </c>
      <c r="E3734" s="16">
        <v>18.8</v>
      </c>
      <c r="F3734" s="16">
        <v>25.6</v>
      </c>
      <c r="G3734" s="16">
        <v>6.87</v>
      </c>
      <c r="H3734" s="16">
        <v>25.88</v>
      </c>
      <c r="I3734" s="16">
        <v>201.27</v>
      </c>
    </row>
    <row r="3735" spans="1:9" x14ac:dyDescent="0.2">
      <c r="A3735" s="76">
        <f t="shared" si="58"/>
        <v>39276</v>
      </c>
      <c r="B3735" s="16">
        <v>0</v>
      </c>
      <c r="C3735" s="16">
        <v>100.9</v>
      </c>
      <c r="D3735" s="16">
        <v>19.7</v>
      </c>
      <c r="E3735" s="16">
        <v>17</v>
      </c>
      <c r="F3735" s="16">
        <v>22.3</v>
      </c>
      <c r="G3735" s="16">
        <v>8.25</v>
      </c>
      <c r="H3735" s="16">
        <v>24.85</v>
      </c>
      <c r="I3735" s="16">
        <v>174.81</v>
      </c>
    </row>
    <row r="3736" spans="1:9" x14ac:dyDescent="0.2">
      <c r="A3736" s="76">
        <f t="shared" si="58"/>
        <v>39277</v>
      </c>
      <c r="B3736" s="16">
        <v>0</v>
      </c>
      <c r="C3736" s="16">
        <v>94.9</v>
      </c>
      <c r="D3736" s="16">
        <v>22.8</v>
      </c>
      <c r="E3736" s="16">
        <v>19.399999999999999</v>
      </c>
      <c r="F3736" s="16">
        <v>27.7</v>
      </c>
      <c r="G3736" s="16">
        <v>4.82</v>
      </c>
      <c r="H3736" s="16">
        <v>20.5</v>
      </c>
      <c r="I3736" s="16">
        <v>140.30000000000001</v>
      </c>
    </row>
    <row r="3737" spans="1:9" x14ac:dyDescent="0.2">
      <c r="A3737" s="76">
        <f t="shared" si="58"/>
        <v>39278</v>
      </c>
      <c r="B3737" s="16">
        <v>0</v>
      </c>
      <c r="C3737" s="16">
        <v>96.5</v>
      </c>
      <c r="D3737" s="16">
        <v>22.2</v>
      </c>
      <c r="E3737" s="16">
        <v>17.8</v>
      </c>
      <c r="F3737" s="16">
        <v>27.3</v>
      </c>
      <c r="G3737" s="16">
        <v>6.33</v>
      </c>
      <c r="H3737" s="16">
        <v>28.83</v>
      </c>
      <c r="I3737" s="16">
        <v>181.91</v>
      </c>
    </row>
    <row r="3738" spans="1:9" x14ac:dyDescent="0.2">
      <c r="A3738" s="76">
        <f t="shared" si="58"/>
        <v>39279</v>
      </c>
      <c r="B3738" s="16">
        <v>0</v>
      </c>
      <c r="C3738" s="16">
        <v>98.8</v>
      </c>
      <c r="D3738" s="16">
        <v>20.399999999999999</v>
      </c>
      <c r="E3738" s="16">
        <v>17.399999999999999</v>
      </c>
      <c r="F3738" s="16">
        <v>23.8</v>
      </c>
      <c r="G3738" s="16">
        <v>7.24</v>
      </c>
      <c r="H3738" s="16">
        <v>26.39</v>
      </c>
      <c r="I3738" s="16">
        <v>172.05</v>
      </c>
    </row>
    <row r="3739" spans="1:9" x14ac:dyDescent="0.2">
      <c r="A3739" s="76">
        <f t="shared" si="58"/>
        <v>39280</v>
      </c>
      <c r="B3739" s="16">
        <v>0</v>
      </c>
      <c r="C3739" s="16">
        <v>99.6</v>
      </c>
      <c r="D3739" s="16">
        <v>20.6</v>
      </c>
      <c r="E3739" s="16">
        <v>18</v>
      </c>
      <c r="F3739" s="16">
        <v>25.2</v>
      </c>
      <c r="G3739" s="16">
        <v>8.2200000000000006</v>
      </c>
      <c r="H3739" s="16">
        <v>33.03</v>
      </c>
      <c r="I3739" s="16">
        <v>183.4</v>
      </c>
    </row>
    <row r="3740" spans="1:9" x14ac:dyDescent="0.2">
      <c r="A3740" s="76">
        <f t="shared" si="58"/>
        <v>39281</v>
      </c>
      <c r="B3740" s="16">
        <v>0</v>
      </c>
      <c r="C3740" s="16">
        <v>100.3</v>
      </c>
      <c r="D3740" s="16">
        <v>21.1</v>
      </c>
      <c r="E3740" s="16">
        <v>17.600000000000001</v>
      </c>
      <c r="F3740" s="16">
        <v>26.1</v>
      </c>
      <c r="G3740" s="16">
        <v>6.47</v>
      </c>
      <c r="H3740" s="16">
        <v>23.81</v>
      </c>
      <c r="I3740" s="16">
        <v>200.52</v>
      </c>
    </row>
    <row r="3741" spans="1:9" x14ac:dyDescent="0.2">
      <c r="A3741" s="76">
        <f t="shared" si="58"/>
        <v>39282</v>
      </c>
      <c r="B3741" s="16">
        <v>0</v>
      </c>
      <c r="C3741" s="16">
        <v>100.4</v>
      </c>
      <c r="D3741" s="16">
        <v>18.3</v>
      </c>
      <c r="E3741" s="16">
        <v>16.8</v>
      </c>
      <c r="F3741" s="16">
        <v>23.5</v>
      </c>
      <c r="G3741" s="16">
        <v>9.14</v>
      </c>
      <c r="H3741" s="16">
        <v>23.81</v>
      </c>
      <c r="I3741" s="16">
        <v>162.44999999999999</v>
      </c>
    </row>
    <row r="3742" spans="1:9" x14ac:dyDescent="0.2">
      <c r="A3742" s="76">
        <f t="shared" si="58"/>
        <v>39283</v>
      </c>
    </row>
    <row r="3743" spans="1:9" x14ac:dyDescent="0.2">
      <c r="A3743" s="76">
        <f t="shared" si="58"/>
        <v>39284</v>
      </c>
    </row>
    <row r="3744" spans="1:9" x14ac:dyDescent="0.2">
      <c r="A3744" s="76">
        <f t="shared" si="58"/>
        <v>39285</v>
      </c>
    </row>
    <row r="3745" spans="1:9" x14ac:dyDescent="0.2">
      <c r="A3745" s="76">
        <f t="shared" si="58"/>
        <v>39286</v>
      </c>
    </row>
    <row r="3746" spans="1:9" x14ac:dyDescent="0.2">
      <c r="A3746" s="76">
        <f t="shared" si="58"/>
        <v>39287</v>
      </c>
    </row>
    <row r="3747" spans="1:9" x14ac:dyDescent="0.2">
      <c r="A3747" s="76">
        <f t="shared" si="58"/>
        <v>39288</v>
      </c>
    </row>
    <row r="3748" spans="1:9" x14ac:dyDescent="0.2">
      <c r="A3748" s="76">
        <f t="shared" si="58"/>
        <v>39289</v>
      </c>
    </row>
    <row r="3749" spans="1:9" x14ac:dyDescent="0.2">
      <c r="A3749" s="76">
        <f t="shared" si="58"/>
        <v>39290</v>
      </c>
      <c r="B3749" s="16">
        <v>0.5</v>
      </c>
      <c r="C3749" s="16">
        <v>87.6</v>
      </c>
      <c r="D3749" s="16">
        <v>26</v>
      </c>
      <c r="E3749" s="16">
        <v>25</v>
      </c>
      <c r="F3749" s="16">
        <v>28</v>
      </c>
      <c r="G3749" s="16">
        <v>7.47</v>
      </c>
      <c r="H3749" s="16">
        <v>21.34</v>
      </c>
      <c r="I3749" s="16">
        <v>244.32</v>
      </c>
    </row>
    <row r="3750" spans="1:9" x14ac:dyDescent="0.2">
      <c r="A3750" s="76">
        <f t="shared" si="58"/>
        <v>39291</v>
      </c>
      <c r="B3750" s="16">
        <v>0</v>
      </c>
      <c r="C3750" s="16">
        <v>85</v>
      </c>
      <c r="D3750" s="16">
        <v>26.4</v>
      </c>
      <c r="E3750" s="16">
        <v>24.7</v>
      </c>
      <c r="F3750" s="16">
        <v>29.9</v>
      </c>
      <c r="G3750" s="16">
        <v>4.42</v>
      </c>
      <c r="H3750" s="16">
        <v>15.31</v>
      </c>
      <c r="I3750" s="16">
        <v>279.73</v>
      </c>
    </row>
    <row r="3751" spans="1:9" x14ac:dyDescent="0.2">
      <c r="A3751" s="76">
        <f t="shared" si="58"/>
        <v>39292</v>
      </c>
      <c r="B3751" s="16">
        <v>0</v>
      </c>
      <c r="C3751" s="16">
        <v>85.9</v>
      </c>
      <c r="D3751" s="16">
        <v>26.4</v>
      </c>
      <c r="E3751" s="16">
        <v>24.9</v>
      </c>
      <c r="F3751" s="16">
        <v>29.3</v>
      </c>
      <c r="G3751" s="16">
        <v>5.07</v>
      </c>
      <c r="H3751" s="16">
        <v>20.04</v>
      </c>
      <c r="I3751" s="16">
        <v>268.5</v>
      </c>
    </row>
    <row r="3752" spans="1:9" x14ac:dyDescent="0.2">
      <c r="A3752" s="76">
        <f t="shared" si="58"/>
        <v>39293</v>
      </c>
      <c r="B3752" s="16">
        <v>0</v>
      </c>
      <c r="C3752" s="16">
        <v>92.8</v>
      </c>
      <c r="D3752" s="16">
        <v>25.2</v>
      </c>
      <c r="E3752" s="16">
        <v>23.3</v>
      </c>
      <c r="F3752" s="16">
        <v>28.1</v>
      </c>
      <c r="G3752" s="16">
        <v>4.43</v>
      </c>
      <c r="H3752" s="16">
        <v>17.920000000000002</v>
      </c>
      <c r="I3752" s="16">
        <v>255.52</v>
      </c>
    </row>
    <row r="3753" spans="1:9" x14ac:dyDescent="0.2">
      <c r="A3753" s="76">
        <f t="shared" si="58"/>
        <v>39294</v>
      </c>
      <c r="B3753" s="16">
        <v>0</v>
      </c>
      <c r="C3753" s="16">
        <v>87</v>
      </c>
      <c r="D3753" s="16">
        <v>26.3</v>
      </c>
      <c r="E3753" s="16">
        <v>23.9</v>
      </c>
      <c r="F3753" s="16">
        <v>29.3</v>
      </c>
      <c r="G3753" s="16">
        <v>4.92</v>
      </c>
      <c r="H3753" s="16">
        <v>19.829999999999998</v>
      </c>
      <c r="I3753" s="16">
        <v>264.24</v>
      </c>
    </row>
    <row r="3754" spans="1:9" x14ac:dyDescent="0.2">
      <c r="A3754" s="76">
        <f t="shared" si="58"/>
        <v>39295</v>
      </c>
      <c r="B3754" s="16">
        <v>0</v>
      </c>
      <c r="C3754" s="16">
        <v>90.2</v>
      </c>
      <c r="D3754" s="16">
        <v>26.1</v>
      </c>
      <c r="E3754" s="16">
        <v>23.7</v>
      </c>
      <c r="F3754" s="16">
        <v>29.8</v>
      </c>
      <c r="G3754" s="16">
        <v>5.98</v>
      </c>
      <c r="H3754" s="16">
        <v>23.39</v>
      </c>
      <c r="I3754" s="16">
        <v>243.79</v>
      </c>
    </row>
    <row r="3755" spans="1:9" x14ac:dyDescent="0.2">
      <c r="A3755" s="76">
        <f t="shared" si="58"/>
        <v>39296</v>
      </c>
      <c r="B3755" s="16">
        <v>0</v>
      </c>
      <c r="C3755" s="16">
        <v>93.4</v>
      </c>
      <c r="D3755" s="16">
        <v>24.5</v>
      </c>
      <c r="E3755" s="16">
        <v>22.5</v>
      </c>
      <c r="F3755" s="16">
        <v>26.7</v>
      </c>
      <c r="G3755" s="16">
        <v>6.38</v>
      </c>
      <c r="H3755" s="16">
        <v>29.71</v>
      </c>
      <c r="I3755" s="16">
        <v>236.53</v>
      </c>
    </row>
    <row r="3756" spans="1:9" x14ac:dyDescent="0.2">
      <c r="A3756" s="76">
        <f t="shared" si="58"/>
        <v>39297</v>
      </c>
      <c r="B3756" s="16">
        <v>0</v>
      </c>
      <c r="C3756" s="16">
        <v>94.6</v>
      </c>
      <c r="D3756" s="16">
        <v>24.8</v>
      </c>
      <c r="E3756" s="16">
        <v>23.8</v>
      </c>
      <c r="F3756" s="16">
        <v>27.3</v>
      </c>
      <c r="G3756" s="16">
        <v>8.8800000000000008</v>
      </c>
      <c r="H3756" s="16">
        <v>26.5</v>
      </c>
      <c r="I3756" s="16">
        <v>236.91</v>
      </c>
    </row>
    <row r="3757" spans="1:9" x14ac:dyDescent="0.2">
      <c r="A3757" s="76">
        <f t="shared" si="58"/>
        <v>39298</v>
      </c>
      <c r="B3757" s="16">
        <v>0</v>
      </c>
      <c r="C3757" s="16">
        <v>91.3</v>
      </c>
      <c r="D3757" s="16">
        <v>25</v>
      </c>
      <c r="E3757" s="16">
        <v>22.5</v>
      </c>
      <c r="F3757" s="16">
        <v>28.2</v>
      </c>
      <c r="G3757" s="16">
        <v>5.6</v>
      </c>
      <c r="H3757" s="16">
        <v>17.78</v>
      </c>
      <c r="I3757" s="16">
        <v>252.17</v>
      </c>
    </row>
    <row r="3758" spans="1:9" x14ac:dyDescent="0.2">
      <c r="A3758" s="76">
        <f t="shared" si="58"/>
        <v>39299</v>
      </c>
      <c r="B3758" s="16">
        <v>0</v>
      </c>
      <c r="C3758" s="16">
        <v>90.8</v>
      </c>
      <c r="D3758" s="16">
        <v>25.7</v>
      </c>
      <c r="E3758" s="16">
        <v>24.8</v>
      </c>
      <c r="F3758" s="16">
        <v>27.7</v>
      </c>
      <c r="G3758" s="16">
        <v>3.82</v>
      </c>
      <c r="H3758" s="16">
        <v>18.38</v>
      </c>
      <c r="I3758" s="16">
        <v>283.88</v>
      </c>
    </row>
    <row r="3759" spans="1:9" x14ac:dyDescent="0.2">
      <c r="A3759" s="76">
        <f t="shared" si="58"/>
        <v>39300</v>
      </c>
      <c r="B3759" s="16">
        <v>0</v>
      </c>
      <c r="C3759" s="16">
        <v>94.3</v>
      </c>
      <c r="D3759" s="16">
        <v>24</v>
      </c>
      <c r="E3759" s="16">
        <v>21.8</v>
      </c>
      <c r="F3759" s="16">
        <v>27.4</v>
      </c>
      <c r="G3759" s="16">
        <v>5.88</v>
      </c>
      <c r="H3759" s="16">
        <v>21.77</v>
      </c>
      <c r="I3759" s="16">
        <v>259.58999999999997</v>
      </c>
    </row>
    <row r="3760" spans="1:9" x14ac:dyDescent="0.2">
      <c r="A3760" s="76">
        <f t="shared" si="58"/>
        <v>39301</v>
      </c>
      <c r="B3760" s="16">
        <v>0</v>
      </c>
      <c r="C3760" s="16">
        <v>91.5</v>
      </c>
      <c r="D3760" s="16">
        <v>25.2</v>
      </c>
      <c r="E3760" s="16">
        <v>23.9</v>
      </c>
      <c r="F3760" s="16">
        <v>28.7</v>
      </c>
      <c r="G3760" s="16">
        <v>4.3600000000000003</v>
      </c>
      <c r="H3760" s="16">
        <v>15.91</v>
      </c>
      <c r="I3760" s="16">
        <v>243.78</v>
      </c>
    </row>
    <row r="3761" spans="1:9" x14ac:dyDescent="0.2">
      <c r="A3761" s="76">
        <f t="shared" si="58"/>
        <v>39302</v>
      </c>
      <c r="B3761" s="16">
        <v>0</v>
      </c>
      <c r="C3761" s="16">
        <v>89.1</v>
      </c>
      <c r="D3761" s="16">
        <v>25.6</v>
      </c>
      <c r="E3761" s="16">
        <v>23.9</v>
      </c>
      <c r="F3761" s="16">
        <v>28.2</v>
      </c>
      <c r="G3761" s="16">
        <v>5.05</v>
      </c>
      <c r="H3761" s="16">
        <v>20.57</v>
      </c>
      <c r="I3761" s="16">
        <v>264.52999999999997</v>
      </c>
    </row>
    <row r="3762" spans="1:9" x14ac:dyDescent="0.2">
      <c r="A3762" s="76">
        <f t="shared" si="58"/>
        <v>39303</v>
      </c>
      <c r="B3762" s="16">
        <v>0</v>
      </c>
      <c r="C3762" s="16">
        <v>94</v>
      </c>
      <c r="D3762" s="16">
        <v>24.3</v>
      </c>
      <c r="E3762" s="16">
        <v>21.7</v>
      </c>
      <c r="F3762" s="16">
        <v>25.8</v>
      </c>
      <c r="G3762" s="16">
        <v>5.97</v>
      </c>
      <c r="H3762" s="16">
        <v>21.59</v>
      </c>
      <c r="I3762" s="16">
        <v>232.39</v>
      </c>
    </row>
    <row r="3763" spans="1:9" x14ac:dyDescent="0.2">
      <c r="A3763" s="76">
        <f t="shared" si="58"/>
        <v>39304</v>
      </c>
      <c r="B3763" s="16">
        <v>0</v>
      </c>
      <c r="C3763" s="16">
        <v>92.4</v>
      </c>
      <c r="D3763" s="16">
        <v>24.7</v>
      </c>
      <c r="E3763" s="16">
        <v>23.6</v>
      </c>
      <c r="F3763" s="16">
        <v>27.8</v>
      </c>
      <c r="G3763" s="16">
        <v>4.78</v>
      </c>
      <c r="H3763" s="16">
        <v>18.309999999999999</v>
      </c>
      <c r="I3763" s="16">
        <v>219.37</v>
      </c>
    </row>
    <row r="3764" spans="1:9" x14ac:dyDescent="0.2">
      <c r="A3764" s="76">
        <f t="shared" si="58"/>
        <v>39305</v>
      </c>
      <c r="B3764" s="16">
        <v>0</v>
      </c>
      <c r="C3764" s="16">
        <v>85.7</v>
      </c>
      <c r="D3764" s="16">
        <v>25.6</v>
      </c>
      <c r="E3764" s="16">
        <v>23.3</v>
      </c>
      <c r="F3764" s="16">
        <v>28.9</v>
      </c>
      <c r="G3764" s="16">
        <v>3.23</v>
      </c>
      <c r="H3764" s="16">
        <v>20.74</v>
      </c>
      <c r="I3764" s="16">
        <v>78.569999999999993</v>
      </c>
    </row>
    <row r="3765" spans="1:9" x14ac:dyDescent="0.2">
      <c r="A3765" s="76">
        <f t="shared" si="58"/>
        <v>39306</v>
      </c>
      <c r="B3765" s="16">
        <v>0</v>
      </c>
      <c r="C3765" s="16">
        <v>89.5</v>
      </c>
      <c r="D3765" s="16">
        <v>25.5</v>
      </c>
      <c r="E3765" s="16">
        <v>23.5</v>
      </c>
      <c r="F3765" s="16">
        <v>28.9</v>
      </c>
      <c r="G3765" s="16">
        <v>5.04</v>
      </c>
      <c r="H3765" s="16">
        <v>21.38</v>
      </c>
      <c r="I3765" s="16">
        <v>136.01</v>
      </c>
    </row>
    <row r="3766" spans="1:9" x14ac:dyDescent="0.2">
      <c r="A3766" s="76">
        <f t="shared" si="58"/>
        <v>39307</v>
      </c>
      <c r="B3766" s="16">
        <v>0</v>
      </c>
      <c r="C3766" s="16">
        <v>91.4</v>
      </c>
      <c r="D3766" s="16">
        <v>25.2</v>
      </c>
      <c r="E3766" s="16">
        <v>23.7</v>
      </c>
      <c r="F3766" s="16">
        <v>28.5</v>
      </c>
      <c r="G3766" s="16">
        <v>4.91</v>
      </c>
      <c r="H3766" s="16">
        <v>25.33</v>
      </c>
      <c r="I3766" s="16">
        <v>216.05</v>
      </c>
    </row>
    <row r="3767" spans="1:9" x14ac:dyDescent="0.2">
      <c r="A3767" s="76">
        <f t="shared" si="58"/>
        <v>39308</v>
      </c>
      <c r="B3767" s="16">
        <v>0</v>
      </c>
      <c r="C3767" s="16">
        <v>89.5</v>
      </c>
      <c r="D3767" s="16">
        <v>25.4</v>
      </c>
      <c r="E3767" s="16">
        <v>23.6</v>
      </c>
      <c r="F3767" s="16">
        <v>27.4</v>
      </c>
      <c r="G3767" s="16">
        <v>3.69</v>
      </c>
      <c r="I3767" s="16">
        <v>75.319999999999993</v>
      </c>
    </row>
    <row r="3768" spans="1:9" x14ac:dyDescent="0.2">
      <c r="A3768" s="76">
        <f t="shared" si="58"/>
        <v>39309</v>
      </c>
      <c r="B3768" s="16">
        <v>0</v>
      </c>
      <c r="C3768" s="16">
        <v>86.9</v>
      </c>
      <c r="D3768" s="16">
        <v>26</v>
      </c>
      <c r="E3768" s="16">
        <v>24.1</v>
      </c>
      <c r="F3768" s="16">
        <v>29.8</v>
      </c>
      <c r="G3768" s="16">
        <v>4.3099999999999996</v>
      </c>
      <c r="H3768" s="16">
        <v>18.95</v>
      </c>
      <c r="I3768" s="16">
        <v>299.2</v>
      </c>
    </row>
    <row r="3769" spans="1:9" x14ac:dyDescent="0.2">
      <c r="A3769" s="76">
        <f t="shared" si="58"/>
        <v>39310</v>
      </c>
      <c r="B3769" s="16">
        <v>0</v>
      </c>
      <c r="C3769" s="16">
        <v>91.4</v>
      </c>
      <c r="D3769" s="16">
        <v>25.4</v>
      </c>
      <c r="E3769" s="16">
        <v>23.9</v>
      </c>
      <c r="F3769" s="16">
        <v>28.1</v>
      </c>
      <c r="G3769" s="16">
        <v>5.83</v>
      </c>
      <c r="I3769" s="16">
        <v>232.5</v>
      </c>
    </row>
    <row r="3770" spans="1:9" x14ac:dyDescent="0.2">
      <c r="A3770" s="76">
        <f t="shared" si="58"/>
        <v>39311</v>
      </c>
      <c r="B3770" s="16">
        <v>0</v>
      </c>
      <c r="C3770" s="16">
        <v>92.5</v>
      </c>
      <c r="D3770" s="16">
        <v>24.8</v>
      </c>
      <c r="E3770" s="16">
        <v>21.5</v>
      </c>
      <c r="F3770" s="16">
        <v>27.5</v>
      </c>
      <c r="G3770" s="16">
        <v>6.01</v>
      </c>
      <c r="H3770" s="16">
        <v>28.37</v>
      </c>
      <c r="I3770" s="16">
        <v>229.05</v>
      </c>
    </row>
    <row r="3771" spans="1:9" x14ac:dyDescent="0.2">
      <c r="A3771" s="76">
        <f t="shared" si="58"/>
        <v>39312</v>
      </c>
      <c r="B3771" s="16">
        <v>0</v>
      </c>
      <c r="C3771" s="16">
        <v>89.5</v>
      </c>
      <c r="D3771" s="16">
        <v>24.8</v>
      </c>
      <c r="E3771" s="16">
        <v>22.6</v>
      </c>
      <c r="F3771" s="16">
        <v>29.7</v>
      </c>
      <c r="G3771" s="16">
        <v>3.67</v>
      </c>
      <c r="H3771" s="16">
        <v>14.43</v>
      </c>
      <c r="I3771" s="16">
        <v>170.39</v>
      </c>
    </row>
    <row r="3772" spans="1:9" x14ac:dyDescent="0.2">
      <c r="A3772" s="76">
        <f t="shared" si="58"/>
        <v>39313</v>
      </c>
      <c r="B3772" s="16">
        <v>0</v>
      </c>
      <c r="C3772" s="16">
        <v>90.6</v>
      </c>
      <c r="D3772" s="16">
        <v>25</v>
      </c>
      <c r="E3772" s="16">
        <v>22.8</v>
      </c>
      <c r="F3772" s="16">
        <v>27.9</v>
      </c>
      <c r="G3772" s="16">
        <v>4.6500000000000004</v>
      </c>
      <c r="H3772" s="16">
        <v>17.89</v>
      </c>
      <c r="I3772" s="16">
        <v>212.79</v>
      </c>
    </row>
    <row r="3773" spans="1:9" x14ac:dyDescent="0.2">
      <c r="A3773" s="76">
        <f t="shared" si="58"/>
        <v>39314</v>
      </c>
      <c r="B3773" s="16">
        <v>0</v>
      </c>
      <c r="C3773" s="16">
        <v>85.7</v>
      </c>
      <c r="D3773" s="16">
        <v>25.8</v>
      </c>
      <c r="E3773" s="16">
        <v>23.4</v>
      </c>
      <c r="F3773" s="16">
        <v>29.4</v>
      </c>
      <c r="G3773" s="16">
        <v>3.95</v>
      </c>
      <c r="H3773" s="16">
        <v>24.94</v>
      </c>
      <c r="I3773" s="16">
        <v>76.790000000000006</v>
      </c>
    </row>
    <row r="3774" spans="1:9" x14ac:dyDescent="0.2">
      <c r="A3774" s="76">
        <f t="shared" si="58"/>
        <v>39315</v>
      </c>
      <c r="B3774" s="16">
        <v>0</v>
      </c>
      <c r="C3774" s="16">
        <v>89.5</v>
      </c>
      <c r="D3774" s="16">
        <v>24.9</v>
      </c>
      <c r="E3774" s="16">
        <v>21.5</v>
      </c>
      <c r="F3774" s="16">
        <v>30.8</v>
      </c>
      <c r="G3774" s="16">
        <v>4.74</v>
      </c>
      <c r="H3774" s="16">
        <v>43.96</v>
      </c>
      <c r="I3774" s="16">
        <v>73.459999999999994</v>
      </c>
    </row>
    <row r="3775" spans="1:9" x14ac:dyDescent="0.2">
      <c r="A3775" s="76">
        <f t="shared" si="58"/>
        <v>39316</v>
      </c>
      <c r="B3775" s="16">
        <v>0</v>
      </c>
      <c r="C3775" s="16">
        <v>87.4</v>
      </c>
      <c r="D3775" s="16">
        <v>25.2</v>
      </c>
      <c r="E3775" s="16">
        <v>23</v>
      </c>
      <c r="F3775" s="16">
        <v>29.5</v>
      </c>
      <c r="G3775" s="16">
        <v>4.8099999999999996</v>
      </c>
      <c r="I3775" s="16">
        <v>212.52</v>
      </c>
    </row>
    <row r="3776" spans="1:9" x14ac:dyDescent="0.2">
      <c r="A3776" s="76">
        <f t="shared" si="58"/>
        <v>39317</v>
      </c>
      <c r="B3776" s="16">
        <v>0</v>
      </c>
      <c r="C3776" s="16">
        <v>87.9</v>
      </c>
      <c r="D3776" s="16">
        <v>25.8</v>
      </c>
      <c r="E3776" s="16">
        <v>23.9</v>
      </c>
      <c r="F3776" s="16">
        <v>29.4</v>
      </c>
      <c r="G3776" s="16">
        <v>4.26</v>
      </c>
      <c r="H3776" s="16">
        <v>19.829999999999998</v>
      </c>
      <c r="I3776" s="16">
        <v>233.28</v>
      </c>
    </row>
    <row r="3777" spans="1:9" x14ac:dyDescent="0.2">
      <c r="A3777" s="76">
        <f t="shared" si="58"/>
        <v>39318</v>
      </c>
      <c r="B3777" s="16">
        <v>0</v>
      </c>
      <c r="C3777" s="16">
        <v>92.9</v>
      </c>
      <c r="D3777" s="16">
        <v>24.7</v>
      </c>
      <c r="E3777" s="16">
        <v>22.4</v>
      </c>
      <c r="F3777" s="16">
        <v>26.6</v>
      </c>
      <c r="G3777" s="16">
        <v>6.76</v>
      </c>
      <c r="H3777" s="16">
        <v>20.11</v>
      </c>
      <c r="I3777" s="16">
        <v>263.06</v>
      </c>
    </row>
    <row r="3778" spans="1:9" x14ac:dyDescent="0.2">
      <c r="A3778" s="76">
        <f t="shared" si="58"/>
        <v>39319</v>
      </c>
      <c r="B3778" s="16">
        <v>0</v>
      </c>
      <c r="C3778" s="16">
        <v>92.8</v>
      </c>
      <c r="D3778" s="16">
        <v>23.9</v>
      </c>
      <c r="E3778" s="16">
        <v>22.3</v>
      </c>
      <c r="F3778" s="16">
        <v>28.1</v>
      </c>
      <c r="G3778" s="16">
        <v>4.51</v>
      </c>
      <c r="H3778" s="16">
        <v>18.170000000000002</v>
      </c>
      <c r="I3778" s="16">
        <v>174.39</v>
      </c>
    </row>
    <row r="3779" spans="1:9" x14ac:dyDescent="0.2">
      <c r="A3779" s="76">
        <f t="shared" si="58"/>
        <v>39320</v>
      </c>
      <c r="B3779" s="16">
        <v>0</v>
      </c>
      <c r="C3779" s="16">
        <v>90.9</v>
      </c>
      <c r="D3779" s="16">
        <v>24.4</v>
      </c>
      <c r="E3779" s="16">
        <v>22.3</v>
      </c>
      <c r="F3779" s="16">
        <v>28.9</v>
      </c>
      <c r="G3779" s="16">
        <v>4.72</v>
      </c>
      <c r="H3779" s="16">
        <v>23.88</v>
      </c>
      <c r="I3779" s="16">
        <v>75.989999999999995</v>
      </c>
    </row>
    <row r="3780" spans="1:9" x14ac:dyDescent="0.2">
      <c r="A3780" s="76">
        <f t="shared" si="58"/>
        <v>39321</v>
      </c>
      <c r="B3780" s="16">
        <v>0</v>
      </c>
      <c r="C3780" s="16">
        <v>91.8</v>
      </c>
      <c r="D3780" s="16">
        <v>24.3</v>
      </c>
      <c r="E3780" s="16">
        <v>23.2</v>
      </c>
      <c r="F3780" s="16">
        <v>27.2</v>
      </c>
      <c r="G3780" s="16">
        <v>4.07</v>
      </c>
      <c r="H3780" s="16">
        <v>17.600000000000001</v>
      </c>
      <c r="I3780" s="16">
        <v>70.150000000000006</v>
      </c>
    </row>
    <row r="3781" spans="1:9" x14ac:dyDescent="0.2">
      <c r="A3781" s="76">
        <f t="shared" ref="A3781:A3844" si="59">A3780+1</f>
        <v>39322</v>
      </c>
      <c r="B3781" s="16">
        <v>0</v>
      </c>
      <c r="C3781" s="16">
        <v>84.1</v>
      </c>
      <c r="D3781" s="16">
        <v>25.9</v>
      </c>
      <c r="E3781" s="16">
        <v>22.8</v>
      </c>
      <c r="F3781" s="16">
        <v>30.4</v>
      </c>
      <c r="G3781" s="16">
        <v>3.92</v>
      </c>
      <c r="H3781" s="16">
        <v>16.23</v>
      </c>
      <c r="I3781" s="16">
        <v>61.32</v>
      </c>
    </row>
    <row r="3782" spans="1:9" x14ac:dyDescent="0.2">
      <c r="A3782" s="76">
        <f t="shared" si="59"/>
        <v>39323</v>
      </c>
      <c r="B3782" s="16">
        <v>0</v>
      </c>
      <c r="C3782" s="16">
        <v>88.9</v>
      </c>
      <c r="D3782" s="16">
        <v>25.8</v>
      </c>
      <c r="E3782" s="16">
        <v>23.9</v>
      </c>
      <c r="F3782" s="16">
        <v>29.4</v>
      </c>
      <c r="G3782" s="16">
        <v>2.36</v>
      </c>
      <c r="H3782" s="16">
        <v>13.87</v>
      </c>
      <c r="I3782" s="16">
        <v>94.62</v>
      </c>
    </row>
    <row r="3783" spans="1:9" x14ac:dyDescent="0.2">
      <c r="A3783" s="76">
        <f t="shared" si="59"/>
        <v>39324</v>
      </c>
      <c r="B3783" s="16">
        <v>0</v>
      </c>
      <c r="C3783" s="16">
        <v>86.7</v>
      </c>
      <c r="D3783" s="16">
        <v>26.2</v>
      </c>
      <c r="E3783" s="16">
        <v>24.2</v>
      </c>
      <c r="F3783" s="16">
        <v>30.4</v>
      </c>
      <c r="G3783" s="16">
        <v>2.72</v>
      </c>
      <c r="H3783" s="16">
        <v>74.400000000000006</v>
      </c>
      <c r="I3783" s="16">
        <v>73.64</v>
      </c>
    </row>
    <row r="3784" spans="1:9" x14ac:dyDescent="0.2">
      <c r="A3784" s="76">
        <f t="shared" si="59"/>
        <v>39325</v>
      </c>
      <c r="B3784" s="16">
        <v>0</v>
      </c>
      <c r="C3784" s="16">
        <v>90.2</v>
      </c>
      <c r="D3784" s="16">
        <v>25</v>
      </c>
      <c r="E3784" s="16">
        <v>23.4</v>
      </c>
      <c r="F3784" s="16">
        <v>29.1</v>
      </c>
      <c r="G3784" s="16">
        <v>3.35</v>
      </c>
      <c r="H3784" s="16">
        <v>15.03</v>
      </c>
      <c r="I3784" s="16">
        <v>78.87</v>
      </c>
    </row>
    <row r="3785" spans="1:9" x14ac:dyDescent="0.2">
      <c r="A3785" s="76">
        <f t="shared" si="59"/>
        <v>39326</v>
      </c>
      <c r="B3785" s="16">
        <v>0</v>
      </c>
      <c r="C3785" s="16">
        <v>85.4</v>
      </c>
      <c r="D3785" s="16">
        <v>25.4</v>
      </c>
      <c r="E3785" s="16">
        <v>23.2</v>
      </c>
      <c r="F3785" s="16">
        <v>30.1</v>
      </c>
      <c r="G3785" s="16">
        <v>3.41</v>
      </c>
      <c r="H3785" s="16">
        <v>20.71</v>
      </c>
      <c r="I3785" s="16">
        <v>75.59</v>
      </c>
    </row>
    <row r="3786" spans="1:9" x14ac:dyDescent="0.2">
      <c r="A3786" s="76">
        <f t="shared" si="59"/>
        <v>39327</v>
      </c>
      <c r="B3786" s="16">
        <v>0</v>
      </c>
      <c r="C3786" s="16">
        <v>85</v>
      </c>
      <c r="D3786" s="16">
        <v>26</v>
      </c>
      <c r="E3786" s="16">
        <v>23.5</v>
      </c>
      <c r="F3786" s="16">
        <v>29.9</v>
      </c>
      <c r="G3786" s="16">
        <v>3.56</v>
      </c>
      <c r="H3786" s="16">
        <v>17.920000000000002</v>
      </c>
      <c r="I3786" s="16">
        <v>319.82</v>
      </c>
    </row>
    <row r="3787" spans="1:9" x14ac:dyDescent="0.2">
      <c r="A3787" s="76">
        <f t="shared" si="59"/>
        <v>39328</v>
      </c>
      <c r="B3787" s="16">
        <v>0</v>
      </c>
      <c r="C3787" s="16">
        <v>90.8</v>
      </c>
      <c r="D3787" s="16">
        <v>25.3</v>
      </c>
      <c r="E3787" s="16">
        <v>22.5</v>
      </c>
      <c r="F3787" s="16">
        <v>28.9</v>
      </c>
      <c r="G3787" s="16">
        <v>5.54</v>
      </c>
      <c r="H3787" s="16">
        <v>23.32</v>
      </c>
      <c r="I3787" s="16">
        <v>226.43</v>
      </c>
    </row>
    <row r="3788" spans="1:9" x14ac:dyDescent="0.2">
      <c r="A3788" s="76">
        <f t="shared" si="59"/>
        <v>39329</v>
      </c>
      <c r="B3788" s="16">
        <v>0</v>
      </c>
      <c r="C3788" s="16">
        <v>83.9</v>
      </c>
      <c r="D3788" s="16">
        <v>26.2</v>
      </c>
      <c r="E3788" s="16">
        <v>23.5</v>
      </c>
      <c r="F3788" s="16">
        <v>31</v>
      </c>
      <c r="G3788" s="16">
        <v>3.91</v>
      </c>
      <c r="H3788" s="16">
        <v>24.48</v>
      </c>
      <c r="I3788" s="16">
        <v>89.22</v>
      </c>
    </row>
    <row r="3789" spans="1:9" x14ac:dyDescent="0.2">
      <c r="A3789" s="76">
        <f t="shared" si="59"/>
        <v>39330</v>
      </c>
      <c r="B3789" s="16">
        <v>0</v>
      </c>
      <c r="C3789" s="16">
        <v>86.9</v>
      </c>
      <c r="D3789" s="16">
        <v>25.2</v>
      </c>
      <c r="E3789" s="16">
        <v>23.4</v>
      </c>
      <c r="F3789" s="16">
        <v>28.9</v>
      </c>
      <c r="G3789" s="16">
        <v>3.55</v>
      </c>
      <c r="H3789" s="16">
        <v>17.57</v>
      </c>
      <c r="I3789" s="16">
        <v>83.31</v>
      </c>
    </row>
    <row r="3790" spans="1:9" x14ac:dyDescent="0.2">
      <c r="A3790" s="76">
        <f t="shared" si="59"/>
        <v>39331</v>
      </c>
      <c r="B3790" s="16">
        <v>0</v>
      </c>
      <c r="C3790" s="16">
        <v>83.3</v>
      </c>
      <c r="D3790" s="16">
        <v>26.8</v>
      </c>
      <c r="E3790" s="16">
        <v>24.3</v>
      </c>
      <c r="F3790" s="16">
        <v>29.6</v>
      </c>
      <c r="G3790" s="16">
        <v>5.27</v>
      </c>
      <c r="H3790" s="16">
        <v>20.6</v>
      </c>
      <c r="I3790" s="16">
        <v>321.08</v>
      </c>
    </row>
    <row r="3791" spans="1:9" x14ac:dyDescent="0.2">
      <c r="A3791" s="76">
        <f t="shared" si="59"/>
        <v>39332</v>
      </c>
      <c r="B3791" s="16">
        <v>0</v>
      </c>
      <c r="C3791" s="16">
        <v>89.8</v>
      </c>
      <c r="D3791" s="16">
        <v>25.6</v>
      </c>
      <c r="E3791" s="16">
        <v>23</v>
      </c>
      <c r="F3791" s="16">
        <v>27.9</v>
      </c>
      <c r="G3791" s="16">
        <v>6.79</v>
      </c>
      <c r="H3791" s="16">
        <v>21.03</v>
      </c>
      <c r="I3791" s="16">
        <v>258.95999999999998</v>
      </c>
    </row>
    <row r="3792" spans="1:9" x14ac:dyDescent="0.2">
      <c r="A3792" s="76">
        <f t="shared" si="59"/>
        <v>39333</v>
      </c>
      <c r="B3792" s="16">
        <v>0</v>
      </c>
      <c r="C3792" s="16">
        <v>91.4</v>
      </c>
      <c r="D3792" s="16">
        <v>24.6</v>
      </c>
      <c r="E3792" s="16">
        <v>22.9</v>
      </c>
      <c r="F3792" s="16">
        <v>26.8</v>
      </c>
      <c r="G3792" s="16">
        <v>5.71</v>
      </c>
      <c r="H3792" s="16">
        <v>21.34</v>
      </c>
      <c r="I3792" s="16">
        <v>222.53</v>
      </c>
    </row>
    <row r="3793" spans="1:9" x14ac:dyDescent="0.2">
      <c r="A3793" s="76">
        <f t="shared" si="59"/>
        <v>39334</v>
      </c>
      <c r="B3793" s="16">
        <v>0</v>
      </c>
      <c r="C3793" s="16">
        <v>89.6</v>
      </c>
      <c r="D3793" s="16">
        <v>24.6</v>
      </c>
      <c r="E3793" s="16">
        <v>22.6</v>
      </c>
      <c r="F3793" s="16">
        <v>29.8</v>
      </c>
      <c r="G3793" s="16">
        <v>4.38</v>
      </c>
      <c r="H3793" s="16">
        <v>18.91</v>
      </c>
      <c r="I3793" s="16">
        <v>214.75</v>
      </c>
    </row>
    <row r="3794" spans="1:9" x14ac:dyDescent="0.2">
      <c r="A3794" s="76">
        <f t="shared" si="59"/>
        <v>39335</v>
      </c>
      <c r="B3794" s="16">
        <v>0</v>
      </c>
      <c r="C3794" s="16">
        <v>82.6</v>
      </c>
      <c r="D3794" s="16">
        <v>26.1</v>
      </c>
      <c r="E3794" s="16">
        <v>23.4</v>
      </c>
      <c r="F3794" s="16">
        <v>29</v>
      </c>
      <c r="G3794" s="16">
        <v>4.13</v>
      </c>
      <c r="I3794" s="16">
        <v>293.01</v>
      </c>
    </row>
    <row r="3795" spans="1:9" x14ac:dyDescent="0.2">
      <c r="A3795" s="76">
        <f t="shared" si="59"/>
        <v>39336</v>
      </c>
      <c r="B3795" s="16">
        <v>0</v>
      </c>
      <c r="C3795" s="16">
        <v>92.1</v>
      </c>
      <c r="D3795" s="16">
        <v>25.1</v>
      </c>
      <c r="E3795" s="16">
        <v>22.7</v>
      </c>
      <c r="F3795" s="16">
        <v>26.3</v>
      </c>
      <c r="G3795" s="16">
        <v>7.2</v>
      </c>
      <c r="H3795" s="16">
        <v>23.36</v>
      </c>
      <c r="I3795" s="16">
        <v>262.77999999999997</v>
      </c>
    </row>
    <row r="3796" spans="1:9" x14ac:dyDescent="0.2">
      <c r="A3796" s="76">
        <f t="shared" si="59"/>
        <v>39337</v>
      </c>
      <c r="B3796" s="16">
        <v>0</v>
      </c>
      <c r="C3796" s="16">
        <v>93.6</v>
      </c>
      <c r="D3796" s="16">
        <v>25</v>
      </c>
      <c r="E3796" s="16">
        <v>23.1</v>
      </c>
      <c r="F3796" s="16">
        <v>30</v>
      </c>
      <c r="G3796" s="16">
        <v>6.3</v>
      </c>
      <c r="H3796" s="16">
        <v>20.82</v>
      </c>
      <c r="I3796" s="16">
        <v>231.85</v>
      </c>
    </row>
    <row r="3797" spans="1:9" x14ac:dyDescent="0.2">
      <c r="A3797" s="76">
        <f t="shared" si="59"/>
        <v>39338</v>
      </c>
      <c r="B3797" s="16">
        <v>0</v>
      </c>
      <c r="C3797" s="16">
        <v>91.8</v>
      </c>
      <c r="D3797" s="16">
        <v>25.5</v>
      </c>
      <c r="E3797" s="16">
        <v>23.8</v>
      </c>
      <c r="F3797" s="16">
        <v>27.9</v>
      </c>
      <c r="G3797" s="16">
        <v>7.9</v>
      </c>
      <c r="H3797" s="16">
        <v>26.99</v>
      </c>
      <c r="I3797" s="16">
        <v>237.07</v>
      </c>
    </row>
    <row r="3798" spans="1:9" x14ac:dyDescent="0.2">
      <c r="A3798" s="76">
        <f t="shared" si="59"/>
        <v>39339</v>
      </c>
      <c r="B3798" s="16">
        <v>0</v>
      </c>
      <c r="C3798" s="16">
        <v>94.7</v>
      </c>
      <c r="D3798" s="16">
        <v>24.5</v>
      </c>
      <c r="E3798" s="16">
        <v>22.7</v>
      </c>
      <c r="F3798" s="16">
        <v>28.3</v>
      </c>
      <c r="G3798" s="16">
        <v>4.0199999999999996</v>
      </c>
      <c r="H3798" s="16">
        <v>18.100000000000001</v>
      </c>
      <c r="I3798" s="16">
        <v>86.42</v>
      </c>
    </row>
    <row r="3799" spans="1:9" x14ac:dyDescent="0.2">
      <c r="A3799" s="76">
        <f t="shared" si="59"/>
        <v>39340</v>
      </c>
      <c r="B3799" s="16">
        <v>0</v>
      </c>
      <c r="C3799" s="16">
        <v>94.1</v>
      </c>
      <c r="D3799" s="16">
        <v>23.9</v>
      </c>
      <c r="E3799" s="16">
        <v>22.7</v>
      </c>
      <c r="F3799" s="16">
        <v>27.2</v>
      </c>
      <c r="G3799" s="16">
        <v>4.74</v>
      </c>
      <c r="H3799" s="16">
        <v>17.18</v>
      </c>
      <c r="I3799" s="16">
        <v>209.88</v>
      </c>
    </row>
    <row r="3800" spans="1:9" x14ac:dyDescent="0.2">
      <c r="A3800" s="76">
        <f t="shared" si="59"/>
        <v>39341</v>
      </c>
      <c r="B3800" s="16">
        <v>0</v>
      </c>
      <c r="C3800" s="16">
        <v>87.1</v>
      </c>
      <c r="D3800" s="16">
        <v>24.6</v>
      </c>
      <c r="E3800" s="16">
        <v>22.9</v>
      </c>
      <c r="F3800" s="16">
        <v>27.7</v>
      </c>
      <c r="G3800" s="16">
        <v>2.92</v>
      </c>
      <c r="H3800" s="16">
        <v>28.05</v>
      </c>
      <c r="I3800" s="16">
        <v>102.14</v>
      </c>
    </row>
    <row r="3801" spans="1:9" x14ac:dyDescent="0.2">
      <c r="A3801" s="76">
        <f t="shared" si="59"/>
        <v>39342</v>
      </c>
      <c r="B3801" s="16">
        <v>0</v>
      </c>
      <c r="C3801" s="16">
        <v>87</v>
      </c>
      <c r="D3801" s="16">
        <v>25.8</v>
      </c>
      <c r="E3801" s="16">
        <v>23.4</v>
      </c>
      <c r="F3801" s="16">
        <v>30.1</v>
      </c>
      <c r="G3801" s="16">
        <v>9.3000000000000007</v>
      </c>
      <c r="I3801" s="16">
        <v>58.72</v>
      </c>
    </row>
    <row r="3802" spans="1:9" x14ac:dyDescent="0.2">
      <c r="A3802" s="76">
        <f t="shared" si="59"/>
        <v>39343</v>
      </c>
      <c r="B3802" s="16">
        <v>0</v>
      </c>
      <c r="C3802" s="16">
        <v>87.9</v>
      </c>
      <c r="D3802" s="16">
        <v>25.9</v>
      </c>
      <c r="E3802" s="16">
        <v>23.5</v>
      </c>
      <c r="F3802" s="16">
        <v>28.5</v>
      </c>
      <c r="G3802" s="16">
        <v>4.07</v>
      </c>
      <c r="H3802" s="16">
        <v>17.82</v>
      </c>
      <c r="I3802" s="16">
        <v>273.89999999999998</v>
      </c>
    </row>
    <row r="3803" spans="1:9" x14ac:dyDescent="0.2">
      <c r="A3803" s="76">
        <f t="shared" si="59"/>
        <v>39344</v>
      </c>
      <c r="B3803" s="16">
        <v>0</v>
      </c>
      <c r="C3803" s="16">
        <v>90.1</v>
      </c>
      <c r="D3803" s="16">
        <v>24.9</v>
      </c>
      <c r="E3803" s="16">
        <v>22.2</v>
      </c>
      <c r="F3803" s="16">
        <v>27.5</v>
      </c>
      <c r="G3803" s="16">
        <v>9.5500000000000007</v>
      </c>
      <c r="I3803" s="16">
        <v>58.61</v>
      </c>
    </row>
    <row r="3804" spans="1:9" x14ac:dyDescent="0.2">
      <c r="A3804" s="76">
        <f t="shared" si="59"/>
        <v>39345</v>
      </c>
      <c r="B3804" s="16">
        <v>0</v>
      </c>
      <c r="C3804" s="16">
        <v>85.1</v>
      </c>
      <c r="D3804" s="16">
        <v>25.9</v>
      </c>
      <c r="E3804" s="16">
        <v>23.2</v>
      </c>
      <c r="F3804" s="16">
        <v>30.6</v>
      </c>
      <c r="G3804" s="16">
        <v>7.5</v>
      </c>
      <c r="I3804" s="16">
        <v>72.760000000000005</v>
      </c>
    </row>
    <row r="3805" spans="1:9" x14ac:dyDescent="0.2">
      <c r="A3805" s="76">
        <f t="shared" si="59"/>
        <v>39346</v>
      </c>
      <c r="B3805" s="16">
        <v>0</v>
      </c>
      <c r="C3805" s="16">
        <v>87.7</v>
      </c>
      <c r="D3805" s="16">
        <v>26</v>
      </c>
      <c r="E3805" s="16">
        <v>23.6</v>
      </c>
      <c r="F3805" s="16">
        <v>31.3</v>
      </c>
      <c r="G3805" s="16">
        <v>9.4499999999999993</v>
      </c>
      <c r="I3805" s="16">
        <v>68.89</v>
      </c>
    </row>
    <row r="3806" spans="1:9" x14ac:dyDescent="0.2">
      <c r="A3806" s="76">
        <f t="shared" si="59"/>
        <v>39347</v>
      </c>
      <c r="B3806" s="16">
        <v>0</v>
      </c>
      <c r="C3806" s="16">
        <v>86.7</v>
      </c>
      <c r="D3806" s="16">
        <v>26.4</v>
      </c>
      <c r="E3806" s="16">
        <v>24</v>
      </c>
      <c r="F3806" s="16">
        <v>30.3</v>
      </c>
      <c r="G3806" s="16">
        <v>2.77</v>
      </c>
      <c r="H3806" s="16">
        <v>15.21</v>
      </c>
      <c r="I3806" s="16">
        <v>76.36</v>
      </c>
    </row>
    <row r="3807" spans="1:9" x14ac:dyDescent="0.2">
      <c r="A3807" s="76">
        <f t="shared" si="59"/>
        <v>39348</v>
      </c>
      <c r="B3807" s="16">
        <v>0</v>
      </c>
      <c r="C3807" s="16">
        <v>87.8</v>
      </c>
      <c r="D3807" s="16">
        <v>26.3</v>
      </c>
      <c r="E3807" s="16">
        <v>24.3</v>
      </c>
      <c r="F3807" s="16">
        <v>29.4</v>
      </c>
      <c r="G3807" s="16">
        <v>4.21</v>
      </c>
      <c r="H3807" s="16">
        <v>18.2</v>
      </c>
      <c r="I3807" s="16">
        <v>314.57</v>
      </c>
    </row>
    <row r="3808" spans="1:9" x14ac:dyDescent="0.2">
      <c r="A3808" s="76">
        <f t="shared" si="59"/>
        <v>39349</v>
      </c>
      <c r="B3808" s="16">
        <v>0.51</v>
      </c>
      <c r="C3808" s="16">
        <v>90.2</v>
      </c>
      <c r="D3808" s="16">
        <v>24</v>
      </c>
      <c r="E3808" s="16">
        <v>21.5</v>
      </c>
      <c r="F3808" s="16">
        <v>27.2</v>
      </c>
      <c r="G3808" s="16">
        <v>7.22</v>
      </c>
      <c r="I3808" s="16">
        <v>213.82</v>
      </c>
    </row>
    <row r="3809" spans="1:9" x14ac:dyDescent="0.2">
      <c r="A3809" s="76">
        <f t="shared" si="59"/>
        <v>39350</v>
      </c>
      <c r="B3809" s="16">
        <v>0</v>
      </c>
      <c r="C3809" s="16">
        <v>88.5</v>
      </c>
      <c r="D3809" s="16">
        <v>25</v>
      </c>
      <c r="E3809" s="16">
        <v>23.2</v>
      </c>
      <c r="F3809" s="16">
        <v>28.6</v>
      </c>
      <c r="G3809" s="16">
        <v>6.49</v>
      </c>
      <c r="I3809" s="16">
        <v>237.92</v>
      </c>
    </row>
    <row r="3810" spans="1:9" x14ac:dyDescent="0.2">
      <c r="A3810" s="76">
        <f t="shared" si="59"/>
        <v>39351</v>
      </c>
      <c r="B3810" s="16">
        <v>3.3</v>
      </c>
      <c r="C3810" s="16">
        <v>84.8</v>
      </c>
      <c r="D3810" s="16">
        <v>26.1</v>
      </c>
      <c r="E3810" s="16">
        <v>23.3</v>
      </c>
      <c r="F3810" s="16">
        <v>30.2</v>
      </c>
      <c r="G3810" s="16">
        <v>5.59</v>
      </c>
      <c r="I3810" s="16">
        <v>299.36</v>
      </c>
    </row>
    <row r="3811" spans="1:9" x14ac:dyDescent="0.2">
      <c r="A3811" s="76">
        <f t="shared" si="59"/>
        <v>39352</v>
      </c>
      <c r="B3811" s="16">
        <v>0.5</v>
      </c>
      <c r="C3811" s="16">
        <v>89.6</v>
      </c>
      <c r="D3811" s="16">
        <v>25.4</v>
      </c>
      <c r="E3811" s="16">
        <v>23.6</v>
      </c>
      <c r="F3811" s="16">
        <v>29.1</v>
      </c>
      <c r="G3811" s="16">
        <v>5.52</v>
      </c>
      <c r="H3811" s="16">
        <v>20.74</v>
      </c>
      <c r="I3811" s="16">
        <v>258.58999999999997</v>
      </c>
    </row>
    <row r="3812" spans="1:9" x14ac:dyDescent="0.2">
      <c r="A3812" s="76">
        <f t="shared" si="59"/>
        <v>39353</v>
      </c>
      <c r="B3812" s="16">
        <v>0</v>
      </c>
      <c r="C3812" s="16">
        <v>87.5</v>
      </c>
      <c r="D3812" s="16">
        <v>26.1</v>
      </c>
      <c r="E3812" s="16">
        <v>24.3</v>
      </c>
      <c r="F3812" s="16">
        <v>29</v>
      </c>
      <c r="G3812" s="16">
        <v>6.77</v>
      </c>
      <c r="I3812" s="16">
        <v>244.56</v>
      </c>
    </row>
    <row r="3813" spans="1:9" x14ac:dyDescent="0.2">
      <c r="A3813" s="76">
        <f t="shared" si="59"/>
        <v>39354</v>
      </c>
      <c r="B3813" s="16">
        <v>0</v>
      </c>
      <c r="C3813" s="16">
        <v>89.7</v>
      </c>
      <c r="D3813" s="16">
        <v>26.1</v>
      </c>
      <c r="E3813" s="16">
        <v>24</v>
      </c>
      <c r="F3813" s="16">
        <v>28.9</v>
      </c>
      <c r="G3813" s="16">
        <v>4.72</v>
      </c>
      <c r="H3813" s="16">
        <v>17.64</v>
      </c>
      <c r="I3813" s="16">
        <v>267.42</v>
      </c>
    </row>
    <row r="3814" spans="1:9" x14ac:dyDescent="0.2">
      <c r="A3814" s="76">
        <f t="shared" si="59"/>
        <v>39355</v>
      </c>
      <c r="B3814" s="16">
        <v>0</v>
      </c>
      <c r="C3814" s="16">
        <v>89.1</v>
      </c>
      <c r="D3814" s="16">
        <v>25.4</v>
      </c>
      <c r="E3814" s="16">
        <v>22.8</v>
      </c>
      <c r="F3814" s="16">
        <v>30.1</v>
      </c>
      <c r="G3814" s="16">
        <v>4.96</v>
      </c>
      <c r="H3814" s="16">
        <v>24.13</v>
      </c>
      <c r="I3814" s="16">
        <v>185.08</v>
      </c>
    </row>
    <row r="3815" spans="1:9" x14ac:dyDescent="0.2">
      <c r="A3815" s="76">
        <f t="shared" si="59"/>
        <v>39356</v>
      </c>
      <c r="B3815" s="16">
        <v>0</v>
      </c>
      <c r="C3815" s="16">
        <v>87.9</v>
      </c>
      <c r="D3815" s="16">
        <v>25</v>
      </c>
      <c r="E3815" s="16">
        <v>23</v>
      </c>
      <c r="F3815" s="16">
        <v>29.6</v>
      </c>
      <c r="G3815" s="16">
        <v>7.09</v>
      </c>
      <c r="I3815" s="16">
        <v>163.30000000000001</v>
      </c>
    </row>
    <row r="3816" spans="1:9" x14ac:dyDescent="0.2">
      <c r="A3816" s="76">
        <f t="shared" si="59"/>
        <v>39357</v>
      </c>
      <c r="B3816" s="16">
        <v>0</v>
      </c>
      <c r="C3816" s="16">
        <v>88.7</v>
      </c>
      <c r="D3816" s="16">
        <v>25.8</v>
      </c>
      <c r="E3816" s="16">
        <v>23.6</v>
      </c>
      <c r="F3816" s="16">
        <v>30.2</v>
      </c>
      <c r="G3816" s="16">
        <v>6.97</v>
      </c>
      <c r="I3816" s="16">
        <v>81.150000000000006</v>
      </c>
    </row>
    <row r="3817" spans="1:9" x14ac:dyDescent="0.2">
      <c r="A3817" s="76">
        <f t="shared" si="59"/>
        <v>39358</v>
      </c>
      <c r="B3817" s="16">
        <v>3.8</v>
      </c>
      <c r="C3817" s="16">
        <v>88.2</v>
      </c>
      <c r="D3817" s="16">
        <v>26.2</v>
      </c>
      <c r="E3817" s="16">
        <v>24.5</v>
      </c>
      <c r="F3817" s="16">
        <v>29.4</v>
      </c>
      <c r="G3817" s="16">
        <v>6.91</v>
      </c>
      <c r="I3817" s="16">
        <v>256.35000000000002</v>
      </c>
    </row>
    <row r="3818" spans="1:9" x14ac:dyDescent="0.2">
      <c r="A3818" s="76">
        <f t="shared" si="59"/>
        <v>39359</v>
      </c>
      <c r="B3818" s="16">
        <v>23.59</v>
      </c>
      <c r="C3818" s="16">
        <v>88.8</v>
      </c>
      <c r="D3818" s="16">
        <v>25.3</v>
      </c>
      <c r="E3818" s="16">
        <v>22.6</v>
      </c>
      <c r="F3818" s="16">
        <v>29.6</v>
      </c>
      <c r="G3818" s="16">
        <v>7.3</v>
      </c>
      <c r="I3818" s="16">
        <v>132.38</v>
      </c>
    </row>
    <row r="3819" spans="1:9" x14ac:dyDescent="0.2">
      <c r="A3819" s="76">
        <f t="shared" si="59"/>
        <v>39360</v>
      </c>
      <c r="B3819" s="16">
        <v>0</v>
      </c>
      <c r="C3819" s="16">
        <v>84.5</v>
      </c>
      <c r="D3819" s="16">
        <v>26.1</v>
      </c>
      <c r="E3819" s="16">
        <v>23.7</v>
      </c>
      <c r="F3819" s="16">
        <v>30.1</v>
      </c>
      <c r="G3819" s="16">
        <v>2.77</v>
      </c>
      <c r="H3819" s="16">
        <v>24.91</v>
      </c>
      <c r="I3819" s="16">
        <v>75.39</v>
      </c>
    </row>
    <row r="3820" spans="1:9" x14ac:dyDescent="0.2">
      <c r="A3820" s="76">
        <f t="shared" si="59"/>
        <v>39361</v>
      </c>
      <c r="B3820" s="16">
        <v>0</v>
      </c>
      <c r="C3820" s="16">
        <v>88.8</v>
      </c>
      <c r="D3820" s="16">
        <v>25.4</v>
      </c>
      <c r="E3820" s="16">
        <v>22.6</v>
      </c>
      <c r="F3820" s="16">
        <v>29.8</v>
      </c>
      <c r="G3820" s="16">
        <v>2.79</v>
      </c>
      <c r="H3820" s="16">
        <v>28.47</v>
      </c>
      <c r="I3820" s="16">
        <v>78.069999999999993</v>
      </c>
    </row>
    <row r="3821" spans="1:9" x14ac:dyDescent="0.2">
      <c r="A3821" s="76">
        <f t="shared" si="59"/>
        <v>39362</v>
      </c>
      <c r="B3821" s="16">
        <v>0</v>
      </c>
      <c r="C3821" s="16">
        <v>88.6</v>
      </c>
      <c r="D3821" s="16">
        <v>25</v>
      </c>
      <c r="E3821" s="16">
        <v>22.3</v>
      </c>
      <c r="F3821" s="16">
        <v>30.4</v>
      </c>
      <c r="G3821" s="16">
        <v>2.39</v>
      </c>
      <c r="H3821" s="16">
        <v>17.25</v>
      </c>
      <c r="I3821" s="16">
        <v>84.54</v>
      </c>
    </row>
    <row r="3822" spans="1:9" x14ac:dyDescent="0.2">
      <c r="A3822" s="76">
        <f t="shared" si="59"/>
        <v>39363</v>
      </c>
      <c r="B3822" s="16">
        <v>0</v>
      </c>
      <c r="C3822" s="16">
        <v>86.2</v>
      </c>
      <c r="D3822" s="16">
        <v>25.8</v>
      </c>
      <c r="E3822" s="16">
        <v>22.8</v>
      </c>
      <c r="F3822" s="16">
        <v>29.7</v>
      </c>
      <c r="G3822" s="16">
        <v>5.97</v>
      </c>
      <c r="I3822" s="16">
        <v>92.08</v>
      </c>
    </row>
    <row r="3823" spans="1:9" x14ac:dyDescent="0.2">
      <c r="A3823" s="76">
        <f t="shared" si="59"/>
        <v>39364</v>
      </c>
      <c r="B3823" s="16">
        <v>0</v>
      </c>
      <c r="C3823" s="16">
        <v>85.9</v>
      </c>
      <c r="D3823" s="16">
        <v>25.7</v>
      </c>
      <c r="E3823" s="16">
        <v>23.2</v>
      </c>
      <c r="F3823" s="16">
        <v>30.6</v>
      </c>
      <c r="G3823" s="16">
        <v>6.29</v>
      </c>
      <c r="I3823" s="16">
        <v>79.87</v>
      </c>
    </row>
    <row r="3824" spans="1:9" x14ac:dyDescent="0.2">
      <c r="A3824" s="76">
        <f t="shared" si="59"/>
        <v>39365</v>
      </c>
      <c r="B3824" s="16">
        <v>0</v>
      </c>
      <c r="C3824" s="16">
        <v>86.9</v>
      </c>
      <c r="D3824" s="16">
        <v>25.6</v>
      </c>
      <c r="E3824" s="16">
        <v>22.6</v>
      </c>
      <c r="F3824" s="16">
        <v>29.9</v>
      </c>
      <c r="G3824" s="16">
        <v>4.1900000000000004</v>
      </c>
      <c r="H3824" s="16">
        <v>26.21</v>
      </c>
      <c r="I3824" s="16">
        <v>79.61</v>
      </c>
    </row>
    <row r="3825" spans="1:9" x14ac:dyDescent="0.2">
      <c r="A3825" s="76">
        <f t="shared" si="59"/>
        <v>39366</v>
      </c>
      <c r="B3825" s="16">
        <v>0</v>
      </c>
      <c r="C3825" s="16">
        <v>87.8</v>
      </c>
      <c r="D3825" s="16">
        <v>25.8</v>
      </c>
      <c r="E3825" s="16">
        <v>23.9</v>
      </c>
      <c r="F3825" s="16">
        <v>29.7</v>
      </c>
      <c r="G3825" s="16">
        <v>5.27</v>
      </c>
      <c r="I3825" s="16">
        <v>74.95</v>
      </c>
    </row>
    <row r="3826" spans="1:9" x14ac:dyDescent="0.2">
      <c r="A3826" s="76">
        <f t="shared" si="59"/>
        <v>39367</v>
      </c>
      <c r="B3826" s="16">
        <v>0</v>
      </c>
      <c r="C3826" s="16">
        <v>87.9</v>
      </c>
      <c r="D3826" s="16">
        <v>25.6</v>
      </c>
      <c r="E3826" s="16">
        <v>23.4</v>
      </c>
      <c r="F3826" s="16">
        <v>29.4</v>
      </c>
      <c r="G3826" s="16">
        <v>6.34</v>
      </c>
      <c r="I3826" s="16">
        <v>70.48</v>
      </c>
    </row>
    <row r="3827" spans="1:9" x14ac:dyDescent="0.2">
      <c r="A3827" s="76">
        <f t="shared" si="59"/>
        <v>39368</v>
      </c>
      <c r="B3827" s="16">
        <v>0</v>
      </c>
      <c r="C3827" s="16">
        <v>88.7</v>
      </c>
      <c r="D3827" s="16">
        <v>25.6</v>
      </c>
      <c r="E3827" s="16">
        <v>23.9</v>
      </c>
      <c r="F3827" s="16">
        <v>29</v>
      </c>
      <c r="G3827" s="16">
        <v>2.11</v>
      </c>
      <c r="H3827" s="16">
        <v>15.63</v>
      </c>
      <c r="I3827" s="16">
        <v>86.22</v>
      </c>
    </row>
    <row r="3828" spans="1:9" x14ac:dyDescent="0.2">
      <c r="A3828" s="76">
        <f t="shared" si="59"/>
        <v>39369</v>
      </c>
      <c r="B3828" s="16">
        <v>0</v>
      </c>
      <c r="C3828" s="16">
        <v>85.8</v>
      </c>
      <c r="D3828" s="16">
        <v>25.9</v>
      </c>
      <c r="E3828" s="16">
        <v>22.9</v>
      </c>
      <c r="F3828" s="16">
        <v>30.6</v>
      </c>
      <c r="G3828" s="16">
        <v>3.06</v>
      </c>
      <c r="H3828" s="16">
        <v>19.899999999999999</v>
      </c>
      <c r="I3828" s="16">
        <v>82.51</v>
      </c>
    </row>
    <row r="3829" spans="1:9" x14ac:dyDescent="0.2">
      <c r="A3829" s="76">
        <f t="shared" si="59"/>
        <v>39370</v>
      </c>
      <c r="B3829" s="16">
        <v>0</v>
      </c>
      <c r="C3829" s="16">
        <v>90.3</v>
      </c>
      <c r="D3829" s="16">
        <v>24.6</v>
      </c>
      <c r="E3829" s="16">
        <v>22.8</v>
      </c>
      <c r="F3829" s="16">
        <v>28.2</v>
      </c>
      <c r="G3829" s="16">
        <v>4.84</v>
      </c>
      <c r="I3829" s="16">
        <v>69.3</v>
      </c>
    </row>
    <row r="3830" spans="1:9" x14ac:dyDescent="0.2">
      <c r="A3830" s="76">
        <f t="shared" si="59"/>
        <v>39371</v>
      </c>
      <c r="B3830" s="16">
        <v>0</v>
      </c>
      <c r="C3830" s="16">
        <v>87.7</v>
      </c>
      <c r="D3830" s="16">
        <v>25.2</v>
      </c>
      <c r="E3830" s="16">
        <v>23.1</v>
      </c>
      <c r="F3830" s="16">
        <v>29</v>
      </c>
      <c r="G3830" s="16">
        <v>3.52</v>
      </c>
      <c r="H3830" s="16">
        <v>20.71</v>
      </c>
      <c r="I3830" s="16">
        <v>78.849999999999994</v>
      </c>
    </row>
    <row r="3831" spans="1:9" x14ac:dyDescent="0.2">
      <c r="A3831" s="76">
        <f t="shared" si="59"/>
        <v>39372</v>
      </c>
      <c r="B3831" s="16">
        <v>3.3</v>
      </c>
      <c r="C3831" s="16">
        <v>88.1</v>
      </c>
      <c r="D3831" s="16">
        <v>25.5</v>
      </c>
      <c r="E3831" s="16">
        <v>23.1</v>
      </c>
      <c r="F3831" s="16">
        <v>30.4</v>
      </c>
      <c r="G3831" s="16">
        <v>4.99</v>
      </c>
      <c r="I3831" s="16">
        <v>92.5</v>
      </c>
    </row>
    <row r="3832" spans="1:9" x14ac:dyDescent="0.2">
      <c r="A3832" s="76">
        <f t="shared" si="59"/>
        <v>39373</v>
      </c>
      <c r="B3832" s="16">
        <v>0</v>
      </c>
      <c r="C3832" s="16">
        <v>90</v>
      </c>
      <c r="D3832" s="16">
        <v>25.1</v>
      </c>
      <c r="E3832" s="16">
        <v>22.4</v>
      </c>
      <c r="F3832" s="16">
        <v>28.9</v>
      </c>
      <c r="G3832" s="16">
        <v>3.42</v>
      </c>
      <c r="I3832" s="16">
        <v>131.22</v>
      </c>
    </row>
    <row r="3833" spans="1:9" x14ac:dyDescent="0.2">
      <c r="A3833" s="76">
        <f t="shared" si="59"/>
        <v>39374</v>
      </c>
      <c r="B3833" s="16">
        <v>0</v>
      </c>
      <c r="C3833" s="16">
        <v>89.6</v>
      </c>
      <c r="D3833" s="16">
        <v>24.8</v>
      </c>
      <c r="E3833" s="16">
        <v>23.3</v>
      </c>
      <c r="F3833" s="16">
        <v>29.5</v>
      </c>
      <c r="G3833" s="16">
        <v>2.91</v>
      </c>
      <c r="H3833" s="16">
        <v>22.83</v>
      </c>
      <c r="I3833" s="16">
        <v>79.61</v>
      </c>
    </row>
    <row r="3834" spans="1:9" x14ac:dyDescent="0.2">
      <c r="A3834" s="76">
        <f t="shared" si="59"/>
        <v>39375</v>
      </c>
      <c r="B3834" s="16">
        <v>0</v>
      </c>
      <c r="C3834" s="16">
        <v>92.6</v>
      </c>
      <c r="D3834" s="16">
        <v>24.2</v>
      </c>
      <c r="E3834" s="16">
        <v>22.8</v>
      </c>
      <c r="F3834" s="16">
        <v>28</v>
      </c>
      <c r="G3834" s="16">
        <v>2.65</v>
      </c>
      <c r="H3834" s="16">
        <v>19.47</v>
      </c>
      <c r="I3834" s="16">
        <v>49.89</v>
      </c>
    </row>
    <row r="3835" spans="1:9" x14ac:dyDescent="0.2">
      <c r="A3835" s="76">
        <f t="shared" si="59"/>
        <v>39376</v>
      </c>
      <c r="B3835" s="16">
        <v>0</v>
      </c>
      <c r="C3835" s="16">
        <v>91.9</v>
      </c>
      <c r="D3835" s="16">
        <v>24</v>
      </c>
      <c r="E3835" s="16">
        <v>21.5</v>
      </c>
      <c r="F3835" s="16">
        <v>29</v>
      </c>
      <c r="G3835" s="16">
        <v>3.73</v>
      </c>
      <c r="H3835" s="16">
        <v>18.13</v>
      </c>
      <c r="I3835" s="16">
        <v>92.78</v>
      </c>
    </row>
    <row r="3836" spans="1:9" x14ac:dyDescent="0.2">
      <c r="A3836" s="76">
        <f t="shared" si="59"/>
        <v>39377</v>
      </c>
      <c r="B3836" s="16">
        <v>0</v>
      </c>
      <c r="C3836" s="16">
        <v>89.7</v>
      </c>
      <c r="D3836" s="16">
        <v>24.6</v>
      </c>
      <c r="E3836" s="16">
        <v>22.9</v>
      </c>
      <c r="F3836" s="16">
        <v>27</v>
      </c>
      <c r="G3836" s="16">
        <v>6.57</v>
      </c>
      <c r="I3836" s="16">
        <v>225.18</v>
      </c>
    </row>
    <row r="3837" spans="1:9" x14ac:dyDescent="0.2">
      <c r="A3837" s="76">
        <f t="shared" si="59"/>
        <v>39378</v>
      </c>
      <c r="B3837" s="16">
        <v>0</v>
      </c>
      <c r="C3837" s="16">
        <v>87.1</v>
      </c>
      <c r="D3837" s="16">
        <v>25.2</v>
      </c>
      <c r="E3837" s="16">
        <v>23.6</v>
      </c>
      <c r="F3837" s="16">
        <v>29.2</v>
      </c>
      <c r="G3837" s="16">
        <v>4.08</v>
      </c>
      <c r="H3837" s="16">
        <v>15.42</v>
      </c>
      <c r="I3837" s="16">
        <v>224.7</v>
      </c>
    </row>
    <row r="3838" spans="1:9" x14ac:dyDescent="0.2">
      <c r="A3838" s="76">
        <f t="shared" si="59"/>
        <v>39379</v>
      </c>
      <c r="B3838" s="16">
        <v>0</v>
      </c>
      <c r="C3838" s="16">
        <v>85.2</v>
      </c>
      <c r="D3838" s="16">
        <v>25.5</v>
      </c>
      <c r="E3838" s="16">
        <v>22.8</v>
      </c>
      <c r="F3838" s="16">
        <v>29.8</v>
      </c>
      <c r="G3838" s="16">
        <v>3.18</v>
      </c>
      <c r="H3838" s="16">
        <v>18.8</v>
      </c>
      <c r="I3838" s="16">
        <v>130.49</v>
      </c>
    </row>
    <row r="3839" spans="1:9" x14ac:dyDescent="0.2">
      <c r="A3839" s="76">
        <f t="shared" si="59"/>
        <v>39380</v>
      </c>
      <c r="B3839" s="16">
        <v>4.0599999999999996</v>
      </c>
      <c r="C3839" s="16">
        <v>88.3</v>
      </c>
      <c r="D3839" s="16">
        <v>24.8</v>
      </c>
      <c r="E3839" s="16">
        <v>22.9</v>
      </c>
      <c r="F3839" s="16">
        <v>27.7</v>
      </c>
      <c r="G3839" s="16">
        <v>4.6900000000000004</v>
      </c>
      <c r="H3839" s="16">
        <v>22.72</v>
      </c>
      <c r="I3839" s="16">
        <v>211.74</v>
      </c>
    </row>
    <row r="3840" spans="1:9" x14ac:dyDescent="0.2">
      <c r="A3840" s="76">
        <f t="shared" si="59"/>
        <v>39381</v>
      </c>
      <c r="B3840" s="16">
        <v>68.47</v>
      </c>
      <c r="C3840" s="16">
        <v>97.4</v>
      </c>
      <c r="D3840" s="16">
        <v>22.8</v>
      </c>
      <c r="E3840" s="16">
        <v>22.1</v>
      </c>
      <c r="F3840" s="16">
        <v>23.7</v>
      </c>
      <c r="G3840" s="16">
        <v>6.14</v>
      </c>
      <c r="H3840" s="16">
        <v>30.02</v>
      </c>
      <c r="I3840" s="16">
        <v>204.32</v>
      </c>
    </row>
    <row r="3841" spans="1:9" x14ac:dyDescent="0.2">
      <c r="A3841" s="76">
        <f t="shared" si="59"/>
        <v>39382</v>
      </c>
      <c r="B3841" s="16">
        <v>191.75</v>
      </c>
      <c r="C3841" s="16">
        <v>96</v>
      </c>
      <c r="D3841" s="16">
        <v>22.8</v>
      </c>
      <c r="E3841" s="16">
        <v>21.7</v>
      </c>
      <c r="F3841" s="16">
        <v>24.5</v>
      </c>
      <c r="G3841" s="16">
        <v>11.48</v>
      </c>
      <c r="H3841" s="16">
        <v>36.130000000000003</v>
      </c>
      <c r="I3841" s="16">
        <v>215.93</v>
      </c>
    </row>
    <row r="3842" spans="1:9" x14ac:dyDescent="0.2">
      <c r="A3842" s="76">
        <f t="shared" si="59"/>
        <v>39383</v>
      </c>
      <c r="B3842" s="16">
        <v>12.4</v>
      </c>
      <c r="C3842" s="16">
        <v>92.3</v>
      </c>
      <c r="D3842" s="16">
        <v>23.5</v>
      </c>
      <c r="E3842" s="16">
        <v>21.6</v>
      </c>
      <c r="F3842" s="16">
        <v>24.8</v>
      </c>
      <c r="G3842" s="16">
        <v>7.51</v>
      </c>
      <c r="H3842" s="16">
        <v>38.14</v>
      </c>
      <c r="I3842" s="16">
        <v>198.96</v>
      </c>
    </row>
    <row r="3843" spans="1:9" x14ac:dyDescent="0.2">
      <c r="A3843" s="76">
        <f t="shared" si="59"/>
        <v>39384</v>
      </c>
      <c r="B3843" s="16">
        <v>1.01</v>
      </c>
      <c r="C3843" s="16">
        <v>85.3</v>
      </c>
      <c r="D3843" s="16">
        <v>24.9</v>
      </c>
      <c r="E3843" s="16">
        <v>22.9</v>
      </c>
      <c r="F3843" s="16">
        <v>29</v>
      </c>
      <c r="G3843" s="16">
        <v>6.43</v>
      </c>
      <c r="I3843" s="16">
        <v>182.21</v>
      </c>
    </row>
    <row r="3844" spans="1:9" x14ac:dyDescent="0.2">
      <c r="A3844" s="76">
        <f t="shared" si="59"/>
        <v>39385</v>
      </c>
      <c r="B3844" s="16">
        <v>0</v>
      </c>
      <c r="C3844" s="16">
        <v>84</v>
      </c>
      <c r="D3844" s="16">
        <v>25.1</v>
      </c>
      <c r="E3844" s="16">
        <v>23</v>
      </c>
      <c r="F3844" s="16">
        <v>29.5</v>
      </c>
      <c r="G3844" s="16">
        <v>4.8499999999999996</v>
      </c>
      <c r="I3844" s="16">
        <v>139.51</v>
      </c>
    </row>
    <row r="3845" spans="1:9" x14ac:dyDescent="0.2">
      <c r="A3845" s="76">
        <f t="shared" ref="A3845:A3908" si="60">A3844+1</f>
        <v>39386</v>
      </c>
      <c r="B3845" s="16">
        <v>41.4</v>
      </c>
      <c r="C3845" s="16">
        <v>90.5</v>
      </c>
      <c r="D3845" s="16">
        <v>24.1</v>
      </c>
      <c r="E3845" s="16">
        <v>21.9</v>
      </c>
      <c r="F3845" s="16">
        <v>29.2</v>
      </c>
      <c r="G3845" s="16">
        <v>4.57</v>
      </c>
      <c r="H3845" s="16">
        <v>20.99</v>
      </c>
      <c r="I3845" s="16">
        <v>168.43</v>
      </c>
    </row>
    <row r="3846" spans="1:9" x14ac:dyDescent="0.2">
      <c r="A3846" s="76">
        <f t="shared" si="60"/>
        <v>39387</v>
      </c>
      <c r="B3846" s="16">
        <v>0.76</v>
      </c>
      <c r="C3846" s="16">
        <v>87</v>
      </c>
      <c r="D3846" s="16">
        <v>24.5</v>
      </c>
      <c r="E3846" s="16">
        <v>22.4</v>
      </c>
      <c r="F3846" s="16">
        <v>29.3</v>
      </c>
      <c r="G3846" s="16">
        <v>3.53</v>
      </c>
      <c r="H3846" s="16">
        <v>27.98</v>
      </c>
      <c r="I3846" s="16">
        <v>98.43</v>
      </c>
    </row>
    <row r="3847" spans="1:9" x14ac:dyDescent="0.2">
      <c r="A3847" s="76">
        <f t="shared" si="60"/>
        <v>39388</v>
      </c>
      <c r="B3847" s="16">
        <v>5.84</v>
      </c>
      <c r="C3847" s="16">
        <v>91</v>
      </c>
      <c r="D3847" s="16">
        <v>24.7</v>
      </c>
      <c r="E3847" s="16">
        <v>22.7</v>
      </c>
      <c r="F3847" s="16">
        <v>29.4</v>
      </c>
      <c r="G3847" s="16">
        <v>2.95</v>
      </c>
      <c r="H3847" s="16">
        <v>20.6</v>
      </c>
      <c r="I3847" s="16">
        <v>67.95</v>
      </c>
    </row>
    <row r="3848" spans="1:9" x14ac:dyDescent="0.2">
      <c r="A3848" s="76">
        <f t="shared" si="60"/>
        <v>39389</v>
      </c>
      <c r="B3848" s="16">
        <v>19.809999999999999</v>
      </c>
      <c r="C3848" s="16">
        <v>89.4</v>
      </c>
      <c r="D3848" s="16">
        <v>25.1</v>
      </c>
      <c r="E3848" s="16">
        <v>23.2</v>
      </c>
      <c r="F3848" s="16">
        <v>29.8</v>
      </c>
      <c r="G3848" s="16">
        <v>3.63</v>
      </c>
      <c r="H3848" s="16">
        <v>19.02</v>
      </c>
      <c r="I3848" s="16">
        <v>75.91</v>
      </c>
    </row>
    <row r="3849" spans="1:9" x14ac:dyDescent="0.2">
      <c r="A3849" s="76">
        <f t="shared" si="60"/>
        <v>39390</v>
      </c>
      <c r="B3849" s="16">
        <v>13.96</v>
      </c>
      <c r="C3849" s="16">
        <v>93.1</v>
      </c>
      <c r="D3849" s="16">
        <v>24.2</v>
      </c>
      <c r="E3849" s="16">
        <v>22.4</v>
      </c>
      <c r="F3849" s="16">
        <v>27.7</v>
      </c>
      <c r="G3849" s="16">
        <v>6.32</v>
      </c>
      <c r="H3849" s="16">
        <v>24.34</v>
      </c>
      <c r="I3849" s="16">
        <v>188.66</v>
      </c>
    </row>
    <row r="3850" spans="1:9" x14ac:dyDescent="0.2">
      <c r="A3850" s="76">
        <f t="shared" si="60"/>
        <v>39391</v>
      </c>
      <c r="B3850" s="16">
        <v>48</v>
      </c>
      <c r="C3850" s="16">
        <v>90.2</v>
      </c>
      <c r="D3850" s="16">
        <v>24.6</v>
      </c>
      <c r="E3850" s="16">
        <v>22.3</v>
      </c>
      <c r="F3850" s="16">
        <v>28.2</v>
      </c>
      <c r="G3850" s="16">
        <v>5.17</v>
      </c>
      <c r="H3850" s="16">
        <v>19.05</v>
      </c>
      <c r="I3850" s="16">
        <v>208.81</v>
      </c>
    </row>
    <row r="3851" spans="1:9" x14ac:dyDescent="0.2">
      <c r="A3851" s="76">
        <f t="shared" si="60"/>
        <v>39392</v>
      </c>
      <c r="B3851" s="16">
        <v>0.25</v>
      </c>
      <c r="C3851" s="16">
        <v>88.8</v>
      </c>
      <c r="D3851" s="16">
        <v>25</v>
      </c>
      <c r="E3851" s="16">
        <v>23.3</v>
      </c>
      <c r="F3851" s="16">
        <v>27.4</v>
      </c>
      <c r="G3851" s="16">
        <v>7.05</v>
      </c>
      <c r="H3851" s="16">
        <v>29.81</v>
      </c>
      <c r="I3851" s="16">
        <v>212.09</v>
      </c>
    </row>
    <row r="3852" spans="1:9" x14ac:dyDescent="0.2">
      <c r="A3852" s="76">
        <f t="shared" si="60"/>
        <v>39393</v>
      </c>
      <c r="B3852" s="16">
        <v>7.87</v>
      </c>
      <c r="C3852" s="16">
        <v>89.4</v>
      </c>
      <c r="D3852" s="16">
        <v>24.9</v>
      </c>
      <c r="E3852" s="16">
        <v>22.1</v>
      </c>
      <c r="F3852" s="16">
        <v>28</v>
      </c>
      <c r="G3852" s="16">
        <v>5.75</v>
      </c>
      <c r="H3852" s="16">
        <v>22.58</v>
      </c>
      <c r="I3852" s="16">
        <v>235.48</v>
      </c>
    </row>
    <row r="3853" spans="1:9" x14ac:dyDescent="0.2">
      <c r="A3853" s="76">
        <f t="shared" si="60"/>
        <v>39394</v>
      </c>
      <c r="B3853" s="16">
        <v>7.35</v>
      </c>
      <c r="C3853" s="16">
        <v>92.6</v>
      </c>
      <c r="D3853" s="16">
        <v>24.6</v>
      </c>
      <c r="E3853" s="16">
        <v>23.1</v>
      </c>
      <c r="F3853" s="16">
        <v>26.7</v>
      </c>
      <c r="G3853" s="16">
        <v>10.119999999999999</v>
      </c>
      <c r="I3853" s="16">
        <v>236.14</v>
      </c>
    </row>
    <row r="3854" spans="1:9" x14ac:dyDescent="0.2">
      <c r="A3854" s="76">
        <f t="shared" si="60"/>
        <v>39395</v>
      </c>
      <c r="B3854" s="16">
        <v>130.81</v>
      </c>
      <c r="C3854" s="16">
        <v>95.9</v>
      </c>
      <c r="D3854" s="16">
        <v>23.2</v>
      </c>
      <c r="E3854" s="16">
        <v>22</v>
      </c>
      <c r="F3854" s="16">
        <v>25.3</v>
      </c>
      <c r="G3854" s="16">
        <v>6.92</v>
      </c>
      <c r="H3854" s="16">
        <v>24.31</v>
      </c>
      <c r="I3854" s="16">
        <v>234.67</v>
      </c>
    </row>
    <row r="3855" spans="1:9" x14ac:dyDescent="0.2">
      <c r="A3855" s="76">
        <f t="shared" si="60"/>
        <v>39396</v>
      </c>
      <c r="B3855" s="16">
        <v>194.52</v>
      </c>
      <c r="C3855" s="16">
        <v>98</v>
      </c>
      <c r="D3855" s="16">
        <v>22</v>
      </c>
      <c r="E3855" s="16">
        <v>21.1</v>
      </c>
      <c r="F3855" s="16">
        <v>24.4</v>
      </c>
      <c r="G3855" s="16">
        <v>8.24</v>
      </c>
      <c r="H3855" s="16">
        <v>39.200000000000003</v>
      </c>
      <c r="I3855" s="16">
        <v>202.65</v>
      </c>
    </row>
    <row r="3856" spans="1:9" x14ac:dyDescent="0.2">
      <c r="A3856" s="76">
        <f t="shared" si="60"/>
        <v>39397</v>
      </c>
      <c r="B3856" s="16">
        <v>14.67</v>
      </c>
      <c r="C3856" s="16">
        <v>92.4</v>
      </c>
      <c r="D3856" s="16">
        <v>23</v>
      </c>
      <c r="E3856" s="16">
        <v>21.1</v>
      </c>
      <c r="F3856" s="16">
        <v>25.8</v>
      </c>
      <c r="G3856" s="16">
        <v>8.69</v>
      </c>
      <c r="H3856" s="16">
        <v>33.76</v>
      </c>
      <c r="I3856" s="16">
        <v>199.31</v>
      </c>
    </row>
    <row r="3857" spans="1:9" x14ac:dyDescent="0.2">
      <c r="A3857" s="76">
        <f t="shared" si="60"/>
        <v>39398</v>
      </c>
      <c r="B3857" s="16">
        <v>0</v>
      </c>
      <c r="C3857" s="16">
        <v>85</v>
      </c>
      <c r="D3857" s="16">
        <v>25.3</v>
      </c>
      <c r="E3857" s="16">
        <v>23.1</v>
      </c>
      <c r="F3857" s="16">
        <v>28.4</v>
      </c>
      <c r="G3857" s="16">
        <v>6.16</v>
      </c>
      <c r="H3857" s="16">
        <v>20.07</v>
      </c>
      <c r="I3857" s="16">
        <v>259.25</v>
      </c>
    </row>
    <row r="3858" spans="1:9" x14ac:dyDescent="0.2">
      <c r="A3858" s="76">
        <f t="shared" si="60"/>
        <v>39399</v>
      </c>
      <c r="B3858" s="16">
        <v>22.32</v>
      </c>
      <c r="C3858" s="16">
        <v>96.3</v>
      </c>
      <c r="D3858" s="16">
        <v>24.2</v>
      </c>
      <c r="E3858" s="16">
        <v>23.3</v>
      </c>
      <c r="F3858" s="16">
        <v>26.9</v>
      </c>
      <c r="G3858" s="16">
        <v>8.0299999999999994</v>
      </c>
      <c r="I3858" s="16">
        <v>247.73</v>
      </c>
    </row>
    <row r="3859" spans="1:9" x14ac:dyDescent="0.2">
      <c r="A3859" s="76">
        <f t="shared" si="60"/>
        <v>39400</v>
      </c>
      <c r="B3859" s="16">
        <v>7.86</v>
      </c>
      <c r="C3859" s="16">
        <v>93.8</v>
      </c>
      <c r="D3859" s="16">
        <v>25</v>
      </c>
      <c r="E3859" s="16">
        <v>23.6</v>
      </c>
      <c r="F3859" s="16">
        <v>28.2</v>
      </c>
      <c r="G3859" s="16">
        <v>8.41</v>
      </c>
      <c r="I3859" s="16">
        <v>278.14</v>
      </c>
    </row>
    <row r="3860" spans="1:9" x14ac:dyDescent="0.2">
      <c r="A3860" s="76">
        <f t="shared" si="60"/>
        <v>39401</v>
      </c>
      <c r="B3860" s="16">
        <v>18.02</v>
      </c>
      <c r="C3860" s="16">
        <v>91.9</v>
      </c>
      <c r="D3860" s="16">
        <v>24.9</v>
      </c>
      <c r="E3860" s="16">
        <v>23.3</v>
      </c>
      <c r="F3860" s="16">
        <v>28.1</v>
      </c>
      <c r="G3860" s="16">
        <v>6.25</v>
      </c>
      <c r="H3860" s="16">
        <v>22.19</v>
      </c>
      <c r="I3860" s="16">
        <v>260.83999999999997</v>
      </c>
    </row>
    <row r="3861" spans="1:9" x14ac:dyDescent="0.2">
      <c r="A3861" s="76">
        <f t="shared" si="60"/>
        <v>39402</v>
      </c>
      <c r="B3861" s="16">
        <v>235.98</v>
      </c>
      <c r="C3861" s="16">
        <v>96.5</v>
      </c>
      <c r="D3861" s="16">
        <v>24.5</v>
      </c>
      <c r="E3861" s="16">
        <v>22.1</v>
      </c>
      <c r="F3861" s="16">
        <v>25.9</v>
      </c>
      <c r="G3861" s="16">
        <v>7.09</v>
      </c>
      <c r="H3861" s="16">
        <v>29</v>
      </c>
      <c r="I3861" s="16">
        <v>344.06</v>
      </c>
    </row>
    <row r="3862" spans="1:9" x14ac:dyDescent="0.2">
      <c r="A3862" s="76">
        <f t="shared" si="60"/>
        <v>39403</v>
      </c>
      <c r="B3862" s="16">
        <v>65</v>
      </c>
      <c r="C3862" s="16">
        <v>95.5</v>
      </c>
      <c r="D3862" s="16">
        <v>24.3</v>
      </c>
      <c r="E3862" s="16">
        <v>21.8</v>
      </c>
      <c r="F3862" s="16">
        <v>25.9</v>
      </c>
      <c r="G3862" s="16">
        <v>7.65</v>
      </c>
      <c r="H3862" s="16">
        <v>45.3</v>
      </c>
      <c r="I3862" s="16">
        <v>309.83999999999997</v>
      </c>
    </row>
    <row r="3863" spans="1:9" x14ac:dyDescent="0.2">
      <c r="A3863" s="76">
        <f t="shared" si="60"/>
        <v>39404</v>
      </c>
      <c r="B3863" s="16">
        <v>13.2</v>
      </c>
      <c r="C3863" s="16">
        <v>94.8</v>
      </c>
      <c r="D3863" s="16">
        <v>24.2</v>
      </c>
      <c r="E3863" s="16">
        <v>22.1</v>
      </c>
      <c r="F3863" s="16">
        <v>26.6</v>
      </c>
      <c r="G3863" s="16">
        <v>8.6</v>
      </c>
      <c r="H3863" s="16">
        <v>30.09</v>
      </c>
      <c r="I3863" s="16">
        <v>229.61</v>
      </c>
    </row>
    <row r="3864" spans="1:9" x14ac:dyDescent="0.2">
      <c r="A3864" s="76">
        <f t="shared" si="60"/>
        <v>39405</v>
      </c>
      <c r="B3864" s="16">
        <v>12.92</v>
      </c>
      <c r="C3864" s="16">
        <v>96.2</v>
      </c>
      <c r="D3864" s="16">
        <v>24.5</v>
      </c>
      <c r="E3864" s="16">
        <v>23.1</v>
      </c>
      <c r="F3864" s="16">
        <v>28.4</v>
      </c>
      <c r="G3864" s="16">
        <v>8.6</v>
      </c>
      <c r="H3864" s="16">
        <v>25.44</v>
      </c>
      <c r="I3864" s="16">
        <v>224.86</v>
      </c>
    </row>
    <row r="3865" spans="1:9" x14ac:dyDescent="0.2">
      <c r="A3865" s="76">
        <f t="shared" si="60"/>
        <v>39406</v>
      </c>
      <c r="B3865" s="16">
        <v>4.8099999999999996</v>
      </c>
      <c r="C3865" s="16">
        <v>93</v>
      </c>
      <c r="D3865" s="16">
        <v>24.9</v>
      </c>
      <c r="E3865" s="16">
        <v>23.5</v>
      </c>
      <c r="F3865" s="16">
        <v>27.9</v>
      </c>
      <c r="G3865" s="16">
        <v>7.14</v>
      </c>
      <c r="H3865" s="16">
        <v>19.12</v>
      </c>
      <c r="I3865" s="16">
        <v>265.86</v>
      </c>
    </row>
    <row r="3866" spans="1:9" x14ac:dyDescent="0.2">
      <c r="A3866" s="76">
        <f t="shared" si="60"/>
        <v>39407</v>
      </c>
      <c r="B3866" s="16">
        <v>25.88</v>
      </c>
      <c r="C3866" s="16">
        <v>96</v>
      </c>
      <c r="D3866" s="16">
        <v>24.4</v>
      </c>
      <c r="E3866" s="16">
        <v>23.2</v>
      </c>
      <c r="F3866" s="16">
        <v>26.6</v>
      </c>
      <c r="G3866" s="16">
        <v>7.21</v>
      </c>
      <c r="H3866" s="16">
        <v>27.34</v>
      </c>
      <c r="I3866" s="16">
        <v>273.47000000000003</v>
      </c>
    </row>
    <row r="3867" spans="1:9" x14ac:dyDescent="0.2">
      <c r="A3867" s="76">
        <f t="shared" si="60"/>
        <v>39408</v>
      </c>
      <c r="B3867" s="16">
        <v>2.29</v>
      </c>
      <c r="C3867" s="16">
        <v>94.5</v>
      </c>
      <c r="D3867" s="16">
        <v>24.8</v>
      </c>
      <c r="E3867" s="16">
        <v>23.1</v>
      </c>
      <c r="F3867" s="16">
        <v>28.2</v>
      </c>
      <c r="G3867" s="16">
        <v>6.61</v>
      </c>
      <c r="H3867" s="16">
        <v>22.47</v>
      </c>
      <c r="I3867" s="16">
        <v>234.54</v>
      </c>
    </row>
    <row r="3868" spans="1:9" x14ac:dyDescent="0.2">
      <c r="A3868" s="76">
        <f t="shared" si="60"/>
        <v>39409</v>
      </c>
      <c r="B3868" s="16">
        <v>65.790000000000006</v>
      </c>
      <c r="C3868" s="16">
        <v>95.5</v>
      </c>
      <c r="D3868" s="16">
        <v>24.1</v>
      </c>
      <c r="E3868" s="16">
        <v>22.6</v>
      </c>
      <c r="F3868" s="16">
        <v>26.9</v>
      </c>
      <c r="G3868" s="16">
        <v>7.33</v>
      </c>
      <c r="H3868" s="16">
        <v>24.59</v>
      </c>
      <c r="I3868" s="16">
        <v>226.91</v>
      </c>
    </row>
    <row r="3869" spans="1:9" x14ac:dyDescent="0.2">
      <c r="A3869" s="76">
        <f t="shared" si="60"/>
        <v>39410</v>
      </c>
      <c r="B3869" s="16">
        <v>15.99</v>
      </c>
      <c r="C3869" s="16">
        <v>92.2</v>
      </c>
      <c r="D3869" s="16">
        <v>25.4</v>
      </c>
      <c r="E3869" s="16">
        <v>22.8</v>
      </c>
      <c r="F3869" s="16">
        <v>27.6</v>
      </c>
      <c r="G3869" s="16">
        <v>8.2200000000000006</v>
      </c>
      <c r="H3869" s="16">
        <v>24.03</v>
      </c>
      <c r="I3869" s="16">
        <v>327.23</v>
      </c>
    </row>
    <row r="3870" spans="1:9" x14ac:dyDescent="0.2">
      <c r="A3870" s="76">
        <f t="shared" si="60"/>
        <v>39411</v>
      </c>
      <c r="B3870" s="16">
        <v>2.0099999999999998</v>
      </c>
      <c r="C3870" s="16">
        <v>92.7</v>
      </c>
      <c r="D3870" s="16">
        <v>25.6</v>
      </c>
      <c r="E3870" s="16">
        <v>24.1</v>
      </c>
      <c r="F3870" s="16">
        <v>27.9</v>
      </c>
      <c r="G3870" s="16">
        <v>6.13</v>
      </c>
      <c r="I3870" s="16">
        <v>317.23</v>
      </c>
    </row>
    <row r="3871" spans="1:9" x14ac:dyDescent="0.2">
      <c r="A3871" s="76">
        <f t="shared" si="60"/>
        <v>39412</v>
      </c>
      <c r="B3871" s="16">
        <v>1.78</v>
      </c>
      <c r="C3871" s="16">
        <v>92.9</v>
      </c>
      <c r="D3871" s="16">
        <v>25</v>
      </c>
      <c r="E3871" s="16">
        <v>23.5</v>
      </c>
      <c r="F3871" s="16">
        <v>28.5</v>
      </c>
      <c r="G3871" s="16">
        <v>6.29</v>
      </c>
      <c r="H3871" s="16">
        <v>17.68</v>
      </c>
      <c r="I3871" s="16">
        <v>261.43</v>
      </c>
    </row>
    <row r="3872" spans="1:9" x14ac:dyDescent="0.2">
      <c r="A3872" s="76">
        <f t="shared" si="60"/>
        <v>39413</v>
      </c>
      <c r="B3872" s="16">
        <v>27.92</v>
      </c>
      <c r="C3872" s="16">
        <v>93.2</v>
      </c>
      <c r="D3872" s="16">
        <v>25.2</v>
      </c>
      <c r="E3872" s="16">
        <v>22</v>
      </c>
      <c r="F3872" s="16">
        <v>27.1</v>
      </c>
      <c r="G3872" s="16">
        <v>6.96</v>
      </c>
      <c r="I3872" s="16">
        <v>15.63</v>
      </c>
    </row>
    <row r="3873" spans="1:9" x14ac:dyDescent="0.2">
      <c r="A3873" s="76">
        <f t="shared" si="60"/>
        <v>39414</v>
      </c>
      <c r="B3873" s="16">
        <v>0</v>
      </c>
      <c r="C3873" s="16">
        <v>89</v>
      </c>
      <c r="D3873" s="16">
        <v>25.9</v>
      </c>
      <c r="E3873" s="16">
        <v>25</v>
      </c>
      <c r="F3873" s="16">
        <v>27.5</v>
      </c>
      <c r="G3873" s="16">
        <v>10.63</v>
      </c>
      <c r="H3873" s="16">
        <v>25.58</v>
      </c>
      <c r="I3873" s="16">
        <v>0.3</v>
      </c>
    </row>
    <row r="3874" spans="1:9" x14ac:dyDescent="0.2">
      <c r="A3874" s="76">
        <f t="shared" si="60"/>
        <v>39415</v>
      </c>
      <c r="B3874" s="16">
        <v>0.25</v>
      </c>
      <c r="C3874" s="16">
        <v>85.6</v>
      </c>
      <c r="D3874" s="16">
        <v>25.7</v>
      </c>
      <c r="E3874" s="16">
        <v>24</v>
      </c>
      <c r="F3874" s="16">
        <v>27.2</v>
      </c>
      <c r="G3874" s="16">
        <v>11.09</v>
      </c>
      <c r="I3874" s="16">
        <v>2.97</v>
      </c>
    </row>
    <row r="3875" spans="1:9" x14ac:dyDescent="0.2">
      <c r="A3875" s="76">
        <f t="shared" si="60"/>
        <v>39416</v>
      </c>
      <c r="B3875" s="16">
        <v>3.55</v>
      </c>
      <c r="C3875" s="16">
        <v>85.7</v>
      </c>
      <c r="D3875" s="16">
        <v>25.5</v>
      </c>
      <c r="E3875" s="16">
        <v>23.8</v>
      </c>
      <c r="F3875" s="16">
        <v>27.7</v>
      </c>
      <c r="G3875" s="16">
        <v>9.92</v>
      </c>
      <c r="I3875" s="16">
        <v>335.77</v>
      </c>
    </row>
    <row r="3876" spans="1:9" x14ac:dyDescent="0.2">
      <c r="A3876" s="76">
        <f t="shared" si="60"/>
        <v>39417</v>
      </c>
      <c r="B3876" s="16">
        <v>7.09</v>
      </c>
      <c r="C3876" s="16">
        <v>85.7</v>
      </c>
      <c r="D3876" s="16">
        <v>24.9</v>
      </c>
      <c r="E3876" s="16">
        <v>21.7</v>
      </c>
      <c r="F3876" s="16">
        <v>27.5</v>
      </c>
      <c r="G3876" s="16">
        <v>8.19</v>
      </c>
      <c r="H3876" s="16">
        <v>30.91</v>
      </c>
      <c r="I3876" s="16">
        <v>342.32</v>
      </c>
    </row>
    <row r="3877" spans="1:9" x14ac:dyDescent="0.2">
      <c r="A3877" s="76">
        <f t="shared" si="60"/>
        <v>39418</v>
      </c>
      <c r="B3877" s="16">
        <v>12.18</v>
      </c>
      <c r="C3877" s="16">
        <v>88.8</v>
      </c>
      <c r="D3877" s="16">
        <v>24.6</v>
      </c>
      <c r="E3877" s="16">
        <v>22.5</v>
      </c>
      <c r="F3877" s="16">
        <v>27.5</v>
      </c>
      <c r="G3877" s="16">
        <v>6.59</v>
      </c>
      <c r="H3877" s="16">
        <v>28.33</v>
      </c>
      <c r="I3877" s="16">
        <v>318.45999999999998</v>
      </c>
    </row>
    <row r="3878" spans="1:9" x14ac:dyDescent="0.2">
      <c r="A3878" s="76">
        <f t="shared" si="60"/>
        <v>39419</v>
      </c>
      <c r="B3878" s="16">
        <v>15.74</v>
      </c>
      <c r="C3878" s="16">
        <v>93.3</v>
      </c>
      <c r="D3878" s="16">
        <v>23.6</v>
      </c>
      <c r="E3878" s="16">
        <v>22.3</v>
      </c>
      <c r="F3878" s="16">
        <v>25.3</v>
      </c>
      <c r="G3878" s="16">
        <v>7.18</v>
      </c>
      <c r="H3878" s="16">
        <v>22.58</v>
      </c>
      <c r="I3878" s="16">
        <v>239.69</v>
      </c>
    </row>
    <row r="3879" spans="1:9" x14ac:dyDescent="0.2">
      <c r="A3879" s="76">
        <f t="shared" si="60"/>
        <v>39420</v>
      </c>
      <c r="B3879" s="16">
        <v>0</v>
      </c>
      <c r="C3879" s="16">
        <v>89.2</v>
      </c>
      <c r="D3879" s="16">
        <v>24.2</v>
      </c>
      <c r="E3879" s="16">
        <v>23</v>
      </c>
      <c r="F3879" s="16">
        <v>26.3</v>
      </c>
      <c r="G3879" s="16">
        <v>8.58</v>
      </c>
      <c r="H3879" s="16">
        <v>33.159999999999997</v>
      </c>
      <c r="I3879" s="16">
        <v>235.85</v>
      </c>
    </row>
    <row r="3880" spans="1:9" x14ac:dyDescent="0.2">
      <c r="A3880" s="76">
        <f t="shared" si="60"/>
        <v>39421</v>
      </c>
      <c r="B3880" s="16">
        <v>21.58</v>
      </c>
      <c r="C3880" s="16">
        <v>94.5</v>
      </c>
      <c r="D3880" s="16">
        <v>23.1</v>
      </c>
      <c r="E3880" s="16">
        <v>22.1</v>
      </c>
      <c r="F3880" s="16">
        <v>26.5</v>
      </c>
      <c r="G3880" s="16">
        <v>8.0500000000000007</v>
      </c>
      <c r="I3880" s="16">
        <v>210.89</v>
      </c>
    </row>
    <row r="3881" spans="1:9" x14ac:dyDescent="0.2">
      <c r="A3881" s="76">
        <f t="shared" si="60"/>
        <v>39422</v>
      </c>
      <c r="B3881" s="16">
        <v>17.010000000000002</v>
      </c>
      <c r="C3881" s="16">
        <v>92</v>
      </c>
      <c r="D3881" s="16">
        <v>24.2</v>
      </c>
      <c r="E3881" s="16">
        <v>22.5</v>
      </c>
      <c r="F3881" s="16">
        <v>26.7</v>
      </c>
      <c r="G3881" s="16">
        <v>9.49</v>
      </c>
      <c r="I3881" s="16">
        <v>286.89999999999998</v>
      </c>
    </row>
    <row r="3882" spans="1:9" x14ac:dyDescent="0.2">
      <c r="A3882" s="76">
        <f t="shared" si="60"/>
        <v>39423</v>
      </c>
      <c r="B3882" s="16">
        <v>5.59</v>
      </c>
      <c r="C3882" s="16">
        <v>87.6</v>
      </c>
      <c r="D3882" s="16">
        <v>24.7</v>
      </c>
      <c r="E3882" s="16">
        <v>22.9</v>
      </c>
      <c r="F3882" s="16">
        <v>27.4</v>
      </c>
      <c r="G3882" s="16">
        <v>7.92</v>
      </c>
      <c r="H3882" s="16">
        <v>25.08</v>
      </c>
      <c r="I3882" s="16">
        <v>331.23</v>
      </c>
    </row>
    <row r="3883" spans="1:9" x14ac:dyDescent="0.2">
      <c r="A3883" s="76">
        <f t="shared" si="60"/>
        <v>39424</v>
      </c>
      <c r="B3883" s="16">
        <v>7.61</v>
      </c>
      <c r="C3883" s="16">
        <v>88.7</v>
      </c>
      <c r="D3883" s="16">
        <v>25.3</v>
      </c>
      <c r="E3883" s="16">
        <v>22.4</v>
      </c>
      <c r="F3883" s="16">
        <v>27.5</v>
      </c>
      <c r="G3883" s="16">
        <v>7.7</v>
      </c>
      <c r="H3883" s="16">
        <v>29.81</v>
      </c>
      <c r="I3883" s="16">
        <v>4.5999999999999996</v>
      </c>
    </row>
    <row r="3884" spans="1:9" x14ac:dyDescent="0.2">
      <c r="A3884" s="76">
        <f t="shared" si="60"/>
        <v>39425</v>
      </c>
      <c r="B3884" s="16">
        <v>0</v>
      </c>
      <c r="C3884" s="16">
        <v>83.2</v>
      </c>
      <c r="D3884" s="16">
        <v>25.7</v>
      </c>
      <c r="E3884" s="16">
        <v>24</v>
      </c>
      <c r="F3884" s="16">
        <v>28.7</v>
      </c>
      <c r="G3884" s="16">
        <v>7.01</v>
      </c>
      <c r="H3884" s="16">
        <v>26.46</v>
      </c>
      <c r="I3884" s="16">
        <v>23.28</v>
      </c>
    </row>
    <row r="3885" spans="1:9" x14ac:dyDescent="0.2">
      <c r="A3885" s="76">
        <f t="shared" si="60"/>
        <v>39426</v>
      </c>
      <c r="B3885" s="16">
        <v>0</v>
      </c>
      <c r="C3885" s="16">
        <v>83.3</v>
      </c>
      <c r="D3885" s="16">
        <v>25.7</v>
      </c>
      <c r="E3885" s="16">
        <v>24.2</v>
      </c>
      <c r="F3885" s="16">
        <v>28.9</v>
      </c>
      <c r="G3885" s="16">
        <v>6.92</v>
      </c>
      <c r="H3885" s="16">
        <v>29.46</v>
      </c>
      <c r="I3885" s="16">
        <v>19.760000000000002</v>
      </c>
    </row>
    <row r="3886" spans="1:9" x14ac:dyDescent="0.2">
      <c r="A3886" s="76">
        <f t="shared" si="60"/>
        <v>39427</v>
      </c>
      <c r="B3886" s="16">
        <v>1.01</v>
      </c>
      <c r="C3886" s="16">
        <v>85</v>
      </c>
      <c r="D3886" s="16">
        <v>25.4</v>
      </c>
      <c r="E3886" s="16">
        <v>23.4</v>
      </c>
      <c r="F3886" s="16">
        <v>27.6</v>
      </c>
      <c r="G3886" s="16">
        <v>7.2</v>
      </c>
      <c r="H3886" s="16">
        <v>26.5</v>
      </c>
      <c r="I3886" s="16">
        <v>18.11</v>
      </c>
    </row>
    <row r="3887" spans="1:9" x14ac:dyDescent="0.2">
      <c r="A3887" s="76">
        <f t="shared" si="60"/>
        <v>39428</v>
      </c>
      <c r="B3887" s="16">
        <v>8.3800000000000008</v>
      </c>
      <c r="C3887" s="16">
        <v>87.2</v>
      </c>
      <c r="D3887" s="16">
        <v>24.9</v>
      </c>
      <c r="E3887" s="16">
        <v>23.4</v>
      </c>
      <c r="F3887" s="16">
        <v>27.8</v>
      </c>
      <c r="G3887" s="16">
        <v>5.74</v>
      </c>
      <c r="H3887" s="16">
        <v>19.260000000000002</v>
      </c>
      <c r="I3887" s="16">
        <v>340.85</v>
      </c>
    </row>
    <row r="3888" spans="1:9" x14ac:dyDescent="0.2">
      <c r="A3888" s="76">
        <f t="shared" si="60"/>
        <v>39429</v>
      </c>
      <c r="B3888" s="16">
        <v>48.74</v>
      </c>
      <c r="C3888" s="16">
        <v>92.9</v>
      </c>
      <c r="D3888" s="16">
        <v>23.6</v>
      </c>
      <c r="E3888" s="16">
        <v>21.6</v>
      </c>
      <c r="F3888" s="16">
        <v>26.5</v>
      </c>
      <c r="G3888" s="16">
        <v>6.52</v>
      </c>
      <c r="H3888" s="16">
        <v>22.93</v>
      </c>
      <c r="I3888" s="16">
        <v>255.94</v>
      </c>
    </row>
    <row r="3889" spans="1:9" x14ac:dyDescent="0.2">
      <c r="A3889" s="76">
        <f t="shared" si="60"/>
        <v>39430</v>
      </c>
      <c r="B3889" s="16">
        <v>35.549999999999997</v>
      </c>
      <c r="C3889" s="16">
        <v>94.3</v>
      </c>
      <c r="D3889" s="16">
        <v>23.2</v>
      </c>
      <c r="E3889" s="16">
        <v>21.1</v>
      </c>
      <c r="F3889" s="16">
        <v>26.5</v>
      </c>
      <c r="G3889" s="16">
        <v>8.75</v>
      </c>
      <c r="H3889" s="16">
        <v>24.38</v>
      </c>
      <c r="I3889" s="16">
        <v>257.8</v>
      </c>
    </row>
    <row r="3890" spans="1:9" x14ac:dyDescent="0.2">
      <c r="A3890" s="76">
        <f t="shared" si="60"/>
        <v>39431</v>
      </c>
      <c r="B3890" s="16">
        <v>3.54</v>
      </c>
      <c r="C3890" s="16">
        <v>94.7</v>
      </c>
      <c r="D3890" s="16">
        <v>23.7</v>
      </c>
      <c r="E3890" s="16">
        <v>22</v>
      </c>
      <c r="F3890" s="16">
        <v>26.3</v>
      </c>
      <c r="G3890" s="16">
        <v>9.8699999999999992</v>
      </c>
      <c r="H3890" s="16">
        <v>27.94</v>
      </c>
      <c r="I3890" s="16">
        <v>230.63</v>
      </c>
    </row>
    <row r="3891" spans="1:9" x14ac:dyDescent="0.2">
      <c r="A3891" s="76">
        <f t="shared" si="60"/>
        <v>39432</v>
      </c>
      <c r="B3891" s="16">
        <v>10.14</v>
      </c>
      <c r="C3891" s="16">
        <v>93.7</v>
      </c>
      <c r="D3891" s="16">
        <v>23.9</v>
      </c>
      <c r="E3891" s="16">
        <v>22.2</v>
      </c>
      <c r="F3891" s="16">
        <v>26.1</v>
      </c>
      <c r="G3891" s="16">
        <v>7.54</v>
      </c>
      <c r="H3891" s="16">
        <v>23.71</v>
      </c>
      <c r="I3891" s="16">
        <v>220.95</v>
      </c>
    </row>
    <row r="3892" spans="1:9" x14ac:dyDescent="0.2">
      <c r="A3892" s="76">
        <f t="shared" si="60"/>
        <v>39433</v>
      </c>
      <c r="B3892" s="16">
        <v>0.5</v>
      </c>
      <c r="C3892" s="16">
        <v>88.7</v>
      </c>
      <c r="D3892" s="16">
        <v>25</v>
      </c>
      <c r="E3892" s="16">
        <v>23</v>
      </c>
      <c r="F3892" s="16">
        <v>27.7</v>
      </c>
      <c r="G3892" s="16">
        <v>6.69</v>
      </c>
      <c r="H3892" s="16">
        <v>19.440000000000001</v>
      </c>
      <c r="I3892" s="16">
        <v>292.83999999999997</v>
      </c>
    </row>
    <row r="3893" spans="1:9" x14ac:dyDescent="0.2">
      <c r="A3893" s="76">
        <f t="shared" si="60"/>
        <v>39434</v>
      </c>
      <c r="B3893" s="16">
        <v>0.51</v>
      </c>
      <c r="C3893" s="16">
        <v>84.1</v>
      </c>
      <c r="D3893" s="16">
        <v>25.4</v>
      </c>
      <c r="E3893" s="16">
        <v>23.6</v>
      </c>
      <c r="F3893" s="16">
        <v>27.9</v>
      </c>
      <c r="G3893" s="16">
        <v>7.91</v>
      </c>
      <c r="H3893" s="16">
        <v>23.85</v>
      </c>
      <c r="I3893" s="16">
        <v>0.98</v>
      </c>
    </row>
    <row r="3894" spans="1:9" x14ac:dyDescent="0.2">
      <c r="A3894" s="76">
        <f t="shared" si="60"/>
        <v>39435</v>
      </c>
      <c r="B3894" s="16">
        <v>0</v>
      </c>
      <c r="C3894" s="16">
        <v>84.7</v>
      </c>
      <c r="D3894" s="16">
        <v>25.5</v>
      </c>
      <c r="E3894" s="16">
        <v>24.3</v>
      </c>
      <c r="F3894" s="16">
        <v>27.5</v>
      </c>
      <c r="G3894" s="16">
        <v>8.68</v>
      </c>
      <c r="H3894" s="16">
        <v>23.88</v>
      </c>
      <c r="I3894" s="16">
        <v>351.89</v>
      </c>
    </row>
    <row r="3895" spans="1:9" x14ac:dyDescent="0.2">
      <c r="A3895" s="76">
        <f t="shared" si="60"/>
        <v>39436</v>
      </c>
      <c r="B3895" s="16">
        <v>0</v>
      </c>
      <c r="C3895" s="16">
        <v>84.8</v>
      </c>
      <c r="D3895" s="16">
        <v>25.4</v>
      </c>
      <c r="E3895" s="16">
        <v>24.2</v>
      </c>
      <c r="F3895" s="16">
        <v>27.7</v>
      </c>
      <c r="G3895" s="16">
        <v>7.04</v>
      </c>
      <c r="H3895" s="16">
        <v>23.57</v>
      </c>
      <c r="I3895" s="16">
        <v>355.82</v>
      </c>
    </row>
    <row r="3896" spans="1:9" x14ac:dyDescent="0.2">
      <c r="A3896" s="76">
        <f t="shared" si="60"/>
        <v>39437</v>
      </c>
      <c r="B3896" s="16">
        <v>2.78</v>
      </c>
      <c r="C3896" s="16">
        <v>87.6</v>
      </c>
      <c r="D3896" s="16">
        <v>25.3</v>
      </c>
      <c r="E3896" s="16">
        <v>23.6</v>
      </c>
      <c r="F3896" s="16">
        <v>27.5</v>
      </c>
      <c r="G3896" s="16">
        <v>7.51</v>
      </c>
      <c r="H3896" s="16">
        <v>27.38</v>
      </c>
      <c r="I3896" s="16">
        <v>9.01</v>
      </c>
    </row>
    <row r="3897" spans="1:9" x14ac:dyDescent="0.2">
      <c r="A3897" s="76">
        <f t="shared" si="60"/>
        <v>39438</v>
      </c>
      <c r="B3897" s="16">
        <v>7.86</v>
      </c>
      <c r="C3897" s="16">
        <v>92.1</v>
      </c>
      <c r="D3897" s="16">
        <v>24.4</v>
      </c>
      <c r="E3897" s="16">
        <v>22.5</v>
      </c>
      <c r="F3897" s="16">
        <v>26.2</v>
      </c>
      <c r="G3897" s="16">
        <v>7.12</v>
      </c>
      <c r="H3897" s="16">
        <v>24.45</v>
      </c>
      <c r="I3897" s="16">
        <v>38.96</v>
      </c>
    </row>
    <row r="3898" spans="1:9" x14ac:dyDescent="0.2">
      <c r="A3898" s="76">
        <f t="shared" si="60"/>
        <v>39439</v>
      </c>
      <c r="B3898" s="16">
        <v>24.88</v>
      </c>
      <c r="C3898" s="16">
        <v>92.5</v>
      </c>
      <c r="D3898" s="16">
        <v>24.6</v>
      </c>
      <c r="E3898" s="16">
        <v>23.4</v>
      </c>
      <c r="F3898" s="16">
        <v>25.5</v>
      </c>
      <c r="G3898" s="16">
        <v>8.43</v>
      </c>
      <c r="H3898" s="16">
        <v>25.37</v>
      </c>
      <c r="I3898" s="16">
        <v>16.55</v>
      </c>
    </row>
    <row r="3899" spans="1:9" x14ac:dyDescent="0.2">
      <c r="A3899" s="76">
        <f t="shared" si="60"/>
        <v>39440</v>
      </c>
      <c r="B3899" s="16">
        <v>10.91</v>
      </c>
      <c r="C3899" s="16">
        <v>93.5</v>
      </c>
      <c r="D3899" s="16">
        <v>24.8</v>
      </c>
      <c r="E3899" s="16">
        <v>23.1</v>
      </c>
      <c r="F3899" s="16">
        <v>25.9</v>
      </c>
      <c r="G3899" s="16">
        <v>7.84</v>
      </c>
      <c r="H3899" s="16">
        <v>27.17</v>
      </c>
      <c r="I3899" s="16">
        <v>10.87</v>
      </c>
    </row>
    <row r="3900" spans="1:9" x14ac:dyDescent="0.2">
      <c r="A3900" s="76">
        <f t="shared" si="60"/>
        <v>39441</v>
      </c>
      <c r="B3900" s="16">
        <v>7.35</v>
      </c>
      <c r="C3900" s="16">
        <v>89.7</v>
      </c>
      <c r="D3900" s="16">
        <v>25.1</v>
      </c>
      <c r="E3900" s="16">
        <v>23.8</v>
      </c>
      <c r="F3900" s="16">
        <v>26.9</v>
      </c>
      <c r="G3900" s="16">
        <v>8.9700000000000006</v>
      </c>
      <c r="H3900" s="16">
        <v>25.3</v>
      </c>
      <c r="I3900" s="16">
        <v>22.95</v>
      </c>
    </row>
    <row r="3901" spans="1:9" x14ac:dyDescent="0.2">
      <c r="A3901" s="76">
        <f t="shared" si="60"/>
        <v>39442</v>
      </c>
      <c r="B3901" s="16">
        <v>0</v>
      </c>
      <c r="C3901" s="16">
        <v>83.3</v>
      </c>
      <c r="D3901" s="16">
        <v>25.2</v>
      </c>
      <c r="E3901" s="16">
        <v>24.3</v>
      </c>
      <c r="F3901" s="16">
        <v>26.9</v>
      </c>
      <c r="G3901" s="16">
        <v>10.34</v>
      </c>
      <c r="H3901" s="16">
        <v>30.38</v>
      </c>
      <c r="I3901" s="16">
        <v>327.51</v>
      </c>
    </row>
    <row r="3902" spans="1:9" x14ac:dyDescent="0.2">
      <c r="A3902" s="76">
        <f t="shared" si="60"/>
        <v>39443</v>
      </c>
      <c r="B3902" s="16">
        <v>1</v>
      </c>
      <c r="C3902" s="16">
        <v>90.1</v>
      </c>
      <c r="D3902" s="16">
        <v>24.3</v>
      </c>
      <c r="E3902" s="16">
        <v>22.3</v>
      </c>
      <c r="F3902" s="16">
        <v>27.6</v>
      </c>
      <c r="G3902" s="16">
        <v>7.37</v>
      </c>
      <c r="H3902" s="16">
        <v>22.83</v>
      </c>
      <c r="I3902" s="16">
        <v>280.99</v>
      </c>
    </row>
    <row r="3903" spans="1:9" x14ac:dyDescent="0.2">
      <c r="A3903" s="76">
        <f t="shared" si="60"/>
        <v>39444</v>
      </c>
      <c r="B3903" s="16">
        <v>13.66</v>
      </c>
      <c r="C3903" s="16">
        <v>96.9</v>
      </c>
      <c r="D3903" s="16">
        <v>23.4</v>
      </c>
      <c r="E3903" s="16">
        <v>22.5</v>
      </c>
      <c r="F3903" s="16">
        <v>24.1</v>
      </c>
      <c r="G3903" s="16">
        <v>9.1</v>
      </c>
      <c r="H3903" s="16">
        <v>24.77</v>
      </c>
      <c r="I3903" s="16">
        <v>229.26</v>
      </c>
    </row>
    <row r="3904" spans="1:9" x14ac:dyDescent="0.2">
      <c r="A3904" s="76">
        <f t="shared" si="60"/>
        <v>39445</v>
      </c>
      <c r="B3904" s="16">
        <v>0.76</v>
      </c>
      <c r="C3904" s="16">
        <v>89.4</v>
      </c>
      <c r="D3904" s="16">
        <v>25.2</v>
      </c>
      <c r="E3904" s="16">
        <v>23.2</v>
      </c>
      <c r="F3904" s="16">
        <v>27.1</v>
      </c>
      <c r="G3904" s="16">
        <v>8.64</v>
      </c>
      <c r="H3904" s="16">
        <v>27.45</v>
      </c>
      <c r="I3904" s="16">
        <v>355.67</v>
      </c>
    </row>
    <row r="3905" spans="1:9" x14ac:dyDescent="0.2">
      <c r="A3905" s="76">
        <f t="shared" si="60"/>
        <v>39446</v>
      </c>
      <c r="B3905" s="16">
        <v>0</v>
      </c>
      <c r="C3905" s="16">
        <v>88.1</v>
      </c>
      <c r="D3905" s="16">
        <v>25.4</v>
      </c>
      <c r="E3905" s="16">
        <v>24.5</v>
      </c>
      <c r="F3905" s="16">
        <v>27.3</v>
      </c>
      <c r="G3905" s="16">
        <v>8.92</v>
      </c>
      <c r="H3905" s="16">
        <v>23.43</v>
      </c>
      <c r="I3905" s="16">
        <v>352.12</v>
      </c>
    </row>
    <row r="3906" spans="1:9" x14ac:dyDescent="0.2">
      <c r="A3906" s="76">
        <f t="shared" si="60"/>
        <v>39447</v>
      </c>
      <c r="B3906" s="16">
        <v>0</v>
      </c>
      <c r="C3906" s="16">
        <v>87.8</v>
      </c>
      <c r="D3906" s="16">
        <v>25.2</v>
      </c>
      <c r="E3906" s="16">
        <v>24.1</v>
      </c>
      <c r="F3906" s="16">
        <v>27</v>
      </c>
      <c r="G3906" s="16">
        <v>8.11</v>
      </c>
      <c r="H3906" s="16">
        <v>23.67</v>
      </c>
      <c r="I3906" s="16">
        <v>346.66</v>
      </c>
    </row>
    <row r="3907" spans="1:9" x14ac:dyDescent="0.2">
      <c r="A3907" s="76">
        <f t="shared" si="60"/>
        <v>39448</v>
      </c>
      <c r="B3907" s="16">
        <v>0</v>
      </c>
      <c r="C3907" s="16">
        <v>83.7</v>
      </c>
      <c r="D3907" s="16">
        <v>25.5</v>
      </c>
      <c r="E3907" s="16">
        <v>24.2</v>
      </c>
      <c r="F3907" s="16">
        <v>27.5</v>
      </c>
      <c r="G3907" s="16">
        <v>11.55</v>
      </c>
      <c r="H3907" s="16">
        <v>33.090000000000003</v>
      </c>
      <c r="I3907" s="16">
        <v>349.62</v>
      </c>
    </row>
    <row r="3908" spans="1:9" x14ac:dyDescent="0.2">
      <c r="A3908" s="76">
        <f t="shared" si="60"/>
        <v>39449</v>
      </c>
      <c r="B3908" s="16">
        <v>0</v>
      </c>
      <c r="C3908" s="16">
        <v>78.099999999999994</v>
      </c>
      <c r="D3908" s="16">
        <v>25.5</v>
      </c>
      <c r="E3908" s="16">
        <v>24.4</v>
      </c>
      <c r="F3908" s="16">
        <v>27.4</v>
      </c>
      <c r="G3908" s="16">
        <v>14.19</v>
      </c>
      <c r="H3908" s="16">
        <v>35.700000000000003</v>
      </c>
      <c r="I3908" s="16">
        <v>344.87</v>
      </c>
    </row>
    <row r="3909" spans="1:9" x14ac:dyDescent="0.2">
      <c r="A3909" s="76">
        <f t="shared" ref="A3909:A3972" si="61">A3908+1</f>
        <v>39450</v>
      </c>
      <c r="B3909" s="16">
        <v>0</v>
      </c>
      <c r="C3909" s="16">
        <v>74.3</v>
      </c>
      <c r="D3909" s="16">
        <v>25.6</v>
      </c>
      <c r="E3909" s="16">
        <v>24.4</v>
      </c>
      <c r="F3909" s="16">
        <v>27.2</v>
      </c>
      <c r="G3909" s="16">
        <v>15.16</v>
      </c>
      <c r="H3909" s="16">
        <v>40.64</v>
      </c>
      <c r="I3909" s="16">
        <v>1.39</v>
      </c>
    </row>
    <row r="3910" spans="1:9" x14ac:dyDescent="0.2">
      <c r="A3910" s="76">
        <f t="shared" si="61"/>
        <v>39451</v>
      </c>
      <c r="B3910" s="16">
        <v>0.25</v>
      </c>
      <c r="C3910" s="16">
        <v>77.2</v>
      </c>
      <c r="D3910" s="16">
        <v>25.3</v>
      </c>
      <c r="E3910" s="16">
        <v>23.1</v>
      </c>
      <c r="F3910" s="16">
        <v>27</v>
      </c>
      <c r="G3910" s="16">
        <v>13.77</v>
      </c>
      <c r="H3910" s="16">
        <v>33.619999999999997</v>
      </c>
      <c r="I3910" s="16">
        <v>359.03</v>
      </c>
    </row>
    <row r="3911" spans="1:9" x14ac:dyDescent="0.2">
      <c r="A3911" s="76">
        <f t="shared" si="61"/>
        <v>39452</v>
      </c>
      <c r="B3911" s="16">
        <v>0</v>
      </c>
      <c r="C3911" s="16">
        <v>82.2</v>
      </c>
      <c r="D3911" s="16">
        <v>25.3</v>
      </c>
      <c r="E3911" s="16">
        <v>24.5</v>
      </c>
      <c r="F3911" s="16">
        <v>26.8</v>
      </c>
      <c r="G3911" s="16">
        <v>12.1</v>
      </c>
      <c r="H3911" s="16">
        <v>29.99</v>
      </c>
      <c r="I3911" s="16">
        <v>3.72</v>
      </c>
    </row>
    <row r="3912" spans="1:9" x14ac:dyDescent="0.2">
      <c r="A3912" s="76">
        <f t="shared" si="61"/>
        <v>39453</v>
      </c>
      <c r="B3912" s="16">
        <v>0</v>
      </c>
      <c r="C3912" s="16">
        <v>85</v>
      </c>
      <c r="D3912" s="16">
        <v>25.4</v>
      </c>
      <c r="E3912" s="16">
        <v>24.5</v>
      </c>
      <c r="F3912" s="16">
        <v>27.2</v>
      </c>
      <c r="G3912" s="16">
        <v>11.76</v>
      </c>
      <c r="H3912" s="16">
        <v>30.83</v>
      </c>
      <c r="I3912" s="16">
        <v>0.45</v>
      </c>
    </row>
    <row r="3913" spans="1:9" x14ac:dyDescent="0.2">
      <c r="A3913" s="76">
        <f t="shared" si="61"/>
        <v>39454</v>
      </c>
      <c r="B3913" s="16">
        <v>0</v>
      </c>
      <c r="C3913" s="16">
        <v>83.9</v>
      </c>
      <c r="D3913" s="16">
        <v>25.3</v>
      </c>
      <c r="E3913" s="16">
        <v>24.3</v>
      </c>
      <c r="F3913" s="16">
        <v>27.1</v>
      </c>
      <c r="G3913" s="16">
        <v>11.4</v>
      </c>
      <c r="H3913" s="16">
        <v>29.28</v>
      </c>
      <c r="I3913" s="16">
        <v>359.42</v>
      </c>
    </row>
    <row r="3914" spans="1:9" x14ac:dyDescent="0.2">
      <c r="A3914" s="76">
        <f t="shared" si="61"/>
        <v>39455</v>
      </c>
      <c r="B3914" s="16">
        <v>0.76</v>
      </c>
      <c r="C3914" s="16">
        <v>82.9</v>
      </c>
      <c r="D3914" s="16">
        <v>25</v>
      </c>
      <c r="E3914" s="16">
        <v>23.7</v>
      </c>
      <c r="F3914" s="16">
        <v>27</v>
      </c>
      <c r="G3914" s="16">
        <v>10.97</v>
      </c>
      <c r="H3914" s="16">
        <v>33.94</v>
      </c>
      <c r="I3914" s="16">
        <v>351.75</v>
      </c>
    </row>
    <row r="3915" spans="1:9" x14ac:dyDescent="0.2">
      <c r="A3915" s="76">
        <f t="shared" si="61"/>
        <v>39456</v>
      </c>
      <c r="B3915" s="16">
        <v>11.93</v>
      </c>
      <c r="C3915" s="16">
        <v>84.6</v>
      </c>
      <c r="D3915" s="16">
        <v>24.3</v>
      </c>
      <c r="E3915" s="16">
        <v>23.3</v>
      </c>
      <c r="F3915" s="16">
        <v>25.7</v>
      </c>
      <c r="G3915" s="16">
        <v>8.5399999999999991</v>
      </c>
      <c r="H3915" s="16">
        <v>22.93</v>
      </c>
      <c r="I3915" s="16">
        <v>316.95</v>
      </c>
    </row>
    <row r="3916" spans="1:9" x14ac:dyDescent="0.2">
      <c r="A3916" s="76">
        <f t="shared" si="61"/>
        <v>39457</v>
      </c>
      <c r="B3916" s="16">
        <v>1.26</v>
      </c>
      <c r="C3916" s="16">
        <v>84.3</v>
      </c>
      <c r="D3916" s="16">
        <v>24.5</v>
      </c>
      <c r="E3916" s="16">
        <v>23</v>
      </c>
      <c r="F3916" s="16">
        <v>27.1</v>
      </c>
      <c r="G3916" s="16">
        <v>7.58</v>
      </c>
      <c r="I3916" s="16">
        <v>302.60000000000002</v>
      </c>
    </row>
    <row r="3917" spans="1:9" x14ac:dyDescent="0.2">
      <c r="A3917" s="76">
        <f t="shared" si="61"/>
        <v>39458</v>
      </c>
      <c r="B3917" s="16">
        <v>0</v>
      </c>
      <c r="C3917" s="16">
        <v>80.3</v>
      </c>
      <c r="D3917" s="16">
        <v>24.6</v>
      </c>
      <c r="E3917" s="16">
        <v>22.8</v>
      </c>
      <c r="F3917" s="16">
        <v>26.9</v>
      </c>
      <c r="G3917" s="16">
        <v>6.45</v>
      </c>
      <c r="H3917" s="16">
        <v>21.41</v>
      </c>
      <c r="I3917" s="16">
        <v>8.6</v>
      </c>
    </row>
    <row r="3918" spans="1:9" x14ac:dyDescent="0.2">
      <c r="A3918" s="76">
        <f t="shared" si="61"/>
        <v>39459</v>
      </c>
      <c r="B3918" s="16">
        <v>0</v>
      </c>
      <c r="C3918" s="16">
        <v>79.099999999999994</v>
      </c>
      <c r="D3918" s="16">
        <v>24.3</v>
      </c>
      <c r="E3918" s="16">
        <v>22.8</v>
      </c>
      <c r="F3918" s="16">
        <v>26.5</v>
      </c>
      <c r="G3918" s="16">
        <v>8.17</v>
      </c>
      <c r="H3918" s="16">
        <v>24.94</v>
      </c>
      <c r="I3918" s="16">
        <v>335.9</v>
      </c>
    </row>
    <row r="3919" spans="1:9" x14ac:dyDescent="0.2">
      <c r="A3919" s="76">
        <f t="shared" si="61"/>
        <v>39460</v>
      </c>
      <c r="B3919" s="16">
        <v>0</v>
      </c>
      <c r="C3919" s="16">
        <v>78.7</v>
      </c>
      <c r="D3919" s="16">
        <v>24.6</v>
      </c>
      <c r="E3919" s="16">
        <v>23.4</v>
      </c>
      <c r="F3919" s="16">
        <v>26.5</v>
      </c>
      <c r="G3919" s="16">
        <v>9.2799999999999994</v>
      </c>
      <c r="H3919" s="16">
        <v>24.87</v>
      </c>
      <c r="I3919" s="16">
        <v>321.44</v>
      </c>
    </row>
    <row r="3920" spans="1:9" x14ac:dyDescent="0.2">
      <c r="A3920" s="76">
        <f t="shared" si="61"/>
        <v>39461</v>
      </c>
      <c r="B3920" s="16">
        <v>7.36</v>
      </c>
      <c r="C3920" s="16">
        <v>89.6</v>
      </c>
      <c r="D3920" s="16">
        <v>24.3</v>
      </c>
      <c r="E3920" s="16">
        <v>22.6</v>
      </c>
      <c r="F3920" s="16">
        <v>25.2</v>
      </c>
      <c r="G3920" s="16">
        <v>9.43</v>
      </c>
      <c r="H3920" s="16">
        <v>34.82</v>
      </c>
      <c r="I3920" s="16">
        <v>306.31</v>
      </c>
    </row>
    <row r="3921" spans="1:9" x14ac:dyDescent="0.2">
      <c r="A3921" s="76">
        <f t="shared" si="61"/>
        <v>39462</v>
      </c>
      <c r="B3921" s="16">
        <v>0.25</v>
      </c>
      <c r="C3921" s="16">
        <v>87.8</v>
      </c>
      <c r="D3921" s="16">
        <v>25.1</v>
      </c>
      <c r="E3921" s="16">
        <v>23.8</v>
      </c>
      <c r="F3921" s="16">
        <v>27.1</v>
      </c>
      <c r="G3921" s="16">
        <v>11.61</v>
      </c>
      <c r="I3921" s="16">
        <v>356.14</v>
      </c>
    </row>
    <row r="3922" spans="1:9" x14ac:dyDescent="0.2">
      <c r="A3922" s="76">
        <f t="shared" si="61"/>
        <v>39463</v>
      </c>
      <c r="B3922" s="16">
        <v>3.05</v>
      </c>
      <c r="C3922" s="16">
        <v>86.6</v>
      </c>
      <c r="D3922" s="16">
        <v>25.3</v>
      </c>
      <c r="E3922" s="16">
        <v>23.8</v>
      </c>
      <c r="F3922" s="16">
        <v>27</v>
      </c>
      <c r="G3922" s="16">
        <v>10.27</v>
      </c>
      <c r="H3922" s="16">
        <v>28.72</v>
      </c>
      <c r="I3922" s="16">
        <v>355.65</v>
      </c>
    </row>
    <row r="3923" spans="1:9" x14ac:dyDescent="0.2">
      <c r="A3923" s="76">
        <f t="shared" si="61"/>
        <v>39464</v>
      </c>
      <c r="B3923" s="16">
        <v>0</v>
      </c>
      <c r="C3923" s="16">
        <v>84.8</v>
      </c>
      <c r="D3923" s="16">
        <v>25.1</v>
      </c>
      <c r="E3923" s="16">
        <v>24.2</v>
      </c>
      <c r="F3923" s="16">
        <v>27.1</v>
      </c>
      <c r="G3923" s="16">
        <v>9.9499999999999993</v>
      </c>
      <c r="I3923" s="16">
        <v>352.87</v>
      </c>
    </row>
    <row r="3924" spans="1:9" x14ac:dyDescent="0.2">
      <c r="A3924" s="76">
        <f t="shared" si="61"/>
        <v>39465</v>
      </c>
      <c r="B3924" s="16">
        <v>0</v>
      </c>
      <c r="C3924" s="16">
        <v>84.8</v>
      </c>
      <c r="D3924" s="16">
        <v>25.1</v>
      </c>
      <c r="E3924" s="16">
        <v>24.2</v>
      </c>
      <c r="F3924" s="16">
        <v>27.2</v>
      </c>
      <c r="G3924" s="16">
        <v>8.83</v>
      </c>
      <c r="H3924" s="16">
        <v>23.99</v>
      </c>
      <c r="I3924" s="16">
        <v>342.11</v>
      </c>
    </row>
    <row r="3925" spans="1:9" x14ac:dyDescent="0.2">
      <c r="A3925" s="76">
        <f t="shared" si="61"/>
        <v>39466</v>
      </c>
      <c r="B3925" s="16">
        <v>0</v>
      </c>
      <c r="C3925" s="16">
        <v>86.3</v>
      </c>
      <c r="D3925" s="16">
        <v>25.2</v>
      </c>
      <c r="E3925" s="16">
        <v>24</v>
      </c>
      <c r="F3925" s="16">
        <v>27.8</v>
      </c>
      <c r="G3925" s="16">
        <v>7.89</v>
      </c>
      <c r="H3925" s="16">
        <v>21.94</v>
      </c>
      <c r="I3925" s="16">
        <v>320.18</v>
      </c>
    </row>
    <row r="3926" spans="1:9" x14ac:dyDescent="0.2">
      <c r="A3926" s="76">
        <f t="shared" si="61"/>
        <v>39467</v>
      </c>
      <c r="B3926" s="16">
        <v>0</v>
      </c>
      <c r="C3926" s="16">
        <v>87.9</v>
      </c>
      <c r="D3926" s="16">
        <v>25</v>
      </c>
      <c r="E3926" s="16">
        <v>24</v>
      </c>
      <c r="F3926" s="16">
        <v>26.8</v>
      </c>
      <c r="G3926" s="16">
        <v>7.7</v>
      </c>
      <c r="H3926" s="16">
        <v>25.44</v>
      </c>
      <c r="I3926" s="16">
        <v>295.31</v>
      </c>
    </row>
    <row r="3927" spans="1:9" x14ac:dyDescent="0.2">
      <c r="A3927" s="76">
        <f t="shared" si="61"/>
        <v>39468</v>
      </c>
      <c r="B3927" s="16">
        <v>0.51</v>
      </c>
      <c r="C3927" s="16">
        <v>83.4</v>
      </c>
      <c r="D3927" s="16">
        <v>25.1</v>
      </c>
      <c r="E3927" s="16">
        <v>23.7</v>
      </c>
      <c r="F3927" s="16">
        <v>26.9</v>
      </c>
      <c r="G3927" s="16">
        <v>11.95</v>
      </c>
      <c r="H3927" s="16">
        <v>31.51</v>
      </c>
      <c r="I3927" s="16">
        <v>341.64</v>
      </c>
    </row>
    <row r="3928" spans="1:9" x14ac:dyDescent="0.2">
      <c r="A3928" s="76">
        <f t="shared" si="61"/>
        <v>39469</v>
      </c>
      <c r="B3928" s="16">
        <v>0</v>
      </c>
      <c r="C3928" s="16">
        <v>79.7</v>
      </c>
      <c r="D3928" s="16">
        <v>25</v>
      </c>
      <c r="E3928" s="16">
        <v>23.9</v>
      </c>
      <c r="F3928" s="16">
        <v>26.7</v>
      </c>
      <c r="G3928" s="16">
        <v>11.6</v>
      </c>
      <c r="H3928" s="16">
        <v>28.4</v>
      </c>
      <c r="I3928" s="16">
        <v>330.5</v>
      </c>
    </row>
    <row r="3929" spans="1:9" x14ac:dyDescent="0.2">
      <c r="A3929" s="76">
        <f t="shared" si="61"/>
        <v>39470</v>
      </c>
      <c r="B3929" s="16">
        <v>1.77</v>
      </c>
      <c r="C3929" s="16">
        <v>86.7</v>
      </c>
      <c r="D3929" s="16">
        <v>24.8</v>
      </c>
      <c r="E3929" s="16">
        <v>23.1</v>
      </c>
      <c r="F3929" s="16">
        <v>26.7</v>
      </c>
      <c r="G3929" s="16">
        <v>10.61</v>
      </c>
      <c r="H3929" s="16">
        <v>29.49</v>
      </c>
      <c r="I3929" s="16">
        <v>330.93</v>
      </c>
    </row>
    <row r="3930" spans="1:9" x14ac:dyDescent="0.2">
      <c r="A3930" s="76">
        <f t="shared" si="61"/>
        <v>39471</v>
      </c>
      <c r="B3930" s="16">
        <v>0</v>
      </c>
      <c r="C3930" s="16">
        <v>82</v>
      </c>
      <c r="D3930" s="16">
        <v>25.2</v>
      </c>
      <c r="E3930" s="16">
        <v>24.5</v>
      </c>
      <c r="F3930" s="16">
        <v>27</v>
      </c>
      <c r="G3930" s="16">
        <v>12.68</v>
      </c>
      <c r="I3930" s="16">
        <v>345.54</v>
      </c>
    </row>
    <row r="3931" spans="1:9" x14ac:dyDescent="0.2">
      <c r="A3931" s="76">
        <f t="shared" si="61"/>
        <v>39472</v>
      </c>
      <c r="B3931" s="16">
        <v>1.77</v>
      </c>
      <c r="C3931" s="16">
        <v>82.1</v>
      </c>
      <c r="D3931" s="16">
        <v>25</v>
      </c>
      <c r="E3931" s="16">
        <v>23.2</v>
      </c>
      <c r="F3931" s="16">
        <v>26.7</v>
      </c>
      <c r="G3931" s="16">
        <v>12.57</v>
      </c>
      <c r="H3931" s="16">
        <v>33.200000000000003</v>
      </c>
      <c r="I3931" s="16">
        <v>340.29</v>
      </c>
    </row>
    <row r="3932" spans="1:9" x14ac:dyDescent="0.2">
      <c r="A3932" s="76">
        <f t="shared" si="61"/>
        <v>39473</v>
      </c>
      <c r="B3932" s="16">
        <v>2.5299999999999998</v>
      </c>
      <c r="C3932" s="16">
        <v>83.3</v>
      </c>
      <c r="D3932" s="16">
        <v>24.6</v>
      </c>
      <c r="E3932" s="16">
        <v>22.7</v>
      </c>
      <c r="F3932" s="16">
        <v>26.4</v>
      </c>
      <c r="G3932" s="16">
        <v>11.91</v>
      </c>
      <c r="H3932" s="16">
        <v>30.48</v>
      </c>
      <c r="I3932" s="16">
        <v>333.71</v>
      </c>
    </row>
    <row r="3933" spans="1:9" x14ac:dyDescent="0.2">
      <c r="A3933" s="76">
        <f t="shared" si="61"/>
        <v>39474</v>
      </c>
      <c r="B3933" s="16">
        <v>0.25</v>
      </c>
      <c r="C3933" s="16">
        <v>80.7</v>
      </c>
      <c r="D3933" s="16">
        <v>25.1</v>
      </c>
      <c r="E3933" s="16">
        <v>23.3</v>
      </c>
      <c r="F3933" s="16">
        <v>26.7</v>
      </c>
      <c r="G3933" s="16">
        <v>13.68</v>
      </c>
      <c r="H3933" s="16">
        <v>31.29</v>
      </c>
      <c r="I3933" s="16">
        <v>349.05</v>
      </c>
    </row>
    <row r="3934" spans="1:9" x14ac:dyDescent="0.2">
      <c r="A3934" s="76">
        <f t="shared" si="61"/>
        <v>39475</v>
      </c>
      <c r="B3934" s="16">
        <v>1.26</v>
      </c>
      <c r="C3934" s="16">
        <v>78.900000000000006</v>
      </c>
      <c r="D3934" s="16">
        <v>24.6</v>
      </c>
      <c r="E3934" s="16">
        <v>22.9</v>
      </c>
      <c r="F3934" s="16">
        <v>26.6</v>
      </c>
      <c r="G3934" s="16">
        <v>11.53</v>
      </c>
      <c r="H3934" s="16">
        <v>28.19</v>
      </c>
      <c r="I3934" s="16">
        <v>332.82</v>
      </c>
    </row>
    <row r="3935" spans="1:9" x14ac:dyDescent="0.2">
      <c r="A3935" s="76">
        <f t="shared" si="61"/>
        <v>39476</v>
      </c>
      <c r="B3935" s="16">
        <v>0</v>
      </c>
      <c r="C3935" s="16">
        <v>77</v>
      </c>
      <c r="D3935" s="16">
        <v>24.5</v>
      </c>
      <c r="E3935" s="16">
        <v>23.2</v>
      </c>
      <c r="F3935" s="16">
        <v>26.6</v>
      </c>
      <c r="G3935" s="16">
        <v>9.11</v>
      </c>
      <c r="H3935" s="16">
        <v>23.74</v>
      </c>
      <c r="I3935" s="16">
        <v>319.42</v>
      </c>
    </row>
    <row r="3936" spans="1:9" x14ac:dyDescent="0.2">
      <c r="A3936" s="76">
        <f t="shared" si="61"/>
        <v>39477</v>
      </c>
      <c r="B3936" s="16">
        <v>0</v>
      </c>
      <c r="C3936" s="16">
        <v>77</v>
      </c>
      <c r="D3936" s="16">
        <v>24.6</v>
      </c>
      <c r="E3936" s="16">
        <v>23.4</v>
      </c>
      <c r="F3936" s="16">
        <v>26.5</v>
      </c>
      <c r="G3936" s="16">
        <v>10.119999999999999</v>
      </c>
      <c r="I3936" s="16">
        <v>335.57</v>
      </c>
    </row>
    <row r="3937" spans="1:9" x14ac:dyDescent="0.2">
      <c r="A3937" s="76">
        <f t="shared" si="61"/>
        <v>39478</v>
      </c>
      <c r="B3937" s="16">
        <v>0</v>
      </c>
      <c r="C3937" s="16">
        <v>78.599999999999994</v>
      </c>
      <c r="D3937" s="16">
        <v>24.9</v>
      </c>
      <c r="E3937" s="16">
        <v>23.6</v>
      </c>
      <c r="F3937" s="16">
        <v>27.2</v>
      </c>
      <c r="G3937" s="16">
        <v>10.58</v>
      </c>
      <c r="I3937" s="16">
        <v>354.83</v>
      </c>
    </row>
    <row r="3938" spans="1:9" x14ac:dyDescent="0.2">
      <c r="A3938" s="76">
        <f t="shared" si="61"/>
        <v>39479</v>
      </c>
      <c r="B3938" s="16">
        <v>0</v>
      </c>
      <c r="C3938" s="16">
        <v>79.5</v>
      </c>
      <c r="D3938" s="16">
        <v>24.5</v>
      </c>
      <c r="E3938" s="16">
        <v>22.6</v>
      </c>
      <c r="F3938" s="16">
        <v>26.8</v>
      </c>
      <c r="G3938" s="16">
        <v>9.94</v>
      </c>
      <c r="H3938" s="16">
        <v>27.2</v>
      </c>
      <c r="I3938" s="16">
        <v>2.1800000000000002</v>
      </c>
    </row>
    <row r="3939" spans="1:9" x14ac:dyDescent="0.2">
      <c r="A3939" s="76">
        <f t="shared" si="61"/>
        <v>39480</v>
      </c>
      <c r="B3939" s="16">
        <v>0</v>
      </c>
      <c r="C3939" s="16">
        <v>75</v>
      </c>
      <c r="D3939" s="16">
        <v>24.4</v>
      </c>
      <c r="E3939" s="16">
        <v>22.7</v>
      </c>
      <c r="F3939" s="16">
        <v>26.5</v>
      </c>
      <c r="G3939" s="16">
        <v>9.61</v>
      </c>
      <c r="H3939" s="16">
        <v>23.43</v>
      </c>
      <c r="I3939" s="16">
        <v>322.36</v>
      </c>
    </row>
    <row r="3940" spans="1:9" x14ac:dyDescent="0.2">
      <c r="A3940" s="76">
        <f t="shared" si="61"/>
        <v>39481</v>
      </c>
      <c r="B3940" s="16">
        <v>1.25</v>
      </c>
      <c r="C3940" s="16">
        <v>79.599999999999994</v>
      </c>
      <c r="D3940" s="16">
        <v>24.2</v>
      </c>
      <c r="E3940" s="16">
        <v>22</v>
      </c>
      <c r="F3940" s="16">
        <v>26.6</v>
      </c>
      <c r="G3940" s="16">
        <v>9.8800000000000008</v>
      </c>
      <c r="H3940" s="16">
        <v>26.64</v>
      </c>
      <c r="I3940" s="16">
        <v>335.2</v>
      </c>
    </row>
    <row r="3941" spans="1:9" x14ac:dyDescent="0.2">
      <c r="A3941" s="76">
        <f t="shared" si="61"/>
        <v>39482</v>
      </c>
      <c r="B3941" s="16">
        <v>0</v>
      </c>
      <c r="C3941" s="16">
        <v>78.900000000000006</v>
      </c>
      <c r="D3941" s="16">
        <v>24.6</v>
      </c>
      <c r="E3941" s="16">
        <v>23.2</v>
      </c>
      <c r="F3941" s="16">
        <v>27.8</v>
      </c>
      <c r="G3941" s="16">
        <v>7.91</v>
      </c>
      <c r="H3941" s="16">
        <v>21.94</v>
      </c>
      <c r="I3941" s="16">
        <v>330.17</v>
      </c>
    </row>
    <row r="3942" spans="1:9" x14ac:dyDescent="0.2">
      <c r="A3942" s="76">
        <f t="shared" si="61"/>
        <v>39483</v>
      </c>
      <c r="B3942" s="16">
        <v>0.5</v>
      </c>
      <c r="C3942" s="16">
        <v>83.6</v>
      </c>
      <c r="D3942" s="16">
        <v>24.6</v>
      </c>
      <c r="E3942" s="16">
        <v>23.2</v>
      </c>
      <c r="F3942" s="16">
        <v>27.1</v>
      </c>
      <c r="G3942" s="16">
        <v>6.59</v>
      </c>
      <c r="H3942" s="16">
        <v>19.190000000000001</v>
      </c>
      <c r="I3942" s="16">
        <v>303.04000000000002</v>
      </c>
    </row>
    <row r="3943" spans="1:9" x14ac:dyDescent="0.2">
      <c r="A3943" s="76">
        <f t="shared" si="61"/>
        <v>39484</v>
      </c>
      <c r="B3943" s="16">
        <v>15.48</v>
      </c>
      <c r="C3943" s="16">
        <v>87.7</v>
      </c>
      <c r="D3943" s="16">
        <v>24.7</v>
      </c>
      <c r="E3943" s="16">
        <v>23.3</v>
      </c>
      <c r="F3943" s="16">
        <v>27.7</v>
      </c>
      <c r="G3943" s="16">
        <v>5.89</v>
      </c>
      <c r="H3943" s="16">
        <v>24.17</v>
      </c>
      <c r="I3943" s="16">
        <v>282.38</v>
      </c>
    </row>
    <row r="3944" spans="1:9" x14ac:dyDescent="0.2">
      <c r="A3944" s="76">
        <f t="shared" si="61"/>
        <v>39485</v>
      </c>
      <c r="B3944" s="16">
        <v>0</v>
      </c>
      <c r="C3944" s="16">
        <v>86</v>
      </c>
      <c r="D3944" s="16">
        <v>24.9</v>
      </c>
      <c r="E3944" s="16">
        <v>23.6</v>
      </c>
      <c r="F3944" s="16">
        <v>27.3</v>
      </c>
      <c r="G3944" s="16">
        <v>9.64</v>
      </c>
      <c r="I3944" s="16">
        <v>332.29</v>
      </c>
    </row>
    <row r="3945" spans="1:9" x14ac:dyDescent="0.2">
      <c r="A3945" s="76">
        <f t="shared" si="61"/>
        <v>39486</v>
      </c>
      <c r="B3945" s="16">
        <v>0</v>
      </c>
      <c r="C3945" s="16">
        <v>84.9</v>
      </c>
      <c r="D3945" s="16">
        <v>24.9</v>
      </c>
      <c r="E3945" s="16">
        <v>23.8</v>
      </c>
      <c r="F3945" s="16">
        <v>27</v>
      </c>
      <c r="G3945" s="16">
        <v>9.82</v>
      </c>
      <c r="H3945" s="16">
        <v>25.44</v>
      </c>
      <c r="I3945" s="16">
        <v>320.38</v>
      </c>
    </row>
    <row r="3946" spans="1:9" x14ac:dyDescent="0.2">
      <c r="A3946" s="76">
        <f t="shared" si="61"/>
        <v>39487</v>
      </c>
      <c r="B3946" s="16">
        <v>6.36</v>
      </c>
      <c r="C3946" s="16">
        <v>87.1</v>
      </c>
      <c r="D3946" s="16">
        <v>24.8</v>
      </c>
      <c r="E3946" s="16">
        <v>23.5</v>
      </c>
      <c r="F3946" s="16">
        <v>26.6</v>
      </c>
      <c r="G3946" s="16">
        <v>9.85</v>
      </c>
      <c r="H3946" s="16">
        <v>26.25</v>
      </c>
      <c r="I3946" s="16">
        <v>309.74</v>
      </c>
    </row>
    <row r="3947" spans="1:9" x14ac:dyDescent="0.2">
      <c r="A3947" s="76">
        <f t="shared" si="61"/>
        <v>39488</v>
      </c>
      <c r="B3947" s="16">
        <v>0.25</v>
      </c>
      <c r="C3947" s="16">
        <v>86.3</v>
      </c>
      <c r="D3947" s="16">
        <v>25.3</v>
      </c>
      <c r="E3947" s="16">
        <v>24.1</v>
      </c>
      <c r="F3947" s="16">
        <v>27</v>
      </c>
      <c r="G3947" s="16">
        <v>12.19</v>
      </c>
      <c r="H3947" s="16">
        <v>28.79</v>
      </c>
      <c r="I3947" s="16">
        <v>342.3</v>
      </c>
    </row>
    <row r="3948" spans="1:9" x14ac:dyDescent="0.2">
      <c r="A3948" s="76">
        <f t="shared" si="61"/>
        <v>39489</v>
      </c>
      <c r="B3948" s="16">
        <v>0</v>
      </c>
      <c r="C3948" s="16">
        <v>84.6</v>
      </c>
      <c r="D3948" s="16">
        <v>25.3</v>
      </c>
      <c r="E3948" s="16">
        <v>24.1</v>
      </c>
      <c r="F3948" s="16">
        <v>27.1</v>
      </c>
      <c r="G3948" s="16">
        <v>13.59</v>
      </c>
      <c r="H3948" s="16">
        <v>32.1</v>
      </c>
      <c r="I3948" s="16">
        <v>354.85</v>
      </c>
    </row>
    <row r="3949" spans="1:9" x14ac:dyDescent="0.2">
      <c r="A3949" s="76">
        <f t="shared" si="61"/>
        <v>39490</v>
      </c>
      <c r="B3949" s="16">
        <v>0</v>
      </c>
      <c r="C3949" s="16">
        <v>85.5</v>
      </c>
      <c r="D3949" s="16">
        <v>25.4</v>
      </c>
      <c r="E3949" s="16">
        <v>24.4</v>
      </c>
      <c r="F3949" s="16">
        <v>27</v>
      </c>
      <c r="G3949" s="16">
        <v>11.31</v>
      </c>
      <c r="I3949" s="16">
        <v>345.21</v>
      </c>
    </row>
    <row r="3950" spans="1:9" x14ac:dyDescent="0.2">
      <c r="A3950" s="76">
        <f t="shared" si="61"/>
        <v>39491</v>
      </c>
      <c r="B3950" s="16">
        <v>0</v>
      </c>
      <c r="C3950" s="16">
        <v>88</v>
      </c>
      <c r="D3950" s="16">
        <v>25.3</v>
      </c>
      <c r="E3950" s="16">
        <v>24.1</v>
      </c>
      <c r="F3950" s="16">
        <v>27.5</v>
      </c>
      <c r="G3950" s="16">
        <v>7.87</v>
      </c>
      <c r="H3950" s="16">
        <v>20.78</v>
      </c>
      <c r="I3950" s="16">
        <v>320.60000000000002</v>
      </c>
    </row>
    <row r="3951" spans="1:9" x14ac:dyDescent="0.2">
      <c r="A3951" s="76">
        <f t="shared" si="61"/>
        <v>39492</v>
      </c>
      <c r="B3951" s="16">
        <v>12.45</v>
      </c>
      <c r="C3951" s="16">
        <v>88.4</v>
      </c>
      <c r="D3951" s="16">
        <v>25.3</v>
      </c>
      <c r="E3951" s="16">
        <v>23.8</v>
      </c>
      <c r="F3951" s="16">
        <v>27.2</v>
      </c>
      <c r="G3951" s="16">
        <v>10.58</v>
      </c>
      <c r="H3951" s="16">
        <v>30.8</v>
      </c>
      <c r="I3951" s="16">
        <v>339.69</v>
      </c>
    </row>
    <row r="3952" spans="1:9" x14ac:dyDescent="0.2">
      <c r="A3952" s="76">
        <f t="shared" si="61"/>
        <v>39493</v>
      </c>
      <c r="B3952" s="16">
        <v>0</v>
      </c>
      <c r="C3952" s="16">
        <v>83</v>
      </c>
      <c r="D3952" s="16">
        <v>25.4</v>
      </c>
      <c r="E3952" s="16">
        <v>24.2</v>
      </c>
      <c r="F3952" s="16">
        <v>27</v>
      </c>
      <c r="G3952" s="16">
        <v>13.27</v>
      </c>
      <c r="H3952" s="16">
        <v>33.83</v>
      </c>
      <c r="I3952" s="16">
        <v>347.94</v>
      </c>
    </row>
    <row r="3953" spans="1:9" x14ac:dyDescent="0.2">
      <c r="A3953" s="76">
        <f t="shared" si="61"/>
        <v>39494</v>
      </c>
      <c r="B3953" s="16">
        <v>0.5</v>
      </c>
      <c r="C3953" s="16">
        <v>85.8</v>
      </c>
      <c r="D3953" s="16">
        <v>24.9</v>
      </c>
      <c r="E3953" s="16">
        <v>22.4</v>
      </c>
      <c r="F3953" s="16">
        <v>26.8</v>
      </c>
      <c r="G3953" s="16">
        <v>10.47</v>
      </c>
      <c r="H3953" s="16">
        <v>27.87</v>
      </c>
      <c r="I3953" s="16">
        <v>331.99</v>
      </c>
    </row>
    <row r="3954" spans="1:9" x14ac:dyDescent="0.2">
      <c r="A3954" s="76">
        <f t="shared" si="61"/>
        <v>39495</v>
      </c>
      <c r="B3954" s="16">
        <v>13.44</v>
      </c>
      <c r="C3954" s="16">
        <v>92.7</v>
      </c>
      <c r="D3954" s="16">
        <v>24.1</v>
      </c>
      <c r="E3954" s="16">
        <v>23.1</v>
      </c>
      <c r="F3954" s="16">
        <v>26</v>
      </c>
      <c r="G3954" s="16">
        <v>6.93</v>
      </c>
      <c r="H3954" s="16">
        <v>33.94</v>
      </c>
      <c r="I3954" s="16">
        <v>275.31</v>
      </c>
    </row>
    <row r="3955" spans="1:9" x14ac:dyDescent="0.2">
      <c r="A3955" s="76">
        <f t="shared" si="61"/>
        <v>39496</v>
      </c>
      <c r="B3955" s="16">
        <v>0.75</v>
      </c>
      <c r="C3955" s="16">
        <v>87</v>
      </c>
      <c r="D3955" s="16">
        <v>24.9</v>
      </c>
      <c r="E3955" s="16">
        <v>23.8</v>
      </c>
      <c r="F3955" s="16">
        <v>28.2</v>
      </c>
      <c r="G3955" s="16">
        <v>5.1100000000000003</v>
      </c>
      <c r="I3955" s="16">
        <v>314.42</v>
      </c>
    </row>
    <row r="3956" spans="1:9" x14ac:dyDescent="0.2">
      <c r="A3956" s="76">
        <f t="shared" si="61"/>
        <v>39497</v>
      </c>
      <c r="B3956" s="16">
        <v>0</v>
      </c>
      <c r="C3956" s="16">
        <v>85.6</v>
      </c>
      <c r="D3956" s="16">
        <v>24.6</v>
      </c>
      <c r="E3956" s="16">
        <v>23.7</v>
      </c>
      <c r="F3956" s="16">
        <v>26.5</v>
      </c>
      <c r="G3956" s="16">
        <v>8.6</v>
      </c>
      <c r="I3956" s="16">
        <v>341.03</v>
      </c>
    </row>
    <row r="3957" spans="1:9" x14ac:dyDescent="0.2">
      <c r="A3957" s="76">
        <f t="shared" si="61"/>
        <v>39498</v>
      </c>
      <c r="B3957" s="16">
        <v>0</v>
      </c>
      <c r="C3957" s="16">
        <v>79.900000000000006</v>
      </c>
      <c r="D3957" s="16">
        <v>24.7</v>
      </c>
      <c r="E3957" s="16">
        <v>23.5</v>
      </c>
      <c r="F3957" s="16">
        <v>27.1</v>
      </c>
      <c r="G3957" s="16">
        <v>10.44</v>
      </c>
      <c r="I3957" s="16">
        <v>336.61</v>
      </c>
    </row>
    <row r="3958" spans="1:9" x14ac:dyDescent="0.2">
      <c r="A3958" s="76">
        <f t="shared" si="61"/>
        <v>39499</v>
      </c>
      <c r="B3958" s="16">
        <v>0</v>
      </c>
      <c r="C3958" s="16">
        <v>79</v>
      </c>
      <c r="D3958" s="16">
        <v>24.7</v>
      </c>
      <c r="E3958" s="16">
        <v>23.6</v>
      </c>
      <c r="F3958" s="16">
        <v>27</v>
      </c>
      <c r="G3958" s="16">
        <v>10.18</v>
      </c>
      <c r="I3958" s="16">
        <v>337.95</v>
      </c>
    </row>
    <row r="3959" spans="1:9" x14ac:dyDescent="0.2">
      <c r="A3959" s="76">
        <f t="shared" si="61"/>
        <v>39500</v>
      </c>
      <c r="B3959" s="16">
        <v>0</v>
      </c>
      <c r="C3959" s="16">
        <v>83.9</v>
      </c>
      <c r="D3959" s="16">
        <v>24.2</v>
      </c>
      <c r="E3959" s="16">
        <v>23.3</v>
      </c>
      <c r="F3959" s="16">
        <v>26.8</v>
      </c>
      <c r="G3959" s="16">
        <v>6.27</v>
      </c>
      <c r="H3959" s="16">
        <v>19.649999999999999</v>
      </c>
      <c r="I3959" s="16">
        <v>289.38</v>
      </c>
    </row>
    <row r="3960" spans="1:9" x14ac:dyDescent="0.2">
      <c r="A3960" s="76">
        <f t="shared" si="61"/>
        <v>39501</v>
      </c>
      <c r="B3960" s="16">
        <v>1.76</v>
      </c>
      <c r="C3960" s="16">
        <v>87.2</v>
      </c>
      <c r="D3960" s="16">
        <v>24.2</v>
      </c>
      <c r="E3960" s="16">
        <v>23.3</v>
      </c>
      <c r="F3960" s="16">
        <v>26.5</v>
      </c>
      <c r="G3960" s="16">
        <v>9.0399999999999991</v>
      </c>
      <c r="I3960" s="16">
        <v>286.83</v>
      </c>
    </row>
    <row r="3961" spans="1:9" x14ac:dyDescent="0.2">
      <c r="A3961" s="76">
        <f t="shared" si="61"/>
        <v>39502</v>
      </c>
      <c r="B3961" s="16">
        <v>0.75</v>
      </c>
      <c r="C3961" s="16">
        <v>85.2</v>
      </c>
      <c r="D3961" s="16">
        <v>24.8</v>
      </c>
      <c r="E3961" s="16">
        <v>22.8</v>
      </c>
      <c r="F3961" s="16">
        <v>26.6</v>
      </c>
      <c r="G3961" s="16">
        <v>9.73</v>
      </c>
      <c r="H3961" s="16">
        <v>26.5</v>
      </c>
      <c r="I3961" s="16">
        <v>333.42</v>
      </c>
    </row>
    <row r="3962" spans="1:9" x14ac:dyDescent="0.2">
      <c r="A3962" s="76">
        <f t="shared" si="61"/>
        <v>39503</v>
      </c>
      <c r="B3962" s="16">
        <v>0</v>
      </c>
      <c r="C3962" s="16">
        <v>78.2</v>
      </c>
      <c r="D3962" s="16">
        <v>24.7</v>
      </c>
      <c r="E3962" s="16">
        <v>23.7</v>
      </c>
      <c r="F3962" s="16">
        <v>26.8</v>
      </c>
      <c r="G3962" s="16">
        <v>10.84</v>
      </c>
      <c r="H3962" s="16">
        <v>26.04</v>
      </c>
      <c r="I3962" s="16">
        <v>343.35</v>
      </c>
    </row>
    <row r="3963" spans="1:9" x14ac:dyDescent="0.2">
      <c r="A3963" s="76">
        <f t="shared" si="61"/>
        <v>39504</v>
      </c>
      <c r="B3963" s="16">
        <v>0</v>
      </c>
      <c r="C3963" s="16">
        <v>74.5</v>
      </c>
      <c r="D3963" s="16">
        <v>24.5</v>
      </c>
      <c r="E3963" s="16">
        <v>23</v>
      </c>
      <c r="F3963" s="16">
        <v>27.2</v>
      </c>
      <c r="G3963" s="16">
        <v>9.1300000000000008</v>
      </c>
      <c r="I3963" s="16">
        <v>326.11</v>
      </c>
    </row>
    <row r="3964" spans="1:9" x14ac:dyDescent="0.2">
      <c r="A3964" s="76">
        <f t="shared" si="61"/>
        <v>39505</v>
      </c>
      <c r="B3964" s="16">
        <v>0</v>
      </c>
      <c r="C3964" s="16">
        <v>76</v>
      </c>
      <c r="D3964" s="16">
        <v>24.6</v>
      </c>
      <c r="E3964" s="16">
        <v>23</v>
      </c>
      <c r="F3964" s="16">
        <v>27.5</v>
      </c>
      <c r="G3964" s="16">
        <v>8.89</v>
      </c>
      <c r="I3964" s="16">
        <v>303.51</v>
      </c>
    </row>
    <row r="3965" spans="1:9" x14ac:dyDescent="0.2">
      <c r="A3965" s="76">
        <f t="shared" si="61"/>
        <v>39506</v>
      </c>
      <c r="B3965" s="16">
        <v>8.39</v>
      </c>
      <c r="C3965" s="16">
        <v>81.400000000000006</v>
      </c>
      <c r="D3965" s="16">
        <v>24.4</v>
      </c>
      <c r="E3965" s="16">
        <v>21.8</v>
      </c>
      <c r="F3965" s="16">
        <v>26.7</v>
      </c>
      <c r="G3965" s="16">
        <v>10.78</v>
      </c>
      <c r="I3965" s="16">
        <v>316.70999999999998</v>
      </c>
    </row>
    <row r="3966" spans="1:9" x14ac:dyDescent="0.2">
      <c r="A3966" s="76">
        <f t="shared" si="61"/>
        <v>39507</v>
      </c>
      <c r="B3966" s="16">
        <v>1.27</v>
      </c>
      <c r="C3966" s="16">
        <v>79.900000000000006</v>
      </c>
      <c r="D3966" s="16">
        <v>24.8</v>
      </c>
      <c r="E3966" s="16">
        <v>22.6</v>
      </c>
      <c r="F3966" s="16">
        <v>26.3</v>
      </c>
      <c r="G3966" s="16">
        <v>12.65</v>
      </c>
      <c r="I3966" s="16">
        <v>333.26</v>
      </c>
    </row>
    <row r="3967" spans="1:9" x14ac:dyDescent="0.2">
      <c r="A3967" s="76">
        <f t="shared" si="61"/>
        <v>39508</v>
      </c>
      <c r="B3967" s="16">
        <v>0</v>
      </c>
      <c r="C3967" s="16">
        <v>79.400000000000006</v>
      </c>
      <c r="D3967" s="16">
        <v>25</v>
      </c>
      <c r="E3967" s="16">
        <v>23.9</v>
      </c>
      <c r="F3967" s="16">
        <v>26.6</v>
      </c>
      <c r="G3967" s="16">
        <v>11.58</v>
      </c>
      <c r="H3967" s="16">
        <v>29.32</v>
      </c>
      <c r="I3967" s="16">
        <v>334.41</v>
      </c>
    </row>
    <row r="3968" spans="1:9" x14ac:dyDescent="0.2">
      <c r="A3968" s="76">
        <f t="shared" si="61"/>
        <v>39509</v>
      </c>
      <c r="B3968" s="16">
        <v>1.01</v>
      </c>
      <c r="C3968" s="16">
        <v>80.8</v>
      </c>
      <c r="D3968" s="16">
        <v>24.6</v>
      </c>
      <c r="E3968" s="16">
        <v>21.9</v>
      </c>
      <c r="F3968" s="16">
        <v>27.4</v>
      </c>
      <c r="G3968" s="16">
        <v>9.17</v>
      </c>
      <c r="H3968" s="16">
        <v>24.91</v>
      </c>
      <c r="I3968" s="16">
        <v>315.95</v>
      </c>
    </row>
    <row r="3969" spans="1:9" x14ac:dyDescent="0.2">
      <c r="A3969" s="76">
        <f t="shared" si="61"/>
        <v>39510</v>
      </c>
      <c r="B3969" s="16">
        <v>0</v>
      </c>
      <c r="C3969" s="16">
        <v>81.5</v>
      </c>
      <c r="D3969" s="16">
        <v>25</v>
      </c>
      <c r="E3969" s="16">
        <v>23.7</v>
      </c>
      <c r="F3969" s="16">
        <v>27.4</v>
      </c>
      <c r="G3969" s="16">
        <v>9.33</v>
      </c>
      <c r="H3969" s="16">
        <v>23.14</v>
      </c>
      <c r="I3969" s="16">
        <v>338.39</v>
      </c>
    </row>
    <row r="3970" spans="1:9" x14ac:dyDescent="0.2">
      <c r="A3970" s="76">
        <f t="shared" si="61"/>
        <v>39511</v>
      </c>
      <c r="B3970" s="16">
        <v>0</v>
      </c>
      <c r="C3970" s="16">
        <v>81.599999999999994</v>
      </c>
      <c r="D3970" s="16">
        <v>25.1</v>
      </c>
      <c r="E3970" s="16">
        <v>23.7</v>
      </c>
      <c r="F3970" s="16">
        <v>28.3</v>
      </c>
      <c r="G3970" s="16">
        <v>9.1999999999999993</v>
      </c>
      <c r="I3970" s="16">
        <v>322.14</v>
      </c>
    </row>
    <row r="3971" spans="1:9" x14ac:dyDescent="0.2">
      <c r="A3971" s="76">
        <f t="shared" si="61"/>
        <v>39512</v>
      </c>
      <c r="B3971" s="16">
        <v>30.99</v>
      </c>
      <c r="C3971" s="16">
        <v>86.8</v>
      </c>
      <c r="D3971" s="16">
        <v>24.3</v>
      </c>
      <c r="E3971" s="16">
        <v>22.5</v>
      </c>
      <c r="F3971" s="16">
        <v>27.2</v>
      </c>
      <c r="G3971" s="16">
        <v>8.6999999999999993</v>
      </c>
      <c r="I3971" s="16">
        <v>303.10000000000002</v>
      </c>
    </row>
    <row r="3972" spans="1:9" x14ac:dyDescent="0.2">
      <c r="A3972" s="76">
        <f t="shared" si="61"/>
        <v>39513</v>
      </c>
      <c r="B3972" s="16">
        <v>2.0299999999999998</v>
      </c>
      <c r="C3972" s="16">
        <v>89.6</v>
      </c>
      <c r="D3972" s="16">
        <v>24.1</v>
      </c>
      <c r="E3972" s="16">
        <v>22.4</v>
      </c>
      <c r="F3972" s="16">
        <v>26.7</v>
      </c>
      <c r="G3972" s="16">
        <v>8.0299999999999994</v>
      </c>
      <c r="I3972" s="16">
        <v>266.42</v>
      </c>
    </row>
    <row r="3973" spans="1:9" x14ac:dyDescent="0.2">
      <c r="A3973" s="76">
        <f t="shared" ref="A3973:A4036" si="62">A3972+1</f>
        <v>39514</v>
      </c>
      <c r="B3973" s="16">
        <v>0</v>
      </c>
      <c r="C3973" s="16">
        <v>81.099999999999994</v>
      </c>
      <c r="D3973" s="16">
        <v>25</v>
      </c>
      <c r="E3973" s="16">
        <v>23.3</v>
      </c>
      <c r="F3973" s="16">
        <v>28.2</v>
      </c>
      <c r="G3973" s="16">
        <v>6.56</v>
      </c>
      <c r="H3973" s="16">
        <v>93.1</v>
      </c>
      <c r="I3973" s="16">
        <v>4.71</v>
      </c>
    </row>
    <row r="3974" spans="1:9" x14ac:dyDescent="0.2">
      <c r="A3974" s="76">
        <f t="shared" si="62"/>
        <v>39515</v>
      </c>
      <c r="B3974" s="16">
        <v>0</v>
      </c>
      <c r="C3974" s="16">
        <v>82.6</v>
      </c>
      <c r="D3974" s="16">
        <v>24.8</v>
      </c>
      <c r="E3974" s="16">
        <v>23.3</v>
      </c>
      <c r="F3974" s="16">
        <v>27.1</v>
      </c>
      <c r="G3974" s="16">
        <v>7.94</v>
      </c>
      <c r="H3974" s="16">
        <v>22.26</v>
      </c>
      <c r="I3974" s="16">
        <v>326.39999999999998</v>
      </c>
    </row>
    <row r="3975" spans="1:9" x14ac:dyDescent="0.2">
      <c r="A3975" s="76">
        <f t="shared" si="62"/>
        <v>39516</v>
      </c>
      <c r="B3975" s="16">
        <v>0</v>
      </c>
      <c r="C3975" s="16">
        <v>80.2</v>
      </c>
      <c r="D3975" s="16">
        <v>24.9</v>
      </c>
      <c r="E3975" s="16">
        <v>23.3</v>
      </c>
      <c r="F3975" s="16">
        <v>27.1</v>
      </c>
      <c r="G3975" s="16">
        <v>11.05</v>
      </c>
      <c r="H3975" s="16">
        <v>30.66</v>
      </c>
      <c r="I3975" s="16">
        <v>342.48</v>
      </c>
    </row>
    <row r="3976" spans="1:9" x14ac:dyDescent="0.2">
      <c r="A3976" s="76">
        <f t="shared" si="62"/>
        <v>39517</v>
      </c>
      <c r="B3976" s="16">
        <v>0</v>
      </c>
      <c r="C3976" s="16">
        <v>75</v>
      </c>
      <c r="D3976" s="16">
        <v>24.9</v>
      </c>
      <c r="E3976" s="16">
        <v>23.8</v>
      </c>
      <c r="F3976" s="16">
        <v>26.8</v>
      </c>
      <c r="G3976" s="16">
        <v>11.58</v>
      </c>
      <c r="I3976" s="16">
        <v>342.86</v>
      </c>
    </row>
    <row r="3977" spans="1:9" x14ac:dyDescent="0.2">
      <c r="A3977" s="76">
        <f t="shared" si="62"/>
        <v>39518</v>
      </c>
      <c r="B3977" s="16">
        <v>0</v>
      </c>
      <c r="C3977" s="16">
        <v>76.8</v>
      </c>
      <c r="D3977" s="16">
        <v>24.8</v>
      </c>
      <c r="E3977" s="16">
        <v>23.4</v>
      </c>
      <c r="F3977" s="16">
        <v>27.2</v>
      </c>
      <c r="G3977" s="16">
        <v>11.36</v>
      </c>
      <c r="I3977" s="16">
        <v>346.82</v>
      </c>
    </row>
    <row r="3978" spans="1:9" x14ac:dyDescent="0.2">
      <c r="A3978" s="76">
        <f t="shared" si="62"/>
        <v>39519</v>
      </c>
      <c r="B3978" s="16">
        <v>0</v>
      </c>
      <c r="C3978" s="16">
        <v>75.8</v>
      </c>
      <c r="D3978" s="16">
        <v>24.9</v>
      </c>
      <c r="E3978" s="16">
        <v>23.6</v>
      </c>
      <c r="F3978" s="16">
        <v>27.3</v>
      </c>
      <c r="G3978" s="16">
        <v>9.77</v>
      </c>
      <c r="H3978" s="16">
        <v>26.92</v>
      </c>
      <c r="I3978" s="16">
        <v>341.17</v>
      </c>
    </row>
    <row r="3979" spans="1:9" x14ac:dyDescent="0.2">
      <c r="A3979" s="76">
        <f t="shared" si="62"/>
        <v>39520</v>
      </c>
      <c r="B3979" s="16">
        <v>0</v>
      </c>
      <c r="C3979" s="16">
        <v>74.3</v>
      </c>
      <c r="D3979" s="16">
        <v>25.3</v>
      </c>
      <c r="E3979" s="16">
        <v>23.8</v>
      </c>
      <c r="F3979" s="16">
        <v>27.9</v>
      </c>
      <c r="G3979" s="16">
        <v>9.0500000000000007</v>
      </c>
      <c r="I3979" s="16">
        <v>321.42</v>
      </c>
    </row>
    <row r="3980" spans="1:9" x14ac:dyDescent="0.2">
      <c r="A3980" s="76">
        <f t="shared" si="62"/>
        <v>39521</v>
      </c>
      <c r="B3980" s="16">
        <v>0</v>
      </c>
      <c r="C3980" s="16">
        <v>78.2</v>
      </c>
      <c r="D3980" s="16">
        <v>25.1</v>
      </c>
      <c r="E3980" s="16">
        <v>23.1</v>
      </c>
      <c r="F3980" s="16">
        <v>27.8</v>
      </c>
      <c r="G3980" s="16">
        <v>6.92</v>
      </c>
      <c r="H3980" s="16">
        <v>20.78</v>
      </c>
      <c r="I3980" s="16">
        <v>323.26</v>
      </c>
    </row>
    <row r="3981" spans="1:9" x14ac:dyDescent="0.2">
      <c r="A3981" s="76">
        <f t="shared" si="62"/>
        <v>39522</v>
      </c>
      <c r="B3981" s="16">
        <v>0</v>
      </c>
      <c r="C3981" s="16">
        <v>80</v>
      </c>
      <c r="D3981" s="16">
        <v>25.8</v>
      </c>
      <c r="E3981" s="16">
        <v>23.7</v>
      </c>
      <c r="F3981" s="16">
        <v>27.6</v>
      </c>
      <c r="G3981" s="16">
        <v>6.42</v>
      </c>
      <c r="H3981" s="16">
        <v>18.66</v>
      </c>
      <c r="I3981" s="16">
        <v>304.08</v>
      </c>
    </row>
    <row r="3982" spans="1:9" x14ac:dyDescent="0.2">
      <c r="A3982" s="76">
        <f t="shared" si="62"/>
        <v>39523</v>
      </c>
      <c r="B3982" s="16">
        <v>0</v>
      </c>
      <c r="C3982" s="16">
        <v>81.7</v>
      </c>
      <c r="D3982" s="16">
        <v>26.3</v>
      </c>
      <c r="E3982" s="16">
        <v>24.2</v>
      </c>
      <c r="F3982" s="16">
        <v>28.2</v>
      </c>
      <c r="G3982" s="16">
        <v>8.76</v>
      </c>
      <c r="H3982" s="16">
        <v>22.76</v>
      </c>
      <c r="I3982" s="16">
        <v>314.69</v>
      </c>
    </row>
    <row r="3983" spans="1:9" x14ac:dyDescent="0.2">
      <c r="A3983" s="76">
        <f t="shared" si="62"/>
        <v>39524</v>
      </c>
      <c r="B3983" s="16">
        <v>0</v>
      </c>
      <c r="C3983" s="16">
        <v>82</v>
      </c>
      <c r="D3983" s="16">
        <v>26.1</v>
      </c>
      <c r="E3983" s="16">
        <v>24.9</v>
      </c>
      <c r="F3983" s="16">
        <v>28</v>
      </c>
      <c r="G3983" s="16">
        <v>11.52</v>
      </c>
      <c r="H3983" s="16">
        <v>30.69</v>
      </c>
      <c r="I3983" s="16">
        <v>345.65</v>
      </c>
    </row>
    <row r="3984" spans="1:9" x14ac:dyDescent="0.2">
      <c r="A3984" s="76">
        <f t="shared" si="62"/>
        <v>39525</v>
      </c>
      <c r="B3984" s="16">
        <v>0</v>
      </c>
      <c r="C3984" s="16">
        <v>78.099999999999994</v>
      </c>
      <c r="D3984" s="16">
        <v>25.7</v>
      </c>
      <c r="E3984" s="16">
        <v>24.5</v>
      </c>
      <c r="F3984" s="16">
        <v>27.4</v>
      </c>
      <c r="G3984" s="16">
        <v>12.75</v>
      </c>
      <c r="H3984" s="16">
        <v>31.96</v>
      </c>
      <c r="I3984" s="16">
        <v>347.83</v>
      </c>
    </row>
    <row r="3985" spans="1:13" x14ac:dyDescent="0.2">
      <c r="A3985" s="76">
        <f t="shared" si="62"/>
        <v>39526</v>
      </c>
      <c r="B3985" s="16">
        <v>0.51</v>
      </c>
      <c r="C3985" s="16">
        <v>83.9</v>
      </c>
      <c r="D3985" s="16">
        <v>25.6</v>
      </c>
      <c r="E3985" s="16">
        <v>23.8</v>
      </c>
      <c r="F3985" s="16">
        <v>27.6</v>
      </c>
      <c r="G3985" s="16">
        <v>10.47</v>
      </c>
      <c r="I3985" s="16">
        <v>350.52</v>
      </c>
    </row>
    <row r="3986" spans="1:13" x14ac:dyDescent="0.2">
      <c r="A3986" s="76">
        <f t="shared" si="62"/>
        <v>39527</v>
      </c>
      <c r="B3986" s="16">
        <v>0</v>
      </c>
      <c r="C3986" s="16">
        <v>80.7</v>
      </c>
      <c r="D3986" s="16">
        <v>25.8</v>
      </c>
      <c r="E3986" s="16">
        <v>24.6</v>
      </c>
      <c r="F3986" s="16">
        <v>28</v>
      </c>
      <c r="G3986" s="16">
        <v>12.09</v>
      </c>
      <c r="H3986" s="16">
        <v>28.54</v>
      </c>
      <c r="I3986" s="16">
        <v>349.63</v>
      </c>
    </row>
    <row r="3987" spans="1:13" x14ac:dyDescent="0.2">
      <c r="A3987" s="76">
        <f t="shared" si="62"/>
        <v>39528</v>
      </c>
      <c r="B3987" s="16">
        <v>3.54</v>
      </c>
      <c r="C3987" s="16">
        <v>82.8</v>
      </c>
      <c r="D3987" s="16">
        <v>24.7</v>
      </c>
      <c r="E3987" s="16">
        <v>22.2</v>
      </c>
      <c r="F3987" s="16">
        <v>26.5</v>
      </c>
      <c r="G3987" s="16">
        <v>13.12</v>
      </c>
      <c r="H3987" s="16">
        <v>31.36</v>
      </c>
      <c r="I3987" s="16">
        <v>350.13</v>
      </c>
    </row>
    <row r="3988" spans="1:13" x14ac:dyDescent="0.2">
      <c r="A3988" s="76">
        <f t="shared" si="62"/>
        <v>39529</v>
      </c>
      <c r="B3988" s="16">
        <v>0</v>
      </c>
      <c r="C3988" s="16">
        <v>79.900000000000006</v>
      </c>
      <c r="D3988" s="16">
        <v>25.4</v>
      </c>
      <c r="E3988" s="16">
        <v>24.1</v>
      </c>
      <c r="F3988" s="16">
        <v>27</v>
      </c>
      <c r="G3988" s="16">
        <v>10.5</v>
      </c>
      <c r="H3988" s="16">
        <v>24.41</v>
      </c>
      <c r="I3988" s="16">
        <v>334.04</v>
      </c>
    </row>
    <row r="3989" spans="1:13" x14ac:dyDescent="0.2">
      <c r="A3989" s="76">
        <f t="shared" si="62"/>
        <v>39530</v>
      </c>
      <c r="B3989" s="16">
        <v>0</v>
      </c>
      <c r="C3989" s="16">
        <v>81.599999999999994</v>
      </c>
      <c r="D3989" s="16">
        <v>25.5</v>
      </c>
      <c r="E3989" s="16">
        <v>23.8</v>
      </c>
      <c r="F3989" s="16">
        <v>27.7</v>
      </c>
      <c r="G3989" s="16">
        <v>7.89</v>
      </c>
      <c r="H3989" s="16">
        <v>21.06</v>
      </c>
      <c r="I3989" s="16">
        <v>305.74</v>
      </c>
    </row>
    <row r="3990" spans="1:13" x14ac:dyDescent="0.2">
      <c r="A3990" s="76">
        <f t="shared" si="62"/>
        <v>39531</v>
      </c>
      <c r="B3990" s="16">
        <v>0.76</v>
      </c>
      <c r="C3990" s="16">
        <v>86.6</v>
      </c>
      <c r="D3990" s="16">
        <v>25.3</v>
      </c>
      <c r="E3990" s="16">
        <v>23.8</v>
      </c>
      <c r="F3990" s="16">
        <v>27.4</v>
      </c>
      <c r="G3990" s="16">
        <v>8.86</v>
      </c>
      <c r="H3990" s="16">
        <v>22.3</v>
      </c>
      <c r="I3990" s="16">
        <v>307.77999999999997</v>
      </c>
    </row>
    <row r="3991" spans="1:13" x14ac:dyDescent="0.2">
      <c r="A3991" s="76">
        <f t="shared" si="62"/>
        <v>39532</v>
      </c>
      <c r="B3991" s="16">
        <v>0.5</v>
      </c>
      <c r="C3991" s="16">
        <v>86</v>
      </c>
      <c r="D3991" s="16">
        <v>25.2</v>
      </c>
      <c r="E3991" s="16">
        <v>23.4</v>
      </c>
      <c r="F3991" s="16">
        <v>27.4</v>
      </c>
      <c r="G3991" s="16">
        <v>12.22</v>
      </c>
      <c r="H3991" s="16">
        <v>30.69</v>
      </c>
      <c r="I3991" s="16">
        <v>323.67</v>
      </c>
    </row>
    <row r="3992" spans="1:13" x14ac:dyDescent="0.2">
      <c r="A3992" s="76">
        <f t="shared" si="62"/>
        <v>39533</v>
      </c>
      <c r="B3992" s="16">
        <v>0.25</v>
      </c>
      <c r="C3992" s="16">
        <v>79.2</v>
      </c>
      <c r="D3992" s="16">
        <v>25.4</v>
      </c>
      <c r="E3992" s="16">
        <v>24.1</v>
      </c>
      <c r="F3992" s="16">
        <v>27.3</v>
      </c>
      <c r="G3992" s="16">
        <v>13.1</v>
      </c>
      <c r="H3992" s="16">
        <v>56.17</v>
      </c>
      <c r="I3992" s="16">
        <v>348.19</v>
      </c>
    </row>
    <row r="3993" spans="1:13" x14ac:dyDescent="0.2">
      <c r="A3993" s="76">
        <f t="shared" si="62"/>
        <v>39534</v>
      </c>
      <c r="B3993" s="16">
        <v>0</v>
      </c>
      <c r="C3993" s="16">
        <v>79.099999999999994</v>
      </c>
      <c r="D3993" s="16">
        <v>25</v>
      </c>
      <c r="E3993" s="16">
        <v>23.6</v>
      </c>
      <c r="F3993" s="16">
        <v>26.7</v>
      </c>
      <c r="G3993" s="16">
        <v>10.52</v>
      </c>
      <c r="I3993" s="16">
        <v>335.35</v>
      </c>
    </row>
    <row r="3994" spans="1:13" x14ac:dyDescent="0.2">
      <c r="A3994" s="76">
        <f t="shared" si="62"/>
        <v>39535</v>
      </c>
      <c r="B3994" s="16">
        <v>0.75</v>
      </c>
      <c r="C3994" s="16">
        <v>84.6</v>
      </c>
      <c r="D3994" s="16">
        <v>24.6</v>
      </c>
      <c r="E3994" s="16">
        <v>23.2</v>
      </c>
      <c r="F3994" s="16">
        <v>27</v>
      </c>
      <c r="G3994" s="16">
        <v>8.67</v>
      </c>
      <c r="I3994" s="16">
        <v>303.14999999999998</v>
      </c>
    </row>
    <row r="3995" spans="1:13" x14ac:dyDescent="0.2">
      <c r="A3995" s="76">
        <f t="shared" si="62"/>
        <v>39536</v>
      </c>
      <c r="B3995" s="16">
        <v>0</v>
      </c>
      <c r="C3995" s="16">
        <v>81.599999999999994</v>
      </c>
      <c r="D3995" s="16">
        <v>25.1</v>
      </c>
      <c r="E3995" s="16">
        <v>23.7</v>
      </c>
      <c r="F3995" s="16">
        <v>27.4</v>
      </c>
      <c r="G3995" s="16">
        <v>9.83</v>
      </c>
      <c r="H3995" s="16">
        <v>26.78</v>
      </c>
      <c r="I3995" s="16">
        <v>331.83</v>
      </c>
    </row>
    <row r="3996" spans="1:13" x14ac:dyDescent="0.2">
      <c r="A3996" s="76">
        <f t="shared" si="62"/>
        <v>39537</v>
      </c>
      <c r="B3996" s="16">
        <v>0</v>
      </c>
      <c r="C3996" s="16">
        <v>78.099999999999994</v>
      </c>
      <c r="D3996" s="16">
        <v>25</v>
      </c>
      <c r="E3996" s="16">
        <v>23.4</v>
      </c>
      <c r="F3996" s="16">
        <v>27.9</v>
      </c>
      <c r="G3996" s="16">
        <v>8.93</v>
      </c>
      <c r="H3996" s="16">
        <v>24.7</v>
      </c>
      <c r="I3996" s="16">
        <v>319.81</v>
      </c>
    </row>
    <row r="3997" spans="1:13" x14ac:dyDescent="0.2">
      <c r="A3997" s="76">
        <f t="shared" si="62"/>
        <v>39538</v>
      </c>
      <c r="B3997" s="16">
        <v>0</v>
      </c>
      <c r="C3997" s="16">
        <v>79.400000000000006</v>
      </c>
      <c r="D3997" s="16">
        <v>25.1</v>
      </c>
      <c r="E3997" s="16">
        <v>23.7</v>
      </c>
      <c r="F3997" s="16">
        <v>27.9</v>
      </c>
      <c r="G3997" s="16">
        <v>8.42</v>
      </c>
      <c r="H3997" s="16">
        <v>22.47</v>
      </c>
      <c r="I3997" s="16">
        <v>315.18</v>
      </c>
    </row>
    <row r="3998" spans="1:13" x14ac:dyDescent="0.2">
      <c r="A3998" s="76">
        <f t="shared" si="62"/>
        <v>39539</v>
      </c>
      <c r="B3998" s="16">
        <v>0</v>
      </c>
      <c r="C3998" s="16">
        <v>79.5</v>
      </c>
      <c r="D3998" s="16">
        <v>25.3</v>
      </c>
      <c r="E3998" s="16">
        <v>23.5</v>
      </c>
      <c r="F3998" s="16">
        <v>27.9</v>
      </c>
      <c r="G3998" s="16">
        <v>8.59</v>
      </c>
      <c r="I3998" s="16">
        <v>348.81</v>
      </c>
    </row>
    <row r="3999" spans="1:13" x14ac:dyDescent="0.2">
      <c r="A3999" s="76">
        <f t="shared" si="62"/>
        <v>39540</v>
      </c>
      <c r="B3999" s="16">
        <v>0.25</v>
      </c>
      <c r="C3999" s="16">
        <v>79.599999999999994</v>
      </c>
      <c r="D3999" s="16">
        <v>25.1</v>
      </c>
      <c r="E3999" s="16">
        <v>22.7</v>
      </c>
      <c r="F3999" s="16">
        <v>27.9</v>
      </c>
      <c r="G3999" s="16">
        <v>9.82</v>
      </c>
      <c r="I3999" s="16">
        <v>315.92</v>
      </c>
    </row>
    <row r="4000" spans="1:13" x14ac:dyDescent="0.2">
      <c r="A4000" s="76">
        <f t="shared" si="62"/>
        <v>39541</v>
      </c>
      <c r="B4000" s="16">
        <v>0</v>
      </c>
      <c r="C4000" s="16">
        <v>78.599999999999994</v>
      </c>
      <c r="D4000" s="16">
        <v>25.1</v>
      </c>
      <c r="E4000" s="16">
        <v>23.6</v>
      </c>
      <c r="F4000" s="16">
        <v>28</v>
      </c>
      <c r="G4000" s="16">
        <v>7.93</v>
      </c>
      <c r="I4000" s="16">
        <v>298.37</v>
      </c>
      <c r="J4000" s="16">
        <v>29.47</v>
      </c>
      <c r="K4000" s="16">
        <v>1278</v>
      </c>
      <c r="L4000" s="16">
        <f>J4000*'SR Adjusted'!$AE$11</f>
        <v>31.621309999999998</v>
      </c>
      <c r="M4000" s="16">
        <f>K4000*'SR Adjusted'!$AE$11</f>
        <v>1371.2939999999999</v>
      </c>
    </row>
    <row r="4001" spans="1:13" x14ac:dyDescent="0.2">
      <c r="A4001" s="76">
        <f t="shared" si="62"/>
        <v>39542</v>
      </c>
      <c r="B4001" s="16">
        <v>0</v>
      </c>
      <c r="C4001" s="16">
        <v>80.400000000000006</v>
      </c>
      <c r="D4001" s="16">
        <v>25.5</v>
      </c>
      <c r="E4001" s="16">
        <v>23.3</v>
      </c>
      <c r="F4001" s="16">
        <v>29</v>
      </c>
      <c r="G4001" s="16">
        <v>8.3800000000000008</v>
      </c>
      <c r="I4001" s="16">
        <v>351.13</v>
      </c>
      <c r="J4001" s="16">
        <v>23.34</v>
      </c>
      <c r="K4001" s="16">
        <v>1172</v>
      </c>
      <c r="L4001" s="16">
        <f>J4001*'SR Adjusted'!$AE$11</f>
        <v>25.04382</v>
      </c>
      <c r="M4001" s="16">
        <f>K4001*'SR Adjusted'!$AE$11</f>
        <v>1257.556</v>
      </c>
    </row>
    <row r="4002" spans="1:13" x14ac:dyDescent="0.2">
      <c r="A4002" s="76">
        <f t="shared" si="62"/>
        <v>39543</v>
      </c>
      <c r="B4002" s="16">
        <v>0</v>
      </c>
      <c r="C4002" s="16">
        <v>81.099999999999994</v>
      </c>
      <c r="D4002" s="16">
        <v>25.8</v>
      </c>
      <c r="E4002" s="16">
        <v>23.7</v>
      </c>
      <c r="F4002" s="16">
        <v>29.6</v>
      </c>
      <c r="G4002" s="16">
        <v>6.13</v>
      </c>
      <c r="H4002" s="16">
        <v>17.920000000000002</v>
      </c>
      <c r="I4002" s="16">
        <v>346.16</v>
      </c>
      <c r="J4002" s="16">
        <v>22.95</v>
      </c>
      <c r="K4002" s="16">
        <v>1218</v>
      </c>
      <c r="L4002" s="16">
        <f>J4002*'SR Adjusted'!$AE$11</f>
        <v>24.625349999999997</v>
      </c>
      <c r="M4002" s="16">
        <f>K4002*'SR Adjusted'!$AE$11</f>
        <v>1306.914</v>
      </c>
    </row>
    <row r="4003" spans="1:13" x14ac:dyDescent="0.2">
      <c r="A4003" s="76">
        <f t="shared" si="62"/>
        <v>39544</v>
      </c>
      <c r="B4003" s="16">
        <v>0</v>
      </c>
      <c r="C4003" s="16">
        <v>83.6</v>
      </c>
      <c r="D4003" s="16">
        <v>25.6</v>
      </c>
      <c r="E4003" s="16">
        <v>24.1</v>
      </c>
      <c r="F4003" s="16">
        <v>29</v>
      </c>
      <c r="G4003" s="16">
        <v>6.61</v>
      </c>
      <c r="H4003" s="16">
        <v>19.899999999999999</v>
      </c>
      <c r="I4003" s="16">
        <v>323.35000000000002</v>
      </c>
      <c r="J4003" s="16">
        <v>17.71</v>
      </c>
      <c r="K4003" s="16">
        <v>1254</v>
      </c>
      <c r="L4003" s="16">
        <f>J4003*'SR Adjusted'!$AE$11</f>
        <v>19.002829999999999</v>
      </c>
      <c r="M4003" s="16">
        <f>K4003*'SR Adjusted'!$AE$11</f>
        <v>1345.5419999999999</v>
      </c>
    </row>
    <row r="4004" spans="1:13" x14ac:dyDescent="0.2">
      <c r="A4004" s="76">
        <f t="shared" si="62"/>
        <v>39545</v>
      </c>
      <c r="B4004" s="16">
        <v>0</v>
      </c>
      <c r="C4004" s="16">
        <v>82.1</v>
      </c>
      <c r="D4004" s="16">
        <v>25.8</v>
      </c>
      <c r="E4004" s="16">
        <v>24.1</v>
      </c>
      <c r="F4004" s="16">
        <v>29.6</v>
      </c>
      <c r="G4004" s="16">
        <v>6.67</v>
      </c>
      <c r="H4004" s="16">
        <v>18.059999999999999</v>
      </c>
      <c r="I4004" s="16">
        <v>305.75</v>
      </c>
      <c r="J4004" s="16">
        <v>20.58</v>
      </c>
      <c r="K4004" s="16">
        <v>1030</v>
      </c>
      <c r="L4004" s="16">
        <f>J4004*'SR Adjusted'!$AE$11</f>
        <v>22.082339999999999</v>
      </c>
      <c r="M4004" s="16">
        <f>K4004*'SR Adjusted'!$AE$11</f>
        <v>1105.19</v>
      </c>
    </row>
    <row r="4005" spans="1:13" x14ac:dyDescent="0.2">
      <c r="A4005" s="76">
        <f t="shared" si="62"/>
        <v>39546</v>
      </c>
      <c r="B4005" s="16">
        <v>0</v>
      </c>
      <c r="C4005" s="16">
        <v>84.2</v>
      </c>
      <c r="D4005" s="16">
        <v>25.8</v>
      </c>
      <c r="E4005" s="16">
        <v>24.3</v>
      </c>
      <c r="F4005" s="16">
        <v>28.8</v>
      </c>
      <c r="G4005" s="16">
        <v>7.59</v>
      </c>
      <c r="I4005" s="16">
        <v>329.58</v>
      </c>
      <c r="J4005" s="16">
        <v>19.3</v>
      </c>
      <c r="K4005" s="16">
        <v>1190</v>
      </c>
      <c r="L4005" s="16">
        <f>J4005*'SR Adjusted'!$AE$11</f>
        <v>20.7089</v>
      </c>
      <c r="M4005" s="16">
        <f>K4005*'SR Adjusted'!$AE$11</f>
        <v>1276.8699999999999</v>
      </c>
    </row>
    <row r="4006" spans="1:13" x14ac:dyDescent="0.2">
      <c r="A4006" s="76">
        <f t="shared" si="62"/>
        <v>39547</v>
      </c>
      <c r="B4006" s="16">
        <v>0</v>
      </c>
      <c r="C4006" s="16">
        <v>81.900000000000006</v>
      </c>
      <c r="D4006" s="16">
        <v>25.9</v>
      </c>
      <c r="E4006" s="16">
        <v>24.7</v>
      </c>
      <c r="F4006" s="16">
        <v>28.7</v>
      </c>
      <c r="G4006" s="16">
        <v>11.57</v>
      </c>
      <c r="I4006" s="16">
        <v>337.99</v>
      </c>
      <c r="J4006" s="16">
        <v>20.68</v>
      </c>
      <c r="K4006" s="16">
        <v>1205</v>
      </c>
      <c r="L4006" s="16">
        <f>J4006*'SR Adjusted'!$AE$11</f>
        <v>22.189639999999997</v>
      </c>
      <c r="M4006" s="16">
        <f>K4006*'SR Adjusted'!$AE$11</f>
        <v>1292.9649999999999</v>
      </c>
    </row>
    <row r="4007" spans="1:13" x14ac:dyDescent="0.2">
      <c r="A4007" s="76">
        <f t="shared" si="62"/>
        <v>39548</v>
      </c>
      <c r="B4007" s="16">
        <v>0</v>
      </c>
      <c r="C4007" s="16">
        <v>82.6</v>
      </c>
      <c r="D4007" s="16">
        <v>25.4</v>
      </c>
      <c r="E4007" s="16">
        <v>24.6</v>
      </c>
      <c r="F4007" s="16">
        <v>27.4</v>
      </c>
      <c r="G4007" s="16">
        <v>10.61</v>
      </c>
      <c r="I4007" s="16">
        <v>345.42</v>
      </c>
      <c r="J4007" s="16">
        <v>14.83</v>
      </c>
      <c r="K4007" s="16">
        <v>1224</v>
      </c>
      <c r="L4007" s="16">
        <f>J4007*'SR Adjusted'!$AE$11</f>
        <v>15.91259</v>
      </c>
      <c r="M4007" s="16">
        <f>K4007*'SR Adjusted'!$AE$11</f>
        <v>1313.3519999999999</v>
      </c>
    </row>
    <row r="4008" spans="1:13" x14ac:dyDescent="0.2">
      <c r="A4008" s="76">
        <f t="shared" si="62"/>
        <v>39549</v>
      </c>
      <c r="B4008" s="16">
        <v>0</v>
      </c>
      <c r="C4008" s="16">
        <v>78.8</v>
      </c>
      <c r="D4008" s="16">
        <v>25.5</v>
      </c>
      <c r="E4008" s="16">
        <v>23.7</v>
      </c>
      <c r="F4008" s="16">
        <v>28.3</v>
      </c>
      <c r="G4008" s="16">
        <v>7.29</v>
      </c>
      <c r="H4008" s="16">
        <v>19.79</v>
      </c>
      <c r="I4008" s="16">
        <v>346.17</v>
      </c>
      <c r="J4008" s="16">
        <v>23.29</v>
      </c>
      <c r="K4008" s="16">
        <v>1219</v>
      </c>
      <c r="L4008" s="16">
        <f>J4008*'SR Adjusted'!$AE$11</f>
        <v>24.990169999999999</v>
      </c>
      <c r="M4008" s="16">
        <f>K4008*'SR Adjusted'!$AE$11</f>
        <v>1307.9869999999999</v>
      </c>
    </row>
    <row r="4009" spans="1:13" x14ac:dyDescent="0.2">
      <c r="A4009" s="76">
        <f t="shared" si="62"/>
        <v>39550</v>
      </c>
      <c r="B4009" s="16">
        <v>0.5</v>
      </c>
      <c r="C4009" s="16">
        <v>82.6</v>
      </c>
      <c r="D4009" s="16">
        <v>25.5</v>
      </c>
      <c r="E4009" s="16">
        <v>23.8</v>
      </c>
      <c r="F4009" s="16">
        <v>28.5</v>
      </c>
      <c r="G4009" s="16">
        <v>7.32</v>
      </c>
      <c r="H4009" s="16">
        <v>22.3</v>
      </c>
      <c r="I4009" s="16">
        <v>346.22</v>
      </c>
      <c r="J4009" s="16">
        <v>22.38</v>
      </c>
      <c r="K4009" s="16">
        <v>1291</v>
      </c>
      <c r="L4009" s="16">
        <f>J4009*'SR Adjusted'!$AE$11</f>
        <v>24.013739999999999</v>
      </c>
      <c r="M4009" s="16">
        <f>K4009*'SR Adjusted'!$AE$11</f>
        <v>1385.2429999999999</v>
      </c>
    </row>
    <row r="4010" spans="1:13" x14ac:dyDescent="0.2">
      <c r="A4010" s="76">
        <f t="shared" si="62"/>
        <v>39551</v>
      </c>
      <c r="B4010" s="16">
        <v>0.25</v>
      </c>
      <c r="C4010" s="16">
        <v>81.3</v>
      </c>
      <c r="D4010" s="16">
        <v>25.6</v>
      </c>
      <c r="E4010" s="16">
        <v>24.3</v>
      </c>
      <c r="F4010" s="16">
        <v>28</v>
      </c>
      <c r="G4010" s="16">
        <v>9.6999999999999993</v>
      </c>
      <c r="H4010" s="16">
        <v>27.17</v>
      </c>
      <c r="I4010" s="16">
        <v>345.83</v>
      </c>
      <c r="J4010" s="16">
        <v>22.98</v>
      </c>
      <c r="K4010" s="16">
        <v>1203</v>
      </c>
      <c r="L4010" s="16">
        <f>J4010*'SR Adjusted'!$AE$11</f>
        <v>24.657540000000001</v>
      </c>
      <c r="M4010" s="16">
        <f>K4010*'SR Adjusted'!$AE$11</f>
        <v>1290.819</v>
      </c>
    </row>
    <row r="4011" spans="1:13" x14ac:dyDescent="0.2">
      <c r="A4011" s="76">
        <f t="shared" si="62"/>
        <v>39552</v>
      </c>
      <c r="B4011" s="16">
        <v>0</v>
      </c>
      <c r="C4011" s="16">
        <v>80.099999999999994</v>
      </c>
      <c r="D4011" s="16">
        <v>25.5</v>
      </c>
      <c r="E4011" s="16">
        <v>23.7</v>
      </c>
      <c r="F4011" s="16">
        <v>27.7</v>
      </c>
      <c r="G4011" s="16">
        <v>9.08</v>
      </c>
      <c r="H4011" s="16">
        <v>24.55</v>
      </c>
      <c r="I4011" s="16">
        <v>318.35000000000002</v>
      </c>
      <c r="J4011" s="16">
        <v>18.14</v>
      </c>
      <c r="K4011" s="16">
        <v>1354</v>
      </c>
      <c r="L4011" s="16">
        <f>J4011*'SR Adjusted'!$AE$11</f>
        <v>19.464220000000001</v>
      </c>
      <c r="M4011" s="16">
        <f>K4011*'SR Adjusted'!$AE$11</f>
        <v>1452.8419999999999</v>
      </c>
    </row>
    <row r="4012" spans="1:13" x14ac:dyDescent="0.2">
      <c r="A4012" s="76">
        <f t="shared" si="62"/>
        <v>39553</v>
      </c>
      <c r="B4012" s="16">
        <v>0</v>
      </c>
      <c r="C4012" s="16">
        <v>80.5</v>
      </c>
      <c r="D4012" s="16">
        <v>25.3</v>
      </c>
      <c r="E4012" s="16">
        <v>24.2</v>
      </c>
      <c r="F4012" s="16">
        <v>27.2</v>
      </c>
      <c r="G4012" s="16">
        <v>12.57</v>
      </c>
      <c r="I4012" s="16">
        <v>305.66000000000003</v>
      </c>
      <c r="J4012" s="16">
        <v>18.39</v>
      </c>
      <c r="K4012" s="16">
        <v>1354</v>
      </c>
      <c r="L4012" s="16">
        <f>J4012*'SR Adjusted'!$AE$11</f>
        <v>19.732469999999999</v>
      </c>
      <c r="M4012" s="16">
        <f>K4012*'SR Adjusted'!$AE$11</f>
        <v>1452.8419999999999</v>
      </c>
    </row>
    <row r="4013" spans="1:13" x14ac:dyDescent="0.2">
      <c r="A4013" s="76">
        <f t="shared" si="62"/>
        <v>39554</v>
      </c>
      <c r="B4013" s="16">
        <v>27.38</v>
      </c>
      <c r="C4013" s="16">
        <v>94.8</v>
      </c>
      <c r="D4013" s="16">
        <v>24</v>
      </c>
      <c r="E4013" s="16">
        <v>21.8</v>
      </c>
      <c r="F4013" s="16">
        <v>26.2</v>
      </c>
      <c r="G4013" s="16">
        <v>10.08</v>
      </c>
      <c r="I4013" s="16">
        <v>298.83</v>
      </c>
      <c r="J4013" s="16">
        <v>5.01</v>
      </c>
      <c r="K4013" s="16">
        <v>964</v>
      </c>
      <c r="L4013" s="16">
        <f>J4013*'SR Adjusted'!$AE$11</f>
        <v>5.3757299999999999</v>
      </c>
      <c r="M4013" s="16">
        <f>K4013*'SR Adjusted'!$AE$11</f>
        <v>1034.3719999999998</v>
      </c>
    </row>
    <row r="4014" spans="1:13" x14ac:dyDescent="0.2">
      <c r="A4014" s="76">
        <f t="shared" si="62"/>
        <v>39555</v>
      </c>
      <c r="B4014" s="16">
        <v>0</v>
      </c>
      <c r="C4014" s="16">
        <v>88.2</v>
      </c>
      <c r="D4014" s="16">
        <v>25.8</v>
      </c>
      <c r="E4014" s="16">
        <v>24.6</v>
      </c>
      <c r="F4014" s="16">
        <v>27.6</v>
      </c>
      <c r="G4014" s="16">
        <v>11.75</v>
      </c>
      <c r="I4014" s="16">
        <v>354.99</v>
      </c>
      <c r="J4014" s="16">
        <v>18.28</v>
      </c>
      <c r="K4014" s="16">
        <v>1318</v>
      </c>
      <c r="L4014" s="16">
        <f>J4014*'SR Adjusted'!$AE$11</f>
        <v>19.614440000000002</v>
      </c>
      <c r="M4014" s="16">
        <f>K4014*'SR Adjusted'!$AE$11</f>
        <v>1414.2139999999999</v>
      </c>
    </row>
    <row r="4015" spans="1:13" x14ac:dyDescent="0.2">
      <c r="A4015" s="76">
        <f t="shared" si="62"/>
        <v>39556</v>
      </c>
      <c r="B4015" s="16">
        <v>0</v>
      </c>
      <c r="C4015" s="16">
        <v>86.8</v>
      </c>
      <c r="D4015" s="16">
        <v>26</v>
      </c>
      <c r="E4015" s="16">
        <v>24.9</v>
      </c>
      <c r="F4015" s="16">
        <v>28.3</v>
      </c>
      <c r="G4015" s="16">
        <v>9.81</v>
      </c>
      <c r="I4015" s="16">
        <v>328.63</v>
      </c>
      <c r="J4015" s="16">
        <v>15.27</v>
      </c>
      <c r="K4015" s="16">
        <v>1122</v>
      </c>
      <c r="L4015" s="16">
        <f>J4015*'SR Adjusted'!$AE$11</f>
        <v>16.384709999999998</v>
      </c>
      <c r="M4015" s="16">
        <f>K4015*'SR Adjusted'!$AE$11</f>
        <v>1203.9059999999999</v>
      </c>
    </row>
    <row r="4016" spans="1:13" x14ac:dyDescent="0.2">
      <c r="A4016" s="76">
        <f t="shared" si="62"/>
        <v>39557</v>
      </c>
      <c r="B4016" s="16">
        <v>0</v>
      </c>
      <c r="C4016" s="16">
        <v>87.9</v>
      </c>
      <c r="D4016" s="16">
        <v>25.9</v>
      </c>
      <c r="E4016" s="16">
        <v>24.7</v>
      </c>
      <c r="F4016" s="16">
        <v>28.1</v>
      </c>
      <c r="G4016" s="16">
        <v>8.42</v>
      </c>
      <c r="H4016" s="16">
        <v>19.79</v>
      </c>
      <c r="I4016" s="16">
        <v>317.14</v>
      </c>
      <c r="J4016" s="16">
        <v>12.49</v>
      </c>
      <c r="K4016" s="16">
        <v>1157</v>
      </c>
      <c r="L4016" s="16">
        <f>J4016*'SR Adjusted'!$AE$11</f>
        <v>13.401769999999999</v>
      </c>
      <c r="M4016" s="16">
        <f>K4016*'SR Adjusted'!$AE$11</f>
        <v>1241.461</v>
      </c>
    </row>
    <row r="4017" spans="1:13" x14ac:dyDescent="0.2">
      <c r="A4017" s="76">
        <f t="shared" si="62"/>
        <v>39558</v>
      </c>
      <c r="B4017" s="16">
        <v>0</v>
      </c>
      <c r="C4017" s="16">
        <v>87.6</v>
      </c>
      <c r="D4017" s="16">
        <v>25.8</v>
      </c>
      <c r="E4017" s="16">
        <v>24.7</v>
      </c>
      <c r="F4017" s="16">
        <v>28.3</v>
      </c>
      <c r="G4017" s="16">
        <v>9.2100000000000009</v>
      </c>
      <c r="H4017" s="16">
        <v>24.1</v>
      </c>
      <c r="I4017" s="16">
        <v>336.01</v>
      </c>
      <c r="J4017" s="16">
        <v>15.18</v>
      </c>
      <c r="K4017" s="16">
        <v>1188</v>
      </c>
      <c r="L4017" s="16">
        <f>J4017*'SR Adjusted'!$AE$11</f>
        <v>16.288139999999999</v>
      </c>
      <c r="M4017" s="16">
        <f>K4017*'SR Adjusted'!$AE$11</f>
        <v>1274.7239999999999</v>
      </c>
    </row>
    <row r="4018" spans="1:13" x14ac:dyDescent="0.2">
      <c r="A4018" s="76">
        <f t="shared" si="62"/>
        <v>39559</v>
      </c>
      <c r="B4018" s="16">
        <v>0</v>
      </c>
      <c r="C4018" s="16">
        <v>85.1</v>
      </c>
      <c r="D4018" s="16">
        <v>25.9</v>
      </c>
      <c r="E4018" s="16">
        <v>24.8</v>
      </c>
      <c r="F4018" s="16">
        <v>28.1</v>
      </c>
      <c r="G4018" s="16">
        <v>8.9700000000000006</v>
      </c>
      <c r="H4018" s="16">
        <v>22.12</v>
      </c>
      <c r="I4018" s="16">
        <v>339.44</v>
      </c>
      <c r="J4018" s="16">
        <v>17.149999999999999</v>
      </c>
      <c r="K4018" s="16">
        <v>1083</v>
      </c>
      <c r="L4018" s="16">
        <f>J4018*'SR Adjusted'!$AE$11</f>
        <v>18.401949999999999</v>
      </c>
      <c r="M4018" s="16">
        <f>K4018*'SR Adjusted'!$AE$11</f>
        <v>1162.059</v>
      </c>
    </row>
    <row r="4019" spans="1:13" x14ac:dyDescent="0.2">
      <c r="A4019" s="76">
        <f t="shared" si="62"/>
        <v>39560</v>
      </c>
      <c r="B4019" s="16">
        <v>0</v>
      </c>
      <c r="C4019" s="16">
        <v>81</v>
      </c>
      <c r="D4019" s="16">
        <v>25.8</v>
      </c>
      <c r="E4019" s="16">
        <v>24.2</v>
      </c>
      <c r="F4019" s="16">
        <v>28.7</v>
      </c>
      <c r="G4019" s="16">
        <v>10.4</v>
      </c>
      <c r="I4019" s="16">
        <v>334.75</v>
      </c>
      <c r="J4019" s="16">
        <v>23.16</v>
      </c>
      <c r="K4019" s="16">
        <v>1173</v>
      </c>
      <c r="L4019" s="16">
        <f>J4019*'SR Adjusted'!$AE$11</f>
        <v>24.850680000000001</v>
      </c>
      <c r="M4019" s="16">
        <f>K4019*'SR Adjusted'!$AE$11</f>
        <v>1258.6289999999999</v>
      </c>
    </row>
    <row r="4020" spans="1:13" x14ac:dyDescent="0.2">
      <c r="A4020" s="76">
        <f t="shared" si="62"/>
        <v>39561</v>
      </c>
      <c r="B4020" s="16">
        <v>0</v>
      </c>
      <c r="C4020" s="16">
        <v>81.2</v>
      </c>
      <c r="D4020" s="16">
        <v>25.5</v>
      </c>
      <c r="E4020" s="16">
        <v>24.2</v>
      </c>
      <c r="F4020" s="16">
        <v>27.9</v>
      </c>
      <c r="G4020" s="16">
        <v>10.08</v>
      </c>
      <c r="I4020" s="16">
        <v>318.56</v>
      </c>
      <c r="J4020" s="16">
        <v>16.14</v>
      </c>
      <c r="K4020" s="16">
        <v>1130</v>
      </c>
      <c r="L4020" s="16">
        <f>J4020*'SR Adjusted'!$AE$11</f>
        <v>17.31822</v>
      </c>
      <c r="M4020" s="16">
        <f>K4020*'SR Adjusted'!$AE$11</f>
        <v>1212.49</v>
      </c>
    </row>
    <row r="4021" spans="1:13" x14ac:dyDescent="0.2">
      <c r="A4021" s="76">
        <f t="shared" si="62"/>
        <v>39562</v>
      </c>
      <c r="B4021" s="16">
        <v>0</v>
      </c>
      <c r="C4021" s="16">
        <v>78.900000000000006</v>
      </c>
      <c r="D4021" s="16">
        <v>25.6</v>
      </c>
      <c r="E4021" s="16">
        <v>24.2</v>
      </c>
      <c r="F4021" s="16">
        <v>28.3</v>
      </c>
      <c r="G4021" s="16">
        <v>9.66</v>
      </c>
      <c r="I4021" s="16">
        <v>320.79000000000002</v>
      </c>
      <c r="J4021" s="16">
        <v>19.72</v>
      </c>
      <c r="K4021" s="16">
        <v>1324</v>
      </c>
      <c r="L4021" s="16">
        <f>J4021*'SR Adjusted'!$AE$11</f>
        <v>21.159559999999999</v>
      </c>
      <c r="M4021" s="16">
        <f>K4021*'SR Adjusted'!$AE$11</f>
        <v>1420.652</v>
      </c>
    </row>
    <row r="4022" spans="1:13" x14ac:dyDescent="0.2">
      <c r="A4022" s="76">
        <f t="shared" si="62"/>
        <v>39563</v>
      </c>
      <c r="B4022" s="16">
        <v>0</v>
      </c>
      <c r="C4022" s="16">
        <v>74.8</v>
      </c>
      <c r="D4022" s="16">
        <v>25.4</v>
      </c>
      <c r="E4022" s="16">
        <v>23.9</v>
      </c>
      <c r="F4022" s="16">
        <v>28.4</v>
      </c>
      <c r="G4022" s="16">
        <v>10.56</v>
      </c>
      <c r="I4022" s="16">
        <v>322.57</v>
      </c>
      <c r="J4022" s="16">
        <v>25.03</v>
      </c>
      <c r="K4022" s="16">
        <v>1225</v>
      </c>
      <c r="L4022" s="16">
        <f>J4022*'SR Adjusted'!$AE$11</f>
        <v>26.857189999999999</v>
      </c>
      <c r="M4022" s="16">
        <f>K4022*'SR Adjusted'!$AE$11</f>
        <v>1314.425</v>
      </c>
    </row>
    <row r="4023" spans="1:13" x14ac:dyDescent="0.2">
      <c r="A4023" s="76">
        <f t="shared" si="62"/>
        <v>39564</v>
      </c>
      <c r="B4023" s="16">
        <v>0</v>
      </c>
      <c r="C4023" s="16">
        <v>73.099999999999994</v>
      </c>
      <c r="D4023" s="16">
        <v>25.6</v>
      </c>
      <c r="E4023" s="16">
        <v>24</v>
      </c>
      <c r="F4023" s="16">
        <v>28.3</v>
      </c>
      <c r="G4023" s="16">
        <v>13.49</v>
      </c>
      <c r="I4023" s="16">
        <v>331.43</v>
      </c>
      <c r="J4023" s="16">
        <v>25</v>
      </c>
      <c r="K4023" s="16">
        <v>1170</v>
      </c>
      <c r="L4023" s="16">
        <f>J4023*'SR Adjusted'!$AE$11</f>
        <v>26.824999999999999</v>
      </c>
      <c r="M4023" s="16">
        <f>K4023*'SR Adjusted'!$AE$11</f>
        <v>1255.4099999999999</v>
      </c>
    </row>
    <row r="4024" spans="1:13" x14ac:dyDescent="0.2">
      <c r="A4024" s="76">
        <f t="shared" si="62"/>
        <v>39565</v>
      </c>
      <c r="B4024" s="16">
        <v>0</v>
      </c>
      <c r="C4024" s="16">
        <v>80</v>
      </c>
      <c r="D4024" s="16">
        <v>25.8</v>
      </c>
      <c r="E4024" s="16">
        <v>24.4</v>
      </c>
      <c r="F4024" s="16">
        <v>28.6</v>
      </c>
      <c r="G4024" s="16">
        <v>11.53</v>
      </c>
      <c r="I4024" s="16">
        <v>315.26</v>
      </c>
      <c r="J4024" s="16">
        <v>18.96</v>
      </c>
      <c r="K4024" s="16">
        <v>1229</v>
      </c>
      <c r="L4024" s="16">
        <f>J4024*'SR Adjusted'!$AE$11</f>
        <v>20.344080000000002</v>
      </c>
      <c r="M4024" s="16">
        <f>K4024*'SR Adjusted'!$AE$11</f>
        <v>1318.7169999999999</v>
      </c>
    </row>
    <row r="4025" spans="1:13" x14ac:dyDescent="0.2">
      <c r="A4025" s="76">
        <f t="shared" si="62"/>
        <v>39566</v>
      </c>
      <c r="B4025" s="16">
        <v>27.16</v>
      </c>
      <c r="C4025" s="16">
        <v>89.2</v>
      </c>
      <c r="D4025" s="16">
        <v>24.8</v>
      </c>
      <c r="E4025" s="16">
        <v>22.5</v>
      </c>
      <c r="F4025" s="16">
        <v>26.8</v>
      </c>
      <c r="G4025" s="16">
        <v>6.79</v>
      </c>
      <c r="H4025" s="16">
        <v>21.8</v>
      </c>
      <c r="I4025" s="16">
        <v>265.68</v>
      </c>
      <c r="J4025" s="16">
        <v>10.28</v>
      </c>
      <c r="K4025" s="16">
        <v>1237</v>
      </c>
      <c r="L4025" s="16">
        <f>J4025*'SR Adjusted'!$AE$11</f>
        <v>11.030439999999999</v>
      </c>
      <c r="M4025" s="16">
        <f>K4025*'SR Adjusted'!$AE$11</f>
        <v>1327.3009999999999</v>
      </c>
    </row>
    <row r="4026" spans="1:13" x14ac:dyDescent="0.2">
      <c r="A4026" s="76">
        <f t="shared" si="62"/>
        <v>39567</v>
      </c>
      <c r="B4026" s="16">
        <v>37.82</v>
      </c>
      <c r="C4026" s="16">
        <v>96.6</v>
      </c>
      <c r="D4026" s="16">
        <v>24.1</v>
      </c>
      <c r="E4026" s="16">
        <v>22.8</v>
      </c>
      <c r="F4026" s="16">
        <v>26.3</v>
      </c>
      <c r="G4026" s="16">
        <v>7.9</v>
      </c>
      <c r="H4026" s="16">
        <v>26.11</v>
      </c>
      <c r="I4026" s="16">
        <v>249.96</v>
      </c>
      <c r="J4026" s="16">
        <v>7.71</v>
      </c>
      <c r="K4026" s="16">
        <v>1280</v>
      </c>
      <c r="L4026" s="16">
        <f>J4026*'SR Adjusted'!$AE$11</f>
        <v>8.272829999999999</v>
      </c>
      <c r="M4026" s="16">
        <f>K4026*'SR Adjusted'!$AE$11</f>
        <v>1373.44</v>
      </c>
    </row>
    <row r="4027" spans="1:13" x14ac:dyDescent="0.2">
      <c r="A4027" s="76">
        <f t="shared" si="62"/>
        <v>39568</v>
      </c>
      <c r="B4027" s="16">
        <v>6.08</v>
      </c>
      <c r="C4027" s="16">
        <v>83.9</v>
      </c>
      <c r="D4027" s="16">
        <v>25.8</v>
      </c>
      <c r="E4027" s="16">
        <v>23.3</v>
      </c>
      <c r="F4027" s="16">
        <v>28.2</v>
      </c>
      <c r="G4027" s="16">
        <v>10.15</v>
      </c>
      <c r="I4027" s="16">
        <v>320.13</v>
      </c>
      <c r="J4027" s="16">
        <v>17.920000000000002</v>
      </c>
      <c r="K4027" s="16">
        <v>1050</v>
      </c>
      <c r="L4027" s="16">
        <f>J4027*'SR Adjusted'!$AE$11</f>
        <v>19.228160000000003</v>
      </c>
      <c r="M4027" s="16">
        <f>K4027*'SR Adjusted'!$AE$11</f>
        <v>1126.6499999999999</v>
      </c>
    </row>
    <row r="4028" spans="1:13" x14ac:dyDescent="0.2">
      <c r="A4028" s="76">
        <f t="shared" si="62"/>
        <v>39569</v>
      </c>
      <c r="B4028" s="16">
        <v>46.7</v>
      </c>
      <c r="C4028" s="16">
        <v>88.9</v>
      </c>
      <c r="D4028" s="16">
        <v>25</v>
      </c>
      <c r="E4028" s="16">
        <v>23.1</v>
      </c>
      <c r="F4028" s="16">
        <v>28.1</v>
      </c>
      <c r="G4028" s="16">
        <v>6.44</v>
      </c>
      <c r="H4028" s="16">
        <v>22.3</v>
      </c>
      <c r="I4028" s="16">
        <v>288.83</v>
      </c>
      <c r="J4028" s="16">
        <v>15.51</v>
      </c>
      <c r="K4028" s="16">
        <v>1232</v>
      </c>
      <c r="L4028" s="16">
        <f>J4028*'SR Adjusted'!$AE$11</f>
        <v>16.642229999999998</v>
      </c>
      <c r="M4028" s="16">
        <f>K4028*'SR Adjusted'!$AE$11</f>
        <v>1321.9359999999999</v>
      </c>
    </row>
    <row r="4029" spans="1:13" x14ac:dyDescent="0.2">
      <c r="A4029" s="76">
        <f t="shared" si="62"/>
        <v>39570</v>
      </c>
      <c r="B4029" s="16">
        <v>22.59</v>
      </c>
      <c r="C4029" s="16">
        <v>93.9</v>
      </c>
      <c r="D4029" s="16">
        <v>23.6</v>
      </c>
      <c r="E4029" s="16">
        <v>22.2</v>
      </c>
      <c r="F4029" s="16">
        <v>24.6</v>
      </c>
      <c r="G4029" s="16">
        <v>6.32</v>
      </c>
      <c r="I4029" s="16">
        <v>237.87</v>
      </c>
      <c r="J4029" s="16">
        <v>5.3</v>
      </c>
      <c r="K4029" s="16">
        <v>307.7</v>
      </c>
      <c r="L4029" s="16">
        <f>J4029*'SR Adjusted'!$AE$11</f>
        <v>5.6868999999999996</v>
      </c>
      <c r="M4029" s="16">
        <f>K4029*'SR Adjusted'!$AE$11</f>
        <v>330.16209999999995</v>
      </c>
    </row>
    <row r="4030" spans="1:13" x14ac:dyDescent="0.2">
      <c r="A4030" s="76">
        <f t="shared" si="62"/>
        <v>39571</v>
      </c>
      <c r="B4030" s="16">
        <v>0.25</v>
      </c>
      <c r="C4030" s="16">
        <v>83.2</v>
      </c>
      <c r="D4030" s="16">
        <v>25.6</v>
      </c>
      <c r="E4030" s="16">
        <v>23.5</v>
      </c>
      <c r="F4030" s="16">
        <v>28.5</v>
      </c>
      <c r="G4030" s="16">
        <v>4.82</v>
      </c>
      <c r="H4030" s="16">
        <v>19.93</v>
      </c>
      <c r="I4030" s="16">
        <v>304.08</v>
      </c>
      <c r="J4030" s="16">
        <v>18.75</v>
      </c>
      <c r="K4030" s="16">
        <v>1200</v>
      </c>
      <c r="L4030" s="16">
        <f>J4030*'SR Adjusted'!$AE$11</f>
        <v>20.118749999999999</v>
      </c>
      <c r="M4030" s="16">
        <f>K4030*'SR Adjusted'!$AE$11</f>
        <v>1287.5999999999999</v>
      </c>
    </row>
    <row r="4031" spans="1:13" x14ac:dyDescent="0.2">
      <c r="A4031" s="76">
        <f t="shared" si="62"/>
        <v>39572</v>
      </c>
      <c r="B4031" s="16">
        <v>14.99</v>
      </c>
      <c r="C4031" s="16">
        <v>85.8</v>
      </c>
      <c r="D4031" s="16">
        <v>25.4</v>
      </c>
      <c r="E4031" s="16">
        <v>24.1</v>
      </c>
      <c r="F4031" s="16">
        <v>28</v>
      </c>
      <c r="G4031" s="16">
        <v>5.13</v>
      </c>
      <c r="H4031" s="16">
        <v>21.49</v>
      </c>
      <c r="I4031" s="16">
        <v>305.67</v>
      </c>
      <c r="J4031" s="16">
        <v>19.2</v>
      </c>
      <c r="K4031" s="16">
        <v>1203</v>
      </c>
      <c r="L4031" s="16">
        <f>J4031*'SR Adjusted'!$AE$11</f>
        <v>20.601599999999998</v>
      </c>
      <c r="M4031" s="16">
        <f>K4031*'SR Adjusted'!$AE$11</f>
        <v>1290.819</v>
      </c>
    </row>
    <row r="4032" spans="1:13" x14ac:dyDescent="0.2">
      <c r="A4032" s="76">
        <f t="shared" si="62"/>
        <v>39573</v>
      </c>
      <c r="B4032" s="16">
        <v>0</v>
      </c>
      <c r="C4032" s="16">
        <v>80.2</v>
      </c>
      <c r="D4032" s="16">
        <v>25.5</v>
      </c>
      <c r="E4032" s="16">
        <v>24.3</v>
      </c>
      <c r="F4032" s="16">
        <v>28.4</v>
      </c>
      <c r="G4032" s="16">
        <v>7.09</v>
      </c>
      <c r="H4032" s="16">
        <v>20.78</v>
      </c>
      <c r="I4032" s="16">
        <v>315.82</v>
      </c>
      <c r="J4032" s="16">
        <v>18.079999999999998</v>
      </c>
      <c r="K4032" s="16">
        <v>1196</v>
      </c>
      <c r="L4032" s="16">
        <f>J4032*'SR Adjusted'!$AE$11</f>
        <v>19.399839999999998</v>
      </c>
      <c r="M4032" s="16">
        <f>K4032*'SR Adjusted'!$AE$11</f>
        <v>1283.308</v>
      </c>
    </row>
    <row r="4033" spans="1:13" x14ac:dyDescent="0.2">
      <c r="A4033" s="76">
        <f t="shared" si="62"/>
        <v>39574</v>
      </c>
      <c r="B4033" s="16">
        <v>0.5</v>
      </c>
      <c r="C4033" s="16">
        <v>83.9</v>
      </c>
      <c r="D4033" s="16">
        <v>25.5</v>
      </c>
      <c r="E4033" s="16">
        <v>24</v>
      </c>
      <c r="F4033" s="16">
        <v>28.2</v>
      </c>
      <c r="G4033" s="16">
        <v>7.59</v>
      </c>
      <c r="H4033" s="16">
        <v>21.27</v>
      </c>
      <c r="I4033" s="16">
        <v>300.57</v>
      </c>
      <c r="J4033" s="16">
        <v>15.78</v>
      </c>
      <c r="K4033" s="16">
        <v>1169</v>
      </c>
      <c r="L4033" s="16">
        <f>J4033*'SR Adjusted'!$AE$11</f>
        <v>16.931939999999997</v>
      </c>
      <c r="M4033" s="16">
        <f>K4033*'SR Adjusted'!$AE$11</f>
        <v>1254.337</v>
      </c>
    </row>
    <row r="4034" spans="1:13" x14ac:dyDescent="0.2">
      <c r="A4034" s="76">
        <f t="shared" si="62"/>
        <v>39575</v>
      </c>
      <c r="B4034" s="16">
        <v>3.04</v>
      </c>
      <c r="C4034" s="16">
        <v>86.7</v>
      </c>
      <c r="D4034" s="16">
        <v>26</v>
      </c>
      <c r="E4034" s="16">
        <v>24.5</v>
      </c>
      <c r="F4034" s="16">
        <v>28.3</v>
      </c>
      <c r="G4034" s="16">
        <v>10.79</v>
      </c>
      <c r="H4034" s="16">
        <v>221.2</v>
      </c>
      <c r="I4034" s="16">
        <v>328.94</v>
      </c>
      <c r="J4034" s="16">
        <v>11.17</v>
      </c>
      <c r="K4034" s="16">
        <v>1316</v>
      </c>
      <c r="L4034" s="16">
        <f>J4034*'SR Adjusted'!$AE$11</f>
        <v>11.98541</v>
      </c>
      <c r="M4034" s="16">
        <f>K4034*'SR Adjusted'!$AE$11</f>
        <v>1412.068</v>
      </c>
    </row>
    <row r="4035" spans="1:13" x14ac:dyDescent="0.2">
      <c r="A4035" s="76">
        <f t="shared" si="62"/>
        <v>39576</v>
      </c>
      <c r="B4035" s="16">
        <v>123.18</v>
      </c>
      <c r="C4035" s="16">
        <v>90.7</v>
      </c>
      <c r="D4035" s="16">
        <v>25.7</v>
      </c>
      <c r="E4035" s="16">
        <v>22.4</v>
      </c>
      <c r="F4035" s="16">
        <v>28.9</v>
      </c>
      <c r="G4035" s="16">
        <v>9.94</v>
      </c>
      <c r="I4035" s="16">
        <v>300.08999999999997</v>
      </c>
      <c r="J4035" s="16">
        <v>13.55</v>
      </c>
      <c r="K4035" s="16">
        <v>1062</v>
      </c>
      <c r="L4035" s="16">
        <f>J4035*'SR Adjusted'!$AE$11</f>
        <v>14.539149999999999</v>
      </c>
      <c r="M4035" s="16">
        <f>K4035*'SR Adjusted'!$AE$11</f>
        <v>1139.5259999999998</v>
      </c>
    </row>
    <row r="4036" spans="1:13" x14ac:dyDescent="0.2">
      <c r="A4036" s="76">
        <f t="shared" si="62"/>
        <v>39577</v>
      </c>
      <c r="B4036" s="16">
        <v>8.3699999999999992</v>
      </c>
      <c r="C4036" s="16">
        <v>93.6</v>
      </c>
      <c r="D4036" s="16">
        <v>25.1</v>
      </c>
      <c r="E4036" s="16">
        <v>23.4</v>
      </c>
      <c r="F4036" s="16">
        <v>27.5</v>
      </c>
      <c r="G4036" s="16">
        <v>11.37</v>
      </c>
      <c r="I4036" s="16">
        <v>227.59</v>
      </c>
      <c r="J4036" s="16">
        <v>11.53</v>
      </c>
      <c r="K4036" s="16">
        <v>933</v>
      </c>
      <c r="L4036" s="16">
        <f>J4036*'SR Adjusted'!$AE$11</f>
        <v>12.371689999999999</v>
      </c>
      <c r="M4036" s="16">
        <f>K4036*'SR Adjusted'!$AE$11</f>
        <v>1001.1089999999999</v>
      </c>
    </row>
    <row r="4037" spans="1:13" x14ac:dyDescent="0.2">
      <c r="A4037" s="76">
        <f t="shared" ref="A4037:A4100" si="63">A4036+1</f>
        <v>39578</v>
      </c>
      <c r="B4037" s="16">
        <v>1.52</v>
      </c>
      <c r="C4037" s="16">
        <v>92.5</v>
      </c>
      <c r="D4037" s="16">
        <v>25.7</v>
      </c>
      <c r="E4037" s="16">
        <v>24.2</v>
      </c>
      <c r="F4037" s="16">
        <v>28.2</v>
      </c>
      <c r="G4037" s="16">
        <v>5.95</v>
      </c>
      <c r="H4037" s="16">
        <v>23.5</v>
      </c>
      <c r="I4037" s="16">
        <v>235.11</v>
      </c>
      <c r="J4037" s="16">
        <v>13.1</v>
      </c>
      <c r="K4037" s="16">
        <v>1266</v>
      </c>
      <c r="L4037" s="16">
        <f>J4037*'SR Adjusted'!$AE$11</f>
        <v>14.056299999999998</v>
      </c>
      <c r="M4037" s="16">
        <f>K4037*'SR Adjusted'!$AE$11</f>
        <v>1358.4179999999999</v>
      </c>
    </row>
    <row r="4038" spans="1:13" x14ac:dyDescent="0.2">
      <c r="A4038" s="76">
        <f t="shared" si="63"/>
        <v>39579</v>
      </c>
      <c r="B4038" s="16">
        <v>4.0599999999999996</v>
      </c>
      <c r="C4038" s="16">
        <v>90.4</v>
      </c>
      <c r="D4038" s="16">
        <v>25.7</v>
      </c>
      <c r="E4038" s="16">
        <v>23.9</v>
      </c>
      <c r="F4038" s="16">
        <v>28.9</v>
      </c>
      <c r="G4038" s="16">
        <v>4.71</v>
      </c>
      <c r="H4038" s="16">
        <v>15.59</v>
      </c>
      <c r="I4038" s="16">
        <v>264.93</v>
      </c>
      <c r="J4038" s="16">
        <v>14.22</v>
      </c>
      <c r="K4038" s="16">
        <v>1199</v>
      </c>
      <c r="L4038" s="16">
        <f>J4038*'SR Adjusted'!$AE$11</f>
        <v>15.25806</v>
      </c>
      <c r="M4038" s="16">
        <f>K4038*'SR Adjusted'!$AE$11</f>
        <v>1286.527</v>
      </c>
    </row>
    <row r="4039" spans="1:13" x14ac:dyDescent="0.2">
      <c r="A4039" s="76">
        <f t="shared" si="63"/>
        <v>39580</v>
      </c>
      <c r="B4039" s="16">
        <v>0</v>
      </c>
      <c r="C4039" s="16">
        <v>87.6</v>
      </c>
      <c r="D4039" s="16">
        <v>26.1</v>
      </c>
      <c r="E4039" s="16">
        <v>23.9</v>
      </c>
      <c r="F4039" s="16">
        <v>28.9</v>
      </c>
      <c r="G4039" s="16">
        <v>5.98</v>
      </c>
      <c r="H4039" s="16">
        <v>18.420000000000002</v>
      </c>
      <c r="I4039" s="16">
        <v>263.54000000000002</v>
      </c>
      <c r="J4039" s="16">
        <v>20.6</v>
      </c>
      <c r="K4039" s="16">
        <v>1199</v>
      </c>
      <c r="L4039" s="16">
        <f>J4039*'SR Adjusted'!$AE$11</f>
        <v>22.1038</v>
      </c>
      <c r="M4039" s="16">
        <f>K4039*'SR Adjusted'!$AE$11</f>
        <v>1286.527</v>
      </c>
    </row>
    <row r="4040" spans="1:13" x14ac:dyDescent="0.2">
      <c r="A4040" s="76">
        <f t="shared" si="63"/>
        <v>39581</v>
      </c>
      <c r="B4040" s="16">
        <v>3.05</v>
      </c>
      <c r="C4040" s="16">
        <v>87.4</v>
      </c>
      <c r="D4040" s="16">
        <v>26.3</v>
      </c>
      <c r="E4040" s="16">
        <v>25</v>
      </c>
      <c r="F4040" s="16">
        <v>29.6</v>
      </c>
      <c r="G4040" s="16">
        <v>5.33</v>
      </c>
      <c r="H4040" s="16">
        <v>16.260000000000002</v>
      </c>
      <c r="I4040" s="16">
        <v>316.86</v>
      </c>
      <c r="J4040" s="16">
        <v>13.9</v>
      </c>
      <c r="K4040" s="16">
        <v>863</v>
      </c>
      <c r="L4040" s="16">
        <f>J4040*'SR Adjusted'!$AE$11</f>
        <v>14.9147</v>
      </c>
      <c r="M4040" s="16">
        <f>K4040*'SR Adjusted'!$AE$11</f>
        <v>925.99899999999991</v>
      </c>
    </row>
    <row r="4041" spans="1:13" x14ac:dyDescent="0.2">
      <c r="A4041" s="76">
        <f t="shared" si="63"/>
        <v>39582</v>
      </c>
      <c r="B4041" s="16">
        <v>0</v>
      </c>
      <c r="C4041" s="16">
        <v>84.6</v>
      </c>
      <c r="D4041" s="16">
        <v>26.3</v>
      </c>
      <c r="E4041" s="16">
        <v>25</v>
      </c>
      <c r="F4041" s="16">
        <v>28.4</v>
      </c>
      <c r="G4041" s="16">
        <v>11.13</v>
      </c>
      <c r="I4041" s="16">
        <v>343.91</v>
      </c>
      <c r="J4041" s="16">
        <v>17.079999999999998</v>
      </c>
      <c r="K4041" s="16">
        <v>1115</v>
      </c>
      <c r="L4041" s="16">
        <f>J4041*'SR Adjusted'!$AE$11</f>
        <v>18.326839999999997</v>
      </c>
      <c r="M4041" s="16">
        <f>K4041*'SR Adjusted'!$AE$11</f>
        <v>1196.395</v>
      </c>
    </row>
    <row r="4042" spans="1:13" x14ac:dyDescent="0.2">
      <c r="A4042" s="76">
        <f t="shared" si="63"/>
        <v>39583</v>
      </c>
      <c r="B4042" s="16">
        <v>0</v>
      </c>
      <c r="C4042" s="16">
        <v>82</v>
      </c>
      <c r="D4042" s="16">
        <v>26.2</v>
      </c>
      <c r="E4042" s="16">
        <v>25.1</v>
      </c>
      <c r="F4042" s="16">
        <v>28.5</v>
      </c>
      <c r="G4042" s="16">
        <v>10.59</v>
      </c>
      <c r="I4042" s="16">
        <v>337.72</v>
      </c>
      <c r="J4042" s="16">
        <v>20.81</v>
      </c>
      <c r="K4042" s="16">
        <v>1041</v>
      </c>
      <c r="L4042" s="16">
        <f>J4042*'SR Adjusted'!$AE$11</f>
        <v>22.329129999999999</v>
      </c>
      <c r="M4042" s="16">
        <f>K4042*'SR Adjusted'!$AE$11</f>
        <v>1116.9929999999999</v>
      </c>
    </row>
    <row r="4043" spans="1:13" x14ac:dyDescent="0.2">
      <c r="A4043" s="76">
        <f t="shared" si="63"/>
        <v>39584</v>
      </c>
      <c r="B4043" s="16">
        <v>0</v>
      </c>
      <c r="C4043" s="16">
        <v>81.599999999999994</v>
      </c>
      <c r="D4043" s="16">
        <v>26.1</v>
      </c>
      <c r="E4043" s="16">
        <v>24.8</v>
      </c>
      <c r="F4043" s="16">
        <v>28.9</v>
      </c>
      <c r="G4043" s="16">
        <v>9.1300000000000008</v>
      </c>
      <c r="I4043" s="16">
        <v>329.83</v>
      </c>
      <c r="J4043" s="16">
        <v>20.65</v>
      </c>
      <c r="K4043" s="16">
        <v>1089</v>
      </c>
      <c r="L4043" s="16">
        <f>J4043*'SR Adjusted'!$AE$11</f>
        <v>22.157449999999997</v>
      </c>
      <c r="M4043" s="16">
        <f>K4043*'SR Adjusted'!$AE$11</f>
        <v>1168.4969999999998</v>
      </c>
    </row>
    <row r="4044" spans="1:13" x14ac:dyDescent="0.2">
      <c r="A4044" s="76">
        <f t="shared" si="63"/>
        <v>39585</v>
      </c>
      <c r="B4044" s="16">
        <v>0.5</v>
      </c>
      <c r="C4044" s="16">
        <v>86.7</v>
      </c>
      <c r="D4044" s="16">
        <v>25.8</v>
      </c>
      <c r="E4044" s="16">
        <v>24.5</v>
      </c>
      <c r="F4044" s="16">
        <v>28.7</v>
      </c>
      <c r="G4044" s="16">
        <v>6.76</v>
      </c>
      <c r="H4044" s="16">
        <v>20.36</v>
      </c>
      <c r="I4044" s="16">
        <v>301.99</v>
      </c>
      <c r="J4044" s="16">
        <v>14.67</v>
      </c>
      <c r="K4044" s="16">
        <v>1229</v>
      </c>
      <c r="L4044" s="16">
        <f>J4044*'SR Adjusted'!$AE$11</f>
        <v>15.74091</v>
      </c>
      <c r="M4044" s="16">
        <f>K4044*'SR Adjusted'!$AE$11</f>
        <v>1318.7169999999999</v>
      </c>
    </row>
    <row r="4045" spans="1:13" x14ac:dyDescent="0.2">
      <c r="A4045" s="76">
        <f t="shared" si="63"/>
        <v>39586</v>
      </c>
      <c r="B4045" s="16">
        <v>63.48</v>
      </c>
      <c r="C4045" s="16">
        <v>93.6</v>
      </c>
      <c r="D4045" s="16">
        <v>24.3</v>
      </c>
      <c r="E4045" s="16">
        <v>22.2</v>
      </c>
      <c r="F4045" s="16">
        <v>26.3</v>
      </c>
      <c r="G4045" s="16">
        <v>6.03</v>
      </c>
      <c r="H4045" s="16">
        <v>21.87</v>
      </c>
      <c r="I4045" s="16">
        <v>282.3</v>
      </c>
      <c r="J4045" s="16">
        <v>8.4</v>
      </c>
      <c r="K4045" s="16">
        <v>834</v>
      </c>
      <c r="L4045" s="16">
        <f>J4045*'SR Adjusted'!$AE$11</f>
        <v>9.0131999999999994</v>
      </c>
      <c r="M4045" s="16">
        <f>K4045*'SR Adjusted'!$AE$11</f>
        <v>894.88199999999995</v>
      </c>
    </row>
    <row r="4046" spans="1:13" x14ac:dyDescent="0.2">
      <c r="A4046" s="76">
        <f t="shared" si="63"/>
        <v>39587</v>
      </c>
      <c r="B4046" s="16">
        <v>42.94</v>
      </c>
      <c r="C4046" s="16">
        <v>93.8</v>
      </c>
      <c r="D4046" s="16">
        <v>23.9</v>
      </c>
      <c r="E4046" s="16">
        <v>21.9</v>
      </c>
      <c r="F4046" s="16">
        <v>25</v>
      </c>
      <c r="G4046" s="16">
        <v>5.73</v>
      </c>
      <c r="H4046" s="16">
        <v>23.71</v>
      </c>
      <c r="I4046" s="16">
        <v>250.56</v>
      </c>
      <c r="J4046" s="16">
        <v>5.99</v>
      </c>
      <c r="K4046" s="16">
        <v>404.6</v>
      </c>
      <c r="L4046" s="16">
        <f>J4046*'SR Adjusted'!$AE$11</f>
        <v>6.42727</v>
      </c>
      <c r="M4046" s="16">
        <f>K4046*'SR Adjusted'!$AE$11</f>
        <v>434.13580000000002</v>
      </c>
    </row>
    <row r="4047" spans="1:13" x14ac:dyDescent="0.2">
      <c r="A4047" s="76">
        <f t="shared" si="63"/>
        <v>39588</v>
      </c>
      <c r="B4047" s="16">
        <v>2.27</v>
      </c>
      <c r="C4047" s="16">
        <v>89.2</v>
      </c>
      <c r="D4047" s="16">
        <v>25.1</v>
      </c>
      <c r="E4047" s="16">
        <v>23.5</v>
      </c>
      <c r="F4047" s="16">
        <v>28.1</v>
      </c>
      <c r="G4047" s="16">
        <v>3.69</v>
      </c>
      <c r="I4047" s="16">
        <v>73.680000000000007</v>
      </c>
      <c r="J4047" s="16">
        <v>12.91</v>
      </c>
      <c r="K4047" s="16">
        <v>1130</v>
      </c>
      <c r="L4047" s="16">
        <f>J4047*'SR Adjusted'!$AE$11</f>
        <v>13.85243</v>
      </c>
      <c r="M4047" s="16">
        <f>K4047*'SR Adjusted'!$AE$11</f>
        <v>1212.49</v>
      </c>
    </row>
    <row r="4048" spans="1:13" x14ac:dyDescent="0.2">
      <c r="A4048" s="76">
        <f t="shared" si="63"/>
        <v>39589</v>
      </c>
      <c r="B4048" s="16">
        <v>0</v>
      </c>
      <c r="C4048" s="16">
        <v>83.2</v>
      </c>
      <c r="D4048" s="16">
        <v>26.1</v>
      </c>
      <c r="E4048" s="16">
        <v>23.4</v>
      </c>
      <c r="F4048" s="16">
        <v>30.7</v>
      </c>
      <c r="G4048" s="16">
        <v>9.36</v>
      </c>
      <c r="I4048" s="16">
        <v>79.489999999999995</v>
      </c>
      <c r="J4048" s="16">
        <v>20.81</v>
      </c>
      <c r="K4048" s="16">
        <v>1145</v>
      </c>
      <c r="L4048" s="16">
        <f>J4048*'SR Adjusted'!$AE$11</f>
        <v>22.329129999999999</v>
      </c>
      <c r="M4048" s="16">
        <f>K4048*'SR Adjusted'!$AE$11</f>
        <v>1228.585</v>
      </c>
    </row>
    <row r="4049" spans="1:13" x14ac:dyDescent="0.2">
      <c r="A4049" s="76">
        <f t="shared" si="63"/>
        <v>39590</v>
      </c>
      <c r="B4049" s="16">
        <v>23.12</v>
      </c>
      <c r="C4049" s="16">
        <v>85.1</v>
      </c>
      <c r="D4049" s="16">
        <v>25.3</v>
      </c>
      <c r="E4049" s="16">
        <v>22.1</v>
      </c>
      <c r="F4049" s="16">
        <v>29.6</v>
      </c>
      <c r="G4049" s="16">
        <v>4.41</v>
      </c>
      <c r="I4049" s="16">
        <v>93.19</v>
      </c>
      <c r="J4049" s="16">
        <v>15.87</v>
      </c>
      <c r="K4049" s="16">
        <v>1074</v>
      </c>
      <c r="L4049" s="16">
        <f>J4049*'SR Adjusted'!$AE$11</f>
        <v>17.028509999999997</v>
      </c>
      <c r="M4049" s="16">
        <f>K4049*'SR Adjusted'!$AE$11</f>
        <v>1152.402</v>
      </c>
    </row>
    <row r="4050" spans="1:13" x14ac:dyDescent="0.2">
      <c r="A4050" s="76">
        <f t="shared" si="63"/>
        <v>39591</v>
      </c>
      <c r="B4050" s="16">
        <v>5.59</v>
      </c>
      <c r="C4050" s="16">
        <v>85.3</v>
      </c>
      <c r="D4050" s="16">
        <v>25.6</v>
      </c>
      <c r="E4050" s="16">
        <v>23.3</v>
      </c>
      <c r="F4050" s="16">
        <v>29.4</v>
      </c>
      <c r="G4050" s="16">
        <v>3.42</v>
      </c>
      <c r="H4050" s="16">
        <v>26.5</v>
      </c>
      <c r="I4050" s="16">
        <v>89.6</v>
      </c>
      <c r="J4050" s="16">
        <v>18.14</v>
      </c>
      <c r="K4050" s="16">
        <v>1247</v>
      </c>
      <c r="L4050" s="16">
        <f>J4050*'SR Adjusted'!$AE$11</f>
        <v>19.464220000000001</v>
      </c>
      <c r="M4050" s="16">
        <f>K4050*'SR Adjusted'!$AE$11</f>
        <v>1338.0309999999999</v>
      </c>
    </row>
    <row r="4051" spans="1:13" x14ac:dyDescent="0.2">
      <c r="A4051" s="76">
        <f t="shared" si="63"/>
        <v>39592</v>
      </c>
      <c r="B4051" s="16">
        <v>0</v>
      </c>
      <c r="C4051" s="16">
        <v>84.1</v>
      </c>
      <c r="D4051" s="16">
        <v>25.6</v>
      </c>
      <c r="E4051" s="16">
        <v>22.9</v>
      </c>
      <c r="F4051" s="16">
        <v>30.3</v>
      </c>
      <c r="G4051" s="16">
        <v>3.23</v>
      </c>
      <c r="H4051" s="16">
        <v>24.41</v>
      </c>
      <c r="I4051" s="16">
        <v>74.38</v>
      </c>
      <c r="J4051" s="16">
        <v>18.25</v>
      </c>
      <c r="K4051" s="16">
        <v>1241</v>
      </c>
      <c r="L4051" s="16">
        <f>J4051*'SR Adjusted'!$AE$11</f>
        <v>19.582249999999998</v>
      </c>
      <c r="M4051" s="16">
        <f>K4051*'SR Adjusted'!$AE$11</f>
        <v>1331.5929999999998</v>
      </c>
    </row>
    <row r="4052" spans="1:13" x14ac:dyDescent="0.2">
      <c r="A4052" s="76">
        <f t="shared" si="63"/>
        <v>39593</v>
      </c>
      <c r="B4052" s="16">
        <v>0</v>
      </c>
      <c r="C4052" s="16">
        <v>87.1</v>
      </c>
      <c r="D4052" s="16">
        <v>25.3</v>
      </c>
      <c r="E4052" s="16">
        <v>23.2</v>
      </c>
      <c r="F4052" s="16">
        <v>28.8</v>
      </c>
      <c r="G4052" s="16">
        <v>3.72</v>
      </c>
      <c r="H4052" s="16">
        <v>25.79</v>
      </c>
      <c r="I4052" s="16">
        <v>84.23</v>
      </c>
      <c r="J4052" s="16">
        <v>15.86</v>
      </c>
      <c r="K4052" s="16">
        <v>1274</v>
      </c>
      <c r="L4052" s="16">
        <f>J4052*'SR Adjusted'!$AE$11</f>
        <v>17.017779999999998</v>
      </c>
      <c r="M4052" s="16">
        <f>K4052*'SR Adjusted'!$AE$11</f>
        <v>1367.002</v>
      </c>
    </row>
    <row r="4053" spans="1:13" x14ac:dyDescent="0.2">
      <c r="A4053" s="76">
        <f t="shared" si="63"/>
        <v>39594</v>
      </c>
      <c r="B4053" s="16">
        <v>108.95</v>
      </c>
      <c r="C4053" s="16">
        <v>90.2</v>
      </c>
      <c r="D4053" s="16">
        <v>24.3</v>
      </c>
      <c r="E4053" s="16">
        <v>21.4</v>
      </c>
      <c r="F4053" s="16">
        <v>27.6</v>
      </c>
      <c r="G4053" s="16">
        <v>2.39</v>
      </c>
      <c r="H4053" s="16">
        <v>22.01</v>
      </c>
      <c r="I4053" s="16">
        <v>85.18</v>
      </c>
      <c r="J4053" s="16">
        <v>9.99</v>
      </c>
      <c r="K4053" s="16">
        <v>771.2</v>
      </c>
      <c r="L4053" s="16">
        <f>J4053*'SR Adjusted'!$AE$11</f>
        <v>10.71927</v>
      </c>
      <c r="M4053" s="16">
        <f>K4053*'SR Adjusted'!$AE$11</f>
        <v>827.49760000000003</v>
      </c>
    </row>
    <row r="4054" spans="1:13" x14ac:dyDescent="0.2">
      <c r="A4054" s="76">
        <f t="shared" si="63"/>
        <v>39595</v>
      </c>
      <c r="B4054" s="16">
        <v>52.04</v>
      </c>
      <c r="C4054" s="16">
        <v>92</v>
      </c>
      <c r="D4054" s="16">
        <v>24.1</v>
      </c>
      <c r="E4054" s="16">
        <v>22.2</v>
      </c>
      <c r="F4054" s="16">
        <v>28.7</v>
      </c>
      <c r="G4054" s="16">
        <v>2.4500000000000002</v>
      </c>
      <c r="H4054" s="16">
        <v>17.32</v>
      </c>
      <c r="I4054" s="16">
        <v>87.31</v>
      </c>
      <c r="J4054" s="16">
        <v>12.36</v>
      </c>
      <c r="K4054" s="16">
        <v>1155</v>
      </c>
      <c r="L4054" s="16">
        <f>J4054*'SR Adjusted'!$AE$11</f>
        <v>13.262279999999999</v>
      </c>
      <c r="M4054" s="16">
        <f>K4054*'SR Adjusted'!$AE$11</f>
        <v>1239.3150000000001</v>
      </c>
    </row>
    <row r="4055" spans="1:13" x14ac:dyDescent="0.2">
      <c r="A4055" s="76">
        <f t="shared" si="63"/>
        <v>39596</v>
      </c>
      <c r="B4055" s="16">
        <v>21.53</v>
      </c>
      <c r="C4055" s="16">
        <v>94.2</v>
      </c>
      <c r="D4055" s="16">
        <v>23.3</v>
      </c>
      <c r="E4055" s="16">
        <v>21.9</v>
      </c>
      <c r="F4055" s="16">
        <v>26.7</v>
      </c>
      <c r="G4055" s="16">
        <v>3.59</v>
      </c>
      <c r="H4055" s="16">
        <v>21.06</v>
      </c>
      <c r="I4055" s="16">
        <v>93.49</v>
      </c>
      <c r="J4055" s="16">
        <v>8.26</v>
      </c>
      <c r="K4055" s="16">
        <v>1071</v>
      </c>
      <c r="L4055" s="16">
        <f>J4055*'SR Adjusted'!$AE$11</f>
        <v>8.8629799999999985</v>
      </c>
      <c r="M4055" s="16">
        <f>K4055*'SR Adjusted'!$AE$11</f>
        <v>1149.183</v>
      </c>
    </row>
    <row r="4056" spans="1:13" x14ac:dyDescent="0.2">
      <c r="A4056" s="76">
        <f t="shared" si="63"/>
        <v>39597</v>
      </c>
      <c r="B4056" s="16">
        <v>0</v>
      </c>
      <c r="C4056" s="16">
        <v>84.3</v>
      </c>
      <c r="D4056" s="16">
        <v>25.6</v>
      </c>
      <c r="E4056" s="16">
        <v>23.1</v>
      </c>
      <c r="F4056" s="16">
        <v>29</v>
      </c>
      <c r="G4056" s="16">
        <v>4.18</v>
      </c>
      <c r="H4056" s="16">
        <v>30.41</v>
      </c>
      <c r="I4056" s="16">
        <v>86.69</v>
      </c>
      <c r="J4056" s="16">
        <v>19.64</v>
      </c>
      <c r="K4056" s="16">
        <v>1133</v>
      </c>
      <c r="L4056" s="16">
        <f>J4056*'SR Adjusted'!$AE$11</f>
        <v>21.073719999999998</v>
      </c>
      <c r="M4056" s="16">
        <f>K4056*'SR Adjusted'!$AE$11</f>
        <v>1215.7090000000001</v>
      </c>
    </row>
    <row r="4057" spans="1:13" x14ac:dyDescent="0.2">
      <c r="A4057" s="76">
        <f t="shared" si="63"/>
        <v>39598</v>
      </c>
      <c r="B4057" s="16">
        <v>0</v>
      </c>
      <c r="C4057" s="16">
        <v>78.5</v>
      </c>
      <c r="D4057" s="16">
        <v>26.6</v>
      </c>
      <c r="E4057" s="16">
        <v>23.7</v>
      </c>
      <c r="F4057" s="16">
        <v>30.4</v>
      </c>
      <c r="G4057" s="16">
        <v>5.62</v>
      </c>
      <c r="H4057" s="16">
        <v>26.04</v>
      </c>
      <c r="I4057" s="16">
        <v>59.6</v>
      </c>
      <c r="J4057" s="16">
        <v>24.44</v>
      </c>
      <c r="K4057" s="16">
        <v>938</v>
      </c>
      <c r="L4057" s="16">
        <f>J4057*'SR Adjusted'!$AE$11</f>
        <v>26.224119999999999</v>
      </c>
      <c r="M4057" s="16">
        <f>K4057*'SR Adjusted'!$AE$11</f>
        <v>1006.4739999999999</v>
      </c>
    </row>
    <row r="4058" spans="1:13" x14ac:dyDescent="0.2">
      <c r="A4058" s="76">
        <f t="shared" si="63"/>
        <v>39599</v>
      </c>
      <c r="B4058" s="16">
        <v>0</v>
      </c>
      <c r="C4058" s="16">
        <v>81.599999999999994</v>
      </c>
      <c r="D4058" s="16">
        <v>26.7</v>
      </c>
      <c r="E4058" s="16">
        <v>24.8</v>
      </c>
      <c r="F4058" s="16">
        <v>30.1</v>
      </c>
      <c r="G4058" s="16">
        <v>3.27</v>
      </c>
      <c r="H4058" s="16">
        <v>18.03</v>
      </c>
      <c r="I4058" s="16">
        <v>52.42</v>
      </c>
      <c r="J4058" s="16">
        <v>20.48</v>
      </c>
      <c r="K4058" s="16">
        <v>1133</v>
      </c>
      <c r="L4058" s="16">
        <f>J4058*'SR Adjusted'!$AE$11</f>
        <v>21.97504</v>
      </c>
      <c r="M4058" s="16">
        <f>K4058*'SR Adjusted'!$AE$11</f>
        <v>1215.7090000000001</v>
      </c>
    </row>
    <row r="4059" spans="1:13" x14ac:dyDescent="0.2">
      <c r="A4059" s="76">
        <f t="shared" si="63"/>
        <v>39600</v>
      </c>
      <c r="B4059" s="16">
        <v>0</v>
      </c>
      <c r="C4059" s="16">
        <v>90.5</v>
      </c>
      <c r="D4059" s="16">
        <v>25.7</v>
      </c>
      <c r="E4059" s="16">
        <v>24.6</v>
      </c>
      <c r="F4059" s="16">
        <v>27.8</v>
      </c>
      <c r="G4059" s="16">
        <v>2.31</v>
      </c>
      <c r="H4059" s="16">
        <v>10.37</v>
      </c>
      <c r="I4059" s="16">
        <v>49.89</v>
      </c>
      <c r="J4059" s="16">
        <v>9.09</v>
      </c>
      <c r="K4059" s="16">
        <v>655.7</v>
      </c>
      <c r="L4059" s="16">
        <f>J4059*'SR Adjusted'!$AE$11</f>
        <v>9.7535699999999999</v>
      </c>
      <c r="M4059" s="16">
        <f>K4059*'SR Adjusted'!$AE$11</f>
        <v>703.56610000000001</v>
      </c>
    </row>
    <row r="4060" spans="1:13" x14ac:dyDescent="0.2">
      <c r="A4060" s="76">
        <f t="shared" si="63"/>
        <v>39601</v>
      </c>
      <c r="B4060" s="16">
        <v>0</v>
      </c>
      <c r="C4060" s="16">
        <v>87.5</v>
      </c>
      <c r="D4060" s="16">
        <v>25.9</v>
      </c>
      <c r="E4060" s="16">
        <v>23.8</v>
      </c>
      <c r="F4060" s="16">
        <v>29.2</v>
      </c>
      <c r="G4060" s="16">
        <v>3.33</v>
      </c>
      <c r="H4060" s="16">
        <v>15.1</v>
      </c>
      <c r="I4060" s="16">
        <v>348.33</v>
      </c>
      <c r="J4060" s="16">
        <v>13.33</v>
      </c>
      <c r="K4060" s="16">
        <v>1337</v>
      </c>
      <c r="L4060" s="16">
        <f>J4060*'SR Adjusted'!$AE$11</f>
        <v>14.303089999999999</v>
      </c>
      <c r="M4060" s="16">
        <f>K4060*'SR Adjusted'!$AE$11</f>
        <v>1434.6009999999999</v>
      </c>
    </row>
    <row r="4061" spans="1:13" x14ac:dyDescent="0.2">
      <c r="A4061" s="76">
        <f t="shared" si="63"/>
        <v>39602</v>
      </c>
      <c r="B4061" s="16">
        <v>1.01</v>
      </c>
      <c r="C4061" s="16">
        <v>89.1</v>
      </c>
      <c r="D4061" s="16">
        <v>25.5</v>
      </c>
      <c r="E4061" s="16">
        <v>22.6</v>
      </c>
      <c r="F4061" s="16">
        <v>28.9</v>
      </c>
      <c r="G4061" s="16">
        <v>3.06</v>
      </c>
      <c r="H4061" s="16">
        <v>13.55</v>
      </c>
      <c r="I4061" s="16">
        <v>228.18</v>
      </c>
      <c r="J4061" s="16">
        <v>11.09</v>
      </c>
      <c r="K4061" s="16">
        <v>1121</v>
      </c>
      <c r="L4061" s="16">
        <f>J4061*'SR Adjusted'!$AE$11</f>
        <v>11.899569999999999</v>
      </c>
      <c r="M4061" s="16">
        <f>K4061*'SR Adjusted'!$AE$11</f>
        <v>1202.8329999999999</v>
      </c>
    </row>
    <row r="4062" spans="1:13" x14ac:dyDescent="0.2">
      <c r="A4062" s="76">
        <f t="shared" si="63"/>
        <v>39603</v>
      </c>
      <c r="B4062" s="16">
        <v>0</v>
      </c>
      <c r="C4062" s="16">
        <v>86.1</v>
      </c>
      <c r="D4062" s="16">
        <v>26</v>
      </c>
      <c r="E4062" s="16">
        <v>23.6</v>
      </c>
      <c r="F4062" s="16">
        <v>28.5</v>
      </c>
      <c r="G4062" s="16">
        <v>4.62</v>
      </c>
      <c r="H4062" s="16">
        <v>18.63</v>
      </c>
      <c r="I4062" s="16">
        <v>288.32</v>
      </c>
      <c r="J4062" s="16">
        <v>20.32</v>
      </c>
      <c r="K4062" s="16">
        <v>1197</v>
      </c>
      <c r="L4062" s="16">
        <f>J4062*'SR Adjusted'!$AE$11</f>
        <v>21.803359999999998</v>
      </c>
      <c r="M4062" s="16">
        <f>K4062*'SR Adjusted'!$AE$11</f>
        <v>1284.3809999999999</v>
      </c>
    </row>
    <row r="4063" spans="1:13" x14ac:dyDescent="0.2">
      <c r="A4063" s="76">
        <f t="shared" si="63"/>
        <v>39604</v>
      </c>
      <c r="B4063" s="16">
        <v>9.39</v>
      </c>
      <c r="C4063" s="16">
        <v>88.7</v>
      </c>
      <c r="D4063" s="16">
        <v>25.5</v>
      </c>
      <c r="E4063" s="16">
        <v>23.5</v>
      </c>
      <c r="F4063" s="16">
        <v>28.9</v>
      </c>
      <c r="G4063" s="16">
        <v>5.09</v>
      </c>
      <c r="H4063" s="16">
        <v>21.2</v>
      </c>
      <c r="I4063" s="16">
        <v>236.96</v>
      </c>
      <c r="J4063" s="16">
        <v>14.25</v>
      </c>
      <c r="K4063" s="16">
        <v>1135</v>
      </c>
      <c r="L4063" s="16">
        <f>J4063*'SR Adjusted'!$AE$11</f>
        <v>15.290249999999999</v>
      </c>
      <c r="M4063" s="16">
        <f>K4063*'SR Adjusted'!$AE$11</f>
        <v>1217.855</v>
      </c>
    </row>
    <row r="4064" spans="1:13" x14ac:dyDescent="0.2">
      <c r="A4064" s="76">
        <f t="shared" si="63"/>
        <v>39605</v>
      </c>
      <c r="B4064" s="16">
        <v>9.14</v>
      </c>
      <c r="C4064" s="16">
        <v>91.7</v>
      </c>
      <c r="D4064" s="16">
        <v>24.7</v>
      </c>
      <c r="E4064" s="16">
        <v>23.6</v>
      </c>
      <c r="F4064" s="16">
        <v>26.7</v>
      </c>
      <c r="G4064" s="16">
        <v>4.07</v>
      </c>
      <c r="H4064" s="16">
        <v>15.81</v>
      </c>
      <c r="I4064" s="16">
        <v>246.5</v>
      </c>
      <c r="J4064" s="16">
        <v>7.81</v>
      </c>
      <c r="K4064" s="16">
        <v>388.2</v>
      </c>
      <c r="L4064" s="16">
        <f>J4064*'SR Adjusted'!$AE$11</f>
        <v>8.3801299999999994</v>
      </c>
      <c r="M4064" s="16">
        <f>K4064*'SR Adjusted'!$AE$11</f>
        <v>416.53859999999997</v>
      </c>
    </row>
    <row r="4065" spans="1:13" x14ac:dyDescent="0.2">
      <c r="A4065" s="76">
        <f t="shared" si="63"/>
        <v>39606</v>
      </c>
      <c r="B4065" s="16">
        <v>5.59</v>
      </c>
      <c r="C4065" s="16">
        <v>93.1</v>
      </c>
      <c r="D4065" s="16">
        <v>24.7</v>
      </c>
      <c r="E4065" s="16">
        <v>23.4</v>
      </c>
      <c r="F4065" s="16">
        <v>27.1</v>
      </c>
      <c r="G4065" s="16">
        <v>6.38</v>
      </c>
      <c r="H4065" s="16">
        <v>19.440000000000001</v>
      </c>
      <c r="I4065" s="16">
        <v>223.05</v>
      </c>
      <c r="J4065" s="16">
        <v>8.52</v>
      </c>
      <c r="K4065" s="16">
        <v>1064</v>
      </c>
      <c r="L4065" s="16">
        <f>J4065*'SR Adjusted'!$AE$11</f>
        <v>9.1419599999999992</v>
      </c>
      <c r="M4065" s="16">
        <f>K4065*'SR Adjusted'!$AE$11</f>
        <v>1141.672</v>
      </c>
    </row>
    <row r="4066" spans="1:13" x14ac:dyDescent="0.2">
      <c r="A4066" s="76">
        <f t="shared" si="63"/>
        <v>39607</v>
      </c>
      <c r="B4066" s="16">
        <v>3.79</v>
      </c>
      <c r="C4066" s="16">
        <v>92.3</v>
      </c>
      <c r="D4066" s="16">
        <v>24.9</v>
      </c>
      <c r="E4066" s="16">
        <v>23.5</v>
      </c>
      <c r="F4066" s="16">
        <v>28.6</v>
      </c>
      <c r="G4066" s="16">
        <v>5.14</v>
      </c>
      <c r="H4066" s="16">
        <v>20.85</v>
      </c>
      <c r="I4066" s="16">
        <v>201.42</v>
      </c>
      <c r="J4066" s="16">
        <v>9.42</v>
      </c>
      <c r="K4066" s="16">
        <v>910</v>
      </c>
      <c r="L4066" s="16">
        <f>J4066*'SR Adjusted'!$AE$11</f>
        <v>10.107659999999999</v>
      </c>
      <c r="M4066" s="16">
        <f>K4066*'SR Adjusted'!$AE$11</f>
        <v>976.43</v>
      </c>
    </row>
    <row r="4067" spans="1:13" x14ac:dyDescent="0.2">
      <c r="A4067" s="76">
        <f t="shared" si="63"/>
        <v>39608</v>
      </c>
      <c r="B4067" s="16">
        <v>126.49</v>
      </c>
      <c r="C4067" s="16">
        <v>87.2</v>
      </c>
      <c r="D4067" s="16">
        <v>24.4</v>
      </c>
      <c r="E4067" s="16">
        <v>21.1</v>
      </c>
      <c r="F4067" s="16">
        <v>27.8</v>
      </c>
      <c r="G4067" s="16">
        <v>5.79</v>
      </c>
      <c r="H4067" s="16">
        <v>20.18</v>
      </c>
      <c r="I4067" s="16">
        <v>244.29</v>
      </c>
      <c r="J4067" s="16">
        <v>11.59</v>
      </c>
      <c r="K4067" s="16">
        <v>1198</v>
      </c>
      <c r="L4067" s="16">
        <f>J4067*'SR Adjusted'!$AE$11</f>
        <v>12.436069999999999</v>
      </c>
      <c r="M4067" s="16">
        <f>K4067*'SR Adjusted'!$AE$11</f>
        <v>1285.454</v>
      </c>
    </row>
    <row r="4068" spans="1:13" x14ac:dyDescent="0.2">
      <c r="A4068" s="76">
        <f t="shared" si="63"/>
        <v>39609</v>
      </c>
      <c r="B4068" s="16">
        <v>0.25</v>
      </c>
      <c r="C4068" s="16">
        <v>88.5</v>
      </c>
      <c r="D4068" s="16">
        <v>25.4</v>
      </c>
      <c r="E4068" s="16">
        <v>23</v>
      </c>
      <c r="F4068" s="16">
        <v>28.2</v>
      </c>
      <c r="G4068" s="16">
        <v>3.99</v>
      </c>
      <c r="H4068" s="16">
        <v>22.47</v>
      </c>
      <c r="I4068" s="16">
        <v>244.19</v>
      </c>
      <c r="J4068" s="16">
        <v>14.72</v>
      </c>
      <c r="K4068" s="16">
        <v>1335</v>
      </c>
      <c r="L4068" s="16">
        <f>J4068*'SR Adjusted'!$AE$11</f>
        <v>15.794560000000001</v>
      </c>
      <c r="M4068" s="16">
        <f>K4068*'SR Adjusted'!$AE$11</f>
        <v>1432.4549999999999</v>
      </c>
    </row>
    <row r="4069" spans="1:13" x14ac:dyDescent="0.2">
      <c r="A4069" s="76">
        <f t="shared" si="63"/>
        <v>39610</v>
      </c>
      <c r="B4069" s="16">
        <v>9.3800000000000008</v>
      </c>
      <c r="C4069" s="16">
        <v>88.3</v>
      </c>
      <c r="D4069" s="16">
        <v>26</v>
      </c>
      <c r="E4069" s="16">
        <v>24.3</v>
      </c>
      <c r="F4069" s="16">
        <v>28.7</v>
      </c>
      <c r="G4069" s="16">
        <v>5.55</v>
      </c>
      <c r="H4069" s="16">
        <v>21.77</v>
      </c>
      <c r="I4069" s="16">
        <v>273.41000000000003</v>
      </c>
      <c r="J4069" s="16">
        <v>15.9</v>
      </c>
      <c r="K4069" s="16">
        <v>1178</v>
      </c>
      <c r="L4069" s="16">
        <f>J4069*'SR Adjusted'!$AE$11</f>
        <v>17.060700000000001</v>
      </c>
      <c r="M4069" s="16">
        <f>K4069*'SR Adjusted'!$AE$11</f>
        <v>1263.9939999999999</v>
      </c>
    </row>
    <row r="4070" spans="1:13" x14ac:dyDescent="0.2">
      <c r="A4070" s="76">
        <f t="shared" si="63"/>
        <v>39611</v>
      </c>
      <c r="B4070" s="16">
        <v>6.59</v>
      </c>
      <c r="C4070" s="16">
        <v>91.7</v>
      </c>
      <c r="D4070" s="16">
        <v>25.6</v>
      </c>
      <c r="E4070" s="16">
        <v>23.4</v>
      </c>
      <c r="F4070" s="16">
        <v>27.7</v>
      </c>
      <c r="G4070" s="16">
        <v>6.26</v>
      </c>
      <c r="H4070" s="16">
        <v>19.02</v>
      </c>
      <c r="I4070" s="16">
        <v>335.09</v>
      </c>
      <c r="J4070" s="16">
        <v>6.43</v>
      </c>
      <c r="K4070" s="16">
        <v>737.7</v>
      </c>
      <c r="L4070" s="16">
        <f>J4070*'SR Adjusted'!$AE$11</f>
        <v>6.8993899999999995</v>
      </c>
      <c r="M4070" s="16">
        <f>K4070*'SR Adjusted'!$AE$11</f>
        <v>791.5521</v>
      </c>
    </row>
    <row r="4071" spans="1:13" x14ac:dyDescent="0.2">
      <c r="A4071" s="76">
        <f t="shared" si="63"/>
        <v>39612</v>
      </c>
      <c r="B4071" s="16">
        <v>2.0299999999999998</v>
      </c>
      <c r="C4071" s="16">
        <v>88.5</v>
      </c>
      <c r="D4071" s="16">
        <v>26</v>
      </c>
      <c r="E4071" s="16">
        <v>24.8</v>
      </c>
      <c r="F4071" s="16">
        <v>28.3</v>
      </c>
      <c r="G4071" s="16">
        <v>7.64</v>
      </c>
      <c r="H4071" s="16">
        <v>25.54</v>
      </c>
      <c r="I4071" s="16">
        <v>336.56</v>
      </c>
      <c r="J4071" s="16">
        <v>9.1</v>
      </c>
      <c r="K4071" s="16">
        <v>1078</v>
      </c>
      <c r="L4071" s="16">
        <f>J4071*'SR Adjusted'!$AE$11</f>
        <v>9.7642999999999986</v>
      </c>
      <c r="M4071" s="16">
        <f>K4071*'SR Adjusted'!$AE$11</f>
        <v>1156.694</v>
      </c>
    </row>
    <row r="4072" spans="1:13" x14ac:dyDescent="0.2">
      <c r="A4072" s="76">
        <f t="shared" si="63"/>
        <v>39613</v>
      </c>
      <c r="B4072" s="16">
        <v>25.88</v>
      </c>
      <c r="C4072" s="16">
        <v>94.2</v>
      </c>
      <c r="D4072" s="16">
        <v>24.6</v>
      </c>
      <c r="E4072" s="16">
        <v>22.6</v>
      </c>
      <c r="F4072" s="16">
        <v>27.7</v>
      </c>
      <c r="G4072" s="16">
        <v>6.48</v>
      </c>
      <c r="H4072" s="16">
        <v>23.88</v>
      </c>
      <c r="I4072" s="16">
        <v>251.65</v>
      </c>
      <c r="J4072" s="16">
        <v>8.42</v>
      </c>
      <c r="K4072" s="16">
        <v>1063</v>
      </c>
      <c r="L4072" s="16">
        <f>J4072*'SR Adjusted'!$AE$11</f>
        <v>9.0346599999999988</v>
      </c>
      <c r="M4072" s="16">
        <f>K4072*'SR Adjusted'!$AE$11</f>
        <v>1140.5989999999999</v>
      </c>
    </row>
    <row r="4073" spans="1:13" x14ac:dyDescent="0.2">
      <c r="A4073" s="76">
        <f t="shared" si="63"/>
        <v>39614</v>
      </c>
      <c r="B4073" s="16">
        <v>1.51</v>
      </c>
      <c r="C4073" s="16">
        <v>93</v>
      </c>
      <c r="D4073" s="16">
        <v>24.8</v>
      </c>
      <c r="E4073" s="16">
        <v>23.8</v>
      </c>
      <c r="F4073" s="16">
        <v>26.8</v>
      </c>
      <c r="G4073" s="16">
        <v>6.77</v>
      </c>
      <c r="H4073" s="16">
        <v>21.87</v>
      </c>
      <c r="I4073" s="16">
        <v>216.13</v>
      </c>
      <c r="J4073" s="16">
        <v>7.2</v>
      </c>
      <c r="K4073" s="16">
        <v>598.5</v>
      </c>
      <c r="L4073" s="16">
        <f>J4073*'SR Adjusted'!$AE$11</f>
        <v>7.7256</v>
      </c>
      <c r="M4073" s="16">
        <f>K4073*'SR Adjusted'!$AE$11</f>
        <v>642.19049999999993</v>
      </c>
    </row>
    <row r="4074" spans="1:13" x14ac:dyDescent="0.2">
      <c r="A4074" s="76">
        <f t="shared" si="63"/>
        <v>39615</v>
      </c>
      <c r="B4074" s="16">
        <v>12.95</v>
      </c>
      <c r="C4074" s="16">
        <v>91</v>
      </c>
      <c r="D4074" s="16">
        <v>25.5</v>
      </c>
      <c r="E4074" s="16">
        <v>23.5</v>
      </c>
      <c r="F4074" s="16">
        <v>28.4</v>
      </c>
      <c r="G4074" s="16">
        <v>4.99</v>
      </c>
      <c r="H4074" s="16">
        <v>14.64</v>
      </c>
      <c r="I4074" s="16">
        <v>245.36</v>
      </c>
      <c r="J4074" s="16">
        <v>12.73</v>
      </c>
      <c r="K4074" s="16">
        <v>1165</v>
      </c>
      <c r="L4074" s="16">
        <f>J4074*'SR Adjusted'!$AE$11</f>
        <v>13.65929</v>
      </c>
      <c r="M4074" s="16">
        <f>K4074*'SR Adjusted'!$AE$11</f>
        <v>1250.0449999999998</v>
      </c>
    </row>
    <row r="4075" spans="1:13" x14ac:dyDescent="0.2">
      <c r="A4075" s="76">
        <f t="shared" si="63"/>
        <v>39616</v>
      </c>
      <c r="B4075" s="16">
        <v>7.86</v>
      </c>
      <c r="C4075" s="16">
        <v>90.7</v>
      </c>
      <c r="D4075" s="16">
        <v>26.1</v>
      </c>
      <c r="E4075" s="16">
        <v>25</v>
      </c>
      <c r="F4075" s="16">
        <v>28.6</v>
      </c>
      <c r="G4075" s="16">
        <v>5.93</v>
      </c>
      <c r="H4075" s="16">
        <v>19.510000000000002</v>
      </c>
      <c r="I4075" s="16">
        <v>272.12</v>
      </c>
      <c r="J4075" s="16">
        <v>13.24</v>
      </c>
      <c r="K4075" s="16">
        <v>1119</v>
      </c>
      <c r="L4075" s="16">
        <f>J4075*'SR Adjusted'!$AE$11</f>
        <v>14.206519999999999</v>
      </c>
      <c r="M4075" s="16">
        <f>K4075*'SR Adjusted'!$AE$11</f>
        <v>1200.6869999999999</v>
      </c>
    </row>
    <row r="4076" spans="1:13" x14ac:dyDescent="0.2">
      <c r="A4076" s="76">
        <f t="shared" si="63"/>
        <v>39617</v>
      </c>
      <c r="B4076" s="16">
        <v>8.6300000000000008</v>
      </c>
      <c r="C4076" s="16">
        <v>87.5</v>
      </c>
      <c r="D4076" s="16">
        <v>26.3</v>
      </c>
      <c r="E4076" s="16">
        <v>24.8</v>
      </c>
      <c r="F4076" s="16">
        <v>29.8</v>
      </c>
      <c r="G4076" s="16">
        <v>5.75</v>
      </c>
      <c r="H4076" s="16">
        <v>20.64</v>
      </c>
      <c r="I4076" s="16">
        <v>291.94</v>
      </c>
      <c r="J4076" s="16">
        <v>16.14</v>
      </c>
      <c r="K4076" s="16">
        <v>1141</v>
      </c>
      <c r="L4076" s="16">
        <f>J4076*'SR Adjusted'!$AE$11</f>
        <v>17.31822</v>
      </c>
      <c r="M4076" s="16">
        <f>K4076*'SR Adjusted'!$AE$11</f>
        <v>1224.2929999999999</v>
      </c>
    </row>
    <row r="4077" spans="1:13" x14ac:dyDescent="0.2">
      <c r="A4077" s="76">
        <f t="shared" si="63"/>
        <v>39618</v>
      </c>
      <c r="B4077" s="16">
        <v>4.0599999999999996</v>
      </c>
      <c r="C4077" s="16">
        <v>88.5</v>
      </c>
      <c r="D4077" s="16">
        <v>25.7</v>
      </c>
      <c r="E4077" s="16">
        <v>24.1</v>
      </c>
      <c r="F4077" s="16">
        <v>27.8</v>
      </c>
      <c r="G4077" s="16">
        <v>4.22</v>
      </c>
      <c r="H4077" s="16">
        <v>19.55</v>
      </c>
      <c r="I4077" s="16">
        <v>267.88</v>
      </c>
      <c r="J4077" s="16">
        <v>11.78</v>
      </c>
      <c r="K4077" s="16">
        <v>875</v>
      </c>
      <c r="L4077" s="16">
        <f>J4077*'SR Adjusted'!$AE$11</f>
        <v>12.639939999999999</v>
      </c>
      <c r="M4077" s="16">
        <f>K4077*'SR Adjusted'!$AE$11</f>
        <v>938.875</v>
      </c>
    </row>
    <row r="4078" spans="1:13" x14ac:dyDescent="0.2">
      <c r="A4078" s="76">
        <f t="shared" si="63"/>
        <v>39619</v>
      </c>
      <c r="B4078" s="16">
        <v>4.0599999999999996</v>
      </c>
      <c r="C4078" s="16">
        <v>88.6</v>
      </c>
      <c r="D4078" s="16">
        <v>26</v>
      </c>
      <c r="E4078" s="16">
        <v>24.9</v>
      </c>
      <c r="F4078" s="16">
        <v>28</v>
      </c>
      <c r="G4078" s="16">
        <v>5.23</v>
      </c>
      <c r="H4078" s="16">
        <v>18.239999999999998</v>
      </c>
      <c r="I4078" s="16">
        <v>290.3</v>
      </c>
      <c r="J4078" s="16">
        <v>10.17</v>
      </c>
      <c r="K4078" s="16">
        <v>1119</v>
      </c>
      <c r="L4078" s="16">
        <f>J4078*'SR Adjusted'!$AE$11</f>
        <v>10.912409999999999</v>
      </c>
      <c r="M4078" s="16">
        <f>K4078*'SR Adjusted'!$AE$11</f>
        <v>1200.6869999999999</v>
      </c>
    </row>
    <row r="4079" spans="1:13" x14ac:dyDescent="0.2">
      <c r="A4079" s="76">
        <f t="shared" si="63"/>
        <v>39620</v>
      </c>
      <c r="B4079" s="16">
        <v>4.3099999999999996</v>
      </c>
      <c r="C4079" s="16">
        <v>86.4</v>
      </c>
      <c r="D4079" s="16">
        <v>26.5</v>
      </c>
      <c r="E4079" s="16">
        <v>24.4</v>
      </c>
      <c r="F4079" s="16">
        <v>28.7</v>
      </c>
      <c r="G4079" s="16">
        <v>9.16</v>
      </c>
      <c r="H4079" s="16">
        <v>25.05</v>
      </c>
      <c r="I4079" s="16">
        <v>343.92</v>
      </c>
      <c r="J4079" s="16">
        <v>18.18</v>
      </c>
      <c r="K4079" s="16">
        <v>907</v>
      </c>
      <c r="L4079" s="16">
        <f>J4079*'SR Adjusted'!$AE$11</f>
        <v>19.50714</v>
      </c>
      <c r="M4079" s="16">
        <f>K4079*'SR Adjusted'!$AE$11</f>
        <v>973.21100000000001</v>
      </c>
    </row>
    <row r="4080" spans="1:13" x14ac:dyDescent="0.2">
      <c r="A4080" s="76">
        <f t="shared" si="63"/>
        <v>39621</v>
      </c>
      <c r="B4080" s="16">
        <v>13.72</v>
      </c>
      <c r="C4080" s="16">
        <v>91.4</v>
      </c>
      <c r="D4080" s="16">
        <v>25.2</v>
      </c>
      <c r="E4080" s="16">
        <v>22.6</v>
      </c>
      <c r="F4080" s="16">
        <v>27.8</v>
      </c>
      <c r="G4080" s="16">
        <v>4.3899999999999997</v>
      </c>
      <c r="H4080" s="16">
        <v>19.86</v>
      </c>
      <c r="I4080" s="16">
        <v>280.06</v>
      </c>
      <c r="J4080" s="16">
        <v>7.12</v>
      </c>
      <c r="K4080" s="16">
        <v>969</v>
      </c>
      <c r="L4080" s="16">
        <f>J4080*'SR Adjusted'!$AE$11</f>
        <v>7.6397599999999999</v>
      </c>
      <c r="M4080" s="16">
        <f>K4080*'SR Adjusted'!$AE$11</f>
        <v>1039.7369999999999</v>
      </c>
    </row>
    <row r="4081" spans="1:13" x14ac:dyDescent="0.2">
      <c r="A4081" s="76">
        <f t="shared" si="63"/>
        <v>39622</v>
      </c>
      <c r="B4081" s="16">
        <v>0</v>
      </c>
      <c r="C4081" s="16">
        <v>91.6</v>
      </c>
      <c r="D4081" s="16">
        <v>24.6</v>
      </c>
      <c r="E4081" s="16">
        <v>23.5</v>
      </c>
      <c r="F4081" s="16">
        <v>26.1</v>
      </c>
      <c r="G4081" s="16">
        <v>3.55</v>
      </c>
      <c r="H4081" s="16">
        <v>18.45</v>
      </c>
      <c r="I4081" s="16">
        <v>73.69</v>
      </c>
      <c r="J4081" s="16">
        <v>8.6</v>
      </c>
      <c r="K4081" s="16">
        <v>644</v>
      </c>
      <c r="L4081" s="16">
        <f>J4081*'SR Adjusted'!$AE$11</f>
        <v>9.2277999999999984</v>
      </c>
      <c r="M4081" s="16">
        <f>K4081*'SR Adjusted'!$AE$11</f>
        <v>691.01199999999994</v>
      </c>
    </row>
    <row r="4082" spans="1:13" x14ac:dyDescent="0.2">
      <c r="A4082" s="76">
        <f t="shared" si="63"/>
        <v>39623</v>
      </c>
      <c r="B4082" s="16">
        <v>13.46</v>
      </c>
      <c r="C4082" s="16">
        <v>91.2</v>
      </c>
      <c r="D4082" s="16">
        <v>25</v>
      </c>
      <c r="E4082" s="16">
        <v>23.6</v>
      </c>
      <c r="F4082" s="16">
        <v>27.5</v>
      </c>
      <c r="G4082" s="16">
        <v>5.71</v>
      </c>
      <c r="H4082" s="16">
        <v>22.33</v>
      </c>
      <c r="I4082" s="16">
        <v>251.19</v>
      </c>
      <c r="J4082" s="16">
        <v>10.56</v>
      </c>
      <c r="K4082" s="16">
        <v>1082</v>
      </c>
      <c r="L4082" s="16">
        <f>J4082*'SR Adjusted'!$AE$11</f>
        <v>11.330880000000001</v>
      </c>
      <c r="M4082" s="16">
        <f>K4082*'SR Adjusted'!$AE$11</f>
        <v>1160.9859999999999</v>
      </c>
    </row>
    <row r="4083" spans="1:13" x14ac:dyDescent="0.2">
      <c r="A4083" s="76">
        <f t="shared" si="63"/>
        <v>39624</v>
      </c>
      <c r="B4083" s="16">
        <v>5.81</v>
      </c>
      <c r="C4083" s="16">
        <v>93.6</v>
      </c>
      <c r="D4083" s="16">
        <v>24.7</v>
      </c>
      <c r="E4083" s="16">
        <v>23.7</v>
      </c>
      <c r="F4083" s="16">
        <v>26.2</v>
      </c>
      <c r="G4083" s="16">
        <v>7.5</v>
      </c>
      <c r="H4083" s="16">
        <v>28.54</v>
      </c>
      <c r="I4083" s="16">
        <v>251.19</v>
      </c>
      <c r="J4083" s="16">
        <v>6.09</v>
      </c>
      <c r="K4083" s="16">
        <v>758.6</v>
      </c>
      <c r="L4083" s="16">
        <f>J4083*'SR Adjusted'!$AE$11</f>
        <v>6.5345699999999995</v>
      </c>
      <c r="M4083" s="16">
        <f>K4083*'SR Adjusted'!$AE$11</f>
        <v>813.9778</v>
      </c>
    </row>
    <row r="4084" spans="1:13" x14ac:dyDescent="0.2">
      <c r="A4084" s="76">
        <f t="shared" si="63"/>
        <v>39625</v>
      </c>
      <c r="B4084" s="16">
        <v>9.39</v>
      </c>
      <c r="C4084" s="16">
        <v>91.7</v>
      </c>
      <c r="D4084" s="16">
        <v>24.8</v>
      </c>
      <c r="E4084" s="16">
        <v>23.4</v>
      </c>
      <c r="F4084" s="16">
        <v>26.8</v>
      </c>
      <c r="G4084" s="16">
        <v>6.69</v>
      </c>
      <c r="H4084" s="16">
        <v>19.510000000000002</v>
      </c>
      <c r="I4084" s="16">
        <v>243.24</v>
      </c>
      <c r="J4084" s="16">
        <v>11.25</v>
      </c>
      <c r="K4084" s="16">
        <v>769.4</v>
      </c>
      <c r="L4084" s="16">
        <f>J4084*'SR Adjusted'!$AE$11</f>
        <v>12.071249999999999</v>
      </c>
      <c r="M4084" s="16">
        <f>K4084*'SR Adjusted'!$AE$11</f>
        <v>825.56619999999998</v>
      </c>
    </row>
    <row r="4085" spans="1:13" x14ac:dyDescent="0.2">
      <c r="A4085" s="76">
        <f t="shared" si="63"/>
        <v>39626</v>
      </c>
      <c r="B4085" s="16">
        <v>0</v>
      </c>
      <c r="C4085" s="16">
        <v>90.7</v>
      </c>
      <c r="D4085" s="16">
        <v>25.6</v>
      </c>
      <c r="E4085" s="16">
        <v>24.3</v>
      </c>
      <c r="F4085" s="16">
        <v>28.8</v>
      </c>
      <c r="G4085" s="16">
        <v>4.34</v>
      </c>
      <c r="H4085" s="16">
        <v>17.82</v>
      </c>
      <c r="I4085" s="16">
        <v>271.66000000000003</v>
      </c>
      <c r="J4085" s="16">
        <v>8.7899999999999991</v>
      </c>
      <c r="K4085" s="16">
        <v>903</v>
      </c>
      <c r="L4085" s="16">
        <f>J4085*'SR Adjusted'!$AE$11</f>
        <v>9.4316699999999987</v>
      </c>
      <c r="M4085" s="16">
        <f>K4085*'SR Adjusted'!$AE$11</f>
        <v>968.91899999999998</v>
      </c>
    </row>
    <row r="4086" spans="1:13" x14ac:dyDescent="0.2">
      <c r="A4086" s="76">
        <f t="shared" si="63"/>
        <v>39627</v>
      </c>
      <c r="B4086" s="16">
        <v>23.86</v>
      </c>
      <c r="C4086" s="16">
        <v>93.2</v>
      </c>
      <c r="D4086" s="16">
        <v>25.2</v>
      </c>
      <c r="E4086" s="16">
        <v>23.8</v>
      </c>
      <c r="F4086" s="16">
        <v>28.3</v>
      </c>
      <c r="G4086" s="16">
        <v>6.01</v>
      </c>
      <c r="H4086" s="16">
        <v>24.31</v>
      </c>
      <c r="I4086" s="16">
        <v>245.61</v>
      </c>
      <c r="J4086" s="16">
        <v>8.14</v>
      </c>
      <c r="K4086" s="16">
        <v>752.9</v>
      </c>
      <c r="L4086" s="16">
        <f>J4086*'SR Adjusted'!$AE$11</f>
        <v>8.7342200000000005</v>
      </c>
      <c r="M4086" s="16">
        <f>K4086*'SR Adjusted'!$AE$11</f>
        <v>807.86169999999993</v>
      </c>
    </row>
    <row r="4087" spans="1:13" x14ac:dyDescent="0.2">
      <c r="A4087" s="76">
        <f t="shared" si="63"/>
        <v>39628</v>
      </c>
      <c r="B4087" s="16">
        <v>0</v>
      </c>
      <c r="C4087" s="16">
        <v>93</v>
      </c>
      <c r="D4087" s="16">
        <v>25.2</v>
      </c>
      <c r="E4087" s="16">
        <v>23.5</v>
      </c>
      <c r="F4087" s="16">
        <v>26.8</v>
      </c>
      <c r="G4087" s="16">
        <v>5.22</v>
      </c>
      <c r="H4087" s="16">
        <v>17.25</v>
      </c>
      <c r="I4087" s="16">
        <v>237.31</v>
      </c>
      <c r="J4087" s="16">
        <v>9.66</v>
      </c>
      <c r="K4087" s="16">
        <v>514.4</v>
      </c>
      <c r="L4087" s="16">
        <f>J4087*'SR Adjusted'!$AE$11</f>
        <v>10.365180000000001</v>
      </c>
      <c r="M4087" s="16">
        <f>K4087*'SR Adjusted'!$AE$11</f>
        <v>551.95119999999997</v>
      </c>
    </row>
    <row r="4088" spans="1:13" x14ac:dyDescent="0.2">
      <c r="A4088" s="76">
        <f t="shared" si="63"/>
        <v>39629</v>
      </c>
      <c r="B4088" s="16">
        <v>0.5</v>
      </c>
      <c r="C4088" s="16">
        <v>93.6</v>
      </c>
      <c r="D4088" s="16">
        <v>25.2</v>
      </c>
      <c r="E4088" s="16">
        <v>23.7</v>
      </c>
      <c r="F4088" s="16">
        <v>27.9</v>
      </c>
      <c r="G4088" s="16">
        <v>6.58</v>
      </c>
      <c r="H4088" s="16">
        <v>26.95</v>
      </c>
      <c r="I4088" s="16">
        <v>229.53</v>
      </c>
      <c r="J4088" s="16">
        <v>9.26</v>
      </c>
      <c r="K4088" s="16">
        <v>913</v>
      </c>
      <c r="L4088" s="16">
        <f>J4088*'SR Adjusted'!$AE$11</f>
        <v>9.9359799999999989</v>
      </c>
      <c r="M4088" s="16">
        <f>K4088*'SR Adjusted'!$AE$11</f>
        <v>979.649</v>
      </c>
    </row>
    <row r="4089" spans="1:13" x14ac:dyDescent="0.2">
      <c r="A4089" s="76">
        <f t="shared" si="63"/>
        <v>39630</v>
      </c>
      <c r="B4089" s="16">
        <v>4.0599999999999996</v>
      </c>
      <c r="C4089" s="16">
        <v>94.9</v>
      </c>
      <c r="D4089" s="16">
        <v>23.9</v>
      </c>
      <c r="E4089" s="16">
        <v>22.6</v>
      </c>
      <c r="F4089" s="16">
        <v>25.2</v>
      </c>
      <c r="G4089" s="16">
        <v>5.73</v>
      </c>
      <c r="H4089" s="16">
        <v>18.059999999999999</v>
      </c>
      <c r="I4089" s="16">
        <v>236.46</v>
      </c>
      <c r="J4089" s="16">
        <v>5.03</v>
      </c>
      <c r="K4089" s="16">
        <v>285.5</v>
      </c>
      <c r="L4089" s="16">
        <f>J4089*'SR Adjusted'!$AE$11</f>
        <v>5.3971900000000002</v>
      </c>
      <c r="M4089" s="16">
        <f>K4089*'SR Adjusted'!$AE$11</f>
        <v>306.3415</v>
      </c>
    </row>
    <row r="4090" spans="1:13" x14ac:dyDescent="0.2">
      <c r="A4090" s="76">
        <f t="shared" si="63"/>
        <v>39631</v>
      </c>
      <c r="B4090" s="16">
        <v>20.05</v>
      </c>
      <c r="C4090" s="16">
        <v>90.7</v>
      </c>
      <c r="D4090" s="16">
        <v>24.1</v>
      </c>
      <c r="E4090" s="16">
        <v>21.9</v>
      </c>
      <c r="F4090" s="16">
        <v>26.9</v>
      </c>
      <c r="G4090" s="16">
        <v>4.67</v>
      </c>
      <c r="H4090" s="16">
        <v>20.89</v>
      </c>
      <c r="I4090" s="16">
        <v>196.04</v>
      </c>
      <c r="J4090" s="16">
        <v>5.5</v>
      </c>
      <c r="K4090" s="16">
        <v>609.4</v>
      </c>
      <c r="L4090" s="16">
        <f>J4090*'SR Adjusted'!$AE$11</f>
        <v>5.9014999999999995</v>
      </c>
      <c r="M4090" s="16">
        <f>K4090*'SR Adjusted'!$AE$11</f>
        <v>653.88619999999992</v>
      </c>
    </row>
    <row r="4091" spans="1:13" x14ac:dyDescent="0.2">
      <c r="A4091" s="76">
        <f t="shared" si="63"/>
        <v>39632</v>
      </c>
      <c r="B4091" s="16">
        <v>15.22</v>
      </c>
      <c r="C4091" s="16">
        <v>90.7</v>
      </c>
      <c r="D4091" s="16">
        <v>24.4</v>
      </c>
      <c r="E4091" s="16">
        <v>22.7</v>
      </c>
      <c r="F4091" s="16">
        <v>27.9</v>
      </c>
      <c r="G4091" s="16">
        <v>3.98</v>
      </c>
      <c r="H4091" s="16">
        <v>15.45</v>
      </c>
      <c r="I4091" s="16">
        <v>176.83</v>
      </c>
      <c r="J4091" s="16">
        <v>7.85</v>
      </c>
      <c r="K4091" s="16">
        <v>1061</v>
      </c>
      <c r="L4091" s="16">
        <f>J4091*'SR Adjusted'!$AE$11</f>
        <v>8.4230499999999999</v>
      </c>
      <c r="M4091" s="16">
        <f>K4091*'SR Adjusted'!$AE$11</f>
        <v>1138.453</v>
      </c>
    </row>
    <row r="4092" spans="1:13" x14ac:dyDescent="0.2">
      <c r="A4092" s="76">
        <f t="shared" si="63"/>
        <v>39633</v>
      </c>
      <c r="B4092" s="16">
        <v>19.559999999999999</v>
      </c>
      <c r="C4092" s="16">
        <v>93</v>
      </c>
      <c r="D4092" s="16">
        <v>24.3</v>
      </c>
      <c r="E4092" s="16">
        <v>22.7</v>
      </c>
      <c r="F4092" s="16">
        <v>27.5</v>
      </c>
      <c r="G4092" s="16">
        <v>4.92</v>
      </c>
      <c r="H4092" s="16">
        <v>20.25</v>
      </c>
      <c r="I4092" s="16">
        <v>210.85</v>
      </c>
      <c r="J4092" s="16">
        <v>9</v>
      </c>
      <c r="K4092" s="16">
        <v>1081</v>
      </c>
      <c r="L4092" s="16">
        <f>J4092*'SR Adjusted'!$AE$11</f>
        <v>9.657</v>
      </c>
      <c r="M4092" s="16">
        <f>K4092*'SR Adjusted'!$AE$11</f>
        <v>1159.913</v>
      </c>
    </row>
    <row r="4093" spans="1:13" x14ac:dyDescent="0.2">
      <c r="A4093" s="76">
        <f t="shared" si="63"/>
        <v>39634</v>
      </c>
      <c r="B4093" s="16">
        <v>4.55</v>
      </c>
      <c r="C4093" s="16">
        <v>89.6</v>
      </c>
      <c r="D4093" s="16">
        <v>24.7</v>
      </c>
      <c r="E4093" s="16">
        <v>23</v>
      </c>
      <c r="F4093" s="16">
        <v>28.6</v>
      </c>
      <c r="G4093" s="16">
        <v>2.73</v>
      </c>
      <c r="H4093" s="16">
        <v>13.37</v>
      </c>
      <c r="I4093" s="16">
        <v>151.16</v>
      </c>
      <c r="J4093" s="16">
        <v>8.7799999999999994</v>
      </c>
      <c r="K4093" s="16">
        <v>798</v>
      </c>
      <c r="L4093" s="16">
        <f>J4093*'SR Adjusted'!$AE$11</f>
        <v>9.4209399999999981</v>
      </c>
      <c r="M4093" s="16">
        <f>K4093*'SR Adjusted'!$AE$11</f>
        <v>856.25400000000002</v>
      </c>
    </row>
    <row r="4094" spans="1:13" x14ac:dyDescent="0.2">
      <c r="A4094" s="76">
        <f t="shared" si="63"/>
        <v>39635</v>
      </c>
      <c r="B4094" s="16">
        <v>1.52</v>
      </c>
      <c r="C4094" s="16">
        <v>88</v>
      </c>
      <c r="D4094" s="16">
        <v>25.4</v>
      </c>
      <c r="E4094" s="16">
        <v>22.9</v>
      </c>
      <c r="F4094" s="16">
        <v>28.6</v>
      </c>
      <c r="G4094" s="16">
        <v>3.26</v>
      </c>
      <c r="H4094" s="16">
        <v>14.25</v>
      </c>
      <c r="I4094" s="16">
        <v>331.82</v>
      </c>
      <c r="J4094" s="16">
        <v>16.59</v>
      </c>
      <c r="K4094" s="16">
        <v>1105</v>
      </c>
      <c r="L4094" s="16">
        <f>J4094*'SR Adjusted'!$AE$11</f>
        <v>17.801069999999999</v>
      </c>
      <c r="M4094" s="16">
        <f>K4094*'SR Adjusted'!$AE$11</f>
        <v>1185.665</v>
      </c>
    </row>
    <row r="4095" spans="1:13" x14ac:dyDescent="0.2">
      <c r="A4095" s="76">
        <f t="shared" si="63"/>
        <v>39636</v>
      </c>
      <c r="B4095" s="16">
        <v>4.0599999999999996</v>
      </c>
      <c r="C4095" s="16">
        <v>89.2</v>
      </c>
      <c r="D4095" s="16">
        <v>25.4</v>
      </c>
      <c r="E4095" s="16">
        <v>23.2</v>
      </c>
      <c r="F4095" s="16">
        <v>28.4</v>
      </c>
      <c r="G4095" s="16">
        <v>4.18</v>
      </c>
      <c r="H4095" s="16">
        <v>16.190000000000001</v>
      </c>
      <c r="I4095" s="16">
        <v>344.58</v>
      </c>
      <c r="J4095" s="16">
        <v>12.82</v>
      </c>
      <c r="K4095" s="16">
        <v>1091</v>
      </c>
      <c r="L4095" s="16">
        <f>J4095*'SR Adjusted'!$AE$11</f>
        <v>13.75586</v>
      </c>
      <c r="M4095" s="16">
        <f>K4095*'SR Adjusted'!$AE$11</f>
        <v>1170.643</v>
      </c>
    </row>
    <row r="4096" spans="1:13" x14ac:dyDescent="0.2">
      <c r="A4096" s="76">
        <f t="shared" si="63"/>
        <v>39637</v>
      </c>
      <c r="B4096" s="16">
        <v>35.79</v>
      </c>
      <c r="C4096" s="16">
        <v>93</v>
      </c>
      <c r="D4096" s="16">
        <v>24.3</v>
      </c>
      <c r="E4096" s="16">
        <v>22.4</v>
      </c>
      <c r="F4096" s="16">
        <v>27.1</v>
      </c>
      <c r="G4096" s="16">
        <v>6.25</v>
      </c>
      <c r="H4096" s="16">
        <v>28.61</v>
      </c>
      <c r="I4096" s="16">
        <v>242.48</v>
      </c>
      <c r="J4096" s="16">
        <v>6.77</v>
      </c>
      <c r="K4096" s="16">
        <v>878</v>
      </c>
      <c r="L4096" s="16">
        <f>J4096*'SR Adjusted'!$AE$11</f>
        <v>7.2642099999999994</v>
      </c>
      <c r="M4096" s="16">
        <f>K4096*'SR Adjusted'!$AE$11</f>
        <v>942.09399999999994</v>
      </c>
    </row>
    <row r="4097" spans="1:13" x14ac:dyDescent="0.2">
      <c r="A4097" s="76">
        <f t="shared" si="63"/>
        <v>39638</v>
      </c>
      <c r="B4097" s="16">
        <v>1.26</v>
      </c>
      <c r="C4097" s="16">
        <v>90.1</v>
      </c>
      <c r="D4097" s="16">
        <v>24.6</v>
      </c>
      <c r="E4097" s="16">
        <v>22.9</v>
      </c>
      <c r="F4097" s="16">
        <v>26.7</v>
      </c>
      <c r="G4097" s="16">
        <v>3.67</v>
      </c>
      <c r="H4097" s="16">
        <v>17.96</v>
      </c>
      <c r="I4097" s="16">
        <v>184.88</v>
      </c>
      <c r="J4097" s="16">
        <v>7.59</v>
      </c>
      <c r="K4097" s="16">
        <v>689.3</v>
      </c>
      <c r="L4097" s="16">
        <f>J4097*'SR Adjusted'!$AE$11</f>
        <v>8.1440699999999993</v>
      </c>
      <c r="M4097" s="16">
        <f>K4097*'SR Adjusted'!$AE$11</f>
        <v>739.61889999999994</v>
      </c>
    </row>
    <row r="4098" spans="1:13" x14ac:dyDescent="0.2">
      <c r="A4098" s="76">
        <f t="shared" si="63"/>
        <v>39639</v>
      </c>
      <c r="B4098" s="16">
        <v>3.8</v>
      </c>
      <c r="C4098" s="16">
        <v>90.1</v>
      </c>
      <c r="D4098" s="16">
        <v>25</v>
      </c>
      <c r="E4098" s="16">
        <v>23.3</v>
      </c>
      <c r="F4098" s="16">
        <v>28.1</v>
      </c>
      <c r="G4098" s="16">
        <v>5.05</v>
      </c>
      <c r="H4098" s="16">
        <v>16.93</v>
      </c>
      <c r="I4098" s="16">
        <v>227.24</v>
      </c>
      <c r="J4098" s="16">
        <v>12.46</v>
      </c>
      <c r="K4098" s="16">
        <v>1221</v>
      </c>
      <c r="L4098" s="16">
        <f>J4098*'SR Adjusted'!$AE$11</f>
        <v>13.369580000000001</v>
      </c>
      <c r="M4098" s="16">
        <f>K4098*'SR Adjusted'!$AE$11</f>
        <v>1310.133</v>
      </c>
    </row>
    <row r="4099" spans="1:13" x14ac:dyDescent="0.2">
      <c r="A4099" s="76">
        <f t="shared" si="63"/>
        <v>39640</v>
      </c>
      <c r="B4099" s="16">
        <v>104.85</v>
      </c>
      <c r="C4099" s="16">
        <v>95.5</v>
      </c>
      <c r="D4099" s="16">
        <v>24.2</v>
      </c>
      <c r="E4099" s="16">
        <v>22.5</v>
      </c>
      <c r="F4099" s="16">
        <v>26.2</v>
      </c>
      <c r="G4099" s="16">
        <v>6.93</v>
      </c>
      <c r="H4099" s="16">
        <v>25.9</v>
      </c>
      <c r="I4099" s="16">
        <v>233.73</v>
      </c>
      <c r="J4099" s="16">
        <v>7.03</v>
      </c>
      <c r="K4099" s="16">
        <v>929</v>
      </c>
      <c r="L4099" s="16">
        <f>J4099*'SR Adjusted'!$AE$11</f>
        <v>7.5431900000000001</v>
      </c>
      <c r="M4099" s="16">
        <f>K4099*'SR Adjusted'!$AE$11</f>
        <v>996.81700000000001</v>
      </c>
    </row>
    <row r="4100" spans="1:13" x14ac:dyDescent="0.2">
      <c r="A4100" s="76">
        <f t="shared" si="63"/>
        <v>39641</v>
      </c>
      <c r="B4100" s="16">
        <v>10.38</v>
      </c>
      <c r="C4100" s="16">
        <v>94.3</v>
      </c>
      <c r="D4100" s="16">
        <v>24.1</v>
      </c>
      <c r="E4100" s="16">
        <v>22.4</v>
      </c>
      <c r="F4100" s="16">
        <v>26</v>
      </c>
      <c r="G4100" s="16">
        <v>7.52</v>
      </c>
      <c r="H4100" s="16">
        <v>24.84</v>
      </c>
      <c r="I4100" s="16">
        <v>214.58</v>
      </c>
      <c r="J4100" s="16">
        <v>9.36</v>
      </c>
      <c r="K4100" s="16">
        <v>665.9</v>
      </c>
      <c r="L4100" s="16">
        <f>J4100*'SR Adjusted'!$AE$11</f>
        <v>10.043279999999999</v>
      </c>
      <c r="M4100" s="16">
        <f>K4100*'SR Adjusted'!$AE$11</f>
        <v>714.51069999999993</v>
      </c>
    </row>
    <row r="4101" spans="1:13" x14ac:dyDescent="0.2">
      <c r="A4101" s="76">
        <f t="shared" ref="A4101:A4164" si="64">A4100+1</f>
        <v>39642</v>
      </c>
      <c r="B4101" s="16">
        <v>1.26</v>
      </c>
      <c r="C4101" s="16">
        <v>91.6</v>
      </c>
      <c r="D4101" s="16">
        <v>24.2</v>
      </c>
      <c r="E4101" s="16">
        <v>22.9</v>
      </c>
      <c r="F4101" s="16">
        <v>27.7</v>
      </c>
      <c r="G4101" s="16">
        <v>2.99</v>
      </c>
      <c r="H4101" s="16">
        <v>14.75</v>
      </c>
      <c r="I4101" s="16">
        <v>97.22</v>
      </c>
      <c r="J4101" s="16">
        <v>9.1300000000000008</v>
      </c>
      <c r="K4101" s="16">
        <v>796.9</v>
      </c>
      <c r="L4101" s="16">
        <f>J4101*'SR Adjusted'!$AE$11</f>
        <v>9.7964900000000004</v>
      </c>
      <c r="M4101" s="16">
        <f>K4101*'SR Adjusted'!$AE$11</f>
        <v>855.07369999999992</v>
      </c>
    </row>
    <row r="4102" spans="1:13" x14ac:dyDescent="0.2">
      <c r="A4102" s="76">
        <f t="shared" si="64"/>
        <v>39643</v>
      </c>
      <c r="B4102" s="16">
        <v>2.2799999999999998</v>
      </c>
      <c r="C4102" s="16">
        <v>91.1</v>
      </c>
      <c r="D4102" s="16">
        <v>24.7</v>
      </c>
      <c r="E4102" s="16">
        <v>23</v>
      </c>
      <c r="F4102" s="16">
        <v>27.3</v>
      </c>
      <c r="G4102" s="16">
        <v>5.89</v>
      </c>
      <c r="H4102" s="16">
        <v>21.73</v>
      </c>
      <c r="I4102" s="16">
        <v>237.94</v>
      </c>
      <c r="J4102" s="16">
        <v>11.72</v>
      </c>
      <c r="K4102" s="16">
        <v>1097</v>
      </c>
      <c r="L4102" s="16">
        <f>J4102*'SR Adjusted'!$AE$11</f>
        <v>12.575559999999999</v>
      </c>
      <c r="M4102" s="16">
        <f>K4102*'SR Adjusted'!$AE$11</f>
        <v>1177.0809999999999</v>
      </c>
    </row>
    <row r="4103" spans="1:13" x14ac:dyDescent="0.2">
      <c r="A4103" s="76">
        <f t="shared" si="64"/>
        <v>39644</v>
      </c>
      <c r="B4103" s="16">
        <v>38.36</v>
      </c>
      <c r="C4103" s="16">
        <v>92</v>
      </c>
      <c r="D4103" s="16">
        <v>24.3</v>
      </c>
      <c r="E4103" s="16">
        <v>22.1</v>
      </c>
      <c r="F4103" s="16">
        <v>27.6</v>
      </c>
      <c r="G4103" s="16">
        <v>6.94</v>
      </c>
      <c r="H4103" s="16">
        <v>25.23</v>
      </c>
      <c r="I4103" s="16">
        <v>239.68</v>
      </c>
      <c r="J4103" s="16">
        <v>12.82</v>
      </c>
      <c r="K4103" s="16">
        <v>992</v>
      </c>
      <c r="L4103" s="16">
        <f>J4103*'SR Adjusted'!$AE$11</f>
        <v>13.75586</v>
      </c>
      <c r="M4103" s="16">
        <f>K4103*'SR Adjusted'!$AE$11</f>
        <v>1064.4159999999999</v>
      </c>
    </row>
    <row r="4104" spans="1:13" x14ac:dyDescent="0.2">
      <c r="A4104" s="76">
        <f t="shared" si="64"/>
        <v>39645</v>
      </c>
      <c r="B4104" s="16">
        <v>31.71</v>
      </c>
      <c r="C4104" s="16">
        <v>93.3</v>
      </c>
      <c r="D4104" s="16">
        <v>24.1</v>
      </c>
      <c r="E4104" s="16">
        <v>22</v>
      </c>
      <c r="F4104" s="16">
        <v>27.2</v>
      </c>
      <c r="G4104" s="16">
        <v>7.56</v>
      </c>
      <c r="H4104" s="16">
        <v>25.72</v>
      </c>
      <c r="I4104" s="16">
        <v>228.48</v>
      </c>
      <c r="J4104" s="16">
        <v>11.43</v>
      </c>
      <c r="K4104" s="16">
        <v>1222</v>
      </c>
      <c r="L4104" s="16">
        <f>J4104*'SR Adjusted'!$AE$11</f>
        <v>12.264389999999999</v>
      </c>
      <c r="M4104" s="16">
        <f>K4104*'SR Adjusted'!$AE$11</f>
        <v>1311.2059999999999</v>
      </c>
    </row>
    <row r="4105" spans="1:13" x14ac:dyDescent="0.2">
      <c r="A4105" s="76">
        <f t="shared" si="64"/>
        <v>39646</v>
      </c>
      <c r="B4105" s="16">
        <v>0</v>
      </c>
      <c r="C4105" s="16">
        <v>88.3</v>
      </c>
      <c r="D4105" s="16">
        <v>24.6</v>
      </c>
      <c r="E4105" s="16">
        <v>22.2</v>
      </c>
      <c r="F4105" s="16">
        <v>28.2</v>
      </c>
      <c r="G4105" s="16">
        <v>2.61</v>
      </c>
      <c r="H4105" s="16">
        <v>22.65</v>
      </c>
      <c r="I4105" s="16">
        <v>90.83</v>
      </c>
      <c r="J4105" s="16">
        <v>12.64</v>
      </c>
      <c r="K4105" s="16">
        <v>1048</v>
      </c>
      <c r="L4105" s="16">
        <f>J4105*'SR Adjusted'!$AE$11</f>
        <v>13.562720000000001</v>
      </c>
      <c r="M4105" s="16">
        <f>K4105*'SR Adjusted'!$AE$11</f>
        <v>1124.5039999999999</v>
      </c>
    </row>
    <row r="4106" spans="1:13" x14ac:dyDescent="0.2">
      <c r="A4106" s="76">
        <f t="shared" si="64"/>
        <v>39647</v>
      </c>
      <c r="B4106" s="16">
        <v>0</v>
      </c>
      <c r="C4106" s="16">
        <v>83</v>
      </c>
      <c r="D4106" s="16">
        <v>26</v>
      </c>
      <c r="E4106" s="16">
        <v>23.6</v>
      </c>
      <c r="F4106" s="16">
        <v>29.8</v>
      </c>
      <c r="G4106" s="16">
        <v>4.08</v>
      </c>
      <c r="H4106" s="16">
        <v>29.07</v>
      </c>
      <c r="I4106" s="16">
        <v>78.12</v>
      </c>
      <c r="J4106" s="16">
        <v>19.420000000000002</v>
      </c>
      <c r="K4106" s="16">
        <v>941</v>
      </c>
      <c r="L4106" s="16">
        <f>J4106*'SR Adjusted'!$AE$11</f>
        <v>20.83766</v>
      </c>
      <c r="M4106" s="16">
        <f>K4106*'SR Adjusted'!$AE$11</f>
        <v>1009.693</v>
      </c>
    </row>
    <row r="4107" spans="1:13" x14ac:dyDescent="0.2">
      <c r="A4107" s="76">
        <f t="shared" si="64"/>
        <v>39648</v>
      </c>
      <c r="B4107" s="16">
        <v>0</v>
      </c>
      <c r="C4107" s="16">
        <v>80.3</v>
      </c>
      <c r="D4107" s="16">
        <v>26.5</v>
      </c>
      <c r="E4107" s="16">
        <v>23.4</v>
      </c>
      <c r="F4107" s="16">
        <v>30.6</v>
      </c>
      <c r="G4107" s="16">
        <v>3.82</v>
      </c>
      <c r="H4107" s="16">
        <v>21.73</v>
      </c>
      <c r="I4107" s="16">
        <v>79.44</v>
      </c>
      <c r="J4107" s="16">
        <v>21.98</v>
      </c>
      <c r="K4107" s="16">
        <v>924</v>
      </c>
      <c r="L4107" s="16">
        <f>J4107*'SR Adjusted'!$AE$11</f>
        <v>23.584540000000001</v>
      </c>
      <c r="M4107" s="16">
        <f>K4107*'SR Adjusted'!$AE$11</f>
        <v>991.452</v>
      </c>
    </row>
    <row r="4108" spans="1:13" x14ac:dyDescent="0.2">
      <c r="A4108" s="76">
        <f t="shared" si="64"/>
        <v>39649</v>
      </c>
      <c r="B4108" s="16">
        <v>2.02</v>
      </c>
      <c r="C4108" s="16">
        <v>88.6</v>
      </c>
      <c r="D4108" s="16">
        <v>25.8</v>
      </c>
      <c r="E4108" s="16">
        <v>24.2</v>
      </c>
      <c r="F4108" s="16">
        <v>29.9</v>
      </c>
      <c r="G4108" s="16">
        <v>3.49</v>
      </c>
      <c r="H4108" s="16">
        <v>14.75</v>
      </c>
      <c r="I4108" s="16">
        <v>345.65</v>
      </c>
      <c r="J4108" s="16">
        <v>13.27</v>
      </c>
      <c r="K4108" s="16">
        <v>1090</v>
      </c>
      <c r="L4108" s="16">
        <f>J4108*'SR Adjusted'!$AE$11</f>
        <v>14.238709999999999</v>
      </c>
      <c r="M4108" s="16">
        <f>K4108*'SR Adjusted'!$AE$11</f>
        <v>1169.57</v>
      </c>
    </row>
    <row r="4109" spans="1:13" x14ac:dyDescent="0.2">
      <c r="A4109" s="76">
        <f t="shared" si="64"/>
        <v>39650</v>
      </c>
      <c r="B4109" s="16">
        <v>0.25</v>
      </c>
      <c r="C4109" s="16">
        <v>89.7</v>
      </c>
      <c r="D4109" s="16">
        <v>25.6</v>
      </c>
      <c r="E4109" s="16">
        <v>24.1</v>
      </c>
      <c r="F4109" s="16">
        <v>27.7</v>
      </c>
      <c r="G4109" s="16">
        <v>6.86</v>
      </c>
      <c r="H4109" s="16">
        <v>24.2</v>
      </c>
      <c r="I4109" s="16">
        <v>231.19</v>
      </c>
      <c r="J4109" s="16">
        <v>13.84</v>
      </c>
      <c r="K4109" s="16">
        <v>983</v>
      </c>
      <c r="L4109" s="16">
        <f>J4109*'SR Adjusted'!$AE$11</f>
        <v>14.85032</v>
      </c>
      <c r="M4109" s="16">
        <f>K4109*'SR Adjusted'!$AE$11</f>
        <v>1054.759</v>
      </c>
    </row>
    <row r="4110" spans="1:13" x14ac:dyDescent="0.2">
      <c r="A4110" s="76">
        <f t="shared" si="64"/>
        <v>39651</v>
      </c>
      <c r="B4110" s="16">
        <v>1.01</v>
      </c>
      <c r="C4110" s="16">
        <v>89</v>
      </c>
      <c r="D4110" s="16">
        <v>24.8</v>
      </c>
      <c r="E4110" s="16">
        <v>21.9</v>
      </c>
      <c r="F4110" s="16">
        <v>27.4</v>
      </c>
      <c r="G4110" s="16">
        <v>7.52</v>
      </c>
      <c r="H4110" s="16">
        <v>19.760000000000002</v>
      </c>
      <c r="I4110" s="16">
        <v>237.62</v>
      </c>
      <c r="J4110" s="16">
        <v>15.58</v>
      </c>
      <c r="K4110" s="16">
        <v>1240</v>
      </c>
      <c r="L4110" s="16">
        <f>J4110*'SR Adjusted'!$AE$11</f>
        <v>16.71734</v>
      </c>
      <c r="M4110" s="16">
        <f>K4110*'SR Adjusted'!$AE$11</f>
        <v>1330.52</v>
      </c>
    </row>
    <row r="4111" spans="1:13" x14ac:dyDescent="0.2">
      <c r="A4111" s="76">
        <f t="shared" si="64"/>
        <v>39652</v>
      </c>
      <c r="B4111" s="16">
        <v>3.8</v>
      </c>
      <c r="C4111" s="16">
        <v>91</v>
      </c>
      <c r="D4111" s="16">
        <v>25.5</v>
      </c>
      <c r="E4111" s="16">
        <v>23.9</v>
      </c>
      <c r="F4111" s="16">
        <v>27.8</v>
      </c>
      <c r="G4111" s="16">
        <v>6.09</v>
      </c>
      <c r="H4111" s="16">
        <v>20.25</v>
      </c>
      <c r="I4111" s="16">
        <v>246.96</v>
      </c>
      <c r="J4111" s="16">
        <v>10.8</v>
      </c>
      <c r="K4111" s="16">
        <v>925</v>
      </c>
      <c r="L4111" s="16">
        <f>J4111*'SR Adjusted'!$AE$11</f>
        <v>11.5884</v>
      </c>
      <c r="M4111" s="16">
        <f>K4111*'SR Adjusted'!$AE$11</f>
        <v>992.52499999999998</v>
      </c>
    </row>
    <row r="4112" spans="1:13" x14ac:dyDescent="0.2">
      <c r="A4112" s="76">
        <f t="shared" si="64"/>
        <v>39653</v>
      </c>
      <c r="B4112" s="16">
        <v>1.25</v>
      </c>
      <c r="C4112" s="16">
        <v>93.6</v>
      </c>
      <c r="D4112" s="16">
        <v>25.5</v>
      </c>
      <c r="E4112" s="16">
        <v>23.6</v>
      </c>
      <c r="F4112" s="16">
        <v>27.2</v>
      </c>
      <c r="G4112" s="16">
        <v>5.93</v>
      </c>
      <c r="H4112" s="16">
        <v>20.39</v>
      </c>
      <c r="I4112" s="16">
        <v>285.42</v>
      </c>
      <c r="J4112" s="16">
        <v>6.95</v>
      </c>
      <c r="K4112" s="16">
        <v>817</v>
      </c>
      <c r="L4112" s="16">
        <f>J4112*'SR Adjusted'!$AE$11</f>
        <v>7.4573499999999999</v>
      </c>
      <c r="M4112" s="16">
        <f>K4112*'SR Adjusted'!$AE$11</f>
        <v>876.64099999999996</v>
      </c>
    </row>
    <row r="4113" spans="1:13" x14ac:dyDescent="0.2">
      <c r="A4113" s="76">
        <f t="shared" si="64"/>
        <v>39654</v>
      </c>
      <c r="B4113" s="16">
        <v>1.76</v>
      </c>
      <c r="C4113" s="16">
        <v>91.1</v>
      </c>
      <c r="D4113" s="16">
        <v>26.2</v>
      </c>
      <c r="E4113" s="16">
        <v>25.5</v>
      </c>
      <c r="F4113" s="16">
        <v>28</v>
      </c>
      <c r="G4113" s="16">
        <v>8.0299999999999994</v>
      </c>
      <c r="H4113" s="16">
        <v>23.99</v>
      </c>
      <c r="I4113" s="16">
        <v>337.49</v>
      </c>
      <c r="J4113" s="16">
        <v>10.45</v>
      </c>
      <c r="K4113" s="16">
        <v>814</v>
      </c>
      <c r="L4113" s="16">
        <f>J4113*'SR Adjusted'!$AE$11</f>
        <v>11.21285</v>
      </c>
      <c r="M4113" s="16">
        <f>K4113*'SR Adjusted'!$AE$11</f>
        <v>873.42199999999991</v>
      </c>
    </row>
    <row r="4114" spans="1:13" x14ac:dyDescent="0.2">
      <c r="A4114" s="76">
        <f t="shared" si="64"/>
        <v>39655</v>
      </c>
      <c r="B4114" s="16">
        <v>3.81</v>
      </c>
      <c r="C4114" s="16">
        <v>90.1</v>
      </c>
      <c r="D4114" s="16">
        <v>25.9</v>
      </c>
      <c r="E4114" s="16">
        <v>23.1</v>
      </c>
      <c r="F4114" s="16">
        <v>28.6</v>
      </c>
      <c r="G4114" s="16">
        <v>7.88</v>
      </c>
      <c r="H4114" s="16">
        <v>22.47</v>
      </c>
      <c r="I4114" s="16">
        <v>348.38</v>
      </c>
      <c r="J4114" s="16">
        <v>10.9</v>
      </c>
      <c r="K4114" s="16">
        <v>1071</v>
      </c>
      <c r="L4114" s="16">
        <f>J4114*'SR Adjusted'!$AE$11</f>
        <v>11.6957</v>
      </c>
      <c r="M4114" s="16">
        <f>K4114*'SR Adjusted'!$AE$11</f>
        <v>1149.183</v>
      </c>
    </row>
    <row r="4115" spans="1:13" x14ac:dyDescent="0.2">
      <c r="A4115" s="76">
        <f t="shared" si="64"/>
        <v>39656</v>
      </c>
      <c r="B4115" s="16">
        <v>86.33</v>
      </c>
      <c r="C4115" s="16">
        <v>97.6</v>
      </c>
      <c r="D4115" s="16">
        <v>23.3</v>
      </c>
      <c r="E4115" s="16">
        <v>22.3</v>
      </c>
      <c r="F4115" s="16">
        <v>24.5</v>
      </c>
      <c r="G4115" s="16">
        <v>8.2799999999999994</v>
      </c>
      <c r="H4115" s="16">
        <v>32.99</v>
      </c>
      <c r="I4115" s="16">
        <v>241.2</v>
      </c>
      <c r="J4115" s="16">
        <v>3.66</v>
      </c>
      <c r="K4115" s="16">
        <v>620.5</v>
      </c>
      <c r="L4115" s="16">
        <f>J4115*'SR Adjusted'!$AE$11</f>
        <v>3.9271799999999999</v>
      </c>
      <c r="M4115" s="16">
        <f>K4115*'SR Adjusted'!$AE$11</f>
        <v>665.79649999999992</v>
      </c>
    </row>
    <row r="4116" spans="1:13" x14ac:dyDescent="0.2">
      <c r="A4116" s="76">
        <f t="shared" si="64"/>
        <v>39657</v>
      </c>
      <c r="B4116" s="16">
        <v>1.51</v>
      </c>
      <c r="C4116" s="16">
        <v>94.6</v>
      </c>
      <c r="D4116" s="16">
        <v>24</v>
      </c>
      <c r="E4116" s="16">
        <v>22.8</v>
      </c>
      <c r="F4116" s="16">
        <v>25.2</v>
      </c>
      <c r="G4116" s="16">
        <v>7.9</v>
      </c>
      <c r="H4116" s="16">
        <v>41.91</v>
      </c>
      <c r="I4116" s="16">
        <v>242.21</v>
      </c>
      <c r="J4116" s="16">
        <v>5.99</v>
      </c>
      <c r="K4116" s="16">
        <v>423.5</v>
      </c>
      <c r="L4116" s="16">
        <f>J4116*'SR Adjusted'!$AE$11</f>
        <v>6.42727</v>
      </c>
      <c r="M4116" s="16">
        <f>K4116*'SR Adjusted'!$AE$11</f>
        <v>454.41550000000001</v>
      </c>
    </row>
    <row r="4117" spans="1:13" x14ac:dyDescent="0.2">
      <c r="A4117" s="76">
        <f t="shared" si="64"/>
        <v>39658</v>
      </c>
      <c r="B4117" s="16">
        <v>3.53</v>
      </c>
      <c r="C4117" s="16">
        <v>91.3</v>
      </c>
      <c r="D4117" s="16">
        <v>24.9</v>
      </c>
      <c r="E4117" s="16">
        <v>23.3</v>
      </c>
      <c r="F4117" s="16">
        <v>27.8</v>
      </c>
      <c r="G4117" s="16">
        <v>7.29</v>
      </c>
      <c r="H4117" s="16">
        <v>24.1</v>
      </c>
      <c r="I4117" s="16">
        <v>239.53</v>
      </c>
      <c r="J4117" s="16">
        <v>12.88</v>
      </c>
      <c r="K4117" s="16">
        <v>1149</v>
      </c>
      <c r="L4117" s="16">
        <f>J4117*'SR Adjusted'!$AE$11</f>
        <v>13.82024</v>
      </c>
      <c r="M4117" s="16">
        <f>K4117*'SR Adjusted'!$AE$11</f>
        <v>1232.877</v>
      </c>
    </row>
    <row r="4118" spans="1:13" x14ac:dyDescent="0.2">
      <c r="A4118" s="76">
        <f t="shared" si="64"/>
        <v>39659</v>
      </c>
      <c r="B4118" s="16">
        <v>4.54</v>
      </c>
      <c r="C4118" s="16">
        <v>92.1</v>
      </c>
      <c r="D4118" s="16">
        <v>25</v>
      </c>
      <c r="E4118" s="16">
        <v>23</v>
      </c>
      <c r="F4118" s="16">
        <v>28.4</v>
      </c>
      <c r="G4118" s="16">
        <v>6.11</v>
      </c>
      <c r="H4118" s="16">
        <v>20.46</v>
      </c>
      <c r="I4118" s="16">
        <v>235.69</v>
      </c>
      <c r="J4118" s="16">
        <v>15.19</v>
      </c>
      <c r="K4118" s="16">
        <v>1301</v>
      </c>
      <c r="L4118" s="16">
        <f>J4118*'SR Adjusted'!$AE$11</f>
        <v>16.298869999999997</v>
      </c>
      <c r="M4118" s="16">
        <f>K4118*'SR Adjusted'!$AE$11</f>
        <v>1395.973</v>
      </c>
    </row>
    <row r="4119" spans="1:13" x14ac:dyDescent="0.2">
      <c r="A4119" s="76">
        <f t="shared" si="64"/>
        <v>39660</v>
      </c>
      <c r="B4119" s="16">
        <v>7.1</v>
      </c>
      <c r="C4119" s="16">
        <v>93.6</v>
      </c>
      <c r="D4119" s="16">
        <v>25.1</v>
      </c>
      <c r="E4119" s="16">
        <v>22.7</v>
      </c>
      <c r="F4119" s="16">
        <v>28.3</v>
      </c>
      <c r="G4119" s="16">
        <v>5.12</v>
      </c>
      <c r="H4119" s="16">
        <v>20.85</v>
      </c>
      <c r="I4119" s="16">
        <v>244.05</v>
      </c>
      <c r="J4119" s="16">
        <v>9.82</v>
      </c>
      <c r="K4119" s="16">
        <v>1130</v>
      </c>
      <c r="L4119" s="16">
        <f>J4119*'SR Adjusted'!$AE$11</f>
        <v>10.536859999999999</v>
      </c>
      <c r="M4119" s="16">
        <f>K4119*'SR Adjusted'!$AE$11</f>
        <v>1212.49</v>
      </c>
    </row>
    <row r="4120" spans="1:13" x14ac:dyDescent="0.2">
      <c r="A4120" s="76">
        <f t="shared" si="64"/>
        <v>39661</v>
      </c>
      <c r="B4120" s="16">
        <v>17.010000000000002</v>
      </c>
      <c r="C4120" s="16">
        <v>91.2</v>
      </c>
      <c r="D4120" s="16">
        <v>25.4</v>
      </c>
      <c r="E4120" s="16">
        <v>23</v>
      </c>
      <c r="F4120" s="16">
        <v>27.6</v>
      </c>
      <c r="G4120" s="16">
        <v>5.34</v>
      </c>
      <c r="H4120" s="16">
        <v>24.84</v>
      </c>
      <c r="I4120" s="16">
        <v>260.08</v>
      </c>
      <c r="J4120" s="16">
        <v>12.96</v>
      </c>
      <c r="K4120" s="16">
        <v>1157</v>
      </c>
      <c r="L4120" s="16">
        <f>J4120*'SR Adjusted'!$AE$11</f>
        <v>13.906080000000001</v>
      </c>
      <c r="M4120" s="16">
        <f>K4120*'SR Adjusted'!$AE$11</f>
        <v>1241.461</v>
      </c>
    </row>
    <row r="4121" spans="1:13" x14ac:dyDescent="0.2">
      <c r="A4121" s="76">
        <f t="shared" si="64"/>
        <v>39662</v>
      </c>
      <c r="B4121" s="16">
        <v>0</v>
      </c>
      <c r="C4121" s="16">
        <v>91</v>
      </c>
      <c r="D4121" s="16">
        <v>24.9</v>
      </c>
      <c r="E4121" s="16">
        <v>23.5</v>
      </c>
      <c r="F4121" s="16">
        <v>28.7</v>
      </c>
      <c r="G4121" s="16">
        <v>4.83</v>
      </c>
      <c r="H4121" s="16">
        <v>19.02</v>
      </c>
      <c r="I4121" s="16">
        <v>253.62</v>
      </c>
      <c r="J4121" s="16">
        <v>10.78</v>
      </c>
      <c r="K4121" s="16">
        <v>835</v>
      </c>
      <c r="L4121" s="16">
        <f>J4121*'SR Adjusted'!$AE$11</f>
        <v>11.566939999999999</v>
      </c>
      <c r="M4121" s="16">
        <f>K4121*'SR Adjusted'!$AE$11</f>
        <v>895.95499999999993</v>
      </c>
    </row>
    <row r="4122" spans="1:13" x14ac:dyDescent="0.2">
      <c r="A4122" s="76">
        <f t="shared" si="64"/>
        <v>39663</v>
      </c>
      <c r="B4122" s="16">
        <v>0</v>
      </c>
      <c r="C4122" s="16">
        <v>88.8</v>
      </c>
      <c r="D4122" s="16">
        <v>25.5</v>
      </c>
      <c r="E4122" s="16">
        <v>24.2</v>
      </c>
      <c r="F4122" s="16">
        <v>28.6</v>
      </c>
      <c r="G4122" s="16">
        <v>4.83</v>
      </c>
      <c r="H4122" s="16">
        <v>20.11</v>
      </c>
      <c r="I4122" s="16">
        <v>238.05</v>
      </c>
      <c r="J4122" s="16">
        <v>15.45</v>
      </c>
      <c r="K4122" s="16">
        <v>1224</v>
      </c>
      <c r="L4122" s="16">
        <f>J4122*'SR Adjusted'!$AE$11</f>
        <v>16.577849999999998</v>
      </c>
      <c r="M4122" s="16">
        <f>K4122*'SR Adjusted'!$AE$11</f>
        <v>1313.3519999999999</v>
      </c>
    </row>
    <row r="4123" spans="1:13" x14ac:dyDescent="0.2">
      <c r="A4123" s="76">
        <f t="shared" si="64"/>
        <v>39664</v>
      </c>
      <c r="B4123" s="16">
        <v>2.5299999999999998</v>
      </c>
      <c r="C4123" s="16">
        <v>89.7</v>
      </c>
      <c r="D4123" s="16">
        <v>25.2</v>
      </c>
      <c r="E4123" s="16">
        <v>22.9</v>
      </c>
      <c r="F4123" s="16">
        <v>28.4</v>
      </c>
      <c r="G4123" s="16">
        <v>6.75</v>
      </c>
      <c r="H4123" s="16">
        <v>25.47</v>
      </c>
      <c r="I4123" s="16">
        <v>240.91</v>
      </c>
      <c r="J4123" s="16">
        <v>13.9</v>
      </c>
      <c r="K4123" s="16">
        <v>1118</v>
      </c>
      <c r="L4123" s="16">
        <f>J4123*'SR Adjusted'!$AE$11</f>
        <v>14.9147</v>
      </c>
      <c r="M4123" s="16">
        <f>K4123*'SR Adjusted'!$AE$11</f>
        <v>1199.614</v>
      </c>
    </row>
    <row r="4124" spans="1:13" x14ac:dyDescent="0.2">
      <c r="A4124" s="76">
        <f t="shared" si="64"/>
        <v>39665</v>
      </c>
      <c r="B4124" s="16">
        <v>0</v>
      </c>
      <c r="C4124" s="16">
        <v>93.2</v>
      </c>
      <c r="D4124" s="16">
        <v>24.8</v>
      </c>
      <c r="E4124" s="16">
        <v>23.9</v>
      </c>
      <c r="F4124" s="16">
        <v>26.3</v>
      </c>
      <c r="G4124" s="16">
        <v>7.03</v>
      </c>
      <c r="H4124" s="16">
        <v>23.25</v>
      </c>
      <c r="I4124" s="16">
        <v>228.75</v>
      </c>
      <c r="J4124" s="16">
        <v>6.43</v>
      </c>
      <c r="K4124" s="16">
        <v>315.10000000000002</v>
      </c>
      <c r="L4124" s="16">
        <f>J4124*'SR Adjusted'!$AE$11</f>
        <v>6.8993899999999995</v>
      </c>
      <c r="M4124" s="16">
        <f>K4124*'SR Adjusted'!$AE$11</f>
        <v>338.10230000000001</v>
      </c>
    </row>
    <row r="4125" spans="1:13" x14ac:dyDescent="0.2">
      <c r="A4125" s="76">
        <f t="shared" si="64"/>
        <v>39666</v>
      </c>
      <c r="B4125" s="16">
        <v>32.75</v>
      </c>
      <c r="C4125" s="16">
        <v>90.6</v>
      </c>
      <c r="D4125" s="16">
        <v>26</v>
      </c>
      <c r="E4125" s="16">
        <v>23</v>
      </c>
      <c r="F4125" s="16">
        <v>28.2</v>
      </c>
      <c r="G4125" s="16">
        <v>8.92</v>
      </c>
      <c r="H4125" s="16">
        <v>27.73</v>
      </c>
      <c r="I4125" s="16">
        <v>319.66000000000003</v>
      </c>
      <c r="J4125" s="16">
        <v>18.53</v>
      </c>
      <c r="K4125" s="16">
        <v>949</v>
      </c>
      <c r="L4125" s="16">
        <f>J4125*'SR Adjusted'!$AE$11</f>
        <v>19.88269</v>
      </c>
      <c r="M4125" s="16">
        <f>K4125*'SR Adjusted'!$AE$11</f>
        <v>1018.2769999999999</v>
      </c>
    </row>
    <row r="4126" spans="1:13" x14ac:dyDescent="0.2">
      <c r="A4126" s="76">
        <f t="shared" si="64"/>
        <v>39667</v>
      </c>
      <c r="B4126" s="16">
        <v>14.2</v>
      </c>
      <c r="C4126" s="16">
        <v>93.2</v>
      </c>
      <c r="D4126" s="16">
        <v>24.5</v>
      </c>
      <c r="E4126" s="16">
        <v>22.1</v>
      </c>
      <c r="F4126" s="16">
        <v>26.5</v>
      </c>
      <c r="G4126" s="16">
        <v>6.64</v>
      </c>
      <c r="H4126" s="16">
        <v>25.19</v>
      </c>
      <c r="I4126" s="16">
        <v>307.06</v>
      </c>
      <c r="J4126" s="16">
        <v>5.41</v>
      </c>
      <c r="K4126" s="16">
        <v>533.70000000000005</v>
      </c>
      <c r="L4126" s="16">
        <f>J4126*'SR Adjusted'!$AE$11</f>
        <v>5.8049299999999997</v>
      </c>
      <c r="M4126" s="16">
        <f>K4126*'SR Adjusted'!$AE$11</f>
        <v>572.66010000000006</v>
      </c>
    </row>
    <row r="4127" spans="1:13" x14ac:dyDescent="0.2">
      <c r="A4127" s="76">
        <f t="shared" si="64"/>
        <v>39668</v>
      </c>
      <c r="B4127" s="16">
        <v>0</v>
      </c>
      <c r="C4127" s="16">
        <v>94.1</v>
      </c>
      <c r="D4127" s="16">
        <v>24.9</v>
      </c>
      <c r="E4127" s="16">
        <v>23.4</v>
      </c>
      <c r="F4127" s="16">
        <v>26.5</v>
      </c>
      <c r="G4127" s="16">
        <v>7.67</v>
      </c>
      <c r="H4127" s="16">
        <v>22.47</v>
      </c>
      <c r="I4127" s="16">
        <v>231.82</v>
      </c>
      <c r="J4127" s="16">
        <v>8.7799999999999994</v>
      </c>
      <c r="K4127" s="16">
        <v>663.5</v>
      </c>
      <c r="L4127" s="16">
        <f>J4127*'SR Adjusted'!$AE$11</f>
        <v>9.4209399999999981</v>
      </c>
      <c r="M4127" s="16">
        <f>K4127*'SR Adjusted'!$AE$11</f>
        <v>711.93549999999993</v>
      </c>
    </row>
    <row r="4128" spans="1:13" x14ac:dyDescent="0.2">
      <c r="A4128" s="76">
        <f t="shared" si="64"/>
        <v>39669</v>
      </c>
      <c r="B4128" s="16">
        <v>6.1</v>
      </c>
      <c r="C4128" s="16">
        <v>93.5</v>
      </c>
      <c r="D4128" s="16">
        <v>25</v>
      </c>
      <c r="E4128" s="16">
        <v>23.9</v>
      </c>
      <c r="F4128" s="16">
        <v>27.7</v>
      </c>
      <c r="G4128" s="16">
        <v>6.7</v>
      </c>
      <c r="H4128" s="16">
        <v>20.36</v>
      </c>
      <c r="I4128" s="16">
        <v>241.56</v>
      </c>
      <c r="J4128" s="16">
        <v>7.38</v>
      </c>
      <c r="K4128" s="16">
        <v>944</v>
      </c>
      <c r="L4128" s="16">
        <f>J4128*'SR Adjusted'!$AE$11</f>
        <v>7.9187399999999997</v>
      </c>
      <c r="M4128" s="16">
        <f>K4128*'SR Adjusted'!$AE$11</f>
        <v>1012.9119999999999</v>
      </c>
    </row>
    <row r="4129" spans="1:13" x14ac:dyDescent="0.2">
      <c r="A4129" s="76">
        <f t="shared" si="64"/>
        <v>39670</v>
      </c>
      <c r="B4129" s="16">
        <v>53.84</v>
      </c>
      <c r="C4129" s="16">
        <v>95</v>
      </c>
      <c r="D4129" s="16">
        <v>24</v>
      </c>
      <c r="E4129" s="16">
        <v>21.7</v>
      </c>
      <c r="F4129" s="16">
        <v>26.5</v>
      </c>
      <c r="G4129" s="16">
        <v>7.31</v>
      </c>
      <c r="H4129" s="16">
        <v>30.83</v>
      </c>
      <c r="I4129" s="16">
        <v>280.24</v>
      </c>
      <c r="J4129" s="16">
        <v>4.59</v>
      </c>
      <c r="K4129" s="16">
        <v>1083</v>
      </c>
      <c r="L4129" s="16">
        <f>J4129*'SR Adjusted'!$AE$11</f>
        <v>4.9250699999999998</v>
      </c>
      <c r="M4129" s="16">
        <f>K4129*'SR Adjusted'!$AE$11</f>
        <v>1162.059</v>
      </c>
    </row>
    <row r="4130" spans="1:13" x14ac:dyDescent="0.2">
      <c r="A4130" s="76">
        <f t="shared" si="64"/>
        <v>39671</v>
      </c>
      <c r="B4130" s="16">
        <v>0</v>
      </c>
      <c r="C4130" s="16">
        <v>83.4</v>
      </c>
      <c r="D4130" s="16">
        <v>24.6</v>
      </c>
      <c r="E4130" s="16">
        <v>22.4</v>
      </c>
      <c r="F4130" s="16">
        <v>29.1</v>
      </c>
      <c r="G4130" s="16">
        <v>3.27</v>
      </c>
      <c r="H4130" s="16">
        <v>16.79</v>
      </c>
      <c r="I4130" s="16">
        <v>131.13</v>
      </c>
      <c r="J4130" s="16">
        <v>13.67</v>
      </c>
      <c r="K4130" s="16">
        <v>735.5</v>
      </c>
      <c r="L4130" s="16">
        <f>J4130*'SR Adjusted'!$AE$11</f>
        <v>14.667909999999999</v>
      </c>
      <c r="M4130" s="16">
        <f>K4130*'SR Adjusted'!$AE$11</f>
        <v>789.19150000000002</v>
      </c>
    </row>
    <row r="4131" spans="1:13" x14ac:dyDescent="0.2">
      <c r="A4131" s="76">
        <f t="shared" si="64"/>
        <v>39672</v>
      </c>
      <c r="B4131" s="16">
        <v>0</v>
      </c>
      <c r="C4131" s="16">
        <v>85.6</v>
      </c>
      <c r="D4131" s="16">
        <v>25.3</v>
      </c>
      <c r="E4131" s="16">
        <v>22.9</v>
      </c>
      <c r="F4131" s="16">
        <v>29.4</v>
      </c>
      <c r="G4131" s="16">
        <v>3.67</v>
      </c>
      <c r="H4131" s="16">
        <v>14.22</v>
      </c>
      <c r="I4131" s="16">
        <v>10.79</v>
      </c>
      <c r="J4131" s="16">
        <v>17.39</v>
      </c>
      <c r="K4131" s="16">
        <v>1085</v>
      </c>
      <c r="L4131" s="16">
        <f>J4131*'SR Adjusted'!$AE$11</f>
        <v>18.659469999999999</v>
      </c>
      <c r="M4131" s="16">
        <f>K4131*'SR Adjusted'!$AE$11</f>
        <v>1164.2049999999999</v>
      </c>
    </row>
    <row r="4132" spans="1:13" x14ac:dyDescent="0.2">
      <c r="A4132" s="76">
        <f t="shared" si="64"/>
        <v>39673</v>
      </c>
      <c r="B4132" s="16">
        <v>0</v>
      </c>
      <c r="C4132" s="16">
        <v>85.7</v>
      </c>
      <c r="D4132" s="16">
        <v>25.8</v>
      </c>
      <c r="E4132" s="16">
        <v>23.4</v>
      </c>
      <c r="F4132" s="16">
        <v>28.6</v>
      </c>
      <c r="G4132" s="16">
        <v>4.6100000000000003</v>
      </c>
      <c r="H4132" s="16">
        <v>16.97</v>
      </c>
      <c r="I4132" s="16">
        <v>269.04000000000002</v>
      </c>
      <c r="J4132" s="16">
        <v>17.7</v>
      </c>
      <c r="K4132" s="16">
        <v>1132</v>
      </c>
      <c r="L4132" s="16">
        <f>J4132*'SR Adjusted'!$AE$11</f>
        <v>18.992099999999997</v>
      </c>
      <c r="M4132" s="16">
        <f>K4132*'SR Adjusted'!$AE$11</f>
        <v>1214.636</v>
      </c>
    </row>
    <row r="4133" spans="1:13" x14ac:dyDescent="0.2">
      <c r="A4133" s="76">
        <f t="shared" si="64"/>
        <v>39674</v>
      </c>
      <c r="B4133" s="16">
        <v>21.08</v>
      </c>
      <c r="C4133" s="16">
        <v>88.5</v>
      </c>
      <c r="D4133" s="16">
        <v>26</v>
      </c>
      <c r="E4133" s="16">
        <v>22.4</v>
      </c>
      <c r="F4133" s="16">
        <v>28.7</v>
      </c>
      <c r="G4133" s="16">
        <v>4.97</v>
      </c>
      <c r="H4133" s="16">
        <v>17.57</v>
      </c>
      <c r="I4133" s="16">
        <v>319.73</v>
      </c>
      <c r="J4133" s="16">
        <v>11.2</v>
      </c>
      <c r="K4133" s="16">
        <v>1219</v>
      </c>
      <c r="L4133" s="16">
        <f>J4133*'SR Adjusted'!$AE$11</f>
        <v>12.017599999999998</v>
      </c>
      <c r="M4133" s="16">
        <f>K4133*'SR Adjusted'!$AE$11</f>
        <v>1307.9869999999999</v>
      </c>
    </row>
    <row r="4134" spans="1:13" x14ac:dyDescent="0.2">
      <c r="A4134" s="76">
        <f t="shared" si="64"/>
        <v>39675</v>
      </c>
      <c r="B4134" s="16">
        <v>0</v>
      </c>
      <c r="C4134" s="16">
        <v>86.9</v>
      </c>
      <c r="D4134" s="16">
        <v>25.4</v>
      </c>
      <c r="E4134" s="16">
        <v>23.5</v>
      </c>
      <c r="F4134" s="16">
        <v>29.1</v>
      </c>
      <c r="G4134" s="16">
        <v>5.61</v>
      </c>
      <c r="H4134" s="16">
        <v>17.5</v>
      </c>
      <c r="I4134" s="16">
        <v>240.11</v>
      </c>
      <c r="J4134" s="16">
        <v>13.2</v>
      </c>
      <c r="K4134" s="16">
        <v>1093</v>
      </c>
      <c r="L4134" s="16">
        <f>J4134*'SR Adjusted'!$AE$11</f>
        <v>14.163599999999999</v>
      </c>
      <c r="M4134" s="16">
        <f>K4134*'SR Adjusted'!$AE$11</f>
        <v>1172.789</v>
      </c>
    </row>
    <row r="4135" spans="1:13" x14ac:dyDescent="0.2">
      <c r="A4135" s="76">
        <f t="shared" si="64"/>
        <v>39676</v>
      </c>
      <c r="B4135" s="16">
        <v>8.3699999999999992</v>
      </c>
      <c r="C4135" s="16">
        <v>93.1</v>
      </c>
      <c r="D4135" s="16">
        <v>24.2</v>
      </c>
      <c r="E4135" s="16">
        <v>22.9</v>
      </c>
      <c r="F4135" s="16">
        <v>27</v>
      </c>
      <c r="G4135" s="16">
        <v>4.68</v>
      </c>
      <c r="H4135" s="16">
        <v>19.16</v>
      </c>
      <c r="I4135" s="16">
        <v>206.13</v>
      </c>
      <c r="J4135" s="16">
        <v>4.8600000000000003</v>
      </c>
      <c r="K4135" s="16">
        <v>735.1</v>
      </c>
      <c r="L4135" s="16">
        <f>J4135*'SR Adjusted'!$AE$11</f>
        <v>5.2147800000000002</v>
      </c>
      <c r="M4135" s="16">
        <f>K4135*'SR Adjusted'!$AE$11</f>
        <v>788.76229999999998</v>
      </c>
    </row>
    <row r="4136" spans="1:13" x14ac:dyDescent="0.2">
      <c r="A4136" s="76">
        <f t="shared" si="64"/>
        <v>39677</v>
      </c>
      <c r="B4136" s="16">
        <v>43.18</v>
      </c>
      <c r="C4136" s="16">
        <v>88.4</v>
      </c>
      <c r="D4136" s="16">
        <v>24.6</v>
      </c>
      <c r="E4136" s="16">
        <v>22</v>
      </c>
      <c r="F4136" s="16">
        <v>29</v>
      </c>
      <c r="G4136" s="16">
        <v>3.05</v>
      </c>
      <c r="H4136" s="16">
        <v>19.12</v>
      </c>
      <c r="I4136" s="16">
        <v>97.18</v>
      </c>
      <c r="J4136" s="16">
        <v>15.26</v>
      </c>
      <c r="K4136" s="16">
        <v>1161</v>
      </c>
      <c r="L4136" s="16">
        <f>J4136*'SR Adjusted'!$AE$11</f>
        <v>16.37398</v>
      </c>
      <c r="M4136" s="16">
        <f>K4136*'SR Adjusted'!$AE$11</f>
        <v>1245.7529999999999</v>
      </c>
    </row>
    <row r="4137" spans="1:13" x14ac:dyDescent="0.2">
      <c r="A4137" s="76">
        <f t="shared" si="64"/>
        <v>39678</v>
      </c>
      <c r="B4137" s="16">
        <v>0</v>
      </c>
      <c r="C4137" s="16">
        <v>88</v>
      </c>
      <c r="D4137" s="16">
        <v>25.2</v>
      </c>
      <c r="E4137" s="16">
        <v>23.5</v>
      </c>
      <c r="F4137" s="16">
        <v>29.4</v>
      </c>
      <c r="G4137" s="16">
        <v>3.83</v>
      </c>
      <c r="H4137" s="16">
        <v>22.76</v>
      </c>
      <c r="I4137" s="16">
        <v>73.790000000000006</v>
      </c>
      <c r="J4137" s="16">
        <v>14.76</v>
      </c>
      <c r="K4137" s="16">
        <v>1103</v>
      </c>
      <c r="L4137" s="16">
        <f>J4137*'SR Adjusted'!$AE$11</f>
        <v>15.837479999999999</v>
      </c>
      <c r="M4137" s="16">
        <f>K4137*'SR Adjusted'!$AE$11</f>
        <v>1183.519</v>
      </c>
    </row>
    <row r="4138" spans="1:13" x14ac:dyDescent="0.2">
      <c r="A4138" s="76">
        <f t="shared" si="64"/>
        <v>39679</v>
      </c>
      <c r="B4138" s="16">
        <v>0</v>
      </c>
      <c r="C4138" s="16">
        <v>88.5</v>
      </c>
      <c r="D4138" s="16">
        <v>25</v>
      </c>
      <c r="E4138" s="16">
        <v>23.2</v>
      </c>
      <c r="F4138" s="16">
        <v>28.7</v>
      </c>
      <c r="G4138" s="16">
        <v>4.01</v>
      </c>
      <c r="H4138" s="16">
        <v>18.63</v>
      </c>
      <c r="I4138" s="16">
        <v>83.37</v>
      </c>
      <c r="J4138" s="16">
        <v>17.27</v>
      </c>
      <c r="K4138" s="16">
        <v>1229</v>
      </c>
      <c r="L4138" s="16">
        <f>J4138*'SR Adjusted'!$AE$11</f>
        <v>18.530709999999999</v>
      </c>
      <c r="M4138" s="16">
        <f>K4138*'SR Adjusted'!$AE$11</f>
        <v>1318.7169999999999</v>
      </c>
    </row>
    <row r="4139" spans="1:13" x14ac:dyDescent="0.2">
      <c r="A4139" s="76">
        <f t="shared" si="64"/>
        <v>39680</v>
      </c>
      <c r="B4139" s="16">
        <v>0</v>
      </c>
      <c r="C4139" s="16">
        <v>84.7</v>
      </c>
      <c r="D4139" s="16">
        <v>25.8</v>
      </c>
      <c r="E4139" s="16">
        <v>23.4</v>
      </c>
      <c r="F4139" s="16">
        <v>30</v>
      </c>
      <c r="G4139" s="16">
        <v>3.65</v>
      </c>
      <c r="H4139" s="16">
        <v>14.18</v>
      </c>
      <c r="I4139" s="16">
        <v>56.17</v>
      </c>
      <c r="J4139" s="16">
        <v>15.99</v>
      </c>
      <c r="K4139" s="16">
        <v>1197</v>
      </c>
      <c r="L4139" s="16">
        <f>J4139*'SR Adjusted'!$AE$11</f>
        <v>17.15727</v>
      </c>
      <c r="M4139" s="16">
        <f>K4139*'SR Adjusted'!$AE$11</f>
        <v>1284.3809999999999</v>
      </c>
    </row>
    <row r="4140" spans="1:13" x14ac:dyDescent="0.2">
      <c r="A4140" s="76">
        <f t="shared" si="64"/>
        <v>39681</v>
      </c>
      <c r="B4140" s="16">
        <v>1.77</v>
      </c>
      <c r="C4140" s="16">
        <v>90.9</v>
      </c>
      <c r="D4140" s="16">
        <v>24.8</v>
      </c>
      <c r="E4140" s="16">
        <v>23.3</v>
      </c>
      <c r="F4140" s="16">
        <v>27</v>
      </c>
      <c r="G4140" s="16">
        <v>6.34</v>
      </c>
      <c r="H4140" s="16">
        <v>21.91</v>
      </c>
      <c r="I4140" s="16">
        <v>235.69</v>
      </c>
      <c r="J4140" s="16">
        <v>8.1</v>
      </c>
      <c r="K4140" s="16">
        <v>958</v>
      </c>
      <c r="L4140" s="16">
        <f>J4140*'SR Adjusted'!$AE$11</f>
        <v>8.6913</v>
      </c>
      <c r="M4140" s="16">
        <f>K4140*'SR Adjusted'!$AE$11</f>
        <v>1027.934</v>
      </c>
    </row>
    <row r="4141" spans="1:13" x14ac:dyDescent="0.2">
      <c r="A4141" s="76">
        <f t="shared" si="64"/>
        <v>39682</v>
      </c>
      <c r="B4141" s="16">
        <v>4.55</v>
      </c>
      <c r="C4141" s="16">
        <v>95.4</v>
      </c>
      <c r="D4141" s="16">
        <v>23.4</v>
      </c>
      <c r="E4141" s="16">
        <v>21.8</v>
      </c>
      <c r="F4141" s="16">
        <v>25.3</v>
      </c>
      <c r="G4141" s="16">
        <v>7.5</v>
      </c>
      <c r="H4141" s="16">
        <v>23.14</v>
      </c>
      <c r="I4141" s="16">
        <v>232.12</v>
      </c>
      <c r="J4141" s="16">
        <v>6.12</v>
      </c>
      <c r="K4141" s="16">
        <v>690.1</v>
      </c>
      <c r="L4141" s="16">
        <f>J4141*'SR Adjusted'!$AE$11</f>
        <v>6.5667599999999995</v>
      </c>
      <c r="M4141" s="16">
        <f>K4141*'SR Adjusted'!$AE$11</f>
        <v>740.47730000000001</v>
      </c>
    </row>
    <row r="4142" spans="1:13" x14ac:dyDescent="0.2">
      <c r="A4142" s="76">
        <f t="shared" si="64"/>
        <v>39683</v>
      </c>
      <c r="B4142" s="16">
        <v>18.28</v>
      </c>
      <c r="C4142" s="16">
        <v>92.2</v>
      </c>
      <c r="D4142" s="16">
        <v>23.8</v>
      </c>
      <c r="E4142" s="16">
        <v>22</v>
      </c>
      <c r="F4142" s="16">
        <v>27.4</v>
      </c>
      <c r="G4142" s="16">
        <v>5.33</v>
      </c>
      <c r="H4142" s="16">
        <v>19.329999999999998</v>
      </c>
      <c r="I4142" s="16">
        <v>210.56</v>
      </c>
      <c r="J4142" s="16">
        <v>9.5</v>
      </c>
      <c r="K4142" s="16">
        <v>1193</v>
      </c>
      <c r="L4142" s="16">
        <f>J4142*'SR Adjusted'!$AE$11</f>
        <v>10.1935</v>
      </c>
      <c r="M4142" s="16">
        <f>K4142*'SR Adjusted'!$AE$11</f>
        <v>1280.0889999999999</v>
      </c>
    </row>
    <row r="4143" spans="1:13" x14ac:dyDescent="0.2">
      <c r="A4143" s="76">
        <f t="shared" si="64"/>
        <v>39684</v>
      </c>
      <c r="B4143" s="16">
        <v>4.0599999999999996</v>
      </c>
      <c r="C4143" s="16">
        <v>88.8</v>
      </c>
      <c r="D4143" s="16">
        <v>24.7</v>
      </c>
      <c r="E4143" s="16">
        <v>22.7</v>
      </c>
      <c r="F4143" s="16">
        <v>28.9</v>
      </c>
      <c r="G4143" s="16">
        <v>4.16</v>
      </c>
      <c r="H4143" s="16">
        <v>16.09</v>
      </c>
      <c r="I4143" s="16">
        <v>206.5</v>
      </c>
      <c r="J4143" s="16">
        <v>12.03</v>
      </c>
      <c r="K4143" s="16">
        <v>1250</v>
      </c>
      <c r="L4143" s="16">
        <f>J4143*'SR Adjusted'!$AE$11</f>
        <v>12.908189999999999</v>
      </c>
      <c r="M4143" s="16">
        <f>K4143*'SR Adjusted'!$AE$11</f>
        <v>1341.25</v>
      </c>
    </row>
    <row r="4144" spans="1:13" x14ac:dyDescent="0.2">
      <c r="A4144" s="76">
        <f t="shared" si="64"/>
        <v>39685</v>
      </c>
      <c r="B4144" s="16">
        <v>62.74</v>
      </c>
      <c r="C4144" s="16">
        <v>87.5</v>
      </c>
      <c r="D4144" s="16">
        <v>24.9</v>
      </c>
      <c r="E4144" s="16">
        <v>21.8</v>
      </c>
      <c r="F4144" s="16">
        <v>30.2</v>
      </c>
      <c r="G4144" s="16">
        <v>2.71</v>
      </c>
      <c r="H4144" s="16">
        <v>22.05</v>
      </c>
      <c r="I4144" s="16">
        <v>117.85</v>
      </c>
      <c r="J4144" s="16">
        <v>14.48</v>
      </c>
      <c r="K4144" s="16">
        <v>1196</v>
      </c>
      <c r="L4144" s="16">
        <f>J4144*'SR Adjusted'!$AE$11</f>
        <v>15.537039999999999</v>
      </c>
      <c r="M4144" s="16">
        <f>K4144*'SR Adjusted'!$AE$11</f>
        <v>1283.308</v>
      </c>
    </row>
    <row r="4145" spans="1:13" x14ac:dyDescent="0.2">
      <c r="A4145" s="76">
        <f t="shared" si="64"/>
        <v>39686</v>
      </c>
      <c r="B4145" s="16">
        <v>1.27</v>
      </c>
      <c r="C4145" s="16">
        <v>85</v>
      </c>
      <c r="D4145" s="16">
        <v>25.2</v>
      </c>
      <c r="E4145" s="16">
        <v>22.7</v>
      </c>
      <c r="F4145" s="16">
        <v>29</v>
      </c>
      <c r="G4145" s="16">
        <v>3.81</v>
      </c>
      <c r="H4145" s="16">
        <v>20.46</v>
      </c>
      <c r="I4145" s="16">
        <v>115.22</v>
      </c>
      <c r="J4145" s="16">
        <v>16.86</v>
      </c>
      <c r="K4145" s="16">
        <v>1353</v>
      </c>
      <c r="L4145" s="16">
        <f>J4145*'SR Adjusted'!$AE$11</f>
        <v>18.090779999999999</v>
      </c>
      <c r="M4145" s="16">
        <f>K4145*'SR Adjusted'!$AE$11</f>
        <v>1451.769</v>
      </c>
    </row>
    <row r="4146" spans="1:13" x14ac:dyDescent="0.2">
      <c r="A4146" s="76">
        <f t="shared" si="64"/>
        <v>39687</v>
      </c>
      <c r="B4146" s="16">
        <v>0.51</v>
      </c>
      <c r="C4146" s="16">
        <v>85.9</v>
      </c>
      <c r="D4146" s="16">
        <v>25.8</v>
      </c>
      <c r="E4146" s="16">
        <v>23.2</v>
      </c>
      <c r="F4146" s="16">
        <v>29.7</v>
      </c>
      <c r="G4146" s="16">
        <v>2.83</v>
      </c>
      <c r="H4146" s="16">
        <v>13.16</v>
      </c>
      <c r="I4146" s="16">
        <v>100.1</v>
      </c>
      <c r="J4146" s="16">
        <v>15.4</v>
      </c>
      <c r="K4146" s="16">
        <v>1152</v>
      </c>
      <c r="L4146" s="16">
        <f>J4146*'SR Adjusted'!$AE$11</f>
        <v>16.5242</v>
      </c>
      <c r="M4146" s="16">
        <f>K4146*'SR Adjusted'!$AE$11</f>
        <v>1236.096</v>
      </c>
    </row>
    <row r="4147" spans="1:13" x14ac:dyDescent="0.2">
      <c r="A4147" s="76">
        <f t="shared" si="64"/>
        <v>39688</v>
      </c>
      <c r="B4147" s="16">
        <v>39.619999999999997</v>
      </c>
      <c r="C4147" s="16">
        <v>87.7</v>
      </c>
      <c r="D4147" s="16">
        <v>25.4</v>
      </c>
      <c r="E4147" s="16">
        <v>22.8</v>
      </c>
      <c r="F4147" s="16">
        <v>29.9</v>
      </c>
      <c r="G4147" s="16">
        <v>2.8</v>
      </c>
      <c r="H4147" s="16">
        <v>23.64</v>
      </c>
      <c r="I4147" s="16">
        <v>111.59</v>
      </c>
      <c r="J4147" s="16">
        <v>10.93</v>
      </c>
      <c r="K4147" s="16">
        <v>1027</v>
      </c>
      <c r="L4147" s="16">
        <f>J4147*'SR Adjusted'!$AE$11</f>
        <v>11.727889999999999</v>
      </c>
      <c r="M4147" s="16">
        <f>K4147*'SR Adjusted'!$AE$11</f>
        <v>1101.971</v>
      </c>
    </row>
    <row r="4148" spans="1:13" x14ac:dyDescent="0.2">
      <c r="A4148" s="76">
        <f t="shared" si="64"/>
        <v>39689</v>
      </c>
      <c r="B4148" s="16">
        <v>0</v>
      </c>
      <c r="C4148" s="16">
        <v>85.8</v>
      </c>
      <c r="D4148" s="16">
        <v>25.5</v>
      </c>
      <c r="E4148" s="16">
        <v>23.2</v>
      </c>
      <c r="F4148" s="16">
        <v>30.2</v>
      </c>
      <c r="G4148" s="16">
        <v>3.58</v>
      </c>
      <c r="H4148" s="16">
        <v>20.32</v>
      </c>
      <c r="I4148" s="16">
        <v>90.51</v>
      </c>
      <c r="J4148" s="16">
        <v>19.38</v>
      </c>
      <c r="K4148" s="16">
        <v>1116</v>
      </c>
      <c r="L4148" s="16">
        <f>J4148*'SR Adjusted'!$AE$11</f>
        <v>20.794739999999997</v>
      </c>
      <c r="M4148" s="16">
        <f>K4148*'SR Adjusted'!$AE$11</f>
        <v>1197.4679999999998</v>
      </c>
    </row>
    <row r="4149" spans="1:13" x14ac:dyDescent="0.2">
      <c r="A4149" s="76">
        <f t="shared" si="64"/>
        <v>39690</v>
      </c>
      <c r="B4149" s="16">
        <v>1.27</v>
      </c>
      <c r="C4149" s="16">
        <v>84.8</v>
      </c>
      <c r="D4149" s="16">
        <v>25.7</v>
      </c>
      <c r="E4149" s="16">
        <v>23</v>
      </c>
      <c r="F4149" s="16">
        <v>30.2</v>
      </c>
      <c r="G4149" s="16">
        <v>3.65</v>
      </c>
      <c r="H4149" s="16">
        <v>24.84</v>
      </c>
      <c r="I4149" s="16">
        <v>97.07</v>
      </c>
      <c r="J4149" s="16">
        <v>18.02</v>
      </c>
      <c r="K4149" s="16">
        <v>1146</v>
      </c>
      <c r="L4149" s="16">
        <f>J4149*'SR Adjusted'!$AE$11</f>
        <v>19.335459999999998</v>
      </c>
      <c r="M4149" s="16">
        <f>K4149*'SR Adjusted'!$AE$11</f>
        <v>1229.6579999999999</v>
      </c>
    </row>
    <row r="4150" spans="1:13" x14ac:dyDescent="0.2">
      <c r="A4150" s="76">
        <f t="shared" si="64"/>
        <v>39691</v>
      </c>
      <c r="B4150" s="16">
        <v>0</v>
      </c>
      <c r="C4150" s="16">
        <v>84.6</v>
      </c>
      <c r="D4150" s="16">
        <v>25.9</v>
      </c>
      <c r="E4150" s="16">
        <v>23.3</v>
      </c>
      <c r="F4150" s="16">
        <v>29.6</v>
      </c>
      <c r="G4150" s="16">
        <v>4.17</v>
      </c>
      <c r="H4150" s="16">
        <v>23.85</v>
      </c>
      <c r="I4150" s="16">
        <v>88.27</v>
      </c>
      <c r="J4150" s="16">
        <v>17.28</v>
      </c>
      <c r="K4150" s="16">
        <v>1274</v>
      </c>
      <c r="L4150" s="16">
        <f>J4150*'SR Adjusted'!$AE$11</f>
        <v>18.541440000000001</v>
      </c>
      <c r="M4150" s="16">
        <f>K4150*'SR Adjusted'!$AE$11</f>
        <v>1367.002</v>
      </c>
    </row>
    <row r="4151" spans="1:13" x14ac:dyDescent="0.2">
      <c r="A4151" s="76">
        <f t="shared" si="64"/>
        <v>39692</v>
      </c>
      <c r="B4151" s="16">
        <v>0</v>
      </c>
      <c r="C4151" s="16">
        <v>83</v>
      </c>
      <c r="D4151" s="16">
        <v>26.2</v>
      </c>
      <c r="E4151" s="16">
        <v>24</v>
      </c>
      <c r="F4151" s="16">
        <v>30.4</v>
      </c>
      <c r="G4151" s="16">
        <v>3.05</v>
      </c>
      <c r="H4151" s="16">
        <v>21.2</v>
      </c>
      <c r="I4151" s="16">
        <v>108.31</v>
      </c>
      <c r="J4151" s="16">
        <v>15.47</v>
      </c>
      <c r="K4151" s="16">
        <v>1120</v>
      </c>
      <c r="L4151" s="16">
        <f>J4151*'SR Adjusted'!$AE$11</f>
        <v>16.599309999999999</v>
      </c>
      <c r="M4151" s="16">
        <f>K4151*'SR Adjusted'!$AE$11</f>
        <v>1201.76</v>
      </c>
    </row>
    <row r="4152" spans="1:13" x14ac:dyDescent="0.2">
      <c r="A4152" s="76">
        <f t="shared" si="64"/>
        <v>39693</v>
      </c>
      <c r="B4152" s="16">
        <v>5.33</v>
      </c>
      <c r="C4152" s="16">
        <v>88.7</v>
      </c>
      <c r="D4152" s="16">
        <v>25.2</v>
      </c>
      <c r="E4152" s="16">
        <v>23.3</v>
      </c>
      <c r="F4152" s="16">
        <v>29.4</v>
      </c>
      <c r="G4152" s="16">
        <v>3.95</v>
      </c>
      <c r="H4152" s="16">
        <v>18.52</v>
      </c>
      <c r="I4152" s="16">
        <v>191.85</v>
      </c>
      <c r="J4152" s="16">
        <v>9.7799999999999994</v>
      </c>
      <c r="K4152" s="16">
        <v>1059</v>
      </c>
      <c r="L4152" s="16">
        <f>J4152*'SR Adjusted'!$AE$11</f>
        <v>10.493939999999998</v>
      </c>
      <c r="M4152" s="16">
        <f>K4152*'SR Adjusted'!$AE$11</f>
        <v>1136.307</v>
      </c>
    </row>
    <row r="4153" spans="1:13" x14ac:dyDescent="0.2">
      <c r="A4153" s="76">
        <f t="shared" si="64"/>
        <v>39694</v>
      </c>
      <c r="B4153" s="16">
        <v>2.2799999999999998</v>
      </c>
      <c r="C4153" s="16">
        <v>87.9</v>
      </c>
      <c r="D4153" s="16">
        <v>25.1</v>
      </c>
      <c r="E4153" s="16">
        <v>23.3</v>
      </c>
      <c r="F4153" s="16">
        <v>30</v>
      </c>
      <c r="G4153" s="16">
        <v>3.5</v>
      </c>
      <c r="H4153" s="16">
        <v>21.56</v>
      </c>
      <c r="I4153" s="16">
        <v>102.49</v>
      </c>
      <c r="J4153" s="16">
        <v>13.21</v>
      </c>
      <c r="K4153" s="16">
        <v>1262</v>
      </c>
      <c r="L4153" s="16">
        <f>J4153*'SR Adjusted'!$AE$11</f>
        <v>14.174329999999999</v>
      </c>
      <c r="M4153" s="16">
        <f>K4153*'SR Adjusted'!$AE$11</f>
        <v>1354.126</v>
      </c>
    </row>
    <row r="4154" spans="1:13" x14ac:dyDescent="0.2">
      <c r="A4154" s="76">
        <f t="shared" si="64"/>
        <v>39695</v>
      </c>
      <c r="B4154" s="16">
        <v>0</v>
      </c>
      <c r="C4154" s="16">
        <v>86.1</v>
      </c>
      <c r="D4154" s="16">
        <v>25.3</v>
      </c>
      <c r="E4154" s="16">
        <v>22.9</v>
      </c>
      <c r="F4154" s="16">
        <v>30.4</v>
      </c>
      <c r="G4154" s="16">
        <v>4.37</v>
      </c>
      <c r="H4154" s="16">
        <v>30.83</v>
      </c>
      <c r="I4154" s="16">
        <v>95.65</v>
      </c>
      <c r="J4154" s="16">
        <v>19.239999999999998</v>
      </c>
      <c r="K4154" s="16">
        <v>1067</v>
      </c>
      <c r="L4154" s="16">
        <f>J4154*'SR Adjusted'!$AE$11</f>
        <v>20.644519999999996</v>
      </c>
      <c r="M4154" s="16">
        <f>K4154*'SR Adjusted'!$AE$11</f>
        <v>1144.8909999999998</v>
      </c>
    </row>
    <row r="4155" spans="1:13" x14ac:dyDescent="0.2">
      <c r="A4155" s="76">
        <f t="shared" si="64"/>
        <v>39696</v>
      </c>
      <c r="B4155" s="16">
        <v>0</v>
      </c>
      <c r="C4155" s="16">
        <v>83.1</v>
      </c>
      <c r="D4155" s="16">
        <v>25.8</v>
      </c>
      <c r="E4155" s="16">
        <v>23.2</v>
      </c>
      <c r="F4155" s="16">
        <v>29.7</v>
      </c>
      <c r="G4155" s="16">
        <v>5.43</v>
      </c>
      <c r="H4155" s="16">
        <v>27.38</v>
      </c>
      <c r="I4155" s="16">
        <v>84.06</v>
      </c>
      <c r="J4155" s="16">
        <v>20.72</v>
      </c>
      <c r="K4155" s="16">
        <v>1230</v>
      </c>
      <c r="L4155" s="16">
        <f>J4155*'SR Adjusted'!$AE$11</f>
        <v>22.232559999999999</v>
      </c>
      <c r="M4155" s="16">
        <f>K4155*'SR Adjusted'!$AE$11</f>
        <v>1319.79</v>
      </c>
    </row>
    <row r="4156" spans="1:13" x14ac:dyDescent="0.2">
      <c r="A4156" s="76">
        <f t="shared" si="64"/>
        <v>39697</v>
      </c>
      <c r="B4156" s="16">
        <v>0</v>
      </c>
      <c r="C4156" s="16">
        <v>88.9</v>
      </c>
      <c r="D4156" s="16">
        <v>25.9</v>
      </c>
      <c r="E4156" s="16">
        <v>24.3</v>
      </c>
      <c r="F4156" s="16">
        <v>29.3</v>
      </c>
      <c r="G4156" s="16">
        <v>4.99</v>
      </c>
      <c r="H4156" s="16">
        <v>24.73</v>
      </c>
      <c r="I4156" s="16">
        <v>217.91</v>
      </c>
      <c r="J4156" s="16">
        <v>10.74</v>
      </c>
      <c r="K4156" s="16">
        <v>1229</v>
      </c>
      <c r="L4156" s="16">
        <f>J4156*'SR Adjusted'!$AE$11</f>
        <v>11.52402</v>
      </c>
      <c r="M4156" s="16">
        <f>K4156*'SR Adjusted'!$AE$11</f>
        <v>1318.7169999999999</v>
      </c>
    </row>
    <row r="4157" spans="1:13" x14ac:dyDescent="0.2">
      <c r="A4157" s="76">
        <f t="shared" si="64"/>
        <v>39698</v>
      </c>
      <c r="B4157" s="16">
        <v>36.56</v>
      </c>
      <c r="C4157" s="16">
        <v>89.4</v>
      </c>
      <c r="D4157" s="16">
        <v>25.7</v>
      </c>
      <c r="E4157" s="16">
        <v>22.7</v>
      </c>
      <c r="F4157" s="16">
        <v>29</v>
      </c>
      <c r="G4157" s="16">
        <v>6.89</v>
      </c>
      <c r="H4157" s="16">
        <v>23.78</v>
      </c>
      <c r="I4157" s="16">
        <v>260.29000000000002</v>
      </c>
      <c r="J4157" s="16">
        <v>13.32</v>
      </c>
      <c r="K4157" s="16">
        <v>1227</v>
      </c>
      <c r="L4157" s="16">
        <f>J4157*'SR Adjusted'!$AE$11</f>
        <v>14.29236</v>
      </c>
      <c r="M4157" s="16">
        <f>K4157*'SR Adjusted'!$AE$11</f>
        <v>1316.5709999999999</v>
      </c>
    </row>
    <row r="4158" spans="1:13" x14ac:dyDescent="0.2">
      <c r="A4158" s="76">
        <f t="shared" si="64"/>
        <v>39699</v>
      </c>
      <c r="B4158" s="16">
        <v>0.76</v>
      </c>
      <c r="C4158" s="16">
        <v>88.1</v>
      </c>
      <c r="D4158" s="16">
        <v>25.7</v>
      </c>
      <c r="E4158" s="16">
        <v>23.5</v>
      </c>
      <c r="F4158" s="16">
        <v>28.5</v>
      </c>
      <c r="G4158" s="16">
        <v>4.0999999999999996</v>
      </c>
      <c r="H4158" s="16">
        <v>14.92</v>
      </c>
      <c r="I4158" s="16">
        <v>232.95</v>
      </c>
      <c r="J4158" s="16">
        <v>11.24</v>
      </c>
      <c r="K4158" s="16">
        <v>977</v>
      </c>
      <c r="L4158" s="16">
        <f>J4158*'SR Adjusted'!$AE$11</f>
        <v>12.06052</v>
      </c>
      <c r="M4158" s="16">
        <f>K4158*'SR Adjusted'!$AE$11</f>
        <v>1048.3209999999999</v>
      </c>
    </row>
    <row r="4159" spans="1:13" x14ac:dyDescent="0.2">
      <c r="A4159" s="76">
        <f t="shared" si="64"/>
        <v>39700</v>
      </c>
      <c r="B4159" s="16">
        <v>0</v>
      </c>
      <c r="C4159" s="16">
        <v>83.7</v>
      </c>
      <c r="D4159" s="16">
        <v>26.6</v>
      </c>
      <c r="E4159" s="16">
        <v>24.4</v>
      </c>
      <c r="F4159" s="16">
        <v>31.2</v>
      </c>
      <c r="G4159" s="16">
        <v>3.62</v>
      </c>
      <c r="H4159" s="16">
        <v>20.89</v>
      </c>
      <c r="I4159" s="16">
        <v>90.84</v>
      </c>
      <c r="J4159" s="16">
        <v>18.399999999999999</v>
      </c>
      <c r="K4159" s="16">
        <v>1035</v>
      </c>
      <c r="L4159" s="16">
        <f>J4159*'SR Adjusted'!$AE$11</f>
        <v>19.743199999999998</v>
      </c>
      <c r="M4159" s="16">
        <f>K4159*'SR Adjusted'!$AE$11</f>
        <v>1110.5550000000001</v>
      </c>
    </row>
    <row r="4160" spans="1:13" x14ac:dyDescent="0.2">
      <c r="A4160" s="76">
        <f t="shared" si="64"/>
        <v>39701</v>
      </c>
      <c r="B4160" s="16">
        <v>2.54</v>
      </c>
      <c r="C4160" s="16">
        <v>84.8</v>
      </c>
      <c r="D4160" s="16">
        <v>26.6</v>
      </c>
      <c r="E4160" s="16">
        <v>24.1</v>
      </c>
      <c r="F4160" s="16">
        <v>30.4</v>
      </c>
      <c r="G4160" s="16">
        <v>4.12</v>
      </c>
      <c r="H4160" s="16">
        <v>22.61</v>
      </c>
      <c r="I4160" s="16">
        <v>68.739999999999995</v>
      </c>
      <c r="J4160" s="16">
        <v>18.600000000000001</v>
      </c>
      <c r="K4160" s="16">
        <v>1198</v>
      </c>
      <c r="L4160" s="16">
        <f>J4160*'SR Adjusted'!$AE$11</f>
        <v>19.957800000000002</v>
      </c>
      <c r="M4160" s="16">
        <f>K4160*'SR Adjusted'!$AE$11</f>
        <v>1285.454</v>
      </c>
    </row>
    <row r="4161" spans="1:13" x14ac:dyDescent="0.2">
      <c r="A4161" s="76">
        <f t="shared" si="64"/>
        <v>39702</v>
      </c>
      <c r="B4161" s="16">
        <v>0</v>
      </c>
      <c r="C4161" s="16">
        <v>83.6</v>
      </c>
      <c r="D4161" s="16">
        <v>27.1</v>
      </c>
      <c r="E4161" s="16">
        <v>25</v>
      </c>
      <c r="F4161" s="16">
        <v>29.8</v>
      </c>
      <c r="G4161" s="16">
        <v>4.3899999999999997</v>
      </c>
      <c r="H4161" s="16">
        <v>16.48</v>
      </c>
      <c r="I4161" s="16">
        <v>345.6</v>
      </c>
      <c r="J4161" s="16">
        <v>18.079999999999998</v>
      </c>
      <c r="K4161" s="16">
        <v>847</v>
      </c>
      <c r="L4161" s="16">
        <f>J4161*'SR Adjusted'!$AE$11</f>
        <v>19.399839999999998</v>
      </c>
      <c r="M4161" s="16">
        <f>K4161*'SR Adjusted'!$AE$11</f>
        <v>908.83100000000002</v>
      </c>
    </row>
    <row r="4162" spans="1:13" x14ac:dyDescent="0.2">
      <c r="A4162" s="76">
        <f t="shared" si="64"/>
        <v>39703</v>
      </c>
      <c r="B4162" s="16">
        <v>6.35</v>
      </c>
      <c r="C4162" s="16">
        <v>88.5</v>
      </c>
      <c r="D4162" s="16">
        <v>26.2</v>
      </c>
      <c r="E4162" s="16">
        <v>21.9</v>
      </c>
      <c r="F4162" s="16">
        <v>29.3</v>
      </c>
      <c r="G4162" s="16">
        <v>5.57</v>
      </c>
      <c r="H4162" s="16">
        <v>31.36</v>
      </c>
      <c r="I4162" s="16">
        <v>277.20999999999998</v>
      </c>
      <c r="J4162" s="16">
        <v>12.76</v>
      </c>
      <c r="K4162" s="16">
        <v>1169</v>
      </c>
      <c r="L4162" s="16">
        <f>J4162*'SR Adjusted'!$AE$11</f>
        <v>13.691479999999999</v>
      </c>
      <c r="M4162" s="16">
        <f>K4162*'SR Adjusted'!$AE$11</f>
        <v>1254.337</v>
      </c>
    </row>
    <row r="4163" spans="1:13" x14ac:dyDescent="0.2">
      <c r="A4163" s="76">
        <f t="shared" si="64"/>
        <v>39704</v>
      </c>
      <c r="B4163" s="16">
        <v>2.5299999999999998</v>
      </c>
      <c r="C4163" s="16">
        <v>90.3</v>
      </c>
      <c r="D4163" s="16">
        <v>25.4</v>
      </c>
      <c r="E4163" s="16">
        <v>23.3</v>
      </c>
      <c r="F4163" s="16">
        <v>27.9</v>
      </c>
      <c r="G4163" s="16">
        <v>7.02</v>
      </c>
      <c r="H4163" s="16">
        <v>21.84</v>
      </c>
      <c r="I4163" s="16">
        <v>232.59</v>
      </c>
      <c r="J4163" s="16">
        <v>11.62</v>
      </c>
      <c r="K4163" s="16">
        <v>1181</v>
      </c>
      <c r="L4163" s="16">
        <f>J4163*'SR Adjusted'!$AE$11</f>
        <v>12.468259999999999</v>
      </c>
      <c r="M4163" s="16">
        <f>K4163*'SR Adjusted'!$AE$11</f>
        <v>1267.213</v>
      </c>
    </row>
    <row r="4164" spans="1:13" x14ac:dyDescent="0.2">
      <c r="A4164" s="76">
        <f t="shared" si="64"/>
        <v>39705</v>
      </c>
      <c r="B4164" s="16">
        <v>0</v>
      </c>
      <c r="C4164" s="16">
        <v>85.8</v>
      </c>
      <c r="D4164" s="16">
        <v>25.8</v>
      </c>
      <c r="E4164" s="16">
        <v>23.5</v>
      </c>
      <c r="F4164" s="16">
        <v>29</v>
      </c>
      <c r="G4164" s="16">
        <v>5.98</v>
      </c>
      <c r="H4164" s="16">
        <v>20</v>
      </c>
      <c r="I4164" s="16">
        <v>257.44</v>
      </c>
      <c r="J4164" s="16">
        <v>18.66</v>
      </c>
      <c r="K4164" s="16">
        <v>921</v>
      </c>
      <c r="L4164" s="16">
        <f>J4164*'SR Adjusted'!$AE$11</f>
        <v>20.022179999999999</v>
      </c>
      <c r="M4164" s="16">
        <f>K4164*'SR Adjusted'!$AE$11</f>
        <v>988.23299999999995</v>
      </c>
    </row>
    <row r="4165" spans="1:13" x14ac:dyDescent="0.2">
      <c r="A4165" s="76">
        <f t="shared" ref="A4165:A4228" si="65">A4164+1</f>
        <v>39706</v>
      </c>
      <c r="B4165" s="16">
        <v>11.17</v>
      </c>
      <c r="C4165" s="16">
        <v>91.1</v>
      </c>
      <c r="D4165" s="16">
        <v>25.3</v>
      </c>
      <c r="E4165" s="16">
        <v>23.8</v>
      </c>
      <c r="F4165" s="16">
        <v>27.3</v>
      </c>
      <c r="G4165" s="16">
        <v>6.48</v>
      </c>
      <c r="H4165" s="16">
        <v>21.27</v>
      </c>
      <c r="I4165" s="16">
        <v>231.09</v>
      </c>
      <c r="J4165" s="16">
        <v>10.199999999999999</v>
      </c>
      <c r="K4165" s="16">
        <v>616.70000000000005</v>
      </c>
      <c r="L4165" s="16">
        <f>J4165*'SR Adjusted'!$AE$11</f>
        <v>10.944599999999999</v>
      </c>
      <c r="M4165" s="16">
        <f>K4165*'SR Adjusted'!$AE$11</f>
        <v>661.71910000000003</v>
      </c>
    </row>
    <row r="4166" spans="1:13" x14ac:dyDescent="0.2">
      <c r="A4166" s="76">
        <f t="shared" si="65"/>
        <v>39707</v>
      </c>
      <c r="B4166" s="16">
        <v>6.35</v>
      </c>
      <c r="C4166" s="16">
        <v>92.5</v>
      </c>
      <c r="D4166" s="16">
        <v>24.6</v>
      </c>
      <c r="E4166" s="16">
        <v>23.2</v>
      </c>
      <c r="F4166" s="16">
        <v>26.3</v>
      </c>
      <c r="G4166" s="16">
        <v>5.35</v>
      </c>
      <c r="H4166" s="16">
        <v>18.28</v>
      </c>
      <c r="I4166" s="16">
        <v>223.4</v>
      </c>
      <c r="J4166" s="16">
        <v>6.27</v>
      </c>
      <c r="K4166" s="16">
        <v>414.6</v>
      </c>
      <c r="L4166" s="16">
        <f>J4166*'SR Adjusted'!$AE$11</f>
        <v>6.7277099999999992</v>
      </c>
      <c r="M4166" s="16">
        <f>K4166*'SR Adjusted'!$AE$11</f>
        <v>444.86579999999998</v>
      </c>
    </row>
    <row r="4167" spans="1:13" x14ac:dyDescent="0.2">
      <c r="A4167" s="76">
        <f t="shared" si="65"/>
        <v>39708</v>
      </c>
      <c r="B4167" s="16">
        <v>0.5</v>
      </c>
      <c r="C4167" s="16">
        <v>88.4</v>
      </c>
      <c r="D4167" s="16">
        <v>25.2</v>
      </c>
      <c r="E4167" s="16">
        <v>23.4</v>
      </c>
      <c r="F4167" s="16">
        <v>28.2</v>
      </c>
      <c r="G4167" s="16">
        <v>3.15</v>
      </c>
      <c r="H4167" s="16">
        <v>21.34</v>
      </c>
      <c r="I4167" s="16">
        <v>98.86</v>
      </c>
      <c r="J4167" s="16">
        <v>12.19</v>
      </c>
      <c r="K4167" s="16">
        <v>890</v>
      </c>
      <c r="L4167" s="16">
        <f>J4167*'SR Adjusted'!$AE$11</f>
        <v>13.07987</v>
      </c>
      <c r="M4167" s="16">
        <f>K4167*'SR Adjusted'!$AE$11</f>
        <v>954.96999999999991</v>
      </c>
    </row>
    <row r="4168" spans="1:13" x14ac:dyDescent="0.2">
      <c r="A4168" s="76">
        <f t="shared" si="65"/>
        <v>39709</v>
      </c>
      <c r="B4168" s="16">
        <v>59.69</v>
      </c>
      <c r="C4168" s="16">
        <v>89.8</v>
      </c>
      <c r="D4168" s="16">
        <v>25</v>
      </c>
      <c r="E4168" s="16">
        <v>21.8</v>
      </c>
      <c r="F4168" s="16">
        <v>29.5</v>
      </c>
      <c r="G4168" s="16">
        <v>3.1</v>
      </c>
      <c r="H4168" s="16">
        <v>22.69</v>
      </c>
      <c r="I4168" s="16">
        <v>92.18</v>
      </c>
      <c r="J4168" s="16">
        <v>12.95</v>
      </c>
      <c r="K4168" s="16">
        <v>1178</v>
      </c>
      <c r="L4168" s="16">
        <f>J4168*'SR Adjusted'!$AE$11</f>
        <v>13.895349999999999</v>
      </c>
      <c r="M4168" s="16">
        <f>K4168*'SR Adjusted'!$AE$11</f>
        <v>1263.9939999999999</v>
      </c>
    </row>
    <row r="4169" spans="1:13" x14ac:dyDescent="0.2">
      <c r="A4169" s="76">
        <f t="shared" si="65"/>
        <v>39710</v>
      </c>
      <c r="B4169" s="16">
        <v>1.76</v>
      </c>
      <c r="C4169" s="16">
        <v>86.6</v>
      </c>
      <c r="D4169" s="16">
        <v>25</v>
      </c>
      <c r="E4169" s="16">
        <v>22.5</v>
      </c>
      <c r="F4169" s="16">
        <v>29.4</v>
      </c>
      <c r="G4169" s="16">
        <v>3.47</v>
      </c>
      <c r="H4169" s="16">
        <v>23</v>
      </c>
      <c r="I4169" s="16">
        <v>142.15</v>
      </c>
      <c r="J4169" s="16">
        <v>14.46</v>
      </c>
      <c r="K4169" s="16">
        <v>1174</v>
      </c>
      <c r="L4169" s="16">
        <f>J4169*'SR Adjusted'!$AE$11</f>
        <v>15.51558</v>
      </c>
      <c r="M4169" s="16">
        <f>K4169*'SR Adjusted'!$AE$11</f>
        <v>1259.702</v>
      </c>
    </row>
    <row r="4170" spans="1:13" x14ac:dyDescent="0.2">
      <c r="A4170" s="76">
        <f t="shared" si="65"/>
        <v>39711</v>
      </c>
      <c r="B4170" s="16">
        <v>4.55</v>
      </c>
      <c r="C4170" s="16">
        <v>85.6</v>
      </c>
      <c r="D4170" s="16">
        <v>24.9</v>
      </c>
      <c r="E4170" s="16">
        <v>22.1</v>
      </c>
      <c r="F4170" s="16">
        <v>28.2</v>
      </c>
      <c r="G4170" s="16">
        <v>4.18</v>
      </c>
      <c r="H4170" s="16">
        <v>17.5</v>
      </c>
      <c r="I4170" s="16">
        <v>297.94</v>
      </c>
      <c r="J4170" s="16">
        <v>12.88</v>
      </c>
      <c r="K4170" s="16">
        <v>1183</v>
      </c>
      <c r="L4170" s="16">
        <f>J4170*'SR Adjusted'!$AE$11</f>
        <v>13.82024</v>
      </c>
      <c r="M4170" s="16">
        <f>K4170*'SR Adjusted'!$AE$11</f>
        <v>1269.3589999999999</v>
      </c>
    </row>
    <row r="4171" spans="1:13" x14ac:dyDescent="0.2">
      <c r="A4171" s="76">
        <f t="shared" si="65"/>
        <v>39712</v>
      </c>
      <c r="B4171" s="16">
        <v>0</v>
      </c>
      <c r="C4171" s="16">
        <v>89.1</v>
      </c>
      <c r="D4171" s="16">
        <v>24.8</v>
      </c>
      <c r="E4171" s="16">
        <v>23.3</v>
      </c>
      <c r="F4171" s="16">
        <v>26.7</v>
      </c>
      <c r="G4171" s="16">
        <v>4.49</v>
      </c>
      <c r="H4171" s="16">
        <v>23.92</v>
      </c>
      <c r="I4171" s="16">
        <v>79.95</v>
      </c>
      <c r="J4171" s="16">
        <v>10.39</v>
      </c>
      <c r="K4171" s="16">
        <v>895</v>
      </c>
      <c r="L4171" s="16">
        <f>J4171*'SR Adjusted'!$AE$11</f>
        <v>11.14847</v>
      </c>
      <c r="M4171" s="16">
        <f>K4171*'SR Adjusted'!$AE$11</f>
        <v>960.33499999999992</v>
      </c>
    </row>
    <row r="4172" spans="1:13" x14ac:dyDescent="0.2">
      <c r="A4172" s="76">
        <f t="shared" si="65"/>
        <v>39713</v>
      </c>
      <c r="B4172" s="16">
        <v>0</v>
      </c>
      <c r="C4172" s="16">
        <v>82.9</v>
      </c>
      <c r="D4172" s="16">
        <v>26.3</v>
      </c>
      <c r="E4172" s="16">
        <v>23.8</v>
      </c>
      <c r="F4172" s="16">
        <v>30.4</v>
      </c>
      <c r="G4172" s="16">
        <v>3.87</v>
      </c>
      <c r="H4172" s="16">
        <v>18.38</v>
      </c>
      <c r="I4172" s="16">
        <v>77.349999999999994</v>
      </c>
      <c r="J4172" s="16">
        <v>18.57</v>
      </c>
      <c r="K4172" s="16">
        <v>1014</v>
      </c>
      <c r="L4172" s="16">
        <f>J4172*'SR Adjusted'!$AE$11</f>
        <v>19.925609999999999</v>
      </c>
      <c r="M4172" s="16">
        <f>K4172*'SR Adjusted'!$AE$11</f>
        <v>1088.0219999999999</v>
      </c>
    </row>
    <row r="4173" spans="1:13" x14ac:dyDescent="0.2">
      <c r="A4173" s="76">
        <f t="shared" si="65"/>
        <v>39714</v>
      </c>
      <c r="B4173" s="16">
        <v>11.41</v>
      </c>
      <c r="C4173" s="16">
        <v>85.7</v>
      </c>
      <c r="D4173" s="16">
        <v>25.1</v>
      </c>
      <c r="E4173" s="16">
        <v>22.3</v>
      </c>
      <c r="F4173" s="16">
        <v>30.4</v>
      </c>
      <c r="G4173" s="16">
        <v>3.63</v>
      </c>
      <c r="H4173" s="16">
        <v>28.79</v>
      </c>
      <c r="I4173" s="16">
        <v>122.18</v>
      </c>
      <c r="J4173" s="16">
        <v>15.56</v>
      </c>
      <c r="K4173" s="16">
        <v>967</v>
      </c>
      <c r="L4173" s="16">
        <f>J4173*'SR Adjusted'!$AE$11</f>
        <v>16.695879999999999</v>
      </c>
      <c r="M4173" s="16">
        <f>K4173*'SR Adjusted'!$AE$11</f>
        <v>1037.5909999999999</v>
      </c>
    </row>
    <row r="4174" spans="1:13" x14ac:dyDescent="0.2">
      <c r="A4174" s="76">
        <f t="shared" si="65"/>
        <v>39715</v>
      </c>
      <c r="B4174" s="16">
        <v>0.75</v>
      </c>
      <c r="C4174" s="16">
        <v>86.8</v>
      </c>
      <c r="D4174" s="16">
        <v>25.6</v>
      </c>
      <c r="E4174" s="16">
        <v>23.5</v>
      </c>
      <c r="F4174" s="16">
        <v>30</v>
      </c>
      <c r="G4174" s="16">
        <v>2.34</v>
      </c>
      <c r="H4174" s="16">
        <v>14.64</v>
      </c>
      <c r="I4174" s="16">
        <v>116.96</v>
      </c>
      <c r="J4174" s="16">
        <v>11.59</v>
      </c>
      <c r="K4174" s="16">
        <v>1189</v>
      </c>
      <c r="L4174" s="16">
        <f>J4174*'SR Adjusted'!$AE$11</f>
        <v>12.436069999999999</v>
      </c>
      <c r="M4174" s="16">
        <f>K4174*'SR Adjusted'!$AE$11</f>
        <v>1275.797</v>
      </c>
    </row>
    <row r="4175" spans="1:13" x14ac:dyDescent="0.2">
      <c r="A4175" s="76">
        <f t="shared" si="65"/>
        <v>39716</v>
      </c>
      <c r="B4175" s="16">
        <v>0</v>
      </c>
      <c r="C4175" s="16">
        <v>84</v>
      </c>
      <c r="D4175" s="16">
        <v>26.3</v>
      </c>
      <c r="E4175" s="16">
        <v>23.7</v>
      </c>
      <c r="F4175" s="16">
        <v>30.5</v>
      </c>
      <c r="G4175" s="16">
        <v>3.31</v>
      </c>
      <c r="H4175" s="16">
        <v>15.52</v>
      </c>
      <c r="I4175" s="16">
        <v>86.48</v>
      </c>
      <c r="J4175" s="16">
        <v>20.079999999999998</v>
      </c>
      <c r="K4175" s="16">
        <v>1039</v>
      </c>
      <c r="L4175" s="16">
        <f>J4175*'SR Adjusted'!$AE$11</f>
        <v>21.545839999999998</v>
      </c>
      <c r="M4175" s="16">
        <f>K4175*'SR Adjusted'!$AE$11</f>
        <v>1114.847</v>
      </c>
    </row>
    <row r="4176" spans="1:13" x14ac:dyDescent="0.2">
      <c r="A4176" s="76">
        <f t="shared" si="65"/>
        <v>39717</v>
      </c>
      <c r="B4176" s="16">
        <v>0</v>
      </c>
      <c r="C4176" s="16">
        <v>87</v>
      </c>
      <c r="D4176" s="16">
        <v>25.9</v>
      </c>
      <c r="E4176" s="16">
        <v>24.1</v>
      </c>
      <c r="F4176" s="16">
        <v>30.5</v>
      </c>
      <c r="G4176" s="16">
        <v>3.65</v>
      </c>
      <c r="H4176" s="16">
        <v>16.579999999999998</v>
      </c>
      <c r="I4176" s="16">
        <v>72.319999999999993</v>
      </c>
      <c r="J4176" s="16">
        <v>12.9</v>
      </c>
      <c r="K4176" s="16">
        <v>1223</v>
      </c>
      <c r="L4176" s="16">
        <f>J4176*'SR Adjusted'!$AE$11</f>
        <v>13.841699999999999</v>
      </c>
      <c r="M4176" s="16">
        <f>K4176*'SR Adjusted'!$AE$11</f>
        <v>1312.279</v>
      </c>
    </row>
    <row r="4177" spans="1:13" x14ac:dyDescent="0.2">
      <c r="A4177" s="76">
        <f t="shared" si="65"/>
        <v>39718</v>
      </c>
      <c r="B4177" s="16">
        <v>0.75</v>
      </c>
      <c r="C4177" s="16">
        <v>90.1</v>
      </c>
      <c r="D4177" s="16">
        <v>25.2</v>
      </c>
      <c r="E4177" s="16">
        <v>23.9</v>
      </c>
      <c r="F4177" s="16">
        <v>27</v>
      </c>
      <c r="G4177" s="16">
        <v>2.3199999999999998</v>
      </c>
      <c r="H4177" s="16">
        <v>22.47</v>
      </c>
      <c r="I4177" s="16">
        <v>99.04</v>
      </c>
      <c r="J4177" s="16">
        <v>6.35</v>
      </c>
      <c r="K4177" s="16">
        <v>330</v>
      </c>
      <c r="L4177" s="16">
        <f>J4177*'SR Adjusted'!$AE$11</f>
        <v>6.8135499999999993</v>
      </c>
      <c r="M4177" s="16">
        <f>K4177*'SR Adjusted'!$AE$11</f>
        <v>354.09</v>
      </c>
    </row>
    <row r="4178" spans="1:13" x14ac:dyDescent="0.2">
      <c r="A4178" s="76">
        <f t="shared" si="65"/>
        <v>39719</v>
      </c>
      <c r="B4178" s="16">
        <v>1</v>
      </c>
      <c r="C4178" s="16">
        <v>86</v>
      </c>
      <c r="D4178" s="16">
        <v>25.9</v>
      </c>
      <c r="E4178" s="16">
        <v>23.5</v>
      </c>
      <c r="F4178" s="16">
        <v>29.6</v>
      </c>
      <c r="G4178" s="16">
        <v>3.36</v>
      </c>
      <c r="H4178" s="16">
        <v>17.989999999999998</v>
      </c>
      <c r="I4178" s="16">
        <v>102.9</v>
      </c>
      <c r="J4178" s="16">
        <v>17.739999999999998</v>
      </c>
      <c r="K4178" s="16">
        <v>1166</v>
      </c>
      <c r="L4178" s="16">
        <f>J4178*'SR Adjusted'!$AE$11</f>
        <v>19.035019999999996</v>
      </c>
      <c r="M4178" s="16">
        <f>K4178*'SR Adjusted'!$AE$11</f>
        <v>1251.1179999999999</v>
      </c>
    </row>
    <row r="4179" spans="1:13" x14ac:dyDescent="0.2">
      <c r="A4179" s="76">
        <f t="shared" si="65"/>
        <v>39720</v>
      </c>
      <c r="B4179" s="16">
        <v>0.25</v>
      </c>
      <c r="C4179" s="16">
        <v>89.3</v>
      </c>
      <c r="D4179" s="16">
        <v>25.3</v>
      </c>
      <c r="E4179" s="16">
        <v>23.8</v>
      </c>
      <c r="F4179" s="16">
        <v>29.6</v>
      </c>
      <c r="G4179" s="16">
        <v>3.01</v>
      </c>
      <c r="H4179" s="16">
        <v>19.3</v>
      </c>
      <c r="I4179" s="16">
        <v>93.57</v>
      </c>
      <c r="J4179" s="16">
        <v>11.94</v>
      </c>
      <c r="K4179" s="16">
        <v>1121</v>
      </c>
      <c r="L4179" s="16">
        <f>J4179*'SR Adjusted'!$AE$11</f>
        <v>12.81162</v>
      </c>
      <c r="M4179" s="16">
        <f>K4179*'SR Adjusted'!$AE$11</f>
        <v>1202.8329999999999</v>
      </c>
    </row>
    <row r="4180" spans="1:13" x14ac:dyDescent="0.2">
      <c r="A4180" s="76">
        <f t="shared" si="65"/>
        <v>39721</v>
      </c>
      <c r="B4180" s="16">
        <v>1.77</v>
      </c>
      <c r="C4180" s="16">
        <v>88.3</v>
      </c>
      <c r="D4180" s="16">
        <v>25.7</v>
      </c>
      <c r="E4180" s="16">
        <v>23.5</v>
      </c>
      <c r="F4180" s="16">
        <v>28.3</v>
      </c>
      <c r="G4180" s="16">
        <v>4.13</v>
      </c>
      <c r="H4180" s="16">
        <v>21.91</v>
      </c>
      <c r="I4180" s="16">
        <v>201</v>
      </c>
      <c r="J4180" s="16">
        <v>13.25</v>
      </c>
      <c r="K4180" s="16">
        <v>1212</v>
      </c>
      <c r="L4180" s="16">
        <f>J4180*'SR Adjusted'!$AE$11</f>
        <v>14.21725</v>
      </c>
      <c r="M4180" s="16">
        <f>K4180*'SR Adjusted'!$AE$11</f>
        <v>1300.4759999999999</v>
      </c>
    </row>
    <row r="4181" spans="1:13" x14ac:dyDescent="0.2">
      <c r="A4181" s="76">
        <f t="shared" si="65"/>
        <v>39722</v>
      </c>
      <c r="B4181" s="16">
        <v>0</v>
      </c>
      <c r="C4181" s="16">
        <v>88.4</v>
      </c>
      <c r="D4181" s="16">
        <v>25.7</v>
      </c>
      <c r="E4181" s="16">
        <v>23.7</v>
      </c>
      <c r="F4181" s="16">
        <v>28.1</v>
      </c>
      <c r="G4181" s="16">
        <v>3.19</v>
      </c>
      <c r="H4181" s="16">
        <v>16.899999999999999</v>
      </c>
      <c r="I4181" s="16">
        <v>102.68</v>
      </c>
      <c r="J4181" s="16">
        <v>15.15</v>
      </c>
      <c r="K4181" s="16">
        <v>809</v>
      </c>
      <c r="L4181" s="16">
        <f>J4181*'SR Adjusted'!$AE$11</f>
        <v>16.255949999999999</v>
      </c>
      <c r="M4181" s="16">
        <f>K4181*'SR Adjusted'!$AE$11</f>
        <v>868.05700000000002</v>
      </c>
    </row>
    <row r="4182" spans="1:13" x14ac:dyDescent="0.2">
      <c r="A4182" s="76">
        <f t="shared" si="65"/>
        <v>39723</v>
      </c>
      <c r="B4182" s="16">
        <v>10.130000000000001</v>
      </c>
      <c r="C4182" s="16">
        <v>93.5</v>
      </c>
      <c r="D4182" s="16">
        <v>24.6</v>
      </c>
      <c r="E4182" s="16">
        <v>23.3</v>
      </c>
      <c r="F4182" s="16">
        <v>28.2</v>
      </c>
      <c r="G4182" s="16">
        <v>3.6</v>
      </c>
      <c r="H4182" s="16">
        <v>19.329999999999998</v>
      </c>
      <c r="I4182" s="16">
        <v>156.63</v>
      </c>
      <c r="J4182" s="16">
        <v>6</v>
      </c>
      <c r="K4182" s="16">
        <v>918</v>
      </c>
      <c r="L4182" s="16">
        <f>J4182*'SR Adjusted'!$AE$11</f>
        <v>6.4379999999999997</v>
      </c>
      <c r="M4182" s="16">
        <f>K4182*'SR Adjusted'!$AE$11</f>
        <v>985.01400000000001</v>
      </c>
    </row>
    <row r="4183" spans="1:13" x14ac:dyDescent="0.2">
      <c r="A4183" s="76">
        <f t="shared" si="65"/>
        <v>39724</v>
      </c>
      <c r="B4183" s="16">
        <v>0.5</v>
      </c>
      <c r="C4183" s="16">
        <v>89.6</v>
      </c>
      <c r="D4183" s="16">
        <v>24.8</v>
      </c>
      <c r="E4183" s="16">
        <v>23.1</v>
      </c>
      <c r="F4183" s="16">
        <v>27.7</v>
      </c>
      <c r="G4183" s="16">
        <v>3.71</v>
      </c>
      <c r="H4183" s="16">
        <v>24.38</v>
      </c>
      <c r="I4183" s="16">
        <v>100.43</v>
      </c>
      <c r="J4183" s="16">
        <v>14.28</v>
      </c>
      <c r="K4183" s="16">
        <v>1045</v>
      </c>
      <c r="L4183" s="16">
        <f>J4183*'SR Adjusted'!$AE$11</f>
        <v>15.322439999999999</v>
      </c>
      <c r="M4183" s="16">
        <f>K4183*'SR Adjusted'!$AE$11</f>
        <v>1121.2849999999999</v>
      </c>
    </row>
    <row r="4184" spans="1:13" x14ac:dyDescent="0.2">
      <c r="A4184" s="76">
        <f t="shared" si="65"/>
        <v>39725</v>
      </c>
      <c r="B4184" s="16">
        <v>0</v>
      </c>
      <c r="C4184" s="16">
        <v>87.1</v>
      </c>
      <c r="D4184" s="16">
        <v>25.4</v>
      </c>
      <c r="E4184" s="16">
        <v>23.7</v>
      </c>
      <c r="F4184" s="16">
        <v>29.3</v>
      </c>
      <c r="G4184" s="16">
        <v>3.65</v>
      </c>
      <c r="H4184" s="16">
        <v>21.06</v>
      </c>
      <c r="I4184" s="16">
        <v>98.54</v>
      </c>
      <c r="J4184" s="16">
        <v>14.82</v>
      </c>
      <c r="K4184" s="16">
        <v>1128</v>
      </c>
      <c r="L4184" s="16">
        <f>J4184*'SR Adjusted'!$AE$11</f>
        <v>15.901859999999999</v>
      </c>
      <c r="M4184" s="16">
        <f>K4184*'SR Adjusted'!$AE$11</f>
        <v>1210.3440000000001</v>
      </c>
    </row>
    <row r="4185" spans="1:13" x14ac:dyDescent="0.2">
      <c r="A4185" s="76">
        <f t="shared" si="65"/>
        <v>39726</v>
      </c>
      <c r="B4185" s="16">
        <v>0</v>
      </c>
      <c r="C4185" s="16">
        <v>88.8</v>
      </c>
      <c r="D4185" s="16">
        <v>25.1</v>
      </c>
      <c r="E4185" s="16">
        <v>23.6</v>
      </c>
      <c r="F4185" s="16">
        <v>29</v>
      </c>
      <c r="G4185" s="16">
        <v>3.94</v>
      </c>
      <c r="H4185" s="16">
        <v>20.78</v>
      </c>
      <c r="I4185" s="16">
        <v>85.24</v>
      </c>
      <c r="J4185" s="16">
        <v>13.09</v>
      </c>
      <c r="K4185" s="16">
        <v>1150</v>
      </c>
      <c r="L4185" s="16">
        <f>J4185*'SR Adjusted'!$AE$11</f>
        <v>14.04557</v>
      </c>
      <c r="M4185" s="16">
        <f>K4185*'SR Adjusted'!$AE$11</f>
        <v>1233.95</v>
      </c>
    </row>
    <row r="4186" spans="1:13" x14ac:dyDescent="0.2">
      <c r="A4186" s="76">
        <f t="shared" si="65"/>
        <v>39727</v>
      </c>
      <c r="B4186" s="16">
        <v>11.67</v>
      </c>
      <c r="C4186" s="16">
        <v>86.1</v>
      </c>
      <c r="D4186" s="16">
        <v>25.6</v>
      </c>
      <c r="E4186" s="16">
        <v>23.4</v>
      </c>
      <c r="F4186" s="16">
        <v>30.6</v>
      </c>
      <c r="G4186" s="16">
        <v>2.37</v>
      </c>
      <c r="H4186" s="16">
        <v>17.32</v>
      </c>
      <c r="I4186" s="16">
        <v>105.87</v>
      </c>
      <c r="J4186" s="16">
        <v>16.5</v>
      </c>
      <c r="K4186" s="16">
        <v>1113</v>
      </c>
      <c r="L4186" s="16">
        <f>J4186*'SR Adjusted'!$AE$11</f>
        <v>17.704499999999999</v>
      </c>
      <c r="M4186" s="16">
        <f>K4186*'SR Adjusted'!$AE$11</f>
        <v>1194.249</v>
      </c>
    </row>
    <row r="4187" spans="1:13" x14ac:dyDescent="0.2">
      <c r="A4187" s="76">
        <f t="shared" si="65"/>
        <v>39728</v>
      </c>
      <c r="B4187" s="16">
        <v>0.25</v>
      </c>
      <c r="C4187" s="16">
        <v>86.3</v>
      </c>
      <c r="D4187" s="16">
        <v>25.6</v>
      </c>
      <c r="E4187" s="16">
        <v>23.8</v>
      </c>
      <c r="F4187" s="16">
        <v>29.7</v>
      </c>
      <c r="G4187" s="16">
        <v>4.41</v>
      </c>
      <c r="H4187" s="16">
        <v>22.3</v>
      </c>
      <c r="I4187" s="16">
        <v>87.77</v>
      </c>
      <c r="J4187" s="16">
        <v>17.55</v>
      </c>
      <c r="K4187" s="16">
        <v>1056</v>
      </c>
      <c r="L4187" s="16">
        <f>J4187*'SR Adjusted'!$AE$11</f>
        <v>18.831150000000001</v>
      </c>
      <c r="M4187" s="16">
        <f>K4187*'SR Adjusted'!$AE$11</f>
        <v>1133.088</v>
      </c>
    </row>
    <row r="4188" spans="1:13" x14ac:dyDescent="0.2">
      <c r="A4188" s="76">
        <f t="shared" si="65"/>
        <v>39729</v>
      </c>
      <c r="B4188" s="16">
        <v>0</v>
      </c>
      <c r="C4188" s="16">
        <v>86.5</v>
      </c>
      <c r="D4188" s="16">
        <v>25.8</v>
      </c>
      <c r="E4188" s="16">
        <v>23.6</v>
      </c>
      <c r="F4188" s="16">
        <v>29.2</v>
      </c>
      <c r="G4188" s="16">
        <v>3.53</v>
      </c>
      <c r="H4188" s="16">
        <v>24.34</v>
      </c>
      <c r="I4188" s="16">
        <v>87.21</v>
      </c>
      <c r="J4188" s="16">
        <v>13.57</v>
      </c>
      <c r="K4188" s="16">
        <v>1329</v>
      </c>
      <c r="L4188" s="16">
        <f>J4188*'SR Adjusted'!$AE$11</f>
        <v>14.56061</v>
      </c>
      <c r="M4188" s="16">
        <f>K4188*'SR Adjusted'!$AE$11</f>
        <v>1426.0169999999998</v>
      </c>
    </row>
    <row r="4189" spans="1:13" x14ac:dyDescent="0.2">
      <c r="A4189" s="76">
        <f t="shared" si="65"/>
        <v>39730</v>
      </c>
      <c r="B4189" s="16">
        <v>32.49</v>
      </c>
      <c r="C4189" s="16">
        <v>90.8</v>
      </c>
      <c r="D4189" s="16">
        <v>24.7</v>
      </c>
      <c r="E4189" s="16">
        <v>22.4</v>
      </c>
      <c r="F4189" s="16">
        <v>27.6</v>
      </c>
      <c r="G4189" s="16">
        <v>6.59</v>
      </c>
      <c r="H4189" s="16">
        <v>26.81</v>
      </c>
      <c r="I4189" s="16">
        <v>235.91</v>
      </c>
      <c r="J4189" s="16">
        <v>11.47</v>
      </c>
      <c r="K4189" s="16">
        <v>987</v>
      </c>
      <c r="L4189" s="16">
        <f>J4189*'SR Adjusted'!$AE$11</f>
        <v>12.307309999999999</v>
      </c>
      <c r="M4189" s="16">
        <f>K4189*'SR Adjusted'!$AE$11</f>
        <v>1059.0509999999999</v>
      </c>
    </row>
    <row r="4190" spans="1:13" x14ac:dyDescent="0.2">
      <c r="A4190" s="76">
        <f t="shared" si="65"/>
        <v>39731</v>
      </c>
      <c r="B4190" s="16">
        <v>24.38</v>
      </c>
      <c r="C4190" s="16">
        <v>91.3</v>
      </c>
      <c r="D4190" s="16">
        <v>24.5</v>
      </c>
      <c r="E4190" s="16">
        <v>23.1</v>
      </c>
      <c r="F4190" s="16">
        <v>28.2</v>
      </c>
      <c r="G4190" s="16">
        <v>3.82</v>
      </c>
      <c r="H4190" s="16">
        <v>17.89</v>
      </c>
      <c r="I4190" s="16">
        <v>141.57</v>
      </c>
      <c r="J4190" s="16">
        <v>7.6</v>
      </c>
      <c r="K4190" s="16">
        <v>937</v>
      </c>
      <c r="L4190" s="16">
        <f>J4190*'SR Adjusted'!$AE$11</f>
        <v>8.1547999999999998</v>
      </c>
      <c r="M4190" s="16">
        <f>K4190*'SR Adjusted'!$AE$11</f>
        <v>1005.401</v>
      </c>
    </row>
    <row r="4191" spans="1:13" x14ac:dyDescent="0.2">
      <c r="A4191" s="76">
        <f t="shared" si="65"/>
        <v>39732</v>
      </c>
      <c r="B4191" s="16">
        <v>4.04</v>
      </c>
      <c r="C4191" s="16">
        <v>91</v>
      </c>
      <c r="D4191" s="16">
        <v>24</v>
      </c>
      <c r="E4191" s="16">
        <v>22.2</v>
      </c>
      <c r="F4191" s="16">
        <v>28.5</v>
      </c>
      <c r="G4191" s="16">
        <v>2.41</v>
      </c>
      <c r="H4191" s="16">
        <v>15.45</v>
      </c>
      <c r="I4191" s="16">
        <v>117.43</v>
      </c>
      <c r="J4191" s="16">
        <v>9.1999999999999993</v>
      </c>
      <c r="K4191" s="16">
        <v>915</v>
      </c>
      <c r="L4191" s="16">
        <f>J4191*'SR Adjusted'!$AE$11</f>
        <v>9.871599999999999</v>
      </c>
      <c r="M4191" s="16">
        <f>K4191*'SR Adjusted'!$AE$11</f>
        <v>981.79499999999996</v>
      </c>
    </row>
    <row r="4192" spans="1:13" x14ac:dyDescent="0.2">
      <c r="A4192" s="76">
        <f t="shared" si="65"/>
        <v>39733</v>
      </c>
      <c r="B4192" s="16">
        <v>1.27</v>
      </c>
      <c r="C4192" s="16">
        <v>90.3</v>
      </c>
      <c r="D4192" s="16">
        <v>24.5</v>
      </c>
      <c r="E4192" s="16">
        <v>22.8</v>
      </c>
      <c r="F4192" s="16">
        <v>27.6</v>
      </c>
      <c r="G4192" s="16">
        <v>4.1900000000000004</v>
      </c>
      <c r="H4192" s="16">
        <v>27.2</v>
      </c>
      <c r="I4192" s="16">
        <v>100.24</v>
      </c>
      <c r="J4192" s="16">
        <v>13.83</v>
      </c>
      <c r="K4192" s="16">
        <v>1244</v>
      </c>
      <c r="L4192" s="16">
        <f>J4192*'SR Adjusted'!$AE$11</f>
        <v>14.839589999999999</v>
      </c>
      <c r="M4192" s="16">
        <f>K4192*'SR Adjusted'!$AE$11</f>
        <v>1334.8119999999999</v>
      </c>
    </row>
    <row r="4193" spans="1:13" x14ac:dyDescent="0.2">
      <c r="A4193" s="76">
        <f t="shared" si="65"/>
        <v>39734</v>
      </c>
      <c r="B4193" s="16">
        <v>0</v>
      </c>
      <c r="C4193" s="16">
        <v>79.900000000000006</v>
      </c>
      <c r="D4193" s="16">
        <v>25.6</v>
      </c>
      <c r="E4193" s="16">
        <v>23.3</v>
      </c>
      <c r="F4193" s="16">
        <v>29.2</v>
      </c>
      <c r="G4193" s="16">
        <v>3.68</v>
      </c>
      <c r="H4193" s="16">
        <v>22.23</v>
      </c>
      <c r="I4193" s="16">
        <v>131.13999999999999</v>
      </c>
      <c r="J4193" s="16">
        <v>16.78</v>
      </c>
      <c r="K4193" s="16">
        <v>1287</v>
      </c>
      <c r="L4193" s="16">
        <f>J4193*'SR Adjusted'!$AE$11</f>
        <v>18.004940000000001</v>
      </c>
      <c r="M4193" s="16">
        <f>K4193*'SR Adjusted'!$AE$11</f>
        <v>1380.951</v>
      </c>
    </row>
    <row r="4194" spans="1:13" x14ac:dyDescent="0.2">
      <c r="A4194" s="76">
        <f t="shared" si="65"/>
        <v>39735</v>
      </c>
      <c r="B4194" s="16">
        <v>0</v>
      </c>
      <c r="C4194" s="16">
        <v>81.599999999999994</v>
      </c>
      <c r="D4194" s="16">
        <v>25.5</v>
      </c>
      <c r="E4194" s="16">
        <v>22.4</v>
      </c>
      <c r="F4194" s="16">
        <v>30.4</v>
      </c>
      <c r="G4194" s="16">
        <v>3.48</v>
      </c>
      <c r="H4194" s="16">
        <v>22.09</v>
      </c>
      <c r="I4194" s="16">
        <v>114.5</v>
      </c>
      <c r="J4194" s="16">
        <v>18.940000000000001</v>
      </c>
      <c r="K4194" s="16">
        <v>1236</v>
      </c>
      <c r="L4194" s="16">
        <f>J4194*'SR Adjusted'!$AE$11</f>
        <v>20.322620000000001</v>
      </c>
      <c r="M4194" s="16">
        <f>K4194*'SR Adjusted'!$AE$11</f>
        <v>1326.2279999999998</v>
      </c>
    </row>
    <row r="4195" spans="1:13" x14ac:dyDescent="0.2">
      <c r="A4195" s="76">
        <f t="shared" si="65"/>
        <v>39736</v>
      </c>
      <c r="B4195" s="16">
        <v>0</v>
      </c>
      <c r="C4195" s="16">
        <v>79.099999999999994</v>
      </c>
      <c r="D4195" s="16">
        <v>25.4</v>
      </c>
      <c r="E4195" s="16">
        <v>23.4</v>
      </c>
      <c r="F4195" s="16">
        <v>29.3</v>
      </c>
      <c r="G4195" s="16">
        <v>3.71</v>
      </c>
      <c r="H4195" s="16">
        <v>38.07</v>
      </c>
      <c r="I4195" s="16">
        <v>124.02</v>
      </c>
      <c r="J4195" s="16">
        <v>16.89</v>
      </c>
      <c r="K4195" s="16">
        <v>1191</v>
      </c>
      <c r="L4195" s="16">
        <f>J4195*'SR Adjusted'!$AE$11</f>
        <v>18.122969999999999</v>
      </c>
      <c r="M4195" s="16">
        <f>K4195*'SR Adjusted'!$AE$11</f>
        <v>1277.943</v>
      </c>
    </row>
    <row r="4196" spans="1:13" x14ac:dyDescent="0.2">
      <c r="A4196" s="76">
        <f t="shared" si="65"/>
        <v>39737</v>
      </c>
      <c r="B4196" s="16">
        <v>0</v>
      </c>
      <c r="C4196" s="16">
        <v>82.6</v>
      </c>
      <c r="D4196" s="16">
        <v>25.5</v>
      </c>
      <c r="E4196" s="16">
        <v>23.4</v>
      </c>
      <c r="F4196" s="16">
        <v>29</v>
      </c>
      <c r="G4196" s="16">
        <v>3.68</v>
      </c>
      <c r="H4196" s="16">
        <v>21.1</v>
      </c>
      <c r="I4196" s="16">
        <v>108.82</v>
      </c>
      <c r="J4196" s="16">
        <v>17.02</v>
      </c>
      <c r="K4196" s="16">
        <v>1095</v>
      </c>
      <c r="L4196" s="16">
        <f>J4196*'SR Adjusted'!$AE$11</f>
        <v>18.262459999999997</v>
      </c>
      <c r="M4196" s="16">
        <f>K4196*'SR Adjusted'!$AE$11</f>
        <v>1174.9349999999999</v>
      </c>
    </row>
    <row r="4197" spans="1:13" x14ac:dyDescent="0.2">
      <c r="A4197" s="76">
        <f t="shared" si="65"/>
        <v>39738</v>
      </c>
      <c r="B4197" s="16">
        <v>0</v>
      </c>
      <c r="C4197" s="16">
        <v>77.5</v>
      </c>
      <c r="D4197" s="16">
        <v>26.5</v>
      </c>
      <c r="E4197" s="16">
        <v>23.7</v>
      </c>
      <c r="F4197" s="16">
        <v>31.5</v>
      </c>
      <c r="G4197" s="16">
        <v>3.45</v>
      </c>
      <c r="H4197" s="16">
        <v>16.79</v>
      </c>
      <c r="I4197" s="16">
        <v>65.44</v>
      </c>
      <c r="J4197" s="16">
        <v>18.25</v>
      </c>
      <c r="K4197" s="16">
        <v>824</v>
      </c>
      <c r="L4197" s="16">
        <f>J4197*'SR Adjusted'!$AE$11</f>
        <v>19.582249999999998</v>
      </c>
      <c r="M4197" s="16">
        <f>K4197*'SR Adjusted'!$AE$11</f>
        <v>884.15199999999993</v>
      </c>
    </row>
    <row r="4198" spans="1:13" x14ac:dyDescent="0.2">
      <c r="A4198" s="76">
        <f t="shared" si="65"/>
        <v>39739</v>
      </c>
      <c r="B4198" s="16">
        <v>0</v>
      </c>
      <c r="C4198" s="16">
        <v>82.7</v>
      </c>
      <c r="D4198" s="16">
        <v>26.6</v>
      </c>
      <c r="E4198" s="16">
        <v>24.7</v>
      </c>
      <c r="F4198" s="16">
        <v>29.1</v>
      </c>
      <c r="G4198" s="16">
        <v>4.96</v>
      </c>
      <c r="H4198" s="16">
        <v>19.23</v>
      </c>
      <c r="I4198" s="16">
        <v>338.25</v>
      </c>
      <c r="J4198" s="16">
        <v>16.940000000000001</v>
      </c>
      <c r="K4198" s="16">
        <v>1110</v>
      </c>
      <c r="L4198" s="16">
        <f>J4198*'SR Adjusted'!$AE$11</f>
        <v>18.17662</v>
      </c>
      <c r="M4198" s="16">
        <f>K4198*'SR Adjusted'!$AE$11</f>
        <v>1191.03</v>
      </c>
    </row>
    <row r="4199" spans="1:13" x14ac:dyDescent="0.2">
      <c r="A4199" s="76">
        <f t="shared" si="65"/>
        <v>39740</v>
      </c>
      <c r="B4199" s="16">
        <v>9.4</v>
      </c>
      <c r="C4199" s="16">
        <v>89.7</v>
      </c>
      <c r="D4199" s="16">
        <v>25.4</v>
      </c>
      <c r="E4199" s="16">
        <v>23.6</v>
      </c>
      <c r="F4199" s="16">
        <v>27.3</v>
      </c>
      <c r="G4199" s="16">
        <v>4.01</v>
      </c>
      <c r="H4199" s="16">
        <v>14.54</v>
      </c>
      <c r="I4199" s="16">
        <v>285.06</v>
      </c>
      <c r="J4199" s="16">
        <v>9.39</v>
      </c>
      <c r="K4199" s="16">
        <v>678.4</v>
      </c>
      <c r="L4199" s="16">
        <f>J4199*'SR Adjusted'!$AE$11</f>
        <v>10.075470000000001</v>
      </c>
      <c r="M4199" s="16">
        <f>K4199*'SR Adjusted'!$AE$11</f>
        <v>727.92319999999995</v>
      </c>
    </row>
    <row r="4200" spans="1:13" x14ac:dyDescent="0.2">
      <c r="A4200" s="76">
        <f t="shared" si="65"/>
        <v>39741</v>
      </c>
      <c r="B4200" s="16">
        <v>22.35</v>
      </c>
      <c r="C4200" s="16">
        <v>87.4</v>
      </c>
      <c r="D4200" s="16">
        <v>25.6</v>
      </c>
      <c r="E4200" s="16">
        <v>23.7</v>
      </c>
      <c r="F4200" s="16">
        <v>28.8</v>
      </c>
      <c r="G4200" s="16">
        <v>3.95</v>
      </c>
      <c r="H4200" s="16">
        <v>16.510000000000002</v>
      </c>
      <c r="I4200" s="16">
        <v>231.98</v>
      </c>
      <c r="J4200" s="16">
        <v>12.28</v>
      </c>
      <c r="K4200" s="16">
        <v>1217</v>
      </c>
      <c r="L4200" s="16">
        <f>J4200*'SR Adjusted'!$AE$11</f>
        <v>13.176439999999999</v>
      </c>
      <c r="M4200" s="16">
        <f>K4200*'SR Adjusted'!$AE$11</f>
        <v>1305.8409999999999</v>
      </c>
    </row>
    <row r="4201" spans="1:13" x14ac:dyDescent="0.2">
      <c r="A4201" s="76">
        <f t="shared" si="65"/>
        <v>39742</v>
      </c>
      <c r="B4201" s="16">
        <v>0</v>
      </c>
      <c r="C4201" s="16">
        <v>88</v>
      </c>
      <c r="D4201" s="16">
        <v>25.7</v>
      </c>
      <c r="E4201" s="16">
        <v>23.9</v>
      </c>
      <c r="F4201" s="16">
        <v>29.5</v>
      </c>
      <c r="G4201" s="16">
        <v>4.21</v>
      </c>
      <c r="H4201" s="16">
        <v>14.22</v>
      </c>
      <c r="I4201" s="16">
        <v>167.19</v>
      </c>
      <c r="J4201" s="16">
        <v>10.68</v>
      </c>
      <c r="K4201" s="16">
        <v>1199</v>
      </c>
      <c r="L4201" s="16">
        <f>J4201*'SR Adjusted'!$AE$11</f>
        <v>11.459639999999998</v>
      </c>
      <c r="M4201" s="16">
        <f>K4201*'SR Adjusted'!$AE$11</f>
        <v>1286.527</v>
      </c>
    </row>
    <row r="4202" spans="1:13" x14ac:dyDescent="0.2">
      <c r="A4202" s="76">
        <f t="shared" si="65"/>
        <v>39743</v>
      </c>
      <c r="B4202" s="16">
        <v>0</v>
      </c>
      <c r="C4202" s="16">
        <v>87</v>
      </c>
      <c r="D4202" s="16">
        <v>26.1</v>
      </c>
      <c r="E4202" s="16">
        <v>24.2</v>
      </c>
      <c r="F4202" s="16">
        <v>30.2</v>
      </c>
      <c r="G4202" s="16">
        <v>3.2</v>
      </c>
      <c r="H4202" s="16">
        <v>15.42</v>
      </c>
      <c r="I4202" s="16">
        <v>76.16</v>
      </c>
      <c r="J4202" s="16">
        <v>15.2</v>
      </c>
      <c r="K4202" s="16">
        <v>1142</v>
      </c>
      <c r="L4202" s="16">
        <f>J4202*'SR Adjusted'!$AE$11</f>
        <v>16.3096</v>
      </c>
      <c r="M4202" s="16">
        <f>K4202*'SR Adjusted'!$AE$11</f>
        <v>1225.366</v>
      </c>
    </row>
    <row r="4203" spans="1:13" x14ac:dyDescent="0.2">
      <c r="A4203" s="76">
        <f t="shared" si="65"/>
        <v>39744</v>
      </c>
      <c r="B4203" s="16">
        <v>7.62</v>
      </c>
      <c r="C4203" s="16">
        <v>85.4</v>
      </c>
      <c r="D4203" s="16">
        <v>26.2</v>
      </c>
      <c r="E4203" s="16">
        <v>23.9</v>
      </c>
      <c r="F4203" s="16">
        <v>28.7</v>
      </c>
      <c r="G4203" s="16">
        <v>4.6900000000000004</v>
      </c>
      <c r="H4203" s="16">
        <v>17.11</v>
      </c>
      <c r="I4203" s="16">
        <v>238.55</v>
      </c>
      <c r="J4203" s="16">
        <v>15.45</v>
      </c>
      <c r="K4203" s="16">
        <v>1073</v>
      </c>
      <c r="L4203" s="16">
        <f>J4203*'SR Adjusted'!$AE$11</f>
        <v>16.577849999999998</v>
      </c>
      <c r="M4203" s="16">
        <f>K4203*'SR Adjusted'!$AE$11</f>
        <v>1151.329</v>
      </c>
    </row>
    <row r="4204" spans="1:13" x14ac:dyDescent="0.2">
      <c r="A4204" s="76">
        <f t="shared" si="65"/>
        <v>39745</v>
      </c>
      <c r="B4204" s="16">
        <v>11.42</v>
      </c>
      <c r="C4204" s="16">
        <v>92.1</v>
      </c>
      <c r="D4204" s="16">
        <v>24.7</v>
      </c>
      <c r="E4204" s="16">
        <v>22.4</v>
      </c>
      <c r="F4204" s="16">
        <v>27.1</v>
      </c>
      <c r="G4204" s="16">
        <v>5.71</v>
      </c>
      <c r="H4204" s="16">
        <v>22.37</v>
      </c>
      <c r="I4204" s="16">
        <v>236.48</v>
      </c>
      <c r="J4204" s="16">
        <v>9.2200000000000006</v>
      </c>
      <c r="K4204" s="16">
        <v>841</v>
      </c>
      <c r="L4204" s="16">
        <f>J4204*'SR Adjusted'!$AE$11</f>
        <v>9.8930600000000002</v>
      </c>
      <c r="M4204" s="16">
        <f>K4204*'SR Adjusted'!$AE$11</f>
        <v>902.39299999999992</v>
      </c>
    </row>
    <row r="4205" spans="1:13" x14ac:dyDescent="0.2">
      <c r="A4205" s="76">
        <f t="shared" si="65"/>
        <v>39746</v>
      </c>
      <c r="B4205" s="16">
        <v>14.99</v>
      </c>
      <c r="C4205" s="16">
        <v>87.8</v>
      </c>
      <c r="D4205" s="16">
        <v>25.6</v>
      </c>
      <c r="E4205" s="16">
        <v>23.3</v>
      </c>
      <c r="F4205" s="16">
        <v>28.8</v>
      </c>
      <c r="G4205" s="16">
        <v>4.0599999999999996</v>
      </c>
      <c r="H4205" s="16">
        <v>16.16</v>
      </c>
      <c r="I4205" s="16">
        <v>200.1</v>
      </c>
      <c r="J4205" s="16">
        <v>14.54</v>
      </c>
      <c r="K4205" s="16">
        <v>1259</v>
      </c>
      <c r="L4205" s="16">
        <f>J4205*'SR Adjusted'!$AE$11</f>
        <v>15.601419999999999</v>
      </c>
      <c r="M4205" s="16">
        <f>K4205*'SR Adjusted'!$AE$11</f>
        <v>1350.9069999999999</v>
      </c>
    </row>
    <row r="4206" spans="1:13" x14ac:dyDescent="0.2">
      <c r="A4206" s="76">
        <f t="shared" si="65"/>
        <v>39747</v>
      </c>
      <c r="B4206" s="16">
        <v>2.54</v>
      </c>
      <c r="C4206" s="16">
        <v>87.3</v>
      </c>
      <c r="D4206" s="16">
        <v>25.9</v>
      </c>
      <c r="E4206" s="16">
        <v>24</v>
      </c>
      <c r="F4206" s="16">
        <v>28.7</v>
      </c>
      <c r="G4206" s="16">
        <v>4.03</v>
      </c>
      <c r="H4206" s="16">
        <v>17.78</v>
      </c>
      <c r="I4206" s="16">
        <v>233.41</v>
      </c>
      <c r="J4206" s="16">
        <v>11.25</v>
      </c>
      <c r="K4206" s="16">
        <v>1150</v>
      </c>
      <c r="L4206" s="16">
        <f>J4206*'SR Adjusted'!$AE$11</f>
        <v>12.071249999999999</v>
      </c>
      <c r="M4206" s="16">
        <f>K4206*'SR Adjusted'!$AE$11</f>
        <v>1233.95</v>
      </c>
    </row>
    <row r="4207" spans="1:13" x14ac:dyDescent="0.2">
      <c r="A4207" s="76">
        <f t="shared" si="65"/>
        <v>39748</v>
      </c>
      <c r="B4207" s="16">
        <v>9.4</v>
      </c>
      <c r="C4207" s="16">
        <v>83.8</v>
      </c>
      <c r="D4207" s="16">
        <v>26.5</v>
      </c>
      <c r="E4207" s="16">
        <v>23.5</v>
      </c>
      <c r="F4207" s="16">
        <v>28.9</v>
      </c>
      <c r="G4207" s="16">
        <v>7.41</v>
      </c>
      <c r="H4207" s="16">
        <v>23.74</v>
      </c>
      <c r="I4207" s="16">
        <v>340.96</v>
      </c>
      <c r="J4207" s="16">
        <v>17.16</v>
      </c>
      <c r="K4207" s="16">
        <v>1042</v>
      </c>
      <c r="L4207" s="16">
        <f>J4207*'SR Adjusted'!$AE$11</f>
        <v>18.412679999999998</v>
      </c>
      <c r="M4207" s="16">
        <f>K4207*'SR Adjusted'!$AE$11</f>
        <v>1118.066</v>
      </c>
    </row>
    <row r="4208" spans="1:13" x14ac:dyDescent="0.2">
      <c r="A4208" s="76">
        <f t="shared" si="65"/>
        <v>39749</v>
      </c>
      <c r="B4208" s="16">
        <v>11.41</v>
      </c>
      <c r="C4208" s="16">
        <v>84.6</v>
      </c>
      <c r="D4208" s="16">
        <v>26.1</v>
      </c>
      <c r="E4208" s="16">
        <v>22.6</v>
      </c>
      <c r="F4208" s="16">
        <v>29.2</v>
      </c>
      <c r="G4208" s="16">
        <v>7.14</v>
      </c>
      <c r="H4208" s="16">
        <v>22.72</v>
      </c>
      <c r="I4208" s="16">
        <v>314.5</v>
      </c>
      <c r="J4208" s="16">
        <v>17.39</v>
      </c>
      <c r="K4208" s="16">
        <v>1077</v>
      </c>
      <c r="L4208" s="16">
        <f>J4208*'SR Adjusted'!$AE$11</f>
        <v>18.659469999999999</v>
      </c>
      <c r="M4208" s="16">
        <f>K4208*'SR Adjusted'!$AE$11</f>
        <v>1155.6209999999999</v>
      </c>
    </row>
    <row r="4209" spans="1:13" x14ac:dyDescent="0.2">
      <c r="A4209" s="76">
        <f t="shared" si="65"/>
        <v>39750</v>
      </c>
      <c r="B4209" s="16">
        <v>47.26</v>
      </c>
      <c r="C4209" s="16">
        <v>92.4</v>
      </c>
      <c r="D4209" s="16">
        <v>23.7</v>
      </c>
      <c r="E4209" s="16">
        <v>22.1</v>
      </c>
      <c r="F4209" s="16">
        <v>24.9</v>
      </c>
      <c r="G4209" s="16">
        <v>7.05</v>
      </c>
      <c r="H4209" s="16">
        <v>25.72</v>
      </c>
      <c r="I4209" s="16">
        <v>298.75</v>
      </c>
      <c r="J4209" s="16">
        <v>3.53</v>
      </c>
      <c r="K4209" s="16">
        <v>269.10000000000002</v>
      </c>
      <c r="L4209" s="16">
        <f>J4209*'SR Adjusted'!$AE$11</f>
        <v>3.7876899999999996</v>
      </c>
      <c r="M4209" s="16">
        <f>K4209*'SR Adjusted'!$AE$11</f>
        <v>288.74430000000001</v>
      </c>
    </row>
    <row r="4210" spans="1:13" x14ac:dyDescent="0.2">
      <c r="A4210" s="76">
        <f t="shared" si="65"/>
        <v>39751</v>
      </c>
      <c r="B4210" s="16">
        <v>7.59</v>
      </c>
      <c r="C4210" s="16">
        <v>89.2</v>
      </c>
      <c r="D4210" s="16">
        <v>24.7</v>
      </c>
      <c r="E4210" s="16">
        <v>22.1</v>
      </c>
      <c r="F4210" s="16">
        <v>27.7</v>
      </c>
      <c r="G4210" s="16">
        <v>6.62</v>
      </c>
      <c r="H4210" s="16">
        <v>34.47</v>
      </c>
      <c r="I4210" s="16">
        <v>276.04000000000002</v>
      </c>
      <c r="J4210" s="16">
        <v>9.2200000000000006</v>
      </c>
      <c r="K4210" s="16">
        <v>801</v>
      </c>
      <c r="L4210" s="16">
        <f>J4210*'SR Adjusted'!$AE$11</f>
        <v>9.8930600000000002</v>
      </c>
      <c r="M4210" s="16">
        <f>K4210*'SR Adjusted'!$AE$11</f>
        <v>859.47299999999996</v>
      </c>
    </row>
    <row r="4211" spans="1:13" x14ac:dyDescent="0.2">
      <c r="A4211" s="76">
        <f t="shared" si="65"/>
        <v>39752</v>
      </c>
      <c r="B4211" s="16">
        <v>81</v>
      </c>
      <c r="C4211" s="16">
        <v>95.4</v>
      </c>
      <c r="D4211" s="16">
        <v>24</v>
      </c>
      <c r="E4211" s="16">
        <v>22.6</v>
      </c>
      <c r="F4211" s="16">
        <v>26.7</v>
      </c>
      <c r="G4211" s="16">
        <v>8.02</v>
      </c>
      <c r="H4211" s="16">
        <v>23.32</v>
      </c>
      <c r="I4211" s="16">
        <v>238.13</v>
      </c>
      <c r="J4211" s="16">
        <v>9.3699999999999992</v>
      </c>
      <c r="K4211" s="16">
        <v>1131</v>
      </c>
      <c r="L4211" s="16">
        <f>J4211*'SR Adjusted'!$AE$11</f>
        <v>10.054009999999998</v>
      </c>
      <c r="M4211" s="16">
        <f>K4211*'SR Adjusted'!$AE$11</f>
        <v>1213.5629999999999</v>
      </c>
    </row>
    <row r="4212" spans="1:13" x14ac:dyDescent="0.2">
      <c r="A4212" s="76">
        <f t="shared" si="65"/>
        <v>39753</v>
      </c>
      <c r="B4212" s="16">
        <v>61.42</v>
      </c>
      <c r="C4212" s="16">
        <v>97.3</v>
      </c>
      <c r="D4212" s="16">
        <v>22.9</v>
      </c>
      <c r="E4212" s="16">
        <v>21.5</v>
      </c>
      <c r="F4212" s="16">
        <v>24.5</v>
      </c>
      <c r="G4212" s="16">
        <v>7.91</v>
      </c>
      <c r="H4212" s="16">
        <v>21.91</v>
      </c>
      <c r="I4212" s="16">
        <v>229.8</v>
      </c>
      <c r="J4212" s="16">
        <v>3.31</v>
      </c>
      <c r="K4212" s="16">
        <v>489.3</v>
      </c>
      <c r="L4212" s="16">
        <f>J4212*'SR Adjusted'!$AE$11</f>
        <v>3.5516299999999998</v>
      </c>
      <c r="M4212" s="16">
        <f>K4212*'SR Adjusted'!$AE$11</f>
        <v>525.01890000000003</v>
      </c>
    </row>
    <row r="4213" spans="1:13" x14ac:dyDescent="0.2">
      <c r="A4213" s="76">
        <f t="shared" si="65"/>
        <v>39754</v>
      </c>
      <c r="B4213" s="16">
        <v>29.7</v>
      </c>
      <c r="C4213" s="16">
        <v>94.5</v>
      </c>
      <c r="D4213" s="16">
        <v>23</v>
      </c>
      <c r="E4213" s="16">
        <v>21.9</v>
      </c>
      <c r="F4213" s="16">
        <v>25.8</v>
      </c>
      <c r="G4213" s="16">
        <v>8.1199999999999992</v>
      </c>
      <c r="H4213" s="16">
        <v>36.869999999999997</v>
      </c>
      <c r="I4213" s="16">
        <v>222.93</v>
      </c>
      <c r="J4213" s="16">
        <v>9.0500000000000007</v>
      </c>
      <c r="K4213" s="16">
        <v>1182</v>
      </c>
      <c r="L4213" s="16">
        <f>J4213*'SR Adjusted'!$AE$11</f>
        <v>9.7106500000000011</v>
      </c>
      <c r="M4213" s="16">
        <f>K4213*'SR Adjusted'!$AE$11</f>
        <v>1268.2860000000001</v>
      </c>
    </row>
    <row r="4214" spans="1:13" x14ac:dyDescent="0.2">
      <c r="A4214" s="76">
        <f t="shared" si="65"/>
        <v>39755</v>
      </c>
      <c r="B4214" s="16">
        <v>14.96</v>
      </c>
      <c r="C4214" s="16">
        <v>92.6</v>
      </c>
      <c r="D4214" s="16">
        <v>23.5</v>
      </c>
      <c r="E4214" s="16">
        <v>21.7</v>
      </c>
      <c r="F4214" s="16">
        <v>27.3</v>
      </c>
      <c r="G4214" s="16">
        <v>4.97</v>
      </c>
      <c r="H4214" s="16">
        <v>23.81</v>
      </c>
      <c r="I4214" s="16">
        <v>195.24</v>
      </c>
      <c r="J4214" s="16">
        <v>11.86</v>
      </c>
      <c r="K4214" s="16">
        <v>1200</v>
      </c>
      <c r="L4214" s="16">
        <f>J4214*'SR Adjusted'!$AE$11</f>
        <v>12.725779999999999</v>
      </c>
      <c r="M4214" s="16">
        <f>K4214*'SR Adjusted'!$AE$11</f>
        <v>1287.5999999999999</v>
      </c>
    </row>
    <row r="4215" spans="1:13" x14ac:dyDescent="0.2">
      <c r="A4215" s="76">
        <f t="shared" si="65"/>
        <v>39756</v>
      </c>
      <c r="B4215" s="16">
        <v>2.52</v>
      </c>
      <c r="C4215" s="16">
        <v>90.7</v>
      </c>
      <c r="D4215" s="16">
        <v>23.6</v>
      </c>
      <c r="E4215" s="16">
        <v>22.1</v>
      </c>
      <c r="F4215" s="16">
        <v>26</v>
      </c>
      <c r="G4215" s="16">
        <v>6</v>
      </c>
      <c r="H4215" s="16">
        <v>35.49</v>
      </c>
      <c r="I4215" s="16">
        <v>196.48</v>
      </c>
      <c r="J4215" s="16">
        <v>11.05</v>
      </c>
      <c r="K4215" s="16">
        <v>625</v>
      </c>
      <c r="L4215" s="16">
        <f>J4215*'SR Adjusted'!$AE$11</f>
        <v>11.85665</v>
      </c>
      <c r="M4215" s="16">
        <f>K4215*'SR Adjusted'!$AE$11</f>
        <v>670.625</v>
      </c>
    </row>
    <row r="4216" spans="1:13" x14ac:dyDescent="0.2">
      <c r="A4216" s="76">
        <f t="shared" si="65"/>
        <v>39757</v>
      </c>
      <c r="B4216" s="16">
        <v>2.0099999999999998</v>
      </c>
      <c r="C4216" s="16">
        <v>87.4</v>
      </c>
      <c r="D4216" s="16">
        <v>24.4</v>
      </c>
      <c r="E4216" s="16">
        <v>22.6</v>
      </c>
      <c r="F4216" s="16">
        <v>27.2</v>
      </c>
      <c r="G4216" s="16">
        <v>4.3099999999999996</v>
      </c>
      <c r="H4216" s="16">
        <v>26.35</v>
      </c>
      <c r="I4216" s="16">
        <v>203.09</v>
      </c>
      <c r="J4216" s="16">
        <v>13.19</v>
      </c>
      <c r="K4216" s="16">
        <v>1271</v>
      </c>
      <c r="L4216" s="16">
        <f>J4216*'SR Adjusted'!$AE$11</f>
        <v>14.152869999999998</v>
      </c>
      <c r="M4216" s="16">
        <f>K4216*'SR Adjusted'!$AE$11</f>
        <v>1363.7829999999999</v>
      </c>
    </row>
    <row r="4217" spans="1:13" x14ac:dyDescent="0.2">
      <c r="A4217" s="76">
        <f t="shared" si="65"/>
        <v>39758</v>
      </c>
      <c r="B4217" s="16">
        <v>0</v>
      </c>
      <c r="C4217" s="16">
        <v>82.3</v>
      </c>
      <c r="D4217" s="16">
        <v>25.5</v>
      </c>
      <c r="E4217" s="16">
        <v>23.3</v>
      </c>
      <c r="F4217" s="16">
        <v>28.9</v>
      </c>
      <c r="G4217" s="16">
        <v>3.23</v>
      </c>
      <c r="H4217" s="16">
        <v>17.079999999999998</v>
      </c>
      <c r="I4217" s="16">
        <v>242.1</v>
      </c>
      <c r="J4217" s="16">
        <v>16.149999999999999</v>
      </c>
      <c r="K4217" s="16">
        <v>1150</v>
      </c>
      <c r="L4217" s="16">
        <f>J4217*'SR Adjusted'!$AE$11</f>
        <v>17.328949999999999</v>
      </c>
      <c r="M4217" s="16">
        <f>K4217*'SR Adjusted'!$AE$11</f>
        <v>1233.95</v>
      </c>
    </row>
    <row r="4218" spans="1:13" x14ac:dyDescent="0.2">
      <c r="A4218" s="76">
        <f t="shared" si="65"/>
        <v>39759</v>
      </c>
      <c r="B4218" s="16">
        <v>0</v>
      </c>
      <c r="C4218" s="16">
        <v>85.1</v>
      </c>
      <c r="D4218" s="16">
        <v>25.9</v>
      </c>
      <c r="E4218" s="16">
        <v>24.1</v>
      </c>
      <c r="F4218" s="16">
        <v>29.1</v>
      </c>
      <c r="G4218" s="16">
        <v>2.5299999999999998</v>
      </c>
      <c r="H4218" s="16">
        <v>12.14</v>
      </c>
      <c r="I4218" s="16">
        <v>13.51</v>
      </c>
      <c r="J4218" s="16">
        <v>12.32</v>
      </c>
      <c r="K4218" s="16">
        <v>1094</v>
      </c>
      <c r="L4218" s="16">
        <f>J4218*'SR Adjusted'!$AE$11</f>
        <v>13.21936</v>
      </c>
      <c r="M4218" s="16">
        <f>K4218*'SR Adjusted'!$AE$11</f>
        <v>1173.8619999999999</v>
      </c>
    </row>
    <row r="4219" spans="1:13" x14ac:dyDescent="0.2">
      <c r="A4219" s="76">
        <f t="shared" si="65"/>
        <v>39760</v>
      </c>
      <c r="B4219" s="16">
        <v>10.92</v>
      </c>
      <c r="C4219" s="16">
        <v>90.4</v>
      </c>
      <c r="D4219" s="16">
        <v>25.1</v>
      </c>
      <c r="E4219" s="16">
        <v>23.1</v>
      </c>
      <c r="F4219" s="16">
        <v>27</v>
      </c>
      <c r="G4219" s="16">
        <v>2.41</v>
      </c>
      <c r="H4219" s="16">
        <v>14.22</v>
      </c>
      <c r="I4219" s="16">
        <v>139.05000000000001</v>
      </c>
      <c r="J4219" s="16">
        <v>6.17</v>
      </c>
      <c r="K4219" s="16">
        <v>722.8</v>
      </c>
      <c r="L4219" s="16">
        <f>J4219*'SR Adjusted'!$AE$11</f>
        <v>6.6204099999999997</v>
      </c>
      <c r="M4219" s="16">
        <f>K4219*'SR Adjusted'!$AE$11</f>
        <v>775.56439999999986</v>
      </c>
    </row>
    <row r="4220" spans="1:13" x14ac:dyDescent="0.2">
      <c r="A4220" s="76">
        <f t="shared" si="65"/>
        <v>39761</v>
      </c>
      <c r="B4220" s="16">
        <v>3.3</v>
      </c>
      <c r="C4220" s="16">
        <v>89.6</v>
      </c>
      <c r="D4220" s="16">
        <v>24.9</v>
      </c>
      <c r="E4220" s="16">
        <v>23.1</v>
      </c>
      <c r="F4220" s="16">
        <v>27.5</v>
      </c>
      <c r="G4220" s="16">
        <v>4.29</v>
      </c>
      <c r="H4220" s="16">
        <v>17.149999999999999</v>
      </c>
      <c r="I4220" s="16">
        <v>286.02999999999997</v>
      </c>
      <c r="J4220" s="16">
        <v>12.38</v>
      </c>
      <c r="K4220" s="16">
        <v>1147</v>
      </c>
      <c r="L4220" s="16">
        <f>J4220*'SR Adjusted'!$AE$11</f>
        <v>13.28374</v>
      </c>
      <c r="M4220" s="16">
        <f>K4220*'SR Adjusted'!$AE$11</f>
        <v>1230.731</v>
      </c>
    </row>
    <row r="4221" spans="1:13" x14ac:dyDescent="0.2">
      <c r="A4221" s="76">
        <f t="shared" si="65"/>
        <v>39762</v>
      </c>
      <c r="B4221" s="16">
        <v>63.99</v>
      </c>
      <c r="C4221" s="16">
        <v>93.6</v>
      </c>
      <c r="D4221" s="16">
        <v>24.5</v>
      </c>
      <c r="E4221" s="16">
        <v>22.7</v>
      </c>
      <c r="F4221" s="16">
        <v>27.3</v>
      </c>
      <c r="G4221" s="16">
        <v>7.57</v>
      </c>
      <c r="H4221" s="16">
        <v>28.79</v>
      </c>
      <c r="I4221" s="16">
        <v>253.87</v>
      </c>
      <c r="J4221" s="16">
        <v>14.7</v>
      </c>
      <c r="K4221" s="16">
        <v>1267</v>
      </c>
      <c r="L4221" s="16">
        <f>J4221*'SR Adjusted'!$AE$11</f>
        <v>15.773099999999998</v>
      </c>
      <c r="M4221" s="16">
        <f>K4221*'SR Adjusted'!$AE$11</f>
        <v>1359.491</v>
      </c>
    </row>
    <row r="4222" spans="1:13" x14ac:dyDescent="0.2">
      <c r="A4222" s="76">
        <f t="shared" si="65"/>
        <v>39763</v>
      </c>
      <c r="B4222" s="16">
        <v>7.1</v>
      </c>
      <c r="C4222" s="16">
        <v>93.9</v>
      </c>
      <c r="D4222" s="16">
        <v>24.6</v>
      </c>
      <c r="E4222" s="16">
        <v>22.8</v>
      </c>
      <c r="F4222" s="16">
        <v>26.4</v>
      </c>
      <c r="G4222" s="16">
        <v>9.57</v>
      </c>
      <c r="H4222" s="16">
        <v>29.32</v>
      </c>
      <c r="I4222" s="16">
        <v>234.34</v>
      </c>
      <c r="J4222" s="16">
        <v>13.25</v>
      </c>
      <c r="K4222" s="16">
        <v>1264</v>
      </c>
      <c r="L4222" s="16">
        <f>J4222*'SR Adjusted'!$AE$11</f>
        <v>14.21725</v>
      </c>
      <c r="M4222" s="16">
        <f>K4222*'SR Adjusted'!$AE$11</f>
        <v>1356.2719999999999</v>
      </c>
    </row>
    <row r="4223" spans="1:13" x14ac:dyDescent="0.2">
      <c r="A4223" s="76">
        <f t="shared" si="65"/>
        <v>39764</v>
      </c>
      <c r="B4223" s="16">
        <v>0</v>
      </c>
      <c r="C4223" s="16">
        <v>88.6</v>
      </c>
      <c r="D4223" s="16">
        <v>25.5</v>
      </c>
      <c r="E4223" s="16">
        <v>23.8</v>
      </c>
      <c r="F4223" s="16">
        <v>27.9</v>
      </c>
      <c r="G4223" s="16">
        <v>7.06</v>
      </c>
      <c r="H4223" s="16">
        <v>22.9</v>
      </c>
      <c r="I4223" s="16">
        <v>250.68</v>
      </c>
      <c r="J4223" s="16">
        <v>13.21</v>
      </c>
      <c r="K4223" s="16">
        <v>1099</v>
      </c>
      <c r="L4223" s="16">
        <f>J4223*'SR Adjusted'!$AE$11</f>
        <v>14.174329999999999</v>
      </c>
      <c r="M4223" s="16">
        <f>K4223*'SR Adjusted'!$AE$11</f>
        <v>1179.2269999999999</v>
      </c>
    </row>
    <row r="4224" spans="1:13" x14ac:dyDescent="0.2">
      <c r="A4224" s="76">
        <f t="shared" si="65"/>
        <v>39765</v>
      </c>
      <c r="B4224" s="16">
        <v>30.74</v>
      </c>
      <c r="C4224" s="16">
        <v>94.2</v>
      </c>
      <c r="D4224" s="16">
        <v>24.1</v>
      </c>
      <c r="E4224" s="16">
        <v>21.7</v>
      </c>
      <c r="F4224" s="16">
        <v>27.8</v>
      </c>
      <c r="G4224" s="16">
        <v>7.13</v>
      </c>
      <c r="H4224" s="16">
        <v>22.72</v>
      </c>
      <c r="I4224" s="16">
        <v>251.93</v>
      </c>
      <c r="J4224" s="16">
        <v>7.95</v>
      </c>
      <c r="K4224" s="16">
        <v>1289</v>
      </c>
      <c r="L4224" s="16">
        <f>J4224*'SR Adjusted'!$AE$11</f>
        <v>8.5303500000000003</v>
      </c>
      <c r="M4224" s="16">
        <f>K4224*'SR Adjusted'!$AE$11</f>
        <v>1383.097</v>
      </c>
    </row>
    <row r="4225" spans="1:13" x14ac:dyDescent="0.2">
      <c r="A4225" s="76">
        <f t="shared" si="65"/>
        <v>39766</v>
      </c>
      <c r="B4225" s="16">
        <v>3.8</v>
      </c>
      <c r="C4225" s="16">
        <v>93.1</v>
      </c>
      <c r="D4225" s="16">
        <v>24.3</v>
      </c>
      <c r="E4225" s="16">
        <v>22.3</v>
      </c>
      <c r="F4225" s="16">
        <v>26.4</v>
      </c>
      <c r="G4225" s="16">
        <v>8.32</v>
      </c>
      <c r="H4225" s="16">
        <v>20.99</v>
      </c>
      <c r="I4225" s="16">
        <v>231.02</v>
      </c>
      <c r="J4225" s="16">
        <v>10.27</v>
      </c>
      <c r="K4225" s="16">
        <v>897</v>
      </c>
      <c r="L4225" s="16">
        <f>J4225*'SR Adjusted'!$AE$11</f>
        <v>11.01971</v>
      </c>
      <c r="M4225" s="16">
        <f>K4225*'SR Adjusted'!$AE$11</f>
        <v>962.48099999999999</v>
      </c>
    </row>
    <row r="4226" spans="1:13" x14ac:dyDescent="0.2">
      <c r="A4226" s="76">
        <f t="shared" si="65"/>
        <v>39767</v>
      </c>
      <c r="B4226" s="16">
        <v>0</v>
      </c>
      <c r="C4226" s="16">
        <v>89.9</v>
      </c>
      <c r="D4226" s="16">
        <v>24.8</v>
      </c>
      <c r="E4226" s="16">
        <v>23.6</v>
      </c>
      <c r="F4226" s="16">
        <v>27.9</v>
      </c>
      <c r="G4226" s="16">
        <v>6.26</v>
      </c>
      <c r="H4226" s="16">
        <v>22.61</v>
      </c>
      <c r="I4226" s="16">
        <v>245.79</v>
      </c>
      <c r="J4226" s="16">
        <v>12.22</v>
      </c>
      <c r="K4226" s="16">
        <v>1181</v>
      </c>
      <c r="L4226" s="16">
        <f>J4226*'SR Adjusted'!$AE$11</f>
        <v>13.11206</v>
      </c>
      <c r="M4226" s="16">
        <f>K4226*'SR Adjusted'!$AE$11</f>
        <v>1267.213</v>
      </c>
    </row>
    <row r="4227" spans="1:13" x14ac:dyDescent="0.2">
      <c r="A4227" s="76">
        <f t="shared" si="65"/>
        <v>39768</v>
      </c>
      <c r="B4227" s="16">
        <v>2.5299999999999998</v>
      </c>
      <c r="C4227" s="16">
        <v>88</v>
      </c>
      <c r="D4227" s="16">
        <v>24.8</v>
      </c>
      <c r="E4227" s="16">
        <v>22.1</v>
      </c>
      <c r="F4227" s="16">
        <v>27</v>
      </c>
      <c r="G4227" s="16">
        <v>6.16</v>
      </c>
      <c r="H4227" s="16">
        <v>20.36</v>
      </c>
      <c r="I4227" s="16">
        <v>245.78</v>
      </c>
      <c r="J4227" s="16">
        <v>14.28</v>
      </c>
      <c r="K4227" s="16">
        <v>1049</v>
      </c>
      <c r="L4227" s="16">
        <f>J4227*'SR Adjusted'!$AE$11</f>
        <v>15.322439999999999</v>
      </c>
      <c r="M4227" s="16">
        <f>K4227*'SR Adjusted'!$AE$11</f>
        <v>1125.577</v>
      </c>
    </row>
    <row r="4228" spans="1:13" x14ac:dyDescent="0.2">
      <c r="A4228" s="76">
        <f t="shared" si="65"/>
        <v>39769</v>
      </c>
      <c r="B4228" s="16">
        <v>13.98</v>
      </c>
      <c r="C4228" s="16">
        <v>91.2</v>
      </c>
      <c r="D4228" s="16">
        <v>24.5</v>
      </c>
      <c r="E4228" s="16">
        <v>21.8</v>
      </c>
      <c r="F4228" s="16">
        <v>27.2</v>
      </c>
      <c r="G4228" s="16">
        <v>7.02</v>
      </c>
      <c r="H4228" s="16">
        <v>24.59</v>
      </c>
      <c r="I4228" s="16">
        <v>245.24</v>
      </c>
      <c r="J4228" s="16">
        <v>15.09</v>
      </c>
      <c r="K4228" s="16">
        <v>1220</v>
      </c>
      <c r="L4228" s="16">
        <f>J4228*'SR Adjusted'!$AE$11</f>
        <v>16.191569999999999</v>
      </c>
      <c r="M4228" s="16">
        <f>K4228*'SR Adjusted'!$AE$11</f>
        <v>1309.06</v>
      </c>
    </row>
    <row r="4229" spans="1:13" x14ac:dyDescent="0.2">
      <c r="A4229" s="76">
        <f t="shared" ref="A4229:A4292" si="66">A4228+1</f>
        <v>39770</v>
      </c>
      <c r="B4229" s="16">
        <v>0.51</v>
      </c>
      <c r="C4229" s="16">
        <v>90.1</v>
      </c>
      <c r="D4229" s="16">
        <v>25</v>
      </c>
      <c r="E4229" s="16">
        <v>23.7</v>
      </c>
      <c r="F4229" s="16">
        <v>27.7</v>
      </c>
      <c r="G4229" s="16">
        <v>6.09</v>
      </c>
      <c r="H4229" s="16">
        <v>23.39</v>
      </c>
      <c r="I4229" s="16">
        <v>247.4</v>
      </c>
      <c r="J4229" s="16">
        <v>12.34</v>
      </c>
      <c r="K4229" s="16">
        <v>1105</v>
      </c>
      <c r="L4229" s="16">
        <f>J4229*'SR Adjusted'!$AE$11</f>
        <v>13.240819999999999</v>
      </c>
      <c r="M4229" s="16">
        <f>K4229*'SR Adjusted'!$AE$11</f>
        <v>1185.665</v>
      </c>
    </row>
    <row r="4230" spans="1:13" x14ac:dyDescent="0.2">
      <c r="A4230" s="76">
        <f t="shared" si="66"/>
        <v>39771</v>
      </c>
      <c r="B4230" s="16">
        <v>28.69</v>
      </c>
      <c r="C4230" s="16">
        <v>93.1</v>
      </c>
      <c r="D4230" s="16">
        <v>23.9</v>
      </c>
      <c r="E4230" s="16">
        <v>22</v>
      </c>
      <c r="F4230" s="16">
        <v>26</v>
      </c>
      <c r="G4230" s="16">
        <v>8.16</v>
      </c>
      <c r="H4230" s="16">
        <v>27.94</v>
      </c>
      <c r="I4230" s="16">
        <v>272</v>
      </c>
      <c r="J4230" s="16">
        <v>10.32</v>
      </c>
      <c r="K4230" s="16">
        <v>807</v>
      </c>
      <c r="L4230" s="16">
        <f>J4230*'SR Adjusted'!$AE$11</f>
        <v>11.073359999999999</v>
      </c>
      <c r="M4230" s="16">
        <f>K4230*'SR Adjusted'!$AE$11</f>
        <v>865.91099999999994</v>
      </c>
    </row>
    <row r="4231" spans="1:13" x14ac:dyDescent="0.2">
      <c r="A4231" s="76">
        <f t="shared" si="66"/>
        <v>39772</v>
      </c>
      <c r="B4231" s="16">
        <v>90.89</v>
      </c>
      <c r="C4231" s="16">
        <v>96.5</v>
      </c>
      <c r="D4231" s="16">
        <v>23</v>
      </c>
      <c r="E4231" s="16">
        <v>22.2</v>
      </c>
      <c r="F4231" s="16">
        <v>25.9</v>
      </c>
      <c r="G4231" s="16">
        <v>7.98</v>
      </c>
      <c r="H4231" s="16">
        <v>33.06</v>
      </c>
      <c r="I4231" s="16">
        <v>216.45</v>
      </c>
      <c r="J4231" s="16">
        <v>8.0399999999999991</v>
      </c>
      <c r="K4231" s="16">
        <v>1339</v>
      </c>
      <c r="L4231" s="16">
        <f>J4231*'SR Adjusted'!$AE$11</f>
        <v>8.6269199999999984</v>
      </c>
      <c r="M4231" s="16">
        <f>K4231*'SR Adjusted'!$AE$11</f>
        <v>1436.7469999999998</v>
      </c>
    </row>
    <row r="4232" spans="1:13" x14ac:dyDescent="0.2">
      <c r="A4232" s="76">
        <f t="shared" si="66"/>
        <v>39773</v>
      </c>
      <c r="B4232" s="16">
        <v>166.32</v>
      </c>
      <c r="C4232" s="16">
        <v>98</v>
      </c>
      <c r="D4232" s="16">
        <v>23.5</v>
      </c>
      <c r="E4232" s="16">
        <v>21.8</v>
      </c>
      <c r="F4232" s="16">
        <v>25.5</v>
      </c>
      <c r="G4232" s="16">
        <v>8.4499999999999993</v>
      </c>
      <c r="H4232" s="16">
        <v>32.28</v>
      </c>
      <c r="I4232" s="16">
        <v>247.52</v>
      </c>
      <c r="J4232" s="16">
        <v>7.87</v>
      </c>
      <c r="K4232" s="16">
        <v>873</v>
      </c>
      <c r="L4232" s="16">
        <f>J4232*'SR Adjusted'!$AE$11</f>
        <v>8.4445099999999993</v>
      </c>
      <c r="M4232" s="16">
        <f>K4232*'SR Adjusted'!$AE$11</f>
        <v>936.72899999999993</v>
      </c>
    </row>
    <row r="4233" spans="1:13" x14ac:dyDescent="0.2">
      <c r="A4233" s="76">
        <f t="shared" si="66"/>
        <v>39774</v>
      </c>
      <c r="B4233" s="16">
        <v>39.81</v>
      </c>
      <c r="C4233" s="16">
        <v>96.4</v>
      </c>
      <c r="D4233" s="16">
        <v>23.9</v>
      </c>
      <c r="E4233" s="16">
        <v>22.4</v>
      </c>
      <c r="F4233" s="16">
        <v>27.9</v>
      </c>
      <c r="G4233" s="16">
        <v>6.74</v>
      </c>
      <c r="H4233" s="16">
        <v>31.26</v>
      </c>
      <c r="I4233" s="16">
        <v>351.26</v>
      </c>
      <c r="J4233" s="16">
        <v>9.2799999999999994</v>
      </c>
      <c r="K4233" s="16">
        <v>953</v>
      </c>
      <c r="L4233" s="16">
        <f>J4233*'SR Adjusted'!$AE$11</f>
        <v>9.9574399999999983</v>
      </c>
      <c r="M4233" s="16">
        <f>K4233*'SR Adjusted'!$AE$11</f>
        <v>1022.569</v>
      </c>
    </row>
    <row r="4234" spans="1:13" x14ac:dyDescent="0.2">
      <c r="A4234" s="76">
        <f t="shared" si="66"/>
        <v>39775</v>
      </c>
      <c r="B4234" s="16">
        <v>21.54</v>
      </c>
      <c r="C4234" s="16">
        <v>96.9</v>
      </c>
      <c r="D4234" s="16">
        <v>24.2</v>
      </c>
      <c r="E4234" s="16">
        <v>23</v>
      </c>
      <c r="F4234" s="16">
        <v>25.2</v>
      </c>
      <c r="G4234" s="16">
        <v>6.49</v>
      </c>
      <c r="H4234" s="16">
        <v>30.52</v>
      </c>
      <c r="I4234" s="16">
        <v>309.85000000000002</v>
      </c>
      <c r="J4234" s="16">
        <v>2.4500000000000002</v>
      </c>
      <c r="K4234" s="16">
        <v>201.6</v>
      </c>
      <c r="L4234" s="16">
        <f>J4234*'SR Adjusted'!$AE$11</f>
        <v>2.6288499999999999</v>
      </c>
      <c r="M4234" s="16">
        <f>K4234*'SR Adjusted'!$AE$11</f>
        <v>216.31679999999997</v>
      </c>
    </row>
    <row r="4235" spans="1:13" x14ac:dyDescent="0.2">
      <c r="A4235" s="76">
        <f t="shared" si="66"/>
        <v>39776</v>
      </c>
      <c r="B4235" s="16">
        <v>23.11</v>
      </c>
      <c r="C4235" s="16">
        <v>95.5</v>
      </c>
      <c r="D4235" s="16">
        <v>24</v>
      </c>
      <c r="E4235" s="16">
        <v>22.7</v>
      </c>
      <c r="F4235" s="16">
        <v>25.9</v>
      </c>
      <c r="G4235" s="16">
        <v>6.33</v>
      </c>
      <c r="H4235" s="16">
        <v>19.899999999999999</v>
      </c>
      <c r="I4235" s="16">
        <v>206.87</v>
      </c>
      <c r="J4235" s="16">
        <v>8.66</v>
      </c>
      <c r="K4235" s="16">
        <v>578.6</v>
      </c>
      <c r="L4235" s="16">
        <f>J4235*'SR Adjusted'!$AE$11</f>
        <v>9.2921800000000001</v>
      </c>
      <c r="M4235" s="16">
        <f>K4235*'SR Adjusted'!$AE$11</f>
        <v>620.83780000000002</v>
      </c>
    </row>
    <row r="4236" spans="1:13" x14ac:dyDescent="0.2">
      <c r="A4236" s="76">
        <f t="shared" si="66"/>
        <v>39777</v>
      </c>
      <c r="B4236" s="16">
        <v>77.180000000000007</v>
      </c>
      <c r="C4236" s="16">
        <v>97.8</v>
      </c>
      <c r="D4236" s="16">
        <v>22.9</v>
      </c>
      <c r="E4236" s="16">
        <v>21.6</v>
      </c>
      <c r="F4236" s="16">
        <v>25.3</v>
      </c>
      <c r="G4236" s="16">
        <v>5.34</v>
      </c>
      <c r="H4236" s="16">
        <v>23.32</v>
      </c>
      <c r="I4236" s="16">
        <v>234.81</v>
      </c>
      <c r="J4236" s="16">
        <v>4.38</v>
      </c>
      <c r="K4236" s="16">
        <v>385.6</v>
      </c>
      <c r="L4236" s="16">
        <f>J4236*'SR Adjusted'!$AE$11</f>
        <v>4.6997399999999994</v>
      </c>
      <c r="M4236" s="16">
        <f>K4236*'SR Adjusted'!$AE$11</f>
        <v>413.74880000000002</v>
      </c>
    </row>
    <row r="4237" spans="1:13" x14ac:dyDescent="0.2">
      <c r="A4237" s="76">
        <f t="shared" si="66"/>
        <v>39778</v>
      </c>
      <c r="B4237" s="16">
        <v>25.85</v>
      </c>
      <c r="C4237" s="16">
        <v>98.5</v>
      </c>
      <c r="D4237" s="16">
        <v>22.7</v>
      </c>
      <c r="E4237" s="16">
        <v>21.8</v>
      </c>
      <c r="F4237" s="16">
        <v>24</v>
      </c>
      <c r="G4237" s="16">
        <v>5.95</v>
      </c>
      <c r="H4237" s="16">
        <v>22.01</v>
      </c>
      <c r="I4237" s="16">
        <v>264.47000000000003</v>
      </c>
      <c r="J4237" s="16">
        <v>5.18</v>
      </c>
      <c r="K4237" s="16">
        <v>446</v>
      </c>
      <c r="L4237" s="16">
        <f>J4237*'SR Adjusted'!$AE$11</f>
        <v>5.5581399999999999</v>
      </c>
      <c r="M4237" s="16">
        <f>K4237*'SR Adjusted'!$AE$11</f>
        <v>478.55799999999999</v>
      </c>
    </row>
    <row r="4238" spans="1:13" x14ac:dyDescent="0.2">
      <c r="A4238" s="76">
        <f t="shared" si="66"/>
        <v>39779</v>
      </c>
      <c r="B4238" s="16">
        <v>42.13</v>
      </c>
      <c r="C4238" s="16">
        <v>98</v>
      </c>
      <c r="D4238" s="16">
        <v>23.3</v>
      </c>
      <c r="E4238" s="16">
        <v>22.2</v>
      </c>
      <c r="F4238" s="16">
        <v>24.9</v>
      </c>
      <c r="G4238" s="16">
        <v>6.97</v>
      </c>
      <c r="H4238" s="16">
        <v>25.12</v>
      </c>
      <c r="I4238" s="16">
        <v>273.14999999999998</v>
      </c>
      <c r="J4238" s="16">
        <v>6.85</v>
      </c>
      <c r="K4238" s="16">
        <v>822</v>
      </c>
      <c r="L4238" s="16">
        <f>J4238*'SR Adjusted'!$AE$11</f>
        <v>7.3500499999999995</v>
      </c>
      <c r="M4238" s="16">
        <f>K4238*'SR Adjusted'!$AE$11</f>
        <v>882.00599999999997</v>
      </c>
    </row>
    <row r="4239" spans="1:13" x14ac:dyDescent="0.2">
      <c r="A4239" s="76">
        <f t="shared" si="66"/>
        <v>39780</v>
      </c>
      <c r="B4239" s="16">
        <v>35.03</v>
      </c>
      <c r="C4239" s="16">
        <v>96.6</v>
      </c>
      <c r="D4239" s="16">
        <v>23.5</v>
      </c>
      <c r="E4239" s="16">
        <v>22.4</v>
      </c>
      <c r="F4239" s="16">
        <v>26.7</v>
      </c>
      <c r="G4239" s="16">
        <v>4.7</v>
      </c>
      <c r="H4239" s="16">
        <v>17.36</v>
      </c>
      <c r="I4239" s="16">
        <v>8.61</v>
      </c>
      <c r="J4239" s="16">
        <v>6.35</v>
      </c>
      <c r="K4239" s="16">
        <v>1160</v>
      </c>
      <c r="L4239" s="16">
        <f>J4239*'SR Adjusted'!$AE$11</f>
        <v>6.8135499999999993</v>
      </c>
      <c r="M4239" s="16">
        <f>K4239*'SR Adjusted'!$AE$11</f>
        <v>1244.6799999999998</v>
      </c>
    </row>
    <row r="4240" spans="1:13" x14ac:dyDescent="0.2">
      <c r="A4240" s="76">
        <f t="shared" si="66"/>
        <v>39781</v>
      </c>
      <c r="B4240" s="16">
        <v>43.64</v>
      </c>
      <c r="C4240" s="16">
        <v>97.9</v>
      </c>
      <c r="D4240" s="16">
        <v>22.9</v>
      </c>
      <c r="E4240" s="16">
        <v>22.3</v>
      </c>
      <c r="F4240" s="16">
        <v>23.6</v>
      </c>
      <c r="G4240" s="16">
        <v>5.8</v>
      </c>
      <c r="H4240" s="16">
        <v>24.1</v>
      </c>
      <c r="I4240" s="16">
        <v>187.21</v>
      </c>
      <c r="J4240" s="16">
        <v>3</v>
      </c>
      <c r="K4240" s="16">
        <v>202.3</v>
      </c>
      <c r="L4240" s="16">
        <f>J4240*'SR Adjusted'!$AE$11</f>
        <v>3.2189999999999999</v>
      </c>
      <c r="M4240" s="16">
        <f>K4240*'SR Adjusted'!$AE$11</f>
        <v>217.06790000000001</v>
      </c>
    </row>
    <row r="4241" spans="1:13" x14ac:dyDescent="0.2">
      <c r="A4241" s="76">
        <f t="shared" si="66"/>
        <v>39782</v>
      </c>
      <c r="B4241" s="16">
        <v>4.0599999999999996</v>
      </c>
      <c r="C4241" s="16">
        <v>92.1</v>
      </c>
      <c r="D4241" s="16">
        <v>24.3</v>
      </c>
      <c r="E4241" s="16">
        <v>22.3</v>
      </c>
      <c r="F4241" s="16">
        <v>28.1</v>
      </c>
      <c r="G4241" s="16">
        <v>2.92</v>
      </c>
      <c r="H4241" s="16">
        <v>24.1</v>
      </c>
      <c r="I4241" s="16">
        <v>93.52</v>
      </c>
      <c r="J4241" s="16">
        <v>12.34</v>
      </c>
      <c r="K4241" s="16">
        <v>1204</v>
      </c>
      <c r="L4241" s="16">
        <f>J4241*'SR Adjusted'!$AE$11</f>
        <v>13.240819999999999</v>
      </c>
      <c r="M4241" s="16">
        <f>K4241*'SR Adjusted'!$AE$11</f>
        <v>1291.8920000000001</v>
      </c>
    </row>
    <row r="4242" spans="1:13" x14ac:dyDescent="0.2">
      <c r="A4242" s="76">
        <f t="shared" si="66"/>
        <v>39783</v>
      </c>
      <c r="B4242" s="16">
        <v>6.85</v>
      </c>
      <c r="C4242" s="16">
        <v>90.4</v>
      </c>
      <c r="D4242" s="16">
        <v>24.5</v>
      </c>
      <c r="E4242" s="16">
        <v>22.6</v>
      </c>
      <c r="F4242" s="16">
        <v>28.7</v>
      </c>
      <c r="G4242" s="16">
        <v>2.86</v>
      </c>
      <c r="H4242" s="16">
        <v>27.91</v>
      </c>
      <c r="I4242" s="16">
        <v>95.93</v>
      </c>
      <c r="J4242" s="16">
        <v>14.51</v>
      </c>
      <c r="K4242" s="16">
        <v>1274</v>
      </c>
      <c r="L4242" s="16">
        <f>J4242*'SR Adjusted'!$AE$11</f>
        <v>15.569229999999999</v>
      </c>
      <c r="M4242" s="16">
        <f>K4242*'SR Adjusted'!$AE$11</f>
        <v>1367.002</v>
      </c>
    </row>
    <row r="4243" spans="1:13" x14ac:dyDescent="0.2">
      <c r="A4243" s="76">
        <f t="shared" si="66"/>
        <v>39784</v>
      </c>
      <c r="B4243" s="16">
        <v>3.05</v>
      </c>
      <c r="C4243" s="16">
        <v>94.1</v>
      </c>
      <c r="D4243" s="16">
        <v>24.1</v>
      </c>
      <c r="E4243" s="16">
        <v>22.5</v>
      </c>
      <c r="F4243" s="16">
        <v>27.3</v>
      </c>
      <c r="G4243" s="16">
        <v>6.6</v>
      </c>
      <c r="H4243" s="16">
        <v>23.43</v>
      </c>
      <c r="I4243" s="16">
        <v>242.95</v>
      </c>
      <c r="J4243" s="16">
        <v>13.06</v>
      </c>
      <c r="K4243" s="16">
        <v>1206</v>
      </c>
      <c r="L4243" s="16">
        <f>J4243*'SR Adjusted'!$AE$11</f>
        <v>14.01338</v>
      </c>
      <c r="M4243" s="16">
        <f>K4243*'SR Adjusted'!$AE$11</f>
        <v>1294.038</v>
      </c>
    </row>
    <row r="4244" spans="1:13" x14ac:dyDescent="0.2">
      <c r="A4244" s="76">
        <f t="shared" si="66"/>
        <v>39785</v>
      </c>
      <c r="B4244" s="16">
        <v>7.87</v>
      </c>
      <c r="C4244" s="16">
        <v>90.4</v>
      </c>
      <c r="D4244" s="16">
        <v>25.1</v>
      </c>
      <c r="E4244" s="16">
        <v>23.4</v>
      </c>
      <c r="F4244" s="16">
        <v>27.1</v>
      </c>
      <c r="G4244" s="16">
        <v>7.63</v>
      </c>
      <c r="H4244" s="16">
        <v>24.87</v>
      </c>
      <c r="I4244" s="16">
        <v>348.29</v>
      </c>
      <c r="J4244" s="16">
        <v>13.53</v>
      </c>
      <c r="K4244" s="16">
        <v>1147</v>
      </c>
      <c r="L4244" s="16">
        <f>J4244*'SR Adjusted'!$AE$11</f>
        <v>14.517689999999998</v>
      </c>
      <c r="M4244" s="16">
        <f>K4244*'SR Adjusted'!$AE$11</f>
        <v>1230.731</v>
      </c>
    </row>
    <row r="4245" spans="1:13" x14ac:dyDescent="0.2">
      <c r="A4245" s="76">
        <f t="shared" si="66"/>
        <v>39786</v>
      </c>
      <c r="B4245" s="16">
        <v>49.78</v>
      </c>
      <c r="C4245" s="16">
        <v>97.4</v>
      </c>
      <c r="D4245" s="16">
        <v>23.6</v>
      </c>
      <c r="E4245" s="16">
        <v>22.6</v>
      </c>
      <c r="F4245" s="16">
        <v>26</v>
      </c>
      <c r="G4245" s="16">
        <v>7.33</v>
      </c>
      <c r="H4245" s="16">
        <v>24.87</v>
      </c>
      <c r="I4245" s="16">
        <v>228.33</v>
      </c>
      <c r="J4245" s="16">
        <v>6.14</v>
      </c>
      <c r="K4245" s="16">
        <v>728.5</v>
      </c>
      <c r="L4245" s="16">
        <f>J4245*'SR Adjusted'!$AE$11</f>
        <v>6.5882199999999997</v>
      </c>
      <c r="M4245" s="16">
        <f>K4245*'SR Adjusted'!$AE$11</f>
        <v>781.68049999999994</v>
      </c>
    </row>
    <row r="4246" spans="1:13" x14ac:dyDescent="0.2">
      <c r="A4246" s="76">
        <f t="shared" si="66"/>
        <v>39787</v>
      </c>
      <c r="B4246" s="16">
        <v>1.77</v>
      </c>
      <c r="C4246" s="16">
        <v>89.9</v>
      </c>
      <c r="D4246" s="16">
        <v>25</v>
      </c>
      <c r="E4246" s="16">
        <v>23.5</v>
      </c>
      <c r="F4246" s="16">
        <v>27.3</v>
      </c>
      <c r="G4246" s="16">
        <v>7.3</v>
      </c>
      <c r="H4246" s="16">
        <v>22.72</v>
      </c>
      <c r="I4246" s="16">
        <v>316.85000000000002</v>
      </c>
      <c r="J4246" s="16">
        <v>17.04</v>
      </c>
      <c r="K4246" s="16">
        <v>1067</v>
      </c>
      <c r="L4246" s="16">
        <f>J4246*'SR Adjusted'!$AE$11</f>
        <v>18.283919999999998</v>
      </c>
      <c r="M4246" s="16">
        <f>K4246*'SR Adjusted'!$AE$11</f>
        <v>1144.8909999999998</v>
      </c>
    </row>
    <row r="4247" spans="1:13" x14ac:dyDescent="0.2">
      <c r="A4247" s="76">
        <f t="shared" si="66"/>
        <v>39788</v>
      </c>
      <c r="B4247" s="16">
        <v>2.0299999999999998</v>
      </c>
      <c r="C4247" s="16">
        <v>88.6</v>
      </c>
      <c r="D4247" s="16">
        <v>25.1</v>
      </c>
      <c r="E4247" s="16">
        <v>22.7</v>
      </c>
      <c r="F4247" s="16">
        <v>27.2</v>
      </c>
      <c r="G4247" s="16">
        <v>6.7</v>
      </c>
      <c r="H4247" s="16">
        <v>23.39</v>
      </c>
      <c r="I4247" s="16">
        <v>316.81</v>
      </c>
      <c r="J4247" s="16">
        <v>13.65</v>
      </c>
      <c r="K4247" s="16">
        <v>1143</v>
      </c>
      <c r="L4247" s="16">
        <f>J4247*'SR Adjusted'!$AE$11</f>
        <v>14.64645</v>
      </c>
      <c r="M4247" s="16">
        <f>K4247*'SR Adjusted'!$AE$11</f>
        <v>1226.4389999999999</v>
      </c>
    </row>
    <row r="4248" spans="1:13" x14ac:dyDescent="0.2">
      <c r="A4248" s="76">
        <f t="shared" si="66"/>
        <v>39789</v>
      </c>
      <c r="B4248" s="16">
        <v>2.2799999999999998</v>
      </c>
      <c r="C4248" s="16">
        <v>89.5</v>
      </c>
      <c r="D4248" s="16">
        <v>25</v>
      </c>
      <c r="E4248" s="16">
        <v>22.9</v>
      </c>
      <c r="F4248" s="16">
        <v>27.5</v>
      </c>
      <c r="G4248" s="16">
        <v>7.18</v>
      </c>
      <c r="H4248" s="16">
        <v>19.649999999999999</v>
      </c>
      <c r="I4248" s="16">
        <v>312.97000000000003</v>
      </c>
      <c r="J4248" s="16">
        <v>13.67</v>
      </c>
      <c r="K4248" s="16">
        <v>1061</v>
      </c>
      <c r="L4248" s="16">
        <f>J4248*'SR Adjusted'!$AE$11</f>
        <v>14.667909999999999</v>
      </c>
      <c r="M4248" s="16">
        <f>K4248*'SR Adjusted'!$AE$11</f>
        <v>1138.453</v>
      </c>
    </row>
    <row r="4249" spans="1:13" x14ac:dyDescent="0.2">
      <c r="A4249" s="76">
        <f t="shared" si="66"/>
        <v>39790</v>
      </c>
      <c r="B4249" s="16">
        <v>4.5599999999999996</v>
      </c>
      <c r="C4249" s="16">
        <v>91.1</v>
      </c>
      <c r="D4249" s="16">
        <v>25.2</v>
      </c>
      <c r="E4249" s="16">
        <v>23</v>
      </c>
      <c r="F4249" s="16">
        <v>27.1</v>
      </c>
      <c r="G4249" s="16">
        <v>9.32</v>
      </c>
      <c r="H4249" s="16">
        <v>25.9</v>
      </c>
      <c r="I4249" s="16">
        <v>347.85</v>
      </c>
      <c r="J4249" s="16">
        <v>12.18</v>
      </c>
      <c r="K4249" s="16">
        <v>1042</v>
      </c>
      <c r="L4249" s="16">
        <f>J4249*'SR Adjusted'!$AE$11</f>
        <v>13.069139999999999</v>
      </c>
      <c r="M4249" s="16">
        <f>K4249*'SR Adjusted'!$AE$11</f>
        <v>1118.066</v>
      </c>
    </row>
    <row r="4250" spans="1:13" x14ac:dyDescent="0.2">
      <c r="A4250" s="76">
        <f t="shared" si="66"/>
        <v>39791</v>
      </c>
      <c r="B4250" s="16">
        <v>0</v>
      </c>
      <c r="C4250" s="16">
        <v>88.9</v>
      </c>
      <c r="D4250" s="16">
        <v>25.9</v>
      </c>
      <c r="E4250" s="16">
        <v>24.9</v>
      </c>
      <c r="F4250" s="16">
        <v>28</v>
      </c>
      <c r="G4250" s="16">
        <v>8.86</v>
      </c>
      <c r="H4250" s="16">
        <v>27.27</v>
      </c>
      <c r="I4250" s="16">
        <v>6.38</v>
      </c>
      <c r="J4250" s="16">
        <v>16.43</v>
      </c>
      <c r="K4250" s="16">
        <v>1036</v>
      </c>
      <c r="L4250" s="16">
        <f>J4250*'SR Adjusted'!$AE$11</f>
        <v>17.629389999999997</v>
      </c>
      <c r="M4250" s="16">
        <f>K4250*'SR Adjusted'!$AE$11</f>
        <v>1111.6279999999999</v>
      </c>
    </row>
    <row r="4251" spans="1:13" x14ac:dyDescent="0.2">
      <c r="A4251" s="76">
        <f t="shared" si="66"/>
        <v>39792</v>
      </c>
      <c r="B4251" s="16">
        <v>0</v>
      </c>
      <c r="C4251" s="16">
        <v>88.1</v>
      </c>
      <c r="D4251" s="16">
        <v>25.7</v>
      </c>
      <c r="E4251" s="16">
        <v>24.7</v>
      </c>
      <c r="F4251" s="16">
        <v>27.9</v>
      </c>
      <c r="G4251" s="16">
        <v>8.5500000000000007</v>
      </c>
      <c r="H4251" s="16">
        <v>23.67</v>
      </c>
      <c r="I4251" s="16">
        <v>8.09</v>
      </c>
      <c r="J4251" s="16">
        <v>14.17</v>
      </c>
      <c r="K4251" s="16">
        <v>856</v>
      </c>
      <c r="L4251" s="16">
        <f>J4251*'SR Adjusted'!$AE$11</f>
        <v>15.204409999999999</v>
      </c>
      <c r="M4251" s="16">
        <f>K4251*'SR Adjusted'!$AE$11</f>
        <v>918.48799999999994</v>
      </c>
    </row>
    <row r="4252" spans="1:13" x14ac:dyDescent="0.2">
      <c r="A4252" s="76">
        <f t="shared" si="66"/>
        <v>39793</v>
      </c>
      <c r="B4252" s="16">
        <v>0</v>
      </c>
      <c r="C4252" s="16">
        <v>84.9</v>
      </c>
      <c r="D4252" s="16">
        <v>25.2</v>
      </c>
      <c r="E4252" s="16">
        <v>23.8</v>
      </c>
      <c r="F4252" s="16">
        <v>27.2</v>
      </c>
      <c r="G4252" s="16">
        <v>7.93</v>
      </c>
      <c r="H4252" s="16">
        <v>22.12</v>
      </c>
      <c r="I4252" s="16">
        <v>313.89999999999998</v>
      </c>
      <c r="J4252" s="16">
        <v>13.23</v>
      </c>
      <c r="K4252" s="16">
        <v>1103</v>
      </c>
      <c r="L4252" s="16">
        <f>J4252*'SR Adjusted'!$AE$11</f>
        <v>14.195790000000001</v>
      </c>
      <c r="M4252" s="16">
        <f>K4252*'SR Adjusted'!$AE$11</f>
        <v>1183.519</v>
      </c>
    </row>
    <row r="4253" spans="1:13" x14ac:dyDescent="0.2">
      <c r="A4253" s="76">
        <f t="shared" si="66"/>
        <v>39794</v>
      </c>
      <c r="B4253" s="16">
        <v>3.54</v>
      </c>
      <c r="C4253" s="16">
        <v>85.3</v>
      </c>
      <c r="D4253" s="16">
        <v>24.5</v>
      </c>
      <c r="E4253" s="16">
        <v>22</v>
      </c>
      <c r="F4253" s="16">
        <v>26.8</v>
      </c>
      <c r="G4253" s="16">
        <v>7.36</v>
      </c>
      <c r="H4253" s="16">
        <v>25.01</v>
      </c>
      <c r="I4253" s="16">
        <v>280.98</v>
      </c>
      <c r="J4253" s="16">
        <v>15.13</v>
      </c>
      <c r="K4253" s="16">
        <v>1241</v>
      </c>
      <c r="L4253" s="16">
        <f>J4253*'SR Adjusted'!$AE$11</f>
        <v>16.234490000000001</v>
      </c>
      <c r="M4253" s="16">
        <f>K4253*'SR Adjusted'!$AE$11</f>
        <v>1331.5929999999998</v>
      </c>
    </row>
    <row r="4254" spans="1:13" x14ac:dyDescent="0.2">
      <c r="A4254" s="76">
        <f t="shared" si="66"/>
        <v>39795</v>
      </c>
      <c r="B4254" s="16">
        <v>0</v>
      </c>
      <c r="C4254" s="16">
        <v>86.8</v>
      </c>
      <c r="D4254" s="16">
        <v>25</v>
      </c>
      <c r="E4254" s="16">
        <v>22.8</v>
      </c>
      <c r="F4254" s="16">
        <v>27.4</v>
      </c>
      <c r="G4254" s="16">
        <v>6.48</v>
      </c>
      <c r="H4254" s="16">
        <v>17.78</v>
      </c>
      <c r="I4254" s="16">
        <v>287.60000000000002</v>
      </c>
      <c r="J4254" s="16">
        <v>16.86</v>
      </c>
      <c r="K4254" s="16">
        <v>1163</v>
      </c>
      <c r="L4254" s="16">
        <f>J4254*'SR Adjusted'!$AE$11</f>
        <v>18.090779999999999</v>
      </c>
      <c r="M4254" s="16">
        <f>K4254*'SR Adjusted'!$AE$11</f>
        <v>1247.8989999999999</v>
      </c>
    </row>
    <row r="4255" spans="1:13" x14ac:dyDescent="0.2">
      <c r="A4255" s="76">
        <f t="shared" si="66"/>
        <v>39796</v>
      </c>
      <c r="B4255" s="16">
        <v>0.5</v>
      </c>
      <c r="C4255" s="16">
        <v>88.6</v>
      </c>
      <c r="D4255" s="16">
        <v>25.3</v>
      </c>
      <c r="E4255" s="16">
        <v>23.5</v>
      </c>
      <c r="F4255" s="16">
        <v>27.2</v>
      </c>
      <c r="G4255" s="16">
        <v>9.91</v>
      </c>
      <c r="H4255" s="16">
        <v>29.53</v>
      </c>
      <c r="I4255" s="16">
        <v>343.08</v>
      </c>
      <c r="J4255" s="16">
        <v>18.04</v>
      </c>
      <c r="K4255" s="16">
        <v>1007</v>
      </c>
      <c r="L4255" s="16">
        <f>J4255*'SR Adjusted'!$AE$11</f>
        <v>19.356919999999999</v>
      </c>
      <c r="M4255" s="16">
        <f>K4255*'SR Adjusted'!$AE$11</f>
        <v>1080.511</v>
      </c>
    </row>
    <row r="4256" spans="1:13" x14ac:dyDescent="0.2">
      <c r="A4256" s="76">
        <f t="shared" si="66"/>
        <v>39797</v>
      </c>
      <c r="B4256" s="16">
        <v>0.25</v>
      </c>
      <c r="C4256" s="16">
        <v>86.7</v>
      </c>
      <c r="D4256" s="16">
        <v>25.3</v>
      </c>
      <c r="E4256" s="16">
        <v>24</v>
      </c>
      <c r="F4256" s="16">
        <v>26.9</v>
      </c>
      <c r="G4256" s="16">
        <v>9.9700000000000006</v>
      </c>
      <c r="H4256" s="16">
        <v>24.2</v>
      </c>
      <c r="I4256" s="16">
        <v>336.84</v>
      </c>
      <c r="J4256" s="16">
        <v>11.59</v>
      </c>
      <c r="K4256" s="16">
        <v>1222</v>
      </c>
      <c r="L4256" s="16">
        <f>J4256*'SR Adjusted'!$AE$11</f>
        <v>12.436069999999999</v>
      </c>
      <c r="M4256" s="16">
        <f>K4256*'SR Adjusted'!$AE$11</f>
        <v>1311.2059999999999</v>
      </c>
    </row>
    <row r="4257" spans="1:13" x14ac:dyDescent="0.2">
      <c r="A4257" s="76">
        <f t="shared" si="66"/>
        <v>39798</v>
      </c>
      <c r="B4257" s="16">
        <v>9.39</v>
      </c>
      <c r="C4257" s="16">
        <v>88.2</v>
      </c>
      <c r="D4257" s="16">
        <v>25.2</v>
      </c>
      <c r="E4257" s="16">
        <v>23.6</v>
      </c>
      <c r="F4257" s="16">
        <v>26.5</v>
      </c>
      <c r="G4257" s="16">
        <v>10.41</v>
      </c>
      <c r="H4257" s="16">
        <v>29.42</v>
      </c>
      <c r="I4257" s="16">
        <v>2.5499999999999998</v>
      </c>
      <c r="J4257" s="16">
        <v>14.24</v>
      </c>
      <c r="K4257" s="16">
        <v>1171</v>
      </c>
      <c r="L4257" s="16">
        <f>J4257*'SR Adjusted'!$AE$11</f>
        <v>15.27952</v>
      </c>
      <c r="M4257" s="16">
        <f>K4257*'SR Adjusted'!$AE$11</f>
        <v>1256.4829999999999</v>
      </c>
    </row>
    <row r="4258" spans="1:13" x14ac:dyDescent="0.2">
      <c r="A4258" s="76">
        <f t="shared" si="66"/>
        <v>39799</v>
      </c>
      <c r="B4258" s="16">
        <v>6.09</v>
      </c>
      <c r="C4258" s="16">
        <v>83.9</v>
      </c>
      <c r="D4258" s="16">
        <v>25</v>
      </c>
      <c r="E4258" s="16">
        <v>22.8</v>
      </c>
      <c r="F4258" s="16">
        <v>26.9</v>
      </c>
      <c r="G4258" s="16">
        <v>9.56</v>
      </c>
      <c r="H4258" s="16">
        <v>26.21</v>
      </c>
      <c r="I4258" s="16">
        <v>0.56999999999999995</v>
      </c>
      <c r="J4258" s="16">
        <v>17.350000000000001</v>
      </c>
      <c r="K4258" s="16">
        <v>1122</v>
      </c>
      <c r="L4258" s="16">
        <f>J4258*'SR Adjusted'!$AE$11</f>
        <v>18.61655</v>
      </c>
      <c r="M4258" s="16">
        <f>K4258*'SR Adjusted'!$AE$11</f>
        <v>1203.9059999999999</v>
      </c>
    </row>
    <row r="4259" spans="1:13" x14ac:dyDescent="0.2">
      <c r="A4259" s="76">
        <f t="shared" si="66"/>
        <v>39800</v>
      </c>
      <c r="B4259" s="16">
        <v>1</v>
      </c>
      <c r="C4259" s="16">
        <v>84.1</v>
      </c>
      <c r="D4259" s="16">
        <v>24.5</v>
      </c>
      <c r="E4259" s="16">
        <v>22.4</v>
      </c>
      <c r="F4259" s="16">
        <v>26.4</v>
      </c>
      <c r="G4259" s="16">
        <v>8.1300000000000008</v>
      </c>
      <c r="H4259" s="16">
        <v>26.14</v>
      </c>
      <c r="I4259" s="16">
        <v>335.3</v>
      </c>
      <c r="J4259" s="16">
        <v>16.309999999999999</v>
      </c>
      <c r="K4259" s="16">
        <v>1269</v>
      </c>
      <c r="L4259" s="16">
        <f>J4259*'SR Adjusted'!$AE$11</f>
        <v>17.500629999999997</v>
      </c>
      <c r="M4259" s="16">
        <f>K4259*'SR Adjusted'!$AE$11</f>
        <v>1361.6369999999999</v>
      </c>
    </row>
    <row r="4260" spans="1:13" x14ac:dyDescent="0.2">
      <c r="A4260" s="76">
        <f t="shared" si="66"/>
        <v>39801</v>
      </c>
      <c r="B4260" s="16">
        <v>9.14</v>
      </c>
      <c r="C4260" s="16">
        <v>83.3</v>
      </c>
      <c r="D4260" s="16">
        <v>24.7</v>
      </c>
      <c r="E4260" s="16">
        <v>21.9</v>
      </c>
      <c r="F4260" s="16">
        <v>27</v>
      </c>
      <c r="G4260" s="16">
        <v>8.5</v>
      </c>
      <c r="H4260" s="16">
        <v>26.07</v>
      </c>
      <c r="I4260" s="16">
        <v>355.43</v>
      </c>
      <c r="J4260" s="16">
        <v>18.32</v>
      </c>
      <c r="K4260" s="16">
        <v>944</v>
      </c>
      <c r="L4260" s="16">
        <f>J4260*'SR Adjusted'!$AE$11</f>
        <v>19.657360000000001</v>
      </c>
      <c r="M4260" s="16">
        <f>K4260*'SR Adjusted'!$AE$11</f>
        <v>1012.9119999999999</v>
      </c>
    </row>
    <row r="4261" spans="1:13" x14ac:dyDescent="0.2">
      <c r="A4261" s="76">
        <f t="shared" si="66"/>
        <v>39802</v>
      </c>
      <c r="B4261" s="16">
        <v>0</v>
      </c>
      <c r="C4261" s="16">
        <v>81</v>
      </c>
      <c r="D4261" s="16">
        <v>24.8</v>
      </c>
      <c r="E4261" s="16">
        <v>23.6</v>
      </c>
      <c r="F4261" s="16">
        <v>26.7</v>
      </c>
      <c r="G4261" s="16">
        <v>10.02</v>
      </c>
      <c r="H4261" s="16">
        <v>26.21</v>
      </c>
      <c r="I4261" s="16">
        <v>332.99</v>
      </c>
      <c r="J4261" s="16">
        <v>13.49</v>
      </c>
      <c r="K4261" s="16">
        <v>1096</v>
      </c>
      <c r="L4261" s="16">
        <f>J4261*'SR Adjusted'!$AE$11</f>
        <v>14.474769999999999</v>
      </c>
      <c r="M4261" s="16">
        <f>K4261*'SR Adjusted'!$AE$11</f>
        <v>1176.008</v>
      </c>
    </row>
    <row r="4262" spans="1:13" x14ac:dyDescent="0.2">
      <c r="A4262" s="76">
        <f t="shared" si="66"/>
        <v>39803</v>
      </c>
      <c r="B4262" s="16">
        <v>6.85</v>
      </c>
      <c r="C4262" s="16">
        <v>85.3</v>
      </c>
      <c r="D4262" s="16">
        <v>24.2</v>
      </c>
      <c r="E4262" s="16">
        <v>21.8</v>
      </c>
      <c r="F4262" s="16">
        <v>26.5</v>
      </c>
      <c r="G4262" s="16">
        <v>6.79</v>
      </c>
      <c r="H4262" s="16">
        <v>23.57</v>
      </c>
      <c r="I4262" s="16">
        <v>289.86</v>
      </c>
      <c r="J4262" s="16">
        <v>13.09</v>
      </c>
      <c r="K4262" s="16">
        <v>1127</v>
      </c>
      <c r="L4262" s="16">
        <f>J4262*'SR Adjusted'!$AE$11</f>
        <v>14.04557</v>
      </c>
      <c r="M4262" s="16">
        <f>K4262*'SR Adjusted'!$AE$11</f>
        <v>1209.271</v>
      </c>
    </row>
    <row r="4263" spans="1:13" x14ac:dyDescent="0.2">
      <c r="A4263" s="76">
        <f t="shared" si="66"/>
        <v>39804</v>
      </c>
      <c r="B4263" s="16">
        <v>13.2</v>
      </c>
      <c r="C4263" s="16">
        <v>92</v>
      </c>
      <c r="D4263" s="16">
        <v>22.7</v>
      </c>
      <c r="E4263" s="16">
        <v>21.2</v>
      </c>
      <c r="F4263" s="16">
        <v>26.3</v>
      </c>
      <c r="G4263" s="16">
        <v>7.28</v>
      </c>
      <c r="H4263" s="16">
        <v>19.62</v>
      </c>
      <c r="I4263" s="16">
        <v>239.85</v>
      </c>
      <c r="J4263" s="16">
        <v>12.4</v>
      </c>
      <c r="K4263" s="16">
        <v>1030</v>
      </c>
      <c r="L4263" s="16">
        <f>J4263*'SR Adjusted'!$AE$11</f>
        <v>13.305199999999999</v>
      </c>
      <c r="M4263" s="16">
        <f>K4263*'SR Adjusted'!$AE$11</f>
        <v>1105.19</v>
      </c>
    </row>
    <row r="4264" spans="1:13" x14ac:dyDescent="0.2">
      <c r="A4264" s="76">
        <f t="shared" si="66"/>
        <v>39805</v>
      </c>
      <c r="B4264" s="16">
        <v>4.8099999999999996</v>
      </c>
      <c r="C4264" s="16">
        <v>91.7</v>
      </c>
      <c r="D4264" s="16">
        <v>23.6</v>
      </c>
      <c r="E4264" s="16">
        <v>21.2</v>
      </c>
      <c r="F4264" s="16">
        <v>25.7</v>
      </c>
      <c r="G4264" s="16">
        <v>7.01</v>
      </c>
      <c r="H4264" s="16">
        <v>18.170000000000002</v>
      </c>
      <c r="I4264" s="16">
        <v>306.37</v>
      </c>
      <c r="J4264" s="16">
        <v>8.27</v>
      </c>
      <c r="K4264" s="16">
        <v>1186</v>
      </c>
      <c r="L4264" s="16">
        <f>J4264*'SR Adjusted'!$AE$11</f>
        <v>8.8737099999999991</v>
      </c>
      <c r="M4264" s="16">
        <f>K4264*'SR Adjusted'!$AE$11</f>
        <v>1272.578</v>
      </c>
    </row>
    <row r="4265" spans="1:13" x14ac:dyDescent="0.2">
      <c r="A4265" s="76">
        <f t="shared" si="66"/>
        <v>39806</v>
      </c>
      <c r="B4265" s="16">
        <v>0</v>
      </c>
      <c r="C4265" s="16">
        <v>83.3</v>
      </c>
      <c r="D4265" s="16">
        <v>25.3</v>
      </c>
      <c r="E4265" s="16">
        <v>24.2</v>
      </c>
      <c r="F4265" s="16">
        <v>27.2</v>
      </c>
      <c r="G4265" s="16">
        <v>9.5399999999999991</v>
      </c>
      <c r="H4265" s="16">
        <v>26.95</v>
      </c>
      <c r="I4265" s="16">
        <v>351.97</v>
      </c>
      <c r="J4265" s="16">
        <v>18.61</v>
      </c>
      <c r="K4265" s="16">
        <v>835</v>
      </c>
      <c r="L4265" s="16">
        <f>J4265*'SR Adjusted'!$AE$11</f>
        <v>19.968529999999998</v>
      </c>
      <c r="M4265" s="16">
        <f>K4265*'SR Adjusted'!$AE$11</f>
        <v>895.95499999999993</v>
      </c>
    </row>
    <row r="4266" spans="1:13" x14ac:dyDescent="0.2">
      <c r="A4266" s="76">
        <f t="shared" si="66"/>
        <v>39807</v>
      </c>
      <c r="B4266" s="16">
        <v>0</v>
      </c>
      <c r="C4266" s="16">
        <v>85.9</v>
      </c>
      <c r="D4266" s="16">
        <v>25.7</v>
      </c>
      <c r="E4266" s="16">
        <v>24.6</v>
      </c>
      <c r="F4266" s="16">
        <v>27.9</v>
      </c>
      <c r="G4266" s="16">
        <v>9.76</v>
      </c>
      <c r="H4266" s="16">
        <v>25.19</v>
      </c>
      <c r="I4266" s="16">
        <v>6.94</v>
      </c>
      <c r="J4266" s="16">
        <v>18.920000000000002</v>
      </c>
      <c r="K4266" s="16">
        <v>847</v>
      </c>
      <c r="L4266" s="16">
        <f>J4266*'SR Adjusted'!$AE$11</f>
        <v>20.301159999999999</v>
      </c>
      <c r="M4266" s="16">
        <f>K4266*'SR Adjusted'!$AE$11</f>
        <v>908.83100000000002</v>
      </c>
    </row>
    <row r="4267" spans="1:13" x14ac:dyDescent="0.2">
      <c r="A4267" s="76">
        <f t="shared" si="66"/>
        <v>39808</v>
      </c>
      <c r="B4267" s="16">
        <v>0</v>
      </c>
      <c r="C4267" s="16">
        <v>84.2</v>
      </c>
      <c r="D4267" s="16">
        <v>25.3</v>
      </c>
      <c r="E4267" s="16">
        <v>24</v>
      </c>
      <c r="F4267" s="16">
        <v>27.5</v>
      </c>
      <c r="G4267" s="16">
        <v>10.34</v>
      </c>
      <c r="H4267" s="16">
        <v>27.91</v>
      </c>
      <c r="I4267" s="16">
        <v>14.38</v>
      </c>
      <c r="J4267" s="16">
        <v>17.559999999999999</v>
      </c>
      <c r="K4267" s="16">
        <v>991</v>
      </c>
      <c r="L4267" s="16">
        <f>J4267*'SR Adjusted'!$AE$11</f>
        <v>18.841879999999996</v>
      </c>
      <c r="M4267" s="16">
        <f>K4267*'SR Adjusted'!$AE$11</f>
        <v>1063.3429999999998</v>
      </c>
    </row>
    <row r="4268" spans="1:13" x14ac:dyDescent="0.2">
      <c r="A4268" s="76">
        <f t="shared" si="66"/>
        <v>39809</v>
      </c>
      <c r="B4268" s="16">
        <v>0</v>
      </c>
      <c r="C4268" s="16">
        <v>81</v>
      </c>
      <c r="D4268" s="16">
        <v>25.2</v>
      </c>
      <c r="E4268" s="16">
        <v>24.2</v>
      </c>
      <c r="F4268" s="16">
        <v>26.9</v>
      </c>
      <c r="G4268" s="16">
        <v>11.39</v>
      </c>
      <c r="H4268" s="16">
        <v>31.36</v>
      </c>
      <c r="I4268" s="16">
        <v>5.47</v>
      </c>
      <c r="J4268" s="16">
        <v>16.059999999999999</v>
      </c>
      <c r="K4268" s="16">
        <v>1061</v>
      </c>
      <c r="L4268" s="16">
        <f>J4268*'SR Adjusted'!$AE$11</f>
        <v>17.232379999999999</v>
      </c>
      <c r="M4268" s="16">
        <f>K4268*'SR Adjusted'!$AE$11</f>
        <v>1138.453</v>
      </c>
    </row>
    <row r="4269" spans="1:13" x14ac:dyDescent="0.2">
      <c r="A4269" s="76">
        <f t="shared" si="66"/>
        <v>39810</v>
      </c>
      <c r="B4269" s="16">
        <v>0</v>
      </c>
      <c r="C4269" s="16">
        <v>82.3</v>
      </c>
      <c r="D4269" s="16">
        <v>25.4</v>
      </c>
      <c r="E4269" s="16">
        <v>24.3</v>
      </c>
      <c r="F4269" s="16">
        <v>27.5</v>
      </c>
      <c r="G4269" s="16">
        <v>9.83</v>
      </c>
      <c r="H4269" s="16">
        <v>28.29</v>
      </c>
      <c r="I4269" s="16">
        <v>3.06</v>
      </c>
      <c r="J4269" s="16">
        <v>19.03</v>
      </c>
      <c r="K4269" s="16">
        <v>901</v>
      </c>
      <c r="L4269" s="16">
        <f>J4269*'SR Adjusted'!$AE$11</f>
        <v>20.41919</v>
      </c>
      <c r="M4269" s="16">
        <f>K4269*'SR Adjusted'!$AE$11</f>
        <v>966.77299999999991</v>
      </c>
    </row>
    <row r="4270" spans="1:13" x14ac:dyDescent="0.2">
      <c r="A4270" s="76">
        <f t="shared" si="66"/>
        <v>39811</v>
      </c>
      <c r="B4270" s="16">
        <v>0</v>
      </c>
      <c r="C4270" s="16">
        <v>81</v>
      </c>
      <c r="D4270" s="16">
        <v>25.1</v>
      </c>
      <c r="E4270" s="16">
        <v>23.8</v>
      </c>
      <c r="F4270" s="16">
        <v>26.9</v>
      </c>
      <c r="G4270" s="16">
        <v>10.27</v>
      </c>
      <c r="H4270" s="16">
        <v>31.89</v>
      </c>
      <c r="I4270" s="16">
        <v>7.0000000000000007E-2</v>
      </c>
      <c r="J4270" s="16">
        <v>18.77</v>
      </c>
      <c r="K4270" s="16">
        <v>816</v>
      </c>
      <c r="L4270" s="16">
        <f>J4270*'SR Adjusted'!$AE$11</f>
        <v>20.14021</v>
      </c>
      <c r="M4270" s="16">
        <f>K4270*'SR Adjusted'!$AE$11</f>
        <v>875.56799999999998</v>
      </c>
    </row>
    <row r="4271" spans="1:13" x14ac:dyDescent="0.2">
      <c r="A4271" s="76">
        <f t="shared" si="66"/>
        <v>39812</v>
      </c>
      <c r="B4271" s="16">
        <v>0.5</v>
      </c>
      <c r="C4271" s="16">
        <v>83.2</v>
      </c>
      <c r="D4271" s="16">
        <v>24.8</v>
      </c>
      <c r="E4271" s="16">
        <v>23.2</v>
      </c>
      <c r="F4271" s="16">
        <v>26.6</v>
      </c>
      <c r="G4271" s="16">
        <v>9.4700000000000006</v>
      </c>
      <c r="H4271" s="16">
        <v>30.2</v>
      </c>
      <c r="I4271" s="16">
        <v>356.76</v>
      </c>
      <c r="J4271" s="16">
        <v>19.079999999999998</v>
      </c>
      <c r="K4271" s="16">
        <v>842</v>
      </c>
      <c r="L4271" s="16">
        <f>J4271*'SR Adjusted'!$AE$11</f>
        <v>20.472839999999998</v>
      </c>
      <c r="M4271" s="16">
        <f>K4271*'SR Adjusted'!$AE$11</f>
        <v>903.46600000000001</v>
      </c>
    </row>
    <row r="4272" spans="1:13" x14ac:dyDescent="0.2">
      <c r="A4272" s="76">
        <f t="shared" si="66"/>
        <v>39813</v>
      </c>
      <c r="B4272" s="16">
        <v>0</v>
      </c>
      <c r="C4272" s="16">
        <v>85.8</v>
      </c>
      <c r="D4272" s="16">
        <v>24.5</v>
      </c>
      <c r="E4272" s="16">
        <v>21.7</v>
      </c>
      <c r="F4272" s="16">
        <v>26.8</v>
      </c>
      <c r="G4272" s="16">
        <v>9.1199999999999992</v>
      </c>
      <c r="H4272" s="16">
        <v>25.58</v>
      </c>
      <c r="I4272" s="16">
        <v>351.51</v>
      </c>
      <c r="J4272" s="16">
        <v>16.440000000000001</v>
      </c>
      <c r="K4272" s="16">
        <v>1022</v>
      </c>
      <c r="L4272" s="16">
        <f>J4272*'SR Adjusted'!$AE$11</f>
        <v>17.64012</v>
      </c>
      <c r="M4272" s="16">
        <f>K4272*'SR Adjusted'!$AE$11</f>
        <v>1096.606</v>
      </c>
    </row>
    <row r="4273" spans="1:13" x14ac:dyDescent="0.2">
      <c r="A4273" s="76">
        <f t="shared" si="66"/>
        <v>39814</v>
      </c>
      <c r="B4273" s="16">
        <v>0.76</v>
      </c>
      <c r="C4273" s="16">
        <v>81.2</v>
      </c>
      <c r="D4273" s="16">
        <v>25</v>
      </c>
      <c r="E4273" s="16">
        <v>23.3</v>
      </c>
      <c r="F4273" s="16">
        <v>26.6</v>
      </c>
      <c r="G4273" s="16">
        <v>11.92</v>
      </c>
      <c r="H4273" s="16">
        <v>32.85</v>
      </c>
      <c r="I4273" s="16">
        <v>355.06</v>
      </c>
      <c r="J4273" s="16">
        <v>17.8</v>
      </c>
      <c r="K4273" s="16">
        <v>1015</v>
      </c>
      <c r="L4273" s="16">
        <f>J4273*'SR Adjusted'!$AE$11</f>
        <v>19.099399999999999</v>
      </c>
      <c r="M4273" s="16">
        <f>K4273*'SR Adjusted'!$AE$11</f>
        <v>1089.095</v>
      </c>
    </row>
    <row r="4274" spans="1:13" x14ac:dyDescent="0.2">
      <c r="A4274" s="76">
        <f t="shared" si="66"/>
        <v>39815</v>
      </c>
      <c r="B4274" s="16">
        <v>0</v>
      </c>
      <c r="C4274" s="16">
        <v>81.599999999999994</v>
      </c>
      <c r="D4274" s="16">
        <v>24.9</v>
      </c>
      <c r="E4274" s="16">
        <v>23.4</v>
      </c>
      <c r="F4274" s="16">
        <v>26.7</v>
      </c>
      <c r="G4274" s="16">
        <v>10.96</v>
      </c>
      <c r="H4274" s="16">
        <v>27.66</v>
      </c>
      <c r="I4274" s="16">
        <v>338.14</v>
      </c>
      <c r="J4274" s="16">
        <v>11.72</v>
      </c>
      <c r="K4274" s="16">
        <v>1051</v>
      </c>
      <c r="L4274" s="16">
        <f>J4274*'SR Adjusted'!$AE$11</f>
        <v>12.575559999999999</v>
      </c>
      <c r="M4274" s="16">
        <f>K4274*'SR Adjusted'!$AE$11</f>
        <v>1127.723</v>
      </c>
    </row>
    <row r="4275" spans="1:13" x14ac:dyDescent="0.2">
      <c r="A4275" s="76">
        <f t="shared" si="66"/>
        <v>39816</v>
      </c>
      <c r="B4275" s="16">
        <v>1.01</v>
      </c>
      <c r="C4275" s="16">
        <v>85</v>
      </c>
      <c r="D4275" s="16">
        <v>24.9</v>
      </c>
      <c r="E4275" s="16">
        <v>23.5</v>
      </c>
      <c r="F4275" s="16">
        <v>26.6</v>
      </c>
      <c r="G4275" s="16">
        <v>10.7</v>
      </c>
      <c r="H4275" s="16">
        <v>29.21</v>
      </c>
      <c r="I4275" s="16">
        <v>341.34</v>
      </c>
      <c r="J4275" s="16">
        <v>13.49</v>
      </c>
      <c r="K4275" s="16">
        <v>1177</v>
      </c>
      <c r="L4275" s="16">
        <f>J4275*'SR Adjusted'!$AE$11</f>
        <v>14.474769999999999</v>
      </c>
      <c r="M4275" s="16">
        <f>K4275*'SR Adjusted'!$AE$11</f>
        <v>1262.921</v>
      </c>
    </row>
    <row r="4276" spans="1:13" x14ac:dyDescent="0.2">
      <c r="A4276" s="76">
        <f t="shared" si="66"/>
        <v>39817</v>
      </c>
      <c r="B4276" s="16">
        <v>3.27</v>
      </c>
      <c r="C4276" s="16">
        <v>92.2</v>
      </c>
      <c r="D4276" s="16">
        <v>24.9</v>
      </c>
      <c r="E4276" s="16">
        <v>24.1</v>
      </c>
      <c r="F4276" s="16">
        <v>26.3</v>
      </c>
      <c r="G4276" s="16">
        <v>9.8000000000000007</v>
      </c>
      <c r="H4276" s="16">
        <v>26.71</v>
      </c>
      <c r="I4276" s="16">
        <v>330.24</v>
      </c>
      <c r="J4276" s="16">
        <v>9.42</v>
      </c>
      <c r="K4276" s="16">
        <v>1180</v>
      </c>
      <c r="L4276" s="16">
        <f>J4276*'SR Adjusted'!$AE$11</f>
        <v>10.107659999999999</v>
      </c>
      <c r="M4276" s="16">
        <f>K4276*'SR Adjusted'!$AE$11</f>
        <v>1266.1399999999999</v>
      </c>
    </row>
    <row r="4277" spans="1:13" x14ac:dyDescent="0.2">
      <c r="A4277" s="76">
        <f t="shared" si="66"/>
        <v>39818</v>
      </c>
      <c r="B4277" s="16">
        <v>1.26</v>
      </c>
      <c r="C4277" s="16">
        <v>90.1</v>
      </c>
      <c r="D4277" s="16">
        <v>25.2</v>
      </c>
      <c r="E4277" s="16">
        <v>23.9</v>
      </c>
      <c r="F4277" s="16">
        <v>27.2</v>
      </c>
      <c r="G4277" s="16">
        <v>10.16</v>
      </c>
      <c r="H4277" s="16">
        <v>25.54</v>
      </c>
      <c r="I4277" s="16">
        <v>343.24</v>
      </c>
      <c r="J4277" s="16">
        <v>14.64</v>
      </c>
      <c r="K4277" s="16">
        <v>1074</v>
      </c>
      <c r="L4277" s="16">
        <f>J4277*'SR Adjusted'!$AE$11</f>
        <v>15.70872</v>
      </c>
      <c r="M4277" s="16">
        <f>K4277*'SR Adjusted'!$AE$11</f>
        <v>1152.402</v>
      </c>
    </row>
    <row r="4278" spans="1:13" x14ac:dyDescent="0.2">
      <c r="A4278" s="76">
        <f t="shared" si="66"/>
        <v>39819</v>
      </c>
      <c r="B4278" s="16">
        <v>0</v>
      </c>
      <c r="C4278" s="16">
        <v>87.3</v>
      </c>
      <c r="D4278" s="16">
        <v>25.2</v>
      </c>
      <c r="E4278" s="16">
        <v>24.2</v>
      </c>
      <c r="F4278" s="16">
        <v>26.8</v>
      </c>
      <c r="G4278" s="16">
        <v>9.91</v>
      </c>
      <c r="H4278" s="16">
        <v>24.41</v>
      </c>
      <c r="I4278" s="16">
        <v>351.33</v>
      </c>
      <c r="J4278" s="16">
        <v>14.07</v>
      </c>
      <c r="K4278" s="16">
        <v>1054</v>
      </c>
      <c r="L4278" s="16">
        <f>J4278*'SR Adjusted'!$AE$11</f>
        <v>15.097109999999999</v>
      </c>
      <c r="M4278" s="16">
        <f>K4278*'SR Adjusted'!$AE$11</f>
        <v>1130.942</v>
      </c>
    </row>
    <row r="4279" spans="1:13" x14ac:dyDescent="0.2">
      <c r="A4279" s="76">
        <f t="shared" si="66"/>
        <v>39820</v>
      </c>
      <c r="B4279" s="16">
        <v>0</v>
      </c>
      <c r="C4279" s="16">
        <v>87.3</v>
      </c>
      <c r="D4279" s="16">
        <v>25.2</v>
      </c>
      <c r="E4279" s="16">
        <v>24</v>
      </c>
      <c r="F4279" s="16">
        <v>27.6</v>
      </c>
      <c r="G4279" s="16">
        <v>7.66</v>
      </c>
      <c r="H4279" s="16">
        <v>20.25</v>
      </c>
      <c r="I4279" s="16">
        <v>346.08</v>
      </c>
      <c r="J4279" s="16">
        <v>15.85</v>
      </c>
      <c r="K4279" s="16">
        <v>1016</v>
      </c>
      <c r="L4279" s="16">
        <f>J4279*'SR Adjusted'!$AE$11</f>
        <v>17.00705</v>
      </c>
      <c r="M4279" s="16">
        <f>K4279*'SR Adjusted'!$AE$11</f>
        <v>1090.1679999999999</v>
      </c>
    </row>
    <row r="4280" spans="1:13" x14ac:dyDescent="0.2">
      <c r="A4280" s="76">
        <f t="shared" si="66"/>
        <v>39821</v>
      </c>
      <c r="B4280" s="16">
        <v>0</v>
      </c>
      <c r="C4280" s="16">
        <v>87.8</v>
      </c>
      <c r="D4280" s="16">
        <v>25.3</v>
      </c>
      <c r="E4280" s="16">
        <v>24.1</v>
      </c>
      <c r="F4280" s="16">
        <v>27.1</v>
      </c>
      <c r="G4280" s="16">
        <v>7.7</v>
      </c>
      <c r="H4280" s="16">
        <v>24.91</v>
      </c>
      <c r="I4280" s="16">
        <v>339.82</v>
      </c>
      <c r="J4280" s="16">
        <v>16.07</v>
      </c>
      <c r="K4280" s="16">
        <v>1013</v>
      </c>
      <c r="L4280" s="16">
        <f>J4280*'SR Adjusted'!$AE$11</f>
        <v>17.243109999999998</v>
      </c>
      <c r="M4280" s="16">
        <f>K4280*'SR Adjusted'!$AE$11</f>
        <v>1086.9489999999998</v>
      </c>
    </row>
    <row r="4281" spans="1:13" x14ac:dyDescent="0.2">
      <c r="A4281" s="76">
        <f t="shared" si="66"/>
        <v>39822</v>
      </c>
      <c r="B4281" s="16">
        <v>1.02</v>
      </c>
      <c r="C4281" s="16">
        <v>83.7</v>
      </c>
      <c r="D4281" s="16">
        <v>25.1</v>
      </c>
      <c r="E4281" s="16">
        <v>24.2</v>
      </c>
      <c r="F4281" s="16">
        <v>27</v>
      </c>
      <c r="G4281" s="16">
        <v>11.78</v>
      </c>
      <c r="H4281" s="16">
        <v>32.35</v>
      </c>
      <c r="I4281" s="16">
        <v>348.56</v>
      </c>
      <c r="J4281" s="16">
        <v>16.100000000000001</v>
      </c>
      <c r="K4281" s="16">
        <v>1025</v>
      </c>
      <c r="L4281" s="16">
        <f>J4281*'SR Adjusted'!$AE$11</f>
        <v>17.275300000000001</v>
      </c>
      <c r="M4281" s="16">
        <f>K4281*'SR Adjusted'!$AE$11</f>
        <v>1099.825</v>
      </c>
    </row>
    <row r="4282" spans="1:13" x14ac:dyDescent="0.2">
      <c r="A4282" s="76">
        <f t="shared" si="66"/>
        <v>39823</v>
      </c>
      <c r="B4282" s="16">
        <v>0.25</v>
      </c>
      <c r="C4282" s="16">
        <v>79.8</v>
      </c>
      <c r="D4282" s="16">
        <v>25</v>
      </c>
      <c r="E4282" s="16">
        <v>23.3</v>
      </c>
      <c r="F4282" s="16">
        <v>26.7</v>
      </c>
      <c r="G4282" s="16">
        <v>12.17</v>
      </c>
      <c r="H4282" s="16">
        <v>28.68</v>
      </c>
      <c r="I4282" s="16">
        <v>342.82</v>
      </c>
      <c r="J4282" s="16">
        <v>16.62</v>
      </c>
      <c r="K4282" s="16">
        <v>1082</v>
      </c>
      <c r="L4282" s="16">
        <f>J4282*'SR Adjusted'!$AE$11</f>
        <v>17.833259999999999</v>
      </c>
      <c r="M4282" s="16">
        <f>K4282*'SR Adjusted'!$AE$11</f>
        <v>1160.9859999999999</v>
      </c>
    </row>
    <row r="4283" spans="1:13" x14ac:dyDescent="0.2">
      <c r="A4283" s="76">
        <f t="shared" si="66"/>
        <v>39824</v>
      </c>
      <c r="B4283" s="16">
        <v>0</v>
      </c>
      <c r="C4283" s="16">
        <v>82.4</v>
      </c>
      <c r="D4283" s="16">
        <v>24.9</v>
      </c>
      <c r="E4283" s="16">
        <v>23.3</v>
      </c>
      <c r="F4283" s="16">
        <v>26.7</v>
      </c>
      <c r="G4283" s="16">
        <v>9.82</v>
      </c>
      <c r="H4283" s="16">
        <v>26.04</v>
      </c>
      <c r="I4283" s="16">
        <v>329.6</v>
      </c>
      <c r="J4283" s="16">
        <v>16.739999999999998</v>
      </c>
      <c r="K4283" s="16">
        <v>1010</v>
      </c>
      <c r="L4283" s="16">
        <f>J4283*'SR Adjusted'!$AE$11</f>
        <v>17.962019999999999</v>
      </c>
      <c r="M4283" s="16">
        <f>K4283*'SR Adjusted'!$AE$11</f>
        <v>1083.73</v>
      </c>
    </row>
    <row r="4284" spans="1:13" x14ac:dyDescent="0.2">
      <c r="A4284" s="76">
        <f t="shared" si="66"/>
        <v>39825</v>
      </c>
      <c r="B4284" s="16">
        <v>0</v>
      </c>
      <c r="C4284" s="16">
        <v>86.6</v>
      </c>
      <c r="D4284" s="16">
        <v>25</v>
      </c>
      <c r="E4284" s="16">
        <v>23.9</v>
      </c>
      <c r="F4284" s="16">
        <v>26.9</v>
      </c>
      <c r="G4284" s="16">
        <v>8.93</v>
      </c>
      <c r="H4284" s="16">
        <v>25.3</v>
      </c>
      <c r="I4284" s="16">
        <v>342.53</v>
      </c>
      <c r="J4284" s="16">
        <v>13.03</v>
      </c>
      <c r="K4284" s="16">
        <v>1170</v>
      </c>
      <c r="L4284" s="16">
        <f>J4284*'SR Adjusted'!$AE$11</f>
        <v>13.981189999999998</v>
      </c>
      <c r="M4284" s="16">
        <f>K4284*'SR Adjusted'!$AE$11</f>
        <v>1255.4099999999999</v>
      </c>
    </row>
    <row r="4285" spans="1:13" x14ac:dyDescent="0.2">
      <c r="A4285" s="76">
        <f t="shared" si="66"/>
        <v>39826</v>
      </c>
      <c r="B4285" s="16">
        <v>0</v>
      </c>
      <c r="C4285" s="16">
        <v>85.2</v>
      </c>
      <c r="D4285" s="16">
        <v>24.9</v>
      </c>
      <c r="E4285" s="16">
        <v>24.1</v>
      </c>
      <c r="F4285" s="16">
        <v>26.9</v>
      </c>
      <c r="G4285" s="16">
        <v>8.23</v>
      </c>
      <c r="H4285" s="16">
        <v>20.39</v>
      </c>
      <c r="I4285" s="16">
        <v>329.23</v>
      </c>
      <c r="J4285" s="16">
        <v>10.76</v>
      </c>
      <c r="K4285" s="16">
        <v>1166</v>
      </c>
      <c r="L4285" s="16">
        <f>J4285*'SR Adjusted'!$AE$11</f>
        <v>11.54548</v>
      </c>
      <c r="M4285" s="16">
        <f>K4285*'SR Adjusted'!$AE$11</f>
        <v>1251.1179999999999</v>
      </c>
    </row>
    <row r="4286" spans="1:13" x14ac:dyDescent="0.2">
      <c r="A4286" s="76">
        <f t="shared" si="66"/>
        <v>39827</v>
      </c>
      <c r="B4286" s="16">
        <v>28.69</v>
      </c>
      <c r="C4286" s="16">
        <v>89</v>
      </c>
      <c r="D4286" s="16">
        <v>24.6</v>
      </c>
      <c r="E4286" s="16">
        <v>22</v>
      </c>
      <c r="F4286" s="16">
        <v>26.8</v>
      </c>
      <c r="G4286" s="16">
        <v>8.24</v>
      </c>
      <c r="H4286" s="16">
        <v>22.79</v>
      </c>
      <c r="I4286" s="16">
        <v>318.08999999999997</v>
      </c>
      <c r="J4286" s="16">
        <v>15.02</v>
      </c>
      <c r="K4286" s="16">
        <v>1120</v>
      </c>
      <c r="L4286" s="16">
        <f>J4286*'SR Adjusted'!$AE$11</f>
        <v>16.11646</v>
      </c>
      <c r="M4286" s="16">
        <f>K4286*'SR Adjusted'!$AE$11</f>
        <v>1201.76</v>
      </c>
    </row>
    <row r="4287" spans="1:13" x14ac:dyDescent="0.2">
      <c r="A4287" s="76">
        <f t="shared" si="66"/>
        <v>39828</v>
      </c>
      <c r="B4287" s="16">
        <v>0</v>
      </c>
      <c r="C4287" s="16">
        <v>84.5</v>
      </c>
      <c r="D4287" s="16">
        <v>24.7</v>
      </c>
      <c r="E4287" s="16">
        <v>23.4</v>
      </c>
      <c r="F4287" s="16">
        <v>26.3</v>
      </c>
      <c r="G4287" s="16">
        <v>10.63</v>
      </c>
      <c r="H4287" s="16">
        <v>26.95</v>
      </c>
      <c r="I4287" s="16">
        <v>343.6</v>
      </c>
      <c r="J4287" s="16">
        <v>15.49</v>
      </c>
      <c r="K4287" s="16">
        <v>1053</v>
      </c>
      <c r="L4287" s="16">
        <f>J4287*'SR Adjusted'!$AE$11</f>
        <v>16.62077</v>
      </c>
      <c r="M4287" s="16">
        <f>K4287*'SR Adjusted'!$AE$11</f>
        <v>1129.8689999999999</v>
      </c>
    </row>
    <row r="4288" spans="1:13" x14ac:dyDescent="0.2">
      <c r="A4288" s="76">
        <f t="shared" si="66"/>
        <v>39829</v>
      </c>
      <c r="B4288" s="16">
        <v>0</v>
      </c>
      <c r="C4288" s="16">
        <v>80.8</v>
      </c>
      <c r="D4288" s="16">
        <v>24.7</v>
      </c>
      <c r="E4288" s="16">
        <v>23.2</v>
      </c>
      <c r="F4288" s="16">
        <v>26.5</v>
      </c>
      <c r="G4288" s="16">
        <v>12.08</v>
      </c>
      <c r="H4288" s="16">
        <v>29.49</v>
      </c>
      <c r="I4288" s="16">
        <v>346.83</v>
      </c>
      <c r="J4288" s="16">
        <v>17.239999999999998</v>
      </c>
      <c r="K4288" s="16">
        <v>1084</v>
      </c>
      <c r="L4288" s="16">
        <f>J4288*'SR Adjusted'!$AE$11</f>
        <v>18.498519999999999</v>
      </c>
      <c r="M4288" s="16">
        <f>K4288*'SR Adjusted'!$AE$11</f>
        <v>1163.1320000000001</v>
      </c>
    </row>
    <row r="4289" spans="1:13" x14ac:dyDescent="0.2">
      <c r="A4289" s="76">
        <f t="shared" si="66"/>
        <v>39830</v>
      </c>
      <c r="B4289" s="16">
        <v>0.25</v>
      </c>
      <c r="C4289" s="16">
        <v>80.8</v>
      </c>
      <c r="D4289" s="16">
        <v>24.3</v>
      </c>
      <c r="E4289" s="16">
        <v>23.1</v>
      </c>
      <c r="F4289" s="16">
        <v>26.3</v>
      </c>
      <c r="G4289" s="16">
        <v>9.1999999999999993</v>
      </c>
      <c r="H4289" s="16">
        <v>24.84</v>
      </c>
      <c r="I4289" s="16">
        <v>342.72</v>
      </c>
      <c r="J4289" s="16">
        <v>14.5</v>
      </c>
      <c r="K4289" s="16">
        <v>1124</v>
      </c>
      <c r="L4289" s="16">
        <f>J4289*'SR Adjusted'!$AE$11</f>
        <v>15.558499999999999</v>
      </c>
      <c r="M4289" s="16">
        <f>K4289*'SR Adjusted'!$AE$11</f>
        <v>1206.0519999999999</v>
      </c>
    </row>
    <row r="4290" spans="1:13" x14ac:dyDescent="0.2">
      <c r="A4290" s="76">
        <f t="shared" si="66"/>
        <v>39831</v>
      </c>
      <c r="B4290" s="16">
        <v>0</v>
      </c>
      <c r="C4290" s="16">
        <v>83.8</v>
      </c>
      <c r="D4290" s="16">
        <v>24.4</v>
      </c>
      <c r="E4290" s="16">
        <v>22.6</v>
      </c>
      <c r="F4290" s="16">
        <v>26.7</v>
      </c>
      <c r="G4290" s="16">
        <v>8.81</v>
      </c>
      <c r="H4290" s="16">
        <v>25.86</v>
      </c>
      <c r="I4290" s="16">
        <v>335.29</v>
      </c>
      <c r="J4290" s="16">
        <v>15.32</v>
      </c>
      <c r="K4290" s="16">
        <v>1167</v>
      </c>
      <c r="L4290" s="16">
        <f>J4290*'SR Adjusted'!$AE$11</f>
        <v>16.438359999999999</v>
      </c>
      <c r="M4290" s="16">
        <f>K4290*'SR Adjusted'!$AE$11</f>
        <v>1252.191</v>
      </c>
    </row>
    <row r="4291" spans="1:13" x14ac:dyDescent="0.2">
      <c r="A4291" s="76">
        <f t="shared" si="66"/>
        <v>39832</v>
      </c>
      <c r="B4291" s="16">
        <v>6.09</v>
      </c>
      <c r="C4291" s="16">
        <v>87.2</v>
      </c>
      <c r="D4291" s="16">
        <v>24</v>
      </c>
      <c r="E4291" s="16">
        <v>21.4</v>
      </c>
      <c r="F4291" s="16">
        <v>26.4</v>
      </c>
      <c r="G4291" s="16">
        <v>7.61</v>
      </c>
      <c r="H4291" s="16">
        <v>21.73</v>
      </c>
      <c r="I4291" s="16">
        <v>307.95</v>
      </c>
      <c r="J4291" s="16">
        <v>12.05</v>
      </c>
      <c r="K4291" s="16">
        <v>1234</v>
      </c>
      <c r="L4291" s="16">
        <f>J4291*'SR Adjusted'!$AE$11</f>
        <v>12.929650000000001</v>
      </c>
      <c r="M4291" s="16">
        <f>K4291*'SR Adjusted'!$AE$11</f>
        <v>1324.0819999999999</v>
      </c>
    </row>
    <row r="4292" spans="1:13" x14ac:dyDescent="0.2">
      <c r="A4292" s="76">
        <f t="shared" si="66"/>
        <v>39833</v>
      </c>
      <c r="B4292" s="16">
        <v>8.11</v>
      </c>
      <c r="C4292" s="16">
        <v>90.8</v>
      </c>
      <c r="D4292" s="16">
        <v>23.8</v>
      </c>
      <c r="E4292" s="16">
        <v>21.6</v>
      </c>
      <c r="F4292" s="16">
        <v>26.1</v>
      </c>
      <c r="G4292" s="16">
        <v>7.45</v>
      </c>
      <c r="H4292" s="16">
        <v>25.44</v>
      </c>
      <c r="I4292" s="16">
        <v>302.16000000000003</v>
      </c>
      <c r="J4292" s="16">
        <v>9.92</v>
      </c>
      <c r="K4292" s="16">
        <v>1200</v>
      </c>
      <c r="L4292" s="16">
        <f>J4292*'SR Adjusted'!$AE$11</f>
        <v>10.644159999999999</v>
      </c>
      <c r="M4292" s="16">
        <f>K4292*'SR Adjusted'!$AE$11</f>
        <v>1287.5999999999999</v>
      </c>
    </row>
    <row r="4293" spans="1:13" x14ac:dyDescent="0.2">
      <c r="A4293" s="76">
        <f t="shared" ref="A4293:A4356" si="67">A4292+1</f>
        <v>39834</v>
      </c>
      <c r="B4293" s="16">
        <v>0.25</v>
      </c>
      <c r="C4293" s="16">
        <v>87.3</v>
      </c>
      <c r="D4293" s="16">
        <v>24.4</v>
      </c>
      <c r="E4293" s="16">
        <v>23.4</v>
      </c>
      <c r="F4293" s="16">
        <v>25.9</v>
      </c>
      <c r="G4293" s="16">
        <v>13.46</v>
      </c>
      <c r="H4293" s="16">
        <v>34.72</v>
      </c>
      <c r="I4293" s="16">
        <v>344.93</v>
      </c>
      <c r="J4293" s="16">
        <v>9.61</v>
      </c>
      <c r="K4293" s="16">
        <v>1385</v>
      </c>
      <c r="L4293" s="16">
        <f>J4293*'SR Adjusted'!$AE$11</f>
        <v>10.311529999999999</v>
      </c>
      <c r="M4293" s="16">
        <f>K4293*'SR Adjusted'!$AE$11</f>
        <v>1486.105</v>
      </c>
    </row>
    <row r="4294" spans="1:13" x14ac:dyDescent="0.2">
      <c r="A4294" s="76">
        <f t="shared" si="67"/>
        <v>39835</v>
      </c>
      <c r="B4294" s="16">
        <v>12.18</v>
      </c>
      <c r="C4294" s="16">
        <v>87.5</v>
      </c>
      <c r="D4294" s="16">
        <v>23.8</v>
      </c>
      <c r="E4294" s="16">
        <v>21.6</v>
      </c>
      <c r="F4294" s="16">
        <v>25.6</v>
      </c>
      <c r="G4294" s="16">
        <v>11.98</v>
      </c>
      <c r="H4294" s="16">
        <v>29.07</v>
      </c>
      <c r="I4294" s="16">
        <v>317.05</v>
      </c>
      <c r="J4294" s="16">
        <v>7.82</v>
      </c>
      <c r="K4294" s="16">
        <v>904</v>
      </c>
      <c r="L4294" s="16">
        <f>J4294*'SR Adjusted'!$AE$11</f>
        <v>8.39086</v>
      </c>
      <c r="M4294" s="16">
        <f>K4294*'SR Adjusted'!$AE$11</f>
        <v>969.99199999999996</v>
      </c>
    </row>
    <row r="4295" spans="1:13" x14ac:dyDescent="0.2">
      <c r="A4295" s="76">
        <f t="shared" si="67"/>
        <v>39836</v>
      </c>
      <c r="B4295" s="16">
        <v>0.25</v>
      </c>
      <c r="C4295" s="16">
        <v>88.6</v>
      </c>
      <c r="D4295" s="16">
        <v>24.3</v>
      </c>
      <c r="E4295" s="16">
        <v>22.8</v>
      </c>
      <c r="F4295" s="16">
        <v>25.8</v>
      </c>
      <c r="G4295" s="16">
        <v>11.32</v>
      </c>
      <c r="H4295" s="16">
        <v>30.62</v>
      </c>
      <c r="I4295" s="16">
        <v>324.72000000000003</v>
      </c>
      <c r="J4295" s="16">
        <v>11.31</v>
      </c>
      <c r="K4295" s="16">
        <v>1240</v>
      </c>
      <c r="L4295" s="16">
        <f>J4295*'SR Adjusted'!$AE$11</f>
        <v>12.135630000000001</v>
      </c>
      <c r="M4295" s="16">
        <f>K4295*'SR Adjusted'!$AE$11</f>
        <v>1330.52</v>
      </c>
    </row>
    <row r="4296" spans="1:13" x14ac:dyDescent="0.2">
      <c r="A4296" s="76">
        <f t="shared" si="67"/>
        <v>39837</v>
      </c>
      <c r="B4296" s="16">
        <v>1.51</v>
      </c>
      <c r="C4296" s="16">
        <v>87.2</v>
      </c>
      <c r="D4296" s="16">
        <v>24.6</v>
      </c>
      <c r="E4296" s="16">
        <v>22.7</v>
      </c>
      <c r="F4296" s="16">
        <v>26.4</v>
      </c>
      <c r="G4296" s="16">
        <v>10.77</v>
      </c>
      <c r="H4296" s="16">
        <v>26.67</v>
      </c>
      <c r="I4296" s="16">
        <v>348.97</v>
      </c>
      <c r="J4296" s="16">
        <v>15.4</v>
      </c>
      <c r="K4296" s="16">
        <v>1152</v>
      </c>
      <c r="L4296" s="16">
        <f>J4296*'SR Adjusted'!$AE$11</f>
        <v>16.5242</v>
      </c>
      <c r="M4296" s="16">
        <f>K4296*'SR Adjusted'!$AE$11</f>
        <v>1236.096</v>
      </c>
    </row>
    <row r="4297" spans="1:13" x14ac:dyDescent="0.2">
      <c r="A4297" s="76">
        <f t="shared" si="67"/>
        <v>39838</v>
      </c>
      <c r="B4297" s="16">
        <v>0.51</v>
      </c>
      <c r="C4297" s="16">
        <v>84.9</v>
      </c>
      <c r="D4297" s="16">
        <v>24.5</v>
      </c>
      <c r="E4297" s="16">
        <v>23.4</v>
      </c>
      <c r="F4297" s="16">
        <v>26.4</v>
      </c>
      <c r="G4297" s="16">
        <v>10.44</v>
      </c>
      <c r="H4297" s="16">
        <v>28.89</v>
      </c>
      <c r="I4297" s="16">
        <v>347.08</v>
      </c>
      <c r="J4297" s="16">
        <v>18.239999999999998</v>
      </c>
      <c r="K4297" s="16">
        <v>1119</v>
      </c>
      <c r="L4297" s="16">
        <f>J4297*'SR Adjusted'!$AE$11</f>
        <v>19.571519999999996</v>
      </c>
      <c r="M4297" s="16">
        <f>K4297*'SR Adjusted'!$AE$11</f>
        <v>1200.6869999999999</v>
      </c>
    </row>
    <row r="4298" spans="1:13" x14ac:dyDescent="0.2">
      <c r="A4298" s="76">
        <f t="shared" si="67"/>
        <v>39839</v>
      </c>
      <c r="B4298" s="16">
        <v>4.0599999999999996</v>
      </c>
      <c r="C4298" s="16">
        <v>84.1</v>
      </c>
      <c r="D4298" s="16">
        <v>24.5</v>
      </c>
      <c r="E4298" s="16">
        <v>23</v>
      </c>
      <c r="F4298" s="16">
        <v>26</v>
      </c>
      <c r="G4298" s="16">
        <v>11.29</v>
      </c>
      <c r="H4298" s="16">
        <v>29.11</v>
      </c>
      <c r="I4298" s="16">
        <v>353.44</v>
      </c>
      <c r="J4298" s="16">
        <v>15.76</v>
      </c>
      <c r="K4298" s="16">
        <v>1216</v>
      </c>
      <c r="L4298" s="16">
        <f>J4298*'SR Adjusted'!$AE$11</f>
        <v>16.91048</v>
      </c>
      <c r="M4298" s="16">
        <f>K4298*'SR Adjusted'!$AE$11</f>
        <v>1304.768</v>
      </c>
    </row>
    <row r="4299" spans="1:13" x14ac:dyDescent="0.2">
      <c r="A4299" s="76">
        <f t="shared" si="67"/>
        <v>39840</v>
      </c>
      <c r="B4299" s="16">
        <v>0</v>
      </c>
      <c r="C4299" s="16">
        <v>86.3</v>
      </c>
      <c r="D4299" s="16">
        <v>25</v>
      </c>
      <c r="E4299" s="16">
        <v>23.9</v>
      </c>
      <c r="F4299" s="16">
        <v>26.7</v>
      </c>
      <c r="G4299" s="16">
        <v>12.3</v>
      </c>
      <c r="H4299" s="16">
        <v>28.72</v>
      </c>
      <c r="I4299" s="16">
        <v>354.23</v>
      </c>
      <c r="J4299" s="16">
        <v>19.22</v>
      </c>
      <c r="K4299" s="16">
        <v>1018</v>
      </c>
      <c r="L4299" s="16">
        <f>J4299*'SR Adjusted'!$AE$11</f>
        <v>20.623059999999999</v>
      </c>
      <c r="M4299" s="16">
        <f>K4299*'SR Adjusted'!$AE$11</f>
        <v>1092.3139999999999</v>
      </c>
    </row>
    <row r="4300" spans="1:13" x14ac:dyDescent="0.2">
      <c r="A4300" s="76">
        <f t="shared" si="67"/>
        <v>39841</v>
      </c>
      <c r="B4300" s="16">
        <v>0</v>
      </c>
      <c r="C4300" s="16">
        <v>86.4</v>
      </c>
      <c r="D4300" s="16">
        <v>25.1</v>
      </c>
      <c r="E4300" s="16">
        <v>24.1</v>
      </c>
      <c r="F4300" s="16">
        <v>27</v>
      </c>
      <c r="G4300" s="16">
        <v>11.06</v>
      </c>
      <c r="H4300" s="16">
        <v>28.82</v>
      </c>
      <c r="I4300" s="16">
        <v>358.77</v>
      </c>
      <c r="J4300" s="16">
        <v>21.33</v>
      </c>
      <c r="K4300" s="16">
        <v>938</v>
      </c>
      <c r="L4300" s="16">
        <f>J4300*'SR Adjusted'!$AE$11</f>
        <v>22.887089999999997</v>
      </c>
      <c r="M4300" s="16">
        <f>K4300*'SR Adjusted'!$AE$11</f>
        <v>1006.4739999999999</v>
      </c>
    </row>
    <row r="4301" spans="1:13" x14ac:dyDescent="0.2">
      <c r="A4301" s="76">
        <f t="shared" si="67"/>
        <v>39842</v>
      </c>
      <c r="B4301" s="16">
        <v>0.76</v>
      </c>
      <c r="C4301" s="16">
        <v>87.8</v>
      </c>
      <c r="D4301" s="16">
        <v>24.7</v>
      </c>
      <c r="E4301" s="16">
        <v>23.6</v>
      </c>
      <c r="F4301" s="16">
        <v>26.7</v>
      </c>
      <c r="G4301" s="16">
        <v>9.06</v>
      </c>
      <c r="H4301" s="16">
        <v>26.28</v>
      </c>
      <c r="I4301" s="16">
        <v>336.8</v>
      </c>
      <c r="J4301" s="16">
        <v>15.91</v>
      </c>
      <c r="K4301" s="16">
        <v>1188</v>
      </c>
      <c r="L4301" s="16">
        <f>J4301*'SR Adjusted'!$AE$11</f>
        <v>17.071429999999999</v>
      </c>
      <c r="M4301" s="16">
        <f>K4301*'SR Adjusted'!$AE$11</f>
        <v>1274.7239999999999</v>
      </c>
    </row>
    <row r="4302" spans="1:13" x14ac:dyDescent="0.2">
      <c r="A4302" s="76">
        <f t="shared" si="67"/>
        <v>39843</v>
      </c>
      <c r="B4302" s="16">
        <v>0.25</v>
      </c>
      <c r="C4302" s="16">
        <v>88.1</v>
      </c>
      <c r="D4302" s="16">
        <v>24.7</v>
      </c>
      <c r="E4302" s="16">
        <v>23.5</v>
      </c>
      <c r="F4302" s="16">
        <v>26.8</v>
      </c>
      <c r="G4302" s="16">
        <v>7.71</v>
      </c>
      <c r="H4302" s="16">
        <v>20.32</v>
      </c>
      <c r="I4302" s="16">
        <v>316</v>
      </c>
      <c r="J4302" s="16">
        <v>12.79</v>
      </c>
      <c r="K4302" s="16">
        <v>1199</v>
      </c>
      <c r="L4302" s="16">
        <f>J4302*'SR Adjusted'!$AE$11</f>
        <v>13.723669999999998</v>
      </c>
      <c r="M4302" s="16">
        <f>K4302*'SR Adjusted'!$AE$11</f>
        <v>1286.527</v>
      </c>
    </row>
    <row r="4303" spans="1:13" x14ac:dyDescent="0.2">
      <c r="A4303" s="76">
        <f t="shared" si="67"/>
        <v>39844</v>
      </c>
      <c r="B4303" s="16">
        <v>0.5</v>
      </c>
      <c r="C4303" s="16">
        <v>87.4</v>
      </c>
      <c r="D4303" s="16">
        <v>24.6</v>
      </c>
      <c r="E4303" s="16">
        <v>23.5</v>
      </c>
      <c r="F4303" s="16">
        <v>25.8</v>
      </c>
      <c r="G4303" s="16">
        <v>10.83</v>
      </c>
      <c r="H4303" s="16">
        <v>31.08</v>
      </c>
      <c r="I4303" s="16">
        <v>349.85</v>
      </c>
      <c r="J4303" s="16">
        <v>10.77</v>
      </c>
      <c r="K4303" s="16">
        <v>1183</v>
      </c>
      <c r="L4303" s="16">
        <f>J4303*'SR Adjusted'!$AE$11</f>
        <v>11.556209999999998</v>
      </c>
      <c r="M4303" s="16">
        <f>K4303*'SR Adjusted'!$AE$11</f>
        <v>1269.3589999999999</v>
      </c>
    </row>
    <row r="4304" spans="1:13" x14ac:dyDescent="0.2">
      <c r="A4304" s="76">
        <f t="shared" si="67"/>
        <v>39845</v>
      </c>
      <c r="B4304" s="16">
        <v>1.51</v>
      </c>
      <c r="C4304" s="16">
        <v>82</v>
      </c>
      <c r="D4304" s="16">
        <v>24.2</v>
      </c>
      <c r="E4304" s="16">
        <v>22.6</v>
      </c>
      <c r="F4304" s="16">
        <v>25.5</v>
      </c>
      <c r="G4304" s="16">
        <v>10.74</v>
      </c>
      <c r="H4304" s="16">
        <v>26.78</v>
      </c>
      <c r="I4304" s="16">
        <v>331.41</v>
      </c>
      <c r="J4304" s="16">
        <v>9.27</v>
      </c>
      <c r="K4304" s="16">
        <v>1204</v>
      </c>
      <c r="L4304" s="16">
        <f>J4304*'SR Adjusted'!$AE$11</f>
        <v>9.9467099999999995</v>
      </c>
      <c r="M4304" s="16">
        <f>K4304*'SR Adjusted'!$AE$11</f>
        <v>1291.8920000000001</v>
      </c>
    </row>
    <row r="4305" spans="1:13" x14ac:dyDescent="0.2">
      <c r="A4305" s="76">
        <f t="shared" si="67"/>
        <v>39846</v>
      </c>
      <c r="B4305" s="16">
        <v>0.25</v>
      </c>
      <c r="C4305" s="16">
        <v>88.3</v>
      </c>
      <c r="D4305" s="16">
        <v>24.8</v>
      </c>
      <c r="E4305" s="16">
        <v>23.1</v>
      </c>
      <c r="F4305" s="16">
        <v>27</v>
      </c>
      <c r="G4305" s="16">
        <v>10.89</v>
      </c>
      <c r="H4305" s="16">
        <v>29.46</v>
      </c>
      <c r="I4305" s="16">
        <v>347.35</v>
      </c>
      <c r="J4305" s="16">
        <v>15.33</v>
      </c>
      <c r="K4305" s="16">
        <v>1276</v>
      </c>
      <c r="L4305" s="16">
        <f>J4305*'SR Adjusted'!$AE$11</f>
        <v>16.449089999999998</v>
      </c>
      <c r="M4305" s="16">
        <f>K4305*'SR Adjusted'!$AE$11</f>
        <v>1369.1479999999999</v>
      </c>
    </row>
    <row r="4306" spans="1:13" x14ac:dyDescent="0.2">
      <c r="A4306" s="76">
        <f t="shared" si="67"/>
        <v>39847</v>
      </c>
      <c r="B4306" s="16">
        <v>0</v>
      </c>
      <c r="C4306" s="16">
        <v>89.5</v>
      </c>
      <c r="D4306" s="16">
        <v>24.9</v>
      </c>
      <c r="E4306" s="16">
        <v>24.3</v>
      </c>
      <c r="F4306" s="16">
        <v>26.2</v>
      </c>
      <c r="G4306" s="16">
        <v>10.33</v>
      </c>
      <c r="H4306" s="16">
        <v>25.05</v>
      </c>
      <c r="I4306" s="16">
        <v>350.73</v>
      </c>
      <c r="J4306" s="16">
        <v>11.23</v>
      </c>
      <c r="K4306" s="16">
        <v>1043</v>
      </c>
      <c r="L4306" s="16">
        <f>J4306*'SR Adjusted'!$AE$11</f>
        <v>12.04979</v>
      </c>
      <c r="M4306" s="16">
        <f>K4306*'SR Adjusted'!$AE$11</f>
        <v>1119.1389999999999</v>
      </c>
    </row>
    <row r="4307" spans="1:13" x14ac:dyDescent="0.2">
      <c r="A4307" s="76">
        <f t="shared" si="67"/>
        <v>39848</v>
      </c>
      <c r="B4307" s="16">
        <v>6.59</v>
      </c>
      <c r="C4307" s="16">
        <v>89.4</v>
      </c>
      <c r="D4307" s="16">
        <v>24.4</v>
      </c>
      <c r="E4307" s="16">
        <v>22.9</v>
      </c>
      <c r="F4307" s="16">
        <v>25.3</v>
      </c>
      <c r="G4307" s="16">
        <v>15.09</v>
      </c>
      <c r="H4307" s="16">
        <v>44.7</v>
      </c>
      <c r="I4307" s="16">
        <v>5.97</v>
      </c>
      <c r="J4307" s="16">
        <v>6.18</v>
      </c>
      <c r="K4307" s="16">
        <v>764.9</v>
      </c>
      <c r="L4307" s="16">
        <f>J4307*'SR Adjusted'!$AE$11</f>
        <v>6.6311399999999994</v>
      </c>
      <c r="M4307" s="16">
        <f>K4307*'SR Adjusted'!$AE$11</f>
        <v>820.7376999999999</v>
      </c>
    </row>
    <row r="4308" spans="1:13" x14ac:dyDescent="0.2">
      <c r="A4308" s="76">
        <f t="shared" si="67"/>
        <v>39849</v>
      </c>
      <c r="B4308" s="16">
        <v>3.27</v>
      </c>
      <c r="C4308" s="16">
        <v>82.8</v>
      </c>
      <c r="D4308" s="16">
        <v>24.7</v>
      </c>
      <c r="E4308" s="16">
        <v>21.9</v>
      </c>
      <c r="F4308" s="16">
        <v>26.4</v>
      </c>
      <c r="G4308" s="16">
        <v>18</v>
      </c>
      <c r="H4308" s="16">
        <v>41.31</v>
      </c>
      <c r="I4308" s="16">
        <v>350.01</v>
      </c>
      <c r="J4308" s="16">
        <v>12.42</v>
      </c>
      <c r="K4308" s="16">
        <v>1310</v>
      </c>
      <c r="L4308" s="16">
        <f>J4308*'SR Adjusted'!$AE$11</f>
        <v>13.326659999999999</v>
      </c>
      <c r="M4308" s="16">
        <f>K4308*'SR Adjusted'!$AE$11</f>
        <v>1405.6299999999999</v>
      </c>
    </row>
    <row r="4309" spans="1:13" x14ac:dyDescent="0.2">
      <c r="A4309" s="76">
        <f t="shared" si="67"/>
        <v>39850</v>
      </c>
      <c r="B4309" s="16">
        <v>7.09</v>
      </c>
      <c r="C4309" s="16">
        <v>87.6</v>
      </c>
      <c r="D4309" s="16">
        <v>24.1</v>
      </c>
      <c r="E4309" s="16">
        <v>21.9</v>
      </c>
      <c r="F4309" s="16">
        <v>25.8</v>
      </c>
      <c r="G4309" s="16">
        <v>16.850000000000001</v>
      </c>
      <c r="H4309" s="16">
        <v>45.02</v>
      </c>
      <c r="I4309" s="16">
        <v>350.05</v>
      </c>
      <c r="J4309" s="16">
        <v>10.75</v>
      </c>
      <c r="K4309" s="16">
        <v>1266</v>
      </c>
      <c r="L4309" s="16">
        <f>J4309*'SR Adjusted'!$AE$11</f>
        <v>11.534749999999999</v>
      </c>
      <c r="M4309" s="16">
        <f>K4309*'SR Adjusted'!$AE$11</f>
        <v>1358.4179999999999</v>
      </c>
    </row>
    <row r="4310" spans="1:13" x14ac:dyDescent="0.2">
      <c r="A4310" s="76">
        <f t="shared" si="67"/>
        <v>39851</v>
      </c>
      <c r="B4310" s="16">
        <v>1.26</v>
      </c>
      <c r="C4310" s="16">
        <v>82.3</v>
      </c>
      <c r="D4310" s="16">
        <v>24.6</v>
      </c>
      <c r="E4310" s="16">
        <v>23</v>
      </c>
      <c r="F4310" s="16">
        <v>26.3</v>
      </c>
      <c r="G4310" s="16">
        <v>14.2</v>
      </c>
      <c r="H4310" s="16">
        <v>33.76</v>
      </c>
      <c r="I4310" s="16">
        <v>0.72</v>
      </c>
      <c r="J4310" s="16">
        <v>17.34</v>
      </c>
      <c r="K4310" s="16">
        <v>1143</v>
      </c>
      <c r="L4310" s="16">
        <f>J4310*'SR Adjusted'!$AE$11</f>
        <v>18.605819999999998</v>
      </c>
      <c r="M4310" s="16">
        <f>K4310*'SR Adjusted'!$AE$11</f>
        <v>1226.4389999999999</v>
      </c>
    </row>
    <row r="4311" spans="1:13" x14ac:dyDescent="0.2">
      <c r="A4311" s="76">
        <f t="shared" si="67"/>
        <v>39852</v>
      </c>
      <c r="B4311" s="16">
        <v>0.75</v>
      </c>
      <c r="C4311" s="16">
        <v>83.2</v>
      </c>
      <c r="D4311" s="16">
        <v>24.8</v>
      </c>
      <c r="E4311" s="16">
        <v>23.1</v>
      </c>
      <c r="F4311" s="16">
        <v>27</v>
      </c>
      <c r="G4311" s="16">
        <v>13.51</v>
      </c>
      <c r="H4311" s="16">
        <v>33.869999999999997</v>
      </c>
      <c r="I4311" s="16">
        <v>5.35</v>
      </c>
      <c r="J4311" s="16">
        <v>20.89</v>
      </c>
      <c r="K4311" s="16">
        <v>1150</v>
      </c>
      <c r="L4311" s="16">
        <f>J4311*'SR Adjusted'!$AE$11</f>
        <v>22.41497</v>
      </c>
      <c r="M4311" s="16">
        <f>K4311*'SR Adjusted'!$AE$11</f>
        <v>1233.95</v>
      </c>
    </row>
    <row r="4312" spans="1:13" x14ac:dyDescent="0.2">
      <c r="A4312" s="76">
        <f t="shared" si="67"/>
        <v>39853</v>
      </c>
      <c r="B4312" s="16">
        <v>0</v>
      </c>
      <c r="C4312" s="16">
        <v>81.2</v>
      </c>
      <c r="D4312" s="16">
        <v>24.6</v>
      </c>
      <c r="E4312" s="16">
        <v>23.7</v>
      </c>
      <c r="F4312" s="16">
        <v>26.4</v>
      </c>
      <c r="G4312" s="16">
        <v>12.04</v>
      </c>
      <c r="H4312" s="16">
        <v>32</v>
      </c>
      <c r="I4312" s="16">
        <v>342</v>
      </c>
      <c r="J4312" s="16">
        <v>17.73</v>
      </c>
      <c r="K4312" s="16">
        <v>1272</v>
      </c>
      <c r="L4312" s="16">
        <f>J4312*'SR Adjusted'!$AE$11</f>
        <v>19.024290000000001</v>
      </c>
      <c r="M4312" s="16">
        <f>K4312*'SR Adjusted'!$AE$11</f>
        <v>1364.856</v>
      </c>
    </row>
    <row r="4313" spans="1:13" x14ac:dyDescent="0.2">
      <c r="A4313" s="76">
        <f t="shared" si="67"/>
        <v>39854</v>
      </c>
      <c r="B4313" s="16">
        <v>1.01</v>
      </c>
      <c r="C4313" s="16">
        <v>87.1</v>
      </c>
      <c r="D4313" s="16">
        <v>24.2</v>
      </c>
      <c r="E4313" s="16">
        <v>22.4</v>
      </c>
      <c r="F4313" s="16">
        <v>26.4</v>
      </c>
      <c r="G4313" s="16">
        <v>10.95</v>
      </c>
      <c r="H4313" s="16">
        <v>29.04</v>
      </c>
      <c r="I4313" s="16">
        <v>329.39</v>
      </c>
      <c r="J4313" s="16">
        <v>15</v>
      </c>
      <c r="K4313" s="16">
        <v>1271</v>
      </c>
      <c r="L4313" s="16">
        <f>J4313*'SR Adjusted'!$AE$11</f>
        <v>16.094999999999999</v>
      </c>
      <c r="M4313" s="16">
        <f>K4313*'SR Adjusted'!$AE$11</f>
        <v>1363.7829999999999</v>
      </c>
    </row>
    <row r="4314" spans="1:13" x14ac:dyDescent="0.2">
      <c r="A4314" s="76">
        <f t="shared" si="67"/>
        <v>39855</v>
      </c>
      <c r="B4314" s="16">
        <v>0</v>
      </c>
      <c r="C4314" s="16">
        <v>88.1</v>
      </c>
      <c r="D4314" s="16">
        <v>24.9</v>
      </c>
      <c r="E4314" s="16">
        <v>23.9</v>
      </c>
      <c r="F4314" s="16">
        <v>26.7</v>
      </c>
      <c r="G4314" s="16">
        <v>10.44</v>
      </c>
      <c r="H4314" s="16">
        <v>27.84</v>
      </c>
      <c r="I4314" s="16">
        <v>333.84</v>
      </c>
      <c r="J4314" s="16">
        <v>14.14</v>
      </c>
      <c r="K4314" s="16">
        <v>1227</v>
      </c>
      <c r="L4314" s="16">
        <f>J4314*'SR Adjusted'!$AE$11</f>
        <v>15.172219999999999</v>
      </c>
      <c r="M4314" s="16">
        <f>K4314*'SR Adjusted'!$AE$11</f>
        <v>1316.5709999999999</v>
      </c>
    </row>
    <row r="4315" spans="1:13" x14ac:dyDescent="0.2">
      <c r="A4315" s="76">
        <f t="shared" si="67"/>
        <v>39856</v>
      </c>
      <c r="B4315" s="16">
        <v>0.25</v>
      </c>
      <c r="C4315" s="16">
        <v>88.7</v>
      </c>
      <c r="D4315" s="16">
        <v>24.7</v>
      </c>
      <c r="E4315" s="16">
        <v>23.8</v>
      </c>
      <c r="F4315" s="16">
        <v>26.6</v>
      </c>
      <c r="G4315" s="16">
        <v>10.98</v>
      </c>
      <c r="H4315" s="16">
        <v>28.4</v>
      </c>
      <c r="I4315" s="16">
        <v>340.05</v>
      </c>
      <c r="J4315" s="16">
        <v>14.31</v>
      </c>
      <c r="K4315" s="16">
        <v>1336</v>
      </c>
      <c r="L4315" s="16">
        <f>J4315*'SR Adjusted'!$AE$11</f>
        <v>15.35463</v>
      </c>
      <c r="M4315" s="16">
        <f>K4315*'SR Adjusted'!$AE$11</f>
        <v>1433.528</v>
      </c>
    </row>
    <row r="4316" spans="1:13" x14ac:dyDescent="0.2">
      <c r="A4316" s="76">
        <f t="shared" si="67"/>
        <v>39857</v>
      </c>
      <c r="B4316" s="16">
        <v>0.25</v>
      </c>
      <c r="C4316" s="16">
        <v>85.1</v>
      </c>
      <c r="D4316" s="16">
        <v>24.7</v>
      </c>
      <c r="E4316" s="16">
        <v>23.4</v>
      </c>
      <c r="F4316" s="16">
        <v>26.6</v>
      </c>
      <c r="G4316" s="16">
        <v>11.11</v>
      </c>
      <c r="H4316" s="16">
        <v>27.8</v>
      </c>
      <c r="I4316" s="16">
        <v>339.33</v>
      </c>
      <c r="J4316" s="16">
        <v>14.55</v>
      </c>
      <c r="K4316" s="16">
        <v>1248</v>
      </c>
      <c r="L4316" s="16">
        <f>J4316*'SR Adjusted'!$AE$11</f>
        <v>15.61215</v>
      </c>
      <c r="M4316" s="16">
        <f>K4316*'SR Adjusted'!$AE$11</f>
        <v>1339.104</v>
      </c>
    </row>
    <row r="4317" spans="1:13" x14ac:dyDescent="0.2">
      <c r="A4317" s="76">
        <f t="shared" si="67"/>
        <v>39858</v>
      </c>
      <c r="B4317" s="16">
        <v>0.5</v>
      </c>
      <c r="C4317" s="16">
        <v>84.6</v>
      </c>
      <c r="D4317" s="16">
        <v>24.4</v>
      </c>
      <c r="E4317" s="16">
        <v>23</v>
      </c>
      <c r="F4317" s="16">
        <v>26.2</v>
      </c>
      <c r="G4317" s="16">
        <v>9.36</v>
      </c>
      <c r="H4317" s="16">
        <v>26.95</v>
      </c>
      <c r="I4317" s="16">
        <v>342.16</v>
      </c>
      <c r="J4317" s="16">
        <v>15.9</v>
      </c>
      <c r="K4317" s="16">
        <v>1293</v>
      </c>
      <c r="L4317" s="16">
        <f>J4317*'SR Adjusted'!$AE$11</f>
        <v>17.060700000000001</v>
      </c>
      <c r="M4317" s="16">
        <f>K4317*'SR Adjusted'!$AE$11</f>
        <v>1387.3889999999999</v>
      </c>
    </row>
    <row r="4318" spans="1:13" x14ac:dyDescent="0.2">
      <c r="A4318" s="76">
        <f t="shared" si="67"/>
        <v>39859</v>
      </c>
      <c r="B4318" s="16">
        <v>5.83</v>
      </c>
      <c r="C4318" s="16">
        <v>83.7</v>
      </c>
      <c r="D4318" s="16">
        <v>24.1</v>
      </c>
      <c r="E4318" s="16">
        <v>23.2</v>
      </c>
      <c r="F4318" s="16">
        <v>26.1</v>
      </c>
      <c r="G4318" s="16">
        <v>8.5399999999999991</v>
      </c>
      <c r="H4318" s="16">
        <v>23.99</v>
      </c>
      <c r="I4318" s="16">
        <v>334.09</v>
      </c>
      <c r="J4318" s="16">
        <v>13.2</v>
      </c>
      <c r="K4318" s="16">
        <v>1288</v>
      </c>
      <c r="L4318" s="16">
        <f>J4318*'SR Adjusted'!$AE$11</f>
        <v>14.163599999999999</v>
      </c>
      <c r="M4318" s="16">
        <f>K4318*'SR Adjusted'!$AE$11</f>
        <v>1382.0239999999999</v>
      </c>
    </row>
    <row r="4319" spans="1:13" x14ac:dyDescent="0.2">
      <c r="A4319" s="76">
        <f t="shared" si="67"/>
        <v>39860</v>
      </c>
      <c r="B4319" s="16">
        <v>0</v>
      </c>
      <c r="C4319" s="16">
        <v>80.099999999999994</v>
      </c>
      <c r="D4319" s="16">
        <v>24.2</v>
      </c>
      <c r="E4319" s="16">
        <v>22.9</v>
      </c>
      <c r="F4319" s="16">
        <v>26.3</v>
      </c>
      <c r="G4319" s="16">
        <v>9.4499999999999993</v>
      </c>
      <c r="H4319" s="16">
        <v>26.28</v>
      </c>
      <c r="I4319" s="16">
        <v>324.82</v>
      </c>
      <c r="J4319" s="16">
        <v>16.239999999999998</v>
      </c>
      <c r="K4319" s="16">
        <v>1204</v>
      </c>
      <c r="L4319" s="16">
        <f>J4319*'SR Adjusted'!$AE$11</f>
        <v>17.425519999999999</v>
      </c>
      <c r="M4319" s="16">
        <f>K4319*'SR Adjusted'!$AE$11</f>
        <v>1291.8920000000001</v>
      </c>
    </row>
    <row r="4320" spans="1:13" x14ac:dyDescent="0.2">
      <c r="A4320" s="76">
        <f t="shared" si="67"/>
        <v>39861</v>
      </c>
      <c r="B4320" s="16">
        <v>0.25</v>
      </c>
      <c r="C4320" s="16">
        <v>79.7</v>
      </c>
      <c r="D4320" s="16">
        <v>24.2</v>
      </c>
      <c r="E4320" s="16">
        <v>23.2</v>
      </c>
      <c r="F4320" s="16">
        <v>25.9</v>
      </c>
      <c r="G4320" s="16">
        <v>12.25</v>
      </c>
      <c r="H4320" s="16">
        <v>29.28</v>
      </c>
      <c r="I4320" s="16">
        <v>344.12</v>
      </c>
      <c r="J4320" s="16">
        <v>10.53</v>
      </c>
      <c r="K4320" s="16">
        <v>989</v>
      </c>
      <c r="L4320" s="16">
        <f>J4320*'SR Adjusted'!$AE$11</f>
        <v>11.298689999999999</v>
      </c>
      <c r="M4320" s="16">
        <f>K4320*'SR Adjusted'!$AE$11</f>
        <v>1061.1969999999999</v>
      </c>
    </row>
    <row r="4321" spans="1:13" x14ac:dyDescent="0.2">
      <c r="A4321" s="76">
        <f t="shared" si="67"/>
        <v>39862</v>
      </c>
      <c r="B4321" s="16">
        <v>7.09</v>
      </c>
      <c r="C4321" s="16">
        <v>85.6</v>
      </c>
      <c r="D4321" s="16">
        <v>23.7</v>
      </c>
      <c r="E4321" s="16">
        <v>21.3</v>
      </c>
      <c r="F4321" s="16">
        <v>25.4</v>
      </c>
      <c r="G4321" s="16">
        <v>10.45</v>
      </c>
      <c r="H4321" s="16">
        <v>26.21</v>
      </c>
      <c r="I4321" s="16">
        <v>326.20999999999998</v>
      </c>
      <c r="J4321" s="16">
        <v>12.03</v>
      </c>
      <c r="K4321" s="16">
        <v>1399</v>
      </c>
      <c r="L4321" s="16">
        <f>J4321*'SR Adjusted'!$AE$11</f>
        <v>12.908189999999999</v>
      </c>
      <c r="M4321" s="16">
        <f>K4321*'SR Adjusted'!$AE$11</f>
        <v>1501.127</v>
      </c>
    </row>
    <row r="4322" spans="1:13" x14ac:dyDescent="0.2">
      <c r="A4322" s="76">
        <f t="shared" si="67"/>
        <v>39863</v>
      </c>
      <c r="B4322" s="16">
        <v>3.79</v>
      </c>
      <c r="C4322" s="16">
        <v>92.6</v>
      </c>
      <c r="D4322" s="16">
        <v>23.9</v>
      </c>
      <c r="E4322" s="16">
        <v>22.8</v>
      </c>
      <c r="F4322" s="16">
        <v>26.5</v>
      </c>
      <c r="G4322" s="16">
        <v>7.97</v>
      </c>
      <c r="H4322" s="16">
        <v>24.48</v>
      </c>
      <c r="I4322" s="16">
        <v>306.8</v>
      </c>
      <c r="J4322" s="16">
        <v>9.6999999999999993</v>
      </c>
      <c r="K4322" s="16">
        <v>1148</v>
      </c>
      <c r="L4322" s="16">
        <f>J4322*'SR Adjusted'!$AE$11</f>
        <v>10.408099999999999</v>
      </c>
      <c r="M4322" s="16">
        <f>K4322*'SR Adjusted'!$AE$11</f>
        <v>1231.8039999999999</v>
      </c>
    </row>
    <row r="4323" spans="1:13" x14ac:dyDescent="0.2">
      <c r="A4323" s="76">
        <f t="shared" si="67"/>
        <v>39864</v>
      </c>
      <c r="B4323" s="16">
        <v>0</v>
      </c>
      <c r="C4323" s="16">
        <v>85.8</v>
      </c>
      <c r="D4323" s="16">
        <v>24.9</v>
      </c>
      <c r="E4323" s="16">
        <v>23.8</v>
      </c>
      <c r="F4323" s="16">
        <v>26.6</v>
      </c>
      <c r="G4323" s="16">
        <v>12.85</v>
      </c>
      <c r="H4323" s="16">
        <v>36.090000000000003</v>
      </c>
      <c r="I4323" s="16">
        <v>2.2400000000000002</v>
      </c>
      <c r="J4323" s="16">
        <v>21.04</v>
      </c>
      <c r="K4323" s="16">
        <v>1250</v>
      </c>
      <c r="L4323" s="16">
        <f>J4323*'SR Adjusted'!$AE$11</f>
        <v>22.575919999999996</v>
      </c>
      <c r="M4323" s="16">
        <f>K4323*'SR Adjusted'!$AE$11</f>
        <v>1341.25</v>
      </c>
    </row>
    <row r="4324" spans="1:13" x14ac:dyDescent="0.2">
      <c r="A4324" s="76">
        <f t="shared" si="67"/>
        <v>39865</v>
      </c>
      <c r="B4324" s="16">
        <v>1.52</v>
      </c>
      <c r="C4324" s="16">
        <v>83.4</v>
      </c>
      <c r="D4324" s="16">
        <v>24.7</v>
      </c>
      <c r="E4324" s="16">
        <v>23.7</v>
      </c>
      <c r="F4324" s="16">
        <v>26.6</v>
      </c>
      <c r="G4324" s="16">
        <v>12.57</v>
      </c>
      <c r="H4324" s="16">
        <v>32.880000000000003</v>
      </c>
      <c r="I4324" s="16">
        <v>338.52</v>
      </c>
      <c r="J4324" s="16">
        <v>18.53</v>
      </c>
      <c r="K4324" s="16">
        <v>1394</v>
      </c>
      <c r="L4324" s="16">
        <f>J4324*'SR Adjusted'!$AE$11</f>
        <v>19.88269</v>
      </c>
      <c r="M4324" s="16">
        <f>K4324*'SR Adjusted'!$AE$11</f>
        <v>1495.7619999999999</v>
      </c>
    </row>
    <row r="4325" spans="1:13" x14ac:dyDescent="0.2">
      <c r="A4325" s="76">
        <f t="shared" si="67"/>
        <v>39866</v>
      </c>
      <c r="B4325" s="16">
        <v>0</v>
      </c>
      <c r="C4325" s="16">
        <v>87.4</v>
      </c>
      <c r="D4325" s="16">
        <v>24.8</v>
      </c>
      <c r="E4325" s="16">
        <v>23.3</v>
      </c>
      <c r="F4325" s="16">
        <v>26.7</v>
      </c>
      <c r="G4325" s="16">
        <v>10.06</v>
      </c>
      <c r="H4325" s="16">
        <v>25.26</v>
      </c>
      <c r="I4325" s="16">
        <v>335.48</v>
      </c>
      <c r="J4325" s="16">
        <v>17.21</v>
      </c>
      <c r="K4325" s="16">
        <v>1324</v>
      </c>
      <c r="L4325" s="16">
        <f>J4325*'SR Adjusted'!$AE$11</f>
        <v>18.466329999999999</v>
      </c>
      <c r="M4325" s="16">
        <f>K4325*'SR Adjusted'!$AE$11</f>
        <v>1420.652</v>
      </c>
    </row>
    <row r="4326" spans="1:13" x14ac:dyDescent="0.2">
      <c r="A4326" s="76">
        <f t="shared" si="67"/>
        <v>39867</v>
      </c>
      <c r="B4326" s="16">
        <v>0.25</v>
      </c>
      <c r="C4326" s="16">
        <v>86.1</v>
      </c>
      <c r="D4326" s="16">
        <v>24.7</v>
      </c>
      <c r="E4326" s="16">
        <v>23.1</v>
      </c>
      <c r="F4326" s="16">
        <v>26.4</v>
      </c>
      <c r="G4326" s="16">
        <v>12.31</v>
      </c>
      <c r="H4326" s="16">
        <v>34.93</v>
      </c>
      <c r="I4326" s="16">
        <v>341.48</v>
      </c>
      <c r="J4326" s="16">
        <v>17.79</v>
      </c>
      <c r="K4326" s="16">
        <v>1343</v>
      </c>
      <c r="L4326" s="16">
        <f>J4326*'SR Adjusted'!$AE$11</f>
        <v>19.088669999999997</v>
      </c>
      <c r="M4326" s="16">
        <f>K4326*'SR Adjusted'!$AE$11</f>
        <v>1441.039</v>
      </c>
    </row>
    <row r="4327" spans="1:13" x14ac:dyDescent="0.2">
      <c r="A4327" s="76">
        <f t="shared" si="67"/>
        <v>39868</v>
      </c>
      <c r="B4327" s="16">
        <v>4.0599999999999996</v>
      </c>
      <c r="C4327" s="16">
        <v>85.8</v>
      </c>
      <c r="D4327" s="16">
        <v>24.5</v>
      </c>
      <c r="E4327" s="16">
        <v>22.9</v>
      </c>
      <c r="F4327" s="16">
        <v>26.5</v>
      </c>
      <c r="G4327" s="16">
        <v>11.61</v>
      </c>
      <c r="H4327" s="16">
        <v>28.26</v>
      </c>
      <c r="I4327" s="16">
        <v>334.75</v>
      </c>
      <c r="J4327" s="16">
        <v>19.21</v>
      </c>
      <c r="K4327" s="16">
        <v>1302</v>
      </c>
      <c r="L4327" s="16">
        <f>J4327*'SR Adjusted'!$AE$11</f>
        <v>20.61233</v>
      </c>
      <c r="M4327" s="16">
        <f>K4327*'SR Adjusted'!$AE$11</f>
        <v>1397.046</v>
      </c>
    </row>
    <row r="4328" spans="1:13" x14ac:dyDescent="0.2">
      <c r="A4328" s="76">
        <f t="shared" si="67"/>
        <v>39869</v>
      </c>
      <c r="B4328" s="16">
        <v>1.26</v>
      </c>
      <c r="C4328" s="16">
        <v>86.1</v>
      </c>
      <c r="D4328" s="16">
        <v>24.3</v>
      </c>
      <c r="E4328" s="16">
        <v>22.6</v>
      </c>
      <c r="F4328" s="16">
        <v>26.5</v>
      </c>
      <c r="G4328" s="16">
        <v>10.87</v>
      </c>
      <c r="H4328" s="16">
        <v>29.28</v>
      </c>
      <c r="I4328" s="16">
        <v>338.05</v>
      </c>
      <c r="J4328" s="16">
        <v>19.04</v>
      </c>
      <c r="K4328" s="16">
        <v>1299</v>
      </c>
      <c r="L4328" s="16">
        <f>J4328*'SR Adjusted'!$AE$11</f>
        <v>20.429919999999999</v>
      </c>
      <c r="M4328" s="16">
        <f>K4328*'SR Adjusted'!$AE$11</f>
        <v>1393.827</v>
      </c>
    </row>
    <row r="4329" spans="1:13" x14ac:dyDescent="0.2">
      <c r="A4329" s="76">
        <f t="shared" si="67"/>
        <v>39870</v>
      </c>
      <c r="B4329" s="16">
        <v>0</v>
      </c>
      <c r="C4329" s="16">
        <v>84.4</v>
      </c>
      <c r="D4329" s="16">
        <v>24.6</v>
      </c>
      <c r="E4329" s="16">
        <v>22.9</v>
      </c>
      <c r="F4329" s="16">
        <v>26.6</v>
      </c>
      <c r="G4329" s="16">
        <v>11.26</v>
      </c>
      <c r="H4329" s="16">
        <v>27.2</v>
      </c>
      <c r="I4329" s="16">
        <v>7.67</v>
      </c>
      <c r="J4329" s="16">
        <v>19.510000000000002</v>
      </c>
      <c r="K4329" s="16">
        <v>1323</v>
      </c>
      <c r="L4329" s="16">
        <f>J4329*'SR Adjusted'!$AE$11</f>
        <v>20.934229999999999</v>
      </c>
      <c r="M4329" s="16">
        <f>K4329*'SR Adjusted'!$AE$11</f>
        <v>1419.579</v>
      </c>
    </row>
    <row r="4330" spans="1:13" x14ac:dyDescent="0.2">
      <c r="A4330" s="76">
        <f t="shared" si="67"/>
        <v>39871</v>
      </c>
      <c r="B4330" s="16">
        <v>0</v>
      </c>
      <c r="C4330" s="16">
        <v>83.1</v>
      </c>
      <c r="D4330" s="16">
        <v>24.8</v>
      </c>
      <c r="E4330" s="16">
        <v>23.8</v>
      </c>
      <c r="F4330" s="16">
        <v>26.8</v>
      </c>
      <c r="G4330" s="16">
        <v>11.98</v>
      </c>
      <c r="H4330" s="16">
        <v>29.49</v>
      </c>
      <c r="I4330" s="16">
        <v>17.420000000000002</v>
      </c>
      <c r="J4330" s="16">
        <v>20.63</v>
      </c>
      <c r="K4330" s="16">
        <v>1311</v>
      </c>
      <c r="L4330" s="16">
        <f>J4330*'SR Adjusted'!$AE$11</f>
        <v>22.13599</v>
      </c>
      <c r="M4330" s="16">
        <f>K4330*'SR Adjusted'!$AE$11</f>
        <v>1406.703</v>
      </c>
    </row>
    <row r="4331" spans="1:13" x14ac:dyDescent="0.2">
      <c r="A4331" s="76">
        <f t="shared" si="67"/>
        <v>39872</v>
      </c>
      <c r="B4331" s="16">
        <v>0.25</v>
      </c>
      <c r="C4331" s="16">
        <v>85.7</v>
      </c>
      <c r="D4331" s="16">
        <v>24.6</v>
      </c>
      <c r="E4331" s="16">
        <v>23</v>
      </c>
      <c r="F4331" s="16">
        <v>26.6</v>
      </c>
      <c r="G4331" s="16">
        <v>10.57</v>
      </c>
      <c r="H4331" s="16">
        <v>27.17</v>
      </c>
      <c r="I4331" s="16">
        <v>4.1100000000000003</v>
      </c>
      <c r="J4331" s="16">
        <v>16.829999999999998</v>
      </c>
      <c r="K4331" s="16">
        <v>1400</v>
      </c>
      <c r="L4331" s="16">
        <f>J4331*'SR Adjusted'!$AE$11</f>
        <v>18.058589999999999</v>
      </c>
      <c r="M4331" s="16">
        <f>K4331*'SR Adjusted'!$AE$11</f>
        <v>1502.2</v>
      </c>
    </row>
    <row r="4332" spans="1:13" x14ac:dyDescent="0.2">
      <c r="A4332" s="76">
        <f t="shared" si="67"/>
        <v>39873</v>
      </c>
      <c r="B4332" s="16">
        <v>0</v>
      </c>
      <c r="C4332" s="16">
        <v>85.1</v>
      </c>
      <c r="D4332" s="16">
        <v>24.7</v>
      </c>
      <c r="E4332" s="16">
        <v>23.7</v>
      </c>
      <c r="F4332" s="16">
        <v>26.1</v>
      </c>
      <c r="G4332" s="16">
        <v>10.81</v>
      </c>
      <c r="H4332" s="16">
        <v>27.8</v>
      </c>
      <c r="I4332" s="16">
        <v>356.13</v>
      </c>
      <c r="J4332" s="16">
        <v>13.45</v>
      </c>
      <c r="K4332" s="16">
        <v>1408</v>
      </c>
      <c r="L4332" s="16">
        <f>J4332*'SR Adjusted'!$AE$11</f>
        <v>14.431849999999999</v>
      </c>
      <c r="M4332" s="16">
        <f>K4332*'SR Adjusted'!$AE$11</f>
        <v>1510.7839999999999</v>
      </c>
    </row>
    <row r="4333" spans="1:13" x14ac:dyDescent="0.2">
      <c r="A4333" s="76">
        <f t="shared" si="67"/>
        <v>39874</v>
      </c>
      <c r="B4333" s="16">
        <v>1.5</v>
      </c>
      <c r="C4333" s="16">
        <v>86.8</v>
      </c>
      <c r="D4333" s="16">
        <v>24.2</v>
      </c>
      <c r="E4333" s="16">
        <v>22.4</v>
      </c>
      <c r="F4333" s="16">
        <v>25.8</v>
      </c>
      <c r="G4333" s="16">
        <v>12.65</v>
      </c>
      <c r="H4333" s="16">
        <v>37.5</v>
      </c>
      <c r="I4333" s="16">
        <v>1.49</v>
      </c>
      <c r="J4333" s="16">
        <v>13.3</v>
      </c>
      <c r="K4333" s="16">
        <v>1419</v>
      </c>
      <c r="L4333" s="16">
        <f>J4333*'SR Adjusted'!$AE$11</f>
        <v>14.270900000000001</v>
      </c>
      <c r="M4333" s="16">
        <f>K4333*'SR Adjusted'!$AE$11</f>
        <v>1522.587</v>
      </c>
    </row>
    <row r="4334" spans="1:13" x14ac:dyDescent="0.2">
      <c r="A4334" s="76">
        <f t="shared" si="67"/>
        <v>39875</v>
      </c>
      <c r="B4334" s="16">
        <v>3.28</v>
      </c>
      <c r="C4334" s="16">
        <v>85.7</v>
      </c>
      <c r="D4334" s="16">
        <v>24.2</v>
      </c>
      <c r="E4334" s="16">
        <v>22.6</v>
      </c>
      <c r="F4334" s="16">
        <v>25.7</v>
      </c>
      <c r="G4334" s="16">
        <v>14.07</v>
      </c>
      <c r="H4334" s="16">
        <v>34.72</v>
      </c>
      <c r="I4334" s="16">
        <v>349.77</v>
      </c>
      <c r="J4334" s="16">
        <v>13.02</v>
      </c>
      <c r="K4334" s="16">
        <v>1401</v>
      </c>
      <c r="L4334" s="16">
        <f>J4334*'SR Adjusted'!$AE$11</f>
        <v>13.970459999999999</v>
      </c>
      <c r="M4334" s="16">
        <f>K4334*'SR Adjusted'!$AE$11</f>
        <v>1503.2729999999999</v>
      </c>
    </row>
    <row r="4335" spans="1:13" x14ac:dyDescent="0.2">
      <c r="A4335" s="76">
        <f t="shared" si="67"/>
        <v>39876</v>
      </c>
      <c r="B4335" s="16">
        <v>15.23</v>
      </c>
      <c r="C4335" s="16">
        <v>92.6</v>
      </c>
      <c r="D4335" s="16">
        <v>23.2</v>
      </c>
      <c r="E4335" s="16">
        <v>21.1</v>
      </c>
      <c r="F4335" s="16">
        <v>24.2</v>
      </c>
      <c r="G4335" s="16">
        <v>14.05</v>
      </c>
      <c r="H4335" s="16">
        <v>36.409999999999997</v>
      </c>
      <c r="I4335" s="16">
        <v>349.55</v>
      </c>
      <c r="J4335" s="16">
        <v>8.44</v>
      </c>
      <c r="K4335" s="16">
        <v>1421</v>
      </c>
      <c r="L4335" s="16">
        <f>J4335*'SR Adjusted'!$AE$11</f>
        <v>9.0561199999999999</v>
      </c>
      <c r="M4335" s="16">
        <f>K4335*'SR Adjusted'!$AE$11</f>
        <v>1524.7329999999999</v>
      </c>
    </row>
    <row r="4336" spans="1:13" x14ac:dyDescent="0.2">
      <c r="A4336" s="76">
        <f t="shared" si="67"/>
        <v>39877</v>
      </c>
      <c r="B4336" s="16">
        <v>3.29</v>
      </c>
      <c r="C4336" s="16">
        <v>88.8</v>
      </c>
      <c r="D4336" s="16">
        <v>24.5</v>
      </c>
      <c r="E4336" s="16">
        <v>23.1</v>
      </c>
      <c r="F4336" s="16">
        <v>26.5</v>
      </c>
      <c r="G4336" s="16">
        <v>13.97</v>
      </c>
      <c r="H4336" s="16">
        <v>33.270000000000003</v>
      </c>
      <c r="I4336" s="16">
        <v>11.14</v>
      </c>
      <c r="J4336" s="16">
        <v>17.260000000000002</v>
      </c>
      <c r="K4336" s="16">
        <v>1518</v>
      </c>
      <c r="L4336" s="16">
        <f>J4336*'SR Adjusted'!$AE$11</f>
        <v>18.51998</v>
      </c>
      <c r="M4336" s="16">
        <f>K4336*'SR Adjusted'!$AE$11</f>
        <v>1628.8139999999999</v>
      </c>
    </row>
    <row r="4337" spans="1:13" x14ac:dyDescent="0.2">
      <c r="A4337" s="76">
        <f t="shared" si="67"/>
        <v>39878</v>
      </c>
      <c r="B4337" s="16">
        <v>10.38</v>
      </c>
      <c r="C4337" s="16">
        <v>90.1</v>
      </c>
      <c r="D4337" s="16">
        <v>24.4</v>
      </c>
      <c r="E4337" s="16">
        <v>23.3</v>
      </c>
      <c r="F4337" s="16">
        <v>26</v>
      </c>
      <c r="G4337" s="16">
        <v>15.23</v>
      </c>
      <c r="H4337" s="16">
        <v>37.5</v>
      </c>
      <c r="I4337" s="16">
        <v>33.869999999999997</v>
      </c>
      <c r="J4337" s="16">
        <v>11.78</v>
      </c>
      <c r="K4337" s="16">
        <v>1369</v>
      </c>
      <c r="L4337" s="16">
        <f>J4337*'SR Adjusted'!$AE$11</f>
        <v>12.639939999999999</v>
      </c>
      <c r="M4337" s="16">
        <f>K4337*'SR Adjusted'!$AE$11</f>
        <v>1468.9369999999999</v>
      </c>
    </row>
    <row r="4338" spans="1:13" x14ac:dyDescent="0.2">
      <c r="A4338" s="76">
        <f t="shared" si="67"/>
        <v>39879</v>
      </c>
      <c r="B4338" s="16">
        <v>1.51</v>
      </c>
      <c r="C4338" s="16">
        <v>87.9</v>
      </c>
      <c r="D4338" s="16">
        <v>24.3</v>
      </c>
      <c r="E4338" s="16">
        <v>22.6</v>
      </c>
      <c r="F4338" s="16">
        <v>26.1</v>
      </c>
      <c r="G4338" s="16">
        <v>14.92</v>
      </c>
      <c r="H4338" s="16">
        <v>34.72</v>
      </c>
      <c r="I4338" s="16">
        <v>28.78</v>
      </c>
      <c r="J4338" s="16">
        <v>13.71</v>
      </c>
      <c r="K4338" s="16">
        <v>1357</v>
      </c>
      <c r="L4338" s="16">
        <f>J4338*'SR Adjusted'!$AE$11</f>
        <v>14.71083</v>
      </c>
      <c r="M4338" s="16">
        <f>K4338*'SR Adjusted'!$AE$11</f>
        <v>1456.0609999999999</v>
      </c>
    </row>
    <row r="4339" spans="1:13" x14ac:dyDescent="0.2">
      <c r="A4339" s="76">
        <f t="shared" si="67"/>
        <v>39880</v>
      </c>
      <c r="B4339" s="16">
        <v>0</v>
      </c>
      <c r="C4339" s="16">
        <v>85.3</v>
      </c>
      <c r="D4339" s="16">
        <v>24.7</v>
      </c>
      <c r="E4339" s="16">
        <v>23.5</v>
      </c>
      <c r="F4339" s="16">
        <v>26.4</v>
      </c>
      <c r="G4339" s="16">
        <v>13.36</v>
      </c>
      <c r="H4339" s="16">
        <v>30.55</v>
      </c>
      <c r="I4339" s="16">
        <v>35.72</v>
      </c>
      <c r="J4339" s="16">
        <v>19.34</v>
      </c>
      <c r="K4339" s="16">
        <v>1401</v>
      </c>
      <c r="L4339" s="16">
        <f>J4339*'SR Adjusted'!$AE$11</f>
        <v>20.751819999999999</v>
      </c>
      <c r="M4339" s="16">
        <f>K4339*'SR Adjusted'!$AE$11</f>
        <v>1503.2729999999999</v>
      </c>
    </row>
    <row r="4340" spans="1:13" x14ac:dyDescent="0.2">
      <c r="A4340" s="76">
        <f t="shared" si="67"/>
        <v>39881</v>
      </c>
      <c r="B4340" s="16">
        <v>0</v>
      </c>
      <c r="C4340" s="16">
        <v>83.5</v>
      </c>
      <c r="D4340" s="16">
        <v>24.4</v>
      </c>
      <c r="E4340" s="16">
        <v>22.8</v>
      </c>
      <c r="F4340" s="16">
        <v>26.3</v>
      </c>
      <c r="G4340" s="16">
        <v>12.79</v>
      </c>
      <c r="H4340" s="16">
        <v>33.729999999999997</v>
      </c>
      <c r="I4340" s="16">
        <v>27.51</v>
      </c>
      <c r="J4340" s="16">
        <v>20.14</v>
      </c>
      <c r="K4340" s="16">
        <v>1424</v>
      </c>
      <c r="L4340" s="16">
        <f>J4340*'SR Adjusted'!$AE$11</f>
        <v>21.610219999999998</v>
      </c>
      <c r="M4340" s="16">
        <f>K4340*'SR Adjusted'!$AE$11</f>
        <v>1527.952</v>
      </c>
    </row>
    <row r="4341" spans="1:13" x14ac:dyDescent="0.2">
      <c r="A4341" s="76">
        <f t="shared" si="67"/>
        <v>39882</v>
      </c>
      <c r="B4341" s="16">
        <v>0</v>
      </c>
      <c r="C4341" s="16">
        <v>77.3</v>
      </c>
      <c r="D4341" s="16">
        <v>24.4</v>
      </c>
      <c r="E4341" s="16">
        <v>23.6</v>
      </c>
      <c r="F4341" s="16">
        <v>26.2</v>
      </c>
      <c r="G4341" s="16">
        <v>13.34</v>
      </c>
      <c r="H4341" s="16">
        <v>30.27</v>
      </c>
      <c r="I4341" s="16">
        <v>19.78</v>
      </c>
      <c r="J4341" s="16">
        <v>19.39</v>
      </c>
      <c r="K4341" s="16">
        <v>1414</v>
      </c>
      <c r="L4341" s="16">
        <f>J4341*'SR Adjusted'!$AE$11</f>
        <v>20.80547</v>
      </c>
      <c r="M4341" s="16">
        <f>K4341*'SR Adjusted'!$AE$11</f>
        <v>1517.222</v>
      </c>
    </row>
    <row r="4342" spans="1:13" x14ac:dyDescent="0.2">
      <c r="A4342" s="76">
        <f t="shared" si="67"/>
        <v>39883</v>
      </c>
      <c r="B4342" s="16">
        <v>0</v>
      </c>
      <c r="C4342" s="16">
        <v>78.3</v>
      </c>
      <c r="D4342" s="16">
        <v>24.3</v>
      </c>
      <c r="E4342" s="16">
        <v>23.3</v>
      </c>
      <c r="F4342" s="16">
        <v>26.3</v>
      </c>
      <c r="G4342" s="16">
        <v>12.28</v>
      </c>
      <c r="H4342" s="16">
        <v>29.99</v>
      </c>
      <c r="I4342" s="16">
        <v>10.83</v>
      </c>
      <c r="J4342" s="16">
        <v>19.920000000000002</v>
      </c>
      <c r="K4342" s="16">
        <v>1359</v>
      </c>
      <c r="L4342" s="16">
        <f>J4342*'SR Adjusted'!$AE$11</f>
        <v>21.37416</v>
      </c>
      <c r="M4342" s="16">
        <f>K4342*'SR Adjusted'!$AE$11</f>
        <v>1458.2069999999999</v>
      </c>
    </row>
    <row r="4343" spans="1:13" x14ac:dyDescent="0.2">
      <c r="A4343" s="76">
        <f t="shared" si="67"/>
        <v>39884</v>
      </c>
      <c r="B4343" s="16">
        <v>0</v>
      </c>
      <c r="C4343" s="16">
        <v>77.7</v>
      </c>
      <c r="D4343" s="16">
        <v>24.3</v>
      </c>
      <c r="E4343" s="16">
        <v>23.4</v>
      </c>
      <c r="F4343" s="16">
        <v>26.3</v>
      </c>
      <c r="G4343" s="16">
        <v>11.4</v>
      </c>
      <c r="H4343" s="16">
        <v>30.66</v>
      </c>
      <c r="I4343" s="16">
        <v>12.38</v>
      </c>
      <c r="J4343" s="16">
        <v>21.88</v>
      </c>
      <c r="K4343" s="16">
        <v>1349</v>
      </c>
      <c r="L4343" s="16">
        <f>J4343*'SR Adjusted'!$AE$11</f>
        <v>23.477239999999998</v>
      </c>
      <c r="M4343" s="16">
        <f>K4343*'SR Adjusted'!$AE$11</f>
        <v>1447.4769999999999</v>
      </c>
    </row>
    <row r="4344" spans="1:13" x14ac:dyDescent="0.2">
      <c r="A4344" s="76">
        <f t="shared" si="67"/>
        <v>39885</v>
      </c>
      <c r="B4344" s="16">
        <v>0</v>
      </c>
      <c r="C4344" s="16">
        <v>79.400000000000006</v>
      </c>
      <c r="D4344" s="16">
        <v>24.4</v>
      </c>
      <c r="E4344" s="16">
        <v>23.1</v>
      </c>
      <c r="F4344" s="16">
        <v>26.9</v>
      </c>
      <c r="G4344" s="16">
        <v>10.24</v>
      </c>
      <c r="H4344" s="16">
        <v>26.74</v>
      </c>
      <c r="I4344" s="16">
        <v>13.32</v>
      </c>
      <c r="J4344" s="16">
        <v>24.94</v>
      </c>
      <c r="K4344" s="16">
        <v>1253</v>
      </c>
      <c r="L4344" s="16">
        <f>J4344*'SR Adjusted'!$AE$11</f>
        <v>26.760619999999999</v>
      </c>
      <c r="M4344" s="16">
        <f>K4344*'SR Adjusted'!$AE$11</f>
        <v>1344.4690000000001</v>
      </c>
    </row>
    <row r="4345" spans="1:13" x14ac:dyDescent="0.2">
      <c r="A4345" s="76">
        <f t="shared" si="67"/>
        <v>39886</v>
      </c>
      <c r="B4345" s="16">
        <v>0</v>
      </c>
      <c r="C4345" s="16">
        <v>81.8</v>
      </c>
      <c r="D4345" s="16">
        <v>24.4</v>
      </c>
      <c r="E4345" s="16">
        <v>22.9</v>
      </c>
      <c r="F4345" s="16">
        <v>26.7</v>
      </c>
      <c r="G4345" s="16">
        <v>10.1</v>
      </c>
      <c r="H4345" s="16">
        <v>26.6</v>
      </c>
      <c r="I4345" s="16">
        <v>15.31</v>
      </c>
      <c r="J4345" s="16">
        <v>23.08</v>
      </c>
      <c r="K4345" s="16">
        <v>1222</v>
      </c>
      <c r="L4345" s="16">
        <f>J4345*'SR Adjusted'!$AE$11</f>
        <v>24.764839999999996</v>
      </c>
      <c r="M4345" s="16">
        <f>K4345*'SR Adjusted'!$AE$11</f>
        <v>1311.2059999999999</v>
      </c>
    </row>
    <row r="4346" spans="1:13" x14ac:dyDescent="0.2">
      <c r="A4346" s="76">
        <f t="shared" si="67"/>
        <v>39887</v>
      </c>
      <c r="B4346" s="16">
        <v>0</v>
      </c>
      <c r="C4346" s="16">
        <v>81.7</v>
      </c>
      <c r="D4346" s="16">
        <v>24.4</v>
      </c>
      <c r="E4346" s="16">
        <v>23.3</v>
      </c>
      <c r="F4346" s="16">
        <v>26.6</v>
      </c>
      <c r="G4346" s="16">
        <v>10.35</v>
      </c>
      <c r="H4346" s="16">
        <v>29.53</v>
      </c>
      <c r="I4346" s="16">
        <v>5.04</v>
      </c>
      <c r="J4346" s="16">
        <v>20.93</v>
      </c>
      <c r="K4346" s="16">
        <v>1324</v>
      </c>
      <c r="L4346" s="16">
        <f>J4346*'SR Adjusted'!$AE$11</f>
        <v>22.457889999999999</v>
      </c>
      <c r="M4346" s="16">
        <f>K4346*'SR Adjusted'!$AE$11</f>
        <v>1420.652</v>
      </c>
    </row>
    <row r="4347" spans="1:13" x14ac:dyDescent="0.2">
      <c r="A4347" s="76">
        <f t="shared" si="67"/>
        <v>39888</v>
      </c>
      <c r="B4347" s="16">
        <v>0</v>
      </c>
      <c r="C4347" s="16">
        <v>84</v>
      </c>
      <c r="D4347" s="16">
        <v>24.4</v>
      </c>
      <c r="E4347" s="16">
        <v>23.3</v>
      </c>
      <c r="F4347" s="16">
        <v>26.1</v>
      </c>
      <c r="G4347" s="16">
        <v>10.67</v>
      </c>
      <c r="H4347" s="16">
        <v>26.78</v>
      </c>
      <c r="I4347" s="16">
        <v>356.52</v>
      </c>
      <c r="J4347" s="16">
        <v>12.7</v>
      </c>
      <c r="K4347" s="16">
        <v>1312</v>
      </c>
      <c r="L4347" s="16">
        <f>J4347*'SR Adjusted'!$AE$11</f>
        <v>13.627099999999999</v>
      </c>
      <c r="M4347" s="16">
        <f>K4347*'SR Adjusted'!$AE$11</f>
        <v>1407.7759999999998</v>
      </c>
    </row>
    <row r="4348" spans="1:13" x14ac:dyDescent="0.2">
      <c r="A4348" s="76">
        <f t="shared" si="67"/>
        <v>39889</v>
      </c>
      <c r="B4348" s="16">
        <v>2.02</v>
      </c>
      <c r="C4348" s="16">
        <v>83.7</v>
      </c>
      <c r="D4348" s="16">
        <v>24.3</v>
      </c>
      <c r="E4348" s="16">
        <v>22.3</v>
      </c>
      <c r="F4348" s="16">
        <v>26.2</v>
      </c>
      <c r="G4348" s="16">
        <v>10.71</v>
      </c>
      <c r="H4348" s="16">
        <v>28.72</v>
      </c>
      <c r="I4348" s="16">
        <v>344.67</v>
      </c>
      <c r="J4348" s="16">
        <v>17.760000000000002</v>
      </c>
      <c r="K4348" s="16">
        <v>1369</v>
      </c>
      <c r="L4348" s="16">
        <f>J4348*'SR Adjusted'!$AE$11</f>
        <v>19.056480000000001</v>
      </c>
      <c r="M4348" s="16">
        <f>K4348*'SR Adjusted'!$AE$11</f>
        <v>1468.9369999999999</v>
      </c>
    </row>
    <row r="4349" spans="1:13" x14ac:dyDescent="0.2">
      <c r="A4349" s="76">
        <f t="shared" si="67"/>
        <v>39890</v>
      </c>
      <c r="B4349" s="16">
        <v>6.6</v>
      </c>
      <c r="C4349" s="16">
        <v>86.4</v>
      </c>
      <c r="D4349" s="16">
        <v>23.8</v>
      </c>
      <c r="E4349" s="16">
        <v>21.6</v>
      </c>
      <c r="F4349" s="16">
        <v>25.8</v>
      </c>
      <c r="G4349" s="16">
        <v>9.3000000000000007</v>
      </c>
      <c r="H4349" s="16">
        <v>24.7</v>
      </c>
      <c r="I4349" s="16">
        <v>341.57</v>
      </c>
      <c r="J4349" s="16">
        <v>12.97</v>
      </c>
      <c r="K4349" s="16">
        <v>1487</v>
      </c>
      <c r="L4349" s="16">
        <f>J4349*'SR Adjusted'!$AE$11</f>
        <v>13.91681</v>
      </c>
      <c r="M4349" s="16">
        <f>K4349*'SR Adjusted'!$AE$11</f>
        <v>1595.5509999999999</v>
      </c>
    </row>
    <row r="4350" spans="1:13" x14ac:dyDescent="0.2">
      <c r="A4350" s="76">
        <f t="shared" si="67"/>
        <v>39891</v>
      </c>
      <c r="B4350" s="16">
        <v>0.76</v>
      </c>
      <c r="C4350" s="16">
        <v>83.5</v>
      </c>
      <c r="D4350" s="16">
        <v>24.3</v>
      </c>
      <c r="E4350" s="16">
        <v>23.2</v>
      </c>
      <c r="F4350" s="16">
        <v>26.2</v>
      </c>
      <c r="G4350" s="16">
        <v>9.08</v>
      </c>
      <c r="H4350" s="16">
        <v>26.53</v>
      </c>
      <c r="I4350" s="16">
        <v>345.1</v>
      </c>
      <c r="J4350" s="16">
        <v>15.33</v>
      </c>
      <c r="K4350" s="16">
        <v>1400</v>
      </c>
      <c r="L4350" s="16">
        <f>J4350*'SR Adjusted'!$AE$11</f>
        <v>16.449089999999998</v>
      </c>
      <c r="M4350" s="16">
        <f>K4350*'SR Adjusted'!$AE$11</f>
        <v>1502.2</v>
      </c>
    </row>
    <row r="4351" spans="1:13" x14ac:dyDescent="0.2">
      <c r="A4351" s="76">
        <f t="shared" si="67"/>
        <v>39892</v>
      </c>
      <c r="B4351" s="16">
        <v>0</v>
      </c>
      <c r="C4351" s="16">
        <v>83.2</v>
      </c>
      <c r="D4351" s="16">
        <v>24.5</v>
      </c>
      <c r="E4351" s="16">
        <v>23.2</v>
      </c>
      <c r="F4351" s="16">
        <v>26.7</v>
      </c>
      <c r="G4351" s="16">
        <v>9.1999999999999993</v>
      </c>
      <c r="H4351" s="16">
        <v>24.59</v>
      </c>
      <c r="I4351" s="16">
        <v>356.87</v>
      </c>
      <c r="J4351" s="16">
        <v>18.46</v>
      </c>
      <c r="K4351" s="16">
        <v>1408</v>
      </c>
      <c r="L4351" s="16">
        <f>J4351*'SR Adjusted'!$AE$11</f>
        <v>19.807580000000002</v>
      </c>
      <c r="M4351" s="16">
        <f>K4351*'SR Adjusted'!$AE$11</f>
        <v>1510.7839999999999</v>
      </c>
    </row>
    <row r="4352" spans="1:13" x14ac:dyDescent="0.2">
      <c r="A4352" s="76">
        <f t="shared" si="67"/>
        <v>39893</v>
      </c>
      <c r="B4352" s="16">
        <v>0</v>
      </c>
      <c r="C4352" s="16">
        <v>80.7</v>
      </c>
      <c r="D4352" s="16">
        <v>24.6</v>
      </c>
      <c r="E4352" s="16">
        <v>23.6</v>
      </c>
      <c r="F4352" s="16">
        <v>26.6</v>
      </c>
      <c r="G4352" s="16">
        <v>11.13</v>
      </c>
      <c r="H4352" s="16">
        <v>29.46</v>
      </c>
      <c r="I4352" s="16">
        <v>357.21</v>
      </c>
      <c r="J4352" s="16">
        <v>20.18</v>
      </c>
      <c r="K4352" s="16">
        <v>1387</v>
      </c>
      <c r="L4352" s="16">
        <f>J4352*'SR Adjusted'!$AE$11</f>
        <v>21.65314</v>
      </c>
      <c r="M4352" s="16">
        <f>K4352*'SR Adjusted'!$AE$11</f>
        <v>1488.251</v>
      </c>
    </row>
    <row r="4353" spans="1:13" x14ac:dyDescent="0.2">
      <c r="A4353" s="76">
        <f t="shared" si="67"/>
        <v>39894</v>
      </c>
      <c r="B4353" s="16">
        <v>0</v>
      </c>
      <c r="C4353" s="16">
        <v>82.8</v>
      </c>
      <c r="D4353" s="16">
        <v>24.3</v>
      </c>
      <c r="E4353" s="16">
        <v>23.3</v>
      </c>
      <c r="F4353" s="16">
        <v>26.8</v>
      </c>
      <c r="G4353" s="16">
        <v>9.83</v>
      </c>
      <c r="H4353" s="16">
        <v>23.21</v>
      </c>
      <c r="I4353" s="16">
        <v>343.96</v>
      </c>
      <c r="J4353" s="16">
        <v>16.36</v>
      </c>
      <c r="K4353" s="16">
        <v>1413</v>
      </c>
      <c r="L4353" s="16">
        <f>J4353*'SR Adjusted'!$AE$11</f>
        <v>17.554279999999999</v>
      </c>
      <c r="M4353" s="16">
        <f>K4353*'SR Adjusted'!$AE$11</f>
        <v>1516.1489999999999</v>
      </c>
    </row>
    <row r="4354" spans="1:13" x14ac:dyDescent="0.2">
      <c r="A4354" s="76">
        <f t="shared" si="67"/>
        <v>39895</v>
      </c>
      <c r="B4354" s="16">
        <v>0.25</v>
      </c>
      <c r="C4354" s="16">
        <v>86.1</v>
      </c>
      <c r="D4354" s="16">
        <v>24.5</v>
      </c>
      <c r="E4354" s="16">
        <v>23.3</v>
      </c>
      <c r="F4354" s="16">
        <v>26.6</v>
      </c>
      <c r="G4354" s="16">
        <v>9.31</v>
      </c>
      <c r="H4354" s="16">
        <v>25.3</v>
      </c>
      <c r="I4354" s="16">
        <v>347.1</v>
      </c>
      <c r="J4354" s="16">
        <v>17.86</v>
      </c>
      <c r="K4354" s="16">
        <v>1424</v>
      </c>
      <c r="L4354" s="16">
        <f>J4354*'SR Adjusted'!$AE$11</f>
        <v>19.163779999999999</v>
      </c>
      <c r="M4354" s="16">
        <f>K4354*'SR Adjusted'!$AE$11</f>
        <v>1527.952</v>
      </c>
    </row>
    <row r="4355" spans="1:13" x14ac:dyDescent="0.2">
      <c r="A4355" s="76">
        <f t="shared" si="67"/>
        <v>39896</v>
      </c>
      <c r="B4355" s="16">
        <v>0</v>
      </c>
      <c r="C4355" s="16">
        <v>85.3</v>
      </c>
      <c r="D4355" s="16">
        <v>24.8</v>
      </c>
      <c r="E4355" s="16">
        <v>23.6</v>
      </c>
      <c r="F4355" s="16">
        <v>26.9</v>
      </c>
      <c r="G4355" s="16">
        <v>10.14</v>
      </c>
      <c r="H4355" s="16">
        <v>25.23</v>
      </c>
      <c r="I4355" s="16">
        <v>7.93</v>
      </c>
      <c r="J4355" s="16">
        <v>20.43</v>
      </c>
      <c r="K4355" s="16">
        <v>1352</v>
      </c>
      <c r="L4355" s="16">
        <f>J4355*'SR Adjusted'!$AE$11</f>
        <v>21.921389999999999</v>
      </c>
      <c r="M4355" s="16">
        <f>K4355*'SR Adjusted'!$AE$11</f>
        <v>1450.6959999999999</v>
      </c>
    </row>
    <row r="4356" spans="1:13" x14ac:dyDescent="0.2">
      <c r="A4356" s="76">
        <f t="shared" si="67"/>
        <v>39897</v>
      </c>
      <c r="B4356" s="16">
        <v>0.76</v>
      </c>
      <c r="C4356" s="16">
        <v>84.8</v>
      </c>
      <c r="D4356" s="16">
        <v>24.8</v>
      </c>
      <c r="E4356" s="16">
        <v>23.2</v>
      </c>
      <c r="F4356" s="16">
        <v>26.9</v>
      </c>
      <c r="G4356" s="16">
        <v>10.31</v>
      </c>
      <c r="H4356" s="16">
        <v>25.54</v>
      </c>
      <c r="I4356" s="16">
        <v>9.82</v>
      </c>
      <c r="J4356" s="16">
        <v>20.73</v>
      </c>
      <c r="K4356" s="16">
        <v>1223</v>
      </c>
      <c r="L4356" s="16">
        <f>J4356*'SR Adjusted'!$AE$11</f>
        <v>22.243289999999998</v>
      </c>
      <c r="M4356" s="16">
        <f>K4356*'SR Adjusted'!$AE$11</f>
        <v>1312.279</v>
      </c>
    </row>
    <row r="4357" spans="1:13" x14ac:dyDescent="0.2">
      <c r="A4357" s="76">
        <f t="shared" ref="A4357:A4420" si="68">A4356+1</f>
        <v>39898</v>
      </c>
      <c r="B4357" s="16">
        <v>0</v>
      </c>
      <c r="C4357" s="16">
        <v>84.1</v>
      </c>
      <c r="D4357" s="16">
        <v>25.1</v>
      </c>
      <c r="E4357" s="16">
        <v>23.5</v>
      </c>
      <c r="F4357" s="16">
        <v>27.5</v>
      </c>
      <c r="G4357" s="16">
        <v>10.02</v>
      </c>
      <c r="H4357" s="16">
        <v>24.98</v>
      </c>
      <c r="I4357" s="16">
        <v>12.93</v>
      </c>
      <c r="J4357" s="16">
        <v>24.93</v>
      </c>
      <c r="K4357" s="16">
        <v>1229</v>
      </c>
      <c r="L4357" s="16">
        <f>J4357*'SR Adjusted'!$AE$11</f>
        <v>26.749889999999997</v>
      </c>
      <c r="M4357" s="16">
        <f>K4357*'SR Adjusted'!$AE$11</f>
        <v>1318.7169999999999</v>
      </c>
    </row>
    <row r="4358" spans="1:13" x14ac:dyDescent="0.2">
      <c r="A4358" s="76">
        <f t="shared" si="68"/>
        <v>39899</v>
      </c>
      <c r="B4358" s="16">
        <v>0</v>
      </c>
      <c r="C4358" s="16">
        <v>84.7</v>
      </c>
      <c r="D4358" s="16">
        <v>25</v>
      </c>
      <c r="E4358" s="16">
        <v>23.6</v>
      </c>
      <c r="F4358" s="16">
        <v>27.3</v>
      </c>
      <c r="G4358" s="16">
        <v>6.91</v>
      </c>
      <c r="H4358" s="16">
        <v>20.46</v>
      </c>
      <c r="I4358" s="16">
        <v>0.15</v>
      </c>
      <c r="J4358" s="16">
        <v>20.100000000000001</v>
      </c>
      <c r="K4358" s="16">
        <v>1443</v>
      </c>
      <c r="L4358" s="16">
        <f>J4358*'SR Adjusted'!$AE$11</f>
        <v>21.567299999999999</v>
      </c>
      <c r="M4358" s="16">
        <f>K4358*'SR Adjusted'!$AE$11</f>
        <v>1548.3389999999999</v>
      </c>
    </row>
    <row r="4359" spans="1:13" x14ac:dyDescent="0.2">
      <c r="A4359" s="76">
        <f t="shared" si="68"/>
        <v>39900</v>
      </c>
      <c r="B4359" s="16">
        <v>0</v>
      </c>
      <c r="C4359" s="16">
        <v>82.2</v>
      </c>
      <c r="D4359" s="16">
        <v>25.2</v>
      </c>
      <c r="E4359" s="16">
        <v>22.5</v>
      </c>
      <c r="F4359" s="16">
        <v>29.6</v>
      </c>
      <c r="G4359" s="16">
        <v>5.77</v>
      </c>
      <c r="H4359" s="16">
        <v>16.440000000000001</v>
      </c>
      <c r="I4359" s="16">
        <v>72.34</v>
      </c>
      <c r="J4359" s="16">
        <v>22.17</v>
      </c>
      <c r="K4359" s="16">
        <v>1296</v>
      </c>
      <c r="L4359" s="16">
        <f>J4359*'SR Adjusted'!$AE$11</f>
        <v>23.788410000000002</v>
      </c>
      <c r="M4359" s="16">
        <f>K4359*'SR Adjusted'!$AE$11</f>
        <v>1390.6079999999999</v>
      </c>
    </row>
    <row r="4360" spans="1:13" x14ac:dyDescent="0.2">
      <c r="A4360" s="76">
        <f t="shared" si="68"/>
        <v>39901</v>
      </c>
      <c r="B4360" s="16">
        <v>0</v>
      </c>
      <c r="C4360" s="16">
        <v>85</v>
      </c>
      <c r="D4360" s="16">
        <v>25.1</v>
      </c>
      <c r="E4360" s="16">
        <v>22.6</v>
      </c>
      <c r="F4360" s="16">
        <v>28.5</v>
      </c>
      <c r="G4360" s="16">
        <v>5.66</v>
      </c>
      <c r="H4360" s="16">
        <v>18.2</v>
      </c>
      <c r="I4360" s="16">
        <v>48.17</v>
      </c>
      <c r="J4360" s="16">
        <v>23.59</v>
      </c>
      <c r="K4360" s="16">
        <v>1120</v>
      </c>
      <c r="L4360" s="16">
        <f>J4360*'SR Adjusted'!$AE$11</f>
        <v>25.312069999999999</v>
      </c>
      <c r="M4360" s="16">
        <f>K4360*'SR Adjusted'!$AE$11</f>
        <v>1201.76</v>
      </c>
    </row>
    <row r="4361" spans="1:13" x14ac:dyDescent="0.2">
      <c r="A4361" s="76">
        <f t="shared" si="68"/>
        <v>39902</v>
      </c>
      <c r="B4361" s="16">
        <v>2.54</v>
      </c>
      <c r="C4361" s="16">
        <v>87.1</v>
      </c>
      <c r="D4361" s="16">
        <v>25.2</v>
      </c>
      <c r="E4361" s="16">
        <v>23.9</v>
      </c>
      <c r="F4361" s="16">
        <v>27.9</v>
      </c>
      <c r="G4361" s="16">
        <v>8.11</v>
      </c>
      <c r="H4361" s="16">
        <v>21.8</v>
      </c>
      <c r="I4361" s="16">
        <v>348.23</v>
      </c>
      <c r="J4361" s="16">
        <v>18.28</v>
      </c>
      <c r="K4361" s="16">
        <v>1397</v>
      </c>
      <c r="L4361" s="16">
        <f>J4361*'SR Adjusted'!$AE$11</f>
        <v>19.614440000000002</v>
      </c>
      <c r="M4361" s="16">
        <f>K4361*'SR Adjusted'!$AE$11</f>
        <v>1498.981</v>
      </c>
    </row>
    <row r="4362" spans="1:13" x14ac:dyDescent="0.2">
      <c r="A4362" s="76">
        <f t="shared" si="68"/>
        <v>39903</v>
      </c>
      <c r="B4362" s="16">
        <v>0</v>
      </c>
      <c r="C4362" s="16">
        <v>83.4</v>
      </c>
      <c r="D4362" s="16">
        <v>25</v>
      </c>
      <c r="E4362" s="16">
        <v>23.8</v>
      </c>
      <c r="F4362" s="16">
        <v>27.2</v>
      </c>
      <c r="G4362" s="16">
        <v>8.81</v>
      </c>
      <c r="H4362" s="16">
        <v>22.51</v>
      </c>
      <c r="I4362" s="16">
        <v>0.42</v>
      </c>
      <c r="J4362" s="16">
        <v>17.95</v>
      </c>
      <c r="K4362" s="16">
        <v>1393</v>
      </c>
      <c r="L4362" s="16">
        <f>J4362*'SR Adjusted'!$AE$11</f>
        <v>19.260349999999999</v>
      </c>
      <c r="M4362" s="16">
        <f>K4362*'SR Adjusted'!$AE$11</f>
        <v>1494.6889999999999</v>
      </c>
    </row>
    <row r="4363" spans="1:13" x14ac:dyDescent="0.2">
      <c r="A4363" s="76">
        <f t="shared" si="68"/>
        <v>39904</v>
      </c>
      <c r="B4363" s="16">
        <v>0</v>
      </c>
      <c r="C4363" s="16">
        <v>80.599999999999994</v>
      </c>
      <c r="D4363" s="16">
        <v>25</v>
      </c>
      <c r="E4363" s="16">
        <v>23.3</v>
      </c>
      <c r="F4363" s="16">
        <v>27.9</v>
      </c>
      <c r="G4363" s="16">
        <v>6.26</v>
      </c>
      <c r="H4363" s="16">
        <v>19.399999999999999</v>
      </c>
      <c r="I4363" s="16">
        <v>26.7</v>
      </c>
      <c r="J4363" s="16">
        <v>23.96</v>
      </c>
      <c r="K4363" s="16">
        <v>1364</v>
      </c>
      <c r="L4363" s="16">
        <f>J4363*'SR Adjusted'!$AE$11</f>
        <v>25.70908</v>
      </c>
      <c r="M4363" s="16">
        <f>K4363*'SR Adjusted'!$AE$11</f>
        <v>1463.5719999999999</v>
      </c>
    </row>
    <row r="4364" spans="1:13" x14ac:dyDescent="0.2">
      <c r="A4364" s="76">
        <f t="shared" si="68"/>
        <v>39905</v>
      </c>
      <c r="B4364" s="16">
        <v>0</v>
      </c>
      <c r="C4364" s="16">
        <v>79.7</v>
      </c>
      <c r="D4364" s="16">
        <v>25.1</v>
      </c>
      <c r="E4364" s="16">
        <v>22.9</v>
      </c>
      <c r="F4364" s="16">
        <v>28.3</v>
      </c>
      <c r="G4364" s="16">
        <v>5.2</v>
      </c>
      <c r="H4364" s="16">
        <v>16.55</v>
      </c>
      <c r="I4364" s="16">
        <v>35.25</v>
      </c>
      <c r="J4364" s="16">
        <v>25.73</v>
      </c>
      <c r="K4364" s="16">
        <v>1216</v>
      </c>
      <c r="L4364" s="16">
        <f>J4364*'SR Adjusted'!$AE$11</f>
        <v>27.60829</v>
      </c>
      <c r="M4364" s="16">
        <f>K4364*'SR Adjusted'!$AE$11</f>
        <v>1304.768</v>
      </c>
    </row>
    <row r="4365" spans="1:13" x14ac:dyDescent="0.2">
      <c r="A4365" s="76">
        <f t="shared" si="68"/>
        <v>39906</v>
      </c>
      <c r="B4365" s="16">
        <v>0</v>
      </c>
      <c r="C4365" s="16">
        <v>80.7</v>
      </c>
      <c r="D4365" s="16">
        <v>25.3</v>
      </c>
      <c r="E4365" s="16">
        <v>23</v>
      </c>
      <c r="F4365" s="16">
        <v>28.9</v>
      </c>
      <c r="G4365" s="16">
        <v>5.25</v>
      </c>
      <c r="H4365" s="16">
        <v>20.29</v>
      </c>
      <c r="I4365" s="16">
        <v>14.2</v>
      </c>
      <c r="J4365" s="16">
        <v>24.99</v>
      </c>
      <c r="K4365" s="16">
        <v>1168</v>
      </c>
      <c r="L4365" s="16">
        <f>J4365*'SR Adjusted'!$AE$11</f>
        <v>26.814269999999997</v>
      </c>
      <c r="M4365" s="16">
        <f>K4365*'SR Adjusted'!$AE$11</f>
        <v>1253.2639999999999</v>
      </c>
    </row>
    <row r="4366" spans="1:13" x14ac:dyDescent="0.2">
      <c r="A4366" s="76">
        <f t="shared" si="68"/>
        <v>39907</v>
      </c>
      <c r="B4366" s="16">
        <v>0</v>
      </c>
      <c r="C4366" s="16">
        <v>81.8</v>
      </c>
      <c r="D4366" s="16">
        <v>25.2</v>
      </c>
      <c r="E4366" s="16">
        <v>23.5</v>
      </c>
      <c r="F4366" s="16">
        <v>27.8</v>
      </c>
      <c r="G4366" s="16">
        <v>6.64</v>
      </c>
      <c r="H4366" s="16">
        <v>18.559999999999999</v>
      </c>
      <c r="I4366" s="16">
        <v>4.4400000000000004</v>
      </c>
      <c r="J4366" s="16">
        <v>20.03</v>
      </c>
      <c r="K4366" s="16">
        <v>1348</v>
      </c>
      <c r="L4366" s="16">
        <f>J4366*'SR Adjusted'!$AE$11</f>
        <v>21.492190000000001</v>
      </c>
      <c r="M4366" s="16">
        <f>K4366*'SR Adjusted'!$AE$11</f>
        <v>1446.404</v>
      </c>
    </row>
    <row r="4367" spans="1:13" x14ac:dyDescent="0.2">
      <c r="A4367" s="76">
        <f t="shared" si="68"/>
        <v>39908</v>
      </c>
      <c r="B4367" s="16">
        <v>0</v>
      </c>
      <c r="C4367" s="16">
        <v>77.7</v>
      </c>
      <c r="D4367" s="16">
        <v>24.9</v>
      </c>
      <c r="E4367" s="16">
        <v>23.5</v>
      </c>
      <c r="F4367" s="16">
        <v>27.3</v>
      </c>
      <c r="G4367" s="16">
        <v>9.2100000000000009</v>
      </c>
      <c r="H4367" s="16">
        <v>25.26</v>
      </c>
      <c r="I4367" s="16">
        <v>3.8</v>
      </c>
      <c r="J4367" s="16">
        <v>22.52</v>
      </c>
      <c r="K4367" s="16">
        <v>1338</v>
      </c>
      <c r="L4367" s="16">
        <f>J4367*'SR Adjusted'!$AE$11</f>
        <v>24.163959999999999</v>
      </c>
      <c r="M4367" s="16">
        <f>K4367*'SR Adjusted'!$AE$11</f>
        <v>1435.674</v>
      </c>
    </row>
    <row r="4368" spans="1:13" x14ac:dyDescent="0.2">
      <c r="A4368" s="76">
        <f t="shared" si="68"/>
        <v>39909</v>
      </c>
      <c r="B4368" s="16">
        <v>0</v>
      </c>
      <c r="C4368" s="16">
        <v>78.8</v>
      </c>
      <c r="D4368" s="16">
        <v>25</v>
      </c>
      <c r="E4368" s="16">
        <v>23.3</v>
      </c>
      <c r="F4368" s="16">
        <v>27.7</v>
      </c>
      <c r="G4368" s="16">
        <v>8.01</v>
      </c>
      <c r="H4368" s="16">
        <v>23.57</v>
      </c>
      <c r="I4368" s="16">
        <v>337.86</v>
      </c>
      <c r="J4368" s="16">
        <v>23.75</v>
      </c>
      <c r="K4368" s="16">
        <v>1346</v>
      </c>
      <c r="L4368" s="16">
        <f>J4368*'SR Adjusted'!$AE$11</f>
        <v>25.483750000000001</v>
      </c>
      <c r="M4368" s="16">
        <f>K4368*'SR Adjusted'!$AE$11</f>
        <v>1444.258</v>
      </c>
    </row>
    <row r="4369" spans="1:13" x14ac:dyDescent="0.2">
      <c r="A4369" s="76">
        <f t="shared" si="68"/>
        <v>39910</v>
      </c>
      <c r="B4369" s="16">
        <v>0</v>
      </c>
      <c r="C4369" s="16">
        <v>80.2</v>
      </c>
      <c r="D4369" s="16">
        <v>25</v>
      </c>
      <c r="E4369" s="16">
        <v>23.6</v>
      </c>
      <c r="F4369" s="16">
        <v>27.6</v>
      </c>
      <c r="G4369" s="16">
        <v>9.6</v>
      </c>
      <c r="H4369" s="16">
        <v>26.78</v>
      </c>
      <c r="I4369" s="16">
        <v>352.16</v>
      </c>
      <c r="J4369" s="16">
        <v>20.65</v>
      </c>
      <c r="K4369" s="16">
        <v>1340</v>
      </c>
      <c r="L4369" s="16">
        <f>J4369*'SR Adjusted'!$AE$11</f>
        <v>22.157449999999997</v>
      </c>
      <c r="M4369" s="16">
        <f>K4369*'SR Adjusted'!$AE$11</f>
        <v>1437.82</v>
      </c>
    </row>
    <row r="4370" spans="1:13" x14ac:dyDescent="0.2">
      <c r="A4370" s="76">
        <f t="shared" si="68"/>
        <v>39911</v>
      </c>
      <c r="B4370" s="16">
        <v>0</v>
      </c>
      <c r="C4370" s="16">
        <v>80.7</v>
      </c>
      <c r="D4370" s="16">
        <v>24.8</v>
      </c>
      <c r="E4370" s="16">
        <v>23.6</v>
      </c>
      <c r="F4370" s="16">
        <v>27.3</v>
      </c>
      <c r="G4370" s="16">
        <v>9.1300000000000008</v>
      </c>
      <c r="H4370" s="16">
        <v>25.97</v>
      </c>
      <c r="I4370" s="16">
        <v>346.31</v>
      </c>
      <c r="J4370" s="16">
        <v>16.329999999999998</v>
      </c>
      <c r="K4370" s="16">
        <v>1410</v>
      </c>
      <c r="L4370" s="16">
        <f>J4370*'SR Adjusted'!$AE$11</f>
        <v>17.522089999999999</v>
      </c>
      <c r="M4370" s="16">
        <f>K4370*'SR Adjusted'!$AE$11</f>
        <v>1512.9299999999998</v>
      </c>
    </row>
    <row r="4371" spans="1:13" x14ac:dyDescent="0.2">
      <c r="A4371" s="76">
        <f t="shared" si="68"/>
        <v>39912</v>
      </c>
      <c r="B4371" s="16">
        <v>0.25</v>
      </c>
      <c r="C4371" s="16">
        <v>80.2</v>
      </c>
      <c r="D4371" s="16">
        <v>24.8</v>
      </c>
      <c r="E4371" s="16">
        <v>23.1</v>
      </c>
      <c r="F4371" s="16">
        <v>27.2</v>
      </c>
      <c r="G4371" s="16">
        <v>10.01</v>
      </c>
      <c r="H4371" s="16">
        <v>26.5</v>
      </c>
      <c r="I4371" s="16">
        <v>2.11</v>
      </c>
      <c r="J4371" s="16">
        <v>25.37</v>
      </c>
      <c r="K4371" s="16">
        <v>1143</v>
      </c>
      <c r="L4371" s="16">
        <f>J4371*'SR Adjusted'!$AE$11</f>
        <v>27.222010000000001</v>
      </c>
      <c r="M4371" s="16">
        <f>K4371*'SR Adjusted'!$AE$11</f>
        <v>1226.4389999999999</v>
      </c>
    </row>
    <row r="4372" spans="1:13" x14ac:dyDescent="0.2">
      <c r="A4372" s="76">
        <f t="shared" si="68"/>
        <v>39913</v>
      </c>
      <c r="B4372" s="16">
        <v>1.26</v>
      </c>
      <c r="C4372" s="16">
        <v>84.5</v>
      </c>
      <c r="D4372" s="16">
        <v>25.1</v>
      </c>
      <c r="E4372" s="16">
        <v>23.2</v>
      </c>
      <c r="F4372" s="16">
        <v>27.8</v>
      </c>
      <c r="G4372" s="16">
        <v>8.7799999999999994</v>
      </c>
      <c r="H4372" s="16">
        <v>28.44</v>
      </c>
      <c r="I4372" s="16">
        <v>342.54</v>
      </c>
      <c r="J4372" s="16">
        <v>17.309999999999999</v>
      </c>
      <c r="K4372" s="16">
        <v>1404</v>
      </c>
      <c r="L4372" s="16">
        <f>J4372*'SR Adjusted'!$AE$11</f>
        <v>18.573629999999998</v>
      </c>
      <c r="M4372" s="16">
        <f>K4372*'SR Adjusted'!$AE$11</f>
        <v>1506.492</v>
      </c>
    </row>
    <row r="4373" spans="1:13" x14ac:dyDescent="0.2">
      <c r="A4373" s="76">
        <f t="shared" si="68"/>
        <v>39914</v>
      </c>
      <c r="B4373" s="16">
        <v>0.25</v>
      </c>
      <c r="C4373" s="16">
        <v>90</v>
      </c>
      <c r="D4373" s="16">
        <v>25.3</v>
      </c>
      <c r="E4373" s="16">
        <v>23.5</v>
      </c>
      <c r="F4373" s="16">
        <v>27.7</v>
      </c>
      <c r="G4373" s="16">
        <v>9.41</v>
      </c>
      <c r="H4373" s="16">
        <v>23.78</v>
      </c>
      <c r="I4373" s="16">
        <v>348.23</v>
      </c>
      <c r="J4373" s="16">
        <v>12.67</v>
      </c>
      <c r="K4373" s="16">
        <v>1407</v>
      </c>
      <c r="L4373" s="16">
        <f>J4373*'SR Adjusted'!$AE$11</f>
        <v>13.594909999999999</v>
      </c>
      <c r="M4373" s="16">
        <f>K4373*'SR Adjusted'!$AE$11</f>
        <v>1509.711</v>
      </c>
    </row>
    <row r="4374" spans="1:13" x14ac:dyDescent="0.2">
      <c r="A4374" s="76">
        <f t="shared" si="68"/>
        <v>39915</v>
      </c>
      <c r="B4374" s="16">
        <v>0</v>
      </c>
      <c r="C4374" s="16">
        <v>86</v>
      </c>
      <c r="D4374" s="16">
        <v>25.7</v>
      </c>
      <c r="E4374" s="16">
        <v>24.3</v>
      </c>
      <c r="F4374" s="16">
        <v>28.2</v>
      </c>
      <c r="G4374" s="16">
        <v>10.36</v>
      </c>
      <c r="H4374" s="16">
        <v>27.73</v>
      </c>
      <c r="I4374" s="16">
        <v>18.12</v>
      </c>
      <c r="J4374" s="16">
        <v>22.85</v>
      </c>
      <c r="K4374" s="16">
        <v>1385</v>
      </c>
      <c r="L4374" s="16">
        <f>J4374*'SR Adjusted'!$AE$11</f>
        <v>24.518049999999999</v>
      </c>
      <c r="M4374" s="16">
        <f>K4374*'SR Adjusted'!$AE$11</f>
        <v>1486.105</v>
      </c>
    </row>
    <row r="4375" spans="1:13" x14ac:dyDescent="0.2">
      <c r="A4375" s="76">
        <f t="shared" si="68"/>
        <v>39916</v>
      </c>
      <c r="B4375" s="16">
        <v>0</v>
      </c>
      <c r="C4375" s="16">
        <v>82.4</v>
      </c>
      <c r="D4375" s="16">
        <v>25.6</v>
      </c>
      <c r="E4375" s="16">
        <v>24.2</v>
      </c>
      <c r="F4375" s="16">
        <v>28.4</v>
      </c>
      <c r="G4375" s="16">
        <v>10.33</v>
      </c>
      <c r="H4375" s="16">
        <v>26.04</v>
      </c>
      <c r="I4375" s="16">
        <v>22.09</v>
      </c>
      <c r="J4375" s="16">
        <v>26.69</v>
      </c>
      <c r="K4375" s="16">
        <v>1191</v>
      </c>
      <c r="L4375" s="16">
        <f>J4375*'SR Adjusted'!$AE$11</f>
        <v>28.638370000000002</v>
      </c>
      <c r="M4375" s="16">
        <f>K4375*'SR Adjusted'!$AE$11</f>
        <v>1277.943</v>
      </c>
    </row>
    <row r="4376" spans="1:13" x14ac:dyDescent="0.2">
      <c r="A4376" s="76">
        <f t="shared" si="68"/>
        <v>39917</v>
      </c>
      <c r="B4376" s="16">
        <v>0</v>
      </c>
      <c r="C4376" s="16">
        <v>81.900000000000006</v>
      </c>
      <c r="D4376" s="16">
        <v>25.2</v>
      </c>
      <c r="E4376" s="16">
        <v>23.9</v>
      </c>
      <c r="F4376" s="16">
        <v>27.6</v>
      </c>
      <c r="G4376" s="16">
        <v>8.67</v>
      </c>
      <c r="H4376" s="16">
        <v>21.77</v>
      </c>
      <c r="I4376" s="16">
        <v>352.2</v>
      </c>
      <c r="J4376" s="16">
        <v>18.34</v>
      </c>
      <c r="K4376" s="16">
        <v>1196</v>
      </c>
      <c r="L4376" s="16">
        <f>J4376*'SR Adjusted'!$AE$11</f>
        <v>19.678819999999998</v>
      </c>
      <c r="M4376" s="16">
        <f>K4376*'SR Adjusted'!$AE$11</f>
        <v>1283.308</v>
      </c>
    </row>
    <row r="4377" spans="1:13" x14ac:dyDescent="0.2">
      <c r="A4377" s="76">
        <f t="shared" si="68"/>
        <v>39918</v>
      </c>
      <c r="B4377" s="16">
        <v>0</v>
      </c>
      <c r="C4377" s="16">
        <v>85.8</v>
      </c>
      <c r="D4377" s="16">
        <v>25.2</v>
      </c>
      <c r="E4377" s="16">
        <v>24</v>
      </c>
      <c r="F4377" s="16">
        <v>27.3</v>
      </c>
      <c r="G4377" s="16">
        <v>8.2100000000000009</v>
      </c>
      <c r="H4377" s="16">
        <v>24.2</v>
      </c>
      <c r="I4377" s="16">
        <v>341.85</v>
      </c>
      <c r="J4377" s="16">
        <v>11.77</v>
      </c>
      <c r="K4377" s="16">
        <v>1353</v>
      </c>
      <c r="L4377" s="16">
        <f>J4377*'SR Adjusted'!$AE$11</f>
        <v>12.629209999999999</v>
      </c>
      <c r="M4377" s="16">
        <f>K4377*'SR Adjusted'!$AE$11</f>
        <v>1451.769</v>
      </c>
    </row>
    <row r="4378" spans="1:13" x14ac:dyDescent="0.2">
      <c r="A4378" s="76">
        <f t="shared" si="68"/>
        <v>39919</v>
      </c>
      <c r="B4378" s="16">
        <v>0</v>
      </c>
      <c r="C4378" s="16">
        <v>85.3</v>
      </c>
      <c r="D4378" s="16">
        <v>25.4</v>
      </c>
      <c r="E4378" s="16">
        <v>24.2</v>
      </c>
      <c r="F4378" s="16">
        <v>27.8</v>
      </c>
      <c r="G4378" s="16">
        <v>9.5</v>
      </c>
      <c r="H4378" s="16">
        <v>24.84</v>
      </c>
      <c r="I4378" s="16">
        <v>358.05</v>
      </c>
      <c r="J4378" s="16">
        <v>17.22</v>
      </c>
      <c r="K4378" s="16">
        <v>1332</v>
      </c>
      <c r="L4378" s="16">
        <f>J4378*'SR Adjusted'!$AE$11</f>
        <v>18.477059999999998</v>
      </c>
      <c r="M4378" s="16">
        <f>K4378*'SR Adjusted'!$AE$11</f>
        <v>1429.2359999999999</v>
      </c>
    </row>
    <row r="4379" spans="1:13" x14ac:dyDescent="0.2">
      <c r="A4379" s="76">
        <f t="shared" si="68"/>
        <v>39920</v>
      </c>
      <c r="B4379" s="16">
        <v>0</v>
      </c>
      <c r="C4379" s="16">
        <v>84.3</v>
      </c>
      <c r="D4379" s="16">
        <v>25.3</v>
      </c>
      <c r="E4379" s="16">
        <v>24.2</v>
      </c>
      <c r="F4379" s="16">
        <v>27</v>
      </c>
      <c r="G4379" s="16">
        <v>11.06</v>
      </c>
      <c r="H4379" s="16">
        <v>27.52</v>
      </c>
      <c r="I4379" s="16">
        <v>13.04</v>
      </c>
      <c r="J4379" s="16">
        <v>20.23</v>
      </c>
      <c r="K4379" s="16">
        <v>1291</v>
      </c>
      <c r="L4379" s="16">
        <f>J4379*'SR Adjusted'!$AE$11</f>
        <v>21.706789999999998</v>
      </c>
      <c r="M4379" s="16">
        <f>K4379*'SR Adjusted'!$AE$11</f>
        <v>1385.2429999999999</v>
      </c>
    </row>
    <row r="4380" spans="1:13" x14ac:dyDescent="0.2">
      <c r="A4380" s="76">
        <f t="shared" si="68"/>
        <v>39921</v>
      </c>
      <c r="B4380" s="16">
        <v>0.25</v>
      </c>
      <c r="C4380" s="16">
        <v>83.5</v>
      </c>
      <c r="D4380" s="16">
        <v>25.2</v>
      </c>
      <c r="E4380" s="16">
        <v>23.5</v>
      </c>
      <c r="F4380" s="16">
        <v>27.5</v>
      </c>
      <c r="G4380" s="16">
        <v>10.71</v>
      </c>
      <c r="H4380" s="16">
        <v>28.26</v>
      </c>
      <c r="I4380" s="16">
        <v>357.4</v>
      </c>
      <c r="J4380" s="16">
        <v>20.86</v>
      </c>
      <c r="K4380" s="16">
        <v>1277</v>
      </c>
      <c r="L4380" s="16">
        <f>J4380*'SR Adjusted'!$AE$11</f>
        <v>22.382779999999997</v>
      </c>
      <c r="M4380" s="16">
        <f>K4380*'SR Adjusted'!$AE$11</f>
        <v>1370.221</v>
      </c>
    </row>
    <row r="4381" spans="1:13" x14ac:dyDescent="0.2">
      <c r="A4381" s="76">
        <f t="shared" si="68"/>
        <v>39922</v>
      </c>
      <c r="B4381" s="16">
        <v>2.0299999999999998</v>
      </c>
      <c r="C4381" s="16">
        <v>85.3</v>
      </c>
      <c r="D4381" s="16">
        <v>24.9</v>
      </c>
      <c r="E4381" s="16">
        <v>22.8</v>
      </c>
      <c r="F4381" s="16">
        <v>26.6</v>
      </c>
      <c r="G4381" s="16">
        <v>10.25</v>
      </c>
      <c r="H4381" s="16">
        <v>25.61</v>
      </c>
      <c r="I4381" s="16">
        <v>350.32</v>
      </c>
      <c r="J4381" s="16">
        <v>12.96</v>
      </c>
      <c r="K4381" s="16">
        <v>1355</v>
      </c>
      <c r="L4381" s="16">
        <f>J4381*'SR Adjusted'!$AE$11</f>
        <v>13.906080000000001</v>
      </c>
      <c r="M4381" s="16">
        <f>K4381*'SR Adjusted'!$AE$11</f>
        <v>1453.915</v>
      </c>
    </row>
    <row r="4382" spans="1:13" x14ac:dyDescent="0.2">
      <c r="A4382" s="76">
        <f t="shared" si="68"/>
        <v>39923</v>
      </c>
      <c r="B4382" s="16">
        <v>0.5</v>
      </c>
      <c r="C4382" s="16">
        <v>88.5</v>
      </c>
      <c r="D4382" s="16">
        <v>25.3</v>
      </c>
      <c r="E4382" s="16">
        <v>24</v>
      </c>
      <c r="F4382" s="16">
        <v>27.1</v>
      </c>
      <c r="G4382" s="16">
        <v>10.55</v>
      </c>
      <c r="H4382" s="16">
        <v>26.78</v>
      </c>
      <c r="I4382" s="16">
        <v>345.3</v>
      </c>
      <c r="J4382" s="16">
        <v>10.68</v>
      </c>
      <c r="K4382" s="16">
        <v>1342</v>
      </c>
      <c r="L4382" s="16">
        <f>J4382*'SR Adjusted'!$AE$11</f>
        <v>11.459639999999998</v>
      </c>
      <c r="M4382" s="16">
        <f>K4382*'SR Adjusted'!$AE$11</f>
        <v>1439.9659999999999</v>
      </c>
    </row>
    <row r="4383" spans="1:13" x14ac:dyDescent="0.2">
      <c r="A4383" s="76">
        <f t="shared" si="68"/>
        <v>39924</v>
      </c>
      <c r="B4383" s="16">
        <v>2.2599999999999998</v>
      </c>
      <c r="C4383" s="16">
        <v>95.4</v>
      </c>
      <c r="D4383" s="16">
        <v>25.1</v>
      </c>
      <c r="E4383" s="16">
        <v>23.5</v>
      </c>
      <c r="F4383" s="16">
        <v>25.8</v>
      </c>
      <c r="G4383" s="16">
        <v>9.06</v>
      </c>
      <c r="H4383" s="16">
        <v>22.54</v>
      </c>
      <c r="I4383" s="16">
        <v>354.32</v>
      </c>
      <c r="J4383" s="16">
        <v>2.77</v>
      </c>
      <c r="K4383" s="16">
        <v>305.39999999999998</v>
      </c>
      <c r="L4383" s="16">
        <f>J4383*'SR Adjusted'!$AE$11</f>
        <v>2.97221</v>
      </c>
      <c r="M4383" s="16">
        <f>K4383*'SR Adjusted'!$AE$11</f>
        <v>327.69419999999997</v>
      </c>
    </row>
    <row r="4384" spans="1:13" x14ac:dyDescent="0.2">
      <c r="A4384" s="76">
        <f t="shared" si="68"/>
        <v>39925</v>
      </c>
      <c r="B4384" s="16">
        <v>116.32</v>
      </c>
      <c r="C4384" s="16">
        <v>96.9</v>
      </c>
      <c r="D4384" s="16">
        <v>24.3</v>
      </c>
      <c r="E4384" s="16">
        <v>22.4</v>
      </c>
      <c r="F4384" s="16">
        <v>25.4</v>
      </c>
      <c r="G4384" s="16">
        <v>7.71</v>
      </c>
      <c r="H4384" s="16">
        <v>25.33</v>
      </c>
      <c r="I4384" s="16">
        <v>347.65</v>
      </c>
      <c r="J4384" s="16">
        <v>1.34</v>
      </c>
      <c r="K4384" s="16">
        <v>119.2</v>
      </c>
      <c r="L4384" s="16">
        <f>J4384*'SR Adjusted'!$AE$11</f>
        <v>1.4378200000000001</v>
      </c>
      <c r="M4384" s="16">
        <f>K4384*'SR Adjusted'!$AE$11</f>
        <v>127.9016</v>
      </c>
    </row>
    <row r="4385" spans="1:13" x14ac:dyDescent="0.2">
      <c r="A4385" s="76">
        <f t="shared" si="68"/>
        <v>39926</v>
      </c>
      <c r="B4385" s="16">
        <v>0.5</v>
      </c>
      <c r="C4385" s="16">
        <v>92.5</v>
      </c>
      <c r="D4385" s="16">
        <v>25.3</v>
      </c>
      <c r="E4385" s="16">
        <v>24.2</v>
      </c>
      <c r="F4385" s="16">
        <v>26.8</v>
      </c>
      <c r="G4385" s="16">
        <v>9.61</v>
      </c>
      <c r="H4385" s="16">
        <v>25.97</v>
      </c>
      <c r="I4385" s="16">
        <v>29.42</v>
      </c>
      <c r="J4385" s="16">
        <v>9.91</v>
      </c>
      <c r="K4385" s="16">
        <v>991</v>
      </c>
      <c r="L4385" s="16">
        <f>J4385*'SR Adjusted'!$AE$11</f>
        <v>10.633429999999999</v>
      </c>
      <c r="M4385" s="16">
        <f>K4385*'SR Adjusted'!$AE$11</f>
        <v>1063.3429999999998</v>
      </c>
    </row>
    <row r="4386" spans="1:13" x14ac:dyDescent="0.2">
      <c r="A4386" s="76">
        <f t="shared" si="68"/>
        <v>39927</v>
      </c>
      <c r="B4386" s="16">
        <v>0</v>
      </c>
      <c r="C4386" s="16">
        <v>85</v>
      </c>
      <c r="D4386" s="16">
        <v>25.6</v>
      </c>
      <c r="E4386" s="16">
        <v>24.3</v>
      </c>
      <c r="F4386" s="16">
        <v>27.6</v>
      </c>
      <c r="G4386" s="16">
        <v>11.68</v>
      </c>
      <c r="H4386" s="16">
        <v>28.79</v>
      </c>
      <c r="I4386" s="16">
        <v>16.989999999999998</v>
      </c>
      <c r="J4386" s="16">
        <v>20.96</v>
      </c>
      <c r="K4386" s="16">
        <v>1266</v>
      </c>
      <c r="L4386" s="16">
        <f>J4386*'SR Adjusted'!$AE$11</f>
        <v>22.490079999999999</v>
      </c>
      <c r="M4386" s="16">
        <f>K4386*'SR Adjusted'!$AE$11</f>
        <v>1358.4179999999999</v>
      </c>
    </row>
    <row r="4387" spans="1:13" x14ac:dyDescent="0.2">
      <c r="A4387" s="76">
        <f t="shared" si="68"/>
        <v>39928</v>
      </c>
      <c r="B4387" s="16">
        <v>0</v>
      </c>
      <c r="C4387" s="16">
        <v>81.5</v>
      </c>
      <c r="D4387" s="16">
        <v>25.2</v>
      </c>
      <c r="E4387" s="16">
        <v>23.5</v>
      </c>
      <c r="F4387" s="16">
        <v>27.4</v>
      </c>
      <c r="G4387" s="16">
        <v>11.14</v>
      </c>
      <c r="H4387" s="16">
        <v>25.79</v>
      </c>
      <c r="I4387" s="16">
        <v>355.48</v>
      </c>
      <c r="J4387" s="16">
        <v>20.56</v>
      </c>
      <c r="K4387" s="16">
        <v>1321</v>
      </c>
      <c r="L4387" s="16">
        <f>J4387*'SR Adjusted'!$AE$11</f>
        <v>22.060879999999997</v>
      </c>
      <c r="M4387" s="16">
        <f>K4387*'SR Adjusted'!$AE$11</f>
        <v>1417.433</v>
      </c>
    </row>
    <row r="4388" spans="1:13" x14ac:dyDescent="0.2">
      <c r="A4388" s="76">
        <f t="shared" si="68"/>
        <v>39929</v>
      </c>
      <c r="B4388" s="16">
        <v>1.52</v>
      </c>
      <c r="C4388" s="16">
        <v>86.1</v>
      </c>
      <c r="D4388" s="16">
        <v>25.1</v>
      </c>
      <c r="E4388" s="16">
        <v>24</v>
      </c>
      <c r="F4388" s="16">
        <v>26.8</v>
      </c>
      <c r="G4388" s="16">
        <v>10.27</v>
      </c>
      <c r="H4388" s="16">
        <v>24.59</v>
      </c>
      <c r="I4388" s="16">
        <v>357.45</v>
      </c>
      <c r="J4388" s="16">
        <v>12.58</v>
      </c>
      <c r="K4388" s="16">
        <v>1342</v>
      </c>
      <c r="L4388" s="16">
        <f>J4388*'SR Adjusted'!$AE$11</f>
        <v>13.498339999999999</v>
      </c>
      <c r="M4388" s="16">
        <f>K4388*'SR Adjusted'!$AE$11</f>
        <v>1439.9659999999999</v>
      </c>
    </row>
    <row r="4389" spans="1:13" x14ac:dyDescent="0.2">
      <c r="A4389" s="76">
        <f t="shared" si="68"/>
        <v>39930</v>
      </c>
      <c r="B4389" s="16">
        <v>0</v>
      </c>
      <c r="C4389" s="16">
        <v>87.6</v>
      </c>
      <c r="D4389" s="16">
        <v>25.6</v>
      </c>
      <c r="E4389" s="16">
        <v>24.3</v>
      </c>
      <c r="F4389" s="16">
        <v>27.8</v>
      </c>
      <c r="G4389" s="16">
        <v>10.08</v>
      </c>
      <c r="H4389" s="16">
        <v>26.14</v>
      </c>
      <c r="I4389" s="16">
        <v>7.36</v>
      </c>
      <c r="J4389" s="16">
        <v>20.57</v>
      </c>
      <c r="K4389" s="16">
        <v>1326</v>
      </c>
      <c r="L4389" s="16">
        <f>J4389*'SR Adjusted'!$AE$11</f>
        <v>22.07161</v>
      </c>
      <c r="M4389" s="16">
        <f>K4389*'SR Adjusted'!$AE$11</f>
        <v>1422.798</v>
      </c>
    </row>
    <row r="4390" spans="1:13" x14ac:dyDescent="0.2">
      <c r="A4390" s="76">
        <f t="shared" si="68"/>
        <v>39931</v>
      </c>
      <c r="B4390" s="16">
        <v>3.55</v>
      </c>
      <c r="C4390" s="16">
        <v>88.3</v>
      </c>
      <c r="D4390" s="16">
        <v>25.6</v>
      </c>
      <c r="E4390" s="16">
        <v>24.1</v>
      </c>
      <c r="F4390" s="16">
        <v>27.5</v>
      </c>
      <c r="G4390" s="16">
        <v>10.07</v>
      </c>
      <c r="H4390" s="16">
        <v>29.25</v>
      </c>
      <c r="I4390" s="16">
        <v>7.08</v>
      </c>
      <c r="J4390" s="16">
        <v>17.88</v>
      </c>
      <c r="K4390" s="16">
        <v>1278</v>
      </c>
      <c r="L4390" s="16">
        <f>J4390*'SR Adjusted'!$AE$11</f>
        <v>19.185239999999997</v>
      </c>
      <c r="M4390" s="16">
        <f>K4390*'SR Adjusted'!$AE$11</f>
        <v>1371.2939999999999</v>
      </c>
    </row>
    <row r="4391" spans="1:13" x14ac:dyDescent="0.2">
      <c r="A4391" s="76">
        <f t="shared" si="68"/>
        <v>39932</v>
      </c>
      <c r="B4391" s="16">
        <v>1.78</v>
      </c>
      <c r="C4391" s="16">
        <v>88.7</v>
      </c>
      <c r="D4391" s="16">
        <v>25.5</v>
      </c>
      <c r="E4391" s="16">
        <v>24.3</v>
      </c>
      <c r="F4391" s="16">
        <v>27.1</v>
      </c>
      <c r="G4391" s="16">
        <v>10.3</v>
      </c>
      <c r="H4391" s="16">
        <v>25.19</v>
      </c>
      <c r="I4391" s="16">
        <v>4.16</v>
      </c>
      <c r="J4391" s="16">
        <v>12.75</v>
      </c>
      <c r="K4391" s="16">
        <v>1189</v>
      </c>
      <c r="L4391" s="16">
        <f>J4391*'SR Adjusted'!$AE$11</f>
        <v>13.68075</v>
      </c>
      <c r="M4391" s="16">
        <f>K4391*'SR Adjusted'!$AE$11</f>
        <v>1275.797</v>
      </c>
    </row>
    <row r="4392" spans="1:13" x14ac:dyDescent="0.2">
      <c r="A4392" s="76">
        <f t="shared" si="68"/>
        <v>39933</v>
      </c>
      <c r="B4392" s="16">
        <v>32.479999999999997</v>
      </c>
      <c r="C4392" s="16">
        <v>92.6</v>
      </c>
      <c r="D4392" s="16">
        <v>24.5</v>
      </c>
      <c r="E4392" s="16">
        <v>22.5</v>
      </c>
      <c r="F4392" s="16">
        <v>25.4</v>
      </c>
      <c r="G4392" s="16">
        <v>8.1199999999999992</v>
      </c>
      <c r="H4392" s="16">
        <v>26.04</v>
      </c>
      <c r="I4392" s="16">
        <v>5.41</v>
      </c>
      <c r="J4392" s="16">
        <v>4.8499999999999996</v>
      </c>
      <c r="K4392" s="16">
        <v>597.20000000000005</v>
      </c>
      <c r="L4392" s="16">
        <f>J4392*'SR Adjusted'!$AE$11</f>
        <v>5.2040499999999996</v>
      </c>
      <c r="M4392" s="16">
        <f>K4392*'SR Adjusted'!$AE$11</f>
        <v>640.79560000000004</v>
      </c>
    </row>
    <row r="4393" spans="1:13" x14ac:dyDescent="0.2">
      <c r="A4393" s="76">
        <f t="shared" si="68"/>
        <v>39934</v>
      </c>
      <c r="B4393" s="16">
        <v>0.51</v>
      </c>
      <c r="C4393" s="16">
        <v>89.5</v>
      </c>
      <c r="D4393" s="16">
        <v>25.4</v>
      </c>
      <c r="E4393" s="16">
        <v>24.1</v>
      </c>
      <c r="F4393" s="16">
        <v>27.3</v>
      </c>
      <c r="G4393" s="16">
        <v>9.5500000000000007</v>
      </c>
      <c r="H4393" s="16">
        <v>24.77</v>
      </c>
      <c r="I4393" s="16">
        <v>5.8</v>
      </c>
      <c r="J4393" s="16">
        <v>15.84</v>
      </c>
      <c r="K4393" s="16">
        <v>1311</v>
      </c>
      <c r="L4393" s="16">
        <f>J4393*'SR Adjusted'!$AE$11</f>
        <v>16.996320000000001</v>
      </c>
      <c r="M4393" s="16">
        <f>K4393*'SR Adjusted'!$AE$11</f>
        <v>1406.703</v>
      </c>
    </row>
    <row r="4394" spans="1:13" x14ac:dyDescent="0.2">
      <c r="A4394" s="76">
        <f t="shared" si="68"/>
        <v>39935</v>
      </c>
      <c r="B4394" s="16">
        <v>0</v>
      </c>
      <c r="C4394" s="16">
        <v>90.3</v>
      </c>
      <c r="D4394" s="16">
        <v>25.2</v>
      </c>
      <c r="E4394" s="16">
        <v>24</v>
      </c>
      <c r="F4394" s="16">
        <v>26.9</v>
      </c>
      <c r="G4394" s="16">
        <v>7.86</v>
      </c>
      <c r="H4394" s="16">
        <v>22.19</v>
      </c>
      <c r="I4394" s="16">
        <v>11.49</v>
      </c>
      <c r="J4394" s="16">
        <v>12.17</v>
      </c>
      <c r="K4394" s="16">
        <v>1210</v>
      </c>
      <c r="L4394" s="16">
        <f>J4394*'SR Adjusted'!$AE$11</f>
        <v>13.058409999999999</v>
      </c>
      <c r="M4394" s="16">
        <f>K4394*'SR Adjusted'!$AE$11</f>
        <v>1298.33</v>
      </c>
    </row>
    <row r="4395" spans="1:13" x14ac:dyDescent="0.2">
      <c r="A4395" s="76">
        <f t="shared" si="68"/>
        <v>39936</v>
      </c>
      <c r="B4395" s="16">
        <v>4.82</v>
      </c>
      <c r="C4395" s="16">
        <v>91</v>
      </c>
      <c r="D4395" s="16">
        <v>24.7</v>
      </c>
      <c r="E4395" s="16">
        <v>22.4</v>
      </c>
      <c r="F4395" s="16">
        <v>27.8</v>
      </c>
      <c r="G4395" s="16">
        <v>4.3</v>
      </c>
      <c r="H4395" s="16">
        <v>15.77</v>
      </c>
      <c r="I4395" s="16">
        <v>5.05</v>
      </c>
      <c r="J4395" s="16">
        <v>15.54</v>
      </c>
      <c r="K4395" s="16">
        <v>1335</v>
      </c>
      <c r="L4395" s="16">
        <f>J4395*'SR Adjusted'!$AE$11</f>
        <v>16.674419999999998</v>
      </c>
      <c r="M4395" s="16">
        <f>K4395*'SR Adjusted'!$AE$11</f>
        <v>1432.4549999999999</v>
      </c>
    </row>
    <row r="4396" spans="1:13" x14ac:dyDescent="0.2">
      <c r="A4396" s="76">
        <f t="shared" si="68"/>
        <v>39937</v>
      </c>
      <c r="B4396" s="16">
        <v>0</v>
      </c>
      <c r="C4396" s="16">
        <v>89</v>
      </c>
      <c r="D4396" s="16">
        <v>24.7</v>
      </c>
      <c r="E4396" s="16">
        <v>22.3</v>
      </c>
      <c r="F4396" s="16">
        <v>28.3</v>
      </c>
      <c r="G4396" s="16">
        <v>3.56</v>
      </c>
      <c r="H4396" s="16">
        <v>16.37</v>
      </c>
      <c r="I4396" s="16">
        <v>146.16999999999999</v>
      </c>
      <c r="J4396" s="16">
        <v>15.36</v>
      </c>
      <c r="K4396" s="16">
        <v>1379</v>
      </c>
      <c r="L4396" s="16">
        <f>J4396*'SR Adjusted'!$AE$11</f>
        <v>16.481279999999998</v>
      </c>
      <c r="M4396" s="16">
        <f>K4396*'SR Adjusted'!$AE$11</f>
        <v>1479.6669999999999</v>
      </c>
    </row>
    <row r="4397" spans="1:13" x14ac:dyDescent="0.2">
      <c r="A4397" s="76">
        <f t="shared" si="68"/>
        <v>39938</v>
      </c>
      <c r="B4397" s="16">
        <v>0.25</v>
      </c>
      <c r="C4397" s="16">
        <v>89</v>
      </c>
      <c r="D4397" s="16">
        <v>25.3</v>
      </c>
      <c r="E4397" s="16">
        <v>23.4</v>
      </c>
      <c r="F4397" s="16">
        <v>27.8</v>
      </c>
      <c r="G4397" s="16">
        <v>5.36</v>
      </c>
      <c r="H4397" s="16">
        <v>18.45</v>
      </c>
      <c r="I4397" s="16">
        <v>340.62</v>
      </c>
      <c r="J4397" s="16">
        <v>18.3</v>
      </c>
      <c r="K4397" s="16">
        <v>1385</v>
      </c>
      <c r="L4397" s="16">
        <f>J4397*'SR Adjusted'!$AE$11</f>
        <v>19.635899999999999</v>
      </c>
      <c r="M4397" s="16">
        <f>K4397*'SR Adjusted'!$AE$11</f>
        <v>1486.105</v>
      </c>
    </row>
    <row r="4398" spans="1:13" x14ac:dyDescent="0.2">
      <c r="A4398" s="76">
        <f t="shared" si="68"/>
        <v>39939</v>
      </c>
      <c r="B4398" s="16">
        <v>0</v>
      </c>
      <c r="C4398" s="16">
        <v>85.9</v>
      </c>
      <c r="D4398" s="16">
        <v>25.7</v>
      </c>
      <c r="E4398" s="16">
        <v>22.9</v>
      </c>
      <c r="F4398" s="16">
        <v>28.9</v>
      </c>
      <c r="G4398" s="16">
        <v>6.27</v>
      </c>
      <c r="H4398" s="16">
        <v>20.11</v>
      </c>
      <c r="I4398" s="16">
        <v>10.06</v>
      </c>
      <c r="J4398" s="16">
        <v>22.24</v>
      </c>
      <c r="K4398" s="16">
        <v>1270</v>
      </c>
      <c r="L4398" s="16">
        <f>J4398*'SR Adjusted'!$AE$11</f>
        <v>23.863519999999998</v>
      </c>
      <c r="M4398" s="16">
        <f>K4398*'SR Adjusted'!$AE$11</f>
        <v>1362.71</v>
      </c>
    </row>
    <row r="4399" spans="1:13" x14ac:dyDescent="0.2">
      <c r="A4399" s="76">
        <f t="shared" si="68"/>
        <v>39940</v>
      </c>
      <c r="B4399" s="16">
        <v>0.76</v>
      </c>
      <c r="C4399" s="16">
        <v>86.6</v>
      </c>
      <c r="D4399" s="16">
        <v>26</v>
      </c>
      <c r="E4399" s="16">
        <v>24.7</v>
      </c>
      <c r="F4399" s="16">
        <v>28.8</v>
      </c>
      <c r="G4399" s="16">
        <v>6.85</v>
      </c>
      <c r="H4399" s="16">
        <v>18.95</v>
      </c>
      <c r="I4399" s="16">
        <v>2.13</v>
      </c>
      <c r="J4399" s="16">
        <v>20.38</v>
      </c>
      <c r="K4399" s="16">
        <v>1205</v>
      </c>
      <c r="L4399" s="16">
        <f>J4399*'SR Adjusted'!$AE$11</f>
        <v>21.867739999999998</v>
      </c>
      <c r="M4399" s="16">
        <f>K4399*'SR Adjusted'!$AE$11</f>
        <v>1292.9649999999999</v>
      </c>
    </row>
    <row r="4400" spans="1:13" x14ac:dyDescent="0.2">
      <c r="A4400" s="76">
        <f t="shared" si="68"/>
        <v>39941</v>
      </c>
      <c r="B4400" s="16">
        <v>0</v>
      </c>
      <c r="C4400" s="16">
        <v>88.1</v>
      </c>
      <c r="D4400" s="16">
        <v>26</v>
      </c>
      <c r="E4400" s="16">
        <v>24.3</v>
      </c>
      <c r="F4400" s="16">
        <v>29.1</v>
      </c>
      <c r="G4400" s="16">
        <v>6.43</v>
      </c>
      <c r="H4400" s="16">
        <v>19.690000000000001</v>
      </c>
      <c r="I4400" s="16">
        <v>335.84</v>
      </c>
      <c r="J4400" s="16">
        <v>20.57</v>
      </c>
      <c r="K4400" s="16">
        <v>1306</v>
      </c>
      <c r="L4400" s="16">
        <f>J4400*'SR Adjusted'!$AE$11</f>
        <v>22.07161</v>
      </c>
      <c r="M4400" s="16">
        <f>K4400*'SR Adjusted'!$AE$11</f>
        <v>1401.338</v>
      </c>
    </row>
    <row r="4401" spans="1:13" x14ac:dyDescent="0.2">
      <c r="A4401" s="76">
        <f t="shared" si="68"/>
        <v>39942</v>
      </c>
      <c r="B4401" s="16">
        <v>5.58</v>
      </c>
      <c r="C4401" s="16">
        <v>89.5</v>
      </c>
      <c r="D4401" s="16">
        <v>26</v>
      </c>
      <c r="E4401" s="16">
        <v>24</v>
      </c>
      <c r="F4401" s="16">
        <v>28.4</v>
      </c>
      <c r="G4401" s="16">
        <v>7.33</v>
      </c>
      <c r="H4401" s="16">
        <v>21.41</v>
      </c>
      <c r="I4401" s="16">
        <v>357.78</v>
      </c>
      <c r="J4401" s="16">
        <v>18.23</v>
      </c>
      <c r="K4401" s="16">
        <v>1349</v>
      </c>
      <c r="L4401" s="16">
        <f>J4401*'SR Adjusted'!$AE$11</f>
        <v>19.560790000000001</v>
      </c>
      <c r="M4401" s="16">
        <f>K4401*'SR Adjusted'!$AE$11</f>
        <v>1447.4769999999999</v>
      </c>
    </row>
    <row r="4402" spans="1:13" x14ac:dyDescent="0.2">
      <c r="A4402" s="76">
        <f t="shared" si="68"/>
        <v>39943</v>
      </c>
      <c r="B4402" s="16">
        <v>0.25</v>
      </c>
      <c r="C4402" s="16">
        <v>91.5</v>
      </c>
      <c r="D4402" s="16">
        <v>25.9</v>
      </c>
      <c r="E4402" s="16">
        <v>25.1</v>
      </c>
      <c r="F4402" s="16">
        <v>27.5</v>
      </c>
      <c r="G4402" s="16">
        <v>8.5500000000000007</v>
      </c>
      <c r="H4402" s="16">
        <v>21.34</v>
      </c>
      <c r="I4402" s="16">
        <v>9.4600000000000009</v>
      </c>
      <c r="J4402" s="16">
        <v>10.84</v>
      </c>
      <c r="K4402" s="16">
        <v>1094</v>
      </c>
      <c r="L4402" s="16">
        <f>J4402*'SR Adjusted'!$AE$11</f>
        <v>11.631319999999999</v>
      </c>
      <c r="M4402" s="16">
        <f>K4402*'SR Adjusted'!$AE$11</f>
        <v>1173.8619999999999</v>
      </c>
    </row>
    <row r="4403" spans="1:13" x14ac:dyDescent="0.2">
      <c r="A4403" s="76">
        <f t="shared" si="68"/>
        <v>39944</v>
      </c>
      <c r="B4403" s="16">
        <v>0.25</v>
      </c>
      <c r="C4403" s="16">
        <v>91.7</v>
      </c>
      <c r="D4403" s="16">
        <v>25.7</v>
      </c>
      <c r="E4403" s="16">
        <v>24.6</v>
      </c>
      <c r="F4403" s="16">
        <v>28</v>
      </c>
      <c r="G4403" s="16">
        <v>7.71</v>
      </c>
      <c r="H4403" s="16">
        <v>21.49</v>
      </c>
      <c r="I4403" s="16">
        <v>355.05</v>
      </c>
      <c r="J4403" s="16">
        <v>10.69</v>
      </c>
      <c r="K4403" s="16">
        <v>1181</v>
      </c>
      <c r="L4403" s="16">
        <f>J4403*'SR Adjusted'!$AE$11</f>
        <v>11.470369999999999</v>
      </c>
      <c r="M4403" s="16">
        <f>K4403*'SR Adjusted'!$AE$11</f>
        <v>1267.213</v>
      </c>
    </row>
    <row r="4404" spans="1:13" x14ac:dyDescent="0.2">
      <c r="A4404" s="76">
        <f t="shared" si="68"/>
        <v>39945</v>
      </c>
      <c r="B4404" s="16">
        <v>1.01</v>
      </c>
      <c r="C4404" s="16">
        <v>91.1</v>
      </c>
      <c r="D4404" s="16">
        <v>25.5</v>
      </c>
      <c r="E4404" s="16">
        <v>24.5</v>
      </c>
      <c r="F4404" s="16">
        <v>27.1</v>
      </c>
      <c r="G4404" s="16">
        <v>8.27</v>
      </c>
      <c r="H4404" s="16">
        <v>21.45</v>
      </c>
      <c r="I4404" s="16">
        <v>12.85</v>
      </c>
      <c r="J4404" s="16">
        <v>8.18</v>
      </c>
      <c r="K4404" s="16">
        <v>1057</v>
      </c>
      <c r="L4404" s="16">
        <f>J4404*'SR Adjusted'!$AE$11</f>
        <v>8.7771399999999993</v>
      </c>
      <c r="M4404" s="16">
        <f>K4404*'SR Adjusted'!$AE$11</f>
        <v>1134.1610000000001</v>
      </c>
    </row>
    <row r="4405" spans="1:13" x14ac:dyDescent="0.2">
      <c r="A4405" s="76">
        <f t="shared" si="68"/>
        <v>39946</v>
      </c>
      <c r="B4405" s="16">
        <v>2.02</v>
      </c>
      <c r="C4405" s="16">
        <v>91</v>
      </c>
      <c r="D4405" s="16">
        <v>25.2</v>
      </c>
      <c r="E4405" s="16">
        <v>23.6</v>
      </c>
      <c r="F4405" s="16">
        <v>27.2</v>
      </c>
      <c r="G4405" s="16">
        <v>6.69</v>
      </c>
      <c r="H4405" s="16">
        <v>20.96</v>
      </c>
      <c r="I4405" s="16">
        <v>349.09</v>
      </c>
      <c r="J4405" s="16">
        <v>10.76</v>
      </c>
      <c r="K4405" s="16">
        <v>958</v>
      </c>
      <c r="L4405" s="16">
        <f>J4405*'SR Adjusted'!$AE$11</f>
        <v>11.54548</v>
      </c>
      <c r="M4405" s="16">
        <f>K4405*'SR Adjusted'!$AE$11</f>
        <v>1027.934</v>
      </c>
    </row>
    <row r="4406" spans="1:13" x14ac:dyDescent="0.2">
      <c r="A4406" s="76">
        <f t="shared" si="68"/>
        <v>39947</v>
      </c>
      <c r="B4406" s="16">
        <v>0.5</v>
      </c>
      <c r="C4406" s="16">
        <v>91.2</v>
      </c>
      <c r="D4406" s="16">
        <v>25.3</v>
      </c>
      <c r="E4406" s="16">
        <v>23.9</v>
      </c>
      <c r="F4406" s="16">
        <v>27.4</v>
      </c>
      <c r="G4406" s="16">
        <v>5.7</v>
      </c>
      <c r="H4406" s="16">
        <v>16.440000000000001</v>
      </c>
      <c r="I4406" s="16">
        <v>351.5</v>
      </c>
      <c r="J4406" s="16">
        <v>10.43</v>
      </c>
      <c r="K4406" s="16">
        <v>618</v>
      </c>
      <c r="L4406" s="16">
        <f>J4406*'SR Adjusted'!$AE$11</f>
        <v>11.191389999999998</v>
      </c>
      <c r="M4406" s="16">
        <f>K4406*'SR Adjusted'!$AE$11</f>
        <v>663.11399999999992</v>
      </c>
    </row>
    <row r="4407" spans="1:13" x14ac:dyDescent="0.2">
      <c r="A4407" s="76">
        <f t="shared" si="68"/>
        <v>39948</v>
      </c>
      <c r="B4407" s="16">
        <v>84.56</v>
      </c>
      <c r="C4407" s="16">
        <v>93.5</v>
      </c>
      <c r="D4407" s="16">
        <v>24.8</v>
      </c>
      <c r="E4407" s="16">
        <v>21.4</v>
      </c>
      <c r="F4407" s="16">
        <v>27.6</v>
      </c>
      <c r="G4407" s="16">
        <v>7.54</v>
      </c>
      <c r="H4407" s="16">
        <v>24.52</v>
      </c>
      <c r="I4407" s="16">
        <v>297.45</v>
      </c>
      <c r="J4407" s="16">
        <v>12.24</v>
      </c>
      <c r="K4407" s="16">
        <v>1261</v>
      </c>
      <c r="L4407" s="16">
        <f>J4407*'SR Adjusted'!$AE$11</f>
        <v>13.133519999999999</v>
      </c>
      <c r="M4407" s="16">
        <f>K4407*'SR Adjusted'!$AE$11</f>
        <v>1353.0529999999999</v>
      </c>
    </row>
    <row r="4408" spans="1:13" x14ac:dyDescent="0.2">
      <c r="A4408" s="76">
        <f t="shared" si="68"/>
        <v>39949</v>
      </c>
      <c r="B4408" s="16">
        <v>2</v>
      </c>
      <c r="C4408" s="16">
        <v>95.4</v>
      </c>
      <c r="D4408" s="16">
        <v>24.7</v>
      </c>
      <c r="E4408" s="16">
        <v>23.8</v>
      </c>
      <c r="F4408" s="16">
        <v>25.9</v>
      </c>
      <c r="G4408" s="16">
        <v>6.41</v>
      </c>
      <c r="H4408" s="16">
        <v>26.28</v>
      </c>
      <c r="I4408" s="16">
        <v>295.54000000000002</v>
      </c>
      <c r="J4408" s="16">
        <v>8.8800000000000008</v>
      </c>
      <c r="K4408" s="16">
        <v>1125</v>
      </c>
      <c r="L4408" s="16">
        <f>J4408*'SR Adjusted'!$AE$11</f>
        <v>9.5282400000000003</v>
      </c>
      <c r="M4408" s="16">
        <f>K4408*'SR Adjusted'!$AE$11</f>
        <v>1207.125</v>
      </c>
    </row>
    <row r="4409" spans="1:13" x14ac:dyDescent="0.2">
      <c r="A4409" s="76">
        <f t="shared" si="68"/>
        <v>39950</v>
      </c>
      <c r="B4409" s="16">
        <v>5.3</v>
      </c>
      <c r="C4409" s="16">
        <v>92.5</v>
      </c>
      <c r="D4409" s="16">
        <v>24.9</v>
      </c>
      <c r="E4409" s="16">
        <v>22.7</v>
      </c>
      <c r="F4409" s="16">
        <v>27.5</v>
      </c>
      <c r="G4409" s="16">
        <v>5.12</v>
      </c>
      <c r="H4409" s="16">
        <v>16.3</v>
      </c>
      <c r="I4409" s="16">
        <v>277.06</v>
      </c>
      <c r="J4409" s="16">
        <v>15.18</v>
      </c>
      <c r="K4409" s="16">
        <v>1432</v>
      </c>
      <c r="L4409" s="16">
        <f>J4409*'SR Adjusted'!$AE$11</f>
        <v>16.288139999999999</v>
      </c>
      <c r="M4409" s="16">
        <f>K4409*'SR Adjusted'!$AE$11</f>
        <v>1536.5359999999998</v>
      </c>
    </row>
    <row r="4410" spans="1:13" x14ac:dyDescent="0.2">
      <c r="A4410" s="76">
        <f t="shared" si="68"/>
        <v>39951</v>
      </c>
      <c r="B4410" s="16">
        <v>3.54</v>
      </c>
      <c r="C4410" s="16">
        <v>91.8</v>
      </c>
      <c r="D4410" s="16">
        <v>25.2</v>
      </c>
      <c r="E4410" s="16">
        <v>23.6</v>
      </c>
      <c r="F4410" s="16">
        <v>28</v>
      </c>
      <c r="G4410" s="16">
        <v>6.44</v>
      </c>
      <c r="H4410" s="16">
        <v>20.46</v>
      </c>
      <c r="I4410" s="16">
        <v>272.32</v>
      </c>
      <c r="J4410" s="16">
        <v>17.25</v>
      </c>
      <c r="K4410" s="16">
        <v>1304</v>
      </c>
      <c r="L4410" s="16">
        <f>J4410*'SR Adjusted'!$AE$11</f>
        <v>18.509249999999998</v>
      </c>
      <c r="M4410" s="16">
        <f>K4410*'SR Adjusted'!$AE$11</f>
        <v>1399.192</v>
      </c>
    </row>
    <row r="4411" spans="1:13" x14ac:dyDescent="0.2">
      <c r="A4411" s="76">
        <f t="shared" si="68"/>
        <v>39952</v>
      </c>
      <c r="B4411" s="16">
        <v>3.81</v>
      </c>
      <c r="C4411" s="16">
        <v>86.9</v>
      </c>
      <c r="D4411" s="16">
        <v>25.9</v>
      </c>
      <c r="E4411" s="16">
        <v>23.4</v>
      </c>
      <c r="F4411" s="16">
        <v>28.5</v>
      </c>
      <c r="G4411" s="16">
        <v>5.36</v>
      </c>
      <c r="H4411" s="16">
        <v>17.71</v>
      </c>
      <c r="I4411" s="16">
        <v>309.73</v>
      </c>
      <c r="J4411" s="16">
        <v>21.68</v>
      </c>
      <c r="K4411" s="16">
        <v>1235</v>
      </c>
      <c r="L4411" s="16">
        <f>J4411*'SR Adjusted'!$AE$11</f>
        <v>23.262639999999998</v>
      </c>
      <c r="M4411" s="16">
        <f>K4411*'SR Adjusted'!$AE$11</f>
        <v>1325.155</v>
      </c>
    </row>
    <row r="4412" spans="1:13" x14ac:dyDescent="0.2">
      <c r="A4412" s="76">
        <f t="shared" si="68"/>
        <v>39953</v>
      </c>
      <c r="B4412" s="16">
        <v>0</v>
      </c>
      <c r="C4412" s="16">
        <v>87.5</v>
      </c>
      <c r="D4412" s="16">
        <v>26</v>
      </c>
      <c r="E4412" s="16">
        <v>24.5</v>
      </c>
      <c r="F4412" s="16">
        <v>28.6</v>
      </c>
      <c r="G4412" s="16">
        <v>5.86</v>
      </c>
      <c r="H4412" s="16">
        <v>17.25</v>
      </c>
      <c r="I4412" s="16">
        <v>325.85000000000002</v>
      </c>
      <c r="J4412" s="16">
        <v>18.07</v>
      </c>
      <c r="K4412" s="16">
        <v>1199</v>
      </c>
      <c r="L4412" s="16">
        <f>J4412*'SR Adjusted'!$AE$11</f>
        <v>19.389109999999999</v>
      </c>
      <c r="M4412" s="16">
        <f>K4412*'SR Adjusted'!$AE$11</f>
        <v>1286.527</v>
      </c>
    </row>
    <row r="4413" spans="1:13" x14ac:dyDescent="0.2">
      <c r="A4413" s="76">
        <f t="shared" si="68"/>
        <v>39954</v>
      </c>
      <c r="B4413" s="16">
        <v>0.51</v>
      </c>
      <c r="C4413" s="16">
        <v>89.4</v>
      </c>
      <c r="D4413" s="16">
        <v>25.9</v>
      </c>
      <c r="E4413" s="16">
        <v>24.5</v>
      </c>
      <c r="F4413" s="16">
        <v>28.5</v>
      </c>
      <c r="G4413" s="16">
        <v>7.38</v>
      </c>
      <c r="H4413" s="16">
        <v>22.83</v>
      </c>
      <c r="I4413" s="16">
        <v>323.18</v>
      </c>
      <c r="J4413" s="16">
        <v>15.98</v>
      </c>
      <c r="K4413" s="16">
        <v>1348</v>
      </c>
      <c r="L4413" s="16">
        <f>J4413*'SR Adjusted'!$AE$11</f>
        <v>17.146539999999998</v>
      </c>
      <c r="M4413" s="16">
        <f>K4413*'SR Adjusted'!$AE$11</f>
        <v>1446.404</v>
      </c>
    </row>
    <row r="4414" spans="1:13" x14ac:dyDescent="0.2">
      <c r="A4414" s="76">
        <f t="shared" si="68"/>
        <v>39955</v>
      </c>
      <c r="B4414" s="16">
        <v>0</v>
      </c>
      <c r="C4414" s="16">
        <v>90.1</v>
      </c>
      <c r="D4414" s="16">
        <v>26.1</v>
      </c>
      <c r="E4414" s="16">
        <v>24.3</v>
      </c>
      <c r="F4414" s="16">
        <v>28.3</v>
      </c>
      <c r="G4414" s="16">
        <v>7.04</v>
      </c>
      <c r="H4414" s="16">
        <v>19.190000000000001</v>
      </c>
      <c r="I4414" s="16">
        <v>321.8</v>
      </c>
      <c r="J4414" s="16">
        <v>14.58</v>
      </c>
      <c r="K4414" s="16">
        <v>1288</v>
      </c>
      <c r="L4414" s="16">
        <f>J4414*'SR Adjusted'!$AE$11</f>
        <v>15.64434</v>
      </c>
      <c r="M4414" s="16">
        <f>K4414*'SR Adjusted'!$AE$11</f>
        <v>1382.0239999999999</v>
      </c>
    </row>
    <row r="4415" spans="1:13" x14ac:dyDescent="0.2">
      <c r="A4415" s="76">
        <f t="shared" si="68"/>
        <v>39956</v>
      </c>
      <c r="B4415" s="16">
        <v>4.0599999999999996</v>
      </c>
      <c r="C4415" s="16">
        <v>92.1</v>
      </c>
      <c r="D4415" s="16">
        <v>25.7</v>
      </c>
      <c r="E4415" s="16">
        <v>23.8</v>
      </c>
      <c r="F4415" s="16">
        <v>27.6</v>
      </c>
      <c r="G4415" s="16">
        <v>5.58</v>
      </c>
      <c r="H4415" s="16">
        <v>20.11</v>
      </c>
      <c r="I4415" s="16">
        <v>284.92</v>
      </c>
      <c r="J4415" s="16">
        <v>13.38</v>
      </c>
      <c r="K4415" s="16">
        <v>1183</v>
      </c>
      <c r="L4415" s="16">
        <f>J4415*'SR Adjusted'!$AE$11</f>
        <v>14.35674</v>
      </c>
      <c r="M4415" s="16">
        <f>K4415*'SR Adjusted'!$AE$11</f>
        <v>1269.3589999999999</v>
      </c>
    </row>
    <row r="4416" spans="1:13" x14ac:dyDescent="0.2">
      <c r="A4416" s="76">
        <f t="shared" si="68"/>
        <v>39957</v>
      </c>
      <c r="B4416" s="16">
        <v>5.0599999999999996</v>
      </c>
      <c r="C4416" s="16">
        <v>92.4</v>
      </c>
      <c r="D4416" s="16">
        <v>25.3</v>
      </c>
      <c r="E4416" s="16">
        <v>23</v>
      </c>
      <c r="F4416" s="16">
        <v>27.7</v>
      </c>
      <c r="G4416" s="16">
        <v>5.09</v>
      </c>
      <c r="H4416" s="16">
        <v>15.06</v>
      </c>
      <c r="I4416" s="16">
        <v>298.81</v>
      </c>
      <c r="J4416" s="16">
        <v>8.26</v>
      </c>
      <c r="K4416" s="16">
        <v>740.1</v>
      </c>
      <c r="L4416" s="16">
        <f>J4416*'SR Adjusted'!$AE$11</f>
        <v>8.8629799999999985</v>
      </c>
      <c r="M4416" s="16">
        <f>K4416*'SR Adjusted'!$AE$11</f>
        <v>794.12729999999999</v>
      </c>
    </row>
    <row r="4417" spans="1:13" x14ac:dyDescent="0.2">
      <c r="A4417" s="76">
        <f t="shared" si="68"/>
        <v>39958</v>
      </c>
      <c r="B4417" s="16">
        <v>0</v>
      </c>
      <c r="C4417" s="16">
        <v>87.7</v>
      </c>
      <c r="D4417" s="16">
        <v>26.5</v>
      </c>
      <c r="E4417" s="16">
        <v>25</v>
      </c>
      <c r="F4417" s="16">
        <v>28.9</v>
      </c>
      <c r="G4417" s="16">
        <v>3.71</v>
      </c>
      <c r="H4417" s="16">
        <v>17.850000000000001</v>
      </c>
      <c r="I4417" s="16">
        <v>300.2</v>
      </c>
      <c r="J4417" s="16">
        <v>20.16</v>
      </c>
      <c r="K4417" s="16">
        <v>1261</v>
      </c>
      <c r="L4417" s="16">
        <f>J4417*'SR Adjusted'!$AE$11</f>
        <v>21.631679999999999</v>
      </c>
      <c r="M4417" s="16">
        <f>K4417*'SR Adjusted'!$AE$11</f>
        <v>1353.0529999999999</v>
      </c>
    </row>
    <row r="4418" spans="1:13" x14ac:dyDescent="0.2">
      <c r="A4418" s="76">
        <f t="shared" si="68"/>
        <v>39959</v>
      </c>
      <c r="B4418" s="16">
        <v>0</v>
      </c>
      <c r="C4418" s="16">
        <v>88.6</v>
      </c>
      <c r="D4418" s="16">
        <v>26.2</v>
      </c>
      <c r="E4418" s="16">
        <v>24.5</v>
      </c>
      <c r="F4418" s="16">
        <v>28.7</v>
      </c>
      <c r="G4418" s="16">
        <v>3.53</v>
      </c>
      <c r="H4418" s="16">
        <v>10.83</v>
      </c>
      <c r="I4418" s="16">
        <v>303.52</v>
      </c>
      <c r="J4418" s="16">
        <v>10.84</v>
      </c>
      <c r="K4418" s="16">
        <v>1202</v>
      </c>
      <c r="L4418" s="16">
        <f>J4418*'SR Adjusted'!$AE$11</f>
        <v>11.631319999999999</v>
      </c>
      <c r="M4418" s="16">
        <f>K4418*'SR Adjusted'!$AE$11</f>
        <v>1289.7459999999999</v>
      </c>
    </row>
    <row r="4419" spans="1:13" x14ac:dyDescent="0.2">
      <c r="A4419" s="76">
        <f t="shared" si="68"/>
        <v>39960</v>
      </c>
      <c r="B4419" s="16">
        <v>0</v>
      </c>
      <c r="C4419" s="16">
        <v>88.2</v>
      </c>
      <c r="D4419" s="16">
        <v>25.7</v>
      </c>
      <c r="E4419" s="16">
        <v>24.5</v>
      </c>
      <c r="F4419" s="16">
        <v>27.2</v>
      </c>
      <c r="G4419" s="16">
        <v>4.3899999999999997</v>
      </c>
      <c r="H4419" s="16">
        <v>17.32</v>
      </c>
      <c r="I4419" s="16">
        <v>303.38</v>
      </c>
      <c r="J4419" s="16">
        <v>10.31</v>
      </c>
      <c r="K4419" s="16">
        <v>529.1</v>
      </c>
      <c r="L4419" s="16">
        <f>J4419*'SR Adjusted'!$AE$11</f>
        <v>11.06263</v>
      </c>
      <c r="M4419" s="16">
        <f>K4419*'SR Adjusted'!$AE$11</f>
        <v>567.72429999999997</v>
      </c>
    </row>
    <row r="4420" spans="1:13" x14ac:dyDescent="0.2">
      <c r="A4420" s="76">
        <f t="shared" si="68"/>
        <v>39961</v>
      </c>
      <c r="B4420" s="16">
        <v>34.28</v>
      </c>
      <c r="C4420" s="16">
        <v>92.6</v>
      </c>
      <c r="D4420" s="16">
        <v>24.9</v>
      </c>
      <c r="E4420" s="16">
        <v>22.4</v>
      </c>
      <c r="F4420" s="16">
        <v>27.9</v>
      </c>
      <c r="G4420" s="16">
        <v>6</v>
      </c>
      <c r="H4420" s="16">
        <v>23.18</v>
      </c>
      <c r="I4420" s="16">
        <v>255.73</v>
      </c>
      <c r="J4420" s="16">
        <v>7.79</v>
      </c>
      <c r="K4420" s="16">
        <v>1043</v>
      </c>
      <c r="L4420" s="16">
        <f>J4420*'SR Adjusted'!$AE$11</f>
        <v>8.35867</v>
      </c>
      <c r="M4420" s="16">
        <f>K4420*'SR Adjusted'!$AE$11</f>
        <v>1119.1389999999999</v>
      </c>
    </row>
    <row r="4421" spans="1:13" x14ac:dyDescent="0.2">
      <c r="A4421" s="76">
        <f t="shared" ref="A4421:A4484" si="69">A4420+1</f>
        <v>39962</v>
      </c>
      <c r="B4421" s="16">
        <v>25.38</v>
      </c>
      <c r="C4421" s="16">
        <v>88.4</v>
      </c>
      <c r="D4421" s="16">
        <v>25</v>
      </c>
      <c r="E4421" s="16">
        <v>23.1</v>
      </c>
      <c r="F4421" s="16">
        <v>29.3</v>
      </c>
      <c r="G4421" s="16">
        <v>4.0199999999999996</v>
      </c>
      <c r="H4421" s="16">
        <v>28.37</v>
      </c>
      <c r="I4421" s="16">
        <v>156.71</v>
      </c>
      <c r="J4421" s="16">
        <v>14.85</v>
      </c>
      <c r="K4421" s="16">
        <v>1294</v>
      </c>
      <c r="L4421" s="16">
        <f>J4421*'SR Adjusted'!$AE$11</f>
        <v>15.934049999999999</v>
      </c>
      <c r="M4421" s="16">
        <f>K4421*'SR Adjusted'!$AE$11</f>
        <v>1388.462</v>
      </c>
    </row>
    <row r="4422" spans="1:13" x14ac:dyDescent="0.2">
      <c r="A4422" s="76">
        <f t="shared" si="69"/>
        <v>39963</v>
      </c>
      <c r="B4422" s="16">
        <v>5.07</v>
      </c>
      <c r="C4422" s="16">
        <v>90.8</v>
      </c>
      <c r="D4422" s="16">
        <v>25.3</v>
      </c>
      <c r="E4422" s="16">
        <v>24</v>
      </c>
      <c r="F4422" s="16">
        <v>28.3</v>
      </c>
      <c r="G4422" s="16">
        <v>4.13</v>
      </c>
      <c r="H4422" s="16">
        <v>19.190000000000001</v>
      </c>
      <c r="I4422" s="16">
        <v>218.23</v>
      </c>
      <c r="J4422" s="16">
        <v>16.12</v>
      </c>
      <c r="K4422" s="16">
        <v>1361</v>
      </c>
      <c r="L4422" s="16">
        <f>J4422*'SR Adjusted'!$AE$11</f>
        <v>17.296759999999999</v>
      </c>
      <c r="M4422" s="16">
        <f>K4422*'SR Adjusted'!$AE$11</f>
        <v>1460.3529999999998</v>
      </c>
    </row>
    <row r="4423" spans="1:13" x14ac:dyDescent="0.2">
      <c r="A4423" s="76">
        <f t="shared" si="69"/>
        <v>39964</v>
      </c>
      <c r="B4423" s="16">
        <v>15.96</v>
      </c>
      <c r="C4423" s="16">
        <v>92.8</v>
      </c>
      <c r="D4423" s="16">
        <v>24.3</v>
      </c>
      <c r="E4423" s="16">
        <v>21.8</v>
      </c>
      <c r="F4423" s="16">
        <v>27.5</v>
      </c>
      <c r="G4423" s="16">
        <v>5.44</v>
      </c>
      <c r="H4423" s="16">
        <v>31.93</v>
      </c>
      <c r="I4423" s="16">
        <v>271.16000000000003</v>
      </c>
      <c r="J4423" s="16">
        <v>8.73</v>
      </c>
      <c r="K4423" s="16">
        <v>913</v>
      </c>
      <c r="L4423" s="16">
        <f>J4423*'SR Adjusted'!$AE$11</f>
        <v>9.3672900000000006</v>
      </c>
      <c r="M4423" s="16">
        <f>K4423*'SR Adjusted'!$AE$11</f>
        <v>979.649</v>
      </c>
    </row>
    <row r="4424" spans="1:13" x14ac:dyDescent="0.2">
      <c r="A4424" s="76">
        <f t="shared" si="69"/>
        <v>39965</v>
      </c>
      <c r="B4424" s="16">
        <v>8.1199999999999992</v>
      </c>
      <c r="C4424" s="16">
        <v>93.7</v>
      </c>
      <c r="D4424" s="16">
        <v>24.8</v>
      </c>
      <c r="E4424" s="16">
        <v>23.1</v>
      </c>
      <c r="F4424" s="16">
        <v>26.8</v>
      </c>
      <c r="G4424" s="16">
        <v>5.41</v>
      </c>
      <c r="H4424" s="16">
        <v>21.06</v>
      </c>
      <c r="I4424" s="16">
        <v>258.99</v>
      </c>
      <c r="J4424" s="16">
        <v>11.35</v>
      </c>
      <c r="K4424" s="16">
        <v>1062</v>
      </c>
      <c r="L4424" s="16">
        <f>J4424*'SR Adjusted'!$AE$11</f>
        <v>12.17855</v>
      </c>
      <c r="M4424" s="16">
        <f>K4424*'SR Adjusted'!$AE$11</f>
        <v>1139.5259999999998</v>
      </c>
    </row>
    <row r="4425" spans="1:13" x14ac:dyDescent="0.2">
      <c r="A4425" s="76">
        <f t="shared" si="69"/>
        <v>39966</v>
      </c>
      <c r="B4425" s="16">
        <v>0</v>
      </c>
      <c r="C4425" s="16">
        <v>88</v>
      </c>
      <c r="D4425" s="16">
        <v>26.3</v>
      </c>
      <c r="E4425" s="16">
        <v>25</v>
      </c>
      <c r="F4425" s="16">
        <v>28</v>
      </c>
      <c r="G4425" s="16">
        <v>9.16</v>
      </c>
      <c r="H4425" s="16">
        <v>25.79</v>
      </c>
      <c r="I4425" s="16">
        <v>4.4800000000000004</v>
      </c>
      <c r="J4425" s="16">
        <v>16.79</v>
      </c>
      <c r="K4425" s="16">
        <v>1352</v>
      </c>
      <c r="L4425" s="16">
        <f>J4425*'SR Adjusted'!$AE$11</f>
        <v>18.01567</v>
      </c>
      <c r="M4425" s="16">
        <f>K4425*'SR Adjusted'!$AE$11</f>
        <v>1450.6959999999999</v>
      </c>
    </row>
    <row r="4426" spans="1:13" x14ac:dyDescent="0.2">
      <c r="A4426" s="76">
        <f t="shared" si="69"/>
        <v>39967</v>
      </c>
      <c r="B4426" s="16">
        <v>0</v>
      </c>
      <c r="C4426" s="16">
        <v>87.6</v>
      </c>
      <c r="D4426" s="16">
        <v>26.5</v>
      </c>
      <c r="E4426" s="16">
        <v>25.3</v>
      </c>
      <c r="F4426" s="16">
        <v>28.5</v>
      </c>
      <c r="G4426" s="16">
        <v>8.4499999999999993</v>
      </c>
      <c r="H4426" s="16">
        <v>22.26</v>
      </c>
      <c r="I4426" s="16">
        <v>357.21</v>
      </c>
      <c r="J4426" s="16">
        <v>15.88</v>
      </c>
      <c r="K4426" s="16">
        <v>1240</v>
      </c>
      <c r="L4426" s="16">
        <f>J4426*'SR Adjusted'!$AE$11</f>
        <v>17.039239999999999</v>
      </c>
      <c r="M4426" s="16">
        <f>K4426*'SR Adjusted'!$AE$11</f>
        <v>1330.52</v>
      </c>
    </row>
    <row r="4427" spans="1:13" x14ac:dyDescent="0.2">
      <c r="A4427" s="76">
        <f t="shared" si="69"/>
        <v>39968</v>
      </c>
      <c r="B4427" s="16">
        <v>23.85</v>
      </c>
      <c r="C4427" s="16">
        <v>93.6</v>
      </c>
      <c r="D4427" s="16">
        <v>25.6</v>
      </c>
      <c r="E4427" s="16">
        <v>24.4</v>
      </c>
      <c r="F4427" s="16">
        <v>28.3</v>
      </c>
      <c r="G4427" s="16">
        <v>7.53</v>
      </c>
      <c r="H4427" s="16">
        <v>25.9</v>
      </c>
      <c r="I4427" s="16">
        <v>304.39</v>
      </c>
      <c r="J4427" s="16">
        <v>8.3699999999999992</v>
      </c>
      <c r="K4427" s="16">
        <v>1201</v>
      </c>
      <c r="L4427" s="16">
        <f>J4427*'SR Adjusted'!$AE$11</f>
        <v>8.9810099999999995</v>
      </c>
      <c r="M4427" s="16">
        <f>K4427*'SR Adjusted'!$AE$11</f>
        <v>1288.673</v>
      </c>
    </row>
    <row r="4428" spans="1:13" x14ac:dyDescent="0.2">
      <c r="A4428" s="76">
        <f t="shared" si="69"/>
        <v>39969</v>
      </c>
      <c r="B4428" s="16">
        <v>5.05</v>
      </c>
      <c r="C4428" s="16">
        <v>92.6</v>
      </c>
      <c r="D4428" s="16">
        <v>23.9</v>
      </c>
      <c r="E4428" s="16">
        <v>22.2</v>
      </c>
      <c r="F4428" s="16">
        <v>26.9</v>
      </c>
      <c r="G4428" s="16">
        <v>4.76</v>
      </c>
      <c r="H4428" s="16">
        <v>24.48</v>
      </c>
      <c r="I4428" s="16">
        <v>180.4</v>
      </c>
      <c r="J4428" s="16">
        <v>10.54</v>
      </c>
      <c r="K4428" s="16">
        <v>1174</v>
      </c>
      <c r="L4428" s="16">
        <f>J4428*'SR Adjusted'!$AE$11</f>
        <v>11.309419999999999</v>
      </c>
      <c r="M4428" s="16">
        <f>K4428*'SR Adjusted'!$AE$11</f>
        <v>1259.702</v>
      </c>
    </row>
    <row r="4429" spans="1:13" x14ac:dyDescent="0.2">
      <c r="A4429" s="76">
        <f t="shared" si="69"/>
        <v>39970</v>
      </c>
      <c r="B4429" s="16">
        <v>0.5</v>
      </c>
      <c r="C4429" s="16">
        <v>89.9</v>
      </c>
      <c r="D4429" s="16">
        <v>24.8</v>
      </c>
      <c r="E4429" s="16">
        <v>22.4</v>
      </c>
      <c r="F4429" s="16">
        <v>27.8</v>
      </c>
      <c r="G4429" s="16">
        <v>4.03</v>
      </c>
      <c r="H4429" s="16">
        <v>17.57</v>
      </c>
      <c r="I4429" s="16">
        <v>108.01</v>
      </c>
      <c r="J4429" s="16">
        <v>12.24</v>
      </c>
      <c r="K4429" s="16">
        <v>1519</v>
      </c>
      <c r="L4429" s="16">
        <f>J4429*'SR Adjusted'!$AE$11</f>
        <v>13.133519999999999</v>
      </c>
      <c r="M4429" s="16">
        <f>K4429*'SR Adjusted'!$AE$11</f>
        <v>1629.8869999999999</v>
      </c>
    </row>
    <row r="4430" spans="1:13" x14ac:dyDescent="0.2">
      <c r="A4430" s="76">
        <f t="shared" si="69"/>
        <v>39971</v>
      </c>
      <c r="B4430" s="16">
        <v>0</v>
      </c>
      <c r="C4430" s="16">
        <v>84.6</v>
      </c>
      <c r="D4430" s="16">
        <v>26.3</v>
      </c>
      <c r="E4430" s="16">
        <v>23.5</v>
      </c>
      <c r="F4430" s="16">
        <v>30.4</v>
      </c>
      <c r="G4430" s="16">
        <v>4.0599999999999996</v>
      </c>
      <c r="H4430" s="16">
        <v>15.14</v>
      </c>
      <c r="I4430" s="16">
        <v>48.58</v>
      </c>
      <c r="J4430" s="16">
        <v>22.13</v>
      </c>
      <c r="K4430" s="16">
        <v>1290</v>
      </c>
      <c r="L4430" s="16">
        <f>J4430*'SR Adjusted'!$AE$11</f>
        <v>23.745489999999997</v>
      </c>
      <c r="M4430" s="16">
        <f>K4430*'SR Adjusted'!$AE$11</f>
        <v>1384.1699999999998</v>
      </c>
    </row>
    <row r="4431" spans="1:13" x14ac:dyDescent="0.2">
      <c r="A4431" s="76">
        <f t="shared" si="69"/>
        <v>39972</v>
      </c>
      <c r="B4431" s="16">
        <v>0</v>
      </c>
      <c r="C4431" s="16">
        <v>87.5</v>
      </c>
      <c r="D4431" s="16">
        <v>26.6</v>
      </c>
      <c r="E4431" s="16">
        <v>25.1</v>
      </c>
      <c r="F4431" s="16">
        <v>28.6</v>
      </c>
      <c r="G4431" s="16">
        <v>4.82</v>
      </c>
      <c r="H4431" s="16">
        <v>16.3</v>
      </c>
      <c r="I4431" s="16">
        <v>1.55</v>
      </c>
      <c r="J4431" s="16">
        <v>16.239999999999998</v>
      </c>
      <c r="K4431" s="16">
        <v>1178</v>
      </c>
      <c r="L4431" s="16">
        <f>J4431*'SR Adjusted'!$AE$11</f>
        <v>17.425519999999999</v>
      </c>
      <c r="M4431" s="16">
        <f>K4431*'SR Adjusted'!$AE$11</f>
        <v>1263.9939999999999</v>
      </c>
    </row>
    <row r="4432" spans="1:13" x14ac:dyDescent="0.2">
      <c r="A4432" s="76">
        <f t="shared" si="69"/>
        <v>39973</v>
      </c>
      <c r="B4432" s="16">
        <v>0.25</v>
      </c>
      <c r="C4432" s="16">
        <v>88.9</v>
      </c>
      <c r="D4432" s="16">
        <v>26.6</v>
      </c>
      <c r="E4432" s="16">
        <v>25.3</v>
      </c>
      <c r="F4432" s="16">
        <v>29.6</v>
      </c>
      <c r="G4432" s="16">
        <v>5.98</v>
      </c>
      <c r="H4432" s="16">
        <v>18.489999999999998</v>
      </c>
      <c r="I4432" s="16">
        <v>339.67</v>
      </c>
      <c r="J4432" s="16">
        <v>16.45</v>
      </c>
      <c r="K4432" s="16">
        <v>1184</v>
      </c>
      <c r="L4432" s="16">
        <f>J4432*'SR Adjusted'!$AE$11</f>
        <v>17.650849999999998</v>
      </c>
      <c r="M4432" s="16">
        <f>K4432*'SR Adjusted'!$AE$11</f>
        <v>1270.432</v>
      </c>
    </row>
    <row r="4433" spans="1:13" x14ac:dyDescent="0.2">
      <c r="A4433" s="76">
        <f t="shared" si="69"/>
        <v>39974</v>
      </c>
      <c r="B4433" s="16">
        <v>0</v>
      </c>
      <c r="C4433" s="16">
        <v>91.7</v>
      </c>
      <c r="D4433" s="16">
        <v>26</v>
      </c>
      <c r="E4433" s="16">
        <v>24.9</v>
      </c>
      <c r="F4433" s="16">
        <v>27.7</v>
      </c>
      <c r="G4433" s="16">
        <v>5.88</v>
      </c>
      <c r="H4433" s="16">
        <v>23.78</v>
      </c>
      <c r="I4433" s="16">
        <v>275.39999999999998</v>
      </c>
      <c r="J4433" s="16">
        <v>10.56</v>
      </c>
      <c r="K4433" s="16">
        <v>706.1</v>
      </c>
      <c r="L4433" s="16">
        <f>J4433*'SR Adjusted'!$AE$11</f>
        <v>11.330880000000001</v>
      </c>
      <c r="M4433" s="16">
        <f>K4433*'SR Adjusted'!$AE$11</f>
        <v>757.64530000000002</v>
      </c>
    </row>
    <row r="4434" spans="1:13" x14ac:dyDescent="0.2">
      <c r="A4434" s="76">
        <f t="shared" si="69"/>
        <v>39975</v>
      </c>
      <c r="B4434" s="16">
        <v>0.75</v>
      </c>
      <c r="C4434" s="16">
        <v>89.9</v>
      </c>
      <c r="D4434" s="16">
        <v>25.1</v>
      </c>
      <c r="E4434" s="16">
        <v>23.8</v>
      </c>
      <c r="F4434" s="16">
        <v>29.5</v>
      </c>
      <c r="G4434" s="16">
        <v>3.8</v>
      </c>
      <c r="H4434" s="16">
        <v>18.45</v>
      </c>
      <c r="I4434" s="16">
        <v>172.87</v>
      </c>
      <c r="J4434" s="16">
        <v>11.45</v>
      </c>
      <c r="K4434" s="16">
        <v>1327</v>
      </c>
      <c r="L4434" s="16">
        <f>J4434*'SR Adjusted'!$AE$11</f>
        <v>12.285849999999998</v>
      </c>
      <c r="M4434" s="16">
        <f>K4434*'SR Adjusted'!$AE$11</f>
        <v>1423.8709999999999</v>
      </c>
    </row>
    <row r="4435" spans="1:13" x14ac:dyDescent="0.2">
      <c r="A4435" s="76">
        <f t="shared" si="69"/>
        <v>39976</v>
      </c>
      <c r="B4435" s="16">
        <v>14.98</v>
      </c>
      <c r="C4435" s="16">
        <v>85.4</v>
      </c>
      <c r="D4435" s="16">
        <v>25.9</v>
      </c>
      <c r="E4435" s="16">
        <v>22.9</v>
      </c>
      <c r="F4435" s="16">
        <v>29.9</v>
      </c>
      <c r="G4435" s="16">
        <v>2.98</v>
      </c>
      <c r="H4435" s="16">
        <v>23.99</v>
      </c>
      <c r="I4435" s="16">
        <v>207.82</v>
      </c>
      <c r="J4435" s="16">
        <v>15.31</v>
      </c>
      <c r="K4435" s="16">
        <v>1172</v>
      </c>
      <c r="L4435" s="16">
        <f>J4435*'SR Adjusted'!$AE$11</f>
        <v>16.427630000000001</v>
      </c>
      <c r="M4435" s="16">
        <f>K4435*'SR Adjusted'!$AE$11</f>
        <v>1257.556</v>
      </c>
    </row>
    <row r="4436" spans="1:13" x14ac:dyDescent="0.2">
      <c r="A4436" s="76">
        <f t="shared" si="69"/>
        <v>39977</v>
      </c>
      <c r="B4436" s="16">
        <v>81.790000000000006</v>
      </c>
      <c r="C4436" s="16">
        <v>94.4</v>
      </c>
      <c r="D4436" s="16">
        <v>23.7</v>
      </c>
      <c r="E4436" s="16">
        <v>22</v>
      </c>
      <c r="F4436" s="16">
        <v>28</v>
      </c>
      <c r="G4436" s="16">
        <v>3.65</v>
      </c>
      <c r="H4436" s="16">
        <v>18.87</v>
      </c>
      <c r="I4436" s="16">
        <v>134.03</v>
      </c>
      <c r="J4436" s="16">
        <v>4.6399999999999997</v>
      </c>
      <c r="K4436" s="16">
        <v>732.7</v>
      </c>
      <c r="L4436" s="16">
        <f>J4436*'SR Adjusted'!$AE$11</f>
        <v>4.9787199999999991</v>
      </c>
      <c r="M4436" s="16">
        <f>K4436*'SR Adjusted'!$AE$11</f>
        <v>786.18709999999999</v>
      </c>
    </row>
    <row r="4437" spans="1:13" x14ac:dyDescent="0.2">
      <c r="A4437" s="76">
        <f t="shared" si="69"/>
        <v>39978</v>
      </c>
      <c r="B4437" s="16">
        <v>0.25</v>
      </c>
      <c r="C4437" s="16">
        <v>88.5</v>
      </c>
      <c r="D4437" s="16">
        <v>25</v>
      </c>
      <c r="E4437" s="16">
        <v>22.4</v>
      </c>
      <c r="F4437" s="16">
        <v>28.2</v>
      </c>
      <c r="G4437" s="16">
        <v>4.1900000000000004</v>
      </c>
      <c r="H4437" s="16">
        <v>22.79</v>
      </c>
      <c r="I4437" s="16">
        <v>122.38</v>
      </c>
      <c r="J4437" s="16">
        <v>17.440000000000001</v>
      </c>
      <c r="K4437" s="16">
        <v>1263</v>
      </c>
      <c r="L4437" s="16">
        <f>J4437*'SR Adjusted'!$AE$11</f>
        <v>18.71312</v>
      </c>
      <c r="M4437" s="16">
        <f>K4437*'SR Adjusted'!$AE$11</f>
        <v>1355.1989999999998</v>
      </c>
    </row>
    <row r="4438" spans="1:13" x14ac:dyDescent="0.2">
      <c r="A4438" s="76">
        <f t="shared" si="69"/>
        <v>39979</v>
      </c>
      <c r="B4438" s="16">
        <v>0</v>
      </c>
      <c r="C4438" s="16">
        <v>84.2</v>
      </c>
      <c r="D4438" s="16">
        <v>26.3</v>
      </c>
      <c r="E4438" s="16">
        <v>23.8</v>
      </c>
      <c r="F4438" s="16">
        <v>31</v>
      </c>
      <c r="G4438" s="16">
        <v>3.49</v>
      </c>
      <c r="H4438" s="16">
        <v>16.899999999999999</v>
      </c>
      <c r="I4438" s="16">
        <v>104.28</v>
      </c>
      <c r="J4438" s="16">
        <v>19.920000000000002</v>
      </c>
      <c r="K4438" s="16">
        <v>1237</v>
      </c>
      <c r="L4438" s="16">
        <f>J4438*'SR Adjusted'!$AE$11</f>
        <v>21.37416</v>
      </c>
      <c r="M4438" s="16">
        <f>K4438*'SR Adjusted'!$AE$11</f>
        <v>1327.3009999999999</v>
      </c>
    </row>
    <row r="4439" spans="1:13" x14ac:dyDescent="0.2">
      <c r="A4439" s="76">
        <f t="shared" si="69"/>
        <v>39980</v>
      </c>
      <c r="B4439" s="16">
        <v>0</v>
      </c>
      <c r="C4439" s="16">
        <v>83.7</v>
      </c>
      <c r="D4439" s="16">
        <v>26.6</v>
      </c>
      <c r="E4439" s="16">
        <v>24.3</v>
      </c>
      <c r="F4439" s="16">
        <v>30.4</v>
      </c>
      <c r="G4439" s="16">
        <v>4.7</v>
      </c>
      <c r="H4439" s="16">
        <v>16.3</v>
      </c>
      <c r="I4439" s="16">
        <v>52.92</v>
      </c>
      <c r="J4439" s="16">
        <v>24.13</v>
      </c>
      <c r="K4439" s="16">
        <v>1153</v>
      </c>
      <c r="L4439" s="16">
        <f>J4439*'SR Adjusted'!$AE$11</f>
        <v>25.891489999999997</v>
      </c>
      <c r="M4439" s="16">
        <f>K4439*'SR Adjusted'!$AE$11</f>
        <v>1237.1689999999999</v>
      </c>
    </row>
    <row r="4440" spans="1:13" x14ac:dyDescent="0.2">
      <c r="A4440" s="76">
        <f t="shared" si="69"/>
        <v>39981</v>
      </c>
      <c r="B4440" s="16">
        <v>33.01</v>
      </c>
      <c r="C4440" s="16">
        <v>92.1</v>
      </c>
      <c r="D4440" s="16">
        <v>25.3</v>
      </c>
      <c r="E4440" s="16">
        <v>22.8</v>
      </c>
      <c r="F4440" s="16">
        <v>28.2</v>
      </c>
      <c r="G4440" s="16">
        <v>4.72</v>
      </c>
      <c r="H4440" s="16">
        <v>17.600000000000001</v>
      </c>
      <c r="I4440" s="16">
        <v>299.57</v>
      </c>
      <c r="J4440" s="16">
        <v>11.55</v>
      </c>
      <c r="K4440" s="16">
        <v>1245</v>
      </c>
      <c r="L4440" s="16">
        <f>J4440*'SR Adjusted'!$AE$11</f>
        <v>12.39315</v>
      </c>
      <c r="M4440" s="16">
        <f>K4440*'SR Adjusted'!$AE$11</f>
        <v>1335.885</v>
      </c>
    </row>
    <row r="4441" spans="1:13" x14ac:dyDescent="0.2">
      <c r="A4441" s="76">
        <f t="shared" si="69"/>
        <v>39982</v>
      </c>
      <c r="B4441" s="16">
        <v>0</v>
      </c>
      <c r="C4441" s="16">
        <v>93.4</v>
      </c>
      <c r="D4441" s="16">
        <v>25</v>
      </c>
      <c r="E4441" s="16">
        <v>23.4</v>
      </c>
      <c r="F4441" s="16">
        <v>26.6</v>
      </c>
      <c r="G4441" s="16">
        <v>6.8</v>
      </c>
      <c r="H4441" s="16">
        <v>22.23</v>
      </c>
      <c r="I4441" s="16">
        <v>264.86</v>
      </c>
      <c r="J4441" s="16">
        <v>10.44</v>
      </c>
      <c r="K4441" s="16">
        <v>825</v>
      </c>
      <c r="L4441" s="16">
        <f>J4441*'SR Adjusted'!$AE$11</f>
        <v>11.202119999999999</v>
      </c>
      <c r="M4441" s="16">
        <f>K4441*'SR Adjusted'!$AE$11</f>
        <v>885.22499999999991</v>
      </c>
    </row>
    <row r="4442" spans="1:13" x14ac:dyDescent="0.2">
      <c r="A4442" s="76">
        <f t="shared" si="69"/>
        <v>39983</v>
      </c>
      <c r="B4442" s="16">
        <v>0.5</v>
      </c>
      <c r="C4442" s="16">
        <v>91.2</v>
      </c>
      <c r="D4442" s="16">
        <v>25</v>
      </c>
      <c r="E4442" s="16">
        <v>23</v>
      </c>
      <c r="F4442" s="16">
        <v>26.3</v>
      </c>
      <c r="G4442" s="16">
        <v>4.9800000000000004</v>
      </c>
      <c r="H4442" s="16">
        <v>21.41</v>
      </c>
      <c r="I4442" s="16">
        <v>274.73</v>
      </c>
      <c r="J4442" s="16">
        <v>9.51</v>
      </c>
      <c r="K4442" s="16">
        <v>603.4</v>
      </c>
      <c r="L4442" s="16">
        <f>J4442*'SR Adjusted'!$AE$11</f>
        <v>10.204229999999999</v>
      </c>
      <c r="M4442" s="16">
        <f>K4442*'SR Adjusted'!$AE$11</f>
        <v>647.44819999999993</v>
      </c>
    </row>
    <row r="4443" spans="1:13" x14ac:dyDescent="0.2">
      <c r="A4443" s="76">
        <f t="shared" si="69"/>
        <v>39984</v>
      </c>
      <c r="B4443" s="16">
        <v>3.05</v>
      </c>
      <c r="C4443" s="16">
        <v>92.5</v>
      </c>
      <c r="D4443" s="16">
        <v>25.5</v>
      </c>
      <c r="E4443" s="16">
        <v>24.2</v>
      </c>
      <c r="F4443" s="16">
        <v>27.8</v>
      </c>
      <c r="G4443" s="16">
        <v>5.91</v>
      </c>
      <c r="H4443" s="16">
        <v>22.72</v>
      </c>
      <c r="I4443" s="16">
        <v>290.73</v>
      </c>
      <c r="J4443" s="16">
        <v>14</v>
      </c>
      <c r="K4443" s="16">
        <v>1447</v>
      </c>
      <c r="L4443" s="16">
        <f>J4443*'SR Adjusted'!$AE$11</f>
        <v>15.021999999999998</v>
      </c>
      <c r="M4443" s="16">
        <f>K4443*'SR Adjusted'!$AE$11</f>
        <v>1552.6309999999999</v>
      </c>
    </row>
    <row r="4444" spans="1:13" x14ac:dyDescent="0.2">
      <c r="A4444" s="76">
        <f t="shared" si="69"/>
        <v>39985</v>
      </c>
      <c r="B4444" s="16">
        <v>2.78</v>
      </c>
      <c r="C4444" s="16">
        <v>92.4</v>
      </c>
      <c r="D4444" s="16">
        <v>25.5</v>
      </c>
      <c r="E4444" s="16">
        <v>24</v>
      </c>
      <c r="F4444" s="16">
        <v>27.9</v>
      </c>
      <c r="G4444" s="16">
        <v>6.66</v>
      </c>
      <c r="H4444" s="16">
        <v>21.59</v>
      </c>
      <c r="I4444" s="16">
        <v>330.92</v>
      </c>
      <c r="J4444" s="16">
        <v>8.49</v>
      </c>
      <c r="K4444" s="16">
        <v>1128</v>
      </c>
      <c r="L4444" s="16">
        <f>J4444*'SR Adjusted'!$AE$11</f>
        <v>9.1097699999999993</v>
      </c>
      <c r="M4444" s="16">
        <f>K4444*'SR Adjusted'!$AE$11</f>
        <v>1210.3440000000001</v>
      </c>
    </row>
    <row r="4445" spans="1:13" x14ac:dyDescent="0.2">
      <c r="A4445" s="76">
        <f t="shared" si="69"/>
        <v>39986</v>
      </c>
      <c r="B4445" s="16">
        <v>8.6199999999999992</v>
      </c>
      <c r="C4445" s="16">
        <v>93.5</v>
      </c>
      <c r="D4445" s="16">
        <v>24.7</v>
      </c>
      <c r="E4445" s="16">
        <v>23.4</v>
      </c>
      <c r="F4445" s="16">
        <v>27.2</v>
      </c>
      <c r="G4445" s="16">
        <v>5.3</v>
      </c>
      <c r="H4445" s="16">
        <v>22.61</v>
      </c>
      <c r="I4445" s="16">
        <v>240.4</v>
      </c>
      <c r="J4445" s="16">
        <v>13.55</v>
      </c>
      <c r="K4445" s="16">
        <v>1259</v>
      </c>
      <c r="L4445" s="16">
        <f>J4445*'SR Adjusted'!$AE$11</f>
        <v>14.539149999999999</v>
      </c>
      <c r="M4445" s="16">
        <f>K4445*'SR Adjusted'!$AE$11</f>
        <v>1350.9069999999999</v>
      </c>
    </row>
    <row r="4446" spans="1:13" x14ac:dyDescent="0.2">
      <c r="A4446" s="76">
        <f t="shared" si="69"/>
        <v>39987</v>
      </c>
      <c r="B4446" s="16">
        <v>0.5</v>
      </c>
      <c r="C4446" s="16">
        <v>87</v>
      </c>
      <c r="D4446" s="16">
        <v>25.3</v>
      </c>
      <c r="E4446" s="16">
        <v>23.4</v>
      </c>
      <c r="F4446" s="16">
        <v>29.4</v>
      </c>
      <c r="G4446" s="16">
        <v>3.09</v>
      </c>
      <c r="H4446" s="16">
        <v>16.12</v>
      </c>
      <c r="I4446" s="16">
        <v>160.72</v>
      </c>
      <c r="J4446" s="16">
        <v>20.399999999999999</v>
      </c>
      <c r="K4446" s="16">
        <v>1139</v>
      </c>
      <c r="L4446" s="16">
        <f>J4446*'SR Adjusted'!$AE$11</f>
        <v>21.889199999999999</v>
      </c>
      <c r="M4446" s="16">
        <f>K4446*'SR Adjusted'!$AE$11</f>
        <v>1222.1469999999999</v>
      </c>
    </row>
    <row r="4447" spans="1:13" x14ac:dyDescent="0.2">
      <c r="A4447" s="76">
        <f t="shared" si="69"/>
        <v>39988</v>
      </c>
      <c r="B4447" s="16">
        <v>42.42</v>
      </c>
      <c r="C4447" s="16">
        <v>84.8</v>
      </c>
      <c r="D4447" s="16">
        <v>25.5</v>
      </c>
      <c r="E4447" s="16">
        <v>21.2</v>
      </c>
      <c r="F4447" s="16">
        <v>30.7</v>
      </c>
      <c r="G4447" s="16">
        <v>4.0199999999999996</v>
      </c>
      <c r="H4447" s="16">
        <v>56.66</v>
      </c>
      <c r="I4447" s="16">
        <v>143.5</v>
      </c>
      <c r="J4447" s="16">
        <v>20.09</v>
      </c>
      <c r="K4447" s="16">
        <v>1171</v>
      </c>
      <c r="L4447" s="16">
        <f>J4447*'SR Adjusted'!$AE$11</f>
        <v>21.556570000000001</v>
      </c>
      <c r="M4447" s="16">
        <f>K4447*'SR Adjusted'!$AE$11</f>
        <v>1256.4829999999999</v>
      </c>
    </row>
    <row r="4448" spans="1:13" x14ac:dyDescent="0.2">
      <c r="A4448" s="76">
        <f t="shared" si="69"/>
        <v>39989</v>
      </c>
      <c r="B4448" s="16">
        <v>0</v>
      </c>
      <c r="C4448" s="16">
        <v>86.5</v>
      </c>
      <c r="D4448" s="16">
        <v>26.1</v>
      </c>
      <c r="E4448" s="16">
        <v>23.5</v>
      </c>
      <c r="F4448" s="16">
        <v>29.5</v>
      </c>
      <c r="G4448" s="16">
        <v>3.57</v>
      </c>
      <c r="H4448" s="16">
        <v>20.78</v>
      </c>
      <c r="I4448" s="16">
        <v>117.39</v>
      </c>
      <c r="J4448" s="16">
        <v>19.04</v>
      </c>
      <c r="K4448" s="16">
        <v>1268</v>
      </c>
      <c r="L4448" s="16">
        <f>J4448*'SR Adjusted'!$AE$11</f>
        <v>20.429919999999999</v>
      </c>
      <c r="M4448" s="16">
        <f>K4448*'SR Adjusted'!$AE$11</f>
        <v>1360.5639999999999</v>
      </c>
    </row>
    <row r="4449" spans="1:13" x14ac:dyDescent="0.2">
      <c r="A4449" s="76">
        <f t="shared" si="69"/>
        <v>39990</v>
      </c>
      <c r="B4449" s="16">
        <v>0</v>
      </c>
      <c r="C4449" s="16">
        <v>84.6</v>
      </c>
      <c r="D4449" s="16">
        <v>26.4</v>
      </c>
      <c r="E4449" s="16">
        <v>24.2</v>
      </c>
      <c r="F4449" s="16">
        <v>29.1</v>
      </c>
      <c r="G4449" s="16">
        <v>5.0599999999999996</v>
      </c>
      <c r="H4449" s="16">
        <v>15.7</v>
      </c>
      <c r="I4449" s="16">
        <v>11.4</v>
      </c>
      <c r="J4449" s="16">
        <v>21.65</v>
      </c>
      <c r="K4449" s="16">
        <v>1004</v>
      </c>
      <c r="L4449" s="16">
        <f>J4449*'SR Adjusted'!$AE$11</f>
        <v>23.230449999999998</v>
      </c>
      <c r="M4449" s="16">
        <f>K4449*'SR Adjusted'!$AE$11</f>
        <v>1077.2919999999999</v>
      </c>
    </row>
    <row r="4450" spans="1:13" x14ac:dyDescent="0.2">
      <c r="A4450" s="76">
        <f t="shared" si="69"/>
        <v>39991</v>
      </c>
      <c r="B4450" s="16">
        <v>0</v>
      </c>
      <c r="C4450" s="16">
        <v>88.5</v>
      </c>
      <c r="D4450" s="16">
        <v>26.1</v>
      </c>
      <c r="E4450" s="16">
        <v>23.8</v>
      </c>
      <c r="F4450" s="16">
        <v>29</v>
      </c>
      <c r="G4450" s="16">
        <v>6.14</v>
      </c>
      <c r="H4450" s="16">
        <v>21.66</v>
      </c>
      <c r="I4450" s="16">
        <v>287.27</v>
      </c>
      <c r="J4450" s="16">
        <v>15.12</v>
      </c>
      <c r="K4450" s="16">
        <v>1259</v>
      </c>
      <c r="L4450" s="16">
        <f>J4450*'SR Adjusted'!$AE$11</f>
        <v>16.223759999999999</v>
      </c>
      <c r="M4450" s="16">
        <f>K4450*'SR Adjusted'!$AE$11</f>
        <v>1350.9069999999999</v>
      </c>
    </row>
    <row r="4451" spans="1:13" x14ac:dyDescent="0.2">
      <c r="A4451" s="76">
        <f t="shared" si="69"/>
        <v>39992</v>
      </c>
      <c r="B4451" s="16">
        <v>45.97</v>
      </c>
      <c r="C4451" s="16">
        <v>92.4</v>
      </c>
      <c r="D4451" s="16">
        <v>24.2</v>
      </c>
      <c r="E4451" s="16">
        <v>20.8</v>
      </c>
      <c r="F4451" s="16">
        <v>28.9</v>
      </c>
      <c r="G4451" s="16">
        <v>5.39</v>
      </c>
      <c r="H4451" s="16">
        <v>22.44</v>
      </c>
      <c r="I4451" s="16">
        <v>223.04</v>
      </c>
      <c r="J4451" s="16">
        <v>8.4600000000000009</v>
      </c>
      <c r="K4451" s="16">
        <v>1251</v>
      </c>
      <c r="L4451" s="16">
        <f>J4451*'SR Adjusted'!$AE$11</f>
        <v>9.0775800000000011</v>
      </c>
      <c r="M4451" s="16">
        <f>K4451*'SR Adjusted'!$AE$11</f>
        <v>1342.3229999999999</v>
      </c>
    </row>
    <row r="4452" spans="1:13" x14ac:dyDescent="0.2">
      <c r="A4452" s="76">
        <f t="shared" si="69"/>
        <v>39993</v>
      </c>
      <c r="B4452" s="16">
        <v>0.25</v>
      </c>
      <c r="C4452" s="16">
        <v>83.3</v>
      </c>
      <c r="D4452" s="16">
        <v>25.7</v>
      </c>
      <c r="E4452" s="16">
        <v>22</v>
      </c>
      <c r="F4452" s="16">
        <v>31.1</v>
      </c>
      <c r="G4452" s="16">
        <v>4.76</v>
      </c>
      <c r="H4452" s="16">
        <v>22.86</v>
      </c>
      <c r="I4452" s="16">
        <v>104.72</v>
      </c>
      <c r="J4452" s="16">
        <v>23.6</v>
      </c>
      <c r="K4452" s="16">
        <v>1179</v>
      </c>
      <c r="L4452" s="16">
        <f>J4452*'SR Adjusted'!$AE$11</f>
        <v>25.322800000000001</v>
      </c>
      <c r="M4452" s="16">
        <f>K4452*'SR Adjusted'!$AE$11</f>
        <v>1265.067</v>
      </c>
    </row>
    <row r="4453" spans="1:13" x14ac:dyDescent="0.2">
      <c r="A4453" s="76">
        <f t="shared" si="69"/>
        <v>39994</v>
      </c>
      <c r="B4453" s="16">
        <v>0</v>
      </c>
      <c r="C4453" s="16">
        <v>83</v>
      </c>
      <c r="D4453" s="16">
        <v>26.6</v>
      </c>
      <c r="E4453" s="16">
        <v>23.9</v>
      </c>
      <c r="F4453" s="16">
        <v>29.8</v>
      </c>
      <c r="G4453" s="16">
        <v>4.0599999999999996</v>
      </c>
      <c r="H4453" s="16">
        <v>15.88</v>
      </c>
      <c r="I4453" s="16">
        <v>45.03</v>
      </c>
      <c r="J4453" s="16">
        <v>21.08</v>
      </c>
      <c r="K4453" s="16">
        <v>1147</v>
      </c>
      <c r="L4453" s="16">
        <f>J4453*'SR Adjusted'!$AE$11</f>
        <v>22.618839999999999</v>
      </c>
      <c r="M4453" s="16">
        <f>K4453*'SR Adjusted'!$AE$11</f>
        <v>1230.731</v>
      </c>
    </row>
    <row r="4454" spans="1:13" x14ac:dyDescent="0.2">
      <c r="A4454" s="76">
        <f t="shared" si="69"/>
        <v>39995</v>
      </c>
      <c r="B4454" s="16">
        <v>1</v>
      </c>
      <c r="C4454" s="16">
        <v>91.9</v>
      </c>
      <c r="D4454" s="16">
        <v>25.3</v>
      </c>
      <c r="E4454" s="16">
        <v>23.8</v>
      </c>
      <c r="F4454" s="16">
        <v>28</v>
      </c>
      <c r="G4454" s="16">
        <v>5.4</v>
      </c>
      <c r="H4454" s="16">
        <v>18.03</v>
      </c>
      <c r="I4454" s="16">
        <v>285.66000000000003</v>
      </c>
      <c r="J4454" s="16">
        <v>7.67</v>
      </c>
      <c r="K4454" s="16">
        <v>1009</v>
      </c>
      <c r="L4454" s="16">
        <f>J4454*'SR Adjusted'!$AE$11</f>
        <v>8.2299100000000003</v>
      </c>
      <c r="M4454" s="16">
        <f>K4454*'SR Adjusted'!$AE$11</f>
        <v>1082.6569999999999</v>
      </c>
    </row>
    <row r="4455" spans="1:13" x14ac:dyDescent="0.2">
      <c r="A4455" s="76">
        <f t="shared" si="69"/>
        <v>39996</v>
      </c>
      <c r="B4455" s="16">
        <v>9.89</v>
      </c>
      <c r="C4455" s="16">
        <v>95.2</v>
      </c>
      <c r="D4455" s="16">
        <v>24.5</v>
      </c>
      <c r="E4455" s="16">
        <v>22.8</v>
      </c>
      <c r="F4455" s="16">
        <v>25.9</v>
      </c>
      <c r="G4455" s="16">
        <v>7.63</v>
      </c>
      <c r="H4455" s="16">
        <v>23.07</v>
      </c>
      <c r="I4455" s="16">
        <v>263.2</v>
      </c>
      <c r="J4455" s="16">
        <v>6.03</v>
      </c>
      <c r="K4455" s="16">
        <v>512.70000000000005</v>
      </c>
      <c r="L4455" s="16">
        <f>J4455*'SR Adjusted'!$AE$11</f>
        <v>6.4701899999999997</v>
      </c>
      <c r="M4455" s="16">
        <f>K4455*'SR Adjusted'!$AE$11</f>
        <v>550.12710000000004</v>
      </c>
    </row>
    <row r="4456" spans="1:13" x14ac:dyDescent="0.2">
      <c r="A4456" s="76">
        <f t="shared" si="69"/>
        <v>39997</v>
      </c>
      <c r="B4456" s="16">
        <v>9.39</v>
      </c>
      <c r="C4456" s="16">
        <v>95</v>
      </c>
      <c r="D4456" s="16">
        <v>25</v>
      </c>
      <c r="E4456" s="16">
        <v>23.6</v>
      </c>
      <c r="F4456" s="16">
        <v>27.5</v>
      </c>
      <c r="G4456" s="16">
        <v>6.93</v>
      </c>
      <c r="H4456" s="16">
        <v>27.77</v>
      </c>
      <c r="I4456" s="16">
        <v>270.79000000000002</v>
      </c>
      <c r="J4456" s="16">
        <v>9.0500000000000007</v>
      </c>
      <c r="K4456" s="16">
        <v>1194</v>
      </c>
      <c r="L4456" s="16">
        <f>J4456*'SR Adjusted'!$AE$11</f>
        <v>9.7106500000000011</v>
      </c>
      <c r="M4456" s="16">
        <f>K4456*'SR Adjusted'!$AE$11</f>
        <v>1281.162</v>
      </c>
    </row>
    <row r="4457" spans="1:13" x14ac:dyDescent="0.2">
      <c r="A4457" s="76">
        <f t="shared" si="69"/>
        <v>39998</v>
      </c>
      <c r="B4457" s="16">
        <v>5.58</v>
      </c>
      <c r="C4457" s="16">
        <v>92.5</v>
      </c>
      <c r="D4457" s="16">
        <v>24.3</v>
      </c>
      <c r="E4457" s="16">
        <v>21.2</v>
      </c>
      <c r="F4457" s="16">
        <v>26.1</v>
      </c>
      <c r="G4457" s="16">
        <v>7.18</v>
      </c>
      <c r="H4457" s="16">
        <v>22.05</v>
      </c>
      <c r="I4457" s="16">
        <v>267.52</v>
      </c>
      <c r="J4457" s="16">
        <v>6.41</v>
      </c>
      <c r="K4457" s="16">
        <v>349.8</v>
      </c>
      <c r="L4457" s="16">
        <f>J4457*'SR Adjusted'!$AE$11</f>
        <v>6.8779300000000001</v>
      </c>
      <c r="M4457" s="16">
        <f>K4457*'SR Adjusted'!$AE$11</f>
        <v>375.33539999999999</v>
      </c>
    </row>
    <row r="4458" spans="1:13" x14ac:dyDescent="0.2">
      <c r="A4458" s="76">
        <f t="shared" si="69"/>
        <v>39999</v>
      </c>
      <c r="B4458" s="16">
        <v>2.02</v>
      </c>
      <c r="C4458" s="16">
        <v>92.4</v>
      </c>
      <c r="D4458" s="16">
        <v>25.3</v>
      </c>
      <c r="E4458" s="16">
        <v>23.8</v>
      </c>
      <c r="F4458" s="16">
        <v>27.3</v>
      </c>
      <c r="G4458" s="16">
        <v>6.72</v>
      </c>
      <c r="H4458" s="16">
        <v>21.94</v>
      </c>
      <c r="I4458" s="16">
        <v>269.17</v>
      </c>
      <c r="J4458" s="16">
        <v>15.06</v>
      </c>
      <c r="K4458" s="16">
        <v>1163</v>
      </c>
      <c r="L4458" s="16">
        <f>J4458*'SR Adjusted'!$AE$11</f>
        <v>16.159379999999999</v>
      </c>
      <c r="M4458" s="16">
        <f>K4458*'SR Adjusted'!$AE$11</f>
        <v>1247.8989999999999</v>
      </c>
    </row>
    <row r="4459" spans="1:13" x14ac:dyDescent="0.2">
      <c r="A4459" s="76">
        <f t="shared" si="69"/>
        <v>40000</v>
      </c>
      <c r="B4459" s="16">
        <v>0</v>
      </c>
      <c r="C4459" s="16">
        <v>90.5</v>
      </c>
      <c r="D4459" s="16">
        <v>25.7</v>
      </c>
      <c r="E4459" s="16">
        <v>23.5</v>
      </c>
      <c r="F4459" s="16">
        <v>28.2</v>
      </c>
      <c r="G4459" s="16">
        <v>5.55</v>
      </c>
      <c r="H4459" s="16">
        <v>19.02</v>
      </c>
      <c r="I4459" s="16">
        <v>280.37</v>
      </c>
      <c r="J4459" s="16">
        <v>15.64</v>
      </c>
      <c r="K4459" s="16">
        <v>1368</v>
      </c>
      <c r="L4459" s="16">
        <f>J4459*'SR Adjusted'!$AE$11</f>
        <v>16.78172</v>
      </c>
      <c r="M4459" s="16">
        <f>K4459*'SR Adjusted'!$AE$11</f>
        <v>1467.864</v>
      </c>
    </row>
    <row r="4460" spans="1:13" x14ac:dyDescent="0.2">
      <c r="A4460" s="76">
        <f t="shared" si="69"/>
        <v>40001</v>
      </c>
      <c r="B4460" s="16">
        <v>17.02</v>
      </c>
      <c r="C4460" s="16">
        <v>93.9</v>
      </c>
      <c r="D4460" s="16">
        <v>25.1</v>
      </c>
      <c r="E4460" s="16">
        <v>24.2</v>
      </c>
      <c r="F4460" s="16">
        <v>28.7</v>
      </c>
      <c r="G4460" s="16">
        <v>6.24</v>
      </c>
      <c r="H4460" s="16">
        <v>22.19</v>
      </c>
      <c r="I4460" s="16">
        <v>275.16000000000003</v>
      </c>
      <c r="J4460" s="16">
        <v>8.9700000000000006</v>
      </c>
      <c r="K4460" s="16">
        <v>870</v>
      </c>
      <c r="L4460" s="16">
        <f>J4460*'SR Adjusted'!$AE$11</f>
        <v>9.6248100000000001</v>
      </c>
      <c r="M4460" s="16">
        <f>K4460*'SR Adjusted'!$AE$11</f>
        <v>933.51</v>
      </c>
    </row>
    <row r="4461" spans="1:13" x14ac:dyDescent="0.2">
      <c r="A4461" s="76">
        <f t="shared" si="69"/>
        <v>40002</v>
      </c>
      <c r="B4461" s="16">
        <v>49.77</v>
      </c>
      <c r="C4461" s="16">
        <v>91.3</v>
      </c>
      <c r="D4461" s="16">
        <v>25</v>
      </c>
      <c r="E4461" s="16">
        <v>22.8</v>
      </c>
      <c r="F4461" s="16">
        <v>27.9</v>
      </c>
      <c r="G4461" s="16">
        <v>5.79</v>
      </c>
      <c r="H4461" s="16">
        <v>20.89</v>
      </c>
      <c r="I4461" s="16">
        <v>261.17</v>
      </c>
      <c r="J4461" s="16">
        <v>13.22</v>
      </c>
      <c r="K4461" s="16">
        <v>922</v>
      </c>
      <c r="L4461" s="16">
        <f>J4461*'SR Adjusted'!$AE$11</f>
        <v>14.18506</v>
      </c>
      <c r="M4461" s="16">
        <f>K4461*'SR Adjusted'!$AE$11</f>
        <v>989.30599999999993</v>
      </c>
    </row>
    <row r="4462" spans="1:13" x14ac:dyDescent="0.2">
      <c r="A4462" s="76">
        <f t="shared" si="69"/>
        <v>40003</v>
      </c>
      <c r="B4462" s="16">
        <v>9.9</v>
      </c>
      <c r="C4462" s="16">
        <v>92.1</v>
      </c>
      <c r="D4462" s="16">
        <v>24.8</v>
      </c>
      <c r="E4462" s="16">
        <v>22.5</v>
      </c>
      <c r="F4462" s="16">
        <v>26.4</v>
      </c>
      <c r="G4462" s="16">
        <v>5.7</v>
      </c>
      <c r="H4462" s="16">
        <v>28.72</v>
      </c>
      <c r="I4462" s="16">
        <v>246.85</v>
      </c>
      <c r="J4462" s="16">
        <v>9.23</v>
      </c>
      <c r="K4462" s="16">
        <v>608.29999999999995</v>
      </c>
      <c r="L4462" s="16">
        <f>J4462*'SR Adjusted'!$AE$11</f>
        <v>9.9037900000000008</v>
      </c>
      <c r="M4462" s="16">
        <f>K4462*'SR Adjusted'!$AE$11</f>
        <v>652.70589999999993</v>
      </c>
    </row>
    <row r="4463" spans="1:13" x14ac:dyDescent="0.2">
      <c r="A4463" s="76">
        <f t="shared" si="69"/>
        <v>40004</v>
      </c>
      <c r="B4463" s="16">
        <v>12.69</v>
      </c>
      <c r="C4463" s="16">
        <v>93.3</v>
      </c>
      <c r="D4463" s="16">
        <v>24.7</v>
      </c>
      <c r="E4463" s="16">
        <v>22.5</v>
      </c>
      <c r="F4463" s="16">
        <v>26.6</v>
      </c>
      <c r="G4463" s="16">
        <v>5.95</v>
      </c>
      <c r="H4463" s="16">
        <v>20.57</v>
      </c>
      <c r="I4463" s="16">
        <v>271.77</v>
      </c>
      <c r="J4463" s="16">
        <v>8.1300000000000008</v>
      </c>
      <c r="K4463" s="16">
        <v>881</v>
      </c>
      <c r="L4463" s="16">
        <f>J4463*'SR Adjusted'!$AE$11</f>
        <v>8.72349</v>
      </c>
      <c r="M4463" s="16">
        <f>K4463*'SR Adjusted'!$AE$11</f>
        <v>945.31299999999999</v>
      </c>
    </row>
    <row r="4464" spans="1:13" x14ac:dyDescent="0.2">
      <c r="A4464" s="76">
        <f t="shared" si="69"/>
        <v>40005</v>
      </c>
      <c r="B4464" s="16">
        <v>11.92</v>
      </c>
      <c r="C4464" s="16">
        <v>92.8</v>
      </c>
      <c r="D4464" s="16">
        <v>24.3</v>
      </c>
      <c r="E4464" s="16">
        <v>21.3</v>
      </c>
      <c r="F4464" s="16">
        <v>27.8</v>
      </c>
      <c r="G4464" s="16">
        <v>6.66</v>
      </c>
      <c r="H4464" s="16">
        <v>20.46</v>
      </c>
      <c r="I4464" s="16">
        <v>284.87</v>
      </c>
      <c r="J4464" s="16">
        <v>10.29</v>
      </c>
      <c r="K4464" s="16">
        <v>1168</v>
      </c>
      <c r="L4464" s="16">
        <f>J4464*'SR Adjusted'!$AE$11</f>
        <v>11.041169999999999</v>
      </c>
      <c r="M4464" s="16">
        <f>K4464*'SR Adjusted'!$AE$11</f>
        <v>1253.2639999999999</v>
      </c>
    </row>
    <row r="4465" spans="1:13" x14ac:dyDescent="0.2">
      <c r="A4465" s="76">
        <f t="shared" si="69"/>
        <v>40006</v>
      </c>
      <c r="B4465" s="16">
        <v>11.93</v>
      </c>
      <c r="C4465" s="16">
        <v>90.7</v>
      </c>
      <c r="D4465" s="16">
        <v>25.8</v>
      </c>
      <c r="E4465" s="16">
        <v>24.1</v>
      </c>
      <c r="F4465" s="16">
        <v>28.7</v>
      </c>
      <c r="G4465" s="16">
        <v>6.84</v>
      </c>
      <c r="H4465" s="16">
        <v>24.2</v>
      </c>
      <c r="I4465" s="16">
        <v>298.68</v>
      </c>
      <c r="J4465" s="16">
        <v>14.06</v>
      </c>
      <c r="K4465" s="16">
        <v>1238</v>
      </c>
      <c r="L4465" s="16">
        <f>J4465*'SR Adjusted'!$AE$11</f>
        <v>15.08638</v>
      </c>
      <c r="M4465" s="16">
        <f>K4465*'SR Adjusted'!$AE$11</f>
        <v>1328.374</v>
      </c>
    </row>
    <row r="4466" spans="1:13" x14ac:dyDescent="0.2">
      <c r="A4466" s="76">
        <f t="shared" si="69"/>
        <v>40007</v>
      </c>
      <c r="B4466" s="16">
        <v>7.11</v>
      </c>
      <c r="C4466" s="16">
        <v>89.5</v>
      </c>
      <c r="D4466" s="16">
        <v>26.2</v>
      </c>
      <c r="E4466" s="16">
        <v>23.8</v>
      </c>
      <c r="F4466" s="16">
        <v>28.3</v>
      </c>
      <c r="G4466" s="16">
        <v>8.75</v>
      </c>
      <c r="H4466" s="16">
        <v>25.93</v>
      </c>
      <c r="I4466" s="16">
        <v>355.31</v>
      </c>
      <c r="J4466" s="16">
        <v>17.79</v>
      </c>
      <c r="K4466" s="16">
        <v>1175</v>
      </c>
      <c r="L4466" s="16">
        <f>J4466*'SR Adjusted'!$AE$11</f>
        <v>19.088669999999997</v>
      </c>
      <c r="M4466" s="16">
        <f>K4466*'SR Adjusted'!$AE$11</f>
        <v>1260.7749999999999</v>
      </c>
    </row>
    <row r="4467" spans="1:13" x14ac:dyDescent="0.2">
      <c r="A4467" s="76">
        <f t="shared" si="69"/>
        <v>40008</v>
      </c>
      <c r="B4467" s="16">
        <v>2.29</v>
      </c>
      <c r="C4467" s="16">
        <v>88.3</v>
      </c>
      <c r="D4467" s="16">
        <v>26.2</v>
      </c>
      <c r="E4467" s="16">
        <v>25.4</v>
      </c>
      <c r="F4467" s="16">
        <v>28.3</v>
      </c>
      <c r="G4467" s="16">
        <v>9.0399999999999991</v>
      </c>
      <c r="H4467" s="16">
        <v>23.04</v>
      </c>
      <c r="I4467" s="16">
        <v>354.71</v>
      </c>
      <c r="J4467" s="16">
        <v>15.72</v>
      </c>
      <c r="K4467" s="16">
        <v>1163</v>
      </c>
      <c r="L4467" s="16">
        <f>J4467*'SR Adjusted'!$AE$11</f>
        <v>16.867560000000001</v>
      </c>
      <c r="M4467" s="16">
        <f>K4467*'SR Adjusted'!$AE$11</f>
        <v>1247.8989999999999</v>
      </c>
    </row>
    <row r="4468" spans="1:13" x14ac:dyDescent="0.2">
      <c r="A4468" s="76">
        <f t="shared" si="69"/>
        <v>40009</v>
      </c>
      <c r="B4468" s="16">
        <v>11.92</v>
      </c>
      <c r="C4468" s="16">
        <v>93.7</v>
      </c>
      <c r="D4468" s="16">
        <v>24.1</v>
      </c>
      <c r="E4468" s="16">
        <v>21.1</v>
      </c>
      <c r="F4468" s="16">
        <v>25.8</v>
      </c>
      <c r="G4468" s="16">
        <v>6.23</v>
      </c>
      <c r="H4468" s="16">
        <v>21.77</v>
      </c>
      <c r="I4468" s="16">
        <v>283.54000000000002</v>
      </c>
      <c r="J4468" s="16">
        <v>8.2100000000000009</v>
      </c>
      <c r="K4468" s="16">
        <v>651.4</v>
      </c>
      <c r="L4468" s="16">
        <f>J4468*'SR Adjusted'!$AE$11</f>
        <v>8.809330000000001</v>
      </c>
      <c r="M4468" s="16">
        <f>K4468*'SR Adjusted'!$AE$11</f>
        <v>698.95219999999995</v>
      </c>
    </row>
    <row r="4469" spans="1:13" x14ac:dyDescent="0.2">
      <c r="A4469" s="76">
        <f t="shared" si="69"/>
        <v>40010</v>
      </c>
      <c r="B4469" s="16">
        <v>2.02</v>
      </c>
      <c r="C4469" s="16">
        <v>90.2</v>
      </c>
      <c r="D4469" s="16">
        <v>26.2</v>
      </c>
      <c r="E4469" s="16">
        <v>24.3</v>
      </c>
      <c r="F4469" s="16">
        <v>28.1</v>
      </c>
      <c r="G4469" s="16">
        <v>10.52</v>
      </c>
      <c r="H4469" s="16">
        <v>32.700000000000003</v>
      </c>
      <c r="I4469" s="16">
        <v>10.78</v>
      </c>
      <c r="J4469" s="16">
        <v>20.43</v>
      </c>
      <c r="K4469" s="16">
        <v>1222</v>
      </c>
      <c r="L4469" s="16">
        <f>J4469*'SR Adjusted'!$AE$11</f>
        <v>21.921389999999999</v>
      </c>
      <c r="M4469" s="16">
        <f>K4469*'SR Adjusted'!$AE$11</f>
        <v>1311.2059999999999</v>
      </c>
    </row>
    <row r="4470" spans="1:13" x14ac:dyDescent="0.2">
      <c r="A4470" s="76">
        <f t="shared" si="69"/>
        <v>40011</v>
      </c>
      <c r="B4470" s="16">
        <v>0</v>
      </c>
      <c r="C4470" s="16">
        <v>89.4</v>
      </c>
      <c r="D4470" s="16">
        <v>26.6</v>
      </c>
      <c r="E4470" s="16">
        <v>25.7</v>
      </c>
      <c r="F4470" s="16">
        <v>28.3</v>
      </c>
      <c r="G4470" s="16">
        <v>10.18</v>
      </c>
      <c r="H4470" s="16">
        <v>27.38</v>
      </c>
      <c r="I4470" s="16">
        <v>29.34</v>
      </c>
      <c r="J4470" s="16">
        <v>17.38</v>
      </c>
      <c r="K4470" s="16">
        <v>1081</v>
      </c>
      <c r="L4470" s="16">
        <f>J4470*'SR Adjusted'!$AE$11</f>
        <v>18.648739999999997</v>
      </c>
      <c r="M4470" s="16">
        <f>K4470*'SR Adjusted'!$AE$11</f>
        <v>1159.913</v>
      </c>
    </row>
    <row r="4471" spans="1:13" x14ac:dyDescent="0.2">
      <c r="A4471" s="76">
        <f t="shared" si="69"/>
        <v>40012</v>
      </c>
      <c r="B4471" s="16">
        <v>0</v>
      </c>
      <c r="C4471" s="16">
        <v>90.9</v>
      </c>
      <c r="D4471" s="16">
        <v>26.2</v>
      </c>
      <c r="E4471" s="16">
        <v>25.2</v>
      </c>
      <c r="F4471" s="16">
        <v>28.3</v>
      </c>
      <c r="G4471" s="16">
        <v>7.45</v>
      </c>
      <c r="H4471" s="16">
        <v>22.83</v>
      </c>
      <c r="I4471" s="16">
        <v>25.99</v>
      </c>
      <c r="J4471" s="16">
        <v>13.55</v>
      </c>
      <c r="K4471" s="16">
        <v>1249</v>
      </c>
      <c r="L4471" s="16">
        <f>J4471*'SR Adjusted'!$AE$11</f>
        <v>14.539149999999999</v>
      </c>
      <c r="M4471" s="16">
        <f>K4471*'SR Adjusted'!$AE$11</f>
        <v>1340.1769999999999</v>
      </c>
    </row>
    <row r="4472" spans="1:13" x14ac:dyDescent="0.2">
      <c r="A4472" s="76">
        <f t="shared" si="69"/>
        <v>40013</v>
      </c>
      <c r="B4472" s="16">
        <v>1.76</v>
      </c>
      <c r="C4472" s="16">
        <v>92.7</v>
      </c>
      <c r="D4472" s="16">
        <v>25.9</v>
      </c>
      <c r="E4472" s="16">
        <v>24.5</v>
      </c>
      <c r="F4472" s="16">
        <v>28.7</v>
      </c>
      <c r="G4472" s="16">
        <v>8.2100000000000009</v>
      </c>
      <c r="H4472" s="16">
        <v>25.23</v>
      </c>
      <c r="I4472" s="16">
        <v>348.72</v>
      </c>
      <c r="J4472" s="16">
        <v>12.71</v>
      </c>
      <c r="K4472" s="16">
        <v>1327</v>
      </c>
      <c r="L4472" s="16">
        <f>J4472*'SR Adjusted'!$AE$11</f>
        <v>13.637830000000001</v>
      </c>
      <c r="M4472" s="16">
        <f>K4472*'SR Adjusted'!$AE$11</f>
        <v>1423.8709999999999</v>
      </c>
    </row>
    <row r="4473" spans="1:13" x14ac:dyDescent="0.2">
      <c r="A4473" s="76">
        <f t="shared" si="69"/>
        <v>40014</v>
      </c>
      <c r="B4473" s="16">
        <v>34.520000000000003</v>
      </c>
      <c r="C4473" s="16">
        <v>94.6</v>
      </c>
      <c r="D4473" s="16">
        <v>25.2</v>
      </c>
      <c r="E4473" s="16">
        <v>23.3</v>
      </c>
      <c r="F4473" s="16">
        <v>27.8</v>
      </c>
      <c r="G4473" s="16">
        <v>6.83</v>
      </c>
      <c r="H4473" s="16">
        <v>22.05</v>
      </c>
      <c r="I4473" s="16">
        <v>337.52</v>
      </c>
      <c r="J4473" s="16">
        <v>7.73</v>
      </c>
      <c r="K4473" s="16">
        <v>933</v>
      </c>
      <c r="L4473" s="16">
        <f>J4473*'SR Adjusted'!$AE$11</f>
        <v>8.2942900000000002</v>
      </c>
      <c r="M4473" s="16">
        <f>K4473*'SR Adjusted'!$AE$11</f>
        <v>1001.1089999999999</v>
      </c>
    </row>
    <row r="4474" spans="1:13" x14ac:dyDescent="0.2">
      <c r="A4474" s="76">
        <f t="shared" si="69"/>
        <v>40015</v>
      </c>
      <c r="B4474" s="16">
        <v>32</v>
      </c>
      <c r="C4474" s="16">
        <v>93.3</v>
      </c>
      <c r="D4474" s="16">
        <v>24.6</v>
      </c>
      <c r="E4474" s="16">
        <v>23.2</v>
      </c>
      <c r="F4474" s="16">
        <v>27.3</v>
      </c>
      <c r="G4474" s="16">
        <v>7.09</v>
      </c>
      <c r="H4474" s="16">
        <v>24.98</v>
      </c>
      <c r="I4474" s="16">
        <v>264.42</v>
      </c>
      <c r="J4474" s="16">
        <v>15.77</v>
      </c>
      <c r="K4474" s="16">
        <v>1221</v>
      </c>
      <c r="L4474" s="16">
        <f>J4474*'SR Adjusted'!$AE$11</f>
        <v>16.921209999999999</v>
      </c>
      <c r="M4474" s="16">
        <f>K4474*'SR Adjusted'!$AE$11</f>
        <v>1310.133</v>
      </c>
    </row>
    <row r="4475" spans="1:13" x14ac:dyDescent="0.2">
      <c r="A4475" s="76">
        <f t="shared" si="69"/>
        <v>40016</v>
      </c>
      <c r="B4475" s="16">
        <v>0</v>
      </c>
      <c r="C4475" s="16">
        <v>89.4</v>
      </c>
      <c r="D4475" s="16">
        <v>25.5</v>
      </c>
      <c r="E4475" s="16">
        <v>23.7</v>
      </c>
      <c r="F4475" s="16">
        <v>27.8</v>
      </c>
      <c r="G4475" s="16">
        <v>5.0599999999999996</v>
      </c>
      <c r="H4475" s="16">
        <v>20.99</v>
      </c>
      <c r="I4475" s="16">
        <v>265.12</v>
      </c>
      <c r="J4475" s="16">
        <v>14.65</v>
      </c>
      <c r="K4475" s="16">
        <v>1054</v>
      </c>
      <c r="L4475" s="16">
        <f>J4475*'SR Adjusted'!$AE$11</f>
        <v>15.71945</v>
      </c>
      <c r="M4475" s="16">
        <f>K4475*'SR Adjusted'!$AE$11</f>
        <v>1130.942</v>
      </c>
    </row>
    <row r="4476" spans="1:13" x14ac:dyDescent="0.2">
      <c r="A4476" s="76">
        <f t="shared" si="69"/>
        <v>40017</v>
      </c>
      <c r="B4476" s="16">
        <v>1.26</v>
      </c>
      <c r="C4476" s="16">
        <v>92.5</v>
      </c>
      <c r="D4476" s="16">
        <v>25.6</v>
      </c>
      <c r="E4476" s="16">
        <v>24.5</v>
      </c>
      <c r="F4476" s="16">
        <v>28.4</v>
      </c>
      <c r="G4476" s="16">
        <v>5.42</v>
      </c>
      <c r="H4476" s="16">
        <v>19.260000000000002</v>
      </c>
      <c r="I4476" s="16">
        <v>278.52</v>
      </c>
      <c r="J4476" s="16">
        <v>15.91</v>
      </c>
      <c r="K4476" s="16">
        <v>1372</v>
      </c>
      <c r="L4476" s="16">
        <f>J4476*'SR Adjusted'!$AE$11</f>
        <v>17.071429999999999</v>
      </c>
      <c r="M4476" s="16">
        <f>K4476*'SR Adjusted'!$AE$11</f>
        <v>1472.1559999999999</v>
      </c>
    </row>
    <row r="4477" spans="1:13" x14ac:dyDescent="0.2">
      <c r="A4477" s="76">
        <f t="shared" si="69"/>
        <v>40018</v>
      </c>
      <c r="B4477" s="16">
        <v>4.5599999999999996</v>
      </c>
      <c r="C4477" s="16">
        <v>94.5</v>
      </c>
      <c r="D4477" s="16">
        <v>25.1</v>
      </c>
      <c r="E4477" s="16">
        <v>22.5</v>
      </c>
      <c r="F4477" s="16">
        <v>27.5</v>
      </c>
      <c r="G4477" s="16">
        <v>6.06</v>
      </c>
      <c r="H4477" s="16">
        <v>23.81</v>
      </c>
      <c r="I4477" s="16">
        <v>290.10000000000002</v>
      </c>
      <c r="J4477" s="16">
        <v>10.220000000000001</v>
      </c>
      <c r="K4477" s="16">
        <v>678.2</v>
      </c>
      <c r="L4477" s="16">
        <f>J4477*'SR Adjusted'!$AE$11</f>
        <v>10.966060000000001</v>
      </c>
      <c r="M4477" s="16">
        <f>K4477*'SR Adjusted'!$AE$11</f>
        <v>727.70860000000005</v>
      </c>
    </row>
    <row r="4478" spans="1:13" x14ac:dyDescent="0.2">
      <c r="A4478" s="76">
        <f t="shared" si="69"/>
        <v>40019</v>
      </c>
      <c r="B4478" s="16">
        <v>0</v>
      </c>
      <c r="C4478" s="16">
        <v>92.5</v>
      </c>
      <c r="D4478" s="16">
        <v>25.7</v>
      </c>
      <c r="E4478" s="16">
        <v>24.5</v>
      </c>
      <c r="F4478" s="16">
        <v>27.9</v>
      </c>
      <c r="G4478" s="16">
        <v>6.04</v>
      </c>
      <c r="H4478" s="16">
        <v>22.01</v>
      </c>
      <c r="I4478" s="16">
        <v>268.11</v>
      </c>
      <c r="J4478" s="16">
        <v>15.3</v>
      </c>
      <c r="K4478" s="16">
        <v>1398</v>
      </c>
      <c r="L4478" s="16">
        <f>J4478*'SR Adjusted'!$AE$11</f>
        <v>16.416900000000002</v>
      </c>
      <c r="M4478" s="16">
        <f>K4478*'SR Adjusted'!$AE$11</f>
        <v>1500.0539999999999</v>
      </c>
    </row>
    <row r="4479" spans="1:13" x14ac:dyDescent="0.2">
      <c r="A4479" s="76">
        <f t="shared" si="69"/>
        <v>40020</v>
      </c>
      <c r="B4479" s="16">
        <v>2.54</v>
      </c>
      <c r="C4479" s="16">
        <v>90.9</v>
      </c>
      <c r="D4479" s="16">
        <v>26.3</v>
      </c>
      <c r="E4479" s="16">
        <v>24.1</v>
      </c>
      <c r="F4479" s="16">
        <v>29</v>
      </c>
      <c r="G4479" s="16">
        <v>9.16</v>
      </c>
      <c r="H4479" s="16">
        <v>23.85</v>
      </c>
      <c r="I4479" s="16">
        <v>354.08</v>
      </c>
      <c r="J4479" s="16">
        <v>18.920000000000002</v>
      </c>
      <c r="K4479" s="16">
        <v>1272</v>
      </c>
      <c r="L4479" s="16">
        <f>J4479*'SR Adjusted'!$AE$11</f>
        <v>20.301159999999999</v>
      </c>
      <c r="M4479" s="16">
        <f>K4479*'SR Adjusted'!$AE$11</f>
        <v>1364.856</v>
      </c>
    </row>
    <row r="4480" spans="1:13" x14ac:dyDescent="0.2">
      <c r="A4480" s="76">
        <f t="shared" si="69"/>
        <v>40021</v>
      </c>
      <c r="B4480" s="16">
        <v>0</v>
      </c>
      <c r="C4480" s="16">
        <v>86.5</v>
      </c>
      <c r="D4480" s="16">
        <v>26.2</v>
      </c>
      <c r="E4480" s="16">
        <v>25.3</v>
      </c>
      <c r="F4480" s="16">
        <v>27.8</v>
      </c>
      <c r="G4480" s="16">
        <v>10.09</v>
      </c>
      <c r="H4480" s="16">
        <v>27.59</v>
      </c>
      <c r="I4480" s="16">
        <v>358.98</v>
      </c>
      <c r="J4480" s="16">
        <v>16.57</v>
      </c>
      <c r="K4480" s="16">
        <v>1167</v>
      </c>
      <c r="L4480" s="16">
        <f>J4480*'SR Adjusted'!$AE$11</f>
        <v>17.779609999999998</v>
      </c>
      <c r="M4480" s="16">
        <f>K4480*'SR Adjusted'!$AE$11</f>
        <v>1252.191</v>
      </c>
    </row>
    <row r="4481" spans="1:13" x14ac:dyDescent="0.2">
      <c r="A4481" s="76">
        <f t="shared" si="69"/>
        <v>40022</v>
      </c>
      <c r="B4481" s="16">
        <v>6.07</v>
      </c>
      <c r="C4481" s="16">
        <v>93.6</v>
      </c>
      <c r="D4481" s="16">
        <v>25.6</v>
      </c>
      <c r="E4481" s="16">
        <v>24.7</v>
      </c>
      <c r="F4481" s="16">
        <v>27.5</v>
      </c>
      <c r="G4481" s="16">
        <v>7.88</v>
      </c>
      <c r="H4481" s="16">
        <v>25.12</v>
      </c>
      <c r="I4481" s="16">
        <v>312.52</v>
      </c>
      <c r="J4481" s="16">
        <v>8.93</v>
      </c>
      <c r="K4481" s="16">
        <v>1070</v>
      </c>
      <c r="L4481" s="16">
        <f>J4481*'SR Adjusted'!$AE$11</f>
        <v>9.5818899999999996</v>
      </c>
      <c r="M4481" s="16">
        <f>K4481*'SR Adjusted'!$AE$11</f>
        <v>1148.1099999999999</v>
      </c>
    </row>
    <row r="4482" spans="1:13" x14ac:dyDescent="0.2">
      <c r="A4482" s="76">
        <f t="shared" si="69"/>
        <v>40023</v>
      </c>
      <c r="B4482" s="16">
        <v>5.82</v>
      </c>
      <c r="C4482" s="16">
        <v>93.1</v>
      </c>
      <c r="D4482" s="16">
        <v>26</v>
      </c>
      <c r="E4482" s="16">
        <v>23.8</v>
      </c>
      <c r="F4482" s="16">
        <v>28.5</v>
      </c>
      <c r="G4482" s="16">
        <v>6.75</v>
      </c>
      <c r="H4482" s="16">
        <v>18.28</v>
      </c>
      <c r="I4482" s="16">
        <v>338.56</v>
      </c>
      <c r="J4482" s="16">
        <v>12.85</v>
      </c>
      <c r="K4482" s="16">
        <v>1107</v>
      </c>
      <c r="L4482" s="16">
        <f>J4482*'SR Adjusted'!$AE$11</f>
        <v>13.788049999999998</v>
      </c>
      <c r="M4482" s="16">
        <f>K4482*'SR Adjusted'!$AE$11</f>
        <v>1187.8109999999999</v>
      </c>
    </row>
    <row r="4483" spans="1:13" x14ac:dyDescent="0.2">
      <c r="A4483" s="76">
        <f t="shared" si="69"/>
        <v>40024</v>
      </c>
      <c r="B4483" s="16">
        <v>25.08</v>
      </c>
      <c r="C4483" s="16">
        <v>94.1</v>
      </c>
      <c r="D4483" s="16">
        <v>23.7</v>
      </c>
      <c r="E4483" s="16">
        <v>21.8</v>
      </c>
      <c r="F4483" s="16">
        <v>25.9</v>
      </c>
      <c r="G4483" s="16">
        <v>5.03</v>
      </c>
      <c r="H4483" s="16">
        <v>20.71</v>
      </c>
      <c r="I4483" s="16">
        <v>183.27</v>
      </c>
      <c r="J4483" s="16">
        <v>5.73</v>
      </c>
      <c r="K4483" s="16">
        <v>505.7</v>
      </c>
      <c r="L4483" s="16">
        <f>J4483*'SR Adjusted'!$AE$11</f>
        <v>6.1482900000000003</v>
      </c>
      <c r="M4483" s="16">
        <f>K4483*'SR Adjusted'!$AE$11</f>
        <v>542.61609999999996</v>
      </c>
    </row>
    <row r="4484" spans="1:13" x14ac:dyDescent="0.2">
      <c r="A4484" s="76">
        <f t="shared" si="69"/>
        <v>40025</v>
      </c>
      <c r="B4484" s="16">
        <v>0.25</v>
      </c>
      <c r="C4484" s="16">
        <v>89.5</v>
      </c>
      <c r="D4484" s="16">
        <v>25.4</v>
      </c>
      <c r="E4484" s="16">
        <v>23.6</v>
      </c>
      <c r="F4484" s="16">
        <v>27.9</v>
      </c>
      <c r="G4484" s="16">
        <v>4.93</v>
      </c>
      <c r="H4484" s="16">
        <v>20.67</v>
      </c>
      <c r="I4484" s="16">
        <v>354.15</v>
      </c>
      <c r="J4484" s="16">
        <v>14.75</v>
      </c>
      <c r="K4484" s="16">
        <v>1433</v>
      </c>
      <c r="L4484" s="16">
        <f>J4484*'SR Adjusted'!$AE$11</f>
        <v>15.826749999999999</v>
      </c>
      <c r="M4484" s="16">
        <f>K4484*'SR Adjusted'!$AE$11</f>
        <v>1537.6089999999999</v>
      </c>
    </row>
    <row r="4485" spans="1:13" x14ac:dyDescent="0.2">
      <c r="A4485" s="76">
        <f t="shared" ref="A4485:A4548" si="70">A4484+1</f>
        <v>40026</v>
      </c>
      <c r="B4485" s="16">
        <v>2.2799999999999998</v>
      </c>
      <c r="C4485" s="16">
        <v>92.6</v>
      </c>
      <c r="D4485" s="16">
        <v>26.2</v>
      </c>
      <c r="E4485" s="16">
        <v>24.4</v>
      </c>
      <c r="F4485" s="16">
        <v>28.1</v>
      </c>
      <c r="G4485" s="16">
        <v>6.59</v>
      </c>
      <c r="H4485" s="16">
        <v>21.2</v>
      </c>
      <c r="I4485" s="16">
        <v>352.2</v>
      </c>
      <c r="J4485" s="16">
        <v>12.79</v>
      </c>
      <c r="K4485" s="16">
        <v>1404</v>
      </c>
      <c r="L4485" s="16">
        <f>J4485*'SR Adjusted'!$AE$11</f>
        <v>13.723669999999998</v>
      </c>
      <c r="M4485" s="16">
        <f>K4485*'SR Adjusted'!$AE$11</f>
        <v>1506.492</v>
      </c>
    </row>
    <row r="4486" spans="1:13" x14ac:dyDescent="0.2">
      <c r="A4486" s="76">
        <f t="shared" si="70"/>
        <v>40027</v>
      </c>
      <c r="B4486" s="16">
        <v>0</v>
      </c>
      <c r="C4486" s="16">
        <v>89.4</v>
      </c>
      <c r="D4486" s="16">
        <v>26.3</v>
      </c>
      <c r="E4486" s="16">
        <v>24.9</v>
      </c>
      <c r="F4486" s="16">
        <v>28.1</v>
      </c>
      <c r="G4486" s="16">
        <v>9.39</v>
      </c>
      <c r="H4486" s="16">
        <v>26.42</v>
      </c>
      <c r="I4486" s="16">
        <v>22.28</v>
      </c>
      <c r="J4486" s="16">
        <v>15.99</v>
      </c>
      <c r="K4486" s="16">
        <v>1293</v>
      </c>
      <c r="L4486" s="16">
        <f>J4486*'SR Adjusted'!$AE$11</f>
        <v>17.15727</v>
      </c>
      <c r="M4486" s="16">
        <f>K4486*'SR Adjusted'!$AE$11</f>
        <v>1387.3889999999999</v>
      </c>
    </row>
    <row r="4487" spans="1:13" x14ac:dyDescent="0.2">
      <c r="A4487" s="76">
        <f t="shared" si="70"/>
        <v>40028</v>
      </c>
      <c r="B4487" s="16">
        <v>0</v>
      </c>
      <c r="C4487" s="16">
        <v>88.8</v>
      </c>
      <c r="D4487" s="16">
        <v>26.7</v>
      </c>
      <c r="E4487" s="16">
        <v>25.5</v>
      </c>
      <c r="F4487" s="16">
        <v>28.8</v>
      </c>
      <c r="G4487" s="16">
        <v>8.27</v>
      </c>
      <c r="H4487" s="16">
        <v>24.17</v>
      </c>
      <c r="I4487" s="16">
        <v>5.69</v>
      </c>
      <c r="J4487" s="16">
        <v>19.14</v>
      </c>
      <c r="K4487" s="16">
        <v>1211</v>
      </c>
      <c r="L4487" s="16">
        <f>J4487*'SR Adjusted'!$AE$11</f>
        <v>20.537220000000001</v>
      </c>
      <c r="M4487" s="16">
        <f>K4487*'SR Adjusted'!$AE$11</f>
        <v>1299.403</v>
      </c>
    </row>
    <row r="4488" spans="1:13" x14ac:dyDescent="0.2">
      <c r="A4488" s="76">
        <f t="shared" si="70"/>
        <v>40029</v>
      </c>
      <c r="B4488" s="16">
        <v>0</v>
      </c>
      <c r="C4488" s="16">
        <v>90.2</v>
      </c>
      <c r="D4488" s="16">
        <v>26.5</v>
      </c>
      <c r="E4488" s="16">
        <v>25.7</v>
      </c>
      <c r="F4488" s="16">
        <v>27.8</v>
      </c>
      <c r="G4488" s="16">
        <v>8.74</v>
      </c>
      <c r="H4488" s="16">
        <v>24.84</v>
      </c>
      <c r="I4488" s="16">
        <v>15.55</v>
      </c>
      <c r="J4488" s="16">
        <v>14.28</v>
      </c>
      <c r="K4488" s="16">
        <v>790</v>
      </c>
      <c r="L4488" s="16">
        <f>J4488*'SR Adjusted'!$AE$11</f>
        <v>15.322439999999999</v>
      </c>
      <c r="M4488" s="16">
        <f>K4488*'SR Adjusted'!$AE$11</f>
        <v>847.67</v>
      </c>
    </row>
    <row r="4489" spans="1:13" x14ac:dyDescent="0.2">
      <c r="A4489" s="76">
        <f t="shared" si="70"/>
        <v>40030</v>
      </c>
      <c r="B4489" s="16">
        <v>52.85</v>
      </c>
      <c r="C4489" s="16">
        <v>92.2</v>
      </c>
      <c r="D4489" s="16">
        <v>24.9</v>
      </c>
      <c r="E4489" s="16">
        <v>21.4</v>
      </c>
      <c r="F4489" s="16">
        <v>28.3</v>
      </c>
      <c r="G4489" s="16">
        <v>4.92</v>
      </c>
      <c r="H4489" s="16">
        <v>23.39</v>
      </c>
      <c r="I4489" s="16">
        <v>323.5</v>
      </c>
      <c r="J4489" s="16">
        <v>9.09</v>
      </c>
      <c r="K4489" s="16">
        <v>927</v>
      </c>
      <c r="L4489" s="16">
        <f>J4489*'SR Adjusted'!$AE$11</f>
        <v>9.7535699999999999</v>
      </c>
      <c r="M4489" s="16">
        <f>K4489*'SR Adjusted'!$AE$11</f>
        <v>994.67099999999994</v>
      </c>
    </row>
    <row r="4490" spans="1:13" x14ac:dyDescent="0.2">
      <c r="A4490" s="76">
        <f t="shared" si="70"/>
        <v>40031</v>
      </c>
      <c r="B4490" s="16">
        <v>0</v>
      </c>
      <c r="C4490" s="16">
        <v>90.9</v>
      </c>
      <c r="D4490" s="16">
        <v>24.7</v>
      </c>
      <c r="E4490" s="16">
        <v>23</v>
      </c>
      <c r="F4490" s="16">
        <v>26.8</v>
      </c>
      <c r="G4490" s="16">
        <v>5.33</v>
      </c>
      <c r="H4490" s="16">
        <v>22.54</v>
      </c>
      <c r="I4490" s="16">
        <v>239.47</v>
      </c>
      <c r="J4490" s="16">
        <v>13.18</v>
      </c>
      <c r="K4490" s="16">
        <v>1060</v>
      </c>
      <c r="L4490" s="16">
        <f>J4490*'SR Adjusted'!$AE$11</f>
        <v>14.142139999999999</v>
      </c>
      <c r="M4490" s="16">
        <f>K4490*'SR Adjusted'!$AE$11</f>
        <v>1137.3799999999999</v>
      </c>
    </row>
    <row r="4491" spans="1:13" x14ac:dyDescent="0.2">
      <c r="A4491" s="76">
        <f t="shared" si="70"/>
        <v>40032</v>
      </c>
      <c r="B4491" s="16">
        <v>39.869999999999997</v>
      </c>
      <c r="C4491" s="16">
        <v>93</v>
      </c>
      <c r="D4491" s="16">
        <v>23.3</v>
      </c>
      <c r="E4491" s="16">
        <v>20.8</v>
      </c>
      <c r="F4491" s="16">
        <v>24.8</v>
      </c>
      <c r="G4491" s="16">
        <v>5.05</v>
      </c>
      <c r="H4491" s="16">
        <v>25.33</v>
      </c>
      <c r="I4491" s="16">
        <v>271.27</v>
      </c>
      <c r="J4491" s="16">
        <v>3.35</v>
      </c>
      <c r="K4491" s="16">
        <v>211</v>
      </c>
      <c r="L4491" s="16">
        <f>J4491*'SR Adjusted'!$AE$11</f>
        <v>3.5945499999999999</v>
      </c>
      <c r="M4491" s="16">
        <f>K4491*'SR Adjusted'!$AE$11</f>
        <v>226.40299999999999</v>
      </c>
    </row>
    <row r="4492" spans="1:13" x14ac:dyDescent="0.2">
      <c r="A4492" s="76">
        <f t="shared" si="70"/>
        <v>40033</v>
      </c>
      <c r="B4492" s="16">
        <v>0.25</v>
      </c>
      <c r="C4492" s="16">
        <v>91.7</v>
      </c>
      <c r="D4492" s="16">
        <v>24.7</v>
      </c>
      <c r="E4492" s="16">
        <v>23.1</v>
      </c>
      <c r="F4492" s="16">
        <v>26.9</v>
      </c>
      <c r="G4492" s="16">
        <v>8.0500000000000007</v>
      </c>
      <c r="H4492" s="16">
        <v>23.18</v>
      </c>
      <c r="I4492" s="16">
        <v>273.39999999999998</v>
      </c>
      <c r="J4492" s="16">
        <v>14.09</v>
      </c>
      <c r="K4492" s="16">
        <v>1246</v>
      </c>
      <c r="L4492" s="16">
        <f>J4492*'SR Adjusted'!$AE$11</f>
        <v>15.11857</v>
      </c>
      <c r="M4492" s="16">
        <f>K4492*'SR Adjusted'!$AE$11</f>
        <v>1336.9579999999999</v>
      </c>
    </row>
    <row r="4493" spans="1:13" x14ac:dyDescent="0.2">
      <c r="A4493" s="76">
        <f t="shared" si="70"/>
        <v>40034</v>
      </c>
      <c r="B4493" s="16">
        <v>47.22</v>
      </c>
      <c r="C4493" s="16">
        <v>95.2</v>
      </c>
      <c r="D4493" s="16">
        <v>24.5</v>
      </c>
      <c r="E4493" s="16">
        <v>22.6</v>
      </c>
      <c r="F4493" s="16">
        <v>26</v>
      </c>
      <c r="G4493" s="16">
        <v>6.4</v>
      </c>
      <c r="H4493" s="16">
        <v>18.559999999999999</v>
      </c>
      <c r="I4493" s="16">
        <v>257.77</v>
      </c>
      <c r="J4493" s="16">
        <v>7.97</v>
      </c>
      <c r="K4493" s="16">
        <v>576.79999999999995</v>
      </c>
      <c r="L4493" s="16">
        <f>J4493*'SR Adjusted'!$AE$11</f>
        <v>8.5518099999999997</v>
      </c>
      <c r="M4493" s="16">
        <f>K4493*'SR Adjusted'!$AE$11</f>
        <v>618.90639999999996</v>
      </c>
    </row>
    <row r="4494" spans="1:13" x14ac:dyDescent="0.2">
      <c r="A4494" s="76">
        <f t="shared" si="70"/>
        <v>40035</v>
      </c>
      <c r="B4494" s="16">
        <v>4.04</v>
      </c>
      <c r="C4494" s="16">
        <v>95.1</v>
      </c>
      <c r="D4494" s="16">
        <v>24.7</v>
      </c>
      <c r="E4494" s="16">
        <v>23.5</v>
      </c>
      <c r="F4494" s="16">
        <v>26.7</v>
      </c>
      <c r="G4494" s="16">
        <v>7.3</v>
      </c>
      <c r="H4494" s="16">
        <v>23.36</v>
      </c>
      <c r="I4494" s="16">
        <v>276.58999999999997</v>
      </c>
      <c r="J4494" s="16">
        <v>11.88</v>
      </c>
      <c r="K4494" s="16">
        <v>1011</v>
      </c>
      <c r="L4494" s="16">
        <f>J4494*'SR Adjusted'!$AE$11</f>
        <v>12.74724</v>
      </c>
      <c r="M4494" s="16">
        <f>K4494*'SR Adjusted'!$AE$11</f>
        <v>1084.8029999999999</v>
      </c>
    </row>
    <row r="4495" spans="1:13" x14ac:dyDescent="0.2">
      <c r="A4495" s="76">
        <f t="shared" si="70"/>
        <v>40036</v>
      </c>
      <c r="B4495" s="16">
        <v>2.27</v>
      </c>
      <c r="C4495" s="16">
        <v>92.7</v>
      </c>
      <c r="D4495" s="16">
        <v>25.6</v>
      </c>
      <c r="E4495" s="16">
        <v>24.3</v>
      </c>
      <c r="F4495" s="16">
        <v>27.5</v>
      </c>
      <c r="G4495" s="16">
        <v>6.05</v>
      </c>
      <c r="H4495" s="16">
        <v>22.51</v>
      </c>
      <c r="I4495" s="16">
        <v>319.12</v>
      </c>
      <c r="J4495" s="16">
        <v>14.24</v>
      </c>
      <c r="K4495" s="16">
        <v>1441</v>
      </c>
      <c r="L4495" s="16">
        <f>J4495*'SR Adjusted'!$AE$11</f>
        <v>15.27952</v>
      </c>
      <c r="M4495" s="16">
        <f>K4495*'SR Adjusted'!$AE$11</f>
        <v>1546.193</v>
      </c>
    </row>
    <row r="4496" spans="1:13" x14ac:dyDescent="0.2">
      <c r="A4496" s="76">
        <f t="shared" si="70"/>
        <v>40037</v>
      </c>
      <c r="B4496" s="16">
        <v>0.25</v>
      </c>
      <c r="C4496" s="16">
        <v>92.3</v>
      </c>
      <c r="D4496" s="16">
        <v>26</v>
      </c>
      <c r="E4496" s="16">
        <v>24.9</v>
      </c>
      <c r="F4496" s="16">
        <v>27.3</v>
      </c>
      <c r="G4496" s="16">
        <v>8.26</v>
      </c>
      <c r="H4496" s="16">
        <v>22.09</v>
      </c>
      <c r="I4496" s="16">
        <v>352.56</v>
      </c>
      <c r="J4496" s="16">
        <v>11.69</v>
      </c>
      <c r="K4496" s="16">
        <v>1503</v>
      </c>
      <c r="L4496" s="16">
        <f>J4496*'SR Adjusted'!$AE$11</f>
        <v>12.543369999999999</v>
      </c>
      <c r="M4496" s="16">
        <f>K4496*'SR Adjusted'!$AE$11</f>
        <v>1612.7189999999998</v>
      </c>
    </row>
    <row r="4497" spans="1:13" x14ac:dyDescent="0.2">
      <c r="A4497" s="76">
        <f t="shared" si="70"/>
        <v>40038</v>
      </c>
      <c r="B4497" s="16">
        <v>11.44</v>
      </c>
      <c r="C4497" s="16">
        <v>91.7</v>
      </c>
      <c r="D4497" s="16">
        <v>26</v>
      </c>
      <c r="E4497" s="16">
        <v>23</v>
      </c>
      <c r="F4497" s="16">
        <v>28.7</v>
      </c>
      <c r="G4497" s="16">
        <v>6.84</v>
      </c>
      <c r="H4497" s="16">
        <v>20.36</v>
      </c>
      <c r="I4497" s="16">
        <v>336.77</v>
      </c>
      <c r="J4497" s="16">
        <v>17.34</v>
      </c>
      <c r="K4497" s="16">
        <v>1278</v>
      </c>
      <c r="L4497" s="16">
        <f>J4497*'SR Adjusted'!$AE$11</f>
        <v>18.605819999999998</v>
      </c>
      <c r="M4497" s="16">
        <f>K4497*'SR Adjusted'!$AE$11</f>
        <v>1371.2939999999999</v>
      </c>
    </row>
    <row r="4498" spans="1:13" x14ac:dyDescent="0.2">
      <c r="A4498" s="76">
        <f t="shared" si="70"/>
        <v>40039</v>
      </c>
      <c r="B4498" s="16">
        <v>36.6</v>
      </c>
      <c r="C4498" s="16">
        <v>96.2</v>
      </c>
      <c r="D4498" s="16">
        <v>24.4</v>
      </c>
      <c r="E4498" s="16">
        <v>23.1</v>
      </c>
      <c r="F4498" s="16">
        <v>25.9</v>
      </c>
      <c r="G4498" s="16">
        <v>7.01</v>
      </c>
      <c r="H4498" s="16">
        <v>22.23</v>
      </c>
      <c r="I4498" s="16">
        <v>275.67</v>
      </c>
      <c r="J4498" s="16">
        <v>7.37</v>
      </c>
      <c r="K4498" s="16">
        <v>1054</v>
      </c>
      <c r="L4498" s="16">
        <f>J4498*'SR Adjusted'!$AE$11</f>
        <v>7.90801</v>
      </c>
      <c r="M4498" s="16">
        <f>K4498*'SR Adjusted'!$AE$11</f>
        <v>1130.942</v>
      </c>
    </row>
    <row r="4499" spans="1:13" x14ac:dyDescent="0.2">
      <c r="A4499" s="76">
        <f t="shared" si="70"/>
        <v>40040</v>
      </c>
      <c r="B4499" s="16">
        <v>0</v>
      </c>
      <c r="C4499" s="16">
        <v>88.9</v>
      </c>
      <c r="D4499" s="16">
        <v>25.8</v>
      </c>
      <c r="E4499" s="16">
        <v>23.3</v>
      </c>
      <c r="F4499" s="16">
        <v>28.1</v>
      </c>
      <c r="G4499" s="16">
        <v>4.8899999999999997</v>
      </c>
      <c r="H4499" s="16">
        <v>18.489999999999998</v>
      </c>
      <c r="I4499" s="16">
        <v>286.02999999999997</v>
      </c>
      <c r="J4499" s="16">
        <v>18.68</v>
      </c>
      <c r="K4499" s="16">
        <v>1420</v>
      </c>
      <c r="L4499" s="16">
        <f>J4499*'SR Adjusted'!$AE$11</f>
        <v>20.04364</v>
      </c>
      <c r="M4499" s="16">
        <f>K4499*'SR Adjusted'!$AE$11</f>
        <v>1523.6599999999999</v>
      </c>
    </row>
    <row r="4500" spans="1:13" x14ac:dyDescent="0.2">
      <c r="A4500" s="76">
        <f t="shared" si="70"/>
        <v>40041</v>
      </c>
      <c r="B4500" s="16">
        <v>11.42</v>
      </c>
      <c r="C4500" s="16">
        <v>93.1</v>
      </c>
      <c r="D4500" s="16">
        <v>25</v>
      </c>
      <c r="E4500" s="16">
        <v>23.9</v>
      </c>
      <c r="F4500" s="16">
        <v>26.6</v>
      </c>
      <c r="G4500" s="16">
        <v>6.32</v>
      </c>
      <c r="H4500" s="16">
        <v>21.41</v>
      </c>
      <c r="I4500" s="16">
        <v>271.26</v>
      </c>
      <c r="J4500" s="16">
        <v>11.93</v>
      </c>
      <c r="K4500" s="16">
        <v>1106</v>
      </c>
      <c r="L4500" s="16">
        <f>J4500*'SR Adjusted'!$AE$11</f>
        <v>12.800889999999999</v>
      </c>
      <c r="M4500" s="16">
        <f>K4500*'SR Adjusted'!$AE$11</f>
        <v>1186.7380000000001</v>
      </c>
    </row>
    <row r="4501" spans="1:13" x14ac:dyDescent="0.2">
      <c r="A4501" s="76">
        <f t="shared" si="70"/>
        <v>40042</v>
      </c>
      <c r="B4501" s="16">
        <v>0.25</v>
      </c>
      <c r="C4501" s="16">
        <v>90.9</v>
      </c>
      <c r="D4501" s="16">
        <v>25.6</v>
      </c>
      <c r="E4501" s="16">
        <v>23.9</v>
      </c>
      <c r="F4501" s="16">
        <v>28.1</v>
      </c>
      <c r="G4501" s="16">
        <v>4.7</v>
      </c>
      <c r="H4501" s="16">
        <v>13.97</v>
      </c>
      <c r="I4501" s="16">
        <v>286.61</v>
      </c>
      <c r="J4501" s="16">
        <v>14.05</v>
      </c>
      <c r="K4501" s="16">
        <v>1399</v>
      </c>
      <c r="L4501" s="16">
        <f>J4501*'SR Adjusted'!$AE$11</f>
        <v>15.07565</v>
      </c>
      <c r="M4501" s="16">
        <f>K4501*'SR Adjusted'!$AE$11</f>
        <v>1501.127</v>
      </c>
    </row>
    <row r="4502" spans="1:13" x14ac:dyDescent="0.2">
      <c r="A4502" s="76">
        <f t="shared" si="70"/>
        <v>40043</v>
      </c>
      <c r="B4502" s="16">
        <v>12.19</v>
      </c>
      <c r="C4502" s="16">
        <v>92.5</v>
      </c>
      <c r="D4502" s="16">
        <v>24.9</v>
      </c>
      <c r="E4502" s="16">
        <v>23.1</v>
      </c>
      <c r="F4502" s="16">
        <v>27.5</v>
      </c>
      <c r="G4502" s="16">
        <v>5.88</v>
      </c>
      <c r="H4502" s="16">
        <v>22.23</v>
      </c>
      <c r="I4502" s="16">
        <v>275.01</v>
      </c>
      <c r="J4502" s="16">
        <v>15.06</v>
      </c>
      <c r="K4502" s="16">
        <v>1455</v>
      </c>
      <c r="L4502" s="16">
        <f>J4502*'SR Adjusted'!$AE$11</f>
        <v>16.159379999999999</v>
      </c>
      <c r="M4502" s="16">
        <f>K4502*'SR Adjusted'!$AE$11</f>
        <v>1561.2149999999999</v>
      </c>
    </row>
    <row r="4503" spans="1:13" x14ac:dyDescent="0.2">
      <c r="A4503" s="76">
        <f t="shared" si="70"/>
        <v>40044</v>
      </c>
      <c r="B4503" s="16">
        <v>7.87</v>
      </c>
      <c r="C4503" s="16">
        <v>94.4</v>
      </c>
      <c r="D4503" s="16">
        <v>24.8</v>
      </c>
      <c r="E4503" s="16">
        <v>23.6</v>
      </c>
      <c r="F4503" s="16">
        <v>27.3</v>
      </c>
      <c r="G4503" s="16">
        <v>6.43</v>
      </c>
      <c r="H4503" s="16">
        <v>24.03</v>
      </c>
      <c r="I4503" s="16">
        <v>252.19</v>
      </c>
      <c r="J4503" s="16">
        <v>11.9</v>
      </c>
      <c r="K4503" s="16">
        <v>1125</v>
      </c>
      <c r="L4503" s="16">
        <f>J4503*'SR Adjusted'!$AE$11</f>
        <v>12.768699999999999</v>
      </c>
      <c r="M4503" s="16">
        <f>K4503*'SR Adjusted'!$AE$11</f>
        <v>1207.125</v>
      </c>
    </row>
    <row r="4504" spans="1:13" x14ac:dyDescent="0.2">
      <c r="A4504" s="76">
        <f t="shared" si="70"/>
        <v>40045</v>
      </c>
      <c r="B4504" s="16">
        <v>20.54</v>
      </c>
      <c r="C4504" s="16">
        <v>96.5</v>
      </c>
      <c r="D4504" s="16">
        <v>24.3</v>
      </c>
      <c r="E4504" s="16">
        <v>23.4</v>
      </c>
      <c r="F4504" s="16">
        <v>26.6</v>
      </c>
      <c r="G4504" s="16">
        <v>6.94</v>
      </c>
      <c r="H4504" s="16">
        <v>19.55</v>
      </c>
      <c r="I4504" s="16">
        <v>266.14999999999998</v>
      </c>
      <c r="J4504" s="16">
        <v>7.2</v>
      </c>
      <c r="K4504" s="16">
        <v>1526</v>
      </c>
      <c r="L4504" s="16">
        <f>J4504*'SR Adjusted'!$AE$11</f>
        <v>7.7256</v>
      </c>
      <c r="M4504" s="16">
        <f>K4504*'SR Adjusted'!$AE$11</f>
        <v>1637.3979999999999</v>
      </c>
    </row>
    <row r="4505" spans="1:13" x14ac:dyDescent="0.2">
      <c r="A4505" s="76">
        <f t="shared" si="70"/>
        <v>40046</v>
      </c>
      <c r="B4505" s="16">
        <v>0.5</v>
      </c>
      <c r="C4505" s="16">
        <v>93.9</v>
      </c>
      <c r="D4505" s="16">
        <v>24.8</v>
      </c>
      <c r="E4505" s="16">
        <v>23.9</v>
      </c>
      <c r="F4505" s="16">
        <v>27.1</v>
      </c>
      <c r="G4505" s="16">
        <v>6.96</v>
      </c>
      <c r="H4505" s="16">
        <v>19.649999999999999</v>
      </c>
      <c r="I4505" s="16">
        <v>262.97000000000003</v>
      </c>
      <c r="J4505" s="16">
        <v>13.22</v>
      </c>
      <c r="K4505" s="16">
        <v>1055</v>
      </c>
      <c r="L4505" s="16">
        <f>J4505*'SR Adjusted'!$AE$11</f>
        <v>14.18506</v>
      </c>
      <c r="M4505" s="16">
        <f>K4505*'SR Adjusted'!$AE$11</f>
        <v>1132.0149999999999</v>
      </c>
    </row>
    <row r="4506" spans="1:13" x14ac:dyDescent="0.2">
      <c r="A4506" s="76">
        <f t="shared" si="70"/>
        <v>40047</v>
      </c>
      <c r="B4506" s="16">
        <v>4.0599999999999996</v>
      </c>
      <c r="C4506" s="16">
        <v>95.3</v>
      </c>
      <c r="D4506" s="16">
        <v>24.4</v>
      </c>
      <c r="E4506" s="16">
        <v>23</v>
      </c>
      <c r="F4506" s="16">
        <v>27.2</v>
      </c>
      <c r="G4506" s="16">
        <v>7.48</v>
      </c>
      <c r="H4506" s="16">
        <v>25.37</v>
      </c>
      <c r="I4506" s="16">
        <v>267.08</v>
      </c>
      <c r="J4506" s="16">
        <v>14.49</v>
      </c>
      <c r="K4506" s="16">
        <v>1399</v>
      </c>
      <c r="L4506" s="16">
        <f>J4506*'SR Adjusted'!$AE$11</f>
        <v>15.54777</v>
      </c>
      <c r="M4506" s="16">
        <f>K4506*'SR Adjusted'!$AE$11</f>
        <v>1501.127</v>
      </c>
    </row>
    <row r="4507" spans="1:13" x14ac:dyDescent="0.2">
      <c r="A4507" s="76">
        <f t="shared" si="70"/>
        <v>40048</v>
      </c>
      <c r="B4507" s="16">
        <v>26.12</v>
      </c>
      <c r="C4507" s="16">
        <v>96.6</v>
      </c>
      <c r="D4507" s="16">
        <v>24.2</v>
      </c>
      <c r="E4507" s="16">
        <v>22.1</v>
      </c>
      <c r="F4507" s="16">
        <v>26.4</v>
      </c>
      <c r="G4507" s="16">
        <v>8.9499999999999993</v>
      </c>
      <c r="H4507" s="16">
        <v>33.159999999999997</v>
      </c>
      <c r="I4507" s="16">
        <v>269.7</v>
      </c>
      <c r="J4507" s="16">
        <v>8.39</v>
      </c>
      <c r="K4507" s="16">
        <v>1350</v>
      </c>
      <c r="L4507" s="16">
        <f>J4507*'SR Adjusted'!$AE$11</f>
        <v>9.0024700000000006</v>
      </c>
      <c r="M4507" s="16">
        <f>K4507*'SR Adjusted'!$AE$11</f>
        <v>1448.55</v>
      </c>
    </row>
    <row r="4508" spans="1:13" x14ac:dyDescent="0.2">
      <c r="A4508" s="76">
        <f t="shared" si="70"/>
        <v>40049</v>
      </c>
      <c r="B4508" s="16">
        <v>17</v>
      </c>
      <c r="C4508" s="16">
        <v>94.1</v>
      </c>
      <c r="D4508" s="16">
        <v>24.7</v>
      </c>
      <c r="E4508" s="16">
        <v>22.2</v>
      </c>
      <c r="F4508" s="16">
        <v>27.5</v>
      </c>
      <c r="G4508" s="16">
        <v>6.84</v>
      </c>
      <c r="H4508" s="16">
        <v>24.34</v>
      </c>
      <c r="I4508" s="16">
        <v>275.62</v>
      </c>
      <c r="J4508" s="16">
        <v>14.08</v>
      </c>
      <c r="K4508" s="16">
        <v>1323</v>
      </c>
      <c r="L4508" s="16">
        <f>J4508*'SR Adjusted'!$AE$11</f>
        <v>15.107839999999999</v>
      </c>
      <c r="M4508" s="16">
        <f>K4508*'SR Adjusted'!$AE$11</f>
        <v>1419.579</v>
      </c>
    </row>
    <row r="4509" spans="1:13" x14ac:dyDescent="0.2">
      <c r="A4509" s="76">
        <f t="shared" si="70"/>
        <v>40050</v>
      </c>
      <c r="B4509" s="16">
        <v>0</v>
      </c>
      <c r="C4509" s="16">
        <v>86.9</v>
      </c>
      <c r="D4509" s="16">
        <v>25.8</v>
      </c>
      <c r="E4509" s="16">
        <v>23.3</v>
      </c>
      <c r="F4509" s="16">
        <v>29.4</v>
      </c>
      <c r="G4509" s="16">
        <v>4.9800000000000004</v>
      </c>
      <c r="H4509" s="16">
        <v>19.05</v>
      </c>
      <c r="I4509" s="16">
        <v>311.2</v>
      </c>
      <c r="J4509" s="16">
        <v>19.45</v>
      </c>
      <c r="K4509" s="16">
        <v>1284</v>
      </c>
      <c r="L4509" s="16">
        <f>J4509*'SR Adjusted'!$AE$11</f>
        <v>20.86985</v>
      </c>
      <c r="M4509" s="16">
        <f>K4509*'SR Adjusted'!$AE$11</f>
        <v>1377.732</v>
      </c>
    </row>
    <row r="4510" spans="1:13" x14ac:dyDescent="0.2">
      <c r="A4510" s="76">
        <f t="shared" si="70"/>
        <v>40051</v>
      </c>
      <c r="B4510" s="16">
        <v>0.5</v>
      </c>
      <c r="C4510" s="16">
        <v>90.6</v>
      </c>
      <c r="D4510" s="16">
        <v>26.2</v>
      </c>
      <c r="E4510" s="16">
        <v>25</v>
      </c>
      <c r="F4510" s="16">
        <v>29</v>
      </c>
      <c r="G4510" s="16">
        <v>5.12</v>
      </c>
      <c r="H4510" s="16">
        <v>15.24</v>
      </c>
      <c r="I4510" s="16">
        <v>328.9</v>
      </c>
      <c r="J4510" s="16">
        <v>13.48</v>
      </c>
      <c r="K4510" s="16">
        <v>1193</v>
      </c>
      <c r="L4510" s="16">
        <f>J4510*'SR Adjusted'!$AE$11</f>
        <v>14.464040000000001</v>
      </c>
      <c r="M4510" s="16">
        <f>K4510*'SR Adjusted'!$AE$11</f>
        <v>1280.0889999999999</v>
      </c>
    </row>
    <row r="4511" spans="1:13" x14ac:dyDescent="0.2">
      <c r="A4511" s="76">
        <f t="shared" si="70"/>
        <v>40052</v>
      </c>
      <c r="B4511" s="16">
        <v>33.01</v>
      </c>
      <c r="C4511" s="16">
        <v>94.7</v>
      </c>
      <c r="D4511" s="16">
        <v>25.4</v>
      </c>
      <c r="E4511" s="16">
        <v>23.1</v>
      </c>
      <c r="F4511" s="16">
        <v>27.9</v>
      </c>
      <c r="G4511" s="16">
        <v>6.47</v>
      </c>
      <c r="H4511" s="16">
        <v>25.75</v>
      </c>
      <c r="I4511" s="16">
        <v>295.93</v>
      </c>
      <c r="J4511" s="16">
        <v>11.09</v>
      </c>
      <c r="K4511" s="16">
        <v>1425</v>
      </c>
      <c r="L4511" s="16">
        <f>J4511*'SR Adjusted'!$AE$11</f>
        <v>11.899569999999999</v>
      </c>
      <c r="M4511" s="16">
        <f>K4511*'SR Adjusted'!$AE$11</f>
        <v>1529.0249999999999</v>
      </c>
    </row>
    <row r="4512" spans="1:13" x14ac:dyDescent="0.2">
      <c r="A4512" s="76">
        <f t="shared" si="70"/>
        <v>40053</v>
      </c>
      <c r="B4512" s="16">
        <v>10.41</v>
      </c>
      <c r="C4512" s="16">
        <v>92.9</v>
      </c>
      <c r="D4512" s="16">
        <v>25.2</v>
      </c>
      <c r="E4512" s="16">
        <v>23.8</v>
      </c>
      <c r="F4512" s="16">
        <v>26.4</v>
      </c>
      <c r="G4512" s="16">
        <v>7.43</v>
      </c>
      <c r="H4512" s="16">
        <v>20.67</v>
      </c>
      <c r="I4512" s="16">
        <v>273.63</v>
      </c>
      <c r="J4512" s="16">
        <v>7.95</v>
      </c>
      <c r="K4512" s="16">
        <v>385.8</v>
      </c>
      <c r="L4512" s="16">
        <f>J4512*'SR Adjusted'!$AE$11</f>
        <v>8.5303500000000003</v>
      </c>
      <c r="M4512" s="16">
        <f>K4512*'SR Adjusted'!$AE$11</f>
        <v>413.96339999999998</v>
      </c>
    </row>
    <row r="4513" spans="1:13" x14ac:dyDescent="0.2">
      <c r="A4513" s="76">
        <f t="shared" si="70"/>
        <v>40054</v>
      </c>
      <c r="B4513" s="16">
        <v>29.93</v>
      </c>
      <c r="C4513" s="16">
        <v>94.6</v>
      </c>
      <c r="D4513" s="16">
        <v>23.7</v>
      </c>
      <c r="E4513" s="16">
        <v>21.1</v>
      </c>
      <c r="F4513" s="16">
        <v>26.1</v>
      </c>
      <c r="G4513" s="16">
        <v>9.01</v>
      </c>
      <c r="H4513" s="16">
        <v>25.4</v>
      </c>
      <c r="I4513" s="16">
        <v>268.10000000000002</v>
      </c>
      <c r="J4513" s="16">
        <v>8.35</v>
      </c>
      <c r="K4513" s="16">
        <v>667.9</v>
      </c>
      <c r="L4513" s="16">
        <f>J4513*'SR Adjusted'!$AE$11</f>
        <v>8.9595499999999983</v>
      </c>
      <c r="M4513" s="16">
        <f>K4513*'SR Adjusted'!$AE$11</f>
        <v>716.6567</v>
      </c>
    </row>
    <row r="4514" spans="1:13" x14ac:dyDescent="0.2">
      <c r="A4514" s="76">
        <f t="shared" si="70"/>
        <v>40055</v>
      </c>
      <c r="B4514" s="16">
        <v>0</v>
      </c>
      <c r="C4514" s="16">
        <v>91.8</v>
      </c>
      <c r="D4514" s="16">
        <v>24</v>
      </c>
      <c r="E4514" s="16">
        <v>21.4</v>
      </c>
      <c r="F4514" s="16">
        <v>27.8</v>
      </c>
      <c r="G4514" s="16">
        <v>6.49</v>
      </c>
      <c r="H4514" s="16">
        <v>21.38</v>
      </c>
      <c r="I4514" s="16">
        <v>269.04000000000002</v>
      </c>
      <c r="J4514" s="16">
        <v>13.99</v>
      </c>
      <c r="K4514" s="16">
        <v>1381</v>
      </c>
      <c r="L4514" s="16">
        <f>J4514*'SR Adjusted'!$AE$11</f>
        <v>15.01127</v>
      </c>
      <c r="M4514" s="16">
        <f>K4514*'SR Adjusted'!$AE$11</f>
        <v>1481.8129999999999</v>
      </c>
    </row>
    <row r="4515" spans="1:13" x14ac:dyDescent="0.2">
      <c r="A4515" s="76">
        <f t="shared" si="70"/>
        <v>40056</v>
      </c>
      <c r="B4515" s="16">
        <v>0</v>
      </c>
      <c r="C4515" s="16">
        <v>89</v>
      </c>
      <c r="D4515" s="16">
        <v>25.5</v>
      </c>
      <c r="E4515" s="16">
        <v>24</v>
      </c>
      <c r="F4515" s="16">
        <v>27.6</v>
      </c>
      <c r="G4515" s="16">
        <v>5.0199999999999996</v>
      </c>
      <c r="H4515" s="16">
        <v>18.170000000000002</v>
      </c>
      <c r="I4515" s="16">
        <v>293.72000000000003</v>
      </c>
      <c r="J4515" s="16">
        <v>13.33</v>
      </c>
      <c r="K4515" s="16">
        <v>1408</v>
      </c>
      <c r="L4515" s="16">
        <f>J4515*'SR Adjusted'!$AE$11</f>
        <v>14.303089999999999</v>
      </c>
      <c r="M4515" s="16">
        <f>K4515*'SR Adjusted'!$AE$11</f>
        <v>1510.7839999999999</v>
      </c>
    </row>
    <row r="4516" spans="1:13" x14ac:dyDescent="0.2">
      <c r="A4516" s="76">
        <f t="shared" si="70"/>
        <v>40057</v>
      </c>
      <c r="B4516" s="16">
        <v>17.27</v>
      </c>
      <c r="C4516" s="16">
        <v>88.9</v>
      </c>
      <c r="D4516" s="16">
        <v>26.3</v>
      </c>
      <c r="E4516" s="16">
        <v>23.2</v>
      </c>
      <c r="F4516" s="16">
        <v>28.8</v>
      </c>
      <c r="G4516" s="16">
        <v>7.49</v>
      </c>
      <c r="H4516" s="16">
        <v>23.74</v>
      </c>
      <c r="I4516" s="16">
        <v>339.09</v>
      </c>
      <c r="J4516" s="16">
        <v>19.52</v>
      </c>
      <c r="K4516" s="16">
        <v>1305</v>
      </c>
      <c r="L4516" s="16">
        <f>J4516*'SR Adjusted'!$AE$11</f>
        <v>20.944959999999998</v>
      </c>
      <c r="M4516" s="16">
        <f>K4516*'SR Adjusted'!$AE$11</f>
        <v>1400.2649999999999</v>
      </c>
    </row>
    <row r="4517" spans="1:13" x14ac:dyDescent="0.2">
      <c r="A4517" s="76">
        <f t="shared" si="70"/>
        <v>40058</v>
      </c>
      <c r="B4517" s="16">
        <v>1.52</v>
      </c>
      <c r="C4517" s="16">
        <v>89</v>
      </c>
      <c r="D4517" s="16">
        <v>26.4</v>
      </c>
      <c r="E4517" s="16">
        <v>25.3</v>
      </c>
      <c r="F4517" s="16">
        <v>28.4</v>
      </c>
      <c r="G4517" s="16">
        <v>8.98</v>
      </c>
      <c r="H4517" s="16">
        <v>26.18</v>
      </c>
      <c r="I4517" s="16">
        <v>2.16</v>
      </c>
      <c r="J4517" s="16">
        <v>18.36</v>
      </c>
      <c r="K4517" s="16">
        <v>1269</v>
      </c>
      <c r="L4517" s="16">
        <f>J4517*'SR Adjusted'!$AE$11</f>
        <v>19.700279999999999</v>
      </c>
      <c r="M4517" s="16">
        <f>K4517*'SR Adjusted'!$AE$11</f>
        <v>1361.6369999999999</v>
      </c>
    </row>
    <row r="4518" spans="1:13" x14ac:dyDescent="0.2">
      <c r="A4518" s="76">
        <f t="shared" si="70"/>
        <v>40059</v>
      </c>
      <c r="B4518" s="16">
        <v>29.95</v>
      </c>
      <c r="C4518" s="16">
        <v>95.2</v>
      </c>
      <c r="D4518" s="16">
        <v>24.7</v>
      </c>
      <c r="E4518" s="16">
        <v>22.3</v>
      </c>
      <c r="F4518" s="16">
        <v>26.7</v>
      </c>
      <c r="G4518" s="16">
        <v>7.29</v>
      </c>
      <c r="H4518" s="16">
        <v>22.69</v>
      </c>
      <c r="I4518" s="16">
        <v>313.08</v>
      </c>
      <c r="J4518" s="16">
        <v>3.72</v>
      </c>
      <c r="K4518" s="16">
        <v>460.4</v>
      </c>
      <c r="L4518" s="16">
        <f>J4518*'SR Adjusted'!$AE$11</f>
        <v>3.9915600000000002</v>
      </c>
      <c r="M4518" s="16">
        <f>K4518*'SR Adjusted'!$AE$11</f>
        <v>494.00919999999996</v>
      </c>
    </row>
    <row r="4519" spans="1:13" x14ac:dyDescent="0.2">
      <c r="A4519" s="76">
        <f t="shared" si="70"/>
        <v>40060</v>
      </c>
      <c r="B4519" s="16">
        <v>1</v>
      </c>
      <c r="C4519" s="16">
        <v>93.2</v>
      </c>
      <c r="D4519" s="16">
        <v>24.4</v>
      </c>
      <c r="E4519" s="16">
        <v>23.2</v>
      </c>
      <c r="F4519" s="16">
        <v>27.2</v>
      </c>
      <c r="G4519" s="16">
        <v>7.19</v>
      </c>
      <c r="H4519" s="16">
        <v>17.43</v>
      </c>
      <c r="I4519" s="16">
        <v>269.36</v>
      </c>
      <c r="J4519" s="16">
        <v>11.96</v>
      </c>
      <c r="K4519" s="16">
        <v>972</v>
      </c>
      <c r="L4519" s="16">
        <f>J4519*'SR Adjusted'!$AE$11</f>
        <v>12.833080000000001</v>
      </c>
      <c r="M4519" s="16">
        <f>K4519*'SR Adjusted'!$AE$11</f>
        <v>1042.9559999999999</v>
      </c>
    </row>
    <row r="4520" spans="1:13" x14ac:dyDescent="0.2">
      <c r="A4520" s="76">
        <f t="shared" si="70"/>
        <v>40061</v>
      </c>
      <c r="B4520" s="16">
        <v>0.25</v>
      </c>
      <c r="C4520" s="16">
        <v>87.8</v>
      </c>
      <c r="D4520" s="16">
        <v>25.8</v>
      </c>
      <c r="E4520" s="16">
        <v>23.4</v>
      </c>
      <c r="F4520" s="16">
        <v>28.9</v>
      </c>
      <c r="G4520" s="16">
        <v>6.25</v>
      </c>
      <c r="H4520" s="16">
        <v>21.06</v>
      </c>
      <c r="I4520" s="16">
        <v>276.05</v>
      </c>
      <c r="J4520" s="16">
        <v>18.87</v>
      </c>
      <c r="K4520" s="16">
        <v>1290</v>
      </c>
      <c r="L4520" s="16">
        <f>J4520*'SR Adjusted'!$AE$11</f>
        <v>20.247510000000002</v>
      </c>
      <c r="M4520" s="16">
        <f>K4520*'SR Adjusted'!$AE$11</f>
        <v>1384.1699999999998</v>
      </c>
    </row>
    <row r="4521" spans="1:13" x14ac:dyDescent="0.2">
      <c r="A4521" s="76">
        <f t="shared" si="70"/>
        <v>40062</v>
      </c>
      <c r="B4521" s="16">
        <v>3.8</v>
      </c>
      <c r="C4521" s="16">
        <v>93.2</v>
      </c>
      <c r="D4521" s="16">
        <v>26.2</v>
      </c>
      <c r="E4521" s="16">
        <v>24.7</v>
      </c>
      <c r="F4521" s="16">
        <v>29.2</v>
      </c>
      <c r="G4521" s="16">
        <v>6.78</v>
      </c>
      <c r="H4521" s="16">
        <v>22.51</v>
      </c>
      <c r="I4521" s="16">
        <v>271.70999999999998</v>
      </c>
      <c r="J4521" s="16">
        <v>14.87</v>
      </c>
      <c r="K4521" s="16">
        <v>1302</v>
      </c>
      <c r="L4521" s="16">
        <f>J4521*'SR Adjusted'!$AE$11</f>
        <v>15.955509999999999</v>
      </c>
      <c r="M4521" s="16">
        <f>K4521*'SR Adjusted'!$AE$11</f>
        <v>1397.046</v>
      </c>
    </row>
    <row r="4522" spans="1:13" x14ac:dyDescent="0.2">
      <c r="A4522" s="76">
        <f t="shared" si="70"/>
        <v>40063</v>
      </c>
      <c r="B4522" s="16">
        <v>1.27</v>
      </c>
      <c r="C4522" s="16">
        <v>94.2</v>
      </c>
      <c r="D4522" s="16">
        <v>25.8</v>
      </c>
      <c r="E4522" s="16">
        <v>23.5</v>
      </c>
      <c r="F4522" s="16">
        <v>28.4</v>
      </c>
      <c r="G4522" s="16">
        <v>7.09</v>
      </c>
      <c r="H4522" s="16">
        <v>25.33</v>
      </c>
      <c r="I4522" s="16">
        <v>289.51</v>
      </c>
      <c r="J4522" s="16">
        <v>12.41</v>
      </c>
      <c r="K4522" s="16">
        <v>1253</v>
      </c>
      <c r="L4522" s="16">
        <f>J4522*'SR Adjusted'!$AE$11</f>
        <v>13.31593</v>
      </c>
      <c r="M4522" s="16">
        <f>K4522*'SR Adjusted'!$AE$11</f>
        <v>1344.4690000000001</v>
      </c>
    </row>
    <row r="4523" spans="1:13" x14ac:dyDescent="0.2">
      <c r="A4523" s="76">
        <f t="shared" si="70"/>
        <v>40064</v>
      </c>
      <c r="B4523" s="16">
        <v>1.77</v>
      </c>
      <c r="C4523" s="16">
        <v>90.9</v>
      </c>
      <c r="D4523" s="16">
        <v>26.6</v>
      </c>
      <c r="E4523" s="16">
        <v>25.4</v>
      </c>
      <c r="F4523" s="16">
        <v>28.8</v>
      </c>
      <c r="G4523" s="16">
        <v>6.84</v>
      </c>
      <c r="H4523" s="16">
        <v>20.39</v>
      </c>
      <c r="I4523" s="16">
        <v>353.52</v>
      </c>
      <c r="J4523" s="16">
        <v>14.72</v>
      </c>
      <c r="K4523" s="16">
        <v>1188</v>
      </c>
      <c r="L4523" s="16">
        <f>J4523*'SR Adjusted'!$AE$11</f>
        <v>15.794560000000001</v>
      </c>
      <c r="M4523" s="16">
        <f>K4523*'SR Adjusted'!$AE$11</f>
        <v>1274.7239999999999</v>
      </c>
    </row>
    <row r="4524" spans="1:13" x14ac:dyDescent="0.2">
      <c r="A4524" s="76">
        <f t="shared" si="70"/>
        <v>40065</v>
      </c>
      <c r="B4524" s="16">
        <v>38.61</v>
      </c>
      <c r="C4524" s="16">
        <v>92.7</v>
      </c>
      <c r="D4524" s="16">
        <v>24.7</v>
      </c>
      <c r="E4524" s="16">
        <v>22.6</v>
      </c>
      <c r="F4524" s="16">
        <v>27.3</v>
      </c>
      <c r="G4524" s="16">
        <v>6.47</v>
      </c>
      <c r="H4524" s="16">
        <v>27.52</v>
      </c>
      <c r="I4524" s="16">
        <v>330.7</v>
      </c>
      <c r="J4524" s="16">
        <v>4.67</v>
      </c>
      <c r="K4524" s="16">
        <v>448.5</v>
      </c>
      <c r="L4524" s="16">
        <f>J4524*'SR Adjusted'!$AE$11</f>
        <v>5.01091</v>
      </c>
      <c r="M4524" s="16">
        <f>K4524*'SR Adjusted'!$AE$11</f>
        <v>481.2405</v>
      </c>
    </row>
    <row r="4525" spans="1:13" x14ac:dyDescent="0.2">
      <c r="A4525" s="76">
        <f t="shared" si="70"/>
        <v>40066</v>
      </c>
      <c r="B4525" s="16">
        <v>0</v>
      </c>
      <c r="C4525" s="16">
        <v>87.6</v>
      </c>
      <c r="D4525" s="16">
        <v>25.5</v>
      </c>
      <c r="E4525" s="16">
        <v>23</v>
      </c>
      <c r="F4525" s="16">
        <v>28.4</v>
      </c>
      <c r="G4525" s="16">
        <v>6.98</v>
      </c>
      <c r="H4525" s="16">
        <v>25.68</v>
      </c>
      <c r="I4525" s="16">
        <v>266.02999999999997</v>
      </c>
      <c r="J4525" s="16">
        <v>18.57</v>
      </c>
      <c r="K4525" s="16">
        <v>1405</v>
      </c>
      <c r="L4525" s="16">
        <f>J4525*'SR Adjusted'!$AE$11</f>
        <v>19.925609999999999</v>
      </c>
      <c r="M4525" s="16">
        <f>K4525*'SR Adjusted'!$AE$11</f>
        <v>1507.5649999999998</v>
      </c>
    </row>
    <row r="4526" spans="1:13" x14ac:dyDescent="0.2">
      <c r="A4526" s="76">
        <f t="shared" si="70"/>
        <v>40067</v>
      </c>
      <c r="B4526" s="16">
        <v>3.3</v>
      </c>
      <c r="C4526" s="16">
        <v>89.5</v>
      </c>
      <c r="D4526" s="16">
        <v>26.3</v>
      </c>
      <c r="E4526" s="16">
        <v>24.7</v>
      </c>
      <c r="F4526" s="16">
        <v>29.1</v>
      </c>
      <c r="G4526" s="16">
        <v>5.88</v>
      </c>
      <c r="H4526" s="16">
        <v>20.43</v>
      </c>
      <c r="I4526" s="16">
        <v>269.79000000000002</v>
      </c>
      <c r="J4526" s="16">
        <v>20.78</v>
      </c>
      <c r="K4526" s="16">
        <v>1244</v>
      </c>
      <c r="L4526" s="16">
        <f>J4526*'SR Adjusted'!$AE$11</f>
        <v>22.296939999999999</v>
      </c>
      <c r="M4526" s="16">
        <f>K4526*'SR Adjusted'!$AE$11</f>
        <v>1334.8119999999999</v>
      </c>
    </row>
    <row r="4527" spans="1:13" x14ac:dyDescent="0.2">
      <c r="A4527" s="76">
        <f t="shared" si="70"/>
        <v>40068</v>
      </c>
      <c r="B4527" s="16">
        <v>7.85</v>
      </c>
      <c r="C4527" s="16">
        <v>93</v>
      </c>
      <c r="D4527" s="16">
        <v>24.6</v>
      </c>
      <c r="E4527" s="16">
        <v>22.6</v>
      </c>
      <c r="F4527" s="16">
        <v>27.3</v>
      </c>
      <c r="G4527" s="16">
        <v>8.01</v>
      </c>
      <c r="H4527" s="16">
        <v>28.44</v>
      </c>
      <c r="I4527" s="16">
        <v>254.02</v>
      </c>
      <c r="J4527" s="16">
        <v>9.5299999999999994</v>
      </c>
      <c r="K4527" s="16">
        <v>958</v>
      </c>
      <c r="L4527" s="16">
        <f>J4527*'SR Adjusted'!$AE$11</f>
        <v>10.225689999999998</v>
      </c>
      <c r="M4527" s="16">
        <f>K4527*'SR Adjusted'!$AE$11</f>
        <v>1027.934</v>
      </c>
    </row>
    <row r="4528" spans="1:13" x14ac:dyDescent="0.2">
      <c r="A4528" s="76">
        <f t="shared" si="70"/>
        <v>40069</v>
      </c>
      <c r="B4528" s="16">
        <v>1.01</v>
      </c>
      <c r="C4528" s="16">
        <v>89.5</v>
      </c>
      <c r="D4528" s="16">
        <v>25.4</v>
      </c>
      <c r="E4528" s="16">
        <v>24</v>
      </c>
      <c r="F4528" s="16">
        <v>28.5</v>
      </c>
      <c r="G4528" s="16">
        <v>2.85</v>
      </c>
      <c r="H4528" s="16">
        <v>23.25</v>
      </c>
      <c r="I4528" s="16">
        <v>335.33</v>
      </c>
      <c r="J4528" s="16">
        <v>7.62</v>
      </c>
      <c r="K4528" s="16">
        <v>1405</v>
      </c>
      <c r="L4528" s="16">
        <f>J4528*'SR Adjusted'!$AE$11</f>
        <v>8.1762599999999992</v>
      </c>
      <c r="M4528" s="16">
        <f>K4528*'SR Adjusted'!$AE$11</f>
        <v>1507.5649999999998</v>
      </c>
    </row>
    <row r="4529" spans="1:13" x14ac:dyDescent="0.2">
      <c r="A4529" s="76">
        <f t="shared" si="70"/>
        <v>40070</v>
      </c>
      <c r="B4529" s="16">
        <v>0.25</v>
      </c>
      <c r="C4529" s="16">
        <v>88.2</v>
      </c>
      <c r="D4529" s="16">
        <v>26.2</v>
      </c>
      <c r="E4529" s="16">
        <v>24.1</v>
      </c>
      <c r="F4529" s="16">
        <v>29</v>
      </c>
      <c r="G4529" s="16">
        <v>6.19</v>
      </c>
      <c r="H4529" s="16">
        <v>17.600000000000001</v>
      </c>
      <c r="I4529" s="16">
        <v>312.38</v>
      </c>
      <c r="J4529" s="16">
        <v>14.26</v>
      </c>
      <c r="K4529" s="16">
        <v>1296</v>
      </c>
      <c r="L4529" s="16">
        <f>J4529*'SR Adjusted'!$AE$11</f>
        <v>15.300979999999999</v>
      </c>
      <c r="M4529" s="16">
        <f>K4529*'SR Adjusted'!$AE$11</f>
        <v>1390.6079999999999</v>
      </c>
    </row>
    <row r="4530" spans="1:13" x14ac:dyDescent="0.2">
      <c r="A4530" s="76">
        <f t="shared" si="70"/>
        <v>40071</v>
      </c>
      <c r="B4530" s="16">
        <v>28.2</v>
      </c>
      <c r="C4530" s="16">
        <v>86.1</v>
      </c>
      <c r="D4530" s="16">
        <v>26</v>
      </c>
      <c r="E4530" s="16">
        <v>23.1</v>
      </c>
      <c r="F4530" s="16">
        <v>28.5</v>
      </c>
      <c r="G4530" s="16">
        <v>5.93</v>
      </c>
      <c r="H4530" s="16">
        <v>18.100000000000001</v>
      </c>
      <c r="I4530" s="16">
        <v>323.69</v>
      </c>
      <c r="J4530" s="16">
        <v>15.27</v>
      </c>
      <c r="K4530" s="16">
        <v>1188</v>
      </c>
      <c r="L4530" s="16">
        <f>J4530*'SR Adjusted'!$AE$11</f>
        <v>16.384709999999998</v>
      </c>
      <c r="M4530" s="16">
        <f>K4530*'SR Adjusted'!$AE$11</f>
        <v>1274.7239999999999</v>
      </c>
    </row>
    <row r="4531" spans="1:13" x14ac:dyDescent="0.2">
      <c r="A4531" s="76">
        <f t="shared" si="70"/>
        <v>40072</v>
      </c>
      <c r="B4531" s="16">
        <v>0</v>
      </c>
      <c r="C4531" s="16">
        <v>86.7</v>
      </c>
      <c r="D4531" s="16">
        <v>25.9</v>
      </c>
      <c r="E4531" s="16">
        <v>24</v>
      </c>
      <c r="F4531" s="16">
        <v>28.6</v>
      </c>
      <c r="G4531" s="16">
        <v>3.57</v>
      </c>
      <c r="H4531" s="16">
        <v>13.94</v>
      </c>
      <c r="I4531" s="16">
        <v>304.83</v>
      </c>
      <c r="J4531" s="16">
        <v>15.61</v>
      </c>
      <c r="K4531" s="16">
        <v>812</v>
      </c>
      <c r="L4531" s="16">
        <f>J4531*'SR Adjusted'!$AE$11</f>
        <v>16.74953</v>
      </c>
      <c r="M4531" s="16">
        <f>K4531*'SR Adjusted'!$AE$11</f>
        <v>871.27599999999995</v>
      </c>
    </row>
    <row r="4532" spans="1:13" x14ac:dyDescent="0.2">
      <c r="A4532" s="76">
        <f t="shared" si="70"/>
        <v>40073</v>
      </c>
      <c r="B4532" s="16">
        <v>0</v>
      </c>
      <c r="C4532" s="16">
        <v>90.2</v>
      </c>
      <c r="D4532" s="16">
        <v>25.2</v>
      </c>
      <c r="E4532" s="16">
        <v>23.3</v>
      </c>
      <c r="F4532" s="16">
        <v>29.1</v>
      </c>
      <c r="G4532" s="16">
        <v>2.76</v>
      </c>
      <c r="H4532" s="16">
        <v>16.55</v>
      </c>
      <c r="I4532" s="16">
        <v>117.08</v>
      </c>
      <c r="J4532" s="16">
        <v>15.07</v>
      </c>
      <c r="K4532" s="16">
        <v>1335</v>
      </c>
      <c r="L4532" s="16">
        <f>J4532*'SR Adjusted'!$AE$11</f>
        <v>16.170110000000001</v>
      </c>
      <c r="M4532" s="16">
        <f>K4532*'SR Adjusted'!$AE$11</f>
        <v>1432.4549999999999</v>
      </c>
    </row>
    <row r="4533" spans="1:13" x14ac:dyDescent="0.2">
      <c r="A4533" s="76">
        <f t="shared" si="70"/>
        <v>40074</v>
      </c>
      <c r="B4533" s="16">
        <v>0</v>
      </c>
      <c r="C4533" s="16">
        <v>85.6</v>
      </c>
      <c r="D4533" s="16">
        <v>26</v>
      </c>
      <c r="E4533" s="16">
        <v>23.7</v>
      </c>
      <c r="F4533" s="16">
        <v>29.5</v>
      </c>
      <c r="G4533" s="16">
        <v>4.4400000000000004</v>
      </c>
      <c r="H4533" s="16">
        <v>16.12</v>
      </c>
      <c r="I4533" s="16">
        <v>56.05</v>
      </c>
      <c r="J4533" s="16">
        <v>23.84</v>
      </c>
      <c r="K4533" s="16">
        <v>1192</v>
      </c>
      <c r="L4533" s="16">
        <f>J4533*'SR Adjusted'!$AE$11</f>
        <v>25.58032</v>
      </c>
      <c r="M4533" s="16">
        <f>K4533*'SR Adjusted'!$AE$11</f>
        <v>1279.0159999999998</v>
      </c>
    </row>
    <row r="4534" spans="1:13" x14ac:dyDescent="0.2">
      <c r="A4534" s="76">
        <f t="shared" si="70"/>
        <v>40075</v>
      </c>
      <c r="B4534" s="16">
        <v>0</v>
      </c>
      <c r="C4534" s="16">
        <v>88.6</v>
      </c>
      <c r="D4534" s="16">
        <v>26.3</v>
      </c>
      <c r="E4534" s="16">
        <v>24.8</v>
      </c>
      <c r="F4534" s="16">
        <v>29.2</v>
      </c>
      <c r="G4534" s="16">
        <v>5.33</v>
      </c>
      <c r="H4534" s="16">
        <v>20.67</v>
      </c>
      <c r="I4534" s="16">
        <v>332.37</v>
      </c>
      <c r="J4534" s="16">
        <v>11.56</v>
      </c>
      <c r="K4534" s="16">
        <v>1397</v>
      </c>
      <c r="L4534" s="16">
        <f>J4534*'SR Adjusted'!$AE$11</f>
        <v>12.403879999999999</v>
      </c>
      <c r="M4534" s="16">
        <f>K4534*'SR Adjusted'!$AE$11</f>
        <v>1498.981</v>
      </c>
    </row>
    <row r="4535" spans="1:13" x14ac:dyDescent="0.2">
      <c r="A4535" s="76">
        <f t="shared" si="70"/>
        <v>40076</v>
      </c>
      <c r="B4535" s="16">
        <v>1.77</v>
      </c>
      <c r="C4535" s="16">
        <v>88.3</v>
      </c>
      <c r="D4535" s="16">
        <v>26.9</v>
      </c>
      <c r="E4535" s="16">
        <v>25.1</v>
      </c>
      <c r="F4535" s="16">
        <v>29</v>
      </c>
      <c r="G4535" s="16">
        <v>7.9</v>
      </c>
      <c r="H4535" s="16">
        <v>25.82</v>
      </c>
      <c r="I4535" s="16">
        <v>9.18</v>
      </c>
      <c r="J4535" s="16">
        <v>14.08</v>
      </c>
      <c r="K4535" s="16">
        <v>1258</v>
      </c>
      <c r="L4535" s="16">
        <f>J4535*'SR Adjusted'!$AE$11</f>
        <v>15.107839999999999</v>
      </c>
      <c r="M4535" s="16">
        <f>K4535*'SR Adjusted'!$AE$11</f>
        <v>1349.8339999999998</v>
      </c>
    </row>
    <row r="4536" spans="1:13" x14ac:dyDescent="0.2">
      <c r="A4536" s="76">
        <f t="shared" si="70"/>
        <v>40077</v>
      </c>
      <c r="B4536" s="16">
        <v>16.260000000000002</v>
      </c>
      <c r="C4536" s="16">
        <v>92</v>
      </c>
      <c r="D4536" s="16">
        <v>26.1</v>
      </c>
      <c r="E4536" s="16">
        <v>24.6</v>
      </c>
      <c r="F4536" s="16">
        <v>28.7</v>
      </c>
      <c r="G4536" s="16">
        <v>7.15</v>
      </c>
      <c r="H4536" s="16">
        <v>19.760000000000002</v>
      </c>
      <c r="I4536" s="16">
        <v>311.26</v>
      </c>
      <c r="J4536" s="16">
        <v>9</v>
      </c>
      <c r="K4536" s="16">
        <v>1091</v>
      </c>
      <c r="L4536" s="16">
        <f>J4536*'SR Adjusted'!$AE$11</f>
        <v>9.657</v>
      </c>
      <c r="M4536" s="16">
        <f>K4536*'SR Adjusted'!$AE$11</f>
        <v>1170.643</v>
      </c>
    </row>
    <row r="4537" spans="1:13" x14ac:dyDescent="0.2">
      <c r="A4537" s="76">
        <f t="shared" si="70"/>
        <v>40078</v>
      </c>
      <c r="B4537" s="16">
        <v>39.1</v>
      </c>
      <c r="C4537" s="16">
        <v>91.9</v>
      </c>
      <c r="D4537" s="16">
        <v>24.3</v>
      </c>
      <c r="E4537" s="16">
        <v>21.7</v>
      </c>
      <c r="F4537" s="16">
        <v>28.8</v>
      </c>
      <c r="G4537" s="16">
        <v>4.3099999999999996</v>
      </c>
      <c r="H4537" s="16">
        <v>22.69</v>
      </c>
      <c r="I4537" s="16">
        <v>187.22</v>
      </c>
      <c r="J4537" s="16">
        <v>9.93</v>
      </c>
      <c r="K4537" s="16">
        <v>677.6</v>
      </c>
      <c r="L4537" s="16">
        <f>J4537*'SR Adjusted'!$AE$11</f>
        <v>10.65489</v>
      </c>
      <c r="M4537" s="16">
        <f>K4537*'SR Adjusted'!$AE$11</f>
        <v>727.06479999999999</v>
      </c>
    </row>
    <row r="4538" spans="1:13" x14ac:dyDescent="0.2">
      <c r="A4538" s="76">
        <f t="shared" si="70"/>
        <v>40079</v>
      </c>
      <c r="B4538" s="16">
        <v>5.32</v>
      </c>
      <c r="C4538" s="16">
        <v>91.6</v>
      </c>
      <c r="D4538" s="16">
        <v>25.4</v>
      </c>
      <c r="E4538" s="16">
        <v>23.5</v>
      </c>
      <c r="F4538" s="16">
        <v>28.9</v>
      </c>
      <c r="G4538" s="16">
        <v>3.33</v>
      </c>
      <c r="H4538" s="16">
        <v>17.75</v>
      </c>
      <c r="I4538" s="16">
        <v>157.72</v>
      </c>
      <c r="J4538" s="16">
        <v>13.24</v>
      </c>
      <c r="K4538" s="16">
        <v>996</v>
      </c>
      <c r="L4538" s="16">
        <f>J4538*'SR Adjusted'!$AE$11</f>
        <v>14.206519999999999</v>
      </c>
      <c r="M4538" s="16">
        <f>K4538*'SR Adjusted'!$AE$11</f>
        <v>1068.7079999999999</v>
      </c>
    </row>
    <row r="4539" spans="1:13" x14ac:dyDescent="0.2">
      <c r="A4539" s="76">
        <f t="shared" si="70"/>
        <v>40080</v>
      </c>
      <c r="B4539" s="16">
        <v>0</v>
      </c>
      <c r="C4539" s="16">
        <v>88.5</v>
      </c>
      <c r="D4539" s="16">
        <v>26.3</v>
      </c>
      <c r="E4539" s="16">
        <v>24</v>
      </c>
      <c r="F4539" s="16">
        <v>28.8</v>
      </c>
      <c r="G4539" s="16">
        <v>5.8</v>
      </c>
      <c r="H4539" s="16">
        <v>16.37</v>
      </c>
      <c r="I4539" s="16">
        <v>277.48</v>
      </c>
      <c r="J4539" s="16">
        <v>18.79</v>
      </c>
      <c r="K4539" s="16">
        <v>1274</v>
      </c>
      <c r="L4539" s="16">
        <f>J4539*'SR Adjusted'!$AE$11</f>
        <v>20.161669999999997</v>
      </c>
      <c r="M4539" s="16">
        <f>K4539*'SR Adjusted'!$AE$11</f>
        <v>1367.002</v>
      </c>
    </row>
    <row r="4540" spans="1:13" x14ac:dyDescent="0.2">
      <c r="A4540" s="76">
        <f t="shared" si="70"/>
        <v>40081</v>
      </c>
      <c r="B4540" s="16">
        <v>0</v>
      </c>
      <c r="C4540" s="16">
        <v>91</v>
      </c>
      <c r="D4540" s="16">
        <v>26.2</v>
      </c>
      <c r="E4540" s="16">
        <v>24.4</v>
      </c>
      <c r="F4540" s="16">
        <v>28.1</v>
      </c>
      <c r="G4540" s="16">
        <v>7.38</v>
      </c>
      <c r="H4540" s="16">
        <v>23.21</v>
      </c>
      <c r="I4540" s="16">
        <v>268.86</v>
      </c>
      <c r="J4540" s="16">
        <v>12.77</v>
      </c>
      <c r="K4540" s="16">
        <v>902</v>
      </c>
      <c r="L4540" s="16">
        <f>J4540*'SR Adjusted'!$AE$11</f>
        <v>13.702209999999999</v>
      </c>
      <c r="M4540" s="16">
        <f>K4540*'SR Adjusted'!$AE$11</f>
        <v>967.846</v>
      </c>
    </row>
    <row r="4541" spans="1:13" x14ac:dyDescent="0.2">
      <c r="A4541" s="76">
        <f t="shared" si="70"/>
        <v>40082</v>
      </c>
      <c r="B4541" s="16">
        <v>1.52</v>
      </c>
      <c r="C4541" s="16">
        <v>91.1</v>
      </c>
      <c r="D4541" s="16">
        <v>25.5</v>
      </c>
      <c r="E4541" s="16">
        <v>23.9</v>
      </c>
      <c r="F4541" s="16">
        <v>28.8</v>
      </c>
      <c r="G4541" s="16">
        <v>6.57</v>
      </c>
      <c r="H4541" s="16">
        <v>23.6</v>
      </c>
      <c r="I4541" s="16">
        <v>251.58</v>
      </c>
      <c r="J4541" s="16">
        <v>8.9600000000000009</v>
      </c>
      <c r="K4541" s="16">
        <v>1093</v>
      </c>
      <c r="L4541" s="16">
        <f>J4541*'SR Adjusted'!$AE$11</f>
        <v>9.6140800000000013</v>
      </c>
      <c r="M4541" s="16">
        <f>K4541*'SR Adjusted'!$AE$11</f>
        <v>1172.789</v>
      </c>
    </row>
    <row r="4542" spans="1:13" x14ac:dyDescent="0.2">
      <c r="A4542" s="76">
        <f t="shared" si="70"/>
        <v>40083</v>
      </c>
      <c r="B4542" s="16">
        <v>18.8</v>
      </c>
      <c r="C4542" s="16">
        <v>91.4</v>
      </c>
      <c r="D4542" s="16">
        <v>24.8</v>
      </c>
      <c r="E4542" s="16">
        <v>22.5</v>
      </c>
      <c r="F4542" s="16">
        <v>27.4</v>
      </c>
      <c r="G4542" s="16">
        <v>7.62</v>
      </c>
      <c r="H4542" s="16">
        <v>27.84</v>
      </c>
      <c r="I4542" s="16">
        <v>271.89999999999998</v>
      </c>
      <c r="J4542" s="16">
        <v>10.18</v>
      </c>
      <c r="K4542" s="16">
        <v>1282</v>
      </c>
      <c r="L4542" s="16">
        <f>J4542*'SR Adjusted'!$AE$11</f>
        <v>10.92314</v>
      </c>
      <c r="M4542" s="16">
        <f>K4542*'SR Adjusted'!$AE$11</f>
        <v>1375.586</v>
      </c>
    </row>
    <row r="4543" spans="1:13" x14ac:dyDescent="0.2">
      <c r="A4543" s="76">
        <f t="shared" si="70"/>
        <v>40084</v>
      </c>
      <c r="B4543" s="16">
        <v>1.25</v>
      </c>
      <c r="C4543" s="16">
        <v>89.7</v>
      </c>
      <c r="D4543" s="16">
        <v>24.6</v>
      </c>
      <c r="E4543" s="16">
        <v>22.3</v>
      </c>
      <c r="F4543" s="16">
        <v>27.5</v>
      </c>
      <c r="G4543" s="16">
        <v>4.71</v>
      </c>
      <c r="H4543" s="16">
        <v>20.32</v>
      </c>
      <c r="I4543" s="16">
        <v>281.68</v>
      </c>
      <c r="J4543" s="16">
        <v>12.1</v>
      </c>
      <c r="K4543" s="16">
        <v>935</v>
      </c>
      <c r="L4543" s="16">
        <f>J4543*'SR Adjusted'!$AE$11</f>
        <v>12.9833</v>
      </c>
      <c r="M4543" s="16">
        <f>K4543*'SR Adjusted'!$AE$11</f>
        <v>1003.255</v>
      </c>
    </row>
    <row r="4544" spans="1:13" x14ac:dyDescent="0.2">
      <c r="A4544" s="76">
        <f t="shared" si="70"/>
        <v>40085</v>
      </c>
      <c r="B4544" s="16">
        <v>0</v>
      </c>
      <c r="C4544" s="16">
        <v>85.1</v>
      </c>
      <c r="D4544" s="16">
        <v>26.1</v>
      </c>
      <c r="E4544" s="16">
        <v>24.5</v>
      </c>
      <c r="F4544" s="16">
        <v>28.1</v>
      </c>
      <c r="G4544" s="16">
        <v>6.22</v>
      </c>
      <c r="H4544" s="16">
        <v>23.07</v>
      </c>
      <c r="I4544" s="16">
        <v>312.02</v>
      </c>
      <c r="J4544" s="16">
        <v>17.8</v>
      </c>
      <c r="K4544" s="16">
        <v>1388</v>
      </c>
      <c r="L4544" s="16">
        <f>J4544*'SR Adjusted'!$AE$11</f>
        <v>19.099399999999999</v>
      </c>
      <c r="M4544" s="16">
        <f>K4544*'SR Adjusted'!$AE$11</f>
        <v>1489.3239999999998</v>
      </c>
    </row>
    <row r="4545" spans="1:13" x14ac:dyDescent="0.2">
      <c r="A4545" s="76">
        <f t="shared" si="70"/>
        <v>40086</v>
      </c>
      <c r="B4545" s="16">
        <v>48.27</v>
      </c>
      <c r="C4545" s="16">
        <v>91.2</v>
      </c>
      <c r="D4545" s="16">
        <v>25.9</v>
      </c>
      <c r="E4545" s="16">
        <v>22.5</v>
      </c>
      <c r="F4545" s="16">
        <v>27.8</v>
      </c>
      <c r="G4545" s="16">
        <v>8.4700000000000006</v>
      </c>
      <c r="H4545" s="16">
        <v>26.35</v>
      </c>
      <c r="I4545" s="16">
        <v>276.93</v>
      </c>
      <c r="J4545" s="16">
        <v>13.76</v>
      </c>
      <c r="K4545" s="16">
        <v>1413</v>
      </c>
      <c r="L4545" s="16">
        <f>J4545*'SR Adjusted'!$AE$11</f>
        <v>14.764479999999999</v>
      </c>
      <c r="M4545" s="16">
        <f>K4545*'SR Adjusted'!$AE$11</f>
        <v>1516.1489999999999</v>
      </c>
    </row>
    <row r="4546" spans="1:13" x14ac:dyDescent="0.2">
      <c r="A4546" s="76">
        <f t="shared" si="70"/>
        <v>40087</v>
      </c>
      <c r="B4546" s="16">
        <v>35.799999999999997</v>
      </c>
      <c r="C4546" s="16">
        <v>95.5</v>
      </c>
      <c r="D4546" s="16">
        <v>24.1</v>
      </c>
      <c r="E4546" s="16">
        <v>22.3</v>
      </c>
      <c r="F4546" s="16">
        <v>26.5</v>
      </c>
      <c r="G4546" s="16">
        <v>3.97</v>
      </c>
      <c r="H4546" s="16">
        <v>18.03</v>
      </c>
      <c r="I4546" s="16">
        <v>201.63</v>
      </c>
      <c r="J4546" s="16">
        <v>4.49</v>
      </c>
      <c r="K4546" s="16">
        <v>424.2</v>
      </c>
      <c r="L4546" s="16">
        <f>J4546*'SR Adjusted'!$AE$11</f>
        <v>4.8177700000000003</v>
      </c>
      <c r="M4546" s="16">
        <f>K4546*'SR Adjusted'!$AE$11</f>
        <v>455.16659999999996</v>
      </c>
    </row>
    <row r="4547" spans="1:13" x14ac:dyDescent="0.2">
      <c r="A4547" s="76">
        <f t="shared" si="70"/>
        <v>40088</v>
      </c>
      <c r="B4547" s="16">
        <v>0</v>
      </c>
      <c r="C4547" s="16">
        <v>87.8</v>
      </c>
      <c r="D4547" s="16">
        <v>25.6</v>
      </c>
      <c r="E4547" s="16">
        <v>23.4</v>
      </c>
      <c r="F4547" s="16">
        <v>28.6</v>
      </c>
      <c r="G4547" s="16">
        <v>3.34</v>
      </c>
      <c r="H4547" s="16">
        <v>15.03</v>
      </c>
      <c r="I4547" s="16">
        <v>226.94</v>
      </c>
      <c r="J4547" s="16">
        <v>14.1</v>
      </c>
      <c r="K4547" s="16">
        <v>990</v>
      </c>
      <c r="L4547" s="16">
        <f>J4547*'SR Adjusted'!$AE$11</f>
        <v>15.129299999999999</v>
      </c>
      <c r="M4547" s="16">
        <f>K4547*'SR Adjusted'!$AE$11</f>
        <v>1062.27</v>
      </c>
    </row>
    <row r="4548" spans="1:13" x14ac:dyDescent="0.2">
      <c r="A4548" s="76">
        <f t="shared" si="70"/>
        <v>40089</v>
      </c>
      <c r="B4548" s="16">
        <v>10.41</v>
      </c>
      <c r="C4548" s="16">
        <v>90.7</v>
      </c>
      <c r="D4548" s="16">
        <v>25.1</v>
      </c>
      <c r="E4548" s="16">
        <v>22.4</v>
      </c>
      <c r="F4548" s="16">
        <v>28.4</v>
      </c>
      <c r="G4548" s="16">
        <v>3.8</v>
      </c>
      <c r="H4548" s="16">
        <v>21.24</v>
      </c>
      <c r="I4548" s="16">
        <v>219.91</v>
      </c>
      <c r="J4548" s="16">
        <v>13.04</v>
      </c>
      <c r="K4548" s="16">
        <v>1161</v>
      </c>
      <c r="L4548" s="16">
        <f>J4548*'SR Adjusted'!$AE$11</f>
        <v>13.991919999999999</v>
      </c>
      <c r="M4548" s="16">
        <f>K4548*'SR Adjusted'!$AE$11</f>
        <v>1245.7529999999999</v>
      </c>
    </row>
    <row r="4549" spans="1:13" x14ac:dyDescent="0.2">
      <c r="A4549" s="76">
        <f t="shared" ref="A4549:A4612" si="71">A4548+1</f>
        <v>40090</v>
      </c>
      <c r="B4549" s="16">
        <v>27.18</v>
      </c>
      <c r="C4549" s="16">
        <v>91</v>
      </c>
      <c r="D4549" s="16">
        <v>24.7</v>
      </c>
      <c r="E4549" s="16">
        <v>23</v>
      </c>
      <c r="F4549" s="16">
        <v>29.8</v>
      </c>
      <c r="G4549" s="16">
        <v>3.03</v>
      </c>
      <c r="H4549" s="16">
        <v>16.440000000000001</v>
      </c>
      <c r="I4549" s="16">
        <v>105.24</v>
      </c>
      <c r="J4549" s="16">
        <v>11.32</v>
      </c>
      <c r="K4549" s="16">
        <v>1292</v>
      </c>
      <c r="L4549" s="16">
        <f>J4549*'SR Adjusted'!$AE$11</f>
        <v>12.14636</v>
      </c>
      <c r="M4549" s="16">
        <f>K4549*'SR Adjusted'!$AE$11</f>
        <v>1386.316</v>
      </c>
    </row>
    <row r="4550" spans="1:13" x14ac:dyDescent="0.2">
      <c r="A4550" s="76">
        <f t="shared" si="71"/>
        <v>40091</v>
      </c>
      <c r="B4550" s="16">
        <v>0.76</v>
      </c>
      <c r="C4550" s="16">
        <v>83.4</v>
      </c>
      <c r="D4550" s="16">
        <v>26</v>
      </c>
      <c r="E4550" s="16">
        <v>23.2</v>
      </c>
      <c r="F4550" s="16">
        <v>30.5</v>
      </c>
      <c r="G4550" s="16">
        <v>4.3099999999999996</v>
      </c>
      <c r="H4550" s="16">
        <v>21.2</v>
      </c>
      <c r="I4550" s="16">
        <v>96.38</v>
      </c>
      <c r="J4550" s="16">
        <v>17.5</v>
      </c>
      <c r="K4550" s="16">
        <v>1377</v>
      </c>
      <c r="L4550" s="16">
        <f>J4550*'SR Adjusted'!$AE$11</f>
        <v>18.7775</v>
      </c>
      <c r="M4550" s="16">
        <f>K4550*'SR Adjusted'!$AE$11</f>
        <v>1477.521</v>
      </c>
    </row>
    <row r="4551" spans="1:13" x14ac:dyDescent="0.2">
      <c r="A4551" s="76">
        <f t="shared" si="71"/>
        <v>40092</v>
      </c>
      <c r="B4551" s="16">
        <v>1.27</v>
      </c>
      <c r="C4551" s="16">
        <v>90</v>
      </c>
      <c r="D4551" s="16">
        <v>24.9</v>
      </c>
      <c r="E4551" s="16">
        <v>21.4</v>
      </c>
      <c r="F4551" s="16">
        <v>26.8</v>
      </c>
      <c r="G4551" s="16">
        <v>6.93</v>
      </c>
      <c r="H4551" s="16">
        <v>21.98</v>
      </c>
      <c r="I4551" s="16">
        <v>277.64999999999998</v>
      </c>
      <c r="J4551" s="16">
        <v>9.6300000000000008</v>
      </c>
      <c r="K4551" s="16">
        <v>734.4</v>
      </c>
      <c r="L4551" s="16">
        <f>J4551*'SR Adjusted'!$AE$11</f>
        <v>10.332990000000001</v>
      </c>
      <c r="M4551" s="16">
        <f>K4551*'SR Adjusted'!$AE$11</f>
        <v>788.01119999999992</v>
      </c>
    </row>
    <row r="4552" spans="1:13" x14ac:dyDescent="0.2">
      <c r="A4552" s="76">
        <f t="shared" si="71"/>
        <v>40093</v>
      </c>
      <c r="B4552" s="16">
        <v>36.29</v>
      </c>
      <c r="C4552" s="16">
        <v>92</v>
      </c>
      <c r="D4552" s="16">
        <v>26</v>
      </c>
      <c r="E4552" s="16">
        <v>24</v>
      </c>
      <c r="F4552" s="16">
        <v>28</v>
      </c>
      <c r="G4552" s="16">
        <v>7.35</v>
      </c>
      <c r="H4552" s="16">
        <v>23</v>
      </c>
      <c r="I4552" s="16">
        <v>333.07</v>
      </c>
      <c r="J4552" s="16">
        <v>7.11</v>
      </c>
      <c r="K4552" s="16">
        <v>888</v>
      </c>
      <c r="L4552" s="16">
        <f>J4552*'SR Adjusted'!$AE$11</f>
        <v>7.6290300000000002</v>
      </c>
      <c r="M4552" s="16">
        <f>K4552*'SR Adjusted'!$AE$11</f>
        <v>952.82399999999996</v>
      </c>
    </row>
    <row r="4553" spans="1:13" x14ac:dyDescent="0.2">
      <c r="A4553" s="76">
        <f t="shared" si="71"/>
        <v>40094</v>
      </c>
      <c r="B4553" s="16">
        <v>10.15</v>
      </c>
      <c r="C4553" s="16">
        <v>93.1</v>
      </c>
      <c r="D4553" s="16">
        <v>25.6</v>
      </c>
      <c r="E4553" s="16">
        <v>24</v>
      </c>
      <c r="F4553" s="16">
        <v>28.5</v>
      </c>
      <c r="G4553" s="16">
        <v>6.67</v>
      </c>
      <c r="H4553" s="16">
        <v>21.17</v>
      </c>
      <c r="I4553" s="16">
        <v>294.39999999999998</v>
      </c>
      <c r="J4553" s="16">
        <v>10.69</v>
      </c>
      <c r="K4553" s="16">
        <v>1033</v>
      </c>
      <c r="L4553" s="16">
        <f>J4553*'SR Adjusted'!$AE$11</f>
        <v>11.470369999999999</v>
      </c>
      <c r="M4553" s="16">
        <f>K4553*'SR Adjusted'!$AE$11</f>
        <v>1108.4089999999999</v>
      </c>
    </row>
    <row r="4554" spans="1:13" x14ac:dyDescent="0.2">
      <c r="A4554" s="76">
        <f t="shared" si="71"/>
        <v>40095</v>
      </c>
      <c r="B4554" s="16">
        <v>0</v>
      </c>
      <c r="C4554" s="16">
        <v>91.4</v>
      </c>
      <c r="D4554" s="16">
        <v>25.4</v>
      </c>
      <c r="E4554" s="16">
        <v>24</v>
      </c>
      <c r="F4554" s="16">
        <v>28.6</v>
      </c>
      <c r="G4554" s="16">
        <v>5.49</v>
      </c>
      <c r="H4554" s="16">
        <v>17.989999999999998</v>
      </c>
      <c r="I4554" s="16">
        <v>266.99</v>
      </c>
      <c r="J4554" s="16">
        <v>12.92</v>
      </c>
      <c r="K4554" s="16">
        <v>1308</v>
      </c>
      <c r="L4554" s="16">
        <f>J4554*'SR Adjusted'!$AE$11</f>
        <v>13.863159999999999</v>
      </c>
      <c r="M4554" s="16">
        <f>K4554*'SR Adjusted'!$AE$11</f>
        <v>1403.4839999999999</v>
      </c>
    </row>
    <row r="4555" spans="1:13" x14ac:dyDescent="0.2">
      <c r="A4555" s="76">
        <f t="shared" si="71"/>
        <v>40096</v>
      </c>
      <c r="B4555" s="16">
        <v>0</v>
      </c>
      <c r="C4555" s="16">
        <v>89.9</v>
      </c>
      <c r="D4555" s="16">
        <v>26.1</v>
      </c>
      <c r="E4555" s="16">
        <v>24.5</v>
      </c>
      <c r="F4555" s="16">
        <v>28.5</v>
      </c>
      <c r="G4555" s="16">
        <v>5.63</v>
      </c>
      <c r="H4555" s="16">
        <v>19.329999999999998</v>
      </c>
      <c r="I4555" s="16">
        <v>275.17</v>
      </c>
      <c r="J4555" s="16">
        <v>15.14</v>
      </c>
      <c r="K4555" s="16">
        <v>1388</v>
      </c>
      <c r="L4555" s="16">
        <f>J4555*'SR Adjusted'!$AE$11</f>
        <v>16.24522</v>
      </c>
      <c r="M4555" s="16">
        <f>K4555*'SR Adjusted'!$AE$11</f>
        <v>1489.3239999999998</v>
      </c>
    </row>
    <row r="4556" spans="1:13" x14ac:dyDescent="0.2">
      <c r="A4556" s="76">
        <f t="shared" si="71"/>
        <v>40097</v>
      </c>
      <c r="B4556" s="16">
        <v>0.25</v>
      </c>
      <c r="C4556" s="16">
        <v>90.4</v>
      </c>
      <c r="D4556" s="16">
        <v>26.1</v>
      </c>
      <c r="E4556" s="16">
        <v>23.6</v>
      </c>
      <c r="F4556" s="16">
        <v>28.4</v>
      </c>
      <c r="G4556" s="16">
        <v>7.55</v>
      </c>
      <c r="H4556" s="16">
        <v>21.49</v>
      </c>
      <c r="I4556" s="16">
        <v>328.47</v>
      </c>
      <c r="J4556" s="16">
        <v>14.43</v>
      </c>
      <c r="K4556" s="16">
        <v>1347</v>
      </c>
      <c r="L4556" s="16">
        <f>J4556*'SR Adjusted'!$AE$11</f>
        <v>15.483389999999998</v>
      </c>
      <c r="M4556" s="16">
        <f>K4556*'SR Adjusted'!$AE$11</f>
        <v>1445.3309999999999</v>
      </c>
    </row>
    <row r="4557" spans="1:13" x14ac:dyDescent="0.2">
      <c r="A4557" s="76">
        <f t="shared" si="71"/>
        <v>40098</v>
      </c>
      <c r="B4557" s="16">
        <v>8.35</v>
      </c>
      <c r="C4557" s="16">
        <v>92.9</v>
      </c>
      <c r="D4557" s="16">
        <v>24.4</v>
      </c>
      <c r="E4557" s="16">
        <v>22.8</v>
      </c>
      <c r="F4557" s="16">
        <v>27.5</v>
      </c>
      <c r="G4557" s="16">
        <v>7.31</v>
      </c>
      <c r="H4557" s="16">
        <v>27.06</v>
      </c>
      <c r="I4557" s="16">
        <v>253.44</v>
      </c>
      <c r="J4557" s="16">
        <v>9.84</v>
      </c>
      <c r="K4557" s="16">
        <v>1056</v>
      </c>
      <c r="L4557" s="16">
        <f>J4557*'SR Adjusted'!$AE$11</f>
        <v>10.55832</v>
      </c>
      <c r="M4557" s="16">
        <f>K4557*'SR Adjusted'!$AE$11</f>
        <v>1133.088</v>
      </c>
    </row>
    <row r="4558" spans="1:13" x14ac:dyDescent="0.2">
      <c r="A4558" s="76">
        <f t="shared" si="71"/>
        <v>40099</v>
      </c>
      <c r="B4558" s="16">
        <v>0</v>
      </c>
      <c r="C4558" s="16">
        <v>89.3</v>
      </c>
      <c r="D4558" s="16">
        <v>25.1</v>
      </c>
      <c r="E4558" s="16">
        <v>23.2</v>
      </c>
      <c r="F4558" s="16">
        <v>27.5</v>
      </c>
      <c r="G4558" s="16">
        <v>5.8</v>
      </c>
      <c r="H4558" s="16">
        <v>21.41</v>
      </c>
      <c r="I4558" s="16">
        <v>253.69</v>
      </c>
      <c r="J4558" s="16">
        <v>15.55</v>
      </c>
      <c r="K4558" s="16">
        <v>831</v>
      </c>
      <c r="L4558" s="16">
        <f>J4558*'SR Adjusted'!$AE$11</f>
        <v>16.68515</v>
      </c>
      <c r="M4558" s="16">
        <f>K4558*'SR Adjusted'!$AE$11</f>
        <v>891.66300000000001</v>
      </c>
    </row>
    <row r="4559" spans="1:13" x14ac:dyDescent="0.2">
      <c r="A4559" s="76">
        <f t="shared" si="71"/>
        <v>40100</v>
      </c>
      <c r="B4559" s="16">
        <v>11.42</v>
      </c>
      <c r="C4559" s="16">
        <v>89.4</v>
      </c>
      <c r="D4559" s="16">
        <v>24.8</v>
      </c>
      <c r="E4559" s="16">
        <v>22</v>
      </c>
      <c r="F4559" s="16">
        <v>28.9</v>
      </c>
      <c r="G4559" s="16">
        <v>5.18</v>
      </c>
      <c r="H4559" s="16">
        <v>23.88</v>
      </c>
      <c r="I4559" s="16">
        <v>239.45</v>
      </c>
      <c r="J4559" s="16">
        <v>14.79</v>
      </c>
      <c r="K4559" s="16">
        <v>1218</v>
      </c>
      <c r="L4559" s="16">
        <f>J4559*'SR Adjusted'!$AE$11</f>
        <v>15.869669999999999</v>
      </c>
      <c r="M4559" s="16">
        <f>K4559*'SR Adjusted'!$AE$11</f>
        <v>1306.914</v>
      </c>
    </row>
    <row r="4560" spans="1:13" x14ac:dyDescent="0.2">
      <c r="A4560" s="76">
        <f t="shared" si="71"/>
        <v>40101</v>
      </c>
      <c r="B4560" s="16">
        <v>0.75</v>
      </c>
      <c r="C4560" s="16">
        <v>87.9</v>
      </c>
      <c r="D4560" s="16">
        <v>24.8</v>
      </c>
      <c r="E4560" s="16">
        <v>22.1</v>
      </c>
      <c r="F4560" s="16">
        <v>27.5</v>
      </c>
      <c r="G4560" s="16">
        <v>4.45</v>
      </c>
      <c r="H4560" s="16">
        <v>19.79</v>
      </c>
      <c r="I4560" s="16">
        <v>280.22000000000003</v>
      </c>
      <c r="J4560" s="16">
        <v>12.75</v>
      </c>
      <c r="K4560" s="16">
        <v>1257</v>
      </c>
      <c r="L4560" s="16">
        <f>J4560*'SR Adjusted'!$AE$11</f>
        <v>13.68075</v>
      </c>
      <c r="M4560" s="16">
        <f>K4560*'SR Adjusted'!$AE$11</f>
        <v>1348.761</v>
      </c>
    </row>
    <row r="4561" spans="1:13" x14ac:dyDescent="0.2">
      <c r="A4561" s="76">
        <f t="shared" si="71"/>
        <v>40102</v>
      </c>
      <c r="B4561" s="16">
        <v>0.75</v>
      </c>
      <c r="C4561" s="16">
        <v>89.7</v>
      </c>
      <c r="D4561" s="16">
        <v>25</v>
      </c>
      <c r="E4561" s="16">
        <v>23.4</v>
      </c>
      <c r="F4561" s="16">
        <v>28.2</v>
      </c>
      <c r="G4561" s="16">
        <v>5.0999999999999996</v>
      </c>
      <c r="H4561" s="16">
        <v>23.5</v>
      </c>
      <c r="I4561" s="16">
        <v>305.64999999999998</v>
      </c>
      <c r="J4561" s="16">
        <v>11.61</v>
      </c>
      <c r="K4561" s="16">
        <v>1318</v>
      </c>
      <c r="L4561" s="16">
        <f>J4561*'SR Adjusted'!$AE$11</f>
        <v>12.457529999999998</v>
      </c>
      <c r="M4561" s="16">
        <f>K4561*'SR Adjusted'!$AE$11</f>
        <v>1414.2139999999999</v>
      </c>
    </row>
    <row r="4562" spans="1:13" x14ac:dyDescent="0.2">
      <c r="A4562" s="76">
        <f t="shared" si="71"/>
        <v>40103</v>
      </c>
      <c r="B4562" s="16">
        <v>21.83</v>
      </c>
      <c r="C4562" s="16">
        <v>96.7</v>
      </c>
      <c r="D4562" s="16">
        <v>23.8</v>
      </c>
      <c r="E4562" s="16">
        <v>22.9</v>
      </c>
      <c r="F4562" s="16">
        <v>25.2</v>
      </c>
      <c r="G4562" s="16">
        <v>7.62</v>
      </c>
      <c r="H4562" s="16">
        <v>27.02</v>
      </c>
      <c r="I4562" s="16">
        <v>260.25</v>
      </c>
      <c r="J4562" s="16">
        <v>7.01</v>
      </c>
      <c r="K4562" s="16">
        <v>806</v>
      </c>
      <c r="L4562" s="16">
        <f>J4562*'SR Adjusted'!$AE$11</f>
        <v>7.5217299999999998</v>
      </c>
      <c r="M4562" s="16">
        <f>K4562*'SR Adjusted'!$AE$11</f>
        <v>864.83799999999997</v>
      </c>
    </row>
    <row r="4563" spans="1:13" x14ac:dyDescent="0.2">
      <c r="A4563" s="76">
        <f t="shared" si="71"/>
        <v>40104</v>
      </c>
      <c r="B4563" s="16">
        <v>2.5299999999999998</v>
      </c>
      <c r="C4563" s="16">
        <v>91.2</v>
      </c>
      <c r="D4563" s="16">
        <v>25</v>
      </c>
      <c r="E4563" s="16">
        <v>23.6</v>
      </c>
      <c r="F4563" s="16">
        <v>27.1</v>
      </c>
      <c r="G4563" s="16">
        <v>6.58</v>
      </c>
      <c r="H4563" s="16">
        <v>23.43</v>
      </c>
      <c r="I4563" s="16">
        <v>253.81</v>
      </c>
      <c r="J4563" s="16">
        <v>14.29</v>
      </c>
      <c r="K4563" s="16">
        <v>1363</v>
      </c>
      <c r="L4563" s="16">
        <f>J4563*'SR Adjusted'!$AE$11</f>
        <v>15.333169999999999</v>
      </c>
      <c r="M4563" s="16">
        <f>K4563*'SR Adjusted'!$AE$11</f>
        <v>1462.499</v>
      </c>
    </row>
    <row r="4564" spans="1:13" x14ac:dyDescent="0.2">
      <c r="A4564" s="76">
        <f t="shared" si="71"/>
        <v>40105</v>
      </c>
      <c r="B4564" s="16">
        <v>3.28</v>
      </c>
      <c r="C4564" s="16">
        <v>91.6</v>
      </c>
      <c r="D4564" s="16">
        <v>24.6</v>
      </c>
      <c r="E4564" s="16">
        <v>22.9</v>
      </c>
      <c r="F4564" s="16">
        <v>28.5</v>
      </c>
      <c r="G4564" s="16">
        <v>4.13</v>
      </c>
      <c r="H4564" s="16">
        <v>22.93</v>
      </c>
      <c r="I4564" s="16">
        <v>184.55</v>
      </c>
      <c r="J4564" s="16">
        <v>12.43</v>
      </c>
      <c r="K4564" s="16">
        <v>1196</v>
      </c>
      <c r="L4564" s="16">
        <f>J4564*'SR Adjusted'!$AE$11</f>
        <v>13.337389999999999</v>
      </c>
      <c r="M4564" s="16">
        <f>K4564*'SR Adjusted'!$AE$11</f>
        <v>1283.308</v>
      </c>
    </row>
    <row r="4565" spans="1:13" x14ac:dyDescent="0.2">
      <c r="A4565" s="76">
        <f t="shared" si="71"/>
        <v>40106</v>
      </c>
      <c r="B4565" s="16">
        <v>0</v>
      </c>
      <c r="C4565" s="16">
        <v>91.7</v>
      </c>
      <c r="D4565" s="16">
        <v>24.5</v>
      </c>
      <c r="E4565" s="16">
        <v>23</v>
      </c>
      <c r="F4565" s="16">
        <v>28.2</v>
      </c>
      <c r="G4565" s="16">
        <v>2.76</v>
      </c>
      <c r="H4565" s="16">
        <v>19.37</v>
      </c>
      <c r="I4565" s="16">
        <v>126.1</v>
      </c>
      <c r="J4565" s="16">
        <v>12.29</v>
      </c>
      <c r="K4565" s="16">
        <v>1029</v>
      </c>
      <c r="L4565" s="16">
        <f>J4565*'SR Adjusted'!$AE$11</f>
        <v>13.187169999999998</v>
      </c>
      <c r="M4565" s="16">
        <f>K4565*'SR Adjusted'!$AE$11</f>
        <v>1104.117</v>
      </c>
    </row>
    <row r="4566" spans="1:13" x14ac:dyDescent="0.2">
      <c r="A4566" s="76">
        <f t="shared" si="71"/>
        <v>40107</v>
      </c>
      <c r="B4566" s="16">
        <v>7.61</v>
      </c>
      <c r="C4566" s="16">
        <v>87.7</v>
      </c>
      <c r="D4566" s="16">
        <v>25.5</v>
      </c>
      <c r="E4566" s="16">
        <v>23.6</v>
      </c>
      <c r="F4566" s="16">
        <v>30.1</v>
      </c>
      <c r="G4566" s="16">
        <v>2.95</v>
      </c>
      <c r="H4566" s="16">
        <v>21.63</v>
      </c>
      <c r="I4566" s="16">
        <v>125.64</v>
      </c>
      <c r="J4566" s="16">
        <v>16.5</v>
      </c>
      <c r="K4566" s="16">
        <v>1296</v>
      </c>
      <c r="L4566" s="16">
        <f>J4566*'SR Adjusted'!$AE$11</f>
        <v>17.704499999999999</v>
      </c>
      <c r="M4566" s="16">
        <f>K4566*'SR Adjusted'!$AE$11</f>
        <v>1390.6079999999999</v>
      </c>
    </row>
    <row r="4567" spans="1:13" x14ac:dyDescent="0.2">
      <c r="A4567" s="76">
        <f t="shared" si="71"/>
        <v>40108</v>
      </c>
      <c r="B4567" s="16">
        <v>22.6</v>
      </c>
      <c r="C4567" s="16">
        <v>86.8</v>
      </c>
      <c r="D4567" s="16">
        <v>25.6</v>
      </c>
      <c r="E4567" s="16">
        <v>22.1</v>
      </c>
      <c r="F4567" s="16">
        <v>30.3</v>
      </c>
      <c r="G4567" s="16">
        <v>3.01</v>
      </c>
      <c r="H4567" s="16">
        <v>26.95</v>
      </c>
      <c r="I4567" s="16">
        <v>132.21</v>
      </c>
      <c r="J4567" s="16">
        <v>17.78</v>
      </c>
      <c r="K4567" s="16">
        <v>1245</v>
      </c>
      <c r="L4567" s="16">
        <f>J4567*'SR Adjusted'!$AE$11</f>
        <v>19.077940000000002</v>
      </c>
      <c r="M4567" s="16">
        <f>K4567*'SR Adjusted'!$AE$11</f>
        <v>1335.885</v>
      </c>
    </row>
    <row r="4568" spans="1:13" x14ac:dyDescent="0.2">
      <c r="A4568" s="76">
        <f t="shared" si="71"/>
        <v>40109</v>
      </c>
      <c r="B4568" s="16">
        <v>0.25</v>
      </c>
      <c r="C4568" s="16">
        <v>85.7</v>
      </c>
      <c r="D4568" s="16">
        <v>24.9</v>
      </c>
      <c r="E4568" s="16">
        <v>22.6</v>
      </c>
      <c r="F4568" s="16">
        <v>30</v>
      </c>
      <c r="G4568" s="16">
        <v>3.4</v>
      </c>
      <c r="H4568" s="16">
        <v>18.66</v>
      </c>
      <c r="I4568" s="16">
        <v>181.68</v>
      </c>
      <c r="J4568" s="16">
        <v>15.2</v>
      </c>
      <c r="K4568" s="16">
        <v>1081</v>
      </c>
      <c r="L4568" s="16">
        <f>J4568*'SR Adjusted'!$AE$11</f>
        <v>16.3096</v>
      </c>
      <c r="M4568" s="16">
        <f>K4568*'SR Adjusted'!$AE$11</f>
        <v>1159.913</v>
      </c>
    </row>
    <row r="4569" spans="1:13" x14ac:dyDescent="0.2">
      <c r="A4569" s="76">
        <f t="shared" si="71"/>
        <v>40110</v>
      </c>
      <c r="B4569" s="16">
        <v>0.51</v>
      </c>
      <c r="C4569" s="16">
        <v>86.4</v>
      </c>
      <c r="D4569" s="16">
        <v>25.3</v>
      </c>
      <c r="E4569" s="16">
        <v>22.7</v>
      </c>
      <c r="F4569" s="16">
        <v>28</v>
      </c>
      <c r="G4569" s="16">
        <v>3.12</v>
      </c>
      <c r="H4569" s="16">
        <v>14.82</v>
      </c>
      <c r="I4569" s="16">
        <v>135.71</v>
      </c>
      <c r="J4569" s="16">
        <v>12.15</v>
      </c>
      <c r="K4569" s="16">
        <v>1132</v>
      </c>
      <c r="L4569" s="16">
        <f>J4569*'SR Adjusted'!$AE$11</f>
        <v>13.036949999999999</v>
      </c>
      <c r="M4569" s="16">
        <f>K4569*'SR Adjusted'!$AE$11</f>
        <v>1214.636</v>
      </c>
    </row>
    <row r="4570" spans="1:13" x14ac:dyDescent="0.2">
      <c r="A4570" s="76">
        <f t="shared" si="71"/>
        <v>40111</v>
      </c>
      <c r="B4570" s="16">
        <v>0</v>
      </c>
      <c r="C4570" s="16">
        <v>85.9</v>
      </c>
      <c r="D4570" s="16">
        <v>26</v>
      </c>
      <c r="E4570" s="16">
        <v>23.8</v>
      </c>
      <c r="F4570" s="16">
        <v>29.6</v>
      </c>
      <c r="G4570" s="16">
        <v>3.8</v>
      </c>
      <c r="H4570" s="16">
        <v>17.18</v>
      </c>
      <c r="I4570" s="16">
        <v>94.63</v>
      </c>
      <c r="J4570" s="16">
        <v>19.28</v>
      </c>
      <c r="K4570" s="16">
        <v>1359</v>
      </c>
      <c r="L4570" s="16">
        <f>J4570*'SR Adjusted'!$AE$11</f>
        <v>20.687439999999999</v>
      </c>
      <c r="M4570" s="16">
        <f>K4570*'SR Adjusted'!$AE$11</f>
        <v>1458.2069999999999</v>
      </c>
    </row>
    <row r="4571" spans="1:13" x14ac:dyDescent="0.2">
      <c r="A4571" s="76">
        <f t="shared" si="71"/>
        <v>40112</v>
      </c>
      <c r="B4571" s="16">
        <v>7.1</v>
      </c>
      <c r="C4571" s="16">
        <v>87.8</v>
      </c>
      <c r="D4571" s="16">
        <v>26.1</v>
      </c>
      <c r="E4571" s="16">
        <v>24.7</v>
      </c>
      <c r="F4571" s="16">
        <v>28.4</v>
      </c>
      <c r="G4571" s="16">
        <v>4.72</v>
      </c>
      <c r="H4571" s="16">
        <v>18.489999999999998</v>
      </c>
      <c r="I4571" s="16">
        <v>322.88</v>
      </c>
      <c r="J4571" s="16">
        <v>18.309999999999999</v>
      </c>
      <c r="K4571" s="16">
        <v>1271</v>
      </c>
      <c r="L4571" s="16">
        <f>J4571*'SR Adjusted'!$AE$11</f>
        <v>19.646629999999998</v>
      </c>
      <c r="M4571" s="16">
        <f>K4571*'SR Adjusted'!$AE$11</f>
        <v>1363.7829999999999</v>
      </c>
    </row>
    <row r="4572" spans="1:13" x14ac:dyDescent="0.2">
      <c r="A4572" s="76">
        <f t="shared" si="71"/>
        <v>40113</v>
      </c>
      <c r="B4572" s="16">
        <v>53.81</v>
      </c>
      <c r="C4572" s="16">
        <v>96.9</v>
      </c>
      <c r="D4572" s="16">
        <v>24.5</v>
      </c>
      <c r="E4572" s="16">
        <v>23</v>
      </c>
      <c r="F4572" s="16">
        <v>25.8</v>
      </c>
      <c r="G4572" s="16">
        <v>7.67</v>
      </c>
      <c r="H4572" s="16">
        <v>23.25</v>
      </c>
      <c r="I4572" s="16">
        <v>257.42</v>
      </c>
      <c r="J4572" s="16">
        <v>4.26</v>
      </c>
      <c r="K4572" s="16">
        <v>308.7</v>
      </c>
      <c r="L4572" s="16">
        <f>J4572*'SR Adjusted'!$AE$11</f>
        <v>4.5709799999999996</v>
      </c>
      <c r="M4572" s="16">
        <f>K4572*'SR Adjusted'!$AE$11</f>
        <v>331.23509999999999</v>
      </c>
    </row>
    <row r="4573" spans="1:13" x14ac:dyDescent="0.2">
      <c r="A4573" s="76">
        <f t="shared" si="71"/>
        <v>40114</v>
      </c>
      <c r="B4573" s="16">
        <v>19.04</v>
      </c>
      <c r="C4573" s="16">
        <v>93.4</v>
      </c>
      <c r="D4573" s="16">
        <v>24.5</v>
      </c>
      <c r="E4573" s="16">
        <v>23.2</v>
      </c>
      <c r="F4573" s="16">
        <v>27.5</v>
      </c>
      <c r="G4573" s="16">
        <v>2.21</v>
      </c>
      <c r="H4573" s="16">
        <v>12.84</v>
      </c>
      <c r="I4573" s="16">
        <v>160.38999999999999</v>
      </c>
      <c r="J4573" s="16">
        <v>8.23</v>
      </c>
      <c r="K4573" s="16">
        <v>968</v>
      </c>
      <c r="L4573" s="16">
        <f>J4573*'SR Adjusted'!$AE$11</f>
        <v>8.8307900000000004</v>
      </c>
      <c r="M4573" s="16">
        <f>K4573*'SR Adjusted'!$AE$11</f>
        <v>1038.664</v>
      </c>
    </row>
    <row r="4574" spans="1:13" x14ac:dyDescent="0.2">
      <c r="A4574" s="76">
        <f t="shared" si="71"/>
        <v>40115</v>
      </c>
      <c r="B4574" s="16">
        <v>12.94</v>
      </c>
      <c r="C4574" s="16">
        <v>87.9</v>
      </c>
      <c r="D4574" s="16">
        <v>24.8</v>
      </c>
      <c r="E4574" s="16">
        <v>21.7</v>
      </c>
      <c r="F4574" s="16">
        <v>29.1</v>
      </c>
      <c r="G4574" s="16">
        <v>3.12</v>
      </c>
      <c r="H4574" s="16">
        <v>21.49</v>
      </c>
      <c r="I4574" s="16">
        <v>113.84</v>
      </c>
      <c r="J4574" s="16">
        <v>12.25</v>
      </c>
      <c r="K4574" s="16">
        <v>1223</v>
      </c>
      <c r="L4574" s="16">
        <f>J4574*'SR Adjusted'!$AE$11</f>
        <v>13.14425</v>
      </c>
      <c r="M4574" s="16">
        <f>K4574*'SR Adjusted'!$AE$11</f>
        <v>1312.279</v>
      </c>
    </row>
    <row r="4575" spans="1:13" x14ac:dyDescent="0.2">
      <c r="A4575" s="76">
        <f t="shared" si="71"/>
        <v>40116</v>
      </c>
      <c r="B4575" s="16">
        <v>0</v>
      </c>
      <c r="C4575" s="16">
        <v>86.1</v>
      </c>
      <c r="D4575" s="16">
        <v>25.7</v>
      </c>
      <c r="E4575" s="16">
        <v>23</v>
      </c>
      <c r="F4575" s="16">
        <v>30</v>
      </c>
      <c r="G4575" s="16">
        <v>3.66</v>
      </c>
      <c r="H4575" s="16">
        <v>22.47</v>
      </c>
      <c r="I4575" s="16">
        <v>122.81</v>
      </c>
      <c r="J4575" s="16">
        <v>21.74</v>
      </c>
      <c r="K4575" s="16">
        <v>1071</v>
      </c>
      <c r="L4575" s="16">
        <f>J4575*'SR Adjusted'!$AE$11</f>
        <v>23.327019999999997</v>
      </c>
      <c r="M4575" s="16">
        <f>K4575*'SR Adjusted'!$AE$11</f>
        <v>1149.183</v>
      </c>
    </row>
    <row r="4576" spans="1:13" x14ac:dyDescent="0.2">
      <c r="A4576" s="76">
        <f t="shared" si="71"/>
        <v>40117</v>
      </c>
      <c r="B4576" s="16">
        <v>0</v>
      </c>
      <c r="C4576" s="16">
        <v>92.5</v>
      </c>
      <c r="D4576" s="16">
        <v>25.1</v>
      </c>
      <c r="E4576" s="16">
        <v>24.2</v>
      </c>
      <c r="F4576" s="16">
        <v>29.1</v>
      </c>
      <c r="G4576" s="16">
        <v>3.79</v>
      </c>
      <c r="H4576" s="16">
        <v>15.95</v>
      </c>
      <c r="I4576" s="16">
        <v>197.81</v>
      </c>
      <c r="J4576" s="16">
        <v>9.2899999999999991</v>
      </c>
      <c r="K4576" s="16">
        <v>820</v>
      </c>
      <c r="L4576" s="16">
        <f>J4576*'SR Adjusted'!$AE$11</f>
        <v>9.9681699999999989</v>
      </c>
      <c r="M4576" s="16">
        <f>K4576*'SR Adjusted'!$AE$11</f>
        <v>879.86</v>
      </c>
    </row>
    <row r="4577" spans="1:13" x14ac:dyDescent="0.2">
      <c r="A4577" s="76">
        <f t="shared" si="71"/>
        <v>40118</v>
      </c>
      <c r="B4577" s="16">
        <v>7.84</v>
      </c>
      <c r="C4577" s="16">
        <v>93.4</v>
      </c>
      <c r="D4577" s="16">
        <v>24.7</v>
      </c>
      <c r="E4577" s="16">
        <v>23.4</v>
      </c>
      <c r="F4577" s="16">
        <v>28.4</v>
      </c>
      <c r="G4577" s="16">
        <v>2.85</v>
      </c>
      <c r="H4577" s="16">
        <v>17.32</v>
      </c>
      <c r="I4577" s="16">
        <v>132.68</v>
      </c>
      <c r="J4577" s="16">
        <v>10.9</v>
      </c>
      <c r="K4577" s="16">
        <v>1189</v>
      </c>
      <c r="L4577" s="16">
        <f>J4577*'SR Adjusted'!$AE$11</f>
        <v>11.6957</v>
      </c>
      <c r="M4577" s="16">
        <f>K4577*'SR Adjusted'!$AE$11</f>
        <v>1275.797</v>
      </c>
    </row>
    <row r="4578" spans="1:13" x14ac:dyDescent="0.2">
      <c r="A4578" s="76">
        <f t="shared" si="71"/>
        <v>40119</v>
      </c>
      <c r="B4578" s="16">
        <v>28.66</v>
      </c>
      <c r="C4578" s="16">
        <v>92.2</v>
      </c>
      <c r="D4578" s="16">
        <v>24.3</v>
      </c>
      <c r="E4578" s="16">
        <v>22.5</v>
      </c>
      <c r="F4578" s="16">
        <v>29</v>
      </c>
      <c r="G4578" s="16">
        <v>3.22</v>
      </c>
      <c r="H4578" s="16">
        <v>21.03</v>
      </c>
      <c r="I4578" s="16">
        <v>139.99</v>
      </c>
      <c r="J4578" s="16">
        <v>14.28</v>
      </c>
      <c r="K4578" s="16">
        <v>1344</v>
      </c>
      <c r="L4578" s="16">
        <f>J4578*'SR Adjusted'!$AE$11</f>
        <v>15.322439999999999</v>
      </c>
      <c r="M4578" s="16">
        <f>K4578*'SR Adjusted'!$AE$11</f>
        <v>1442.1119999999999</v>
      </c>
    </row>
    <row r="4579" spans="1:13" x14ac:dyDescent="0.2">
      <c r="A4579" s="76">
        <f t="shared" si="71"/>
        <v>40120</v>
      </c>
      <c r="B4579" s="16">
        <v>2.02</v>
      </c>
      <c r="C4579" s="16">
        <v>92.6</v>
      </c>
      <c r="D4579" s="16">
        <v>23.5</v>
      </c>
      <c r="E4579" s="16">
        <v>22.3</v>
      </c>
      <c r="F4579" s="16">
        <v>27.2</v>
      </c>
      <c r="G4579" s="16">
        <v>2.5299999999999998</v>
      </c>
      <c r="H4579" s="16">
        <v>17.57</v>
      </c>
      <c r="I4579" s="16">
        <v>148.41</v>
      </c>
      <c r="J4579" s="16">
        <v>13.09</v>
      </c>
      <c r="K4579" s="16">
        <v>1378</v>
      </c>
      <c r="L4579" s="16">
        <f>J4579*'SR Adjusted'!$AE$11</f>
        <v>14.04557</v>
      </c>
      <c r="M4579" s="16">
        <f>K4579*'SR Adjusted'!$AE$11</f>
        <v>1478.5939999999998</v>
      </c>
    </row>
    <row r="4580" spans="1:13" x14ac:dyDescent="0.2">
      <c r="A4580" s="76">
        <f t="shared" si="71"/>
        <v>40121</v>
      </c>
      <c r="B4580" s="16">
        <v>1.75</v>
      </c>
      <c r="C4580" s="16">
        <v>92.6</v>
      </c>
      <c r="D4580" s="16">
        <v>24.3</v>
      </c>
      <c r="E4580" s="16">
        <v>22.5</v>
      </c>
      <c r="F4580" s="16">
        <v>27.8</v>
      </c>
      <c r="G4580" s="16">
        <v>2.86</v>
      </c>
      <c r="H4580" s="16">
        <v>15.38</v>
      </c>
      <c r="I4580" s="16">
        <v>135.58000000000001</v>
      </c>
      <c r="J4580" s="16">
        <v>10.38</v>
      </c>
      <c r="K4580" s="16">
        <v>1223</v>
      </c>
      <c r="L4580" s="16">
        <f>J4580*'SR Adjusted'!$AE$11</f>
        <v>11.137740000000001</v>
      </c>
      <c r="M4580" s="16">
        <f>K4580*'SR Adjusted'!$AE$11</f>
        <v>1312.279</v>
      </c>
    </row>
    <row r="4581" spans="1:13" x14ac:dyDescent="0.2">
      <c r="A4581" s="76">
        <f t="shared" si="71"/>
        <v>40122</v>
      </c>
      <c r="B4581" s="16">
        <v>40.36</v>
      </c>
      <c r="C4581" s="16">
        <v>91.6</v>
      </c>
      <c r="D4581" s="16">
        <v>24.8</v>
      </c>
      <c r="E4581" s="16">
        <v>23.2</v>
      </c>
      <c r="F4581" s="16">
        <v>29.5</v>
      </c>
      <c r="G4581" s="16">
        <v>3.15</v>
      </c>
      <c r="H4581" s="16">
        <v>26.92</v>
      </c>
      <c r="I4581" s="16">
        <v>137.28</v>
      </c>
      <c r="J4581" s="16">
        <v>12.73</v>
      </c>
      <c r="K4581" s="16">
        <v>1395</v>
      </c>
      <c r="L4581" s="16">
        <f>J4581*'SR Adjusted'!$AE$11</f>
        <v>13.65929</v>
      </c>
      <c r="M4581" s="16">
        <f>K4581*'SR Adjusted'!$AE$11</f>
        <v>1496.835</v>
      </c>
    </row>
    <row r="4582" spans="1:13" x14ac:dyDescent="0.2">
      <c r="A4582" s="76">
        <f t="shared" si="71"/>
        <v>40123</v>
      </c>
      <c r="B4582" s="16">
        <v>1.75</v>
      </c>
      <c r="C4582" s="16">
        <v>88.7</v>
      </c>
      <c r="D4582" s="16">
        <v>24.3</v>
      </c>
      <c r="E4582" s="16">
        <v>22.8</v>
      </c>
      <c r="F4582" s="16">
        <v>25.9</v>
      </c>
      <c r="G4582" s="16">
        <v>3.43</v>
      </c>
      <c r="H4582" s="16">
        <v>16.260000000000002</v>
      </c>
      <c r="I4582" s="16">
        <v>227.21</v>
      </c>
      <c r="J4582" s="16">
        <v>7.46</v>
      </c>
      <c r="K4582" s="16">
        <v>1097</v>
      </c>
      <c r="L4582" s="16">
        <f>J4582*'SR Adjusted'!$AE$11</f>
        <v>8.0045799999999989</v>
      </c>
      <c r="M4582" s="16">
        <f>K4582*'SR Adjusted'!$AE$11</f>
        <v>1177.0809999999999</v>
      </c>
    </row>
    <row r="4583" spans="1:13" x14ac:dyDescent="0.2">
      <c r="A4583" s="76">
        <f t="shared" si="71"/>
        <v>40124</v>
      </c>
      <c r="B4583" s="16">
        <v>1.27</v>
      </c>
      <c r="C4583" s="16">
        <v>88.2</v>
      </c>
      <c r="D4583" s="16">
        <v>25.4</v>
      </c>
      <c r="E4583" s="16">
        <v>23.4</v>
      </c>
      <c r="F4583" s="16">
        <v>28.5</v>
      </c>
      <c r="G4583" s="16">
        <v>3.09</v>
      </c>
      <c r="H4583" s="16">
        <v>11.82</v>
      </c>
      <c r="I4583" s="16">
        <v>285.19</v>
      </c>
      <c r="J4583" s="16">
        <v>12.7</v>
      </c>
      <c r="K4583" s="16">
        <v>1144</v>
      </c>
      <c r="L4583" s="16">
        <f>J4583*'SR Adjusted'!$AE$11</f>
        <v>13.627099999999999</v>
      </c>
      <c r="M4583" s="16">
        <f>K4583*'SR Adjusted'!$AE$11</f>
        <v>1227.5119999999999</v>
      </c>
    </row>
    <row r="4584" spans="1:13" x14ac:dyDescent="0.2">
      <c r="A4584" s="76">
        <f t="shared" si="71"/>
        <v>40125</v>
      </c>
      <c r="B4584" s="16">
        <v>51.03</v>
      </c>
      <c r="C4584" s="16">
        <v>96.5</v>
      </c>
      <c r="D4584" s="16">
        <v>23.6</v>
      </c>
      <c r="E4584" s="16">
        <v>22.3</v>
      </c>
      <c r="F4584" s="16">
        <v>25.4</v>
      </c>
      <c r="G4584" s="16">
        <v>6.97</v>
      </c>
      <c r="H4584" s="16">
        <v>23.5</v>
      </c>
      <c r="I4584" s="16">
        <v>263.16000000000003</v>
      </c>
      <c r="J4584" s="16">
        <v>7.08</v>
      </c>
      <c r="K4584" s="16">
        <v>1374</v>
      </c>
      <c r="L4584" s="16">
        <f>J4584*'SR Adjusted'!$AE$11</f>
        <v>7.5968399999999994</v>
      </c>
      <c r="M4584" s="16">
        <f>K4584*'SR Adjusted'!$AE$11</f>
        <v>1474.3019999999999</v>
      </c>
    </row>
    <row r="4585" spans="1:13" x14ac:dyDescent="0.2">
      <c r="A4585" s="76">
        <f t="shared" si="71"/>
        <v>40126</v>
      </c>
      <c r="B4585" s="16">
        <v>10.91</v>
      </c>
      <c r="C4585" s="16">
        <v>92.9</v>
      </c>
      <c r="D4585" s="16">
        <v>24.8</v>
      </c>
      <c r="E4585" s="16">
        <v>23</v>
      </c>
      <c r="F4585" s="16">
        <v>27.3</v>
      </c>
      <c r="G4585" s="16">
        <v>5.83</v>
      </c>
      <c r="H4585" s="16">
        <v>19.760000000000002</v>
      </c>
      <c r="I4585" s="16">
        <v>265.20999999999998</v>
      </c>
      <c r="J4585" s="16">
        <v>14.07</v>
      </c>
      <c r="K4585" s="16">
        <v>1308</v>
      </c>
      <c r="L4585" s="16">
        <f>J4585*'SR Adjusted'!$AE$11</f>
        <v>15.097109999999999</v>
      </c>
      <c r="M4585" s="16">
        <f>K4585*'SR Adjusted'!$AE$11</f>
        <v>1403.4839999999999</v>
      </c>
    </row>
    <row r="4586" spans="1:13" x14ac:dyDescent="0.2">
      <c r="A4586" s="76">
        <f t="shared" si="71"/>
        <v>40127</v>
      </c>
      <c r="B4586" s="16">
        <v>13.2</v>
      </c>
      <c r="C4586" s="16">
        <v>92.8</v>
      </c>
      <c r="D4586" s="16">
        <v>24.7</v>
      </c>
      <c r="E4586" s="16">
        <v>23.5</v>
      </c>
      <c r="F4586" s="16">
        <v>27.8</v>
      </c>
      <c r="G4586" s="16">
        <v>6.15</v>
      </c>
      <c r="H4586" s="16">
        <v>19.93</v>
      </c>
      <c r="I4586" s="16">
        <v>251.56</v>
      </c>
      <c r="J4586" s="16">
        <v>12.57</v>
      </c>
      <c r="K4586" s="16">
        <v>1126</v>
      </c>
      <c r="L4586" s="16">
        <f>J4586*'SR Adjusted'!$AE$11</f>
        <v>13.48761</v>
      </c>
      <c r="M4586" s="16">
        <f>K4586*'SR Adjusted'!$AE$11</f>
        <v>1208.1979999999999</v>
      </c>
    </row>
    <row r="4587" spans="1:13" x14ac:dyDescent="0.2">
      <c r="A4587" s="76">
        <f t="shared" si="71"/>
        <v>40128</v>
      </c>
      <c r="B4587" s="16">
        <v>28.17</v>
      </c>
      <c r="C4587" s="16">
        <v>96.5</v>
      </c>
      <c r="D4587" s="16">
        <v>24.1</v>
      </c>
      <c r="E4587" s="16">
        <v>22</v>
      </c>
      <c r="F4587" s="16">
        <v>25.9</v>
      </c>
      <c r="G4587" s="16">
        <v>7.19</v>
      </c>
      <c r="H4587" s="16">
        <v>20.96</v>
      </c>
      <c r="I4587" s="16">
        <v>256.02999999999997</v>
      </c>
      <c r="J4587" s="16">
        <v>9.57</v>
      </c>
      <c r="K4587" s="16">
        <v>1514</v>
      </c>
      <c r="L4587" s="16">
        <f>J4587*'SR Adjusted'!$AE$11</f>
        <v>10.268610000000001</v>
      </c>
      <c r="M4587" s="16">
        <f>K4587*'SR Adjusted'!$AE$11</f>
        <v>1624.5219999999999</v>
      </c>
    </row>
    <row r="4588" spans="1:13" x14ac:dyDescent="0.2">
      <c r="A4588" s="76">
        <f t="shared" si="71"/>
        <v>40129</v>
      </c>
      <c r="B4588" s="16">
        <v>127.01</v>
      </c>
      <c r="C4588" s="16">
        <v>97.8</v>
      </c>
      <c r="D4588" s="16">
        <v>23.4</v>
      </c>
      <c r="E4588" s="16">
        <v>21.9</v>
      </c>
      <c r="F4588" s="16">
        <v>25.6</v>
      </c>
      <c r="G4588" s="16">
        <v>7.17</v>
      </c>
      <c r="H4588" s="16">
        <v>20.82</v>
      </c>
      <c r="I4588" s="16">
        <v>270.8</v>
      </c>
      <c r="J4588" s="16">
        <v>2.9</v>
      </c>
      <c r="K4588" s="16">
        <v>445.5</v>
      </c>
      <c r="L4588" s="16">
        <f>J4588*'SR Adjusted'!$AE$11</f>
        <v>3.1116999999999999</v>
      </c>
      <c r="M4588" s="16">
        <f>K4588*'SR Adjusted'!$AE$11</f>
        <v>478.0215</v>
      </c>
    </row>
    <row r="4589" spans="1:13" x14ac:dyDescent="0.2">
      <c r="A4589" s="76">
        <f t="shared" si="71"/>
        <v>40130</v>
      </c>
      <c r="B4589" s="16">
        <v>0.75</v>
      </c>
      <c r="C4589" s="16">
        <v>93.7</v>
      </c>
      <c r="D4589" s="16">
        <v>24.7</v>
      </c>
      <c r="E4589" s="16">
        <v>22.7</v>
      </c>
      <c r="F4589" s="16">
        <v>27.7</v>
      </c>
      <c r="G4589" s="16">
        <v>6.75</v>
      </c>
      <c r="H4589" s="16">
        <v>26.99</v>
      </c>
      <c r="I4589" s="16">
        <v>281.63</v>
      </c>
      <c r="J4589" s="16">
        <v>10.55</v>
      </c>
      <c r="K4589" s="16">
        <v>1285</v>
      </c>
      <c r="L4589" s="16">
        <f>J4589*'SR Adjusted'!$AE$11</f>
        <v>11.32015</v>
      </c>
      <c r="M4589" s="16">
        <f>K4589*'SR Adjusted'!$AE$11</f>
        <v>1378.8049999999998</v>
      </c>
    </row>
    <row r="4590" spans="1:13" x14ac:dyDescent="0.2">
      <c r="A4590" s="76">
        <f t="shared" si="71"/>
        <v>40131</v>
      </c>
      <c r="B4590" s="16">
        <v>97.54</v>
      </c>
      <c r="C4590" s="16">
        <v>96.5</v>
      </c>
      <c r="D4590" s="16">
        <v>24.3</v>
      </c>
      <c r="E4590" s="16">
        <v>22.6</v>
      </c>
      <c r="F4590" s="16">
        <v>27.1</v>
      </c>
      <c r="G4590" s="16">
        <v>6.74</v>
      </c>
      <c r="H4590" s="16">
        <v>19.55</v>
      </c>
      <c r="I4590" s="16">
        <v>262.45999999999998</v>
      </c>
      <c r="J4590" s="16">
        <v>10.78</v>
      </c>
      <c r="K4590" s="16">
        <v>1242</v>
      </c>
      <c r="L4590" s="16">
        <f>J4590*'SR Adjusted'!$AE$11</f>
        <v>11.566939999999999</v>
      </c>
      <c r="M4590" s="16">
        <f>K4590*'SR Adjusted'!$AE$11</f>
        <v>1332.6659999999999</v>
      </c>
    </row>
    <row r="4591" spans="1:13" x14ac:dyDescent="0.2">
      <c r="A4591" s="76">
        <f t="shared" si="71"/>
        <v>40132</v>
      </c>
      <c r="B4591" s="16">
        <v>1.25</v>
      </c>
      <c r="C4591" s="16">
        <v>95.8</v>
      </c>
      <c r="D4591" s="16">
        <v>24.8</v>
      </c>
      <c r="E4591" s="16">
        <v>23.3</v>
      </c>
      <c r="F4591" s="16">
        <v>26.9</v>
      </c>
      <c r="G4591" s="16">
        <v>6.08</v>
      </c>
      <c r="H4591" s="16">
        <v>21.8</v>
      </c>
      <c r="I4591" s="16">
        <v>282.48</v>
      </c>
      <c r="J4591" s="16">
        <v>7.64</v>
      </c>
      <c r="K4591" s="16">
        <v>644.79999999999995</v>
      </c>
      <c r="L4591" s="16">
        <f>J4591*'SR Adjusted'!$AE$11</f>
        <v>8.1977199999999986</v>
      </c>
      <c r="M4591" s="16">
        <f>K4591*'SR Adjusted'!$AE$11</f>
        <v>691.8703999999999</v>
      </c>
    </row>
    <row r="4592" spans="1:13" x14ac:dyDescent="0.2">
      <c r="A4592" s="76">
        <f t="shared" si="71"/>
        <v>40133</v>
      </c>
      <c r="B4592" s="16">
        <v>45.17</v>
      </c>
      <c r="C4592" s="16">
        <v>97.4</v>
      </c>
      <c r="D4592" s="16">
        <v>23.9</v>
      </c>
      <c r="E4592" s="16">
        <v>22.8</v>
      </c>
      <c r="F4592" s="16">
        <v>24.7</v>
      </c>
      <c r="G4592" s="16">
        <v>5.6</v>
      </c>
      <c r="H4592" s="16">
        <v>18.87</v>
      </c>
      <c r="I4592" s="16">
        <v>280.26</v>
      </c>
      <c r="J4592" s="16">
        <v>2.06</v>
      </c>
      <c r="K4592" s="16">
        <v>201.1</v>
      </c>
      <c r="L4592" s="16">
        <f>J4592*'SR Adjusted'!$AE$11</f>
        <v>2.2103799999999998</v>
      </c>
      <c r="M4592" s="16">
        <f>K4592*'SR Adjusted'!$AE$11</f>
        <v>215.78029999999998</v>
      </c>
    </row>
    <row r="4593" spans="1:13" x14ac:dyDescent="0.2">
      <c r="A4593" s="76">
        <f t="shared" si="71"/>
        <v>40134</v>
      </c>
      <c r="B4593" s="16">
        <v>7.36</v>
      </c>
      <c r="C4593" s="16">
        <v>94.3</v>
      </c>
      <c r="D4593" s="16">
        <v>24.8</v>
      </c>
      <c r="E4593" s="16">
        <v>22.8</v>
      </c>
      <c r="F4593" s="16">
        <v>27.5</v>
      </c>
      <c r="G4593" s="16">
        <v>6.21</v>
      </c>
      <c r="H4593" s="16">
        <v>23.96</v>
      </c>
      <c r="I4593" s="16">
        <v>308.58999999999997</v>
      </c>
      <c r="J4593" s="16">
        <v>14.64</v>
      </c>
      <c r="K4593" s="16">
        <v>1352</v>
      </c>
      <c r="L4593" s="16">
        <f>J4593*'SR Adjusted'!$AE$11</f>
        <v>15.70872</v>
      </c>
      <c r="M4593" s="16">
        <f>K4593*'SR Adjusted'!$AE$11</f>
        <v>1450.6959999999999</v>
      </c>
    </row>
    <row r="4594" spans="1:13" x14ac:dyDescent="0.2">
      <c r="A4594" s="76">
        <f t="shared" si="71"/>
        <v>40135</v>
      </c>
      <c r="B4594" s="16">
        <v>88.63</v>
      </c>
      <c r="C4594" s="16">
        <v>95.7</v>
      </c>
      <c r="D4594" s="16">
        <v>24</v>
      </c>
      <c r="E4594" s="16">
        <v>21.9</v>
      </c>
      <c r="F4594" s="16">
        <v>26.3</v>
      </c>
      <c r="G4594" s="16">
        <v>7.09</v>
      </c>
      <c r="H4594" s="16">
        <v>26.99</v>
      </c>
      <c r="I4594" s="16">
        <v>335.72</v>
      </c>
      <c r="J4594" s="16">
        <v>8.2899999999999991</v>
      </c>
      <c r="K4594" s="16">
        <v>1447</v>
      </c>
      <c r="L4594" s="16">
        <f>J4594*'SR Adjusted'!$AE$11</f>
        <v>8.8951699999999985</v>
      </c>
      <c r="M4594" s="16">
        <f>K4594*'SR Adjusted'!$AE$11</f>
        <v>1552.6309999999999</v>
      </c>
    </row>
    <row r="4595" spans="1:13" x14ac:dyDescent="0.2">
      <c r="A4595" s="76">
        <f t="shared" si="71"/>
        <v>40136</v>
      </c>
      <c r="B4595" s="16">
        <v>31.22</v>
      </c>
      <c r="C4595" s="16">
        <v>93.8</v>
      </c>
      <c r="D4595" s="16">
        <v>25.1</v>
      </c>
      <c r="E4595" s="16">
        <v>22.7</v>
      </c>
      <c r="F4595" s="16">
        <v>26.4</v>
      </c>
      <c r="G4595" s="16">
        <v>9.9</v>
      </c>
      <c r="H4595" s="16">
        <v>25.4</v>
      </c>
      <c r="I4595" s="16">
        <v>355.62</v>
      </c>
      <c r="J4595" s="16">
        <v>5.43</v>
      </c>
      <c r="K4595" s="16">
        <v>1094</v>
      </c>
      <c r="L4595" s="16">
        <f>J4595*'SR Adjusted'!$AE$11</f>
        <v>5.8263899999999991</v>
      </c>
      <c r="M4595" s="16">
        <f>K4595*'SR Adjusted'!$AE$11</f>
        <v>1173.8619999999999</v>
      </c>
    </row>
    <row r="4596" spans="1:13" x14ac:dyDescent="0.2">
      <c r="A4596" s="76">
        <f t="shared" si="71"/>
        <v>40137</v>
      </c>
      <c r="B4596" s="16">
        <v>2.2799999999999998</v>
      </c>
      <c r="C4596" s="16">
        <v>92.3</v>
      </c>
      <c r="D4596" s="16">
        <v>26</v>
      </c>
      <c r="E4596" s="16">
        <v>24.9</v>
      </c>
      <c r="F4596" s="16">
        <v>27</v>
      </c>
      <c r="G4596" s="16">
        <v>10.69</v>
      </c>
      <c r="H4596" s="16">
        <v>26.14</v>
      </c>
      <c r="I4596" s="16">
        <v>6.8</v>
      </c>
      <c r="J4596" s="16">
        <v>7.45</v>
      </c>
      <c r="K4596" s="16">
        <v>820</v>
      </c>
      <c r="L4596" s="16">
        <f>J4596*'SR Adjusted'!$AE$11</f>
        <v>7.9938500000000001</v>
      </c>
      <c r="M4596" s="16">
        <f>K4596*'SR Adjusted'!$AE$11</f>
        <v>879.86</v>
      </c>
    </row>
    <row r="4597" spans="1:13" x14ac:dyDescent="0.2">
      <c r="A4597" s="76">
        <f t="shared" si="71"/>
        <v>40138</v>
      </c>
      <c r="B4597" s="16">
        <v>8.1199999999999992</v>
      </c>
      <c r="C4597" s="16">
        <v>96.2</v>
      </c>
      <c r="D4597" s="16">
        <v>25</v>
      </c>
      <c r="E4597" s="16">
        <v>23.4</v>
      </c>
      <c r="F4597" s="16">
        <v>27.2</v>
      </c>
      <c r="G4597" s="16">
        <v>9.48</v>
      </c>
      <c r="H4597" s="16">
        <v>27.84</v>
      </c>
      <c r="I4597" s="16">
        <v>331.62</v>
      </c>
      <c r="J4597" s="16">
        <v>6.38</v>
      </c>
      <c r="K4597" s="16">
        <v>1038</v>
      </c>
      <c r="L4597" s="16">
        <f>J4597*'SR Adjusted'!$AE$11</f>
        <v>6.8457399999999993</v>
      </c>
      <c r="M4597" s="16">
        <f>K4597*'SR Adjusted'!$AE$11</f>
        <v>1113.7739999999999</v>
      </c>
    </row>
    <row r="4598" spans="1:13" x14ac:dyDescent="0.2">
      <c r="A4598" s="76">
        <f t="shared" si="71"/>
        <v>40139</v>
      </c>
      <c r="B4598" s="16">
        <v>11.15</v>
      </c>
      <c r="C4598" s="16">
        <v>97</v>
      </c>
      <c r="D4598" s="16">
        <v>24.6</v>
      </c>
      <c r="E4598" s="16">
        <v>22.7</v>
      </c>
      <c r="F4598" s="16">
        <v>26.4</v>
      </c>
      <c r="G4598" s="16">
        <v>8.68</v>
      </c>
      <c r="H4598" s="16">
        <v>30.02</v>
      </c>
      <c r="I4598" s="16">
        <v>264.35000000000002</v>
      </c>
      <c r="J4598" s="16">
        <v>10.68</v>
      </c>
      <c r="K4598" s="16">
        <v>1224</v>
      </c>
      <c r="L4598" s="16">
        <f>J4598*'SR Adjusted'!$AE$11</f>
        <v>11.459639999999998</v>
      </c>
      <c r="M4598" s="16">
        <f>K4598*'SR Adjusted'!$AE$11</f>
        <v>1313.3519999999999</v>
      </c>
    </row>
    <row r="4599" spans="1:13" x14ac:dyDescent="0.2">
      <c r="A4599" s="76">
        <f t="shared" si="71"/>
        <v>40140</v>
      </c>
      <c r="B4599" s="16">
        <v>6.86</v>
      </c>
      <c r="C4599" s="16">
        <v>98.8</v>
      </c>
      <c r="D4599" s="16">
        <v>24.6</v>
      </c>
      <c r="E4599" s="16">
        <v>23.8</v>
      </c>
      <c r="F4599" s="16">
        <v>25.8</v>
      </c>
      <c r="G4599" s="16">
        <v>8.5</v>
      </c>
      <c r="H4599" s="16">
        <v>24.73</v>
      </c>
      <c r="I4599" s="16">
        <v>264.13</v>
      </c>
      <c r="J4599" s="16">
        <v>5.85</v>
      </c>
      <c r="K4599" s="16">
        <v>1149</v>
      </c>
      <c r="L4599" s="16">
        <f>J4599*'SR Adjusted'!$AE$11</f>
        <v>6.2770499999999991</v>
      </c>
      <c r="M4599" s="16">
        <f>K4599*'SR Adjusted'!$AE$11</f>
        <v>1232.877</v>
      </c>
    </row>
    <row r="4600" spans="1:13" x14ac:dyDescent="0.2">
      <c r="A4600" s="76">
        <f t="shared" si="71"/>
        <v>40141</v>
      </c>
      <c r="B4600" s="16">
        <v>106.64</v>
      </c>
      <c r="C4600" s="16">
        <v>96.3</v>
      </c>
      <c r="D4600" s="16">
        <v>24.4</v>
      </c>
      <c r="E4600" s="16">
        <v>23.2</v>
      </c>
      <c r="F4600" s="16">
        <v>27.9</v>
      </c>
      <c r="G4600" s="16">
        <v>7.08</v>
      </c>
      <c r="H4600" s="16">
        <v>25.54</v>
      </c>
      <c r="I4600" s="16">
        <v>251.18</v>
      </c>
      <c r="J4600" s="16">
        <v>8.8800000000000008</v>
      </c>
      <c r="K4600" s="16">
        <v>1141</v>
      </c>
      <c r="L4600" s="16">
        <f>J4600*'SR Adjusted'!$AE$11</f>
        <v>9.5282400000000003</v>
      </c>
      <c r="M4600" s="16">
        <f>K4600*'SR Adjusted'!$AE$11</f>
        <v>1224.2929999999999</v>
      </c>
    </row>
    <row r="4601" spans="1:13" x14ac:dyDescent="0.2">
      <c r="A4601" s="76">
        <f t="shared" si="71"/>
        <v>40142</v>
      </c>
      <c r="B4601" s="16">
        <v>2.79</v>
      </c>
      <c r="C4601" s="16">
        <v>90.9</v>
      </c>
      <c r="D4601" s="16">
        <v>24.3</v>
      </c>
      <c r="E4601" s="16">
        <v>23.2</v>
      </c>
      <c r="F4601" s="16">
        <v>27</v>
      </c>
      <c r="G4601" s="16">
        <v>2.23</v>
      </c>
      <c r="H4601" s="16">
        <v>14.36</v>
      </c>
      <c r="I4601" s="16">
        <v>154.24</v>
      </c>
      <c r="J4601" s="16">
        <v>9.67</v>
      </c>
      <c r="K4601" s="16">
        <v>848</v>
      </c>
      <c r="L4601" s="16">
        <f>J4601*'SR Adjusted'!$AE$11</f>
        <v>10.375909999999999</v>
      </c>
      <c r="M4601" s="16">
        <f>K4601*'SR Adjusted'!$AE$11</f>
        <v>909.904</v>
      </c>
    </row>
    <row r="4602" spans="1:13" x14ac:dyDescent="0.2">
      <c r="A4602" s="76">
        <f t="shared" si="71"/>
        <v>40143</v>
      </c>
      <c r="B4602" s="16">
        <v>3.55</v>
      </c>
      <c r="C4602" s="16">
        <v>90.7</v>
      </c>
      <c r="D4602" s="16">
        <v>25.4</v>
      </c>
      <c r="E4602" s="16">
        <v>23.3</v>
      </c>
      <c r="F4602" s="16">
        <v>28.6</v>
      </c>
      <c r="G4602" s="16">
        <v>3.22</v>
      </c>
      <c r="H4602" s="16">
        <v>18.03</v>
      </c>
      <c r="I4602" s="16">
        <v>334.83</v>
      </c>
      <c r="J4602" s="16">
        <v>16.760000000000002</v>
      </c>
      <c r="K4602" s="16">
        <v>1224</v>
      </c>
      <c r="L4602" s="16">
        <f>J4602*'SR Adjusted'!$AE$11</f>
        <v>17.98348</v>
      </c>
      <c r="M4602" s="16">
        <f>K4602*'SR Adjusted'!$AE$11</f>
        <v>1313.3519999999999</v>
      </c>
    </row>
    <row r="4603" spans="1:13" x14ac:dyDescent="0.2">
      <c r="A4603" s="76">
        <f t="shared" si="71"/>
        <v>40144</v>
      </c>
      <c r="B4603" s="16">
        <v>0.75</v>
      </c>
      <c r="C4603" s="16">
        <v>92.5</v>
      </c>
      <c r="D4603" s="16">
        <v>25.8</v>
      </c>
      <c r="E4603" s="16">
        <v>24.8</v>
      </c>
      <c r="F4603" s="16">
        <v>27.9</v>
      </c>
      <c r="G4603" s="16">
        <v>10.210000000000001</v>
      </c>
      <c r="H4603" s="16">
        <v>27.87</v>
      </c>
      <c r="I4603" s="16">
        <v>5.9</v>
      </c>
      <c r="J4603" s="16">
        <v>10.84</v>
      </c>
      <c r="K4603" s="16">
        <v>1287</v>
      </c>
      <c r="L4603" s="16">
        <f>J4603*'SR Adjusted'!$AE$11</f>
        <v>11.631319999999999</v>
      </c>
      <c r="M4603" s="16">
        <f>K4603*'SR Adjusted'!$AE$11</f>
        <v>1380.951</v>
      </c>
    </row>
    <row r="4604" spans="1:13" x14ac:dyDescent="0.2">
      <c r="A4604" s="76">
        <f t="shared" si="71"/>
        <v>40145</v>
      </c>
      <c r="B4604" s="16">
        <v>0</v>
      </c>
      <c r="C4604" s="16">
        <v>89</v>
      </c>
      <c r="D4604" s="16">
        <v>26</v>
      </c>
      <c r="E4604" s="16">
        <v>24.6</v>
      </c>
      <c r="F4604" s="16">
        <v>27.9</v>
      </c>
      <c r="G4604" s="16">
        <v>10.01</v>
      </c>
      <c r="H4604" s="16">
        <v>28.15</v>
      </c>
      <c r="I4604" s="16">
        <v>12.08</v>
      </c>
      <c r="J4604" s="16">
        <v>13.35</v>
      </c>
      <c r="K4604" s="16">
        <v>1290</v>
      </c>
      <c r="L4604" s="16">
        <f>J4604*'SR Adjusted'!$AE$11</f>
        <v>14.324549999999999</v>
      </c>
      <c r="M4604" s="16">
        <f>K4604*'SR Adjusted'!$AE$11</f>
        <v>1384.1699999999998</v>
      </c>
    </row>
    <row r="4605" spans="1:13" x14ac:dyDescent="0.2">
      <c r="A4605" s="76">
        <f t="shared" si="71"/>
        <v>40146</v>
      </c>
      <c r="B4605" s="16">
        <v>2.2799999999999998</v>
      </c>
      <c r="C4605" s="16">
        <v>89.9</v>
      </c>
      <c r="D4605" s="16">
        <v>25.5</v>
      </c>
      <c r="E4605" s="16">
        <v>24</v>
      </c>
      <c r="F4605" s="16">
        <v>27.2</v>
      </c>
      <c r="G4605" s="16">
        <v>8.34</v>
      </c>
      <c r="H4605" s="16">
        <v>23.43</v>
      </c>
      <c r="I4605" s="16">
        <v>327.86</v>
      </c>
      <c r="J4605" s="16">
        <v>9.08</v>
      </c>
      <c r="K4605" s="16">
        <v>1195</v>
      </c>
      <c r="L4605" s="16">
        <f>J4605*'SR Adjusted'!$AE$11</f>
        <v>9.7428399999999993</v>
      </c>
      <c r="M4605" s="16">
        <f>K4605*'SR Adjusted'!$AE$11</f>
        <v>1282.2349999999999</v>
      </c>
    </row>
    <row r="4606" spans="1:13" x14ac:dyDescent="0.2">
      <c r="A4606" s="76">
        <f t="shared" si="71"/>
        <v>40147</v>
      </c>
      <c r="B4606" s="16">
        <v>11.65</v>
      </c>
      <c r="C4606" s="16">
        <v>96</v>
      </c>
      <c r="D4606" s="16">
        <v>24.4</v>
      </c>
      <c r="E4606" s="16">
        <v>23.1</v>
      </c>
      <c r="F4606" s="16">
        <v>25.9</v>
      </c>
      <c r="G4606" s="16">
        <v>7.13</v>
      </c>
      <c r="H4606" s="16">
        <v>26.95</v>
      </c>
      <c r="I4606" s="16">
        <v>286.95</v>
      </c>
      <c r="J4606" s="16">
        <v>5.61</v>
      </c>
      <c r="K4606" s="16">
        <v>432.8</v>
      </c>
      <c r="L4606" s="16">
        <f>J4606*'SR Adjusted'!$AE$11</f>
        <v>6.0195300000000005</v>
      </c>
      <c r="M4606" s="16">
        <f>K4606*'SR Adjusted'!$AE$11</f>
        <v>464.39440000000002</v>
      </c>
    </row>
    <row r="4607" spans="1:13" x14ac:dyDescent="0.2">
      <c r="A4607" s="76">
        <f t="shared" si="71"/>
        <v>40148</v>
      </c>
      <c r="B4607" s="16">
        <v>4.32</v>
      </c>
      <c r="C4607" s="16">
        <v>94.4</v>
      </c>
      <c r="D4607" s="16">
        <v>25</v>
      </c>
      <c r="E4607" s="16">
        <v>23.3</v>
      </c>
      <c r="F4607" s="16">
        <v>27.2</v>
      </c>
      <c r="G4607" s="16">
        <v>7.34</v>
      </c>
      <c r="H4607" s="16">
        <v>23.78</v>
      </c>
      <c r="I4607" s="16">
        <v>272.56</v>
      </c>
      <c r="J4607" s="16">
        <v>13.79</v>
      </c>
      <c r="K4607" s="16">
        <v>1275</v>
      </c>
      <c r="L4607" s="16">
        <f>J4607*'SR Adjusted'!$AE$11</f>
        <v>14.796669999999999</v>
      </c>
      <c r="M4607" s="16">
        <f>K4607*'SR Adjusted'!$AE$11</f>
        <v>1368.075</v>
      </c>
    </row>
    <row r="4608" spans="1:13" x14ac:dyDescent="0.2">
      <c r="A4608" s="76">
        <f t="shared" si="71"/>
        <v>40149</v>
      </c>
      <c r="B4608" s="16">
        <v>0.25</v>
      </c>
      <c r="C4608" s="16">
        <v>93</v>
      </c>
      <c r="D4608" s="16">
        <v>25.4</v>
      </c>
      <c r="E4608" s="16">
        <v>23.3</v>
      </c>
      <c r="F4608" s="16">
        <v>27.3</v>
      </c>
      <c r="G4608" s="16">
        <v>6.48</v>
      </c>
      <c r="H4608" s="16">
        <v>20.25</v>
      </c>
      <c r="I4608" s="16">
        <v>274.05</v>
      </c>
      <c r="J4608" s="16">
        <v>14.72</v>
      </c>
      <c r="K4608" s="16">
        <v>1250</v>
      </c>
      <c r="L4608" s="16">
        <f>J4608*'SR Adjusted'!$AE$11</f>
        <v>15.794560000000001</v>
      </c>
      <c r="M4608" s="16">
        <f>K4608*'SR Adjusted'!$AE$11</f>
        <v>1341.25</v>
      </c>
    </row>
    <row r="4609" spans="1:13" x14ac:dyDescent="0.2">
      <c r="A4609" s="76">
        <f t="shared" si="71"/>
        <v>40150</v>
      </c>
      <c r="B4609" s="16">
        <v>0</v>
      </c>
      <c r="C4609" s="16">
        <v>92</v>
      </c>
      <c r="D4609" s="16">
        <v>26.3</v>
      </c>
      <c r="E4609" s="16">
        <v>25.1</v>
      </c>
      <c r="F4609" s="16">
        <v>28.5</v>
      </c>
      <c r="G4609" s="16">
        <v>7.03</v>
      </c>
      <c r="H4609" s="16">
        <v>18.559999999999999</v>
      </c>
      <c r="I4609" s="16">
        <v>354.1</v>
      </c>
      <c r="J4609" s="16">
        <v>13.49</v>
      </c>
      <c r="K4609" s="16">
        <v>1145</v>
      </c>
      <c r="L4609" s="16">
        <f>J4609*'SR Adjusted'!$AE$11</f>
        <v>14.474769999999999</v>
      </c>
      <c r="M4609" s="16">
        <f>K4609*'SR Adjusted'!$AE$11</f>
        <v>1228.585</v>
      </c>
    </row>
    <row r="4610" spans="1:13" x14ac:dyDescent="0.2">
      <c r="A4610" s="76">
        <f t="shared" si="71"/>
        <v>40151</v>
      </c>
      <c r="B4610" s="16">
        <v>0</v>
      </c>
      <c r="C4610" s="16">
        <v>89.1</v>
      </c>
      <c r="D4610" s="16">
        <v>26.2</v>
      </c>
      <c r="E4610" s="16">
        <v>25.1</v>
      </c>
      <c r="F4610" s="16">
        <v>28.3</v>
      </c>
      <c r="G4610" s="16">
        <v>9.4</v>
      </c>
      <c r="H4610" s="16">
        <v>29.25</v>
      </c>
      <c r="I4610" s="16">
        <v>7.08</v>
      </c>
      <c r="J4610" s="16">
        <v>18.89</v>
      </c>
      <c r="K4610" s="16">
        <v>1005</v>
      </c>
      <c r="L4610" s="16">
        <f>J4610*'SR Adjusted'!$AE$11</f>
        <v>20.268969999999999</v>
      </c>
      <c r="M4610" s="16">
        <f>K4610*'SR Adjusted'!$AE$11</f>
        <v>1078.365</v>
      </c>
    </row>
    <row r="4611" spans="1:13" x14ac:dyDescent="0.2">
      <c r="A4611" s="76">
        <f t="shared" si="71"/>
        <v>40152</v>
      </c>
      <c r="B4611" s="16">
        <v>0</v>
      </c>
      <c r="C4611" s="16">
        <v>90</v>
      </c>
      <c r="D4611" s="16">
        <v>26</v>
      </c>
      <c r="E4611" s="16">
        <v>25</v>
      </c>
      <c r="F4611" s="16">
        <v>27.8</v>
      </c>
      <c r="G4611" s="16">
        <v>7.69</v>
      </c>
      <c r="H4611" s="16">
        <v>23.07</v>
      </c>
      <c r="I4611" s="16">
        <v>344.54</v>
      </c>
      <c r="J4611" s="16">
        <v>13.12</v>
      </c>
      <c r="K4611" s="16">
        <v>1214</v>
      </c>
      <c r="L4611" s="16">
        <f>J4611*'SR Adjusted'!$AE$11</f>
        <v>14.077759999999998</v>
      </c>
      <c r="M4611" s="16">
        <f>K4611*'SR Adjusted'!$AE$11</f>
        <v>1302.6219999999998</v>
      </c>
    </row>
    <row r="4612" spans="1:13" x14ac:dyDescent="0.2">
      <c r="A4612" s="76">
        <f t="shared" si="71"/>
        <v>40153</v>
      </c>
      <c r="B4612" s="16">
        <v>0</v>
      </c>
      <c r="C4612" s="16">
        <v>87.6</v>
      </c>
      <c r="D4612" s="16">
        <v>26.1</v>
      </c>
      <c r="E4612" s="16">
        <v>24.9</v>
      </c>
      <c r="F4612" s="16">
        <v>28</v>
      </c>
      <c r="G4612" s="16">
        <v>9.9700000000000006</v>
      </c>
      <c r="H4612" s="16">
        <v>27.77</v>
      </c>
      <c r="I4612" s="16">
        <v>6.23</v>
      </c>
      <c r="J4612" s="16">
        <v>16.98</v>
      </c>
      <c r="K4612" s="16">
        <v>1069</v>
      </c>
      <c r="L4612" s="16">
        <f>J4612*'SR Adjusted'!$AE$11</f>
        <v>18.219539999999999</v>
      </c>
      <c r="M4612" s="16">
        <f>K4612*'SR Adjusted'!$AE$11</f>
        <v>1147.037</v>
      </c>
    </row>
    <row r="4613" spans="1:13" x14ac:dyDescent="0.2">
      <c r="A4613" s="76">
        <f t="shared" ref="A4613:A4676" si="72">A4612+1</f>
        <v>40154</v>
      </c>
      <c r="B4613" s="16">
        <v>0</v>
      </c>
      <c r="C4613" s="16">
        <v>85</v>
      </c>
      <c r="D4613" s="16">
        <v>26.3</v>
      </c>
      <c r="E4613" s="16">
        <v>25.3</v>
      </c>
      <c r="F4613" s="16">
        <v>28.2</v>
      </c>
      <c r="G4613" s="16">
        <v>10.92</v>
      </c>
      <c r="H4613" s="16">
        <v>29.28</v>
      </c>
      <c r="I4613" s="16">
        <v>9.8800000000000008</v>
      </c>
      <c r="J4613" s="16">
        <v>18.809999999999999</v>
      </c>
      <c r="K4613" s="16">
        <v>1118</v>
      </c>
      <c r="L4613" s="16">
        <f>J4613*'SR Adjusted'!$AE$11</f>
        <v>20.183129999999998</v>
      </c>
      <c r="M4613" s="16">
        <f>K4613*'SR Adjusted'!$AE$11</f>
        <v>1199.614</v>
      </c>
    </row>
    <row r="4614" spans="1:13" x14ac:dyDescent="0.2">
      <c r="A4614" s="76">
        <f t="shared" si="72"/>
        <v>40155</v>
      </c>
      <c r="B4614" s="16">
        <v>3.04</v>
      </c>
      <c r="C4614" s="16">
        <v>89</v>
      </c>
      <c r="D4614" s="16">
        <v>25.5</v>
      </c>
      <c r="E4614" s="16">
        <v>23.1</v>
      </c>
      <c r="F4614" s="16">
        <v>28</v>
      </c>
      <c r="G4614" s="16">
        <v>8.91</v>
      </c>
      <c r="H4614" s="16">
        <v>27.84</v>
      </c>
      <c r="I4614" s="16">
        <v>0.95</v>
      </c>
      <c r="J4614" s="16">
        <v>19.39</v>
      </c>
      <c r="K4614" s="16">
        <v>1147</v>
      </c>
      <c r="L4614" s="16">
        <f>J4614*'SR Adjusted'!$AE$11</f>
        <v>20.80547</v>
      </c>
      <c r="M4614" s="16">
        <f>K4614*'SR Adjusted'!$AE$11</f>
        <v>1230.731</v>
      </c>
    </row>
    <row r="4615" spans="1:13" x14ac:dyDescent="0.2">
      <c r="A4615" s="76">
        <f t="shared" si="72"/>
        <v>40156</v>
      </c>
      <c r="B4615" s="16">
        <v>14.21</v>
      </c>
      <c r="C4615" s="16">
        <v>94.8</v>
      </c>
      <c r="D4615" s="16">
        <v>24.5</v>
      </c>
      <c r="E4615" s="16">
        <v>23</v>
      </c>
      <c r="F4615" s="16">
        <v>27.9</v>
      </c>
      <c r="G4615" s="16">
        <v>6.92</v>
      </c>
      <c r="H4615" s="16">
        <v>23.71</v>
      </c>
      <c r="I4615" s="16">
        <v>264.81</v>
      </c>
      <c r="J4615" s="16">
        <v>12.38</v>
      </c>
      <c r="K4615" s="16">
        <v>1213</v>
      </c>
      <c r="L4615" s="16">
        <f>J4615*'SR Adjusted'!$AE$11</f>
        <v>13.28374</v>
      </c>
      <c r="M4615" s="16">
        <f>K4615*'SR Adjusted'!$AE$11</f>
        <v>1301.549</v>
      </c>
    </row>
    <row r="4616" spans="1:13" x14ac:dyDescent="0.2">
      <c r="A4616" s="76">
        <f t="shared" si="72"/>
        <v>40157</v>
      </c>
      <c r="B4616" s="16">
        <v>4.32</v>
      </c>
      <c r="C4616" s="16">
        <v>93.2</v>
      </c>
      <c r="D4616" s="16">
        <v>25.1</v>
      </c>
      <c r="E4616" s="16">
        <v>23.4</v>
      </c>
      <c r="F4616" s="16">
        <v>27.7</v>
      </c>
      <c r="G4616" s="16">
        <v>5.85</v>
      </c>
      <c r="H4616" s="16">
        <v>17.57</v>
      </c>
      <c r="I4616" s="16">
        <v>278.29000000000002</v>
      </c>
      <c r="J4616" s="16">
        <v>10.51</v>
      </c>
      <c r="K4616" s="16">
        <v>1094</v>
      </c>
      <c r="L4616" s="16">
        <f>J4616*'SR Adjusted'!$AE$11</f>
        <v>11.277229999999999</v>
      </c>
      <c r="M4616" s="16">
        <f>K4616*'SR Adjusted'!$AE$11</f>
        <v>1173.8619999999999</v>
      </c>
    </row>
    <row r="4617" spans="1:13" x14ac:dyDescent="0.2">
      <c r="A4617" s="76">
        <f t="shared" si="72"/>
        <v>40158</v>
      </c>
      <c r="B4617" s="16">
        <v>0.25</v>
      </c>
      <c r="C4617" s="16">
        <v>88</v>
      </c>
      <c r="D4617" s="16">
        <v>25.9</v>
      </c>
      <c r="E4617" s="16">
        <v>24.4</v>
      </c>
      <c r="F4617" s="16">
        <v>27.6</v>
      </c>
      <c r="G4617" s="16">
        <v>9.57</v>
      </c>
      <c r="H4617" s="16">
        <v>31.08</v>
      </c>
      <c r="I4617" s="16">
        <v>23.16</v>
      </c>
      <c r="J4617" s="16">
        <v>17.91</v>
      </c>
      <c r="K4617" s="16">
        <v>985</v>
      </c>
      <c r="L4617" s="16">
        <f>J4617*'SR Adjusted'!$AE$11</f>
        <v>19.21743</v>
      </c>
      <c r="M4617" s="16">
        <f>K4617*'SR Adjusted'!$AE$11</f>
        <v>1056.905</v>
      </c>
    </row>
    <row r="4618" spans="1:13" x14ac:dyDescent="0.2">
      <c r="A4618" s="76">
        <f t="shared" si="72"/>
        <v>40159</v>
      </c>
      <c r="B4618" s="16">
        <v>0</v>
      </c>
      <c r="C4618" s="16">
        <v>87.5</v>
      </c>
      <c r="D4618" s="16">
        <v>26.1</v>
      </c>
      <c r="E4618" s="16">
        <v>24.5</v>
      </c>
      <c r="F4618" s="16">
        <v>27.7</v>
      </c>
      <c r="G4618" s="16">
        <v>11.3</v>
      </c>
      <c r="H4618" s="16">
        <v>29.28</v>
      </c>
      <c r="I4618" s="16">
        <v>21.78</v>
      </c>
      <c r="J4618" s="16">
        <v>19.75</v>
      </c>
      <c r="K4618" s="16">
        <v>1054</v>
      </c>
      <c r="L4618" s="16">
        <f>J4618*'SR Adjusted'!$AE$11</f>
        <v>21.191749999999999</v>
      </c>
      <c r="M4618" s="16">
        <f>K4618*'SR Adjusted'!$AE$11</f>
        <v>1130.942</v>
      </c>
    </row>
    <row r="4619" spans="1:13" x14ac:dyDescent="0.2">
      <c r="A4619" s="76">
        <f t="shared" si="72"/>
        <v>40160</v>
      </c>
      <c r="B4619" s="16">
        <v>0</v>
      </c>
      <c r="C4619" s="16">
        <v>88.3</v>
      </c>
      <c r="D4619" s="16">
        <v>26</v>
      </c>
      <c r="E4619" s="16">
        <v>25.2</v>
      </c>
      <c r="F4619" s="16">
        <v>27.7</v>
      </c>
      <c r="G4619" s="16">
        <v>10.68</v>
      </c>
      <c r="H4619" s="16">
        <v>27.98</v>
      </c>
      <c r="I4619" s="16">
        <v>31.9</v>
      </c>
      <c r="J4619" s="16">
        <v>19.760000000000002</v>
      </c>
      <c r="K4619" s="16">
        <v>1017</v>
      </c>
      <c r="L4619" s="16">
        <f>J4619*'SR Adjusted'!$AE$11</f>
        <v>21.202480000000001</v>
      </c>
      <c r="M4619" s="16">
        <f>K4619*'SR Adjusted'!$AE$11</f>
        <v>1091.241</v>
      </c>
    </row>
    <row r="4620" spans="1:13" x14ac:dyDescent="0.2">
      <c r="A4620" s="76">
        <f t="shared" si="72"/>
        <v>40161</v>
      </c>
      <c r="B4620" s="16">
        <v>0</v>
      </c>
      <c r="C4620" s="16">
        <v>86.4</v>
      </c>
      <c r="D4620" s="16">
        <v>26.1</v>
      </c>
      <c r="E4620" s="16">
        <v>25.3</v>
      </c>
      <c r="F4620" s="16">
        <v>27.6</v>
      </c>
      <c r="G4620" s="16">
        <v>10.59</v>
      </c>
      <c r="H4620" s="16">
        <v>26.95</v>
      </c>
      <c r="I4620" s="16">
        <v>27.66</v>
      </c>
      <c r="J4620" s="16">
        <v>24.87</v>
      </c>
      <c r="K4620" s="16">
        <v>1019</v>
      </c>
      <c r="L4620" s="16">
        <f>J4620*'SR Adjusted'!$AE$11</f>
        <v>26.685510000000001</v>
      </c>
      <c r="M4620" s="16">
        <f>K4620*'SR Adjusted'!$AE$11</f>
        <v>1093.3869999999999</v>
      </c>
    </row>
    <row r="4621" spans="1:13" x14ac:dyDescent="0.2">
      <c r="A4621" s="76">
        <f t="shared" si="72"/>
        <v>40162</v>
      </c>
      <c r="B4621" s="16">
        <v>0</v>
      </c>
      <c r="C4621" s="16">
        <v>88.2</v>
      </c>
      <c r="D4621" s="16">
        <v>25.9</v>
      </c>
      <c r="E4621" s="16">
        <v>24.6</v>
      </c>
      <c r="F4621" s="16">
        <v>28.3</v>
      </c>
      <c r="G4621" s="16">
        <v>7.75</v>
      </c>
      <c r="H4621" s="16">
        <v>24.91</v>
      </c>
      <c r="I4621" s="16">
        <v>14.36</v>
      </c>
      <c r="J4621" s="16">
        <v>18.25</v>
      </c>
      <c r="K4621" s="16">
        <v>1093</v>
      </c>
      <c r="L4621" s="16">
        <f>J4621*'SR Adjusted'!$AE$11</f>
        <v>19.582249999999998</v>
      </c>
      <c r="M4621" s="16">
        <f>K4621*'SR Adjusted'!$AE$11</f>
        <v>1172.789</v>
      </c>
    </row>
    <row r="4622" spans="1:13" x14ac:dyDescent="0.2">
      <c r="A4622" s="76">
        <f t="shared" si="72"/>
        <v>40163</v>
      </c>
      <c r="B4622" s="16">
        <v>0</v>
      </c>
      <c r="C4622" s="16">
        <v>85.7</v>
      </c>
      <c r="D4622" s="16">
        <v>25.6</v>
      </c>
      <c r="E4622" s="16">
        <v>24.5</v>
      </c>
      <c r="F4622" s="16">
        <v>27.6</v>
      </c>
      <c r="G4622" s="16">
        <v>7.74</v>
      </c>
      <c r="H4622" s="16">
        <v>21.59</v>
      </c>
      <c r="I4622" s="16">
        <v>348.56</v>
      </c>
      <c r="J4622" s="16">
        <v>15.38</v>
      </c>
      <c r="K4622" s="16">
        <v>1169</v>
      </c>
      <c r="L4622" s="16">
        <f>J4622*'SR Adjusted'!$AE$11</f>
        <v>16.502739999999999</v>
      </c>
      <c r="M4622" s="16">
        <f>K4622*'SR Adjusted'!$AE$11</f>
        <v>1254.337</v>
      </c>
    </row>
    <row r="4623" spans="1:13" x14ac:dyDescent="0.2">
      <c r="A4623" s="76">
        <f t="shared" si="72"/>
        <v>40164</v>
      </c>
      <c r="B4623" s="16">
        <v>0</v>
      </c>
      <c r="C4623" s="16">
        <v>83.4</v>
      </c>
      <c r="D4623" s="16">
        <v>25.4</v>
      </c>
      <c r="E4623" s="16">
        <v>24.4</v>
      </c>
      <c r="F4623" s="16">
        <v>27.5</v>
      </c>
      <c r="G4623" s="16">
        <v>7.73</v>
      </c>
      <c r="H4623" s="16">
        <v>22.4</v>
      </c>
      <c r="I4623" s="16">
        <v>346.98</v>
      </c>
      <c r="J4623" s="16">
        <v>15.53</v>
      </c>
      <c r="K4623" s="16">
        <v>1191</v>
      </c>
      <c r="L4623" s="16">
        <f>J4623*'SR Adjusted'!$AE$11</f>
        <v>16.663689999999999</v>
      </c>
      <c r="M4623" s="16">
        <f>K4623*'SR Adjusted'!$AE$11</f>
        <v>1277.943</v>
      </c>
    </row>
    <row r="4624" spans="1:13" x14ac:dyDescent="0.2">
      <c r="A4624" s="76">
        <f t="shared" si="72"/>
        <v>40165</v>
      </c>
      <c r="B4624" s="16">
        <v>0</v>
      </c>
      <c r="C4624" s="16">
        <v>88.5</v>
      </c>
      <c r="D4624" s="16">
        <v>24.9</v>
      </c>
      <c r="E4624" s="16">
        <v>23.9</v>
      </c>
      <c r="F4624" s="16">
        <v>26.9</v>
      </c>
      <c r="G4624" s="16">
        <v>7.7</v>
      </c>
      <c r="H4624" s="16">
        <v>26.11</v>
      </c>
      <c r="I4624" s="16">
        <v>273.97000000000003</v>
      </c>
      <c r="J4624" s="16">
        <v>14.65</v>
      </c>
      <c r="K4624" s="16">
        <v>1260</v>
      </c>
      <c r="L4624" s="16">
        <f>J4624*'SR Adjusted'!$AE$11</f>
        <v>15.71945</v>
      </c>
      <c r="M4624" s="16">
        <f>K4624*'SR Adjusted'!$AE$11</f>
        <v>1351.98</v>
      </c>
    </row>
    <row r="4625" spans="1:13" x14ac:dyDescent="0.2">
      <c r="A4625" s="76">
        <f t="shared" si="72"/>
        <v>40166</v>
      </c>
      <c r="B4625" s="16">
        <v>0</v>
      </c>
      <c r="C4625" s="16">
        <v>88.6</v>
      </c>
      <c r="D4625" s="16">
        <v>24.9</v>
      </c>
      <c r="E4625" s="16">
        <v>23.3</v>
      </c>
      <c r="F4625" s="16">
        <v>27.5</v>
      </c>
      <c r="G4625" s="16">
        <v>6.61</v>
      </c>
      <c r="H4625" s="16">
        <v>20.89</v>
      </c>
      <c r="I4625" s="16">
        <v>298.47000000000003</v>
      </c>
      <c r="J4625" s="16">
        <v>14.58</v>
      </c>
      <c r="K4625" s="16">
        <v>1287</v>
      </c>
      <c r="L4625" s="16">
        <f>J4625*'SR Adjusted'!$AE$11</f>
        <v>15.64434</v>
      </c>
      <c r="M4625" s="16">
        <f>K4625*'SR Adjusted'!$AE$11</f>
        <v>1380.951</v>
      </c>
    </row>
    <row r="4626" spans="1:13" x14ac:dyDescent="0.2">
      <c r="A4626" s="76">
        <f t="shared" si="72"/>
        <v>40167</v>
      </c>
      <c r="B4626" s="16">
        <v>6.34</v>
      </c>
      <c r="C4626" s="16">
        <v>89.9</v>
      </c>
      <c r="D4626" s="16">
        <v>24.5</v>
      </c>
      <c r="E4626" s="16">
        <v>22.4</v>
      </c>
      <c r="F4626" s="16">
        <v>26.8</v>
      </c>
      <c r="G4626" s="16">
        <v>5.8</v>
      </c>
      <c r="H4626" s="16">
        <v>19.16</v>
      </c>
      <c r="I4626" s="16">
        <v>296.98</v>
      </c>
      <c r="J4626" s="16">
        <v>10.95</v>
      </c>
      <c r="K4626" s="16">
        <v>1053</v>
      </c>
      <c r="L4626" s="16">
        <f>J4626*'SR Adjusted'!$AE$11</f>
        <v>11.749349999999998</v>
      </c>
      <c r="M4626" s="16">
        <f>K4626*'SR Adjusted'!$AE$11</f>
        <v>1129.8689999999999</v>
      </c>
    </row>
    <row r="4627" spans="1:13" x14ac:dyDescent="0.2">
      <c r="A4627" s="76">
        <f t="shared" si="72"/>
        <v>40168</v>
      </c>
      <c r="B4627" s="16">
        <v>1.27</v>
      </c>
      <c r="C4627" s="16">
        <v>92.9</v>
      </c>
      <c r="D4627" s="16">
        <v>24.3</v>
      </c>
      <c r="E4627" s="16">
        <v>22.8</v>
      </c>
      <c r="F4627" s="16">
        <v>26.8</v>
      </c>
      <c r="G4627" s="16">
        <v>6.22</v>
      </c>
      <c r="H4627" s="16">
        <v>19.79</v>
      </c>
      <c r="I4627" s="16">
        <v>292.63</v>
      </c>
      <c r="J4627" s="16">
        <v>10.56</v>
      </c>
      <c r="K4627" s="16">
        <v>1135</v>
      </c>
      <c r="L4627" s="16">
        <f>J4627*'SR Adjusted'!$AE$11</f>
        <v>11.330880000000001</v>
      </c>
      <c r="M4627" s="16">
        <f>K4627*'SR Adjusted'!$AE$11</f>
        <v>1217.855</v>
      </c>
    </row>
    <row r="4628" spans="1:13" x14ac:dyDescent="0.2">
      <c r="A4628" s="76">
        <f t="shared" si="72"/>
        <v>40169</v>
      </c>
      <c r="B4628" s="16">
        <v>8.8800000000000008</v>
      </c>
      <c r="C4628" s="16">
        <v>94.8</v>
      </c>
      <c r="D4628" s="16">
        <v>23.7</v>
      </c>
      <c r="E4628" s="16">
        <v>22.2</v>
      </c>
      <c r="F4628" s="16">
        <v>26.8</v>
      </c>
      <c r="G4628" s="16">
        <v>6.66</v>
      </c>
      <c r="H4628" s="16">
        <v>24.2</v>
      </c>
      <c r="I4628" s="16">
        <v>264.10000000000002</v>
      </c>
      <c r="J4628" s="16">
        <v>11.25</v>
      </c>
      <c r="K4628" s="16">
        <v>1266</v>
      </c>
      <c r="L4628" s="16">
        <f>J4628*'SR Adjusted'!$AE$11</f>
        <v>12.071249999999999</v>
      </c>
      <c r="M4628" s="16">
        <f>K4628*'SR Adjusted'!$AE$11</f>
        <v>1358.4179999999999</v>
      </c>
    </row>
    <row r="4629" spans="1:13" x14ac:dyDescent="0.2">
      <c r="A4629" s="76">
        <f t="shared" si="72"/>
        <v>40170</v>
      </c>
      <c r="B4629" s="16">
        <v>8.3699999999999992</v>
      </c>
      <c r="C4629" s="16">
        <v>95.3</v>
      </c>
      <c r="D4629" s="16">
        <v>24.1</v>
      </c>
      <c r="E4629" s="16">
        <v>23.1</v>
      </c>
      <c r="F4629" s="16">
        <v>26.6</v>
      </c>
      <c r="G4629" s="16">
        <v>6.7</v>
      </c>
      <c r="H4629" s="16">
        <v>23.18</v>
      </c>
      <c r="I4629" s="16">
        <v>269.99</v>
      </c>
      <c r="J4629" s="16">
        <v>10.14</v>
      </c>
      <c r="K4629" s="16">
        <v>1199</v>
      </c>
      <c r="L4629" s="16">
        <f>J4629*'SR Adjusted'!$AE$11</f>
        <v>10.88022</v>
      </c>
      <c r="M4629" s="16">
        <f>K4629*'SR Adjusted'!$AE$11</f>
        <v>1286.527</v>
      </c>
    </row>
    <row r="4630" spans="1:13" x14ac:dyDescent="0.2">
      <c r="A4630" s="76">
        <f t="shared" si="72"/>
        <v>40171</v>
      </c>
      <c r="B4630" s="16">
        <v>0.25</v>
      </c>
      <c r="C4630" s="16">
        <v>92</v>
      </c>
      <c r="D4630" s="16">
        <v>24.8</v>
      </c>
      <c r="E4630" s="16">
        <v>22.9</v>
      </c>
      <c r="F4630" s="16">
        <v>27.5</v>
      </c>
      <c r="G4630" s="16">
        <v>5.67</v>
      </c>
      <c r="H4630" s="16">
        <v>16.12</v>
      </c>
      <c r="I4630" s="16">
        <v>289.3</v>
      </c>
      <c r="J4630" s="16">
        <v>13.48</v>
      </c>
      <c r="K4630" s="16">
        <v>1202</v>
      </c>
      <c r="L4630" s="16">
        <f>J4630*'SR Adjusted'!$AE$11</f>
        <v>14.464040000000001</v>
      </c>
      <c r="M4630" s="16">
        <f>K4630*'SR Adjusted'!$AE$11</f>
        <v>1289.7459999999999</v>
      </c>
    </row>
    <row r="4631" spans="1:13" x14ac:dyDescent="0.2">
      <c r="A4631" s="76">
        <f t="shared" si="72"/>
        <v>40172</v>
      </c>
      <c r="B4631" s="16">
        <v>0</v>
      </c>
      <c r="C4631" s="16">
        <v>89.2</v>
      </c>
      <c r="D4631" s="16">
        <v>25.6</v>
      </c>
      <c r="E4631" s="16">
        <v>24.3</v>
      </c>
      <c r="F4631" s="16">
        <v>27.6</v>
      </c>
      <c r="G4631" s="16">
        <v>5.73</v>
      </c>
      <c r="H4631" s="16">
        <v>19.02</v>
      </c>
      <c r="I4631" s="16">
        <v>0.01</v>
      </c>
      <c r="J4631" s="16">
        <v>12.2</v>
      </c>
      <c r="K4631" s="16">
        <v>1268</v>
      </c>
      <c r="L4631" s="16">
        <f>J4631*'SR Adjusted'!$AE$11</f>
        <v>13.090599999999998</v>
      </c>
      <c r="M4631" s="16">
        <f>K4631*'SR Adjusted'!$AE$11</f>
        <v>1360.5639999999999</v>
      </c>
    </row>
    <row r="4632" spans="1:13" x14ac:dyDescent="0.2">
      <c r="A4632" s="76">
        <f t="shared" si="72"/>
        <v>40173</v>
      </c>
      <c r="B4632" s="16">
        <v>1.27</v>
      </c>
      <c r="C4632" s="16">
        <v>87.7</v>
      </c>
      <c r="D4632" s="16">
        <v>25.7</v>
      </c>
      <c r="E4632" s="16">
        <v>22.8</v>
      </c>
      <c r="F4632" s="16">
        <v>27.7</v>
      </c>
      <c r="G4632" s="16">
        <v>8.3800000000000008</v>
      </c>
      <c r="H4632" s="16">
        <v>25.23</v>
      </c>
      <c r="I4632" s="16">
        <v>345.42</v>
      </c>
      <c r="J4632" s="16">
        <v>14.75</v>
      </c>
      <c r="K4632" s="16">
        <v>1215</v>
      </c>
      <c r="L4632" s="16">
        <f>J4632*'SR Adjusted'!$AE$11</f>
        <v>15.826749999999999</v>
      </c>
      <c r="M4632" s="16">
        <f>K4632*'SR Adjusted'!$AE$11</f>
        <v>1303.6949999999999</v>
      </c>
    </row>
    <row r="4633" spans="1:13" x14ac:dyDescent="0.2">
      <c r="A4633" s="76">
        <f t="shared" si="72"/>
        <v>40174</v>
      </c>
      <c r="B4633" s="16">
        <v>6.34</v>
      </c>
      <c r="C4633" s="16">
        <v>85.9</v>
      </c>
      <c r="D4633" s="16">
        <v>25.5</v>
      </c>
      <c r="E4633" s="16">
        <v>23.7</v>
      </c>
      <c r="F4633" s="16">
        <v>27.7</v>
      </c>
      <c r="G4633" s="16">
        <v>8.32</v>
      </c>
      <c r="H4633" s="16">
        <v>23.39</v>
      </c>
      <c r="I4633" s="16">
        <v>349.1</v>
      </c>
      <c r="J4633" s="16">
        <v>16.010000000000002</v>
      </c>
      <c r="K4633" s="16">
        <v>1095</v>
      </c>
      <c r="L4633" s="16">
        <f>J4633*'SR Adjusted'!$AE$11</f>
        <v>17.178730000000002</v>
      </c>
      <c r="M4633" s="16">
        <f>K4633*'SR Adjusted'!$AE$11</f>
        <v>1174.9349999999999</v>
      </c>
    </row>
    <row r="4634" spans="1:13" x14ac:dyDescent="0.2">
      <c r="A4634" s="76">
        <f t="shared" si="72"/>
        <v>40175</v>
      </c>
      <c r="B4634" s="16">
        <v>21.08</v>
      </c>
      <c r="C4634" s="16">
        <v>89.8</v>
      </c>
      <c r="D4634" s="16">
        <v>24.8</v>
      </c>
      <c r="E4634" s="16">
        <v>22.8</v>
      </c>
      <c r="F4634" s="16">
        <v>26.8</v>
      </c>
      <c r="G4634" s="16">
        <v>8.4600000000000009</v>
      </c>
      <c r="H4634" s="16">
        <v>22.83</v>
      </c>
      <c r="I4634" s="16">
        <v>334.73</v>
      </c>
      <c r="J4634" s="16">
        <v>9.7799999999999994</v>
      </c>
      <c r="K4634" s="16">
        <v>1141</v>
      </c>
      <c r="L4634" s="16">
        <f>J4634*'SR Adjusted'!$AE$11</f>
        <v>10.493939999999998</v>
      </c>
      <c r="M4634" s="16">
        <f>K4634*'SR Adjusted'!$AE$11</f>
        <v>1224.2929999999999</v>
      </c>
    </row>
    <row r="4635" spans="1:13" x14ac:dyDescent="0.2">
      <c r="A4635" s="76">
        <f t="shared" si="72"/>
        <v>40176</v>
      </c>
      <c r="B4635" s="16">
        <v>0</v>
      </c>
      <c r="C4635" s="16">
        <v>80.599999999999994</v>
      </c>
      <c r="D4635" s="16">
        <v>25.8</v>
      </c>
      <c r="E4635" s="16">
        <v>24.9</v>
      </c>
      <c r="F4635" s="16">
        <v>27.4</v>
      </c>
      <c r="G4635" s="16">
        <v>12.06</v>
      </c>
      <c r="H4635" s="16">
        <v>28.58</v>
      </c>
      <c r="I4635" s="16">
        <v>19.010000000000002</v>
      </c>
      <c r="J4635" s="16">
        <v>17.86</v>
      </c>
      <c r="K4635" s="16">
        <v>1023</v>
      </c>
      <c r="L4635" s="16">
        <f>J4635*'SR Adjusted'!$AE$11</f>
        <v>19.163779999999999</v>
      </c>
      <c r="M4635" s="16">
        <f>K4635*'SR Adjusted'!$AE$11</f>
        <v>1097.6789999999999</v>
      </c>
    </row>
    <row r="4636" spans="1:13" x14ac:dyDescent="0.2">
      <c r="A4636" s="76">
        <f t="shared" si="72"/>
        <v>40177</v>
      </c>
      <c r="B4636" s="16">
        <v>0</v>
      </c>
      <c r="C4636" s="16">
        <v>84.2</v>
      </c>
      <c r="D4636" s="16">
        <v>25.8</v>
      </c>
      <c r="E4636" s="16">
        <v>24.7</v>
      </c>
      <c r="F4636" s="16">
        <v>27.4</v>
      </c>
      <c r="G4636" s="16">
        <v>11.96</v>
      </c>
      <c r="H4636" s="16">
        <v>31.47</v>
      </c>
      <c r="I4636" s="16">
        <v>17.98</v>
      </c>
      <c r="J4636" s="16">
        <v>16.78</v>
      </c>
      <c r="K4636" s="16">
        <v>1056</v>
      </c>
      <c r="L4636" s="16">
        <f>J4636*'SR Adjusted'!$AE$11</f>
        <v>18.004940000000001</v>
      </c>
      <c r="M4636" s="16">
        <f>K4636*'SR Adjusted'!$AE$11</f>
        <v>1133.088</v>
      </c>
    </row>
    <row r="4637" spans="1:13" x14ac:dyDescent="0.2">
      <c r="A4637" s="76">
        <f t="shared" si="72"/>
        <v>40178</v>
      </c>
      <c r="B4637" s="16">
        <v>0</v>
      </c>
      <c r="C4637" s="16">
        <v>86.2</v>
      </c>
      <c r="D4637" s="16">
        <v>26</v>
      </c>
      <c r="E4637" s="16">
        <v>25.2</v>
      </c>
      <c r="F4637" s="16">
        <v>27.6</v>
      </c>
      <c r="G4637" s="16">
        <v>10.44</v>
      </c>
      <c r="H4637" s="16">
        <v>28.01</v>
      </c>
      <c r="I4637" s="16">
        <v>18.510000000000002</v>
      </c>
      <c r="J4637" s="16">
        <v>21.74</v>
      </c>
      <c r="K4637" s="16">
        <v>1166</v>
      </c>
      <c r="L4637" s="16">
        <f>J4637*'SR Adjusted'!$AE$11</f>
        <v>23.327019999999997</v>
      </c>
      <c r="M4637" s="16">
        <f>K4637*'SR Adjusted'!$AE$11</f>
        <v>1251.1179999999999</v>
      </c>
    </row>
    <row r="4638" spans="1:13" x14ac:dyDescent="0.2">
      <c r="A4638" s="76">
        <f t="shared" si="72"/>
        <v>40179</v>
      </c>
      <c r="B4638" s="16">
        <v>0</v>
      </c>
      <c r="C4638" s="16">
        <v>86</v>
      </c>
      <c r="D4638" s="16">
        <v>25.7</v>
      </c>
      <c r="E4638" s="16">
        <v>24.6</v>
      </c>
      <c r="F4638" s="16">
        <v>27.8</v>
      </c>
      <c r="G4638" s="16">
        <v>8.7100000000000009</v>
      </c>
      <c r="H4638" s="16">
        <v>25.9</v>
      </c>
      <c r="I4638" s="16">
        <v>10.71</v>
      </c>
      <c r="J4638" s="16">
        <v>17.09</v>
      </c>
      <c r="K4638" s="16">
        <v>1105</v>
      </c>
      <c r="L4638" s="16">
        <f>J4638*'SR Adjusted'!$AE$11</f>
        <v>18.337569999999999</v>
      </c>
      <c r="M4638" s="16">
        <f>K4638*'SR Adjusted'!$AE$11</f>
        <v>1185.665</v>
      </c>
    </row>
    <row r="4639" spans="1:13" x14ac:dyDescent="0.2">
      <c r="A4639" s="76">
        <f t="shared" si="72"/>
        <v>40180</v>
      </c>
      <c r="B4639" s="16">
        <v>0</v>
      </c>
      <c r="C4639" s="16">
        <v>84.2</v>
      </c>
      <c r="D4639" s="16">
        <v>25.5</v>
      </c>
      <c r="E4639" s="16">
        <v>24.3</v>
      </c>
      <c r="F4639" s="16">
        <v>27.2</v>
      </c>
      <c r="G4639" s="16">
        <v>10.63</v>
      </c>
      <c r="H4639" s="16">
        <v>30.62</v>
      </c>
      <c r="I4639" s="16">
        <v>8.24</v>
      </c>
      <c r="J4639" s="16">
        <v>17.309999999999999</v>
      </c>
      <c r="K4639" s="16">
        <v>1221</v>
      </c>
      <c r="L4639" s="16">
        <f>J4639*'SR Adjusted'!$AE$11</f>
        <v>18.573629999999998</v>
      </c>
      <c r="M4639" s="16">
        <f>K4639*'SR Adjusted'!$AE$11</f>
        <v>1310.133</v>
      </c>
    </row>
    <row r="4640" spans="1:13" x14ac:dyDescent="0.2">
      <c r="A4640" s="76">
        <f t="shared" si="72"/>
        <v>40181</v>
      </c>
      <c r="B4640" s="16">
        <v>0</v>
      </c>
      <c r="C4640" s="16">
        <v>81.599999999999994</v>
      </c>
      <c r="D4640" s="16">
        <v>25.4</v>
      </c>
      <c r="E4640" s="16">
        <v>24.3</v>
      </c>
      <c r="F4640" s="16">
        <v>27.1</v>
      </c>
      <c r="G4640" s="16">
        <v>9.7799999999999994</v>
      </c>
      <c r="H4640" s="16">
        <v>25.44</v>
      </c>
      <c r="I4640" s="16">
        <v>359.45</v>
      </c>
      <c r="J4640" s="16">
        <v>17.28</v>
      </c>
      <c r="K4640" s="16">
        <v>1135</v>
      </c>
      <c r="L4640" s="16">
        <f>J4640*'SR Adjusted'!$AE$11</f>
        <v>18.541440000000001</v>
      </c>
      <c r="M4640" s="16">
        <f>K4640*'SR Adjusted'!$AE$11</f>
        <v>1217.855</v>
      </c>
    </row>
    <row r="4641" spans="1:13" x14ac:dyDescent="0.2">
      <c r="A4641" s="76">
        <f t="shared" si="72"/>
        <v>40182</v>
      </c>
      <c r="B4641" s="16">
        <v>0</v>
      </c>
      <c r="C4641" s="16">
        <v>82.7</v>
      </c>
      <c r="D4641" s="16">
        <v>25.3</v>
      </c>
      <c r="E4641" s="16">
        <v>24.2</v>
      </c>
      <c r="F4641" s="16">
        <v>27.3</v>
      </c>
      <c r="G4641" s="16">
        <v>8.01</v>
      </c>
      <c r="H4641" s="16">
        <v>22.61</v>
      </c>
      <c r="I4641" s="16">
        <v>340.28</v>
      </c>
      <c r="J4641" s="16">
        <v>15.37</v>
      </c>
      <c r="K4641" s="16">
        <v>1171</v>
      </c>
      <c r="L4641" s="16">
        <f>J4641*'SR Adjusted'!$AE$11</f>
        <v>16.492009999999997</v>
      </c>
      <c r="M4641" s="16">
        <f>K4641*'SR Adjusted'!$AE$11</f>
        <v>1256.4829999999999</v>
      </c>
    </row>
    <row r="4642" spans="1:13" x14ac:dyDescent="0.2">
      <c r="A4642" s="76">
        <f t="shared" si="72"/>
        <v>40183</v>
      </c>
      <c r="B4642" s="16">
        <v>0.51</v>
      </c>
      <c r="C4642" s="16">
        <v>82.2</v>
      </c>
      <c r="D4642" s="16">
        <v>25.2</v>
      </c>
      <c r="E4642" s="16">
        <v>23.9</v>
      </c>
      <c r="F4642" s="16">
        <v>27.3</v>
      </c>
      <c r="G4642" s="16">
        <v>6.94</v>
      </c>
      <c r="H4642" s="16">
        <v>20.6</v>
      </c>
      <c r="I4642" s="16">
        <v>324.83</v>
      </c>
      <c r="J4642" s="16">
        <v>17.61</v>
      </c>
      <c r="K4642" s="16">
        <v>1113</v>
      </c>
      <c r="L4642" s="16">
        <f>J4642*'SR Adjusted'!$AE$11</f>
        <v>18.895529999999997</v>
      </c>
      <c r="M4642" s="16">
        <f>K4642*'SR Adjusted'!$AE$11</f>
        <v>1194.249</v>
      </c>
    </row>
    <row r="4643" spans="1:13" x14ac:dyDescent="0.2">
      <c r="A4643" s="76">
        <f t="shared" si="72"/>
        <v>40184</v>
      </c>
      <c r="B4643" s="16">
        <v>3.04</v>
      </c>
      <c r="C4643" s="16">
        <v>81.599999999999994</v>
      </c>
      <c r="D4643" s="16">
        <v>25.2</v>
      </c>
      <c r="E4643" s="16">
        <v>23.8</v>
      </c>
      <c r="F4643" s="16">
        <v>27.3</v>
      </c>
      <c r="G4643" s="16">
        <v>9.49</v>
      </c>
      <c r="H4643" s="16">
        <v>26.53</v>
      </c>
      <c r="I4643" s="16">
        <v>353.87</v>
      </c>
      <c r="J4643" s="16">
        <v>19.21</v>
      </c>
      <c r="K4643" s="16">
        <v>1026</v>
      </c>
      <c r="L4643" s="16">
        <f>J4643*'SR Adjusted'!$AE$11</f>
        <v>20.61233</v>
      </c>
      <c r="M4643" s="16">
        <f>K4643*'SR Adjusted'!$AE$11</f>
        <v>1100.8979999999999</v>
      </c>
    </row>
    <row r="4644" spans="1:13" x14ac:dyDescent="0.2">
      <c r="A4644" s="76">
        <f t="shared" si="72"/>
        <v>40185</v>
      </c>
      <c r="B4644" s="16">
        <v>0</v>
      </c>
      <c r="C4644" s="16">
        <v>85.1</v>
      </c>
      <c r="D4644" s="16">
        <v>25.4</v>
      </c>
      <c r="E4644" s="16">
        <v>24.2</v>
      </c>
      <c r="F4644" s="16">
        <v>27</v>
      </c>
      <c r="G4644" s="16">
        <v>10.9</v>
      </c>
      <c r="H4644" s="16">
        <v>30.09</v>
      </c>
      <c r="I4644" s="16">
        <v>2.2599999999999998</v>
      </c>
      <c r="J4644" s="16">
        <v>10.53</v>
      </c>
      <c r="K4644" s="16">
        <v>1098</v>
      </c>
      <c r="L4644" s="16">
        <f>J4644*'SR Adjusted'!$AE$11</f>
        <v>11.298689999999999</v>
      </c>
      <c r="M4644" s="16">
        <f>K4644*'SR Adjusted'!$AE$11</f>
        <v>1178.154</v>
      </c>
    </row>
    <row r="4645" spans="1:13" x14ac:dyDescent="0.2">
      <c r="A4645" s="76">
        <f t="shared" si="72"/>
        <v>40186</v>
      </c>
      <c r="B4645" s="16">
        <v>0</v>
      </c>
      <c r="C4645" s="16">
        <v>82.9</v>
      </c>
      <c r="D4645" s="16">
        <v>25.7</v>
      </c>
      <c r="E4645" s="16">
        <v>24.3</v>
      </c>
      <c r="F4645" s="16">
        <v>27.3</v>
      </c>
      <c r="G4645" s="16">
        <v>11.52</v>
      </c>
      <c r="H4645" s="16">
        <v>29.28</v>
      </c>
      <c r="I4645" s="16">
        <v>351.38</v>
      </c>
      <c r="J4645" s="16">
        <v>12.45</v>
      </c>
      <c r="K4645" s="16">
        <v>1138</v>
      </c>
      <c r="L4645" s="16">
        <f>J4645*'SR Adjusted'!$AE$11</f>
        <v>13.358849999999999</v>
      </c>
      <c r="M4645" s="16">
        <f>K4645*'SR Adjusted'!$AE$11</f>
        <v>1221.0739999999998</v>
      </c>
    </row>
    <row r="4646" spans="1:13" x14ac:dyDescent="0.2">
      <c r="A4646" s="76">
        <f t="shared" si="72"/>
        <v>40187</v>
      </c>
      <c r="B4646" s="16">
        <v>0</v>
      </c>
      <c r="C4646" s="16">
        <v>81.900000000000006</v>
      </c>
      <c r="D4646" s="16">
        <v>25.4</v>
      </c>
      <c r="E4646" s="16">
        <v>24</v>
      </c>
      <c r="F4646" s="16">
        <v>27</v>
      </c>
      <c r="G4646" s="16">
        <v>9.1</v>
      </c>
      <c r="H4646" s="16">
        <v>28.01</v>
      </c>
      <c r="I4646" s="16">
        <v>334.96</v>
      </c>
      <c r="J4646" s="16">
        <v>14.26</v>
      </c>
      <c r="K4646" s="16">
        <v>1158</v>
      </c>
      <c r="L4646" s="16">
        <f>J4646*'SR Adjusted'!$AE$11</f>
        <v>15.300979999999999</v>
      </c>
      <c r="M4646" s="16">
        <f>K4646*'SR Adjusted'!$AE$11</f>
        <v>1242.5339999999999</v>
      </c>
    </row>
    <row r="4647" spans="1:13" x14ac:dyDescent="0.2">
      <c r="A4647" s="76">
        <f t="shared" si="72"/>
        <v>40188</v>
      </c>
      <c r="B4647" s="16">
        <v>3.3</v>
      </c>
      <c r="C4647" s="16">
        <v>84.2</v>
      </c>
      <c r="D4647" s="16">
        <v>25</v>
      </c>
      <c r="E4647" s="16">
        <v>22.7</v>
      </c>
      <c r="F4647" s="16">
        <v>27.2</v>
      </c>
      <c r="G4647" s="16">
        <v>7.48</v>
      </c>
      <c r="H4647" s="16">
        <v>28.44</v>
      </c>
      <c r="I4647" s="16">
        <v>334.27</v>
      </c>
      <c r="J4647" s="16">
        <v>12.95</v>
      </c>
      <c r="K4647" s="16">
        <v>1143</v>
      </c>
      <c r="L4647" s="16">
        <f>J4647*'SR Adjusted'!$AE$11</f>
        <v>13.895349999999999</v>
      </c>
      <c r="M4647" s="16">
        <f>K4647*'SR Adjusted'!$AE$11</f>
        <v>1226.4389999999999</v>
      </c>
    </row>
    <row r="4648" spans="1:13" x14ac:dyDescent="0.2">
      <c r="A4648" s="76">
        <f t="shared" si="72"/>
        <v>40189</v>
      </c>
      <c r="B4648" s="16">
        <v>1.52</v>
      </c>
      <c r="C4648" s="16">
        <v>83.5</v>
      </c>
      <c r="D4648" s="16">
        <v>25.1</v>
      </c>
      <c r="E4648" s="16">
        <v>23.1</v>
      </c>
      <c r="F4648" s="16">
        <v>27</v>
      </c>
      <c r="G4648" s="16">
        <v>13.6</v>
      </c>
      <c r="H4648" s="16">
        <v>33.69</v>
      </c>
      <c r="I4648" s="16">
        <v>6.04</v>
      </c>
      <c r="J4648" s="16">
        <v>14.46</v>
      </c>
      <c r="K4648" s="16">
        <v>976</v>
      </c>
      <c r="L4648" s="16">
        <f>J4648*'SR Adjusted'!$AE$11</f>
        <v>15.51558</v>
      </c>
      <c r="M4648" s="16">
        <f>K4648*'SR Adjusted'!$AE$11</f>
        <v>1047.248</v>
      </c>
    </row>
    <row r="4649" spans="1:13" x14ac:dyDescent="0.2">
      <c r="A4649" s="76">
        <f t="shared" si="72"/>
        <v>40190</v>
      </c>
      <c r="B4649" s="16">
        <v>5.3</v>
      </c>
      <c r="C4649" s="16">
        <v>87.7</v>
      </c>
      <c r="D4649" s="16">
        <v>24.4</v>
      </c>
      <c r="E4649" s="16">
        <v>21.2</v>
      </c>
      <c r="F4649" s="16">
        <v>26.6</v>
      </c>
      <c r="G4649" s="16">
        <v>12.66</v>
      </c>
      <c r="H4649" s="16">
        <v>34.5</v>
      </c>
      <c r="I4649" s="16">
        <v>359.48</v>
      </c>
      <c r="J4649" s="16">
        <v>14.06</v>
      </c>
      <c r="K4649" s="16">
        <v>1228</v>
      </c>
      <c r="L4649" s="16">
        <f>J4649*'SR Adjusted'!$AE$11</f>
        <v>15.08638</v>
      </c>
      <c r="M4649" s="16">
        <f>K4649*'SR Adjusted'!$AE$11</f>
        <v>1317.644</v>
      </c>
    </row>
    <row r="4650" spans="1:13" x14ac:dyDescent="0.2">
      <c r="A4650" s="76">
        <f t="shared" si="72"/>
        <v>40191</v>
      </c>
      <c r="B4650" s="16">
        <v>7.87</v>
      </c>
      <c r="C4650" s="16">
        <v>85</v>
      </c>
      <c r="D4650" s="16">
        <v>24.9</v>
      </c>
      <c r="E4650" s="16">
        <v>21.3</v>
      </c>
      <c r="F4650" s="16">
        <v>27</v>
      </c>
      <c r="G4650" s="16">
        <v>12.2</v>
      </c>
      <c r="H4650" s="16">
        <v>29.07</v>
      </c>
      <c r="I4650" s="16">
        <v>1.2</v>
      </c>
      <c r="J4650" s="16">
        <v>16.77</v>
      </c>
      <c r="K4650" s="16">
        <v>1228</v>
      </c>
      <c r="L4650" s="16">
        <f>J4650*'SR Adjusted'!$AE$11</f>
        <v>17.994209999999999</v>
      </c>
      <c r="M4650" s="16">
        <f>K4650*'SR Adjusted'!$AE$11</f>
        <v>1317.644</v>
      </c>
    </row>
    <row r="4651" spans="1:13" x14ac:dyDescent="0.2">
      <c r="A4651" s="76">
        <f t="shared" si="72"/>
        <v>40192</v>
      </c>
      <c r="B4651" s="16">
        <v>2.5299999999999998</v>
      </c>
      <c r="C4651" s="16">
        <v>85.7</v>
      </c>
      <c r="D4651" s="16">
        <v>25</v>
      </c>
      <c r="E4651" s="16">
        <v>23.8</v>
      </c>
      <c r="F4651" s="16">
        <v>26.9</v>
      </c>
      <c r="G4651" s="16">
        <v>10.49</v>
      </c>
      <c r="H4651" s="16">
        <v>28.05</v>
      </c>
      <c r="I4651" s="16">
        <v>357.15</v>
      </c>
      <c r="J4651" s="16">
        <v>11.78</v>
      </c>
      <c r="K4651" s="16">
        <v>1177</v>
      </c>
      <c r="L4651" s="16">
        <f>J4651*'SR Adjusted'!$AE$11</f>
        <v>12.639939999999999</v>
      </c>
      <c r="M4651" s="16">
        <f>K4651*'SR Adjusted'!$AE$11</f>
        <v>1262.921</v>
      </c>
    </row>
    <row r="4652" spans="1:13" x14ac:dyDescent="0.2">
      <c r="A4652" s="76">
        <f t="shared" si="72"/>
        <v>40193</v>
      </c>
      <c r="B4652" s="16">
        <v>0.5</v>
      </c>
      <c r="C4652" s="16">
        <v>89.2</v>
      </c>
      <c r="D4652" s="16">
        <v>25.2</v>
      </c>
      <c r="E4652" s="16">
        <v>23.8</v>
      </c>
      <c r="F4652" s="16">
        <v>27.2</v>
      </c>
      <c r="G4652" s="16">
        <v>8.58</v>
      </c>
      <c r="H4652" s="16">
        <v>25.86</v>
      </c>
      <c r="I4652" s="16">
        <v>356.68</v>
      </c>
      <c r="J4652" s="16">
        <v>13.41</v>
      </c>
      <c r="K4652" s="16">
        <v>1153</v>
      </c>
      <c r="L4652" s="16">
        <f>J4652*'SR Adjusted'!$AE$11</f>
        <v>14.38893</v>
      </c>
      <c r="M4652" s="16">
        <f>K4652*'SR Adjusted'!$AE$11</f>
        <v>1237.1689999999999</v>
      </c>
    </row>
    <row r="4653" spans="1:13" x14ac:dyDescent="0.2">
      <c r="A4653" s="76">
        <f t="shared" si="72"/>
        <v>40194</v>
      </c>
      <c r="B4653" s="16">
        <v>0</v>
      </c>
      <c r="C4653" s="16">
        <v>88.5</v>
      </c>
      <c r="D4653" s="16">
        <v>25.2</v>
      </c>
      <c r="E4653" s="16">
        <v>24.1</v>
      </c>
      <c r="F4653" s="16">
        <v>27.7</v>
      </c>
      <c r="G4653" s="16">
        <v>7.18</v>
      </c>
      <c r="H4653" s="16">
        <v>23.04</v>
      </c>
      <c r="I4653" s="16">
        <v>333.98</v>
      </c>
      <c r="J4653" s="16">
        <v>15.98</v>
      </c>
      <c r="K4653" s="16">
        <v>1163</v>
      </c>
      <c r="L4653" s="16">
        <f>J4653*'SR Adjusted'!$AE$11</f>
        <v>17.146539999999998</v>
      </c>
      <c r="M4653" s="16">
        <f>K4653*'SR Adjusted'!$AE$11</f>
        <v>1247.8989999999999</v>
      </c>
    </row>
    <row r="4654" spans="1:13" x14ac:dyDescent="0.2">
      <c r="A4654" s="76">
        <f t="shared" si="72"/>
        <v>40195</v>
      </c>
      <c r="B4654" s="16">
        <v>0</v>
      </c>
      <c r="C4654" s="16">
        <v>89.6</v>
      </c>
      <c r="D4654" s="16">
        <v>25.2</v>
      </c>
      <c r="E4654" s="16">
        <v>24.2</v>
      </c>
      <c r="F4654" s="16">
        <v>27.4</v>
      </c>
      <c r="G4654" s="16">
        <v>8.24</v>
      </c>
      <c r="H4654" s="16">
        <v>23.04</v>
      </c>
      <c r="I4654" s="16">
        <v>343.16</v>
      </c>
      <c r="J4654" s="16">
        <v>13.85</v>
      </c>
      <c r="K4654" s="16">
        <v>1191</v>
      </c>
      <c r="L4654" s="16">
        <f>J4654*'SR Adjusted'!$AE$11</f>
        <v>14.861049999999999</v>
      </c>
      <c r="M4654" s="16">
        <f>K4654*'SR Adjusted'!$AE$11</f>
        <v>1277.943</v>
      </c>
    </row>
    <row r="4655" spans="1:13" x14ac:dyDescent="0.2">
      <c r="A4655" s="76">
        <f t="shared" si="72"/>
        <v>40196</v>
      </c>
      <c r="B4655" s="16">
        <v>0</v>
      </c>
      <c r="C4655" s="16">
        <v>87.2</v>
      </c>
      <c r="D4655" s="16">
        <v>25.2</v>
      </c>
      <c r="E4655" s="16">
        <v>24.2</v>
      </c>
      <c r="F4655" s="16">
        <v>27.3</v>
      </c>
      <c r="G4655" s="16">
        <v>10.09</v>
      </c>
      <c r="H4655" s="16">
        <v>29.25</v>
      </c>
      <c r="I4655" s="16">
        <v>358.52</v>
      </c>
      <c r="J4655" s="16">
        <v>15.98</v>
      </c>
      <c r="K4655" s="16">
        <v>1139</v>
      </c>
      <c r="L4655" s="16">
        <f>J4655*'SR Adjusted'!$AE$11</f>
        <v>17.146539999999998</v>
      </c>
      <c r="M4655" s="16">
        <f>K4655*'SR Adjusted'!$AE$11</f>
        <v>1222.1469999999999</v>
      </c>
    </row>
    <row r="4656" spans="1:13" x14ac:dyDescent="0.2">
      <c r="A4656" s="76">
        <f t="shared" si="72"/>
        <v>40197</v>
      </c>
      <c r="B4656" s="16">
        <v>0</v>
      </c>
      <c r="C4656" s="16">
        <v>87.9</v>
      </c>
      <c r="D4656" s="16">
        <v>25.1</v>
      </c>
      <c r="E4656" s="16">
        <v>24</v>
      </c>
      <c r="F4656" s="16">
        <v>27.2</v>
      </c>
      <c r="G4656" s="16">
        <v>9.34</v>
      </c>
      <c r="H4656" s="16">
        <v>24.34</v>
      </c>
      <c r="I4656" s="16">
        <v>340.63</v>
      </c>
      <c r="J4656" s="16">
        <v>15.84</v>
      </c>
      <c r="K4656" s="16">
        <v>1184</v>
      </c>
      <c r="L4656" s="16">
        <f>J4656*'SR Adjusted'!$AE$11</f>
        <v>16.996320000000001</v>
      </c>
      <c r="M4656" s="16">
        <f>K4656*'SR Adjusted'!$AE$11</f>
        <v>1270.432</v>
      </c>
    </row>
    <row r="4657" spans="1:13" x14ac:dyDescent="0.2">
      <c r="A4657" s="76">
        <f t="shared" si="72"/>
        <v>40198</v>
      </c>
      <c r="B4657" s="16">
        <v>0</v>
      </c>
      <c r="C4657" s="16">
        <v>89</v>
      </c>
      <c r="D4657" s="16">
        <v>25.2</v>
      </c>
      <c r="E4657" s="16">
        <v>24.1</v>
      </c>
      <c r="F4657" s="16">
        <v>27.5</v>
      </c>
      <c r="G4657" s="16">
        <v>9.23</v>
      </c>
      <c r="H4657" s="16">
        <v>25.68</v>
      </c>
      <c r="I4657" s="16">
        <v>350.34</v>
      </c>
      <c r="J4657" s="16">
        <v>15.63</v>
      </c>
      <c r="K4657" s="16">
        <v>1263</v>
      </c>
      <c r="L4657" s="16">
        <f>J4657*'SR Adjusted'!$AE$11</f>
        <v>16.770990000000001</v>
      </c>
      <c r="M4657" s="16">
        <f>K4657*'SR Adjusted'!$AE$11</f>
        <v>1355.1989999999998</v>
      </c>
    </row>
    <row r="4658" spans="1:13" x14ac:dyDescent="0.2">
      <c r="A4658" s="76">
        <f t="shared" si="72"/>
        <v>40199</v>
      </c>
      <c r="B4658" s="16">
        <v>0</v>
      </c>
      <c r="C4658" s="16">
        <v>87.8</v>
      </c>
      <c r="D4658" s="16">
        <v>25.1</v>
      </c>
      <c r="E4658" s="16">
        <v>23.9</v>
      </c>
      <c r="F4658" s="16">
        <v>27.5</v>
      </c>
      <c r="G4658" s="16">
        <v>7.16</v>
      </c>
      <c r="H4658" s="16">
        <v>19.72</v>
      </c>
      <c r="I4658" s="16">
        <v>336.73</v>
      </c>
      <c r="J4658" s="16">
        <v>20.25</v>
      </c>
      <c r="K4658" s="16">
        <v>1166</v>
      </c>
      <c r="L4658" s="16">
        <f>J4658*'SR Adjusted'!$AE$11</f>
        <v>21.728249999999999</v>
      </c>
      <c r="M4658" s="16">
        <f>K4658*'SR Adjusted'!$AE$11</f>
        <v>1251.1179999999999</v>
      </c>
    </row>
    <row r="4659" spans="1:13" x14ac:dyDescent="0.2">
      <c r="A4659" s="76">
        <f t="shared" si="72"/>
        <v>40200</v>
      </c>
      <c r="B4659" s="16">
        <v>0</v>
      </c>
      <c r="C4659" s="16">
        <v>87.4</v>
      </c>
      <c r="D4659" s="16">
        <v>25.1</v>
      </c>
      <c r="E4659" s="16">
        <v>23.9</v>
      </c>
      <c r="F4659" s="16">
        <v>26.9</v>
      </c>
      <c r="G4659" s="16">
        <v>6.27</v>
      </c>
      <c r="H4659" s="16">
        <v>23.04</v>
      </c>
      <c r="I4659" s="16">
        <v>291.14</v>
      </c>
      <c r="J4659" s="16">
        <v>20.09</v>
      </c>
      <c r="K4659" s="16">
        <v>1188</v>
      </c>
      <c r="L4659" s="16">
        <f>J4659*'SR Adjusted'!$AE$11</f>
        <v>21.556570000000001</v>
      </c>
      <c r="M4659" s="16">
        <f>K4659*'SR Adjusted'!$AE$11</f>
        <v>1274.7239999999999</v>
      </c>
    </row>
    <row r="4660" spans="1:13" x14ac:dyDescent="0.2">
      <c r="A4660" s="76">
        <f t="shared" si="72"/>
        <v>40201</v>
      </c>
      <c r="B4660" s="16">
        <v>0</v>
      </c>
      <c r="C4660" s="16">
        <v>88.3</v>
      </c>
      <c r="D4660" s="16">
        <v>25.3</v>
      </c>
      <c r="E4660" s="16">
        <v>23.8</v>
      </c>
      <c r="F4660" s="16">
        <v>27.7</v>
      </c>
      <c r="G4660" s="16">
        <v>4.38</v>
      </c>
      <c r="H4660" s="16">
        <v>17.36</v>
      </c>
      <c r="I4660" s="16">
        <v>295.44</v>
      </c>
      <c r="J4660" s="16">
        <v>25.95</v>
      </c>
      <c r="K4660" s="16">
        <v>1158</v>
      </c>
      <c r="L4660" s="16">
        <f>J4660*'SR Adjusted'!$AE$11</f>
        <v>27.844349999999999</v>
      </c>
      <c r="M4660" s="16">
        <f>K4660*'SR Adjusted'!$AE$11</f>
        <v>1242.5339999999999</v>
      </c>
    </row>
    <row r="4661" spans="1:13" x14ac:dyDescent="0.2">
      <c r="A4661" s="76">
        <f t="shared" si="72"/>
        <v>40202</v>
      </c>
      <c r="B4661" s="16">
        <v>0</v>
      </c>
      <c r="C4661" s="16">
        <v>90.6</v>
      </c>
      <c r="D4661" s="16">
        <v>25.2</v>
      </c>
      <c r="E4661" s="16">
        <v>23.8</v>
      </c>
      <c r="F4661" s="16">
        <v>27.7</v>
      </c>
      <c r="G4661" s="16">
        <v>6.26</v>
      </c>
      <c r="H4661" s="16">
        <v>18.73</v>
      </c>
      <c r="I4661" s="16">
        <v>339.59</v>
      </c>
      <c r="J4661" s="16">
        <v>19.75</v>
      </c>
      <c r="K4661" s="16">
        <v>1110</v>
      </c>
      <c r="L4661" s="16">
        <f>J4661*'SR Adjusted'!$AE$11</f>
        <v>21.191749999999999</v>
      </c>
      <c r="M4661" s="16">
        <f>K4661*'SR Adjusted'!$AE$11</f>
        <v>1191.03</v>
      </c>
    </row>
    <row r="4662" spans="1:13" x14ac:dyDescent="0.2">
      <c r="A4662" s="76">
        <f t="shared" si="72"/>
        <v>40203</v>
      </c>
      <c r="B4662" s="16">
        <v>0</v>
      </c>
      <c r="C4662" s="16">
        <v>86.6</v>
      </c>
      <c r="D4662" s="16">
        <v>25.4</v>
      </c>
      <c r="E4662" s="16">
        <v>23.8</v>
      </c>
      <c r="F4662" s="16">
        <v>27.6</v>
      </c>
      <c r="G4662" s="16">
        <v>8</v>
      </c>
      <c r="H4662" s="16">
        <v>21.45</v>
      </c>
      <c r="I4662" s="16">
        <v>3.64</v>
      </c>
      <c r="J4662" s="16">
        <v>21.2</v>
      </c>
      <c r="K4662" s="16">
        <v>1160</v>
      </c>
      <c r="L4662" s="16">
        <f>J4662*'SR Adjusted'!$AE$11</f>
        <v>22.747599999999998</v>
      </c>
      <c r="M4662" s="16">
        <f>K4662*'SR Adjusted'!$AE$11</f>
        <v>1244.6799999999998</v>
      </c>
    </row>
    <row r="4663" spans="1:13" x14ac:dyDescent="0.2">
      <c r="A4663" s="76">
        <f t="shared" si="72"/>
        <v>40204</v>
      </c>
      <c r="B4663" s="16">
        <v>7.36</v>
      </c>
      <c r="C4663" s="16">
        <v>85.4</v>
      </c>
      <c r="D4663" s="16">
        <v>24.5</v>
      </c>
      <c r="E4663" s="16">
        <v>22.2</v>
      </c>
      <c r="F4663" s="16">
        <v>26.6</v>
      </c>
      <c r="G4663" s="16">
        <v>9.7200000000000006</v>
      </c>
      <c r="H4663" s="16">
        <v>27.06</v>
      </c>
      <c r="I4663" s="16">
        <v>335.31</v>
      </c>
      <c r="J4663" s="16">
        <v>13.48</v>
      </c>
      <c r="K4663" s="16">
        <v>1142</v>
      </c>
      <c r="L4663" s="16">
        <f>J4663*'SR Adjusted'!$AE$11</f>
        <v>14.464040000000001</v>
      </c>
      <c r="M4663" s="16">
        <f>K4663*'SR Adjusted'!$AE$11</f>
        <v>1225.366</v>
      </c>
    </row>
    <row r="4664" spans="1:13" x14ac:dyDescent="0.2">
      <c r="A4664" s="76">
        <f t="shared" si="72"/>
        <v>40205</v>
      </c>
      <c r="B4664" s="16">
        <v>0</v>
      </c>
      <c r="C4664" s="16">
        <v>79.8</v>
      </c>
      <c r="D4664" s="16">
        <v>25</v>
      </c>
      <c r="E4664" s="16">
        <v>23.8</v>
      </c>
      <c r="F4664" s="16">
        <v>27</v>
      </c>
      <c r="G4664" s="16">
        <v>11.21</v>
      </c>
      <c r="H4664" s="16">
        <v>26</v>
      </c>
      <c r="I4664" s="16">
        <v>3.09</v>
      </c>
      <c r="J4664" s="16">
        <v>18.149999999999999</v>
      </c>
      <c r="K4664" s="16">
        <v>1075</v>
      </c>
      <c r="L4664" s="16">
        <f>J4664*'SR Adjusted'!$AE$11</f>
        <v>19.474949999999996</v>
      </c>
      <c r="M4664" s="16">
        <f>K4664*'SR Adjusted'!$AE$11</f>
        <v>1153.4749999999999</v>
      </c>
    </row>
    <row r="4665" spans="1:13" x14ac:dyDescent="0.2">
      <c r="A4665" s="76">
        <f t="shared" si="72"/>
        <v>40206</v>
      </c>
      <c r="B4665" s="16">
        <v>0</v>
      </c>
      <c r="C4665" s="16">
        <v>83.3</v>
      </c>
      <c r="D4665" s="16">
        <v>25.4</v>
      </c>
      <c r="E4665" s="16">
        <v>23.3</v>
      </c>
      <c r="F4665" s="16">
        <v>27.5</v>
      </c>
      <c r="G4665" s="16">
        <v>12.83</v>
      </c>
      <c r="H4665" s="16">
        <v>33.06</v>
      </c>
      <c r="I4665" s="16">
        <v>11.63</v>
      </c>
      <c r="J4665" s="16">
        <v>20.58</v>
      </c>
      <c r="K4665" s="16">
        <v>1107</v>
      </c>
      <c r="L4665" s="16">
        <f>J4665*'SR Adjusted'!$AE$11</f>
        <v>22.082339999999999</v>
      </c>
      <c r="M4665" s="16">
        <f>K4665*'SR Adjusted'!$AE$11</f>
        <v>1187.8109999999999</v>
      </c>
    </row>
    <row r="4666" spans="1:13" x14ac:dyDescent="0.2">
      <c r="A4666" s="76">
        <f t="shared" si="72"/>
        <v>40207</v>
      </c>
      <c r="B4666" s="16">
        <v>0</v>
      </c>
      <c r="C4666" s="16">
        <v>84.8</v>
      </c>
      <c r="D4666" s="16">
        <v>25.4</v>
      </c>
      <c r="E4666" s="16">
        <v>24.5</v>
      </c>
      <c r="F4666" s="16">
        <v>27.1</v>
      </c>
      <c r="G4666" s="16">
        <v>11.75</v>
      </c>
      <c r="H4666" s="16">
        <v>30.09</v>
      </c>
      <c r="I4666" s="16">
        <v>24.21</v>
      </c>
      <c r="J4666" s="16">
        <v>29.13</v>
      </c>
      <c r="K4666" s="16">
        <v>1220</v>
      </c>
      <c r="L4666" s="16">
        <f>J4666*'SR Adjusted'!$AE$11</f>
        <v>31.256489999999996</v>
      </c>
      <c r="M4666" s="16">
        <f>K4666*'SR Adjusted'!$AE$11</f>
        <v>1309.06</v>
      </c>
    </row>
    <row r="4667" spans="1:13" x14ac:dyDescent="0.2">
      <c r="A4667" s="76">
        <f t="shared" si="72"/>
        <v>40208</v>
      </c>
      <c r="B4667" s="16">
        <v>0</v>
      </c>
      <c r="C4667" s="16">
        <v>85.7</v>
      </c>
      <c r="D4667" s="16">
        <v>25.2</v>
      </c>
      <c r="E4667" s="16">
        <v>23.9</v>
      </c>
      <c r="F4667" s="16">
        <v>27.7</v>
      </c>
      <c r="G4667" s="16">
        <v>7.05</v>
      </c>
      <c r="H4667" s="16">
        <v>18.95</v>
      </c>
      <c r="I4667" s="16">
        <v>342.11</v>
      </c>
      <c r="J4667" s="16">
        <v>39.97</v>
      </c>
      <c r="K4667" s="16">
        <v>1184</v>
      </c>
      <c r="L4667" s="16">
        <f>J4667*'SR Adjusted'!$AE$11</f>
        <v>42.887809999999995</v>
      </c>
      <c r="M4667" s="16">
        <f>K4667*'SR Adjusted'!$AE$11</f>
        <v>1270.432</v>
      </c>
    </row>
    <row r="4668" spans="1:13" x14ac:dyDescent="0.2">
      <c r="A4668" s="76">
        <f t="shared" si="72"/>
        <v>40209</v>
      </c>
      <c r="B4668" s="16">
        <v>0</v>
      </c>
      <c r="C4668" s="16">
        <v>88.3</v>
      </c>
      <c r="D4668" s="16">
        <v>25.4</v>
      </c>
      <c r="E4668" s="16">
        <v>24.1</v>
      </c>
      <c r="F4668" s="16">
        <v>27.5</v>
      </c>
      <c r="G4668" s="16">
        <v>7.57</v>
      </c>
      <c r="H4668" s="16">
        <v>21.31</v>
      </c>
      <c r="I4668" s="16">
        <v>346.4</v>
      </c>
      <c r="J4668" s="16">
        <v>50.29</v>
      </c>
      <c r="K4668" s="16">
        <v>1852</v>
      </c>
      <c r="L4668" s="16">
        <f>J4668*'SR Adjusted'!$AE$11</f>
        <v>53.961169999999996</v>
      </c>
      <c r="M4668" s="16">
        <f>K4668*'SR Adjusted'!$AE$11</f>
        <v>1987.1959999999999</v>
      </c>
    </row>
    <row r="4669" spans="1:13" x14ac:dyDescent="0.2">
      <c r="A4669" s="76">
        <f t="shared" si="72"/>
        <v>40210</v>
      </c>
      <c r="B4669" s="16">
        <v>0</v>
      </c>
      <c r="C4669" s="16">
        <v>87.5</v>
      </c>
      <c r="D4669" s="16">
        <v>25.6</v>
      </c>
      <c r="E4669" s="16">
        <v>24.5</v>
      </c>
      <c r="F4669" s="16">
        <v>27.6</v>
      </c>
      <c r="G4669" s="16">
        <v>10.44</v>
      </c>
      <c r="H4669" s="16">
        <v>30.13</v>
      </c>
      <c r="I4669" s="16">
        <v>4.53</v>
      </c>
      <c r="J4669" s="16">
        <v>42.37</v>
      </c>
      <c r="K4669" s="16">
        <v>1912</v>
      </c>
      <c r="L4669" s="16">
        <f>J4669*'SR Adjusted'!$AE$11</f>
        <v>45.463009999999997</v>
      </c>
      <c r="M4669" s="16">
        <f>K4669*'SR Adjusted'!$AE$11</f>
        <v>2051.576</v>
      </c>
    </row>
    <row r="4670" spans="1:13" x14ac:dyDescent="0.2">
      <c r="A4670" s="76">
        <f t="shared" si="72"/>
        <v>40211</v>
      </c>
      <c r="B4670" s="16">
        <v>0.25</v>
      </c>
      <c r="C4670" s="16">
        <v>87.9</v>
      </c>
      <c r="D4670" s="16">
        <v>25.6</v>
      </c>
      <c r="E4670" s="16">
        <v>24.7</v>
      </c>
      <c r="F4670" s="16">
        <v>27.2</v>
      </c>
      <c r="G4670" s="16">
        <v>10.1</v>
      </c>
      <c r="H4670" s="16">
        <v>26.57</v>
      </c>
      <c r="I4670" s="16">
        <v>344.61</v>
      </c>
      <c r="J4670" s="16">
        <v>17.100000000000001</v>
      </c>
      <c r="K4670" s="16">
        <v>1271</v>
      </c>
      <c r="L4670" s="16">
        <f>J4670*'SR Adjusted'!$AE$11</f>
        <v>18.348300000000002</v>
      </c>
      <c r="M4670" s="16">
        <f>K4670*'SR Adjusted'!$AE$11</f>
        <v>1363.7829999999999</v>
      </c>
    </row>
    <row r="4671" spans="1:13" x14ac:dyDescent="0.2">
      <c r="A4671" s="76">
        <f t="shared" si="72"/>
        <v>40212</v>
      </c>
      <c r="B4671" s="16">
        <v>0</v>
      </c>
      <c r="C4671" s="16">
        <v>87.5</v>
      </c>
      <c r="D4671" s="16">
        <v>25.5</v>
      </c>
      <c r="E4671" s="16">
        <v>24.3</v>
      </c>
      <c r="F4671" s="16">
        <v>27.1</v>
      </c>
      <c r="G4671" s="16">
        <v>11.51</v>
      </c>
      <c r="H4671" s="16">
        <v>28.58</v>
      </c>
      <c r="I4671" s="16">
        <v>1.28</v>
      </c>
      <c r="J4671" s="16">
        <v>25.51</v>
      </c>
      <c r="K4671" s="16">
        <v>1238</v>
      </c>
      <c r="L4671" s="16">
        <f>J4671*'SR Adjusted'!$AE$11</f>
        <v>27.372230000000002</v>
      </c>
      <c r="M4671" s="16">
        <f>K4671*'SR Adjusted'!$AE$11</f>
        <v>1328.374</v>
      </c>
    </row>
    <row r="4672" spans="1:13" x14ac:dyDescent="0.2">
      <c r="A4672" s="76">
        <f t="shared" si="72"/>
        <v>40213</v>
      </c>
      <c r="B4672" s="16">
        <v>1.27</v>
      </c>
      <c r="C4672" s="16">
        <v>86.6</v>
      </c>
      <c r="D4672" s="16">
        <v>25</v>
      </c>
      <c r="E4672" s="16">
        <v>23.7</v>
      </c>
      <c r="F4672" s="16">
        <v>26.7</v>
      </c>
      <c r="G4672" s="16">
        <v>9.11</v>
      </c>
      <c r="H4672" s="16">
        <v>27.13</v>
      </c>
      <c r="I4672" s="16">
        <v>329.83</v>
      </c>
      <c r="J4672" s="16">
        <v>44.29</v>
      </c>
      <c r="K4672" s="16">
        <v>1389</v>
      </c>
      <c r="L4672" s="16">
        <f>J4672*'SR Adjusted'!$AE$11</f>
        <v>47.52317</v>
      </c>
      <c r="M4672" s="16">
        <f>K4672*'SR Adjusted'!$AE$11</f>
        <v>1490.3969999999999</v>
      </c>
    </row>
    <row r="4673" spans="1:13" x14ac:dyDescent="0.2">
      <c r="A4673" s="76">
        <f t="shared" si="72"/>
        <v>40214</v>
      </c>
      <c r="B4673" s="16">
        <v>0.25</v>
      </c>
      <c r="C4673" s="16">
        <v>90.7</v>
      </c>
      <c r="D4673" s="16">
        <v>25.2</v>
      </c>
      <c r="E4673" s="16">
        <v>23.7</v>
      </c>
      <c r="F4673" s="16">
        <v>27.3</v>
      </c>
      <c r="G4673" s="16">
        <v>8.0500000000000007</v>
      </c>
      <c r="H4673" s="16">
        <v>25.86</v>
      </c>
      <c r="I4673" s="16">
        <v>342.38</v>
      </c>
      <c r="J4673" s="16">
        <v>15.68</v>
      </c>
      <c r="K4673" s="16">
        <v>1256</v>
      </c>
      <c r="L4673" s="16">
        <f>J4673*'SR Adjusted'!$AE$11</f>
        <v>16.824639999999999</v>
      </c>
      <c r="M4673" s="16">
        <f>K4673*'SR Adjusted'!$AE$11</f>
        <v>1347.6879999999999</v>
      </c>
    </row>
    <row r="4674" spans="1:13" x14ac:dyDescent="0.2">
      <c r="A4674" s="76">
        <f t="shared" si="72"/>
        <v>40215</v>
      </c>
      <c r="B4674" s="16">
        <v>0</v>
      </c>
      <c r="C4674" s="16">
        <v>89.7</v>
      </c>
      <c r="D4674" s="16">
        <v>25.3</v>
      </c>
      <c r="E4674" s="16">
        <v>24.4</v>
      </c>
      <c r="F4674" s="16">
        <v>27.2</v>
      </c>
      <c r="G4674" s="16">
        <v>7.33</v>
      </c>
      <c r="H4674" s="16">
        <v>21.13</v>
      </c>
      <c r="I4674" s="16">
        <v>338.41</v>
      </c>
      <c r="J4674" s="16">
        <v>12.5</v>
      </c>
      <c r="K4674" s="16">
        <v>1276</v>
      </c>
      <c r="L4674" s="16">
        <f>J4674*'SR Adjusted'!$AE$11</f>
        <v>13.4125</v>
      </c>
      <c r="M4674" s="16">
        <f>K4674*'SR Adjusted'!$AE$11</f>
        <v>1369.1479999999999</v>
      </c>
    </row>
    <row r="4675" spans="1:13" x14ac:dyDescent="0.2">
      <c r="A4675" s="76">
        <f t="shared" si="72"/>
        <v>40216</v>
      </c>
      <c r="B4675" s="16">
        <v>0</v>
      </c>
      <c r="C4675" s="16">
        <v>88.8</v>
      </c>
      <c r="D4675" s="16">
        <v>25.1</v>
      </c>
      <c r="E4675" s="16">
        <v>24.1</v>
      </c>
      <c r="F4675" s="16">
        <v>27.2</v>
      </c>
      <c r="G4675" s="16">
        <v>8.1</v>
      </c>
      <c r="H4675" s="16">
        <v>21.94</v>
      </c>
      <c r="I4675" s="16">
        <v>5.87</v>
      </c>
      <c r="J4675" s="16">
        <v>15.53</v>
      </c>
      <c r="K4675" s="16">
        <v>1261</v>
      </c>
      <c r="L4675" s="16">
        <f>J4675*'SR Adjusted'!$AE$11</f>
        <v>16.663689999999999</v>
      </c>
      <c r="M4675" s="16">
        <f>K4675*'SR Adjusted'!$AE$11</f>
        <v>1353.0529999999999</v>
      </c>
    </row>
    <row r="4676" spans="1:13" x14ac:dyDescent="0.2">
      <c r="A4676" s="76">
        <f t="shared" si="72"/>
        <v>40217</v>
      </c>
      <c r="B4676" s="16">
        <v>0</v>
      </c>
      <c r="C4676" s="16">
        <v>85.5</v>
      </c>
      <c r="D4676" s="16">
        <v>25.2</v>
      </c>
      <c r="E4676" s="16">
        <v>24.2</v>
      </c>
      <c r="F4676" s="16">
        <v>27</v>
      </c>
      <c r="G4676" s="16">
        <v>8.09</v>
      </c>
      <c r="H4676" s="16">
        <v>22.37</v>
      </c>
      <c r="I4676" s="16">
        <v>357.91</v>
      </c>
      <c r="J4676" s="16">
        <v>13.5</v>
      </c>
      <c r="K4676" s="16">
        <v>1271</v>
      </c>
      <c r="L4676" s="16">
        <f>J4676*'SR Adjusted'!$AE$11</f>
        <v>14.4855</v>
      </c>
      <c r="M4676" s="16">
        <f>K4676*'SR Adjusted'!$AE$11</f>
        <v>1363.7829999999999</v>
      </c>
    </row>
    <row r="4677" spans="1:13" x14ac:dyDescent="0.2">
      <c r="A4677" s="76">
        <f t="shared" ref="A4677:A4740" si="73">A4676+1</f>
        <v>40218</v>
      </c>
      <c r="B4677" s="16">
        <v>0</v>
      </c>
      <c r="C4677" s="16">
        <v>88.3</v>
      </c>
      <c r="D4677" s="16">
        <v>25.2</v>
      </c>
      <c r="E4677" s="16">
        <v>23.7</v>
      </c>
      <c r="F4677" s="16">
        <v>27</v>
      </c>
      <c r="G4677" s="16">
        <v>7.22</v>
      </c>
      <c r="H4677" s="16">
        <v>23.04</v>
      </c>
      <c r="I4677" s="16">
        <v>328.8</v>
      </c>
      <c r="J4677" s="16">
        <v>14.66</v>
      </c>
      <c r="K4677" s="16">
        <v>1257</v>
      </c>
      <c r="L4677" s="16">
        <f>J4677*'SR Adjusted'!$AE$11</f>
        <v>15.730179999999999</v>
      </c>
      <c r="M4677" s="16">
        <f>K4677*'SR Adjusted'!$AE$11</f>
        <v>1348.761</v>
      </c>
    </row>
    <row r="4678" spans="1:13" x14ac:dyDescent="0.2">
      <c r="A4678" s="76">
        <f t="shared" si="73"/>
        <v>40219</v>
      </c>
      <c r="B4678" s="16">
        <v>0</v>
      </c>
      <c r="C4678" s="16">
        <v>88.5</v>
      </c>
      <c r="D4678" s="16">
        <v>25.4</v>
      </c>
      <c r="E4678" s="16">
        <v>24.3</v>
      </c>
      <c r="F4678" s="16">
        <v>27.4</v>
      </c>
      <c r="G4678" s="16">
        <v>9.43</v>
      </c>
      <c r="H4678" s="16">
        <v>24.38</v>
      </c>
      <c r="I4678" s="16">
        <v>344.24</v>
      </c>
      <c r="J4678" s="16">
        <v>12.65</v>
      </c>
      <c r="K4678" s="16">
        <v>1202</v>
      </c>
      <c r="L4678" s="16">
        <f>J4678*'SR Adjusted'!$AE$11</f>
        <v>13.573449999999999</v>
      </c>
      <c r="M4678" s="16">
        <f>K4678*'SR Adjusted'!$AE$11</f>
        <v>1289.7459999999999</v>
      </c>
    </row>
    <row r="4679" spans="1:13" x14ac:dyDescent="0.2">
      <c r="A4679" s="76">
        <f t="shared" si="73"/>
        <v>40220</v>
      </c>
      <c r="B4679" s="16">
        <v>0</v>
      </c>
      <c r="C4679" s="16">
        <v>85</v>
      </c>
      <c r="D4679" s="16">
        <v>25.3</v>
      </c>
      <c r="E4679" s="16">
        <v>24.4</v>
      </c>
      <c r="F4679" s="16">
        <v>27</v>
      </c>
      <c r="G4679" s="16">
        <v>11.74</v>
      </c>
      <c r="H4679" s="16">
        <v>28.58</v>
      </c>
      <c r="I4679" s="16">
        <v>338.82</v>
      </c>
      <c r="J4679" s="16">
        <v>13.23</v>
      </c>
      <c r="K4679" s="16">
        <v>1275</v>
      </c>
      <c r="L4679" s="16">
        <f>J4679*'SR Adjusted'!$AE$11</f>
        <v>14.195790000000001</v>
      </c>
      <c r="M4679" s="16">
        <f>K4679*'SR Adjusted'!$AE$11</f>
        <v>1368.075</v>
      </c>
    </row>
    <row r="4680" spans="1:13" x14ac:dyDescent="0.2">
      <c r="A4680" s="76">
        <f t="shared" si="73"/>
        <v>40221</v>
      </c>
      <c r="B4680" s="16">
        <v>0</v>
      </c>
      <c r="C4680" s="16">
        <v>83.7</v>
      </c>
      <c r="D4680" s="16">
        <v>25.5</v>
      </c>
      <c r="E4680" s="16">
        <v>24</v>
      </c>
      <c r="F4680" s="16">
        <v>27.9</v>
      </c>
      <c r="G4680" s="16">
        <v>7.07</v>
      </c>
      <c r="H4680" s="16">
        <v>19.09</v>
      </c>
      <c r="I4680" s="16">
        <v>336.06</v>
      </c>
      <c r="J4680" s="16">
        <v>19.32</v>
      </c>
      <c r="K4680" s="16">
        <v>1117</v>
      </c>
      <c r="L4680" s="16">
        <f>J4680*'SR Adjusted'!$AE$11</f>
        <v>20.730360000000001</v>
      </c>
      <c r="M4680" s="16">
        <f>K4680*'SR Adjusted'!$AE$11</f>
        <v>1198.5409999999999</v>
      </c>
    </row>
    <row r="4681" spans="1:13" x14ac:dyDescent="0.2">
      <c r="A4681" s="76">
        <f t="shared" si="73"/>
        <v>40222</v>
      </c>
      <c r="B4681" s="16">
        <v>0</v>
      </c>
      <c r="C4681" s="16">
        <v>86.3</v>
      </c>
      <c r="D4681" s="16">
        <v>25.2</v>
      </c>
      <c r="E4681" s="16">
        <v>24</v>
      </c>
      <c r="F4681" s="16">
        <v>27.6</v>
      </c>
      <c r="G4681" s="16">
        <v>6.82</v>
      </c>
      <c r="H4681" s="16">
        <v>22.54</v>
      </c>
      <c r="I4681" s="16">
        <v>341.8</v>
      </c>
      <c r="J4681" s="16">
        <v>11.35</v>
      </c>
      <c r="K4681" s="16">
        <v>1107</v>
      </c>
      <c r="L4681" s="16">
        <f>J4681*'SR Adjusted'!$AE$11</f>
        <v>12.17855</v>
      </c>
      <c r="M4681" s="16">
        <f>K4681*'SR Adjusted'!$AE$11</f>
        <v>1187.8109999999999</v>
      </c>
    </row>
    <row r="4682" spans="1:13" x14ac:dyDescent="0.2">
      <c r="A4682" s="76">
        <f t="shared" si="73"/>
        <v>40223</v>
      </c>
      <c r="B4682" s="16">
        <v>0</v>
      </c>
      <c r="C4682" s="16">
        <v>84.4</v>
      </c>
      <c r="D4682" s="16">
        <v>25.2</v>
      </c>
      <c r="E4682" s="16">
        <v>24.4</v>
      </c>
      <c r="F4682" s="16">
        <v>26.8</v>
      </c>
      <c r="G4682" s="16">
        <v>8.77</v>
      </c>
      <c r="H4682" s="16">
        <v>25.51</v>
      </c>
      <c r="I4682" s="16">
        <v>325.43</v>
      </c>
      <c r="J4682" s="16">
        <v>12.96</v>
      </c>
      <c r="K4682" s="16">
        <v>1220</v>
      </c>
      <c r="L4682" s="16">
        <f>J4682*'SR Adjusted'!$AE$11</f>
        <v>13.906080000000001</v>
      </c>
      <c r="M4682" s="16">
        <f>K4682*'SR Adjusted'!$AE$11</f>
        <v>1309.06</v>
      </c>
    </row>
    <row r="4683" spans="1:13" x14ac:dyDescent="0.2">
      <c r="A4683" s="76">
        <f t="shared" si="73"/>
        <v>40224</v>
      </c>
      <c r="B4683" s="16">
        <v>0</v>
      </c>
      <c r="C4683" s="16">
        <v>86.5</v>
      </c>
      <c r="D4683" s="16">
        <v>25.3</v>
      </c>
      <c r="E4683" s="16">
        <v>24.1</v>
      </c>
      <c r="F4683" s="16">
        <v>27.6</v>
      </c>
      <c r="G4683" s="16">
        <v>8.75</v>
      </c>
      <c r="H4683" s="16">
        <v>21.84</v>
      </c>
      <c r="I4683" s="16">
        <v>351.7</v>
      </c>
      <c r="J4683" s="16">
        <v>14.34</v>
      </c>
      <c r="K4683" s="16">
        <v>1199</v>
      </c>
      <c r="L4683" s="16">
        <f>J4683*'SR Adjusted'!$AE$11</f>
        <v>15.386819999999998</v>
      </c>
      <c r="M4683" s="16">
        <f>K4683*'SR Adjusted'!$AE$11</f>
        <v>1286.527</v>
      </c>
    </row>
    <row r="4684" spans="1:13" x14ac:dyDescent="0.2">
      <c r="A4684" s="76">
        <f t="shared" si="73"/>
        <v>40225</v>
      </c>
      <c r="B4684" s="16">
        <v>0</v>
      </c>
      <c r="C4684" s="16">
        <v>89.9</v>
      </c>
      <c r="D4684" s="16">
        <v>25.1</v>
      </c>
      <c r="E4684" s="16">
        <v>24.3</v>
      </c>
      <c r="F4684" s="16">
        <v>27.2</v>
      </c>
      <c r="G4684" s="16">
        <v>8.11</v>
      </c>
      <c r="H4684" s="16">
        <v>20</v>
      </c>
      <c r="I4684" s="16">
        <v>335.23</v>
      </c>
      <c r="J4684" s="16">
        <v>10.33</v>
      </c>
      <c r="K4684" s="16">
        <v>1137</v>
      </c>
      <c r="L4684" s="16">
        <f>J4684*'SR Adjusted'!$AE$11</f>
        <v>11.08409</v>
      </c>
      <c r="M4684" s="16">
        <f>K4684*'SR Adjusted'!$AE$11</f>
        <v>1220.001</v>
      </c>
    </row>
    <row r="4685" spans="1:13" x14ac:dyDescent="0.2">
      <c r="A4685" s="76">
        <f t="shared" si="73"/>
        <v>40226</v>
      </c>
      <c r="B4685" s="16">
        <v>0</v>
      </c>
      <c r="C4685" s="16">
        <v>86.1</v>
      </c>
      <c r="D4685" s="16">
        <v>25.2</v>
      </c>
      <c r="E4685" s="16">
        <v>24.5</v>
      </c>
      <c r="F4685" s="16">
        <v>26.5</v>
      </c>
      <c r="G4685" s="16">
        <v>10.84</v>
      </c>
      <c r="H4685" s="16">
        <v>27.91</v>
      </c>
      <c r="I4685" s="16">
        <v>353.3</v>
      </c>
      <c r="J4685" s="16">
        <v>11.98</v>
      </c>
      <c r="K4685" s="16">
        <v>1198</v>
      </c>
      <c r="L4685" s="16">
        <f>J4685*'SR Adjusted'!$AE$11</f>
        <v>12.85454</v>
      </c>
      <c r="M4685" s="16">
        <f>K4685*'SR Adjusted'!$AE$11</f>
        <v>1285.454</v>
      </c>
    </row>
    <row r="4686" spans="1:13" x14ac:dyDescent="0.2">
      <c r="A4686" s="76">
        <f t="shared" si="73"/>
        <v>40227</v>
      </c>
      <c r="B4686" s="16">
        <v>0</v>
      </c>
      <c r="C4686" s="16">
        <v>82.2</v>
      </c>
      <c r="D4686" s="16">
        <v>25.5</v>
      </c>
      <c r="E4686" s="16">
        <v>24.5</v>
      </c>
      <c r="F4686" s="16">
        <v>27.6</v>
      </c>
      <c r="G4686" s="16">
        <v>12</v>
      </c>
      <c r="H4686" s="16">
        <v>29.32</v>
      </c>
      <c r="I4686" s="16">
        <v>7.17</v>
      </c>
      <c r="J4686" s="16">
        <v>21.25</v>
      </c>
      <c r="K4686" s="16">
        <v>1205</v>
      </c>
      <c r="L4686" s="16">
        <f>J4686*'SR Adjusted'!$AE$11</f>
        <v>22.80125</v>
      </c>
      <c r="M4686" s="16">
        <f>K4686*'SR Adjusted'!$AE$11</f>
        <v>1292.9649999999999</v>
      </c>
    </row>
    <row r="4687" spans="1:13" x14ac:dyDescent="0.2">
      <c r="A4687" s="76">
        <f t="shared" si="73"/>
        <v>40228</v>
      </c>
      <c r="B4687" s="16">
        <v>0</v>
      </c>
      <c r="C4687" s="16">
        <v>85.2</v>
      </c>
      <c r="D4687" s="16">
        <v>25.5</v>
      </c>
      <c r="E4687" s="16">
        <v>24.1</v>
      </c>
      <c r="F4687" s="16">
        <v>27.4</v>
      </c>
      <c r="G4687" s="16">
        <v>12.03</v>
      </c>
      <c r="H4687" s="16">
        <v>27.84</v>
      </c>
      <c r="I4687" s="16">
        <v>354.09</v>
      </c>
      <c r="J4687" s="16">
        <v>12.91</v>
      </c>
      <c r="K4687" s="16">
        <v>1160</v>
      </c>
      <c r="L4687" s="16">
        <f>J4687*'SR Adjusted'!$AE$11</f>
        <v>13.85243</v>
      </c>
      <c r="M4687" s="16">
        <f>K4687*'SR Adjusted'!$AE$11</f>
        <v>1244.6799999999998</v>
      </c>
    </row>
    <row r="4688" spans="1:13" x14ac:dyDescent="0.2">
      <c r="A4688" s="76">
        <f t="shared" si="73"/>
        <v>40229</v>
      </c>
      <c r="B4688" s="16">
        <v>0</v>
      </c>
      <c r="C4688" s="16">
        <v>87.9</v>
      </c>
      <c r="D4688" s="16">
        <v>25.5</v>
      </c>
      <c r="E4688" s="16">
        <v>24.4</v>
      </c>
      <c r="F4688" s="16">
        <v>27.3</v>
      </c>
      <c r="G4688" s="16">
        <v>9.84</v>
      </c>
      <c r="H4688" s="16">
        <v>22.61</v>
      </c>
      <c r="I4688" s="16">
        <v>350.86</v>
      </c>
      <c r="J4688" s="16">
        <v>15.68</v>
      </c>
      <c r="K4688" s="16">
        <v>1183</v>
      </c>
      <c r="L4688" s="16">
        <f>J4688*'SR Adjusted'!$AE$11</f>
        <v>16.824639999999999</v>
      </c>
      <c r="M4688" s="16">
        <f>K4688*'SR Adjusted'!$AE$11</f>
        <v>1269.3589999999999</v>
      </c>
    </row>
    <row r="4689" spans="1:13" x14ac:dyDescent="0.2">
      <c r="A4689" s="76">
        <f t="shared" si="73"/>
        <v>40230</v>
      </c>
      <c r="B4689" s="16">
        <v>0</v>
      </c>
      <c r="C4689" s="16">
        <v>90.3</v>
      </c>
      <c r="D4689" s="16">
        <v>25.7</v>
      </c>
      <c r="E4689" s="16">
        <v>24.5</v>
      </c>
      <c r="F4689" s="16">
        <v>28.2</v>
      </c>
      <c r="G4689" s="16">
        <v>8.1</v>
      </c>
      <c r="H4689" s="16">
        <v>22.12</v>
      </c>
      <c r="I4689" s="16">
        <v>353.76</v>
      </c>
      <c r="J4689" s="16">
        <v>14.42</v>
      </c>
      <c r="K4689" s="16">
        <v>1192</v>
      </c>
      <c r="L4689" s="16">
        <f>J4689*'SR Adjusted'!$AE$11</f>
        <v>15.472659999999999</v>
      </c>
      <c r="M4689" s="16">
        <f>K4689*'SR Adjusted'!$AE$11</f>
        <v>1279.0159999999998</v>
      </c>
    </row>
    <row r="4690" spans="1:13" x14ac:dyDescent="0.2">
      <c r="A4690" s="76">
        <f t="shared" si="73"/>
        <v>40231</v>
      </c>
      <c r="B4690" s="16">
        <v>0</v>
      </c>
      <c r="C4690" s="16">
        <v>87</v>
      </c>
      <c r="D4690" s="16">
        <v>25.9</v>
      </c>
      <c r="E4690" s="16">
        <v>24.6</v>
      </c>
      <c r="F4690" s="16">
        <v>28.5</v>
      </c>
      <c r="G4690" s="16">
        <v>4.7300000000000004</v>
      </c>
      <c r="H4690" s="16">
        <v>15.56</v>
      </c>
      <c r="I4690" s="16">
        <v>341.16</v>
      </c>
      <c r="J4690" s="16">
        <v>19.27</v>
      </c>
      <c r="K4690" s="16">
        <v>949</v>
      </c>
      <c r="L4690" s="16">
        <f>J4690*'SR Adjusted'!$AE$11</f>
        <v>20.67671</v>
      </c>
      <c r="M4690" s="16">
        <f>K4690*'SR Adjusted'!$AE$11</f>
        <v>1018.2769999999999</v>
      </c>
    </row>
    <row r="4691" spans="1:13" x14ac:dyDescent="0.2">
      <c r="A4691" s="76">
        <f t="shared" si="73"/>
        <v>40232</v>
      </c>
      <c r="B4691" s="16">
        <v>0</v>
      </c>
      <c r="C4691" s="16">
        <v>86.1</v>
      </c>
      <c r="D4691" s="16">
        <v>26.6</v>
      </c>
      <c r="E4691" s="16">
        <v>23.9</v>
      </c>
      <c r="F4691" s="16">
        <v>30.8</v>
      </c>
      <c r="G4691" s="16">
        <v>2.99</v>
      </c>
      <c r="H4691" s="16">
        <v>22.97</v>
      </c>
      <c r="I4691" s="16">
        <v>116.62</v>
      </c>
      <c r="J4691" s="16">
        <v>18.3</v>
      </c>
      <c r="K4691" s="16">
        <v>864</v>
      </c>
      <c r="L4691" s="16">
        <f>J4691*'SR Adjusted'!$AE$11</f>
        <v>19.635899999999999</v>
      </c>
      <c r="M4691" s="16">
        <f>K4691*'SR Adjusted'!$AE$11</f>
        <v>927.072</v>
      </c>
    </row>
    <row r="4692" spans="1:13" x14ac:dyDescent="0.2">
      <c r="A4692" s="76">
        <f t="shared" si="73"/>
        <v>40233</v>
      </c>
      <c r="B4692" s="16">
        <v>0</v>
      </c>
      <c r="C4692" s="16">
        <v>86.8</v>
      </c>
      <c r="D4692" s="16">
        <v>25.7</v>
      </c>
      <c r="E4692" s="16">
        <v>23.7</v>
      </c>
      <c r="F4692" s="16">
        <v>29.5</v>
      </c>
      <c r="G4692" s="16">
        <v>6.68</v>
      </c>
      <c r="H4692" s="16">
        <v>33.590000000000003</v>
      </c>
      <c r="I4692" s="16">
        <v>116.4</v>
      </c>
      <c r="J4692" s="16">
        <v>21.81</v>
      </c>
      <c r="K4692" s="16">
        <v>1015</v>
      </c>
      <c r="L4692" s="16">
        <f>J4692*'SR Adjusted'!$AE$11</f>
        <v>23.402129999999996</v>
      </c>
      <c r="M4692" s="16">
        <f>K4692*'SR Adjusted'!$AE$11</f>
        <v>1089.095</v>
      </c>
    </row>
    <row r="4693" spans="1:13" x14ac:dyDescent="0.2">
      <c r="A4693" s="76">
        <f t="shared" si="73"/>
        <v>40234</v>
      </c>
      <c r="B4693" s="16">
        <v>0</v>
      </c>
      <c r="C4693" s="16">
        <v>87.5</v>
      </c>
      <c r="D4693" s="16">
        <v>25.9</v>
      </c>
      <c r="E4693" s="16">
        <v>23.6</v>
      </c>
      <c r="F4693" s="16">
        <v>31.3</v>
      </c>
      <c r="G4693" s="16">
        <v>7.01</v>
      </c>
      <c r="H4693" s="16">
        <v>24.24</v>
      </c>
      <c r="I4693" s="16">
        <v>54.36</v>
      </c>
      <c r="J4693" s="16">
        <v>18.75</v>
      </c>
      <c r="K4693" s="16">
        <v>1232</v>
      </c>
      <c r="L4693" s="16">
        <f>J4693*'SR Adjusted'!$AE$11</f>
        <v>20.118749999999999</v>
      </c>
      <c r="M4693" s="16">
        <f>K4693*'SR Adjusted'!$AE$11</f>
        <v>1321.9359999999999</v>
      </c>
    </row>
    <row r="4694" spans="1:13" x14ac:dyDescent="0.2">
      <c r="A4694" s="76">
        <f t="shared" si="73"/>
        <v>40235</v>
      </c>
      <c r="B4694" s="16">
        <v>0</v>
      </c>
      <c r="C4694" s="16">
        <v>91.5</v>
      </c>
      <c r="D4694" s="16">
        <v>24.9</v>
      </c>
      <c r="E4694" s="16">
        <v>23.7</v>
      </c>
      <c r="F4694" s="16">
        <v>25.6</v>
      </c>
      <c r="G4694" s="16">
        <v>8.94</v>
      </c>
      <c r="H4694" s="16">
        <v>24.34</v>
      </c>
      <c r="I4694" s="16">
        <v>9.5299999999999994</v>
      </c>
      <c r="J4694" s="16">
        <v>7.26</v>
      </c>
      <c r="K4694" s="16">
        <v>1207</v>
      </c>
      <c r="L4694" s="16">
        <f>J4694*'SR Adjusted'!$AE$11</f>
        <v>7.789979999999999</v>
      </c>
      <c r="M4694" s="16">
        <f>K4694*'SR Adjusted'!$AE$11</f>
        <v>1295.1109999999999</v>
      </c>
    </row>
    <row r="4695" spans="1:13" x14ac:dyDescent="0.2">
      <c r="A4695" s="76">
        <f t="shared" si="73"/>
        <v>40236</v>
      </c>
      <c r="B4695" s="16">
        <v>0</v>
      </c>
      <c r="C4695" s="16">
        <v>90.6</v>
      </c>
      <c r="D4695" s="16">
        <v>25.6</v>
      </c>
      <c r="E4695" s="16">
        <v>24.4</v>
      </c>
      <c r="F4695" s="16">
        <v>27.7</v>
      </c>
      <c r="G4695" s="16">
        <v>8.07</v>
      </c>
      <c r="H4695" s="16">
        <v>22.05</v>
      </c>
      <c r="I4695" s="16">
        <v>354.12</v>
      </c>
      <c r="J4695" s="16">
        <v>14.1</v>
      </c>
      <c r="K4695" s="16">
        <v>1238</v>
      </c>
      <c r="L4695" s="16">
        <f>J4695*'SR Adjusted'!$AE$11</f>
        <v>15.129299999999999</v>
      </c>
      <c r="M4695" s="16">
        <f>K4695*'SR Adjusted'!$AE$11</f>
        <v>1328.374</v>
      </c>
    </row>
    <row r="4696" spans="1:13" x14ac:dyDescent="0.2">
      <c r="A4696" s="76">
        <f t="shared" si="73"/>
        <v>40237</v>
      </c>
      <c r="B4696" s="16">
        <v>0.25</v>
      </c>
      <c r="C4696" s="16">
        <v>87.3</v>
      </c>
      <c r="D4696" s="16">
        <v>25.5</v>
      </c>
      <c r="E4696" s="16">
        <v>24.1</v>
      </c>
      <c r="F4696" s="16">
        <v>27.5</v>
      </c>
      <c r="G4696" s="16">
        <v>11.91</v>
      </c>
      <c r="H4696" s="16">
        <v>31.26</v>
      </c>
      <c r="I4696" s="16">
        <v>3.1</v>
      </c>
      <c r="J4696" s="16">
        <v>14.05</v>
      </c>
      <c r="K4696" s="16">
        <v>1446</v>
      </c>
      <c r="L4696" s="16">
        <f>J4696*'SR Adjusted'!$AE$11</f>
        <v>15.07565</v>
      </c>
      <c r="M4696" s="16">
        <f>K4696*'SR Adjusted'!$AE$11</f>
        <v>1551.558</v>
      </c>
    </row>
    <row r="4697" spans="1:13" x14ac:dyDescent="0.2">
      <c r="A4697" s="76">
        <f t="shared" si="73"/>
        <v>40238</v>
      </c>
      <c r="B4697" s="16">
        <v>1.27</v>
      </c>
      <c r="C4697" s="16">
        <v>88.5</v>
      </c>
      <c r="D4697" s="16">
        <v>25.3</v>
      </c>
      <c r="E4697" s="16">
        <v>23.7</v>
      </c>
      <c r="F4697" s="16">
        <v>27.6</v>
      </c>
      <c r="G4697" s="16">
        <v>10.1</v>
      </c>
      <c r="H4697" s="16">
        <v>27.48</v>
      </c>
      <c r="I4697" s="16">
        <v>349.66</v>
      </c>
      <c r="J4697" s="16">
        <v>13.56</v>
      </c>
      <c r="K4697" s="16">
        <v>1179</v>
      </c>
      <c r="L4697" s="16">
        <f>J4697*'SR Adjusted'!$AE$11</f>
        <v>14.54988</v>
      </c>
      <c r="M4697" s="16">
        <f>K4697*'SR Adjusted'!$AE$11</f>
        <v>1265.067</v>
      </c>
    </row>
    <row r="4698" spans="1:13" x14ac:dyDescent="0.2">
      <c r="A4698" s="76">
        <f t="shared" si="73"/>
        <v>40239</v>
      </c>
      <c r="B4698" s="16">
        <v>0</v>
      </c>
      <c r="C4698" s="16">
        <v>88.9</v>
      </c>
      <c r="D4698" s="16">
        <v>25.9</v>
      </c>
      <c r="E4698" s="16">
        <v>24.6</v>
      </c>
      <c r="F4698" s="16">
        <v>29.3</v>
      </c>
      <c r="G4698" s="16">
        <v>6.52</v>
      </c>
      <c r="H4698" s="16">
        <v>18.52</v>
      </c>
      <c r="I4698" s="16">
        <v>338.03</v>
      </c>
      <c r="J4698" s="16">
        <v>20.239999999999998</v>
      </c>
      <c r="K4698" s="16">
        <v>1318</v>
      </c>
      <c r="L4698" s="16">
        <f>J4698*'SR Adjusted'!$AE$11</f>
        <v>21.717519999999997</v>
      </c>
      <c r="M4698" s="16">
        <f>K4698*'SR Adjusted'!$AE$11</f>
        <v>1414.2139999999999</v>
      </c>
    </row>
    <row r="4699" spans="1:13" x14ac:dyDescent="0.2">
      <c r="A4699" s="76">
        <f t="shared" si="73"/>
        <v>40240</v>
      </c>
      <c r="B4699" s="16">
        <v>0</v>
      </c>
      <c r="C4699" s="16">
        <v>89.9</v>
      </c>
      <c r="D4699" s="16">
        <v>25.7</v>
      </c>
      <c r="E4699" s="16">
        <v>24.6</v>
      </c>
      <c r="F4699" s="16">
        <v>27.9</v>
      </c>
      <c r="G4699" s="16">
        <v>7.24</v>
      </c>
      <c r="H4699" s="16">
        <v>23.96</v>
      </c>
      <c r="I4699" s="16">
        <v>327.95</v>
      </c>
      <c r="J4699" s="16">
        <v>13.06</v>
      </c>
      <c r="K4699" s="16">
        <v>1314</v>
      </c>
      <c r="L4699" s="16">
        <f>J4699*'SR Adjusted'!$AE$11</f>
        <v>14.01338</v>
      </c>
      <c r="M4699" s="16">
        <f>K4699*'SR Adjusted'!$AE$11</f>
        <v>1409.922</v>
      </c>
    </row>
    <row r="4700" spans="1:13" x14ac:dyDescent="0.2">
      <c r="A4700" s="76">
        <f t="shared" si="73"/>
        <v>40241</v>
      </c>
      <c r="B4700" s="16">
        <v>4.0599999999999996</v>
      </c>
      <c r="C4700" s="16">
        <v>91.4</v>
      </c>
      <c r="D4700" s="16">
        <v>24.9</v>
      </c>
      <c r="E4700" s="16">
        <v>23.2</v>
      </c>
      <c r="F4700" s="16">
        <v>27.2</v>
      </c>
      <c r="G4700" s="16">
        <v>12.06</v>
      </c>
      <c r="H4700" s="16">
        <v>31.96</v>
      </c>
      <c r="I4700" s="16">
        <v>13.72</v>
      </c>
      <c r="J4700" s="16">
        <v>9.6</v>
      </c>
      <c r="K4700" s="16">
        <v>1335</v>
      </c>
      <c r="L4700" s="16">
        <f>J4700*'SR Adjusted'!$AE$11</f>
        <v>10.300799999999999</v>
      </c>
      <c r="M4700" s="16">
        <f>K4700*'SR Adjusted'!$AE$11</f>
        <v>1432.4549999999999</v>
      </c>
    </row>
    <row r="4701" spans="1:13" x14ac:dyDescent="0.2">
      <c r="A4701" s="76">
        <f t="shared" si="73"/>
        <v>40242</v>
      </c>
      <c r="B4701" s="16">
        <v>0</v>
      </c>
      <c r="C4701" s="16">
        <v>84.4</v>
      </c>
      <c r="D4701" s="16">
        <v>25</v>
      </c>
      <c r="E4701" s="16">
        <v>23.5</v>
      </c>
      <c r="F4701" s="16">
        <v>26.8</v>
      </c>
      <c r="G4701" s="16">
        <v>13.4</v>
      </c>
      <c r="H4701" s="16">
        <v>29.32</v>
      </c>
      <c r="I4701" s="16">
        <v>9.7200000000000006</v>
      </c>
      <c r="J4701" s="16">
        <v>13.18</v>
      </c>
      <c r="K4701" s="16">
        <v>1320</v>
      </c>
      <c r="L4701" s="16">
        <f>J4701*'SR Adjusted'!$AE$11</f>
        <v>14.142139999999999</v>
      </c>
      <c r="M4701" s="16">
        <f>K4701*'SR Adjusted'!$AE$11</f>
        <v>1416.36</v>
      </c>
    </row>
    <row r="4702" spans="1:13" x14ac:dyDescent="0.2">
      <c r="A4702" s="76">
        <f t="shared" si="73"/>
        <v>40243</v>
      </c>
      <c r="B4702" s="16">
        <v>0</v>
      </c>
      <c r="C4702" s="16">
        <v>83.7</v>
      </c>
      <c r="D4702" s="16">
        <v>24.7</v>
      </c>
      <c r="E4702" s="16">
        <v>22.8</v>
      </c>
      <c r="F4702" s="16">
        <v>26.4</v>
      </c>
      <c r="G4702" s="16">
        <v>11.87</v>
      </c>
      <c r="H4702" s="16">
        <v>29.46</v>
      </c>
      <c r="I4702" s="16">
        <v>349.91</v>
      </c>
      <c r="J4702" s="16">
        <v>12.24</v>
      </c>
      <c r="K4702" s="16">
        <v>1066</v>
      </c>
      <c r="L4702" s="16">
        <f>J4702*'SR Adjusted'!$AE$11</f>
        <v>13.133519999999999</v>
      </c>
      <c r="M4702" s="16">
        <f>K4702*'SR Adjusted'!$AE$11</f>
        <v>1143.818</v>
      </c>
    </row>
    <row r="4703" spans="1:13" x14ac:dyDescent="0.2">
      <c r="A4703" s="76">
        <f t="shared" si="73"/>
        <v>40244</v>
      </c>
      <c r="B4703" s="16">
        <v>0</v>
      </c>
      <c r="C4703" s="16">
        <v>86.4</v>
      </c>
      <c r="D4703" s="16">
        <v>24.2</v>
      </c>
      <c r="E4703" s="16">
        <v>22.6</v>
      </c>
      <c r="F4703" s="16">
        <v>25.5</v>
      </c>
      <c r="G4703" s="16">
        <v>10.65</v>
      </c>
      <c r="H4703" s="16">
        <v>28.79</v>
      </c>
      <c r="I4703" s="16">
        <v>335.46</v>
      </c>
      <c r="J4703" s="16">
        <v>7.56</v>
      </c>
      <c r="K4703" s="16">
        <v>1381</v>
      </c>
      <c r="L4703" s="16">
        <f>J4703*'SR Adjusted'!$AE$11</f>
        <v>8.1118799999999993</v>
      </c>
      <c r="M4703" s="16">
        <f>K4703*'SR Adjusted'!$AE$11</f>
        <v>1481.8129999999999</v>
      </c>
    </row>
    <row r="4704" spans="1:13" x14ac:dyDescent="0.2">
      <c r="A4704" s="76">
        <f t="shared" si="73"/>
        <v>40245</v>
      </c>
      <c r="B4704" s="16">
        <v>0</v>
      </c>
      <c r="C4704" s="16">
        <v>82.5</v>
      </c>
      <c r="D4704" s="16">
        <v>24.4</v>
      </c>
      <c r="E4704" s="16">
        <v>23.7</v>
      </c>
      <c r="F4704" s="16">
        <v>26</v>
      </c>
      <c r="G4704" s="16">
        <v>10.98</v>
      </c>
      <c r="H4704" s="16">
        <v>29.35</v>
      </c>
      <c r="I4704" s="16">
        <v>340.76</v>
      </c>
      <c r="J4704" s="16">
        <v>11.24</v>
      </c>
      <c r="K4704" s="16">
        <v>1336</v>
      </c>
      <c r="L4704" s="16">
        <f>J4704*'SR Adjusted'!$AE$11</f>
        <v>12.06052</v>
      </c>
      <c r="M4704" s="16">
        <f>K4704*'SR Adjusted'!$AE$11</f>
        <v>1433.528</v>
      </c>
    </row>
    <row r="4705" spans="1:13" x14ac:dyDescent="0.2">
      <c r="A4705" s="76">
        <f t="shared" si="73"/>
        <v>40246</v>
      </c>
      <c r="B4705" s="16">
        <v>0</v>
      </c>
      <c r="C4705" s="16">
        <v>81.7</v>
      </c>
      <c r="D4705" s="16">
        <v>24.8</v>
      </c>
      <c r="E4705" s="16">
        <v>24</v>
      </c>
      <c r="F4705" s="16">
        <v>26.2</v>
      </c>
      <c r="G4705" s="16">
        <v>7.08</v>
      </c>
      <c r="H4705" s="16">
        <v>24.8</v>
      </c>
      <c r="I4705" s="16">
        <v>312.85000000000002</v>
      </c>
      <c r="J4705" s="16">
        <v>13.24</v>
      </c>
      <c r="K4705" s="16">
        <v>1404</v>
      </c>
      <c r="L4705" s="16">
        <f>J4705*'SR Adjusted'!$AE$11</f>
        <v>14.206519999999999</v>
      </c>
      <c r="M4705" s="16">
        <f>K4705*'SR Adjusted'!$AE$11</f>
        <v>1506.492</v>
      </c>
    </row>
    <row r="4706" spans="1:13" x14ac:dyDescent="0.2">
      <c r="A4706" s="76">
        <f t="shared" si="73"/>
        <v>40247</v>
      </c>
      <c r="B4706" s="16">
        <v>0</v>
      </c>
      <c r="C4706" s="16">
        <v>92</v>
      </c>
      <c r="D4706" s="16">
        <v>24.8</v>
      </c>
      <c r="E4706" s="16">
        <v>23.4</v>
      </c>
      <c r="F4706" s="16">
        <v>26.7</v>
      </c>
      <c r="G4706" s="16">
        <v>6.63</v>
      </c>
      <c r="H4706" s="16">
        <v>22.44</v>
      </c>
      <c r="I4706" s="16">
        <v>281.58</v>
      </c>
      <c r="J4706" s="16">
        <v>12.33</v>
      </c>
      <c r="K4706" s="16">
        <v>1517</v>
      </c>
      <c r="L4706" s="16">
        <f>J4706*'SR Adjusted'!$AE$11</f>
        <v>13.230089999999999</v>
      </c>
      <c r="M4706" s="16">
        <f>K4706*'SR Adjusted'!$AE$11</f>
        <v>1627.741</v>
      </c>
    </row>
    <row r="4707" spans="1:13" x14ac:dyDescent="0.2">
      <c r="A4707" s="76">
        <f t="shared" si="73"/>
        <v>40248</v>
      </c>
      <c r="B4707" s="16">
        <v>0</v>
      </c>
      <c r="C4707" s="16">
        <v>89.1</v>
      </c>
      <c r="D4707" s="16">
        <v>25.9</v>
      </c>
      <c r="E4707" s="16">
        <v>23.9</v>
      </c>
      <c r="F4707" s="16">
        <v>29.5</v>
      </c>
      <c r="G4707" s="16">
        <v>4.3499999999999996</v>
      </c>
      <c r="H4707" s="16">
        <v>15.91</v>
      </c>
      <c r="I4707" s="16">
        <v>297.13</v>
      </c>
      <c r="J4707" s="16">
        <v>21.2</v>
      </c>
      <c r="K4707" s="16">
        <v>1253</v>
      </c>
      <c r="L4707" s="16">
        <f>J4707*'SR Adjusted'!$AE$11</f>
        <v>22.747599999999998</v>
      </c>
      <c r="M4707" s="16">
        <f>K4707*'SR Adjusted'!$AE$11</f>
        <v>1344.4690000000001</v>
      </c>
    </row>
    <row r="4708" spans="1:13" x14ac:dyDescent="0.2">
      <c r="A4708" s="76">
        <f t="shared" si="73"/>
        <v>40249</v>
      </c>
      <c r="B4708" s="16">
        <v>0</v>
      </c>
      <c r="C4708" s="16">
        <v>86.2</v>
      </c>
      <c r="D4708" s="16">
        <v>26.8</v>
      </c>
      <c r="E4708" s="16">
        <v>24.1</v>
      </c>
      <c r="F4708" s="16">
        <v>30.9</v>
      </c>
      <c r="G4708" s="16">
        <v>4.29</v>
      </c>
      <c r="H4708" s="16">
        <v>18.45</v>
      </c>
      <c r="I4708" s="16">
        <v>98.43</v>
      </c>
      <c r="J4708" s="16">
        <v>21.98</v>
      </c>
      <c r="K4708" s="16">
        <v>1052</v>
      </c>
      <c r="L4708" s="16">
        <f>J4708*'SR Adjusted'!$AE$11</f>
        <v>23.584540000000001</v>
      </c>
      <c r="M4708" s="16">
        <f>K4708*'SR Adjusted'!$AE$11</f>
        <v>1128.796</v>
      </c>
    </row>
    <row r="4709" spans="1:13" x14ac:dyDescent="0.2">
      <c r="A4709" s="76">
        <f t="shared" si="73"/>
        <v>40250</v>
      </c>
      <c r="B4709" s="16">
        <v>0</v>
      </c>
      <c r="C4709" s="16">
        <v>88.3</v>
      </c>
      <c r="D4709" s="16">
        <v>26.7</v>
      </c>
      <c r="E4709" s="16">
        <v>24.5</v>
      </c>
      <c r="F4709" s="16">
        <v>31.8</v>
      </c>
      <c r="G4709" s="16">
        <v>5.08</v>
      </c>
      <c r="H4709" s="16">
        <v>24.2</v>
      </c>
      <c r="I4709" s="16">
        <v>68</v>
      </c>
      <c r="J4709" s="16">
        <v>16.84</v>
      </c>
      <c r="K4709" s="16">
        <v>1216</v>
      </c>
      <c r="L4709" s="16">
        <f>J4709*'SR Adjusted'!$AE$11</f>
        <v>18.069319999999998</v>
      </c>
      <c r="M4709" s="16">
        <f>K4709*'SR Adjusted'!$AE$11</f>
        <v>1304.768</v>
      </c>
    </row>
    <row r="4710" spans="1:13" x14ac:dyDescent="0.2">
      <c r="A4710" s="76">
        <f t="shared" si="73"/>
        <v>40251</v>
      </c>
      <c r="B4710" s="16">
        <v>0</v>
      </c>
      <c r="C4710" s="16">
        <v>92.6</v>
      </c>
      <c r="D4710" s="16">
        <v>26</v>
      </c>
      <c r="E4710" s="16">
        <v>24.7</v>
      </c>
      <c r="F4710" s="16">
        <v>28.1</v>
      </c>
      <c r="G4710" s="16">
        <v>5.89</v>
      </c>
      <c r="H4710" s="16">
        <v>20.46</v>
      </c>
      <c r="I4710" s="16">
        <v>321.13</v>
      </c>
      <c r="J4710" s="16">
        <v>16.809999999999999</v>
      </c>
      <c r="K4710" s="16">
        <v>1245</v>
      </c>
      <c r="L4710" s="16">
        <f>J4710*'SR Adjusted'!$AE$11</f>
        <v>18.037129999999998</v>
      </c>
      <c r="M4710" s="16">
        <f>K4710*'SR Adjusted'!$AE$11</f>
        <v>1335.885</v>
      </c>
    </row>
    <row r="4711" spans="1:13" x14ac:dyDescent="0.2">
      <c r="A4711" s="76">
        <f t="shared" si="73"/>
        <v>40252</v>
      </c>
      <c r="B4711" s="16">
        <v>0</v>
      </c>
      <c r="C4711" s="16">
        <v>88.4</v>
      </c>
      <c r="D4711" s="16">
        <v>25.9</v>
      </c>
      <c r="E4711" s="16">
        <v>24.7</v>
      </c>
      <c r="F4711" s="16">
        <v>27.9</v>
      </c>
      <c r="G4711" s="16">
        <v>8.75</v>
      </c>
      <c r="H4711" s="16">
        <v>22.76</v>
      </c>
      <c r="I4711" s="16">
        <v>8.2799999999999994</v>
      </c>
      <c r="J4711" s="16">
        <v>17.97</v>
      </c>
      <c r="K4711" s="16">
        <v>1296</v>
      </c>
      <c r="L4711" s="16">
        <f>J4711*'SR Adjusted'!$AE$11</f>
        <v>19.281809999999997</v>
      </c>
      <c r="M4711" s="16">
        <f>K4711*'SR Adjusted'!$AE$11</f>
        <v>1390.6079999999999</v>
      </c>
    </row>
    <row r="4712" spans="1:13" x14ac:dyDescent="0.2">
      <c r="A4712" s="76">
        <f t="shared" si="73"/>
        <v>40253</v>
      </c>
      <c r="B4712" s="16">
        <v>0</v>
      </c>
      <c r="C4712" s="16">
        <v>85.2</v>
      </c>
      <c r="D4712" s="16">
        <v>25.5</v>
      </c>
      <c r="E4712" s="16">
        <v>24.3</v>
      </c>
      <c r="F4712" s="16">
        <v>28.3</v>
      </c>
      <c r="G4712" s="16">
        <v>8.1999999999999993</v>
      </c>
      <c r="H4712" s="16">
        <v>23.53</v>
      </c>
      <c r="I4712" s="16">
        <v>342.28</v>
      </c>
      <c r="J4712" s="16">
        <v>15.59</v>
      </c>
      <c r="K4712" s="16">
        <v>1195</v>
      </c>
      <c r="L4712" s="16">
        <f>J4712*'SR Adjusted'!$AE$11</f>
        <v>16.728069999999999</v>
      </c>
      <c r="M4712" s="16">
        <f>K4712*'SR Adjusted'!$AE$11</f>
        <v>1282.2349999999999</v>
      </c>
    </row>
    <row r="4713" spans="1:13" x14ac:dyDescent="0.2">
      <c r="A4713" s="76">
        <f t="shared" si="73"/>
        <v>40254</v>
      </c>
      <c r="B4713" s="16">
        <v>0</v>
      </c>
      <c r="C4713" s="16">
        <v>83.8</v>
      </c>
      <c r="D4713" s="16">
        <v>25.4</v>
      </c>
      <c r="E4713" s="16">
        <v>24</v>
      </c>
      <c r="F4713" s="16">
        <v>28.1</v>
      </c>
      <c r="G4713" s="16">
        <v>7.06</v>
      </c>
      <c r="H4713" s="16">
        <v>21.84</v>
      </c>
      <c r="I4713" s="16">
        <v>326.11</v>
      </c>
      <c r="J4713" s="16">
        <v>16.739999999999998</v>
      </c>
      <c r="K4713" s="16">
        <v>1301</v>
      </c>
      <c r="L4713" s="16">
        <f>J4713*'SR Adjusted'!$AE$11</f>
        <v>17.962019999999999</v>
      </c>
      <c r="M4713" s="16">
        <f>K4713*'SR Adjusted'!$AE$11</f>
        <v>1395.973</v>
      </c>
    </row>
    <row r="4714" spans="1:13" x14ac:dyDescent="0.2">
      <c r="A4714" s="76">
        <f t="shared" si="73"/>
        <v>40255</v>
      </c>
      <c r="B4714" s="16">
        <v>0</v>
      </c>
      <c r="C4714" s="16">
        <v>86.5</v>
      </c>
      <c r="D4714" s="16">
        <v>25.5</v>
      </c>
      <c r="E4714" s="16">
        <v>24</v>
      </c>
      <c r="F4714" s="16">
        <v>27.8</v>
      </c>
      <c r="G4714" s="16">
        <v>7.36</v>
      </c>
      <c r="H4714" s="16">
        <v>20.53</v>
      </c>
      <c r="I4714" s="16">
        <v>323.39999999999998</v>
      </c>
      <c r="J4714" s="16">
        <v>14.31</v>
      </c>
      <c r="K4714" s="16">
        <v>1360</v>
      </c>
      <c r="L4714" s="16">
        <f>J4714*'SR Adjusted'!$AE$11</f>
        <v>15.35463</v>
      </c>
      <c r="M4714" s="16">
        <f>K4714*'SR Adjusted'!$AE$11</f>
        <v>1459.28</v>
      </c>
    </row>
    <row r="4715" spans="1:13" x14ac:dyDescent="0.2">
      <c r="A4715" s="76">
        <f t="shared" si="73"/>
        <v>40256</v>
      </c>
      <c r="B4715" s="16">
        <v>1.27</v>
      </c>
      <c r="C4715" s="16">
        <v>89.4</v>
      </c>
      <c r="D4715" s="16">
        <v>25.4</v>
      </c>
      <c r="E4715" s="16">
        <v>22.8</v>
      </c>
      <c r="F4715" s="16">
        <v>27.2</v>
      </c>
      <c r="G4715" s="16">
        <v>11.21</v>
      </c>
      <c r="H4715" s="16">
        <v>29.53</v>
      </c>
      <c r="I4715" s="16">
        <v>356.77</v>
      </c>
      <c r="J4715" s="16">
        <v>11.23</v>
      </c>
      <c r="K4715" s="16">
        <v>1311</v>
      </c>
      <c r="L4715" s="16">
        <f>J4715*'SR Adjusted'!$AE$11</f>
        <v>12.04979</v>
      </c>
      <c r="M4715" s="16">
        <f>K4715*'SR Adjusted'!$AE$11</f>
        <v>1406.703</v>
      </c>
    </row>
    <row r="4716" spans="1:13" x14ac:dyDescent="0.2">
      <c r="A4716" s="76">
        <f t="shared" si="73"/>
        <v>40257</v>
      </c>
      <c r="B4716" s="16">
        <v>0</v>
      </c>
      <c r="C4716" s="16">
        <v>91.8</v>
      </c>
      <c r="D4716" s="16">
        <v>25.8</v>
      </c>
      <c r="E4716" s="16">
        <v>24.9</v>
      </c>
      <c r="F4716" s="16">
        <v>27.4</v>
      </c>
      <c r="G4716" s="16">
        <v>9.42</v>
      </c>
      <c r="H4716" s="16">
        <v>25.72</v>
      </c>
      <c r="I4716" s="16">
        <v>345.43</v>
      </c>
      <c r="J4716" s="16">
        <v>10.119999999999999</v>
      </c>
      <c r="K4716" s="16">
        <v>1235</v>
      </c>
      <c r="L4716" s="16">
        <f>J4716*'SR Adjusted'!$AE$11</f>
        <v>10.858759999999998</v>
      </c>
      <c r="M4716" s="16">
        <f>K4716*'SR Adjusted'!$AE$11</f>
        <v>1325.155</v>
      </c>
    </row>
    <row r="4717" spans="1:13" x14ac:dyDescent="0.2">
      <c r="A4717" s="76">
        <f t="shared" si="73"/>
        <v>40258</v>
      </c>
      <c r="B4717" s="16">
        <v>0</v>
      </c>
      <c r="C4717" s="16">
        <v>93.9</v>
      </c>
      <c r="D4717" s="16">
        <v>25.8</v>
      </c>
      <c r="E4717" s="16">
        <v>24.2</v>
      </c>
      <c r="F4717" s="16">
        <v>28.3</v>
      </c>
      <c r="G4717" s="16">
        <v>5.46</v>
      </c>
      <c r="H4717" s="16">
        <v>18.2</v>
      </c>
      <c r="I4717" s="16">
        <v>314.13</v>
      </c>
      <c r="J4717" s="16">
        <v>20.46</v>
      </c>
      <c r="K4717" s="16">
        <v>1118</v>
      </c>
      <c r="L4717" s="16">
        <f>J4717*'SR Adjusted'!$AE$11</f>
        <v>21.953579999999999</v>
      </c>
      <c r="M4717" s="16">
        <f>K4717*'SR Adjusted'!$AE$11</f>
        <v>1199.614</v>
      </c>
    </row>
    <row r="4718" spans="1:13" x14ac:dyDescent="0.2">
      <c r="A4718" s="76">
        <f t="shared" si="73"/>
        <v>40259</v>
      </c>
      <c r="B4718" s="16">
        <v>0</v>
      </c>
      <c r="C4718" s="16">
        <v>92.2</v>
      </c>
      <c r="D4718" s="16">
        <v>26.2</v>
      </c>
      <c r="E4718" s="16">
        <v>25</v>
      </c>
      <c r="F4718" s="16">
        <v>28.5</v>
      </c>
      <c r="G4718" s="16">
        <v>8.8699999999999992</v>
      </c>
      <c r="H4718" s="16">
        <v>24.41</v>
      </c>
      <c r="I4718" s="16">
        <v>356.17</v>
      </c>
      <c r="J4718" s="16">
        <v>14.91</v>
      </c>
      <c r="K4718" s="16">
        <v>1045</v>
      </c>
      <c r="L4718" s="16">
        <f>J4718*'SR Adjusted'!$AE$11</f>
        <v>15.998429999999999</v>
      </c>
      <c r="M4718" s="16">
        <f>K4718*'SR Adjusted'!$AE$11</f>
        <v>1121.2849999999999</v>
      </c>
    </row>
    <row r="4719" spans="1:13" x14ac:dyDescent="0.2">
      <c r="A4719" s="76">
        <f t="shared" si="73"/>
        <v>40260</v>
      </c>
      <c r="B4719" s="16">
        <v>0</v>
      </c>
      <c r="C4719" s="16">
        <v>84.3</v>
      </c>
      <c r="D4719" s="16">
        <v>26</v>
      </c>
      <c r="E4719" s="16">
        <v>23.9</v>
      </c>
      <c r="F4719" s="16">
        <v>27.6</v>
      </c>
      <c r="G4719" s="16">
        <v>12.1</v>
      </c>
      <c r="H4719" s="16">
        <v>31.29</v>
      </c>
      <c r="I4719" s="16">
        <v>4.76</v>
      </c>
      <c r="J4719" s="16">
        <v>19.32</v>
      </c>
      <c r="K4719" s="16">
        <v>1205</v>
      </c>
      <c r="L4719" s="16">
        <f>J4719*'SR Adjusted'!$AE$11</f>
        <v>20.730360000000001</v>
      </c>
      <c r="M4719" s="16">
        <f>K4719*'SR Adjusted'!$AE$11</f>
        <v>1292.9649999999999</v>
      </c>
    </row>
    <row r="4720" spans="1:13" x14ac:dyDescent="0.2">
      <c r="A4720" s="76">
        <f t="shared" si="73"/>
        <v>40261</v>
      </c>
      <c r="B4720" s="16">
        <v>0</v>
      </c>
      <c r="C4720" s="16">
        <v>83.2</v>
      </c>
      <c r="D4720" s="16">
        <v>25.9</v>
      </c>
      <c r="E4720" s="16">
        <v>24.6</v>
      </c>
      <c r="F4720" s="16">
        <v>28</v>
      </c>
      <c r="G4720" s="16">
        <v>9.41</v>
      </c>
      <c r="H4720" s="16">
        <v>27.1</v>
      </c>
      <c r="I4720" s="16">
        <v>344.41</v>
      </c>
      <c r="J4720" s="16">
        <v>20.52</v>
      </c>
      <c r="K4720" s="16">
        <v>1266</v>
      </c>
      <c r="L4720" s="16">
        <f>J4720*'SR Adjusted'!$AE$11</f>
        <v>22.017959999999999</v>
      </c>
      <c r="M4720" s="16">
        <f>K4720*'SR Adjusted'!$AE$11</f>
        <v>1358.4179999999999</v>
      </c>
    </row>
    <row r="4721" spans="1:13" x14ac:dyDescent="0.2">
      <c r="A4721" s="76">
        <f t="shared" si="73"/>
        <v>40262</v>
      </c>
      <c r="B4721" s="16">
        <v>0</v>
      </c>
      <c r="C4721" s="16">
        <v>91.2</v>
      </c>
      <c r="D4721" s="16">
        <v>25.3</v>
      </c>
      <c r="E4721" s="16">
        <v>24.6</v>
      </c>
      <c r="F4721" s="16">
        <v>27.1</v>
      </c>
      <c r="G4721" s="16">
        <v>7.2</v>
      </c>
      <c r="H4721" s="16">
        <v>24.41</v>
      </c>
      <c r="I4721" s="16">
        <v>293.44</v>
      </c>
      <c r="J4721" s="16">
        <v>12.64</v>
      </c>
      <c r="K4721" s="16">
        <v>1259</v>
      </c>
      <c r="L4721" s="16">
        <f>J4721*'SR Adjusted'!$AE$11</f>
        <v>13.562720000000001</v>
      </c>
      <c r="M4721" s="16">
        <f>K4721*'SR Adjusted'!$AE$11</f>
        <v>1350.9069999999999</v>
      </c>
    </row>
    <row r="4722" spans="1:13" x14ac:dyDescent="0.2">
      <c r="A4722" s="76">
        <f t="shared" si="73"/>
        <v>40263</v>
      </c>
      <c r="B4722" s="16">
        <v>0</v>
      </c>
      <c r="C4722" s="16">
        <v>87.3</v>
      </c>
      <c r="D4722" s="16">
        <v>26.1</v>
      </c>
      <c r="E4722" s="16">
        <v>24.5</v>
      </c>
      <c r="F4722" s="16">
        <v>28.6</v>
      </c>
      <c r="G4722" s="16">
        <v>7.61</v>
      </c>
      <c r="H4722" s="16">
        <v>20.85</v>
      </c>
      <c r="I4722" s="16">
        <v>347.1</v>
      </c>
      <c r="J4722" s="16">
        <v>18.989999999999998</v>
      </c>
      <c r="K4722" s="16">
        <v>1244</v>
      </c>
      <c r="L4722" s="16">
        <f>J4722*'SR Adjusted'!$AE$11</f>
        <v>20.376269999999998</v>
      </c>
      <c r="M4722" s="16">
        <f>K4722*'SR Adjusted'!$AE$11</f>
        <v>1334.8119999999999</v>
      </c>
    </row>
    <row r="4723" spans="1:13" x14ac:dyDescent="0.2">
      <c r="A4723" s="76">
        <f t="shared" si="73"/>
        <v>40264</v>
      </c>
      <c r="B4723" s="16">
        <v>0</v>
      </c>
      <c r="C4723" s="16">
        <v>83.1</v>
      </c>
      <c r="D4723" s="16">
        <v>26.1</v>
      </c>
      <c r="E4723" s="16">
        <v>24.9</v>
      </c>
      <c r="F4723" s="16">
        <v>28.1</v>
      </c>
      <c r="G4723" s="16">
        <v>10.39</v>
      </c>
      <c r="H4723" s="16">
        <v>26.04</v>
      </c>
      <c r="I4723" s="16">
        <v>9.2899999999999991</v>
      </c>
      <c r="J4723" s="16">
        <v>22.09</v>
      </c>
      <c r="K4723" s="16">
        <v>1277</v>
      </c>
      <c r="L4723" s="16">
        <f>J4723*'SR Adjusted'!$AE$11</f>
        <v>23.702569999999998</v>
      </c>
      <c r="M4723" s="16">
        <f>K4723*'SR Adjusted'!$AE$11</f>
        <v>1370.221</v>
      </c>
    </row>
    <row r="4724" spans="1:13" x14ac:dyDescent="0.2">
      <c r="A4724" s="76">
        <f t="shared" si="73"/>
        <v>40265</v>
      </c>
      <c r="B4724" s="16">
        <v>0</v>
      </c>
      <c r="C4724" s="16">
        <v>86.2</v>
      </c>
      <c r="D4724" s="16">
        <v>25.8</v>
      </c>
      <c r="E4724" s="16">
        <v>24.1</v>
      </c>
      <c r="F4724" s="16">
        <v>28</v>
      </c>
      <c r="G4724" s="16">
        <v>9.23</v>
      </c>
      <c r="H4724" s="16">
        <v>21.7</v>
      </c>
      <c r="I4724" s="16">
        <v>343.8</v>
      </c>
      <c r="J4724" s="16">
        <v>15.69</v>
      </c>
      <c r="K4724" s="16">
        <v>1254</v>
      </c>
      <c r="L4724" s="16">
        <f>J4724*'SR Adjusted'!$AE$11</f>
        <v>16.835369999999998</v>
      </c>
      <c r="M4724" s="16">
        <f>K4724*'SR Adjusted'!$AE$11</f>
        <v>1345.5419999999999</v>
      </c>
    </row>
    <row r="4725" spans="1:13" x14ac:dyDescent="0.2">
      <c r="A4725" s="76">
        <f t="shared" si="73"/>
        <v>40266</v>
      </c>
      <c r="B4725" s="16">
        <v>0</v>
      </c>
      <c r="C4725" s="16">
        <v>87.2</v>
      </c>
      <c r="D4725" s="16">
        <v>25.7</v>
      </c>
      <c r="E4725" s="16">
        <v>24.8</v>
      </c>
      <c r="F4725" s="16">
        <v>27.6</v>
      </c>
      <c r="G4725" s="16">
        <v>8.82</v>
      </c>
      <c r="H4725" s="16">
        <v>27.73</v>
      </c>
      <c r="I4725" s="16">
        <v>333.35</v>
      </c>
      <c r="J4725" s="16">
        <v>13.09</v>
      </c>
      <c r="K4725" s="16">
        <v>1241</v>
      </c>
      <c r="L4725" s="16">
        <f>J4725*'SR Adjusted'!$AE$11</f>
        <v>14.04557</v>
      </c>
      <c r="M4725" s="16">
        <f>K4725*'SR Adjusted'!$AE$11</f>
        <v>1331.5929999999998</v>
      </c>
    </row>
    <row r="4726" spans="1:13" x14ac:dyDescent="0.2">
      <c r="A4726" s="76">
        <f t="shared" si="73"/>
        <v>40267</v>
      </c>
      <c r="B4726" s="16">
        <v>0</v>
      </c>
      <c r="C4726" s="16">
        <v>90.9</v>
      </c>
      <c r="D4726" s="16">
        <v>25.4</v>
      </c>
      <c r="E4726" s="16">
        <v>23.8</v>
      </c>
      <c r="F4726" s="16">
        <v>27.7</v>
      </c>
      <c r="G4726" s="16">
        <v>9.15</v>
      </c>
      <c r="H4726" s="16">
        <v>28.29</v>
      </c>
      <c r="I4726" s="16">
        <v>327.12</v>
      </c>
      <c r="J4726" s="16">
        <v>12.6</v>
      </c>
      <c r="K4726" s="16">
        <v>1220</v>
      </c>
      <c r="L4726" s="16">
        <f>J4726*'SR Adjusted'!$AE$11</f>
        <v>13.519799999999998</v>
      </c>
      <c r="M4726" s="16">
        <f>K4726*'SR Adjusted'!$AE$11</f>
        <v>1309.06</v>
      </c>
    </row>
    <row r="4727" spans="1:13" x14ac:dyDescent="0.2">
      <c r="A4727" s="76">
        <f t="shared" si="73"/>
        <v>40268</v>
      </c>
      <c r="B4727" s="16">
        <v>0</v>
      </c>
      <c r="C4727" s="16">
        <v>91.4</v>
      </c>
      <c r="D4727" s="16">
        <v>25.2</v>
      </c>
      <c r="E4727" s="16">
        <v>23.5</v>
      </c>
      <c r="F4727" s="16">
        <v>27.4</v>
      </c>
      <c r="G4727" s="16">
        <v>9.7799999999999994</v>
      </c>
      <c r="H4727" s="16">
        <v>27.06</v>
      </c>
      <c r="I4727" s="16">
        <v>2.93</v>
      </c>
      <c r="J4727" s="16">
        <v>8.89</v>
      </c>
      <c r="K4727" s="16">
        <v>1224</v>
      </c>
      <c r="L4727" s="16">
        <f>J4727*'SR Adjusted'!$AE$11</f>
        <v>9.5389700000000008</v>
      </c>
      <c r="M4727" s="16">
        <f>K4727*'SR Adjusted'!$AE$11</f>
        <v>1313.3519999999999</v>
      </c>
    </row>
    <row r="4728" spans="1:13" x14ac:dyDescent="0.2">
      <c r="A4728" s="76">
        <f t="shared" si="73"/>
        <v>40269</v>
      </c>
      <c r="B4728" s="16">
        <v>0</v>
      </c>
      <c r="C4728" s="16">
        <v>88.9</v>
      </c>
      <c r="D4728" s="16">
        <v>25.7</v>
      </c>
      <c r="E4728" s="16">
        <v>24.5</v>
      </c>
      <c r="F4728" s="16">
        <v>27.6</v>
      </c>
      <c r="G4728" s="16">
        <v>9.0399999999999991</v>
      </c>
      <c r="H4728" s="16">
        <v>24.55</v>
      </c>
      <c r="I4728" s="16">
        <v>349.9</v>
      </c>
      <c r="J4728" s="16">
        <v>12.56</v>
      </c>
      <c r="K4728" s="16">
        <v>1308</v>
      </c>
      <c r="L4728" s="16">
        <f>J4728*'SR Adjusted'!$AE$11</f>
        <v>13.47688</v>
      </c>
      <c r="M4728" s="16">
        <f>K4728*'SR Adjusted'!$AE$11</f>
        <v>1403.4839999999999</v>
      </c>
    </row>
    <row r="4729" spans="1:13" x14ac:dyDescent="0.2">
      <c r="A4729" s="76">
        <f t="shared" si="73"/>
        <v>40270</v>
      </c>
      <c r="B4729" s="16">
        <v>0</v>
      </c>
      <c r="C4729" s="16">
        <v>85.8</v>
      </c>
      <c r="D4729" s="16">
        <v>25.8</v>
      </c>
      <c r="E4729" s="16">
        <v>24.5</v>
      </c>
      <c r="F4729" s="16">
        <v>28.2</v>
      </c>
      <c r="G4729" s="16">
        <v>8.66</v>
      </c>
      <c r="H4729" s="16">
        <v>22.3</v>
      </c>
      <c r="I4729" s="16">
        <v>2.73</v>
      </c>
      <c r="J4729" s="16">
        <v>20.7</v>
      </c>
      <c r="K4729" s="16">
        <v>1257</v>
      </c>
      <c r="L4729" s="16">
        <f>J4729*'SR Adjusted'!$AE$11</f>
        <v>22.211099999999998</v>
      </c>
      <c r="M4729" s="16">
        <f>K4729*'SR Adjusted'!$AE$11</f>
        <v>1348.761</v>
      </c>
    </row>
    <row r="4730" spans="1:13" x14ac:dyDescent="0.2">
      <c r="A4730" s="76">
        <f t="shared" si="73"/>
        <v>40271</v>
      </c>
      <c r="B4730" s="16">
        <v>0</v>
      </c>
      <c r="C4730" s="16">
        <v>84.4</v>
      </c>
      <c r="D4730" s="16">
        <v>25.8</v>
      </c>
      <c r="E4730" s="16">
        <v>24.3</v>
      </c>
      <c r="F4730" s="16">
        <v>28.5</v>
      </c>
      <c r="G4730" s="16">
        <v>8.4</v>
      </c>
      <c r="H4730" s="16">
        <v>21.63</v>
      </c>
      <c r="I4730" s="16">
        <v>355.4</v>
      </c>
      <c r="J4730" s="16">
        <v>19.510000000000002</v>
      </c>
      <c r="K4730" s="16">
        <v>1276</v>
      </c>
      <c r="L4730" s="16">
        <f>J4730*'SR Adjusted'!$AE$11</f>
        <v>20.934229999999999</v>
      </c>
      <c r="M4730" s="16">
        <f>K4730*'SR Adjusted'!$AE$11</f>
        <v>1369.1479999999999</v>
      </c>
    </row>
    <row r="4731" spans="1:13" x14ac:dyDescent="0.2">
      <c r="A4731" s="76">
        <f t="shared" si="73"/>
        <v>40272</v>
      </c>
      <c r="B4731" s="16">
        <v>0</v>
      </c>
      <c r="C4731" s="16">
        <v>88.1</v>
      </c>
      <c r="D4731" s="16">
        <v>25.3</v>
      </c>
      <c r="E4731" s="16">
        <v>23.5</v>
      </c>
      <c r="F4731" s="16">
        <v>27.3</v>
      </c>
      <c r="G4731" s="16">
        <v>8.2100000000000009</v>
      </c>
      <c r="H4731" s="16">
        <v>25.08</v>
      </c>
      <c r="I4731" s="16">
        <v>352.92</v>
      </c>
      <c r="J4731" s="16">
        <v>9.77</v>
      </c>
      <c r="K4731" s="16">
        <v>1265</v>
      </c>
      <c r="L4731" s="16">
        <f>J4731*'SR Adjusted'!$AE$11</f>
        <v>10.48321</v>
      </c>
      <c r="M4731" s="16">
        <f>K4731*'SR Adjusted'!$AE$11</f>
        <v>1357.345</v>
      </c>
    </row>
    <row r="4732" spans="1:13" x14ac:dyDescent="0.2">
      <c r="A4732" s="76">
        <f t="shared" si="73"/>
        <v>40273</v>
      </c>
      <c r="B4732" s="16">
        <v>0</v>
      </c>
      <c r="C4732" s="16">
        <v>86.4</v>
      </c>
      <c r="D4732" s="16">
        <v>25.9</v>
      </c>
      <c r="E4732" s="16">
        <v>24.9</v>
      </c>
      <c r="F4732" s="16">
        <v>27.9</v>
      </c>
      <c r="G4732" s="16">
        <v>9.7100000000000009</v>
      </c>
      <c r="H4732" s="16">
        <v>24.84</v>
      </c>
      <c r="I4732" s="16">
        <v>9.56</v>
      </c>
      <c r="J4732" s="16">
        <v>14.59</v>
      </c>
      <c r="K4732" s="16">
        <v>1305</v>
      </c>
      <c r="L4732" s="16">
        <f>J4732*'SR Adjusted'!$AE$11</f>
        <v>15.655069999999998</v>
      </c>
      <c r="M4732" s="16">
        <f>K4732*'SR Adjusted'!$AE$11</f>
        <v>1400.2649999999999</v>
      </c>
    </row>
    <row r="4733" spans="1:13" x14ac:dyDescent="0.2">
      <c r="A4733" s="76">
        <f t="shared" si="73"/>
        <v>40274</v>
      </c>
      <c r="B4733" s="16">
        <v>0</v>
      </c>
      <c r="C4733" s="16">
        <v>85.2</v>
      </c>
      <c r="D4733" s="16">
        <v>26.2</v>
      </c>
      <c r="E4733" s="16">
        <v>25.1</v>
      </c>
      <c r="F4733" s="16">
        <v>29.1</v>
      </c>
      <c r="G4733" s="16">
        <v>10.25</v>
      </c>
      <c r="H4733" s="16">
        <v>25.93</v>
      </c>
      <c r="I4733" s="16">
        <v>19.37</v>
      </c>
      <c r="J4733" s="16">
        <v>22.74</v>
      </c>
      <c r="K4733" s="16">
        <v>1166</v>
      </c>
      <c r="L4733" s="16">
        <f>J4733*'SR Adjusted'!$AE$11</f>
        <v>24.400019999999998</v>
      </c>
      <c r="M4733" s="16">
        <f>K4733*'SR Adjusted'!$AE$11</f>
        <v>1251.1179999999999</v>
      </c>
    </row>
    <row r="4734" spans="1:13" x14ac:dyDescent="0.2">
      <c r="A4734" s="76">
        <f t="shared" si="73"/>
        <v>40275</v>
      </c>
      <c r="B4734" s="16">
        <v>0</v>
      </c>
      <c r="C4734" s="16">
        <v>85.6</v>
      </c>
      <c r="D4734" s="16">
        <v>26.2</v>
      </c>
      <c r="E4734" s="16">
        <v>24.8</v>
      </c>
      <c r="F4734" s="16">
        <v>28.1</v>
      </c>
      <c r="G4734" s="16">
        <v>10.43</v>
      </c>
      <c r="H4734" s="16">
        <v>29.39</v>
      </c>
      <c r="I4734" s="16">
        <v>24.96</v>
      </c>
      <c r="J4734" s="16">
        <v>24.38</v>
      </c>
      <c r="K4734" s="16">
        <v>1137</v>
      </c>
      <c r="L4734" s="16">
        <f>J4734*'SR Adjusted'!$AE$11</f>
        <v>26.159739999999999</v>
      </c>
      <c r="M4734" s="16">
        <f>K4734*'SR Adjusted'!$AE$11</f>
        <v>1220.001</v>
      </c>
    </row>
    <row r="4735" spans="1:13" x14ac:dyDescent="0.2">
      <c r="A4735" s="76">
        <f t="shared" si="73"/>
        <v>40276</v>
      </c>
      <c r="B4735" s="16">
        <v>0</v>
      </c>
      <c r="C4735" s="16">
        <v>87.5</v>
      </c>
      <c r="D4735" s="16">
        <v>26.4</v>
      </c>
      <c r="E4735" s="16">
        <v>25.1</v>
      </c>
      <c r="F4735" s="16">
        <v>28.7</v>
      </c>
      <c r="G4735" s="16">
        <v>8.86</v>
      </c>
      <c r="H4735" s="16">
        <v>21.77</v>
      </c>
      <c r="I4735" s="16">
        <v>9.69</v>
      </c>
      <c r="J4735" s="16">
        <v>30.19</v>
      </c>
      <c r="K4735" s="16">
        <v>1524</v>
      </c>
      <c r="L4735" s="16">
        <f>J4735*'SR Adjusted'!$AE$11</f>
        <v>32.39387</v>
      </c>
      <c r="M4735" s="16">
        <f>K4735*'SR Adjusted'!$AE$11</f>
        <v>1635.252</v>
      </c>
    </row>
    <row r="4736" spans="1:13" x14ac:dyDescent="0.2">
      <c r="A4736" s="76">
        <f t="shared" si="73"/>
        <v>40277</v>
      </c>
      <c r="B4736" s="16">
        <v>0</v>
      </c>
      <c r="C4736" s="16">
        <v>88.3</v>
      </c>
      <c r="D4736" s="16">
        <v>26.4</v>
      </c>
      <c r="E4736" s="16">
        <v>25.1</v>
      </c>
      <c r="F4736" s="16">
        <v>28.6</v>
      </c>
      <c r="G4736" s="16">
        <v>9.01</v>
      </c>
      <c r="H4736" s="16">
        <v>22.72</v>
      </c>
      <c r="I4736" s="16">
        <v>0.95</v>
      </c>
      <c r="J4736" s="16">
        <v>25.47</v>
      </c>
      <c r="K4736" s="16">
        <v>1336</v>
      </c>
      <c r="L4736" s="16">
        <f>J4736*'SR Adjusted'!$AE$11</f>
        <v>27.329309999999996</v>
      </c>
      <c r="M4736" s="16">
        <f>K4736*'SR Adjusted'!$AE$11</f>
        <v>1433.528</v>
      </c>
    </row>
    <row r="4737" spans="1:13" x14ac:dyDescent="0.2">
      <c r="A4737" s="76">
        <f t="shared" si="73"/>
        <v>40278</v>
      </c>
      <c r="B4737" s="16">
        <v>0</v>
      </c>
      <c r="C4737" s="16">
        <v>89.5</v>
      </c>
      <c r="D4737" s="16">
        <v>26.4</v>
      </c>
      <c r="E4737" s="16">
        <v>25.1</v>
      </c>
      <c r="F4737" s="16">
        <v>28.7</v>
      </c>
      <c r="G4737" s="16">
        <v>11.77</v>
      </c>
      <c r="H4737" s="16">
        <v>28.29</v>
      </c>
      <c r="I4737" s="16">
        <v>15.64</v>
      </c>
      <c r="J4737" s="16">
        <v>23.44</v>
      </c>
      <c r="K4737" s="16">
        <v>1236</v>
      </c>
      <c r="L4737" s="16">
        <f>J4737*'SR Adjusted'!$AE$11</f>
        <v>25.151119999999999</v>
      </c>
      <c r="M4737" s="16">
        <f>K4737*'SR Adjusted'!$AE$11</f>
        <v>1326.2279999999998</v>
      </c>
    </row>
    <row r="4738" spans="1:13" x14ac:dyDescent="0.2">
      <c r="A4738" s="76">
        <f t="shared" si="73"/>
        <v>40279</v>
      </c>
      <c r="B4738" s="16">
        <v>0</v>
      </c>
      <c r="C4738" s="16">
        <v>87.4</v>
      </c>
      <c r="D4738" s="16">
        <v>26.2</v>
      </c>
      <c r="E4738" s="16">
        <v>24.8</v>
      </c>
      <c r="F4738" s="16">
        <v>27.8</v>
      </c>
      <c r="G4738" s="16">
        <v>12.2</v>
      </c>
      <c r="H4738" s="16">
        <v>29.64</v>
      </c>
      <c r="I4738" s="16">
        <v>23.45</v>
      </c>
      <c r="J4738" s="16">
        <v>21.44</v>
      </c>
      <c r="K4738" s="16">
        <v>1107</v>
      </c>
      <c r="L4738" s="16">
        <f>J4738*'SR Adjusted'!$AE$11</f>
        <v>23.005120000000002</v>
      </c>
      <c r="M4738" s="16">
        <f>K4738*'SR Adjusted'!$AE$11</f>
        <v>1187.8109999999999</v>
      </c>
    </row>
    <row r="4739" spans="1:13" x14ac:dyDescent="0.2">
      <c r="A4739" s="76">
        <f t="shared" si="73"/>
        <v>40280</v>
      </c>
      <c r="B4739" s="16">
        <v>0</v>
      </c>
      <c r="C4739" s="16">
        <v>89.5</v>
      </c>
      <c r="D4739" s="16">
        <v>25.8</v>
      </c>
      <c r="E4739" s="16">
        <v>24.5</v>
      </c>
      <c r="F4739" s="16">
        <v>28.5</v>
      </c>
      <c r="G4739" s="16">
        <v>9.86</v>
      </c>
      <c r="H4739" s="16">
        <v>28.79</v>
      </c>
      <c r="I4739" s="16">
        <v>357.79</v>
      </c>
      <c r="J4739" s="16">
        <v>20.61</v>
      </c>
      <c r="K4739" s="16">
        <v>1320</v>
      </c>
      <c r="L4739" s="16">
        <f>J4739*'SR Adjusted'!$AE$11</f>
        <v>22.114529999999998</v>
      </c>
      <c r="M4739" s="16">
        <f>K4739*'SR Adjusted'!$AE$11</f>
        <v>1416.36</v>
      </c>
    </row>
    <row r="4740" spans="1:13" x14ac:dyDescent="0.2">
      <c r="A4740" s="76">
        <f t="shared" si="73"/>
        <v>40281</v>
      </c>
      <c r="B4740" s="16">
        <v>0</v>
      </c>
      <c r="C4740" s="16">
        <v>86.8</v>
      </c>
      <c r="D4740" s="16">
        <v>26.1</v>
      </c>
      <c r="E4740" s="16">
        <v>24.2</v>
      </c>
      <c r="F4740" s="16">
        <v>28.3</v>
      </c>
      <c r="G4740" s="16">
        <v>9.14</v>
      </c>
      <c r="H4740" s="16">
        <v>24.48</v>
      </c>
      <c r="I4740" s="16">
        <v>0.66</v>
      </c>
      <c r="J4740" s="16">
        <v>21.7</v>
      </c>
      <c r="K4740" s="16">
        <v>1355</v>
      </c>
      <c r="L4740" s="16">
        <f>J4740*'SR Adjusted'!$AE$11</f>
        <v>23.284099999999999</v>
      </c>
      <c r="M4740" s="16">
        <f>K4740*'SR Adjusted'!$AE$11</f>
        <v>1453.915</v>
      </c>
    </row>
    <row r="4741" spans="1:13" x14ac:dyDescent="0.2">
      <c r="A4741" s="76">
        <f t="shared" ref="A4741:A4804" si="74">A4740+1</f>
        <v>40282</v>
      </c>
      <c r="B4741" s="16">
        <v>0</v>
      </c>
      <c r="C4741" s="16">
        <v>85.9</v>
      </c>
      <c r="D4741" s="16">
        <v>26</v>
      </c>
      <c r="E4741" s="16">
        <v>24.5</v>
      </c>
      <c r="F4741" s="16">
        <v>28.4</v>
      </c>
      <c r="G4741" s="16">
        <v>7.34</v>
      </c>
      <c r="H4741" s="16">
        <v>21.13</v>
      </c>
      <c r="I4741" s="16">
        <v>343.78</v>
      </c>
      <c r="J4741" s="16">
        <v>17.73</v>
      </c>
      <c r="K4741" s="16">
        <v>1384</v>
      </c>
      <c r="L4741" s="16">
        <f>J4741*'SR Adjusted'!$AE$11</f>
        <v>19.024290000000001</v>
      </c>
      <c r="M4741" s="16">
        <f>K4741*'SR Adjusted'!$AE$11</f>
        <v>1485.0319999999999</v>
      </c>
    </row>
    <row r="4742" spans="1:13" x14ac:dyDescent="0.2">
      <c r="A4742" s="76">
        <f t="shared" si="74"/>
        <v>40283</v>
      </c>
      <c r="B4742" s="16">
        <v>0</v>
      </c>
      <c r="C4742" s="16">
        <v>89.3</v>
      </c>
      <c r="D4742" s="16">
        <v>25.6</v>
      </c>
      <c r="E4742" s="16">
        <v>23.4</v>
      </c>
      <c r="F4742" s="16">
        <v>28.5</v>
      </c>
      <c r="G4742" s="16">
        <v>6.1</v>
      </c>
      <c r="H4742" s="16">
        <v>19.260000000000002</v>
      </c>
      <c r="I4742" s="16">
        <v>334.68</v>
      </c>
      <c r="J4742" s="16">
        <v>15.49</v>
      </c>
      <c r="K4742" s="16">
        <v>1311</v>
      </c>
      <c r="L4742" s="16">
        <f>J4742*'SR Adjusted'!$AE$11</f>
        <v>16.62077</v>
      </c>
      <c r="M4742" s="16">
        <f>K4742*'SR Adjusted'!$AE$11</f>
        <v>1406.703</v>
      </c>
    </row>
    <row r="4743" spans="1:13" x14ac:dyDescent="0.2">
      <c r="A4743" s="76">
        <f t="shared" si="74"/>
        <v>40284</v>
      </c>
      <c r="B4743" s="16">
        <v>0</v>
      </c>
      <c r="C4743" s="16">
        <v>90.5</v>
      </c>
      <c r="D4743" s="16">
        <v>25.7</v>
      </c>
      <c r="E4743" s="16">
        <v>23.5</v>
      </c>
      <c r="F4743" s="16">
        <v>28.6</v>
      </c>
      <c r="G4743" s="16">
        <v>6.77</v>
      </c>
      <c r="H4743" s="16">
        <v>21.41</v>
      </c>
      <c r="I4743" s="16">
        <v>341.43</v>
      </c>
      <c r="J4743" s="16">
        <v>14.85</v>
      </c>
      <c r="K4743" s="16">
        <v>1403</v>
      </c>
      <c r="L4743" s="16">
        <f>J4743*'SR Adjusted'!$AE$11</f>
        <v>15.934049999999999</v>
      </c>
      <c r="M4743" s="16">
        <f>K4743*'SR Adjusted'!$AE$11</f>
        <v>1505.4189999999999</v>
      </c>
    </row>
    <row r="4744" spans="1:13" x14ac:dyDescent="0.2">
      <c r="A4744" s="76">
        <f t="shared" si="74"/>
        <v>40285</v>
      </c>
      <c r="B4744" s="16">
        <v>0</v>
      </c>
      <c r="C4744" s="16">
        <v>88.4</v>
      </c>
      <c r="D4744" s="16">
        <v>26.1</v>
      </c>
      <c r="E4744" s="16">
        <v>22.3</v>
      </c>
      <c r="F4744" s="16">
        <v>29.2</v>
      </c>
      <c r="G4744" s="16">
        <v>4.95</v>
      </c>
      <c r="H4744" s="16">
        <v>16.899999999999999</v>
      </c>
      <c r="I4744" s="16">
        <v>14.6</v>
      </c>
      <c r="J4744" s="16">
        <v>21.16</v>
      </c>
      <c r="K4744" s="16">
        <v>1433</v>
      </c>
      <c r="L4744" s="16">
        <f>J4744*'SR Adjusted'!$AE$11</f>
        <v>22.70468</v>
      </c>
      <c r="M4744" s="16">
        <f>K4744*'SR Adjusted'!$AE$11</f>
        <v>1537.6089999999999</v>
      </c>
    </row>
    <row r="4745" spans="1:13" x14ac:dyDescent="0.2">
      <c r="A4745" s="76">
        <f t="shared" si="74"/>
        <v>40286</v>
      </c>
      <c r="B4745" s="16">
        <v>0</v>
      </c>
      <c r="C4745" s="16">
        <v>87.1</v>
      </c>
      <c r="D4745" s="16">
        <v>26.8</v>
      </c>
      <c r="E4745" s="16">
        <v>25</v>
      </c>
      <c r="F4745" s="16">
        <v>29.6</v>
      </c>
      <c r="G4745" s="16">
        <v>4.8600000000000003</v>
      </c>
      <c r="H4745" s="16">
        <v>18.98</v>
      </c>
      <c r="I4745" s="16">
        <v>343.55</v>
      </c>
      <c r="J4745" s="16">
        <v>22.47</v>
      </c>
      <c r="K4745" s="16">
        <v>1298</v>
      </c>
      <c r="L4745" s="16">
        <f>J4745*'SR Adjusted'!$AE$11</f>
        <v>24.110309999999998</v>
      </c>
      <c r="M4745" s="16">
        <f>K4745*'SR Adjusted'!$AE$11</f>
        <v>1392.7539999999999</v>
      </c>
    </row>
    <row r="4746" spans="1:13" x14ac:dyDescent="0.2">
      <c r="A4746" s="76">
        <f t="shared" si="74"/>
        <v>40287</v>
      </c>
      <c r="B4746" s="16">
        <v>0</v>
      </c>
      <c r="C4746" s="16">
        <v>88</v>
      </c>
      <c r="D4746" s="16">
        <v>26.5</v>
      </c>
      <c r="E4746" s="16">
        <v>25.4</v>
      </c>
      <c r="F4746" s="16">
        <v>28.4</v>
      </c>
      <c r="G4746" s="16">
        <v>4.99</v>
      </c>
      <c r="H4746" s="16">
        <v>16.48</v>
      </c>
      <c r="I4746" s="16">
        <v>330.73</v>
      </c>
      <c r="J4746" s="16">
        <v>14.27</v>
      </c>
      <c r="K4746" s="16">
        <v>1044</v>
      </c>
      <c r="L4746" s="16">
        <f>J4746*'SR Adjusted'!$AE$11</f>
        <v>15.31171</v>
      </c>
      <c r="M4746" s="16">
        <f>K4746*'SR Adjusted'!$AE$11</f>
        <v>1120.212</v>
      </c>
    </row>
    <row r="4747" spans="1:13" x14ac:dyDescent="0.2">
      <c r="A4747" s="76">
        <f t="shared" si="74"/>
        <v>40288</v>
      </c>
      <c r="B4747" s="16">
        <v>0</v>
      </c>
      <c r="C4747" s="16">
        <v>87.2</v>
      </c>
      <c r="D4747" s="16">
        <v>26.7</v>
      </c>
      <c r="E4747" s="16">
        <v>25.5</v>
      </c>
      <c r="F4747" s="16">
        <v>28.9</v>
      </c>
      <c r="G4747" s="16">
        <v>6.56</v>
      </c>
      <c r="H4747" s="16">
        <v>21.38</v>
      </c>
      <c r="I4747" s="16">
        <v>4.29</v>
      </c>
      <c r="J4747" s="16">
        <v>13.56</v>
      </c>
      <c r="K4747" s="16">
        <v>1426</v>
      </c>
      <c r="L4747" s="16">
        <f>J4747*'SR Adjusted'!$AE$11</f>
        <v>14.54988</v>
      </c>
      <c r="M4747" s="16">
        <f>K4747*'SR Adjusted'!$AE$11</f>
        <v>1530.098</v>
      </c>
    </row>
    <row r="4748" spans="1:13" x14ac:dyDescent="0.2">
      <c r="A4748" s="76">
        <f t="shared" si="74"/>
        <v>40289</v>
      </c>
      <c r="B4748" s="16">
        <v>0</v>
      </c>
      <c r="C4748" s="16">
        <v>85.5</v>
      </c>
      <c r="D4748" s="16">
        <v>26.7</v>
      </c>
      <c r="E4748" s="16">
        <v>25.2</v>
      </c>
      <c r="F4748" s="16">
        <v>29.5</v>
      </c>
      <c r="G4748" s="16">
        <v>6.66</v>
      </c>
      <c r="H4748" s="16">
        <v>21.49</v>
      </c>
      <c r="I4748" s="16">
        <v>17.5</v>
      </c>
      <c r="J4748" s="16">
        <v>19.68</v>
      </c>
      <c r="K4748" s="16">
        <v>1359</v>
      </c>
      <c r="L4748" s="16">
        <f>J4748*'SR Adjusted'!$AE$11</f>
        <v>21.11664</v>
      </c>
      <c r="M4748" s="16">
        <f>K4748*'SR Adjusted'!$AE$11</f>
        <v>1458.2069999999999</v>
      </c>
    </row>
    <row r="4749" spans="1:13" x14ac:dyDescent="0.2">
      <c r="A4749" s="76">
        <f t="shared" si="74"/>
        <v>40290</v>
      </c>
      <c r="B4749" s="16">
        <v>0</v>
      </c>
      <c r="C4749" s="16">
        <v>91.2</v>
      </c>
      <c r="D4749" s="16">
        <v>26.3</v>
      </c>
      <c r="E4749" s="16">
        <v>25.2</v>
      </c>
      <c r="F4749" s="16">
        <v>28.1</v>
      </c>
      <c r="G4749" s="16">
        <v>8.2899999999999991</v>
      </c>
      <c r="H4749" s="16">
        <v>22.19</v>
      </c>
      <c r="I4749" s="16">
        <v>352.41</v>
      </c>
      <c r="J4749" s="16">
        <v>10.44</v>
      </c>
      <c r="K4749" s="16">
        <v>1488</v>
      </c>
      <c r="L4749" s="16">
        <f>J4749*'SR Adjusted'!$AE$11</f>
        <v>11.202119999999999</v>
      </c>
      <c r="M4749" s="16">
        <f>K4749*'SR Adjusted'!$AE$11</f>
        <v>1596.624</v>
      </c>
    </row>
    <row r="4750" spans="1:13" x14ac:dyDescent="0.2">
      <c r="A4750" s="76">
        <f t="shared" si="74"/>
        <v>40291</v>
      </c>
      <c r="B4750" s="16">
        <v>0</v>
      </c>
      <c r="C4750" s="16">
        <v>89.4</v>
      </c>
      <c r="D4750" s="16">
        <v>27</v>
      </c>
      <c r="E4750" s="16">
        <v>26</v>
      </c>
      <c r="F4750" s="16">
        <v>28.8</v>
      </c>
      <c r="G4750" s="16">
        <v>10.7</v>
      </c>
      <c r="H4750" s="16">
        <v>26.64</v>
      </c>
      <c r="I4750" s="16">
        <v>14.47</v>
      </c>
      <c r="J4750" s="16">
        <v>21.23</v>
      </c>
      <c r="K4750" s="16">
        <v>1327</v>
      </c>
      <c r="L4750" s="16">
        <f>J4750*'SR Adjusted'!$AE$11</f>
        <v>22.779789999999998</v>
      </c>
      <c r="M4750" s="16">
        <f>K4750*'SR Adjusted'!$AE$11</f>
        <v>1423.8709999999999</v>
      </c>
    </row>
    <row r="4751" spans="1:13" x14ac:dyDescent="0.2">
      <c r="A4751" s="76">
        <f t="shared" si="74"/>
        <v>40292</v>
      </c>
      <c r="B4751" s="16">
        <v>0</v>
      </c>
      <c r="C4751" s="16">
        <v>90.2</v>
      </c>
      <c r="D4751" s="16">
        <v>27.2</v>
      </c>
      <c r="E4751" s="16">
        <v>26</v>
      </c>
      <c r="F4751" s="16">
        <v>30.4</v>
      </c>
      <c r="G4751" s="16">
        <v>7.31</v>
      </c>
      <c r="H4751" s="16">
        <v>19.02</v>
      </c>
      <c r="I4751" s="16">
        <v>359.91</v>
      </c>
      <c r="J4751" s="16">
        <v>20.16</v>
      </c>
      <c r="K4751" s="16">
        <v>1018</v>
      </c>
      <c r="L4751" s="16">
        <f>J4751*'SR Adjusted'!$AE$11</f>
        <v>21.631679999999999</v>
      </c>
      <c r="M4751" s="16">
        <f>K4751*'SR Adjusted'!$AE$11</f>
        <v>1092.3139999999999</v>
      </c>
    </row>
    <row r="4752" spans="1:13" x14ac:dyDescent="0.2">
      <c r="A4752" s="76">
        <f t="shared" si="74"/>
        <v>40293</v>
      </c>
      <c r="B4752" s="16">
        <v>0</v>
      </c>
      <c r="C4752" s="16">
        <v>94</v>
      </c>
      <c r="D4752" s="16">
        <v>25.6</v>
      </c>
      <c r="E4752" s="16">
        <v>23</v>
      </c>
      <c r="F4752" s="16">
        <v>28.6</v>
      </c>
      <c r="G4752" s="16">
        <v>5.56</v>
      </c>
      <c r="H4752" s="16">
        <v>28.72</v>
      </c>
      <c r="I4752" s="16">
        <v>300.62</v>
      </c>
      <c r="J4752" s="16">
        <v>11.31</v>
      </c>
      <c r="K4752" s="16">
        <v>1189</v>
      </c>
      <c r="L4752" s="16">
        <f>J4752*'SR Adjusted'!$AE$11</f>
        <v>12.135630000000001</v>
      </c>
      <c r="M4752" s="16">
        <f>K4752*'SR Adjusted'!$AE$11</f>
        <v>1275.797</v>
      </c>
    </row>
    <row r="4753" spans="1:13" x14ac:dyDescent="0.2">
      <c r="A4753" s="76">
        <f t="shared" si="74"/>
        <v>40294</v>
      </c>
      <c r="B4753" s="16">
        <v>0</v>
      </c>
      <c r="C4753" s="16">
        <v>90.4</v>
      </c>
      <c r="D4753" s="16">
        <v>25.8</v>
      </c>
      <c r="E4753" s="16">
        <v>23.9</v>
      </c>
      <c r="F4753" s="16">
        <v>29.1</v>
      </c>
      <c r="G4753" s="16">
        <v>2.9</v>
      </c>
      <c r="H4753" s="16">
        <v>18.28</v>
      </c>
      <c r="I4753" s="16">
        <v>142.16</v>
      </c>
      <c r="J4753" s="16">
        <v>11.48</v>
      </c>
      <c r="K4753" s="16">
        <v>1435</v>
      </c>
      <c r="L4753" s="16">
        <f>J4753*'SR Adjusted'!$AE$11</f>
        <v>12.31804</v>
      </c>
      <c r="M4753" s="16">
        <f>K4753*'SR Adjusted'!$AE$11</f>
        <v>1539.7549999999999</v>
      </c>
    </row>
    <row r="4754" spans="1:13" x14ac:dyDescent="0.2">
      <c r="A4754" s="76">
        <f t="shared" si="74"/>
        <v>40295</v>
      </c>
      <c r="B4754" s="16">
        <v>0</v>
      </c>
      <c r="C4754" s="16">
        <v>85.4</v>
      </c>
      <c r="D4754" s="16">
        <v>26.8</v>
      </c>
      <c r="E4754" s="16">
        <v>24.4</v>
      </c>
      <c r="F4754" s="16">
        <v>31.2</v>
      </c>
      <c r="G4754" s="16">
        <v>3.62</v>
      </c>
      <c r="H4754" s="16">
        <v>22.23</v>
      </c>
      <c r="I4754" s="16">
        <v>130.24</v>
      </c>
      <c r="J4754" s="16">
        <v>20.58</v>
      </c>
      <c r="K4754" s="16">
        <v>1357</v>
      </c>
      <c r="L4754" s="16">
        <f>J4754*'SR Adjusted'!$AE$11</f>
        <v>22.082339999999999</v>
      </c>
      <c r="M4754" s="16">
        <f>K4754*'SR Adjusted'!$AE$11</f>
        <v>1456.0609999999999</v>
      </c>
    </row>
    <row r="4755" spans="1:13" x14ac:dyDescent="0.2">
      <c r="A4755" s="76">
        <f t="shared" si="74"/>
        <v>40296</v>
      </c>
      <c r="B4755" s="16">
        <v>0</v>
      </c>
      <c r="C4755" s="16">
        <v>85.3</v>
      </c>
      <c r="D4755" s="16">
        <v>26.8</v>
      </c>
      <c r="E4755" s="16">
        <v>24.8</v>
      </c>
      <c r="F4755" s="16">
        <v>31.9</v>
      </c>
      <c r="G4755" s="16">
        <v>4.0199999999999996</v>
      </c>
      <c r="H4755" s="16">
        <v>16.62</v>
      </c>
      <c r="I4755" s="16">
        <v>108.69</v>
      </c>
      <c r="J4755" s="16">
        <v>15.64</v>
      </c>
      <c r="K4755" s="16">
        <v>1396</v>
      </c>
      <c r="L4755" s="16">
        <f>J4755*'SR Adjusted'!$AE$11</f>
        <v>16.78172</v>
      </c>
      <c r="M4755" s="16">
        <f>K4755*'SR Adjusted'!$AE$11</f>
        <v>1497.9079999999999</v>
      </c>
    </row>
    <row r="4756" spans="1:13" x14ac:dyDescent="0.2">
      <c r="A4756" s="76">
        <f t="shared" si="74"/>
        <v>40297</v>
      </c>
      <c r="B4756" s="16">
        <v>0</v>
      </c>
      <c r="C4756" s="16">
        <v>91.6</v>
      </c>
      <c r="D4756" s="16">
        <v>25.3</v>
      </c>
      <c r="E4756" s="16">
        <v>22</v>
      </c>
      <c r="F4756" s="16">
        <v>28.3</v>
      </c>
      <c r="G4756" s="16">
        <v>2.5299999999999998</v>
      </c>
      <c r="H4756" s="16">
        <v>19.05</v>
      </c>
      <c r="I4756" s="16">
        <v>128.91</v>
      </c>
      <c r="J4756" s="16">
        <v>9.25</v>
      </c>
      <c r="K4756" s="16">
        <v>811</v>
      </c>
      <c r="L4756" s="16">
        <f>J4756*'SR Adjusted'!$AE$11</f>
        <v>9.9252500000000001</v>
      </c>
      <c r="M4756" s="16">
        <f>K4756*'SR Adjusted'!$AE$11</f>
        <v>870.20299999999997</v>
      </c>
    </row>
    <row r="4757" spans="1:13" x14ac:dyDescent="0.2">
      <c r="A4757" s="76">
        <f t="shared" si="74"/>
        <v>40298</v>
      </c>
      <c r="B4757" s="16">
        <v>0</v>
      </c>
      <c r="C4757" s="16">
        <v>90.2</v>
      </c>
      <c r="D4757" s="16">
        <v>25.9</v>
      </c>
      <c r="E4757" s="16">
        <v>24.1</v>
      </c>
      <c r="F4757" s="16">
        <v>30.8</v>
      </c>
      <c r="G4757" s="16">
        <v>2.84</v>
      </c>
      <c r="H4757" s="16">
        <v>18.2</v>
      </c>
      <c r="I4757" s="16">
        <v>115.75</v>
      </c>
      <c r="J4757" s="16">
        <v>17.3</v>
      </c>
      <c r="K4757" s="16">
        <v>1384</v>
      </c>
      <c r="L4757" s="16">
        <f>J4757*'SR Adjusted'!$AE$11</f>
        <v>18.562899999999999</v>
      </c>
      <c r="M4757" s="16">
        <f>K4757*'SR Adjusted'!$AE$11</f>
        <v>1485.0319999999999</v>
      </c>
    </row>
    <row r="4758" spans="1:13" x14ac:dyDescent="0.2">
      <c r="A4758" s="76">
        <f t="shared" si="74"/>
        <v>40299</v>
      </c>
      <c r="B4758" s="16">
        <v>0</v>
      </c>
      <c r="C4758" s="16">
        <v>86.5</v>
      </c>
      <c r="D4758" s="16">
        <v>26.9</v>
      </c>
      <c r="E4758" s="16">
        <v>24.5</v>
      </c>
      <c r="F4758" s="16">
        <v>31.9</v>
      </c>
      <c r="G4758" s="16">
        <v>3.43</v>
      </c>
      <c r="H4758" s="16">
        <v>23.28</v>
      </c>
      <c r="I4758" s="16">
        <v>110.29</v>
      </c>
      <c r="J4758" s="16">
        <v>21.58</v>
      </c>
      <c r="K4758" s="16">
        <v>1149</v>
      </c>
      <c r="L4758" s="16">
        <f>J4758*'SR Adjusted'!$AE$11</f>
        <v>23.155339999999999</v>
      </c>
      <c r="M4758" s="16">
        <f>K4758*'SR Adjusted'!$AE$11</f>
        <v>1232.877</v>
      </c>
    </row>
    <row r="4759" spans="1:13" x14ac:dyDescent="0.2">
      <c r="A4759" s="76">
        <f t="shared" si="74"/>
        <v>40300</v>
      </c>
      <c r="B4759" s="16">
        <v>0</v>
      </c>
      <c r="C4759" s="16">
        <v>87.3</v>
      </c>
      <c r="D4759" s="16">
        <v>26.5</v>
      </c>
      <c r="E4759" s="16">
        <v>24.6</v>
      </c>
      <c r="F4759" s="16">
        <v>32.299999999999997</v>
      </c>
      <c r="G4759" s="16">
        <v>3</v>
      </c>
      <c r="H4759" s="16">
        <v>22.9</v>
      </c>
      <c r="I4759" s="16">
        <v>117.47</v>
      </c>
      <c r="J4759" s="16">
        <v>16.21</v>
      </c>
      <c r="K4759" s="16">
        <v>1252</v>
      </c>
      <c r="L4759" s="16">
        <f>J4759*'SR Adjusted'!$AE$11</f>
        <v>17.393329999999999</v>
      </c>
      <c r="M4759" s="16">
        <f>K4759*'SR Adjusted'!$AE$11</f>
        <v>1343.396</v>
      </c>
    </row>
    <row r="4760" spans="1:13" x14ac:dyDescent="0.2">
      <c r="A4760" s="76">
        <f t="shared" si="74"/>
        <v>40301</v>
      </c>
      <c r="B4760" s="16">
        <v>0</v>
      </c>
      <c r="C4760" s="16">
        <v>91.1</v>
      </c>
      <c r="D4760" s="16">
        <v>25.5</v>
      </c>
      <c r="E4760" s="16">
        <v>23.7</v>
      </c>
      <c r="F4760" s="16">
        <v>28.4</v>
      </c>
      <c r="G4760" s="16">
        <v>3.09</v>
      </c>
      <c r="H4760" s="16">
        <v>18.489999999999998</v>
      </c>
      <c r="I4760" s="16">
        <v>138.46</v>
      </c>
      <c r="J4760" s="16">
        <v>14.72</v>
      </c>
      <c r="K4760" s="16">
        <v>1176</v>
      </c>
      <c r="L4760" s="16">
        <f>J4760*'SR Adjusted'!$AE$11</f>
        <v>15.794560000000001</v>
      </c>
      <c r="M4760" s="16">
        <f>K4760*'SR Adjusted'!$AE$11</f>
        <v>1261.848</v>
      </c>
    </row>
    <row r="4761" spans="1:13" x14ac:dyDescent="0.2">
      <c r="A4761" s="76">
        <f t="shared" si="74"/>
        <v>40302</v>
      </c>
      <c r="B4761" s="16">
        <v>0</v>
      </c>
      <c r="C4761" s="16">
        <v>85.8</v>
      </c>
      <c r="D4761" s="16">
        <v>25.3</v>
      </c>
      <c r="E4761" s="16">
        <v>23.2</v>
      </c>
      <c r="F4761" s="16">
        <v>29.7</v>
      </c>
      <c r="G4761" s="16">
        <v>3.08</v>
      </c>
      <c r="H4761" s="16">
        <v>17.36</v>
      </c>
      <c r="I4761" s="16">
        <v>147.09</v>
      </c>
      <c r="J4761" s="16">
        <v>9.09</v>
      </c>
      <c r="K4761" s="16">
        <v>1047</v>
      </c>
      <c r="L4761" s="16">
        <f>J4761*'SR Adjusted'!$AE$11</f>
        <v>9.7535699999999999</v>
      </c>
      <c r="M4761" s="16">
        <f>K4761*'SR Adjusted'!$AE$11</f>
        <v>1123.431</v>
      </c>
    </row>
    <row r="4762" spans="1:13" x14ac:dyDescent="0.2">
      <c r="A4762" s="76">
        <f t="shared" si="74"/>
        <v>40303</v>
      </c>
      <c r="B4762" s="16">
        <v>0</v>
      </c>
      <c r="C4762" s="16">
        <v>80.400000000000006</v>
      </c>
      <c r="D4762" s="16">
        <v>26.9</v>
      </c>
      <c r="E4762" s="16">
        <v>25.2</v>
      </c>
      <c r="F4762" s="16">
        <v>29.6</v>
      </c>
      <c r="G4762" s="16">
        <v>3.98</v>
      </c>
      <c r="H4762" s="16">
        <v>18.350000000000001</v>
      </c>
      <c r="I4762" s="16">
        <v>31.53</v>
      </c>
      <c r="J4762" s="16">
        <v>21.32</v>
      </c>
      <c r="K4762" s="16">
        <v>1603</v>
      </c>
      <c r="L4762" s="16">
        <f>J4762*'SR Adjusted'!$AE$11</f>
        <v>22.876359999999998</v>
      </c>
      <c r="M4762" s="16">
        <f>K4762*'SR Adjusted'!$AE$11</f>
        <v>1720.019</v>
      </c>
    </row>
    <row r="4763" spans="1:13" x14ac:dyDescent="0.2">
      <c r="A4763" s="76">
        <f t="shared" si="74"/>
        <v>40304</v>
      </c>
      <c r="B4763" s="16">
        <v>0</v>
      </c>
      <c r="C4763" s="16">
        <v>90.9</v>
      </c>
      <c r="D4763" s="16">
        <v>25.1</v>
      </c>
      <c r="E4763" s="16">
        <v>22.4</v>
      </c>
      <c r="F4763" s="16">
        <v>28</v>
      </c>
      <c r="G4763" s="16">
        <v>5.88</v>
      </c>
      <c r="H4763" s="16">
        <v>19.79</v>
      </c>
      <c r="I4763" s="16">
        <v>291.55</v>
      </c>
      <c r="J4763" s="16">
        <v>18.41</v>
      </c>
      <c r="K4763" s="16">
        <v>1422</v>
      </c>
      <c r="L4763" s="16">
        <f>J4763*'SR Adjusted'!$AE$11</f>
        <v>19.75393</v>
      </c>
      <c r="M4763" s="16">
        <f>K4763*'SR Adjusted'!$AE$11</f>
        <v>1525.806</v>
      </c>
    </row>
    <row r="4764" spans="1:13" x14ac:dyDescent="0.2">
      <c r="A4764" s="76">
        <f t="shared" si="74"/>
        <v>40305</v>
      </c>
      <c r="B4764" s="16">
        <v>0</v>
      </c>
      <c r="C4764" s="16">
        <v>91</v>
      </c>
      <c r="D4764" s="16">
        <v>25.8</v>
      </c>
      <c r="E4764" s="16">
        <v>24.2</v>
      </c>
      <c r="F4764" s="16">
        <v>28.7</v>
      </c>
      <c r="G4764" s="16">
        <v>6.1</v>
      </c>
      <c r="H4764" s="16">
        <v>28.72</v>
      </c>
      <c r="I4764" s="16">
        <v>348.19</v>
      </c>
      <c r="J4764" s="16">
        <v>16.82</v>
      </c>
      <c r="K4764" s="16">
        <v>1557</v>
      </c>
      <c r="L4764" s="16">
        <f>J4764*'SR Adjusted'!$AE$11</f>
        <v>18.04786</v>
      </c>
      <c r="M4764" s="16">
        <f>K4764*'SR Adjusted'!$AE$11</f>
        <v>1670.6609999999998</v>
      </c>
    </row>
    <row r="4765" spans="1:13" x14ac:dyDescent="0.2">
      <c r="A4765" s="76">
        <f t="shared" si="74"/>
        <v>40306</v>
      </c>
      <c r="B4765" s="16">
        <v>0</v>
      </c>
      <c r="C4765" s="16">
        <v>88.6</v>
      </c>
      <c r="D4765" s="16">
        <v>27</v>
      </c>
      <c r="E4765" s="16">
        <v>25.7</v>
      </c>
      <c r="F4765" s="16">
        <v>29.1</v>
      </c>
      <c r="G4765" s="16">
        <v>8.26</v>
      </c>
      <c r="H4765" s="16">
        <v>23.99</v>
      </c>
      <c r="I4765" s="16">
        <v>16.89</v>
      </c>
      <c r="J4765" s="16">
        <v>15.28</v>
      </c>
      <c r="K4765" s="16">
        <v>1222</v>
      </c>
      <c r="L4765" s="16">
        <f>J4765*'SR Adjusted'!$AE$11</f>
        <v>16.395439999999997</v>
      </c>
      <c r="M4765" s="16">
        <f>K4765*'SR Adjusted'!$AE$11</f>
        <v>1311.2059999999999</v>
      </c>
    </row>
    <row r="4766" spans="1:13" x14ac:dyDescent="0.2">
      <c r="A4766" s="76">
        <f t="shared" si="74"/>
        <v>40307</v>
      </c>
      <c r="B4766" s="16">
        <v>0</v>
      </c>
      <c r="C4766" s="16">
        <v>89.4</v>
      </c>
      <c r="D4766" s="16">
        <v>26.9</v>
      </c>
      <c r="E4766" s="16">
        <v>24.5</v>
      </c>
      <c r="F4766" s="16">
        <v>29</v>
      </c>
      <c r="G4766" s="16">
        <v>11.12</v>
      </c>
      <c r="H4766" s="16">
        <v>26.92</v>
      </c>
      <c r="I4766" s="16">
        <v>26.92</v>
      </c>
      <c r="J4766" s="16">
        <v>16.98</v>
      </c>
      <c r="K4766" s="16">
        <v>1281</v>
      </c>
      <c r="L4766" s="16">
        <f>J4766*'SR Adjusted'!$AE$11</f>
        <v>18.219539999999999</v>
      </c>
      <c r="M4766" s="16">
        <f>K4766*'SR Adjusted'!$AE$11</f>
        <v>1374.5129999999999</v>
      </c>
    </row>
    <row r="4767" spans="1:13" x14ac:dyDescent="0.2">
      <c r="A4767" s="76">
        <f t="shared" si="74"/>
        <v>40308</v>
      </c>
      <c r="B4767" s="16">
        <v>0</v>
      </c>
      <c r="C4767" s="16">
        <v>87.8</v>
      </c>
      <c r="D4767" s="16">
        <v>27</v>
      </c>
      <c r="E4767" s="16">
        <v>25.9</v>
      </c>
      <c r="F4767" s="16">
        <v>28.4</v>
      </c>
      <c r="G4767" s="16">
        <v>11.6</v>
      </c>
      <c r="H4767" s="16">
        <v>29.18</v>
      </c>
      <c r="I4767" s="16">
        <v>28.81</v>
      </c>
      <c r="J4767" s="16">
        <v>14.34</v>
      </c>
      <c r="K4767" s="16">
        <v>1204</v>
      </c>
      <c r="L4767" s="16">
        <f>J4767*'SR Adjusted'!$AE$11</f>
        <v>15.386819999999998</v>
      </c>
      <c r="M4767" s="16">
        <f>K4767*'SR Adjusted'!$AE$11</f>
        <v>1291.8920000000001</v>
      </c>
    </row>
    <row r="4768" spans="1:13" x14ac:dyDescent="0.2">
      <c r="A4768" s="76">
        <f t="shared" si="74"/>
        <v>40309</v>
      </c>
      <c r="B4768" s="16">
        <v>0</v>
      </c>
      <c r="C4768" s="16">
        <v>85.6</v>
      </c>
      <c r="D4768" s="16">
        <v>27.4</v>
      </c>
      <c r="E4768" s="16">
        <v>26.1</v>
      </c>
      <c r="F4768" s="16">
        <v>29.1</v>
      </c>
      <c r="G4768" s="16">
        <v>12.34</v>
      </c>
      <c r="H4768" s="16">
        <v>30.2</v>
      </c>
      <c r="I4768" s="16">
        <v>48.36</v>
      </c>
      <c r="J4768" s="16">
        <v>19.37</v>
      </c>
      <c r="K4768" s="16">
        <v>1092</v>
      </c>
      <c r="L4768" s="16">
        <f>J4768*'SR Adjusted'!$AE$11</f>
        <v>20.784009999999999</v>
      </c>
      <c r="M4768" s="16">
        <f>K4768*'SR Adjusted'!$AE$11</f>
        <v>1171.7159999999999</v>
      </c>
    </row>
    <row r="4769" spans="1:13" x14ac:dyDescent="0.2">
      <c r="A4769" s="76">
        <f t="shared" si="74"/>
        <v>40310</v>
      </c>
      <c r="B4769" s="16">
        <v>0</v>
      </c>
      <c r="C4769" s="16">
        <v>89.4</v>
      </c>
      <c r="D4769" s="16">
        <v>27</v>
      </c>
      <c r="E4769" s="16">
        <v>25.3</v>
      </c>
      <c r="F4769" s="16">
        <v>28.8</v>
      </c>
      <c r="G4769" s="16">
        <v>9.5399999999999991</v>
      </c>
      <c r="H4769" s="16">
        <v>29.74</v>
      </c>
      <c r="I4769" s="16">
        <v>38.24</v>
      </c>
      <c r="J4769" s="16">
        <v>18.940000000000001</v>
      </c>
      <c r="K4769" s="16">
        <v>1100</v>
      </c>
      <c r="L4769" s="16">
        <f>J4769*'SR Adjusted'!$AE$11</f>
        <v>20.322620000000001</v>
      </c>
      <c r="M4769" s="16">
        <f>K4769*'SR Adjusted'!$AE$11</f>
        <v>1180.3</v>
      </c>
    </row>
    <row r="4770" spans="1:13" x14ac:dyDescent="0.2">
      <c r="A4770" s="76">
        <f t="shared" si="74"/>
        <v>40311</v>
      </c>
      <c r="B4770" s="16">
        <v>0</v>
      </c>
      <c r="C4770" s="16">
        <v>91.7</v>
      </c>
      <c r="D4770" s="16">
        <v>26.7</v>
      </c>
      <c r="E4770" s="16">
        <v>24.8</v>
      </c>
      <c r="F4770" s="16">
        <v>28.7</v>
      </c>
      <c r="G4770" s="16">
        <v>7.14</v>
      </c>
      <c r="H4770" s="16">
        <v>22.79</v>
      </c>
      <c r="I4770" s="16">
        <v>46.68</v>
      </c>
      <c r="J4770" s="16">
        <v>12.91</v>
      </c>
      <c r="K4770" s="16">
        <v>890</v>
      </c>
      <c r="L4770" s="16">
        <f>J4770*'SR Adjusted'!$AE$11</f>
        <v>13.85243</v>
      </c>
      <c r="M4770" s="16">
        <f>K4770*'SR Adjusted'!$AE$11</f>
        <v>954.96999999999991</v>
      </c>
    </row>
    <row r="4771" spans="1:13" x14ac:dyDescent="0.2">
      <c r="A4771" s="76">
        <f t="shared" si="74"/>
        <v>40312</v>
      </c>
      <c r="B4771" s="16">
        <v>0</v>
      </c>
      <c r="C4771" s="16">
        <v>93.9</v>
      </c>
      <c r="D4771" s="16">
        <v>26.4</v>
      </c>
      <c r="E4771" s="16">
        <v>24.7</v>
      </c>
      <c r="F4771" s="16">
        <v>28.5</v>
      </c>
      <c r="G4771" s="16">
        <v>7.68</v>
      </c>
      <c r="H4771" s="16">
        <v>29.11</v>
      </c>
      <c r="I4771" s="16">
        <v>17.309999999999999</v>
      </c>
      <c r="J4771" s="16">
        <v>12</v>
      </c>
      <c r="K4771" s="16">
        <v>1165</v>
      </c>
      <c r="L4771" s="16">
        <f>J4771*'SR Adjusted'!$AE$11</f>
        <v>12.875999999999999</v>
      </c>
      <c r="M4771" s="16">
        <f>K4771*'SR Adjusted'!$AE$11</f>
        <v>1250.0449999999998</v>
      </c>
    </row>
    <row r="4772" spans="1:13" x14ac:dyDescent="0.2">
      <c r="A4772" s="76">
        <f t="shared" si="74"/>
        <v>40313</v>
      </c>
      <c r="B4772" s="16">
        <v>0</v>
      </c>
      <c r="C4772" s="16">
        <v>99</v>
      </c>
      <c r="D4772" s="16">
        <v>24.5</v>
      </c>
      <c r="E4772" s="16">
        <v>23.2</v>
      </c>
      <c r="F4772" s="16">
        <v>26</v>
      </c>
      <c r="G4772" s="16">
        <v>8.67</v>
      </c>
      <c r="H4772" s="16">
        <v>23.5</v>
      </c>
      <c r="I4772" s="16">
        <v>271.35000000000002</v>
      </c>
      <c r="J4772" s="16">
        <v>5.9</v>
      </c>
      <c r="K4772" s="16">
        <v>887</v>
      </c>
      <c r="L4772" s="16">
        <f>J4772*'SR Adjusted'!$AE$11</f>
        <v>6.3307000000000002</v>
      </c>
      <c r="M4772" s="16">
        <f>K4772*'SR Adjusted'!$AE$11</f>
        <v>951.75099999999998</v>
      </c>
    </row>
    <row r="4773" spans="1:13" x14ac:dyDescent="0.2">
      <c r="A4773" s="76">
        <f t="shared" si="74"/>
        <v>40314</v>
      </c>
      <c r="B4773" s="16">
        <v>0</v>
      </c>
      <c r="C4773" s="16">
        <v>96.9</v>
      </c>
      <c r="D4773" s="16">
        <v>25.7</v>
      </c>
      <c r="E4773" s="16">
        <v>24.2</v>
      </c>
      <c r="F4773" s="16">
        <v>28.1</v>
      </c>
      <c r="G4773" s="16">
        <v>7.99</v>
      </c>
      <c r="H4773" s="16">
        <v>26.21</v>
      </c>
      <c r="I4773" s="16">
        <v>272.82</v>
      </c>
      <c r="J4773" s="16">
        <v>12.25</v>
      </c>
      <c r="K4773" s="16">
        <v>1418</v>
      </c>
      <c r="L4773" s="16">
        <f>J4773*'SR Adjusted'!$AE$11</f>
        <v>13.14425</v>
      </c>
      <c r="M4773" s="16">
        <f>K4773*'SR Adjusted'!$AE$11</f>
        <v>1521.5139999999999</v>
      </c>
    </row>
    <row r="4774" spans="1:13" x14ac:dyDescent="0.2">
      <c r="A4774" s="76">
        <f t="shared" si="74"/>
        <v>40315</v>
      </c>
      <c r="B4774" s="16">
        <v>0</v>
      </c>
      <c r="C4774" s="16">
        <v>94.2</v>
      </c>
      <c r="D4774" s="16">
        <v>26.9</v>
      </c>
      <c r="E4774" s="16">
        <v>25.5</v>
      </c>
      <c r="F4774" s="16">
        <v>30.1</v>
      </c>
      <c r="G4774" s="16">
        <v>3.83</v>
      </c>
      <c r="H4774" s="16">
        <v>18.52</v>
      </c>
      <c r="I4774" s="16">
        <v>327.13</v>
      </c>
      <c r="J4774" s="16">
        <v>17.170000000000002</v>
      </c>
      <c r="K4774" s="16">
        <v>1294</v>
      </c>
      <c r="L4774" s="16">
        <f>J4774*'SR Adjusted'!$AE$11</f>
        <v>18.423410000000001</v>
      </c>
      <c r="M4774" s="16">
        <f>K4774*'SR Adjusted'!$AE$11</f>
        <v>1388.462</v>
      </c>
    </row>
    <row r="4775" spans="1:13" x14ac:dyDescent="0.2">
      <c r="A4775" s="76">
        <f t="shared" si="74"/>
        <v>40316</v>
      </c>
      <c r="B4775" s="16">
        <v>0</v>
      </c>
      <c r="C4775" s="16">
        <v>91.6</v>
      </c>
      <c r="D4775" s="16">
        <v>27.3</v>
      </c>
      <c r="E4775" s="16">
        <v>25.9</v>
      </c>
      <c r="F4775" s="16">
        <v>30.3</v>
      </c>
      <c r="G4775" s="16">
        <v>5.97</v>
      </c>
      <c r="H4775" s="16">
        <v>19.37</v>
      </c>
      <c r="I4775" s="16">
        <v>20.21</v>
      </c>
      <c r="J4775" s="16">
        <v>20.16</v>
      </c>
      <c r="K4775" s="16">
        <v>1341</v>
      </c>
      <c r="L4775" s="16">
        <f>J4775*'SR Adjusted'!$AE$11</f>
        <v>21.631679999999999</v>
      </c>
      <c r="M4775" s="16">
        <f>K4775*'SR Adjusted'!$AE$11</f>
        <v>1438.893</v>
      </c>
    </row>
    <row r="4776" spans="1:13" x14ac:dyDescent="0.2">
      <c r="A4776" s="76">
        <f t="shared" si="74"/>
        <v>40317</v>
      </c>
      <c r="B4776" s="16">
        <v>0</v>
      </c>
      <c r="C4776" s="16">
        <v>93.4</v>
      </c>
      <c r="D4776" s="16">
        <v>26.9</v>
      </c>
      <c r="E4776" s="16">
        <v>25.1</v>
      </c>
      <c r="F4776" s="16">
        <v>30.6</v>
      </c>
      <c r="G4776" s="16">
        <v>4.87</v>
      </c>
      <c r="H4776" s="16">
        <v>22.37</v>
      </c>
      <c r="I4776" s="16">
        <v>331.45</v>
      </c>
      <c r="J4776" s="16">
        <v>14.62</v>
      </c>
      <c r="K4776" s="16">
        <v>1313</v>
      </c>
      <c r="L4776" s="16">
        <f>J4776*'SR Adjusted'!$AE$11</f>
        <v>15.687259999999998</v>
      </c>
      <c r="M4776" s="16">
        <f>K4776*'SR Adjusted'!$AE$11</f>
        <v>1408.8489999999999</v>
      </c>
    </row>
    <row r="4777" spans="1:13" x14ac:dyDescent="0.2">
      <c r="A4777" s="76">
        <f t="shared" si="74"/>
        <v>40318</v>
      </c>
      <c r="B4777" s="16">
        <v>0</v>
      </c>
      <c r="C4777" s="16">
        <v>95.1</v>
      </c>
      <c r="D4777" s="16">
        <v>25.6</v>
      </c>
      <c r="E4777" s="16">
        <v>24.4</v>
      </c>
      <c r="F4777" s="16">
        <v>27.5</v>
      </c>
      <c r="G4777" s="16">
        <v>2.13</v>
      </c>
      <c r="H4777" s="16">
        <v>18.489999999999998</v>
      </c>
      <c r="I4777" s="16">
        <v>199.61</v>
      </c>
      <c r="J4777" s="16">
        <v>7.1</v>
      </c>
      <c r="K4777" s="16">
        <v>449.3</v>
      </c>
      <c r="L4777" s="16">
        <f>J4777*'SR Adjusted'!$AE$11</f>
        <v>7.6182999999999996</v>
      </c>
      <c r="M4777" s="16">
        <f>K4777*'SR Adjusted'!$AE$11</f>
        <v>482.09890000000001</v>
      </c>
    </row>
    <row r="4778" spans="1:13" x14ac:dyDescent="0.2">
      <c r="A4778" s="76">
        <f t="shared" si="74"/>
        <v>40319</v>
      </c>
      <c r="B4778" s="16">
        <v>0</v>
      </c>
      <c r="C4778" s="16">
        <v>89.5</v>
      </c>
      <c r="D4778" s="16">
        <v>26.5</v>
      </c>
      <c r="E4778" s="16">
        <v>25.1</v>
      </c>
      <c r="F4778" s="16">
        <v>29.7</v>
      </c>
      <c r="G4778" s="16">
        <v>1.77</v>
      </c>
      <c r="H4778" s="16">
        <v>20.96</v>
      </c>
      <c r="I4778" s="16">
        <v>133.03</v>
      </c>
      <c r="J4778" s="16">
        <v>16.96</v>
      </c>
      <c r="K4778" s="16">
        <v>1337</v>
      </c>
      <c r="L4778" s="16">
        <f>J4778*'SR Adjusted'!$AE$11</f>
        <v>18.198080000000001</v>
      </c>
      <c r="M4778" s="16">
        <f>K4778*'SR Adjusted'!$AE$11</f>
        <v>1434.6009999999999</v>
      </c>
    </row>
    <row r="4779" spans="1:13" x14ac:dyDescent="0.2">
      <c r="A4779" s="76">
        <f t="shared" si="74"/>
        <v>40320</v>
      </c>
      <c r="B4779" s="16">
        <v>0</v>
      </c>
      <c r="C4779" s="16">
        <v>90.1</v>
      </c>
      <c r="D4779" s="16">
        <v>26</v>
      </c>
      <c r="E4779" s="16">
        <v>23.7</v>
      </c>
      <c r="F4779" s="16">
        <v>31.5</v>
      </c>
      <c r="G4779" s="16">
        <v>4.42</v>
      </c>
      <c r="H4779" s="16">
        <v>23.36</v>
      </c>
      <c r="I4779" s="16">
        <v>139.84</v>
      </c>
      <c r="J4779" s="16">
        <v>19.329999999999998</v>
      </c>
      <c r="K4779" s="16">
        <v>1272</v>
      </c>
      <c r="L4779" s="16">
        <f>J4779*'SR Adjusted'!$AE$11</f>
        <v>20.741089999999996</v>
      </c>
      <c r="M4779" s="16">
        <f>K4779*'SR Adjusted'!$AE$11</f>
        <v>1364.856</v>
      </c>
    </row>
    <row r="4780" spans="1:13" x14ac:dyDescent="0.2">
      <c r="A4780" s="76">
        <f t="shared" si="74"/>
        <v>40321</v>
      </c>
      <c r="B4780" s="16">
        <v>0</v>
      </c>
      <c r="C4780" s="16">
        <v>92.8</v>
      </c>
      <c r="D4780" s="16">
        <v>25.9</v>
      </c>
      <c r="E4780" s="16">
        <v>24.5</v>
      </c>
      <c r="F4780" s="16">
        <v>29.1</v>
      </c>
      <c r="G4780" s="16">
        <v>3.16</v>
      </c>
      <c r="H4780" s="16">
        <v>18.8</v>
      </c>
      <c r="I4780" s="16">
        <v>125.17</v>
      </c>
      <c r="J4780" s="16">
        <v>13.54</v>
      </c>
      <c r="K4780" s="16">
        <v>1073</v>
      </c>
      <c r="L4780" s="16">
        <f>J4780*'SR Adjusted'!$AE$11</f>
        <v>14.528419999999999</v>
      </c>
      <c r="M4780" s="16">
        <f>K4780*'SR Adjusted'!$AE$11</f>
        <v>1151.329</v>
      </c>
    </row>
    <row r="4781" spans="1:13" x14ac:dyDescent="0.2">
      <c r="A4781" s="76">
        <f t="shared" si="74"/>
        <v>40322</v>
      </c>
      <c r="B4781" s="16">
        <v>0</v>
      </c>
      <c r="C4781" s="16">
        <v>93</v>
      </c>
      <c r="D4781" s="16">
        <v>25.5</v>
      </c>
      <c r="E4781" s="16">
        <v>24.1</v>
      </c>
      <c r="F4781" s="16">
        <v>28.4</v>
      </c>
      <c r="G4781" s="16">
        <v>3.37</v>
      </c>
      <c r="H4781" s="16">
        <v>24.91</v>
      </c>
      <c r="I4781" s="16">
        <v>126.29</v>
      </c>
      <c r="J4781" s="16">
        <v>12.01</v>
      </c>
      <c r="K4781" s="16">
        <v>1263</v>
      </c>
      <c r="L4781" s="16">
        <f>J4781*'SR Adjusted'!$AE$11</f>
        <v>12.88673</v>
      </c>
      <c r="M4781" s="16">
        <f>K4781*'SR Adjusted'!$AE$11</f>
        <v>1355.1989999999998</v>
      </c>
    </row>
    <row r="4782" spans="1:13" x14ac:dyDescent="0.2">
      <c r="A4782" s="76">
        <f t="shared" si="74"/>
        <v>40323</v>
      </c>
      <c r="B4782" s="16">
        <v>0</v>
      </c>
      <c r="C4782" s="16">
        <v>88.1</v>
      </c>
      <c r="D4782" s="16">
        <v>26.2</v>
      </c>
      <c r="E4782" s="16">
        <v>23.9</v>
      </c>
      <c r="F4782" s="16">
        <v>30.7</v>
      </c>
      <c r="G4782" s="16">
        <v>1.59</v>
      </c>
      <c r="H4782" s="16">
        <v>17.850000000000001</v>
      </c>
      <c r="I4782" s="16">
        <v>126.39</v>
      </c>
      <c r="J4782" s="16">
        <v>17.440000000000001</v>
      </c>
      <c r="K4782" s="16">
        <v>1436</v>
      </c>
      <c r="L4782" s="16">
        <f>J4782*'SR Adjusted'!$AE$11</f>
        <v>18.71312</v>
      </c>
      <c r="M4782" s="16">
        <f>K4782*'SR Adjusted'!$AE$11</f>
        <v>1540.828</v>
      </c>
    </row>
    <row r="4783" spans="1:13" x14ac:dyDescent="0.2">
      <c r="A4783" s="76">
        <f t="shared" si="74"/>
        <v>40324</v>
      </c>
      <c r="B4783" s="16">
        <v>0</v>
      </c>
      <c r="C4783" s="16">
        <v>81.900000000000006</v>
      </c>
      <c r="D4783" s="16">
        <v>27.2</v>
      </c>
      <c r="E4783" s="16">
        <v>24</v>
      </c>
      <c r="F4783" s="16">
        <v>31.8</v>
      </c>
      <c r="G4783" s="16">
        <v>2.0099999999999998</v>
      </c>
      <c r="H4783" s="16">
        <v>22.33</v>
      </c>
      <c r="I4783" s="16">
        <v>161.78</v>
      </c>
      <c r="J4783" s="16">
        <v>24.49</v>
      </c>
      <c r="K4783" s="16">
        <v>1147</v>
      </c>
      <c r="L4783" s="16">
        <f>J4783*'SR Adjusted'!$AE$11</f>
        <v>26.277769999999997</v>
      </c>
      <c r="M4783" s="16">
        <f>K4783*'SR Adjusted'!$AE$11</f>
        <v>1230.731</v>
      </c>
    </row>
    <row r="4784" spans="1:13" x14ac:dyDescent="0.2">
      <c r="A4784" s="76">
        <f t="shared" si="74"/>
        <v>40325</v>
      </c>
      <c r="B4784" s="16">
        <v>0</v>
      </c>
      <c r="C4784" s="16">
        <v>83</v>
      </c>
      <c r="D4784" s="16">
        <v>26.7</v>
      </c>
      <c r="E4784" s="16">
        <v>24.7</v>
      </c>
      <c r="F4784" s="16">
        <v>29.5</v>
      </c>
      <c r="G4784" s="16">
        <v>1.98</v>
      </c>
      <c r="H4784" s="16">
        <v>21.41</v>
      </c>
      <c r="I4784" s="16">
        <v>131.86000000000001</v>
      </c>
      <c r="J4784" s="16">
        <v>17.760000000000002</v>
      </c>
      <c r="K4784" s="16">
        <v>1118</v>
      </c>
      <c r="L4784" s="16">
        <f>J4784*'SR Adjusted'!$AE$11</f>
        <v>19.056480000000001</v>
      </c>
      <c r="M4784" s="16">
        <f>K4784*'SR Adjusted'!$AE$11</f>
        <v>1199.614</v>
      </c>
    </row>
    <row r="4785" spans="1:13" x14ac:dyDescent="0.2">
      <c r="A4785" s="76">
        <f t="shared" si="74"/>
        <v>40326</v>
      </c>
      <c r="B4785" s="16">
        <v>0</v>
      </c>
      <c r="C4785" s="16">
        <v>85.9</v>
      </c>
      <c r="D4785" s="16">
        <v>26.5</v>
      </c>
      <c r="E4785" s="16">
        <v>24.5</v>
      </c>
      <c r="F4785" s="16">
        <v>30.7</v>
      </c>
      <c r="G4785" s="16">
        <v>1.44</v>
      </c>
      <c r="H4785" s="16">
        <v>15.1</v>
      </c>
      <c r="I4785" s="16">
        <v>139.85</v>
      </c>
      <c r="J4785" s="16">
        <v>17.100000000000001</v>
      </c>
      <c r="K4785" s="16">
        <v>1567</v>
      </c>
      <c r="L4785" s="16">
        <f>J4785*'SR Adjusted'!$AE$11</f>
        <v>18.348300000000002</v>
      </c>
      <c r="M4785" s="16">
        <f>K4785*'SR Adjusted'!$AE$11</f>
        <v>1681.3909999999998</v>
      </c>
    </row>
    <row r="4786" spans="1:13" x14ac:dyDescent="0.2">
      <c r="A4786" s="76">
        <f t="shared" si="74"/>
        <v>40327</v>
      </c>
      <c r="B4786" s="16">
        <v>0</v>
      </c>
      <c r="C4786" s="16">
        <v>81.099999999999994</v>
      </c>
      <c r="D4786" s="16">
        <v>27.3</v>
      </c>
      <c r="E4786" s="16">
        <v>24.5</v>
      </c>
      <c r="F4786" s="16">
        <v>31.7</v>
      </c>
      <c r="G4786" s="16">
        <v>1.53</v>
      </c>
      <c r="H4786" s="16">
        <v>16.62</v>
      </c>
      <c r="I4786" s="16">
        <v>153.26</v>
      </c>
      <c r="J4786" s="16">
        <v>21.78</v>
      </c>
      <c r="K4786" s="16">
        <v>1186</v>
      </c>
      <c r="L4786" s="16">
        <f>J4786*'SR Adjusted'!$AE$11</f>
        <v>23.36994</v>
      </c>
      <c r="M4786" s="16">
        <f>K4786*'SR Adjusted'!$AE$11</f>
        <v>1272.578</v>
      </c>
    </row>
    <row r="4787" spans="1:13" x14ac:dyDescent="0.2">
      <c r="A4787" s="76">
        <f t="shared" si="74"/>
        <v>40328</v>
      </c>
      <c r="B4787" s="16">
        <v>0</v>
      </c>
      <c r="C4787" s="16">
        <v>83</v>
      </c>
      <c r="D4787" s="16">
        <v>27.5</v>
      </c>
      <c r="E4787" s="16">
        <v>24.6</v>
      </c>
      <c r="F4787" s="16">
        <v>32</v>
      </c>
      <c r="G4787" s="16">
        <v>3.07</v>
      </c>
      <c r="H4787" s="16">
        <v>15.77</v>
      </c>
      <c r="I4787" s="16">
        <v>108.94</v>
      </c>
      <c r="J4787" s="16">
        <v>22.31</v>
      </c>
      <c r="K4787" s="16">
        <v>1190</v>
      </c>
      <c r="L4787" s="16">
        <f>J4787*'SR Adjusted'!$AE$11</f>
        <v>23.938629999999996</v>
      </c>
      <c r="M4787" s="16">
        <f>K4787*'SR Adjusted'!$AE$11</f>
        <v>1276.8699999999999</v>
      </c>
    </row>
    <row r="4788" spans="1:13" x14ac:dyDescent="0.2">
      <c r="A4788" s="76">
        <f t="shared" si="74"/>
        <v>40329</v>
      </c>
      <c r="B4788" s="16">
        <v>23.1</v>
      </c>
      <c r="C4788" s="16">
        <v>91.5</v>
      </c>
      <c r="D4788" s="16">
        <v>26.3</v>
      </c>
      <c r="E4788" s="16">
        <v>24.3</v>
      </c>
      <c r="F4788" s="16">
        <v>29.3</v>
      </c>
      <c r="G4788" s="16">
        <v>2.76</v>
      </c>
      <c r="H4788" s="16">
        <v>14.15</v>
      </c>
      <c r="I4788" s="16">
        <v>100.56</v>
      </c>
      <c r="J4788" s="16">
        <v>10.06</v>
      </c>
      <c r="K4788" s="16">
        <v>1142</v>
      </c>
      <c r="L4788" s="16">
        <f>J4788*'SR Adjusted'!$AE$11</f>
        <v>10.79438</v>
      </c>
      <c r="M4788" s="16">
        <f>K4788*'SR Adjusted'!$AE$11</f>
        <v>1225.366</v>
      </c>
    </row>
    <row r="4789" spans="1:13" x14ac:dyDescent="0.2">
      <c r="A4789" s="76">
        <f t="shared" si="74"/>
        <v>40330</v>
      </c>
      <c r="B4789" s="16">
        <v>0</v>
      </c>
      <c r="C4789" s="16">
        <v>91.8</v>
      </c>
      <c r="D4789" s="16">
        <v>26.5</v>
      </c>
      <c r="E4789" s="16">
        <v>25.1</v>
      </c>
      <c r="F4789" s="16">
        <v>28.1</v>
      </c>
      <c r="G4789" s="16">
        <v>3.51</v>
      </c>
      <c r="H4789" s="16">
        <v>14.08</v>
      </c>
      <c r="I4789" s="16">
        <v>35.19</v>
      </c>
      <c r="J4789" s="16">
        <v>13.11</v>
      </c>
      <c r="K4789" s="16">
        <v>747.4</v>
      </c>
      <c r="L4789" s="16">
        <f>J4789*'SR Adjusted'!$AE$11</f>
        <v>14.067029999999999</v>
      </c>
      <c r="M4789" s="16">
        <f>K4789*'SR Adjusted'!$AE$11</f>
        <v>801.96019999999999</v>
      </c>
    </row>
    <row r="4790" spans="1:13" x14ac:dyDescent="0.2">
      <c r="A4790" s="76">
        <f t="shared" si="74"/>
        <v>40331</v>
      </c>
      <c r="B4790" s="16">
        <v>1.52</v>
      </c>
      <c r="C4790" s="16">
        <v>93.4</v>
      </c>
      <c r="D4790" s="16">
        <v>25.5</v>
      </c>
      <c r="E4790" s="16">
        <v>24.4</v>
      </c>
      <c r="F4790" s="16">
        <v>28.7</v>
      </c>
      <c r="G4790" s="16">
        <v>3.93</v>
      </c>
      <c r="H4790" s="16">
        <v>17.82</v>
      </c>
      <c r="I4790" s="16">
        <v>228.37</v>
      </c>
      <c r="J4790" s="16">
        <v>10.59</v>
      </c>
      <c r="K4790" s="16">
        <v>1190</v>
      </c>
      <c r="L4790" s="16">
        <f>J4790*'SR Adjusted'!$AE$11</f>
        <v>11.363069999999999</v>
      </c>
      <c r="M4790" s="16">
        <f>K4790*'SR Adjusted'!$AE$11</f>
        <v>1276.8699999999999</v>
      </c>
    </row>
    <row r="4791" spans="1:13" x14ac:dyDescent="0.2">
      <c r="A4791" s="76">
        <f t="shared" si="74"/>
        <v>40332</v>
      </c>
      <c r="B4791" s="16">
        <v>0</v>
      </c>
      <c r="C4791" s="16">
        <v>87.5</v>
      </c>
      <c r="D4791" s="16">
        <v>26.4</v>
      </c>
      <c r="E4791" s="16">
        <v>24.3</v>
      </c>
      <c r="F4791" s="16">
        <v>30.5</v>
      </c>
      <c r="G4791" s="16">
        <v>2.02</v>
      </c>
      <c r="H4791" s="16">
        <v>19.05</v>
      </c>
      <c r="I4791" s="16">
        <v>143.77000000000001</v>
      </c>
      <c r="J4791" s="16">
        <v>19.850000000000001</v>
      </c>
      <c r="K4791" s="16">
        <v>1342</v>
      </c>
      <c r="L4791" s="16">
        <f>J4791*'SR Adjusted'!$AE$11</f>
        <v>21.299050000000001</v>
      </c>
      <c r="M4791" s="16">
        <f>K4791*'SR Adjusted'!$AE$11</f>
        <v>1439.9659999999999</v>
      </c>
    </row>
    <row r="4792" spans="1:13" x14ac:dyDescent="0.2">
      <c r="A4792" s="76">
        <f t="shared" si="74"/>
        <v>40333</v>
      </c>
      <c r="B4792" s="16">
        <v>0</v>
      </c>
      <c r="C4792" s="16">
        <v>87.2</v>
      </c>
      <c r="D4792" s="16">
        <v>26.5</v>
      </c>
      <c r="E4792" s="16">
        <v>24</v>
      </c>
      <c r="F4792" s="16">
        <v>30.8</v>
      </c>
      <c r="G4792" s="16">
        <v>3.46</v>
      </c>
      <c r="H4792" s="16">
        <v>17</v>
      </c>
      <c r="I4792" s="16">
        <v>102.51</v>
      </c>
      <c r="J4792" s="16">
        <v>19.670000000000002</v>
      </c>
      <c r="K4792" s="16">
        <v>1242</v>
      </c>
      <c r="L4792" s="16">
        <f>J4792*'SR Adjusted'!$AE$11</f>
        <v>21.105910000000002</v>
      </c>
      <c r="M4792" s="16">
        <f>K4792*'SR Adjusted'!$AE$11</f>
        <v>1332.6659999999999</v>
      </c>
    </row>
    <row r="4793" spans="1:13" x14ac:dyDescent="0.2">
      <c r="A4793" s="76">
        <f t="shared" si="74"/>
        <v>40334</v>
      </c>
      <c r="B4793" s="16">
        <v>8.6300000000000008</v>
      </c>
      <c r="C4793" s="16">
        <v>92.3</v>
      </c>
      <c r="D4793" s="16">
        <v>26.1</v>
      </c>
      <c r="E4793" s="16">
        <v>25</v>
      </c>
      <c r="F4793" s="16">
        <v>29</v>
      </c>
      <c r="G4793" s="16">
        <v>3.91</v>
      </c>
      <c r="H4793" s="16">
        <v>14.71</v>
      </c>
      <c r="I4793" s="16">
        <v>281.58</v>
      </c>
      <c r="J4793" s="16">
        <v>8.26</v>
      </c>
      <c r="K4793" s="16">
        <v>1269</v>
      </c>
      <c r="L4793" s="16">
        <f>J4793*'SR Adjusted'!$AE$11</f>
        <v>8.8629799999999985</v>
      </c>
      <c r="M4793" s="16">
        <f>K4793*'SR Adjusted'!$AE$11</f>
        <v>1361.6369999999999</v>
      </c>
    </row>
    <row r="4794" spans="1:13" x14ac:dyDescent="0.2">
      <c r="A4794" s="76">
        <f t="shared" si="74"/>
        <v>40335</v>
      </c>
      <c r="B4794" s="16">
        <v>26.67</v>
      </c>
      <c r="C4794" s="16">
        <v>95.2</v>
      </c>
      <c r="D4794" s="16">
        <v>25.7</v>
      </c>
      <c r="E4794" s="16">
        <v>22.2</v>
      </c>
      <c r="F4794" s="16">
        <v>28.8</v>
      </c>
      <c r="G4794" s="16">
        <v>6.4</v>
      </c>
      <c r="H4794" s="16">
        <v>21.63</v>
      </c>
      <c r="I4794" s="16">
        <v>274.19</v>
      </c>
      <c r="J4794" s="16">
        <v>9.64</v>
      </c>
      <c r="K4794" s="16">
        <v>834</v>
      </c>
      <c r="L4794" s="16">
        <f>J4794*'SR Adjusted'!$AE$11</f>
        <v>10.343719999999999</v>
      </c>
      <c r="M4794" s="16">
        <f>K4794*'SR Adjusted'!$AE$11</f>
        <v>894.88199999999995</v>
      </c>
    </row>
    <row r="4795" spans="1:13" x14ac:dyDescent="0.2">
      <c r="A4795" s="76">
        <f t="shared" si="74"/>
        <v>40336</v>
      </c>
      <c r="B4795" s="16">
        <v>6.58</v>
      </c>
      <c r="C4795" s="16">
        <v>97.8</v>
      </c>
      <c r="D4795" s="16">
        <v>24.3</v>
      </c>
      <c r="E4795" s="16">
        <v>22.7</v>
      </c>
      <c r="F4795" s="16">
        <v>26.9</v>
      </c>
      <c r="G4795" s="16">
        <v>6.73</v>
      </c>
      <c r="H4795" s="16">
        <v>24.98</v>
      </c>
      <c r="I4795" s="16">
        <v>264.49</v>
      </c>
      <c r="J4795" s="16">
        <v>7.2</v>
      </c>
      <c r="K4795" s="16">
        <v>869</v>
      </c>
      <c r="L4795" s="16">
        <f>J4795*'SR Adjusted'!$AE$11</f>
        <v>7.7256</v>
      </c>
      <c r="M4795" s="16">
        <f>K4795*'SR Adjusted'!$AE$11</f>
        <v>932.43700000000001</v>
      </c>
    </row>
    <row r="4796" spans="1:13" x14ac:dyDescent="0.2">
      <c r="A4796" s="76">
        <f t="shared" si="74"/>
        <v>40337</v>
      </c>
      <c r="B4796" s="16">
        <v>0</v>
      </c>
      <c r="C4796" s="16">
        <v>82.6</v>
      </c>
      <c r="D4796" s="16">
        <v>26.7</v>
      </c>
      <c r="E4796" s="16">
        <v>23.7</v>
      </c>
      <c r="F4796" s="16">
        <v>30.8</v>
      </c>
      <c r="G4796" s="16">
        <v>1.39</v>
      </c>
      <c r="H4796" s="16">
        <v>14.71</v>
      </c>
      <c r="I4796" s="16">
        <v>134.24</v>
      </c>
      <c r="J4796" s="16">
        <v>21.86</v>
      </c>
      <c r="K4796" s="16">
        <v>1122</v>
      </c>
      <c r="L4796" s="16">
        <f>J4796*'SR Adjusted'!$AE$11</f>
        <v>23.455779999999997</v>
      </c>
      <c r="M4796" s="16">
        <f>K4796*'SR Adjusted'!$AE$11</f>
        <v>1203.9059999999999</v>
      </c>
    </row>
    <row r="4797" spans="1:13" x14ac:dyDescent="0.2">
      <c r="A4797" s="76">
        <f t="shared" si="74"/>
        <v>40338</v>
      </c>
      <c r="B4797" s="16">
        <v>4.05</v>
      </c>
      <c r="C4797" s="16">
        <v>92.4</v>
      </c>
      <c r="D4797" s="16">
        <v>25.6</v>
      </c>
      <c r="E4797" s="16">
        <v>22.9</v>
      </c>
      <c r="F4797" s="16">
        <v>28.4</v>
      </c>
      <c r="G4797" s="16">
        <v>4.45</v>
      </c>
      <c r="H4797" s="16">
        <v>20.43</v>
      </c>
      <c r="I4797" s="16">
        <v>276.37</v>
      </c>
      <c r="J4797" s="16">
        <v>14.81</v>
      </c>
      <c r="K4797" s="16">
        <v>1315</v>
      </c>
      <c r="L4797" s="16">
        <f>J4797*'SR Adjusted'!$AE$11</f>
        <v>15.89113</v>
      </c>
      <c r="M4797" s="16">
        <f>K4797*'SR Adjusted'!$AE$11</f>
        <v>1410.9949999999999</v>
      </c>
    </row>
    <row r="4798" spans="1:13" x14ac:dyDescent="0.2">
      <c r="A4798" s="76">
        <f t="shared" si="74"/>
        <v>40339</v>
      </c>
      <c r="B4798" s="16">
        <v>17.510000000000002</v>
      </c>
      <c r="C4798" s="16">
        <v>93.8</v>
      </c>
      <c r="D4798" s="16">
        <v>24.6</v>
      </c>
      <c r="E4798" s="16">
        <v>22.3</v>
      </c>
      <c r="F4798" s="16">
        <v>28.5</v>
      </c>
      <c r="G4798" s="16">
        <v>4.21</v>
      </c>
      <c r="H4798" s="16">
        <v>19.97</v>
      </c>
      <c r="I4798" s="16">
        <v>242.83</v>
      </c>
      <c r="J4798" s="16">
        <v>9.7799999999999994</v>
      </c>
      <c r="K4798" s="16">
        <v>1225</v>
      </c>
      <c r="L4798" s="16">
        <f>J4798*'SR Adjusted'!$AE$11</f>
        <v>10.493939999999998</v>
      </c>
      <c r="M4798" s="16">
        <f>K4798*'SR Adjusted'!$AE$11</f>
        <v>1314.425</v>
      </c>
    </row>
    <row r="4799" spans="1:13" x14ac:dyDescent="0.2">
      <c r="A4799" s="76">
        <f t="shared" si="74"/>
        <v>40340</v>
      </c>
      <c r="B4799" s="16">
        <v>0</v>
      </c>
      <c r="C4799" s="16">
        <v>86.7</v>
      </c>
      <c r="D4799" s="16">
        <v>25.9</v>
      </c>
      <c r="E4799" s="16">
        <v>23</v>
      </c>
      <c r="F4799" s="16">
        <v>30.1</v>
      </c>
      <c r="G4799" s="16">
        <v>3.8</v>
      </c>
      <c r="H4799" s="16">
        <v>17.22</v>
      </c>
      <c r="I4799" s="16">
        <v>40.54</v>
      </c>
      <c r="J4799" s="16">
        <v>21.63</v>
      </c>
      <c r="K4799" s="16">
        <v>1169</v>
      </c>
      <c r="L4799" s="16">
        <f>J4799*'SR Adjusted'!$AE$11</f>
        <v>23.208989999999996</v>
      </c>
      <c r="M4799" s="16">
        <f>K4799*'SR Adjusted'!$AE$11</f>
        <v>1254.337</v>
      </c>
    </row>
    <row r="4800" spans="1:13" x14ac:dyDescent="0.2">
      <c r="A4800" s="76">
        <f t="shared" si="74"/>
        <v>40341</v>
      </c>
      <c r="B4800" s="16">
        <v>28.68</v>
      </c>
      <c r="C4800" s="16">
        <v>94.2</v>
      </c>
      <c r="D4800" s="16">
        <v>25.9</v>
      </c>
      <c r="E4800" s="16">
        <v>24.2</v>
      </c>
      <c r="F4800" s="16">
        <v>27.8</v>
      </c>
      <c r="G4800" s="16">
        <v>4.9000000000000004</v>
      </c>
      <c r="H4800" s="16">
        <v>19.12</v>
      </c>
      <c r="I4800" s="16">
        <v>301.51</v>
      </c>
      <c r="J4800" s="16">
        <v>9.4</v>
      </c>
      <c r="K4800" s="16">
        <v>1153</v>
      </c>
      <c r="L4800" s="16">
        <f>J4800*'SR Adjusted'!$AE$11</f>
        <v>10.0862</v>
      </c>
      <c r="M4800" s="16">
        <f>K4800*'SR Adjusted'!$AE$11</f>
        <v>1237.1689999999999</v>
      </c>
    </row>
    <row r="4801" spans="1:13" x14ac:dyDescent="0.2">
      <c r="A4801" s="76">
        <f t="shared" si="74"/>
        <v>40342</v>
      </c>
      <c r="B4801" s="16">
        <v>23.37</v>
      </c>
      <c r="C4801" s="16">
        <v>96.4</v>
      </c>
      <c r="D4801" s="16">
        <v>24.8</v>
      </c>
      <c r="E4801" s="16">
        <v>23.7</v>
      </c>
      <c r="F4801" s="16">
        <v>26.7</v>
      </c>
      <c r="G4801" s="16">
        <v>3.53</v>
      </c>
      <c r="H4801" s="16">
        <v>20.29</v>
      </c>
      <c r="I4801" s="16">
        <v>222.98</v>
      </c>
      <c r="J4801" s="16">
        <v>7.85</v>
      </c>
      <c r="K4801" s="16">
        <v>561.20000000000005</v>
      </c>
      <c r="L4801" s="16">
        <f>J4801*'SR Adjusted'!$AE$11</f>
        <v>8.4230499999999999</v>
      </c>
      <c r="M4801" s="16">
        <f>K4801*'SR Adjusted'!$AE$11</f>
        <v>602.16759999999999</v>
      </c>
    </row>
    <row r="4802" spans="1:13" x14ac:dyDescent="0.2">
      <c r="A4802" s="76">
        <f t="shared" si="74"/>
        <v>40343</v>
      </c>
      <c r="B4802" s="16">
        <v>0</v>
      </c>
      <c r="C4802" s="16">
        <v>92.3</v>
      </c>
      <c r="D4802" s="16">
        <v>25.2</v>
      </c>
      <c r="E4802" s="16">
        <v>23.9</v>
      </c>
      <c r="F4802" s="16">
        <v>28.4</v>
      </c>
      <c r="G4802" s="16">
        <v>1.78</v>
      </c>
      <c r="H4802" s="16">
        <v>17.29</v>
      </c>
      <c r="I4802" s="16">
        <v>146.58000000000001</v>
      </c>
      <c r="J4802" s="16">
        <v>13.04</v>
      </c>
      <c r="K4802" s="16">
        <v>1195</v>
      </c>
      <c r="L4802" s="16">
        <f>J4802*'SR Adjusted'!$AE$11</f>
        <v>13.991919999999999</v>
      </c>
      <c r="M4802" s="16">
        <f>K4802*'SR Adjusted'!$AE$11</f>
        <v>1282.2349999999999</v>
      </c>
    </row>
    <row r="4803" spans="1:13" x14ac:dyDescent="0.2">
      <c r="A4803" s="76">
        <f t="shared" si="74"/>
        <v>40344</v>
      </c>
      <c r="B4803" s="16">
        <v>0</v>
      </c>
      <c r="C4803" s="16">
        <v>86.1</v>
      </c>
      <c r="D4803" s="16">
        <v>26.3</v>
      </c>
      <c r="E4803" s="16">
        <v>23.8</v>
      </c>
      <c r="F4803" s="16">
        <v>30.4</v>
      </c>
      <c r="G4803" s="16">
        <v>2.99</v>
      </c>
      <c r="H4803" s="16">
        <v>23.28</v>
      </c>
      <c r="I4803" s="16">
        <v>127.92</v>
      </c>
      <c r="J4803" s="16">
        <v>23.21</v>
      </c>
      <c r="K4803" s="16">
        <v>1519</v>
      </c>
      <c r="L4803" s="16">
        <f>J4803*'SR Adjusted'!$AE$11</f>
        <v>24.904329999999998</v>
      </c>
      <c r="M4803" s="16">
        <f>K4803*'SR Adjusted'!$AE$11</f>
        <v>1629.8869999999999</v>
      </c>
    </row>
    <row r="4804" spans="1:13" x14ac:dyDescent="0.2">
      <c r="A4804" s="76">
        <f t="shared" si="74"/>
        <v>40345</v>
      </c>
      <c r="B4804" s="16">
        <v>0</v>
      </c>
      <c r="C4804" s="16">
        <v>93.5</v>
      </c>
      <c r="D4804" s="16">
        <v>24.8</v>
      </c>
      <c r="E4804" s="16">
        <v>21.9</v>
      </c>
      <c r="F4804" s="16">
        <v>26.7</v>
      </c>
      <c r="G4804" s="16">
        <v>3.83</v>
      </c>
      <c r="H4804" s="16">
        <v>21.2</v>
      </c>
      <c r="I4804" s="16">
        <v>295.75</v>
      </c>
      <c r="J4804" s="16">
        <v>8.7100000000000009</v>
      </c>
      <c r="K4804" s="16">
        <v>510.8</v>
      </c>
      <c r="L4804" s="16">
        <f>J4804*'SR Adjusted'!$AE$11</f>
        <v>9.3458300000000012</v>
      </c>
      <c r="M4804" s="16">
        <f>K4804*'SR Adjusted'!$AE$11</f>
        <v>548.08839999999998</v>
      </c>
    </row>
    <row r="4805" spans="1:13" x14ac:dyDescent="0.2">
      <c r="A4805" s="76">
        <f t="shared" ref="A4805:A4868" si="75">A4804+1</f>
        <v>40346</v>
      </c>
      <c r="B4805" s="16">
        <v>0</v>
      </c>
      <c r="C4805" s="16">
        <v>93.3</v>
      </c>
      <c r="D4805" s="16">
        <v>25.1</v>
      </c>
      <c r="E4805" s="16">
        <v>23.6</v>
      </c>
      <c r="F4805" s="16">
        <v>27.9</v>
      </c>
      <c r="G4805" s="16">
        <v>7.12</v>
      </c>
      <c r="H4805" s="16">
        <v>25.05</v>
      </c>
      <c r="I4805" s="16">
        <v>263.81</v>
      </c>
      <c r="J4805" s="16">
        <v>12.85</v>
      </c>
      <c r="K4805" s="16">
        <v>836</v>
      </c>
      <c r="L4805" s="16">
        <f>J4805*'SR Adjusted'!$AE$11</f>
        <v>13.788049999999998</v>
      </c>
      <c r="M4805" s="16">
        <f>K4805*'SR Adjusted'!$AE$11</f>
        <v>897.02799999999991</v>
      </c>
    </row>
    <row r="4806" spans="1:13" x14ac:dyDescent="0.2">
      <c r="A4806" s="76">
        <f t="shared" si="75"/>
        <v>40347</v>
      </c>
      <c r="B4806" s="16">
        <v>0</v>
      </c>
      <c r="C4806" s="16">
        <v>98.3</v>
      </c>
      <c r="D4806" s="16">
        <v>24.8</v>
      </c>
      <c r="E4806" s="16">
        <v>23</v>
      </c>
      <c r="F4806" s="16">
        <v>26.8</v>
      </c>
      <c r="G4806" s="16">
        <v>7.19</v>
      </c>
      <c r="H4806" s="16">
        <v>23.88</v>
      </c>
      <c r="I4806" s="16">
        <v>270.37</v>
      </c>
      <c r="J4806" s="16">
        <v>11.38</v>
      </c>
      <c r="K4806" s="16">
        <v>826</v>
      </c>
      <c r="L4806" s="16">
        <f>J4806*'SR Adjusted'!$AE$11</f>
        <v>12.210739999999999</v>
      </c>
      <c r="M4806" s="16">
        <f>K4806*'SR Adjusted'!$AE$11</f>
        <v>886.298</v>
      </c>
    </row>
    <row r="4807" spans="1:13" x14ac:dyDescent="0.2">
      <c r="A4807" s="76">
        <f t="shared" si="75"/>
        <v>40348</v>
      </c>
      <c r="B4807" s="16">
        <v>0</v>
      </c>
      <c r="C4807" s="16">
        <v>99</v>
      </c>
      <c r="D4807" s="16">
        <v>23.3</v>
      </c>
      <c r="E4807" s="16">
        <v>21.5</v>
      </c>
      <c r="F4807" s="16">
        <v>25.9</v>
      </c>
      <c r="G4807" s="16">
        <v>7.24</v>
      </c>
      <c r="H4807" s="16">
        <v>30.48</v>
      </c>
      <c r="I4807" s="16">
        <v>278.17</v>
      </c>
      <c r="J4807" s="16">
        <v>6.27</v>
      </c>
      <c r="K4807" s="16">
        <v>991</v>
      </c>
      <c r="L4807" s="16">
        <f>J4807*'SR Adjusted'!$AE$11</f>
        <v>6.7277099999999992</v>
      </c>
      <c r="M4807" s="16">
        <f>K4807*'SR Adjusted'!$AE$11</f>
        <v>1063.3429999999998</v>
      </c>
    </row>
    <row r="4808" spans="1:13" x14ac:dyDescent="0.2">
      <c r="A4808" s="76">
        <f t="shared" si="75"/>
        <v>40349</v>
      </c>
      <c r="B4808" s="16">
        <v>0</v>
      </c>
      <c r="C4808" s="16">
        <v>90.1</v>
      </c>
      <c r="D4808" s="16">
        <v>24.9</v>
      </c>
      <c r="E4808" s="16">
        <v>22</v>
      </c>
      <c r="F4808" s="16">
        <v>29.1</v>
      </c>
      <c r="G4808" s="16">
        <v>3.03</v>
      </c>
      <c r="H4808" s="16">
        <v>17.600000000000001</v>
      </c>
      <c r="I4808" s="16">
        <v>198.31</v>
      </c>
      <c r="J4808" s="16">
        <v>14.73</v>
      </c>
      <c r="K4808" s="16">
        <v>1306</v>
      </c>
      <c r="L4808" s="16">
        <f>J4808*'SR Adjusted'!$AE$11</f>
        <v>15.805289999999999</v>
      </c>
      <c r="M4808" s="16">
        <f>K4808*'SR Adjusted'!$AE$11</f>
        <v>1401.338</v>
      </c>
    </row>
    <row r="4809" spans="1:13" x14ac:dyDescent="0.2">
      <c r="A4809" s="76">
        <f t="shared" si="75"/>
        <v>40350</v>
      </c>
      <c r="B4809" s="16">
        <v>0</v>
      </c>
      <c r="C4809" s="16">
        <v>89.3</v>
      </c>
      <c r="D4809" s="16">
        <v>25.8</v>
      </c>
      <c r="E4809" s="16">
        <v>23.3</v>
      </c>
      <c r="F4809" s="16">
        <v>30.3</v>
      </c>
      <c r="G4809" s="16">
        <v>1.68</v>
      </c>
      <c r="H4809" s="16">
        <v>19.690000000000001</v>
      </c>
      <c r="I4809" s="16">
        <v>180.51</v>
      </c>
      <c r="J4809" s="16">
        <v>16.760000000000002</v>
      </c>
      <c r="K4809" s="16">
        <v>1468</v>
      </c>
      <c r="L4809" s="16">
        <f>J4809*'SR Adjusted'!$AE$11</f>
        <v>17.98348</v>
      </c>
      <c r="M4809" s="16">
        <f>K4809*'SR Adjusted'!$AE$11</f>
        <v>1575.164</v>
      </c>
    </row>
    <row r="4810" spans="1:13" x14ac:dyDescent="0.2">
      <c r="A4810" s="76">
        <f t="shared" si="75"/>
        <v>40351</v>
      </c>
      <c r="B4810" s="16">
        <v>0</v>
      </c>
      <c r="C4810" s="16">
        <v>93.3</v>
      </c>
      <c r="D4810" s="16">
        <v>25.5</v>
      </c>
      <c r="E4810" s="16">
        <v>23.8</v>
      </c>
      <c r="F4810" s="16">
        <v>29.2</v>
      </c>
      <c r="G4810" s="16">
        <v>3.32</v>
      </c>
      <c r="H4810" s="16">
        <v>18.66</v>
      </c>
      <c r="I4810" s="16">
        <v>206.11</v>
      </c>
      <c r="J4810" s="16">
        <v>13.53</v>
      </c>
      <c r="K4810" s="16">
        <v>1262</v>
      </c>
      <c r="L4810" s="16">
        <f>J4810*'SR Adjusted'!$AE$11</f>
        <v>14.517689999999998</v>
      </c>
      <c r="M4810" s="16">
        <f>K4810*'SR Adjusted'!$AE$11</f>
        <v>1354.126</v>
      </c>
    </row>
    <row r="4811" spans="1:13" x14ac:dyDescent="0.2">
      <c r="A4811" s="76">
        <f t="shared" si="75"/>
        <v>40352</v>
      </c>
      <c r="B4811" s="16">
        <v>0</v>
      </c>
      <c r="C4811" s="16">
        <v>88.8</v>
      </c>
      <c r="D4811" s="16">
        <v>26.2</v>
      </c>
      <c r="E4811" s="16">
        <v>22.6</v>
      </c>
      <c r="F4811" s="16">
        <v>29.8</v>
      </c>
      <c r="G4811" s="16">
        <v>3.04</v>
      </c>
      <c r="H4811" s="16">
        <v>15.81</v>
      </c>
      <c r="I4811" s="16">
        <v>278.87</v>
      </c>
      <c r="J4811" s="16">
        <v>20.41</v>
      </c>
      <c r="K4811" s="16">
        <v>1256</v>
      </c>
      <c r="L4811" s="16">
        <f>J4811*'SR Adjusted'!$AE$11</f>
        <v>21.899929999999998</v>
      </c>
      <c r="M4811" s="16">
        <f>K4811*'SR Adjusted'!$AE$11</f>
        <v>1347.6879999999999</v>
      </c>
    </row>
    <row r="4812" spans="1:13" x14ac:dyDescent="0.2">
      <c r="A4812" s="76">
        <f t="shared" si="75"/>
        <v>40353</v>
      </c>
      <c r="B4812" s="16">
        <v>0</v>
      </c>
      <c r="C4812" s="16">
        <v>89.1</v>
      </c>
      <c r="D4812" s="16">
        <v>26.6</v>
      </c>
      <c r="E4812" s="16">
        <v>24.4</v>
      </c>
      <c r="F4812" s="16">
        <v>30.1</v>
      </c>
      <c r="G4812" s="16">
        <v>1.95</v>
      </c>
      <c r="H4812" s="16">
        <v>16.62</v>
      </c>
      <c r="I4812" s="16">
        <v>133.87</v>
      </c>
      <c r="J4812" s="16">
        <v>14.85</v>
      </c>
      <c r="K4812" s="16">
        <v>1217</v>
      </c>
      <c r="L4812" s="16">
        <f>J4812*'SR Adjusted'!$AE$11</f>
        <v>15.934049999999999</v>
      </c>
      <c r="M4812" s="16">
        <f>K4812*'SR Adjusted'!$AE$11</f>
        <v>1305.8409999999999</v>
      </c>
    </row>
    <row r="4813" spans="1:13" x14ac:dyDescent="0.2">
      <c r="A4813" s="76">
        <f t="shared" si="75"/>
        <v>40354</v>
      </c>
      <c r="B4813" s="16">
        <v>0</v>
      </c>
      <c r="C4813" s="16">
        <v>88.7</v>
      </c>
      <c r="D4813" s="16">
        <v>26.5</v>
      </c>
      <c r="E4813" s="16">
        <v>23.9</v>
      </c>
      <c r="F4813" s="16">
        <v>29.8</v>
      </c>
      <c r="G4813" s="16">
        <v>3.69</v>
      </c>
      <c r="H4813" s="16">
        <v>23.71</v>
      </c>
      <c r="I4813" s="16">
        <v>127.79</v>
      </c>
      <c r="J4813" s="16">
        <v>19.7</v>
      </c>
      <c r="K4813" s="16">
        <v>1063</v>
      </c>
      <c r="L4813" s="16">
        <f>J4813*'SR Adjusted'!$AE$11</f>
        <v>21.138099999999998</v>
      </c>
      <c r="M4813" s="16">
        <f>K4813*'SR Adjusted'!$AE$11</f>
        <v>1140.5989999999999</v>
      </c>
    </row>
    <row r="4814" spans="1:13" x14ac:dyDescent="0.2">
      <c r="A4814" s="76">
        <f t="shared" si="75"/>
        <v>40355</v>
      </c>
      <c r="B4814" s="16">
        <v>0</v>
      </c>
      <c r="C4814" s="16">
        <v>88.1</v>
      </c>
      <c r="D4814" s="16">
        <v>26.4</v>
      </c>
      <c r="E4814" s="16">
        <v>22.9</v>
      </c>
      <c r="F4814" s="16">
        <v>30.2</v>
      </c>
      <c r="G4814" s="16">
        <v>3.32</v>
      </c>
      <c r="H4814" s="16">
        <v>31.65</v>
      </c>
      <c r="I4814" s="16">
        <v>132.4</v>
      </c>
      <c r="J4814" s="16">
        <v>21.91</v>
      </c>
      <c r="K4814" s="16">
        <v>1389</v>
      </c>
      <c r="L4814" s="16">
        <f>J4814*'SR Adjusted'!$AE$11</f>
        <v>23.509429999999998</v>
      </c>
      <c r="M4814" s="16">
        <f>K4814*'SR Adjusted'!$AE$11</f>
        <v>1490.3969999999999</v>
      </c>
    </row>
    <row r="4815" spans="1:13" x14ac:dyDescent="0.2">
      <c r="A4815" s="76">
        <f t="shared" si="75"/>
        <v>40356</v>
      </c>
      <c r="B4815" s="16">
        <v>0</v>
      </c>
      <c r="C4815" s="16">
        <v>95.7</v>
      </c>
      <c r="D4815" s="16">
        <v>24</v>
      </c>
      <c r="E4815" s="16">
        <v>21.5</v>
      </c>
      <c r="F4815" s="16">
        <v>27.3</v>
      </c>
      <c r="G4815" s="16">
        <v>4.3899999999999997</v>
      </c>
      <c r="H4815" s="16">
        <v>20.36</v>
      </c>
      <c r="I4815" s="16">
        <v>220.17</v>
      </c>
      <c r="J4815" s="16">
        <v>6.87</v>
      </c>
      <c r="K4815" s="16">
        <v>723</v>
      </c>
      <c r="L4815" s="16">
        <f>J4815*'SR Adjusted'!$AE$11</f>
        <v>7.3715099999999998</v>
      </c>
      <c r="M4815" s="16">
        <f>K4815*'SR Adjusted'!$AE$11</f>
        <v>775.779</v>
      </c>
    </row>
    <row r="4816" spans="1:13" x14ac:dyDescent="0.2">
      <c r="A4816" s="76">
        <f t="shared" si="75"/>
        <v>40357</v>
      </c>
      <c r="B4816" s="16">
        <v>0</v>
      </c>
      <c r="C4816" s="16">
        <v>86.7</v>
      </c>
      <c r="D4816" s="16">
        <v>25.9</v>
      </c>
      <c r="E4816" s="16">
        <v>22.8</v>
      </c>
      <c r="F4816" s="16">
        <v>30.2</v>
      </c>
      <c r="G4816" s="16">
        <v>3.49</v>
      </c>
      <c r="H4816" s="16">
        <v>21.49</v>
      </c>
      <c r="I4816" s="16">
        <v>130.06</v>
      </c>
      <c r="J4816" s="16">
        <v>24.51</v>
      </c>
      <c r="K4816" s="16">
        <v>1018</v>
      </c>
      <c r="L4816" s="16">
        <f>J4816*'SR Adjusted'!$AE$11</f>
        <v>26.299230000000001</v>
      </c>
      <c r="M4816" s="16">
        <f>K4816*'SR Adjusted'!$AE$11</f>
        <v>1092.3139999999999</v>
      </c>
    </row>
    <row r="4817" spans="1:13" x14ac:dyDescent="0.2">
      <c r="A4817" s="76">
        <f t="shared" si="75"/>
        <v>40358</v>
      </c>
      <c r="B4817" s="16">
        <v>0</v>
      </c>
      <c r="C4817" s="16">
        <v>89</v>
      </c>
      <c r="D4817" s="16">
        <v>26.4</v>
      </c>
      <c r="E4817" s="16">
        <v>24.6</v>
      </c>
      <c r="F4817" s="16">
        <v>29.2</v>
      </c>
      <c r="G4817" s="16">
        <v>2.75</v>
      </c>
      <c r="H4817" s="16">
        <v>15.91</v>
      </c>
      <c r="I4817" s="16">
        <v>335.19</v>
      </c>
      <c r="J4817" s="16">
        <v>16.84</v>
      </c>
      <c r="K4817" s="16">
        <v>1332</v>
      </c>
      <c r="L4817" s="16">
        <f>J4817*'SR Adjusted'!$AE$11</f>
        <v>18.069319999999998</v>
      </c>
      <c r="M4817" s="16">
        <f>K4817*'SR Adjusted'!$AE$11</f>
        <v>1429.2359999999999</v>
      </c>
    </row>
    <row r="4818" spans="1:13" x14ac:dyDescent="0.2">
      <c r="A4818" s="76">
        <f t="shared" si="75"/>
        <v>40359</v>
      </c>
      <c r="B4818" s="16">
        <v>0.25</v>
      </c>
      <c r="C4818" s="16">
        <v>92.9</v>
      </c>
      <c r="D4818" s="16">
        <v>25.6</v>
      </c>
      <c r="E4818" s="16">
        <v>22.1</v>
      </c>
      <c r="F4818" s="16">
        <v>27.6</v>
      </c>
      <c r="G4818" s="16">
        <v>4.1500000000000004</v>
      </c>
      <c r="H4818" s="16">
        <v>32.56</v>
      </c>
      <c r="I4818" s="16">
        <v>278.05</v>
      </c>
      <c r="J4818" s="16">
        <v>8.5500000000000007</v>
      </c>
      <c r="K4818" s="16">
        <v>511.7</v>
      </c>
      <c r="L4818" s="16">
        <f>J4818*'SR Adjusted'!$AE$11</f>
        <v>9.1741500000000009</v>
      </c>
      <c r="M4818" s="16">
        <f>K4818*'SR Adjusted'!$AE$11</f>
        <v>549.05409999999995</v>
      </c>
    </row>
    <row r="4819" spans="1:13" x14ac:dyDescent="0.2">
      <c r="A4819" s="76">
        <f t="shared" si="75"/>
        <v>40360</v>
      </c>
      <c r="B4819" s="16">
        <v>3.8</v>
      </c>
      <c r="C4819" s="16">
        <v>93.1</v>
      </c>
      <c r="D4819" s="16">
        <v>25.5</v>
      </c>
      <c r="E4819" s="16">
        <v>24.1</v>
      </c>
      <c r="F4819" s="16">
        <v>27.7</v>
      </c>
      <c r="G4819" s="16">
        <v>3.65</v>
      </c>
      <c r="H4819" s="16">
        <v>17.04</v>
      </c>
      <c r="I4819" s="16">
        <v>245.81</v>
      </c>
      <c r="J4819" s="16">
        <v>11.05</v>
      </c>
      <c r="K4819" s="16">
        <v>1101</v>
      </c>
      <c r="L4819" s="16">
        <f>J4819*'SR Adjusted'!$AE$11</f>
        <v>11.85665</v>
      </c>
      <c r="M4819" s="16">
        <f>K4819*'SR Adjusted'!$AE$11</f>
        <v>1181.373</v>
      </c>
    </row>
    <row r="4820" spans="1:13" x14ac:dyDescent="0.2">
      <c r="A4820" s="76">
        <f t="shared" si="75"/>
        <v>40361</v>
      </c>
      <c r="B4820" s="16">
        <v>0</v>
      </c>
      <c r="C4820" s="16">
        <v>92.4</v>
      </c>
      <c r="D4820" s="16">
        <v>25</v>
      </c>
      <c r="E4820" s="16">
        <v>23.7</v>
      </c>
      <c r="F4820" s="16">
        <v>27.3</v>
      </c>
      <c r="G4820" s="16">
        <v>2.46</v>
      </c>
      <c r="H4820" s="16">
        <v>18.13</v>
      </c>
      <c r="I4820" s="16">
        <v>157.29</v>
      </c>
      <c r="J4820" s="16">
        <v>13.86</v>
      </c>
      <c r="K4820" s="16">
        <v>1284</v>
      </c>
      <c r="L4820" s="16">
        <f>J4820*'SR Adjusted'!$AE$11</f>
        <v>14.871779999999999</v>
      </c>
      <c r="M4820" s="16">
        <f>K4820*'SR Adjusted'!$AE$11</f>
        <v>1377.732</v>
      </c>
    </row>
    <row r="4821" spans="1:13" x14ac:dyDescent="0.2">
      <c r="A4821" s="76">
        <f t="shared" si="75"/>
        <v>40362</v>
      </c>
      <c r="B4821" s="16">
        <v>0</v>
      </c>
      <c r="C4821" s="16">
        <v>89.8</v>
      </c>
      <c r="D4821" s="16">
        <v>25.7</v>
      </c>
      <c r="E4821" s="16">
        <v>23.4</v>
      </c>
      <c r="F4821" s="16">
        <v>29.6</v>
      </c>
      <c r="G4821" s="16">
        <v>2.2000000000000002</v>
      </c>
      <c r="H4821" s="16">
        <v>22.86</v>
      </c>
      <c r="I4821" s="16">
        <v>123.01</v>
      </c>
      <c r="J4821" s="16">
        <v>20.85</v>
      </c>
      <c r="K4821" s="16">
        <v>1155</v>
      </c>
      <c r="L4821" s="16">
        <f>J4821*'SR Adjusted'!$AE$11</f>
        <v>22.372050000000002</v>
      </c>
      <c r="M4821" s="16">
        <f>K4821*'SR Adjusted'!$AE$11</f>
        <v>1239.3150000000001</v>
      </c>
    </row>
    <row r="4822" spans="1:13" x14ac:dyDescent="0.2">
      <c r="A4822" s="76">
        <f t="shared" si="75"/>
        <v>40363</v>
      </c>
      <c r="B4822" s="16">
        <v>0</v>
      </c>
      <c r="C4822" s="16">
        <v>87.1</v>
      </c>
      <c r="D4822" s="16">
        <v>26.5</v>
      </c>
      <c r="E4822" s="16">
        <v>24.2</v>
      </c>
      <c r="F4822" s="16">
        <v>30.5</v>
      </c>
      <c r="G4822" s="16">
        <v>3.19</v>
      </c>
      <c r="H4822" s="16">
        <v>19.399999999999999</v>
      </c>
      <c r="I4822" s="16">
        <v>129.01</v>
      </c>
      <c r="J4822" s="16">
        <v>22.25</v>
      </c>
      <c r="K4822" s="16">
        <v>1188</v>
      </c>
      <c r="L4822" s="16">
        <f>J4822*'SR Adjusted'!$AE$11</f>
        <v>23.87425</v>
      </c>
      <c r="M4822" s="16">
        <f>K4822*'SR Adjusted'!$AE$11</f>
        <v>1274.7239999999999</v>
      </c>
    </row>
    <row r="4823" spans="1:13" x14ac:dyDescent="0.2">
      <c r="A4823" s="76">
        <f t="shared" si="75"/>
        <v>40364</v>
      </c>
      <c r="B4823" s="16">
        <v>2.0299999999999998</v>
      </c>
      <c r="C4823" s="16">
        <v>93.4</v>
      </c>
      <c r="D4823" s="16">
        <v>24.8</v>
      </c>
      <c r="E4823" s="16">
        <v>22.3</v>
      </c>
      <c r="F4823" s="16">
        <v>28.7</v>
      </c>
      <c r="G4823" s="16">
        <v>3.16</v>
      </c>
      <c r="H4823" s="16">
        <v>16.37</v>
      </c>
      <c r="I4823" s="16">
        <v>155.16</v>
      </c>
      <c r="J4823" s="16">
        <v>12.04</v>
      </c>
      <c r="K4823" s="16">
        <v>1051</v>
      </c>
      <c r="L4823" s="16">
        <f>J4823*'SR Adjusted'!$AE$11</f>
        <v>12.918919999999998</v>
      </c>
      <c r="M4823" s="16">
        <f>K4823*'SR Adjusted'!$AE$11</f>
        <v>1127.723</v>
      </c>
    </row>
    <row r="4824" spans="1:13" x14ac:dyDescent="0.2">
      <c r="A4824" s="76">
        <f t="shared" si="75"/>
        <v>40365</v>
      </c>
      <c r="B4824" s="16">
        <v>0</v>
      </c>
      <c r="C4824" s="16">
        <v>90.2</v>
      </c>
      <c r="D4824" s="16">
        <v>25.4</v>
      </c>
      <c r="E4824" s="16">
        <v>23.3</v>
      </c>
      <c r="F4824" s="16">
        <v>29.5</v>
      </c>
      <c r="G4824" s="16">
        <v>2.99</v>
      </c>
      <c r="H4824" s="16">
        <v>24.1</v>
      </c>
      <c r="I4824" s="16">
        <v>126.52</v>
      </c>
      <c r="J4824" s="16">
        <v>22.56</v>
      </c>
      <c r="K4824" s="16">
        <v>1147</v>
      </c>
      <c r="L4824" s="16">
        <f>J4824*'SR Adjusted'!$AE$11</f>
        <v>24.206879999999998</v>
      </c>
      <c r="M4824" s="16">
        <f>K4824*'SR Adjusted'!$AE$11</f>
        <v>1230.731</v>
      </c>
    </row>
    <row r="4825" spans="1:13" x14ac:dyDescent="0.2">
      <c r="A4825" s="76">
        <f t="shared" si="75"/>
        <v>40366</v>
      </c>
      <c r="B4825" s="16">
        <v>0</v>
      </c>
      <c r="C4825" s="16">
        <v>90.1</v>
      </c>
      <c r="D4825" s="16">
        <v>25.1</v>
      </c>
      <c r="E4825" s="16">
        <v>23.3</v>
      </c>
      <c r="F4825" s="16">
        <v>28.7</v>
      </c>
      <c r="G4825" s="16">
        <v>4.3499999999999996</v>
      </c>
      <c r="H4825" s="16">
        <v>28.54</v>
      </c>
      <c r="I4825" s="16">
        <v>125.84</v>
      </c>
      <c r="J4825" s="16">
        <v>21.64</v>
      </c>
      <c r="K4825" s="16">
        <v>1251</v>
      </c>
      <c r="L4825" s="16">
        <f>J4825*'SR Adjusted'!$AE$11</f>
        <v>23.219719999999999</v>
      </c>
      <c r="M4825" s="16">
        <f>K4825*'SR Adjusted'!$AE$11</f>
        <v>1342.3229999999999</v>
      </c>
    </row>
    <row r="4826" spans="1:13" x14ac:dyDescent="0.2">
      <c r="A4826" s="76">
        <f t="shared" si="75"/>
        <v>40367</v>
      </c>
      <c r="B4826" s="16">
        <v>0</v>
      </c>
      <c r="C4826" s="16">
        <v>87</v>
      </c>
      <c r="D4826" s="16">
        <v>25.9</v>
      </c>
      <c r="E4826" s="16">
        <v>23.6</v>
      </c>
      <c r="F4826" s="16">
        <v>29.7</v>
      </c>
      <c r="G4826" s="16">
        <v>4.18</v>
      </c>
      <c r="H4826" s="16">
        <v>16.899999999999999</v>
      </c>
      <c r="I4826" s="16">
        <v>95.81</v>
      </c>
      <c r="J4826" s="16">
        <v>19.690000000000001</v>
      </c>
      <c r="K4826" s="16">
        <v>1182</v>
      </c>
      <c r="L4826" s="16">
        <f>J4826*'SR Adjusted'!$AE$11</f>
        <v>21.127369999999999</v>
      </c>
      <c r="M4826" s="16">
        <f>K4826*'SR Adjusted'!$AE$11</f>
        <v>1268.2860000000001</v>
      </c>
    </row>
    <row r="4827" spans="1:13" x14ac:dyDescent="0.2">
      <c r="A4827" s="76">
        <f t="shared" si="75"/>
        <v>40368</v>
      </c>
      <c r="B4827" s="16">
        <v>0</v>
      </c>
      <c r="C4827" s="16">
        <v>90.2</v>
      </c>
      <c r="D4827" s="16">
        <v>26.1</v>
      </c>
      <c r="E4827" s="16">
        <v>24.7</v>
      </c>
      <c r="F4827" s="16">
        <v>29.2</v>
      </c>
      <c r="G4827" s="16">
        <v>5.37</v>
      </c>
      <c r="H4827" s="16">
        <v>29.49</v>
      </c>
      <c r="I4827" s="16">
        <v>274.26</v>
      </c>
      <c r="J4827" s="16">
        <v>16.2</v>
      </c>
      <c r="K4827" s="16">
        <v>1267</v>
      </c>
      <c r="L4827" s="16">
        <f>J4827*'SR Adjusted'!$AE$11</f>
        <v>17.3826</v>
      </c>
      <c r="M4827" s="16">
        <f>K4827*'SR Adjusted'!$AE$11</f>
        <v>1359.491</v>
      </c>
    </row>
    <row r="4828" spans="1:13" x14ac:dyDescent="0.2">
      <c r="A4828" s="76">
        <f t="shared" si="75"/>
        <v>40369</v>
      </c>
      <c r="B4828" s="16">
        <v>0.25</v>
      </c>
      <c r="C4828" s="16">
        <v>95.7</v>
      </c>
      <c r="D4828" s="16">
        <v>24.9</v>
      </c>
      <c r="E4828" s="16">
        <v>23.8</v>
      </c>
      <c r="F4828" s="16">
        <v>26.8</v>
      </c>
      <c r="G4828" s="16">
        <v>3.3</v>
      </c>
      <c r="H4828" s="16">
        <v>15.56</v>
      </c>
      <c r="I4828" s="16">
        <v>240.25</v>
      </c>
      <c r="J4828" s="16">
        <v>4.34</v>
      </c>
      <c r="K4828" s="16">
        <v>309.7</v>
      </c>
      <c r="L4828" s="16">
        <f>J4828*'SR Adjusted'!$AE$11</f>
        <v>4.6568199999999997</v>
      </c>
      <c r="M4828" s="16">
        <f>K4828*'SR Adjusted'!$AE$11</f>
        <v>332.30809999999997</v>
      </c>
    </row>
    <row r="4829" spans="1:13" x14ac:dyDescent="0.2">
      <c r="A4829" s="76">
        <f t="shared" si="75"/>
        <v>40370</v>
      </c>
      <c r="B4829" s="16">
        <v>0</v>
      </c>
      <c r="C4829" s="16">
        <v>91.9</v>
      </c>
      <c r="D4829" s="16">
        <v>25.4</v>
      </c>
      <c r="E4829" s="16">
        <v>23.3</v>
      </c>
      <c r="F4829" s="16">
        <v>30</v>
      </c>
      <c r="G4829" s="16">
        <v>2.5299999999999998</v>
      </c>
      <c r="H4829" s="16">
        <v>21.73</v>
      </c>
      <c r="I4829" s="16">
        <v>138.37</v>
      </c>
      <c r="J4829" s="16">
        <v>14.82</v>
      </c>
      <c r="K4829" s="16">
        <v>1216</v>
      </c>
      <c r="L4829" s="16">
        <f>J4829*'SR Adjusted'!$AE$11</f>
        <v>15.901859999999999</v>
      </c>
      <c r="M4829" s="16">
        <f>K4829*'SR Adjusted'!$AE$11</f>
        <v>1304.768</v>
      </c>
    </row>
    <row r="4830" spans="1:13" x14ac:dyDescent="0.2">
      <c r="A4830" s="76">
        <f t="shared" si="75"/>
        <v>40371</v>
      </c>
      <c r="B4830" s="16">
        <v>0</v>
      </c>
      <c r="C4830" s="16">
        <v>96.4</v>
      </c>
      <c r="D4830" s="16">
        <v>23.7</v>
      </c>
      <c r="E4830" s="16">
        <v>21.9</v>
      </c>
      <c r="F4830" s="16">
        <v>25.3</v>
      </c>
      <c r="G4830" s="16">
        <v>4.0999999999999996</v>
      </c>
      <c r="H4830" s="16">
        <v>17.43</v>
      </c>
      <c r="I4830" s="16">
        <v>149.94</v>
      </c>
      <c r="J4830" s="16">
        <v>6.15</v>
      </c>
      <c r="K4830" s="16">
        <v>706.6</v>
      </c>
      <c r="L4830" s="16">
        <f>J4830*'SR Adjusted'!$AE$11</f>
        <v>6.5989500000000003</v>
      </c>
      <c r="M4830" s="16">
        <f>K4830*'SR Adjusted'!$AE$11</f>
        <v>758.18179999999995</v>
      </c>
    </row>
    <row r="4831" spans="1:13" x14ac:dyDescent="0.2">
      <c r="A4831" s="76">
        <f t="shared" si="75"/>
        <v>40372</v>
      </c>
      <c r="B4831" s="16">
        <v>0</v>
      </c>
      <c r="C4831" s="16">
        <v>96.8</v>
      </c>
      <c r="D4831" s="16">
        <v>24.2</v>
      </c>
      <c r="E4831" s="16">
        <v>22.9</v>
      </c>
      <c r="F4831" s="16">
        <v>27.1</v>
      </c>
      <c r="G4831" s="16">
        <v>6.58</v>
      </c>
      <c r="H4831" s="16">
        <v>24.06</v>
      </c>
      <c r="I4831" s="16">
        <v>260.64999999999998</v>
      </c>
      <c r="J4831" s="16">
        <v>12.31</v>
      </c>
      <c r="K4831" s="16">
        <v>1014</v>
      </c>
      <c r="L4831" s="16">
        <f>J4831*'SR Adjusted'!$AE$11</f>
        <v>13.208629999999999</v>
      </c>
      <c r="M4831" s="16">
        <f>K4831*'SR Adjusted'!$AE$11</f>
        <v>1088.0219999999999</v>
      </c>
    </row>
    <row r="4832" spans="1:13" x14ac:dyDescent="0.2">
      <c r="A4832" s="76">
        <f t="shared" si="75"/>
        <v>40373</v>
      </c>
      <c r="B4832" s="16">
        <v>0.76</v>
      </c>
      <c r="C4832" s="16">
        <v>94.3</v>
      </c>
      <c r="D4832" s="16">
        <v>24.5</v>
      </c>
      <c r="E4832" s="16">
        <v>22.2</v>
      </c>
      <c r="F4832" s="16">
        <v>27</v>
      </c>
      <c r="G4832" s="16">
        <v>8.51</v>
      </c>
      <c r="H4832" s="16">
        <v>30.06</v>
      </c>
      <c r="I4832" s="16">
        <v>259.25</v>
      </c>
      <c r="J4832" s="16">
        <v>14.16</v>
      </c>
      <c r="K4832" s="16">
        <v>1113</v>
      </c>
      <c r="L4832" s="16">
        <f>J4832*'SR Adjusted'!$AE$11</f>
        <v>15.193679999999999</v>
      </c>
      <c r="M4832" s="16">
        <f>K4832*'SR Adjusted'!$AE$11</f>
        <v>1194.249</v>
      </c>
    </row>
    <row r="4833" spans="1:13" x14ac:dyDescent="0.2">
      <c r="A4833" s="76">
        <f t="shared" si="75"/>
        <v>40374</v>
      </c>
      <c r="B4833" s="16">
        <v>0</v>
      </c>
      <c r="C4833" s="16">
        <v>95.5</v>
      </c>
      <c r="D4833" s="16">
        <v>23.6</v>
      </c>
      <c r="E4833" s="16">
        <v>22.1</v>
      </c>
      <c r="F4833" s="16">
        <v>26.4</v>
      </c>
      <c r="G4833" s="16">
        <v>4.07</v>
      </c>
      <c r="H4833" s="16">
        <v>21.56</v>
      </c>
      <c r="I4833" s="16">
        <v>221.27</v>
      </c>
      <c r="J4833" s="16">
        <v>7.91</v>
      </c>
      <c r="K4833" s="16">
        <v>1069</v>
      </c>
      <c r="L4833" s="16">
        <f>J4833*'SR Adjusted'!$AE$11</f>
        <v>8.4874299999999998</v>
      </c>
      <c r="M4833" s="16">
        <f>K4833*'SR Adjusted'!$AE$11</f>
        <v>1147.037</v>
      </c>
    </row>
    <row r="4834" spans="1:13" x14ac:dyDescent="0.2">
      <c r="A4834" s="76">
        <f t="shared" si="75"/>
        <v>40375</v>
      </c>
      <c r="B4834" s="16">
        <v>0</v>
      </c>
      <c r="C4834" s="16">
        <v>92.5</v>
      </c>
      <c r="D4834" s="16">
        <v>24.3</v>
      </c>
      <c r="E4834" s="16">
        <v>22.9</v>
      </c>
      <c r="F4834" s="16">
        <v>26.5</v>
      </c>
      <c r="G4834" s="16">
        <v>1.38</v>
      </c>
      <c r="H4834" s="16">
        <v>18.28</v>
      </c>
      <c r="I4834" s="16">
        <v>132.63</v>
      </c>
      <c r="J4834" s="16">
        <v>11.9</v>
      </c>
      <c r="K4834" s="16">
        <v>640.5</v>
      </c>
      <c r="L4834" s="16">
        <f>J4834*'SR Adjusted'!$AE$11</f>
        <v>12.768699999999999</v>
      </c>
      <c r="M4834" s="16">
        <f>K4834*'SR Adjusted'!$AE$11</f>
        <v>687.25649999999996</v>
      </c>
    </row>
    <row r="4835" spans="1:13" x14ac:dyDescent="0.2">
      <c r="A4835" s="76">
        <f t="shared" si="75"/>
        <v>40376</v>
      </c>
      <c r="B4835" s="16">
        <v>0</v>
      </c>
      <c r="C4835" s="16">
        <v>89.6</v>
      </c>
      <c r="D4835" s="16">
        <v>25</v>
      </c>
      <c r="E4835" s="16">
        <v>23.1</v>
      </c>
      <c r="F4835" s="16">
        <v>29.9</v>
      </c>
      <c r="G4835" s="16">
        <v>1.58</v>
      </c>
      <c r="H4835" s="16">
        <v>15.81</v>
      </c>
      <c r="I4835" s="16">
        <v>147.65</v>
      </c>
      <c r="J4835" s="16">
        <v>15.74</v>
      </c>
      <c r="K4835" s="16">
        <v>1190</v>
      </c>
      <c r="L4835" s="16">
        <f>J4835*'SR Adjusted'!$AE$11</f>
        <v>16.889019999999999</v>
      </c>
      <c r="M4835" s="16">
        <f>K4835*'SR Adjusted'!$AE$11</f>
        <v>1276.8699999999999</v>
      </c>
    </row>
    <row r="4836" spans="1:13" x14ac:dyDescent="0.2">
      <c r="A4836" s="76">
        <f t="shared" si="75"/>
        <v>40377</v>
      </c>
      <c r="B4836" s="16">
        <v>0</v>
      </c>
      <c r="C4836" s="16">
        <v>90.5</v>
      </c>
      <c r="D4836" s="16">
        <v>25.3</v>
      </c>
      <c r="E4836" s="16">
        <v>23.1</v>
      </c>
      <c r="F4836" s="16">
        <v>27.8</v>
      </c>
      <c r="G4836" s="16">
        <v>1.29</v>
      </c>
      <c r="H4836" s="16">
        <v>10.51</v>
      </c>
      <c r="I4836" s="16">
        <v>90.29</v>
      </c>
      <c r="J4836" s="16">
        <v>12.17</v>
      </c>
      <c r="K4836" s="16">
        <v>646</v>
      </c>
      <c r="L4836" s="16">
        <f>J4836*'SR Adjusted'!$AE$11</f>
        <v>13.058409999999999</v>
      </c>
      <c r="M4836" s="16">
        <f>K4836*'SR Adjusted'!$AE$11</f>
        <v>693.15800000000002</v>
      </c>
    </row>
    <row r="4837" spans="1:13" x14ac:dyDescent="0.2">
      <c r="A4837" s="76">
        <f t="shared" si="75"/>
        <v>40378</v>
      </c>
      <c r="B4837" s="16">
        <v>0</v>
      </c>
      <c r="C4837" s="16">
        <v>90</v>
      </c>
      <c r="D4837" s="16">
        <v>26.1</v>
      </c>
      <c r="E4837" s="16">
        <v>25</v>
      </c>
      <c r="F4837" s="16">
        <v>28.7</v>
      </c>
      <c r="G4837" s="16">
        <v>2.42</v>
      </c>
      <c r="H4837" s="16">
        <v>14.25</v>
      </c>
      <c r="I4837" s="16">
        <v>34.380000000000003</v>
      </c>
      <c r="J4837" s="16">
        <v>14.73</v>
      </c>
      <c r="K4837" s="16">
        <v>1328</v>
      </c>
      <c r="L4837" s="16">
        <f>J4837*'SR Adjusted'!$AE$11</f>
        <v>15.805289999999999</v>
      </c>
      <c r="M4837" s="16">
        <f>K4837*'SR Adjusted'!$AE$11</f>
        <v>1424.944</v>
      </c>
    </row>
    <row r="4838" spans="1:13" x14ac:dyDescent="0.2">
      <c r="A4838" s="76">
        <f t="shared" si="75"/>
        <v>40379</v>
      </c>
      <c r="B4838" s="16">
        <v>0</v>
      </c>
      <c r="C4838" s="16">
        <v>92</v>
      </c>
      <c r="D4838" s="16">
        <v>25.7</v>
      </c>
      <c r="E4838" s="16">
        <v>24</v>
      </c>
      <c r="F4838" s="16">
        <v>29.4</v>
      </c>
      <c r="G4838" s="16">
        <v>2.78</v>
      </c>
      <c r="H4838" s="16">
        <v>15.28</v>
      </c>
      <c r="I4838" s="16">
        <v>100.36</v>
      </c>
      <c r="J4838" s="16">
        <v>15.11</v>
      </c>
      <c r="K4838" s="16">
        <v>1172</v>
      </c>
      <c r="L4838" s="16">
        <f>J4838*'SR Adjusted'!$AE$11</f>
        <v>16.21303</v>
      </c>
      <c r="M4838" s="16">
        <f>K4838*'SR Adjusted'!$AE$11</f>
        <v>1257.556</v>
      </c>
    </row>
    <row r="4839" spans="1:13" x14ac:dyDescent="0.2">
      <c r="A4839" s="76">
        <f t="shared" si="75"/>
        <v>40380</v>
      </c>
      <c r="B4839" s="16">
        <v>0</v>
      </c>
      <c r="C4839" s="16">
        <v>89.2</v>
      </c>
      <c r="D4839" s="16">
        <v>26.3</v>
      </c>
      <c r="E4839" s="16">
        <v>23.9</v>
      </c>
      <c r="F4839" s="16">
        <v>28.7</v>
      </c>
      <c r="G4839" s="16">
        <v>3.85</v>
      </c>
      <c r="H4839" s="16">
        <v>17.75</v>
      </c>
      <c r="I4839" s="16">
        <v>98.78</v>
      </c>
      <c r="J4839" s="16">
        <v>16.63</v>
      </c>
      <c r="K4839" s="16">
        <v>999</v>
      </c>
      <c r="L4839" s="16">
        <f>J4839*'SR Adjusted'!$AE$11</f>
        <v>17.843989999999998</v>
      </c>
      <c r="M4839" s="16">
        <f>K4839*'SR Adjusted'!$AE$11</f>
        <v>1071.9269999999999</v>
      </c>
    </row>
    <row r="4840" spans="1:13" x14ac:dyDescent="0.2">
      <c r="A4840" s="76">
        <f t="shared" si="75"/>
        <v>40381</v>
      </c>
      <c r="B4840" s="16">
        <v>0</v>
      </c>
      <c r="C4840" s="16">
        <v>90.2</v>
      </c>
      <c r="D4840" s="16">
        <v>26.4</v>
      </c>
      <c r="E4840" s="16">
        <v>24.6</v>
      </c>
      <c r="F4840" s="16">
        <v>29.8</v>
      </c>
      <c r="G4840" s="16">
        <v>3.2</v>
      </c>
      <c r="H4840" s="16">
        <v>17.71</v>
      </c>
      <c r="I4840" s="16">
        <v>27.03</v>
      </c>
      <c r="J4840" s="16">
        <v>15.71</v>
      </c>
      <c r="K4840" s="16">
        <v>1339</v>
      </c>
      <c r="L4840" s="16">
        <f>J4840*'SR Adjusted'!$AE$11</f>
        <v>16.856829999999999</v>
      </c>
      <c r="M4840" s="16">
        <f>K4840*'SR Adjusted'!$AE$11</f>
        <v>1436.7469999999998</v>
      </c>
    </row>
    <row r="4841" spans="1:13" x14ac:dyDescent="0.2">
      <c r="A4841" s="76">
        <f t="shared" si="75"/>
        <v>40382</v>
      </c>
      <c r="B4841" s="16">
        <v>0</v>
      </c>
      <c r="C4841" s="16">
        <v>90.5</v>
      </c>
      <c r="D4841" s="16">
        <v>26.5</v>
      </c>
      <c r="E4841" s="16">
        <v>24</v>
      </c>
      <c r="F4841" s="16">
        <v>29.4</v>
      </c>
      <c r="G4841" s="16">
        <v>3.17</v>
      </c>
      <c r="H4841" s="16">
        <v>22.51</v>
      </c>
      <c r="I4841" s="16">
        <v>23.56</v>
      </c>
      <c r="J4841" s="16">
        <v>18.88</v>
      </c>
      <c r="K4841" s="16">
        <v>1214</v>
      </c>
      <c r="L4841" s="16">
        <f>J4841*'SR Adjusted'!$AE$11</f>
        <v>20.258239999999997</v>
      </c>
      <c r="M4841" s="16">
        <f>K4841*'SR Adjusted'!$AE$11</f>
        <v>1302.6219999999998</v>
      </c>
    </row>
    <row r="4842" spans="1:13" x14ac:dyDescent="0.2">
      <c r="A4842" s="76">
        <f t="shared" si="75"/>
        <v>40383</v>
      </c>
      <c r="B4842" s="16">
        <v>0</v>
      </c>
      <c r="C4842" s="16">
        <v>91.1</v>
      </c>
      <c r="D4842" s="16">
        <v>26.4</v>
      </c>
      <c r="E4842" s="16">
        <v>24.7</v>
      </c>
      <c r="F4842" s="16">
        <v>28.6</v>
      </c>
      <c r="G4842" s="16">
        <v>5.0199999999999996</v>
      </c>
      <c r="H4842" s="16">
        <v>19.72</v>
      </c>
      <c r="I4842" s="16">
        <v>293.63</v>
      </c>
      <c r="J4842" s="16">
        <v>17.260000000000002</v>
      </c>
      <c r="K4842" s="16">
        <v>1460</v>
      </c>
      <c r="L4842" s="16">
        <f>J4842*'SR Adjusted'!$AE$11</f>
        <v>18.51998</v>
      </c>
      <c r="M4842" s="16">
        <f>K4842*'SR Adjusted'!$AE$11</f>
        <v>1566.58</v>
      </c>
    </row>
    <row r="4843" spans="1:13" x14ac:dyDescent="0.2">
      <c r="A4843" s="76">
        <f t="shared" si="75"/>
        <v>40384</v>
      </c>
      <c r="B4843" s="16">
        <v>0</v>
      </c>
      <c r="C4843" s="16">
        <v>95.4</v>
      </c>
      <c r="D4843" s="16">
        <v>25.3</v>
      </c>
      <c r="E4843" s="16">
        <v>22.4</v>
      </c>
      <c r="F4843" s="16">
        <v>28.6</v>
      </c>
      <c r="G4843" s="16">
        <v>3.89</v>
      </c>
      <c r="H4843" s="16">
        <v>19.329999999999998</v>
      </c>
      <c r="I4843" s="16">
        <v>254.17</v>
      </c>
      <c r="J4843" s="16">
        <v>10.45</v>
      </c>
      <c r="K4843" s="16">
        <v>1246</v>
      </c>
      <c r="L4843" s="16">
        <f>J4843*'SR Adjusted'!$AE$11</f>
        <v>11.21285</v>
      </c>
      <c r="M4843" s="16">
        <f>K4843*'SR Adjusted'!$AE$11</f>
        <v>1336.9579999999999</v>
      </c>
    </row>
    <row r="4844" spans="1:13" x14ac:dyDescent="0.2">
      <c r="A4844" s="76">
        <f t="shared" si="75"/>
        <v>40385</v>
      </c>
      <c r="B4844" s="16">
        <v>0</v>
      </c>
      <c r="C4844" s="16">
        <v>93.4</v>
      </c>
      <c r="D4844" s="16">
        <v>25.5</v>
      </c>
      <c r="E4844" s="16">
        <v>23.9</v>
      </c>
      <c r="F4844" s="16">
        <v>28.6</v>
      </c>
      <c r="G4844" s="16">
        <v>3.73</v>
      </c>
      <c r="H4844" s="16">
        <v>19.3</v>
      </c>
      <c r="I4844" s="16">
        <v>266.43</v>
      </c>
      <c r="J4844" s="16">
        <v>11.5</v>
      </c>
      <c r="K4844" s="16">
        <v>917</v>
      </c>
      <c r="L4844" s="16">
        <f>J4844*'SR Adjusted'!$AE$11</f>
        <v>12.339499999999999</v>
      </c>
      <c r="M4844" s="16">
        <f>K4844*'SR Adjusted'!$AE$11</f>
        <v>983.94099999999992</v>
      </c>
    </row>
    <row r="4845" spans="1:13" x14ac:dyDescent="0.2">
      <c r="A4845" s="76">
        <f t="shared" si="75"/>
        <v>40386</v>
      </c>
      <c r="B4845" s="16">
        <v>0</v>
      </c>
      <c r="C4845" s="16">
        <v>94.2</v>
      </c>
      <c r="D4845" s="16">
        <v>24.7</v>
      </c>
      <c r="E4845" s="16">
        <v>22.3</v>
      </c>
      <c r="F4845" s="16">
        <v>27.4</v>
      </c>
      <c r="G4845" s="16">
        <v>4.78</v>
      </c>
      <c r="H4845" s="16">
        <v>26.74</v>
      </c>
      <c r="I4845" s="16">
        <v>264.08</v>
      </c>
      <c r="J4845" s="16">
        <v>10.48</v>
      </c>
      <c r="K4845" s="16">
        <v>689.9</v>
      </c>
      <c r="L4845" s="16">
        <f>J4845*'SR Adjusted'!$AE$11</f>
        <v>11.245039999999999</v>
      </c>
      <c r="M4845" s="16">
        <f>K4845*'SR Adjusted'!$AE$11</f>
        <v>740.2627</v>
      </c>
    </row>
    <row r="4846" spans="1:13" x14ac:dyDescent="0.2">
      <c r="A4846" s="76">
        <f t="shared" si="75"/>
        <v>40387</v>
      </c>
      <c r="B4846" s="16">
        <v>0</v>
      </c>
      <c r="C4846" s="16">
        <v>94.5</v>
      </c>
      <c r="D4846" s="16">
        <v>24.4</v>
      </c>
      <c r="E4846" s="16">
        <v>21.9</v>
      </c>
      <c r="F4846" s="16">
        <v>27.4</v>
      </c>
      <c r="G4846" s="16">
        <v>2.08</v>
      </c>
      <c r="H4846" s="16">
        <v>13.69</v>
      </c>
      <c r="I4846" s="16">
        <v>130.75</v>
      </c>
      <c r="J4846" s="16">
        <v>12.07</v>
      </c>
      <c r="K4846" s="16">
        <v>1281</v>
      </c>
      <c r="L4846" s="16">
        <f>J4846*'SR Adjusted'!$AE$11</f>
        <v>12.95111</v>
      </c>
      <c r="M4846" s="16">
        <f>K4846*'SR Adjusted'!$AE$11</f>
        <v>1374.5129999999999</v>
      </c>
    </row>
    <row r="4847" spans="1:13" x14ac:dyDescent="0.2">
      <c r="A4847" s="76">
        <f t="shared" si="75"/>
        <v>40388</v>
      </c>
      <c r="B4847" s="16">
        <v>0</v>
      </c>
      <c r="C4847" s="16">
        <v>89.5</v>
      </c>
      <c r="D4847" s="16">
        <v>25.8</v>
      </c>
      <c r="E4847" s="16">
        <v>23.3</v>
      </c>
      <c r="F4847" s="16">
        <v>30.3</v>
      </c>
      <c r="G4847" s="16">
        <v>2.17</v>
      </c>
      <c r="H4847" s="16">
        <v>17.53</v>
      </c>
      <c r="I4847" s="16">
        <v>59.47</v>
      </c>
      <c r="J4847" s="16">
        <v>17.73</v>
      </c>
      <c r="K4847" s="16">
        <v>1301</v>
      </c>
      <c r="L4847" s="16">
        <f>J4847*'SR Adjusted'!$AE$11</f>
        <v>19.024290000000001</v>
      </c>
      <c r="M4847" s="16">
        <f>K4847*'SR Adjusted'!$AE$11</f>
        <v>1395.973</v>
      </c>
    </row>
    <row r="4848" spans="1:13" x14ac:dyDescent="0.2">
      <c r="A4848" s="76">
        <f t="shared" si="75"/>
        <v>40389</v>
      </c>
      <c r="B4848" s="16">
        <v>0</v>
      </c>
      <c r="C4848" s="16">
        <v>95</v>
      </c>
      <c r="D4848" s="16">
        <v>24.8</v>
      </c>
      <c r="E4848" s="16">
        <v>22</v>
      </c>
      <c r="F4848" s="16">
        <v>27.9</v>
      </c>
      <c r="G4848" s="16">
        <v>7.45</v>
      </c>
      <c r="H4848" s="16">
        <v>23.67</v>
      </c>
      <c r="I4848" s="16">
        <v>266.18</v>
      </c>
      <c r="J4848" s="16">
        <v>16.190000000000001</v>
      </c>
      <c r="K4848" s="16">
        <v>1355</v>
      </c>
      <c r="L4848" s="16">
        <f>J4848*'SR Adjusted'!$AE$11</f>
        <v>17.371870000000001</v>
      </c>
      <c r="M4848" s="16">
        <f>K4848*'SR Adjusted'!$AE$11</f>
        <v>1453.915</v>
      </c>
    </row>
    <row r="4849" spans="1:13" x14ac:dyDescent="0.2">
      <c r="A4849" s="76">
        <f t="shared" si="75"/>
        <v>40390</v>
      </c>
      <c r="B4849" s="16">
        <v>0</v>
      </c>
      <c r="C4849" s="16">
        <v>94.4</v>
      </c>
      <c r="D4849" s="16">
        <v>24.4</v>
      </c>
      <c r="E4849" s="16">
        <v>21.9</v>
      </c>
      <c r="F4849" s="16">
        <v>28.6</v>
      </c>
      <c r="G4849" s="16">
        <v>4.3600000000000003</v>
      </c>
      <c r="H4849" s="16">
        <v>22.9</v>
      </c>
      <c r="I4849" s="16">
        <v>256.11</v>
      </c>
      <c r="J4849" s="16">
        <v>10.91</v>
      </c>
      <c r="K4849" s="16">
        <v>1266</v>
      </c>
      <c r="L4849" s="16">
        <f>J4849*'SR Adjusted'!$AE$11</f>
        <v>11.706429999999999</v>
      </c>
      <c r="M4849" s="16">
        <f>K4849*'SR Adjusted'!$AE$11</f>
        <v>1358.4179999999999</v>
      </c>
    </row>
    <row r="4850" spans="1:13" x14ac:dyDescent="0.2">
      <c r="A4850" s="76">
        <f t="shared" si="75"/>
        <v>40391</v>
      </c>
      <c r="B4850" s="16">
        <v>0</v>
      </c>
      <c r="C4850" s="16">
        <v>95.7</v>
      </c>
      <c r="D4850" s="16">
        <v>24</v>
      </c>
      <c r="E4850" s="16">
        <v>22.4</v>
      </c>
      <c r="F4850" s="16">
        <v>27.7</v>
      </c>
      <c r="G4850" s="16">
        <v>2.2999999999999998</v>
      </c>
      <c r="H4850" s="16">
        <v>15.28</v>
      </c>
      <c r="I4850" s="16">
        <v>201.43</v>
      </c>
      <c r="J4850" s="16">
        <v>10.33</v>
      </c>
      <c r="K4850" s="16">
        <v>1050</v>
      </c>
      <c r="L4850" s="16">
        <f>J4850*'SR Adjusted'!$AE$11</f>
        <v>11.08409</v>
      </c>
      <c r="M4850" s="16">
        <f>K4850*'SR Adjusted'!$AE$11</f>
        <v>1126.6499999999999</v>
      </c>
    </row>
    <row r="4851" spans="1:13" x14ac:dyDescent="0.2">
      <c r="A4851" s="76">
        <f t="shared" si="75"/>
        <v>40392</v>
      </c>
      <c r="B4851" s="16">
        <v>0</v>
      </c>
      <c r="C4851" s="16">
        <v>89.8</v>
      </c>
      <c r="D4851" s="16">
        <v>25.7</v>
      </c>
      <c r="E4851" s="16">
        <v>23.1</v>
      </c>
      <c r="F4851" s="16">
        <v>30</v>
      </c>
      <c r="G4851" s="16">
        <v>3.23</v>
      </c>
      <c r="H4851" s="16">
        <v>21.91</v>
      </c>
      <c r="I4851" s="16">
        <v>110.82</v>
      </c>
      <c r="J4851" s="16">
        <v>20.56</v>
      </c>
      <c r="K4851" s="16">
        <v>1186</v>
      </c>
      <c r="L4851" s="16">
        <f>J4851*'SR Adjusted'!$AE$11</f>
        <v>22.060879999999997</v>
      </c>
      <c r="M4851" s="16">
        <f>K4851*'SR Adjusted'!$AE$11</f>
        <v>1272.578</v>
      </c>
    </row>
    <row r="4852" spans="1:13" x14ac:dyDescent="0.2">
      <c r="A4852" s="76">
        <f t="shared" si="75"/>
        <v>40393</v>
      </c>
      <c r="B4852" s="16">
        <v>0</v>
      </c>
      <c r="C4852" s="16">
        <v>89.6</v>
      </c>
      <c r="D4852" s="16">
        <v>26.1</v>
      </c>
      <c r="E4852" s="16">
        <v>25</v>
      </c>
      <c r="F4852" s="16">
        <v>28.3</v>
      </c>
      <c r="G4852" s="16">
        <v>3.69</v>
      </c>
      <c r="H4852" s="16">
        <v>15.63</v>
      </c>
      <c r="I4852" s="16">
        <v>1.03</v>
      </c>
      <c r="J4852" s="16">
        <v>14.24</v>
      </c>
      <c r="K4852" s="16">
        <v>1162</v>
      </c>
      <c r="L4852" s="16">
        <f>J4852*'SR Adjusted'!$AE$11</f>
        <v>15.27952</v>
      </c>
      <c r="M4852" s="16">
        <f>K4852*'SR Adjusted'!$AE$11</f>
        <v>1246.826</v>
      </c>
    </row>
    <row r="4853" spans="1:13" x14ac:dyDescent="0.2">
      <c r="A4853" s="76">
        <f t="shared" si="75"/>
        <v>40394</v>
      </c>
      <c r="B4853" s="16">
        <v>0</v>
      </c>
      <c r="C4853" s="16">
        <v>96</v>
      </c>
      <c r="D4853" s="16">
        <v>25.2</v>
      </c>
      <c r="E4853" s="16">
        <v>23.2</v>
      </c>
      <c r="F4853" s="16">
        <v>27.3</v>
      </c>
      <c r="G4853" s="16">
        <v>5.86</v>
      </c>
      <c r="H4853" s="16">
        <v>23.25</v>
      </c>
      <c r="I4853" s="16">
        <v>275.77999999999997</v>
      </c>
      <c r="J4853" s="16">
        <v>8.1</v>
      </c>
      <c r="K4853" s="16">
        <v>692.6</v>
      </c>
      <c r="L4853" s="16">
        <f>J4853*'SR Adjusted'!$AE$11</f>
        <v>8.6913</v>
      </c>
      <c r="M4853" s="16">
        <f>K4853*'SR Adjusted'!$AE$11</f>
        <v>743.15980000000002</v>
      </c>
    </row>
    <row r="4854" spans="1:13" x14ac:dyDescent="0.2">
      <c r="A4854" s="76">
        <f t="shared" si="75"/>
        <v>40395</v>
      </c>
      <c r="B4854" s="16">
        <v>6.34</v>
      </c>
      <c r="C4854" s="16">
        <v>91.8</v>
      </c>
      <c r="D4854" s="16">
        <v>25.8</v>
      </c>
      <c r="E4854" s="16">
        <v>23.9</v>
      </c>
      <c r="F4854" s="16">
        <v>29</v>
      </c>
      <c r="G4854" s="16">
        <v>3.14</v>
      </c>
      <c r="H4854" s="16">
        <v>18.2</v>
      </c>
      <c r="I4854" s="16">
        <v>246.65</v>
      </c>
      <c r="J4854" s="16">
        <v>13.06</v>
      </c>
      <c r="K4854" s="16">
        <v>1224</v>
      </c>
      <c r="L4854" s="16">
        <f>J4854*'SR Adjusted'!$AE$11</f>
        <v>14.01338</v>
      </c>
      <c r="M4854" s="16">
        <f>K4854*'SR Adjusted'!$AE$11</f>
        <v>1313.3519999999999</v>
      </c>
    </row>
    <row r="4855" spans="1:13" x14ac:dyDescent="0.2">
      <c r="A4855" s="76">
        <f t="shared" si="75"/>
        <v>40396</v>
      </c>
      <c r="B4855" s="16">
        <v>6.86</v>
      </c>
      <c r="C4855" s="16">
        <v>92.3</v>
      </c>
      <c r="D4855" s="16">
        <v>25.8</v>
      </c>
      <c r="E4855" s="16">
        <v>22.7</v>
      </c>
      <c r="F4855" s="16">
        <v>30.5</v>
      </c>
      <c r="G4855" s="16">
        <v>1.98</v>
      </c>
      <c r="H4855" s="16">
        <v>23.28</v>
      </c>
      <c r="I4855" s="16">
        <v>162.99</v>
      </c>
      <c r="J4855" s="16">
        <v>15.44</v>
      </c>
      <c r="K4855" s="16">
        <v>1060</v>
      </c>
      <c r="L4855" s="16">
        <f>J4855*'SR Adjusted'!$AE$11</f>
        <v>16.567119999999999</v>
      </c>
      <c r="M4855" s="16">
        <f>K4855*'SR Adjusted'!$AE$11</f>
        <v>1137.3799999999999</v>
      </c>
    </row>
    <row r="4856" spans="1:13" x14ac:dyDescent="0.2">
      <c r="A4856" s="76">
        <f t="shared" si="75"/>
        <v>40397</v>
      </c>
      <c r="B4856" s="16">
        <v>0</v>
      </c>
      <c r="C4856" s="16">
        <v>94.5</v>
      </c>
      <c r="D4856" s="16">
        <v>25</v>
      </c>
      <c r="E4856" s="16">
        <v>23.1</v>
      </c>
      <c r="F4856" s="16">
        <v>28.6</v>
      </c>
      <c r="G4856" s="16">
        <v>4.05</v>
      </c>
      <c r="H4856" s="16">
        <v>21.06</v>
      </c>
      <c r="I4856" s="16">
        <v>266.52999999999997</v>
      </c>
      <c r="J4856" s="16">
        <v>8.99</v>
      </c>
      <c r="K4856" s="16">
        <v>1173</v>
      </c>
      <c r="L4856" s="16">
        <f>J4856*'SR Adjusted'!$AE$11</f>
        <v>9.6462699999999995</v>
      </c>
      <c r="M4856" s="16">
        <f>K4856*'SR Adjusted'!$AE$11</f>
        <v>1258.6289999999999</v>
      </c>
    </row>
    <row r="4857" spans="1:13" x14ac:dyDescent="0.2">
      <c r="A4857" s="76">
        <f t="shared" si="75"/>
        <v>40398</v>
      </c>
      <c r="B4857" s="16">
        <v>0</v>
      </c>
      <c r="C4857" s="16">
        <v>95.9</v>
      </c>
      <c r="D4857" s="16">
        <v>24.8</v>
      </c>
      <c r="E4857" s="16">
        <v>22.8</v>
      </c>
      <c r="F4857" s="16">
        <v>27.6</v>
      </c>
      <c r="G4857" s="16">
        <v>4.1900000000000004</v>
      </c>
      <c r="H4857" s="16">
        <v>17.75</v>
      </c>
      <c r="I4857" s="16">
        <v>252.82</v>
      </c>
      <c r="J4857" s="16">
        <v>10.47</v>
      </c>
      <c r="K4857" s="16">
        <v>882</v>
      </c>
      <c r="L4857" s="16">
        <f>J4857*'SR Adjusted'!$AE$11</f>
        <v>11.234310000000001</v>
      </c>
      <c r="M4857" s="16">
        <f>K4857*'SR Adjusted'!$AE$11</f>
        <v>946.38599999999997</v>
      </c>
    </row>
    <row r="4858" spans="1:13" x14ac:dyDescent="0.2">
      <c r="A4858" s="76">
        <f t="shared" si="75"/>
        <v>40399</v>
      </c>
      <c r="B4858" s="16">
        <v>0</v>
      </c>
      <c r="C4858" s="16">
        <v>94.1</v>
      </c>
      <c r="D4858" s="16">
        <v>25.4</v>
      </c>
      <c r="E4858" s="16">
        <v>24</v>
      </c>
      <c r="F4858" s="16">
        <v>28.5</v>
      </c>
      <c r="G4858" s="16">
        <v>2.76</v>
      </c>
      <c r="H4858" s="16">
        <v>16.93</v>
      </c>
      <c r="I4858" s="16">
        <v>123.21</v>
      </c>
      <c r="J4858" s="16">
        <v>12.97</v>
      </c>
      <c r="K4858" s="16">
        <v>859</v>
      </c>
      <c r="L4858" s="16">
        <f>J4858*'SR Adjusted'!$AE$11</f>
        <v>13.91681</v>
      </c>
      <c r="M4858" s="16">
        <f>K4858*'SR Adjusted'!$AE$11</f>
        <v>921.70699999999999</v>
      </c>
    </row>
    <row r="4859" spans="1:13" x14ac:dyDescent="0.2">
      <c r="A4859" s="76">
        <f t="shared" si="75"/>
        <v>40400</v>
      </c>
      <c r="B4859" s="16">
        <v>0</v>
      </c>
      <c r="C4859" s="16">
        <v>89</v>
      </c>
      <c r="D4859" s="16">
        <v>26.3</v>
      </c>
      <c r="E4859" s="16">
        <v>23.8</v>
      </c>
      <c r="F4859" s="16">
        <v>30.3</v>
      </c>
      <c r="G4859" s="16">
        <v>2.89</v>
      </c>
      <c r="H4859" s="16">
        <v>23.85</v>
      </c>
      <c r="I4859" s="16">
        <v>124.78</v>
      </c>
      <c r="J4859" s="16">
        <v>23.56</v>
      </c>
      <c r="K4859" s="16">
        <v>1155</v>
      </c>
      <c r="L4859" s="16">
        <f>J4859*'SR Adjusted'!$AE$11</f>
        <v>25.279879999999999</v>
      </c>
      <c r="M4859" s="16">
        <f>K4859*'SR Adjusted'!$AE$11</f>
        <v>1239.3150000000001</v>
      </c>
    </row>
    <row r="4860" spans="1:13" x14ac:dyDescent="0.2">
      <c r="A4860" s="76">
        <f t="shared" si="75"/>
        <v>40401</v>
      </c>
      <c r="B4860" s="16">
        <v>11.17</v>
      </c>
      <c r="C4860" s="16">
        <v>94.2</v>
      </c>
      <c r="D4860" s="16">
        <v>25.2</v>
      </c>
      <c r="E4860" s="16">
        <v>22.6</v>
      </c>
      <c r="F4860" s="16">
        <v>29.2</v>
      </c>
      <c r="G4860" s="16">
        <v>3.21</v>
      </c>
      <c r="H4860" s="16">
        <v>17.68</v>
      </c>
      <c r="I4860" s="16">
        <v>154.06</v>
      </c>
      <c r="J4860" s="16">
        <v>12.8</v>
      </c>
      <c r="K4860" s="16">
        <v>1233</v>
      </c>
      <c r="L4860" s="16">
        <f>J4860*'SR Adjusted'!$AE$11</f>
        <v>13.734400000000001</v>
      </c>
      <c r="M4860" s="16">
        <f>K4860*'SR Adjusted'!$AE$11</f>
        <v>1323.009</v>
      </c>
    </row>
    <row r="4861" spans="1:13" x14ac:dyDescent="0.2">
      <c r="A4861" s="76">
        <f t="shared" si="75"/>
        <v>40402</v>
      </c>
      <c r="B4861" s="16">
        <v>94.95</v>
      </c>
      <c r="C4861" s="16">
        <v>98.3</v>
      </c>
      <c r="D4861" s="16">
        <v>23.7</v>
      </c>
      <c r="E4861" s="16">
        <v>22.2</v>
      </c>
      <c r="F4861" s="16">
        <v>26.2</v>
      </c>
      <c r="G4861" s="16">
        <v>7.5</v>
      </c>
      <c r="H4861" s="16">
        <v>31.33</v>
      </c>
      <c r="I4861" s="16">
        <v>261.42</v>
      </c>
      <c r="J4861" s="16">
        <v>9.1300000000000008</v>
      </c>
      <c r="K4861" s="16">
        <v>1052</v>
      </c>
      <c r="L4861" s="16">
        <f>J4861*'SR Adjusted'!$AE$11</f>
        <v>9.7964900000000004</v>
      </c>
      <c r="M4861" s="16">
        <f>K4861*'SR Adjusted'!$AE$11</f>
        <v>1128.796</v>
      </c>
    </row>
    <row r="4862" spans="1:13" x14ac:dyDescent="0.2">
      <c r="A4862" s="76">
        <f t="shared" si="75"/>
        <v>40403</v>
      </c>
      <c r="B4862" s="16">
        <v>0</v>
      </c>
      <c r="C4862" s="16">
        <v>92.5</v>
      </c>
      <c r="D4862" s="16">
        <v>24.4</v>
      </c>
      <c r="E4862" s="16">
        <v>23</v>
      </c>
      <c r="F4862" s="16">
        <v>27.9</v>
      </c>
      <c r="G4862" s="16">
        <v>3.05</v>
      </c>
      <c r="H4862" s="16">
        <v>17.18</v>
      </c>
      <c r="I4862" s="16">
        <v>148.66</v>
      </c>
      <c r="J4862" s="16">
        <v>12.62</v>
      </c>
      <c r="K4862" s="16">
        <v>906</v>
      </c>
      <c r="L4862" s="16">
        <f>J4862*'SR Adjusted'!$AE$11</f>
        <v>13.541259999999999</v>
      </c>
      <c r="M4862" s="16">
        <f>K4862*'SR Adjusted'!$AE$11</f>
        <v>972.13799999999992</v>
      </c>
    </row>
    <row r="4863" spans="1:13" x14ac:dyDescent="0.2">
      <c r="A4863" s="76">
        <f t="shared" si="75"/>
        <v>40404</v>
      </c>
      <c r="B4863" s="16">
        <v>0</v>
      </c>
      <c r="C4863" s="16">
        <v>91.1</v>
      </c>
      <c r="D4863" s="16">
        <v>25.8</v>
      </c>
      <c r="E4863" s="16">
        <v>23.7</v>
      </c>
      <c r="F4863" s="16">
        <v>28.4</v>
      </c>
      <c r="G4863" s="16">
        <v>3.71</v>
      </c>
      <c r="H4863" s="16">
        <v>19.86</v>
      </c>
      <c r="I4863" s="16">
        <v>119.04</v>
      </c>
      <c r="J4863" s="16">
        <v>16.25</v>
      </c>
      <c r="K4863" s="16">
        <v>1218</v>
      </c>
      <c r="L4863" s="16">
        <f>J4863*'SR Adjusted'!$AE$11</f>
        <v>17.436249999999998</v>
      </c>
      <c r="M4863" s="16">
        <f>K4863*'SR Adjusted'!$AE$11</f>
        <v>1306.914</v>
      </c>
    </row>
    <row r="4864" spans="1:13" x14ac:dyDescent="0.2">
      <c r="A4864" s="76">
        <f t="shared" si="75"/>
        <v>40405</v>
      </c>
      <c r="B4864" s="16">
        <v>0</v>
      </c>
      <c r="C4864" s="16">
        <v>89.2</v>
      </c>
      <c r="D4864" s="16">
        <v>26.3</v>
      </c>
      <c r="E4864" s="16">
        <v>23.9</v>
      </c>
      <c r="F4864" s="16">
        <v>29.6</v>
      </c>
      <c r="G4864" s="16">
        <v>3.72</v>
      </c>
      <c r="H4864" s="16">
        <v>19.329999999999998</v>
      </c>
      <c r="I4864" s="16">
        <v>302.83999999999997</v>
      </c>
      <c r="J4864" s="16">
        <v>17.93</v>
      </c>
      <c r="K4864" s="16">
        <v>1301</v>
      </c>
      <c r="L4864" s="16">
        <f>J4864*'SR Adjusted'!$AE$11</f>
        <v>19.238889999999998</v>
      </c>
      <c r="M4864" s="16">
        <f>K4864*'SR Adjusted'!$AE$11</f>
        <v>1395.973</v>
      </c>
    </row>
    <row r="4865" spans="1:13" x14ac:dyDescent="0.2">
      <c r="A4865" s="76">
        <f t="shared" si="75"/>
        <v>40406</v>
      </c>
      <c r="B4865" s="16">
        <v>1.77</v>
      </c>
      <c r="C4865" s="16">
        <v>91.3</v>
      </c>
      <c r="D4865" s="16">
        <v>24.5</v>
      </c>
      <c r="E4865" s="16">
        <v>21.6</v>
      </c>
      <c r="F4865" s="16">
        <v>27.9</v>
      </c>
      <c r="G4865" s="16">
        <v>5.92</v>
      </c>
      <c r="H4865" s="16">
        <v>23.57</v>
      </c>
      <c r="I4865" s="16">
        <v>251.81</v>
      </c>
      <c r="J4865" s="16">
        <v>13.69</v>
      </c>
      <c r="K4865" s="16">
        <v>1226</v>
      </c>
      <c r="L4865" s="16">
        <f>J4865*'SR Adjusted'!$AE$11</f>
        <v>14.689369999999998</v>
      </c>
      <c r="M4865" s="16">
        <f>K4865*'SR Adjusted'!$AE$11</f>
        <v>1315.498</v>
      </c>
    </row>
    <row r="4866" spans="1:13" x14ac:dyDescent="0.2">
      <c r="A4866" s="76">
        <f t="shared" si="75"/>
        <v>40407</v>
      </c>
      <c r="B4866" s="16">
        <v>0</v>
      </c>
      <c r="C4866" s="16">
        <v>86.5</v>
      </c>
      <c r="D4866" s="16">
        <v>25.7</v>
      </c>
      <c r="E4866" s="16">
        <v>22.6</v>
      </c>
      <c r="F4866" s="16">
        <v>30.9</v>
      </c>
      <c r="G4866" s="16">
        <v>2.54</v>
      </c>
      <c r="H4866" s="16">
        <v>22.47</v>
      </c>
      <c r="I4866" s="16">
        <v>127.91</v>
      </c>
      <c r="J4866" s="16">
        <v>19.48</v>
      </c>
      <c r="K4866" s="16">
        <v>1232</v>
      </c>
      <c r="L4866" s="16">
        <f>J4866*'SR Adjusted'!$AE$11</f>
        <v>20.90204</v>
      </c>
      <c r="M4866" s="16">
        <f>K4866*'SR Adjusted'!$AE$11</f>
        <v>1321.9359999999999</v>
      </c>
    </row>
    <row r="4867" spans="1:13" x14ac:dyDescent="0.2">
      <c r="A4867" s="76">
        <f t="shared" si="75"/>
        <v>40408</v>
      </c>
      <c r="B4867" s="16">
        <v>4.07</v>
      </c>
      <c r="C4867" s="16">
        <v>93.1</v>
      </c>
      <c r="D4867" s="16">
        <v>25</v>
      </c>
      <c r="E4867" s="16">
        <v>22.8</v>
      </c>
      <c r="F4867" s="16">
        <v>28.8</v>
      </c>
      <c r="G4867" s="16">
        <v>2.4700000000000002</v>
      </c>
      <c r="H4867" s="16">
        <v>20.53</v>
      </c>
      <c r="I4867" s="16">
        <v>152.94999999999999</v>
      </c>
      <c r="J4867" s="16">
        <v>9.84</v>
      </c>
      <c r="K4867" s="16">
        <v>1047</v>
      </c>
      <c r="L4867" s="16">
        <f>J4867*'SR Adjusted'!$AE$11</f>
        <v>10.55832</v>
      </c>
      <c r="M4867" s="16">
        <f>K4867*'SR Adjusted'!$AE$11</f>
        <v>1123.431</v>
      </c>
    </row>
    <row r="4868" spans="1:13" x14ac:dyDescent="0.2">
      <c r="A4868" s="76">
        <f t="shared" si="75"/>
        <v>40409</v>
      </c>
      <c r="B4868" s="16">
        <v>7.11</v>
      </c>
      <c r="C4868" s="16">
        <v>91.5</v>
      </c>
      <c r="D4868" s="16">
        <v>24.9</v>
      </c>
      <c r="E4868" s="16">
        <v>22.6</v>
      </c>
      <c r="F4868" s="16">
        <v>28.1</v>
      </c>
      <c r="G4868" s="16">
        <v>3.14</v>
      </c>
      <c r="H4868" s="16">
        <v>18.87</v>
      </c>
      <c r="I4868" s="16">
        <v>207.94</v>
      </c>
      <c r="J4868" s="16">
        <v>15.31</v>
      </c>
      <c r="K4868" s="16">
        <v>873</v>
      </c>
      <c r="L4868" s="16">
        <f>J4868*'SR Adjusted'!$AE$11</f>
        <v>16.427630000000001</v>
      </c>
      <c r="M4868" s="16">
        <f>K4868*'SR Adjusted'!$AE$11</f>
        <v>936.72899999999993</v>
      </c>
    </row>
    <row r="4869" spans="1:13" x14ac:dyDescent="0.2">
      <c r="A4869" s="76">
        <f t="shared" ref="A4869:A4932" si="76">A4868+1</f>
        <v>40410</v>
      </c>
      <c r="B4869" s="16">
        <v>17.27</v>
      </c>
      <c r="C4869" s="16">
        <v>93.6</v>
      </c>
      <c r="D4869" s="16">
        <v>24.5</v>
      </c>
      <c r="E4869" s="16">
        <v>21.6</v>
      </c>
      <c r="F4869" s="16">
        <v>30.1</v>
      </c>
      <c r="G4869" s="16">
        <v>3.57</v>
      </c>
      <c r="H4869" s="16">
        <v>30.83</v>
      </c>
      <c r="I4869" s="16">
        <v>118.24</v>
      </c>
      <c r="J4869" s="16">
        <v>16.170000000000002</v>
      </c>
      <c r="K4869" s="16">
        <v>1299</v>
      </c>
      <c r="L4869" s="16">
        <f>J4869*'SR Adjusted'!$AE$11</f>
        <v>17.35041</v>
      </c>
      <c r="M4869" s="16">
        <f>K4869*'SR Adjusted'!$AE$11</f>
        <v>1393.827</v>
      </c>
    </row>
    <row r="4870" spans="1:13" x14ac:dyDescent="0.2">
      <c r="A4870" s="76">
        <f t="shared" si="76"/>
        <v>40411</v>
      </c>
      <c r="B4870" s="16">
        <v>0</v>
      </c>
      <c r="C4870" s="16">
        <v>92.2</v>
      </c>
      <c r="D4870" s="16">
        <v>25</v>
      </c>
      <c r="E4870" s="16">
        <v>23.3</v>
      </c>
      <c r="F4870" s="16">
        <v>30</v>
      </c>
      <c r="G4870" s="16">
        <v>2.79</v>
      </c>
      <c r="H4870" s="16">
        <v>17.25</v>
      </c>
      <c r="I4870" s="16">
        <v>119.84</v>
      </c>
      <c r="J4870" s="16">
        <v>15.81</v>
      </c>
      <c r="K4870" s="16">
        <v>1335</v>
      </c>
      <c r="L4870" s="16">
        <f>J4870*'SR Adjusted'!$AE$11</f>
        <v>16.964130000000001</v>
      </c>
      <c r="M4870" s="16">
        <f>K4870*'SR Adjusted'!$AE$11</f>
        <v>1432.4549999999999</v>
      </c>
    </row>
    <row r="4871" spans="1:13" x14ac:dyDescent="0.2">
      <c r="A4871" s="76">
        <f t="shared" si="76"/>
        <v>40412</v>
      </c>
      <c r="B4871" s="16">
        <v>26.17</v>
      </c>
      <c r="C4871" s="16">
        <v>90.2</v>
      </c>
      <c r="D4871" s="16">
        <v>25.9</v>
      </c>
      <c r="E4871" s="16">
        <v>22.8</v>
      </c>
      <c r="F4871" s="16">
        <v>31</v>
      </c>
      <c r="G4871" s="16">
        <v>3.17</v>
      </c>
      <c r="H4871" s="16">
        <v>18.03</v>
      </c>
      <c r="I4871" s="16">
        <v>126.77</v>
      </c>
      <c r="J4871" s="16">
        <v>22.34</v>
      </c>
      <c r="K4871" s="16">
        <v>1171</v>
      </c>
      <c r="L4871" s="16">
        <f>J4871*'SR Adjusted'!$AE$11</f>
        <v>23.97082</v>
      </c>
      <c r="M4871" s="16">
        <f>K4871*'SR Adjusted'!$AE$11</f>
        <v>1256.4829999999999</v>
      </c>
    </row>
    <row r="4872" spans="1:13" x14ac:dyDescent="0.2">
      <c r="A4872" s="76">
        <f t="shared" si="76"/>
        <v>40413</v>
      </c>
      <c r="B4872" s="16">
        <v>13.19</v>
      </c>
      <c r="C4872" s="16">
        <v>95</v>
      </c>
      <c r="D4872" s="16">
        <v>25</v>
      </c>
      <c r="E4872" s="16">
        <v>23.4</v>
      </c>
      <c r="F4872" s="16">
        <v>27.2</v>
      </c>
      <c r="G4872" s="16">
        <v>6.2</v>
      </c>
      <c r="H4872" s="16">
        <v>23.99</v>
      </c>
      <c r="I4872" s="16">
        <v>272.42</v>
      </c>
      <c r="J4872" s="16">
        <v>15.57</v>
      </c>
      <c r="K4872" s="16">
        <v>1083</v>
      </c>
      <c r="L4872" s="16">
        <f>J4872*'SR Adjusted'!$AE$11</f>
        <v>16.706610000000001</v>
      </c>
      <c r="M4872" s="16">
        <f>K4872*'SR Adjusted'!$AE$11</f>
        <v>1162.059</v>
      </c>
    </row>
    <row r="4873" spans="1:13" x14ac:dyDescent="0.2">
      <c r="A4873" s="76">
        <f t="shared" si="76"/>
        <v>40414</v>
      </c>
      <c r="B4873" s="16">
        <v>7.36</v>
      </c>
      <c r="C4873" s="16">
        <v>94.8</v>
      </c>
      <c r="D4873" s="16">
        <v>25.2</v>
      </c>
      <c r="E4873" s="16">
        <v>24.1</v>
      </c>
      <c r="F4873" s="16">
        <v>27.2</v>
      </c>
      <c r="G4873" s="16">
        <v>4.21</v>
      </c>
      <c r="H4873" s="16">
        <v>16.510000000000002</v>
      </c>
      <c r="I4873" s="16">
        <v>277.08</v>
      </c>
      <c r="J4873" s="16">
        <v>9.75</v>
      </c>
      <c r="K4873" s="16">
        <v>582.4</v>
      </c>
      <c r="L4873" s="16">
        <f>J4873*'SR Adjusted'!$AE$11</f>
        <v>10.46175</v>
      </c>
      <c r="M4873" s="16">
        <f>K4873*'SR Adjusted'!$AE$11</f>
        <v>624.91519999999991</v>
      </c>
    </row>
    <row r="4874" spans="1:13" x14ac:dyDescent="0.2">
      <c r="A4874" s="76">
        <f t="shared" si="76"/>
        <v>40415</v>
      </c>
      <c r="B4874" s="16">
        <v>0</v>
      </c>
      <c r="C4874" s="16">
        <v>91.2</v>
      </c>
      <c r="D4874" s="16">
        <v>25.7</v>
      </c>
      <c r="E4874" s="16">
        <v>23.8</v>
      </c>
      <c r="F4874" s="16">
        <v>29.4</v>
      </c>
      <c r="G4874" s="16">
        <v>2.5099999999999998</v>
      </c>
      <c r="H4874" s="16">
        <v>19.72</v>
      </c>
      <c r="I4874" s="16">
        <v>212.67</v>
      </c>
      <c r="J4874" s="16">
        <v>16.510000000000002</v>
      </c>
      <c r="K4874" s="16">
        <v>1379</v>
      </c>
      <c r="L4874" s="16">
        <f>J4874*'SR Adjusted'!$AE$11</f>
        <v>17.715230000000002</v>
      </c>
      <c r="M4874" s="16">
        <f>K4874*'SR Adjusted'!$AE$11</f>
        <v>1479.6669999999999</v>
      </c>
    </row>
    <row r="4875" spans="1:13" x14ac:dyDescent="0.2">
      <c r="A4875" s="76">
        <f t="shared" si="76"/>
        <v>40416</v>
      </c>
      <c r="B4875" s="16">
        <v>37.06</v>
      </c>
      <c r="C4875" s="16">
        <v>93.3</v>
      </c>
      <c r="D4875" s="16">
        <v>25.1</v>
      </c>
      <c r="E4875" s="16">
        <v>22.3</v>
      </c>
      <c r="F4875" s="16">
        <v>30.4</v>
      </c>
      <c r="G4875" s="16">
        <v>2.21</v>
      </c>
      <c r="H4875" s="16">
        <v>21.87</v>
      </c>
      <c r="I4875" s="16">
        <v>131.08000000000001</v>
      </c>
      <c r="J4875" s="16">
        <v>14.03</v>
      </c>
      <c r="K4875" s="16">
        <v>1249</v>
      </c>
      <c r="L4875" s="16">
        <f>J4875*'SR Adjusted'!$AE$11</f>
        <v>15.054189999999998</v>
      </c>
      <c r="M4875" s="16">
        <f>K4875*'SR Adjusted'!$AE$11</f>
        <v>1340.1769999999999</v>
      </c>
    </row>
    <row r="4876" spans="1:13" x14ac:dyDescent="0.2">
      <c r="A4876" s="76">
        <f t="shared" si="76"/>
        <v>40417</v>
      </c>
      <c r="B4876" s="16">
        <v>1.25</v>
      </c>
      <c r="C4876" s="16">
        <v>95</v>
      </c>
      <c r="D4876" s="16">
        <v>24.7</v>
      </c>
      <c r="E4876" s="16">
        <v>23</v>
      </c>
      <c r="F4876" s="16">
        <v>28.8</v>
      </c>
      <c r="G4876" s="16">
        <v>2.89</v>
      </c>
      <c r="H4876" s="16">
        <v>21.59</v>
      </c>
      <c r="I4876" s="16">
        <v>128.1</v>
      </c>
      <c r="J4876" s="16">
        <v>15.57</v>
      </c>
      <c r="K4876" s="16">
        <v>1461</v>
      </c>
      <c r="L4876" s="16">
        <f>J4876*'SR Adjusted'!$AE$11</f>
        <v>16.706610000000001</v>
      </c>
      <c r="M4876" s="16">
        <f>K4876*'SR Adjusted'!$AE$11</f>
        <v>1567.653</v>
      </c>
    </row>
    <row r="4877" spans="1:13" x14ac:dyDescent="0.2">
      <c r="A4877" s="76">
        <f t="shared" si="76"/>
        <v>40418</v>
      </c>
      <c r="B4877" s="16">
        <v>10.39</v>
      </c>
      <c r="C4877" s="16">
        <v>91.3</v>
      </c>
      <c r="D4877" s="16">
        <v>24.7</v>
      </c>
      <c r="E4877" s="16">
        <v>22.6</v>
      </c>
      <c r="F4877" s="16">
        <v>30</v>
      </c>
      <c r="G4877" s="16">
        <v>3.75</v>
      </c>
      <c r="H4877" s="16">
        <v>22.69</v>
      </c>
      <c r="I4877" s="16">
        <v>163.07</v>
      </c>
      <c r="J4877" s="16">
        <v>14.26</v>
      </c>
      <c r="K4877" s="16">
        <v>1230</v>
      </c>
      <c r="L4877" s="16">
        <f>J4877*'SR Adjusted'!$AE$11</f>
        <v>15.300979999999999</v>
      </c>
      <c r="M4877" s="16">
        <f>K4877*'SR Adjusted'!$AE$11</f>
        <v>1319.79</v>
      </c>
    </row>
    <row r="4878" spans="1:13" x14ac:dyDescent="0.2">
      <c r="A4878" s="76">
        <f t="shared" si="76"/>
        <v>40419</v>
      </c>
      <c r="B4878" s="16">
        <v>1.75</v>
      </c>
      <c r="C4878" s="16">
        <v>92.3</v>
      </c>
      <c r="D4878" s="16">
        <v>25.4</v>
      </c>
      <c r="E4878" s="16">
        <v>23.5</v>
      </c>
      <c r="F4878" s="16">
        <v>29.8</v>
      </c>
      <c r="G4878" s="16">
        <v>2.19</v>
      </c>
      <c r="H4878" s="16">
        <v>12.52</v>
      </c>
      <c r="I4878" s="16">
        <v>353</v>
      </c>
      <c r="J4878" s="16">
        <v>12.68</v>
      </c>
      <c r="K4878" s="16">
        <v>1310</v>
      </c>
      <c r="L4878" s="16">
        <f>J4878*'SR Adjusted'!$AE$11</f>
        <v>13.605639999999999</v>
      </c>
      <c r="M4878" s="16">
        <f>K4878*'SR Adjusted'!$AE$11</f>
        <v>1405.6299999999999</v>
      </c>
    </row>
    <row r="4879" spans="1:13" x14ac:dyDescent="0.2">
      <c r="A4879" s="76">
        <f t="shared" si="76"/>
        <v>40420</v>
      </c>
      <c r="B4879" s="16">
        <v>29.21</v>
      </c>
      <c r="C4879" s="16">
        <v>93.8</v>
      </c>
      <c r="D4879" s="16">
        <v>25.7</v>
      </c>
      <c r="E4879" s="16">
        <v>22.4</v>
      </c>
      <c r="F4879" s="16">
        <v>28.4</v>
      </c>
      <c r="G4879" s="16">
        <v>5.72</v>
      </c>
      <c r="H4879" s="16">
        <v>21.24</v>
      </c>
      <c r="I4879" s="16">
        <v>287.41000000000003</v>
      </c>
      <c r="J4879" s="16">
        <v>16.46</v>
      </c>
      <c r="K4879" s="16">
        <v>1436</v>
      </c>
      <c r="L4879" s="16">
        <f>J4879*'SR Adjusted'!$AE$11</f>
        <v>17.661580000000001</v>
      </c>
      <c r="M4879" s="16">
        <f>K4879*'SR Adjusted'!$AE$11</f>
        <v>1540.828</v>
      </c>
    </row>
    <row r="4880" spans="1:13" x14ac:dyDescent="0.2">
      <c r="A4880" s="76">
        <f t="shared" si="76"/>
        <v>40421</v>
      </c>
      <c r="B4880" s="16">
        <v>24.37</v>
      </c>
      <c r="C4880" s="16">
        <v>94.7</v>
      </c>
      <c r="D4880" s="16">
        <v>25.3</v>
      </c>
      <c r="E4880" s="16">
        <v>23.7</v>
      </c>
      <c r="F4880" s="16">
        <v>27.2</v>
      </c>
      <c r="G4880" s="16">
        <v>6.65</v>
      </c>
      <c r="H4880" s="16">
        <v>21.17</v>
      </c>
      <c r="I4880" s="16">
        <v>262.89</v>
      </c>
      <c r="J4880" s="16">
        <v>13.87</v>
      </c>
      <c r="K4880" s="16">
        <v>1297</v>
      </c>
      <c r="L4880" s="16">
        <f>J4880*'SR Adjusted'!$AE$11</f>
        <v>14.882509999999998</v>
      </c>
      <c r="M4880" s="16">
        <f>K4880*'SR Adjusted'!$AE$11</f>
        <v>1391.681</v>
      </c>
    </row>
    <row r="4881" spans="1:13" x14ac:dyDescent="0.2">
      <c r="A4881" s="76">
        <f t="shared" si="76"/>
        <v>40422</v>
      </c>
      <c r="B4881" s="16">
        <v>1.52</v>
      </c>
      <c r="C4881" s="16">
        <v>95.1</v>
      </c>
      <c r="D4881" s="16">
        <v>24.2</v>
      </c>
      <c r="E4881" s="16">
        <v>23</v>
      </c>
      <c r="F4881" s="16">
        <v>27.7</v>
      </c>
      <c r="G4881" s="16">
        <v>3.06</v>
      </c>
      <c r="H4881" s="16">
        <v>20.57</v>
      </c>
      <c r="I4881" s="16">
        <v>128.58000000000001</v>
      </c>
      <c r="J4881" s="16">
        <v>13.29</v>
      </c>
      <c r="K4881" s="16">
        <v>1272</v>
      </c>
      <c r="L4881" s="16">
        <f>J4881*'SR Adjusted'!$AE$11</f>
        <v>14.260169999999999</v>
      </c>
      <c r="M4881" s="16">
        <f>K4881*'SR Adjusted'!$AE$11</f>
        <v>1364.856</v>
      </c>
    </row>
    <row r="4882" spans="1:13" x14ac:dyDescent="0.2">
      <c r="A4882" s="76">
        <f t="shared" si="76"/>
        <v>40423</v>
      </c>
      <c r="B4882" s="16">
        <v>0.25</v>
      </c>
      <c r="C4882" s="16">
        <v>95.1</v>
      </c>
      <c r="D4882" s="16">
        <v>24</v>
      </c>
      <c r="E4882" s="16">
        <v>23</v>
      </c>
      <c r="F4882" s="16">
        <v>25.9</v>
      </c>
      <c r="G4882" s="16">
        <v>3.06</v>
      </c>
      <c r="H4882" s="16">
        <v>22.23</v>
      </c>
      <c r="I4882" s="16">
        <v>131.68</v>
      </c>
      <c r="J4882" s="16">
        <v>8.3000000000000007</v>
      </c>
      <c r="K4882" s="16">
        <v>481.7</v>
      </c>
      <c r="L4882" s="16">
        <f>J4882*'SR Adjusted'!$AE$11</f>
        <v>8.9059000000000008</v>
      </c>
      <c r="M4882" s="16">
        <f>K4882*'SR Adjusted'!$AE$11</f>
        <v>516.86410000000001</v>
      </c>
    </row>
    <row r="4883" spans="1:13" x14ac:dyDescent="0.2">
      <c r="A4883" s="76">
        <f t="shared" si="76"/>
        <v>40424</v>
      </c>
      <c r="B4883" s="16">
        <v>0.75</v>
      </c>
      <c r="C4883" s="16">
        <v>89.3</v>
      </c>
      <c r="D4883" s="16">
        <v>25.1</v>
      </c>
      <c r="E4883" s="16">
        <v>23.1</v>
      </c>
      <c r="F4883" s="16">
        <v>28.8</v>
      </c>
      <c r="G4883" s="16">
        <v>3.53</v>
      </c>
      <c r="H4883" s="16">
        <v>21.31</v>
      </c>
      <c r="I4883" s="16">
        <v>150.80000000000001</v>
      </c>
      <c r="J4883" s="16">
        <v>14.4</v>
      </c>
      <c r="K4883" s="16">
        <v>1197</v>
      </c>
      <c r="L4883" s="16">
        <f>J4883*'SR Adjusted'!$AE$11</f>
        <v>15.4512</v>
      </c>
      <c r="M4883" s="16">
        <f>K4883*'SR Adjusted'!$AE$11</f>
        <v>1284.3809999999999</v>
      </c>
    </row>
    <row r="4884" spans="1:13" x14ac:dyDescent="0.2">
      <c r="A4884" s="76">
        <f t="shared" si="76"/>
        <v>40425</v>
      </c>
      <c r="B4884" s="16">
        <v>10.15</v>
      </c>
      <c r="C4884" s="16">
        <v>91.5</v>
      </c>
      <c r="D4884" s="16">
        <v>25.2</v>
      </c>
      <c r="E4884" s="16">
        <v>23.4</v>
      </c>
      <c r="F4884" s="16">
        <v>27.3</v>
      </c>
      <c r="G4884" s="16">
        <v>5.55</v>
      </c>
      <c r="H4884" s="16">
        <v>22.05</v>
      </c>
      <c r="I4884" s="16">
        <v>279.41000000000003</v>
      </c>
      <c r="J4884" s="16">
        <v>14.92</v>
      </c>
      <c r="K4884" s="16">
        <v>1220</v>
      </c>
      <c r="L4884" s="16">
        <f>J4884*'SR Adjusted'!$AE$11</f>
        <v>16.009159999999998</v>
      </c>
      <c r="M4884" s="16">
        <f>K4884*'SR Adjusted'!$AE$11</f>
        <v>1309.06</v>
      </c>
    </row>
    <row r="4885" spans="1:13" x14ac:dyDescent="0.2">
      <c r="A4885" s="76">
        <f t="shared" si="76"/>
        <v>40426</v>
      </c>
      <c r="B4885" s="16">
        <v>1</v>
      </c>
      <c r="C4885" s="16">
        <v>94.4</v>
      </c>
      <c r="D4885" s="16">
        <v>24.7</v>
      </c>
      <c r="E4885" s="16">
        <v>23.2</v>
      </c>
      <c r="F4885" s="16">
        <v>28.6</v>
      </c>
      <c r="G4885" s="16">
        <v>2.46</v>
      </c>
      <c r="H4885" s="16">
        <v>17.32</v>
      </c>
      <c r="I4885" s="16">
        <v>122.39</v>
      </c>
      <c r="J4885" s="16">
        <v>10.85</v>
      </c>
      <c r="K4885" s="16">
        <v>1371</v>
      </c>
      <c r="L4885" s="16">
        <f>J4885*'SR Adjusted'!$AE$11</f>
        <v>11.642049999999999</v>
      </c>
      <c r="M4885" s="16">
        <f>K4885*'SR Adjusted'!$AE$11</f>
        <v>1471.0829999999999</v>
      </c>
    </row>
    <row r="4886" spans="1:13" x14ac:dyDescent="0.2">
      <c r="A4886" s="76">
        <f t="shared" si="76"/>
        <v>40427</v>
      </c>
      <c r="B4886" s="16">
        <v>0</v>
      </c>
      <c r="C4886" s="16">
        <v>88.2</v>
      </c>
      <c r="D4886" s="16">
        <v>25.4</v>
      </c>
      <c r="E4886" s="16">
        <v>23.1</v>
      </c>
      <c r="F4886" s="16">
        <v>29.5</v>
      </c>
      <c r="G4886" s="16">
        <v>3.84</v>
      </c>
      <c r="H4886" s="16">
        <v>25.47</v>
      </c>
      <c r="I4886" s="16">
        <v>128.91999999999999</v>
      </c>
      <c r="J4886" s="16">
        <v>19.89</v>
      </c>
      <c r="K4886" s="16">
        <v>1358</v>
      </c>
      <c r="L4886" s="16">
        <f>J4886*'SR Adjusted'!$AE$11</f>
        <v>21.34197</v>
      </c>
      <c r="M4886" s="16">
        <f>K4886*'SR Adjusted'!$AE$11</f>
        <v>1457.134</v>
      </c>
    </row>
    <row r="4887" spans="1:13" x14ac:dyDescent="0.2">
      <c r="A4887" s="76">
        <f t="shared" si="76"/>
        <v>40428</v>
      </c>
      <c r="B4887" s="16">
        <v>0</v>
      </c>
      <c r="C4887" s="16">
        <v>90</v>
      </c>
      <c r="D4887" s="16">
        <v>25.4</v>
      </c>
      <c r="E4887" s="16">
        <v>23.5</v>
      </c>
      <c r="F4887" s="16">
        <v>29.9</v>
      </c>
      <c r="G4887" s="16">
        <v>2.93</v>
      </c>
      <c r="H4887" s="16">
        <v>21.63</v>
      </c>
      <c r="I4887" s="16">
        <v>153.75</v>
      </c>
      <c r="J4887" s="16">
        <v>18.34</v>
      </c>
      <c r="K4887" s="16">
        <v>1337</v>
      </c>
      <c r="L4887" s="16">
        <f>J4887*'SR Adjusted'!$AE$11</f>
        <v>19.678819999999998</v>
      </c>
      <c r="M4887" s="16">
        <f>K4887*'SR Adjusted'!$AE$11</f>
        <v>1434.6009999999999</v>
      </c>
    </row>
    <row r="4888" spans="1:13" x14ac:dyDescent="0.2">
      <c r="A4888" s="76">
        <f t="shared" si="76"/>
        <v>40429</v>
      </c>
      <c r="B4888" s="16">
        <v>5.59</v>
      </c>
      <c r="C4888" s="16">
        <v>90.9</v>
      </c>
      <c r="D4888" s="16">
        <v>25.2</v>
      </c>
      <c r="E4888" s="16">
        <v>22.8</v>
      </c>
      <c r="F4888" s="16">
        <v>29</v>
      </c>
      <c r="G4888" s="16">
        <v>2.4300000000000002</v>
      </c>
      <c r="H4888" s="16">
        <v>17.68</v>
      </c>
      <c r="I4888" s="16">
        <v>131.43</v>
      </c>
      <c r="J4888" s="16">
        <v>13.31</v>
      </c>
      <c r="K4888" s="16">
        <v>1201</v>
      </c>
      <c r="L4888" s="16">
        <f>J4888*'SR Adjusted'!$AE$11</f>
        <v>14.28163</v>
      </c>
      <c r="M4888" s="16">
        <f>K4888*'SR Adjusted'!$AE$11</f>
        <v>1288.673</v>
      </c>
    </row>
    <row r="4889" spans="1:13" x14ac:dyDescent="0.2">
      <c r="A4889" s="76">
        <f t="shared" si="76"/>
        <v>40430</v>
      </c>
      <c r="B4889" s="16">
        <v>0.75</v>
      </c>
      <c r="C4889" s="16">
        <v>89.5</v>
      </c>
      <c r="D4889" s="16">
        <v>25.8</v>
      </c>
      <c r="E4889" s="16">
        <v>23.8</v>
      </c>
      <c r="F4889" s="16">
        <v>28.4</v>
      </c>
      <c r="G4889" s="16">
        <v>2.0699999999999998</v>
      </c>
      <c r="H4889" s="16">
        <v>10.94</v>
      </c>
      <c r="I4889" s="16">
        <v>63.01</v>
      </c>
      <c r="J4889" s="16">
        <v>11.8</v>
      </c>
      <c r="K4889" s="16">
        <v>567.1</v>
      </c>
      <c r="L4889" s="16">
        <f>J4889*'SR Adjusted'!$AE$11</f>
        <v>12.6614</v>
      </c>
      <c r="M4889" s="16">
        <f>K4889*'SR Adjusted'!$AE$11</f>
        <v>608.49829999999997</v>
      </c>
    </row>
    <row r="4890" spans="1:13" x14ac:dyDescent="0.2">
      <c r="A4890" s="76">
        <f t="shared" si="76"/>
        <v>40431</v>
      </c>
      <c r="B4890" s="16">
        <v>0</v>
      </c>
      <c r="C4890" s="16">
        <v>87</v>
      </c>
      <c r="D4890" s="16">
        <v>26.1</v>
      </c>
      <c r="E4890" s="16">
        <v>23.7</v>
      </c>
      <c r="F4890" s="16">
        <v>29.6</v>
      </c>
      <c r="G4890" s="16">
        <v>2.79</v>
      </c>
      <c r="H4890" s="16">
        <v>15.38</v>
      </c>
      <c r="I4890" s="16">
        <v>106.11</v>
      </c>
      <c r="J4890" s="16">
        <v>19.059999999999999</v>
      </c>
      <c r="K4890" s="16">
        <v>1225</v>
      </c>
      <c r="L4890" s="16">
        <f>J4890*'SR Adjusted'!$AE$11</f>
        <v>20.451379999999997</v>
      </c>
      <c r="M4890" s="16">
        <f>K4890*'SR Adjusted'!$AE$11</f>
        <v>1314.425</v>
      </c>
    </row>
    <row r="4891" spans="1:13" x14ac:dyDescent="0.2">
      <c r="A4891" s="76">
        <f t="shared" si="76"/>
        <v>40432</v>
      </c>
      <c r="B4891" s="16">
        <v>0</v>
      </c>
      <c r="C4891" s="16">
        <v>88.1</v>
      </c>
      <c r="D4891" s="16">
        <v>25.8</v>
      </c>
      <c r="E4891" s="16">
        <v>23.6</v>
      </c>
      <c r="F4891" s="16">
        <v>29.8</v>
      </c>
      <c r="G4891" s="16">
        <v>2.4500000000000002</v>
      </c>
      <c r="H4891" s="16">
        <v>16.62</v>
      </c>
      <c r="I4891" s="16">
        <v>63.35</v>
      </c>
      <c r="J4891" s="16">
        <v>17.98</v>
      </c>
      <c r="K4891" s="16">
        <v>1326</v>
      </c>
      <c r="L4891" s="16">
        <f>J4891*'SR Adjusted'!$AE$11</f>
        <v>19.292539999999999</v>
      </c>
      <c r="M4891" s="16">
        <f>K4891*'SR Adjusted'!$AE$11</f>
        <v>1422.798</v>
      </c>
    </row>
    <row r="4892" spans="1:13" x14ac:dyDescent="0.2">
      <c r="A4892" s="76">
        <f t="shared" si="76"/>
        <v>40433</v>
      </c>
      <c r="B4892" s="16">
        <v>36.31</v>
      </c>
      <c r="C4892" s="16">
        <v>91.6</v>
      </c>
      <c r="D4892" s="16">
        <v>25.2</v>
      </c>
      <c r="E4892" s="16">
        <v>23.6</v>
      </c>
      <c r="F4892" s="16">
        <v>30.2</v>
      </c>
      <c r="G4892" s="16">
        <v>2.2799999999999998</v>
      </c>
      <c r="H4892" s="16">
        <v>23.04</v>
      </c>
      <c r="I4892" s="16">
        <v>102.43</v>
      </c>
      <c r="J4892" s="16">
        <v>13.44</v>
      </c>
      <c r="K4892" s="16">
        <v>1167</v>
      </c>
      <c r="L4892" s="16">
        <f>J4892*'SR Adjusted'!$AE$11</f>
        <v>14.421119999999998</v>
      </c>
      <c r="M4892" s="16">
        <f>K4892*'SR Adjusted'!$AE$11</f>
        <v>1252.191</v>
      </c>
    </row>
    <row r="4893" spans="1:13" x14ac:dyDescent="0.2">
      <c r="A4893" s="76">
        <f t="shared" si="76"/>
        <v>40434</v>
      </c>
      <c r="B4893" s="16">
        <v>13.2</v>
      </c>
      <c r="C4893" s="16">
        <v>92.5</v>
      </c>
      <c r="D4893" s="16">
        <v>24.6</v>
      </c>
      <c r="E4893" s="16">
        <v>22.6</v>
      </c>
      <c r="F4893" s="16">
        <v>28</v>
      </c>
      <c r="G4893" s="16">
        <v>2.13</v>
      </c>
      <c r="H4893" s="16">
        <v>16.48</v>
      </c>
      <c r="I4893" s="16">
        <v>183.5</v>
      </c>
      <c r="J4893" s="16">
        <v>8.4</v>
      </c>
      <c r="K4893" s="16">
        <v>1269</v>
      </c>
      <c r="L4893" s="16">
        <f>J4893*'SR Adjusted'!$AE$11</f>
        <v>9.0131999999999994</v>
      </c>
      <c r="M4893" s="16">
        <f>K4893*'SR Adjusted'!$AE$11</f>
        <v>1361.6369999999999</v>
      </c>
    </row>
    <row r="4894" spans="1:13" x14ac:dyDescent="0.2">
      <c r="A4894" s="76">
        <f t="shared" si="76"/>
        <v>40435</v>
      </c>
      <c r="B4894" s="16">
        <v>1.27</v>
      </c>
      <c r="C4894" s="16">
        <v>91</v>
      </c>
      <c r="D4894" s="16">
        <v>25.5</v>
      </c>
      <c r="E4894" s="16">
        <v>23</v>
      </c>
      <c r="F4894" s="16">
        <v>30.2</v>
      </c>
      <c r="G4894" s="16">
        <v>2.37</v>
      </c>
      <c r="H4894" s="16">
        <v>17.78</v>
      </c>
      <c r="I4894" s="16">
        <v>135.13</v>
      </c>
      <c r="J4894" s="16">
        <v>19.43</v>
      </c>
      <c r="K4894" s="16">
        <v>1125</v>
      </c>
      <c r="L4894" s="16">
        <f>J4894*'SR Adjusted'!$AE$11</f>
        <v>20.848389999999998</v>
      </c>
      <c r="M4894" s="16">
        <f>K4894*'SR Adjusted'!$AE$11</f>
        <v>1207.125</v>
      </c>
    </row>
    <row r="4895" spans="1:13" x14ac:dyDescent="0.2">
      <c r="A4895" s="76">
        <f t="shared" si="76"/>
        <v>40436</v>
      </c>
      <c r="B4895" s="16">
        <v>0.25</v>
      </c>
      <c r="C4895" s="16">
        <v>91.4</v>
      </c>
      <c r="D4895" s="16">
        <v>26</v>
      </c>
      <c r="E4895" s="16">
        <v>24.1</v>
      </c>
      <c r="F4895" s="16">
        <v>29.6</v>
      </c>
      <c r="G4895" s="16">
        <v>2.4900000000000002</v>
      </c>
      <c r="H4895" s="16">
        <v>12.03</v>
      </c>
      <c r="I4895" s="16">
        <v>252.7</v>
      </c>
      <c r="J4895" s="16">
        <v>14.45</v>
      </c>
      <c r="K4895" s="16">
        <v>1188</v>
      </c>
      <c r="L4895" s="16">
        <f>J4895*'SR Adjusted'!$AE$11</f>
        <v>15.504849999999999</v>
      </c>
      <c r="M4895" s="16">
        <f>K4895*'SR Adjusted'!$AE$11</f>
        <v>1274.7239999999999</v>
      </c>
    </row>
    <row r="4896" spans="1:13" x14ac:dyDescent="0.2">
      <c r="A4896" s="76">
        <f t="shared" si="76"/>
        <v>40437</v>
      </c>
      <c r="B4896" s="16">
        <v>3.81</v>
      </c>
      <c r="C4896" s="16">
        <v>92.1</v>
      </c>
      <c r="D4896" s="16">
        <v>25.2</v>
      </c>
      <c r="E4896" s="16">
        <v>22.5</v>
      </c>
      <c r="F4896" s="16">
        <v>27.8</v>
      </c>
      <c r="G4896" s="16">
        <v>2.9</v>
      </c>
      <c r="H4896" s="16">
        <v>16.72</v>
      </c>
      <c r="I4896" s="16">
        <v>208.5</v>
      </c>
      <c r="J4896" s="16">
        <v>7.01</v>
      </c>
      <c r="K4896" s="16">
        <v>437.7</v>
      </c>
      <c r="L4896" s="16">
        <f>J4896*'SR Adjusted'!$AE$11</f>
        <v>7.5217299999999998</v>
      </c>
      <c r="M4896" s="16">
        <f>K4896*'SR Adjusted'!$AE$11</f>
        <v>469.65209999999996</v>
      </c>
    </row>
    <row r="4897" spans="1:13" x14ac:dyDescent="0.2">
      <c r="A4897" s="76">
        <f t="shared" si="76"/>
        <v>40438</v>
      </c>
      <c r="B4897" s="16">
        <v>12.68</v>
      </c>
      <c r="C4897" s="16">
        <v>93.9</v>
      </c>
      <c r="D4897" s="16">
        <v>24.1</v>
      </c>
      <c r="E4897" s="16">
        <v>22.2</v>
      </c>
      <c r="F4897" s="16">
        <v>27</v>
      </c>
      <c r="G4897" s="16">
        <v>2.87</v>
      </c>
      <c r="H4897" s="16">
        <v>19.16</v>
      </c>
      <c r="I4897" s="16">
        <v>234.98</v>
      </c>
      <c r="J4897" s="16">
        <v>7.65</v>
      </c>
      <c r="K4897" s="16">
        <v>1190</v>
      </c>
      <c r="L4897" s="16">
        <f>J4897*'SR Adjusted'!$AE$11</f>
        <v>8.2084500000000009</v>
      </c>
      <c r="M4897" s="16">
        <f>K4897*'SR Adjusted'!$AE$11</f>
        <v>1276.8699999999999</v>
      </c>
    </row>
    <row r="4898" spans="1:13" x14ac:dyDescent="0.2">
      <c r="A4898" s="76">
        <f t="shared" si="76"/>
        <v>40439</v>
      </c>
      <c r="B4898" s="16">
        <v>1.52</v>
      </c>
      <c r="C4898" s="16">
        <v>91.8</v>
      </c>
      <c r="D4898" s="16">
        <v>24.8</v>
      </c>
      <c r="E4898" s="16">
        <v>22.7</v>
      </c>
      <c r="F4898" s="16">
        <v>29.3</v>
      </c>
      <c r="G4898" s="16">
        <v>2.61</v>
      </c>
      <c r="H4898" s="16">
        <v>17.079999999999998</v>
      </c>
      <c r="I4898" s="16">
        <v>127.14</v>
      </c>
      <c r="J4898" s="16">
        <v>16.510000000000002</v>
      </c>
      <c r="K4898" s="16">
        <v>1405</v>
      </c>
      <c r="L4898" s="16">
        <f>J4898*'SR Adjusted'!$AE$11</f>
        <v>17.715230000000002</v>
      </c>
      <c r="M4898" s="16">
        <f>K4898*'SR Adjusted'!$AE$11</f>
        <v>1507.5649999999998</v>
      </c>
    </row>
    <row r="4899" spans="1:13" x14ac:dyDescent="0.2">
      <c r="A4899" s="76">
        <f t="shared" si="76"/>
        <v>40440</v>
      </c>
      <c r="B4899" s="16">
        <v>5.0599999999999996</v>
      </c>
      <c r="C4899" s="16">
        <v>92.3</v>
      </c>
      <c r="D4899" s="16">
        <v>24.5</v>
      </c>
      <c r="E4899" s="16">
        <v>22.4</v>
      </c>
      <c r="F4899" s="16">
        <v>29.8</v>
      </c>
      <c r="G4899" s="16">
        <v>2.92</v>
      </c>
      <c r="H4899" s="16">
        <v>21.45</v>
      </c>
      <c r="I4899" s="16">
        <v>165.93</v>
      </c>
      <c r="J4899" s="16">
        <v>14.61</v>
      </c>
      <c r="K4899" s="16">
        <v>1365</v>
      </c>
      <c r="L4899" s="16">
        <f>J4899*'SR Adjusted'!$AE$11</f>
        <v>15.676529999999998</v>
      </c>
      <c r="M4899" s="16">
        <f>K4899*'SR Adjusted'!$AE$11</f>
        <v>1464.645</v>
      </c>
    </row>
    <row r="4900" spans="1:13" x14ac:dyDescent="0.2">
      <c r="A4900" s="76">
        <f t="shared" si="76"/>
        <v>40441</v>
      </c>
      <c r="B4900" s="16">
        <v>38.35</v>
      </c>
      <c r="C4900" s="16">
        <v>94.4</v>
      </c>
      <c r="D4900" s="16">
        <v>24.1</v>
      </c>
      <c r="E4900" s="16">
        <v>22.3</v>
      </c>
      <c r="F4900" s="16">
        <v>28.2</v>
      </c>
      <c r="G4900" s="16">
        <v>2.2200000000000002</v>
      </c>
      <c r="H4900" s="16">
        <v>22.86</v>
      </c>
      <c r="I4900" s="16">
        <v>122.57</v>
      </c>
      <c r="J4900" s="16">
        <v>11.69</v>
      </c>
      <c r="K4900" s="16">
        <v>1092</v>
      </c>
      <c r="L4900" s="16">
        <f>J4900*'SR Adjusted'!$AE$11</f>
        <v>12.543369999999999</v>
      </c>
      <c r="M4900" s="16">
        <f>K4900*'SR Adjusted'!$AE$11</f>
        <v>1171.7159999999999</v>
      </c>
    </row>
    <row r="4901" spans="1:13" x14ac:dyDescent="0.2">
      <c r="A4901" s="76">
        <f t="shared" si="76"/>
        <v>40442</v>
      </c>
      <c r="B4901" s="16">
        <v>14.22</v>
      </c>
      <c r="C4901" s="16">
        <v>90.3</v>
      </c>
      <c r="D4901" s="16">
        <v>24.3</v>
      </c>
      <c r="E4901" s="16">
        <v>22.3</v>
      </c>
      <c r="F4901" s="16">
        <v>28.7</v>
      </c>
      <c r="G4901" s="16">
        <v>2.44</v>
      </c>
      <c r="H4901" s="16">
        <v>17.22</v>
      </c>
      <c r="I4901" s="16">
        <v>158.34</v>
      </c>
      <c r="J4901" s="16">
        <v>14.76</v>
      </c>
      <c r="K4901" s="16">
        <v>1131</v>
      </c>
      <c r="L4901" s="16">
        <f>J4901*'SR Adjusted'!$AE$11</f>
        <v>15.837479999999999</v>
      </c>
      <c r="M4901" s="16">
        <f>K4901*'SR Adjusted'!$AE$11</f>
        <v>1213.5629999999999</v>
      </c>
    </row>
    <row r="4902" spans="1:13" x14ac:dyDescent="0.2">
      <c r="A4902" s="76">
        <f t="shared" si="76"/>
        <v>40443</v>
      </c>
      <c r="B4902" s="16">
        <v>1.01</v>
      </c>
      <c r="C4902" s="16">
        <v>87.4</v>
      </c>
      <c r="D4902" s="16">
        <v>25.4</v>
      </c>
      <c r="E4902" s="16">
        <v>22.7</v>
      </c>
      <c r="F4902" s="16">
        <v>29.7</v>
      </c>
      <c r="G4902" s="16">
        <v>2.12</v>
      </c>
      <c r="H4902" s="16">
        <v>18.66</v>
      </c>
      <c r="I4902" s="16">
        <v>150.68</v>
      </c>
      <c r="J4902" s="16">
        <v>20.97</v>
      </c>
      <c r="K4902" s="16">
        <v>1224</v>
      </c>
      <c r="L4902" s="16">
        <f>J4902*'SR Adjusted'!$AE$11</f>
        <v>22.500809999999998</v>
      </c>
      <c r="M4902" s="16">
        <f>K4902*'SR Adjusted'!$AE$11</f>
        <v>1313.3519999999999</v>
      </c>
    </row>
    <row r="4903" spans="1:13" x14ac:dyDescent="0.2">
      <c r="A4903" s="76">
        <f t="shared" si="76"/>
        <v>40444</v>
      </c>
      <c r="B4903" s="16">
        <v>29.2</v>
      </c>
      <c r="C4903" s="16">
        <v>93.8</v>
      </c>
      <c r="D4903" s="16">
        <v>24.8</v>
      </c>
      <c r="E4903" s="16">
        <v>22.2</v>
      </c>
      <c r="F4903" s="16">
        <v>28.9</v>
      </c>
      <c r="G4903" s="16">
        <v>3.27</v>
      </c>
      <c r="H4903" s="16">
        <v>25.15</v>
      </c>
      <c r="I4903" s="16">
        <v>130.09</v>
      </c>
      <c r="J4903" s="16">
        <v>9.77</v>
      </c>
      <c r="K4903" s="16">
        <v>1305</v>
      </c>
      <c r="L4903" s="16">
        <f>J4903*'SR Adjusted'!$AE$11</f>
        <v>10.48321</v>
      </c>
      <c r="M4903" s="16">
        <f>K4903*'SR Adjusted'!$AE$11</f>
        <v>1400.2649999999999</v>
      </c>
    </row>
    <row r="4904" spans="1:13" x14ac:dyDescent="0.2">
      <c r="A4904" s="76">
        <f t="shared" si="76"/>
        <v>40445</v>
      </c>
      <c r="B4904" s="16">
        <v>12.44</v>
      </c>
      <c r="C4904" s="16">
        <v>92.6</v>
      </c>
      <c r="D4904" s="16">
        <v>24.7</v>
      </c>
      <c r="E4904" s="16">
        <v>22.2</v>
      </c>
      <c r="F4904" s="16">
        <v>29.5</v>
      </c>
      <c r="G4904" s="16">
        <v>2.08</v>
      </c>
      <c r="H4904" s="16">
        <v>30.2</v>
      </c>
      <c r="I4904" s="16">
        <v>154.79</v>
      </c>
      <c r="J4904" s="16">
        <v>17.420000000000002</v>
      </c>
      <c r="K4904" s="16">
        <v>1427</v>
      </c>
      <c r="L4904" s="16">
        <f>J4904*'SR Adjusted'!$AE$11</f>
        <v>18.691660000000002</v>
      </c>
      <c r="M4904" s="16">
        <f>K4904*'SR Adjusted'!$AE$11</f>
        <v>1531.1709999999998</v>
      </c>
    </row>
    <row r="4905" spans="1:13" x14ac:dyDescent="0.2">
      <c r="A4905" s="76">
        <f t="shared" si="76"/>
        <v>40446</v>
      </c>
      <c r="B4905" s="16">
        <v>20.82</v>
      </c>
      <c r="C4905" s="16">
        <v>92.1</v>
      </c>
      <c r="D4905" s="16">
        <v>24.7</v>
      </c>
      <c r="E4905" s="16">
        <v>22.6</v>
      </c>
      <c r="F4905" s="16">
        <v>28.9</v>
      </c>
      <c r="G4905" s="16">
        <v>3.05</v>
      </c>
      <c r="H4905" s="16">
        <v>25.61</v>
      </c>
      <c r="I4905" s="16">
        <v>133.78</v>
      </c>
      <c r="J4905" s="16">
        <v>19.309999999999999</v>
      </c>
      <c r="K4905" s="16">
        <v>1414</v>
      </c>
      <c r="L4905" s="16">
        <f>J4905*'SR Adjusted'!$AE$11</f>
        <v>20.719629999999999</v>
      </c>
      <c r="M4905" s="16">
        <f>K4905*'SR Adjusted'!$AE$11</f>
        <v>1517.222</v>
      </c>
    </row>
    <row r="4906" spans="1:13" x14ac:dyDescent="0.2">
      <c r="A4906" s="76">
        <f t="shared" si="76"/>
        <v>40447</v>
      </c>
      <c r="B4906" s="16">
        <v>0</v>
      </c>
      <c r="C4906" s="16">
        <v>86.2</v>
      </c>
      <c r="D4906" s="16">
        <v>25.6</v>
      </c>
      <c r="E4906" s="16">
        <v>22.8</v>
      </c>
      <c r="F4906" s="16">
        <v>30.4</v>
      </c>
      <c r="G4906" s="16">
        <v>3.72</v>
      </c>
      <c r="H4906" s="16">
        <v>26.78</v>
      </c>
      <c r="I4906" s="16">
        <v>157.66</v>
      </c>
      <c r="J4906" s="16">
        <v>22.4</v>
      </c>
      <c r="K4906" s="16">
        <v>1383</v>
      </c>
      <c r="L4906" s="16">
        <f>J4906*'SR Adjusted'!$AE$11</f>
        <v>24.035199999999996</v>
      </c>
      <c r="M4906" s="16">
        <f>K4906*'SR Adjusted'!$AE$11</f>
        <v>1483.9589999999998</v>
      </c>
    </row>
    <row r="4907" spans="1:13" x14ac:dyDescent="0.2">
      <c r="A4907" s="76">
        <f t="shared" si="76"/>
        <v>40448</v>
      </c>
      <c r="B4907" s="16">
        <v>0</v>
      </c>
      <c r="C4907" s="16">
        <v>93.7</v>
      </c>
      <c r="D4907" s="16">
        <v>25</v>
      </c>
      <c r="E4907" s="16">
        <v>23.8</v>
      </c>
      <c r="F4907" s="16">
        <v>28.2</v>
      </c>
      <c r="G4907" s="16">
        <v>3.29</v>
      </c>
      <c r="H4907" s="16">
        <v>22.76</v>
      </c>
      <c r="I4907" s="16">
        <v>123.65</v>
      </c>
      <c r="J4907" s="16">
        <v>12.62</v>
      </c>
      <c r="K4907" s="16">
        <v>1285</v>
      </c>
      <c r="L4907" s="16">
        <f>J4907*'SR Adjusted'!$AE$11</f>
        <v>13.541259999999999</v>
      </c>
      <c r="M4907" s="16">
        <f>K4907*'SR Adjusted'!$AE$11</f>
        <v>1378.8049999999998</v>
      </c>
    </row>
    <row r="4908" spans="1:13" x14ac:dyDescent="0.2">
      <c r="A4908" s="76">
        <f t="shared" si="76"/>
        <v>40449</v>
      </c>
      <c r="B4908" s="16">
        <v>0</v>
      </c>
      <c r="C4908" s="16">
        <v>89.7</v>
      </c>
      <c r="D4908" s="16">
        <v>25.4</v>
      </c>
      <c r="E4908" s="16">
        <v>22.7</v>
      </c>
      <c r="F4908" s="16">
        <v>29.7</v>
      </c>
      <c r="G4908" s="16">
        <v>2.5299999999999998</v>
      </c>
      <c r="H4908" s="16">
        <v>26.74</v>
      </c>
      <c r="I4908" s="16">
        <v>133.12</v>
      </c>
      <c r="J4908" s="16">
        <v>20.75</v>
      </c>
      <c r="K4908" s="16">
        <v>1297</v>
      </c>
      <c r="L4908" s="16">
        <f>J4908*'SR Adjusted'!$AE$11</f>
        <v>22.264749999999999</v>
      </c>
      <c r="M4908" s="16">
        <f>K4908*'SR Adjusted'!$AE$11</f>
        <v>1391.681</v>
      </c>
    </row>
    <row r="4909" spans="1:13" x14ac:dyDescent="0.2">
      <c r="A4909" s="76">
        <f t="shared" si="76"/>
        <v>40450</v>
      </c>
      <c r="B4909" s="16">
        <v>0</v>
      </c>
      <c r="C4909" s="16">
        <v>88.6</v>
      </c>
      <c r="D4909" s="16">
        <v>26.1</v>
      </c>
      <c r="E4909" s="16">
        <v>22.7</v>
      </c>
      <c r="F4909" s="16">
        <v>30.4</v>
      </c>
      <c r="G4909" s="16">
        <v>2.94</v>
      </c>
      <c r="H4909" s="16">
        <v>23.57</v>
      </c>
      <c r="I4909" s="16">
        <v>124.64</v>
      </c>
      <c r="J4909" s="16">
        <v>20.73</v>
      </c>
      <c r="K4909" s="16">
        <v>1419</v>
      </c>
      <c r="L4909" s="16">
        <f>J4909*'SR Adjusted'!$AE$11</f>
        <v>22.243289999999998</v>
      </c>
      <c r="M4909" s="16">
        <f>K4909*'SR Adjusted'!$AE$11</f>
        <v>1522.587</v>
      </c>
    </row>
    <row r="4910" spans="1:13" x14ac:dyDescent="0.2">
      <c r="A4910" s="76">
        <f t="shared" si="76"/>
        <v>40451</v>
      </c>
      <c r="B4910" s="16">
        <v>0</v>
      </c>
      <c r="C4910" s="16">
        <v>89.9</v>
      </c>
      <c r="D4910" s="16">
        <v>25.9</v>
      </c>
      <c r="E4910" s="16">
        <v>23.7</v>
      </c>
      <c r="F4910" s="16">
        <v>29.7</v>
      </c>
      <c r="G4910" s="16">
        <v>3.45</v>
      </c>
      <c r="H4910" s="16">
        <v>22.54</v>
      </c>
      <c r="I4910" s="16">
        <v>142.12</v>
      </c>
      <c r="J4910" s="16">
        <v>18.52</v>
      </c>
      <c r="K4910" s="16">
        <v>954</v>
      </c>
      <c r="L4910" s="16">
        <f>J4910*'SR Adjusted'!$AE$11</f>
        <v>19.871959999999998</v>
      </c>
      <c r="M4910" s="16">
        <f>K4910*'SR Adjusted'!$AE$11</f>
        <v>1023.6419999999999</v>
      </c>
    </row>
    <row r="4911" spans="1:13" x14ac:dyDescent="0.2">
      <c r="A4911" s="76">
        <f t="shared" si="76"/>
        <v>40452</v>
      </c>
      <c r="B4911" s="16">
        <v>0</v>
      </c>
      <c r="C4911" s="16">
        <v>90.9</v>
      </c>
      <c r="D4911" s="16">
        <v>25.9</v>
      </c>
      <c r="E4911" s="16">
        <v>23.7</v>
      </c>
      <c r="F4911" s="16">
        <v>29.4</v>
      </c>
      <c r="G4911" s="16">
        <v>1.85</v>
      </c>
      <c r="H4911" s="16">
        <v>15.7</v>
      </c>
      <c r="I4911" s="16">
        <v>154.02000000000001</v>
      </c>
      <c r="J4911" s="16">
        <v>13.53</v>
      </c>
      <c r="K4911" s="16">
        <v>922</v>
      </c>
      <c r="L4911" s="16">
        <f>J4911*'SR Adjusted'!$AE$11</f>
        <v>14.517689999999998</v>
      </c>
      <c r="M4911" s="16">
        <f>K4911*'SR Adjusted'!$AE$11</f>
        <v>989.30599999999993</v>
      </c>
    </row>
    <row r="4912" spans="1:13" x14ac:dyDescent="0.2">
      <c r="A4912" s="76">
        <f t="shared" si="76"/>
        <v>40453</v>
      </c>
      <c r="B4912" s="16">
        <v>0</v>
      </c>
      <c r="C4912" s="16">
        <v>94.1</v>
      </c>
      <c r="D4912" s="16">
        <v>25.1</v>
      </c>
      <c r="E4912" s="16">
        <v>23.8</v>
      </c>
      <c r="F4912" s="16">
        <v>27.6</v>
      </c>
      <c r="G4912" s="16">
        <v>1.47</v>
      </c>
      <c r="H4912" s="16">
        <v>13.58</v>
      </c>
      <c r="I4912" s="16">
        <v>131.63</v>
      </c>
      <c r="J4912" s="16">
        <v>9.77</v>
      </c>
      <c r="K4912" s="16">
        <v>1038</v>
      </c>
      <c r="L4912" s="16">
        <f>J4912*'SR Adjusted'!$AE$11</f>
        <v>10.48321</v>
      </c>
      <c r="M4912" s="16">
        <f>K4912*'SR Adjusted'!$AE$11</f>
        <v>1113.7739999999999</v>
      </c>
    </row>
    <row r="4913" spans="1:13" x14ac:dyDescent="0.2">
      <c r="A4913" s="76">
        <f t="shared" si="76"/>
        <v>40454</v>
      </c>
      <c r="B4913" s="16">
        <v>1.01</v>
      </c>
      <c r="C4913" s="16">
        <v>94.6</v>
      </c>
      <c r="D4913" s="16">
        <v>24.2</v>
      </c>
      <c r="E4913" s="16">
        <v>22.6</v>
      </c>
      <c r="F4913" s="16">
        <v>26.1</v>
      </c>
      <c r="G4913" s="16">
        <v>3.36</v>
      </c>
      <c r="H4913" s="16">
        <v>20.71</v>
      </c>
      <c r="I4913" s="16">
        <v>238.82</v>
      </c>
      <c r="J4913" s="16">
        <v>8.6</v>
      </c>
      <c r="K4913" s="16">
        <v>531.9</v>
      </c>
      <c r="L4913" s="16">
        <f>J4913*'SR Adjusted'!$AE$11</f>
        <v>9.2277999999999984</v>
      </c>
      <c r="M4913" s="16">
        <f>K4913*'SR Adjusted'!$AE$11</f>
        <v>570.7287</v>
      </c>
    </row>
    <row r="4914" spans="1:13" x14ac:dyDescent="0.2">
      <c r="A4914" s="76">
        <f t="shared" si="76"/>
        <v>40455</v>
      </c>
      <c r="B4914" s="16">
        <v>60.69</v>
      </c>
      <c r="C4914" s="16">
        <v>94.7</v>
      </c>
      <c r="D4914" s="16">
        <v>23.3</v>
      </c>
      <c r="E4914" s="16">
        <v>21.3</v>
      </c>
      <c r="F4914" s="16">
        <v>25.3</v>
      </c>
      <c r="G4914" s="16">
        <v>7.59</v>
      </c>
      <c r="H4914" s="16">
        <v>29.39</v>
      </c>
      <c r="I4914" s="16">
        <v>267.20999999999998</v>
      </c>
      <c r="J4914" s="16">
        <v>11.49</v>
      </c>
      <c r="K4914" s="16">
        <v>1228</v>
      </c>
      <c r="L4914" s="16">
        <f>J4914*'SR Adjusted'!$AE$11</f>
        <v>12.32877</v>
      </c>
      <c r="M4914" s="16">
        <f>K4914*'SR Adjusted'!$AE$11</f>
        <v>1317.644</v>
      </c>
    </row>
    <row r="4915" spans="1:13" x14ac:dyDescent="0.2">
      <c r="A4915" s="76">
        <f t="shared" si="76"/>
        <v>40456</v>
      </c>
      <c r="B4915" s="16">
        <v>101.59</v>
      </c>
      <c r="C4915" s="16">
        <v>97.8</v>
      </c>
      <c r="D4915" s="16">
        <v>23.3</v>
      </c>
      <c r="E4915" s="16">
        <v>21.9</v>
      </c>
      <c r="F4915" s="16">
        <v>25.4</v>
      </c>
      <c r="G4915" s="16">
        <v>6.77</v>
      </c>
      <c r="H4915" s="16">
        <v>24.55</v>
      </c>
      <c r="I4915" s="16">
        <v>273.35000000000002</v>
      </c>
      <c r="J4915" s="16">
        <v>11.14</v>
      </c>
      <c r="K4915" s="16">
        <v>938</v>
      </c>
      <c r="L4915" s="16">
        <f>J4915*'SR Adjusted'!$AE$11</f>
        <v>11.95322</v>
      </c>
      <c r="M4915" s="16">
        <f>K4915*'SR Adjusted'!$AE$11</f>
        <v>1006.4739999999999</v>
      </c>
    </row>
    <row r="4916" spans="1:13" x14ac:dyDescent="0.2">
      <c r="A4916" s="76">
        <f t="shared" si="76"/>
        <v>40457</v>
      </c>
      <c r="B4916" s="16">
        <v>10.93</v>
      </c>
      <c r="C4916" s="16">
        <v>94.5</v>
      </c>
      <c r="D4916" s="16">
        <v>24</v>
      </c>
      <c r="E4916" s="16">
        <v>21.8</v>
      </c>
      <c r="F4916" s="16">
        <v>26.5</v>
      </c>
      <c r="G4916" s="16">
        <v>6.48</v>
      </c>
      <c r="H4916" s="16">
        <v>21.84</v>
      </c>
      <c r="I4916" s="16">
        <v>262.17</v>
      </c>
      <c r="J4916" s="16">
        <v>12.97</v>
      </c>
      <c r="K4916" s="16">
        <v>843</v>
      </c>
      <c r="L4916" s="16">
        <f>J4916*'SR Adjusted'!$AE$11</f>
        <v>13.91681</v>
      </c>
      <c r="M4916" s="16">
        <f>K4916*'SR Adjusted'!$AE$11</f>
        <v>904.53899999999999</v>
      </c>
    </row>
    <row r="4917" spans="1:13" x14ac:dyDescent="0.2">
      <c r="A4917" s="76">
        <f t="shared" si="76"/>
        <v>40458</v>
      </c>
      <c r="B4917" s="16">
        <v>56.87</v>
      </c>
      <c r="C4917" s="16">
        <v>97.3</v>
      </c>
      <c r="D4917" s="16">
        <v>23.5</v>
      </c>
      <c r="E4917" s="16">
        <v>21.9</v>
      </c>
      <c r="F4917" s="16">
        <v>25.8</v>
      </c>
      <c r="G4917" s="16">
        <v>5.8</v>
      </c>
      <c r="H4917" s="16">
        <v>29.07</v>
      </c>
      <c r="I4917" s="16">
        <v>274.20999999999998</v>
      </c>
      <c r="J4917" s="16">
        <v>5.13</v>
      </c>
      <c r="K4917" s="16">
        <v>842</v>
      </c>
      <c r="L4917" s="16">
        <f>J4917*'SR Adjusted'!$AE$11</f>
        <v>5.5044899999999997</v>
      </c>
      <c r="M4917" s="16">
        <f>K4917*'SR Adjusted'!$AE$11</f>
        <v>903.46600000000001</v>
      </c>
    </row>
    <row r="4918" spans="1:13" x14ac:dyDescent="0.2">
      <c r="A4918" s="76">
        <f t="shared" si="76"/>
        <v>40459</v>
      </c>
      <c r="B4918" s="16">
        <v>3.04</v>
      </c>
      <c r="C4918" s="16">
        <v>95.9</v>
      </c>
      <c r="D4918" s="16">
        <v>24.4</v>
      </c>
      <c r="E4918" s="16">
        <v>22.9</v>
      </c>
      <c r="F4918" s="16">
        <v>26.4</v>
      </c>
      <c r="G4918" s="16">
        <v>9.42</v>
      </c>
      <c r="H4918" s="16">
        <v>28.93</v>
      </c>
      <c r="I4918" s="16">
        <v>277.14999999999998</v>
      </c>
      <c r="J4918" s="16">
        <v>7.15</v>
      </c>
      <c r="K4918" s="16">
        <v>735.7</v>
      </c>
      <c r="L4918" s="16">
        <f>J4918*'SR Adjusted'!$AE$11</f>
        <v>7.6719499999999998</v>
      </c>
      <c r="M4918" s="16">
        <f>K4918*'SR Adjusted'!$AE$11</f>
        <v>789.40610000000004</v>
      </c>
    </row>
    <row r="4919" spans="1:13" x14ac:dyDescent="0.2">
      <c r="A4919" s="76">
        <f t="shared" si="76"/>
        <v>40460</v>
      </c>
      <c r="B4919" s="16">
        <v>39.61</v>
      </c>
      <c r="C4919" s="16">
        <v>95.8</v>
      </c>
      <c r="D4919" s="16">
        <v>24.8</v>
      </c>
      <c r="E4919" s="16">
        <v>22.9</v>
      </c>
      <c r="F4919" s="16">
        <v>26.5</v>
      </c>
      <c r="G4919" s="16">
        <v>10.14</v>
      </c>
      <c r="H4919" s="16">
        <v>35.950000000000003</v>
      </c>
      <c r="I4919" s="16">
        <v>282.31</v>
      </c>
      <c r="J4919" s="16">
        <v>10.56</v>
      </c>
      <c r="K4919" s="16">
        <v>1444</v>
      </c>
      <c r="L4919" s="16">
        <f>J4919*'SR Adjusted'!$AE$11</f>
        <v>11.330880000000001</v>
      </c>
      <c r="M4919" s="16">
        <f>K4919*'SR Adjusted'!$AE$11</f>
        <v>1549.412</v>
      </c>
    </row>
    <row r="4920" spans="1:13" x14ac:dyDescent="0.2">
      <c r="A4920" s="76">
        <f t="shared" si="76"/>
        <v>40461</v>
      </c>
      <c r="B4920" s="16">
        <v>11.15</v>
      </c>
      <c r="C4920" s="16">
        <v>96.3</v>
      </c>
      <c r="D4920" s="16">
        <v>24.9</v>
      </c>
      <c r="E4920" s="16">
        <v>22.7</v>
      </c>
      <c r="F4920" s="16">
        <v>27.2</v>
      </c>
      <c r="G4920" s="16">
        <v>8.39</v>
      </c>
      <c r="H4920" s="16">
        <v>29.74</v>
      </c>
      <c r="I4920" s="16">
        <v>281.08999999999997</v>
      </c>
      <c r="J4920" s="16">
        <v>10.79</v>
      </c>
      <c r="K4920" s="16">
        <v>1337</v>
      </c>
      <c r="L4920" s="16">
        <f>J4920*'SR Adjusted'!$AE$11</f>
        <v>11.577669999999999</v>
      </c>
      <c r="M4920" s="16">
        <f>K4920*'SR Adjusted'!$AE$11</f>
        <v>1434.6009999999999</v>
      </c>
    </row>
    <row r="4921" spans="1:13" x14ac:dyDescent="0.2">
      <c r="A4921" s="76">
        <f t="shared" si="76"/>
        <v>40462</v>
      </c>
      <c r="B4921" s="16">
        <v>29.96</v>
      </c>
      <c r="C4921" s="16">
        <v>95.8</v>
      </c>
      <c r="D4921" s="16">
        <v>25.1</v>
      </c>
      <c r="E4921" s="16">
        <v>23</v>
      </c>
      <c r="F4921" s="16">
        <v>27.4</v>
      </c>
      <c r="G4921" s="16">
        <v>5.55</v>
      </c>
      <c r="H4921" s="16">
        <v>25.93</v>
      </c>
      <c r="I4921" s="16">
        <v>281.48</v>
      </c>
      <c r="J4921" s="16">
        <v>12.78</v>
      </c>
      <c r="K4921" s="16">
        <v>1388</v>
      </c>
      <c r="L4921" s="16">
        <f>J4921*'SR Adjusted'!$AE$11</f>
        <v>13.712939999999998</v>
      </c>
      <c r="M4921" s="16">
        <f>K4921*'SR Adjusted'!$AE$11</f>
        <v>1489.3239999999998</v>
      </c>
    </row>
    <row r="4922" spans="1:13" x14ac:dyDescent="0.2">
      <c r="A4922" s="76">
        <f t="shared" si="76"/>
        <v>40463</v>
      </c>
      <c r="B4922" s="16">
        <v>8.11</v>
      </c>
      <c r="C4922" s="16">
        <v>96</v>
      </c>
      <c r="D4922" s="16">
        <v>25.6</v>
      </c>
      <c r="E4922" s="16">
        <v>23.5</v>
      </c>
      <c r="F4922" s="16">
        <v>28.2</v>
      </c>
      <c r="G4922" s="16">
        <v>7.11</v>
      </c>
      <c r="H4922" s="16">
        <v>22.93</v>
      </c>
      <c r="I4922" s="16">
        <v>284.76</v>
      </c>
      <c r="J4922" s="16">
        <v>15.96</v>
      </c>
      <c r="K4922" s="16">
        <v>1361</v>
      </c>
      <c r="L4922" s="16">
        <f>J4922*'SR Adjusted'!$AE$11</f>
        <v>17.125080000000001</v>
      </c>
      <c r="M4922" s="16">
        <f>K4922*'SR Adjusted'!$AE$11</f>
        <v>1460.3529999999998</v>
      </c>
    </row>
    <row r="4923" spans="1:13" x14ac:dyDescent="0.2">
      <c r="A4923" s="76">
        <f t="shared" si="76"/>
        <v>40464</v>
      </c>
      <c r="B4923" s="16">
        <v>0</v>
      </c>
      <c r="C4923" s="16">
        <v>96.9</v>
      </c>
      <c r="D4923" s="16">
        <v>25.4</v>
      </c>
      <c r="E4923" s="16">
        <v>24.2</v>
      </c>
      <c r="F4923" s="16">
        <v>27.3</v>
      </c>
      <c r="G4923" s="16">
        <v>7.43</v>
      </c>
      <c r="H4923" s="16">
        <v>22.01</v>
      </c>
      <c r="I4923" s="16">
        <v>267.04000000000002</v>
      </c>
      <c r="J4923" s="16">
        <v>10.97</v>
      </c>
      <c r="K4923" s="16">
        <v>1285</v>
      </c>
      <c r="L4923" s="16">
        <f>J4923*'SR Adjusted'!$AE$11</f>
        <v>11.770810000000001</v>
      </c>
      <c r="M4923" s="16">
        <f>K4923*'SR Adjusted'!$AE$11</f>
        <v>1378.8049999999998</v>
      </c>
    </row>
    <row r="4924" spans="1:13" x14ac:dyDescent="0.2">
      <c r="A4924" s="76">
        <f t="shared" si="76"/>
        <v>40465</v>
      </c>
      <c r="B4924" s="16">
        <v>18.52</v>
      </c>
      <c r="C4924" s="16">
        <v>98.1</v>
      </c>
      <c r="D4924" s="16">
        <v>24.8</v>
      </c>
      <c r="E4924" s="16">
        <v>23.5</v>
      </c>
      <c r="F4924" s="16">
        <v>27.3</v>
      </c>
      <c r="G4924" s="16">
        <v>7.31</v>
      </c>
      <c r="H4924" s="16">
        <v>24.38</v>
      </c>
      <c r="I4924" s="16">
        <v>270.32</v>
      </c>
      <c r="J4924" s="16">
        <v>10.84</v>
      </c>
      <c r="K4924" s="16">
        <v>1151</v>
      </c>
      <c r="L4924" s="16">
        <f>J4924*'SR Adjusted'!$AE$11</f>
        <v>11.631319999999999</v>
      </c>
      <c r="M4924" s="16">
        <f>K4924*'SR Adjusted'!$AE$11</f>
        <v>1235.0229999999999</v>
      </c>
    </row>
    <row r="4925" spans="1:13" x14ac:dyDescent="0.2">
      <c r="A4925" s="76">
        <f t="shared" si="76"/>
        <v>40466</v>
      </c>
      <c r="B4925" s="16">
        <v>25.9</v>
      </c>
      <c r="C4925" s="16">
        <v>97.5</v>
      </c>
      <c r="D4925" s="16">
        <v>23.7</v>
      </c>
      <c r="E4925" s="16">
        <v>21.9</v>
      </c>
      <c r="F4925" s="16">
        <v>25.7</v>
      </c>
      <c r="G4925" s="16">
        <v>6.33</v>
      </c>
      <c r="H4925" s="16">
        <v>33.619999999999997</v>
      </c>
      <c r="I4925" s="16">
        <v>283.99</v>
      </c>
      <c r="J4925" s="16">
        <v>3.88</v>
      </c>
      <c r="K4925" s="16">
        <v>296.8</v>
      </c>
      <c r="L4925" s="16">
        <f>J4925*'SR Adjusted'!$AE$11</f>
        <v>4.1632400000000001</v>
      </c>
      <c r="M4925" s="16">
        <f>K4925*'SR Adjusted'!$AE$11</f>
        <v>318.46640000000002</v>
      </c>
    </row>
    <row r="4926" spans="1:13" x14ac:dyDescent="0.2">
      <c r="A4926" s="76">
        <f t="shared" si="76"/>
        <v>40467</v>
      </c>
      <c r="B4926" s="16">
        <v>94.96</v>
      </c>
      <c r="C4926" s="16">
        <v>98.3</v>
      </c>
      <c r="D4926" s="16">
        <v>22.9</v>
      </c>
      <c r="E4926" s="16">
        <v>21.1</v>
      </c>
      <c r="F4926" s="16">
        <v>24.6</v>
      </c>
      <c r="G4926" s="16">
        <v>7.09</v>
      </c>
      <c r="H4926" s="16">
        <v>32.85</v>
      </c>
      <c r="I4926" s="16">
        <v>275.02</v>
      </c>
      <c r="J4926" s="16">
        <v>6.77</v>
      </c>
      <c r="K4926" s="16">
        <v>487.4</v>
      </c>
      <c r="L4926" s="16">
        <f>J4926*'SR Adjusted'!$AE$11</f>
        <v>7.2642099999999994</v>
      </c>
      <c r="M4926" s="16">
        <f>K4926*'SR Adjusted'!$AE$11</f>
        <v>522.98019999999997</v>
      </c>
    </row>
    <row r="4927" spans="1:13" x14ac:dyDescent="0.2">
      <c r="A4927" s="76">
        <f t="shared" si="76"/>
        <v>40468</v>
      </c>
      <c r="B4927" s="16">
        <v>18.010000000000002</v>
      </c>
      <c r="C4927" s="16">
        <v>95.9</v>
      </c>
      <c r="D4927" s="16">
        <v>23.4</v>
      </c>
      <c r="E4927" s="16">
        <v>22</v>
      </c>
      <c r="F4927" s="16">
        <v>26.1</v>
      </c>
      <c r="G4927" s="16">
        <v>5.91</v>
      </c>
      <c r="H4927" s="16">
        <v>23.21</v>
      </c>
      <c r="I4927" s="16">
        <v>246.13</v>
      </c>
      <c r="J4927" s="16">
        <v>9.94</v>
      </c>
      <c r="K4927" s="16">
        <v>945</v>
      </c>
      <c r="L4927" s="16">
        <f>J4927*'SR Adjusted'!$AE$11</f>
        <v>10.665619999999999</v>
      </c>
      <c r="M4927" s="16">
        <f>K4927*'SR Adjusted'!$AE$11</f>
        <v>1013.9849999999999</v>
      </c>
    </row>
    <row r="4928" spans="1:13" x14ac:dyDescent="0.2">
      <c r="A4928" s="76">
        <f t="shared" si="76"/>
        <v>40469</v>
      </c>
      <c r="B4928" s="16">
        <v>0</v>
      </c>
      <c r="C4928" s="16">
        <v>92.1</v>
      </c>
      <c r="D4928" s="16">
        <v>24.4</v>
      </c>
      <c r="E4928" s="16">
        <v>22.3</v>
      </c>
      <c r="F4928" s="16">
        <v>27.9</v>
      </c>
      <c r="G4928" s="16">
        <v>1.38</v>
      </c>
      <c r="H4928" s="16">
        <v>18.45</v>
      </c>
      <c r="I4928" s="16">
        <v>145.83000000000001</v>
      </c>
      <c r="J4928" s="16">
        <v>15.88</v>
      </c>
      <c r="K4928" s="16">
        <v>1368</v>
      </c>
      <c r="L4928" s="16">
        <f>J4928*'SR Adjusted'!$AE$11</f>
        <v>17.039239999999999</v>
      </c>
      <c r="M4928" s="16">
        <f>K4928*'SR Adjusted'!$AE$11</f>
        <v>1467.864</v>
      </c>
    </row>
    <row r="4929" spans="1:13" x14ac:dyDescent="0.2">
      <c r="A4929" s="76">
        <f t="shared" si="76"/>
        <v>40470</v>
      </c>
      <c r="B4929" s="16">
        <v>18.53</v>
      </c>
      <c r="C4929" s="16">
        <v>92</v>
      </c>
      <c r="D4929" s="16">
        <v>24.8</v>
      </c>
      <c r="E4929" s="16">
        <v>22.1</v>
      </c>
      <c r="F4929" s="16">
        <v>29.7</v>
      </c>
      <c r="G4929" s="16">
        <v>1.83</v>
      </c>
      <c r="H4929" s="16">
        <v>19.62</v>
      </c>
      <c r="I4929" s="16">
        <v>133.55000000000001</v>
      </c>
      <c r="J4929" s="16">
        <v>16.88</v>
      </c>
      <c r="K4929" s="16">
        <v>1362</v>
      </c>
      <c r="L4929" s="16">
        <f>J4929*'SR Adjusted'!$AE$11</f>
        <v>18.11224</v>
      </c>
      <c r="M4929" s="16">
        <f>K4929*'SR Adjusted'!$AE$11</f>
        <v>1461.4259999999999</v>
      </c>
    </row>
    <row r="4930" spans="1:13" x14ac:dyDescent="0.2">
      <c r="A4930" s="76">
        <f t="shared" si="76"/>
        <v>40471</v>
      </c>
      <c r="B4930" s="16">
        <v>0.25</v>
      </c>
      <c r="C4930" s="16">
        <v>90.5</v>
      </c>
      <c r="D4930" s="16">
        <v>25.2</v>
      </c>
      <c r="E4930" s="16">
        <v>23.3</v>
      </c>
      <c r="F4930" s="16">
        <v>28.7</v>
      </c>
      <c r="G4930" s="16">
        <v>1.51</v>
      </c>
      <c r="H4930" s="16">
        <v>16.260000000000002</v>
      </c>
      <c r="I4930" s="16">
        <v>81.75</v>
      </c>
      <c r="J4930" s="16">
        <v>14.31</v>
      </c>
      <c r="K4930" s="16">
        <v>1136</v>
      </c>
      <c r="L4930" s="16">
        <f>J4930*'SR Adjusted'!$AE$11</f>
        <v>15.35463</v>
      </c>
      <c r="M4930" s="16">
        <f>K4930*'SR Adjusted'!$AE$11</f>
        <v>1218.9279999999999</v>
      </c>
    </row>
    <row r="4931" spans="1:13" x14ac:dyDescent="0.2">
      <c r="A4931" s="76">
        <f t="shared" si="76"/>
        <v>40472</v>
      </c>
      <c r="B4931" s="16">
        <v>4.82</v>
      </c>
      <c r="C4931" s="16">
        <v>92.3</v>
      </c>
      <c r="D4931" s="16">
        <v>24.8</v>
      </c>
      <c r="E4931" s="16">
        <v>23</v>
      </c>
      <c r="F4931" s="16">
        <v>28.2</v>
      </c>
      <c r="G4931" s="16">
        <v>2.14</v>
      </c>
      <c r="H4931" s="16">
        <v>13.79</v>
      </c>
      <c r="I4931" s="16">
        <v>232.17</v>
      </c>
      <c r="J4931" s="16">
        <v>11.06</v>
      </c>
      <c r="K4931" s="16">
        <v>1113</v>
      </c>
      <c r="L4931" s="16">
        <f>J4931*'SR Adjusted'!$AE$11</f>
        <v>11.867380000000001</v>
      </c>
      <c r="M4931" s="16">
        <f>K4931*'SR Adjusted'!$AE$11</f>
        <v>1194.249</v>
      </c>
    </row>
    <row r="4932" spans="1:13" x14ac:dyDescent="0.2">
      <c r="A4932" s="76">
        <f t="shared" si="76"/>
        <v>40473</v>
      </c>
      <c r="B4932" s="16">
        <v>78.459999999999994</v>
      </c>
      <c r="C4932" s="16">
        <v>93.2</v>
      </c>
      <c r="D4932" s="16">
        <v>24.5</v>
      </c>
      <c r="E4932" s="16">
        <v>21.9</v>
      </c>
      <c r="F4932" s="16">
        <v>28.3</v>
      </c>
      <c r="G4932" s="16">
        <v>4.63</v>
      </c>
      <c r="H4932" s="16">
        <v>33.270000000000003</v>
      </c>
      <c r="I4932" s="16">
        <v>242.78</v>
      </c>
      <c r="J4932" s="16">
        <v>15.08</v>
      </c>
      <c r="K4932" s="16">
        <v>954</v>
      </c>
      <c r="L4932" s="16">
        <f>J4932*'SR Adjusted'!$AE$11</f>
        <v>16.18084</v>
      </c>
      <c r="M4932" s="16">
        <f>K4932*'SR Adjusted'!$AE$11</f>
        <v>1023.6419999999999</v>
      </c>
    </row>
    <row r="4933" spans="1:13" x14ac:dyDescent="0.2">
      <c r="A4933" s="76">
        <f t="shared" ref="A4933:A4996" si="77">A4932+1</f>
        <v>40474</v>
      </c>
      <c r="B4933" s="16">
        <v>25.38</v>
      </c>
      <c r="C4933" s="16">
        <v>93.3</v>
      </c>
      <c r="D4933" s="16">
        <v>24.1</v>
      </c>
      <c r="E4933" s="16">
        <v>21.9</v>
      </c>
      <c r="F4933" s="16">
        <v>27.9</v>
      </c>
      <c r="G4933" s="16">
        <v>2.35</v>
      </c>
      <c r="H4933" s="16">
        <v>18.7</v>
      </c>
      <c r="I4933" s="16">
        <v>211.7</v>
      </c>
      <c r="J4933" s="16">
        <v>8.59</v>
      </c>
      <c r="K4933" s="16">
        <v>995</v>
      </c>
      <c r="L4933" s="16">
        <f>J4933*'SR Adjusted'!$AE$11</f>
        <v>9.2170699999999997</v>
      </c>
      <c r="M4933" s="16">
        <f>K4933*'SR Adjusted'!$AE$11</f>
        <v>1067.635</v>
      </c>
    </row>
    <row r="4934" spans="1:13" x14ac:dyDescent="0.2">
      <c r="A4934" s="76">
        <f t="shared" si="77"/>
        <v>40475</v>
      </c>
      <c r="B4934" s="16">
        <v>19.29</v>
      </c>
      <c r="C4934" s="16">
        <v>93.1</v>
      </c>
      <c r="D4934" s="16">
        <v>24.6</v>
      </c>
      <c r="E4934" s="16">
        <v>22.5</v>
      </c>
      <c r="F4934" s="16">
        <v>28.5</v>
      </c>
      <c r="G4934" s="16">
        <v>2.27</v>
      </c>
      <c r="H4934" s="16">
        <v>13.05</v>
      </c>
      <c r="I4934" s="16">
        <v>140.69999999999999</v>
      </c>
      <c r="J4934" s="16">
        <v>16.29</v>
      </c>
      <c r="K4934" s="16">
        <v>1428</v>
      </c>
      <c r="L4934" s="16">
        <f>J4934*'SR Adjusted'!$AE$11</f>
        <v>17.47917</v>
      </c>
      <c r="M4934" s="16">
        <f>K4934*'SR Adjusted'!$AE$11</f>
        <v>1532.2439999999999</v>
      </c>
    </row>
    <row r="4935" spans="1:13" x14ac:dyDescent="0.2">
      <c r="A4935" s="76">
        <f t="shared" si="77"/>
        <v>40476</v>
      </c>
      <c r="B4935" s="16">
        <v>0.75</v>
      </c>
      <c r="C4935" s="16">
        <v>93.8</v>
      </c>
      <c r="D4935" s="16">
        <v>24.8</v>
      </c>
      <c r="E4935" s="16">
        <v>23</v>
      </c>
      <c r="F4935" s="16">
        <v>27.8</v>
      </c>
      <c r="G4935" s="16">
        <v>2.29</v>
      </c>
      <c r="H4935" s="16">
        <v>18.66</v>
      </c>
      <c r="I4935" s="16">
        <v>14.75</v>
      </c>
      <c r="J4935" s="16">
        <v>14.09</v>
      </c>
      <c r="K4935" s="16">
        <v>1302</v>
      </c>
      <c r="L4935" s="16">
        <f>J4935*'SR Adjusted'!$AE$11</f>
        <v>15.11857</v>
      </c>
      <c r="M4935" s="16">
        <f>K4935*'SR Adjusted'!$AE$11</f>
        <v>1397.046</v>
      </c>
    </row>
    <row r="4936" spans="1:13" x14ac:dyDescent="0.2">
      <c r="A4936" s="76">
        <f t="shared" si="77"/>
        <v>40477</v>
      </c>
      <c r="B4936" s="16">
        <v>0.76</v>
      </c>
      <c r="C4936" s="16">
        <v>92.7</v>
      </c>
      <c r="D4936" s="16">
        <v>25</v>
      </c>
      <c r="E4936" s="16">
        <v>23</v>
      </c>
      <c r="F4936" s="16">
        <v>28.3</v>
      </c>
      <c r="G4936" s="16">
        <v>1.57</v>
      </c>
      <c r="H4936" s="16">
        <v>11.29</v>
      </c>
      <c r="I4936" s="16">
        <v>72.45</v>
      </c>
      <c r="J4936" s="16">
        <v>16.440000000000001</v>
      </c>
      <c r="K4936" s="16">
        <v>1156</v>
      </c>
      <c r="L4936" s="16">
        <f>J4936*'SR Adjusted'!$AE$11</f>
        <v>17.64012</v>
      </c>
      <c r="M4936" s="16">
        <f>K4936*'SR Adjusted'!$AE$11</f>
        <v>1240.3879999999999</v>
      </c>
    </row>
    <row r="4937" spans="1:13" x14ac:dyDescent="0.2">
      <c r="A4937" s="76">
        <f t="shared" si="77"/>
        <v>40478</v>
      </c>
      <c r="B4937" s="16">
        <v>0</v>
      </c>
      <c r="C4937" s="16">
        <v>92.4</v>
      </c>
      <c r="D4937" s="16">
        <v>25.4</v>
      </c>
      <c r="E4937" s="16">
        <v>23.4</v>
      </c>
      <c r="F4937" s="16">
        <v>28</v>
      </c>
      <c r="G4937" s="16">
        <v>3.97</v>
      </c>
      <c r="H4937" s="16">
        <v>16.62</v>
      </c>
      <c r="I4937" s="16">
        <v>308.72000000000003</v>
      </c>
      <c r="J4937" s="16">
        <v>12.95</v>
      </c>
      <c r="K4937" s="16">
        <v>1322</v>
      </c>
      <c r="L4937" s="16">
        <f>J4937*'SR Adjusted'!$AE$11</f>
        <v>13.895349999999999</v>
      </c>
      <c r="M4937" s="16">
        <f>K4937*'SR Adjusted'!$AE$11</f>
        <v>1418.5059999999999</v>
      </c>
    </row>
    <row r="4938" spans="1:13" x14ac:dyDescent="0.2">
      <c r="A4938" s="76">
        <f t="shared" si="77"/>
        <v>40479</v>
      </c>
      <c r="B4938" s="16">
        <v>40.39</v>
      </c>
      <c r="C4938" s="16">
        <v>91.3</v>
      </c>
      <c r="D4938" s="16">
        <v>25.4</v>
      </c>
      <c r="E4938" s="16">
        <v>21.8</v>
      </c>
      <c r="F4938" s="16">
        <v>28.4</v>
      </c>
      <c r="G4938" s="16">
        <v>5.51</v>
      </c>
      <c r="H4938" s="16">
        <v>22.12</v>
      </c>
      <c r="I4938" s="16">
        <v>313.17</v>
      </c>
      <c r="J4938" s="16">
        <v>17.89</v>
      </c>
      <c r="K4938" s="16">
        <v>1318</v>
      </c>
      <c r="L4938" s="16">
        <f>J4938*'SR Adjusted'!$AE$11</f>
        <v>19.195969999999999</v>
      </c>
      <c r="M4938" s="16">
        <f>K4938*'SR Adjusted'!$AE$11</f>
        <v>1414.2139999999999</v>
      </c>
    </row>
    <row r="4939" spans="1:13" x14ac:dyDescent="0.2">
      <c r="A4939" s="76">
        <f t="shared" si="77"/>
        <v>40480</v>
      </c>
      <c r="B4939" s="16">
        <v>17.760000000000002</v>
      </c>
      <c r="C4939" s="16">
        <v>91.7</v>
      </c>
      <c r="D4939" s="16">
        <v>24.9</v>
      </c>
      <c r="E4939" s="16">
        <v>21.3</v>
      </c>
      <c r="F4939" s="16">
        <v>27</v>
      </c>
      <c r="G4939" s="16">
        <v>7.15</v>
      </c>
      <c r="H4939" s="16">
        <v>22.51</v>
      </c>
      <c r="I4939" s="16">
        <v>275.48</v>
      </c>
      <c r="J4939" s="16">
        <v>16.02</v>
      </c>
      <c r="K4939" s="16">
        <v>1233</v>
      </c>
      <c r="L4939" s="16">
        <f>J4939*'SR Adjusted'!$AE$11</f>
        <v>17.18946</v>
      </c>
      <c r="M4939" s="16">
        <f>K4939*'SR Adjusted'!$AE$11</f>
        <v>1323.009</v>
      </c>
    </row>
    <row r="4940" spans="1:13" x14ac:dyDescent="0.2">
      <c r="A4940" s="76">
        <f t="shared" si="77"/>
        <v>40481</v>
      </c>
      <c r="B4940" s="16">
        <v>20.309999999999999</v>
      </c>
      <c r="C4940" s="16">
        <v>97</v>
      </c>
      <c r="D4940" s="16">
        <v>24.1</v>
      </c>
      <c r="E4940" s="16">
        <v>22.6</v>
      </c>
      <c r="F4940" s="16">
        <v>26.5</v>
      </c>
      <c r="G4940" s="16">
        <v>6.33</v>
      </c>
      <c r="H4940" s="16">
        <v>21.41</v>
      </c>
      <c r="I4940" s="16">
        <v>265.33999999999997</v>
      </c>
      <c r="J4940" s="16">
        <v>9.76</v>
      </c>
      <c r="K4940" s="16">
        <v>1383</v>
      </c>
      <c r="L4940" s="16">
        <f>J4940*'SR Adjusted'!$AE$11</f>
        <v>10.472479999999999</v>
      </c>
      <c r="M4940" s="16">
        <f>K4940*'SR Adjusted'!$AE$11</f>
        <v>1483.9589999999998</v>
      </c>
    </row>
    <row r="4941" spans="1:13" x14ac:dyDescent="0.2">
      <c r="A4941" s="76">
        <f t="shared" si="77"/>
        <v>40482</v>
      </c>
      <c r="B4941" s="16">
        <v>2.52</v>
      </c>
      <c r="C4941" s="16">
        <v>93.4</v>
      </c>
      <c r="D4941" s="16">
        <v>24.7</v>
      </c>
      <c r="E4941" s="16">
        <v>22.5</v>
      </c>
      <c r="F4941" s="16">
        <v>27</v>
      </c>
      <c r="G4941" s="16">
        <v>6.31</v>
      </c>
      <c r="H4941" s="16">
        <v>25.23</v>
      </c>
      <c r="I4941" s="16">
        <v>278.91000000000003</v>
      </c>
      <c r="J4941" s="16">
        <v>16.21</v>
      </c>
      <c r="K4941" s="16">
        <v>1397</v>
      </c>
      <c r="L4941" s="16">
        <f>J4941*'SR Adjusted'!$AE$11</f>
        <v>17.393329999999999</v>
      </c>
      <c r="M4941" s="16">
        <f>K4941*'SR Adjusted'!$AE$11</f>
        <v>1498.981</v>
      </c>
    </row>
    <row r="4942" spans="1:13" x14ac:dyDescent="0.2">
      <c r="A4942" s="76">
        <f t="shared" si="77"/>
        <v>40483</v>
      </c>
      <c r="B4942" s="16">
        <v>5.07</v>
      </c>
      <c r="C4942" s="16">
        <v>93.8</v>
      </c>
      <c r="D4942" s="16">
        <v>25.1</v>
      </c>
      <c r="E4942" s="16">
        <v>23.2</v>
      </c>
      <c r="F4942" s="16">
        <v>27.3</v>
      </c>
      <c r="G4942" s="16">
        <v>6.02</v>
      </c>
      <c r="H4942" s="16">
        <v>25.33</v>
      </c>
      <c r="I4942" s="16">
        <v>261.62</v>
      </c>
      <c r="J4942" s="16">
        <v>16.489999999999998</v>
      </c>
      <c r="K4942" s="16">
        <v>1302</v>
      </c>
      <c r="L4942" s="16">
        <f>J4942*'SR Adjusted'!$AE$11</f>
        <v>17.693769999999997</v>
      </c>
      <c r="M4942" s="16">
        <f>K4942*'SR Adjusted'!$AE$11</f>
        <v>1397.046</v>
      </c>
    </row>
    <row r="4943" spans="1:13" x14ac:dyDescent="0.2">
      <c r="A4943" s="76">
        <f t="shared" si="77"/>
        <v>40484</v>
      </c>
      <c r="B4943" s="16">
        <v>18.02</v>
      </c>
      <c r="C4943" s="16">
        <v>94</v>
      </c>
      <c r="D4943" s="16">
        <v>24.7</v>
      </c>
      <c r="E4943" s="16">
        <v>23.1</v>
      </c>
      <c r="F4943" s="16">
        <v>27.7</v>
      </c>
      <c r="G4943" s="16">
        <v>3.66</v>
      </c>
      <c r="H4943" s="16">
        <v>19.3</v>
      </c>
      <c r="I4943" s="16">
        <v>231.93</v>
      </c>
      <c r="J4943" s="16">
        <v>10.54</v>
      </c>
      <c r="K4943" s="16">
        <v>1020</v>
      </c>
      <c r="L4943" s="16">
        <f>J4943*'SR Adjusted'!$AE$11</f>
        <v>11.309419999999999</v>
      </c>
      <c r="M4943" s="16">
        <f>K4943*'SR Adjusted'!$AE$11</f>
        <v>1094.46</v>
      </c>
    </row>
    <row r="4944" spans="1:13" x14ac:dyDescent="0.2">
      <c r="A4944" s="76">
        <f t="shared" si="77"/>
        <v>40485</v>
      </c>
      <c r="B4944" s="16">
        <v>18.27</v>
      </c>
      <c r="C4944" s="16">
        <v>94.6</v>
      </c>
      <c r="D4944" s="16">
        <v>24.1</v>
      </c>
      <c r="E4944" s="16">
        <v>21.9</v>
      </c>
      <c r="F4944" s="16">
        <v>27.5</v>
      </c>
      <c r="G4944" s="16">
        <v>5.67</v>
      </c>
      <c r="H4944" s="16">
        <v>23.85</v>
      </c>
      <c r="I4944" s="16">
        <v>241.55</v>
      </c>
      <c r="J4944" s="16">
        <v>12.54</v>
      </c>
      <c r="K4944" s="16">
        <v>1116</v>
      </c>
      <c r="L4944" s="16">
        <f>J4944*'SR Adjusted'!$AE$11</f>
        <v>13.455419999999998</v>
      </c>
      <c r="M4944" s="16">
        <f>K4944*'SR Adjusted'!$AE$11</f>
        <v>1197.4679999999998</v>
      </c>
    </row>
    <row r="4945" spans="1:13" x14ac:dyDescent="0.2">
      <c r="A4945" s="76">
        <f t="shared" si="77"/>
        <v>40486</v>
      </c>
      <c r="B4945" s="16">
        <v>0.75</v>
      </c>
      <c r="C4945" s="16">
        <v>94.7</v>
      </c>
      <c r="D4945" s="16">
        <v>23.6</v>
      </c>
      <c r="E4945" s="16">
        <v>22.3</v>
      </c>
      <c r="F4945" s="16">
        <v>25.2</v>
      </c>
      <c r="G4945" s="16">
        <v>4.05</v>
      </c>
      <c r="H4945" s="16">
        <v>21.98</v>
      </c>
      <c r="I4945" s="16">
        <v>210.31</v>
      </c>
      <c r="J4945" s="16">
        <v>6.64</v>
      </c>
      <c r="K4945" s="16">
        <v>374.4</v>
      </c>
      <c r="L4945" s="16">
        <f>J4945*'SR Adjusted'!$AE$11</f>
        <v>7.1247199999999991</v>
      </c>
      <c r="M4945" s="16">
        <f>K4945*'SR Adjusted'!$AE$11</f>
        <v>401.73119999999994</v>
      </c>
    </row>
    <row r="4946" spans="1:13" x14ac:dyDescent="0.2">
      <c r="A4946" s="76">
        <f t="shared" si="77"/>
        <v>40487</v>
      </c>
      <c r="B4946" s="16">
        <v>41.37</v>
      </c>
      <c r="C4946" s="16">
        <v>96.9</v>
      </c>
      <c r="D4946" s="16">
        <v>23</v>
      </c>
      <c r="E4946" s="16">
        <v>21.9</v>
      </c>
      <c r="F4946" s="16">
        <v>24.4</v>
      </c>
      <c r="G4946" s="16">
        <v>3.65</v>
      </c>
      <c r="H4946" s="16">
        <v>16.48</v>
      </c>
      <c r="I4946" s="16">
        <v>252.3</v>
      </c>
      <c r="J4946" s="16">
        <v>4.58</v>
      </c>
      <c r="K4946" s="16">
        <v>365.5</v>
      </c>
      <c r="L4946" s="16">
        <f>J4946*'SR Adjusted'!$AE$11</f>
        <v>4.9143400000000002</v>
      </c>
      <c r="M4946" s="16">
        <f>K4946*'SR Adjusted'!$AE$11</f>
        <v>392.18149999999997</v>
      </c>
    </row>
    <row r="4947" spans="1:13" x14ac:dyDescent="0.2">
      <c r="A4947" s="76">
        <f t="shared" si="77"/>
        <v>40488</v>
      </c>
      <c r="B4947" s="16">
        <v>23.05</v>
      </c>
      <c r="C4947" s="16">
        <v>98.1</v>
      </c>
      <c r="D4947" s="16">
        <v>23.4</v>
      </c>
      <c r="E4947" s="16">
        <v>21.5</v>
      </c>
      <c r="F4947" s="16">
        <v>26.2</v>
      </c>
      <c r="G4947" s="16">
        <v>9.51</v>
      </c>
      <c r="H4947" s="16">
        <v>31.22</v>
      </c>
      <c r="I4947" s="16">
        <v>293.25</v>
      </c>
      <c r="J4947" s="16">
        <v>9.19</v>
      </c>
      <c r="K4947" s="16">
        <v>1402</v>
      </c>
      <c r="L4947" s="16">
        <f>J4947*'SR Adjusted'!$AE$11</f>
        <v>9.8608699999999985</v>
      </c>
      <c r="M4947" s="16">
        <f>K4947*'SR Adjusted'!$AE$11</f>
        <v>1504.346</v>
      </c>
    </row>
    <row r="4948" spans="1:13" x14ac:dyDescent="0.2">
      <c r="A4948" s="76">
        <f t="shared" si="77"/>
        <v>40489</v>
      </c>
      <c r="B4948" s="16">
        <v>158.21</v>
      </c>
      <c r="C4948" s="16">
        <v>99.3</v>
      </c>
      <c r="D4948" s="16">
        <v>22.6</v>
      </c>
      <c r="E4948" s="16">
        <v>20.100000000000001</v>
      </c>
      <c r="F4948" s="16">
        <v>24.4</v>
      </c>
      <c r="G4948" s="16">
        <v>9.4700000000000006</v>
      </c>
      <c r="H4948" s="16">
        <v>39.090000000000003</v>
      </c>
      <c r="I4948" s="16">
        <v>348.08</v>
      </c>
      <c r="J4948" s="16">
        <v>2.0699999999999998</v>
      </c>
      <c r="K4948" s="16">
        <v>225.4</v>
      </c>
      <c r="L4948" s="16">
        <f>J4948*'SR Adjusted'!$AE$11</f>
        <v>2.2211099999999999</v>
      </c>
      <c r="M4948" s="16">
        <f>K4948*'SR Adjusted'!$AE$11</f>
        <v>241.85419999999999</v>
      </c>
    </row>
    <row r="4949" spans="1:13" x14ac:dyDescent="0.2">
      <c r="A4949" s="76">
        <f t="shared" si="77"/>
        <v>40490</v>
      </c>
      <c r="B4949" s="16">
        <v>15.2</v>
      </c>
      <c r="C4949" s="16">
        <v>85.7</v>
      </c>
      <c r="D4949" s="16">
        <v>24</v>
      </c>
      <c r="E4949" s="16">
        <v>21</v>
      </c>
      <c r="F4949" s="16">
        <v>26.8</v>
      </c>
      <c r="G4949" s="16">
        <v>9.7200000000000006</v>
      </c>
      <c r="H4949" s="16">
        <v>32.18</v>
      </c>
      <c r="I4949" s="16">
        <v>333.68</v>
      </c>
      <c r="J4949" s="16">
        <v>13.46</v>
      </c>
      <c r="K4949" s="16">
        <v>1398</v>
      </c>
      <c r="L4949" s="16">
        <f>J4949*'SR Adjusted'!$AE$11</f>
        <v>14.44258</v>
      </c>
      <c r="M4949" s="16">
        <f>K4949*'SR Adjusted'!$AE$11</f>
        <v>1500.0539999999999</v>
      </c>
    </row>
    <row r="4950" spans="1:13" x14ac:dyDescent="0.2">
      <c r="A4950" s="76">
        <f t="shared" si="77"/>
        <v>40491</v>
      </c>
      <c r="B4950" s="16">
        <v>12.95</v>
      </c>
      <c r="C4950" s="16">
        <v>88.8</v>
      </c>
      <c r="D4950" s="16">
        <v>24</v>
      </c>
      <c r="E4950" s="16">
        <v>21.3</v>
      </c>
      <c r="F4950" s="16">
        <v>26.8</v>
      </c>
      <c r="G4950" s="16">
        <v>8.31</v>
      </c>
      <c r="H4950" s="16">
        <v>26.5</v>
      </c>
      <c r="I4950" s="16">
        <v>305.98</v>
      </c>
      <c r="J4950" s="16">
        <v>15.53</v>
      </c>
      <c r="K4950" s="16">
        <v>1310</v>
      </c>
      <c r="L4950" s="16">
        <f>J4950*'SR Adjusted'!$AE$11</f>
        <v>16.663689999999999</v>
      </c>
      <c r="M4950" s="16">
        <f>K4950*'SR Adjusted'!$AE$11</f>
        <v>1405.6299999999999</v>
      </c>
    </row>
    <row r="4951" spans="1:13" x14ac:dyDescent="0.2">
      <c r="A4951" s="76">
        <f t="shared" si="77"/>
        <v>40492</v>
      </c>
      <c r="B4951" s="16">
        <v>6.85</v>
      </c>
      <c r="C4951" s="16">
        <v>92.9</v>
      </c>
      <c r="D4951" s="16">
        <v>23.8</v>
      </c>
      <c r="E4951" s="16">
        <v>21.1</v>
      </c>
      <c r="F4951" s="16">
        <v>25.7</v>
      </c>
      <c r="G4951" s="16">
        <v>7.73</v>
      </c>
      <c r="H4951" s="16">
        <v>23.39</v>
      </c>
      <c r="I4951" s="16">
        <v>284.52999999999997</v>
      </c>
      <c r="J4951" s="16">
        <v>14.58</v>
      </c>
      <c r="K4951" s="16">
        <v>1165</v>
      </c>
      <c r="L4951" s="16">
        <f>J4951*'SR Adjusted'!$AE$11</f>
        <v>15.64434</v>
      </c>
      <c r="M4951" s="16">
        <f>K4951*'SR Adjusted'!$AE$11</f>
        <v>1250.0449999999998</v>
      </c>
    </row>
    <row r="4952" spans="1:13" x14ac:dyDescent="0.2">
      <c r="A4952" s="76">
        <f t="shared" si="77"/>
        <v>40493</v>
      </c>
      <c r="B4952" s="16">
        <v>0.25</v>
      </c>
      <c r="C4952" s="16">
        <v>86.6</v>
      </c>
      <c r="D4952" s="16">
        <v>24.8</v>
      </c>
      <c r="E4952" s="16">
        <v>22.9</v>
      </c>
      <c r="F4952" s="16">
        <v>27.6</v>
      </c>
      <c r="G4952" s="16">
        <v>5.5</v>
      </c>
      <c r="H4952" s="16">
        <v>17.149999999999999</v>
      </c>
      <c r="I4952" s="16">
        <v>308.08</v>
      </c>
      <c r="J4952" s="16">
        <v>19.03</v>
      </c>
      <c r="K4952" s="16">
        <v>1187</v>
      </c>
      <c r="L4952" s="16">
        <f>J4952*'SR Adjusted'!$AE$11</f>
        <v>20.41919</v>
      </c>
      <c r="M4952" s="16">
        <f>K4952*'SR Adjusted'!$AE$11</f>
        <v>1273.6509999999998</v>
      </c>
    </row>
    <row r="4953" spans="1:13" x14ac:dyDescent="0.2">
      <c r="A4953" s="76">
        <f t="shared" si="77"/>
        <v>40494</v>
      </c>
      <c r="B4953" s="16">
        <v>18.03</v>
      </c>
      <c r="C4953" s="16">
        <v>92.9</v>
      </c>
      <c r="D4953" s="16">
        <v>24.5</v>
      </c>
      <c r="E4953" s="16">
        <v>22.4</v>
      </c>
      <c r="F4953" s="16">
        <v>26.5</v>
      </c>
      <c r="G4953" s="16">
        <v>7.13</v>
      </c>
      <c r="H4953" s="16">
        <v>29.85</v>
      </c>
      <c r="I4953" s="16">
        <v>294.56</v>
      </c>
      <c r="J4953" s="16">
        <v>11.62</v>
      </c>
      <c r="K4953" s="16">
        <v>1355</v>
      </c>
      <c r="L4953" s="16">
        <f>J4953*'SR Adjusted'!$AE$11</f>
        <v>12.468259999999999</v>
      </c>
      <c r="M4953" s="16">
        <f>K4953*'SR Adjusted'!$AE$11</f>
        <v>1453.915</v>
      </c>
    </row>
    <row r="4954" spans="1:13" x14ac:dyDescent="0.2">
      <c r="A4954" s="76">
        <f t="shared" si="77"/>
        <v>40495</v>
      </c>
      <c r="B4954" s="16">
        <v>20.57</v>
      </c>
      <c r="C4954" s="16">
        <v>95.6</v>
      </c>
      <c r="D4954" s="16">
        <v>23.8</v>
      </c>
      <c r="E4954" s="16">
        <v>21.9</v>
      </c>
      <c r="F4954" s="16">
        <v>27.5</v>
      </c>
      <c r="G4954" s="16">
        <v>6.34</v>
      </c>
      <c r="H4954" s="16">
        <v>26.5</v>
      </c>
      <c r="I4954" s="16">
        <v>276.47000000000003</v>
      </c>
      <c r="J4954" s="16">
        <v>13.15</v>
      </c>
      <c r="K4954" s="16">
        <v>1140</v>
      </c>
      <c r="L4954" s="16">
        <f>J4954*'SR Adjusted'!$AE$11</f>
        <v>14.10995</v>
      </c>
      <c r="M4954" s="16">
        <f>K4954*'SR Adjusted'!$AE$11</f>
        <v>1223.22</v>
      </c>
    </row>
    <row r="4955" spans="1:13" x14ac:dyDescent="0.2">
      <c r="A4955" s="76">
        <f t="shared" si="77"/>
        <v>40496</v>
      </c>
      <c r="B4955" s="16">
        <v>71.37</v>
      </c>
      <c r="C4955" s="16">
        <v>99.6</v>
      </c>
      <c r="D4955" s="16">
        <v>21.8</v>
      </c>
      <c r="E4955" s="16">
        <v>20.100000000000001</v>
      </c>
      <c r="F4955" s="16">
        <v>24.1</v>
      </c>
      <c r="G4955" s="16">
        <v>10.01</v>
      </c>
      <c r="H4955" s="16">
        <v>33.450000000000003</v>
      </c>
      <c r="I4955" s="16">
        <v>273.99</v>
      </c>
      <c r="J4955" s="16">
        <v>4.5599999999999996</v>
      </c>
      <c r="K4955" s="16">
        <v>584.20000000000005</v>
      </c>
      <c r="L4955" s="16">
        <f>J4955*'SR Adjusted'!$AE$11</f>
        <v>4.892879999999999</v>
      </c>
      <c r="M4955" s="16">
        <f>K4955*'SR Adjusted'!$AE$11</f>
        <v>626.84659999999997</v>
      </c>
    </row>
    <row r="4956" spans="1:13" x14ac:dyDescent="0.2">
      <c r="A4956" s="76">
        <f t="shared" si="77"/>
        <v>40497</v>
      </c>
      <c r="B4956" s="16">
        <v>0.5</v>
      </c>
      <c r="C4956" s="16">
        <v>90.2</v>
      </c>
      <c r="D4956" s="16">
        <v>23.6</v>
      </c>
      <c r="E4956" s="16">
        <v>21.6</v>
      </c>
      <c r="F4956" s="16">
        <v>26.7</v>
      </c>
      <c r="G4956" s="16">
        <v>7</v>
      </c>
      <c r="H4956" s="16">
        <v>20.6</v>
      </c>
      <c r="I4956" s="16">
        <v>260.20999999999998</v>
      </c>
      <c r="J4956" s="16">
        <v>13.57</v>
      </c>
      <c r="K4956" s="16">
        <v>1173</v>
      </c>
      <c r="L4956" s="16">
        <f>J4956*'SR Adjusted'!$AE$11</f>
        <v>14.56061</v>
      </c>
      <c r="M4956" s="16">
        <f>K4956*'SR Adjusted'!$AE$11</f>
        <v>1258.6289999999999</v>
      </c>
    </row>
    <row r="4957" spans="1:13" x14ac:dyDescent="0.2">
      <c r="A4957" s="76">
        <f t="shared" si="77"/>
        <v>40498</v>
      </c>
      <c r="B4957" s="16">
        <v>0</v>
      </c>
      <c r="C4957" s="16">
        <v>86.7</v>
      </c>
      <c r="D4957" s="16">
        <v>24.6</v>
      </c>
      <c r="E4957" s="16">
        <v>22.6</v>
      </c>
      <c r="F4957" s="16">
        <v>29</v>
      </c>
      <c r="G4957" s="16">
        <v>1.69</v>
      </c>
      <c r="H4957" s="16">
        <v>19.97</v>
      </c>
      <c r="I4957" s="16">
        <v>151.38999999999999</v>
      </c>
      <c r="J4957" s="16">
        <v>17.649999999999999</v>
      </c>
      <c r="K4957" s="16">
        <v>1033</v>
      </c>
      <c r="L4957" s="16">
        <f>J4957*'SR Adjusted'!$AE$11</f>
        <v>18.938449999999996</v>
      </c>
      <c r="M4957" s="16">
        <f>K4957*'SR Adjusted'!$AE$11</f>
        <v>1108.4089999999999</v>
      </c>
    </row>
    <row r="4958" spans="1:13" x14ac:dyDescent="0.2">
      <c r="A4958" s="76">
        <f t="shared" si="77"/>
        <v>40499</v>
      </c>
      <c r="B4958" s="16">
        <v>9.1300000000000008</v>
      </c>
      <c r="C4958" s="16">
        <v>89.3</v>
      </c>
      <c r="D4958" s="16">
        <v>23.8</v>
      </c>
      <c r="E4958" s="16">
        <v>21.3</v>
      </c>
      <c r="F4958" s="16">
        <v>28.4</v>
      </c>
      <c r="G4958" s="16">
        <v>2.67</v>
      </c>
      <c r="H4958" s="16">
        <v>18.420000000000002</v>
      </c>
      <c r="I4958" s="16">
        <v>136.41999999999999</v>
      </c>
      <c r="J4958" s="16">
        <v>14.76</v>
      </c>
      <c r="K4958" s="16">
        <v>1221</v>
      </c>
      <c r="L4958" s="16">
        <f>J4958*'SR Adjusted'!$AE$11</f>
        <v>15.837479999999999</v>
      </c>
      <c r="M4958" s="16">
        <f>K4958*'SR Adjusted'!$AE$11</f>
        <v>1310.133</v>
      </c>
    </row>
    <row r="4959" spans="1:13" x14ac:dyDescent="0.2">
      <c r="A4959" s="76">
        <f t="shared" si="77"/>
        <v>40500</v>
      </c>
      <c r="B4959" s="16">
        <v>3.79</v>
      </c>
      <c r="C4959" s="16">
        <v>86.8</v>
      </c>
      <c r="D4959" s="16">
        <v>24.3</v>
      </c>
      <c r="E4959" s="16">
        <v>21.8</v>
      </c>
      <c r="F4959" s="16">
        <v>27.9</v>
      </c>
      <c r="G4959" s="16">
        <v>2.84</v>
      </c>
      <c r="H4959" s="16">
        <v>20.89</v>
      </c>
      <c r="I4959" s="16">
        <v>302.35000000000002</v>
      </c>
      <c r="J4959" s="16">
        <v>14.87</v>
      </c>
      <c r="K4959" s="16">
        <v>1385</v>
      </c>
      <c r="L4959" s="16">
        <f>J4959*'SR Adjusted'!$AE$11</f>
        <v>15.955509999999999</v>
      </c>
      <c r="M4959" s="16">
        <f>K4959*'SR Adjusted'!$AE$11</f>
        <v>1486.105</v>
      </c>
    </row>
    <row r="4960" spans="1:13" x14ac:dyDescent="0.2">
      <c r="A4960" s="76">
        <f t="shared" si="77"/>
        <v>40501</v>
      </c>
      <c r="B4960" s="16">
        <v>0.5</v>
      </c>
      <c r="C4960" s="16">
        <v>93.4</v>
      </c>
      <c r="D4960" s="16">
        <v>24.1</v>
      </c>
      <c r="E4960" s="16">
        <v>21.4</v>
      </c>
      <c r="F4960" s="16">
        <v>27.2</v>
      </c>
      <c r="G4960" s="16">
        <v>6.14</v>
      </c>
      <c r="H4960" s="16">
        <v>20.53</v>
      </c>
      <c r="I4960" s="16">
        <v>281.24</v>
      </c>
      <c r="J4960" s="16">
        <v>17.8</v>
      </c>
      <c r="K4960" s="16">
        <v>1085</v>
      </c>
      <c r="L4960" s="16">
        <f>J4960*'SR Adjusted'!$AE$11</f>
        <v>19.099399999999999</v>
      </c>
      <c r="M4960" s="16">
        <f>K4960*'SR Adjusted'!$AE$11</f>
        <v>1164.2049999999999</v>
      </c>
    </row>
    <row r="4961" spans="1:13" x14ac:dyDescent="0.2">
      <c r="A4961" s="76">
        <f t="shared" si="77"/>
        <v>40502</v>
      </c>
      <c r="B4961" s="16">
        <v>0</v>
      </c>
      <c r="C4961" s="16">
        <v>92</v>
      </c>
      <c r="D4961" s="16">
        <v>24.5</v>
      </c>
      <c r="E4961" s="16">
        <v>22.7</v>
      </c>
      <c r="F4961" s="16">
        <v>27.6</v>
      </c>
      <c r="G4961" s="16">
        <v>5.14</v>
      </c>
      <c r="H4961" s="16">
        <v>21.66</v>
      </c>
      <c r="I4961" s="16">
        <v>42.16</v>
      </c>
      <c r="J4961" s="16">
        <v>15.2</v>
      </c>
      <c r="K4961" s="16">
        <v>1344</v>
      </c>
      <c r="L4961" s="16">
        <f>J4961*'SR Adjusted'!$AE$11</f>
        <v>16.3096</v>
      </c>
      <c r="M4961" s="16">
        <f>K4961*'SR Adjusted'!$AE$11</f>
        <v>1442.1119999999999</v>
      </c>
    </row>
    <row r="4962" spans="1:13" x14ac:dyDescent="0.2">
      <c r="A4962" s="76">
        <f t="shared" si="77"/>
        <v>40503</v>
      </c>
      <c r="B4962" s="16">
        <v>16.98</v>
      </c>
      <c r="C4962" s="16">
        <v>97.8</v>
      </c>
      <c r="D4962" s="16">
        <v>23.8</v>
      </c>
      <c r="E4962" s="16">
        <v>22.2</v>
      </c>
      <c r="F4962" s="16">
        <v>27</v>
      </c>
      <c r="G4962" s="16">
        <v>6</v>
      </c>
      <c r="H4962" s="16">
        <v>20.71</v>
      </c>
      <c r="I4962" s="16">
        <v>299.89</v>
      </c>
      <c r="J4962" s="16">
        <v>11.17</v>
      </c>
      <c r="K4962" s="16">
        <v>1434</v>
      </c>
      <c r="L4962" s="16">
        <f>J4962*'SR Adjusted'!$AE$11</f>
        <v>11.98541</v>
      </c>
      <c r="M4962" s="16">
        <f>K4962*'SR Adjusted'!$AE$11</f>
        <v>1538.682</v>
      </c>
    </row>
    <row r="4963" spans="1:13" x14ac:dyDescent="0.2">
      <c r="A4963" s="76">
        <f t="shared" si="77"/>
        <v>40504</v>
      </c>
      <c r="B4963" s="16">
        <v>6.09</v>
      </c>
      <c r="C4963" s="16">
        <v>98.3</v>
      </c>
      <c r="D4963" s="16">
        <v>23.5</v>
      </c>
      <c r="E4963" s="16">
        <v>22.2</v>
      </c>
      <c r="F4963" s="16">
        <v>25.2</v>
      </c>
      <c r="G4963" s="16">
        <v>5.47</v>
      </c>
      <c r="H4963" s="16">
        <v>19.690000000000001</v>
      </c>
      <c r="I4963" s="16">
        <v>279.29000000000002</v>
      </c>
      <c r="J4963" s="16">
        <v>5.76</v>
      </c>
      <c r="K4963" s="16">
        <v>811</v>
      </c>
      <c r="L4963" s="16">
        <f>J4963*'SR Adjusted'!$AE$11</f>
        <v>6.1804799999999993</v>
      </c>
      <c r="M4963" s="16">
        <f>K4963*'SR Adjusted'!$AE$11</f>
        <v>870.20299999999997</v>
      </c>
    </row>
    <row r="4964" spans="1:13" x14ac:dyDescent="0.2">
      <c r="A4964" s="76">
        <f t="shared" si="77"/>
        <v>40505</v>
      </c>
      <c r="B4964" s="16">
        <v>13.71</v>
      </c>
      <c r="C4964" s="16">
        <v>90.6</v>
      </c>
      <c r="D4964" s="16">
        <v>24.4</v>
      </c>
      <c r="E4964" s="16">
        <v>22</v>
      </c>
      <c r="F4964" s="16">
        <v>27.8</v>
      </c>
      <c r="G4964" s="16">
        <v>4.88</v>
      </c>
      <c r="H4964" s="16">
        <v>22.47</v>
      </c>
      <c r="I4964" s="16">
        <v>106.45</v>
      </c>
      <c r="J4964" s="16">
        <v>16.66</v>
      </c>
      <c r="K4964" s="16">
        <v>1167</v>
      </c>
      <c r="L4964" s="16">
        <f>J4964*'SR Adjusted'!$AE$11</f>
        <v>17.876179999999998</v>
      </c>
      <c r="M4964" s="16">
        <f>K4964*'SR Adjusted'!$AE$11</f>
        <v>1252.191</v>
      </c>
    </row>
    <row r="4965" spans="1:13" x14ac:dyDescent="0.2">
      <c r="A4965" s="76">
        <f t="shared" si="77"/>
        <v>40506</v>
      </c>
      <c r="B4965" s="16">
        <v>28.42</v>
      </c>
      <c r="C4965" s="16">
        <v>98.4</v>
      </c>
      <c r="D4965" s="16">
        <v>22.9</v>
      </c>
      <c r="E4965" s="16">
        <v>21.9</v>
      </c>
      <c r="F4965" s="16">
        <v>25</v>
      </c>
      <c r="G4965" s="16">
        <v>7.43</v>
      </c>
      <c r="H4965" s="16">
        <v>22.65</v>
      </c>
      <c r="I4965" s="16">
        <v>251.74</v>
      </c>
      <c r="J4965" s="16">
        <v>9.33</v>
      </c>
      <c r="K4965" s="16">
        <v>776.8</v>
      </c>
      <c r="L4965" s="16">
        <f>J4965*'SR Adjusted'!$AE$11</f>
        <v>10.011089999999999</v>
      </c>
      <c r="M4965" s="16">
        <f>K4965*'SR Adjusted'!$AE$11</f>
        <v>833.50639999999987</v>
      </c>
    </row>
    <row r="4966" spans="1:13" x14ac:dyDescent="0.2">
      <c r="A4966" s="76">
        <f t="shared" si="77"/>
        <v>40507</v>
      </c>
      <c r="B4966" s="16">
        <v>11.42</v>
      </c>
      <c r="C4966" s="16">
        <v>95.3</v>
      </c>
      <c r="D4966" s="16">
        <v>23.9</v>
      </c>
      <c r="E4966" s="16">
        <v>22.3</v>
      </c>
      <c r="F4966" s="16">
        <v>27.5</v>
      </c>
      <c r="G4966" s="16">
        <v>6.31</v>
      </c>
      <c r="H4966" s="16">
        <v>23.71</v>
      </c>
      <c r="I4966" s="16">
        <v>255.37</v>
      </c>
      <c r="J4966" s="16">
        <v>13.74</v>
      </c>
      <c r="K4966" s="16">
        <v>1209</v>
      </c>
      <c r="L4966" s="16">
        <f>J4966*'SR Adjusted'!$AE$11</f>
        <v>14.74302</v>
      </c>
      <c r="M4966" s="16">
        <f>K4966*'SR Adjusted'!$AE$11</f>
        <v>1297.2569999999998</v>
      </c>
    </row>
    <row r="4967" spans="1:13" x14ac:dyDescent="0.2">
      <c r="A4967" s="76">
        <f t="shared" si="77"/>
        <v>40508</v>
      </c>
      <c r="B4967" s="16">
        <v>0.5</v>
      </c>
      <c r="C4967" s="16">
        <v>94</v>
      </c>
      <c r="D4967" s="16">
        <v>24.5</v>
      </c>
      <c r="E4967" s="16">
        <v>22.5</v>
      </c>
      <c r="F4967" s="16">
        <v>27.7</v>
      </c>
      <c r="G4967" s="16">
        <v>6.12</v>
      </c>
      <c r="H4967" s="16">
        <v>20.43</v>
      </c>
      <c r="I4967" s="16">
        <v>271.23</v>
      </c>
      <c r="J4967" s="16">
        <v>16.350000000000001</v>
      </c>
      <c r="K4967" s="16">
        <v>1301</v>
      </c>
      <c r="L4967" s="16">
        <f>J4967*'SR Adjusted'!$AE$11</f>
        <v>17.54355</v>
      </c>
      <c r="M4967" s="16">
        <f>K4967*'SR Adjusted'!$AE$11</f>
        <v>1395.973</v>
      </c>
    </row>
    <row r="4968" spans="1:13" x14ac:dyDescent="0.2">
      <c r="A4968" s="76">
        <f t="shared" si="77"/>
        <v>40509</v>
      </c>
      <c r="B4968" s="16">
        <v>1.77</v>
      </c>
      <c r="C4968" s="16">
        <v>95.1</v>
      </c>
      <c r="D4968" s="16">
        <v>24.2</v>
      </c>
      <c r="E4968" s="16">
        <v>23.1</v>
      </c>
      <c r="F4968" s="16">
        <v>26.4</v>
      </c>
      <c r="G4968" s="16">
        <v>4.9800000000000004</v>
      </c>
      <c r="H4968" s="16">
        <v>19.02</v>
      </c>
      <c r="I4968" s="16">
        <v>291.2</v>
      </c>
      <c r="J4968" s="16">
        <v>11.79</v>
      </c>
      <c r="K4968" s="16">
        <v>900</v>
      </c>
      <c r="L4968" s="16">
        <f>J4968*'SR Adjusted'!$AE$11</f>
        <v>12.650669999999998</v>
      </c>
      <c r="M4968" s="16">
        <f>K4968*'SR Adjusted'!$AE$11</f>
        <v>965.69999999999993</v>
      </c>
    </row>
    <row r="4969" spans="1:13" x14ac:dyDescent="0.2">
      <c r="A4969" s="76">
        <f t="shared" si="77"/>
        <v>40510</v>
      </c>
      <c r="B4969" s="16">
        <v>42.89</v>
      </c>
      <c r="C4969" s="16">
        <v>98.5</v>
      </c>
      <c r="D4969" s="16">
        <v>23.4</v>
      </c>
      <c r="E4969" s="16">
        <v>21.9</v>
      </c>
      <c r="F4969" s="16">
        <v>25</v>
      </c>
      <c r="G4969" s="16">
        <v>7.04</v>
      </c>
      <c r="H4969" s="16">
        <v>21.41</v>
      </c>
      <c r="I4969" s="16">
        <v>296.77999999999997</v>
      </c>
      <c r="J4969" s="16">
        <v>3.08</v>
      </c>
      <c r="K4969" s="16">
        <v>208.4</v>
      </c>
      <c r="L4969" s="16">
        <f>J4969*'SR Adjusted'!$AE$11</f>
        <v>3.30484</v>
      </c>
      <c r="M4969" s="16">
        <f>K4969*'SR Adjusted'!$AE$11</f>
        <v>223.61320000000001</v>
      </c>
    </row>
    <row r="4970" spans="1:13" x14ac:dyDescent="0.2">
      <c r="A4970" s="76">
        <f t="shared" si="77"/>
        <v>40511</v>
      </c>
      <c r="B4970" s="16">
        <v>51.25</v>
      </c>
      <c r="C4970" s="16">
        <v>100</v>
      </c>
      <c r="D4970" s="16">
        <v>23.1</v>
      </c>
      <c r="E4970" s="16">
        <v>22</v>
      </c>
      <c r="F4970" s="16">
        <v>24.2</v>
      </c>
      <c r="G4970" s="16">
        <v>8.2200000000000006</v>
      </c>
      <c r="H4970" s="16">
        <v>23.99</v>
      </c>
      <c r="I4970" s="16">
        <v>266.89</v>
      </c>
      <c r="J4970" s="16">
        <v>5.53</v>
      </c>
      <c r="K4970" s="16">
        <v>944</v>
      </c>
      <c r="L4970" s="16">
        <f>J4970*'SR Adjusted'!$AE$11</f>
        <v>5.9336900000000004</v>
      </c>
      <c r="M4970" s="16">
        <f>K4970*'SR Adjusted'!$AE$11</f>
        <v>1012.9119999999999</v>
      </c>
    </row>
    <row r="4971" spans="1:13" x14ac:dyDescent="0.2">
      <c r="A4971" s="76">
        <f t="shared" si="77"/>
        <v>40512</v>
      </c>
      <c r="B4971" s="16">
        <v>18.52</v>
      </c>
      <c r="C4971" s="16">
        <v>98.1</v>
      </c>
      <c r="D4971" s="16">
        <v>23.2</v>
      </c>
      <c r="E4971" s="16">
        <v>22</v>
      </c>
      <c r="F4971" s="16">
        <v>25.9</v>
      </c>
      <c r="G4971" s="16">
        <v>3.76</v>
      </c>
      <c r="H4971" s="16">
        <v>19.09</v>
      </c>
      <c r="I4971" s="16">
        <v>211.16</v>
      </c>
      <c r="J4971" s="16">
        <v>5.41</v>
      </c>
      <c r="K4971" s="16">
        <v>356.1</v>
      </c>
      <c r="L4971" s="16">
        <f>J4971*'SR Adjusted'!$AE$11</f>
        <v>5.8049299999999997</v>
      </c>
      <c r="M4971" s="16">
        <f>K4971*'SR Adjusted'!$AE$11</f>
        <v>382.09530000000001</v>
      </c>
    </row>
    <row r="4972" spans="1:13" x14ac:dyDescent="0.2">
      <c r="A4972" s="76">
        <f t="shared" si="77"/>
        <v>40513</v>
      </c>
      <c r="B4972" s="16">
        <v>62.96</v>
      </c>
      <c r="C4972" s="16">
        <v>98.2</v>
      </c>
      <c r="D4972" s="16">
        <v>23.7</v>
      </c>
      <c r="E4972" s="16">
        <v>22.4</v>
      </c>
      <c r="F4972" s="16">
        <v>28.4</v>
      </c>
      <c r="G4972" s="16">
        <v>2.93</v>
      </c>
      <c r="H4972" s="16">
        <v>18.559999999999999</v>
      </c>
      <c r="I4972" s="16">
        <v>94.57</v>
      </c>
      <c r="J4972" s="16">
        <v>8.25</v>
      </c>
      <c r="K4972" s="16">
        <v>1327</v>
      </c>
      <c r="L4972" s="16">
        <f>J4972*'SR Adjusted'!$AE$11</f>
        <v>8.8522499999999997</v>
      </c>
      <c r="M4972" s="16">
        <f>K4972*'SR Adjusted'!$AE$11</f>
        <v>1423.8709999999999</v>
      </c>
    </row>
    <row r="4973" spans="1:13" x14ac:dyDescent="0.2">
      <c r="A4973" s="76">
        <f t="shared" si="77"/>
        <v>40514</v>
      </c>
      <c r="B4973" s="16">
        <v>66.239999999999995</v>
      </c>
      <c r="C4973" s="16">
        <v>98.6</v>
      </c>
      <c r="D4973" s="16">
        <v>22.7</v>
      </c>
      <c r="E4973" s="16">
        <v>21.2</v>
      </c>
      <c r="F4973" s="16">
        <v>25.4</v>
      </c>
      <c r="G4973" s="16">
        <v>3.84</v>
      </c>
      <c r="H4973" s="16">
        <v>18.100000000000001</v>
      </c>
      <c r="I4973" s="16">
        <v>125.98</v>
      </c>
      <c r="J4973" s="16">
        <v>5.65</v>
      </c>
      <c r="K4973" s="16">
        <v>1297</v>
      </c>
      <c r="L4973" s="16">
        <f>J4973*'SR Adjusted'!$AE$11</f>
        <v>6.0624500000000001</v>
      </c>
      <c r="M4973" s="16">
        <f>K4973*'SR Adjusted'!$AE$11</f>
        <v>1391.681</v>
      </c>
    </row>
    <row r="4974" spans="1:13" x14ac:dyDescent="0.2">
      <c r="A4974" s="76">
        <f t="shared" si="77"/>
        <v>40515</v>
      </c>
      <c r="B4974" s="16">
        <v>96.75</v>
      </c>
      <c r="C4974" s="16">
        <v>97.7</v>
      </c>
      <c r="D4974" s="16">
        <v>22.3</v>
      </c>
      <c r="E4974" s="16">
        <v>20.3</v>
      </c>
      <c r="F4974" s="16">
        <v>24.6</v>
      </c>
      <c r="G4974" s="16">
        <v>6.64</v>
      </c>
      <c r="H4974" s="16">
        <v>20.64</v>
      </c>
      <c r="I4974" s="16">
        <v>325.3</v>
      </c>
      <c r="J4974" s="16">
        <v>6.1</v>
      </c>
      <c r="K4974" s="16">
        <v>564.79999999999995</v>
      </c>
      <c r="L4974" s="16">
        <f>J4974*'SR Adjusted'!$AE$11</f>
        <v>6.5452999999999992</v>
      </c>
      <c r="M4974" s="16">
        <f>K4974*'SR Adjusted'!$AE$11</f>
        <v>606.03039999999987</v>
      </c>
    </row>
    <row r="4975" spans="1:13" x14ac:dyDescent="0.2">
      <c r="A4975" s="76">
        <f t="shared" si="77"/>
        <v>40516</v>
      </c>
      <c r="B4975" s="16">
        <v>9.14</v>
      </c>
      <c r="C4975" s="16">
        <v>90</v>
      </c>
      <c r="D4975" s="16">
        <v>24.3</v>
      </c>
      <c r="E4975" s="16">
        <v>21.5</v>
      </c>
      <c r="F4975" s="16">
        <v>26.6</v>
      </c>
      <c r="G4975" s="16">
        <v>8.4600000000000009</v>
      </c>
      <c r="H4975" s="16">
        <v>24.73</v>
      </c>
      <c r="I4975" s="16">
        <v>22.4</v>
      </c>
      <c r="J4975" s="16">
        <v>15.92</v>
      </c>
      <c r="K4975" s="16">
        <v>1203</v>
      </c>
      <c r="L4975" s="16">
        <f>J4975*'SR Adjusted'!$AE$11</f>
        <v>17.082159999999998</v>
      </c>
      <c r="M4975" s="16">
        <f>K4975*'SR Adjusted'!$AE$11</f>
        <v>1290.819</v>
      </c>
    </row>
    <row r="4976" spans="1:13" x14ac:dyDescent="0.2">
      <c r="A4976" s="76">
        <f t="shared" si="77"/>
        <v>40517</v>
      </c>
      <c r="B4976" s="16">
        <v>0.5</v>
      </c>
      <c r="C4976" s="16">
        <v>86.7</v>
      </c>
      <c r="D4976" s="16">
        <v>24.7</v>
      </c>
      <c r="E4976" s="16">
        <v>22.3</v>
      </c>
      <c r="F4976" s="16">
        <v>26.5</v>
      </c>
      <c r="G4976" s="16">
        <v>9.5299999999999994</v>
      </c>
      <c r="H4976" s="16">
        <v>27.24</v>
      </c>
      <c r="I4976" s="16">
        <v>21.22</v>
      </c>
      <c r="J4976" s="16">
        <v>14.09</v>
      </c>
      <c r="K4976" s="16">
        <v>1223</v>
      </c>
      <c r="L4976" s="16">
        <f>J4976*'SR Adjusted'!$AE$11</f>
        <v>15.11857</v>
      </c>
      <c r="M4976" s="16">
        <f>K4976*'SR Adjusted'!$AE$11</f>
        <v>1312.279</v>
      </c>
    </row>
    <row r="4977" spans="1:13" x14ac:dyDescent="0.2">
      <c r="A4977" s="76">
        <f t="shared" si="77"/>
        <v>40518</v>
      </c>
      <c r="B4977" s="16">
        <v>17.510000000000002</v>
      </c>
      <c r="C4977" s="16">
        <v>92.3</v>
      </c>
      <c r="D4977" s="16">
        <v>23.6</v>
      </c>
      <c r="E4977" s="16">
        <v>20.399999999999999</v>
      </c>
      <c r="F4977" s="16">
        <v>25.1</v>
      </c>
      <c r="G4977" s="16">
        <v>8.9600000000000009</v>
      </c>
      <c r="H4977" s="16">
        <v>29.32</v>
      </c>
      <c r="I4977" s="16">
        <v>350.27</v>
      </c>
      <c r="J4977" s="16">
        <v>8.18</v>
      </c>
      <c r="K4977" s="16">
        <v>812</v>
      </c>
      <c r="L4977" s="16">
        <f>J4977*'SR Adjusted'!$AE$11</f>
        <v>8.7771399999999993</v>
      </c>
      <c r="M4977" s="16">
        <f>K4977*'SR Adjusted'!$AE$11</f>
        <v>871.27599999999995</v>
      </c>
    </row>
    <row r="4978" spans="1:13" x14ac:dyDescent="0.2">
      <c r="A4978" s="76">
        <f t="shared" si="77"/>
        <v>40519</v>
      </c>
      <c r="B4978" s="16">
        <v>157.66999999999999</v>
      </c>
      <c r="C4978" s="16">
        <v>98.9</v>
      </c>
      <c r="D4978" s="16">
        <v>22.1</v>
      </c>
      <c r="E4978" s="16">
        <v>20.100000000000001</v>
      </c>
      <c r="F4978" s="16">
        <v>24</v>
      </c>
      <c r="G4978" s="16">
        <v>10.52</v>
      </c>
      <c r="H4978" s="16">
        <v>29.88</v>
      </c>
      <c r="I4978" s="16">
        <v>331.2</v>
      </c>
      <c r="J4978" s="16">
        <v>0.74</v>
      </c>
      <c r="K4978" s="16">
        <v>87.9</v>
      </c>
      <c r="L4978" s="16">
        <f>J4978*'SR Adjusted'!$AE$11</f>
        <v>0.79401999999999995</v>
      </c>
      <c r="M4978" s="16">
        <f>K4978*'SR Adjusted'!$AE$11</f>
        <v>94.316699999999997</v>
      </c>
    </row>
    <row r="4979" spans="1:13" x14ac:dyDescent="0.2">
      <c r="A4979" s="76">
        <f t="shared" si="77"/>
        <v>40520</v>
      </c>
      <c r="B4979" s="16">
        <v>178.01</v>
      </c>
      <c r="C4979" s="16">
        <v>100</v>
      </c>
      <c r="D4979" s="16">
        <v>21.2</v>
      </c>
      <c r="E4979" s="16">
        <v>19.899999999999999</v>
      </c>
      <c r="F4979" s="16">
        <v>22.8</v>
      </c>
      <c r="G4979" s="16">
        <v>9.31</v>
      </c>
      <c r="H4979" s="16">
        <v>29.21</v>
      </c>
      <c r="I4979" s="16">
        <v>275.39</v>
      </c>
      <c r="J4979" s="16">
        <v>0.34</v>
      </c>
      <c r="K4979" s="16">
        <v>19.98</v>
      </c>
      <c r="L4979" s="16">
        <f>J4979*'SR Adjusted'!$AE$11</f>
        <v>0.36482000000000003</v>
      </c>
      <c r="M4979" s="16">
        <f>K4979*'SR Adjusted'!$AE$11</f>
        <v>21.43854</v>
      </c>
    </row>
    <row r="4980" spans="1:13" x14ac:dyDescent="0.2">
      <c r="A4980" s="76">
        <f t="shared" si="77"/>
        <v>40521</v>
      </c>
      <c r="B4980" s="16">
        <v>14.71</v>
      </c>
      <c r="C4980" s="16">
        <v>95.6</v>
      </c>
      <c r="D4980" s="16">
        <v>22.6</v>
      </c>
      <c r="E4980" s="16">
        <v>20.9</v>
      </c>
      <c r="F4980" s="16">
        <v>24.4</v>
      </c>
      <c r="G4980" s="16">
        <v>12.25</v>
      </c>
      <c r="H4980" s="16">
        <v>36.619999999999997</v>
      </c>
      <c r="I4980" s="16">
        <v>329.78</v>
      </c>
      <c r="J4980" s="16">
        <v>4.87</v>
      </c>
      <c r="K4980" s="16">
        <v>557.79999999999995</v>
      </c>
      <c r="L4980" s="16">
        <f>J4980*'SR Adjusted'!$AE$11</f>
        <v>5.2255099999999999</v>
      </c>
      <c r="M4980" s="16">
        <f>K4980*'SR Adjusted'!$AE$11</f>
        <v>598.51939999999991</v>
      </c>
    </row>
    <row r="4981" spans="1:13" x14ac:dyDescent="0.2">
      <c r="A4981" s="76">
        <f t="shared" si="77"/>
        <v>40522</v>
      </c>
      <c r="B4981" s="16">
        <v>9.36</v>
      </c>
      <c r="C4981" s="16">
        <v>89.3</v>
      </c>
      <c r="D4981" s="16">
        <v>23</v>
      </c>
      <c r="E4981" s="16">
        <v>20.6</v>
      </c>
      <c r="F4981" s="16">
        <v>24.3</v>
      </c>
      <c r="G4981" s="16">
        <v>10.45</v>
      </c>
      <c r="H4981" s="16">
        <v>28.47</v>
      </c>
      <c r="I4981" s="16">
        <v>321.11</v>
      </c>
      <c r="J4981" s="16">
        <v>3.35</v>
      </c>
      <c r="K4981" s="16">
        <v>359.7</v>
      </c>
      <c r="L4981" s="16">
        <f>J4981*'SR Adjusted'!$AE$11</f>
        <v>3.5945499999999999</v>
      </c>
      <c r="M4981" s="16">
        <f>K4981*'SR Adjusted'!$AE$11</f>
        <v>385.95809999999994</v>
      </c>
    </row>
    <row r="4982" spans="1:13" x14ac:dyDescent="0.2">
      <c r="A4982" s="76">
        <f t="shared" si="77"/>
        <v>40523</v>
      </c>
      <c r="B4982" s="16">
        <v>4.78</v>
      </c>
      <c r="C4982" s="16">
        <v>92.5</v>
      </c>
      <c r="D4982" s="16">
        <v>23.6</v>
      </c>
      <c r="E4982" s="16">
        <v>21.4</v>
      </c>
      <c r="F4982" s="16">
        <v>25.8</v>
      </c>
      <c r="G4982" s="16">
        <v>8.3699999999999992</v>
      </c>
      <c r="H4982" s="16">
        <v>25.72</v>
      </c>
      <c r="I4982" s="16">
        <v>326.79000000000002</v>
      </c>
      <c r="J4982" s="16">
        <v>10.77</v>
      </c>
      <c r="K4982" s="16">
        <v>1155</v>
      </c>
      <c r="L4982" s="16">
        <f>J4982*'SR Adjusted'!$AE$11</f>
        <v>11.556209999999998</v>
      </c>
      <c r="M4982" s="16">
        <f>K4982*'SR Adjusted'!$AE$11</f>
        <v>1239.3150000000001</v>
      </c>
    </row>
    <row r="4983" spans="1:13" x14ac:dyDescent="0.2">
      <c r="A4983" s="76">
        <f t="shared" si="77"/>
        <v>40524</v>
      </c>
      <c r="B4983" s="16">
        <v>73.13</v>
      </c>
      <c r="C4983" s="16">
        <v>100</v>
      </c>
      <c r="D4983" s="16">
        <v>22.5</v>
      </c>
      <c r="E4983" s="16">
        <v>21.2</v>
      </c>
      <c r="F4983" s="16">
        <v>24</v>
      </c>
      <c r="G4983" s="16">
        <v>8.15</v>
      </c>
      <c r="H4983" s="16">
        <v>24.48</v>
      </c>
      <c r="I4983" s="16">
        <v>278.14999999999998</v>
      </c>
      <c r="J4983" s="16">
        <v>5.65</v>
      </c>
      <c r="K4983" s="16">
        <v>1008</v>
      </c>
      <c r="L4983" s="16">
        <f>J4983*'SR Adjusted'!$AE$11</f>
        <v>6.0624500000000001</v>
      </c>
      <c r="M4983" s="16">
        <f>K4983*'SR Adjusted'!$AE$11</f>
        <v>1081.5840000000001</v>
      </c>
    </row>
    <row r="4984" spans="1:13" x14ac:dyDescent="0.2">
      <c r="A4984" s="76">
        <f t="shared" si="77"/>
        <v>40525</v>
      </c>
      <c r="B4984" s="16">
        <v>36.799999999999997</v>
      </c>
      <c r="C4984" s="16">
        <v>97.2</v>
      </c>
      <c r="D4984" s="16">
        <v>22.8</v>
      </c>
      <c r="E4984" s="16">
        <v>21.2</v>
      </c>
      <c r="F4984" s="16">
        <v>24.6</v>
      </c>
      <c r="G4984" s="16">
        <v>9.91</v>
      </c>
      <c r="H4984" s="16">
        <v>32.6</v>
      </c>
      <c r="I4984" s="16">
        <v>322.43</v>
      </c>
      <c r="J4984" s="16">
        <v>4.4400000000000004</v>
      </c>
      <c r="K4984" s="16">
        <v>356.2</v>
      </c>
      <c r="L4984" s="16">
        <f>J4984*'SR Adjusted'!$AE$11</f>
        <v>4.7641200000000001</v>
      </c>
      <c r="M4984" s="16">
        <f>K4984*'SR Adjusted'!$AE$11</f>
        <v>382.20259999999996</v>
      </c>
    </row>
    <row r="4985" spans="1:13" x14ac:dyDescent="0.2">
      <c r="A4985" s="76">
        <f t="shared" si="77"/>
        <v>40526</v>
      </c>
      <c r="B4985" s="16">
        <v>22.8</v>
      </c>
      <c r="C4985" s="16">
        <v>95.2</v>
      </c>
      <c r="D4985" s="16">
        <v>21.8</v>
      </c>
      <c r="E4985" s="16">
        <v>20.3</v>
      </c>
      <c r="F4985" s="16">
        <v>23.6</v>
      </c>
      <c r="G4985" s="16">
        <v>13.4</v>
      </c>
      <c r="H4985" s="16">
        <v>33.159999999999997</v>
      </c>
      <c r="I4985" s="16">
        <v>5.81</v>
      </c>
      <c r="J4985" s="16">
        <v>3.9</v>
      </c>
      <c r="K4985" s="16">
        <v>272</v>
      </c>
      <c r="L4985" s="16">
        <f>J4985*'SR Adjusted'!$AE$11</f>
        <v>4.1846999999999994</v>
      </c>
      <c r="M4985" s="16">
        <f>K4985*'SR Adjusted'!$AE$11</f>
        <v>291.85599999999999</v>
      </c>
    </row>
    <row r="4986" spans="1:13" x14ac:dyDescent="0.2">
      <c r="A4986" s="76">
        <f t="shared" si="77"/>
        <v>40527</v>
      </c>
      <c r="B4986" s="16">
        <v>6.58</v>
      </c>
      <c r="C4986" s="16">
        <v>92.9</v>
      </c>
      <c r="D4986" s="16">
        <v>22.4</v>
      </c>
      <c r="E4986" s="16">
        <v>20.6</v>
      </c>
      <c r="F4986" s="16">
        <v>24.8</v>
      </c>
      <c r="G4986" s="16">
        <v>10</v>
      </c>
      <c r="H4986" s="16">
        <v>31.01</v>
      </c>
      <c r="I4986" s="16">
        <v>7.03</v>
      </c>
      <c r="J4986" s="16">
        <v>10.94</v>
      </c>
      <c r="K4986" s="16">
        <v>1157</v>
      </c>
      <c r="L4986" s="16">
        <f>J4986*'SR Adjusted'!$AE$11</f>
        <v>11.738619999999999</v>
      </c>
      <c r="M4986" s="16">
        <f>K4986*'SR Adjusted'!$AE$11</f>
        <v>1241.461</v>
      </c>
    </row>
    <row r="4987" spans="1:13" x14ac:dyDescent="0.2">
      <c r="A4987" s="76">
        <f t="shared" si="77"/>
        <v>40528</v>
      </c>
      <c r="B4987" s="16">
        <v>1.77</v>
      </c>
      <c r="C4987" s="16">
        <v>86.4</v>
      </c>
      <c r="D4987" s="16">
        <v>23.2</v>
      </c>
      <c r="E4987" s="16">
        <v>20.7</v>
      </c>
      <c r="F4987" s="16">
        <v>24.8</v>
      </c>
      <c r="G4987" s="16">
        <v>8.1999999999999993</v>
      </c>
      <c r="H4987" s="16">
        <v>22.26</v>
      </c>
      <c r="I4987" s="16">
        <v>7.71</v>
      </c>
      <c r="J4987" s="16">
        <v>10.89</v>
      </c>
      <c r="K4987" s="16">
        <v>1107</v>
      </c>
      <c r="L4987" s="16">
        <f>J4987*'SR Adjusted'!$AE$11</f>
        <v>11.68497</v>
      </c>
      <c r="M4987" s="16">
        <f>K4987*'SR Adjusted'!$AE$11</f>
        <v>1187.8109999999999</v>
      </c>
    </row>
    <row r="4988" spans="1:13" x14ac:dyDescent="0.2">
      <c r="A4988" s="76">
        <f t="shared" si="77"/>
        <v>40529</v>
      </c>
      <c r="B4988" s="16">
        <v>0</v>
      </c>
      <c r="C4988" s="16">
        <v>90.2</v>
      </c>
      <c r="D4988" s="16">
        <v>23.1</v>
      </c>
      <c r="E4988" s="16">
        <v>21.4</v>
      </c>
      <c r="F4988" s="16">
        <v>25.6</v>
      </c>
      <c r="G4988" s="16">
        <v>5.28</v>
      </c>
      <c r="H4988" s="16">
        <v>19.399999999999999</v>
      </c>
      <c r="I4988" s="16">
        <v>304.85000000000002</v>
      </c>
      <c r="J4988" s="16">
        <v>13.56</v>
      </c>
      <c r="K4988" s="16">
        <v>1169</v>
      </c>
      <c r="L4988" s="16">
        <f>J4988*'SR Adjusted'!$AE$11</f>
        <v>14.54988</v>
      </c>
      <c r="M4988" s="16">
        <f>K4988*'SR Adjusted'!$AE$11</f>
        <v>1254.337</v>
      </c>
    </row>
    <row r="4989" spans="1:13" x14ac:dyDescent="0.2">
      <c r="A4989" s="76">
        <f t="shared" si="77"/>
        <v>40530</v>
      </c>
      <c r="B4989" s="16">
        <v>2.0299999999999998</v>
      </c>
      <c r="C4989" s="16">
        <v>93.1</v>
      </c>
      <c r="D4989" s="16">
        <v>23.4</v>
      </c>
      <c r="E4989" s="16">
        <v>22.6</v>
      </c>
      <c r="F4989" s="16">
        <v>25.6</v>
      </c>
      <c r="G4989" s="16">
        <v>7.06</v>
      </c>
      <c r="H4989" s="16">
        <v>26.28</v>
      </c>
      <c r="I4989" s="16">
        <v>290.89</v>
      </c>
      <c r="J4989" s="16">
        <v>11.48</v>
      </c>
      <c r="K4989" s="16">
        <v>1374</v>
      </c>
      <c r="L4989" s="16">
        <f>J4989*'SR Adjusted'!$AE$11</f>
        <v>12.31804</v>
      </c>
      <c r="M4989" s="16">
        <f>K4989*'SR Adjusted'!$AE$11</f>
        <v>1474.3019999999999</v>
      </c>
    </row>
    <row r="4990" spans="1:13" x14ac:dyDescent="0.2">
      <c r="A4990" s="76">
        <f t="shared" si="77"/>
        <v>40531</v>
      </c>
      <c r="B4990" s="16">
        <v>9.65</v>
      </c>
      <c r="C4990" s="16">
        <v>97.1</v>
      </c>
      <c r="D4990" s="16">
        <v>23.6</v>
      </c>
      <c r="E4990" s="16">
        <v>22</v>
      </c>
      <c r="F4990" s="16">
        <v>25.7</v>
      </c>
      <c r="G4990" s="16">
        <v>5.87</v>
      </c>
      <c r="H4990" s="16">
        <v>16.829999999999998</v>
      </c>
      <c r="I4990" s="16">
        <v>328.34</v>
      </c>
      <c r="J4990" s="16">
        <v>8.41</v>
      </c>
      <c r="K4990" s="16">
        <v>1328</v>
      </c>
      <c r="L4990" s="16">
        <f>J4990*'SR Adjusted'!$AE$11</f>
        <v>9.02393</v>
      </c>
      <c r="M4990" s="16">
        <f>K4990*'SR Adjusted'!$AE$11</f>
        <v>1424.944</v>
      </c>
    </row>
    <row r="4991" spans="1:13" x14ac:dyDescent="0.2">
      <c r="A4991" s="76">
        <f t="shared" si="77"/>
        <v>40532</v>
      </c>
      <c r="B4991" s="16">
        <v>5.84</v>
      </c>
      <c r="C4991" s="16">
        <v>88.7</v>
      </c>
      <c r="D4991" s="16">
        <v>23.8</v>
      </c>
      <c r="E4991" s="16">
        <v>21.8</v>
      </c>
      <c r="F4991" s="16">
        <v>26.2</v>
      </c>
      <c r="G4991" s="16">
        <v>8.43</v>
      </c>
      <c r="H4991" s="16">
        <v>22.97</v>
      </c>
      <c r="I4991" s="16">
        <v>35.33</v>
      </c>
      <c r="J4991" s="16">
        <v>14.78</v>
      </c>
      <c r="K4991" s="16">
        <v>1222</v>
      </c>
      <c r="L4991" s="16">
        <f>J4991*'SR Adjusted'!$AE$11</f>
        <v>15.858939999999999</v>
      </c>
      <c r="M4991" s="16">
        <f>K4991*'SR Adjusted'!$AE$11</f>
        <v>1311.2059999999999</v>
      </c>
    </row>
    <row r="4992" spans="1:13" x14ac:dyDescent="0.2">
      <c r="A4992" s="76">
        <f t="shared" si="77"/>
        <v>40533</v>
      </c>
      <c r="B4992" s="16">
        <v>0</v>
      </c>
      <c r="C4992" s="16">
        <v>83.2</v>
      </c>
      <c r="D4992" s="16">
        <v>23.7</v>
      </c>
      <c r="E4992" s="16">
        <v>22</v>
      </c>
      <c r="F4992" s="16">
        <v>25.7</v>
      </c>
      <c r="G4992" s="16">
        <v>8.9700000000000006</v>
      </c>
      <c r="H4992" s="16">
        <v>24.98</v>
      </c>
      <c r="I4992" s="16">
        <v>344.26</v>
      </c>
      <c r="J4992" s="16">
        <v>15.36</v>
      </c>
      <c r="K4992" s="16">
        <v>1230</v>
      </c>
      <c r="L4992" s="16">
        <f>J4992*'SR Adjusted'!$AE$11</f>
        <v>16.481279999999998</v>
      </c>
      <c r="M4992" s="16">
        <f>K4992*'SR Adjusted'!$AE$11</f>
        <v>1319.79</v>
      </c>
    </row>
    <row r="4993" spans="1:13" x14ac:dyDescent="0.2">
      <c r="A4993" s="76">
        <f t="shared" si="77"/>
        <v>40534</v>
      </c>
      <c r="B4993" s="16">
        <v>9.6300000000000008</v>
      </c>
      <c r="C4993" s="16">
        <v>95.9</v>
      </c>
      <c r="D4993" s="16">
        <v>22.2</v>
      </c>
      <c r="E4993" s="16">
        <v>20.399999999999999</v>
      </c>
      <c r="F4993" s="16">
        <v>24.4</v>
      </c>
      <c r="G4993" s="16">
        <v>7.26</v>
      </c>
      <c r="H4993" s="16">
        <v>22.58</v>
      </c>
      <c r="I4993" s="16">
        <v>337.77</v>
      </c>
      <c r="J4993" s="16">
        <v>9.68</v>
      </c>
      <c r="K4993" s="16">
        <v>1386</v>
      </c>
      <c r="L4993" s="16">
        <f>J4993*'SR Adjusted'!$AE$11</f>
        <v>10.38664</v>
      </c>
      <c r="M4993" s="16">
        <f>K4993*'SR Adjusted'!$AE$11</f>
        <v>1487.1779999999999</v>
      </c>
    </row>
    <row r="4994" spans="1:13" x14ac:dyDescent="0.2">
      <c r="A4994" s="76">
        <f t="shared" si="77"/>
        <v>40535</v>
      </c>
      <c r="B4994" s="16">
        <v>7.61</v>
      </c>
      <c r="C4994" s="16">
        <v>95</v>
      </c>
      <c r="D4994" s="16">
        <v>22.9</v>
      </c>
      <c r="E4994" s="16">
        <v>21.9</v>
      </c>
      <c r="F4994" s="16">
        <v>24.3</v>
      </c>
      <c r="G4994" s="16">
        <v>8.7200000000000006</v>
      </c>
      <c r="H4994" s="16">
        <v>27.06</v>
      </c>
      <c r="I4994" s="16">
        <v>307.41000000000003</v>
      </c>
      <c r="J4994" s="16">
        <v>6.26</v>
      </c>
      <c r="K4994" s="16">
        <v>1035</v>
      </c>
      <c r="L4994" s="16">
        <f>J4994*'SR Adjusted'!$AE$11</f>
        <v>6.7169799999999995</v>
      </c>
      <c r="M4994" s="16">
        <f>K4994*'SR Adjusted'!$AE$11</f>
        <v>1110.5550000000001</v>
      </c>
    </row>
    <row r="4995" spans="1:13" x14ac:dyDescent="0.2">
      <c r="A4995" s="76">
        <f t="shared" si="77"/>
        <v>40536</v>
      </c>
      <c r="B4995" s="16">
        <v>14.97</v>
      </c>
      <c r="C4995" s="16">
        <v>96.3</v>
      </c>
      <c r="D4995" s="16">
        <v>23.3</v>
      </c>
      <c r="E4995" s="16">
        <v>21.7</v>
      </c>
      <c r="F4995" s="16">
        <v>27</v>
      </c>
      <c r="G4995" s="16">
        <v>8.27</v>
      </c>
      <c r="H4995" s="16">
        <v>28.47</v>
      </c>
      <c r="I4995" s="16">
        <v>289.42</v>
      </c>
      <c r="J4995" s="16">
        <v>13.76</v>
      </c>
      <c r="K4995" s="16">
        <v>1237</v>
      </c>
      <c r="L4995" s="16">
        <f>J4995*'SR Adjusted'!$AE$11</f>
        <v>14.764479999999999</v>
      </c>
      <c r="M4995" s="16">
        <f>K4995*'SR Adjusted'!$AE$11</f>
        <v>1327.3009999999999</v>
      </c>
    </row>
    <row r="4996" spans="1:13" x14ac:dyDescent="0.2">
      <c r="A4996" s="76">
        <f t="shared" si="77"/>
        <v>40537</v>
      </c>
      <c r="B4996" s="16">
        <v>100.33</v>
      </c>
      <c r="C4996" s="16">
        <v>99.1</v>
      </c>
      <c r="D4996" s="16">
        <v>22.9</v>
      </c>
      <c r="E4996" s="16">
        <v>22</v>
      </c>
      <c r="F4996" s="16">
        <v>24.5</v>
      </c>
      <c r="G4996" s="16">
        <v>8.07</v>
      </c>
      <c r="H4996" s="16">
        <v>28.05</v>
      </c>
      <c r="I4996" s="16">
        <v>275.14999999999998</v>
      </c>
      <c r="J4996" s="16">
        <v>7.77</v>
      </c>
      <c r="K4996" s="16">
        <v>909</v>
      </c>
      <c r="L4996" s="16">
        <f>J4996*'SR Adjusted'!$AE$11</f>
        <v>8.3372099999999989</v>
      </c>
      <c r="M4996" s="16">
        <f>K4996*'SR Adjusted'!$AE$11</f>
        <v>975.35699999999997</v>
      </c>
    </row>
    <row r="4997" spans="1:13" x14ac:dyDescent="0.2">
      <c r="A4997" s="76">
        <f t="shared" ref="A4997:A5060" si="78">A4996+1</f>
        <v>40538</v>
      </c>
      <c r="B4997" s="16">
        <v>106.4</v>
      </c>
      <c r="C4997" s="16">
        <v>98.8</v>
      </c>
      <c r="D4997" s="16">
        <v>22.7</v>
      </c>
      <c r="E4997" s="16">
        <v>21</v>
      </c>
      <c r="F4997" s="16">
        <v>24.3</v>
      </c>
      <c r="G4997" s="16">
        <v>10.23</v>
      </c>
      <c r="H4997" s="16">
        <v>36.94</v>
      </c>
      <c r="I4997" s="16">
        <v>350.86</v>
      </c>
      <c r="J4997" s="16">
        <v>2.95</v>
      </c>
      <c r="K4997" s="16">
        <v>518.5</v>
      </c>
      <c r="L4997" s="16">
        <f>J4997*'SR Adjusted'!$AE$11</f>
        <v>3.1653500000000001</v>
      </c>
      <c r="M4997" s="16">
        <f>K4997*'SR Adjusted'!$AE$11</f>
        <v>556.35050000000001</v>
      </c>
    </row>
    <row r="4998" spans="1:13" x14ac:dyDescent="0.2">
      <c r="A4998" s="76">
        <f t="shared" si="78"/>
        <v>40539</v>
      </c>
      <c r="B4998" s="16">
        <v>18.48</v>
      </c>
      <c r="C4998" s="16">
        <v>94</v>
      </c>
      <c r="D4998" s="16">
        <v>23.2</v>
      </c>
      <c r="E4998" s="16">
        <v>21.7</v>
      </c>
      <c r="F4998" s="16">
        <v>24.6</v>
      </c>
      <c r="G4998" s="16">
        <v>13.02</v>
      </c>
      <c r="H4998" s="16">
        <v>33.76</v>
      </c>
      <c r="I4998" s="16">
        <v>341.42</v>
      </c>
      <c r="J4998" s="16">
        <v>4.5599999999999996</v>
      </c>
      <c r="K4998" s="16">
        <v>722</v>
      </c>
      <c r="L4998" s="16">
        <f>J4998*'SR Adjusted'!$AE$11</f>
        <v>4.892879999999999</v>
      </c>
      <c r="M4998" s="16">
        <f>K4998*'SR Adjusted'!$AE$11</f>
        <v>774.70600000000002</v>
      </c>
    </row>
    <row r="4999" spans="1:13" x14ac:dyDescent="0.2">
      <c r="A4999" s="76">
        <f t="shared" si="78"/>
        <v>40540</v>
      </c>
      <c r="B4999" s="16">
        <v>29.2</v>
      </c>
      <c r="C4999" s="16">
        <v>100</v>
      </c>
      <c r="D4999" s="16">
        <v>23.3</v>
      </c>
      <c r="E4999" s="16">
        <v>22.4</v>
      </c>
      <c r="F4999" s="16">
        <v>24.3</v>
      </c>
      <c r="G4999" s="16">
        <v>13.42</v>
      </c>
      <c r="H4999" s="16">
        <v>33.76</v>
      </c>
      <c r="I4999" s="16">
        <v>5.75</v>
      </c>
      <c r="J4999" s="16">
        <v>3.87</v>
      </c>
      <c r="K4999" s="16">
        <v>593.5</v>
      </c>
      <c r="L4999" s="16">
        <f>J4999*'SR Adjusted'!$AE$11</f>
        <v>4.1525100000000004</v>
      </c>
      <c r="M4999" s="16">
        <f>K4999*'SR Adjusted'!$AE$11</f>
        <v>636.82549999999992</v>
      </c>
    </row>
    <row r="5000" spans="1:13" x14ac:dyDescent="0.2">
      <c r="A5000" s="76">
        <f t="shared" si="78"/>
        <v>40541</v>
      </c>
      <c r="B5000" s="16">
        <v>6.85</v>
      </c>
      <c r="C5000" s="16">
        <v>96.7</v>
      </c>
      <c r="D5000" s="16">
        <v>24.7</v>
      </c>
      <c r="E5000" s="16">
        <v>23.3</v>
      </c>
      <c r="F5000" s="16">
        <v>26.4</v>
      </c>
      <c r="G5000" s="16">
        <v>10.42</v>
      </c>
      <c r="H5000" s="16">
        <v>27.45</v>
      </c>
      <c r="I5000" s="16">
        <v>34.130000000000003</v>
      </c>
      <c r="J5000" s="16">
        <v>14.26</v>
      </c>
      <c r="K5000" s="16">
        <v>921</v>
      </c>
      <c r="L5000" s="16">
        <f>J5000*'SR Adjusted'!$AE$11</f>
        <v>15.300979999999999</v>
      </c>
      <c r="M5000" s="16">
        <f>K5000*'SR Adjusted'!$AE$11</f>
        <v>988.23299999999995</v>
      </c>
    </row>
    <row r="5001" spans="1:13" x14ac:dyDescent="0.2">
      <c r="A5001" s="76">
        <f t="shared" si="78"/>
        <v>40542</v>
      </c>
      <c r="B5001" s="16">
        <v>5.32</v>
      </c>
      <c r="C5001" s="16">
        <v>97</v>
      </c>
      <c r="D5001" s="16">
        <v>24.2</v>
      </c>
      <c r="E5001" s="16">
        <v>22.9</v>
      </c>
      <c r="F5001" s="16">
        <v>26.4</v>
      </c>
      <c r="G5001" s="16">
        <v>5.09</v>
      </c>
      <c r="H5001" s="16">
        <v>19.510000000000002</v>
      </c>
      <c r="I5001" s="16">
        <v>64.86</v>
      </c>
      <c r="J5001" s="16">
        <v>8.67</v>
      </c>
      <c r="K5001" s="16">
        <v>1306</v>
      </c>
      <c r="L5001" s="16">
        <f>J5001*'SR Adjusted'!$AE$11</f>
        <v>9.3029099999999989</v>
      </c>
      <c r="M5001" s="16">
        <f>K5001*'SR Adjusted'!$AE$11</f>
        <v>1401.338</v>
      </c>
    </row>
    <row r="5002" spans="1:13" x14ac:dyDescent="0.2">
      <c r="A5002" s="76">
        <f t="shared" si="78"/>
        <v>40543</v>
      </c>
      <c r="B5002" s="16">
        <v>0</v>
      </c>
      <c r="C5002" s="16">
        <v>95.7</v>
      </c>
      <c r="D5002" s="16">
        <v>24.5</v>
      </c>
      <c r="E5002" s="16">
        <v>22.7</v>
      </c>
      <c r="F5002" s="16">
        <v>26.9</v>
      </c>
      <c r="G5002" s="16">
        <v>6.84</v>
      </c>
      <c r="H5002" s="16">
        <v>26.74</v>
      </c>
      <c r="I5002" s="16">
        <v>2.2999999999999998</v>
      </c>
      <c r="J5002" s="16">
        <v>15.57</v>
      </c>
      <c r="K5002" s="16">
        <v>1225</v>
      </c>
      <c r="L5002" s="16">
        <f>J5002*'SR Adjusted'!$AE$11</f>
        <v>16.706610000000001</v>
      </c>
      <c r="M5002" s="16">
        <f>K5002*'SR Adjusted'!$AE$11</f>
        <v>1314.425</v>
      </c>
    </row>
    <row r="5003" spans="1:13" x14ac:dyDescent="0.2">
      <c r="A5003" s="76">
        <f t="shared" si="78"/>
        <v>40544</v>
      </c>
      <c r="B5003" s="16">
        <v>0</v>
      </c>
      <c r="C5003" s="16">
        <v>93.7</v>
      </c>
      <c r="D5003" s="16">
        <v>24.8</v>
      </c>
      <c r="E5003" s="16">
        <v>23</v>
      </c>
      <c r="F5003" s="16">
        <v>27.7</v>
      </c>
      <c r="G5003" s="16">
        <v>5.37</v>
      </c>
      <c r="H5003" s="16">
        <v>19.62</v>
      </c>
      <c r="I5003" s="16">
        <v>50.01</v>
      </c>
      <c r="J5003" s="16">
        <v>12.58</v>
      </c>
      <c r="K5003" s="16">
        <v>1222</v>
      </c>
      <c r="L5003" s="16">
        <f>J5003*'SR Adjusted'!$AE$11</f>
        <v>13.498339999999999</v>
      </c>
      <c r="M5003" s="16">
        <f>K5003*'SR Adjusted'!$AE$11</f>
        <v>1311.2059999999999</v>
      </c>
    </row>
    <row r="5004" spans="1:13" x14ac:dyDescent="0.2">
      <c r="A5004" s="76">
        <f t="shared" si="78"/>
        <v>40545</v>
      </c>
      <c r="B5004" s="16">
        <v>0</v>
      </c>
      <c r="C5004" s="16">
        <v>91.6</v>
      </c>
      <c r="D5004" s="16">
        <v>24.6</v>
      </c>
      <c r="E5004" s="16">
        <v>23.2</v>
      </c>
      <c r="F5004" s="16">
        <v>26.5</v>
      </c>
      <c r="G5004" s="16">
        <v>10.050000000000001</v>
      </c>
      <c r="H5004" s="16">
        <v>27.98</v>
      </c>
      <c r="I5004" s="16">
        <v>50.61</v>
      </c>
      <c r="J5004" s="16">
        <v>16.91</v>
      </c>
      <c r="K5004" s="16">
        <v>1135</v>
      </c>
      <c r="L5004" s="16">
        <f>J5004*'SR Adjusted'!$AE$11</f>
        <v>18.14443</v>
      </c>
      <c r="M5004" s="16">
        <f>K5004*'SR Adjusted'!$AE$11</f>
        <v>1217.855</v>
      </c>
    </row>
    <row r="5005" spans="1:13" x14ac:dyDescent="0.2">
      <c r="A5005" s="76">
        <f t="shared" si="78"/>
        <v>40546</v>
      </c>
      <c r="B5005" s="16">
        <v>0</v>
      </c>
      <c r="C5005" s="16">
        <v>89.7</v>
      </c>
      <c r="D5005" s="16">
        <v>24</v>
      </c>
      <c r="E5005" s="16">
        <v>23.2</v>
      </c>
      <c r="F5005" s="16">
        <v>25.8</v>
      </c>
      <c r="G5005" s="16">
        <v>9.35</v>
      </c>
      <c r="H5005" s="16">
        <v>25.79</v>
      </c>
      <c r="I5005" s="16">
        <v>346.73</v>
      </c>
      <c r="J5005" s="16">
        <v>12.85</v>
      </c>
      <c r="K5005" s="16">
        <v>1222</v>
      </c>
      <c r="L5005" s="16">
        <f>J5005*'SR Adjusted'!$AE$11</f>
        <v>13.788049999999998</v>
      </c>
      <c r="M5005" s="16">
        <f>K5005*'SR Adjusted'!$AE$11</f>
        <v>1311.2059999999999</v>
      </c>
    </row>
    <row r="5006" spans="1:13" x14ac:dyDescent="0.2">
      <c r="A5006" s="76">
        <f t="shared" si="78"/>
        <v>40547</v>
      </c>
      <c r="B5006" s="16">
        <v>5.84</v>
      </c>
      <c r="C5006" s="16">
        <v>93.7</v>
      </c>
      <c r="D5006" s="16">
        <v>23.8</v>
      </c>
      <c r="E5006" s="16">
        <v>21.6</v>
      </c>
      <c r="F5006" s="16">
        <v>26</v>
      </c>
      <c r="G5006" s="16">
        <v>7.45</v>
      </c>
      <c r="H5006" s="16">
        <v>28.61</v>
      </c>
      <c r="I5006" s="16">
        <v>344.26</v>
      </c>
      <c r="J5006" s="16">
        <v>12.31</v>
      </c>
      <c r="K5006" s="16">
        <v>1402</v>
      </c>
      <c r="L5006" s="16">
        <f>J5006*'SR Adjusted'!$AE$11</f>
        <v>13.208629999999999</v>
      </c>
      <c r="M5006" s="16">
        <f>K5006*'SR Adjusted'!$AE$11</f>
        <v>1504.346</v>
      </c>
    </row>
    <row r="5007" spans="1:13" x14ac:dyDescent="0.2">
      <c r="A5007" s="76">
        <f t="shared" si="78"/>
        <v>40548</v>
      </c>
      <c r="B5007" s="16">
        <v>14.21</v>
      </c>
      <c r="C5007" s="16">
        <v>92.5</v>
      </c>
      <c r="D5007" s="16">
        <v>24.1</v>
      </c>
      <c r="E5007" s="16">
        <v>22.4</v>
      </c>
      <c r="F5007" s="16">
        <v>25.5</v>
      </c>
      <c r="G5007" s="16">
        <v>10.050000000000001</v>
      </c>
      <c r="H5007" s="16">
        <v>27.98</v>
      </c>
      <c r="I5007" s="16">
        <v>39.950000000000003</v>
      </c>
      <c r="J5007" s="16">
        <v>9.6300000000000008</v>
      </c>
      <c r="K5007" s="16">
        <v>1316</v>
      </c>
      <c r="L5007" s="16">
        <f>J5007*'SR Adjusted'!$AE$11</f>
        <v>10.332990000000001</v>
      </c>
      <c r="M5007" s="16">
        <f>K5007*'SR Adjusted'!$AE$11</f>
        <v>1412.068</v>
      </c>
    </row>
    <row r="5008" spans="1:13" x14ac:dyDescent="0.2">
      <c r="A5008" s="76">
        <f t="shared" si="78"/>
        <v>40549</v>
      </c>
      <c r="B5008" s="16">
        <v>33.270000000000003</v>
      </c>
      <c r="C5008" s="16">
        <v>95.3</v>
      </c>
      <c r="D5008" s="16">
        <v>23.7</v>
      </c>
      <c r="E5008" s="16">
        <v>21.8</v>
      </c>
      <c r="F5008" s="16">
        <v>27.1</v>
      </c>
      <c r="G5008" s="16">
        <v>8.02</v>
      </c>
      <c r="H5008" s="16">
        <v>25.19</v>
      </c>
      <c r="I5008" s="16">
        <v>348.31</v>
      </c>
      <c r="J5008" s="16">
        <v>17.2</v>
      </c>
      <c r="K5008" s="16">
        <v>1321</v>
      </c>
      <c r="L5008" s="16">
        <f>J5008*'SR Adjusted'!$AE$11</f>
        <v>18.455599999999997</v>
      </c>
      <c r="M5008" s="16">
        <f>K5008*'SR Adjusted'!$AE$11</f>
        <v>1417.433</v>
      </c>
    </row>
    <row r="5009" spans="1:13" x14ac:dyDescent="0.2">
      <c r="A5009" s="76">
        <f t="shared" si="78"/>
        <v>40550</v>
      </c>
      <c r="B5009" s="16">
        <v>0</v>
      </c>
      <c r="C5009" s="16">
        <v>99.2</v>
      </c>
      <c r="D5009" s="16">
        <v>22.8</v>
      </c>
      <c r="E5009" s="16">
        <v>21.8</v>
      </c>
      <c r="F5009" s="16">
        <v>25.3</v>
      </c>
      <c r="G5009" s="16">
        <v>8.24</v>
      </c>
      <c r="H5009" s="16">
        <v>26.14</v>
      </c>
      <c r="I5009" s="16">
        <v>279.52999999999997</v>
      </c>
      <c r="J5009" s="16">
        <v>8.44</v>
      </c>
      <c r="K5009" s="16">
        <v>1005</v>
      </c>
      <c r="L5009" s="16">
        <f>J5009*'SR Adjusted'!$AE$11</f>
        <v>9.0561199999999999</v>
      </c>
      <c r="M5009" s="16">
        <f>K5009*'SR Adjusted'!$AE$11</f>
        <v>1078.365</v>
      </c>
    </row>
    <row r="5010" spans="1:13" x14ac:dyDescent="0.2">
      <c r="A5010" s="76">
        <f t="shared" si="78"/>
        <v>40551</v>
      </c>
      <c r="B5010" s="16">
        <v>31.2</v>
      </c>
      <c r="C5010" s="16">
        <v>100</v>
      </c>
      <c r="D5010" s="16">
        <v>22</v>
      </c>
      <c r="E5010" s="16">
        <v>21.2</v>
      </c>
      <c r="F5010" s="16">
        <v>22.8</v>
      </c>
      <c r="G5010" s="16">
        <v>8.36</v>
      </c>
      <c r="H5010" s="16">
        <v>24.91</v>
      </c>
      <c r="I5010" s="16">
        <v>265.76</v>
      </c>
      <c r="J5010" s="16">
        <v>3.92</v>
      </c>
      <c r="K5010" s="16">
        <v>775.3</v>
      </c>
      <c r="L5010" s="16">
        <f>J5010*'SR Adjusted'!$AE$11</f>
        <v>4.2061599999999997</v>
      </c>
      <c r="M5010" s="16">
        <f>K5010*'SR Adjusted'!$AE$11</f>
        <v>831.89689999999996</v>
      </c>
    </row>
    <row r="5011" spans="1:13" x14ac:dyDescent="0.2">
      <c r="A5011" s="76">
        <f t="shared" si="78"/>
        <v>40552</v>
      </c>
      <c r="B5011" s="16">
        <v>37.08</v>
      </c>
      <c r="C5011" s="16">
        <v>99.5</v>
      </c>
      <c r="D5011" s="16">
        <v>22.7</v>
      </c>
      <c r="E5011" s="16">
        <v>21.7</v>
      </c>
      <c r="F5011" s="16">
        <v>25.9</v>
      </c>
      <c r="G5011" s="16">
        <v>8.44</v>
      </c>
      <c r="H5011" s="16">
        <v>28.93</v>
      </c>
      <c r="I5011" s="16">
        <v>271.7</v>
      </c>
      <c r="J5011" s="16">
        <v>8.07</v>
      </c>
      <c r="K5011" s="16">
        <v>1372</v>
      </c>
      <c r="L5011" s="16">
        <f>J5011*'SR Adjusted'!$AE$11</f>
        <v>8.6591100000000001</v>
      </c>
      <c r="M5011" s="16">
        <f>K5011*'SR Adjusted'!$AE$11</f>
        <v>1472.1559999999999</v>
      </c>
    </row>
    <row r="5012" spans="1:13" x14ac:dyDescent="0.2">
      <c r="A5012" s="76">
        <f t="shared" si="78"/>
        <v>40553</v>
      </c>
      <c r="B5012" s="16">
        <v>39.340000000000003</v>
      </c>
      <c r="C5012" s="16">
        <v>100</v>
      </c>
      <c r="D5012" s="16">
        <v>23</v>
      </c>
      <c r="E5012" s="16">
        <v>21.8</v>
      </c>
      <c r="F5012" s="16">
        <v>24.5</v>
      </c>
      <c r="G5012" s="16">
        <v>8.41</v>
      </c>
      <c r="H5012" s="16">
        <v>32.85</v>
      </c>
      <c r="I5012" s="16">
        <v>275.75</v>
      </c>
      <c r="J5012" s="16">
        <v>4.41</v>
      </c>
      <c r="K5012" s="16">
        <v>642.4</v>
      </c>
      <c r="L5012" s="16">
        <f>J5012*'SR Adjusted'!$AE$11</f>
        <v>4.7319300000000002</v>
      </c>
      <c r="M5012" s="16">
        <f>K5012*'SR Adjusted'!$AE$11</f>
        <v>689.29519999999991</v>
      </c>
    </row>
    <row r="5013" spans="1:13" x14ac:dyDescent="0.2">
      <c r="A5013" s="76">
        <f t="shared" si="78"/>
        <v>40554</v>
      </c>
      <c r="B5013" s="16">
        <v>0.25</v>
      </c>
      <c r="C5013" s="16">
        <v>96.5</v>
      </c>
      <c r="D5013" s="16">
        <v>24.9</v>
      </c>
      <c r="E5013" s="16">
        <v>23.9</v>
      </c>
      <c r="F5013" s="16">
        <v>26.9</v>
      </c>
      <c r="G5013" s="16">
        <v>10.69</v>
      </c>
      <c r="H5013" s="16">
        <v>31.65</v>
      </c>
      <c r="I5013" s="16">
        <v>40.98</v>
      </c>
      <c r="J5013" s="16">
        <v>14.94</v>
      </c>
      <c r="K5013" s="16">
        <v>1228</v>
      </c>
      <c r="L5013" s="16">
        <f>J5013*'SR Adjusted'!$AE$11</f>
        <v>16.030619999999999</v>
      </c>
      <c r="M5013" s="16">
        <f>K5013*'SR Adjusted'!$AE$11</f>
        <v>1317.644</v>
      </c>
    </row>
    <row r="5014" spans="1:13" x14ac:dyDescent="0.2">
      <c r="A5014" s="76">
        <f t="shared" si="78"/>
        <v>40555</v>
      </c>
      <c r="B5014" s="16">
        <v>0</v>
      </c>
      <c r="C5014" s="16">
        <v>92</v>
      </c>
      <c r="D5014" s="16">
        <v>25.1</v>
      </c>
      <c r="E5014" s="16">
        <v>23.8</v>
      </c>
      <c r="F5014" s="16">
        <v>26.6</v>
      </c>
      <c r="G5014" s="16">
        <v>13.02</v>
      </c>
      <c r="H5014" s="16">
        <v>30.73</v>
      </c>
      <c r="I5014" s="16">
        <v>42.06</v>
      </c>
      <c r="J5014" s="16">
        <v>17.02</v>
      </c>
      <c r="K5014" s="16">
        <v>1206</v>
      </c>
      <c r="L5014" s="16">
        <f>J5014*'SR Adjusted'!$AE$11</f>
        <v>18.262459999999997</v>
      </c>
      <c r="M5014" s="16">
        <f>K5014*'SR Adjusted'!$AE$11</f>
        <v>1294.038</v>
      </c>
    </row>
    <row r="5015" spans="1:13" x14ac:dyDescent="0.2">
      <c r="A5015" s="76">
        <f t="shared" si="78"/>
        <v>40556</v>
      </c>
      <c r="B5015" s="16">
        <v>0</v>
      </c>
      <c r="C5015" s="16">
        <v>93</v>
      </c>
      <c r="D5015" s="16">
        <v>24.8</v>
      </c>
      <c r="E5015" s="16">
        <v>23.1</v>
      </c>
      <c r="F5015" s="16">
        <v>26.8</v>
      </c>
      <c r="G5015" s="16">
        <v>12.16</v>
      </c>
      <c r="H5015" s="16">
        <v>30.76</v>
      </c>
      <c r="I5015" s="16">
        <v>36.4</v>
      </c>
      <c r="J5015" s="16">
        <v>17.260000000000002</v>
      </c>
      <c r="K5015" s="16">
        <v>1231</v>
      </c>
      <c r="L5015" s="16">
        <f>J5015*'SR Adjusted'!$AE$11</f>
        <v>18.51998</v>
      </c>
      <c r="M5015" s="16">
        <f>K5015*'SR Adjusted'!$AE$11</f>
        <v>1320.8630000000001</v>
      </c>
    </row>
    <row r="5016" spans="1:13" x14ac:dyDescent="0.2">
      <c r="A5016" s="76">
        <f t="shared" si="78"/>
        <v>40557</v>
      </c>
      <c r="B5016" s="16">
        <v>0.5</v>
      </c>
      <c r="C5016" s="16">
        <v>95.6</v>
      </c>
      <c r="D5016" s="16">
        <v>24.7</v>
      </c>
      <c r="E5016" s="16">
        <v>23.9</v>
      </c>
      <c r="F5016" s="16">
        <v>26.9</v>
      </c>
      <c r="G5016" s="16">
        <v>8.89</v>
      </c>
      <c r="H5016" s="16">
        <v>23.11</v>
      </c>
      <c r="I5016" s="16">
        <v>25.08</v>
      </c>
      <c r="J5016" s="16">
        <v>13.32</v>
      </c>
      <c r="K5016" s="16">
        <v>1262</v>
      </c>
      <c r="L5016" s="16">
        <f>J5016*'SR Adjusted'!$AE$11</f>
        <v>14.29236</v>
      </c>
      <c r="M5016" s="16">
        <f>K5016*'SR Adjusted'!$AE$11</f>
        <v>1354.126</v>
      </c>
    </row>
    <row r="5017" spans="1:13" x14ac:dyDescent="0.2">
      <c r="A5017" s="76">
        <f t="shared" si="78"/>
        <v>40558</v>
      </c>
      <c r="B5017" s="16">
        <v>11.68</v>
      </c>
      <c r="C5017" s="16">
        <v>97.8</v>
      </c>
      <c r="D5017" s="16">
        <v>24.5</v>
      </c>
      <c r="E5017" s="16">
        <v>22.7</v>
      </c>
      <c r="F5017" s="16">
        <v>25.8</v>
      </c>
      <c r="G5017" s="16">
        <v>8.39</v>
      </c>
      <c r="H5017" s="16">
        <v>25.47</v>
      </c>
      <c r="I5017" s="16">
        <v>38.299999999999997</v>
      </c>
      <c r="J5017" s="16">
        <v>7.54</v>
      </c>
      <c r="K5017" s="16">
        <v>1044</v>
      </c>
      <c r="L5017" s="16">
        <f>J5017*'SR Adjusted'!$AE$11</f>
        <v>8.0904199999999999</v>
      </c>
      <c r="M5017" s="16">
        <f>K5017*'SR Adjusted'!$AE$11</f>
        <v>1120.212</v>
      </c>
    </row>
    <row r="5018" spans="1:13" x14ac:dyDescent="0.2">
      <c r="A5018" s="76">
        <f t="shared" si="78"/>
        <v>40559</v>
      </c>
      <c r="B5018" s="16">
        <v>0.51</v>
      </c>
      <c r="C5018" s="16">
        <v>98.2</v>
      </c>
      <c r="D5018" s="16">
        <v>24.1</v>
      </c>
      <c r="E5018" s="16">
        <v>23</v>
      </c>
      <c r="F5018" s="16">
        <v>25.9</v>
      </c>
      <c r="G5018" s="16">
        <v>7.19</v>
      </c>
      <c r="H5018" s="16">
        <v>20.04</v>
      </c>
      <c r="I5018" s="16">
        <v>328.78</v>
      </c>
      <c r="J5018" s="16">
        <v>5.77</v>
      </c>
      <c r="K5018" s="16">
        <v>820</v>
      </c>
      <c r="L5018" s="16">
        <f>J5018*'SR Adjusted'!$AE$11</f>
        <v>6.191209999999999</v>
      </c>
      <c r="M5018" s="16">
        <f>K5018*'SR Adjusted'!$AE$11</f>
        <v>879.86</v>
      </c>
    </row>
    <row r="5019" spans="1:13" x14ac:dyDescent="0.2">
      <c r="A5019" s="76">
        <f t="shared" si="78"/>
        <v>40560</v>
      </c>
      <c r="B5019" s="16">
        <v>3.55</v>
      </c>
      <c r="C5019" s="16">
        <v>94.5</v>
      </c>
      <c r="D5019" s="16">
        <v>24.6</v>
      </c>
      <c r="E5019" s="16">
        <v>22.7</v>
      </c>
      <c r="F5019" s="16">
        <v>26.9</v>
      </c>
      <c r="G5019" s="16">
        <v>7.64</v>
      </c>
      <c r="H5019" s="16">
        <v>22.86</v>
      </c>
      <c r="I5019" s="16">
        <v>359.79</v>
      </c>
      <c r="J5019" s="16">
        <v>14.5</v>
      </c>
      <c r="K5019" s="16">
        <v>1160</v>
      </c>
      <c r="L5019" s="16">
        <f>J5019*'SR Adjusted'!$AE$11</f>
        <v>15.558499999999999</v>
      </c>
      <c r="M5019" s="16">
        <f>K5019*'SR Adjusted'!$AE$11</f>
        <v>1244.6799999999998</v>
      </c>
    </row>
    <row r="5020" spans="1:13" x14ac:dyDescent="0.2">
      <c r="A5020" s="76">
        <f t="shared" si="78"/>
        <v>40561</v>
      </c>
      <c r="B5020" s="16">
        <v>0</v>
      </c>
      <c r="C5020" s="16">
        <v>93.4</v>
      </c>
      <c r="D5020" s="16">
        <v>24.6</v>
      </c>
      <c r="E5020" s="16">
        <v>23.4</v>
      </c>
      <c r="F5020" s="16">
        <v>26.7</v>
      </c>
      <c r="G5020" s="16">
        <v>7.1</v>
      </c>
      <c r="H5020" s="16">
        <v>19.62</v>
      </c>
      <c r="I5020" s="16">
        <v>357.32</v>
      </c>
      <c r="J5020" s="16">
        <v>14.98</v>
      </c>
      <c r="K5020" s="16">
        <v>1181</v>
      </c>
      <c r="L5020" s="16">
        <f>J5020*'SR Adjusted'!$AE$11</f>
        <v>16.073540000000001</v>
      </c>
      <c r="M5020" s="16">
        <f>K5020*'SR Adjusted'!$AE$11</f>
        <v>1267.213</v>
      </c>
    </row>
    <row r="5021" spans="1:13" x14ac:dyDescent="0.2">
      <c r="A5021" s="76">
        <f t="shared" si="78"/>
        <v>40562</v>
      </c>
      <c r="B5021" s="16">
        <v>5.85</v>
      </c>
      <c r="C5021" s="16">
        <v>94.5</v>
      </c>
      <c r="D5021" s="16">
        <v>24.3</v>
      </c>
      <c r="E5021" s="16">
        <v>22.7</v>
      </c>
      <c r="F5021" s="16">
        <v>26.8</v>
      </c>
      <c r="G5021" s="16">
        <v>6.8</v>
      </c>
      <c r="H5021" s="16">
        <v>24.34</v>
      </c>
      <c r="I5021" s="16">
        <v>348.23</v>
      </c>
      <c r="J5021" s="16">
        <v>14.78</v>
      </c>
      <c r="K5021" s="16">
        <v>1264</v>
      </c>
      <c r="L5021" s="16">
        <f>J5021*'SR Adjusted'!$AE$11</f>
        <v>15.858939999999999</v>
      </c>
      <c r="M5021" s="16">
        <f>K5021*'SR Adjusted'!$AE$11</f>
        <v>1356.2719999999999</v>
      </c>
    </row>
    <row r="5022" spans="1:13" x14ac:dyDescent="0.2">
      <c r="A5022" s="76">
        <f t="shared" si="78"/>
        <v>40563</v>
      </c>
      <c r="B5022" s="16">
        <v>5.59</v>
      </c>
      <c r="C5022" s="16">
        <v>95.6</v>
      </c>
      <c r="D5022" s="16">
        <v>23.8</v>
      </c>
      <c r="E5022" s="16">
        <v>21.6</v>
      </c>
      <c r="F5022" s="16">
        <v>27.3</v>
      </c>
      <c r="G5022" s="16">
        <v>7.47</v>
      </c>
      <c r="H5022" s="16">
        <v>22.93</v>
      </c>
      <c r="I5022" s="16">
        <v>305.51</v>
      </c>
      <c r="J5022" s="16">
        <v>14.33</v>
      </c>
      <c r="K5022" s="16">
        <v>1234</v>
      </c>
      <c r="L5022" s="16">
        <f>J5022*'SR Adjusted'!$AE$11</f>
        <v>15.37609</v>
      </c>
      <c r="M5022" s="16">
        <f>K5022*'SR Adjusted'!$AE$11</f>
        <v>1324.0819999999999</v>
      </c>
    </row>
    <row r="5023" spans="1:13" x14ac:dyDescent="0.2">
      <c r="A5023" s="76">
        <f t="shared" si="78"/>
        <v>40564</v>
      </c>
      <c r="B5023" s="16">
        <v>0</v>
      </c>
      <c r="C5023" s="16">
        <v>93.7</v>
      </c>
      <c r="D5023" s="16">
        <v>24</v>
      </c>
      <c r="E5023" s="16">
        <v>22.3</v>
      </c>
      <c r="F5023" s="16">
        <v>27.4</v>
      </c>
      <c r="G5023" s="16">
        <v>5.54</v>
      </c>
      <c r="H5023" s="16">
        <v>19.579999999999998</v>
      </c>
      <c r="I5023" s="16">
        <v>301.39999999999998</v>
      </c>
      <c r="J5023" s="16">
        <v>16.54</v>
      </c>
      <c r="K5023" s="16">
        <v>1191</v>
      </c>
      <c r="L5023" s="16">
        <f>J5023*'SR Adjusted'!$AE$11</f>
        <v>17.747419999999998</v>
      </c>
      <c r="M5023" s="16">
        <f>K5023*'SR Adjusted'!$AE$11</f>
        <v>1277.943</v>
      </c>
    </row>
    <row r="5024" spans="1:13" x14ac:dyDescent="0.2">
      <c r="A5024" s="76">
        <f t="shared" si="78"/>
        <v>40565</v>
      </c>
      <c r="B5024" s="16">
        <v>0</v>
      </c>
      <c r="C5024" s="16">
        <v>86.7</v>
      </c>
      <c r="D5024" s="16">
        <v>24.1</v>
      </c>
      <c r="E5024" s="16">
        <v>22.9</v>
      </c>
      <c r="F5024" s="16">
        <v>26.7</v>
      </c>
      <c r="G5024" s="16">
        <v>6.2</v>
      </c>
      <c r="H5024" s="16">
        <v>16.760000000000002</v>
      </c>
      <c r="I5024" s="16">
        <v>11.26</v>
      </c>
      <c r="J5024" s="16">
        <v>17.75</v>
      </c>
      <c r="K5024" s="16">
        <v>1195</v>
      </c>
      <c r="L5024" s="16">
        <f>J5024*'SR Adjusted'!$AE$11</f>
        <v>19.045749999999998</v>
      </c>
      <c r="M5024" s="16">
        <f>K5024*'SR Adjusted'!$AE$11</f>
        <v>1282.2349999999999</v>
      </c>
    </row>
    <row r="5025" spans="1:13" x14ac:dyDescent="0.2">
      <c r="A5025" s="76">
        <f t="shared" si="78"/>
        <v>40566</v>
      </c>
      <c r="B5025" s="16">
        <v>0</v>
      </c>
      <c r="C5025" s="16">
        <v>84.3</v>
      </c>
      <c r="D5025" s="16">
        <v>23.9</v>
      </c>
      <c r="E5025" s="16">
        <v>22.8</v>
      </c>
      <c r="F5025" s="16">
        <v>25.8</v>
      </c>
      <c r="G5025" s="16">
        <v>7.47</v>
      </c>
      <c r="H5025" s="16">
        <v>19.190000000000001</v>
      </c>
      <c r="I5025" s="16">
        <v>334.46</v>
      </c>
      <c r="J5025" s="16">
        <v>18.04</v>
      </c>
      <c r="K5025" s="16">
        <v>914</v>
      </c>
      <c r="L5025" s="16">
        <f>J5025*'SR Adjusted'!$AE$11</f>
        <v>19.356919999999999</v>
      </c>
      <c r="M5025" s="16">
        <f>K5025*'SR Adjusted'!$AE$11</f>
        <v>980.72199999999998</v>
      </c>
    </row>
    <row r="5026" spans="1:13" x14ac:dyDescent="0.2">
      <c r="A5026" s="76">
        <f t="shared" si="78"/>
        <v>40567</v>
      </c>
      <c r="B5026" s="16">
        <v>9.4</v>
      </c>
      <c r="C5026" s="16">
        <v>92.6</v>
      </c>
      <c r="D5026" s="16">
        <v>24.2</v>
      </c>
      <c r="E5026" s="16">
        <v>21.2</v>
      </c>
      <c r="F5026" s="16">
        <v>26.7</v>
      </c>
      <c r="G5026" s="16">
        <v>7.76</v>
      </c>
      <c r="H5026" s="16">
        <v>22.19</v>
      </c>
      <c r="I5026" s="16">
        <v>335.99</v>
      </c>
      <c r="J5026" s="16">
        <v>14.71</v>
      </c>
      <c r="K5026" s="16">
        <v>1207</v>
      </c>
      <c r="L5026" s="16">
        <f>J5026*'SR Adjusted'!$AE$11</f>
        <v>15.78383</v>
      </c>
      <c r="M5026" s="16">
        <f>K5026*'SR Adjusted'!$AE$11</f>
        <v>1295.1109999999999</v>
      </c>
    </row>
    <row r="5027" spans="1:13" x14ac:dyDescent="0.2">
      <c r="A5027" s="76">
        <f t="shared" si="78"/>
        <v>40568</v>
      </c>
      <c r="B5027" s="16">
        <v>0.25</v>
      </c>
      <c r="C5027" s="16">
        <v>88.1</v>
      </c>
      <c r="D5027" s="16">
        <v>24.6</v>
      </c>
      <c r="E5027" s="16">
        <v>23.4</v>
      </c>
      <c r="F5027" s="16">
        <v>26.6</v>
      </c>
      <c r="G5027" s="16">
        <v>8.91</v>
      </c>
      <c r="H5027" s="16">
        <v>23.85</v>
      </c>
      <c r="I5027" s="16">
        <v>15.45</v>
      </c>
      <c r="J5027" s="16">
        <v>16.829999999999998</v>
      </c>
      <c r="K5027" s="16">
        <v>1164</v>
      </c>
      <c r="L5027" s="16">
        <f>J5027*'SR Adjusted'!$AE$11</f>
        <v>18.058589999999999</v>
      </c>
      <c r="M5027" s="16">
        <f>K5027*'SR Adjusted'!$AE$11</f>
        <v>1248.972</v>
      </c>
    </row>
    <row r="5028" spans="1:13" x14ac:dyDescent="0.2">
      <c r="A5028" s="76">
        <f t="shared" si="78"/>
        <v>40569</v>
      </c>
      <c r="B5028" s="16">
        <v>0.75</v>
      </c>
      <c r="C5028" s="16">
        <v>93.5</v>
      </c>
      <c r="D5028" s="16">
        <v>24.4</v>
      </c>
      <c r="E5028" s="16">
        <v>23.2</v>
      </c>
      <c r="F5028" s="16">
        <v>27.1</v>
      </c>
      <c r="G5028" s="16">
        <v>6.21</v>
      </c>
      <c r="H5028" s="16">
        <v>21.84</v>
      </c>
      <c r="I5028" s="16">
        <v>323.25</v>
      </c>
      <c r="J5028" s="16">
        <v>14.27</v>
      </c>
      <c r="K5028" s="16">
        <v>1190</v>
      </c>
      <c r="L5028" s="16">
        <f>J5028*'SR Adjusted'!$AE$11</f>
        <v>15.31171</v>
      </c>
      <c r="M5028" s="16">
        <f>K5028*'SR Adjusted'!$AE$11</f>
        <v>1276.8699999999999</v>
      </c>
    </row>
    <row r="5029" spans="1:13" x14ac:dyDescent="0.2">
      <c r="A5029" s="76">
        <f t="shared" si="78"/>
        <v>40570</v>
      </c>
      <c r="B5029" s="16">
        <v>3.04</v>
      </c>
      <c r="C5029" s="16">
        <v>92.2</v>
      </c>
      <c r="D5029" s="16">
        <v>24.6</v>
      </c>
      <c r="E5029" s="16">
        <v>23.1</v>
      </c>
      <c r="F5029" s="16">
        <v>27</v>
      </c>
      <c r="G5029" s="16">
        <v>8.6199999999999992</v>
      </c>
      <c r="H5029" s="16">
        <v>26.35</v>
      </c>
      <c r="I5029" s="16">
        <v>25.79</v>
      </c>
      <c r="J5029" s="16">
        <v>16.43</v>
      </c>
      <c r="K5029" s="16">
        <v>1126</v>
      </c>
      <c r="L5029" s="16">
        <f>J5029*'SR Adjusted'!$AE$11</f>
        <v>17.629389999999997</v>
      </c>
      <c r="M5029" s="16">
        <f>K5029*'SR Adjusted'!$AE$11</f>
        <v>1208.1979999999999</v>
      </c>
    </row>
    <row r="5030" spans="1:13" x14ac:dyDescent="0.2">
      <c r="A5030" s="76">
        <f t="shared" si="78"/>
        <v>40571</v>
      </c>
      <c r="B5030" s="16">
        <v>0</v>
      </c>
      <c r="C5030" s="16">
        <v>90.9</v>
      </c>
      <c r="D5030" s="16">
        <v>24.5</v>
      </c>
      <c r="E5030" s="16">
        <v>23.1</v>
      </c>
      <c r="F5030" s="16">
        <v>26.6</v>
      </c>
      <c r="G5030" s="16">
        <v>9</v>
      </c>
      <c r="H5030" s="16">
        <v>26.32</v>
      </c>
      <c r="I5030" s="16">
        <v>7.82</v>
      </c>
      <c r="J5030" s="16">
        <v>13.12</v>
      </c>
      <c r="K5030" s="16">
        <v>1233</v>
      </c>
      <c r="L5030" s="16">
        <f>J5030*'SR Adjusted'!$AE$11</f>
        <v>14.077759999999998</v>
      </c>
      <c r="M5030" s="16">
        <f>K5030*'SR Adjusted'!$AE$11</f>
        <v>1323.009</v>
      </c>
    </row>
    <row r="5031" spans="1:13" x14ac:dyDescent="0.2">
      <c r="A5031" s="76">
        <f t="shared" si="78"/>
        <v>40572</v>
      </c>
      <c r="B5031" s="16">
        <v>3.04</v>
      </c>
      <c r="C5031" s="16">
        <v>88.5</v>
      </c>
      <c r="D5031" s="16">
        <v>24.7</v>
      </c>
      <c r="E5031" s="16">
        <v>23</v>
      </c>
      <c r="F5031" s="16">
        <v>26.6</v>
      </c>
      <c r="G5031" s="16">
        <v>11.91</v>
      </c>
      <c r="H5031" s="16">
        <v>30.06</v>
      </c>
      <c r="I5031" s="16">
        <v>35.14</v>
      </c>
      <c r="J5031" s="16">
        <v>20.309999999999999</v>
      </c>
      <c r="K5031" s="16">
        <v>1240</v>
      </c>
      <c r="L5031" s="16">
        <f>J5031*'SR Adjusted'!$AE$11</f>
        <v>21.792629999999999</v>
      </c>
      <c r="M5031" s="16">
        <f>K5031*'SR Adjusted'!$AE$11</f>
        <v>1330.52</v>
      </c>
    </row>
    <row r="5032" spans="1:13" x14ac:dyDescent="0.2">
      <c r="A5032" s="76">
        <f t="shared" si="78"/>
        <v>40573</v>
      </c>
      <c r="B5032" s="16">
        <v>0</v>
      </c>
      <c r="C5032" s="16">
        <v>87.1</v>
      </c>
      <c r="D5032" s="16">
        <v>24.8</v>
      </c>
      <c r="E5032" s="16">
        <v>23.8</v>
      </c>
      <c r="F5032" s="16">
        <v>26.6</v>
      </c>
      <c r="G5032" s="16">
        <v>10.47</v>
      </c>
      <c r="H5032" s="16">
        <v>25.97</v>
      </c>
      <c r="I5032" s="16">
        <v>22.2</v>
      </c>
      <c r="J5032" s="16">
        <v>16.29</v>
      </c>
      <c r="K5032" s="16">
        <v>1224</v>
      </c>
      <c r="L5032" s="16">
        <f>J5032*'SR Adjusted'!$AE$11</f>
        <v>17.47917</v>
      </c>
      <c r="M5032" s="16">
        <f>K5032*'SR Adjusted'!$AE$11</f>
        <v>1313.3519999999999</v>
      </c>
    </row>
    <row r="5033" spans="1:13" x14ac:dyDescent="0.2">
      <c r="A5033" s="76">
        <f t="shared" si="78"/>
        <v>40574</v>
      </c>
      <c r="B5033" s="16">
        <v>0</v>
      </c>
      <c r="C5033" s="16">
        <v>90.8</v>
      </c>
      <c r="D5033" s="16">
        <v>25</v>
      </c>
      <c r="E5033" s="16">
        <v>23.9</v>
      </c>
      <c r="F5033" s="16">
        <v>27</v>
      </c>
      <c r="G5033" s="16">
        <v>9.51</v>
      </c>
      <c r="H5033" s="16">
        <v>28.51</v>
      </c>
      <c r="I5033" s="16">
        <v>26.51</v>
      </c>
      <c r="J5033" s="16">
        <v>17.21</v>
      </c>
      <c r="K5033" s="16">
        <v>1242</v>
      </c>
      <c r="L5033" s="16">
        <f>J5033*'SR Adjusted'!$AE$11</f>
        <v>18.466329999999999</v>
      </c>
      <c r="M5033" s="16">
        <f>K5033*'SR Adjusted'!$AE$11</f>
        <v>1332.6659999999999</v>
      </c>
    </row>
    <row r="5034" spans="1:13" x14ac:dyDescent="0.2">
      <c r="A5034" s="76">
        <f t="shared" si="78"/>
        <v>40575</v>
      </c>
      <c r="B5034" s="16">
        <v>0.51</v>
      </c>
      <c r="C5034" s="16">
        <v>90.2</v>
      </c>
      <c r="D5034" s="16">
        <v>24.9</v>
      </c>
      <c r="E5034" s="16">
        <v>23.4</v>
      </c>
      <c r="F5034" s="16">
        <v>26.8</v>
      </c>
      <c r="G5034" s="16">
        <v>9.69</v>
      </c>
      <c r="H5034" s="16">
        <v>29.32</v>
      </c>
      <c r="I5034" s="16">
        <v>39.89</v>
      </c>
      <c r="J5034" s="16">
        <v>19.59</v>
      </c>
      <c r="K5034" s="16">
        <v>1260</v>
      </c>
      <c r="L5034" s="16">
        <f>J5034*'SR Adjusted'!$AE$11</f>
        <v>21.02007</v>
      </c>
      <c r="M5034" s="16">
        <f>K5034*'SR Adjusted'!$AE$11</f>
        <v>1351.98</v>
      </c>
    </row>
    <row r="5035" spans="1:13" x14ac:dyDescent="0.2">
      <c r="A5035" s="76">
        <f t="shared" si="78"/>
        <v>40576</v>
      </c>
      <c r="B5035" s="16">
        <v>0</v>
      </c>
      <c r="C5035" s="16">
        <v>90.4</v>
      </c>
      <c r="D5035" s="16">
        <v>24.8</v>
      </c>
      <c r="E5035" s="16">
        <v>23.9</v>
      </c>
      <c r="F5035" s="16">
        <v>27</v>
      </c>
      <c r="G5035" s="16">
        <v>10.4</v>
      </c>
      <c r="H5035" s="16">
        <v>29.04</v>
      </c>
      <c r="I5035" s="16">
        <v>21.31</v>
      </c>
      <c r="J5035" s="16">
        <v>15.31</v>
      </c>
      <c r="K5035" s="16">
        <v>1410</v>
      </c>
      <c r="L5035" s="16">
        <f>J5035*'SR Adjusted'!$AE$11</f>
        <v>16.427630000000001</v>
      </c>
      <c r="M5035" s="16">
        <f>K5035*'SR Adjusted'!$AE$11</f>
        <v>1512.9299999999998</v>
      </c>
    </row>
    <row r="5036" spans="1:13" x14ac:dyDescent="0.2">
      <c r="A5036" s="76">
        <f t="shared" si="78"/>
        <v>40577</v>
      </c>
      <c r="B5036" s="16">
        <v>0.5</v>
      </c>
      <c r="C5036" s="16">
        <v>89.1</v>
      </c>
      <c r="D5036" s="16">
        <v>25.1</v>
      </c>
      <c r="E5036" s="16">
        <v>24.1</v>
      </c>
      <c r="F5036" s="16">
        <v>26.8</v>
      </c>
      <c r="G5036" s="16">
        <v>13.08</v>
      </c>
      <c r="H5036" s="16">
        <v>31.61</v>
      </c>
      <c r="I5036" s="16">
        <v>36.9</v>
      </c>
      <c r="J5036" s="16">
        <v>20.04</v>
      </c>
      <c r="K5036" s="16">
        <v>1174</v>
      </c>
      <c r="L5036" s="16">
        <f>J5036*'SR Adjusted'!$AE$11</f>
        <v>21.50292</v>
      </c>
      <c r="M5036" s="16">
        <f>K5036*'SR Adjusted'!$AE$11</f>
        <v>1259.702</v>
      </c>
    </row>
    <row r="5037" spans="1:13" x14ac:dyDescent="0.2">
      <c r="A5037" s="76">
        <f t="shared" si="78"/>
        <v>40578</v>
      </c>
      <c r="B5037" s="16">
        <v>0</v>
      </c>
      <c r="C5037" s="16">
        <v>86.2</v>
      </c>
      <c r="D5037" s="16">
        <v>25</v>
      </c>
      <c r="E5037" s="16">
        <v>24</v>
      </c>
      <c r="F5037" s="16">
        <v>26.9</v>
      </c>
      <c r="G5037" s="16">
        <v>12.82</v>
      </c>
      <c r="H5037" s="16">
        <v>32.35</v>
      </c>
      <c r="I5037" s="16">
        <v>33.950000000000003</v>
      </c>
      <c r="J5037" s="16">
        <v>20.82</v>
      </c>
      <c r="K5037" s="16">
        <v>1243</v>
      </c>
      <c r="L5037" s="16">
        <f>J5037*'SR Adjusted'!$AE$11</f>
        <v>22.339859999999998</v>
      </c>
      <c r="M5037" s="16">
        <f>K5037*'SR Adjusted'!$AE$11</f>
        <v>1333.739</v>
      </c>
    </row>
    <row r="5038" spans="1:13" x14ac:dyDescent="0.2">
      <c r="A5038" s="76">
        <f t="shared" si="78"/>
        <v>40579</v>
      </c>
      <c r="B5038" s="16">
        <v>0</v>
      </c>
      <c r="C5038" s="16">
        <v>83</v>
      </c>
      <c r="D5038" s="16">
        <v>24.6</v>
      </c>
      <c r="E5038" s="16">
        <v>23.3</v>
      </c>
      <c r="F5038" s="16">
        <v>26.4</v>
      </c>
      <c r="G5038" s="16">
        <v>11.82</v>
      </c>
      <c r="H5038" s="16">
        <v>27.45</v>
      </c>
      <c r="I5038" s="16">
        <v>30.85</v>
      </c>
      <c r="J5038" s="16">
        <v>20.34</v>
      </c>
      <c r="K5038" s="16">
        <v>1140</v>
      </c>
      <c r="L5038" s="16">
        <f>J5038*'SR Adjusted'!$AE$11</f>
        <v>21.824819999999999</v>
      </c>
      <c r="M5038" s="16">
        <f>K5038*'SR Adjusted'!$AE$11</f>
        <v>1223.22</v>
      </c>
    </row>
    <row r="5039" spans="1:13" x14ac:dyDescent="0.2">
      <c r="A5039" s="76">
        <f t="shared" si="78"/>
        <v>40580</v>
      </c>
      <c r="B5039" s="16">
        <v>0</v>
      </c>
      <c r="C5039" s="16">
        <v>86.3</v>
      </c>
      <c r="D5039" s="16">
        <v>24.4</v>
      </c>
      <c r="E5039" s="16">
        <v>23.3</v>
      </c>
      <c r="F5039" s="16">
        <v>26.8</v>
      </c>
      <c r="G5039" s="16">
        <v>8.56</v>
      </c>
      <c r="H5039" s="16">
        <v>22.4</v>
      </c>
      <c r="I5039" s="16">
        <v>10.55</v>
      </c>
      <c r="J5039" s="16">
        <v>17.899999999999999</v>
      </c>
      <c r="K5039" s="16">
        <v>1296</v>
      </c>
      <c r="L5039" s="16">
        <f>J5039*'SR Adjusted'!$AE$11</f>
        <v>19.206699999999998</v>
      </c>
      <c r="M5039" s="16">
        <f>K5039*'SR Adjusted'!$AE$11</f>
        <v>1390.6079999999999</v>
      </c>
    </row>
    <row r="5040" spans="1:13" x14ac:dyDescent="0.2">
      <c r="A5040" s="76">
        <f t="shared" si="78"/>
        <v>40581</v>
      </c>
      <c r="B5040" s="16">
        <v>0</v>
      </c>
      <c r="C5040" s="16">
        <v>87.9</v>
      </c>
      <c r="D5040" s="16">
        <v>24.6</v>
      </c>
      <c r="E5040" s="16">
        <v>23.3</v>
      </c>
      <c r="F5040" s="16">
        <v>27.1</v>
      </c>
      <c r="G5040" s="16">
        <v>6.34</v>
      </c>
      <c r="H5040" s="16">
        <v>19.16</v>
      </c>
      <c r="I5040" s="16">
        <v>343.9</v>
      </c>
      <c r="J5040" s="16">
        <v>21.57</v>
      </c>
      <c r="K5040" s="16">
        <v>1230</v>
      </c>
      <c r="L5040" s="16">
        <f>J5040*'SR Adjusted'!$AE$11</f>
        <v>23.14461</v>
      </c>
      <c r="M5040" s="16">
        <f>K5040*'SR Adjusted'!$AE$11</f>
        <v>1319.79</v>
      </c>
    </row>
    <row r="5041" spans="1:13" x14ac:dyDescent="0.2">
      <c r="A5041" s="76">
        <f t="shared" si="78"/>
        <v>40582</v>
      </c>
      <c r="B5041" s="16">
        <v>1.01</v>
      </c>
      <c r="C5041" s="16">
        <v>88.7</v>
      </c>
      <c r="D5041" s="16">
        <v>24.5</v>
      </c>
      <c r="E5041" s="16">
        <v>22.5</v>
      </c>
      <c r="F5041" s="16">
        <v>27</v>
      </c>
      <c r="G5041" s="16">
        <v>6.18</v>
      </c>
      <c r="H5041" s="16">
        <v>19.86</v>
      </c>
      <c r="I5041" s="16">
        <v>329.97</v>
      </c>
      <c r="J5041" s="16">
        <v>22.33</v>
      </c>
      <c r="K5041" s="16">
        <v>1053</v>
      </c>
      <c r="L5041" s="16">
        <f>J5041*'SR Adjusted'!$AE$11</f>
        <v>23.960089999999997</v>
      </c>
      <c r="M5041" s="16">
        <f>K5041*'SR Adjusted'!$AE$11</f>
        <v>1129.8689999999999</v>
      </c>
    </row>
    <row r="5042" spans="1:13" x14ac:dyDescent="0.2">
      <c r="A5042" s="76">
        <f t="shared" si="78"/>
        <v>40583</v>
      </c>
      <c r="B5042" s="16">
        <v>0.25</v>
      </c>
      <c r="C5042" s="16">
        <v>90.3</v>
      </c>
      <c r="D5042" s="16">
        <v>24.3</v>
      </c>
      <c r="E5042" s="16">
        <v>23.4</v>
      </c>
      <c r="F5042" s="16">
        <v>27.1</v>
      </c>
      <c r="G5042" s="16">
        <v>7.76</v>
      </c>
      <c r="H5042" s="16">
        <v>19.3</v>
      </c>
      <c r="I5042" s="16">
        <v>15.45</v>
      </c>
      <c r="J5042" s="16">
        <v>12.9</v>
      </c>
      <c r="K5042" s="16">
        <v>1228</v>
      </c>
      <c r="L5042" s="16">
        <f>J5042*'SR Adjusted'!$AE$11</f>
        <v>13.841699999999999</v>
      </c>
      <c r="M5042" s="16">
        <f>K5042*'SR Adjusted'!$AE$11</f>
        <v>1317.644</v>
      </c>
    </row>
    <row r="5043" spans="1:13" x14ac:dyDescent="0.2">
      <c r="A5043" s="76">
        <f t="shared" si="78"/>
        <v>40584</v>
      </c>
      <c r="B5043" s="16">
        <v>0</v>
      </c>
      <c r="C5043" s="16">
        <v>88</v>
      </c>
      <c r="D5043" s="16">
        <v>24.6</v>
      </c>
      <c r="E5043" s="16">
        <v>23.1</v>
      </c>
      <c r="F5043" s="16">
        <v>27.1</v>
      </c>
      <c r="G5043" s="16">
        <v>7.64</v>
      </c>
      <c r="H5043" s="16">
        <v>23.88</v>
      </c>
      <c r="I5043" s="16">
        <v>18.96</v>
      </c>
      <c r="J5043" s="16">
        <v>19.12</v>
      </c>
      <c r="K5043" s="16">
        <v>1253</v>
      </c>
      <c r="L5043" s="16">
        <f>J5043*'SR Adjusted'!$AE$11</f>
        <v>20.51576</v>
      </c>
      <c r="M5043" s="16">
        <f>K5043*'SR Adjusted'!$AE$11</f>
        <v>1344.4690000000001</v>
      </c>
    </row>
    <row r="5044" spans="1:13" x14ac:dyDescent="0.2">
      <c r="A5044" s="76">
        <f t="shared" si="78"/>
        <v>40585</v>
      </c>
      <c r="B5044" s="16">
        <v>0</v>
      </c>
      <c r="C5044" s="16">
        <v>88.4</v>
      </c>
      <c r="D5044" s="16">
        <v>24.5</v>
      </c>
      <c r="E5044" s="16">
        <v>23.2</v>
      </c>
      <c r="F5044" s="16">
        <v>26.5</v>
      </c>
      <c r="G5044" s="16">
        <v>8.93</v>
      </c>
      <c r="H5044" s="16">
        <v>25.68</v>
      </c>
      <c r="I5044" s="16">
        <v>0.69</v>
      </c>
      <c r="J5044" s="16">
        <v>14.69</v>
      </c>
      <c r="K5044" s="16">
        <v>1282</v>
      </c>
      <c r="L5044" s="16">
        <f>J5044*'SR Adjusted'!$AE$11</f>
        <v>15.762369999999999</v>
      </c>
      <c r="M5044" s="16">
        <f>K5044*'SR Adjusted'!$AE$11</f>
        <v>1375.586</v>
      </c>
    </row>
    <row r="5045" spans="1:13" x14ac:dyDescent="0.2">
      <c r="A5045" s="76">
        <f t="shared" si="78"/>
        <v>40586</v>
      </c>
      <c r="B5045" s="16">
        <v>2.2799999999999998</v>
      </c>
      <c r="C5045" s="16">
        <v>90</v>
      </c>
      <c r="D5045" s="16">
        <v>24.4</v>
      </c>
      <c r="E5045" s="16">
        <v>21.7</v>
      </c>
      <c r="F5045" s="16">
        <v>26.8</v>
      </c>
      <c r="G5045" s="16">
        <v>8.5399999999999991</v>
      </c>
      <c r="H5045" s="16">
        <v>23.6</v>
      </c>
      <c r="I5045" s="16">
        <v>0.05</v>
      </c>
      <c r="J5045" s="16">
        <v>15.79</v>
      </c>
      <c r="K5045" s="16">
        <v>1358</v>
      </c>
      <c r="L5045" s="16">
        <f>J5045*'SR Adjusted'!$AE$11</f>
        <v>16.94267</v>
      </c>
      <c r="M5045" s="16">
        <f>K5045*'SR Adjusted'!$AE$11</f>
        <v>1457.134</v>
      </c>
    </row>
    <row r="5046" spans="1:13" x14ac:dyDescent="0.2">
      <c r="A5046" s="76">
        <f t="shared" si="78"/>
        <v>40587</v>
      </c>
      <c r="B5046" s="16">
        <v>4.04</v>
      </c>
      <c r="C5046" s="16">
        <v>93.9</v>
      </c>
      <c r="D5046" s="16">
        <v>24.3</v>
      </c>
      <c r="E5046" s="16">
        <v>23.4</v>
      </c>
      <c r="F5046" s="16">
        <v>26.3</v>
      </c>
      <c r="G5046" s="16">
        <v>10.41</v>
      </c>
      <c r="H5046" s="16">
        <v>29.39</v>
      </c>
      <c r="I5046" s="16">
        <v>29.75</v>
      </c>
      <c r="J5046" s="16">
        <v>11.87</v>
      </c>
      <c r="K5046" s="16">
        <v>1124</v>
      </c>
      <c r="L5046" s="16">
        <f>J5046*'SR Adjusted'!$AE$11</f>
        <v>12.736509999999999</v>
      </c>
      <c r="M5046" s="16">
        <f>K5046*'SR Adjusted'!$AE$11</f>
        <v>1206.0519999999999</v>
      </c>
    </row>
    <row r="5047" spans="1:13" x14ac:dyDescent="0.2">
      <c r="A5047" s="76">
        <f t="shared" si="78"/>
        <v>40588</v>
      </c>
      <c r="B5047" s="16">
        <v>2.0299999999999998</v>
      </c>
      <c r="C5047" s="16">
        <v>92</v>
      </c>
      <c r="D5047" s="16">
        <v>24.7</v>
      </c>
      <c r="E5047" s="16">
        <v>22.2</v>
      </c>
      <c r="F5047" s="16">
        <v>26.9</v>
      </c>
      <c r="G5047" s="16">
        <v>10.78</v>
      </c>
      <c r="H5047" s="16">
        <v>30.45</v>
      </c>
      <c r="I5047" s="16">
        <v>36.94</v>
      </c>
      <c r="J5047" s="16">
        <v>18.510000000000002</v>
      </c>
      <c r="K5047" s="16">
        <v>1368</v>
      </c>
      <c r="L5047" s="16">
        <f>J5047*'SR Adjusted'!$AE$11</f>
        <v>19.861229999999999</v>
      </c>
      <c r="M5047" s="16">
        <f>K5047*'SR Adjusted'!$AE$11</f>
        <v>1467.864</v>
      </c>
    </row>
    <row r="5048" spans="1:13" x14ac:dyDescent="0.2">
      <c r="A5048" s="76">
        <f t="shared" si="78"/>
        <v>40589</v>
      </c>
      <c r="B5048" s="16">
        <v>0</v>
      </c>
      <c r="C5048" s="16">
        <v>89.7</v>
      </c>
      <c r="D5048" s="16">
        <v>25</v>
      </c>
      <c r="E5048" s="16">
        <v>23.9</v>
      </c>
      <c r="F5048" s="16">
        <v>27</v>
      </c>
      <c r="G5048" s="16">
        <v>11.45</v>
      </c>
      <c r="H5048" s="16">
        <v>27.66</v>
      </c>
      <c r="I5048" s="16">
        <v>30.17</v>
      </c>
      <c r="J5048" s="16">
        <v>18.43</v>
      </c>
      <c r="K5048" s="16">
        <v>1287</v>
      </c>
      <c r="L5048" s="16">
        <f>J5048*'SR Adjusted'!$AE$11</f>
        <v>19.775389999999998</v>
      </c>
      <c r="M5048" s="16">
        <f>K5048*'SR Adjusted'!$AE$11</f>
        <v>1380.951</v>
      </c>
    </row>
    <row r="5049" spans="1:13" x14ac:dyDescent="0.2">
      <c r="A5049" s="76">
        <f t="shared" si="78"/>
        <v>40590</v>
      </c>
      <c r="B5049" s="16">
        <v>9.1300000000000008</v>
      </c>
      <c r="C5049" s="16">
        <v>94.2</v>
      </c>
      <c r="D5049" s="16">
        <v>24.1</v>
      </c>
      <c r="E5049" s="16">
        <v>22.4</v>
      </c>
      <c r="F5049" s="16">
        <v>26.3</v>
      </c>
      <c r="G5049" s="16">
        <v>8.81</v>
      </c>
      <c r="H5049" s="16">
        <v>26.28</v>
      </c>
      <c r="I5049" s="16">
        <v>352.2</v>
      </c>
      <c r="J5049" s="16">
        <v>12.68</v>
      </c>
      <c r="K5049" s="16">
        <v>1283</v>
      </c>
      <c r="L5049" s="16">
        <f>J5049*'SR Adjusted'!$AE$11</f>
        <v>13.605639999999999</v>
      </c>
      <c r="M5049" s="16">
        <f>K5049*'SR Adjusted'!$AE$11</f>
        <v>1376.6589999999999</v>
      </c>
    </row>
    <row r="5050" spans="1:13" x14ac:dyDescent="0.2">
      <c r="A5050" s="76">
        <f t="shared" si="78"/>
        <v>40591</v>
      </c>
      <c r="B5050" s="16">
        <v>14.72</v>
      </c>
      <c r="C5050" s="16">
        <v>93.8</v>
      </c>
      <c r="D5050" s="16">
        <v>24.5</v>
      </c>
      <c r="E5050" s="16">
        <v>22.5</v>
      </c>
      <c r="F5050" s="16">
        <v>26.8</v>
      </c>
      <c r="G5050" s="16">
        <v>8.7100000000000009</v>
      </c>
      <c r="H5050" s="16">
        <v>26.71</v>
      </c>
      <c r="I5050" s="16">
        <v>20.86</v>
      </c>
      <c r="J5050" s="16">
        <v>13.27</v>
      </c>
      <c r="K5050" s="16">
        <v>1428</v>
      </c>
      <c r="L5050" s="16">
        <f>J5050*'SR Adjusted'!$AE$11</f>
        <v>14.238709999999999</v>
      </c>
      <c r="M5050" s="16">
        <f>K5050*'SR Adjusted'!$AE$11</f>
        <v>1532.2439999999999</v>
      </c>
    </row>
    <row r="5051" spans="1:13" x14ac:dyDescent="0.2">
      <c r="A5051" s="76">
        <f t="shared" si="78"/>
        <v>40592</v>
      </c>
      <c r="B5051" s="16">
        <v>1.51</v>
      </c>
      <c r="C5051" s="16">
        <v>89.5</v>
      </c>
      <c r="D5051" s="16">
        <v>24.7</v>
      </c>
      <c r="E5051" s="16">
        <v>23.2</v>
      </c>
      <c r="F5051" s="16">
        <v>26.7</v>
      </c>
      <c r="G5051" s="16">
        <v>9.6999999999999993</v>
      </c>
      <c r="H5051" s="16">
        <v>25.12</v>
      </c>
      <c r="I5051" s="16">
        <v>28.77</v>
      </c>
      <c r="J5051" s="16">
        <v>18.93</v>
      </c>
      <c r="K5051" s="16">
        <v>1460</v>
      </c>
      <c r="L5051" s="16">
        <f>J5051*'SR Adjusted'!$AE$11</f>
        <v>20.311889999999998</v>
      </c>
      <c r="M5051" s="16">
        <f>K5051*'SR Adjusted'!$AE$11</f>
        <v>1566.58</v>
      </c>
    </row>
    <row r="5052" spans="1:13" x14ac:dyDescent="0.2">
      <c r="A5052" s="76">
        <f t="shared" si="78"/>
        <v>40593</v>
      </c>
      <c r="B5052" s="16">
        <v>10.91</v>
      </c>
      <c r="C5052" s="16">
        <v>91</v>
      </c>
      <c r="D5052" s="16">
        <v>24.3</v>
      </c>
      <c r="E5052" s="16">
        <v>21.8</v>
      </c>
      <c r="F5052" s="16">
        <v>26.8</v>
      </c>
      <c r="G5052" s="16">
        <v>9.8699999999999992</v>
      </c>
      <c r="H5052" s="16">
        <v>25.97</v>
      </c>
      <c r="I5052" s="16">
        <v>13.23</v>
      </c>
      <c r="J5052" s="16">
        <v>15.3</v>
      </c>
      <c r="K5052" s="16">
        <v>1393</v>
      </c>
      <c r="L5052" s="16">
        <f>J5052*'SR Adjusted'!$AE$11</f>
        <v>16.416900000000002</v>
      </c>
      <c r="M5052" s="16">
        <f>K5052*'SR Adjusted'!$AE$11</f>
        <v>1494.6889999999999</v>
      </c>
    </row>
    <row r="5053" spans="1:13" x14ac:dyDescent="0.2">
      <c r="A5053" s="76">
        <f t="shared" si="78"/>
        <v>40594</v>
      </c>
      <c r="B5053" s="16">
        <v>0.25</v>
      </c>
      <c r="C5053" s="16">
        <v>87.2</v>
      </c>
      <c r="D5053" s="16">
        <v>24.6</v>
      </c>
      <c r="E5053" s="16">
        <v>23</v>
      </c>
      <c r="F5053" s="16">
        <v>26.6</v>
      </c>
      <c r="G5053" s="16">
        <v>11.59</v>
      </c>
      <c r="H5053" s="16">
        <v>27.87</v>
      </c>
      <c r="I5053" s="16">
        <v>35.17</v>
      </c>
      <c r="J5053" s="16">
        <v>22.32</v>
      </c>
      <c r="K5053" s="16">
        <v>1268</v>
      </c>
      <c r="L5053" s="16">
        <f>J5053*'SR Adjusted'!$AE$11</f>
        <v>23.949359999999999</v>
      </c>
      <c r="M5053" s="16">
        <f>K5053*'SR Adjusted'!$AE$11</f>
        <v>1360.5639999999999</v>
      </c>
    </row>
    <row r="5054" spans="1:13" x14ac:dyDescent="0.2">
      <c r="A5054" s="76">
        <f t="shared" si="78"/>
        <v>40595</v>
      </c>
      <c r="B5054" s="16">
        <v>0</v>
      </c>
      <c r="C5054" s="16">
        <v>81.3</v>
      </c>
      <c r="D5054" s="16">
        <v>25</v>
      </c>
      <c r="E5054" s="16">
        <v>24</v>
      </c>
      <c r="F5054" s="16">
        <v>26.7</v>
      </c>
      <c r="G5054" s="16">
        <v>12.33</v>
      </c>
      <c r="H5054" s="16">
        <v>31.15</v>
      </c>
      <c r="I5054" s="16">
        <v>41.14</v>
      </c>
      <c r="J5054" s="16">
        <v>23.51</v>
      </c>
      <c r="K5054" s="16">
        <v>1013</v>
      </c>
      <c r="L5054" s="16">
        <f>J5054*'SR Adjusted'!$AE$11</f>
        <v>25.226230000000001</v>
      </c>
      <c r="M5054" s="16">
        <f>K5054*'SR Adjusted'!$AE$11</f>
        <v>1086.9489999999998</v>
      </c>
    </row>
    <row r="5055" spans="1:13" x14ac:dyDescent="0.2">
      <c r="A5055" s="76">
        <f t="shared" si="78"/>
        <v>40596</v>
      </c>
      <c r="B5055" s="16">
        <v>0</v>
      </c>
      <c r="C5055" s="16">
        <v>84.3</v>
      </c>
      <c r="D5055" s="16">
        <v>24.7</v>
      </c>
      <c r="E5055" s="16">
        <v>23.4</v>
      </c>
      <c r="F5055" s="16">
        <v>26.8</v>
      </c>
      <c r="G5055" s="16">
        <v>9.8699999999999992</v>
      </c>
      <c r="H5055" s="16">
        <v>26.5</v>
      </c>
      <c r="I5055" s="16">
        <v>25.66</v>
      </c>
      <c r="J5055" s="16">
        <v>22.52</v>
      </c>
      <c r="K5055" s="16">
        <v>1182</v>
      </c>
      <c r="L5055" s="16">
        <f>J5055*'SR Adjusted'!$AE$11</f>
        <v>24.163959999999999</v>
      </c>
      <c r="M5055" s="16">
        <f>K5055*'SR Adjusted'!$AE$11</f>
        <v>1268.2860000000001</v>
      </c>
    </row>
    <row r="5056" spans="1:13" x14ac:dyDescent="0.2">
      <c r="A5056" s="76">
        <f t="shared" si="78"/>
        <v>40597</v>
      </c>
      <c r="B5056" s="16">
        <v>0</v>
      </c>
      <c r="C5056" s="16">
        <v>87.6</v>
      </c>
      <c r="D5056" s="16">
        <v>24.8</v>
      </c>
      <c r="E5056" s="16">
        <v>23.6</v>
      </c>
      <c r="F5056" s="16">
        <v>27</v>
      </c>
      <c r="G5056" s="16">
        <v>8.49</v>
      </c>
      <c r="H5056" s="16">
        <v>24.52</v>
      </c>
      <c r="I5056" s="16">
        <v>17.45</v>
      </c>
      <c r="J5056" s="16">
        <v>20.190000000000001</v>
      </c>
      <c r="K5056" s="16">
        <v>1187</v>
      </c>
      <c r="L5056" s="16">
        <f>J5056*'SR Adjusted'!$AE$11</f>
        <v>21.663869999999999</v>
      </c>
      <c r="M5056" s="16">
        <f>K5056*'SR Adjusted'!$AE$11</f>
        <v>1273.6509999999998</v>
      </c>
    </row>
    <row r="5057" spans="1:13" x14ac:dyDescent="0.2">
      <c r="A5057" s="76">
        <f t="shared" si="78"/>
        <v>40598</v>
      </c>
      <c r="B5057" s="16">
        <v>66.8</v>
      </c>
      <c r="C5057" s="16">
        <v>94.1</v>
      </c>
      <c r="D5057" s="16">
        <v>24</v>
      </c>
      <c r="E5057" s="16">
        <v>21.9</v>
      </c>
      <c r="F5057" s="16">
        <v>27</v>
      </c>
      <c r="G5057" s="16">
        <v>5.94</v>
      </c>
      <c r="H5057" s="16">
        <v>22.44</v>
      </c>
      <c r="I5057" s="16">
        <v>312.68</v>
      </c>
      <c r="J5057" s="16">
        <v>13.41</v>
      </c>
      <c r="K5057" s="16">
        <v>1393</v>
      </c>
      <c r="L5057" s="16">
        <f>J5057*'SR Adjusted'!$AE$11</f>
        <v>14.38893</v>
      </c>
      <c r="M5057" s="16">
        <f>K5057*'SR Adjusted'!$AE$11</f>
        <v>1494.6889999999999</v>
      </c>
    </row>
    <row r="5058" spans="1:13" x14ac:dyDescent="0.2">
      <c r="A5058" s="76">
        <f t="shared" si="78"/>
        <v>40599</v>
      </c>
      <c r="B5058" s="16">
        <v>0.25</v>
      </c>
      <c r="C5058" s="16">
        <v>94.7</v>
      </c>
      <c r="D5058" s="16">
        <v>24.7</v>
      </c>
      <c r="E5058" s="16">
        <v>23.4</v>
      </c>
      <c r="F5058" s="16">
        <v>26.8</v>
      </c>
      <c r="G5058" s="16">
        <v>5.55</v>
      </c>
      <c r="H5058" s="16">
        <v>19.510000000000002</v>
      </c>
      <c r="I5058" s="16">
        <v>9.16</v>
      </c>
      <c r="J5058" s="16">
        <v>14.72</v>
      </c>
      <c r="K5058" s="16">
        <v>1325</v>
      </c>
      <c r="L5058" s="16">
        <f>J5058*'SR Adjusted'!$AE$11</f>
        <v>15.794560000000001</v>
      </c>
      <c r="M5058" s="16">
        <f>K5058*'SR Adjusted'!$AE$11</f>
        <v>1421.7249999999999</v>
      </c>
    </row>
    <row r="5059" spans="1:13" x14ac:dyDescent="0.2">
      <c r="A5059" s="76">
        <f t="shared" si="78"/>
        <v>40600</v>
      </c>
      <c r="B5059" s="16">
        <v>0</v>
      </c>
      <c r="C5059" s="16">
        <v>91.1</v>
      </c>
      <c r="D5059" s="16">
        <v>25.2</v>
      </c>
      <c r="E5059" s="16">
        <v>23.6</v>
      </c>
      <c r="F5059" s="16">
        <v>27.8</v>
      </c>
      <c r="G5059" s="16">
        <v>7.7</v>
      </c>
      <c r="H5059" s="16">
        <v>25.15</v>
      </c>
      <c r="I5059" s="16">
        <v>49.55</v>
      </c>
      <c r="J5059" s="16">
        <v>23.64</v>
      </c>
      <c r="K5059" s="16">
        <v>1041</v>
      </c>
      <c r="L5059" s="16">
        <f>J5059*'SR Adjusted'!$AE$11</f>
        <v>25.36572</v>
      </c>
      <c r="M5059" s="16">
        <f>K5059*'SR Adjusted'!$AE$11</f>
        <v>1116.9929999999999</v>
      </c>
    </row>
    <row r="5060" spans="1:13" x14ac:dyDescent="0.2">
      <c r="A5060" s="76">
        <f t="shared" si="78"/>
        <v>40601</v>
      </c>
      <c r="B5060" s="16">
        <v>0</v>
      </c>
      <c r="C5060" s="16">
        <v>91.6</v>
      </c>
      <c r="D5060" s="16">
        <v>25</v>
      </c>
      <c r="E5060" s="16">
        <v>24</v>
      </c>
      <c r="F5060" s="16">
        <v>27</v>
      </c>
      <c r="G5060" s="16">
        <v>9.84</v>
      </c>
      <c r="H5060" s="16">
        <v>25.82</v>
      </c>
      <c r="I5060" s="16">
        <v>50.27</v>
      </c>
      <c r="J5060" s="16">
        <v>15.87</v>
      </c>
      <c r="K5060" s="16">
        <v>1200</v>
      </c>
      <c r="L5060" s="16">
        <f>J5060*'SR Adjusted'!$AE$11</f>
        <v>17.028509999999997</v>
      </c>
      <c r="M5060" s="16">
        <f>K5060*'SR Adjusted'!$AE$11</f>
        <v>1287.5999999999999</v>
      </c>
    </row>
    <row r="5061" spans="1:13" x14ac:dyDescent="0.2">
      <c r="A5061" s="76">
        <f t="shared" ref="A5061:A5124" si="79">A5060+1</f>
        <v>40602</v>
      </c>
      <c r="B5061" s="16">
        <v>0</v>
      </c>
      <c r="C5061" s="16">
        <v>90.9</v>
      </c>
      <c r="D5061" s="16">
        <v>25.4</v>
      </c>
      <c r="E5061" s="16">
        <v>24.4</v>
      </c>
      <c r="F5061" s="16">
        <v>28</v>
      </c>
      <c r="G5061" s="16">
        <v>9.5500000000000007</v>
      </c>
      <c r="H5061" s="16">
        <v>25.05</v>
      </c>
      <c r="I5061" s="16">
        <v>47.89</v>
      </c>
      <c r="J5061" s="16">
        <v>22.44</v>
      </c>
      <c r="K5061" s="16">
        <v>1408</v>
      </c>
      <c r="L5061" s="16">
        <f>J5061*'SR Adjusted'!$AE$11</f>
        <v>24.078120000000002</v>
      </c>
      <c r="M5061" s="16">
        <f>K5061*'SR Adjusted'!$AE$11</f>
        <v>1510.7839999999999</v>
      </c>
    </row>
    <row r="5062" spans="1:13" x14ac:dyDescent="0.2">
      <c r="A5062" s="76">
        <f t="shared" si="79"/>
        <v>40603</v>
      </c>
      <c r="B5062" s="16">
        <v>0</v>
      </c>
      <c r="C5062" s="16">
        <v>86</v>
      </c>
      <c r="D5062" s="16">
        <v>25</v>
      </c>
      <c r="E5062" s="16">
        <v>23.9</v>
      </c>
      <c r="F5062" s="16">
        <v>27</v>
      </c>
      <c r="G5062" s="16">
        <v>11.54</v>
      </c>
      <c r="H5062" s="16">
        <v>35.950000000000003</v>
      </c>
      <c r="I5062" s="16">
        <v>49.4</v>
      </c>
      <c r="J5062" s="16">
        <v>23.69</v>
      </c>
      <c r="K5062" s="16">
        <v>1117</v>
      </c>
      <c r="L5062" s="16">
        <f>J5062*'SR Adjusted'!$AE$11</f>
        <v>25.419370000000001</v>
      </c>
      <c r="M5062" s="16">
        <f>K5062*'SR Adjusted'!$AE$11</f>
        <v>1198.5409999999999</v>
      </c>
    </row>
    <row r="5063" spans="1:13" x14ac:dyDescent="0.2">
      <c r="A5063" s="76">
        <f t="shared" si="79"/>
        <v>40604</v>
      </c>
      <c r="B5063" s="16">
        <v>0</v>
      </c>
      <c r="C5063" s="16">
        <v>81.099999999999994</v>
      </c>
      <c r="D5063" s="16">
        <v>24.6</v>
      </c>
      <c r="E5063" s="16">
        <v>23</v>
      </c>
      <c r="F5063" s="16">
        <v>26.5</v>
      </c>
      <c r="G5063" s="16">
        <v>10.74</v>
      </c>
      <c r="H5063" s="16">
        <v>28.65</v>
      </c>
      <c r="I5063" s="16">
        <v>23.51</v>
      </c>
      <c r="J5063" s="16">
        <v>22.16</v>
      </c>
      <c r="K5063" s="16">
        <v>1274</v>
      </c>
      <c r="L5063" s="16">
        <f>J5063*'SR Adjusted'!$AE$11</f>
        <v>23.77768</v>
      </c>
      <c r="M5063" s="16">
        <f>K5063*'SR Adjusted'!$AE$11</f>
        <v>1367.002</v>
      </c>
    </row>
    <row r="5064" spans="1:13" x14ac:dyDescent="0.2">
      <c r="A5064" s="76">
        <f t="shared" si="79"/>
        <v>40605</v>
      </c>
      <c r="B5064" s="16">
        <v>0</v>
      </c>
      <c r="C5064" s="16">
        <v>80.599999999999994</v>
      </c>
      <c r="D5064" s="16">
        <v>24.4</v>
      </c>
      <c r="E5064" s="16">
        <v>22.9</v>
      </c>
      <c r="F5064" s="16">
        <v>26.7</v>
      </c>
      <c r="G5064" s="16">
        <v>9.92</v>
      </c>
      <c r="H5064" s="16">
        <v>25.68</v>
      </c>
      <c r="I5064" s="16">
        <v>28.72</v>
      </c>
      <c r="J5064" s="16">
        <v>23.98</v>
      </c>
      <c r="K5064" s="16">
        <v>1264</v>
      </c>
      <c r="L5064" s="16">
        <f>J5064*'SR Adjusted'!$AE$11</f>
        <v>25.730539999999998</v>
      </c>
      <c r="M5064" s="16">
        <f>K5064*'SR Adjusted'!$AE$11</f>
        <v>1356.2719999999999</v>
      </c>
    </row>
    <row r="5065" spans="1:13" x14ac:dyDescent="0.2">
      <c r="A5065" s="76">
        <f t="shared" si="79"/>
        <v>40606</v>
      </c>
      <c r="B5065" s="16">
        <v>0</v>
      </c>
      <c r="C5065" s="16">
        <v>79.599999999999994</v>
      </c>
      <c r="D5065" s="16">
        <v>24.5</v>
      </c>
      <c r="E5065" s="16">
        <v>23.4</v>
      </c>
      <c r="F5065" s="16">
        <v>26.4</v>
      </c>
      <c r="G5065" s="16">
        <v>11.38</v>
      </c>
      <c r="H5065" s="16">
        <v>29.14</v>
      </c>
      <c r="I5065" s="16">
        <v>36.04</v>
      </c>
      <c r="J5065" s="16">
        <v>24.35</v>
      </c>
      <c r="K5065" s="16">
        <v>1305</v>
      </c>
      <c r="L5065" s="16">
        <f>J5065*'SR Adjusted'!$AE$11</f>
        <v>26.127549999999999</v>
      </c>
      <c r="M5065" s="16">
        <f>K5065*'SR Adjusted'!$AE$11</f>
        <v>1400.2649999999999</v>
      </c>
    </row>
    <row r="5066" spans="1:13" x14ac:dyDescent="0.2">
      <c r="A5066" s="76">
        <f t="shared" si="79"/>
        <v>40607</v>
      </c>
      <c r="B5066" s="16">
        <v>0</v>
      </c>
      <c r="C5066" s="16">
        <v>87.4</v>
      </c>
      <c r="D5066" s="16">
        <v>24.2</v>
      </c>
      <c r="E5066" s="16">
        <v>22.1</v>
      </c>
      <c r="F5066" s="16">
        <v>26.5</v>
      </c>
      <c r="G5066" s="16">
        <v>9.66</v>
      </c>
      <c r="H5066" s="16">
        <v>25.97</v>
      </c>
      <c r="I5066" s="16">
        <v>31.69</v>
      </c>
      <c r="J5066" s="16">
        <v>18.399999999999999</v>
      </c>
      <c r="K5066" s="16">
        <v>1455</v>
      </c>
      <c r="L5066" s="16">
        <f>J5066*'SR Adjusted'!$AE$11</f>
        <v>19.743199999999998</v>
      </c>
      <c r="M5066" s="16">
        <f>K5066*'SR Adjusted'!$AE$11</f>
        <v>1561.2149999999999</v>
      </c>
    </row>
    <row r="5067" spans="1:13" x14ac:dyDescent="0.2">
      <c r="A5067" s="76">
        <f t="shared" si="79"/>
        <v>40608</v>
      </c>
      <c r="B5067" s="16">
        <v>3.05</v>
      </c>
      <c r="C5067" s="16">
        <v>88.5</v>
      </c>
      <c r="D5067" s="16">
        <v>24.4</v>
      </c>
      <c r="E5067" s="16">
        <v>23.5</v>
      </c>
      <c r="F5067" s="16">
        <v>26.7</v>
      </c>
      <c r="G5067" s="16">
        <v>8.2799999999999994</v>
      </c>
      <c r="H5067" s="16">
        <v>22.3</v>
      </c>
      <c r="I5067" s="16">
        <v>15.55</v>
      </c>
      <c r="J5067" s="16">
        <v>17.329999999999998</v>
      </c>
      <c r="K5067" s="16">
        <v>1375</v>
      </c>
      <c r="L5067" s="16">
        <f>J5067*'SR Adjusted'!$AE$11</f>
        <v>18.595089999999999</v>
      </c>
      <c r="M5067" s="16">
        <f>K5067*'SR Adjusted'!$AE$11</f>
        <v>1475.375</v>
      </c>
    </row>
    <row r="5068" spans="1:13" x14ac:dyDescent="0.2">
      <c r="A5068" s="76">
        <f t="shared" si="79"/>
        <v>40609</v>
      </c>
      <c r="B5068" s="16">
        <v>0</v>
      </c>
      <c r="C5068" s="16">
        <v>87.3</v>
      </c>
      <c r="D5068" s="16">
        <v>24.6</v>
      </c>
      <c r="E5068" s="16">
        <v>23.2</v>
      </c>
      <c r="F5068" s="16">
        <v>27.1</v>
      </c>
      <c r="G5068" s="16">
        <v>7.48</v>
      </c>
      <c r="H5068" s="16">
        <v>21.73</v>
      </c>
      <c r="I5068" s="16">
        <v>25.3</v>
      </c>
      <c r="J5068" s="16">
        <v>18.37</v>
      </c>
      <c r="K5068" s="16">
        <v>1377</v>
      </c>
      <c r="L5068" s="16">
        <f>J5068*'SR Adjusted'!$AE$11</f>
        <v>19.711010000000002</v>
      </c>
      <c r="M5068" s="16">
        <f>K5068*'SR Adjusted'!$AE$11</f>
        <v>1477.521</v>
      </c>
    </row>
    <row r="5069" spans="1:13" x14ac:dyDescent="0.2">
      <c r="A5069" s="76">
        <f t="shared" si="79"/>
        <v>40610</v>
      </c>
      <c r="B5069" s="16">
        <v>0.25</v>
      </c>
      <c r="C5069" s="16">
        <v>86.8</v>
      </c>
      <c r="D5069" s="16">
        <v>24.8</v>
      </c>
      <c r="E5069" s="16">
        <v>23.7</v>
      </c>
      <c r="F5069" s="16">
        <v>26.6</v>
      </c>
      <c r="G5069" s="16">
        <v>10.84</v>
      </c>
      <c r="H5069" s="16">
        <v>30.31</v>
      </c>
      <c r="I5069" s="16">
        <v>31.51</v>
      </c>
      <c r="J5069" s="16">
        <v>21.25</v>
      </c>
      <c r="K5069" s="16">
        <v>1213</v>
      </c>
      <c r="L5069" s="16">
        <f>J5069*'SR Adjusted'!$AE$11</f>
        <v>22.80125</v>
      </c>
      <c r="M5069" s="16">
        <f>K5069*'SR Adjusted'!$AE$11</f>
        <v>1301.549</v>
      </c>
    </row>
    <row r="5070" spans="1:13" x14ac:dyDescent="0.2">
      <c r="A5070" s="76">
        <f t="shared" si="79"/>
        <v>40611</v>
      </c>
      <c r="B5070" s="16">
        <v>2.04</v>
      </c>
      <c r="C5070" s="16">
        <v>86.3</v>
      </c>
      <c r="D5070" s="16">
        <v>24.3</v>
      </c>
      <c r="E5070" s="16">
        <v>22.8</v>
      </c>
      <c r="F5070" s="16">
        <v>26.3</v>
      </c>
      <c r="G5070" s="16">
        <v>7.65</v>
      </c>
      <c r="H5070" s="16">
        <v>20.92</v>
      </c>
      <c r="I5070" s="16">
        <v>348.83</v>
      </c>
      <c r="J5070" s="16">
        <v>15.55</v>
      </c>
      <c r="K5070" s="16">
        <v>1212</v>
      </c>
      <c r="L5070" s="16">
        <f>J5070*'SR Adjusted'!$AE$11</f>
        <v>16.68515</v>
      </c>
      <c r="M5070" s="16">
        <f>K5070*'SR Adjusted'!$AE$11</f>
        <v>1300.4759999999999</v>
      </c>
    </row>
    <row r="5071" spans="1:13" x14ac:dyDescent="0.2">
      <c r="A5071" s="76">
        <f t="shared" si="79"/>
        <v>40612</v>
      </c>
      <c r="B5071" s="16">
        <v>0.25</v>
      </c>
      <c r="C5071" s="16">
        <v>87.5</v>
      </c>
      <c r="D5071" s="16">
        <v>24.3</v>
      </c>
      <c r="E5071" s="16">
        <v>22.2</v>
      </c>
      <c r="F5071" s="16">
        <v>26.5</v>
      </c>
      <c r="G5071" s="16">
        <v>7.42</v>
      </c>
      <c r="H5071" s="16">
        <v>22.05</v>
      </c>
      <c r="I5071" s="16">
        <v>4.21</v>
      </c>
      <c r="J5071" s="16">
        <v>15.93</v>
      </c>
      <c r="K5071" s="16">
        <v>1404</v>
      </c>
      <c r="L5071" s="16">
        <f>J5071*'SR Adjusted'!$AE$11</f>
        <v>17.092890000000001</v>
      </c>
      <c r="M5071" s="16">
        <f>K5071*'SR Adjusted'!$AE$11</f>
        <v>1506.492</v>
      </c>
    </row>
    <row r="5072" spans="1:13" x14ac:dyDescent="0.2">
      <c r="A5072" s="76">
        <f t="shared" si="79"/>
        <v>40613</v>
      </c>
      <c r="B5072" s="16">
        <v>0.25</v>
      </c>
      <c r="C5072" s="16">
        <v>82.1</v>
      </c>
      <c r="D5072" s="16">
        <v>24.3</v>
      </c>
      <c r="E5072" s="16">
        <v>22.8</v>
      </c>
      <c r="F5072" s="16">
        <v>26.5</v>
      </c>
      <c r="G5072" s="16">
        <v>7.98</v>
      </c>
      <c r="H5072" s="16">
        <v>22.97</v>
      </c>
      <c r="I5072" s="16">
        <v>10.050000000000001</v>
      </c>
      <c r="J5072" s="16">
        <v>19.68</v>
      </c>
      <c r="K5072" s="16">
        <v>1405</v>
      </c>
      <c r="L5072" s="16">
        <f>J5072*'SR Adjusted'!$AE$11</f>
        <v>21.11664</v>
      </c>
      <c r="M5072" s="16">
        <f>K5072*'SR Adjusted'!$AE$11</f>
        <v>1507.5649999999998</v>
      </c>
    </row>
    <row r="5073" spans="1:13" x14ac:dyDescent="0.2">
      <c r="A5073" s="76">
        <f t="shared" si="79"/>
        <v>40614</v>
      </c>
      <c r="B5073" s="16">
        <v>0</v>
      </c>
      <c r="C5073" s="16">
        <v>81</v>
      </c>
      <c r="D5073" s="16">
        <v>24.4</v>
      </c>
      <c r="E5073" s="16">
        <v>22.8</v>
      </c>
      <c r="F5073" s="16">
        <v>26.7</v>
      </c>
      <c r="G5073" s="16">
        <v>9</v>
      </c>
      <c r="H5073" s="16">
        <v>26.5</v>
      </c>
      <c r="I5073" s="16">
        <v>37.22</v>
      </c>
      <c r="J5073" s="16">
        <v>25.88</v>
      </c>
      <c r="K5073" s="16">
        <v>1256</v>
      </c>
      <c r="L5073" s="16">
        <f>J5073*'SR Adjusted'!$AE$11</f>
        <v>27.769239999999996</v>
      </c>
      <c r="M5073" s="16">
        <f>K5073*'SR Adjusted'!$AE$11</f>
        <v>1347.6879999999999</v>
      </c>
    </row>
    <row r="5074" spans="1:13" x14ac:dyDescent="0.2">
      <c r="A5074" s="76">
        <f t="shared" si="79"/>
        <v>40615</v>
      </c>
      <c r="B5074" s="16">
        <v>0</v>
      </c>
      <c r="C5074" s="16">
        <v>79.8</v>
      </c>
      <c r="D5074" s="16">
        <v>24.4</v>
      </c>
      <c r="E5074" s="16">
        <v>23.3</v>
      </c>
      <c r="F5074" s="16">
        <v>26.6</v>
      </c>
      <c r="G5074" s="16">
        <v>9.91</v>
      </c>
      <c r="H5074" s="16">
        <v>26.92</v>
      </c>
      <c r="I5074" s="16">
        <v>32.57</v>
      </c>
      <c r="J5074" s="16">
        <v>24.15</v>
      </c>
      <c r="K5074" s="16">
        <v>1307</v>
      </c>
      <c r="L5074" s="16">
        <f>J5074*'SR Adjusted'!$AE$11</f>
        <v>25.912949999999999</v>
      </c>
      <c r="M5074" s="16">
        <f>K5074*'SR Adjusted'!$AE$11</f>
        <v>1402.4109999999998</v>
      </c>
    </row>
    <row r="5075" spans="1:13" x14ac:dyDescent="0.2">
      <c r="A5075" s="76">
        <f t="shared" si="79"/>
        <v>40616</v>
      </c>
      <c r="B5075" s="16">
        <v>1.27</v>
      </c>
      <c r="C5075" s="16">
        <v>84.8</v>
      </c>
      <c r="D5075" s="16">
        <v>24.4</v>
      </c>
      <c r="E5075" s="16">
        <v>22.6</v>
      </c>
      <c r="F5075" s="16">
        <v>26.9</v>
      </c>
      <c r="G5075" s="16">
        <v>9.7200000000000006</v>
      </c>
      <c r="H5075" s="16">
        <v>27.31</v>
      </c>
      <c r="I5075" s="16">
        <v>23.32</v>
      </c>
      <c r="J5075" s="16">
        <v>23.91</v>
      </c>
      <c r="K5075" s="16">
        <v>1180</v>
      </c>
      <c r="L5075" s="16">
        <f>J5075*'SR Adjusted'!$AE$11</f>
        <v>25.655429999999999</v>
      </c>
      <c r="M5075" s="16">
        <f>K5075*'SR Adjusted'!$AE$11</f>
        <v>1266.1399999999999</v>
      </c>
    </row>
    <row r="5076" spans="1:13" x14ac:dyDescent="0.2">
      <c r="A5076" s="76">
        <f t="shared" si="79"/>
        <v>40617</v>
      </c>
      <c r="B5076" s="16">
        <v>0.25</v>
      </c>
      <c r="C5076" s="16">
        <v>84.4</v>
      </c>
      <c r="D5076" s="16">
        <v>24.6</v>
      </c>
      <c r="E5076" s="16">
        <v>23.1</v>
      </c>
      <c r="F5076" s="16">
        <v>26.8</v>
      </c>
      <c r="G5076" s="16">
        <v>10.17</v>
      </c>
      <c r="H5076" s="16">
        <v>27.52</v>
      </c>
      <c r="I5076" s="16">
        <v>37.99</v>
      </c>
      <c r="J5076" s="16">
        <v>24.39</v>
      </c>
      <c r="K5076" s="16">
        <v>1078</v>
      </c>
      <c r="L5076" s="16">
        <f>J5076*'SR Adjusted'!$AE$11</f>
        <v>26.170469999999998</v>
      </c>
      <c r="M5076" s="16">
        <f>K5076*'SR Adjusted'!$AE$11</f>
        <v>1156.694</v>
      </c>
    </row>
    <row r="5077" spans="1:13" x14ac:dyDescent="0.2">
      <c r="A5077" s="76">
        <f t="shared" si="79"/>
        <v>40618</v>
      </c>
      <c r="B5077" s="16">
        <v>0.25</v>
      </c>
      <c r="C5077" s="16">
        <v>85.3</v>
      </c>
      <c r="D5077" s="16">
        <v>24.7</v>
      </c>
      <c r="E5077" s="16">
        <v>23</v>
      </c>
      <c r="F5077" s="16">
        <v>26.8</v>
      </c>
      <c r="G5077" s="16">
        <v>10.29</v>
      </c>
      <c r="H5077" s="16">
        <v>25.08</v>
      </c>
      <c r="I5077" s="16">
        <v>36.869999999999997</v>
      </c>
      <c r="J5077" s="16">
        <v>18.559999999999999</v>
      </c>
      <c r="K5077" s="16">
        <v>1446</v>
      </c>
      <c r="L5077" s="16">
        <f>J5077*'SR Adjusted'!$AE$11</f>
        <v>19.914879999999997</v>
      </c>
      <c r="M5077" s="16">
        <f>K5077*'SR Adjusted'!$AE$11</f>
        <v>1551.558</v>
      </c>
    </row>
    <row r="5078" spans="1:13" x14ac:dyDescent="0.2">
      <c r="A5078" s="76">
        <f t="shared" si="79"/>
        <v>40619</v>
      </c>
      <c r="B5078" s="16">
        <v>0.25</v>
      </c>
      <c r="C5078" s="16">
        <v>83.3</v>
      </c>
      <c r="D5078" s="16">
        <v>24.8</v>
      </c>
      <c r="E5078" s="16">
        <v>23.7</v>
      </c>
      <c r="F5078" s="16">
        <v>26.8</v>
      </c>
      <c r="G5078" s="16">
        <v>12.1</v>
      </c>
      <c r="H5078" s="16">
        <v>30.98</v>
      </c>
      <c r="I5078" s="16">
        <v>29.59</v>
      </c>
      <c r="J5078" s="16">
        <v>21.23</v>
      </c>
      <c r="K5078" s="16">
        <v>1275</v>
      </c>
      <c r="L5078" s="16">
        <f>J5078*'SR Adjusted'!$AE$11</f>
        <v>22.779789999999998</v>
      </c>
      <c r="M5078" s="16">
        <f>K5078*'SR Adjusted'!$AE$11</f>
        <v>1368.075</v>
      </c>
    </row>
    <row r="5079" spans="1:13" x14ac:dyDescent="0.2">
      <c r="A5079" s="76">
        <f t="shared" si="79"/>
        <v>40620</v>
      </c>
      <c r="B5079" s="16">
        <v>0.25</v>
      </c>
      <c r="C5079" s="16">
        <v>85.2</v>
      </c>
      <c r="D5079" s="16">
        <v>24.2</v>
      </c>
      <c r="E5079" s="16">
        <v>22.4</v>
      </c>
      <c r="F5079" s="16">
        <v>25.9</v>
      </c>
      <c r="G5079" s="16">
        <v>12.32</v>
      </c>
      <c r="H5079" s="16">
        <v>31.61</v>
      </c>
      <c r="I5079" s="16">
        <v>21.79</v>
      </c>
      <c r="J5079" s="16">
        <v>11.19</v>
      </c>
      <c r="K5079" s="16">
        <v>1290</v>
      </c>
      <c r="L5079" s="16">
        <f>J5079*'SR Adjusted'!$AE$11</f>
        <v>12.006869999999999</v>
      </c>
      <c r="M5079" s="16">
        <f>K5079*'SR Adjusted'!$AE$11</f>
        <v>1384.1699999999998</v>
      </c>
    </row>
    <row r="5080" spans="1:13" x14ac:dyDescent="0.2">
      <c r="A5080" s="76">
        <f t="shared" si="79"/>
        <v>40621</v>
      </c>
      <c r="B5080" s="16">
        <v>15.21</v>
      </c>
      <c r="C5080" s="16">
        <v>94.9</v>
      </c>
      <c r="D5080" s="16">
        <v>23.5</v>
      </c>
      <c r="E5080" s="16">
        <v>21.7</v>
      </c>
      <c r="F5080" s="16">
        <v>25.7</v>
      </c>
      <c r="G5080" s="16">
        <v>11.11</v>
      </c>
      <c r="H5080" s="16">
        <v>27.24</v>
      </c>
      <c r="I5080" s="16">
        <v>19.66</v>
      </c>
      <c r="J5080" s="16">
        <v>8.0399999999999991</v>
      </c>
      <c r="K5080" s="16">
        <v>1265</v>
      </c>
      <c r="L5080" s="16">
        <f>J5080*'SR Adjusted'!$AE$11</f>
        <v>8.6269199999999984</v>
      </c>
      <c r="M5080" s="16">
        <f>K5080*'SR Adjusted'!$AE$11</f>
        <v>1357.345</v>
      </c>
    </row>
    <row r="5081" spans="1:13" x14ac:dyDescent="0.2">
      <c r="A5081" s="76">
        <f t="shared" si="79"/>
        <v>40622</v>
      </c>
      <c r="B5081" s="16">
        <v>0.25</v>
      </c>
      <c r="C5081" s="16">
        <v>87.6</v>
      </c>
      <c r="D5081" s="16">
        <v>24.6</v>
      </c>
      <c r="E5081" s="16">
        <v>23.9</v>
      </c>
      <c r="F5081" s="16">
        <v>26.4</v>
      </c>
      <c r="G5081" s="16">
        <v>12.61</v>
      </c>
      <c r="H5081" s="16">
        <v>30.27</v>
      </c>
      <c r="I5081" s="16">
        <v>31.65</v>
      </c>
      <c r="J5081" s="16">
        <v>15.87</v>
      </c>
      <c r="K5081" s="16">
        <v>1145</v>
      </c>
      <c r="L5081" s="16">
        <f>J5081*'SR Adjusted'!$AE$11</f>
        <v>17.028509999999997</v>
      </c>
      <c r="M5081" s="16">
        <f>K5081*'SR Adjusted'!$AE$11</f>
        <v>1228.585</v>
      </c>
    </row>
    <row r="5082" spans="1:13" x14ac:dyDescent="0.2">
      <c r="A5082" s="76">
        <f t="shared" si="79"/>
        <v>40623</v>
      </c>
      <c r="B5082" s="16">
        <v>3.55</v>
      </c>
      <c r="C5082" s="16">
        <v>86.7</v>
      </c>
      <c r="D5082" s="16">
        <v>24.2</v>
      </c>
      <c r="E5082" s="16">
        <v>21.6</v>
      </c>
      <c r="F5082" s="16">
        <v>26.3</v>
      </c>
      <c r="G5082" s="16">
        <v>11.59</v>
      </c>
      <c r="H5082" s="16">
        <v>28.12</v>
      </c>
      <c r="I5082" s="16">
        <v>24.16</v>
      </c>
      <c r="J5082" s="16">
        <v>18.010000000000002</v>
      </c>
      <c r="K5082" s="16">
        <v>1354</v>
      </c>
      <c r="L5082" s="16">
        <f>J5082*'SR Adjusted'!$AE$11</f>
        <v>19.324730000000002</v>
      </c>
      <c r="M5082" s="16">
        <f>K5082*'SR Adjusted'!$AE$11</f>
        <v>1452.8419999999999</v>
      </c>
    </row>
    <row r="5083" spans="1:13" x14ac:dyDescent="0.2">
      <c r="A5083" s="76">
        <f t="shared" si="79"/>
        <v>40624</v>
      </c>
      <c r="B5083" s="16">
        <v>18.010000000000002</v>
      </c>
      <c r="C5083" s="16">
        <v>90.3</v>
      </c>
      <c r="D5083" s="16">
        <v>23.5</v>
      </c>
      <c r="E5083" s="16">
        <v>21.1</v>
      </c>
      <c r="F5083" s="16">
        <v>25.3</v>
      </c>
      <c r="G5083" s="16">
        <v>9.31</v>
      </c>
      <c r="H5083" s="16">
        <v>26.74</v>
      </c>
      <c r="I5083" s="16">
        <v>20.98</v>
      </c>
      <c r="J5083" s="16">
        <v>10.07</v>
      </c>
      <c r="K5083" s="16">
        <v>1491</v>
      </c>
      <c r="L5083" s="16">
        <f>J5083*'SR Adjusted'!$AE$11</f>
        <v>10.805109999999999</v>
      </c>
      <c r="M5083" s="16">
        <f>K5083*'SR Adjusted'!$AE$11</f>
        <v>1599.8429999999998</v>
      </c>
    </row>
    <row r="5084" spans="1:13" x14ac:dyDescent="0.2">
      <c r="A5084" s="76">
        <f t="shared" si="79"/>
        <v>40625</v>
      </c>
      <c r="B5084" s="16">
        <v>2.02</v>
      </c>
      <c r="C5084" s="16">
        <v>86.4</v>
      </c>
      <c r="D5084" s="16">
        <v>24.3</v>
      </c>
      <c r="E5084" s="16">
        <v>22.2</v>
      </c>
      <c r="F5084" s="16">
        <v>26.6</v>
      </c>
      <c r="G5084" s="16">
        <v>9.56</v>
      </c>
      <c r="H5084" s="16">
        <v>28.54</v>
      </c>
      <c r="I5084" s="16">
        <v>30.6</v>
      </c>
      <c r="J5084" s="16">
        <v>20.149999999999999</v>
      </c>
      <c r="K5084" s="16">
        <v>1336</v>
      </c>
      <c r="L5084" s="16">
        <f>J5084*'SR Adjusted'!$AE$11</f>
        <v>21.620949999999997</v>
      </c>
      <c r="M5084" s="16">
        <f>K5084*'SR Adjusted'!$AE$11</f>
        <v>1433.528</v>
      </c>
    </row>
    <row r="5085" spans="1:13" x14ac:dyDescent="0.2">
      <c r="A5085" s="76">
        <f t="shared" si="79"/>
        <v>40626</v>
      </c>
      <c r="B5085" s="16">
        <v>0</v>
      </c>
      <c r="C5085" s="16">
        <v>88.2</v>
      </c>
      <c r="D5085" s="16">
        <v>24.7</v>
      </c>
      <c r="E5085" s="16">
        <v>23.5</v>
      </c>
      <c r="F5085" s="16">
        <v>26.8</v>
      </c>
      <c r="G5085" s="16">
        <v>9.1199999999999992</v>
      </c>
      <c r="H5085" s="16">
        <v>25.26</v>
      </c>
      <c r="I5085" s="16">
        <v>351.87</v>
      </c>
      <c r="J5085" s="16">
        <v>17.48</v>
      </c>
      <c r="K5085" s="16">
        <v>1399</v>
      </c>
      <c r="L5085" s="16">
        <f>J5085*'SR Adjusted'!$AE$11</f>
        <v>18.756039999999999</v>
      </c>
      <c r="M5085" s="16">
        <f>K5085*'SR Adjusted'!$AE$11</f>
        <v>1501.127</v>
      </c>
    </row>
    <row r="5086" spans="1:13" x14ac:dyDescent="0.2">
      <c r="A5086" s="76">
        <f t="shared" si="79"/>
        <v>40627</v>
      </c>
      <c r="B5086" s="16">
        <v>11.68</v>
      </c>
      <c r="C5086" s="16">
        <v>93.3</v>
      </c>
      <c r="D5086" s="16">
        <v>24.9</v>
      </c>
      <c r="E5086" s="16">
        <v>23.5</v>
      </c>
      <c r="F5086" s="16">
        <v>27.5</v>
      </c>
      <c r="G5086" s="16">
        <v>6.99</v>
      </c>
      <c r="H5086" s="16">
        <v>19.93</v>
      </c>
      <c r="I5086" s="16">
        <v>325.47000000000003</v>
      </c>
      <c r="J5086" s="16">
        <v>16.690000000000001</v>
      </c>
      <c r="K5086" s="16">
        <v>1402</v>
      </c>
      <c r="L5086" s="16">
        <f>J5086*'SR Adjusted'!$AE$11</f>
        <v>17.908370000000001</v>
      </c>
      <c r="M5086" s="16">
        <f>K5086*'SR Adjusted'!$AE$11</f>
        <v>1504.346</v>
      </c>
    </row>
    <row r="5087" spans="1:13" x14ac:dyDescent="0.2">
      <c r="A5087" s="76">
        <f t="shared" si="79"/>
        <v>40628</v>
      </c>
      <c r="B5087" s="16">
        <v>5.56</v>
      </c>
      <c r="C5087" s="16">
        <v>96.5</v>
      </c>
      <c r="D5087" s="16">
        <v>25.1</v>
      </c>
      <c r="E5087" s="16">
        <v>24</v>
      </c>
      <c r="F5087" s="16">
        <v>27.5</v>
      </c>
      <c r="G5087" s="16">
        <v>5.78</v>
      </c>
      <c r="H5087" s="16">
        <v>22.76</v>
      </c>
      <c r="I5087" s="16">
        <v>314.18</v>
      </c>
      <c r="J5087" s="16">
        <v>14.95</v>
      </c>
      <c r="K5087" s="16">
        <v>1435</v>
      </c>
      <c r="L5087" s="16">
        <f>J5087*'SR Adjusted'!$AE$11</f>
        <v>16.041349999999998</v>
      </c>
      <c r="M5087" s="16">
        <f>K5087*'SR Adjusted'!$AE$11</f>
        <v>1539.7549999999999</v>
      </c>
    </row>
    <row r="5088" spans="1:13" x14ac:dyDescent="0.2">
      <c r="A5088" s="76">
        <f t="shared" si="79"/>
        <v>40629</v>
      </c>
      <c r="B5088" s="16">
        <v>1.01</v>
      </c>
      <c r="C5088" s="16">
        <v>96</v>
      </c>
      <c r="D5088" s="16">
        <v>25.4</v>
      </c>
      <c r="E5088" s="16">
        <v>24.1</v>
      </c>
      <c r="F5088" s="16">
        <v>27.8</v>
      </c>
      <c r="G5088" s="16">
        <v>5.37</v>
      </c>
      <c r="H5088" s="16">
        <v>20.82</v>
      </c>
      <c r="I5088" s="16">
        <v>314.42</v>
      </c>
      <c r="J5088" s="16">
        <v>15.59</v>
      </c>
      <c r="K5088" s="16">
        <v>1322</v>
      </c>
      <c r="L5088" s="16">
        <f>J5088*'SR Adjusted'!$AE$11</f>
        <v>16.728069999999999</v>
      </c>
      <c r="M5088" s="16">
        <f>K5088*'SR Adjusted'!$AE$11</f>
        <v>1418.5059999999999</v>
      </c>
    </row>
    <row r="5089" spans="1:13" x14ac:dyDescent="0.2">
      <c r="A5089" s="76">
        <f t="shared" si="79"/>
        <v>40630</v>
      </c>
      <c r="B5089" s="16">
        <v>2.78</v>
      </c>
      <c r="C5089" s="16">
        <v>93.8</v>
      </c>
      <c r="D5089" s="16">
        <v>25.5</v>
      </c>
      <c r="E5089" s="16">
        <v>24.2</v>
      </c>
      <c r="F5089" s="16">
        <v>28.1</v>
      </c>
      <c r="G5089" s="16">
        <v>5.59</v>
      </c>
      <c r="H5089" s="16">
        <v>15.35</v>
      </c>
      <c r="I5089" s="16">
        <v>331.04</v>
      </c>
      <c r="J5089" s="16">
        <v>16.739999999999998</v>
      </c>
      <c r="K5089" s="16">
        <v>1240</v>
      </c>
      <c r="L5089" s="16">
        <f>J5089*'SR Adjusted'!$AE$11</f>
        <v>17.962019999999999</v>
      </c>
      <c r="M5089" s="16">
        <f>K5089*'SR Adjusted'!$AE$11</f>
        <v>1330.52</v>
      </c>
    </row>
    <row r="5090" spans="1:13" x14ac:dyDescent="0.2">
      <c r="A5090" s="76">
        <f t="shared" si="79"/>
        <v>40631</v>
      </c>
      <c r="B5090" s="16">
        <v>0</v>
      </c>
      <c r="C5090" s="16">
        <v>91</v>
      </c>
      <c r="D5090" s="16">
        <v>25.6</v>
      </c>
      <c r="E5090" s="16">
        <v>24.2</v>
      </c>
      <c r="F5090" s="16">
        <v>27.9</v>
      </c>
      <c r="G5090" s="16">
        <v>7.2</v>
      </c>
      <c r="H5090" s="16">
        <v>22.61</v>
      </c>
      <c r="I5090" s="16">
        <v>336.55</v>
      </c>
      <c r="J5090" s="16">
        <v>16.649999999999999</v>
      </c>
      <c r="K5090" s="16">
        <v>1234</v>
      </c>
      <c r="L5090" s="16">
        <f>J5090*'SR Adjusted'!$AE$11</f>
        <v>17.865449999999999</v>
      </c>
      <c r="M5090" s="16">
        <f>K5090*'SR Adjusted'!$AE$11</f>
        <v>1324.0819999999999</v>
      </c>
    </row>
    <row r="5091" spans="1:13" x14ac:dyDescent="0.2">
      <c r="A5091" s="76">
        <f t="shared" si="79"/>
        <v>40632</v>
      </c>
      <c r="B5091" s="16">
        <v>0.25</v>
      </c>
      <c r="C5091" s="16">
        <v>88.9</v>
      </c>
      <c r="D5091" s="16">
        <v>25.2</v>
      </c>
      <c r="E5091" s="16">
        <v>24.2</v>
      </c>
      <c r="F5091" s="16">
        <v>27.2</v>
      </c>
      <c r="G5091" s="16">
        <v>8.43</v>
      </c>
      <c r="H5091" s="16">
        <v>24.66</v>
      </c>
      <c r="I5091" s="16">
        <v>346.72</v>
      </c>
      <c r="J5091" s="16">
        <v>17.670000000000002</v>
      </c>
      <c r="K5091" s="16">
        <v>1402</v>
      </c>
      <c r="L5091" s="16">
        <f>J5091*'SR Adjusted'!$AE$11</f>
        <v>18.959910000000001</v>
      </c>
      <c r="M5091" s="16">
        <f>K5091*'SR Adjusted'!$AE$11</f>
        <v>1504.346</v>
      </c>
    </row>
    <row r="5092" spans="1:13" x14ac:dyDescent="0.2">
      <c r="A5092" s="76">
        <f t="shared" si="79"/>
        <v>40633</v>
      </c>
      <c r="B5092" s="16">
        <v>0</v>
      </c>
      <c r="C5092" s="16">
        <v>91.2</v>
      </c>
      <c r="D5092" s="16">
        <v>24.7</v>
      </c>
      <c r="E5092" s="16">
        <v>23.9</v>
      </c>
      <c r="F5092" s="16">
        <v>26.4</v>
      </c>
      <c r="G5092" s="16">
        <v>5.17</v>
      </c>
      <c r="H5092" s="16">
        <v>17.04</v>
      </c>
      <c r="I5092" s="16">
        <v>302.47000000000003</v>
      </c>
      <c r="J5092" s="16">
        <v>11.28</v>
      </c>
      <c r="K5092" s="16">
        <v>903</v>
      </c>
      <c r="L5092" s="16">
        <f>J5092*'SR Adjusted'!$AE$11</f>
        <v>12.103439999999999</v>
      </c>
      <c r="M5092" s="16">
        <f>K5092*'SR Adjusted'!$AE$11</f>
        <v>968.91899999999998</v>
      </c>
    </row>
    <row r="5093" spans="1:13" x14ac:dyDescent="0.2">
      <c r="A5093" s="76">
        <f t="shared" si="79"/>
        <v>40634</v>
      </c>
      <c r="B5093" s="16">
        <v>0</v>
      </c>
      <c r="C5093" s="16">
        <v>90.8</v>
      </c>
      <c r="D5093" s="16">
        <v>25.2</v>
      </c>
      <c r="E5093" s="16">
        <v>23.6</v>
      </c>
      <c r="F5093" s="16">
        <v>27.8</v>
      </c>
      <c r="G5093" s="16">
        <v>4.96</v>
      </c>
      <c r="H5093" s="16">
        <v>17.920000000000002</v>
      </c>
      <c r="I5093" s="16">
        <v>277.31</v>
      </c>
      <c r="J5093" s="16">
        <v>21.49</v>
      </c>
      <c r="K5093" s="16">
        <v>1314</v>
      </c>
      <c r="L5093" s="16">
        <f>J5093*'SR Adjusted'!$AE$11</f>
        <v>23.058769999999999</v>
      </c>
      <c r="M5093" s="16">
        <f>K5093*'SR Adjusted'!$AE$11</f>
        <v>1409.922</v>
      </c>
    </row>
    <row r="5094" spans="1:13" x14ac:dyDescent="0.2">
      <c r="A5094" s="76">
        <f t="shared" si="79"/>
        <v>40635</v>
      </c>
      <c r="B5094" s="16">
        <v>25.4</v>
      </c>
      <c r="C5094" s="16">
        <v>96.7</v>
      </c>
      <c r="D5094" s="16">
        <v>24.7</v>
      </c>
      <c r="E5094" s="16">
        <v>23.8</v>
      </c>
      <c r="F5094" s="16">
        <v>26.5</v>
      </c>
      <c r="G5094" s="16">
        <v>6.25</v>
      </c>
      <c r="H5094" s="16">
        <v>22.19</v>
      </c>
      <c r="I5094" s="16">
        <v>279.77999999999997</v>
      </c>
      <c r="J5094" s="16">
        <v>5.74</v>
      </c>
      <c r="K5094" s="16">
        <v>759.3</v>
      </c>
      <c r="L5094" s="16">
        <f>J5094*'SR Adjusted'!$AE$11</f>
        <v>6.1590199999999999</v>
      </c>
      <c r="M5094" s="16">
        <f>K5094*'SR Adjusted'!$AE$11</f>
        <v>814.72889999999995</v>
      </c>
    </row>
    <row r="5095" spans="1:13" x14ac:dyDescent="0.2">
      <c r="A5095" s="76">
        <f t="shared" si="79"/>
        <v>40636</v>
      </c>
      <c r="B5095" s="16">
        <v>0</v>
      </c>
      <c r="C5095" s="16">
        <v>88.2</v>
      </c>
      <c r="D5095" s="16">
        <v>25.6</v>
      </c>
      <c r="E5095" s="16">
        <v>24.3</v>
      </c>
      <c r="F5095" s="16">
        <v>27.9</v>
      </c>
      <c r="G5095" s="16">
        <v>9.51</v>
      </c>
      <c r="H5095" s="16">
        <v>25.19</v>
      </c>
      <c r="I5095" s="16">
        <v>352.47</v>
      </c>
      <c r="J5095" s="16">
        <v>22.38</v>
      </c>
      <c r="K5095" s="16">
        <v>1320</v>
      </c>
      <c r="L5095" s="16">
        <f>J5095*'SR Adjusted'!$AE$11</f>
        <v>24.013739999999999</v>
      </c>
      <c r="M5095" s="16">
        <f>K5095*'SR Adjusted'!$AE$11</f>
        <v>1416.36</v>
      </c>
    </row>
    <row r="5096" spans="1:13" x14ac:dyDescent="0.2">
      <c r="A5096" s="76">
        <f t="shared" si="79"/>
        <v>40637</v>
      </c>
      <c r="B5096" s="16">
        <v>6.08</v>
      </c>
      <c r="C5096" s="16">
        <v>95.2</v>
      </c>
      <c r="D5096" s="16">
        <v>24</v>
      </c>
      <c r="E5096" s="16">
        <v>21.3</v>
      </c>
      <c r="F5096" s="16">
        <v>27.5</v>
      </c>
      <c r="G5096" s="16">
        <v>6.9</v>
      </c>
      <c r="H5096" s="16">
        <v>24.13</v>
      </c>
      <c r="I5096" s="16">
        <v>279.92</v>
      </c>
      <c r="J5096" s="16">
        <v>11.84</v>
      </c>
      <c r="K5096" s="16">
        <v>1410</v>
      </c>
      <c r="L5096" s="16">
        <f>J5096*'SR Adjusted'!$AE$11</f>
        <v>12.704319999999999</v>
      </c>
      <c r="M5096" s="16">
        <f>K5096*'SR Adjusted'!$AE$11</f>
        <v>1512.9299999999998</v>
      </c>
    </row>
    <row r="5097" spans="1:13" x14ac:dyDescent="0.2">
      <c r="A5097" s="76">
        <f t="shared" si="79"/>
        <v>40638</v>
      </c>
      <c r="B5097" s="16">
        <v>0</v>
      </c>
      <c r="C5097" s="16">
        <v>95.8</v>
      </c>
      <c r="D5097" s="16">
        <v>24.4</v>
      </c>
      <c r="E5097" s="16">
        <v>22.8</v>
      </c>
      <c r="F5097" s="16">
        <v>27.4</v>
      </c>
      <c r="G5097" s="16">
        <v>6.61</v>
      </c>
      <c r="H5097" s="16">
        <v>26.28</v>
      </c>
      <c r="I5097" s="16">
        <v>263.23</v>
      </c>
      <c r="J5097" s="16">
        <v>17.23</v>
      </c>
      <c r="K5097" s="16">
        <v>1519</v>
      </c>
      <c r="L5097" s="16">
        <f>J5097*'SR Adjusted'!$AE$11</f>
        <v>18.48779</v>
      </c>
      <c r="M5097" s="16">
        <f>K5097*'SR Adjusted'!$AE$11</f>
        <v>1629.8869999999999</v>
      </c>
    </row>
    <row r="5098" spans="1:13" x14ac:dyDescent="0.2">
      <c r="A5098" s="76">
        <f t="shared" si="79"/>
        <v>40639</v>
      </c>
      <c r="B5098" s="16">
        <v>2.78</v>
      </c>
      <c r="C5098" s="16">
        <v>95.8</v>
      </c>
      <c r="D5098" s="16">
        <v>24.3</v>
      </c>
      <c r="E5098" s="16">
        <v>22.9</v>
      </c>
      <c r="F5098" s="16">
        <v>26.1</v>
      </c>
      <c r="G5098" s="16">
        <v>6.74</v>
      </c>
      <c r="H5098" s="16">
        <v>23.25</v>
      </c>
      <c r="I5098" s="16">
        <v>343.48</v>
      </c>
      <c r="J5098" s="16">
        <v>10.65</v>
      </c>
      <c r="K5098" s="16">
        <v>953</v>
      </c>
      <c r="L5098" s="16">
        <f>J5098*'SR Adjusted'!$AE$11</f>
        <v>11.42745</v>
      </c>
      <c r="M5098" s="16">
        <f>K5098*'SR Adjusted'!$AE$11</f>
        <v>1022.569</v>
      </c>
    </row>
    <row r="5099" spans="1:13" x14ac:dyDescent="0.2">
      <c r="A5099" s="76">
        <f t="shared" si="79"/>
        <v>40640</v>
      </c>
      <c r="B5099" s="16">
        <v>11.67</v>
      </c>
      <c r="C5099" s="16">
        <v>95.5</v>
      </c>
      <c r="D5099" s="16">
        <v>24.5</v>
      </c>
      <c r="E5099" s="16">
        <v>22.9</v>
      </c>
      <c r="F5099" s="16">
        <v>26.1</v>
      </c>
      <c r="G5099" s="16">
        <v>7.88</v>
      </c>
      <c r="H5099" s="16">
        <v>24.84</v>
      </c>
      <c r="I5099" s="16">
        <v>10.06</v>
      </c>
      <c r="J5099" s="16">
        <v>8.32</v>
      </c>
      <c r="K5099" s="16">
        <v>1363</v>
      </c>
      <c r="L5099" s="16">
        <f>J5099*'SR Adjusted'!$AE$11</f>
        <v>8.9273600000000002</v>
      </c>
      <c r="M5099" s="16">
        <f>K5099*'SR Adjusted'!$AE$11</f>
        <v>1462.499</v>
      </c>
    </row>
    <row r="5100" spans="1:13" x14ac:dyDescent="0.2">
      <c r="A5100" s="76">
        <f t="shared" si="79"/>
        <v>40641</v>
      </c>
      <c r="B5100" s="16">
        <v>43.92</v>
      </c>
      <c r="C5100" s="16">
        <v>99.6</v>
      </c>
      <c r="D5100" s="16">
        <v>22.8</v>
      </c>
      <c r="E5100" s="16">
        <v>22.3</v>
      </c>
      <c r="F5100" s="16">
        <v>23.5</v>
      </c>
      <c r="G5100" s="16">
        <v>6.6</v>
      </c>
      <c r="H5100" s="16">
        <v>25.4</v>
      </c>
      <c r="I5100" s="16">
        <v>245.88</v>
      </c>
      <c r="J5100" s="16">
        <v>1.84</v>
      </c>
      <c r="K5100" s="16">
        <v>179</v>
      </c>
      <c r="L5100" s="16">
        <f>J5100*'SR Adjusted'!$AE$11</f>
        <v>1.9743200000000001</v>
      </c>
      <c r="M5100" s="16">
        <f>K5100*'SR Adjusted'!$AE$11</f>
        <v>192.06699999999998</v>
      </c>
    </row>
    <row r="5101" spans="1:13" x14ac:dyDescent="0.2">
      <c r="A5101" s="76">
        <f t="shared" si="79"/>
        <v>40642</v>
      </c>
      <c r="B5101" s="16">
        <v>2.0299999999999998</v>
      </c>
      <c r="C5101" s="16">
        <v>94.4</v>
      </c>
      <c r="D5101" s="16">
        <v>24.6</v>
      </c>
      <c r="E5101" s="16">
        <v>22.5</v>
      </c>
      <c r="F5101" s="16">
        <v>27</v>
      </c>
      <c r="G5101" s="16">
        <v>7.74</v>
      </c>
      <c r="H5101" s="16">
        <v>25.9</v>
      </c>
      <c r="I5101" s="16">
        <v>5.88</v>
      </c>
      <c r="J5101" s="16">
        <v>14.45</v>
      </c>
      <c r="K5101" s="16">
        <v>1312</v>
      </c>
      <c r="L5101" s="16">
        <f>J5101*'SR Adjusted'!$AE$11</f>
        <v>15.504849999999999</v>
      </c>
      <c r="M5101" s="16">
        <f>K5101*'SR Adjusted'!$AE$11</f>
        <v>1407.7759999999998</v>
      </c>
    </row>
    <row r="5102" spans="1:13" x14ac:dyDescent="0.2">
      <c r="A5102" s="76">
        <f t="shared" si="79"/>
        <v>40643</v>
      </c>
      <c r="B5102" s="16">
        <v>0.51</v>
      </c>
      <c r="C5102" s="16">
        <v>90.5</v>
      </c>
      <c r="D5102" s="16">
        <v>25</v>
      </c>
      <c r="E5102" s="16">
        <v>23.6</v>
      </c>
      <c r="F5102" s="16">
        <v>26.8</v>
      </c>
      <c r="G5102" s="16">
        <v>9.11</v>
      </c>
      <c r="H5102" s="16">
        <v>23.43</v>
      </c>
      <c r="I5102" s="16">
        <v>10.55</v>
      </c>
      <c r="J5102" s="16">
        <v>14.01</v>
      </c>
      <c r="K5102" s="16">
        <v>1609</v>
      </c>
      <c r="L5102" s="16">
        <f>J5102*'SR Adjusted'!$AE$11</f>
        <v>15.032729999999999</v>
      </c>
      <c r="M5102" s="16">
        <f>K5102*'SR Adjusted'!$AE$11</f>
        <v>1726.4569999999999</v>
      </c>
    </row>
    <row r="5103" spans="1:13" x14ac:dyDescent="0.2">
      <c r="A5103" s="76">
        <f t="shared" si="79"/>
        <v>40644</v>
      </c>
      <c r="B5103" s="16">
        <v>0</v>
      </c>
      <c r="C5103" s="16">
        <v>88.9</v>
      </c>
      <c r="D5103" s="16">
        <v>25.1</v>
      </c>
      <c r="E5103" s="16">
        <v>24.2</v>
      </c>
      <c r="F5103" s="16">
        <v>26.9</v>
      </c>
      <c r="G5103" s="16">
        <v>10.32</v>
      </c>
      <c r="H5103" s="16">
        <v>26.14</v>
      </c>
      <c r="I5103" s="16">
        <v>11.06</v>
      </c>
      <c r="J5103" s="16">
        <v>19.350000000000001</v>
      </c>
      <c r="K5103" s="16">
        <v>1337</v>
      </c>
      <c r="L5103" s="16">
        <f>J5103*'SR Adjusted'!$AE$11</f>
        <v>20.762550000000001</v>
      </c>
      <c r="M5103" s="16">
        <f>K5103*'SR Adjusted'!$AE$11</f>
        <v>1434.6009999999999</v>
      </c>
    </row>
    <row r="5104" spans="1:13" x14ac:dyDescent="0.2">
      <c r="A5104" s="76">
        <f t="shared" si="79"/>
        <v>40645</v>
      </c>
      <c r="B5104" s="16">
        <v>0</v>
      </c>
      <c r="C5104" s="16">
        <v>84</v>
      </c>
      <c r="D5104" s="16">
        <v>24.9</v>
      </c>
      <c r="E5104" s="16">
        <v>23.8</v>
      </c>
      <c r="F5104" s="16">
        <v>27.2</v>
      </c>
      <c r="G5104" s="16">
        <v>8.82</v>
      </c>
      <c r="H5104" s="16">
        <v>25.33</v>
      </c>
      <c r="I5104" s="16">
        <v>356.86</v>
      </c>
      <c r="J5104" s="16">
        <v>22.63</v>
      </c>
      <c r="K5104" s="16">
        <v>1218</v>
      </c>
      <c r="L5104" s="16">
        <f>J5104*'SR Adjusted'!$AE$11</f>
        <v>24.281989999999997</v>
      </c>
      <c r="M5104" s="16">
        <f>K5104*'SR Adjusted'!$AE$11</f>
        <v>1306.914</v>
      </c>
    </row>
    <row r="5105" spans="1:13" x14ac:dyDescent="0.2">
      <c r="A5105" s="76">
        <f t="shared" si="79"/>
        <v>40646</v>
      </c>
      <c r="B5105" s="16">
        <v>0</v>
      </c>
      <c r="C5105" s="16">
        <v>81.8</v>
      </c>
      <c r="D5105" s="16">
        <v>24.5</v>
      </c>
      <c r="E5105" s="16">
        <v>23.1</v>
      </c>
      <c r="F5105" s="16">
        <v>26.8</v>
      </c>
      <c r="G5105" s="16">
        <v>7.86</v>
      </c>
      <c r="H5105" s="16">
        <v>23.74</v>
      </c>
      <c r="I5105" s="16">
        <v>352.7</v>
      </c>
      <c r="J5105" s="16">
        <v>18.11</v>
      </c>
      <c r="K5105" s="16">
        <v>1406</v>
      </c>
      <c r="L5105" s="16">
        <f>J5105*'SR Adjusted'!$AE$11</f>
        <v>19.432029999999997</v>
      </c>
      <c r="M5105" s="16">
        <f>K5105*'SR Adjusted'!$AE$11</f>
        <v>1508.6379999999999</v>
      </c>
    </row>
    <row r="5106" spans="1:13" x14ac:dyDescent="0.2">
      <c r="A5106" s="76">
        <f t="shared" si="79"/>
        <v>40647</v>
      </c>
      <c r="B5106" s="16">
        <v>3.05</v>
      </c>
      <c r="C5106" s="16">
        <v>81.099999999999994</v>
      </c>
      <c r="D5106" s="16">
        <v>24.5</v>
      </c>
      <c r="E5106" s="16">
        <v>22.7</v>
      </c>
      <c r="F5106" s="16">
        <v>27</v>
      </c>
      <c r="G5106" s="16">
        <v>7.97</v>
      </c>
      <c r="H5106" s="16">
        <v>24.48</v>
      </c>
      <c r="I5106" s="16">
        <v>322.52999999999997</v>
      </c>
      <c r="J5106" s="16">
        <v>21.53</v>
      </c>
      <c r="K5106" s="16">
        <v>1374</v>
      </c>
      <c r="L5106" s="16">
        <f>J5106*'SR Adjusted'!$AE$11</f>
        <v>23.101690000000001</v>
      </c>
      <c r="M5106" s="16">
        <f>K5106*'SR Adjusted'!$AE$11</f>
        <v>1474.3019999999999</v>
      </c>
    </row>
    <row r="5107" spans="1:13" x14ac:dyDescent="0.2">
      <c r="A5107" s="76">
        <f t="shared" si="79"/>
        <v>40648</v>
      </c>
      <c r="B5107" s="16">
        <v>0</v>
      </c>
      <c r="C5107" s="16">
        <v>87.4</v>
      </c>
      <c r="D5107" s="16">
        <v>24.7</v>
      </c>
      <c r="E5107" s="16">
        <v>23.3</v>
      </c>
      <c r="F5107" s="16">
        <v>27.2</v>
      </c>
      <c r="G5107" s="16">
        <v>6.6</v>
      </c>
      <c r="H5107" s="16">
        <v>20.07</v>
      </c>
      <c r="I5107" s="16">
        <v>317.14</v>
      </c>
      <c r="J5107" s="16">
        <v>18.010000000000002</v>
      </c>
      <c r="K5107" s="16">
        <v>1378</v>
      </c>
      <c r="L5107" s="16">
        <f>J5107*'SR Adjusted'!$AE$11</f>
        <v>19.324730000000002</v>
      </c>
      <c r="M5107" s="16">
        <f>K5107*'SR Adjusted'!$AE$11</f>
        <v>1478.5939999999998</v>
      </c>
    </row>
    <row r="5108" spans="1:13" x14ac:dyDescent="0.2">
      <c r="A5108" s="76">
        <f t="shared" si="79"/>
        <v>40649</v>
      </c>
      <c r="B5108" s="16">
        <v>0</v>
      </c>
      <c r="C5108" s="16">
        <v>90.1</v>
      </c>
      <c r="D5108" s="16">
        <v>25.1</v>
      </c>
      <c r="E5108" s="16">
        <v>24</v>
      </c>
      <c r="F5108" s="16">
        <v>27.1</v>
      </c>
      <c r="G5108" s="16">
        <v>8.09</v>
      </c>
      <c r="H5108" s="16">
        <v>23.92</v>
      </c>
      <c r="I5108" s="16">
        <v>4.62</v>
      </c>
      <c r="J5108" s="16">
        <v>17.02</v>
      </c>
      <c r="K5108" s="16">
        <v>1306</v>
      </c>
      <c r="L5108" s="16">
        <f>J5108*'SR Adjusted'!$AE$11</f>
        <v>18.262459999999997</v>
      </c>
      <c r="M5108" s="16">
        <f>K5108*'SR Adjusted'!$AE$11</f>
        <v>1401.338</v>
      </c>
    </row>
    <row r="5109" spans="1:13" x14ac:dyDescent="0.2">
      <c r="A5109" s="76">
        <f t="shared" si="79"/>
        <v>40650</v>
      </c>
      <c r="B5109" s="16">
        <v>0</v>
      </c>
      <c r="C5109" s="16">
        <v>88</v>
      </c>
      <c r="D5109" s="16">
        <v>25.4</v>
      </c>
      <c r="E5109" s="16">
        <v>24.3</v>
      </c>
      <c r="F5109" s="16">
        <v>27.7</v>
      </c>
      <c r="G5109" s="16">
        <v>9.24</v>
      </c>
      <c r="H5109" s="16">
        <v>25.19</v>
      </c>
      <c r="I5109" s="16">
        <v>3.86</v>
      </c>
      <c r="J5109" s="16">
        <v>20.04</v>
      </c>
      <c r="K5109" s="16">
        <v>1313</v>
      </c>
      <c r="L5109" s="16">
        <f>J5109*'SR Adjusted'!$AE$11</f>
        <v>21.50292</v>
      </c>
      <c r="M5109" s="16">
        <f>K5109*'SR Adjusted'!$AE$11</f>
        <v>1408.8489999999999</v>
      </c>
    </row>
    <row r="5110" spans="1:13" x14ac:dyDescent="0.2">
      <c r="A5110" s="76">
        <f t="shared" si="79"/>
        <v>40651</v>
      </c>
      <c r="B5110" s="16">
        <v>0</v>
      </c>
      <c r="C5110" s="16">
        <v>85.3</v>
      </c>
      <c r="D5110" s="16">
        <v>25.1</v>
      </c>
      <c r="E5110" s="16">
        <v>23.8</v>
      </c>
      <c r="F5110" s="16">
        <v>27.6</v>
      </c>
      <c r="G5110" s="16">
        <v>8.2899999999999991</v>
      </c>
      <c r="H5110" s="16">
        <v>23.6</v>
      </c>
      <c r="I5110" s="16">
        <v>348.49</v>
      </c>
      <c r="J5110" s="16">
        <v>19.18</v>
      </c>
      <c r="K5110" s="16">
        <v>1409</v>
      </c>
      <c r="L5110" s="16">
        <f>J5110*'SR Adjusted'!$AE$11</f>
        <v>20.58014</v>
      </c>
      <c r="M5110" s="16">
        <f>K5110*'SR Adjusted'!$AE$11</f>
        <v>1511.857</v>
      </c>
    </row>
    <row r="5111" spans="1:13" x14ac:dyDescent="0.2">
      <c r="A5111" s="76">
        <f t="shared" si="79"/>
        <v>40652</v>
      </c>
      <c r="B5111" s="16">
        <v>0</v>
      </c>
      <c r="C5111" s="16">
        <v>84.7</v>
      </c>
      <c r="D5111" s="16">
        <v>25.2</v>
      </c>
      <c r="E5111" s="16">
        <v>23.7</v>
      </c>
      <c r="F5111" s="16">
        <v>27.6</v>
      </c>
      <c r="G5111" s="16">
        <v>7.35</v>
      </c>
      <c r="H5111" s="16">
        <v>19.93</v>
      </c>
      <c r="I5111" s="16">
        <v>356</v>
      </c>
      <c r="J5111" s="16">
        <v>23.52</v>
      </c>
      <c r="K5111" s="16">
        <v>1173</v>
      </c>
      <c r="L5111" s="16">
        <f>J5111*'SR Adjusted'!$AE$11</f>
        <v>25.23696</v>
      </c>
      <c r="M5111" s="16">
        <f>K5111*'SR Adjusted'!$AE$11</f>
        <v>1258.6289999999999</v>
      </c>
    </row>
    <row r="5112" spans="1:13" x14ac:dyDescent="0.2">
      <c r="A5112" s="76">
        <f t="shared" si="79"/>
        <v>40653</v>
      </c>
      <c r="B5112" s="16">
        <v>0</v>
      </c>
      <c r="C5112" s="16">
        <v>83.2</v>
      </c>
      <c r="D5112" s="16">
        <v>25.1</v>
      </c>
      <c r="E5112" s="16">
        <v>23.4</v>
      </c>
      <c r="F5112" s="16">
        <v>27.3</v>
      </c>
      <c r="G5112" s="16">
        <v>7.64</v>
      </c>
      <c r="H5112" s="16">
        <v>23.85</v>
      </c>
      <c r="I5112" s="16">
        <v>350.42</v>
      </c>
      <c r="J5112" s="16">
        <v>24.27</v>
      </c>
      <c r="K5112" s="16">
        <v>1226</v>
      </c>
      <c r="L5112" s="16">
        <f>J5112*'SR Adjusted'!$AE$11</f>
        <v>26.041709999999998</v>
      </c>
      <c r="M5112" s="16">
        <f>K5112*'SR Adjusted'!$AE$11</f>
        <v>1315.498</v>
      </c>
    </row>
    <row r="5113" spans="1:13" x14ac:dyDescent="0.2">
      <c r="A5113" s="76">
        <f t="shared" si="79"/>
        <v>40654</v>
      </c>
      <c r="B5113" s="16">
        <v>0</v>
      </c>
      <c r="C5113" s="16">
        <v>82.6</v>
      </c>
      <c r="D5113" s="16">
        <v>24.9</v>
      </c>
      <c r="E5113" s="16">
        <v>23.5</v>
      </c>
      <c r="F5113" s="16">
        <v>27.9</v>
      </c>
      <c r="G5113" s="16">
        <v>6.83</v>
      </c>
      <c r="H5113" s="16">
        <v>22.51</v>
      </c>
      <c r="I5113" s="16">
        <v>5.78</v>
      </c>
      <c r="J5113" s="16">
        <v>21.98</v>
      </c>
      <c r="K5113" s="16">
        <v>1338</v>
      </c>
      <c r="L5113" s="16">
        <f>J5113*'SR Adjusted'!$AE$11</f>
        <v>23.584540000000001</v>
      </c>
      <c r="M5113" s="16">
        <f>K5113*'SR Adjusted'!$AE$11</f>
        <v>1435.674</v>
      </c>
    </row>
    <row r="5114" spans="1:13" x14ac:dyDescent="0.2">
      <c r="A5114" s="76">
        <f t="shared" si="79"/>
        <v>40655</v>
      </c>
      <c r="B5114" s="16">
        <v>0</v>
      </c>
      <c r="C5114" s="16">
        <v>81.3</v>
      </c>
      <c r="D5114" s="16">
        <v>25.1</v>
      </c>
      <c r="E5114" s="16">
        <v>23</v>
      </c>
      <c r="F5114" s="16">
        <v>28.1</v>
      </c>
      <c r="G5114" s="16">
        <v>6.76</v>
      </c>
      <c r="H5114" s="16">
        <v>22.23</v>
      </c>
      <c r="I5114" s="16">
        <v>10.46</v>
      </c>
      <c r="J5114" s="16">
        <v>25.61</v>
      </c>
      <c r="K5114" s="16">
        <v>1230</v>
      </c>
      <c r="L5114" s="16">
        <f>J5114*'SR Adjusted'!$AE$11</f>
        <v>27.479529999999997</v>
      </c>
      <c r="M5114" s="16">
        <f>K5114*'SR Adjusted'!$AE$11</f>
        <v>1319.79</v>
      </c>
    </row>
    <row r="5115" spans="1:13" x14ac:dyDescent="0.2">
      <c r="A5115" s="76">
        <f t="shared" si="79"/>
        <v>40656</v>
      </c>
      <c r="B5115" s="16">
        <v>0</v>
      </c>
      <c r="C5115" s="16">
        <v>81.900000000000006</v>
      </c>
      <c r="D5115" s="16">
        <v>25.3</v>
      </c>
      <c r="E5115" s="16">
        <v>23.7</v>
      </c>
      <c r="F5115" s="16">
        <v>28.3</v>
      </c>
      <c r="G5115" s="16">
        <v>7.22</v>
      </c>
      <c r="H5115" s="16">
        <v>22.01</v>
      </c>
      <c r="I5115" s="16">
        <v>4.9400000000000004</v>
      </c>
      <c r="J5115" s="16">
        <v>25.2</v>
      </c>
      <c r="K5115" s="16">
        <v>1161</v>
      </c>
      <c r="L5115" s="16">
        <f>J5115*'SR Adjusted'!$AE$11</f>
        <v>27.039599999999997</v>
      </c>
      <c r="M5115" s="16">
        <f>K5115*'SR Adjusted'!$AE$11</f>
        <v>1245.7529999999999</v>
      </c>
    </row>
    <row r="5116" spans="1:13" x14ac:dyDescent="0.2">
      <c r="A5116" s="76">
        <f t="shared" si="79"/>
        <v>40657</v>
      </c>
      <c r="B5116" s="16">
        <v>1.27</v>
      </c>
      <c r="C5116" s="16">
        <v>87.1</v>
      </c>
      <c r="D5116" s="16">
        <v>25.3</v>
      </c>
      <c r="E5116" s="16">
        <v>23.3</v>
      </c>
      <c r="F5116" s="16">
        <v>28.1</v>
      </c>
      <c r="G5116" s="16">
        <v>7.28</v>
      </c>
      <c r="H5116" s="16">
        <v>23.11</v>
      </c>
      <c r="I5116" s="16">
        <v>355.68</v>
      </c>
      <c r="J5116" s="16">
        <v>22.82</v>
      </c>
      <c r="K5116" s="16">
        <v>1240</v>
      </c>
      <c r="L5116" s="16">
        <f>J5116*'SR Adjusted'!$AE$11</f>
        <v>24.485859999999999</v>
      </c>
      <c r="M5116" s="16">
        <f>K5116*'SR Adjusted'!$AE$11</f>
        <v>1330.52</v>
      </c>
    </row>
    <row r="5117" spans="1:13" x14ac:dyDescent="0.2">
      <c r="A5117" s="76">
        <f t="shared" si="79"/>
        <v>40658</v>
      </c>
      <c r="B5117" s="16">
        <v>23.36</v>
      </c>
      <c r="C5117" s="16">
        <v>97.1</v>
      </c>
      <c r="D5117" s="16">
        <v>24.6</v>
      </c>
      <c r="E5117" s="16">
        <v>22.9</v>
      </c>
      <c r="F5117" s="16">
        <v>26.7</v>
      </c>
      <c r="G5117" s="16">
        <v>6.43</v>
      </c>
      <c r="H5117" s="16">
        <v>19.09</v>
      </c>
      <c r="I5117" s="16">
        <v>319.07</v>
      </c>
      <c r="J5117" s="16">
        <v>6.85</v>
      </c>
      <c r="K5117" s="16">
        <v>1295</v>
      </c>
      <c r="L5117" s="16">
        <f>J5117*'SR Adjusted'!$AE$11</f>
        <v>7.3500499999999995</v>
      </c>
      <c r="M5117" s="16">
        <f>K5117*'SR Adjusted'!$AE$11</f>
        <v>1389.5349999999999</v>
      </c>
    </row>
    <row r="5118" spans="1:13" x14ac:dyDescent="0.2">
      <c r="A5118" s="76">
        <f t="shared" si="79"/>
        <v>40659</v>
      </c>
      <c r="B5118" s="16">
        <v>29.67</v>
      </c>
      <c r="C5118" s="16">
        <v>97.7</v>
      </c>
      <c r="D5118" s="16">
        <v>24.3</v>
      </c>
      <c r="E5118" s="16">
        <v>22.6</v>
      </c>
      <c r="F5118" s="16">
        <v>25.7</v>
      </c>
      <c r="G5118" s="16">
        <v>5.63</v>
      </c>
      <c r="H5118" s="16">
        <v>23.14</v>
      </c>
      <c r="I5118" s="16">
        <v>254.3</v>
      </c>
      <c r="J5118" s="16">
        <v>8.35</v>
      </c>
      <c r="K5118" s="16">
        <v>633.6</v>
      </c>
      <c r="L5118" s="16">
        <f>J5118*'SR Adjusted'!$AE$11</f>
        <v>8.9595499999999983</v>
      </c>
      <c r="M5118" s="16">
        <f>K5118*'SR Adjusted'!$AE$11</f>
        <v>679.8528</v>
      </c>
    </row>
    <row r="5119" spans="1:13" x14ac:dyDescent="0.2">
      <c r="A5119" s="76">
        <f t="shared" si="79"/>
        <v>40660</v>
      </c>
      <c r="B5119" s="16">
        <v>2.54</v>
      </c>
      <c r="C5119" s="16">
        <v>92.3</v>
      </c>
      <c r="D5119" s="16">
        <v>25.3</v>
      </c>
      <c r="E5119" s="16">
        <v>22.9</v>
      </c>
      <c r="F5119" s="16">
        <v>28.1</v>
      </c>
      <c r="G5119" s="16">
        <v>4.32</v>
      </c>
      <c r="H5119" s="16">
        <v>17.22</v>
      </c>
      <c r="I5119" s="16">
        <v>234.37</v>
      </c>
      <c r="J5119" s="16">
        <v>14.88</v>
      </c>
      <c r="K5119" s="16">
        <v>1406</v>
      </c>
      <c r="L5119" s="16">
        <f>J5119*'SR Adjusted'!$AE$11</f>
        <v>15.966240000000001</v>
      </c>
      <c r="M5119" s="16">
        <f>K5119*'SR Adjusted'!$AE$11</f>
        <v>1508.6379999999999</v>
      </c>
    </row>
    <row r="5120" spans="1:13" x14ac:dyDescent="0.2">
      <c r="A5120" s="76">
        <f t="shared" si="79"/>
        <v>40661</v>
      </c>
      <c r="B5120" s="16">
        <v>0</v>
      </c>
      <c r="C5120" s="16">
        <v>91.6</v>
      </c>
      <c r="D5120" s="16">
        <v>25.5</v>
      </c>
      <c r="E5120" s="16">
        <v>23.4</v>
      </c>
      <c r="F5120" s="16">
        <v>28.2</v>
      </c>
      <c r="G5120" s="16">
        <v>4.05</v>
      </c>
      <c r="H5120" s="16">
        <v>16.97</v>
      </c>
      <c r="I5120" s="16">
        <v>1.71</v>
      </c>
      <c r="J5120" s="16">
        <v>16.8</v>
      </c>
      <c r="K5120" s="16">
        <v>1431</v>
      </c>
      <c r="L5120" s="16">
        <f>J5120*'SR Adjusted'!$AE$11</f>
        <v>18.026399999999999</v>
      </c>
      <c r="M5120" s="16">
        <f>K5120*'SR Adjusted'!$AE$11</f>
        <v>1535.463</v>
      </c>
    </row>
    <row r="5121" spans="1:13" x14ac:dyDescent="0.2">
      <c r="A5121" s="76">
        <f t="shared" si="79"/>
        <v>40662</v>
      </c>
      <c r="B5121" s="16">
        <v>1.77</v>
      </c>
      <c r="C5121" s="16">
        <v>92.7</v>
      </c>
      <c r="D5121" s="16">
        <v>25.8</v>
      </c>
      <c r="E5121" s="16">
        <v>24.3</v>
      </c>
      <c r="F5121" s="16">
        <v>28</v>
      </c>
      <c r="G5121" s="16">
        <v>7.91</v>
      </c>
      <c r="H5121" s="16">
        <v>23.39</v>
      </c>
      <c r="I5121" s="16">
        <v>3.89</v>
      </c>
      <c r="J5121" s="16">
        <v>15.83</v>
      </c>
      <c r="K5121" s="16">
        <v>1310</v>
      </c>
      <c r="L5121" s="16">
        <f>J5121*'SR Adjusted'!$AE$11</f>
        <v>16.985589999999998</v>
      </c>
      <c r="M5121" s="16">
        <f>K5121*'SR Adjusted'!$AE$11</f>
        <v>1405.6299999999999</v>
      </c>
    </row>
    <row r="5122" spans="1:13" x14ac:dyDescent="0.2">
      <c r="A5122" s="76">
        <f t="shared" si="79"/>
        <v>40663</v>
      </c>
      <c r="B5122" s="16">
        <v>0</v>
      </c>
      <c r="C5122" s="16">
        <v>87.3</v>
      </c>
      <c r="D5122" s="16">
        <v>25.7</v>
      </c>
      <c r="E5122" s="16">
        <v>24.6</v>
      </c>
      <c r="F5122" s="16">
        <v>28.1</v>
      </c>
      <c r="G5122" s="16">
        <v>9.2799999999999994</v>
      </c>
      <c r="H5122" s="16">
        <v>25.9</v>
      </c>
      <c r="I5122" s="16">
        <v>350.36</v>
      </c>
      <c r="J5122" s="16">
        <v>22.25</v>
      </c>
      <c r="K5122" s="16">
        <v>1256</v>
      </c>
      <c r="L5122" s="16">
        <f>J5122*'SR Adjusted'!$AE$11</f>
        <v>23.87425</v>
      </c>
      <c r="M5122" s="16">
        <f>K5122*'SR Adjusted'!$AE$11</f>
        <v>1347.6879999999999</v>
      </c>
    </row>
    <row r="5123" spans="1:13" x14ac:dyDescent="0.2">
      <c r="A5123" s="76">
        <f t="shared" si="79"/>
        <v>40664</v>
      </c>
      <c r="B5123" s="16">
        <v>1.27</v>
      </c>
      <c r="C5123" s="16">
        <v>88.2</v>
      </c>
      <c r="D5123" s="16">
        <v>25.8</v>
      </c>
      <c r="E5123" s="16">
        <v>24.2</v>
      </c>
      <c r="F5123" s="16">
        <v>28.3</v>
      </c>
      <c r="G5123" s="16">
        <v>7.67</v>
      </c>
      <c r="H5123" s="16">
        <v>20.25</v>
      </c>
      <c r="I5123" s="16">
        <v>345.06</v>
      </c>
      <c r="J5123" s="16">
        <v>24.61</v>
      </c>
      <c r="K5123" s="16">
        <v>1194</v>
      </c>
      <c r="L5123" s="16">
        <f>J5123*'SR Adjusted'!$AE$11</f>
        <v>26.406529999999997</v>
      </c>
      <c r="M5123" s="16">
        <f>K5123*'SR Adjusted'!$AE$11</f>
        <v>1281.162</v>
      </c>
    </row>
    <row r="5124" spans="1:13" x14ac:dyDescent="0.2">
      <c r="A5124" s="76">
        <f t="shared" si="79"/>
        <v>40665</v>
      </c>
      <c r="B5124" s="16">
        <v>0.25</v>
      </c>
      <c r="C5124" s="16">
        <v>90.1</v>
      </c>
      <c r="D5124" s="16">
        <v>26</v>
      </c>
      <c r="E5124" s="16">
        <v>24.5</v>
      </c>
      <c r="F5124" s="16">
        <v>29</v>
      </c>
      <c r="G5124" s="16">
        <v>7.56</v>
      </c>
      <c r="H5124" s="16">
        <v>21.59</v>
      </c>
      <c r="I5124" s="16">
        <v>2.2599999999999998</v>
      </c>
      <c r="J5124" s="16">
        <v>18.96</v>
      </c>
      <c r="K5124" s="16">
        <v>1386</v>
      </c>
      <c r="L5124" s="16">
        <f>J5124*'SR Adjusted'!$AE$11</f>
        <v>20.344080000000002</v>
      </c>
      <c r="M5124" s="16">
        <f>K5124*'SR Adjusted'!$AE$11</f>
        <v>1487.1779999999999</v>
      </c>
    </row>
    <row r="5125" spans="1:13" x14ac:dyDescent="0.2">
      <c r="A5125" s="76">
        <f t="shared" ref="A5125:A5188" si="80">A5124+1</f>
        <v>40666</v>
      </c>
      <c r="B5125" s="16">
        <v>3.55</v>
      </c>
      <c r="C5125" s="16">
        <v>92.8</v>
      </c>
      <c r="D5125" s="16">
        <v>26.2</v>
      </c>
      <c r="E5125" s="16">
        <v>25.1</v>
      </c>
      <c r="F5125" s="16">
        <v>28.1</v>
      </c>
      <c r="G5125" s="16">
        <v>9.86</v>
      </c>
      <c r="H5125" s="16">
        <v>26.74</v>
      </c>
      <c r="I5125" s="16">
        <v>5.25</v>
      </c>
      <c r="J5125" s="16">
        <v>20.37</v>
      </c>
      <c r="K5125" s="16">
        <v>1427</v>
      </c>
      <c r="L5125" s="16">
        <f>J5125*'SR Adjusted'!$AE$11</f>
        <v>21.857009999999999</v>
      </c>
      <c r="M5125" s="16">
        <f>K5125*'SR Adjusted'!$AE$11</f>
        <v>1531.1709999999998</v>
      </c>
    </row>
    <row r="5126" spans="1:13" x14ac:dyDescent="0.2">
      <c r="A5126" s="76">
        <f t="shared" si="80"/>
        <v>40667</v>
      </c>
      <c r="B5126" s="16">
        <v>0</v>
      </c>
      <c r="C5126" s="16">
        <v>94.5</v>
      </c>
      <c r="D5126" s="16">
        <v>26.3</v>
      </c>
      <c r="E5126" s="16">
        <v>25.5</v>
      </c>
      <c r="F5126" s="16">
        <v>28.1</v>
      </c>
      <c r="G5126" s="16">
        <v>9.4700000000000006</v>
      </c>
      <c r="H5126" s="16">
        <v>23.81</v>
      </c>
      <c r="I5126" s="16">
        <v>5.0199999999999996</v>
      </c>
      <c r="J5126" s="16">
        <v>14.38</v>
      </c>
      <c r="K5126" s="16">
        <v>1274</v>
      </c>
      <c r="L5126" s="16">
        <f>J5126*'SR Adjusted'!$AE$11</f>
        <v>15.429740000000001</v>
      </c>
      <c r="M5126" s="16">
        <f>K5126*'SR Adjusted'!$AE$11</f>
        <v>1367.002</v>
      </c>
    </row>
    <row r="5127" spans="1:13" x14ac:dyDescent="0.2">
      <c r="A5127" s="76">
        <f t="shared" si="80"/>
        <v>40668</v>
      </c>
      <c r="B5127" s="16">
        <v>1.52</v>
      </c>
      <c r="C5127" s="16">
        <v>92.6</v>
      </c>
      <c r="D5127" s="16">
        <v>26.2</v>
      </c>
      <c r="E5127" s="16">
        <v>25.1</v>
      </c>
      <c r="F5127" s="16">
        <v>28.2</v>
      </c>
      <c r="G5127" s="16">
        <v>11.22</v>
      </c>
      <c r="H5127" s="16">
        <v>29.78</v>
      </c>
      <c r="I5127" s="16">
        <v>14.51</v>
      </c>
      <c r="J5127" s="16">
        <v>15.8</v>
      </c>
      <c r="K5127" s="16">
        <v>1478</v>
      </c>
      <c r="L5127" s="16">
        <f>J5127*'SR Adjusted'!$AE$11</f>
        <v>16.953399999999998</v>
      </c>
      <c r="M5127" s="16">
        <f>K5127*'SR Adjusted'!$AE$11</f>
        <v>1585.894</v>
      </c>
    </row>
    <row r="5128" spans="1:13" x14ac:dyDescent="0.2">
      <c r="A5128" s="76">
        <f t="shared" si="80"/>
        <v>40669</v>
      </c>
      <c r="B5128" s="16">
        <v>17.760000000000002</v>
      </c>
      <c r="C5128" s="16">
        <v>95.7</v>
      </c>
      <c r="D5128" s="16">
        <v>25.4</v>
      </c>
      <c r="E5128" s="16">
        <v>24.1</v>
      </c>
      <c r="F5128" s="16">
        <v>28</v>
      </c>
      <c r="G5128" s="16">
        <v>7.9</v>
      </c>
      <c r="H5128" s="16">
        <v>20.92</v>
      </c>
      <c r="I5128" s="16">
        <v>349.65</v>
      </c>
      <c r="J5128" s="16">
        <v>12.48</v>
      </c>
      <c r="K5128" s="16">
        <v>1000</v>
      </c>
      <c r="L5128" s="16">
        <f>J5128*'SR Adjusted'!$AE$11</f>
        <v>13.39104</v>
      </c>
      <c r="M5128" s="16">
        <f>K5128*'SR Adjusted'!$AE$11</f>
        <v>1073</v>
      </c>
    </row>
    <row r="5129" spans="1:13" x14ac:dyDescent="0.2">
      <c r="A5129" s="76">
        <f t="shared" si="80"/>
        <v>40670</v>
      </c>
      <c r="B5129" s="16">
        <v>0.5</v>
      </c>
      <c r="C5129" s="16">
        <v>93.5</v>
      </c>
      <c r="D5129" s="16">
        <v>26.3</v>
      </c>
      <c r="E5129" s="16">
        <v>24.6</v>
      </c>
      <c r="F5129" s="16">
        <v>28.6</v>
      </c>
      <c r="G5129" s="16">
        <v>8.8800000000000008</v>
      </c>
      <c r="H5129" s="16">
        <v>26.11</v>
      </c>
      <c r="I5129" s="16">
        <v>357.45</v>
      </c>
      <c r="J5129" s="16">
        <v>21.05</v>
      </c>
      <c r="K5129" s="16">
        <v>1288</v>
      </c>
      <c r="L5129" s="16">
        <f>J5129*'SR Adjusted'!$AE$11</f>
        <v>22.586649999999999</v>
      </c>
      <c r="M5129" s="16">
        <f>K5129*'SR Adjusted'!$AE$11</f>
        <v>1382.0239999999999</v>
      </c>
    </row>
    <row r="5130" spans="1:13" x14ac:dyDescent="0.2">
      <c r="A5130" s="76">
        <f t="shared" si="80"/>
        <v>40671</v>
      </c>
      <c r="B5130" s="16">
        <v>7.36</v>
      </c>
      <c r="C5130" s="16">
        <v>96.3</v>
      </c>
      <c r="D5130" s="16">
        <v>26</v>
      </c>
      <c r="E5130" s="16">
        <v>24.7</v>
      </c>
      <c r="F5130" s="16">
        <v>27.4</v>
      </c>
      <c r="G5130" s="16">
        <v>9.43</v>
      </c>
      <c r="H5130" s="16">
        <v>25.08</v>
      </c>
      <c r="I5130" s="16">
        <v>18.47</v>
      </c>
      <c r="J5130" s="16">
        <v>9.1199999999999992</v>
      </c>
      <c r="K5130" s="16">
        <v>916</v>
      </c>
      <c r="L5130" s="16">
        <f>J5130*'SR Adjusted'!$AE$11</f>
        <v>9.785759999999998</v>
      </c>
      <c r="M5130" s="16">
        <f>K5130*'SR Adjusted'!$AE$11</f>
        <v>982.86799999999994</v>
      </c>
    </row>
    <row r="5131" spans="1:13" x14ac:dyDescent="0.2">
      <c r="A5131" s="76">
        <f t="shared" si="80"/>
        <v>40672</v>
      </c>
      <c r="B5131" s="16">
        <v>36.58</v>
      </c>
      <c r="C5131" s="16">
        <v>99.5</v>
      </c>
      <c r="D5131" s="16">
        <v>24.7</v>
      </c>
      <c r="E5131" s="16">
        <v>23.8</v>
      </c>
      <c r="F5131" s="16">
        <v>26</v>
      </c>
      <c r="G5131" s="16">
        <v>5.3</v>
      </c>
      <c r="H5131" s="16">
        <v>20.96</v>
      </c>
      <c r="I5131" s="16">
        <v>254.88</v>
      </c>
      <c r="J5131" s="16">
        <v>4.4800000000000004</v>
      </c>
      <c r="K5131" s="16">
        <v>360.9</v>
      </c>
      <c r="L5131" s="16">
        <f>J5131*'SR Adjusted'!$AE$11</f>
        <v>4.8070400000000006</v>
      </c>
      <c r="M5131" s="16">
        <f>K5131*'SR Adjusted'!$AE$11</f>
        <v>387.24569999999994</v>
      </c>
    </row>
    <row r="5132" spans="1:13" x14ac:dyDescent="0.2">
      <c r="A5132" s="76">
        <f t="shared" si="80"/>
        <v>40673</v>
      </c>
      <c r="B5132" s="16">
        <v>8.1199999999999992</v>
      </c>
      <c r="C5132" s="16">
        <v>99</v>
      </c>
      <c r="D5132" s="16">
        <v>24.9</v>
      </c>
      <c r="E5132" s="16">
        <v>23.2</v>
      </c>
      <c r="F5132" s="16">
        <v>26.9</v>
      </c>
      <c r="G5132" s="16">
        <v>6.83</v>
      </c>
      <c r="H5132" s="16">
        <v>21.49</v>
      </c>
      <c r="I5132" s="16">
        <v>248.93</v>
      </c>
      <c r="J5132" s="16">
        <v>11.98</v>
      </c>
      <c r="K5132" s="16">
        <v>1346</v>
      </c>
      <c r="L5132" s="16">
        <f>J5132*'SR Adjusted'!$AE$11</f>
        <v>12.85454</v>
      </c>
      <c r="M5132" s="16">
        <f>K5132*'SR Adjusted'!$AE$11</f>
        <v>1444.258</v>
      </c>
    </row>
    <row r="5133" spans="1:13" x14ac:dyDescent="0.2">
      <c r="A5133" s="76">
        <f t="shared" si="80"/>
        <v>40674</v>
      </c>
      <c r="B5133" s="16">
        <v>24.12</v>
      </c>
      <c r="C5133" s="16">
        <v>98.8</v>
      </c>
      <c r="D5133" s="16">
        <v>24.9</v>
      </c>
      <c r="E5133" s="16">
        <v>21.6</v>
      </c>
      <c r="F5133" s="16">
        <v>27.5</v>
      </c>
      <c r="G5133" s="16">
        <v>5.82</v>
      </c>
      <c r="H5133" s="16">
        <v>24.13</v>
      </c>
      <c r="I5133" s="16">
        <v>274.22000000000003</v>
      </c>
      <c r="J5133" s="16">
        <v>8.43</v>
      </c>
      <c r="K5133" s="16">
        <v>705.9</v>
      </c>
      <c r="L5133" s="16">
        <f>J5133*'SR Adjusted'!$AE$11</f>
        <v>9.0453899999999994</v>
      </c>
      <c r="M5133" s="16">
        <f>K5133*'SR Adjusted'!$AE$11</f>
        <v>757.43069999999989</v>
      </c>
    </row>
    <row r="5134" spans="1:13" x14ac:dyDescent="0.2">
      <c r="A5134" s="76">
        <f t="shared" si="80"/>
        <v>40675</v>
      </c>
      <c r="B5134" s="16">
        <v>90.87</v>
      </c>
      <c r="C5134" s="16">
        <v>99</v>
      </c>
      <c r="D5134" s="16">
        <v>24.4</v>
      </c>
      <c r="E5134" s="16">
        <v>22.5</v>
      </c>
      <c r="F5134" s="16">
        <v>26.5</v>
      </c>
      <c r="G5134" s="16">
        <v>6.96</v>
      </c>
      <c r="H5134" s="16">
        <v>22.23</v>
      </c>
      <c r="I5134" s="16">
        <v>251.09</v>
      </c>
      <c r="J5134" s="16">
        <v>8.23</v>
      </c>
      <c r="K5134" s="16">
        <v>1051</v>
      </c>
      <c r="L5134" s="16">
        <f>J5134*'SR Adjusted'!$AE$11</f>
        <v>8.8307900000000004</v>
      </c>
      <c r="M5134" s="16">
        <f>K5134*'SR Adjusted'!$AE$11</f>
        <v>1127.723</v>
      </c>
    </row>
    <row r="5135" spans="1:13" x14ac:dyDescent="0.2">
      <c r="A5135" s="76">
        <f t="shared" si="80"/>
        <v>40676</v>
      </c>
      <c r="B5135" s="16">
        <v>16.47</v>
      </c>
      <c r="C5135" s="16">
        <v>94.2</v>
      </c>
      <c r="D5135" s="16">
        <v>23.8</v>
      </c>
      <c r="E5135" s="16">
        <v>21</v>
      </c>
      <c r="F5135" s="16">
        <v>25.5</v>
      </c>
      <c r="G5135" s="16">
        <v>4.6399999999999997</v>
      </c>
      <c r="H5135" s="16">
        <v>19.05</v>
      </c>
      <c r="I5135" s="16">
        <v>224.01</v>
      </c>
      <c r="J5135" s="16">
        <v>5.17</v>
      </c>
      <c r="K5135" s="16">
        <v>333.2</v>
      </c>
      <c r="L5135" s="16">
        <f>J5135*'SR Adjusted'!$AE$11</f>
        <v>5.5474099999999993</v>
      </c>
      <c r="M5135" s="16">
        <f>K5135*'SR Adjusted'!$AE$11</f>
        <v>357.52359999999999</v>
      </c>
    </row>
    <row r="5136" spans="1:13" x14ac:dyDescent="0.2">
      <c r="A5136" s="76">
        <f t="shared" si="80"/>
        <v>40677</v>
      </c>
      <c r="B5136" s="16">
        <v>0</v>
      </c>
      <c r="C5136" s="16">
        <v>86.6</v>
      </c>
      <c r="D5136" s="16">
        <v>25.5</v>
      </c>
      <c r="E5136" s="16">
        <v>22.7</v>
      </c>
      <c r="F5136" s="16">
        <v>29.3</v>
      </c>
      <c r="G5136" s="16">
        <v>2.0699999999999998</v>
      </c>
      <c r="H5136" s="16">
        <v>14.25</v>
      </c>
      <c r="I5136" s="16">
        <v>102.77</v>
      </c>
      <c r="J5136" s="16">
        <v>21.96</v>
      </c>
      <c r="K5136" s="16">
        <v>1240</v>
      </c>
      <c r="L5136" s="16">
        <f>J5136*'SR Adjusted'!$AE$11</f>
        <v>23.563079999999999</v>
      </c>
      <c r="M5136" s="16">
        <f>K5136*'SR Adjusted'!$AE$11</f>
        <v>1330.52</v>
      </c>
    </row>
    <row r="5137" spans="1:13" x14ac:dyDescent="0.2">
      <c r="A5137" s="76">
        <f t="shared" si="80"/>
        <v>40678</v>
      </c>
      <c r="B5137" s="16">
        <v>20.83</v>
      </c>
      <c r="C5137" s="16">
        <v>92.7</v>
      </c>
      <c r="D5137" s="16">
        <v>25.3</v>
      </c>
      <c r="E5137" s="16">
        <v>23.3</v>
      </c>
      <c r="F5137" s="16">
        <v>30.6</v>
      </c>
      <c r="G5137" s="16">
        <v>2.5099999999999998</v>
      </c>
      <c r="H5137" s="16">
        <v>17.78</v>
      </c>
      <c r="I5137" s="16">
        <v>85.65</v>
      </c>
      <c r="J5137" s="16">
        <v>17.62</v>
      </c>
      <c r="K5137" s="16">
        <v>1119</v>
      </c>
      <c r="L5137" s="16">
        <f>J5137*'SR Adjusted'!$AE$11</f>
        <v>18.90626</v>
      </c>
      <c r="M5137" s="16">
        <f>K5137*'SR Adjusted'!$AE$11</f>
        <v>1200.6869999999999</v>
      </c>
    </row>
    <row r="5138" spans="1:13" x14ac:dyDescent="0.2">
      <c r="A5138" s="76">
        <f t="shared" si="80"/>
        <v>40679</v>
      </c>
      <c r="B5138" s="16">
        <v>0</v>
      </c>
      <c r="C5138" s="16">
        <v>90.3</v>
      </c>
      <c r="D5138" s="16">
        <v>25.6</v>
      </c>
      <c r="E5138" s="16">
        <v>23.7</v>
      </c>
      <c r="F5138" s="16">
        <v>29.3</v>
      </c>
      <c r="G5138" s="16">
        <v>2.54</v>
      </c>
      <c r="H5138" s="16">
        <v>17.78</v>
      </c>
      <c r="I5138" s="16">
        <v>353.48</v>
      </c>
      <c r="J5138" s="16">
        <v>21.43</v>
      </c>
      <c r="K5138" s="16">
        <v>1158</v>
      </c>
      <c r="L5138" s="16">
        <f>J5138*'SR Adjusted'!$AE$11</f>
        <v>22.994389999999999</v>
      </c>
      <c r="M5138" s="16">
        <f>K5138*'SR Adjusted'!$AE$11</f>
        <v>1242.5339999999999</v>
      </c>
    </row>
    <row r="5139" spans="1:13" x14ac:dyDescent="0.2">
      <c r="A5139" s="76">
        <f t="shared" si="80"/>
        <v>40680</v>
      </c>
      <c r="B5139" s="16">
        <v>0</v>
      </c>
      <c r="C5139" s="16">
        <v>85.6</v>
      </c>
      <c r="D5139" s="16">
        <v>25.6</v>
      </c>
      <c r="E5139" s="16">
        <v>22.9</v>
      </c>
      <c r="F5139" s="16">
        <v>29</v>
      </c>
      <c r="G5139" s="16">
        <v>2.64</v>
      </c>
      <c r="H5139" s="16">
        <v>10.65</v>
      </c>
      <c r="I5139" s="16">
        <v>53.87</v>
      </c>
      <c r="J5139" s="16">
        <v>20.23</v>
      </c>
      <c r="K5139" s="16">
        <v>1157</v>
      </c>
      <c r="L5139" s="16">
        <f>J5139*'SR Adjusted'!$AE$11</f>
        <v>21.706789999999998</v>
      </c>
      <c r="M5139" s="16">
        <f>K5139*'SR Adjusted'!$AE$11</f>
        <v>1241.461</v>
      </c>
    </row>
    <row r="5140" spans="1:13" x14ac:dyDescent="0.2">
      <c r="A5140" s="76">
        <f t="shared" si="80"/>
        <v>40681</v>
      </c>
      <c r="B5140" s="16">
        <v>0</v>
      </c>
      <c r="C5140" s="16">
        <v>88.1</v>
      </c>
      <c r="D5140" s="16">
        <v>25.7</v>
      </c>
      <c r="E5140" s="16">
        <v>23</v>
      </c>
      <c r="F5140" s="16">
        <v>30.4</v>
      </c>
      <c r="G5140" s="16">
        <v>3.89</v>
      </c>
      <c r="H5140" s="16">
        <v>18.59</v>
      </c>
      <c r="I5140" s="16">
        <v>93.08</v>
      </c>
      <c r="J5140" s="16">
        <v>22.78</v>
      </c>
      <c r="K5140" s="16">
        <v>1121</v>
      </c>
      <c r="L5140" s="16">
        <f>J5140*'SR Adjusted'!$AE$11</f>
        <v>24.44294</v>
      </c>
      <c r="M5140" s="16">
        <f>K5140*'SR Adjusted'!$AE$11</f>
        <v>1202.8329999999999</v>
      </c>
    </row>
    <row r="5141" spans="1:13" x14ac:dyDescent="0.2">
      <c r="A5141" s="76">
        <f t="shared" si="80"/>
        <v>40682</v>
      </c>
      <c r="B5141" s="16">
        <v>0</v>
      </c>
      <c r="C5141" s="16">
        <v>88.5</v>
      </c>
      <c r="D5141" s="16">
        <v>25.8</v>
      </c>
      <c r="E5141" s="16">
        <v>23.4</v>
      </c>
      <c r="F5141" s="16">
        <v>30.1</v>
      </c>
      <c r="G5141" s="16">
        <v>5.15</v>
      </c>
      <c r="H5141" s="16">
        <v>15.03</v>
      </c>
      <c r="I5141" s="16">
        <v>57.7</v>
      </c>
      <c r="J5141" s="16">
        <v>23.66</v>
      </c>
      <c r="K5141" s="16">
        <v>1107</v>
      </c>
      <c r="L5141" s="16">
        <f>J5141*'SR Adjusted'!$AE$11</f>
        <v>25.387180000000001</v>
      </c>
      <c r="M5141" s="16">
        <f>K5141*'SR Adjusted'!$AE$11</f>
        <v>1187.8109999999999</v>
      </c>
    </row>
    <row r="5142" spans="1:13" x14ac:dyDescent="0.2">
      <c r="A5142" s="76">
        <f t="shared" si="80"/>
        <v>40683</v>
      </c>
      <c r="B5142" s="16">
        <v>0</v>
      </c>
      <c r="C5142" s="16">
        <v>89.3</v>
      </c>
      <c r="D5142" s="16">
        <v>25.6</v>
      </c>
      <c r="E5142" s="16">
        <v>23.2</v>
      </c>
      <c r="F5142" s="16">
        <v>29.6</v>
      </c>
      <c r="G5142" s="16">
        <v>5.33</v>
      </c>
      <c r="H5142" s="16">
        <v>17.18</v>
      </c>
      <c r="I5142" s="16">
        <v>46.98</v>
      </c>
      <c r="J5142" s="16">
        <v>22.31</v>
      </c>
      <c r="K5142" s="16">
        <v>1154</v>
      </c>
      <c r="L5142" s="16">
        <f>J5142*'SR Adjusted'!$AE$11</f>
        <v>23.938629999999996</v>
      </c>
      <c r="M5142" s="16">
        <f>K5142*'SR Adjusted'!$AE$11</f>
        <v>1238.242</v>
      </c>
    </row>
    <row r="5143" spans="1:13" x14ac:dyDescent="0.2">
      <c r="A5143" s="76">
        <f t="shared" si="80"/>
        <v>40684</v>
      </c>
      <c r="B5143" s="16">
        <v>0</v>
      </c>
      <c r="C5143" s="16">
        <v>84.1</v>
      </c>
      <c r="D5143" s="16">
        <v>25.5</v>
      </c>
      <c r="E5143" s="16">
        <v>23.3</v>
      </c>
      <c r="F5143" s="16">
        <v>28.3</v>
      </c>
      <c r="G5143" s="16">
        <v>5.3</v>
      </c>
      <c r="H5143" s="16">
        <v>15.66</v>
      </c>
      <c r="I5143" s="16">
        <v>24.26</v>
      </c>
      <c r="J5143" s="16">
        <v>22.24</v>
      </c>
      <c r="K5143" s="16">
        <v>1285</v>
      </c>
      <c r="L5143" s="16">
        <f>J5143*'SR Adjusted'!$AE$11</f>
        <v>23.863519999999998</v>
      </c>
      <c r="M5143" s="16">
        <f>K5143*'SR Adjusted'!$AE$11</f>
        <v>1378.8049999999998</v>
      </c>
    </row>
    <row r="5144" spans="1:13" x14ac:dyDescent="0.2">
      <c r="A5144" s="76">
        <f t="shared" si="80"/>
        <v>40685</v>
      </c>
      <c r="B5144" s="16">
        <v>0</v>
      </c>
      <c r="C5144" s="16">
        <v>82.2</v>
      </c>
      <c r="D5144" s="16">
        <v>25.8</v>
      </c>
      <c r="E5144" s="16">
        <v>23.9</v>
      </c>
      <c r="F5144" s="16">
        <v>29</v>
      </c>
      <c r="G5144" s="16">
        <v>3.8</v>
      </c>
      <c r="H5144" s="16">
        <v>14.29</v>
      </c>
      <c r="I5144" s="16">
        <v>33.380000000000003</v>
      </c>
      <c r="J5144" s="16">
        <v>19.28</v>
      </c>
      <c r="K5144" s="16">
        <v>1043</v>
      </c>
      <c r="L5144" s="16">
        <f>J5144*'SR Adjusted'!$AE$11</f>
        <v>20.687439999999999</v>
      </c>
      <c r="M5144" s="16">
        <f>K5144*'SR Adjusted'!$AE$11</f>
        <v>1119.1389999999999</v>
      </c>
    </row>
    <row r="5145" spans="1:13" x14ac:dyDescent="0.2">
      <c r="A5145" s="76">
        <f t="shared" si="80"/>
        <v>40686</v>
      </c>
      <c r="B5145" s="16">
        <v>6.84</v>
      </c>
      <c r="C5145" s="16">
        <v>90</v>
      </c>
      <c r="D5145" s="16">
        <v>25.2</v>
      </c>
      <c r="E5145" s="16">
        <v>22.8</v>
      </c>
      <c r="F5145" s="16">
        <v>29.5</v>
      </c>
      <c r="G5145" s="16">
        <v>2.86</v>
      </c>
      <c r="H5145" s="16">
        <v>22.19</v>
      </c>
      <c r="I5145" s="16">
        <v>77.73</v>
      </c>
      <c r="J5145" s="16">
        <v>16</v>
      </c>
      <c r="K5145" s="16">
        <v>1190</v>
      </c>
      <c r="L5145" s="16">
        <f>J5145*'SR Adjusted'!$AE$11</f>
        <v>17.167999999999999</v>
      </c>
      <c r="M5145" s="16">
        <f>K5145*'SR Adjusted'!$AE$11</f>
        <v>1276.8699999999999</v>
      </c>
    </row>
    <row r="5146" spans="1:13" x14ac:dyDescent="0.2">
      <c r="A5146" s="76">
        <f t="shared" si="80"/>
        <v>40687</v>
      </c>
      <c r="B5146" s="16">
        <v>0.25</v>
      </c>
      <c r="C5146" s="16">
        <v>88.4</v>
      </c>
      <c r="D5146" s="16">
        <v>26</v>
      </c>
      <c r="E5146" s="16">
        <v>23.3</v>
      </c>
      <c r="F5146" s="16">
        <v>29.8</v>
      </c>
      <c r="G5146" s="16">
        <v>2.77</v>
      </c>
      <c r="H5146" s="16">
        <v>15.66</v>
      </c>
      <c r="I5146" s="16">
        <v>269.58999999999997</v>
      </c>
      <c r="J5146" s="16">
        <v>17.95</v>
      </c>
      <c r="K5146" s="16">
        <v>1133</v>
      </c>
      <c r="L5146" s="16">
        <f>J5146*'SR Adjusted'!$AE$11</f>
        <v>19.260349999999999</v>
      </c>
      <c r="M5146" s="16">
        <f>K5146*'SR Adjusted'!$AE$11</f>
        <v>1215.7090000000001</v>
      </c>
    </row>
    <row r="5147" spans="1:13" x14ac:dyDescent="0.2">
      <c r="A5147" s="76">
        <f t="shared" si="80"/>
        <v>40688</v>
      </c>
      <c r="B5147" s="16">
        <v>0.76</v>
      </c>
      <c r="C5147" s="16">
        <v>88.9</v>
      </c>
      <c r="D5147" s="16">
        <v>26.4</v>
      </c>
      <c r="E5147" s="16">
        <v>24.3</v>
      </c>
      <c r="F5147" s="16">
        <v>29.5</v>
      </c>
      <c r="G5147" s="16">
        <v>2.0299999999999998</v>
      </c>
      <c r="H5147" s="16">
        <v>15.49</v>
      </c>
      <c r="I5147" s="16">
        <v>21.02</v>
      </c>
      <c r="J5147" s="16">
        <v>18.86</v>
      </c>
      <c r="K5147" s="16">
        <v>1029</v>
      </c>
      <c r="L5147" s="16">
        <f>J5147*'SR Adjusted'!$AE$11</f>
        <v>20.23678</v>
      </c>
      <c r="M5147" s="16">
        <f>K5147*'SR Adjusted'!$AE$11</f>
        <v>1104.117</v>
      </c>
    </row>
    <row r="5148" spans="1:13" x14ac:dyDescent="0.2">
      <c r="A5148" s="76">
        <f t="shared" si="80"/>
        <v>40689</v>
      </c>
      <c r="B5148" s="16">
        <v>0</v>
      </c>
      <c r="C5148" s="16">
        <v>91.3</v>
      </c>
      <c r="D5148" s="16">
        <v>26.1</v>
      </c>
      <c r="E5148" s="16">
        <v>24.2</v>
      </c>
      <c r="F5148" s="16">
        <v>30.6</v>
      </c>
      <c r="G5148" s="16">
        <v>3.23</v>
      </c>
      <c r="H5148" s="16">
        <v>15.77</v>
      </c>
      <c r="I5148" s="16">
        <v>67.06</v>
      </c>
      <c r="J5148" s="16">
        <v>16.21</v>
      </c>
      <c r="K5148" s="16">
        <v>1245</v>
      </c>
      <c r="L5148" s="16">
        <f>J5148*'SR Adjusted'!$AE$11</f>
        <v>17.393329999999999</v>
      </c>
      <c r="M5148" s="16">
        <f>K5148*'SR Adjusted'!$AE$11</f>
        <v>1335.885</v>
      </c>
    </row>
    <row r="5149" spans="1:13" x14ac:dyDescent="0.2">
      <c r="A5149" s="76">
        <f t="shared" si="80"/>
        <v>40690</v>
      </c>
      <c r="B5149" s="16">
        <v>11.16</v>
      </c>
      <c r="C5149" s="16">
        <v>93.3</v>
      </c>
      <c r="D5149" s="16">
        <v>25.5</v>
      </c>
      <c r="E5149" s="16">
        <v>23.4</v>
      </c>
      <c r="F5149" s="16">
        <v>28.9</v>
      </c>
      <c r="G5149" s="16">
        <v>5.47</v>
      </c>
      <c r="H5149" s="16">
        <v>21.34</v>
      </c>
      <c r="I5149" s="16">
        <v>245.15</v>
      </c>
      <c r="J5149" s="16">
        <v>16.13</v>
      </c>
      <c r="K5149" s="16">
        <v>1379</v>
      </c>
      <c r="L5149" s="16">
        <f>J5149*'SR Adjusted'!$AE$11</f>
        <v>17.307489999999998</v>
      </c>
      <c r="M5149" s="16">
        <f>K5149*'SR Adjusted'!$AE$11</f>
        <v>1479.6669999999999</v>
      </c>
    </row>
    <row r="5150" spans="1:13" x14ac:dyDescent="0.2">
      <c r="A5150" s="76">
        <f t="shared" si="80"/>
        <v>40691</v>
      </c>
      <c r="B5150" s="16">
        <v>58.92</v>
      </c>
      <c r="C5150" s="16">
        <v>95.4</v>
      </c>
      <c r="D5150" s="16">
        <v>24.6</v>
      </c>
      <c r="E5150" s="16">
        <v>21.4</v>
      </c>
      <c r="F5150" s="16">
        <v>27.9</v>
      </c>
      <c r="G5150" s="16">
        <v>4.93</v>
      </c>
      <c r="H5150" s="16">
        <v>24.48</v>
      </c>
      <c r="I5150" s="16">
        <v>257.25</v>
      </c>
      <c r="J5150" s="16">
        <v>12.53</v>
      </c>
      <c r="K5150" s="16">
        <v>1277</v>
      </c>
      <c r="L5150" s="16">
        <f>J5150*'SR Adjusted'!$AE$11</f>
        <v>13.44469</v>
      </c>
      <c r="M5150" s="16">
        <f>K5150*'SR Adjusted'!$AE$11</f>
        <v>1370.221</v>
      </c>
    </row>
    <row r="5151" spans="1:13" x14ac:dyDescent="0.2">
      <c r="A5151" s="76">
        <f t="shared" si="80"/>
        <v>40692</v>
      </c>
      <c r="B5151" s="16">
        <v>0</v>
      </c>
      <c r="C5151" s="16">
        <v>87.2</v>
      </c>
      <c r="D5151" s="16">
        <v>25.7</v>
      </c>
      <c r="E5151" s="16">
        <v>22.4</v>
      </c>
      <c r="F5151" s="16">
        <v>29.6</v>
      </c>
      <c r="G5151" s="16">
        <v>4.8899999999999997</v>
      </c>
      <c r="H5151" s="16">
        <v>18.2</v>
      </c>
      <c r="I5151" s="16">
        <v>12.22</v>
      </c>
      <c r="J5151" s="16">
        <v>24.53</v>
      </c>
      <c r="K5151" s="16">
        <v>1191</v>
      </c>
      <c r="L5151" s="16">
        <f>J5151*'SR Adjusted'!$AE$11</f>
        <v>26.320689999999999</v>
      </c>
      <c r="M5151" s="16">
        <f>K5151*'SR Adjusted'!$AE$11</f>
        <v>1277.943</v>
      </c>
    </row>
    <row r="5152" spans="1:13" x14ac:dyDescent="0.2">
      <c r="A5152" s="76">
        <f t="shared" si="80"/>
        <v>40693</v>
      </c>
      <c r="B5152" s="16">
        <v>0</v>
      </c>
      <c r="C5152" s="16">
        <v>92.6</v>
      </c>
      <c r="D5152" s="16">
        <v>26.3</v>
      </c>
      <c r="E5152" s="16">
        <v>24.5</v>
      </c>
      <c r="F5152" s="16">
        <v>28.5</v>
      </c>
      <c r="G5152" s="16">
        <v>4.4000000000000004</v>
      </c>
      <c r="H5152" s="16">
        <v>17.920000000000002</v>
      </c>
      <c r="I5152" s="16">
        <v>259.56</v>
      </c>
      <c r="J5152" s="16">
        <v>15.68</v>
      </c>
      <c r="K5152" s="16">
        <v>1385</v>
      </c>
      <c r="L5152" s="16">
        <f>J5152*'SR Adjusted'!$AE$11</f>
        <v>16.824639999999999</v>
      </c>
      <c r="M5152" s="16">
        <f>K5152*'SR Adjusted'!$AE$11</f>
        <v>1486.105</v>
      </c>
    </row>
    <row r="5153" spans="1:13" x14ac:dyDescent="0.2">
      <c r="A5153" s="76">
        <f t="shared" si="80"/>
        <v>40694</v>
      </c>
      <c r="B5153" s="16">
        <v>19.78</v>
      </c>
      <c r="C5153" s="16">
        <v>98.4</v>
      </c>
      <c r="D5153" s="16">
        <v>24.2</v>
      </c>
      <c r="E5153" s="16">
        <v>23</v>
      </c>
      <c r="F5153" s="16">
        <v>26.3</v>
      </c>
      <c r="G5153" s="16">
        <v>4.41</v>
      </c>
      <c r="H5153" s="16">
        <v>22.61</v>
      </c>
      <c r="I5153" s="16">
        <v>199.97</v>
      </c>
      <c r="J5153" s="16">
        <v>4.99</v>
      </c>
      <c r="K5153" s="16">
        <v>408.3</v>
      </c>
      <c r="L5153" s="16">
        <f>J5153*'SR Adjusted'!$AE$11</f>
        <v>5.3542699999999996</v>
      </c>
      <c r="M5153" s="16">
        <f>K5153*'SR Adjusted'!$AE$11</f>
        <v>438.10590000000002</v>
      </c>
    </row>
    <row r="5154" spans="1:13" x14ac:dyDescent="0.2">
      <c r="A5154" s="76">
        <f t="shared" si="80"/>
        <v>40695</v>
      </c>
      <c r="B5154" s="16">
        <v>13.46</v>
      </c>
      <c r="C5154" s="16">
        <v>93.3</v>
      </c>
      <c r="D5154" s="16">
        <v>25.2</v>
      </c>
      <c r="E5154" s="16">
        <v>23.2</v>
      </c>
      <c r="F5154" s="16">
        <v>29.2</v>
      </c>
      <c r="G5154" s="16">
        <v>3.86</v>
      </c>
      <c r="H5154" s="16">
        <v>20.22</v>
      </c>
      <c r="I5154" s="16">
        <v>112.94</v>
      </c>
      <c r="J5154" s="16">
        <v>14.29</v>
      </c>
      <c r="K5154" s="16">
        <v>1242</v>
      </c>
      <c r="L5154" s="16">
        <f>J5154*'SR Adjusted'!$AE$11</f>
        <v>15.333169999999999</v>
      </c>
      <c r="M5154" s="16">
        <f>K5154*'SR Adjusted'!$AE$11</f>
        <v>1332.6659999999999</v>
      </c>
    </row>
    <row r="5155" spans="1:13" x14ac:dyDescent="0.2">
      <c r="A5155" s="76">
        <f t="shared" si="80"/>
        <v>40696</v>
      </c>
      <c r="B5155" s="16">
        <v>110.23</v>
      </c>
      <c r="C5155" s="16">
        <v>92.8</v>
      </c>
      <c r="D5155" s="16">
        <v>24.5</v>
      </c>
      <c r="E5155" s="16">
        <v>22.2</v>
      </c>
      <c r="F5155" s="16">
        <v>29.5</v>
      </c>
      <c r="G5155" s="16">
        <v>2.3199999999999998</v>
      </c>
      <c r="H5155" s="16">
        <v>33.590000000000003</v>
      </c>
      <c r="I5155" s="16">
        <v>129.27000000000001</v>
      </c>
      <c r="J5155" s="16">
        <v>13.39</v>
      </c>
      <c r="K5155" s="16">
        <v>1519</v>
      </c>
      <c r="L5155" s="16">
        <f>J5155*'SR Adjusted'!$AE$11</f>
        <v>14.367470000000001</v>
      </c>
      <c r="M5155" s="16">
        <f>K5155*'SR Adjusted'!$AE$11</f>
        <v>1629.8869999999999</v>
      </c>
    </row>
    <row r="5156" spans="1:13" x14ac:dyDescent="0.2">
      <c r="A5156" s="76">
        <f t="shared" si="80"/>
        <v>40697</v>
      </c>
      <c r="B5156" s="16">
        <v>6.58</v>
      </c>
      <c r="C5156" s="16">
        <v>93.8</v>
      </c>
      <c r="D5156" s="16">
        <v>24.7</v>
      </c>
      <c r="E5156" s="16">
        <v>23.1</v>
      </c>
      <c r="F5156" s="16">
        <v>28.2</v>
      </c>
      <c r="G5156" s="16">
        <v>1.6</v>
      </c>
      <c r="H5156" s="16">
        <v>15.24</v>
      </c>
      <c r="I5156" s="16">
        <v>154.52000000000001</v>
      </c>
      <c r="J5156" s="16">
        <v>12.94</v>
      </c>
      <c r="K5156" s="16">
        <v>1066</v>
      </c>
      <c r="L5156" s="16">
        <f>J5156*'SR Adjusted'!$AE$11</f>
        <v>13.884619999999998</v>
      </c>
      <c r="M5156" s="16">
        <f>K5156*'SR Adjusted'!$AE$11</f>
        <v>1143.818</v>
      </c>
    </row>
    <row r="5157" spans="1:13" x14ac:dyDescent="0.2">
      <c r="A5157" s="76">
        <f t="shared" si="80"/>
        <v>40698</v>
      </c>
      <c r="B5157" s="16">
        <v>1.01</v>
      </c>
      <c r="C5157" s="16">
        <v>94.2</v>
      </c>
      <c r="D5157" s="16">
        <v>24.4</v>
      </c>
      <c r="E5157" s="16">
        <v>23.2</v>
      </c>
      <c r="F5157" s="16">
        <v>28.2</v>
      </c>
      <c r="G5157" s="16">
        <v>3.1</v>
      </c>
      <c r="H5157" s="16">
        <v>17.46</v>
      </c>
      <c r="I5157" s="16">
        <v>178.82</v>
      </c>
      <c r="J5157" s="16">
        <v>9.09</v>
      </c>
      <c r="K5157" s="16">
        <v>1209</v>
      </c>
      <c r="L5157" s="16">
        <f>J5157*'SR Adjusted'!$AE$11</f>
        <v>9.7535699999999999</v>
      </c>
      <c r="M5157" s="16">
        <f>K5157*'SR Adjusted'!$AE$11</f>
        <v>1297.2569999999998</v>
      </c>
    </row>
    <row r="5158" spans="1:13" x14ac:dyDescent="0.2">
      <c r="A5158" s="76">
        <f t="shared" si="80"/>
        <v>40699</v>
      </c>
      <c r="B5158" s="16">
        <v>23.35</v>
      </c>
      <c r="C5158" s="16">
        <v>91.3</v>
      </c>
      <c r="D5158" s="16">
        <v>24.7</v>
      </c>
      <c r="E5158" s="16">
        <v>21.4</v>
      </c>
      <c r="F5158" s="16">
        <v>28.1</v>
      </c>
      <c r="G5158" s="16">
        <v>2.09</v>
      </c>
      <c r="H5158" s="16">
        <v>31.93</v>
      </c>
      <c r="I5158" s="16">
        <v>99.45</v>
      </c>
      <c r="J5158" s="16">
        <v>15.28</v>
      </c>
      <c r="K5158" s="16">
        <v>915</v>
      </c>
      <c r="L5158" s="16">
        <f>J5158*'SR Adjusted'!$AE$11</f>
        <v>16.395439999999997</v>
      </c>
      <c r="M5158" s="16">
        <f>K5158*'SR Adjusted'!$AE$11</f>
        <v>981.79499999999996</v>
      </c>
    </row>
    <row r="5159" spans="1:13" x14ac:dyDescent="0.2">
      <c r="A5159" s="76">
        <f t="shared" si="80"/>
        <v>40700</v>
      </c>
      <c r="B5159" s="16">
        <v>0.25</v>
      </c>
      <c r="C5159" s="16">
        <v>87.4</v>
      </c>
      <c r="D5159" s="16">
        <v>25.4</v>
      </c>
      <c r="E5159" s="16">
        <v>22.5</v>
      </c>
      <c r="F5159" s="16">
        <v>30</v>
      </c>
      <c r="G5159" s="16">
        <v>2.36</v>
      </c>
      <c r="H5159" s="16">
        <v>19.72</v>
      </c>
      <c r="I5159" s="16">
        <v>75.38</v>
      </c>
      <c r="J5159" s="16">
        <v>24.59</v>
      </c>
      <c r="K5159" s="16">
        <v>1195</v>
      </c>
      <c r="L5159" s="16">
        <f>J5159*'SR Adjusted'!$AE$11</f>
        <v>26.385069999999999</v>
      </c>
      <c r="M5159" s="16">
        <f>K5159*'SR Adjusted'!$AE$11</f>
        <v>1282.2349999999999</v>
      </c>
    </row>
    <row r="5160" spans="1:13" x14ac:dyDescent="0.2">
      <c r="A5160" s="76">
        <f t="shared" si="80"/>
        <v>40701</v>
      </c>
      <c r="B5160" s="16">
        <v>0</v>
      </c>
      <c r="C5160" s="16">
        <v>90.5</v>
      </c>
      <c r="D5160" s="16">
        <v>25.8</v>
      </c>
      <c r="E5160" s="16">
        <v>23.4</v>
      </c>
      <c r="F5160" s="16">
        <v>29.4</v>
      </c>
      <c r="G5160" s="16">
        <v>4.42</v>
      </c>
      <c r="H5160" s="16">
        <v>28.08</v>
      </c>
      <c r="I5160" s="16">
        <v>92.31</v>
      </c>
      <c r="J5160" s="16">
        <v>24.37</v>
      </c>
      <c r="K5160" s="16">
        <v>1177</v>
      </c>
      <c r="L5160" s="16">
        <f>J5160*'SR Adjusted'!$AE$11</f>
        <v>26.149010000000001</v>
      </c>
      <c r="M5160" s="16">
        <f>K5160*'SR Adjusted'!$AE$11</f>
        <v>1262.921</v>
      </c>
    </row>
    <row r="5161" spans="1:13" x14ac:dyDescent="0.2">
      <c r="A5161" s="76">
        <f t="shared" si="80"/>
        <v>40702</v>
      </c>
      <c r="B5161" s="16">
        <v>0</v>
      </c>
      <c r="C5161" s="16">
        <v>90</v>
      </c>
      <c r="D5161" s="16">
        <v>26.3</v>
      </c>
      <c r="E5161" s="16">
        <v>24</v>
      </c>
      <c r="F5161" s="16">
        <v>30.6</v>
      </c>
      <c r="G5161" s="16">
        <v>3.32</v>
      </c>
      <c r="H5161" s="16">
        <v>13.12</v>
      </c>
      <c r="I5161" s="16">
        <v>75.19</v>
      </c>
      <c r="J5161" s="16">
        <v>17.5</v>
      </c>
      <c r="K5161" s="16">
        <v>1253</v>
      </c>
      <c r="L5161" s="16">
        <f>J5161*'SR Adjusted'!$AE$11</f>
        <v>18.7775</v>
      </c>
      <c r="M5161" s="16">
        <f>K5161*'SR Adjusted'!$AE$11</f>
        <v>1344.4690000000001</v>
      </c>
    </row>
    <row r="5162" spans="1:13" x14ac:dyDescent="0.2">
      <c r="A5162" s="76">
        <f t="shared" si="80"/>
        <v>40703</v>
      </c>
      <c r="B5162" s="16">
        <v>0</v>
      </c>
      <c r="C5162" s="16">
        <v>89</v>
      </c>
      <c r="D5162" s="16">
        <v>26.7</v>
      </c>
      <c r="E5162" s="16">
        <v>24.7</v>
      </c>
      <c r="F5162" s="16">
        <v>29.6</v>
      </c>
      <c r="G5162" s="16">
        <v>3.31</v>
      </c>
      <c r="H5162" s="16">
        <v>17.96</v>
      </c>
      <c r="I5162" s="16">
        <v>14.82</v>
      </c>
      <c r="J5162" s="16">
        <v>19.690000000000001</v>
      </c>
      <c r="K5162" s="16">
        <v>1176</v>
      </c>
      <c r="L5162" s="16">
        <f>J5162*'SR Adjusted'!$AE$11</f>
        <v>21.127369999999999</v>
      </c>
      <c r="M5162" s="16">
        <f>K5162*'SR Adjusted'!$AE$11</f>
        <v>1261.848</v>
      </c>
    </row>
    <row r="5163" spans="1:13" x14ac:dyDescent="0.2">
      <c r="A5163" s="76">
        <f t="shared" si="80"/>
        <v>40704</v>
      </c>
      <c r="B5163" s="16">
        <v>4.3099999999999996</v>
      </c>
      <c r="C5163" s="16">
        <v>93.5</v>
      </c>
      <c r="D5163" s="16">
        <v>26.5</v>
      </c>
      <c r="E5163" s="16">
        <v>25.3</v>
      </c>
      <c r="F5163" s="16">
        <v>28.6</v>
      </c>
      <c r="G5163" s="16">
        <v>5.52</v>
      </c>
      <c r="H5163" s="16">
        <v>18.98</v>
      </c>
      <c r="I5163" s="16">
        <v>353.11</v>
      </c>
      <c r="J5163" s="16">
        <v>10.79</v>
      </c>
      <c r="K5163" s="16">
        <v>1168</v>
      </c>
      <c r="L5163" s="16">
        <f>J5163*'SR Adjusted'!$AE$11</f>
        <v>11.577669999999999</v>
      </c>
      <c r="M5163" s="16">
        <f>K5163*'SR Adjusted'!$AE$11</f>
        <v>1253.2639999999999</v>
      </c>
    </row>
    <row r="5164" spans="1:13" x14ac:dyDescent="0.2">
      <c r="A5164" s="76">
        <f t="shared" si="80"/>
        <v>40705</v>
      </c>
      <c r="B5164" s="16">
        <v>32.24</v>
      </c>
      <c r="C5164" s="16">
        <v>97.2</v>
      </c>
      <c r="D5164" s="16">
        <v>24.8</v>
      </c>
      <c r="E5164" s="16">
        <v>22.1</v>
      </c>
      <c r="F5164" s="16">
        <v>26.9</v>
      </c>
      <c r="G5164" s="16">
        <v>5.61</v>
      </c>
      <c r="H5164" s="16">
        <v>19.260000000000002</v>
      </c>
      <c r="I5164" s="16">
        <v>237.2</v>
      </c>
      <c r="J5164" s="16">
        <v>5</v>
      </c>
      <c r="K5164" s="16">
        <v>408</v>
      </c>
      <c r="L5164" s="16">
        <f>J5164*'SR Adjusted'!$AE$11</f>
        <v>5.3650000000000002</v>
      </c>
      <c r="M5164" s="16">
        <f>K5164*'SR Adjusted'!$AE$11</f>
        <v>437.78399999999999</v>
      </c>
    </row>
    <row r="5165" spans="1:13" x14ac:dyDescent="0.2">
      <c r="A5165" s="76">
        <f t="shared" si="80"/>
        <v>40706</v>
      </c>
      <c r="B5165" s="16">
        <v>27.42</v>
      </c>
      <c r="C5165" s="16">
        <v>97.2</v>
      </c>
      <c r="D5165" s="16">
        <v>25.8</v>
      </c>
      <c r="E5165" s="16">
        <v>23.3</v>
      </c>
      <c r="F5165" s="16">
        <v>28.7</v>
      </c>
      <c r="G5165" s="16">
        <v>6.47</v>
      </c>
      <c r="H5165" s="16">
        <v>26.28</v>
      </c>
      <c r="I5165" s="16">
        <v>240.4</v>
      </c>
      <c r="J5165" s="16">
        <v>11.87</v>
      </c>
      <c r="K5165" s="16">
        <v>1343</v>
      </c>
      <c r="L5165" s="16">
        <f>J5165*'SR Adjusted'!$AE$11</f>
        <v>12.736509999999999</v>
      </c>
      <c r="M5165" s="16">
        <f>K5165*'SR Adjusted'!$AE$11</f>
        <v>1441.039</v>
      </c>
    </row>
    <row r="5166" spans="1:13" x14ac:dyDescent="0.2">
      <c r="A5166" s="76">
        <f t="shared" si="80"/>
        <v>40707</v>
      </c>
      <c r="B5166" s="16">
        <v>36.31</v>
      </c>
      <c r="C5166" s="16">
        <v>96</v>
      </c>
      <c r="D5166" s="16">
        <v>25.9</v>
      </c>
      <c r="E5166" s="16">
        <v>21.7</v>
      </c>
      <c r="F5166" s="16">
        <v>29.2</v>
      </c>
      <c r="G5166" s="16">
        <v>6.19</v>
      </c>
      <c r="H5166" s="16">
        <v>35.14</v>
      </c>
      <c r="I5166" s="16">
        <v>327.91</v>
      </c>
      <c r="J5166" s="16">
        <v>13.68</v>
      </c>
      <c r="K5166" s="16">
        <v>1254</v>
      </c>
      <c r="L5166" s="16">
        <f>J5166*'SR Adjusted'!$AE$11</f>
        <v>14.67864</v>
      </c>
      <c r="M5166" s="16">
        <f>K5166*'SR Adjusted'!$AE$11</f>
        <v>1345.5419999999999</v>
      </c>
    </row>
    <row r="5167" spans="1:13" x14ac:dyDescent="0.2">
      <c r="A5167" s="76">
        <f t="shared" si="80"/>
        <v>40708</v>
      </c>
      <c r="B5167" s="16">
        <v>6.05</v>
      </c>
      <c r="C5167" s="16">
        <v>99.3</v>
      </c>
      <c r="D5167" s="16">
        <v>24.2</v>
      </c>
      <c r="E5167" s="16">
        <v>22.6</v>
      </c>
      <c r="F5167" s="16">
        <v>25.1</v>
      </c>
      <c r="G5167" s="16">
        <v>7.63</v>
      </c>
      <c r="H5167" s="16">
        <v>25.93</v>
      </c>
      <c r="I5167" s="16">
        <v>250.04</v>
      </c>
      <c r="J5167" s="16">
        <v>3</v>
      </c>
      <c r="K5167" s="16">
        <v>191.8</v>
      </c>
      <c r="L5167" s="16">
        <f>J5167*'SR Adjusted'!$AE$11</f>
        <v>3.2189999999999999</v>
      </c>
      <c r="M5167" s="16">
        <f>K5167*'SR Adjusted'!$AE$11</f>
        <v>205.8014</v>
      </c>
    </row>
    <row r="5168" spans="1:13" x14ac:dyDescent="0.2">
      <c r="A5168" s="76">
        <f t="shared" si="80"/>
        <v>40709</v>
      </c>
      <c r="B5168" s="16">
        <v>6.6</v>
      </c>
      <c r="C5168" s="16">
        <v>97.6</v>
      </c>
      <c r="D5168" s="16">
        <v>24.9</v>
      </c>
      <c r="E5168" s="16">
        <v>23.6</v>
      </c>
      <c r="F5168" s="16">
        <v>26.8</v>
      </c>
      <c r="G5168" s="16">
        <v>6.38</v>
      </c>
      <c r="H5168" s="16">
        <v>18.309999999999999</v>
      </c>
      <c r="I5168" s="16">
        <v>255.27</v>
      </c>
      <c r="J5168" s="16">
        <v>9.2899999999999991</v>
      </c>
      <c r="K5168" s="16">
        <v>481.5</v>
      </c>
      <c r="L5168" s="16">
        <f>J5168*'SR Adjusted'!$AE$11</f>
        <v>9.9681699999999989</v>
      </c>
      <c r="M5168" s="16">
        <f>K5168*'SR Adjusted'!$AE$11</f>
        <v>516.64949999999999</v>
      </c>
    </row>
    <row r="5169" spans="1:13" x14ac:dyDescent="0.2">
      <c r="A5169" s="76">
        <f t="shared" si="80"/>
        <v>40710</v>
      </c>
      <c r="B5169" s="16">
        <v>29.7</v>
      </c>
      <c r="C5169" s="16">
        <v>96.4</v>
      </c>
      <c r="D5169" s="16">
        <v>24.6</v>
      </c>
      <c r="E5169" s="16">
        <v>22.1</v>
      </c>
      <c r="F5169" s="16">
        <v>26.5</v>
      </c>
      <c r="G5169" s="16">
        <v>5.64</v>
      </c>
      <c r="H5169" s="16">
        <v>20.53</v>
      </c>
      <c r="I5169" s="16">
        <v>251.01</v>
      </c>
      <c r="J5169" s="16">
        <v>13.07</v>
      </c>
      <c r="K5169" s="16">
        <v>963</v>
      </c>
      <c r="L5169" s="16">
        <f>J5169*'SR Adjusted'!$AE$11</f>
        <v>14.02411</v>
      </c>
      <c r="M5169" s="16">
        <f>K5169*'SR Adjusted'!$AE$11</f>
        <v>1033.299</v>
      </c>
    </row>
    <row r="5170" spans="1:13" x14ac:dyDescent="0.2">
      <c r="A5170" s="76">
        <f t="shared" si="80"/>
        <v>40711</v>
      </c>
      <c r="B5170" s="16">
        <v>1.76</v>
      </c>
      <c r="C5170" s="16">
        <v>96.8</v>
      </c>
      <c r="D5170" s="16">
        <v>24.9</v>
      </c>
      <c r="E5170" s="16">
        <v>23.5</v>
      </c>
      <c r="F5170" s="16">
        <v>28.3</v>
      </c>
      <c r="G5170" s="16">
        <v>4.09</v>
      </c>
      <c r="H5170" s="16">
        <v>19.47</v>
      </c>
      <c r="I5170" s="16">
        <v>223.64</v>
      </c>
      <c r="J5170" s="16">
        <v>10.57</v>
      </c>
      <c r="K5170" s="16">
        <v>1489</v>
      </c>
      <c r="L5170" s="16">
        <f>J5170*'SR Adjusted'!$AE$11</f>
        <v>11.341609999999999</v>
      </c>
      <c r="M5170" s="16">
        <f>K5170*'SR Adjusted'!$AE$11</f>
        <v>1597.6969999999999</v>
      </c>
    </row>
    <row r="5171" spans="1:13" x14ac:dyDescent="0.2">
      <c r="A5171" s="76">
        <f t="shared" si="80"/>
        <v>40712</v>
      </c>
      <c r="B5171" s="16">
        <v>0</v>
      </c>
      <c r="C5171" s="16">
        <v>91.6</v>
      </c>
      <c r="D5171" s="16">
        <v>25.9</v>
      </c>
      <c r="E5171" s="16">
        <v>23.9</v>
      </c>
      <c r="F5171" s="16">
        <v>29.5</v>
      </c>
      <c r="G5171" s="16">
        <v>3.02</v>
      </c>
      <c r="H5171" s="16">
        <v>16.649999999999999</v>
      </c>
      <c r="I5171" s="16">
        <v>310.5</v>
      </c>
      <c r="J5171" s="16">
        <v>17.670000000000002</v>
      </c>
      <c r="K5171" s="16">
        <v>1077</v>
      </c>
      <c r="L5171" s="16">
        <f>J5171*'SR Adjusted'!$AE$11</f>
        <v>18.959910000000001</v>
      </c>
      <c r="M5171" s="16">
        <f>K5171*'SR Adjusted'!$AE$11</f>
        <v>1155.6209999999999</v>
      </c>
    </row>
    <row r="5172" spans="1:13" x14ac:dyDescent="0.2">
      <c r="A5172" s="76">
        <f t="shared" si="80"/>
        <v>40713</v>
      </c>
      <c r="B5172" s="16">
        <v>33.770000000000003</v>
      </c>
      <c r="C5172" s="16">
        <v>97.5</v>
      </c>
      <c r="D5172" s="16">
        <v>24.9</v>
      </c>
      <c r="E5172" s="16">
        <v>22.5</v>
      </c>
      <c r="F5172" s="16">
        <v>26.9</v>
      </c>
      <c r="G5172" s="16">
        <v>5.81</v>
      </c>
      <c r="H5172" s="16">
        <v>20.18</v>
      </c>
      <c r="I5172" s="16">
        <v>239.02</v>
      </c>
      <c r="J5172" s="16">
        <v>9.44</v>
      </c>
      <c r="K5172" s="16">
        <v>705.2</v>
      </c>
      <c r="L5172" s="16">
        <f>J5172*'SR Adjusted'!$AE$11</f>
        <v>10.129119999999999</v>
      </c>
      <c r="M5172" s="16">
        <f>K5172*'SR Adjusted'!$AE$11</f>
        <v>756.67960000000005</v>
      </c>
    </row>
    <row r="5173" spans="1:13" x14ac:dyDescent="0.2">
      <c r="A5173" s="76">
        <f t="shared" si="80"/>
        <v>40714</v>
      </c>
      <c r="B5173" s="16">
        <v>14.47</v>
      </c>
      <c r="C5173" s="16">
        <v>94.8</v>
      </c>
      <c r="D5173" s="16">
        <v>24.9</v>
      </c>
      <c r="E5173" s="16">
        <v>22.3</v>
      </c>
      <c r="F5173" s="16">
        <v>28.5</v>
      </c>
      <c r="G5173" s="16">
        <v>2.56</v>
      </c>
      <c r="H5173" s="16">
        <v>20.25</v>
      </c>
      <c r="I5173" s="16">
        <v>151.69999999999999</v>
      </c>
      <c r="J5173" s="16">
        <v>8.11</v>
      </c>
      <c r="K5173" s="16">
        <v>1275</v>
      </c>
      <c r="L5173" s="16">
        <f>J5173*'SR Adjusted'!$AE$11</f>
        <v>8.7020299999999988</v>
      </c>
      <c r="M5173" s="16">
        <f>K5173*'SR Adjusted'!$AE$11</f>
        <v>1368.075</v>
      </c>
    </row>
    <row r="5174" spans="1:13" x14ac:dyDescent="0.2">
      <c r="A5174" s="76">
        <f t="shared" si="80"/>
        <v>40715</v>
      </c>
      <c r="B5174" s="16">
        <v>0</v>
      </c>
      <c r="C5174" s="16">
        <v>87.5</v>
      </c>
      <c r="D5174" s="16">
        <v>26.1</v>
      </c>
      <c r="E5174" s="16">
        <v>23</v>
      </c>
      <c r="F5174" s="16">
        <v>28.9</v>
      </c>
      <c r="G5174" s="16">
        <v>3.97</v>
      </c>
      <c r="H5174" s="16">
        <v>18.77</v>
      </c>
      <c r="I5174" s="16">
        <v>262.58</v>
      </c>
      <c r="J5174" s="16">
        <v>21.11</v>
      </c>
      <c r="K5174" s="16">
        <v>1289</v>
      </c>
      <c r="L5174" s="16">
        <f>J5174*'SR Adjusted'!$AE$11</f>
        <v>22.651029999999999</v>
      </c>
      <c r="M5174" s="16">
        <f>K5174*'SR Adjusted'!$AE$11</f>
        <v>1383.097</v>
      </c>
    </row>
    <row r="5175" spans="1:13" x14ac:dyDescent="0.2">
      <c r="A5175" s="76">
        <f t="shared" si="80"/>
        <v>40716</v>
      </c>
      <c r="B5175" s="16">
        <v>4.5599999999999996</v>
      </c>
      <c r="C5175" s="16">
        <v>95.2</v>
      </c>
      <c r="D5175" s="16">
        <v>25.5</v>
      </c>
      <c r="E5175" s="16">
        <v>22.7</v>
      </c>
      <c r="F5175" s="16">
        <v>27.4</v>
      </c>
      <c r="G5175" s="16">
        <v>6.2</v>
      </c>
      <c r="H5175" s="16">
        <v>17.850000000000001</v>
      </c>
      <c r="I5175" s="16">
        <v>242.11</v>
      </c>
      <c r="J5175" s="16">
        <v>13.16</v>
      </c>
      <c r="K5175" s="16">
        <v>887</v>
      </c>
      <c r="L5175" s="16">
        <f>J5175*'SR Adjusted'!$AE$11</f>
        <v>14.12068</v>
      </c>
      <c r="M5175" s="16">
        <f>K5175*'SR Adjusted'!$AE$11</f>
        <v>951.75099999999998</v>
      </c>
    </row>
    <row r="5176" spans="1:13" x14ac:dyDescent="0.2">
      <c r="A5176" s="76">
        <f t="shared" si="80"/>
        <v>40717</v>
      </c>
      <c r="B5176" s="16">
        <v>33.520000000000003</v>
      </c>
      <c r="C5176" s="16">
        <v>96.3</v>
      </c>
      <c r="D5176" s="16">
        <v>25.1</v>
      </c>
      <c r="E5176" s="16">
        <v>23</v>
      </c>
      <c r="F5176" s="16">
        <v>27.5</v>
      </c>
      <c r="G5176" s="16">
        <v>5.14</v>
      </c>
      <c r="H5176" s="16">
        <v>21.98</v>
      </c>
      <c r="I5176" s="16">
        <v>225.67</v>
      </c>
      <c r="J5176" s="16">
        <v>14.12</v>
      </c>
      <c r="K5176" s="16">
        <v>970</v>
      </c>
      <c r="L5176" s="16">
        <f>J5176*'SR Adjusted'!$AE$11</f>
        <v>15.150759999999998</v>
      </c>
      <c r="M5176" s="16">
        <f>K5176*'SR Adjusted'!$AE$11</f>
        <v>1040.81</v>
      </c>
    </row>
    <row r="5177" spans="1:13" x14ac:dyDescent="0.2">
      <c r="A5177" s="76">
        <f t="shared" si="80"/>
        <v>40718</v>
      </c>
      <c r="B5177" s="16">
        <v>2.76</v>
      </c>
      <c r="C5177" s="16">
        <v>93.8</v>
      </c>
      <c r="D5177" s="16">
        <v>25</v>
      </c>
      <c r="E5177" s="16">
        <v>23.4</v>
      </c>
      <c r="F5177" s="16">
        <v>28.5</v>
      </c>
      <c r="G5177" s="16">
        <v>1.86</v>
      </c>
      <c r="H5177" s="16">
        <v>16.329999999999998</v>
      </c>
      <c r="I5177" s="16">
        <v>101.88</v>
      </c>
      <c r="J5177" s="16">
        <v>12.55</v>
      </c>
      <c r="K5177" s="16">
        <v>870</v>
      </c>
      <c r="L5177" s="16">
        <f>J5177*'SR Adjusted'!$AE$11</f>
        <v>13.466150000000001</v>
      </c>
      <c r="M5177" s="16">
        <f>K5177*'SR Adjusted'!$AE$11</f>
        <v>933.51</v>
      </c>
    </row>
    <row r="5178" spans="1:13" x14ac:dyDescent="0.2">
      <c r="A5178" s="76">
        <f t="shared" si="80"/>
        <v>40719</v>
      </c>
      <c r="B5178" s="16">
        <v>1.26</v>
      </c>
      <c r="C5178" s="16">
        <v>93.9</v>
      </c>
      <c r="D5178" s="16">
        <v>24.9</v>
      </c>
      <c r="E5178" s="16">
        <v>23.6</v>
      </c>
      <c r="F5178" s="16">
        <v>28</v>
      </c>
      <c r="G5178" s="16">
        <v>3.17</v>
      </c>
      <c r="H5178" s="16">
        <v>22.58</v>
      </c>
      <c r="I5178" s="16">
        <v>98.41</v>
      </c>
      <c r="J5178" s="16">
        <v>15.19</v>
      </c>
      <c r="K5178" s="16">
        <v>1153</v>
      </c>
      <c r="L5178" s="16">
        <f>J5178*'SR Adjusted'!$AE$11</f>
        <v>16.298869999999997</v>
      </c>
      <c r="M5178" s="16">
        <f>K5178*'SR Adjusted'!$AE$11</f>
        <v>1237.1689999999999</v>
      </c>
    </row>
    <row r="5179" spans="1:13" x14ac:dyDescent="0.2">
      <c r="A5179" s="76">
        <f t="shared" si="80"/>
        <v>40720</v>
      </c>
      <c r="B5179" s="16">
        <v>1.26</v>
      </c>
      <c r="C5179" s="16">
        <v>91.7</v>
      </c>
      <c r="D5179" s="16">
        <v>25.5</v>
      </c>
      <c r="E5179" s="16">
        <v>23.6</v>
      </c>
      <c r="F5179" s="16">
        <v>28.8</v>
      </c>
      <c r="G5179" s="16">
        <v>4.5</v>
      </c>
      <c r="H5179" s="16">
        <v>22.86</v>
      </c>
      <c r="I5179" s="16">
        <v>26.6</v>
      </c>
      <c r="J5179" s="16">
        <v>18.8</v>
      </c>
      <c r="K5179" s="16">
        <v>1294</v>
      </c>
      <c r="L5179" s="16">
        <f>J5179*'SR Adjusted'!$AE$11</f>
        <v>20.1724</v>
      </c>
      <c r="M5179" s="16">
        <f>K5179*'SR Adjusted'!$AE$11</f>
        <v>1388.462</v>
      </c>
    </row>
    <row r="5180" spans="1:13" x14ac:dyDescent="0.2">
      <c r="A5180" s="76">
        <f t="shared" si="80"/>
        <v>40721</v>
      </c>
      <c r="B5180" s="16">
        <v>23.86</v>
      </c>
      <c r="C5180" s="16">
        <v>95.9</v>
      </c>
      <c r="D5180" s="16">
        <v>25.2</v>
      </c>
      <c r="E5180" s="16">
        <v>23.2</v>
      </c>
      <c r="F5180" s="16">
        <v>28</v>
      </c>
      <c r="G5180" s="16">
        <v>4.95</v>
      </c>
      <c r="H5180" s="16">
        <v>15.7</v>
      </c>
      <c r="I5180" s="16">
        <v>289.27999999999997</v>
      </c>
      <c r="J5180" s="16">
        <v>9.8000000000000007</v>
      </c>
      <c r="K5180" s="16">
        <v>1276</v>
      </c>
      <c r="L5180" s="16">
        <f>J5180*'SR Adjusted'!$AE$11</f>
        <v>10.5154</v>
      </c>
      <c r="M5180" s="16">
        <f>K5180*'SR Adjusted'!$AE$11</f>
        <v>1369.1479999999999</v>
      </c>
    </row>
    <row r="5181" spans="1:13" x14ac:dyDescent="0.2">
      <c r="A5181" s="76">
        <f t="shared" si="80"/>
        <v>40722</v>
      </c>
      <c r="B5181" s="16">
        <v>20.56</v>
      </c>
      <c r="C5181" s="16">
        <v>94.8</v>
      </c>
      <c r="D5181" s="16">
        <v>26</v>
      </c>
      <c r="E5181" s="16">
        <v>24.2</v>
      </c>
      <c r="F5181" s="16">
        <v>28.4</v>
      </c>
      <c r="G5181" s="16">
        <v>5.0999999999999996</v>
      </c>
      <c r="H5181" s="16">
        <v>25.26</v>
      </c>
      <c r="I5181" s="16">
        <v>274.39</v>
      </c>
      <c r="J5181" s="16">
        <v>15.63</v>
      </c>
      <c r="K5181" s="16">
        <v>1356</v>
      </c>
      <c r="L5181" s="16">
        <f>J5181*'SR Adjusted'!$AE$11</f>
        <v>16.770990000000001</v>
      </c>
      <c r="M5181" s="16">
        <f>K5181*'SR Adjusted'!$AE$11</f>
        <v>1454.9879999999998</v>
      </c>
    </row>
    <row r="5182" spans="1:13" x14ac:dyDescent="0.2">
      <c r="A5182" s="76">
        <f t="shared" si="80"/>
        <v>40723</v>
      </c>
      <c r="B5182" s="16">
        <v>1.01</v>
      </c>
      <c r="C5182" s="16">
        <v>94.8</v>
      </c>
      <c r="D5182" s="16">
        <v>25.2</v>
      </c>
      <c r="E5182" s="16">
        <v>22.8</v>
      </c>
      <c r="F5182" s="16">
        <v>28.4</v>
      </c>
      <c r="G5182" s="16">
        <v>5.72</v>
      </c>
      <c r="H5182" s="16">
        <v>18.87</v>
      </c>
      <c r="I5182" s="16">
        <v>231.71</v>
      </c>
      <c r="J5182" s="16">
        <v>18.02</v>
      </c>
      <c r="K5182" s="16">
        <v>1284</v>
      </c>
      <c r="L5182" s="16">
        <f>J5182*'SR Adjusted'!$AE$11</f>
        <v>19.335459999999998</v>
      </c>
      <c r="M5182" s="16">
        <f>K5182*'SR Adjusted'!$AE$11</f>
        <v>1377.732</v>
      </c>
    </row>
    <row r="5183" spans="1:13" x14ac:dyDescent="0.2">
      <c r="A5183" s="76">
        <f t="shared" si="80"/>
        <v>40724</v>
      </c>
      <c r="B5183" s="16">
        <v>0</v>
      </c>
      <c r="C5183" s="16">
        <v>95.4</v>
      </c>
      <c r="D5183" s="16">
        <v>25.1</v>
      </c>
      <c r="E5183" s="16">
        <v>23.8</v>
      </c>
      <c r="F5183" s="16">
        <v>27.4</v>
      </c>
      <c r="G5183" s="16">
        <v>4.1399999999999997</v>
      </c>
      <c r="H5183" s="16">
        <v>17.43</v>
      </c>
      <c r="I5183" s="16">
        <v>215.27</v>
      </c>
      <c r="J5183" s="16">
        <v>11.79</v>
      </c>
      <c r="K5183" s="16">
        <v>831</v>
      </c>
      <c r="L5183" s="16">
        <f>J5183*'SR Adjusted'!$AE$11</f>
        <v>12.650669999999998</v>
      </c>
      <c r="M5183" s="16">
        <f>K5183*'SR Adjusted'!$AE$11</f>
        <v>891.66300000000001</v>
      </c>
    </row>
    <row r="5184" spans="1:13" x14ac:dyDescent="0.2">
      <c r="A5184" s="76">
        <f t="shared" si="80"/>
        <v>40725</v>
      </c>
      <c r="B5184" s="16">
        <v>0</v>
      </c>
      <c r="C5184" s="16">
        <v>89.4</v>
      </c>
      <c r="D5184" s="16">
        <v>25.4</v>
      </c>
      <c r="E5184" s="16">
        <v>23.3</v>
      </c>
      <c r="F5184" s="16">
        <v>28.1</v>
      </c>
      <c r="G5184" s="16">
        <v>2.5099999999999998</v>
      </c>
      <c r="H5184" s="16">
        <v>20.85</v>
      </c>
      <c r="I5184" s="16">
        <v>120.69</v>
      </c>
      <c r="J5184" s="16">
        <v>13.69</v>
      </c>
      <c r="K5184" s="16">
        <v>914</v>
      </c>
      <c r="L5184" s="16">
        <f>J5184*'SR Adjusted'!$AE$11</f>
        <v>14.689369999999998</v>
      </c>
      <c r="M5184" s="16">
        <f>K5184*'SR Adjusted'!$AE$11</f>
        <v>980.72199999999998</v>
      </c>
    </row>
    <row r="5185" spans="1:13" x14ac:dyDescent="0.2">
      <c r="A5185" s="76">
        <f t="shared" si="80"/>
        <v>40726</v>
      </c>
      <c r="B5185" s="16">
        <v>0</v>
      </c>
      <c r="C5185" s="16">
        <v>92.1</v>
      </c>
      <c r="D5185" s="16">
        <v>25.4</v>
      </c>
      <c r="E5185" s="16">
        <v>23.8</v>
      </c>
      <c r="F5185" s="16">
        <v>27.9</v>
      </c>
      <c r="G5185" s="16">
        <v>3.76</v>
      </c>
      <c r="H5185" s="16">
        <v>21.31</v>
      </c>
      <c r="I5185" s="16">
        <v>219.98</v>
      </c>
      <c r="J5185" s="16">
        <v>13.77</v>
      </c>
      <c r="K5185" s="16">
        <v>1265</v>
      </c>
      <c r="L5185" s="16">
        <f>J5185*'SR Adjusted'!$AE$11</f>
        <v>14.77521</v>
      </c>
      <c r="M5185" s="16">
        <f>K5185*'SR Adjusted'!$AE$11</f>
        <v>1357.345</v>
      </c>
    </row>
    <row r="5186" spans="1:13" x14ac:dyDescent="0.2">
      <c r="A5186" s="76">
        <f t="shared" si="80"/>
        <v>40727</v>
      </c>
      <c r="B5186" s="16">
        <v>0</v>
      </c>
      <c r="C5186" s="16">
        <v>94.6</v>
      </c>
      <c r="D5186" s="16">
        <v>24.8</v>
      </c>
      <c r="E5186" s="16">
        <v>23.5</v>
      </c>
      <c r="F5186" s="16">
        <v>27.2</v>
      </c>
      <c r="G5186" s="16">
        <v>1.27</v>
      </c>
      <c r="H5186" s="16">
        <v>14.08</v>
      </c>
      <c r="I5186" s="16">
        <v>91.77</v>
      </c>
      <c r="J5186" s="16">
        <v>11.04</v>
      </c>
      <c r="K5186" s="16">
        <v>701.6</v>
      </c>
      <c r="L5186" s="16">
        <f>J5186*'SR Adjusted'!$AE$11</f>
        <v>11.845919999999998</v>
      </c>
      <c r="M5186" s="16">
        <f>K5186*'SR Adjusted'!$AE$11</f>
        <v>752.81679999999994</v>
      </c>
    </row>
    <row r="5187" spans="1:13" x14ac:dyDescent="0.2">
      <c r="A5187" s="76">
        <f t="shared" si="80"/>
        <v>40728</v>
      </c>
      <c r="B5187" s="16">
        <v>0</v>
      </c>
      <c r="C5187" s="16">
        <v>91.9</v>
      </c>
      <c r="D5187" s="16">
        <v>25.7</v>
      </c>
      <c r="E5187" s="16">
        <v>23.7</v>
      </c>
      <c r="F5187" s="16">
        <v>28.5</v>
      </c>
      <c r="G5187" s="16">
        <v>3</v>
      </c>
      <c r="H5187" s="16">
        <v>17.18</v>
      </c>
      <c r="I5187" s="16">
        <v>296.27</v>
      </c>
      <c r="J5187" s="16">
        <v>18.52</v>
      </c>
      <c r="K5187" s="16">
        <v>1292</v>
      </c>
      <c r="L5187" s="16">
        <f>J5187*'SR Adjusted'!$AE$11</f>
        <v>19.871959999999998</v>
      </c>
      <c r="M5187" s="16">
        <f>K5187*'SR Adjusted'!$AE$11</f>
        <v>1386.316</v>
      </c>
    </row>
    <row r="5188" spans="1:13" x14ac:dyDescent="0.2">
      <c r="A5188" s="76">
        <f t="shared" si="80"/>
        <v>40729</v>
      </c>
      <c r="B5188" s="16">
        <v>0</v>
      </c>
      <c r="C5188" s="16">
        <v>93.2</v>
      </c>
      <c r="D5188" s="16">
        <v>25.7</v>
      </c>
      <c r="E5188" s="16">
        <v>24.2</v>
      </c>
      <c r="F5188" s="16">
        <v>27.6</v>
      </c>
      <c r="G5188" s="16">
        <v>5.31</v>
      </c>
      <c r="H5188" s="16">
        <v>20.57</v>
      </c>
      <c r="I5188" s="16">
        <v>256.52999999999997</v>
      </c>
      <c r="J5188" s="16">
        <v>14.62</v>
      </c>
      <c r="K5188" s="16">
        <v>1387</v>
      </c>
      <c r="L5188" s="16">
        <f>J5188*'SR Adjusted'!$AE$11</f>
        <v>15.687259999999998</v>
      </c>
      <c r="M5188" s="16">
        <f>K5188*'SR Adjusted'!$AE$11</f>
        <v>1488.251</v>
      </c>
    </row>
    <row r="5189" spans="1:13" x14ac:dyDescent="0.2">
      <c r="A5189" s="76">
        <f t="shared" ref="A5189:A5252" si="81">A5188+1</f>
        <v>40730</v>
      </c>
      <c r="B5189" s="16">
        <v>42.13</v>
      </c>
      <c r="C5189" s="16">
        <v>97.7</v>
      </c>
      <c r="D5189" s="16">
        <v>24.6</v>
      </c>
      <c r="E5189" s="16">
        <v>23.6</v>
      </c>
      <c r="F5189" s="16">
        <v>25.6</v>
      </c>
      <c r="G5189" s="16">
        <v>5.94</v>
      </c>
      <c r="H5189" s="16">
        <v>26.99</v>
      </c>
      <c r="I5189" s="16">
        <v>249.8</v>
      </c>
      <c r="J5189" s="16">
        <v>6.08</v>
      </c>
      <c r="K5189" s="16">
        <v>1211</v>
      </c>
      <c r="L5189" s="16">
        <f>J5189*'SR Adjusted'!$AE$11</f>
        <v>6.5238399999999999</v>
      </c>
      <c r="M5189" s="16">
        <f>K5189*'SR Adjusted'!$AE$11</f>
        <v>1299.403</v>
      </c>
    </row>
    <row r="5190" spans="1:13" x14ac:dyDescent="0.2">
      <c r="A5190" s="76">
        <f t="shared" si="81"/>
        <v>40731</v>
      </c>
      <c r="B5190" s="16">
        <v>5.83</v>
      </c>
      <c r="C5190" s="16">
        <v>92.7</v>
      </c>
      <c r="D5190" s="16">
        <v>25.5</v>
      </c>
      <c r="E5190" s="16">
        <v>23</v>
      </c>
      <c r="F5190" s="16">
        <v>29.9</v>
      </c>
      <c r="G5190" s="16">
        <v>1.18</v>
      </c>
      <c r="H5190" s="16">
        <v>11.75</v>
      </c>
      <c r="I5190" s="16">
        <v>71.989999999999995</v>
      </c>
      <c r="J5190" s="16">
        <v>15.9</v>
      </c>
      <c r="K5190" s="16">
        <v>1212</v>
      </c>
      <c r="L5190" s="16">
        <f>J5190*'SR Adjusted'!$AE$11</f>
        <v>17.060700000000001</v>
      </c>
      <c r="M5190" s="16">
        <f>K5190*'SR Adjusted'!$AE$11</f>
        <v>1300.4759999999999</v>
      </c>
    </row>
    <row r="5191" spans="1:13" x14ac:dyDescent="0.2">
      <c r="A5191" s="76">
        <f t="shared" si="81"/>
        <v>40732</v>
      </c>
      <c r="B5191" s="16">
        <v>0</v>
      </c>
      <c r="C5191" s="16">
        <v>90.6</v>
      </c>
      <c r="D5191" s="16">
        <v>26.3</v>
      </c>
      <c r="E5191" s="16">
        <v>24.2</v>
      </c>
      <c r="F5191" s="16">
        <v>28.7</v>
      </c>
      <c r="G5191" s="16">
        <v>3.46</v>
      </c>
      <c r="H5191" s="16">
        <v>14.99</v>
      </c>
      <c r="I5191" s="16">
        <v>297.47000000000003</v>
      </c>
      <c r="J5191" s="16">
        <v>18.510000000000002</v>
      </c>
      <c r="K5191" s="16">
        <v>1291</v>
      </c>
      <c r="L5191" s="16">
        <f>J5191*'SR Adjusted'!$AE$11</f>
        <v>19.861229999999999</v>
      </c>
      <c r="M5191" s="16">
        <f>K5191*'SR Adjusted'!$AE$11</f>
        <v>1385.2429999999999</v>
      </c>
    </row>
    <row r="5192" spans="1:13" x14ac:dyDescent="0.2">
      <c r="A5192" s="76">
        <f t="shared" si="81"/>
        <v>40733</v>
      </c>
      <c r="B5192" s="16">
        <v>75.180000000000007</v>
      </c>
      <c r="C5192" s="16">
        <v>94.1</v>
      </c>
      <c r="D5192" s="16">
        <v>25.7</v>
      </c>
      <c r="E5192" s="16">
        <v>22.5</v>
      </c>
      <c r="F5192" s="16">
        <v>28.5</v>
      </c>
      <c r="G5192" s="16">
        <v>5.76</v>
      </c>
      <c r="H5192" s="16">
        <v>27.66</v>
      </c>
      <c r="I5192" s="16">
        <v>265.86</v>
      </c>
      <c r="J5192" s="16">
        <v>11.93</v>
      </c>
      <c r="K5192" s="16">
        <v>1095</v>
      </c>
      <c r="L5192" s="16">
        <f>J5192*'SR Adjusted'!$AE$11</f>
        <v>12.800889999999999</v>
      </c>
      <c r="M5192" s="16">
        <f>K5192*'SR Adjusted'!$AE$11</f>
        <v>1174.9349999999999</v>
      </c>
    </row>
    <row r="5193" spans="1:13" x14ac:dyDescent="0.2">
      <c r="A5193" s="76">
        <f t="shared" si="81"/>
        <v>40734</v>
      </c>
      <c r="B5193" s="16">
        <v>7.87</v>
      </c>
      <c r="C5193" s="16">
        <v>97.4</v>
      </c>
      <c r="D5193" s="16">
        <v>25</v>
      </c>
      <c r="E5193" s="16">
        <v>23.4</v>
      </c>
      <c r="F5193" s="16">
        <v>27.5</v>
      </c>
      <c r="G5193" s="16">
        <v>6.18</v>
      </c>
      <c r="H5193" s="16">
        <v>23.96</v>
      </c>
      <c r="I5193" s="16">
        <v>220.19</v>
      </c>
      <c r="J5193" s="16">
        <v>8.08</v>
      </c>
      <c r="K5193" s="16">
        <v>649.20000000000005</v>
      </c>
      <c r="L5193" s="16">
        <f>J5193*'SR Adjusted'!$AE$11</f>
        <v>8.6698399999999989</v>
      </c>
      <c r="M5193" s="16">
        <f>K5193*'SR Adjusted'!$AE$11</f>
        <v>696.59159999999997</v>
      </c>
    </row>
    <row r="5194" spans="1:13" x14ac:dyDescent="0.2">
      <c r="A5194" s="76">
        <f t="shared" si="81"/>
        <v>40735</v>
      </c>
      <c r="B5194" s="16">
        <v>95.01</v>
      </c>
      <c r="C5194" s="16">
        <v>94.7</v>
      </c>
      <c r="D5194" s="16">
        <v>24.6</v>
      </c>
      <c r="E5194" s="16">
        <v>21.5</v>
      </c>
      <c r="F5194" s="16">
        <v>29</v>
      </c>
      <c r="G5194" s="16">
        <v>3.9</v>
      </c>
      <c r="H5194" s="16">
        <v>26</v>
      </c>
      <c r="I5194" s="16">
        <v>197.45</v>
      </c>
      <c r="J5194" s="16">
        <v>12.91</v>
      </c>
      <c r="K5194" s="16">
        <v>1303</v>
      </c>
      <c r="L5194" s="16">
        <f>J5194*'SR Adjusted'!$AE$11</f>
        <v>13.85243</v>
      </c>
      <c r="M5194" s="16">
        <f>K5194*'SR Adjusted'!$AE$11</f>
        <v>1398.1189999999999</v>
      </c>
    </row>
    <row r="5195" spans="1:13" x14ac:dyDescent="0.2">
      <c r="A5195" s="76">
        <f t="shared" si="81"/>
        <v>40736</v>
      </c>
      <c r="B5195" s="16">
        <v>10.65</v>
      </c>
      <c r="C5195" s="16">
        <v>96.4</v>
      </c>
      <c r="D5195" s="16">
        <v>23.9</v>
      </c>
      <c r="E5195" s="16">
        <v>21.8</v>
      </c>
      <c r="F5195" s="16">
        <v>26.3</v>
      </c>
      <c r="G5195" s="16">
        <v>3.72</v>
      </c>
      <c r="H5195" s="16">
        <v>22.83</v>
      </c>
      <c r="I5195" s="16">
        <v>261.73</v>
      </c>
      <c r="J5195" s="16">
        <v>8.51</v>
      </c>
      <c r="K5195" s="16">
        <v>486.9</v>
      </c>
      <c r="L5195" s="16">
        <f>J5195*'SR Adjusted'!$AE$11</f>
        <v>9.1312299999999986</v>
      </c>
      <c r="M5195" s="16">
        <f>K5195*'SR Adjusted'!$AE$11</f>
        <v>522.44369999999992</v>
      </c>
    </row>
    <row r="5196" spans="1:13" x14ac:dyDescent="0.2">
      <c r="A5196" s="76">
        <f t="shared" si="81"/>
        <v>40737</v>
      </c>
      <c r="B5196" s="16">
        <v>58.69</v>
      </c>
      <c r="C5196" s="16">
        <v>96.5</v>
      </c>
      <c r="D5196" s="16">
        <v>23.4</v>
      </c>
      <c r="E5196" s="16">
        <v>21.7</v>
      </c>
      <c r="F5196" s="16">
        <v>27.6</v>
      </c>
      <c r="G5196" s="16">
        <v>5.0599999999999996</v>
      </c>
      <c r="H5196" s="16">
        <v>18.84</v>
      </c>
      <c r="I5196" s="16">
        <v>221.82</v>
      </c>
      <c r="J5196" s="16">
        <v>10.89</v>
      </c>
      <c r="K5196" s="16">
        <v>1101</v>
      </c>
      <c r="L5196" s="16">
        <f>J5196*'SR Adjusted'!$AE$11</f>
        <v>11.68497</v>
      </c>
      <c r="M5196" s="16">
        <f>K5196*'SR Adjusted'!$AE$11</f>
        <v>1181.373</v>
      </c>
    </row>
    <row r="5197" spans="1:13" x14ac:dyDescent="0.2">
      <c r="A5197" s="76">
        <f t="shared" si="81"/>
        <v>40738</v>
      </c>
      <c r="B5197" s="16">
        <v>1.76</v>
      </c>
      <c r="C5197" s="16">
        <v>93.4</v>
      </c>
      <c r="D5197" s="16">
        <v>24.2</v>
      </c>
      <c r="E5197" s="16">
        <v>22</v>
      </c>
      <c r="F5197" s="16">
        <v>27.6</v>
      </c>
      <c r="G5197" s="16">
        <v>2.37</v>
      </c>
      <c r="H5197" s="16">
        <v>23.96</v>
      </c>
      <c r="I5197" s="16">
        <v>103.32</v>
      </c>
      <c r="J5197" s="16">
        <v>17.41</v>
      </c>
      <c r="K5197" s="16">
        <v>1394</v>
      </c>
      <c r="L5197" s="16">
        <f>J5197*'SR Adjusted'!$AE$11</f>
        <v>18.68093</v>
      </c>
      <c r="M5197" s="16">
        <f>K5197*'SR Adjusted'!$AE$11</f>
        <v>1495.7619999999999</v>
      </c>
    </row>
    <row r="5198" spans="1:13" x14ac:dyDescent="0.2">
      <c r="A5198" s="76">
        <f t="shared" si="81"/>
        <v>40739</v>
      </c>
      <c r="B5198" s="16">
        <v>2.79</v>
      </c>
      <c r="C5198" s="16">
        <v>91.2</v>
      </c>
      <c r="D5198" s="16">
        <v>24.2</v>
      </c>
      <c r="E5198" s="16">
        <v>22.2</v>
      </c>
      <c r="F5198" s="16">
        <v>28</v>
      </c>
      <c r="G5198" s="16">
        <v>2.2200000000000002</v>
      </c>
      <c r="H5198" s="16">
        <v>22.47</v>
      </c>
      <c r="I5198" s="16">
        <v>112.96</v>
      </c>
      <c r="J5198" s="16">
        <v>20.02</v>
      </c>
      <c r="K5198" s="16">
        <v>1258</v>
      </c>
      <c r="L5198" s="16">
        <f>J5198*'SR Adjusted'!$AE$11</f>
        <v>21.481459999999998</v>
      </c>
      <c r="M5198" s="16">
        <f>K5198*'SR Adjusted'!$AE$11</f>
        <v>1349.8339999999998</v>
      </c>
    </row>
    <row r="5199" spans="1:13" x14ac:dyDescent="0.2">
      <c r="A5199" s="76">
        <f t="shared" si="81"/>
        <v>40740</v>
      </c>
      <c r="B5199" s="16">
        <v>3.3</v>
      </c>
      <c r="C5199" s="16">
        <v>92.6</v>
      </c>
      <c r="D5199" s="16">
        <v>24.3</v>
      </c>
      <c r="E5199" s="16">
        <v>22.4</v>
      </c>
      <c r="F5199" s="16">
        <v>27.6</v>
      </c>
      <c r="G5199" s="16">
        <v>3.02</v>
      </c>
      <c r="H5199" s="16">
        <v>24.13</v>
      </c>
      <c r="I5199" s="16">
        <v>99.83</v>
      </c>
      <c r="J5199" s="16">
        <v>16.64</v>
      </c>
      <c r="K5199" s="16">
        <v>1151</v>
      </c>
      <c r="L5199" s="16">
        <f>J5199*'SR Adjusted'!$AE$11</f>
        <v>17.85472</v>
      </c>
      <c r="M5199" s="16">
        <f>K5199*'SR Adjusted'!$AE$11</f>
        <v>1235.0229999999999</v>
      </c>
    </row>
    <row r="5200" spans="1:13" x14ac:dyDescent="0.2">
      <c r="A5200" s="76">
        <f t="shared" si="81"/>
        <v>40741</v>
      </c>
      <c r="B5200" s="16">
        <v>0.76</v>
      </c>
      <c r="C5200" s="16">
        <v>88.7</v>
      </c>
      <c r="D5200" s="16">
        <v>25.3</v>
      </c>
      <c r="E5200" s="16">
        <v>22.9</v>
      </c>
      <c r="F5200" s="16">
        <v>30.7</v>
      </c>
      <c r="G5200" s="16">
        <v>5.26</v>
      </c>
      <c r="H5200" s="16">
        <v>21.63</v>
      </c>
      <c r="I5200" s="16">
        <v>86.67</v>
      </c>
      <c r="J5200" s="16">
        <v>22.02</v>
      </c>
      <c r="K5200" s="16">
        <v>1348</v>
      </c>
      <c r="L5200" s="16">
        <f>J5200*'SR Adjusted'!$AE$11</f>
        <v>23.627459999999999</v>
      </c>
      <c r="M5200" s="16">
        <f>K5200*'SR Adjusted'!$AE$11</f>
        <v>1446.404</v>
      </c>
    </row>
    <row r="5201" spans="1:13" x14ac:dyDescent="0.2">
      <c r="A5201" s="76">
        <f t="shared" si="81"/>
        <v>40742</v>
      </c>
      <c r="B5201" s="16">
        <v>0.25</v>
      </c>
      <c r="C5201" s="16">
        <v>93.6</v>
      </c>
      <c r="D5201" s="16">
        <v>25.3</v>
      </c>
      <c r="E5201" s="16">
        <v>23.4</v>
      </c>
      <c r="F5201" s="16">
        <v>27.8</v>
      </c>
      <c r="G5201" s="16">
        <v>4.5999999999999996</v>
      </c>
      <c r="H5201" s="16">
        <v>27.48</v>
      </c>
      <c r="I5201" s="16">
        <v>234.7</v>
      </c>
      <c r="J5201" s="16">
        <v>16.649999999999999</v>
      </c>
      <c r="K5201" s="16">
        <v>1235</v>
      </c>
      <c r="L5201" s="16">
        <f>J5201*'SR Adjusted'!$AE$11</f>
        <v>17.865449999999999</v>
      </c>
      <c r="M5201" s="16">
        <f>K5201*'SR Adjusted'!$AE$11</f>
        <v>1325.155</v>
      </c>
    </row>
    <row r="5202" spans="1:13" x14ac:dyDescent="0.2">
      <c r="A5202" s="76">
        <f t="shared" si="81"/>
        <v>40743</v>
      </c>
      <c r="B5202" s="16">
        <v>11.68</v>
      </c>
      <c r="C5202" s="16">
        <v>92.9</v>
      </c>
      <c r="D5202" s="16">
        <v>25.8</v>
      </c>
      <c r="E5202" s="16">
        <v>23.3</v>
      </c>
      <c r="F5202" s="16">
        <v>28.6</v>
      </c>
      <c r="G5202" s="16">
        <v>5.53</v>
      </c>
      <c r="H5202" s="16">
        <v>18.8</v>
      </c>
      <c r="I5202" s="16">
        <v>283.58</v>
      </c>
      <c r="J5202" s="16">
        <v>19.03</v>
      </c>
      <c r="K5202" s="16">
        <v>1237</v>
      </c>
      <c r="L5202" s="16">
        <f>J5202*'SR Adjusted'!$AE$11</f>
        <v>20.41919</v>
      </c>
      <c r="M5202" s="16">
        <f>K5202*'SR Adjusted'!$AE$11</f>
        <v>1327.3009999999999</v>
      </c>
    </row>
    <row r="5203" spans="1:13" x14ac:dyDescent="0.2">
      <c r="A5203" s="76">
        <f t="shared" si="81"/>
        <v>40744</v>
      </c>
      <c r="B5203" s="16">
        <v>7.35</v>
      </c>
      <c r="C5203" s="16">
        <v>94.6</v>
      </c>
      <c r="D5203" s="16">
        <v>26</v>
      </c>
      <c r="E5203" s="16">
        <v>24</v>
      </c>
      <c r="F5203" s="16">
        <v>29.1</v>
      </c>
      <c r="G5203" s="16">
        <v>6.4</v>
      </c>
      <c r="H5203" s="16">
        <v>22.3</v>
      </c>
      <c r="I5203" s="16">
        <v>331.75</v>
      </c>
      <c r="J5203" s="16">
        <v>16.02</v>
      </c>
      <c r="K5203" s="16">
        <v>1226</v>
      </c>
      <c r="L5203" s="16">
        <f>J5203*'SR Adjusted'!$AE$11</f>
        <v>17.18946</v>
      </c>
      <c r="M5203" s="16">
        <f>K5203*'SR Adjusted'!$AE$11</f>
        <v>1315.498</v>
      </c>
    </row>
    <row r="5204" spans="1:13" x14ac:dyDescent="0.2">
      <c r="A5204" s="76">
        <f t="shared" si="81"/>
        <v>40745</v>
      </c>
      <c r="B5204" s="16">
        <v>0</v>
      </c>
      <c r="C5204" s="16">
        <v>92.7</v>
      </c>
      <c r="D5204" s="16">
        <v>26.8</v>
      </c>
      <c r="E5204" s="16">
        <v>25.6</v>
      </c>
      <c r="F5204" s="16">
        <v>28.7</v>
      </c>
      <c r="G5204" s="16">
        <v>8.24</v>
      </c>
      <c r="H5204" s="16">
        <v>19.86</v>
      </c>
      <c r="I5204" s="16">
        <v>4.26</v>
      </c>
      <c r="J5204" s="16">
        <v>15.37</v>
      </c>
      <c r="K5204" s="16">
        <v>918</v>
      </c>
      <c r="L5204" s="16">
        <f>J5204*'SR Adjusted'!$AE$11</f>
        <v>16.492009999999997</v>
      </c>
      <c r="M5204" s="16">
        <f>K5204*'SR Adjusted'!$AE$11</f>
        <v>985.01400000000001</v>
      </c>
    </row>
    <row r="5205" spans="1:13" x14ac:dyDescent="0.2">
      <c r="A5205" s="76">
        <f t="shared" si="81"/>
        <v>40746</v>
      </c>
      <c r="B5205" s="16">
        <v>11.4</v>
      </c>
      <c r="C5205" s="16">
        <v>95.9</v>
      </c>
      <c r="D5205" s="16">
        <v>25.7</v>
      </c>
      <c r="E5205" s="16">
        <v>23.2</v>
      </c>
      <c r="F5205" s="16">
        <v>28.5</v>
      </c>
      <c r="G5205" s="16">
        <v>6.39</v>
      </c>
      <c r="H5205" s="16">
        <v>20.89</v>
      </c>
      <c r="I5205" s="16">
        <v>264.86</v>
      </c>
      <c r="J5205" s="16">
        <v>10.050000000000001</v>
      </c>
      <c r="K5205" s="16">
        <v>1148</v>
      </c>
      <c r="L5205" s="16">
        <f>J5205*'SR Adjusted'!$AE$11</f>
        <v>10.78365</v>
      </c>
      <c r="M5205" s="16">
        <f>K5205*'SR Adjusted'!$AE$11</f>
        <v>1231.8039999999999</v>
      </c>
    </row>
    <row r="5206" spans="1:13" x14ac:dyDescent="0.2">
      <c r="A5206" s="76">
        <f t="shared" si="81"/>
        <v>40747</v>
      </c>
      <c r="B5206" s="16">
        <v>10.4</v>
      </c>
      <c r="C5206" s="16">
        <v>95.9</v>
      </c>
      <c r="D5206" s="16">
        <v>25.9</v>
      </c>
      <c r="E5206" s="16">
        <v>24</v>
      </c>
      <c r="F5206" s="16">
        <v>28.5</v>
      </c>
      <c r="G5206" s="16">
        <v>6.55</v>
      </c>
      <c r="H5206" s="16">
        <v>24.87</v>
      </c>
      <c r="I5206" s="16">
        <v>341.27</v>
      </c>
      <c r="J5206" s="16">
        <v>14.36</v>
      </c>
      <c r="K5206" s="16">
        <v>1167</v>
      </c>
      <c r="L5206" s="16">
        <f>J5206*'SR Adjusted'!$AE$11</f>
        <v>15.40828</v>
      </c>
      <c r="M5206" s="16">
        <f>K5206*'SR Adjusted'!$AE$11</f>
        <v>1252.191</v>
      </c>
    </row>
    <row r="5207" spans="1:13" x14ac:dyDescent="0.2">
      <c r="A5207" s="76">
        <f t="shared" si="81"/>
        <v>40748</v>
      </c>
      <c r="B5207" s="16">
        <v>7.1</v>
      </c>
      <c r="C5207" s="16">
        <v>98.1</v>
      </c>
      <c r="D5207" s="16">
        <v>25.3</v>
      </c>
      <c r="E5207" s="16">
        <v>24.7</v>
      </c>
      <c r="F5207" s="16">
        <v>26</v>
      </c>
      <c r="G5207" s="16">
        <v>7.57</v>
      </c>
      <c r="H5207" s="16">
        <v>26.64</v>
      </c>
      <c r="I5207" s="16">
        <v>272.85000000000002</v>
      </c>
      <c r="J5207" s="16">
        <v>13</v>
      </c>
      <c r="K5207" s="16">
        <v>1299</v>
      </c>
      <c r="L5207" s="16">
        <f>J5207*'SR Adjusted'!$AE$11</f>
        <v>13.949</v>
      </c>
      <c r="M5207" s="16">
        <f>K5207*'SR Adjusted'!$AE$11</f>
        <v>1393.827</v>
      </c>
    </row>
    <row r="5208" spans="1:13" x14ac:dyDescent="0.2">
      <c r="A5208" s="76">
        <f t="shared" si="81"/>
        <v>40749</v>
      </c>
      <c r="B5208" s="16">
        <v>36.54</v>
      </c>
      <c r="C5208" s="16">
        <v>98.8</v>
      </c>
      <c r="D5208" s="16">
        <v>25.3</v>
      </c>
      <c r="E5208" s="16">
        <v>23.9</v>
      </c>
      <c r="F5208" s="16">
        <v>27.2</v>
      </c>
      <c r="G5208" s="16">
        <v>6.61</v>
      </c>
      <c r="H5208" s="16">
        <v>22.79</v>
      </c>
      <c r="I5208" s="16">
        <v>271.04000000000002</v>
      </c>
      <c r="J5208" s="16">
        <v>7.71</v>
      </c>
      <c r="K5208" s="16">
        <v>1208</v>
      </c>
      <c r="L5208" s="16">
        <f>J5208*'SR Adjusted'!$AE$11</f>
        <v>8.272829999999999</v>
      </c>
      <c r="M5208" s="16">
        <f>K5208*'SR Adjusted'!$AE$11</f>
        <v>1296.184</v>
      </c>
    </row>
    <row r="5209" spans="1:13" x14ac:dyDescent="0.2">
      <c r="A5209" s="76">
        <f t="shared" si="81"/>
        <v>40750</v>
      </c>
      <c r="B5209" s="16">
        <v>35.04</v>
      </c>
      <c r="C5209" s="16">
        <v>98.3</v>
      </c>
      <c r="D5209" s="16">
        <v>24.4</v>
      </c>
      <c r="E5209" s="16">
        <v>22.2</v>
      </c>
      <c r="F5209" s="16">
        <v>25.4</v>
      </c>
      <c r="G5209" s="16">
        <v>6.82</v>
      </c>
      <c r="H5209" s="16">
        <v>19.829999999999998</v>
      </c>
      <c r="I5209" s="16">
        <v>243.43</v>
      </c>
      <c r="J5209" s="16">
        <v>7.73</v>
      </c>
      <c r="K5209" s="16">
        <v>527</v>
      </c>
      <c r="L5209" s="16">
        <f>J5209*'SR Adjusted'!$AE$11</f>
        <v>8.2942900000000002</v>
      </c>
      <c r="M5209" s="16">
        <f>K5209*'SR Adjusted'!$AE$11</f>
        <v>565.471</v>
      </c>
    </row>
    <row r="5210" spans="1:13" x14ac:dyDescent="0.2">
      <c r="A5210" s="76">
        <f t="shared" si="81"/>
        <v>40751</v>
      </c>
      <c r="B5210" s="16">
        <v>0</v>
      </c>
      <c r="C5210" s="16">
        <v>91.6</v>
      </c>
      <c r="D5210" s="16">
        <v>23.8</v>
      </c>
      <c r="E5210" s="16">
        <v>24.9</v>
      </c>
      <c r="F5210" s="16">
        <v>27.3</v>
      </c>
      <c r="G5210" s="16">
        <v>5.39</v>
      </c>
      <c r="H5210" s="16">
        <v>19.260000000000002</v>
      </c>
      <c r="I5210" s="16">
        <v>246.57</v>
      </c>
      <c r="J5210" s="16">
        <v>12.08</v>
      </c>
      <c r="K5210" s="16">
        <v>1077</v>
      </c>
      <c r="L5210" s="16">
        <f>J5210*'SR Adjusted'!$AE$11</f>
        <v>12.961839999999999</v>
      </c>
      <c r="M5210" s="16">
        <f>K5210*'SR Adjusted'!$AE$11</f>
        <v>1155.6209999999999</v>
      </c>
    </row>
    <row r="5211" spans="1:13" x14ac:dyDescent="0.2">
      <c r="A5211" s="76">
        <f t="shared" si="81"/>
        <v>40752</v>
      </c>
      <c r="B5211" s="16">
        <v>51.03</v>
      </c>
      <c r="C5211" s="16">
        <v>94.1</v>
      </c>
      <c r="D5211" s="16">
        <v>23.5</v>
      </c>
      <c r="E5211" s="16">
        <v>21.7</v>
      </c>
      <c r="F5211" s="16">
        <v>26.5</v>
      </c>
      <c r="G5211" s="16">
        <v>1.6</v>
      </c>
      <c r="H5211" s="16">
        <v>13.79</v>
      </c>
      <c r="I5211" s="16">
        <v>220.92</v>
      </c>
      <c r="J5211" s="16">
        <v>8.84</v>
      </c>
      <c r="K5211" s="16">
        <v>660.1</v>
      </c>
      <c r="L5211" s="16">
        <f>J5211*'SR Adjusted'!$AE$11</f>
        <v>9.4853199999999998</v>
      </c>
      <c r="M5211" s="16">
        <f>K5211*'SR Adjusted'!$AE$11</f>
        <v>708.28729999999996</v>
      </c>
    </row>
    <row r="5212" spans="1:13" x14ac:dyDescent="0.2">
      <c r="A5212" s="76">
        <f t="shared" si="81"/>
        <v>40753</v>
      </c>
      <c r="B5212" s="16">
        <v>2.27</v>
      </c>
      <c r="C5212" s="16">
        <v>86.8</v>
      </c>
      <c r="D5212" s="16">
        <v>22.2</v>
      </c>
      <c r="E5212" s="16">
        <v>23</v>
      </c>
      <c r="F5212" s="16">
        <v>24</v>
      </c>
      <c r="G5212" s="16">
        <v>0.43</v>
      </c>
      <c r="H5212" s="16">
        <v>23.74</v>
      </c>
      <c r="I5212" s="16">
        <v>99.66</v>
      </c>
      <c r="J5212" s="16">
        <v>10.98</v>
      </c>
      <c r="K5212" s="16">
        <v>992</v>
      </c>
      <c r="L5212" s="16">
        <f>J5212*'SR Adjusted'!$AE$11</f>
        <v>11.78154</v>
      </c>
      <c r="M5212" s="16">
        <f>K5212*'SR Adjusted'!$AE$11</f>
        <v>1064.4159999999999</v>
      </c>
    </row>
    <row r="5213" spans="1:13" x14ac:dyDescent="0.2">
      <c r="A5213" s="76">
        <f t="shared" si="81"/>
        <v>40754</v>
      </c>
      <c r="B5213" s="16">
        <v>13.21</v>
      </c>
      <c r="C5213" s="16">
        <v>93.9</v>
      </c>
      <c r="D5213" s="16">
        <v>22.7</v>
      </c>
      <c r="E5213" s="16">
        <v>21.7</v>
      </c>
      <c r="F5213" s="16">
        <v>26.2</v>
      </c>
      <c r="G5213" s="16">
        <v>0.06</v>
      </c>
      <c r="H5213" s="16">
        <v>6.99</v>
      </c>
      <c r="I5213" s="16">
        <v>104.5</v>
      </c>
      <c r="J5213" s="16">
        <v>6.52</v>
      </c>
      <c r="K5213" s="16">
        <v>801</v>
      </c>
      <c r="L5213" s="16">
        <f>J5213*'SR Adjusted'!$AE$11</f>
        <v>6.9959599999999993</v>
      </c>
      <c r="M5213" s="16">
        <f>K5213*'SR Adjusted'!$AE$11</f>
        <v>859.47299999999996</v>
      </c>
    </row>
    <row r="5214" spans="1:13" x14ac:dyDescent="0.2">
      <c r="A5214" s="76">
        <f t="shared" si="81"/>
        <v>40755</v>
      </c>
      <c r="B5214" s="16">
        <v>0</v>
      </c>
      <c r="C5214" s="16">
        <v>88.6</v>
      </c>
      <c r="D5214" s="16">
        <v>24.4</v>
      </c>
      <c r="E5214" s="16">
        <v>22.1</v>
      </c>
      <c r="F5214" s="16">
        <v>29</v>
      </c>
      <c r="G5214" s="16">
        <v>0.03</v>
      </c>
      <c r="H5214" s="16">
        <v>5.36</v>
      </c>
      <c r="I5214" s="16">
        <v>72.44</v>
      </c>
      <c r="J5214" s="16">
        <v>21.88</v>
      </c>
      <c r="K5214" s="16">
        <v>1333</v>
      </c>
      <c r="L5214" s="16">
        <f>J5214*'SR Adjusted'!$AE$11</f>
        <v>23.477239999999998</v>
      </c>
      <c r="M5214" s="16">
        <f>K5214*'SR Adjusted'!$AE$11</f>
        <v>1430.309</v>
      </c>
    </row>
    <row r="5215" spans="1:13" x14ac:dyDescent="0.2">
      <c r="A5215" s="76">
        <f t="shared" si="81"/>
        <v>40756</v>
      </c>
      <c r="B5215" s="16">
        <v>0</v>
      </c>
      <c r="C5215" s="16">
        <v>86.5</v>
      </c>
      <c r="D5215" s="16">
        <v>25.6</v>
      </c>
      <c r="E5215" s="16">
        <v>23</v>
      </c>
      <c r="F5215" s="16">
        <v>28.5</v>
      </c>
      <c r="G5215" s="16">
        <v>0.12</v>
      </c>
      <c r="H5215" s="16">
        <v>4.8</v>
      </c>
      <c r="I5215" s="16">
        <v>254.5</v>
      </c>
      <c r="J5215" s="16">
        <v>21.22</v>
      </c>
      <c r="K5215" s="16">
        <v>1248</v>
      </c>
      <c r="L5215" s="16">
        <f>J5215*'SR Adjusted'!$AE$11</f>
        <v>22.769059999999996</v>
      </c>
      <c r="M5215" s="16">
        <f>K5215*'SR Adjusted'!$AE$11</f>
        <v>1339.104</v>
      </c>
    </row>
    <row r="5216" spans="1:13" x14ac:dyDescent="0.2">
      <c r="A5216" s="76">
        <f t="shared" si="81"/>
        <v>40757</v>
      </c>
      <c r="B5216" s="16">
        <v>17.27</v>
      </c>
      <c r="C5216" s="16">
        <v>88.5</v>
      </c>
      <c r="D5216" s="16">
        <v>24.7</v>
      </c>
      <c r="E5216" s="16">
        <v>25.2</v>
      </c>
      <c r="F5216" s="16">
        <v>27.9</v>
      </c>
      <c r="G5216" s="16">
        <v>0.01</v>
      </c>
      <c r="H5216" s="16">
        <v>0.88</v>
      </c>
      <c r="I5216" s="16">
        <v>230.9</v>
      </c>
      <c r="J5216" s="16">
        <v>14.63</v>
      </c>
      <c r="K5216" s="16">
        <v>1219</v>
      </c>
      <c r="L5216" s="16">
        <f>J5216*'SR Adjusted'!$AE$11</f>
        <v>15.697990000000001</v>
      </c>
      <c r="M5216" s="16">
        <f>K5216*'SR Adjusted'!$AE$11</f>
        <v>1307.9869999999999</v>
      </c>
    </row>
    <row r="5217" spans="1:13" x14ac:dyDescent="0.2">
      <c r="A5217" s="76">
        <f t="shared" si="81"/>
        <v>40758</v>
      </c>
      <c r="B5217" s="16">
        <v>24.11</v>
      </c>
      <c r="C5217" s="16">
        <v>95.5</v>
      </c>
      <c r="D5217" s="16">
        <v>24.3</v>
      </c>
      <c r="E5217" s="16">
        <v>23.3</v>
      </c>
      <c r="F5217" s="16">
        <v>27.7</v>
      </c>
      <c r="J5217" s="16">
        <v>7.5</v>
      </c>
      <c r="K5217" s="16">
        <v>987</v>
      </c>
      <c r="L5217" s="16">
        <f>J5217*'SR Adjusted'!$AE$11</f>
        <v>8.0474999999999994</v>
      </c>
      <c r="M5217" s="16">
        <f>K5217*'SR Adjusted'!$AE$11</f>
        <v>1059.0509999999999</v>
      </c>
    </row>
    <row r="5218" spans="1:13" x14ac:dyDescent="0.2">
      <c r="A5218" s="76">
        <f t="shared" si="81"/>
        <v>40759</v>
      </c>
      <c r="B5218" s="16">
        <v>1.26</v>
      </c>
      <c r="C5218" s="16">
        <v>90.3</v>
      </c>
      <c r="D5218" s="16">
        <v>24.1</v>
      </c>
      <c r="E5218" s="16">
        <v>23.9</v>
      </c>
      <c r="F5218" s="16">
        <v>27</v>
      </c>
      <c r="J5218" s="16">
        <v>10.220000000000001</v>
      </c>
      <c r="K5218" s="16">
        <v>1470</v>
      </c>
      <c r="L5218" s="16">
        <f>J5218*'SR Adjusted'!$AE$11</f>
        <v>10.966060000000001</v>
      </c>
      <c r="M5218" s="16">
        <f>K5218*'SR Adjusted'!$AE$11</f>
        <v>1577.31</v>
      </c>
    </row>
    <row r="5219" spans="1:13" x14ac:dyDescent="0.2">
      <c r="A5219" s="76">
        <f t="shared" si="81"/>
        <v>40760</v>
      </c>
      <c r="B5219" s="16">
        <v>0</v>
      </c>
      <c r="C5219" s="16">
        <v>88.2</v>
      </c>
      <c r="D5219" s="16">
        <v>24.7</v>
      </c>
      <c r="E5219" s="16">
        <v>24.6</v>
      </c>
      <c r="F5219" s="16">
        <v>28.3</v>
      </c>
      <c r="J5219" s="16">
        <v>15.06</v>
      </c>
      <c r="K5219" s="16">
        <v>1098</v>
      </c>
      <c r="L5219" s="16">
        <f>J5219*'SR Adjusted'!$AE$11</f>
        <v>16.159379999999999</v>
      </c>
      <c r="M5219" s="16">
        <f>K5219*'SR Adjusted'!$AE$11</f>
        <v>1178.154</v>
      </c>
    </row>
    <row r="5220" spans="1:13" x14ac:dyDescent="0.2">
      <c r="A5220" s="76">
        <f t="shared" si="81"/>
        <v>40761</v>
      </c>
      <c r="B5220" s="16">
        <v>5.84</v>
      </c>
      <c r="C5220" s="16">
        <v>93.2</v>
      </c>
      <c r="D5220" s="16">
        <v>25.3</v>
      </c>
      <c r="E5220" s="16">
        <v>23</v>
      </c>
      <c r="F5220" s="16">
        <v>27.7</v>
      </c>
      <c r="G5220" s="16">
        <v>0.56999999999999995</v>
      </c>
      <c r="H5220" s="16">
        <v>16.09</v>
      </c>
      <c r="I5220" s="16">
        <v>255.58</v>
      </c>
      <c r="J5220" s="16">
        <v>15.56</v>
      </c>
      <c r="K5220" s="16">
        <v>1320</v>
      </c>
      <c r="L5220" s="16">
        <f>J5220*'SR Adjusted'!$AE$11</f>
        <v>16.695879999999999</v>
      </c>
      <c r="M5220" s="16">
        <f>K5220*'SR Adjusted'!$AE$11</f>
        <v>1416.36</v>
      </c>
    </row>
    <row r="5221" spans="1:13" x14ac:dyDescent="0.2">
      <c r="A5221" s="76">
        <f t="shared" si="81"/>
        <v>40762</v>
      </c>
      <c r="B5221" s="16">
        <v>15.99</v>
      </c>
      <c r="C5221" s="16">
        <v>92.7</v>
      </c>
      <c r="D5221" s="16">
        <v>24.7</v>
      </c>
      <c r="E5221" s="16">
        <v>23.4</v>
      </c>
      <c r="F5221" s="16">
        <v>28.4</v>
      </c>
      <c r="G5221" s="16">
        <v>0.48</v>
      </c>
      <c r="H5221" s="16">
        <v>13.12</v>
      </c>
      <c r="I5221" s="16">
        <v>230.39</v>
      </c>
      <c r="J5221" s="16">
        <v>6.64</v>
      </c>
      <c r="K5221" s="16">
        <v>917</v>
      </c>
      <c r="L5221" s="16">
        <f>J5221*'SR Adjusted'!$AE$11</f>
        <v>7.1247199999999991</v>
      </c>
      <c r="M5221" s="16">
        <f>K5221*'SR Adjusted'!$AE$11</f>
        <v>983.94099999999992</v>
      </c>
    </row>
    <row r="5222" spans="1:13" x14ac:dyDescent="0.2">
      <c r="A5222" s="76">
        <f t="shared" si="81"/>
        <v>40763</v>
      </c>
      <c r="B5222" s="16">
        <v>0</v>
      </c>
      <c r="C5222" s="16">
        <v>87.6</v>
      </c>
      <c r="D5222" s="16">
        <v>26.3</v>
      </c>
      <c r="E5222" s="16">
        <v>23.8</v>
      </c>
      <c r="F5222" s="16">
        <v>29.3</v>
      </c>
      <c r="J5222" s="16">
        <v>21.12</v>
      </c>
      <c r="K5222" s="16">
        <v>1256</v>
      </c>
      <c r="L5222" s="16">
        <f>J5222*'SR Adjusted'!$AE$11</f>
        <v>22.661760000000001</v>
      </c>
      <c r="M5222" s="16">
        <f>K5222*'SR Adjusted'!$AE$11</f>
        <v>1347.6879999999999</v>
      </c>
    </row>
    <row r="5223" spans="1:13" x14ac:dyDescent="0.2">
      <c r="A5223" s="76">
        <f t="shared" si="81"/>
        <v>40764</v>
      </c>
      <c r="B5223" s="16">
        <v>13.47</v>
      </c>
      <c r="C5223" s="16">
        <v>92</v>
      </c>
      <c r="D5223" s="16">
        <v>25.4</v>
      </c>
      <c r="E5223" s="16">
        <v>25.1</v>
      </c>
      <c r="F5223" s="16">
        <v>28.7</v>
      </c>
      <c r="J5223" s="16">
        <v>11.18</v>
      </c>
      <c r="K5223" s="16">
        <v>864</v>
      </c>
      <c r="L5223" s="16">
        <f>J5223*'SR Adjusted'!$AE$11</f>
        <v>11.996139999999999</v>
      </c>
      <c r="M5223" s="16">
        <f>K5223*'SR Adjusted'!$AE$11</f>
        <v>927.072</v>
      </c>
    </row>
    <row r="5224" spans="1:13" x14ac:dyDescent="0.2">
      <c r="A5224" s="76">
        <f t="shared" si="81"/>
        <v>40765</v>
      </c>
      <c r="B5224" s="16">
        <v>0</v>
      </c>
      <c r="C5224" s="16">
        <v>90.9</v>
      </c>
      <c r="D5224" s="16">
        <v>23.9</v>
      </c>
      <c r="E5224" s="16">
        <v>24.9</v>
      </c>
      <c r="F5224" s="16">
        <v>26.9</v>
      </c>
      <c r="J5224" s="16">
        <v>9.36</v>
      </c>
      <c r="K5224" s="16">
        <v>590.1</v>
      </c>
      <c r="L5224" s="16">
        <f>J5224*'SR Adjusted'!$AE$11</f>
        <v>10.043279999999999</v>
      </c>
      <c r="M5224" s="16">
        <f>K5224*'SR Adjusted'!$AE$11</f>
        <v>633.17729999999995</v>
      </c>
    </row>
    <row r="5225" spans="1:13" x14ac:dyDescent="0.2">
      <c r="A5225" s="76">
        <f t="shared" si="81"/>
        <v>40766</v>
      </c>
      <c r="B5225" s="16">
        <v>4.8</v>
      </c>
      <c r="C5225" s="16">
        <v>91.1</v>
      </c>
      <c r="D5225" s="16">
        <v>24</v>
      </c>
      <c r="E5225" s="16">
        <v>23.2</v>
      </c>
      <c r="F5225" s="16">
        <v>26.8</v>
      </c>
      <c r="J5225" s="16">
        <v>10.02</v>
      </c>
      <c r="K5225" s="16">
        <v>772.5</v>
      </c>
      <c r="L5225" s="16">
        <f>J5225*'SR Adjusted'!$AE$11</f>
        <v>10.75146</v>
      </c>
      <c r="M5225" s="16">
        <f>K5225*'SR Adjusted'!$AE$11</f>
        <v>828.89249999999993</v>
      </c>
    </row>
    <row r="5226" spans="1:13" x14ac:dyDescent="0.2">
      <c r="A5226" s="76">
        <f t="shared" si="81"/>
        <v>40767</v>
      </c>
      <c r="B5226" s="16">
        <v>2.02</v>
      </c>
      <c r="C5226" s="16">
        <v>91.5</v>
      </c>
      <c r="D5226" s="16">
        <v>25.2</v>
      </c>
      <c r="E5226" s="16">
        <v>23.9</v>
      </c>
      <c r="F5226" s="16">
        <v>28.8</v>
      </c>
      <c r="I5226" s="16">
        <v>200.3</v>
      </c>
      <c r="J5226" s="16">
        <v>15.87</v>
      </c>
      <c r="K5226" s="16">
        <v>1274</v>
      </c>
      <c r="L5226" s="16">
        <f>J5226*'SR Adjusted'!$AE$11</f>
        <v>17.028509999999997</v>
      </c>
      <c r="M5226" s="16">
        <f>K5226*'SR Adjusted'!$AE$11</f>
        <v>1367.002</v>
      </c>
    </row>
    <row r="5227" spans="1:13" x14ac:dyDescent="0.2">
      <c r="A5227" s="76">
        <f t="shared" si="81"/>
        <v>40768</v>
      </c>
      <c r="B5227" s="16">
        <v>1.25</v>
      </c>
      <c r="C5227" s="16">
        <v>91.3</v>
      </c>
      <c r="D5227" s="16">
        <v>24.7</v>
      </c>
      <c r="E5227" s="16">
        <v>22.8</v>
      </c>
      <c r="F5227" s="16">
        <v>27.7</v>
      </c>
      <c r="J5227" s="16">
        <v>14.94</v>
      </c>
      <c r="K5227" s="16">
        <v>1431</v>
      </c>
      <c r="L5227" s="16">
        <f>J5227*'SR Adjusted'!$AE$11</f>
        <v>16.030619999999999</v>
      </c>
      <c r="M5227" s="16">
        <f>K5227*'SR Adjusted'!$AE$11</f>
        <v>1535.463</v>
      </c>
    </row>
    <row r="5228" spans="1:13" x14ac:dyDescent="0.2">
      <c r="A5228" s="76">
        <f t="shared" si="81"/>
        <v>40769</v>
      </c>
      <c r="B5228" s="16">
        <v>53.59</v>
      </c>
      <c r="C5228" s="16">
        <v>92.4</v>
      </c>
      <c r="D5228" s="16">
        <v>24.1</v>
      </c>
      <c r="E5228" s="16">
        <v>21.6</v>
      </c>
      <c r="F5228" s="16">
        <v>27.4</v>
      </c>
      <c r="I5228" s="16">
        <v>307.95</v>
      </c>
      <c r="J5228" s="16">
        <v>10.95</v>
      </c>
      <c r="K5228" s="16">
        <v>1203</v>
      </c>
      <c r="L5228" s="16">
        <f>J5228*'SR Adjusted'!$AE$11</f>
        <v>11.749349999999998</v>
      </c>
      <c r="M5228" s="16">
        <f>K5228*'SR Adjusted'!$AE$11</f>
        <v>1290.819</v>
      </c>
    </row>
    <row r="5229" spans="1:13" x14ac:dyDescent="0.2">
      <c r="A5229" s="76">
        <f t="shared" si="81"/>
        <v>40770</v>
      </c>
      <c r="B5229" s="16">
        <v>0</v>
      </c>
      <c r="C5229" s="16">
        <v>90.5</v>
      </c>
      <c r="D5229" s="16">
        <v>25.1</v>
      </c>
      <c r="E5229" s="16">
        <v>23.4</v>
      </c>
      <c r="F5229" s="16">
        <v>28.4</v>
      </c>
      <c r="J5229" s="16">
        <v>15.73</v>
      </c>
      <c r="K5229" s="16">
        <v>1251</v>
      </c>
      <c r="L5229" s="16">
        <f>J5229*'SR Adjusted'!$AE$11</f>
        <v>16.87829</v>
      </c>
      <c r="M5229" s="16">
        <f>K5229*'SR Adjusted'!$AE$11</f>
        <v>1342.3229999999999</v>
      </c>
    </row>
    <row r="5230" spans="1:13" x14ac:dyDescent="0.2">
      <c r="A5230" s="76">
        <f t="shared" si="81"/>
        <v>40771</v>
      </c>
      <c r="B5230" s="16">
        <v>29.19</v>
      </c>
      <c r="C5230" s="16">
        <v>93.7</v>
      </c>
      <c r="D5230" s="16">
        <v>24.2</v>
      </c>
      <c r="E5230" s="16">
        <v>21.8</v>
      </c>
      <c r="F5230" s="16">
        <v>27.4</v>
      </c>
      <c r="I5230" s="16">
        <v>95.3</v>
      </c>
      <c r="J5230" s="16">
        <v>6.93</v>
      </c>
      <c r="K5230" s="16">
        <v>1071</v>
      </c>
      <c r="L5230" s="16">
        <f>J5230*'SR Adjusted'!$AE$11</f>
        <v>7.4358899999999997</v>
      </c>
      <c r="M5230" s="16">
        <f>K5230*'SR Adjusted'!$AE$11</f>
        <v>1149.183</v>
      </c>
    </row>
    <row r="5231" spans="1:13" x14ac:dyDescent="0.2">
      <c r="A5231" s="76">
        <f t="shared" si="81"/>
        <v>40772</v>
      </c>
      <c r="B5231" s="16">
        <v>0</v>
      </c>
      <c r="C5231" s="16">
        <v>90</v>
      </c>
      <c r="D5231" s="16">
        <v>25.2</v>
      </c>
      <c r="E5231" s="16">
        <v>23.4</v>
      </c>
      <c r="F5231" s="16">
        <v>28.2</v>
      </c>
      <c r="I5231" s="16">
        <v>267.08</v>
      </c>
      <c r="J5231" s="16">
        <v>17.54</v>
      </c>
      <c r="K5231" s="16">
        <v>1427</v>
      </c>
      <c r="L5231" s="16">
        <f>J5231*'SR Adjusted'!$AE$11</f>
        <v>18.820419999999999</v>
      </c>
      <c r="M5231" s="16">
        <f>K5231*'SR Adjusted'!$AE$11</f>
        <v>1531.1709999999998</v>
      </c>
    </row>
    <row r="5232" spans="1:13" x14ac:dyDescent="0.2">
      <c r="A5232" s="76">
        <f t="shared" si="81"/>
        <v>40773</v>
      </c>
      <c r="B5232" s="16">
        <v>0.76</v>
      </c>
      <c r="C5232" s="16">
        <v>86.7</v>
      </c>
      <c r="D5232" s="16">
        <v>26</v>
      </c>
      <c r="E5232" s="16">
        <v>23.6</v>
      </c>
      <c r="F5232" s="16">
        <v>28.7</v>
      </c>
      <c r="I5232" s="16">
        <v>245.4</v>
      </c>
      <c r="J5232" s="16">
        <v>22.69</v>
      </c>
      <c r="K5232" s="16">
        <v>1280</v>
      </c>
      <c r="L5232" s="16">
        <f>J5232*'SR Adjusted'!$AE$11</f>
        <v>24.34637</v>
      </c>
      <c r="M5232" s="16">
        <f>K5232*'SR Adjusted'!$AE$11</f>
        <v>1373.44</v>
      </c>
    </row>
    <row r="5233" spans="1:13" x14ac:dyDescent="0.2">
      <c r="A5233" s="76">
        <f t="shared" si="81"/>
        <v>40774</v>
      </c>
      <c r="B5233" s="16">
        <v>5.58</v>
      </c>
      <c r="C5233" s="16">
        <v>85</v>
      </c>
      <c r="D5233" s="16">
        <v>24.4</v>
      </c>
      <c r="E5233" s="16">
        <v>24.1</v>
      </c>
      <c r="F5233" s="16">
        <v>26.8</v>
      </c>
      <c r="I5233" s="16">
        <v>133.27000000000001</v>
      </c>
      <c r="J5233" s="16">
        <v>14.77</v>
      </c>
      <c r="K5233" s="16">
        <v>1160</v>
      </c>
      <c r="L5233" s="16">
        <f>J5233*'SR Adjusted'!$AE$11</f>
        <v>15.848209999999998</v>
      </c>
      <c r="M5233" s="16">
        <f>K5233*'SR Adjusted'!$AE$11</f>
        <v>1244.6799999999998</v>
      </c>
    </row>
    <row r="5234" spans="1:13" x14ac:dyDescent="0.2">
      <c r="A5234" s="76">
        <f t="shared" si="81"/>
        <v>40775</v>
      </c>
      <c r="B5234" s="16">
        <v>0</v>
      </c>
      <c r="I5234" s="16">
        <v>84.33</v>
      </c>
      <c r="J5234" s="16">
        <v>19.87</v>
      </c>
      <c r="K5234" s="16">
        <v>1232</v>
      </c>
      <c r="L5234" s="16">
        <f>J5234*'SR Adjusted'!$AE$11</f>
        <v>21.320509999999999</v>
      </c>
      <c r="M5234" s="16">
        <f>K5234*'SR Adjusted'!$AE$11</f>
        <v>1321.9359999999999</v>
      </c>
    </row>
    <row r="5235" spans="1:13" x14ac:dyDescent="0.2">
      <c r="A5235" s="76">
        <f t="shared" si="81"/>
        <v>40776</v>
      </c>
      <c r="B5235" s="16">
        <v>0</v>
      </c>
      <c r="I5235" s="16">
        <v>41.58</v>
      </c>
      <c r="J5235" s="16">
        <v>12.01</v>
      </c>
      <c r="K5235" s="16">
        <v>1162</v>
      </c>
      <c r="L5235" s="16">
        <f>J5235*'SR Adjusted'!$AE$11</f>
        <v>12.88673</v>
      </c>
      <c r="M5235" s="16">
        <f>K5235*'SR Adjusted'!$AE$11</f>
        <v>1246.826</v>
      </c>
    </row>
    <row r="5236" spans="1:13" x14ac:dyDescent="0.2">
      <c r="A5236" s="76">
        <f t="shared" si="81"/>
        <v>40777</v>
      </c>
      <c r="B5236" s="16">
        <v>1.77</v>
      </c>
      <c r="I5236" s="16">
        <v>236.6</v>
      </c>
      <c r="J5236" s="16">
        <v>12.83</v>
      </c>
      <c r="K5236" s="16">
        <v>1067</v>
      </c>
      <c r="L5236" s="16">
        <f>J5236*'SR Adjusted'!$AE$11</f>
        <v>13.766589999999999</v>
      </c>
      <c r="M5236" s="16">
        <f>K5236*'SR Adjusted'!$AE$11</f>
        <v>1144.8909999999998</v>
      </c>
    </row>
    <row r="5237" spans="1:13" x14ac:dyDescent="0.2">
      <c r="A5237" s="76">
        <f t="shared" si="81"/>
        <v>40778</v>
      </c>
      <c r="B5237" s="16">
        <v>0.76</v>
      </c>
      <c r="I5237" s="16">
        <v>197.9</v>
      </c>
      <c r="J5237" s="16">
        <v>13.8</v>
      </c>
      <c r="K5237" s="16">
        <v>1316</v>
      </c>
      <c r="L5237" s="16">
        <f>J5237*'SR Adjusted'!$AE$11</f>
        <v>14.807399999999999</v>
      </c>
      <c r="M5237" s="16">
        <f>K5237*'SR Adjusted'!$AE$11</f>
        <v>1412.068</v>
      </c>
    </row>
    <row r="5238" spans="1:13" x14ac:dyDescent="0.2">
      <c r="A5238" s="76">
        <f t="shared" si="81"/>
        <v>40779</v>
      </c>
      <c r="B5238" s="16">
        <v>73.91</v>
      </c>
      <c r="I5238" s="16">
        <v>107.24</v>
      </c>
      <c r="J5238" s="16">
        <v>7.38</v>
      </c>
      <c r="K5238" s="16">
        <v>1158</v>
      </c>
      <c r="L5238" s="16">
        <f>J5238*'SR Adjusted'!$AE$11</f>
        <v>7.9187399999999997</v>
      </c>
      <c r="M5238" s="16">
        <f>K5238*'SR Adjusted'!$AE$11</f>
        <v>1242.5339999999999</v>
      </c>
    </row>
    <row r="5239" spans="1:13" x14ac:dyDescent="0.2">
      <c r="A5239" s="76">
        <f t="shared" si="81"/>
        <v>40780</v>
      </c>
      <c r="B5239" s="16">
        <v>0</v>
      </c>
      <c r="I5239" s="16">
        <v>82.32</v>
      </c>
      <c r="J5239" s="16">
        <v>18.07</v>
      </c>
      <c r="K5239" s="16">
        <v>1159</v>
      </c>
      <c r="L5239" s="16">
        <f>J5239*'SR Adjusted'!$AE$11</f>
        <v>19.389109999999999</v>
      </c>
      <c r="M5239" s="16">
        <f>K5239*'SR Adjusted'!$AE$11</f>
        <v>1243.607</v>
      </c>
    </row>
    <row r="5240" spans="1:13" x14ac:dyDescent="0.2">
      <c r="A5240" s="76">
        <f t="shared" si="81"/>
        <v>40781</v>
      </c>
      <c r="B5240" s="16">
        <v>0</v>
      </c>
      <c r="I5240" s="16">
        <v>108.55</v>
      </c>
      <c r="J5240" s="16">
        <v>15.59</v>
      </c>
      <c r="K5240" s="16">
        <v>1397</v>
      </c>
      <c r="L5240" s="16">
        <f>J5240*'SR Adjusted'!$AE$11</f>
        <v>16.728069999999999</v>
      </c>
      <c r="M5240" s="16">
        <f>K5240*'SR Adjusted'!$AE$11</f>
        <v>1498.981</v>
      </c>
    </row>
    <row r="5241" spans="1:13" x14ac:dyDescent="0.2">
      <c r="A5241" s="76">
        <f t="shared" si="81"/>
        <v>40782</v>
      </c>
      <c r="B5241" s="16">
        <v>29.97</v>
      </c>
      <c r="I5241" s="16">
        <v>354.08</v>
      </c>
      <c r="J5241" s="16">
        <v>14.1</v>
      </c>
      <c r="K5241" s="16">
        <v>1424</v>
      </c>
      <c r="L5241" s="16">
        <f>J5241*'SR Adjusted'!$AE$11</f>
        <v>15.129299999999999</v>
      </c>
      <c r="M5241" s="16">
        <f>K5241*'SR Adjusted'!$AE$11</f>
        <v>1527.952</v>
      </c>
    </row>
    <row r="5242" spans="1:13" x14ac:dyDescent="0.2">
      <c r="A5242" s="76">
        <f t="shared" si="81"/>
        <v>40783</v>
      </c>
      <c r="B5242" s="16">
        <v>0</v>
      </c>
      <c r="I5242" s="16">
        <v>78.569999999999993</v>
      </c>
      <c r="J5242" s="16">
        <v>16.579999999999998</v>
      </c>
      <c r="K5242" s="16">
        <v>1215</v>
      </c>
      <c r="L5242" s="16">
        <f>J5242*'SR Adjusted'!$AE$11</f>
        <v>17.790339999999997</v>
      </c>
      <c r="M5242" s="16">
        <f>K5242*'SR Adjusted'!$AE$11</f>
        <v>1303.6949999999999</v>
      </c>
    </row>
    <row r="5243" spans="1:13" x14ac:dyDescent="0.2">
      <c r="A5243" s="76">
        <f t="shared" si="81"/>
        <v>40784</v>
      </c>
      <c r="B5243" s="16">
        <v>0</v>
      </c>
      <c r="I5243" s="16">
        <v>91.14</v>
      </c>
      <c r="J5243" s="16">
        <v>21.98</v>
      </c>
      <c r="K5243" s="16">
        <v>1228</v>
      </c>
      <c r="L5243" s="16">
        <f>J5243*'SR Adjusted'!$AE$11</f>
        <v>23.584540000000001</v>
      </c>
      <c r="M5243" s="16">
        <f>K5243*'SR Adjusted'!$AE$11</f>
        <v>1317.644</v>
      </c>
    </row>
    <row r="5244" spans="1:13" x14ac:dyDescent="0.2">
      <c r="A5244" s="76">
        <f t="shared" si="81"/>
        <v>40785</v>
      </c>
      <c r="B5244" s="16">
        <v>0</v>
      </c>
      <c r="I5244" s="16">
        <v>3.73</v>
      </c>
      <c r="J5244" s="16">
        <v>23.14</v>
      </c>
      <c r="K5244" s="16">
        <v>1153</v>
      </c>
      <c r="L5244" s="16">
        <f>J5244*'SR Adjusted'!$AE$11</f>
        <v>24.829219999999999</v>
      </c>
      <c r="M5244" s="16">
        <f>K5244*'SR Adjusted'!$AE$11</f>
        <v>1237.1689999999999</v>
      </c>
    </row>
    <row r="5245" spans="1:13" x14ac:dyDescent="0.2">
      <c r="A5245" s="76">
        <f t="shared" si="81"/>
        <v>40786</v>
      </c>
      <c r="B5245" s="16">
        <v>0</v>
      </c>
      <c r="I5245" s="16">
        <v>246.04</v>
      </c>
      <c r="J5245" s="16">
        <v>11.94</v>
      </c>
      <c r="K5245" s="16">
        <v>1060</v>
      </c>
      <c r="L5245" s="16">
        <f>J5245*'SR Adjusted'!$AE$11</f>
        <v>12.81162</v>
      </c>
      <c r="M5245" s="16">
        <f>K5245*'SR Adjusted'!$AE$11</f>
        <v>1137.3799999999999</v>
      </c>
    </row>
    <row r="5246" spans="1:13" x14ac:dyDescent="0.2">
      <c r="A5246" s="76">
        <f t="shared" si="81"/>
        <v>40787</v>
      </c>
      <c r="B5246" s="16">
        <v>2.78</v>
      </c>
      <c r="I5246" s="16">
        <v>225.25</v>
      </c>
      <c r="J5246" s="16">
        <v>7.18</v>
      </c>
      <c r="K5246" s="16">
        <v>658.2</v>
      </c>
      <c r="L5246" s="16">
        <f>J5246*'SR Adjusted'!$AE$11</f>
        <v>7.7041399999999998</v>
      </c>
      <c r="M5246" s="16">
        <f>K5246*'SR Adjusted'!$AE$11</f>
        <v>706.24860000000001</v>
      </c>
    </row>
    <row r="5247" spans="1:13" x14ac:dyDescent="0.2">
      <c r="A5247" s="76">
        <f t="shared" si="81"/>
        <v>40788</v>
      </c>
      <c r="B5247" s="16">
        <v>0</v>
      </c>
      <c r="I5247" s="16">
        <v>95.26</v>
      </c>
      <c r="J5247" s="16">
        <v>7.6</v>
      </c>
      <c r="K5247" s="16">
        <v>418.4</v>
      </c>
      <c r="L5247" s="16">
        <f>J5247*'SR Adjusted'!$AE$11</f>
        <v>8.1547999999999998</v>
      </c>
      <c r="M5247" s="16">
        <f>K5247*'SR Adjusted'!$AE$11</f>
        <v>448.94319999999993</v>
      </c>
    </row>
    <row r="5248" spans="1:13" x14ac:dyDescent="0.2">
      <c r="A5248" s="76">
        <f t="shared" si="81"/>
        <v>40789</v>
      </c>
      <c r="B5248" s="16">
        <v>0</v>
      </c>
      <c r="I5248" s="16">
        <v>87.13</v>
      </c>
      <c r="J5248" s="16">
        <v>21.68</v>
      </c>
      <c r="K5248" s="16">
        <v>1437</v>
      </c>
      <c r="L5248" s="16">
        <f>J5248*'SR Adjusted'!$AE$11</f>
        <v>23.262639999999998</v>
      </c>
      <c r="M5248" s="16">
        <f>K5248*'SR Adjusted'!$AE$11</f>
        <v>1541.9009999999998</v>
      </c>
    </row>
    <row r="5249" spans="1:13" x14ac:dyDescent="0.2">
      <c r="A5249" s="76">
        <f t="shared" si="81"/>
        <v>40790</v>
      </c>
      <c r="B5249" s="16">
        <v>0.25</v>
      </c>
      <c r="I5249" s="16">
        <v>73.150000000000006</v>
      </c>
      <c r="J5249" s="16">
        <v>16.989999999999998</v>
      </c>
      <c r="K5249" s="16">
        <v>1393</v>
      </c>
      <c r="L5249" s="16">
        <f>J5249*'SR Adjusted'!$AE$11</f>
        <v>18.230269999999997</v>
      </c>
      <c r="M5249" s="16">
        <f>K5249*'SR Adjusted'!$AE$11</f>
        <v>1494.6889999999999</v>
      </c>
    </row>
    <row r="5250" spans="1:13" x14ac:dyDescent="0.2">
      <c r="A5250" s="76">
        <f t="shared" si="81"/>
        <v>40791</v>
      </c>
      <c r="B5250" s="16">
        <v>0</v>
      </c>
      <c r="I5250" s="16">
        <v>69.069999999999993</v>
      </c>
      <c r="J5250" s="16">
        <v>21.27</v>
      </c>
      <c r="K5250" s="16">
        <v>1268</v>
      </c>
      <c r="L5250" s="16">
        <f>J5250*'SR Adjusted'!$AE$11</f>
        <v>22.822709999999997</v>
      </c>
      <c r="M5250" s="16">
        <f>K5250*'SR Adjusted'!$AE$11</f>
        <v>1360.5639999999999</v>
      </c>
    </row>
    <row r="5251" spans="1:13" x14ac:dyDescent="0.2">
      <c r="A5251" s="76">
        <f t="shared" si="81"/>
        <v>40792</v>
      </c>
      <c r="B5251" s="16">
        <v>0</v>
      </c>
      <c r="I5251" s="16">
        <v>39.1</v>
      </c>
      <c r="J5251" s="16">
        <v>22.22</v>
      </c>
      <c r="K5251" s="16">
        <v>1260</v>
      </c>
      <c r="L5251" s="16">
        <f>J5251*'SR Adjusted'!$AE$11</f>
        <v>23.842059999999996</v>
      </c>
      <c r="M5251" s="16">
        <f>K5251*'SR Adjusted'!$AE$11</f>
        <v>1351.98</v>
      </c>
    </row>
    <row r="5252" spans="1:13" x14ac:dyDescent="0.2">
      <c r="A5252" s="76">
        <f t="shared" si="81"/>
        <v>40793</v>
      </c>
      <c r="B5252" s="16">
        <v>7.61</v>
      </c>
      <c r="C5252" s="16">
        <v>91.1</v>
      </c>
      <c r="D5252" s="16">
        <v>24.5</v>
      </c>
      <c r="E5252" s="16">
        <v>22.6</v>
      </c>
      <c r="F5252" s="16">
        <v>28</v>
      </c>
      <c r="G5252" s="16">
        <v>3.84</v>
      </c>
      <c r="H5252" s="16">
        <v>23.78</v>
      </c>
      <c r="I5252" s="16">
        <v>208.31</v>
      </c>
      <c r="J5252" s="16">
        <v>6.91</v>
      </c>
      <c r="K5252" s="16">
        <v>1041</v>
      </c>
      <c r="L5252" s="16">
        <f>J5252*'SR Adjusted'!$AE$11</f>
        <v>7.4144299999999994</v>
      </c>
      <c r="M5252" s="16">
        <f>K5252*'SR Adjusted'!$AE$11</f>
        <v>1116.9929999999999</v>
      </c>
    </row>
    <row r="5253" spans="1:13" x14ac:dyDescent="0.2">
      <c r="A5253" s="76">
        <f t="shared" ref="A5253:A5316" si="82">A5252+1</f>
        <v>40794</v>
      </c>
      <c r="B5253" s="16">
        <v>52.06</v>
      </c>
      <c r="C5253" s="16">
        <v>91.5</v>
      </c>
      <c r="D5253" s="16">
        <v>24.4</v>
      </c>
      <c r="E5253" s="16">
        <v>22.6</v>
      </c>
      <c r="F5253" s="16">
        <v>27.6</v>
      </c>
      <c r="G5253" s="16">
        <v>2.02</v>
      </c>
      <c r="H5253" s="16">
        <v>20.36</v>
      </c>
      <c r="I5253" s="16">
        <v>169.51</v>
      </c>
      <c r="J5253" s="16">
        <v>7.01</v>
      </c>
      <c r="K5253" s="16">
        <v>1240</v>
      </c>
      <c r="L5253" s="16">
        <f>J5253*'SR Adjusted'!$AE$11</f>
        <v>7.5217299999999998</v>
      </c>
      <c r="M5253" s="16">
        <f>K5253*'SR Adjusted'!$AE$11</f>
        <v>1330.52</v>
      </c>
    </row>
    <row r="5254" spans="1:13" x14ac:dyDescent="0.2">
      <c r="A5254" s="76">
        <f t="shared" si="82"/>
        <v>40795</v>
      </c>
      <c r="B5254" s="16">
        <v>1.27</v>
      </c>
      <c r="C5254" s="16">
        <v>87</v>
      </c>
      <c r="D5254" s="16">
        <v>25.6</v>
      </c>
      <c r="E5254" s="16">
        <v>23.7</v>
      </c>
      <c r="F5254" s="16">
        <v>29.3</v>
      </c>
      <c r="G5254" s="16">
        <v>2.83</v>
      </c>
      <c r="H5254" s="16">
        <v>16.86</v>
      </c>
      <c r="I5254" s="16">
        <v>184.11</v>
      </c>
      <c r="J5254" s="16">
        <v>16.829999999999998</v>
      </c>
      <c r="K5254" s="16">
        <v>1316</v>
      </c>
      <c r="L5254" s="16">
        <f>J5254*'SR Adjusted'!$AE$11</f>
        <v>18.058589999999999</v>
      </c>
      <c r="M5254" s="16">
        <f>K5254*'SR Adjusted'!$AE$11</f>
        <v>1412.068</v>
      </c>
    </row>
    <row r="5255" spans="1:13" x14ac:dyDescent="0.2">
      <c r="A5255" s="76">
        <f t="shared" si="82"/>
        <v>40796</v>
      </c>
      <c r="B5255" s="16">
        <v>2.79</v>
      </c>
      <c r="C5255" s="16">
        <v>90.4</v>
      </c>
      <c r="D5255" s="16">
        <v>25.2</v>
      </c>
      <c r="E5255" s="16">
        <v>24</v>
      </c>
      <c r="F5255" s="16">
        <v>28.4</v>
      </c>
      <c r="G5255" s="16">
        <v>3.25</v>
      </c>
      <c r="H5255" s="16">
        <v>20.64</v>
      </c>
      <c r="I5255" s="16">
        <v>197.22</v>
      </c>
      <c r="J5255" s="16">
        <v>8.6199999999999992</v>
      </c>
      <c r="K5255" s="16">
        <v>1275</v>
      </c>
      <c r="L5255" s="16">
        <f>J5255*'SR Adjusted'!$AE$11</f>
        <v>9.2492599999999996</v>
      </c>
      <c r="M5255" s="16">
        <f>K5255*'SR Adjusted'!$AE$11</f>
        <v>1368.075</v>
      </c>
    </row>
    <row r="5256" spans="1:13" x14ac:dyDescent="0.2">
      <c r="A5256" s="76">
        <f t="shared" si="82"/>
        <v>40797</v>
      </c>
      <c r="B5256" s="16">
        <v>11.16</v>
      </c>
      <c r="C5256" s="16">
        <v>90.6</v>
      </c>
      <c r="D5256" s="16">
        <v>24.7</v>
      </c>
      <c r="E5256" s="16">
        <v>22.1</v>
      </c>
      <c r="F5256" s="16">
        <v>28.2</v>
      </c>
      <c r="G5256" s="16">
        <v>2.65</v>
      </c>
      <c r="H5256" s="16">
        <v>20.96</v>
      </c>
      <c r="I5256" s="16">
        <v>137.72</v>
      </c>
      <c r="J5256" s="16">
        <v>16.010000000000002</v>
      </c>
      <c r="K5256" s="16">
        <v>1247</v>
      </c>
      <c r="L5256" s="16">
        <f>J5256*'SR Adjusted'!$AE$11</f>
        <v>17.178730000000002</v>
      </c>
      <c r="M5256" s="16">
        <f>K5256*'SR Adjusted'!$AE$11</f>
        <v>1338.0309999999999</v>
      </c>
    </row>
    <row r="5257" spans="1:13" x14ac:dyDescent="0.2">
      <c r="A5257" s="76">
        <f t="shared" si="82"/>
        <v>40798</v>
      </c>
      <c r="B5257" s="16">
        <v>0</v>
      </c>
      <c r="C5257" s="16">
        <v>85.5</v>
      </c>
      <c r="D5257" s="16">
        <v>26.1</v>
      </c>
      <c r="E5257" s="16">
        <v>23.7</v>
      </c>
      <c r="F5257" s="16">
        <v>29.8</v>
      </c>
      <c r="G5257" s="16">
        <v>3.98</v>
      </c>
      <c r="H5257" s="16">
        <v>25.08</v>
      </c>
      <c r="I5257" s="16">
        <v>90.12</v>
      </c>
      <c r="J5257" s="16">
        <v>19.059999999999999</v>
      </c>
      <c r="K5257" s="16">
        <v>1265</v>
      </c>
      <c r="L5257" s="16">
        <f>J5257*'SR Adjusted'!$AE$11</f>
        <v>20.451379999999997</v>
      </c>
      <c r="M5257" s="16">
        <f>K5257*'SR Adjusted'!$AE$11</f>
        <v>1357.345</v>
      </c>
    </row>
    <row r="5258" spans="1:13" x14ac:dyDescent="0.2">
      <c r="A5258" s="76">
        <f t="shared" si="82"/>
        <v>40799</v>
      </c>
      <c r="B5258" s="16">
        <v>0.76</v>
      </c>
      <c r="C5258" s="16">
        <v>85.9</v>
      </c>
      <c r="D5258" s="16">
        <v>26.5</v>
      </c>
      <c r="E5258" s="16">
        <v>24.1</v>
      </c>
      <c r="F5258" s="16">
        <v>29.6</v>
      </c>
      <c r="G5258" s="16">
        <v>4.1900000000000004</v>
      </c>
      <c r="H5258" s="16">
        <v>16.12</v>
      </c>
      <c r="I5258" s="16">
        <v>307.2</v>
      </c>
      <c r="J5258" s="16">
        <v>16.75</v>
      </c>
      <c r="K5258" s="16">
        <v>1467</v>
      </c>
      <c r="L5258" s="16">
        <f>J5258*'SR Adjusted'!$AE$11</f>
        <v>17.972749999999998</v>
      </c>
      <c r="M5258" s="16">
        <f>K5258*'SR Adjusted'!$AE$11</f>
        <v>1574.0909999999999</v>
      </c>
    </row>
    <row r="5259" spans="1:13" x14ac:dyDescent="0.2">
      <c r="A5259" s="76">
        <f t="shared" si="82"/>
        <v>40800</v>
      </c>
      <c r="B5259" s="16">
        <v>1</v>
      </c>
      <c r="C5259" s="16">
        <v>90.6</v>
      </c>
      <c r="D5259" s="16">
        <v>26.2</v>
      </c>
      <c r="E5259" s="16">
        <v>24.9</v>
      </c>
      <c r="F5259" s="16">
        <v>29</v>
      </c>
      <c r="G5259" s="16">
        <v>4.7300000000000004</v>
      </c>
      <c r="H5259" s="16">
        <v>17.53</v>
      </c>
      <c r="I5259" s="16">
        <v>315.92</v>
      </c>
      <c r="J5259" s="16">
        <v>11.57</v>
      </c>
      <c r="K5259" s="16">
        <v>1256</v>
      </c>
      <c r="L5259" s="16">
        <f>J5259*'SR Adjusted'!$AE$11</f>
        <v>12.41461</v>
      </c>
      <c r="M5259" s="16">
        <f>K5259*'SR Adjusted'!$AE$11</f>
        <v>1347.6879999999999</v>
      </c>
    </row>
    <row r="5260" spans="1:13" x14ac:dyDescent="0.2">
      <c r="A5260" s="76">
        <f t="shared" si="82"/>
        <v>40801</v>
      </c>
      <c r="B5260" s="16">
        <v>7.61</v>
      </c>
      <c r="C5260" s="16">
        <v>91.1</v>
      </c>
      <c r="D5260" s="16">
        <v>25.2</v>
      </c>
      <c r="E5260" s="16">
        <v>23.3</v>
      </c>
      <c r="F5260" s="16">
        <v>26.5</v>
      </c>
      <c r="G5260" s="16">
        <v>5.58</v>
      </c>
      <c r="H5260" s="16">
        <v>22.01</v>
      </c>
      <c r="I5260" s="16">
        <v>260.23</v>
      </c>
      <c r="J5260" s="16">
        <v>9.99</v>
      </c>
      <c r="K5260" s="16">
        <v>899</v>
      </c>
      <c r="L5260" s="16">
        <f>J5260*'SR Adjusted'!$AE$11</f>
        <v>10.71927</v>
      </c>
      <c r="M5260" s="16">
        <f>K5260*'SR Adjusted'!$AE$11</f>
        <v>964.62699999999995</v>
      </c>
    </row>
    <row r="5261" spans="1:13" x14ac:dyDescent="0.2">
      <c r="A5261" s="76">
        <f t="shared" si="82"/>
        <v>40802</v>
      </c>
      <c r="B5261" s="16">
        <v>35.79</v>
      </c>
      <c r="C5261" s="16">
        <v>91.9</v>
      </c>
      <c r="D5261" s="16">
        <v>24.5</v>
      </c>
      <c r="E5261" s="16">
        <v>22</v>
      </c>
      <c r="F5261" s="16">
        <v>27.7</v>
      </c>
      <c r="G5261" s="16">
        <v>5.76</v>
      </c>
      <c r="H5261" s="16">
        <v>26.81</v>
      </c>
      <c r="I5261" s="16">
        <v>225.93</v>
      </c>
      <c r="J5261" s="16">
        <v>15.66</v>
      </c>
      <c r="K5261" s="16">
        <v>1221</v>
      </c>
      <c r="L5261" s="16">
        <f>J5261*'SR Adjusted'!$AE$11</f>
        <v>16.803180000000001</v>
      </c>
      <c r="M5261" s="16">
        <f>K5261*'SR Adjusted'!$AE$11</f>
        <v>1310.133</v>
      </c>
    </row>
    <row r="5262" spans="1:13" x14ac:dyDescent="0.2">
      <c r="A5262" s="76">
        <f t="shared" si="82"/>
        <v>40803</v>
      </c>
      <c r="B5262" s="16">
        <v>8.3800000000000008</v>
      </c>
      <c r="C5262" s="16">
        <v>86.5</v>
      </c>
      <c r="D5262" s="16">
        <v>25.1</v>
      </c>
      <c r="E5262" s="16">
        <v>22.7</v>
      </c>
      <c r="F5262" s="16">
        <v>30.5</v>
      </c>
      <c r="G5262" s="16">
        <v>2.63</v>
      </c>
      <c r="H5262" s="16">
        <v>22.76</v>
      </c>
      <c r="I5262" s="16">
        <v>142.02000000000001</v>
      </c>
      <c r="J5262" s="16">
        <v>18.649999999999999</v>
      </c>
      <c r="K5262" s="16">
        <v>1161</v>
      </c>
      <c r="L5262" s="16">
        <f>J5262*'SR Adjusted'!$AE$11</f>
        <v>20.011449999999996</v>
      </c>
      <c r="M5262" s="16">
        <f>K5262*'SR Adjusted'!$AE$11</f>
        <v>1245.7529999999999</v>
      </c>
    </row>
    <row r="5263" spans="1:13" x14ac:dyDescent="0.2">
      <c r="A5263" s="76">
        <f t="shared" si="82"/>
        <v>40804</v>
      </c>
      <c r="B5263" s="16">
        <v>0</v>
      </c>
      <c r="C5263" s="16">
        <v>86.5</v>
      </c>
      <c r="D5263" s="16">
        <v>25.1</v>
      </c>
      <c r="E5263" s="16">
        <v>23.4</v>
      </c>
      <c r="F5263" s="16">
        <v>28.4</v>
      </c>
      <c r="G5263" s="16">
        <v>3.01</v>
      </c>
      <c r="H5263" s="16">
        <v>19.260000000000002</v>
      </c>
      <c r="I5263" s="16">
        <v>154.27000000000001</v>
      </c>
      <c r="J5263" s="16">
        <v>14.46</v>
      </c>
      <c r="K5263" s="16">
        <v>1181</v>
      </c>
      <c r="L5263" s="16">
        <f>J5263*'SR Adjusted'!$AE$11</f>
        <v>15.51558</v>
      </c>
      <c r="M5263" s="16">
        <f>K5263*'SR Adjusted'!$AE$11</f>
        <v>1267.213</v>
      </c>
    </row>
    <row r="5264" spans="1:13" x14ac:dyDescent="0.2">
      <c r="A5264" s="76">
        <f t="shared" si="82"/>
        <v>40805</v>
      </c>
      <c r="B5264" s="16">
        <v>0.25</v>
      </c>
      <c r="C5264" s="16">
        <v>89.7</v>
      </c>
      <c r="D5264" s="16">
        <v>25.1</v>
      </c>
      <c r="E5264" s="16">
        <v>23.4</v>
      </c>
      <c r="F5264" s="16">
        <v>29.1</v>
      </c>
      <c r="G5264" s="16">
        <v>3.24</v>
      </c>
      <c r="H5264" s="16">
        <v>18.84</v>
      </c>
      <c r="I5264" s="16">
        <v>158.65</v>
      </c>
      <c r="J5264" s="16">
        <v>21.11</v>
      </c>
      <c r="K5264" s="16">
        <v>1429</v>
      </c>
      <c r="L5264" s="16">
        <f>J5264*'SR Adjusted'!$AE$11</f>
        <v>22.651029999999999</v>
      </c>
      <c r="M5264" s="16">
        <f>K5264*'SR Adjusted'!$AE$11</f>
        <v>1533.317</v>
      </c>
    </row>
    <row r="5265" spans="1:13" x14ac:dyDescent="0.2">
      <c r="A5265" s="76">
        <f t="shared" si="82"/>
        <v>40806</v>
      </c>
      <c r="B5265" s="16">
        <v>6.84</v>
      </c>
      <c r="C5265" s="16">
        <v>92.1</v>
      </c>
      <c r="D5265" s="16">
        <v>24.5</v>
      </c>
      <c r="E5265" s="16">
        <v>22</v>
      </c>
      <c r="F5265" s="16">
        <v>28</v>
      </c>
      <c r="G5265" s="16">
        <v>3.63</v>
      </c>
      <c r="H5265" s="16">
        <v>19.02</v>
      </c>
      <c r="I5265" s="16">
        <v>224.59</v>
      </c>
      <c r="J5265" s="16">
        <v>11.88</v>
      </c>
      <c r="K5265" s="16">
        <v>1059</v>
      </c>
      <c r="L5265" s="16">
        <f>J5265*'SR Adjusted'!$AE$11</f>
        <v>12.74724</v>
      </c>
      <c r="M5265" s="16">
        <f>K5265*'SR Adjusted'!$AE$11</f>
        <v>1136.307</v>
      </c>
    </row>
    <row r="5266" spans="1:13" x14ac:dyDescent="0.2">
      <c r="A5266" s="76">
        <f t="shared" si="82"/>
        <v>40807</v>
      </c>
      <c r="B5266" s="16">
        <v>0</v>
      </c>
      <c r="C5266" s="16">
        <v>91.6</v>
      </c>
      <c r="D5266" s="16">
        <v>24.9</v>
      </c>
      <c r="E5266" s="16">
        <v>23.2</v>
      </c>
      <c r="F5266" s="16">
        <v>27.8</v>
      </c>
      <c r="G5266" s="16">
        <v>4.0599999999999996</v>
      </c>
      <c r="H5266" s="16">
        <v>24.17</v>
      </c>
      <c r="I5266" s="16">
        <v>243.24</v>
      </c>
      <c r="J5266" s="16">
        <v>15.3</v>
      </c>
      <c r="K5266" s="16">
        <v>1312</v>
      </c>
      <c r="L5266" s="16">
        <f>J5266*'SR Adjusted'!$AE$11</f>
        <v>16.416900000000002</v>
      </c>
      <c r="M5266" s="16">
        <f>K5266*'SR Adjusted'!$AE$11</f>
        <v>1407.7759999999998</v>
      </c>
    </row>
    <row r="5267" spans="1:13" x14ac:dyDescent="0.2">
      <c r="A5267" s="76">
        <f t="shared" si="82"/>
        <v>40808</v>
      </c>
      <c r="B5267" s="16">
        <v>0.25</v>
      </c>
      <c r="C5267" s="16">
        <v>92.3</v>
      </c>
      <c r="D5267" s="16">
        <v>25.3</v>
      </c>
      <c r="E5267" s="16">
        <v>24</v>
      </c>
      <c r="F5267" s="16">
        <v>28.4</v>
      </c>
      <c r="G5267" s="16">
        <v>7.13</v>
      </c>
      <c r="H5267" s="16">
        <v>27.52</v>
      </c>
      <c r="I5267" s="16">
        <v>252.99</v>
      </c>
      <c r="J5267" s="16">
        <v>18.34</v>
      </c>
      <c r="K5267" s="16">
        <v>1349</v>
      </c>
      <c r="L5267" s="16">
        <f>J5267*'SR Adjusted'!$AE$11</f>
        <v>19.678819999999998</v>
      </c>
      <c r="M5267" s="16">
        <f>K5267*'SR Adjusted'!$AE$11</f>
        <v>1447.4769999999999</v>
      </c>
    </row>
    <row r="5268" spans="1:13" x14ac:dyDescent="0.2">
      <c r="A5268" s="76">
        <f t="shared" si="82"/>
        <v>40809</v>
      </c>
      <c r="B5268" s="16">
        <v>78.44</v>
      </c>
      <c r="C5268" s="16">
        <v>96.3</v>
      </c>
      <c r="D5268" s="16">
        <v>24.7</v>
      </c>
      <c r="E5268" s="16">
        <v>23.1</v>
      </c>
      <c r="F5268" s="16">
        <v>25.9</v>
      </c>
      <c r="G5268" s="16">
        <v>7.41</v>
      </c>
      <c r="H5268" s="16">
        <v>22.37</v>
      </c>
      <c r="I5268" s="16">
        <v>245.35</v>
      </c>
      <c r="J5268" s="16">
        <v>3.8</v>
      </c>
      <c r="K5268" s="16">
        <v>270.5</v>
      </c>
      <c r="L5268" s="16">
        <f>J5268*'SR Adjusted'!$AE$11</f>
        <v>4.0773999999999999</v>
      </c>
      <c r="M5268" s="16">
        <f>K5268*'SR Adjusted'!$AE$11</f>
        <v>290.24649999999997</v>
      </c>
    </row>
    <row r="5269" spans="1:13" x14ac:dyDescent="0.2">
      <c r="A5269" s="76">
        <f t="shared" si="82"/>
        <v>40810</v>
      </c>
      <c r="B5269" s="16">
        <v>1.76</v>
      </c>
      <c r="C5269" s="16">
        <v>95.7</v>
      </c>
      <c r="D5269" s="16">
        <v>25.3</v>
      </c>
      <c r="E5269" s="16">
        <v>23.8</v>
      </c>
      <c r="F5269" s="16">
        <v>28.1</v>
      </c>
      <c r="G5269" s="16">
        <v>6.04</v>
      </c>
      <c r="H5269" s="16">
        <v>20.53</v>
      </c>
      <c r="I5269" s="16">
        <v>216.69</v>
      </c>
      <c r="J5269" s="16">
        <v>10.53</v>
      </c>
      <c r="K5269" s="16">
        <v>1109</v>
      </c>
      <c r="L5269" s="16">
        <f>J5269*'SR Adjusted'!$AE$11</f>
        <v>11.298689999999999</v>
      </c>
      <c r="M5269" s="16">
        <f>K5269*'SR Adjusted'!$AE$11</f>
        <v>1189.9569999999999</v>
      </c>
    </row>
    <row r="5270" spans="1:13" x14ac:dyDescent="0.2">
      <c r="A5270" s="76">
        <f t="shared" si="82"/>
        <v>40811</v>
      </c>
      <c r="B5270" s="16">
        <v>2.02</v>
      </c>
      <c r="C5270" s="16">
        <v>92.7</v>
      </c>
      <c r="D5270" s="16">
        <v>25.1</v>
      </c>
      <c r="E5270" s="16">
        <v>23.6</v>
      </c>
      <c r="F5270" s="16">
        <v>28.9</v>
      </c>
      <c r="G5270" s="16">
        <v>1.86</v>
      </c>
      <c r="H5270" s="16">
        <v>13.12</v>
      </c>
      <c r="I5270" s="16">
        <v>164.87</v>
      </c>
      <c r="J5270" s="16">
        <v>9.74</v>
      </c>
      <c r="K5270" s="16">
        <v>910</v>
      </c>
      <c r="L5270" s="16">
        <f>J5270*'SR Adjusted'!$AE$11</f>
        <v>10.45102</v>
      </c>
      <c r="M5270" s="16">
        <f>K5270*'SR Adjusted'!$AE$11</f>
        <v>976.43</v>
      </c>
    </row>
    <row r="5271" spans="1:13" x14ac:dyDescent="0.2">
      <c r="A5271" s="76">
        <f t="shared" si="82"/>
        <v>40812</v>
      </c>
      <c r="B5271" s="16">
        <v>0</v>
      </c>
      <c r="C5271" s="16">
        <v>87.8</v>
      </c>
      <c r="D5271" s="16">
        <v>26</v>
      </c>
      <c r="E5271" s="16">
        <v>23.5</v>
      </c>
      <c r="F5271" s="16">
        <v>30.5</v>
      </c>
      <c r="G5271" s="16">
        <v>3.14</v>
      </c>
      <c r="H5271" s="16">
        <v>18.98</v>
      </c>
      <c r="I5271" s="16">
        <v>106.78</v>
      </c>
      <c r="J5271" s="16">
        <v>19.93</v>
      </c>
      <c r="K5271" s="16">
        <v>1267</v>
      </c>
      <c r="L5271" s="16">
        <f>J5271*'SR Adjusted'!$AE$11</f>
        <v>21.384889999999999</v>
      </c>
      <c r="M5271" s="16">
        <f>K5271*'SR Adjusted'!$AE$11</f>
        <v>1359.491</v>
      </c>
    </row>
    <row r="5272" spans="1:13" x14ac:dyDescent="0.2">
      <c r="A5272" s="76">
        <f t="shared" si="82"/>
        <v>40813</v>
      </c>
      <c r="B5272" s="16">
        <v>0</v>
      </c>
      <c r="C5272" s="16">
        <v>85.1</v>
      </c>
      <c r="D5272" s="16">
        <v>26.8</v>
      </c>
      <c r="E5272" s="16">
        <v>24.3</v>
      </c>
      <c r="F5272" s="16">
        <v>31.1</v>
      </c>
      <c r="G5272" s="16">
        <v>3.56</v>
      </c>
      <c r="H5272" s="16">
        <v>16.48</v>
      </c>
      <c r="I5272" s="16">
        <v>69.28</v>
      </c>
      <c r="J5272" s="16">
        <v>23.23</v>
      </c>
      <c r="K5272" s="16">
        <v>1223</v>
      </c>
      <c r="L5272" s="16">
        <f>J5272*'SR Adjusted'!$AE$11</f>
        <v>24.925789999999999</v>
      </c>
      <c r="M5272" s="16">
        <f>K5272*'SR Adjusted'!$AE$11</f>
        <v>1312.279</v>
      </c>
    </row>
    <row r="5273" spans="1:13" x14ac:dyDescent="0.2">
      <c r="A5273" s="76">
        <f t="shared" si="82"/>
        <v>40814</v>
      </c>
      <c r="B5273" s="16">
        <v>0</v>
      </c>
      <c r="C5273" s="16">
        <v>82.6</v>
      </c>
      <c r="D5273" s="16">
        <v>27.3</v>
      </c>
      <c r="E5273" s="16">
        <v>25.2</v>
      </c>
      <c r="F5273" s="16">
        <v>29.7</v>
      </c>
      <c r="G5273" s="16">
        <v>4.58</v>
      </c>
      <c r="H5273" s="16">
        <v>15.35</v>
      </c>
      <c r="I5273" s="16">
        <v>347.28</v>
      </c>
      <c r="J5273" s="16">
        <v>23.2</v>
      </c>
      <c r="K5273" s="16">
        <v>1193</v>
      </c>
      <c r="L5273" s="16">
        <f>J5273*'SR Adjusted'!$AE$11</f>
        <v>24.893599999999999</v>
      </c>
      <c r="M5273" s="16">
        <f>K5273*'SR Adjusted'!$AE$11</f>
        <v>1280.0889999999999</v>
      </c>
    </row>
    <row r="5274" spans="1:13" x14ac:dyDescent="0.2">
      <c r="A5274" s="76">
        <f t="shared" si="82"/>
        <v>40815</v>
      </c>
      <c r="B5274" s="16">
        <v>0</v>
      </c>
      <c r="C5274" s="16">
        <v>86.9</v>
      </c>
      <c r="D5274" s="16">
        <v>27.1</v>
      </c>
      <c r="E5274" s="16">
        <v>25.8</v>
      </c>
      <c r="F5274" s="16">
        <v>29.6</v>
      </c>
      <c r="G5274" s="16">
        <v>4.55</v>
      </c>
      <c r="H5274" s="16">
        <v>21.27</v>
      </c>
      <c r="I5274" s="16">
        <v>341.65</v>
      </c>
      <c r="J5274" s="16">
        <v>17.38</v>
      </c>
      <c r="K5274" s="16">
        <v>1181</v>
      </c>
      <c r="L5274" s="16">
        <f>J5274*'SR Adjusted'!$AE$11</f>
        <v>18.648739999999997</v>
      </c>
      <c r="M5274" s="16">
        <f>K5274*'SR Adjusted'!$AE$11</f>
        <v>1267.213</v>
      </c>
    </row>
    <row r="5275" spans="1:13" x14ac:dyDescent="0.2">
      <c r="A5275" s="76">
        <f t="shared" si="82"/>
        <v>40816</v>
      </c>
      <c r="B5275" s="16">
        <v>0</v>
      </c>
      <c r="C5275" s="16">
        <v>90.2</v>
      </c>
      <c r="D5275" s="16">
        <v>26.2</v>
      </c>
      <c r="E5275" s="16">
        <v>25</v>
      </c>
      <c r="F5275" s="16">
        <v>29.1</v>
      </c>
      <c r="G5275" s="16">
        <v>3.65</v>
      </c>
      <c r="H5275" s="16">
        <v>13.51</v>
      </c>
      <c r="I5275" s="16">
        <v>225.45</v>
      </c>
      <c r="J5275" s="16">
        <v>12.57</v>
      </c>
      <c r="K5275" s="16">
        <v>1160</v>
      </c>
      <c r="L5275" s="16">
        <f>J5275*'SR Adjusted'!$AE$11</f>
        <v>13.48761</v>
      </c>
      <c r="M5275" s="16">
        <f>K5275*'SR Adjusted'!$AE$11</f>
        <v>1244.6799999999998</v>
      </c>
    </row>
    <row r="5276" spans="1:13" x14ac:dyDescent="0.2">
      <c r="A5276" s="76">
        <f t="shared" si="82"/>
        <v>40817</v>
      </c>
      <c r="B5276" s="16">
        <v>0</v>
      </c>
      <c r="C5276" s="16">
        <v>88.8</v>
      </c>
      <c r="D5276" s="16">
        <v>26.2</v>
      </c>
      <c r="E5276" s="16">
        <v>24.5</v>
      </c>
      <c r="F5276" s="16">
        <v>30</v>
      </c>
      <c r="G5276" s="16">
        <v>2.58</v>
      </c>
      <c r="H5276" s="16">
        <v>15.31</v>
      </c>
      <c r="I5276" s="16">
        <v>128.91999999999999</v>
      </c>
      <c r="J5276" s="16">
        <v>15.05</v>
      </c>
      <c r="K5276" s="16">
        <v>1225</v>
      </c>
      <c r="L5276" s="16">
        <f>J5276*'SR Adjusted'!$AE$11</f>
        <v>16.14865</v>
      </c>
      <c r="M5276" s="16">
        <f>K5276*'SR Adjusted'!$AE$11</f>
        <v>1314.425</v>
      </c>
    </row>
    <row r="5277" spans="1:13" x14ac:dyDescent="0.2">
      <c r="A5277" s="76">
        <f t="shared" si="82"/>
        <v>40818</v>
      </c>
      <c r="B5277" s="16">
        <v>43.92</v>
      </c>
      <c r="C5277" s="16">
        <v>89.9</v>
      </c>
      <c r="D5277" s="16">
        <v>25.9</v>
      </c>
      <c r="E5277" s="16">
        <v>23.1</v>
      </c>
      <c r="F5277" s="16">
        <v>29.6</v>
      </c>
      <c r="G5277" s="16">
        <v>3.35</v>
      </c>
      <c r="H5277" s="16">
        <v>19.690000000000001</v>
      </c>
      <c r="I5277" s="16">
        <v>216.09</v>
      </c>
      <c r="J5277" s="16">
        <v>14.58</v>
      </c>
      <c r="K5277" s="16">
        <v>1398</v>
      </c>
      <c r="L5277" s="16">
        <f>J5277*'SR Adjusted'!$AE$11</f>
        <v>15.64434</v>
      </c>
      <c r="M5277" s="16">
        <f>K5277*'SR Adjusted'!$AE$11</f>
        <v>1500.0539999999999</v>
      </c>
    </row>
    <row r="5278" spans="1:13" x14ac:dyDescent="0.2">
      <c r="A5278" s="76">
        <f t="shared" si="82"/>
        <v>40819</v>
      </c>
      <c r="B5278" s="16">
        <v>34.03</v>
      </c>
      <c r="C5278" s="16">
        <v>90</v>
      </c>
      <c r="D5278" s="16">
        <v>25.2</v>
      </c>
      <c r="E5278" s="16">
        <v>23.2</v>
      </c>
      <c r="F5278" s="16">
        <v>28.6</v>
      </c>
      <c r="G5278" s="16">
        <v>3.98</v>
      </c>
      <c r="H5278" s="16">
        <v>22.26</v>
      </c>
      <c r="I5278" s="16">
        <v>205.74</v>
      </c>
      <c r="J5278" s="16">
        <v>12.49</v>
      </c>
      <c r="K5278" s="16">
        <v>1192</v>
      </c>
      <c r="L5278" s="16">
        <f>J5278*'SR Adjusted'!$AE$11</f>
        <v>13.401769999999999</v>
      </c>
      <c r="M5278" s="16">
        <f>K5278*'SR Adjusted'!$AE$11</f>
        <v>1279.0159999999998</v>
      </c>
    </row>
    <row r="5279" spans="1:13" x14ac:dyDescent="0.2">
      <c r="A5279" s="76">
        <f t="shared" si="82"/>
        <v>40820</v>
      </c>
      <c r="B5279" s="16">
        <v>20.55</v>
      </c>
      <c r="C5279" s="16">
        <v>90.3</v>
      </c>
      <c r="D5279" s="16">
        <v>25.2</v>
      </c>
      <c r="E5279" s="16">
        <v>23.5</v>
      </c>
      <c r="F5279" s="16">
        <v>28.4</v>
      </c>
      <c r="G5279" s="16">
        <v>2.19</v>
      </c>
      <c r="H5279" s="16">
        <v>13.83</v>
      </c>
      <c r="I5279" s="16">
        <v>174.71</v>
      </c>
      <c r="J5279" s="16">
        <v>13.61</v>
      </c>
      <c r="K5279" s="16">
        <v>1148</v>
      </c>
      <c r="L5279" s="16">
        <f>J5279*'SR Adjusted'!$AE$11</f>
        <v>14.603529999999999</v>
      </c>
      <c r="M5279" s="16">
        <f>K5279*'SR Adjusted'!$AE$11</f>
        <v>1231.8039999999999</v>
      </c>
    </row>
    <row r="5280" spans="1:13" x14ac:dyDescent="0.2">
      <c r="A5280" s="76">
        <f t="shared" si="82"/>
        <v>40821</v>
      </c>
      <c r="B5280" s="16">
        <v>0</v>
      </c>
      <c r="C5280" s="16">
        <v>90.5</v>
      </c>
      <c r="D5280" s="16">
        <v>25.4</v>
      </c>
      <c r="E5280" s="16">
        <v>23.6</v>
      </c>
      <c r="F5280" s="16">
        <v>29.2</v>
      </c>
      <c r="G5280" s="16">
        <v>2.44</v>
      </c>
      <c r="H5280" s="16">
        <v>17.75</v>
      </c>
      <c r="I5280" s="16">
        <v>165.04</v>
      </c>
      <c r="J5280" s="16">
        <v>15.5</v>
      </c>
      <c r="K5280" s="16">
        <v>1256</v>
      </c>
      <c r="L5280" s="16">
        <f>J5280*'SR Adjusted'!$AE$11</f>
        <v>16.631499999999999</v>
      </c>
      <c r="M5280" s="16">
        <f>K5280*'SR Adjusted'!$AE$11</f>
        <v>1347.6879999999999</v>
      </c>
    </row>
    <row r="5281" spans="1:13" x14ac:dyDescent="0.2">
      <c r="A5281" s="76">
        <f t="shared" si="82"/>
        <v>40822</v>
      </c>
      <c r="B5281" s="16">
        <v>0</v>
      </c>
      <c r="C5281" s="16">
        <v>89</v>
      </c>
      <c r="D5281" s="16">
        <v>25.9</v>
      </c>
      <c r="E5281" s="16">
        <v>24</v>
      </c>
      <c r="F5281" s="16">
        <v>29.3</v>
      </c>
      <c r="G5281" s="16">
        <v>4.1500000000000004</v>
      </c>
      <c r="H5281" s="16">
        <v>23.46</v>
      </c>
      <c r="I5281" s="16">
        <v>215.17</v>
      </c>
      <c r="J5281" s="16">
        <v>19.09</v>
      </c>
      <c r="K5281" s="16">
        <v>1349</v>
      </c>
      <c r="L5281" s="16">
        <f>J5281*'SR Adjusted'!$AE$11</f>
        <v>20.48357</v>
      </c>
      <c r="M5281" s="16">
        <f>K5281*'SR Adjusted'!$AE$11</f>
        <v>1447.4769999999999</v>
      </c>
    </row>
    <row r="5282" spans="1:13" x14ac:dyDescent="0.2">
      <c r="A5282" s="76">
        <f t="shared" si="82"/>
        <v>40823</v>
      </c>
      <c r="B5282" s="16">
        <v>0</v>
      </c>
      <c r="C5282" s="16">
        <v>87.2</v>
      </c>
      <c r="D5282" s="16">
        <v>26.3</v>
      </c>
      <c r="E5282" s="16">
        <v>24.1</v>
      </c>
      <c r="F5282" s="16">
        <v>29.4</v>
      </c>
      <c r="G5282" s="16">
        <v>4.28</v>
      </c>
      <c r="H5282" s="16">
        <v>22.33</v>
      </c>
      <c r="I5282" s="16">
        <v>231.77</v>
      </c>
      <c r="J5282" s="16">
        <v>19.7</v>
      </c>
      <c r="K5282" s="16">
        <v>1343</v>
      </c>
      <c r="L5282" s="16">
        <f>J5282*'SR Adjusted'!$AE$11</f>
        <v>21.138099999999998</v>
      </c>
      <c r="M5282" s="16">
        <f>K5282*'SR Adjusted'!$AE$11</f>
        <v>1441.039</v>
      </c>
    </row>
    <row r="5283" spans="1:13" x14ac:dyDescent="0.2">
      <c r="A5283" s="76">
        <f t="shared" si="82"/>
        <v>40824</v>
      </c>
      <c r="B5283" s="16">
        <v>1.26</v>
      </c>
      <c r="C5283" s="16">
        <v>89.9</v>
      </c>
      <c r="D5283" s="16">
        <v>25.3</v>
      </c>
      <c r="E5283" s="16">
        <v>23.5</v>
      </c>
      <c r="F5283" s="16">
        <v>28.9</v>
      </c>
      <c r="G5283" s="16">
        <v>3.09</v>
      </c>
      <c r="H5283" s="16">
        <v>14.78</v>
      </c>
      <c r="I5283" s="16">
        <v>194.71</v>
      </c>
      <c r="J5283" s="16">
        <v>13.15</v>
      </c>
      <c r="K5283" s="16">
        <v>1407</v>
      </c>
      <c r="L5283" s="16">
        <f>J5283*'SR Adjusted'!$AE$11</f>
        <v>14.10995</v>
      </c>
      <c r="M5283" s="16">
        <f>K5283*'SR Adjusted'!$AE$11</f>
        <v>1509.711</v>
      </c>
    </row>
    <row r="5284" spans="1:13" x14ac:dyDescent="0.2">
      <c r="A5284" s="76">
        <f t="shared" si="82"/>
        <v>40825</v>
      </c>
      <c r="B5284" s="16">
        <v>0</v>
      </c>
      <c r="C5284" s="16">
        <v>86.3</v>
      </c>
      <c r="D5284" s="16">
        <v>25.4</v>
      </c>
      <c r="E5284" s="16">
        <v>23.4</v>
      </c>
      <c r="F5284" s="16">
        <v>28.7</v>
      </c>
      <c r="G5284" s="16">
        <v>2.66</v>
      </c>
      <c r="H5284" s="16">
        <v>23.21</v>
      </c>
      <c r="I5284" s="16">
        <v>137.34</v>
      </c>
      <c r="J5284" s="16">
        <v>15.44</v>
      </c>
      <c r="K5284" s="16">
        <v>1402</v>
      </c>
      <c r="L5284" s="16">
        <f>J5284*'SR Adjusted'!$AE$11</f>
        <v>16.567119999999999</v>
      </c>
      <c r="M5284" s="16">
        <f>K5284*'SR Adjusted'!$AE$11</f>
        <v>1504.346</v>
      </c>
    </row>
    <row r="5285" spans="1:13" x14ac:dyDescent="0.2">
      <c r="A5285" s="76">
        <f t="shared" si="82"/>
        <v>40826</v>
      </c>
      <c r="B5285" s="16">
        <v>8.3800000000000008</v>
      </c>
      <c r="C5285" s="16">
        <v>89.7</v>
      </c>
      <c r="D5285" s="16">
        <v>25</v>
      </c>
      <c r="E5285" s="16">
        <v>23.6</v>
      </c>
      <c r="F5285" s="16">
        <v>29.5</v>
      </c>
      <c r="G5285" s="16">
        <v>3.27</v>
      </c>
      <c r="H5285" s="16">
        <v>22.65</v>
      </c>
      <c r="I5285" s="16">
        <v>129.44</v>
      </c>
      <c r="J5285" s="16">
        <v>13.31</v>
      </c>
      <c r="K5285" s="16">
        <v>1187</v>
      </c>
      <c r="L5285" s="16">
        <f>J5285*'SR Adjusted'!$AE$11</f>
        <v>14.28163</v>
      </c>
      <c r="M5285" s="16">
        <f>K5285*'SR Adjusted'!$AE$11</f>
        <v>1273.6509999999998</v>
      </c>
    </row>
    <row r="5286" spans="1:13" x14ac:dyDescent="0.2">
      <c r="A5286" s="76">
        <f t="shared" si="82"/>
        <v>40827</v>
      </c>
      <c r="B5286" s="16">
        <v>32.74</v>
      </c>
      <c r="C5286" s="16">
        <v>91.4</v>
      </c>
      <c r="D5286" s="16">
        <v>25</v>
      </c>
      <c r="E5286" s="16">
        <v>22.1</v>
      </c>
      <c r="F5286" s="16">
        <v>30</v>
      </c>
      <c r="G5286" s="16">
        <v>2.58</v>
      </c>
      <c r="H5286" s="16">
        <v>32.99</v>
      </c>
      <c r="I5286" s="16">
        <v>148.78</v>
      </c>
      <c r="J5286" s="16">
        <v>12.87</v>
      </c>
      <c r="K5286" s="16">
        <v>1245</v>
      </c>
      <c r="L5286" s="16">
        <f>J5286*'SR Adjusted'!$AE$11</f>
        <v>13.809509999999998</v>
      </c>
      <c r="M5286" s="16">
        <f>K5286*'SR Adjusted'!$AE$11</f>
        <v>1335.885</v>
      </c>
    </row>
    <row r="5287" spans="1:13" x14ac:dyDescent="0.2">
      <c r="A5287" s="76">
        <f t="shared" si="82"/>
        <v>40828</v>
      </c>
      <c r="B5287" s="16">
        <v>60.69</v>
      </c>
      <c r="C5287" s="16">
        <v>96.1</v>
      </c>
      <c r="D5287" s="16">
        <v>23.7</v>
      </c>
      <c r="E5287" s="16">
        <v>22.1</v>
      </c>
      <c r="F5287" s="16">
        <v>25.1</v>
      </c>
      <c r="G5287" s="16">
        <v>2.88</v>
      </c>
      <c r="H5287" s="16">
        <v>16.12</v>
      </c>
      <c r="I5287" s="16">
        <v>135.71</v>
      </c>
      <c r="J5287" s="16">
        <v>4.24</v>
      </c>
      <c r="K5287" s="16">
        <v>207.3</v>
      </c>
      <c r="L5287" s="16">
        <f>J5287*'SR Adjusted'!$AE$11</f>
        <v>4.5495200000000002</v>
      </c>
      <c r="M5287" s="16">
        <f>K5287*'SR Adjusted'!$AE$11</f>
        <v>222.43289999999999</v>
      </c>
    </row>
    <row r="5288" spans="1:13" x14ac:dyDescent="0.2">
      <c r="A5288" s="76">
        <f t="shared" si="82"/>
        <v>40829</v>
      </c>
      <c r="B5288" s="16">
        <v>2.02</v>
      </c>
      <c r="C5288" s="16">
        <v>94.4</v>
      </c>
      <c r="D5288" s="16">
        <v>24.4</v>
      </c>
      <c r="E5288" s="16">
        <v>23.4</v>
      </c>
      <c r="F5288" s="16">
        <v>27.3</v>
      </c>
      <c r="G5288" s="16">
        <v>2.81</v>
      </c>
      <c r="H5288" s="16">
        <v>15.45</v>
      </c>
      <c r="I5288" s="16">
        <v>109.87</v>
      </c>
      <c r="J5288" s="16">
        <v>7.15</v>
      </c>
      <c r="K5288" s="16">
        <v>558</v>
      </c>
      <c r="L5288" s="16">
        <f>J5288*'SR Adjusted'!$AE$11</f>
        <v>7.6719499999999998</v>
      </c>
      <c r="M5288" s="16">
        <f>K5288*'SR Adjusted'!$AE$11</f>
        <v>598.73399999999992</v>
      </c>
    </row>
    <row r="5289" spans="1:13" x14ac:dyDescent="0.2">
      <c r="A5289" s="76">
        <f t="shared" si="82"/>
        <v>40830</v>
      </c>
      <c r="B5289" s="16">
        <v>0.25</v>
      </c>
      <c r="C5289" s="16">
        <v>92.8</v>
      </c>
      <c r="D5289" s="16">
        <v>25.1</v>
      </c>
      <c r="E5289" s="16">
        <v>23.6</v>
      </c>
      <c r="F5289" s="16">
        <v>29.9</v>
      </c>
      <c r="G5289" s="16">
        <v>3.71</v>
      </c>
      <c r="H5289" s="16">
        <v>19.579999999999998</v>
      </c>
      <c r="I5289" s="16">
        <v>100.9</v>
      </c>
      <c r="J5289" s="16">
        <v>14.39</v>
      </c>
      <c r="K5289" s="16">
        <v>1273</v>
      </c>
      <c r="L5289" s="16">
        <f>J5289*'SR Adjusted'!$AE$11</f>
        <v>15.440469999999999</v>
      </c>
      <c r="M5289" s="16">
        <f>K5289*'SR Adjusted'!$AE$11</f>
        <v>1365.9289999999999</v>
      </c>
    </row>
    <row r="5290" spans="1:13" x14ac:dyDescent="0.2">
      <c r="A5290" s="76">
        <f t="shared" si="82"/>
        <v>40831</v>
      </c>
      <c r="B5290" s="16">
        <v>5.0599999999999996</v>
      </c>
      <c r="C5290" s="16">
        <v>95.1</v>
      </c>
      <c r="D5290" s="16">
        <v>24</v>
      </c>
      <c r="E5290" s="16">
        <v>22.2</v>
      </c>
      <c r="F5290" s="16">
        <v>26.6</v>
      </c>
      <c r="G5290" s="16">
        <v>3.64</v>
      </c>
      <c r="H5290" s="16">
        <v>17.43</v>
      </c>
      <c r="I5290" s="16">
        <v>94.3</v>
      </c>
      <c r="J5290" s="16">
        <v>6.8</v>
      </c>
      <c r="K5290" s="16">
        <v>896</v>
      </c>
      <c r="L5290" s="16">
        <f>J5290*'SR Adjusted'!$AE$11</f>
        <v>7.2963999999999993</v>
      </c>
      <c r="M5290" s="16">
        <f>K5290*'SR Adjusted'!$AE$11</f>
        <v>961.4079999999999</v>
      </c>
    </row>
    <row r="5291" spans="1:13" x14ac:dyDescent="0.2">
      <c r="A5291" s="76">
        <f t="shared" si="82"/>
        <v>40832</v>
      </c>
      <c r="B5291" s="16">
        <v>2.0099999999999998</v>
      </c>
      <c r="C5291" s="16">
        <v>91.9</v>
      </c>
      <c r="D5291" s="16">
        <v>24.4</v>
      </c>
      <c r="E5291" s="16">
        <v>22.6</v>
      </c>
      <c r="F5291" s="16">
        <v>28.3</v>
      </c>
      <c r="G5291" s="16">
        <v>3.62</v>
      </c>
      <c r="H5291" s="16">
        <v>13.72</v>
      </c>
      <c r="I5291" s="16">
        <v>74.69</v>
      </c>
      <c r="J5291" s="16">
        <v>12.54</v>
      </c>
      <c r="K5291" s="16">
        <v>1262</v>
      </c>
      <c r="L5291" s="16">
        <f>J5291*'SR Adjusted'!$AE$11</f>
        <v>13.455419999999998</v>
      </c>
      <c r="M5291" s="16">
        <f>K5291*'SR Adjusted'!$AE$11</f>
        <v>1354.126</v>
      </c>
    </row>
    <row r="5292" spans="1:13" x14ac:dyDescent="0.2">
      <c r="A5292" s="76">
        <f t="shared" si="82"/>
        <v>40833</v>
      </c>
      <c r="B5292" s="16">
        <v>5.57</v>
      </c>
      <c r="C5292" s="16">
        <v>96.1</v>
      </c>
      <c r="D5292" s="16">
        <v>23.9</v>
      </c>
      <c r="E5292" s="16">
        <v>22.8</v>
      </c>
      <c r="F5292" s="16">
        <v>25.4</v>
      </c>
      <c r="G5292" s="16">
        <v>2.42</v>
      </c>
      <c r="H5292" s="16">
        <v>15.56</v>
      </c>
      <c r="I5292" s="16">
        <v>119.88</v>
      </c>
      <c r="J5292" s="16">
        <v>6.7</v>
      </c>
      <c r="K5292" s="16">
        <v>434.2</v>
      </c>
      <c r="L5292" s="16">
        <f>J5292*'SR Adjusted'!$AE$11</f>
        <v>7.1890999999999998</v>
      </c>
      <c r="M5292" s="16">
        <f>K5292*'SR Adjusted'!$AE$11</f>
        <v>465.89659999999998</v>
      </c>
    </row>
    <row r="5293" spans="1:13" x14ac:dyDescent="0.2">
      <c r="A5293" s="76">
        <f t="shared" si="82"/>
        <v>40834</v>
      </c>
      <c r="B5293" s="16">
        <v>0</v>
      </c>
      <c r="C5293" s="16">
        <v>90.7</v>
      </c>
      <c r="D5293" s="16">
        <v>23.9</v>
      </c>
      <c r="E5293" s="16">
        <v>22.4</v>
      </c>
      <c r="F5293" s="16">
        <v>27</v>
      </c>
      <c r="G5293" s="16">
        <v>2.7</v>
      </c>
      <c r="H5293" s="16">
        <v>18.7</v>
      </c>
      <c r="I5293" s="16">
        <v>112.91</v>
      </c>
      <c r="J5293" s="16">
        <v>11.38</v>
      </c>
      <c r="K5293" s="16">
        <v>892</v>
      </c>
      <c r="L5293" s="16">
        <f>J5293*'SR Adjusted'!$AE$11</f>
        <v>12.210739999999999</v>
      </c>
      <c r="M5293" s="16">
        <f>K5293*'SR Adjusted'!$AE$11</f>
        <v>957.11599999999999</v>
      </c>
    </row>
    <row r="5294" spans="1:13" x14ac:dyDescent="0.2">
      <c r="A5294" s="76">
        <f t="shared" si="82"/>
        <v>40835</v>
      </c>
      <c r="B5294" s="16">
        <v>0</v>
      </c>
      <c r="C5294" s="16">
        <v>83.7</v>
      </c>
      <c r="D5294" s="16">
        <v>24.2</v>
      </c>
      <c r="E5294" s="16">
        <v>21.6</v>
      </c>
      <c r="F5294" s="16">
        <v>28.6</v>
      </c>
      <c r="G5294" s="16">
        <v>3.18</v>
      </c>
      <c r="H5294" s="16">
        <v>22.86</v>
      </c>
      <c r="I5294" s="16">
        <v>117.59</v>
      </c>
      <c r="J5294" s="16">
        <v>20.56</v>
      </c>
      <c r="K5294" s="16">
        <v>1172</v>
      </c>
      <c r="L5294" s="16">
        <f>J5294*'SR Adjusted'!$AE$11</f>
        <v>22.060879999999997</v>
      </c>
      <c r="M5294" s="16">
        <f>K5294*'SR Adjusted'!$AE$11</f>
        <v>1257.556</v>
      </c>
    </row>
    <row r="5295" spans="1:13" x14ac:dyDescent="0.2">
      <c r="A5295" s="76">
        <f t="shared" si="82"/>
        <v>40836</v>
      </c>
      <c r="B5295" s="16">
        <v>0</v>
      </c>
      <c r="C5295" s="16">
        <v>90.5</v>
      </c>
      <c r="D5295" s="16">
        <v>23.4</v>
      </c>
      <c r="E5295" s="16">
        <v>22.5</v>
      </c>
      <c r="F5295" s="16">
        <v>25.4</v>
      </c>
      <c r="G5295" s="16">
        <v>4.54</v>
      </c>
      <c r="H5295" s="16">
        <v>21.94</v>
      </c>
      <c r="I5295" s="16">
        <v>173.93</v>
      </c>
      <c r="J5295" s="16">
        <v>8.0399999999999991</v>
      </c>
      <c r="K5295" s="16">
        <v>889</v>
      </c>
      <c r="L5295" s="16">
        <f>J5295*'SR Adjusted'!$AE$11</f>
        <v>8.6269199999999984</v>
      </c>
      <c r="M5295" s="16">
        <f>K5295*'SR Adjusted'!$AE$11</f>
        <v>953.89699999999993</v>
      </c>
    </row>
    <row r="5296" spans="1:13" x14ac:dyDescent="0.2">
      <c r="A5296" s="76">
        <f t="shared" si="82"/>
        <v>40837</v>
      </c>
      <c r="B5296" s="16">
        <v>1.27</v>
      </c>
      <c r="C5296" s="16">
        <v>91.4</v>
      </c>
      <c r="D5296" s="16">
        <v>23.2</v>
      </c>
      <c r="E5296" s="16">
        <v>22.1</v>
      </c>
      <c r="F5296" s="16">
        <v>26.1</v>
      </c>
      <c r="G5296" s="16">
        <v>3.58</v>
      </c>
      <c r="H5296" s="16">
        <v>23.07</v>
      </c>
      <c r="I5296" s="16">
        <v>194.6</v>
      </c>
      <c r="J5296" s="16">
        <v>10.96</v>
      </c>
      <c r="K5296" s="16">
        <v>1212</v>
      </c>
      <c r="L5296" s="16">
        <f>J5296*'SR Adjusted'!$AE$11</f>
        <v>11.76008</v>
      </c>
      <c r="M5296" s="16">
        <f>K5296*'SR Adjusted'!$AE$11</f>
        <v>1300.4759999999999</v>
      </c>
    </row>
    <row r="5297" spans="1:13" x14ac:dyDescent="0.2">
      <c r="A5297" s="76">
        <f t="shared" si="82"/>
        <v>40838</v>
      </c>
      <c r="B5297" s="16">
        <v>2.0299999999999998</v>
      </c>
      <c r="C5297" s="16">
        <v>79.599999999999994</v>
      </c>
      <c r="D5297" s="16">
        <v>24.6</v>
      </c>
      <c r="E5297" s="16">
        <v>22.1</v>
      </c>
      <c r="F5297" s="16">
        <v>28.7</v>
      </c>
      <c r="G5297" s="16">
        <v>2.92</v>
      </c>
      <c r="H5297" s="16">
        <v>22.16</v>
      </c>
      <c r="I5297" s="16">
        <v>176.17</v>
      </c>
      <c r="J5297" s="16">
        <v>18.170000000000002</v>
      </c>
      <c r="K5297" s="16">
        <v>1412</v>
      </c>
      <c r="L5297" s="16">
        <f>J5297*'SR Adjusted'!$AE$11</f>
        <v>19.496410000000001</v>
      </c>
      <c r="M5297" s="16">
        <f>K5297*'SR Adjusted'!$AE$11</f>
        <v>1515.076</v>
      </c>
    </row>
    <row r="5298" spans="1:13" x14ac:dyDescent="0.2">
      <c r="A5298" s="76">
        <f t="shared" si="82"/>
        <v>40839</v>
      </c>
      <c r="B5298" s="16">
        <v>1.02</v>
      </c>
      <c r="C5298" s="16">
        <v>82.9</v>
      </c>
      <c r="D5298" s="16">
        <v>24.3</v>
      </c>
      <c r="E5298" s="16">
        <v>21.8</v>
      </c>
      <c r="F5298" s="16">
        <v>27.2</v>
      </c>
      <c r="G5298" s="16">
        <v>3</v>
      </c>
      <c r="H5298" s="16">
        <v>19.23</v>
      </c>
      <c r="I5298" s="16">
        <v>163.94</v>
      </c>
      <c r="J5298" s="16">
        <v>14.15</v>
      </c>
      <c r="K5298" s="16">
        <v>1349</v>
      </c>
      <c r="L5298" s="16">
        <f>J5298*'SR Adjusted'!$AE$11</f>
        <v>15.18295</v>
      </c>
      <c r="M5298" s="16">
        <f>K5298*'SR Adjusted'!$AE$11</f>
        <v>1447.4769999999999</v>
      </c>
    </row>
    <row r="5299" spans="1:13" x14ac:dyDescent="0.2">
      <c r="A5299" s="76">
        <f t="shared" si="82"/>
        <v>40840</v>
      </c>
      <c r="B5299" s="16">
        <v>36.56</v>
      </c>
      <c r="C5299" s="16">
        <v>88.5</v>
      </c>
      <c r="D5299" s="16">
        <v>24.9</v>
      </c>
      <c r="E5299" s="16">
        <v>21.7</v>
      </c>
      <c r="F5299" s="16">
        <v>28.3</v>
      </c>
      <c r="G5299" s="16">
        <v>4.08</v>
      </c>
      <c r="H5299" s="16">
        <v>20.6</v>
      </c>
      <c r="I5299" s="16">
        <v>187.4</v>
      </c>
      <c r="J5299" s="16">
        <v>19.25</v>
      </c>
      <c r="K5299" s="16">
        <v>1336</v>
      </c>
      <c r="L5299" s="16">
        <f>J5299*'SR Adjusted'!$AE$11</f>
        <v>20.655249999999999</v>
      </c>
      <c r="M5299" s="16">
        <f>K5299*'SR Adjusted'!$AE$11</f>
        <v>1433.528</v>
      </c>
    </row>
    <row r="5300" spans="1:13" x14ac:dyDescent="0.2">
      <c r="A5300" s="76">
        <f t="shared" si="82"/>
        <v>40841</v>
      </c>
      <c r="B5300" s="16">
        <v>4.82</v>
      </c>
      <c r="C5300" s="16">
        <v>93.7</v>
      </c>
      <c r="D5300" s="16">
        <v>24.4</v>
      </c>
      <c r="E5300" s="16">
        <v>22.6</v>
      </c>
      <c r="F5300" s="16">
        <v>27.6</v>
      </c>
      <c r="G5300" s="16">
        <v>7.4</v>
      </c>
      <c r="H5300" s="16">
        <v>24.27</v>
      </c>
      <c r="I5300" s="16">
        <v>233.34</v>
      </c>
      <c r="J5300" s="16">
        <v>19.05</v>
      </c>
      <c r="K5300" s="16">
        <v>1216</v>
      </c>
      <c r="L5300" s="16">
        <f>J5300*'SR Adjusted'!$AE$11</f>
        <v>20.440650000000002</v>
      </c>
      <c r="M5300" s="16">
        <f>K5300*'SR Adjusted'!$AE$11</f>
        <v>1304.768</v>
      </c>
    </row>
    <row r="5301" spans="1:13" x14ac:dyDescent="0.2">
      <c r="A5301" s="76">
        <f t="shared" si="82"/>
        <v>40842</v>
      </c>
      <c r="B5301" s="16">
        <v>6.09</v>
      </c>
      <c r="C5301" s="16">
        <v>93.5</v>
      </c>
      <c r="D5301" s="16">
        <v>24.4</v>
      </c>
      <c r="E5301" s="16">
        <v>23</v>
      </c>
      <c r="F5301" s="16">
        <v>27.3</v>
      </c>
      <c r="G5301" s="16">
        <v>5.42</v>
      </c>
      <c r="H5301" s="16">
        <v>19.329999999999998</v>
      </c>
      <c r="I5301" s="16">
        <v>250.24</v>
      </c>
      <c r="J5301" s="16">
        <v>14.86</v>
      </c>
      <c r="K5301" s="16">
        <v>1411</v>
      </c>
      <c r="L5301" s="16">
        <f>J5301*'SR Adjusted'!$AE$11</f>
        <v>15.944779999999998</v>
      </c>
      <c r="M5301" s="16">
        <f>K5301*'SR Adjusted'!$AE$11</f>
        <v>1514.0029999999999</v>
      </c>
    </row>
    <row r="5302" spans="1:13" x14ac:dyDescent="0.2">
      <c r="A5302" s="76">
        <f t="shared" si="82"/>
        <v>40843</v>
      </c>
      <c r="B5302" s="16">
        <v>0</v>
      </c>
      <c r="C5302" s="16">
        <v>91.9</v>
      </c>
      <c r="D5302" s="16">
        <v>25</v>
      </c>
      <c r="E5302" s="16">
        <v>23</v>
      </c>
      <c r="F5302" s="16">
        <v>28.2</v>
      </c>
      <c r="G5302" s="16">
        <v>6.53</v>
      </c>
      <c r="H5302" s="16">
        <v>24.2</v>
      </c>
      <c r="I5302" s="16">
        <v>219.81</v>
      </c>
      <c r="J5302" s="16">
        <v>18.63</v>
      </c>
      <c r="K5302" s="16">
        <v>1325</v>
      </c>
      <c r="L5302" s="16">
        <f>J5302*'SR Adjusted'!$AE$11</f>
        <v>19.989989999999999</v>
      </c>
      <c r="M5302" s="16">
        <f>K5302*'SR Adjusted'!$AE$11</f>
        <v>1421.7249999999999</v>
      </c>
    </row>
    <row r="5303" spans="1:13" x14ac:dyDescent="0.2">
      <c r="A5303" s="76">
        <f t="shared" si="82"/>
        <v>40844</v>
      </c>
      <c r="B5303" s="16">
        <v>0</v>
      </c>
      <c r="C5303" s="16">
        <v>91.8</v>
      </c>
      <c r="D5303" s="16">
        <v>25.2</v>
      </c>
      <c r="E5303" s="16">
        <v>23.7</v>
      </c>
      <c r="F5303" s="16">
        <v>28.6</v>
      </c>
      <c r="G5303" s="16">
        <v>2.29</v>
      </c>
      <c r="H5303" s="16">
        <v>17.57</v>
      </c>
      <c r="I5303" s="16">
        <v>193.59</v>
      </c>
      <c r="J5303" s="16">
        <v>11.9</v>
      </c>
      <c r="K5303" s="16">
        <v>1081</v>
      </c>
      <c r="L5303" s="16">
        <f>J5303*'SR Adjusted'!$AE$11</f>
        <v>12.768699999999999</v>
      </c>
      <c r="M5303" s="16">
        <f>K5303*'SR Adjusted'!$AE$11</f>
        <v>1159.913</v>
      </c>
    </row>
    <row r="5304" spans="1:13" x14ac:dyDescent="0.2">
      <c r="A5304" s="76">
        <f t="shared" si="82"/>
        <v>40845</v>
      </c>
      <c r="B5304" s="16">
        <v>25.11</v>
      </c>
      <c r="C5304" s="16">
        <v>94.5</v>
      </c>
      <c r="D5304" s="16">
        <v>24.2</v>
      </c>
      <c r="E5304" s="16">
        <v>22.8</v>
      </c>
      <c r="F5304" s="16">
        <v>28.3</v>
      </c>
      <c r="G5304" s="16">
        <v>2.98</v>
      </c>
      <c r="H5304" s="16">
        <v>18.98</v>
      </c>
      <c r="I5304" s="16">
        <v>164.13</v>
      </c>
      <c r="J5304" s="16">
        <v>10.15</v>
      </c>
      <c r="K5304" s="16">
        <v>1125</v>
      </c>
      <c r="L5304" s="16">
        <f>J5304*'SR Adjusted'!$AE$11</f>
        <v>10.89095</v>
      </c>
      <c r="M5304" s="16">
        <f>K5304*'SR Adjusted'!$AE$11</f>
        <v>1207.125</v>
      </c>
    </row>
    <row r="5305" spans="1:13" x14ac:dyDescent="0.2">
      <c r="A5305" s="76">
        <f t="shared" si="82"/>
        <v>40846</v>
      </c>
      <c r="B5305" s="16">
        <v>4.01</v>
      </c>
      <c r="C5305" s="16">
        <v>94.9</v>
      </c>
      <c r="D5305" s="16">
        <v>23.5</v>
      </c>
      <c r="E5305" s="16">
        <v>22.2</v>
      </c>
      <c r="F5305" s="16">
        <v>27.5</v>
      </c>
      <c r="G5305" s="16">
        <v>3.39</v>
      </c>
      <c r="H5305" s="16">
        <v>21.24</v>
      </c>
      <c r="I5305" s="16">
        <v>160.83000000000001</v>
      </c>
      <c r="J5305" s="16">
        <v>10.15</v>
      </c>
      <c r="K5305" s="16">
        <v>889</v>
      </c>
      <c r="L5305" s="16">
        <f>J5305*'SR Adjusted'!$AE$11</f>
        <v>10.89095</v>
      </c>
      <c r="M5305" s="16">
        <f>K5305*'SR Adjusted'!$AE$11</f>
        <v>953.89699999999993</v>
      </c>
    </row>
    <row r="5306" spans="1:13" x14ac:dyDescent="0.2">
      <c r="A5306" s="76">
        <f t="shared" si="82"/>
        <v>40847</v>
      </c>
      <c r="B5306" s="16">
        <v>1</v>
      </c>
      <c r="C5306" s="16">
        <v>95.7</v>
      </c>
      <c r="D5306" s="16">
        <v>23.6</v>
      </c>
      <c r="E5306" s="16">
        <v>22.1</v>
      </c>
      <c r="F5306" s="16">
        <v>26.8</v>
      </c>
      <c r="G5306" s="16">
        <v>2.14</v>
      </c>
      <c r="H5306" s="16">
        <v>22.05</v>
      </c>
      <c r="I5306" s="16">
        <v>143.31</v>
      </c>
      <c r="J5306" s="16">
        <v>9.67</v>
      </c>
      <c r="K5306" s="16">
        <v>1249</v>
      </c>
      <c r="L5306" s="16">
        <f>J5306*'SR Adjusted'!$AE$11</f>
        <v>10.375909999999999</v>
      </c>
      <c r="M5306" s="16">
        <f>K5306*'SR Adjusted'!$AE$11</f>
        <v>1340.1769999999999</v>
      </c>
    </row>
    <row r="5307" spans="1:13" x14ac:dyDescent="0.2">
      <c r="A5307" s="76">
        <f t="shared" si="82"/>
        <v>40848</v>
      </c>
      <c r="B5307" s="16">
        <v>0</v>
      </c>
      <c r="C5307" s="16">
        <v>89</v>
      </c>
      <c r="D5307" s="16">
        <v>25.4</v>
      </c>
      <c r="E5307" s="16">
        <v>23.2</v>
      </c>
      <c r="F5307" s="16">
        <v>28.9</v>
      </c>
      <c r="G5307" s="16">
        <v>4.26</v>
      </c>
      <c r="H5307" s="16">
        <v>15.88</v>
      </c>
      <c r="I5307" s="16">
        <v>52.33</v>
      </c>
      <c r="J5307" s="16">
        <v>17.91</v>
      </c>
      <c r="K5307" s="16">
        <v>1270</v>
      </c>
      <c r="L5307" s="16">
        <f>J5307*'SR Adjusted'!$AE$11</f>
        <v>19.21743</v>
      </c>
      <c r="M5307" s="16">
        <f>K5307*'SR Adjusted'!$AE$11</f>
        <v>1362.71</v>
      </c>
    </row>
    <row r="5308" spans="1:13" x14ac:dyDescent="0.2">
      <c r="A5308" s="76">
        <f t="shared" si="82"/>
        <v>40849</v>
      </c>
      <c r="B5308" s="16">
        <v>0.25</v>
      </c>
      <c r="C5308" s="16">
        <v>90.4</v>
      </c>
      <c r="D5308" s="16">
        <v>25.9</v>
      </c>
      <c r="E5308" s="16">
        <v>23.9</v>
      </c>
      <c r="F5308" s="16">
        <v>28.2</v>
      </c>
      <c r="G5308" s="16">
        <v>5.36</v>
      </c>
      <c r="H5308" s="16">
        <v>19.260000000000002</v>
      </c>
      <c r="I5308" s="16">
        <v>303.68</v>
      </c>
      <c r="J5308" s="16">
        <v>15.29</v>
      </c>
      <c r="K5308" s="16">
        <v>1404</v>
      </c>
      <c r="L5308" s="16">
        <f>J5308*'SR Adjusted'!$AE$11</f>
        <v>16.406169999999999</v>
      </c>
      <c r="M5308" s="16">
        <f>K5308*'SR Adjusted'!$AE$11</f>
        <v>1506.492</v>
      </c>
    </row>
    <row r="5309" spans="1:13" x14ac:dyDescent="0.2">
      <c r="A5309" s="76">
        <f t="shared" si="82"/>
        <v>40850</v>
      </c>
      <c r="B5309" s="16">
        <v>52.8</v>
      </c>
      <c r="C5309" s="16">
        <v>96.6</v>
      </c>
      <c r="D5309" s="16">
        <v>24.5</v>
      </c>
      <c r="E5309" s="16">
        <v>22.9</v>
      </c>
      <c r="F5309" s="16">
        <v>27.2</v>
      </c>
      <c r="G5309" s="16">
        <v>5.65</v>
      </c>
      <c r="H5309" s="16">
        <v>21.31</v>
      </c>
      <c r="I5309" s="16">
        <v>250.35</v>
      </c>
      <c r="J5309" s="16">
        <v>6.05</v>
      </c>
      <c r="K5309" s="16">
        <v>1154</v>
      </c>
      <c r="L5309" s="16">
        <f>J5309*'SR Adjusted'!$AE$11</f>
        <v>6.4916499999999999</v>
      </c>
      <c r="M5309" s="16">
        <f>K5309*'SR Adjusted'!$AE$11</f>
        <v>1238.242</v>
      </c>
    </row>
    <row r="5310" spans="1:13" x14ac:dyDescent="0.2">
      <c r="A5310" s="76">
        <f t="shared" si="82"/>
        <v>40851</v>
      </c>
      <c r="B5310" s="16">
        <v>121.37</v>
      </c>
      <c r="C5310" s="16">
        <v>99.5</v>
      </c>
      <c r="D5310" s="16">
        <v>23.6</v>
      </c>
      <c r="E5310" s="16">
        <v>22.6</v>
      </c>
      <c r="F5310" s="16">
        <v>24.5</v>
      </c>
      <c r="G5310" s="16">
        <v>5.01</v>
      </c>
      <c r="H5310" s="16">
        <v>17.43</v>
      </c>
      <c r="I5310" s="16">
        <v>252.35</v>
      </c>
      <c r="J5310" s="16">
        <v>3.61</v>
      </c>
      <c r="K5310" s="16">
        <v>212</v>
      </c>
      <c r="L5310" s="16">
        <f>J5310*'SR Adjusted'!$AE$11</f>
        <v>3.8735299999999997</v>
      </c>
      <c r="M5310" s="16">
        <f>K5310*'SR Adjusted'!$AE$11</f>
        <v>227.476</v>
      </c>
    </row>
    <row r="5311" spans="1:13" x14ac:dyDescent="0.2">
      <c r="A5311" s="76">
        <f t="shared" si="82"/>
        <v>40852</v>
      </c>
      <c r="B5311" s="16">
        <v>8.3699999999999992</v>
      </c>
      <c r="C5311" s="16">
        <v>96.8</v>
      </c>
      <c r="D5311" s="16">
        <v>24.8</v>
      </c>
      <c r="E5311" s="16">
        <v>23.2</v>
      </c>
      <c r="F5311" s="16">
        <v>27.5</v>
      </c>
      <c r="G5311" s="16">
        <v>6.42</v>
      </c>
      <c r="H5311" s="16">
        <v>23</v>
      </c>
      <c r="I5311" s="16">
        <v>245.4</v>
      </c>
      <c r="J5311" s="16">
        <v>14.57</v>
      </c>
      <c r="K5311" s="16">
        <v>1418</v>
      </c>
      <c r="L5311" s="16">
        <f>J5311*'SR Adjusted'!$AE$11</f>
        <v>15.633609999999999</v>
      </c>
      <c r="M5311" s="16">
        <f>K5311*'SR Adjusted'!$AE$11</f>
        <v>1521.5139999999999</v>
      </c>
    </row>
    <row r="5312" spans="1:13" x14ac:dyDescent="0.2">
      <c r="A5312" s="76">
        <f t="shared" si="82"/>
        <v>40853</v>
      </c>
      <c r="B5312" s="16">
        <v>60.45</v>
      </c>
      <c r="C5312" s="16">
        <v>96.7</v>
      </c>
      <c r="D5312" s="16">
        <v>24.6</v>
      </c>
      <c r="E5312" s="16">
        <v>22.7</v>
      </c>
      <c r="F5312" s="16">
        <v>27.4</v>
      </c>
      <c r="G5312" s="16">
        <v>7.17</v>
      </c>
      <c r="H5312" s="16">
        <v>24.63</v>
      </c>
      <c r="I5312" s="16">
        <v>257.12</v>
      </c>
      <c r="J5312" s="16">
        <v>11.75</v>
      </c>
      <c r="K5312" s="16">
        <v>1361</v>
      </c>
      <c r="L5312" s="16">
        <f>J5312*'SR Adjusted'!$AE$11</f>
        <v>12.607749999999999</v>
      </c>
      <c r="M5312" s="16">
        <f>K5312*'SR Adjusted'!$AE$11</f>
        <v>1460.3529999999998</v>
      </c>
    </row>
    <row r="5313" spans="1:13" x14ac:dyDescent="0.2">
      <c r="A5313" s="76">
        <f t="shared" si="82"/>
        <v>40854</v>
      </c>
      <c r="B5313" s="16">
        <v>24.36</v>
      </c>
      <c r="C5313" s="16">
        <v>97.1</v>
      </c>
      <c r="D5313" s="16">
        <v>24.5</v>
      </c>
      <c r="E5313" s="16">
        <v>22.3</v>
      </c>
      <c r="F5313" s="16">
        <v>26.3</v>
      </c>
      <c r="G5313" s="16">
        <v>6.42</v>
      </c>
      <c r="H5313" s="16">
        <v>19.97</v>
      </c>
      <c r="I5313" s="16">
        <v>271.11</v>
      </c>
      <c r="J5313" s="16">
        <v>9.73</v>
      </c>
      <c r="K5313" s="16">
        <v>1191</v>
      </c>
      <c r="L5313" s="16">
        <f>J5313*'SR Adjusted'!$AE$11</f>
        <v>10.440289999999999</v>
      </c>
      <c r="M5313" s="16">
        <f>K5313*'SR Adjusted'!$AE$11</f>
        <v>1277.943</v>
      </c>
    </row>
    <row r="5314" spans="1:13" x14ac:dyDescent="0.2">
      <c r="A5314" s="76">
        <f t="shared" si="82"/>
        <v>40855</v>
      </c>
      <c r="B5314" s="16">
        <v>59.9</v>
      </c>
      <c r="C5314" s="16">
        <v>99.4</v>
      </c>
      <c r="D5314" s="16">
        <v>23.8</v>
      </c>
      <c r="E5314" s="16">
        <v>22.7</v>
      </c>
      <c r="F5314" s="16">
        <v>26.4</v>
      </c>
      <c r="G5314" s="16">
        <v>8.94</v>
      </c>
      <c r="H5314" s="16">
        <v>28.37</v>
      </c>
      <c r="I5314" s="16">
        <v>244.09</v>
      </c>
      <c r="J5314" s="16">
        <v>4.76</v>
      </c>
      <c r="K5314" s="16">
        <v>970</v>
      </c>
      <c r="L5314" s="16">
        <f>J5314*'SR Adjusted'!$AE$11</f>
        <v>5.1074799999999998</v>
      </c>
      <c r="M5314" s="16">
        <f>K5314*'SR Adjusted'!$AE$11</f>
        <v>1040.81</v>
      </c>
    </row>
    <row r="5315" spans="1:13" x14ac:dyDescent="0.2">
      <c r="A5315" s="76">
        <f t="shared" si="82"/>
        <v>40856</v>
      </c>
      <c r="B5315" s="16">
        <v>50.24</v>
      </c>
      <c r="C5315" s="16">
        <v>98.2</v>
      </c>
      <c r="D5315" s="16">
        <v>23.6</v>
      </c>
      <c r="E5315" s="16">
        <v>22.6</v>
      </c>
      <c r="F5315" s="16">
        <v>25.9</v>
      </c>
      <c r="G5315" s="16">
        <v>8.5299999999999994</v>
      </c>
      <c r="H5315" s="16">
        <v>27.98</v>
      </c>
      <c r="I5315" s="16">
        <v>224.53</v>
      </c>
      <c r="J5315" s="16">
        <v>9.9600000000000009</v>
      </c>
      <c r="K5315" s="16">
        <v>1237</v>
      </c>
      <c r="L5315" s="16">
        <f>J5315*'SR Adjusted'!$AE$11</f>
        <v>10.68708</v>
      </c>
      <c r="M5315" s="16">
        <f>K5315*'SR Adjusted'!$AE$11</f>
        <v>1327.3009999999999</v>
      </c>
    </row>
    <row r="5316" spans="1:13" x14ac:dyDescent="0.2">
      <c r="A5316" s="76">
        <f t="shared" si="82"/>
        <v>40857</v>
      </c>
      <c r="B5316" s="16">
        <v>140.66999999999999</v>
      </c>
      <c r="C5316" s="16">
        <v>100</v>
      </c>
      <c r="D5316" s="16">
        <v>23.6</v>
      </c>
      <c r="E5316" s="16">
        <v>22.3</v>
      </c>
      <c r="F5316" s="16">
        <v>25</v>
      </c>
      <c r="G5316" s="16">
        <v>7.38</v>
      </c>
      <c r="H5316" s="16">
        <v>23.18</v>
      </c>
      <c r="I5316" s="16">
        <v>249.97</v>
      </c>
      <c r="J5316" s="16">
        <v>3.05</v>
      </c>
      <c r="K5316" s="16">
        <v>356.9</v>
      </c>
      <c r="L5316" s="16">
        <f>J5316*'SR Adjusted'!$AE$11</f>
        <v>3.2726499999999996</v>
      </c>
      <c r="M5316" s="16">
        <f>K5316*'SR Adjusted'!$AE$11</f>
        <v>382.95369999999997</v>
      </c>
    </row>
    <row r="5317" spans="1:13" x14ac:dyDescent="0.2">
      <c r="A5317" s="76">
        <f t="shared" ref="A5317:A5380" si="83">A5316+1</f>
        <v>40858</v>
      </c>
      <c r="B5317" s="16">
        <v>42.64</v>
      </c>
      <c r="C5317" s="16">
        <v>97</v>
      </c>
      <c r="D5317" s="16">
        <v>23.3</v>
      </c>
      <c r="E5317" s="16">
        <v>21.8</v>
      </c>
      <c r="F5317" s="16">
        <v>24.7</v>
      </c>
      <c r="G5317" s="16">
        <v>9.81</v>
      </c>
      <c r="H5317" s="16">
        <v>32.25</v>
      </c>
      <c r="I5317" s="16">
        <v>290.64</v>
      </c>
      <c r="J5317" s="16">
        <v>5.35</v>
      </c>
      <c r="K5317" s="16">
        <v>1042</v>
      </c>
      <c r="L5317" s="16">
        <f>J5317*'SR Adjusted'!$AE$11</f>
        <v>5.7405499999999989</v>
      </c>
      <c r="M5317" s="16">
        <f>K5317*'SR Adjusted'!$AE$11</f>
        <v>1118.066</v>
      </c>
    </row>
    <row r="5318" spans="1:13" x14ac:dyDescent="0.2">
      <c r="A5318" s="76">
        <f t="shared" si="83"/>
        <v>40859</v>
      </c>
      <c r="B5318" s="16">
        <v>87.38</v>
      </c>
      <c r="C5318" s="16">
        <v>99.2</v>
      </c>
      <c r="D5318" s="16">
        <v>22.7</v>
      </c>
      <c r="E5318" s="16">
        <v>21.2</v>
      </c>
      <c r="F5318" s="16">
        <v>24.6</v>
      </c>
      <c r="G5318" s="16">
        <v>8.59</v>
      </c>
      <c r="H5318" s="16">
        <v>26.46</v>
      </c>
      <c r="I5318" s="16">
        <v>233.2</v>
      </c>
      <c r="J5318" s="16">
        <v>2</v>
      </c>
      <c r="K5318" s="16">
        <v>132.6</v>
      </c>
      <c r="L5318" s="16">
        <f>J5318*'SR Adjusted'!$AE$11</f>
        <v>2.1459999999999999</v>
      </c>
      <c r="M5318" s="16">
        <f>K5318*'SR Adjusted'!$AE$11</f>
        <v>142.27979999999999</v>
      </c>
    </row>
    <row r="5319" spans="1:13" x14ac:dyDescent="0.2">
      <c r="A5319" s="76">
        <f t="shared" si="83"/>
        <v>40860</v>
      </c>
      <c r="B5319" s="16">
        <v>51.03</v>
      </c>
      <c r="C5319" s="16">
        <v>99.7</v>
      </c>
      <c r="D5319" s="16">
        <v>23.3</v>
      </c>
      <c r="E5319" s="16">
        <v>22.2</v>
      </c>
      <c r="F5319" s="16">
        <v>25.5</v>
      </c>
      <c r="G5319" s="16">
        <v>7.29</v>
      </c>
      <c r="H5319" s="16">
        <v>27.38</v>
      </c>
      <c r="I5319" s="16">
        <v>238.11</v>
      </c>
      <c r="J5319" s="16">
        <v>7.32</v>
      </c>
      <c r="K5319" s="16">
        <v>1081</v>
      </c>
      <c r="L5319" s="16">
        <f>J5319*'SR Adjusted'!$AE$11</f>
        <v>7.8543599999999998</v>
      </c>
      <c r="M5319" s="16">
        <f>K5319*'SR Adjusted'!$AE$11</f>
        <v>1159.913</v>
      </c>
    </row>
    <row r="5320" spans="1:13" x14ac:dyDescent="0.2">
      <c r="A5320" s="76">
        <f t="shared" si="83"/>
        <v>40861</v>
      </c>
      <c r="B5320" s="16">
        <v>5.82</v>
      </c>
      <c r="C5320" s="16">
        <v>97.4</v>
      </c>
      <c r="D5320" s="16">
        <v>23.9</v>
      </c>
      <c r="E5320" s="16">
        <v>22.5</v>
      </c>
      <c r="F5320" s="16">
        <v>27.3</v>
      </c>
      <c r="G5320" s="16">
        <v>6.32</v>
      </c>
      <c r="H5320" s="16">
        <v>17.89</v>
      </c>
      <c r="I5320" s="16">
        <v>230.04</v>
      </c>
      <c r="J5320" s="16">
        <v>11.84</v>
      </c>
      <c r="K5320" s="16">
        <v>1400</v>
      </c>
      <c r="L5320" s="16">
        <f>J5320*'SR Adjusted'!$AE$11</f>
        <v>12.704319999999999</v>
      </c>
      <c r="M5320" s="16">
        <f>K5320*'SR Adjusted'!$AE$11</f>
        <v>1502.2</v>
      </c>
    </row>
    <row r="5321" spans="1:13" x14ac:dyDescent="0.2">
      <c r="A5321" s="76">
        <f t="shared" si="83"/>
        <v>40862</v>
      </c>
      <c r="B5321" s="16">
        <v>0.25</v>
      </c>
      <c r="C5321" s="16">
        <v>93.4</v>
      </c>
      <c r="D5321" s="16">
        <v>25</v>
      </c>
      <c r="E5321" s="16">
        <v>22.5</v>
      </c>
      <c r="F5321" s="16">
        <v>28.8</v>
      </c>
      <c r="G5321" s="16">
        <v>5.98</v>
      </c>
      <c r="H5321" s="16">
        <v>20.18</v>
      </c>
      <c r="I5321" s="16">
        <v>233.08</v>
      </c>
      <c r="J5321" s="16">
        <v>19.649999999999999</v>
      </c>
      <c r="K5321" s="16">
        <v>1215</v>
      </c>
      <c r="L5321" s="16">
        <f>J5321*'SR Adjusted'!$AE$11</f>
        <v>21.084449999999997</v>
      </c>
      <c r="M5321" s="16">
        <f>K5321*'SR Adjusted'!$AE$11</f>
        <v>1303.6949999999999</v>
      </c>
    </row>
    <row r="5322" spans="1:13" x14ac:dyDescent="0.2">
      <c r="A5322" s="76">
        <f t="shared" si="83"/>
        <v>40863</v>
      </c>
      <c r="B5322" s="16">
        <v>0</v>
      </c>
      <c r="C5322" s="16">
        <v>91.9</v>
      </c>
      <c r="D5322" s="16">
        <v>25.5</v>
      </c>
      <c r="E5322" s="16">
        <v>24</v>
      </c>
      <c r="F5322" s="16">
        <v>28.6</v>
      </c>
      <c r="G5322" s="16">
        <v>4.91</v>
      </c>
      <c r="H5322" s="16">
        <v>16.97</v>
      </c>
      <c r="I5322" s="16">
        <v>243.72</v>
      </c>
      <c r="J5322" s="16">
        <v>16.8</v>
      </c>
      <c r="K5322" s="16">
        <v>1211</v>
      </c>
      <c r="L5322" s="16">
        <f>J5322*'SR Adjusted'!$AE$11</f>
        <v>18.026399999999999</v>
      </c>
      <c r="M5322" s="16">
        <f>K5322*'SR Adjusted'!$AE$11</f>
        <v>1299.403</v>
      </c>
    </row>
    <row r="5323" spans="1:13" x14ac:dyDescent="0.2">
      <c r="A5323" s="76">
        <f t="shared" si="83"/>
        <v>40864</v>
      </c>
      <c r="B5323" s="16">
        <v>33.770000000000003</v>
      </c>
      <c r="C5323" s="16">
        <v>99.2</v>
      </c>
      <c r="D5323" s="16">
        <v>23.4</v>
      </c>
      <c r="E5323" s="16">
        <v>22.2</v>
      </c>
      <c r="F5323" s="16">
        <v>24.9</v>
      </c>
      <c r="G5323" s="16">
        <v>7.61</v>
      </c>
      <c r="H5323" s="16">
        <v>26.21</v>
      </c>
      <c r="I5323" s="16">
        <v>229.12</v>
      </c>
      <c r="J5323" s="16">
        <v>3.87</v>
      </c>
      <c r="K5323" s="16">
        <v>410.2</v>
      </c>
      <c r="L5323" s="16">
        <f>J5323*'SR Adjusted'!$AE$11</f>
        <v>4.1525100000000004</v>
      </c>
      <c r="M5323" s="16">
        <f>K5323*'SR Adjusted'!$AE$11</f>
        <v>440.14459999999997</v>
      </c>
    </row>
    <row r="5324" spans="1:13" x14ac:dyDescent="0.2">
      <c r="A5324" s="76">
        <f t="shared" si="83"/>
        <v>40865</v>
      </c>
      <c r="B5324" s="16">
        <v>2.78</v>
      </c>
      <c r="C5324" s="16">
        <v>97</v>
      </c>
      <c r="D5324" s="16">
        <v>23.4</v>
      </c>
      <c r="E5324" s="16">
        <v>22.3</v>
      </c>
      <c r="F5324" s="16">
        <v>25.9</v>
      </c>
      <c r="G5324" s="16">
        <v>6.25</v>
      </c>
      <c r="H5324" s="16">
        <v>20.46</v>
      </c>
      <c r="I5324" s="16">
        <v>220.29</v>
      </c>
      <c r="J5324" s="16">
        <v>5.63</v>
      </c>
      <c r="K5324" s="16">
        <v>782</v>
      </c>
      <c r="L5324" s="16">
        <f>J5324*'SR Adjusted'!$AE$11</f>
        <v>6.0409899999999999</v>
      </c>
      <c r="M5324" s="16">
        <f>K5324*'SR Adjusted'!$AE$11</f>
        <v>839.08600000000001</v>
      </c>
    </row>
    <row r="5325" spans="1:13" x14ac:dyDescent="0.2">
      <c r="A5325" s="76">
        <f t="shared" si="83"/>
        <v>40866</v>
      </c>
      <c r="B5325" s="16">
        <v>5.33</v>
      </c>
      <c r="C5325" s="16">
        <v>97.4</v>
      </c>
      <c r="D5325" s="16">
        <v>23.8</v>
      </c>
      <c r="E5325" s="16">
        <v>22.6</v>
      </c>
      <c r="F5325" s="16">
        <v>26.2</v>
      </c>
      <c r="G5325" s="16">
        <v>5.86</v>
      </c>
      <c r="H5325" s="16">
        <v>25.01</v>
      </c>
      <c r="I5325" s="16">
        <v>217.87</v>
      </c>
      <c r="J5325" s="16">
        <v>9.48</v>
      </c>
      <c r="K5325" s="16">
        <v>1249</v>
      </c>
      <c r="L5325" s="16">
        <f>J5325*'SR Adjusted'!$AE$11</f>
        <v>10.172040000000001</v>
      </c>
      <c r="M5325" s="16">
        <f>K5325*'SR Adjusted'!$AE$11</f>
        <v>1340.1769999999999</v>
      </c>
    </row>
    <row r="5326" spans="1:13" x14ac:dyDescent="0.2">
      <c r="A5326" s="76">
        <f t="shared" si="83"/>
        <v>40867</v>
      </c>
      <c r="B5326" s="16">
        <v>6.08</v>
      </c>
      <c r="C5326" s="16">
        <v>94.8</v>
      </c>
      <c r="D5326" s="16">
        <v>24.4</v>
      </c>
      <c r="E5326" s="16">
        <v>22.6</v>
      </c>
      <c r="F5326" s="16">
        <v>27.8</v>
      </c>
      <c r="G5326" s="16">
        <v>4.7699999999999996</v>
      </c>
      <c r="H5326" s="16">
        <v>24.03</v>
      </c>
      <c r="I5326" s="16">
        <v>223.33</v>
      </c>
      <c r="J5326" s="16">
        <v>12.64</v>
      </c>
      <c r="K5326" s="16">
        <v>1288</v>
      </c>
      <c r="L5326" s="16">
        <f>J5326*'SR Adjusted'!$AE$11</f>
        <v>13.562720000000001</v>
      </c>
      <c r="M5326" s="16">
        <f>K5326*'SR Adjusted'!$AE$11</f>
        <v>1382.0239999999999</v>
      </c>
    </row>
    <row r="5327" spans="1:13" x14ac:dyDescent="0.2">
      <c r="A5327" s="76">
        <f t="shared" si="83"/>
        <v>40868</v>
      </c>
      <c r="B5327" s="16">
        <v>2.78</v>
      </c>
      <c r="C5327" s="16">
        <v>97.6</v>
      </c>
      <c r="D5327" s="16">
        <v>24.4</v>
      </c>
      <c r="E5327" s="16">
        <v>23.3</v>
      </c>
      <c r="F5327" s="16">
        <v>26.7</v>
      </c>
      <c r="G5327" s="16">
        <v>4.5599999999999996</v>
      </c>
      <c r="H5327" s="16">
        <v>14.71</v>
      </c>
      <c r="I5327" s="16">
        <v>224.97</v>
      </c>
      <c r="J5327" s="16">
        <v>7.13</v>
      </c>
      <c r="K5327" s="16">
        <v>1151</v>
      </c>
      <c r="L5327" s="16">
        <f>J5327*'SR Adjusted'!$AE$11</f>
        <v>7.6504899999999996</v>
      </c>
      <c r="M5327" s="16">
        <f>K5327*'SR Adjusted'!$AE$11</f>
        <v>1235.0229999999999</v>
      </c>
    </row>
    <row r="5328" spans="1:13" x14ac:dyDescent="0.2">
      <c r="A5328" s="76">
        <f t="shared" si="83"/>
        <v>40869</v>
      </c>
      <c r="B5328" s="16">
        <v>13.46</v>
      </c>
      <c r="C5328" s="16">
        <v>94.4</v>
      </c>
      <c r="D5328" s="16">
        <v>25</v>
      </c>
      <c r="E5328" s="16">
        <v>23.4</v>
      </c>
      <c r="F5328" s="16">
        <v>27.7</v>
      </c>
      <c r="G5328" s="16">
        <v>4.8</v>
      </c>
      <c r="H5328" s="16">
        <v>19.09</v>
      </c>
      <c r="I5328" s="16">
        <v>269.85000000000002</v>
      </c>
      <c r="J5328" s="16">
        <v>11.12</v>
      </c>
      <c r="K5328" s="16">
        <v>1250</v>
      </c>
      <c r="L5328" s="16">
        <f>J5328*'SR Adjusted'!$AE$11</f>
        <v>11.931759999999999</v>
      </c>
      <c r="M5328" s="16">
        <f>K5328*'SR Adjusted'!$AE$11</f>
        <v>1341.25</v>
      </c>
    </row>
    <row r="5329" spans="1:13" x14ac:dyDescent="0.2">
      <c r="A5329" s="76">
        <f t="shared" si="83"/>
        <v>40870</v>
      </c>
      <c r="B5329" s="16">
        <v>8.8800000000000008</v>
      </c>
      <c r="C5329" s="16">
        <v>95.1</v>
      </c>
      <c r="D5329" s="16">
        <v>24.7</v>
      </c>
      <c r="E5329" s="16">
        <v>22.2</v>
      </c>
      <c r="F5329" s="16">
        <v>27.4</v>
      </c>
      <c r="G5329" s="16">
        <v>7.63</v>
      </c>
      <c r="H5329" s="16">
        <v>27.13</v>
      </c>
      <c r="I5329" s="16">
        <v>229.76</v>
      </c>
      <c r="J5329" s="16">
        <v>17.29</v>
      </c>
      <c r="K5329" s="16">
        <v>1332</v>
      </c>
      <c r="L5329" s="16">
        <f>J5329*'SR Adjusted'!$AE$11</f>
        <v>18.552169999999997</v>
      </c>
      <c r="M5329" s="16">
        <f>K5329*'SR Adjusted'!$AE$11</f>
        <v>1429.2359999999999</v>
      </c>
    </row>
    <row r="5330" spans="1:13" x14ac:dyDescent="0.2">
      <c r="A5330" s="76">
        <f t="shared" si="83"/>
        <v>40871</v>
      </c>
      <c r="B5330" s="16">
        <v>0</v>
      </c>
      <c r="C5330" s="16">
        <v>93.5</v>
      </c>
      <c r="D5330" s="16">
        <v>24.8</v>
      </c>
      <c r="E5330" s="16">
        <v>22.7</v>
      </c>
      <c r="F5330" s="16">
        <v>28.3</v>
      </c>
      <c r="G5330" s="16">
        <v>6.34</v>
      </c>
      <c r="H5330" s="16">
        <v>21.56</v>
      </c>
      <c r="I5330" s="16">
        <v>225.54</v>
      </c>
      <c r="J5330" s="16">
        <v>17.440000000000001</v>
      </c>
      <c r="K5330" s="16">
        <v>1323</v>
      </c>
      <c r="L5330" s="16">
        <f>J5330*'SR Adjusted'!$AE$11</f>
        <v>18.71312</v>
      </c>
      <c r="M5330" s="16">
        <f>K5330*'SR Adjusted'!$AE$11</f>
        <v>1419.579</v>
      </c>
    </row>
    <row r="5331" spans="1:13" x14ac:dyDescent="0.2">
      <c r="A5331" s="76">
        <f t="shared" si="83"/>
        <v>40872</v>
      </c>
      <c r="B5331" s="16">
        <v>9.6300000000000008</v>
      </c>
      <c r="C5331" s="16">
        <v>96.6</v>
      </c>
      <c r="D5331" s="16">
        <v>24.4</v>
      </c>
      <c r="E5331" s="16">
        <v>22.9</v>
      </c>
      <c r="F5331" s="16">
        <v>27</v>
      </c>
      <c r="G5331" s="16">
        <v>6.08</v>
      </c>
      <c r="H5331" s="16">
        <v>23.78</v>
      </c>
      <c r="I5331" s="16">
        <v>215.08</v>
      </c>
      <c r="J5331" s="16">
        <v>12.56</v>
      </c>
      <c r="K5331" s="16">
        <v>1239</v>
      </c>
      <c r="L5331" s="16">
        <f>J5331*'SR Adjusted'!$AE$11</f>
        <v>13.47688</v>
      </c>
      <c r="M5331" s="16">
        <f>K5331*'SR Adjusted'!$AE$11</f>
        <v>1329.4469999999999</v>
      </c>
    </row>
    <row r="5332" spans="1:13" x14ac:dyDescent="0.2">
      <c r="A5332" s="76">
        <f t="shared" si="83"/>
        <v>40873</v>
      </c>
      <c r="B5332" s="16">
        <v>38.590000000000003</v>
      </c>
      <c r="C5332" s="16">
        <v>97</v>
      </c>
      <c r="D5332" s="16">
        <v>24.3</v>
      </c>
      <c r="E5332" s="16">
        <v>22.9</v>
      </c>
      <c r="F5332" s="16">
        <v>26.5</v>
      </c>
      <c r="G5332" s="16">
        <v>6.27</v>
      </c>
      <c r="H5332" s="16">
        <v>25.3</v>
      </c>
      <c r="I5332" s="16">
        <v>220.8</v>
      </c>
      <c r="J5332" s="16">
        <v>10.16</v>
      </c>
      <c r="K5332" s="16">
        <v>1093</v>
      </c>
      <c r="L5332" s="16">
        <f>J5332*'SR Adjusted'!$AE$11</f>
        <v>10.901679999999999</v>
      </c>
      <c r="M5332" s="16">
        <f>K5332*'SR Adjusted'!$AE$11</f>
        <v>1172.789</v>
      </c>
    </row>
    <row r="5333" spans="1:13" x14ac:dyDescent="0.2">
      <c r="A5333" s="76">
        <f t="shared" si="83"/>
        <v>40874</v>
      </c>
      <c r="B5333" s="16">
        <v>7.86</v>
      </c>
      <c r="C5333" s="16">
        <v>97.5</v>
      </c>
      <c r="D5333" s="16">
        <v>24.3</v>
      </c>
      <c r="E5333" s="16">
        <v>23</v>
      </c>
      <c r="F5333" s="16">
        <v>26.9</v>
      </c>
      <c r="G5333" s="16">
        <v>6.69</v>
      </c>
      <c r="H5333" s="16">
        <v>25.82</v>
      </c>
      <c r="I5333" s="16">
        <v>224.34</v>
      </c>
      <c r="J5333" s="16">
        <v>12.56</v>
      </c>
      <c r="K5333" s="16">
        <v>1230</v>
      </c>
      <c r="L5333" s="16">
        <f>J5333*'SR Adjusted'!$AE$11</f>
        <v>13.47688</v>
      </c>
      <c r="M5333" s="16">
        <f>K5333*'SR Adjusted'!$AE$11</f>
        <v>1319.79</v>
      </c>
    </row>
    <row r="5334" spans="1:13" x14ac:dyDescent="0.2">
      <c r="A5334" s="76">
        <f t="shared" si="83"/>
        <v>40875</v>
      </c>
      <c r="B5334" s="16">
        <v>23.85</v>
      </c>
      <c r="C5334" s="16">
        <v>96.3</v>
      </c>
      <c r="D5334" s="16">
        <v>24.8</v>
      </c>
      <c r="E5334" s="16">
        <v>22.9</v>
      </c>
      <c r="F5334" s="16">
        <v>27.1</v>
      </c>
      <c r="G5334" s="16">
        <v>6.5</v>
      </c>
      <c r="H5334" s="16">
        <v>31.4</v>
      </c>
      <c r="I5334" s="16">
        <v>296.26</v>
      </c>
      <c r="J5334" s="16">
        <v>10.78</v>
      </c>
      <c r="K5334" s="16">
        <v>1251</v>
      </c>
      <c r="L5334" s="16">
        <f>J5334*'SR Adjusted'!$AE$11</f>
        <v>11.566939999999999</v>
      </c>
      <c r="M5334" s="16">
        <f>K5334*'SR Adjusted'!$AE$11</f>
        <v>1342.3229999999999</v>
      </c>
    </row>
    <row r="5335" spans="1:13" x14ac:dyDescent="0.2">
      <c r="A5335" s="76">
        <f t="shared" si="83"/>
        <v>40876</v>
      </c>
      <c r="B5335" s="16">
        <v>81.03</v>
      </c>
      <c r="C5335" s="16">
        <v>97.6</v>
      </c>
      <c r="D5335" s="16">
        <v>23.8</v>
      </c>
      <c r="E5335" s="16">
        <v>21.5</v>
      </c>
      <c r="F5335" s="16">
        <v>25.8</v>
      </c>
      <c r="G5335" s="16">
        <v>8.2100000000000009</v>
      </c>
      <c r="H5335" s="16">
        <v>41.03</v>
      </c>
      <c r="I5335" s="16">
        <v>293.5</v>
      </c>
      <c r="J5335" s="16">
        <v>6.75</v>
      </c>
      <c r="K5335" s="16">
        <v>1148</v>
      </c>
      <c r="L5335" s="16">
        <f>J5335*'SR Adjusted'!$AE$11</f>
        <v>7.24275</v>
      </c>
      <c r="M5335" s="16">
        <f>K5335*'SR Adjusted'!$AE$11</f>
        <v>1231.8039999999999</v>
      </c>
    </row>
    <row r="5336" spans="1:13" x14ac:dyDescent="0.2">
      <c r="A5336" s="76">
        <f t="shared" si="83"/>
        <v>40877</v>
      </c>
      <c r="B5336" s="16">
        <v>33.79</v>
      </c>
      <c r="C5336" s="16">
        <v>93.2</v>
      </c>
      <c r="D5336" s="16">
        <v>24.8</v>
      </c>
      <c r="E5336" s="16">
        <v>21.9</v>
      </c>
      <c r="F5336" s="16">
        <v>27.3</v>
      </c>
      <c r="G5336" s="16">
        <v>8.81</v>
      </c>
      <c r="H5336" s="16">
        <v>28.22</v>
      </c>
      <c r="I5336" s="16">
        <v>300.41000000000003</v>
      </c>
      <c r="J5336" s="16">
        <v>12.21</v>
      </c>
      <c r="K5336" s="16">
        <v>1167</v>
      </c>
      <c r="L5336" s="16">
        <f>J5336*'SR Adjusted'!$AE$11</f>
        <v>13.101330000000001</v>
      </c>
      <c r="M5336" s="16">
        <f>K5336*'SR Adjusted'!$AE$11</f>
        <v>1252.191</v>
      </c>
    </row>
    <row r="5337" spans="1:13" x14ac:dyDescent="0.2">
      <c r="A5337" s="76">
        <f t="shared" si="83"/>
        <v>40878</v>
      </c>
      <c r="B5337" s="16">
        <v>0.25</v>
      </c>
      <c r="C5337" s="16">
        <v>93.7</v>
      </c>
      <c r="D5337" s="16">
        <v>24.9</v>
      </c>
      <c r="E5337" s="16">
        <v>23.9</v>
      </c>
      <c r="F5337" s="16">
        <v>27.5</v>
      </c>
      <c r="G5337" s="16">
        <v>6.12</v>
      </c>
      <c r="H5337" s="16">
        <v>24.06</v>
      </c>
      <c r="I5337" s="16">
        <v>276.62</v>
      </c>
      <c r="J5337" s="16">
        <v>13.55</v>
      </c>
      <c r="K5337" s="16">
        <v>1251</v>
      </c>
      <c r="L5337" s="16">
        <f>J5337*'SR Adjusted'!$AE$11</f>
        <v>14.539149999999999</v>
      </c>
      <c r="M5337" s="16">
        <f>K5337*'SR Adjusted'!$AE$11</f>
        <v>1342.3229999999999</v>
      </c>
    </row>
    <row r="5338" spans="1:13" x14ac:dyDescent="0.2">
      <c r="A5338" s="76">
        <f t="shared" si="83"/>
        <v>40879</v>
      </c>
      <c r="B5338" s="16">
        <v>0.25</v>
      </c>
      <c r="C5338" s="16">
        <v>86.8</v>
      </c>
      <c r="D5338" s="16">
        <v>25.5</v>
      </c>
      <c r="E5338" s="16">
        <v>24.5</v>
      </c>
      <c r="F5338" s="16">
        <v>27.6</v>
      </c>
      <c r="G5338" s="16">
        <v>8.09</v>
      </c>
      <c r="H5338" s="16">
        <v>21.98</v>
      </c>
      <c r="I5338" s="16">
        <v>340.26</v>
      </c>
      <c r="J5338" s="16">
        <v>16.5</v>
      </c>
      <c r="K5338" s="16">
        <v>1158</v>
      </c>
      <c r="L5338" s="16">
        <f>J5338*'SR Adjusted'!$AE$11</f>
        <v>17.704499999999999</v>
      </c>
      <c r="M5338" s="16">
        <f>K5338*'SR Adjusted'!$AE$11</f>
        <v>1242.5339999999999</v>
      </c>
    </row>
    <row r="5339" spans="1:13" x14ac:dyDescent="0.2">
      <c r="A5339" s="76">
        <f t="shared" si="83"/>
        <v>40880</v>
      </c>
      <c r="B5339" s="16">
        <v>10.41</v>
      </c>
      <c r="C5339" s="16">
        <v>94.4</v>
      </c>
      <c r="D5339" s="16">
        <v>25.2</v>
      </c>
      <c r="E5339" s="16">
        <v>23.1</v>
      </c>
      <c r="F5339" s="16">
        <v>27.7</v>
      </c>
      <c r="G5339" s="16">
        <v>7.2</v>
      </c>
      <c r="H5339" s="16">
        <v>20.22</v>
      </c>
      <c r="I5339" s="16">
        <v>319.55</v>
      </c>
      <c r="J5339" s="16">
        <v>11.02</v>
      </c>
      <c r="K5339" s="16">
        <v>1275</v>
      </c>
      <c r="L5339" s="16">
        <f>J5339*'SR Adjusted'!$AE$11</f>
        <v>11.824459999999998</v>
      </c>
      <c r="M5339" s="16">
        <f>K5339*'SR Adjusted'!$AE$11</f>
        <v>1368.075</v>
      </c>
    </row>
    <row r="5340" spans="1:13" x14ac:dyDescent="0.2">
      <c r="A5340" s="76">
        <f t="shared" si="83"/>
        <v>40881</v>
      </c>
      <c r="B5340" s="16">
        <v>13.47</v>
      </c>
      <c r="C5340" s="16">
        <v>95</v>
      </c>
      <c r="D5340" s="16">
        <v>25</v>
      </c>
      <c r="E5340" s="16">
        <v>22.8</v>
      </c>
      <c r="F5340" s="16">
        <v>28.3</v>
      </c>
      <c r="G5340" s="16">
        <v>7.49</v>
      </c>
      <c r="H5340" s="16">
        <v>21.06</v>
      </c>
      <c r="I5340" s="16">
        <v>311.25</v>
      </c>
      <c r="J5340" s="16">
        <v>13.3</v>
      </c>
      <c r="K5340" s="16">
        <v>1146</v>
      </c>
      <c r="L5340" s="16">
        <f>J5340*'SR Adjusted'!$AE$11</f>
        <v>14.270900000000001</v>
      </c>
      <c r="M5340" s="16">
        <f>K5340*'SR Adjusted'!$AE$11</f>
        <v>1229.6579999999999</v>
      </c>
    </row>
    <row r="5341" spans="1:13" x14ac:dyDescent="0.2">
      <c r="A5341" s="76">
        <f t="shared" si="83"/>
        <v>40882</v>
      </c>
      <c r="B5341" s="16">
        <v>18.28</v>
      </c>
      <c r="C5341" s="16">
        <v>94</v>
      </c>
      <c r="D5341" s="16">
        <v>24.7</v>
      </c>
      <c r="E5341" s="16">
        <v>22.7</v>
      </c>
      <c r="F5341" s="16">
        <v>27.2</v>
      </c>
      <c r="G5341" s="16">
        <v>6.82</v>
      </c>
      <c r="H5341" s="16">
        <v>21.59</v>
      </c>
      <c r="I5341" s="16">
        <v>308.27999999999997</v>
      </c>
      <c r="J5341" s="16">
        <v>8.66</v>
      </c>
      <c r="K5341" s="16">
        <v>1245</v>
      </c>
      <c r="L5341" s="16">
        <f>J5341*'SR Adjusted'!$AE$11</f>
        <v>9.2921800000000001</v>
      </c>
      <c r="M5341" s="16">
        <f>K5341*'SR Adjusted'!$AE$11</f>
        <v>1335.885</v>
      </c>
    </row>
    <row r="5342" spans="1:13" x14ac:dyDescent="0.2">
      <c r="A5342" s="76">
        <f t="shared" si="83"/>
        <v>40883</v>
      </c>
      <c r="B5342" s="16">
        <v>4.82</v>
      </c>
      <c r="C5342" s="16">
        <v>89.5</v>
      </c>
      <c r="D5342" s="16">
        <v>25</v>
      </c>
      <c r="E5342" s="16">
        <v>22.3</v>
      </c>
      <c r="F5342" s="16">
        <v>27.5</v>
      </c>
      <c r="G5342" s="16">
        <v>7.1</v>
      </c>
      <c r="H5342" s="16">
        <v>23.71</v>
      </c>
      <c r="I5342" s="16">
        <v>323.10000000000002</v>
      </c>
      <c r="J5342" s="16">
        <v>17.68</v>
      </c>
      <c r="K5342" s="16">
        <v>1230</v>
      </c>
      <c r="L5342" s="16">
        <f>J5342*'SR Adjusted'!$AE$11</f>
        <v>18.97064</v>
      </c>
      <c r="M5342" s="16">
        <f>K5342*'SR Adjusted'!$AE$11</f>
        <v>1319.79</v>
      </c>
    </row>
    <row r="5343" spans="1:13" x14ac:dyDescent="0.2">
      <c r="A5343" s="76">
        <f t="shared" si="83"/>
        <v>40884</v>
      </c>
      <c r="B5343" s="16">
        <v>71.61</v>
      </c>
      <c r="C5343" s="16">
        <v>92.9</v>
      </c>
      <c r="D5343" s="16">
        <v>23.4</v>
      </c>
      <c r="E5343" s="16">
        <v>20.7</v>
      </c>
      <c r="F5343" s="16">
        <v>26.6</v>
      </c>
      <c r="G5343" s="16">
        <v>6.78</v>
      </c>
      <c r="H5343" s="16">
        <v>26</v>
      </c>
      <c r="I5343" s="16">
        <v>281.10000000000002</v>
      </c>
      <c r="J5343" s="16">
        <v>12.24</v>
      </c>
      <c r="K5343" s="16">
        <v>1225</v>
      </c>
      <c r="L5343" s="16">
        <f>J5343*'SR Adjusted'!$AE$11</f>
        <v>13.133519999999999</v>
      </c>
      <c r="M5343" s="16">
        <f>K5343*'SR Adjusted'!$AE$11</f>
        <v>1314.425</v>
      </c>
    </row>
    <row r="5344" spans="1:13" x14ac:dyDescent="0.2">
      <c r="A5344" s="76">
        <f t="shared" si="83"/>
        <v>40885</v>
      </c>
      <c r="B5344" s="16">
        <v>20.56</v>
      </c>
      <c r="C5344" s="16">
        <v>94.2</v>
      </c>
      <c r="D5344" s="16">
        <v>24</v>
      </c>
      <c r="E5344" s="16">
        <v>22.1</v>
      </c>
      <c r="F5344" s="16">
        <v>26.3</v>
      </c>
      <c r="G5344" s="16">
        <v>7.52</v>
      </c>
      <c r="H5344" s="16">
        <v>28.05</v>
      </c>
      <c r="I5344" s="16">
        <v>257.57</v>
      </c>
      <c r="J5344" s="16">
        <v>12.92</v>
      </c>
      <c r="K5344" s="16">
        <v>1318</v>
      </c>
      <c r="L5344" s="16">
        <f>J5344*'SR Adjusted'!$AE$11</f>
        <v>13.863159999999999</v>
      </c>
      <c r="M5344" s="16">
        <f>K5344*'SR Adjusted'!$AE$11</f>
        <v>1414.2139999999999</v>
      </c>
    </row>
    <row r="5345" spans="1:13" x14ac:dyDescent="0.2">
      <c r="A5345" s="76">
        <f t="shared" si="83"/>
        <v>40886</v>
      </c>
      <c r="B5345" s="16">
        <v>11.92</v>
      </c>
      <c r="C5345" s="16">
        <v>94.2</v>
      </c>
      <c r="D5345" s="16">
        <v>24.2</v>
      </c>
      <c r="E5345" s="16">
        <v>22.7</v>
      </c>
      <c r="F5345" s="16">
        <v>26.7</v>
      </c>
      <c r="G5345" s="16">
        <v>6.29</v>
      </c>
      <c r="H5345" s="16">
        <v>19.3</v>
      </c>
      <c r="I5345" s="16">
        <v>291.33999999999997</v>
      </c>
      <c r="J5345" s="16">
        <v>11.23</v>
      </c>
      <c r="K5345" s="16">
        <v>1349</v>
      </c>
      <c r="L5345" s="16">
        <f>J5345*'SR Adjusted'!$AE$11</f>
        <v>12.04979</v>
      </c>
      <c r="M5345" s="16">
        <f>K5345*'SR Adjusted'!$AE$11</f>
        <v>1447.4769999999999</v>
      </c>
    </row>
    <row r="5346" spans="1:13" x14ac:dyDescent="0.2">
      <c r="A5346" s="76">
        <f t="shared" si="83"/>
        <v>40887</v>
      </c>
      <c r="B5346" s="16">
        <v>76.44</v>
      </c>
      <c r="C5346" s="16">
        <v>99.9</v>
      </c>
      <c r="D5346" s="16">
        <v>23.5</v>
      </c>
      <c r="E5346" s="16">
        <v>22</v>
      </c>
      <c r="F5346" s="16">
        <v>24.8</v>
      </c>
      <c r="G5346" s="16">
        <v>7.26</v>
      </c>
      <c r="H5346" s="16">
        <v>23.39</v>
      </c>
      <c r="I5346" s="16">
        <v>256.27999999999997</v>
      </c>
      <c r="J5346" s="16">
        <v>5.59</v>
      </c>
      <c r="K5346" s="16">
        <v>892</v>
      </c>
      <c r="L5346" s="16">
        <f>J5346*'SR Adjusted'!$AE$11</f>
        <v>5.9980699999999993</v>
      </c>
      <c r="M5346" s="16">
        <f>K5346*'SR Adjusted'!$AE$11</f>
        <v>957.11599999999999</v>
      </c>
    </row>
    <row r="5347" spans="1:13" x14ac:dyDescent="0.2">
      <c r="A5347" s="76">
        <f t="shared" si="83"/>
        <v>40888</v>
      </c>
      <c r="B5347" s="16">
        <v>76.959999999999994</v>
      </c>
      <c r="C5347" s="16">
        <v>99.4</v>
      </c>
      <c r="D5347" s="16">
        <v>23.6</v>
      </c>
      <c r="E5347" s="16">
        <v>21.6</v>
      </c>
      <c r="F5347" s="16">
        <v>24.9</v>
      </c>
      <c r="G5347" s="16">
        <v>6.17</v>
      </c>
      <c r="H5347" s="16">
        <v>22.69</v>
      </c>
      <c r="I5347" s="16">
        <v>254.77</v>
      </c>
      <c r="J5347" s="16">
        <v>8.89</v>
      </c>
      <c r="K5347" s="16">
        <v>894</v>
      </c>
      <c r="L5347" s="16">
        <f>J5347*'SR Adjusted'!$AE$11</f>
        <v>9.5389700000000008</v>
      </c>
      <c r="M5347" s="16">
        <f>K5347*'SR Adjusted'!$AE$11</f>
        <v>959.26199999999994</v>
      </c>
    </row>
    <row r="5348" spans="1:13" x14ac:dyDescent="0.2">
      <c r="A5348" s="76">
        <f t="shared" si="83"/>
        <v>40889</v>
      </c>
      <c r="B5348" s="16">
        <v>32.729999999999997</v>
      </c>
      <c r="C5348" s="16">
        <v>99.7</v>
      </c>
      <c r="D5348" s="16">
        <v>23.4</v>
      </c>
      <c r="E5348" s="16">
        <v>22.4</v>
      </c>
      <c r="F5348" s="16">
        <v>25.8</v>
      </c>
      <c r="G5348" s="16">
        <v>5.89</v>
      </c>
      <c r="H5348" s="16">
        <v>21.24</v>
      </c>
      <c r="I5348" s="16">
        <v>234.53</v>
      </c>
      <c r="J5348" s="16">
        <v>7.87</v>
      </c>
      <c r="K5348" s="16">
        <v>1215</v>
      </c>
      <c r="L5348" s="16">
        <f>J5348*'SR Adjusted'!$AE$11</f>
        <v>8.4445099999999993</v>
      </c>
      <c r="M5348" s="16">
        <f>K5348*'SR Adjusted'!$AE$11</f>
        <v>1303.6949999999999</v>
      </c>
    </row>
    <row r="5349" spans="1:13" x14ac:dyDescent="0.2">
      <c r="A5349" s="76">
        <f t="shared" si="83"/>
        <v>40890</v>
      </c>
      <c r="B5349" s="16">
        <v>2.5299999999999998</v>
      </c>
      <c r="C5349" s="16">
        <v>99.5</v>
      </c>
      <c r="D5349" s="16">
        <v>23.7</v>
      </c>
      <c r="E5349" s="16">
        <v>22.5</v>
      </c>
      <c r="F5349" s="16">
        <v>25.3</v>
      </c>
      <c r="G5349" s="16">
        <v>5.99</v>
      </c>
      <c r="H5349" s="16">
        <v>21.31</v>
      </c>
      <c r="I5349" s="16">
        <v>247.09</v>
      </c>
      <c r="J5349" s="16">
        <v>9.1999999999999993</v>
      </c>
      <c r="K5349" s="16">
        <v>1059</v>
      </c>
      <c r="L5349" s="16">
        <f>J5349*'SR Adjusted'!$AE$11</f>
        <v>9.871599999999999</v>
      </c>
      <c r="M5349" s="16">
        <f>K5349*'SR Adjusted'!$AE$11</f>
        <v>1136.307</v>
      </c>
    </row>
    <row r="5350" spans="1:13" x14ac:dyDescent="0.2">
      <c r="A5350" s="76">
        <f t="shared" si="83"/>
        <v>40891</v>
      </c>
      <c r="B5350" s="16">
        <v>23.62</v>
      </c>
      <c r="C5350" s="16">
        <v>98.6</v>
      </c>
      <c r="D5350" s="16">
        <v>24</v>
      </c>
      <c r="E5350" s="16">
        <v>22.8</v>
      </c>
      <c r="F5350" s="16">
        <v>25.8</v>
      </c>
      <c r="G5350" s="16">
        <v>5.79</v>
      </c>
      <c r="H5350" s="16">
        <v>21.59</v>
      </c>
      <c r="I5350" s="16">
        <v>339</v>
      </c>
      <c r="J5350" s="16">
        <v>9.91</v>
      </c>
      <c r="K5350" s="16">
        <v>1226</v>
      </c>
      <c r="L5350" s="16">
        <f>J5350*'SR Adjusted'!$AE$11</f>
        <v>10.633429999999999</v>
      </c>
      <c r="M5350" s="16">
        <f>K5350*'SR Adjusted'!$AE$11</f>
        <v>1315.498</v>
      </c>
    </row>
    <row r="5351" spans="1:13" x14ac:dyDescent="0.2">
      <c r="A5351" s="76">
        <f t="shared" si="83"/>
        <v>40892</v>
      </c>
      <c r="B5351" s="16">
        <v>11.92</v>
      </c>
      <c r="C5351" s="16">
        <v>97.7</v>
      </c>
      <c r="D5351" s="16">
        <v>23.8</v>
      </c>
      <c r="E5351" s="16">
        <v>22.7</v>
      </c>
      <c r="F5351" s="16">
        <v>25.3</v>
      </c>
      <c r="G5351" s="16">
        <v>5.39</v>
      </c>
      <c r="H5351" s="16">
        <v>24.91</v>
      </c>
      <c r="I5351" s="16">
        <v>14.31</v>
      </c>
      <c r="J5351" s="16">
        <v>6.68</v>
      </c>
      <c r="K5351" s="16">
        <v>955</v>
      </c>
      <c r="L5351" s="16">
        <f>J5351*'SR Adjusted'!$AE$11</f>
        <v>7.1676399999999996</v>
      </c>
      <c r="M5351" s="16">
        <f>K5351*'SR Adjusted'!$AE$11</f>
        <v>1024.7149999999999</v>
      </c>
    </row>
    <row r="5352" spans="1:13" x14ac:dyDescent="0.2">
      <c r="A5352" s="76">
        <f t="shared" si="83"/>
        <v>40893</v>
      </c>
      <c r="B5352" s="16">
        <v>45.15</v>
      </c>
      <c r="C5352" s="16">
        <v>99.7</v>
      </c>
      <c r="D5352" s="16">
        <v>23.2</v>
      </c>
      <c r="E5352" s="16">
        <v>22.6</v>
      </c>
      <c r="F5352" s="16">
        <v>24.7</v>
      </c>
      <c r="G5352" s="16">
        <v>4.1100000000000003</v>
      </c>
      <c r="H5352" s="16">
        <v>19.690000000000001</v>
      </c>
      <c r="I5352" s="16">
        <v>235.33</v>
      </c>
      <c r="J5352" s="16">
        <v>3.88</v>
      </c>
      <c r="K5352" s="16">
        <v>395.3</v>
      </c>
      <c r="L5352" s="16">
        <f>J5352*'SR Adjusted'!$AE$11</f>
        <v>4.1632400000000001</v>
      </c>
      <c r="M5352" s="16">
        <f>K5352*'SR Adjusted'!$AE$11</f>
        <v>424.15690000000001</v>
      </c>
    </row>
    <row r="5353" spans="1:13" x14ac:dyDescent="0.2">
      <c r="A5353" s="76">
        <f t="shared" si="83"/>
        <v>40894</v>
      </c>
      <c r="B5353" s="16">
        <v>34.01</v>
      </c>
      <c r="C5353" s="16">
        <v>98.3</v>
      </c>
      <c r="D5353" s="16">
        <v>23</v>
      </c>
      <c r="E5353" s="16">
        <v>21.6</v>
      </c>
      <c r="F5353" s="16">
        <v>25.8</v>
      </c>
      <c r="G5353" s="16">
        <v>5.42</v>
      </c>
      <c r="H5353" s="16">
        <v>28.37</v>
      </c>
      <c r="I5353" s="16">
        <v>233.8</v>
      </c>
      <c r="J5353" s="16">
        <v>8.5</v>
      </c>
      <c r="K5353" s="16">
        <v>1255</v>
      </c>
      <c r="L5353" s="16">
        <f>J5353*'SR Adjusted'!$AE$11</f>
        <v>9.1204999999999998</v>
      </c>
      <c r="M5353" s="16">
        <f>K5353*'SR Adjusted'!$AE$11</f>
        <v>1346.615</v>
      </c>
    </row>
    <row r="5354" spans="1:13" x14ac:dyDescent="0.2">
      <c r="A5354" s="76">
        <f t="shared" si="83"/>
        <v>40895</v>
      </c>
      <c r="B5354" s="16">
        <v>87.09</v>
      </c>
      <c r="C5354" s="16">
        <v>100</v>
      </c>
      <c r="D5354" s="16">
        <v>23.1</v>
      </c>
      <c r="E5354" s="16">
        <v>22</v>
      </c>
      <c r="F5354" s="16">
        <v>24.5</v>
      </c>
      <c r="G5354" s="16">
        <v>7.64</v>
      </c>
      <c r="H5354" s="16">
        <v>28.61</v>
      </c>
      <c r="I5354" s="16">
        <v>327.33</v>
      </c>
      <c r="J5354" s="16">
        <v>4.2300000000000004</v>
      </c>
      <c r="K5354" s="16">
        <v>368.5</v>
      </c>
      <c r="L5354" s="16">
        <f>J5354*'SR Adjusted'!$AE$11</f>
        <v>4.5387900000000005</v>
      </c>
      <c r="M5354" s="16">
        <f>K5354*'SR Adjusted'!$AE$11</f>
        <v>395.40049999999997</v>
      </c>
    </row>
    <row r="5355" spans="1:13" x14ac:dyDescent="0.2">
      <c r="A5355" s="76">
        <f t="shared" si="83"/>
        <v>40896</v>
      </c>
      <c r="B5355" s="16">
        <v>61.19</v>
      </c>
      <c r="C5355" s="16">
        <v>100</v>
      </c>
      <c r="D5355" s="16">
        <v>22.9</v>
      </c>
      <c r="E5355" s="16">
        <v>20.2</v>
      </c>
      <c r="F5355" s="16">
        <v>24.7</v>
      </c>
      <c r="G5355" s="16">
        <v>8.2899999999999991</v>
      </c>
      <c r="H5355" s="16">
        <v>28.65</v>
      </c>
      <c r="I5355" s="16">
        <v>306.33</v>
      </c>
      <c r="J5355" s="16">
        <v>3.39</v>
      </c>
      <c r="K5355" s="16">
        <v>261.39999999999998</v>
      </c>
      <c r="L5355" s="16">
        <f>J5355*'SR Adjusted'!$AE$11</f>
        <v>3.63747</v>
      </c>
      <c r="M5355" s="16">
        <f>K5355*'SR Adjusted'!$AE$11</f>
        <v>280.48219999999998</v>
      </c>
    </row>
    <row r="5356" spans="1:13" x14ac:dyDescent="0.2">
      <c r="A5356" s="76">
        <f t="shared" si="83"/>
        <v>40897</v>
      </c>
      <c r="B5356" s="16">
        <v>3.54</v>
      </c>
      <c r="C5356" s="16">
        <v>97.6</v>
      </c>
      <c r="D5356" s="16">
        <v>24.4</v>
      </c>
      <c r="E5356" s="16">
        <v>23.3</v>
      </c>
      <c r="F5356" s="16">
        <v>27.2</v>
      </c>
      <c r="G5356" s="16">
        <v>5.71</v>
      </c>
      <c r="H5356" s="16">
        <v>22.05</v>
      </c>
      <c r="I5356" s="16">
        <v>285.77999999999997</v>
      </c>
      <c r="J5356" s="16">
        <v>14.31</v>
      </c>
      <c r="K5356" s="16">
        <v>1310</v>
      </c>
      <c r="L5356" s="16">
        <f>J5356*'SR Adjusted'!$AE$11</f>
        <v>15.35463</v>
      </c>
      <c r="M5356" s="16">
        <f>K5356*'SR Adjusted'!$AE$11</f>
        <v>1405.6299999999999</v>
      </c>
    </row>
    <row r="5357" spans="1:13" x14ac:dyDescent="0.2">
      <c r="A5357" s="76">
        <f t="shared" si="83"/>
        <v>40898</v>
      </c>
      <c r="B5357" s="16">
        <v>4.3099999999999996</v>
      </c>
      <c r="C5357" s="16">
        <v>96.3</v>
      </c>
      <c r="D5357" s="16">
        <v>25</v>
      </c>
      <c r="E5357" s="16">
        <v>22.9</v>
      </c>
      <c r="F5357" s="16">
        <v>27.5</v>
      </c>
      <c r="G5357" s="16">
        <v>4.88</v>
      </c>
      <c r="H5357" s="16">
        <v>19.190000000000001</v>
      </c>
      <c r="I5357" s="16">
        <v>351.62</v>
      </c>
      <c r="J5357" s="16">
        <v>10.220000000000001</v>
      </c>
      <c r="K5357" s="16">
        <v>1151</v>
      </c>
      <c r="L5357" s="16">
        <f>J5357*'SR Adjusted'!$AE$11</f>
        <v>10.966060000000001</v>
      </c>
      <c r="M5357" s="16">
        <f>K5357*'SR Adjusted'!$AE$11</f>
        <v>1235.0229999999999</v>
      </c>
    </row>
    <row r="5358" spans="1:13" x14ac:dyDescent="0.2">
      <c r="A5358" s="76">
        <f t="shared" si="83"/>
        <v>40899</v>
      </c>
      <c r="B5358" s="16">
        <v>0.25</v>
      </c>
      <c r="C5358" s="16">
        <v>98.6</v>
      </c>
      <c r="D5358" s="16">
        <v>24.7</v>
      </c>
      <c r="E5358" s="16">
        <v>22.9</v>
      </c>
      <c r="F5358" s="16">
        <v>27</v>
      </c>
      <c r="G5358" s="16">
        <v>6.54</v>
      </c>
      <c r="H5358" s="16">
        <v>19.399999999999999</v>
      </c>
      <c r="I5358" s="16">
        <v>258.49</v>
      </c>
      <c r="J5358" s="16">
        <v>11.6</v>
      </c>
      <c r="K5358" s="16">
        <v>1191</v>
      </c>
      <c r="L5358" s="16">
        <f>J5358*'SR Adjusted'!$AE$11</f>
        <v>12.4468</v>
      </c>
      <c r="M5358" s="16">
        <f>K5358*'SR Adjusted'!$AE$11</f>
        <v>1277.943</v>
      </c>
    </row>
    <row r="5359" spans="1:13" x14ac:dyDescent="0.2">
      <c r="A5359" s="76">
        <f t="shared" si="83"/>
        <v>40900</v>
      </c>
      <c r="B5359" s="16">
        <v>0.25</v>
      </c>
      <c r="C5359" s="16">
        <v>96.4</v>
      </c>
      <c r="D5359" s="16">
        <v>25.6</v>
      </c>
      <c r="E5359" s="16">
        <v>24.4</v>
      </c>
      <c r="F5359" s="16">
        <v>27.4</v>
      </c>
      <c r="G5359" s="16">
        <v>8.84</v>
      </c>
      <c r="H5359" s="16">
        <v>26.67</v>
      </c>
      <c r="I5359" s="16">
        <v>13.08</v>
      </c>
      <c r="J5359" s="16">
        <v>12.43</v>
      </c>
      <c r="K5359" s="16">
        <v>1069</v>
      </c>
      <c r="L5359" s="16">
        <f>J5359*'SR Adjusted'!$AE$11</f>
        <v>13.337389999999999</v>
      </c>
      <c r="M5359" s="16">
        <f>K5359*'SR Adjusted'!$AE$11</f>
        <v>1147.037</v>
      </c>
    </row>
    <row r="5360" spans="1:13" x14ac:dyDescent="0.2">
      <c r="A5360" s="76">
        <f t="shared" si="83"/>
        <v>40901</v>
      </c>
      <c r="B5360" s="16">
        <v>1.52</v>
      </c>
      <c r="C5360" s="16">
        <v>91.9</v>
      </c>
      <c r="D5360" s="16">
        <v>25.7</v>
      </c>
      <c r="E5360" s="16">
        <v>24.8</v>
      </c>
      <c r="F5360" s="16">
        <v>27.3</v>
      </c>
      <c r="G5360" s="16">
        <v>10.69</v>
      </c>
      <c r="H5360" s="16">
        <v>30.52</v>
      </c>
      <c r="I5360" s="16">
        <v>23.98</v>
      </c>
      <c r="J5360" s="16">
        <v>17.09</v>
      </c>
      <c r="K5360" s="16">
        <v>1100</v>
      </c>
      <c r="L5360" s="16">
        <f>J5360*'SR Adjusted'!$AE$11</f>
        <v>18.337569999999999</v>
      </c>
      <c r="M5360" s="16">
        <f>K5360*'SR Adjusted'!$AE$11</f>
        <v>1180.3</v>
      </c>
    </row>
    <row r="5361" spans="1:13" x14ac:dyDescent="0.2">
      <c r="A5361" s="76">
        <f t="shared" si="83"/>
        <v>40902</v>
      </c>
      <c r="B5361" s="16">
        <v>0</v>
      </c>
      <c r="C5361" s="16">
        <v>90.4</v>
      </c>
      <c r="D5361" s="16">
        <v>25.8</v>
      </c>
      <c r="E5361" s="16">
        <v>24.7</v>
      </c>
      <c r="F5361" s="16">
        <v>28</v>
      </c>
      <c r="G5361" s="16">
        <v>9.4600000000000009</v>
      </c>
      <c r="H5361" s="16">
        <v>25.58</v>
      </c>
      <c r="I5361" s="16">
        <v>17.68</v>
      </c>
      <c r="J5361" s="16">
        <v>19.63</v>
      </c>
      <c r="K5361" s="16">
        <v>1059</v>
      </c>
      <c r="L5361" s="16">
        <f>J5361*'SR Adjusted'!$AE$11</f>
        <v>21.062989999999999</v>
      </c>
      <c r="M5361" s="16">
        <f>K5361*'SR Adjusted'!$AE$11</f>
        <v>1136.307</v>
      </c>
    </row>
    <row r="5362" spans="1:13" x14ac:dyDescent="0.2">
      <c r="A5362" s="76">
        <f t="shared" si="83"/>
        <v>40903</v>
      </c>
      <c r="B5362" s="16">
        <v>0</v>
      </c>
      <c r="C5362" s="16">
        <v>88.9</v>
      </c>
      <c r="D5362" s="16">
        <v>25.5</v>
      </c>
      <c r="E5362" s="16">
        <v>24.6</v>
      </c>
      <c r="F5362" s="16">
        <v>27.3</v>
      </c>
      <c r="G5362" s="16">
        <v>9.6300000000000008</v>
      </c>
      <c r="H5362" s="16">
        <v>25.37</v>
      </c>
      <c r="I5362" s="16">
        <v>353.11</v>
      </c>
      <c r="J5362" s="16">
        <v>17.3</v>
      </c>
      <c r="K5362" s="16">
        <v>1190</v>
      </c>
      <c r="L5362" s="16">
        <f>J5362*'SR Adjusted'!$AE$11</f>
        <v>18.562899999999999</v>
      </c>
      <c r="M5362" s="16">
        <f>K5362*'SR Adjusted'!$AE$11</f>
        <v>1276.8699999999999</v>
      </c>
    </row>
    <row r="5363" spans="1:13" x14ac:dyDescent="0.2">
      <c r="A5363" s="76">
        <f t="shared" si="83"/>
        <v>40904</v>
      </c>
      <c r="B5363" s="16">
        <v>0</v>
      </c>
      <c r="C5363" s="16">
        <v>87.4</v>
      </c>
      <c r="D5363" s="16">
        <v>25.5</v>
      </c>
      <c r="E5363" s="16">
        <v>24.5</v>
      </c>
      <c r="F5363" s="16">
        <v>27.4</v>
      </c>
      <c r="G5363" s="16">
        <v>9.9700000000000006</v>
      </c>
      <c r="H5363" s="16">
        <v>26.88</v>
      </c>
      <c r="I5363" s="16">
        <v>0.6</v>
      </c>
      <c r="J5363" s="16">
        <v>19.920000000000002</v>
      </c>
      <c r="K5363" s="16">
        <v>1170</v>
      </c>
      <c r="L5363" s="16">
        <f>J5363*'SR Adjusted'!$AE$11</f>
        <v>21.37416</v>
      </c>
      <c r="M5363" s="16">
        <f>K5363*'SR Adjusted'!$AE$11</f>
        <v>1255.4099999999999</v>
      </c>
    </row>
    <row r="5364" spans="1:13" x14ac:dyDescent="0.2">
      <c r="A5364" s="76">
        <f t="shared" si="83"/>
        <v>40905</v>
      </c>
      <c r="B5364" s="16">
        <v>0</v>
      </c>
      <c r="C5364" s="16">
        <v>87.7</v>
      </c>
      <c r="D5364" s="16">
        <v>25.3</v>
      </c>
      <c r="E5364" s="16">
        <v>24.5</v>
      </c>
      <c r="F5364" s="16">
        <v>27.3</v>
      </c>
      <c r="G5364" s="16">
        <v>9.5</v>
      </c>
      <c r="H5364" s="16">
        <v>25.44</v>
      </c>
      <c r="I5364" s="16">
        <v>339.52</v>
      </c>
      <c r="J5364" s="16">
        <v>19.7</v>
      </c>
      <c r="K5364" s="16">
        <v>1173</v>
      </c>
      <c r="L5364" s="16">
        <f>J5364*'SR Adjusted'!$AE$11</f>
        <v>21.138099999999998</v>
      </c>
      <c r="M5364" s="16">
        <f>K5364*'SR Adjusted'!$AE$11</f>
        <v>1258.6289999999999</v>
      </c>
    </row>
    <row r="5365" spans="1:13" x14ac:dyDescent="0.2">
      <c r="A5365" s="76">
        <f t="shared" si="83"/>
        <v>40906</v>
      </c>
      <c r="B5365" s="16">
        <v>10.66</v>
      </c>
      <c r="C5365" s="16">
        <v>96.1</v>
      </c>
      <c r="D5365" s="16">
        <v>24.9</v>
      </c>
      <c r="E5365" s="16">
        <v>23.7</v>
      </c>
      <c r="F5365" s="16">
        <v>26.8</v>
      </c>
      <c r="G5365" s="16">
        <v>7.67</v>
      </c>
      <c r="H5365" s="16">
        <v>21.41</v>
      </c>
      <c r="I5365" s="16">
        <v>315.36</v>
      </c>
      <c r="J5365" s="16">
        <v>17.7</v>
      </c>
      <c r="K5365" s="16">
        <v>1284</v>
      </c>
      <c r="L5365" s="16">
        <f>J5365*'SR Adjusted'!$AE$11</f>
        <v>18.992099999999997</v>
      </c>
      <c r="M5365" s="16">
        <f>K5365*'SR Adjusted'!$AE$11</f>
        <v>1377.732</v>
      </c>
    </row>
    <row r="5366" spans="1:13" x14ac:dyDescent="0.2">
      <c r="A5366" s="76">
        <f t="shared" si="83"/>
        <v>40907</v>
      </c>
      <c r="B5366" s="16">
        <v>3.04</v>
      </c>
      <c r="C5366" s="16">
        <v>93.8</v>
      </c>
      <c r="D5366" s="16">
        <v>25.5</v>
      </c>
      <c r="E5366" s="16">
        <v>24.5</v>
      </c>
      <c r="F5366" s="16">
        <v>27.1</v>
      </c>
      <c r="G5366" s="16">
        <v>10.53</v>
      </c>
      <c r="H5366" s="16">
        <v>26.11</v>
      </c>
      <c r="I5366" s="16">
        <v>358.4</v>
      </c>
      <c r="J5366" s="16">
        <v>15.7</v>
      </c>
      <c r="K5366" s="16">
        <v>1244</v>
      </c>
      <c r="L5366" s="16">
        <f>J5366*'SR Adjusted'!$AE$11</f>
        <v>16.8461</v>
      </c>
      <c r="M5366" s="16">
        <f>K5366*'SR Adjusted'!$AE$11</f>
        <v>1334.8119999999999</v>
      </c>
    </row>
    <row r="5367" spans="1:13" x14ac:dyDescent="0.2">
      <c r="A5367" s="76">
        <f t="shared" si="83"/>
        <v>40908</v>
      </c>
      <c r="B5367" s="16">
        <v>0.76</v>
      </c>
      <c r="C5367" s="16">
        <v>90.5</v>
      </c>
      <c r="D5367" s="16">
        <v>25.7</v>
      </c>
      <c r="E5367" s="16">
        <v>24.7</v>
      </c>
      <c r="F5367" s="16">
        <v>27.2</v>
      </c>
      <c r="G5367" s="16">
        <v>11.57</v>
      </c>
      <c r="H5367" s="16">
        <v>28.12</v>
      </c>
      <c r="I5367" s="16">
        <v>359.55</v>
      </c>
      <c r="J5367" s="16">
        <v>18.43</v>
      </c>
      <c r="K5367" s="16">
        <v>1120</v>
      </c>
      <c r="L5367" s="16">
        <f>J5367*'SR Adjusted'!$AE$11</f>
        <v>19.775389999999998</v>
      </c>
      <c r="M5367" s="16">
        <f>K5367*'SR Adjusted'!$AE$11</f>
        <v>1201.76</v>
      </c>
    </row>
    <row r="5368" spans="1:13" x14ac:dyDescent="0.2">
      <c r="A5368" s="76">
        <f t="shared" si="83"/>
        <v>40909</v>
      </c>
      <c r="B5368" s="16">
        <v>0.5</v>
      </c>
      <c r="C5368" s="16">
        <v>90.6</v>
      </c>
      <c r="D5368" s="16">
        <v>25.5</v>
      </c>
      <c r="E5368" s="16">
        <v>24.2</v>
      </c>
      <c r="F5368" s="16">
        <v>27.3</v>
      </c>
      <c r="G5368" s="16">
        <v>11.53</v>
      </c>
      <c r="H5368" s="16">
        <v>30.23</v>
      </c>
      <c r="I5368" s="16">
        <v>6.37</v>
      </c>
      <c r="J5368" s="16">
        <v>19.89</v>
      </c>
      <c r="K5368" s="16">
        <v>1151</v>
      </c>
      <c r="L5368" s="16">
        <f>J5368*'SR Adjusted'!$AE$11</f>
        <v>21.34197</v>
      </c>
      <c r="M5368" s="16">
        <f>K5368*'SR Adjusted'!$AE$11</f>
        <v>1235.0229999999999</v>
      </c>
    </row>
    <row r="5369" spans="1:13" x14ac:dyDescent="0.2">
      <c r="A5369" s="76">
        <f t="shared" si="83"/>
        <v>40910</v>
      </c>
      <c r="B5369" s="16">
        <v>0.76</v>
      </c>
      <c r="C5369" s="16">
        <v>87.2</v>
      </c>
      <c r="D5369" s="16">
        <v>25.7</v>
      </c>
      <c r="E5369" s="16">
        <v>23.7</v>
      </c>
      <c r="F5369" s="16">
        <v>27.2</v>
      </c>
      <c r="G5369" s="16">
        <v>12.8</v>
      </c>
      <c r="H5369" s="16">
        <v>29.42</v>
      </c>
      <c r="I5369" s="16">
        <v>2.14</v>
      </c>
      <c r="J5369" s="16">
        <v>18.579999999999998</v>
      </c>
      <c r="K5369" s="16">
        <v>1127</v>
      </c>
      <c r="L5369" s="16">
        <f>J5369*'SR Adjusted'!$AE$11</f>
        <v>19.936339999999998</v>
      </c>
      <c r="M5369" s="16">
        <f>K5369*'SR Adjusted'!$AE$11</f>
        <v>1209.271</v>
      </c>
    </row>
    <row r="5370" spans="1:13" x14ac:dyDescent="0.2">
      <c r="A5370" s="76">
        <f t="shared" si="83"/>
        <v>40911</v>
      </c>
      <c r="B5370" s="16">
        <v>0.25</v>
      </c>
      <c r="C5370" s="16">
        <v>87.1</v>
      </c>
      <c r="D5370" s="16">
        <v>25.2</v>
      </c>
      <c r="E5370" s="16">
        <v>23.9</v>
      </c>
      <c r="F5370" s="16">
        <v>27</v>
      </c>
      <c r="G5370" s="16">
        <v>11.96</v>
      </c>
      <c r="H5370" s="16">
        <v>29.78</v>
      </c>
      <c r="I5370" s="16">
        <v>358.03</v>
      </c>
      <c r="J5370" s="16">
        <v>15.74</v>
      </c>
      <c r="K5370" s="16">
        <v>1186</v>
      </c>
      <c r="L5370" s="16">
        <f>J5370*'SR Adjusted'!$AE$11</f>
        <v>16.889019999999999</v>
      </c>
      <c r="M5370" s="16">
        <f>K5370*'SR Adjusted'!$AE$11</f>
        <v>1272.578</v>
      </c>
    </row>
    <row r="5371" spans="1:13" x14ac:dyDescent="0.2">
      <c r="A5371" s="76">
        <f t="shared" si="83"/>
        <v>40912</v>
      </c>
      <c r="B5371" s="16">
        <v>7.35</v>
      </c>
      <c r="C5371" s="16">
        <v>88.2</v>
      </c>
      <c r="D5371" s="16">
        <v>24.9</v>
      </c>
      <c r="E5371" s="16">
        <v>23.1</v>
      </c>
      <c r="F5371" s="16">
        <v>27</v>
      </c>
      <c r="G5371" s="16">
        <v>11.12</v>
      </c>
      <c r="H5371" s="16">
        <v>30.31</v>
      </c>
      <c r="I5371" s="16">
        <v>1.4</v>
      </c>
      <c r="J5371" s="16">
        <v>17.32</v>
      </c>
      <c r="K5371" s="16">
        <v>1230</v>
      </c>
      <c r="L5371" s="16">
        <f>J5371*'SR Adjusted'!$AE$11</f>
        <v>18.58436</v>
      </c>
      <c r="M5371" s="16">
        <f>K5371*'SR Adjusted'!$AE$11</f>
        <v>1319.79</v>
      </c>
    </row>
    <row r="5372" spans="1:13" x14ac:dyDescent="0.2">
      <c r="A5372" s="76">
        <f t="shared" si="83"/>
        <v>40913</v>
      </c>
      <c r="B5372" s="16">
        <v>1.26</v>
      </c>
      <c r="C5372" s="16">
        <v>89.4</v>
      </c>
      <c r="D5372" s="16">
        <v>24.9</v>
      </c>
      <c r="E5372" s="16">
        <v>22.8</v>
      </c>
      <c r="F5372" s="16">
        <v>27</v>
      </c>
      <c r="G5372" s="16">
        <v>10.029999999999999</v>
      </c>
      <c r="H5372" s="16">
        <v>29.07</v>
      </c>
      <c r="I5372" s="16">
        <v>350.55</v>
      </c>
      <c r="J5372" s="16">
        <v>16.14</v>
      </c>
      <c r="K5372" s="16">
        <v>1244</v>
      </c>
      <c r="L5372" s="16">
        <f>J5372*'SR Adjusted'!$AE$11</f>
        <v>17.31822</v>
      </c>
      <c r="M5372" s="16">
        <f>K5372*'SR Adjusted'!$AE$11</f>
        <v>1334.8119999999999</v>
      </c>
    </row>
    <row r="5373" spans="1:13" x14ac:dyDescent="0.2">
      <c r="A5373" s="76">
        <f t="shared" si="83"/>
        <v>40914</v>
      </c>
      <c r="B5373" s="16">
        <v>1.51</v>
      </c>
      <c r="C5373" s="16">
        <v>90.1</v>
      </c>
      <c r="D5373" s="16">
        <v>25</v>
      </c>
      <c r="E5373" s="16">
        <v>23.2</v>
      </c>
      <c r="F5373" s="16">
        <v>27.5</v>
      </c>
      <c r="G5373" s="16">
        <v>8.64</v>
      </c>
      <c r="H5373" s="16">
        <v>25.61</v>
      </c>
      <c r="I5373" s="16">
        <v>14.37</v>
      </c>
      <c r="J5373" s="16">
        <v>13.73</v>
      </c>
      <c r="K5373" s="16">
        <v>1129</v>
      </c>
      <c r="L5373" s="16">
        <f>J5373*'SR Adjusted'!$AE$11</f>
        <v>14.732289999999999</v>
      </c>
      <c r="M5373" s="16">
        <f>K5373*'SR Adjusted'!$AE$11</f>
        <v>1211.4169999999999</v>
      </c>
    </row>
    <row r="5374" spans="1:13" x14ac:dyDescent="0.2">
      <c r="A5374" s="76">
        <f t="shared" si="83"/>
        <v>40915</v>
      </c>
      <c r="B5374" s="16">
        <v>0</v>
      </c>
      <c r="C5374" s="16">
        <v>87.7</v>
      </c>
      <c r="D5374" s="16">
        <v>25.3</v>
      </c>
      <c r="E5374" s="16">
        <v>24</v>
      </c>
      <c r="F5374" s="16">
        <v>27.3</v>
      </c>
      <c r="G5374" s="16">
        <v>8.73</v>
      </c>
      <c r="H5374" s="16">
        <v>23.36</v>
      </c>
      <c r="I5374" s="16">
        <v>2.99</v>
      </c>
      <c r="J5374" s="16">
        <v>19.18</v>
      </c>
      <c r="K5374" s="16">
        <v>1086</v>
      </c>
      <c r="L5374" s="16">
        <f>J5374*'SR Adjusted'!$AE$11</f>
        <v>20.58014</v>
      </c>
      <c r="M5374" s="16">
        <f>K5374*'SR Adjusted'!$AE$11</f>
        <v>1165.278</v>
      </c>
    </row>
    <row r="5375" spans="1:13" x14ac:dyDescent="0.2">
      <c r="A5375" s="76">
        <f t="shared" si="83"/>
        <v>40916</v>
      </c>
      <c r="B5375" s="16">
        <v>0</v>
      </c>
      <c r="C5375" s="16">
        <v>88.4</v>
      </c>
      <c r="D5375" s="16">
        <v>25.3</v>
      </c>
      <c r="E5375" s="16">
        <v>24.3</v>
      </c>
      <c r="F5375" s="16">
        <v>27.2</v>
      </c>
      <c r="G5375" s="16">
        <v>10.54</v>
      </c>
      <c r="H5375" s="16">
        <v>29.74</v>
      </c>
      <c r="I5375" s="16">
        <v>5.21</v>
      </c>
      <c r="J5375" s="16">
        <v>16.48</v>
      </c>
      <c r="K5375" s="16">
        <v>1256</v>
      </c>
      <c r="L5375" s="16">
        <f>J5375*'SR Adjusted'!$AE$11</f>
        <v>17.683039999999998</v>
      </c>
      <c r="M5375" s="16">
        <f>K5375*'SR Adjusted'!$AE$11</f>
        <v>1347.6879999999999</v>
      </c>
    </row>
    <row r="5376" spans="1:13" x14ac:dyDescent="0.2">
      <c r="A5376" s="76">
        <f t="shared" si="83"/>
        <v>40917</v>
      </c>
      <c r="B5376" s="16">
        <v>0.51</v>
      </c>
      <c r="C5376" s="16">
        <v>86.8</v>
      </c>
      <c r="D5376" s="16">
        <v>25.1</v>
      </c>
      <c r="E5376" s="16">
        <v>23.9</v>
      </c>
      <c r="F5376" s="16">
        <v>26.9</v>
      </c>
      <c r="G5376" s="16">
        <v>10.23</v>
      </c>
      <c r="H5376" s="16">
        <v>27.41</v>
      </c>
      <c r="I5376" s="16">
        <v>4.95</v>
      </c>
      <c r="J5376" s="16">
        <v>20.93</v>
      </c>
      <c r="K5376" s="16">
        <v>1146</v>
      </c>
      <c r="L5376" s="16">
        <f>J5376*'SR Adjusted'!$AE$11</f>
        <v>22.457889999999999</v>
      </c>
      <c r="M5376" s="16">
        <f>K5376*'SR Adjusted'!$AE$11</f>
        <v>1229.6579999999999</v>
      </c>
    </row>
    <row r="5377" spans="1:13" x14ac:dyDescent="0.2">
      <c r="A5377" s="76">
        <f t="shared" si="83"/>
        <v>40918</v>
      </c>
      <c r="B5377" s="16">
        <v>0.25</v>
      </c>
      <c r="C5377" s="16">
        <v>85.5</v>
      </c>
      <c r="D5377" s="16">
        <v>24.9</v>
      </c>
      <c r="E5377" s="16">
        <v>23.6</v>
      </c>
      <c r="F5377" s="16">
        <v>27.2</v>
      </c>
      <c r="G5377" s="16">
        <v>8.36</v>
      </c>
      <c r="H5377" s="16">
        <v>22.01</v>
      </c>
      <c r="I5377" s="16">
        <v>336.96</v>
      </c>
      <c r="J5377" s="16">
        <v>14.89</v>
      </c>
      <c r="K5377" s="16">
        <v>1222</v>
      </c>
      <c r="L5377" s="16">
        <f>J5377*'SR Adjusted'!$AE$11</f>
        <v>15.97697</v>
      </c>
      <c r="M5377" s="16">
        <f>K5377*'SR Adjusted'!$AE$11</f>
        <v>1311.2059999999999</v>
      </c>
    </row>
    <row r="5378" spans="1:13" x14ac:dyDescent="0.2">
      <c r="A5378" s="76">
        <f t="shared" si="83"/>
        <v>40919</v>
      </c>
      <c r="B5378" s="16">
        <v>0</v>
      </c>
      <c r="C5378" s="16">
        <v>90.4</v>
      </c>
      <c r="D5378" s="16">
        <v>24.8</v>
      </c>
      <c r="E5378" s="16">
        <v>23.7</v>
      </c>
      <c r="F5378" s="16">
        <v>26.9</v>
      </c>
      <c r="G5378" s="16">
        <v>7.98</v>
      </c>
      <c r="H5378" s="16">
        <v>23.81</v>
      </c>
      <c r="I5378" s="16">
        <v>330.2</v>
      </c>
      <c r="J5378" s="16">
        <v>10.72</v>
      </c>
      <c r="K5378" s="16">
        <v>1248</v>
      </c>
      <c r="L5378" s="16">
        <f>J5378*'SR Adjusted'!$AE$11</f>
        <v>11.502560000000001</v>
      </c>
      <c r="M5378" s="16">
        <f>K5378*'SR Adjusted'!$AE$11</f>
        <v>1339.104</v>
      </c>
    </row>
    <row r="5379" spans="1:13" x14ac:dyDescent="0.2">
      <c r="A5379" s="76">
        <f t="shared" si="83"/>
        <v>40920</v>
      </c>
      <c r="B5379" s="16">
        <v>4.82</v>
      </c>
      <c r="C5379" s="16">
        <v>90.4</v>
      </c>
      <c r="D5379" s="16">
        <v>25.2</v>
      </c>
      <c r="E5379" s="16">
        <v>23.9</v>
      </c>
      <c r="F5379" s="16">
        <v>27</v>
      </c>
      <c r="G5379" s="16">
        <v>9.91</v>
      </c>
      <c r="H5379" s="16">
        <v>26.99</v>
      </c>
      <c r="I5379" s="16">
        <v>353.11</v>
      </c>
      <c r="J5379" s="16">
        <v>19.61</v>
      </c>
      <c r="K5379" s="16">
        <v>1044</v>
      </c>
      <c r="L5379" s="16">
        <f>J5379*'SR Adjusted'!$AE$11</f>
        <v>21.041529999999998</v>
      </c>
      <c r="M5379" s="16">
        <f>K5379*'SR Adjusted'!$AE$11</f>
        <v>1120.212</v>
      </c>
    </row>
    <row r="5380" spans="1:13" x14ac:dyDescent="0.2">
      <c r="A5380" s="76">
        <f t="shared" si="83"/>
        <v>40921</v>
      </c>
      <c r="B5380" s="16">
        <v>0</v>
      </c>
      <c r="C5380" s="16">
        <v>89.2</v>
      </c>
      <c r="D5380" s="16">
        <v>25.2</v>
      </c>
      <c r="E5380" s="16">
        <v>24.5</v>
      </c>
      <c r="F5380" s="16">
        <v>27.1</v>
      </c>
      <c r="G5380" s="16">
        <v>9.8800000000000008</v>
      </c>
      <c r="H5380" s="16">
        <v>30.62</v>
      </c>
      <c r="I5380" s="16">
        <v>335.97</v>
      </c>
      <c r="J5380" s="16">
        <v>11.43</v>
      </c>
      <c r="K5380" s="16">
        <v>1142</v>
      </c>
      <c r="L5380" s="16">
        <f>J5380*'SR Adjusted'!$AE$11</f>
        <v>12.264389999999999</v>
      </c>
      <c r="M5380" s="16">
        <f>K5380*'SR Adjusted'!$AE$11</f>
        <v>1225.366</v>
      </c>
    </row>
    <row r="5381" spans="1:13" x14ac:dyDescent="0.2">
      <c r="A5381" s="76">
        <f t="shared" ref="A5381:A5444" si="84">A5380+1</f>
        <v>40922</v>
      </c>
      <c r="B5381" s="16">
        <v>0.25</v>
      </c>
      <c r="C5381" s="16">
        <v>89.7</v>
      </c>
      <c r="D5381" s="16">
        <v>25.2</v>
      </c>
      <c r="E5381" s="16">
        <v>24</v>
      </c>
      <c r="F5381" s="16">
        <v>27</v>
      </c>
      <c r="G5381" s="16">
        <v>10</v>
      </c>
      <c r="H5381" s="16">
        <v>26.67</v>
      </c>
      <c r="I5381" s="16">
        <v>339.15</v>
      </c>
      <c r="J5381" s="16">
        <v>12.55</v>
      </c>
      <c r="K5381" s="16">
        <v>1207</v>
      </c>
      <c r="L5381" s="16">
        <f>J5381*'SR Adjusted'!$AE$11</f>
        <v>13.466150000000001</v>
      </c>
      <c r="M5381" s="16">
        <f>K5381*'SR Adjusted'!$AE$11</f>
        <v>1295.1109999999999</v>
      </c>
    </row>
    <row r="5382" spans="1:13" x14ac:dyDescent="0.2">
      <c r="A5382" s="76">
        <f t="shared" si="84"/>
        <v>40923</v>
      </c>
      <c r="B5382" s="16">
        <v>0.25</v>
      </c>
      <c r="C5382" s="16">
        <v>90.6</v>
      </c>
      <c r="D5382" s="16">
        <v>25.7</v>
      </c>
      <c r="E5382" s="16">
        <v>24.8</v>
      </c>
      <c r="F5382" s="16">
        <v>27.3</v>
      </c>
      <c r="G5382" s="16">
        <v>12.44</v>
      </c>
      <c r="H5382" s="16">
        <v>29.92</v>
      </c>
      <c r="I5382" s="16">
        <v>14.99</v>
      </c>
      <c r="J5382" s="16">
        <v>18.190000000000001</v>
      </c>
      <c r="K5382" s="16">
        <v>1148</v>
      </c>
      <c r="L5382" s="16">
        <f>J5382*'SR Adjusted'!$AE$11</f>
        <v>19.517870000000002</v>
      </c>
      <c r="M5382" s="16">
        <f>K5382*'SR Adjusted'!$AE$11</f>
        <v>1231.8039999999999</v>
      </c>
    </row>
    <row r="5383" spans="1:13" x14ac:dyDescent="0.2">
      <c r="A5383" s="76">
        <f t="shared" si="84"/>
        <v>40924</v>
      </c>
      <c r="B5383" s="16">
        <v>0</v>
      </c>
      <c r="C5383" s="16">
        <v>83.6</v>
      </c>
      <c r="D5383" s="16">
        <v>25.6</v>
      </c>
      <c r="E5383" s="16">
        <v>24.7</v>
      </c>
      <c r="F5383" s="16">
        <v>27.1</v>
      </c>
      <c r="G5383" s="16">
        <v>14.12</v>
      </c>
      <c r="H5383" s="16">
        <v>33.9</v>
      </c>
      <c r="I5383" s="16">
        <v>18.600000000000001</v>
      </c>
      <c r="J5383" s="16">
        <v>21.73</v>
      </c>
      <c r="K5383" s="16">
        <v>1043</v>
      </c>
      <c r="L5383" s="16">
        <f>J5383*'SR Adjusted'!$AE$11</f>
        <v>23.316289999999999</v>
      </c>
      <c r="M5383" s="16">
        <f>K5383*'SR Adjusted'!$AE$11</f>
        <v>1119.1389999999999</v>
      </c>
    </row>
    <row r="5384" spans="1:13" x14ac:dyDescent="0.2">
      <c r="A5384" s="76">
        <f t="shared" si="84"/>
        <v>40925</v>
      </c>
      <c r="B5384" s="16">
        <v>0</v>
      </c>
      <c r="C5384" s="16">
        <v>85.1</v>
      </c>
      <c r="D5384" s="16">
        <v>25.3</v>
      </c>
      <c r="E5384" s="16">
        <v>23.8</v>
      </c>
      <c r="F5384" s="16">
        <v>27.2</v>
      </c>
      <c r="G5384" s="16">
        <v>12.2</v>
      </c>
      <c r="H5384" s="16">
        <v>30.13</v>
      </c>
      <c r="I5384" s="16">
        <v>8.74</v>
      </c>
      <c r="J5384" s="16">
        <v>21.66</v>
      </c>
      <c r="K5384" s="16">
        <v>1147</v>
      </c>
      <c r="L5384" s="16">
        <f>J5384*'SR Adjusted'!$AE$11</f>
        <v>23.24118</v>
      </c>
      <c r="M5384" s="16">
        <f>K5384*'SR Adjusted'!$AE$11</f>
        <v>1230.731</v>
      </c>
    </row>
    <row r="5385" spans="1:13" x14ac:dyDescent="0.2">
      <c r="A5385" s="76">
        <f t="shared" si="84"/>
        <v>40926</v>
      </c>
      <c r="B5385" s="16">
        <v>0.25</v>
      </c>
      <c r="C5385" s="16">
        <v>86.4</v>
      </c>
      <c r="D5385" s="16">
        <v>25.1</v>
      </c>
      <c r="E5385" s="16">
        <v>24.1</v>
      </c>
      <c r="F5385" s="16">
        <v>26.6</v>
      </c>
      <c r="G5385" s="16">
        <v>11.7</v>
      </c>
      <c r="H5385" s="16">
        <v>27.66</v>
      </c>
      <c r="I5385" s="16">
        <v>7.41</v>
      </c>
      <c r="J5385" s="16">
        <v>18.920000000000002</v>
      </c>
      <c r="K5385" s="16">
        <v>1180</v>
      </c>
      <c r="L5385" s="16">
        <f>J5385*'SR Adjusted'!$AE$11</f>
        <v>20.301159999999999</v>
      </c>
      <c r="M5385" s="16">
        <f>K5385*'SR Adjusted'!$AE$11</f>
        <v>1266.1399999999999</v>
      </c>
    </row>
    <row r="5386" spans="1:13" x14ac:dyDescent="0.2">
      <c r="A5386" s="76">
        <f t="shared" si="84"/>
        <v>40927</v>
      </c>
      <c r="B5386" s="16">
        <v>0</v>
      </c>
      <c r="C5386" s="16">
        <v>85.2</v>
      </c>
      <c r="D5386" s="16">
        <v>24.9</v>
      </c>
      <c r="E5386" s="16">
        <v>24.1</v>
      </c>
      <c r="F5386" s="16">
        <v>26.8</v>
      </c>
      <c r="G5386" s="16">
        <v>11.17</v>
      </c>
      <c r="H5386" s="16">
        <v>28.68</v>
      </c>
      <c r="I5386" s="16">
        <v>358.37</v>
      </c>
      <c r="J5386" s="16">
        <v>18.62</v>
      </c>
      <c r="K5386" s="16">
        <v>1210</v>
      </c>
      <c r="L5386" s="16">
        <f>J5386*'SR Adjusted'!$AE$11</f>
        <v>19.97926</v>
      </c>
      <c r="M5386" s="16">
        <f>K5386*'SR Adjusted'!$AE$11</f>
        <v>1298.33</v>
      </c>
    </row>
    <row r="5387" spans="1:13" x14ac:dyDescent="0.2">
      <c r="A5387" s="76">
        <f t="shared" si="84"/>
        <v>40928</v>
      </c>
      <c r="B5387" s="16">
        <v>0.25</v>
      </c>
      <c r="C5387" s="16">
        <v>83.4</v>
      </c>
      <c r="D5387" s="16">
        <v>24.9</v>
      </c>
      <c r="E5387" s="16">
        <v>23.6</v>
      </c>
      <c r="F5387" s="16">
        <v>26.9</v>
      </c>
      <c r="G5387" s="16">
        <v>10.83</v>
      </c>
      <c r="H5387" s="16">
        <v>28.12</v>
      </c>
      <c r="I5387" s="16">
        <v>7.99</v>
      </c>
      <c r="J5387" s="16">
        <v>21.34</v>
      </c>
      <c r="K5387" s="16">
        <v>1179</v>
      </c>
      <c r="L5387" s="16">
        <f>J5387*'SR Adjusted'!$AE$11</f>
        <v>22.897819999999999</v>
      </c>
      <c r="M5387" s="16">
        <f>K5387*'SR Adjusted'!$AE$11</f>
        <v>1265.067</v>
      </c>
    </row>
    <row r="5388" spans="1:13" x14ac:dyDescent="0.2">
      <c r="A5388" s="76">
        <f t="shared" si="84"/>
        <v>40929</v>
      </c>
      <c r="B5388" s="16">
        <v>0</v>
      </c>
      <c r="C5388" s="16">
        <v>84.8</v>
      </c>
      <c r="D5388" s="16">
        <v>24.9</v>
      </c>
      <c r="E5388" s="16">
        <v>23.9</v>
      </c>
      <c r="F5388" s="16">
        <v>26.7</v>
      </c>
      <c r="G5388" s="16">
        <v>9.83</v>
      </c>
      <c r="H5388" s="16">
        <v>25.4</v>
      </c>
      <c r="I5388" s="16">
        <v>2.57</v>
      </c>
      <c r="J5388" s="16">
        <v>17.239999999999998</v>
      </c>
      <c r="K5388" s="16">
        <v>1211</v>
      </c>
      <c r="L5388" s="16">
        <f>J5388*'SR Adjusted'!$AE$11</f>
        <v>18.498519999999999</v>
      </c>
      <c r="M5388" s="16">
        <f>K5388*'SR Adjusted'!$AE$11</f>
        <v>1299.403</v>
      </c>
    </row>
    <row r="5389" spans="1:13" x14ac:dyDescent="0.2">
      <c r="A5389" s="76">
        <f t="shared" si="84"/>
        <v>40930</v>
      </c>
      <c r="B5389" s="16">
        <v>0</v>
      </c>
      <c r="C5389" s="16">
        <v>86.1</v>
      </c>
      <c r="D5389" s="16">
        <v>25.1</v>
      </c>
      <c r="E5389" s="16">
        <v>23.6</v>
      </c>
      <c r="F5389" s="16">
        <v>27.5</v>
      </c>
      <c r="G5389" s="16">
        <v>8.6</v>
      </c>
      <c r="H5389" s="16">
        <v>24.13</v>
      </c>
      <c r="I5389" s="16">
        <v>12.29</v>
      </c>
      <c r="J5389" s="16">
        <v>25.2</v>
      </c>
      <c r="K5389" s="16">
        <v>1083</v>
      </c>
      <c r="L5389" s="16">
        <f>J5389*'SR Adjusted'!$AE$11</f>
        <v>27.039599999999997</v>
      </c>
      <c r="M5389" s="16">
        <f>K5389*'SR Adjusted'!$AE$11</f>
        <v>1162.059</v>
      </c>
    </row>
    <row r="5390" spans="1:13" x14ac:dyDescent="0.2">
      <c r="A5390" s="76">
        <f t="shared" si="84"/>
        <v>40931</v>
      </c>
      <c r="B5390" s="16">
        <v>1.27</v>
      </c>
      <c r="C5390" s="16">
        <v>86.5</v>
      </c>
      <c r="D5390" s="16">
        <v>25</v>
      </c>
      <c r="E5390" s="16">
        <v>23.8</v>
      </c>
      <c r="F5390" s="16">
        <v>27.6</v>
      </c>
      <c r="G5390" s="16">
        <v>8.0299999999999994</v>
      </c>
      <c r="H5390" s="16">
        <v>23.32</v>
      </c>
      <c r="I5390" s="16">
        <v>359.21</v>
      </c>
      <c r="J5390" s="16">
        <v>22.16</v>
      </c>
      <c r="K5390" s="16">
        <v>1190</v>
      </c>
      <c r="L5390" s="16">
        <f>J5390*'SR Adjusted'!$AE$11</f>
        <v>23.77768</v>
      </c>
      <c r="M5390" s="16">
        <f>K5390*'SR Adjusted'!$AE$11</f>
        <v>1276.8699999999999</v>
      </c>
    </row>
    <row r="5391" spans="1:13" x14ac:dyDescent="0.2">
      <c r="A5391" s="76">
        <f t="shared" si="84"/>
        <v>40932</v>
      </c>
      <c r="B5391" s="16">
        <v>0</v>
      </c>
      <c r="C5391" s="16">
        <v>87.7</v>
      </c>
      <c r="D5391" s="16">
        <v>25</v>
      </c>
      <c r="E5391" s="16">
        <v>23.3</v>
      </c>
      <c r="F5391" s="16">
        <v>27.4</v>
      </c>
      <c r="G5391" s="16">
        <v>8.2799999999999994</v>
      </c>
      <c r="H5391" s="16">
        <v>22.65</v>
      </c>
      <c r="I5391" s="16">
        <v>352.71</v>
      </c>
      <c r="J5391" s="16">
        <v>20.010000000000002</v>
      </c>
      <c r="K5391" s="16">
        <v>1216</v>
      </c>
      <c r="L5391" s="16">
        <f>J5391*'SR Adjusted'!$AE$11</f>
        <v>21.47073</v>
      </c>
      <c r="M5391" s="16">
        <f>K5391*'SR Adjusted'!$AE$11</f>
        <v>1304.768</v>
      </c>
    </row>
    <row r="5392" spans="1:13" x14ac:dyDescent="0.2">
      <c r="A5392" s="76">
        <f t="shared" si="84"/>
        <v>40933</v>
      </c>
      <c r="B5392" s="16">
        <v>1.77</v>
      </c>
      <c r="C5392" s="16">
        <v>89.4</v>
      </c>
      <c r="D5392" s="16">
        <v>24.8</v>
      </c>
      <c r="E5392" s="16">
        <v>22.8</v>
      </c>
      <c r="F5392" s="16">
        <v>27.3</v>
      </c>
      <c r="G5392" s="16">
        <v>6.96</v>
      </c>
      <c r="H5392" s="16">
        <v>23.6</v>
      </c>
      <c r="I5392" s="16">
        <v>18.55</v>
      </c>
      <c r="J5392" s="16">
        <v>21.89</v>
      </c>
      <c r="K5392" s="16">
        <v>1205</v>
      </c>
      <c r="L5392" s="16">
        <f>J5392*'SR Adjusted'!$AE$11</f>
        <v>23.487970000000001</v>
      </c>
      <c r="M5392" s="16">
        <f>K5392*'SR Adjusted'!$AE$11</f>
        <v>1292.9649999999999</v>
      </c>
    </row>
    <row r="5393" spans="1:13" x14ac:dyDescent="0.2">
      <c r="A5393" s="76">
        <f t="shared" si="84"/>
        <v>40934</v>
      </c>
      <c r="B5393" s="16">
        <v>0.25</v>
      </c>
      <c r="C5393" s="16">
        <v>86</v>
      </c>
      <c r="D5393" s="16">
        <v>25</v>
      </c>
      <c r="E5393" s="16">
        <v>23.1</v>
      </c>
      <c r="F5393" s="16">
        <v>26.9</v>
      </c>
      <c r="G5393" s="16">
        <v>10.37</v>
      </c>
      <c r="H5393" s="16">
        <v>29.88</v>
      </c>
      <c r="I5393" s="16">
        <v>20</v>
      </c>
      <c r="J5393" s="16">
        <v>24.5</v>
      </c>
      <c r="K5393" s="16">
        <v>1031</v>
      </c>
      <c r="L5393" s="16">
        <f>J5393*'SR Adjusted'!$AE$11</f>
        <v>26.288499999999999</v>
      </c>
      <c r="M5393" s="16">
        <f>K5393*'SR Adjusted'!$AE$11</f>
        <v>1106.2629999999999</v>
      </c>
    </row>
    <row r="5394" spans="1:13" x14ac:dyDescent="0.2">
      <c r="A5394" s="76">
        <f t="shared" si="84"/>
        <v>40935</v>
      </c>
      <c r="B5394" s="16">
        <v>0</v>
      </c>
      <c r="C5394" s="16">
        <v>83.1</v>
      </c>
      <c r="D5394" s="16">
        <v>24.9</v>
      </c>
      <c r="E5394" s="16">
        <v>23.9</v>
      </c>
      <c r="F5394" s="16">
        <v>26.9</v>
      </c>
      <c r="G5394" s="16">
        <v>10.44</v>
      </c>
      <c r="H5394" s="16">
        <v>24.91</v>
      </c>
      <c r="I5394" s="16">
        <v>0.49</v>
      </c>
      <c r="J5394" s="16">
        <v>20.09</v>
      </c>
      <c r="K5394" s="16">
        <v>1247</v>
      </c>
      <c r="L5394" s="16">
        <f>J5394*'SR Adjusted'!$AE$11</f>
        <v>21.556570000000001</v>
      </c>
      <c r="M5394" s="16">
        <f>K5394*'SR Adjusted'!$AE$11</f>
        <v>1338.0309999999999</v>
      </c>
    </row>
    <row r="5395" spans="1:13" x14ac:dyDescent="0.2">
      <c r="A5395" s="76">
        <f t="shared" si="84"/>
        <v>40936</v>
      </c>
      <c r="B5395" s="16">
        <v>0</v>
      </c>
      <c r="C5395" s="16">
        <v>86.6</v>
      </c>
      <c r="D5395" s="16">
        <v>24.9</v>
      </c>
      <c r="E5395" s="16">
        <v>23.7</v>
      </c>
      <c r="F5395" s="16">
        <v>26.8</v>
      </c>
      <c r="G5395" s="16">
        <v>10.66</v>
      </c>
      <c r="H5395" s="16">
        <v>28.22</v>
      </c>
      <c r="I5395" s="16">
        <v>358.28</v>
      </c>
      <c r="J5395" s="16">
        <v>21.99</v>
      </c>
      <c r="K5395" s="16">
        <v>1156</v>
      </c>
      <c r="L5395" s="16">
        <f>J5395*'SR Adjusted'!$AE$11</f>
        <v>23.595269999999996</v>
      </c>
      <c r="M5395" s="16">
        <f>K5395*'SR Adjusted'!$AE$11</f>
        <v>1240.3879999999999</v>
      </c>
    </row>
    <row r="5396" spans="1:13" x14ac:dyDescent="0.2">
      <c r="A5396" s="76">
        <f t="shared" si="84"/>
        <v>40937</v>
      </c>
      <c r="B5396" s="16">
        <v>0.25</v>
      </c>
      <c r="C5396" s="16">
        <v>86</v>
      </c>
      <c r="D5396" s="16">
        <v>25</v>
      </c>
      <c r="E5396" s="16">
        <v>24</v>
      </c>
      <c r="F5396" s="16">
        <v>26.8</v>
      </c>
      <c r="G5396" s="16">
        <v>12.29</v>
      </c>
      <c r="H5396" s="16">
        <v>31.33</v>
      </c>
      <c r="I5396" s="16">
        <v>11.15</v>
      </c>
      <c r="J5396" s="16">
        <v>23.77</v>
      </c>
      <c r="K5396" s="16">
        <v>1052</v>
      </c>
      <c r="L5396" s="16">
        <f>J5396*'SR Adjusted'!$AE$11</f>
        <v>25.505209999999998</v>
      </c>
      <c r="M5396" s="16">
        <f>K5396*'SR Adjusted'!$AE$11</f>
        <v>1128.796</v>
      </c>
    </row>
    <row r="5397" spans="1:13" x14ac:dyDescent="0.2">
      <c r="A5397" s="76">
        <f t="shared" si="84"/>
        <v>40938</v>
      </c>
      <c r="B5397" s="16">
        <v>0</v>
      </c>
      <c r="C5397" s="16">
        <v>84.6</v>
      </c>
      <c r="D5397" s="16">
        <v>24.9</v>
      </c>
      <c r="E5397" s="16">
        <v>23.8</v>
      </c>
      <c r="F5397" s="16">
        <v>26.5</v>
      </c>
      <c r="G5397" s="16">
        <v>12.74</v>
      </c>
      <c r="H5397" s="16">
        <v>29.67</v>
      </c>
      <c r="I5397" s="16">
        <v>9.52</v>
      </c>
      <c r="J5397" s="16">
        <v>22.64</v>
      </c>
      <c r="K5397" s="16">
        <v>1155</v>
      </c>
      <c r="L5397" s="16">
        <f>J5397*'SR Adjusted'!$AE$11</f>
        <v>24.292719999999999</v>
      </c>
      <c r="M5397" s="16">
        <f>K5397*'SR Adjusted'!$AE$11</f>
        <v>1239.3150000000001</v>
      </c>
    </row>
    <row r="5398" spans="1:13" x14ac:dyDescent="0.2">
      <c r="A5398" s="76">
        <f t="shared" si="84"/>
        <v>40939</v>
      </c>
      <c r="B5398" s="16">
        <v>0</v>
      </c>
      <c r="C5398" s="16">
        <v>84.5</v>
      </c>
      <c r="D5398" s="16">
        <v>24.9</v>
      </c>
      <c r="E5398" s="16">
        <v>24</v>
      </c>
      <c r="F5398" s="16">
        <v>26.4</v>
      </c>
      <c r="G5398" s="16">
        <v>12.98</v>
      </c>
      <c r="H5398" s="16">
        <v>29.46</v>
      </c>
      <c r="I5398" s="16">
        <v>7.46</v>
      </c>
      <c r="J5398" s="16">
        <v>23.57</v>
      </c>
      <c r="K5398" s="16">
        <v>1398</v>
      </c>
      <c r="L5398" s="16">
        <f>J5398*'SR Adjusted'!$AE$11</f>
        <v>25.290610000000001</v>
      </c>
      <c r="M5398" s="16">
        <f>K5398*'SR Adjusted'!$AE$11</f>
        <v>1500.0539999999999</v>
      </c>
    </row>
    <row r="5399" spans="1:13" x14ac:dyDescent="0.2">
      <c r="A5399" s="76">
        <f t="shared" si="84"/>
        <v>40940</v>
      </c>
      <c r="B5399" s="16">
        <v>0.25</v>
      </c>
      <c r="C5399" s="16">
        <v>86.9</v>
      </c>
      <c r="D5399" s="16">
        <v>24.6</v>
      </c>
      <c r="E5399" s="16">
        <v>23.3</v>
      </c>
      <c r="F5399" s="16">
        <v>26.6</v>
      </c>
      <c r="G5399" s="16">
        <v>11.92</v>
      </c>
      <c r="H5399" s="16">
        <v>32.35</v>
      </c>
      <c r="I5399" s="16">
        <v>358.15</v>
      </c>
      <c r="J5399" s="16">
        <v>22.23</v>
      </c>
      <c r="K5399" s="16">
        <v>1671</v>
      </c>
      <c r="L5399" s="16">
        <f>J5399*'SR Adjusted'!$AE$11</f>
        <v>23.852789999999999</v>
      </c>
      <c r="M5399" s="16">
        <f>K5399*'SR Adjusted'!$AE$11</f>
        <v>1792.9829999999999</v>
      </c>
    </row>
    <row r="5400" spans="1:13" x14ac:dyDescent="0.2">
      <c r="A5400" s="76">
        <f t="shared" si="84"/>
        <v>40941</v>
      </c>
      <c r="B5400" s="16">
        <v>0</v>
      </c>
      <c r="C5400" s="16">
        <v>87.2</v>
      </c>
      <c r="D5400" s="16">
        <v>24.5</v>
      </c>
      <c r="E5400" s="16">
        <v>23.8</v>
      </c>
      <c r="F5400" s="16">
        <v>26.3</v>
      </c>
      <c r="G5400" s="16">
        <v>10.32</v>
      </c>
      <c r="H5400" s="16">
        <v>25.12</v>
      </c>
      <c r="I5400" s="16">
        <v>352.77</v>
      </c>
      <c r="J5400" s="16">
        <v>14.54</v>
      </c>
      <c r="K5400" s="16">
        <v>1116</v>
      </c>
      <c r="L5400" s="16">
        <f>J5400*'SR Adjusted'!$AE$11</f>
        <v>15.601419999999999</v>
      </c>
      <c r="M5400" s="16">
        <f>K5400*'SR Adjusted'!$AE$11</f>
        <v>1197.4679999999998</v>
      </c>
    </row>
    <row r="5401" spans="1:13" x14ac:dyDescent="0.2">
      <c r="A5401" s="76">
        <f t="shared" si="84"/>
        <v>40942</v>
      </c>
      <c r="B5401" s="16">
        <v>0</v>
      </c>
      <c r="C5401" s="16">
        <v>87.3</v>
      </c>
      <c r="D5401" s="16">
        <v>24.6</v>
      </c>
      <c r="E5401" s="16">
        <v>23.9</v>
      </c>
      <c r="F5401" s="16">
        <v>26.6</v>
      </c>
      <c r="G5401" s="16">
        <v>9.76</v>
      </c>
      <c r="H5401" s="16">
        <v>25.75</v>
      </c>
      <c r="I5401" s="16">
        <v>349.68</v>
      </c>
      <c r="J5401" s="16">
        <v>26.43</v>
      </c>
      <c r="K5401" s="16">
        <v>1309</v>
      </c>
      <c r="L5401" s="16">
        <f>J5401*'SR Adjusted'!$AE$11</f>
        <v>28.359389999999998</v>
      </c>
      <c r="M5401" s="16">
        <f>K5401*'SR Adjusted'!$AE$11</f>
        <v>1404.557</v>
      </c>
    </row>
    <row r="5402" spans="1:13" x14ac:dyDescent="0.2">
      <c r="A5402" s="76">
        <f t="shared" si="84"/>
        <v>40943</v>
      </c>
      <c r="B5402" s="16">
        <v>0.25</v>
      </c>
      <c r="C5402" s="16">
        <v>89.6</v>
      </c>
      <c r="D5402" s="16">
        <v>24.8</v>
      </c>
      <c r="E5402" s="16">
        <v>23.8</v>
      </c>
      <c r="F5402" s="16">
        <v>27.1</v>
      </c>
      <c r="G5402" s="16">
        <v>7.39</v>
      </c>
      <c r="H5402" s="16">
        <v>19.579999999999998</v>
      </c>
      <c r="I5402" s="16">
        <v>335</v>
      </c>
      <c r="J5402" s="16">
        <v>23.33</v>
      </c>
      <c r="K5402" s="16">
        <v>1279</v>
      </c>
      <c r="L5402" s="16">
        <f>J5402*'SR Adjusted'!$AE$11</f>
        <v>25.033089999999998</v>
      </c>
      <c r="M5402" s="16">
        <f>K5402*'SR Adjusted'!$AE$11</f>
        <v>1372.367</v>
      </c>
    </row>
    <row r="5403" spans="1:13" x14ac:dyDescent="0.2">
      <c r="A5403" s="76">
        <f t="shared" si="84"/>
        <v>40944</v>
      </c>
      <c r="B5403" s="16">
        <v>0</v>
      </c>
      <c r="C5403" s="16">
        <v>91.2</v>
      </c>
      <c r="D5403" s="16">
        <v>24.9</v>
      </c>
      <c r="E5403" s="16">
        <v>23.7</v>
      </c>
      <c r="F5403" s="16">
        <v>27.6</v>
      </c>
      <c r="G5403" s="16">
        <v>6.4</v>
      </c>
      <c r="H5403" s="16">
        <v>18.66</v>
      </c>
      <c r="I5403" s="16">
        <v>327.9</v>
      </c>
      <c r="J5403" s="16">
        <v>25.9</v>
      </c>
      <c r="K5403" s="16">
        <v>1243</v>
      </c>
      <c r="L5403" s="16">
        <f>J5403*'SR Adjusted'!$AE$11</f>
        <v>27.790699999999998</v>
      </c>
      <c r="M5403" s="16">
        <f>K5403*'SR Adjusted'!$AE$11</f>
        <v>1333.739</v>
      </c>
    </row>
    <row r="5404" spans="1:13" x14ac:dyDescent="0.2">
      <c r="A5404" s="76">
        <f t="shared" si="84"/>
        <v>40945</v>
      </c>
      <c r="B5404" s="16">
        <v>0</v>
      </c>
      <c r="C5404" s="16">
        <v>90.8</v>
      </c>
      <c r="D5404" s="16">
        <v>24.8</v>
      </c>
      <c r="E5404" s="16">
        <v>23.5</v>
      </c>
      <c r="F5404" s="16">
        <v>27</v>
      </c>
      <c r="G5404" s="16">
        <v>6.85</v>
      </c>
      <c r="H5404" s="16">
        <v>20.14</v>
      </c>
      <c r="I5404" s="16">
        <v>332</v>
      </c>
      <c r="J5404" s="16">
        <v>24.8</v>
      </c>
      <c r="K5404" s="16">
        <v>1337</v>
      </c>
      <c r="L5404" s="16">
        <f>J5404*'SR Adjusted'!$AE$11</f>
        <v>26.610399999999998</v>
      </c>
      <c r="M5404" s="16">
        <f>K5404*'SR Adjusted'!$AE$11</f>
        <v>1434.6009999999999</v>
      </c>
    </row>
    <row r="5405" spans="1:13" x14ac:dyDescent="0.2">
      <c r="A5405" s="76">
        <f t="shared" si="84"/>
        <v>40946</v>
      </c>
      <c r="B5405" s="16">
        <v>0</v>
      </c>
      <c r="C5405" s="16">
        <v>92.5</v>
      </c>
      <c r="D5405" s="16">
        <v>25.1</v>
      </c>
      <c r="E5405" s="16">
        <v>24.1</v>
      </c>
      <c r="F5405" s="16">
        <v>26.9</v>
      </c>
      <c r="G5405" s="16">
        <v>9.99</v>
      </c>
      <c r="H5405" s="16">
        <v>25.19</v>
      </c>
      <c r="I5405" s="16">
        <v>358</v>
      </c>
      <c r="J5405" s="16">
        <v>21.91</v>
      </c>
      <c r="K5405" s="16">
        <v>1424</v>
      </c>
      <c r="L5405" s="16">
        <f>J5405*'SR Adjusted'!$AE$11</f>
        <v>23.509429999999998</v>
      </c>
      <c r="M5405" s="16">
        <f>K5405*'SR Adjusted'!$AE$11</f>
        <v>1527.952</v>
      </c>
    </row>
    <row r="5406" spans="1:13" x14ac:dyDescent="0.2">
      <c r="A5406" s="76">
        <f t="shared" si="84"/>
        <v>40947</v>
      </c>
      <c r="B5406" s="16">
        <v>0.25</v>
      </c>
      <c r="C5406" s="16">
        <v>90.3</v>
      </c>
      <c r="D5406" s="16">
        <v>25</v>
      </c>
      <c r="E5406" s="16">
        <v>23.4</v>
      </c>
      <c r="F5406" s="16">
        <v>26.9</v>
      </c>
      <c r="G5406" s="16">
        <v>11.31</v>
      </c>
      <c r="H5406" s="16">
        <v>31.93</v>
      </c>
      <c r="I5406" s="16">
        <v>6.97</v>
      </c>
      <c r="J5406" s="16">
        <v>21.46</v>
      </c>
      <c r="K5406" s="16">
        <v>1411</v>
      </c>
      <c r="L5406" s="16">
        <f>J5406*'SR Adjusted'!$AE$11</f>
        <v>23.026579999999999</v>
      </c>
      <c r="M5406" s="16">
        <f>K5406*'SR Adjusted'!$AE$11</f>
        <v>1514.0029999999999</v>
      </c>
    </row>
    <row r="5407" spans="1:13" x14ac:dyDescent="0.2">
      <c r="A5407" s="76">
        <f t="shared" si="84"/>
        <v>40948</v>
      </c>
      <c r="B5407" s="16">
        <v>1.78</v>
      </c>
      <c r="C5407" s="16">
        <v>89</v>
      </c>
      <c r="D5407" s="16">
        <v>24.6</v>
      </c>
      <c r="E5407" s="16">
        <v>22.3</v>
      </c>
      <c r="F5407" s="16">
        <v>26.8</v>
      </c>
      <c r="G5407" s="16">
        <v>10.36</v>
      </c>
      <c r="H5407" s="16">
        <v>28.01</v>
      </c>
      <c r="I5407" s="16">
        <v>357.08</v>
      </c>
      <c r="J5407" s="16">
        <v>20.29</v>
      </c>
      <c r="K5407" s="16">
        <v>1276</v>
      </c>
      <c r="L5407" s="16">
        <f>J5407*'SR Adjusted'!$AE$11</f>
        <v>21.771169999999998</v>
      </c>
      <c r="M5407" s="16">
        <f>K5407*'SR Adjusted'!$AE$11</f>
        <v>1369.1479999999999</v>
      </c>
    </row>
    <row r="5408" spans="1:13" x14ac:dyDescent="0.2">
      <c r="A5408" s="76">
        <f t="shared" si="84"/>
        <v>40949</v>
      </c>
      <c r="B5408" s="16">
        <v>2.54</v>
      </c>
      <c r="C5408" s="16">
        <v>91.5</v>
      </c>
      <c r="D5408" s="16">
        <v>24.5</v>
      </c>
      <c r="E5408" s="16">
        <v>22.8</v>
      </c>
      <c r="F5408" s="16">
        <v>26.1</v>
      </c>
      <c r="G5408" s="16">
        <v>9.1999999999999993</v>
      </c>
      <c r="H5408" s="16">
        <v>28.29</v>
      </c>
      <c r="I5408" s="16">
        <v>321.8</v>
      </c>
      <c r="J5408" s="16">
        <v>16.53</v>
      </c>
      <c r="K5408" s="16">
        <v>1417</v>
      </c>
      <c r="L5408" s="16">
        <f>J5408*'SR Adjusted'!$AE$11</f>
        <v>17.736689999999999</v>
      </c>
      <c r="M5408" s="16">
        <f>K5408*'SR Adjusted'!$AE$11</f>
        <v>1520.441</v>
      </c>
    </row>
    <row r="5409" spans="1:13" x14ac:dyDescent="0.2">
      <c r="A5409" s="76">
        <f t="shared" si="84"/>
        <v>40950</v>
      </c>
      <c r="B5409" s="16">
        <v>4.57</v>
      </c>
      <c r="C5409" s="16">
        <v>93.8</v>
      </c>
      <c r="D5409" s="16">
        <v>24.5</v>
      </c>
      <c r="E5409" s="16">
        <v>22.7</v>
      </c>
      <c r="F5409" s="16">
        <v>26.3</v>
      </c>
      <c r="G5409" s="16">
        <v>8.56</v>
      </c>
      <c r="H5409" s="16">
        <v>20.99</v>
      </c>
      <c r="I5409" s="16">
        <v>326.17</v>
      </c>
      <c r="J5409" s="16">
        <v>14.39</v>
      </c>
      <c r="K5409" s="16">
        <v>1401</v>
      </c>
      <c r="L5409" s="16">
        <f>J5409*'SR Adjusted'!$AE$11</f>
        <v>15.440469999999999</v>
      </c>
      <c r="M5409" s="16">
        <f>K5409*'SR Adjusted'!$AE$11</f>
        <v>1503.2729999999999</v>
      </c>
    </row>
    <row r="5410" spans="1:13" x14ac:dyDescent="0.2">
      <c r="A5410" s="76">
        <f t="shared" si="84"/>
        <v>40951</v>
      </c>
      <c r="B5410" s="16">
        <v>3.54</v>
      </c>
      <c r="C5410" s="16">
        <v>89.8</v>
      </c>
      <c r="D5410" s="16">
        <v>24.6</v>
      </c>
      <c r="E5410" s="16">
        <v>22.9</v>
      </c>
      <c r="F5410" s="16">
        <v>26.4</v>
      </c>
      <c r="G5410" s="16">
        <v>9.64</v>
      </c>
      <c r="H5410" s="16">
        <v>26.35</v>
      </c>
      <c r="I5410" s="16">
        <v>344.79</v>
      </c>
      <c r="J5410" s="16">
        <v>16.850000000000001</v>
      </c>
      <c r="K5410" s="16">
        <v>1329</v>
      </c>
      <c r="L5410" s="16">
        <f>J5410*'SR Adjusted'!$AE$11</f>
        <v>18.08005</v>
      </c>
      <c r="M5410" s="16">
        <f>K5410*'SR Adjusted'!$AE$11</f>
        <v>1426.0169999999998</v>
      </c>
    </row>
    <row r="5411" spans="1:13" x14ac:dyDescent="0.2">
      <c r="A5411" s="76">
        <f t="shared" si="84"/>
        <v>40952</v>
      </c>
      <c r="B5411" s="16">
        <v>0</v>
      </c>
      <c r="C5411" s="16">
        <v>84.8</v>
      </c>
      <c r="D5411" s="16">
        <v>25</v>
      </c>
      <c r="E5411" s="16">
        <v>23.8</v>
      </c>
      <c r="F5411" s="16">
        <v>27.4</v>
      </c>
      <c r="G5411" s="16">
        <v>9.98</v>
      </c>
      <c r="H5411" s="16">
        <v>27.52</v>
      </c>
      <c r="I5411" s="16">
        <v>6.08</v>
      </c>
      <c r="J5411" s="16">
        <v>21.85</v>
      </c>
      <c r="K5411" s="16">
        <v>1377</v>
      </c>
      <c r="L5411" s="16">
        <f>J5411*'SR Adjusted'!$AE$11</f>
        <v>23.445050000000002</v>
      </c>
      <c r="M5411" s="16">
        <f>K5411*'SR Adjusted'!$AE$11</f>
        <v>1477.521</v>
      </c>
    </row>
    <row r="5412" spans="1:13" x14ac:dyDescent="0.2">
      <c r="A5412" s="76">
        <f t="shared" si="84"/>
        <v>40953</v>
      </c>
      <c r="B5412" s="16">
        <v>0.76</v>
      </c>
      <c r="C5412" s="16">
        <v>83.1</v>
      </c>
      <c r="D5412" s="16">
        <v>24.7</v>
      </c>
      <c r="E5412" s="16">
        <v>22.8</v>
      </c>
      <c r="F5412" s="16">
        <v>26.8</v>
      </c>
      <c r="G5412" s="16">
        <v>10.119999999999999</v>
      </c>
      <c r="H5412" s="16">
        <v>25.3</v>
      </c>
      <c r="I5412" s="16">
        <v>357.83</v>
      </c>
      <c r="J5412" s="16">
        <v>22.44</v>
      </c>
      <c r="K5412" s="16">
        <v>1280</v>
      </c>
      <c r="L5412" s="16">
        <f>J5412*'SR Adjusted'!$AE$11</f>
        <v>24.078120000000002</v>
      </c>
      <c r="M5412" s="16">
        <f>K5412*'SR Adjusted'!$AE$11</f>
        <v>1373.44</v>
      </c>
    </row>
    <row r="5413" spans="1:13" x14ac:dyDescent="0.2">
      <c r="A5413" s="76">
        <f t="shared" si="84"/>
        <v>40954</v>
      </c>
      <c r="B5413" s="16">
        <v>0.25</v>
      </c>
      <c r="C5413" s="16">
        <v>82.8</v>
      </c>
      <c r="D5413" s="16">
        <v>24.6</v>
      </c>
      <c r="E5413" s="16">
        <v>23.3</v>
      </c>
      <c r="F5413" s="16">
        <v>26.6</v>
      </c>
      <c r="G5413" s="16">
        <v>9.0399999999999991</v>
      </c>
      <c r="H5413" s="16">
        <v>25.3</v>
      </c>
      <c r="I5413" s="16">
        <v>342.68</v>
      </c>
      <c r="J5413" s="16">
        <v>15.54</v>
      </c>
      <c r="K5413" s="16">
        <v>1315</v>
      </c>
      <c r="L5413" s="16">
        <f>J5413*'SR Adjusted'!$AE$11</f>
        <v>16.674419999999998</v>
      </c>
      <c r="M5413" s="16">
        <f>K5413*'SR Adjusted'!$AE$11</f>
        <v>1410.9949999999999</v>
      </c>
    </row>
    <row r="5414" spans="1:13" x14ac:dyDescent="0.2">
      <c r="A5414" s="76">
        <f t="shared" si="84"/>
        <v>40955</v>
      </c>
      <c r="B5414" s="16">
        <v>1.77</v>
      </c>
      <c r="C5414" s="16">
        <v>86.3</v>
      </c>
      <c r="D5414" s="16">
        <v>24.8</v>
      </c>
      <c r="E5414" s="16">
        <v>23.6</v>
      </c>
      <c r="F5414" s="16">
        <v>27</v>
      </c>
      <c r="G5414" s="16">
        <v>9.5299999999999994</v>
      </c>
      <c r="H5414" s="16">
        <v>28.4</v>
      </c>
      <c r="I5414" s="16">
        <v>353.12</v>
      </c>
      <c r="J5414" s="16">
        <v>19.98</v>
      </c>
      <c r="K5414" s="16">
        <v>1259</v>
      </c>
      <c r="L5414" s="16">
        <f>J5414*'SR Adjusted'!$AE$11</f>
        <v>21.43854</v>
      </c>
      <c r="M5414" s="16">
        <f>K5414*'SR Adjusted'!$AE$11</f>
        <v>1350.9069999999999</v>
      </c>
    </row>
    <row r="5415" spans="1:13" x14ac:dyDescent="0.2">
      <c r="A5415" s="76">
        <f t="shared" si="84"/>
        <v>40956</v>
      </c>
      <c r="B5415" s="16">
        <v>0</v>
      </c>
      <c r="C5415" s="16">
        <v>82.8</v>
      </c>
      <c r="D5415" s="16">
        <v>24.9</v>
      </c>
      <c r="E5415" s="16">
        <v>23.7</v>
      </c>
      <c r="F5415" s="16">
        <v>27.3</v>
      </c>
      <c r="G5415" s="16">
        <v>8.9700000000000006</v>
      </c>
      <c r="H5415" s="16">
        <v>27.02</v>
      </c>
      <c r="I5415" s="16">
        <v>349.72</v>
      </c>
      <c r="J5415" s="16">
        <v>22.69</v>
      </c>
      <c r="K5415" s="16">
        <v>1092</v>
      </c>
      <c r="L5415" s="16">
        <f>J5415*'SR Adjusted'!$AE$11</f>
        <v>24.34637</v>
      </c>
      <c r="M5415" s="16">
        <f>K5415*'SR Adjusted'!$AE$11</f>
        <v>1171.7159999999999</v>
      </c>
    </row>
    <row r="5416" spans="1:13" x14ac:dyDescent="0.2">
      <c r="A5416" s="76">
        <f t="shared" si="84"/>
        <v>40957</v>
      </c>
      <c r="B5416" s="16">
        <v>0.51</v>
      </c>
      <c r="C5416" s="16">
        <v>85.3</v>
      </c>
      <c r="D5416" s="16">
        <v>24.7</v>
      </c>
      <c r="E5416" s="16">
        <v>23.3</v>
      </c>
      <c r="F5416" s="16">
        <v>27</v>
      </c>
      <c r="G5416" s="16">
        <v>8.85</v>
      </c>
      <c r="H5416" s="16">
        <v>24.1</v>
      </c>
      <c r="I5416" s="16">
        <v>350.81</v>
      </c>
      <c r="J5416" s="16">
        <v>18.13</v>
      </c>
      <c r="K5416" s="16">
        <v>1343</v>
      </c>
      <c r="L5416" s="16">
        <f>J5416*'SR Adjusted'!$AE$11</f>
        <v>19.453489999999999</v>
      </c>
      <c r="M5416" s="16">
        <f>K5416*'SR Adjusted'!$AE$11</f>
        <v>1441.039</v>
      </c>
    </row>
    <row r="5417" spans="1:13" x14ac:dyDescent="0.2">
      <c r="A5417" s="76">
        <f t="shared" si="84"/>
        <v>40958</v>
      </c>
      <c r="B5417" s="16">
        <v>0</v>
      </c>
      <c r="C5417" s="16">
        <v>86.3</v>
      </c>
      <c r="D5417" s="16">
        <v>24.9</v>
      </c>
      <c r="E5417" s="16">
        <v>23.6</v>
      </c>
      <c r="F5417" s="16">
        <v>27.2</v>
      </c>
      <c r="G5417" s="16">
        <v>8.9600000000000009</v>
      </c>
      <c r="H5417" s="16">
        <v>25.12</v>
      </c>
      <c r="I5417" s="16">
        <v>353.34</v>
      </c>
      <c r="J5417" s="16">
        <v>15.11</v>
      </c>
      <c r="K5417" s="16">
        <v>1314</v>
      </c>
      <c r="L5417" s="16">
        <f>J5417*'SR Adjusted'!$AE$11</f>
        <v>16.21303</v>
      </c>
      <c r="M5417" s="16">
        <f>K5417*'SR Adjusted'!$AE$11</f>
        <v>1409.922</v>
      </c>
    </row>
    <row r="5418" spans="1:13" x14ac:dyDescent="0.2">
      <c r="A5418" s="76">
        <f t="shared" si="84"/>
        <v>40959</v>
      </c>
      <c r="B5418" s="16">
        <v>0</v>
      </c>
      <c r="C5418" s="16">
        <v>82.5</v>
      </c>
      <c r="D5418" s="16">
        <v>24.8</v>
      </c>
      <c r="E5418" s="16">
        <v>23.8</v>
      </c>
      <c r="F5418" s="16">
        <v>27.2</v>
      </c>
      <c r="G5418" s="16">
        <v>10.210000000000001</v>
      </c>
      <c r="H5418" s="16">
        <v>28.65</v>
      </c>
      <c r="I5418" s="16">
        <v>3.78</v>
      </c>
      <c r="J5418" s="16">
        <v>22.67</v>
      </c>
      <c r="K5418" s="16">
        <v>1076</v>
      </c>
      <c r="L5418" s="16">
        <f>J5418*'SR Adjusted'!$AE$11</f>
        <v>24.324909999999999</v>
      </c>
      <c r="M5418" s="16">
        <f>K5418*'SR Adjusted'!$AE$11</f>
        <v>1154.548</v>
      </c>
    </row>
    <row r="5419" spans="1:13" x14ac:dyDescent="0.2">
      <c r="A5419" s="76">
        <f t="shared" si="84"/>
        <v>40960</v>
      </c>
      <c r="B5419" s="16">
        <v>0</v>
      </c>
      <c r="C5419" s="16">
        <v>81.400000000000006</v>
      </c>
      <c r="D5419" s="16">
        <v>24.6</v>
      </c>
      <c r="E5419" s="16">
        <v>23.2</v>
      </c>
      <c r="F5419" s="16">
        <v>26.9</v>
      </c>
      <c r="G5419" s="16">
        <v>9.8000000000000007</v>
      </c>
      <c r="H5419" s="16">
        <v>27.94</v>
      </c>
      <c r="I5419" s="16">
        <v>356.31</v>
      </c>
      <c r="J5419" s="16">
        <v>18.28</v>
      </c>
      <c r="K5419" s="16">
        <v>1370</v>
      </c>
      <c r="L5419" s="16">
        <f>J5419*'SR Adjusted'!$AE$11</f>
        <v>19.614440000000002</v>
      </c>
      <c r="M5419" s="16">
        <f>K5419*'SR Adjusted'!$AE$11</f>
        <v>1470.01</v>
      </c>
    </row>
    <row r="5420" spans="1:13" x14ac:dyDescent="0.2">
      <c r="A5420" s="76">
        <f t="shared" si="84"/>
        <v>40961</v>
      </c>
      <c r="B5420" s="16">
        <v>0</v>
      </c>
      <c r="C5420" s="16">
        <v>83.5</v>
      </c>
      <c r="D5420" s="16">
        <v>24.9</v>
      </c>
      <c r="E5420" s="16">
        <v>23.6</v>
      </c>
      <c r="F5420" s="16">
        <v>27.1</v>
      </c>
      <c r="G5420" s="16">
        <v>11.21</v>
      </c>
      <c r="H5420" s="16">
        <v>29.46</v>
      </c>
      <c r="I5420" s="16">
        <v>4.3600000000000003</v>
      </c>
      <c r="J5420" s="16">
        <v>22.33</v>
      </c>
      <c r="K5420" s="16">
        <v>1365</v>
      </c>
      <c r="L5420" s="16">
        <f>J5420*'SR Adjusted'!$AE$11</f>
        <v>23.960089999999997</v>
      </c>
      <c r="M5420" s="16">
        <f>K5420*'SR Adjusted'!$AE$11</f>
        <v>1464.645</v>
      </c>
    </row>
    <row r="5421" spans="1:13" x14ac:dyDescent="0.2">
      <c r="A5421" s="76">
        <f t="shared" si="84"/>
        <v>40962</v>
      </c>
      <c r="B5421" s="16">
        <v>0</v>
      </c>
      <c r="C5421" s="16">
        <v>85.1</v>
      </c>
      <c r="D5421" s="16">
        <v>24.9</v>
      </c>
      <c r="E5421" s="16">
        <v>23.8</v>
      </c>
      <c r="F5421" s="16">
        <v>26.8</v>
      </c>
      <c r="G5421" s="16">
        <v>9.9600000000000009</v>
      </c>
      <c r="H5421" s="16">
        <v>28.58</v>
      </c>
      <c r="I5421" s="16">
        <v>348.84</v>
      </c>
      <c r="J5421" s="16">
        <v>21.51</v>
      </c>
      <c r="K5421" s="16">
        <v>1364</v>
      </c>
      <c r="L5421" s="16">
        <f>J5421*'SR Adjusted'!$AE$11</f>
        <v>23.08023</v>
      </c>
      <c r="M5421" s="16">
        <f>K5421*'SR Adjusted'!$AE$11</f>
        <v>1463.5719999999999</v>
      </c>
    </row>
    <row r="5422" spans="1:13" x14ac:dyDescent="0.2">
      <c r="A5422" s="76">
        <f t="shared" si="84"/>
        <v>40963</v>
      </c>
      <c r="B5422" s="16">
        <v>0</v>
      </c>
      <c r="C5422" s="16">
        <v>87</v>
      </c>
      <c r="D5422" s="16">
        <v>25.1</v>
      </c>
      <c r="E5422" s="16">
        <v>23.9</v>
      </c>
      <c r="F5422" s="16">
        <v>27</v>
      </c>
      <c r="G5422" s="16">
        <v>8.5500000000000007</v>
      </c>
      <c r="H5422" s="16">
        <v>21.84</v>
      </c>
      <c r="I5422" s="16">
        <v>343.34</v>
      </c>
      <c r="J5422" s="16">
        <v>21.24</v>
      </c>
      <c r="K5422" s="16">
        <v>1276</v>
      </c>
      <c r="L5422" s="16">
        <f>J5422*'SR Adjusted'!$AE$11</f>
        <v>22.790519999999997</v>
      </c>
      <c r="M5422" s="16">
        <f>K5422*'SR Adjusted'!$AE$11</f>
        <v>1369.1479999999999</v>
      </c>
    </row>
    <row r="5423" spans="1:13" x14ac:dyDescent="0.2">
      <c r="A5423" s="76">
        <f t="shared" si="84"/>
        <v>40964</v>
      </c>
      <c r="B5423" s="16">
        <v>4.32</v>
      </c>
      <c r="C5423" s="16">
        <v>90</v>
      </c>
      <c r="D5423" s="16">
        <v>25.1</v>
      </c>
      <c r="E5423" s="16">
        <v>23.9</v>
      </c>
      <c r="F5423" s="16">
        <v>26.6</v>
      </c>
      <c r="G5423" s="16">
        <v>10.49</v>
      </c>
      <c r="H5423" s="16">
        <v>27.55</v>
      </c>
      <c r="I5423" s="16">
        <v>3.34</v>
      </c>
      <c r="J5423" s="16">
        <v>17.52</v>
      </c>
      <c r="K5423" s="16">
        <v>1288</v>
      </c>
      <c r="L5423" s="16">
        <f>J5423*'SR Adjusted'!$AE$11</f>
        <v>18.798959999999997</v>
      </c>
      <c r="M5423" s="16">
        <f>K5423*'SR Adjusted'!$AE$11</f>
        <v>1382.0239999999999</v>
      </c>
    </row>
    <row r="5424" spans="1:13" x14ac:dyDescent="0.2">
      <c r="A5424" s="76">
        <f t="shared" si="84"/>
        <v>40965</v>
      </c>
      <c r="B5424" s="16">
        <v>0.75</v>
      </c>
      <c r="C5424" s="16">
        <v>86.1</v>
      </c>
      <c r="D5424" s="16">
        <v>25.1</v>
      </c>
      <c r="E5424" s="16">
        <v>23.1</v>
      </c>
      <c r="F5424" s="16">
        <v>27.3</v>
      </c>
      <c r="G5424" s="16">
        <v>12.62</v>
      </c>
      <c r="H5424" s="16">
        <v>34.29</v>
      </c>
      <c r="I5424" s="16">
        <v>8.0500000000000007</v>
      </c>
      <c r="J5424" s="16">
        <v>19.41</v>
      </c>
      <c r="K5424" s="16">
        <v>1304</v>
      </c>
      <c r="L5424" s="16">
        <f>J5424*'SR Adjusted'!$AE$11</f>
        <v>20.826930000000001</v>
      </c>
      <c r="M5424" s="16">
        <f>K5424*'SR Adjusted'!$AE$11</f>
        <v>1399.192</v>
      </c>
    </row>
    <row r="5425" spans="1:13" x14ac:dyDescent="0.2">
      <c r="A5425" s="76">
        <f t="shared" si="84"/>
        <v>40966</v>
      </c>
      <c r="B5425" s="16">
        <v>0</v>
      </c>
      <c r="C5425" s="16">
        <v>84.1</v>
      </c>
      <c r="D5425" s="16">
        <v>25.2</v>
      </c>
      <c r="E5425" s="16">
        <v>24.4</v>
      </c>
      <c r="F5425" s="16">
        <v>26.7</v>
      </c>
      <c r="G5425" s="16">
        <v>14</v>
      </c>
      <c r="H5425" s="16">
        <v>32.81</v>
      </c>
      <c r="I5425" s="16">
        <v>6.44</v>
      </c>
      <c r="J5425" s="16">
        <v>19.149999999999999</v>
      </c>
      <c r="K5425" s="16">
        <v>1340</v>
      </c>
      <c r="L5425" s="16">
        <f>J5425*'SR Adjusted'!$AE$11</f>
        <v>20.547949999999997</v>
      </c>
      <c r="M5425" s="16">
        <f>K5425*'SR Adjusted'!$AE$11</f>
        <v>1437.82</v>
      </c>
    </row>
    <row r="5426" spans="1:13" x14ac:dyDescent="0.2">
      <c r="A5426" s="76">
        <f t="shared" si="84"/>
        <v>40967</v>
      </c>
      <c r="B5426" s="16">
        <v>0</v>
      </c>
      <c r="C5426" s="16">
        <v>85.1</v>
      </c>
      <c r="D5426" s="16">
        <v>25.1</v>
      </c>
      <c r="E5426" s="16">
        <v>24.3</v>
      </c>
      <c r="F5426" s="16">
        <v>26.8</v>
      </c>
      <c r="G5426" s="16">
        <v>13.03</v>
      </c>
      <c r="H5426" s="16">
        <v>31.72</v>
      </c>
      <c r="I5426" s="16">
        <v>10.18</v>
      </c>
      <c r="J5426" s="16">
        <v>28.6</v>
      </c>
      <c r="K5426" s="16">
        <v>1349</v>
      </c>
      <c r="L5426" s="16">
        <f>J5426*'SR Adjusted'!$AE$11</f>
        <v>30.687799999999999</v>
      </c>
      <c r="M5426" s="16">
        <f>K5426*'SR Adjusted'!$AE$11</f>
        <v>1447.4769999999999</v>
      </c>
    </row>
    <row r="5427" spans="1:13" x14ac:dyDescent="0.2">
      <c r="A5427" s="76">
        <f t="shared" si="84"/>
        <v>40968</v>
      </c>
      <c r="B5427" s="16">
        <v>0.25</v>
      </c>
      <c r="C5427" s="16">
        <v>84.8</v>
      </c>
      <c r="D5427" s="16">
        <v>24.8</v>
      </c>
      <c r="E5427" s="16">
        <v>24</v>
      </c>
      <c r="F5427" s="16">
        <v>26.1</v>
      </c>
      <c r="G5427" s="16">
        <v>11.08</v>
      </c>
      <c r="H5427" s="16">
        <v>31.36</v>
      </c>
      <c r="I5427" s="16">
        <v>1.18</v>
      </c>
      <c r="J5427" s="16">
        <v>22.44</v>
      </c>
      <c r="K5427" s="16">
        <v>1523</v>
      </c>
      <c r="L5427" s="16">
        <f>J5427*'SR Adjusted'!$AE$11</f>
        <v>24.078120000000002</v>
      </c>
      <c r="M5427" s="16">
        <f>K5427*'SR Adjusted'!$AE$11</f>
        <v>1634.1789999999999</v>
      </c>
    </row>
    <row r="5428" spans="1:13" x14ac:dyDescent="0.2">
      <c r="A5428" s="76">
        <f t="shared" si="84"/>
        <v>40969</v>
      </c>
      <c r="B5428" s="16">
        <v>0</v>
      </c>
      <c r="C5428" s="16">
        <v>84.2</v>
      </c>
      <c r="D5428" s="16">
        <v>24.9</v>
      </c>
      <c r="E5428" s="16">
        <v>23.7</v>
      </c>
      <c r="F5428" s="16">
        <v>27.3</v>
      </c>
      <c r="G5428" s="16">
        <v>12.02</v>
      </c>
      <c r="H5428" s="16">
        <v>30.69</v>
      </c>
      <c r="I5428" s="16">
        <v>359.96</v>
      </c>
      <c r="J5428" s="16">
        <v>22.43</v>
      </c>
      <c r="K5428" s="16">
        <v>1323</v>
      </c>
      <c r="L5428" s="16">
        <f>J5428*'SR Adjusted'!$AE$11</f>
        <v>24.06739</v>
      </c>
      <c r="M5428" s="16">
        <f>K5428*'SR Adjusted'!$AE$11</f>
        <v>1419.579</v>
      </c>
    </row>
    <row r="5429" spans="1:13" x14ac:dyDescent="0.2">
      <c r="A5429" s="76">
        <f t="shared" si="84"/>
        <v>40970</v>
      </c>
      <c r="B5429" s="16">
        <v>0</v>
      </c>
      <c r="C5429" s="16">
        <v>87</v>
      </c>
      <c r="D5429" s="16">
        <v>25.1</v>
      </c>
      <c r="E5429" s="16">
        <v>23.9</v>
      </c>
      <c r="F5429" s="16">
        <v>27.1</v>
      </c>
      <c r="G5429" s="16">
        <v>10.83</v>
      </c>
      <c r="H5429" s="16">
        <v>27.06</v>
      </c>
      <c r="I5429" s="16">
        <v>352.65</v>
      </c>
      <c r="J5429" s="16">
        <v>27.1</v>
      </c>
      <c r="K5429" s="16">
        <v>1361</v>
      </c>
      <c r="L5429" s="16">
        <f>J5429*'SR Adjusted'!$AE$11</f>
        <v>29.078299999999999</v>
      </c>
      <c r="M5429" s="16">
        <f>K5429*'SR Adjusted'!$AE$11</f>
        <v>1460.3529999999998</v>
      </c>
    </row>
    <row r="5430" spans="1:13" x14ac:dyDescent="0.2">
      <c r="A5430" s="76">
        <f t="shared" si="84"/>
        <v>40971</v>
      </c>
      <c r="B5430" s="16">
        <v>0</v>
      </c>
      <c r="C5430" s="16">
        <v>92</v>
      </c>
      <c r="D5430" s="16">
        <v>25.5</v>
      </c>
      <c r="E5430" s="16">
        <v>24.4</v>
      </c>
      <c r="F5430" s="16">
        <v>28.1</v>
      </c>
      <c r="G5430" s="16">
        <v>7.33</v>
      </c>
      <c r="H5430" s="16">
        <v>20.29</v>
      </c>
      <c r="I5430" s="16">
        <v>326.22000000000003</v>
      </c>
      <c r="J5430" s="16">
        <v>22.53</v>
      </c>
      <c r="K5430" s="16">
        <v>1243</v>
      </c>
      <c r="L5430" s="16">
        <f>J5430*'SR Adjusted'!$AE$11</f>
        <v>24.174690000000002</v>
      </c>
      <c r="M5430" s="16">
        <f>K5430*'SR Adjusted'!$AE$11</f>
        <v>1333.739</v>
      </c>
    </row>
    <row r="5431" spans="1:13" x14ac:dyDescent="0.2">
      <c r="A5431" s="76">
        <f t="shared" si="84"/>
        <v>40972</v>
      </c>
      <c r="B5431" s="16">
        <v>0.5</v>
      </c>
      <c r="C5431" s="16">
        <v>93.8</v>
      </c>
      <c r="D5431" s="16">
        <v>25.3</v>
      </c>
      <c r="E5431" s="16">
        <v>24.3</v>
      </c>
      <c r="F5431" s="16">
        <v>27.5</v>
      </c>
      <c r="G5431" s="16">
        <v>6.38</v>
      </c>
      <c r="H5431" s="16">
        <v>18.489999999999998</v>
      </c>
      <c r="I5431" s="16">
        <v>314.79000000000002</v>
      </c>
      <c r="J5431" s="16">
        <v>17.23</v>
      </c>
      <c r="K5431" s="16">
        <v>1287</v>
      </c>
      <c r="L5431" s="16">
        <f>J5431*'SR Adjusted'!$AE$11</f>
        <v>18.48779</v>
      </c>
      <c r="M5431" s="16">
        <f>K5431*'SR Adjusted'!$AE$11</f>
        <v>1380.951</v>
      </c>
    </row>
    <row r="5432" spans="1:13" x14ac:dyDescent="0.2">
      <c r="A5432" s="76">
        <f t="shared" si="84"/>
        <v>40973</v>
      </c>
      <c r="B5432" s="16">
        <v>5.0599999999999996</v>
      </c>
      <c r="C5432" s="16">
        <v>90.5</v>
      </c>
      <c r="D5432" s="16">
        <v>25.6</v>
      </c>
      <c r="E5432" s="16">
        <v>23.5</v>
      </c>
      <c r="F5432" s="16">
        <v>27.7</v>
      </c>
      <c r="G5432" s="16">
        <v>12.53</v>
      </c>
      <c r="H5432" s="16">
        <v>30.62</v>
      </c>
      <c r="I5432" s="16">
        <v>7.98</v>
      </c>
      <c r="J5432" s="16">
        <v>22.45</v>
      </c>
      <c r="K5432" s="16">
        <v>1262</v>
      </c>
      <c r="L5432" s="16">
        <f>J5432*'SR Adjusted'!$AE$11</f>
        <v>24.088849999999997</v>
      </c>
      <c r="M5432" s="16">
        <f>K5432*'SR Adjusted'!$AE$11</f>
        <v>1354.126</v>
      </c>
    </row>
    <row r="5433" spans="1:13" x14ac:dyDescent="0.2">
      <c r="A5433" s="76">
        <f t="shared" si="84"/>
        <v>40974</v>
      </c>
      <c r="B5433" s="16">
        <v>12.69</v>
      </c>
      <c r="C5433" s="16">
        <v>88.9</v>
      </c>
      <c r="D5433" s="16">
        <v>25.1</v>
      </c>
      <c r="E5433" s="16">
        <v>23.7</v>
      </c>
      <c r="F5433" s="16">
        <v>26.7</v>
      </c>
      <c r="G5433" s="16">
        <v>15.22</v>
      </c>
      <c r="H5433" s="16">
        <v>36.590000000000003</v>
      </c>
      <c r="I5433" s="16">
        <v>21.17</v>
      </c>
      <c r="J5433" s="16">
        <v>17.559999999999999</v>
      </c>
      <c r="K5433" s="16">
        <v>1281</v>
      </c>
      <c r="L5433" s="16">
        <f>J5433*'SR Adjusted'!$AE$11</f>
        <v>18.841879999999996</v>
      </c>
      <c r="M5433" s="16">
        <f>K5433*'SR Adjusted'!$AE$11</f>
        <v>1374.5129999999999</v>
      </c>
    </row>
    <row r="5434" spans="1:13" x14ac:dyDescent="0.2">
      <c r="A5434" s="76">
        <f t="shared" si="84"/>
        <v>40975</v>
      </c>
      <c r="B5434" s="16">
        <v>0.51</v>
      </c>
      <c r="C5434" s="16">
        <v>85.7</v>
      </c>
      <c r="D5434" s="16">
        <v>24.8</v>
      </c>
      <c r="E5434" s="16">
        <v>23.6</v>
      </c>
      <c r="F5434" s="16">
        <v>26.1</v>
      </c>
      <c r="G5434" s="16">
        <v>13.6</v>
      </c>
      <c r="H5434" s="16">
        <v>32.42</v>
      </c>
      <c r="I5434" s="16">
        <v>6.87</v>
      </c>
      <c r="J5434" s="16">
        <v>15.57</v>
      </c>
      <c r="K5434" s="16">
        <v>1190</v>
      </c>
      <c r="L5434" s="16">
        <f>J5434*'SR Adjusted'!$AE$11</f>
        <v>16.706610000000001</v>
      </c>
      <c r="M5434" s="16">
        <f>K5434*'SR Adjusted'!$AE$11</f>
        <v>1276.8699999999999</v>
      </c>
    </row>
    <row r="5435" spans="1:13" x14ac:dyDescent="0.2">
      <c r="A5435" s="76">
        <f t="shared" si="84"/>
        <v>40976</v>
      </c>
      <c r="B5435" s="16">
        <v>2.02</v>
      </c>
      <c r="C5435" s="16">
        <v>86.2</v>
      </c>
      <c r="D5435" s="16">
        <v>24.7</v>
      </c>
      <c r="E5435" s="16">
        <v>23.6</v>
      </c>
      <c r="F5435" s="16">
        <v>26.4</v>
      </c>
      <c r="G5435" s="16">
        <v>12.37</v>
      </c>
      <c r="H5435" s="16">
        <v>30.55</v>
      </c>
      <c r="I5435" s="16">
        <v>354.67</v>
      </c>
      <c r="J5435" s="16">
        <v>15.45</v>
      </c>
      <c r="K5435" s="16">
        <v>1246</v>
      </c>
      <c r="L5435" s="16">
        <f>J5435*'SR Adjusted'!$AE$11</f>
        <v>16.577849999999998</v>
      </c>
      <c r="M5435" s="16">
        <f>K5435*'SR Adjusted'!$AE$11</f>
        <v>1336.9579999999999</v>
      </c>
    </row>
    <row r="5436" spans="1:13" x14ac:dyDescent="0.2">
      <c r="A5436" s="76">
        <f t="shared" si="84"/>
        <v>40977</v>
      </c>
      <c r="B5436" s="16">
        <v>3.04</v>
      </c>
      <c r="C5436" s="16">
        <v>88.7</v>
      </c>
      <c r="D5436" s="16">
        <v>24.8</v>
      </c>
      <c r="E5436" s="16">
        <v>23.8</v>
      </c>
      <c r="F5436" s="16">
        <v>26.7</v>
      </c>
      <c r="G5436" s="16">
        <v>11.46</v>
      </c>
      <c r="H5436" s="16">
        <v>26.18</v>
      </c>
      <c r="I5436" s="16">
        <v>345.78</v>
      </c>
      <c r="J5436" s="16">
        <v>17.21</v>
      </c>
      <c r="K5436" s="16">
        <v>1374</v>
      </c>
      <c r="L5436" s="16">
        <f>J5436*'SR Adjusted'!$AE$11</f>
        <v>18.466329999999999</v>
      </c>
      <c r="M5436" s="16">
        <f>K5436*'SR Adjusted'!$AE$11</f>
        <v>1474.3019999999999</v>
      </c>
    </row>
    <row r="5437" spans="1:13" x14ac:dyDescent="0.2">
      <c r="A5437" s="76">
        <f t="shared" si="84"/>
        <v>40978</v>
      </c>
      <c r="B5437" s="16">
        <v>0.75</v>
      </c>
      <c r="C5437" s="16">
        <v>88.2</v>
      </c>
      <c r="D5437" s="16">
        <v>25.1</v>
      </c>
      <c r="E5437" s="16">
        <v>24.1</v>
      </c>
      <c r="F5437" s="16">
        <v>27.4</v>
      </c>
      <c r="G5437" s="16">
        <v>12.63</v>
      </c>
      <c r="H5437" s="16">
        <v>29.28</v>
      </c>
      <c r="I5437" s="16">
        <v>359.75</v>
      </c>
      <c r="J5437" s="16">
        <v>18.59</v>
      </c>
      <c r="K5437" s="16">
        <v>1409</v>
      </c>
      <c r="L5437" s="16">
        <f>J5437*'SR Adjusted'!$AE$11</f>
        <v>19.94707</v>
      </c>
      <c r="M5437" s="16">
        <f>K5437*'SR Adjusted'!$AE$11</f>
        <v>1511.857</v>
      </c>
    </row>
    <row r="5438" spans="1:13" x14ac:dyDescent="0.2">
      <c r="A5438" s="76">
        <f t="shared" si="84"/>
        <v>40979</v>
      </c>
      <c r="B5438" s="16">
        <v>0</v>
      </c>
      <c r="C5438" s="16">
        <v>88.3</v>
      </c>
      <c r="D5438" s="16">
        <v>25.3</v>
      </c>
      <c r="E5438" s="16">
        <v>24.2</v>
      </c>
      <c r="F5438" s="16">
        <v>27.1</v>
      </c>
      <c r="G5438" s="16">
        <v>13.37</v>
      </c>
      <c r="H5438" s="16">
        <v>33.299999999999997</v>
      </c>
      <c r="I5438" s="16">
        <v>4.04</v>
      </c>
      <c r="J5438" s="16">
        <v>23.52</v>
      </c>
      <c r="K5438" s="16">
        <v>1227</v>
      </c>
      <c r="L5438" s="16">
        <f>J5438*'SR Adjusted'!$AE$11</f>
        <v>25.23696</v>
      </c>
      <c r="M5438" s="16">
        <f>K5438*'SR Adjusted'!$AE$11</f>
        <v>1316.5709999999999</v>
      </c>
    </row>
    <row r="5439" spans="1:13" x14ac:dyDescent="0.2">
      <c r="A5439" s="76">
        <f t="shared" si="84"/>
        <v>40980</v>
      </c>
      <c r="B5439" s="16">
        <v>1.01</v>
      </c>
      <c r="C5439" s="16">
        <v>88.9</v>
      </c>
      <c r="D5439" s="16">
        <v>25.3</v>
      </c>
      <c r="E5439" s="16">
        <v>24.6</v>
      </c>
      <c r="F5439" s="16">
        <v>26.9</v>
      </c>
      <c r="G5439" s="16">
        <v>13.3</v>
      </c>
      <c r="H5439" s="16">
        <v>30.66</v>
      </c>
      <c r="I5439" s="16">
        <v>2.66</v>
      </c>
      <c r="J5439" s="16">
        <v>17.329999999999998</v>
      </c>
      <c r="K5439" s="16">
        <v>1398</v>
      </c>
      <c r="L5439" s="16">
        <f>J5439*'SR Adjusted'!$AE$11</f>
        <v>18.595089999999999</v>
      </c>
      <c r="M5439" s="16">
        <f>K5439*'SR Adjusted'!$AE$11</f>
        <v>1500.0539999999999</v>
      </c>
    </row>
    <row r="5440" spans="1:13" x14ac:dyDescent="0.2">
      <c r="A5440" s="76">
        <f t="shared" si="84"/>
        <v>40981</v>
      </c>
      <c r="B5440" s="16">
        <v>0.25</v>
      </c>
      <c r="C5440" s="16">
        <v>88.8</v>
      </c>
      <c r="D5440" s="16">
        <v>25.3</v>
      </c>
      <c r="E5440" s="16">
        <v>24.2</v>
      </c>
      <c r="F5440" s="16">
        <v>27.1</v>
      </c>
      <c r="G5440" s="16">
        <v>13.47</v>
      </c>
      <c r="H5440" s="16">
        <v>34.54</v>
      </c>
      <c r="I5440" s="16">
        <v>4.33</v>
      </c>
      <c r="J5440" s="16">
        <v>18.010000000000002</v>
      </c>
      <c r="K5440" s="16">
        <v>1367</v>
      </c>
      <c r="L5440" s="16">
        <f>J5440*'SR Adjusted'!$AE$11</f>
        <v>19.324730000000002</v>
      </c>
      <c r="M5440" s="16">
        <f>K5440*'SR Adjusted'!$AE$11</f>
        <v>1466.7909999999999</v>
      </c>
    </row>
    <row r="5441" spans="1:13" x14ac:dyDescent="0.2">
      <c r="A5441" s="76">
        <f t="shared" si="84"/>
        <v>40982</v>
      </c>
      <c r="B5441" s="16">
        <v>0</v>
      </c>
      <c r="C5441" s="16">
        <v>88.8</v>
      </c>
      <c r="D5441" s="16">
        <v>25.3</v>
      </c>
      <c r="E5441" s="16">
        <v>24.3</v>
      </c>
      <c r="F5441" s="16">
        <v>26.7</v>
      </c>
      <c r="G5441" s="16">
        <v>13.86</v>
      </c>
      <c r="H5441" s="16">
        <v>31.51</v>
      </c>
      <c r="I5441" s="16">
        <v>7.4</v>
      </c>
      <c r="J5441" s="16">
        <v>18.87</v>
      </c>
      <c r="K5441" s="16">
        <v>1408</v>
      </c>
      <c r="L5441" s="16">
        <f>J5441*'SR Adjusted'!$AE$11</f>
        <v>20.247510000000002</v>
      </c>
      <c r="M5441" s="16">
        <f>K5441*'SR Adjusted'!$AE$11</f>
        <v>1510.7839999999999</v>
      </c>
    </row>
    <row r="5442" spans="1:13" x14ac:dyDescent="0.2">
      <c r="A5442" s="76">
        <f t="shared" si="84"/>
        <v>40983</v>
      </c>
      <c r="B5442" s="16">
        <v>0.25</v>
      </c>
      <c r="C5442" s="16">
        <v>88.6</v>
      </c>
      <c r="D5442" s="16">
        <v>25.5</v>
      </c>
      <c r="E5442" s="16">
        <v>24.4</v>
      </c>
      <c r="F5442" s="16">
        <v>27</v>
      </c>
      <c r="G5442" s="16">
        <v>13.46</v>
      </c>
      <c r="H5442" s="16">
        <v>33.159999999999997</v>
      </c>
      <c r="I5442" s="16">
        <v>357.05</v>
      </c>
      <c r="J5442" s="16">
        <v>20.78</v>
      </c>
      <c r="K5442" s="16">
        <v>1415</v>
      </c>
      <c r="L5442" s="16">
        <f>J5442*'SR Adjusted'!$AE$11</f>
        <v>22.296939999999999</v>
      </c>
      <c r="M5442" s="16">
        <f>K5442*'SR Adjusted'!$AE$11</f>
        <v>1518.2949999999998</v>
      </c>
    </row>
    <row r="5443" spans="1:13" x14ac:dyDescent="0.2">
      <c r="A5443" s="76">
        <f t="shared" si="84"/>
        <v>40984</v>
      </c>
      <c r="B5443" s="16">
        <v>0.25</v>
      </c>
      <c r="C5443" s="16">
        <v>89.1</v>
      </c>
      <c r="D5443" s="16">
        <v>25.5</v>
      </c>
      <c r="E5443" s="16">
        <v>24.3</v>
      </c>
      <c r="F5443" s="16">
        <v>27.2</v>
      </c>
      <c r="G5443" s="16">
        <v>12.3</v>
      </c>
      <c r="H5443" s="16">
        <v>29.18</v>
      </c>
      <c r="I5443" s="16">
        <v>353.04</v>
      </c>
      <c r="J5443" s="16">
        <v>16.13</v>
      </c>
      <c r="K5443" s="16">
        <v>1305</v>
      </c>
      <c r="L5443" s="16">
        <f>J5443*'SR Adjusted'!$AE$11</f>
        <v>17.307489999999998</v>
      </c>
      <c r="M5443" s="16">
        <f>K5443*'SR Adjusted'!$AE$11</f>
        <v>1400.2649999999999</v>
      </c>
    </row>
    <row r="5444" spans="1:13" x14ac:dyDescent="0.2">
      <c r="A5444" s="76">
        <f t="shared" si="84"/>
        <v>40985</v>
      </c>
      <c r="B5444" s="16">
        <v>10.15</v>
      </c>
      <c r="C5444" s="16">
        <v>91.8</v>
      </c>
      <c r="D5444" s="16">
        <v>25</v>
      </c>
      <c r="E5444" s="16">
        <v>22.7</v>
      </c>
      <c r="F5444" s="16">
        <v>26.7</v>
      </c>
      <c r="G5444" s="16">
        <v>11.62</v>
      </c>
      <c r="H5444" s="16">
        <v>30.02</v>
      </c>
      <c r="I5444" s="16">
        <v>357.67</v>
      </c>
      <c r="J5444" s="16">
        <v>13.87</v>
      </c>
      <c r="K5444" s="16">
        <v>1343</v>
      </c>
      <c r="L5444" s="16">
        <f>J5444*'SR Adjusted'!$AE$11</f>
        <v>14.882509999999998</v>
      </c>
      <c r="M5444" s="16">
        <f>K5444*'SR Adjusted'!$AE$11</f>
        <v>1441.039</v>
      </c>
    </row>
    <row r="5445" spans="1:13" x14ac:dyDescent="0.2">
      <c r="A5445" s="76">
        <f t="shared" ref="A5445:A5508" si="85">A5444+1</f>
        <v>40986</v>
      </c>
      <c r="B5445" s="16">
        <v>0.25</v>
      </c>
      <c r="C5445" s="16">
        <v>90.1</v>
      </c>
      <c r="D5445" s="16">
        <v>25.3</v>
      </c>
      <c r="E5445" s="16">
        <v>24.4</v>
      </c>
      <c r="F5445" s="16">
        <v>27.1</v>
      </c>
      <c r="G5445" s="16">
        <v>12.68</v>
      </c>
      <c r="H5445" s="16">
        <v>28.96</v>
      </c>
      <c r="I5445" s="16">
        <v>6.39</v>
      </c>
      <c r="J5445" s="16">
        <v>13.23</v>
      </c>
      <c r="K5445" s="16">
        <v>1373</v>
      </c>
      <c r="L5445" s="16">
        <f>J5445*'SR Adjusted'!$AE$11</f>
        <v>14.195790000000001</v>
      </c>
      <c r="M5445" s="16">
        <f>K5445*'SR Adjusted'!$AE$11</f>
        <v>1473.229</v>
      </c>
    </row>
    <row r="5446" spans="1:13" x14ac:dyDescent="0.2">
      <c r="A5446" s="76">
        <f t="shared" si="85"/>
        <v>40987</v>
      </c>
      <c r="B5446" s="16">
        <v>14.23</v>
      </c>
      <c r="C5446" s="16">
        <v>88.1</v>
      </c>
      <c r="D5446" s="16">
        <v>24.9</v>
      </c>
      <c r="E5446" s="16">
        <v>22.8</v>
      </c>
      <c r="F5446" s="16">
        <v>27.1</v>
      </c>
      <c r="G5446" s="16">
        <v>10.85</v>
      </c>
      <c r="H5446" s="16">
        <v>28.51</v>
      </c>
      <c r="I5446" s="16">
        <v>3.41</v>
      </c>
      <c r="J5446" s="16">
        <v>19.77</v>
      </c>
      <c r="K5446" s="16">
        <v>1340</v>
      </c>
      <c r="L5446" s="16">
        <f>J5446*'SR Adjusted'!$AE$11</f>
        <v>21.21321</v>
      </c>
      <c r="M5446" s="16">
        <f>K5446*'SR Adjusted'!$AE$11</f>
        <v>1437.82</v>
      </c>
    </row>
    <row r="5447" spans="1:13" x14ac:dyDescent="0.2">
      <c r="A5447" s="76">
        <f t="shared" si="85"/>
        <v>40988</v>
      </c>
      <c r="B5447" s="16">
        <v>0</v>
      </c>
      <c r="C5447" s="16">
        <v>85.5</v>
      </c>
      <c r="D5447" s="16">
        <v>25</v>
      </c>
      <c r="E5447" s="16">
        <v>23.8</v>
      </c>
      <c r="F5447" s="16">
        <v>27.6</v>
      </c>
      <c r="G5447" s="16">
        <v>8.83</v>
      </c>
      <c r="H5447" s="16">
        <v>23.71</v>
      </c>
      <c r="I5447" s="16">
        <v>355.5</v>
      </c>
      <c r="J5447" s="16">
        <v>17.71</v>
      </c>
      <c r="K5447" s="16">
        <v>1351</v>
      </c>
      <c r="L5447" s="16">
        <f>J5447*'SR Adjusted'!$AE$11</f>
        <v>19.002829999999999</v>
      </c>
      <c r="M5447" s="16">
        <f>K5447*'SR Adjusted'!$AE$11</f>
        <v>1449.623</v>
      </c>
    </row>
    <row r="5448" spans="1:13" x14ac:dyDescent="0.2">
      <c r="A5448" s="76">
        <f t="shared" si="85"/>
        <v>40989</v>
      </c>
      <c r="B5448" s="16">
        <v>0</v>
      </c>
      <c r="C5448" s="16">
        <v>87.4</v>
      </c>
      <c r="D5448" s="16">
        <v>25.3</v>
      </c>
      <c r="E5448" s="16">
        <v>24</v>
      </c>
      <c r="F5448" s="16">
        <v>27.7</v>
      </c>
      <c r="G5448" s="16">
        <v>9.17</v>
      </c>
      <c r="H5448" s="16">
        <v>23.57</v>
      </c>
      <c r="I5448" s="16">
        <v>353.33</v>
      </c>
      <c r="J5448" s="16">
        <v>17.37</v>
      </c>
      <c r="K5448" s="16">
        <v>1276</v>
      </c>
      <c r="L5448" s="16">
        <f>J5448*'SR Adjusted'!$AE$11</f>
        <v>18.638010000000001</v>
      </c>
      <c r="M5448" s="16">
        <f>K5448*'SR Adjusted'!$AE$11</f>
        <v>1369.1479999999999</v>
      </c>
    </row>
    <row r="5449" spans="1:13" x14ac:dyDescent="0.2">
      <c r="A5449" s="76">
        <f t="shared" si="85"/>
        <v>40990</v>
      </c>
      <c r="B5449" s="16">
        <v>0.25</v>
      </c>
      <c r="C5449" s="16">
        <v>90</v>
      </c>
      <c r="D5449" s="16">
        <v>25.4</v>
      </c>
      <c r="E5449" s="16">
        <v>24.2</v>
      </c>
      <c r="F5449" s="16">
        <v>27.4</v>
      </c>
      <c r="G5449" s="16">
        <v>10.06</v>
      </c>
      <c r="H5449" s="16">
        <v>26.95</v>
      </c>
      <c r="I5449" s="16">
        <v>356.15</v>
      </c>
      <c r="J5449" s="16">
        <v>16.38</v>
      </c>
      <c r="K5449" s="16">
        <v>1325</v>
      </c>
      <c r="L5449" s="16">
        <f>J5449*'SR Adjusted'!$AE$11</f>
        <v>17.57574</v>
      </c>
      <c r="M5449" s="16">
        <f>K5449*'SR Adjusted'!$AE$11</f>
        <v>1421.7249999999999</v>
      </c>
    </row>
    <row r="5450" spans="1:13" x14ac:dyDescent="0.2">
      <c r="A5450" s="76">
        <f t="shared" si="85"/>
        <v>40991</v>
      </c>
      <c r="B5450" s="16">
        <v>1.27</v>
      </c>
      <c r="C5450" s="16">
        <v>88.3</v>
      </c>
      <c r="D5450" s="16">
        <v>25.3</v>
      </c>
      <c r="E5450" s="16">
        <v>24.2</v>
      </c>
      <c r="F5450" s="16">
        <v>27</v>
      </c>
      <c r="G5450" s="16">
        <v>10.66</v>
      </c>
      <c r="H5450" s="16">
        <v>25.15</v>
      </c>
      <c r="I5450" s="16">
        <v>358.36</v>
      </c>
      <c r="J5450" s="16">
        <v>13.72</v>
      </c>
      <c r="K5450" s="16">
        <v>1371</v>
      </c>
      <c r="L5450" s="16">
        <f>J5450*'SR Adjusted'!$AE$11</f>
        <v>14.72156</v>
      </c>
      <c r="M5450" s="16">
        <f>K5450*'SR Adjusted'!$AE$11</f>
        <v>1471.0829999999999</v>
      </c>
    </row>
    <row r="5451" spans="1:13" x14ac:dyDescent="0.2">
      <c r="A5451" s="76">
        <f t="shared" si="85"/>
        <v>40992</v>
      </c>
      <c r="B5451" s="16">
        <v>0</v>
      </c>
      <c r="C5451" s="16">
        <v>84.6</v>
      </c>
      <c r="D5451" s="16">
        <v>25.4</v>
      </c>
      <c r="E5451" s="16">
        <v>24.2</v>
      </c>
      <c r="F5451" s="16">
        <v>27.6</v>
      </c>
      <c r="G5451" s="16">
        <v>9.7799999999999994</v>
      </c>
      <c r="H5451" s="16">
        <v>28.65</v>
      </c>
      <c r="I5451" s="16">
        <v>358</v>
      </c>
      <c r="J5451" s="16">
        <v>23.09</v>
      </c>
      <c r="K5451" s="16">
        <v>1275</v>
      </c>
      <c r="L5451" s="16">
        <f>J5451*'SR Adjusted'!$AE$11</f>
        <v>24.775569999999998</v>
      </c>
      <c r="M5451" s="16">
        <f>K5451*'SR Adjusted'!$AE$11</f>
        <v>1368.075</v>
      </c>
    </row>
    <row r="5452" spans="1:13" x14ac:dyDescent="0.2">
      <c r="A5452" s="76">
        <f t="shared" si="85"/>
        <v>40993</v>
      </c>
      <c r="B5452" s="16">
        <v>0</v>
      </c>
      <c r="C5452" s="16">
        <v>85.7</v>
      </c>
      <c r="D5452" s="16">
        <v>25</v>
      </c>
      <c r="E5452" s="16">
        <v>24</v>
      </c>
      <c r="F5452" s="16">
        <v>27.1</v>
      </c>
      <c r="G5452" s="16">
        <v>8</v>
      </c>
      <c r="H5452" s="16">
        <v>23.21</v>
      </c>
      <c r="I5452" s="16">
        <v>328.6</v>
      </c>
      <c r="J5452" s="16">
        <v>14.36</v>
      </c>
      <c r="K5452" s="16">
        <v>1425</v>
      </c>
      <c r="L5452" s="16">
        <f>J5452*'SR Adjusted'!$AE$11</f>
        <v>15.40828</v>
      </c>
      <c r="M5452" s="16">
        <f>K5452*'SR Adjusted'!$AE$11</f>
        <v>1529.0249999999999</v>
      </c>
    </row>
    <row r="5453" spans="1:13" x14ac:dyDescent="0.2">
      <c r="A5453" s="76">
        <f t="shared" si="85"/>
        <v>40994</v>
      </c>
      <c r="B5453" s="16">
        <v>33.75</v>
      </c>
      <c r="C5453" s="16">
        <v>95.9</v>
      </c>
      <c r="D5453" s="16">
        <v>23.8</v>
      </c>
      <c r="E5453" s="16">
        <v>22.3</v>
      </c>
      <c r="F5453" s="16">
        <v>24.7</v>
      </c>
      <c r="G5453" s="16">
        <v>6.16</v>
      </c>
      <c r="H5453" s="16">
        <v>24.87</v>
      </c>
      <c r="I5453" s="16">
        <v>289.63</v>
      </c>
      <c r="J5453" s="16">
        <v>7.29</v>
      </c>
      <c r="K5453" s="16">
        <v>718.6</v>
      </c>
      <c r="L5453" s="16">
        <f>J5453*'SR Adjusted'!$AE$11</f>
        <v>7.8221699999999998</v>
      </c>
      <c r="M5453" s="16">
        <f>K5453*'SR Adjusted'!$AE$11</f>
        <v>771.05780000000004</v>
      </c>
    </row>
    <row r="5454" spans="1:13" x14ac:dyDescent="0.2">
      <c r="A5454" s="76">
        <f t="shared" si="85"/>
        <v>40995</v>
      </c>
      <c r="B5454" s="16">
        <v>36.049999999999997</v>
      </c>
      <c r="C5454" s="16">
        <v>97.5</v>
      </c>
      <c r="D5454" s="16">
        <v>24.7</v>
      </c>
      <c r="E5454" s="16">
        <v>22.8</v>
      </c>
      <c r="F5454" s="16">
        <v>27</v>
      </c>
      <c r="G5454" s="16">
        <v>7.77</v>
      </c>
      <c r="H5454" s="16">
        <v>23.85</v>
      </c>
      <c r="I5454" s="16">
        <v>337.71</v>
      </c>
      <c r="J5454" s="16">
        <v>9.9700000000000006</v>
      </c>
      <c r="K5454" s="16">
        <v>1279</v>
      </c>
      <c r="L5454" s="16">
        <f>J5454*'SR Adjusted'!$AE$11</f>
        <v>10.69781</v>
      </c>
      <c r="M5454" s="16">
        <f>K5454*'SR Adjusted'!$AE$11</f>
        <v>1372.367</v>
      </c>
    </row>
    <row r="5455" spans="1:13" x14ac:dyDescent="0.2">
      <c r="A5455" s="76">
        <f t="shared" si="85"/>
        <v>40996</v>
      </c>
      <c r="B5455" s="16">
        <v>0</v>
      </c>
      <c r="C5455" s="16">
        <v>89.1</v>
      </c>
      <c r="D5455" s="16">
        <v>25.9</v>
      </c>
      <c r="E5455" s="16">
        <v>24.3</v>
      </c>
      <c r="F5455" s="16">
        <v>27.9</v>
      </c>
      <c r="G5455" s="16">
        <v>11.78</v>
      </c>
      <c r="H5455" s="16">
        <v>33.229999999999997</v>
      </c>
      <c r="I5455" s="16">
        <v>14.87</v>
      </c>
      <c r="J5455" s="16">
        <v>24.67</v>
      </c>
      <c r="K5455" s="16">
        <v>1071</v>
      </c>
      <c r="L5455" s="16">
        <f>J5455*'SR Adjusted'!$AE$11</f>
        <v>26.47091</v>
      </c>
      <c r="M5455" s="16">
        <f>K5455*'SR Adjusted'!$AE$11</f>
        <v>1149.183</v>
      </c>
    </row>
    <row r="5456" spans="1:13" x14ac:dyDescent="0.2">
      <c r="A5456" s="76">
        <f t="shared" si="85"/>
        <v>40997</v>
      </c>
      <c r="B5456" s="16">
        <v>1.01</v>
      </c>
      <c r="C5456" s="16">
        <v>90.9</v>
      </c>
      <c r="D5456" s="16">
        <v>25.7</v>
      </c>
      <c r="E5456" s="16">
        <v>24.3</v>
      </c>
      <c r="F5456" s="16">
        <v>27.7</v>
      </c>
      <c r="G5456" s="16">
        <v>10.81</v>
      </c>
      <c r="H5456" s="16">
        <v>29.64</v>
      </c>
      <c r="I5456" s="16">
        <v>352.52</v>
      </c>
      <c r="J5456" s="16">
        <v>20.39</v>
      </c>
      <c r="K5456" s="16">
        <v>1274</v>
      </c>
      <c r="L5456" s="16">
        <f>J5456*'SR Adjusted'!$AE$11</f>
        <v>21.87847</v>
      </c>
      <c r="M5456" s="16">
        <f>K5456*'SR Adjusted'!$AE$11</f>
        <v>1367.002</v>
      </c>
    </row>
    <row r="5457" spans="1:13" x14ac:dyDescent="0.2">
      <c r="A5457" s="76">
        <f t="shared" si="85"/>
        <v>40998</v>
      </c>
      <c r="B5457" s="16">
        <v>0.25</v>
      </c>
      <c r="C5457" s="16">
        <v>90.7</v>
      </c>
      <c r="D5457" s="16">
        <v>26</v>
      </c>
      <c r="E5457" s="16">
        <v>24.6</v>
      </c>
      <c r="F5457" s="16">
        <v>29.2</v>
      </c>
      <c r="G5457" s="16">
        <v>8.83</v>
      </c>
      <c r="H5457" s="16">
        <v>21.52</v>
      </c>
      <c r="I5457" s="16">
        <v>335.5</v>
      </c>
      <c r="J5457" s="16">
        <v>19.93</v>
      </c>
      <c r="K5457" s="16">
        <v>1315</v>
      </c>
      <c r="L5457" s="16">
        <f>J5457*'SR Adjusted'!$AE$11</f>
        <v>21.384889999999999</v>
      </c>
      <c r="M5457" s="16">
        <f>K5457*'SR Adjusted'!$AE$11</f>
        <v>1410.9949999999999</v>
      </c>
    </row>
    <row r="5458" spans="1:13" x14ac:dyDescent="0.2">
      <c r="A5458" s="76">
        <f t="shared" si="85"/>
        <v>40999</v>
      </c>
      <c r="B5458" s="16">
        <v>8.3800000000000008</v>
      </c>
      <c r="C5458" s="16">
        <v>95.6</v>
      </c>
      <c r="D5458" s="16">
        <v>25.8</v>
      </c>
      <c r="E5458" s="16">
        <v>24.6</v>
      </c>
      <c r="F5458" s="16">
        <v>28.2</v>
      </c>
      <c r="G5458" s="16">
        <v>7.38</v>
      </c>
      <c r="H5458" s="16">
        <v>20.64</v>
      </c>
      <c r="I5458" s="16">
        <v>322.69</v>
      </c>
      <c r="J5458" s="16">
        <v>12.27</v>
      </c>
      <c r="K5458" s="16">
        <v>1361</v>
      </c>
      <c r="L5458" s="16">
        <f>J5458*'SR Adjusted'!$AE$11</f>
        <v>13.165709999999999</v>
      </c>
      <c r="M5458" s="16">
        <f>K5458*'SR Adjusted'!$AE$11</f>
        <v>1460.3529999999998</v>
      </c>
    </row>
    <row r="5459" spans="1:13" x14ac:dyDescent="0.2">
      <c r="A5459" s="76">
        <f t="shared" si="85"/>
        <v>41000</v>
      </c>
      <c r="B5459" s="16">
        <v>0</v>
      </c>
      <c r="C5459" s="16">
        <v>95.5</v>
      </c>
      <c r="D5459" s="16">
        <v>25.6</v>
      </c>
      <c r="E5459" s="16">
        <v>24.6</v>
      </c>
      <c r="F5459" s="16">
        <v>28</v>
      </c>
      <c r="G5459" s="16">
        <v>6.63</v>
      </c>
      <c r="H5459" s="16">
        <v>22.51</v>
      </c>
      <c r="I5459" s="16">
        <v>282.97000000000003</v>
      </c>
      <c r="J5459" s="16">
        <v>15.69</v>
      </c>
      <c r="K5459" s="16">
        <v>1326</v>
      </c>
      <c r="L5459" s="16">
        <f>J5459*'SR Adjusted'!$AE$11</f>
        <v>16.835369999999998</v>
      </c>
      <c r="M5459" s="16">
        <f>K5459*'SR Adjusted'!$AE$11</f>
        <v>1422.798</v>
      </c>
    </row>
    <row r="5460" spans="1:13" x14ac:dyDescent="0.2">
      <c r="A5460" s="76">
        <f t="shared" si="85"/>
        <v>41001</v>
      </c>
      <c r="B5460" s="16">
        <v>3.3</v>
      </c>
      <c r="C5460" s="16">
        <v>96.9</v>
      </c>
      <c r="D5460" s="16">
        <v>25.6</v>
      </c>
      <c r="E5460" s="16">
        <v>24.7</v>
      </c>
      <c r="F5460" s="16">
        <v>28</v>
      </c>
      <c r="G5460" s="16">
        <v>5.17</v>
      </c>
      <c r="H5460" s="16">
        <v>18.03</v>
      </c>
      <c r="I5460" s="16">
        <v>265.73</v>
      </c>
      <c r="J5460" s="16">
        <v>15.27</v>
      </c>
      <c r="K5460" s="16">
        <v>1366</v>
      </c>
      <c r="L5460" s="16">
        <f>J5460*'SR Adjusted'!$AE$11</f>
        <v>16.384709999999998</v>
      </c>
      <c r="M5460" s="16">
        <f>K5460*'SR Adjusted'!$AE$11</f>
        <v>1465.7179999999998</v>
      </c>
    </row>
    <row r="5461" spans="1:13" x14ac:dyDescent="0.2">
      <c r="A5461" s="76">
        <f t="shared" si="85"/>
        <v>41002</v>
      </c>
      <c r="B5461" s="16">
        <v>8.11</v>
      </c>
      <c r="C5461" s="16">
        <v>99.3</v>
      </c>
      <c r="D5461" s="16">
        <v>25.1</v>
      </c>
      <c r="E5461" s="16">
        <v>24.2</v>
      </c>
      <c r="F5461" s="16">
        <v>27.5</v>
      </c>
      <c r="G5461" s="16">
        <v>5.21</v>
      </c>
      <c r="H5461" s="16">
        <v>20.57</v>
      </c>
      <c r="I5461" s="16">
        <v>256.12</v>
      </c>
      <c r="J5461" s="16">
        <v>9.31</v>
      </c>
      <c r="K5461" s="16">
        <v>1348</v>
      </c>
      <c r="L5461" s="16">
        <f>J5461*'SR Adjusted'!$AE$11</f>
        <v>9.98963</v>
      </c>
      <c r="M5461" s="16">
        <f>K5461*'SR Adjusted'!$AE$11</f>
        <v>1446.404</v>
      </c>
    </row>
    <row r="5462" spans="1:13" x14ac:dyDescent="0.2">
      <c r="A5462" s="76">
        <f t="shared" si="85"/>
        <v>41003</v>
      </c>
      <c r="B5462" s="16">
        <v>5.57</v>
      </c>
      <c r="C5462" s="16">
        <v>97.5</v>
      </c>
      <c r="D5462" s="16">
        <v>25.5</v>
      </c>
      <c r="E5462" s="16">
        <v>24.1</v>
      </c>
      <c r="F5462" s="16">
        <v>27.6</v>
      </c>
      <c r="G5462" s="16">
        <v>5</v>
      </c>
      <c r="H5462" s="16">
        <v>14.15</v>
      </c>
      <c r="I5462" s="16">
        <v>298.2</v>
      </c>
      <c r="J5462" s="16">
        <v>10.82</v>
      </c>
      <c r="K5462" s="16">
        <v>1016</v>
      </c>
      <c r="L5462" s="16">
        <f>J5462*'SR Adjusted'!$AE$11</f>
        <v>11.609859999999999</v>
      </c>
      <c r="M5462" s="16">
        <f>K5462*'SR Adjusted'!$AE$11</f>
        <v>1090.1679999999999</v>
      </c>
    </row>
    <row r="5463" spans="1:13" x14ac:dyDescent="0.2">
      <c r="A5463" s="76">
        <f t="shared" si="85"/>
        <v>41004</v>
      </c>
      <c r="B5463" s="16">
        <v>8.8699999999999992</v>
      </c>
      <c r="C5463" s="16">
        <v>95.6</v>
      </c>
      <c r="D5463" s="16">
        <v>25.7</v>
      </c>
      <c r="E5463" s="16">
        <v>24.3</v>
      </c>
      <c r="F5463" s="16">
        <v>28.6</v>
      </c>
      <c r="G5463" s="16">
        <v>4.26</v>
      </c>
      <c r="H5463" s="16">
        <v>17.57</v>
      </c>
      <c r="I5463" s="16">
        <v>306.45999999999998</v>
      </c>
      <c r="J5463" s="16">
        <v>17.420000000000002</v>
      </c>
      <c r="K5463" s="16">
        <v>1236</v>
      </c>
      <c r="L5463" s="16">
        <f>J5463*'SR Adjusted'!$AE$11</f>
        <v>18.691660000000002</v>
      </c>
      <c r="M5463" s="16">
        <f>K5463*'SR Adjusted'!$AE$11</f>
        <v>1326.2279999999998</v>
      </c>
    </row>
    <row r="5464" spans="1:13" x14ac:dyDescent="0.2">
      <c r="A5464" s="76">
        <f t="shared" si="85"/>
        <v>41005</v>
      </c>
      <c r="B5464" s="16">
        <v>50.28</v>
      </c>
      <c r="C5464" s="16">
        <v>92.8</v>
      </c>
      <c r="D5464" s="16">
        <v>25.4</v>
      </c>
      <c r="E5464" s="16">
        <v>23.6</v>
      </c>
      <c r="F5464" s="16">
        <v>30.8</v>
      </c>
      <c r="G5464" s="16">
        <v>3.82</v>
      </c>
      <c r="H5464" s="16">
        <v>21.66</v>
      </c>
      <c r="I5464" s="16">
        <v>126.95</v>
      </c>
      <c r="J5464" s="16">
        <v>13.75</v>
      </c>
      <c r="K5464" s="16">
        <v>1209</v>
      </c>
      <c r="L5464" s="16">
        <f>J5464*'SR Adjusted'!$AE$11</f>
        <v>14.75375</v>
      </c>
      <c r="M5464" s="16">
        <f>K5464*'SR Adjusted'!$AE$11</f>
        <v>1297.2569999999998</v>
      </c>
    </row>
    <row r="5465" spans="1:13" x14ac:dyDescent="0.2">
      <c r="A5465" s="76">
        <f t="shared" si="85"/>
        <v>41006</v>
      </c>
      <c r="B5465" s="16">
        <v>2.77</v>
      </c>
      <c r="C5465" s="16">
        <v>93.5</v>
      </c>
      <c r="D5465" s="16">
        <v>25.8</v>
      </c>
      <c r="E5465" s="16">
        <v>23.8</v>
      </c>
      <c r="F5465" s="16">
        <v>28.7</v>
      </c>
      <c r="G5465" s="16">
        <v>5.27</v>
      </c>
      <c r="H5465" s="16">
        <v>19.440000000000001</v>
      </c>
      <c r="I5465" s="16">
        <v>307.87</v>
      </c>
      <c r="J5465" s="16">
        <v>18.600000000000001</v>
      </c>
      <c r="K5465" s="16">
        <v>1328</v>
      </c>
      <c r="L5465" s="16">
        <f>J5465*'SR Adjusted'!$AE$11</f>
        <v>19.957800000000002</v>
      </c>
      <c r="M5465" s="16">
        <f>K5465*'SR Adjusted'!$AE$11</f>
        <v>1424.944</v>
      </c>
    </row>
    <row r="5466" spans="1:13" x14ac:dyDescent="0.2">
      <c r="A5466" s="76">
        <f t="shared" si="85"/>
        <v>41007</v>
      </c>
      <c r="B5466" s="16">
        <v>2.0299999999999998</v>
      </c>
      <c r="C5466" s="16">
        <v>89.5</v>
      </c>
      <c r="D5466" s="16">
        <v>25.7</v>
      </c>
      <c r="E5466" s="16">
        <v>23.5</v>
      </c>
      <c r="F5466" s="16">
        <v>28.3</v>
      </c>
      <c r="G5466" s="16">
        <v>8.07</v>
      </c>
      <c r="H5466" s="16">
        <v>24.27</v>
      </c>
      <c r="I5466" s="16">
        <v>1.59</v>
      </c>
      <c r="J5466" s="16">
        <v>19.93</v>
      </c>
      <c r="K5466" s="16">
        <v>1273</v>
      </c>
      <c r="L5466" s="16">
        <f>J5466*'SR Adjusted'!$AE$11</f>
        <v>21.384889999999999</v>
      </c>
      <c r="M5466" s="16">
        <f>K5466*'SR Adjusted'!$AE$11</f>
        <v>1365.9289999999999</v>
      </c>
    </row>
    <row r="5467" spans="1:13" x14ac:dyDescent="0.2">
      <c r="A5467" s="76">
        <f t="shared" si="85"/>
        <v>41008</v>
      </c>
      <c r="B5467" s="16">
        <v>0.51</v>
      </c>
      <c r="C5467" s="16">
        <v>86.5</v>
      </c>
      <c r="D5467" s="16">
        <v>25.6</v>
      </c>
      <c r="E5467" s="16">
        <v>23.8</v>
      </c>
      <c r="F5467" s="16">
        <v>28.1</v>
      </c>
      <c r="G5467" s="16">
        <v>8.68</v>
      </c>
      <c r="H5467" s="16">
        <v>24.03</v>
      </c>
      <c r="I5467" s="16">
        <v>350.38</v>
      </c>
      <c r="J5467" s="16">
        <v>17.09</v>
      </c>
      <c r="K5467" s="16">
        <v>1404</v>
      </c>
      <c r="L5467" s="16">
        <f>J5467*'SR Adjusted'!$AE$11</f>
        <v>18.337569999999999</v>
      </c>
      <c r="M5467" s="16">
        <f>K5467*'SR Adjusted'!$AE$11</f>
        <v>1506.492</v>
      </c>
    </row>
    <row r="5468" spans="1:13" x14ac:dyDescent="0.2">
      <c r="A5468" s="76">
        <f t="shared" si="85"/>
        <v>41009</v>
      </c>
      <c r="B5468" s="16">
        <v>22.61</v>
      </c>
      <c r="C5468" s="16">
        <v>88</v>
      </c>
      <c r="D5468" s="16">
        <v>25.1</v>
      </c>
      <c r="E5468" s="16">
        <v>22</v>
      </c>
      <c r="F5468" s="16">
        <v>28</v>
      </c>
      <c r="G5468" s="16">
        <v>8.07</v>
      </c>
      <c r="H5468" s="16">
        <v>25.72</v>
      </c>
      <c r="I5468" s="16">
        <v>356.93</v>
      </c>
      <c r="J5468" s="16">
        <v>21.73</v>
      </c>
      <c r="K5468" s="16">
        <v>1449</v>
      </c>
      <c r="L5468" s="16">
        <f>J5468*'SR Adjusted'!$AE$11</f>
        <v>23.316289999999999</v>
      </c>
      <c r="M5468" s="16">
        <f>K5468*'SR Adjusted'!$AE$11</f>
        <v>1554.777</v>
      </c>
    </row>
    <row r="5469" spans="1:13" x14ac:dyDescent="0.2">
      <c r="A5469" s="76">
        <f t="shared" si="85"/>
        <v>41010</v>
      </c>
      <c r="B5469" s="16">
        <v>0</v>
      </c>
      <c r="C5469" s="16">
        <v>83.4</v>
      </c>
      <c r="D5469" s="16">
        <v>25.7</v>
      </c>
      <c r="E5469" s="16">
        <v>23.9</v>
      </c>
      <c r="F5469" s="16">
        <v>28.7</v>
      </c>
      <c r="G5469" s="16">
        <v>7.07</v>
      </c>
      <c r="H5469" s="16">
        <v>20.36</v>
      </c>
      <c r="I5469" s="16">
        <v>342.25</v>
      </c>
      <c r="J5469" s="16">
        <v>24.97</v>
      </c>
      <c r="K5469" s="16">
        <v>1127</v>
      </c>
      <c r="L5469" s="16">
        <f>J5469*'SR Adjusted'!$AE$11</f>
        <v>26.792809999999999</v>
      </c>
      <c r="M5469" s="16">
        <f>K5469*'SR Adjusted'!$AE$11</f>
        <v>1209.271</v>
      </c>
    </row>
    <row r="5470" spans="1:13" x14ac:dyDescent="0.2">
      <c r="A5470" s="76">
        <f t="shared" si="85"/>
        <v>41011</v>
      </c>
      <c r="B5470" s="16">
        <v>0</v>
      </c>
      <c r="C5470" s="16">
        <v>82.5</v>
      </c>
      <c r="D5470" s="16">
        <v>25.8</v>
      </c>
      <c r="E5470" s="16">
        <v>24.4</v>
      </c>
      <c r="F5470" s="16">
        <v>28.4</v>
      </c>
      <c r="G5470" s="16">
        <v>6.48</v>
      </c>
      <c r="H5470" s="16">
        <v>19.16</v>
      </c>
      <c r="I5470" s="16">
        <v>344.64</v>
      </c>
      <c r="J5470" s="16">
        <v>22.98</v>
      </c>
      <c r="K5470" s="16">
        <v>1278</v>
      </c>
      <c r="L5470" s="16">
        <f>J5470*'SR Adjusted'!$AE$11</f>
        <v>24.657540000000001</v>
      </c>
      <c r="M5470" s="16">
        <f>K5470*'SR Adjusted'!$AE$11</f>
        <v>1371.2939999999999</v>
      </c>
    </row>
    <row r="5471" spans="1:13" x14ac:dyDescent="0.2">
      <c r="A5471" s="76">
        <f t="shared" si="85"/>
        <v>41012</v>
      </c>
      <c r="B5471" s="16">
        <v>0</v>
      </c>
      <c r="C5471" s="16">
        <v>81.900000000000006</v>
      </c>
      <c r="D5471" s="16">
        <v>25.7</v>
      </c>
      <c r="E5471" s="16">
        <v>24.3</v>
      </c>
      <c r="F5471" s="16">
        <v>28.3</v>
      </c>
      <c r="G5471" s="16">
        <v>5.88</v>
      </c>
      <c r="H5471" s="16">
        <v>19.12</v>
      </c>
      <c r="I5471" s="16">
        <v>322.52999999999997</v>
      </c>
      <c r="J5471" s="16">
        <v>21.86</v>
      </c>
      <c r="K5471" s="16">
        <v>1280</v>
      </c>
      <c r="L5471" s="16">
        <f>J5471*'SR Adjusted'!$AE$11</f>
        <v>23.455779999999997</v>
      </c>
      <c r="M5471" s="16">
        <f>K5471*'SR Adjusted'!$AE$11</f>
        <v>1373.44</v>
      </c>
    </row>
    <row r="5472" spans="1:13" x14ac:dyDescent="0.2">
      <c r="A5472" s="76">
        <f t="shared" si="85"/>
        <v>41013</v>
      </c>
      <c r="B5472" s="16">
        <v>14.98</v>
      </c>
      <c r="C5472" s="16">
        <v>88.7</v>
      </c>
      <c r="D5472" s="16">
        <v>25.7</v>
      </c>
      <c r="E5472" s="16">
        <v>23</v>
      </c>
      <c r="F5472" s="16">
        <v>28.2</v>
      </c>
      <c r="G5472" s="16">
        <v>7.79</v>
      </c>
      <c r="H5472" s="16">
        <v>22.65</v>
      </c>
      <c r="I5472" s="16">
        <v>356.29</v>
      </c>
      <c r="J5472" s="16">
        <v>19.190000000000001</v>
      </c>
      <c r="K5472" s="16">
        <v>1395</v>
      </c>
      <c r="L5472" s="16">
        <f>J5472*'SR Adjusted'!$AE$11</f>
        <v>20.590869999999999</v>
      </c>
      <c r="M5472" s="16">
        <f>K5472*'SR Adjusted'!$AE$11</f>
        <v>1496.835</v>
      </c>
    </row>
    <row r="5473" spans="1:13" x14ac:dyDescent="0.2">
      <c r="A5473" s="76">
        <f t="shared" si="85"/>
        <v>41014</v>
      </c>
      <c r="B5473" s="16">
        <v>0.5</v>
      </c>
      <c r="C5473" s="16">
        <v>87.3</v>
      </c>
      <c r="D5473" s="16">
        <v>26.3</v>
      </c>
      <c r="E5473" s="16">
        <v>23.7</v>
      </c>
      <c r="F5473" s="16">
        <v>28.5</v>
      </c>
      <c r="G5473" s="16">
        <v>9.58</v>
      </c>
      <c r="H5473" s="16">
        <v>27.2</v>
      </c>
      <c r="I5473" s="16">
        <v>3.38</v>
      </c>
      <c r="J5473" s="16">
        <v>24.17</v>
      </c>
      <c r="K5473" s="16">
        <v>1219</v>
      </c>
      <c r="L5473" s="16">
        <f>J5473*'SR Adjusted'!$AE$11</f>
        <v>25.93441</v>
      </c>
      <c r="M5473" s="16">
        <f>K5473*'SR Adjusted'!$AE$11</f>
        <v>1307.9869999999999</v>
      </c>
    </row>
    <row r="5474" spans="1:13" x14ac:dyDescent="0.2">
      <c r="A5474" s="76">
        <f t="shared" si="85"/>
        <v>41015</v>
      </c>
      <c r="B5474" s="16">
        <v>0.25</v>
      </c>
      <c r="C5474" s="16">
        <v>88.7</v>
      </c>
      <c r="D5474" s="16">
        <v>26.6</v>
      </c>
      <c r="E5474" s="16">
        <v>25.4</v>
      </c>
      <c r="F5474" s="16">
        <v>29</v>
      </c>
      <c r="G5474" s="16">
        <v>9.24</v>
      </c>
      <c r="H5474" s="16">
        <v>24.66</v>
      </c>
      <c r="I5474" s="16">
        <v>9.49</v>
      </c>
      <c r="J5474" s="16">
        <v>21.59</v>
      </c>
      <c r="K5474" s="16">
        <v>1195</v>
      </c>
      <c r="L5474" s="16">
        <f>J5474*'SR Adjusted'!$AE$11</f>
        <v>23.166069999999998</v>
      </c>
      <c r="M5474" s="16">
        <f>K5474*'SR Adjusted'!$AE$11</f>
        <v>1282.2349999999999</v>
      </c>
    </row>
    <row r="5475" spans="1:13" x14ac:dyDescent="0.2">
      <c r="A5475" s="76">
        <f t="shared" si="85"/>
        <v>41016</v>
      </c>
      <c r="B5475" s="16">
        <v>0</v>
      </c>
      <c r="C5475" s="16">
        <v>92.2</v>
      </c>
      <c r="D5475" s="16">
        <v>25.9</v>
      </c>
      <c r="E5475" s="16">
        <v>24.1</v>
      </c>
      <c r="F5475" s="16">
        <v>28.6</v>
      </c>
      <c r="G5475" s="16">
        <v>4.42</v>
      </c>
      <c r="H5475" s="16">
        <v>15.98</v>
      </c>
      <c r="I5475" s="16">
        <v>356.59</v>
      </c>
      <c r="J5475" s="16">
        <v>16.309999999999999</v>
      </c>
      <c r="K5475" s="16">
        <v>1247</v>
      </c>
      <c r="L5475" s="16">
        <f>J5475*'SR Adjusted'!$AE$11</f>
        <v>17.500629999999997</v>
      </c>
      <c r="M5475" s="16">
        <f>K5475*'SR Adjusted'!$AE$11</f>
        <v>1338.0309999999999</v>
      </c>
    </row>
    <row r="5476" spans="1:13" x14ac:dyDescent="0.2">
      <c r="A5476" s="76">
        <f t="shared" si="85"/>
        <v>41017</v>
      </c>
      <c r="B5476" s="16">
        <v>0.76</v>
      </c>
      <c r="C5476" s="16">
        <v>90.1</v>
      </c>
      <c r="D5476" s="16">
        <v>26.1</v>
      </c>
      <c r="E5476" s="16">
        <v>24.3</v>
      </c>
      <c r="F5476" s="16">
        <v>29.8</v>
      </c>
      <c r="G5476" s="16">
        <v>3.79</v>
      </c>
      <c r="H5476" s="16">
        <v>19.649999999999999</v>
      </c>
      <c r="I5476" s="16">
        <v>229.76</v>
      </c>
      <c r="J5476" s="16">
        <v>17.89</v>
      </c>
      <c r="K5476" s="16">
        <v>1276</v>
      </c>
      <c r="L5476" s="16">
        <f>J5476*'SR Adjusted'!$AE$11</f>
        <v>19.195969999999999</v>
      </c>
      <c r="M5476" s="16">
        <f>K5476*'SR Adjusted'!$AE$11</f>
        <v>1369.1479999999999</v>
      </c>
    </row>
    <row r="5477" spans="1:13" x14ac:dyDescent="0.2">
      <c r="A5477" s="76">
        <f t="shared" si="85"/>
        <v>41018</v>
      </c>
      <c r="B5477" s="16">
        <v>3.78</v>
      </c>
      <c r="C5477" s="16">
        <v>92.9</v>
      </c>
      <c r="D5477" s="16">
        <v>25.7</v>
      </c>
      <c r="E5477" s="16">
        <v>23.8</v>
      </c>
      <c r="F5477" s="16">
        <v>28.1</v>
      </c>
      <c r="G5477" s="16">
        <v>4.91</v>
      </c>
      <c r="H5477" s="16">
        <v>17.22</v>
      </c>
      <c r="I5477" s="16">
        <v>244.84</v>
      </c>
      <c r="J5477" s="16">
        <v>14.31</v>
      </c>
      <c r="K5477" s="16">
        <v>1263</v>
      </c>
      <c r="L5477" s="16">
        <f>J5477*'SR Adjusted'!$AE$11</f>
        <v>15.35463</v>
      </c>
      <c r="M5477" s="16">
        <f>K5477*'SR Adjusted'!$AE$11</f>
        <v>1355.1989999999998</v>
      </c>
    </row>
    <row r="5478" spans="1:13" x14ac:dyDescent="0.2">
      <c r="A5478" s="76">
        <f t="shared" si="85"/>
        <v>41019</v>
      </c>
      <c r="B5478" s="16">
        <v>0</v>
      </c>
      <c r="C5478" s="16">
        <v>93.1</v>
      </c>
      <c r="D5478" s="16">
        <v>25.8</v>
      </c>
      <c r="E5478" s="16">
        <v>24.1</v>
      </c>
      <c r="F5478" s="16">
        <v>28.4</v>
      </c>
      <c r="G5478" s="16">
        <v>4.12</v>
      </c>
      <c r="H5478" s="16">
        <v>17.57</v>
      </c>
      <c r="I5478" s="16">
        <v>229.54</v>
      </c>
      <c r="J5478" s="16">
        <v>16.54</v>
      </c>
      <c r="K5478" s="16">
        <v>1244</v>
      </c>
      <c r="L5478" s="16">
        <f>J5478*'SR Adjusted'!$AE$11</f>
        <v>17.747419999999998</v>
      </c>
      <c r="M5478" s="16">
        <f>K5478*'SR Adjusted'!$AE$11</f>
        <v>1334.8119999999999</v>
      </c>
    </row>
    <row r="5479" spans="1:13" x14ac:dyDescent="0.2">
      <c r="A5479" s="76">
        <f t="shared" si="85"/>
        <v>41020</v>
      </c>
      <c r="B5479" s="16">
        <v>22.85</v>
      </c>
      <c r="C5479" s="16">
        <v>91.5</v>
      </c>
      <c r="D5479" s="16">
        <v>25.8</v>
      </c>
      <c r="E5479" s="16">
        <v>23.5</v>
      </c>
      <c r="F5479" s="16">
        <v>29.4</v>
      </c>
      <c r="G5479" s="16">
        <v>2.33</v>
      </c>
      <c r="H5479" s="16">
        <v>40.47</v>
      </c>
      <c r="I5479" s="16">
        <v>155.06</v>
      </c>
      <c r="J5479" s="16">
        <v>11.57</v>
      </c>
      <c r="K5479" s="16">
        <v>1311</v>
      </c>
      <c r="L5479" s="16">
        <f>J5479*'SR Adjusted'!$AE$11</f>
        <v>12.41461</v>
      </c>
      <c r="M5479" s="16">
        <f>K5479*'SR Adjusted'!$AE$11</f>
        <v>1406.703</v>
      </c>
    </row>
    <row r="5480" spans="1:13" x14ac:dyDescent="0.2">
      <c r="A5480" s="76">
        <f t="shared" si="85"/>
        <v>41021</v>
      </c>
      <c r="B5480" s="16">
        <v>0</v>
      </c>
      <c r="C5480" s="16">
        <v>89.9</v>
      </c>
      <c r="D5480" s="16">
        <v>26</v>
      </c>
      <c r="E5480" s="16">
        <v>24.6</v>
      </c>
      <c r="F5480" s="16">
        <v>30.4</v>
      </c>
      <c r="G5480" s="16">
        <v>3.58</v>
      </c>
      <c r="H5480" s="16">
        <v>16.329999999999998</v>
      </c>
      <c r="I5480" s="16">
        <v>130.08000000000001</v>
      </c>
      <c r="J5480" s="16">
        <v>12.31</v>
      </c>
      <c r="K5480" s="16">
        <v>1256</v>
      </c>
      <c r="L5480" s="16">
        <f>J5480*'SR Adjusted'!$AE$11</f>
        <v>13.208629999999999</v>
      </c>
      <c r="M5480" s="16">
        <f>K5480*'SR Adjusted'!$AE$11</f>
        <v>1347.6879999999999</v>
      </c>
    </row>
    <row r="5481" spans="1:13" x14ac:dyDescent="0.2">
      <c r="A5481" s="76">
        <f t="shared" si="85"/>
        <v>41022</v>
      </c>
      <c r="B5481" s="16">
        <v>54.86</v>
      </c>
      <c r="C5481" s="16">
        <v>97.4</v>
      </c>
      <c r="D5481" s="16">
        <v>24.3</v>
      </c>
      <c r="E5481" s="16">
        <v>22.1</v>
      </c>
      <c r="F5481" s="16">
        <v>26.3</v>
      </c>
      <c r="G5481" s="16">
        <v>6.51</v>
      </c>
      <c r="H5481" s="16">
        <v>30.66</v>
      </c>
      <c r="I5481" s="16">
        <v>335.37</v>
      </c>
      <c r="J5481" s="16">
        <v>3.98</v>
      </c>
      <c r="K5481" s="16">
        <v>630.4</v>
      </c>
      <c r="L5481" s="16">
        <f>J5481*'SR Adjusted'!$AE$11</f>
        <v>4.2705399999999996</v>
      </c>
      <c r="M5481" s="16">
        <f>K5481*'SR Adjusted'!$AE$11</f>
        <v>676.41919999999993</v>
      </c>
    </row>
    <row r="5482" spans="1:13" x14ac:dyDescent="0.2">
      <c r="A5482" s="76">
        <f t="shared" si="85"/>
        <v>41023</v>
      </c>
      <c r="B5482" s="16">
        <v>2.2799999999999998</v>
      </c>
      <c r="C5482" s="16">
        <v>89.8</v>
      </c>
      <c r="D5482" s="16">
        <v>24.8</v>
      </c>
      <c r="E5482" s="16">
        <v>21.7</v>
      </c>
      <c r="F5482" s="16">
        <v>26</v>
      </c>
      <c r="G5482" s="16">
        <v>8.08</v>
      </c>
      <c r="H5482" s="16">
        <v>22.65</v>
      </c>
      <c r="I5482" s="16">
        <v>320.27999999999997</v>
      </c>
      <c r="J5482" s="16">
        <v>6.99</v>
      </c>
      <c r="K5482" s="16">
        <v>465</v>
      </c>
      <c r="L5482" s="16">
        <f>J5482*'SR Adjusted'!$AE$11</f>
        <v>7.5002699999999995</v>
      </c>
      <c r="M5482" s="16">
        <f>K5482*'SR Adjusted'!$AE$11</f>
        <v>498.94499999999999</v>
      </c>
    </row>
    <row r="5483" spans="1:13" x14ac:dyDescent="0.2">
      <c r="A5483" s="76">
        <f t="shared" si="85"/>
        <v>41024</v>
      </c>
      <c r="B5483" s="16">
        <v>1.02</v>
      </c>
      <c r="C5483" s="16">
        <v>85.3</v>
      </c>
      <c r="D5483" s="16">
        <v>25.5</v>
      </c>
      <c r="E5483" s="16">
        <v>24</v>
      </c>
      <c r="F5483" s="16">
        <v>27.5</v>
      </c>
      <c r="G5483" s="16">
        <v>9.91</v>
      </c>
      <c r="H5483" s="16">
        <v>26.32</v>
      </c>
      <c r="I5483" s="16">
        <v>319.5</v>
      </c>
      <c r="J5483" s="16">
        <v>17.28</v>
      </c>
      <c r="K5483" s="16">
        <v>1449</v>
      </c>
      <c r="L5483" s="16">
        <f>J5483*'SR Adjusted'!$AE$11</f>
        <v>18.541440000000001</v>
      </c>
      <c r="M5483" s="16">
        <f>K5483*'SR Adjusted'!$AE$11</f>
        <v>1554.777</v>
      </c>
    </row>
    <row r="5484" spans="1:13" x14ac:dyDescent="0.2">
      <c r="A5484" s="76">
        <f t="shared" si="85"/>
        <v>41025</v>
      </c>
      <c r="B5484" s="16">
        <v>6.08</v>
      </c>
      <c r="C5484" s="16">
        <v>90.3</v>
      </c>
      <c r="D5484" s="16">
        <v>25.3</v>
      </c>
      <c r="E5484" s="16">
        <v>23.5</v>
      </c>
      <c r="F5484" s="16">
        <v>26.9</v>
      </c>
      <c r="G5484" s="16">
        <v>9.5</v>
      </c>
      <c r="H5484" s="16">
        <v>33.729999999999997</v>
      </c>
      <c r="I5484" s="16">
        <v>258.98</v>
      </c>
      <c r="J5484" s="16">
        <v>12.83</v>
      </c>
      <c r="K5484" s="16">
        <v>1361</v>
      </c>
      <c r="L5484" s="16">
        <f>J5484*'SR Adjusted'!$AE$11</f>
        <v>13.766589999999999</v>
      </c>
      <c r="M5484" s="16">
        <f>K5484*'SR Adjusted'!$AE$11</f>
        <v>1460.3529999999998</v>
      </c>
    </row>
    <row r="5485" spans="1:13" x14ac:dyDescent="0.2">
      <c r="A5485" s="76">
        <f t="shared" si="85"/>
        <v>41026</v>
      </c>
      <c r="B5485" s="16">
        <v>3.04</v>
      </c>
      <c r="C5485" s="16">
        <v>93.8</v>
      </c>
      <c r="D5485" s="16">
        <v>25.3</v>
      </c>
      <c r="E5485" s="16">
        <v>24.2</v>
      </c>
      <c r="F5485" s="16">
        <v>27.2</v>
      </c>
      <c r="G5485" s="16">
        <v>8.6999999999999993</v>
      </c>
      <c r="H5485" s="16">
        <v>28.4</v>
      </c>
      <c r="I5485" s="16">
        <v>249.5</v>
      </c>
      <c r="J5485" s="16">
        <v>15.92</v>
      </c>
      <c r="K5485" s="16">
        <v>1330</v>
      </c>
      <c r="L5485" s="16">
        <f>J5485*'SR Adjusted'!$AE$11</f>
        <v>17.082159999999998</v>
      </c>
      <c r="M5485" s="16">
        <f>K5485*'SR Adjusted'!$AE$11</f>
        <v>1427.09</v>
      </c>
    </row>
    <row r="5486" spans="1:13" x14ac:dyDescent="0.2">
      <c r="A5486" s="76">
        <f t="shared" si="85"/>
        <v>41027</v>
      </c>
      <c r="B5486" s="16">
        <v>10.41</v>
      </c>
      <c r="C5486" s="16">
        <v>93.9</v>
      </c>
      <c r="D5486" s="16">
        <v>25.5</v>
      </c>
      <c r="E5486" s="16">
        <v>24.1</v>
      </c>
      <c r="F5486" s="16">
        <v>28.8</v>
      </c>
      <c r="G5486" s="16">
        <v>6.11</v>
      </c>
      <c r="H5486" s="16">
        <v>20.46</v>
      </c>
      <c r="I5486" s="16">
        <v>241.41</v>
      </c>
      <c r="J5486" s="16">
        <v>12.86</v>
      </c>
      <c r="K5486" s="16">
        <v>1406</v>
      </c>
      <c r="L5486" s="16">
        <f>J5486*'SR Adjusted'!$AE$11</f>
        <v>13.798779999999999</v>
      </c>
      <c r="M5486" s="16">
        <f>K5486*'SR Adjusted'!$AE$11</f>
        <v>1508.6379999999999</v>
      </c>
    </row>
    <row r="5487" spans="1:13" x14ac:dyDescent="0.2">
      <c r="A5487" s="76">
        <f t="shared" si="85"/>
        <v>41028</v>
      </c>
      <c r="B5487" s="16">
        <v>0.25</v>
      </c>
      <c r="C5487" s="16">
        <v>94.3</v>
      </c>
      <c r="D5487" s="16">
        <v>25.9</v>
      </c>
      <c r="E5487" s="16">
        <v>24.2</v>
      </c>
      <c r="F5487" s="16">
        <v>28.5</v>
      </c>
      <c r="G5487" s="16">
        <v>6.23</v>
      </c>
      <c r="H5487" s="16">
        <v>23.14</v>
      </c>
      <c r="I5487" s="16">
        <v>252.89</v>
      </c>
      <c r="J5487" s="16">
        <v>18.68</v>
      </c>
      <c r="K5487" s="16">
        <v>1374</v>
      </c>
      <c r="L5487" s="16">
        <f>J5487*'SR Adjusted'!$AE$11</f>
        <v>20.04364</v>
      </c>
      <c r="M5487" s="16">
        <f>K5487*'SR Adjusted'!$AE$11</f>
        <v>1474.3019999999999</v>
      </c>
    </row>
    <row r="5488" spans="1:13" x14ac:dyDescent="0.2">
      <c r="A5488" s="76">
        <f t="shared" si="85"/>
        <v>41029</v>
      </c>
      <c r="B5488" s="16">
        <v>2.52</v>
      </c>
      <c r="C5488" s="16">
        <v>93.3</v>
      </c>
      <c r="D5488" s="16">
        <v>26</v>
      </c>
      <c r="E5488" s="16">
        <v>24.8</v>
      </c>
      <c r="F5488" s="16">
        <v>28.3</v>
      </c>
      <c r="G5488" s="16">
        <v>5.62</v>
      </c>
      <c r="H5488" s="16">
        <v>18.8</v>
      </c>
      <c r="I5488" s="16">
        <v>308.58999999999997</v>
      </c>
      <c r="J5488" s="16">
        <v>14.98</v>
      </c>
      <c r="K5488" s="16">
        <v>1319</v>
      </c>
      <c r="L5488" s="16">
        <f>J5488*'SR Adjusted'!$AE$11</f>
        <v>16.073540000000001</v>
      </c>
      <c r="M5488" s="16">
        <f>K5488*'SR Adjusted'!$AE$11</f>
        <v>1415.287</v>
      </c>
    </row>
    <row r="5489" spans="1:13" x14ac:dyDescent="0.2">
      <c r="A5489" s="76">
        <f t="shared" si="85"/>
        <v>41030</v>
      </c>
      <c r="B5489" s="16">
        <v>0</v>
      </c>
      <c r="C5489" s="16">
        <v>90.6</v>
      </c>
      <c r="D5489" s="16">
        <v>26.2</v>
      </c>
      <c r="E5489" s="16">
        <v>25</v>
      </c>
      <c r="F5489" s="16">
        <v>28.8</v>
      </c>
      <c r="G5489" s="16">
        <v>6.01</v>
      </c>
      <c r="H5489" s="16">
        <v>17.82</v>
      </c>
      <c r="I5489" s="16">
        <v>332.05</v>
      </c>
      <c r="J5489" s="16">
        <v>17.66</v>
      </c>
      <c r="K5489" s="16">
        <v>1141</v>
      </c>
      <c r="L5489" s="16">
        <f>J5489*'SR Adjusted'!$AE$11</f>
        <v>18.949179999999998</v>
      </c>
      <c r="M5489" s="16">
        <f>K5489*'SR Adjusted'!$AE$11</f>
        <v>1224.2929999999999</v>
      </c>
    </row>
    <row r="5490" spans="1:13" x14ac:dyDescent="0.2">
      <c r="A5490" s="76">
        <f t="shared" si="85"/>
        <v>41031</v>
      </c>
      <c r="B5490" s="16">
        <v>34.28</v>
      </c>
      <c r="C5490" s="16">
        <v>92.3</v>
      </c>
      <c r="D5490" s="16">
        <v>25.4</v>
      </c>
      <c r="E5490" s="16">
        <v>23.4</v>
      </c>
      <c r="F5490" s="16">
        <v>28.2</v>
      </c>
      <c r="G5490" s="16">
        <v>4.54</v>
      </c>
      <c r="H5490" s="16">
        <v>17.36</v>
      </c>
      <c r="I5490" s="16">
        <v>343.77</v>
      </c>
      <c r="J5490" s="16">
        <v>8.65</v>
      </c>
      <c r="K5490" s="16">
        <v>1181</v>
      </c>
      <c r="L5490" s="16">
        <f>J5490*'SR Adjusted'!$AE$11</f>
        <v>9.2814499999999995</v>
      </c>
      <c r="M5490" s="16">
        <f>K5490*'SR Adjusted'!$AE$11</f>
        <v>1267.213</v>
      </c>
    </row>
    <row r="5491" spans="1:13" x14ac:dyDescent="0.2">
      <c r="A5491" s="76">
        <f t="shared" si="85"/>
        <v>41032</v>
      </c>
      <c r="B5491" s="16">
        <v>0</v>
      </c>
      <c r="C5491" s="16">
        <v>95.5</v>
      </c>
      <c r="D5491" s="16">
        <v>25.8</v>
      </c>
      <c r="E5491" s="16">
        <v>24.6</v>
      </c>
      <c r="F5491" s="16">
        <v>27.5</v>
      </c>
      <c r="G5491" s="16">
        <v>5.65</v>
      </c>
      <c r="H5491" s="16">
        <v>16.55</v>
      </c>
      <c r="I5491" s="16">
        <v>280.16000000000003</v>
      </c>
      <c r="J5491" s="16">
        <v>13.46</v>
      </c>
      <c r="K5491" s="16">
        <v>1320</v>
      </c>
      <c r="L5491" s="16">
        <f>J5491*'SR Adjusted'!$AE$11</f>
        <v>14.44258</v>
      </c>
      <c r="M5491" s="16">
        <f>K5491*'SR Adjusted'!$AE$11</f>
        <v>1416.36</v>
      </c>
    </row>
    <row r="5492" spans="1:13" x14ac:dyDescent="0.2">
      <c r="A5492" s="76">
        <f t="shared" si="85"/>
        <v>41033</v>
      </c>
      <c r="B5492" s="16">
        <v>77.709999999999994</v>
      </c>
      <c r="C5492" s="16">
        <v>99.1</v>
      </c>
      <c r="D5492" s="16">
        <v>24.9</v>
      </c>
      <c r="E5492" s="16">
        <v>22.9</v>
      </c>
      <c r="F5492" s="16">
        <v>26.4</v>
      </c>
      <c r="G5492" s="16">
        <v>6.8</v>
      </c>
      <c r="H5492" s="16">
        <v>30.06</v>
      </c>
      <c r="I5492" s="16">
        <v>357.65</v>
      </c>
      <c r="J5492" s="16">
        <v>3.14</v>
      </c>
      <c r="K5492" s="16">
        <v>284.39999999999998</v>
      </c>
      <c r="L5492" s="16">
        <f>J5492*'SR Adjusted'!$AE$11</f>
        <v>3.3692199999999999</v>
      </c>
      <c r="M5492" s="16">
        <f>K5492*'SR Adjusted'!$AE$11</f>
        <v>305.16119999999995</v>
      </c>
    </row>
    <row r="5493" spans="1:13" x14ac:dyDescent="0.2">
      <c r="A5493" s="76">
        <f t="shared" si="85"/>
        <v>41034</v>
      </c>
      <c r="B5493" s="16">
        <v>10.38</v>
      </c>
      <c r="C5493" s="16">
        <v>100</v>
      </c>
      <c r="D5493" s="16">
        <v>24.3</v>
      </c>
      <c r="E5493" s="16">
        <v>23.2</v>
      </c>
      <c r="F5493" s="16">
        <v>25.3</v>
      </c>
      <c r="G5493" s="16">
        <v>6.2</v>
      </c>
      <c r="H5493" s="16">
        <v>22.44</v>
      </c>
      <c r="I5493" s="16">
        <v>261.31</v>
      </c>
      <c r="J5493" s="16">
        <v>6.5</v>
      </c>
      <c r="K5493" s="16">
        <v>465.3</v>
      </c>
      <c r="L5493" s="16">
        <f>J5493*'SR Adjusted'!$AE$11</f>
        <v>6.9744999999999999</v>
      </c>
      <c r="M5493" s="16">
        <f>K5493*'SR Adjusted'!$AE$11</f>
        <v>499.26689999999996</v>
      </c>
    </row>
    <row r="5494" spans="1:13" x14ac:dyDescent="0.2">
      <c r="A5494" s="76">
        <f t="shared" si="85"/>
        <v>41035</v>
      </c>
      <c r="B5494" s="16">
        <v>0</v>
      </c>
      <c r="C5494" s="16">
        <v>95.4</v>
      </c>
      <c r="D5494" s="16">
        <v>25.5</v>
      </c>
      <c r="E5494" s="16">
        <v>24.2</v>
      </c>
      <c r="F5494" s="16">
        <v>28.5</v>
      </c>
      <c r="G5494" s="16">
        <v>4.71</v>
      </c>
      <c r="H5494" s="16">
        <v>20</v>
      </c>
      <c r="I5494" s="16">
        <v>253.22</v>
      </c>
      <c r="J5494" s="16">
        <v>20.329999999999998</v>
      </c>
      <c r="K5494" s="16">
        <v>1392</v>
      </c>
      <c r="L5494" s="16">
        <f>J5494*'SR Adjusted'!$AE$11</f>
        <v>21.814089999999997</v>
      </c>
      <c r="M5494" s="16">
        <f>K5494*'SR Adjusted'!$AE$11</f>
        <v>1493.616</v>
      </c>
    </row>
    <row r="5495" spans="1:13" x14ac:dyDescent="0.2">
      <c r="A5495" s="76">
        <f t="shared" si="85"/>
        <v>41036</v>
      </c>
      <c r="B5495" s="16">
        <v>2.54</v>
      </c>
      <c r="C5495" s="16">
        <v>90.6</v>
      </c>
      <c r="D5495" s="16">
        <v>25.7</v>
      </c>
      <c r="E5495" s="16">
        <v>24.4</v>
      </c>
      <c r="F5495" s="16">
        <v>29.2</v>
      </c>
      <c r="G5495" s="16">
        <v>2.73</v>
      </c>
      <c r="H5495" s="16">
        <v>19.899999999999999</v>
      </c>
      <c r="I5495" s="16">
        <v>118.99</v>
      </c>
      <c r="J5495" s="16">
        <v>16.86</v>
      </c>
      <c r="K5495" s="16">
        <v>1285</v>
      </c>
      <c r="L5495" s="16">
        <f>J5495*'SR Adjusted'!$AE$11</f>
        <v>18.090779999999999</v>
      </c>
      <c r="M5495" s="16">
        <f>K5495*'SR Adjusted'!$AE$11</f>
        <v>1378.8049999999998</v>
      </c>
    </row>
    <row r="5496" spans="1:13" x14ac:dyDescent="0.2">
      <c r="A5496" s="76">
        <f t="shared" si="85"/>
        <v>41037</v>
      </c>
      <c r="B5496" s="16">
        <v>0.25</v>
      </c>
      <c r="C5496" s="16">
        <v>91</v>
      </c>
      <c r="D5496" s="16">
        <v>25.8</v>
      </c>
      <c r="E5496" s="16">
        <v>23.6</v>
      </c>
      <c r="F5496" s="16">
        <v>29</v>
      </c>
      <c r="G5496" s="16">
        <v>4.71</v>
      </c>
      <c r="H5496" s="16">
        <v>22.44</v>
      </c>
      <c r="I5496" s="16">
        <v>36.869999999999997</v>
      </c>
      <c r="J5496" s="16">
        <v>16.75</v>
      </c>
      <c r="K5496" s="16">
        <v>1245</v>
      </c>
      <c r="L5496" s="16">
        <f>J5496*'SR Adjusted'!$AE$11</f>
        <v>17.972749999999998</v>
      </c>
      <c r="M5496" s="16">
        <f>K5496*'SR Adjusted'!$AE$11</f>
        <v>1335.885</v>
      </c>
    </row>
    <row r="5497" spans="1:13" x14ac:dyDescent="0.2">
      <c r="A5497" s="76">
        <f t="shared" si="85"/>
        <v>41038</v>
      </c>
      <c r="B5497" s="16">
        <v>0</v>
      </c>
      <c r="C5497" s="16">
        <v>90.5</v>
      </c>
      <c r="D5497" s="16">
        <v>26.7</v>
      </c>
      <c r="E5497" s="16">
        <v>25.2</v>
      </c>
      <c r="F5497" s="16">
        <v>28.9</v>
      </c>
      <c r="G5497" s="16">
        <v>5.86</v>
      </c>
      <c r="H5497" s="16">
        <v>19.3</v>
      </c>
      <c r="I5497" s="16">
        <v>346.5</v>
      </c>
      <c r="J5497" s="16">
        <v>19.579999999999998</v>
      </c>
      <c r="K5497" s="16">
        <v>1373</v>
      </c>
      <c r="L5497" s="16">
        <f>J5497*'SR Adjusted'!$AE$11</f>
        <v>21.009339999999998</v>
      </c>
      <c r="M5497" s="16">
        <f>K5497*'SR Adjusted'!$AE$11</f>
        <v>1473.229</v>
      </c>
    </row>
    <row r="5498" spans="1:13" x14ac:dyDescent="0.2">
      <c r="A5498" s="76">
        <f t="shared" si="85"/>
        <v>41039</v>
      </c>
      <c r="B5498" s="16">
        <v>2.78</v>
      </c>
      <c r="C5498" s="16">
        <v>92.8</v>
      </c>
      <c r="D5498" s="16">
        <v>25.9</v>
      </c>
      <c r="E5498" s="16">
        <v>24.6</v>
      </c>
      <c r="F5498" s="16">
        <v>28.5</v>
      </c>
      <c r="G5498" s="16">
        <v>5.67</v>
      </c>
      <c r="H5498" s="16">
        <v>18.63</v>
      </c>
      <c r="I5498" s="16">
        <v>307.33999999999997</v>
      </c>
      <c r="J5498" s="16">
        <v>16.21</v>
      </c>
      <c r="K5498" s="16">
        <v>1491</v>
      </c>
      <c r="L5498" s="16">
        <f>J5498*'SR Adjusted'!$AE$11</f>
        <v>17.393329999999999</v>
      </c>
      <c r="M5498" s="16">
        <f>K5498*'SR Adjusted'!$AE$11</f>
        <v>1599.8429999999998</v>
      </c>
    </row>
    <row r="5499" spans="1:13" x14ac:dyDescent="0.2">
      <c r="A5499" s="76">
        <f t="shared" si="85"/>
        <v>41040</v>
      </c>
      <c r="B5499" s="16">
        <v>21.83</v>
      </c>
      <c r="C5499" s="16">
        <v>97</v>
      </c>
      <c r="D5499" s="16">
        <v>25.5</v>
      </c>
      <c r="E5499" s="16">
        <v>23.1</v>
      </c>
      <c r="F5499" s="16">
        <v>28.2</v>
      </c>
      <c r="G5499" s="16">
        <v>6.81</v>
      </c>
      <c r="H5499" s="16">
        <v>25.79</v>
      </c>
      <c r="I5499" s="16">
        <v>256.19</v>
      </c>
      <c r="J5499" s="16">
        <v>14.89</v>
      </c>
      <c r="K5499" s="16">
        <v>1420</v>
      </c>
      <c r="L5499" s="16">
        <f>J5499*'SR Adjusted'!$AE$11</f>
        <v>15.97697</v>
      </c>
      <c r="M5499" s="16">
        <f>K5499*'SR Adjusted'!$AE$11</f>
        <v>1523.6599999999999</v>
      </c>
    </row>
    <row r="5500" spans="1:13" x14ac:dyDescent="0.2">
      <c r="A5500" s="76">
        <f t="shared" si="85"/>
        <v>41041</v>
      </c>
      <c r="B5500" s="16">
        <v>64.75</v>
      </c>
      <c r="C5500" s="16">
        <v>96.1</v>
      </c>
      <c r="D5500" s="16">
        <v>26.2</v>
      </c>
      <c r="E5500" s="16">
        <v>23.6</v>
      </c>
      <c r="F5500" s="16">
        <v>28.6</v>
      </c>
      <c r="G5500" s="16">
        <v>5.79</v>
      </c>
      <c r="H5500" s="16">
        <v>23.28</v>
      </c>
      <c r="I5500" s="16">
        <v>279.27</v>
      </c>
      <c r="J5500" s="16">
        <v>14.21</v>
      </c>
      <c r="K5500" s="16">
        <v>834</v>
      </c>
      <c r="L5500" s="16">
        <f>J5500*'SR Adjusted'!$AE$11</f>
        <v>15.24733</v>
      </c>
      <c r="M5500" s="16">
        <f>K5500*'SR Adjusted'!$AE$11</f>
        <v>894.88199999999995</v>
      </c>
    </row>
    <row r="5501" spans="1:13" x14ac:dyDescent="0.2">
      <c r="A5501" s="76">
        <f t="shared" si="85"/>
        <v>41042</v>
      </c>
      <c r="B5501" s="16">
        <v>4.29</v>
      </c>
      <c r="C5501" s="16">
        <v>96.8</v>
      </c>
      <c r="D5501" s="16">
        <v>25.1</v>
      </c>
      <c r="E5501" s="16">
        <v>23.6</v>
      </c>
      <c r="F5501" s="16">
        <v>27.2</v>
      </c>
      <c r="G5501" s="16">
        <v>3.77</v>
      </c>
      <c r="H5501" s="16">
        <v>22.23</v>
      </c>
      <c r="I5501" s="16">
        <v>210.5</v>
      </c>
      <c r="J5501" s="16">
        <v>10.59</v>
      </c>
      <c r="K5501" s="16">
        <v>1110</v>
      </c>
      <c r="L5501" s="16">
        <f>J5501*'SR Adjusted'!$AE$11</f>
        <v>11.363069999999999</v>
      </c>
      <c r="M5501" s="16">
        <f>K5501*'SR Adjusted'!$AE$11</f>
        <v>1191.03</v>
      </c>
    </row>
    <row r="5502" spans="1:13" x14ac:dyDescent="0.2">
      <c r="A5502" s="76">
        <f t="shared" si="85"/>
        <v>41043</v>
      </c>
      <c r="B5502" s="16">
        <v>19.02</v>
      </c>
      <c r="C5502" s="16">
        <v>96.8</v>
      </c>
      <c r="D5502" s="16">
        <v>25.1</v>
      </c>
      <c r="E5502" s="16">
        <v>22.9</v>
      </c>
      <c r="F5502" s="16">
        <v>29.3</v>
      </c>
      <c r="G5502" s="16">
        <v>2.68</v>
      </c>
      <c r="H5502" s="16">
        <v>18.95</v>
      </c>
      <c r="I5502" s="16">
        <v>129.63999999999999</v>
      </c>
      <c r="J5502" s="16">
        <v>9.9499999999999993</v>
      </c>
      <c r="K5502" s="16">
        <v>1278</v>
      </c>
      <c r="L5502" s="16">
        <f>J5502*'SR Adjusted'!$AE$11</f>
        <v>10.676349999999999</v>
      </c>
      <c r="M5502" s="16">
        <f>K5502*'SR Adjusted'!$AE$11</f>
        <v>1371.2939999999999</v>
      </c>
    </row>
    <row r="5503" spans="1:13" x14ac:dyDescent="0.2">
      <c r="A5503" s="76">
        <f t="shared" si="85"/>
        <v>41044</v>
      </c>
      <c r="B5503" s="16">
        <v>0.25</v>
      </c>
      <c r="C5503" s="16">
        <v>91.6</v>
      </c>
      <c r="D5503" s="16">
        <v>26.3</v>
      </c>
      <c r="E5503" s="16">
        <v>24.2</v>
      </c>
      <c r="F5503" s="16">
        <v>31.3</v>
      </c>
      <c r="G5503" s="16">
        <v>4.24</v>
      </c>
      <c r="H5503" s="16">
        <v>15.1</v>
      </c>
      <c r="I5503" s="16">
        <v>55.58</v>
      </c>
      <c r="J5503" s="16">
        <v>20.68</v>
      </c>
      <c r="K5503" s="16">
        <v>1186</v>
      </c>
      <c r="L5503" s="16">
        <f>J5503*'SR Adjusted'!$AE$11</f>
        <v>22.189639999999997</v>
      </c>
      <c r="M5503" s="16">
        <f>K5503*'SR Adjusted'!$AE$11</f>
        <v>1272.578</v>
      </c>
    </row>
    <row r="5504" spans="1:13" x14ac:dyDescent="0.2">
      <c r="A5504" s="76">
        <f t="shared" si="85"/>
        <v>41045</v>
      </c>
      <c r="B5504" s="16">
        <v>2.2799999999999998</v>
      </c>
      <c r="C5504" s="16">
        <v>91.5</v>
      </c>
      <c r="D5504" s="16">
        <v>27.1</v>
      </c>
      <c r="E5504" s="16">
        <v>25.7</v>
      </c>
      <c r="F5504" s="16">
        <v>29.5</v>
      </c>
      <c r="G5504" s="16">
        <v>5.12</v>
      </c>
      <c r="H5504" s="16">
        <v>18.2</v>
      </c>
      <c r="I5504" s="16">
        <v>330.41</v>
      </c>
      <c r="J5504" s="16">
        <v>21.41</v>
      </c>
      <c r="K5504" s="16">
        <v>1159</v>
      </c>
      <c r="L5504" s="16">
        <f>J5504*'SR Adjusted'!$AE$11</f>
        <v>22.972929999999998</v>
      </c>
      <c r="M5504" s="16">
        <f>K5504*'SR Adjusted'!$AE$11</f>
        <v>1243.607</v>
      </c>
    </row>
    <row r="5505" spans="1:13" x14ac:dyDescent="0.2">
      <c r="A5505" s="76">
        <f t="shared" si="85"/>
        <v>41046</v>
      </c>
      <c r="B5505" s="16">
        <v>1.26</v>
      </c>
      <c r="C5505" s="16">
        <v>92.4</v>
      </c>
      <c r="D5505" s="16">
        <v>26.9</v>
      </c>
      <c r="E5505" s="16">
        <v>24.9</v>
      </c>
      <c r="F5505" s="16">
        <v>29.2</v>
      </c>
      <c r="G5505" s="16">
        <v>5.21</v>
      </c>
      <c r="H5505" s="16">
        <v>18.77</v>
      </c>
      <c r="I5505" s="16">
        <v>323.79000000000002</v>
      </c>
      <c r="J5505" s="16">
        <v>17.61</v>
      </c>
      <c r="K5505" s="16">
        <v>1172</v>
      </c>
      <c r="L5505" s="16">
        <f>J5505*'SR Adjusted'!$AE$11</f>
        <v>18.895529999999997</v>
      </c>
      <c r="M5505" s="16">
        <f>K5505*'SR Adjusted'!$AE$11</f>
        <v>1257.556</v>
      </c>
    </row>
    <row r="5506" spans="1:13" x14ac:dyDescent="0.2">
      <c r="A5506" s="76">
        <f t="shared" si="85"/>
        <v>41047</v>
      </c>
      <c r="B5506" s="16">
        <v>4.0599999999999996</v>
      </c>
      <c r="C5506" s="16">
        <v>93.9</v>
      </c>
      <c r="D5506" s="16">
        <v>26.5</v>
      </c>
      <c r="E5506" s="16">
        <v>25.4</v>
      </c>
      <c r="F5506" s="16">
        <v>29</v>
      </c>
      <c r="G5506" s="16">
        <v>5.39</v>
      </c>
      <c r="H5506" s="16">
        <v>20.64</v>
      </c>
      <c r="I5506" s="16">
        <v>273.88</v>
      </c>
      <c r="J5506" s="16">
        <v>12.39</v>
      </c>
      <c r="K5506" s="16">
        <v>1066</v>
      </c>
      <c r="L5506" s="16">
        <f>J5506*'SR Adjusted'!$AE$11</f>
        <v>13.29447</v>
      </c>
      <c r="M5506" s="16">
        <f>K5506*'SR Adjusted'!$AE$11</f>
        <v>1143.818</v>
      </c>
    </row>
    <row r="5507" spans="1:13" x14ac:dyDescent="0.2">
      <c r="A5507" s="76">
        <f t="shared" si="85"/>
        <v>41048</v>
      </c>
      <c r="B5507" s="16">
        <v>31.71</v>
      </c>
      <c r="C5507" s="16">
        <v>93.9</v>
      </c>
      <c r="D5507" s="16">
        <v>25.3</v>
      </c>
      <c r="E5507" s="16">
        <v>22.7</v>
      </c>
      <c r="F5507" s="16">
        <v>29.3</v>
      </c>
      <c r="G5507" s="16">
        <v>3.09</v>
      </c>
      <c r="H5507" s="16">
        <v>20.22</v>
      </c>
      <c r="I5507" s="16">
        <v>188.82</v>
      </c>
      <c r="J5507" s="16">
        <v>10.61</v>
      </c>
      <c r="K5507" s="16">
        <v>1115</v>
      </c>
      <c r="L5507" s="16">
        <f>J5507*'SR Adjusted'!$AE$11</f>
        <v>11.384529999999998</v>
      </c>
      <c r="M5507" s="16">
        <f>K5507*'SR Adjusted'!$AE$11</f>
        <v>1196.395</v>
      </c>
    </row>
    <row r="5508" spans="1:13" x14ac:dyDescent="0.2">
      <c r="A5508" s="76">
        <f t="shared" si="85"/>
        <v>41049</v>
      </c>
      <c r="B5508" s="16">
        <v>0.75</v>
      </c>
      <c r="C5508" s="16">
        <v>92.3</v>
      </c>
      <c r="D5508" s="16">
        <v>25.5</v>
      </c>
      <c r="E5508" s="16">
        <v>23.3</v>
      </c>
      <c r="F5508" s="16">
        <v>30.1</v>
      </c>
      <c r="G5508" s="16">
        <v>2.9</v>
      </c>
      <c r="H5508" s="16">
        <v>18.84</v>
      </c>
      <c r="I5508" s="16">
        <v>130.41</v>
      </c>
      <c r="J5508" s="16">
        <v>17.23</v>
      </c>
      <c r="K5508" s="16">
        <v>1327</v>
      </c>
      <c r="L5508" s="16">
        <f>J5508*'SR Adjusted'!$AE$11</f>
        <v>18.48779</v>
      </c>
      <c r="M5508" s="16">
        <f>K5508*'SR Adjusted'!$AE$11</f>
        <v>1423.8709999999999</v>
      </c>
    </row>
    <row r="5509" spans="1:13" x14ac:dyDescent="0.2">
      <c r="A5509" s="76">
        <f t="shared" ref="A5509:A5572" si="86">A5508+1</f>
        <v>41050</v>
      </c>
      <c r="B5509" s="16">
        <v>0</v>
      </c>
      <c r="C5509" s="16">
        <v>90</v>
      </c>
      <c r="D5509" s="16">
        <v>26.3</v>
      </c>
      <c r="E5509" s="16">
        <v>23.9</v>
      </c>
      <c r="F5509" s="16">
        <v>30.3</v>
      </c>
      <c r="G5509" s="16">
        <v>2.66</v>
      </c>
      <c r="H5509" s="16">
        <v>26.18</v>
      </c>
      <c r="I5509" s="16">
        <v>129.22</v>
      </c>
      <c r="J5509" s="16">
        <v>20.91</v>
      </c>
      <c r="K5509" s="16">
        <v>1149</v>
      </c>
      <c r="L5509" s="16">
        <f>J5509*'SR Adjusted'!$AE$11</f>
        <v>22.436429999999998</v>
      </c>
      <c r="M5509" s="16">
        <f>K5509*'SR Adjusted'!$AE$11</f>
        <v>1232.877</v>
      </c>
    </row>
    <row r="5510" spans="1:13" x14ac:dyDescent="0.2">
      <c r="A5510" s="76">
        <f t="shared" si="86"/>
        <v>41051</v>
      </c>
      <c r="B5510" s="16">
        <v>0.5</v>
      </c>
      <c r="C5510" s="16">
        <v>92.2</v>
      </c>
      <c r="D5510" s="16">
        <v>26.4</v>
      </c>
      <c r="E5510" s="16">
        <v>24.5</v>
      </c>
      <c r="F5510" s="16">
        <v>31.2</v>
      </c>
      <c r="G5510" s="16">
        <v>3.11</v>
      </c>
      <c r="H5510" s="16">
        <v>15.59</v>
      </c>
      <c r="I5510" s="16">
        <v>120.54</v>
      </c>
      <c r="J5510" s="16">
        <v>20.03</v>
      </c>
      <c r="K5510" s="16">
        <v>1269</v>
      </c>
      <c r="L5510" s="16">
        <f>J5510*'SR Adjusted'!$AE$11</f>
        <v>21.492190000000001</v>
      </c>
      <c r="M5510" s="16">
        <f>K5510*'SR Adjusted'!$AE$11</f>
        <v>1361.6369999999999</v>
      </c>
    </row>
    <row r="5511" spans="1:13" x14ac:dyDescent="0.2">
      <c r="A5511" s="76">
        <f t="shared" si="86"/>
        <v>41052</v>
      </c>
      <c r="B5511" s="16">
        <v>0</v>
      </c>
      <c r="C5511" s="16">
        <v>90.7</v>
      </c>
      <c r="D5511" s="16">
        <v>27</v>
      </c>
      <c r="E5511" s="16">
        <v>24.7</v>
      </c>
      <c r="F5511" s="16">
        <v>31.6</v>
      </c>
      <c r="G5511" s="16">
        <v>3.21</v>
      </c>
      <c r="H5511" s="16">
        <v>19.02</v>
      </c>
      <c r="I5511" s="16">
        <v>116.89</v>
      </c>
      <c r="J5511" s="16">
        <v>18.760000000000002</v>
      </c>
      <c r="K5511" s="16">
        <v>1251</v>
      </c>
      <c r="L5511" s="16">
        <f>J5511*'SR Adjusted'!$AE$11</f>
        <v>20.129480000000001</v>
      </c>
      <c r="M5511" s="16">
        <f>K5511*'SR Adjusted'!$AE$11</f>
        <v>1342.3229999999999</v>
      </c>
    </row>
    <row r="5512" spans="1:13" x14ac:dyDescent="0.2">
      <c r="A5512" s="76">
        <f t="shared" si="86"/>
        <v>41053</v>
      </c>
      <c r="B5512" s="16">
        <v>2.2799999999999998</v>
      </c>
      <c r="C5512" s="16">
        <v>93.6</v>
      </c>
      <c r="D5512" s="16">
        <v>26.4</v>
      </c>
      <c r="E5512" s="16">
        <v>24.8</v>
      </c>
      <c r="F5512" s="16">
        <v>30.9</v>
      </c>
      <c r="G5512" s="16">
        <v>3.89</v>
      </c>
      <c r="H5512" s="16">
        <v>19.829999999999998</v>
      </c>
      <c r="I5512" s="16">
        <v>104.05</v>
      </c>
      <c r="J5512" s="16">
        <v>12.46</v>
      </c>
      <c r="K5512" s="16">
        <v>1367</v>
      </c>
      <c r="L5512" s="16">
        <f>J5512*'SR Adjusted'!$AE$11</f>
        <v>13.369580000000001</v>
      </c>
      <c r="M5512" s="16">
        <f>K5512*'SR Adjusted'!$AE$11</f>
        <v>1466.7909999999999</v>
      </c>
    </row>
    <row r="5513" spans="1:13" x14ac:dyDescent="0.2">
      <c r="A5513" s="76">
        <f t="shared" si="86"/>
        <v>41054</v>
      </c>
      <c r="B5513" s="16">
        <v>3.03</v>
      </c>
      <c r="C5513" s="16">
        <v>94.5</v>
      </c>
      <c r="D5513" s="16">
        <v>25.7</v>
      </c>
      <c r="E5513" s="16">
        <v>24</v>
      </c>
      <c r="F5513" s="16">
        <v>27.6</v>
      </c>
      <c r="G5513" s="16">
        <v>5.21</v>
      </c>
      <c r="H5513" s="16">
        <v>18.309999999999999</v>
      </c>
      <c r="I5513" s="16">
        <v>227.89</v>
      </c>
      <c r="J5513" s="16">
        <v>7.9</v>
      </c>
      <c r="K5513" s="16">
        <v>728.5</v>
      </c>
      <c r="L5513" s="16">
        <f>J5513*'SR Adjusted'!$AE$11</f>
        <v>8.4766999999999992</v>
      </c>
      <c r="M5513" s="16">
        <f>K5513*'SR Adjusted'!$AE$11</f>
        <v>781.68049999999994</v>
      </c>
    </row>
    <row r="5514" spans="1:13" x14ac:dyDescent="0.2">
      <c r="A5514" s="76">
        <f t="shared" si="86"/>
        <v>41055</v>
      </c>
      <c r="B5514" s="16">
        <v>0</v>
      </c>
      <c r="C5514" s="16">
        <v>93.8</v>
      </c>
      <c r="D5514" s="16">
        <v>26.2</v>
      </c>
      <c r="E5514" s="16">
        <v>24.9</v>
      </c>
      <c r="F5514" s="16">
        <v>28.8</v>
      </c>
      <c r="G5514" s="16">
        <v>5.04</v>
      </c>
      <c r="H5514" s="16">
        <v>19.16</v>
      </c>
      <c r="I5514" s="16">
        <v>249.41</v>
      </c>
      <c r="J5514" s="16">
        <v>16.89</v>
      </c>
      <c r="K5514" s="16">
        <v>1156</v>
      </c>
      <c r="L5514" s="16">
        <f>J5514*'SR Adjusted'!$AE$11</f>
        <v>18.122969999999999</v>
      </c>
      <c r="M5514" s="16">
        <f>K5514*'SR Adjusted'!$AE$11</f>
        <v>1240.3879999999999</v>
      </c>
    </row>
    <row r="5515" spans="1:13" x14ac:dyDescent="0.2">
      <c r="A5515" s="76">
        <f t="shared" si="86"/>
        <v>41056</v>
      </c>
      <c r="B5515" s="16">
        <v>0</v>
      </c>
      <c r="C5515" s="16">
        <v>91.1</v>
      </c>
      <c r="D5515" s="16">
        <v>26.8</v>
      </c>
      <c r="E5515" s="16">
        <v>24.9</v>
      </c>
      <c r="F5515" s="16">
        <v>29.3</v>
      </c>
      <c r="G5515" s="16">
        <v>6.4</v>
      </c>
      <c r="H5515" s="16">
        <v>21.13</v>
      </c>
      <c r="I5515" s="16">
        <v>253.18</v>
      </c>
      <c r="J5515" s="16">
        <v>22.07</v>
      </c>
      <c r="K5515" s="16">
        <v>1267</v>
      </c>
      <c r="L5515" s="16">
        <f>J5515*'SR Adjusted'!$AE$11</f>
        <v>23.68111</v>
      </c>
      <c r="M5515" s="16">
        <f>K5515*'SR Adjusted'!$AE$11</f>
        <v>1359.491</v>
      </c>
    </row>
    <row r="5516" spans="1:13" x14ac:dyDescent="0.2">
      <c r="A5516" s="76">
        <f t="shared" si="86"/>
        <v>41057</v>
      </c>
      <c r="B5516" s="16">
        <v>16.260000000000002</v>
      </c>
      <c r="C5516" s="16">
        <v>93.3</v>
      </c>
      <c r="D5516" s="16">
        <v>26.9</v>
      </c>
      <c r="E5516" s="16">
        <v>24.2</v>
      </c>
      <c r="F5516" s="16">
        <v>29.5</v>
      </c>
      <c r="G5516" s="16">
        <v>4.92</v>
      </c>
      <c r="H5516" s="16">
        <v>22.83</v>
      </c>
      <c r="I5516" s="16">
        <v>258.49</v>
      </c>
      <c r="J5516" s="16">
        <v>15.71</v>
      </c>
      <c r="K5516" s="16">
        <v>1115</v>
      </c>
      <c r="L5516" s="16">
        <f>J5516*'SR Adjusted'!$AE$11</f>
        <v>16.856829999999999</v>
      </c>
      <c r="M5516" s="16">
        <f>K5516*'SR Adjusted'!$AE$11</f>
        <v>1196.395</v>
      </c>
    </row>
    <row r="5517" spans="1:13" x14ac:dyDescent="0.2">
      <c r="A5517" s="76">
        <f t="shared" si="86"/>
        <v>41058</v>
      </c>
      <c r="B5517" s="16">
        <v>25.64</v>
      </c>
      <c r="C5517" s="16">
        <v>93.5</v>
      </c>
      <c r="D5517" s="16">
        <v>26.7</v>
      </c>
      <c r="E5517" s="16">
        <v>24.5</v>
      </c>
      <c r="F5517" s="16">
        <v>30</v>
      </c>
      <c r="G5517" s="16">
        <v>4.51</v>
      </c>
      <c r="H5517" s="16">
        <v>17.78</v>
      </c>
      <c r="I5517" s="16">
        <v>282.23</v>
      </c>
      <c r="J5517" s="16">
        <v>18.95</v>
      </c>
      <c r="K5517" s="16">
        <v>1161</v>
      </c>
      <c r="L5517" s="16">
        <f>J5517*'SR Adjusted'!$AE$11</f>
        <v>20.333349999999999</v>
      </c>
      <c r="M5517" s="16">
        <f>K5517*'SR Adjusted'!$AE$11</f>
        <v>1245.7529999999999</v>
      </c>
    </row>
    <row r="5518" spans="1:13" x14ac:dyDescent="0.2">
      <c r="A5518" s="76">
        <f t="shared" si="86"/>
        <v>41059</v>
      </c>
      <c r="B5518" s="16">
        <v>13.45</v>
      </c>
      <c r="C5518" s="16">
        <v>96.9</v>
      </c>
      <c r="D5518" s="16">
        <v>25.3</v>
      </c>
      <c r="E5518" s="16">
        <v>22.4</v>
      </c>
      <c r="F5518" s="16">
        <v>28.1</v>
      </c>
      <c r="G5518" s="16">
        <v>4.84</v>
      </c>
      <c r="H5518" s="16">
        <v>28.61</v>
      </c>
      <c r="I5518" s="16">
        <v>232.19</v>
      </c>
      <c r="J5518" s="16">
        <v>7.19</v>
      </c>
      <c r="K5518" s="16">
        <v>1318</v>
      </c>
      <c r="L5518" s="16">
        <f>J5518*'SR Adjusted'!$AE$11</f>
        <v>7.7148700000000003</v>
      </c>
      <c r="M5518" s="16">
        <f>K5518*'SR Adjusted'!$AE$11</f>
        <v>1414.2139999999999</v>
      </c>
    </row>
    <row r="5519" spans="1:13" x14ac:dyDescent="0.2">
      <c r="A5519" s="76">
        <f t="shared" si="86"/>
        <v>41060</v>
      </c>
      <c r="B5519" s="16">
        <v>0.25</v>
      </c>
      <c r="C5519" s="16">
        <v>90.2</v>
      </c>
      <c r="D5519" s="16">
        <v>26.8</v>
      </c>
      <c r="E5519" s="16">
        <v>24.4</v>
      </c>
      <c r="F5519" s="16">
        <v>30.9</v>
      </c>
      <c r="G5519" s="16">
        <v>4.16</v>
      </c>
      <c r="H5519" s="16">
        <v>17</v>
      </c>
      <c r="I5519" s="16">
        <v>248.37</v>
      </c>
      <c r="J5519" s="16">
        <v>22.6</v>
      </c>
      <c r="K5519" s="16">
        <v>1263</v>
      </c>
      <c r="L5519" s="16">
        <f>J5519*'SR Adjusted'!$AE$11</f>
        <v>24.2498</v>
      </c>
      <c r="M5519" s="16">
        <f>K5519*'SR Adjusted'!$AE$11</f>
        <v>1355.1989999999998</v>
      </c>
    </row>
    <row r="5520" spans="1:13" x14ac:dyDescent="0.2">
      <c r="A5520" s="76">
        <f t="shared" si="86"/>
        <v>41061</v>
      </c>
      <c r="B5520" s="16">
        <v>45.97</v>
      </c>
      <c r="C5520" s="16">
        <v>94.8</v>
      </c>
      <c r="D5520" s="16">
        <v>26.4</v>
      </c>
      <c r="E5520" s="16">
        <v>24.5</v>
      </c>
      <c r="F5520" s="16">
        <v>28.9</v>
      </c>
      <c r="G5520" s="16">
        <v>4.3499999999999996</v>
      </c>
      <c r="H5520" s="16">
        <v>15.14</v>
      </c>
      <c r="I5520" s="16">
        <v>263.27999999999997</v>
      </c>
      <c r="J5520" s="16">
        <v>13.97</v>
      </c>
      <c r="K5520" s="16">
        <v>1286</v>
      </c>
      <c r="L5520" s="16">
        <f>J5520*'SR Adjusted'!$AE$11</f>
        <v>14.98981</v>
      </c>
      <c r="M5520" s="16">
        <f>K5520*'SR Adjusted'!$AE$11</f>
        <v>1379.8779999999999</v>
      </c>
    </row>
    <row r="5521" spans="1:13" x14ac:dyDescent="0.2">
      <c r="A5521" s="76">
        <f t="shared" si="86"/>
        <v>41062</v>
      </c>
      <c r="B5521" s="16">
        <v>6.09</v>
      </c>
      <c r="C5521" s="16">
        <v>94.4</v>
      </c>
      <c r="D5521" s="16">
        <v>26.6</v>
      </c>
      <c r="E5521" s="16">
        <v>24.1</v>
      </c>
      <c r="F5521" s="16">
        <v>29.7</v>
      </c>
      <c r="G5521" s="16">
        <v>5.61</v>
      </c>
      <c r="H5521" s="16">
        <v>18.98</v>
      </c>
      <c r="I5521" s="16">
        <v>266.51</v>
      </c>
      <c r="J5521" s="16">
        <v>15.15</v>
      </c>
      <c r="K5521" s="16">
        <v>1290</v>
      </c>
      <c r="L5521" s="16">
        <f>J5521*'SR Adjusted'!$AE$11</f>
        <v>16.255949999999999</v>
      </c>
      <c r="M5521" s="16">
        <f>K5521*'SR Adjusted'!$AE$11</f>
        <v>1384.1699999999998</v>
      </c>
    </row>
    <row r="5522" spans="1:13" x14ac:dyDescent="0.2">
      <c r="A5522" s="76">
        <f t="shared" si="86"/>
        <v>41063</v>
      </c>
      <c r="B5522" s="16">
        <v>0.25</v>
      </c>
      <c r="C5522" s="16">
        <v>93.9</v>
      </c>
      <c r="D5522" s="16">
        <v>26.4</v>
      </c>
      <c r="E5522" s="16">
        <v>24.6</v>
      </c>
      <c r="F5522" s="16">
        <v>28.9</v>
      </c>
      <c r="G5522" s="16">
        <v>4.62</v>
      </c>
      <c r="H5522" s="16">
        <v>18.309999999999999</v>
      </c>
      <c r="I5522" s="16">
        <v>262.37</v>
      </c>
      <c r="J5522" s="16">
        <v>11.3</v>
      </c>
      <c r="K5522" s="16">
        <v>756.4</v>
      </c>
      <c r="L5522" s="16">
        <f>J5522*'SR Adjusted'!$AE$11</f>
        <v>12.1249</v>
      </c>
      <c r="M5522" s="16">
        <f>K5522*'SR Adjusted'!$AE$11</f>
        <v>811.61719999999991</v>
      </c>
    </row>
    <row r="5523" spans="1:13" x14ac:dyDescent="0.2">
      <c r="A5523" s="76">
        <f t="shared" si="86"/>
        <v>41064</v>
      </c>
      <c r="B5523" s="16">
        <v>0.25</v>
      </c>
      <c r="C5523" s="16">
        <v>92.7</v>
      </c>
      <c r="D5523" s="16">
        <v>27.1</v>
      </c>
      <c r="E5523" s="16">
        <v>25.5</v>
      </c>
      <c r="F5523" s="16">
        <v>29.3</v>
      </c>
      <c r="G5523" s="16">
        <v>4.55</v>
      </c>
      <c r="H5523" s="16">
        <v>15.7</v>
      </c>
      <c r="I5523" s="16">
        <v>298.02</v>
      </c>
      <c r="J5523" s="16">
        <v>16.690000000000001</v>
      </c>
      <c r="K5523" s="16">
        <v>1260</v>
      </c>
      <c r="L5523" s="16">
        <f>J5523*'SR Adjusted'!$AE$11</f>
        <v>17.908370000000001</v>
      </c>
      <c r="M5523" s="16">
        <f>K5523*'SR Adjusted'!$AE$11</f>
        <v>1351.98</v>
      </c>
    </row>
    <row r="5524" spans="1:13" x14ac:dyDescent="0.2">
      <c r="A5524" s="76">
        <f t="shared" si="86"/>
        <v>41065</v>
      </c>
      <c r="B5524" s="16">
        <v>0</v>
      </c>
      <c r="C5524" s="16">
        <v>92.3</v>
      </c>
      <c r="D5524" s="16">
        <v>27.1</v>
      </c>
      <c r="E5524" s="16">
        <v>25.2</v>
      </c>
      <c r="F5524" s="16">
        <v>29.1</v>
      </c>
      <c r="G5524" s="16">
        <v>4.49</v>
      </c>
      <c r="H5524" s="16">
        <v>18.45</v>
      </c>
      <c r="I5524" s="16">
        <v>297.41000000000003</v>
      </c>
      <c r="J5524" s="16">
        <v>15.87</v>
      </c>
      <c r="K5524" s="16">
        <v>1261</v>
      </c>
      <c r="L5524" s="16">
        <f>J5524*'SR Adjusted'!$AE$11</f>
        <v>17.028509999999997</v>
      </c>
      <c r="M5524" s="16">
        <f>K5524*'SR Adjusted'!$AE$11</f>
        <v>1353.0529999999999</v>
      </c>
    </row>
    <row r="5525" spans="1:13" x14ac:dyDescent="0.2">
      <c r="A5525" s="76">
        <f t="shared" si="86"/>
        <v>41066</v>
      </c>
      <c r="B5525" s="16">
        <v>0</v>
      </c>
      <c r="C5525" s="16">
        <v>92.3</v>
      </c>
      <c r="D5525" s="16">
        <v>27</v>
      </c>
      <c r="E5525" s="16">
        <v>25.6</v>
      </c>
      <c r="F5525" s="16">
        <v>29.2</v>
      </c>
      <c r="G5525" s="16">
        <v>4</v>
      </c>
      <c r="H5525" s="16">
        <v>15.66</v>
      </c>
      <c r="I5525" s="16">
        <v>262.51</v>
      </c>
      <c r="J5525" s="16">
        <v>15.39</v>
      </c>
      <c r="K5525" s="16">
        <v>1124</v>
      </c>
      <c r="L5525" s="16">
        <f>J5525*'SR Adjusted'!$AE$11</f>
        <v>16.513470000000002</v>
      </c>
      <c r="M5525" s="16">
        <f>K5525*'SR Adjusted'!$AE$11</f>
        <v>1206.0519999999999</v>
      </c>
    </row>
    <row r="5526" spans="1:13" x14ac:dyDescent="0.2">
      <c r="A5526" s="76">
        <f t="shared" si="86"/>
        <v>41067</v>
      </c>
      <c r="B5526" s="16">
        <v>4.55</v>
      </c>
      <c r="C5526" s="16">
        <v>92</v>
      </c>
      <c r="D5526" s="16">
        <v>27.4</v>
      </c>
      <c r="E5526" s="16">
        <v>25.2</v>
      </c>
      <c r="F5526" s="16">
        <v>29.6</v>
      </c>
      <c r="G5526" s="16">
        <v>5.42</v>
      </c>
      <c r="H5526" s="16">
        <v>17.920000000000002</v>
      </c>
      <c r="I5526" s="16">
        <v>336.67</v>
      </c>
      <c r="J5526" s="16">
        <v>16.22</v>
      </c>
      <c r="K5526" s="16">
        <v>1219</v>
      </c>
      <c r="L5526" s="16">
        <f>J5526*'SR Adjusted'!$AE$11</f>
        <v>17.404059999999998</v>
      </c>
      <c r="M5526" s="16">
        <f>K5526*'SR Adjusted'!$AE$11</f>
        <v>1307.9869999999999</v>
      </c>
    </row>
    <row r="5527" spans="1:13" x14ac:dyDescent="0.2">
      <c r="A5527" s="76">
        <f t="shared" si="86"/>
        <v>41068</v>
      </c>
      <c r="B5527" s="16">
        <v>22.59</v>
      </c>
      <c r="C5527" s="16">
        <v>91.4</v>
      </c>
      <c r="D5527" s="16">
        <v>26.3</v>
      </c>
      <c r="E5527" s="16">
        <v>21.7</v>
      </c>
      <c r="F5527" s="16">
        <v>30.1</v>
      </c>
      <c r="G5527" s="16">
        <v>6.81</v>
      </c>
      <c r="H5527" s="16">
        <v>39.229999999999997</v>
      </c>
      <c r="I5527" s="16">
        <v>348.55</v>
      </c>
      <c r="J5527" s="16">
        <v>13.59</v>
      </c>
      <c r="K5527" s="16">
        <v>1033</v>
      </c>
      <c r="L5527" s="16">
        <f>J5527*'SR Adjusted'!$AE$11</f>
        <v>14.58207</v>
      </c>
      <c r="M5527" s="16">
        <f>K5527*'SR Adjusted'!$AE$11</f>
        <v>1108.4089999999999</v>
      </c>
    </row>
    <row r="5528" spans="1:13" x14ac:dyDescent="0.2">
      <c r="A5528" s="76">
        <f t="shared" si="86"/>
        <v>41069</v>
      </c>
      <c r="B5528" s="16">
        <v>1.77</v>
      </c>
      <c r="C5528" s="16">
        <v>91.1</v>
      </c>
      <c r="D5528" s="16">
        <v>26.6</v>
      </c>
      <c r="E5528" s="16">
        <v>25.5</v>
      </c>
      <c r="F5528" s="16">
        <v>29.5</v>
      </c>
      <c r="G5528" s="16">
        <v>5.7</v>
      </c>
      <c r="H5528" s="16">
        <v>18.059999999999999</v>
      </c>
      <c r="I5528" s="16">
        <v>251.52</v>
      </c>
      <c r="J5528" s="16">
        <v>13.12</v>
      </c>
      <c r="K5528" s="16">
        <v>1016</v>
      </c>
      <c r="L5528" s="16">
        <f>J5528*'SR Adjusted'!$AE$11</f>
        <v>14.077759999999998</v>
      </c>
      <c r="M5528" s="16">
        <f>K5528*'SR Adjusted'!$AE$11</f>
        <v>1090.1679999999999</v>
      </c>
    </row>
    <row r="5529" spans="1:13" x14ac:dyDescent="0.2">
      <c r="A5529" s="76">
        <f t="shared" si="86"/>
        <v>41070</v>
      </c>
      <c r="B5529" s="16">
        <v>5.57</v>
      </c>
      <c r="C5529" s="16">
        <v>96.3</v>
      </c>
      <c r="D5529" s="16">
        <v>26.4</v>
      </c>
      <c r="E5529" s="16">
        <v>24.8</v>
      </c>
      <c r="F5529" s="16">
        <v>29.3</v>
      </c>
      <c r="G5529" s="16">
        <v>5.9</v>
      </c>
      <c r="H5529" s="16">
        <v>20.82</v>
      </c>
      <c r="I5529" s="16">
        <v>272.79000000000002</v>
      </c>
      <c r="J5529" s="16">
        <v>9.76</v>
      </c>
      <c r="K5529" s="16">
        <v>1243</v>
      </c>
      <c r="L5529" s="16">
        <f>J5529*'SR Adjusted'!$AE$11</f>
        <v>10.472479999999999</v>
      </c>
      <c r="M5529" s="16">
        <f>K5529*'SR Adjusted'!$AE$11</f>
        <v>1333.739</v>
      </c>
    </row>
    <row r="5530" spans="1:13" x14ac:dyDescent="0.2">
      <c r="A5530" s="76">
        <f t="shared" si="86"/>
        <v>41071</v>
      </c>
      <c r="B5530" s="16">
        <v>13.16</v>
      </c>
      <c r="C5530" s="16">
        <v>97.3</v>
      </c>
      <c r="D5530" s="16">
        <v>25.6</v>
      </c>
      <c r="E5530" s="16">
        <v>23.2</v>
      </c>
      <c r="F5530" s="16">
        <v>29.1</v>
      </c>
      <c r="G5530" s="16">
        <v>6.78</v>
      </c>
      <c r="H5530" s="16">
        <v>23.21</v>
      </c>
      <c r="I5530" s="16">
        <v>12.08</v>
      </c>
      <c r="J5530" s="16">
        <v>9.76</v>
      </c>
      <c r="K5530" s="16">
        <v>1214</v>
      </c>
      <c r="L5530" s="16">
        <f>J5530*'SR Adjusted'!$AE$11</f>
        <v>10.472479999999999</v>
      </c>
      <c r="M5530" s="16">
        <f>K5530*'SR Adjusted'!$AE$11</f>
        <v>1302.6219999999998</v>
      </c>
    </row>
    <row r="5531" spans="1:13" x14ac:dyDescent="0.2">
      <c r="A5531" s="76">
        <f t="shared" si="86"/>
        <v>41072</v>
      </c>
      <c r="B5531" s="16">
        <v>24.88</v>
      </c>
      <c r="C5531" s="16">
        <v>99</v>
      </c>
      <c r="D5531" s="16">
        <v>24.3</v>
      </c>
      <c r="E5531" s="16">
        <v>22.8</v>
      </c>
      <c r="F5531" s="16">
        <v>25.4</v>
      </c>
      <c r="G5531" s="16">
        <v>6.34</v>
      </c>
      <c r="H5531" s="16">
        <v>25.79</v>
      </c>
      <c r="I5531" s="16">
        <v>223.75</v>
      </c>
      <c r="J5531" s="16">
        <v>5.0599999999999996</v>
      </c>
      <c r="K5531" s="16">
        <v>368.9</v>
      </c>
      <c r="L5531" s="16">
        <f>J5531*'SR Adjusted'!$AE$11</f>
        <v>5.4293799999999992</v>
      </c>
      <c r="M5531" s="16">
        <f>K5531*'SR Adjusted'!$AE$11</f>
        <v>395.82969999999995</v>
      </c>
    </row>
    <row r="5532" spans="1:13" x14ac:dyDescent="0.2">
      <c r="A5532" s="76">
        <f t="shared" si="86"/>
        <v>41073</v>
      </c>
      <c r="B5532" s="16">
        <v>0.5</v>
      </c>
      <c r="C5532" s="16">
        <v>90.5</v>
      </c>
      <c r="D5532" s="16">
        <v>26</v>
      </c>
      <c r="E5532" s="16">
        <v>24.1</v>
      </c>
      <c r="F5532" s="16">
        <v>29.3</v>
      </c>
      <c r="G5532" s="16">
        <v>3.89</v>
      </c>
      <c r="H5532" s="16">
        <v>15.66</v>
      </c>
      <c r="I5532" s="16">
        <v>178.1</v>
      </c>
      <c r="J5532" s="16">
        <v>14.83</v>
      </c>
      <c r="K5532" s="16">
        <v>1177</v>
      </c>
      <c r="L5532" s="16">
        <f>J5532*'SR Adjusted'!$AE$11</f>
        <v>15.91259</v>
      </c>
      <c r="M5532" s="16">
        <f>K5532*'SR Adjusted'!$AE$11</f>
        <v>1262.921</v>
      </c>
    </row>
    <row r="5533" spans="1:13" x14ac:dyDescent="0.2">
      <c r="A5533" s="76">
        <f t="shared" si="86"/>
        <v>41074</v>
      </c>
      <c r="B5533" s="16">
        <v>0</v>
      </c>
      <c r="C5533" s="16">
        <v>94.8</v>
      </c>
      <c r="D5533" s="16">
        <v>25.6</v>
      </c>
      <c r="E5533" s="16">
        <v>23.7</v>
      </c>
      <c r="F5533" s="16">
        <v>27.9</v>
      </c>
      <c r="G5533" s="16">
        <v>5.05</v>
      </c>
      <c r="H5533" s="16">
        <v>16.23</v>
      </c>
      <c r="I5533" s="16">
        <v>255.47</v>
      </c>
      <c r="J5533" s="16">
        <v>15.23</v>
      </c>
      <c r="K5533" s="16">
        <v>1090</v>
      </c>
      <c r="L5533" s="16">
        <f>J5533*'SR Adjusted'!$AE$11</f>
        <v>16.34179</v>
      </c>
      <c r="M5533" s="16">
        <f>K5533*'SR Adjusted'!$AE$11</f>
        <v>1169.57</v>
      </c>
    </row>
    <row r="5534" spans="1:13" x14ac:dyDescent="0.2">
      <c r="A5534" s="76">
        <f t="shared" si="86"/>
        <v>41075</v>
      </c>
      <c r="B5534" s="16">
        <v>0</v>
      </c>
      <c r="C5534" s="16">
        <v>95.3</v>
      </c>
      <c r="D5534" s="16">
        <v>26</v>
      </c>
      <c r="E5534" s="16">
        <v>24.8</v>
      </c>
      <c r="F5534" s="16">
        <v>28.4</v>
      </c>
      <c r="G5534" s="16">
        <v>6.74</v>
      </c>
      <c r="H5534" s="16">
        <v>25.15</v>
      </c>
      <c r="I5534" s="16">
        <v>254.19</v>
      </c>
      <c r="J5534" s="16">
        <v>10.64</v>
      </c>
      <c r="K5534" s="16">
        <v>1367</v>
      </c>
      <c r="L5534" s="16">
        <f>J5534*'SR Adjusted'!$AE$11</f>
        <v>11.41672</v>
      </c>
      <c r="M5534" s="16">
        <f>K5534*'SR Adjusted'!$AE$11</f>
        <v>1466.7909999999999</v>
      </c>
    </row>
    <row r="5535" spans="1:13" x14ac:dyDescent="0.2">
      <c r="A5535" s="76">
        <f t="shared" si="86"/>
        <v>41076</v>
      </c>
      <c r="B5535" s="16">
        <v>2.5299999999999998</v>
      </c>
      <c r="C5535" s="16">
        <v>94.4</v>
      </c>
      <c r="D5535" s="16">
        <v>25.3</v>
      </c>
      <c r="E5535" s="16">
        <v>24.2</v>
      </c>
      <c r="F5535" s="16">
        <v>27.3</v>
      </c>
      <c r="G5535" s="16">
        <v>4.18</v>
      </c>
      <c r="H5535" s="16">
        <v>20.67</v>
      </c>
      <c r="I5535" s="16">
        <v>193.03</v>
      </c>
      <c r="J5535" s="16">
        <v>10.48</v>
      </c>
      <c r="K5535" s="16">
        <v>1071</v>
      </c>
      <c r="L5535" s="16">
        <f>J5535*'SR Adjusted'!$AE$11</f>
        <v>11.245039999999999</v>
      </c>
      <c r="M5535" s="16">
        <f>K5535*'SR Adjusted'!$AE$11</f>
        <v>1149.183</v>
      </c>
    </row>
    <row r="5536" spans="1:13" x14ac:dyDescent="0.2">
      <c r="A5536" s="76">
        <f t="shared" si="86"/>
        <v>41077</v>
      </c>
      <c r="B5536" s="16">
        <v>0</v>
      </c>
      <c r="C5536" s="16">
        <v>84.7</v>
      </c>
      <c r="D5536" s="16">
        <v>26.4</v>
      </c>
      <c r="E5536" s="16">
        <v>23.2</v>
      </c>
      <c r="F5536" s="16">
        <v>30.5</v>
      </c>
      <c r="G5536" s="16">
        <v>2.91</v>
      </c>
      <c r="H5536" s="16">
        <v>19.72</v>
      </c>
      <c r="I5536" s="16">
        <v>141.97</v>
      </c>
      <c r="J5536" s="16">
        <v>20.96</v>
      </c>
      <c r="K5536" s="16">
        <v>1142</v>
      </c>
      <c r="L5536" s="16">
        <f>J5536*'SR Adjusted'!$AE$11</f>
        <v>22.490079999999999</v>
      </c>
      <c r="M5536" s="16">
        <f>K5536*'SR Adjusted'!$AE$11</f>
        <v>1225.366</v>
      </c>
    </row>
    <row r="5537" spans="1:13" x14ac:dyDescent="0.2">
      <c r="A5537" s="76">
        <f t="shared" si="86"/>
        <v>41078</v>
      </c>
      <c r="B5537" s="16">
        <v>0</v>
      </c>
      <c r="C5537" s="16">
        <v>87.9</v>
      </c>
      <c r="D5537" s="16">
        <v>27.1</v>
      </c>
      <c r="E5537" s="16">
        <v>24.7</v>
      </c>
      <c r="F5537" s="16">
        <v>31.7</v>
      </c>
      <c r="G5537" s="16">
        <v>4.0999999999999996</v>
      </c>
      <c r="H5537" s="16">
        <v>17.68</v>
      </c>
      <c r="I5537" s="16">
        <v>92.95</v>
      </c>
      <c r="J5537" s="16">
        <v>22.66</v>
      </c>
      <c r="K5537" s="16">
        <v>1060</v>
      </c>
      <c r="L5537" s="16">
        <f>J5537*'SR Adjusted'!$AE$11</f>
        <v>24.31418</v>
      </c>
      <c r="M5537" s="16">
        <f>K5537*'SR Adjusted'!$AE$11</f>
        <v>1137.3799999999999</v>
      </c>
    </row>
    <row r="5538" spans="1:13" x14ac:dyDescent="0.2">
      <c r="A5538" s="76">
        <f t="shared" si="86"/>
        <v>41079</v>
      </c>
      <c r="B5538" s="16">
        <v>0</v>
      </c>
      <c r="C5538" s="16">
        <v>88.8</v>
      </c>
      <c r="D5538" s="16">
        <v>27.1</v>
      </c>
      <c r="E5538" s="16">
        <v>24.9</v>
      </c>
      <c r="F5538" s="16">
        <v>30.5</v>
      </c>
      <c r="G5538" s="16">
        <v>4.88</v>
      </c>
      <c r="H5538" s="16">
        <v>17.71</v>
      </c>
      <c r="I5538" s="16">
        <v>54.38</v>
      </c>
      <c r="J5538" s="16">
        <v>16.28</v>
      </c>
      <c r="K5538" s="16">
        <v>1164</v>
      </c>
      <c r="L5538" s="16">
        <f>J5538*'SR Adjusted'!$AE$11</f>
        <v>17.468440000000001</v>
      </c>
      <c r="M5538" s="16">
        <f>K5538*'SR Adjusted'!$AE$11</f>
        <v>1248.972</v>
      </c>
    </row>
    <row r="5539" spans="1:13" x14ac:dyDescent="0.2">
      <c r="A5539" s="76">
        <f t="shared" si="86"/>
        <v>41080</v>
      </c>
      <c r="B5539" s="16">
        <v>0</v>
      </c>
      <c r="C5539" s="16">
        <v>89.9</v>
      </c>
      <c r="D5539" s="16">
        <v>27.1</v>
      </c>
      <c r="E5539" s="16">
        <v>25.6</v>
      </c>
      <c r="F5539" s="16">
        <v>30</v>
      </c>
      <c r="G5539" s="16">
        <v>5.54</v>
      </c>
      <c r="H5539" s="16">
        <v>17.78</v>
      </c>
      <c r="I5539" s="16">
        <v>330.43</v>
      </c>
      <c r="J5539" s="16">
        <v>19.190000000000001</v>
      </c>
      <c r="K5539" s="16">
        <v>1150</v>
      </c>
      <c r="L5539" s="16">
        <f>J5539*'SR Adjusted'!$AE$11</f>
        <v>20.590869999999999</v>
      </c>
      <c r="M5539" s="16">
        <f>K5539*'SR Adjusted'!$AE$11</f>
        <v>1233.95</v>
      </c>
    </row>
    <row r="5540" spans="1:13" x14ac:dyDescent="0.2">
      <c r="A5540" s="76">
        <f t="shared" si="86"/>
        <v>41081</v>
      </c>
      <c r="B5540" s="16">
        <v>5.07</v>
      </c>
      <c r="C5540" s="16">
        <v>93.2</v>
      </c>
      <c r="D5540" s="16">
        <v>26.2</v>
      </c>
      <c r="E5540" s="16">
        <v>24.8</v>
      </c>
      <c r="F5540" s="16">
        <v>29.4</v>
      </c>
      <c r="G5540" s="16">
        <v>4.0599999999999996</v>
      </c>
      <c r="H5540" s="16">
        <v>15.66</v>
      </c>
      <c r="I5540" s="16">
        <v>250.64</v>
      </c>
      <c r="J5540" s="16">
        <v>11.34</v>
      </c>
      <c r="K5540" s="16">
        <v>896</v>
      </c>
      <c r="L5540" s="16">
        <f>J5540*'SR Adjusted'!$AE$11</f>
        <v>12.167819999999999</v>
      </c>
      <c r="M5540" s="16">
        <f>K5540*'SR Adjusted'!$AE$11</f>
        <v>961.4079999999999</v>
      </c>
    </row>
    <row r="5541" spans="1:13" x14ac:dyDescent="0.2">
      <c r="A5541" s="76">
        <f t="shared" si="86"/>
        <v>41082</v>
      </c>
      <c r="B5541" s="16">
        <v>0</v>
      </c>
      <c r="C5541" s="16">
        <v>87.9</v>
      </c>
      <c r="D5541" s="16">
        <v>26.6</v>
      </c>
      <c r="E5541" s="16">
        <v>24.1</v>
      </c>
      <c r="F5541" s="16">
        <v>30.7</v>
      </c>
      <c r="G5541" s="16">
        <v>4.26</v>
      </c>
      <c r="H5541" s="16">
        <v>27.06</v>
      </c>
      <c r="I5541" s="16">
        <v>118.47</v>
      </c>
      <c r="J5541" s="16">
        <v>23.34</v>
      </c>
      <c r="K5541" s="16">
        <v>996</v>
      </c>
      <c r="L5541" s="16">
        <f>J5541*'SR Adjusted'!$AE$11</f>
        <v>25.04382</v>
      </c>
      <c r="M5541" s="16">
        <f>K5541*'SR Adjusted'!$AE$11</f>
        <v>1068.7079999999999</v>
      </c>
    </row>
    <row r="5542" spans="1:13" x14ac:dyDescent="0.2">
      <c r="A5542" s="76">
        <f t="shared" si="86"/>
        <v>41083</v>
      </c>
      <c r="B5542" s="16">
        <v>0</v>
      </c>
      <c r="C5542" s="16">
        <v>88</v>
      </c>
      <c r="D5542" s="16">
        <v>27</v>
      </c>
      <c r="E5542" s="16">
        <v>24.5</v>
      </c>
      <c r="F5542" s="16">
        <v>31.8</v>
      </c>
      <c r="G5542" s="16">
        <v>5.13</v>
      </c>
      <c r="H5542" s="16">
        <v>18.63</v>
      </c>
      <c r="I5542" s="16">
        <v>82.31</v>
      </c>
      <c r="J5542" s="16">
        <v>21.56</v>
      </c>
      <c r="K5542" s="16">
        <v>1066</v>
      </c>
      <c r="L5542" s="16">
        <f>J5542*'SR Adjusted'!$AE$11</f>
        <v>23.133879999999998</v>
      </c>
      <c r="M5542" s="16">
        <f>K5542*'SR Adjusted'!$AE$11</f>
        <v>1143.818</v>
      </c>
    </row>
    <row r="5543" spans="1:13" x14ac:dyDescent="0.2">
      <c r="A5543" s="76">
        <f t="shared" si="86"/>
        <v>41084</v>
      </c>
      <c r="B5543" s="16">
        <v>74.900000000000006</v>
      </c>
      <c r="C5543" s="16">
        <v>95</v>
      </c>
      <c r="D5543" s="16">
        <v>25.9</v>
      </c>
      <c r="E5543" s="16">
        <v>22.9</v>
      </c>
      <c r="F5543" s="16">
        <v>27.7</v>
      </c>
      <c r="G5543" s="16">
        <v>6.91</v>
      </c>
      <c r="H5543" s="16">
        <v>27.98</v>
      </c>
      <c r="I5543" s="16">
        <v>225.93</v>
      </c>
      <c r="J5543" s="16">
        <v>11.86</v>
      </c>
      <c r="K5543" s="16">
        <v>1259</v>
      </c>
      <c r="L5543" s="16">
        <f>J5543*'SR Adjusted'!$AE$11</f>
        <v>12.725779999999999</v>
      </c>
      <c r="M5543" s="16">
        <f>K5543*'SR Adjusted'!$AE$11</f>
        <v>1350.9069999999999</v>
      </c>
    </row>
    <row r="5544" spans="1:13" x14ac:dyDescent="0.2">
      <c r="A5544" s="76">
        <f t="shared" si="86"/>
        <v>41085</v>
      </c>
      <c r="B5544" s="16">
        <v>7.1</v>
      </c>
      <c r="C5544" s="16">
        <v>92.8</v>
      </c>
      <c r="D5544" s="16">
        <v>25.8</v>
      </c>
      <c r="E5544" s="16">
        <v>24.1</v>
      </c>
      <c r="F5544" s="16">
        <v>29.3</v>
      </c>
      <c r="G5544" s="16">
        <v>3.67</v>
      </c>
      <c r="H5544" s="16">
        <v>17.57</v>
      </c>
      <c r="I5544" s="16">
        <v>182.27</v>
      </c>
      <c r="J5544" s="16">
        <v>10.6</v>
      </c>
      <c r="K5544" s="16">
        <v>1118</v>
      </c>
      <c r="L5544" s="16">
        <f>J5544*'SR Adjusted'!$AE$11</f>
        <v>11.373799999999999</v>
      </c>
      <c r="M5544" s="16">
        <f>K5544*'SR Adjusted'!$AE$11</f>
        <v>1199.614</v>
      </c>
    </row>
    <row r="5545" spans="1:13" x14ac:dyDescent="0.2">
      <c r="A5545" s="76">
        <f t="shared" si="86"/>
        <v>41086</v>
      </c>
      <c r="B5545" s="16">
        <v>0.25</v>
      </c>
      <c r="C5545" s="16">
        <v>92.8</v>
      </c>
      <c r="D5545" s="16">
        <v>25.1</v>
      </c>
      <c r="E5545" s="16">
        <v>24.2</v>
      </c>
      <c r="F5545" s="16">
        <v>26.7</v>
      </c>
      <c r="G5545" s="16">
        <v>3.9</v>
      </c>
      <c r="H5545" s="16">
        <v>21.38</v>
      </c>
      <c r="I5545" s="16">
        <v>121.62</v>
      </c>
      <c r="J5545" s="16">
        <v>12.69</v>
      </c>
      <c r="K5545" s="16">
        <v>1063</v>
      </c>
      <c r="L5545" s="16">
        <f>J5545*'SR Adjusted'!$AE$11</f>
        <v>13.616369999999998</v>
      </c>
      <c r="M5545" s="16">
        <f>K5545*'SR Adjusted'!$AE$11</f>
        <v>1140.5989999999999</v>
      </c>
    </row>
    <row r="5546" spans="1:13" x14ac:dyDescent="0.2">
      <c r="A5546" s="76">
        <f t="shared" si="86"/>
        <v>41087</v>
      </c>
      <c r="B5546" s="16">
        <v>12.19</v>
      </c>
      <c r="C5546" s="16">
        <v>90.5</v>
      </c>
      <c r="D5546" s="16">
        <v>25.8</v>
      </c>
      <c r="E5546" s="16">
        <v>23.6</v>
      </c>
      <c r="F5546" s="16">
        <v>30.1</v>
      </c>
      <c r="G5546" s="16">
        <v>4.1100000000000003</v>
      </c>
      <c r="H5546" s="16">
        <v>14.5</v>
      </c>
      <c r="I5546" s="16">
        <v>66.66</v>
      </c>
      <c r="J5546" s="16">
        <v>13.9</v>
      </c>
      <c r="K5546" s="16">
        <v>1390</v>
      </c>
      <c r="L5546" s="16">
        <f>J5546*'SR Adjusted'!$AE$11</f>
        <v>14.9147</v>
      </c>
      <c r="M5546" s="16">
        <f>K5546*'SR Adjusted'!$AE$11</f>
        <v>1491.47</v>
      </c>
    </row>
    <row r="5547" spans="1:13" x14ac:dyDescent="0.2">
      <c r="A5547" s="76">
        <f t="shared" si="86"/>
        <v>41088</v>
      </c>
      <c r="B5547" s="16">
        <v>30.46</v>
      </c>
      <c r="C5547" s="16">
        <v>95.2</v>
      </c>
      <c r="D5547" s="16">
        <v>24.7</v>
      </c>
      <c r="E5547" s="16">
        <v>21.9</v>
      </c>
      <c r="F5547" s="16">
        <v>27.6</v>
      </c>
      <c r="G5547" s="16">
        <v>7.29</v>
      </c>
      <c r="H5547" s="16">
        <v>32.25</v>
      </c>
      <c r="I5547" s="16">
        <v>269.86</v>
      </c>
      <c r="J5547" s="16">
        <v>11.25</v>
      </c>
      <c r="K5547" s="16">
        <v>1219</v>
      </c>
      <c r="L5547" s="16">
        <f>J5547*'SR Adjusted'!$AE$11</f>
        <v>12.071249999999999</v>
      </c>
      <c r="M5547" s="16">
        <f>K5547*'SR Adjusted'!$AE$11</f>
        <v>1307.9869999999999</v>
      </c>
    </row>
    <row r="5548" spans="1:13" x14ac:dyDescent="0.2">
      <c r="A5548" s="76">
        <f t="shared" si="86"/>
        <v>41089</v>
      </c>
      <c r="B5548" s="16">
        <v>0.5</v>
      </c>
      <c r="C5548" s="16">
        <v>94.6</v>
      </c>
      <c r="D5548" s="16">
        <v>24.7</v>
      </c>
      <c r="E5548" s="16">
        <v>22.9</v>
      </c>
      <c r="F5548" s="16">
        <v>27.3</v>
      </c>
      <c r="G5548" s="16">
        <v>7.53</v>
      </c>
      <c r="H5548" s="16">
        <v>22.83</v>
      </c>
      <c r="I5548" s="16">
        <v>265.64999999999998</v>
      </c>
      <c r="J5548" s="16">
        <v>13.93</v>
      </c>
      <c r="K5548" s="16">
        <v>1007</v>
      </c>
      <c r="L5548" s="16">
        <f>J5548*'SR Adjusted'!$AE$11</f>
        <v>14.94689</v>
      </c>
      <c r="M5548" s="16">
        <f>K5548*'SR Adjusted'!$AE$11</f>
        <v>1080.511</v>
      </c>
    </row>
    <row r="5549" spans="1:13" x14ac:dyDescent="0.2">
      <c r="A5549" s="76">
        <f t="shared" si="86"/>
        <v>41090</v>
      </c>
      <c r="B5549" s="16">
        <v>25.63</v>
      </c>
      <c r="C5549" s="16">
        <v>94.8</v>
      </c>
      <c r="D5549" s="16">
        <v>25.2</v>
      </c>
      <c r="E5549" s="16">
        <v>22.7</v>
      </c>
      <c r="F5549" s="16">
        <v>28.7</v>
      </c>
      <c r="G5549" s="16">
        <v>5.26</v>
      </c>
      <c r="H5549" s="16">
        <v>23.67</v>
      </c>
      <c r="I5549" s="16">
        <v>282.44</v>
      </c>
      <c r="J5549" s="16">
        <v>15.35</v>
      </c>
      <c r="K5549" s="16">
        <v>1409</v>
      </c>
      <c r="L5549" s="16">
        <f>J5549*'SR Adjusted'!$AE$11</f>
        <v>16.470549999999999</v>
      </c>
      <c r="M5549" s="16">
        <f>K5549*'SR Adjusted'!$AE$11</f>
        <v>1511.857</v>
      </c>
    </row>
    <row r="5550" spans="1:13" x14ac:dyDescent="0.2">
      <c r="A5550" s="76">
        <f t="shared" si="86"/>
        <v>41091</v>
      </c>
      <c r="B5550" s="16">
        <v>15.73</v>
      </c>
      <c r="C5550" s="16">
        <v>93.4</v>
      </c>
      <c r="D5550" s="16">
        <v>26.2</v>
      </c>
      <c r="E5550" s="16">
        <v>24.3</v>
      </c>
      <c r="F5550" s="16">
        <v>28.6</v>
      </c>
      <c r="G5550" s="16">
        <v>6.4</v>
      </c>
      <c r="H5550" s="16">
        <v>18.8</v>
      </c>
      <c r="I5550" s="16">
        <v>292.26</v>
      </c>
      <c r="J5550" s="16">
        <v>15.58</v>
      </c>
      <c r="K5550" s="16">
        <v>1301</v>
      </c>
      <c r="L5550" s="16">
        <f>J5550*'SR Adjusted'!$AE$11</f>
        <v>16.71734</v>
      </c>
      <c r="M5550" s="16">
        <f>K5550*'SR Adjusted'!$AE$11</f>
        <v>1395.973</v>
      </c>
    </row>
    <row r="5551" spans="1:13" x14ac:dyDescent="0.2">
      <c r="A5551" s="76">
        <f t="shared" si="86"/>
        <v>41092</v>
      </c>
      <c r="B5551" s="16">
        <v>0.25</v>
      </c>
      <c r="C5551" s="16">
        <v>91.5</v>
      </c>
      <c r="D5551" s="16">
        <v>27.1</v>
      </c>
      <c r="E5551" s="16">
        <v>25.8</v>
      </c>
      <c r="F5551" s="16">
        <v>29.6</v>
      </c>
      <c r="G5551" s="16">
        <v>7.04</v>
      </c>
      <c r="H5551" s="16">
        <v>20.04</v>
      </c>
      <c r="I5551" s="16">
        <v>4.03</v>
      </c>
      <c r="J5551" s="16">
        <v>14.78</v>
      </c>
      <c r="K5551" s="16">
        <v>1157</v>
      </c>
      <c r="L5551" s="16">
        <f>J5551*'SR Adjusted'!$AE$11</f>
        <v>15.858939999999999</v>
      </c>
      <c r="M5551" s="16">
        <f>K5551*'SR Adjusted'!$AE$11</f>
        <v>1241.461</v>
      </c>
    </row>
    <row r="5552" spans="1:13" x14ac:dyDescent="0.2">
      <c r="A5552" s="76">
        <f t="shared" si="86"/>
        <v>41093</v>
      </c>
      <c r="B5552" s="16">
        <v>27.41</v>
      </c>
      <c r="C5552" s="16">
        <v>95.2</v>
      </c>
      <c r="D5552" s="16">
        <v>26</v>
      </c>
      <c r="E5552" s="16">
        <v>23</v>
      </c>
      <c r="F5552" s="16">
        <v>28.5</v>
      </c>
      <c r="G5552" s="16">
        <v>7.91</v>
      </c>
      <c r="H5552" s="16">
        <v>25.47</v>
      </c>
      <c r="I5552" s="16">
        <v>329.46</v>
      </c>
      <c r="J5552" s="16">
        <v>9.4499999999999993</v>
      </c>
      <c r="K5552" s="16">
        <v>940</v>
      </c>
      <c r="L5552" s="16">
        <f>J5552*'SR Adjusted'!$AE$11</f>
        <v>10.139849999999999</v>
      </c>
      <c r="M5552" s="16">
        <f>K5552*'SR Adjusted'!$AE$11</f>
        <v>1008.62</v>
      </c>
    </row>
    <row r="5553" spans="1:13" x14ac:dyDescent="0.2">
      <c r="A5553" s="76">
        <f t="shared" si="86"/>
        <v>41094</v>
      </c>
      <c r="B5553" s="16">
        <v>2.27</v>
      </c>
      <c r="C5553" s="16">
        <v>98.2</v>
      </c>
      <c r="D5553" s="16">
        <v>24</v>
      </c>
      <c r="E5553" s="16">
        <v>22.2</v>
      </c>
      <c r="F5553" s="16">
        <v>26.2</v>
      </c>
      <c r="G5553" s="16">
        <v>8.51</v>
      </c>
      <c r="H5553" s="16">
        <v>25.68</v>
      </c>
      <c r="I5553" s="16">
        <v>229.34</v>
      </c>
      <c r="J5553" s="16">
        <v>7.09</v>
      </c>
      <c r="K5553" s="16">
        <v>551.70000000000005</v>
      </c>
      <c r="L5553" s="16">
        <f>J5553*'SR Adjusted'!$AE$11</f>
        <v>7.6075699999999999</v>
      </c>
      <c r="M5553" s="16">
        <f>K5553*'SR Adjusted'!$AE$11</f>
        <v>591.97410000000002</v>
      </c>
    </row>
    <row r="5554" spans="1:13" x14ac:dyDescent="0.2">
      <c r="A5554" s="76">
        <f t="shared" si="86"/>
        <v>41095</v>
      </c>
      <c r="B5554" s="16">
        <v>5.57</v>
      </c>
      <c r="C5554" s="16">
        <v>98.5</v>
      </c>
      <c r="D5554" s="16">
        <v>24.3</v>
      </c>
      <c r="E5554" s="16">
        <v>22.4</v>
      </c>
      <c r="F5554" s="16">
        <v>25.9</v>
      </c>
      <c r="G5554" s="16">
        <v>6.08</v>
      </c>
      <c r="H5554" s="16">
        <v>20.5</v>
      </c>
      <c r="I5554" s="16">
        <v>246.22</v>
      </c>
      <c r="J5554" s="16">
        <v>6.78</v>
      </c>
      <c r="K5554" s="16">
        <v>428</v>
      </c>
      <c r="L5554" s="16">
        <f>J5554*'SR Adjusted'!$AE$11</f>
        <v>7.27494</v>
      </c>
      <c r="M5554" s="16">
        <f>K5554*'SR Adjusted'!$AE$11</f>
        <v>459.24399999999997</v>
      </c>
    </row>
    <row r="5555" spans="1:13" x14ac:dyDescent="0.2">
      <c r="A5555" s="76">
        <f t="shared" si="86"/>
        <v>41096</v>
      </c>
      <c r="B5555" s="16">
        <v>20.04</v>
      </c>
      <c r="C5555" s="16">
        <v>100</v>
      </c>
      <c r="D5555" s="16">
        <v>23.6</v>
      </c>
      <c r="E5555" s="16">
        <v>22.4</v>
      </c>
      <c r="F5555" s="16">
        <v>24.3</v>
      </c>
      <c r="G5555" s="16">
        <v>7.12</v>
      </c>
      <c r="H5555" s="16">
        <v>18.559999999999999</v>
      </c>
      <c r="I5555" s="16">
        <v>242.36</v>
      </c>
      <c r="J5555" s="16">
        <v>3.97</v>
      </c>
      <c r="K5555" s="16">
        <v>267.7</v>
      </c>
      <c r="L5555" s="16">
        <f>J5555*'SR Adjusted'!$AE$11</f>
        <v>4.2598099999999999</v>
      </c>
      <c r="M5555" s="16">
        <f>K5555*'SR Adjusted'!$AE$11</f>
        <v>287.24209999999999</v>
      </c>
    </row>
    <row r="5556" spans="1:13" x14ac:dyDescent="0.2">
      <c r="A5556" s="76">
        <f t="shared" si="86"/>
        <v>41097</v>
      </c>
      <c r="B5556" s="16">
        <v>1</v>
      </c>
      <c r="C5556" s="16">
        <v>96</v>
      </c>
      <c r="D5556" s="16">
        <v>25.3</v>
      </c>
      <c r="E5556" s="16">
        <v>23.4</v>
      </c>
      <c r="F5556" s="16">
        <v>27.8</v>
      </c>
      <c r="G5556" s="16">
        <v>6.76</v>
      </c>
      <c r="H5556" s="16">
        <v>23.74</v>
      </c>
      <c r="I5556" s="16">
        <v>251.52</v>
      </c>
      <c r="J5556" s="16">
        <v>13.56</v>
      </c>
      <c r="K5556" s="16">
        <v>1326</v>
      </c>
      <c r="L5556" s="16">
        <f>J5556*'SR Adjusted'!$AE$11</f>
        <v>14.54988</v>
      </c>
      <c r="M5556" s="16">
        <f>K5556*'SR Adjusted'!$AE$11</f>
        <v>1422.798</v>
      </c>
    </row>
    <row r="5557" spans="1:13" x14ac:dyDescent="0.2">
      <c r="A5557" s="76">
        <f t="shared" si="86"/>
        <v>41098</v>
      </c>
      <c r="B5557" s="16">
        <v>0</v>
      </c>
      <c r="C5557" s="16">
        <v>92</v>
      </c>
      <c r="D5557" s="16">
        <v>26.6</v>
      </c>
      <c r="E5557" s="16">
        <v>23.7</v>
      </c>
      <c r="F5557" s="16">
        <v>30</v>
      </c>
      <c r="G5557" s="16">
        <v>6.59</v>
      </c>
      <c r="H5557" s="16">
        <v>19.3</v>
      </c>
      <c r="I5557" s="16">
        <v>352.46</v>
      </c>
      <c r="J5557" s="16">
        <v>17.86</v>
      </c>
      <c r="K5557" s="16">
        <v>1194</v>
      </c>
      <c r="L5557" s="16">
        <f>J5557*'SR Adjusted'!$AE$11</f>
        <v>19.163779999999999</v>
      </c>
      <c r="M5557" s="16">
        <f>K5557*'SR Adjusted'!$AE$11</f>
        <v>1281.162</v>
      </c>
    </row>
    <row r="5558" spans="1:13" x14ac:dyDescent="0.2">
      <c r="A5558" s="76">
        <f t="shared" si="86"/>
        <v>41099</v>
      </c>
      <c r="B5558" s="16">
        <v>0.25</v>
      </c>
      <c r="C5558" s="16">
        <v>91.6</v>
      </c>
      <c r="D5558" s="16">
        <v>26.4</v>
      </c>
      <c r="E5558" s="16">
        <v>23.6</v>
      </c>
      <c r="F5558" s="16">
        <v>29.2</v>
      </c>
      <c r="G5558" s="16">
        <v>8.2100000000000009</v>
      </c>
      <c r="H5558" s="16">
        <v>23.11</v>
      </c>
      <c r="I5558" s="16">
        <v>346.08</v>
      </c>
      <c r="J5558" s="16">
        <v>16.559999999999999</v>
      </c>
      <c r="K5558" s="16">
        <v>1134</v>
      </c>
      <c r="L5558" s="16">
        <f>J5558*'SR Adjusted'!$AE$11</f>
        <v>17.768879999999999</v>
      </c>
      <c r="M5558" s="16">
        <f>K5558*'SR Adjusted'!$AE$11</f>
        <v>1216.7819999999999</v>
      </c>
    </row>
    <row r="5559" spans="1:13" x14ac:dyDescent="0.2">
      <c r="A5559" s="76">
        <f t="shared" si="86"/>
        <v>41100</v>
      </c>
      <c r="B5559" s="16">
        <v>53.33</v>
      </c>
      <c r="C5559" s="16">
        <v>98.3</v>
      </c>
      <c r="D5559" s="16">
        <v>24.5</v>
      </c>
      <c r="E5559" s="16">
        <v>22.4</v>
      </c>
      <c r="F5559" s="16">
        <v>26.6</v>
      </c>
      <c r="G5559" s="16">
        <v>8.44</v>
      </c>
      <c r="H5559" s="16">
        <v>23.07</v>
      </c>
      <c r="I5559" s="16">
        <v>234.74</v>
      </c>
      <c r="J5559" s="16">
        <v>7.9</v>
      </c>
      <c r="K5559" s="16">
        <v>543</v>
      </c>
      <c r="L5559" s="16">
        <f>J5559*'SR Adjusted'!$AE$11</f>
        <v>8.4766999999999992</v>
      </c>
      <c r="M5559" s="16">
        <f>K5559*'SR Adjusted'!$AE$11</f>
        <v>582.63900000000001</v>
      </c>
    </row>
    <row r="5560" spans="1:13" x14ac:dyDescent="0.2">
      <c r="A5560" s="76">
        <f t="shared" si="86"/>
        <v>41101</v>
      </c>
      <c r="B5560" s="16">
        <v>11.41</v>
      </c>
      <c r="C5560" s="16">
        <v>97</v>
      </c>
      <c r="D5560" s="16">
        <v>26.2</v>
      </c>
      <c r="E5560" s="16">
        <v>24.8</v>
      </c>
      <c r="F5560" s="16">
        <v>28.2</v>
      </c>
      <c r="G5560" s="16">
        <v>6.91</v>
      </c>
      <c r="H5560" s="16">
        <v>23.96</v>
      </c>
      <c r="I5560" s="16">
        <v>309.61</v>
      </c>
      <c r="J5560" s="16">
        <v>10.39</v>
      </c>
      <c r="K5560" s="16">
        <v>831</v>
      </c>
      <c r="L5560" s="16">
        <f>J5560*'SR Adjusted'!$AE$11</f>
        <v>11.14847</v>
      </c>
      <c r="M5560" s="16">
        <f>K5560*'SR Adjusted'!$AE$11</f>
        <v>891.66300000000001</v>
      </c>
    </row>
    <row r="5561" spans="1:13" x14ac:dyDescent="0.2">
      <c r="A5561" s="76">
        <f t="shared" si="86"/>
        <v>41102</v>
      </c>
      <c r="B5561" s="16">
        <v>1.26</v>
      </c>
      <c r="C5561" s="16">
        <v>95.2</v>
      </c>
      <c r="D5561" s="16">
        <v>25.5</v>
      </c>
      <c r="E5561" s="16">
        <v>23.4</v>
      </c>
      <c r="F5561" s="16">
        <v>28.6</v>
      </c>
      <c r="G5561" s="16">
        <v>6.07</v>
      </c>
      <c r="H5561" s="16">
        <v>26</v>
      </c>
      <c r="I5561" s="16">
        <v>232.86</v>
      </c>
      <c r="J5561" s="16">
        <v>15.67</v>
      </c>
      <c r="K5561" s="16">
        <v>1239</v>
      </c>
      <c r="L5561" s="16">
        <f>J5561*'SR Adjusted'!$AE$11</f>
        <v>16.81391</v>
      </c>
      <c r="M5561" s="16">
        <f>K5561*'SR Adjusted'!$AE$11</f>
        <v>1329.4469999999999</v>
      </c>
    </row>
    <row r="5562" spans="1:13" x14ac:dyDescent="0.2">
      <c r="A5562" s="76">
        <f t="shared" si="86"/>
        <v>41103</v>
      </c>
      <c r="B5562" s="16">
        <v>1.51</v>
      </c>
      <c r="C5562" s="16">
        <v>95.1</v>
      </c>
      <c r="D5562" s="16">
        <v>25.9</v>
      </c>
      <c r="E5562" s="16">
        <v>24.5</v>
      </c>
      <c r="F5562" s="16">
        <v>28</v>
      </c>
      <c r="G5562" s="16">
        <v>5.96</v>
      </c>
      <c r="H5562" s="16">
        <v>18.8</v>
      </c>
      <c r="I5562" s="16">
        <v>289.08999999999997</v>
      </c>
      <c r="J5562" s="16">
        <v>14.23</v>
      </c>
      <c r="K5562" s="16">
        <v>870</v>
      </c>
      <c r="L5562" s="16">
        <f>J5562*'SR Adjusted'!$AE$11</f>
        <v>15.268789999999999</v>
      </c>
      <c r="M5562" s="16">
        <f>K5562*'SR Adjusted'!$AE$11</f>
        <v>933.51</v>
      </c>
    </row>
    <row r="5563" spans="1:13" x14ac:dyDescent="0.2">
      <c r="A5563" s="76">
        <f t="shared" si="86"/>
        <v>41104</v>
      </c>
      <c r="B5563" s="16">
        <v>16.48</v>
      </c>
      <c r="C5563" s="16">
        <v>97</v>
      </c>
      <c r="D5563" s="16">
        <v>25.4</v>
      </c>
      <c r="E5563" s="16">
        <v>23.5</v>
      </c>
      <c r="F5563" s="16">
        <v>27.4</v>
      </c>
      <c r="G5563" s="16">
        <v>7.04</v>
      </c>
      <c r="H5563" s="16">
        <v>19.329999999999998</v>
      </c>
      <c r="I5563" s="16">
        <v>301.93</v>
      </c>
      <c r="J5563" s="16">
        <v>7.74</v>
      </c>
      <c r="K5563" s="16">
        <v>924</v>
      </c>
      <c r="L5563" s="16">
        <f>J5563*'SR Adjusted'!$AE$11</f>
        <v>8.3050200000000007</v>
      </c>
      <c r="M5563" s="16">
        <f>K5563*'SR Adjusted'!$AE$11</f>
        <v>991.452</v>
      </c>
    </row>
    <row r="5564" spans="1:13" x14ac:dyDescent="0.2">
      <c r="A5564" s="76">
        <f t="shared" si="86"/>
        <v>41105</v>
      </c>
      <c r="B5564" s="16">
        <v>0</v>
      </c>
      <c r="C5564" s="16">
        <v>97.2</v>
      </c>
      <c r="D5564" s="16">
        <v>25.5</v>
      </c>
      <c r="E5564" s="16">
        <v>24.3</v>
      </c>
      <c r="F5564" s="16">
        <v>27.5</v>
      </c>
      <c r="G5564" s="16">
        <v>7.14</v>
      </c>
      <c r="H5564" s="16">
        <v>19.93</v>
      </c>
      <c r="I5564" s="16">
        <v>248.52</v>
      </c>
      <c r="J5564" s="16">
        <v>11.52</v>
      </c>
      <c r="K5564" s="16">
        <v>1037</v>
      </c>
      <c r="L5564" s="16">
        <f>J5564*'SR Adjusted'!$AE$11</f>
        <v>12.360959999999999</v>
      </c>
      <c r="M5564" s="16">
        <f>K5564*'SR Adjusted'!$AE$11</f>
        <v>1112.701</v>
      </c>
    </row>
    <row r="5565" spans="1:13" x14ac:dyDescent="0.2">
      <c r="A5565" s="76">
        <f t="shared" si="86"/>
        <v>41106</v>
      </c>
      <c r="B5565" s="16">
        <v>0.5</v>
      </c>
      <c r="C5565" s="16">
        <v>94</v>
      </c>
      <c r="D5565" s="16">
        <v>26.7</v>
      </c>
      <c r="E5565" s="16">
        <v>25.5</v>
      </c>
      <c r="F5565" s="16">
        <v>28.7</v>
      </c>
      <c r="G5565" s="16">
        <v>8.24</v>
      </c>
      <c r="H5565" s="16">
        <v>21.84</v>
      </c>
      <c r="I5565" s="16">
        <v>348.57</v>
      </c>
      <c r="J5565" s="16">
        <v>14.74</v>
      </c>
      <c r="K5565" s="16">
        <v>1215</v>
      </c>
      <c r="L5565" s="16">
        <f>J5565*'SR Adjusted'!$AE$11</f>
        <v>15.81602</v>
      </c>
      <c r="M5565" s="16">
        <f>K5565*'SR Adjusted'!$AE$11</f>
        <v>1303.6949999999999</v>
      </c>
    </row>
    <row r="5566" spans="1:13" x14ac:dyDescent="0.2">
      <c r="A5566" s="76">
        <f t="shared" si="86"/>
        <v>41107</v>
      </c>
      <c r="B5566" s="16">
        <v>0</v>
      </c>
      <c r="C5566" s="16">
        <v>96.5</v>
      </c>
      <c r="D5566" s="16">
        <v>25.9</v>
      </c>
      <c r="E5566" s="16">
        <v>24.7</v>
      </c>
      <c r="F5566" s="16">
        <v>28.4</v>
      </c>
      <c r="G5566" s="16">
        <v>7.33</v>
      </c>
      <c r="H5566" s="16">
        <v>22.58</v>
      </c>
      <c r="I5566" s="16">
        <v>290.57</v>
      </c>
      <c r="J5566" s="16">
        <v>10.32</v>
      </c>
      <c r="K5566" s="16">
        <v>1236</v>
      </c>
      <c r="L5566" s="16">
        <f>J5566*'SR Adjusted'!$AE$11</f>
        <v>11.073359999999999</v>
      </c>
      <c r="M5566" s="16">
        <f>K5566*'SR Adjusted'!$AE$11</f>
        <v>1326.2279999999998</v>
      </c>
    </row>
    <row r="5567" spans="1:13" x14ac:dyDescent="0.2">
      <c r="A5567" s="76">
        <f t="shared" si="86"/>
        <v>41108</v>
      </c>
      <c r="B5567" s="16">
        <v>0</v>
      </c>
      <c r="C5567" s="16">
        <v>96.5</v>
      </c>
      <c r="D5567" s="16">
        <v>26.1</v>
      </c>
      <c r="E5567" s="16">
        <v>24.4</v>
      </c>
      <c r="F5567" s="16">
        <v>28.2</v>
      </c>
      <c r="G5567" s="16">
        <v>5.94</v>
      </c>
      <c r="H5567" s="16">
        <v>21.87</v>
      </c>
      <c r="I5567" s="16">
        <v>242.16</v>
      </c>
      <c r="J5567" s="16">
        <v>13.83</v>
      </c>
      <c r="K5567" s="16">
        <v>1049</v>
      </c>
      <c r="L5567" s="16">
        <f>J5567*'SR Adjusted'!$AE$11</f>
        <v>14.839589999999999</v>
      </c>
      <c r="M5567" s="16">
        <f>K5567*'SR Adjusted'!$AE$11</f>
        <v>1125.577</v>
      </c>
    </row>
    <row r="5568" spans="1:13" x14ac:dyDescent="0.2">
      <c r="A5568" s="76">
        <f t="shared" si="86"/>
        <v>41109</v>
      </c>
      <c r="B5568" s="16">
        <v>0</v>
      </c>
      <c r="C5568" s="16">
        <v>95</v>
      </c>
      <c r="D5568" s="16">
        <v>26.8</v>
      </c>
      <c r="E5568" s="16">
        <v>25.4</v>
      </c>
      <c r="F5568" s="16">
        <v>28.6</v>
      </c>
      <c r="G5568" s="16">
        <v>7.79</v>
      </c>
      <c r="H5568" s="16">
        <v>24.31</v>
      </c>
      <c r="I5568" s="16">
        <v>358.99</v>
      </c>
      <c r="J5568" s="16">
        <v>14.48</v>
      </c>
      <c r="K5568" s="16">
        <v>1162</v>
      </c>
      <c r="L5568" s="16">
        <f>J5568*'SR Adjusted'!$AE$11</f>
        <v>15.537039999999999</v>
      </c>
      <c r="M5568" s="16">
        <f>K5568*'SR Adjusted'!$AE$11</f>
        <v>1246.826</v>
      </c>
    </row>
    <row r="5569" spans="1:13" x14ac:dyDescent="0.2">
      <c r="A5569" s="76">
        <f t="shared" si="86"/>
        <v>41110</v>
      </c>
      <c r="B5569" s="16">
        <v>0.5</v>
      </c>
      <c r="C5569" s="16">
        <v>95.9</v>
      </c>
      <c r="D5569" s="16">
        <v>25.6</v>
      </c>
      <c r="E5569" s="16">
        <v>23</v>
      </c>
      <c r="F5569" s="16">
        <v>28.2</v>
      </c>
      <c r="G5569" s="16">
        <v>6.45</v>
      </c>
      <c r="H5569" s="16">
        <v>18.91</v>
      </c>
      <c r="I5569" s="16">
        <v>326.10000000000002</v>
      </c>
      <c r="J5569" s="16">
        <v>7.25</v>
      </c>
      <c r="K5569" s="16">
        <v>1202</v>
      </c>
      <c r="L5569" s="16">
        <f>J5569*'SR Adjusted'!$AE$11</f>
        <v>7.7792499999999993</v>
      </c>
      <c r="M5569" s="16">
        <f>K5569*'SR Adjusted'!$AE$11</f>
        <v>1289.7459999999999</v>
      </c>
    </row>
    <row r="5570" spans="1:13" x14ac:dyDescent="0.2">
      <c r="A5570" s="76">
        <f t="shared" si="86"/>
        <v>41111</v>
      </c>
      <c r="B5570" s="16">
        <v>10.15</v>
      </c>
      <c r="C5570" s="16">
        <v>95.7</v>
      </c>
      <c r="D5570" s="16">
        <v>25.4</v>
      </c>
      <c r="E5570" s="16">
        <v>23.6</v>
      </c>
      <c r="F5570" s="16">
        <v>28.2</v>
      </c>
      <c r="G5570" s="16">
        <v>4.13</v>
      </c>
      <c r="H5570" s="16">
        <v>19.23</v>
      </c>
      <c r="I5570" s="16">
        <v>239.75</v>
      </c>
      <c r="J5570" s="16">
        <v>13.31</v>
      </c>
      <c r="K5570" s="16">
        <v>1022</v>
      </c>
      <c r="L5570" s="16">
        <f>J5570*'SR Adjusted'!$AE$11</f>
        <v>14.28163</v>
      </c>
      <c r="M5570" s="16">
        <f>K5570*'SR Adjusted'!$AE$11</f>
        <v>1096.606</v>
      </c>
    </row>
    <row r="5571" spans="1:13" x14ac:dyDescent="0.2">
      <c r="A5571" s="76">
        <f t="shared" si="86"/>
        <v>41112</v>
      </c>
      <c r="B5571" s="16">
        <v>1.27</v>
      </c>
      <c r="C5571" s="16">
        <v>96.5</v>
      </c>
      <c r="D5571" s="16">
        <v>26</v>
      </c>
      <c r="E5571" s="16">
        <v>24.8</v>
      </c>
      <c r="F5571" s="16">
        <v>28.2</v>
      </c>
      <c r="G5571" s="16">
        <v>5.44</v>
      </c>
      <c r="H5571" s="16">
        <v>21.77</v>
      </c>
      <c r="I5571" s="16">
        <v>273.10000000000002</v>
      </c>
      <c r="J5571" s="16">
        <v>12.56</v>
      </c>
      <c r="K5571" s="16">
        <v>1286</v>
      </c>
      <c r="L5571" s="16">
        <f>J5571*'SR Adjusted'!$AE$11</f>
        <v>13.47688</v>
      </c>
      <c r="M5571" s="16">
        <f>K5571*'SR Adjusted'!$AE$11</f>
        <v>1379.8779999999999</v>
      </c>
    </row>
    <row r="5572" spans="1:13" x14ac:dyDescent="0.2">
      <c r="A5572" s="76">
        <f t="shared" si="86"/>
        <v>41113</v>
      </c>
      <c r="B5572" s="16">
        <v>9.9</v>
      </c>
      <c r="C5572" s="16">
        <v>98.6</v>
      </c>
      <c r="D5572" s="16">
        <v>25.5</v>
      </c>
      <c r="E5572" s="16">
        <v>23.9</v>
      </c>
      <c r="F5572" s="16">
        <v>26.4</v>
      </c>
      <c r="G5572" s="16">
        <v>8.74</v>
      </c>
      <c r="H5572" s="16">
        <v>32.1</v>
      </c>
      <c r="I5572" s="16">
        <v>253.02</v>
      </c>
      <c r="J5572" s="16">
        <v>10.1</v>
      </c>
      <c r="K5572" s="16">
        <v>1127</v>
      </c>
      <c r="L5572" s="16">
        <f>J5572*'SR Adjusted'!$AE$11</f>
        <v>10.837299999999999</v>
      </c>
      <c r="M5572" s="16">
        <f>K5572*'SR Adjusted'!$AE$11</f>
        <v>1209.271</v>
      </c>
    </row>
    <row r="5573" spans="1:13" x14ac:dyDescent="0.2">
      <c r="A5573" s="76">
        <f t="shared" ref="A5573:A5636" si="87">A5572+1</f>
        <v>41114</v>
      </c>
      <c r="B5573" s="16">
        <v>7.84</v>
      </c>
      <c r="C5573" s="16">
        <v>96.6</v>
      </c>
      <c r="D5573" s="16">
        <v>25.1</v>
      </c>
      <c r="E5573" s="16">
        <v>22</v>
      </c>
      <c r="F5573" s="16">
        <v>26.2</v>
      </c>
      <c r="G5573" s="16">
        <v>5.94</v>
      </c>
      <c r="H5573" s="16">
        <v>35.840000000000003</v>
      </c>
      <c r="I5573" s="16">
        <v>286.39999999999998</v>
      </c>
      <c r="J5573" s="16">
        <v>7.72</v>
      </c>
      <c r="K5573" s="16">
        <v>603.4</v>
      </c>
      <c r="L5573" s="16">
        <f>J5573*'SR Adjusted'!$AE$11</f>
        <v>8.2835599999999996</v>
      </c>
      <c r="M5573" s="16">
        <f>K5573*'SR Adjusted'!$AE$11</f>
        <v>647.44819999999993</v>
      </c>
    </row>
    <row r="5574" spans="1:13" x14ac:dyDescent="0.2">
      <c r="A5574" s="76">
        <f t="shared" si="87"/>
        <v>41115</v>
      </c>
      <c r="B5574" s="16">
        <v>3.55</v>
      </c>
      <c r="C5574" s="16">
        <v>97</v>
      </c>
      <c r="D5574" s="16">
        <v>25.8</v>
      </c>
      <c r="E5574" s="16">
        <v>24</v>
      </c>
      <c r="F5574" s="16">
        <v>27.7</v>
      </c>
      <c r="G5574" s="16">
        <v>7.78</v>
      </c>
      <c r="H5574" s="16">
        <v>31.58</v>
      </c>
      <c r="I5574" s="16">
        <v>257.12</v>
      </c>
      <c r="J5574" s="16">
        <v>16.079999999999998</v>
      </c>
      <c r="K5574" s="16">
        <v>1361</v>
      </c>
      <c r="L5574" s="16">
        <f>J5574*'SR Adjusted'!$AE$11</f>
        <v>17.253839999999997</v>
      </c>
      <c r="M5574" s="16">
        <f>K5574*'SR Adjusted'!$AE$11</f>
        <v>1460.3529999999998</v>
      </c>
    </row>
    <row r="5575" spans="1:13" x14ac:dyDescent="0.2">
      <c r="A5575" s="76">
        <f t="shared" si="87"/>
        <v>41116</v>
      </c>
      <c r="B5575" s="16">
        <v>0.25</v>
      </c>
      <c r="C5575" s="16">
        <v>94.2</v>
      </c>
      <c r="D5575" s="16">
        <v>27</v>
      </c>
      <c r="E5575" s="16">
        <v>25.7</v>
      </c>
      <c r="F5575" s="16">
        <v>29.2</v>
      </c>
      <c r="G5575" s="16">
        <v>7.88</v>
      </c>
      <c r="H5575" s="16">
        <v>20.46</v>
      </c>
      <c r="I5575" s="16">
        <v>350.09</v>
      </c>
      <c r="J5575" s="16">
        <v>17.97</v>
      </c>
      <c r="K5575" s="16">
        <v>1216</v>
      </c>
      <c r="L5575" s="16">
        <f>J5575*'SR Adjusted'!$AE$11</f>
        <v>19.281809999999997</v>
      </c>
      <c r="M5575" s="16">
        <f>K5575*'SR Adjusted'!$AE$11</f>
        <v>1304.768</v>
      </c>
    </row>
    <row r="5576" spans="1:13" x14ac:dyDescent="0.2">
      <c r="A5576" s="76">
        <f t="shared" si="87"/>
        <v>41117</v>
      </c>
      <c r="B5576" s="16">
        <v>0</v>
      </c>
      <c r="C5576" s="16">
        <v>94.1</v>
      </c>
      <c r="D5576" s="16">
        <v>27</v>
      </c>
      <c r="E5576" s="16">
        <v>26.1</v>
      </c>
      <c r="F5576" s="16">
        <v>28.7</v>
      </c>
      <c r="G5576" s="16">
        <v>9.4600000000000009</v>
      </c>
      <c r="H5576" s="16">
        <v>24.55</v>
      </c>
      <c r="I5576" s="16">
        <v>10.8</v>
      </c>
      <c r="J5576" s="16">
        <v>13.67</v>
      </c>
      <c r="K5576" s="16">
        <v>1246</v>
      </c>
      <c r="L5576" s="16">
        <f>J5576*'SR Adjusted'!$AE$11</f>
        <v>14.667909999999999</v>
      </c>
      <c r="M5576" s="16">
        <f>K5576*'SR Adjusted'!$AE$11</f>
        <v>1336.9579999999999</v>
      </c>
    </row>
    <row r="5577" spans="1:13" x14ac:dyDescent="0.2">
      <c r="A5577" s="76">
        <f t="shared" si="87"/>
        <v>41118</v>
      </c>
      <c r="B5577" s="16">
        <v>43.9</v>
      </c>
      <c r="C5577" s="16">
        <v>94.2</v>
      </c>
      <c r="D5577" s="16">
        <v>25.7</v>
      </c>
      <c r="E5577" s="16">
        <v>22.1</v>
      </c>
      <c r="F5577" s="16">
        <v>28.3</v>
      </c>
      <c r="G5577" s="16">
        <v>8.48</v>
      </c>
      <c r="H5577" s="16">
        <v>25.01</v>
      </c>
      <c r="I5577" s="16">
        <v>1.7</v>
      </c>
      <c r="J5577" s="16">
        <v>13.55</v>
      </c>
      <c r="K5577" s="16">
        <v>1030</v>
      </c>
      <c r="L5577" s="16">
        <f>J5577*'SR Adjusted'!$AE$11</f>
        <v>14.539149999999999</v>
      </c>
      <c r="M5577" s="16">
        <f>K5577*'SR Adjusted'!$AE$11</f>
        <v>1105.19</v>
      </c>
    </row>
    <row r="5578" spans="1:13" x14ac:dyDescent="0.2">
      <c r="A5578" s="76">
        <f t="shared" si="87"/>
        <v>41119</v>
      </c>
      <c r="B5578" s="16">
        <v>8.1300000000000008</v>
      </c>
      <c r="C5578" s="16">
        <v>98.5</v>
      </c>
      <c r="D5578" s="16">
        <v>25</v>
      </c>
      <c r="E5578" s="16">
        <v>23.2</v>
      </c>
      <c r="F5578" s="16">
        <v>27.1</v>
      </c>
      <c r="G5578" s="16">
        <v>7.85</v>
      </c>
      <c r="H5578" s="16">
        <v>25.01</v>
      </c>
      <c r="I5578" s="16">
        <v>245.4</v>
      </c>
      <c r="J5578" s="16">
        <v>10.64</v>
      </c>
      <c r="K5578" s="16">
        <v>991</v>
      </c>
      <c r="L5578" s="16">
        <f>J5578*'SR Adjusted'!$AE$11</f>
        <v>11.41672</v>
      </c>
      <c r="M5578" s="16">
        <f>K5578*'SR Adjusted'!$AE$11</f>
        <v>1063.3429999999998</v>
      </c>
    </row>
    <row r="5579" spans="1:13" x14ac:dyDescent="0.2">
      <c r="A5579" s="76">
        <f t="shared" si="87"/>
        <v>41120</v>
      </c>
      <c r="B5579" s="16">
        <v>106.9</v>
      </c>
      <c r="C5579" s="16">
        <v>100</v>
      </c>
      <c r="D5579" s="16">
        <v>23</v>
      </c>
      <c r="E5579" s="16">
        <v>21</v>
      </c>
      <c r="F5579" s="16">
        <v>24.6</v>
      </c>
      <c r="G5579" s="16">
        <v>8.84</v>
      </c>
      <c r="H5579" s="16">
        <v>25.01</v>
      </c>
      <c r="I5579" s="16">
        <v>245.18</v>
      </c>
      <c r="J5579" s="16">
        <v>2.19</v>
      </c>
      <c r="K5579" s="16">
        <v>169.6</v>
      </c>
      <c r="L5579" s="16">
        <f>J5579*'SR Adjusted'!$AE$11</f>
        <v>2.3498699999999997</v>
      </c>
      <c r="M5579" s="16">
        <f>K5579*'SR Adjusted'!$AE$11</f>
        <v>181.98079999999999</v>
      </c>
    </row>
    <row r="5580" spans="1:13" x14ac:dyDescent="0.2">
      <c r="A5580" s="76">
        <f t="shared" si="87"/>
        <v>41121</v>
      </c>
      <c r="B5580" s="16">
        <v>6.08</v>
      </c>
      <c r="C5580" s="16">
        <v>98.3</v>
      </c>
      <c r="D5580" s="16">
        <v>24.9</v>
      </c>
      <c r="E5580" s="16">
        <v>23.4</v>
      </c>
      <c r="F5580" s="16">
        <v>27.5</v>
      </c>
      <c r="G5580" s="16">
        <v>6.08</v>
      </c>
      <c r="H5580" s="16">
        <v>24.31</v>
      </c>
      <c r="I5580" s="16">
        <v>259.75</v>
      </c>
      <c r="J5580" s="16">
        <v>12.27</v>
      </c>
      <c r="K5580" s="16">
        <v>1290</v>
      </c>
      <c r="L5580" s="16">
        <f>J5580*'SR Adjusted'!$AE$11</f>
        <v>13.165709999999999</v>
      </c>
      <c r="M5580" s="16">
        <f>K5580*'SR Adjusted'!$AE$11</f>
        <v>1384.1699999999998</v>
      </c>
    </row>
    <row r="5581" spans="1:13" x14ac:dyDescent="0.2">
      <c r="A5581" s="76">
        <f t="shared" si="87"/>
        <v>41122</v>
      </c>
      <c r="B5581" s="16">
        <v>7.57</v>
      </c>
      <c r="C5581" s="16">
        <v>98.3</v>
      </c>
      <c r="D5581" s="16">
        <v>25.6</v>
      </c>
      <c r="E5581" s="16">
        <v>24</v>
      </c>
      <c r="F5581" s="16">
        <v>26.8</v>
      </c>
      <c r="G5581" s="16">
        <v>7.21</v>
      </c>
      <c r="H5581" s="16">
        <v>29.74</v>
      </c>
      <c r="I5581" s="16">
        <v>275.72000000000003</v>
      </c>
      <c r="J5581" s="16">
        <v>14.13</v>
      </c>
      <c r="K5581" s="16">
        <v>1409</v>
      </c>
      <c r="L5581" s="16">
        <f>J5581*'SR Adjusted'!$AE$11</f>
        <v>15.161490000000001</v>
      </c>
      <c r="M5581" s="16">
        <f>K5581*'SR Adjusted'!$AE$11</f>
        <v>1511.857</v>
      </c>
    </row>
    <row r="5582" spans="1:13" x14ac:dyDescent="0.2">
      <c r="A5582" s="76">
        <f t="shared" si="87"/>
        <v>41123</v>
      </c>
      <c r="B5582" s="16">
        <v>2.0299999999999998</v>
      </c>
      <c r="C5582" s="16">
        <v>95.3</v>
      </c>
      <c r="D5582" s="16">
        <v>25.5</v>
      </c>
      <c r="E5582" s="16">
        <v>23.3</v>
      </c>
      <c r="F5582" s="16">
        <v>28.3</v>
      </c>
      <c r="G5582" s="16">
        <v>6.71</v>
      </c>
      <c r="H5582" s="16">
        <v>27.41</v>
      </c>
      <c r="I5582" s="16">
        <v>273.62</v>
      </c>
      <c r="J5582" s="16">
        <v>11.5</v>
      </c>
      <c r="K5582" s="16">
        <v>919</v>
      </c>
      <c r="L5582" s="16">
        <f>J5582*'SR Adjusted'!$AE$11</f>
        <v>12.339499999999999</v>
      </c>
      <c r="M5582" s="16">
        <f>K5582*'SR Adjusted'!$AE$11</f>
        <v>986.08699999999999</v>
      </c>
    </row>
    <row r="5583" spans="1:13" x14ac:dyDescent="0.2">
      <c r="A5583" s="76">
        <f t="shared" si="87"/>
        <v>41124</v>
      </c>
      <c r="B5583" s="16">
        <v>0.25</v>
      </c>
      <c r="C5583" s="16">
        <v>97.1</v>
      </c>
      <c r="D5583" s="16">
        <v>25.1</v>
      </c>
      <c r="E5583" s="16">
        <v>23.5</v>
      </c>
      <c r="F5583" s="16">
        <v>27.1</v>
      </c>
      <c r="G5583" s="16">
        <v>7.37</v>
      </c>
      <c r="H5583" s="16">
        <v>25.01</v>
      </c>
      <c r="I5583" s="16">
        <v>249.28</v>
      </c>
      <c r="J5583" s="16">
        <v>13.68</v>
      </c>
      <c r="K5583" s="16">
        <v>1337</v>
      </c>
      <c r="L5583" s="16">
        <f>J5583*'SR Adjusted'!$AE$11</f>
        <v>14.67864</v>
      </c>
      <c r="M5583" s="16">
        <f>K5583*'SR Adjusted'!$AE$11</f>
        <v>1434.6009999999999</v>
      </c>
    </row>
    <row r="5584" spans="1:13" x14ac:dyDescent="0.2">
      <c r="A5584" s="76">
        <f t="shared" si="87"/>
        <v>41125</v>
      </c>
      <c r="B5584" s="16">
        <v>3.81</v>
      </c>
      <c r="C5584" s="16">
        <v>96.9</v>
      </c>
      <c r="D5584" s="16">
        <v>25.3</v>
      </c>
      <c r="E5584" s="16">
        <v>23.4</v>
      </c>
      <c r="F5584" s="16">
        <v>27.3</v>
      </c>
      <c r="G5584" s="16">
        <v>5.99</v>
      </c>
      <c r="H5584" s="16">
        <v>19.690000000000001</v>
      </c>
      <c r="I5584" s="16">
        <v>262.97000000000003</v>
      </c>
      <c r="J5584" s="16">
        <v>14.63</v>
      </c>
      <c r="K5584" s="16">
        <v>1260</v>
      </c>
      <c r="L5584" s="16">
        <f>J5584*'SR Adjusted'!$AE$11</f>
        <v>15.697990000000001</v>
      </c>
      <c r="M5584" s="16">
        <f>K5584*'SR Adjusted'!$AE$11</f>
        <v>1351.98</v>
      </c>
    </row>
    <row r="5585" spans="1:13" x14ac:dyDescent="0.2">
      <c r="A5585" s="76">
        <f t="shared" si="87"/>
        <v>41126</v>
      </c>
      <c r="B5585" s="16">
        <v>1.27</v>
      </c>
      <c r="C5585" s="16">
        <v>93.9</v>
      </c>
      <c r="D5585" s="16">
        <v>26.1</v>
      </c>
      <c r="E5585" s="16">
        <v>25</v>
      </c>
      <c r="F5585" s="16">
        <v>28.7</v>
      </c>
      <c r="G5585" s="16">
        <v>6.21</v>
      </c>
      <c r="H5585" s="16">
        <v>19.399999999999999</v>
      </c>
      <c r="I5585" s="16">
        <v>293.83999999999997</v>
      </c>
      <c r="J5585" s="16">
        <v>15.12</v>
      </c>
      <c r="K5585" s="16">
        <v>1217</v>
      </c>
      <c r="L5585" s="16">
        <f>J5585*'SR Adjusted'!$AE$11</f>
        <v>16.223759999999999</v>
      </c>
      <c r="M5585" s="16">
        <f>K5585*'SR Adjusted'!$AE$11</f>
        <v>1305.8409999999999</v>
      </c>
    </row>
    <row r="5586" spans="1:13" x14ac:dyDescent="0.2">
      <c r="A5586" s="76">
        <f t="shared" si="87"/>
        <v>41127</v>
      </c>
      <c r="B5586" s="16">
        <v>3.05</v>
      </c>
      <c r="C5586" s="16">
        <v>88.9</v>
      </c>
      <c r="D5586" s="16">
        <v>26.5</v>
      </c>
      <c r="E5586" s="16">
        <v>22.8</v>
      </c>
      <c r="F5586" s="16">
        <v>30</v>
      </c>
      <c r="G5586" s="16">
        <v>4.5199999999999996</v>
      </c>
      <c r="H5586" s="16">
        <v>19.37</v>
      </c>
      <c r="I5586" s="16">
        <v>266.05</v>
      </c>
      <c r="J5586" s="16">
        <v>19.53</v>
      </c>
      <c r="K5586" s="16">
        <v>1209</v>
      </c>
      <c r="L5586" s="16">
        <f>J5586*'SR Adjusted'!$AE$11</f>
        <v>20.955690000000001</v>
      </c>
      <c r="M5586" s="16">
        <f>K5586*'SR Adjusted'!$AE$11</f>
        <v>1297.2569999999998</v>
      </c>
    </row>
    <row r="5587" spans="1:13" x14ac:dyDescent="0.2">
      <c r="A5587" s="76">
        <f t="shared" si="87"/>
        <v>41128</v>
      </c>
      <c r="B5587" s="16">
        <v>0.25</v>
      </c>
      <c r="C5587" s="16">
        <v>91.2</v>
      </c>
      <c r="D5587" s="16">
        <v>26.6</v>
      </c>
      <c r="E5587" s="16">
        <v>24.7</v>
      </c>
      <c r="F5587" s="16">
        <v>30.5</v>
      </c>
      <c r="G5587" s="16">
        <v>3.91</v>
      </c>
      <c r="H5587" s="16">
        <v>19.86</v>
      </c>
      <c r="I5587" s="16">
        <v>76.34</v>
      </c>
      <c r="J5587" s="16">
        <v>17.13</v>
      </c>
      <c r="K5587" s="16">
        <v>1183</v>
      </c>
      <c r="L5587" s="16">
        <f>J5587*'SR Adjusted'!$AE$11</f>
        <v>18.380489999999998</v>
      </c>
      <c r="M5587" s="16">
        <f>K5587*'SR Adjusted'!$AE$11</f>
        <v>1269.3589999999999</v>
      </c>
    </row>
    <row r="5588" spans="1:13" x14ac:dyDescent="0.2">
      <c r="A5588" s="76">
        <f t="shared" si="87"/>
        <v>41129</v>
      </c>
      <c r="B5588" s="16">
        <v>0</v>
      </c>
      <c r="C5588" s="16">
        <v>95.3</v>
      </c>
      <c r="D5588" s="16">
        <v>25.9</v>
      </c>
      <c r="E5588" s="16">
        <v>25</v>
      </c>
      <c r="F5588" s="16">
        <v>27.4</v>
      </c>
      <c r="G5588" s="16">
        <v>3.02</v>
      </c>
      <c r="H5588" s="16">
        <v>14.5</v>
      </c>
      <c r="I5588" s="16">
        <v>230.38</v>
      </c>
      <c r="J5588" s="16">
        <v>9.73</v>
      </c>
      <c r="K5588" s="16">
        <v>593.6</v>
      </c>
      <c r="L5588" s="16">
        <f>J5588*'SR Adjusted'!$AE$11</f>
        <v>10.440289999999999</v>
      </c>
      <c r="M5588" s="16">
        <f>K5588*'SR Adjusted'!$AE$11</f>
        <v>636.93280000000004</v>
      </c>
    </row>
    <row r="5589" spans="1:13" x14ac:dyDescent="0.2">
      <c r="A5589" s="76">
        <f t="shared" si="87"/>
        <v>41130</v>
      </c>
      <c r="B5589" s="16">
        <v>1.51</v>
      </c>
      <c r="C5589" s="16">
        <v>95.9</v>
      </c>
      <c r="D5589" s="16">
        <v>25.7</v>
      </c>
      <c r="E5589" s="16">
        <v>24.6</v>
      </c>
      <c r="F5589" s="16">
        <v>28.5</v>
      </c>
      <c r="G5589" s="16">
        <v>3.5</v>
      </c>
      <c r="H5589" s="16">
        <v>16.649999999999999</v>
      </c>
      <c r="I5589" s="16">
        <v>201.63</v>
      </c>
      <c r="J5589" s="16">
        <v>12</v>
      </c>
      <c r="K5589" s="16">
        <v>823</v>
      </c>
      <c r="L5589" s="16">
        <f>J5589*'SR Adjusted'!$AE$11</f>
        <v>12.875999999999999</v>
      </c>
      <c r="M5589" s="16">
        <f>K5589*'SR Adjusted'!$AE$11</f>
        <v>883.07899999999995</v>
      </c>
    </row>
    <row r="5590" spans="1:13" x14ac:dyDescent="0.2">
      <c r="A5590" s="76">
        <f t="shared" si="87"/>
        <v>41131</v>
      </c>
      <c r="B5590" s="16">
        <v>1.01</v>
      </c>
      <c r="C5590" s="16">
        <v>94.6</v>
      </c>
      <c r="D5590" s="16">
        <v>26</v>
      </c>
      <c r="E5590" s="16">
        <v>24.2</v>
      </c>
      <c r="F5590" s="16">
        <v>30.1</v>
      </c>
      <c r="G5590" s="16">
        <v>4.03</v>
      </c>
      <c r="H5590" s="16">
        <v>20.92</v>
      </c>
      <c r="I5590" s="16">
        <v>200.4</v>
      </c>
      <c r="J5590" s="16">
        <v>13.47</v>
      </c>
      <c r="K5590" s="16">
        <v>1227</v>
      </c>
      <c r="L5590" s="16">
        <f>J5590*'SR Adjusted'!$AE$11</f>
        <v>14.45331</v>
      </c>
      <c r="M5590" s="16">
        <f>K5590*'SR Adjusted'!$AE$11</f>
        <v>1316.5709999999999</v>
      </c>
    </row>
    <row r="5591" spans="1:13" x14ac:dyDescent="0.2">
      <c r="A5591" s="76">
        <f t="shared" si="87"/>
        <v>41132</v>
      </c>
      <c r="B5591" s="16">
        <v>0</v>
      </c>
      <c r="C5591" s="16">
        <v>95.6</v>
      </c>
      <c r="D5591" s="16">
        <v>26</v>
      </c>
      <c r="E5591" s="16">
        <v>25</v>
      </c>
      <c r="F5591" s="16">
        <v>28.6</v>
      </c>
      <c r="G5591" s="16">
        <v>4.6100000000000003</v>
      </c>
      <c r="H5591" s="16">
        <v>20.32</v>
      </c>
      <c r="I5591" s="16">
        <v>259.83</v>
      </c>
      <c r="J5591" s="16">
        <v>7.91</v>
      </c>
      <c r="K5591" s="16">
        <v>532.6</v>
      </c>
      <c r="L5591" s="16">
        <f>J5591*'SR Adjusted'!$AE$11</f>
        <v>8.4874299999999998</v>
      </c>
      <c r="M5591" s="16">
        <f>K5591*'SR Adjusted'!$AE$11</f>
        <v>571.47979999999995</v>
      </c>
    </row>
    <row r="5592" spans="1:13" x14ac:dyDescent="0.2">
      <c r="A5592" s="76">
        <f t="shared" si="87"/>
        <v>41133</v>
      </c>
      <c r="B5592" s="16">
        <v>34.020000000000003</v>
      </c>
      <c r="C5592" s="16">
        <v>96.8</v>
      </c>
      <c r="D5592" s="16">
        <v>25.7</v>
      </c>
      <c r="E5592" s="16">
        <v>23.8</v>
      </c>
      <c r="F5592" s="16">
        <v>27.2</v>
      </c>
      <c r="G5592" s="16">
        <v>5.62</v>
      </c>
      <c r="H5592" s="16">
        <v>21.34</v>
      </c>
      <c r="I5592" s="16">
        <v>254.81</v>
      </c>
      <c r="J5592" s="16">
        <v>5.65</v>
      </c>
      <c r="K5592" s="16">
        <v>1050</v>
      </c>
      <c r="L5592" s="16">
        <f>J5592*'SR Adjusted'!$AE$11</f>
        <v>6.0624500000000001</v>
      </c>
      <c r="M5592" s="16">
        <f>K5592*'SR Adjusted'!$AE$11</f>
        <v>1126.6499999999999</v>
      </c>
    </row>
    <row r="5593" spans="1:13" x14ac:dyDescent="0.2">
      <c r="A5593" s="76">
        <f t="shared" si="87"/>
        <v>41134</v>
      </c>
      <c r="B5593" s="16">
        <v>1.76</v>
      </c>
      <c r="C5593" s="16">
        <v>99.5</v>
      </c>
      <c r="D5593" s="16">
        <v>24.7</v>
      </c>
      <c r="E5593" s="16">
        <v>23.8</v>
      </c>
      <c r="F5593" s="16">
        <v>25.7</v>
      </c>
      <c r="G5593" s="16">
        <v>6.04</v>
      </c>
      <c r="H5593" s="16">
        <v>22.37</v>
      </c>
      <c r="I5593" s="16">
        <v>239.05</v>
      </c>
      <c r="J5593" s="16">
        <v>6.42</v>
      </c>
      <c r="K5593" s="16">
        <v>364.8</v>
      </c>
      <c r="L5593" s="16">
        <f>J5593*'SR Adjusted'!$AE$11</f>
        <v>6.8886599999999998</v>
      </c>
      <c r="M5593" s="16">
        <f>K5593*'SR Adjusted'!$AE$11</f>
        <v>391.43040000000002</v>
      </c>
    </row>
    <row r="5594" spans="1:13" x14ac:dyDescent="0.2">
      <c r="A5594" s="76">
        <f t="shared" si="87"/>
        <v>41135</v>
      </c>
      <c r="B5594" s="16">
        <v>1.75</v>
      </c>
      <c r="C5594" s="16">
        <v>94.2</v>
      </c>
      <c r="D5594" s="16">
        <v>25.1</v>
      </c>
      <c r="E5594" s="16">
        <v>22.6</v>
      </c>
      <c r="F5594" s="16">
        <v>29.2</v>
      </c>
      <c r="G5594" s="16">
        <v>3.77</v>
      </c>
      <c r="H5594" s="16">
        <v>19.649999999999999</v>
      </c>
      <c r="I5594" s="16">
        <v>184.85</v>
      </c>
      <c r="J5594" s="16">
        <v>15.28</v>
      </c>
      <c r="K5594" s="16">
        <v>1273</v>
      </c>
      <c r="L5594" s="16">
        <f>J5594*'SR Adjusted'!$AE$11</f>
        <v>16.395439999999997</v>
      </c>
      <c r="M5594" s="16">
        <f>K5594*'SR Adjusted'!$AE$11</f>
        <v>1365.9289999999999</v>
      </c>
    </row>
    <row r="5595" spans="1:13" x14ac:dyDescent="0.2">
      <c r="A5595" s="76">
        <f t="shared" si="87"/>
        <v>41136</v>
      </c>
      <c r="B5595" s="16">
        <v>0</v>
      </c>
      <c r="C5595" s="16">
        <v>91.8</v>
      </c>
      <c r="D5595" s="16">
        <v>26.1</v>
      </c>
      <c r="E5595" s="16">
        <v>23.9</v>
      </c>
      <c r="F5595" s="16">
        <v>30.5</v>
      </c>
      <c r="G5595" s="16">
        <v>3.41</v>
      </c>
      <c r="H5595" s="16">
        <v>17.600000000000001</v>
      </c>
      <c r="I5595" s="16">
        <v>50.58</v>
      </c>
      <c r="J5595" s="16">
        <v>19.760000000000002</v>
      </c>
      <c r="K5595" s="16">
        <v>1280</v>
      </c>
      <c r="L5595" s="16">
        <f>J5595*'SR Adjusted'!$AE$11</f>
        <v>21.202480000000001</v>
      </c>
      <c r="M5595" s="16">
        <f>K5595*'SR Adjusted'!$AE$11</f>
        <v>1373.44</v>
      </c>
    </row>
    <row r="5596" spans="1:13" x14ac:dyDescent="0.2">
      <c r="A5596" s="76">
        <f t="shared" si="87"/>
        <v>41137</v>
      </c>
      <c r="B5596" s="16">
        <v>13.41</v>
      </c>
      <c r="C5596" s="16">
        <v>97.3</v>
      </c>
      <c r="D5596" s="16">
        <v>25.3</v>
      </c>
      <c r="E5596" s="16">
        <v>23.2</v>
      </c>
      <c r="F5596" s="16">
        <v>28.3</v>
      </c>
      <c r="G5596" s="16">
        <v>6.36</v>
      </c>
      <c r="H5596" s="16">
        <v>32.21</v>
      </c>
      <c r="I5596" s="16">
        <v>264.7</v>
      </c>
      <c r="J5596" s="16">
        <v>8.9499999999999993</v>
      </c>
      <c r="K5596" s="16">
        <v>1153</v>
      </c>
      <c r="L5596" s="16">
        <f>J5596*'SR Adjusted'!$AE$11</f>
        <v>9.6033499999999989</v>
      </c>
      <c r="M5596" s="16">
        <f>K5596*'SR Adjusted'!$AE$11</f>
        <v>1237.1689999999999</v>
      </c>
    </row>
    <row r="5597" spans="1:13" x14ac:dyDescent="0.2">
      <c r="A5597" s="76">
        <f t="shared" si="87"/>
        <v>41138</v>
      </c>
      <c r="B5597" s="16">
        <v>23.86</v>
      </c>
      <c r="C5597" s="16">
        <v>99.3</v>
      </c>
      <c r="D5597" s="16">
        <v>23.5</v>
      </c>
      <c r="E5597" s="16">
        <v>21.8</v>
      </c>
      <c r="F5597" s="16">
        <v>25.2</v>
      </c>
      <c r="G5597" s="16">
        <v>5.51</v>
      </c>
      <c r="H5597" s="16">
        <v>24.87</v>
      </c>
      <c r="I5597" s="16">
        <v>250.88</v>
      </c>
      <c r="J5597" s="16">
        <v>2.9</v>
      </c>
      <c r="K5597" s="16">
        <v>461.8</v>
      </c>
      <c r="L5597" s="16">
        <f>J5597*'SR Adjusted'!$AE$11</f>
        <v>3.1116999999999999</v>
      </c>
      <c r="M5597" s="16">
        <f>K5597*'SR Adjusted'!$AE$11</f>
        <v>495.51139999999998</v>
      </c>
    </row>
    <row r="5598" spans="1:13" x14ac:dyDescent="0.2">
      <c r="A5598" s="76">
        <f t="shared" si="87"/>
        <v>41139</v>
      </c>
      <c r="B5598" s="16">
        <v>2.02</v>
      </c>
      <c r="C5598" s="16">
        <v>93.5</v>
      </c>
      <c r="D5598" s="16">
        <v>24.6</v>
      </c>
      <c r="E5598" s="16">
        <v>22.7</v>
      </c>
      <c r="F5598" s="16">
        <v>26.5</v>
      </c>
      <c r="G5598" s="16">
        <v>3.91</v>
      </c>
      <c r="H5598" s="16">
        <v>14.46</v>
      </c>
      <c r="I5598" s="16">
        <v>237.36</v>
      </c>
      <c r="J5598" s="16">
        <v>11.19</v>
      </c>
      <c r="K5598" s="16">
        <v>509.2</v>
      </c>
      <c r="L5598" s="16">
        <f>J5598*'SR Adjusted'!$AE$11</f>
        <v>12.006869999999999</v>
      </c>
      <c r="M5598" s="16">
        <f>K5598*'SR Adjusted'!$AE$11</f>
        <v>546.37159999999994</v>
      </c>
    </row>
    <row r="5599" spans="1:13" x14ac:dyDescent="0.2">
      <c r="A5599" s="76">
        <f t="shared" si="87"/>
        <v>41140</v>
      </c>
      <c r="B5599" s="16">
        <v>0</v>
      </c>
      <c r="C5599" s="16">
        <v>94</v>
      </c>
      <c r="D5599" s="16">
        <v>25.7</v>
      </c>
      <c r="E5599" s="16">
        <v>24.3</v>
      </c>
      <c r="F5599" s="16">
        <v>28.1</v>
      </c>
      <c r="G5599" s="16">
        <v>6.48</v>
      </c>
      <c r="H5599" s="16">
        <v>22.54</v>
      </c>
      <c r="I5599" s="16">
        <v>255.18</v>
      </c>
      <c r="J5599" s="16">
        <v>16.52</v>
      </c>
      <c r="K5599" s="16">
        <v>1393</v>
      </c>
      <c r="L5599" s="16">
        <f>J5599*'SR Adjusted'!$AE$11</f>
        <v>17.725959999999997</v>
      </c>
      <c r="M5599" s="16">
        <f>K5599*'SR Adjusted'!$AE$11</f>
        <v>1494.6889999999999</v>
      </c>
    </row>
    <row r="5600" spans="1:13" x14ac:dyDescent="0.2">
      <c r="A5600" s="76">
        <f t="shared" si="87"/>
        <v>41141</v>
      </c>
      <c r="B5600" s="16">
        <v>46.71</v>
      </c>
      <c r="C5600" s="16">
        <v>98.7</v>
      </c>
      <c r="D5600" s="16">
        <v>24.6</v>
      </c>
      <c r="E5600" s="16">
        <v>22.1</v>
      </c>
      <c r="F5600" s="16">
        <v>27</v>
      </c>
      <c r="G5600" s="16">
        <v>4.79</v>
      </c>
      <c r="H5600" s="16">
        <v>21.66</v>
      </c>
      <c r="I5600" s="16">
        <v>252.14</v>
      </c>
      <c r="J5600" s="16">
        <v>5.08</v>
      </c>
      <c r="K5600" s="16">
        <v>780.9</v>
      </c>
      <c r="L5600" s="16">
        <f>J5600*'SR Adjusted'!$AE$11</f>
        <v>5.4508399999999995</v>
      </c>
      <c r="M5600" s="16">
        <f>K5600*'SR Adjusted'!$AE$11</f>
        <v>837.90569999999991</v>
      </c>
    </row>
    <row r="5601" spans="1:13" x14ac:dyDescent="0.2">
      <c r="A5601" s="76">
        <f t="shared" si="87"/>
        <v>41142</v>
      </c>
      <c r="B5601" s="16">
        <v>0.25</v>
      </c>
      <c r="C5601" s="16">
        <v>93.3</v>
      </c>
      <c r="D5601" s="16">
        <v>25.8</v>
      </c>
      <c r="E5601" s="16">
        <v>23.4</v>
      </c>
      <c r="F5601" s="16">
        <v>29.5</v>
      </c>
      <c r="G5601" s="16">
        <v>3.32</v>
      </c>
      <c r="H5601" s="16">
        <v>13.27</v>
      </c>
      <c r="I5601" s="16">
        <v>282.39999999999998</v>
      </c>
      <c r="J5601" s="16">
        <v>15.23</v>
      </c>
      <c r="K5601" s="16">
        <v>1217</v>
      </c>
      <c r="L5601" s="16">
        <f>J5601*'SR Adjusted'!$AE$11</f>
        <v>16.34179</v>
      </c>
      <c r="M5601" s="16">
        <f>K5601*'SR Adjusted'!$AE$11</f>
        <v>1305.8409999999999</v>
      </c>
    </row>
    <row r="5602" spans="1:13" x14ac:dyDescent="0.2">
      <c r="A5602" s="76">
        <f t="shared" si="87"/>
        <v>41143</v>
      </c>
      <c r="B5602" s="16">
        <v>1.77</v>
      </c>
      <c r="C5602" s="16">
        <v>94.7</v>
      </c>
      <c r="D5602" s="16">
        <v>25.9</v>
      </c>
      <c r="E5602" s="16">
        <v>25.2</v>
      </c>
      <c r="F5602" s="16">
        <v>28.2</v>
      </c>
      <c r="G5602" s="16">
        <v>4.53</v>
      </c>
      <c r="H5602" s="16">
        <v>16.3</v>
      </c>
      <c r="I5602" s="16">
        <v>246.2</v>
      </c>
      <c r="J5602" s="16">
        <v>10.06</v>
      </c>
      <c r="K5602" s="16">
        <v>973</v>
      </c>
      <c r="L5602" s="16">
        <f>J5602*'SR Adjusted'!$AE$11</f>
        <v>10.79438</v>
      </c>
      <c r="M5602" s="16">
        <f>K5602*'SR Adjusted'!$AE$11</f>
        <v>1044.029</v>
      </c>
    </row>
    <row r="5603" spans="1:13" x14ac:dyDescent="0.2">
      <c r="A5603" s="76">
        <f t="shared" si="87"/>
        <v>41144</v>
      </c>
      <c r="B5603" s="16">
        <v>15.24</v>
      </c>
      <c r="C5603" s="16">
        <v>94.1</v>
      </c>
      <c r="D5603" s="16">
        <v>25.8</v>
      </c>
      <c r="E5603" s="16">
        <v>23.3</v>
      </c>
      <c r="F5603" s="16">
        <v>29.8</v>
      </c>
      <c r="G5603" s="16">
        <v>4.87</v>
      </c>
      <c r="H5603" s="16">
        <v>20.5</v>
      </c>
      <c r="I5603" s="16">
        <v>246.84</v>
      </c>
      <c r="J5603" s="16">
        <v>15.23</v>
      </c>
      <c r="K5603" s="16">
        <v>1265</v>
      </c>
      <c r="L5603" s="16">
        <f>J5603*'SR Adjusted'!$AE$11</f>
        <v>16.34179</v>
      </c>
      <c r="M5603" s="16">
        <f>K5603*'SR Adjusted'!$AE$11</f>
        <v>1357.345</v>
      </c>
    </row>
    <row r="5604" spans="1:13" x14ac:dyDescent="0.2">
      <c r="A5604" s="76">
        <f t="shared" si="87"/>
        <v>41145</v>
      </c>
      <c r="B5604" s="16">
        <v>3.05</v>
      </c>
      <c r="C5604" s="16">
        <v>92.4</v>
      </c>
      <c r="D5604" s="16">
        <v>25.7</v>
      </c>
      <c r="E5604" s="16">
        <v>23.2</v>
      </c>
      <c r="F5604" s="16">
        <v>29.1</v>
      </c>
      <c r="G5604" s="16">
        <v>4.59</v>
      </c>
      <c r="H5604" s="16">
        <v>20.32</v>
      </c>
      <c r="I5604" s="16">
        <v>222.27</v>
      </c>
      <c r="J5604" s="16">
        <v>18.149999999999999</v>
      </c>
      <c r="K5604" s="16">
        <v>1245</v>
      </c>
      <c r="L5604" s="16">
        <f>J5604*'SR Adjusted'!$AE$11</f>
        <v>19.474949999999996</v>
      </c>
      <c r="M5604" s="16">
        <f>K5604*'SR Adjusted'!$AE$11</f>
        <v>1335.885</v>
      </c>
    </row>
    <row r="5605" spans="1:13" x14ac:dyDescent="0.2">
      <c r="A5605" s="76">
        <f t="shared" si="87"/>
        <v>41146</v>
      </c>
      <c r="B5605" s="16">
        <v>0.5</v>
      </c>
      <c r="C5605" s="16">
        <v>91.1</v>
      </c>
      <c r="D5605" s="16">
        <v>25.8</v>
      </c>
      <c r="E5605" s="16">
        <v>23.6</v>
      </c>
      <c r="F5605" s="16">
        <v>30.4</v>
      </c>
      <c r="G5605" s="16">
        <v>2.85</v>
      </c>
      <c r="H5605" s="16">
        <v>20.78</v>
      </c>
      <c r="I5605" s="16">
        <v>128.34</v>
      </c>
      <c r="J5605" s="16">
        <v>20.11</v>
      </c>
      <c r="K5605" s="16">
        <v>1157</v>
      </c>
      <c r="L5605" s="16">
        <f>J5605*'SR Adjusted'!$AE$11</f>
        <v>21.578029999999998</v>
      </c>
      <c r="M5605" s="16">
        <f>K5605*'SR Adjusted'!$AE$11</f>
        <v>1241.461</v>
      </c>
    </row>
    <row r="5606" spans="1:13" x14ac:dyDescent="0.2">
      <c r="A5606" s="76">
        <f t="shared" si="87"/>
        <v>41147</v>
      </c>
      <c r="B5606" s="16">
        <v>0</v>
      </c>
      <c r="C5606" s="16">
        <v>89</v>
      </c>
      <c r="D5606" s="16">
        <v>26.6</v>
      </c>
      <c r="E5606" s="16">
        <v>24.4</v>
      </c>
      <c r="F5606" s="16">
        <v>31.2</v>
      </c>
      <c r="G5606" s="16">
        <v>3.83</v>
      </c>
      <c r="H5606" s="16">
        <v>21.59</v>
      </c>
      <c r="I5606" s="16">
        <v>110.48</v>
      </c>
      <c r="J5606" s="16">
        <v>20.83</v>
      </c>
      <c r="K5606" s="16">
        <v>1032</v>
      </c>
      <c r="L5606" s="16">
        <f>J5606*'SR Adjusted'!$AE$11</f>
        <v>22.350589999999997</v>
      </c>
      <c r="M5606" s="16">
        <f>K5606*'SR Adjusted'!$AE$11</f>
        <v>1107.336</v>
      </c>
    </row>
    <row r="5607" spans="1:13" x14ac:dyDescent="0.2">
      <c r="A5607" s="76">
        <f t="shared" si="87"/>
        <v>41148</v>
      </c>
      <c r="B5607" s="16">
        <v>7.85</v>
      </c>
      <c r="C5607" s="16">
        <v>94.7</v>
      </c>
      <c r="D5607" s="16">
        <v>25.6</v>
      </c>
      <c r="E5607" s="16">
        <v>23.5</v>
      </c>
      <c r="F5607" s="16">
        <v>29.4</v>
      </c>
      <c r="G5607" s="16">
        <v>3.33</v>
      </c>
      <c r="H5607" s="16">
        <v>16.690000000000001</v>
      </c>
      <c r="I5607" s="16">
        <v>164.27</v>
      </c>
      <c r="J5607" s="16">
        <v>13.45</v>
      </c>
      <c r="K5607" s="16">
        <v>1298</v>
      </c>
      <c r="L5607" s="16">
        <f>J5607*'SR Adjusted'!$AE$11</f>
        <v>14.431849999999999</v>
      </c>
      <c r="M5607" s="16">
        <f>K5607*'SR Adjusted'!$AE$11</f>
        <v>1392.7539999999999</v>
      </c>
    </row>
    <row r="5608" spans="1:13" x14ac:dyDescent="0.2">
      <c r="A5608" s="76">
        <f t="shared" si="87"/>
        <v>41149</v>
      </c>
      <c r="B5608" s="16">
        <v>0</v>
      </c>
      <c r="C5608" s="16">
        <v>90.3</v>
      </c>
      <c r="D5608" s="16">
        <v>26.4</v>
      </c>
      <c r="E5608" s="16">
        <v>23.9</v>
      </c>
      <c r="F5608" s="16">
        <v>30.3</v>
      </c>
      <c r="G5608" s="16">
        <v>3.09</v>
      </c>
      <c r="H5608" s="16">
        <v>15.88</v>
      </c>
      <c r="I5608" s="16">
        <v>221.47</v>
      </c>
      <c r="J5608" s="16">
        <v>17.41</v>
      </c>
      <c r="K5608" s="16">
        <v>1008</v>
      </c>
      <c r="L5608" s="16">
        <f>J5608*'SR Adjusted'!$AE$11</f>
        <v>18.68093</v>
      </c>
      <c r="M5608" s="16">
        <f>K5608*'SR Adjusted'!$AE$11</f>
        <v>1081.5840000000001</v>
      </c>
    </row>
    <row r="5609" spans="1:13" x14ac:dyDescent="0.2">
      <c r="A5609" s="76">
        <f t="shared" si="87"/>
        <v>41150</v>
      </c>
      <c r="B5609" s="16">
        <v>0.5</v>
      </c>
      <c r="C5609" s="16">
        <v>93.4</v>
      </c>
      <c r="D5609" s="16">
        <v>26.2</v>
      </c>
      <c r="E5609" s="16">
        <v>24.7</v>
      </c>
      <c r="F5609" s="16">
        <v>29</v>
      </c>
      <c r="G5609" s="16">
        <v>4.29</v>
      </c>
      <c r="H5609" s="16">
        <v>17.57</v>
      </c>
      <c r="I5609" s="16">
        <v>215.09</v>
      </c>
      <c r="J5609" s="16">
        <v>10.220000000000001</v>
      </c>
      <c r="K5609" s="16">
        <v>1305</v>
      </c>
      <c r="L5609" s="16">
        <f>J5609*'SR Adjusted'!$AE$11</f>
        <v>10.966060000000001</v>
      </c>
      <c r="M5609" s="16">
        <f>K5609*'SR Adjusted'!$AE$11</f>
        <v>1400.2649999999999</v>
      </c>
    </row>
    <row r="5610" spans="1:13" x14ac:dyDescent="0.2">
      <c r="A5610" s="76">
        <f t="shared" si="87"/>
        <v>41151</v>
      </c>
      <c r="B5610" s="16">
        <v>25.65</v>
      </c>
      <c r="C5610" s="16">
        <v>94</v>
      </c>
      <c r="D5610" s="16">
        <v>25.5</v>
      </c>
      <c r="E5610" s="16">
        <v>23.5</v>
      </c>
      <c r="F5610" s="16">
        <v>29.2</v>
      </c>
      <c r="G5610" s="16">
        <v>5.28</v>
      </c>
      <c r="H5610" s="16">
        <v>22.72</v>
      </c>
      <c r="I5610" s="16">
        <v>230.25</v>
      </c>
      <c r="J5610" s="16">
        <v>10.79</v>
      </c>
      <c r="K5610" s="16">
        <v>1099</v>
      </c>
      <c r="L5610" s="16">
        <f>J5610*'SR Adjusted'!$AE$11</f>
        <v>11.577669999999999</v>
      </c>
      <c r="M5610" s="16">
        <f>K5610*'SR Adjusted'!$AE$11</f>
        <v>1179.2269999999999</v>
      </c>
    </row>
    <row r="5611" spans="1:13" x14ac:dyDescent="0.2">
      <c r="A5611" s="76">
        <f t="shared" si="87"/>
        <v>41152</v>
      </c>
      <c r="B5611" s="16">
        <v>10.41</v>
      </c>
      <c r="C5611" s="16">
        <v>96</v>
      </c>
      <c r="D5611" s="16">
        <v>25</v>
      </c>
      <c r="E5611" s="16">
        <v>21.6</v>
      </c>
      <c r="F5611" s="16">
        <v>26.7</v>
      </c>
      <c r="G5611" s="16">
        <v>5.8</v>
      </c>
      <c r="H5611" s="16">
        <v>20.85</v>
      </c>
      <c r="I5611" s="16">
        <v>241.48</v>
      </c>
      <c r="J5611" s="16">
        <v>9.48</v>
      </c>
      <c r="K5611" s="16">
        <v>668.8</v>
      </c>
      <c r="L5611" s="16">
        <f>J5611*'SR Adjusted'!$AE$11</f>
        <v>10.172040000000001</v>
      </c>
      <c r="M5611" s="16">
        <f>K5611*'SR Adjusted'!$AE$11</f>
        <v>717.62239999999997</v>
      </c>
    </row>
    <row r="5612" spans="1:13" x14ac:dyDescent="0.2">
      <c r="A5612" s="76">
        <f t="shared" si="87"/>
        <v>41153</v>
      </c>
      <c r="B5612" s="16">
        <v>25.15</v>
      </c>
      <c r="C5612" s="16">
        <v>92.7</v>
      </c>
      <c r="D5612" s="16">
        <v>26.1</v>
      </c>
      <c r="E5612" s="16">
        <v>24.5</v>
      </c>
      <c r="F5612" s="16">
        <v>28.3</v>
      </c>
      <c r="G5612" s="16">
        <v>6.03</v>
      </c>
      <c r="H5612" s="16">
        <v>20.82</v>
      </c>
      <c r="I5612" s="16">
        <v>267.39</v>
      </c>
      <c r="J5612" s="16">
        <v>13.64</v>
      </c>
      <c r="K5612" s="16">
        <v>1327</v>
      </c>
      <c r="L5612" s="16">
        <f>J5612*'SR Adjusted'!$AE$11</f>
        <v>14.635719999999999</v>
      </c>
      <c r="M5612" s="16">
        <f>K5612*'SR Adjusted'!$AE$11</f>
        <v>1423.8709999999999</v>
      </c>
    </row>
    <row r="5613" spans="1:13" x14ac:dyDescent="0.2">
      <c r="A5613" s="76">
        <f t="shared" si="87"/>
        <v>41154</v>
      </c>
      <c r="B5613" s="16">
        <v>38.07</v>
      </c>
      <c r="C5613" s="16">
        <v>95.5</v>
      </c>
      <c r="D5613" s="16">
        <v>25.5</v>
      </c>
      <c r="E5613" s="16">
        <v>23.3</v>
      </c>
      <c r="F5613" s="16">
        <v>28.6</v>
      </c>
      <c r="G5613" s="16">
        <v>5.5</v>
      </c>
      <c r="H5613" s="16">
        <v>22.97</v>
      </c>
      <c r="I5613" s="16">
        <v>256.64999999999998</v>
      </c>
      <c r="J5613" s="16">
        <v>13.05</v>
      </c>
      <c r="K5613" s="16">
        <v>1204</v>
      </c>
      <c r="L5613" s="16">
        <f>J5613*'SR Adjusted'!$AE$11</f>
        <v>14.002650000000001</v>
      </c>
      <c r="M5613" s="16">
        <f>K5613*'SR Adjusted'!$AE$11</f>
        <v>1291.8920000000001</v>
      </c>
    </row>
    <row r="5614" spans="1:13" x14ac:dyDescent="0.2">
      <c r="A5614" s="76">
        <f t="shared" si="87"/>
        <v>41155</v>
      </c>
      <c r="B5614" s="16">
        <v>33.520000000000003</v>
      </c>
      <c r="C5614" s="16">
        <v>98.6</v>
      </c>
      <c r="D5614" s="16">
        <v>24.5</v>
      </c>
      <c r="E5614" s="16">
        <v>22.4</v>
      </c>
      <c r="F5614" s="16">
        <v>27.1</v>
      </c>
      <c r="G5614" s="16">
        <v>6.02</v>
      </c>
      <c r="H5614" s="16">
        <v>23.14</v>
      </c>
      <c r="I5614" s="16">
        <v>255.71</v>
      </c>
      <c r="J5614" s="16">
        <v>7.87</v>
      </c>
      <c r="K5614" s="16">
        <v>1294</v>
      </c>
      <c r="L5614" s="16">
        <f>J5614*'SR Adjusted'!$AE$11</f>
        <v>8.4445099999999993</v>
      </c>
      <c r="M5614" s="16">
        <f>K5614*'SR Adjusted'!$AE$11</f>
        <v>1388.462</v>
      </c>
    </row>
    <row r="5615" spans="1:13" x14ac:dyDescent="0.2">
      <c r="A5615" s="76">
        <f t="shared" si="87"/>
        <v>41156</v>
      </c>
      <c r="B5615" s="16">
        <v>0.25</v>
      </c>
      <c r="C5615" s="16">
        <v>94.9</v>
      </c>
      <c r="D5615" s="16">
        <v>25.6</v>
      </c>
      <c r="E5615" s="16">
        <v>24.2</v>
      </c>
      <c r="F5615" s="16">
        <v>27.8</v>
      </c>
      <c r="G5615" s="16">
        <v>5.53</v>
      </c>
      <c r="H5615" s="16">
        <v>16.760000000000002</v>
      </c>
      <c r="I5615" s="16">
        <v>249.54</v>
      </c>
      <c r="J5615" s="16">
        <v>14.87</v>
      </c>
      <c r="K5615" s="16">
        <v>1296</v>
      </c>
      <c r="L5615" s="16">
        <f>J5615*'SR Adjusted'!$AE$11</f>
        <v>15.955509999999999</v>
      </c>
      <c r="M5615" s="16">
        <f>K5615*'SR Adjusted'!$AE$11</f>
        <v>1390.6079999999999</v>
      </c>
    </row>
    <row r="5616" spans="1:13" x14ac:dyDescent="0.2">
      <c r="A5616" s="76">
        <f t="shared" si="87"/>
        <v>41157</v>
      </c>
      <c r="B5616" s="16">
        <v>11.92</v>
      </c>
      <c r="C5616" s="16">
        <v>94</v>
      </c>
      <c r="D5616" s="16">
        <v>25.8</v>
      </c>
      <c r="E5616" s="16">
        <v>24.8</v>
      </c>
      <c r="F5616" s="16">
        <v>28.7</v>
      </c>
      <c r="G5616" s="16">
        <v>4.76</v>
      </c>
      <c r="H5616" s="16">
        <v>19.16</v>
      </c>
      <c r="I5616" s="16">
        <v>243.09</v>
      </c>
      <c r="J5616" s="16">
        <v>16.71</v>
      </c>
      <c r="K5616" s="16">
        <v>1455</v>
      </c>
      <c r="L5616" s="16">
        <f>J5616*'SR Adjusted'!$AE$11</f>
        <v>17.929829999999999</v>
      </c>
      <c r="M5616" s="16">
        <f>K5616*'SR Adjusted'!$AE$11</f>
        <v>1561.2149999999999</v>
      </c>
    </row>
    <row r="5617" spans="1:13" x14ac:dyDescent="0.2">
      <c r="A5617" s="76">
        <f t="shared" si="87"/>
        <v>41158</v>
      </c>
      <c r="B5617" s="16">
        <v>0</v>
      </c>
      <c r="C5617" s="16">
        <v>91.1</v>
      </c>
      <c r="D5617" s="16">
        <v>26.7</v>
      </c>
      <c r="E5617" s="16">
        <v>24.3</v>
      </c>
      <c r="F5617" s="16">
        <v>29.4</v>
      </c>
      <c r="G5617" s="16">
        <v>4.67</v>
      </c>
      <c r="H5617" s="16">
        <v>15.45</v>
      </c>
      <c r="I5617" s="16">
        <v>287.61</v>
      </c>
      <c r="J5617" s="16">
        <v>21.59</v>
      </c>
      <c r="K5617" s="16">
        <v>1253</v>
      </c>
      <c r="L5617" s="16">
        <f>J5617*'SR Adjusted'!$AE$11</f>
        <v>23.166069999999998</v>
      </c>
      <c r="M5617" s="16">
        <f>K5617*'SR Adjusted'!$AE$11</f>
        <v>1344.4690000000001</v>
      </c>
    </row>
    <row r="5618" spans="1:13" x14ac:dyDescent="0.2">
      <c r="A5618" s="76">
        <f t="shared" si="87"/>
        <v>41159</v>
      </c>
      <c r="B5618" s="16">
        <v>23.62</v>
      </c>
      <c r="C5618" s="16">
        <v>93.8</v>
      </c>
      <c r="D5618" s="16">
        <v>25.4</v>
      </c>
      <c r="E5618" s="16">
        <v>22.1</v>
      </c>
      <c r="F5618" s="16">
        <v>27.5</v>
      </c>
      <c r="G5618" s="16">
        <v>6.36</v>
      </c>
      <c r="H5618" s="16">
        <v>21.77</v>
      </c>
      <c r="I5618" s="16">
        <v>265.87</v>
      </c>
      <c r="J5618" s="16">
        <v>11.85</v>
      </c>
      <c r="K5618" s="16">
        <v>856</v>
      </c>
      <c r="L5618" s="16">
        <f>J5618*'SR Adjusted'!$AE$11</f>
        <v>12.71505</v>
      </c>
      <c r="M5618" s="16">
        <f>K5618*'SR Adjusted'!$AE$11</f>
        <v>918.48799999999994</v>
      </c>
    </row>
    <row r="5619" spans="1:13" x14ac:dyDescent="0.2">
      <c r="A5619" s="76">
        <f t="shared" si="87"/>
        <v>41160</v>
      </c>
      <c r="B5619" s="16">
        <v>0</v>
      </c>
      <c r="C5619" s="16">
        <v>91.4</v>
      </c>
      <c r="D5619" s="16">
        <v>25.9</v>
      </c>
      <c r="E5619" s="16">
        <v>24.5</v>
      </c>
      <c r="F5619" s="16">
        <v>30.2</v>
      </c>
      <c r="G5619" s="16">
        <v>3.51</v>
      </c>
      <c r="H5619" s="16">
        <v>28.4</v>
      </c>
      <c r="I5619" s="16">
        <v>204.41</v>
      </c>
      <c r="J5619" s="16">
        <v>13.82</v>
      </c>
      <c r="K5619" s="16">
        <v>1327</v>
      </c>
      <c r="L5619" s="16">
        <f>J5619*'SR Adjusted'!$AE$11</f>
        <v>14.828859999999999</v>
      </c>
      <c r="M5619" s="16">
        <f>K5619*'SR Adjusted'!$AE$11</f>
        <v>1423.8709999999999</v>
      </c>
    </row>
    <row r="5620" spans="1:13" x14ac:dyDescent="0.2">
      <c r="A5620" s="76">
        <f t="shared" si="87"/>
        <v>41161</v>
      </c>
      <c r="B5620" s="16">
        <v>4.0599999999999996</v>
      </c>
      <c r="C5620" s="16">
        <v>91.3</v>
      </c>
      <c r="D5620" s="16">
        <v>26.4</v>
      </c>
      <c r="E5620" s="16">
        <v>24.4</v>
      </c>
      <c r="F5620" s="16">
        <v>29.3</v>
      </c>
      <c r="G5620" s="16">
        <v>4.46</v>
      </c>
      <c r="H5620" s="16">
        <v>18.91</v>
      </c>
      <c r="I5620" s="16">
        <v>259.83</v>
      </c>
      <c r="J5620" s="16">
        <v>17.75</v>
      </c>
      <c r="K5620" s="16">
        <v>1197</v>
      </c>
      <c r="L5620" s="16">
        <f>J5620*'SR Adjusted'!$AE$11</f>
        <v>19.045749999999998</v>
      </c>
      <c r="M5620" s="16">
        <f>K5620*'SR Adjusted'!$AE$11</f>
        <v>1284.3809999999999</v>
      </c>
    </row>
    <row r="5621" spans="1:13" x14ac:dyDescent="0.2">
      <c r="A5621" s="76">
        <f t="shared" si="87"/>
        <v>41162</v>
      </c>
      <c r="B5621" s="16">
        <v>14.96</v>
      </c>
      <c r="C5621" s="16">
        <v>97.3</v>
      </c>
      <c r="D5621" s="16">
        <v>25</v>
      </c>
      <c r="E5621" s="16">
        <v>22.5</v>
      </c>
      <c r="F5621" s="16">
        <v>27.1</v>
      </c>
      <c r="G5621" s="16">
        <v>5.97</v>
      </c>
      <c r="H5621" s="16">
        <v>28.08</v>
      </c>
      <c r="I5621" s="16">
        <v>258.08999999999997</v>
      </c>
      <c r="J5621" s="16">
        <v>7.55</v>
      </c>
      <c r="K5621" s="16">
        <v>859</v>
      </c>
      <c r="L5621" s="16">
        <f>J5621*'SR Adjusted'!$AE$11</f>
        <v>8.1011499999999987</v>
      </c>
      <c r="M5621" s="16">
        <f>K5621*'SR Adjusted'!$AE$11</f>
        <v>921.70699999999999</v>
      </c>
    </row>
    <row r="5622" spans="1:13" x14ac:dyDescent="0.2">
      <c r="A5622" s="76">
        <f t="shared" si="87"/>
        <v>41163</v>
      </c>
      <c r="B5622" s="16">
        <v>13.71</v>
      </c>
      <c r="C5622" s="16">
        <v>93</v>
      </c>
      <c r="D5622" s="16">
        <v>26.2</v>
      </c>
      <c r="E5622" s="16">
        <v>22.3</v>
      </c>
      <c r="F5622" s="16">
        <v>28.6</v>
      </c>
      <c r="G5622" s="16">
        <v>9.08</v>
      </c>
      <c r="H5622" s="16">
        <v>23.5</v>
      </c>
      <c r="I5622" s="16">
        <v>303.41000000000003</v>
      </c>
      <c r="J5622" s="16">
        <v>15.03</v>
      </c>
      <c r="K5622" s="16">
        <v>1208</v>
      </c>
      <c r="L5622" s="16">
        <f>J5622*'SR Adjusted'!$AE$11</f>
        <v>16.127189999999999</v>
      </c>
      <c r="M5622" s="16">
        <f>K5622*'SR Adjusted'!$AE$11</f>
        <v>1296.184</v>
      </c>
    </row>
    <row r="5623" spans="1:13" x14ac:dyDescent="0.2">
      <c r="A5623" s="76">
        <f t="shared" si="87"/>
        <v>41164</v>
      </c>
      <c r="B5623" s="16">
        <v>14.99</v>
      </c>
      <c r="C5623" s="16">
        <v>90.8</v>
      </c>
      <c r="D5623" s="16">
        <v>26.5</v>
      </c>
      <c r="E5623" s="16">
        <v>23.7</v>
      </c>
      <c r="F5623" s="16">
        <v>29.1</v>
      </c>
      <c r="G5623" s="16">
        <v>10.53</v>
      </c>
      <c r="H5623" s="16">
        <v>26.99</v>
      </c>
      <c r="I5623" s="16">
        <v>339.51</v>
      </c>
      <c r="J5623" s="16">
        <v>16.14</v>
      </c>
      <c r="K5623" s="16">
        <v>1265</v>
      </c>
      <c r="L5623" s="16">
        <f>J5623*'SR Adjusted'!$AE$11</f>
        <v>17.31822</v>
      </c>
      <c r="M5623" s="16">
        <f>K5623*'SR Adjusted'!$AE$11</f>
        <v>1357.345</v>
      </c>
    </row>
    <row r="5624" spans="1:13" x14ac:dyDescent="0.2">
      <c r="A5624" s="76">
        <f t="shared" si="87"/>
        <v>41165</v>
      </c>
      <c r="B5624" s="16">
        <v>18.52</v>
      </c>
      <c r="C5624" s="16">
        <v>99.6</v>
      </c>
      <c r="D5624" s="16">
        <v>24.5</v>
      </c>
      <c r="E5624" s="16">
        <v>23.3</v>
      </c>
      <c r="F5624" s="16">
        <v>25.4</v>
      </c>
      <c r="G5624" s="16">
        <v>7.33</v>
      </c>
      <c r="H5624" s="16">
        <v>21.7</v>
      </c>
      <c r="I5624" s="16">
        <v>235.15</v>
      </c>
      <c r="J5624" s="16">
        <v>6.26</v>
      </c>
      <c r="K5624" s="16">
        <v>436.8</v>
      </c>
      <c r="L5624" s="16">
        <f>J5624*'SR Adjusted'!$AE$11</f>
        <v>6.7169799999999995</v>
      </c>
      <c r="M5624" s="16">
        <f>K5624*'SR Adjusted'!$AE$11</f>
        <v>468.68639999999999</v>
      </c>
    </row>
    <row r="5625" spans="1:13" x14ac:dyDescent="0.2">
      <c r="A5625" s="76">
        <f t="shared" si="87"/>
        <v>41166</v>
      </c>
      <c r="B5625" s="16">
        <v>0.5</v>
      </c>
      <c r="C5625" s="16">
        <v>95</v>
      </c>
      <c r="D5625" s="16">
        <v>25.9</v>
      </c>
      <c r="E5625" s="16">
        <v>24.4</v>
      </c>
      <c r="F5625" s="16">
        <v>28</v>
      </c>
      <c r="G5625" s="16">
        <v>7.14</v>
      </c>
      <c r="H5625" s="16">
        <v>21.98</v>
      </c>
      <c r="I5625" s="16">
        <v>247.89</v>
      </c>
      <c r="J5625" s="16">
        <v>14.74</v>
      </c>
      <c r="K5625" s="16">
        <v>1330</v>
      </c>
      <c r="L5625" s="16">
        <f>J5625*'SR Adjusted'!$AE$11</f>
        <v>15.81602</v>
      </c>
      <c r="M5625" s="16">
        <f>K5625*'SR Adjusted'!$AE$11</f>
        <v>1427.09</v>
      </c>
    </row>
    <row r="5626" spans="1:13" x14ac:dyDescent="0.2">
      <c r="A5626" s="76">
        <f t="shared" si="87"/>
        <v>41167</v>
      </c>
      <c r="B5626" s="16">
        <v>1.01</v>
      </c>
      <c r="C5626" s="16">
        <v>96.4</v>
      </c>
      <c r="D5626" s="16">
        <v>26.2</v>
      </c>
      <c r="E5626" s="16">
        <v>24.7</v>
      </c>
      <c r="F5626" s="16">
        <v>28.2</v>
      </c>
      <c r="G5626" s="16">
        <v>6.13</v>
      </c>
      <c r="H5626" s="16">
        <v>17.32</v>
      </c>
      <c r="I5626" s="16">
        <v>255.32</v>
      </c>
      <c r="J5626" s="16">
        <v>13.84</v>
      </c>
      <c r="K5626" s="16">
        <v>922</v>
      </c>
      <c r="L5626" s="16">
        <f>J5626*'SR Adjusted'!$AE$11</f>
        <v>14.85032</v>
      </c>
      <c r="M5626" s="16">
        <f>K5626*'SR Adjusted'!$AE$11</f>
        <v>989.30599999999993</v>
      </c>
    </row>
    <row r="5627" spans="1:13" x14ac:dyDescent="0.2">
      <c r="A5627" s="76">
        <f t="shared" si="87"/>
        <v>41168</v>
      </c>
      <c r="B5627" s="16">
        <v>0.25</v>
      </c>
      <c r="C5627" s="16">
        <v>97.4</v>
      </c>
      <c r="D5627" s="16">
        <v>26.5</v>
      </c>
      <c r="E5627" s="16">
        <v>25.2</v>
      </c>
      <c r="F5627" s="16">
        <v>29.2</v>
      </c>
      <c r="G5627" s="16">
        <v>6.57</v>
      </c>
      <c r="H5627" s="16">
        <v>17.36</v>
      </c>
      <c r="I5627" s="16">
        <v>267.11</v>
      </c>
      <c r="J5627" s="16">
        <v>9.56</v>
      </c>
      <c r="K5627" s="16">
        <v>1200</v>
      </c>
      <c r="L5627" s="16">
        <f>J5627*'SR Adjusted'!$AE$11</f>
        <v>10.25788</v>
      </c>
      <c r="M5627" s="16">
        <f>K5627*'SR Adjusted'!$AE$11</f>
        <v>1287.5999999999999</v>
      </c>
    </row>
    <row r="5628" spans="1:13" x14ac:dyDescent="0.2">
      <c r="A5628" s="76">
        <f t="shared" si="87"/>
        <v>41169</v>
      </c>
      <c r="B5628" s="16">
        <v>12.43</v>
      </c>
      <c r="C5628" s="16">
        <v>95.7</v>
      </c>
      <c r="D5628" s="16">
        <v>24.7</v>
      </c>
      <c r="E5628" s="16">
        <v>21.5</v>
      </c>
      <c r="F5628" s="16">
        <v>26.3</v>
      </c>
      <c r="G5628" s="16">
        <v>6.12</v>
      </c>
      <c r="H5628" s="16">
        <v>20.46</v>
      </c>
      <c r="I5628" s="16">
        <v>233.13</v>
      </c>
      <c r="J5628" s="16">
        <v>11.63</v>
      </c>
      <c r="K5628" s="16">
        <v>798.1</v>
      </c>
      <c r="L5628" s="16">
        <f>J5628*'SR Adjusted'!$AE$11</f>
        <v>12.47899</v>
      </c>
      <c r="M5628" s="16">
        <f>K5628*'SR Adjusted'!$AE$11</f>
        <v>856.36130000000003</v>
      </c>
    </row>
    <row r="5629" spans="1:13" x14ac:dyDescent="0.2">
      <c r="A5629" s="76">
        <f t="shared" si="87"/>
        <v>41170</v>
      </c>
      <c r="B5629" s="16">
        <v>0</v>
      </c>
      <c r="C5629" s="16">
        <v>95.5</v>
      </c>
      <c r="D5629" s="16">
        <v>24.6</v>
      </c>
      <c r="E5629" s="16">
        <v>23.6</v>
      </c>
      <c r="F5629" s="16">
        <v>25.5</v>
      </c>
      <c r="G5629" s="16">
        <v>3.64</v>
      </c>
      <c r="H5629" s="16">
        <v>24.2</v>
      </c>
      <c r="I5629" s="16">
        <v>139.41999999999999</v>
      </c>
      <c r="J5629" s="16">
        <v>7.01</v>
      </c>
      <c r="K5629" s="16">
        <v>378.3</v>
      </c>
      <c r="L5629" s="16">
        <f>J5629*'SR Adjusted'!$AE$11</f>
        <v>7.5217299999999998</v>
      </c>
      <c r="M5629" s="16">
        <f>K5629*'SR Adjusted'!$AE$11</f>
        <v>405.91590000000002</v>
      </c>
    </row>
    <row r="5630" spans="1:13" x14ac:dyDescent="0.2">
      <c r="A5630" s="76">
        <f t="shared" si="87"/>
        <v>41171</v>
      </c>
      <c r="B5630" s="16">
        <v>2.29</v>
      </c>
      <c r="C5630" s="16">
        <v>91</v>
      </c>
      <c r="D5630" s="16">
        <v>25.8</v>
      </c>
      <c r="E5630" s="16">
        <v>24.2</v>
      </c>
      <c r="F5630" s="16">
        <v>28.2</v>
      </c>
      <c r="G5630" s="16">
        <v>5.7</v>
      </c>
      <c r="H5630" s="16">
        <v>19.09</v>
      </c>
      <c r="I5630" s="16">
        <v>269.41000000000003</v>
      </c>
      <c r="J5630" s="16">
        <v>16.62</v>
      </c>
      <c r="K5630" s="16">
        <v>1325</v>
      </c>
      <c r="L5630" s="16">
        <f>J5630*'SR Adjusted'!$AE$11</f>
        <v>17.833259999999999</v>
      </c>
      <c r="M5630" s="16">
        <f>K5630*'SR Adjusted'!$AE$11</f>
        <v>1421.7249999999999</v>
      </c>
    </row>
    <row r="5631" spans="1:13" x14ac:dyDescent="0.2">
      <c r="A5631" s="76">
        <f t="shared" si="87"/>
        <v>41172</v>
      </c>
      <c r="B5631" s="16">
        <v>6.35</v>
      </c>
      <c r="C5631" s="16">
        <v>94.8</v>
      </c>
      <c r="D5631" s="16">
        <v>25.9</v>
      </c>
      <c r="E5631" s="16">
        <v>24.5</v>
      </c>
      <c r="F5631" s="16">
        <v>27.5</v>
      </c>
      <c r="G5631" s="16">
        <v>6.71</v>
      </c>
      <c r="H5631" s="16">
        <v>19.510000000000002</v>
      </c>
      <c r="I5631" s="16">
        <v>284.86</v>
      </c>
      <c r="J5631" s="16">
        <v>10.17</v>
      </c>
      <c r="K5631" s="16">
        <v>1094</v>
      </c>
      <c r="L5631" s="16">
        <f>J5631*'SR Adjusted'!$AE$11</f>
        <v>10.912409999999999</v>
      </c>
      <c r="M5631" s="16">
        <f>K5631*'SR Adjusted'!$AE$11</f>
        <v>1173.8619999999999</v>
      </c>
    </row>
    <row r="5632" spans="1:13" x14ac:dyDescent="0.2">
      <c r="A5632" s="76">
        <f t="shared" si="87"/>
        <v>41173</v>
      </c>
      <c r="B5632" s="16">
        <v>76.680000000000007</v>
      </c>
      <c r="C5632" s="16">
        <v>99.1</v>
      </c>
      <c r="D5632" s="16">
        <v>24.3</v>
      </c>
      <c r="E5632" s="16">
        <v>22.6</v>
      </c>
      <c r="F5632" s="16">
        <v>25.4</v>
      </c>
      <c r="G5632" s="16">
        <v>5.48</v>
      </c>
      <c r="H5632" s="16">
        <v>19.02</v>
      </c>
      <c r="I5632" s="16">
        <v>234.5</v>
      </c>
      <c r="J5632" s="16">
        <v>4.67</v>
      </c>
      <c r="K5632" s="16">
        <v>355.4</v>
      </c>
      <c r="L5632" s="16">
        <f>J5632*'SR Adjusted'!$AE$11</f>
        <v>5.01091</v>
      </c>
      <c r="M5632" s="16">
        <f>K5632*'SR Adjusted'!$AE$11</f>
        <v>381.34419999999994</v>
      </c>
    </row>
    <row r="5633" spans="1:13" x14ac:dyDescent="0.2">
      <c r="A5633" s="76">
        <f t="shared" si="87"/>
        <v>41174</v>
      </c>
      <c r="B5633" s="16">
        <v>0.25</v>
      </c>
      <c r="C5633" s="16">
        <v>95</v>
      </c>
      <c r="D5633" s="16">
        <v>25.4</v>
      </c>
      <c r="E5633" s="16">
        <v>24.1</v>
      </c>
      <c r="F5633" s="16">
        <v>28.2</v>
      </c>
      <c r="G5633" s="16">
        <v>4.3499999999999996</v>
      </c>
      <c r="H5633" s="16">
        <v>16.23</v>
      </c>
      <c r="I5633" s="16">
        <v>225.87</v>
      </c>
      <c r="J5633" s="16">
        <v>11.32</v>
      </c>
      <c r="K5633" s="16">
        <v>653.9</v>
      </c>
      <c r="L5633" s="16">
        <f>J5633*'SR Adjusted'!$AE$11</f>
        <v>12.14636</v>
      </c>
      <c r="M5633" s="16">
        <f>K5633*'SR Adjusted'!$AE$11</f>
        <v>701.63469999999995</v>
      </c>
    </row>
    <row r="5634" spans="1:13" x14ac:dyDescent="0.2">
      <c r="A5634" s="76">
        <f t="shared" si="87"/>
        <v>41175</v>
      </c>
      <c r="B5634" s="16">
        <v>0</v>
      </c>
      <c r="C5634" s="16">
        <v>93.2</v>
      </c>
      <c r="D5634" s="16">
        <v>26.2</v>
      </c>
      <c r="E5634" s="16">
        <v>24.2</v>
      </c>
      <c r="F5634" s="16">
        <v>28.6</v>
      </c>
      <c r="G5634" s="16">
        <v>5.21</v>
      </c>
      <c r="H5634" s="16">
        <v>21.1</v>
      </c>
      <c r="I5634" s="16">
        <v>248.19</v>
      </c>
      <c r="J5634" s="16">
        <v>17.600000000000001</v>
      </c>
      <c r="K5634" s="16">
        <v>1267</v>
      </c>
      <c r="L5634" s="16">
        <f>J5634*'SR Adjusted'!$AE$11</f>
        <v>18.884800000000002</v>
      </c>
      <c r="M5634" s="16">
        <f>K5634*'SR Adjusted'!$AE$11</f>
        <v>1359.491</v>
      </c>
    </row>
    <row r="5635" spans="1:13" x14ac:dyDescent="0.2">
      <c r="A5635" s="76">
        <f t="shared" si="87"/>
        <v>41176</v>
      </c>
      <c r="B5635" s="16">
        <v>27.42</v>
      </c>
      <c r="C5635" s="16">
        <v>97.7</v>
      </c>
      <c r="D5635" s="16">
        <v>24.7</v>
      </c>
      <c r="E5635" s="16">
        <v>22.7</v>
      </c>
      <c r="F5635" s="16">
        <v>26.1</v>
      </c>
      <c r="G5635" s="16">
        <v>6.64</v>
      </c>
      <c r="H5635" s="16">
        <v>30.73</v>
      </c>
      <c r="I5635" s="16">
        <v>246.07</v>
      </c>
      <c r="J5635" s="16">
        <v>6.81</v>
      </c>
      <c r="K5635" s="16">
        <v>394.4</v>
      </c>
      <c r="L5635" s="16">
        <f>J5635*'SR Adjusted'!$AE$11</f>
        <v>7.307129999999999</v>
      </c>
      <c r="M5635" s="16">
        <f>K5635*'SR Adjusted'!$AE$11</f>
        <v>423.19119999999998</v>
      </c>
    </row>
    <row r="5636" spans="1:13" x14ac:dyDescent="0.2">
      <c r="A5636" s="76">
        <f t="shared" si="87"/>
        <v>41177</v>
      </c>
      <c r="B5636" s="16">
        <v>19.3</v>
      </c>
      <c r="C5636" s="16">
        <v>92.8</v>
      </c>
      <c r="D5636" s="16">
        <v>25.5</v>
      </c>
      <c r="E5636" s="16">
        <v>23.9</v>
      </c>
      <c r="F5636" s="16">
        <v>29.1</v>
      </c>
      <c r="G5636" s="16">
        <v>5.37</v>
      </c>
      <c r="H5636" s="16">
        <v>19.760000000000002</v>
      </c>
      <c r="I5636" s="16">
        <v>234.51</v>
      </c>
      <c r="J5636" s="16">
        <v>14.91</v>
      </c>
      <c r="K5636" s="16">
        <v>1145</v>
      </c>
      <c r="L5636" s="16">
        <f>J5636*'SR Adjusted'!$AE$11</f>
        <v>15.998429999999999</v>
      </c>
      <c r="M5636" s="16">
        <f>K5636*'SR Adjusted'!$AE$11</f>
        <v>1228.585</v>
      </c>
    </row>
    <row r="5637" spans="1:13" x14ac:dyDescent="0.2">
      <c r="A5637" s="76">
        <f t="shared" ref="A5637:A5700" si="88">A5636+1</f>
        <v>41178</v>
      </c>
      <c r="B5637" s="16">
        <v>1.27</v>
      </c>
      <c r="C5637" s="16">
        <v>92.4</v>
      </c>
      <c r="D5637" s="16">
        <v>25.8</v>
      </c>
      <c r="E5637" s="16">
        <v>23.3</v>
      </c>
      <c r="F5637" s="16">
        <v>28.6</v>
      </c>
      <c r="G5637" s="16">
        <v>5.53</v>
      </c>
      <c r="H5637" s="16">
        <v>18.8</v>
      </c>
      <c r="I5637" s="16">
        <v>256.73</v>
      </c>
      <c r="J5637" s="16">
        <v>17.09</v>
      </c>
      <c r="K5637" s="16">
        <v>1291</v>
      </c>
      <c r="L5637" s="16">
        <f>J5637*'SR Adjusted'!$AE$11</f>
        <v>18.337569999999999</v>
      </c>
      <c r="M5637" s="16">
        <f>K5637*'SR Adjusted'!$AE$11</f>
        <v>1385.2429999999999</v>
      </c>
    </row>
    <row r="5638" spans="1:13" x14ac:dyDescent="0.2">
      <c r="A5638" s="76">
        <f t="shared" si="88"/>
        <v>41179</v>
      </c>
      <c r="B5638" s="16">
        <v>0</v>
      </c>
      <c r="C5638" s="16">
        <v>90.9</v>
      </c>
      <c r="D5638" s="16">
        <v>26.7</v>
      </c>
      <c r="E5638" s="16">
        <v>25</v>
      </c>
      <c r="F5638" s="16">
        <v>29.2</v>
      </c>
      <c r="G5638" s="16">
        <v>5.27</v>
      </c>
      <c r="H5638" s="16">
        <v>16.86</v>
      </c>
      <c r="I5638" s="16">
        <v>290.83999999999997</v>
      </c>
      <c r="J5638" s="16">
        <v>20.99</v>
      </c>
      <c r="K5638" s="16">
        <v>1303</v>
      </c>
      <c r="L5638" s="16">
        <f>J5638*'SR Adjusted'!$AE$11</f>
        <v>22.522269999999999</v>
      </c>
      <c r="M5638" s="16">
        <f>K5638*'SR Adjusted'!$AE$11</f>
        <v>1398.1189999999999</v>
      </c>
    </row>
    <row r="5639" spans="1:13" x14ac:dyDescent="0.2">
      <c r="A5639" s="76">
        <f t="shared" si="88"/>
        <v>41180</v>
      </c>
      <c r="B5639" s="16">
        <v>0.76</v>
      </c>
      <c r="C5639" s="16">
        <v>91.7</v>
      </c>
      <c r="D5639" s="16">
        <v>25.7</v>
      </c>
      <c r="E5639" s="16">
        <v>23.6</v>
      </c>
      <c r="F5639" s="16">
        <v>29.2</v>
      </c>
      <c r="G5639" s="16">
        <v>4.22</v>
      </c>
      <c r="H5639" s="16">
        <v>20.64</v>
      </c>
      <c r="I5639" s="16">
        <v>240.7</v>
      </c>
      <c r="J5639" s="16">
        <v>12.72</v>
      </c>
      <c r="K5639" s="16">
        <v>1245</v>
      </c>
      <c r="L5639" s="16">
        <f>J5639*'SR Adjusted'!$AE$11</f>
        <v>13.64856</v>
      </c>
      <c r="M5639" s="16">
        <f>K5639*'SR Adjusted'!$AE$11</f>
        <v>1335.885</v>
      </c>
    </row>
    <row r="5640" spans="1:13" x14ac:dyDescent="0.2">
      <c r="A5640" s="76">
        <f t="shared" si="88"/>
        <v>41181</v>
      </c>
      <c r="B5640" s="16">
        <v>0</v>
      </c>
      <c r="C5640" s="16">
        <v>89.5</v>
      </c>
      <c r="D5640" s="16">
        <v>26.2</v>
      </c>
      <c r="E5640" s="16">
        <v>24.2</v>
      </c>
      <c r="F5640" s="16">
        <v>30.3</v>
      </c>
      <c r="G5640" s="16">
        <v>3.28</v>
      </c>
      <c r="H5640" s="16">
        <v>11.92</v>
      </c>
      <c r="I5640" s="16">
        <v>133.81</v>
      </c>
      <c r="J5640" s="16">
        <v>15.92</v>
      </c>
      <c r="K5640" s="16">
        <v>1250</v>
      </c>
      <c r="L5640" s="16">
        <f>J5640*'SR Adjusted'!$AE$11</f>
        <v>17.082159999999998</v>
      </c>
      <c r="M5640" s="16">
        <f>K5640*'SR Adjusted'!$AE$11</f>
        <v>1341.25</v>
      </c>
    </row>
    <row r="5641" spans="1:13" x14ac:dyDescent="0.2">
      <c r="A5641" s="76">
        <f t="shared" si="88"/>
        <v>41182</v>
      </c>
      <c r="B5641" s="16">
        <v>21.06</v>
      </c>
      <c r="C5641" s="16">
        <v>95.8</v>
      </c>
      <c r="D5641" s="16">
        <v>25.3</v>
      </c>
      <c r="E5641" s="16">
        <v>23.5</v>
      </c>
      <c r="F5641" s="16">
        <v>30.6</v>
      </c>
      <c r="G5641" s="16">
        <v>2.91</v>
      </c>
      <c r="H5641" s="16">
        <v>25.26</v>
      </c>
      <c r="I5641" s="16">
        <v>123.73</v>
      </c>
      <c r="J5641" s="16">
        <v>10.19</v>
      </c>
      <c r="K5641" s="16">
        <v>1385</v>
      </c>
      <c r="L5641" s="16">
        <f>J5641*'SR Adjusted'!$AE$11</f>
        <v>10.933869999999999</v>
      </c>
      <c r="M5641" s="16">
        <f>K5641*'SR Adjusted'!$AE$11</f>
        <v>1486.105</v>
      </c>
    </row>
    <row r="5642" spans="1:13" x14ac:dyDescent="0.2">
      <c r="A5642" s="76">
        <f t="shared" si="88"/>
        <v>41183</v>
      </c>
      <c r="B5642" s="16">
        <v>0</v>
      </c>
      <c r="C5642" s="16">
        <v>91.3</v>
      </c>
      <c r="D5642" s="16">
        <v>26.2</v>
      </c>
      <c r="E5642" s="16">
        <v>23.5</v>
      </c>
      <c r="F5642" s="16">
        <v>30.5</v>
      </c>
      <c r="G5642" s="16">
        <v>3.63</v>
      </c>
      <c r="H5642" s="16">
        <v>12.59</v>
      </c>
      <c r="I5642" s="16">
        <v>98.43</v>
      </c>
      <c r="J5642" s="16">
        <v>18.02</v>
      </c>
      <c r="K5642" s="16">
        <v>1299</v>
      </c>
      <c r="L5642" s="16">
        <f>J5642*'SR Adjusted'!$AE$11</f>
        <v>19.335459999999998</v>
      </c>
      <c r="M5642" s="16">
        <f>K5642*'SR Adjusted'!$AE$11</f>
        <v>1393.827</v>
      </c>
    </row>
    <row r="5643" spans="1:13" x14ac:dyDescent="0.2">
      <c r="A5643" s="76">
        <f t="shared" si="88"/>
        <v>41184</v>
      </c>
      <c r="B5643" s="16">
        <v>0</v>
      </c>
      <c r="C5643" s="16">
        <v>92.7</v>
      </c>
      <c r="D5643" s="16">
        <v>25.8</v>
      </c>
      <c r="E5643" s="16">
        <v>24.2</v>
      </c>
      <c r="F5643" s="16">
        <v>28.2</v>
      </c>
      <c r="G5643" s="16">
        <v>5.27</v>
      </c>
      <c r="H5643" s="16">
        <v>21.41</v>
      </c>
      <c r="I5643" s="16">
        <v>13.74</v>
      </c>
      <c r="J5643" s="16">
        <v>9.2799999999999994</v>
      </c>
      <c r="K5643" s="16">
        <v>724.4</v>
      </c>
      <c r="L5643" s="16">
        <f>J5643*'SR Adjusted'!$AE$11</f>
        <v>9.9574399999999983</v>
      </c>
      <c r="M5643" s="16">
        <f>K5643*'SR Adjusted'!$AE$11</f>
        <v>777.2811999999999</v>
      </c>
    </row>
    <row r="5644" spans="1:13" x14ac:dyDescent="0.2">
      <c r="A5644" s="76">
        <f t="shared" si="88"/>
        <v>41185</v>
      </c>
      <c r="B5644" s="16">
        <v>0</v>
      </c>
      <c r="C5644" s="16">
        <v>95.4</v>
      </c>
      <c r="D5644" s="16">
        <v>25.8</v>
      </c>
      <c r="E5644" s="16">
        <v>24.3</v>
      </c>
      <c r="F5644" s="16">
        <v>27.3</v>
      </c>
      <c r="G5644" s="16">
        <v>6.53</v>
      </c>
      <c r="H5644" s="16">
        <v>19.510000000000002</v>
      </c>
      <c r="I5644" s="16">
        <v>261.43</v>
      </c>
      <c r="J5644" s="16">
        <v>9.74</v>
      </c>
      <c r="K5644" s="16">
        <v>658</v>
      </c>
      <c r="L5644" s="16">
        <f>J5644*'SR Adjusted'!$AE$11</f>
        <v>10.45102</v>
      </c>
      <c r="M5644" s="16">
        <f>K5644*'SR Adjusted'!$AE$11</f>
        <v>706.03399999999999</v>
      </c>
    </row>
    <row r="5645" spans="1:13" x14ac:dyDescent="0.2">
      <c r="A5645" s="76">
        <f t="shared" si="88"/>
        <v>41186</v>
      </c>
      <c r="B5645" s="16">
        <v>1.77</v>
      </c>
      <c r="C5645" s="16">
        <v>96.6</v>
      </c>
      <c r="D5645" s="16">
        <v>24.9</v>
      </c>
      <c r="E5645" s="16">
        <v>22.7</v>
      </c>
      <c r="F5645" s="16">
        <v>26.4</v>
      </c>
      <c r="G5645" s="16">
        <v>8.2799999999999994</v>
      </c>
      <c r="H5645" s="16">
        <v>28.26</v>
      </c>
      <c r="I5645" s="16">
        <v>259.93</v>
      </c>
      <c r="J5645" s="16">
        <v>7.09</v>
      </c>
      <c r="K5645" s="16">
        <v>966</v>
      </c>
      <c r="L5645" s="16">
        <f>J5645*'SR Adjusted'!$AE$11</f>
        <v>7.6075699999999999</v>
      </c>
      <c r="M5645" s="16">
        <f>K5645*'SR Adjusted'!$AE$11</f>
        <v>1036.518</v>
      </c>
    </row>
    <row r="5646" spans="1:13" x14ac:dyDescent="0.2">
      <c r="A5646" s="76">
        <f t="shared" si="88"/>
        <v>41187</v>
      </c>
      <c r="B5646" s="16">
        <v>13.97</v>
      </c>
      <c r="C5646" s="16">
        <v>98.2</v>
      </c>
      <c r="D5646" s="16">
        <v>24.4</v>
      </c>
      <c r="E5646" s="16">
        <v>23.2</v>
      </c>
      <c r="F5646" s="16">
        <v>26.1</v>
      </c>
      <c r="G5646" s="16">
        <v>5.79</v>
      </c>
      <c r="H5646" s="16">
        <v>19.86</v>
      </c>
      <c r="I5646" s="16">
        <v>232.61</v>
      </c>
      <c r="J5646" s="16">
        <v>5.57</v>
      </c>
      <c r="K5646" s="16">
        <v>565.20000000000005</v>
      </c>
      <c r="L5646" s="16">
        <f>J5646*'SR Adjusted'!$AE$11</f>
        <v>5.97661</v>
      </c>
      <c r="M5646" s="16">
        <f>K5646*'SR Adjusted'!$AE$11</f>
        <v>606.45960000000002</v>
      </c>
    </row>
    <row r="5647" spans="1:13" x14ac:dyDescent="0.2">
      <c r="A5647" s="76">
        <f t="shared" si="88"/>
        <v>41188</v>
      </c>
      <c r="B5647" s="16">
        <v>0.25</v>
      </c>
      <c r="C5647" s="16">
        <v>95.4</v>
      </c>
      <c r="D5647" s="16">
        <v>24.9</v>
      </c>
      <c r="E5647" s="16">
        <v>23.2</v>
      </c>
      <c r="F5647" s="16">
        <v>27.8</v>
      </c>
      <c r="G5647" s="16">
        <v>4.6100000000000003</v>
      </c>
      <c r="H5647" s="16">
        <v>31.61</v>
      </c>
      <c r="I5647" s="16">
        <v>217.18</v>
      </c>
      <c r="J5647" s="16">
        <v>15.57</v>
      </c>
      <c r="K5647" s="16">
        <v>1309</v>
      </c>
      <c r="L5647" s="16">
        <f>J5647*'SR Adjusted'!$AE$11</f>
        <v>16.706610000000001</v>
      </c>
      <c r="M5647" s="16">
        <f>K5647*'SR Adjusted'!$AE$11</f>
        <v>1404.557</v>
      </c>
    </row>
    <row r="5648" spans="1:13" x14ac:dyDescent="0.2">
      <c r="A5648" s="76">
        <f t="shared" si="88"/>
        <v>41189</v>
      </c>
      <c r="B5648" s="16">
        <v>4.05</v>
      </c>
      <c r="C5648" s="16">
        <v>92.6</v>
      </c>
      <c r="D5648" s="16">
        <v>24.9</v>
      </c>
      <c r="E5648" s="16">
        <v>23</v>
      </c>
      <c r="F5648" s="16">
        <v>29.3</v>
      </c>
      <c r="G5648" s="16">
        <v>3.16</v>
      </c>
      <c r="H5648" s="16">
        <v>19.37</v>
      </c>
      <c r="I5648" s="16">
        <v>171.35</v>
      </c>
      <c r="J5648" s="16">
        <v>15.02</v>
      </c>
      <c r="K5648" s="16">
        <v>1318</v>
      </c>
      <c r="L5648" s="16">
        <f>J5648*'SR Adjusted'!$AE$11</f>
        <v>16.11646</v>
      </c>
      <c r="M5648" s="16">
        <f>K5648*'SR Adjusted'!$AE$11</f>
        <v>1414.2139999999999</v>
      </c>
    </row>
    <row r="5649" spans="1:13" x14ac:dyDescent="0.2">
      <c r="A5649" s="76">
        <f t="shared" si="88"/>
        <v>41190</v>
      </c>
      <c r="B5649" s="16">
        <v>1.02</v>
      </c>
      <c r="C5649" s="16">
        <v>91.5</v>
      </c>
      <c r="D5649" s="16">
        <v>25.7</v>
      </c>
      <c r="E5649" s="16">
        <v>23.8</v>
      </c>
      <c r="F5649" s="16">
        <v>30.5</v>
      </c>
      <c r="G5649" s="16">
        <v>3.47</v>
      </c>
      <c r="H5649" s="16">
        <v>17.71</v>
      </c>
      <c r="I5649" s="16">
        <v>146.25</v>
      </c>
      <c r="J5649" s="16">
        <v>15.55</v>
      </c>
      <c r="K5649" s="16">
        <v>1274</v>
      </c>
      <c r="L5649" s="16">
        <f>J5649*'SR Adjusted'!$AE$11</f>
        <v>16.68515</v>
      </c>
      <c r="M5649" s="16">
        <f>K5649*'SR Adjusted'!$AE$11</f>
        <v>1367.002</v>
      </c>
    </row>
    <row r="5650" spans="1:13" x14ac:dyDescent="0.2">
      <c r="A5650" s="76">
        <f t="shared" si="88"/>
        <v>41191</v>
      </c>
      <c r="B5650" s="16">
        <v>0</v>
      </c>
      <c r="C5650" s="16">
        <v>94.8</v>
      </c>
      <c r="D5650" s="16">
        <v>25.6</v>
      </c>
      <c r="E5650" s="16">
        <v>24</v>
      </c>
      <c r="F5650" s="16">
        <v>28.7</v>
      </c>
      <c r="G5650" s="16">
        <v>3.13</v>
      </c>
      <c r="H5650" s="16">
        <v>12.95</v>
      </c>
      <c r="I5650" s="16">
        <v>221.87</v>
      </c>
      <c r="J5650" s="16">
        <v>10.31</v>
      </c>
      <c r="K5650" s="16">
        <v>533.79999999999995</v>
      </c>
      <c r="L5650" s="16">
        <f>J5650*'SR Adjusted'!$AE$11</f>
        <v>11.06263</v>
      </c>
      <c r="M5650" s="16">
        <f>K5650*'SR Adjusted'!$AE$11</f>
        <v>572.76739999999995</v>
      </c>
    </row>
    <row r="5651" spans="1:13" x14ac:dyDescent="0.2">
      <c r="A5651" s="76">
        <f t="shared" si="88"/>
        <v>41192</v>
      </c>
      <c r="B5651" s="16">
        <v>10.14</v>
      </c>
      <c r="C5651" s="16">
        <v>94.8</v>
      </c>
      <c r="D5651" s="16">
        <v>25.3</v>
      </c>
      <c r="E5651" s="16">
        <v>21.8</v>
      </c>
      <c r="F5651" s="16">
        <v>29.1</v>
      </c>
      <c r="G5651" s="16">
        <v>3.86</v>
      </c>
      <c r="H5651" s="16">
        <v>37.29</v>
      </c>
      <c r="I5651" s="16">
        <v>216.72</v>
      </c>
      <c r="J5651" s="16">
        <v>10.06</v>
      </c>
      <c r="K5651" s="16">
        <v>1258</v>
      </c>
      <c r="L5651" s="16">
        <f>J5651*'SR Adjusted'!$AE$11</f>
        <v>10.79438</v>
      </c>
      <c r="M5651" s="16">
        <f>K5651*'SR Adjusted'!$AE$11</f>
        <v>1349.8339999999998</v>
      </c>
    </row>
    <row r="5652" spans="1:13" x14ac:dyDescent="0.2">
      <c r="A5652" s="76">
        <f t="shared" si="88"/>
        <v>41193</v>
      </c>
      <c r="B5652" s="16">
        <v>35.53</v>
      </c>
      <c r="C5652" s="16">
        <v>97.2</v>
      </c>
      <c r="D5652" s="16">
        <v>25</v>
      </c>
      <c r="E5652" s="16">
        <v>23.1</v>
      </c>
      <c r="F5652" s="16">
        <v>28</v>
      </c>
      <c r="G5652" s="16">
        <v>7.99</v>
      </c>
      <c r="H5652" s="16">
        <v>29.04</v>
      </c>
      <c r="I5652" s="16">
        <v>242.08</v>
      </c>
      <c r="J5652" s="16">
        <v>13.3</v>
      </c>
      <c r="K5652" s="16">
        <v>1386</v>
      </c>
      <c r="L5652" s="16">
        <f>J5652*'SR Adjusted'!$AE$11</f>
        <v>14.270900000000001</v>
      </c>
      <c r="M5652" s="16">
        <f>K5652*'SR Adjusted'!$AE$11</f>
        <v>1487.1779999999999</v>
      </c>
    </row>
    <row r="5653" spans="1:13" x14ac:dyDescent="0.2">
      <c r="A5653" s="76">
        <f t="shared" si="88"/>
        <v>41194</v>
      </c>
      <c r="B5653" s="16">
        <v>118.6</v>
      </c>
      <c r="C5653" s="16">
        <v>96.6</v>
      </c>
      <c r="D5653" s="16">
        <v>25.2</v>
      </c>
      <c r="E5653" s="16">
        <v>22.6</v>
      </c>
      <c r="F5653" s="16">
        <v>28.5</v>
      </c>
      <c r="G5653" s="16">
        <v>5.51</v>
      </c>
      <c r="H5653" s="16">
        <v>27.24</v>
      </c>
      <c r="I5653" s="16">
        <v>266.3</v>
      </c>
      <c r="J5653" s="16">
        <v>16.600000000000001</v>
      </c>
      <c r="K5653" s="16">
        <v>1291</v>
      </c>
      <c r="L5653" s="16">
        <f>J5653*'SR Adjusted'!$AE$11</f>
        <v>17.811800000000002</v>
      </c>
      <c r="M5653" s="16">
        <f>K5653*'SR Adjusted'!$AE$11</f>
        <v>1385.2429999999999</v>
      </c>
    </row>
    <row r="5654" spans="1:13" x14ac:dyDescent="0.2">
      <c r="A5654" s="76">
        <f t="shared" si="88"/>
        <v>41195</v>
      </c>
      <c r="B5654" s="16">
        <v>3.29</v>
      </c>
      <c r="C5654" s="16">
        <v>95.7</v>
      </c>
      <c r="D5654" s="16">
        <v>25.2</v>
      </c>
      <c r="E5654" s="16">
        <v>23.2</v>
      </c>
      <c r="F5654" s="16">
        <v>27.8</v>
      </c>
      <c r="G5654" s="16">
        <v>3.8</v>
      </c>
      <c r="H5654" s="16">
        <v>19.37</v>
      </c>
      <c r="I5654" s="16">
        <v>223.12</v>
      </c>
      <c r="J5654" s="16">
        <v>13.25</v>
      </c>
      <c r="K5654" s="16">
        <v>1088</v>
      </c>
      <c r="L5654" s="16">
        <f>J5654*'SR Adjusted'!$AE$11</f>
        <v>14.21725</v>
      </c>
      <c r="M5654" s="16">
        <f>K5654*'SR Adjusted'!$AE$11</f>
        <v>1167.424</v>
      </c>
    </row>
    <row r="5655" spans="1:13" x14ac:dyDescent="0.2">
      <c r="A5655" s="76">
        <f t="shared" si="88"/>
        <v>41196</v>
      </c>
      <c r="B5655" s="16">
        <v>1.77</v>
      </c>
      <c r="C5655" s="16">
        <v>95.4</v>
      </c>
      <c r="D5655" s="16">
        <v>25.3</v>
      </c>
      <c r="E5655" s="16">
        <v>23.9</v>
      </c>
      <c r="F5655" s="16">
        <v>28.2</v>
      </c>
      <c r="G5655" s="16">
        <v>4.45</v>
      </c>
      <c r="H5655" s="16">
        <v>23.11</v>
      </c>
      <c r="I5655" s="16">
        <v>210.36</v>
      </c>
      <c r="J5655" s="16">
        <v>10.16</v>
      </c>
      <c r="K5655" s="16">
        <v>1333</v>
      </c>
      <c r="L5655" s="16">
        <f>J5655*'SR Adjusted'!$AE$11</f>
        <v>10.901679999999999</v>
      </c>
      <c r="M5655" s="16">
        <f>K5655*'SR Adjusted'!$AE$11</f>
        <v>1430.309</v>
      </c>
    </row>
    <row r="5656" spans="1:13" x14ac:dyDescent="0.2">
      <c r="A5656" s="76">
        <f t="shared" si="88"/>
        <v>41197</v>
      </c>
      <c r="B5656" s="16">
        <v>3.56</v>
      </c>
      <c r="C5656" s="16">
        <v>96</v>
      </c>
      <c r="D5656" s="16">
        <v>24.8</v>
      </c>
      <c r="E5656" s="16">
        <v>23.4</v>
      </c>
      <c r="F5656" s="16">
        <v>27.1</v>
      </c>
      <c r="G5656" s="16">
        <v>4.66</v>
      </c>
      <c r="H5656" s="16">
        <v>21.66</v>
      </c>
      <c r="I5656" s="16">
        <v>224.48</v>
      </c>
      <c r="J5656" s="16">
        <v>11.68</v>
      </c>
      <c r="K5656" s="16">
        <v>1234</v>
      </c>
      <c r="L5656" s="16">
        <f>J5656*'SR Adjusted'!$AE$11</f>
        <v>12.532639999999999</v>
      </c>
      <c r="M5656" s="16">
        <f>K5656*'SR Adjusted'!$AE$11</f>
        <v>1324.0819999999999</v>
      </c>
    </row>
    <row r="5657" spans="1:13" x14ac:dyDescent="0.2">
      <c r="A5657" s="76">
        <f t="shared" si="88"/>
        <v>41198</v>
      </c>
      <c r="B5657" s="16">
        <v>16.98</v>
      </c>
      <c r="C5657" s="16">
        <v>98.1</v>
      </c>
      <c r="D5657" s="16">
        <v>24.1</v>
      </c>
      <c r="E5657" s="16">
        <v>22.8</v>
      </c>
      <c r="F5657" s="16">
        <v>26.4</v>
      </c>
      <c r="G5657" s="16">
        <v>4.72</v>
      </c>
      <c r="H5657" s="16">
        <v>20.67</v>
      </c>
      <c r="I5657" s="16">
        <v>231.04</v>
      </c>
      <c r="J5657" s="16">
        <v>9.99</v>
      </c>
      <c r="K5657" s="16">
        <v>1183</v>
      </c>
      <c r="L5657" s="16">
        <f>J5657*'SR Adjusted'!$AE$11</f>
        <v>10.71927</v>
      </c>
      <c r="M5657" s="16">
        <f>K5657*'SR Adjusted'!$AE$11</f>
        <v>1269.3589999999999</v>
      </c>
    </row>
    <row r="5658" spans="1:13" x14ac:dyDescent="0.2">
      <c r="A5658" s="76">
        <f t="shared" si="88"/>
        <v>41199</v>
      </c>
      <c r="B5658" s="16">
        <v>0.25</v>
      </c>
      <c r="C5658" s="16">
        <v>91</v>
      </c>
      <c r="D5658" s="16">
        <v>25.3</v>
      </c>
      <c r="E5658" s="16">
        <v>23.7</v>
      </c>
      <c r="F5658" s="16">
        <v>29</v>
      </c>
      <c r="G5658" s="16">
        <v>3.63</v>
      </c>
      <c r="H5658" s="16">
        <v>18.13</v>
      </c>
      <c r="I5658" s="16">
        <v>205.32</v>
      </c>
      <c r="J5658" s="16">
        <v>14.73</v>
      </c>
      <c r="K5658" s="16">
        <v>1148</v>
      </c>
      <c r="L5658" s="16">
        <f>J5658*'SR Adjusted'!$AE$11</f>
        <v>15.805289999999999</v>
      </c>
      <c r="M5658" s="16">
        <f>K5658*'SR Adjusted'!$AE$11</f>
        <v>1231.8039999999999</v>
      </c>
    </row>
    <row r="5659" spans="1:13" x14ac:dyDescent="0.2">
      <c r="A5659" s="76">
        <f t="shared" si="88"/>
        <v>41200</v>
      </c>
      <c r="B5659" s="16">
        <v>10.88</v>
      </c>
      <c r="C5659" s="16">
        <v>95.8</v>
      </c>
      <c r="D5659" s="16">
        <v>24.7</v>
      </c>
      <c r="E5659" s="16">
        <v>23.4</v>
      </c>
      <c r="F5659" s="16">
        <v>28.8</v>
      </c>
      <c r="G5659" s="16">
        <v>2.6</v>
      </c>
      <c r="H5659" s="16">
        <v>16.260000000000002</v>
      </c>
      <c r="I5659" s="16">
        <v>144.37</v>
      </c>
      <c r="J5659" s="16">
        <v>10.28</v>
      </c>
      <c r="K5659" s="16">
        <v>1449</v>
      </c>
      <c r="L5659" s="16">
        <f>J5659*'SR Adjusted'!$AE$11</f>
        <v>11.030439999999999</v>
      </c>
      <c r="M5659" s="16">
        <f>K5659*'SR Adjusted'!$AE$11</f>
        <v>1554.777</v>
      </c>
    </row>
    <row r="5660" spans="1:13" x14ac:dyDescent="0.2">
      <c r="A5660" s="76">
        <f t="shared" si="88"/>
        <v>41201</v>
      </c>
      <c r="B5660" s="16">
        <v>7.35</v>
      </c>
      <c r="C5660" s="16">
        <v>94.4</v>
      </c>
      <c r="D5660" s="16">
        <v>25</v>
      </c>
      <c r="E5660" s="16">
        <v>23.4</v>
      </c>
      <c r="F5660" s="16">
        <v>29.4</v>
      </c>
      <c r="G5660" s="16">
        <v>3.03</v>
      </c>
      <c r="H5660" s="16">
        <v>18.239999999999998</v>
      </c>
      <c r="I5660" s="16">
        <v>133.72</v>
      </c>
      <c r="J5660" s="16">
        <v>15.85</v>
      </c>
      <c r="K5660" s="16">
        <v>1457</v>
      </c>
      <c r="L5660" s="16">
        <f>J5660*'SR Adjusted'!$AE$11</f>
        <v>17.00705</v>
      </c>
      <c r="M5660" s="16">
        <f>K5660*'SR Adjusted'!$AE$11</f>
        <v>1563.3609999999999</v>
      </c>
    </row>
    <row r="5661" spans="1:13" x14ac:dyDescent="0.2">
      <c r="A5661" s="76">
        <f t="shared" si="88"/>
        <v>41202</v>
      </c>
      <c r="B5661" s="16">
        <v>0.25</v>
      </c>
      <c r="C5661" s="16">
        <v>93.9</v>
      </c>
      <c r="D5661" s="16">
        <v>25.6</v>
      </c>
      <c r="E5661" s="16">
        <v>24.3</v>
      </c>
      <c r="F5661" s="16">
        <v>28.2</v>
      </c>
      <c r="G5661" s="16">
        <v>3.04</v>
      </c>
      <c r="H5661" s="16">
        <v>18.52</v>
      </c>
      <c r="I5661" s="16">
        <v>142.22</v>
      </c>
      <c r="J5661" s="16">
        <v>17.690000000000001</v>
      </c>
      <c r="K5661" s="16">
        <v>1298</v>
      </c>
      <c r="L5661" s="16">
        <f>J5661*'SR Adjusted'!$AE$11</f>
        <v>18.981370000000002</v>
      </c>
      <c r="M5661" s="16">
        <f>K5661*'SR Adjusted'!$AE$11</f>
        <v>1392.7539999999999</v>
      </c>
    </row>
    <row r="5662" spans="1:13" x14ac:dyDescent="0.2">
      <c r="A5662" s="76">
        <f t="shared" si="88"/>
        <v>41203</v>
      </c>
      <c r="B5662" s="16">
        <v>0</v>
      </c>
      <c r="C5662" s="16">
        <v>90.9</v>
      </c>
      <c r="D5662" s="16">
        <v>26.1</v>
      </c>
      <c r="E5662" s="16">
        <v>23.9</v>
      </c>
      <c r="F5662" s="16">
        <v>29.4</v>
      </c>
      <c r="G5662" s="16">
        <v>3.46</v>
      </c>
      <c r="H5662" s="16">
        <v>21.73</v>
      </c>
      <c r="I5662" s="16">
        <v>216.73</v>
      </c>
      <c r="J5662" s="16">
        <v>18.97</v>
      </c>
      <c r="K5662" s="16">
        <v>1156</v>
      </c>
      <c r="L5662" s="16">
        <f>J5662*'SR Adjusted'!$AE$11</f>
        <v>20.354809999999997</v>
      </c>
      <c r="M5662" s="16">
        <f>K5662*'SR Adjusted'!$AE$11</f>
        <v>1240.3879999999999</v>
      </c>
    </row>
    <row r="5663" spans="1:13" x14ac:dyDescent="0.2">
      <c r="A5663" s="76">
        <f t="shared" si="88"/>
        <v>41204</v>
      </c>
      <c r="B5663" s="16">
        <v>5.31</v>
      </c>
      <c r="C5663" s="16">
        <v>94.1</v>
      </c>
      <c r="D5663" s="16">
        <v>25.6</v>
      </c>
      <c r="E5663" s="16">
        <v>24</v>
      </c>
      <c r="F5663" s="16">
        <v>28.7</v>
      </c>
      <c r="G5663" s="16">
        <v>4.4000000000000004</v>
      </c>
      <c r="H5663" s="16">
        <v>18.98</v>
      </c>
      <c r="I5663" s="16">
        <v>200.32</v>
      </c>
      <c r="J5663" s="16">
        <v>11.59</v>
      </c>
      <c r="K5663" s="16">
        <v>907</v>
      </c>
      <c r="L5663" s="16">
        <f>J5663*'SR Adjusted'!$AE$11</f>
        <v>12.436069999999999</v>
      </c>
      <c r="M5663" s="16">
        <f>K5663*'SR Adjusted'!$AE$11</f>
        <v>973.21100000000001</v>
      </c>
    </row>
    <row r="5664" spans="1:13" x14ac:dyDescent="0.2">
      <c r="A5664" s="76">
        <f t="shared" si="88"/>
        <v>41205</v>
      </c>
      <c r="B5664" s="16">
        <v>9.39</v>
      </c>
      <c r="C5664" s="16">
        <v>94.1</v>
      </c>
      <c r="D5664" s="16">
        <v>24.8</v>
      </c>
      <c r="E5664" s="16">
        <v>23.8</v>
      </c>
      <c r="F5664" s="16">
        <v>27.9</v>
      </c>
      <c r="G5664" s="16">
        <v>5.72</v>
      </c>
      <c r="H5664" s="16">
        <v>22.58</v>
      </c>
      <c r="I5664" s="16">
        <v>195.04</v>
      </c>
      <c r="J5664" s="16">
        <v>11.13</v>
      </c>
      <c r="K5664" s="16">
        <v>894</v>
      </c>
      <c r="L5664" s="16">
        <f>J5664*'SR Adjusted'!$AE$11</f>
        <v>11.942490000000001</v>
      </c>
      <c r="M5664" s="16">
        <f>K5664*'SR Adjusted'!$AE$11</f>
        <v>959.26199999999994</v>
      </c>
    </row>
    <row r="5665" spans="1:13" x14ac:dyDescent="0.2">
      <c r="A5665" s="76">
        <f t="shared" si="88"/>
        <v>41206</v>
      </c>
      <c r="B5665" s="16">
        <v>0</v>
      </c>
      <c r="C5665" s="16">
        <v>89.9</v>
      </c>
      <c r="D5665" s="16">
        <v>25.1</v>
      </c>
      <c r="E5665" s="16">
        <v>23.4</v>
      </c>
      <c r="F5665" s="16">
        <v>28.4</v>
      </c>
      <c r="G5665" s="16">
        <v>3.29</v>
      </c>
      <c r="H5665" s="16">
        <v>26.5</v>
      </c>
      <c r="I5665" s="16">
        <v>164.8</v>
      </c>
      <c r="J5665" s="16">
        <v>11.58</v>
      </c>
      <c r="K5665" s="16">
        <v>1285</v>
      </c>
      <c r="L5665" s="16">
        <f>J5665*'SR Adjusted'!$AE$11</f>
        <v>12.42534</v>
      </c>
      <c r="M5665" s="16">
        <f>K5665*'SR Adjusted'!$AE$11</f>
        <v>1378.8049999999998</v>
      </c>
    </row>
    <row r="5666" spans="1:13" x14ac:dyDescent="0.2">
      <c r="A5666" s="76">
        <f t="shared" si="88"/>
        <v>41207</v>
      </c>
      <c r="B5666" s="16">
        <v>0</v>
      </c>
      <c r="C5666" s="16">
        <v>88.1</v>
      </c>
      <c r="D5666" s="16">
        <v>25.5</v>
      </c>
      <c r="E5666" s="16">
        <v>23.6</v>
      </c>
      <c r="F5666" s="16">
        <v>29.1</v>
      </c>
      <c r="G5666" s="16">
        <v>2.29</v>
      </c>
      <c r="H5666" s="16">
        <v>18.239999999999998</v>
      </c>
      <c r="I5666" s="16">
        <v>144.46</v>
      </c>
      <c r="J5666" s="16">
        <v>12.87</v>
      </c>
      <c r="K5666" s="16">
        <v>1084</v>
      </c>
      <c r="L5666" s="16">
        <f>J5666*'SR Adjusted'!$AE$11</f>
        <v>13.809509999999998</v>
      </c>
      <c r="M5666" s="16">
        <f>K5666*'SR Adjusted'!$AE$11</f>
        <v>1163.1320000000001</v>
      </c>
    </row>
    <row r="5667" spans="1:13" x14ac:dyDescent="0.2">
      <c r="A5667" s="76">
        <f t="shared" si="88"/>
        <v>41208</v>
      </c>
      <c r="B5667" s="16">
        <v>0</v>
      </c>
      <c r="C5667" s="16">
        <v>89.3</v>
      </c>
      <c r="D5667" s="16">
        <v>26</v>
      </c>
      <c r="E5667" s="16">
        <v>23.4</v>
      </c>
      <c r="F5667" s="16">
        <v>30.5</v>
      </c>
      <c r="G5667" s="16">
        <v>3.77</v>
      </c>
      <c r="H5667" s="16">
        <v>14.82</v>
      </c>
      <c r="I5667" s="16">
        <v>121.49</v>
      </c>
      <c r="J5667" s="16">
        <v>20.11</v>
      </c>
      <c r="K5667" s="16">
        <v>1168</v>
      </c>
      <c r="L5667" s="16">
        <f>J5667*'SR Adjusted'!$AE$11</f>
        <v>21.578029999999998</v>
      </c>
      <c r="M5667" s="16">
        <f>K5667*'SR Adjusted'!$AE$11</f>
        <v>1253.2639999999999</v>
      </c>
    </row>
    <row r="5668" spans="1:13" x14ac:dyDescent="0.2">
      <c r="A5668" s="76">
        <f t="shared" si="88"/>
        <v>41209</v>
      </c>
      <c r="B5668" s="16">
        <v>0</v>
      </c>
      <c r="C5668" s="16">
        <v>89.7</v>
      </c>
      <c r="D5668" s="16">
        <v>26.1</v>
      </c>
      <c r="E5668" s="16">
        <v>24.1</v>
      </c>
      <c r="F5668" s="16">
        <v>29.3</v>
      </c>
      <c r="G5668" s="16">
        <v>5.0599999999999996</v>
      </c>
      <c r="H5668" s="16">
        <v>17.64</v>
      </c>
      <c r="I5668" s="16">
        <v>356.99</v>
      </c>
      <c r="J5668" s="16">
        <v>19.04</v>
      </c>
      <c r="K5668" s="16">
        <v>1110</v>
      </c>
      <c r="L5668" s="16">
        <f>J5668*'SR Adjusted'!$AE$11</f>
        <v>20.429919999999999</v>
      </c>
      <c r="M5668" s="16">
        <f>K5668*'SR Adjusted'!$AE$11</f>
        <v>1191.03</v>
      </c>
    </row>
    <row r="5669" spans="1:13" x14ac:dyDescent="0.2">
      <c r="A5669" s="76">
        <f t="shared" si="88"/>
        <v>41210</v>
      </c>
      <c r="B5669" s="16">
        <v>3.04</v>
      </c>
      <c r="C5669" s="16">
        <v>89.6</v>
      </c>
      <c r="D5669" s="16">
        <v>26</v>
      </c>
      <c r="E5669" s="16">
        <v>24.1</v>
      </c>
      <c r="F5669" s="16">
        <v>28.6</v>
      </c>
      <c r="G5669" s="16">
        <v>7.53</v>
      </c>
      <c r="H5669" s="16">
        <v>24.03</v>
      </c>
      <c r="I5669" s="16">
        <v>312.13</v>
      </c>
      <c r="J5669" s="16">
        <v>15.08</v>
      </c>
      <c r="K5669" s="16">
        <v>1285</v>
      </c>
      <c r="L5669" s="16">
        <f>J5669*'SR Adjusted'!$AE$11</f>
        <v>16.18084</v>
      </c>
      <c r="M5669" s="16">
        <f>K5669*'SR Adjusted'!$AE$11</f>
        <v>1378.8049999999998</v>
      </c>
    </row>
    <row r="5670" spans="1:13" x14ac:dyDescent="0.2">
      <c r="A5670" s="76">
        <f t="shared" si="88"/>
        <v>41211</v>
      </c>
      <c r="B5670" s="16">
        <v>28.43</v>
      </c>
      <c r="C5670" s="16">
        <v>95.1</v>
      </c>
      <c r="D5670" s="16">
        <v>24.5</v>
      </c>
      <c r="E5670" s="16">
        <v>22</v>
      </c>
      <c r="F5670" s="16">
        <v>27.3</v>
      </c>
      <c r="G5670" s="16">
        <v>6.05</v>
      </c>
      <c r="H5670" s="16">
        <v>20.64</v>
      </c>
      <c r="I5670" s="16">
        <v>292.72000000000003</v>
      </c>
      <c r="J5670" s="16">
        <v>7.51</v>
      </c>
      <c r="K5670" s="16">
        <v>1228</v>
      </c>
      <c r="L5670" s="16">
        <f>J5670*'SR Adjusted'!$AE$11</f>
        <v>8.05823</v>
      </c>
      <c r="M5670" s="16">
        <f>K5670*'SR Adjusted'!$AE$11</f>
        <v>1317.644</v>
      </c>
    </row>
    <row r="5671" spans="1:13" x14ac:dyDescent="0.2">
      <c r="A5671" s="76">
        <f t="shared" si="88"/>
        <v>41212</v>
      </c>
      <c r="B5671" s="16">
        <v>54.58</v>
      </c>
      <c r="C5671" s="16">
        <v>98.3</v>
      </c>
      <c r="D5671" s="16">
        <v>24.1</v>
      </c>
      <c r="E5671" s="16">
        <v>21.9</v>
      </c>
      <c r="F5671" s="16">
        <v>27</v>
      </c>
      <c r="G5671" s="16">
        <v>6.11</v>
      </c>
      <c r="H5671" s="16">
        <v>25.3</v>
      </c>
      <c r="I5671" s="16">
        <v>256.93</v>
      </c>
      <c r="J5671" s="16">
        <v>10.39</v>
      </c>
      <c r="K5671" s="16">
        <v>1195</v>
      </c>
      <c r="L5671" s="16">
        <f>J5671*'SR Adjusted'!$AE$11</f>
        <v>11.14847</v>
      </c>
      <c r="M5671" s="16">
        <f>K5671*'SR Adjusted'!$AE$11</f>
        <v>1282.2349999999999</v>
      </c>
    </row>
    <row r="5672" spans="1:13" x14ac:dyDescent="0.2">
      <c r="A5672" s="76">
        <f t="shared" si="88"/>
        <v>41213</v>
      </c>
      <c r="B5672" s="16">
        <v>40.130000000000003</v>
      </c>
      <c r="C5672" s="16">
        <v>97.2</v>
      </c>
      <c r="D5672" s="16">
        <v>24</v>
      </c>
      <c r="E5672" s="16">
        <v>21.8</v>
      </c>
      <c r="F5672" s="16">
        <v>26.6</v>
      </c>
      <c r="G5672" s="16">
        <v>7.33</v>
      </c>
      <c r="H5672" s="16">
        <v>23.71</v>
      </c>
      <c r="I5672" s="16">
        <v>252.87</v>
      </c>
      <c r="J5672" s="16">
        <v>13.51</v>
      </c>
      <c r="K5672" s="16">
        <v>1273</v>
      </c>
      <c r="L5672" s="16">
        <f>J5672*'SR Adjusted'!$AE$11</f>
        <v>14.496229999999999</v>
      </c>
      <c r="M5672" s="16">
        <f>K5672*'SR Adjusted'!$AE$11</f>
        <v>1365.9289999999999</v>
      </c>
    </row>
    <row r="5673" spans="1:13" x14ac:dyDescent="0.2">
      <c r="A5673" s="76">
        <f t="shared" si="88"/>
        <v>41214</v>
      </c>
      <c r="B5673" s="16">
        <v>41.89</v>
      </c>
      <c r="C5673" s="16">
        <v>98.8</v>
      </c>
      <c r="D5673" s="16">
        <v>24</v>
      </c>
      <c r="E5673" s="16">
        <v>22.6</v>
      </c>
      <c r="F5673" s="16">
        <v>25.4</v>
      </c>
      <c r="G5673" s="16">
        <v>5.64</v>
      </c>
      <c r="H5673" s="16">
        <v>18.73</v>
      </c>
      <c r="I5673" s="16">
        <v>252.68</v>
      </c>
      <c r="J5673" s="16">
        <v>7.44</v>
      </c>
      <c r="K5673" s="16">
        <v>1105</v>
      </c>
      <c r="L5673" s="16">
        <f>J5673*'SR Adjusted'!$AE$11</f>
        <v>7.9831200000000004</v>
      </c>
      <c r="M5673" s="16">
        <f>K5673*'SR Adjusted'!$AE$11</f>
        <v>1185.665</v>
      </c>
    </row>
    <row r="5674" spans="1:13" x14ac:dyDescent="0.2">
      <c r="A5674" s="76">
        <f t="shared" si="88"/>
        <v>41215</v>
      </c>
      <c r="B5674" s="16">
        <v>0</v>
      </c>
      <c r="C5674" s="16">
        <v>94</v>
      </c>
      <c r="D5674" s="16">
        <v>25.7</v>
      </c>
      <c r="E5674" s="16">
        <v>24</v>
      </c>
      <c r="F5674" s="16">
        <v>28</v>
      </c>
      <c r="G5674" s="16">
        <v>5.21</v>
      </c>
      <c r="H5674" s="16">
        <v>18.66</v>
      </c>
      <c r="I5674" s="16">
        <v>267.89999999999998</v>
      </c>
      <c r="J5674" s="16">
        <v>16.190000000000001</v>
      </c>
      <c r="K5674" s="16">
        <v>1201</v>
      </c>
      <c r="L5674" s="16">
        <f>J5674*'SR Adjusted'!$AE$11</f>
        <v>17.371870000000001</v>
      </c>
      <c r="M5674" s="16">
        <f>K5674*'SR Adjusted'!$AE$11</f>
        <v>1288.673</v>
      </c>
    </row>
    <row r="5675" spans="1:13" x14ac:dyDescent="0.2">
      <c r="A5675" s="76">
        <f t="shared" si="88"/>
        <v>41216</v>
      </c>
      <c r="B5675" s="16">
        <v>2.54</v>
      </c>
      <c r="C5675" s="16">
        <v>96.9</v>
      </c>
      <c r="D5675" s="16">
        <v>25.3</v>
      </c>
      <c r="E5675" s="16">
        <v>24.1</v>
      </c>
      <c r="F5675" s="16">
        <v>27.5</v>
      </c>
      <c r="G5675" s="16">
        <v>7.2</v>
      </c>
      <c r="H5675" s="16">
        <v>21.34</v>
      </c>
      <c r="I5675" s="16">
        <v>251.87</v>
      </c>
      <c r="J5675" s="16">
        <v>14.33</v>
      </c>
      <c r="K5675" s="16">
        <v>1168</v>
      </c>
      <c r="L5675" s="16">
        <f>J5675*'SR Adjusted'!$AE$11</f>
        <v>15.37609</v>
      </c>
      <c r="M5675" s="16">
        <f>K5675*'SR Adjusted'!$AE$11</f>
        <v>1253.2639999999999</v>
      </c>
    </row>
    <row r="5676" spans="1:13" x14ac:dyDescent="0.2">
      <c r="A5676" s="76">
        <f t="shared" si="88"/>
        <v>41217</v>
      </c>
      <c r="B5676" s="16">
        <v>32.5</v>
      </c>
      <c r="C5676" s="16">
        <v>95.8</v>
      </c>
      <c r="D5676" s="16">
        <v>25.7</v>
      </c>
      <c r="E5676" s="16">
        <v>23.7</v>
      </c>
      <c r="F5676" s="16">
        <v>28.7</v>
      </c>
      <c r="G5676" s="16">
        <v>6.22</v>
      </c>
      <c r="H5676" s="16">
        <v>20.04</v>
      </c>
      <c r="I5676" s="16">
        <v>317.83999999999997</v>
      </c>
      <c r="J5676" s="16">
        <v>12.9</v>
      </c>
      <c r="K5676" s="16">
        <v>1225</v>
      </c>
      <c r="L5676" s="16">
        <f>J5676*'SR Adjusted'!$AE$11</f>
        <v>13.841699999999999</v>
      </c>
      <c r="M5676" s="16">
        <f>K5676*'SR Adjusted'!$AE$11</f>
        <v>1314.425</v>
      </c>
    </row>
    <row r="5677" spans="1:13" x14ac:dyDescent="0.2">
      <c r="A5677" s="76">
        <f t="shared" si="88"/>
        <v>41218</v>
      </c>
      <c r="B5677" s="16">
        <v>2.79</v>
      </c>
      <c r="C5677" s="16">
        <v>95.3</v>
      </c>
      <c r="D5677" s="16">
        <v>26.1</v>
      </c>
      <c r="E5677" s="16">
        <v>24.1</v>
      </c>
      <c r="F5677" s="16">
        <v>28.5</v>
      </c>
      <c r="G5677" s="16">
        <v>7.86</v>
      </c>
      <c r="H5677" s="16">
        <v>22.05</v>
      </c>
      <c r="I5677" s="16">
        <v>344.33</v>
      </c>
      <c r="J5677" s="16">
        <v>13.02</v>
      </c>
      <c r="K5677" s="16">
        <v>1149</v>
      </c>
      <c r="L5677" s="16">
        <f>J5677*'SR Adjusted'!$AE$11</f>
        <v>13.970459999999999</v>
      </c>
      <c r="M5677" s="16">
        <f>K5677*'SR Adjusted'!$AE$11</f>
        <v>1232.877</v>
      </c>
    </row>
    <row r="5678" spans="1:13" x14ac:dyDescent="0.2">
      <c r="A5678" s="76">
        <f t="shared" si="88"/>
        <v>41219</v>
      </c>
      <c r="B5678" s="16">
        <v>22.04</v>
      </c>
      <c r="C5678" s="16">
        <v>98.7</v>
      </c>
      <c r="D5678" s="16">
        <v>24.8</v>
      </c>
      <c r="E5678" s="16">
        <v>23.1</v>
      </c>
      <c r="F5678" s="16">
        <v>28.1</v>
      </c>
      <c r="G5678" s="16">
        <v>7.4</v>
      </c>
      <c r="H5678" s="16">
        <v>28.19</v>
      </c>
      <c r="I5678" s="16">
        <v>259.49</v>
      </c>
      <c r="J5678" s="16">
        <v>9.15</v>
      </c>
      <c r="K5678" s="16">
        <v>1235</v>
      </c>
      <c r="L5678" s="16">
        <f>J5678*'SR Adjusted'!$AE$11</f>
        <v>9.8179499999999997</v>
      </c>
      <c r="M5678" s="16">
        <f>K5678*'SR Adjusted'!$AE$11</f>
        <v>1325.155</v>
      </c>
    </row>
    <row r="5679" spans="1:13" x14ac:dyDescent="0.2">
      <c r="A5679" s="76">
        <f t="shared" si="88"/>
        <v>41220</v>
      </c>
      <c r="B5679" s="16">
        <v>21.32</v>
      </c>
      <c r="C5679" s="16">
        <v>99.7</v>
      </c>
      <c r="D5679" s="16">
        <v>24.2</v>
      </c>
      <c r="E5679" s="16">
        <v>22.5</v>
      </c>
      <c r="F5679" s="16">
        <v>26.4</v>
      </c>
      <c r="G5679" s="16">
        <v>6.17</v>
      </c>
      <c r="H5679" s="16">
        <v>24.13</v>
      </c>
      <c r="I5679" s="16">
        <v>278.22000000000003</v>
      </c>
      <c r="J5679" s="16">
        <v>8.35</v>
      </c>
      <c r="K5679" s="16">
        <v>983</v>
      </c>
      <c r="L5679" s="16">
        <f>J5679*'SR Adjusted'!$AE$11</f>
        <v>8.9595499999999983</v>
      </c>
      <c r="M5679" s="16">
        <f>K5679*'SR Adjusted'!$AE$11</f>
        <v>1054.759</v>
      </c>
    </row>
    <row r="5680" spans="1:13" x14ac:dyDescent="0.2">
      <c r="A5680" s="76">
        <f t="shared" si="88"/>
        <v>41221</v>
      </c>
      <c r="B5680" s="16">
        <v>69.06</v>
      </c>
      <c r="C5680" s="16">
        <v>99.8</v>
      </c>
      <c r="D5680" s="16">
        <v>24.4</v>
      </c>
      <c r="E5680" s="16">
        <v>23.3</v>
      </c>
      <c r="F5680" s="16">
        <v>26.3</v>
      </c>
      <c r="G5680" s="16">
        <v>6.56</v>
      </c>
      <c r="H5680" s="16">
        <v>18.95</v>
      </c>
      <c r="I5680" s="16">
        <v>291.63</v>
      </c>
      <c r="J5680" s="16">
        <v>3.8</v>
      </c>
      <c r="K5680" s="16">
        <v>626.9</v>
      </c>
      <c r="L5680" s="16">
        <f>J5680*'SR Adjusted'!$AE$11</f>
        <v>4.0773999999999999</v>
      </c>
      <c r="M5680" s="16">
        <f>K5680*'SR Adjusted'!$AE$11</f>
        <v>672.66369999999995</v>
      </c>
    </row>
    <row r="5681" spans="1:13" x14ac:dyDescent="0.2">
      <c r="A5681" s="76">
        <f t="shared" si="88"/>
        <v>41222</v>
      </c>
      <c r="B5681" s="16">
        <v>11.68</v>
      </c>
      <c r="C5681" s="16">
        <v>97.9</v>
      </c>
      <c r="D5681" s="16">
        <v>25.9</v>
      </c>
      <c r="E5681" s="16">
        <v>24.3</v>
      </c>
      <c r="F5681" s="16">
        <v>27.3</v>
      </c>
      <c r="G5681" s="16">
        <v>7.97</v>
      </c>
      <c r="H5681" s="16">
        <v>23.18</v>
      </c>
      <c r="I5681" s="16">
        <v>357.47</v>
      </c>
      <c r="J5681" s="16">
        <v>7.58</v>
      </c>
      <c r="K5681" s="16">
        <v>1129</v>
      </c>
      <c r="L5681" s="16">
        <f>J5681*'SR Adjusted'!$AE$11</f>
        <v>8.1333400000000005</v>
      </c>
      <c r="M5681" s="16">
        <f>K5681*'SR Adjusted'!$AE$11</f>
        <v>1211.4169999999999</v>
      </c>
    </row>
    <row r="5682" spans="1:13" x14ac:dyDescent="0.2">
      <c r="A5682" s="76">
        <f t="shared" si="88"/>
        <v>41223</v>
      </c>
      <c r="B5682" s="16">
        <v>10.4</v>
      </c>
      <c r="C5682" s="16">
        <v>92.5</v>
      </c>
      <c r="D5682" s="16">
        <v>26.2</v>
      </c>
      <c r="E5682" s="16">
        <v>23.9</v>
      </c>
      <c r="F5682" s="16">
        <v>28.8</v>
      </c>
      <c r="G5682" s="16">
        <v>9.1300000000000008</v>
      </c>
      <c r="H5682" s="16">
        <v>35.32</v>
      </c>
      <c r="I5682" s="16">
        <v>9.9700000000000006</v>
      </c>
      <c r="J5682" s="16">
        <v>17.25</v>
      </c>
      <c r="K5682" s="16">
        <v>1065</v>
      </c>
      <c r="L5682" s="16">
        <f>J5682*'SR Adjusted'!$AE$11</f>
        <v>18.509249999999998</v>
      </c>
      <c r="M5682" s="16">
        <f>K5682*'SR Adjusted'!$AE$11</f>
        <v>1142.7449999999999</v>
      </c>
    </row>
    <row r="5683" spans="1:13" x14ac:dyDescent="0.2">
      <c r="A5683" s="76">
        <f t="shared" si="88"/>
        <v>41224</v>
      </c>
      <c r="B5683" s="16">
        <v>88.62</v>
      </c>
      <c r="C5683" s="16">
        <v>98.2</v>
      </c>
      <c r="D5683" s="16">
        <v>24.9</v>
      </c>
      <c r="E5683" s="16">
        <v>21.2</v>
      </c>
      <c r="F5683" s="16">
        <v>28.4</v>
      </c>
      <c r="G5683" s="16">
        <v>6.69</v>
      </c>
      <c r="H5683" s="16">
        <v>28.05</v>
      </c>
      <c r="I5683" s="16">
        <v>235.21</v>
      </c>
      <c r="J5683" s="16">
        <v>6.46</v>
      </c>
      <c r="K5683" s="16">
        <v>944</v>
      </c>
      <c r="L5683" s="16">
        <f>J5683*'SR Adjusted'!$AE$11</f>
        <v>6.9315799999999994</v>
      </c>
      <c r="M5683" s="16">
        <f>K5683*'SR Adjusted'!$AE$11</f>
        <v>1012.9119999999999</v>
      </c>
    </row>
    <row r="5684" spans="1:13" x14ac:dyDescent="0.2">
      <c r="A5684" s="76">
        <f t="shared" si="88"/>
        <v>41225</v>
      </c>
      <c r="B5684" s="16">
        <v>2.77</v>
      </c>
      <c r="C5684" s="16">
        <v>97.4</v>
      </c>
      <c r="D5684" s="16">
        <v>24.3</v>
      </c>
      <c r="E5684" s="16">
        <v>21.7</v>
      </c>
      <c r="F5684" s="16">
        <v>26.5</v>
      </c>
      <c r="G5684" s="16">
        <v>6.89</v>
      </c>
      <c r="H5684" s="16">
        <v>20.07</v>
      </c>
      <c r="I5684" s="16">
        <v>240.96</v>
      </c>
      <c r="J5684" s="16">
        <v>14.17</v>
      </c>
      <c r="K5684" s="16">
        <v>1355</v>
      </c>
      <c r="L5684" s="16">
        <f>J5684*'SR Adjusted'!$AE$11</f>
        <v>15.204409999999999</v>
      </c>
      <c r="M5684" s="16">
        <f>K5684*'SR Adjusted'!$AE$11</f>
        <v>1453.915</v>
      </c>
    </row>
    <row r="5685" spans="1:13" x14ac:dyDescent="0.2">
      <c r="A5685" s="76">
        <f t="shared" si="88"/>
        <v>41226</v>
      </c>
      <c r="B5685" s="16">
        <v>73.400000000000006</v>
      </c>
      <c r="C5685" s="16">
        <v>99.6</v>
      </c>
      <c r="D5685" s="16">
        <v>24.8</v>
      </c>
      <c r="E5685" s="16">
        <v>23</v>
      </c>
      <c r="F5685" s="16">
        <v>26.8</v>
      </c>
      <c r="G5685" s="16">
        <v>5.92</v>
      </c>
      <c r="H5685" s="16">
        <v>23.6</v>
      </c>
      <c r="I5685" s="16">
        <v>250.67</v>
      </c>
      <c r="J5685" s="16">
        <v>6.72</v>
      </c>
      <c r="K5685" s="16">
        <v>1376</v>
      </c>
      <c r="L5685" s="16">
        <f>J5685*'SR Adjusted'!$AE$11</f>
        <v>7.2105599999999992</v>
      </c>
      <c r="M5685" s="16">
        <f>K5685*'SR Adjusted'!$AE$11</f>
        <v>1476.4479999999999</v>
      </c>
    </row>
    <row r="5686" spans="1:13" x14ac:dyDescent="0.2">
      <c r="A5686" s="76">
        <f t="shared" si="88"/>
        <v>41227</v>
      </c>
      <c r="B5686" s="16">
        <v>5.07</v>
      </c>
      <c r="C5686" s="16">
        <v>98.6</v>
      </c>
      <c r="D5686" s="16">
        <v>25.2</v>
      </c>
      <c r="E5686" s="16">
        <v>24</v>
      </c>
      <c r="F5686" s="16">
        <v>26.7</v>
      </c>
      <c r="G5686" s="16">
        <v>4.8</v>
      </c>
      <c r="H5686" s="16">
        <v>15.56</v>
      </c>
      <c r="I5686" s="16">
        <v>288.47000000000003</v>
      </c>
      <c r="J5686" s="16">
        <v>11</v>
      </c>
      <c r="K5686" s="16">
        <v>774.9</v>
      </c>
      <c r="L5686" s="16">
        <f>J5686*'SR Adjusted'!$AE$11</f>
        <v>11.802999999999999</v>
      </c>
      <c r="M5686" s="16">
        <f>K5686*'SR Adjusted'!$AE$11</f>
        <v>831.46769999999992</v>
      </c>
    </row>
    <row r="5687" spans="1:13" x14ac:dyDescent="0.2">
      <c r="A5687" s="76">
        <f t="shared" si="88"/>
        <v>41228</v>
      </c>
      <c r="B5687" s="16">
        <v>56.88</v>
      </c>
      <c r="C5687" s="16">
        <v>99</v>
      </c>
      <c r="D5687" s="16">
        <v>24.8</v>
      </c>
      <c r="E5687" s="16">
        <v>23</v>
      </c>
      <c r="F5687" s="16">
        <v>26.6</v>
      </c>
      <c r="G5687" s="16">
        <v>7.69</v>
      </c>
      <c r="H5687" s="16">
        <v>26.78</v>
      </c>
      <c r="I5687" s="16">
        <v>290.85000000000002</v>
      </c>
      <c r="J5687" s="16">
        <v>5.14</v>
      </c>
      <c r="K5687" s="16">
        <v>596.79999999999995</v>
      </c>
      <c r="L5687" s="16">
        <f>J5687*'SR Adjusted'!$AE$11</f>
        <v>5.5152199999999993</v>
      </c>
      <c r="M5687" s="16">
        <f>K5687*'SR Adjusted'!$AE$11</f>
        <v>640.36639999999989</v>
      </c>
    </row>
    <row r="5688" spans="1:13" x14ac:dyDescent="0.2">
      <c r="A5688" s="76">
        <f t="shared" si="88"/>
        <v>41229</v>
      </c>
      <c r="B5688" s="16">
        <v>21.05</v>
      </c>
      <c r="C5688" s="16">
        <v>99.5</v>
      </c>
      <c r="D5688" s="16">
        <v>23.7</v>
      </c>
      <c r="E5688" s="16">
        <v>22.8</v>
      </c>
      <c r="F5688" s="16">
        <v>25.2</v>
      </c>
      <c r="G5688" s="16">
        <v>9.75</v>
      </c>
      <c r="H5688" s="16">
        <v>32.46</v>
      </c>
      <c r="I5688" s="16">
        <v>233.14</v>
      </c>
      <c r="J5688" s="16">
        <v>7.27</v>
      </c>
      <c r="K5688" s="16">
        <v>973</v>
      </c>
      <c r="L5688" s="16">
        <f>J5688*'SR Adjusted'!$AE$11</f>
        <v>7.8007099999999996</v>
      </c>
      <c r="M5688" s="16">
        <f>K5688*'SR Adjusted'!$AE$11</f>
        <v>1044.029</v>
      </c>
    </row>
    <row r="5689" spans="1:13" x14ac:dyDescent="0.2">
      <c r="A5689" s="76">
        <f t="shared" si="88"/>
        <v>41230</v>
      </c>
      <c r="B5689" s="16">
        <v>7.87</v>
      </c>
      <c r="C5689" s="16">
        <v>98.2</v>
      </c>
      <c r="D5689" s="16">
        <v>24.5</v>
      </c>
      <c r="E5689" s="16">
        <v>22.9</v>
      </c>
      <c r="F5689" s="16">
        <v>26.2</v>
      </c>
      <c r="G5689" s="16">
        <v>7.04</v>
      </c>
      <c r="H5689" s="16">
        <v>28.47</v>
      </c>
      <c r="I5689" s="16">
        <v>234.53</v>
      </c>
      <c r="J5689" s="16">
        <v>13.02</v>
      </c>
      <c r="K5689" s="16">
        <v>1021</v>
      </c>
      <c r="L5689" s="16">
        <f>J5689*'SR Adjusted'!$AE$11</f>
        <v>13.970459999999999</v>
      </c>
      <c r="M5689" s="16">
        <f>K5689*'SR Adjusted'!$AE$11</f>
        <v>1095.5329999999999</v>
      </c>
    </row>
    <row r="5690" spans="1:13" x14ac:dyDescent="0.2">
      <c r="A5690" s="76">
        <f t="shared" si="88"/>
        <v>41231</v>
      </c>
      <c r="B5690" s="16">
        <v>43.91</v>
      </c>
      <c r="C5690" s="16">
        <v>99.1</v>
      </c>
      <c r="D5690" s="16">
        <v>24.3</v>
      </c>
      <c r="E5690" s="16">
        <v>23.1</v>
      </c>
      <c r="F5690" s="16">
        <v>26.1</v>
      </c>
      <c r="G5690" s="16">
        <v>5.4</v>
      </c>
      <c r="H5690" s="16">
        <v>22.3</v>
      </c>
      <c r="I5690" s="16">
        <v>274.98</v>
      </c>
      <c r="J5690" s="16">
        <v>7.75</v>
      </c>
      <c r="K5690" s="16">
        <v>1013</v>
      </c>
      <c r="L5690" s="16">
        <f>J5690*'SR Adjusted'!$AE$11</f>
        <v>8.3157499999999995</v>
      </c>
      <c r="M5690" s="16">
        <f>K5690*'SR Adjusted'!$AE$11</f>
        <v>1086.9489999999998</v>
      </c>
    </row>
    <row r="5691" spans="1:13" x14ac:dyDescent="0.2">
      <c r="A5691" s="76">
        <f t="shared" si="88"/>
        <v>41232</v>
      </c>
      <c r="B5691" s="16">
        <v>9.8800000000000008</v>
      </c>
      <c r="C5691" s="16">
        <v>98.4</v>
      </c>
      <c r="D5691" s="16">
        <v>24.7</v>
      </c>
      <c r="E5691" s="16">
        <v>23.4</v>
      </c>
      <c r="F5691" s="16">
        <v>27.3</v>
      </c>
      <c r="G5691" s="16">
        <v>6.42</v>
      </c>
      <c r="H5691" s="16">
        <v>21.52</v>
      </c>
      <c r="I5691" s="16">
        <v>292.35000000000002</v>
      </c>
      <c r="J5691" s="16">
        <v>10.07</v>
      </c>
      <c r="K5691" s="16">
        <v>1267</v>
      </c>
      <c r="L5691" s="16">
        <f>J5691*'SR Adjusted'!$AE$11</f>
        <v>10.805109999999999</v>
      </c>
      <c r="M5691" s="16">
        <f>K5691*'SR Adjusted'!$AE$11</f>
        <v>1359.491</v>
      </c>
    </row>
    <row r="5692" spans="1:13" x14ac:dyDescent="0.2">
      <c r="A5692" s="76">
        <f t="shared" si="88"/>
        <v>41233</v>
      </c>
      <c r="B5692" s="16">
        <v>117.34</v>
      </c>
      <c r="C5692" s="16">
        <v>100</v>
      </c>
      <c r="D5692" s="16">
        <v>24.8</v>
      </c>
      <c r="E5692" s="16">
        <v>23.5</v>
      </c>
      <c r="F5692" s="16">
        <v>27</v>
      </c>
      <c r="G5692" s="16">
        <v>5.3</v>
      </c>
      <c r="H5692" s="16">
        <v>23</v>
      </c>
      <c r="I5692" s="16">
        <v>280.89</v>
      </c>
      <c r="J5692" s="16">
        <v>6.12</v>
      </c>
      <c r="K5692" s="16">
        <v>1157</v>
      </c>
      <c r="L5692" s="16">
        <f>J5692*'SR Adjusted'!$AE$11</f>
        <v>6.5667599999999995</v>
      </c>
      <c r="M5692" s="16">
        <f>K5692*'SR Adjusted'!$AE$11</f>
        <v>1241.461</v>
      </c>
    </row>
    <row r="5693" spans="1:13" x14ac:dyDescent="0.2">
      <c r="A5693" s="76">
        <f t="shared" si="88"/>
        <v>41234</v>
      </c>
      <c r="B5693" s="16">
        <v>101.03</v>
      </c>
      <c r="C5693" s="16">
        <v>100</v>
      </c>
      <c r="D5693" s="16">
        <v>23.9</v>
      </c>
      <c r="E5693" s="16">
        <v>22.2</v>
      </c>
      <c r="F5693" s="16">
        <v>26</v>
      </c>
      <c r="G5693" s="16">
        <v>7</v>
      </c>
      <c r="H5693" s="16">
        <v>27.48</v>
      </c>
      <c r="I5693" s="16">
        <v>291.8</v>
      </c>
      <c r="J5693" s="16">
        <v>2.17</v>
      </c>
      <c r="K5693" s="16">
        <v>490.4</v>
      </c>
      <c r="L5693" s="16">
        <f>J5693*'SR Adjusted'!$AE$11</f>
        <v>2.3284099999999999</v>
      </c>
      <c r="M5693" s="16">
        <f>K5693*'SR Adjusted'!$AE$11</f>
        <v>526.19919999999991</v>
      </c>
    </row>
    <row r="5694" spans="1:13" x14ac:dyDescent="0.2">
      <c r="A5694" s="76">
        <f t="shared" si="88"/>
        <v>41235</v>
      </c>
      <c r="B5694" s="16">
        <v>44.17</v>
      </c>
      <c r="C5694" s="16">
        <v>100</v>
      </c>
      <c r="D5694" s="16">
        <v>23.1</v>
      </c>
      <c r="E5694" s="16">
        <v>21.8</v>
      </c>
      <c r="F5694" s="16">
        <v>24.2</v>
      </c>
      <c r="G5694" s="16">
        <v>6.98</v>
      </c>
      <c r="H5694" s="16">
        <v>26.99</v>
      </c>
      <c r="I5694" s="16">
        <v>251.27</v>
      </c>
      <c r="J5694" s="16">
        <v>4.09</v>
      </c>
      <c r="K5694" s="16">
        <v>374.6</v>
      </c>
      <c r="L5694" s="16">
        <f>J5694*'SR Adjusted'!$AE$11</f>
        <v>4.3885699999999996</v>
      </c>
      <c r="M5694" s="16">
        <f>K5694*'SR Adjusted'!$AE$11</f>
        <v>401.94580000000002</v>
      </c>
    </row>
    <row r="5695" spans="1:13" x14ac:dyDescent="0.2">
      <c r="A5695" s="76">
        <f t="shared" si="88"/>
        <v>41236</v>
      </c>
      <c r="B5695" s="16">
        <v>102.85</v>
      </c>
      <c r="C5695" s="16">
        <v>100</v>
      </c>
      <c r="D5695" s="16">
        <v>23.2</v>
      </c>
      <c r="E5695" s="16">
        <v>21.8</v>
      </c>
      <c r="F5695" s="16">
        <v>25.2</v>
      </c>
      <c r="G5695" s="16">
        <v>6.81</v>
      </c>
      <c r="H5695" s="16">
        <v>31.29</v>
      </c>
      <c r="I5695" s="16">
        <v>324.77999999999997</v>
      </c>
      <c r="J5695" s="16">
        <v>3.58</v>
      </c>
      <c r="K5695" s="16">
        <v>871</v>
      </c>
      <c r="L5695" s="16">
        <f>J5695*'SR Adjusted'!$AE$11</f>
        <v>3.8413399999999998</v>
      </c>
      <c r="M5695" s="16">
        <f>K5695*'SR Adjusted'!$AE$11</f>
        <v>934.58299999999997</v>
      </c>
    </row>
    <row r="5696" spans="1:13" x14ac:dyDescent="0.2">
      <c r="A5696" s="76">
        <f t="shared" si="88"/>
        <v>41237</v>
      </c>
      <c r="B5696" s="16">
        <v>157.93</v>
      </c>
      <c r="C5696" s="16">
        <v>100</v>
      </c>
      <c r="D5696" s="16">
        <v>23.4</v>
      </c>
      <c r="E5696" s="16">
        <v>22.5</v>
      </c>
      <c r="F5696" s="16">
        <v>24.2</v>
      </c>
      <c r="G5696" s="16">
        <v>11.41</v>
      </c>
      <c r="H5696" s="16">
        <v>33.799999999999997</v>
      </c>
      <c r="I5696" s="16">
        <v>300.31</v>
      </c>
      <c r="J5696" s="16">
        <v>1.25</v>
      </c>
      <c r="K5696" s="16">
        <v>124.8</v>
      </c>
      <c r="L5696" s="16">
        <f>J5696*'SR Adjusted'!$AE$11</f>
        <v>1.3412500000000001</v>
      </c>
      <c r="M5696" s="16">
        <f>K5696*'SR Adjusted'!$AE$11</f>
        <v>133.91039999999998</v>
      </c>
    </row>
    <row r="5697" spans="1:13" x14ac:dyDescent="0.2">
      <c r="A5697" s="76">
        <f t="shared" si="88"/>
        <v>41238</v>
      </c>
      <c r="B5697" s="16">
        <v>182.04</v>
      </c>
      <c r="C5697" s="16">
        <v>100</v>
      </c>
      <c r="D5697" s="16">
        <v>23.7</v>
      </c>
      <c r="E5697" s="16">
        <v>22.5</v>
      </c>
      <c r="F5697" s="16">
        <v>25</v>
      </c>
      <c r="G5697" s="16">
        <v>8.68</v>
      </c>
      <c r="H5697" s="16">
        <v>26.21</v>
      </c>
      <c r="I5697" s="16">
        <v>310</v>
      </c>
      <c r="J5697" s="16">
        <v>1.08</v>
      </c>
      <c r="K5697" s="16">
        <v>191.4</v>
      </c>
      <c r="L5697" s="16">
        <f>J5697*'SR Adjusted'!$AE$11</f>
        <v>1.1588400000000001</v>
      </c>
      <c r="M5697" s="16">
        <f>K5697*'SR Adjusted'!$AE$11</f>
        <v>205.37219999999999</v>
      </c>
    </row>
    <row r="5698" spans="1:13" x14ac:dyDescent="0.2">
      <c r="A5698" s="76">
        <f t="shared" si="88"/>
        <v>41239</v>
      </c>
      <c r="B5698" s="16">
        <v>151.37</v>
      </c>
      <c r="C5698" s="16">
        <v>99.9</v>
      </c>
      <c r="D5698" s="16">
        <v>24.7</v>
      </c>
      <c r="E5698" s="16">
        <v>22.7</v>
      </c>
      <c r="F5698" s="16">
        <v>26.8</v>
      </c>
      <c r="G5698" s="16">
        <v>7.8</v>
      </c>
      <c r="H5698" s="16">
        <v>26.78</v>
      </c>
      <c r="I5698" s="16">
        <v>306.60000000000002</v>
      </c>
      <c r="J5698" s="16">
        <v>4.84</v>
      </c>
      <c r="K5698" s="16">
        <v>1072</v>
      </c>
      <c r="L5698" s="16">
        <f>J5698*'SR Adjusted'!$AE$11</f>
        <v>5.1933199999999999</v>
      </c>
      <c r="M5698" s="16">
        <f>K5698*'SR Adjusted'!$AE$11</f>
        <v>1150.2559999999999</v>
      </c>
    </row>
    <row r="5699" spans="1:13" x14ac:dyDescent="0.2">
      <c r="A5699" s="76">
        <f t="shared" si="88"/>
        <v>41240</v>
      </c>
      <c r="B5699" s="16">
        <v>6.84</v>
      </c>
      <c r="C5699" s="16">
        <v>99.3</v>
      </c>
      <c r="D5699" s="16">
        <v>25.2</v>
      </c>
      <c r="E5699" s="16">
        <v>23.8</v>
      </c>
      <c r="F5699" s="16">
        <v>27.4</v>
      </c>
      <c r="G5699" s="16">
        <v>8.1</v>
      </c>
      <c r="H5699" s="16">
        <v>23.14</v>
      </c>
      <c r="I5699" s="16">
        <v>234.87</v>
      </c>
      <c r="J5699" s="16">
        <v>10.79</v>
      </c>
      <c r="K5699" s="16">
        <v>1220</v>
      </c>
      <c r="L5699" s="16">
        <f>J5699*'SR Adjusted'!$AE$11</f>
        <v>11.577669999999999</v>
      </c>
      <c r="M5699" s="16">
        <f>K5699*'SR Adjusted'!$AE$11</f>
        <v>1309.06</v>
      </c>
    </row>
    <row r="5700" spans="1:13" x14ac:dyDescent="0.2">
      <c r="A5700" s="76">
        <f t="shared" si="88"/>
        <v>41241</v>
      </c>
      <c r="B5700" s="16">
        <v>13.97</v>
      </c>
      <c r="C5700" s="16">
        <v>98.2</v>
      </c>
      <c r="D5700" s="16">
        <v>26</v>
      </c>
      <c r="E5700" s="16">
        <v>24.6</v>
      </c>
      <c r="F5700" s="16">
        <v>27.9</v>
      </c>
      <c r="G5700" s="16">
        <v>9.09</v>
      </c>
      <c r="H5700" s="16">
        <v>26.25</v>
      </c>
      <c r="I5700" s="16">
        <v>9.3000000000000007</v>
      </c>
      <c r="J5700" s="16">
        <v>12.63</v>
      </c>
      <c r="K5700" s="16">
        <v>1156</v>
      </c>
      <c r="L5700" s="16">
        <f>J5700*'SR Adjusted'!$AE$11</f>
        <v>13.55199</v>
      </c>
      <c r="M5700" s="16">
        <f>K5700*'SR Adjusted'!$AE$11</f>
        <v>1240.3879999999999</v>
      </c>
    </row>
    <row r="5701" spans="1:13" x14ac:dyDescent="0.2">
      <c r="A5701" s="76">
        <f t="shared" ref="A5701:A5764" si="89">A5700+1</f>
        <v>41242</v>
      </c>
      <c r="B5701" s="16">
        <v>0</v>
      </c>
      <c r="C5701" s="16">
        <v>94.9</v>
      </c>
      <c r="D5701" s="16">
        <v>25.7</v>
      </c>
      <c r="E5701" s="16">
        <v>24.3</v>
      </c>
      <c r="F5701" s="16">
        <v>28.8</v>
      </c>
      <c r="G5701" s="16">
        <v>7.31</v>
      </c>
      <c r="H5701" s="16">
        <v>23.5</v>
      </c>
      <c r="I5701" s="16">
        <v>320.54000000000002</v>
      </c>
      <c r="J5701" s="16">
        <v>15.56</v>
      </c>
      <c r="K5701" s="16">
        <v>1063</v>
      </c>
      <c r="L5701" s="16">
        <f>J5701*'SR Adjusted'!$AE$11</f>
        <v>16.695879999999999</v>
      </c>
      <c r="M5701" s="16">
        <f>K5701*'SR Adjusted'!$AE$11</f>
        <v>1140.5989999999999</v>
      </c>
    </row>
    <row r="5702" spans="1:13" x14ac:dyDescent="0.2">
      <c r="A5702" s="76">
        <f t="shared" si="89"/>
        <v>41243</v>
      </c>
      <c r="B5702" s="16">
        <v>105.13</v>
      </c>
      <c r="C5702" s="16">
        <v>96.8</v>
      </c>
      <c r="D5702" s="16">
        <v>24.8</v>
      </c>
      <c r="E5702" s="16">
        <v>22.3</v>
      </c>
      <c r="F5702" s="16">
        <v>27.9</v>
      </c>
      <c r="G5702" s="16">
        <v>6.75</v>
      </c>
      <c r="H5702" s="16">
        <v>20.32</v>
      </c>
      <c r="I5702" s="16">
        <v>308.64</v>
      </c>
      <c r="J5702" s="16">
        <v>10.039999999999999</v>
      </c>
      <c r="K5702" s="16">
        <v>1229</v>
      </c>
      <c r="L5702" s="16">
        <f>J5702*'SR Adjusted'!$AE$11</f>
        <v>10.772919999999999</v>
      </c>
      <c r="M5702" s="16">
        <f>K5702*'SR Adjusted'!$AE$11</f>
        <v>1318.7169999999999</v>
      </c>
    </row>
    <row r="5703" spans="1:13" x14ac:dyDescent="0.2">
      <c r="A5703" s="76">
        <f t="shared" si="89"/>
        <v>41244</v>
      </c>
      <c r="B5703" s="16">
        <v>9.6300000000000008</v>
      </c>
      <c r="C5703" s="16">
        <v>97.7</v>
      </c>
      <c r="D5703" s="16">
        <v>24.2</v>
      </c>
      <c r="E5703" s="16">
        <v>21.9</v>
      </c>
      <c r="F5703" s="16">
        <v>27.2</v>
      </c>
      <c r="G5703" s="16">
        <v>6.36</v>
      </c>
      <c r="H5703" s="16">
        <v>18.87</v>
      </c>
      <c r="I5703" s="16">
        <v>291.55</v>
      </c>
      <c r="J5703" s="16">
        <v>8.41</v>
      </c>
      <c r="K5703" s="16">
        <v>1131</v>
      </c>
      <c r="L5703" s="16">
        <f>J5703*'SR Adjusted'!$AE$11</f>
        <v>9.02393</v>
      </c>
      <c r="M5703" s="16">
        <f>K5703*'SR Adjusted'!$AE$11</f>
        <v>1213.5629999999999</v>
      </c>
    </row>
    <row r="5704" spans="1:13" x14ac:dyDescent="0.2">
      <c r="A5704" s="76">
        <f t="shared" si="89"/>
        <v>41245</v>
      </c>
      <c r="B5704" s="16">
        <v>14.21</v>
      </c>
      <c r="C5704" s="16">
        <v>98.3</v>
      </c>
      <c r="D5704" s="16">
        <v>24.1</v>
      </c>
      <c r="E5704" s="16">
        <v>22.7</v>
      </c>
      <c r="F5704" s="16">
        <v>26.7</v>
      </c>
      <c r="G5704" s="16">
        <v>6.12</v>
      </c>
      <c r="H5704" s="16">
        <v>16.48</v>
      </c>
      <c r="I5704" s="16">
        <v>267.89999999999998</v>
      </c>
      <c r="J5704" s="16">
        <v>9.5399999999999991</v>
      </c>
      <c r="K5704" s="16">
        <v>1177</v>
      </c>
      <c r="L5704" s="16">
        <f>J5704*'SR Adjusted'!$AE$11</f>
        <v>10.236419999999999</v>
      </c>
      <c r="M5704" s="16">
        <f>K5704*'SR Adjusted'!$AE$11</f>
        <v>1262.921</v>
      </c>
    </row>
    <row r="5705" spans="1:13" x14ac:dyDescent="0.2">
      <c r="A5705" s="76">
        <f t="shared" si="89"/>
        <v>41246</v>
      </c>
      <c r="B5705" s="16">
        <v>18.28</v>
      </c>
      <c r="C5705" s="16">
        <v>98.8</v>
      </c>
      <c r="D5705" s="16">
        <v>24.1</v>
      </c>
      <c r="E5705" s="16">
        <v>22.5</v>
      </c>
      <c r="F5705" s="16">
        <v>26.3</v>
      </c>
      <c r="G5705" s="16">
        <v>7.14</v>
      </c>
      <c r="H5705" s="16">
        <v>23.71</v>
      </c>
      <c r="I5705" s="16">
        <v>250.75</v>
      </c>
      <c r="J5705" s="16">
        <v>11.75</v>
      </c>
      <c r="K5705" s="16">
        <v>1233</v>
      </c>
      <c r="L5705" s="16">
        <f>J5705*'SR Adjusted'!$AE$11</f>
        <v>12.607749999999999</v>
      </c>
      <c r="M5705" s="16">
        <f>K5705*'SR Adjusted'!$AE$11</f>
        <v>1323.009</v>
      </c>
    </row>
    <row r="5706" spans="1:13" x14ac:dyDescent="0.2">
      <c r="A5706" s="76">
        <f t="shared" si="89"/>
        <v>41247</v>
      </c>
      <c r="B5706" s="16">
        <v>28.95</v>
      </c>
      <c r="C5706" s="16">
        <v>95.7</v>
      </c>
      <c r="D5706" s="16">
        <v>25</v>
      </c>
      <c r="E5706" s="16">
        <v>22.7</v>
      </c>
      <c r="F5706" s="16">
        <v>27.4</v>
      </c>
      <c r="G5706" s="16">
        <v>5.38</v>
      </c>
      <c r="H5706" s="16">
        <v>21.77</v>
      </c>
      <c r="I5706" s="16">
        <v>282.79000000000002</v>
      </c>
      <c r="J5706" s="16">
        <v>13.37</v>
      </c>
      <c r="K5706" s="16">
        <v>1232</v>
      </c>
      <c r="L5706" s="16">
        <f>J5706*'SR Adjusted'!$AE$11</f>
        <v>14.346009999999998</v>
      </c>
      <c r="M5706" s="16">
        <f>K5706*'SR Adjusted'!$AE$11</f>
        <v>1321.9359999999999</v>
      </c>
    </row>
    <row r="5707" spans="1:13" x14ac:dyDescent="0.2">
      <c r="A5707" s="76">
        <f t="shared" si="89"/>
        <v>41248</v>
      </c>
      <c r="B5707" s="16">
        <v>8.3699999999999992</v>
      </c>
      <c r="C5707" s="16">
        <v>96.2</v>
      </c>
      <c r="D5707" s="16">
        <v>24</v>
      </c>
      <c r="E5707" s="16">
        <v>21.5</v>
      </c>
      <c r="F5707" s="16">
        <v>26.8</v>
      </c>
      <c r="G5707" s="16">
        <v>7.4</v>
      </c>
      <c r="H5707" s="16">
        <v>23.43</v>
      </c>
      <c r="I5707" s="16">
        <v>247.88</v>
      </c>
      <c r="J5707" s="16">
        <v>14.61</v>
      </c>
      <c r="K5707" s="16">
        <v>1271</v>
      </c>
      <c r="L5707" s="16">
        <f>J5707*'SR Adjusted'!$AE$11</f>
        <v>15.676529999999998</v>
      </c>
      <c r="M5707" s="16">
        <f>K5707*'SR Adjusted'!$AE$11</f>
        <v>1363.7829999999999</v>
      </c>
    </row>
    <row r="5708" spans="1:13" x14ac:dyDescent="0.2">
      <c r="A5708" s="76">
        <f t="shared" si="89"/>
        <v>41249</v>
      </c>
      <c r="B5708" s="16">
        <v>0</v>
      </c>
      <c r="C5708" s="16">
        <v>91.6</v>
      </c>
      <c r="D5708" s="16">
        <v>25.2</v>
      </c>
      <c r="E5708" s="16">
        <v>23.4</v>
      </c>
      <c r="F5708" s="16">
        <v>27.4</v>
      </c>
      <c r="G5708" s="16">
        <v>5.85</v>
      </c>
      <c r="H5708" s="16">
        <v>19.190000000000001</v>
      </c>
      <c r="I5708" s="16">
        <v>290</v>
      </c>
      <c r="J5708" s="16">
        <v>14.11</v>
      </c>
      <c r="K5708" s="16">
        <v>1220</v>
      </c>
      <c r="L5708" s="16">
        <f>J5708*'SR Adjusted'!$AE$11</f>
        <v>15.140029999999999</v>
      </c>
      <c r="M5708" s="16">
        <f>K5708*'SR Adjusted'!$AE$11</f>
        <v>1309.06</v>
      </c>
    </row>
    <row r="5709" spans="1:13" x14ac:dyDescent="0.2">
      <c r="A5709" s="76">
        <f t="shared" si="89"/>
        <v>41250</v>
      </c>
      <c r="B5709" s="16">
        <v>0.25</v>
      </c>
      <c r="C5709" s="16">
        <v>92.2</v>
      </c>
      <c r="D5709" s="16">
        <v>25.3</v>
      </c>
      <c r="E5709" s="16">
        <v>23.8</v>
      </c>
      <c r="F5709" s="16">
        <v>27.4</v>
      </c>
      <c r="G5709" s="16">
        <v>5.74</v>
      </c>
      <c r="H5709" s="16">
        <v>19.02</v>
      </c>
      <c r="I5709" s="16">
        <v>279.57</v>
      </c>
      <c r="J5709" s="16">
        <v>13.76</v>
      </c>
      <c r="K5709" s="16">
        <v>1257</v>
      </c>
      <c r="L5709" s="16">
        <f>J5709*'SR Adjusted'!$AE$11</f>
        <v>14.764479999999999</v>
      </c>
      <c r="M5709" s="16">
        <f>K5709*'SR Adjusted'!$AE$11</f>
        <v>1348.761</v>
      </c>
    </row>
    <row r="5710" spans="1:13" x14ac:dyDescent="0.2">
      <c r="A5710" s="76">
        <f t="shared" si="89"/>
        <v>41251</v>
      </c>
      <c r="B5710" s="16">
        <v>0.25</v>
      </c>
      <c r="C5710" s="16">
        <v>91.1</v>
      </c>
      <c r="D5710" s="16">
        <v>25.6</v>
      </c>
      <c r="E5710" s="16">
        <v>23.8</v>
      </c>
      <c r="F5710" s="16">
        <v>28.1</v>
      </c>
      <c r="G5710" s="16">
        <v>5.56</v>
      </c>
      <c r="H5710" s="16">
        <v>17.82</v>
      </c>
      <c r="I5710" s="16">
        <v>300.74</v>
      </c>
      <c r="J5710" s="16">
        <v>17.68</v>
      </c>
      <c r="K5710" s="16">
        <v>1054</v>
      </c>
      <c r="L5710" s="16">
        <f>J5710*'SR Adjusted'!$AE$11</f>
        <v>18.97064</v>
      </c>
      <c r="M5710" s="16">
        <f>K5710*'SR Adjusted'!$AE$11</f>
        <v>1130.942</v>
      </c>
    </row>
    <row r="5711" spans="1:13" x14ac:dyDescent="0.2">
      <c r="A5711" s="76">
        <f t="shared" si="89"/>
        <v>41252</v>
      </c>
      <c r="B5711" s="16">
        <v>13.69</v>
      </c>
      <c r="C5711" s="16">
        <v>99.3</v>
      </c>
      <c r="D5711" s="16">
        <v>24.9</v>
      </c>
      <c r="E5711" s="16">
        <v>23.6</v>
      </c>
      <c r="F5711" s="16">
        <v>26.2</v>
      </c>
      <c r="G5711" s="16">
        <v>8.5</v>
      </c>
      <c r="H5711" s="16">
        <v>23.07</v>
      </c>
      <c r="I5711" s="16">
        <v>250.32</v>
      </c>
      <c r="J5711" s="16">
        <v>6.76</v>
      </c>
      <c r="K5711" s="16">
        <v>1195</v>
      </c>
      <c r="L5711" s="16">
        <f>J5711*'SR Adjusted'!$AE$11</f>
        <v>7.2534799999999997</v>
      </c>
      <c r="M5711" s="16">
        <f>K5711*'SR Adjusted'!$AE$11</f>
        <v>1282.2349999999999</v>
      </c>
    </row>
    <row r="5712" spans="1:13" x14ac:dyDescent="0.2">
      <c r="A5712" s="76">
        <f t="shared" si="89"/>
        <v>41253</v>
      </c>
      <c r="B5712" s="16">
        <v>1.02</v>
      </c>
      <c r="C5712" s="16">
        <v>98.6</v>
      </c>
      <c r="D5712" s="16">
        <v>25.2</v>
      </c>
      <c r="E5712" s="16">
        <v>23.5</v>
      </c>
      <c r="F5712" s="16">
        <v>27.4</v>
      </c>
      <c r="G5712" s="16">
        <v>9.19</v>
      </c>
      <c r="H5712" s="16">
        <v>26.78</v>
      </c>
      <c r="I5712" s="16">
        <v>236.42</v>
      </c>
      <c r="J5712" s="16">
        <v>12.61</v>
      </c>
      <c r="K5712" s="16">
        <v>1174</v>
      </c>
      <c r="L5712" s="16">
        <f>J5712*'SR Adjusted'!$AE$11</f>
        <v>13.530529999999999</v>
      </c>
      <c r="M5712" s="16">
        <f>K5712*'SR Adjusted'!$AE$11</f>
        <v>1259.702</v>
      </c>
    </row>
    <row r="5713" spans="1:13" x14ac:dyDescent="0.2">
      <c r="A5713" s="76">
        <f t="shared" si="89"/>
        <v>41254</v>
      </c>
      <c r="B5713" s="16">
        <v>1.01</v>
      </c>
      <c r="C5713" s="16">
        <v>97.1</v>
      </c>
      <c r="D5713" s="16">
        <v>26.3</v>
      </c>
      <c r="E5713" s="16">
        <v>24.4</v>
      </c>
      <c r="F5713" s="16">
        <v>27.9</v>
      </c>
      <c r="G5713" s="16">
        <v>8.31</v>
      </c>
      <c r="H5713" s="16">
        <v>32.42</v>
      </c>
      <c r="I5713" s="16">
        <v>359.88</v>
      </c>
      <c r="J5713" s="16">
        <v>12.21</v>
      </c>
      <c r="K5713" s="16">
        <v>1079</v>
      </c>
      <c r="L5713" s="16">
        <f>J5713*'SR Adjusted'!$AE$11</f>
        <v>13.101330000000001</v>
      </c>
      <c r="M5713" s="16">
        <f>K5713*'SR Adjusted'!$AE$11</f>
        <v>1157.7670000000001</v>
      </c>
    </row>
    <row r="5714" spans="1:13" x14ac:dyDescent="0.2">
      <c r="A5714" s="76">
        <f t="shared" si="89"/>
        <v>41255</v>
      </c>
      <c r="B5714" s="16">
        <v>15.75</v>
      </c>
      <c r="C5714" s="16">
        <v>95.9</v>
      </c>
      <c r="D5714" s="16">
        <v>26.3</v>
      </c>
      <c r="E5714" s="16">
        <v>25.2</v>
      </c>
      <c r="F5714" s="16">
        <v>27.9</v>
      </c>
      <c r="G5714" s="16">
        <v>9.75</v>
      </c>
      <c r="H5714" s="16">
        <v>28.26</v>
      </c>
      <c r="I5714" s="16">
        <v>9.23</v>
      </c>
      <c r="J5714" s="16">
        <v>13.4</v>
      </c>
      <c r="K5714" s="16">
        <v>1020</v>
      </c>
      <c r="L5714" s="16">
        <f>J5714*'SR Adjusted'!$AE$11</f>
        <v>14.3782</v>
      </c>
      <c r="M5714" s="16">
        <f>K5714*'SR Adjusted'!$AE$11</f>
        <v>1094.46</v>
      </c>
    </row>
    <row r="5715" spans="1:13" x14ac:dyDescent="0.2">
      <c r="A5715" s="76">
        <f t="shared" si="89"/>
        <v>41256</v>
      </c>
      <c r="B5715" s="16">
        <v>8.64</v>
      </c>
      <c r="C5715" s="16">
        <v>94.3</v>
      </c>
      <c r="D5715" s="16">
        <v>25.8</v>
      </c>
      <c r="E5715" s="16">
        <v>23.7</v>
      </c>
      <c r="F5715" s="16">
        <v>28</v>
      </c>
      <c r="G5715" s="16">
        <v>9.98</v>
      </c>
      <c r="H5715" s="16">
        <v>27.73</v>
      </c>
      <c r="I5715" s="16">
        <v>333.88</v>
      </c>
      <c r="J5715" s="16">
        <v>13.85</v>
      </c>
      <c r="K5715" s="16">
        <v>1190</v>
      </c>
      <c r="L5715" s="16">
        <f>J5715*'SR Adjusted'!$AE$11</f>
        <v>14.861049999999999</v>
      </c>
      <c r="M5715" s="16">
        <f>K5715*'SR Adjusted'!$AE$11</f>
        <v>1276.8699999999999</v>
      </c>
    </row>
    <row r="5716" spans="1:13" x14ac:dyDescent="0.2">
      <c r="A5716" s="76">
        <f t="shared" si="89"/>
        <v>41257</v>
      </c>
      <c r="B5716" s="16">
        <v>145.01</v>
      </c>
      <c r="C5716" s="16">
        <v>100</v>
      </c>
      <c r="D5716" s="16">
        <v>23.5</v>
      </c>
      <c r="E5716" s="16">
        <v>22.6</v>
      </c>
      <c r="F5716" s="16">
        <v>25.3</v>
      </c>
      <c r="G5716" s="16">
        <v>5.79</v>
      </c>
      <c r="H5716" s="16">
        <v>22.54</v>
      </c>
      <c r="I5716" s="16">
        <v>223.53</v>
      </c>
      <c r="J5716" s="16">
        <v>4.3</v>
      </c>
      <c r="K5716" s="16">
        <v>1084</v>
      </c>
      <c r="L5716" s="16">
        <f>J5716*'SR Adjusted'!$AE$11</f>
        <v>4.6138999999999992</v>
      </c>
      <c r="M5716" s="16">
        <f>K5716*'SR Adjusted'!$AE$11</f>
        <v>1163.1320000000001</v>
      </c>
    </row>
    <row r="5717" spans="1:13" x14ac:dyDescent="0.2">
      <c r="A5717" s="76">
        <f t="shared" si="89"/>
        <v>41258</v>
      </c>
      <c r="B5717" s="16">
        <v>61.18</v>
      </c>
      <c r="C5717" s="16">
        <v>100</v>
      </c>
      <c r="D5717" s="16">
        <v>23.3</v>
      </c>
      <c r="E5717" s="16">
        <v>22.2</v>
      </c>
      <c r="F5717" s="16">
        <v>24.2</v>
      </c>
      <c r="G5717" s="16">
        <v>5.29</v>
      </c>
      <c r="H5717" s="16">
        <v>22.26</v>
      </c>
      <c r="I5717" s="16">
        <v>279.49</v>
      </c>
      <c r="J5717" s="16">
        <v>3.33</v>
      </c>
      <c r="K5717" s="16">
        <v>396.8</v>
      </c>
      <c r="L5717" s="16">
        <f>J5717*'SR Adjusted'!$AE$11</f>
        <v>3.5730900000000001</v>
      </c>
      <c r="M5717" s="16">
        <f>K5717*'SR Adjusted'!$AE$11</f>
        <v>425.76639999999998</v>
      </c>
    </row>
    <row r="5718" spans="1:13" x14ac:dyDescent="0.2">
      <c r="A5718" s="76">
        <f t="shared" si="89"/>
        <v>41259</v>
      </c>
      <c r="B5718" s="16">
        <v>0.25</v>
      </c>
      <c r="C5718" s="16">
        <v>98.5</v>
      </c>
      <c r="D5718" s="16">
        <v>24.3</v>
      </c>
      <c r="E5718" s="16">
        <v>22.4</v>
      </c>
      <c r="F5718" s="16">
        <v>26.6</v>
      </c>
      <c r="G5718" s="16">
        <v>7.83</v>
      </c>
      <c r="H5718" s="16">
        <v>20.82</v>
      </c>
      <c r="I5718" s="16">
        <v>243.62</v>
      </c>
      <c r="J5718" s="16">
        <v>14.11</v>
      </c>
      <c r="K5718" s="16">
        <v>1299</v>
      </c>
      <c r="L5718" s="16">
        <f>J5718*'SR Adjusted'!$AE$11</f>
        <v>15.140029999999999</v>
      </c>
      <c r="M5718" s="16">
        <f>K5718*'SR Adjusted'!$AE$11</f>
        <v>1393.827</v>
      </c>
    </row>
    <row r="5719" spans="1:13" x14ac:dyDescent="0.2">
      <c r="A5719" s="76">
        <f t="shared" si="89"/>
        <v>41260</v>
      </c>
      <c r="B5719" s="16">
        <v>3.8</v>
      </c>
      <c r="C5719" s="16">
        <v>96</v>
      </c>
      <c r="D5719" s="16">
        <v>25.2</v>
      </c>
      <c r="E5719" s="16">
        <v>23.4</v>
      </c>
      <c r="F5719" s="16">
        <v>27.3</v>
      </c>
      <c r="G5719" s="16">
        <v>5.43</v>
      </c>
      <c r="H5719" s="16">
        <v>18.95</v>
      </c>
      <c r="I5719" s="16">
        <v>293.58999999999997</v>
      </c>
      <c r="J5719" s="16">
        <v>12.18</v>
      </c>
      <c r="K5719" s="16">
        <v>1234</v>
      </c>
      <c r="L5719" s="16">
        <f>J5719*'SR Adjusted'!$AE$11</f>
        <v>13.069139999999999</v>
      </c>
      <c r="M5719" s="16">
        <f>K5719*'SR Adjusted'!$AE$11</f>
        <v>1324.0819999999999</v>
      </c>
    </row>
    <row r="5720" spans="1:13" x14ac:dyDescent="0.2">
      <c r="A5720" s="76">
        <f t="shared" si="89"/>
        <v>41261</v>
      </c>
      <c r="B5720" s="16">
        <v>0.25</v>
      </c>
      <c r="C5720" s="16">
        <v>93.7</v>
      </c>
      <c r="D5720" s="16">
        <v>25.2</v>
      </c>
      <c r="E5720" s="16">
        <v>22.9</v>
      </c>
      <c r="F5720" s="16">
        <v>27.7</v>
      </c>
      <c r="G5720" s="16">
        <v>7.26</v>
      </c>
      <c r="H5720" s="16">
        <v>21.66</v>
      </c>
      <c r="I5720" s="16">
        <v>300.18</v>
      </c>
      <c r="J5720" s="16">
        <v>14.14</v>
      </c>
      <c r="K5720" s="16">
        <v>1117</v>
      </c>
      <c r="L5720" s="16">
        <f>J5720*'SR Adjusted'!$AE$11</f>
        <v>15.172219999999999</v>
      </c>
      <c r="M5720" s="16">
        <f>K5720*'SR Adjusted'!$AE$11</f>
        <v>1198.5409999999999</v>
      </c>
    </row>
    <row r="5721" spans="1:13" x14ac:dyDescent="0.2">
      <c r="A5721" s="76">
        <f t="shared" si="89"/>
        <v>41262</v>
      </c>
      <c r="B5721" s="16">
        <v>47.72</v>
      </c>
      <c r="C5721" s="16">
        <v>96.9</v>
      </c>
      <c r="D5721" s="16">
        <v>24</v>
      </c>
      <c r="E5721" s="16">
        <v>21.3</v>
      </c>
      <c r="F5721" s="16">
        <v>26.5</v>
      </c>
      <c r="G5721" s="16">
        <v>7.08</v>
      </c>
      <c r="H5721" s="16">
        <v>24.84</v>
      </c>
      <c r="I5721" s="16">
        <v>276.99</v>
      </c>
      <c r="J5721" s="16">
        <v>8.9700000000000006</v>
      </c>
      <c r="K5721" s="16">
        <v>1123</v>
      </c>
      <c r="L5721" s="16">
        <f>J5721*'SR Adjusted'!$AE$11</f>
        <v>9.6248100000000001</v>
      </c>
      <c r="M5721" s="16">
        <f>K5721*'SR Adjusted'!$AE$11</f>
        <v>1204.979</v>
      </c>
    </row>
    <row r="5722" spans="1:13" x14ac:dyDescent="0.2">
      <c r="A5722" s="76">
        <f t="shared" si="89"/>
        <v>41263</v>
      </c>
      <c r="B5722" s="16">
        <v>60.45</v>
      </c>
      <c r="C5722" s="16">
        <v>100</v>
      </c>
      <c r="D5722" s="16">
        <v>24.2</v>
      </c>
      <c r="E5722" s="16">
        <v>22.7</v>
      </c>
      <c r="F5722" s="16">
        <v>25.5</v>
      </c>
      <c r="G5722" s="16">
        <v>6.58</v>
      </c>
      <c r="H5722" s="16">
        <v>22.12</v>
      </c>
      <c r="I5722" s="16">
        <v>249.5</v>
      </c>
      <c r="J5722" s="16">
        <v>7.11</v>
      </c>
      <c r="K5722" s="16">
        <v>597.70000000000005</v>
      </c>
      <c r="L5722" s="16">
        <f>J5722*'SR Adjusted'!$AE$11</f>
        <v>7.6290300000000002</v>
      </c>
      <c r="M5722" s="16">
        <f>K5722*'SR Adjusted'!$AE$11</f>
        <v>641.33209999999997</v>
      </c>
    </row>
    <row r="5723" spans="1:13" x14ac:dyDescent="0.2">
      <c r="A5723" s="76">
        <f t="shared" si="89"/>
        <v>41264</v>
      </c>
      <c r="B5723" s="16">
        <v>56.61</v>
      </c>
      <c r="C5723" s="16">
        <v>98</v>
      </c>
      <c r="D5723" s="16">
        <v>24.8</v>
      </c>
      <c r="E5723" s="16">
        <v>22.8</v>
      </c>
      <c r="F5723" s="16">
        <v>26.3</v>
      </c>
      <c r="G5723" s="16">
        <v>7.32</v>
      </c>
      <c r="H5723" s="16">
        <v>25.33</v>
      </c>
      <c r="I5723" s="16">
        <v>7.89</v>
      </c>
      <c r="J5723" s="16">
        <v>4.05</v>
      </c>
      <c r="K5723" s="16">
        <v>243</v>
      </c>
      <c r="L5723" s="16">
        <f>J5723*'SR Adjusted'!$AE$11</f>
        <v>4.34565</v>
      </c>
      <c r="M5723" s="16">
        <f>K5723*'SR Adjusted'!$AE$11</f>
        <v>260.73899999999998</v>
      </c>
    </row>
    <row r="5724" spans="1:13" x14ac:dyDescent="0.2">
      <c r="A5724" s="76">
        <f t="shared" si="89"/>
        <v>41265</v>
      </c>
      <c r="B5724" s="16">
        <v>7.36</v>
      </c>
      <c r="C5724" s="16">
        <v>93.3</v>
      </c>
      <c r="D5724" s="16">
        <v>25.4</v>
      </c>
      <c r="E5724" s="16">
        <v>22.8</v>
      </c>
      <c r="F5724" s="16">
        <v>27.4</v>
      </c>
      <c r="G5724" s="16">
        <v>11.33</v>
      </c>
      <c r="H5724" s="16">
        <v>31.36</v>
      </c>
      <c r="I5724" s="16">
        <v>343.04</v>
      </c>
      <c r="J5724" s="16">
        <v>12.11</v>
      </c>
      <c r="K5724" s="16">
        <v>1237</v>
      </c>
      <c r="L5724" s="16">
        <f>J5724*'SR Adjusted'!$AE$11</f>
        <v>12.994029999999999</v>
      </c>
      <c r="M5724" s="16">
        <f>K5724*'SR Adjusted'!$AE$11</f>
        <v>1327.3009999999999</v>
      </c>
    </row>
    <row r="5725" spans="1:13" x14ac:dyDescent="0.2">
      <c r="A5725" s="76">
        <f t="shared" si="89"/>
        <v>41266</v>
      </c>
      <c r="B5725" s="16">
        <v>8.61</v>
      </c>
      <c r="C5725" s="16">
        <v>94</v>
      </c>
      <c r="D5725" s="16">
        <v>25.4</v>
      </c>
      <c r="E5725" s="16">
        <v>23</v>
      </c>
      <c r="F5725" s="16">
        <v>27.7</v>
      </c>
      <c r="G5725" s="16">
        <v>12.55</v>
      </c>
      <c r="H5725" s="16">
        <v>33.520000000000003</v>
      </c>
      <c r="I5725" s="16">
        <v>6.89</v>
      </c>
      <c r="J5725" s="16">
        <v>15.47</v>
      </c>
      <c r="K5725" s="16">
        <v>1225</v>
      </c>
      <c r="L5725" s="16">
        <f>J5725*'SR Adjusted'!$AE$11</f>
        <v>16.599309999999999</v>
      </c>
      <c r="M5725" s="16">
        <f>K5725*'SR Adjusted'!$AE$11</f>
        <v>1314.425</v>
      </c>
    </row>
    <row r="5726" spans="1:13" x14ac:dyDescent="0.2">
      <c r="A5726" s="76">
        <f t="shared" si="89"/>
        <v>41267</v>
      </c>
      <c r="B5726" s="16">
        <v>6.32</v>
      </c>
      <c r="C5726" s="16">
        <v>96.4</v>
      </c>
      <c r="D5726" s="16">
        <v>25.7</v>
      </c>
      <c r="E5726" s="16">
        <v>23.9</v>
      </c>
      <c r="F5726" s="16">
        <v>28.1</v>
      </c>
      <c r="G5726" s="16">
        <v>9.23</v>
      </c>
      <c r="H5726" s="16">
        <v>26.67</v>
      </c>
      <c r="I5726" s="16">
        <v>344.49</v>
      </c>
      <c r="J5726" s="16">
        <v>14.56</v>
      </c>
      <c r="K5726" s="16">
        <v>1130</v>
      </c>
      <c r="L5726" s="16">
        <f>J5726*'SR Adjusted'!$AE$11</f>
        <v>15.62288</v>
      </c>
      <c r="M5726" s="16">
        <f>K5726*'SR Adjusted'!$AE$11</f>
        <v>1212.49</v>
      </c>
    </row>
    <row r="5727" spans="1:13" x14ac:dyDescent="0.2">
      <c r="A5727" s="76">
        <f t="shared" si="89"/>
        <v>41268</v>
      </c>
      <c r="B5727" s="16">
        <v>11.67</v>
      </c>
      <c r="C5727" s="16">
        <v>99.5</v>
      </c>
      <c r="D5727" s="16">
        <v>25.1</v>
      </c>
      <c r="E5727" s="16">
        <v>24.3</v>
      </c>
      <c r="F5727" s="16">
        <v>26.7</v>
      </c>
      <c r="G5727" s="16">
        <v>8.26</v>
      </c>
      <c r="H5727" s="16">
        <v>27.91</v>
      </c>
      <c r="I5727" s="16">
        <v>241.19</v>
      </c>
      <c r="J5727" s="16">
        <v>12.28</v>
      </c>
      <c r="K5727" s="16">
        <v>964</v>
      </c>
      <c r="L5727" s="16">
        <f>J5727*'SR Adjusted'!$AE$11</f>
        <v>13.176439999999999</v>
      </c>
      <c r="M5727" s="16">
        <f>K5727*'SR Adjusted'!$AE$11</f>
        <v>1034.3719999999998</v>
      </c>
    </row>
    <row r="5728" spans="1:13" x14ac:dyDescent="0.2">
      <c r="A5728" s="76">
        <f t="shared" si="89"/>
        <v>41269</v>
      </c>
      <c r="B5728" s="16">
        <v>12.68</v>
      </c>
      <c r="C5728" s="16">
        <v>99</v>
      </c>
      <c r="D5728" s="16">
        <v>25.5</v>
      </c>
      <c r="E5728" s="16">
        <v>23.9</v>
      </c>
      <c r="F5728" s="16">
        <v>28</v>
      </c>
      <c r="G5728" s="16">
        <v>6</v>
      </c>
      <c r="H5728" s="16">
        <v>19.47</v>
      </c>
      <c r="I5728" s="16">
        <v>268.92</v>
      </c>
      <c r="J5728" s="16">
        <v>10.43</v>
      </c>
      <c r="K5728" s="16">
        <v>1210</v>
      </c>
      <c r="L5728" s="16">
        <f>J5728*'SR Adjusted'!$AE$11</f>
        <v>11.191389999999998</v>
      </c>
      <c r="M5728" s="16">
        <f>K5728*'SR Adjusted'!$AE$11</f>
        <v>1298.33</v>
      </c>
    </row>
    <row r="5729" spans="1:13" x14ac:dyDescent="0.2">
      <c r="A5729" s="76">
        <f t="shared" si="89"/>
        <v>41270</v>
      </c>
      <c r="B5729" s="16">
        <v>0.25</v>
      </c>
      <c r="C5729" s="16">
        <v>97.3</v>
      </c>
      <c r="D5729" s="16">
        <v>26.2</v>
      </c>
      <c r="E5729" s="16">
        <v>25.2</v>
      </c>
      <c r="F5729" s="16">
        <v>27.9</v>
      </c>
      <c r="G5729" s="16">
        <v>9.44</v>
      </c>
      <c r="H5729" s="16">
        <v>28.05</v>
      </c>
      <c r="I5729" s="16">
        <v>9.76</v>
      </c>
      <c r="J5729" s="16">
        <v>16.78</v>
      </c>
      <c r="K5729" s="16">
        <v>1136</v>
      </c>
      <c r="L5729" s="16">
        <f>J5729*'SR Adjusted'!$AE$11</f>
        <v>18.004940000000001</v>
      </c>
      <c r="M5729" s="16">
        <f>K5729*'SR Adjusted'!$AE$11</f>
        <v>1218.9279999999999</v>
      </c>
    </row>
    <row r="5730" spans="1:13" x14ac:dyDescent="0.2">
      <c r="A5730" s="76">
        <f t="shared" si="89"/>
        <v>41271</v>
      </c>
      <c r="B5730" s="16">
        <v>0</v>
      </c>
      <c r="C5730" s="16">
        <v>96.7</v>
      </c>
      <c r="D5730" s="16">
        <v>26.2</v>
      </c>
      <c r="E5730" s="16">
        <v>25.4</v>
      </c>
      <c r="F5730" s="16">
        <v>27.9</v>
      </c>
      <c r="G5730" s="16">
        <v>8.16</v>
      </c>
      <c r="H5730" s="16">
        <v>26.32</v>
      </c>
      <c r="I5730" s="16">
        <v>9.5</v>
      </c>
      <c r="J5730" s="16">
        <v>10.8</v>
      </c>
      <c r="K5730" s="16">
        <v>1084</v>
      </c>
      <c r="L5730" s="16">
        <f>J5730*'SR Adjusted'!$AE$11</f>
        <v>11.5884</v>
      </c>
      <c r="M5730" s="16">
        <f>K5730*'SR Adjusted'!$AE$11</f>
        <v>1163.1320000000001</v>
      </c>
    </row>
    <row r="5731" spans="1:13" x14ac:dyDescent="0.2">
      <c r="A5731" s="76">
        <f t="shared" si="89"/>
        <v>41272</v>
      </c>
      <c r="B5731" s="16">
        <v>0</v>
      </c>
      <c r="C5731" s="16">
        <v>94</v>
      </c>
      <c r="D5731" s="16">
        <v>26.2</v>
      </c>
      <c r="E5731" s="16">
        <v>25.5</v>
      </c>
      <c r="F5731" s="16">
        <v>27.9</v>
      </c>
      <c r="G5731" s="16">
        <v>8.8699999999999992</v>
      </c>
      <c r="H5731" s="16">
        <v>21.38</v>
      </c>
      <c r="I5731" s="16">
        <v>357.58</v>
      </c>
      <c r="J5731" s="16">
        <v>12.59</v>
      </c>
      <c r="K5731" s="16">
        <v>1052</v>
      </c>
      <c r="L5731" s="16">
        <f>J5731*'SR Adjusted'!$AE$11</f>
        <v>13.509069999999999</v>
      </c>
      <c r="M5731" s="16">
        <f>K5731*'SR Adjusted'!$AE$11</f>
        <v>1128.796</v>
      </c>
    </row>
    <row r="5732" spans="1:13" x14ac:dyDescent="0.2">
      <c r="A5732" s="76">
        <f t="shared" si="89"/>
        <v>41273</v>
      </c>
      <c r="B5732" s="16">
        <v>0</v>
      </c>
      <c r="C5732" s="16">
        <v>91.1</v>
      </c>
      <c r="D5732" s="16">
        <v>26.4</v>
      </c>
      <c r="E5732" s="16">
        <v>25.5</v>
      </c>
      <c r="F5732" s="16">
        <v>28</v>
      </c>
      <c r="G5732" s="16">
        <v>12.75</v>
      </c>
      <c r="H5732" s="16">
        <v>33.619999999999997</v>
      </c>
      <c r="I5732" s="16">
        <v>19.149999999999999</v>
      </c>
      <c r="J5732" s="16">
        <v>18.190000000000001</v>
      </c>
      <c r="K5732" s="16">
        <v>893</v>
      </c>
      <c r="L5732" s="16">
        <f>J5732*'SR Adjusted'!$AE$11</f>
        <v>19.517870000000002</v>
      </c>
      <c r="M5732" s="16">
        <f>K5732*'SR Adjusted'!$AE$11</f>
        <v>958.18899999999996</v>
      </c>
    </row>
    <row r="5733" spans="1:13" x14ac:dyDescent="0.2">
      <c r="A5733" s="76">
        <f t="shared" si="89"/>
        <v>41274</v>
      </c>
      <c r="B5733" s="16">
        <v>0</v>
      </c>
      <c r="C5733" s="16">
        <v>90.8</v>
      </c>
      <c r="D5733" s="16">
        <v>26.4</v>
      </c>
      <c r="E5733" s="16">
        <v>25.5</v>
      </c>
      <c r="F5733" s="16">
        <v>28</v>
      </c>
      <c r="G5733" s="16">
        <v>11.89</v>
      </c>
      <c r="H5733" s="16">
        <v>30.69</v>
      </c>
      <c r="I5733" s="16">
        <v>16.38</v>
      </c>
      <c r="J5733" s="16">
        <v>17.12</v>
      </c>
      <c r="K5733" s="16">
        <v>967</v>
      </c>
      <c r="L5733" s="16">
        <f>J5733*'SR Adjusted'!$AE$11</f>
        <v>18.369759999999999</v>
      </c>
      <c r="M5733" s="16">
        <f>K5733*'SR Adjusted'!$AE$11</f>
        <v>1037.5909999999999</v>
      </c>
    </row>
    <row r="5734" spans="1:13" x14ac:dyDescent="0.2">
      <c r="A5734" s="76">
        <f t="shared" si="89"/>
        <v>41275</v>
      </c>
      <c r="B5734" s="16">
        <v>0</v>
      </c>
      <c r="C5734" s="16">
        <v>91.4</v>
      </c>
      <c r="D5734" s="16">
        <v>26.1</v>
      </c>
      <c r="E5734" s="16">
        <v>25.2</v>
      </c>
      <c r="F5734" s="16">
        <v>27.7</v>
      </c>
      <c r="G5734" s="16">
        <v>11.59</v>
      </c>
      <c r="H5734" s="16">
        <v>32.630000000000003</v>
      </c>
      <c r="I5734" s="16">
        <v>17.010000000000002</v>
      </c>
      <c r="J5734" s="16">
        <v>18.62</v>
      </c>
      <c r="K5734" s="16">
        <v>906</v>
      </c>
      <c r="L5734" s="16">
        <f>J5734*'SR Adjusted'!$AE$11</f>
        <v>19.97926</v>
      </c>
      <c r="M5734" s="16">
        <f>K5734*'SR Adjusted'!$AE$11</f>
        <v>972.13799999999992</v>
      </c>
    </row>
    <row r="5735" spans="1:13" x14ac:dyDescent="0.2">
      <c r="A5735" s="76">
        <f t="shared" si="89"/>
        <v>41276</v>
      </c>
      <c r="B5735" s="16">
        <v>0</v>
      </c>
      <c r="C5735" s="16">
        <v>90.7</v>
      </c>
      <c r="D5735" s="16">
        <v>25.9</v>
      </c>
      <c r="E5735" s="16">
        <v>25</v>
      </c>
      <c r="F5735" s="16">
        <v>27.6</v>
      </c>
      <c r="G5735" s="16">
        <v>9.42</v>
      </c>
      <c r="H5735" s="16">
        <v>26.21</v>
      </c>
      <c r="I5735" s="16">
        <v>359.05</v>
      </c>
      <c r="J5735" s="16">
        <v>17.43</v>
      </c>
      <c r="K5735" s="16">
        <v>1078</v>
      </c>
      <c r="L5735" s="16">
        <f>J5735*'SR Adjusted'!$AE$11</f>
        <v>18.702389999999998</v>
      </c>
      <c r="M5735" s="16">
        <f>K5735*'SR Adjusted'!$AE$11</f>
        <v>1156.694</v>
      </c>
    </row>
    <row r="5736" spans="1:13" x14ac:dyDescent="0.2">
      <c r="A5736" s="76">
        <f t="shared" si="89"/>
        <v>41277</v>
      </c>
      <c r="B5736" s="16">
        <v>0</v>
      </c>
      <c r="C5736" s="16">
        <v>90.5</v>
      </c>
      <c r="D5736" s="16">
        <v>25.9</v>
      </c>
      <c r="E5736" s="16">
        <v>24.9</v>
      </c>
      <c r="F5736" s="16">
        <v>27.4</v>
      </c>
      <c r="G5736" s="16">
        <v>9.61</v>
      </c>
      <c r="H5736" s="16">
        <v>28.93</v>
      </c>
      <c r="I5736" s="16">
        <v>352.56</v>
      </c>
      <c r="J5736" s="16">
        <v>19.68</v>
      </c>
      <c r="K5736" s="16">
        <v>916</v>
      </c>
      <c r="L5736" s="16">
        <f>J5736*'SR Adjusted'!$AE$11</f>
        <v>21.11664</v>
      </c>
      <c r="M5736" s="16">
        <f>K5736*'SR Adjusted'!$AE$11</f>
        <v>982.86799999999994</v>
      </c>
    </row>
    <row r="5737" spans="1:13" x14ac:dyDescent="0.2">
      <c r="A5737" s="76">
        <f t="shared" si="89"/>
        <v>41278</v>
      </c>
      <c r="B5737" s="16">
        <v>0</v>
      </c>
      <c r="C5737" s="16">
        <v>92</v>
      </c>
      <c r="D5737" s="16">
        <v>25.8</v>
      </c>
      <c r="E5737" s="16">
        <v>24.6</v>
      </c>
      <c r="F5737" s="16">
        <v>27.7</v>
      </c>
      <c r="G5737" s="16">
        <v>9.51</v>
      </c>
      <c r="H5737" s="16">
        <v>30.13</v>
      </c>
      <c r="I5737" s="16">
        <v>356.14</v>
      </c>
      <c r="J5737" s="16">
        <v>17.149999999999999</v>
      </c>
      <c r="K5737" s="16">
        <v>1067</v>
      </c>
      <c r="L5737" s="16">
        <f>J5737*'SR Adjusted'!$AE$11</f>
        <v>18.401949999999999</v>
      </c>
      <c r="M5737" s="16">
        <f>K5737*'SR Adjusted'!$AE$11</f>
        <v>1144.8909999999998</v>
      </c>
    </row>
    <row r="5738" spans="1:13" x14ac:dyDescent="0.2">
      <c r="A5738" s="76">
        <f t="shared" si="89"/>
        <v>41279</v>
      </c>
      <c r="B5738" s="16">
        <v>0</v>
      </c>
      <c r="C5738" s="16">
        <v>90.6</v>
      </c>
      <c r="D5738" s="16">
        <v>26</v>
      </c>
      <c r="E5738" s="16">
        <v>25.1</v>
      </c>
      <c r="F5738" s="16">
        <v>27.9</v>
      </c>
      <c r="G5738" s="16">
        <v>10.48</v>
      </c>
      <c r="H5738" s="16">
        <v>25.3</v>
      </c>
      <c r="I5738" s="16">
        <v>359.71</v>
      </c>
      <c r="J5738" s="16">
        <v>16.89</v>
      </c>
      <c r="K5738" s="16">
        <v>1173</v>
      </c>
      <c r="L5738" s="16">
        <f>J5738*'SR Adjusted'!$AE$11</f>
        <v>18.122969999999999</v>
      </c>
      <c r="M5738" s="16">
        <f>K5738*'SR Adjusted'!$AE$11</f>
        <v>1258.6289999999999</v>
      </c>
    </row>
    <row r="5739" spans="1:13" x14ac:dyDescent="0.2">
      <c r="A5739" s="76">
        <f t="shared" si="89"/>
        <v>41280</v>
      </c>
      <c r="B5739" s="16">
        <v>0</v>
      </c>
      <c r="C5739" s="16">
        <v>91.1</v>
      </c>
      <c r="D5739" s="16">
        <v>25.9</v>
      </c>
      <c r="E5739" s="16">
        <v>25</v>
      </c>
      <c r="F5739" s="16">
        <v>28</v>
      </c>
      <c r="G5739" s="16">
        <v>8.89</v>
      </c>
      <c r="H5739" s="16">
        <v>21.63</v>
      </c>
      <c r="I5739" s="16">
        <v>349.07</v>
      </c>
      <c r="J5739" s="16">
        <v>15.88</v>
      </c>
      <c r="K5739" s="16">
        <v>1140</v>
      </c>
      <c r="L5739" s="16">
        <f>J5739*'SR Adjusted'!$AE$11</f>
        <v>17.039239999999999</v>
      </c>
      <c r="M5739" s="16">
        <f>K5739*'SR Adjusted'!$AE$11</f>
        <v>1223.22</v>
      </c>
    </row>
    <row r="5740" spans="1:13" x14ac:dyDescent="0.2">
      <c r="A5740" s="76">
        <f t="shared" si="89"/>
        <v>41281</v>
      </c>
      <c r="B5740" s="16">
        <v>0</v>
      </c>
      <c r="C5740" s="16">
        <v>90.9</v>
      </c>
      <c r="D5740" s="16">
        <v>25.8</v>
      </c>
      <c r="E5740" s="16">
        <v>24.7</v>
      </c>
      <c r="F5740" s="16">
        <v>27.8</v>
      </c>
      <c r="G5740" s="16">
        <v>8.81</v>
      </c>
      <c r="H5740" s="16">
        <v>21.06</v>
      </c>
      <c r="I5740" s="16">
        <v>346.96</v>
      </c>
      <c r="J5740" s="16">
        <v>15.31</v>
      </c>
      <c r="K5740" s="16">
        <v>1122</v>
      </c>
      <c r="L5740" s="16">
        <f>J5740*'SR Adjusted'!$AE$11</f>
        <v>16.427630000000001</v>
      </c>
      <c r="M5740" s="16">
        <f>K5740*'SR Adjusted'!$AE$11</f>
        <v>1203.9059999999999</v>
      </c>
    </row>
    <row r="5741" spans="1:13" x14ac:dyDescent="0.2">
      <c r="A5741" s="76">
        <f t="shared" si="89"/>
        <v>41282</v>
      </c>
      <c r="B5741" s="16">
        <v>0.25</v>
      </c>
      <c r="C5741" s="16">
        <v>90.9</v>
      </c>
      <c r="D5741" s="16">
        <v>26.1</v>
      </c>
      <c r="E5741" s="16">
        <v>25.1</v>
      </c>
      <c r="F5741" s="16">
        <v>28.3</v>
      </c>
      <c r="G5741" s="16">
        <v>8.93</v>
      </c>
      <c r="H5741" s="16">
        <v>21.73</v>
      </c>
      <c r="I5741" s="16">
        <v>351.49</v>
      </c>
      <c r="J5741" s="16">
        <v>18.55</v>
      </c>
      <c r="K5741" s="16">
        <v>1098</v>
      </c>
      <c r="L5741" s="16">
        <f>J5741*'SR Adjusted'!$AE$11</f>
        <v>19.904150000000001</v>
      </c>
      <c r="M5741" s="16">
        <f>K5741*'SR Adjusted'!$AE$11</f>
        <v>1178.154</v>
      </c>
    </row>
    <row r="5742" spans="1:13" x14ac:dyDescent="0.2">
      <c r="A5742" s="76">
        <f t="shared" si="89"/>
        <v>41283</v>
      </c>
      <c r="B5742" s="16">
        <v>0</v>
      </c>
      <c r="C5742" s="16">
        <v>93.1</v>
      </c>
      <c r="D5742" s="16">
        <v>26</v>
      </c>
      <c r="E5742" s="16">
        <v>24.9</v>
      </c>
      <c r="F5742" s="16">
        <v>28.2</v>
      </c>
      <c r="G5742" s="16">
        <v>7.83</v>
      </c>
      <c r="H5742" s="16">
        <v>20.67</v>
      </c>
      <c r="I5742" s="16">
        <v>348.26</v>
      </c>
      <c r="J5742" s="16">
        <v>14.48</v>
      </c>
      <c r="K5742" s="16">
        <v>1114</v>
      </c>
      <c r="L5742" s="16">
        <f>J5742*'SR Adjusted'!$AE$11</f>
        <v>15.537039999999999</v>
      </c>
      <c r="M5742" s="16">
        <f>K5742*'SR Adjusted'!$AE$11</f>
        <v>1195.3219999999999</v>
      </c>
    </row>
    <row r="5743" spans="1:13" x14ac:dyDescent="0.2">
      <c r="A5743" s="76">
        <f t="shared" si="89"/>
        <v>41284</v>
      </c>
      <c r="B5743" s="16">
        <v>0</v>
      </c>
      <c r="C5743" s="16">
        <v>92.4</v>
      </c>
      <c r="D5743" s="16">
        <v>25.7</v>
      </c>
      <c r="E5743" s="16">
        <v>25</v>
      </c>
      <c r="F5743" s="16">
        <v>26.9</v>
      </c>
      <c r="G5743" s="16">
        <v>9.19</v>
      </c>
      <c r="H5743" s="16">
        <v>23.28</v>
      </c>
      <c r="I5743" s="16">
        <v>345.27</v>
      </c>
      <c r="J5743" s="16">
        <v>10.86</v>
      </c>
      <c r="K5743" s="16">
        <v>1112</v>
      </c>
      <c r="L5743" s="16">
        <f>J5743*'SR Adjusted'!$AE$11</f>
        <v>11.652779999999998</v>
      </c>
      <c r="M5743" s="16">
        <f>K5743*'SR Adjusted'!$AE$11</f>
        <v>1193.1759999999999</v>
      </c>
    </row>
    <row r="5744" spans="1:13" x14ac:dyDescent="0.2">
      <c r="A5744" s="76">
        <f t="shared" si="89"/>
        <v>41285</v>
      </c>
      <c r="B5744" s="16">
        <v>0.25</v>
      </c>
      <c r="C5744" s="16">
        <v>88.8</v>
      </c>
      <c r="D5744" s="16">
        <v>25.7</v>
      </c>
      <c r="E5744" s="16">
        <v>24.8</v>
      </c>
      <c r="F5744" s="16">
        <v>27.5</v>
      </c>
      <c r="G5744" s="16">
        <v>10.94</v>
      </c>
      <c r="H5744" s="16">
        <v>28.15</v>
      </c>
      <c r="I5744" s="16">
        <v>2.76</v>
      </c>
      <c r="J5744" s="16">
        <v>15.77</v>
      </c>
      <c r="K5744" s="16">
        <v>1258</v>
      </c>
      <c r="L5744" s="16">
        <f>J5744*'SR Adjusted'!$AE$11</f>
        <v>16.921209999999999</v>
      </c>
      <c r="M5744" s="16">
        <f>K5744*'SR Adjusted'!$AE$11</f>
        <v>1349.8339999999998</v>
      </c>
    </row>
    <row r="5745" spans="1:13" x14ac:dyDescent="0.2">
      <c r="A5745" s="76">
        <f t="shared" si="89"/>
        <v>41286</v>
      </c>
      <c r="B5745" s="16">
        <v>0</v>
      </c>
      <c r="C5745" s="16">
        <v>86.7</v>
      </c>
      <c r="D5745" s="16">
        <v>25.5</v>
      </c>
      <c r="E5745" s="16">
        <v>24.7</v>
      </c>
      <c r="F5745" s="16">
        <v>27</v>
      </c>
      <c r="G5745" s="16">
        <v>11.99</v>
      </c>
      <c r="H5745" s="16">
        <v>30.06</v>
      </c>
      <c r="I5745" s="16">
        <v>8.66</v>
      </c>
      <c r="J5745" s="16">
        <v>17.559999999999999</v>
      </c>
      <c r="K5745" s="16">
        <v>1083</v>
      </c>
      <c r="L5745" s="16">
        <f>J5745*'SR Adjusted'!$AE$11</f>
        <v>18.841879999999996</v>
      </c>
      <c r="M5745" s="16">
        <f>K5745*'SR Adjusted'!$AE$11</f>
        <v>1162.059</v>
      </c>
    </row>
    <row r="5746" spans="1:13" x14ac:dyDescent="0.2">
      <c r="A5746" s="76">
        <f t="shared" si="89"/>
        <v>41287</v>
      </c>
      <c r="B5746" s="16">
        <v>0</v>
      </c>
      <c r="C5746" s="16">
        <v>85.6</v>
      </c>
      <c r="D5746" s="16">
        <v>25.4</v>
      </c>
      <c r="E5746" s="16">
        <v>24.4</v>
      </c>
      <c r="F5746" s="16">
        <v>27.4</v>
      </c>
      <c r="G5746" s="16">
        <v>10.01</v>
      </c>
      <c r="H5746" s="16">
        <v>25.97</v>
      </c>
      <c r="I5746" s="16">
        <v>359.06</v>
      </c>
      <c r="J5746" s="16">
        <v>20.74</v>
      </c>
      <c r="K5746" s="16">
        <v>1034</v>
      </c>
      <c r="L5746" s="16">
        <f>J5746*'SR Adjusted'!$AE$11</f>
        <v>22.254019999999997</v>
      </c>
      <c r="M5746" s="16">
        <f>K5746*'SR Adjusted'!$AE$11</f>
        <v>1109.482</v>
      </c>
    </row>
    <row r="5747" spans="1:13" x14ac:dyDescent="0.2">
      <c r="A5747" s="76">
        <f t="shared" si="89"/>
        <v>41288</v>
      </c>
      <c r="B5747" s="16">
        <v>0</v>
      </c>
      <c r="C5747" s="16">
        <v>85.3</v>
      </c>
      <c r="D5747" s="16">
        <v>25.4</v>
      </c>
      <c r="E5747" s="16">
        <v>24.3</v>
      </c>
      <c r="F5747" s="16">
        <v>27.7</v>
      </c>
      <c r="G5747" s="16">
        <v>10.210000000000001</v>
      </c>
      <c r="H5747" s="16">
        <v>29.81</v>
      </c>
      <c r="I5747" s="16">
        <v>6.88</v>
      </c>
      <c r="J5747" s="16">
        <v>20.73</v>
      </c>
      <c r="K5747" s="16">
        <v>951</v>
      </c>
      <c r="L5747" s="16">
        <f>J5747*'SR Adjusted'!$AE$11</f>
        <v>22.243289999999998</v>
      </c>
      <c r="M5747" s="16">
        <f>K5747*'SR Adjusted'!$AE$11</f>
        <v>1020.423</v>
      </c>
    </row>
    <row r="5748" spans="1:13" x14ac:dyDescent="0.2">
      <c r="A5748" s="76">
        <f t="shared" si="89"/>
        <v>41289</v>
      </c>
      <c r="B5748" s="16">
        <v>1.02</v>
      </c>
      <c r="C5748" s="16">
        <v>85.9</v>
      </c>
      <c r="D5748" s="16">
        <v>25.2</v>
      </c>
      <c r="E5748" s="16">
        <v>23.8</v>
      </c>
      <c r="F5748" s="16">
        <v>27.3</v>
      </c>
      <c r="G5748" s="16">
        <v>9.42</v>
      </c>
      <c r="H5748" s="16">
        <v>26.74</v>
      </c>
      <c r="I5748" s="16">
        <v>2.2200000000000002</v>
      </c>
      <c r="J5748" s="16">
        <v>20.93</v>
      </c>
      <c r="K5748" s="16">
        <v>1051</v>
      </c>
      <c r="L5748" s="16">
        <f>J5748*'SR Adjusted'!$AE$11</f>
        <v>22.457889999999999</v>
      </c>
      <c r="M5748" s="16">
        <f>K5748*'SR Adjusted'!$AE$11</f>
        <v>1127.723</v>
      </c>
    </row>
    <row r="5749" spans="1:13" x14ac:dyDescent="0.2">
      <c r="A5749" s="76">
        <f t="shared" si="89"/>
        <v>41290</v>
      </c>
      <c r="B5749" s="16">
        <v>0</v>
      </c>
      <c r="C5749" s="16">
        <v>87.5</v>
      </c>
      <c r="D5749" s="16">
        <v>25.2</v>
      </c>
      <c r="E5749" s="16">
        <v>23.8</v>
      </c>
      <c r="F5749" s="16">
        <v>27.6</v>
      </c>
      <c r="G5749" s="16">
        <v>7.66</v>
      </c>
      <c r="H5749" s="16">
        <v>21.73</v>
      </c>
      <c r="I5749" s="16">
        <v>2.48</v>
      </c>
      <c r="J5749" s="16">
        <v>18.21</v>
      </c>
      <c r="K5749" s="16">
        <v>1173</v>
      </c>
      <c r="L5749" s="16">
        <f>J5749*'SR Adjusted'!$AE$11</f>
        <v>19.53933</v>
      </c>
      <c r="M5749" s="16">
        <f>K5749*'SR Adjusted'!$AE$11</f>
        <v>1258.6289999999999</v>
      </c>
    </row>
    <row r="5750" spans="1:13" x14ac:dyDescent="0.2">
      <c r="A5750" s="76">
        <f t="shared" si="89"/>
        <v>41291</v>
      </c>
      <c r="B5750" s="16">
        <v>7.88</v>
      </c>
      <c r="C5750" s="16">
        <v>88.2</v>
      </c>
      <c r="D5750" s="16">
        <v>24.7</v>
      </c>
      <c r="E5750" s="16">
        <v>23.2</v>
      </c>
      <c r="F5750" s="16">
        <v>26.9</v>
      </c>
      <c r="G5750" s="16">
        <v>8.11</v>
      </c>
      <c r="H5750" s="16">
        <v>26.64</v>
      </c>
      <c r="I5750" s="16">
        <v>354.45</v>
      </c>
      <c r="J5750" s="16">
        <v>8.89</v>
      </c>
      <c r="K5750" s="16">
        <v>944</v>
      </c>
      <c r="L5750" s="16">
        <f>J5750*'SR Adjusted'!$AE$11</f>
        <v>9.5389700000000008</v>
      </c>
      <c r="M5750" s="16">
        <f>K5750*'SR Adjusted'!$AE$11</f>
        <v>1012.9119999999999</v>
      </c>
    </row>
    <row r="5751" spans="1:13" x14ac:dyDescent="0.2">
      <c r="A5751" s="76">
        <f t="shared" si="89"/>
        <v>41292</v>
      </c>
      <c r="B5751" s="16">
        <v>0</v>
      </c>
      <c r="C5751" s="16">
        <v>83.3</v>
      </c>
      <c r="D5751" s="16">
        <v>25.3</v>
      </c>
      <c r="E5751" s="16">
        <v>24.1</v>
      </c>
      <c r="F5751" s="16">
        <v>27.3</v>
      </c>
      <c r="G5751" s="16">
        <v>10.51</v>
      </c>
      <c r="H5751" s="16">
        <v>27.45</v>
      </c>
      <c r="I5751" s="16">
        <v>5.81</v>
      </c>
      <c r="J5751" s="16">
        <v>19.760000000000002</v>
      </c>
      <c r="K5751" s="16">
        <v>1092</v>
      </c>
      <c r="L5751" s="16">
        <f>J5751*'SR Adjusted'!$AE$11</f>
        <v>21.202480000000001</v>
      </c>
      <c r="M5751" s="16">
        <f>K5751*'SR Adjusted'!$AE$11</f>
        <v>1171.7159999999999</v>
      </c>
    </row>
    <row r="5752" spans="1:13" x14ac:dyDescent="0.2">
      <c r="A5752" s="76">
        <f t="shared" si="89"/>
        <v>41293</v>
      </c>
      <c r="B5752" s="16">
        <v>0</v>
      </c>
      <c r="C5752" s="16">
        <v>86.2</v>
      </c>
      <c r="D5752" s="16">
        <v>25.4</v>
      </c>
      <c r="E5752" s="16">
        <v>24.4</v>
      </c>
      <c r="F5752" s="16">
        <v>27.1</v>
      </c>
      <c r="G5752" s="16">
        <v>12.7</v>
      </c>
      <c r="H5752" s="16">
        <v>28.22</v>
      </c>
      <c r="I5752" s="16">
        <v>8.14</v>
      </c>
      <c r="J5752" s="16">
        <v>16.190000000000001</v>
      </c>
      <c r="K5752" s="16">
        <v>1249</v>
      </c>
      <c r="L5752" s="16">
        <f>J5752*'SR Adjusted'!$AE$11</f>
        <v>17.371870000000001</v>
      </c>
      <c r="M5752" s="16">
        <f>K5752*'SR Adjusted'!$AE$11</f>
        <v>1340.1769999999999</v>
      </c>
    </row>
    <row r="5753" spans="1:13" x14ac:dyDescent="0.2">
      <c r="A5753" s="76">
        <f t="shared" si="89"/>
        <v>41294</v>
      </c>
      <c r="B5753" s="16">
        <v>0</v>
      </c>
      <c r="C5753" s="16">
        <v>85.7</v>
      </c>
      <c r="D5753" s="16">
        <v>25.5</v>
      </c>
      <c r="E5753" s="16">
        <v>24.5</v>
      </c>
      <c r="F5753" s="16">
        <v>27.3</v>
      </c>
      <c r="G5753" s="16">
        <v>12.5</v>
      </c>
      <c r="H5753" s="16">
        <v>29.67</v>
      </c>
      <c r="I5753" s="16">
        <v>7.61</v>
      </c>
      <c r="J5753" s="16">
        <v>17.09</v>
      </c>
      <c r="K5753" s="16">
        <v>1167</v>
      </c>
      <c r="L5753" s="16">
        <f>J5753*'SR Adjusted'!$AE$11</f>
        <v>18.337569999999999</v>
      </c>
      <c r="M5753" s="16">
        <f>K5753*'SR Adjusted'!$AE$11</f>
        <v>1252.191</v>
      </c>
    </row>
    <row r="5754" spans="1:13" x14ac:dyDescent="0.2">
      <c r="A5754" s="76">
        <f t="shared" si="89"/>
        <v>41295</v>
      </c>
      <c r="B5754" s="16">
        <v>0</v>
      </c>
      <c r="C5754" s="16">
        <v>86.9</v>
      </c>
      <c r="D5754" s="16">
        <v>25.3</v>
      </c>
      <c r="E5754" s="16">
        <v>24.3</v>
      </c>
      <c r="F5754" s="16">
        <v>27.2</v>
      </c>
      <c r="G5754" s="16">
        <v>11.19</v>
      </c>
      <c r="H5754" s="16">
        <v>26.32</v>
      </c>
      <c r="I5754" s="16">
        <v>343.49</v>
      </c>
      <c r="J5754" s="16">
        <v>13.83</v>
      </c>
      <c r="K5754" s="16">
        <v>1190</v>
      </c>
      <c r="L5754" s="16">
        <f>J5754*'SR Adjusted'!$AE$11</f>
        <v>14.839589999999999</v>
      </c>
      <c r="M5754" s="16">
        <f>K5754*'SR Adjusted'!$AE$11</f>
        <v>1276.8699999999999</v>
      </c>
    </row>
    <row r="5755" spans="1:13" x14ac:dyDescent="0.2">
      <c r="A5755" s="76">
        <f t="shared" si="89"/>
        <v>41296</v>
      </c>
      <c r="B5755" s="16">
        <v>0</v>
      </c>
      <c r="C5755" s="16">
        <v>86.3</v>
      </c>
      <c r="D5755" s="16">
        <v>25.4</v>
      </c>
      <c r="E5755" s="16">
        <v>24.6</v>
      </c>
      <c r="F5755" s="16">
        <v>27.1</v>
      </c>
      <c r="G5755" s="16">
        <v>10.94</v>
      </c>
      <c r="H5755" s="16">
        <v>29.85</v>
      </c>
      <c r="I5755" s="16">
        <v>349.3</v>
      </c>
      <c r="J5755" s="16">
        <v>13.95</v>
      </c>
      <c r="K5755" s="16">
        <v>1159</v>
      </c>
      <c r="L5755" s="16">
        <f>J5755*'SR Adjusted'!$AE$11</f>
        <v>14.968349999999999</v>
      </c>
      <c r="M5755" s="16">
        <f>K5755*'SR Adjusted'!$AE$11</f>
        <v>1243.607</v>
      </c>
    </row>
    <row r="5756" spans="1:13" x14ac:dyDescent="0.2">
      <c r="A5756" s="76">
        <f t="shared" si="89"/>
        <v>41297</v>
      </c>
      <c r="B5756" s="16">
        <v>0</v>
      </c>
      <c r="C5756" s="16">
        <v>86.8</v>
      </c>
      <c r="D5756" s="16">
        <v>25.5</v>
      </c>
      <c r="E5756" s="16">
        <v>24.6</v>
      </c>
      <c r="F5756" s="16">
        <v>27.3</v>
      </c>
      <c r="G5756" s="16">
        <v>11.32</v>
      </c>
      <c r="H5756" s="16">
        <v>28.08</v>
      </c>
      <c r="I5756" s="16">
        <v>350.85</v>
      </c>
      <c r="J5756" s="16">
        <v>15.28</v>
      </c>
      <c r="K5756" s="16">
        <v>1103</v>
      </c>
      <c r="L5756" s="16">
        <f>J5756*'SR Adjusted'!$AE$11</f>
        <v>16.395439999999997</v>
      </c>
      <c r="M5756" s="16">
        <f>K5756*'SR Adjusted'!$AE$11</f>
        <v>1183.519</v>
      </c>
    </row>
    <row r="5757" spans="1:13" x14ac:dyDescent="0.2">
      <c r="A5757" s="76">
        <f t="shared" si="89"/>
        <v>41298</v>
      </c>
      <c r="B5757" s="16">
        <v>0</v>
      </c>
      <c r="C5757" s="16">
        <v>87.5</v>
      </c>
      <c r="D5757" s="16">
        <v>25.3</v>
      </c>
      <c r="E5757" s="16">
        <v>24.5</v>
      </c>
      <c r="F5757" s="16">
        <v>26.8</v>
      </c>
      <c r="G5757" s="16">
        <v>10.28</v>
      </c>
      <c r="H5757" s="16">
        <v>26.81</v>
      </c>
      <c r="I5757" s="16">
        <v>345.41</v>
      </c>
      <c r="J5757" s="16">
        <v>12.23</v>
      </c>
      <c r="K5757" s="16">
        <v>1195</v>
      </c>
      <c r="L5757" s="16">
        <f>J5757*'SR Adjusted'!$AE$11</f>
        <v>13.12279</v>
      </c>
      <c r="M5757" s="16">
        <f>K5757*'SR Adjusted'!$AE$11</f>
        <v>1282.2349999999999</v>
      </c>
    </row>
    <row r="5758" spans="1:13" x14ac:dyDescent="0.2">
      <c r="A5758" s="76">
        <f t="shared" si="89"/>
        <v>41299</v>
      </c>
      <c r="B5758" s="16">
        <v>0.25</v>
      </c>
      <c r="C5758" s="16">
        <v>87.1</v>
      </c>
      <c r="D5758" s="16">
        <v>25.3</v>
      </c>
      <c r="E5758" s="16">
        <v>24.1</v>
      </c>
      <c r="F5758" s="16">
        <v>27.2</v>
      </c>
      <c r="G5758" s="16">
        <v>10.45</v>
      </c>
      <c r="H5758" s="16">
        <v>26.6</v>
      </c>
      <c r="I5758" s="16">
        <v>359.51</v>
      </c>
      <c r="J5758" s="16">
        <v>18.62</v>
      </c>
      <c r="K5758" s="16">
        <v>1159</v>
      </c>
      <c r="L5758" s="16">
        <f>J5758*'SR Adjusted'!$AE$11</f>
        <v>19.97926</v>
      </c>
      <c r="M5758" s="16">
        <f>K5758*'SR Adjusted'!$AE$11</f>
        <v>1243.607</v>
      </c>
    </row>
    <row r="5759" spans="1:13" x14ac:dyDescent="0.2">
      <c r="A5759" s="76">
        <f t="shared" si="89"/>
        <v>41300</v>
      </c>
      <c r="B5759" s="16">
        <v>0</v>
      </c>
      <c r="C5759" s="16">
        <v>85.7</v>
      </c>
      <c r="D5759" s="16">
        <v>25.3</v>
      </c>
      <c r="E5759" s="16">
        <v>24.3</v>
      </c>
      <c r="F5759" s="16">
        <v>27.2</v>
      </c>
      <c r="G5759" s="16">
        <v>11.4</v>
      </c>
      <c r="H5759" s="16">
        <v>28.26</v>
      </c>
      <c r="I5759" s="16">
        <v>355.23</v>
      </c>
      <c r="J5759" s="16">
        <v>18.36</v>
      </c>
      <c r="K5759" s="16">
        <v>1133</v>
      </c>
      <c r="L5759" s="16">
        <f>J5759*'SR Adjusted'!$AE$11</f>
        <v>19.700279999999999</v>
      </c>
      <c r="M5759" s="16">
        <f>K5759*'SR Adjusted'!$AE$11</f>
        <v>1215.7090000000001</v>
      </c>
    </row>
    <row r="5760" spans="1:13" x14ac:dyDescent="0.2">
      <c r="A5760" s="76">
        <f t="shared" si="89"/>
        <v>41301</v>
      </c>
      <c r="B5760" s="16">
        <v>0.25</v>
      </c>
      <c r="C5760" s="16">
        <v>89.2</v>
      </c>
      <c r="D5760" s="16">
        <v>25</v>
      </c>
      <c r="E5760" s="16">
        <v>24</v>
      </c>
      <c r="F5760" s="16">
        <v>26.7</v>
      </c>
      <c r="G5760" s="16">
        <v>10.79</v>
      </c>
      <c r="H5760" s="16">
        <v>27.59</v>
      </c>
      <c r="I5760" s="16">
        <v>342.89</v>
      </c>
      <c r="J5760" s="16">
        <v>13.51</v>
      </c>
      <c r="K5760" s="16">
        <v>1209</v>
      </c>
      <c r="L5760" s="16">
        <f>J5760*'SR Adjusted'!$AE$11</f>
        <v>14.496229999999999</v>
      </c>
      <c r="M5760" s="16">
        <f>K5760*'SR Adjusted'!$AE$11</f>
        <v>1297.2569999999998</v>
      </c>
    </row>
    <row r="5761" spans="1:13" x14ac:dyDescent="0.2">
      <c r="A5761" s="76">
        <f t="shared" si="89"/>
        <v>41302</v>
      </c>
      <c r="B5761" s="16">
        <v>0.25</v>
      </c>
      <c r="C5761" s="16">
        <v>91.3</v>
      </c>
      <c r="D5761" s="16">
        <v>25.2</v>
      </c>
      <c r="E5761" s="16">
        <v>23.6</v>
      </c>
      <c r="F5761" s="16">
        <v>27.3</v>
      </c>
      <c r="G5761" s="16">
        <v>11.35</v>
      </c>
      <c r="H5761" s="16">
        <v>30.09</v>
      </c>
      <c r="I5761" s="16">
        <v>349.8</v>
      </c>
      <c r="J5761" s="16">
        <v>13.89</v>
      </c>
      <c r="K5761" s="16">
        <v>1204</v>
      </c>
      <c r="L5761" s="16">
        <f>J5761*'SR Adjusted'!$AE$11</f>
        <v>14.903969999999999</v>
      </c>
      <c r="M5761" s="16">
        <f>K5761*'SR Adjusted'!$AE$11</f>
        <v>1291.8920000000001</v>
      </c>
    </row>
    <row r="5762" spans="1:13" x14ac:dyDescent="0.2">
      <c r="A5762" s="76">
        <f t="shared" si="89"/>
        <v>41303</v>
      </c>
      <c r="B5762" s="16">
        <v>0.51</v>
      </c>
      <c r="C5762" s="16">
        <v>89.2</v>
      </c>
      <c r="D5762" s="16">
        <v>25.6</v>
      </c>
      <c r="E5762" s="16">
        <v>24.9</v>
      </c>
      <c r="F5762" s="16">
        <v>27.2</v>
      </c>
      <c r="G5762" s="16">
        <v>12</v>
      </c>
      <c r="H5762" s="16">
        <v>29.46</v>
      </c>
      <c r="I5762" s="16">
        <v>8.68</v>
      </c>
      <c r="J5762" s="16">
        <v>14.29</v>
      </c>
      <c r="K5762" s="16">
        <v>1376</v>
      </c>
      <c r="L5762" s="16">
        <f>J5762*'SR Adjusted'!$AE$11</f>
        <v>15.333169999999999</v>
      </c>
      <c r="M5762" s="16">
        <f>K5762*'SR Adjusted'!$AE$11</f>
        <v>1476.4479999999999</v>
      </c>
    </row>
    <row r="5763" spans="1:13" x14ac:dyDescent="0.2">
      <c r="A5763" s="76">
        <f t="shared" si="89"/>
        <v>41304</v>
      </c>
      <c r="B5763" s="16">
        <v>0</v>
      </c>
      <c r="C5763" s="16">
        <v>88.9</v>
      </c>
      <c r="D5763" s="16">
        <v>25.5</v>
      </c>
      <c r="E5763" s="16">
        <v>24.6</v>
      </c>
      <c r="F5763" s="16">
        <v>27.8</v>
      </c>
      <c r="G5763" s="16">
        <v>9.8699999999999992</v>
      </c>
      <c r="H5763" s="16">
        <v>27.84</v>
      </c>
      <c r="I5763" s="16">
        <v>350.73</v>
      </c>
      <c r="J5763" s="16">
        <v>15.48</v>
      </c>
      <c r="K5763" s="16">
        <v>1234</v>
      </c>
      <c r="L5763" s="16">
        <f>J5763*'SR Adjusted'!$AE$11</f>
        <v>16.610040000000001</v>
      </c>
      <c r="M5763" s="16">
        <f>K5763*'SR Adjusted'!$AE$11</f>
        <v>1324.0819999999999</v>
      </c>
    </row>
    <row r="5764" spans="1:13" x14ac:dyDescent="0.2">
      <c r="A5764" s="76">
        <f t="shared" si="89"/>
        <v>41305</v>
      </c>
      <c r="B5764" s="16">
        <v>0</v>
      </c>
      <c r="C5764" s="16">
        <v>88</v>
      </c>
      <c r="D5764" s="16">
        <v>25.6</v>
      </c>
      <c r="E5764" s="16">
        <v>24.7</v>
      </c>
      <c r="F5764" s="16">
        <v>27.3</v>
      </c>
      <c r="G5764" s="16">
        <v>11.42</v>
      </c>
      <c r="H5764" s="16">
        <v>30.91</v>
      </c>
      <c r="I5764" s="16">
        <v>350.83</v>
      </c>
      <c r="J5764" s="16">
        <v>15.57</v>
      </c>
      <c r="K5764" s="16">
        <v>1189</v>
      </c>
      <c r="L5764" s="16">
        <f>J5764*'SR Adjusted'!$AE$11</f>
        <v>16.706610000000001</v>
      </c>
      <c r="M5764" s="16">
        <f>K5764*'SR Adjusted'!$AE$11</f>
        <v>1275.797</v>
      </c>
    </row>
    <row r="5765" spans="1:13" x14ac:dyDescent="0.2">
      <c r="A5765" s="76">
        <f t="shared" ref="A5765:A5828" si="90">A5764+1</f>
        <v>41306</v>
      </c>
      <c r="B5765" s="16">
        <v>4.0599999999999996</v>
      </c>
      <c r="C5765" s="16">
        <v>85.1</v>
      </c>
      <c r="D5765" s="16">
        <v>25.4</v>
      </c>
      <c r="E5765" s="16">
        <v>22.8</v>
      </c>
      <c r="F5765" s="16">
        <v>27.3</v>
      </c>
      <c r="G5765" s="16">
        <v>13.85</v>
      </c>
      <c r="H5765" s="16">
        <v>31.33</v>
      </c>
      <c r="I5765" s="16">
        <v>356.77</v>
      </c>
      <c r="J5765" s="16">
        <v>19.88</v>
      </c>
      <c r="K5765" s="16">
        <v>1263</v>
      </c>
      <c r="L5765" s="16">
        <f>J5765*'SR Adjusted'!$AE$11</f>
        <v>21.331239999999998</v>
      </c>
      <c r="M5765" s="16">
        <f>K5765*'SR Adjusted'!$AE$11</f>
        <v>1355.1989999999998</v>
      </c>
    </row>
    <row r="5766" spans="1:13" x14ac:dyDescent="0.2">
      <c r="A5766" s="76">
        <f t="shared" si="90"/>
        <v>41307</v>
      </c>
      <c r="B5766" s="16">
        <v>1.77</v>
      </c>
      <c r="C5766" s="16">
        <v>85.6</v>
      </c>
      <c r="D5766" s="16">
        <v>25.2</v>
      </c>
      <c r="E5766" s="16">
        <v>23.4</v>
      </c>
      <c r="F5766" s="16">
        <v>27</v>
      </c>
      <c r="G5766" s="16">
        <v>12.89</v>
      </c>
      <c r="H5766" s="16">
        <v>30.83</v>
      </c>
      <c r="I5766" s="16">
        <v>358.61</v>
      </c>
      <c r="J5766" s="16">
        <v>19.7</v>
      </c>
      <c r="K5766" s="16">
        <v>1210</v>
      </c>
      <c r="L5766" s="16">
        <f>J5766*'SR Adjusted'!$AE$11</f>
        <v>21.138099999999998</v>
      </c>
      <c r="M5766" s="16">
        <f>K5766*'SR Adjusted'!$AE$11</f>
        <v>1298.33</v>
      </c>
    </row>
    <row r="5767" spans="1:13" x14ac:dyDescent="0.2">
      <c r="A5767" s="76">
        <f t="shared" si="90"/>
        <v>41308</v>
      </c>
      <c r="B5767" s="16">
        <v>0.25</v>
      </c>
      <c r="C5767" s="16">
        <v>86</v>
      </c>
      <c r="D5767" s="16">
        <v>25.1</v>
      </c>
      <c r="E5767" s="16">
        <v>23.9</v>
      </c>
      <c r="F5767" s="16">
        <v>26.6</v>
      </c>
      <c r="G5767" s="16">
        <v>11.32</v>
      </c>
      <c r="H5767" s="16">
        <v>28.93</v>
      </c>
      <c r="I5767" s="16">
        <v>346.42</v>
      </c>
      <c r="J5767" s="16">
        <v>11.48</v>
      </c>
      <c r="K5767" s="16">
        <v>1306</v>
      </c>
      <c r="L5767" s="16">
        <f>J5767*'SR Adjusted'!$AE$11</f>
        <v>12.31804</v>
      </c>
      <c r="M5767" s="16">
        <f>K5767*'SR Adjusted'!$AE$11</f>
        <v>1401.338</v>
      </c>
    </row>
    <row r="5768" spans="1:13" x14ac:dyDescent="0.2">
      <c r="A5768" s="76">
        <f t="shared" si="90"/>
        <v>41309</v>
      </c>
      <c r="B5768" s="16">
        <v>0.76</v>
      </c>
      <c r="C5768" s="16">
        <v>81.400000000000006</v>
      </c>
      <c r="D5768" s="16">
        <v>24.9</v>
      </c>
      <c r="E5768" s="16">
        <v>23</v>
      </c>
      <c r="F5768" s="16">
        <v>27.1</v>
      </c>
      <c r="G5768" s="16">
        <v>9.1999999999999993</v>
      </c>
      <c r="H5768" s="16">
        <v>24.59</v>
      </c>
      <c r="I5768" s="16">
        <v>351.82</v>
      </c>
      <c r="J5768" s="16">
        <v>16.440000000000001</v>
      </c>
      <c r="K5768" s="16">
        <v>1213</v>
      </c>
      <c r="L5768" s="16">
        <f>J5768*'SR Adjusted'!$AE$11</f>
        <v>17.64012</v>
      </c>
      <c r="M5768" s="16">
        <f>K5768*'SR Adjusted'!$AE$11</f>
        <v>1301.549</v>
      </c>
    </row>
    <row r="5769" spans="1:13" x14ac:dyDescent="0.2">
      <c r="A5769" s="76">
        <f t="shared" si="90"/>
        <v>41310</v>
      </c>
      <c r="B5769" s="16">
        <v>10.91</v>
      </c>
      <c r="C5769" s="16">
        <v>91.3</v>
      </c>
      <c r="D5769" s="16">
        <v>24.2</v>
      </c>
      <c r="E5769" s="16">
        <v>22.1</v>
      </c>
      <c r="F5769" s="16">
        <v>26</v>
      </c>
      <c r="G5769" s="16">
        <v>7.69</v>
      </c>
      <c r="H5769" s="16">
        <v>21.63</v>
      </c>
      <c r="I5769" s="16">
        <v>316.45999999999998</v>
      </c>
      <c r="J5769" s="16">
        <v>9.99</v>
      </c>
      <c r="K5769" s="16">
        <v>877</v>
      </c>
      <c r="L5769" s="16">
        <f>J5769*'SR Adjusted'!$AE$11</f>
        <v>10.71927</v>
      </c>
      <c r="M5769" s="16">
        <f>K5769*'SR Adjusted'!$AE$11</f>
        <v>941.02099999999996</v>
      </c>
    </row>
    <row r="5770" spans="1:13" x14ac:dyDescent="0.2">
      <c r="A5770" s="76">
        <f t="shared" si="90"/>
        <v>41311</v>
      </c>
      <c r="B5770" s="16">
        <v>3.3</v>
      </c>
      <c r="C5770" s="16">
        <v>91.6</v>
      </c>
      <c r="D5770" s="16">
        <v>24.7</v>
      </c>
      <c r="E5770" s="16">
        <v>22.6</v>
      </c>
      <c r="F5770" s="16">
        <v>26.9</v>
      </c>
      <c r="G5770" s="16">
        <v>9.66</v>
      </c>
      <c r="H5770" s="16">
        <v>26.14</v>
      </c>
      <c r="I5770" s="16">
        <v>4.99</v>
      </c>
      <c r="J5770" s="16">
        <v>13.6</v>
      </c>
      <c r="K5770" s="16">
        <v>1218</v>
      </c>
      <c r="L5770" s="16">
        <f>J5770*'SR Adjusted'!$AE$11</f>
        <v>14.592799999999999</v>
      </c>
      <c r="M5770" s="16">
        <f>K5770*'SR Adjusted'!$AE$11</f>
        <v>1306.914</v>
      </c>
    </row>
    <row r="5771" spans="1:13" x14ac:dyDescent="0.2">
      <c r="A5771" s="76">
        <f t="shared" si="90"/>
        <v>41312</v>
      </c>
      <c r="B5771" s="16">
        <v>0</v>
      </c>
      <c r="C5771" s="16">
        <v>84.2</v>
      </c>
      <c r="D5771" s="16">
        <v>25</v>
      </c>
      <c r="E5771" s="16">
        <v>23.8</v>
      </c>
      <c r="F5771" s="16">
        <v>27.2</v>
      </c>
      <c r="G5771" s="16">
        <v>8.42</v>
      </c>
      <c r="H5771" s="16">
        <v>22.86</v>
      </c>
      <c r="I5771" s="16">
        <v>336.61</v>
      </c>
      <c r="J5771" s="16">
        <v>18.079999999999998</v>
      </c>
      <c r="K5771" s="16">
        <v>1246</v>
      </c>
      <c r="L5771" s="16">
        <f>J5771*'SR Adjusted'!$AE$11</f>
        <v>19.399839999999998</v>
      </c>
      <c r="M5771" s="16">
        <f>K5771*'SR Adjusted'!$AE$11</f>
        <v>1336.9579999999999</v>
      </c>
    </row>
    <row r="5772" spans="1:13" x14ac:dyDescent="0.2">
      <c r="A5772" s="76">
        <f t="shared" si="90"/>
        <v>41313</v>
      </c>
      <c r="B5772" s="16">
        <v>0</v>
      </c>
      <c r="C5772" s="16">
        <v>85.6</v>
      </c>
      <c r="D5772" s="16">
        <v>24.9</v>
      </c>
      <c r="E5772" s="16">
        <v>23.6</v>
      </c>
      <c r="F5772" s="16">
        <v>27.2</v>
      </c>
      <c r="G5772" s="16">
        <v>8.17</v>
      </c>
      <c r="H5772" s="16">
        <v>23.92</v>
      </c>
      <c r="I5772" s="16">
        <v>320.64999999999998</v>
      </c>
      <c r="J5772" s="16">
        <v>17.170000000000002</v>
      </c>
      <c r="K5772" s="16">
        <v>1331</v>
      </c>
      <c r="L5772" s="16">
        <f>J5772*'SR Adjusted'!$AE$11</f>
        <v>18.423410000000001</v>
      </c>
      <c r="M5772" s="16">
        <f>K5772*'SR Adjusted'!$AE$11</f>
        <v>1428.163</v>
      </c>
    </row>
    <row r="5773" spans="1:13" x14ac:dyDescent="0.2">
      <c r="A5773" s="76">
        <f t="shared" si="90"/>
        <v>41314</v>
      </c>
      <c r="B5773" s="16">
        <v>10.41</v>
      </c>
      <c r="C5773" s="16">
        <v>90.5</v>
      </c>
      <c r="D5773" s="16">
        <v>24.9</v>
      </c>
      <c r="E5773" s="16">
        <v>22</v>
      </c>
      <c r="F5773" s="16">
        <v>27.3</v>
      </c>
      <c r="G5773" s="16">
        <v>10.78</v>
      </c>
      <c r="H5773" s="16">
        <v>30.06</v>
      </c>
      <c r="I5773" s="16">
        <v>359.09</v>
      </c>
      <c r="J5773" s="16">
        <v>16.8</v>
      </c>
      <c r="K5773" s="16">
        <v>1207</v>
      </c>
      <c r="L5773" s="16">
        <f>J5773*'SR Adjusted'!$AE$11</f>
        <v>18.026399999999999</v>
      </c>
      <c r="M5773" s="16">
        <f>K5773*'SR Adjusted'!$AE$11</f>
        <v>1295.1109999999999</v>
      </c>
    </row>
    <row r="5774" spans="1:13" x14ac:dyDescent="0.2">
      <c r="A5774" s="76">
        <f t="shared" si="90"/>
        <v>41315</v>
      </c>
      <c r="B5774" s="16">
        <v>6.33</v>
      </c>
      <c r="C5774" s="16">
        <v>84.4</v>
      </c>
      <c r="D5774" s="16">
        <v>25.1</v>
      </c>
      <c r="E5774" s="16">
        <v>22.1</v>
      </c>
      <c r="F5774" s="16">
        <v>27.1</v>
      </c>
      <c r="G5774" s="16">
        <v>9.94</v>
      </c>
      <c r="H5774" s="16">
        <v>25.61</v>
      </c>
      <c r="I5774" s="16">
        <v>0.26</v>
      </c>
      <c r="J5774" s="16">
        <v>21.78</v>
      </c>
      <c r="K5774" s="16">
        <v>1172</v>
      </c>
      <c r="L5774" s="16">
        <f>J5774*'SR Adjusted'!$AE$11</f>
        <v>23.36994</v>
      </c>
      <c r="M5774" s="16">
        <f>K5774*'SR Adjusted'!$AE$11</f>
        <v>1257.556</v>
      </c>
    </row>
    <row r="5775" spans="1:13" x14ac:dyDescent="0.2">
      <c r="A5775" s="76">
        <f t="shared" si="90"/>
        <v>41316</v>
      </c>
      <c r="B5775" s="16">
        <v>0.5</v>
      </c>
      <c r="C5775" s="16">
        <v>87.6</v>
      </c>
      <c r="D5775" s="16">
        <v>25</v>
      </c>
      <c r="E5775" s="16">
        <v>21.9</v>
      </c>
      <c r="F5775" s="16">
        <v>27.3</v>
      </c>
      <c r="G5775" s="16">
        <v>9.18</v>
      </c>
      <c r="H5775" s="16">
        <v>25.12</v>
      </c>
      <c r="I5775" s="16">
        <v>356.02</v>
      </c>
      <c r="J5775" s="16">
        <v>16.739999999999998</v>
      </c>
      <c r="K5775" s="16">
        <v>1305</v>
      </c>
      <c r="L5775" s="16">
        <f>J5775*'SR Adjusted'!$AE$11</f>
        <v>17.962019999999999</v>
      </c>
      <c r="M5775" s="16">
        <f>K5775*'SR Adjusted'!$AE$11</f>
        <v>1400.2649999999999</v>
      </c>
    </row>
    <row r="5776" spans="1:13" x14ac:dyDescent="0.2">
      <c r="A5776" s="76">
        <f t="shared" si="90"/>
        <v>41317</v>
      </c>
      <c r="B5776" s="16">
        <v>0</v>
      </c>
      <c r="C5776" s="16">
        <v>87.9</v>
      </c>
      <c r="D5776" s="16">
        <v>25.4</v>
      </c>
      <c r="E5776" s="16">
        <v>24.3</v>
      </c>
      <c r="F5776" s="16">
        <v>27.3</v>
      </c>
      <c r="G5776" s="16">
        <v>9.99</v>
      </c>
      <c r="H5776" s="16">
        <v>30.48</v>
      </c>
      <c r="I5776" s="16">
        <v>8.2200000000000006</v>
      </c>
      <c r="J5776" s="16">
        <v>20.79</v>
      </c>
      <c r="K5776" s="16">
        <v>1127</v>
      </c>
      <c r="L5776" s="16">
        <f>J5776*'SR Adjusted'!$AE$11</f>
        <v>22.307669999999998</v>
      </c>
      <c r="M5776" s="16">
        <f>K5776*'SR Adjusted'!$AE$11</f>
        <v>1209.271</v>
      </c>
    </row>
    <row r="5777" spans="1:13" x14ac:dyDescent="0.2">
      <c r="A5777" s="76">
        <f t="shared" si="90"/>
        <v>41318</v>
      </c>
      <c r="B5777" s="16">
        <v>0</v>
      </c>
      <c r="C5777" s="16">
        <v>86.6</v>
      </c>
      <c r="D5777" s="16">
        <v>25.3</v>
      </c>
      <c r="E5777" s="16">
        <v>23.8</v>
      </c>
      <c r="F5777" s="16">
        <v>27.6</v>
      </c>
      <c r="G5777" s="16">
        <v>6.92</v>
      </c>
      <c r="H5777" s="16">
        <v>25.08</v>
      </c>
      <c r="I5777" s="16">
        <v>3.59</v>
      </c>
      <c r="J5777" s="16">
        <v>21.24</v>
      </c>
      <c r="K5777" s="16">
        <v>1195</v>
      </c>
      <c r="L5777" s="16">
        <f>J5777*'SR Adjusted'!$AE$11</f>
        <v>22.790519999999997</v>
      </c>
      <c r="M5777" s="16">
        <f>K5777*'SR Adjusted'!$AE$11</f>
        <v>1282.2349999999999</v>
      </c>
    </row>
    <row r="5778" spans="1:13" x14ac:dyDescent="0.2">
      <c r="A5778" s="76">
        <f t="shared" si="90"/>
        <v>41319</v>
      </c>
      <c r="B5778" s="16">
        <v>0</v>
      </c>
      <c r="C5778" s="16">
        <v>85.6</v>
      </c>
      <c r="D5778" s="16">
        <v>25.3</v>
      </c>
      <c r="E5778" s="16">
        <v>23.8</v>
      </c>
      <c r="F5778" s="16">
        <v>28.2</v>
      </c>
      <c r="G5778" s="16">
        <v>6.03</v>
      </c>
      <c r="H5778" s="16">
        <v>17.64</v>
      </c>
      <c r="I5778" s="16">
        <v>337.22</v>
      </c>
      <c r="J5778" s="16">
        <v>19.95</v>
      </c>
      <c r="K5778" s="16">
        <v>1209</v>
      </c>
      <c r="L5778" s="16">
        <f>J5778*'SR Adjusted'!$AE$11</f>
        <v>21.40635</v>
      </c>
      <c r="M5778" s="16">
        <f>K5778*'SR Adjusted'!$AE$11</f>
        <v>1297.2569999999998</v>
      </c>
    </row>
    <row r="5779" spans="1:13" x14ac:dyDescent="0.2">
      <c r="A5779" s="76">
        <f t="shared" si="90"/>
        <v>41320</v>
      </c>
      <c r="B5779" s="16">
        <v>0</v>
      </c>
      <c r="C5779" s="16">
        <v>87</v>
      </c>
      <c r="D5779" s="16">
        <v>25.3</v>
      </c>
      <c r="E5779" s="16">
        <v>23.5</v>
      </c>
      <c r="F5779" s="16">
        <v>27.8</v>
      </c>
      <c r="G5779" s="16">
        <v>7.24</v>
      </c>
      <c r="H5779" s="16">
        <v>21.91</v>
      </c>
      <c r="I5779" s="16">
        <v>357.47</v>
      </c>
      <c r="J5779" s="16">
        <v>21.53</v>
      </c>
      <c r="K5779" s="16">
        <v>1181</v>
      </c>
      <c r="L5779" s="16">
        <f>J5779*'SR Adjusted'!$AE$11</f>
        <v>23.101690000000001</v>
      </c>
      <c r="M5779" s="16">
        <f>K5779*'SR Adjusted'!$AE$11</f>
        <v>1267.213</v>
      </c>
    </row>
    <row r="5780" spans="1:13" x14ac:dyDescent="0.2">
      <c r="A5780" s="76">
        <f t="shared" si="90"/>
        <v>41321</v>
      </c>
      <c r="B5780" s="16">
        <v>0</v>
      </c>
      <c r="C5780" s="16">
        <v>86.2</v>
      </c>
      <c r="D5780" s="16">
        <v>25.3</v>
      </c>
      <c r="E5780" s="16">
        <v>24.1</v>
      </c>
      <c r="F5780" s="16">
        <v>27.4</v>
      </c>
      <c r="G5780" s="16">
        <v>8.56</v>
      </c>
      <c r="H5780" s="16">
        <v>24.52</v>
      </c>
      <c r="I5780" s="16">
        <v>329.61</v>
      </c>
      <c r="J5780" s="16">
        <v>18.05</v>
      </c>
      <c r="K5780" s="16">
        <v>1221</v>
      </c>
      <c r="L5780" s="16">
        <f>J5780*'SR Adjusted'!$AE$11</f>
        <v>19.367650000000001</v>
      </c>
      <c r="M5780" s="16">
        <f>K5780*'SR Adjusted'!$AE$11</f>
        <v>1310.133</v>
      </c>
    </row>
    <row r="5781" spans="1:13" x14ac:dyDescent="0.2">
      <c r="A5781" s="76">
        <f t="shared" si="90"/>
        <v>41322</v>
      </c>
      <c r="B5781" s="16">
        <v>8.1199999999999992</v>
      </c>
      <c r="C5781" s="16">
        <v>87.1</v>
      </c>
      <c r="D5781" s="16">
        <v>25.3</v>
      </c>
      <c r="E5781" s="16">
        <v>22.9</v>
      </c>
      <c r="F5781" s="16">
        <v>27.2</v>
      </c>
      <c r="G5781" s="16">
        <v>10.97</v>
      </c>
      <c r="H5781" s="16">
        <v>31.47</v>
      </c>
      <c r="I5781" s="16">
        <v>347.64</v>
      </c>
      <c r="J5781" s="16">
        <v>17.010000000000002</v>
      </c>
      <c r="K5781" s="16">
        <v>1243</v>
      </c>
      <c r="L5781" s="16">
        <f>J5781*'SR Adjusted'!$AE$11</f>
        <v>18.251730000000002</v>
      </c>
      <c r="M5781" s="16">
        <f>K5781*'SR Adjusted'!$AE$11</f>
        <v>1333.739</v>
      </c>
    </row>
    <row r="5782" spans="1:13" x14ac:dyDescent="0.2">
      <c r="A5782" s="76">
        <f t="shared" si="90"/>
        <v>41323</v>
      </c>
      <c r="B5782" s="16">
        <v>0</v>
      </c>
      <c r="C5782" s="16">
        <v>81.3</v>
      </c>
      <c r="D5782" s="16">
        <v>25.6</v>
      </c>
      <c r="E5782" s="16">
        <v>24.3</v>
      </c>
      <c r="F5782" s="16">
        <v>27.1</v>
      </c>
      <c r="G5782" s="16">
        <v>12.18</v>
      </c>
      <c r="H5782" s="16">
        <v>33.729999999999997</v>
      </c>
      <c r="I5782" s="16">
        <v>7.85</v>
      </c>
      <c r="J5782" s="16">
        <v>22.26</v>
      </c>
      <c r="K5782" s="16">
        <v>1108</v>
      </c>
      <c r="L5782" s="16">
        <f>J5782*'SR Adjusted'!$AE$11</f>
        <v>23.884980000000002</v>
      </c>
      <c r="M5782" s="16">
        <f>K5782*'SR Adjusted'!$AE$11</f>
        <v>1188.884</v>
      </c>
    </row>
    <row r="5783" spans="1:13" x14ac:dyDescent="0.2">
      <c r="A5783" s="76">
        <f t="shared" si="90"/>
        <v>41324</v>
      </c>
      <c r="B5783" s="16">
        <v>0</v>
      </c>
      <c r="C5783" s="16">
        <v>86.7</v>
      </c>
      <c r="D5783" s="16">
        <v>25.4</v>
      </c>
      <c r="E5783" s="16">
        <v>24.3</v>
      </c>
      <c r="F5783" s="16">
        <v>26.9</v>
      </c>
      <c r="G5783" s="16">
        <v>10.98</v>
      </c>
      <c r="H5783" s="16">
        <v>27.38</v>
      </c>
      <c r="I5783" s="16">
        <v>348.97</v>
      </c>
      <c r="J5783" s="16">
        <v>12.26</v>
      </c>
      <c r="K5783" s="16">
        <v>1355</v>
      </c>
      <c r="L5783" s="16">
        <f>J5783*'SR Adjusted'!$AE$11</f>
        <v>13.154979999999998</v>
      </c>
      <c r="M5783" s="16">
        <f>K5783*'SR Adjusted'!$AE$11</f>
        <v>1453.915</v>
      </c>
    </row>
    <row r="5784" spans="1:13" x14ac:dyDescent="0.2">
      <c r="A5784" s="76">
        <f t="shared" si="90"/>
        <v>41325</v>
      </c>
      <c r="B5784" s="16">
        <v>1</v>
      </c>
      <c r="C5784" s="16">
        <v>91.3</v>
      </c>
      <c r="D5784" s="16">
        <v>25.4</v>
      </c>
      <c r="E5784" s="16">
        <v>23.6</v>
      </c>
      <c r="F5784" s="16">
        <v>27.5</v>
      </c>
      <c r="G5784" s="16">
        <v>11.21</v>
      </c>
      <c r="H5784" s="16">
        <v>28.96</v>
      </c>
      <c r="I5784" s="16">
        <v>357.15</v>
      </c>
      <c r="J5784" s="16">
        <v>18.27</v>
      </c>
      <c r="K5784" s="16">
        <v>1161</v>
      </c>
      <c r="L5784" s="16">
        <f>J5784*'SR Adjusted'!$AE$11</f>
        <v>19.60371</v>
      </c>
      <c r="M5784" s="16">
        <f>K5784*'SR Adjusted'!$AE$11</f>
        <v>1245.7529999999999</v>
      </c>
    </row>
    <row r="5785" spans="1:13" x14ac:dyDescent="0.2">
      <c r="A5785" s="76">
        <f t="shared" si="90"/>
        <v>41326</v>
      </c>
      <c r="B5785" s="16">
        <v>0</v>
      </c>
      <c r="C5785" s="16">
        <v>89.7</v>
      </c>
      <c r="D5785" s="16">
        <v>25.8</v>
      </c>
      <c r="E5785" s="16">
        <v>24.7</v>
      </c>
      <c r="F5785" s="16">
        <v>27.5</v>
      </c>
      <c r="G5785" s="16">
        <v>11.48</v>
      </c>
      <c r="H5785" s="16">
        <v>30.34</v>
      </c>
      <c r="I5785" s="16">
        <v>2.86</v>
      </c>
      <c r="J5785" s="16">
        <v>20.11</v>
      </c>
      <c r="K5785" s="16">
        <v>1152</v>
      </c>
      <c r="L5785" s="16">
        <f>J5785*'SR Adjusted'!$AE$11</f>
        <v>21.578029999999998</v>
      </c>
      <c r="M5785" s="16">
        <f>K5785*'SR Adjusted'!$AE$11</f>
        <v>1236.096</v>
      </c>
    </row>
    <row r="5786" spans="1:13" x14ac:dyDescent="0.2">
      <c r="A5786" s="76">
        <f t="shared" si="90"/>
        <v>41327</v>
      </c>
      <c r="B5786" s="16">
        <v>0</v>
      </c>
      <c r="C5786" s="16">
        <v>90.2</v>
      </c>
      <c r="D5786" s="16">
        <v>25.8</v>
      </c>
      <c r="E5786" s="16">
        <v>24.8</v>
      </c>
      <c r="F5786" s="16">
        <v>28</v>
      </c>
      <c r="G5786" s="16">
        <v>9.5299999999999994</v>
      </c>
      <c r="H5786" s="16">
        <v>22.76</v>
      </c>
      <c r="I5786" s="16">
        <v>355.85</v>
      </c>
      <c r="J5786" s="16">
        <v>16.71</v>
      </c>
      <c r="K5786" s="16">
        <v>1243</v>
      </c>
      <c r="L5786" s="16">
        <f>J5786*'SR Adjusted'!$AE$11</f>
        <v>17.929829999999999</v>
      </c>
      <c r="M5786" s="16">
        <f>K5786*'SR Adjusted'!$AE$11</f>
        <v>1333.739</v>
      </c>
    </row>
    <row r="5787" spans="1:13" x14ac:dyDescent="0.2">
      <c r="A5787" s="76">
        <f t="shared" si="90"/>
        <v>41328</v>
      </c>
      <c r="B5787" s="16">
        <v>0</v>
      </c>
      <c r="C5787" s="16">
        <v>90.9</v>
      </c>
      <c r="D5787" s="16">
        <v>25.7</v>
      </c>
      <c r="E5787" s="16">
        <v>24.6</v>
      </c>
      <c r="F5787" s="16">
        <v>27.7</v>
      </c>
      <c r="G5787" s="16">
        <v>8.77</v>
      </c>
      <c r="H5787" s="16">
        <v>24.17</v>
      </c>
      <c r="I5787" s="16">
        <v>355.57</v>
      </c>
      <c r="J5787" s="16">
        <v>15.18</v>
      </c>
      <c r="K5787" s="16">
        <v>1218</v>
      </c>
      <c r="L5787" s="16">
        <f>J5787*'SR Adjusted'!$AE$11</f>
        <v>16.288139999999999</v>
      </c>
      <c r="M5787" s="16">
        <f>K5787*'SR Adjusted'!$AE$11</f>
        <v>1306.914</v>
      </c>
    </row>
    <row r="5788" spans="1:13" x14ac:dyDescent="0.2">
      <c r="A5788" s="76">
        <f t="shared" si="90"/>
        <v>41329</v>
      </c>
      <c r="B5788" s="16">
        <v>2.0299999999999998</v>
      </c>
      <c r="C5788" s="16">
        <v>92.3</v>
      </c>
      <c r="D5788" s="16">
        <v>25.6</v>
      </c>
      <c r="E5788" s="16">
        <v>24.3</v>
      </c>
      <c r="F5788" s="16">
        <v>27.8</v>
      </c>
      <c r="G5788" s="16">
        <v>9.58</v>
      </c>
      <c r="H5788" s="16">
        <v>26.07</v>
      </c>
      <c r="I5788" s="16">
        <v>352.1</v>
      </c>
      <c r="J5788" s="16">
        <v>19.62</v>
      </c>
      <c r="K5788" s="16">
        <v>1161</v>
      </c>
      <c r="L5788" s="16">
        <f>J5788*'SR Adjusted'!$AE$11</f>
        <v>21.05226</v>
      </c>
      <c r="M5788" s="16">
        <f>K5788*'SR Adjusted'!$AE$11</f>
        <v>1245.7529999999999</v>
      </c>
    </row>
    <row r="5789" spans="1:13" x14ac:dyDescent="0.2">
      <c r="A5789" s="76">
        <f t="shared" si="90"/>
        <v>41330</v>
      </c>
      <c r="B5789" s="16">
        <v>0</v>
      </c>
      <c r="C5789" s="16">
        <v>91.5</v>
      </c>
      <c r="D5789" s="16">
        <v>25.8</v>
      </c>
      <c r="E5789" s="16">
        <v>24.7</v>
      </c>
      <c r="F5789" s="16">
        <v>28.3</v>
      </c>
      <c r="G5789" s="16">
        <v>8.17</v>
      </c>
      <c r="H5789" s="16">
        <v>21.52</v>
      </c>
      <c r="I5789" s="16">
        <v>349.69</v>
      </c>
      <c r="J5789" s="16">
        <v>15.3</v>
      </c>
      <c r="K5789" s="16">
        <v>1251</v>
      </c>
      <c r="L5789" s="16">
        <f>J5789*'SR Adjusted'!$AE$11</f>
        <v>16.416900000000002</v>
      </c>
      <c r="M5789" s="16">
        <f>K5789*'SR Adjusted'!$AE$11</f>
        <v>1342.3229999999999</v>
      </c>
    </row>
    <row r="5790" spans="1:13" x14ac:dyDescent="0.2">
      <c r="A5790" s="76">
        <f t="shared" si="90"/>
        <v>41331</v>
      </c>
      <c r="B5790" s="16">
        <v>0</v>
      </c>
      <c r="C5790" s="16">
        <v>92.1</v>
      </c>
      <c r="D5790" s="16">
        <v>25.7</v>
      </c>
      <c r="E5790" s="16">
        <v>24.5</v>
      </c>
      <c r="F5790" s="16">
        <v>27.8</v>
      </c>
      <c r="G5790" s="16">
        <v>7.32</v>
      </c>
      <c r="H5790" s="16">
        <v>19.829999999999998</v>
      </c>
      <c r="I5790" s="16">
        <v>345.05</v>
      </c>
      <c r="J5790" s="16">
        <v>12.74</v>
      </c>
      <c r="K5790" s="16">
        <v>1304</v>
      </c>
      <c r="L5790" s="16">
        <f>J5790*'SR Adjusted'!$AE$11</f>
        <v>13.670019999999999</v>
      </c>
      <c r="M5790" s="16">
        <f>K5790*'SR Adjusted'!$AE$11</f>
        <v>1399.192</v>
      </c>
    </row>
    <row r="5791" spans="1:13" x14ac:dyDescent="0.2">
      <c r="A5791" s="76">
        <f t="shared" si="90"/>
        <v>41332</v>
      </c>
      <c r="B5791" s="16">
        <v>0</v>
      </c>
      <c r="C5791" s="16">
        <v>91.5</v>
      </c>
      <c r="D5791" s="16">
        <v>25.7</v>
      </c>
      <c r="E5791" s="16">
        <v>24.6</v>
      </c>
      <c r="F5791" s="16">
        <v>27.7</v>
      </c>
      <c r="G5791" s="16">
        <v>8.92</v>
      </c>
      <c r="H5791" s="16">
        <v>22.76</v>
      </c>
      <c r="I5791" s="16">
        <v>344.15</v>
      </c>
      <c r="J5791" s="16">
        <v>12.4</v>
      </c>
      <c r="K5791" s="16">
        <v>1166</v>
      </c>
      <c r="L5791" s="16">
        <f>J5791*'SR Adjusted'!$AE$11</f>
        <v>13.305199999999999</v>
      </c>
      <c r="M5791" s="16">
        <f>K5791*'SR Adjusted'!$AE$11</f>
        <v>1251.1179999999999</v>
      </c>
    </row>
    <row r="5792" spans="1:13" x14ac:dyDescent="0.2">
      <c r="A5792" s="76">
        <f t="shared" si="90"/>
        <v>41333</v>
      </c>
      <c r="B5792" s="16">
        <v>0</v>
      </c>
      <c r="C5792" s="16">
        <v>93.4</v>
      </c>
      <c r="D5792" s="16">
        <v>25.7</v>
      </c>
      <c r="E5792" s="16">
        <v>24.7</v>
      </c>
      <c r="F5792" s="16">
        <v>27.6</v>
      </c>
      <c r="G5792" s="16">
        <v>8.93</v>
      </c>
      <c r="H5792" s="16">
        <v>22.54</v>
      </c>
      <c r="I5792" s="16">
        <v>341.43</v>
      </c>
      <c r="J5792" s="16">
        <v>10.75</v>
      </c>
      <c r="K5792" s="16">
        <v>1345</v>
      </c>
      <c r="L5792" s="16">
        <f>J5792*'SR Adjusted'!$AE$11</f>
        <v>11.534749999999999</v>
      </c>
      <c r="M5792" s="16">
        <f>K5792*'SR Adjusted'!$AE$11</f>
        <v>1443.1849999999999</v>
      </c>
    </row>
    <row r="5793" spans="1:13" x14ac:dyDescent="0.2">
      <c r="A5793" s="76">
        <f t="shared" si="90"/>
        <v>41334</v>
      </c>
      <c r="B5793" s="16">
        <v>0</v>
      </c>
      <c r="C5793" s="16">
        <v>92.5</v>
      </c>
      <c r="D5793" s="16">
        <v>25.8</v>
      </c>
      <c r="E5793" s="16">
        <v>25</v>
      </c>
      <c r="F5793" s="16">
        <v>27.4</v>
      </c>
      <c r="G5793" s="16">
        <v>9.57</v>
      </c>
      <c r="H5793" s="16">
        <v>25.01</v>
      </c>
      <c r="I5793" s="16">
        <v>353.23</v>
      </c>
      <c r="J5793" s="16">
        <v>11.17</v>
      </c>
      <c r="K5793" s="16">
        <v>1098</v>
      </c>
      <c r="L5793" s="16">
        <f>J5793*'SR Adjusted'!$AE$11</f>
        <v>11.98541</v>
      </c>
      <c r="M5793" s="16">
        <f>K5793*'SR Adjusted'!$AE$11</f>
        <v>1178.154</v>
      </c>
    </row>
    <row r="5794" spans="1:13" x14ac:dyDescent="0.2">
      <c r="A5794" s="76">
        <f t="shared" si="90"/>
        <v>41335</v>
      </c>
      <c r="B5794" s="16">
        <v>0.5</v>
      </c>
      <c r="C5794" s="16">
        <v>93.4</v>
      </c>
      <c r="D5794" s="16">
        <v>25.5</v>
      </c>
      <c r="E5794" s="16">
        <v>22.9</v>
      </c>
      <c r="F5794" s="16">
        <v>27.1</v>
      </c>
      <c r="G5794" s="16">
        <v>9.5</v>
      </c>
      <c r="H5794" s="16">
        <v>28.61</v>
      </c>
      <c r="I5794" s="16">
        <v>309.97000000000003</v>
      </c>
      <c r="J5794" s="16">
        <v>10.47</v>
      </c>
      <c r="K5794" s="16">
        <v>1312</v>
      </c>
      <c r="L5794" s="16">
        <f>J5794*'SR Adjusted'!$AE$11</f>
        <v>11.234310000000001</v>
      </c>
      <c r="M5794" s="16">
        <f>K5794*'SR Adjusted'!$AE$11</f>
        <v>1407.7759999999998</v>
      </c>
    </row>
    <row r="5795" spans="1:13" x14ac:dyDescent="0.2">
      <c r="A5795" s="76">
        <f t="shared" si="90"/>
        <v>41336</v>
      </c>
      <c r="B5795" s="16">
        <v>13.69</v>
      </c>
      <c r="C5795" s="16">
        <v>89.9</v>
      </c>
      <c r="D5795" s="16">
        <v>24.9</v>
      </c>
      <c r="E5795" s="16">
        <v>22.1</v>
      </c>
      <c r="F5795" s="16">
        <v>27.2</v>
      </c>
      <c r="G5795" s="16">
        <v>13.83</v>
      </c>
      <c r="H5795" s="16">
        <v>34.68</v>
      </c>
      <c r="I5795" s="16">
        <v>322.43</v>
      </c>
      <c r="J5795" s="16">
        <v>13.68</v>
      </c>
      <c r="K5795" s="16">
        <v>1374</v>
      </c>
      <c r="L5795" s="16">
        <f>J5795*'SR Adjusted'!$AE$11</f>
        <v>14.67864</v>
      </c>
      <c r="M5795" s="16">
        <f>K5795*'SR Adjusted'!$AE$11</f>
        <v>1474.3019999999999</v>
      </c>
    </row>
    <row r="5796" spans="1:13" x14ac:dyDescent="0.2">
      <c r="A5796" s="76">
        <f t="shared" si="90"/>
        <v>41337</v>
      </c>
      <c r="B5796" s="16">
        <v>3.03</v>
      </c>
      <c r="C5796" s="16">
        <v>90.8</v>
      </c>
      <c r="D5796" s="16">
        <v>23.9</v>
      </c>
      <c r="E5796" s="16">
        <v>22</v>
      </c>
      <c r="F5796" s="16">
        <v>25</v>
      </c>
      <c r="G5796" s="16">
        <v>14.03</v>
      </c>
      <c r="H5796" s="16">
        <v>42.27</v>
      </c>
      <c r="I5796" s="16">
        <v>342.04</v>
      </c>
      <c r="J5796" s="16">
        <v>4.12</v>
      </c>
      <c r="K5796" s="16">
        <v>330.1</v>
      </c>
      <c r="L5796" s="16">
        <f>J5796*'SR Adjusted'!$AE$11</f>
        <v>4.4207599999999996</v>
      </c>
      <c r="M5796" s="16">
        <f>K5796*'SR Adjusted'!$AE$11</f>
        <v>354.19729999999998</v>
      </c>
    </row>
    <row r="5797" spans="1:13" x14ac:dyDescent="0.2">
      <c r="A5797" s="76">
        <f t="shared" si="90"/>
        <v>41338</v>
      </c>
      <c r="B5797" s="16">
        <v>0.51</v>
      </c>
      <c r="C5797" s="16">
        <v>92.3</v>
      </c>
      <c r="D5797" s="16">
        <v>25.3</v>
      </c>
      <c r="E5797" s="16">
        <v>23.9</v>
      </c>
      <c r="F5797" s="16">
        <v>27.5</v>
      </c>
      <c r="G5797" s="16">
        <v>10.74</v>
      </c>
      <c r="H5797" s="16">
        <v>27.55</v>
      </c>
      <c r="I5797" s="16">
        <v>348.17</v>
      </c>
      <c r="J5797" s="16">
        <v>12.54</v>
      </c>
      <c r="K5797" s="16">
        <v>1197</v>
      </c>
      <c r="L5797" s="16">
        <f>J5797*'SR Adjusted'!$AE$11</f>
        <v>13.455419999999998</v>
      </c>
      <c r="M5797" s="16">
        <f>K5797*'SR Adjusted'!$AE$11</f>
        <v>1284.3809999999999</v>
      </c>
    </row>
    <row r="5798" spans="1:13" x14ac:dyDescent="0.2">
      <c r="A5798" s="76">
        <f t="shared" si="90"/>
        <v>41339</v>
      </c>
      <c r="B5798" s="16">
        <v>4.0599999999999996</v>
      </c>
      <c r="C5798" s="16">
        <v>95.8</v>
      </c>
      <c r="D5798" s="16">
        <v>25.4</v>
      </c>
      <c r="E5798" s="16">
        <v>24.3</v>
      </c>
      <c r="F5798" s="16">
        <v>26.9</v>
      </c>
      <c r="G5798" s="16">
        <v>10.26</v>
      </c>
      <c r="H5798" s="16">
        <v>26.04</v>
      </c>
      <c r="I5798" s="16">
        <v>354.9</v>
      </c>
      <c r="J5798" s="16">
        <v>9.92</v>
      </c>
      <c r="K5798" s="16">
        <v>1149</v>
      </c>
      <c r="L5798" s="16">
        <f>J5798*'SR Adjusted'!$AE$11</f>
        <v>10.644159999999999</v>
      </c>
      <c r="M5798" s="16">
        <f>K5798*'SR Adjusted'!$AE$11</f>
        <v>1232.877</v>
      </c>
    </row>
    <row r="5799" spans="1:13" x14ac:dyDescent="0.2">
      <c r="A5799" s="76">
        <f t="shared" si="90"/>
        <v>41340</v>
      </c>
      <c r="B5799" s="16">
        <v>0.5</v>
      </c>
      <c r="C5799" s="16">
        <v>92.3</v>
      </c>
      <c r="D5799" s="16">
        <v>25.3</v>
      </c>
      <c r="E5799" s="16">
        <v>24.5</v>
      </c>
      <c r="F5799" s="16">
        <v>27.1</v>
      </c>
      <c r="G5799" s="16">
        <v>11.68</v>
      </c>
      <c r="H5799" s="16">
        <v>29.32</v>
      </c>
      <c r="I5799" s="16">
        <v>342.8</v>
      </c>
      <c r="J5799" s="16">
        <v>9.23</v>
      </c>
      <c r="K5799" s="16">
        <v>1230</v>
      </c>
      <c r="L5799" s="16">
        <f>J5799*'SR Adjusted'!$AE$11</f>
        <v>9.9037900000000008</v>
      </c>
      <c r="M5799" s="16">
        <f>K5799*'SR Adjusted'!$AE$11</f>
        <v>1319.79</v>
      </c>
    </row>
    <row r="5800" spans="1:13" x14ac:dyDescent="0.2">
      <c r="A5800" s="76">
        <f t="shared" si="90"/>
        <v>41341</v>
      </c>
      <c r="B5800" s="16">
        <v>0.25</v>
      </c>
      <c r="C5800" s="16">
        <v>92.8</v>
      </c>
      <c r="D5800" s="16">
        <v>25.5</v>
      </c>
      <c r="E5800" s="16">
        <v>24.1</v>
      </c>
      <c r="F5800" s="16">
        <v>27.2</v>
      </c>
      <c r="G5800" s="16">
        <v>11.86</v>
      </c>
      <c r="H5800" s="16">
        <v>30.06</v>
      </c>
      <c r="I5800" s="16">
        <v>345.7</v>
      </c>
      <c r="J5800" s="16">
        <v>12.33</v>
      </c>
      <c r="K5800" s="16">
        <v>1282</v>
      </c>
      <c r="L5800" s="16">
        <f>J5800*'SR Adjusted'!$AE$11</f>
        <v>13.230089999999999</v>
      </c>
      <c r="M5800" s="16">
        <f>K5800*'SR Adjusted'!$AE$11</f>
        <v>1375.586</v>
      </c>
    </row>
    <row r="5801" spans="1:13" x14ac:dyDescent="0.2">
      <c r="A5801" s="76">
        <f t="shared" si="90"/>
        <v>41342</v>
      </c>
      <c r="B5801" s="16">
        <v>0.5</v>
      </c>
      <c r="C5801" s="16">
        <v>91.2</v>
      </c>
      <c r="D5801" s="16">
        <v>25.7</v>
      </c>
      <c r="E5801" s="16">
        <v>24.5</v>
      </c>
      <c r="F5801" s="16">
        <v>27.1</v>
      </c>
      <c r="G5801" s="16">
        <v>11.51</v>
      </c>
      <c r="H5801" s="16">
        <v>28.4</v>
      </c>
      <c r="I5801" s="16">
        <v>353.82</v>
      </c>
      <c r="J5801" s="16">
        <v>11.62</v>
      </c>
      <c r="K5801" s="16">
        <v>1230</v>
      </c>
      <c r="L5801" s="16">
        <f>J5801*'SR Adjusted'!$AE$11</f>
        <v>12.468259999999999</v>
      </c>
      <c r="M5801" s="16">
        <f>K5801*'SR Adjusted'!$AE$11</f>
        <v>1319.79</v>
      </c>
    </row>
    <row r="5802" spans="1:13" x14ac:dyDescent="0.2">
      <c r="A5802" s="76">
        <f t="shared" si="90"/>
        <v>41343</v>
      </c>
      <c r="B5802" s="16">
        <v>0</v>
      </c>
      <c r="C5802" s="16">
        <v>92</v>
      </c>
      <c r="D5802" s="16">
        <v>25.3</v>
      </c>
      <c r="E5802" s="16">
        <v>24</v>
      </c>
      <c r="F5802" s="16">
        <v>27</v>
      </c>
      <c r="G5802" s="16">
        <v>9.9700000000000006</v>
      </c>
      <c r="H5802" s="16">
        <v>25.08</v>
      </c>
      <c r="I5802" s="16">
        <v>351.97</v>
      </c>
      <c r="J5802" s="16">
        <v>9.39</v>
      </c>
      <c r="K5802" s="16">
        <v>1113</v>
      </c>
      <c r="L5802" s="16">
        <f>J5802*'SR Adjusted'!$AE$11</f>
        <v>10.075470000000001</v>
      </c>
      <c r="M5802" s="16">
        <f>K5802*'SR Adjusted'!$AE$11</f>
        <v>1194.249</v>
      </c>
    </row>
    <row r="5803" spans="1:13" x14ac:dyDescent="0.2">
      <c r="A5803" s="76">
        <f t="shared" si="90"/>
        <v>41344</v>
      </c>
      <c r="B5803" s="16">
        <v>3.56</v>
      </c>
      <c r="C5803" s="16">
        <v>96.9</v>
      </c>
      <c r="D5803" s="16">
        <v>25.4</v>
      </c>
      <c r="E5803" s="16">
        <v>24.3</v>
      </c>
      <c r="F5803" s="16">
        <v>27</v>
      </c>
      <c r="G5803" s="16">
        <v>8.24</v>
      </c>
      <c r="H5803" s="16">
        <v>21.24</v>
      </c>
      <c r="I5803" s="16">
        <v>333.84</v>
      </c>
      <c r="J5803" s="16">
        <v>8.61</v>
      </c>
      <c r="K5803" s="16">
        <v>1245</v>
      </c>
      <c r="L5803" s="16">
        <f>J5803*'SR Adjusted'!$AE$11</f>
        <v>9.238529999999999</v>
      </c>
      <c r="M5803" s="16">
        <f>K5803*'SR Adjusted'!$AE$11</f>
        <v>1335.885</v>
      </c>
    </row>
    <row r="5804" spans="1:13" x14ac:dyDescent="0.2">
      <c r="A5804" s="76">
        <f t="shared" si="90"/>
        <v>41345</v>
      </c>
      <c r="B5804" s="16">
        <v>0.25</v>
      </c>
      <c r="C5804" s="16">
        <v>94.1</v>
      </c>
      <c r="D5804" s="16">
        <v>25.8</v>
      </c>
      <c r="E5804" s="16">
        <v>24.9</v>
      </c>
      <c r="F5804" s="16">
        <v>27.8</v>
      </c>
      <c r="G5804" s="16">
        <v>10.46</v>
      </c>
      <c r="H5804" s="16">
        <v>27.77</v>
      </c>
      <c r="I5804" s="16">
        <v>359.51</v>
      </c>
      <c r="J5804" s="16">
        <v>14.59</v>
      </c>
      <c r="K5804" s="16">
        <v>1337</v>
      </c>
      <c r="L5804" s="16">
        <f>J5804*'SR Adjusted'!$AE$11</f>
        <v>15.655069999999998</v>
      </c>
      <c r="M5804" s="16">
        <f>K5804*'SR Adjusted'!$AE$11</f>
        <v>1434.6009999999999</v>
      </c>
    </row>
    <row r="5805" spans="1:13" x14ac:dyDescent="0.2">
      <c r="A5805" s="76">
        <f t="shared" si="90"/>
        <v>41346</v>
      </c>
      <c r="B5805" s="16">
        <v>0</v>
      </c>
      <c r="C5805" s="16">
        <v>91.5</v>
      </c>
      <c r="D5805" s="16">
        <v>25.8</v>
      </c>
      <c r="E5805" s="16">
        <v>24.9</v>
      </c>
      <c r="F5805" s="16">
        <v>27.8</v>
      </c>
      <c r="G5805" s="16">
        <v>11.79</v>
      </c>
      <c r="H5805" s="16">
        <v>27.38</v>
      </c>
      <c r="I5805" s="16">
        <v>351.81</v>
      </c>
      <c r="J5805" s="16">
        <v>18.47</v>
      </c>
      <c r="K5805" s="16">
        <v>1248</v>
      </c>
      <c r="L5805" s="16">
        <f>J5805*'SR Adjusted'!$AE$11</f>
        <v>19.818309999999997</v>
      </c>
      <c r="M5805" s="16">
        <f>K5805*'SR Adjusted'!$AE$11</f>
        <v>1339.104</v>
      </c>
    </row>
    <row r="5806" spans="1:13" x14ac:dyDescent="0.2">
      <c r="A5806" s="76">
        <f t="shared" si="90"/>
        <v>41347</v>
      </c>
      <c r="B5806" s="16">
        <v>0</v>
      </c>
      <c r="C5806" s="16">
        <v>87.3</v>
      </c>
      <c r="D5806" s="16">
        <v>25.6</v>
      </c>
      <c r="E5806" s="16">
        <v>24.5</v>
      </c>
      <c r="F5806" s="16">
        <v>27.5</v>
      </c>
      <c r="G5806" s="16">
        <v>12.28</v>
      </c>
      <c r="H5806" s="16">
        <v>29.92</v>
      </c>
      <c r="I5806" s="16">
        <v>351.35</v>
      </c>
      <c r="J5806" s="16">
        <v>17.37</v>
      </c>
      <c r="K5806" s="16">
        <v>1285</v>
      </c>
      <c r="L5806" s="16">
        <f>J5806*'SR Adjusted'!$AE$11</f>
        <v>18.638010000000001</v>
      </c>
      <c r="M5806" s="16">
        <f>K5806*'SR Adjusted'!$AE$11</f>
        <v>1378.8049999999998</v>
      </c>
    </row>
    <row r="5807" spans="1:13" x14ac:dyDescent="0.2">
      <c r="A5807" s="76">
        <f t="shared" si="90"/>
        <v>41348</v>
      </c>
      <c r="B5807" s="16">
        <v>1.51</v>
      </c>
      <c r="C5807" s="16">
        <v>86.7</v>
      </c>
      <c r="D5807" s="16">
        <v>25.1</v>
      </c>
      <c r="E5807" s="16">
        <v>22.9</v>
      </c>
      <c r="F5807" s="16">
        <v>27.6</v>
      </c>
      <c r="G5807" s="16">
        <v>11.18</v>
      </c>
      <c r="H5807" s="16">
        <v>28.51</v>
      </c>
      <c r="I5807" s="16">
        <v>344.33</v>
      </c>
      <c r="J5807" s="16">
        <v>17.03</v>
      </c>
      <c r="K5807" s="16">
        <v>1303</v>
      </c>
      <c r="L5807" s="16">
        <f>J5807*'SR Adjusted'!$AE$11</f>
        <v>18.27319</v>
      </c>
      <c r="M5807" s="16">
        <f>K5807*'SR Adjusted'!$AE$11</f>
        <v>1398.1189999999999</v>
      </c>
    </row>
    <row r="5808" spans="1:13" x14ac:dyDescent="0.2">
      <c r="A5808" s="76">
        <f t="shared" si="90"/>
        <v>41349</v>
      </c>
      <c r="B5808" s="16">
        <v>0</v>
      </c>
      <c r="C5808" s="16">
        <v>84.8</v>
      </c>
      <c r="D5808" s="16">
        <v>25.3</v>
      </c>
      <c r="E5808" s="16">
        <v>24.2</v>
      </c>
      <c r="F5808" s="16">
        <v>27.3</v>
      </c>
      <c r="G5808" s="16">
        <v>9.86</v>
      </c>
      <c r="H5808" s="16">
        <v>26.11</v>
      </c>
      <c r="I5808" s="16">
        <v>342.1</v>
      </c>
      <c r="J5808" s="16">
        <v>16.350000000000001</v>
      </c>
      <c r="K5808" s="16">
        <v>1346</v>
      </c>
      <c r="L5808" s="16">
        <f>J5808*'SR Adjusted'!$AE$11</f>
        <v>17.54355</v>
      </c>
      <c r="M5808" s="16">
        <f>K5808*'SR Adjusted'!$AE$11</f>
        <v>1444.258</v>
      </c>
    </row>
    <row r="5809" spans="1:13" x14ac:dyDescent="0.2">
      <c r="A5809" s="76">
        <f t="shared" si="90"/>
        <v>41350</v>
      </c>
      <c r="B5809" s="16">
        <v>7.34</v>
      </c>
      <c r="C5809" s="16">
        <v>96.3</v>
      </c>
      <c r="D5809" s="16">
        <v>24.6</v>
      </c>
      <c r="E5809" s="16">
        <v>23</v>
      </c>
      <c r="F5809" s="16">
        <v>26.1</v>
      </c>
      <c r="G5809" s="16">
        <v>8.43</v>
      </c>
      <c r="H5809" s="16">
        <v>22.86</v>
      </c>
      <c r="I5809" s="16">
        <v>325.7</v>
      </c>
      <c r="J5809" s="16">
        <v>6.18</v>
      </c>
      <c r="K5809" s="16">
        <v>692.1</v>
      </c>
      <c r="L5809" s="16">
        <f>J5809*'SR Adjusted'!$AE$11</f>
        <v>6.6311399999999994</v>
      </c>
      <c r="M5809" s="16">
        <f>K5809*'SR Adjusted'!$AE$11</f>
        <v>742.62329999999997</v>
      </c>
    </row>
    <row r="5810" spans="1:13" x14ac:dyDescent="0.2">
      <c r="A5810" s="76">
        <f t="shared" si="90"/>
        <v>41351</v>
      </c>
      <c r="B5810" s="16">
        <v>0.25</v>
      </c>
      <c r="C5810" s="16">
        <v>93.7</v>
      </c>
      <c r="D5810" s="16">
        <v>25.6</v>
      </c>
      <c r="E5810" s="16">
        <v>24.8</v>
      </c>
      <c r="F5810" s="16">
        <v>27.7</v>
      </c>
      <c r="G5810" s="16">
        <v>8.0500000000000007</v>
      </c>
      <c r="H5810" s="16">
        <v>21.94</v>
      </c>
      <c r="I5810" s="16">
        <v>356.08</v>
      </c>
      <c r="J5810" s="16">
        <v>11.9</v>
      </c>
      <c r="K5810" s="16">
        <v>1351</v>
      </c>
      <c r="L5810" s="16">
        <f>J5810*'SR Adjusted'!$AE$11</f>
        <v>12.768699999999999</v>
      </c>
      <c r="M5810" s="16">
        <f>K5810*'SR Adjusted'!$AE$11</f>
        <v>1449.623</v>
      </c>
    </row>
    <row r="5811" spans="1:13" x14ac:dyDescent="0.2">
      <c r="A5811" s="76">
        <f t="shared" si="90"/>
        <v>41352</v>
      </c>
      <c r="B5811" s="16">
        <v>0</v>
      </c>
      <c r="C5811" s="16">
        <v>93.1</v>
      </c>
      <c r="D5811" s="16">
        <v>25.8</v>
      </c>
      <c r="E5811" s="16">
        <v>24.6</v>
      </c>
      <c r="F5811" s="16">
        <v>28.6</v>
      </c>
      <c r="G5811" s="16">
        <v>7.63</v>
      </c>
      <c r="H5811" s="16">
        <v>23.78</v>
      </c>
      <c r="I5811" s="16">
        <v>350.48</v>
      </c>
      <c r="J5811" s="16">
        <v>18.309999999999999</v>
      </c>
      <c r="K5811" s="16">
        <v>1304</v>
      </c>
      <c r="L5811" s="16">
        <f>J5811*'SR Adjusted'!$AE$11</f>
        <v>19.646629999999998</v>
      </c>
      <c r="M5811" s="16">
        <f>K5811*'SR Adjusted'!$AE$11</f>
        <v>1399.192</v>
      </c>
    </row>
    <row r="5812" spans="1:13" x14ac:dyDescent="0.2">
      <c r="A5812" s="76">
        <f t="shared" si="90"/>
        <v>41353</v>
      </c>
      <c r="B5812" s="16">
        <v>0</v>
      </c>
      <c r="C5812" s="16">
        <v>92</v>
      </c>
      <c r="D5812" s="16">
        <v>25.8</v>
      </c>
      <c r="E5812" s="16">
        <v>24.4</v>
      </c>
      <c r="F5812" s="16">
        <v>28.3</v>
      </c>
      <c r="G5812" s="16">
        <v>7.55</v>
      </c>
      <c r="H5812" s="16">
        <v>19.93</v>
      </c>
      <c r="I5812" s="16">
        <v>354.49</v>
      </c>
      <c r="J5812" s="16">
        <v>17.47</v>
      </c>
      <c r="K5812" s="16">
        <v>1336</v>
      </c>
      <c r="L5812" s="16">
        <f>J5812*'SR Adjusted'!$AE$11</f>
        <v>18.745309999999996</v>
      </c>
      <c r="M5812" s="16">
        <f>K5812*'SR Adjusted'!$AE$11</f>
        <v>1433.528</v>
      </c>
    </row>
    <row r="5813" spans="1:13" x14ac:dyDescent="0.2">
      <c r="A5813" s="76">
        <f t="shared" si="90"/>
        <v>41354</v>
      </c>
      <c r="B5813" s="16">
        <v>0</v>
      </c>
      <c r="C5813" s="16">
        <v>87.6</v>
      </c>
      <c r="D5813" s="16">
        <v>25.8</v>
      </c>
      <c r="E5813" s="16">
        <v>23.6</v>
      </c>
      <c r="F5813" s="16">
        <v>29.3</v>
      </c>
      <c r="G5813" s="16">
        <v>6.21</v>
      </c>
      <c r="H5813" s="16">
        <v>17.5</v>
      </c>
      <c r="I5813" s="16">
        <v>24.01</v>
      </c>
      <c r="J5813" s="16">
        <v>19.3</v>
      </c>
      <c r="K5813" s="16">
        <v>1275</v>
      </c>
      <c r="L5813" s="16">
        <f>J5813*'SR Adjusted'!$AE$11</f>
        <v>20.7089</v>
      </c>
      <c r="M5813" s="16">
        <f>K5813*'SR Adjusted'!$AE$11</f>
        <v>1368.075</v>
      </c>
    </row>
    <row r="5814" spans="1:13" x14ac:dyDescent="0.2">
      <c r="A5814" s="76">
        <f t="shared" si="90"/>
        <v>41355</v>
      </c>
      <c r="B5814" s="16">
        <v>0</v>
      </c>
      <c r="C5814" s="16">
        <v>83.5</v>
      </c>
      <c r="D5814" s="16">
        <v>25.8</v>
      </c>
      <c r="E5814" s="16">
        <v>23.5</v>
      </c>
      <c r="F5814" s="16">
        <v>29.4</v>
      </c>
      <c r="G5814" s="16">
        <v>7.25</v>
      </c>
      <c r="H5814" s="16">
        <v>21.17</v>
      </c>
      <c r="I5814" s="16">
        <v>32.619999999999997</v>
      </c>
      <c r="J5814" s="16">
        <v>25.09</v>
      </c>
      <c r="K5814" s="16">
        <v>1015</v>
      </c>
      <c r="L5814" s="16">
        <f>J5814*'SR Adjusted'!$AE$11</f>
        <v>26.921569999999999</v>
      </c>
      <c r="M5814" s="16">
        <f>K5814*'SR Adjusted'!$AE$11</f>
        <v>1089.095</v>
      </c>
    </row>
    <row r="5815" spans="1:13" x14ac:dyDescent="0.2">
      <c r="A5815" s="76">
        <f t="shared" si="90"/>
        <v>41356</v>
      </c>
      <c r="B5815" s="16">
        <v>0</v>
      </c>
      <c r="C5815" s="16">
        <v>89.6</v>
      </c>
      <c r="D5815" s="16">
        <v>25.7</v>
      </c>
      <c r="E5815" s="16">
        <v>24.2</v>
      </c>
      <c r="F5815" s="16">
        <v>28.4</v>
      </c>
      <c r="G5815" s="16">
        <v>6.28</v>
      </c>
      <c r="H5815" s="16">
        <v>19.829999999999998</v>
      </c>
      <c r="I5815" s="16">
        <v>336.87</v>
      </c>
      <c r="J5815" s="16">
        <v>17.97</v>
      </c>
      <c r="K5815" s="16">
        <v>1255</v>
      </c>
      <c r="L5815" s="16">
        <f>J5815*'SR Adjusted'!$AE$11</f>
        <v>19.281809999999997</v>
      </c>
      <c r="M5815" s="16">
        <f>K5815*'SR Adjusted'!$AE$11</f>
        <v>1346.615</v>
      </c>
    </row>
    <row r="5816" spans="1:13" x14ac:dyDescent="0.2">
      <c r="A5816" s="76">
        <f t="shared" si="90"/>
        <v>41357</v>
      </c>
      <c r="B5816" s="16">
        <v>0</v>
      </c>
      <c r="C5816" s="16">
        <v>92.3</v>
      </c>
      <c r="D5816" s="16">
        <v>26.1</v>
      </c>
      <c r="E5816" s="16">
        <v>24.7</v>
      </c>
      <c r="F5816" s="16">
        <v>28.8</v>
      </c>
      <c r="G5816" s="16">
        <v>5.39</v>
      </c>
      <c r="H5816" s="16">
        <v>19.829999999999998</v>
      </c>
      <c r="I5816" s="16">
        <v>298.43</v>
      </c>
      <c r="J5816" s="16">
        <v>19.260000000000002</v>
      </c>
      <c r="K5816" s="16">
        <v>1270</v>
      </c>
      <c r="L5816" s="16">
        <f>J5816*'SR Adjusted'!$AE$11</f>
        <v>20.665980000000001</v>
      </c>
      <c r="M5816" s="16">
        <f>K5816*'SR Adjusted'!$AE$11</f>
        <v>1362.71</v>
      </c>
    </row>
    <row r="5817" spans="1:13" x14ac:dyDescent="0.2">
      <c r="A5817" s="76">
        <f t="shared" si="90"/>
        <v>41358</v>
      </c>
      <c r="B5817" s="16">
        <v>0</v>
      </c>
      <c r="C5817" s="16">
        <v>92.7</v>
      </c>
      <c r="D5817" s="16">
        <v>26.3</v>
      </c>
      <c r="E5817" s="16">
        <v>24.7</v>
      </c>
      <c r="F5817" s="16">
        <v>29.4</v>
      </c>
      <c r="G5817" s="16">
        <v>5.67</v>
      </c>
      <c r="H5817" s="16">
        <v>17.68</v>
      </c>
      <c r="I5817" s="16">
        <v>336.44</v>
      </c>
      <c r="J5817" s="16">
        <v>20.51</v>
      </c>
      <c r="K5817" s="16">
        <v>1172</v>
      </c>
      <c r="L5817" s="16">
        <f>J5817*'SR Adjusted'!$AE$11</f>
        <v>22.00723</v>
      </c>
      <c r="M5817" s="16">
        <f>K5817*'SR Adjusted'!$AE$11</f>
        <v>1257.556</v>
      </c>
    </row>
    <row r="5818" spans="1:13" x14ac:dyDescent="0.2">
      <c r="A5818" s="76">
        <f t="shared" si="90"/>
        <v>41359</v>
      </c>
      <c r="B5818" s="16">
        <v>0.25</v>
      </c>
      <c r="C5818" s="16">
        <v>90.5</v>
      </c>
      <c r="D5818" s="16">
        <v>26.2</v>
      </c>
      <c r="E5818" s="16">
        <v>25.3</v>
      </c>
      <c r="F5818" s="16">
        <v>28.6</v>
      </c>
      <c r="G5818" s="16">
        <v>10.42</v>
      </c>
      <c r="H5818" s="16">
        <v>25.93</v>
      </c>
      <c r="I5818" s="16">
        <v>357.5</v>
      </c>
      <c r="J5818" s="16">
        <v>16.05</v>
      </c>
      <c r="K5818" s="16">
        <v>1283</v>
      </c>
      <c r="L5818" s="16">
        <f>J5818*'SR Adjusted'!$AE$11</f>
        <v>17.22165</v>
      </c>
      <c r="M5818" s="16">
        <f>K5818*'SR Adjusted'!$AE$11</f>
        <v>1376.6589999999999</v>
      </c>
    </row>
    <row r="5819" spans="1:13" x14ac:dyDescent="0.2">
      <c r="A5819" s="76">
        <f t="shared" si="90"/>
        <v>41360</v>
      </c>
      <c r="B5819" s="16">
        <v>4.83</v>
      </c>
      <c r="C5819" s="16">
        <v>88.6</v>
      </c>
      <c r="D5819" s="16">
        <v>25.6</v>
      </c>
      <c r="E5819" s="16">
        <v>23.7</v>
      </c>
      <c r="F5819" s="16">
        <v>28.1</v>
      </c>
      <c r="G5819" s="16">
        <v>10.83</v>
      </c>
      <c r="H5819" s="16">
        <v>29.35</v>
      </c>
      <c r="I5819" s="16">
        <v>335.88</v>
      </c>
      <c r="J5819" s="16">
        <v>14.88</v>
      </c>
      <c r="K5819" s="16">
        <v>1132</v>
      </c>
      <c r="L5819" s="16">
        <f>J5819*'SR Adjusted'!$AE$11</f>
        <v>15.966240000000001</v>
      </c>
      <c r="M5819" s="16">
        <f>K5819*'SR Adjusted'!$AE$11</f>
        <v>1214.636</v>
      </c>
    </row>
    <row r="5820" spans="1:13" x14ac:dyDescent="0.2">
      <c r="A5820" s="76">
        <f t="shared" si="90"/>
        <v>41361</v>
      </c>
      <c r="B5820" s="16">
        <v>0.5</v>
      </c>
      <c r="C5820" s="16">
        <v>86.3</v>
      </c>
      <c r="D5820" s="16">
        <v>25.7</v>
      </c>
      <c r="E5820" s="16">
        <v>24.6</v>
      </c>
      <c r="F5820" s="16">
        <v>27.6</v>
      </c>
      <c r="G5820" s="16">
        <v>12.18</v>
      </c>
      <c r="H5820" s="16">
        <v>32.03</v>
      </c>
      <c r="I5820" s="16">
        <v>357.53</v>
      </c>
      <c r="J5820" s="16">
        <v>15.91</v>
      </c>
      <c r="K5820" s="16">
        <v>1310</v>
      </c>
      <c r="L5820" s="16">
        <f>J5820*'SR Adjusted'!$AE$11</f>
        <v>17.071429999999999</v>
      </c>
      <c r="M5820" s="16">
        <f>K5820*'SR Adjusted'!$AE$11</f>
        <v>1405.6299999999999</v>
      </c>
    </row>
    <row r="5821" spans="1:13" x14ac:dyDescent="0.2">
      <c r="A5821" s="76">
        <f t="shared" si="90"/>
        <v>41362</v>
      </c>
      <c r="B5821" s="16">
        <v>0</v>
      </c>
      <c r="C5821" s="16">
        <v>85.2</v>
      </c>
      <c r="D5821" s="16">
        <v>25.7</v>
      </c>
      <c r="E5821" s="16">
        <v>24.4</v>
      </c>
      <c r="F5821" s="16">
        <v>27.9</v>
      </c>
      <c r="G5821" s="16">
        <v>11.91</v>
      </c>
      <c r="H5821" s="16">
        <v>30.38</v>
      </c>
      <c r="I5821" s="16">
        <v>345.17</v>
      </c>
      <c r="J5821" s="16">
        <v>16.260000000000002</v>
      </c>
      <c r="K5821" s="16">
        <v>1298</v>
      </c>
      <c r="L5821" s="16">
        <f>J5821*'SR Adjusted'!$AE$11</f>
        <v>17.44698</v>
      </c>
      <c r="M5821" s="16">
        <f>K5821*'SR Adjusted'!$AE$11</f>
        <v>1392.7539999999999</v>
      </c>
    </row>
    <row r="5822" spans="1:13" x14ac:dyDescent="0.2">
      <c r="A5822" s="76">
        <f t="shared" si="90"/>
        <v>41363</v>
      </c>
      <c r="B5822" s="16">
        <v>0</v>
      </c>
      <c r="C5822" s="16">
        <v>91.3</v>
      </c>
      <c r="D5822" s="16">
        <v>26.1</v>
      </c>
      <c r="E5822" s="16">
        <v>24.8</v>
      </c>
      <c r="F5822" s="16">
        <v>27.8</v>
      </c>
      <c r="G5822" s="16">
        <v>12.25</v>
      </c>
      <c r="H5822" s="16">
        <v>28.68</v>
      </c>
      <c r="I5822" s="16">
        <v>358.44</v>
      </c>
      <c r="J5822" s="16">
        <v>16.78</v>
      </c>
      <c r="K5822" s="16">
        <v>1312</v>
      </c>
      <c r="L5822" s="16">
        <f>J5822*'SR Adjusted'!$AE$11</f>
        <v>18.004940000000001</v>
      </c>
      <c r="M5822" s="16">
        <f>K5822*'SR Adjusted'!$AE$11</f>
        <v>1407.7759999999998</v>
      </c>
    </row>
    <row r="5823" spans="1:13" x14ac:dyDescent="0.2">
      <c r="A5823" s="76">
        <f t="shared" si="90"/>
        <v>41364</v>
      </c>
      <c r="B5823" s="16">
        <v>0</v>
      </c>
      <c r="C5823" s="16">
        <v>94.8</v>
      </c>
      <c r="D5823" s="16">
        <v>26.2</v>
      </c>
      <c r="E5823" s="16">
        <v>25.5</v>
      </c>
      <c r="F5823" s="16">
        <v>28.1</v>
      </c>
      <c r="G5823" s="16">
        <v>11.22</v>
      </c>
      <c r="H5823" s="16">
        <v>26.53</v>
      </c>
      <c r="I5823" s="16">
        <v>10</v>
      </c>
      <c r="J5823" s="16">
        <v>14.41</v>
      </c>
      <c r="K5823" s="16">
        <v>1396</v>
      </c>
      <c r="L5823" s="16">
        <f>J5823*'SR Adjusted'!$AE$11</f>
        <v>15.461929999999999</v>
      </c>
      <c r="M5823" s="16">
        <f>K5823*'SR Adjusted'!$AE$11</f>
        <v>1497.9079999999999</v>
      </c>
    </row>
    <row r="5824" spans="1:13" x14ac:dyDescent="0.2">
      <c r="A5824" s="76">
        <f t="shared" si="90"/>
        <v>41365</v>
      </c>
      <c r="B5824" s="16">
        <v>0</v>
      </c>
      <c r="C5824" s="16">
        <v>94.4</v>
      </c>
      <c r="D5824" s="16">
        <v>26.2</v>
      </c>
      <c r="E5824" s="16">
        <v>25.2</v>
      </c>
      <c r="F5824" s="16">
        <v>28.4</v>
      </c>
      <c r="G5824" s="16">
        <v>9.0500000000000007</v>
      </c>
      <c r="H5824" s="16">
        <v>23.39</v>
      </c>
      <c r="I5824" s="16">
        <v>357.27</v>
      </c>
      <c r="J5824" s="16">
        <v>14.97</v>
      </c>
      <c r="K5824" s="16">
        <v>1301</v>
      </c>
      <c r="L5824" s="16">
        <f>J5824*'SR Adjusted'!$AE$11</f>
        <v>16.062809999999999</v>
      </c>
      <c r="M5824" s="16">
        <f>K5824*'SR Adjusted'!$AE$11</f>
        <v>1395.973</v>
      </c>
    </row>
    <row r="5825" spans="1:13" x14ac:dyDescent="0.2">
      <c r="A5825" s="76">
        <f t="shared" si="90"/>
        <v>41366</v>
      </c>
      <c r="B5825" s="16">
        <v>1.77</v>
      </c>
      <c r="C5825" s="16">
        <v>93.2</v>
      </c>
      <c r="D5825" s="16">
        <v>26</v>
      </c>
      <c r="E5825" s="16">
        <v>25.2</v>
      </c>
      <c r="F5825" s="16">
        <v>28.2</v>
      </c>
      <c r="G5825" s="16">
        <v>8.84</v>
      </c>
      <c r="H5825" s="16">
        <v>23.74</v>
      </c>
      <c r="I5825" s="16">
        <v>354.12</v>
      </c>
      <c r="J5825" s="16">
        <v>13.27</v>
      </c>
      <c r="K5825" s="16">
        <v>1339</v>
      </c>
      <c r="L5825" s="16">
        <f>J5825*'SR Adjusted'!$AE$11</f>
        <v>14.238709999999999</v>
      </c>
      <c r="M5825" s="16">
        <f>K5825*'SR Adjusted'!$AE$11</f>
        <v>1436.7469999999998</v>
      </c>
    </row>
    <row r="5826" spans="1:13" x14ac:dyDescent="0.2">
      <c r="A5826" s="76">
        <f t="shared" si="90"/>
        <v>41367</v>
      </c>
      <c r="B5826" s="16">
        <v>3.05</v>
      </c>
      <c r="C5826" s="16">
        <v>94.6</v>
      </c>
      <c r="D5826" s="16">
        <v>26</v>
      </c>
      <c r="E5826" s="16">
        <v>24.8</v>
      </c>
      <c r="F5826" s="16">
        <v>28.4</v>
      </c>
      <c r="G5826" s="16">
        <v>6.38</v>
      </c>
      <c r="H5826" s="16">
        <v>19.440000000000001</v>
      </c>
      <c r="I5826" s="16">
        <v>319.62</v>
      </c>
      <c r="J5826" s="16">
        <v>11.89</v>
      </c>
      <c r="K5826" s="16">
        <v>1301</v>
      </c>
      <c r="L5826" s="16">
        <f>J5826*'SR Adjusted'!$AE$11</f>
        <v>12.75797</v>
      </c>
      <c r="M5826" s="16">
        <f>K5826*'SR Adjusted'!$AE$11</f>
        <v>1395.973</v>
      </c>
    </row>
    <row r="5827" spans="1:13" x14ac:dyDescent="0.2">
      <c r="A5827" s="76">
        <f t="shared" si="90"/>
        <v>41368</v>
      </c>
      <c r="B5827" s="16">
        <v>1.27</v>
      </c>
      <c r="C5827" s="16">
        <v>94.2</v>
      </c>
      <c r="D5827" s="16">
        <v>26.3</v>
      </c>
      <c r="E5827" s="16">
        <v>24.8</v>
      </c>
      <c r="F5827" s="16">
        <v>29.2</v>
      </c>
      <c r="G5827" s="16">
        <v>6.72</v>
      </c>
      <c r="H5827" s="16">
        <v>21.8</v>
      </c>
      <c r="I5827" s="16">
        <v>330.94</v>
      </c>
      <c r="J5827" s="16">
        <v>17.48</v>
      </c>
      <c r="K5827" s="16">
        <v>1097</v>
      </c>
      <c r="L5827" s="16">
        <f>J5827*'SR Adjusted'!$AE$11</f>
        <v>18.756039999999999</v>
      </c>
      <c r="M5827" s="16">
        <f>K5827*'SR Adjusted'!$AE$11</f>
        <v>1177.0809999999999</v>
      </c>
    </row>
    <row r="5828" spans="1:13" x14ac:dyDescent="0.2">
      <c r="A5828" s="76">
        <f t="shared" si="90"/>
        <v>41369</v>
      </c>
      <c r="B5828" s="16">
        <v>0</v>
      </c>
      <c r="C5828" s="16">
        <v>89</v>
      </c>
      <c r="D5828" s="16">
        <v>26.4</v>
      </c>
      <c r="E5828" s="16">
        <v>24.8</v>
      </c>
      <c r="F5828" s="16">
        <v>29.6</v>
      </c>
      <c r="G5828" s="16">
        <v>7.52</v>
      </c>
      <c r="H5828" s="16">
        <v>18.84</v>
      </c>
      <c r="I5828" s="16">
        <v>350.18</v>
      </c>
      <c r="J5828" s="16">
        <v>21.33</v>
      </c>
      <c r="K5828" s="16">
        <v>1174</v>
      </c>
      <c r="L5828" s="16">
        <f>J5828*'SR Adjusted'!$AE$11</f>
        <v>22.887089999999997</v>
      </c>
      <c r="M5828" s="16">
        <f>K5828*'SR Adjusted'!$AE$11</f>
        <v>1259.702</v>
      </c>
    </row>
    <row r="5829" spans="1:13" x14ac:dyDescent="0.2">
      <c r="A5829" s="76">
        <f t="shared" ref="A5829:A5892" si="91">A5828+1</f>
        <v>41370</v>
      </c>
      <c r="B5829" s="16">
        <v>0</v>
      </c>
      <c r="C5829" s="16">
        <v>86.9</v>
      </c>
      <c r="D5829" s="16">
        <v>25.9</v>
      </c>
      <c r="E5829" s="16">
        <v>24.9</v>
      </c>
      <c r="F5829" s="16">
        <v>28.2</v>
      </c>
      <c r="G5829" s="16">
        <v>8.6199999999999992</v>
      </c>
      <c r="H5829" s="16">
        <v>23.32</v>
      </c>
      <c r="I5829" s="16">
        <v>332.65</v>
      </c>
      <c r="J5829" s="16">
        <v>16.29</v>
      </c>
      <c r="K5829" s="16">
        <v>1346</v>
      </c>
      <c r="L5829" s="16">
        <f>J5829*'SR Adjusted'!$AE$11</f>
        <v>17.47917</v>
      </c>
      <c r="M5829" s="16">
        <f>K5829*'SR Adjusted'!$AE$11</f>
        <v>1444.258</v>
      </c>
    </row>
    <row r="5830" spans="1:13" x14ac:dyDescent="0.2">
      <c r="A5830" s="76">
        <f t="shared" si="91"/>
        <v>41371</v>
      </c>
      <c r="B5830" s="16">
        <v>0</v>
      </c>
      <c r="C5830" s="16">
        <v>88.7</v>
      </c>
      <c r="D5830" s="16">
        <v>25.7</v>
      </c>
      <c r="E5830" s="16">
        <v>24.5</v>
      </c>
      <c r="F5830" s="16">
        <v>27.5</v>
      </c>
      <c r="G5830" s="16">
        <v>9.0500000000000007</v>
      </c>
      <c r="H5830" s="16">
        <v>25.79</v>
      </c>
      <c r="I5830" s="16">
        <v>317.66000000000003</v>
      </c>
      <c r="J5830" s="16">
        <v>14.37</v>
      </c>
      <c r="K5830" s="16">
        <v>1207</v>
      </c>
      <c r="L5830" s="16">
        <f>J5830*'SR Adjusted'!$AE$11</f>
        <v>15.419009999999998</v>
      </c>
      <c r="M5830" s="16">
        <f>K5830*'SR Adjusted'!$AE$11</f>
        <v>1295.1109999999999</v>
      </c>
    </row>
    <row r="5831" spans="1:13" x14ac:dyDescent="0.2">
      <c r="A5831" s="76">
        <f t="shared" si="91"/>
        <v>41372</v>
      </c>
      <c r="B5831" s="16">
        <v>1.01</v>
      </c>
      <c r="C5831" s="16">
        <v>92.2</v>
      </c>
      <c r="D5831" s="16">
        <v>25.9</v>
      </c>
      <c r="E5831" s="16">
        <v>24</v>
      </c>
      <c r="F5831" s="16">
        <v>28</v>
      </c>
      <c r="G5831" s="16">
        <v>9.8000000000000007</v>
      </c>
      <c r="H5831" s="16">
        <v>25.82</v>
      </c>
      <c r="I5831" s="16">
        <v>342.35</v>
      </c>
      <c r="J5831" s="16">
        <v>12.96</v>
      </c>
      <c r="K5831" s="16">
        <v>1273</v>
      </c>
      <c r="L5831" s="16">
        <f>J5831*'SR Adjusted'!$AE$11</f>
        <v>13.906080000000001</v>
      </c>
      <c r="M5831" s="16">
        <f>K5831*'SR Adjusted'!$AE$11</f>
        <v>1365.9289999999999</v>
      </c>
    </row>
    <row r="5832" spans="1:13" x14ac:dyDescent="0.2">
      <c r="A5832" s="76">
        <f t="shared" si="91"/>
        <v>41373</v>
      </c>
      <c r="B5832" s="16">
        <v>0</v>
      </c>
      <c r="C5832" s="16">
        <v>91.3</v>
      </c>
      <c r="D5832" s="16">
        <v>26.2</v>
      </c>
      <c r="E5832" s="16">
        <v>25.4</v>
      </c>
      <c r="F5832" s="16">
        <v>28.2</v>
      </c>
      <c r="G5832" s="16">
        <v>10.17</v>
      </c>
      <c r="H5832" s="16">
        <v>26.46</v>
      </c>
      <c r="I5832" s="16">
        <v>347.35</v>
      </c>
      <c r="J5832" s="16">
        <v>14.59</v>
      </c>
      <c r="K5832" s="16">
        <v>1181</v>
      </c>
      <c r="L5832" s="16">
        <f>J5832*'SR Adjusted'!$AE$11</f>
        <v>15.655069999999998</v>
      </c>
      <c r="M5832" s="16">
        <f>K5832*'SR Adjusted'!$AE$11</f>
        <v>1267.213</v>
      </c>
    </row>
    <row r="5833" spans="1:13" x14ac:dyDescent="0.2">
      <c r="A5833" s="76">
        <f t="shared" si="91"/>
        <v>41374</v>
      </c>
      <c r="B5833" s="16">
        <v>0</v>
      </c>
      <c r="C5833" s="16">
        <v>92.6</v>
      </c>
      <c r="D5833" s="16">
        <v>26.2</v>
      </c>
      <c r="E5833" s="16">
        <v>25.2</v>
      </c>
      <c r="F5833" s="16">
        <v>28.4</v>
      </c>
      <c r="G5833" s="16">
        <v>8.75</v>
      </c>
      <c r="H5833" s="16">
        <v>25.3</v>
      </c>
      <c r="I5833" s="16">
        <v>342.25</v>
      </c>
      <c r="J5833" s="16">
        <v>15.2</v>
      </c>
      <c r="K5833" s="16">
        <v>1249</v>
      </c>
      <c r="L5833" s="16">
        <f>J5833*'SR Adjusted'!$AE$11</f>
        <v>16.3096</v>
      </c>
      <c r="M5833" s="16">
        <f>K5833*'SR Adjusted'!$AE$11</f>
        <v>1340.1769999999999</v>
      </c>
    </row>
    <row r="5834" spans="1:13" x14ac:dyDescent="0.2">
      <c r="A5834" s="76">
        <f t="shared" si="91"/>
        <v>41375</v>
      </c>
      <c r="B5834" s="16">
        <v>0</v>
      </c>
      <c r="C5834" s="16">
        <v>92.3</v>
      </c>
      <c r="D5834" s="16">
        <v>26.2</v>
      </c>
      <c r="E5834" s="16">
        <v>24.9</v>
      </c>
      <c r="F5834" s="16">
        <v>29.4</v>
      </c>
      <c r="G5834" s="16">
        <v>6.8</v>
      </c>
      <c r="H5834" s="16">
        <v>20.6</v>
      </c>
      <c r="I5834" s="16">
        <v>329.72</v>
      </c>
      <c r="J5834" s="16">
        <v>17.21</v>
      </c>
      <c r="K5834" s="16">
        <v>1245</v>
      </c>
      <c r="L5834" s="16">
        <f>J5834*'SR Adjusted'!$AE$11</f>
        <v>18.466329999999999</v>
      </c>
      <c r="M5834" s="16">
        <f>K5834*'SR Adjusted'!$AE$11</f>
        <v>1335.885</v>
      </c>
    </row>
    <row r="5835" spans="1:13" x14ac:dyDescent="0.2">
      <c r="A5835" s="76">
        <f t="shared" si="91"/>
        <v>41376</v>
      </c>
      <c r="B5835" s="16">
        <v>0</v>
      </c>
      <c r="C5835" s="16">
        <v>91.9</v>
      </c>
      <c r="D5835" s="16">
        <v>26.3</v>
      </c>
      <c r="E5835" s="16">
        <v>25</v>
      </c>
      <c r="F5835" s="16">
        <v>29.3</v>
      </c>
      <c r="G5835" s="16">
        <v>6.32</v>
      </c>
      <c r="H5835" s="16">
        <v>20.32</v>
      </c>
      <c r="I5835" s="16">
        <v>345.14</v>
      </c>
      <c r="J5835" s="16">
        <v>15.45</v>
      </c>
      <c r="K5835" s="16">
        <v>1171</v>
      </c>
      <c r="L5835" s="16">
        <f>J5835*'SR Adjusted'!$AE$11</f>
        <v>16.577849999999998</v>
      </c>
      <c r="M5835" s="16">
        <f>K5835*'SR Adjusted'!$AE$11</f>
        <v>1256.4829999999999</v>
      </c>
    </row>
    <row r="5836" spans="1:13" x14ac:dyDescent="0.2">
      <c r="A5836" s="76">
        <f t="shared" si="91"/>
        <v>41377</v>
      </c>
      <c r="B5836" s="16">
        <v>0</v>
      </c>
      <c r="C5836" s="16">
        <v>89.8</v>
      </c>
      <c r="D5836" s="16">
        <v>26.2</v>
      </c>
      <c r="E5836" s="16">
        <v>24.9</v>
      </c>
      <c r="F5836" s="16">
        <v>28.4</v>
      </c>
      <c r="G5836" s="16">
        <v>8.99</v>
      </c>
      <c r="H5836" s="16">
        <v>25.12</v>
      </c>
      <c r="I5836" s="16">
        <v>345.97</v>
      </c>
      <c r="J5836" s="16">
        <v>16.670000000000002</v>
      </c>
      <c r="K5836" s="16">
        <v>1183</v>
      </c>
      <c r="L5836" s="16">
        <f>J5836*'SR Adjusted'!$AE$11</f>
        <v>17.88691</v>
      </c>
      <c r="M5836" s="16">
        <f>K5836*'SR Adjusted'!$AE$11</f>
        <v>1269.3589999999999</v>
      </c>
    </row>
    <row r="5837" spans="1:13" x14ac:dyDescent="0.2">
      <c r="A5837" s="76">
        <f t="shared" si="91"/>
        <v>41378</v>
      </c>
      <c r="B5837" s="16">
        <v>55.83</v>
      </c>
      <c r="C5837" s="16">
        <v>97</v>
      </c>
      <c r="D5837" s="16">
        <v>25.2</v>
      </c>
      <c r="E5837" s="16">
        <v>24</v>
      </c>
      <c r="F5837" s="16">
        <v>27</v>
      </c>
      <c r="G5837" s="16">
        <v>6.93</v>
      </c>
      <c r="H5837" s="16">
        <v>19.97</v>
      </c>
      <c r="I5837" s="16">
        <v>291.12</v>
      </c>
      <c r="J5837" s="16">
        <v>5.42</v>
      </c>
      <c r="K5837" s="16">
        <v>1031</v>
      </c>
      <c r="L5837" s="16">
        <f>J5837*'SR Adjusted'!$AE$11</f>
        <v>5.8156599999999994</v>
      </c>
      <c r="M5837" s="16">
        <f>K5837*'SR Adjusted'!$AE$11</f>
        <v>1106.2629999999999</v>
      </c>
    </row>
    <row r="5838" spans="1:13" x14ac:dyDescent="0.2">
      <c r="A5838" s="76">
        <f t="shared" si="91"/>
        <v>41379</v>
      </c>
      <c r="B5838" s="16">
        <v>0.75</v>
      </c>
      <c r="C5838" s="16">
        <v>95.7</v>
      </c>
      <c r="D5838" s="16">
        <v>26.3</v>
      </c>
      <c r="E5838" s="16">
        <v>25.1</v>
      </c>
      <c r="F5838" s="16">
        <v>29.2</v>
      </c>
      <c r="G5838" s="16">
        <v>6.54</v>
      </c>
      <c r="H5838" s="16">
        <v>17.68</v>
      </c>
      <c r="I5838" s="16">
        <v>327.78</v>
      </c>
      <c r="J5838" s="16">
        <v>16.14</v>
      </c>
      <c r="K5838" s="16">
        <v>1072</v>
      </c>
      <c r="L5838" s="16">
        <f>J5838*'SR Adjusted'!$AE$11</f>
        <v>17.31822</v>
      </c>
      <c r="M5838" s="16">
        <f>K5838*'SR Adjusted'!$AE$11</f>
        <v>1150.2559999999999</v>
      </c>
    </row>
    <row r="5839" spans="1:13" x14ac:dyDescent="0.2">
      <c r="A5839" s="76">
        <f t="shared" si="91"/>
        <v>41380</v>
      </c>
      <c r="B5839" s="16">
        <v>0</v>
      </c>
      <c r="C5839" s="16">
        <v>94.7</v>
      </c>
      <c r="D5839" s="16">
        <v>26.4</v>
      </c>
      <c r="E5839" s="16">
        <v>25.1</v>
      </c>
      <c r="F5839" s="16">
        <v>28.5</v>
      </c>
      <c r="G5839" s="16">
        <v>8.1999999999999993</v>
      </c>
      <c r="H5839" s="16">
        <v>23.6</v>
      </c>
      <c r="I5839" s="16">
        <v>341.13</v>
      </c>
      <c r="J5839" s="16">
        <v>11.64</v>
      </c>
      <c r="K5839" s="16">
        <v>1197</v>
      </c>
      <c r="L5839" s="16">
        <f>J5839*'SR Adjusted'!$AE$11</f>
        <v>12.48972</v>
      </c>
      <c r="M5839" s="16">
        <f>K5839*'SR Adjusted'!$AE$11</f>
        <v>1284.3809999999999</v>
      </c>
    </row>
    <row r="5840" spans="1:13" x14ac:dyDescent="0.2">
      <c r="A5840" s="76">
        <f t="shared" si="91"/>
        <v>41381</v>
      </c>
      <c r="B5840" s="16">
        <v>0</v>
      </c>
      <c r="C5840" s="16">
        <v>92.5</v>
      </c>
      <c r="D5840" s="16">
        <v>26.4</v>
      </c>
      <c r="E5840" s="16">
        <v>25.6</v>
      </c>
      <c r="F5840" s="16">
        <v>28.1</v>
      </c>
      <c r="G5840" s="16">
        <v>11.12</v>
      </c>
      <c r="H5840" s="16">
        <v>28.51</v>
      </c>
      <c r="I5840" s="16">
        <v>354.01</v>
      </c>
      <c r="J5840" s="16">
        <v>12.61</v>
      </c>
      <c r="K5840" s="16">
        <v>1267</v>
      </c>
      <c r="L5840" s="16">
        <f>J5840*'SR Adjusted'!$AE$11</f>
        <v>13.530529999999999</v>
      </c>
      <c r="M5840" s="16">
        <f>K5840*'SR Adjusted'!$AE$11</f>
        <v>1359.491</v>
      </c>
    </row>
    <row r="5841" spans="1:13" x14ac:dyDescent="0.2">
      <c r="A5841" s="76">
        <f t="shared" si="91"/>
        <v>41382</v>
      </c>
      <c r="B5841" s="16">
        <v>0</v>
      </c>
      <c r="C5841" s="16">
        <v>92.6</v>
      </c>
      <c r="D5841" s="16">
        <v>26.5</v>
      </c>
      <c r="E5841" s="16">
        <v>25.5</v>
      </c>
      <c r="F5841" s="16">
        <v>28.7</v>
      </c>
      <c r="G5841" s="16">
        <v>9.61</v>
      </c>
      <c r="H5841" s="16">
        <v>23.78</v>
      </c>
      <c r="I5841" s="16">
        <v>357.29</v>
      </c>
      <c r="J5841" s="16">
        <v>15.21</v>
      </c>
      <c r="K5841" s="16">
        <v>1223</v>
      </c>
      <c r="L5841" s="16">
        <f>J5841*'SR Adjusted'!$AE$11</f>
        <v>16.320329999999998</v>
      </c>
      <c r="M5841" s="16">
        <f>K5841*'SR Adjusted'!$AE$11</f>
        <v>1312.279</v>
      </c>
    </row>
    <row r="5842" spans="1:13" x14ac:dyDescent="0.2">
      <c r="A5842" s="76">
        <f t="shared" si="91"/>
        <v>41383</v>
      </c>
      <c r="B5842" s="16">
        <v>10.92</v>
      </c>
      <c r="C5842" s="16">
        <v>95.5</v>
      </c>
      <c r="D5842" s="16">
        <v>25.8</v>
      </c>
      <c r="E5842" s="16">
        <v>23.3</v>
      </c>
      <c r="F5842" s="16">
        <v>29.4</v>
      </c>
      <c r="G5842" s="16">
        <v>6.87</v>
      </c>
      <c r="H5842" s="16">
        <v>20.6</v>
      </c>
      <c r="I5842" s="16">
        <v>333.92</v>
      </c>
      <c r="J5842" s="16">
        <v>14.28</v>
      </c>
      <c r="K5842" s="16">
        <v>1045</v>
      </c>
      <c r="L5842" s="16">
        <f>J5842*'SR Adjusted'!$AE$11</f>
        <v>15.322439999999999</v>
      </c>
      <c r="M5842" s="16">
        <f>K5842*'SR Adjusted'!$AE$11</f>
        <v>1121.2849999999999</v>
      </c>
    </row>
    <row r="5843" spans="1:13" x14ac:dyDescent="0.2">
      <c r="A5843" s="76">
        <f t="shared" si="91"/>
        <v>41384</v>
      </c>
      <c r="B5843" s="16">
        <v>24.13</v>
      </c>
      <c r="C5843" s="16">
        <v>94.6</v>
      </c>
      <c r="D5843" s="16">
        <v>26.2</v>
      </c>
      <c r="E5843" s="16">
        <v>24.1</v>
      </c>
      <c r="F5843" s="16">
        <v>29.2</v>
      </c>
      <c r="G5843" s="16">
        <v>4.8600000000000003</v>
      </c>
      <c r="H5843" s="16">
        <v>20.22</v>
      </c>
      <c r="I5843" s="16">
        <v>315.14</v>
      </c>
      <c r="J5843" s="16">
        <v>16.920000000000002</v>
      </c>
      <c r="K5843" s="16">
        <v>1331</v>
      </c>
      <c r="L5843" s="16">
        <f>J5843*'SR Adjusted'!$AE$11</f>
        <v>18.155160000000002</v>
      </c>
      <c r="M5843" s="16">
        <f>K5843*'SR Adjusted'!$AE$11</f>
        <v>1428.163</v>
      </c>
    </row>
    <row r="5844" spans="1:13" x14ac:dyDescent="0.2">
      <c r="A5844" s="76">
        <f t="shared" si="91"/>
        <v>41385</v>
      </c>
      <c r="B5844" s="16">
        <v>0</v>
      </c>
      <c r="C5844" s="16">
        <v>92.2</v>
      </c>
      <c r="D5844" s="16">
        <v>26.4</v>
      </c>
      <c r="E5844" s="16">
        <v>24.8</v>
      </c>
      <c r="F5844" s="16">
        <v>29.4</v>
      </c>
      <c r="G5844" s="16">
        <v>7.44</v>
      </c>
      <c r="H5844" s="16">
        <v>23.57</v>
      </c>
      <c r="I5844" s="16">
        <v>357.24</v>
      </c>
      <c r="J5844" s="16">
        <v>21.41</v>
      </c>
      <c r="K5844" s="16">
        <v>1188</v>
      </c>
      <c r="L5844" s="16">
        <f>J5844*'SR Adjusted'!$AE$11</f>
        <v>22.972929999999998</v>
      </c>
      <c r="M5844" s="16">
        <f>K5844*'SR Adjusted'!$AE$11</f>
        <v>1274.7239999999999</v>
      </c>
    </row>
    <row r="5845" spans="1:13" x14ac:dyDescent="0.2">
      <c r="A5845" s="76">
        <f t="shared" si="91"/>
        <v>41386</v>
      </c>
      <c r="B5845" s="16">
        <v>0</v>
      </c>
      <c r="C5845" s="16">
        <v>88.7</v>
      </c>
      <c r="D5845" s="16">
        <v>26.3</v>
      </c>
      <c r="E5845" s="16">
        <v>25.1</v>
      </c>
      <c r="F5845" s="16">
        <v>28.9</v>
      </c>
      <c r="G5845" s="16">
        <v>8.5399999999999991</v>
      </c>
      <c r="H5845" s="16">
        <v>22.93</v>
      </c>
      <c r="I5845" s="16">
        <v>352.49</v>
      </c>
      <c r="J5845" s="16">
        <v>19.559999999999999</v>
      </c>
      <c r="K5845" s="16">
        <v>1269</v>
      </c>
      <c r="L5845" s="16">
        <f>J5845*'SR Adjusted'!$AE$11</f>
        <v>20.987879999999997</v>
      </c>
      <c r="M5845" s="16">
        <f>K5845*'SR Adjusted'!$AE$11</f>
        <v>1361.6369999999999</v>
      </c>
    </row>
    <row r="5846" spans="1:13" x14ac:dyDescent="0.2">
      <c r="A5846" s="76">
        <f t="shared" si="91"/>
        <v>41387</v>
      </c>
      <c r="B5846" s="16">
        <v>0</v>
      </c>
      <c r="C5846" s="16">
        <v>86.2</v>
      </c>
      <c r="D5846" s="16">
        <v>26.1</v>
      </c>
      <c r="E5846" s="16">
        <v>24.7</v>
      </c>
      <c r="F5846" s="16">
        <v>28.5</v>
      </c>
      <c r="G5846" s="16">
        <v>7.43</v>
      </c>
      <c r="H5846" s="16">
        <v>22.3</v>
      </c>
      <c r="I5846" s="16">
        <v>327.85</v>
      </c>
      <c r="J5846" s="16">
        <v>20.63</v>
      </c>
      <c r="K5846" s="16">
        <v>1297</v>
      </c>
      <c r="L5846" s="16">
        <f>J5846*'SR Adjusted'!$AE$11</f>
        <v>22.13599</v>
      </c>
      <c r="M5846" s="16">
        <f>K5846*'SR Adjusted'!$AE$11</f>
        <v>1391.681</v>
      </c>
    </row>
    <row r="5847" spans="1:13" x14ac:dyDescent="0.2">
      <c r="A5847" s="76">
        <f t="shared" si="91"/>
        <v>41388</v>
      </c>
      <c r="B5847" s="16">
        <v>0</v>
      </c>
      <c r="C5847" s="16">
        <v>86.6</v>
      </c>
      <c r="D5847" s="16">
        <v>26.2</v>
      </c>
      <c r="E5847" s="16">
        <v>24.8</v>
      </c>
      <c r="F5847" s="16">
        <v>28.4</v>
      </c>
      <c r="G5847" s="16">
        <v>7.66</v>
      </c>
      <c r="H5847" s="16">
        <v>19.72</v>
      </c>
      <c r="I5847" s="16">
        <v>335.17</v>
      </c>
      <c r="J5847" s="16">
        <v>17.05</v>
      </c>
      <c r="K5847" s="16">
        <v>1158</v>
      </c>
      <c r="L5847" s="16">
        <f>J5847*'SR Adjusted'!$AE$11</f>
        <v>18.294650000000001</v>
      </c>
      <c r="M5847" s="16">
        <f>K5847*'SR Adjusted'!$AE$11</f>
        <v>1242.5339999999999</v>
      </c>
    </row>
    <row r="5848" spans="1:13" x14ac:dyDescent="0.2">
      <c r="A5848" s="76">
        <f t="shared" si="91"/>
        <v>41389</v>
      </c>
      <c r="B5848" s="16">
        <v>0</v>
      </c>
      <c r="C5848" s="16">
        <v>88.3</v>
      </c>
      <c r="D5848" s="16">
        <v>26.5</v>
      </c>
      <c r="E5848" s="16">
        <v>25.1</v>
      </c>
      <c r="F5848" s="16">
        <v>28.6</v>
      </c>
      <c r="G5848" s="16">
        <v>10.130000000000001</v>
      </c>
      <c r="H5848" s="16">
        <v>24.03</v>
      </c>
      <c r="I5848" s="16">
        <v>353.74</v>
      </c>
      <c r="J5848" s="16">
        <v>18.07</v>
      </c>
      <c r="K5848" s="16">
        <v>1338</v>
      </c>
      <c r="L5848" s="16">
        <f>J5848*'SR Adjusted'!$AE$11</f>
        <v>19.389109999999999</v>
      </c>
      <c r="M5848" s="16">
        <f>K5848*'SR Adjusted'!$AE$11</f>
        <v>1435.674</v>
      </c>
    </row>
    <row r="5849" spans="1:13" x14ac:dyDescent="0.2">
      <c r="A5849" s="76">
        <f t="shared" si="91"/>
        <v>41390</v>
      </c>
      <c r="B5849" s="16">
        <v>0.76</v>
      </c>
      <c r="C5849" s="16">
        <v>89</v>
      </c>
      <c r="D5849" s="16">
        <v>26.3</v>
      </c>
      <c r="E5849" s="16">
        <v>25.1</v>
      </c>
      <c r="F5849" s="16">
        <v>28.1</v>
      </c>
      <c r="G5849" s="16">
        <v>11.05</v>
      </c>
      <c r="H5849" s="16">
        <v>32.03</v>
      </c>
      <c r="I5849" s="16">
        <v>353.37</v>
      </c>
      <c r="J5849" s="16">
        <v>14.7</v>
      </c>
      <c r="K5849" s="16">
        <v>1239</v>
      </c>
      <c r="L5849" s="16">
        <f>J5849*'SR Adjusted'!$AE$11</f>
        <v>15.773099999999998</v>
      </c>
      <c r="M5849" s="16">
        <f>K5849*'SR Adjusted'!$AE$11</f>
        <v>1329.4469999999999</v>
      </c>
    </row>
    <row r="5850" spans="1:13" x14ac:dyDescent="0.2">
      <c r="A5850" s="76">
        <f t="shared" si="91"/>
        <v>41391</v>
      </c>
      <c r="B5850" s="16">
        <v>0.25</v>
      </c>
      <c r="C5850" s="16">
        <v>86.7</v>
      </c>
      <c r="D5850" s="16">
        <v>26.2</v>
      </c>
      <c r="E5850" s="16">
        <v>25.1</v>
      </c>
      <c r="F5850" s="16">
        <v>28.4</v>
      </c>
      <c r="G5850" s="16">
        <v>10.48</v>
      </c>
      <c r="H5850" s="16">
        <v>27.77</v>
      </c>
      <c r="I5850" s="16">
        <v>359.81</v>
      </c>
      <c r="J5850" s="16">
        <v>20.36</v>
      </c>
      <c r="K5850" s="16">
        <v>1403</v>
      </c>
      <c r="L5850" s="16">
        <f>J5850*'SR Adjusted'!$AE$11</f>
        <v>21.84628</v>
      </c>
      <c r="M5850" s="16">
        <f>K5850*'SR Adjusted'!$AE$11</f>
        <v>1505.4189999999999</v>
      </c>
    </row>
    <row r="5851" spans="1:13" x14ac:dyDescent="0.2">
      <c r="A5851" s="76">
        <f t="shared" si="91"/>
        <v>41392</v>
      </c>
      <c r="B5851" s="16">
        <v>0</v>
      </c>
      <c r="C5851" s="16">
        <v>82.2</v>
      </c>
      <c r="D5851" s="16">
        <v>26.2</v>
      </c>
      <c r="E5851" s="16">
        <v>24.9</v>
      </c>
      <c r="F5851" s="16">
        <v>28.9</v>
      </c>
      <c r="G5851" s="16">
        <v>8.26</v>
      </c>
      <c r="H5851" s="16">
        <v>22.05</v>
      </c>
      <c r="I5851" s="16">
        <v>358.51</v>
      </c>
      <c r="J5851" s="16">
        <v>22.39</v>
      </c>
      <c r="K5851" s="16">
        <v>1240</v>
      </c>
      <c r="L5851" s="16">
        <f>J5851*'SR Adjusted'!$AE$11</f>
        <v>24.024470000000001</v>
      </c>
      <c r="M5851" s="16">
        <f>K5851*'SR Adjusted'!$AE$11</f>
        <v>1330.52</v>
      </c>
    </row>
    <row r="5852" spans="1:13" x14ac:dyDescent="0.2">
      <c r="A5852" s="76">
        <f t="shared" si="91"/>
        <v>41393</v>
      </c>
      <c r="B5852" s="16">
        <v>0</v>
      </c>
      <c r="C5852" s="16">
        <v>81.7</v>
      </c>
      <c r="D5852" s="16">
        <v>26.2</v>
      </c>
      <c r="E5852" s="16">
        <v>24.7</v>
      </c>
      <c r="F5852" s="16">
        <v>29.1</v>
      </c>
      <c r="G5852" s="16">
        <v>6.94</v>
      </c>
      <c r="H5852" s="16">
        <v>19.440000000000001</v>
      </c>
      <c r="I5852" s="16">
        <v>336.38</v>
      </c>
      <c r="J5852" s="16">
        <v>24.69</v>
      </c>
      <c r="K5852" s="16">
        <v>1140</v>
      </c>
      <c r="L5852" s="16">
        <f>J5852*'SR Adjusted'!$AE$11</f>
        <v>26.492370000000001</v>
      </c>
      <c r="M5852" s="16">
        <f>K5852*'SR Adjusted'!$AE$11</f>
        <v>1223.22</v>
      </c>
    </row>
    <row r="5853" spans="1:13" x14ac:dyDescent="0.2">
      <c r="A5853" s="76">
        <f t="shared" si="91"/>
        <v>41394</v>
      </c>
      <c r="B5853" s="16">
        <v>0</v>
      </c>
      <c r="C5853" s="16">
        <v>87.6</v>
      </c>
      <c r="D5853" s="16">
        <v>26</v>
      </c>
      <c r="E5853" s="16">
        <v>23.9</v>
      </c>
      <c r="F5853" s="16">
        <v>28.3</v>
      </c>
      <c r="G5853" s="16">
        <v>5.9</v>
      </c>
      <c r="H5853" s="16">
        <v>21.56</v>
      </c>
      <c r="I5853" s="16">
        <v>269.49</v>
      </c>
      <c r="J5853" s="16">
        <v>19.329999999999998</v>
      </c>
      <c r="K5853" s="16">
        <v>1377</v>
      </c>
      <c r="L5853" s="16">
        <f>J5853*'SR Adjusted'!$AE$11</f>
        <v>20.741089999999996</v>
      </c>
      <c r="M5853" s="16">
        <f>K5853*'SR Adjusted'!$AE$11</f>
        <v>1477.521</v>
      </c>
    </row>
    <row r="5854" spans="1:13" x14ac:dyDescent="0.2">
      <c r="A5854" s="76">
        <f t="shared" si="91"/>
        <v>41395</v>
      </c>
      <c r="B5854" s="16">
        <v>0</v>
      </c>
      <c r="C5854" s="16">
        <v>89.2</v>
      </c>
      <c r="D5854" s="16">
        <v>26.8</v>
      </c>
      <c r="E5854" s="16">
        <v>25.3</v>
      </c>
      <c r="F5854" s="16">
        <v>29</v>
      </c>
      <c r="G5854" s="16">
        <v>5.04</v>
      </c>
      <c r="H5854" s="16">
        <v>20.53</v>
      </c>
      <c r="I5854" s="16">
        <v>278.68</v>
      </c>
      <c r="J5854" s="16">
        <v>18.8</v>
      </c>
      <c r="K5854" s="16">
        <v>1155</v>
      </c>
      <c r="L5854" s="16">
        <f>J5854*'SR Adjusted'!$AE$11</f>
        <v>20.1724</v>
      </c>
      <c r="M5854" s="16">
        <f>K5854*'SR Adjusted'!$AE$11</f>
        <v>1239.3150000000001</v>
      </c>
    </row>
    <row r="5855" spans="1:13" x14ac:dyDescent="0.2">
      <c r="A5855" s="76">
        <f t="shared" si="91"/>
        <v>41396</v>
      </c>
      <c r="B5855" s="16">
        <v>0</v>
      </c>
      <c r="C5855" s="16">
        <v>89.8</v>
      </c>
      <c r="D5855" s="16">
        <v>27.2</v>
      </c>
      <c r="E5855" s="16">
        <v>25</v>
      </c>
      <c r="F5855" s="16">
        <v>31.7</v>
      </c>
      <c r="G5855" s="16">
        <v>3.65</v>
      </c>
      <c r="H5855" s="16">
        <v>16.93</v>
      </c>
      <c r="I5855" s="16">
        <v>105.56</v>
      </c>
      <c r="J5855" s="16">
        <v>17.73</v>
      </c>
      <c r="K5855" s="16">
        <v>1108</v>
      </c>
      <c r="L5855" s="16">
        <f>J5855*'SR Adjusted'!$AE$11</f>
        <v>19.024290000000001</v>
      </c>
      <c r="M5855" s="16">
        <f>K5855*'SR Adjusted'!$AE$11</f>
        <v>1188.884</v>
      </c>
    </row>
    <row r="5856" spans="1:13" x14ac:dyDescent="0.2">
      <c r="A5856" s="76">
        <f t="shared" si="91"/>
        <v>41397</v>
      </c>
      <c r="B5856" s="16">
        <v>13.2</v>
      </c>
      <c r="C5856" s="16">
        <v>88.8</v>
      </c>
      <c r="D5856" s="16">
        <v>27.3</v>
      </c>
      <c r="E5856" s="16">
        <v>24.9</v>
      </c>
      <c r="F5856" s="16">
        <v>32.200000000000003</v>
      </c>
      <c r="G5856" s="16">
        <v>3.02</v>
      </c>
      <c r="H5856" s="16">
        <v>27.8</v>
      </c>
      <c r="I5856" s="16">
        <v>116.54</v>
      </c>
      <c r="J5856" s="16">
        <v>16.78</v>
      </c>
      <c r="K5856" s="16">
        <v>1166</v>
      </c>
      <c r="L5856" s="16">
        <f>J5856*'SR Adjusted'!$AE$11</f>
        <v>18.004940000000001</v>
      </c>
      <c r="M5856" s="16">
        <f>K5856*'SR Adjusted'!$AE$11</f>
        <v>1251.1179999999999</v>
      </c>
    </row>
    <row r="5857" spans="1:13" x14ac:dyDescent="0.2">
      <c r="A5857" s="76">
        <f t="shared" si="91"/>
        <v>41398</v>
      </c>
      <c r="B5857" s="16">
        <v>6.6</v>
      </c>
      <c r="C5857" s="16">
        <v>91.7</v>
      </c>
      <c r="D5857" s="16">
        <v>26.2</v>
      </c>
      <c r="E5857" s="16">
        <v>23.7</v>
      </c>
      <c r="F5857" s="16">
        <v>28.7</v>
      </c>
      <c r="G5857" s="16">
        <v>5.49</v>
      </c>
      <c r="H5857" s="16">
        <v>22.33</v>
      </c>
      <c r="I5857" s="16">
        <v>308.39</v>
      </c>
      <c r="J5857" s="16">
        <v>11.63</v>
      </c>
      <c r="K5857" s="16">
        <v>1143</v>
      </c>
      <c r="L5857" s="16">
        <f>J5857*'SR Adjusted'!$AE$11</f>
        <v>12.47899</v>
      </c>
      <c r="M5857" s="16">
        <f>K5857*'SR Adjusted'!$AE$11</f>
        <v>1226.4389999999999</v>
      </c>
    </row>
    <row r="5858" spans="1:13" x14ac:dyDescent="0.2">
      <c r="A5858" s="76">
        <f t="shared" si="91"/>
        <v>41399</v>
      </c>
      <c r="B5858" s="16">
        <v>2.0299999999999998</v>
      </c>
      <c r="C5858" s="16">
        <v>84.8</v>
      </c>
      <c r="D5858" s="16">
        <v>26.3</v>
      </c>
      <c r="E5858" s="16">
        <v>23.9</v>
      </c>
      <c r="F5858" s="16">
        <v>28.6</v>
      </c>
      <c r="G5858" s="16">
        <v>7.36</v>
      </c>
      <c r="H5858" s="16">
        <v>22.3</v>
      </c>
      <c r="I5858" s="16">
        <v>294.01</v>
      </c>
      <c r="J5858" s="16">
        <v>18.850000000000001</v>
      </c>
      <c r="K5858" s="16">
        <v>1314</v>
      </c>
      <c r="L5858" s="16">
        <f>J5858*'SR Adjusted'!$AE$11</f>
        <v>20.226050000000001</v>
      </c>
      <c r="M5858" s="16">
        <f>K5858*'SR Adjusted'!$AE$11</f>
        <v>1409.922</v>
      </c>
    </row>
    <row r="5859" spans="1:13" x14ac:dyDescent="0.2">
      <c r="A5859" s="76">
        <f t="shared" si="91"/>
        <v>41400</v>
      </c>
      <c r="B5859" s="16">
        <v>0</v>
      </c>
      <c r="C5859" s="16">
        <v>81</v>
      </c>
      <c r="D5859" s="16">
        <v>26.5</v>
      </c>
      <c r="E5859" s="16">
        <v>24.5</v>
      </c>
      <c r="F5859" s="16">
        <v>29.2</v>
      </c>
      <c r="G5859" s="16">
        <v>6.55</v>
      </c>
      <c r="H5859" s="16">
        <v>21.13</v>
      </c>
      <c r="I5859" s="16">
        <v>307.5</v>
      </c>
      <c r="J5859" s="16">
        <v>24</v>
      </c>
      <c r="K5859" s="16">
        <v>1262</v>
      </c>
      <c r="L5859" s="16">
        <f>J5859*'SR Adjusted'!$AE$11</f>
        <v>25.751999999999999</v>
      </c>
      <c r="M5859" s="16">
        <f>K5859*'SR Adjusted'!$AE$11</f>
        <v>1354.126</v>
      </c>
    </row>
    <row r="5860" spans="1:13" x14ac:dyDescent="0.2">
      <c r="A5860" s="76">
        <f t="shared" si="91"/>
        <v>41401</v>
      </c>
      <c r="B5860" s="16">
        <v>0</v>
      </c>
      <c r="C5860" s="16">
        <v>79.599999999999994</v>
      </c>
      <c r="D5860" s="16">
        <v>26.1</v>
      </c>
      <c r="E5860" s="16">
        <v>25</v>
      </c>
      <c r="F5860" s="16">
        <v>28.5</v>
      </c>
      <c r="G5860" s="16">
        <v>7.79</v>
      </c>
      <c r="H5860" s="16">
        <v>24.13</v>
      </c>
      <c r="I5860" s="16">
        <v>310.92</v>
      </c>
      <c r="J5860" s="16">
        <v>17.190000000000001</v>
      </c>
      <c r="K5860" s="16">
        <v>1318</v>
      </c>
      <c r="L5860" s="16">
        <f>J5860*'SR Adjusted'!$AE$11</f>
        <v>18.444870000000002</v>
      </c>
      <c r="M5860" s="16">
        <f>K5860*'SR Adjusted'!$AE$11</f>
        <v>1414.2139999999999</v>
      </c>
    </row>
    <row r="5861" spans="1:13" x14ac:dyDescent="0.2">
      <c r="A5861" s="76">
        <f t="shared" si="91"/>
        <v>41402</v>
      </c>
      <c r="B5861" s="16">
        <v>6.86</v>
      </c>
      <c r="C5861" s="16">
        <v>87.6</v>
      </c>
      <c r="D5861" s="16">
        <v>25.8</v>
      </c>
      <c r="E5861" s="16">
        <v>24.5</v>
      </c>
      <c r="F5861" s="16">
        <v>28.3</v>
      </c>
      <c r="G5861" s="16">
        <v>6.57</v>
      </c>
      <c r="H5861" s="16">
        <v>21.63</v>
      </c>
      <c r="I5861" s="16">
        <v>299.99</v>
      </c>
      <c r="J5861" s="16">
        <v>11.71</v>
      </c>
      <c r="K5861" s="16">
        <v>1362</v>
      </c>
      <c r="L5861" s="16">
        <f>J5861*'SR Adjusted'!$AE$11</f>
        <v>12.564830000000001</v>
      </c>
      <c r="M5861" s="16">
        <f>K5861*'SR Adjusted'!$AE$11</f>
        <v>1461.4259999999999</v>
      </c>
    </row>
    <row r="5862" spans="1:13" x14ac:dyDescent="0.2">
      <c r="A5862" s="76">
        <f t="shared" si="91"/>
        <v>41403</v>
      </c>
      <c r="B5862" s="16">
        <v>25.6</v>
      </c>
      <c r="C5862" s="16">
        <v>98.6</v>
      </c>
      <c r="D5862" s="16">
        <v>24.4</v>
      </c>
      <c r="E5862" s="16">
        <v>23.2</v>
      </c>
      <c r="F5862" s="16">
        <v>26.3</v>
      </c>
      <c r="G5862" s="16">
        <v>7.56</v>
      </c>
      <c r="H5862" s="16">
        <v>24.2</v>
      </c>
      <c r="I5862" s="16">
        <v>254.69</v>
      </c>
      <c r="J5862" s="16">
        <v>3.71</v>
      </c>
      <c r="K5862" s="16">
        <v>260.5</v>
      </c>
      <c r="L5862" s="16">
        <f>J5862*'SR Adjusted'!$AE$11</f>
        <v>3.9808299999999996</v>
      </c>
      <c r="M5862" s="16">
        <f>K5862*'SR Adjusted'!$AE$11</f>
        <v>279.51650000000001</v>
      </c>
    </row>
    <row r="5863" spans="1:13" x14ac:dyDescent="0.2">
      <c r="A5863" s="76">
        <f t="shared" si="91"/>
        <v>41404</v>
      </c>
      <c r="B5863" s="16">
        <v>2.02</v>
      </c>
      <c r="C5863" s="16">
        <v>97.1</v>
      </c>
      <c r="D5863" s="16">
        <v>25.5</v>
      </c>
      <c r="E5863" s="16">
        <v>24.3</v>
      </c>
      <c r="F5863" s="16">
        <v>28.6</v>
      </c>
      <c r="G5863" s="16">
        <v>4.43</v>
      </c>
      <c r="H5863" s="16">
        <v>20.85</v>
      </c>
      <c r="I5863" s="16">
        <v>222.05</v>
      </c>
      <c r="J5863" s="16">
        <v>13.58</v>
      </c>
      <c r="K5863" s="16">
        <v>1384</v>
      </c>
      <c r="L5863" s="16">
        <f>J5863*'SR Adjusted'!$AE$11</f>
        <v>14.571339999999999</v>
      </c>
      <c r="M5863" s="16">
        <f>K5863*'SR Adjusted'!$AE$11</f>
        <v>1485.0319999999999</v>
      </c>
    </row>
    <row r="5864" spans="1:13" x14ac:dyDescent="0.2">
      <c r="A5864" s="76">
        <f t="shared" si="91"/>
        <v>41405</v>
      </c>
      <c r="B5864" s="16">
        <v>0</v>
      </c>
      <c r="C5864" s="16">
        <v>91.7</v>
      </c>
      <c r="D5864" s="16">
        <v>26.4</v>
      </c>
      <c r="E5864" s="16">
        <v>24.1</v>
      </c>
      <c r="F5864" s="16">
        <v>30.2</v>
      </c>
      <c r="G5864" s="16">
        <v>4.37</v>
      </c>
      <c r="H5864" s="16">
        <v>17.22</v>
      </c>
      <c r="I5864" s="16">
        <v>19.03</v>
      </c>
      <c r="J5864" s="16">
        <v>15.9</v>
      </c>
      <c r="K5864" s="16">
        <v>1287</v>
      </c>
      <c r="L5864" s="16">
        <f>J5864*'SR Adjusted'!$AE$11</f>
        <v>17.060700000000001</v>
      </c>
      <c r="M5864" s="16">
        <f>K5864*'SR Adjusted'!$AE$11</f>
        <v>1380.951</v>
      </c>
    </row>
    <row r="5865" spans="1:13" x14ac:dyDescent="0.2">
      <c r="A5865" s="76">
        <f t="shared" si="91"/>
        <v>41406</v>
      </c>
      <c r="B5865" s="16">
        <v>0</v>
      </c>
      <c r="C5865" s="16">
        <v>92.7</v>
      </c>
      <c r="D5865" s="16">
        <v>26.6</v>
      </c>
      <c r="E5865" s="16">
        <v>25.2</v>
      </c>
      <c r="F5865" s="16">
        <v>28.5</v>
      </c>
      <c r="G5865" s="16">
        <v>8.07</v>
      </c>
      <c r="H5865" s="16">
        <v>25.19</v>
      </c>
      <c r="I5865" s="16">
        <v>38.340000000000003</v>
      </c>
      <c r="J5865" s="16">
        <v>15.05</v>
      </c>
      <c r="K5865" s="16">
        <v>1256</v>
      </c>
      <c r="L5865" s="16">
        <f>J5865*'SR Adjusted'!$AE$11</f>
        <v>16.14865</v>
      </c>
      <c r="M5865" s="16">
        <f>K5865*'SR Adjusted'!$AE$11</f>
        <v>1347.6879999999999</v>
      </c>
    </row>
    <row r="5866" spans="1:13" x14ac:dyDescent="0.2">
      <c r="A5866" s="76">
        <f t="shared" si="91"/>
        <v>41407</v>
      </c>
      <c r="B5866" s="16">
        <v>1.78</v>
      </c>
      <c r="C5866" s="16">
        <v>88.5</v>
      </c>
      <c r="D5866" s="16">
        <v>27.1</v>
      </c>
      <c r="E5866" s="16">
        <v>25.7</v>
      </c>
      <c r="F5866" s="16">
        <v>29</v>
      </c>
      <c r="G5866" s="16">
        <v>11.55</v>
      </c>
      <c r="H5866" s="16">
        <v>29.04</v>
      </c>
      <c r="I5866" s="16">
        <v>10.8</v>
      </c>
      <c r="J5866" s="16">
        <v>19.690000000000001</v>
      </c>
      <c r="K5866" s="16">
        <v>1311</v>
      </c>
      <c r="L5866" s="16">
        <f>J5866*'SR Adjusted'!$AE$11</f>
        <v>21.127369999999999</v>
      </c>
      <c r="M5866" s="16">
        <f>K5866*'SR Adjusted'!$AE$11</f>
        <v>1406.703</v>
      </c>
    </row>
    <row r="5867" spans="1:13" x14ac:dyDescent="0.2">
      <c r="A5867" s="76">
        <f t="shared" si="91"/>
        <v>41408</v>
      </c>
      <c r="B5867" s="16">
        <v>0.5</v>
      </c>
      <c r="C5867" s="16">
        <v>88.6</v>
      </c>
      <c r="D5867" s="16">
        <v>26.8</v>
      </c>
      <c r="E5867" s="16">
        <v>25.6</v>
      </c>
      <c r="F5867" s="16">
        <v>28.7</v>
      </c>
      <c r="G5867" s="16">
        <v>12.42</v>
      </c>
      <c r="H5867" s="16">
        <v>31.79</v>
      </c>
      <c r="I5867" s="16">
        <v>340.78</v>
      </c>
      <c r="J5867" s="16">
        <v>13.08</v>
      </c>
      <c r="K5867" s="16">
        <v>1163</v>
      </c>
      <c r="L5867" s="16">
        <f>J5867*'SR Adjusted'!$AE$11</f>
        <v>14.034839999999999</v>
      </c>
      <c r="M5867" s="16">
        <f>K5867*'SR Adjusted'!$AE$11</f>
        <v>1247.8989999999999</v>
      </c>
    </row>
    <row r="5868" spans="1:13" x14ac:dyDescent="0.2">
      <c r="A5868" s="76">
        <f t="shared" si="91"/>
        <v>41409</v>
      </c>
      <c r="B5868" s="16">
        <v>15.49</v>
      </c>
      <c r="C5868" s="16">
        <v>88.3</v>
      </c>
      <c r="D5868" s="16">
        <v>26.5</v>
      </c>
      <c r="E5868" s="16">
        <v>23.8</v>
      </c>
      <c r="F5868" s="16">
        <v>28.4</v>
      </c>
      <c r="G5868" s="16">
        <v>11.29</v>
      </c>
      <c r="H5868" s="16">
        <v>28.26</v>
      </c>
      <c r="I5868" s="16">
        <v>338.33</v>
      </c>
      <c r="J5868" s="16">
        <v>13.59</v>
      </c>
      <c r="K5868" s="16">
        <v>1187</v>
      </c>
      <c r="L5868" s="16">
        <f>J5868*'SR Adjusted'!$AE$11</f>
        <v>14.58207</v>
      </c>
      <c r="M5868" s="16">
        <f>K5868*'SR Adjusted'!$AE$11</f>
        <v>1273.6509999999998</v>
      </c>
    </row>
    <row r="5869" spans="1:13" x14ac:dyDescent="0.2">
      <c r="A5869" s="76">
        <f t="shared" si="91"/>
        <v>41410</v>
      </c>
      <c r="B5869" s="16">
        <v>268.45999999999998</v>
      </c>
      <c r="C5869" s="16">
        <v>96.9</v>
      </c>
      <c r="D5869" s="16">
        <v>25</v>
      </c>
      <c r="E5869" s="16">
        <v>22.9</v>
      </c>
      <c r="F5869" s="16">
        <v>27.2</v>
      </c>
      <c r="G5869" s="16">
        <v>9</v>
      </c>
      <c r="H5869" s="16">
        <v>29.64</v>
      </c>
      <c r="I5869" s="16">
        <v>343.36</v>
      </c>
      <c r="J5869" s="16">
        <v>7.06</v>
      </c>
      <c r="K5869" s="16">
        <v>807</v>
      </c>
      <c r="L5869" s="16">
        <f>J5869*'SR Adjusted'!$AE$11</f>
        <v>7.5753799999999991</v>
      </c>
      <c r="M5869" s="16">
        <f>K5869*'SR Adjusted'!$AE$11</f>
        <v>865.91099999999994</v>
      </c>
    </row>
    <row r="5870" spans="1:13" x14ac:dyDescent="0.2">
      <c r="A5870" s="76">
        <f t="shared" si="91"/>
        <v>41411</v>
      </c>
      <c r="B5870" s="16">
        <v>4.05</v>
      </c>
      <c r="C5870" s="16">
        <v>97.9</v>
      </c>
      <c r="D5870" s="16">
        <v>24.9</v>
      </c>
      <c r="E5870" s="16">
        <v>23.2</v>
      </c>
      <c r="F5870" s="16">
        <v>28.2</v>
      </c>
      <c r="G5870" s="16">
        <v>6.15</v>
      </c>
      <c r="H5870" s="16">
        <v>24.98</v>
      </c>
      <c r="I5870" s="16">
        <v>246.69</v>
      </c>
      <c r="J5870" s="16">
        <v>8.5</v>
      </c>
      <c r="K5870" s="16">
        <v>792</v>
      </c>
      <c r="L5870" s="16">
        <f>J5870*'SR Adjusted'!$AE$11</f>
        <v>9.1204999999999998</v>
      </c>
      <c r="M5870" s="16">
        <f>K5870*'SR Adjusted'!$AE$11</f>
        <v>849.81599999999992</v>
      </c>
    </row>
    <row r="5871" spans="1:13" x14ac:dyDescent="0.2">
      <c r="A5871" s="76">
        <f t="shared" si="91"/>
        <v>41412</v>
      </c>
      <c r="B5871" s="16">
        <v>37.33</v>
      </c>
      <c r="C5871" s="16">
        <v>98.3</v>
      </c>
      <c r="D5871" s="16">
        <v>25</v>
      </c>
      <c r="E5871" s="16">
        <v>23</v>
      </c>
      <c r="F5871" s="16">
        <v>27.4</v>
      </c>
      <c r="G5871" s="16">
        <v>6.51</v>
      </c>
      <c r="H5871" s="16">
        <v>21.73</v>
      </c>
      <c r="I5871" s="16">
        <v>257.63</v>
      </c>
      <c r="J5871" s="16">
        <v>10.73</v>
      </c>
      <c r="K5871" s="16">
        <v>1086</v>
      </c>
      <c r="L5871" s="16">
        <f>J5871*'SR Adjusted'!$AE$11</f>
        <v>11.51329</v>
      </c>
      <c r="M5871" s="16">
        <f>K5871*'SR Adjusted'!$AE$11</f>
        <v>1165.278</v>
      </c>
    </row>
    <row r="5872" spans="1:13" x14ac:dyDescent="0.2">
      <c r="A5872" s="76">
        <f t="shared" si="91"/>
        <v>41413</v>
      </c>
      <c r="B5872" s="16">
        <v>18.28</v>
      </c>
      <c r="C5872" s="16">
        <v>95.7</v>
      </c>
      <c r="D5872" s="16">
        <v>26.4</v>
      </c>
      <c r="E5872" s="16">
        <v>24.5</v>
      </c>
      <c r="F5872" s="16">
        <v>28.5</v>
      </c>
      <c r="G5872" s="16">
        <v>6.8</v>
      </c>
      <c r="H5872" s="16">
        <v>20.53</v>
      </c>
      <c r="I5872" s="16">
        <v>347.15</v>
      </c>
      <c r="J5872" s="16">
        <v>13.2</v>
      </c>
      <c r="K5872" s="16">
        <v>1098</v>
      </c>
      <c r="L5872" s="16">
        <f>J5872*'SR Adjusted'!$AE$11</f>
        <v>14.163599999999999</v>
      </c>
      <c r="M5872" s="16">
        <f>K5872*'SR Adjusted'!$AE$11</f>
        <v>1178.154</v>
      </c>
    </row>
    <row r="5873" spans="1:13" x14ac:dyDescent="0.2">
      <c r="A5873" s="76">
        <f t="shared" si="91"/>
        <v>41414</v>
      </c>
      <c r="B5873" s="16">
        <v>4.8099999999999996</v>
      </c>
      <c r="C5873" s="16">
        <v>97.9</v>
      </c>
      <c r="D5873" s="16">
        <v>25.3</v>
      </c>
      <c r="E5873" s="16">
        <v>24</v>
      </c>
      <c r="F5873" s="16">
        <v>27.8</v>
      </c>
      <c r="G5873" s="16">
        <v>6.32</v>
      </c>
      <c r="H5873" s="16">
        <v>26.85</v>
      </c>
      <c r="I5873" s="16">
        <v>275.92</v>
      </c>
      <c r="J5873" s="16">
        <v>9.7200000000000006</v>
      </c>
      <c r="K5873" s="16">
        <v>1065</v>
      </c>
      <c r="L5873" s="16">
        <f>J5873*'SR Adjusted'!$AE$11</f>
        <v>10.42956</v>
      </c>
      <c r="M5873" s="16">
        <f>K5873*'SR Adjusted'!$AE$11</f>
        <v>1142.7449999999999</v>
      </c>
    </row>
    <row r="5874" spans="1:13" x14ac:dyDescent="0.2">
      <c r="A5874" s="76">
        <f t="shared" si="91"/>
        <v>41415</v>
      </c>
      <c r="B5874" s="16">
        <v>39.07</v>
      </c>
      <c r="C5874" s="16">
        <v>96.8</v>
      </c>
      <c r="D5874" s="16">
        <v>25.5</v>
      </c>
      <c r="E5874" s="16">
        <v>23.4</v>
      </c>
      <c r="F5874" s="16">
        <v>29</v>
      </c>
      <c r="G5874" s="16">
        <v>3.87</v>
      </c>
      <c r="H5874" s="16">
        <v>16.690000000000001</v>
      </c>
      <c r="I5874" s="16">
        <v>251.1</v>
      </c>
      <c r="J5874" s="16">
        <v>12.32</v>
      </c>
      <c r="K5874" s="16">
        <v>1304</v>
      </c>
      <c r="L5874" s="16">
        <f>J5874*'SR Adjusted'!$AE$11</f>
        <v>13.21936</v>
      </c>
      <c r="M5874" s="16">
        <f>K5874*'SR Adjusted'!$AE$11</f>
        <v>1399.192</v>
      </c>
    </row>
    <row r="5875" spans="1:13" x14ac:dyDescent="0.2">
      <c r="A5875" s="76">
        <f t="shared" si="91"/>
        <v>41416</v>
      </c>
      <c r="B5875" s="16">
        <v>0.75</v>
      </c>
      <c r="C5875" s="16">
        <v>96.8</v>
      </c>
      <c r="D5875" s="16">
        <v>25.2</v>
      </c>
      <c r="E5875" s="16">
        <v>23.9</v>
      </c>
      <c r="F5875" s="16">
        <v>29.4</v>
      </c>
      <c r="G5875" s="16">
        <v>2.38</v>
      </c>
      <c r="H5875" s="16">
        <v>10.9</v>
      </c>
      <c r="I5875" s="16">
        <v>141.53</v>
      </c>
      <c r="J5875" s="16">
        <v>9.75</v>
      </c>
      <c r="K5875" s="16">
        <v>1065</v>
      </c>
      <c r="L5875" s="16">
        <f>J5875*'SR Adjusted'!$AE$11</f>
        <v>10.46175</v>
      </c>
      <c r="M5875" s="16">
        <f>K5875*'SR Adjusted'!$AE$11</f>
        <v>1142.7449999999999</v>
      </c>
    </row>
    <row r="5876" spans="1:13" x14ac:dyDescent="0.2">
      <c r="A5876" s="76">
        <f t="shared" si="91"/>
        <v>41417</v>
      </c>
      <c r="B5876" s="16">
        <v>1.76</v>
      </c>
      <c r="C5876" s="16">
        <v>95.3</v>
      </c>
      <c r="D5876" s="16">
        <v>25.3</v>
      </c>
      <c r="E5876" s="16">
        <v>23.7</v>
      </c>
      <c r="F5876" s="16">
        <v>30</v>
      </c>
      <c r="G5876" s="16">
        <v>3.59</v>
      </c>
      <c r="H5876" s="16">
        <v>19.93</v>
      </c>
      <c r="I5876" s="16">
        <v>117.05</v>
      </c>
      <c r="J5876" s="16">
        <v>11.52</v>
      </c>
      <c r="K5876" s="16">
        <v>1321</v>
      </c>
      <c r="L5876" s="16">
        <f>J5876*'SR Adjusted'!$AE$11</f>
        <v>12.360959999999999</v>
      </c>
      <c r="M5876" s="16">
        <f>K5876*'SR Adjusted'!$AE$11</f>
        <v>1417.433</v>
      </c>
    </row>
    <row r="5877" spans="1:13" x14ac:dyDescent="0.2">
      <c r="A5877" s="76">
        <f t="shared" si="91"/>
        <v>41418</v>
      </c>
      <c r="B5877" s="16">
        <v>4.0599999999999996</v>
      </c>
      <c r="C5877" s="16">
        <v>95.4</v>
      </c>
      <c r="D5877" s="16">
        <v>25.3</v>
      </c>
      <c r="E5877" s="16">
        <v>23.7</v>
      </c>
      <c r="F5877" s="16">
        <v>30.4</v>
      </c>
      <c r="G5877" s="16">
        <v>3.55</v>
      </c>
      <c r="H5877" s="16">
        <v>18.84</v>
      </c>
      <c r="I5877" s="16">
        <v>98.6</v>
      </c>
      <c r="J5877" s="16">
        <v>11.9</v>
      </c>
      <c r="K5877" s="16">
        <v>1364</v>
      </c>
      <c r="L5877" s="16">
        <f>J5877*'SR Adjusted'!$AE$11</f>
        <v>12.768699999999999</v>
      </c>
      <c r="M5877" s="16">
        <f>K5877*'SR Adjusted'!$AE$11</f>
        <v>1463.5719999999999</v>
      </c>
    </row>
    <row r="5878" spans="1:13" x14ac:dyDescent="0.2">
      <c r="A5878" s="76">
        <f t="shared" si="91"/>
        <v>41419</v>
      </c>
      <c r="B5878" s="16">
        <v>6.09</v>
      </c>
      <c r="C5878" s="16">
        <v>97.1</v>
      </c>
      <c r="D5878" s="16">
        <v>25.8</v>
      </c>
      <c r="E5878" s="16">
        <v>24.6</v>
      </c>
      <c r="F5878" s="16">
        <v>28.9</v>
      </c>
      <c r="G5878" s="16">
        <v>4.8</v>
      </c>
      <c r="H5878" s="16">
        <v>24.31</v>
      </c>
      <c r="I5878" s="16">
        <v>267.27999999999997</v>
      </c>
      <c r="J5878" s="16">
        <v>10.96</v>
      </c>
      <c r="K5878" s="16">
        <v>908</v>
      </c>
      <c r="L5878" s="16">
        <f>J5878*'SR Adjusted'!$AE$11</f>
        <v>11.76008</v>
      </c>
      <c r="M5878" s="16">
        <f>K5878*'SR Adjusted'!$AE$11</f>
        <v>974.28399999999999</v>
      </c>
    </row>
    <row r="5879" spans="1:13" x14ac:dyDescent="0.2">
      <c r="A5879" s="76">
        <f t="shared" si="91"/>
        <v>41420</v>
      </c>
      <c r="B5879" s="16">
        <v>17.260000000000002</v>
      </c>
      <c r="C5879" s="16">
        <v>97.3</v>
      </c>
      <c r="D5879" s="16">
        <v>26.2</v>
      </c>
      <c r="E5879" s="16">
        <v>23.7</v>
      </c>
      <c r="F5879" s="16">
        <v>28.3</v>
      </c>
      <c r="G5879" s="16">
        <v>5.08</v>
      </c>
      <c r="H5879" s="16">
        <v>16.05</v>
      </c>
      <c r="I5879" s="16">
        <v>306.54000000000002</v>
      </c>
      <c r="J5879" s="16">
        <v>12.63</v>
      </c>
      <c r="K5879" s="16">
        <v>1018</v>
      </c>
      <c r="L5879" s="16">
        <f>J5879*'SR Adjusted'!$AE$11</f>
        <v>13.55199</v>
      </c>
      <c r="M5879" s="16">
        <f>K5879*'SR Adjusted'!$AE$11</f>
        <v>1092.3139999999999</v>
      </c>
    </row>
    <row r="5880" spans="1:13" x14ac:dyDescent="0.2">
      <c r="A5880" s="76">
        <f t="shared" si="91"/>
        <v>41421</v>
      </c>
      <c r="B5880" s="16">
        <v>3.04</v>
      </c>
      <c r="C5880" s="16">
        <v>95.9</v>
      </c>
      <c r="D5880" s="16">
        <v>26.5</v>
      </c>
      <c r="E5880" s="16">
        <v>25</v>
      </c>
      <c r="F5880" s="16">
        <v>29.4</v>
      </c>
      <c r="G5880" s="16">
        <v>6.6</v>
      </c>
      <c r="H5880" s="16">
        <v>25.47</v>
      </c>
      <c r="I5880" s="16">
        <v>299.81</v>
      </c>
      <c r="J5880" s="16">
        <v>15.96</v>
      </c>
      <c r="K5880" s="16">
        <v>1340</v>
      </c>
      <c r="L5880" s="16">
        <f>J5880*'SR Adjusted'!$AE$11</f>
        <v>17.125080000000001</v>
      </c>
      <c r="M5880" s="16">
        <f>K5880*'SR Adjusted'!$AE$11</f>
        <v>1437.82</v>
      </c>
    </row>
    <row r="5881" spans="1:13" x14ac:dyDescent="0.2">
      <c r="A5881" s="76">
        <f t="shared" si="91"/>
        <v>41422</v>
      </c>
      <c r="B5881" s="16">
        <v>15.49</v>
      </c>
      <c r="C5881" s="16">
        <v>95.9</v>
      </c>
      <c r="D5881" s="16">
        <v>25.6</v>
      </c>
      <c r="E5881" s="16">
        <v>23</v>
      </c>
      <c r="F5881" s="16">
        <v>27.9</v>
      </c>
      <c r="G5881" s="16">
        <v>6.73</v>
      </c>
      <c r="H5881" s="16">
        <v>23.14</v>
      </c>
      <c r="I5881" s="16">
        <v>239.37</v>
      </c>
      <c r="J5881" s="16">
        <v>11.26</v>
      </c>
      <c r="K5881" s="16">
        <v>1276</v>
      </c>
      <c r="L5881" s="16">
        <f>J5881*'SR Adjusted'!$AE$11</f>
        <v>12.08198</v>
      </c>
      <c r="M5881" s="16">
        <f>K5881*'SR Adjusted'!$AE$11</f>
        <v>1369.1479999999999</v>
      </c>
    </row>
    <row r="5882" spans="1:13" x14ac:dyDescent="0.2">
      <c r="A5882" s="76">
        <f t="shared" si="91"/>
        <v>41423</v>
      </c>
      <c r="B5882" s="16">
        <v>69.819999999999993</v>
      </c>
      <c r="C5882" s="16">
        <v>98.2</v>
      </c>
      <c r="D5882" s="16">
        <v>25</v>
      </c>
      <c r="E5882" s="16">
        <v>23.7</v>
      </c>
      <c r="F5882" s="16">
        <v>26.6</v>
      </c>
      <c r="G5882" s="16">
        <v>2.93</v>
      </c>
      <c r="H5882" s="16">
        <v>14.64</v>
      </c>
      <c r="I5882" s="16">
        <v>193.89</v>
      </c>
      <c r="J5882" s="16">
        <v>8.44</v>
      </c>
      <c r="K5882" s="16">
        <v>590.29999999999995</v>
      </c>
      <c r="L5882" s="16">
        <f>J5882*'SR Adjusted'!$AE$11</f>
        <v>9.0561199999999999</v>
      </c>
      <c r="M5882" s="16">
        <f>K5882*'SR Adjusted'!$AE$11</f>
        <v>633.39189999999996</v>
      </c>
    </row>
    <row r="5883" spans="1:13" x14ac:dyDescent="0.2">
      <c r="A5883" s="76">
        <f t="shared" si="91"/>
        <v>41424</v>
      </c>
      <c r="B5883" s="16">
        <v>21.07</v>
      </c>
      <c r="C5883" s="16">
        <v>92.2</v>
      </c>
      <c r="D5883" s="16">
        <v>25.4</v>
      </c>
      <c r="E5883" s="16">
        <v>23.3</v>
      </c>
      <c r="F5883" s="16">
        <v>30</v>
      </c>
      <c r="G5883" s="16">
        <v>3.71</v>
      </c>
      <c r="H5883" s="16">
        <v>22.51</v>
      </c>
      <c r="I5883" s="16">
        <v>138.55000000000001</v>
      </c>
      <c r="J5883" s="16">
        <v>16.21</v>
      </c>
      <c r="K5883" s="16">
        <v>1203</v>
      </c>
      <c r="L5883" s="16">
        <f>J5883*'SR Adjusted'!$AE$11</f>
        <v>17.393329999999999</v>
      </c>
      <c r="M5883" s="16">
        <f>K5883*'SR Adjusted'!$AE$11</f>
        <v>1290.819</v>
      </c>
    </row>
    <row r="5884" spans="1:13" x14ac:dyDescent="0.2">
      <c r="A5884" s="76">
        <f t="shared" si="91"/>
        <v>41425</v>
      </c>
      <c r="B5884" s="16">
        <v>1.26</v>
      </c>
      <c r="C5884" s="16">
        <v>95.3</v>
      </c>
      <c r="D5884" s="16">
        <v>25</v>
      </c>
      <c r="E5884" s="16">
        <v>23.6</v>
      </c>
      <c r="F5884" s="16">
        <v>29.5</v>
      </c>
      <c r="G5884" s="16">
        <v>3.73</v>
      </c>
      <c r="H5884" s="16">
        <v>23.36</v>
      </c>
      <c r="I5884" s="16">
        <v>118.65</v>
      </c>
      <c r="J5884" s="16">
        <v>13.22</v>
      </c>
      <c r="K5884" s="16">
        <v>1264</v>
      </c>
      <c r="L5884" s="16">
        <f>J5884*'SR Adjusted'!$AE$11</f>
        <v>14.18506</v>
      </c>
      <c r="M5884" s="16">
        <f>K5884*'SR Adjusted'!$AE$11</f>
        <v>1356.2719999999999</v>
      </c>
    </row>
    <row r="5885" spans="1:13" x14ac:dyDescent="0.2">
      <c r="A5885" s="76">
        <f t="shared" si="91"/>
        <v>41426</v>
      </c>
      <c r="B5885" s="16">
        <v>0.5</v>
      </c>
      <c r="C5885" s="16">
        <v>95.4</v>
      </c>
      <c r="D5885" s="16">
        <v>25.6</v>
      </c>
      <c r="E5885" s="16">
        <v>23.9</v>
      </c>
      <c r="F5885" s="16">
        <v>28.3</v>
      </c>
      <c r="G5885" s="16">
        <v>3.4</v>
      </c>
      <c r="H5885" s="16">
        <v>18.59</v>
      </c>
      <c r="I5885" s="16">
        <v>117.8</v>
      </c>
      <c r="J5885" s="16">
        <v>13.15</v>
      </c>
      <c r="K5885" s="16">
        <v>1258</v>
      </c>
      <c r="L5885" s="16">
        <f>J5885*'SR Adjusted'!$AE$11</f>
        <v>14.10995</v>
      </c>
      <c r="M5885" s="16">
        <f>K5885*'SR Adjusted'!$AE$11</f>
        <v>1349.8339999999998</v>
      </c>
    </row>
    <row r="5886" spans="1:13" x14ac:dyDescent="0.2">
      <c r="A5886" s="76">
        <f t="shared" si="91"/>
        <v>41427</v>
      </c>
      <c r="B5886" s="16">
        <v>0</v>
      </c>
      <c r="C5886" s="16">
        <v>89.9</v>
      </c>
      <c r="D5886" s="16">
        <v>26.7</v>
      </c>
      <c r="E5886" s="16">
        <v>24</v>
      </c>
      <c r="F5886" s="16">
        <v>30.9</v>
      </c>
      <c r="G5886" s="16">
        <v>4.71</v>
      </c>
      <c r="H5886" s="16">
        <v>14.82</v>
      </c>
      <c r="I5886" s="16">
        <v>58.12</v>
      </c>
      <c r="J5886" s="16">
        <v>19.75</v>
      </c>
      <c r="K5886" s="16">
        <v>1190</v>
      </c>
      <c r="L5886" s="16">
        <f>J5886*'SR Adjusted'!$AE$11</f>
        <v>21.191749999999999</v>
      </c>
      <c r="M5886" s="16">
        <f>K5886*'SR Adjusted'!$AE$11</f>
        <v>1276.8699999999999</v>
      </c>
    </row>
    <row r="5887" spans="1:13" x14ac:dyDescent="0.2">
      <c r="A5887" s="76">
        <f t="shared" si="91"/>
        <v>41428</v>
      </c>
      <c r="B5887" s="16">
        <v>0</v>
      </c>
      <c r="C5887" s="16">
        <v>89.2</v>
      </c>
      <c r="D5887" s="16">
        <v>27.3</v>
      </c>
      <c r="E5887" s="16">
        <v>25.3</v>
      </c>
      <c r="F5887" s="16">
        <v>30.8</v>
      </c>
      <c r="G5887" s="16">
        <v>4.78</v>
      </c>
      <c r="H5887" s="16">
        <v>17.89</v>
      </c>
      <c r="I5887" s="16">
        <v>325.41000000000003</v>
      </c>
      <c r="J5887" s="16">
        <v>22.64</v>
      </c>
      <c r="K5887" s="16">
        <v>1244</v>
      </c>
      <c r="L5887" s="16">
        <f>J5887*'SR Adjusted'!$AE$11</f>
        <v>24.292719999999999</v>
      </c>
      <c r="M5887" s="16">
        <f>K5887*'SR Adjusted'!$AE$11</f>
        <v>1334.8119999999999</v>
      </c>
    </row>
    <row r="5888" spans="1:13" x14ac:dyDescent="0.2">
      <c r="A5888" s="76">
        <f t="shared" si="91"/>
        <v>41429</v>
      </c>
      <c r="B5888" s="16">
        <v>0.25</v>
      </c>
      <c r="C5888" s="16">
        <v>90</v>
      </c>
      <c r="D5888" s="16">
        <v>26.9</v>
      </c>
      <c r="E5888" s="16">
        <v>23.5</v>
      </c>
      <c r="F5888" s="16">
        <v>30.1</v>
      </c>
      <c r="G5888" s="16">
        <v>4.58</v>
      </c>
      <c r="H5888" s="16">
        <v>20.22</v>
      </c>
      <c r="I5888" s="16">
        <v>277.8</v>
      </c>
      <c r="J5888" s="16">
        <v>18.48</v>
      </c>
      <c r="K5888" s="16">
        <v>1280</v>
      </c>
      <c r="L5888" s="16">
        <f>J5888*'SR Adjusted'!$AE$11</f>
        <v>19.829039999999999</v>
      </c>
      <c r="M5888" s="16">
        <f>K5888*'SR Adjusted'!$AE$11</f>
        <v>1373.44</v>
      </c>
    </row>
    <row r="5889" spans="1:13" x14ac:dyDescent="0.2">
      <c r="A5889" s="76">
        <f t="shared" si="91"/>
        <v>41430</v>
      </c>
      <c r="B5889" s="16">
        <v>11.42</v>
      </c>
      <c r="C5889" s="16">
        <v>91.7</v>
      </c>
      <c r="D5889" s="16">
        <v>26.1</v>
      </c>
      <c r="E5889" s="16">
        <v>22.8</v>
      </c>
      <c r="F5889" s="16">
        <v>29.8</v>
      </c>
      <c r="G5889" s="16">
        <v>5</v>
      </c>
      <c r="H5889" s="16">
        <v>26.39</v>
      </c>
      <c r="I5889" s="16">
        <v>223.71</v>
      </c>
      <c r="J5889" s="16">
        <v>18.170000000000002</v>
      </c>
      <c r="K5889" s="16">
        <v>1151</v>
      </c>
      <c r="L5889" s="16">
        <f>J5889*'SR Adjusted'!$AE$11</f>
        <v>19.496410000000001</v>
      </c>
      <c r="M5889" s="16">
        <f>K5889*'SR Adjusted'!$AE$11</f>
        <v>1235.0229999999999</v>
      </c>
    </row>
    <row r="5890" spans="1:13" x14ac:dyDescent="0.2">
      <c r="A5890" s="76">
        <f t="shared" si="91"/>
        <v>41431</v>
      </c>
      <c r="B5890" s="16">
        <v>0</v>
      </c>
      <c r="C5890" s="16">
        <v>91.5</v>
      </c>
      <c r="D5890" s="16">
        <v>26.5</v>
      </c>
      <c r="E5890" s="16">
        <v>24.4</v>
      </c>
      <c r="F5890" s="16">
        <v>30.5</v>
      </c>
      <c r="G5890" s="16">
        <v>4.0999999999999996</v>
      </c>
      <c r="H5890" s="16">
        <v>20.82</v>
      </c>
      <c r="I5890" s="16">
        <v>104.07</v>
      </c>
      <c r="J5890" s="16">
        <v>17.46</v>
      </c>
      <c r="K5890" s="16">
        <v>1091</v>
      </c>
      <c r="L5890" s="16">
        <f>J5890*'SR Adjusted'!$AE$11</f>
        <v>18.734580000000001</v>
      </c>
      <c r="M5890" s="16">
        <f>K5890*'SR Adjusted'!$AE$11</f>
        <v>1170.643</v>
      </c>
    </row>
    <row r="5891" spans="1:13" x14ac:dyDescent="0.2">
      <c r="A5891" s="76">
        <f t="shared" si="91"/>
        <v>41432</v>
      </c>
      <c r="B5891" s="16">
        <v>0.25</v>
      </c>
      <c r="C5891" s="16">
        <v>93.4</v>
      </c>
      <c r="D5891" s="16">
        <v>26.8</v>
      </c>
      <c r="E5891" s="16">
        <v>25</v>
      </c>
      <c r="F5891" s="16">
        <v>28.9</v>
      </c>
      <c r="G5891" s="16">
        <v>4.2699999999999996</v>
      </c>
      <c r="H5891" s="16">
        <v>14.75</v>
      </c>
      <c r="I5891" s="16">
        <v>236.47</v>
      </c>
      <c r="J5891" s="16">
        <v>12.62</v>
      </c>
      <c r="K5891" s="16">
        <v>804</v>
      </c>
      <c r="L5891" s="16">
        <f>J5891*'SR Adjusted'!$AE$11</f>
        <v>13.541259999999999</v>
      </c>
      <c r="M5891" s="16">
        <f>K5891*'SR Adjusted'!$AE$11</f>
        <v>862.69200000000001</v>
      </c>
    </row>
    <row r="5892" spans="1:13" x14ac:dyDescent="0.2">
      <c r="A5892" s="76">
        <f t="shared" si="91"/>
        <v>41433</v>
      </c>
      <c r="B5892" s="16">
        <v>18.54</v>
      </c>
      <c r="C5892" s="16">
        <v>98.9</v>
      </c>
      <c r="D5892" s="16">
        <v>25</v>
      </c>
      <c r="E5892" s="16">
        <v>23.5</v>
      </c>
      <c r="F5892" s="16">
        <v>27.1</v>
      </c>
      <c r="G5892" s="16">
        <v>4.92</v>
      </c>
      <c r="H5892" s="16">
        <v>24.13</v>
      </c>
      <c r="I5892" s="16">
        <v>269.37</v>
      </c>
      <c r="J5892" s="16">
        <v>3.05</v>
      </c>
      <c r="K5892" s="16">
        <v>395.7</v>
      </c>
      <c r="L5892" s="16">
        <f>J5892*'SR Adjusted'!$AE$11</f>
        <v>3.2726499999999996</v>
      </c>
      <c r="M5892" s="16">
        <f>K5892*'SR Adjusted'!$AE$11</f>
        <v>424.58609999999999</v>
      </c>
    </row>
    <row r="5893" spans="1:13" x14ac:dyDescent="0.2">
      <c r="A5893" s="76">
        <f t="shared" ref="A5893:A5956" si="92">A5892+1</f>
        <v>41434</v>
      </c>
      <c r="B5893" s="16">
        <v>1.01</v>
      </c>
      <c r="C5893" s="16">
        <v>98</v>
      </c>
      <c r="D5893" s="16">
        <v>25.1</v>
      </c>
      <c r="E5893" s="16">
        <v>23.4</v>
      </c>
      <c r="F5893" s="16">
        <v>27.1</v>
      </c>
      <c r="G5893" s="16">
        <v>8.23</v>
      </c>
      <c r="H5893" s="16">
        <v>23.14</v>
      </c>
      <c r="I5893" s="16">
        <v>233.96</v>
      </c>
      <c r="J5893" s="16">
        <v>8.83</v>
      </c>
      <c r="K5893" s="16">
        <v>554.5</v>
      </c>
      <c r="L5893" s="16">
        <f>J5893*'SR Adjusted'!$AE$11</f>
        <v>9.4745899999999992</v>
      </c>
      <c r="M5893" s="16">
        <f>K5893*'SR Adjusted'!$AE$11</f>
        <v>594.97849999999994</v>
      </c>
    </row>
    <row r="5894" spans="1:13" x14ac:dyDescent="0.2">
      <c r="A5894" s="76">
        <f t="shared" si="92"/>
        <v>41435</v>
      </c>
      <c r="B5894" s="16">
        <v>5.07</v>
      </c>
      <c r="C5894" s="16">
        <v>95.5</v>
      </c>
      <c r="D5894" s="16">
        <v>24.9</v>
      </c>
      <c r="E5894" s="16">
        <v>22.9</v>
      </c>
      <c r="F5894" s="16">
        <v>25.8</v>
      </c>
      <c r="G5894" s="16">
        <v>6.26</v>
      </c>
      <c r="H5894" s="16">
        <v>18.95</v>
      </c>
      <c r="I5894" s="16">
        <v>241</v>
      </c>
      <c r="J5894" s="16">
        <v>6.35</v>
      </c>
      <c r="K5894" s="16">
        <v>343.8</v>
      </c>
      <c r="L5894" s="16">
        <f>J5894*'SR Adjusted'!$AE$11</f>
        <v>6.8135499999999993</v>
      </c>
      <c r="M5894" s="16">
        <f>K5894*'SR Adjusted'!$AE$11</f>
        <v>368.8974</v>
      </c>
    </row>
    <row r="5895" spans="1:13" x14ac:dyDescent="0.2">
      <c r="A5895" s="76">
        <f t="shared" si="92"/>
        <v>41436</v>
      </c>
      <c r="B5895" s="16">
        <v>30.69</v>
      </c>
      <c r="C5895" s="16">
        <v>98</v>
      </c>
      <c r="D5895" s="16">
        <v>25.1</v>
      </c>
      <c r="E5895" s="16">
        <v>22.7</v>
      </c>
      <c r="F5895" s="16">
        <v>28.1</v>
      </c>
      <c r="G5895" s="16">
        <v>7.99</v>
      </c>
      <c r="H5895" s="16">
        <v>25.23</v>
      </c>
      <c r="I5895" s="16">
        <v>237.9</v>
      </c>
      <c r="J5895" s="16">
        <v>10.42</v>
      </c>
      <c r="K5895" s="16">
        <v>999</v>
      </c>
      <c r="L5895" s="16">
        <f>J5895*'SR Adjusted'!$AE$11</f>
        <v>11.18066</v>
      </c>
      <c r="M5895" s="16">
        <f>K5895*'SR Adjusted'!$AE$11</f>
        <v>1071.9269999999999</v>
      </c>
    </row>
    <row r="5896" spans="1:13" x14ac:dyDescent="0.2">
      <c r="A5896" s="76">
        <f t="shared" si="92"/>
        <v>41437</v>
      </c>
      <c r="B5896" s="16">
        <v>24.38</v>
      </c>
      <c r="C5896" s="16">
        <v>98.8</v>
      </c>
      <c r="D5896" s="16">
        <v>24.8</v>
      </c>
      <c r="E5896" s="16">
        <v>23.2</v>
      </c>
      <c r="F5896" s="16">
        <v>27.8</v>
      </c>
      <c r="G5896" s="16">
        <v>5.83</v>
      </c>
      <c r="H5896" s="16">
        <v>18.77</v>
      </c>
      <c r="I5896" s="16">
        <v>235.75</v>
      </c>
      <c r="J5896" s="16">
        <v>7.67</v>
      </c>
      <c r="K5896" s="16">
        <v>1022</v>
      </c>
      <c r="L5896" s="16">
        <f>J5896*'SR Adjusted'!$AE$11</f>
        <v>8.2299100000000003</v>
      </c>
      <c r="M5896" s="16">
        <f>K5896*'SR Adjusted'!$AE$11</f>
        <v>1096.606</v>
      </c>
    </row>
    <row r="5897" spans="1:13" x14ac:dyDescent="0.2">
      <c r="A5897" s="76">
        <f t="shared" si="92"/>
        <v>41438</v>
      </c>
      <c r="B5897" s="16">
        <v>0.25</v>
      </c>
      <c r="C5897" s="16">
        <v>94.4</v>
      </c>
      <c r="D5897" s="16">
        <v>26</v>
      </c>
      <c r="E5897" s="16">
        <v>23.9</v>
      </c>
      <c r="F5897" s="16">
        <v>28.6</v>
      </c>
      <c r="G5897" s="16">
        <v>5.92</v>
      </c>
      <c r="H5897" s="16">
        <v>17.46</v>
      </c>
      <c r="I5897" s="16">
        <v>258.48</v>
      </c>
      <c r="J5897" s="16">
        <v>17.690000000000001</v>
      </c>
      <c r="K5897" s="16">
        <v>1065</v>
      </c>
      <c r="L5897" s="16">
        <f>J5897*'SR Adjusted'!$AE$11</f>
        <v>18.981370000000002</v>
      </c>
      <c r="M5897" s="16">
        <f>K5897*'SR Adjusted'!$AE$11</f>
        <v>1142.7449999999999</v>
      </c>
    </row>
    <row r="5898" spans="1:13" x14ac:dyDescent="0.2">
      <c r="A5898" s="76">
        <f t="shared" si="92"/>
        <v>41439</v>
      </c>
      <c r="B5898" s="16">
        <v>17.02</v>
      </c>
      <c r="C5898" s="16">
        <v>99.1</v>
      </c>
      <c r="D5898" s="16">
        <v>25.1</v>
      </c>
      <c r="E5898" s="16">
        <v>23</v>
      </c>
      <c r="F5898" s="16">
        <v>26.6</v>
      </c>
      <c r="G5898" s="16">
        <v>6.65</v>
      </c>
      <c r="H5898" s="16">
        <v>20.85</v>
      </c>
      <c r="I5898" s="16">
        <v>240.9</v>
      </c>
      <c r="J5898" s="16">
        <v>8.25</v>
      </c>
      <c r="K5898" s="16">
        <v>665.6</v>
      </c>
      <c r="L5898" s="16">
        <f>J5898*'SR Adjusted'!$AE$11</f>
        <v>8.8522499999999997</v>
      </c>
      <c r="M5898" s="16">
        <f>K5898*'SR Adjusted'!$AE$11</f>
        <v>714.18880000000001</v>
      </c>
    </row>
    <row r="5899" spans="1:13" x14ac:dyDescent="0.2">
      <c r="A5899" s="76">
        <f t="shared" si="92"/>
        <v>41440</v>
      </c>
      <c r="B5899" s="16">
        <v>83.8</v>
      </c>
      <c r="C5899" s="16">
        <v>99.9</v>
      </c>
      <c r="D5899" s="16">
        <v>24.5</v>
      </c>
      <c r="E5899" s="16">
        <v>22.7</v>
      </c>
      <c r="F5899" s="16">
        <v>26.2</v>
      </c>
      <c r="G5899" s="16">
        <v>6.04</v>
      </c>
      <c r="H5899" s="16">
        <v>28.68</v>
      </c>
      <c r="I5899" s="16">
        <v>236.2</v>
      </c>
      <c r="J5899" s="16">
        <v>6.27</v>
      </c>
      <c r="K5899" s="16">
        <v>535.70000000000005</v>
      </c>
      <c r="L5899" s="16">
        <f>J5899*'SR Adjusted'!$AE$11</f>
        <v>6.7277099999999992</v>
      </c>
      <c r="M5899" s="16">
        <f>K5899*'SR Adjusted'!$AE$11</f>
        <v>574.80610000000001</v>
      </c>
    </row>
    <row r="5900" spans="1:13" x14ac:dyDescent="0.2">
      <c r="A5900" s="76">
        <f t="shared" si="92"/>
        <v>41441</v>
      </c>
      <c r="B5900" s="16">
        <v>0</v>
      </c>
      <c r="C5900" s="16">
        <v>94.3</v>
      </c>
      <c r="D5900" s="16">
        <v>26.2</v>
      </c>
      <c r="E5900" s="16">
        <v>24.3</v>
      </c>
      <c r="F5900" s="16">
        <v>29.2</v>
      </c>
      <c r="G5900" s="16">
        <v>5.35</v>
      </c>
      <c r="H5900" s="16">
        <v>16.329999999999998</v>
      </c>
      <c r="I5900" s="16">
        <v>269.89</v>
      </c>
      <c r="J5900" s="16">
        <v>19.21</v>
      </c>
      <c r="K5900" s="16">
        <v>1398</v>
      </c>
      <c r="L5900" s="16">
        <f>J5900*'SR Adjusted'!$AE$11</f>
        <v>20.61233</v>
      </c>
      <c r="M5900" s="16">
        <f>K5900*'SR Adjusted'!$AE$11</f>
        <v>1500.0539999999999</v>
      </c>
    </row>
    <row r="5901" spans="1:13" x14ac:dyDescent="0.2">
      <c r="A5901" s="76">
        <f t="shared" si="92"/>
        <v>41442</v>
      </c>
      <c r="B5901" s="16">
        <v>18.79</v>
      </c>
      <c r="C5901" s="16">
        <v>97.3</v>
      </c>
      <c r="D5901" s="16">
        <v>26.2</v>
      </c>
      <c r="E5901" s="16">
        <v>24.2</v>
      </c>
      <c r="F5901" s="16">
        <v>27.7</v>
      </c>
      <c r="G5901" s="16">
        <v>5.51</v>
      </c>
      <c r="H5901" s="16">
        <v>22.19</v>
      </c>
      <c r="I5901" s="16">
        <v>273.07</v>
      </c>
      <c r="J5901" s="16">
        <v>10.24</v>
      </c>
      <c r="K5901" s="16">
        <v>505.8</v>
      </c>
      <c r="L5901" s="16">
        <f>J5901*'SR Adjusted'!$AE$11</f>
        <v>10.98752</v>
      </c>
      <c r="M5901" s="16">
        <f>K5901*'SR Adjusted'!$AE$11</f>
        <v>542.72339999999997</v>
      </c>
    </row>
    <row r="5902" spans="1:13" x14ac:dyDescent="0.2">
      <c r="A5902" s="76">
        <f t="shared" si="92"/>
        <v>41443</v>
      </c>
      <c r="B5902" s="16">
        <v>10.14</v>
      </c>
      <c r="C5902" s="16">
        <v>99.5</v>
      </c>
      <c r="D5902" s="16">
        <v>25.7</v>
      </c>
      <c r="E5902" s="16">
        <v>24.8</v>
      </c>
      <c r="F5902" s="16">
        <v>27.5</v>
      </c>
      <c r="G5902" s="16">
        <v>5.76</v>
      </c>
      <c r="H5902" s="16">
        <v>22.47</v>
      </c>
      <c r="I5902" s="16">
        <v>244.11</v>
      </c>
      <c r="J5902" s="16">
        <v>7.45</v>
      </c>
      <c r="K5902" s="16">
        <v>848</v>
      </c>
      <c r="L5902" s="16">
        <f>J5902*'SR Adjusted'!$AE$11</f>
        <v>7.9938500000000001</v>
      </c>
      <c r="M5902" s="16">
        <f>K5902*'SR Adjusted'!$AE$11</f>
        <v>909.904</v>
      </c>
    </row>
    <row r="5903" spans="1:13" x14ac:dyDescent="0.2">
      <c r="A5903" s="76">
        <f t="shared" si="92"/>
        <v>41444</v>
      </c>
      <c r="B5903" s="16">
        <v>31.74</v>
      </c>
      <c r="C5903" s="16">
        <v>96.3</v>
      </c>
      <c r="D5903" s="16">
        <v>25.4</v>
      </c>
      <c r="E5903" s="16">
        <v>22.5</v>
      </c>
      <c r="F5903" s="16">
        <v>30.3</v>
      </c>
      <c r="G5903" s="16">
        <v>3.58</v>
      </c>
      <c r="H5903" s="16">
        <v>30.02</v>
      </c>
      <c r="I5903" s="16">
        <v>183.17</v>
      </c>
      <c r="J5903" s="16">
        <v>10.119999999999999</v>
      </c>
      <c r="K5903" s="16">
        <v>1079</v>
      </c>
      <c r="L5903" s="16">
        <f>J5903*'SR Adjusted'!$AE$11</f>
        <v>10.858759999999998</v>
      </c>
      <c r="M5903" s="16">
        <f>K5903*'SR Adjusted'!$AE$11</f>
        <v>1157.7670000000001</v>
      </c>
    </row>
    <row r="5904" spans="1:13" x14ac:dyDescent="0.2">
      <c r="A5904" s="76">
        <f t="shared" si="92"/>
        <v>41445</v>
      </c>
      <c r="B5904" s="16">
        <v>0.25</v>
      </c>
      <c r="C5904" s="16">
        <v>93.2</v>
      </c>
      <c r="D5904" s="16">
        <v>25.5</v>
      </c>
      <c r="E5904" s="16">
        <v>23.5</v>
      </c>
      <c r="F5904" s="16">
        <v>28.9</v>
      </c>
      <c r="G5904" s="16">
        <v>3.3</v>
      </c>
      <c r="H5904" s="16">
        <v>13.3</v>
      </c>
      <c r="I5904" s="16">
        <v>171.92</v>
      </c>
      <c r="J5904" s="16">
        <v>10.18</v>
      </c>
      <c r="K5904" s="16">
        <v>774.1</v>
      </c>
      <c r="L5904" s="16">
        <f>J5904*'SR Adjusted'!$AE$11</f>
        <v>10.92314</v>
      </c>
      <c r="M5904" s="16">
        <f>K5904*'SR Adjusted'!$AE$11</f>
        <v>830.60929999999996</v>
      </c>
    </row>
    <row r="5905" spans="1:13" x14ac:dyDescent="0.2">
      <c r="A5905" s="76">
        <f t="shared" si="92"/>
        <v>41446</v>
      </c>
      <c r="B5905" s="16">
        <v>4.58</v>
      </c>
      <c r="C5905" s="16">
        <v>94.8</v>
      </c>
      <c r="D5905" s="16">
        <v>25.9</v>
      </c>
      <c r="E5905" s="16">
        <v>22.9</v>
      </c>
      <c r="F5905" s="16">
        <v>29.5</v>
      </c>
      <c r="G5905" s="16">
        <v>5.0199999999999996</v>
      </c>
      <c r="H5905" s="16">
        <v>17.96</v>
      </c>
      <c r="I5905" s="16">
        <v>267.23</v>
      </c>
      <c r="J5905" s="16">
        <v>11.59</v>
      </c>
      <c r="K5905" s="16">
        <v>1248</v>
      </c>
      <c r="L5905" s="16">
        <f>J5905*'SR Adjusted'!$AE$11</f>
        <v>12.436069999999999</v>
      </c>
      <c r="M5905" s="16">
        <f>K5905*'SR Adjusted'!$AE$11</f>
        <v>1339.104</v>
      </c>
    </row>
    <row r="5906" spans="1:13" x14ac:dyDescent="0.2">
      <c r="A5906" s="76">
        <f t="shared" si="92"/>
        <v>41447</v>
      </c>
      <c r="B5906" s="16">
        <v>12.42</v>
      </c>
      <c r="C5906" s="16">
        <v>99.7</v>
      </c>
      <c r="D5906" s="16">
        <v>25.4</v>
      </c>
      <c r="E5906" s="16">
        <v>23.6</v>
      </c>
      <c r="F5906" s="16">
        <v>27</v>
      </c>
      <c r="G5906" s="16">
        <v>6.3</v>
      </c>
      <c r="H5906" s="16">
        <v>24.87</v>
      </c>
      <c r="I5906" s="16">
        <v>263.63</v>
      </c>
      <c r="J5906" s="16">
        <v>6.03</v>
      </c>
      <c r="K5906" s="16">
        <v>442.7</v>
      </c>
      <c r="L5906" s="16">
        <f>J5906*'SR Adjusted'!$AE$11</f>
        <v>6.4701899999999997</v>
      </c>
      <c r="M5906" s="16">
        <f>K5906*'SR Adjusted'!$AE$11</f>
        <v>475.01709999999997</v>
      </c>
    </row>
    <row r="5907" spans="1:13" x14ac:dyDescent="0.2">
      <c r="A5907" s="76">
        <f t="shared" si="92"/>
        <v>41448</v>
      </c>
      <c r="B5907" s="16">
        <v>0</v>
      </c>
      <c r="C5907" s="16">
        <v>91.4</v>
      </c>
      <c r="D5907" s="16">
        <v>26.8</v>
      </c>
      <c r="E5907" s="16">
        <v>25.7</v>
      </c>
      <c r="F5907" s="16">
        <v>28.9</v>
      </c>
      <c r="G5907" s="16">
        <v>8.7200000000000006</v>
      </c>
      <c r="H5907" s="16">
        <v>24.98</v>
      </c>
      <c r="I5907" s="16">
        <v>6.23</v>
      </c>
      <c r="J5907" s="16">
        <v>16.95</v>
      </c>
      <c r="K5907" s="16">
        <v>1103</v>
      </c>
      <c r="L5907" s="16">
        <f>J5907*'SR Adjusted'!$AE$11</f>
        <v>18.187349999999999</v>
      </c>
      <c r="M5907" s="16">
        <f>K5907*'SR Adjusted'!$AE$11</f>
        <v>1183.519</v>
      </c>
    </row>
    <row r="5908" spans="1:13" x14ac:dyDescent="0.2">
      <c r="A5908" s="76">
        <f t="shared" si="92"/>
        <v>41449</v>
      </c>
      <c r="B5908" s="16">
        <v>17.77</v>
      </c>
      <c r="C5908" s="16">
        <v>96.6</v>
      </c>
      <c r="D5908" s="16">
        <v>24.6</v>
      </c>
      <c r="E5908" s="16">
        <v>22.4</v>
      </c>
      <c r="F5908" s="16">
        <v>26.5</v>
      </c>
      <c r="G5908" s="16">
        <v>5.61</v>
      </c>
      <c r="H5908" s="16">
        <v>19.72</v>
      </c>
      <c r="I5908" s="16">
        <v>236.06</v>
      </c>
      <c r="J5908" s="16">
        <v>6.83</v>
      </c>
      <c r="K5908" s="16">
        <v>1048</v>
      </c>
      <c r="L5908" s="16">
        <f>J5908*'SR Adjusted'!$AE$11</f>
        <v>7.3285900000000002</v>
      </c>
      <c r="M5908" s="16">
        <f>K5908*'SR Adjusted'!$AE$11</f>
        <v>1124.5039999999999</v>
      </c>
    </row>
    <row r="5909" spans="1:13" x14ac:dyDescent="0.2">
      <c r="A5909" s="76">
        <f t="shared" si="92"/>
        <v>41450</v>
      </c>
      <c r="B5909" s="16">
        <v>0</v>
      </c>
      <c r="C5909" s="16">
        <v>93</v>
      </c>
      <c r="D5909" s="16">
        <v>25.5</v>
      </c>
      <c r="E5909" s="16">
        <v>23.3</v>
      </c>
      <c r="F5909" s="16">
        <v>28.6</v>
      </c>
      <c r="G5909" s="16">
        <v>5</v>
      </c>
      <c r="H5909" s="16">
        <v>22.19</v>
      </c>
      <c r="I5909" s="16">
        <v>233.81</v>
      </c>
      <c r="J5909" s="16">
        <v>15.16</v>
      </c>
      <c r="K5909" s="16">
        <v>1217</v>
      </c>
      <c r="L5909" s="16">
        <f>J5909*'SR Adjusted'!$AE$11</f>
        <v>16.266680000000001</v>
      </c>
      <c r="M5909" s="16">
        <f>K5909*'SR Adjusted'!$AE$11</f>
        <v>1305.8409999999999</v>
      </c>
    </row>
    <row r="5910" spans="1:13" x14ac:dyDescent="0.2">
      <c r="A5910" s="76">
        <f t="shared" si="92"/>
        <v>41451</v>
      </c>
      <c r="B5910" s="16">
        <v>5.33</v>
      </c>
      <c r="C5910" s="16">
        <v>96.6</v>
      </c>
      <c r="D5910" s="16">
        <v>26.2</v>
      </c>
      <c r="E5910" s="16">
        <v>24.8</v>
      </c>
      <c r="F5910" s="16">
        <v>29.6</v>
      </c>
      <c r="G5910" s="16">
        <v>5.87</v>
      </c>
      <c r="H5910" s="16">
        <v>22.47</v>
      </c>
      <c r="I5910" s="16">
        <v>255.28</v>
      </c>
      <c r="J5910" s="16">
        <v>14.33</v>
      </c>
      <c r="K5910" s="16">
        <v>1225</v>
      </c>
      <c r="L5910" s="16">
        <f>J5910*'SR Adjusted'!$AE$11</f>
        <v>15.37609</v>
      </c>
      <c r="M5910" s="16">
        <f>K5910*'SR Adjusted'!$AE$11</f>
        <v>1314.425</v>
      </c>
    </row>
    <row r="5911" spans="1:13" x14ac:dyDescent="0.2">
      <c r="A5911" s="76">
        <f t="shared" si="92"/>
        <v>41452</v>
      </c>
      <c r="B5911" s="16">
        <v>16</v>
      </c>
      <c r="C5911" s="16">
        <v>97.3</v>
      </c>
      <c r="D5911" s="16">
        <v>26</v>
      </c>
      <c r="E5911" s="16">
        <v>24.2</v>
      </c>
      <c r="F5911" s="16">
        <v>28.7</v>
      </c>
      <c r="G5911" s="16">
        <v>5.19</v>
      </c>
      <c r="H5911" s="16">
        <v>22.97</v>
      </c>
      <c r="I5911" s="16">
        <v>291.45</v>
      </c>
      <c r="J5911" s="16">
        <v>12.25</v>
      </c>
      <c r="K5911" s="16">
        <v>1006</v>
      </c>
      <c r="L5911" s="16">
        <f>J5911*'SR Adjusted'!$AE$11</f>
        <v>13.14425</v>
      </c>
      <c r="M5911" s="16">
        <f>K5911*'SR Adjusted'!$AE$11</f>
        <v>1079.4379999999999</v>
      </c>
    </row>
    <row r="5912" spans="1:13" x14ac:dyDescent="0.2">
      <c r="A5912" s="76">
        <f t="shared" si="92"/>
        <v>41453</v>
      </c>
      <c r="B5912" s="16">
        <v>31.74</v>
      </c>
      <c r="C5912" s="16">
        <v>96.9</v>
      </c>
      <c r="D5912" s="16">
        <v>24.9</v>
      </c>
      <c r="E5912" s="16">
        <v>23.4</v>
      </c>
      <c r="F5912" s="16">
        <v>27.1</v>
      </c>
      <c r="G5912" s="16">
        <v>4.96</v>
      </c>
      <c r="H5912" s="16">
        <v>22.05</v>
      </c>
      <c r="I5912" s="16">
        <v>194.71</v>
      </c>
      <c r="J5912" s="16">
        <v>7.45</v>
      </c>
      <c r="K5912" s="16">
        <v>674.9</v>
      </c>
      <c r="L5912" s="16">
        <f>J5912*'SR Adjusted'!$AE$11</f>
        <v>7.9938500000000001</v>
      </c>
      <c r="M5912" s="16">
        <f>K5912*'SR Adjusted'!$AE$11</f>
        <v>724.16769999999997</v>
      </c>
    </row>
    <row r="5913" spans="1:13" x14ac:dyDescent="0.2">
      <c r="A5913" s="76">
        <f t="shared" si="92"/>
        <v>41454</v>
      </c>
      <c r="B5913" s="16">
        <v>0</v>
      </c>
      <c r="C5913" s="16">
        <v>88.8</v>
      </c>
      <c r="D5913" s="16">
        <v>25.9</v>
      </c>
      <c r="E5913" s="16">
        <v>23.4</v>
      </c>
      <c r="F5913" s="16">
        <v>30.2</v>
      </c>
      <c r="G5913" s="16">
        <v>2.72</v>
      </c>
      <c r="H5913" s="16">
        <v>16.440000000000001</v>
      </c>
      <c r="I5913" s="16">
        <v>146.21</v>
      </c>
      <c r="J5913" s="16">
        <v>18.829999999999998</v>
      </c>
      <c r="K5913" s="16">
        <v>975</v>
      </c>
      <c r="L5913" s="16">
        <f>J5913*'SR Adjusted'!$AE$11</f>
        <v>20.204589999999996</v>
      </c>
      <c r="M5913" s="16">
        <f>K5913*'SR Adjusted'!$AE$11</f>
        <v>1046.175</v>
      </c>
    </row>
    <row r="5914" spans="1:13" x14ac:dyDescent="0.2">
      <c r="A5914" s="76">
        <f t="shared" si="92"/>
        <v>41455</v>
      </c>
      <c r="B5914" s="16">
        <v>0</v>
      </c>
      <c r="C5914" s="16">
        <v>85.6</v>
      </c>
      <c r="D5914" s="16">
        <v>26.5</v>
      </c>
      <c r="E5914" s="16">
        <v>24.7</v>
      </c>
      <c r="F5914" s="16">
        <v>30.7</v>
      </c>
      <c r="G5914" s="16">
        <v>3.51</v>
      </c>
      <c r="H5914" s="16">
        <v>18.2</v>
      </c>
      <c r="I5914" s="16">
        <v>132.63999999999999</v>
      </c>
      <c r="J5914" s="16">
        <v>20.399999999999999</v>
      </c>
      <c r="K5914" s="16">
        <v>1096</v>
      </c>
      <c r="L5914" s="16">
        <f>J5914*'SR Adjusted'!$AE$11</f>
        <v>21.889199999999999</v>
      </c>
      <c r="M5914" s="16">
        <f>K5914*'SR Adjusted'!$AE$11</f>
        <v>1176.008</v>
      </c>
    </row>
    <row r="5915" spans="1:13" x14ac:dyDescent="0.2">
      <c r="A5915" s="76">
        <f t="shared" si="92"/>
        <v>41456</v>
      </c>
      <c r="B5915" s="16">
        <v>0</v>
      </c>
      <c r="C5915" s="16">
        <v>92.8</v>
      </c>
      <c r="D5915" s="16">
        <v>25.8</v>
      </c>
      <c r="E5915" s="16">
        <v>24.2</v>
      </c>
      <c r="F5915" s="16">
        <v>30.1</v>
      </c>
      <c r="G5915" s="16">
        <v>3.63</v>
      </c>
      <c r="H5915" s="16">
        <v>17.850000000000001</v>
      </c>
      <c r="I5915" s="16">
        <v>146.44999999999999</v>
      </c>
      <c r="J5915" s="16">
        <v>14.17</v>
      </c>
      <c r="K5915" s="16">
        <v>1201</v>
      </c>
      <c r="L5915" s="16">
        <f>J5915*'SR Adjusted'!$AE$11</f>
        <v>15.204409999999999</v>
      </c>
      <c r="M5915" s="16">
        <f>K5915*'SR Adjusted'!$AE$11</f>
        <v>1288.673</v>
      </c>
    </row>
    <row r="5916" spans="1:13" x14ac:dyDescent="0.2">
      <c r="A5916" s="76">
        <f t="shared" si="92"/>
        <v>41457</v>
      </c>
      <c r="B5916" s="16">
        <v>5.59</v>
      </c>
      <c r="C5916" s="16">
        <v>94.3</v>
      </c>
      <c r="D5916" s="16">
        <v>25.8</v>
      </c>
      <c r="E5916" s="16">
        <v>24.3</v>
      </c>
      <c r="F5916" s="16">
        <v>29.8</v>
      </c>
      <c r="G5916" s="16">
        <v>3.36</v>
      </c>
      <c r="H5916" s="16">
        <v>17.46</v>
      </c>
      <c r="I5916" s="16">
        <v>137</v>
      </c>
      <c r="J5916" s="16">
        <v>13.64</v>
      </c>
      <c r="K5916" s="16">
        <v>1237</v>
      </c>
      <c r="L5916" s="16">
        <f>J5916*'SR Adjusted'!$AE$11</f>
        <v>14.635719999999999</v>
      </c>
      <c r="M5916" s="16">
        <f>K5916*'SR Adjusted'!$AE$11</f>
        <v>1327.3009999999999</v>
      </c>
    </row>
    <row r="5917" spans="1:13" x14ac:dyDescent="0.2">
      <c r="A5917" s="76">
        <f t="shared" si="92"/>
        <v>41458</v>
      </c>
      <c r="B5917" s="16">
        <v>0</v>
      </c>
      <c r="C5917" s="16">
        <v>94.4</v>
      </c>
      <c r="D5917" s="16">
        <v>26.4</v>
      </c>
      <c r="E5917" s="16">
        <v>24.5</v>
      </c>
      <c r="F5917" s="16">
        <v>29</v>
      </c>
      <c r="G5917" s="16">
        <v>4.24</v>
      </c>
      <c r="H5917" s="16">
        <v>15.49</v>
      </c>
      <c r="I5917" s="16">
        <v>247.73</v>
      </c>
      <c r="J5917" s="16">
        <v>14.8</v>
      </c>
      <c r="K5917" s="16">
        <v>1202</v>
      </c>
      <c r="L5917" s="16">
        <f>J5917*'SR Adjusted'!$AE$11</f>
        <v>15.8804</v>
      </c>
      <c r="M5917" s="16">
        <f>K5917*'SR Adjusted'!$AE$11</f>
        <v>1289.7459999999999</v>
      </c>
    </row>
    <row r="5918" spans="1:13" x14ac:dyDescent="0.2">
      <c r="A5918" s="76">
        <f t="shared" si="92"/>
        <v>41459</v>
      </c>
      <c r="B5918" s="16">
        <v>0</v>
      </c>
      <c r="C5918" s="16">
        <v>91.8</v>
      </c>
      <c r="D5918" s="16">
        <v>26.3</v>
      </c>
      <c r="E5918" s="16">
        <v>23.5</v>
      </c>
      <c r="F5918" s="16">
        <v>29.1</v>
      </c>
      <c r="G5918" s="16">
        <v>6.64</v>
      </c>
      <c r="H5918" s="16">
        <v>19.62</v>
      </c>
      <c r="I5918" s="16">
        <v>291.23</v>
      </c>
      <c r="J5918" s="16">
        <v>19.07</v>
      </c>
      <c r="K5918" s="16">
        <v>1278</v>
      </c>
      <c r="L5918" s="16">
        <f>J5918*'SR Adjusted'!$AE$11</f>
        <v>20.462109999999999</v>
      </c>
      <c r="M5918" s="16">
        <f>K5918*'SR Adjusted'!$AE$11</f>
        <v>1371.2939999999999</v>
      </c>
    </row>
    <row r="5919" spans="1:13" x14ac:dyDescent="0.2">
      <c r="A5919" s="76">
        <f t="shared" si="92"/>
        <v>41460</v>
      </c>
      <c r="B5919" s="16">
        <v>21.06</v>
      </c>
      <c r="C5919" s="16">
        <v>96.4</v>
      </c>
      <c r="D5919" s="16">
        <v>24.8</v>
      </c>
      <c r="E5919" s="16">
        <v>21.5</v>
      </c>
      <c r="F5919" s="16">
        <v>27.7</v>
      </c>
      <c r="G5919" s="16">
        <v>5.64</v>
      </c>
      <c r="H5919" s="16">
        <v>19.899999999999999</v>
      </c>
      <c r="I5919" s="16">
        <v>236.73</v>
      </c>
      <c r="J5919" s="16">
        <v>6.82</v>
      </c>
      <c r="K5919" s="16">
        <v>1050</v>
      </c>
      <c r="L5919" s="16">
        <f>J5919*'SR Adjusted'!$AE$11</f>
        <v>7.3178599999999996</v>
      </c>
      <c r="M5919" s="16">
        <f>K5919*'SR Adjusted'!$AE$11</f>
        <v>1126.6499999999999</v>
      </c>
    </row>
    <row r="5920" spans="1:13" x14ac:dyDescent="0.2">
      <c r="A5920" s="76">
        <f t="shared" si="92"/>
        <v>41461</v>
      </c>
      <c r="B5920" s="16">
        <v>4.3</v>
      </c>
      <c r="C5920" s="16">
        <v>95.7</v>
      </c>
      <c r="D5920" s="16">
        <v>25.9</v>
      </c>
      <c r="E5920" s="16">
        <v>23.8</v>
      </c>
      <c r="F5920" s="16">
        <v>28.7</v>
      </c>
      <c r="G5920" s="16">
        <v>6.11</v>
      </c>
      <c r="H5920" s="16">
        <v>21.17</v>
      </c>
      <c r="I5920" s="16">
        <v>267.83999999999997</v>
      </c>
      <c r="J5920" s="16">
        <v>15.12</v>
      </c>
      <c r="K5920" s="16">
        <v>1201</v>
      </c>
      <c r="L5920" s="16">
        <f>J5920*'SR Adjusted'!$AE$11</f>
        <v>16.223759999999999</v>
      </c>
      <c r="M5920" s="16">
        <f>K5920*'SR Adjusted'!$AE$11</f>
        <v>1288.673</v>
      </c>
    </row>
    <row r="5921" spans="1:13" x14ac:dyDescent="0.2">
      <c r="A5921" s="76">
        <f t="shared" si="92"/>
        <v>41462</v>
      </c>
      <c r="B5921" s="16">
        <v>6.07</v>
      </c>
      <c r="C5921" s="16">
        <v>97.9</v>
      </c>
      <c r="D5921" s="16">
        <v>25.7</v>
      </c>
      <c r="E5921" s="16">
        <v>24.3</v>
      </c>
      <c r="F5921" s="16">
        <v>27.3</v>
      </c>
      <c r="G5921" s="16">
        <v>6.51</v>
      </c>
      <c r="H5921" s="16">
        <v>20</v>
      </c>
      <c r="I5921" s="16">
        <v>356.48</v>
      </c>
      <c r="J5921" s="16">
        <v>5.98</v>
      </c>
      <c r="K5921" s="16">
        <v>417.1</v>
      </c>
      <c r="L5921" s="16">
        <f>J5921*'SR Adjusted'!$AE$11</f>
        <v>6.4165400000000004</v>
      </c>
      <c r="M5921" s="16">
        <f>K5921*'SR Adjusted'!$AE$11</f>
        <v>447.54829999999998</v>
      </c>
    </row>
    <row r="5922" spans="1:13" x14ac:dyDescent="0.2">
      <c r="A5922" s="76">
        <f t="shared" si="92"/>
        <v>41463</v>
      </c>
      <c r="B5922" s="16">
        <v>23.07</v>
      </c>
      <c r="C5922" s="16">
        <v>99.1</v>
      </c>
      <c r="D5922" s="16">
        <v>25.2</v>
      </c>
      <c r="E5922" s="16">
        <v>23.7</v>
      </c>
      <c r="F5922" s="16">
        <v>27.5</v>
      </c>
      <c r="G5922" s="16">
        <v>6.85</v>
      </c>
      <c r="H5922" s="16">
        <v>30.09</v>
      </c>
      <c r="I5922" s="16">
        <v>244.51</v>
      </c>
      <c r="J5922" s="16">
        <v>6.64</v>
      </c>
      <c r="K5922" s="16">
        <v>828</v>
      </c>
      <c r="L5922" s="16">
        <f>J5922*'SR Adjusted'!$AE$11</f>
        <v>7.1247199999999991</v>
      </c>
      <c r="M5922" s="16">
        <f>K5922*'SR Adjusted'!$AE$11</f>
        <v>888.44399999999996</v>
      </c>
    </row>
    <row r="5923" spans="1:13" x14ac:dyDescent="0.2">
      <c r="A5923" s="76">
        <f t="shared" si="92"/>
        <v>41464</v>
      </c>
      <c r="B5923" s="16">
        <v>6.09</v>
      </c>
      <c r="C5923" s="16">
        <v>96</v>
      </c>
      <c r="D5923" s="16">
        <v>26.7</v>
      </c>
      <c r="E5923" s="16">
        <v>25.2</v>
      </c>
      <c r="F5923" s="16">
        <v>29.2</v>
      </c>
      <c r="G5923" s="16">
        <v>7.42</v>
      </c>
      <c r="H5923" s="16">
        <v>21.84</v>
      </c>
      <c r="I5923" s="16">
        <v>326.91000000000003</v>
      </c>
      <c r="J5923" s="16">
        <v>14.64</v>
      </c>
      <c r="K5923" s="16">
        <v>1275</v>
      </c>
      <c r="L5923" s="16">
        <f>J5923*'SR Adjusted'!$AE$11</f>
        <v>15.70872</v>
      </c>
      <c r="M5923" s="16">
        <f>K5923*'SR Adjusted'!$AE$11</f>
        <v>1368.075</v>
      </c>
    </row>
    <row r="5924" spans="1:13" x14ac:dyDescent="0.2">
      <c r="A5924" s="76">
        <f t="shared" si="92"/>
        <v>41465</v>
      </c>
      <c r="B5924" s="16">
        <v>1.51</v>
      </c>
      <c r="C5924" s="16">
        <v>93.7</v>
      </c>
      <c r="D5924" s="16">
        <v>26.2</v>
      </c>
      <c r="E5924" s="16">
        <v>23.2</v>
      </c>
      <c r="F5924" s="16">
        <v>29.6</v>
      </c>
      <c r="G5924" s="16">
        <v>5.55</v>
      </c>
      <c r="H5924" s="16">
        <v>16.579999999999998</v>
      </c>
      <c r="I5924" s="16">
        <v>285.45</v>
      </c>
      <c r="J5924" s="16">
        <v>14.35</v>
      </c>
      <c r="K5924" s="16">
        <v>1218</v>
      </c>
      <c r="L5924" s="16">
        <f>J5924*'SR Adjusted'!$AE$11</f>
        <v>15.397549999999999</v>
      </c>
      <c r="M5924" s="16">
        <f>K5924*'SR Adjusted'!$AE$11</f>
        <v>1306.914</v>
      </c>
    </row>
    <row r="5925" spans="1:13" x14ac:dyDescent="0.2">
      <c r="A5925" s="76">
        <f t="shared" si="92"/>
        <v>41466</v>
      </c>
      <c r="B5925" s="16">
        <v>6.84</v>
      </c>
      <c r="C5925" s="16">
        <v>97.4</v>
      </c>
      <c r="D5925" s="16">
        <v>24.6</v>
      </c>
      <c r="E5925" s="16">
        <v>22.1</v>
      </c>
      <c r="F5925" s="16">
        <v>26.1</v>
      </c>
      <c r="G5925" s="16">
        <v>4.09</v>
      </c>
      <c r="H5925" s="16">
        <v>20.74</v>
      </c>
      <c r="I5925" s="16">
        <v>153.63999999999999</v>
      </c>
      <c r="J5925" s="16">
        <v>6.34</v>
      </c>
      <c r="K5925" s="16">
        <v>455.2</v>
      </c>
      <c r="L5925" s="16">
        <f>J5925*'SR Adjusted'!$AE$11</f>
        <v>6.8028199999999996</v>
      </c>
      <c r="M5925" s="16">
        <f>K5925*'SR Adjusted'!$AE$11</f>
        <v>488.42959999999999</v>
      </c>
    </row>
    <row r="5926" spans="1:13" x14ac:dyDescent="0.2">
      <c r="A5926" s="76">
        <f t="shared" si="92"/>
        <v>41467</v>
      </c>
      <c r="B5926" s="16">
        <v>0</v>
      </c>
      <c r="C5926" s="16">
        <v>85.9</v>
      </c>
      <c r="D5926" s="16">
        <v>26.3</v>
      </c>
      <c r="E5926" s="16">
        <v>23.3</v>
      </c>
      <c r="F5926" s="16">
        <v>29.3</v>
      </c>
      <c r="G5926" s="16">
        <v>4.63</v>
      </c>
      <c r="H5926" s="16">
        <v>16.829999999999998</v>
      </c>
      <c r="I5926" s="16">
        <v>21.84</v>
      </c>
      <c r="J5926" s="16">
        <v>24.02</v>
      </c>
      <c r="K5926" s="16">
        <v>1001</v>
      </c>
      <c r="L5926" s="16">
        <f>J5926*'SR Adjusted'!$AE$11</f>
        <v>25.77346</v>
      </c>
      <c r="M5926" s="16">
        <f>K5926*'SR Adjusted'!$AE$11</f>
        <v>1074.0729999999999</v>
      </c>
    </row>
    <row r="5927" spans="1:13" x14ac:dyDescent="0.2">
      <c r="A5927" s="76">
        <f t="shared" si="92"/>
        <v>41468</v>
      </c>
      <c r="B5927" s="16">
        <v>0.25</v>
      </c>
      <c r="C5927" s="16">
        <v>92.9</v>
      </c>
      <c r="D5927" s="16">
        <v>26.5</v>
      </c>
      <c r="E5927" s="16">
        <v>24.8</v>
      </c>
      <c r="F5927" s="16">
        <v>28.8</v>
      </c>
      <c r="G5927" s="16">
        <v>5.33</v>
      </c>
      <c r="H5927" s="16">
        <v>19.12</v>
      </c>
      <c r="I5927" s="16">
        <v>266.10000000000002</v>
      </c>
      <c r="J5927" s="16">
        <v>16.579999999999998</v>
      </c>
      <c r="K5927" s="16">
        <v>1245</v>
      </c>
      <c r="L5927" s="16">
        <f>J5927*'SR Adjusted'!$AE$11</f>
        <v>17.790339999999997</v>
      </c>
      <c r="M5927" s="16">
        <f>K5927*'SR Adjusted'!$AE$11</f>
        <v>1335.885</v>
      </c>
    </row>
    <row r="5928" spans="1:13" x14ac:dyDescent="0.2">
      <c r="A5928" s="76">
        <f t="shared" si="92"/>
        <v>41469</v>
      </c>
      <c r="B5928" s="16">
        <v>0</v>
      </c>
      <c r="C5928" s="16">
        <v>91.9</v>
      </c>
      <c r="D5928" s="16">
        <v>26.9</v>
      </c>
      <c r="E5928" s="16">
        <v>25.3</v>
      </c>
      <c r="F5928" s="16">
        <v>29.1</v>
      </c>
      <c r="G5928" s="16">
        <v>7.41</v>
      </c>
      <c r="H5928" s="16">
        <v>22.72</v>
      </c>
      <c r="I5928" s="16">
        <v>16.149999999999999</v>
      </c>
      <c r="J5928" s="16">
        <v>19.91</v>
      </c>
      <c r="K5928" s="16">
        <v>1232</v>
      </c>
      <c r="L5928" s="16">
        <f>J5928*'SR Adjusted'!$AE$11</f>
        <v>21.363429999999997</v>
      </c>
      <c r="M5928" s="16">
        <f>K5928*'SR Adjusted'!$AE$11</f>
        <v>1321.9359999999999</v>
      </c>
    </row>
    <row r="5929" spans="1:13" x14ac:dyDescent="0.2">
      <c r="A5929" s="76">
        <f t="shared" si="92"/>
        <v>41470</v>
      </c>
      <c r="B5929" s="16">
        <v>0.75</v>
      </c>
      <c r="C5929" s="16">
        <v>93.2</v>
      </c>
      <c r="D5929" s="16">
        <v>26.8</v>
      </c>
      <c r="E5929" s="16">
        <v>25.6</v>
      </c>
      <c r="F5929" s="16">
        <v>28.8</v>
      </c>
      <c r="G5929" s="16">
        <v>9.26</v>
      </c>
      <c r="H5929" s="16">
        <v>25.44</v>
      </c>
      <c r="I5929" s="16">
        <v>3.66</v>
      </c>
      <c r="J5929" s="16">
        <v>12.93</v>
      </c>
      <c r="K5929" s="16">
        <v>1097</v>
      </c>
      <c r="L5929" s="16">
        <f>J5929*'SR Adjusted'!$AE$11</f>
        <v>13.873889999999999</v>
      </c>
      <c r="M5929" s="16">
        <f>K5929*'SR Adjusted'!$AE$11</f>
        <v>1177.0809999999999</v>
      </c>
    </row>
    <row r="5930" spans="1:13" x14ac:dyDescent="0.2">
      <c r="A5930" s="76">
        <f t="shared" si="92"/>
        <v>41471</v>
      </c>
      <c r="B5930" s="16">
        <v>3.54</v>
      </c>
      <c r="C5930" s="16">
        <v>98.8</v>
      </c>
      <c r="D5930" s="16">
        <v>25.4</v>
      </c>
      <c r="E5930" s="16">
        <v>24</v>
      </c>
      <c r="F5930" s="16">
        <v>26.6</v>
      </c>
      <c r="G5930" s="16">
        <v>9</v>
      </c>
      <c r="H5930" s="16">
        <v>29.39</v>
      </c>
      <c r="I5930" s="16">
        <v>256.04000000000002</v>
      </c>
      <c r="J5930" s="16">
        <v>5.82</v>
      </c>
      <c r="K5930" s="16">
        <v>529.70000000000005</v>
      </c>
      <c r="L5930" s="16">
        <f>J5930*'SR Adjusted'!$AE$11</f>
        <v>6.2448600000000001</v>
      </c>
      <c r="M5930" s="16">
        <f>K5930*'SR Adjusted'!$AE$11</f>
        <v>568.36810000000003</v>
      </c>
    </row>
    <row r="5931" spans="1:13" x14ac:dyDescent="0.2">
      <c r="A5931" s="76">
        <f t="shared" si="92"/>
        <v>41472</v>
      </c>
      <c r="B5931" s="16">
        <v>47.99</v>
      </c>
      <c r="C5931" s="16">
        <v>99</v>
      </c>
      <c r="D5931" s="16">
        <v>25.3</v>
      </c>
      <c r="E5931" s="16">
        <v>24.1</v>
      </c>
      <c r="F5931" s="16">
        <v>26.3</v>
      </c>
      <c r="G5931" s="16">
        <v>8.4</v>
      </c>
      <c r="H5931" s="16">
        <v>23.14</v>
      </c>
      <c r="I5931" s="16">
        <v>242.7</v>
      </c>
      <c r="J5931" s="16">
        <v>9.61</v>
      </c>
      <c r="K5931" s="16">
        <v>890</v>
      </c>
      <c r="L5931" s="16">
        <f>J5931*'SR Adjusted'!$AE$11</f>
        <v>10.311529999999999</v>
      </c>
      <c r="M5931" s="16">
        <f>K5931*'SR Adjusted'!$AE$11</f>
        <v>954.96999999999991</v>
      </c>
    </row>
    <row r="5932" spans="1:13" x14ac:dyDescent="0.2">
      <c r="A5932" s="76">
        <f t="shared" si="92"/>
        <v>41473</v>
      </c>
      <c r="B5932" s="16">
        <v>9.9</v>
      </c>
      <c r="C5932" s="16">
        <v>97.7</v>
      </c>
      <c r="D5932" s="16">
        <v>25.1</v>
      </c>
      <c r="E5932" s="16">
        <v>22.8</v>
      </c>
      <c r="F5932" s="16">
        <v>28.6</v>
      </c>
      <c r="G5932" s="16">
        <v>6.09</v>
      </c>
      <c r="H5932" s="16">
        <v>19.97</v>
      </c>
      <c r="I5932" s="16">
        <v>227.42</v>
      </c>
      <c r="J5932" s="16">
        <v>12.69</v>
      </c>
      <c r="K5932" s="16">
        <v>1141</v>
      </c>
      <c r="L5932" s="16">
        <f>J5932*'SR Adjusted'!$AE$11</f>
        <v>13.616369999999998</v>
      </c>
      <c r="M5932" s="16">
        <f>K5932*'SR Adjusted'!$AE$11</f>
        <v>1224.2929999999999</v>
      </c>
    </row>
    <row r="5933" spans="1:13" x14ac:dyDescent="0.2">
      <c r="A5933" s="76">
        <f t="shared" si="92"/>
        <v>41474</v>
      </c>
      <c r="B5933" s="16">
        <v>0</v>
      </c>
      <c r="C5933" s="16">
        <v>97.8</v>
      </c>
      <c r="D5933" s="16">
        <v>25.1</v>
      </c>
      <c r="E5933" s="16">
        <v>23.2</v>
      </c>
      <c r="F5933" s="16">
        <v>27.1</v>
      </c>
      <c r="G5933" s="16">
        <v>4.0999999999999996</v>
      </c>
      <c r="H5933" s="16">
        <v>18.309999999999999</v>
      </c>
      <c r="I5933" s="16">
        <v>232.02</v>
      </c>
      <c r="J5933" s="16">
        <v>8.1</v>
      </c>
      <c r="K5933" s="16">
        <v>454.4</v>
      </c>
      <c r="L5933" s="16">
        <f>J5933*'SR Adjusted'!$AE$11</f>
        <v>8.6913</v>
      </c>
      <c r="M5933" s="16">
        <f>K5933*'SR Adjusted'!$AE$11</f>
        <v>487.57119999999998</v>
      </c>
    </row>
    <row r="5934" spans="1:13" x14ac:dyDescent="0.2">
      <c r="A5934" s="76">
        <f t="shared" si="92"/>
        <v>41475</v>
      </c>
      <c r="B5934" s="16">
        <v>4.55</v>
      </c>
      <c r="C5934" s="16">
        <v>97.3</v>
      </c>
      <c r="D5934" s="16">
        <v>25.6</v>
      </c>
      <c r="E5934" s="16">
        <v>22.5</v>
      </c>
      <c r="F5934" s="16">
        <v>28.6</v>
      </c>
      <c r="G5934" s="16">
        <v>5.74</v>
      </c>
      <c r="H5934" s="16">
        <v>19.3</v>
      </c>
      <c r="I5934" s="16">
        <v>243.74</v>
      </c>
      <c r="J5934" s="16">
        <v>12.3</v>
      </c>
      <c r="K5934" s="16">
        <v>1300</v>
      </c>
      <c r="L5934" s="16">
        <f>J5934*'SR Adjusted'!$AE$11</f>
        <v>13.197900000000001</v>
      </c>
      <c r="M5934" s="16">
        <f>K5934*'SR Adjusted'!$AE$11</f>
        <v>1394.8999999999999</v>
      </c>
    </row>
    <row r="5935" spans="1:13" x14ac:dyDescent="0.2">
      <c r="A5935" s="76">
        <f t="shared" si="92"/>
        <v>41476</v>
      </c>
      <c r="B5935" s="16">
        <v>49.78</v>
      </c>
      <c r="C5935" s="16">
        <v>99.3</v>
      </c>
      <c r="D5935" s="16">
        <v>24.7</v>
      </c>
      <c r="E5935" s="16">
        <v>22.7</v>
      </c>
      <c r="F5935" s="16">
        <v>27.7</v>
      </c>
      <c r="G5935" s="16">
        <v>6.4</v>
      </c>
      <c r="H5935" s="16">
        <v>20.96</v>
      </c>
      <c r="I5935" s="16">
        <v>227.02</v>
      </c>
      <c r="J5935" s="16">
        <v>7.32</v>
      </c>
      <c r="K5935" s="16">
        <v>723.4</v>
      </c>
      <c r="L5935" s="16">
        <f>J5935*'SR Adjusted'!$AE$11</f>
        <v>7.8543599999999998</v>
      </c>
      <c r="M5935" s="16">
        <f>K5935*'SR Adjusted'!$AE$11</f>
        <v>776.20819999999992</v>
      </c>
    </row>
    <row r="5936" spans="1:13" x14ac:dyDescent="0.2">
      <c r="A5936" s="76">
        <f t="shared" si="92"/>
        <v>41477</v>
      </c>
      <c r="B5936" s="16">
        <v>0.76</v>
      </c>
      <c r="C5936" s="16">
        <v>98.7</v>
      </c>
      <c r="D5936" s="16">
        <v>25.2</v>
      </c>
      <c r="E5936" s="16">
        <v>24.1</v>
      </c>
      <c r="F5936" s="16">
        <v>27.7</v>
      </c>
      <c r="G5936" s="16">
        <v>7.7</v>
      </c>
      <c r="H5936" s="16">
        <v>24.7</v>
      </c>
      <c r="I5936" s="16">
        <v>239.8</v>
      </c>
      <c r="J5936" s="16">
        <v>9.86</v>
      </c>
      <c r="K5936" s="16">
        <v>724</v>
      </c>
      <c r="L5936" s="16">
        <f>J5936*'SR Adjusted'!$AE$11</f>
        <v>10.57978</v>
      </c>
      <c r="M5936" s="16">
        <f>K5936*'SR Adjusted'!$AE$11</f>
        <v>776.85199999999998</v>
      </c>
    </row>
    <row r="5937" spans="1:13" x14ac:dyDescent="0.2">
      <c r="A5937" s="76">
        <f t="shared" si="92"/>
        <v>41478</v>
      </c>
      <c r="B5937" s="16">
        <v>35.549999999999997</v>
      </c>
      <c r="C5937" s="16">
        <v>96.5</v>
      </c>
      <c r="D5937" s="16">
        <v>26.2</v>
      </c>
      <c r="E5937" s="16">
        <v>24</v>
      </c>
      <c r="F5937" s="16">
        <v>29</v>
      </c>
      <c r="G5937" s="16">
        <v>6.46</v>
      </c>
      <c r="H5937" s="16">
        <v>19.93</v>
      </c>
      <c r="I5937" s="16">
        <v>286.83999999999997</v>
      </c>
      <c r="J5937" s="16">
        <v>16.38</v>
      </c>
      <c r="K5937" s="16">
        <v>1257</v>
      </c>
      <c r="L5937" s="16">
        <f>J5937*'SR Adjusted'!$AE$11</f>
        <v>17.57574</v>
      </c>
      <c r="M5937" s="16">
        <f>K5937*'SR Adjusted'!$AE$11</f>
        <v>1348.761</v>
      </c>
    </row>
    <row r="5938" spans="1:13" x14ac:dyDescent="0.2">
      <c r="A5938" s="76">
        <f t="shared" si="92"/>
        <v>41479</v>
      </c>
      <c r="B5938" s="16">
        <v>0.5</v>
      </c>
      <c r="C5938" s="16">
        <v>95.5</v>
      </c>
      <c r="D5938" s="16">
        <v>27</v>
      </c>
      <c r="E5938" s="16">
        <v>25.6</v>
      </c>
      <c r="F5938" s="16">
        <v>29.3</v>
      </c>
      <c r="G5938" s="16">
        <v>7.44</v>
      </c>
      <c r="H5938" s="16">
        <v>22.05</v>
      </c>
      <c r="I5938" s="16">
        <v>358.31</v>
      </c>
      <c r="J5938" s="16">
        <v>16.54</v>
      </c>
      <c r="K5938" s="16">
        <v>1150</v>
      </c>
      <c r="L5938" s="16">
        <f>J5938*'SR Adjusted'!$AE$11</f>
        <v>17.747419999999998</v>
      </c>
      <c r="M5938" s="16">
        <f>K5938*'SR Adjusted'!$AE$11</f>
        <v>1233.95</v>
      </c>
    </row>
    <row r="5939" spans="1:13" x14ac:dyDescent="0.2">
      <c r="A5939" s="76">
        <f t="shared" si="92"/>
        <v>41480</v>
      </c>
      <c r="B5939" s="16">
        <v>8.8699999999999992</v>
      </c>
      <c r="C5939" s="16">
        <v>97.3</v>
      </c>
      <c r="D5939" s="16">
        <v>26.7</v>
      </c>
      <c r="E5939" s="16">
        <v>25</v>
      </c>
      <c r="F5939" s="16">
        <v>30.4</v>
      </c>
      <c r="G5939" s="16">
        <v>4.6900000000000004</v>
      </c>
      <c r="H5939" s="16">
        <v>20.64</v>
      </c>
      <c r="I5939" s="16">
        <v>344.07</v>
      </c>
      <c r="J5939" s="16">
        <v>10.54</v>
      </c>
      <c r="K5939" s="16">
        <v>1025</v>
      </c>
      <c r="L5939" s="16">
        <f>J5939*'SR Adjusted'!$AE$11</f>
        <v>11.309419999999999</v>
      </c>
      <c r="M5939" s="16">
        <f>K5939*'SR Adjusted'!$AE$11</f>
        <v>1099.825</v>
      </c>
    </row>
    <row r="5940" spans="1:13" x14ac:dyDescent="0.2">
      <c r="A5940" s="76">
        <f t="shared" si="92"/>
        <v>41481</v>
      </c>
      <c r="B5940" s="16">
        <v>10.66</v>
      </c>
      <c r="C5940" s="16">
        <v>98.4</v>
      </c>
      <c r="D5940" s="16">
        <v>25.3</v>
      </c>
      <c r="E5940" s="16">
        <v>23.9</v>
      </c>
      <c r="F5940" s="16">
        <v>26.8</v>
      </c>
      <c r="G5940" s="16">
        <v>7.3</v>
      </c>
      <c r="H5940" s="16">
        <v>29.95</v>
      </c>
      <c r="I5940" s="16">
        <v>235.12</v>
      </c>
      <c r="J5940" s="16">
        <v>7.5</v>
      </c>
      <c r="K5940" s="16">
        <v>671.9</v>
      </c>
      <c r="L5940" s="16">
        <f>J5940*'SR Adjusted'!$AE$11</f>
        <v>8.0474999999999994</v>
      </c>
      <c r="M5940" s="16">
        <f>K5940*'SR Adjusted'!$AE$11</f>
        <v>720.94869999999992</v>
      </c>
    </row>
    <row r="5941" spans="1:13" x14ac:dyDescent="0.2">
      <c r="A5941" s="76">
        <f t="shared" si="92"/>
        <v>41482</v>
      </c>
      <c r="B5941" s="16">
        <v>2.0299999999999998</v>
      </c>
      <c r="C5941" s="16">
        <v>99.1</v>
      </c>
      <c r="D5941" s="16">
        <v>25</v>
      </c>
      <c r="E5941" s="16">
        <v>24</v>
      </c>
      <c r="F5941" s="16">
        <v>26.1</v>
      </c>
      <c r="G5941" s="16">
        <v>7.25</v>
      </c>
      <c r="H5941" s="16">
        <v>25.82</v>
      </c>
      <c r="I5941" s="16">
        <v>233.12</v>
      </c>
      <c r="J5941" s="16">
        <v>7.77</v>
      </c>
      <c r="K5941" s="16">
        <v>546.79999999999995</v>
      </c>
      <c r="L5941" s="16">
        <f>J5941*'SR Adjusted'!$AE$11</f>
        <v>8.3372099999999989</v>
      </c>
      <c r="M5941" s="16">
        <f>K5941*'SR Adjusted'!$AE$11</f>
        <v>586.71639999999991</v>
      </c>
    </row>
    <row r="5942" spans="1:13" x14ac:dyDescent="0.2">
      <c r="A5942" s="76">
        <f t="shared" si="92"/>
        <v>41483</v>
      </c>
      <c r="B5942" s="16">
        <v>73.64</v>
      </c>
      <c r="C5942" s="16">
        <v>98</v>
      </c>
      <c r="D5942" s="16">
        <v>25.5</v>
      </c>
      <c r="E5942" s="16">
        <v>23.7</v>
      </c>
      <c r="F5942" s="16">
        <v>28.9</v>
      </c>
      <c r="G5942" s="16">
        <v>6.8</v>
      </c>
      <c r="H5942" s="16">
        <v>24.55</v>
      </c>
      <c r="I5942" s="16">
        <v>244.75</v>
      </c>
      <c r="J5942" s="16">
        <v>11.93</v>
      </c>
      <c r="K5942" s="16">
        <v>831</v>
      </c>
      <c r="L5942" s="16">
        <f>J5942*'SR Adjusted'!$AE$11</f>
        <v>12.800889999999999</v>
      </c>
      <c r="M5942" s="16">
        <f>K5942*'SR Adjusted'!$AE$11</f>
        <v>891.66300000000001</v>
      </c>
    </row>
    <row r="5943" spans="1:13" x14ac:dyDescent="0.2">
      <c r="A5943" s="76">
        <f t="shared" si="92"/>
        <v>41484</v>
      </c>
      <c r="B5943" s="16">
        <v>5.0599999999999996</v>
      </c>
      <c r="C5943" s="16">
        <v>97.8</v>
      </c>
      <c r="D5943" s="16">
        <v>24.9</v>
      </c>
      <c r="E5943" s="16">
        <v>22.9</v>
      </c>
      <c r="F5943" s="16">
        <v>26.6</v>
      </c>
      <c r="G5943" s="16">
        <v>8.32</v>
      </c>
      <c r="H5943" s="16">
        <v>29.71</v>
      </c>
      <c r="I5943" s="16">
        <v>241.97</v>
      </c>
      <c r="J5943" s="16">
        <v>10.37</v>
      </c>
      <c r="K5943" s="16">
        <v>997</v>
      </c>
      <c r="L5943" s="16">
        <f>J5943*'SR Adjusted'!$AE$11</f>
        <v>11.127009999999999</v>
      </c>
      <c r="M5943" s="16">
        <f>K5943*'SR Adjusted'!$AE$11</f>
        <v>1069.7809999999999</v>
      </c>
    </row>
    <row r="5944" spans="1:13" x14ac:dyDescent="0.2">
      <c r="A5944" s="76">
        <f t="shared" si="92"/>
        <v>41485</v>
      </c>
      <c r="B5944" s="16">
        <v>71.11</v>
      </c>
      <c r="C5944" s="16">
        <v>98.2</v>
      </c>
      <c r="D5944" s="16">
        <v>25</v>
      </c>
      <c r="E5944" s="16">
        <v>22</v>
      </c>
      <c r="F5944" s="16">
        <v>26.2</v>
      </c>
      <c r="G5944" s="16">
        <v>10.33</v>
      </c>
      <c r="H5944" s="16">
        <v>30.66</v>
      </c>
      <c r="I5944" s="16">
        <v>241.65</v>
      </c>
      <c r="J5944" s="16">
        <v>11.97</v>
      </c>
      <c r="K5944" s="16">
        <v>1093</v>
      </c>
      <c r="L5944" s="16">
        <f>J5944*'SR Adjusted'!$AE$11</f>
        <v>12.84381</v>
      </c>
      <c r="M5944" s="16">
        <f>K5944*'SR Adjusted'!$AE$11</f>
        <v>1172.789</v>
      </c>
    </row>
    <row r="5945" spans="1:13" x14ac:dyDescent="0.2">
      <c r="A5945" s="76">
        <f t="shared" si="92"/>
        <v>41486</v>
      </c>
      <c r="B5945" s="16">
        <v>9.4</v>
      </c>
      <c r="C5945" s="16">
        <v>99.2</v>
      </c>
      <c r="D5945" s="16">
        <v>24.8</v>
      </c>
      <c r="E5945" s="16">
        <v>23.6</v>
      </c>
      <c r="F5945" s="16">
        <v>27</v>
      </c>
      <c r="G5945" s="16">
        <v>8.86</v>
      </c>
      <c r="H5945" s="16">
        <v>26.46</v>
      </c>
      <c r="I5945" s="16">
        <v>238.02</v>
      </c>
      <c r="J5945" s="16">
        <v>9.8000000000000007</v>
      </c>
      <c r="K5945" s="16">
        <v>1148</v>
      </c>
      <c r="L5945" s="16">
        <f>J5945*'SR Adjusted'!$AE$11</f>
        <v>10.5154</v>
      </c>
      <c r="M5945" s="16">
        <f>K5945*'SR Adjusted'!$AE$11</f>
        <v>1231.8039999999999</v>
      </c>
    </row>
    <row r="5946" spans="1:13" x14ac:dyDescent="0.2">
      <c r="A5946" s="76">
        <f t="shared" si="92"/>
        <v>41487</v>
      </c>
      <c r="B5946" s="16">
        <v>76.930000000000007</v>
      </c>
      <c r="C5946" s="16">
        <v>98.1</v>
      </c>
      <c r="D5946" s="16">
        <v>24</v>
      </c>
      <c r="E5946" s="16">
        <v>21.2</v>
      </c>
      <c r="F5946" s="16">
        <v>25.6</v>
      </c>
      <c r="G5946" s="16">
        <v>7.24</v>
      </c>
      <c r="H5946" s="16">
        <v>27.98</v>
      </c>
      <c r="I5946" s="16">
        <v>236</v>
      </c>
      <c r="J5946" s="16">
        <v>9.1999999999999993</v>
      </c>
      <c r="K5946" s="16">
        <v>868</v>
      </c>
      <c r="L5946" s="16">
        <f>J5946*'SR Adjusted'!$AE$11</f>
        <v>9.871599999999999</v>
      </c>
      <c r="M5946" s="16">
        <f>K5946*'SR Adjusted'!$AE$11</f>
        <v>931.36399999999992</v>
      </c>
    </row>
    <row r="5947" spans="1:13" x14ac:dyDescent="0.2">
      <c r="A5947" s="76">
        <f t="shared" si="92"/>
        <v>41488</v>
      </c>
      <c r="B5947" s="16">
        <v>1.77</v>
      </c>
      <c r="C5947" s="16">
        <v>96.4</v>
      </c>
      <c r="D5947" s="16">
        <v>25.1</v>
      </c>
      <c r="E5947" s="16">
        <v>23.5</v>
      </c>
      <c r="F5947" s="16">
        <v>27.1</v>
      </c>
      <c r="G5947" s="16">
        <v>6.97</v>
      </c>
      <c r="H5947" s="16">
        <v>21.38</v>
      </c>
      <c r="I5947" s="16">
        <v>239.99</v>
      </c>
      <c r="J5947" s="16">
        <v>12.63</v>
      </c>
      <c r="K5947" s="16">
        <v>1089</v>
      </c>
      <c r="L5947" s="16">
        <f>J5947*'SR Adjusted'!$AE$11</f>
        <v>13.55199</v>
      </c>
      <c r="M5947" s="16">
        <f>K5947*'SR Adjusted'!$AE$11</f>
        <v>1168.4969999999998</v>
      </c>
    </row>
    <row r="5948" spans="1:13" x14ac:dyDescent="0.2">
      <c r="A5948" s="76">
        <f t="shared" si="92"/>
        <v>41489</v>
      </c>
      <c r="B5948" s="16">
        <v>24.37</v>
      </c>
      <c r="C5948" s="16">
        <v>98.7</v>
      </c>
      <c r="D5948" s="16">
        <v>25.6</v>
      </c>
      <c r="E5948" s="16">
        <v>24.1</v>
      </c>
      <c r="F5948" s="16">
        <v>28.4</v>
      </c>
      <c r="G5948" s="16">
        <v>6.21</v>
      </c>
      <c r="H5948" s="16">
        <v>18.7</v>
      </c>
      <c r="I5948" s="16">
        <v>256.08999999999997</v>
      </c>
      <c r="J5948" s="16">
        <v>10.5</v>
      </c>
      <c r="K5948" s="16">
        <v>1359</v>
      </c>
      <c r="L5948" s="16">
        <f>J5948*'SR Adjusted'!$AE$11</f>
        <v>11.266499999999999</v>
      </c>
      <c r="M5948" s="16">
        <f>K5948*'SR Adjusted'!$AE$11</f>
        <v>1458.2069999999999</v>
      </c>
    </row>
    <row r="5949" spans="1:13" x14ac:dyDescent="0.2">
      <c r="A5949" s="76">
        <f t="shared" si="92"/>
        <v>41490</v>
      </c>
      <c r="B5949" s="16">
        <v>0.5</v>
      </c>
      <c r="C5949" s="16">
        <v>98.6</v>
      </c>
      <c r="D5949" s="16">
        <v>24.8</v>
      </c>
      <c r="E5949" s="16">
        <v>24.1</v>
      </c>
      <c r="F5949" s="16">
        <v>25.9</v>
      </c>
      <c r="G5949" s="16">
        <v>7.86</v>
      </c>
      <c r="H5949" s="16">
        <v>26.25</v>
      </c>
      <c r="I5949" s="16">
        <v>233.6</v>
      </c>
      <c r="J5949" s="16">
        <v>9.36</v>
      </c>
      <c r="K5949" s="16">
        <v>697.2</v>
      </c>
      <c r="L5949" s="16">
        <f>J5949*'SR Adjusted'!$AE$11</f>
        <v>10.043279999999999</v>
      </c>
      <c r="M5949" s="16">
        <f>K5949*'SR Adjusted'!$AE$11</f>
        <v>748.09559999999999</v>
      </c>
    </row>
    <row r="5950" spans="1:13" x14ac:dyDescent="0.2">
      <c r="A5950" s="76">
        <f t="shared" si="92"/>
        <v>41491</v>
      </c>
      <c r="B5950" s="16">
        <v>3.8</v>
      </c>
      <c r="C5950" s="16">
        <v>97.7</v>
      </c>
      <c r="D5950" s="16">
        <v>25.1</v>
      </c>
      <c r="E5950" s="16">
        <v>23</v>
      </c>
      <c r="F5950" s="16">
        <v>28.2</v>
      </c>
      <c r="G5950" s="16">
        <v>7.49</v>
      </c>
      <c r="H5950" s="16">
        <v>29.85</v>
      </c>
      <c r="I5950" s="16">
        <v>248.19</v>
      </c>
      <c r="J5950" s="16">
        <v>12.11</v>
      </c>
      <c r="K5950" s="16">
        <v>1317</v>
      </c>
      <c r="L5950" s="16">
        <f>J5950*'SR Adjusted'!$AE$11</f>
        <v>12.994029999999999</v>
      </c>
      <c r="M5950" s="16">
        <f>K5950*'SR Adjusted'!$AE$11</f>
        <v>1413.1409999999998</v>
      </c>
    </row>
    <row r="5951" spans="1:13" x14ac:dyDescent="0.2">
      <c r="A5951" s="76">
        <f t="shared" si="92"/>
        <v>41492</v>
      </c>
      <c r="B5951" s="16">
        <v>24.64</v>
      </c>
      <c r="C5951" s="16">
        <v>94.9</v>
      </c>
      <c r="D5951" s="16">
        <v>26.3</v>
      </c>
      <c r="E5951" s="16">
        <v>23.8</v>
      </c>
      <c r="F5951" s="16">
        <v>28.8</v>
      </c>
      <c r="G5951" s="16">
        <v>8.92</v>
      </c>
      <c r="H5951" s="16">
        <v>23.07</v>
      </c>
      <c r="I5951" s="16">
        <v>320.13</v>
      </c>
      <c r="J5951" s="16">
        <v>19.170000000000002</v>
      </c>
      <c r="K5951" s="16">
        <v>1169</v>
      </c>
      <c r="L5951" s="16">
        <f>J5951*'SR Adjusted'!$AE$11</f>
        <v>20.569410000000001</v>
      </c>
      <c r="M5951" s="16">
        <f>K5951*'SR Adjusted'!$AE$11</f>
        <v>1254.337</v>
      </c>
    </row>
    <row r="5952" spans="1:13" x14ac:dyDescent="0.2">
      <c r="A5952" s="76">
        <f t="shared" si="92"/>
        <v>41493</v>
      </c>
      <c r="B5952" s="16">
        <v>2.54</v>
      </c>
      <c r="C5952" s="16">
        <v>94</v>
      </c>
      <c r="D5952" s="16">
        <v>26.2</v>
      </c>
      <c r="E5952" s="16">
        <v>23.9</v>
      </c>
      <c r="F5952" s="16">
        <v>28.4</v>
      </c>
      <c r="G5952" s="16">
        <v>8.0399999999999991</v>
      </c>
      <c r="H5952" s="16">
        <v>27.59</v>
      </c>
      <c r="I5952" s="16">
        <v>315.04000000000002</v>
      </c>
      <c r="J5952" s="16">
        <v>15.53</v>
      </c>
      <c r="K5952" s="16">
        <v>1158</v>
      </c>
      <c r="L5952" s="16">
        <f>J5952*'SR Adjusted'!$AE$11</f>
        <v>16.663689999999999</v>
      </c>
      <c r="M5952" s="16">
        <f>K5952*'SR Adjusted'!$AE$11</f>
        <v>1242.5339999999999</v>
      </c>
    </row>
    <row r="5953" spans="1:13" x14ac:dyDescent="0.2">
      <c r="A5953" s="76">
        <f t="shared" si="92"/>
        <v>41494</v>
      </c>
      <c r="B5953" s="16">
        <v>8.8800000000000008</v>
      </c>
      <c r="C5953" s="16">
        <v>92.7</v>
      </c>
      <c r="D5953" s="16">
        <v>26</v>
      </c>
      <c r="E5953" s="16">
        <v>23.3</v>
      </c>
      <c r="F5953" s="16">
        <v>27.8</v>
      </c>
      <c r="G5953" s="16">
        <v>6.75</v>
      </c>
      <c r="H5953" s="16">
        <v>19.23</v>
      </c>
      <c r="I5953" s="16">
        <v>306.27999999999997</v>
      </c>
      <c r="J5953" s="16">
        <v>13.2</v>
      </c>
      <c r="K5953" s="16">
        <v>835</v>
      </c>
      <c r="L5953" s="16">
        <f>J5953*'SR Adjusted'!$AE$11</f>
        <v>14.163599999999999</v>
      </c>
      <c r="M5953" s="16">
        <f>K5953*'SR Adjusted'!$AE$11</f>
        <v>895.95499999999993</v>
      </c>
    </row>
    <row r="5954" spans="1:13" x14ac:dyDescent="0.2">
      <c r="A5954" s="76">
        <f t="shared" si="92"/>
        <v>41495</v>
      </c>
      <c r="B5954" s="16">
        <v>9.3699999999999992</v>
      </c>
      <c r="C5954" s="16">
        <v>98.7</v>
      </c>
      <c r="D5954" s="16">
        <v>24.1</v>
      </c>
      <c r="E5954" s="16">
        <v>22.3</v>
      </c>
      <c r="F5954" s="16">
        <v>25</v>
      </c>
      <c r="G5954" s="16">
        <v>6.16</v>
      </c>
      <c r="H5954" s="16">
        <v>22.61</v>
      </c>
      <c r="I5954" s="16">
        <v>246.67</v>
      </c>
      <c r="J5954" s="16">
        <v>6.2</v>
      </c>
      <c r="K5954" s="16">
        <v>434.8</v>
      </c>
      <c r="L5954" s="16">
        <f>J5954*'SR Adjusted'!$AE$11</f>
        <v>6.6525999999999996</v>
      </c>
      <c r="M5954" s="16">
        <f>K5954*'SR Adjusted'!$AE$11</f>
        <v>466.54039999999998</v>
      </c>
    </row>
    <row r="5955" spans="1:13" x14ac:dyDescent="0.2">
      <c r="A5955" s="76">
        <f t="shared" si="92"/>
        <v>41496</v>
      </c>
      <c r="B5955" s="16">
        <v>2.54</v>
      </c>
      <c r="C5955" s="16">
        <v>96.1</v>
      </c>
      <c r="D5955" s="16">
        <v>25.4</v>
      </c>
      <c r="E5955" s="16">
        <v>23.7</v>
      </c>
      <c r="F5955" s="16">
        <v>27.9</v>
      </c>
      <c r="G5955" s="16">
        <v>7.52</v>
      </c>
      <c r="H5955" s="16">
        <v>28.93</v>
      </c>
      <c r="I5955" s="16">
        <v>253.36</v>
      </c>
      <c r="J5955" s="16">
        <v>15.58</v>
      </c>
      <c r="K5955" s="16">
        <v>1375</v>
      </c>
      <c r="L5955" s="16">
        <f>J5955*'SR Adjusted'!$AE$11</f>
        <v>16.71734</v>
      </c>
      <c r="M5955" s="16">
        <f>K5955*'SR Adjusted'!$AE$11</f>
        <v>1475.375</v>
      </c>
    </row>
    <row r="5956" spans="1:13" x14ac:dyDescent="0.2">
      <c r="A5956" s="76">
        <f t="shared" si="92"/>
        <v>41497</v>
      </c>
      <c r="B5956" s="16">
        <v>45.98</v>
      </c>
      <c r="C5956" s="16">
        <v>97.2</v>
      </c>
      <c r="D5956" s="16">
        <v>24.8</v>
      </c>
      <c r="E5956" s="16">
        <v>22.5</v>
      </c>
      <c r="F5956" s="16">
        <v>27.2</v>
      </c>
      <c r="G5956" s="16">
        <v>7.52</v>
      </c>
      <c r="H5956" s="16">
        <v>24.52</v>
      </c>
      <c r="I5956" s="16">
        <v>229.02</v>
      </c>
      <c r="J5956" s="16">
        <v>12.1</v>
      </c>
      <c r="K5956" s="16">
        <v>1063</v>
      </c>
      <c r="L5956" s="16">
        <f>J5956*'SR Adjusted'!$AE$11</f>
        <v>12.9833</v>
      </c>
      <c r="M5956" s="16">
        <f>K5956*'SR Adjusted'!$AE$11</f>
        <v>1140.5989999999999</v>
      </c>
    </row>
    <row r="5957" spans="1:13" x14ac:dyDescent="0.2">
      <c r="A5957" s="76">
        <f t="shared" ref="A5957:A6020" si="93">A5956+1</f>
        <v>41498</v>
      </c>
      <c r="B5957" s="16">
        <v>17.52</v>
      </c>
      <c r="C5957" s="16">
        <v>94.4</v>
      </c>
      <c r="D5957" s="16">
        <v>24.9</v>
      </c>
      <c r="E5957" s="16">
        <v>22.8</v>
      </c>
      <c r="F5957" s="16">
        <v>28.3</v>
      </c>
      <c r="G5957" s="16">
        <v>3.13</v>
      </c>
      <c r="H5957" s="16">
        <v>17.39</v>
      </c>
      <c r="I5957" s="16">
        <v>153.21</v>
      </c>
      <c r="J5957" s="16">
        <v>12.75</v>
      </c>
      <c r="K5957" s="16">
        <v>758.8</v>
      </c>
      <c r="L5957" s="16">
        <f>J5957*'SR Adjusted'!$AE$11</f>
        <v>13.68075</v>
      </c>
      <c r="M5957" s="16">
        <f>K5957*'SR Adjusted'!$AE$11</f>
        <v>814.19239999999991</v>
      </c>
    </row>
    <row r="5958" spans="1:13" x14ac:dyDescent="0.2">
      <c r="A5958" s="76">
        <f t="shared" si="93"/>
        <v>41499</v>
      </c>
      <c r="B5958" s="16">
        <v>0</v>
      </c>
      <c r="C5958" s="16">
        <v>89.5</v>
      </c>
      <c r="D5958" s="16">
        <v>26.1</v>
      </c>
      <c r="E5958" s="16">
        <v>23.6</v>
      </c>
      <c r="F5958" s="16">
        <v>30.1</v>
      </c>
      <c r="G5958" s="16">
        <v>4.13</v>
      </c>
      <c r="H5958" s="16">
        <v>20.74</v>
      </c>
      <c r="I5958" s="16">
        <v>111.88</v>
      </c>
      <c r="J5958" s="16">
        <v>22.62</v>
      </c>
      <c r="K5958" s="16">
        <v>1280</v>
      </c>
      <c r="L5958" s="16">
        <f>J5958*'SR Adjusted'!$AE$11</f>
        <v>24.271260000000002</v>
      </c>
      <c r="M5958" s="16">
        <f>K5958*'SR Adjusted'!$AE$11</f>
        <v>1373.44</v>
      </c>
    </row>
    <row r="5959" spans="1:13" x14ac:dyDescent="0.2">
      <c r="A5959" s="76">
        <f t="shared" si="93"/>
        <v>41500</v>
      </c>
      <c r="B5959" s="16">
        <v>0</v>
      </c>
      <c r="C5959" s="16">
        <v>91.1</v>
      </c>
      <c r="D5959" s="16">
        <v>26.4</v>
      </c>
      <c r="E5959" s="16">
        <v>23.9</v>
      </c>
      <c r="F5959" s="16">
        <v>30.1</v>
      </c>
      <c r="G5959" s="16">
        <v>5.0999999999999996</v>
      </c>
      <c r="H5959" s="16">
        <v>22.65</v>
      </c>
      <c r="I5959" s="16">
        <v>40.520000000000003</v>
      </c>
      <c r="J5959" s="16">
        <v>19.95</v>
      </c>
      <c r="K5959" s="16">
        <v>1239</v>
      </c>
      <c r="L5959" s="16">
        <f>J5959*'SR Adjusted'!$AE$11</f>
        <v>21.40635</v>
      </c>
      <c r="M5959" s="16">
        <f>K5959*'SR Adjusted'!$AE$11</f>
        <v>1329.4469999999999</v>
      </c>
    </row>
    <row r="5960" spans="1:13" x14ac:dyDescent="0.2">
      <c r="A5960" s="76">
        <f t="shared" si="93"/>
        <v>41501</v>
      </c>
      <c r="B5960" s="16">
        <v>7.61</v>
      </c>
      <c r="C5960" s="16">
        <v>95.2</v>
      </c>
      <c r="D5960" s="16">
        <v>26.6</v>
      </c>
      <c r="E5960" s="16">
        <v>24.5</v>
      </c>
      <c r="F5960" s="16">
        <v>29.1</v>
      </c>
      <c r="G5960" s="16">
        <v>5.75</v>
      </c>
      <c r="H5960" s="16">
        <v>20.36</v>
      </c>
      <c r="I5960" s="16">
        <v>254.13</v>
      </c>
      <c r="J5960" s="16">
        <v>17.02</v>
      </c>
      <c r="K5960" s="16">
        <v>1295</v>
      </c>
      <c r="L5960" s="16">
        <f>J5960*'SR Adjusted'!$AE$11</f>
        <v>18.262459999999997</v>
      </c>
      <c r="M5960" s="16">
        <f>K5960*'SR Adjusted'!$AE$11</f>
        <v>1389.5349999999999</v>
      </c>
    </row>
    <row r="5961" spans="1:13" x14ac:dyDescent="0.2">
      <c r="A5961" s="76">
        <f t="shared" si="93"/>
        <v>41502</v>
      </c>
      <c r="B5961" s="16">
        <v>45.19</v>
      </c>
      <c r="C5961" s="16">
        <v>95.1</v>
      </c>
      <c r="D5961" s="16">
        <v>24.6</v>
      </c>
      <c r="E5961" s="16">
        <v>22.4</v>
      </c>
      <c r="F5961" s="16">
        <v>27.7</v>
      </c>
      <c r="G5961" s="16">
        <v>7.48</v>
      </c>
      <c r="H5961" s="16">
        <v>32.32</v>
      </c>
      <c r="I5961" s="16">
        <v>211.74</v>
      </c>
      <c r="J5961" s="16">
        <v>7.21</v>
      </c>
      <c r="K5961" s="16">
        <v>704.6</v>
      </c>
      <c r="L5961" s="16">
        <f>J5961*'SR Adjusted'!$AE$11</f>
        <v>7.7363299999999997</v>
      </c>
      <c r="M5961" s="16">
        <f>K5961*'SR Adjusted'!$AE$11</f>
        <v>756.03579999999999</v>
      </c>
    </row>
    <row r="5962" spans="1:13" x14ac:dyDescent="0.2">
      <c r="A5962" s="76">
        <f t="shared" si="93"/>
        <v>41503</v>
      </c>
      <c r="B5962" s="16">
        <v>0</v>
      </c>
      <c r="C5962" s="16">
        <v>90.7</v>
      </c>
      <c r="D5962" s="16">
        <v>26.1</v>
      </c>
      <c r="E5962" s="16">
        <v>23.9</v>
      </c>
      <c r="F5962" s="16">
        <v>29</v>
      </c>
      <c r="G5962" s="16">
        <v>3.74</v>
      </c>
      <c r="H5962" s="16">
        <v>16.62</v>
      </c>
      <c r="I5962" s="16">
        <v>270.81</v>
      </c>
      <c r="J5962" s="16">
        <v>17.8</v>
      </c>
      <c r="K5962" s="16">
        <v>962</v>
      </c>
      <c r="L5962" s="16">
        <f>J5962*'SR Adjusted'!$AE$11</f>
        <v>19.099399999999999</v>
      </c>
      <c r="M5962" s="16">
        <f>K5962*'SR Adjusted'!$AE$11</f>
        <v>1032.2259999999999</v>
      </c>
    </row>
    <row r="5963" spans="1:13" x14ac:dyDescent="0.2">
      <c r="A5963" s="76">
        <f t="shared" si="93"/>
        <v>41504</v>
      </c>
      <c r="B5963" s="16">
        <v>4.57</v>
      </c>
      <c r="C5963" s="16">
        <v>94.9</v>
      </c>
      <c r="D5963" s="16">
        <v>26.1</v>
      </c>
      <c r="E5963" s="16">
        <v>24.3</v>
      </c>
      <c r="F5963" s="16">
        <v>29.1</v>
      </c>
      <c r="G5963" s="16">
        <v>4.72</v>
      </c>
      <c r="H5963" s="16">
        <v>19.399999999999999</v>
      </c>
      <c r="I5963" s="16">
        <v>212.11</v>
      </c>
      <c r="J5963" s="16">
        <v>14.99</v>
      </c>
      <c r="K5963" s="16">
        <v>1167</v>
      </c>
      <c r="L5963" s="16">
        <f>J5963*'SR Adjusted'!$AE$11</f>
        <v>16.08427</v>
      </c>
      <c r="M5963" s="16">
        <f>K5963*'SR Adjusted'!$AE$11</f>
        <v>1252.191</v>
      </c>
    </row>
    <row r="5964" spans="1:13" x14ac:dyDescent="0.2">
      <c r="A5964" s="76">
        <f t="shared" si="93"/>
        <v>41505</v>
      </c>
      <c r="B5964" s="16">
        <v>44.92</v>
      </c>
      <c r="C5964" s="16">
        <v>97.9</v>
      </c>
      <c r="D5964" s="16">
        <v>25</v>
      </c>
      <c r="E5964" s="16">
        <v>22.7</v>
      </c>
      <c r="F5964" s="16">
        <v>28.1</v>
      </c>
      <c r="G5964" s="16">
        <v>6.82</v>
      </c>
      <c r="H5964" s="16">
        <v>28.22</v>
      </c>
      <c r="I5964" s="16">
        <v>248.32</v>
      </c>
      <c r="J5964" s="16">
        <v>14.55</v>
      </c>
      <c r="K5964" s="16">
        <v>1471</v>
      </c>
      <c r="L5964" s="16">
        <f>J5964*'SR Adjusted'!$AE$11</f>
        <v>15.61215</v>
      </c>
      <c r="M5964" s="16">
        <f>K5964*'SR Adjusted'!$AE$11</f>
        <v>1578.383</v>
      </c>
    </row>
    <row r="5965" spans="1:13" x14ac:dyDescent="0.2">
      <c r="A5965" s="76">
        <f t="shared" si="93"/>
        <v>41506</v>
      </c>
      <c r="B5965" s="16">
        <v>3.04</v>
      </c>
      <c r="C5965" s="16">
        <v>96.9</v>
      </c>
      <c r="D5965" s="16">
        <v>25.8</v>
      </c>
      <c r="E5965" s="16">
        <v>24.2</v>
      </c>
      <c r="F5965" s="16">
        <v>28.7</v>
      </c>
      <c r="G5965" s="16">
        <v>5.1100000000000003</v>
      </c>
      <c r="H5965" s="16">
        <v>16.649999999999999</v>
      </c>
      <c r="I5965" s="16">
        <v>259.33999999999997</v>
      </c>
      <c r="J5965" s="16">
        <v>10.98</v>
      </c>
      <c r="K5965" s="16">
        <v>1135</v>
      </c>
      <c r="L5965" s="16">
        <f>J5965*'SR Adjusted'!$AE$11</f>
        <v>11.78154</v>
      </c>
      <c r="M5965" s="16">
        <f>K5965*'SR Adjusted'!$AE$11</f>
        <v>1217.855</v>
      </c>
    </row>
    <row r="5966" spans="1:13" x14ac:dyDescent="0.2">
      <c r="A5966" s="76">
        <f t="shared" si="93"/>
        <v>41507</v>
      </c>
      <c r="B5966" s="16">
        <v>21.84</v>
      </c>
      <c r="C5966" s="16">
        <v>97.3</v>
      </c>
      <c r="D5966" s="16">
        <v>25.3</v>
      </c>
      <c r="E5966" s="16">
        <v>21.8</v>
      </c>
      <c r="F5966" s="16">
        <v>27.6</v>
      </c>
      <c r="G5966" s="16">
        <v>6.8</v>
      </c>
      <c r="H5966" s="16">
        <v>22.19</v>
      </c>
      <c r="I5966" s="16">
        <v>256.14999999999998</v>
      </c>
      <c r="J5966" s="16">
        <v>11.94</v>
      </c>
      <c r="K5966" s="16">
        <v>1009</v>
      </c>
      <c r="L5966" s="16">
        <f>J5966*'SR Adjusted'!$AE$11</f>
        <v>12.81162</v>
      </c>
      <c r="M5966" s="16">
        <f>K5966*'SR Adjusted'!$AE$11</f>
        <v>1082.6569999999999</v>
      </c>
    </row>
    <row r="5967" spans="1:13" x14ac:dyDescent="0.2">
      <c r="A5967" s="76">
        <f t="shared" si="93"/>
        <v>41508</v>
      </c>
      <c r="B5967" s="16">
        <v>12.16</v>
      </c>
      <c r="C5967" s="16">
        <v>96</v>
      </c>
      <c r="D5967" s="16">
        <v>25.4</v>
      </c>
      <c r="E5967" s="16">
        <v>22.8</v>
      </c>
      <c r="F5967" s="16">
        <v>28.8</v>
      </c>
      <c r="G5967" s="16">
        <v>4.92</v>
      </c>
      <c r="H5967" s="16">
        <v>25.93</v>
      </c>
      <c r="I5967" s="16">
        <v>212.53</v>
      </c>
      <c r="J5967" s="16">
        <v>15.12</v>
      </c>
      <c r="K5967" s="16">
        <v>1409</v>
      </c>
      <c r="L5967" s="16">
        <f>J5967*'SR Adjusted'!$AE$11</f>
        <v>16.223759999999999</v>
      </c>
      <c r="M5967" s="16">
        <f>K5967*'SR Adjusted'!$AE$11</f>
        <v>1511.857</v>
      </c>
    </row>
    <row r="5968" spans="1:13" x14ac:dyDescent="0.2">
      <c r="A5968" s="76">
        <f t="shared" si="93"/>
        <v>41509</v>
      </c>
      <c r="B5968" s="16">
        <v>0</v>
      </c>
      <c r="C5968" s="16">
        <v>89.5</v>
      </c>
      <c r="D5968" s="16">
        <v>26.2</v>
      </c>
      <c r="E5968" s="16">
        <v>23.6</v>
      </c>
      <c r="F5968" s="16">
        <v>30.3</v>
      </c>
      <c r="G5968" s="16">
        <v>3.9</v>
      </c>
      <c r="H5968" s="16">
        <v>17.43</v>
      </c>
      <c r="I5968" s="16">
        <v>174.52</v>
      </c>
      <c r="J5968" s="16">
        <v>20.49</v>
      </c>
      <c r="K5968" s="16">
        <v>1116</v>
      </c>
      <c r="L5968" s="16">
        <f>J5968*'SR Adjusted'!$AE$11</f>
        <v>21.985769999999999</v>
      </c>
      <c r="M5968" s="16">
        <f>K5968*'SR Adjusted'!$AE$11</f>
        <v>1197.4679999999998</v>
      </c>
    </row>
    <row r="5969" spans="1:13" x14ac:dyDescent="0.2">
      <c r="A5969" s="76">
        <f t="shared" si="93"/>
        <v>41510</v>
      </c>
      <c r="B5969" s="16">
        <v>16.239999999999998</v>
      </c>
      <c r="C5969" s="16">
        <v>96</v>
      </c>
      <c r="D5969" s="16">
        <v>25.2</v>
      </c>
      <c r="E5969" s="16">
        <v>23.7</v>
      </c>
      <c r="F5969" s="16">
        <v>27.1</v>
      </c>
      <c r="G5969" s="16">
        <v>4.8099999999999996</v>
      </c>
      <c r="H5969" s="16">
        <v>16.760000000000002</v>
      </c>
      <c r="I5969" s="16">
        <v>214.43</v>
      </c>
      <c r="J5969" s="16">
        <v>10.36</v>
      </c>
      <c r="K5969" s="16">
        <v>826</v>
      </c>
      <c r="L5969" s="16">
        <f>J5969*'SR Adjusted'!$AE$11</f>
        <v>11.11628</v>
      </c>
      <c r="M5969" s="16">
        <f>K5969*'SR Adjusted'!$AE$11</f>
        <v>886.298</v>
      </c>
    </row>
    <row r="5970" spans="1:13" x14ac:dyDescent="0.2">
      <c r="A5970" s="76">
        <f t="shared" si="93"/>
        <v>41511</v>
      </c>
      <c r="B5970" s="16">
        <v>11.43</v>
      </c>
      <c r="C5970" s="16">
        <v>96</v>
      </c>
      <c r="D5970" s="16">
        <v>25.6</v>
      </c>
      <c r="E5970" s="16">
        <v>24</v>
      </c>
      <c r="F5970" s="16">
        <v>27.7</v>
      </c>
      <c r="G5970" s="16">
        <v>4.45</v>
      </c>
      <c r="H5970" s="16">
        <v>26.57</v>
      </c>
      <c r="I5970" s="16">
        <v>230.41</v>
      </c>
      <c r="J5970" s="16">
        <v>9.84</v>
      </c>
      <c r="K5970" s="16">
        <v>1072</v>
      </c>
      <c r="L5970" s="16">
        <f>J5970*'SR Adjusted'!$AE$11</f>
        <v>10.55832</v>
      </c>
      <c r="M5970" s="16">
        <f>K5970*'SR Adjusted'!$AE$11</f>
        <v>1150.2559999999999</v>
      </c>
    </row>
    <row r="5971" spans="1:13" x14ac:dyDescent="0.2">
      <c r="A5971" s="76">
        <f t="shared" si="93"/>
        <v>41512</v>
      </c>
      <c r="B5971" s="16">
        <v>18.27</v>
      </c>
      <c r="C5971" s="16">
        <v>97.4</v>
      </c>
      <c r="D5971" s="16">
        <v>24.3</v>
      </c>
      <c r="E5971" s="16">
        <v>22.9</v>
      </c>
      <c r="F5971" s="16">
        <v>26</v>
      </c>
      <c r="G5971" s="16">
        <v>6.85</v>
      </c>
      <c r="H5971" s="16">
        <v>30.13</v>
      </c>
      <c r="I5971" s="16">
        <v>217.84</v>
      </c>
      <c r="J5971" s="16">
        <v>12.38</v>
      </c>
      <c r="K5971" s="16">
        <v>958</v>
      </c>
      <c r="L5971" s="16">
        <f>J5971*'SR Adjusted'!$AE$11</f>
        <v>13.28374</v>
      </c>
      <c r="M5971" s="16">
        <f>K5971*'SR Adjusted'!$AE$11</f>
        <v>1027.934</v>
      </c>
    </row>
    <row r="5972" spans="1:13" x14ac:dyDescent="0.2">
      <c r="A5972" s="76">
        <f t="shared" si="93"/>
        <v>41513</v>
      </c>
      <c r="B5972" s="16">
        <v>0</v>
      </c>
      <c r="C5972" s="16">
        <v>88.2</v>
      </c>
      <c r="D5972" s="16">
        <v>25.5</v>
      </c>
      <c r="E5972" s="16">
        <v>23.8</v>
      </c>
      <c r="F5972" s="16">
        <v>28.5</v>
      </c>
      <c r="G5972" s="16">
        <v>3.47</v>
      </c>
      <c r="H5972" s="16">
        <v>16.37</v>
      </c>
      <c r="I5972" s="16">
        <v>124.74</v>
      </c>
      <c r="J5972" s="16">
        <v>14.62</v>
      </c>
      <c r="K5972" s="16">
        <v>847</v>
      </c>
      <c r="L5972" s="16">
        <f>J5972*'SR Adjusted'!$AE$11</f>
        <v>15.687259999999998</v>
      </c>
      <c r="M5972" s="16">
        <f>K5972*'SR Adjusted'!$AE$11</f>
        <v>908.83100000000002</v>
      </c>
    </row>
    <row r="5973" spans="1:13" x14ac:dyDescent="0.2">
      <c r="A5973" s="76">
        <f t="shared" si="93"/>
        <v>41514</v>
      </c>
      <c r="B5973" s="16">
        <v>0</v>
      </c>
      <c r="C5973" s="16">
        <v>89.1</v>
      </c>
      <c r="D5973" s="16">
        <v>26</v>
      </c>
      <c r="E5973" s="16">
        <v>23.7</v>
      </c>
      <c r="F5973" s="16">
        <v>29.4</v>
      </c>
      <c r="G5973" s="16">
        <v>4.8600000000000003</v>
      </c>
      <c r="H5973" s="16">
        <v>18.52</v>
      </c>
      <c r="I5973" s="16">
        <v>355.7</v>
      </c>
      <c r="J5973" s="16">
        <v>14.75</v>
      </c>
      <c r="K5973" s="16">
        <v>1376</v>
      </c>
      <c r="L5973" s="16">
        <f>J5973*'SR Adjusted'!$AE$11</f>
        <v>15.826749999999999</v>
      </c>
      <c r="M5973" s="16">
        <f>K5973*'SR Adjusted'!$AE$11</f>
        <v>1476.4479999999999</v>
      </c>
    </row>
    <row r="5974" spans="1:13" x14ac:dyDescent="0.2">
      <c r="A5974" s="76">
        <f t="shared" si="93"/>
        <v>41515</v>
      </c>
      <c r="B5974" s="16">
        <v>3.55</v>
      </c>
      <c r="C5974" s="16">
        <v>96.6</v>
      </c>
      <c r="D5974" s="16">
        <v>25.6</v>
      </c>
      <c r="E5974" s="16">
        <v>24.3</v>
      </c>
      <c r="F5974" s="16">
        <v>27.8</v>
      </c>
      <c r="G5974" s="16">
        <v>6.27</v>
      </c>
      <c r="H5974" s="16">
        <v>24.38</v>
      </c>
      <c r="I5974" s="16">
        <v>258.62</v>
      </c>
      <c r="J5974" s="16">
        <v>9.7899999999999991</v>
      </c>
      <c r="K5974" s="16">
        <v>1317</v>
      </c>
      <c r="L5974" s="16">
        <f>J5974*'SR Adjusted'!$AE$11</f>
        <v>10.504669999999999</v>
      </c>
      <c r="M5974" s="16">
        <f>K5974*'SR Adjusted'!$AE$11</f>
        <v>1413.1409999999998</v>
      </c>
    </row>
    <row r="5975" spans="1:13" x14ac:dyDescent="0.2">
      <c r="A5975" s="76">
        <f t="shared" si="93"/>
        <v>41516</v>
      </c>
      <c r="B5975" s="16">
        <v>0.25</v>
      </c>
      <c r="C5975" s="16">
        <v>96.8</v>
      </c>
      <c r="D5975" s="16">
        <v>25.4</v>
      </c>
      <c r="E5975" s="16">
        <v>23.3</v>
      </c>
      <c r="F5975" s="16">
        <v>27.7</v>
      </c>
      <c r="G5975" s="16">
        <v>5.84</v>
      </c>
      <c r="H5975" s="16">
        <v>21.38</v>
      </c>
      <c r="I5975" s="16">
        <v>239.87</v>
      </c>
      <c r="J5975" s="16">
        <v>11.86</v>
      </c>
      <c r="K5975" s="16">
        <v>1268</v>
      </c>
      <c r="L5975" s="16">
        <f>J5975*'SR Adjusted'!$AE$11</f>
        <v>12.725779999999999</v>
      </c>
      <c r="M5975" s="16">
        <f>K5975*'SR Adjusted'!$AE$11</f>
        <v>1360.5639999999999</v>
      </c>
    </row>
    <row r="5976" spans="1:13" x14ac:dyDescent="0.2">
      <c r="A5976" s="76">
        <f t="shared" si="93"/>
        <v>41517</v>
      </c>
      <c r="B5976" s="16">
        <v>12.19</v>
      </c>
      <c r="C5976" s="16">
        <v>95.2</v>
      </c>
      <c r="D5976" s="16">
        <v>25</v>
      </c>
      <c r="E5976" s="16">
        <v>23.4</v>
      </c>
      <c r="F5976" s="16">
        <v>28.6</v>
      </c>
      <c r="G5976" s="16">
        <v>4.8099999999999996</v>
      </c>
      <c r="H5976" s="16">
        <v>19.440000000000001</v>
      </c>
      <c r="I5976" s="16">
        <v>208.79</v>
      </c>
      <c r="J5976" s="16">
        <v>11.99</v>
      </c>
      <c r="K5976" s="16">
        <v>1255</v>
      </c>
      <c r="L5976" s="16">
        <f>J5976*'SR Adjusted'!$AE$11</f>
        <v>12.865269999999999</v>
      </c>
      <c r="M5976" s="16">
        <f>K5976*'SR Adjusted'!$AE$11</f>
        <v>1346.615</v>
      </c>
    </row>
    <row r="5977" spans="1:13" x14ac:dyDescent="0.2">
      <c r="A5977" s="76">
        <f t="shared" si="93"/>
        <v>41518</v>
      </c>
      <c r="B5977" s="16">
        <v>0.5</v>
      </c>
      <c r="C5977" s="16">
        <v>96.1</v>
      </c>
      <c r="D5977" s="16">
        <v>25.1</v>
      </c>
      <c r="E5977" s="16">
        <v>23.6</v>
      </c>
      <c r="F5977" s="16">
        <v>27.7</v>
      </c>
      <c r="G5977" s="16">
        <v>4.92</v>
      </c>
      <c r="H5977" s="16">
        <v>21.24</v>
      </c>
      <c r="I5977" s="16">
        <v>218.89</v>
      </c>
      <c r="J5977" s="16">
        <v>13.59</v>
      </c>
      <c r="K5977" s="16">
        <v>986</v>
      </c>
      <c r="L5977" s="16">
        <f>J5977*'SR Adjusted'!$AE$11</f>
        <v>14.58207</v>
      </c>
      <c r="M5977" s="16">
        <f>K5977*'SR Adjusted'!$AE$11</f>
        <v>1057.9780000000001</v>
      </c>
    </row>
    <row r="5978" spans="1:13" x14ac:dyDescent="0.2">
      <c r="A5978" s="76">
        <f t="shared" si="93"/>
        <v>41519</v>
      </c>
      <c r="B5978" s="16">
        <v>1.78</v>
      </c>
      <c r="C5978" s="16">
        <v>90.8</v>
      </c>
      <c r="D5978" s="16">
        <v>26.4</v>
      </c>
      <c r="E5978" s="16">
        <v>24.4</v>
      </c>
      <c r="F5978" s="16">
        <v>29.9</v>
      </c>
      <c r="G5978" s="16">
        <v>4.96</v>
      </c>
      <c r="H5978" s="16">
        <v>17.82</v>
      </c>
      <c r="I5978" s="16">
        <v>258.45</v>
      </c>
      <c r="J5978" s="16">
        <v>18.97</v>
      </c>
      <c r="K5978" s="16">
        <v>1357</v>
      </c>
      <c r="L5978" s="16">
        <f>J5978*'SR Adjusted'!$AE$11</f>
        <v>20.354809999999997</v>
      </c>
      <c r="M5978" s="16">
        <f>K5978*'SR Adjusted'!$AE$11</f>
        <v>1456.0609999999999</v>
      </c>
    </row>
    <row r="5979" spans="1:13" x14ac:dyDescent="0.2">
      <c r="A5979" s="76">
        <f t="shared" si="93"/>
        <v>41520</v>
      </c>
      <c r="B5979" s="16">
        <v>3.04</v>
      </c>
      <c r="C5979" s="16">
        <v>93.7</v>
      </c>
      <c r="D5979" s="16">
        <v>25.9</v>
      </c>
      <c r="E5979" s="16">
        <v>23.3</v>
      </c>
      <c r="F5979" s="16">
        <v>28.8</v>
      </c>
      <c r="G5979" s="16">
        <v>6.4</v>
      </c>
      <c r="H5979" s="16">
        <v>22.19</v>
      </c>
      <c r="I5979" s="16">
        <v>244.41</v>
      </c>
      <c r="J5979" s="16">
        <v>17.03</v>
      </c>
      <c r="K5979" s="16">
        <v>1345</v>
      </c>
      <c r="L5979" s="16">
        <f>J5979*'SR Adjusted'!$AE$11</f>
        <v>18.27319</v>
      </c>
      <c r="M5979" s="16">
        <f>K5979*'SR Adjusted'!$AE$11</f>
        <v>1443.1849999999999</v>
      </c>
    </row>
    <row r="5980" spans="1:13" x14ac:dyDescent="0.2">
      <c r="A5980" s="76">
        <f t="shared" si="93"/>
        <v>41521</v>
      </c>
      <c r="B5980" s="16">
        <v>6.34</v>
      </c>
      <c r="C5980" s="16">
        <v>92.9</v>
      </c>
      <c r="D5980" s="16">
        <v>26.2</v>
      </c>
      <c r="E5980" s="16">
        <v>23.6</v>
      </c>
      <c r="F5980" s="16">
        <v>29</v>
      </c>
      <c r="G5980" s="16">
        <v>4.5199999999999996</v>
      </c>
      <c r="H5980" s="16">
        <v>15.42</v>
      </c>
      <c r="I5980" s="16">
        <v>321.54000000000002</v>
      </c>
      <c r="J5980" s="16">
        <v>15.06</v>
      </c>
      <c r="K5980" s="16">
        <v>1282</v>
      </c>
      <c r="L5980" s="16">
        <f>J5980*'SR Adjusted'!$AE$11</f>
        <v>16.159379999999999</v>
      </c>
      <c r="M5980" s="16">
        <f>K5980*'SR Adjusted'!$AE$11</f>
        <v>1375.586</v>
      </c>
    </row>
    <row r="5981" spans="1:13" x14ac:dyDescent="0.2">
      <c r="A5981" s="76">
        <f t="shared" si="93"/>
        <v>41522</v>
      </c>
      <c r="B5981" s="16">
        <v>26.66</v>
      </c>
      <c r="C5981" s="16">
        <v>95.5</v>
      </c>
      <c r="D5981" s="16">
        <v>25.5</v>
      </c>
      <c r="E5981" s="16">
        <v>22.9</v>
      </c>
      <c r="F5981" s="16">
        <v>29.3</v>
      </c>
      <c r="G5981" s="16">
        <v>4.9400000000000004</v>
      </c>
      <c r="H5981" s="16">
        <v>17.75</v>
      </c>
      <c r="I5981" s="16">
        <v>243.9</v>
      </c>
      <c r="J5981" s="16">
        <v>13.94</v>
      </c>
      <c r="K5981" s="16">
        <v>1235</v>
      </c>
      <c r="L5981" s="16">
        <f>J5981*'SR Adjusted'!$AE$11</f>
        <v>14.957619999999999</v>
      </c>
      <c r="M5981" s="16">
        <f>K5981*'SR Adjusted'!$AE$11</f>
        <v>1325.155</v>
      </c>
    </row>
    <row r="5982" spans="1:13" x14ac:dyDescent="0.2">
      <c r="A5982" s="76">
        <f t="shared" si="93"/>
        <v>41523</v>
      </c>
      <c r="B5982" s="16">
        <v>55.1</v>
      </c>
      <c r="C5982" s="16">
        <v>95.5</v>
      </c>
      <c r="D5982" s="16">
        <v>24.4</v>
      </c>
      <c r="E5982" s="16">
        <v>22.2</v>
      </c>
      <c r="F5982" s="16">
        <v>26.9</v>
      </c>
      <c r="G5982" s="16">
        <v>4.51</v>
      </c>
      <c r="H5982" s="16">
        <v>21.27</v>
      </c>
      <c r="I5982" s="16">
        <v>206.8</v>
      </c>
      <c r="J5982" s="16">
        <v>6.98</v>
      </c>
      <c r="K5982" s="16">
        <v>1019</v>
      </c>
      <c r="L5982" s="16">
        <f>J5982*'SR Adjusted'!$AE$11</f>
        <v>7.4895399999999999</v>
      </c>
      <c r="M5982" s="16">
        <f>K5982*'SR Adjusted'!$AE$11</f>
        <v>1093.3869999999999</v>
      </c>
    </row>
    <row r="5983" spans="1:13" x14ac:dyDescent="0.2">
      <c r="A5983" s="76">
        <f t="shared" si="93"/>
        <v>41524</v>
      </c>
      <c r="B5983" s="16">
        <v>0.25</v>
      </c>
      <c r="C5983" s="16">
        <v>92.5</v>
      </c>
      <c r="D5983" s="16">
        <v>25.6</v>
      </c>
      <c r="E5983" s="16">
        <v>23.2</v>
      </c>
      <c r="F5983" s="16">
        <v>28.6</v>
      </c>
      <c r="G5983" s="16">
        <v>3.61</v>
      </c>
      <c r="H5983" s="16">
        <v>19.62</v>
      </c>
      <c r="I5983" s="16">
        <v>130.57</v>
      </c>
      <c r="J5983" s="16">
        <v>18</v>
      </c>
      <c r="K5983" s="16">
        <v>1387</v>
      </c>
      <c r="L5983" s="16">
        <f>J5983*'SR Adjusted'!$AE$11</f>
        <v>19.314</v>
      </c>
      <c r="M5983" s="16">
        <f>K5983*'SR Adjusted'!$AE$11</f>
        <v>1488.251</v>
      </c>
    </row>
    <row r="5984" spans="1:13" x14ac:dyDescent="0.2">
      <c r="A5984" s="76">
        <f t="shared" si="93"/>
        <v>41525</v>
      </c>
      <c r="B5984" s="16">
        <v>0</v>
      </c>
      <c r="C5984" s="16">
        <v>92.5</v>
      </c>
      <c r="D5984" s="16">
        <v>26</v>
      </c>
      <c r="E5984" s="16">
        <v>24.1</v>
      </c>
      <c r="F5984" s="16">
        <v>30.6</v>
      </c>
      <c r="G5984" s="16">
        <v>2.87</v>
      </c>
      <c r="H5984" s="16">
        <v>21.52</v>
      </c>
      <c r="I5984" s="16">
        <v>132.44</v>
      </c>
      <c r="J5984" s="16">
        <v>17.77</v>
      </c>
      <c r="K5984" s="16">
        <v>1398</v>
      </c>
      <c r="L5984" s="16">
        <f>J5984*'SR Adjusted'!$AE$11</f>
        <v>19.067209999999999</v>
      </c>
      <c r="M5984" s="16">
        <f>K5984*'SR Adjusted'!$AE$11</f>
        <v>1500.0539999999999</v>
      </c>
    </row>
    <row r="5985" spans="1:13" x14ac:dyDescent="0.2">
      <c r="A5985" s="76">
        <f t="shared" si="93"/>
        <v>41526</v>
      </c>
      <c r="B5985" s="16">
        <v>1.77</v>
      </c>
      <c r="C5985" s="16">
        <v>93.8</v>
      </c>
      <c r="D5985" s="16">
        <v>26.2</v>
      </c>
      <c r="E5985" s="16">
        <v>24.1</v>
      </c>
      <c r="F5985" s="16">
        <v>31</v>
      </c>
      <c r="G5985" s="16">
        <v>3.46</v>
      </c>
      <c r="H5985" s="16">
        <v>17.57</v>
      </c>
      <c r="I5985" s="16">
        <v>110.49</v>
      </c>
      <c r="J5985" s="16">
        <v>16.600000000000001</v>
      </c>
      <c r="K5985" s="16">
        <v>1081</v>
      </c>
      <c r="L5985" s="16">
        <f>J5985*'SR Adjusted'!$AE$11</f>
        <v>17.811800000000002</v>
      </c>
      <c r="M5985" s="16">
        <f>K5985*'SR Adjusted'!$AE$11</f>
        <v>1159.913</v>
      </c>
    </row>
    <row r="5986" spans="1:13" x14ac:dyDescent="0.2">
      <c r="A5986" s="76">
        <f t="shared" si="93"/>
        <v>41527</v>
      </c>
      <c r="B5986" s="16">
        <v>1.77</v>
      </c>
      <c r="C5986" s="16">
        <v>93.7</v>
      </c>
      <c r="D5986" s="16">
        <v>26</v>
      </c>
      <c r="E5986" s="16">
        <v>24.2</v>
      </c>
      <c r="F5986" s="16">
        <v>30.9</v>
      </c>
      <c r="G5986" s="16">
        <v>5.14</v>
      </c>
      <c r="H5986" s="16">
        <v>29.32</v>
      </c>
      <c r="I5986" s="16">
        <v>104.98</v>
      </c>
      <c r="J5986" s="16">
        <v>18.989999999999998</v>
      </c>
      <c r="K5986" s="16">
        <v>1165</v>
      </c>
      <c r="L5986" s="16">
        <f>J5986*'SR Adjusted'!$AE$11</f>
        <v>20.376269999999998</v>
      </c>
      <c r="M5986" s="16">
        <f>K5986*'SR Adjusted'!$AE$11</f>
        <v>1250.0449999999998</v>
      </c>
    </row>
    <row r="5987" spans="1:13" x14ac:dyDescent="0.2">
      <c r="A5987" s="76">
        <f t="shared" si="93"/>
        <v>41528</v>
      </c>
      <c r="B5987" s="16">
        <v>1.01</v>
      </c>
      <c r="C5987" s="16">
        <v>91.9</v>
      </c>
      <c r="D5987" s="16">
        <v>26</v>
      </c>
      <c r="E5987" s="16">
        <v>23.9</v>
      </c>
      <c r="F5987" s="16">
        <v>29.6</v>
      </c>
      <c r="G5987" s="16">
        <v>3.15</v>
      </c>
      <c r="H5987" s="16">
        <v>20.36</v>
      </c>
      <c r="I5987" s="16">
        <v>118.24</v>
      </c>
      <c r="J5987" s="16">
        <v>17.420000000000002</v>
      </c>
      <c r="K5987" s="16">
        <v>1411</v>
      </c>
      <c r="L5987" s="16">
        <f>J5987*'SR Adjusted'!$AE$11</f>
        <v>18.691660000000002</v>
      </c>
      <c r="M5987" s="16">
        <f>K5987*'SR Adjusted'!$AE$11</f>
        <v>1514.0029999999999</v>
      </c>
    </row>
    <row r="5988" spans="1:13" x14ac:dyDescent="0.2">
      <c r="A5988" s="76">
        <f t="shared" si="93"/>
        <v>41529</v>
      </c>
      <c r="B5988" s="16">
        <v>0</v>
      </c>
      <c r="C5988" s="16">
        <v>95.3</v>
      </c>
      <c r="D5988" s="16">
        <v>25.7</v>
      </c>
      <c r="E5988" s="16">
        <v>23.9</v>
      </c>
      <c r="F5988" s="16">
        <v>27.3</v>
      </c>
      <c r="G5988" s="16">
        <v>3.15</v>
      </c>
      <c r="H5988" s="16">
        <v>14.71</v>
      </c>
      <c r="I5988" s="16">
        <v>180.23</v>
      </c>
      <c r="J5988" s="16">
        <v>8.5399999999999991</v>
      </c>
      <c r="K5988" s="16">
        <v>570.29999999999995</v>
      </c>
      <c r="L5988" s="16">
        <f>J5988*'SR Adjusted'!$AE$11</f>
        <v>9.1634199999999986</v>
      </c>
      <c r="M5988" s="16">
        <f>K5988*'SR Adjusted'!$AE$11</f>
        <v>611.93189999999993</v>
      </c>
    </row>
    <row r="5989" spans="1:13" x14ac:dyDescent="0.2">
      <c r="A5989" s="76">
        <f t="shared" si="93"/>
        <v>41530</v>
      </c>
      <c r="B5989" s="16">
        <v>0</v>
      </c>
      <c r="C5989" s="16">
        <v>90.9</v>
      </c>
      <c r="D5989" s="16">
        <v>26.7</v>
      </c>
      <c r="E5989" s="16">
        <v>24.3</v>
      </c>
      <c r="F5989" s="16">
        <v>31.1</v>
      </c>
      <c r="G5989" s="16">
        <v>3.74</v>
      </c>
      <c r="H5989" s="16">
        <v>14.22</v>
      </c>
      <c r="I5989" s="16">
        <v>151.34</v>
      </c>
      <c r="J5989" s="16">
        <v>20.37</v>
      </c>
      <c r="K5989" s="16">
        <v>1373</v>
      </c>
      <c r="L5989" s="16">
        <f>J5989*'SR Adjusted'!$AE$11</f>
        <v>21.857009999999999</v>
      </c>
      <c r="M5989" s="16">
        <f>K5989*'SR Adjusted'!$AE$11</f>
        <v>1473.229</v>
      </c>
    </row>
    <row r="5990" spans="1:13" x14ac:dyDescent="0.2">
      <c r="A5990" s="76">
        <f t="shared" si="93"/>
        <v>41531</v>
      </c>
      <c r="B5990" s="16">
        <v>0</v>
      </c>
      <c r="C5990" s="16">
        <v>89.4</v>
      </c>
      <c r="D5990" s="16">
        <v>27.2</v>
      </c>
      <c r="E5990" s="16">
        <v>25</v>
      </c>
      <c r="F5990" s="16">
        <v>30.8</v>
      </c>
      <c r="G5990" s="16">
        <v>4.18</v>
      </c>
      <c r="H5990" s="16">
        <v>16.72</v>
      </c>
      <c r="I5990" s="16">
        <v>72.25</v>
      </c>
      <c r="J5990" s="16">
        <v>24.38</v>
      </c>
      <c r="K5990" s="16">
        <v>1133</v>
      </c>
      <c r="L5990" s="16">
        <f>J5990*'SR Adjusted'!$AE$11</f>
        <v>26.159739999999999</v>
      </c>
      <c r="M5990" s="16">
        <f>K5990*'SR Adjusted'!$AE$11</f>
        <v>1215.7090000000001</v>
      </c>
    </row>
    <row r="5991" spans="1:13" x14ac:dyDescent="0.2">
      <c r="A5991" s="76">
        <f t="shared" si="93"/>
        <v>41532</v>
      </c>
      <c r="B5991" s="16">
        <v>0</v>
      </c>
      <c r="C5991" s="16">
        <v>93.3</v>
      </c>
      <c r="D5991" s="16">
        <v>26.7</v>
      </c>
      <c r="E5991" s="16">
        <v>24.6</v>
      </c>
      <c r="F5991" s="16">
        <v>29.9</v>
      </c>
      <c r="G5991" s="16">
        <v>5.4</v>
      </c>
      <c r="H5991" s="16">
        <v>18.59</v>
      </c>
      <c r="I5991" s="16">
        <v>272.39999999999998</v>
      </c>
      <c r="J5991" s="16">
        <v>14.8</v>
      </c>
      <c r="K5991" s="16">
        <v>1188</v>
      </c>
      <c r="L5991" s="16">
        <f>J5991*'SR Adjusted'!$AE$11</f>
        <v>15.8804</v>
      </c>
      <c r="M5991" s="16">
        <f>K5991*'SR Adjusted'!$AE$11</f>
        <v>1274.7239999999999</v>
      </c>
    </row>
    <row r="5992" spans="1:13" x14ac:dyDescent="0.2">
      <c r="A5992" s="76">
        <f t="shared" si="93"/>
        <v>41533</v>
      </c>
      <c r="B5992" s="16">
        <v>0</v>
      </c>
      <c r="C5992" s="16">
        <v>93.7</v>
      </c>
      <c r="D5992" s="16">
        <v>26.8</v>
      </c>
      <c r="E5992" s="16">
        <v>24.3</v>
      </c>
      <c r="F5992" s="16">
        <v>30.3</v>
      </c>
      <c r="G5992" s="16">
        <v>3.98</v>
      </c>
      <c r="H5992" s="16">
        <v>17.32</v>
      </c>
      <c r="I5992" s="16">
        <v>197.15</v>
      </c>
      <c r="J5992" s="16">
        <v>12.9</v>
      </c>
      <c r="K5992" s="16">
        <v>1010</v>
      </c>
      <c r="L5992" s="16">
        <f>J5992*'SR Adjusted'!$AE$11</f>
        <v>13.841699999999999</v>
      </c>
      <c r="M5992" s="16">
        <f>K5992*'SR Adjusted'!$AE$11</f>
        <v>1083.73</v>
      </c>
    </row>
    <row r="5993" spans="1:13" x14ac:dyDescent="0.2">
      <c r="A5993" s="76">
        <f t="shared" si="93"/>
        <v>41534</v>
      </c>
      <c r="B5993" s="16">
        <v>6.09</v>
      </c>
      <c r="C5993" s="16">
        <v>94.3</v>
      </c>
      <c r="D5993" s="16">
        <v>26.2</v>
      </c>
      <c r="E5993" s="16">
        <v>23.7</v>
      </c>
      <c r="F5993" s="16">
        <v>30.6</v>
      </c>
      <c r="G5993" s="16">
        <v>3.61</v>
      </c>
      <c r="H5993" s="16">
        <v>17.82</v>
      </c>
      <c r="I5993" s="16">
        <v>173.48</v>
      </c>
      <c r="J5993" s="16">
        <v>13.79</v>
      </c>
      <c r="K5993" s="16">
        <v>1259</v>
      </c>
      <c r="L5993" s="16">
        <f>J5993*'SR Adjusted'!$AE$11</f>
        <v>14.796669999999999</v>
      </c>
      <c r="M5993" s="16">
        <f>K5993*'SR Adjusted'!$AE$11</f>
        <v>1350.9069999999999</v>
      </c>
    </row>
    <row r="5994" spans="1:13" x14ac:dyDescent="0.2">
      <c r="A5994" s="76">
        <f t="shared" si="93"/>
        <v>41535</v>
      </c>
      <c r="B5994" s="16">
        <v>0.25</v>
      </c>
      <c r="C5994" s="16">
        <v>95.4</v>
      </c>
      <c r="D5994" s="16">
        <v>25.3</v>
      </c>
      <c r="E5994" s="16">
        <v>24</v>
      </c>
      <c r="F5994" s="16">
        <v>27.8</v>
      </c>
      <c r="G5994" s="16">
        <v>3.22</v>
      </c>
      <c r="H5994" s="16">
        <v>16.760000000000002</v>
      </c>
      <c r="I5994" s="16">
        <v>127.31</v>
      </c>
      <c r="J5994" s="16">
        <v>8.86</v>
      </c>
      <c r="K5994" s="16">
        <v>511.7</v>
      </c>
      <c r="L5994" s="16">
        <f>J5994*'SR Adjusted'!$AE$11</f>
        <v>9.5067799999999991</v>
      </c>
      <c r="M5994" s="16">
        <f>K5994*'SR Adjusted'!$AE$11</f>
        <v>549.05409999999995</v>
      </c>
    </row>
    <row r="5995" spans="1:13" x14ac:dyDescent="0.2">
      <c r="A5995" s="76">
        <f t="shared" si="93"/>
        <v>41536</v>
      </c>
      <c r="B5995" s="16">
        <v>0</v>
      </c>
      <c r="C5995" s="16">
        <v>94.1</v>
      </c>
      <c r="D5995" s="16">
        <v>26.1</v>
      </c>
      <c r="E5995" s="16">
        <v>24.1</v>
      </c>
      <c r="F5995" s="16">
        <v>29.6</v>
      </c>
      <c r="G5995" s="16">
        <v>3.89</v>
      </c>
      <c r="H5995" s="16">
        <v>20.57</v>
      </c>
      <c r="I5995" s="16">
        <v>114.26</v>
      </c>
      <c r="J5995" s="16">
        <v>15.45</v>
      </c>
      <c r="K5995" s="16">
        <v>1217</v>
      </c>
      <c r="L5995" s="16">
        <f>J5995*'SR Adjusted'!$AE$11</f>
        <v>16.577849999999998</v>
      </c>
      <c r="M5995" s="16">
        <f>K5995*'SR Adjusted'!$AE$11</f>
        <v>1305.8409999999999</v>
      </c>
    </row>
    <row r="5996" spans="1:13" x14ac:dyDescent="0.2">
      <c r="A5996" s="76">
        <f t="shared" si="93"/>
        <v>41537</v>
      </c>
      <c r="B5996" s="16">
        <v>0</v>
      </c>
      <c r="C5996" s="16">
        <v>93.3</v>
      </c>
      <c r="D5996" s="16">
        <v>26.4</v>
      </c>
      <c r="E5996" s="16">
        <v>24.5</v>
      </c>
      <c r="F5996" s="16">
        <v>31.3</v>
      </c>
      <c r="G5996" s="16">
        <v>3.55</v>
      </c>
      <c r="H5996" s="16">
        <v>15.03</v>
      </c>
      <c r="I5996" s="16">
        <v>110.24</v>
      </c>
      <c r="J5996" s="16">
        <v>15.17</v>
      </c>
      <c r="K5996" s="16">
        <v>1427</v>
      </c>
      <c r="L5996" s="16">
        <f>J5996*'SR Adjusted'!$AE$11</f>
        <v>16.27741</v>
      </c>
      <c r="M5996" s="16">
        <f>K5996*'SR Adjusted'!$AE$11</f>
        <v>1531.1709999999998</v>
      </c>
    </row>
    <row r="5997" spans="1:13" x14ac:dyDescent="0.2">
      <c r="A5997" s="76">
        <f t="shared" si="93"/>
        <v>41538</v>
      </c>
      <c r="B5997" s="16">
        <v>0</v>
      </c>
      <c r="C5997" s="16">
        <v>90</v>
      </c>
      <c r="D5997" s="16">
        <v>27.3</v>
      </c>
      <c r="E5997" s="16">
        <v>24.4</v>
      </c>
      <c r="F5997" s="16">
        <v>30.5</v>
      </c>
      <c r="G5997" s="16">
        <v>4.08</v>
      </c>
      <c r="H5997" s="16">
        <v>17.39</v>
      </c>
      <c r="I5997" s="16">
        <v>69.47</v>
      </c>
      <c r="J5997" s="16">
        <v>20.2</v>
      </c>
      <c r="K5997" s="16">
        <v>1338</v>
      </c>
      <c r="L5997" s="16">
        <f>J5997*'SR Adjusted'!$AE$11</f>
        <v>21.674599999999998</v>
      </c>
      <c r="M5997" s="16">
        <f>K5997*'SR Adjusted'!$AE$11</f>
        <v>1435.674</v>
      </c>
    </row>
    <row r="5998" spans="1:13" x14ac:dyDescent="0.2">
      <c r="A5998" s="76">
        <f t="shared" si="93"/>
        <v>41539</v>
      </c>
      <c r="B5998" s="16">
        <v>2.0299999999999998</v>
      </c>
      <c r="C5998" s="16">
        <v>92.8</v>
      </c>
      <c r="D5998" s="16">
        <v>26.9</v>
      </c>
      <c r="E5998" s="16">
        <v>24.9</v>
      </c>
      <c r="F5998" s="16">
        <v>30.1</v>
      </c>
      <c r="G5998" s="16">
        <v>3.75</v>
      </c>
      <c r="H5998" s="16">
        <v>20.43</v>
      </c>
      <c r="I5998" s="16">
        <v>133.57</v>
      </c>
      <c r="J5998" s="16">
        <v>15.12</v>
      </c>
      <c r="K5998" s="16">
        <v>1141</v>
      </c>
      <c r="L5998" s="16">
        <f>J5998*'SR Adjusted'!$AE$11</f>
        <v>16.223759999999999</v>
      </c>
      <c r="M5998" s="16">
        <f>K5998*'SR Adjusted'!$AE$11</f>
        <v>1224.2929999999999</v>
      </c>
    </row>
    <row r="5999" spans="1:13" x14ac:dyDescent="0.2">
      <c r="A5999" s="76">
        <f t="shared" si="93"/>
        <v>41540</v>
      </c>
      <c r="B5999" s="16">
        <v>4.57</v>
      </c>
      <c r="C5999" s="16">
        <v>94.1</v>
      </c>
      <c r="D5999" s="16">
        <v>26.6</v>
      </c>
      <c r="E5999" s="16">
        <v>24.2</v>
      </c>
      <c r="F5999" s="16">
        <v>28.7</v>
      </c>
      <c r="G5999" s="16">
        <v>4.16</v>
      </c>
      <c r="H5999" s="16">
        <v>16.690000000000001</v>
      </c>
      <c r="I5999" s="16">
        <v>215.27</v>
      </c>
      <c r="J5999" s="16">
        <v>13.31</v>
      </c>
      <c r="K5999" s="16">
        <v>769.8</v>
      </c>
      <c r="L5999" s="16">
        <f>J5999*'SR Adjusted'!$AE$11</f>
        <v>14.28163</v>
      </c>
      <c r="M5999" s="16">
        <f>K5999*'SR Adjusted'!$AE$11</f>
        <v>825.9953999999999</v>
      </c>
    </row>
    <row r="6000" spans="1:13" x14ac:dyDescent="0.2">
      <c r="A6000" s="76">
        <f t="shared" si="93"/>
        <v>41541</v>
      </c>
      <c r="B6000" s="16">
        <v>16.510000000000002</v>
      </c>
      <c r="C6000" s="16">
        <v>96.5</v>
      </c>
      <c r="D6000" s="16">
        <v>26.8</v>
      </c>
      <c r="E6000" s="16">
        <v>24.9</v>
      </c>
      <c r="F6000" s="16">
        <v>29</v>
      </c>
      <c r="G6000" s="16">
        <v>6</v>
      </c>
      <c r="H6000" s="16">
        <v>19.190000000000001</v>
      </c>
      <c r="I6000" s="16">
        <v>252.22</v>
      </c>
      <c r="J6000" s="16">
        <v>15.66</v>
      </c>
      <c r="K6000" s="16">
        <v>1357</v>
      </c>
      <c r="L6000" s="16">
        <f>J6000*'SR Adjusted'!$AE$11</f>
        <v>16.803180000000001</v>
      </c>
      <c r="M6000" s="16">
        <f>K6000*'SR Adjusted'!$AE$11</f>
        <v>1456.0609999999999</v>
      </c>
    </row>
    <row r="6001" spans="1:13" x14ac:dyDescent="0.2">
      <c r="A6001" s="76">
        <f t="shared" si="93"/>
        <v>41542</v>
      </c>
      <c r="B6001" s="16">
        <v>18</v>
      </c>
      <c r="C6001" s="16">
        <v>96.1</v>
      </c>
      <c r="D6001" s="16">
        <v>25.2</v>
      </c>
      <c r="E6001" s="16">
        <v>22.8</v>
      </c>
      <c r="F6001" s="16">
        <v>28.2</v>
      </c>
      <c r="G6001" s="16">
        <v>6.3</v>
      </c>
      <c r="H6001" s="16">
        <v>21.56</v>
      </c>
      <c r="I6001" s="16">
        <v>221.51</v>
      </c>
      <c r="J6001" s="16">
        <v>7.68</v>
      </c>
      <c r="K6001" s="16">
        <v>739.3</v>
      </c>
      <c r="L6001" s="16">
        <f>J6001*'SR Adjusted'!$AE$11</f>
        <v>8.2406399999999991</v>
      </c>
      <c r="M6001" s="16">
        <f>K6001*'SR Adjusted'!$AE$11</f>
        <v>793.26889999999992</v>
      </c>
    </row>
    <row r="6002" spans="1:13" x14ac:dyDescent="0.2">
      <c r="A6002" s="76">
        <f t="shared" si="93"/>
        <v>41543</v>
      </c>
      <c r="B6002" s="16">
        <v>18.02</v>
      </c>
      <c r="C6002" s="16">
        <v>95.5</v>
      </c>
      <c r="D6002" s="16">
        <v>23.8</v>
      </c>
      <c r="E6002" s="16">
        <v>22.1</v>
      </c>
      <c r="F6002" s="16">
        <v>28</v>
      </c>
      <c r="G6002" s="16">
        <v>4.96</v>
      </c>
      <c r="H6002" s="16">
        <v>22.72</v>
      </c>
      <c r="I6002" s="16">
        <v>211.51</v>
      </c>
      <c r="J6002" s="16">
        <v>5.82</v>
      </c>
      <c r="K6002" s="16">
        <v>448.7</v>
      </c>
      <c r="L6002" s="16">
        <f>J6002*'SR Adjusted'!$AE$11</f>
        <v>6.2448600000000001</v>
      </c>
      <c r="M6002" s="16">
        <f>K6002*'SR Adjusted'!$AE$11</f>
        <v>481.45509999999996</v>
      </c>
    </row>
    <row r="6003" spans="1:13" x14ac:dyDescent="0.2">
      <c r="A6003" s="76">
        <f t="shared" si="93"/>
        <v>41544</v>
      </c>
      <c r="B6003" s="16">
        <v>5.08</v>
      </c>
      <c r="C6003" s="16">
        <v>92</v>
      </c>
      <c r="D6003" s="16">
        <v>25.2</v>
      </c>
      <c r="E6003" s="16">
        <v>22.9</v>
      </c>
      <c r="F6003" s="16">
        <v>27.7</v>
      </c>
      <c r="G6003" s="16">
        <v>5.34</v>
      </c>
      <c r="H6003" s="16">
        <v>14.78</v>
      </c>
      <c r="I6003" s="16">
        <v>244.51</v>
      </c>
      <c r="J6003" s="16">
        <v>13.65</v>
      </c>
      <c r="K6003" s="16">
        <v>1530</v>
      </c>
      <c r="L6003" s="16">
        <f>J6003*'SR Adjusted'!$AE$11</f>
        <v>14.64645</v>
      </c>
      <c r="M6003" s="16">
        <f>K6003*'SR Adjusted'!$AE$11</f>
        <v>1641.6899999999998</v>
      </c>
    </row>
    <row r="6004" spans="1:13" x14ac:dyDescent="0.2">
      <c r="A6004" s="76">
        <f t="shared" si="93"/>
        <v>41545</v>
      </c>
      <c r="B6004" s="16">
        <v>27.43</v>
      </c>
      <c r="C6004" s="16">
        <v>93.2</v>
      </c>
      <c r="D6004" s="16">
        <v>24.8</v>
      </c>
      <c r="E6004" s="16">
        <v>21.6</v>
      </c>
      <c r="F6004" s="16">
        <v>27.8</v>
      </c>
      <c r="G6004" s="16">
        <v>4.7</v>
      </c>
      <c r="H6004" s="16">
        <v>21.66</v>
      </c>
      <c r="I6004" s="16">
        <v>216.1</v>
      </c>
      <c r="J6004" s="16">
        <v>9.82</v>
      </c>
      <c r="K6004" s="16">
        <v>743.5</v>
      </c>
      <c r="L6004" s="16">
        <f>J6004*'SR Adjusted'!$AE$11</f>
        <v>10.536859999999999</v>
      </c>
      <c r="M6004" s="16">
        <f>K6004*'SR Adjusted'!$AE$11</f>
        <v>797.77549999999997</v>
      </c>
    </row>
    <row r="6005" spans="1:13" x14ac:dyDescent="0.2">
      <c r="A6005" s="76">
        <f t="shared" si="93"/>
        <v>41546</v>
      </c>
      <c r="B6005" s="16">
        <v>15.72</v>
      </c>
      <c r="C6005" s="16">
        <v>98.6</v>
      </c>
      <c r="D6005" s="16">
        <v>23.7</v>
      </c>
      <c r="E6005" s="16">
        <v>22.7</v>
      </c>
      <c r="F6005" s="16">
        <v>25.2</v>
      </c>
      <c r="G6005" s="16">
        <v>1.19</v>
      </c>
      <c r="H6005" s="16">
        <v>13.62</v>
      </c>
      <c r="I6005" s="16">
        <v>109.64</v>
      </c>
      <c r="J6005" s="16">
        <v>6.66</v>
      </c>
      <c r="K6005" s="16">
        <v>530.29999999999995</v>
      </c>
      <c r="L6005" s="16">
        <f>J6005*'SR Adjusted'!$AE$11</f>
        <v>7.1461800000000002</v>
      </c>
      <c r="M6005" s="16">
        <f>K6005*'SR Adjusted'!$AE$11</f>
        <v>569.01189999999997</v>
      </c>
    </row>
    <row r="6006" spans="1:13" x14ac:dyDescent="0.2">
      <c r="A6006" s="76">
        <f t="shared" si="93"/>
        <v>41547</v>
      </c>
      <c r="B6006" s="16">
        <v>0</v>
      </c>
      <c r="C6006" s="16">
        <v>93.7</v>
      </c>
      <c r="D6006" s="16">
        <v>24.7</v>
      </c>
      <c r="E6006" s="16">
        <v>23.5</v>
      </c>
      <c r="F6006" s="16">
        <v>27.7</v>
      </c>
      <c r="G6006" s="16">
        <v>2.06</v>
      </c>
      <c r="H6006" s="16">
        <v>24.41</v>
      </c>
      <c r="I6006" s="16">
        <v>96.11</v>
      </c>
      <c r="J6006" s="16">
        <v>14.21</v>
      </c>
      <c r="K6006" s="16">
        <v>1216</v>
      </c>
      <c r="L6006" s="16">
        <f>J6006*'SR Adjusted'!$AE$11</f>
        <v>15.24733</v>
      </c>
      <c r="M6006" s="16">
        <f>K6006*'SR Adjusted'!$AE$11</f>
        <v>1304.768</v>
      </c>
    </row>
    <row r="6007" spans="1:13" x14ac:dyDescent="0.2">
      <c r="A6007" s="76">
        <f t="shared" si="93"/>
        <v>41548</v>
      </c>
      <c r="B6007" s="16">
        <v>0</v>
      </c>
      <c r="C6007" s="16">
        <v>89.9</v>
      </c>
      <c r="D6007" s="16">
        <v>25.5</v>
      </c>
      <c r="E6007" s="16">
        <v>23.1</v>
      </c>
      <c r="F6007" s="16">
        <v>29.1</v>
      </c>
      <c r="G6007" s="16">
        <v>2.87</v>
      </c>
      <c r="H6007" s="16">
        <v>24.87</v>
      </c>
      <c r="I6007" s="16">
        <v>92.71</v>
      </c>
      <c r="J6007" s="16">
        <v>20.52</v>
      </c>
      <c r="K6007" s="16">
        <v>1272</v>
      </c>
      <c r="L6007" s="16">
        <f>J6007*'SR Adjusted'!$AE$11</f>
        <v>22.017959999999999</v>
      </c>
      <c r="M6007" s="16">
        <f>K6007*'SR Adjusted'!$AE$11</f>
        <v>1364.856</v>
      </c>
    </row>
    <row r="6008" spans="1:13" x14ac:dyDescent="0.2">
      <c r="A6008" s="76">
        <f t="shared" si="93"/>
        <v>41549</v>
      </c>
      <c r="B6008" s="16">
        <v>0</v>
      </c>
      <c r="C6008" s="16">
        <v>89.8</v>
      </c>
      <c r="D6008" s="16">
        <v>26.4</v>
      </c>
      <c r="E6008" s="16">
        <v>24.2</v>
      </c>
      <c r="F6008" s="16">
        <v>30.1</v>
      </c>
      <c r="G6008" s="16">
        <v>4.28</v>
      </c>
      <c r="H6008" s="16">
        <v>19.899999999999999</v>
      </c>
      <c r="I6008" s="16">
        <v>309.89</v>
      </c>
      <c r="J6008" s="16">
        <v>15.57</v>
      </c>
      <c r="K6008" s="16">
        <v>1316</v>
      </c>
      <c r="L6008" s="16">
        <f>J6008*'SR Adjusted'!$AE$11</f>
        <v>16.706610000000001</v>
      </c>
      <c r="M6008" s="16">
        <f>K6008*'SR Adjusted'!$AE$11</f>
        <v>1412.068</v>
      </c>
    </row>
    <row r="6009" spans="1:13" x14ac:dyDescent="0.2">
      <c r="A6009" s="76">
        <f t="shared" si="93"/>
        <v>41550</v>
      </c>
      <c r="B6009" s="16">
        <v>44.93</v>
      </c>
      <c r="C6009" s="16">
        <v>97.2</v>
      </c>
      <c r="D6009" s="16">
        <v>24.4</v>
      </c>
      <c r="E6009" s="16">
        <v>22.5</v>
      </c>
      <c r="F6009" s="16">
        <v>27.3</v>
      </c>
      <c r="G6009" s="16">
        <v>5.0999999999999996</v>
      </c>
      <c r="H6009" s="16">
        <v>23.5</v>
      </c>
      <c r="I6009" s="16">
        <v>220.37</v>
      </c>
      <c r="J6009" s="16">
        <v>8.3800000000000008</v>
      </c>
      <c r="K6009" s="16">
        <v>1165</v>
      </c>
      <c r="L6009" s="16">
        <f>J6009*'SR Adjusted'!$AE$11</f>
        <v>8.9917400000000001</v>
      </c>
      <c r="M6009" s="16">
        <f>K6009*'SR Adjusted'!$AE$11</f>
        <v>1250.0449999999998</v>
      </c>
    </row>
    <row r="6010" spans="1:13" x14ac:dyDescent="0.2">
      <c r="A6010" s="76">
        <f t="shared" si="93"/>
        <v>41551</v>
      </c>
      <c r="B6010" s="16">
        <v>0</v>
      </c>
      <c r="C6010" s="16">
        <v>93.5</v>
      </c>
      <c r="D6010" s="16">
        <v>24.9</v>
      </c>
      <c r="E6010" s="16">
        <v>23.3</v>
      </c>
      <c r="F6010" s="16">
        <v>27.2</v>
      </c>
      <c r="G6010" s="16">
        <v>1.72</v>
      </c>
      <c r="H6010" s="16">
        <v>18.98</v>
      </c>
      <c r="I6010" s="16">
        <v>119.32</v>
      </c>
      <c r="J6010" s="16">
        <v>11.72</v>
      </c>
      <c r="K6010" s="16">
        <v>588.6</v>
      </c>
      <c r="L6010" s="16">
        <f>J6010*'SR Adjusted'!$AE$11</f>
        <v>12.575559999999999</v>
      </c>
      <c r="M6010" s="16">
        <f>K6010*'SR Adjusted'!$AE$11</f>
        <v>631.56780000000003</v>
      </c>
    </row>
    <row r="6011" spans="1:13" x14ac:dyDescent="0.2">
      <c r="A6011" s="76">
        <f t="shared" si="93"/>
        <v>41552</v>
      </c>
      <c r="B6011" s="16">
        <v>0.25</v>
      </c>
      <c r="C6011" s="16">
        <v>89.5</v>
      </c>
      <c r="D6011" s="16">
        <v>26.3</v>
      </c>
      <c r="E6011" s="16">
        <v>23.9</v>
      </c>
      <c r="F6011" s="16">
        <v>29.1</v>
      </c>
      <c r="G6011" s="16">
        <v>3.07</v>
      </c>
      <c r="H6011" s="16">
        <v>17.71</v>
      </c>
      <c r="I6011" s="16">
        <v>31.33</v>
      </c>
      <c r="J6011" s="16">
        <v>16.98</v>
      </c>
      <c r="K6011" s="16">
        <v>1315</v>
      </c>
      <c r="L6011" s="16">
        <f>J6011*'SR Adjusted'!$AE$11</f>
        <v>18.219539999999999</v>
      </c>
      <c r="M6011" s="16">
        <f>K6011*'SR Adjusted'!$AE$11</f>
        <v>1410.9949999999999</v>
      </c>
    </row>
    <row r="6012" spans="1:13" x14ac:dyDescent="0.2">
      <c r="A6012" s="76">
        <f t="shared" si="93"/>
        <v>41553</v>
      </c>
      <c r="B6012" s="16">
        <v>1.27</v>
      </c>
      <c r="C6012" s="16">
        <v>92.4</v>
      </c>
      <c r="D6012" s="16">
        <v>26.4</v>
      </c>
      <c r="E6012" s="16">
        <v>25</v>
      </c>
      <c r="F6012" s="16">
        <v>29.3</v>
      </c>
      <c r="G6012" s="16">
        <v>5.16</v>
      </c>
      <c r="H6012" s="16">
        <v>17.96</v>
      </c>
      <c r="I6012" s="16">
        <v>294.7</v>
      </c>
      <c r="J6012" s="16">
        <v>14.7</v>
      </c>
      <c r="K6012" s="16">
        <v>1337</v>
      </c>
      <c r="L6012" s="16">
        <f>J6012*'SR Adjusted'!$AE$11</f>
        <v>15.773099999999998</v>
      </c>
      <c r="M6012" s="16">
        <f>K6012*'SR Adjusted'!$AE$11</f>
        <v>1434.6009999999999</v>
      </c>
    </row>
    <row r="6013" spans="1:13" x14ac:dyDescent="0.2">
      <c r="A6013" s="76">
        <f t="shared" si="93"/>
        <v>41554</v>
      </c>
      <c r="B6013" s="16">
        <v>7.61</v>
      </c>
      <c r="C6013" s="16">
        <v>94.1</v>
      </c>
      <c r="D6013" s="16">
        <v>25.8</v>
      </c>
      <c r="E6013" s="16">
        <v>24.1</v>
      </c>
      <c r="F6013" s="16">
        <v>28.6</v>
      </c>
      <c r="G6013" s="16">
        <v>6.02</v>
      </c>
      <c r="H6013" s="16">
        <v>19.09</v>
      </c>
      <c r="I6013" s="16">
        <v>238.58</v>
      </c>
      <c r="J6013" s="16">
        <v>11.45</v>
      </c>
      <c r="K6013" s="16">
        <v>1392</v>
      </c>
      <c r="L6013" s="16">
        <f>J6013*'SR Adjusted'!$AE$11</f>
        <v>12.285849999999998</v>
      </c>
      <c r="M6013" s="16">
        <f>K6013*'SR Adjusted'!$AE$11</f>
        <v>1493.616</v>
      </c>
    </row>
    <row r="6014" spans="1:13" x14ac:dyDescent="0.2">
      <c r="A6014" s="76">
        <f t="shared" si="93"/>
        <v>41555</v>
      </c>
      <c r="B6014" s="16">
        <v>3.04</v>
      </c>
      <c r="C6014" s="16">
        <v>96</v>
      </c>
      <c r="D6014" s="16">
        <v>25</v>
      </c>
      <c r="E6014" s="16">
        <v>23.1</v>
      </c>
      <c r="F6014" s="16">
        <v>26.9</v>
      </c>
      <c r="G6014" s="16">
        <v>7.16</v>
      </c>
      <c r="H6014" s="16">
        <v>21.27</v>
      </c>
      <c r="I6014" s="16">
        <v>236.32</v>
      </c>
      <c r="J6014" s="16">
        <v>9.9700000000000006</v>
      </c>
      <c r="K6014" s="16">
        <v>652.20000000000005</v>
      </c>
      <c r="L6014" s="16">
        <f>J6014*'SR Adjusted'!$AE$11</f>
        <v>10.69781</v>
      </c>
      <c r="M6014" s="16">
        <f>K6014*'SR Adjusted'!$AE$11</f>
        <v>699.81060000000002</v>
      </c>
    </row>
    <row r="6015" spans="1:13" x14ac:dyDescent="0.2">
      <c r="A6015" s="76">
        <f t="shared" si="93"/>
        <v>41556</v>
      </c>
      <c r="B6015" s="16">
        <v>33.76</v>
      </c>
      <c r="C6015" s="16">
        <v>98.4</v>
      </c>
      <c r="D6015" s="16">
        <v>24.4</v>
      </c>
      <c r="E6015" s="16">
        <v>22.4</v>
      </c>
      <c r="F6015" s="16">
        <v>25.7</v>
      </c>
      <c r="G6015" s="16">
        <v>7.83</v>
      </c>
      <c r="H6015" s="16">
        <v>28.33</v>
      </c>
      <c r="I6015" s="16">
        <v>242.76</v>
      </c>
      <c r="J6015" s="16">
        <v>5.09</v>
      </c>
      <c r="K6015" s="16">
        <v>298.8</v>
      </c>
      <c r="L6015" s="16">
        <f>J6015*'SR Adjusted'!$AE$11</f>
        <v>5.46157</v>
      </c>
      <c r="M6015" s="16">
        <f>K6015*'SR Adjusted'!$AE$11</f>
        <v>320.61239999999998</v>
      </c>
    </row>
    <row r="6016" spans="1:13" x14ac:dyDescent="0.2">
      <c r="A6016" s="76">
        <f t="shared" si="93"/>
        <v>41557</v>
      </c>
      <c r="B6016" s="16">
        <v>1.5</v>
      </c>
      <c r="C6016" s="16">
        <v>95.4</v>
      </c>
      <c r="D6016" s="16">
        <v>25.3</v>
      </c>
      <c r="E6016" s="16">
        <v>24.1</v>
      </c>
      <c r="F6016" s="16">
        <v>27.7</v>
      </c>
      <c r="G6016" s="16">
        <v>7.09</v>
      </c>
      <c r="H6016" s="16">
        <v>23.04</v>
      </c>
      <c r="I6016" s="16">
        <v>250.63</v>
      </c>
      <c r="J6016" s="16">
        <v>11.48</v>
      </c>
      <c r="K6016" s="16">
        <v>1460</v>
      </c>
      <c r="L6016" s="16">
        <f>J6016*'SR Adjusted'!$AE$11</f>
        <v>12.31804</v>
      </c>
      <c r="M6016" s="16">
        <f>K6016*'SR Adjusted'!$AE$11</f>
        <v>1566.58</v>
      </c>
    </row>
    <row r="6017" spans="1:13" x14ac:dyDescent="0.2">
      <c r="A6017" s="76">
        <f t="shared" si="93"/>
        <v>41558</v>
      </c>
      <c r="B6017" s="16">
        <v>41.89</v>
      </c>
      <c r="C6017" s="16">
        <v>97.2</v>
      </c>
      <c r="D6017" s="16">
        <v>24.1</v>
      </c>
      <c r="E6017" s="16">
        <v>22.3</v>
      </c>
      <c r="F6017" s="16">
        <v>26.1</v>
      </c>
      <c r="G6017" s="16">
        <v>4.6900000000000004</v>
      </c>
      <c r="H6017" s="16">
        <v>20.07</v>
      </c>
      <c r="I6017" s="16">
        <v>248.34</v>
      </c>
      <c r="J6017" s="16">
        <v>1.93</v>
      </c>
      <c r="K6017" s="16">
        <v>119.7</v>
      </c>
      <c r="L6017" s="16">
        <f>J6017*'SR Adjusted'!$AE$11</f>
        <v>2.0708899999999999</v>
      </c>
      <c r="M6017" s="16">
        <f>K6017*'SR Adjusted'!$AE$11</f>
        <v>128.43809999999999</v>
      </c>
    </row>
    <row r="6018" spans="1:13" x14ac:dyDescent="0.2">
      <c r="A6018" s="76">
        <f t="shared" si="93"/>
        <v>41559</v>
      </c>
      <c r="B6018" s="16">
        <v>10.68</v>
      </c>
      <c r="C6018" s="16">
        <v>93.6</v>
      </c>
      <c r="D6018" s="16">
        <v>25.1</v>
      </c>
      <c r="E6018" s="16">
        <v>23.1</v>
      </c>
      <c r="F6018" s="16">
        <v>27.5</v>
      </c>
      <c r="G6018" s="16">
        <v>6.44</v>
      </c>
      <c r="H6018" s="16">
        <v>19.09</v>
      </c>
      <c r="I6018" s="16">
        <v>241.9</v>
      </c>
      <c r="J6018" s="16">
        <v>15.95</v>
      </c>
      <c r="K6018" s="16">
        <v>1205</v>
      </c>
      <c r="L6018" s="16">
        <f>J6018*'SR Adjusted'!$AE$11</f>
        <v>17.114349999999998</v>
      </c>
      <c r="M6018" s="16">
        <f>K6018*'SR Adjusted'!$AE$11</f>
        <v>1292.9649999999999</v>
      </c>
    </row>
    <row r="6019" spans="1:13" x14ac:dyDescent="0.2">
      <c r="A6019" s="76">
        <f t="shared" si="93"/>
        <v>41560</v>
      </c>
      <c r="B6019" s="16">
        <v>49.01</v>
      </c>
      <c r="C6019" s="16">
        <v>97.3</v>
      </c>
      <c r="D6019" s="16">
        <v>23.8</v>
      </c>
      <c r="E6019" s="16">
        <v>21.9</v>
      </c>
      <c r="F6019" s="16">
        <v>26.6</v>
      </c>
      <c r="G6019" s="16">
        <v>6.73</v>
      </c>
      <c r="H6019" s="16">
        <v>25.54</v>
      </c>
      <c r="I6019" s="16">
        <v>233.53</v>
      </c>
      <c r="J6019" s="16">
        <v>11.67</v>
      </c>
      <c r="K6019" s="16">
        <v>1415</v>
      </c>
      <c r="L6019" s="16">
        <f>J6019*'SR Adjusted'!$AE$11</f>
        <v>12.52191</v>
      </c>
      <c r="M6019" s="16">
        <f>K6019*'SR Adjusted'!$AE$11</f>
        <v>1518.2949999999998</v>
      </c>
    </row>
    <row r="6020" spans="1:13" x14ac:dyDescent="0.2">
      <c r="A6020" s="76">
        <f t="shared" si="93"/>
        <v>41561</v>
      </c>
      <c r="B6020" s="16">
        <v>1.77</v>
      </c>
      <c r="C6020" s="16">
        <v>92.5</v>
      </c>
      <c r="D6020" s="16">
        <v>24.9</v>
      </c>
      <c r="E6020" s="16">
        <v>21.6</v>
      </c>
      <c r="F6020" s="16">
        <v>28.4</v>
      </c>
      <c r="G6020" s="16">
        <v>5.41</v>
      </c>
      <c r="H6020" s="16">
        <v>19.16</v>
      </c>
      <c r="I6020" s="16">
        <v>235.86</v>
      </c>
      <c r="J6020" s="16">
        <v>17.21</v>
      </c>
      <c r="K6020" s="16">
        <v>1342</v>
      </c>
      <c r="L6020" s="16">
        <f>J6020*'SR Adjusted'!$AE$11</f>
        <v>18.466329999999999</v>
      </c>
      <c r="M6020" s="16">
        <f>K6020*'SR Adjusted'!$AE$11</f>
        <v>1439.9659999999999</v>
      </c>
    </row>
    <row r="6021" spans="1:13" x14ac:dyDescent="0.2">
      <c r="A6021" s="76">
        <f t="shared" ref="A6021:A6084" si="94">A6020+1</f>
        <v>41562</v>
      </c>
      <c r="B6021" s="16">
        <v>0</v>
      </c>
      <c r="C6021" s="16">
        <v>91.5</v>
      </c>
      <c r="D6021" s="16">
        <v>25.1</v>
      </c>
      <c r="E6021" s="16">
        <v>23.2</v>
      </c>
      <c r="F6021" s="16">
        <v>28.4</v>
      </c>
      <c r="G6021" s="16">
        <v>2.61</v>
      </c>
      <c r="H6021" s="16">
        <v>23.11</v>
      </c>
      <c r="I6021" s="16">
        <v>118.1</v>
      </c>
      <c r="J6021" s="16">
        <v>15.43</v>
      </c>
      <c r="K6021" s="16">
        <v>1297</v>
      </c>
      <c r="L6021" s="16">
        <f>J6021*'SR Adjusted'!$AE$11</f>
        <v>16.55639</v>
      </c>
      <c r="M6021" s="16">
        <f>K6021*'SR Adjusted'!$AE$11</f>
        <v>1391.681</v>
      </c>
    </row>
    <row r="6022" spans="1:13" x14ac:dyDescent="0.2">
      <c r="A6022" s="76">
        <f t="shared" si="94"/>
        <v>41563</v>
      </c>
      <c r="B6022" s="16">
        <v>17.260000000000002</v>
      </c>
      <c r="C6022" s="16">
        <v>92.6</v>
      </c>
      <c r="D6022" s="16">
        <v>25.2</v>
      </c>
      <c r="E6022" s="16">
        <v>23.4</v>
      </c>
      <c r="F6022" s="16">
        <v>28.6</v>
      </c>
      <c r="G6022" s="16">
        <v>2.5</v>
      </c>
      <c r="H6022" s="16">
        <v>24.91</v>
      </c>
      <c r="I6022" s="16">
        <v>128.08000000000001</v>
      </c>
      <c r="J6022" s="16">
        <v>12.25</v>
      </c>
      <c r="K6022" s="16">
        <v>1349</v>
      </c>
      <c r="L6022" s="16">
        <f>J6022*'SR Adjusted'!$AE$11</f>
        <v>13.14425</v>
      </c>
      <c r="M6022" s="16">
        <f>K6022*'SR Adjusted'!$AE$11</f>
        <v>1447.4769999999999</v>
      </c>
    </row>
    <row r="6023" spans="1:13" x14ac:dyDescent="0.2">
      <c r="A6023" s="76">
        <f t="shared" si="94"/>
        <v>41564</v>
      </c>
      <c r="B6023" s="16">
        <v>0</v>
      </c>
      <c r="C6023" s="16">
        <v>91.4</v>
      </c>
      <c r="D6023" s="16">
        <v>25.5</v>
      </c>
      <c r="E6023" s="16">
        <v>23.6</v>
      </c>
      <c r="F6023" s="16">
        <v>29.5</v>
      </c>
      <c r="G6023" s="16">
        <v>2.17</v>
      </c>
      <c r="H6023" s="16">
        <v>17.89</v>
      </c>
      <c r="I6023" s="16">
        <v>91.85</v>
      </c>
      <c r="J6023" s="16">
        <v>20.23</v>
      </c>
      <c r="K6023" s="16">
        <v>1277</v>
      </c>
      <c r="L6023" s="16">
        <f>J6023*'SR Adjusted'!$AE$11</f>
        <v>21.706789999999998</v>
      </c>
      <c r="M6023" s="16">
        <f>K6023*'SR Adjusted'!$AE$11</f>
        <v>1370.221</v>
      </c>
    </row>
    <row r="6024" spans="1:13" x14ac:dyDescent="0.2">
      <c r="A6024" s="76">
        <f t="shared" si="94"/>
        <v>41565</v>
      </c>
      <c r="B6024" s="16">
        <v>2.2799999999999998</v>
      </c>
      <c r="C6024" s="16">
        <v>91.7</v>
      </c>
      <c r="D6024" s="16">
        <v>25.7</v>
      </c>
      <c r="E6024" s="16">
        <v>22.1</v>
      </c>
      <c r="F6024" s="16">
        <v>28.6</v>
      </c>
      <c r="G6024" s="16">
        <v>3.53</v>
      </c>
      <c r="H6024" s="16">
        <v>20.67</v>
      </c>
      <c r="I6024" s="16">
        <v>343.33</v>
      </c>
      <c r="J6024" s="16">
        <v>17.21</v>
      </c>
      <c r="K6024" s="16">
        <v>1426</v>
      </c>
      <c r="L6024" s="16">
        <f>J6024*'SR Adjusted'!$AE$11</f>
        <v>18.466329999999999</v>
      </c>
      <c r="M6024" s="16">
        <f>K6024*'SR Adjusted'!$AE$11</f>
        <v>1530.098</v>
      </c>
    </row>
    <row r="6025" spans="1:13" x14ac:dyDescent="0.2">
      <c r="A6025" s="76">
        <f t="shared" si="94"/>
        <v>41566</v>
      </c>
      <c r="B6025" s="16">
        <v>1.77</v>
      </c>
      <c r="C6025" s="16">
        <v>93.4</v>
      </c>
      <c r="D6025" s="16">
        <v>25.6</v>
      </c>
      <c r="E6025" s="16">
        <v>23.8</v>
      </c>
      <c r="F6025" s="16">
        <v>28</v>
      </c>
      <c r="G6025" s="16">
        <v>4.63</v>
      </c>
      <c r="H6025" s="16">
        <v>16.23</v>
      </c>
      <c r="I6025" s="16">
        <v>278.37</v>
      </c>
      <c r="J6025" s="16">
        <v>15.54</v>
      </c>
      <c r="K6025" s="16">
        <v>1001</v>
      </c>
      <c r="L6025" s="16">
        <f>J6025*'SR Adjusted'!$AE$11</f>
        <v>16.674419999999998</v>
      </c>
      <c r="M6025" s="16">
        <f>K6025*'SR Adjusted'!$AE$11</f>
        <v>1074.0729999999999</v>
      </c>
    </row>
    <row r="6026" spans="1:13" x14ac:dyDescent="0.2">
      <c r="A6026" s="76">
        <f t="shared" si="94"/>
        <v>41567</v>
      </c>
      <c r="B6026" s="16">
        <v>8.3800000000000008</v>
      </c>
      <c r="C6026" s="16">
        <v>90.9</v>
      </c>
      <c r="D6026" s="16">
        <v>25.9</v>
      </c>
      <c r="E6026" s="16">
        <v>22.4</v>
      </c>
      <c r="F6026" s="16">
        <v>28.4</v>
      </c>
      <c r="G6026" s="16">
        <v>5.21</v>
      </c>
      <c r="H6026" s="16">
        <v>17.89</v>
      </c>
      <c r="I6026" s="16">
        <v>246.69</v>
      </c>
      <c r="J6026" s="16">
        <v>17.190000000000001</v>
      </c>
      <c r="K6026" s="16">
        <v>1035</v>
      </c>
      <c r="L6026" s="16">
        <f>J6026*'SR Adjusted'!$AE$11</f>
        <v>18.444870000000002</v>
      </c>
      <c r="M6026" s="16">
        <f>K6026*'SR Adjusted'!$AE$11</f>
        <v>1110.5550000000001</v>
      </c>
    </row>
    <row r="6027" spans="1:13" x14ac:dyDescent="0.2">
      <c r="A6027" s="76">
        <f t="shared" si="94"/>
        <v>41568</v>
      </c>
      <c r="B6027" s="16">
        <v>5.81</v>
      </c>
      <c r="C6027" s="16">
        <v>93.7</v>
      </c>
      <c r="D6027" s="16">
        <v>24.7</v>
      </c>
      <c r="E6027" s="16">
        <v>22</v>
      </c>
      <c r="F6027" s="16">
        <v>26.8</v>
      </c>
      <c r="G6027" s="16">
        <v>4.04</v>
      </c>
      <c r="H6027" s="16">
        <v>27.31</v>
      </c>
      <c r="I6027" s="16">
        <v>222.13</v>
      </c>
      <c r="J6027" s="16">
        <v>7.7</v>
      </c>
      <c r="K6027" s="16">
        <v>515.5</v>
      </c>
      <c r="L6027" s="16">
        <f>J6027*'SR Adjusted'!$AE$11</f>
        <v>8.2621000000000002</v>
      </c>
      <c r="M6027" s="16">
        <f>K6027*'SR Adjusted'!$AE$11</f>
        <v>553.13149999999996</v>
      </c>
    </row>
    <row r="6028" spans="1:13" x14ac:dyDescent="0.2">
      <c r="A6028" s="76">
        <f t="shared" si="94"/>
        <v>41569</v>
      </c>
      <c r="B6028" s="16">
        <v>4.04</v>
      </c>
      <c r="C6028" s="16">
        <v>95</v>
      </c>
      <c r="D6028" s="16">
        <v>24.6</v>
      </c>
      <c r="E6028" s="16">
        <v>23.1</v>
      </c>
      <c r="F6028" s="16">
        <v>27.8</v>
      </c>
      <c r="G6028" s="16">
        <v>2.88</v>
      </c>
      <c r="H6028" s="16">
        <v>14.46</v>
      </c>
      <c r="I6028" s="16">
        <v>165.1</v>
      </c>
      <c r="J6028" s="16">
        <v>11.52</v>
      </c>
      <c r="K6028" s="16">
        <v>1020</v>
      </c>
      <c r="L6028" s="16">
        <f>J6028*'SR Adjusted'!$AE$11</f>
        <v>12.360959999999999</v>
      </c>
      <c r="M6028" s="16">
        <f>K6028*'SR Adjusted'!$AE$11</f>
        <v>1094.46</v>
      </c>
    </row>
    <row r="6029" spans="1:13" x14ac:dyDescent="0.2">
      <c r="A6029" s="76">
        <f t="shared" si="94"/>
        <v>41570</v>
      </c>
      <c r="B6029" s="16">
        <v>0</v>
      </c>
      <c r="C6029" s="16">
        <v>91.3</v>
      </c>
      <c r="D6029" s="16">
        <v>25.5</v>
      </c>
      <c r="E6029" s="16">
        <v>23.1</v>
      </c>
      <c r="F6029" s="16">
        <v>29.8</v>
      </c>
      <c r="G6029" s="16">
        <v>3.04</v>
      </c>
      <c r="H6029" s="16">
        <v>16.48</v>
      </c>
      <c r="I6029" s="16">
        <v>198.59</v>
      </c>
      <c r="J6029" s="16">
        <v>16.149999999999999</v>
      </c>
      <c r="K6029" s="16">
        <v>1465</v>
      </c>
      <c r="L6029" s="16">
        <f>J6029*'SR Adjusted'!$AE$11</f>
        <v>17.328949999999999</v>
      </c>
      <c r="M6029" s="16">
        <f>K6029*'SR Adjusted'!$AE$11</f>
        <v>1571.9449999999999</v>
      </c>
    </row>
    <row r="6030" spans="1:13" x14ac:dyDescent="0.2">
      <c r="A6030" s="76">
        <f t="shared" si="94"/>
        <v>41571</v>
      </c>
      <c r="B6030" s="16">
        <v>3.05</v>
      </c>
      <c r="C6030" s="16">
        <v>94.7</v>
      </c>
      <c r="D6030" s="16">
        <v>25.5</v>
      </c>
      <c r="E6030" s="16">
        <v>22.4</v>
      </c>
      <c r="F6030" s="16">
        <v>28.6</v>
      </c>
      <c r="G6030" s="16">
        <v>3.88</v>
      </c>
      <c r="H6030" s="16">
        <v>16.260000000000002</v>
      </c>
      <c r="I6030" s="16">
        <v>302.89999999999998</v>
      </c>
      <c r="J6030" s="16">
        <v>13.77</v>
      </c>
      <c r="K6030" s="16">
        <v>1235</v>
      </c>
      <c r="L6030" s="16">
        <f>J6030*'SR Adjusted'!$AE$11</f>
        <v>14.77521</v>
      </c>
      <c r="M6030" s="16">
        <f>K6030*'SR Adjusted'!$AE$11</f>
        <v>1325.155</v>
      </c>
    </row>
    <row r="6031" spans="1:13" x14ac:dyDescent="0.2">
      <c r="A6031" s="76">
        <f t="shared" si="94"/>
        <v>41572</v>
      </c>
      <c r="B6031" s="16">
        <v>2.54</v>
      </c>
      <c r="C6031" s="16">
        <v>96.2</v>
      </c>
      <c r="D6031" s="16">
        <v>25.4</v>
      </c>
      <c r="E6031" s="16">
        <v>24.1</v>
      </c>
      <c r="F6031" s="16">
        <v>28</v>
      </c>
      <c r="G6031" s="16">
        <v>6.52</v>
      </c>
      <c r="H6031" s="16">
        <v>28.29</v>
      </c>
      <c r="I6031" s="16">
        <v>239.82</v>
      </c>
      <c r="J6031" s="16">
        <v>15.41</v>
      </c>
      <c r="K6031" s="16">
        <v>1203</v>
      </c>
      <c r="L6031" s="16">
        <f>J6031*'SR Adjusted'!$AE$11</f>
        <v>16.534929999999999</v>
      </c>
      <c r="M6031" s="16">
        <f>K6031*'SR Adjusted'!$AE$11</f>
        <v>1290.819</v>
      </c>
    </row>
    <row r="6032" spans="1:13" x14ac:dyDescent="0.2">
      <c r="A6032" s="76">
        <f t="shared" si="94"/>
        <v>41573</v>
      </c>
      <c r="B6032" s="16">
        <v>0</v>
      </c>
      <c r="C6032" s="16">
        <v>95</v>
      </c>
      <c r="D6032" s="16">
        <v>25.3</v>
      </c>
      <c r="E6032" s="16">
        <v>24</v>
      </c>
      <c r="F6032" s="16">
        <v>28.6</v>
      </c>
      <c r="G6032" s="16">
        <v>2.48</v>
      </c>
      <c r="H6032" s="16">
        <v>13.87</v>
      </c>
      <c r="I6032" s="16">
        <v>152.47</v>
      </c>
      <c r="J6032" s="16">
        <v>12.64</v>
      </c>
      <c r="K6032" s="16">
        <v>1171</v>
      </c>
      <c r="L6032" s="16">
        <f>J6032*'SR Adjusted'!$AE$11</f>
        <v>13.562720000000001</v>
      </c>
      <c r="M6032" s="16">
        <f>K6032*'SR Adjusted'!$AE$11</f>
        <v>1256.4829999999999</v>
      </c>
    </row>
    <row r="6033" spans="1:13" x14ac:dyDescent="0.2">
      <c r="A6033" s="76">
        <f t="shared" si="94"/>
        <v>41574</v>
      </c>
      <c r="B6033" s="16">
        <v>0</v>
      </c>
      <c r="C6033" s="16">
        <v>93.3</v>
      </c>
      <c r="D6033" s="16">
        <v>25.9</v>
      </c>
      <c r="E6033" s="16">
        <v>23.9</v>
      </c>
      <c r="F6033" s="16">
        <v>29.2</v>
      </c>
      <c r="G6033" s="16">
        <v>2.76</v>
      </c>
      <c r="H6033" s="16">
        <v>16.899999999999999</v>
      </c>
      <c r="I6033" s="16">
        <v>91.79</v>
      </c>
      <c r="J6033" s="16">
        <v>17.600000000000001</v>
      </c>
      <c r="K6033" s="16">
        <v>1166</v>
      </c>
      <c r="L6033" s="16">
        <f>J6033*'SR Adjusted'!$AE$11</f>
        <v>18.884800000000002</v>
      </c>
      <c r="M6033" s="16">
        <f>K6033*'SR Adjusted'!$AE$11</f>
        <v>1251.1179999999999</v>
      </c>
    </row>
    <row r="6034" spans="1:13" x14ac:dyDescent="0.2">
      <c r="A6034" s="76">
        <f t="shared" si="94"/>
        <v>41575</v>
      </c>
      <c r="B6034" s="16">
        <v>0.51</v>
      </c>
      <c r="C6034" s="16">
        <v>93.2</v>
      </c>
      <c r="D6034" s="16">
        <v>26.2</v>
      </c>
      <c r="E6034" s="16">
        <v>24.8</v>
      </c>
      <c r="F6034" s="16">
        <v>29.3</v>
      </c>
      <c r="G6034" s="16">
        <v>3.48</v>
      </c>
      <c r="H6034" s="16">
        <v>14.25</v>
      </c>
      <c r="I6034" s="16">
        <v>255.79</v>
      </c>
      <c r="J6034" s="16">
        <v>14.24</v>
      </c>
      <c r="K6034" s="16">
        <v>1240</v>
      </c>
      <c r="L6034" s="16">
        <f>J6034*'SR Adjusted'!$AE$11</f>
        <v>15.27952</v>
      </c>
      <c r="M6034" s="16">
        <f>K6034*'SR Adjusted'!$AE$11</f>
        <v>1330.52</v>
      </c>
    </row>
    <row r="6035" spans="1:13" x14ac:dyDescent="0.2">
      <c r="A6035" s="76">
        <f t="shared" si="94"/>
        <v>41576</v>
      </c>
      <c r="B6035" s="16">
        <v>31.73</v>
      </c>
      <c r="C6035" s="16">
        <v>96.4</v>
      </c>
      <c r="D6035" s="16">
        <v>24.9</v>
      </c>
      <c r="E6035" s="16">
        <v>22.7</v>
      </c>
      <c r="F6035" s="16">
        <v>27.6</v>
      </c>
      <c r="G6035" s="16">
        <v>7.77</v>
      </c>
      <c r="H6035" s="16">
        <v>23.99</v>
      </c>
      <c r="I6035" s="16">
        <v>246.7</v>
      </c>
      <c r="J6035" s="16">
        <v>13.94</v>
      </c>
      <c r="K6035" s="16">
        <v>1297</v>
      </c>
      <c r="L6035" s="16">
        <f>J6035*'SR Adjusted'!$AE$11</f>
        <v>14.957619999999999</v>
      </c>
      <c r="M6035" s="16">
        <f>K6035*'SR Adjusted'!$AE$11</f>
        <v>1391.681</v>
      </c>
    </row>
    <row r="6036" spans="1:13" x14ac:dyDescent="0.2">
      <c r="A6036" s="76">
        <f t="shared" si="94"/>
        <v>41577</v>
      </c>
      <c r="B6036" s="16">
        <v>11.67</v>
      </c>
      <c r="C6036" s="16">
        <v>95.5</v>
      </c>
      <c r="D6036" s="16">
        <v>25.2</v>
      </c>
      <c r="E6036" s="16">
        <v>22.9</v>
      </c>
      <c r="F6036" s="16">
        <v>27.4</v>
      </c>
      <c r="G6036" s="16">
        <v>7.4</v>
      </c>
      <c r="H6036" s="16">
        <v>22.76</v>
      </c>
      <c r="I6036" s="16">
        <v>238.13</v>
      </c>
      <c r="J6036" s="16">
        <v>12.83</v>
      </c>
      <c r="K6036" s="16">
        <v>1310</v>
      </c>
      <c r="L6036" s="16">
        <f>J6036*'SR Adjusted'!$AE$11</f>
        <v>13.766589999999999</v>
      </c>
      <c r="M6036" s="16">
        <f>K6036*'SR Adjusted'!$AE$11</f>
        <v>1405.6299999999999</v>
      </c>
    </row>
    <row r="6037" spans="1:13" x14ac:dyDescent="0.2">
      <c r="A6037" s="76">
        <f t="shared" si="94"/>
        <v>41578</v>
      </c>
      <c r="B6037" s="16">
        <v>5.33</v>
      </c>
      <c r="C6037" s="16">
        <v>94.2</v>
      </c>
      <c r="D6037" s="16">
        <v>24.7</v>
      </c>
      <c r="E6037" s="16">
        <v>22.2</v>
      </c>
      <c r="F6037" s="16">
        <v>27.2</v>
      </c>
      <c r="G6037" s="16">
        <v>4.3899999999999997</v>
      </c>
      <c r="H6037" s="16">
        <v>18.45</v>
      </c>
      <c r="I6037" s="16">
        <v>210.09</v>
      </c>
      <c r="J6037" s="16">
        <v>11.64</v>
      </c>
      <c r="K6037" s="16">
        <v>987</v>
      </c>
      <c r="L6037" s="16">
        <f>J6037*'SR Adjusted'!$AE$11</f>
        <v>12.48972</v>
      </c>
      <c r="M6037" s="16">
        <f>K6037*'SR Adjusted'!$AE$11</f>
        <v>1059.0509999999999</v>
      </c>
    </row>
    <row r="6038" spans="1:13" x14ac:dyDescent="0.2">
      <c r="A6038" s="76">
        <f t="shared" si="94"/>
        <v>41579</v>
      </c>
      <c r="B6038" s="16">
        <v>0</v>
      </c>
      <c r="C6038" s="16">
        <v>89.5</v>
      </c>
      <c r="D6038" s="16">
        <v>25</v>
      </c>
      <c r="E6038" s="16">
        <v>22.5</v>
      </c>
      <c r="F6038" s="16">
        <v>28.6</v>
      </c>
      <c r="G6038" s="16">
        <v>3.8</v>
      </c>
      <c r="H6038" s="16">
        <v>16.02</v>
      </c>
      <c r="I6038" s="16">
        <v>220.13</v>
      </c>
      <c r="J6038" s="16">
        <v>18.649999999999999</v>
      </c>
      <c r="K6038" s="16">
        <v>1110</v>
      </c>
      <c r="L6038" s="16">
        <f>J6038*'SR Adjusted'!$AE$11</f>
        <v>20.011449999999996</v>
      </c>
      <c r="M6038" s="16">
        <f>K6038*'SR Adjusted'!$AE$11</f>
        <v>1191.03</v>
      </c>
    </row>
    <row r="6039" spans="1:13" x14ac:dyDescent="0.2">
      <c r="A6039" s="76">
        <f t="shared" si="94"/>
        <v>41580</v>
      </c>
      <c r="B6039" s="16">
        <v>0</v>
      </c>
      <c r="C6039" s="16">
        <v>92.5</v>
      </c>
      <c r="D6039" s="16">
        <v>24.9</v>
      </c>
      <c r="E6039" s="16">
        <v>22.5</v>
      </c>
      <c r="F6039" s="16">
        <v>28.8</v>
      </c>
      <c r="G6039" s="16">
        <v>2.1</v>
      </c>
      <c r="H6039" s="16">
        <v>16.12</v>
      </c>
      <c r="I6039" s="16">
        <v>88.84</v>
      </c>
      <c r="J6039" s="16">
        <v>14.33</v>
      </c>
      <c r="K6039" s="16">
        <v>1377</v>
      </c>
      <c r="L6039" s="16">
        <f>J6039*'SR Adjusted'!$AE$11</f>
        <v>15.37609</v>
      </c>
      <c r="M6039" s="16">
        <f>K6039*'SR Adjusted'!$AE$11</f>
        <v>1477.521</v>
      </c>
    </row>
    <row r="6040" spans="1:13" x14ac:dyDescent="0.2">
      <c r="A6040" s="76">
        <f t="shared" si="94"/>
        <v>41581</v>
      </c>
      <c r="B6040" s="16">
        <v>0.25</v>
      </c>
      <c r="C6040" s="16">
        <v>91</v>
      </c>
      <c r="D6040" s="16">
        <v>24.8</v>
      </c>
      <c r="E6040" s="16">
        <v>22.3</v>
      </c>
      <c r="F6040" s="16">
        <v>29.3</v>
      </c>
      <c r="G6040" s="16">
        <v>2.39</v>
      </c>
      <c r="H6040" s="16">
        <v>16.329999999999998</v>
      </c>
      <c r="I6040" s="16">
        <v>87.59</v>
      </c>
      <c r="J6040" s="16">
        <v>18.5</v>
      </c>
      <c r="K6040" s="16">
        <v>1262</v>
      </c>
      <c r="L6040" s="16">
        <f>J6040*'SR Adjusted'!$AE$11</f>
        <v>19.8505</v>
      </c>
      <c r="M6040" s="16">
        <f>K6040*'SR Adjusted'!$AE$11</f>
        <v>1354.126</v>
      </c>
    </row>
    <row r="6041" spans="1:13" x14ac:dyDescent="0.2">
      <c r="A6041" s="76">
        <f t="shared" si="94"/>
        <v>41582</v>
      </c>
      <c r="B6041" s="16">
        <v>13.72</v>
      </c>
      <c r="C6041" s="16">
        <v>93.3</v>
      </c>
      <c r="D6041" s="16">
        <v>24.9</v>
      </c>
      <c r="E6041" s="16">
        <v>23</v>
      </c>
      <c r="F6041" s="16">
        <v>28.9</v>
      </c>
      <c r="G6041" s="16">
        <v>2.46</v>
      </c>
      <c r="H6041" s="16">
        <v>16.760000000000002</v>
      </c>
      <c r="I6041" s="16">
        <v>355.35</v>
      </c>
      <c r="J6041" s="16">
        <v>14.43</v>
      </c>
      <c r="K6041" s="16">
        <v>1174</v>
      </c>
      <c r="L6041" s="16">
        <f>J6041*'SR Adjusted'!$AE$11</f>
        <v>15.483389999999998</v>
      </c>
      <c r="M6041" s="16">
        <f>K6041*'SR Adjusted'!$AE$11</f>
        <v>1259.702</v>
      </c>
    </row>
    <row r="6042" spans="1:13" x14ac:dyDescent="0.2">
      <c r="A6042" s="76">
        <f t="shared" si="94"/>
        <v>41583</v>
      </c>
      <c r="B6042" s="16">
        <v>0</v>
      </c>
      <c r="C6042" s="16">
        <v>86.9</v>
      </c>
      <c r="D6042" s="16">
        <v>25.8</v>
      </c>
      <c r="E6042" s="16">
        <v>23.3</v>
      </c>
      <c r="F6042" s="16">
        <v>28.6</v>
      </c>
      <c r="G6042" s="16">
        <v>3.58</v>
      </c>
      <c r="H6042" s="16">
        <v>19.829999999999998</v>
      </c>
      <c r="I6042" s="16">
        <v>259.08999999999997</v>
      </c>
      <c r="J6042" s="16">
        <v>18.97</v>
      </c>
      <c r="K6042" s="16">
        <v>1232</v>
      </c>
      <c r="L6042" s="16">
        <f>J6042*'SR Adjusted'!$AE$11</f>
        <v>20.354809999999997</v>
      </c>
      <c r="M6042" s="16">
        <f>K6042*'SR Adjusted'!$AE$11</f>
        <v>1321.9359999999999</v>
      </c>
    </row>
    <row r="6043" spans="1:13" x14ac:dyDescent="0.2">
      <c r="A6043" s="76">
        <f t="shared" si="94"/>
        <v>41584</v>
      </c>
      <c r="B6043" s="16">
        <v>0</v>
      </c>
      <c r="C6043" s="16">
        <v>87.2</v>
      </c>
      <c r="D6043" s="16">
        <v>26.2</v>
      </c>
      <c r="E6043" s="16">
        <v>23.6</v>
      </c>
      <c r="F6043" s="16">
        <v>28.8</v>
      </c>
      <c r="G6043" s="16">
        <v>3.7</v>
      </c>
      <c r="H6043" s="16">
        <v>15.1</v>
      </c>
      <c r="I6043" s="16">
        <v>275.37</v>
      </c>
      <c r="J6043" s="16">
        <v>17.71</v>
      </c>
      <c r="K6043" s="16">
        <v>1281</v>
      </c>
      <c r="L6043" s="16">
        <f>J6043*'SR Adjusted'!$AE$11</f>
        <v>19.002829999999999</v>
      </c>
      <c r="M6043" s="16">
        <f>K6043*'SR Adjusted'!$AE$11</f>
        <v>1374.5129999999999</v>
      </c>
    </row>
    <row r="6044" spans="1:13" x14ac:dyDescent="0.2">
      <c r="A6044" s="76">
        <f t="shared" si="94"/>
        <v>41585</v>
      </c>
      <c r="B6044" s="16">
        <v>0</v>
      </c>
      <c r="C6044" s="16">
        <v>88.1</v>
      </c>
      <c r="D6044" s="16">
        <v>26</v>
      </c>
      <c r="E6044" s="16">
        <v>24</v>
      </c>
      <c r="F6044" s="16">
        <v>28.7</v>
      </c>
      <c r="G6044" s="16">
        <v>3.51</v>
      </c>
      <c r="H6044" s="16">
        <v>20.85</v>
      </c>
      <c r="I6044" s="16">
        <v>226.38</v>
      </c>
      <c r="J6044" s="16">
        <v>18.34</v>
      </c>
      <c r="K6044" s="16">
        <v>1250</v>
      </c>
      <c r="L6044" s="16">
        <f>J6044*'SR Adjusted'!$AE$11</f>
        <v>19.678819999999998</v>
      </c>
      <c r="M6044" s="16">
        <f>K6044*'SR Adjusted'!$AE$11</f>
        <v>1341.25</v>
      </c>
    </row>
    <row r="6045" spans="1:13" x14ac:dyDescent="0.2">
      <c r="A6045" s="76">
        <f t="shared" si="94"/>
        <v>41586</v>
      </c>
      <c r="B6045" s="16">
        <v>0</v>
      </c>
      <c r="C6045" s="16">
        <v>90.2</v>
      </c>
      <c r="D6045" s="16">
        <v>25.3</v>
      </c>
      <c r="E6045" s="16">
        <v>23.1</v>
      </c>
      <c r="F6045" s="16">
        <v>29.1</v>
      </c>
      <c r="G6045" s="16">
        <v>2.12</v>
      </c>
      <c r="H6045" s="16">
        <v>21.59</v>
      </c>
      <c r="I6045" s="16">
        <v>85.59</v>
      </c>
      <c r="J6045" s="16">
        <v>18.12</v>
      </c>
      <c r="K6045" s="16">
        <v>1164</v>
      </c>
      <c r="L6045" s="16">
        <f>J6045*'SR Adjusted'!$AE$11</f>
        <v>19.44276</v>
      </c>
      <c r="M6045" s="16">
        <f>K6045*'SR Adjusted'!$AE$11</f>
        <v>1248.972</v>
      </c>
    </row>
    <row r="6046" spans="1:13" x14ac:dyDescent="0.2">
      <c r="A6046" s="76">
        <f t="shared" si="94"/>
        <v>41587</v>
      </c>
      <c r="B6046" s="16">
        <v>0</v>
      </c>
      <c r="C6046" s="16">
        <v>93.6</v>
      </c>
      <c r="D6046" s="16">
        <v>24.8</v>
      </c>
      <c r="E6046" s="16">
        <v>22.8</v>
      </c>
      <c r="F6046" s="16">
        <v>29.2</v>
      </c>
      <c r="G6046" s="16">
        <v>4.07</v>
      </c>
      <c r="H6046" s="16">
        <v>18.63</v>
      </c>
      <c r="I6046" s="16">
        <v>89.5</v>
      </c>
      <c r="J6046" s="16">
        <v>18.02</v>
      </c>
      <c r="K6046" s="16">
        <v>1343</v>
      </c>
      <c r="L6046" s="16">
        <f>J6046*'SR Adjusted'!$AE$11</f>
        <v>19.335459999999998</v>
      </c>
      <c r="M6046" s="16">
        <f>K6046*'SR Adjusted'!$AE$11</f>
        <v>1441.039</v>
      </c>
    </row>
    <row r="6047" spans="1:13" x14ac:dyDescent="0.2">
      <c r="A6047" s="76">
        <f t="shared" si="94"/>
        <v>41588</v>
      </c>
      <c r="B6047" s="16">
        <v>0</v>
      </c>
      <c r="C6047" s="16">
        <v>91.7</v>
      </c>
      <c r="D6047" s="16">
        <v>25.6</v>
      </c>
      <c r="E6047" s="16">
        <v>23.5</v>
      </c>
      <c r="F6047" s="16">
        <v>29.8</v>
      </c>
      <c r="G6047" s="16">
        <v>4.5</v>
      </c>
      <c r="H6047" s="16">
        <v>19.62</v>
      </c>
      <c r="I6047" s="16">
        <v>176.2</v>
      </c>
      <c r="J6047" s="16">
        <v>16.190000000000001</v>
      </c>
      <c r="K6047" s="16">
        <v>1346</v>
      </c>
      <c r="L6047" s="16">
        <f>J6047*'SR Adjusted'!$AE$11</f>
        <v>17.371870000000001</v>
      </c>
      <c r="M6047" s="16">
        <f>K6047*'SR Adjusted'!$AE$11</f>
        <v>1444.258</v>
      </c>
    </row>
    <row r="6048" spans="1:13" x14ac:dyDescent="0.2">
      <c r="A6048" s="76">
        <f t="shared" si="94"/>
        <v>41589</v>
      </c>
      <c r="B6048" s="16">
        <v>16.239999999999998</v>
      </c>
      <c r="C6048" s="16">
        <v>96</v>
      </c>
      <c r="D6048" s="16">
        <v>25.3</v>
      </c>
      <c r="E6048" s="16">
        <v>23.9</v>
      </c>
      <c r="F6048" s="16">
        <v>28.1</v>
      </c>
      <c r="G6048" s="16">
        <v>7.42</v>
      </c>
      <c r="H6048" s="16">
        <v>23.46</v>
      </c>
      <c r="I6048" s="16">
        <v>240.99</v>
      </c>
      <c r="J6048" s="16">
        <v>13.59</v>
      </c>
      <c r="K6048" s="16">
        <v>1190</v>
      </c>
      <c r="L6048" s="16">
        <f>J6048*'SR Adjusted'!$AE$11</f>
        <v>14.58207</v>
      </c>
      <c r="M6048" s="16">
        <f>K6048*'SR Adjusted'!$AE$11</f>
        <v>1276.8699999999999</v>
      </c>
    </row>
    <row r="6049" spans="1:13" x14ac:dyDescent="0.2">
      <c r="A6049" s="76">
        <f t="shared" si="94"/>
        <v>41590</v>
      </c>
      <c r="B6049" s="16">
        <v>4.28</v>
      </c>
      <c r="C6049" s="16">
        <v>95.6</v>
      </c>
      <c r="D6049" s="16">
        <v>25.3</v>
      </c>
      <c r="E6049" s="16">
        <v>23.5</v>
      </c>
      <c r="F6049" s="16">
        <v>28.5</v>
      </c>
      <c r="G6049" s="16">
        <v>6.2</v>
      </c>
      <c r="H6049" s="16">
        <v>18.98</v>
      </c>
      <c r="I6049" s="16">
        <v>261.5</v>
      </c>
      <c r="J6049" s="16">
        <v>11.99</v>
      </c>
      <c r="K6049" s="16">
        <v>960</v>
      </c>
      <c r="L6049" s="16">
        <f>J6049*'SR Adjusted'!$AE$11</f>
        <v>12.865269999999999</v>
      </c>
      <c r="M6049" s="16">
        <f>K6049*'SR Adjusted'!$AE$11</f>
        <v>1030.08</v>
      </c>
    </row>
    <row r="6050" spans="1:13" x14ac:dyDescent="0.2">
      <c r="A6050" s="76">
        <f t="shared" si="94"/>
        <v>41591</v>
      </c>
      <c r="B6050" s="16">
        <v>1.26</v>
      </c>
      <c r="C6050" s="16">
        <v>97.9</v>
      </c>
      <c r="D6050" s="16">
        <v>24.3</v>
      </c>
      <c r="E6050" s="16">
        <v>22.4</v>
      </c>
      <c r="F6050" s="16">
        <v>26.2</v>
      </c>
      <c r="G6050" s="16">
        <v>6.88</v>
      </c>
      <c r="H6050" s="16">
        <v>21.56</v>
      </c>
      <c r="I6050" s="16">
        <v>242.85</v>
      </c>
      <c r="J6050" s="16">
        <v>7.85</v>
      </c>
      <c r="K6050" s="16">
        <v>1220</v>
      </c>
      <c r="L6050" s="16">
        <f>J6050*'SR Adjusted'!$AE$11</f>
        <v>8.4230499999999999</v>
      </c>
      <c r="M6050" s="16">
        <f>K6050*'SR Adjusted'!$AE$11</f>
        <v>1309.06</v>
      </c>
    </row>
    <row r="6051" spans="1:13" x14ac:dyDescent="0.2">
      <c r="A6051" s="76">
        <f t="shared" si="94"/>
        <v>41592</v>
      </c>
      <c r="B6051" s="16">
        <v>3.53</v>
      </c>
      <c r="C6051" s="16">
        <v>97.6</v>
      </c>
      <c r="D6051" s="16">
        <v>25</v>
      </c>
      <c r="E6051" s="16">
        <v>23.5</v>
      </c>
      <c r="F6051" s="16">
        <v>27.6</v>
      </c>
      <c r="G6051" s="16">
        <v>6.88</v>
      </c>
      <c r="H6051" s="16">
        <v>26.95</v>
      </c>
      <c r="I6051" s="16">
        <v>241.3</v>
      </c>
      <c r="J6051" s="16">
        <v>11.94</v>
      </c>
      <c r="K6051" s="16">
        <v>1324</v>
      </c>
      <c r="L6051" s="16">
        <f>J6051*'SR Adjusted'!$AE$11</f>
        <v>12.81162</v>
      </c>
      <c r="M6051" s="16">
        <f>K6051*'SR Adjusted'!$AE$11</f>
        <v>1420.652</v>
      </c>
    </row>
    <row r="6052" spans="1:13" x14ac:dyDescent="0.2">
      <c r="A6052" s="76">
        <f t="shared" si="94"/>
        <v>41593</v>
      </c>
      <c r="B6052" s="16">
        <v>40.64</v>
      </c>
      <c r="C6052" s="16">
        <v>97.6</v>
      </c>
      <c r="D6052" s="16">
        <v>25.4</v>
      </c>
      <c r="E6052" s="16">
        <v>22.8</v>
      </c>
      <c r="F6052" s="16">
        <v>27.8</v>
      </c>
      <c r="G6052" s="16">
        <v>7.05</v>
      </c>
      <c r="H6052" s="16">
        <v>23.36</v>
      </c>
      <c r="I6052" s="16">
        <v>243.32</v>
      </c>
      <c r="J6052" s="16">
        <v>12.46</v>
      </c>
      <c r="K6052" s="16">
        <v>1135</v>
      </c>
      <c r="L6052" s="16">
        <f>J6052*'SR Adjusted'!$AE$11</f>
        <v>13.369580000000001</v>
      </c>
      <c r="M6052" s="16">
        <f>K6052*'SR Adjusted'!$AE$11</f>
        <v>1217.855</v>
      </c>
    </row>
    <row r="6053" spans="1:13" x14ac:dyDescent="0.2">
      <c r="A6053" s="76">
        <f t="shared" si="94"/>
        <v>41594</v>
      </c>
      <c r="B6053" s="16">
        <v>0</v>
      </c>
      <c r="C6053" s="16">
        <v>96.6</v>
      </c>
      <c r="D6053" s="16">
        <v>26.2</v>
      </c>
      <c r="E6053" s="16">
        <v>24.5</v>
      </c>
      <c r="F6053" s="16">
        <v>27.8</v>
      </c>
      <c r="G6053" s="16">
        <v>6.28</v>
      </c>
      <c r="H6053" s="16">
        <v>21.1</v>
      </c>
      <c r="I6053" s="16">
        <v>6.43</v>
      </c>
      <c r="J6053" s="16">
        <v>8.58</v>
      </c>
      <c r="K6053" s="16">
        <v>639.1</v>
      </c>
      <c r="L6053" s="16">
        <f>J6053*'SR Adjusted'!$AE$11</f>
        <v>9.2063399999999991</v>
      </c>
      <c r="M6053" s="16">
        <f>K6053*'SR Adjusted'!$AE$11</f>
        <v>685.75429999999994</v>
      </c>
    </row>
    <row r="6054" spans="1:13" x14ac:dyDescent="0.2">
      <c r="A6054" s="76">
        <f t="shared" si="94"/>
        <v>41595</v>
      </c>
      <c r="B6054" s="16">
        <v>0</v>
      </c>
      <c r="C6054" s="16">
        <v>92.3</v>
      </c>
      <c r="D6054" s="16">
        <v>26.8</v>
      </c>
      <c r="E6054" s="16">
        <v>25.6</v>
      </c>
      <c r="F6054" s="16">
        <v>28.4</v>
      </c>
      <c r="G6054" s="16">
        <v>9.11</v>
      </c>
      <c r="H6054" s="16">
        <v>24.27</v>
      </c>
      <c r="I6054" s="16">
        <v>8.4</v>
      </c>
      <c r="J6054" s="16">
        <v>13.24</v>
      </c>
      <c r="K6054" s="16">
        <v>1252</v>
      </c>
      <c r="L6054" s="16">
        <f>J6054*'SR Adjusted'!$AE$11</f>
        <v>14.206519999999999</v>
      </c>
      <c r="M6054" s="16">
        <f>K6054*'SR Adjusted'!$AE$11</f>
        <v>1343.396</v>
      </c>
    </row>
    <row r="6055" spans="1:13" x14ac:dyDescent="0.2">
      <c r="A6055" s="76">
        <f t="shared" si="94"/>
        <v>41596</v>
      </c>
      <c r="B6055" s="16">
        <v>0</v>
      </c>
      <c r="C6055" s="16">
        <v>88.7</v>
      </c>
      <c r="D6055" s="16">
        <v>26.6</v>
      </c>
      <c r="E6055" s="16">
        <v>25.2</v>
      </c>
      <c r="F6055" s="16">
        <v>28.3</v>
      </c>
      <c r="G6055" s="16">
        <v>7.57</v>
      </c>
      <c r="H6055" s="16">
        <v>25.33</v>
      </c>
      <c r="I6055" s="16">
        <v>18.09</v>
      </c>
      <c r="J6055" s="16">
        <v>15.89</v>
      </c>
      <c r="K6055" s="16">
        <v>847</v>
      </c>
      <c r="L6055" s="16">
        <f>J6055*'SR Adjusted'!$AE$11</f>
        <v>17.049969999999998</v>
      </c>
      <c r="M6055" s="16">
        <f>K6055*'SR Adjusted'!$AE$11</f>
        <v>908.83100000000002</v>
      </c>
    </row>
    <row r="6056" spans="1:13" x14ac:dyDescent="0.2">
      <c r="A6056" s="76">
        <f t="shared" si="94"/>
        <v>41597</v>
      </c>
      <c r="B6056" s="16">
        <v>0.75</v>
      </c>
      <c r="C6056" s="16">
        <v>93.6</v>
      </c>
      <c r="D6056" s="16">
        <v>25.7</v>
      </c>
      <c r="E6056" s="16">
        <v>23.9</v>
      </c>
      <c r="F6056" s="16">
        <v>28</v>
      </c>
      <c r="G6056" s="16">
        <v>5.14</v>
      </c>
      <c r="H6056" s="16">
        <v>20.32</v>
      </c>
      <c r="I6056" s="16">
        <v>252.58</v>
      </c>
      <c r="J6056" s="16">
        <v>12.88</v>
      </c>
      <c r="K6056" s="16">
        <v>987</v>
      </c>
      <c r="L6056" s="16">
        <f>J6056*'SR Adjusted'!$AE$11</f>
        <v>13.82024</v>
      </c>
      <c r="M6056" s="16">
        <f>K6056*'SR Adjusted'!$AE$11</f>
        <v>1059.0509999999999</v>
      </c>
    </row>
    <row r="6057" spans="1:13" x14ac:dyDescent="0.2">
      <c r="A6057" s="76">
        <f t="shared" si="94"/>
        <v>41598</v>
      </c>
      <c r="B6057" s="16">
        <v>0.5</v>
      </c>
      <c r="C6057" s="16">
        <v>92.5</v>
      </c>
      <c r="D6057" s="16">
        <v>25.6</v>
      </c>
      <c r="E6057" s="16">
        <v>23.9</v>
      </c>
      <c r="F6057" s="16">
        <v>28.7</v>
      </c>
      <c r="G6057" s="16">
        <v>2.93</v>
      </c>
      <c r="H6057" s="16">
        <v>15.42</v>
      </c>
      <c r="I6057" s="16">
        <v>312.52999999999997</v>
      </c>
      <c r="J6057" s="16">
        <v>9.5399999999999991</v>
      </c>
      <c r="K6057" s="16">
        <v>1057</v>
      </c>
      <c r="L6057" s="16">
        <f>J6057*'SR Adjusted'!$AE$11</f>
        <v>10.236419999999999</v>
      </c>
      <c r="M6057" s="16">
        <f>K6057*'SR Adjusted'!$AE$11</f>
        <v>1134.1610000000001</v>
      </c>
    </row>
    <row r="6058" spans="1:13" x14ac:dyDescent="0.2">
      <c r="A6058" s="76">
        <f t="shared" si="94"/>
        <v>41599</v>
      </c>
      <c r="B6058" s="16">
        <v>9.9</v>
      </c>
      <c r="C6058" s="16">
        <v>94.3</v>
      </c>
      <c r="D6058" s="16">
        <v>25.5</v>
      </c>
      <c r="E6058" s="16">
        <v>24.2</v>
      </c>
      <c r="F6058" s="16">
        <v>29.2</v>
      </c>
      <c r="G6058" s="16">
        <v>3.82</v>
      </c>
      <c r="H6058" s="16">
        <v>16.510000000000002</v>
      </c>
      <c r="I6058" s="16">
        <v>262.69</v>
      </c>
      <c r="J6058" s="16">
        <v>14.9</v>
      </c>
      <c r="K6058" s="16">
        <v>1198</v>
      </c>
      <c r="L6058" s="16">
        <f>J6058*'SR Adjusted'!$AE$11</f>
        <v>15.9877</v>
      </c>
      <c r="M6058" s="16">
        <f>K6058*'SR Adjusted'!$AE$11</f>
        <v>1285.454</v>
      </c>
    </row>
    <row r="6059" spans="1:13" x14ac:dyDescent="0.2">
      <c r="A6059" s="76">
        <f t="shared" si="94"/>
        <v>41600</v>
      </c>
      <c r="B6059" s="16">
        <v>0.75</v>
      </c>
      <c r="C6059" s="16">
        <v>91.1</v>
      </c>
      <c r="D6059" s="16">
        <v>26</v>
      </c>
      <c r="E6059" s="16">
        <v>23</v>
      </c>
      <c r="F6059" s="16">
        <v>28.6</v>
      </c>
      <c r="G6059" s="16">
        <v>5.35</v>
      </c>
      <c r="H6059" s="16">
        <v>17.57</v>
      </c>
      <c r="I6059" s="16">
        <v>290.14999999999998</v>
      </c>
      <c r="J6059" s="16">
        <v>15.97</v>
      </c>
      <c r="K6059" s="16">
        <v>1199</v>
      </c>
      <c r="L6059" s="16">
        <f>J6059*'SR Adjusted'!$AE$11</f>
        <v>17.135809999999999</v>
      </c>
      <c r="M6059" s="16">
        <f>K6059*'SR Adjusted'!$AE$11</f>
        <v>1286.527</v>
      </c>
    </row>
    <row r="6060" spans="1:13" x14ac:dyDescent="0.2">
      <c r="A6060" s="76">
        <f t="shared" si="94"/>
        <v>41601</v>
      </c>
      <c r="B6060" s="16">
        <v>19.55</v>
      </c>
      <c r="C6060" s="16">
        <v>94.1</v>
      </c>
      <c r="D6060" s="16">
        <v>25.3</v>
      </c>
      <c r="E6060" s="16">
        <v>22.7</v>
      </c>
      <c r="F6060" s="16">
        <v>28.6</v>
      </c>
      <c r="G6060" s="16">
        <v>5.44</v>
      </c>
      <c r="H6060" s="16">
        <v>25.79</v>
      </c>
      <c r="I6060" s="16">
        <v>2.87</v>
      </c>
      <c r="J6060" s="16">
        <v>8.69</v>
      </c>
      <c r="K6060" s="16">
        <v>1069</v>
      </c>
      <c r="L6060" s="16">
        <f>J6060*'SR Adjusted'!$AE$11</f>
        <v>9.3243699999999983</v>
      </c>
      <c r="M6060" s="16">
        <f>K6060*'SR Adjusted'!$AE$11</f>
        <v>1147.037</v>
      </c>
    </row>
    <row r="6061" spans="1:13" x14ac:dyDescent="0.2">
      <c r="A6061" s="76">
        <f t="shared" si="94"/>
        <v>41602</v>
      </c>
      <c r="B6061" s="16">
        <v>28.19</v>
      </c>
      <c r="C6061" s="16">
        <v>98.1</v>
      </c>
      <c r="D6061" s="16">
        <v>23.9</v>
      </c>
      <c r="E6061" s="16">
        <v>22.5</v>
      </c>
      <c r="F6061" s="16">
        <v>26.5</v>
      </c>
      <c r="G6061" s="16">
        <v>6.8</v>
      </c>
      <c r="H6061" s="16">
        <v>20.39</v>
      </c>
      <c r="I6061" s="16">
        <v>239.61</v>
      </c>
      <c r="J6061" s="16">
        <v>6.99</v>
      </c>
      <c r="K6061" s="16">
        <v>468.8</v>
      </c>
      <c r="L6061" s="16">
        <f>J6061*'SR Adjusted'!$AE$11</f>
        <v>7.5002699999999995</v>
      </c>
      <c r="M6061" s="16">
        <f>K6061*'SR Adjusted'!$AE$11</f>
        <v>503.0224</v>
      </c>
    </row>
    <row r="6062" spans="1:13" x14ac:dyDescent="0.2">
      <c r="A6062" s="76">
        <f t="shared" si="94"/>
        <v>41603</v>
      </c>
      <c r="B6062" s="16">
        <v>10.17</v>
      </c>
      <c r="C6062" s="16">
        <v>98.4</v>
      </c>
      <c r="D6062" s="16">
        <v>23.7</v>
      </c>
      <c r="E6062" s="16">
        <v>21.7</v>
      </c>
      <c r="F6062" s="16">
        <v>25.1</v>
      </c>
      <c r="G6062" s="16">
        <v>6.76</v>
      </c>
      <c r="H6062" s="16">
        <v>18.8</v>
      </c>
      <c r="I6062" s="16">
        <v>232.6</v>
      </c>
      <c r="J6062" s="16">
        <v>4.0599999999999996</v>
      </c>
      <c r="K6062" s="16">
        <v>339.9</v>
      </c>
      <c r="L6062" s="16">
        <f>J6062*'SR Adjusted'!$AE$11</f>
        <v>4.3563799999999997</v>
      </c>
      <c r="M6062" s="16">
        <f>K6062*'SR Adjusted'!$AE$11</f>
        <v>364.71269999999998</v>
      </c>
    </row>
    <row r="6063" spans="1:13" x14ac:dyDescent="0.2">
      <c r="A6063" s="76">
        <f t="shared" si="94"/>
        <v>41604</v>
      </c>
      <c r="B6063" s="16">
        <v>12.44</v>
      </c>
      <c r="C6063" s="16">
        <v>96.6</v>
      </c>
      <c r="D6063" s="16">
        <v>25</v>
      </c>
      <c r="E6063" s="16">
        <v>23.2</v>
      </c>
      <c r="F6063" s="16">
        <v>27.7</v>
      </c>
      <c r="G6063" s="16">
        <v>5.97</v>
      </c>
      <c r="H6063" s="16">
        <v>21.06</v>
      </c>
      <c r="I6063" s="16">
        <v>234.88</v>
      </c>
      <c r="J6063" s="16">
        <v>10.92</v>
      </c>
      <c r="K6063" s="16">
        <v>1322</v>
      </c>
      <c r="L6063" s="16">
        <f>J6063*'SR Adjusted'!$AE$11</f>
        <v>11.71716</v>
      </c>
      <c r="M6063" s="16">
        <f>K6063*'SR Adjusted'!$AE$11</f>
        <v>1418.5059999999999</v>
      </c>
    </row>
    <row r="6064" spans="1:13" x14ac:dyDescent="0.2">
      <c r="A6064" s="76">
        <f t="shared" si="94"/>
        <v>41605</v>
      </c>
      <c r="B6064" s="16">
        <v>39.869999999999997</v>
      </c>
      <c r="C6064" s="16">
        <v>95.7</v>
      </c>
      <c r="D6064" s="16">
        <v>25.2</v>
      </c>
      <c r="E6064" s="16">
        <v>22.5</v>
      </c>
      <c r="F6064" s="16">
        <v>27.8</v>
      </c>
      <c r="G6064" s="16">
        <v>6.89</v>
      </c>
      <c r="H6064" s="16">
        <v>28.33</v>
      </c>
      <c r="I6064" s="16">
        <v>234.58</v>
      </c>
      <c r="J6064" s="16">
        <v>13.61</v>
      </c>
      <c r="K6064" s="16">
        <v>1172</v>
      </c>
      <c r="L6064" s="16">
        <f>J6064*'SR Adjusted'!$AE$11</f>
        <v>14.603529999999999</v>
      </c>
      <c r="M6064" s="16">
        <f>K6064*'SR Adjusted'!$AE$11</f>
        <v>1257.556</v>
      </c>
    </row>
    <row r="6065" spans="1:13" x14ac:dyDescent="0.2">
      <c r="A6065" s="76">
        <f t="shared" si="94"/>
        <v>41606</v>
      </c>
      <c r="B6065" s="16">
        <v>2.78</v>
      </c>
      <c r="C6065" s="16">
        <v>92.8</v>
      </c>
      <c r="D6065" s="16">
        <v>25.6</v>
      </c>
      <c r="E6065" s="16">
        <v>23.6</v>
      </c>
      <c r="F6065" s="16">
        <v>27.7</v>
      </c>
      <c r="G6065" s="16">
        <v>5.28</v>
      </c>
      <c r="H6065" s="16">
        <v>22.9</v>
      </c>
      <c r="I6065" s="16">
        <v>28.01</v>
      </c>
      <c r="J6065" s="16">
        <v>9.77</v>
      </c>
      <c r="K6065" s="16">
        <v>960</v>
      </c>
      <c r="L6065" s="16">
        <f>J6065*'SR Adjusted'!$AE$11</f>
        <v>10.48321</v>
      </c>
      <c r="M6065" s="16">
        <f>K6065*'SR Adjusted'!$AE$11</f>
        <v>1030.08</v>
      </c>
    </row>
    <row r="6066" spans="1:13" x14ac:dyDescent="0.2">
      <c r="A6066" s="76">
        <f t="shared" si="94"/>
        <v>41607</v>
      </c>
      <c r="B6066" s="16">
        <v>1.52</v>
      </c>
      <c r="C6066" s="16">
        <v>86.2</v>
      </c>
      <c r="D6066" s="16">
        <v>26.3</v>
      </c>
      <c r="E6066" s="16">
        <v>24.6</v>
      </c>
      <c r="F6066" s="16">
        <v>28.2</v>
      </c>
      <c r="G6066" s="16">
        <v>9.6</v>
      </c>
      <c r="H6066" s="16">
        <v>26</v>
      </c>
      <c r="I6066" s="16">
        <v>14.12</v>
      </c>
      <c r="J6066" s="16">
        <v>20.75</v>
      </c>
      <c r="K6066" s="16">
        <v>1007</v>
      </c>
      <c r="L6066" s="16">
        <f>J6066*'SR Adjusted'!$AE$11</f>
        <v>22.264749999999999</v>
      </c>
      <c r="M6066" s="16">
        <f>K6066*'SR Adjusted'!$AE$11</f>
        <v>1080.511</v>
      </c>
    </row>
    <row r="6067" spans="1:13" x14ac:dyDescent="0.2">
      <c r="A6067" s="76">
        <f t="shared" si="94"/>
        <v>41608</v>
      </c>
      <c r="B6067" s="16">
        <v>0</v>
      </c>
      <c r="C6067" s="16">
        <v>86</v>
      </c>
      <c r="D6067" s="16">
        <v>26.2</v>
      </c>
      <c r="E6067" s="16">
        <v>25</v>
      </c>
      <c r="F6067" s="16">
        <v>27.8</v>
      </c>
      <c r="G6067" s="16">
        <v>8.6</v>
      </c>
      <c r="H6067" s="16">
        <v>25.37</v>
      </c>
      <c r="I6067" s="16">
        <v>18.37</v>
      </c>
      <c r="J6067" s="16">
        <v>14.61</v>
      </c>
      <c r="K6067" s="16">
        <v>1102</v>
      </c>
      <c r="L6067" s="16">
        <f>J6067*'SR Adjusted'!$AE$11</f>
        <v>15.676529999999998</v>
      </c>
      <c r="M6067" s="16">
        <f>K6067*'SR Adjusted'!$AE$11</f>
        <v>1182.4459999999999</v>
      </c>
    </row>
    <row r="6068" spans="1:13" x14ac:dyDescent="0.2">
      <c r="A6068" s="76">
        <f t="shared" si="94"/>
        <v>41609</v>
      </c>
      <c r="B6068" s="16">
        <v>12.44</v>
      </c>
      <c r="C6068" s="16">
        <v>87.7</v>
      </c>
      <c r="D6068" s="16">
        <v>25.8</v>
      </c>
      <c r="E6068" s="16">
        <v>22</v>
      </c>
      <c r="F6068" s="16">
        <v>28.2</v>
      </c>
      <c r="G6068" s="16">
        <v>9.18</v>
      </c>
      <c r="H6068" s="16">
        <v>29.92</v>
      </c>
      <c r="I6068" s="16">
        <v>357.39</v>
      </c>
      <c r="J6068" s="16">
        <v>16.38</v>
      </c>
      <c r="K6068" s="16">
        <v>1028</v>
      </c>
      <c r="L6068" s="16">
        <f>J6068*'SR Adjusted'!$AE$11</f>
        <v>17.57574</v>
      </c>
      <c r="M6068" s="16">
        <f>K6068*'SR Adjusted'!$AE$11</f>
        <v>1103.0439999999999</v>
      </c>
    </row>
    <row r="6069" spans="1:13" x14ac:dyDescent="0.2">
      <c r="A6069" s="76">
        <f t="shared" si="94"/>
        <v>41610</v>
      </c>
      <c r="B6069" s="16">
        <v>20.81</v>
      </c>
      <c r="C6069" s="16">
        <v>93.1</v>
      </c>
      <c r="D6069" s="16">
        <v>24.5</v>
      </c>
      <c r="E6069" s="16">
        <v>21.8</v>
      </c>
      <c r="F6069" s="16">
        <v>27.4</v>
      </c>
      <c r="G6069" s="16">
        <v>6.96</v>
      </c>
      <c r="H6069" s="16">
        <v>24.52</v>
      </c>
      <c r="I6069" s="16">
        <v>268.38</v>
      </c>
      <c r="J6069" s="16">
        <v>16.579999999999998</v>
      </c>
      <c r="K6069" s="16">
        <v>1199</v>
      </c>
      <c r="L6069" s="16">
        <f>J6069*'SR Adjusted'!$AE$11</f>
        <v>17.790339999999997</v>
      </c>
      <c r="M6069" s="16">
        <f>K6069*'SR Adjusted'!$AE$11</f>
        <v>1286.527</v>
      </c>
    </row>
    <row r="6070" spans="1:13" x14ac:dyDescent="0.2">
      <c r="A6070" s="76">
        <f t="shared" si="94"/>
        <v>41611</v>
      </c>
      <c r="B6070" s="16">
        <v>0</v>
      </c>
      <c r="C6070" s="16">
        <v>89.9</v>
      </c>
      <c r="D6070" s="16">
        <v>25.2</v>
      </c>
      <c r="E6070" s="16">
        <v>22.4</v>
      </c>
      <c r="F6070" s="16">
        <v>27.6</v>
      </c>
      <c r="G6070" s="16">
        <v>5.72</v>
      </c>
      <c r="H6070" s="16">
        <v>16.93</v>
      </c>
      <c r="I6070" s="16">
        <v>282.44</v>
      </c>
      <c r="J6070" s="16">
        <v>16.72</v>
      </c>
      <c r="K6070" s="16">
        <v>1115</v>
      </c>
      <c r="L6070" s="16">
        <f>J6070*'SR Adjusted'!$AE$11</f>
        <v>17.940559999999998</v>
      </c>
      <c r="M6070" s="16">
        <f>K6070*'SR Adjusted'!$AE$11</f>
        <v>1196.395</v>
      </c>
    </row>
    <row r="6071" spans="1:13" x14ac:dyDescent="0.2">
      <c r="A6071" s="76">
        <f t="shared" si="94"/>
        <v>41612</v>
      </c>
      <c r="B6071" s="16">
        <v>13.7</v>
      </c>
      <c r="C6071" s="16">
        <v>94.9</v>
      </c>
      <c r="D6071" s="16">
        <v>24.9</v>
      </c>
      <c r="E6071" s="16">
        <v>23.5</v>
      </c>
      <c r="F6071" s="16">
        <v>26.4</v>
      </c>
      <c r="G6071" s="16">
        <v>4.91</v>
      </c>
      <c r="H6071" s="16">
        <v>21.63</v>
      </c>
      <c r="I6071" s="16">
        <v>339.89</v>
      </c>
      <c r="J6071" s="16">
        <v>8.58</v>
      </c>
      <c r="K6071" s="16">
        <v>1107</v>
      </c>
      <c r="L6071" s="16">
        <f>J6071*'SR Adjusted'!$AE$11</f>
        <v>9.2063399999999991</v>
      </c>
      <c r="M6071" s="16">
        <f>K6071*'SR Adjusted'!$AE$11</f>
        <v>1187.8109999999999</v>
      </c>
    </row>
    <row r="6072" spans="1:13" x14ac:dyDescent="0.2">
      <c r="A6072" s="76">
        <f t="shared" si="94"/>
        <v>41613</v>
      </c>
      <c r="B6072" s="16">
        <v>67.8</v>
      </c>
      <c r="C6072" s="16">
        <v>94.7</v>
      </c>
      <c r="D6072" s="16">
        <v>25.7</v>
      </c>
      <c r="E6072" s="16">
        <v>22</v>
      </c>
      <c r="F6072" s="16">
        <v>28.3</v>
      </c>
      <c r="G6072" s="16">
        <v>8.36</v>
      </c>
      <c r="H6072" s="16">
        <v>29.53</v>
      </c>
      <c r="I6072" s="16">
        <v>352.93</v>
      </c>
      <c r="J6072" s="16">
        <v>13.73</v>
      </c>
      <c r="K6072" s="16">
        <v>1238</v>
      </c>
      <c r="L6072" s="16">
        <f>J6072*'SR Adjusted'!$AE$11</f>
        <v>14.732289999999999</v>
      </c>
      <c r="M6072" s="16">
        <f>K6072*'SR Adjusted'!$AE$11</f>
        <v>1328.374</v>
      </c>
    </row>
    <row r="6073" spans="1:13" x14ac:dyDescent="0.2">
      <c r="A6073" s="76">
        <f t="shared" si="94"/>
        <v>41614</v>
      </c>
      <c r="B6073" s="16">
        <v>0</v>
      </c>
      <c r="C6073" s="16">
        <v>93.4</v>
      </c>
      <c r="D6073" s="16">
        <v>26.4</v>
      </c>
      <c r="E6073" s="16">
        <v>25.3</v>
      </c>
      <c r="F6073" s="16">
        <v>28.1</v>
      </c>
      <c r="G6073" s="16">
        <v>8.73</v>
      </c>
      <c r="H6073" s="16">
        <v>25.82</v>
      </c>
      <c r="I6073" s="16">
        <v>17.920000000000002</v>
      </c>
      <c r="J6073" s="16">
        <v>13.4</v>
      </c>
      <c r="K6073" s="16">
        <v>1191</v>
      </c>
      <c r="L6073" s="16">
        <f>J6073*'SR Adjusted'!$AE$11</f>
        <v>14.3782</v>
      </c>
      <c r="M6073" s="16">
        <f>K6073*'SR Adjusted'!$AE$11</f>
        <v>1277.943</v>
      </c>
    </row>
    <row r="6074" spans="1:13" x14ac:dyDescent="0.2">
      <c r="A6074" s="76">
        <f t="shared" si="94"/>
        <v>41615</v>
      </c>
      <c r="B6074" s="16">
        <v>0</v>
      </c>
      <c r="C6074" s="16">
        <v>91.2</v>
      </c>
      <c r="D6074" s="16">
        <v>26.3</v>
      </c>
      <c r="E6074" s="16">
        <v>25.1</v>
      </c>
      <c r="F6074" s="16">
        <v>28.3</v>
      </c>
      <c r="G6074" s="16">
        <v>8.75</v>
      </c>
      <c r="H6074" s="16">
        <v>30.23</v>
      </c>
      <c r="I6074" s="16">
        <v>22.55</v>
      </c>
      <c r="J6074" s="16">
        <v>17.95</v>
      </c>
      <c r="K6074" s="16">
        <v>1148</v>
      </c>
      <c r="L6074" s="16">
        <f>J6074*'SR Adjusted'!$AE$11</f>
        <v>19.260349999999999</v>
      </c>
      <c r="M6074" s="16">
        <f>K6074*'SR Adjusted'!$AE$11</f>
        <v>1231.8039999999999</v>
      </c>
    </row>
    <row r="6075" spans="1:13" x14ac:dyDescent="0.2">
      <c r="A6075" s="76">
        <f t="shared" si="94"/>
        <v>41616</v>
      </c>
      <c r="B6075" s="16">
        <v>0</v>
      </c>
      <c r="C6075" s="16">
        <v>89.1</v>
      </c>
      <c r="D6075" s="16">
        <v>26.1</v>
      </c>
      <c r="E6075" s="16">
        <v>24.5</v>
      </c>
      <c r="F6075" s="16">
        <v>28.3</v>
      </c>
      <c r="G6075" s="16">
        <v>7.8</v>
      </c>
      <c r="H6075" s="16">
        <v>29.21</v>
      </c>
      <c r="I6075" s="16">
        <v>33.96</v>
      </c>
      <c r="J6075" s="16">
        <v>19.21</v>
      </c>
      <c r="K6075" s="16">
        <v>976</v>
      </c>
      <c r="L6075" s="16">
        <f>J6075*'SR Adjusted'!$AE$11</f>
        <v>20.61233</v>
      </c>
      <c r="M6075" s="16">
        <f>K6075*'SR Adjusted'!$AE$11</f>
        <v>1047.248</v>
      </c>
    </row>
    <row r="6076" spans="1:13" x14ac:dyDescent="0.2">
      <c r="A6076" s="76">
        <f t="shared" si="94"/>
        <v>41617</v>
      </c>
      <c r="B6076" s="16">
        <v>0</v>
      </c>
      <c r="C6076" s="16">
        <v>88.7</v>
      </c>
      <c r="D6076" s="16">
        <v>25.7</v>
      </c>
      <c r="E6076" s="16">
        <v>23.4</v>
      </c>
      <c r="F6076" s="16">
        <v>28.1</v>
      </c>
      <c r="G6076" s="16">
        <v>6.42</v>
      </c>
      <c r="H6076" s="16">
        <v>21.24</v>
      </c>
      <c r="I6076" s="16">
        <v>19.329999999999998</v>
      </c>
      <c r="J6076" s="16">
        <v>17.37</v>
      </c>
      <c r="K6076" s="16">
        <v>1138</v>
      </c>
      <c r="L6076" s="16">
        <f>J6076*'SR Adjusted'!$AE$11</f>
        <v>18.638010000000001</v>
      </c>
      <c r="M6076" s="16">
        <f>K6076*'SR Adjusted'!$AE$11</f>
        <v>1221.0739999999998</v>
      </c>
    </row>
    <row r="6077" spans="1:13" x14ac:dyDescent="0.2">
      <c r="A6077" s="76">
        <f t="shared" si="94"/>
        <v>41618</v>
      </c>
      <c r="B6077" s="16">
        <v>0.25</v>
      </c>
      <c r="C6077" s="16">
        <v>92.3</v>
      </c>
      <c r="D6077" s="16">
        <v>25.1</v>
      </c>
      <c r="E6077" s="16">
        <v>23</v>
      </c>
      <c r="F6077" s="16">
        <v>27.7</v>
      </c>
      <c r="G6077" s="16">
        <v>6.37</v>
      </c>
      <c r="H6077" s="16">
        <v>21.8</v>
      </c>
      <c r="I6077" s="16">
        <v>243.63</v>
      </c>
      <c r="J6077" s="16">
        <v>16.61</v>
      </c>
      <c r="K6077" s="16">
        <v>1151</v>
      </c>
      <c r="L6077" s="16">
        <f>J6077*'SR Adjusted'!$AE$11</f>
        <v>17.822529999999997</v>
      </c>
      <c r="M6077" s="16">
        <f>K6077*'SR Adjusted'!$AE$11</f>
        <v>1235.0229999999999</v>
      </c>
    </row>
    <row r="6078" spans="1:13" x14ac:dyDescent="0.2">
      <c r="A6078" s="76">
        <f t="shared" si="94"/>
        <v>41619</v>
      </c>
      <c r="B6078" s="16">
        <v>0.75</v>
      </c>
      <c r="C6078" s="16">
        <v>94.5</v>
      </c>
      <c r="D6078" s="16">
        <v>25.7</v>
      </c>
      <c r="E6078" s="16">
        <v>23.5</v>
      </c>
      <c r="F6078" s="16">
        <v>27.8</v>
      </c>
      <c r="G6078" s="16">
        <v>6.44</v>
      </c>
      <c r="H6078" s="16">
        <v>24.87</v>
      </c>
      <c r="I6078" s="16">
        <v>307.63</v>
      </c>
      <c r="J6078" s="16">
        <v>12.97</v>
      </c>
      <c r="K6078" s="16">
        <v>1242</v>
      </c>
      <c r="L6078" s="16">
        <f>J6078*'SR Adjusted'!$AE$11</f>
        <v>13.91681</v>
      </c>
      <c r="M6078" s="16">
        <f>K6078*'SR Adjusted'!$AE$11</f>
        <v>1332.6659999999999</v>
      </c>
    </row>
    <row r="6079" spans="1:13" x14ac:dyDescent="0.2">
      <c r="A6079" s="76">
        <f t="shared" si="94"/>
        <v>41620</v>
      </c>
      <c r="B6079" s="16">
        <v>0</v>
      </c>
      <c r="C6079" s="16">
        <v>92.7</v>
      </c>
      <c r="D6079" s="16">
        <v>26.1</v>
      </c>
      <c r="E6079" s="16">
        <v>24.9</v>
      </c>
      <c r="F6079" s="16">
        <v>27.8</v>
      </c>
      <c r="G6079" s="16">
        <v>9.6199999999999992</v>
      </c>
      <c r="H6079" s="16">
        <v>30.87</v>
      </c>
      <c r="I6079" s="16">
        <v>10.88</v>
      </c>
      <c r="J6079" s="16">
        <v>13.27</v>
      </c>
      <c r="K6079" s="16">
        <v>1129</v>
      </c>
      <c r="L6079" s="16">
        <f>J6079*'SR Adjusted'!$AE$11</f>
        <v>14.238709999999999</v>
      </c>
      <c r="M6079" s="16">
        <f>K6079*'SR Adjusted'!$AE$11</f>
        <v>1211.4169999999999</v>
      </c>
    </row>
    <row r="6080" spans="1:13" x14ac:dyDescent="0.2">
      <c r="A6080" s="76">
        <f t="shared" si="94"/>
        <v>41621</v>
      </c>
      <c r="B6080" s="16">
        <v>0</v>
      </c>
      <c r="C6080" s="16">
        <v>90.5</v>
      </c>
      <c r="D6080" s="16">
        <v>26.1</v>
      </c>
      <c r="E6080" s="16">
        <v>25.3</v>
      </c>
      <c r="F6080" s="16">
        <v>27.6</v>
      </c>
      <c r="G6080" s="16">
        <v>11.33</v>
      </c>
      <c r="H6080" s="16">
        <v>28.33</v>
      </c>
      <c r="I6080" s="16">
        <v>6.5</v>
      </c>
      <c r="J6080" s="16">
        <v>11.53</v>
      </c>
      <c r="K6080" s="16">
        <v>1268</v>
      </c>
      <c r="L6080" s="16">
        <f>J6080*'SR Adjusted'!$AE$11</f>
        <v>12.371689999999999</v>
      </c>
      <c r="M6080" s="16">
        <f>K6080*'SR Adjusted'!$AE$11</f>
        <v>1360.5639999999999</v>
      </c>
    </row>
    <row r="6081" spans="1:13" x14ac:dyDescent="0.2">
      <c r="A6081" s="76">
        <f t="shared" si="94"/>
        <v>41622</v>
      </c>
      <c r="B6081" s="16">
        <v>78.510000000000005</v>
      </c>
      <c r="C6081" s="16">
        <v>96.5</v>
      </c>
      <c r="D6081" s="16">
        <v>24.6</v>
      </c>
      <c r="E6081" s="16">
        <v>22.1</v>
      </c>
      <c r="F6081" s="16">
        <v>28.8</v>
      </c>
      <c r="G6081" s="16">
        <v>6.18</v>
      </c>
      <c r="H6081" s="16">
        <v>24.1</v>
      </c>
      <c r="I6081" s="16">
        <v>322.93</v>
      </c>
      <c r="J6081" s="16">
        <v>7.29</v>
      </c>
      <c r="K6081" s="16">
        <v>1197</v>
      </c>
      <c r="L6081" s="16">
        <f>J6081*'SR Adjusted'!$AE$11</f>
        <v>7.8221699999999998</v>
      </c>
      <c r="M6081" s="16">
        <f>K6081*'SR Adjusted'!$AE$11</f>
        <v>1284.3809999999999</v>
      </c>
    </row>
    <row r="6082" spans="1:13" x14ac:dyDescent="0.2">
      <c r="A6082" s="76">
        <f t="shared" si="94"/>
        <v>41623</v>
      </c>
      <c r="B6082" s="16">
        <v>0.75</v>
      </c>
      <c r="C6082" s="16">
        <v>95.7</v>
      </c>
      <c r="D6082" s="16">
        <v>24.7</v>
      </c>
      <c r="E6082" s="16">
        <v>23.4</v>
      </c>
      <c r="F6082" s="16">
        <v>27.5</v>
      </c>
      <c r="G6082" s="16">
        <v>5.1100000000000003</v>
      </c>
      <c r="H6082" s="16">
        <v>17.82</v>
      </c>
      <c r="I6082" s="16">
        <v>239.24</v>
      </c>
      <c r="J6082" s="16">
        <v>14.43</v>
      </c>
      <c r="K6082" s="16">
        <v>1086</v>
      </c>
      <c r="L6082" s="16">
        <f>J6082*'SR Adjusted'!$AE$11</f>
        <v>15.483389999999998</v>
      </c>
      <c r="M6082" s="16">
        <f>K6082*'SR Adjusted'!$AE$11</f>
        <v>1165.278</v>
      </c>
    </row>
    <row r="6083" spans="1:13" x14ac:dyDescent="0.2">
      <c r="A6083" s="76">
        <f t="shared" si="94"/>
        <v>41624</v>
      </c>
      <c r="B6083" s="16">
        <v>81.25</v>
      </c>
      <c r="C6083" s="16">
        <v>99.1</v>
      </c>
      <c r="D6083" s="16">
        <v>24.3</v>
      </c>
      <c r="E6083" s="16">
        <v>22.9</v>
      </c>
      <c r="F6083" s="16">
        <v>27.4</v>
      </c>
      <c r="G6083" s="16">
        <v>6.39</v>
      </c>
      <c r="H6083" s="16">
        <v>21.94</v>
      </c>
      <c r="I6083" s="16">
        <v>223.52</v>
      </c>
      <c r="J6083" s="16">
        <v>8.61</v>
      </c>
      <c r="K6083" s="16">
        <v>1277</v>
      </c>
      <c r="L6083" s="16">
        <f>J6083*'SR Adjusted'!$AE$11</f>
        <v>9.238529999999999</v>
      </c>
      <c r="M6083" s="16">
        <f>K6083*'SR Adjusted'!$AE$11</f>
        <v>1370.221</v>
      </c>
    </row>
    <row r="6084" spans="1:13" x14ac:dyDescent="0.2">
      <c r="A6084" s="76">
        <f t="shared" si="94"/>
        <v>41625</v>
      </c>
      <c r="B6084" s="16">
        <v>1.01</v>
      </c>
      <c r="C6084" s="16">
        <v>94.6</v>
      </c>
      <c r="D6084" s="16">
        <v>25.5</v>
      </c>
      <c r="E6084" s="16">
        <v>23.3</v>
      </c>
      <c r="F6084" s="16">
        <v>27.2</v>
      </c>
      <c r="G6084" s="16">
        <v>8.31</v>
      </c>
      <c r="H6084" s="16">
        <v>28.44</v>
      </c>
      <c r="I6084" s="16">
        <v>9.7799999999999994</v>
      </c>
      <c r="J6084" s="16">
        <v>11.82</v>
      </c>
      <c r="K6084" s="16">
        <v>1102</v>
      </c>
      <c r="L6084" s="16">
        <f>J6084*'SR Adjusted'!$AE$11</f>
        <v>12.68286</v>
      </c>
      <c r="M6084" s="16">
        <f>K6084*'SR Adjusted'!$AE$11</f>
        <v>1182.4459999999999</v>
      </c>
    </row>
    <row r="6085" spans="1:13" x14ac:dyDescent="0.2">
      <c r="A6085" s="76">
        <f t="shared" ref="A6085:A6148" si="95">A6084+1</f>
        <v>41626</v>
      </c>
      <c r="B6085" s="16">
        <v>10.64</v>
      </c>
      <c r="C6085" s="16">
        <v>94.1</v>
      </c>
      <c r="D6085" s="16">
        <v>25.3</v>
      </c>
      <c r="E6085" s="16">
        <v>23.2</v>
      </c>
      <c r="F6085" s="16">
        <v>27.2</v>
      </c>
      <c r="G6085" s="16">
        <v>10.06</v>
      </c>
      <c r="H6085" s="16">
        <v>28.47</v>
      </c>
      <c r="I6085" s="16">
        <v>14.48</v>
      </c>
      <c r="J6085" s="16">
        <v>9.02</v>
      </c>
      <c r="K6085" s="16">
        <v>1181</v>
      </c>
      <c r="L6085" s="16">
        <f>J6085*'SR Adjusted'!$AE$11</f>
        <v>9.6784599999999994</v>
      </c>
      <c r="M6085" s="16">
        <f>K6085*'SR Adjusted'!$AE$11</f>
        <v>1267.213</v>
      </c>
    </row>
    <row r="6086" spans="1:13" x14ac:dyDescent="0.2">
      <c r="A6086" s="76">
        <f t="shared" si="95"/>
        <v>41627</v>
      </c>
      <c r="B6086" s="16">
        <v>0</v>
      </c>
      <c r="C6086" s="16">
        <v>88.5</v>
      </c>
      <c r="D6086" s="16">
        <v>26.1</v>
      </c>
      <c r="E6086" s="16">
        <v>25</v>
      </c>
      <c r="F6086" s="16">
        <v>27.7</v>
      </c>
      <c r="G6086" s="16">
        <v>11.61</v>
      </c>
      <c r="H6086" s="16">
        <v>27.87</v>
      </c>
      <c r="I6086" s="16">
        <v>9.7200000000000006</v>
      </c>
      <c r="J6086" s="16">
        <v>18.78</v>
      </c>
      <c r="K6086" s="16">
        <v>1039</v>
      </c>
      <c r="L6086" s="16">
        <f>J6086*'SR Adjusted'!$AE$11</f>
        <v>20.150940000000002</v>
      </c>
      <c r="M6086" s="16">
        <f>K6086*'SR Adjusted'!$AE$11</f>
        <v>1114.847</v>
      </c>
    </row>
    <row r="6087" spans="1:13" x14ac:dyDescent="0.2">
      <c r="A6087" s="76">
        <f t="shared" si="95"/>
        <v>41628</v>
      </c>
      <c r="B6087" s="16">
        <v>0.51</v>
      </c>
      <c r="C6087" s="16">
        <v>89.4</v>
      </c>
      <c r="D6087" s="16">
        <v>25.8</v>
      </c>
      <c r="E6087" s="16">
        <v>24.6</v>
      </c>
      <c r="F6087" s="16">
        <v>27.2</v>
      </c>
      <c r="G6087" s="16">
        <v>9.68</v>
      </c>
      <c r="H6087" s="16">
        <v>25.01</v>
      </c>
      <c r="I6087" s="16">
        <v>7.08</v>
      </c>
      <c r="J6087" s="16">
        <v>15.05</v>
      </c>
      <c r="K6087" s="16">
        <v>1218</v>
      </c>
      <c r="L6087" s="16">
        <f>J6087*'SR Adjusted'!$AE$11</f>
        <v>16.14865</v>
      </c>
      <c r="M6087" s="16">
        <f>K6087*'SR Adjusted'!$AE$11</f>
        <v>1306.914</v>
      </c>
    </row>
    <row r="6088" spans="1:13" x14ac:dyDescent="0.2">
      <c r="A6088" s="76">
        <f t="shared" si="95"/>
        <v>41629</v>
      </c>
      <c r="B6088" s="16">
        <v>0</v>
      </c>
      <c r="C6088" s="16">
        <v>89.9</v>
      </c>
      <c r="D6088" s="16">
        <v>25.7</v>
      </c>
      <c r="E6088" s="16">
        <v>24.5</v>
      </c>
      <c r="F6088" s="16">
        <v>27.9</v>
      </c>
      <c r="G6088" s="16">
        <v>7.4</v>
      </c>
      <c r="H6088" s="16">
        <v>21.73</v>
      </c>
      <c r="I6088" s="16">
        <v>358.96</v>
      </c>
      <c r="J6088" s="16">
        <v>18.75</v>
      </c>
      <c r="K6088" s="16">
        <v>1025</v>
      </c>
      <c r="L6088" s="16">
        <f>J6088*'SR Adjusted'!$AE$11</f>
        <v>20.118749999999999</v>
      </c>
      <c r="M6088" s="16">
        <f>K6088*'SR Adjusted'!$AE$11</f>
        <v>1099.825</v>
      </c>
    </row>
    <row r="6089" spans="1:13" x14ac:dyDescent="0.2">
      <c r="A6089" s="76">
        <f t="shared" si="95"/>
        <v>41630</v>
      </c>
      <c r="B6089" s="16">
        <v>0</v>
      </c>
      <c r="C6089" s="16">
        <v>89</v>
      </c>
      <c r="D6089" s="16">
        <v>25.7</v>
      </c>
      <c r="E6089" s="16">
        <v>24.3</v>
      </c>
      <c r="F6089" s="16">
        <v>27.8</v>
      </c>
      <c r="G6089" s="16">
        <v>7.41</v>
      </c>
      <c r="H6089" s="16">
        <v>22.4</v>
      </c>
      <c r="I6089" s="16">
        <v>4.7</v>
      </c>
      <c r="J6089" s="16">
        <v>15.74</v>
      </c>
      <c r="K6089" s="16">
        <v>1141</v>
      </c>
      <c r="L6089" s="16">
        <f>J6089*'SR Adjusted'!$AE$11</f>
        <v>16.889019999999999</v>
      </c>
      <c r="M6089" s="16">
        <f>K6089*'SR Adjusted'!$AE$11</f>
        <v>1224.2929999999999</v>
      </c>
    </row>
    <row r="6090" spans="1:13" x14ac:dyDescent="0.2">
      <c r="A6090" s="76">
        <f t="shared" si="95"/>
        <v>41631</v>
      </c>
      <c r="B6090" s="16">
        <v>0</v>
      </c>
      <c r="C6090" s="16">
        <v>87.6</v>
      </c>
      <c r="D6090" s="16">
        <v>25.6</v>
      </c>
      <c r="E6090" s="16">
        <v>24.4</v>
      </c>
      <c r="F6090" s="16">
        <v>27.6</v>
      </c>
      <c r="G6090" s="16">
        <v>8.07</v>
      </c>
      <c r="H6090" s="16">
        <v>20.89</v>
      </c>
      <c r="I6090" s="16">
        <v>357.3</v>
      </c>
      <c r="J6090" s="16">
        <v>16.11</v>
      </c>
      <c r="K6090" s="16">
        <v>1176</v>
      </c>
      <c r="L6090" s="16">
        <f>J6090*'SR Adjusted'!$AE$11</f>
        <v>17.28603</v>
      </c>
      <c r="M6090" s="16">
        <f>K6090*'SR Adjusted'!$AE$11</f>
        <v>1261.848</v>
      </c>
    </row>
    <row r="6091" spans="1:13" x14ac:dyDescent="0.2">
      <c r="A6091" s="76">
        <f t="shared" si="95"/>
        <v>41632</v>
      </c>
      <c r="B6091" s="16">
        <v>0</v>
      </c>
      <c r="C6091" s="16">
        <v>87.4</v>
      </c>
      <c r="D6091" s="16">
        <v>25.5</v>
      </c>
      <c r="E6091" s="16">
        <v>24.2</v>
      </c>
      <c r="F6091" s="16">
        <v>27.5</v>
      </c>
      <c r="G6091" s="16">
        <v>10.08</v>
      </c>
      <c r="H6091" s="16">
        <v>26.04</v>
      </c>
      <c r="I6091" s="16">
        <v>2.0099999999999998</v>
      </c>
      <c r="J6091" s="16">
        <v>17.73</v>
      </c>
      <c r="K6091" s="16">
        <v>1128</v>
      </c>
      <c r="L6091" s="16">
        <f>J6091*'SR Adjusted'!$AE$11</f>
        <v>19.024290000000001</v>
      </c>
      <c r="M6091" s="16">
        <f>K6091*'SR Adjusted'!$AE$11</f>
        <v>1210.3440000000001</v>
      </c>
    </row>
    <row r="6092" spans="1:13" x14ac:dyDescent="0.2">
      <c r="A6092" s="76">
        <f t="shared" si="95"/>
        <v>41633</v>
      </c>
      <c r="B6092" s="16">
        <v>12.17</v>
      </c>
      <c r="C6092" s="16">
        <v>87.2</v>
      </c>
      <c r="D6092" s="16">
        <v>24.9</v>
      </c>
      <c r="E6092" s="16">
        <v>22.1</v>
      </c>
      <c r="F6092" s="16">
        <v>27.7</v>
      </c>
      <c r="G6092" s="16">
        <v>7.72</v>
      </c>
      <c r="H6092" s="16">
        <v>21.77</v>
      </c>
      <c r="I6092" s="16">
        <v>1.6</v>
      </c>
      <c r="J6092" s="16">
        <v>17.05</v>
      </c>
      <c r="K6092" s="16">
        <v>1240</v>
      </c>
      <c r="L6092" s="16">
        <f>J6092*'SR Adjusted'!$AE$11</f>
        <v>18.294650000000001</v>
      </c>
      <c r="M6092" s="16">
        <f>K6092*'SR Adjusted'!$AE$11</f>
        <v>1330.52</v>
      </c>
    </row>
    <row r="6093" spans="1:13" x14ac:dyDescent="0.2">
      <c r="A6093" s="76">
        <f t="shared" si="95"/>
        <v>41634</v>
      </c>
      <c r="B6093" s="16">
        <v>1.02</v>
      </c>
      <c r="C6093" s="16">
        <v>81.099999999999994</v>
      </c>
      <c r="D6093" s="16">
        <v>24.9</v>
      </c>
      <c r="E6093" s="16">
        <v>23.2</v>
      </c>
      <c r="F6093" s="16">
        <v>27.2</v>
      </c>
      <c r="G6093" s="16">
        <v>7.52</v>
      </c>
      <c r="H6093" s="16">
        <v>18.559999999999999</v>
      </c>
      <c r="I6093" s="16">
        <v>345.88</v>
      </c>
      <c r="J6093" s="16">
        <v>17.71</v>
      </c>
      <c r="K6093" s="16">
        <v>1148</v>
      </c>
      <c r="L6093" s="16">
        <f>J6093*'SR Adjusted'!$AE$11</f>
        <v>19.002829999999999</v>
      </c>
      <c r="M6093" s="16">
        <f>K6093*'SR Adjusted'!$AE$11</f>
        <v>1231.8039999999999</v>
      </c>
    </row>
    <row r="6094" spans="1:13" x14ac:dyDescent="0.2">
      <c r="A6094" s="76">
        <f t="shared" si="95"/>
        <v>41635</v>
      </c>
      <c r="B6094" s="16">
        <v>0.25</v>
      </c>
      <c r="C6094" s="16">
        <v>88.6</v>
      </c>
      <c r="D6094" s="16">
        <v>24.8</v>
      </c>
      <c r="E6094" s="16">
        <v>23.4</v>
      </c>
      <c r="F6094" s="16">
        <v>26.9</v>
      </c>
      <c r="G6094" s="16">
        <v>7.5</v>
      </c>
      <c r="H6094" s="16">
        <v>19.93</v>
      </c>
      <c r="I6094" s="16">
        <v>302.98</v>
      </c>
      <c r="J6094" s="16">
        <v>13.46</v>
      </c>
      <c r="K6094" s="16">
        <v>1305</v>
      </c>
      <c r="L6094" s="16">
        <f>J6094*'SR Adjusted'!$AE$11</f>
        <v>14.44258</v>
      </c>
      <c r="M6094" s="16">
        <f>K6094*'SR Adjusted'!$AE$11</f>
        <v>1400.2649999999999</v>
      </c>
    </row>
    <row r="6095" spans="1:13" x14ac:dyDescent="0.2">
      <c r="A6095" s="76">
        <f t="shared" si="95"/>
        <v>41636</v>
      </c>
      <c r="B6095" s="16">
        <v>0.75</v>
      </c>
      <c r="C6095" s="16">
        <v>94.5</v>
      </c>
      <c r="D6095" s="16">
        <v>25.7</v>
      </c>
      <c r="E6095" s="16">
        <v>24.5</v>
      </c>
      <c r="F6095" s="16">
        <v>27.6</v>
      </c>
      <c r="G6095" s="16">
        <v>9.44</v>
      </c>
      <c r="H6095" s="16">
        <v>26.18</v>
      </c>
      <c r="I6095" s="16">
        <v>353.5</v>
      </c>
      <c r="J6095" s="16">
        <v>13.83</v>
      </c>
      <c r="K6095" s="16">
        <v>1198</v>
      </c>
      <c r="L6095" s="16">
        <f>J6095*'SR Adjusted'!$AE$11</f>
        <v>14.839589999999999</v>
      </c>
      <c r="M6095" s="16">
        <f>K6095*'SR Adjusted'!$AE$11</f>
        <v>1285.454</v>
      </c>
    </row>
    <row r="6096" spans="1:13" x14ac:dyDescent="0.2">
      <c r="A6096" s="76">
        <f t="shared" si="95"/>
        <v>41637</v>
      </c>
      <c r="B6096" s="16">
        <v>0</v>
      </c>
      <c r="C6096" s="16">
        <v>93.5</v>
      </c>
      <c r="D6096" s="16">
        <v>25.8</v>
      </c>
      <c r="E6096" s="16">
        <v>24.8</v>
      </c>
      <c r="F6096" s="16">
        <v>28.2</v>
      </c>
      <c r="G6096" s="16">
        <v>7.79</v>
      </c>
      <c r="H6096" s="16">
        <v>20.53</v>
      </c>
      <c r="I6096" s="16">
        <v>344.07</v>
      </c>
      <c r="J6096" s="16">
        <v>13.22</v>
      </c>
      <c r="K6096" s="16">
        <v>1288</v>
      </c>
      <c r="L6096" s="16">
        <f>J6096*'SR Adjusted'!$AE$11</f>
        <v>14.18506</v>
      </c>
      <c r="M6096" s="16">
        <f>K6096*'SR Adjusted'!$AE$11</f>
        <v>1382.0239999999999</v>
      </c>
    </row>
    <row r="6097" spans="1:13" x14ac:dyDescent="0.2">
      <c r="A6097" s="76">
        <f t="shared" si="95"/>
        <v>41638</v>
      </c>
      <c r="B6097" s="16">
        <v>0</v>
      </c>
      <c r="C6097" s="16">
        <v>92</v>
      </c>
      <c r="D6097" s="16">
        <v>25.7</v>
      </c>
      <c r="E6097" s="16">
        <v>24.8</v>
      </c>
      <c r="F6097" s="16">
        <v>27.5</v>
      </c>
      <c r="G6097" s="16">
        <v>10.77</v>
      </c>
      <c r="H6097" s="16">
        <v>27.2</v>
      </c>
      <c r="I6097" s="16">
        <v>351.07</v>
      </c>
      <c r="J6097" s="16">
        <v>13.56</v>
      </c>
      <c r="K6097" s="16">
        <v>1220</v>
      </c>
      <c r="L6097" s="16">
        <f>J6097*'SR Adjusted'!$AE$11</f>
        <v>14.54988</v>
      </c>
      <c r="M6097" s="16">
        <f>K6097*'SR Adjusted'!$AE$11</f>
        <v>1309.06</v>
      </c>
    </row>
    <row r="6098" spans="1:13" x14ac:dyDescent="0.2">
      <c r="A6098" s="76">
        <f t="shared" si="95"/>
        <v>41639</v>
      </c>
      <c r="B6098" s="16">
        <v>0</v>
      </c>
      <c r="C6098" s="16">
        <v>92</v>
      </c>
      <c r="D6098" s="16">
        <v>25.9</v>
      </c>
      <c r="E6098" s="16">
        <v>24.6</v>
      </c>
      <c r="F6098" s="16">
        <v>27.5</v>
      </c>
      <c r="G6098" s="16">
        <v>11.11</v>
      </c>
      <c r="H6098" s="16">
        <v>31.72</v>
      </c>
      <c r="I6098" s="16">
        <v>357.1</v>
      </c>
      <c r="J6098" s="16">
        <v>17.329999999999998</v>
      </c>
      <c r="K6098" s="16">
        <v>1101</v>
      </c>
      <c r="L6098" s="16">
        <f>J6098*'SR Adjusted'!$AE$11</f>
        <v>18.595089999999999</v>
      </c>
      <c r="M6098" s="16">
        <f>K6098*'SR Adjusted'!$AE$11</f>
        <v>1181.373</v>
      </c>
    </row>
    <row r="6099" spans="1:13" x14ac:dyDescent="0.2">
      <c r="A6099" s="76">
        <f t="shared" si="95"/>
        <v>41640</v>
      </c>
      <c r="B6099" s="16">
        <v>0</v>
      </c>
      <c r="C6099" s="16">
        <v>91.3</v>
      </c>
      <c r="D6099" s="16">
        <v>26</v>
      </c>
      <c r="E6099" s="16">
        <v>25.1</v>
      </c>
      <c r="F6099" s="16">
        <v>27.4</v>
      </c>
      <c r="G6099" s="16">
        <v>12.11</v>
      </c>
      <c r="H6099" s="16">
        <v>30.73</v>
      </c>
      <c r="I6099" s="16">
        <v>13.24</v>
      </c>
      <c r="J6099" s="16">
        <v>18.23</v>
      </c>
      <c r="K6099" s="16">
        <v>1093</v>
      </c>
      <c r="L6099" s="16">
        <f>J6099*'SR Adjusted'!$AE$11</f>
        <v>19.560790000000001</v>
      </c>
      <c r="M6099" s="16">
        <f>K6099*'SR Adjusted'!$AE$11</f>
        <v>1172.789</v>
      </c>
    </row>
    <row r="6100" spans="1:13" x14ac:dyDescent="0.2">
      <c r="A6100" s="76">
        <f t="shared" si="95"/>
        <v>41641</v>
      </c>
      <c r="B6100" s="16">
        <v>0</v>
      </c>
      <c r="C6100" s="16">
        <v>91.6</v>
      </c>
      <c r="D6100" s="16">
        <v>25.7</v>
      </c>
      <c r="E6100" s="16">
        <v>24.8</v>
      </c>
      <c r="F6100" s="16">
        <v>27.3</v>
      </c>
      <c r="G6100" s="16">
        <v>9.25</v>
      </c>
      <c r="H6100" s="16">
        <v>26.32</v>
      </c>
      <c r="I6100" s="16">
        <v>355.33</v>
      </c>
      <c r="J6100" s="16">
        <v>14.69</v>
      </c>
      <c r="K6100" s="16">
        <v>1127</v>
      </c>
      <c r="L6100" s="16">
        <f>J6100*'SR Adjusted'!$AE$11</f>
        <v>15.762369999999999</v>
      </c>
      <c r="M6100" s="16">
        <f>K6100*'SR Adjusted'!$AE$11</f>
        <v>1209.271</v>
      </c>
    </row>
    <row r="6101" spans="1:13" x14ac:dyDescent="0.2">
      <c r="A6101" s="76">
        <f t="shared" si="95"/>
        <v>41642</v>
      </c>
      <c r="B6101" s="16">
        <v>0.25</v>
      </c>
      <c r="C6101" s="16">
        <v>90.7</v>
      </c>
      <c r="D6101" s="16">
        <v>25.5</v>
      </c>
      <c r="E6101" s="16">
        <v>23.9</v>
      </c>
      <c r="F6101" s="16">
        <v>27.8</v>
      </c>
      <c r="G6101" s="16">
        <v>7.23</v>
      </c>
      <c r="H6101" s="16">
        <v>18.03</v>
      </c>
      <c r="I6101" s="16">
        <v>331.9</v>
      </c>
      <c r="J6101" s="16">
        <v>12.3</v>
      </c>
      <c r="K6101" s="16">
        <v>1195</v>
      </c>
      <c r="L6101" s="16">
        <f>J6101*'SR Adjusted'!$AE$11</f>
        <v>13.197900000000001</v>
      </c>
      <c r="M6101" s="16">
        <f>K6101*'SR Adjusted'!$AE$11</f>
        <v>1282.2349999999999</v>
      </c>
    </row>
    <row r="6102" spans="1:13" x14ac:dyDescent="0.2">
      <c r="A6102" s="76">
        <f t="shared" si="95"/>
        <v>41643</v>
      </c>
      <c r="B6102" s="16">
        <v>26.4</v>
      </c>
      <c r="C6102" s="16">
        <v>98.3</v>
      </c>
      <c r="D6102" s="16">
        <v>24.2</v>
      </c>
      <c r="E6102" s="16">
        <v>22.9</v>
      </c>
      <c r="F6102" s="16">
        <v>25.6</v>
      </c>
      <c r="G6102" s="16">
        <v>6.5</v>
      </c>
      <c r="H6102" s="16">
        <v>22.93</v>
      </c>
      <c r="I6102" s="16">
        <v>285.01</v>
      </c>
      <c r="J6102" s="16">
        <v>5.16</v>
      </c>
      <c r="K6102" s="16">
        <v>588.79999999999995</v>
      </c>
      <c r="L6102" s="16">
        <f>J6102*'SR Adjusted'!$AE$11</f>
        <v>5.5366799999999996</v>
      </c>
      <c r="M6102" s="16">
        <f>K6102*'SR Adjusted'!$AE$11</f>
        <v>631.78239999999994</v>
      </c>
    </row>
    <row r="6103" spans="1:13" x14ac:dyDescent="0.2">
      <c r="A6103" s="76">
        <f t="shared" si="95"/>
        <v>41644</v>
      </c>
      <c r="B6103" s="16">
        <v>4.0599999999999996</v>
      </c>
      <c r="C6103" s="16">
        <v>95.5</v>
      </c>
      <c r="D6103" s="16">
        <v>25.4</v>
      </c>
      <c r="E6103" s="16">
        <v>23.8</v>
      </c>
      <c r="F6103" s="16">
        <v>27.1</v>
      </c>
      <c r="G6103" s="16">
        <v>7.32</v>
      </c>
      <c r="H6103" s="16">
        <v>19.79</v>
      </c>
      <c r="I6103" s="16">
        <v>351.1</v>
      </c>
      <c r="J6103" s="16">
        <v>10.28</v>
      </c>
      <c r="K6103" s="16">
        <v>1187</v>
      </c>
      <c r="L6103" s="16">
        <f>J6103*'SR Adjusted'!$AE$11</f>
        <v>11.030439999999999</v>
      </c>
      <c r="M6103" s="16">
        <f>K6103*'SR Adjusted'!$AE$11</f>
        <v>1273.6509999999998</v>
      </c>
    </row>
    <row r="6104" spans="1:13" x14ac:dyDescent="0.2">
      <c r="A6104" s="76">
        <f t="shared" si="95"/>
        <v>41645</v>
      </c>
      <c r="B6104" s="16">
        <v>0</v>
      </c>
      <c r="C6104" s="16">
        <v>94</v>
      </c>
      <c r="D6104" s="16">
        <v>25.3</v>
      </c>
      <c r="E6104" s="16">
        <v>24.3</v>
      </c>
      <c r="F6104" s="16">
        <v>27</v>
      </c>
      <c r="G6104" s="16">
        <v>7.88</v>
      </c>
      <c r="H6104" s="16">
        <v>22.51</v>
      </c>
      <c r="I6104" s="16">
        <v>332.27</v>
      </c>
      <c r="J6104" s="16">
        <v>8.68</v>
      </c>
      <c r="K6104" s="16">
        <v>815</v>
      </c>
      <c r="L6104" s="16">
        <f>J6104*'SR Adjusted'!$AE$11</f>
        <v>9.3136399999999995</v>
      </c>
      <c r="M6104" s="16">
        <f>K6104*'SR Adjusted'!$AE$11</f>
        <v>874.495</v>
      </c>
    </row>
    <row r="6105" spans="1:13" x14ac:dyDescent="0.2">
      <c r="A6105" s="76">
        <f t="shared" si="95"/>
        <v>41646</v>
      </c>
      <c r="B6105" s="16">
        <v>2.0299999999999998</v>
      </c>
      <c r="C6105" s="16">
        <v>91.3</v>
      </c>
      <c r="D6105" s="16">
        <v>25.3</v>
      </c>
      <c r="E6105" s="16">
        <v>24.2</v>
      </c>
      <c r="F6105" s="16">
        <v>27.4</v>
      </c>
      <c r="G6105" s="16">
        <v>9.3800000000000008</v>
      </c>
      <c r="H6105" s="16">
        <v>26.04</v>
      </c>
      <c r="I6105" s="16">
        <v>347.4</v>
      </c>
      <c r="J6105" s="16">
        <v>15.32</v>
      </c>
      <c r="K6105" s="16">
        <v>1169</v>
      </c>
      <c r="L6105" s="16">
        <f>J6105*'SR Adjusted'!$AE$11</f>
        <v>16.438359999999999</v>
      </c>
      <c r="M6105" s="16">
        <f>K6105*'SR Adjusted'!$AE$11</f>
        <v>1254.337</v>
      </c>
    </row>
    <row r="6106" spans="1:13" x14ac:dyDescent="0.2">
      <c r="A6106" s="76">
        <f t="shared" si="95"/>
        <v>41647</v>
      </c>
      <c r="B6106" s="16">
        <v>9.64</v>
      </c>
      <c r="C6106" s="16">
        <v>93.4</v>
      </c>
      <c r="D6106" s="16">
        <v>24.7</v>
      </c>
      <c r="E6106" s="16">
        <v>22.4</v>
      </c>
      <c r="F6106" s="16">
        <v>27.7</v>
      </c>
      <c r="G6106" s="16">
        <v>7.31</v>
      </c>
      <c r="H6106" s="16">
        <v>21.77</v>
      </c>
      <c r="I6106" s="16">
        <v>284.29000000000002</v>
      </c>
      <c r="J6106" s="16">
        <v>16.91</v>
      </c>
      <c r="K6106" s="16">
        <v>1214</v>
      </c>
      <c r="L6106" s="16">
        <f>J6106*'SR Adjusted'!$AE$11</f>
        <v>18.14443</v>
      </c>
      <c r="M6106" s="16">
        <f>K6106*'SR Adjusted'!$AE$11</f>
        <v>1302.6219999999998</v>
      </c>
    </row>
    <row r="6107" spans="1:13" x14ac:dyDescent="0.2">
      <c r="A6107" s="76">
        <f t="shared" si="95"/>
        <v>41648</v>
      </c>
      <c r="B6107" s="16">
        <v>2.54</v>
      </c>
      <c r="C6107" s="16">
        <v>91.8</v>
      </c>
      <c r="D6107" s="16">
        <v>25.2</v>
      </c>
      <c r="E6107" s="16">
        <v>23.3</v>
      </c>
      <c r="F6107" s="16">
        <v>27.7</v>
      </c>
      <c r="G6107" s="16">
        <v>8.6</v>
      </c>
      <c r="H6107" s="16">
        <v>26.21</v>
      </c>
      <c r="I6107" s="16">
        <v>3.66</v>
      </c>
      <c r="J6107" s="16">
        <v>20.72</v>
      </c>
      <c r="K6107" s="16">
        <v>1038</v>
      </c>
      <c r="L6107" s="16">
        <f>J6107*'SR Adjusted'!$AE$11</f>
        <v>22.232559999999999</v>
      </c>
      <c r="M6107" s="16">
        <f>K6107*'SR Adjusted'!$AE$11</f>
        <v>1113.7739999999999</v>
      </c>
    </row>
    <row r="6108" spans="1:13" x14ac:dyDescent="0.2">
      <c r="A6108" s="76">
        <f t="shared" si="95"/>
        <v>41649</v>
      </c>
      <c r="B6108" s="16">
        <v>0</v>
      </c>
      <c r="C6108" s="16">
        <v>90.4</v>
      </c>
      <c r="D6108" s="16">
        <v>25.2</v>
      </c>
      <c r="E6108" s="16">
        <v>24.4</v>
      </c>
      <c r="F6108" s="16">
        <v>27.1</v>
      </c>
      <c r="G6108" s="16">
        <v>8.98</v>
      </c>
      <c r="H6108" s="16">
        <v>27.31</v>
      </c>
      <c r="I6108" s="16">
        <v>0.69</v>
      </c>
      <c r="J6108" s="16">
        <v>15.12</v>
      </c>
      <c r="K6108" s="16">
        <v>1220</v>
      </c>
      <c r="L6108" s="16">
        <f>J6108*'SR Adjusted'!$AE$11</f>
        <v>16.223759999999999</v>
      </c>
      <c r="M6108" s="16">
        <f>K6108*'SR Adjusted'!$AE$11</f>
        <v>1309.06</v>
      </c>
    </row>
    <row r="6109" spans="1:13" x14ac:dyDescent="0.2">
      <c r="A6109" s="76">
        <f t="shared" si="95"/>
        <v>41650</v>
      </c>
      <c r="B6109" s="16">
        <v>0</v>
      </c>
      <c r="C6109" s="16">
        <v>91.2</v>
      </c>
      <c r="D6109" s="16">
        <v>25.1</v>
      </c>
      <c r="E6109" s="16">
        <v>23.9</v>
      </c>
      <c r="F6109" s="16">
        <v>27.4</v>
      </c>
      <c r="G6109" s="16">
        <v>7.03</v>
      </c>
      <c r="H6109" s="16">
        <v>19.86</v>
      </c>
      <c r="I6109" s="16">
        <v>350.64</v>
      </c>
      <c r="J6109" s="16">
        <v>15.91</v>
      </c>
      <c r="K6109" s="16">
        <v>1258</v>
      </c>
      <c r="L6109" s="16">
        <f>J6109*'SR Adjusted'!$AE$11</f>
        <v>17.071429999999999</v>
      </c>
      <c r="M6109" s="16">
        <f>K6109*'SR Adjusted'!$AE$11</f>
        <v>1349.8339999999998</v>
      </c>
    </row>
    <row r="6110" spans="1:13" x14ac:dyDescent="0.2">
      <c r="A6110" s="76">
        <f t="shared" si="95"/>
        <v>41651</v>
      </c>
      <c r="B6110" s="16">
        <v>0</v>
      </c>
      <c r="C6110" s="16">
        <v>89.3</v>
      </c>
      <c r="D6110" s="16">
        <v>25.4</v>
      </c>
      <c r="E6110" s="16">
        <v>24</v>
      </c>
      <c r="F6110" s="16">
        <v>27.1</v>
      </c>
      <c r="G6110" s="16">
        <v>9.7899999999999991</v>
      </c>
      <c r="H6110" s="16">
        <v>30.62</v>
      </c>
      <c r="I6110" s="16">
        <v>8.89</v>
      </c>
      <c r="J6110" s="16">
        <v>20.47</v>
      </c>
      <c r="K6110" s="16">
        <v>1135</v>
      </c>
      <c r="L6110" s="16">
        <f>J6110*'SR Adjusted'!$AE$11</f>
        <v>21.964309999999998</v>
      </c>
      <c r="M6110" s="16">
        <f>K6110*'SR Adjusted'!$AE$11</f>
        <v>1217.855</v>
      </c>
    </row>
    <row r="6111" spans="1:13" x14ac:dyDescent="0.2">
      <c r="A6111" s="76">
        <f t="shared" si="95"/>
        <v>41652</v>
      </c>
      <c r="B6111" s="16">
        <v>0</v>
      </c>
      <c r="C6111" s="16">
        <v>89</v>
      </c>
      <c r="D6111" s="16">
        <v>25.3</v>
      </c>
      <c r="E6111" s="16">
        <v>24.3</v>
      </c>
      <c r="F6111" s="16">
        <v>27.3</v>
      </c>
      <c r="G6111" s="16">
        <v>8.67</v>
      </c>
      <c r="H6111" s="16">
        <v>22.61</v>
      </c>
      <c r="I6111" s="16">
        <v>359.57</v>
      </c>
      <c r="J6111" s="16">
        <v>14.38</v>
      </c>
      <c r="K6111" s="16">
        <v>1233</v>
      </c>
      <c r="L6111" s="16">
        <f>J6111*'SR Adjusted'!$AE$11</f>
        <v>15.429740000000001</v>
      </c>
      <c r="M6111" s="16">
        <f>K6111*'SR Adjusted'!$AE$11</f>
        <v>1323.009</v>
      </c>
    </row>
    <row r="6112" spans="1:13" x14ac:dyDescent="0.2">
      <c r="A6112" s="76">
        <f t="shared" si="95"/>
        <v>41653</v>
      </c>
      <c r="B6112" s="16">
        <v>0</v>
      </c>
      <c r="C6112" s="16">
        <v>88.8</v>
      </c>
      <c r="D6112" s="16">
        <v>25.2</v>
      </c>
      <c r="E6112" s="16">
        <v>23.8</v>
      </c>
      <c r="F6112" s="16">
        <v>27.9</v>
      </c>
      <c r="G6112" s="16">
        <v>7.47</v>
      </c>
      <c r="H6112" s="16">
        <v>22.33</v>
      </c>
      <c r="I6112" s="16">
        <v>325.45999999999998</v>
      </c>
      <c r="J6112" s="16">
        <v>19.45</v>
      </c>
      <c r="K6112" s="16">
        <v>1014</v>
      </c>
      <c r="L6112" s="16">
        <f>J6112*'SR Adjusted'!$AE$11</f>
        <v>20.86985</v>
      </c>
      <c r="M6112" s="16">
        <f>K6112*'SR Adjusted'!$AE$11</f>
        <v>1088.0219999999999</v>
      </c>
    </row>
    <row r="6113" spans="1:13" x14ac:dyDescent="0.2">
      <c r="A6113" s="76">
        <f t="shared" si="95"/>
        <v>41654</v>
      </c>
      <c r="B6113" s="16">
        <v>2.79</v>
      </c>
      <c r="C6113" s="16">
        <v>93</v>
      </c>
      <c r="D6113" s="16">
        <v>24.6</v>
      </c>
      <c r="E6113" s="16">
        <v>23.9</v>
      </c>
      <c r="F6113" s="16">
        <v>27</v>
      </c>
      <c r="G6113" s="16">
        <v>6.11</v>
      </c>
      <c r="H6113" s="16">
        <v>17.53</v>
      </c>
      <c r="I6113" s="16">
        <v>282.45999999999998</v>
      </c>
      <c r="J6113" s="16">
        <v>11.73</v>
      </c>
      <c r="K6113" s="16">
        <v>1286</v>
      </c>
      <c r="L6113" s="16">
        <f>J6113*'SR Adjusted'!$AE$11</f>
        <v>12.58629</v>
      </c>
      <c r="M6113" s="16">
        <f>K6113*'SR Adjusted'!$AE$11</f>
        <v>1379.8779999999999</v>
      </c>
    </row>
    <row r="6114" spans="1:13" x14ac:dyDescent="0.2">
      <c r="A6114" s="76">
        <f t="shared" si="95"/>
        <v>41655</v>
      </c>
      <c r="B6114" s="16">
        <v>0.5</v>
      </c>
      <c r="C6114" s="16">
        <v>91.1</v>
      </c>
      <c r="D6114" s="16">
        <v>24.7</v>
      </c>
      <c r="E6114" s="16">
        <v>23.6</v>
      </c>
      <c r="F6114" s="16">
        <v>26.8</v>
      </c>
      <c r="G6114" s="16">
        <v>8.6199999999999992</v>
      </c>
      <c r="H6114" s="16">
        <v>26.6</v>
      </c>
      <c r="I6114" s="16">
        <v>308.70999999999998</v>
      </c>
      <c r="J6114" s="16">
        <v>15.76</v>
      </c>
      <c r="K6114" s="16">
        <v>1236</v>
      </c>
      <c r="L6114" s="16">
        <f>J6114*'SR Adjusted'!$AE$11</f>
        <v>16.91048</v>
      </c>
      <c r="M6114" s="16">
        <f>K6114*'SR Adjusted'!$AE$11</f>
        <v>1326.2279999999998</v>
      </c>
    </row>
    <row r="6115" spans="1:13" x14ac:dyDescent="0.2">
      <c r="A6115" s="76">
        <f t="shared" si="95"/>
        <v>41656</v>
      </c>
      <c r="B6115" s="16">
        <v>0</v>
      </c>
      <c r="C6115" s="16">
        <v>88.6</v>
      </c>
      <c r="D6115" s="16">
        <v>25</v>
      </c>
      <c r="E6115" s="16">
        <v>23.8</v>
      </c>
      <c r="F6115" s="16">
        <v>27.3</v>
      </c>
      <c r="G6115" s="16">
        <v>9.4700000000000006</v>
      </c>
      <c r="H6115" s="16">
        <v>23.81</v>
      </c>
      <c r="I6115" s="16">
        <v>345.44</v>
      </c>
      <c r="J6115" s="16">
        <v>17.71</v>
      </c>
      <c r="K6115" s="16">
        <v>1119</v>
      </c>
      <c r="L6115" s="16">
        <f>J6115*'SR Adjusted'!$AE$11</f>
        <v>19.002829999999999</v>
      </c>
      <c r="M6115" s="16">
        <f>K6115*'SR Adjusted'!$AE$11</f>
        <v>1200.6869999999999</v>
      </c>
    </row>
    <row r="6116" spans="1:13" x14ac:dyDescent="0.2">
      <c r="A6116" s="76">
        <f t="shared" si="95"/>
        <v>41657</v>
      </c>
      <c r="B6116" s="16">
        <v>0</v>
      </c>
      <c r="C6116" s="16">
        <v>87.9</v>
      </c>
      <c r="D6116" s="16">
        <v>25</v>
      </c>
      <c r="E6116" s="16">
        <v>23.9</v>
      </c>
      <c r="F6116" s="16">
        <v>26.9</v>
      </c>
      <c r="G6116" s="16">
        <v>10.55</v>
      </c>
      <c r="H6116" s="16">
        <v>28.72</v>
      </c>
      <c r="I6116" s="16">
        <v>339.66</v>
      </c>
      <c r="J6116" s="16">
        <v>17.079999999999998</v>
      </c>
      <c r="K6116" s="16">
        <v>1206</v>
      </c>
      <c r="L6116" s="16">
        <f>J6116*'SR Adjusted'!$AE$11</f>
        <v>18.326839999999997</v>
      </c>
      <c r="M6116" s="16">
        <f>K6116*'SR Adjusted'!$AE$11</f>
        <v>1294.038</v>
      </c>
    </row>
    <row r="6117" spans="1:13" x14ac:dyDescent="0.2">
      <c r="A6117" s="76">
        <f t="shared" si="95"/>
        <v>41658</v>
      </c>
      <c r="B6117" s="16">
        <v>1.01</v>
      </c>
      <c r="C6117" s="16">
        <v>93.6</v>
      </c>
      <c r="D6117" s="16">
        <v>25.1</v>
      </c>
      <c r="E6117" s="16">
        <v>24.2</v>
      </c>
      <c r="F6117" s="16">
        <v>26.8</v>
      </c>
      <c r="G6117" s="16">
        <v>8.24</v>
      </c>
      <c r="H6117" s="16">
        <v>21.91</v>
      </c>
      <c r="I6117" s="16">
        <v>299.31</v>
      </c>
      <c r="J6117" s="16">
        <v>14.23</v>
      </c>
      <c r="K6117" s="16">
        <v>1320</v>
      </c>
      <c r="L6117" s="16">
        <f>J6117*'SR Adjusted'!$AE$11</f>
        <v>15.268789999999999</v>
      </c>
      <c r="M6117" s="16">
        <f>K6117*'SR Adjusted'!$AE$11</f>
        <v>1416.36</v>
      </c>
    </row>
    <row r="6118" spans="1:13" x14ac:dyDescent="0.2">
      <c r="A6118" s="76">
        <f t="shared" si="95"/>
        <v>41659</v>
      </c>
      <c r="B6118" s="16">
        <v>0</v>
      </c>
      <c r="C6118" s="16">
        <v>92.5</v>
      </c>
      <c r="D6118" s="16">
        <v>25.4</v>
      </c>
      <c r="E6118" s="16">
        <v>24.5</v>
      </c>
      <c r="F6118" s="16">
        <v>27.5</v>
      </c>
      <c r="G6118" s="16">
        <v>9.68</v>
      </c>
      <c r="H6118" s="16">
        <v>25.23</v>
      </c>
      <c r="I6118" s="16">
        <v>342.67</v>
      </c>
      <c r="J6118" s="16">
        <v>14.2</v>
      </c>
      <c r="K6118" s="16">
        <v>1185</v>
      </c>
      <c r="L6118" s="16">
        <f>J6118*'SR Adjusted'!$AE$11</f>
        <v>15.236599999999999</v>
      </c>
      <c r="M6118" s="16">
        <f>K6118*'SR Adjusted'!$AE$11</f>
        <v>1271.5049999999999</v>
      </c>
    </row>
    <row r="6119" spans="1:13" x14ac:dyDescent="0.2">
      <c r="A6119" s="76">
        <f t="shared" si="95"/>
        <v>41660</v>
      </c>
      <c r="B6119" s="16">
        <v>0</v>
      </c>
      <c r="C6119" s="16">
        <v>91.1</v>
      </c>
      <c r="D6119" s="16">
        <v>25.2</v>
      </c>
      <c r="E6119" s="16">
        <v>24.2</v>
      </c>
      <c r="F6119" s="16">
        <v>26.8</v>
      </c>
      <c r="G6119" s="16">
        <v>9.3699999999999992</v>
      </c>
      <c r="H6119" s="16">
        <v>25.82</v>
      </c>
      <c r="I6119" s="16">
        <v>339.97</v>
      </c>
      <c r="J6119" s="16">
        <v>14</v>
      </c>
      <c r="K6119" s="16">
        <v>1191</v>
      </c>
      <c r="L6119" s="16">
        <f>J6119*'SR Adjusted'!$AE$11</f>
        <v>15.021999999999998</v>
      </c>
      <c r="M6119" s="16">
        <f>K6119*'SR Adjusted'!$AE$11</f>
        <v>1277.943</v>
      </c>
    </row>
    <row r="6120" spans="1:13" x14ac:dyDescent="0.2">
      <c r="A6120" s="76">
        <f t="shared" si="95"/>
        <v>41661</v>
      </c>
      <c r="B6120" s="16">
        <v>0</v>
      </c>
      <c r="C6120" s="16">
        <v>89.8</v>
      </c>
      <c r="D6120" s="16">
        <v>24.9</v>
      </c>
      <c r="E6120" s="16">
        <v>23.4</v>
      </c>
      <c r="F6120" s="16">
        <v>26.6</v>
      </c>
      <c r="G6120" s="16">
        <v>10.66</v>
      </c>
      <c r="H6120" s="16">
        <v>28.96</v>
      </c>
      <c r="I6120" s="16">
        <v>341.99</v>
      </c>
      <c r="J6120" s="16">
        <v>12.44</v>
      </c>
      <c r="K6120" s="16">
        <v>1170</v>
      </c>
      <c r="L6120" s="16">
        <f>J6120*'SR Adjusted'!$AE$11</f>
        <v>13.34812</v>
      </c>
      <c r="M6120" s="16">
        <f>K6120*'SR Adjusted'!$AE$11</f>
        <v>1255.4099999999999</v>
      </c>
    </row>
    <row r="6121" spans="1:13" x14ac:dyDescent="0.2">
      <c r="A6121" s="76">
        <f t="shared" si="95"/>
        <v>41662</v>
      </c>
      <c r="B6121" s="16">
        <v>0</v>
      </c>
      <c r="C6121" s="16">
        <v>84.7</v>
      </c>
      <c r="D6121" s="16">
        <v>25</v>
      </c>
      <c r="E6121" s="16">
        <v>24</v>
      </c>
      <c r="F6121" s="16">
        <v>26.9</v>
      </c>
      <c r="G6121" s="16">
        <v>11.48</v>
      </c>
      <c r="H6121" s="16">
        <v>28.61</v>
      </c>
      <c r="I6121" s="16">
        <v>350.66</v>
      </c>
      <c r="J6121" s="16">
        <v>17.989999999999998</v>
      </c>
      <c r="K6121" s="16">
        <v>1221</v>
      </c>
      <c r="L6121" s="16">
        <f>J6121*'SR Adjusted'!$AE$11</f>
        <v>19.303269999999998</v>
      </c>
      <c r="M6121" s="16">
        <f>K6121*'SR Adjusted'!$AE$11</f>
        <v>1310.133</v>
      </c>
    </row>
    <row r="6122" spans="1:13" x14ac:dyDescent="0.2">
      <c r="A6122" s="76">
        <f t="shared" si="95"/>
        <v>41663</v>
      </c>
      <c r="B6122" s="16">
        <v>1.01</v>
      </c>
      <c r="C6122" s="16">
        <v>89.1</v>
      </c>
      <c r="D6122" s="16">
        <v>24.7</v>
      </c>
      <c r="E6122" s="16">
        <v>23.7</v>
      </c>
      <c r="F6122" s="16">
        <v>26.2</v>
      </c>
      <c r="G6122" s="16">
        <v>9.39</v>
      </c>
      <c r="H6122" s="16">
        <v>26.18</v>
      </c>
      <c r="I6122" s="16">
        <v>331.26</v>
      </c>
      <c r="J6122" s="16">
        <v>13.59</v>
      </c>
      <c r="K6122" s="16">
        <v>1261</v>
      </c>
      <c r="L6122" s="16">
        <f>J6122*'SR Adjusted'!$AE$11</f>
        <v>14.58207</v>
      </c>
      <c r="M6122" s="16">
        <f>K6122*'SR Adjusted'!$AE$11</f>
        <v>1353.0529999999999</v>
      </c>
    </row>
    <row r="6123" spans="1:13" x14ac:dyDescent="0.2">
      <c r="A6123" s="76">
        <f t="shared" si="95"/>
        <v>41664</v>
      </c>
      <c r="B6123" s="16">
        <v>0</v>
      </c>
      <c r="C6123" s="16">
        <v>87.9</v>
      </c>
      <c r="D6123" s="16">
        <v>25.1</v>
      </c>
      <c r="E6123" s="16">
        <v>24</v>
      </c>
      <c r="F6123" s="16">
        <v>26.9</v>
      </c>
      <c r="G6123" s="16">
        <v>11.74</v>
      </c>
      <c r="H6123" s="16">
        <v>31.29</v>
      </c>
      <c r="I6123" s="16">
        <v>353.89</v>
      </c>
      <c r="J6123" s="16">
        <v>18.100000000000001</v>
      </c>
      <c r="K6123" s="16">
        <v>1258</v>
      </c>
      <c r="L6123" s="16">
        <f>J6123*'SR Adjusted'!$AE$11</f>
        <v>19.421300000000002</v>
      </c>
      <c r="M6123" s="16">
        <f>K6123*'SR Adjusted'!$AE$11</f>
        <v>1349.8339999999998</v>
      </c>
    </row>
    <row r="6124" spans="1:13" x14ac:dyDescent="0.2">
      <c r="A6124" s="76">
        <f t="shared" si="95"/>
        <v>41665</v>
      </c>
      <c r="B6124" s="16">
        <v>0.25</v>
      </c>
      <c r="C6124" s="16">
        <v>87.1</v>
      </c>
      <c r="D6124" s="16">
        <v>24.6</v>
      </c>
      <c r="E6124" s="16">
        <v>23.8</v>
      </c>
      <c r="F6124" s="16">
        <v>26.8</v>
      </c>
      <c r="G6124" s="16">
        <v>9.2200000000000006</v>
      </c>
      <c r="H6124" s="16">
        <v>23.36</v>
      </c>
      <c r="I6124" s="16">
        <v>335.26</v>
      </c>
      <c r="J6124" s="16">
        <v>14.96</v>
      </c>
      <c r="K6124" s="16">
        <v>1264</v>
      </c>
      <c r="L6124" s="16">
        <f>J6124*'SR Adjusted'!$AE$11</f>
        <v>16.05208</v>
      </c>
      <c r="M6124" s="16">
        <f>K6124*'SR Adjusted'!$AE$11</f>
        <v>1356.2719999999999</v>
      </c>
    </row>
    <row r="6125" spans="1:13" x14ac:dyDescent="0.2">
      <c r="A6125" s="76">
        <f t="shared" si="95"/>
        <v>41666</v>
      </c>
      <c r="B6125" s="16">
        <v>0.75</v>
      </c>
      <c r="C6125" s="16">
        <v>90</v>
      </c>
      <c r="D6125" s="16">
        <v>24.4</v>
      </c>
      <c r="E6125" s="16">
        <v>21.7</v>
      </c>
      <c r="F6125" s="16">
        <v>26.9</v>
      </c>
      <c r="G6125" s="16">
        <v>7.74</v>
      </c>
      <c r="H6125" s="16">
        <v>22.9</v>
      </c>
      <c r="I6125" s="16">
        <v>313.58</v>
      </c>
      <c r="J6125" s="16">
        <v>13.49</v>
      </c>
      <c r="K6125" s="16">
        <v>1317</v>
      </c>
      <c r="L6125" s="16">
        <f>J6125*'SR Adjusted'!$AE$11</f>
        <v>14.474769999999999</v>
      </c>
      <c r="M6125" s="16">
        <f>K6125*'SR Adjusted'!$AE$11</f>
        <v>1413.1409999999998</v>
      </c>
    </row>
    <row r="6126" spans="1:13" x14ac:dyDescent="0.2">
      <c r="A6126" s="76">
        <f t="shared" si="95"/>
        <v>41667</v>
      </c>
      <c r="B6126" s="16">
        <v>0</v>
      </c>
      <c r="C6126" s="16">
        <v>91.1</v>
      </c>
      <c r="D6126" s="16">
        <v>24.8</v>
      </c>
      <c r="E6126" s="16">
        <v>23.6</v>
      </c>
      <c r="F6126" s="16">
        <v>26.7</v>
      </c>
      <c r="G6126" s="16">
        <v>7.38</v>
      </c>
      <c r="H6126" s="16">
        <v>19.760000000000002</v>
      </c>
      <c r="I6126" s="16">
        <v>320.01</v>
      </c>
      <c r="J6126" s="16">
        <v>13.23</v>
      </c>
      <c r="K6126" s="16">
        <v>1335</v>
      </c>
      <c r="L6126" s="16">
        <f>J6126*'SR Adjusted'!$AE$11</f>
        <v>14.195790000000001</v>
      </c>
      <c r="M6126" s="16">
        <f>K6126*'SR Adjusted'!$AE$11</f>
        <v>1432.4549999999999</v>
      </c>
    </row>
    <row r="6127" spans="1:13" x14ac:dyDescent="0.2">
      <c r="A6127" s="76">
        <f t="shared" si="95"/>
        <v>41668</v>
      </c>
      <c r="B6127" s="16">
        <v>1.52</v>
      </c>
      <c r="C6127" s="16">
        <v>92.3</v>
      </c>
      <c r="D6127" s="16">
        <v>24.9</v>
      </c>
      <c r="E6127" s="16">
        <v>23.8</v>
      </c>
      <c r="F6127" s="16">
        <v>27</v>
      </c>
      <c r="G6127" s="16">
        <v>8.3699999999999992</v>
      </c>
      <c r="H6127" s="16">
        <v>21.59</v>
      </c>
      <c r="I6127" s="16">
        <v>340.74</v>
      </c>
      <c r="J6127" s="16">
        <v>10.97</v>
      </c>
      <c r="K6127" s="16">
        <v>1275</v>
      </c>
      <c r="L6127" s="16">
        <f>J6127*'SR Adjusted'!$AE$11</f>
        <v>11.770810000000001</v>
      </c>
      <c r="M6127" s="16">
        <f>K6127*'SR Adjusted'!$AE$11</f>
        <v>1368.075</v>
      </c>
    </row>
    <row r="6128" spans="1:13" x14ac:dyDescent="0.2">
      <c r="A6128" s="76">
        <f t="shared" si="95"/>
        <v>41669</v>
      </c>
      <c r="B6128" s="16">
        <v>0.25</v>
      </c>
      <c r="C6128" s="16">
        <v>89.9</v>
      </c>
      <c r="D6128" s="16">
        <v>24.9</v>
      </c>
      <c r="E6128" s="16">
        <v>23.9</v>
      </c>
      <c r="F6128" s="16">
        <v>26.7</v>
      </c>
      <c r="G6128" s="16">
        <v>10.01</v>
      </c>
      <c r="H6128" s="16">
        <v>26.92</v>
      </c>
      <c r="I6128" s="16">
        <v>338.66</v>
      </c>
      <c r="J6128" s="16">
        <v>10.4</v>
      </c>
      <c r="K6128" s="16">
        <v>1342</v>
      </c>
      <c r="L6128" s="16">
        <f>J6128*'SR Adjusted'!$AE$11</f>
        <v>11.1592</v>
      </c>
      <c r="M6128" s="16">
        <f>K6128*'SR Adjusted'!$AE$11</f>
        <v>1439.9659999999999</v>
      </c>
    </row>
    <row r="6129" spans="1:13" x14ac:dyDescent="0.2">
      <c r="A6129" s="76">
        <f t="shared" si="95"/>
        <v>41670</v>
      </c>
      <c r="B6129" s="16">
        <v>0</v>
      </c>
      <c r="C6129" s="16">
        <v>85.4</v>
      </c>
      <c r="D6129" s="16">
        <v>24.8</v>
      </c>
      <c r="E6129" s="16">
        <v>23.7</v>
      </c>
      <c r="F6129" s="16">
        <v>26.6</v>
      </c>
      <c r="G6129" s="16">
        <v>10.06</v>
      </c>
      <c r="H6129" s="16">
        <v>28.01</v>
      </c>
      <c r="I6129" s="16">
        <v>341.47</v>
      </c>
      <c r="J6129" s="16">
        <v>14.61</v>
      </c>
      <c r="K6129" s="16">
        <v>1228</v>
      </c>
      <c r="L6129" s="16">
        <f>J6129*'SR Adjusted'!$AE$11</f>
        <v>15.676529999999998</v>
      </c>
      <c r="M6129" s="16">
        <f>K6129*'SR Adjusted'!$AE$11</f>
        <v>1317.644</v>
      </c>
    </row>
    <row r="6130" spans="1:13" x14ac:dyDescent="0.2">
      <c r="A6130" s="76">
        <f t="shared" si="95"/>
        <v>41671</v>
      </c>
      <c r="B6130" s="16">
        <v>0</v>
      </c>
      <c r="C6130" s="16">
        <v>88.3</v>
      </c>
      <c r="D6130" s="16">
        <v>24.9</v>
      </c>
      <c r="E6130" s="16">
        <v>23.8</v>
      </c>
      <c r="F6130" s="16">
        <v>26.9</v>
      </c>
      <c r="G6130" s="16">
        <v>9.83</v>
      </c>
      <c r="H6130" s="16">
        <v>27.62</v>
      </c>
      <c r="I6130" s="16">
        <v>346.49</v>
      </c>
      <c r="J6130" s="16">
        <v>20.18</v>
      </c>
      <c r="K6130" s="16">
        <v>1133</v>
      </c>
      <c r="L6130" s="16">
        <f>J6130*'SR Adjusted'!$AE$11</f>
        <v>21.65314</v>
      </c>
      <c r="M6130" s="16">
        <f>K6130*'SR Adjusted'!$AE$11</f>
        <v>1215.7090000000001</v>
      </c>
    </row>
    <row r="6131" spans="1:13" x14ac:dyDescent="0.2">
      <c r="A6131" s="76">
        <f t="shared" si="95"/>
        <v>41672</v>
      </c>
      <c r="B6131" s="16">
        <v>0</v>
      </c>
      <c r="C6131" s="16">
        <v>89</v>
      </c>
      <c r="D6131" s="16">
        <v>24.9</v>
      </c>
      <c r="E6131" s="16">
        <v>23.9</v>
      </c>
      <c r="F6131" s="16">
        <v>26.6</v>
      </c>
      <c r="G6131" s="16">
        <v>8.74</v>
      </c>
      <c r="H6131" s="16">
        <v>23.78</v>
      </c>
      <c r="I6131" s="16">
        <v>344.88</v>
      </c>
      <c r="J6131" s="16">
        <v>13.4</v>
      </c>
      <c r="K6131" s="16">
        <v>1248</v>
      </c>
      <c r="L6131" s="16">
        <f>J6131*'SR Adjusted'!$AE$11</f>
        <v>14.3782</v>
      </c>
      <c r="M6131" s="16">
        <f>K6131*'SR Adjusted'!$AE$11</f>
        <v>1339.104</v>
      </c>
    </row>
    <row r="6132" spans="1:13" x14ac:dyDescent="0.2">
      <c r="A6132" s="76">
        <f t="shared" si="95"/>
        <v>41673</v>
      </c>
      <c r="B6132" s="16">
        <v>0</v>
      </c>
      <c r="C6132" s="16">
        <v>88.9</v>
      </c>
      <c r="D6132" s="16">
        <v>24.6</v>
      </c>
      <c r="E6132" s="16">
        <v>23.5</v>
      </c>
      <c r="F6132" s="16">
        <v>27.2</v>
      </c>
      <c r="G6132" s="16">
        <v>7.63</v>
      </c>
      <c r="H6132" s="16">
        <v>20.46</v>
      </c>
      <c r="I6132" s="16">
        <v>303.70999999999998</v>
      </c>
      <c r="J6132" s="16">
        <v>15.4</v>
      </c>
      <c r="K6132" s="16">
        <v>1222</v>
      </c>
      <c r="L6132" s="16">
        <f>J6132*'SR Adjusted'!$AE$11</f>
        <v>16.5242</v>
      </c>
      <c r="M6132" s="16">
        <f>K6132*'SR Adjusted'!$AE$11</f>
        <v>1311.2059999999999</v>
      </c>
    </row>
    <row r="6133" spans="1:13" x14ac:dyDescent="0.2">
      <c r="A6133" s="76">
        <f t="shared" si="95"/>
        <v>41674</v>
      </c>
      <c r="B6133" s="16">
        <v>4.3099999999999996</v>
      </c>
      <c r="C6133" s="16">
        <v>93.7</v>
      </c>
      <c r="D6133" s="16">
        <v>24.6</v>
      </c>
      <c r="E6133" s="16">
        <v>22.3</v>
      </c>
      <c r="F6133" s="16">
        <v>26.4</v>
      </c>
      <c r="G6133" s="16">
        <v>8.3000000000000007</v>
      </c>
      <c r="H6133" s="16">
        <v>22.16</v>
      </c>
      <c r="I6133" s="16">
        <v>329.1</v>
      </c>
      <c r="J6133" s="16">
        <v>9.5299999999999994</v>
      </c>
      <c r="K6133" s="16">
        <v>1242</v>
      </c>
      <c r="L6133" s="16">
        <f>J6133*'SR Adjusted'!$AE$11</f>
        <v>10.225689999999998</v>
      </c>
      <c r="M6133" s="16">
        <f>K6133*'SR Adjusted'!$AE$11</f>
        <v>1332.6659999999999</v>
      </c>
    </row>
    <row r="6134" spans="1:13" x14ac:dyDescent="0.2">
      <c r="A6134" s="76">
        <f t="shared" si="95"/>
        <v>41675</v>
      </c>
      <c r="B6134" s="16">
        <v>0</v>
      </c>
      <c r="C6134" s="16">
        <v>88.8</v>
      </c>
      <c r="D6134" s="16">
        <v>24.8</v>
      </c>
      <c r="E6134" s="16">
        <v>23.7</v>
      </c>
      <c r="F6134" s="16">
        <v>26.9</v>
      </c>
      <c r="G6134" s="16">
        <v>10.34</v>
      </c>
      <c r="H6134" s="16">
        <v>27.2</v>
      </c>
      <c r="I6134" s="16">
        <v>345.99</v>
      </c>
      <c r="J6134" s="16">
        <v>16.47</v>
      </c>
      <c r="K6134" s="16">
        <v>1313</v>
      </c>
      <c r="L6134" s="16">
        <f>J6134*'SR Adjusted'!$AE$11</f>
        <v>17.67231</v>
      </c>
      <c r="M6134" s="16">
        <f>K6134*'SR Adjusted'!$AE$11</f>
        <v>1408.8489999999999</v>
      </c>
    </row>
    <row r="6135" spans="1:13" x14ac:dyDescent="0.2">
      <c r="A6135" s="76">
        <f t="shared" si="95"/>
        <v>41676</v>
      </c>
      <c r="B6135" s="16">
        <v>0</v>
      </c>
      <c r="C6135" s="16">
        <v>88.4</v>
      </c>
      <c r="D6135" s="16">
        <v>24.7</v>
      </c>
      <c r="E6135" s="16">
        <v>23.7</v>
      </c>
      <c r="F6135" s="16">
        <v>26.7</v>
      </c>
      <c r="G6135" s="16">
        <v>9.9499999999999993</v>
      </c>
      <c r="H6135" s="16">
        <v>26.88</v>
      </c>
      <c r="I6135" s="16">
        <v>349.3</v>
      </c>
      <c r="J6135" s="16">
        <v>13.48</v>
      </c>
      <c r="K6135" s="16">
        <v>1261</v>
      </c>
      <c r="L6135" s="16">
        <f>J6135*'SR Adjusted'!$AE$11</f>
        <v>14.464040000000001</v>
      </c>
      <c r="M6135" s="16">
        <f>K6135*'SR Adjusted'!$AE$11</f>
        <v>1353.0529999999999</v>
      </c>
    </row>
    <row r="6136" spans="1:13" x14ac:dyDescent="0.2">
      <c r="A6136" s="76">
        <f t="shared" si="95"/>
        <v>41677</v>
      </c>
      <c r="B6136" s="16">
        <v>14.47</v>
      </c>
      <c r="C6136" s="16">
        <v>94.1</v>
      </c>
      <c r="D6136" s="16">
        <v>23.8</v>
      </c>
      <c r="E6136" s="16">
        <v>21.7</v>
      </c>
      <c r="F6136" s="16">
        <v>26.4</v>
      </c>
      <c r="G6136" s="16">
        <v>6.96</v>
      </c>
      <c r="H6136" s="16">
        <v>21.27</v>
      </c>
      <c r="I6136" s="16">
        <v>284.89</v>
      </c>
      <c r="J6136" s="16">
        <v>18.100000000000001</v>
      </c>
      <c r="K6136" s="16">
        <v>1375</v>
      </c>
      <c r="L6136" s="16">
        <f>J6136*'SR Adjusted'!$AE$11</f>
        <v>19.421300000000002</v>
      </c>
      <c r="M6136" s="16">
        <f>K6136*'SR Adjusted'!$AE$11</f>
        <v>1475.375</v>
      </c>
    </row>
    <row r="6137" spans="1:13" x14ac:dyDescent="0.2">
      <c r="A6137" s="76">
        <f t="shared" si="95"/>
        <v>41678</v>
      </c>
      <c r="B6137" s="16">
        <v>3.81</v>
      </c>
      <c r="C6137" s="16">
        <v>95.2</v>
      </c>
      <c r="D6137" s="16">
        <v>24.3</v>
      </c>
      <c r="E6137" s="16">
        <v>21.6</v>
      </c>
      <c r="F6137" s="16">
        <v>27.2</v>
      </c>
      <c r="G6137" s="16">
        <v>7.94</v>
      </c>
      <c r="H6137" s="16">
        <v>25.37</v>
      </c>
      <c r="I6137" s="16">
        <v>301.17</v>
      </c>
      <c r="J6137" s="16">
        <v>13.2</v>
      </c>
      <c r="K6137" s="16">
        <v>1349</v>
      </c>
      <c r="L6137" s="16">
        <f>J6137*'SR Adjusted'!$AE$11</f>
        <v>14.163599999999999</v>
      </c>
      <c r="M6137" s="16">
        <f>K6137*'SR Adjusted'!$AE$11</f>
        <v>1447.4769999999999</v>
      </c>
    </row>
    <row r="6138" spans="1:13" x14ac:dyDescent="0.2">
      <c r="A6138" s="76">
        <f t="shared" si="95"/>
        <v>41679</v>
      </c>
      <c r="B6138" s="16">
        <v>0</v>
      </c>
      <c r="C6138" s="16">
        <v>93.4</v>
      </c>
      <c r="D6138" s="16">
        <v>25.2</v>
      </c>
      <c r="E6138" s="16">
        <v>24.1</v>
      </c>
      <c r="F6138" s="16">
        <v>27.1</v>
      </c>
      <c r="G6138" s="16">
        <v>9.26</v>
      </c>
      <c r="H6138" s="16">
        <v>23.88</v>
      </c>
      <c r="I6138" s="16">
        <v>341.66</v>
      </c>
      <c r="J6138" s="16">
        <v>13.39</v>
      </c>
      <c r="K6138" s="16">
        <v>1345</v>
      </c>
      <c r="L6138" s="16">
        <f>J6138*'SR Adjusted'!$AE$11</f>
        <v>14.367470000000001</v>
      </c>
      <c r="M6138" s="16">
        <f>K6138*'SR Adjusted'!$AE$11</f>
        <v>1443.1849999999999</v>
      </c>
    </row>
    <row r="6139" spans="1:13" x14ac:dyDescent="0.2">
      <c r="A6139" s="76">
        <f t="shared" si="95"/>
        <v>41680</v>
      </c>
      <c r="B6139" s="16">
        <v>1.01</v>
      </c>
      <c r="C6139" s="16">
        <v>93.5</v>
      </c>
      <c r="D6139" s="16">
        <v>25.1</v>
      </c>
      <c r="E6139" s="16">
        <v>23.6</v>
      </c>
      <c r="F6139" s="16">
        <v>27.4</v>
      </c>
      <c r="G6139" s="16">
        <v>9.44</v>
      </c>
      <c r="H6139" s="16">
        <v>24.41</v>
      </c>
      <c r="I6139" s="16">
        <v>343.04</v>
      </c>
      <c r="J6139" s="16">
        <v>13.69</v>
      </c>
      <c r="K6139" s="16">
        <v>1391</v>
      </c>
      <c r="L6139" s="16">
        <f>J6139*'SR Adjusted'!$AE$11</f>
        <v>14.689369999999998</v>
      </c>
      <c r="M6139" s="16">
        <f>K6139*'SR Adjusted'!$AE$11</f>
        <v>1492.5429999999999</v>
      </c>
    </row>
    <row r="6140" spans="1:13" x14ac:dyDescent="0.2">
      <c r="A6140" s="76">
        <f t="shared" si="95"/>
        <v>41681</v>
      </c>
      <c r="B6140" s="16">
        <v>0.5</v>
      </c>
      <c r="C6140" s="16">
        <v>93.2</v>
      </c>
      <c r="D6140" s="16">
        <v>25.2</v>
      </c>
      <c r="E6140" s="16">
        <v>24.1</v>
      </c>
      <c r="F6140" s="16">
        <v>27.1</v>
      </c>
      <c r="G6140" s="16">
        <v>9.94</v>
      </c>
      <c r="H6140" s="16">
        <v>25.93</v>
      </c>
      <c r="I6140" s="16">
        <v>349.25</v>
      </c>
      <c r="J6140" s="16">
        <v>16.5</v>
      </c>
      <c r="K6140" s="16">
        <v>1235</v>
      </c>
      <c r="L6140" s="16">
        <f>J6140*'SR Adjusted'!$AE$11</f>
        <v>17.704499999999999</v>
      </c>
      <c r="M6140" s="16">
        <f>K6140*'SR Adjusted'!$AE$11</f>
        <v>1325.155</v>
      </c>
    </row>
    <row r="6141" spans="1:13" x14ac:dyDescent="0.2">
      <c r="A6141" s="76">
        <f t="shared" si="95"/>
        <v>41682</v>
      </c>
      <c r="B6141" s="16">
        <v>0</v>
      </c>
      <c r="C6141" s="16">
        <v>92.9</v>
      </c>
      <c r="D6141" s="16">
        <v>25.2</v>
      </c>
      <c r="E6141" s="16">
        <v>24.2</v>
      </c>
      <c r="F6141" s="16">
        <v>27</v>
      </c>
      <c r="G6141" s="16">
        <v>8.94</v>
      </c>
      <c r="H6141" s="16">
        <v>24.77</v>
      </c>
      <c r="I6141" s="16">
        <v>333.14</v>
      </c>
      <c r="J6141" s="16">
        <v>12.7</v>
      </c>
      <c r="K6141" s="16">
        <v>1244</v>
      </c>
      <c r="L6141" s="16">
        <f>J6141*'SR Adjusted'!$AE$11</f>
        <v>13.627099999999999</v>
      </c>
      <c r="M6141" s="16">
        <f>K6141*'SR Adjusted'!$AE$11</f>
        <v>1334.8119999999999</v>
      </c>
    </row>
    <row r="6142" spans="1:13" x14ac:dyDescent="0.2">
      <c r="A6142" s="76">
        <f t="shared" si="95"/>
        <v>41683</v>
      </c>
      <c r="B6142" s="16">
        <v>0</v>
      </c>
      <c r="C6142" s="16">
        <v>95</v>
      </c>
      <c r="D6142" s="16">
        <v>25.1</v>
      </c>
      <c r="E6142" s="16">
        <v>24</v>
      </c>
      <c r="F6142" s="16">
        <v>27.5</v>
      </c>
      <c r="G6142" s="16">
        <v>7.08</v>
      </c>
      <c r="H6142" s="16">
        <v>20.64</v>
      </c>
      <c r="I6142" s="16">
        <v>303.12</v>
      </c>
      <c r="J6142" s="16">
        <v>15.58</v>
      </c>
      <c r="K6142" s="16">
        <v>1335</v>
      </c>
      <c r="L6142" s="16">
        <f>J6142*'SR Adjusted'!$AE$11</f>
        <v>16.71734</v>
      </c>
      <c r="M6142" s="16">
        <f>K6142*'SR Adjusted'!$AE$11</f>
        <v>1432.4549999999999</v>
      </c>
    </row>
    <row r="6143" spans="1:13" x14ac:dyDescent="0.2">
      <c r="A6143" s="76">
        <f t="shared" si="95"/>
        <v>41684</v>
      </c>
      <c r="B6143" s="16">
        <v>0.25</v>
      </c>
      <c r="C6143" s="16">
        <v>94.8</v>
      </c>
      <c r="D6143" s="16">
        <v>25</v>
      </c>
      <c r="E6143" s="16">
        <v>24</v>
      </c>
      <c r="F6143" s="16">
        <v>27.1</v>
      </c>
      <c r="G6143" s="16">
        <v>8.0399999999999991</v>
      </c>
      <c r="H6143" s="16">
        <v>22.23</v>
      </c>
      <c r="I6143" s="16">
        <v>321.54000000000002</v>
      </c>
      <c r="J6143" s="16">
        <v>10.86</v>
      </c>
      <c r="K6143" s="16">
        <v>1216</v>
      </c>
      <c r="L6143" s="16">
        <f>J6143*'SR Adjusted'!$AE$11</f>
        <v>11.652779999999998</v>
      </c>
      <c r="M6143" s="16">
        <f>K6143*'SR Adjusted'!$AE$11</f>
        <v>1304.768</v>
      </c>
    </row>
    <row r="6144" spans="1:13" x14ac:dyDescent="0.2">
      <c r="A6144" s="76">
        <f t="shared" si="95"/>
        <v>41685</v>
      </c>
      <c r="B6144" s="16">
        <v>0</v>
      </c>
      <c r="C6144" s="16">
        <v>92.6</v>
      </c>
      <c r="D6144" s="16">
        <v>25.3</v>
      </c>
      <c r="E6144" s="16">
        <v>24.4</v>
      </c>
      <c r="F6144" s="16">
        <v>26.6</v>
      </c>
      <c r="G6144" s="16">
        <v>10.7</v>
      </c>
      <c r="H6144" s="16">
        <v>26.42</v>
      </c>
      <c r="I6144" s="16">
        <v>333.9</v>
      </c>
      <c r="J6144" s="16">
        <v>10.48</v>
      </c>
      <c r="K6144" s="16">
        <v>1190</v>
      </c>
      <c r="L6144" s="16">
        <f>J6144*'SR Adjusted'!$AE$11</f>
        <v>11.245039999999999</v>
      </c>
      <c r="M6144" s="16">
        <f>K6144*'SR Adjusted'!$AE$11</f>
        <v>1276.8699999999999</v>
      </c>
    </row>
    <row r="6145" spans="1:13" x14ac:dyDescent="0.2">
      <c r="A6145" s="76">
        <f t="shared" si="95"/>
        <v>41686</v>
      </c>
      <c r="B6145" s="16">
        <v>0</v>
      </c>
      <c r="C6145" s="16">
        <v>87.1</v>
      </c>
      <c r="D6145" s="16">
        <v>25.2</v>
      </c>
      <c r="E6145" s="16">
        <v>24</v>
      </c>
      <c r="F6145" s="16">
        <v>26.8</v>
      </c>
      <c r="G6145" s="16">
        <v>12.57</v>
      </c>
      <c r="H6145" s="16">
        <v>29.81</v>
      </c>
      <c r="I6145" s="16">
        <v>338.62</v>
      </c>
      <c r="J6145" s="16">
        <v>18.11</v>
      </c>
      <c r="K6145" s="16">
        <v>1256</v>
      </c>
      <c r="L6145" s="16">
        <f>J6145*'SR Adjusted'!$AE$11</f>
        <v>19.432029999999997</v>
      </c>
      <c r="M6145" s="16">
        <f>K6145*'SR Adjusted'!$AE$11</f>
        <v>1347.6879999999999</v>
      </c>
    </row>
    <row r="6146" spans="1:13" x14ac:dyDescent="0.2">
      <c r="A6146" s="76">
        <f t="shared" si="95"/>
        <v>41687</v>
      </c>
      <c r="B6146" s="16">
        <v>2.0299999999999998</v>
      </c>
      <c r="C6146" s="16">
        <v>88.6</v>
      </c>
      <c r="D6146" s="16">
        <v>25</v>
      </c>
      <c r="E6146" s="16">
        <v>22.4</v>
      </c>
      <c r="F6146" s="16">
        <v>27.1</v>
      </c>
      <c r="G6146" s="16">
        <v>12.51</v>
      </c>
      <c r="H6146" s="16">
        <v>30.69</v>
      </c>
      <c r="I6146" s="16">
        <v>348.9</v>
      </c>
      <c r="J6146" s="16">
        <v>21.1</v>
      </c>
      <c r="K6146" s="16">
        <v>1208</v>
      </c>
      <c r="L6146" s="16">
        <f>J6146*'SR Adjusted'!$AE$11</f>
        <v>22.6403</v>
      </c>
      <c r="M6146" s="16">
        <f>K6146*'SR Adjusted'!$AE$11</f>
        <v>1296.184</v>
      </c>
    </row>
    <row r="6147" spans="1:13" x14ac:dyDescent="0.2">
      <c r="A6147" s="76">
        <f t="shared" si="95"/>
        <v>41688</v>
      </c>
      <c r="B6147" s="16">
        <v>0.75</v>
      </c>
      <c r="C6147" s="16">
        <v>85.2</v>
      </c>
      <c r="D6147" s="16">
        <v>25</v>
      </c>
      <c r="E6147" s="16">
        <v>22.8</v>
      </c>
      <c r="F6147" s="16">
        <v>27.1</v>
      </c>
      <c r="G6147" s="16">
        <v>12.25</v>
      </c>
      <c r="H6147" s="16">
        <v>33.520000000000003</v>
      </c>
      <c r="I6147" s="16">
        <v>1.32</v>
      </c>
      <c r="J6147" s="16">
        <v>21.76</v>
      </c>
      <c r="K6147" s="16">
        <v>1172</v>
      </c>
      <c r="L6147" s="16">
        <f>J6147*'SR Adjusted'!$AE$11</f>
        <v>23.348480000000002</v>
      </c>
      <c r="M6147" s="16">
        <f>K6147*'SR Adjusted'!$AE$11</f>
        <v>1257.556</v>
      </c>
    </row>
    <row r="6148" spans="1:13" x14ac:dyDescent="0.2">
      <c r="A6148" s="76">
        <f t="shared" si="95"/>
        <v>41689</v>
      </c>
      <c r="B6148" s="16">
        <v>0</v>
      </c>
      <c r="C6148" s="16">
        <v>80.599999999999994</v>
      </c>
      <c r="D6148" s="16">
        <v>24.9</v>
      </c>
      <c r="E6148" s="16">
        <v>23.7</v>
      </c>
      <c r="F6148" s="16">
        <v>26.7</v>
      </c>
      <c r="G6148" s="16">
        <v>11.05</v>
      </c>
      <c r="H6148" s="16">
        <v>26.71</v>
      </c>
      <c r="I6148" s="16">
        <v>342.28</v>
      </c>
      <c r="J6148" s="16">
        <v>20.45</v>
      </c>
      <c r="K6148" s="16">
        <v>1254</v>
      </c>
      <c r="L6148" s="16">
        <f>J6148*'SR Adjusted'!$AE$11</f>
        <v>21.94285</v>
      </c>
      <c r="M6148" s="16">
        <f>K6148*'SR Adjusted'!$AE$11</f>
        <v>1345.5419999999999</v>
      </c>
    </row>
    <row r="6149" spans="1:13" x14ac:dyDescent="0.2">
      <c r="A6149" s="76">
        <f t="shared" ref="A6149:A6212" si="96">A6148+1</f>
        <v>41690</v>
      </c>
      <c r="B6149" s="16">
        <v>0</v>
      </c>
      <c r="C6149" s="16">
        <v>87.6</v>
      </c>
      <c r="D6149" s="16">
        <v>24.8</v>
      </c>
      <c r="E6149" s="16">
        <v>23.8</v>
      </c>
      <c r="F6149" s="16">
        <v>26.9</v>
      </c>
      <c r="G6149" s="16">
        <v>9.3800000000000008</v>
      </c>
      <c r="H6149" s="16">
        <v>25.3</v>
      </c>
      <c r="I6149" s="16">
        <v>332.95</v>
      </c>
      <c r="J6149" s="16">
        <v>12.89</v>
      </c>
      <c r="K6149" s="16">
        <v>1368</v>
      </c>
      <c r="L6149" s="16">
        <f>J6149*'SR Adjusted'!$AE$11</f>
        <v>13.830970000000001</v>
      </c>
      <c r="M6149" s="16">
        <f>K6149*'SR Adjusted'!$AE$11</f>
        <v>1467.864</v>
      </c>
    </row>
    <row r="6150" spans="1:13" x14ac:dyDescent="0.2">
      <c r="A6150" s="76">
        <f t="shared" si="96"/>
        <v>41691</v>
      </c>
      <c r="B6150" s="16">
        <v>0</v>
      </c>
      <c r="C6150" s="16">
        <v>89.7</v>
      </c>
      <c r="D6150" s="16">
        <v>24.9</v>
      </c>
      <c r="E6150" s="16">
        <v>23.9</v>
      </c>
      <c r="F6150" s="16">
        <v>27.1</v>
      </c>
      <c r="G6150" s="16">
        <v>8.6999999999999993</v>
      </c>
      <c r="H6150" s="16">
        <v>23.92</v>
      </c>
      <c r="I6150" s="16">
        <v>332.3</v>
      </c>
      <c r="J6150" s="16">
        <v>13.24</v>
      </c>
      <c r="K6150" s="16">
        <v>1292</v>
      </c>
      <c r="L6150" s="16">
        <f>J6150*'SR Adjusted'!$AE$11</f>
        <v>14.206519999999999</v>
      </c>
      <c r="M6150" s="16">
        <f>K6150*'SR Adjusted'!$AE$11</f>
        <v>1386.316</v>
      </c>
    </row>
    <row r="6151" spans="1:13" x14ac:dyDescent="0.2">
      <c r="A6151" s="76">
        <f t="shared" si="96"/>
        <v>41692</v>
      </c>
      <c r="B6151" s="16">
        <v>0</v>
      </c>
      <c r="C6151" s="16">
        <v>88.9</v>
      </c>
      <c r="D6151" s="16">
        <v>25</v>
      </c>
      <c r="E6151" s="16">
        <v>23.8</v>
      </c>
      <c r="F6151" s="16">
        <v>26.8</v>
      </c>
      <c r="G6151" s="16">
        <v>9.8000000000000007</v>
      </c>
      <c r="H6151" s="16">
        <v>27.1</v>
      </c>
      <c r="I6151" s="16">
        <v>347.67</v>
      </c>
      <c r="J6151" s="16">
        <v>19.13</v>
      </c>
      <c r="K6151" s="16">
        <v>1289</v>
      </c>
      <c r="L6151" s="16">
        <f>J6151*'SR Adjusted'!$AE$11</f>
        <v>20.526489999999999</v>
      </c>
      <c r="M6151" s="16">
        <f>K6151*'SR Adjusted'!$AE$11</f>
        <v>1383.097</v>
      </c>
    </row>
    <row r="6152" spans="1:13" x14ac:dyDescent="0.2">
      <c r="A6152" s="76">
        <f t="shared" si="96"/>
        <v>41693</v>
      </c>
      <c r="B6152" s="16">
        <v>0</v>
      </c>
      <c r="C6152" s="16">
        <v>88.8</v>
      </c>
      <c r="D6152" s="16">
        <v>25</v>
      </c>
      <c r="E6152" s="16">
        <v>23.9</v>
      </c>
      <c r="F6152" s="16">
        <v>27.1</v>
      </c>
      <c r="G6152" s="16">
        <v>10.4</v>
      </c>
      <c r="H6152" s="16">
        <v>30.59</v>
      </c>
      <c r="I6152" s="16">
        <v>355.3</v>
      </c>
      <c r="J6152" s="16">
        <v>18.829999999999998</v>
      </c>
      <c r="K6152" s="16">
        <v>1216</v>
      </c>
      <c r="L6152" s="16">
        <f>J6152*'SR Adjusted'!$AE$11</f>
        <v>20.204589999999996</v>
      </c>
      <c r="M6152" s="16">
        <f>K6152*'SR Adjusted'!$AE$11</f>
        <v>1304.768</v>
      </c>
    </row>
    <row r="6153" spans="1:13" x14ac:dyDescent="0.2">
      <c r="A6153" s="76">
        <f t="shared" si="96"/>
        <v>41694</v>
      </c>
      <c r="B6153" s="16">
        <v>0.25</v>
      </c>
      <c r="C6153" s="16">
        <v>87.1</v>
      </c>
      <c r="D6153" s="16">
        <v>24.9</v>
      </c>
      <c r="E6153" s="16">
        <v>23.4</v>
      </c>
      <c r="F6153" s="16">
        <v>27</v>
      </c>
      <c r="G6153" s="16">
        <v>10.28</v>
      </c>
      <c r="H6153" s="16">
        <v>25.47</v>
      </c>
      <c r="I6153" s="16">
        <v>343.96</v>
      </c>
      <c r="J6153" s="16">
        <v>17.309999999999999</v>
      </c>
      <c r="K6153" s="16">
        <v>1263</v>
      </c>
      <c r="L6153" s="16">
        <f>J6153*'SR Adjusted'!$AE$11</f>
        <v>18.573629999999998</v>
      </c>
      <c r="M6153" s="16">
        <f>K6153*'SR Adjusted'!$AE$11</f>
        <v>1355.1989999999998</v>
      </c>
    </row>
    <row r="6154" spans="1:13" x14ac:dyDescent="0.2">
      <c r="A6154" s="76">
        <f t="shared" si="96"/>
        <v>41695</v>
      </c>
      <c r="B6154" s="16">
        <v>0</v>
      </c>
      <c r="C6154" s="16">
        <v>86.5</v>
      </c>
      <c r="D6154" s="16">
        <v>24.9</v>
      </c>
      <c r="E6154" s="16">
        <v>24.1</v>
      </c>
      <c r="F6154" s="16">
        <v>26.8</v>
      </c>
      <c r="G6154" s="16">
        <v>10.9</v>
      </c>
      <c r="H6154" s="16">
        <v>27.02</v>
      </c>
      <c r="I6154" s="16">
        <v>348.93</v>
      </c>
      <c r="J6154" s="16">
        <v>15.29</v>
      </c>
      <c r="K6154" s="16">
        <v>1243</v>
      </c>
      <c r="L6154" s="16">
        <f>J6154*'SR Adjusted'!$AE$11</f>
        <v>16.406169999999999</v>
      </c>
      <c r="M6154" s="16">
        <f>K6154*'SR Adjusted'!$AE$11</f>
        <v>1333.739</v>
      </c>
    </row>
    <row r="6155" spans="1:13" x14ac:dyDescent="0.2">
      <c r="A6155" s="76">
        <f t="shared" si="96"/>
        <v>41696</v>
      </c>
      <c r="B6155" s="16">
        <v>1.27</v>
      </c>
      <c r="C6155" s="16">
        <v>90.3</v>
      </c>
      <c r="D6155" s="16">
        <v>24.6</v>
      </c>
      <c r="E6155" s="16">
        <v>23.7</v>
      </c>
      <c r="F6155" s="16">
        <v>26.1</v>
      </c>
      <c r="G6155" s="16">
        <v>8.39</v>
      </c>
      <c r="H6155" s="16">
        <v>23.18</v>
      </c>
      <c r="I6155" s="16">
        <v>330.18</v>
      </c>
      <c r="J6155" s="16">
        <v>12.22</v>
      </c>
      <c r="K6155" s="16">
        <v>1504</v>
      </c>
      <c r="L6155" s="16">
        <f>J6155*'SR Adjusted'!$AE$11</f>
        <v>13.11206</v>
      </c>
      <c r="M6155" s="16">
        <f>K6155*'SR Adjusted'!$AE$11</f>
        <v>1613.7919999999999</v>
      </c>
    </row>
    <row r="6156" spans="1:13" x14ac:dyDescent="0.2">
      <c r="A6156" s="76">
        <f t="shared" si="96"/>
        <v>41697</v>
      </c>
      <c r="B6156" s="16">
        <v>0</v>
      </c>
      <c r="C6156" s="16">
        <v>89.4</v>
      </c>
      <c r="D6156" s="16">
        <v>25.2</v>
      </c>
      <c r="E6156" s="16">
        <v>24.1</v>
      </c>
      <c r="F6156" s="16">
        <v>27.7</v>
      </c>
      <c r="G6156" s="16">
        <v>8.6</v>
      </c>
      <c r="H6156" s="16">
        <v>21.34</v>
      </c>
      <c r="I6156" s="16">
        <v>356.85</v>
      </c>
      <c r="J6156" s="16">
        <v>17.52</v>
      </c>
      <c r="K6156" s="16">
        <v>1341</v>
      </c>
      <c r="L6156" s="16">
        <f>J6156*'SR Adjusted'!$AE$11</f>
        <v>18.798959999999997</v>
      </c>
      <c r="M6156" s="16">
        <f>K6156*'SR Adjusted'!$AE$11</f>
        <v>1438.893</v>
      </c>
    </row>
    <row r="6157" spans="1:13" x14ac:dyDescent="0.2">
      <c r="A6157" s="76">
        <f t="shared" si="96"/>
        <v>41698</v>
      </c>
      <c r="B6157" s="16">
        <v>0</v>
      </c>
      <c r="C6157" s="16">
        <v>89.7</v>
      </c>
      <c r="D6157" s="16">
        <v>25.3</v>
      </c>
      <c r="E6157" s="16">
        <v>23.8</v>
      </c>
      <c r="F6157" s="16">
        <v>27.7</v>
      </c>
      <c r="G6157" s="16">
        <v>7.35</v>
      </c>
      <c r="H6157" s="16">
        <v>22.61</v>
      </c>
      <c r="I6157" s="16">
        <v>357.55</v>
      </c>
      <c r="J6157" s="16">
        <v>21.56</v>
      </c>
      <c r="K6157" s="16">
        <v>1415</v>
      </c>
      <c r="L6157" s="16">
        <f>J6157*'SR Adjusted'!$AE$11</f>
        <v>23.133879999999998</v>
      </c>
      <c r="M6157" s="16">
        <f>K6157*'SR Adjusted'!$AE$11</f>
        <v>1518.2949999999998</v>
      </c>
    </row>
    <row r="6158" spans="1:13" x14ac:dyDescent="0.2">
      <c r="A6158" s="76">
        <f t="shared" si="96"/>
        <v>41699</v>
      </c>
      <c r="B6158" s="16">
        <v>0</v>
      </c>
      <c r="C6158" s="16">
        <v>88.7</v>
      </c>
      <c r="D6158" s="16">
        <v>25.4</v>
      </c>
      <c r="E6158" s="16">
        <v>24.3</v>
      </c>
      <c r="F6158" s="16">
        <v>27.3</v>
      </c>
      <c r="G6158" s="16">
        <v>10.27</v>
      </c>
      <c r="H6158" s="16">
        <v>25.54</v>
      </c>
      <c r="I6158" s="16">
        <v>357.1</v>
      </c>
      <c r="J6158" s="16">
        <v>20.3</v>
      </c>
      <c r="K6158" s="16">
        <v>1265</v>
      </c>
      <c r="L6158" s="16">
        <f>J6158*'SR Adjusted'!$AE$11</f>
        <v>21.7819</v>
      </c>
      <c r="M6158" s="16">
        <f>K6158*'SR Adjusted'!$AE$11</f>
        <v>1357.345</v>
      </c>
    </row>
    <row r="6159" spans="1:13" x14ac:dyDescent="0.2">
      <c r="A6159" s="76">
        <f t="shared" si="96"/>
        <v>41700</v>
      </c>
      <c r="B6159" s="16">
        <v>0.25</v>
      </c>
      <c r="C6159" s="16">
        <v>86.1</v>
      </c>
      <c r="D6159" s="16">
        <v>25.1</v>
      </c>
      <c r="E6159" s="16">
        <v>23.7</v>
      </c>
      <c r="F6159" s="16">
        <v>27</v>
      </c>
      <c r="G6159" s="16">
        <v>11</v>
      </c>
      <c r="H6159" s="16">
        <v>27.34</v>
      </c>
      <c r="I6159" s="16">
        <v>358.45</v>
      </c>
      <c r="J6159" s="16">
        <v>16.32</v>
      </c>
      <c r="K6159" s="16">
        <v>1341</v>
      </c>
      <c r="L6159" s="16">
        <f>J6159*'SR Adjusted'!$AE$11</f>
        <v>17.51136</v>
      </c>
      <c r="M6159" s="16">
        <f>K6159*'SR Adjusted'!$AE$11</f>
        <v>1438.893</v>
      </c>
    </row>
    <row r="6160" spans="1:13" x14ac:dyDescent="0.2">
      <c r="A6160" s="76">
        <f t="shared" si="96"/>
        <v>41701</v>
      </c>
      <c r="B6160" s="16">
        <v>0</v>
      </c>
      <c r="C6160" s="16">
        <v>85.2</v>
      </c>
      <c r="D6160" s="16">
        <v>25.2</v>
      </c>
      <c r="E6160" s="16">
        <v>24</v>
      </c>
      <c r="F6160" s="16">
        <v>27.5</v>
      </c>
      <c r="G6160" s="16">
        <v>9.67</v>
      </c>
      <c r="H6160" s="16">
        <v>26.28</v>
      </c>
      <c r="I6160" s="16">
        <v>354.49</v>
      </c>
      <c r="J6160" s="16">
        <v>21.47</v>
      </c>
      <c r="K6160" s="16">
        <v>1418</v>
      </c>
      <c r="L6160" s="16">
        <f>J6160*'SR Adjusted'!$AE$11</f>
        <v>23.037309999999998</v>
      </c>
      <c r="M6160" s="16">
        <f>K6160*'SR Adjusted'!$AE$11</f>
        <v>1521.5139999999999</v>
      </c>
    </row>
    <row r="6161" spans="1:13" x14ac:dyDescent="0.2">
      <c r="A6161" s="76">
        <f t="shared" si="96"/>
        <v>41702</v>
      </c>
      <c r="B6161" s="16">
        <v>11.68</v>
      </c>
      <c r="C6161" s="16">
        <v>94.7</v>
      </c>
      <c r="D6161" s="16">
        <v>23.9</v>
      </c>
      <c r="E6161" s="16">
        <v>22.5</v>
      </c>
      <c r="F6161" s="16">
        <v>27</v>
      </c>
      <c r="G6161" s="16">
        <v>6.13</v>
      </c>
      <c r="H6161" s="16">
        <v>22.44</v>
      </c>
      <c r="I6161" s="16">
        <v>289.08</v>
      </c>
      <c r="J6161" s="16">
        <v>7.23</v>
      </c>
      <c r="K6161" s="16">
        <v>1126</v>
      </c>
      <c r="L6161" s="16">
        <f>J6161*'SR Adjusted'!$AE$11</f>
        <v>7.75779</v>
      </c>
      <c r="M6161" s="16">
        <f>K6161*'SR Adjusted'!$AE$11</f>
        <v>1208.1979999999999</v>
      </c>
    </row>
    <row r="6162" spans="1:13" x14ac:dyDescent="0.2">
      <c r="A6162" s="76">
        <f t="shared" si="96"/>
        <v>41703</v>
      </c>
      <c r="B6162" s="16">
        <v>2.2799999999999998</v>
      </c>
      <c r="C6162" s="16">
        <v>92.8</v>
      </c>
      <c r="D6162" s="16">
        <v>24.9</v>
      </c>
      <c r="E6162" s="16">
        <v>23</v>
      </c>
      <c r="F6162" s="16">
        <v>27.2</v>
      </c>
      <c r="G6162" s="16">
        <v>6.76</v>
      </c>
      <c r="H6162" s="16">
        <v>20.96</v>
      </c>
      <c r="I6162" s="16">
        <v>320.48</v>
      </c>
      <c r="J6162" s="16">
        <v>15.14</v>
      </c>
      <c r="K6162" s="16">
        <v>1268</v>
      </c>
      <c r="L6162" s="16">
        <f>J6162*'SR Adjusted'!$AE$11</f>
        <v>16.24522</v>
      </c>
      <c r="M6162" s="16">
        <f>K6162*'SR Adjusted'!$AE$11</f>
        <v>1360.5639999999999</v>
      </c>
    </row>
    <row r="6163" spans="1:13" x14ac:dyDescent="0.2">
      <c r="A6163" s="76">
        <f t="shared" si="96"/>
        <v>41704</v>
      </c>
      <c r="B6163" s="16">
        <v>0</v>
      </c>
      <c r="C6163" s="16">
        <v>89.1</v>
      </c>
      <c r="D6163" s="16">
        <v>25.2</v>
      </c>
      <c r="E6163" s="16">
        <v>23.9</v>
      </c>
      <c r="F6163" s="16">
        <v>27.3</v>
      </c>
      <c r="G6163" s="16">
        <v>6.27</v>
      </c>
      <c r="H6163" s="16">
        <v>18.95</v>
      </c>
      <c r="I6163" s="16">
        <v>321.31</v>
      </c>
      <c r="J6163" s="16">
        <v>17.27</v>
      </c>
      <c r="K6163" s="16">
        <v>1363</v>
      </c>
      <c r="L6163" s="16">
        <f>J6163*'SR Adjusted'!$AE$11</f>
        <v>18.530709999999999</v>
      </c>
      <c r="M6163" s="16">
        <f>K6163*'SR Adjusted'!$AE$11</f>
        <v>1462.499</v>
      </c>
    </row>
    <row r="6164" spans="1:13" x14ac:dyDescent="0.2">
      <c r="A6164" s="76">
        <f t="shared" si="96"/>
        <v>41705</v>
      </c>
      <c r="B6164" s="16">
        <v>0</v>
      </c>
      <c r="C6164" s="16">
        <v>89.9</v>
      </c>
      <c r="D6164" s="16">
        <v>25.1</v>
      </c>
      <c r="E6164" s="16">
        <v>24</v>
      </c>
      <c r="F6164" s="16">
        <v>27.3</v>
      </c>
      <c r="G6164" s="16">
        <v>6.45</v>
      </c>
      <c r="H6164" s="16">
        <v>21.31</v>
      </c>
      <c r="I6164" s="16">
        <v>309.64999999999998</v>
      </c>
      <c r="J6164" s="16">
        <v>15.73</v>
      </c>
      <c r="K6164" s="16">
        <v>1276</v>
      </c>
      <c r="L6164" s="16">
        <f>J6164*'SR Adjusted'!$AE$11</f>
        <v>16.87829</v>
      </c>
      <c r="M6164" s="16">
        <f>K6164*'SR Adjusted'!$AE$11</f>
        <v>1369.1479999999999</v>
      </c>
    </row>
    <row r="6165" spans="1:13" x14ac:dyDescent="0.2">
      <c r="A6165" s="76">
        <f t="shared" si="96"/>
        <v>41706</v>
      </c>
      <c r="B6165" s="16">
        <v>0</v>
      </c>
      <c r="C6165" s="16">
        <v>89.7</v>
      </c>
      <c r="D6165" s="16">
        <v>25.2</v>
      </c>
      <c r="E6165" s="16">
        <v>23.7</v>
      </c>
      <c r="F6165" s="16">
        <v>27.4</v>
      </c>
      <c r="G6165" s="16">
        <v>5.78</v>
      </c>
      <c r="H6165" s="16">
        <v>20.36</v>
      </c>
      <c r="I6165" s="16">
        <v>293.47000000000003</v>
      </c>
      <c r="J6165" s="16">
        <v>18.61</v>
      </c>
      <c r="K6165" s="16">
        <v>1233</v>
      </c>
      <c r="L6165" s="16">
        <f>J6165*'SR Adjusted'!$AE$11</f>
        <v>19.968529999999998</v>
      </c>
      <c r="M6165" s="16">
        <f>K6165*'SR Adjusted'!$AE$11</f>
        <v>1323.009</v>
      </c>
    </row>
    <row r="6166" spans="1:13" x14ac:dyDescent="0.2">
      <c r="A6166" s="76">
        <f t="shared" si="96"/>
        <v>41707</v>
      </c>
      <c r="B6166" s="16">
        <v>9.9</v>
      </c>
      <c r="C6166" s="16">
        <v>88.9</v>
      </c>
      <c r="D6166" s="16">
        <v>25.1</v>
      </c>
      <c r="E6166" s="16">
        <v>22.7</v>
      </c>
      <c r="F6166" s="16">
        <v>27.5</v>
      </c>
      <c r="G6166" s="16">
        <v>8.99</v>
      </c>
      <c r="H6166" s="16">
        <v>29.92</v>
      </c>
      <c r="I6166" s="16">
        <v>4.22</v>
      </c>
      <c r="J6166" s="16">
        <v>22.58</v>
      </c>
      <c r="K6166" s="16">
        <v>1169</v>
      </c>
      <c r="L6166" s="16">
        <f>J6166*'SR Adjusted'!$AE$11</f>
        <v>24.228339999999996</v>
      </c>
      <c r="M6166" s="16">
        <f>K6166*'SR Adjusted'!$AE$11</f>
        <v>1254.337</v>
      </c>
    </row>
    <row r="6167" spans="1:13" x14ac:dyDescent="0.2">
      <c r="A6167" s="76">
        <f t="shared" si="96"/>
        <v>41708</v>
      </c>
      <c r="B6167" s="16">
        <v>0</v>
      </c>
      <c r="C6167" s="16">
        <v>86.2</v>
      </c>
      <c r="D6167" s="16">
        <v>24.9</v>
      </c>
      <c r="E6167" s="16">
        <v>23</v>
      </c>
      <c r="F6167" s="16">
        <v>27</v>
      </c>
      <c r="G6167" s="16">
        <v>8.8699999999999992</v>
      </c>
      <c r="H6167" s="16">
        <v>33.83</v>
      </c>
      <c r="I6167" s="16">
        <v>2.82</v>
      </c>
      <c r="J6167" s="16">
        <v>20.61</v>
      </c>
      <c r="K6167" s="16">
        <v>1260</v>
      </c>
      <c r="L6167" s="16">
        <f>J6167*'SR Adjusted'!$AE$11</f>
        <v>22.114529999999998</v>
      </c>
      <c r="M6167" s="16">
        <f>K6167*'SR Adjusted'!$AE$11</f>
        <v>1351.98</v>
      </c>
    </row>
    <row r="6168" spans="1:13" x14ac:dyDescent="0.2">
      <c r="A6168" s="76">
        <f t="shared" si="96"/>
        <v>41709</v>
      </c>
      <c r="B6168" s="16">
        <v>0</v>
      </c>
      <c r="C6168" s="16">
        <v>84.6</v>
      </c>
      <c r="D6168" s="16">
        <v>25</v>
      </c>
      <c r="E6168" s="16">
        <v>23.2</v>
      </c>
      <c r="F6168" s="16">
        <v>27.4</v>
      </c>
      <c r="G6168" s="16">
        <v>8.51</v>
      </c>
      <c r="H6168" s="16">
        <v>23.32</v>
      </c>
      <c r="I6168" s="16">
        <v>349.71</v>
      </c>
      <c r="J6168" s="16">
        <v>20.239999999999998</v>
      </c>
      <c r="K6168" s="16">
        <v>1338</v>
      </c>
      <c r="L6168" s="16">
        <f>J6168*'SR Adjusted'!$AE$11</f>
        <v>21.717519999999997</v>
      </c>
      <c r="M6168" s="16">
        <f>K6168*'SR Adjusted'!$AE$11</f>
        <v>1435.674</v>
      </c>
    </row>
    <row r="6169" spans="1:13" x14ac:dyDescent="0.2">
      <c r="A6169" s="76">
        <f t="shared" si="96"/>
        <v>41710</v>
      </c>
      <c r="B6169" s="16">
        <v>0</v>
      </c>
      <c r="C6169" s="16">
        <v>85.6</v>
      </c>
      <c r="D6169" s="16">
        <v>25.2</v>
      </c>
      <c r="E6169" s="16">
        <v>23.7</v>
      </c>
      <c r="F6169" s="16">
        <v>28</v>
      </c>
      <c r="G6169" s="16">
        <v>6.23</v>
      </c>
      <c r="H6169" s="16">
        <v>19.12</v>
      </c>
      <c r="I6169" s="16">
        <v>321.89999999999998</v>
      </c>
      <c r="J6169" s="16">
        <v>21.81</v>
      </c>
      <c r="K6169" s="16">
        <v>1244</v>
      </c>
      <c r="L6169" s="16">
        <f>J6169*'SR Adjusted'!$AE$11</f>
        <v>23.402129999999996</v>
      </c>
      <c r="M6169" s="16">
        <f>K6169*'SR Adjusted'!$AE$11</f>
        <v>1334.8119999999999</v>
      </c>
    </row>
    <row r="6170" spans="1:13" x14ac:dyDescent="0.2">
      <c r="A6170" s="76">
        <f t="shared" si="96"/>
        <v>41711</v>
      </c>
      <c r="B6170" s="16">
        <v>0</v>
      </c>
      <c r="C6170" s="16">
        <v>88.1</v>
      </c>
      <c r="D6170" s="16">
        <v>25.1</v>
      </c>
      <c r="E6170" s="16">
        <v>23.9</v>
      </c>
      <c r="F6170" s="16">
        <v>27.9</v>
      </c>
      <c r="G6170" s="16">
        <v>8.18</v>
      </c>
      <c r="H6170" s="16">
        <v>25.01</v>
      </c>
      <c r="I6170" s="16">
        <v>357.94</v>
      </c>
      <c r="J6170" s="16">
        <v>17.88</v>
      </c>
      <c r="K6170" s="16">
        <v>1332</v>
      </c>
      <c r="L6170" s="16">
        <f>J6170*'SR Adjusted'!$AE$11</f>
        <v>19.185239999999997</v>
      </c>
      <c r="M6170" s="16">
        <f>K6170*'SR Adjusted'!$AE$11</f>
        <v>1429.2359999999999</v>
      </c>
    </row>
    <row r="6171" spans="1:13" x14ac:dyDescent="0.2">
      <c r="A6171" s="76">
        <f t="shared" si="96"/>
        <v>41712</v>
      </c>
      <c r="B6171" s="16">
        <v>0</v>
      </c>
      <c r="C6171" s="16">
        <v>84</v>
      </c>
      <c r="D6171" s="16">
        <v>25.1</v>
      </c>
      <c r="E6171" s="16">
        <v>23.8</v>
      </c>
      <c r="F6171" s="16">
        <v>27.4</v>
      </c>
      <c r="G6171" s="16">
        <v>10.31</v>
      </c>
      <c r="H6171" s="16">
        <v>27.55</v>
      </c>
      <c r="I6171" s="16">
        <v>351.45</v>
      </c>
      <c r="J6171" s="16">
        <v>23.31</v>
      </c>
      <c r="K6171" s="16">
        <v>1212</v>
      </c>
      <c r="L6171" s="16">
        <f>J6171*'SR Adjusted'!$AE$11</f>
        <v>25.011629999999997</v>
      </c>
      <c r="M6171" s="16">
        <f>K6171*'SR Adjusted'!$AE$11</f>
        <v>1300.4759999999999</v>
      </c>
    </row>
    <row r="6172" spans="1:13" x14ac:dyDescent="0.2">
      <c r="A6172" s="76">
        <f t="shared" si="96"/>
        <v>41713</v>
      </c>
      <c r="B6172" s="16">
        <v>0</v>
      </c>
      <c r="C6172" s="16">
        <v>86.6</v>
      </c>
      <c r="D6172" s="16">
        <v>25</v>
      </c>
      <c r="E6172" s="16">
        <v>23.5</v>
      </c>
      <c r="F6172" s="16">
        <v>27.1</v>
      </c>
      <c r="G6172" s="16">
        <v>9.18</v>
      </c>
      <c r="H6172" s="16">
        <v>23.96</v>
      </c>
      <c r="I6172" s="16">
        <v>340.1</v>
      </c>
      <c r="J6172" s="16">
        <v>14.98</v>
      </c>
      <c r="K6172" s="16">
        <v>1342</v>
      </c>
      <c r="L6172" s="16">
        <f>J6172*'SR Adjusted'!$AE$11</f>
        <v>16.073540000000001</v>
      </c>
      <c r="M6172" s="16">
        <f>K6172*'SR Adjusted'!$AE$11</f>
        <v>1439.9659999999999</v>
      </c>
    </row>
    <row r="6173" spans="1:13" x14ac:dyDescent="0.2">
      <c r="A6173" s="76">
        <f t="shared" si="96"/>
        <v>41714</v>
      </c>
      <c r="B6173" s="16">
        <v>0</v>
      </c>
      <c r="C6173" s="16">
        <v>84.1</v>
      </c>
      <c r="D6173" s="16">
        <v>25</v>
      </c>
      <c r="E6173" s="16">
        <v>23.9</v>
      </c>
      <c r="F6173" s="16">
        <v>27.3</v>
      </c>
      <c r="G6173" s="16">
        <v>9.17</v>
      </c>
      <c r="H6173" s="16">
        <v>23.07</v>
      </c>
      <c r="I6173" s="16">
        <v>349.35</v>
      </c>
      <c r="J6173" s="16">
        <v>19.27</v>
      </c>
      <c r="K6173" s="16">
        <v>1318</v>
      </c>
      <c r="L6173" s="16">
        <f>J6173*'SR Adjusted'!$AE$11</f>
        <v>20.67671</v>
      </c>
      <c r="M6173" s="16">
        <f>K6173*'SR Adjusted'!$AE$11</f>
        <v>1414.2139999999999</v>
      </c>
    </row>
    <row r="6174" spans="1:13" x14ac:dyDescent="0.2">
      <c r="A6174" s="76">
        <f t="shared" si="96"/>
        <v>41715</v>
      </c>
      <c r="B6174" s="16">
        <v>0</v>
      </c>
      <c r="C6174" s="16">
        <v>88.2</v>
      </c>
      <c r="D6174" s="16">
        <v>25.2</v>
      </c>
      <c r="E6174" s="16">
        <v>23.8</v>
      </c>
      <c r="F6174" s="16">
        <v>27.9</v>
      </c>
      <c r="G6174" s="16">
        <v>5.48</v>
      </c>
      <c r="H6174" s="16">
        <v>22.09</v>
      </c>
      <c r="I6174" s="16">
        <v>295.91000000000003</v>
      </c>
      <c r="J6174" s="16">
        <v>18.05</v>
      </c>
      <c r="K6174" s="16">
        <v>1329</v>
      </c>
      <c r="L6174" s="16">
        <f>J6174*'SR Adjusted'!$AE$11</f>
        <v>19.367650000000001</v>
      </c>
      <c r="M6174" s="16">
        <f>K6174*'SR Adjusted'!$AE$11</f>
        <v>1426.0169999999998</v>
      </c>
    </row>
    <row r="6175" spans="1:13" x14ac:dyDescent="0.2">
      <c r="A6175" s="76">
        <f t="shared" si="96"/>
        <v>41716</v>
      </c>
      <c r="B6175" s="16">
        <v>0</v>
      </c>
      <c r="C6175" s="16">
        <v>89.8</v>
      </c>
      <c r="D6175" s="16">
        <v>25.7</v>
      </c>
      <c r="E6175" s="16">
        <v>24.3</v>
      </c>
      <c r="F6175" s="16">
        <v>28.6</v>
      </c>
      <c r="G6175" s="16">
        <v>8.34</v>
      </c>
      <c r="H6175" s="16">
        <v>26</v>
      </c>
      <c r="I6175" s="16">
        <v>328.37</v>
      </c>
      <c r="J6175" s="16">
        <v>21.85</v>
      </c>
      <c r="K6175" s="16">
        <v>1208</v>
      </c>
      <c r="L6175" s="16">
        <f>J6175*'SR Adjusted'!$AE$11</f>
        <v>23.445050000000002</v>
      </c>
      <c r="M6175" s="16">
        <f>K6175*'SR Adjusted'!$AE$11</f>
        <v>1296.184</v>
      </c>
    </row>
    <row r="6176" spans="1:13" x14ac:dyDescent="0.2">
      <c r="A6176" s="76">
        <f t="shared" si="96"/>
        <v>41717</v>
      </c>
      <c r="B6176" s="16">
        <v>0.25</v>
      </c>
      <c r="C6176" s="16">
        <v>91.4</v>
      </c>
      <c r="D6176" s="16">
        <v>25.6</v>
      </c>
      <c r="E6176" s="16">
        <v>24.4</v>
      </c>
      <c r="F6176" s="16">
        <v>27.7</v>
      </c>
      <c r="G6176" s="16">
        <v>10.130000000000001</v>
      </c>
      <c r="H6176" s="16">
        <v>25.68</v>
      </c>
      <c r="I6176" s="16">
        <v>339.73</v>
      </c>
      <c r="J6176" s="16">
        <v>12.94</v>
      </c>
      <c r="K6176" s="16">
        <v>1332</v>
      </c>
      <c r="L6176" s="16">
        <f>J6176*'SR Adjusted'!$AE$11</f>
        <v>13.884619999999998</v>
      </c>
      <c r="M6176" s="16">
        <f>K6176*'SR Adjusted'!$AE$11</f>
        <v>1429.2359999999999</v>
      </c>
    </row>
    <row r="6177" spans="1:13" x14ac:dyDescent="0.2">
      <c r="A6177" s="76">
        <f t="shared" si="96"/>
        <v>41718</v>
      </c>
      <c r="B6177" s="16">
        <v>8.1199999999999992</v>
      </c>
      <c r="C6177" s="16">
        <v>91.6</v>
      </c>
      <c r="D6177" s="16">
        <v>25.7</v>
      </c>
      <c r="E6177" s="16">
        <v>23.5</v>
      </c>
      <c r="F6177" s="16">
        <v>27.8</v>
      </c>
      <c r="G6177" s="16">
        <v>11.95</v>
      </c>
      <c r="H6177" s="16">
        <v>29.25</v>
      </c>
      <c r="I6177" s="16">
        <v>345.32</v>
      </c>
      <c r="J6177" s="16">
        <v>16.82</v>
      </c>
      <c r="K6177" s="16">
        <v>1359</v>
      </c>
      <c r="L6177" s="16">
        <f>J6177*'SR Adjusted'!$AE$11</f>
        <v>18.04786</v>
      </c>
      <c r="M6177" s="16">
        <f>K6177*'SR Adjusted'!$AE$11</f>
        <v>1458.2069999999999</v>
      </c>
    </row>
    <row r="6178" spans="1:13" x14ac:dyDescent="0.2">
      <c r="A6178" s="76">
        <f t="shared" si="96"/>
        <v>41719</v>
      </c>
      <c r="B6178" s="16">
        <v>0</v>
      </c>
      <c r="C6178" s="16">
        <v>90.3</v>
      </c>
      <c r="D6178" s="16">
        <v>25.3</v>
      </c>
      <c r="E6178" s="16">
        <v>24.3</v>
      </c>
      <c r="F6178" s="16">
        <v>27.1</v>
      </c>
      <c r="G6178" s="16">
        <v>12.39</v>
      </c>
      <c r="H6178" s="16">
        <v>29.74</v>
      </c>
      <c r="I6178" s="16">
        <v>347.15</v>
      </c>
      <c r="J6178" s="16">
        <v>13.92</v>
      </c>
      <c r="K6178" s="16">
        <v>1236</v>
      </c>
      <c r="L6178" s="16">
        <f>J6178*'SR Adjusted'!$AE$11</f>
        <v>14.936159999999999</v>
      </c>
      <c r="M6178" s="16">
        <f>K6178*'SR Adjusted'!$AE$11</f>
        <v>1326.2279999999998</v>
      </c>
    </row>
    <row r="6179" spans="1:13" x14ac:dyDescent="0.2">
      <c r="A6179" s="76">
        <f t="shared" si="96"/>
        <v>41720</v>
      </c>
      <c r="B6179" s="16">
        <v>0</v>
      </c>
      <c r="C6179" s="16">
        <v>89.2</v>
      </c>
      <c r="D6179" s="16">
        <v>25.4</v>
      </c>
      <c r="E6179" s="16">
        <v>24.4</v>
      </c>
      <c r="F6179" s="16">
        <v>27.5</v>
      </c>
      <c r="G6179" s="16">
        <v>10.68</v>
      </c>
      <c r="H6179" s="16">
        <v>27.59</v>
      </c>
      <c r="I6179" s="16">
        <v>332.23</v>
      </c>
      <c r="J6179" s="16">
        <v>15.03</v>
      </c>
      <c r="K6179" s="16">
        <v>1217</v>
      </c>
      <c r="L6179" s="16">
        <f>J6179*'SR Adjusted'!$AE$11</f>
        <v>16.127189999999999</v>
      </c>
      <c r="M6179" s="16">
        <f>K6179*'SR Adjusted'!$AE$11</f>
        <v>1305.8409999999999</v>
      </c>
    </row>
    <row r="6180" spans="1:13" x14ac:dyDescent="0.2">
      <c r="A6180" s="76">
        <f t="shared" si="96"/>
        <v>41721</v>
      </c>
      <c r="B6180" s="16">
        <v>0.5</v>
      </c>
      <c r="C6180" s="16">
        <v>93.1</v>
      </c>
      <c r="D6180" s="16">
        <v>25.6</v>
      </c>
      <c r="E6180" s="16">
        <v>24.3</v>
      </c>
      <c r="F6180" s="16">
        <v>28</v>
      </c>
      <c r="G6180" s="16">
        <v>9.94</v>
      </c>
      <c r="H6180" s="16">
        <v>26.64</v>
      </c>
      <c r="I6180" s="16">
        <v>341.65</v>
      </c>
      <c r="J6180" s="16">
        <v>18.61</v>
      </c>
      <c r="K6180" s="16">
        <v>1166</v>
      </c>
      <c r="L6180" s="16">
        <f>J6180*'SR Adjusted'!$AE$11</f>
        <v>19.968529999999998</v>
      </c>
      <c r="M6180" s="16">
        <f>K6180*'SR Adjusted'!$AE$11</f>
        <v>1251.1179999999999</v>
      </c>
    </row>
    <row r="6181" spans="1:13" x14ac:dyDescent="0.2">
      <c r="A6181" s="76">
        <f t="shared" si="96"/>
        <v>41722</v>
      </c>
      <c r="B6181" s="16">
        <v>0</v>
      </c>
      <c r="C6181" s="16">
        <v>91.5</v>
      </c>
      <c r="D6181" s="16">
        <v>25.7</v>
      </c>
      <c r="E6181" s="16">
        <v>24.5</v>
      </c>
      <c r="F6181" s="16">
        <v>27.9</v>
      </c>
      <c r="G6181" s="16">
        <v>9.75</v>
      </c>
      <c r="H6181" s="16">
        <v>24.17</v>
      </c>
      <c r="I6181" s="16">
        <v>345.06</v>
      </c>
      <c r="J6181" s="16">
        <v>18.57</v>
      </c>
      <c r="K6181" s="16">
        <v>1194</v>
      </c>
      <c r="L6181" s="16">
        <f>J6181*'SR Adjusted'!$AE$11</f>
        <v>19.925609999999999</v>
      </c>
      <c r="M6181" s="16">
        <f>K6181*'SR Adjusted'!$AE$11</f>
        <v>1281.162</v>
      </c>
    </row>
    <row r="6182" spans="1:13" x14ac:dyDescent="0.2">
      <c r="A6182" s="76">
        <f t="shared" si="96"/>
        <v>41723</v>
      </c>
      <c r="B6182" s="16">
        <v>11.42</v>
      </c>
      <c r="C6182" s="16">
        <v>93.1</v>
      </c>
      <c r="D6182" s="16">
        <v>25.3</v>
      </c>
      <c r="E6182" s="16">
        <v>23.4</v>
      </c>
      <c r="F6182" s="16">
        <v>28</v>
      </c>
      <c r="G6182" s="16">
        <v>6.53</v>
      </c>
      <c r="H6182" s="16">
        <v>21.31</v>
      </c>
      <c r="I6182" s="16">
        <v>300.97000000000003</v>
      </c>
      <c r="J6182" s="16">
        <v>16.71</v>
      </c>
      <c r="K6182" s="16">
        <v>1335</v>
      </c>
      <c r="L6182" s="16">
        <f>J6182*'SR Adjusted'!$AE$11</f>
        <v>17.929829999999999</v>
      </c>
      <c r="M6182" s="16">
        <f>K6182*'SR Adjusted'!$AE$11</f>
        <v>1432.4549999999999</v>
      </c>
    </row>
    <row r="6183" spans="1:13" x14ac:dyDescent="0.2">
      <c r="A6183" s="76">
        <f t="shared" si="96"/>
        <v>41724</v>
      </c>
      <c r="B6183" s="16">
        <v>0.25</v>
      </c>
      <c r="C6183" s="16">
        <v>92.9</v>
      </c>
      <c r="D6183" s="16">
        <v>25.3</v>
      </c>
      <c r="E6183" s="16">
        <v>24.1</v>
      </c>
      <c r="F6183" s="16">
        <v>27.5</v>
      </c>
      <c r="G6183" s="16">
        <v>9.84</v>
      </c>
      <c r="H6183" s="16">
        <v>23.21</v>
      </c>
      <c r="I6183" s="16">
        <v>355.1</v>
      </c>
      <c r="J6183" s="16">
        <v>13.73</v>
      </c>
      <c r="K6183" s="16">
        <v>1215</v>
      </c>
      <c r="L6183" s="16">
        <f>J6183*'SR Adjusted'!$AE$11</f>
        <v>14.732289999999999</v>
      </c>
      <c r="M6183" s="16">
        <f>K6183*'SR Adjusted'!$AE$11</f>
        <v>1303.6949999999999</v>
      </c>
    </row>
    <row r="6184" spans="1:13" x14ac:dyDescent="0.2">
      <c r="A6184" s="76">
        <f t="shared" si="96"/>
        <v>41725</v>
      </c>
      <c r="B6184" s="16">
        <v>0.25</v>
      </c>
      <c r="C6184" s="16">
        <v>86.3</v>
      </c>
      <c r="D6184" s="16">
        <v>25.1</v>
      </c>
      <c r="E6184" s="16">
        <v>24.2</v>
      </c>
      <c r="F6184" s="16">
        <v>27.4</v>
      </c>
      <c r="G6184" s="16">
        <v>11.08</v>
      </c>
      <c r="H6184" s="16">
        <v>28.15</v>
      </c>
      <c r="I6184" s="16">
        <v>348.3</v>
      </c>
      <c r="J6184" s="16">
        <v>13.36</v>
      </c>
      <c r="K6184" s="16">
        <v>1353</v>
      </c>
      <c r="L6184" s="16">
        <f>J6184*'SR Adjusted'!$AE$11</f>
        <v>14.335279999999999</v>
      </c>
      <c r="M6184" s="16">
        <f>K6184*'SR Adjusted'!$AE$11</f>
        <v>1451.769</v>
      </c>
    </row>
    <row r="6185" spans="1:13" x14ac:dyDescent="0.2">
      <c r="A6185" s="76">
        <f t="shared" si="96"/>
        <v>41726</v>
      </c>
      <c r="B6185" s="16">
        <v>0.51</v>
      </c>
      <c r="C6185" s="16">
        <v>90.1</v>
      </c>
      <c r="D6185" s="16">
        <v>25.3</v>
      </c>
      <c r="E6185" s="16">
        <v>24.2</v>
      </c>
      <c r="F6185" s="16">
        <v>27</v>
      </c>
      <c r="G6185" s="16">
        <v>10.93</v>
      </c>
      <c r="H6185" s="16">
        <v>27.52</v>
      </c>
      <c r="I6185" s="16">
        <v>337.55</v>
      </c>
      <c r="J6185" s="16">
        <v>13.77</v>
      </c>
      <c r="K6185" s="16">
        <v>1327</v>
      </c>
      <c r="L6185" s="16">
        <f>J6185*'SR Adjusted'!$AE$11</f>
        <v>14.77521</v>
      </c>
      <c r="M6185" s="16">
        <f>K6185*'SR Adjusted'!$AE$11</f>
        <v>1423.8709999999999</v>
      </c>
    </row>
    <row r="6186" spans="1:13" x14ac:dyDescent="0.2">
      <c r="A6186" s="76">
        <f t="shared" si="96"/>
        <v>41727</v>
      </c>
      <c r="B6186" s="16">
        <v>0</v>
      </c>
      <c r="C6186" s="16">
        <v>88.2</v>
      </c>
      <c r="D6186" s="16">
        <v>25.2</v>
      </c>
      <c r="E6186" s="16">
        <v>24.1</v>
      </c>
      <c r="F6186" s="16">
        <v>27.3</v>
      </c>
      <c r="G6186" s="16">
        <v>10.35</v>
      </c>
      <c r="H6186" s="16">
        <v>24.87</v>
      </c>
      <c r="I6186" s="16">
        <v>334.42</v>
      </c>
      <c r="J6186" s="16">
        <v>15.06</v>
      </c>
      <c r="K6186" s="16">
        <v>1298</v>
      </c>
      <c r="L6186" s="16">
        <f>J6186*'SR Adjusted'!$AE$11</f>
        <v>16.159379999999999</v>
      </c>
      <c r="M6186" s="16">
        <f>K6186*'SR Adjusted'!$AE$11</f>
        <v>1392.7539999999999</v>
      </c>
    </row>
    <row r="6187" spans="1:13" x14ac:dyDescent="0.2">
      <c r="A6187" s="76">
        <f t="shared" si="96"/>
        <v>41728</v>
      </c>
      <c r="B6187" s="16">
        <v>0</v>
      </c>
      <c r="C6187" s="16">
        <v>86.5</v>
      </c>
      <c r="D6187" s="16">
        <v>25.1</v>
      </c>
      <c r="E6187" s="16">
        <v>23.9</v>
      </c>
      <c r="F6187" s="16">
        <v>27.2</v>
      </c>
      <c r="G6187" s="16">
        <v>9.7799999999999994</v>
      </c>
      <c r="H6187" s="16">
        <v>26.53</v>
      </c>
      <c r="I6187" s="16">
        <v>330.03</v>
      </c>
      <c r="J6187" s="16">
        <v>18.12</v>
      </c>
      <c r="K6187" s="16">
        <v>1354</v>
      </c>
      <c r="L6187" s="16">
        <f>J6187*'SR Adjusted'!$AE$11</f>
        <v>19.44276</v>
      </c>
      <c r="M6187" s="16">
        <f>K6187*'SR Adjusted'!$AE$11</f>
        <v>1452.8419999999999</v>
      </c>
    </row>
    <row r="6188" spans="1:13" x14ac:dyDescent="0.2">
      <c r="A6188" s="76">
        <f t="shared" si="96"/>
        <v>41729</v>
      </c>
      <c r="B6188" s="16">
        <v>0</v>
      </c>
      <c r="C6188" s="16">
        <v>86.4</v>
      </c>
      <c r="D6188" s="16">
        <v>25.1</v>
      </c>
      <c r="E6188" s="16">
        <v>23.7</v>
      </c>
      <c r="F6188" s="16">
        <v>27</v>
      </c>
      <c r="G6188" s="16">
        <v>10.14</v>
      </c>
      <c r="H6188" s="16">
        <v>26.64</v>
      </c>
      <c r="I6188" s="16">
        <v>336.95</v>
      </c>
      <c r="J6188" s="16">
        <v>17.2</v>
      </c>
      <c r="K6188" s="16">
        <v>1475</v>
      </c>
      <c r="L6188" s="16">
        <f>J6188*'SR Adjusted'!$AE$11</f>
        <v>18.455599999999997</v>
      </c>
      <c r="M6188" s="16">
        <f>K6188*'SR Adjusted'!$AE$11</f>
        <v>1582.675</v>
      </c>
    </row>
    <row r="6189" spans="1:13" x14ac:dyDescent="0.2">
      <c r="A6189" s="76">
        <f t="shared" si="96"/>
        <v>41730</v>
      </c>
      <c r="B6189" s="16">
        <v>0</v>
      </c>
      <c r="C6189" s="16">
        <v>87.3</v>
      </c>
      <c r="D6189" s="16">
        <v>25.2</v>
      </c>
      <c r="E6189" s="16">
        <v>24.1</v>
      </c>
      <c r="F6189" s="16">
        <v>27.3</v>
      </c>
      <c r="G6189" s="16">
        <v>10.8</v>
      </c>
      <c r="H6189" s="16">
        <v>25.97</v>
      </c>
      <c r="I6189" s="16">
        <v>343.8</v>
      </c>
      <c r="J6189" s="16">
        <v>16.84</v>
      </c>
      <c r="K6189" s="16">
        <v>1393</v>
      </c>
      <c r="L6189" s="16">
        <f>J6189*'SR Adjusted'!$AE$11</f>
        <v>18.069319999999998</v>
      </c>
      <c r="M6189" s="16">
        <f>K6189*'SR Adjusted'!$AE$11</f>
        <v>1494.6889999999999</v>
      </c>
    </row>
    <row r="6190" spans="1:13" x14ac:dyDescent="0.2">
      <c r="A6190" s="76">
        <f t="shared" si="96"/>
        <v>41731</v>
      </c>
      <c r="B6190" s="16">
        <v>0</v>
      </c>
      <c r="C6190" s="16">
        <v>90.4</v>
      </c>
      <c r="D6190" s="16">
        <v>25.1</v>
      </c>
      <c r="E6190" s="16">
        <v>24</v>
      </c>
      <c r="F6190" s="16">
        <v>27.1</v>
      </c>
      <c r="G6190" s="16">
        <v>9.8800000000000008</v>
      </c>
      <c r="H6190" s="16">
        <v>25.08</v>
      </c>
      <c r="I6190" s="16">
        <v>327.13</v>
      </c>
      <c r="J6190" s="16">
        <v>12.84</v>
      </c>
      <c r="K6190" s="16">
        <v>1186</v>
      </c>
      <c r="L6190" s="16">
        <f>J6190*'SR Adjusted'!$AE$11</f>
        <v>13.77732</v>
      </c>
      <c r="M6190" s="16">
        <f>K6190*'SR Adjusted'!$AE$11</f>
        <v>1272.578</v>
      </c>
    </row>
    <row r="6191" spans="1:13" x14ac:dyDescent="0.2">
      <c r="A6191" s="76">
        <f t="shared" si="96"/>
        <v>41732</v>
      </c>
      <c r="B6191" s="16">
        <v>2.0299999999999998</v>
      </c>
      <c r="C6191" s="16">
        <v>93.9</v>
      </c>
      <c r="D6191" s="16">
        <v>25.5</v>
      </c>
      <c r="E6191" s="16">
        <v>24.2</v>
      </c>
      <c r="F6191" s="16">
        <v>27.7</v>
      </c>
      <c r="G6191" s="16">
        <v>10.29</v>
      </c>
      <c r="H6191" s="16">
        <v>26.35</v>
      </c>
      <c r="I6191" s="16">
        <v>345.32</v>
      </c>
      <c r="J6191" s="16">
        <v>15.92</v>
      </c>
      <c r="K6191" s="16">
        <v>1270</v>
      </c>
      <c r="L6191" s="16">
        <f>J6191*'SR Adjusted'!$AE$11</f>
        <v>17.082159999999998</v>
      </c>
      <c r="M6191" s="16">
        <f>K6191*'SR Adjusted'!$AE$11</f>
        <v>1362.71</v>
      </c>
    </row>
    <row r="6192" spans="1:13" x14ac:dyDescent="0.2">
      <c r="A6192" s="76">
        <f t="shared" si="96"/>
        <v>41733</v>
      </c>
      <c r="B6192" s="16">
        <v>0</v>
      </c>
      <c r="C6192" s="16">
        <v>93.6</v>
      </c>
      <c r="D6192" s="16">
        <v>25.5</v>
      </c>
      <c r="E6192" s="16">
        <v>24.7</v>
      </c>
      <c r="F6192" s="16">
        <v>27.6</v>
      </c>
      <c r="G6192" s="16">
        <v>9.42</v>
      </c>
      <c r="H6192" s="16">
        <v>24.77</v>
      </c>
      <c r="I6192" s="16">
        <v>344.28</v>
      </c>
      <c r="J6192" s="16">
        <v>13.1</v>
      </c>
      <c r="K6192" s="16">
        <v>1252</v>
      </c>
      <c r="L6192" s="16">
        <f>J6192*'SR Adjusted'!$AE$11</f>
        <v>14.056299999999998</v>
      </c>
      <c r="M6192" s="16">
        <f>K6192*'SR Adjusted'!$AE$11</f>
        <v>1343.396</v>
      </c>
    </row>
    <row r="6193" spans="1:13" x14ac:dyDescent="0.2">
      <c r="A6193" s="76">
        <f t="shared" si="96"/>
        <v>41734</v>
      </c>
      <c r="B6193" s="16">
        <v>0</v>
      </c>
      <c r="C6193" s="16">
        <v>91.9</v>
      </c>
      <c r="D6193" s="16">
        <v>25.6</v>
      </c>
      <c r="E6193" s="16">
        <v>24.6</v>
      </c>
      <c r="F6193" s="16">
        <v>28</v>
      </c>
      <c r="G6193" s="16">
        <v>9.65</v>
      </c>
      <c r="H6193" s="16">
        <v>25.44</v>
      </c>
      <c r="I6193" s="16">
        <v>346.93</v>
      </c>
      <c r="J6193" s="16">
        <v>20.51</v>
      </c>
      <c r="K6193" s="16">
        <v>1351</v>
      </c>
      <c r="L6193" s="16">
        <f>J6193*'SR Adjusted'!$AE$11</f>
        <v>22.00723</v>
      </c>
      <c r="M6193" s="16">
        <f>K6193*'SR Adjusted'!$AE$11</f>
        <v>1449.623</v>
      </c>
    </row>
    <row r="6194" spans="1:13" x14ac:dyDescent="0.2">
      <c r="A6194" s="76">
        <f t="shared" si="96"/>
        <v>41735</v>
      </c>
      <c r="B6194" s="16">
        <v>0</v>
      </c>
      <c r="C6194" s="16">
        <v>92.7</v>
      </c>
      <c r="D6194" s="16">
        <v>25.6</v>
      </c>
      <c r="E6194" s="16">
        <v>24.2</v>
      </c>
      <c r="F6194" s="16">
        <v>28</v>
      </c>
      <c r="G6194" s="16">
        <v>8.4600000000000009</v>
      </c>
      <c r="H6194" s="16">
        <v>22.79</v>
      </c>
      <c r="I6194" s="16">
        <v>322.13</v>
      </c>
      <c r="J6194" s="16">
        <v>16</v>
      </c>
      <c r="K6194" s="16">
        <v>1425</v>
      </c>
      <c r="L6194" s="16">
        <f>J6194*'SR Adjusted'!$AE$11</f>
        <v>17.167999999999999</v>
      </c>
      <c r="M6194" s="16">
        <f>K6194*'SR Adjusted'!$AE$11</f>
        <v>1529.0249999999999</v>
      </c>
    </row>
    <row r="6195" spans="1:13" x14ac:dyDescent="0.2">
      <c r="A6195" s="76">
        <f t="shared" si="96"/>
        <v>41736</v>
      </c>
      <c r="B6195" s="16">
        <v>0.76</v>
      </c>
      <c r="C6195" s="16">
        <v>95.2</v>
      </c>
      <c r="D6195" s="16">
        <v>25.8</v>
      </c>
      <c r="E6195" s="16">
        <v>24.5</v>
      </c>
      <c r="F6195" s="16">
        <v>28.3</v>
      </c>
      <c r="G6195" s="16">
        <v>5.85</v>
      </c>
      <c r="H6195" s="16">
        <v>18.2</v>
      </c>
      <c r="I6195" s="16">
        <v>298.29000000000002</v>
      </c>
      <c r="J6195" s="16">
        <v>15.43</v>
      </c>
      <c r="K6195" s="16">
        <v>1330</v>
      </c>
      <c r="L6195" s="16">
        <f>J6195*'SR Adjusted'!$AE$11</f>
        <v>16.55639</v>
      </c>
      <c r="M6195" s="16">
        <f>K6195*'SR Adjusted'!$AE$11</f>
        <v>1427.09</v>
      </c>
    </row>
    <row r="6196" spans="1:13" x14ac:dyDescent="0.2">
      <c r="A6196" s="76">
        <f t="shared" si="96"/>
        <v>41737</v>
      </c>
      <c r="B6196" s="16">
        <v>0</v>
      </c>
      <c r="C6196" s="16">
        <v>93.8</v>
      </c>
      <c r="D6196" s="16">
        <v>26.1</v>
      </c>
      <c r="E6196" s="16">
        <v>24.7</v>
      </c>
      <c r="F6196" s="16">
        <v>29.7</v>
      </c>
      <c r="G6196" s="16">
        <v>6.57</v>
      </c>
      <c r="H6196" s="16">
        <v>19.23</v>
      </c>
      <c r="I6196" s="16">
        <v>312.89999999999998</v>
      </c>
      <c r="J6196" s="16">
        <v>19.25</v>
      </c>
      <c r="K6196" s="16">
        <v>1209</v>
      </c>
      <c r="L6196" s="16">
        <f>J6196*'SR Adjusted'!$AE$11</f>
        <v>20.655249999999999</v>
      </c>
      <c r="M6196" s="16">
        <f>K6196*'SR Adjusted'!$AE$11</f>
        <v>1297.2569999999998</v>
      </c>
    </row>
    <row r="6197" spans="1:13" x14ac:dyDescent="0.2">
      <c r="A6197" s="76">
        <f t="shared" si="96"/>
        <v>41738</v>
      </c>
      <c r="B6197" s="16">
        <v>0.75</v>
      </c>
      <c r="C6197" s="16">
        <v>93.6</v>
      </c>
      <c r="D6197" s="16">
        <v>26</v>
      </c>
      <c r="E6197" s="16">
        <v>24.7</v>
      </c>
      <c r="F6197" s="16">
        <v>28.4</v>
      </c>
      <c r="G6197" s="16">
        <v>10.3</v>
      </c>
      <c r="H6197" s="16">
        <v>27.48</v>
      </c>
      <c r="I6197" s="16">
        <v>335.14</v>
      </c>
      <c r="J6197" s="16">
        <v>15.28</v>
      </c>
      <c r="K6197" s="16">
        <v>1295</v>
      </c>
      <c r="L6197" s="16">
        <f>J6197*'SR Adjusted'!$AE$11</f>
        <v>16.395439999999997</v>
      </c>
      <c r="M6197" s="16">
        <f>K6197*'SR Adjusted'!$AE$11</f>
        <v>1389.5349999999999</v>
      </c>
    </row>
    <row r="6198" spans="1:13" x14ac:dyDescent="0.2">
      <c r="A6198" s="76">
        <f t="shared" si="96"/>
        <v>41739</v>
      </c>
      <c r="B6198" s="16">
        <v>1.77</v>
      </c>
      <c r="C6198" s="16">
        <v>92.3</v>
      </c>
      <c r="D6198" s="16">
        <v>25.7</v>
      </c>
      <c r="E6198" s="16">
        <v>24</v>
      </c>
      <c r="F6198" s="16">
        <v>27.8</v>
      </c>
      <c r="G6198" s="16">
        <v>12.84</v>
      </c>
      <c r="H6198" s="16">
        <v>29.11</v>
      </c>
      <c r="I6198" s="16">
        <v>337.35</v>
      </c>
      <c r="J6198" s="16">
        <v>14.67</v>
      </c>
      <c r="K6198" s="16">
        <v>1349</v>
      </c>
      <c r="L6198" s="16">
        <f>J6198*'SR Adjusted'!$AE$11</f>
        <v>15.74091</v>
      </c>
      <c r="M6198" s="16">
        <f>K6198*'SR Adjusted'!$AE$11</f>
        <v>1447.4769999999999</v>
      </c>
    </row>
    <row r="6199" spans="1:13" x14ac:dyDescent="0.2">
      <c r="A6199" s="76">
        <f t="shared" si="96"/>
        <v>41740</v>
      </c>
      <c r="B6199" s="16">
        <v>1.27</v>
      </c>
      <c r="C6199" s="16">
        <v>92.2</v>
      </c>
      <c r="D6199" s="16">
        <v>25.6</v>
      </c>
      <c r="E6199" s="16">
        <v>24.6</v>
      </c>
      <c r="F6199" s="16">
        <v>27.1</v>
      </c>
      <c r="G6199" s="16">
        <v>12.2</v>
      </c>
      <c r="H6199" s="16">
        <v>33.409999999999997</v>
      </c>
      <c r="I6199" s="16">
        <v>355.9</v>
      </c>
      <c r="J6199" s="16">
        <v>9.9600000000000009</v>
      </c>
      <c r="K6199" s="16">
        <v>1340</v>
      </c>
      <c r="L6199" s="16">
        <f>J6199*'SR Adjusted'!$AE$11</f>
        <v>10.68708</v>
      </c>
      <c r="M6199" s="16">
        <f>K6199*'SR Adjusted'!$AE$11</f>
        <v>1437.82</v>
      </c>
    </row>
    <row r="6200" spans="1:13" x14ac:dyDescent="0.2">
      <c r="A6200" s="76">
        <f t="shared" si="96"/>
        <v>41741</v>
      </c>
      <c r="B6200" s="16">
        <v>0.25</v>
      </c>
      <c r="C6200" s="16">
        <v>87.1</v>
      </c>
      <c r="D6200" s="16">
        <v>25.4</v>
      </c>
      <c r="E6200" s="16">
        <v>24.7</v>
      </c>
      <c r="F6200" s="16">
        <v>27.1</v>
      </c>
      <c r="G6200" s="16">
        <v>11.61</v>
      </c>
      <c r="H6200" s="16">
        <v>30.06</v>
      </c>
      <c r="I6200" s="16">
        <v>342.31</v>
      </c>
      <c r="J6200" s="16">
        <v>14.01</v>
      </c>
      <c r="K6200" s="16">
        <v>1344</v>
      </c>
      <c r="L6200" s="16">
        <f>J6200*'SR Adjusted'!$AE$11</f>
        <v>15.032729999999999</v>
      </c>
      <c r="M6200" s="16">
        <f>K6200*'SR Adjusted'!$AE$11</f>
        <v>1442.1119999999999</v>
      </c>
    </row>
    <row r="6201" spans="1:13" x14ac:dyDescent="0.2">
      <c r="A6201" s="76">
        <f t="shared" si="96"/>
        <v>41742</v>
      </c>
      <c r="B6201" s="16">
        <v>7.86</v>
      </c>
      <c r="C6201" s="16">
        <v>91</v>
      </c>
      <c r="D6201" s="16">
        <v>25.4</v>
      </c>
      <c r="E6201" s="16">
        <v>23.8</v>
      </c>
      <c r="F6201" s="16">
        <v>27.5</v>
      </c>
      <c r="G6201" s="16">
        <v>10.79</v>
      </c>
      <c r="H6201" s="16">
        <v>26.53</v>
      </c>
      <c r="I6201" s="16">
        <v>352.88</v>
      </c>
      <c r="J6201" s="16">
        <v>17.72</v>
      </c>
      <c r="K6201" s="16">
        <v>1292</v>
      </c>
      <c r="L6201" s="16">
        <f>J6201*'SR Adjusted'!$AE$11</f>
        <v>19.013559999999998</v>
      </c>
      <c r="M6201" s="16">
        <f>K6201*'SR Adjusted'!$AE$11</f>
        <v>1386.316</v>
      </c>
    </row>
    <row r="6202" spans="1:13" x14ac:dyDescent="0.2">
      <c r="A6202" s="76">
        <f t="shared" si="96"/>
        <v>41743</v>
      </c>
      <c r="B6202" s="16">
        <v>0.25</v>
      </c>
      <c r="C6202" s="16">
        <v>91.8</v>
      </c>
      <c r="D6202" s="16">
        <v>25.4</v>
      </c>
      <c r="E6202" s="16">
        <v>24.1</v>
      </c>
      <c r="F6202" s="16">
        <v>27.8</v>
      </c>
      <c r="G6202" s="16">
        <v>7.43</v>
      </c>
      <c r="H6202" s="16">
        <v>18.98</v>
      </c>
      <c r="I6202" s="16">
        <v>337.26</v>
      </c>
      <c r="J6202" s="16">
        <v>11.58</v>
      </c>
      <c r="K6202" s="16">
        <v>1082</v>
      </c>
      <c r="L6202" s="16">
        <f>J6202*'SR Adjusted'!$AE$11</f>
        <v>12.42534</v>
      </c>
      <c r="M6202" s="16">
        <f>K6202*'SR Adjusted'!$AE$11</f>
        <v>1160.9859999999999</v>
      </c>
    </row>
    <row r="6203" spans="1:13" x14ac:dyDescent="0.2">
      <c r="A6203" s="76">
        <f t="shared" si="96"/>
        <v>41744</v>
      </c>
      <c r="B6203" s="16">
        <v>0</v>
      </c>
      <c r="C6203" s="16">
        <v>88.7</v>
      </c>
      <c r="D6203" s="16">
        <v>25.8</v>
      </c>
      <c r="E6203" s="16">
        <v>24.5</v>
      </c>
      <c r="F6203" s="16">
        <v>28.5</v>
      </c>
      <c r="G6203" s="16">
        <v>8.36</v>
      </c>
      <c r="H6203" s="16">
        <v>21.77</v>
      </c>
      <c r="I6203" s="16">
        <v>358.07</v>
      </c>
      <c r="J6203" s="16">
        <v>20.68</v>
      </c>
      <c r="K6203" s="16">
        <v>1201</v>
      </c>
      <c r="L6203" s="16">
        <f>J6203*'SR Adjusted'!$AE$11</f>
        <v>22.189639999999997</v>
      </c>
      <c r="M6203" s="16">
        <f>K6203*'SR Adjusted'!$AE$11</f>
        <v>1288.673</v>
      </c>
    </row>
    <row r="6204" spans="1:13" x14ac:dyDescent="0.2">
      <c r="A6204" s="76">
        <f t="shared" si="96"/>
        <v>41745</v>
      </c>
      <c r="B6204" s="16">
        <v>0</v>
      </c>
      <c r="C6204" s="16">
        <v>89.9</v>
      </c>
      <c r="D6204" s="16">
        <v>25.5</v>
      </c>
      <c r="E6204" s="16">
        <v>24.5</v>
      </c>
      <c r="F6204" s="16">
        <v>27.5</v>
      </c>
      <c r="G6204" s="16">
        <v>8.66</v>
      </c>
      <c r="H6204" s="16">
        <v>24.91</v>
      </c>
      <c r="I6204" s="16">
        <v>1.36</v>
      </c>
      <c r="J6204" s="16">
        <v>16.72</v>
      </c>
      <c r="K6204" s="16">
        <v>1345</v>
      </c>
      <c r="L6204" s="16">
        <f>J6204*'SR Adjusted'!$AE$11</f>
        <v>17.940559999999998</v>
      </c>
      <c r="M6204" s="16">
        <f>K6204*'SR Adjusted'!$AE$11</f>
        <v>1443.1849999999999</v>
      </c>
    </row>
    <row r="6205" spans="1:13" x14ac:dyDescent="0.2">
      <c r="A6205" s="76">
        <f t="shared" si="96"/>
        <v>41746</v>
      </c>
      <c r="B6205" s="16">
        <v>0</v>
      </c>
      <c r="C6205" s="16">
        <v>88.3</v>
      </c>
      <c r="D6205" s="16">
        <v>25.5</v>
      </c>
      <c r="E6205" s="16">
        <v>24.3</v>
      </c>
      <c r="F6205" s="16">
        <v>28</v>
      </c>
      <c r="G6205" s="16">
        <v>10.17</v>
      </c>
      <c r="H6205" s="16">
        <v>27.45</v>
      </c>
      <c r="I6205" s="16">
        <v>350.2</v>
      </c>
      <c r="J6205" s="16">
        <v>18.829999999999998</v>
      </c>
      <c r="K6205" s="16">
        <v>1252</v>
      </c>
      <c r="L6205" s="16">
        <f>J6205*'SR Adjusted'!$AE$11</f>
        <v>20.204589999999996</v>
      </c>
      <c r="M6205" s="16">
        <f>K6205*'SR Adjusted'!$AE$11</f>
        <v>1343.396</v>
      </c>
    </row>
    <row r="6206" spans="1:13" x14ac:dyDescent="0.2">
      <c r="A6206" s="76">
        <f t="shared" si="96"/>
        <v>41747</v>
      </c>
      <c r="B6206" s="16">
        <v>0.5</v>
      </c>
      <c r="C6206" s="16">
        <v>90.5</v>
      </c>
      <c r="D6206" s="16">
        <v>25.2</v>
      </c>
      <c r="E6206" s="16">
        <v>22.7</v>
      </c>
      <c r="F6206" s="16">
        <v>27.1</v>
      </c>
      <c r="G6206" s="16">
        <v>9.6999999999999993</v>
      </c>
      <c r="H6206" s="16">
        <v>25.05</v>
      </c>
      <c r="I6206" s="16">
        <v>340.91</v>
      </c>
      <c r="J6206" s="16">
        <v>10.3</v>
      </c>
      <c r="K6206" s="16">
        <v>1273</v>
      </c>
      <c r="L6206" s="16">
        <f>J6206*'SR Adjusted'!$AE$11</f>
        <v>11.0519</v>
      </c>
      <c r="M6206" s="16">
        <f>K6206*'SR Adjusted'!$AE$11</f>
        <v>1365.9289999999999</v>
      </c>
    </row>
    <row r="6207" spans="1:13" x14ac:dyDescent="0.2">
      <c r="A6207" s="76">
        <f t="shared" si="96"/>
        <v>41748</v>
      </c>
      <c r="B6207" s="16">
        <v>4.0599999999999996</v>
      </c>
      <c r="C6207" s="16">
        <v>91.5</v>
      </c>
      <c r="D6207" s="16">
        <v>25.6</v>
      </c>
      <c r="E6207" s="16">
        <v>23.2</v>
      </c>
      <c r="F6207" s="16">
        <v>27.9</v>
      </c>
      <c r="G6207" s="16">
        <v>9.5399999999999991</v>
      </c>
      <c r="H6207" s="16">
        <v>22.58</v>
      </c>
      <c r="I6207" s="16">
        <v>330.32</v>
      </c>
      <c r="J6207" s="16">
        <v>16.579999999999998</v>
      </c>
      <c r="K6207" s="16">
        <v>1297</v>
      </c>
      <c r="L6207" s="16">
        <f>J6207*'SR Adjusted'!$AE$11</f>
        <v>17.790339999999997</v>
      </c>
      <c r="M6207" s="16">
        <f>K6207*'SR Adjusted'!$AE$11</f>
        <v>1391.681</v>
      </c>
    </row>
    <row r="6208" spans="1:13" x14ac:dyDescent="0.2">
      <c r="A6208" s="76">
        <f t="shared" si="96"/>
        <v>41749</v>
      </c>
      <c r="B6208" s="16">
        <v>1.51</v>
      </c>
      <c r="C6208" s="16">
        <v>93.5</v>
      </c>
      <c r="D6208" s="16">
        <v>25.8</v>
      </c>
      <c r="E6208" s="16">
        <v>24.1</v>
      </c>
      <c r="F6208" s="16">
        <v>28.3</v>
      </c>
      <c r="G6208" s="16">
        <v>9.82</v>
      </c>
      <c r="H6208" s="16">
        <v>24.94</v>
      </c>
      <c r="I6208" s="16">
        <v>348.32</v>
      </c>
      <c r="J6208" s="16">
        <v>17.3</v>
      </c>
      <c r="K6208" s="16">
        <v>1230</v>
      </c>
      <c r="L6208" s="16">
        <f>J6208*'SR Adjusted'!$AE$11</f>
        <v>18.562899999999999</v>
      </c>
      <c r="M6208" s="16">
        <f>K6208*'SR Adjusted'!$AE$11</f>
        <v>1319.79</v>
      </c>
    </row>
    <row r="6209" spans="1:13" x14ac:dyDescent="0.2">
      <c r="A6209" s="76">
        <f t="shared" si="96"/>
        <v>41750</v>
      </c>
      <c r="B6209" s="16">
        <v>0.25</v>
      </c>
      <c r="C6209" s="16">
        <v>93.7</v>
      </c>
      <c r="D6209" s="16">
        <v>25.8</v>
      </c>
      <c r="E6209" s="16">
        <v>24.6</v>
      </c>
      <c r="F6209" s="16">
        <v>28.1</v>
      </c>
      <c r="G6209" s="16">
        <v>9.36</v>
      </c>
      <c r="H6209" s="16">
        <v>22.86</v>
      </c>
      <c r="I6209" s="16">
        <v>335.14</v>
      </c>
      <c r="J6209" s="16">
        <v>11.52</v>
      </c>
      <c r="K6209" s="16">
        <v>1269</v>
      </c>
      <c r="L6209" s="16">
        <f>J6209*'SR Adjusted'!$AE$11</f>
        <v>12.360959999999999</v>
      </c>
      <c r="M6209" s="16">
        <f>K6209*'SR Adjusted'!$AE$11</f>
        <v>1361.6369999999999</v>
      </c>
    </row>
    <row r="6210" spans="1:13" x14ac:dyDescent="0.2">
      <c r="A6210" s="76">
        <f t="shared" si="96"/>
        <v>41751</v>
      </c>
      <c r="B6210" s="16">
        <v>6.34</v>
      </c>
      <c r="C6210" s="16">
        <v>94</v>
      </c>
      <c r="D6210" s="16">
        <v>25.7</v>
      </c>
      <c r="E6210" s="16">
        <v>24.6</v>
      </c>
      <c r="F6210" s="16">
        <v>27.8</v>
      </c>
      <c r="G6210" s="16">
        <v>9.2799999999999994</v>
      </c>
      <c r="H6210" s="16">
        <v>23.6</v>
      </c>
      <c r="I6210" s="16">
        <v>343.1</v>
      </c>
      <c r="J6210" s="16">
        <v>12.09</v>
      </c>
      <c r="K6210" s="16">
        <v>1313</v>
      </c>
      <c r="L6210" s="16">
        <f>J6210*'SR Adjusted'!$AE$11</f>
        <v>12.972569999999999</v>
      </c>
      <c r="M6210" s="16">
        <f>K6210*'SR Adjusted'!$AE$11</f>
        <v>1408.8489999999999</v>
      </c>
    </row>
    <row r="6211" spans="1:13" x14ac:dyDescent="0.2">
      <c r="A6211" s="76">
        <f t="shared" si="96"/>
        <v>41752</v>
      </c>
      <c r="B6211" s="16">
        <v>0</v>
      </c>
      <c r="C6211" s="16">
        <v>93</v>
      </c>
      <c r="D6211" s="16">
        <v>25.8</v>
      </c>
      <c r="E6211" s="16">
        <v>24.4</v>
      </c>
      <c r="F6211" s="16">
        <v>28</v>
      </c>
      <c r="G6211" s="16">
        <v>9.09</v>
      </c>
      <c r="H6211" s="16">
        <v>25.54</v>
      </c>
      <c r="I6211" s="16">
        <v>337.94</v>
      </c>
      <c r="J6211" s="16">
        <v>13.21</v>
      </c>
      <c r="K6211" s="16">
        <v>1128</v>
      </c>
      <c r="L6211" s="16">
        <f>J6211*'SR Adjusted'!$AE$11</f>
        <v>14.174329999999999</v>
      </c>
      <c r="M6211" s="16">
        <f>K6211*'SR Adjusted'!$AE$11</f>
        <v>1210.3440000000001</v>
      </c>
    </row>
    <row r="6212" spans="1:13" x14ac:dyDescent="0.2">
      <c r="A6212" s="76">
        <f t="shared" si="96"/>
        <v>41753</v>
      </c>
      <c r="B6212" s="16">
        <v>18.79</v>
      </c>
      <c r="C6212" s="16">
        <v>98.2</v>
      </c>
      <c r="D6212" s="16">
        <v>25.4</v>
      </c>
      <c r="E6212" s="16">
        <v>24</v>
      </c>
      <c r="F6212" s="16">
        <v>27.2</v>
      </c>
      <c r="G6212" s="16">
        <v>7.29</v>
      </c>
      <c r="H6212" s="16">
        <v>19.399999999999999</v>
      </c>
      <c r="I6212" s="16">
        <v>341.34</v>
      </c>
      <c r="J6212" s="16">
        <v>6.58</v>
      </c>
      <c r="K6212" s="16">
        <v>1053</v>
      </c>
      <c r="L6212" s="16">
        <f>J6212*'SR Adjusted'!$AE$11</f>
        <v>7.0603400000000001</v>
      </c>
      <c r="M6212" s="16">
        <f>K6212*'SR Adjusted'!$AE$11</f>
        <v>1129.8689999999999</v>
      </c>
    </row>
    <row r="6213" spans="1:13" x14ac:dyDescent="0.2">
      <c r="A6213" s="76">
        <f t="shared" ref="A6213:A6276" si="97">A6212+1</f>
        <v>41754</v>
      </c>
      <c r="B6213" s="16">
        <v>72.12</v>
      </c>
      <c r="C6213" s="16">
        <v>99.7</v>
      </c>
      <c r="D6213" s="16">
        <v>25</v>
      </c>
      <c r="E6213" s="16">
        <v>22.8</v>
      </c>
      <c r="F6213" s="16">
        <v>26.6</v>
      </c>
      <c r="G6213" s="16">
        <v>6.82</v>
      </c>
      <c r="H6213" s="16">
        <v>24.7</v>
      </c>
      <c r="I6213" s="16">
        <v>301.58</v>
      </c>
      <c r="J6213" s="16">
        <v>6.16</v>
      </c>
      <c r="K6213" s="16">
        <v>798.5</v>
      </c>
      <c r="L6213" s="16">
        <f>J6213*'SR Adjusted'!$AE$11</f>
        <v>6.60968</v>
      </c>
      <c r="M6213" s="16">
        <f>K6213*'SR Adjusted'!$AE$11</f>
        <v>856.79049999999995</v>
      </c>
    </row>
    <row r="6214" spans="1:13" x14ac:dyDescent="0.2">
      <c r="A6214" s="76">
        <f t="shared" si="97"/>
        <v>41755</v>
      </c>
      <c r="B6214" s="16">
        <v>18.79</v>
      </c>
      <c r="C6214" s="16">
        <v>98.7</v>
      </c>
      <c r="D6214" s="16">
        <v>25</v>
      </c>
      <c r="E6214" s="16">
        <v>23.5</v>
      </c>
      <c r="F6214" s="16">
        <v>27.8</v>
      </c>
      <c r="G6214" s="16">
        <v>6.2</v>
      </c>
      <c r="H6214" s="16">
        <v>17.18</v>
      </c>
      <c r="I6214" s="16">
        <v>325.83</v>
      </c>
      <c r="J6214" s="16">
        <v>8.7200000000000006</v>
      </c>
      <c r="K6214" s="16">
        <v>1206</v>
      </c>
      <c r="L6214" s="16">
        <f>J6214*'SR Adjusted'!$AE$11</f>
        <v>9.35656</v>
      </c>
      <c r="M6214" s="16">
        <f>K6214*'SR Adjusted'!$AE$11</f>
        <v>1294.038</v>
      </c>
    </row>
    <row r="6215" spans="1:13" x14ac:dyDescent="0.2">
      <c r="A6215" s="76">
        <f t="shared" si="97"/>
        <v>41756</v>
      </c>
      <c r="B6215" s="16">
        <v>0.5</v>
      </c>
      <c r="C6215" s="16">
        <v>96.3</v>
      </c>
      <c r="D6215" s="16">
        <v>25.4</v>
      </c>
      <c r="E6215" s="16">
        <v>23.6</v>
      </c>
      <c r="F6215" s="16">
        <v>29.9</v>
      </c>
      <c r="G6215" s="16">
        <v>3.74</v>
      </c>
      <c r="H6215" s="16">
        <v>17.82</v>
      </c>
      <c r="I6215" s="16">
        <v>221.16</v>
      </c>
      <c r="J6215" s="16">
        <v>13.79</v>
      </c>
      <c r="K6215" s="16">
        <v>1274</v>
      </c>
      <c r="L6215" s="16">
        <f>J6215*'SR Adjusted'!$AE$11</f>
        <v>14.796669999999999</v>
      </c>
      <c r="M6215" s="16">
        <f>K6215*'SR Adjusted'!$AE$11</f>
        <v>1367.002</v>
      </c>
    </row>
    <row r="6216" spans="1:13" x14ac:dyDescent="0.2">
      <c r="A6216" s="76">
        <f t="shared" si="97"/>
        <v>41757</v>
      </c>
      <c r="B6216" s="16">
        <v>0.5</v>
      </c>
      <c r="C6216" s="16">
        <v>95.8</v>
      </c>
      <c r="D6216" s="16">
        <v>25.9</v>
      </c>
      <c r="E6216" s="16">
        <v>24.3</v>
      </c>
      <c r="F6216" s="16">
        <v>28.3</v>
      </c>
      <c r="G6216" s="16">
        <v>6.06</v>
      </c>
      <c r="H6216" s="16">
        <v>20.29</v>
      </c>
      <c r="I6216" s="16">
        <v>283.86</v>
      </c>
      <c r="J6216" s="16">
        <v>13.18</v>
      </c>
      <c r="K6216" s="16">
        <v>1360</v>
      </c>
      <c r="L6216" s="16">
        <f>J6216*'SR Adjusted'!$AE$11</f>
        <v>14.142139999999999</v>
      </c>
      <c r="M6216" s="16">
        <f>K6216*'SR Adjusted'!$AE$11</f>
        <v>1459.28</v>
      </c>
    </row>
    <row r="6217" spans="1:13" x14ac:dyDescent="0.2">
      <c r="A6217" s="76">
        <f t="shared" si="97"/>
        <v>41758</v>
      </c>
      <c r="B6217" s="16">
        <v>3.04</v>
      </c>
      <c r="C6217" s="16">
        <v>93.9</v>
      </c>
      <c r="D6217" s="16">
        <v>26.3</v>
      </c>
      <c r="E6217" s="16">
        <v>24.9</v>
      </c>
      <c r="F6217" s="16">
        <v>30</v>
      </c>
      <c r="G6217" s="16">
        <v>5.05</v>
      </c>
      <c r="H6217" s="16">
        <v>16.37</v>
      </c>
      <c r="I6217" s="16">
        <v>347.23</v>
      </c>
      <c r="J6217" s="16">
        <v>16.440000000000001</v>
      </c>
      <c r="K6217" s="16">
        <v>974</v>
      </c>
      <c r="L6217" s="16">
        <f>J6217*'SR Adjusted'!$AE$11</f>
        <v>17.64012</v>
      </c>
      <c r="M6217" s="16">
        <f>K6217*'SR Adjusted'!$AE$11</f>
        <v>1045.1019999999999</v>
      </c>
    </row>
    <row r="6218" spans="1:13" x14ac:dyDescent="0.2">
      <c r="A6218" s="76">
        <f t="shared" si="97"/>
        <v>41759</v>
      </c>
      <c r="B6218" s="16">
        <v>0.25</v>
      </c>
      <c r="C6218" s="16">
        <v>93.3</v>
      </c>
      <c r="D6218" s="16">
        <v>26.6</v>
      </c>
      <c r="E6218" s="16">
        <v>25.1</v>
      </c>
      <c r="F6218" s="16">
        <v>29.9</v>
      </c>
      <c r="G6218" s="16">
        <v>4.96</v>
      </c>
      <c r="H6218" s="16">
        <v>19.579999999999998</v>
      </c>
      <c r="I6218" s="16">
        <v>337.2</v>
      </c>
      <c r="J6218" s="16">
        <v>20.48</v>
      </c>
      <c r="K6218" s="16">
        <v>1184</v>
      </c>
      <c r="L6218" s="16">
        <f>J6218*'SR Adjusted'!$AE$11</f>
        <v>21.97504</v>
      </c>
      <c r="M6218" s="16">
        <f>K6218*'SR Adjusted'!$AE$11</f>
        <v>1270.432</v>
      </c>
    </row>
    <row r="6219" spans="1:13" x14ac:dyDescent="0.2">
      <c r="A6219" s="76">
        <f t="shared" si="97"/>
        <v>41760</v>
      </c>
      <c r="B6219" s="16">
        <v>0</v>
      </c>
      <c r="C6219" s="16">
        <v>93.4</v>
      </c>
      <c r="D6219" s="16">
        <v>26.6</v>
      </c>
      <c r="E6219" s="16">
        <v>25.4</v>
      </c>
      <c r="F6219" s="16">
        <v>29</v>
      </c>
      <c r="G6219" s="16">
        <v>8.08</v>
      </c>
      <c r="H6219" s="16">
        <v>21.38</v>
      </c>
      <c r="I6219" s="16">
        <v>6.71</v>
      </c>
      <c r="J6219" s="16">
        <v>18.64</v>
      </c>
      <c r="K6219" s="16">
        <v>1220</v>
      </c>
      <c r="L6219" s="16">
        <f>J6219*'SR Adjusted'!$AE$11</f>
        <v>20.000720000000001</v>
      </c>
      <c r="M6219" s="16">
        <f>K6219*'SR Adjusted'!$AE$11</f>
        <v>1309.06</v>
      </c>
    </row>
    <row r="6220" spans="1:13" x14ac:dyDescent="0.2">
      <c r="A6220" s="76">
        <f t="shared" si="97"/>
        <v>41761</v>
      </c>
      <c r="B6220" s="16">
        <v>0.25</v>
      </c>
      <c r="C6220" s="16">
        <v>93.7</v>
      </c>
      <c r="D6220" s="16">
        <v>26</v>
      </c>
      <c r="E6220" s="16">
        <v>24.8</v>
      </c>
      <c r="F6220" s="16">
        <v>27.9</v>
      </c>
      <c r="G6220" s="16">
        <v>6.44</v>
      </c>
      <c r="H6220" s="16">
        <v>18.420000000000002</v>
      </c>
      <c r="I6220" s="16">
        <v>326.94</v>
      </c>
      <c r="J6220" s="16">
        <v>11.18</v>
      </c>
      <c r="K6220" s="16">
        <v>817</v>
      </c>
      <c r="L6220" s="16">
        <f>J6220*'SR Adjusted'!$AE$11</f>
        <v>11.996139999999999</v>
      </c>
      <c r="M6220" s="16">
        <f>K6220*'SR Adjusted'!$AE$11</f>
        <v>876.64099999999996</v>
      </c>
    </row>
    <row r="6221" spans="1:13" x14ac:dyDescent="0.2">
      <c r="A6221" s="76">
        <f t="shared" si="97"/>
        <v>41762</v>
      </c>
      <c r="B6221" s="16">
        <v>0.25</v>
      </c>
      <c r="C6221" s="16">
        <v>93.6</v>
      </c>
      <c r="D6221" s="16">
        <v>26</v>
      </c>
      <c r="E6221" s="16">
        <v>24.9</v>
      </c>
      <c r="F6221" s="16">
        <v>28.4</v>
      </c>
      <c r="G6221" s="16">
        <v>6.11</v>
      </c>
      <c r="H6221" s="16">
        <v>21.45</v>
      </c>
      <c r="I6221" s="16">
        <v>292.77</v>
      </c>
      <c r="J6221" s="16">
        <v>16.02</v>
      </c>
      <c r="K6221" s="16">
        <v>1278</v>
      </c>
      <c r="L6221" s="16">
        <f>J6221*'SR Adjusted'!$AE$11</f>
        <v>17.18946</v>
      </c>
      <c r="M6221" s="16">
        <f>K6221*'SR Adjusted'!$AE$11</f>
        <v>1371.2939999999999</v>
      </c>
    </row>
    <row r="6222" spans="1:13" x14ac:dyDescent="0.2">
      <c r="A6222" s="76">
        <f t="shared" si="97"/>
        <v>41763</v>
      </c>
      <c r="B6222" s="16">
        <v>45.68</v>
      </c>
      <c r="C6222" s="16">
        <v>98</v>
      </c>
      <c r="D6222" s="16">
        <v>25.1</v>
      </c>
      <c r="E6222" s="16">
        <v>23.4</v>
      </c>
      <c r="F6222" s="16">
        <v>27.2</v>
      </c>
      <c r="G6222" s="16">
        <v>5.94</v>
      </c>
      <c r="H6222" s="16">
        <v>19.47</v>
      </c>
      <c r="I6222" s="16">
        <v>263.8</v>
      </c>
      <c r="J6222" s="16">
        <v>10.74</v>
      </c>
      <c r="K6222" s="16">
        <v>1436</v>
      </c>
      <c r="L6222" s="16">
        <f>J6222*'SR Adjusted'!$AE$11</f>
        <v>11.52402</v>
      </c>
      <c r="M6222" s="16">
        <f>K6222*'SR Adjusted'!$AE$11</f>
        <v>1540.828</v>
      </c>
    </row>
    <row r="6223" spans="1:13" x14ac:dyDescent="0.2">
      <c r="A6223" s="76">
        <f t="shared" si="97"/>
        <v>41764</v>
      </c>
      <c r="B6223" s="16">
        <v>1.51</v>
      </c>
      <c r="C6223" s="16">
        <v>92.8</v>
      </c>
      <c r="D6223" s="16">
        <v>26.2</v>
      </c>
      <c r="E6223" s="16">
        <v>24.8</v>
      </c>
      <c r="F6223" s="16">
        <v>28.3</v>
      </c>
      <c r="G6223" s="16">
        <v>7.79</v>
      </c>
      <c r="H6223" s="16">
        <v>23.04</v>
      </c>
      <c r="I6223" s="16">
        <v>342.61</v>
      </c>
      <c r="J6223" s="16">
        <v>19.010000000000002</v>
      </c>
      <c r="K6223" s="16">
        <v>1269</v>
      </c>
      <c r="L6223" s="16">
        <f>J6223*'SR Adjusted'!$AE$11</f>
        <v>20.397729999999999</v>
      </c>
      <c r="M6223" s="16">
        <f>K6223*'SR Adjusted'!$AE$11</f>
        <v>1361.6369999999999</v>
      </c>
    </row>
    <row r="6224" spans="1:13" x14ac:dyDescent="0.2">
      <c r="A6224" s="76">
        <f t="shared" si="97"/>
        <v>41765</v>
      </c>
      <c r="B6224" s="16">
        <v>11.92</v>
      </c>
      <c r="C6224" s="16">
        <v>94.8</v>
      </c>
      <c r="D6224" s="16">
        <v>25.5</v>
      </c>
      <c r="E6224" s="16">
        <v>23.5</v>
      </c>
      <c r="F6224" s="16">
        <v>28.3</v>
      </c>
      <c r="G6224" s="16">
        <v>6.93</v>
      </c>
      <c r="H6224" s="16">
        <v>21.24</v>
      </c>
      <c r="I6224" s="16">
        <v>285.24</v>
      </c>
      <c r="J6224" s="16">
        <v>17.66</v>
      </c>
      <c r="K6224" s="16">
        <v>1419</v>
      </c>
      <c r="L6224" s="16">
        <f>J6224*'SR Adjusted'!$AE$11</f>
        <v>18.949179999999998</v>
      </c>
      <c r="M6224" s="16">
        <f>K6224*'SR Adjusted'!$AE$11</f>
        <v>1522.587</v>
      </c>
    </row>
    <row r="6225" spans="1:13" x14ac:dyDescent="0.2">
      <c r="A6225" s="76">
        <f t="shared" si="97"/>
        <v>41766</v>
      </c>
      <c r="B6225" s="16">
        <v>7.35</v>
      </c>
      <c r="C6225" s="16">
        <v>98.7</v>
      </c>
      <c r="D6225" s="16">
        <v>24.7</v>
      </c>
      <c r="E6225" s="16">
        <v>23.3</v>
      </c>
      <c r="F6225" s="16">
        <v>27.8</v>
      </c>
      <c r="G6225" s="16">
        <v>4.72</v>
      </c>
      <c r="H6225" s="16">
        <v>12.49</v>
      </c>
      <c r="I6225" s="16">
        <v>259.81</v>
      </c>
      <c r="J6225" s="16">
        <v>6.87</v>
      </c>
      <c r="K6225" s="16">
        <v>817</v>
      </c>
      <c r="L6225" s="16">
        <f>J6225*'SR Adjusted'!$AE$11</f>
        <v>7.3715099999999998</v>
      </c>
      <c r="M6225" s="16">
        <f>K6225*'SR Adjusted'!$AE$11</f>
        <v>876.64099999999996</v>
      </c>
    </row>
    <row r="6226" spans="1:13" x14ac:dyDescent="0.2">
      <c r="A6226" s="76">
        <f t="shared" si="97"/>
        <v>41767</v>
      </c>
      <c r="B6226" s="16">
        <v>0</v>
      </c>
      <c r="C6226" s="16">
        <v>96.4</v>
      </c>
      <c r="D6226" s="16">
        <v>25.9</v>
      </c>
      <c r="E6226" s="16">
        <v>24.8</v>
      </c>
      <c r="F6226" s="16">
        <v>28.4</v>
      </c>
      <c r="G6226" s="16">
        <v>4.74</v>
      </c>
      <c r="H6226" s="16">
        <v>18.309999999999999</v>
      </c>
      <c r="I6226" s="16">
        <v>338.48</v>
      </c>
      <c r="J6226" s="16">
        <v>13.11</v>
      </c>
      <c r="K6226" s="16">
        <v>1377</v>
      </c>
      <c r="L6226" s="16">
        <f>J6226*'SR Adjusted'!$AE$11</f>
        <v>14.067029999999999</v>
      </c>
      <c r="M6226" s="16">
        <f>K6226*'SR Adjusted'!$AE$11</f>
        <v>1477.521</v>
      </c>
    </row>
    <row r="6227" spans="1:13" x14ac:dyDescent="0.2">
      <c r="A6227" s="76">
        <f t="shared" si="97"/>
        <v>41768</v>
      </c>
      <c r="B6227" s="16">
        <v>0.5</v>
      </c>
      <c r="C6227" s="16">
        <v>90.5</v>
      </c>
      <c r="D6227" s="16">
        <v>26.4</v>
      </c>
      <c r="E6227" s="16">
        <v>23.9</v>
      </c>
      <c r="F6227" s="16">
        <v>29</v>
      </c>
      <c r="G6227" s="16">
        <v>6.31</v>
      </c>
      <c r="H6227" s="16">
        <v>18.7</v>
      </c>
      <c r="I6227" s="16">
        <v>12.95</v>
      </c>
      <c r="J6227" s="16">
        <v>24.22</v>
      </c>
      <c r="K6227" s="16">
        <v>1082</v>
      </c>
      <c r="L6227" s="16">
        <f>J6227*'SR Adjusted'!$AE$11</f>
        <v>25.988059999999997</v>
      </c>
      <c r="M6227" s="16">
        <f>K6227*'SR Adjusted'!$AE$11</f>
        <v>1160.9859999999999</v>
      </c>
    </row>
    <row r="6228" spans="1:13" x14ac:dyDescent="0.2">
      <c r="A6228" s="76">
        <f t="shared" si="97"/>
        <v>41769</v>
      </c>
      <c r="B6228" s="16">
        <v>0</v>
      </c>
      <c r="C6228" s="16">
        <v>89.5</v>
      </c>
      <c r="D6228" s="16">
        <v>26</v>
      </c>
      <c r="E6228" s="16">
        <v>23.6</v>
      </c>
      <c r="F6228" s="16">
        <v>30.3</v>
      </c>
      <c r="G6228" s="16">
        <v>4.38</v>
      </c>
      <c r="H6228" s="16">
        <v>24.66</v>
      </c>
      <c r="I6228" s="16">
        <v>61.82</v>
      </c>
      <c r="J6228" s="16">
        <v>21.62</v>
      </c>
      <c r="K6228" s="16">
        <v>1230</v>
      </c>
      <c r="L6228" s="16">
        <f>J6228*'SR Adjusted'!$AE$11</f>
        <v>23.198260000000001</v>
      </c>
      <c r="M6228" s="16">
        <f>K6228*'SR Adjusted'!$AE$11</f>
        <v>1319.79</v>
      </c>
    </row>
    <row r="6229" spans="1:13" x14ac:dyDescent="0.2">
      <c r="A6229" s="76">
        <f t="shared" si="97"/>
        <v>41770</v>
      </c>
      <c r="B6229" s="16">
        <v>1.02</v>
      </c>
      <c r="C6229" s="16">
        <v>90.7</v>
      </c>
      <c r="D6229" s="16">
        <v>25.9</v>
      </c>
      <c r="E6229" s="16">
        <v>24</v>
      </c>
      <c r="F6229" s="16">
        <v>29.1</v>
      </c>
      <c r="G6229" s="16">
        <v>4.33</v>
      </c>
      <c r="H6229" s="16">
        <v>21.77</v>
      </c>
      <c r="I6229" s="16">
        <v>47.26</v>
      </c>
      <c r="J6229" s="16">
        <v>16.96</v>
      </c>
      <c r="K6229" s="16">
        <v>1185</v>
      </c>
      <c r="L6229" s="16">
        <f>J6229*'SR Adjusted'!$AE$11</f>
        <v>18.198080000000001</v>
      </c>
      <c r="M6229" s="16">
        <f>K6229*'SR Adjusted'!$AE$11</f>
        <v>1271.5049999999999</v>
      </c>
    </row>
    <row r="6230" spans="1:13" x14ac:dyDescent="0.2">
      <c r="A6230" s="76">
        <f t="shared" si="97"/>
        <v>41771</v>
      </c>
      <c r="B6230" s="16">
        <v>0</v>
      </c>
      <c r="C6230" s="16">
        <v>89.2</v>
      </c>
      <c r="D6230" s="16">
        <v>26.1</v>
      </c>
      <c r="E6230" s="16">
        <v>24.5</v>
      </c>
      <c r="F6230" s="16">
        <v>29.5</v>
      </c>
      <c r="G6230" s="16">
        <v>6.71</v>
      </c>
      <c r="H6230" s="16">
        <v>22.33</v>
      </c>
      <c r="I6230" s="16">
        <v>14.16</v>
      </c>
      <c r="J6230" s="16">
        <v>19.37</v>
      </c>
      <c r="K6230" s="16">
        <v>1357</v>
      </c>
      <c r="L6230" s="16">
        <f>J6230*'SR Adjusted'!$AE$11</f>
        <v>20.784009999999999</v>
      </c>
      <c r="M6230" s="16">
        <f>K6230*'SR Adjusted'!$AE$11</f>
        <v>1456.0609999999999</v>
      </c>
    </row>
    <row r="6231" spans="1:13" x14ac:dyDescent="0.2">
      <c r="A6231" s="76">
        <f t="shared" si="97"/>
        <v>41772</v>
      </c>
      <c r="B6231" s="16">
        <v>4.8099999999999996</v>
      </c>
      <c r="C6231" s="16">
        <v>92</v>
      </c>
      <c r="D6231" s="16">
        <v>25.9</v>
      </c>
      <c r="E6231" s="16">
        <v>23</v>
      </c>
      <c r="F6231" s="16">
        <v>28.2</v>
      </c>
      <c r="G6231" s="16">
        <v>8.14</v>
      </c>
      <c r="H6231" s="16">
        <v>23.71</v>
      </c>
      <c r="I6231" s="16">
        <v>356.4</v>
      </c>
      <c r="J6231" s="16">
        <v>16.670000000000002</v>
      </c>
      <c r="K6231" s="16">
        <v>1454</v>
      </c>
      <c r="L6231" s="16">
        <f>J6231*'SR Adjusted'!$AE$11</f>
        <v>17.88691</v>
      </c>
      <c r="M6231" s="16">
        <f>K6231*'SR Adjusted'!$AE$11</f>
        <v>1560.1419999999998</v>
      </c>
    </row>
    <row r="6232" spans="1:13" x14ac:dyDescent="0.2">
      <c r="A6232" s="76">
        <f t="shared" si="97"/>
        <v>41773</v>
      </c>
      <c r="B6232" s="16">
        <v>44.97</v>
      </c>
      <c r="C6232" s="16">
        <v>95.7</v>
      </c>
      <c r="D6232" s="16">
        <v>25.7</v>
      </c>
      <c r="E6232" s="16">
        <v>23</v>
      </c>
      <c r="F6232" s="16">
        <v>28.3</v>
      </c>
      <c r="G6232" s="16">
        <v>8.4600000000000009</v>
      </c>
      <c r="H6232" s="16">
        <v>23.07</v>
      </c>
      <c r="I6232" s="16">
        <v>324.89999999999998</v>
      </c>
      <c r="J6232" s="16">
        <v>16.66</v>
      </c>
      <c r="K6232" s="16">
        <v>1246</v>
      </c>
      <c r="L6232" s="16">
        <f>J6232*'SR Adjusted'!$AE$11</f>
        <v>17.876179999999998</v>
      </c>
      <c r="M6232" s="16">
        <f>K6232*'SR Adjusted'!$AE$11</f>
        <v>1336.9579999999999</v>
      </c>
    </row>
    <row r="6233" spans="1:13" x14ac:dyDescent="0.2">
      <c r="A6233" s="76">
        <f t="shared" si="97"/>
        <v>41774</v>
      </c>
      <c r="B6233" s="16">
        <v>50.53</v>
      </c>
      <c r="C6233" s="16">
        <v>99.9</v>
      </c>
      <c r="D6233" s="16">
        <v>24.9</v>
      </c>
      <c r="E6233" s="16">
        <v>23.4</v>
      </c>
      <c r="F6233" s="16">
        <v>26.8</v>
      </c>
      <c r="G6233" s="16">
        <v>6.63</v>
      </c>
      <c r="H6233" s="16">
        <v>20.99</v>
      </c>
      <c r="I6233" s="16">
        <v>259.10000000000002</v>
      </c>
      <c r="J6233" s="16">
        <v>6.77</v>
      </c>
      <c r="K6233" s="16">
        <v>816</v>
      </c>
      <c r="L6233" s="16">
        <f>J6233*'SR Adjusted'!$AE$11</f>
        <v>7.2642099999999994</v>
      </c>
      <c r="M6233" s="16">
        <f>K6233*'SR Adjusted'!$AE$11</f>
        <v>875.56799999999998</v>
      </c>
    </row>
    <row r="6234" spans="1:13" x14ac:dyDescent="0.2">
      <c r="A6234" s="76">
        <f t="shared" si="97"/>
        <v>41775</v>
      </c>
      <c r="B6234" s="16">
        <v>13.73</v>
      </c>
      <c r="C6234" s="16">
        <v>99.5</v>
      </c>
      <c r="D6234" s="16">
        <v>25.5</v>
      </c>
      <c r="E6234" s="16">
        <v>24</v>
      </c>
      <c r="F6234" s="16">
        <v>27</v>
      </c>
      <c r="G6234" s="16">
        <v>6.63</v>
      </c>
      <c r="H6234" s="16">
        <v>19.55</v>
      </c>
      <c r="I6234" s="16">
        <v>330.65</v>
      </c>
      <c r="J6234" s="16">
        <v>7.64</v>
      </c>
      <c r="K6234" s="16">
        <v>929</v>
      </c>
      <c r="L6234" s="16">
        <f>J6234*'SR Adjusted'!$AE$11</f>
        <v>8.1977199999999986</v>
      </c>
      <c r="M6234" s="16">
        <f>K6234*'SR Adjusted'!$AE$11</f>
        <v>996.81700000000001</v>
      </c>
    </row>
    <row r="6235" spans="1:13" x14ac:dyDescent="0.2">
      <c r="A6235" s="76">
        <f t="shared" si="97"/>
        <v>41776</v>
      </c>
      <c r="B6235" s="16">
        <v>2.02</v>
      </c>
      <c r="C6235" s="16">
        <v>92.4</v>
      </c>
      <c r="D6235" s="16">
        <v>26.1</v>
      </c>
      <c r="E6235" s="16">
        <v>24.9</v>
      </c>
      <c r="F6235" s="16">
        <v>28.2</v>
      </c>
      <c r="G6235" s="16">
        <v>8.1300000000000008</v>
      </c>
      <c r="H6235" s="16">
        <v>20.85</v>
      </c>
      <c r="I6235" s="16">
        <v>347.71</v>
      </c>
      <c r="J6235" s="16">
        <v>15.91</v>
      </c>
      <c r="K6235" s="16">
        <v>1364</v>
      </c>
      <c r="L6235" s="16">
        <f>J6235*'SR Adjusted'!$AE$11</f>
        <v>17.071429999999999</v>
      </c>
      <c r="M6235" s="16">
        <f>K6235*'SR Adjusted'!$AE$11</f>
        <v>1463.5719999999999</v>
      </c>
    </row>
    <row r="6236" spans="1:13" x14ac:dyDescent="0.2">
      <c r="A6236" s="76">
        <f t="shared" si="97"/>
        <v>41777</v>
      </c>
      <c r="B6236" s="16">
        <v>52.57</v>
      </c>
      <c r="C6236" s="16">
        <v>97.4</v>
      </c>
      <c r="D6236" s="16">
        <v>24.9</v>
      </c>
      <c r="E6236" s="16">
        <v>23.2</v>
      </c>
      <c r="F6236" s="16">
        <v>27.7</v>
      </c>
      <c r="G6236" s="16">
        <v>7.03</v>
      </c>
      <c r="H6236" s="16">
        <v>26.85</v>
      </c>
      <c r="I6236" s="16">
        <v>313.48</v>
      </c>
      <c r="J6236" s="16">
        <v>8.0399999999999991</v>
      </c>
      <c r="K6236" s="16">
        <v>1092</v>
      </c>
      <c r="L6236" s="16">
        <f>J6236*'SR Adjusted'!$AE$11</f>
        <v>8.6269199999999984</v>
      </c>
      <c r="M6236" s="16">
        <f>K6236*'SR Adjusted'!$AE$11</f>
        <v>1171.7159999999999</v>
      </c>
    </row>
    <row r="6237" spans="1:13" x14ac:dyDescent="0.2">
      <c r="A6237" s="76">
        <f t="shared" si="97"/>
        <v>41778</v>
      </c>
      <c r="B6237" s="16">
        <v>1.52</v>
      </c>
      <c r="C6237" s="16">
        <v>93.6</v>
      </c>
      <c r="D6237" s="16">
        <v>26</v>
      </c>
      <c r="E6237" s="16">
        <v>24.8</v>
      </c>
      <c r="F6237" s="16">
        <v>28.4</v>
      </c>
      <c r="G6237" s="16">
        <v>8.51</v>
      </c>
      <c r="H6237" s="16">
        <v>26.35</v>
      </c>
      <c r="I6237" s="16">
        <v>343.84</v>
      </c>
      <c r="J6237" s="16">
        <v>16.39</v>
      </c>
      <c r="K6237" s="16">
        <v>1380</v>
      </c>
      <c r="L6237" s="16">
        <f>J6237*'SR Adjusted'!$AE$11</f>
        <v>17.586469999999998</v>
      </c>
      <c r="M6237" s="16">
        <f>K6237*'SR Adjusted'!$AE$11</f>
        <v>1480.74</v>
      </c>
    </row>
    <row r="6238" spans="1:13" x14ac:dyDescent="0.2">
      <c r="A6238" s="76">
        <f t="shared" si="97"/>
        <v>41779</v>
      </c>
      <c r="B6238" s="16">
        <v>62.22</v>
      </c>
      <c r="C6238" s="16">
        <v>98.3</v>
      </c>
      <c r="D6238" s="16">
        <v>24.9</v>
      </c>
      <c r="E6238" s="16">
        <v>23.1</v>
      </c>
      <c r="F6238" s="16">
        <v>28</v>
      </c>
      <c r="G6238" s="16">
        <v>7.66</v>
      </c>
      <c r="H6238" s="16">
        <v>24.31</v>
      </c>
      <c r="I6238" s="16">
        <v>280.14999999999998</v>
      </c>
      <c r="J6238" s="16">
        <v>8.66</v>
      </c>
      <c r="K6238" s="16">
        <v>929</v>
      </c>
      <c r="L6238" s="16">
        <f>J6238*'SR Adjusted'!$AE$11</f>
        <v>9.2921800000000001</v>
      </c>
      <c r="M6238" s="16">
        <f>K6238*'SR Adjusted'!$AE$11</f>
        <v>996.81700000000001</v>
      </c>
    </row>
    <row r="6239" spans="1:13" x14ac:dyDescent="0.2">
      <c r="A6239" s="76">
        <f t="shared" si="97"/>
        <v>41780</v>
      </c>
      <c r="B6239" s="16">
        <v>31.24</v>
      </c>
      <c r="C6239" s="16">
        <v>97.8</v>
      </c>
      <c r="D6239" s="16">
        <v>24.5</v>
      </c>
      <c r="E6239" s="16">
        <v>21.9</v>
      </c>
      <c r="F6239" s="16">
        <v>27.5</v>
      </c>
      <c r="G6239" s="16">
        <v>6.22</v>
      </c>
      <c r="H6239" s="16">
        <v>18.95</v>
      </c>
      <c r="I6239" s="16">
        <v>246.95</v>
      </c>
      <c r="J6239" s="16">
        <v>12.67</v>
      </c>
      <c r="K6239" s="16">
        <v>1284</v>
      </c>
      <c r="L6239" s="16">
        <f>J6239*'SR Adjusted'!$AE$11</f>
        <v>13.594909999999999</v>
      </c>
      <c r="M6239" s="16">
        <f>K6239*'SR Adjusted'!$AE$11</f>
        <v>1377.732</v>
      </c>
    </row>
    <row r="6240" spans="1:13" x14ac:dyDescent="0.2">
      <c r="A6240" s="76">
        <f t="shared" si="97"/>
        <v>41781</v>
      </c>
      <c r="B6240" s="16">
        <v>0</v>
      </c>
      <c r="C6240" s="16">
        <v>97.3</v>
      </c>
      <c r="D6240" s="16">
        <v>25.4</v>
      </c>
      <c r="E6240" s="16">
        <v>24.6</v>
      </c>
      <c r="F6240" s="16">
        <v>26.9</v>
      </c>
      <c r="G6240" s="16">
        <v>5.45</v>
      </c>
      <c r="H6240" s="16">
        <v>19.16</v>
      </c>
      <c r="I6240" s="16">
        <v>278.23</v>
      </c>
      <c r="J6240" s="16">
        <v>10.18</v>
      </c>
      <c r="K6240" s="16">
        <v>573</v>
      </c>
      <c r="L6240" s="16">
        <f>J6240*'SR Adjusted'!$AE$11</f>
        <v>10.92314</v>
      </c>
      <c r="M6240" s="16">
        <f>K6240*'SR Adjusted'!$AE$11</f>
        <v>614.82899999999995</v>
      </c>
    </row>
    <row r="6241" spans="1:13" x14ac:dyDescent="0.2">
      <c r="A6241" s="76">
        <f t="shared" si="97"/>
        <v>41782</v>
      </c>
      <c r="B6241" s="16">
        <v>10.14</v>
      </c>
      <c r="C6241" s="16">
        <v>97.9</v>
      </c>
      <c r="D6241" s="16">
        <v>25.3</v>
      </c>
      <c r="E6241" s="16">
        <v>23.6</v>
      </c>
      <c r="F6241" s="16">
        <v>28.1</v>
      </c>
      <c r="G6241" s="16">
        <v>6.6</v>
      </c>
      <c r="H6241" s="16">
        <v>19.3</v>
      </c>
      <c r="I6241" s="16">
        <v>314.27999999999997</v>
      </c>
      <c r="J6241" s="16">
        <v>10.86</v>
      </c>
      <c r="K6241" s="16">
        <v>1056</v>
      </c>
      <c r="L6241" s="16">
        <f>J6241*'SR Adjusted'!$AE$11</f>
        <v>11.652779999999998</v>
      </c>
      <c r="M6241" s="16">
        <f>K6241*'SR Adjusted'!$AE$11</f>
        <v>1133.088</v>
      </c>
    </row>
    <row r="6242" spans="1:13" x14ac:dyDescent="0.2">
      <c r="A6242" s="76">
        <f t="shared" si="97"/>
        <v>41783</v>
      </c>
      <c r="B6242" s="16">
        <v>0.76</v>
      </c>
      <c r="C6242" s="16">
        <v>96.9</v>
      </c>
      <c r="D6242" s="16">
        <v>25.5</v>
      </c>
      <c r="E6242" s="16">
        <v>23.9</v>
      </c>
      <c r="F6242" s="16">
        <v>27.8</v>
      </c>
      <c r="G6242" s="16">
        <v>6.02</v>
      </c>
      <c r="H6242" s="16">
        <v>19.690000000000001</v>
      </c>
      <c r="I6242" s="16">
        <v>278.17</v>
      </c>
      <c r="J6242" s="16">
        <v>10.86</v>
      </c>
      <c r="K6242" s="16">
        <v>638.79999999999995</v>
      </c>
      <c r="L6242" s="16">
        <f>J6242*'SR Adjusted'!$AE$11</f>
        <v>11.652779999999998</v>
      </c>
      <c r="M6242" s="16">
        <f>K6242*'SR Adjusted'!$AE$11</f>
        <v>685.43239999999992</v>
      </c>
    </row>
    <row r="6243" spans="1:13" x14ac:dyDescent="0.2">
      <c r="A6243" s="76">
        <f t="shared" si="97"/>
        <v>41784</v>
      </c>
      <c r="B6243" s="16">
        <v>58.14</v>
      </c>
      <c r="C6243" s="16">
        <v>98.7</v>
      </c>
      <c r="D6243" s="16">
        <v>24.6</v>
      </c>
      <c r="E6243" s="16">
        <v>22.5</v>
      </c>
      <c r="F6243" s="16">
        <v>27.1</v>
      </c>
      <c r="G6243" s="16">
        <v>7.38</v>
      </c>
      <c r="H6243" s="16">
        <v>23.6</v>
      </c>
      <c r="I6243" s="16">
        <v>243.09</v>
      </c>
      <c r="J6243" s="16">
        <v>12.94</v>
      </c>
      <c r="K6243" s="16">
        <v>1350</v>
      </c>
      <c r="L6243" s="16">
        <f>J6243*'SR Adjusted'!$AE$11</f>
        <v>13.884619999999998</v>
      </c>
      <c r="M6243" s="16">
        <f>K6243*'SR Adjusted'!$AE$11</f>
        <v>1448.55</v>
      </c>
    </row>
    <row r="6244" spans="1:13" x14ac:dyDescent="0.2">
      <c r="A6244" s="76">
        <f t="shared" si="97"/>
        <v>41785</v>
      </c>
      <c r="B6244" s="16">
        <v>1.26</v>
      </c>
      <c r="C6244" s="16">
        <v>94.2</v>
      </c>
      <c r="D6244" s="16">
        <v>26.2</v>
      </c>
      <c r="E6244" s="16">
        <v>24.1</v>
      </c>
      <c r="F6244" s="16">
        <v>28.7</v>
      </c>
      <c r="G6244" s="16">
        <v>8.2100000000000009</v>
      </c>
      <c r="H6244" s="16">
        <v>26.28</v>
      </c>
      <c r="I6244" s="16">
        <v>358.03</v>
      </c>
      <c r="J6244" s="16">
        <v>21.41</v>
      </c>
      <c r="K6244" s="16">
        <v>1153</v>
      </c>
      <c r="L6244" s="16">
        <f>J6244*'SR Adjusted'!$AE$11</f>
        <v>22.972929999999998</v>
      </c>
      <c r="M6244" s="16">
        <f>K6244*'SR Adjusted'!$AE$11</f>
        <v>1237.1689999999999</v>
      </c>
    </row>
    <row r="6245" spans="1:13" x14ac:dyDescent="0.2">
      <c r="A6245" s="76">
        <f t="shared" si="97"/>
        <v>41786</v>
      </c>
      <c r="B6245" s="16">
        <v>0</v>
      </c>
      <c r="C6245" s="16">
        <v>93.7</v>
      </c>
      <c r="D6245" s="16">
        <v>26.6</v>
      </c>
      <c r="E6245" s="16">
        <v>25.1</v>
      </c>
      <c r="F6245" s="16">
        <v>29</v>
      </c>
      <c r="G6245" s="16">
        <v>6.96</v>
      </c>
      <c r="H6245" s="16">
        <v>19.829999999999998</v>
      </c>
      <c r="I6245" s="16">
        <v>356.27</v>
      </c>
      <c r="J6245" s="16">
        <v>17.41</v>
      </c>
      <c r="K6245" s="16">
        <v>1298</v>
      </c>
      <c r="L6245" s="16">
        <f>J6245*'SR Adjusted'!$AE$11</f>
        <v>18.68093</v>
      </c>
      <c r="M6245" s="16">
        <f>K6245*'SR Adjusted'!$AE$11</f>
        <v>1392.7539999999999</v>
      </c>
    </row>
    <row r="6246" spans="1:13" x14ac:dyDescent="0.2">
      <c r="A6246" s="76">
        <f t="shared" si="97"/>
        <v>41787</v>
      </c>
      <c r="B6246" s="16">
        <v>1.52</v>
      </c>
      <c r="C6246" s="16">
        <v>99</v>
      </c>
      <c r="D6246" s="16">
        <v>25</v>
      </c>
      <c r="E6246" s="16">
        <v>23.7</v>
      </c>
      <c r="F6246" s="16">
        <v>27.9</v>
      </c>
      <c r="G6246" s="16">
        <v>7.67</v>
      </c>
      <c r="H6246" s="16">
        <v>26.07</v>
      </c>
      <c r="I6246" s="16">
        <v>248.38</v>
      </c>
      <c r="J6246" s="16">
        <v>10.54</v>
      </c>
      <c r="K6246" s="16">
        <v>1179</v>
      </c>
      <c r="L6246" s="16">
        <f>J6246*'SR Adjusted'!$AE$11</f>
        <v>11.309419999999999</v>
      </c>
      <c r="M6246" s="16">
        <f>K6246*'SR Adjusted'!$AE$11</f>
        <v>1265.067</v>
      </c>
    </row>
    <row r="6247" spans="1:13" x14ac:dyDescent="0.2">
      <c r="A6247" s="76">
        <f t="shared" si="97"/>
        <v>41788</v>
      </c>
      <c r="B6247" s="16">
        <v>27.15</v>
      </c>
      <c r="C6247" s="16">
        <v>96.7</v>
      </c>
      <c r="D6247" s="16">
        <v>24.4</v>
      </c>
      <c r="E6247" s="16">
        <v>22.4</v>
      </c>
      <c r="F6247" s="16">
        <v>26.8</v>
      </c>
      <c r="G6247" s="16">
        <v>4.4000000000000004</v>
      </c>
      <c r="H6247" s="16">
        <v>24.34</v>
      </c>
      <c r="I6247" s="16">
        <v>226.62</v>
      </c>
      <c r="J6247" s="16">
        <v>5.61</v>
      </c>
      <c r="K6247" s="16">
        <v>479.6</v>
      </c>
      <c r="L6247" s="16">
        <f>J6247*'SR Adjusted'!$AE$11</f>
        <v>6.0195300000000005</v>
      </c>
      <c r="M6247" s="16">
        <f>K6247*'SR Adjusted'!$AE$11</f>
        <v>514.61080000000004</v>
      </c>
    </row>
    <row r="6248" spans="1:13" x14ac:dyDescent="0.2">
      <c r="A6248" s="76">
        <f t="shared" si="97"/>
        <v>41789</v>
      </c>
      <c r="B6248" s="16">
        <v>0</v>
      </c>
      <c r="C6248" s="16">
        <v>91.1</v>
      </c>
      <c r="D6248" s="16">
        <v>26</v>
      </c>
      <c r="E6248" s="16">
        <v>23.5</v>
      </c>
      <c r="F6248" s="16">
        <v>29.9</v>
      </c>
      <c r="G6248" s="16">
        <v>3.01</v>
      </c>
      <c r="H6248" s="16">
        <v>16.190000000000001</v>
      </c>
      <c r="I6248" s="16">
        <v>337.58</v>
      </c>
      <c r="J6248" s="16">
        <v>20.309999999999999</v>
      </c>
      <c r="K6248" s="16">
        <v>1267</v>
      </c>
      <c r="L6248" s="16">
        <f>J6248*'SR Adjusted'!$AE$11</f>
        <v>21.792629999999999</v>
      </c>
      <c r="M6248" s="16">
        <f>K6248*'SR Adjusted'!$AE$11</f>
        <v>1359.491</v>
      </c>
    </row>
    <row r="6249" spans="1:13" x14ac:dyDescent="0.2">
      <c r="A6249" s="76">
        <f t="shared" si="97"/>
        <v>41790</v>
      </c>
      <c r="B6249" s="16">
        <v>0</v>
      </c>
      <c r="C6249" s="16">
        <v>93.8</v>
      </c>
      <c r="D6249" s="16">
        <v>26.4</v>
      </c>
      <c r="E6249" s="16">
        <v>24.9</v>
      </c>
      <c r="F6249" s="16">
        <v>29.1</v>
      </c>
      <c r="G6249" s="16">
        <v>3.53</v>
      </c>
      <c r="H6249" s="16">
        <v>15.98</v>
      </c>
      <c r="I6249" s="16">
        <v>281.83999999999997</v>
      </c>
      <c r="J6249" s="16">
        <v>15.42</v>
      </c>
      <c r="K6249" s="16">
        <v>1362</v>
      </c>
      <c r="L6249" s="16">
        <f>J6249*'SR Adjusted'!$AE$11</f>
        <v>16.545659999999998</v>
      </c>
      <c r="M6249" s="16">
        <f>K6249*'SR Adjusted'!$AE$11</f>
        <v>1461.4259999999999</v>
      </c>
    </row>
    <row r="6250" spans="1:13" x14ac:dyDescent="0.2">
      <c r="A6250" s="76">
        <f t="shared" si="97"/>
        <v>41791</v>
      </c>
      <c r="B6250" s="16">
        <v>1</v>
      </c>
      <c r="C6250" s="16">
        <v>97.8</v>
      </c>
      <c r="D6250" s="16">
        <v>25.6</v>
      </c>
      <c r="E6250" s="16">
        <v>24</v>
      </c>
      <c r="F6250" s="16">
        <v>28.6</v>
      </c>
      <c r="G6250" s="16">
        <v>4.7</v>
      </c>
      <c r="H6250" s="16">
        <v>18.91</v>
      </c>
      <c r="I6250" s="16">
        <v>247.39</v>
      </c>
      <c r="J6250" s="16">
        <v>11.28</v>
      </c>
      <c r="K6250" s="16">
        <v>1166</v>
      </c>
      <c r="L6250" s="16">
        <f>J6250*'SR Adjusted'!$AE$11</f>
        <v>12.103439999999999</v>
      </c>
      <c r="M6250" s="16">
        <f>K6250*'SR Adjusted'!$AE$11</f>
        <v>1251.1179999999999</v>
      </c>
    </row>
    <row r="6251" spans="1:13" x14ac:dyDescent="0.2">
      <c r="A6251" s="76">
        <f t="shared" si="97"/>
        <v>41792</v>
      </c>
      <c r="B6251" s="16">
        <v>73.900000000000006</v>
      </c>
      <c r="C6251" s="16">
        <v>99.5</v>
      </c>
      <c r="D6251" s="16">
        <v>24.4</v>
      </c>
      <c r="E6251" s="16">
        <v>22.1</v>
      </c>
      <c r="F6251" s="16">
        <v>26</v>
      </c>
      <c r="G6251" s="16">
        <v>5.67</v>
      </c>
      <c r="H6251" s="16">
        <v>23.85</v>
      </c>
      <c r="I6251" s="16">
        <v>241.06</v>
      </c>
      <c r="J6251" s="16">
        <v>5.29</v>
      </c>
      <c r="K6251" s="16">
        <v>359.4</v>
      </c>
      <c r="L6251" s="16">
        <f>J6251*'SR Adjusted'!$AE$11</f>
        <v>5.6761699999999999</v>
      </c>
      <c r="M6251" s="16">
        <f>K6251*'SR Adjusted'!$AE$11</f>
        <v>385.63619999999997</v>
      </c>
    </row>
    <row r="6252" spans="1:13" x14ac:dyDescent="0.2">
      <c r="A6252" s="76">
        <f t="shared" si="97"/>
        <v>41793</v>
      </c>
      <c r="B6252" s="16">
        <v>36.83</v>
      </c>
      <c r="C6252" s="16">
        <v>97.5</v>
      </c>
      <c r="D6252" s="16">
        <v>25.7</v>
      </c>
      <c r="E6252" s="16">
        <v>24.2</v>
      </c>
      <c r="F6252" s="16">
        <v>28.4</v>
      </c>
      <c r="G6252" s="16">
        <v>5.66</v>
      </c>
      <c r="H6252" s="16">
        <v>17.89</v>
      </c>
      <c r="I6252" s="16">
        <v>233.91</v>
      </c>
      <c r="J6252" s="16">
        <v>17.489999999999998</v>
      </c>
      <c r="K6252" s="16">
        <v>1185</v>
      </c>
      <c r="L6252" s="16">
        <f>J6252*'SR Adjusted'!$AE$11</f>
        <v>18.766769999999998</v>
      </c>
      <c r="M6252" s="16">
        <f>K6252*'SR Adjusted'!$AE$11</f>
        <v>1271.5049999999999</v>
      </c>
    </row>
    <row r="6253" spans="1:13" x14ac:dyDescent="0.2">
      <c r="A6253" s="76">
        <f t="shared" si="97"/>
        <v>41794</v>
      </c>
      <c r="B6253" s="16">
        <v>55.11</v>
      </c>
      <c r="C6253" s="16">
        <v>96.5</v>
      </c>
      <c r="D6253" s="16">
        <v>25.8</v>
      </c>
      <c r="E6253" s="16">
        <v>22.4</v>
      </c>
      <c r="F6253" s="16">
        <v>28.8</v>
      </c>
      <c r="G6253" s="16">
        <v>5.5</v>
      </c>
      <c r="H6253" s="16">
        <v>18.489999999999998</v>
      </c>
      <c r="I6253" s="16">
        <v>281.14999999999998</v>
      </c>
      <c r="J6253" s="16">
        <v>19.8</v>
      </c>
      <c r="K6253" s="16">
        <v>1190</v>
      </c>
      <c r="L6253" s="16">
        <f>J6253*'SR Adjusted'!$AE$11</f>
        <v>21.2454</v>
      </c>
      <c r="M6253" s="16">
        <f>K6253*'SR Adjusted'!$AE$11</f>
        <v>1276.8699999999999</v>
      </c>
    </row>
    <row r="6254" spans="1:13" x14ac:dyDescent="0.2">
      <c r="A6254" s="76">
        <f t="shared" si="97"/>
        <v>41795</v>
      </c>
      <c r="B6254" s="16">
        <v>4.82</v>
      </c>
      <c r="C6254" s="16">
        <v>92.6</v>
      </c>
      <c r="D6254" s="16">
        <v>26.8</v>
      </c>
      <c r="E6254" s="16">
        <v>25.1</v>
      </c>
      <c r="F6254" s="16">
        <v>29.8</v>
      </c>
      <c r="G6254" s="16">
        <v>5.61</v>
      </c>
      <c r="H6254" s="16">
        <v>18.87</v>
      </c>
      <c r="I6254" s="16">
        <v>5.16</v>
      </c>
      <c r="J6254" s="16">
        <v>22.78</v>
      </c>
      <c r="K6254" s="16">
        <v>1101</v>
      </c>
      <c r="L6254" s="16">
        <f>J6254*'SR Adjusted'!$AE$11</f>
        <v>24.44294</v>
      </c>
      <c r="M6254" s="16">
        <f>K6254*'SR Adjusted'!$AE$11</f>
        <v>1181.373</v>
      </c>
    </row>
    <row r="6255" spans="1:13" x14ac:dyDescent="0.2">
      <c r="A6255" s="76">
        <f t="shared" si="97"/>
        <v>41796</v>
      </c>
      <c r="B6255" s="16">
        <v>36.82</v>
      </c>
      <c r="C6255" s="16">
        <v>94.7</v>
      </c>
      <c r="D6255" s="16">
        <v>26.1</v>
      </c>
      <c r="E6255" s="16">
        <v>23.2</v>
      </c>
      <c r="F6255" s="16">
        <v>29.2</v>
      </c>
      <c r="G6255" s="16">
        <v>7.03</v>
      </c>
      <c r="H6255" s="16">
        <v>19.12</v>
      </c>
      <c r="I6255" s="16">
        <v>321.52999999999997</v>
      </c>
      <c r="J6255" s="16">
        <v>17.55</v>
      </c>
      <c r="K6255" s="16">
        <v>1110</v>
      </c>
      <c r="L6255" s="16">
        <f>J6255*'SR Adjusted'!$AE$11</f>
        <v>18.831150000000001</v>
      </c>
      <c r="M6255" s="16">
        <f>K6255*'SR Adjusted'!$AE$11</f>
        <v>1191.03</v>
      </c>
    </row>
    <row r="6256" spans="1:13" x14ac:dyDescent="0.2">
      <c r="A6256" s="76">
        <f t="shared" si="97"/>
        <v>41797</v>
      </c>
      <c r="B6256" s="16">
        <v>35.049999999999997</v>
      </c>
      <c r="C6256" s="16">
        <v>95.5</v>
      </c>
      <c r="D6256" s="16">
        <v>25.1</v>
      </c>
      <c r="E6256" s="16">
        <v>22</v>
      </c>
      <c r="F6256" s="16">
        <v>28.7</v>
      </c>
      <c r="G6256" s="16">
        <v>6.45</v>
      </c>
      <c r="H6256" s="16">
        <v>25.97</v>
      </c>
      <c r="I6256" s="16">
        <v>286.52999999999997</v>
      </c>
      <c r="J6256" s="16">
        <v>9.7200000000000006</v>
      </c>
      <c r="K6256" s="16">
        <v>784.7</v>
      </c>
      <c r="L6256" s="16">
        <f>J6256*'SR Adjusted'!$AE$11</f>
        <v>10.42956</v>
      </c>
      <c r="M6256" s="16">
        <f>K6256*'SR Adjusted'!$AE$11</f>
        <v>841.98310000000004</v>
      </c>
    </row>
    <row r="6257" spans="1:13" x14ac:dyDescent="0.2">
      <c r="A6257" s="76">
        <f t="shared" si="97"/>
        <v>41798</v>
      </c>
      <c r="B6257" s="16">
        <v>28.15</v>
      </c>
      <c r="C6257" s="16">
        <v>99.2</v>
      </c>
      <c r="D6257" s="16">
        <v>25.2</v>
      </c>
      <c r="E6257" s="16">
        <v>23.5</v>
      </c>
      <c r="F6257" s="16">
        <v>28.4</v>
      </c>
      <c r="G6257" s="16">
        <v>5.68</v>
      </c>
      <c r="H6257" s="16">
        <v>19.690000000000001</v>
      </c>
      <c r="I6257" s="16">
        <v>274.10000000000002</v>
      </c>
      <c r="J6257" s="16">
        <v>7.42</v>
      </c>
      <c r="K6257" s="16">
        <v>1280</v>
      </c>
      <c r="L6257" s="16">
        <f>J6257*'SR Adjusted'!$AE$11</f>
        <v>7.9616599999999993</v>
      </c>
      <c r="M6257" s="16">
        <f>K6257*'SR Adjusted'!$AE$11</f>
        <v>1373.44</v>
      </c>
    </row>
    <row r="6258" spans="1:13" x14ac:dyDescent="0.2">
      <c r="A6258" s="76">
        <f t="shared" si="97"/>
        <v>41799</v>
      </c>
      <c r="B6258" s="16">
        <v>14.94</v>
      </c>
      <c r="C6258" s="16">
        <v>98.8</v>
      </c>
      <c r="D6258" s="16">
        <v>24.8</v>
      </c>
      <c r="E6258" s="16">
        <v>22.6</v>
      </c>
      <c r="F6258" s="16">
        <v>27.1</v>
      </c>
      <c r="G6258" s="16">
        <v>5.9</v>
      </c>
      <c r="H6258" s="16">
        <v>22.3</v>
      </c>
      <c r="I6258" s="16">
        <v>269.74</v>
      </c>
      <c r="J6258" s="16">
        <v>10.34</v>
      </c>
      <c r="K6258" s="16">
        <v>1444</v>
      </c>
      <c r="L6258" s="16">
        <f>J6258*'SR Adjusted'!$AE$11</f>
        <v>11.094819999999999</v>
      </c>
      <c r="M6258" s="16">
        <f>K6258*'SR Adjusted'!$AE$11</f>
        <v>1549.412</v>
      </c>
    </row>
    <row r="6259" spans="1:13" x14ac:dyDescent="0.2">
      <c r="A6259" s="76">
        <f t="shared" si="97"/>
        <v>41800</v>
      </c>
      <c r="B6259" s="16">
        <v>12.69</v>
      </c>
      <c r="C6259" s="16">
        <v>97.9</v>
      </c>
      <c r="D6259" s="16">
        <v>25.7</v>
      </c>
      <c r="E6259" s="16">
        <v>23.1</v>
      </c>
      <c r="F6259" s="16">
        <v>28.9</v>
      </c>
      <c r="G6259" s="16">
        <v>5.37</v>
      </c>
      <c r="H6259" s="16">
        <v>22.16</v>
      </c>
      <c r="I6259" s="16">
        <v>263.68</v>
      </c>
      <c r="J6259" s="16">
        <v>13.37</v>
      </c>
      <c r="K6259" s="16">
        <v>1127</v>
      </c>
      <c r="L6259" s="16">
        <f>J6259*'SR Adjusted'!$AE$11</f>
        <v>14.346009999999998</v>
      </c>
      <c r="M6259" s="16">
        <f>K6259*'SR Adjusted'!$AE$11</f>
        <v>1209.271</v>
      </c>
    </row>
    <row r="6260" spans="1:13" x14ac:dyDescent="0.2">
      <c r="A6260" s="76">
        <f t="shared" si="97"/>
        <v>41801</v>
      </c>
      <c r="B6260" s="16">
        <v>0</v>
      </c>
      <c r="C6260" s="16">
        <v>95.6</v>
      </c>
      <c r="D6260" s="16">
        <v>26.8</v>
      </c>
      <c r="E6260" s="16">
        <v>24.8</v>
      </c>
      <c r="F6260" s="16">
        <v>29.5</v>
      </c>
      <c r="G6260" s="16">
        <v>6.68</v>
      </c>
      <c r="H6260" s="16">
        <v>19.55</v>
      </c>
      <c r="I6260" s="16">
        <v>355.56</v>
      </c>
      <c r="J6260" s="16">
        <v>16.899999999999999</v>
      </c>
      <c r="K6260" s="16">
        <v>1306</v>
      </c>
      <c r="L6260" s="16">
        <f>J6260*'SR Adjusted'!$AE$11</f>
        <v>18.133699999999997</v>
      </c>
      <c r="M6260" s="16">
        <f>K6260*'SR Adjusted'!$AE$11</f>
        <v>1401.338</v>
      </c>
    </row>
    <row r="6261" spans="1:13" x14ac:dyDescent="0.2">
      <c r="A6261" s="76">
        <f t="shared" si="97"/>
        <v>41802</v>
      </c>
      <c r="B6261" s="16">
        <v>2.54</v>
      </c>
      <c r="C6261" s="16">
        <v>97.1</v>
      </c>
      <c r="D6261" s="16">
        <v>26.8</v>
      </c>
      <c r="E6261" s="16">
        <v>25.6</v>
      </c>
      <c r="F6261" s="16">
        <v>28.9</v>
      </c>
      <c r="G6261" s="16">
        <v>7.33</v>
      </c>
      <c r="H6261" s="16">
        <v>22.05</v>
      </c>
      <c r="I6261" s="16">
        <v>349.98</v>
      </c>
      <c r="J6261" s="16">
        <v>12.11</v>
      </c>
      <c r="K6261" s="16">
        <v>1208</v>
      </c>
      <c r="L6261" s="16">
        <f>J6261*'SR Adjusted'!$AE$11</f>
        <v>12.994029999999999</v>
      </c>
      <c r="M6261" s="16">
        <f>K6261*'SR Adjusted'!$AE$11</f>
        <v>1296.184</v>
      </c>
    </row>
    <row r="6262" spans="1:13" x14ac:dyDescent="0.2">
      <c r="A6262" s="76">
        <f t="shared" si="97"/>
        <v>41803</v>
      </c>
      <c r="B6262" s="16">
        <v>29.71</v>
      </c>
      <c r="C6262" s="16">
        <v>98</v>
      </c>
      <c r="D6262" s="16">
        <v>25.6</v>
      </c>
      <c r="E6262" s="16">
        <v>22</v>
      </c>
      <c r="F6262" s="16">
        <v>28.5</v>
      </c>
      <c r="G6262" s="16">
        <v>6.46</v>
      </c>
      <c r="H6262" s="16">
        <v>21.98</v>
      </c>
      <c r="I6262" s="16">
        <v>344.56</v>
      </c>
      <c r="J6262" s="16">
        <v>10.02</v>
      </c>
      <c r="K6262" s="16">
        <v>988</v>
      </c>
      <c r="L6262" s="16">
        <f>J6262*'SR Adjusted'!$AE$11</f>
        <v>10.75146</v>
      </c>
      <c r="M6262" s="16">
        <f>K6262*'SR Adjusted'!$AE$11</f>
        <v>1060.124</v>
      </c>
    </row>
    <row r="6263" spans="1:13" x14ac:dyDescent="0.2">
      <c r="A6263" s="76">
        <f t="shared" si="97"/>
        <v>41804</v>
      </c>
      <c r="B6263" s="16">
        <v>0</v>
      </c>
      <c r="C6263" s="16">
        <v>96.6</v>
      </c>
      <c r="D6263" s="16">
        <v>25.1</v>
      </c>
      <c r="E6263" s="16">
        <v>23.5</v>
      </c>
      <c r="F6263" s="16">
        <v>27.7</v>
      </c>
      <c r="G6263" s="16">
        <v>4.4400000000000004</v>
      </c>
      <c r="H6263" s="16">
        <v>18.45</v>
      </c>
      <c r="I6263" s="16">
        <v>212.88</v>
      </c>
      <c r="J6263" s="16">
        <v>9.08</v>
      </c>
      <c r="K6263" s="16">
        <v>960</v>
      </c>
      <c r="L6263" s="16">
        <f>J6263*'SR Adjusted'!$AE$11</f>
        <v>9.7428399999999993</v>
      </c>
      <c r="M6263" s="16">
        <f>K6263*'SR Adjusted'!$AE$11</f>
        <v>1030.08</v>
      </c>
    </row>
    <row r="6264" spans="1:13" x14ac:dyDescent="0.2">
      <c r="A6264" s="76">
        <f t="shared" si="97"/>
        <v>41805</v>
      </c>
      <c r="B6264" s="16">
        <v>9.9</v>
      </c>
      <c r="C6264" s="16">
        <v>96.3</v>
      </c>
      <c r="D6264" s="16">
        <v>25.5</v>
      </c>
      <c r="E6264" s="16">
        <v>23.9</v>
      </c>
      <c r="F6264" s="16">
        <v>28.1</v>
      </c>
      <c r="G6264" s="16">
        <v>5.96</v>
      </c>
      <c r="H6264" s="16">
        <v>21.63</v>
      </c>
      <c r="I6264" s="16">
        <v>240.39</v>
      </c>
      <c r="J6264" s="16">
        <v>14.92</v>
      </c>
      <c r="K6264" s="16">
        <v>1272</v>
      </c>
      <c r="L6264" s="16">
        <f>J6264*'SR Adjusted'!$AE$11</f>
        <v>16.009159999999998</v>
      </c>
      <c r="M6264" s="16">
        <f>K6264*'SR Adjusted'!$AE$11</f>
        <v>1364.856</v>
      </c>
    </row>
    <row r="6265" spans="1:13" x14ac:dyDescent="0.2">
      <c r="A6265" s="76">
        <f t="shared" si="97"/>
        <v>41806</v>
      </c>
      <c r="B6265" s="16">
        <v>1.77</v>
      </c>
      <c r="C6265" s="16">
        <v>99.7</v>
      </c>
      <c r="D6265" s="16">
        <v>24.2</v>
      </c>
      <c r="E6265" s="16">
        <v>22.6</v>
      </c>
      <c r="F6265" s="16">
        <v>25.5</v>
      </c>
      <c r="G6265" s="16">
        <v>7.26</v>
      </c>
      <c r="H6265" s="16">
        <v>23.28</v>
      </c>
      <c r="I6265" s="16">
        <v>237.27</v>
      </c>
      <c r="J6265" s="16">
        <v>5</v>
      </c>
      <c r="K6265" s="16">
        <v>353.6</v>
      </c>
      <c r="L6265" s="16">
        <f>J6265*'SR Adjusted'!$AE$11</f>
        <v>5.3650000000000002</v>
      </c>
      <c r="M6265" s="16">
        <f>K6265*'SR Adjusted'!$AE$11</f>
        <v>379.4128</v>
      </c>
    </row>
    <row r="6266" spans="1:13" x14ac:dyDescent="0.2">
      <c r="A6266" s="76">
        <f t="shared" si="97"/>
        <v>41807</v>
      </c>
      <c r="B6266" s="16">
        <v>1.01</v>
      </c>
      <c r="C6266" s="16">
        <v>99.4</v>
      </c>
      <c r="D6266" s="16">
        <v>25.1</v>
      </c>
      <c r="E6266" s="16">
        <v>24</v>
      </c>
      <c r="F6266" s="16">
        <v>26.7</v>
      </c>
      <c r="G6266" s="16">
        <v>7.89</v>
      </c>
      <c r="H6266" s="16">
        <v>26.18</v>
      </c>
      <c r="I6266" s="16">
        <v>244.46</v>
      </c>
      <c r="J6266" s="16">
        <v>6.69</v>
      </c>
      <c r="K6266" s="16">
        <v>419.8</v>
      </c>
      <c r="L6266" s="16">
        <f>J6266*'SR Adjusted'!$AE$11</f>
        <v>7.1783700000000001</v>
      </c>
      <c r="M6266" s="16">
        <f>K6266*'SR Adjusted'!$AE$11</f>
        <v>450.44540000000001</v>
      </c>
    </row>
    <row r="6267" spans="1:13" x14ac:dyDescent="0.2">
      <c r="A6267" s="76">
        <f t="shared" si="97"/>
        <v>41808</v>
      </c>
      <c r="B6267" s="16">
        <v>0</v>
      </c>
      <c r="C6267" s="16">
        <v>97.3</v>
      </c>
      <c r="D6267" s="16">
        <v>26.3</v>
      </c>
      <c r="E6267" s="16">
        <v>24.7</v>
      </c>
      <c r="F6267" s="16">
        <v>29.1</v>
      </c>
      <c r="G6267" s="16">
        <v>6.11</v>
      </c>
      <c r="H6267" s="16">
        <v>24.45</v>
      </c>
      <c r="I6267" s="16">
        <v>265.64999999999998</v>
      </c>
      <c r="J6267" s="16">
        <v>14.95</v>
      </c>
      <c r="K6267" s="16">
        <v>1265</v>
      </c>
      <c r="L6267" s="16">
        <f>J6267*'SR Adjusted'!$AE$11</f>
        <v>16.041349999999998</v>
      </c>
      <c r="M6267" s="16">
        <f>K6267*'SR Adjusted'!$AE$11</f>
        <v>1357.345</v>
      </c>
    </row>
    <row r="6268" spans="1:13" x14ac:dyDescent="0.2">
      <c r="A6268" s="76">
        <f t="shared" si="97"/>
        <v>41809</v>
      </c>
      <c r="B6268" s="16">
        <v>8.6199999999999992</v>
      </c>
      <c r="C6268" s="16">
        <v>96.7</v>
      </c>
      <c r="D6268" s="16">
        <v>26</v>
      </c>
      <c r="E6268" s="16">
        <v>22.7</v>
      </c>
      <c r="F6268" s="16">
        <v>29</v>
      </c>
      <c r="G6268" s="16">
        <v>6.82</v>
      </c>
      <c r="H6268" s="16">
        <v>18.420000000000002</v>
      </c>
      <c r="I6268" s="16">
        <v>314.69</v>
      </c>
      <c r="J6268" s="16">
        <v>14.06</v>
      </c>
      <c r="K6268" s="16">
        <v>1364</v>
      </c>
      <c r="L6268" s="16">
        <f>J6268*'SR Adjusted'!$AE$11</f>
        <v>15.08638</v>
      </c>
      <c r="M6268" s="16">
        <f>K6268*'SR Adjusted'!$AE$11</f>
        <v>1463.5719999999999</v>
      </c>
    </row>
    <row r="6269" spans="1:13" x14ac:dyDescent="0.2">
      <c r="A6269" s="76">
        <f t="shared" si="97"/>
        <v>41810</v>
      </c>
      <c r="B6269" s="16">
        <v>0</v>
      </c>
      <c r="C6269" s="16">
        <v>97.4</v>
      </c>
      <c r="D6269" s="16">
        <v>26.5</v>
      </c>
      <c r="E6269" s="16">
        <v>25.8</v>
      </c>
      <c r="F6269" s="16">
        <v>28</v>
      </c>
      <c r="G6269" s="16">
        <v>7.54</v>
      </c>
      <c r="H6269" s="16">
        <v>24.45</v>
      </c>
      <c r="I6269" s="16">
        <v>349.43</v>
      </c>
      <c r="J6269" s="16">
        <v>9.9600000000000009</v>
      </c>
      <c r="K6269" s="16">
        <v>969</v>
      </c>
      <c r="L6269" s="16">
        <f>J6269*'SR Adjusted'!$AE$11</f>
        <v>10.68708</v>
      </c>
      <c r="M6269" s="16">
        <f>K6269*'SR Adjusted'!$AE$11</f>
        <v>1039.7369999999999</v>
      </c>
    </row>
    <row r="6270" spans="1:13" x14ac:dyDescent="0.2">
      <c r="A6270" s="76">
        <f t="shared" si="97"/>
        <v>41811</v>
      </c>
      <c r="B6270" s="16">
        <v>0.25</v>
      </c>
      <c r="C6270" s="16">
        <v>96.1</v>
      </c>
      <c r="D6270" s="16">
        <v>25.9</v>
      </c>
      <c r="E6270" s="16">
        <v>24.5</v>
      </c>
      <c r="F6270" s="16">
        <v>27.1</v>
      </c>
      <c r="G6270" s="16">
        <v>5.97</v>
      </c>
      <c r="H6270" s="16">
        <v>20.67</v>
      </c>
      <c r="I6270" s="16">
        <v>298.56</v>
      </c>
      <c r="J6270" s="16">
        <v>10.88</v>
      </c>
      <c r="K6270" s="16">
        <v>505.4</v>
      </c>
      <c r="L6270" s="16">
        <f>J6270*'SR Adjusted'!$AE$11</f>
        <v>11.674240000000001</v>
      </c>
      <c r="M6270" s="16">
        <f>K6270*'SR Adjusted'!$AE$11</f>
        <v>542.29419999999993</v>
      </c>
    </row>
    <row r="6271" spans="1:13" x14ac:dyDescent="0.2">
      <c r="A6271" s="76">
        <f t="shared" si="97"/>
        <v>41812</v>
      </c>
      <c r="B6271" s="16">
        <v>4.3099999999999996</v>
      </c>
      <c r="C6271" s="16">
        <v>96.9</v>
      </c>
      <c r="D6271" s="16">
        <v>26.3</v>
      </c>
      <c r="E6271" s="16">
        <v>25.3</v>
      </c>
      <c r="F6271" s="16">
        <v>28.9</v>
      </c>
      <c r="G6271" s="16">
        <v>5.88</v>
      </c>
      <c r="H6271" s="16">
        <v>18.63</v>
      </c>
      <c r="I6271" s="16">
        <v>287.24</v>
      </c>
      <c r="J6271" s="16">
        <v>14.61</v>
      </c>
      <c r="K6271" s="16">
        <v>1279</v>
      </c>
      <c r="L6271" s="16">
        <f>J6271*'SR Adjusted'!$AE$11</f>
        <v>15.676529999999998</v>
      </c>
      <c r="M6271" s="16">
        <f>K6271*'SR Adjusted'!$AE$11</f>
        <v>1372.367</v>
      </c>
    </row>
    <row r="6272" spans="1:13" x14ac:dyDescent="0.2">
      <c r="A6272" s="76">
        <f t="shared" si="97"/>
        <v>41813</v>
      </c>
      <c r="B6272" s="16">
        <v>3.55</v>
      </c>
      <c r="C6272" s="16">
        <v>96.3</v>
      </c>
      <c r="D6272" s="16">
        <v>25.3</v>
      </c>
      <c r="E6272" s="16">
        <v>22.8</v>
      </c>
      <c r="F6272" s="16">
        <v>28.7</v>
      </c>
      <c r="G6272" s="16">
        <v>6.19</v>
      </c>
      <c r="H6272" s="16">
        <v>28.29</v>
      </c>
      <c r="I6272" s="16">
        <v>317.45999999999998</v>
      </c>
      <c r="J6272" s="16">
        <v>5.48</v>
      </c>
      <c r="K6272" s="16">
        <v>546.70000000000005</v>
      </c>
      <c r="L6272" s="16">
        <f>J6272*'SR Adjusted'!$AE$11</f>
        <v>5.8800400000000002</v>
      </c>
      <c r="M6272" s="16">
        <f>K6272*'SR Adjusted'!$AE$11</f>
        <v>586.60910000000001</v>
      </c>
    </row>
    <row r="6273" spans="1:13" x14ac:dyDescent="0.2">
      <c r="A6273" s="76">
        <f t="shared" si="97"/>
        <v>41814</v>
      </c>
      <c r="B6273" s="16">
        <v>80.2</v>
      </c>
      <c r="C6273" s="16">
        <v>99.8</v>
      </c>
      <c r="D6273" s="16">
        <v>24.1</v>
      </c>
      <c r="E6273" s="16">
        <v>22.8</v>
      </c>
      <c r="F6273" s="16">
        <v>25.1</v>
      </c>
      <c r="G6273" s="16">
        <v>8.0399999999999991</v>
      </c>
      <c r="H6273" s="16">
        <v>23.99</v>
      </c>
      <c r="I6273" s="16">
        <v>257.69</v>
      </c>
      <c r="J6273" s="16">
        <v>2.5299999999999998</v>
      </c>
      <c r="K6273" s="16">
        <v>486.5</v>
      </c>
      <c r="L6273" s="16">
        <f>J6273*'SR Adjusted'!$AE$11</f>
        <v>2.7146899999999996</v>
      </c>
      <c r="M6273" s="16">
        <f>K6273*'SR Adjusted'!$AE$11</f>
        <v>522.0145</v>
      </c>
    </row>
    <row r="6274" spans="1:13" x14ac:dyDescent="0.2">
      <c r="A6274" s="76">
        <f t="shared" si="97"/>
        <v>41815</v>
      </c>
      <c r="B6274" s="16">
        <v>2.78</v>
      </c>
      <c r="C6274" s="16">
        <v>99.8</v>
      </c>
      <c r="D6274" s="16">
        <v>24.8</v>
      </c>
      <c r="E6274" s="16">
        <v>24</v>
      </c>
      <c r="F6274" s="16">
        <v>25.6</v>
      </c>
      <c r="G6274" s="16">
        <v>8.6199999999999992</v>
      </c>
      <c r="H6274" s="16">
        <v>24.94</v>
      </c>
      <c r="I6274" s="16">
        <v>243.25</v>
      </c>
      <c r="J6274" s="16">
        <v>5.86</v>
      </c>
      <c r="K6274" s="16">
        <v>912</v>
      </c>
      <c r="L6274" s="16">
        <f>J6274*'SR Adjusted'!$AE$11</f>
        <v>6.2877799999999997</v>
      </c>
      <c r="M6274" s="16">
        <f>K6274*'SR Adjusted'!$AE$11</f>
        <v>978.57599999999991</v>
      </c>
    </row>
    <row r="6275" spans="1:13" x14ac:dyDescent="0.2">
      <c r="A6275" s="76">
        <f t="shared" si="97"/>
        <v>41816</v>
      </c>
      <c r="B6275" s="16">
        <v>0</v>
      </c>
      <c r="C6275" s="16">
        <v>98.8</v>
      </c>
      <c r="D6275" s="16">
        <v>25.3</v>
      </c>
      <c r="E6275" s="16">
        <v>24</v>
      </c>
      <c r="F6275" s="16">
        <v>27.6</v>
      </c>
      <c r="G6275" s="16">
        <v>6.09</v>
      </c>
      <c r="H6275" s="16">
        <v>18.239999999999998</v>
      </c>
      <c r="I6275" s="16">
        <v>257.16000000000003</v>
      </c>
      <c r="J6275" s="16">
        <v>8.11</v>
      </c>
      <c r="K6275" s="16">
        <v>959</v>
      </c>
      <c r="L6275" s="16">
        <f>J6275*'SR Adjusted'!$AE$11</f>
        <v>8.7020299999999988</v>
      </c>
      <c r="M6275" s="16">
        <f>K6275*'SR Adjusted'!$AE$11</f>
        <v>1029.0070000000001</v>
      </c>
    </row>
    <row r="6276" spans="1:13" x14ac:dyDescent="0.2">
      <c r="A6276" s="76">
        <f t="shared" si="97"/>
        <v>41817</v>
      </c>
      <c r="B6276" s="16">
        <v>2.2799999999999998</v>
      </c>
      <c r="C6276" s="16">
        <v>98.5</v>
      </c>
      <c r="D6276" s="16">
        <v>24.7</v>
      </c>
      <c r="E6276" s="16">
        <v>22.6</v>
      </c>
      <c r="F6276" s="16">
        <v>25.8</v>
      </c>
      <c r="G6276" s="16">
        <v>6.6</v>
      </c>
      <c r="H6276" s="16">
        <v>19.329999999999998</v>
      </c>
      <c r="I6276" s="16">
        <v>237.45</v>
      </c>
      <c r="J6276" s="16">
        <v>8.92</v>
      </c>
      <c r="K6276" s="16">
        <v>537.70000000000005</v>
      </c>
      <c r="L6276" s="16">
        <f>J6276*'SR Adjusted'!$AE$11</f>
        <v>9.571159999999999</v>
      </c>
      <c r="M6276" s="16">
        <f>K6276*'SR Adjusted'!$AE$11</f>
        <v>576.95209999999997</v>
      </c>
    </row>
    <row r="6277" spans="1:13" x14ac:dyDescent="0.2">
      <c r="A6277" s="76">
        <f t="shared" ref="A6277:A6340" si="98">A6276+1</f>
        <v>41818</v>
      </c>
      <c r="B6277" s="16">
        <v>9.1300000000000008</v>
      </c>
      <c r="C6277" s="16">
        <v>97.7</v>
      </c>
      <c r="D6277" s="16">
        <v>25.5</v>
      </c>
      <c r="E6277" s="16">
        <v>23.8</v>
      </c>
      <c r="F6277" s="16">
        <v>27.1</v>
      </c>
      <c r="G6277" s="16">
        <v>6.77</v>
      </c>
      <c r="H6277" s="16">
        <v>20.22</v>
      </c>
      <c r="I6277" s="16">
        <v>327.56</v>
      </c>
      <c r="J6277" s="16">
        <v>10.78</v>
      </c>
      <c r="K6277" s="16">
        <v>610.6</v>
      </c>
      <c r="L6277" s="16">
        <f>J6277*'SR Adjusted'!$AE$11</f>
        <v>11.566939999999999</v>
      </c>
      <c r="M6277" s="16">
        <f>K6277*'SR Adjusted'!$AE$11</f>
        <v>655.17380000000003</v>
      </c>
    </row>
    <row r="6278" spans="1:13" x14ac:dyDescent="0.2">
      <c r="A6278" s="76">
        <f t="shared" si="98"/>
        <v>41819</v>
      </c>
      <c r="B6278" s="16">
        <v>0</v>
      </c>
      <c r="C6278" s="16">
        <v>97.2</v>
      </c>
      <c r="D6278" s="16">
        <v>26.3</v>
      </c>
      <c r="E6278" s="16">
        <v>25.1</v>
      </c>
      <c r="F6278" s="16">
        <v>28.7</v>
      </c>
      <c r="G6278" s="16">
        <v>7.52</v>
      </c>
      <c r="H6278" s="16">
        <v>19.579999999999998</v>
      </c>
      <c r="I6278" s="16">
        <v>329.86</v>
      </c>
      <c r="J6278" s="16">
        <v>14.08</v>
      </c>
      <c r="K6278" s="16">
        <v>1208</v>
      </c>
      <c r="L6278" s="16">
        <f>J6278*'SR Adjusted'!$AE$11</f>
        <v>15.107839999999999</v>
      </c>
      <c r="M6278" s="16">
        <f>K6278*'SR Adjusted'!$AE$11</f>
        <v>1296.184</v>
      </c>
    </row>
    <row r="6279" spans="1:13" x14ac:dyDescent="0.2">
      <c r="A6279" s="76">
        <f t="shared" si="98"/>
        <v>41820</v>
      </c>
      <c r="B6279" s="16">
        <v>1.76</v>
      </c>
      <c r="C6279" s="16">
        <v>98.8</v>
      </c>
      <c r="D6279" s="16">
        <v>26.1</v>
      </c>
      <c r="E6279" s="16">
        <v>25.4</v>
      </c>
      <c r="F6279" s="16">
        <v>27.7</v>
      </c>
      <c r="G6279" s="16">
        <v>6.92</v>
      </c>
      <c r="H6279" s="16">
        <v>19.899999999999999</v>
      </c>
      <c r="I6279" s="16">
        <v>349.41</v>
      </c>
      <c r="J6279" s="16">
        <v>9.14</v>
      </c>
      <c r="K6279" s="16">
        <v>835</v>
      </c>
      <c r="L6279" s="16">
        <f>J6279*'SR Adjusted'!$AE$11</f>
        <v>9.8072200000000009</v>
      </c>
      <c r="M6279" s="16">
        <f>K6279*'SR Adjusted'!$AE$11</f>
        <v>895.95499999999993</v>
      </c>
    </row>
    <row r="6280" spans="1:13" x14ac:dyDescent="0.2">
      <c r="A6280" s="76">
        <f t="shared" si="98"/>
        <v>41821</v>
      </c>
      <c r="B6280" s="16">
        <v>9.36</v>
      </c>
      <c r="C6280" s="16">
        <v>99.2</v>
      </c>
      <c r="D6280" s="16">
        <v>25.1</v>
      </c>
      <c r="E6280" s="16">
        <v>23.3</v>
      </c>
      <c r="F6280" s="16">
        <v>27.3</v>
      </c>
      <c r="G6280" s="16">
        <v>5.22</v>
      </c>
      <c r="H6280" s="16">
        <v>20.89</v>
      </c>
      <c r="I6280" s="16">
        <v>255.43</v>
      </c>
      <c r="J6280" s="16">
        <v>6.18</v>
      </c>
      <c r="K6280" s="16">
        <v>786.7</v>
      </c>
      <c r="L6280" s="16">
        <f>J6280*'SR Adjusted'!$AE$11</f>
        <v>6.6311399999999994</v>
      </c>
      <c r="M6280" s="16">
        <f>K6280*'SR Adjusted'!$AE$11</f>
        <v>844.12909999999999</v>
      </c>
    </row>
    <row r="6281" spans="1:13" x14ac:dyDescent="0.2">
      <c r="A6281" s="76">
        <f t="shared" si="98"/>
        <v>41822</v>
      </c>
      <c r="B6281" s="16">
        <v>0.5</v>
      </c>
      <c r="C6281" s="16">
        <v>98</v>
      </c>
      <c r="D6281" s="16">
        <v>25.7</v>
      </c>
      <c r="E6281" s="16">
        <v>24.5</v>
      </c>
      <c r="F6281" s="16">
        <v>28</v>
      </c>
      <c r="G6281" s="16">
        <v>6.68</v>
      </c>
      <c r="H6281" s="16">
        <v>22.19</v>
      </c>
      <c r="I6281" s="16">
        <v>255.9</v>
      </c>
      <c r="J6281" s="16">
        <v>14.05</v>
      </c>
      <c r="K6281" s="16">
        <v>1305</v>
      </c>
      <c r="L6281" s="16">
        <f>J6281*'SR Adjusted'!$AE$11</f>
        <v>15.07565</v>
      </c>
      <c r="M6281" s="16">
        <f>K6281*'SR Adjusted'!$AE$11</f>
        <v>1400.2649999999999</v>
      </c>
    </row>
    <row r="6282" spans="1:13" x14ac:dyDescent="0.2">
      <c r="A6282" s="76">
        <f t="shared" si="98"/>
        <v>41823</v>
      </c>
      <c r="B6282" s="16">
        <v>7.36</v>
      </c>
      <c r="C6282" s="16">
        <v>97.7</v>
      </c>
      <c r="D6282" s="16">
        <v>25.9</v>
      </c>
      <c r="E6282" s="16">
        <v>24.3</v>
      </c>
      <c r="F6282" s="16">
        <v>27.8</v>
      </c>
      <c r="G6282" s="16">
        <v>6.2</v>
      </c>
      <c r="H6282" s="16">
        <v>18.77</v>
      </c>
      <c r="I6282" s="16">
        <v>325.64999999999998</v>
      </c>
      <c r="J6282" s="16">
        <v>8.26</v>
      </c>
      <c r="K6282" s="16">
        <v>798.4</v>
      </c>
      <c r="L6282" s="16">
        <f>J6282*'SR Adjusted'!$AE$11</f>
        <v>8.8629799999999985</v>
      </c>
      <c r="M6282" s="16">
        <f>K6282*'SR Adjusted'!$AE$11</f>
        <v>856.68319999999994</v>
      </c>
    </row>
    <row r="6283" spans="1:13" x14ac:dyDescent="0.2">
      <c r="A6283" s="76">
        <f t="shared" si="98"/>
        <v>41824</v>
      </c>
      <c r="B6283" s="16">
        <v>0</v>
      </c>
      <c r="C6283" s="16">
        <v>93.8</v>
      </c>
      <c r="D6283" s="16">
        <v>26.1</v>
      </c>
      <c r="E6283" s="16">
        <v>24.7</v>
      </c>
      <c r="F6283" s="16">
        <v>28.1</v>
      </c>
      <c r="G6283" s="16">
        <v>8.64</v>
      </c>
      <c r="H6283" s="16">
        <v>23.25</v>
      </c>
      <c r="I6283" s="16">
        <v>331.55</v>
      </c>
      <c r="J6283" s="16">
        <v>16</v>
      </c>
      <c r="K6283" s="16">
        <v>1096</v>
      </c>
      <c r="L6283" s="16">
        <f>J6283*'SR Adjusted'!$AE$11</f>
        <v>17.167999999999999</v>
      </c>
      <c r="M6283" s="16">
        <f>K6283*'SR Adjusted'!$AE$11</f>
        <v>1176.008</v>
      </c>
    </row>
    <row r="6284" spans="1:13" x14ac:dyDescent="0.2">
      <c r="A6284" s="76">
        <f t="shared" si="98"/>
        <v>41825</v>
      </c>
      <c r="B6284" s="16">
        <v>12.41</v>
      </c>
      <c r="C6284" s="16">
        <v>98.7</v>
      </c>
      <c r="D6284" s="16">
        <v>25.2</v>
      </c>
      <c r="E6284" s="16">
        <v>23.9</v>
      </c>
      <c r="F6284" s="16">
        <v>27.2</v>
      </c>
      <c r="G6284" s="16">
        <v>6.8</v>
      </c>
      <c r="H6284" s="16">
        <v>29.53</v>
      </c>
      <c r="I6284" s="16">
        <v>256.81</v>
      </c>
      <c r="J6284" s="16">
        <v>12.84</v>
      </c>
      <c r="K6284" s="16">
        <v>1331</v>
      </c>
      <c r="L6284" s="16">
        <f>J6284*'SR Adjusted'!$AE$11</f>
        <v>13.77732</v>
      </c>
      <c r="M6284" s="16">
        <f>K6284*'SR Adjusted'!$AE$11</f>
        <v>1428.163</v>
      </c>
    </row>
    <row r="6285" spans="1:13" x14ac:dyDescent="0.2">
      <c r="A6285" s="76">
        <f t="shared" si="98"/>
        <v>41826</v>
      </c>
      <c r="B6285" s="16">
        <v>0.25</v>
      </c>
      <c r="C6285" s="16">
        <v>95.9</v>
      </c>
      <c r="D6285" s="16">
        <v>25.9</v>
      </c>
      <c r="E6285" s="16">
        <v>24.5</v>
      </c>
      <c r="F6285" s="16">
        <v>27.4</v>
      </c>
      <c r="G6285" s="16">
        <v>8.7200000000000006</v>
      </c>
      <c r="H6285" s="16">
        <v>23.99</v>
      </c>
      <c r="I6285" s="16">
        <v>356.25</v>
      </c>
      <c r="J6285" s="16">
        <v>11.92</v>
      </c>
      <c r="K6285" s="16">
        <v>791.3</v>
      </c>
      <c r="L6285" s="16">
        <f>J6285*'SR Adjusted'!$AE$11</f>
        <v>12.79016</v>
      </c>
      <c r="M6285" s="16">
        <f>K6285*'SR Adjusted'!$AE$11</f>
        <v>849.06489999999997</v>
      </c>
    </row>
    <row r="6286" spans="1:13" x14ac:dyDescent="0.2">
      <c r="A6286" s="76">
        <f t="shared" si="98"/>
        <v>41827</v>
      </c>
      <c r="B6286" s="16">
        <v>0</v>
      </c>
      <c r="C6286" s="16">
        <v>96.6</v>
      </c>
      <c r="D6286" s="16">
        <v>26.2</v>
      </c>
      <c r="E6286" s="16">
        <v>25.2</v>
      </c>
      <c r="F6286" s="16">
        <v>28.2</v>
      </c>
      <c r="G6286" s="16">
        <v>7.41</v>
      </c>
      <c r="H6286" s="16">
        <v>27.02</v>
      </c>
      <c r="I6286" s="16">
        <v>322.98</v>
      </c>
      <c r="J6286" s="16">
        <v>12.36</v>
      </c>
      <c r="K6286" s="16">
        <v>1183</v>
      </c>
      <c r="L6286" s="16">
        <f>J6286*'SR Adjusted'!$AE$11</f>
        <v>13.262279999999999</v>
      </c>
      <c r="M6286" s="16">
        <f>K6286*'SR Adjusted'!$AE$11</f>
        <v>1269.3589999999999</v>
      </c>
    </row>
    <row r="6287" spans="1:13" x14ac:dyDescent="0.2">
      <c r="A6287" s="76">
        <f t="shared" si="98"/>
        <v>41828</v>
      </c>
      <c r="B6287" s="16">
        <v>0</v>
      </c>
      <c r="C6287" s="16">
        <v>97.1</v>
      </c>
      <c r="D6287" s="16">
        <v>26.4</v>
      </c>
      <c r="E6287" s="16">
        <v>25.4</v>
      </c>
      <c r="F6287" s="16">
        <v>28.4</v>
      </c>
      <c r="G6287" s="16">
        <v>8.07</v>
      </c>
      <c r="H6287" s="16">
        <v>22.09</v>
      </c>
      <c r="I6287" s="16">
        <v>338.67</v>
      </c>
      <c r="J6287" s="16">
        <v>13.59</v>
      </c>
      <c r="K6287" s="16">
        <v>1243</v>
      </c>
      <c r="L6287" s="16">
        <f>J6287*'SR Adjusted'!$AE$11</f>
        <v>14.58207</v>
      </c>
      <c r="M6287" s="16">
        <f>K6287*'SR Adjusted'!$AE$11</f>
        <v>1333.739</v>
      </c>
    </row>
    <row r="6288" spans="1:13" x14ac:dyDescent="0.2">
      <c r="A6288" s="76">
        <f t="shared" si="98"/>
        <v>41829</v>
      </c>
      <c r="B6288" s="16">
        <v>0</v>
      </c>
      <c r="C6288" s="16">
        <v>94.6</v>
      </c>
      <c r="D6288" s="16">
        <v>26.5</v>
      </c>
      <c r="E6288" s="16">
        <v>25.6</v>
      </c>
      <c r="F6288" s="16">
        <v>28.1</v>
      </c>
      <c r="G6288" s="16">
        <v>10.94</v>
      </c>
      <c r="H6288" s="16">
        <v>28.72</v>
      </c>
      <c r="I6288" s="16">
        <v>3.63</v>
      </c>
      <c r="J6288" s="16">
        <v>18.55</v>
      </c>
      <c r="K6288" s="16">
        <v>1037</v>
      </c>
      <c r="L6288" s="16">
        <f>J6288*'SR Adjusted'!$AE$11</f>
        <v>19.904150000000001</v>
      </c>
      <c r="M6288" s="16">
        <f>K6288*'SR Adjusted'!$AE$11</f>
        <v>1112.701</v>
      </c>
    </row>
    <row r="6289" spans="1:13" x14ac:dyDescent="0.2">
      <c r="A6289" s="76">
        <f t="shared" si="98"/>
        <v>41830</v>
      </c>
      <c r="B6289" s="16">
        <v>0</v>
      </c>
      <c r="C6289" s="16">
        <v>94.7</v>
      </c>
      <c r="D6289" s="16">
        <v>26.3</v>
      </c>
      <c r="E6289" s="16">
        <v>25.3</v>
      </c>
      <c r="F6289" s="16">
        <v>28.5</v>
      </c>
      <c r="G6289" s="16">
        <v>9.9</v>
      </c>
      <c r="H6289" s="16">
        <v>22.61</v>
      </c>
      <c r="I6289" s="16">
        <v>351.37</v>
      </c>
      <c r="J6289" s="16">
        <v>15.85</v>
      </c>
      <c r="K6289" s="16">
        <v>1179</v>
      </c>
      <c r="L6289" s="16">
        <f>J6289*'SR Adjusted'!$AE$11</f>
        <v>17.00705</v>
      </c>
      <c r="M6289" s="16">
        <f>K6289*'SR Adjusted'!$AE$11</f>
        <v>1265.067</v>
      </c>
    </row>
    <row r="6290" spans="1:13" x14ac:dyDescent="0.2">
      <c r="A6290" s="76">
        <f t="shared" si="98"/>
        <v>41831</v>
      </c>
      <c r="B6290" s="16">
        <v>15.49</v>
      </c>
      <c r="C6290" s="16">
        <v>97.4</v>
      </c>
      <c r="D6290" s="16">
        <v>25.7</v>
      </c>
      <c r="E6290" s="16">
        <v>22.4</v>
      </c>
      <c r="F6290" s="16">
        <v>28.6</v>
      </c>
      <c r="G6290" s="16">
        <v>8.84</v>
      </c>
      <c r="H6290" s="16">
        <v>36.619999999999997</v>
      </c>
      <c r="I6290" s="16">
        <v>340.07</v>
      </c>
      <c r="J6290" s="16">
        <v>9.64</v>
      </c>
      <c r="K6290" s="16">
        <v>1190</v>
      </c>
      <c r="L6290" s="16">
        <f>J6290*'SR Adjusted'!$AE$11</f>
        <v>10.343719999999999</v>
      </c>
      <c r="M6290" s="16">
        <f>K6290*'SR Adjusted'!$AE$11</f>
        <v>1276.8699999999999</v>
      </c>
    </row>
    <row r="6291" spans="1:13" x14ac:dyDescent="0.2">
      <c r="A6291" s="76">
        <f t="shared" si="98"/>
        <v>41832</v>
      </c>
      <c r="B6291" s="16">
        <v>15.23</v>
      </c>
      <c r="C6291" s="16">
        <v>97.4</v>
      </c>
      <c r="D6291" s="16">
        <v>26</v>
      </c>
      <c r="E6291" s="16">
        <v>23</v>
      </c>
      <c r="F6291" s="16">
        <v>28.8</v>
      </c>
      <c r="G6291" s="16">
        <v>7.27</v>
      </c>
      <c r="H6291" s="16">
        <v>22.05</v>
      </c>
      <c r="I6291" s="16">
        <v>304.73</v>
      </c>
      <c r="J6291" s="16">
        <v>12.19</v>
      </c>
      <c r="K6291" s="16">
        <v>1186</v>
      </c>
      <c r="L6291" s="16">
        <f>J6291*'SR Adjusted'!$AE$11</f>
        <v>13.07987</v>
      </c>
      <c r="M6291" s="16">
        <f>K6291*'SR Adjusted'!$AE$11</f>
        <v>1272.578</v>
      </c>
    </row>
    <row r="6292" spans="1:13" x14ac:dyDescent="0.2">
      <c r="A6292" s="76">
        <f t="shared" si="98"/>
        <v>41833</v>
      </c>
      <c r="B6292" s="16">
        <v>3.04</v>
      </c>
      <c r="C6292" s="16">
        <v>99.2</v>
      </c>
      <c r="D6292" s="16">
        <v>25.5</v>
      </c>
      <c r="E6292" s="16">
        <v>24</v>
      </c>
      <c r="F6292" s="16">
        <v>27.3</v>
      </c>
      <c r="G6292" s="16">
        <v>6.52</v>
      </c>
      <c r="H6292" s="16">
        <v>20.43</v>
      </c>
      <c r="I6292" s="16">
        <v>244.88</v>
      </c>
      <c r="J6292" s="16">
        <v>10.06</v>
      </c>
      <c r="K6292" s="16">
        <v>1048</v>
      </c>
      <c r="L6292" s="16">
        <f>J6292*'SR Adjusted'!$AE$11</f>
        <v>10.79438</v>
      </c>
      <c r="M6292" s="16">
        <f>K6292*'SR Adjusted'!$AE$11</f>
        <v>1124.5039999999999</v>
      </c>
    </row>
    <row r="6293" spans="1:13" x14ac:dyDescent="0.2">
      <c r="A6293" s="76">
        <f t="shared" si="98"/>
        <v>41834</v>
      </c>
      <c r="B6293" s="16">
        <v>14.22</v>
      </c>
      <c r="C6293" s="16">
        <v>97.4</v>
      </c>
      <c r="D6293" s="16">
        <v>26.2</v>
      </c>
      <c r="E6293" s="16">
        <v>24.8</v>
      </c>
      <c r="F6293" s="16">
        <v>28.1</v>
      </c>
      <c r="G6293" s="16">
        <v>6.93</v>
      </c>
      <c r="H6293" s="16">
        <v>24.87</v>
      </c>
      <c r="I6293" s="16">
        <v>320.55</v>
      </c>
      <c r="J6293" s="16">
        <v>13.99</v>
      </c>
      <c r="K6293" s="16">
        <v>1089</v>
      </c>
      <c r="L6293" s="16">
        <f>J6293*'SR Adjusted'!$AE$11</f>
        <v>15.01127</v>
      </c>
      <c r="M6293" s="16">
        <f>K6293*'SR Adjusted'!$AE$11</f>
        <v>1168.4969999999998</v>
      </c>
    </row>
    <row r="6294" spans="1:13" x14ac:dyDescent="0.2">
      <c r="A6294" s="76">
        <f t="shared" si="98"/>
        <v>41835</v>
      </c>
      <c r="B6294" s="16">
        <v>2.8</v>
      </c>
      <c r="C6294" s="16">
        <v>98.2</v>
      </c>
      <c r="D6294" s="16">
        <v>26</v>
      </c>
      <c r="E6294" s="16">
        <v>24.3</v>
      </c>
      <c r="F6294" s="16">
        <v>27.7</v>
      </c>
      <c r="G6294" s="16">
        <v>6.75</v>
      </c>
      <c r="H6294" s="16">
        <v>19.190000000000001</v>
      </c>
      <c r="I6294" s="16">
        <v>326.29000000000002</v>
      </c>
      <c r="J6294" s="16">
        <v>10.49</v>
      </c>
      <c r="K6294" s="16">
        <v>1242</v>
      </c>
      <c r="L6294" s="16">
        <f>J6294*'SR Adjusted'!$AE$11</f>
        <v>11.25577</v>
      </c>
      <c r="M6294" s="16">
        <f>K6294*'SR Adjusted'!$AE$11</f>
        <v>1332.6659999999999</v>
      </c>
    </row>
    <row r="6295" spans="1:13" x14ac:dyDescent="0.2">
      <c r="A6295" s="76">
        <f t="shared" si="98"/>
        <v>41836</v>
      </c>
      <c r="B6295" s="16">
        <v>0.25</v>
      </c>
      <c r="C6295" s="16">
        <v>96.4</v>
      </c>
      <c r="D6295" s="16">
        <v>26.6</v>
      </c>
      <c r="E6295" s="16">
        <v>25.3</v>
      </c>
      <c r="F6295" s="16">
        <v>29.2</v>
      </c>
      <c r="G6295" s="16">
        <v>7.17</v>
      </c>
      <c r="H6295" s="16">
        <v>20.22</v>
      </c>
      <c r="I6295" s="16">
        <v>332.18</v>
      </c>
      <c r="J6295" s="16">
        <v>18.010000000000002</v>
      </c>
      <c r="K6295" s="16">
        <v>1395</v>
      </c>
      <c r="L6295" s="16">
        <f>J6295*'SR Adjusted'!$AE$11</f>
        <v>19.324730000000002</v>
      </c>
      <c r="M6295" s="16">
        <f>K6295*'SR Adjusted'!$AE$11</f>
        <v>1496.835</v>
      </c>
    </row>
    <row r="6296" spans="1:13" x14ac:dyDescent="0.2">
      <c r="A6296" s="76">
        <f t="shared" si="98"/>
        <v>41837</v>
      </c>
      <c r="B6296" s="16">
        <v>7.62</v>
      </c>
      <c r="C6296" s="16">
        <v>97.1</v>
      </c>
      <c r="D6296" s="16">
        <v>26.5</v>
      </c>
      <c r="E6296" s="16">
        <v>25.2</v>
      </c>
      <c r="F6296" s="16">
        <v>28.8</v>
      </c>
      <c r="G6296" s="16">
        <v>6.82</v>
      </c>
      <c r="H6296" s="16">
        <v>19.190000000000001</v>
      </c>
      <c r="I6296" s="16">
        <v>327.11</v>
      </c>
      <c r="J6296" s="16">
        <v>12.62</v>
      </c>
      <c r="K6296" s="16">
        <v>1026</v>
      </c>
      <c r="L6296" s="16">
        <f>J6296*'SR Adjusted'!$AE$11</f>
        <v>13.541259999999999</v>
      </c>
      <c r="M6296" s="16">
        <f>K6296*'SR Adjusted'!$AE$11</f>
        <v>1100.8979999999999</v>
      </c>
    </row>
    <row r="6297" spans="1:13" x14ac:dyDescent="0.2">
      <c r="A6297" s="76">
        <f t="shared" si="98"/>
        <v>41838</v>
      </c>
      <c r="B6297" s="16">
        <v>17.510000000000002</v>
      </c>
      <c r="C6297" s="16">
        <v>98.8</v>
      </c>
      <c r="D6297" s="16">
        <v>24.2</v>
      </c>
      <c r="E6297" s="16">
        <v>21</v>
      </c>
      <c r="F6297" s="16">
        <v>27.8</v>
      </c>
      <c r="G6297" s="16">
        <v>5.76</v>
      </c>
      <c r="H6297" s="16">
        <v>46.68</v>
      </c>
      <c r="I6297" s="16">
        <v>272.89</v>
      </c>
      <c r="J6297" s="16">
        <v>5.37</v>
      </c>
      <c r="K6297" s="16">
        <v>454.4</v>
      </c>
      <c r="L6297" s="16">
        <f>J6297*'SR Adjusted'!$AE$11</f>
        <v>5.7620100000000001</v>
      </c>
      <c r="M6297" s="16">
        <f>K6297*'SR Adjusted'!$AE$11</f>
        <v>487.57119999999998</v>
      </c>
    </row>
    <row r="6298" spans="1:13" x14ac:dyDescent="0.2">
      <c r="A6298" s="76">
        <f t="shared" si="98"/>
        <v>41839</v>
      </c>
      <c r="B6298" s="16">
        <v>0.25</v>
      </c>
      <c r="C6298" s="16">
        <v>97.5</v>
      </c>
      <c r="D6298" s="16">
        <v>25.9</v>
      </c>
      <c r="E6298" s="16">
        <v>22.9</v>
      </c>
      <c r="F6298" s="16">
        <v>28.2</v>
      </c>
      <c r="G6298" s="16">
        <v>7.96</v>
      </c>
      <c r="H6298" s="16">
        <v>24.03</v>
      </c>
      <c r="I6298" s="16">
        <v>311.27</v>
      </c>
      <c r="J6298" s="16">
        <v>13.22</v>
      </c>
      <c r="K6298" s="16">
        <v>1248</v>
      </c>
      <c r="L6298" s="16">
        <f>J6298*'SR Adjusted'!$AE$11</f>
        <v>14.18506</v>
      </c>
      <c r="M6298" s="16">
        <f>K6298*'SR Adjusted'!$AE$11</f>
        <v>1339.104</v>
      </c>
    </row>
    <row r="6299" spans="1:13" x14ac:dyDescent="0.2">
      <c r="A6299" s="76">
        <f t="shared" si="98"/>
        <v>41840</v>
      </c>
      <c r="B6299" s="16">
        <v>0</v>
      </c>
      <c r="C6299" s="16">
        <v>96.2</v>
      </c>
      <c r="D6299" s="16">
        <v>26.4</v>
      </c>
      <c r="E6299" s="16">
        <v>25.2</v>
      </c>
      <c r="F6299" s="16">
        <v>28.5</v>
      </c>
      <c r="G6299" s="16">
        <v>7.12</v>
      </c>
      <c r="H6299" s="16">
        <v>20.11</v>
      </c>
      <c r="I6299" s="16">
        <v>328.41</v>
      </c>
      <c r="J6299" s="16">
        <v>15.84</v>
      </c>
      <c r="K6299" s="16">
        <v>1251</v>
      </c>
      <c r="L6299" s="16">
        <f>J6299*'SR Adjusted'!$AE$11</f>
        <v>16.996320000000001</v>
      </c>
      <c r="M6299" s="16">
        <f>K6299*'SR Adjusted'!$AE$11</f>
        <v>1342.3229999999999</v>
      </c>
    </row>
    <row r="6300" spans="1:13" x14ac:dyDescent="0.2">
      <c r="A6300" s="76">
        <f t="shared" si="98"/>
        <v>41841</v>
      </c>
      <c r="B6300" s="16">
        <v>0</v>
      </c>
      <c r="C6300" s="16">
        <v>97.3</v>
      </c>
      <c r="D6300" s="16">
        <v>26.3</v>
      </c>
      <c r="E6300" s="16">
        <v>25.3</v>
      </c>
      <c r="F6300" s="16">
        <v>28.6</v>
      </c>
      <c r="G6300" s="16">
        <v>6.57</v>
      </c>
      <c r="H6300" s="16">
        <v>20.11</v>
      </c>
      <c r="I6300" s="16">
        <v>337.78</v>
      </c>
      <c r="J6300" s="16">
        <v>11.2</v>
      </c>
      <c r="K6300" s="16">
        <v>1290</v>
      </c>
      <c r="L6300" s="16">
        <f>J6300*'SR Adjusted'!$AE$11</f>
        <v>12.017599999999998</v>
      </c>
      <c r="M6300" s="16">
        <f>K6300*'SR Adjusted'!$AE$11</f>
        <v>1384.1699999999998</v>
      </c>
    </row>
    <row r="6301" spans="1:13" x14ac:dyDescent="0.2">
      <c r="A6301" s="76">
        <f t="shared" si="98"/>
        <v>41842</v>
      </c>
      <c r="B6301" s="16">
        <v>10.16</v>
      </c>
      <c r="C6301" s="16">
        <v>97.6</v>
      </c>
      <c r="D6301" s="16">
        <v>25.9</v>
      </c>
      <c r="E6301" s="16">
        <v>24</v>
      </c>
      <c r="F6301" s="16">
        <v>28.6</v>
      </c>
      <c r="G6301" s="16">
        <v>6.33</v>
      </c>
      <c r="H6301" s="16">
        <v>19.37</v>
      </c>
      <c r="I6301" s="16">
        <v>301.60000000000002</v>
      </c>
      <c r="J6301" s="16">
        <v>12.27</v>
      </c>
      <c r="K6301" s="16">
        <v>1273</v>
      </c>
      <c r="L6301" s="16">
        <f>J6301*'SR Adjusted'!$AE$11</f>
        <v>13.165709999999999</v>
      </c>
      <c r="M6301" s="16">
        <f>K6301*'SR Adjusted'!$AE$11</f>
        <v>1365.9289999999999</v>
      </c>
    </row>
    <row r="6302" spans="1:13" x14ac:dyDescent="0.2">
      <c r="A6302" s="76">
        <f t="shared" si="98"/>
        <v>41843</v>
      </c>
      <c r="B6302" s="16">
        <v>0.25</v>
      </c>
      <c r="C6302" s="16">
        <v>96.3</v>
      </c>
      <c r="D6302" s="16">
        <v>26.4</v>
      </c>
      <c r="E6302" s="16">
        <v>25.4</v>
      </c>
      <c r="F6302" s="16">
        <v>28.2</v>
      </c>
      <c r="G6302" s="16">
        <v>9.1999999999999993</v>
      </c>
      <c r="H6302" s="16">
        <v>23.92</v>
      </c>
      <c r="I6302" s="16">
        <v>352.73</v>
      </c>
      <c r="J6302" s="16">
        <v>13.2</v>
      </c>
      <c r="K6302" s="16">
        <v>1026</v>
      </c>
      <c r="L6302" s="16">
        <f>J6302*'SR Adjusted'!$AE$11</f>
        <v>14.163599999999999</v>
      </c>
      <c r="M6302" s="16">
        <f>K6302*'SR Adjusted'!$AE$11</f>
        <v>1100.8979999999999</v>
      </c>
    </row>
    <row r="6303" spans="1:13" x14ac:dyDescent="0.2">
      <c r="A6303" s="76">
        <f t="shared" si="98"/>
        <v>41844</v>
      </c>
      <c r="B6303" s="16">
        <v>0.25</v>
      </c>
      <c r="C6303" s="16">
        <v>96.7</v>
      </c>
      <c r="D6303" s="16">
        <v>26.4</v>
      </c>
      <c r="E6303" s="16">
        <v>25.3</v>
      </c>
      <c r="F6303" s="16">
        <v>28.5</v>
      </c>
      <c r="G6303" s="16">
        <v>7.98</v>
      </c>
      <c r="H6303" s="16">
        <v>20.85</v>
      </c>
      <c r="I6303" s="16">
        <v>331.26</v>
      </c>
      <c r="J6303" s="16">
        <v>13.35</v>
      </c>
      <c r="K6303" s="16">
        <v>1159</v>
      </c>
      <c r="L6303" s="16">
        <f>J6303*'SR Adjusted'!$AE$11</f>
        <v>14.324549999999999</v>
      </c>
      <c r="M6303" s="16">
        <f>K6303*'SR Adjusted'!$AE$11</f>
        <v>1243.607</v>
      </c>
    </row>
    <row r="6304" spans="1:13" x14ac:dyDescent="0.2">
      <c r="A6304" s="76">
        <f t="shared" si="98"/>
        <v>41845</v>
      </c>
      <c r="B6304" s="16">
        <v>0.5</v>
      </c>
      <c r="C6304" s="16">
        <v>97.1</v>
      </c>
      <c r="D6304" s="16">
        <v>26.4</v>
      </c>
      <c r="E6304" s="16">
        <v>25.4</v>
      </c>
      <c r="F6304" s="16">
        <v>28.8</v>
      </c>
      <c r="G6304" s="16">
        <v>7.24</v>
      </c>
      <c r="H6304" s="16">
        <v>19.260000000000002</v>
      </c>
      <c r="I6304" s="16">
        <v>324.19</v>
      </c>
      <c r="J6304" s="16">
        <v>14.58</v>
      </c>
      <c r="K6304" s="16">
        <v>1255</v>
      </c>
      <c r="L6304" s="16">
        <f>J6304*'SR Adjusted'!$AE$11</f>
        <v>15.64434</v>
      </c>
      <c r="M6304" s="16">
        <f>K6304*'SR Adjusted'!$AE$11</f>
        <v>1346.615</v>
      </c>
    </row>
    <row r="6305" spans="1:13" x14ac:dyDescent="0.2">
      <c r="A6305" s="76">
        <f t="shared" si="98"/>
        <v>41846</v>
      </c>
      <c r="B6305" s="16">
        <v>1.51</v>
      </c>
      <c r="C6305" s="16">
        <v>96.7</v>
      </c>
      <c r="D6305" s="16">
        <v>26</v>
      </c>
      <c r="E6305" s="16">
        <v>24</v>
      </c>
      <c r="F6305" s="16">
        <v>29.5</v>
      </c>
      <c r="G6305" s="16">
        <v>6.5</v>
      </c>
      <c r="H6305" s="16">
        <v>18.91</v>
      </c>
      <c r="I6305" s="16">
        <v>316.35000000000002</v>
      </c>
      <c r="J6305" s="16">
        <v>14.39</v>
      </c>
      <c r="K6305" s="16">
        <v>1021</v>
      </c>
      <c r="L6305" s="16">
        <f>J6305*'SR Adjusted'!$AE$11</f>
        <v>15.440469999999999</v>
      </c>
      <c r="M6305" s="16">
        <f>K6305*'SR Adjusted'!$AE$11</f>
        <v>1095.5329999999999</v>
      </c>
    </row>
    <row r="6306" spans="1:13" x14ac:dyDescent="0.2">
      <c r="A6306" s="76">
        <f t="shared" si="98"/>
        <v>41847</v>
      </c>
      <c r="B6306" s="16">
        <v>14.98</v>
      </c>
      <c r="C6306" s="16">
        <v>99.1</v>
      </c>
      <c r="D6306" s="16">
        <v>25.1</v>
      </c>
      <c r="E6306" s="16">
        <v>22.3</v>
      </c>
      <c r="F6306" s="16">
        <v>26.5</v>
      </c>
      <c r="G6306" s="16">
        <v>6.2</v>
      </c>
      <c r="H6306" s="16">
        <v>23.11</v>
      </c>
      <c r="I6306" s="16">
        <v>254.62</v>
      </c>
      <c r="J6306" s="16">
        <v>8.01</v>
      </c>
      <c r="K6306" s="16">
        <v>437.3</v>
      </c>
      <c r="L6306" s="16">
        <f>J6306*'SR Adjusted'!$AE$11</f>
        <v>8.5947300000000002</v>
      </c>
      <c r="M6306" s="16">
        <f>K6306*'SR Adjusted'!$AE$11</f>
        <v>469.22289999999998</v>
      </c>
    </row>
    <row r="6307" spans="1:13" x14ac:dyDescent="0.2">
      <c r="A6307" s="76">
        <f t="shared" si="98"/>
        <v>41848</v>
      </c>
      <c r="B6307" s="16">
        <v>0.25</v>
      </c>
      <c r="C6307" s="16">
        <v>96.2</v>
      </c>
      <c r="D6307" s="16">
        <v>26.1</v>
      </c>
      <c r="E6307" s="16">
        <v>24.2</v>
      </c>
      <c r="F6307" s="16">
        <v>28.6</v>
      </c>
      <c r="G6307" s="16">
        <v>5.99</v>
      </c>
      <c r="H6307" s="16">
        <v>21.84</v>
      </c>
      <c r="I6307" s="16">
        <v>295.47000000000003</v>
      </c>
      <c r="J6307" s="16">
        <v>16.399999999999999</v>
      </c>
      <c r="K6307" s="16">
        <v>1339</v>
      </c>
      <c r="L6307" s="16">
        <f>J6307*'SR Adjusted'!$AE$11</f>
        <v>17.597199999999997</v>
      </c>
      <c r="M6307" s="16">
        <f>K6307*'SR Adjusted'!$AE$11</f>
        <v>1436.7469999999998</v>
      </c>
    </row>
    <row r="6308" spans="1:13" x14ac:dyDescent="0.2">
      <c r="A6308" s="76">
        <f t="shared" si="98"/>
        <v>41849</v>
      </c>
      <c r="B6308" s="16">
        <v>0.25</v>
      </c>
      <c r="C6308" s="16">
        <v>96.8</v>
      </c>
      <c r="D6308" s="16">
        <v>26.4</v>
      </c>
      <c r="E6308" s="16">
        <v>25.2</v>
      </c>
      <c r="F6308" s="16">
        <v>28.9</v>
      </c>
      <c r="G6308" s="16">
        <v>7.25</v>
      </c>
      <c r="H6308" s="16">
        <v>19.55</v>
      </c>
      <c r="I6308" s="16">
        <v>334.6</v>
      </c>
      <c r="J6308" s="16">
        <v>14.63</v>
      </c>
      <c r="K6308" s="16">
        <v>1236</v>
      </c>
      <c r="L6308" s="16">
        <f>J6308*'SR Adjusted'!$AE$11</f>
        <v>15.697990000000001</v>
      </c>
      <c r="M6308" s="16">
        <f>K6308*'SR Adjusted'!$AE$11</f>
        <v>1326.2279999999998</v>
      </c>
    </row>
    <row r="6309" spans="1:13" x14ac:dyDescent="0.2">
      <c r="A6309" s="76">
        <f t="shared" si="98"/>
        <v>41850</v>
      </c>
      <c r="B6309" s="16">
        <v>16.23</v>
      </c>
      <c r="C6309" s="16">
        <v>97.3</v>
      </c>
      <c r="D6309" s="16">
        <v>26.1</v>
      </c>
      <c r="E6309" s="16">
        <v>24.3</v>
      </c>
      <c r="F6309" s="16">
        <v>28.4</v>
      </c>
      <c r="G6309" s="16">
        <v>8.19</v>
      </c>
      <c r="H6309" s="16">
        <v>23.81</v>
      </c>
      <c r="I6309" s="16">
        <v>339.67</v>
      </c>
      <c r="J6309" s="16">
        <v>11.88</v>
      </c>
      <c r="K6309" s="16">
        <v>1047</v>
      </c>
      <c r="L6309" s="16">
        <f>J6309*'SR Adjusted'!$AE$11</f>
        <v>12.74724</v>
      </c>
      <c r="M6309" s="16">
        <f>K6309*'SR Adjusted'!$AE$11</f>
        <v>1123.431</v>
      </c>
    </row>
    <row r="6310" spans="1:13" x14ac:dyDescent="0.2">
      <c r="A6310" s="76">
        <f t="shared" si="98"/>
        <v>41851</v>
      </c>
      <c r="B6310" s="16">
        <v>0.25</v>
      </c>
      <c r="C6310" s="16">
        <v>96.3</v>
      </c>
      <c r="D6310" s="16">
        <v>26.5</v>
      </c>
      <c r="E6310" s="16">
        <v>25</v>
      </c>
      <c r="F6310" s="16">
        <v>28.7</v>
      </c>
      <c r="G6310" s="16">
        <v>8.8800000000000008</v>
      </c>
      <c r="H6310" s="16">
        <v>23.14</v>
      </c>
      <c r="I6310" s="16">
        <v>340.67</v>
      </c>
      <c r="J6310" s="16">
        <v>18.16</v>
      </c>
      <c r="K6310" s="16">
        <v>1152</v>
      </c>
      <c r="L6310" s="16">
        <f>J6310*'SR Adjusted'!$AE$11</f>
        <v>19.485679999999999</v>
      </c>
      <c r="M6310" s="16">
        <f>K6310*'SR Adjusted'!$AE$11</f>
        <v>1236.096</v>
      </c>
    </row>
    <row r="6311" spans="1:13" x14ac:dyDescent="0.2">
      <c r="A6311" s="76">
        <f t="shared" si="98"/>
        <v>41852</v>
      </c>
      <c r="B6311" s="16">
        <v>0.25</v>
      </c>
      <c r="C6311" s="16">
        <v>95.8</v>
      </c>
      <c r="D6311" s="16">
        <v>26.5</v>
      </c>
      <c r="E6311" s="16">
        <v>25.6</v>
      </c>
      <c r="F6311" s="16">
        <v>28.2</v>
      </c>
      <c r="G6311" s="16">
        <v>9.16</v>
      </c>
      <c r="H6311" s="16">
        <v>23.74</v>
      </c>
      <c r="I6311" s="16">
        <v>347.21</v>
      </c>
      <c r="J6311" s="16">
        <v>13.82</v>
      </c>
      <c r="K6311" s="16">
        <v>1217</v>
      </c>
      <c r="L6311" s="16">
        <f>J6311*'SR Adjusted'!$AE$11</f>
        <v>14.828859999999999</v>
      </c>
      <c r="M6311" s="16">
        <f>K6311*'SR Adjusted'!$AE$11</f>
        <v>1305.8409999999999</v>
      </c>
    </row>
    <row r="6312" spans="1:13" x14ac:dyDescent="0.2">
      <c r="A6312" s="76">
        <f t="shared" si="98"/>
        <v>41853</v>
      </c>
      <c r="B6312" s="16">
        <v>7.62</v>
      </c>
      <c r="C6312" s="16">
        <v>98.6</v>
      </c>
      <c r="D6312" s="16">
        <v>25</v>
      </c>
      <c r="E6312" s="16">
        <v>23.2</v>
      </c>
      <c r="F6312" s="16">
        <v>27.4</v>
      </c>
      <c r="G6312" s="16">
        <v>7.42</v>
      </c>
      <c r="H6312" s="16">
        <v>24.27</v>
      </c>
      <c r="I6312" s="16">
        <v>342.18</v>
      </c>
      <c r="J6312" s="16">
        <v>6.49</v>
      </c>
      <c r="K6312" s="16">
        <v>1176</v>
      </c>
      <c r="L6312" s="16">
        <f>J6312*'SR Adjusted'!$AE$11</f>
        <v>6.9637700000000002</v>
      </c>
      <c r="M6312" s="16">
        <f>K6312*'SR Adjusted'!$AE$11</f>
        <v>1261.848</v>
      </c>
    </row>
    <row r="6313" spans="1:13" x14ac:dyDescent="0.2">
      <c r="A6313" s="76">
        <f t="shared" si="98"/>
        <v>41854</v>
      </c>
      <c r="B6313" s="16">
        <v>0</v>
      </c>
      <c r="C6313" s="16">
        <v>98.1</v>
      </c>
      <c r="D6313" s="16">
        <v>24.5</v>
      </c>
      <c r="E6313" s="16">
        <v>23.4</v>
      </c>
      <c r="F6313" s="16">
        <v>27.1</v>
      </c>
      <c r="G6313" s="16">
        <v>7.24</v>
      </c>
      <c r="H6313" s="16">
        <v>22.51</v>
      </c>
      <c r="I6313" s="16">
        <v>230.14</v>
      </c>
      <c r="J6313" s="16">
        <v>11.16</v>
      </c>
      <c r="K6313" s="16">
        <v>969</v>
      </c>
      <c r="L6313" s="16">
        <f>J6313*'SR Adjusted'!$AE$11</f>
        <v>11.974679999999999</v>
      </c>
      <c r="M6313" s="16">
        <f>K6313*'SR Adjusted'!$AE$11</f>
        <v>1039.7369999999999</v>
      </c>
    </row>
    <row r="6314" spans="1:13" x14ac:dyDescent="0.2">
      <c r="A6314" s="76">
        <f t="shared" si="98"/>
        <v>41855</v>
      </c>
      <c r="B6314" s="16">
        <v>0</v>
      </c>
      <c r="C6314" s="16">
        <v>95.9</v>
      </c>
      <c r="D6314" s="16">
        <v>25.6</v>
      </c>
      <c r="E6314" s="16">
        <v>23.6</v>
      </c>
      <c r="F6314" s="16">
        <v>28</v>
      </c>
      <c r="G6314" s="16">
        <v>5.76</v>
      </c>
      <c r="H6314" s="16">
        <v>18.03</v>
      </c>
      <c r="I6314" s="16">
        <v>258.93</v>
      </c>
      <c r="J6314" s="16">
        <v>18.010000000000002</v>
      </c>
      <c r="K6314" s="16">
        <v>1281</v>
      </c>
      <c r="L6314" s="16">
        <f>J6314*'SR Adjusted'!$AE$11</f>
        <v>19.324730000000002</v>
      </c>
      <c r="M6314" s="16">
        <f>K6314*'SR Adjusted'!$AE$11</f>
        <v>1374.5129999999999</v>
      </c>
    </row>
    <row r="6315" spans="1:13" x14ac:dyDescent="0.2">
      <c r="A6315" s="76">
        <f t="shared" si="98"/>
        <v>41856</v>
      </c>
      <c r="B6315" s="16">
        <v>1.53</v>
      </c>
      <c r="C6315" s="16">
        <v>94.9</v>
      </c>
      <c r="D6315" s="16">
        <v>26.1</v>
      </c>
      <c r="E6315" s="16">
        <v>24.5</v>
      </c>
      <c r="F6315" s="16">
        <v>27.9</v>
      </c>
      <c r="G6315" s="16">
        <v>7.73</v>
      </c>
      <c r="H6315" s="16">
        <v>19.760000000000002</v>
      </c>
      <c r="I6315" s="16">
        <v>325.72000000000003</v>
      </c>
      <c r="J6315" s="16">
        <v>15.09</v>
      </c>
      <c r="K6315" s="16">
        <v>1292</v>
      </c>
      <c r="L6315" s="16">
        <f>J6315*'SR Adjusted'!$AE$11</f>
        <v>16.191569999999999</v>
      </c>
      <c r="M6315" s="16">
        <f>K6315*'SR Adjusted'!$AE$11</f>
        <v>1386.316</v>
      </c>
    </row>
    <row r="6316" spans="1:13" x14ac:dyDescent="0.2">
      <c r="A6316" s="76">
        <f t="shared" si="98"/>
        <v>41857</v>
      </c>
      <c r="B6316" s="16">
        <v>7.86</v>
      </c>
      <c r="C6316" s="16">
        <v>96.3</v>
      </c>
      <c r="D6316" s="16">
        <v>25.9</v>
      </c>
      <c r="E6316" s="16">
        <v>24.7</v>
      </c>
      <c r="F6316" s="16">
        <v>28.7</v>
      </c>
      <c r="G6316" s="16">
        <v>8.3800000000000008</v>
      </c>
      <c r="H6316" s="16">
        <v>23.18</v>
      </c>
      <c r="I6316" s="16">
        <v>316.99</v>
      </c>
      <c r="J6316" s="16">
        <v>14.54</v>
      </c>
      <c r="K6316" s="16">
        <v>1156</v>
      </c>
      <c r="L6316" s="16">
        <f>J6316*'SR Adjusted'!$AE$11</f>
        <v>15.601419999999999</v>
      </c>
      <c r="M6316" s="16">
        <f>K6316*'SR Adjusted'!$AE$11</f>
        <v>1240.3879999999999</v>
      </c>
    </row>
    <row r="6317" spans="1:13" x14ac:dyDescent="0.2">
      <c r="A6317" s="76">
        <f t="shared" si="98"/>
        <v>41858</v>
      </c>
      <c r="B6317" s="16">
        <v>47.75</v>
      </c>
      <c r="C6317" s="16">
        <v>98</v>
      </c>
      <c r="D6317" s="16">
        <v>24.7</v>
      </c>
      <c r="E6317" s="16">
        <v>22.5</v>
      </c>
      <c r="F6317" s="16">
        <v>27.5</v>
      </c>
      <c r="G6317" s="16">
        <v>5.9</v>
      </c>
      <c r="H6317" s="16">
        <v>25.23</v>
      </c>
      <c r="I6317" s="16">
        <v>242.95</v>
      </c>
      <c r="J6317" s="16">
        <v>10.85</v>
      </c>
      <c r="K6317" s="16">
        <v>862</v>
      </c>
      <c r="L6317" s="16">
        <f>J6317*'SR Adjusted'!$AE$11</f>
        <v>11.642049999999999</v>
      </c>
      <c r="M6317" s="16">
        <f>K6317*'SR Adjusted'!$AE$11</f>
        <v>924.92599999999993</v>
      </c>
    </row>
    <row r="6318" spans="1:13" x14ac:dyDescent="0.2">
      <c r="A6318" s="76">
        <f t="shared" si="98"/>
        <v>41859</v>
      </c>
      <c r="B6318" s="16">
        <v>2.5299999999999998</v>
      </c>
      <c r="C6318" s="16">
        <v>94.8</v>
      </c>
      <c r="D6318" s="16">
        <v>25.6</v>
      </c>
      <c r="E6318" s="16">
        <v>23.4</v>
      </c>
      <c r="F6318" s="16">
        <v>29.4</v>
      </c>
      <c r="G6318" s="16">
        <v>3.87</v>
      </c>
      <c r="H6318" s="16">
        <v>17.149999999999999</v>
      </c>
      <c r="I6318" s="16">
        <v>249.12</v>
      </c>
      <c r="J6318" s="16">
        <v>18.82</v>
      </c>
      <c r="K6318" s="16">
        <v>1273</v>
      </c>
      <c r="L6318" s="16">
        <f>J6318*'SR Adjusted'!$AE$11</f>
        <v>20.193860000000001</v>
      </c>
      <c r="M6318" s="16">
        <f>K6318*'SR Adjusted'!$AE$11</f>
        <v>1365.9289999999999</v>
      </c>
    </row>
    <row r="6319" spans="1:13" x14ac:dyDescent="0.2">
      <c r="A6319" s="76">
        <f t="shared" si="98"/>
        <v>41860</v>
      </c>
      <c r="B6319" s="16">
        <v>3.55</v>
      </c>
      <c r="C6319" s="16">
        <v>96.7</v>
      </c>
      <c r="D6319" s="16">
        <v>25.3</v>
      </c>
      <c r="E6319" s="16">
        <v>23.9</v>
      </c>
      <c r="F6319" s="16">
        <v>26.9</v>
      </c>
      <c r="G6319" s="16">
        <v>4.7699999999999996</v>
      </c>
      <c r="H6319" s="16">
        <v>19.260000000000002</v>
      </c>
      <c r="I6319" s="16">
        <v>262.79000000000002</v>
      </c>
      <c r="J6319" s="16">
        <v>12.33</v>
      </c>
      <c r="K6319" s="16">
        <v>877</v>
      </c>
      <c r="L6319" s="16">
        <f>J6319*'SR Adjusted'!$AE$11</f>
        <v>13.230089999999999</v>
      </c>
      <c r="M6319" s="16">
        <f>K6319*'SR Adjusted'!$AE$11</f>
        <v>941.02099999999996</v>
      </c>
    </row>
    <row r="6320" spans="1:13" x14ac:dyDescent="0.2">
      <c r="A6320" s="76">
        <f t="shared" si="98"/>
        <v>41861</v>
      </c>
      <c r="B6320" s="16">
        <v>11.41</v>
      </c>
      <c r="C6320" s="16">
        <v>98.6</v>
      </c>
      <c r="D6320" s="16">
        <v>25</v>
      </c>
      <c r="E6320" s="16">
        <v>23.4</v>
      </c>
      <c r="F6320" s="16">
        <v>27.3</v>
      </c>
      <c r="G6320" s="16">
        <v>5.92</v>
      </c>
      <c r="H6320" s="16">
        <v>21.06</v>
      </c>
      <c r="I6320" s="16">
        <v>241.1</v>
      </c>
      <c r="J6320" s="16">
        <v>9.9499999999999993</v>
      </c>
      <c r="K6320" s="16">
        <v>1042</v>
      </c>
      <c r="L6320" s="16">
        <f>J6320*'SR Adjusted'!$AE$11</f>
        <v>10.676349999999999</v>
      </c>
      <c r="M6320" s="16">
        <f>K6320*'SR Adjusted'!$AE$11</f>
        <v>1118.066</v>
      </c>
    </row>
    <row r="6321" spans="1:13" x14ac:dyDescent="0.2">
      <c r="A6321" s="76">
        <f t="shared" si="98"/>
        <v>41862</v>
      </c>
      <c r="B6321" s="16">
        <v>21.59</v>
      </c>
      <c r="C6321" s="16">
        <v>97</v>
      </c>
      <c r="D6321" s="16">
        <v>25.4</v>
      </c>
      <c r="E6321" s="16">
        <v>23.3</v>
      </c>
      <c r="F6321" s="16">
        <v>27.5</v>
      </c>
      <c r="G6321" s="16">
        <v>5.38</v>
      </c>
      <c r="H6321" s="16">
        <v>16.97</v>
      </c>
      <c r="I6321" s="16">
        <v>257.08</v>
      </c>
      <c r="J6321" s="16">
        <v>13.85</v>
      </c>
      <c r="K6321" s="16">
        <v>1006</v>
      </c>
      <c r="L6321" s="16">
        <f>J6321*'SR Adjusted'!$AE$11</f>
        <v>14.861049999999999</v>
      </c>
      <c r="M6321" s="16">
        <f>K6321*'SR Adjusted'!$AE$11</f>
        <v>1079.4379999999999</v>
      </c>
    </row>
    <row r="6322" spans="1:13" x14ac:dyDescent="0.2">
      <c r="A6322" s="76">
        <f t="shared" si="98"/>
        <v>41863</v>
      </c>
      <c r="B6322" s="16">
        <v>11.67</v>
      </c>
      <c r="C6322" s="16">
        <v>96.6</v>
      </c>
      <c r="D6322" s="16">
        <v>25.8</v>
      </c>
      <c r="E6322" s="16">
        <v>23.8</v>
      </c>
      <c r="F6322" s="16">
        <v>28.1</v>
      </c>
      <c r="G6322" s="16">
        <v>4.12</v>
      </c>
      <c r="H6322" s="16">
        <v>19.690000000000001</v>
      </c>
      <c r="I6322" s="16">
        <v>244.92</v>
      </c>
      <c r="J6322" s="16">
        <v>14.2</v>
      </c>
      <c r="K6322" s="16">
        <v>1313</v>
      </c>
      <c r="L6322" s="16">
        <f>J6322*'SR Adjusted'!$AE$11</f>
        <v>15.236599999999999</v>
      </c>
      <c r="M6322" s="16">
        <f>K6322*'SR Adjusted'!$AE$11</f>
        <v>1408.8489999999999</v>
      </c>
    </row>
    <row r="6323" spans="1:13" x14ac:dyDescent="0.2">
      <c r="A6323" s="76">
        <f t="shared" si="98"/>
        <v>41864</v>
      </c>
      <c r="B6323" s="16">
        <v>22.84</v>
      </c>
      <c r="C6323" s="16">
        <v>99.1</v>
      </c>
      <c r="D6323" s="16">
        <v>24.5</v>
      </c>
      <c r="E6323" s="16">
        <v>20.8</v>
      </c>
      <c r="F6323" s="16">
        <v>27.2</v>
      </c>
      <c r="G6323" s="16">
        <v>6.91</v>
      </c>
      <c r="H6323" s="16">
        <v>31.15</v>
      </c>
      <c r="I6323" s="16">
        <v>278.58</v>
      </c>
      <c r="J6323" s="16">
        <v>4.6100000000000003</v>
      </c>
      <c r="K6323" s="16">
        <v>512.20000000000005</v>
      </c>
      <c r="L6323" s="16">
        <f>J6323*'SR Adjusted'!$AE$11</f>
        <v>4.9465300000000001</v>
      </c>
      <c r="M6323" s="16">
        <f>K6323*'SR Adjusted'!$AE$11</f>
        <v>549.59059999999999</v>
      </c>
    </row>
    <row r="6324" spans="1:13" x14ac:dyDescent="0.2">
      <c r="A6324" s="76">
        <f t="shared" si="98"/>
        <v>41865</v>
      </c>
      <c r="B6324" s="16">
        <v>16.760000000000002</v>
      </c>
      <c r="C6324" s="16">
        <v>97.9</v>
      </c>
      <c r="D6324" s="16">
        <v>25</v>
      </c>
      <c r="E6324" s="16">
        <v>21.9</v>
      </c>
      <c r="F6324" s="16">
        <v>27.7</v>
      </c>
      <c r="G6324" s="16">
        <v>7.18</v>
      </c>
      <c r="H6324" s="16">
        <v>28.33</v>
      </c>
      <c r="I6324" s="16">
        <v>254.72</v>
      </c>
      <c r="J6324" s="16">
        <v>9.43</v>
      </c>
      <c r="K6324" s="16">
        <v>949</v>
      </c>
      <c r="L6324" s="16">
        <f>J6324*'SR Adjusted'!$AE$11</f>
        <v>10.11839</v>
      </c>
      <c r="M6324" s="16">
        <f>K6324*'SR Adjusted'!$AE$11</f>
        <v>1018.2769999999999</v>
      </c>
    </row>
    <row r="6325" spans="1:13" x14ac:dyDescent="0.2">
      <c r="A6325" s="76">
        <f t="shared" si="98"/>
        <v>41866</v>
      </c>
      <c r="B6325" s="16">
        <v>9.89</v>
      </c>
      <c r="C6325" s="16">
        <v>96.3</v>
      </c>
      <c r="D6325" s="16">
        <v>26</v>
      </c>
      <c r="E6325" s="16">
        <v>24.1</v>
      </c>
      <c r="F6325" s="16">
        <v>28.7</v>
      </c>
      <c r="G6325" s="16">
        <v>7.5</v>
      </c>
      <c r="H6325" s="16">
        <v>25.26</v>
      </c>
      <c r="I6325" s="16">
        <v>307.66000000000003</v>
      </c>
      <c r="J6325" s="16">
        <v>16.73</v>
      </c>
      <c r="K6325" s="16">
        <v>1343</v>
      </c>
      <c r="L6325" s="16">
        <f>J6325*'SR Adjusted'!$AE$11</f>
        <v>17.95129</v>
      </c>
      <c r="M6325" s="16">
        <f>K6325*'SR Adjusted'!$AE$11</f>
        <v>1441.039</v>
      </c>
    </row>
    <row r="6326" spans="1:13" x14ac:dyDescent="0.2">
      <c r="A6326" s="76">
        <f t="shared" si="98"/>
        <v>41867</v>
      </c>
      <c r="B6326" s="16">
        <v>5.58</v>
      </c>
      <c r="C6326" s="16">
        <v>97.9</v>
      </c>
      <c r="D6326" s="16">
        <v>25.9</v>
      </c>
      <c r="E6326" s="16">
        <v>24.7</v>
      </c>
      <c r="F6326" s="16">
        <v>29.2</v>
      </c>
      <c r="G6326" s="16">
        <v>7.05</v>
      </c>
      <c r="H6326" s="16">
        <v>25.05</v>
      </c>
      <c r="I6326" s="16">
        <v>286.37</v>
      </c>
      <c r="J6326" s="16">
        <v>14.42</v>
      </c>
      <c r="K6326" s="16">
        <v>1095</v>
      </c>
      <c r="L6326" s="16">
        <f>J6326*'SR Adjusted'!$AE$11</f>
        <v>15.472659999999999</v>
      </c>
      <c r="M6326" s="16">
        <f>K6326*'SR Adjusted'!$AE$11</f>
        <v>1174.9349999999999</v>
      </c>
    </row>
    <row r="6327" spans="1:13" x14ac:dyDescent="0.2">
      <c r="A6327" s="76">
        <f t="shared" si="98"/>
        <v>41868</v>
      </c>
      <c r="B6327" s="16">
        <v>1.51</v>
      </c>
      <c r="C6327" s="16">
        <v>98</v>
      </c>
      <c r="D6327" s="16">
        <v>26.4</v>
      </c>
      <c r="E6327" s="16">
        <v>25</v>
      </c>
      <c r="F6327" s="16">
        <v>27.8</v>
      </c>
      <c r="G6327" s="16">
        <v>7.68</v>
      </c>
      <c r="H6327" s="16">
        <v>22.19</v>
      </c>
      <c r="I6327" s="16">
        <v>345.23</v>
      </c>
      <c r="J6327" s="16">
        <v>11.73</v>
      </c>
      <c r="K6327" s="16">
        <v>1255</v>
      </c>
      <c r="L6327" s="16">
        <f>J6327*'SR Adjusted'!$AE$11</f>
        <v>12.58629</v>
      </c>
      <c r="M6327" s="16">
        <f>K6327*'SR Adjusted'!$AE$11</f>
        <v>1346.615</v>
      </c>
    </row>
    <row r="6328" spans="1:13" x14ac:dyDescent="0.2">
      <c r="A6328" s="76">
        <f t="shared" si="98"/>
        <v>41869</v>
      </c>
      <c r="B6328" s="16">
        <v>6.34</v>
      </c>
      <c r="C6328" s="16">
        <v>98.7</v>
      </c>
      <c r="D6328" s="16">
        <v>25</v>
      </c>
      <c r="E6328" s="16">
        <v>23.4</v>
      </c>
      <c r="F6328" s="16">
        <v>26.6</v>
      </c>
      <c r="G6328" s="16">
        <v>6.52</v>
      </c>
      <c r="H6328" s="16">
        <v>22.79</v>
      </c>
      <c r="I6328" s="16">
        <v>244.62</v>
      </c>
      <c r="J6328" s="16">
        <v>8.6199999999999992</v>
      </c>
      <c r="K6328" s="16">
        <v>516.4</v>
      </c>
      <c r="L6328" s="16">
        <f>J6328*'SR Adjusted'!$AE$11</f>
        <v>9.2492599999999996</v>
      </c>
      <c r="M6328" s="16">
        <f>K6328*'SR Adjusted'!$AE$11</f>
        <v>554.09719999999993</v>
      </c>
    </row>
    <row r="6329" spans="1:13" x14ac:dyDescent="0.2">
      <c r="A6329" s="76">
        <f t="shared" si="98"/>
        <v>41870</v>
      </c>
      <c r="B6329" s="16">
        <v>54.6</v>
      </c>
      <c r="C6329" s="16">
        <v>96.9</v>
      </c>
      <c r="D6329" s="16">
        <v>24.3</v>
      </c>
      <c r="E6329" s="16">
        <v>21.3</v>
      </c>
      <c r="F6329" s="16">
        <v>27.9</v>
      </c>
      <c r="G6329" s="16">
        <v>4.93</v>
      </c>
      <c r="H6329" s="16">
        <v>29.81</v>
      </c>
      <c r="I6329" s="16">
        <v>255.12</v>
      </c>
      <c r="J6329" s="16">
        <v>9.64</v>
      </c>
      <c r="K6329" s="16">
        <v>893</v>
      </c>
      <c r="L6329" s="16">
        <f>J6329*'SR Adjusted'!$AE$11</f>
        <v>10.343719999999999</v>
      </c>
      <c r="M6329" s="16">
        <f>K6329*'SR Adjusted'!$AE$11</f>
        <v>958.18899999999996</v>
      </c>
    </row>
    <row r="6330" spans="1:13" x14ac:dyDescent="0.2">
      <c r="A6330" s="76">
        <f t="shared" si="98"/>
        <v>41871</v>
      </c>
      <c r="B6330" s="16">
        <v>0.25</v>
      </c>
      <c r="C6330" s="16">
        <v>99.1</v>
      </c>
      <c r="D6330" s="16">
        <v>24.2</v>
      </c>
      <c r="E6330" s="16">
        <v>22.6</v>
      </c>
      <c r="F6330" s="16">
        <v>26.2</v>
      </c>
      <c r="G6330" s="16">
        <v>6</v>
      </c>
      <c r="H6330" s="16">
        <v>18.489999999999998</v>
      </c>
      <c r="I6330" s="16">
        <v>262.2</v>
      </c>
      <c r="J6330" s="16">
        <v>10.09</v>
      </c>
      <c r="K6330" s="16">
        <v>971</v>
      </c>
      <c r="L6330" s="16">
        <f>J6330*'SR Adjusted'!$AE$11</f>
        <v>10.82657</v>
      </c>
      <c r="M6330" s="16">
        <f>K6330*'SR Adjusted'!$AE$11</f>
        <v>1041.883</v>
      </c>
    </row>
    <row r="6331" spans="1:13" x14ac:dyDescent="0.2">
      <c r="A6331" s="76">
        <f t="shared" si="98"/>
        <v>41872</v>
      </c>
      <c r="B6331" s="16">
        <v>73.12</v>
      </c>
      <c r="C6331" s="16">
        <v>99.8</v>
      </c>
      <c r="D6331" s="16">
        <v>23.8</v>
      </c>
      <c r="E6331" s="16">
        <v>21.7</v>
      </c>
      <c r="F6331" s="16">
        <v>26.6</v>
      </c>
      <c r="G6331" s="16">
        <v>8.57</v>
      </c>
      <c r="H6331" s="16">
        <v>34.43</v>
      </c>
      <c r="I6331" s="16">
        <v>257.12</v>
      </c>
      <c r="J6331" s="16">
        <v>5.0199999999999996</v>
      </c>
      <c r="K6331" s="16">
        <v>860</v>
      </c>
      <c r="L6331" s="16">
        <f>J6331*'SR Adjusted'!$AE$11</f>
        <v>5.3864599999999996</v>
      </c>
      <c r="M6331" s="16">
        <f>K6331*'SR Adjusted'!$AE$11</f>
        <v>922.78</v>
      </c>
    </row>
    <row r="6332" spans="1:13" x14ac:dyDescent="0.2">
      <c r="A6332" s="76">
        <f t="shared" si="98"/>
        <v>41873</v>
      </c>
      <c r="B6332" s="16">
        <v>7.87</v>
      </c>
      <c r="C6332" s="16">
        <v>98.8</v>
      </c>
      <c r="D6332" s="16">
        <v>23.9</v>
      </c>
      <c r="E6332" s="16">
        <v>22.3</v>
      </c>
      <c r="F6332" s="16">
        <v>26.8</v>
      </c>
      <c r="G6332" s="16">
        <v>8.23</v>
      </c>
      <c r="H6332" s="16">
        <v>26.53</v>
      </c>
      <c r="I6332" s="16">
        <v>252.52</v>
      </c>
      <c r="J6332" s="16">
        <v>12.81</v>
      </c>
      <c r="K6332" s="16">
        <v>1217</v>
      </c>
      <c r="L6332" s="16">
        <f>J6332*'SR Adjusted'!$AE$11</f>
        <v>13.74513</v>
      </c>
      <c r="M6332" s="16">
        <f>K6332*'SR Adjusted'!$AE$11</f>
        <v>1305.8409999999999</v>
      </c>
    </row>
    <row r="6333" spans="1:13" x14ac:dyDescent="0.2">
      <c r="A6333" s="76">
        <f t="shared" si="98"/>
        <v>41874</v>
      </c>
      <c r="B6333" s="16">
        <v>56.37</v>
      </c>
      <c r="C6333" s="16">
        <v>97.9</v>
      </c>
      <c r="D6333" s="16">
        <v>24.3</v>
      </c>
      <c r="E6333" s="16">
        <v>22</v>
      </c>
      <c r="F6333" s="16">
        <v>26.6</v>
      </c>
      <c r="G6333" s="16">
        <v>8.08</v>
      </c>
      <c r="H6333" s="16">
        <v>25.12</v>
      </c>
      <c r="I6333" s="16">
        <v>246.84</v>
      </c>
      <c r="J6333" s="16">
        <v>11.86</v>
      </c>
      <c r="K6333" s="16">
        <v>934</v>
      </c>
      <c r="L6333" s="16">
        <f>J6333*'SR Adjusted'!$AE$11</f>
        <v>12.725779999999999</v>
      </c>
      <c r="M6333" s="16">
        <f>K6333*'SR Adjusted'!$AE$11</f>
        <v>1002.1819999999999</v>
      </c>
    </row>
    <row r="6334" spans="1:13" x14ac:dyDescent="0.2">
      <c r="A6334" s="76">
        <f t="shared" si="98"/>
        <v>41875</v>
      </c>
      <c r="B6334" s="16">
        <v>31.49</v>
      </c>
      <c r="C6334" s="16">
        <v>96.6</v>
      </c>
      <c r="D6334" s="16">
        <v>24.5</v>
      </c>
      <c r="E6334" s="16">
        <v>21.8</v>
      </c>
      <c r="F6334" s="16">
        <v>27.4</v>
      </c>
      <c r="G6334" s="16">
        <v>5.71</v>
      </c>
      <c r="H6334" s="16">
        <v>20.04</v>
      </c>
      <c r="I6334" s="16">
        <v>249.53</v>
      </c>
      <c r="J6334" s="16">
        <v>15.36</v>
      </c>
      <c r="K6334" s="16">
        <v>1478</v>
      </c>
      <c r="L6334" s="16">
        <f>J6334*'SR Adjusted'!$AE$11</f>
        <v>16.481279999999998</v>
      </c>
      <c r="M6334" s="16">
        <f>K6334*'SR Adjusted'!$AE$11</f>
        <v>1585.894</v>
      </c>
    </row>
    <row r="6335" spans="1:13" x14ac:dyDescent="0.2">
      <c r="A6335" s="76">
        <f t="shared" si="98"/>
        <v>41876</v>
      </c>
      <c r="B6335" s="16">
        <v>0</v>
      </c>
      <c r="C6335" s="16">
        <v>94.8</v>
      </c>
      <c r="D6335" s="16">
        <v>25.4</v>
      </c>
      <c r="E6335" s="16">
        <v>23.7</v>
      </c>
      <c r="F6335" s="16">
        <v>27.8</v>
      </c>
      <c r="G6335" s="16">
        <v>4.63</v>
      </c>
      <c r="H6335" s="16">
        <v>14.78</v>
      </c>
      <c r="I6335" s="16">
        <v>258.26</v>
      </c>
      <c r="J6335" s="16">
        <v>12.65</v>
      </c>
      <c r="K6335" s="16">
        <v>1198</v>
      </c>
      <c r="L6335" s="16">
        <f>J6335*'SR Adjusted'!$AE$11</f>
        <v>13.573449999999999</v>
      </c>
      <c r="M6335" s="16">
        <f>K6335*'SR Adjusted'!$AE$11</f>
        <v>1285.454</v>
      </c>
    </row>
    <row r="6336" spans="1:13" x14ac:dyDescent="0.2">
      <c r="A6336" s="76">
        <f t="shared" si="98"/>
        <v>41877</v>
      </c>
      <c r="B6336" s="16">
        <v>5.58</v>
      </c>
      <c r="C6336" s="16">
        <v>96.6</v>
      </c>
      <c r="D6336" s="16">
        <v>25.3</v>
      </c>
      <c r="E6336" s="16">
        <v>23.8</v>
      </c>
      <c r="F6336" s="16">
        <v>27.5</v>
      </c>
      <c r="G6336" s="16">
        <v>2.0499999999999998</v>
      </c>
      <c r="H6336" s="16">
        <v>13.02</v>
      </c>
      <c r="I6336" s="16">
        <v>281.77999999999997</v>
      </c>
      <c r="J6336" s="16">
        <v>7.9</v>
      </c>
      <c r="K6336" s="16">
        <v>500</v>
      </c>
      <c r="L6336" s="16">
        <f>J6336*'SR Adjusted'!$AE$11</f>
        <v>8.4766999999999992</v>
      </c>
      <c r="M6336" s="16">
        <f>K6336*'SR Adjusted'!$AE$11</f>
        <v>536.5</v>
      </c>
    </row>
    <row r="6337" spans="1:13" x14ac:dyDescent="0.2">
      <c r="A6337" s="76">
        <f t="shared" si="98"/>
        <v>41878</v>
      </c>
      <c r="B6337" s="16">
        <v>0</v>
      </c>
      <c r="C6337" s="16">
        <v>94.9</v>
      </c>
      <c r="D6337" s="16">
        <v>25.2</v>
      </c>
      <c r="E6337" s="16">
        <v>23.9</v>
      </c>
      <c r="F6337" s="16">
        <v>28.7</v>
      </c>
      <c r="G6337" s="16">
        <v>3.17</v>
      </c>
      <c r="H6337" s="16">
        <v>15.45</v>
      </c>
      <c r="I6337" s="16">
        <v>88.88</v>
      </c>
      <c r="J6337" s="16">
        <v>12.36</v>
      </c>
      <c r="K6337" s="16">
        <v>801</v>
      </c>
      <c r="L6337" s="16">
        <f>J6337*'SR Adjusted'!$AE$11</f>
        <v>13.262279999999999</v>
      </c>
      <c r="M6337" s="16">
        <f>K6337*'SR Adjusted'!$AE$11</f>
        <v>859.47299999999996</v>
      </c>
    </row>
    <row r="6338" spans="1:13" x14ac:dyDescent="0.2">
      <c r="A6338" s="76">
        <f t="shared" si="98"/>
        <v>41879</v>
      </c>
      <c r="B6338" s="16">
        <v>3.02</v>
      </c>
      <c r="C6338" s="16">
        <v>94.4</v>
      </c>
      <c r="D6338" s="16">
        <v>25</v>
      </c>
      <c r="E6338" s="16">
        <v>22.4</v>
      </c>
      <c r="F6338" s="16">
        <v>30</v>
      </c>
      <c r="G6338" s="16">
        <v>3.08</v>
      </c>
      <c r="H6338" s="16">
        <v>14.08</v>
      </c>
      <c r="I6338" s="16">
        <v>96</v>
      </c>
      <c r="J6338" s="16">
        <v>14.79</v>
      </c>
      <c r="K6338" s="16">
        <v>1294</v>
      </c>
      <c r="L6338" s="16">
        <f>J6338*'SR Adjusted'!$AE$11</f>
        <v>15.869669999999999</v>
      </c>
      <c r="M6338" s="16">
        <f>K6338*'SR Adjusted'!$AE$11</f>
        <v>1388.462</v>
      </c>
    </row>
    <row r="6339" spans="1:13" x14ac:dyDescent="0.2">
      <c r="A6339" s="76">
        <f t="shared" si="98"/>
        <v>41880</v>
      </c>
      <c r="B6339" s="16">
        <v>0</v>
      </c>
      <c r="C6339" s="16">
        <v>92.4</v>
      </c>
      <c r="D6339" s="16">
        <v>25.8</v>
      </c>
      <c r="E6339" s="16">
        <v>24.1</v>
      </c>
      <c r="F6339" s="16">
        <v>28.4</v>
      </c>
      <c r="G6339" s="16">
        <v>4.49</v>
      </c>
      <c r="H6339" s="16">
        <v>17.5</v>
      </c>
      <c r="I6339" s="16">
        <v>246.72</v>
      </c>
      <c r="J6339" s="16">
        <v>17.43</v>
      </c>
      <c r="K6339" s="16">
        <v>1261</v>
      </c>
      <c r="L6339" s="16">
        <f>J6339*'SR Adjusted'!$AE$11</f>
        <v>18.702389999999998</v>
      </c>
      <c r="M6339" s="16">
        <f>K6339*'SR Adjusted'!$AE$11</f>
        <v>1353.0529999999999</v>
      </c>
    </row>
    <row r="6340" spans="1:13" x14ac:dyDescent="0.2">
      <c r="A6340" s="76">
        <f t="shared" si="98"/>
        <v>41881</v>
      </c>
      <c r="B6340" s="16">
        <v>1.01</v>
      </c>
      <c r="C6340" s="16">
        <v>92.5</v>
      </c>
      <c r="D6340" s="16">
        <v>26.5</v>
      </c>
      <c r="E6340" s="16">
        <v>24.3</v>
      </c>
      <c r="F6340" s="16">
        <v>29.1</v>
      </c>
      <c r="G6340" s="16">
        <v>5.28</v>
      </c>
      <c r="H6340" s="16">
        <v>18.7</v>
      </c>
      <c r="I6340" s="16">
        <v>316.48</v>
      </c>
      <c r="J6340" s="16">
        <v>23.77</v>
      </c>
      <c r="K6340" s="16">
        <v>1143</v>
      </c>
      <c r="L6340" s="16">
        <f>J6340*'SR Adjusted'!$AE$11</f>
        <v>25.505209999999998</v>
      </c>
      <c r="M6340" s="16">
        <f>K6340*'SR Adjusted'!$AE$11</f>
        <v>1226.4389999999999</v>
      </c>
    </row>
    <row r="6341" spans="1:13" x14ac:dyDescent="0.2">
      <c r="A6341" s="76">
        <f t="shared" ref="A6341:A6404" si="99">A6340+1</f>
        <v>41882</v>
      </c>
      <c r="B6341" s="16">
        <v>2.0299999999999998</v>
      </c>
      <c r="C6341" s="16">
        <v>96.3</v>
      </c>
      <c r="D6341" s="16">
        <v>26.5</v>
      </c>
      <c r="E6341" s="16">
        <v>25.1</v>
      </c>
      <c r="F6341" s="16">
        <v>28.6</v>
      </c>
      <c r="G6341" s="16">
        <v>6.49</v>
      </c>
      <c r="H6341" s="16">
        <v>23.64</v>
      </c>
      <c r="I6341" s="16">
        <v>284.70999999999998</v>
      </c>
      <c r="J6341" s="16">
        <v>17.02</v>
      </c>
      <c r="K6341" s="16">
        <v>1365</v>
      </c>
      <c r="L6341" s="16">
        <f>J6341*'SR Adjusted'!$AE$11</f>
        <v>18.262459999999997</v>
      </c>
      <c r="M6341" s="16">
        <f>K6341*'SR Adjusted'!$AE$11</f>
        <v>1464.645</v>
      </c>
    </row>
    <row r="6342" spans="1:13" x14ac:dyDescent="0.2">
      <c r="A6342" s="76">
        <f t="shared" si="99"/>
        <v>41883</v>
      </c>
      <c r="B6342" s="16">
        <v>11.43</v>
      </c>
      <c r="C6342" s="16">
        <v>95.3</v>
      </c>
      <c r="D6342" s="16">
        <v>26.8</v>
      </c>
      <c r="E6342" s="16">
        <v>24.4</v>
      </c>
      <c r="F6342" s="16">
        <v>29.5</v>
      </c>
      <c r="G6342" s="16">
        <v>6.32</v>
      </c>
      <c r="H6342" s="16">
        <v>19.329999999999998</v>
      </c>
      <c r="I6342" s="16">
        <v>319.26</v>
      </c>
      <c r="J6342" s="16">
        <v>20.04</v>
      </c>
      <c r="K6342" s="16">
        <v>1141</v>
      </c>
      <c r="L6342" s="16">
        <f>J6342*'SR Adjusted'!$AE$11</f>
        <v>21.50292</v>
      </c>
      <c r="M6342" s="16">
        <f>K6342*'SR Adjusted'!$AE$11</f>
        <v>1224.2929999999999</v>
      </c>
    </row>
    <row r="6343" spans="1:13" x14ac:dyDescent="0.2">
      <c r="A6343" s="76">
        <f t="shared" si="99"/>
        <v>41884</v>
      </c>
      <c r="B6343" s="16">
        <v>8.08</v>
      </c>
      <c r="C6343" s="16">
        <v>99.5</v>
      </c>
      <c r="D6343" s="16">
        <v>25</v>
      </c>
      <c r="E6343" s="16">
        <v>23</v>
      </c>
      <c r="F6343" s="16">
        <v>27.1</v>
      </c>
      <c r="G6343" s="16">
        <v>6.4</v>
      </c>
      <c r="H6343" s="16">
        <v>25.01</v>
      </c>
      <c r="I6343" s="16">
        <v>227.04</v>
      </c>
      <c r="J6343" s="16">
        <v>7.8</v>
      </c>
      <c r="K6343" s="16">
        <v>486.6</v>
      </c>
      <c r="L6343" s="16">
        <f>J6343*'SR Adjusted'!$AE$11</f>
        <v>8.3693999999999988</v>
      </c>
      <c r="M6343" s="16">
        <f>K6343*'SR Adjusted'!$AE$11</f>
        <v>522.12180000000001</v>
      </c>
    </row>
    <row r="6344" spans="1:13" x14ac:dyDescent="0.2">
      <c r="A6344" s="76">
        <f t="shared" si="99"/>
        <v>41885</v>
      </c>
      <c r="B6344" s="16">
        <v>0.25</v>
      </c>
      <c r="C6344" s="16">
        <v>96</v>
      </c>
      <c r="D6344" s="16">
        <v>25.9</v>
      </c>
      <c r="E6344" s="16">
        <v>24.2</v>
      </c>
      <c r="F6344" s="16">
        <v>28.3</v>
      </c>
      <c r="G6344" s="16">
        <v>5.43</v>
      </c>
      <c r="H6344" s="16">
        <v>21.06</v>
      </c>
      <c r="I6344" s="16">
        <v>230.93</v>
      </c>
      <c r="J6344" s="16">
        <v>17.95</v>
      </c>
      <c r="K6344" s="16">
        <v>1241</v>
      </c>
      <c r="L6344" s="16">
        <f>J6344*'SR Adjusted'!$AE$11</f>
        <v>19.260349999999999</v>
      </c>
      <c r="M6344" s="16">
        <f>K6344*'SR Adjusted'!$AE$11</f>
        <v>1331.5929999999998</v>
      </c>
    </row>
    <row r="6345" spans="1:13" x14ac:dyDescent="0.2">
      <c r="A6345" s="76">
        <f t="shared" si="99"/>
        <v>41886</v>
      </c>
      <c r="B6345" s="16">
        <v>5.05</v>
      </c>
      <c r="C6345" s="16">
        <v>97.6</v>
      </c>
      <c r="D6345" s="16">
        <v>25.3</v>
      </c>
      <c r="E6345" s="16">
        <v>22.9</v>
      </c>
      <c r="F6345" s="16">
        <v>28.2</v>
      </c>
      <c r="G6345" s="16">
        <v>6.61</v>
      </c>
      <c r="H6345" s="16">
        <v>21.91</v>
      </c>
      <c r="I6345" s="16">
        <v>232.24</v>
      </c>
      <c r="J6345" s="16">
        <v>12.15</v>
      </c>
      <c r="K6345" s="16">
        <v>1257</v>
      </c>
      <c r="L6345" s="16">
        <f>J6345*'SR Adjusted'!$AE$11</f>
        <v>13.036949999999999</v>
      </c>
      <c r="M6345" s="16">
        <f>K6345*'SR Adjusted'!$AE$11</f>
        <v>1348.761</v>
      </c>
    </row>
    <row r="6346" spans="1:13" x14ac:dyDescent="0.2">
      <c r="A6346" s="76">
        <f t="shared" si="99"/>
        <v>41887</v>
      </c>
      <c r="B6346" s="16">
        <v>0.51</v>
      </c>
      <c r="C6346" s="16">
        <v>94.5</v>
      </c>
      <c r="D6346" s="16">
        <v>25.7</v>
      </c>
      <c r="E6346" s="16">
        <v>23</v>
      </c>
      <c r="F6346" s="16">
        <v>28.9</v>
      </c>
      <c r="G6346" s="16">
        <v>6.28</v>
      </c>
      <c r="H6346" s="16">
        <v>22.86</v>
      </c>
      <c r="I6346" s="16">
        <v>237.79</v>
      </c>
      <c r="J6346" s="16">
        <v>17.98</v>
      </c>
      <c r="K6346" s="16">
        <v>1305</v>
      </c>
      <c r="L6346" s="16">
        <f>J6346*'SR Adjusted'!$AE$11</f>
        <v>19.292539999999999</v>
      </c>
      <c r="M6346" s="16">
        <f>K6346*'SR Adjusted'!$AE$11</f>
        <v>1400.2649999999999</v>
      </c>
    </row>
    <row r="6347" spans="1:13" x14ac:dyDescent="0.2">
      <c r="A6347" s="76">
        <f t="shared" si="99"/>
        <v>41888</v>
      </c>
      <c r="B6347" s="16">
        <v>5.31</v>
      </c>
      <c r="C6347" s="16">
        <v>98.2</v>
      </c>
      <c r="D6347" s="16">
        <v>25.4</v>
      </c>
      <c r="E6347" s="16">
        <v>23.3</v>
      </c>
      <c r="F6347" s="16">
        <v>28.4</v>
      </c>
      <c r="G6347" s="16">
        <v>7.01</v>
      </c>
      <c r="H6347" s="16">
        <v>26.85</v>
      </c>
      <c r="I6347" s="16">
        <v>258.66000000000003</v>
      </c>
      <c r="J6347" s="16">
        <v>10.73</v>
      </c>
      <c r="K6347" s="16">
        <v>833</v>
      </c>
      <c r="L6347" s="16">
        <f>J6347*'SR Adjusted'!$AE$11</f>
        <v>11.51329</v>
      </c>
      <c r="M6347" s="16">
        <f>K6347*'SR Adjusted'!$AE$11</f>
        <v>893.80899999999997</v>
      </c>
    </row>
    <row r="6348" spans="1:13" x14ac:dyDescent="0.2">
      <c r="A6348" s="76">
        <f t="shared" si="99"/>
        <v>41889</v>
      </c>
      <c r="B6348" s="16">
        <v>0.25</v>
      </c>
      <c r="C6348" s="16">
        <v>97.5</v>
      </c>
      <c r="D6348" s="16">
        <v>25.3</v>
      </c>
      <c r="E6348" s="16">
        <v>24</v>
      </c>
      <c r="F6348" s="16">
        <v>27.3</v>
      </c>
      <c r="G6348" s="16">
        <v>8.7899999999999991</v>
      </c>
      <c r="H6348" s="16">
        <v>26.11</v>
      </c>
      <c r="I6348" s="16">
        <v>246.85</v>
      </c>
      <c r="J6348" s="16">
        <v>14.04</v>
      </c>
      <c r="K6348" s="16">
        <v>1056</v>
      </c>
      <c r="L6348" s="16">
        <f>J6348*'SR Adjusted'!$AE$11</f>
        <v>15.064919999999999</v>
      </c>
      <c r="M6348" s="16">
        <f>K6348*'SR Adjusted'!$AE$11</f>
        <v>1133.088</v>
      </c>
    </row>
    <row r="6349" spans="1:13" x14ac:dyDescent="0.2">
      <c r="A6349" s="76">
        <f t="shared" si="99"/>
        <v>41890</v>
      </c>
      <c r="B6349" s="16">
        <v>18.260000000000002</v>
      </c>
      <c r="C6349" s="16">
        <v>96.7</v>
      </c>
      <c r="D6349" s="16">
        <v>24.3</v>
      </c>
      <c r="E6349" s="16">
        <v>22.1</v>
      </c>
      <c r="F6349" s="16">
        <v>25.9</v>
      </c>
      <c r="G6349" s="16">
        <v>5.77</v>
      </c>
      <c r="H6349" s="16">
        <v>26.92</v>
      </c>
      <c r="I6349" s="16">
        <v>238.04</v>
      </c>
      <c r="J6349" s="16">
        <v>6.32</v>
      </c>
      <c r="K6349" s="16">
        <v>536.1</v>
      </c>
      <c r="L6349" s="16">
        <f>J6349*'SR Adjusted'!$AE$11</f>
        <v>6.7813600000000003</v>
      </c>
      <c r="M6349" s="16">
        <f>K6349*'SR Adjusted'!$AE$11</f>
        <v>575.23530000000005</v>
      </c>
    </row>
    <row r="6350" spans="1:13" x14ac:dyDescent="0.2">
      <c r="A6350" s="76">
        <f t="shared" si="99"/>
        <v>41891</v>
      </c>
      <c r="B6350" s="16">
        <v>0</v>
      </c>
      <c r="C6350" s="16">
        <v>93.9</v>
      </c>
      <c r="D6350" s="16">
        <v>25.7</v>
      </c>
      <c r="E6350" s="16">
        <v>23.9</v>
      </c>
      <c r="F6350" s="16">
        <v>28</v>
      </c>
      <c r="G6350" s="16">
        <v>6.78</v>
      </c>
      <c r="H6350" s="16">
        <v>26.04</v>
      </c>
      <c r="I6350" s="16">
        <v>255.16</v>
      </c>
      <c r="J6350" s="16">
        <v>20.98</v>
      </c>
      <c r="K6350" s="16">
        <v>1272</v>
      </c>
      <c r="L6350" s="16">
        <f>J6350*'SR Adjusted'!$AE$11</f>
        <v>22.51154</v>
      </c>
      <c r="M6350" s="16">
        <f>K6350*'SR Adjusted'!$AE$11</f>
        <v>1364.856</v>
      </c>
    </row>
    <row r="6351" spans="1:13" x14ac:dyDescent="0.2">
      <c r="A6351" s="76">
        <f t="shared" si="99"/>
        <v>41892</v>
      </c>
      <c r="B6351" s="16">
        <v>21.34</v>
      </c>
      <c r="C6351" s="16">
        <v>97.5</v>
      </c>
      <c r="D6351" s="16">
        <v>25.2</v>
      </c>
      <c r="E6351" s="16">
        <v>24</v>
      </c>
      <c r="F6351" s="16">
        <v>27.4</v>
      </c>
      <c r="G6351" s="16">
        <v>5.95</v>
      </c>
      <c r="H6351" s="16">
        <v>19.760000000000002</v>
      </c>
      <c r="I6351" s="16">
        <v>250.52</v>
      </c>
      <c r="J6351" s="16">
        <v>10.52</v>
      </c>
      <c r="K6351" s="16">
        <v>951</v>
      </c>
      <c r="L6351" s="16">
        <f>J6351*'SR Adjusted'!$AE$11</f>
        <v>11.287959999999998</v>
      </c>
      <c r="M6351" s="16">
        <f>K6351*'SR Adjusted'!$AE$11</f>
        <v>1020.423</v>
      </c>
    </row>
    <row r="6352" spans="1:13" x14ac:dyDescent="0.2">
      <c r="A6352" s="76">
        <f t="shared" si="99"/>
        <v>41893</v>
      </c>
      <c r="B6352" s="16">
        <v>33.5</v>
      </c>
      <c r="C6352" s="16">
        <v>98.3</v>
      </c>
      <c r="D6352" s="16">
        <v>23.9</v>
      </c>
      <c r="E6352" s="16">
        <v>22.2</v>
      </c>
      <c r="F6352" s="16">
        <v>27.5</v>
      </c>
      <c r="G6352" s="16">
        <v>5.59</v>
      </c>
      <c r="H6352" s="16">
        <v>26.6</v>
      </c>
      <c r="I6352" s="16">
        <v>217.07</v>
      </c>
      <c r="J6352" s="16">
        <v>9.65</v>
      </c>
      <c r="K6352" s="16">
        <v>1310</v>
      </c>
      <c r="L6352" s="16">
        <f>J6352*'SR Adjusted'!$AE$11</f>
        <v>10.35445</v>
      </c>
      <c r="M6352" s="16">
        <f>K6352*'SR Adjusted'!$AE$11</f>
        <v>1405.6299999999999</v>
      </c>
    </row>
    <row r="6353" spans="1:13" x14ac:dyDescent="0.2">
      <c r="A6353" s="76">
        <f t="shared" si="99"/>
        <v>41894</v>
      </c>
      <c r="B6353" s="16">
        <v>0</v>
      </c>
      <c r="C6353" s="16">
        <v>96.1</v>
      </c>
      <c r="D6353" s="16">
        <v>24.2</v>
      </c>
      <c r="E6353" s="16">
        <v>22.5</v>
      </c>
      <c r="F6353" s="16">
        <v>26</v>
      </c>
      <c r="G6353" s="16">
        <v>1.88</v>
      </c>
      <c r="H6353" s="16">
        <v>11.78</v>
      </c>
      <c r="I6353" s="16">
        <v>180.08</v>
      </c>
      <c r="J6353" s="16">
        <v>5.79</v>
      </c>
      <c r="K6353" s="16">
        <v>248.7</v>
      </c>
      <c r="L6353" s="16">
        <f>J6353*'SR Adjusted'!$AE$11</f>
        <v>6.2126700000000001</v>
      </c>
      <c r="M6353" s="16">
        <f>K6353*'SR Adjusted'!$AE$11</f>
        <v>266.85509999999999</v>
      </c>
    </row>
    <row r="6354" spans="1:13" x14ac:dyDescent="0.2">
      <c r="A6354" s="76">
        <f t="shared" si="99"/>
        <v>41895</v>
      </c>
      <c r="B6354" s="16">
        <v>2.0299999999999998</v>
      </c>
      <c r="C6354" s="16">
        <v>95.5</v>
      </c>
      <c r="D6354" s="16">
        <v>25.2</v>
      </c>
      <c r="E6354" s="16">
        <v>23.6</v>
      </c>
      <c r="F6354" s="16">
        <v>28.6</v>
      </c>
      <c r="G6354" s="16">
        <v>3.14</v>
      </c>
      <c r="H6354" s="16">
        <v>18.170000000000002</v>
      </c>
      <c r="I6354" s="16">
        <v>79.25</v>
      </c>
      <c r="J6354" s="16">
        <v>13.35</v>
      </c>
      <c r="K6354" s="16">
        <v>1327</v>
      </c>
      <c r="L6354" s="16">
        <f>J6354*'SR Adjusted'!$AE$11</f>
        <v>14.324549999999999</v>
      </c>
      <c r="M6354" s="16">
        <f>K6354*'SR Adjusted'!$AE$11</f>
        <v>1423.8709999999999</v>
      </c>
    </row>
    <row r="6355" spans="1:13" x14ac:dyDescent="0.2">
      <c r="A6355" s="76">
        <f t="shared" si="99"/>
        <v>41896</v>
      </c>
      <c r="B6355" s="16">
        <v>0</v>
      </c>
      <c r="C6355" s="16">
        <v>97.3</v>
      </c>
      <c r="D6355" s="16">
        <v>24.8</v>
      </c>
      <c r="E6355" s="16">
        <v>23.4</v>
      </c>
      <c r="F6355" s="16">
        <v>28.5</v>
      </c>
      <c r="G6355" s="16">
        <v>3.16</v>
      </c>
      <c r="H6355" s="16">
        <v>19.16</v>
      </c>
      <c r="I6355" s="16">
        <v>100.61</v>
      </c>
      <c r="J6355" s="16">
        <v>11.01</v>
      </c>
      <c r="K6355" s="16">
        <v>1055</v>
      </c>
      <c r="L6355" s="16">
        <f>J6355*'SR Adjusted'!$AE$11</f>
        <v>11.81373</v>
      </c>
      <c r="M6355" s="16">
        <f>K6355*'SR Adjusted'!$AE$11</f>
        <v>1132.0149999999999</v>
      </c>
    </row>
    <row r="6356" spans="1:13" x14ac:dyDescent="0.2">
      <c r="A6356" s="76">
        <f t="shared" si="99"/>
        <v>41897</v>
      </c>
      <c r="B6356" s="16">
        <v>6.08</v>
      </c>
      <c r="C6356" s="16">
        <v>94.2</v>
      </c>
      <c r="D6356" s="16">
        <v>25.3</v>
      </c>
      <c r="E6356" s="16">
        <v>23.5</v>
      </c>
      <c r="F6356" s="16">
        <v>28.8</v>
      </c>
      <c r="G6356" s="16">
        <v>5.34</v>
      </c>
      <c r="H6356" s="16">
        <v>27.1</v>
      </c>
      <c r="I6356" s="16">
        <v>232</v>
      </c>
      <c r="J6356" s="16">
        <v>17.96</v>
      </c>
      <c r="K6356" s="16">
        <v>1434</v>
      </c>
      <c r="L6356" s="16">
        <f>J6356*'SR Adjusted'!$AE$11</f>
        <v>19.271080000000001</v>
      </c>
      <c r="M6356" s="16">
        <f>K6356*'SR Adjusted'!$AE$11</f>
        <v>1538.682</v>
      </c>
    </row>
    <row r="6357" spans="1:13" x14ac:dyDescent="0.2">
      <c r="A6357" s="76">
        <f t="shared" si="99"/>
        <v>41898</v>
      </c>
      <c r="B6357" s="16">
        <v>11.68</v>
      </c>
      <c r="C6357" s="16">
        <v>98</v>
      </c>
      <c r="D6357" s="16">
        <v>24.6</v>
      </c>
      <c r="E6357" s="16">
        <v>23.2</v>
      </c>
      <c r="F6357" s="16">
        <v>27.2</v>
      </c>
      <c r="G6357" s="16">
        <v>6.61</v>
      </c>
      <c r="H6357" s="16">
        <v>25.33</v>
      </c>
      <c r="I6357" s="16">
        <v>257.08999999999997</v>
      </c>
      <c r="J6357" s="16">
        <v>11.74</v>
      </c>
      <c r="K6357" s="16">
        <v>1269</v>
      </c>
      <c r="L6357" s="16">
        <f>J6357*'SR Adjusted'!$AE$11</f>
        <v>12.597020000000001</v>
      </c>
      <c r="M6357" s="16">
        <f>K6357*'SR Adjusted'!$AE$11</f>
        <v>1361.6369999999999</v>
      </c>
    </row>
    <row r="6358" spans="1:13" x14ac:dyDescent="0.2">
      <c r="A6358" s="76">
        <f t="shared" si="99"/>
        <v>41899</v>
      </c>
      <c r="B6358" s="16">
        <v>7.6</v>
      </c>
      <c r="C6358" s="16">
        <v>97.1</v>
      </c>
      <c r="D6358" s="16">
        <v>24.8</v>
      </c>
      <c r="E6358" s="16">
        <v>23.3</v>
      </c>
      <c r="F6358" s="16">
        <v>27.5</v>
      </c>
      <c r="G6358" s="16">
        <v>5.38</v>
      </c>
      <c r="H6358" s="16">
        <v>20.92</v>
      </c>
      <c r="I6358" s="16">
        <v>234.42</v>
      </c>
      <c r="J6358" s="16">
        <v>11.42</v>
      </c>
      <c r="K6358" s="16">
        <v>1338</v>
      </c>
      <c r="L6358" s="16">
        <f>J6358*'SR Adjusted'!$AE$11</f>
        <v>12.25366</v>
      </c>
      <c r="M6358" s="16">
        <f>K6358*'SR Adjusted'!$AE$11</f>
        <v>1435.674</v>
      </c>
    </row>
    <row r="6359" spans="1:13" x14ac:dyDescent="0.2">
      <c r="A6359" s="76">
        <f t="shared" si="99"/>
        <v>41900</v>
      </c>
      <c r="B6359" s="16">
        <v>3.8</v>
      </c>
      <c r="C6359" s="16">
        <v>96.5</v>
      </c>
      <c r="D6359" s="16">
        <v>25.4</v>
      </c>
      <c r="E6359" s="16">
        <v>23.8</v>
      </c>
      <c r="F6359" s="16">
        <v>28.4</v>
      </c>
      <c r="G6359" s="16">
        <v>4.09</v>
      </c>
      <c r="H6359" s="16">
        <v>16.760000000000002</v>
      </c>
      <c r="I6359" s="16">
        <v>251.74</v>
      </c>
      <c r="J6359" s="16">
        <v>12.22</v>
      </c>
      <c r="K6359" s="16">
        <v>1387</v>
      </c>
      <c r="L6359" s="16">
        <f>J6359*'SR Adjusted'!$AE$11</f>
        <v>13.11206</v>
      </c>
      <c r="M6359" s="16">
        <f>K6359*'SR Adjusted'!$AE$11</f>
        <v>1488.251</v>
      </c>
    </row>
    <row r="6360" spans="1:13" x14ac:dyDescent="0.2">
      <c r="A6360" s="76">
        <f t="shared" si="99"/>
        <v>41901</v>
      </c>
      <c r="B6360" s="16">
        <v>31</v>
      </c>
      <c r="C6360" s="16">
        <v>95.9</v>
      </c>
      <c r="D6360" s="16">
        <v>25.1</v>
      </c>
      <c r="E6360" s="16">
        <v>22.4</v>
      </c>
      <c r="F6360" s="16">
        <v>27.4</v>
      </c>
      <c r="G6360" s="16">
        <v>5.54</v>
      </c>
      <c r="H6360" s="16">
        <v>26.07</v>
      </c>
      <c r="I6360" s="16">
        <v>260.5</v>
      </c>
      <c r="J6360" s="16">
        <v>15.02</v>
      </c>
      <c r="K6360" s="16">
        <v>1310</v>
      </c>
      <c r="L6360" s="16">
        <f>J6360*'SR Adjusted'!$AE$11</f>
        <v>16.11646</v>
      </c>
      <c r="M6360" s="16">
        <f>K6360*'SR Adjusted'!$AE$11</f>
        <v>1405.6299999999999</v>
      </c>
    </row>
    <row r="6361" spans="1:13" x14ac:dyDescent="0.2">
      <c r="A6361" s="76">
        <f t="shared" si="99"/>
        <v>41902</v>
      </c>
      <c r="B6361" s="16">
        <v>9.8699999999999992</v>
      </c>
      <c r="C6361" s="16">
        <v>99</v>
      </c>
      <c r="D6361" s="16">
        <v>23.8</v>
      </c>
      <c r="E6361" s="16">
        <v>22.3</v>
      </c>
      <c r="F6361" s="16">
        <v>25.3</v>
      </c>
      <c r="G6361" s="16">
        <v>4.97</v>
      </c>
      <c r="H6361" s="16">
        <v>22.65</v>
      </c>
      <c r="I6361" s="16">
        <v>218.84</v>
      </c>
      <c r="J6361" s="16">
        <v>2.58</v>
      </c>
      <c r="K6361" s="16">
        <v>277.39999999999998</v>
      </c>
      <c r="L6361" s="16">
        <f>J6361*'SR Adjusted'!$AE$11</f>
        <v>2.7683399999999998</v>
      </c>
      <c r="M6361" s="16">
        <f>K6361*'SR Adjusted'!$AE$11</f>
        <v>297.65019999999998</v>
      </c>
    </row>
    <row r="6362" spans="1:13" x14ac:dyDescent="0.2">
      <c r="A6362" s="76">
        <f t="shared" si="99"/>
        <v>41903</v>
      </c>
      <c r="B6362" s="16">
        <v>0.25</v>
      </c>
      <c r="C6362" s="16">
        <v>91</v>
      </c>
      <c r="D6362" s="16">
        <v>25.7</v>
      </c>
      <c r="E6362" s="16">
        <v>23.3</v>
      </c>
      <c r="F6362" s="16">
        <v>29.4</v>
      </c>
      <c r="G6362" s="16">
        <v>3.23</v>
      </c>
      <c r="H6362" s="16">
        <v>16.649999999999999</v>
      </c>
      <c r="I6362" s="16">
        <v>278.81</v>
      </c>
      <c r="J6362" s="16">
        <v>17.329999999999998</v>
      </c>
      <c r="K6362" s="16">
        <v>1424</v>
      </c>
      <c r="L6362" s="16">
        <f>J6362*'SR Adjusted'!$AE$11</f>
        <v>18.595089999999999</v>
      </c>
      <c r="M6362" s="16">
        <f>K6362*'SR Adjusted'!$AE$11</f>
        <v>1527.952</v>
      </c>
    </row>
    <row r="6363" spans="1:13" x14ac:dyDescent="0.2">
      <c r="A6363" s="76">
        <f t="shared" si="99"/>
        <v>41904</v>
      </c>
      <c r="B6363" s="16">
        <v>1</v>
      </c>
      <c r="C6363" s="16">
        <v>92.9</v>
      </c>
      <c r="D6363" s="16">
        <v>25.2</v>
      </c>
      <c r="E6363" s="16">
        <v>22.8</v>
      </c>
      <c r="F6363" s="16">
        <v>28.5</v>
      </c>
      <c r="G6363" s="16">
        <v>4.43</v>
      </c>
      <c r="H6363" s="16">
        <v>18.98</v>
      </c>
      <c r="I6363" s="16">
        <v>229.14</v>
      </c>
      <c r="J6363" s="16">
        <v>17.62</v>
      </c>
      <c r="K6363" s="16">
        <v>1348</v>
      </c>
      <c r="L6363" s="16">
        <f>J6363*'SR Adjusted'!$AE$11</f>
        <v>18.90626</v>
      </c>
      <c r="M6363" s="16">
        <f>K6363*'SR Adjusted'!$AE$11</f>
        <v>1446.404</v>
      </c>
    </row>
    <row r="6364" spans="1:13" x14ac:dyDescent="0.2">
      <c r="A6364" s="76">
        <f t="shared" si="99"/>
        <v>41905</v>
      </c>
      <c r="B6364" s="16">
        <v>0</v>
      </c>
      <c r="C6364" s="16">
        <v>94</v>
      </c>
      <c r="D6364" s="16">
        <v>25.1</v>
      </c>
      <c r="E6364" s="16">
        <v>23</v>
      </c>
      <c r="F6364" s="16">
        <v>28.3</v>
      </c>
      <c r="G6364" s="16">
        <v>1.18</v>
      </c>
      <c r="H6364" s="16">
        <v>14.64</v>
      </c>
      <c r="I6364" s="16">
        <v>76.3</v>
      </c>
      <c r="J6364" s="16">
        <v>17.09</v>
      </c>
      <c r="K6364" s="16">
        <v>1365</v>
      </c>
      <c r="L6364" s="16">
        <f>J6364*'SR Adjusted'!$AE$11</f>
        <v>18.337569999999999</v>
      </c>
      <c r="M6364" s="16">
        <f>K6364*'SR Adjusted'!$AE$11</f>
        <v>1464.645</v>
      </c>
    </row>
    <row r="6365" spans="1:13" x14ac:dyDescent="0.2">
      <c r="A6365" s="76">
        <f t="shared" si="99"/>
        <v>41906</v>
      </c>
      <c r="B6365" s="16">
        <v>0</v>
      </c>
      <c r="C6365" s="16">
        <v>88.9</v>
      </c>
      <c r="D6365" s="16">
        <v>26.2</v>
      </c>
      <c r="E6365" s="16">
        <v>23.6</v>
      </c>
      <c r="F6365" s="16">
        <v>30</v>
      </c>
      <c r="G6365" s="16">
        <v>4.51</v>
      </c>
      <c r="H6365" s="16">
        <v>31.58</v>
      </c>
      <c r="I6365" s="16">
        <v>91.61</v>
      </c>
      <c r="J6365" s="16">
        <v>23.04</v>
      </c>
      <c r="K6365" s="16">
        <v>1168</v>
      </c>
      <c r="L6365" s="16">
        <f>J6365*'SR Adjusted'!$AE$11</f>
        <v>24.721919999999997</v>
      </c>
      <c r="M6365" s="16">
        <f>K6365*'SR Adjusted'!$AE$11</f>
        <v>1253.2639999999999</v>
      </c>
    </row>
    <row r="6366" spans="1:13" x14ac:dyDescent="0.2">
      <c r="A6366" s="76">
        <f t="shared" si="99"/>
        <v>41907</v>
      </c>
      <c r="B6366" s="16">
        <v>0</v>
      </c>
      <c r="C6366" s="16">
        <v>90.5</v>
      </c>
      <c r="D6366" s="16">
        <v>26.4</v>
      </c>
      <c r="E6366" s="16">
        <v>24.2</v>
      </c>
      <c r="F6366" s="16">
        <v>30.3</v>
      </c>
      <c r="G6366" s="16">
        <v>3.4</v>
      </c>
      <c r="H6366" s="16">
        <v>17.57</v>
      </c>
      <c r="I6366" s="16">
        <v>40.06</v>
      </c>
      <c r="J6366" s="16">
        <v>21.46</v>
      </c>
      <c r="K6366" s="16">
        <v>1212</v>
      </c>
      <c r="L6366" s="16">
        <f>J6366*'SR Adjusted'!$AE$11</f>
        <v>23.026579999999999</v>
      </c>
      <c r="M6366" s="16">
        <f>K6366*'SR Adjusted'!$AE$11</f>
        <v>1300.4759999999999</v>
      </c>
    </row>
    <row r="6367" spans="1:13" x14ac:dyDescent="0.2">
      <c r="A6367" s="76">
        <f t="shared" si="99"/>
        <v>41908</v>
      </c>
      <c r="B6367" s="16">
        <v>4.0599999999999996</v>
      </c>
      <c r="C6367" s="16">
        <v>96.2</v>
      </c>
      <c r="D6367" s="16">
        <v>25.2</v>
      </c>
      <c r="E6367" s="16">
        <v>23</v>
      </c>
      <c r="F6367" s="16">
        <v>28.5</v>
      </c>
      <c r="G6367" s="16">
        <v>3.6</v>
      </c>
      <c r="H6367" s="16">
        <v>17.64</v>
      </c>
      <c r="I6367" s="16">
        <v>161.41</v>
      </c>
      <c r="J6367" s="16">
        <v>10.88</v>
      </c>
      <c r="K6367" s="16">
        <v>769.2</v>
      </c>
      <c r="L6367" s="16">
        <f>J6367*'SR Adjusted'!$AE$11</f>
        <v>11.674240000000001</v>
      </c>
      <c r="M6367" s="16">
        <f>K6367*'SR Adjusted'!$AE$11</f>
        <v>825.35159999999996</v>
      </c>
    </row>
    <row r="6368" spans="1:13" x14ac:dyDescent="0.2">
      <c r="A6368" s="76">
        <f t="shared" si="99"/>
        <v>41909</v>
      </c>
      <c r="B6368" s="16">
        <v>0</v>
      </c>
      <c r="C6368" s="16">
        <v>92.3</v>
      </c>
      <c r="D6368" s="16">
        <v>26.2</v>
      </c>
      <c r="E6368" s="16">
        <v>23.9</v>
      </c>
      <c r="F6368" s="16">
        <v>28.9</v>
      </c>
      <c r="G6368" s="16">
        <v>3.18</v>
      </c>
      <c r="H6368" s="16">
        <v>25.3</v>
      </c>
      <c r="I6368" s="16">
        <v>264.69</v>
      </c>
      <c r="J6368" s="16">
        <v>16.37</v>
      </c>
      <c r="K6368" s="16">
        <v>1317</v>
      </c>
      <c r="L6368" s="16">
        <f>J6368*'SR Adjusted'!$AE$11</f>
        <v>17.565010000000001</v>
      </c>
      <c r="M6368" s="16">
        <f>K6368*'SR Adjusted'!$AE$11</f>
        <v>1413.1409999999998</v>
      </c>
    </row>
    <row r="6369" spans="1:13" x14ac:dyDescent="0.2">
      <c r="A6369" s="76">
        <f t="shared" si="99"/>
        <v>41910</v>
      </c>
      <c r="B6369" s="16">
        <v>0</v>
      </c>
      <c r="C6369" s="16">
        <v>91.7</v>
      </c>
      <c r="D6369" s="16">
        <v>26.4</v>
      </c>
      <c r="E6369" s="16">
        <v>22.9</v>
      </c>
      <c r="F6369" s="16">
        <v>28.9</v>
      </c>
      <c r="G6369" s="16">
        <v>3.53</v>
      </c>
      <c r="H6369" s="16">
        <v>14.82</v>
      </c>
      <c r="I6369" s="16">
        <v>298.94</v>
      </c>
      <c r="J6369" s="16">
        <v>16.98</v>
      </c>
      <c r="K6369" s="16">
        <v>1077</v>
      </c>
      <c r="L6369" s="16">
        <f>J6369*'SR Adjusted'!$AE$11</f>
        <v>18.219539999999999</v>
      </c>
      <c r="M6369" s="16">
        <f>K6369*'SR Adjusted'!$AE$11</f>
        <v>1155.6209999999999</v>
      </c>
    </row>
    <row r="6370" spans="1:13" x14ac:dyDescent="0.2">
      <c r="A6370" s="76">
        <f t="shared" si="99"/>
        <v>41911</v>
      </c>
      <c r="B6370" s="16">
        <v>1.52</v>
      </c>
      <c r="C6370" s="16">
        <v>93.8</v>
      </c>
      <c r="D6370" s="16">
        <v>26.3</v>
      </c>
      <c r="E6370" s="16">
        <v>24.6</v>
      </c>
      <c r="F6370" s="16">
        <v>28.8</v>
      </c>
      <c r="G6370" s="16">
        <v>4.55</v>
      </c>
      <c r="H6370" s="16">
        <v>17.149999999999999</v>
      </c>
      <c r="I6370" s="16">
        <v>243.01</v>
      </c>
      <c r="J6370" s="16">
        <v>16.48</v>
      </c>
      <c r="K6370" s="16">
        <v>1286</v>
      </c>
      <c r="L6370" s="16">
        <f>J6370*'SR Adjusted'!$AE$11</f>
        <v>17.683039999999998</v>
      </c>
      <c r="M6370" s="16">
        <f>K6370*'SR Adjusted'!$AE$11</f>
        <v>1379.8779999999999</v>
      </c>
    </row>
    <row r="6371" spans="1:13" x14ac:dyDescent="0.2">
      <c r="A6371" s="76">
        <f t="shared" si="99"/>
        <v>41912</v>
      </c>
      <c r="B6371" s="16">
        <v>0</v>
      </c>
      <c r="C6371" s="16">
        <v>93.5</v>
      </c>
      <c r="D6371" s="16">
        <v>26.8</v>
      </c>
      <c r="E6371" s="16">
        <v>25.1</v>
      </c>
      <c r="F6371" s="16">
        <v>29.1</v>
      </c>
      <c r="G6371" s="16">
        <v>4.0199999999999996</v>
      </c>
      <c r="H6371" s="16">
        <v>23.36</v>
      </c>
      <c r="I6371" s="16">
        <v>257.70999999999998</v>
      </c>
      <c r="J6371" s="16">
        <v>16.27</v>
      </c>
      <c r="K6371" s="16">
        <v>1286</v>
      </c>
      <c r="L6371" s="16">
        <f>J6371*'SR Adjusted'!$AE$11</f>
        <v>17.457709999999999</v>
      </c>
      <c r="M6371" s="16">
        <f>K6371*'SR Adjusted'!$AE$11</f>
        <v>1379.8779999999999</v>
      </c>
    </row>
    <row r="6372" spans="1:13" x14ac:dyDescent="0.2">
      <c r="A6372" s="76">
        <f t="shared" si="99"/>
        <v>41913</v>
      </c>
      <c r="B6372" s="16">
        <v>0</v>
      </c>
      <c r="C6372" s="16">
        <v>94.6</v>
      </c>
      <c r="D6372" s="16">
        <v>26.8</v>
      </c>
      <c r="E6372" s="16">
        <v>24.8</v>
      </c>
      <c r="F6372" s="16">
        <v>29</v>
      </c>
      <c r="G6372" s="16">
        <v>6.26</v>
      </c>
      <c r="H6372" s="16">
        <v>21.1</v>
      </c>
      <c r="I6372" s="16">
        <v>253.89</v>
      </c>
      <c r="J6372" s="16">
        <v>17.399999999999999</v>
      </c>
      <c r="K6372" s="16">
        <v>1082</v>
      </c>
      <c r="L6372" s="16">
        <f>J6372*'SR Adjusted'!$AE$11</f>
        <v>18.670199999999998</v>
      </c>
      <c r="M6372" s="16">
        <f>K6372*'SR Adjusted'!$AE$11</f>
        <v>1160.9859999999999</v>
      </c>
    </row>
    <row r="6373" spans="1:13" x14ac:dyDescent="0.2">
      <c r="A6373" s="76">
        <f t="shared" si="99"/>
        <v>41914</v>
      </c>
      <c r="B6373" s="16">
        <v>26.42</v>
      </c>
      <c r="C6373" s="16">
        <v>96</v>
      </c>
      <c r="D6373" s="16">
        <v>24.6</v>
      </c>
      <c r="E6373" s="16">
        <v>21.6</v>
      </c>
      <c r="F6373" s="16">
        <v>26.5</v>
      </c>
      <c r="G6373" s="16">
        <v>7.95</v>
      </c>
      <c r="H6373" s="16">
        <v>26.18</v>
      </c>
      <c r="I6373" s="16">
        <v>249.42</v>
      </c>
      <c r="J6373" s="16">
        <v>7.92</v>
      </c>
      <c r="K6373" s="16">
        <v>583.1</v>
      </c>
      <c r="L6373" s="16">
        <f>J6373*'SR Adjusted'!$AE$11</f>
        <v>8.4981600000000004</v>
      </c>
      <c r="M6373" s="16">
        <f>K6373*'SR Adjusted'!$AE$11</f>
        <v>625.66629999999998</v>
      </c>
    </row>
    <row r="6374" spans="1:13" x14ac:dyDescent="0.2">
      <c r="A6374" s="76">
        <f t="shared" si="99"/>
        <v>41915</v>
      </c>
      <c r="B6374" s="16">
        <v>8.86</v>
      </c>
      <c r="C6374" s="16">
        <v>97</v>
      </c>
      <c r="D6374" s="16">
        <v>24.7</v>
      </c>
      <c r="E6374" s="16">
        <v>22.1</v>
      </c>
      <c r="F6374" s="16">
        <v>26.1</v>
      </c>
      <c r="G6374" s="16">
        <v>7.6</v>
      </c>
      <c r="H6374" s="16">
        <v>25.97</v>
      </c>
      <c r="I6374" s="16">
        <v>239.33</v>
      </c>
      <c r="J6374" s="16">
        <v>5.63</v>
      </c>
      <c r="K6374" s="16">
        <v>340.8</v>
      </c>
      <c r="L6374" s="16">
        <f>J6374*'SR Adjusted'!$AE$11</f>
        <v>6.0409899999999999</v>
      </c>
      <c r="M6374" s="16">
        <f>K6374*'SR Adjusted'!$AE$11</f>
        <v>365.67840000000001</v>
      </c>
    </row>
    <row r="6375" spans="1:13" x14ac:dyDescent="0.2">
      <c r="A6375" s="76">
        <f t="shared" si="99"/>
        <v>41916</v>
      </c>
      <c r="B6375" s="16">
        <v>51.54</v>
      </c>
      <c r="C6375" s="16">
        <v>97.5</v>
      </c>
      <c r="D6375" s="16">
        <v>24.3</v>
      </c>
      <c r="E6375" s="16">
        <v>21.4</v>
      </c>
      <c r="F6375" s="16">
        <v>25.9</v>
      </c>
      <c r="G6375" s="16">
        <v>6.87</v>
      </c>
      <c r="H6375" s="16">
        <v>26.99</v>
      </c>
      <c r="I6375" s="16">
        <v>266.86</v>
      </c>
      <c r="J6375" s="16">
        <v>7.29</v>
      </c>
      <c r="K6375" s="16">
        <v>757.6</v>
      </c>
      <c r="L6375" s="16">
        <f>J6375*'SR Adjusted'!$AE$11</f>
        <v>7.8221699999999998</v>
      </c>
      <c r="M6375" s="16">
        <f>K6375*'SR Adjusted'!$AE$11</f>
        <v>812.90480000000002</v>
      </c>
    </row>
    <row r="6376" spans="1:13" x14ac:dyDescent="0.2">
      <c r="A6376" s="76">
        <f t="shared" si="99"/>
        <v>41917</v>
      </c>
      <c r="B6376" s="16">
        <v>8.35</v>
      </c>
      <c r="C6376" s="16">
        <v>98.3</v>
      </c>
      <c r="D6376" s="16">
        <v>24.4</v>
      </c>
      <c r="E6376" s="16">
        <v>22.2</v>
      </c>
      <c r="F6376" s="16">
        <v>26.7</v>
      </c>
      <c r="G6376" s="16">
        <v>7.85</v>
      </c>
      <c r="H6376" s="16">
        <v>22.37</v>
      </c>
      <c r="I6376" s="16">
        <v>240.55</v>
      </c>
      <c r="J6376" s="16">
        <v>9.2200000000000006</v>
      </c>
      <c r="K6376" s="16">
        <v>837</v>
      </c>
      <c r="L6376" s="16">
        <f>J6376*'SR Adjusted'!$AE$11</f>
        <v>9.8930600000000002</v>
      </c>
      <c r="M6376" s="16">
        <f>K6376*'SR Adjusted'!$AE$11</f>
        <v>898.101</v>
      </c>
    </row>
    <row r="6377" spans="1:13" x14ac:dyDescent="0.2">
      <c r="A6377" s="76">
        <f t="shared" si="99"/>
        <v>41918</v>
      </c>
      <c r="B6377" s="16">
        <v>44.67</v>
      </c>
      <c r="C6377" s="16">
        <v>99.3</v>
      </c>
      <c r="D6377" s="16">
        <v>24.1</v>
      </c>
      <c r="E6377" s="16">
        <v>22.5</v>
      </c>
      <c r="F6377" s="16">
        <v>25.4</v>
      </c>
      <c r="G6377" s="16">
        <v>6.02</v>
      </c>
      <c r="H6377" s="16">
        <v>23.92</v>
      </c>
      <c r="I6377" s="16">
        <v>223.23</v>
      </c>
      <c r="J6377" s="16">
        <v>6.01</v>
      </c>
      <c r="K6377" s="16">
        <v>413.9</v>
      </c>
      <c r="L6377" s="16">
        <f>J6377*'SR Adjusted'!$AE$11</f>
        <v>6.4487299999999994</v>
      </c>
      <c r="M6377" s="16">
        <f>K6377*'SR Adjusted'!$AE$11</f>
        <v>444.11469999999997</v>
      </c>
    </row>
    <row r="6378" spans="1:13" x14ac:dyDescent="0.2">
      <c r="A6378" s="76">
        <f t="shared" si="99"/>
        <v>41919</v>
      </c>
      <c r="B6378" s="16">
        <v>21.83</v>
      </c>
      <c r="C6378" s="16">
        <v>98.4</v>
      </c>
      <c r="D6378" s="16">
        <v>24.3</v>
      </c>
      <c r="E6378" s="16">
        <v>23</v>
      </c>
      <c r="F6378" s="16">
        <v>29.1</v>
      </c>
      <c r="G6378" s="16">
        <v>2.8</v>
      </c>
      <c r="H6378" s="16">
        <v>18.059999999999999</v>
      </c>
      <c r="I6378" s="16">
        <v>116.3</v>
      </c>
      <c r="J6378" s="16">
        <v>9.33</v>
      </c>
      <c r="K6378" s="16">
        <v>1186</v>
      </c>
      <c r="L6378" s="16">
        <f>J6378*'SR Adjusted'!$AE$11</f>
        <v>10.011089999999999</v>
      </c>
      <c r="M6378" s="16">
        <f>K6378*'SR Adjusted'!$AE$11</f>
        <v>1272.578</v>
      </c>
    </row>
    <row r="6379" spans="1:13" x14ac:dyDescent="0.2">
      <c r="A6379" s="76">
        <f t="shared" si="99"/>
        <v>41920</v>
      </c>
      <c r="B6379" s="16">
        <v>0</v>
      </c>
      <c r="C6379" s="16">
        <v>95.7</v>
      </c>
      <c r="D6379" s="16">
        <v>25</v>
      </c>
      <c r="E6379" s="16">
        <v>23.5</v>
      </c>
      <c r="F6379" s="16">
        <v>27.8</v>
      </c>
      <c r="G6379" s="16">
        <v>2.74</v>
      </c>
      <c r="H6379" s="16">
        <v>19.16</v>
      </c>
      <c r="I6379" s="16">
        <v>97.97</v>
      </c>
      <c r="J6379" s="16">
        <v>11.94</v>
      </c>
      <c r="K6379" s="16">
        <v>1050</v>
      </c>
      <c r="L6379" s="16">
        <f>J6379*'SR Adjusted'!$AE$11</f>
        <v>12.81162</v>
      </c>
      <c r="M6379" s="16">
        <f>K6379*'SR Adjusted'!$AE$11</f>
        <v>1126.6499999999999</v>
      </c>
    </row>
    <row r="6380" spans="1:13" x14ac:dyDescent="0.2">
      <c r="A6380" s="76">
        <f t="shared" si="99"/>
        <v>41921</v>
      </c>
      <c r="B6380" s="16">
        <v>0</v>
      </c>
      <c r="C6380" s="16">
        <v>93.6</v>
      </c>
      <c r="D6380" s="16">
        <v>25.4</v>
      </c>
      <c r="E6380" s="16">
        <v>23.5</v>
      </c>
      <c r="F6380" s="16">
        <v>29</v>
      </c>
      <c r="G6380" s="16">
        <v>3.66</v>
      </c>
      <c r="H6380" s="16">
        <v>28.29</v>
      </c>
      <c r="I6380" s="16">
        <v>93.24</v>
      </c>
      <c r="J6380" s="16">
        <v>18.88</v>
      </c>
      <c r="K6380" s="16">
        <v>1425</v>
      </c>
      <c r="L6380" s="16">
        <f>J6380*'SR Adjusted'!$AE$11</f>
        <v>20.258239999999997</v>
      </c>
      <c r="M6380" s="16">
        <f>K6380*'SR Adjusted'!$AE$11</f>
        <v>1529.0249999999999</v>
      </c>
    </row>
    <row r="6381" spans="1:13" x14ac:dyDescent="0.2">
      <c r="A6381" s="76">
        <f t="shared" si="99"/>
        <v>41922</v>
      </c>
      <c r="B6381" s="16">
        <v>3.04</v>
      </c>
      <c r="C6381" s="16">
        <v>92.8</v>
      </c>
      <c r="D6381" s="16">
        <v>25.6</v>
      </c>
      <c r="E6381" s="16">
        <v>23.6</v>
      </c>
      <c r="F6381" s="16">
        <v>30.7</v>
      </c>
      <c r="G6381" s="16">
        <v>2.1</v>
      </c>
      <c r="H6381" s="16">
        <v>20.5</v>
      </c>
      <c r="I6381" s="16">
        <v>110.1</v>
      </c>
      <c r="J6381" s="16">
        <v>16.72</v>
      </c>
      <c r="K6381" s="16">
        <v>1299</v>
      </c>
      <c r="L6381" s="16">
        <f>J6381*'SR Adjusted'!$AE$11</f>
        <v>17.940559999999998</v>
      </c>
      <c r="M6381" s="16">
        <f>K6381*'SR Adjusted'!$AE$11</f>
        <v>1393.827</v>
      </c>
    </row>
    <row r="6382" spans="1:13" x14ac:dyDescent="0.2">
      <c r="A6382" s="76">
        <f t="shared" si="99"/>
        <v>41923</v>
      </c>
      <c r="B6382" s="16">
        <v>48.52</v>
      </c>
      <c r="C6382" s="16">
        <v>94.3</v>
      </c>
      <c r="D6382" s="16">
        <v>25.5</v>
      </c>
      <c r="E6382" s="16">
        <v>23.2</v>
      </c>
      <c r="F6382" s="16">
        <v>29.7</v>
      </c>
      <c r="G6382" s="16">
        <v>3.38</v>
      </c>
      <c r="H6382" s="16">
        <v>19.72</v>
      </c>
      <c r="I6382" s="16">
        <v>91.96</v>
      </c>
      <c r="J6382" s="16">
        <v>19.190000000000001</v>
      </c>
      <c r="K6382" s="16">
        <v>1130</v>
      </c>
      <c r="L6382" s="16">
        <f>J6382*'SR Adjusted'!$AE$11</f>
        <v>20.590869999999999</v>
      </c>
      <c r="M6382" s="16">
        <f>K6382*'SR Adjusted'!$AE$11</f>
        <v>1212.49</v>
      </c>
    </row>
    <row r="6383" spans="1:13" x14ac:dyDescent="0.2">
      <c r="A6383" s="76">
        <f t="shared" si="99"/>
        <v>41924</v>
      </c>
      <c r="B6383" s="16">
        <v>17.260000000000002</v>
      </c>
      <c r="C6383" s="16">
        <v>94.2</v>
      </c>
      <c r="D6383" s="16">
        <v>25.3</v>
      </c>
      <c r="E6383" s="16">
        <v>22.8</v>
      </c>
      <c r="F6383" s="16">
        <v>30.1</v>
      </c>
      <c r="G6383" s="16">
        <v>2.23</v>
      </c>
      <c r="H6383" s="16">
        <v>22.47</v>
      </c>
      <c r="I6383" s="16">
        <v>87.51</v>
      </c>
      <c r="J6383" s="16">
        <v>10.67</v>
      </c>
      <c r="K6383" s="16">
        <v>1350</v>
      </c>
      <c r="L6383" s="16">
        <f>J6383*'SR Adjusted'!$AE$11</f>
        <v>11.44891</v>
      </c>
      <c r="M6383" s="16">
        <f>K6383*'SR Adjusted'!$AE$11</f>
        <v>1448.55</v>
      </c>
    </row>
    <row r="6384" spans="1:13" x14ac:dyDescent="0.2">
      <c r="A6384" s="76">
        <f t="shared" si="99"/>
        <v>41925</v>
      </c>
      <c r="B6384" s="16">
        <v>36.31</v>
      </c>
      <c r="C6384" s="16">
        <v>94.1</v>
      </c>
      <c r="D6384" s="16">
        <v>24.9</v>
      </c>
      <c r="E6384" s="16">
        <v>22.4</v>
      </c>
      <c r="F6384" s="16">
        <v>29.2</v>
      </c>
      <c r="G6384" s="16">
        <v>2.67</v>
      </c>
      <c r="H6384" s="16">
        <v>26.35</v>
      </c>
      <c r="I6384" s="16">
        <v>138.52000000000001</v>
      </c>
      <c r="J6384" s="16">
        <v>14.17</v>
      </c>
      <c r="K6384" s="16">
        <v>1298</v>
      </c>
      <c r="L6384" s="16">
        <f>J6384*'SR Adjusted'!$AE$11</f>
        <v>15.204409999999999</v>
      </c>
      <c r="M6384" s="16">
        <f>K6384*'SR Adjusted'!$AE$11</f>
        <v>1392.7539999999999</v>
      </c>
    </row>
    <row r="6385" spans="1:13" x14ac:dyDescent="0.2">
      <c r="A6385" s="76">
        <f t="shared" si="99"/>
        <v>41926</v>
      </c>
      <c r="B6385" s="16">
        <v>0</v>
      </c>
      <c r="C6385" s="16">
        <v>92.1</v>
      </c>
      <c r="D6385" s="16">
        <v>25.3</v>
      </c>
      <c r="E6385" s="16">
        <v>22.8</v>
      </c>
      <c r="F6385" s="16">
        <v>28.9</v>
      </c>
      <c r="G6385" s="16">
        <v>2.74</v>
      </c>
      <c r="H6385" s="16">
        <v>25.97</v>
      </c>
      <c r="I6385" s="16">
        <v>91.16</v>
      </c>
      <c r="J6385" s="16">
        <v>19.03</v>
      </c>
      <c r="K6385" s="16">
        <v>1059</v>
      </c>
      <c r="L6385" s="16">
        <f>J6385*'SR Adjusted'!$AE$11</f>
        <v>20.41919</v>
      </c>
      <c r="M6385" s="16">
        <f>K6385*'SR Adjusted'!$AE$11</f>
        <v>1136.307</v>
      </c>
    </row>
    <row r="6386" spans="1:13" x14ac:dyDescent="0.2">
      <c r="A6386" s="76">
        <f t="shared" si="99"/>
        <v>41927</v>
      </c>
      <c r="B6386" s="16">
        <v>0</v>
      </c>
      <c r="C6386" s="16">
        <v>92.5</v>
      </c>
      <c r="D6386" s="16">
        <v>26</v>
      </c>
      <c r="E6386" s="16">
        <v>23.7</v>
      </c>
      <c r="F6386" s="16">
        <v>30.2</v>
      </c>
      <c r="G6386" s="16">
        <v>4.09</v>
      </c>
      <c r="H6386" s="16">
        <v>15.7</v>
      </c>
      <c r="I6386" s="16">
        <v>34.75</v>
      </c>
      <c r="J6386" s="16">
        <v>18.54</v>
      </c>
      <c r="K6386" s="16">
        <v>1226</v>
      </c>
      <c r="L6386" s="16">
        <f>J6386*'SR Adjusted'!$AE$11</f>
        <v>19.893419999999999</v>
      </c>
      <c r="M6386" s="16">
        <f>K6386*'SR Adjusted'!$AE$11</f>
        <v>1315.498</v>
      </c>
    </row>
    <row r="6387" spans="1:13" x14ac:dyDescent="0.2">
      <c r="A6387" s="76">
        <f t="shared" si="99"/>
        <v>41928</v>
      </c>
      <c r="B6387" s="16">
        <v>28.44</v>
      </c>
      <c r="C6387" s="16">
        <v>95.9</v>
      </c>
      <c r="D6387" s="16">
        <v>25.2</v>
      </c>
      <c r="E6387" s="16">
        <v>22.8</v>
      </c>
      <c r="F6387" s="16">
        <v>27.4</v>
      </c>
      <c r="G6387" s="16">
        <v>5.08</v>
      </c>
      <c r="H6387" s="16">
        <v>15.59</v>
      </c>
      <c r="I6387" s="16">
        <v>270.5</v>
      </c>
      <c r="J6387" s="16">
        <v>13.3</v>
      </c>
      <c r="K6387" s="16">
        <v>994</v>
      </c>
      <c r="L6387" s="16">
        <f>J6387*'SR Adjusted'!$AE$11</f>
        <v>14.270900000000001</v>
      </c>
      <c r="M6387" s="16">
        <f>K6387*'SR Adjusted'!$AE$11</f>
        <v>1066.5619999999999</v>
      </c>
    </row>
    <row r="6388" spans="1:13" x14ac:dyDescent="0.2">
      <c r="A6388" s="76">
        <f t="shared" si="99"/>
        <v>41929</v>
      </c>
      <c r="B6388" s="16">
        <v>20.81</v>
      </c>
      <c r="C6388" s="16">
        <v>98.7</v>
      </c>
      <c r="D6388" s="16">
        <v>24.5</v>
      </c>
      <c r="E6388" s="16">
        <v>23</v>
      </c>
      <c r="F6388" s="16">
        <v>26.8</v>
      </c>
      <c r="G6388" s="16">
        <v>5.14</v>
      </c>
      <c r="H6388" s="16">
        <v>19.02</v>
      </c>
      <c r="I6388" s="16">
        <v>246.73</v>
      </c>
      <c r="J6388" s="16">
        <v>7.77</v>
      </c>
      <c r="K6388" s="16">
        <v>1364</v>
      </c>
      <c r="L6388" s="16">
        <f>J6388*'SR Adjusted'!$AE$11</f>
        <v>8.3372099999999989</v>
      </c>
      <c r="M6388" s="16">
        <f>K6388*'SR Adjusted'!$AE$11</f>
        <v>1463.5719999999999</v>
      </c>
    </row>
    <row r="6389" spans="1:13" x14ac:dyDescent="0.2">
      <c r="A6389" s="76">
        <f t="shared" si="99"/>
        <v>41930</v>
      </c>
      <c r="B6389" s="16">
        <v>42.9</v>
      </c>
      <c r="C6389" s="16">
        <v>96.7</v>
      </c>
      <c r="D6389" s="16">
        <v>24.6</v>
      </c>
      <c r="E6389" s="16">
        <v>22.5</v>
      </c>
      <c r="F6389" s="16">
        <v>28.8</v>
      </c>
      <c r="G6389" s="16">
        <v>2.66</v>
      </c>
      <c r="H6389" s="16">
        <v>22.44</v>
      </c>
      <c r="I6389" s="16">
        <v>141.72999999999999</v>
      </c>
      <c r="J6389" s="16">
        <v>8.31</v>
      </c>
      <c r="K6389" s="16">
        <v>1326</v>
      </c>
      <c r="L6389" s="16">
        <f>J6389*'SR Adjusted'!$AE$11</f>
        <v>8.9166299999999996</v>
      </c>
      <c r="M6389" s="16">
        <f>K6389*'SR Adjusted'!$AE$11</f>
        <v>1422.798</v>
      </c>
    </row>
    <row r="6390" spans="1:13" x14ac:dyDescent="0.2">
      <c r="A6390" s="76">
        <f t="shared" si="99"/>
        <v>41931</v>
      </c>
      <c r="B6390" s="16">
        <v>3.04</v>
      </c>
      <c r="C6390" s="16">
        <v>96.1</v>
      </c>
      <c r="D6390" s="16">
        <v>24.8</v>
      </c>
      <c r="E6390" s="16">
        <v>23.4</v>
      </c>
      <c r="F6390" s="16">
        <v>28.2</v>
      </c>
      <c r="G6390" s="16">
        <v>2.09</v>
      </c>
      <c r="H6390" s="16">
        <v>21.1</v>
      </c>
      <c r="I6390" s="16">
        <v>97.43</v>
      </c>
      <c r="J6390" s="16">
        <v>13.37</v>
      </c>
      <c r="K6390" s="16">
        <v>1158</v>
      </c>
      <c r="L6390" s="16">
        <f>J6390*'SR Adjusted'!$AE$11</f>
        <v>14.346009999999998</v>
      </c>
      <c r="M6390" s="16">
        <f>K6390*'SR Adjusted'!$AE$11</f>
        <v>1242.5339999999999</v>
      </c>
    </row>
    <row r="6391" spans="1:13" x14ac:dyDescent="0.2">
      <c r="A6391" s="76">
        <f t="shared" si="99"/>
        <v>41932</v>
      </c>
      <c r="B6391" s="16">
        <v>6.58</v>
      </c>
      <c r="C6391" s="16">
        <v>98.3</v>
      </c>
      <c r="D6391" s="16">
        <v>24.2</v>
      </c>
      <c r="E6391" s="16">
        <v>23</v>
      </c>
      <c r="F6391" s="16">
        <v>27.4</v>
      </c>
      <c r="G6391" s="16">
        <v>3.8</v>
      </c>
      <c r="H6391" s="16">
        <v>20.14</v>
      </c>
      <c r="I6391" s="16">
        <v>96.21</v>
      </c>
      <c r="J6391" s="16">
        <v>11.46</v>
      </c>
      <c r="K6391" s="16">
        <v>1127</v>
      </c>
      <c r="L6391" s="16">
        <f>J6391*'SR Adjusted'!$AE$11</f>
        <v>12.296580000000001</v>
      </c>
      <c r="M6391" s="16">
        <f>K6391*'SR Adjusted'!$AE$11</f>
        <v>1209.271</v>
      </c>
    </row>
    <row r="6392" spans="1:13" x14ac:dyDescent="0.2">
      <c r="A6392" s="76">
        <f t="shared" si="99"/>
        <v>41933</v>
      </c>
      <c r="B6392" s="16">
        <v>0</v>
      </c>
      <c r="C6392" s="16">
        <v>91.2</v>
      </c>
      <c r="D6392" s="16">
        <v>25.9</v>
      </c>
      <c r="E6392" s="16">
        <v>23.4</v>
      </c>
      <c r="F6392" s="16">
        <v>30.1</v>
      </c>
      <c r="G6392" s="16">
        <v>3.63</v>
      </c>
      <c r="H6392" s="16">
        <v>22.16</v>
      </c>
      <c r="I6392" s="16">
        <v>98.03</v>
      </c>
      <c r="J6392" s="16">
        <v>19.690000000000001</v>
      </c>
      <c r="K6392" s="16">
        <v>1163</v>
      </c>
      <c r="L6392" s="16">
        <f>J6392*'SR Adjusted'!$AE$11</f>
        <v>21.127369999999999</v>
      </c>
      <c r="M6392" s="16">
        <f>K6392*'SR Adjusted'!$AE$11</f>
        <v>1247.8989999999999</v>
      </c>
    </row>
    <row r="6393" spans="1:13" x14ac:dyDescent="0.2">
      <c r="A6393" s="76">
        <f t="shared" si="99"/>
        <v>41934</v>
      </c>
      <c r="B6393" s="16">
        <v>0</v>
      </c>
      <c r="C6393" s="16">
        <v>92.2</v>
      </c>
      <c r="D6393" s="16">
        <v>26.5</v>
      </c>
      <c r="E6393" s="16">
        <v>24.2</v>
      </c>
      <c r="F6393" s="16">
        <v>30.9</v>
      </c>
      <c r="G6393" s="16">
        <v>4.63</v>
      </c>
      <c r="H6393" s="16">
        <v>16.329999999999998</v>
      </c>
      <c r="I6393" s="16">
        <v>77.22</v>
      </c>
      <c r="J6393" s="16">
        <v>20.7</v>
      </c>
      <c r="K6393" s="16">
        <v>1147</v>
      </c>
      <c r="L6393" s="16">
        <f>J6393*'SR Adjusted'!$AE$11</f>
        <v>22.211099999999998</v>
      </c>
      <c r="M6393" s="16">
        <f>K6393*'SR Adjusted'!$AE$11</f>
        <v>1230.731</v>
      </c>
    </row>
    <row r="6394" spans="1:13" x14ac:dyDescent="0.2">
      <c r="A6394" s="76">
        <f t="shared" si="99"/>
        <v>41935</v>
      </c>
      <c r="B6394" s="16">
        <v>0</v>
      </c>
      <c r="C6394" s="16">
        <v>94.3</v>
      </c>
      <c r="D6394" s="16">
        <v>26.5</v>
      </c>
      <c r="E6394" s="16">
        <v>24.6</v>
      </c>
      <c r="F6394" s="16">
        <v>29.8</v>
      </c>
      <c r="G6394" s="16">
        <v>3.03</v>
      </c>
      <c r="H6394" s="16">
        <v>15.81</v>
      </c>
      <c r="I6394" s="16">
        <v>62.49</v>
      </c>
      <c r="J6394" s="16">
        <v>16.760000000000002</v>
      </c>
      <c r="K6394" s="16">
        <v>1279</v>
      </c>
      <c r="L6394" s="16">
        <f>J6394*'SR Adjusted'!$AE$11</f>
        <v>17.98348</v>
      </c>
      <c r="M6394" s="16">
        <f>K6394*'SR Adjusted'!$AE$11</f>
        <v>1372.367</v>
      </c>
    </row>
    <row r="6395" spans="1:13" x14ac:dyDescent="0.2">
      <c r="A6395" s="76">
        <f t="shared" si="99"/>
        <v>41936</v>
      </c>
      <c r="B6395" s="16">
        <v>0</v>
      </c>
      <c r="C6395" s="16">
        <v>93.6</v>
      </c>
      <c r="D6395" s="16">
        <v>26.5</v>
      </c>
      <c r="E6395" s="16">
        <v>24.7</v>
      </c>
      <c r="F6395" s="16">
        <v>29.1</v>
      </c>
      <c r="G6395" s="16">
        <v>4.3099999999999996</v>
      </c>
      <c r="H6395" s="16">
        <v>13.23</v>
      </c>
      <c r="I6395" s="16">
        <v>257.43</v>
      </c>
      <c r="J6395" s="16">
        <v>13.44</v>
      </c>
      <c r="K6395" s="16">
        <v>1227</v>
      </c>
      <c r="L6395" s="16">
        <f>J6395*'SR Adjusted'!$AE$11</f>
        <v>14.421119999999998</v>
      </c>
      <c r="M6395" s="16">
        <f>K6395*'SR Adjusted'!$AE$11</f>
        <v>1316.5709999999999</v>
      </c>
    </row>
    <row r="6396" spans="1:13" x14ac:dyDescent="0.2">
      <c r="A6396" s="76">
        <f t="shared" si="99"/>
        <v>41937</v>
      </c>
      <c r="B6396" s="16">
        <v>0.25</v>
      </c>
      <c r="C6396" s="16">
        <v>93.7</v>
      </c>
      <c r="D6396" s="16">
        <v>25.9</v>
      </c>
      <c r="E6396" s="16">
        <v>24.1</v>
      </c>
      <c r="F6396" s="16">
        <v>30.9</v>
      </c>
      <c r="G6396" s="16">
        <v>2.34</v>
      </c>
      <c r="H6396" s="16">
        <v>15.56</v>
      </c>
      <c r="I6396" s="16">
        <v>73.680000000000007</v>
      </c>
      <c r="J6396" s="16">
        <v>15.94</v>
      </c>
      <c r="K6396" s="16">
        <v>1151</v>
      </c>
      <c r="L6396" s="16">
        <f>J6396*'SR Adjusted'!$AE$11</f>
        <v>17.103619999999999</v>
      </c>
      <c r="M6396" s="16">
        <f>K6396*'SR Adjusted'!$AE$11</f>
        <v>1235.0229999999999</v>
      </c>
    </row>
    <row r="6397" spans="1:13" x14ac:dyDescent="0.2">
      <c r="A6397" s="76">
        <f t="shared" si="99"/>
        <v>41938</v>
      </c>
      <c r="B6397" s="16">
        <v>13.96</v>
      </c>
      <c r="C6397" s="16">
        <v>97.1</v>
      </c>
      <c r="D6397" s="16">
        <v>24.6</v>
      </c>
      <c r="E6397" s="16">
        <v>22.2</v>
      </c>
      <c r="F6397" s="16">
        <v>28.3</v>
      </c>
      <c r="G6397" s="16">
        <v>2.4300000000000002</v>
      </c>
      <c r="H6397" s="16">
        <v>19.09</v>
      </c>
      <c r="I6397" s="16">
        <v>178.18</v>
      </c>
      <c r="J6397" s="16">
        <v>11.21</v>
      </c>
      <c r="K6397" s="16">
        <v>1182</v>
      </c>
      <c r="L6397" s="16">
        <f>J6397*'SR Adjusted'!$AE$11</f>
        <v>12.02833</v>
      </c>
      <c r="M6397" s="16">
        <f>K6397*'SR Adjusted'!$AE$11</f>
        <v>1268.2860000000001</v>
      </c>
    </row>
    <row r="6398" spans="1:13" x14ac:dyDescent="0.2">
      <c r="A6398" s="76">
        <f t="shared" si="99"/>
        <v>41939</v>
      </c>
      <c r="B6398" s="16">
        <v>17.010000000000002</v>
      </c>
      <c r="C6398" s="16">
        <v>96.2</v>
      </c>
      <c r="D6398" s="16">
        <v>24.2</v>
      </c>
      <c r="E6398" s="16">
        <v>22.2</v>
      </c>
      <c r="F6398" s="16">
        <v>27.5</v>
      </c>
      <c r="G6398" s="16">
        <v>4.1900000000000004</v>
      </c>
      <c r="H6398" s="16">
        <v>17.71</v>
      </c>
      <c r="I6398" s="16">
        <v>210.71</v>
      </c>
      <c r="J6398" s="16">
        <v>14.06</v>
      </c>
      <c r="K6398" s="16">
        <v>1031</v>
      </c>
      <c r="L6398" s="16">
        <f>J6398*'SR Adjusted'!$AE$11</f>
        <v>15.08638</v>
      </c>
      <c r="M6398" s="16">
        <f>K6398*'SR Adjusted'!$AE$11</f>
        <v>1106.2629999999999</v>
      </c>
    </row>
    <row r="6399" spans="1:13" x14ac:dyDescent="0.2">
      <c r="A6399" s="76">
        <f t="shared" si="99"/>
        <v>41940</v>
      </c>
      <c r="B6399" s="16">
        <v>0</v>
      </c>
      <c r="C6399" s="16">
        <v>92.2</v>
      </c>
      <c r="D6399" s="16">
        <v>25.7</v>
      </c>
      <c r="E6399" s="16">
        <v>23.4</v>
      </c>
      <c r="F6399" s="16">
        <v>28.5</v>
      </c>
      <c r="G6399" s="16">
        <v>4.47</v>
      </c>
      <c r="H6399" s="16">
        <v>16.62</v>
      </c>
      <c r="I6399" s="16">
        <v>271.60000000000002</v>
      </c>
      <c r="J6399" s="16">
        <v>19.02</v>
      </c>
      <c r="K6399" s="16">
        <v>1347</v>
      </c>
      <c r="L6399" s="16">
        <f>J6399*'SR Adjusted'!$AE$11</f>
        <v>20.408459999999998</v>
      </c>
      <c r="M6399" s="16">
        <f>K6399*'SR Adjusted'!$AE$11</f>
        <v>1445.3309999999999</v>
      </c>
    </row>
    <row r="6400" spans="1:13" x14ac:dyDescent="0.2">
      <c r="A6400" s="76">
        <f t="shared" si="99"/>
        <v>41941</v>
      </c>
      <c r="B6400" s="16">
        <v>3.8</v>
      </c>
      <c r="C6400" s="16">
        <v>95.2</v>
      </c>
      <c r="D6400" s="16">
        <v>25.9</v>
      </c>
      <c r="E6400" s="16">
        <v>24.2</v>
      </c>
      <c r="F6400" s="16">
        <v>29</v>
      </c>
      <c r="G6400" s="16">
        <v>4.55</v>
      </c>
      <c r="H6400" s="16">
        <v>17.600000000000001</v>
      </c>
      <c r="I6400" s="16">
        <v>272.70999999999998</v>
      </c>
      <c r="J6400" s="16">
        <v>15.35</v>
      </c>
      <c r="K6400" s="16">
        <v>1386</v>
      </c>
      <c r="L6400" s="16">
        <f>J6400*'SR Adjusted'!$AE$11</f>
        <v>16.470549999999999</v>
      </c>
      <c r="M6400" s="16">
        <f>K6400*'SR Adjusted'!$AE$11</f>
        <v>1487.1779999999999</v>
      </c>
    </row>
    <row r="6401" spans="1:13" x14ac:dyDescent="0.2">
      <c r="A6401" s="76">
        <f t="shared" si="99"/>
        <v>41942</v>
      </c>
      <c r="B6401" s="16">
        <v>22.1</v>
      </c>
      <c r="C6401" s="16">
        <v>99</v>
      </c>
      <c r="D6401" s="16">
        <v>24.8</v>
      </c>
      <c r="E6401" s="16">
        <v>23</v>
      </c>
      <c r="F6401" s="16">
        <v>27.8</v>
      </c>
      <c r="G6401" s="16">
        <v>5.79</v>
      </c>
      <c r="H6401" s="16">
        <v>18.100000000000001</v>
      </c>
      <c r="I6401" s="16">
        <v>232.85</v>
      </c>
      <c r="J6401" s="16">
        <v>7.43</v>
      </c>
      <c r="K6401" s="16">
        <v>773.9</v>
      </c>
      <c r="L6401" s="16">
        <f>J6401*'SR Adjusted'!$AE$11</f>
        <v>7.972389999999999</v>
      </c>
      <c r="M6401" s="16">
        <f>K6401*'SR Adjusted'!$AE$11</f>
        <v>830.39469999999994</v>
      </c>
    </row>
    <row r="6402" spans="1:13" x14ac:dyDescent="0.2">
      <c r="A6402" s="76">
        <f t="shared" si="99"/>
        <v>41943</v>
      </c>
      <c r="B6402" s="16">
        <v>2.76</v>
      </c>
      <c r="C6402" s="16">
        <v>99</v>
      </c>
      <c r="D6402" s="16">
        <v>23.8</v>
      </c>
      <c r="E6402" s="16">
        <v>22.6</v>
      </c>
      <c r="F6402" s="16">
        <v>26.6</v>
      </c>
      <c r="G6402" s="16">
        <v>5.41</v>
      </c>
      <c r="H6402" s="16">
        <v>19.47</v>
      </c>
      <c r="I6402" s="16">
        <v>216.8</v>
      </c>
      <c r="J6402" s="16">
        <v>7.96</v>
      </c>
      <c r="K6402" s="16">
        <v>764.7</v>
      </c>
      <c r="L6402" s="16">
        <f>J6402*'SR Adjusted'!$AE$11</f>
        <v>8.5410799999999991</v>
      </c>
      <c r="M6402" s="16">
        <f>K6402*'SR Adjusted'!$AE$11</f>
        <v>820.5231</v>
      </c>
    </row>
    <row r="6403" spans="1:13" x14ac:dyDescent="0.2">
      <c r="A6403" s="76">
        <f t="shared" si="99"/>
        <v>41944</v>
      </c>
      <c r="B6403" s="16">
        <v>4.82</v>
      </c>
      <c r="C6403" s="16">
        <v>96.3</v>
      </c>
      <c r="D6403" s="16">
        <v>24.4</v>
      </c>
      <c r="E6403" s="16">
        <v>22.4</v>
      </c>
      <c r="F6403" s="16">
        <v>27.9</v>
      </c>
      <c r="G6403" s="16">
        <v>5.92</v>
      </c>
      <c r="H6403" s="16">
        <v>26.21</v>
      </c>
      <c r="I6403" s="16">
        <v>224.07</v>
      </c>
      <c r="J6403" s="16">
        <v>15.51</v>
      </c>
      <c r="K6403" s="16">
        <v>1395</v>
      </c>
      <c r="L6403" s="16">
        <f>J6403*'SR Adjusted'!$AE$11</f>
        <v>16.642229999999998</v>
      </c>
      <c r="M6403" s="16">
        <f>K6403*'SR Adjusted'!$AE$11</f>
        <v>1496.835</v>
      </c>
    </row>
    <row r="6404" spans="1:13" x14ac:dyDescent="0.2">
      <c r="A6404" s="76">
        <f t="shared" si="99"/>
        <v>41945</v>
      </c>
      <c r="B6404" s="16">
        <v>5.83</v>
      </c>
      <c r="C6404" s="16">
        <v>94.9</v>
      </c>
      <c r="D6404" s="16">
        <v>25.3</v>
      </c>
      <c r="E6404" s="16">
        <v>22.9</v>
      </c>
      <c r="F6404" s="16">
        <v>27.8</v>
      </c>
      <c r="G6404" s="16">
        <v>5.53</v>
      </c>
      <c r="H6404" s="16">
        <v>20.74</v>
      </c>
      <c r="I6404" s="16">
        <v>256.08</v>
      </c>
      <c r="J6404" s="16">
        <v>17.21</v>
      </c>
      <c r="K6404" s="16">
        <v>1292</v>
      </c>
      <c r="L6404" s="16">
        <f>J6404*'SR Adjusted'!$AE$11</f>
        <v>18.466329999999999</v>
      </c>
      <c r="M6404" s="16">
        <f>K6404*'SR Adjusted'!$AE$11</f>
        <v>1386.316</v>
      </c>
    </row>
    <row r="6405" spans="1:13" x14ac:dyDescent="0.2">
      <c r="A6405" s="76">
        <f t="shared" ref="A6405:A6468" si="100">A6404+1</f>
        <v>41946</v>
      </c>
      <c r="B6405" s="16">
        <v>10.4</v>
      </c>
      <c r="C6405" s="16">
        <v>94.1</v>
      </c>
      <c r="D6405" s="16">
        <v>26.5</v>
      </c>
      <c r="E6405" s="16">
        <v>23.2</v>
      </c>
      <c r="F6405" s="16">
        <v>28.7</v>
      </c>
      <c r="G6405" s="16">
        <v>9.6199999999999992</v>
      </c>
      <c r="H6405" s="16">
        <v>31.19</v>
      </c>
      <c r="I6405" s="16">
        <v>19.97</v>
      </c>
      <c r="J6405" s="16">
        <v>17.420000000000002</v>
      </c>
      <c r="K6405" s="16">
        <v>1123</v>
      </c>
      <c r="L6405" s="16">
        <f>J6405*'SR Adjusted'!$AE$11</f>
        <v>18.691660000000002</v>
      </c>
      <c r="M6405" s="16">
        <f>K6405*'SR Adjusted'!$AE$11</f>
        <v>1204.979</v>
      </c>
    </row>
    <row r="6406" spans="1:13" x14ac:dyDescent="0.2">
      <c r="A6406" s="76">
        <f t="shared" si="100"/>
        <v>41947</v>
      </c>
      <c r="B6406" s="16">
        <v>0</v>
      </c>
      <c r="C6406" s="16">
        <v>90.7</v>
      </c>
      <c r="D6406" s="16">
        <v>27.1</v>
      </c>
      <c r="E6406" s="16">
        <v>25</v>
      </c>
      <c r="F6406" s="16">
        <v>28.9</v>
      </c>
      <c r="G6406" s="16">
        <v>8.43</v>
      </c>
      <c r="H6406" s="16">
        <v>24.13</v>
      </c>
      <c r="I6406" s="16">
        <v>25.82</v>
      </c>
      <c r="J6406" s="16">
        <v>19.03</v>
      </c>
      <c r="K6406" s="16">
        <v>1090</v>
      </c>
      <c r="L6406" s="16">
        <f>J6406*'SR Adjusted'!$AE$11</f>
        <v>20.41919</v>
      </c>
      <c r="M6406" s="16">
        <f>K6406*'SR Adjusted'!$AE$11</f>
        <v>1169.57</v>
      </c>
    </row>
    <row r="6407" spans="1:13" x14ac:dyDescent="0.2">
      <c r="A6407" s="76">
        <f t="shared" si="100"/>
        <v>41948</v>
      </c>
      <c r="B6407" s="16">
        <v>51.82</v>
      </c>
      <c r="C6407" s="16">
        <v>96.2</v>
      </c>
      <c r="D6407" s="16">
        <v>25.5</v>
      </c>
      <c r="E6407" s="16">
        <v>21.7</v>
      </c>
      <c r="F6407" s="16">
        <v>28.2</v>
      </c>
      <c r="G6407" s="16">
        <v>6.18</v>
      </c>
      <c r="H6407" s="16">
        <v>21.8</v>
      </c>
      <c r="I6407" s="16">
        <v>240.59</v>
      </c>
      <c r="J6407" s="16">
        <v>14.88</v>
      </c>
      <c r="K6407" s="16">
        <v>1265</v>
      </c>
      <c r="L6407" s="16">
        <f>J6407*'SR Adjusted'!$AE$11</f>
        <v>15.966240000000001</v>
      </c>
      <c r="M6407" s="16">
        <f>K6407*'SR Adjusted'!$AE$11</f>
        <v>1357.345</v>
      </c>
    </row>
    <row r="6408" spans="1:13" x14ac:dyDescent="0.2">
      <c r="A6408" s="76">
        <f t="shared" si="100"/>
        <v>41949</v>
      </c>
      <c r="B6408" s="16">
        <v>78.22</v>
      </c>
      <c r="C6408" s="16">
        <v>98.2</v>
      </c>
      <c r="D6408" s="16">
        <v>24.5</v>
      </c>
      <c r="E6408" s="16">
        <v>22.5</v>
      </c>
      <c r="F6408" s="16">
        <v>28.1</v>
      </c>
      <c r="G6408" s="16">
        <v>4.59</v>
      </c>
      <c r="H6408" s="16">
        <v>14.39</v>
      </c>
      <c r="I6408" s="16">
        <v>264.04000000000002</v>
      </c>
      <c r="J6408" s="16">
        <v>8.5</v>
      </c>
      <c r="K6408" s="16">
        <v>1101</v>
      </c>
      <c r="L6408" s="16">
        <f>J6408*'SR Adjusted'!$AE$11</f>
        <v>9.1204999999999998</v>
      </c>
      <c r="M6408" s="16">
        <f>K6408*'SR Adjusted'!$AE$11</f>
        <v>1181.373</v>
      </c>
    </row>
    <row r="6409" spans="1:13" x14ac:dyDescent="0.2">
      <c r="A6409" s="76">
        <f t="shared" si="100"/>
        <v>41950</v>
      </c>
      <c r="B6409" s="16">
        <v>7.34</v>
      </c>
      <c r="C6409" s="16">
        <v>97.5</v>
      </c>
      <c r="D6409" s="16">
        <v>24</v>
      </c>
      <c r="E6409" s="16">
        <v>22.2</v>
      </c>
      <c r="F6409" s="16">
        <v>26</v>
      </c>
      <c r="G6409" s="16">
        <v>6.34</v>
      </c>
      <c r="H6409" s="16">
        <v>16.86</v>
      </c>
      <c r="I6409" s="16">
        <v>263.60000000000002</v>
      </c>
      <c r="J6409" s="16">
        <v>9.9499999999999993</v>
      </c>
      <c r="K6409" s="16">
        <v>1013</v>
      </c>
      <c r="L6409" s="16">
        <f>J6409*'SR Adjusted'!$AE$11</f>
        <v>10.676349999999999</v>
      </c>
      <c r="M6409" s="16">
        <f>K6409*'SR Adjusted'!$AE$11</f>
        <v>1086.9489999999998</v>
      </c>
    </row>
    <row r="6410" spans="1:13" x14ac:dyDescent="0.2">
      <c r="A6410" s="76">
        <f t="shared" si="100"/>
        <v>41951</v>
      </c>
      <c r="B6410" s="16">
        <v>45.47</v>
      </c>
      <c r="C6410" s="16">
        <v>99.8</v>
      </c>
      <c r="D6410" s="16">
        <v>23.3</v>
      </c>
      <c r="E6410" s="16">
        <v>21.4</v>
      </c>
      <c r="F6410" s="16">
        <v>25.8</v>
      </c>
      <c r="G6410" s="16">
        <v>7.94</v>
      </c>
      <c r="H6410" s="16">
        <v>23.21</v>
      </c>
      <c r="I6410" s="16">
        <v>245.05</v>
      </c>
      <c r="J6410" s="16">
        <v>9.26</v>
      </c>
      <c r="K6410" s="16">
        <v>1210</v>
      </c>
      <c r="L6410" s="16">
        <f>J6410*'SR Adjusted'!$AE$11</f>
        <v>9.9359799999999989</v>
      </c>
      <c r="M6410" s="16">
        <f>K6410*'SR Adjusted'!$AE$11</f>
        <v>1298.33</v>
      </c>
    </row>
    <row r="6411" spans="1:13" x14ac:dyDescent="0.2">
      <c r="A6411" s="76">
        <f t="shared" si="100"/>
        <v>41952</v>
      </c>
      <c r="B6411" s="16">
        <v>0.5</v>
      </c>
      <c r="C6411" s="16">
        <v>98.5</v>
      </c>
      <c r="D6411" s="16">
        <v>23.9</v>
      </c>
      <c r="E6411" s="16">
        <v>22.3</v>
      </c>
      <c r="F6411" s="16">
        <v>26.7</v>
      </c>
      <c r="G6411" s="16">
        <v>6.24</v>
      </c>
      <c r="H6411" s="16">
        <v>22.72</v>
      </c>
      <c r="I6411" s="16">
        <v>263.89</v>
      </c>
      <c r="J6411" s="16">
        <v>11.76</v>
      </c>
      <c r="K6411" s="16">
        <v>1471</v>
      </c>
      <c r="L6411" s="16">
        <f>J6411*'SR Adjusted'!$AE$11</f>
        <v>12.61848</v>
      </c>
      <c r="M6411" s="16">
        <f>K6411*'SR Adjusted'!$AE$11</f>
        <v>1578.383</v>
      </c>
    </row>
    <row r="6412" spans="1:13" x14ac:dyDescent="0.2">
      <c r="A6412" s="76">
        <f t="shared" si="100"/>
        <v>41953</v>
      </c>
      <c r="B6412" s="16">
        <v>114.24</v>
      </c>
      <c r="C6412" s="16">
        <v>99.6</v>
      </c>
      <c r="D6412" s="16">
        <v>22.7</v>
      </c>
      <c r="E6412" s="16">
        <v>21.2</v>
      </c>
      <c r="F6412" s="16">
        <v>24.5</v>
      </c>
      <c r="G6412" s="16">
        <v>7.78</v>
      </c>
      <c r="H6412" s="16">
        <v>24.77</v>
      </c>
      <c r="I6412" s="16">
        <v>255.53</v>
      </c>
      <c r="J6412" s="16">
        <v>4.8600000000000003</v>
      </c>
      <c r="K6412" s="16">
        <v>315.39999999999998</v>
      </c>
      <c r="L6412" s="16">
        <f>J6412*'SR Adjusted'!$AE$11</f>
        <v>5.2147800000000002</v>
      </c>
      <c r="M6412" s="16">
        <f>K6412*'SR Adjusted'!$AE$11</f>
        <v>338.42419999999998</v>
      </c>
    </row>
    <row r="6413" spans="1:13" x14ac:dyDescent="0.2">
      <c r="A6413" s="76">
        <f t="shared" si="100"/>
        <v>41954</v>
      </c>
      <c r="B6413" s="16">
        <v>4.03</v>
      </c>
      <c r="C6413" s="16">
        <v>96</v>
      </c>
      <c r="D6413" s="16">
        <v>24.8</v>
      </c>
      <c r="E6413" s="16">
        <v>23.1</v>
      </c>
      <c r="F6413" s="16">
        <v>26.7</v>
      </c>
      <c r="G6413" s="16">
        <v>7.01</v>
      </c>
      <c r="H6413" s="16">
        <v>22.4</v>
      </c>
      <c r="I6413" s="16">
        <v>252.78</v>
      </c>
      <c r="J6413" s="16">
        <v>10.23</v>
      </c>
      <c r="K6413" s="16">
        <v>1006</v>
      </c>
      <c r="L6413" s="16">
        <f>J6413*'SR Adjusted'!$AE$11</f>
        <v>10.976789999999999</v>
      </c>
      <c r="M6413" s="16">
        <f>K6413*'SR Adjusted'!$AE$11</f>
        <v>1079.4379999999999</v>
      </c>
    </row>
    <row r="6414" spans="1:13" x14ac:dyDescent="0.2">
      <c r="A6414" s="76">
        <f t="shared" si="100"/>
        <v>41955</v>
      </c>
      <c r="B6414" s="16">
        <v>26.85</v>
      </c>
      <c r="C6414" s="16">
        <v>99.7</v>
      </c>
      <c r="D6414" s="16">
        <v>22.9</v>
      </c>
      <c r="E6414" s="16">
        <v>21.4</v>
      </c>
      <c r="F6414" s="16">
        <v>24.5</v>
      </c>
      <c r="G6414" s="16">
        <v>5.47</v>
      </c>
      <c r="H6414" s="16">
        <v>24.98</v>
      </c>
      <c r="I6414" s="16">
        <v>272.42</v>
      </c>
      <c r="J6414" s="16">
        <v>3.99</v>
      </c>
      <c r="K6414" s="16">
        <v>229.4</v>
      </c>
      <c r="L6414" s="16">
        <f>J6414*'SR Adjusted'!$AE$11</f>
        <v>4.2812700000000001</v>
      </c>
      <c r="M6414" s="16">
        <f>K6414*'SR Adjusted'!$AE$11</f>
        <v>246.14619999999999</v>
      </c>
    </row>
    <row r="6415" spans="1:13" x14ac:dyDescent="0.2">
      <c r="A6415" s="76">
        <f t="shared" si="100"/>
        <v>41956</v>
      </c>
      <c r="B6415" s="16">
        <v>0</v>
      </c>
      <c r="C6415" s="16">
        <v>93.4</v>
      </c>
      <c r="D6415" s="16">
        <v>24.8</v>
      </c>
      <c r="E6415" s="16">
        <v>22.7</v>
      </c>
      <c r="F6415" s="16">
        <v>28</v>
      </c>
      <c r="G6415" s="16">
        <v>6.54</v>
      </c>
      <c r="H6415" s="16">
        <v>21.2</v>
      </c>
      <c r="I6415" s="16">
        <v>230.87</v>
      </c>
      <c r="J6415" s="16">
        <v>19.399999999999999</v>
      </c>
      <c r="K6415" s="16">
        <v>1132</v>
      </c>
      <c r="L6415" s="16">
        <f>J6415*'SR Adjusted'!$AE$11</f>
        <v>20.816199999999998</v>
      </c>
      <c r="M6415" s="16">
        <f>K6415*'SR Adjusted'!$AE$11</f>
        <v>1214.636</v>
      </c>
    </row>
    <row r="6416" spans="1:13" x14ac:dyDescent="0.2">
      <c r="A6416" s="76">
        <f t="shared" si="100"/>
        <v>41957</v>
      </c>
      <c r="B6416" s="16">
        <v>5.83</v>
      </c>
      <c r="C6416" s="16">
        <v>97</v>
      </c>
      <c r="D6416" s="16">
        <v>24.5</v>
      </c>
      <c r="E6416" s="16">
        <v>22.8</v>
      </c>
      <c r="F6416" s="16">
        <v>26.9</v>
      </c>
      <c r="G6416" s="16">
        <v>8.07</v>
      </c>
      <c r="H6416" s="16">
        <v>26.39</v>
      </c>
      <c r="I6416" s="16">
        <v>231.49</v>
      </c>
      <c r="J6416" s="16">
        <v>18.350000000000001</v>
      </c>
      <c r="K6416" s="16">
        <v>1217</v>
      </c>
      <c r="L6416" s="16">
        <f>J6416*'SR Adjusted'!$AE$11</f>
        <v>19.689550000000001</v>
      </c>
      <c r="M6416" s="16">
        <f>K6416*'SR Adjusted'!$AE$11</f>
        <v>1305.8409999999999</v>
      </c>
    </row>
    <row r="6417" spans="1:13" x14ac:dyDescent="0.2">
      <c r="A6417" s="76">
        <f t="shared" si="100"/>
        <v>41958</v>
      </c>
      <c r="B6417" s="16">
        <v>0.25</v>
      </c>
      <c r="C6417" s="16">
        <v>95.7</v>
      </c>
      <c r="D6417" s="16">
        <v>24.9</v>
      </c>
      <c r="E6417" s="16">
        <v>22.7</v>
      </c>
      <c r="F6417" s="16">
        <v>28.4</v>
      </c>
      <c r="G6417" s="16">
        <v>5.21</v>
      </c>
      <c r="H6417" s="16">
        <v>20.32</v>
      </c>
      <c r="I6417" s="16">
        <v>264.64999999999998</v>
      </c>
      <c r="J6417" s="16">
        <v>16.28</v>
      </c>
      <c r="K6417" s="16">
        <v>1311</v>
      </c>
      <c r="L6417" s="16">
        <f>J6417*'SR Adjusted'!$AE$11</f>
        <v>17.468440000000001</v>
      </c>
      <c r="M6417" s="16">
        <f>K6417*'SR Adjusted'!$AE$11</f>
        <v>1406.703</v>
      </c>
    </row>
    <row r="6418" spans="1:13" x14ac:dyDescent="0.2">
      <c r="A6418" s="76">
        <f t="shared" si="100"/>
        <v>41959</v>
      </c>
      <c r="B6418" s="16">
        <v>0.75</v>
      </c>
      <c r="C6418" s="16">
        <v>99.1</v>
      </c>
      <c r="D6418" s="16">
        <v>24.6</v>
      </c>
      <c r="E6418" s="16">
        <v>23.2</v>
      </c>
      <c r="F6418" s="16">
        <v>26.8</v>
      </c>
      <c r="G6418" s="16">
        <v>7.35</v>
      </c>
      <c r="H6418" s="16">
        <v>27.59</v>
      </c>
      <c r="I6418" s="16">
        <v>233.28</v>
      </c>
      <c r="J6418" s="16">
        <v>10.5</v>
      </c>
      <c r="K6418" s="16">
        <v>1389</v>
      </c>
      <c r="L6418" s="16">
        <f>J6418*'SR Adjusted'!$AE$11</f>
        <v>11.266499999999999</v>
      </c>
      <c r="M6418" s="16">
        <f>K6418*'SR Adjusted'!$AE$11</f>
        <v>1490.3969999999999</v>
      </c>
    </row>
    <row r="6419" spans="1:13" x14ac:dyDescent="0.2">
      <c r="A6419" s="76">
        <f t="shared" si="100"/>
        <v>41960</v>
      </c>
      <c r="B6419" s="16">
        <v>4.3099999999999996</v>
      </c>
      <c r="C6419" s="16">
        <v>98.4</v>
      </c>
      <c r="D6419" s="16">
        <v>25</v>
      </c>
      <c r="E6419" s="16">
        <v>23.5</v>
      </c>
      <c r="F6419" s="16">
        <v>27.8</v>
      </c>
      <c r="G6419" s="16">
        <v>7.6</v>
      </c>
      <c r="H6419" s="16">
        <v>23.46</v>
      </c>
      <c r="I6419" s="16">
        <v>229.2</v>
      </c>
      <c r="J6419" s="16">
        <v>13.87</v>
      </c>
      <c r="K6419" s="16">
        <v>1228</v>
      </c>
      <c r="L6419" s="16">
        <f>J6419*'SR Adjusted'!$AE$11</f>
        <v>14.882509999999998</v>
      </c>
      <c r="M6419" s="16">
        <f>K6419*'SR Adjusted'!$AE$11</f>
        <v>1317.644</v>
      </c>
    </row>
    <row r="6420" spans="1:13" x14ac:dyDescent="0.2">
      <c r="A6420" s="76">
        <f t="shared" si="100"/>
        <v>41961</v>
      </c>
      <c r="B6420" s="16">
        <v>0.25</v>
      </c>
      <c r="C6420" s="16">
        <v>98.2</v>
      </c>
      <c r="D6420" s="16">
        <v>25</v>
      </c>
      <c r="E6420" s="16">
        <v>23.8</v>
      </c>
      <c r="F6420" s="16">
        <v>27.1</v>
      </c>
      <c r="G6420" s="16">
        <v>7.52</v>
      </c>
      <c r="H6420" s="16">
        <v>22.3</v>
      </c>
      <c r="I6420" s="16">
        <v>225.66</v>
      </c>
      <c r="J6420" s="16">
        <v>14.14</v>
      </c>
      <c r="K6420" s="16">
        <v>1213</v>
      </c>
      <c r="L6420" s="16">
        <f>J6420*'SR Adjusted'!$AE$11</f>
        <v>15.172219999999999</v>
      </c>
      <c r="M6420" s="16">
        <f>K6420*'SR Adjusted'!$AE$11</f>
        <v>1301.549</v>
      </c>
    </row>
    <row r="6421" spans="1:13" x14ac:dyDescent="0.2">
      <c r="A6421" s="76">
        <f t="shared" si="100"/>
        <v>41962</v>
      </c>
      <c r="B6421" s="16">
        <v>4.83</v>
      </c>
      <c r="C6421" s="16">
        <v>99.3</v>
      </c>
      <c r="D6421" s="16">
        <v>24.9</v>
      </c>
      <c r="E6421" s="16">
        <v>24</v>
      </c>
      <c r="F6421" s="16">
        <v>27</v>
      </c>
      <c r="G6421" s="16">
        <v>5.79</v>
      </c>
      <c r="H6421" s="16">
        <v>18.2</v>
      </c>
      <c r="I6421" s="16">
        <v>230.88</v>
      </c>
      <c r="J6421" s="16">
        <v>9.94</v>
      </c>
      <c r="K6421" s="16">
        <v>1148</v>
      </c>
      <c r="L6421" s="16">
        <f>J6421*'SR Adjusted'!$AE$11</f>
        <v>10.665619999999999</v>
      </c>
      <c r="M6421" s="16">
        <f>K6421*'SR Adjusted'!$AE$11</f>
        <v>1231.8039999999999</v>
      </c>
    </row>
    <row r="6422" spans="1:13" x14ac:dyDescent="0.2">
      <c r="A6422" s="76">
        <f t="shared" si="100"/>
        <v>41963</v>
      </c>
      <c r="B6422" s="16">
        <v>3.79</v>
      </c>
      <c r="C6422" s="16">
        <v>97.7</v>
      </c>
      <c r="D6422" s="16">
        <v>24.6</v>
      </c>
      <c r="E6422" s="16">
        <v>22.7</v>
      </c>
      <c r="F6422" s="16">
        <v>28.6</v>
      </c>
      <c r="G6422" s="16">
        <v>3.56</v>
      </c>
      <c r="H6422" s="16">
        <v>18.489999999999998</v>
      </c>
      <c r="I6422" s="16">
        <v>202.28</v>
      </c>
      <c r="J6422" s="16">
        <v>10.3</v>
      </c>
      <c r="K6422" s="16">
        <v>1059</v>
      </c>
      <c r="L6422" s="16">
        <f>J6422*'SR Adjusted'!$AE$11</f>
        <v>11.0519</v>
      </c>
      <c r="M6422" s="16">
        <f>K6422*'SR Adjusted'!$AE$11</f>
        <v>1136.307</v>
      </c>
    </row>
    <row r="6423" spans="1:13" x14ac:dyDescent="0.2">
      <c r="A6423" s="76">
        <f t="shared" si="100"/>
        <v>41964</v>
      </c>
      <c r="B6423" s="16">
        <v>72.150000000000006</v>
      </c>
      <c r="C6423" s="16">
        <v>98.1</v>
      </c>
      <c r="D6423" s="16">
        <v>24.5</v>
      </c>
      <c r="E6423" s="16">
        <v>22.2</v>
      </c>
      <c r="F6423" s="16">
        <v>27.6</v>
      </c>
      <c r="G6423" s="16">
        <v>4.5599999999999996</v>
      </c>
      <c r="H6423" s="16">
        <v>27.59</v>
      </c>
      <c r="I6423" s="16">
        <v>221.55</v>
      </c>
      <c r="J6423" s="16">
        <v>9.3000000000000007</v>
      </c>
      <c r="K6423" s="16">
        <v>1185</v>
      </c>
      <c r="L6423" s="16">
        <f>J6423*'SR Adjusted'!$AE$11</f>
        <v>9.9789000000000012</v>
      </c>
      <c r="M6423" s="16">
        <f>K6423*'SR Adjusted'!$AE$11</f>
        <v>1271.5049999999999</v>
      </c>
    </row>
    <row r="6424" spans="1:13" x14ac:dyDescent="0.2">
      <c r="A6424" s="76">
        <f t="shared" si="100"/>
        <v>41965</v>
      </c>
      <c r="B6424" s="16">
        <v>11.17</v>
      </c>
      <c r="C6424" s="16">
        <v>98.2</v>
      </c>
      <c r="D6424" s="16">
        <v>24.5</v>
      </c>
      <c r="E6424" s="16">
        <v>22.1</v>
      </c>
      <c r="F6424" s="16">
        <v>27.8</v>
      </c>
      <c r="G6424" s="16">
        <v>5.75</v>
      </c>
      <c r="H6424" s="16">
        <v>24.7</v>
      </c>
      <c r="I6424" s="16">
        <v>242.11</v>
      </c>
      <c r="J6424" s="16">
        <v>12.02</v>
      </c>
      <c r="K6424" s="16">
        <v>1304</v>
      </c>
      <c r="L6424" s="16">
        <f>J6424*'SR Adjusted'!$AE$11</f>
        <v>12.897459999999999</v>
      </c>
      <c r="M6424" s="16">
        <f>K6424*'SR Adjusted'!$AE$11</f>
        <v>1399.192</v>
      </c>
    </row>
    <row r="6425" spans="1:13" x14ac:dyDescent="0.2">
      <c r="A6425" s="76">
        <f t="shared" si="100"/>
        <v>41966</v>
      </c>
      <c r="B6425" s="16">
        <v>0</v>
      </c>
      <c r="C6425" s="16">
        <v>95.9</v>
      </c>
      <c r="D6425" s="16">
        <v>25.3</v>
      </c>
      <c r="E6425" s="16">
        <v>23.5</v>
      </c>
      <c r="F6425" s="16">
        <v>28.1</v>
      </c>
      <c r="G6425" s="16">
        <v>5.9</v>
      </c>
      <c r="H6425" s="16">
        <v>21.66</v>
      </c>
      <c r="I6425" s="16">
        <v>243.71</v>
      </c>
      <c r="J6425" s="16">
        <v>17.690000000000001</v>
      </c>
      <c r="K6425" s="16">
        <v>1196</v>
      </c>
      <c r="L6425" s="16">
        <f>J6425*'SR Adjusted'!$AE$11</f>
        <v>18.981370000000002</v>
      </c>
      <c r="M6425" s="16">
        <f>K6425*'SR Adjusted'!$AE$11</f>
        <v>1283.308</v>
      </c>
    </row>
    <row r="6426" spans="1:13" x14ac:dyDescent="0.2">
      <c r="A6426" s="76">
        <f t="shared" si="100"/>
        <v>41967</v>
      </c>
      <c r="B6426" s="16">
        <v>3.04</v>
      </c>
      <c r="C6426" s="16">
        <v>98</v>
      </c>
      <c r="D6426" s="16">
        <v>25.5</v>
      </c>
      <c r="E6426" s="16">
        <v>23.9</v>
      </c>
      <c r="F6426" s="16">
        <v>28.2</v>
      </c>
      <c r="G6426" s="16">
        <v>7.06</v>
      </c>
      <c r="H6426" s="16">
        <v>21.63</v>
      </c>
      <c r="I6426" s="16">
        <v>235.24</v>
      </c>
      <c r="J6426" s="16">
        <v>15.63</v>
      </c>
      <c r="K6426" s="16">
        <v>1208</v>
      </c>
      <c r="L6426" s="16">
        <f>J6426*'SR Adjusted'!$AE$11</f>
        <v>16.770990000000001</v>
      </c>
      <c r="M6426" s="16">
        <f>K6426*'SR Adjusted'!$AE$11</f>
        <v>1296.184</v>
      </c>
    </row>
    <row r="6427" spans="1:13" x14ac:dyDescent="0.2">
      <c r="A6427" s="76">
        <f t="shared" si="100"/>
        <v>41968</v>
      </c>
      <c r="B6427" s="16">
        <v>58.91</v>
      </c>
      <c r="C6427" s="16">
        <v>99.8</v>
      </c>
      <c r="D6427" s="16">
        <v>23.9</v>
      </c>
      <c r="E6427" s="16">
        <v>21.7</v>
      </c>
      <c r="F6427" s="16">
        <v>26.5</v>
      </c>
      <c r="G6427" s="16">
        <v>7.26</v>
      </c>
      <c r="H6427" s="16">
        <v>27.69</v>
      </c>
      <c r="I6427" s="16">
        <v>228.42</v>
      </c>
      <c r="J6427" s="16">
        <v>7.34</v>
      </c>
      <c r="K6427" s="16">
        <v>1079</v>
      </c>
      <c r="L6427" s="16">
        <f>J6427*'SR Adjusted'!$AE$11</f>
        <v>7.8758199999999992</v>
      </c>
      <c r="M6427" s="16">
        <f>K6427*'SR Adjusted'!$AE$11</f>
        <v>1157.7670000000001</v>
      </c>
    </row>
    <row r="6428" spans="1:13" x14ac:dyDescent="0.2">
      <c r="A6428" s="76">
        <f t="shared" si="100"/>
        <v>41969</v>
      </c>
      <c r="B6428" s="16">
        <v>0</v>
      </c>
      <c r="C6428" s="16">
        <v>94.2</v>
      </c>
      <c r="D6428" s="16">
        <v>24.7</v>
      </c>
      <c r="E6428" s="16">
        <v>21.7</v>
      </c>
      <c r="F6428" s="16">
        <v>28</v>
      </c>
      <c r="G6428" s="16">
        <v>2.79</v>
      </c>
      <c r="H6428" s="16">
        <v>17.57</v>
      </c>
      <c r="I6428" s="16">
        <v>256.99</v>
      </c>
      <c r="J6428" s="16">
        <v>15.39</v>
      </c>
      <c r="K6428" s="16">
        <v>1276</v>
      </c>
      <c r="L6428" s="16">
        <f>J6428*'SR Adjusted'!$AE$11</f>
        <v>16.513470000000002</v>
      </c>
      <c r="M6428" s="16">
        <f>K6428*'SR Adjusted'!$AE$11</f>
        <v>1369.1479999999999</v>
      </c>
    </row>
    <row r="6429" spans="1:13" x14ac:dyDescent="0.2">
      <c r="A6429" s="76">
        <f t="shared" si="100"/>
        <v>41970</v>
      </c>
      <c r="B6429" s="16">
        <v>0.76</v>
      </c>
      <c r="C6429" s="16">
        <v>94.2</v>
      </c>
      <c r="D6429" s="16">
        <v>25.8</v>
      </c>
      <c r="E6429" s="16">
        <v>23.9</v>
      </c>
      <c r="F6429" s="16">
        <v>28.1</v>
      </c>
      <c r="G6429" s="16">
        <v>6.18</v>
      </c>
      <c r="H6429" s="16">
        <v>23.81</v>
      </c>
      <c r="I6429" s="16">
        <v>339.55</v>
      </c>
      <c r="J6429" s="16">
        <v>15</v>
      </c>
      <c r="K6429" s="16">
        <v>1159</v>
      </c>
      <c r="L6429" s="16">
        <f>J6429*'SR Adjusted'!$AE$11</f>
        <v>16.094999999999999</v>
      </c>
      <c r="M6429" s="16">
        <f>K6429*'SR Adjusted'!$AE$11</f>
        <v>1243.607</v>
      </c>
    </row>
    <row r="6430" spans="1:13" x14ac:dyDescent="0.2">
      <c r="A6430" s="76">
        <f t="shared" si="100"/>
        <v>41971</v>
      </c>
      <c r="B6430" s="16">
        <v>0</v>
      </c>
      <c r="C6430" s="16">
        <v>90</v>
      </c>
      <c r="D6430" s="16">
        <v>26.4</v>
      </c>
      <c r="E6430" s="16">
        <v>24.5</v>
      </c>
      <c r="F6430" s="16">
        <v>28.2</v>
      </c>
      <c r="G6430" s="16">
        <v>12</v>
      </c>
      <c r="H6430" s="16">
        <v>28.75</v>
      </c>
      <c r="I6430" s="16">
        <v>8.3000000000000007</v>
      </c>
      <c r="J6430" s="16">
        <v>20.69</v>
      </c>
      <c r="K6430" s="16">
        <v>1058</v>
      </c>
      <c r="L6430" s="16">
        <f>J6430*'SR Adjusted'!$AE$11</f>
        <v>22.200369999999999</v>
      </c>
      <c r="M6430" s="16">
        <f>K6430*'SR Adjusted'!$AE$11</f>
        <v>1135.2339999999999</v>
      </c>
    </row>
    <row r="6431" spans="1:13" x14ac:dyDescent="0.2">
      <c r="A6431" s="76">
        <f t="shared" si="100"/>
        <v>41972</v>
      </c>
      <c r="B6431" s="16">
        <v>3.28</v>
      </c>
      <c r="C6431" s="16">
        <v>92.8</v>
      </c>
      <c r="D6431" s="16">
        <v>25.9</v>
      </c>
      <c r="E6431" s="16">
        <v>23.1</v>
      </c>
      <c r="F6431" s="16">
        <v>27.9</v>
      </c>
      <c r="G6431" s="16">
        <v>9.7799999999999994</v>
      </c>
      <c r="H6431" s="16">
        <v>27.69</v>
      </c>
      <c r="I6431" s="16">
        <v>8.61</v>
      </c>
      <c r="J6431" s="16">
        <v>15.08</v>
      </c>
      <c r="K6431" s="16">
        <v>1164</v>
      </c>
      <c r="L6431" s="16">
        <f>J6431*'SR Adjusted'!$AE$11</f>
        <v>16.18084</v>
      </c>
      <c r="M6431" s="16">
        <f>K6431*'SR Adjusted'!$AE$11</f>
        <v>1248.972</v>
      </c>
    </row>
    <row r="6432" spans="1:13" x14ac:dyDescent="0.2">
      <c r="A6432" s="76">
        <f t="shared" si="100"/>
        <v>41973</v>
      </c>
      <c r="B6432" s="16">
        <v>1.27</v>
      </c>
      <c r="C6432" s="16">
        <v>94</v>
      </c>
      <c r="D6432" s="16">
        <v>26.4</v>
      </c>
      <c r="E6432" s="16">
        <v>25.3</v>
      </c>
      <c r="F6432" s="16">
        <v>28.1</v>
      </c>
      <c r="G6432" s="16">
        <v>10.72</v>
      </c>
      <c r="H6432" s="16">
        <v>26.99</v>
      </c>
      <c r="I6432" s="16">
        <v>1.1599999999999999</v>
      </c>
      <c r="J6432" s="16">
        <v>14.8</v>
      </c>
      <c r="K6432" s="16">
        <v>1244</v>
      </c>
      <c r="L6432" s="16">
        <f>J6432*'SR Adjusted'!$AE$11</f>
        <v>15.8804</v>
      </c>
      <c r="M6432" s="16">
        <f>K6432*'SR Adjusted'!$AE$11</f>
        <v>1334.8119999999999</v>
      </c>
    </row>
    <row r="6433" spans="1:13" x14ac:dyDescent="0.2">
      <c r="A6433" s="76">
        <f t="shared" si="100"/>
        <v>41974</v>
      </c>
      <c r="B6433" s="16">
        <v>1.26</v>
      </c>
      <c r="C6433" s="16">
        <v>98.5</v>
      </c>
      <c r="D6433" s="16">
        <v>25.9</v>
      </c>
      <c r="E6433" s="16">
        <v>25</v>
      </c>
      <c r="F6433" s="16">
        <v>27.6</v>
      </c>
      <c r="G6433" s="16">
        <v>5.23</v>
      </c>
      <c r="H6433" s="16">
        <v>23.32</v>
      </c>
      <c r="I6433" s="16">
        <v>327.3</v>
      </c>
      <c r="J6433" s="16">
        <v>8.4</v>
      </c>
      <c r="K6433" s="16">
        <v>1139</v>
      </c>
      <c r="L6433" s="16">
        <f>J6433*'SR Adjusted'!$AE$11</f>
        <v>9.0131999999999994</v>
      </c>
      <c r="M6433" s="16">
        <f>K6433*'SR Adjusted'!$AE$11</f>
        <v>1222.1469999999999</v>
      </c>
    </row>
    <row r="6434" spans="1:13" x14ac:dyDescent="0.2">
      <c r="A6434" s="76">
        <f t="shared" si="100"/>
        <v>41975</v>
      </c>
      <c r="B6434" s="16">
        <v>36.81</v>
      </c>
      <c r="C6434" s="16">
        <v>96.3</v>
      </c>
      <c r="D6434" s="16">
        <v>25.7</v>
      </c>
      <c r="E6434" s="16">
        <v>23.2</v>
      </c>
      <c r="F6434" s="16">
        <v>31.1</v>
      </c>
      <c r="G6434" s="16">
        <v>5.26</v>
      </c>
      <c r="H6434" s="16">
        <v>28.58</v>
      </c>
      <c r="I6434" s="16">
        <v>18.940000000000001</v>
      </c>
      <c r="J6434" s="16">
        <v>12.87</v>
      </c>
      <c r="K6434" s="16">
        <v>1239</v>
      </c>
      <c r="L6434" s="16">
        <f>J6434*'SR Adjusted'!$AE$11</f>
        <v>13.809509999999998</v>
      </c>
      <c r="M6434" s="16">
        <f>K6434*'SR Adjusted'!$AE$11</f>
        <v>1329.4469999999999</v>
      </c>
    </row>
    <row r="6435" spans="1:13" x14ac:dyDescent="0.2">
      <c r="A6435" s="76">
        <f t="shared" si="100"/>
        <v>41976</v>
      </c>
      <c r="B6435" s="16">
        <v>5.58</v>
      </c>
      <c r="C6435" s="16">
        <v>98.9</v>
      </c>
      <c r="D6435" s="16">
        <v>24.6</v>
      </c>
      <c r="E6435" s="16">
        <v>23.2</v>
      </c>
      <c r="F6435" s="16">
        <v>27.1</v>
      </c>
      <c r="G6435" s="16">
        <v>7.12</v>
      </c>
      <c r="H6435" s="16">
        <v>22.12</v>
      </c>
      <c r="I6435" s="16">
        <v>318.04000000000002</v>
      </c>
      <c r="J6435" s="16">
        <v>10.029999999999999</v>
      </c>
      <c r="K6435" s="16">
        <v>1242</v>
      </c>
      <c r="L6435" s="16">
        <f>J6435*'SR Adjusted'!$AE$11</f>
        <v>10.762189999999999</v>
      </c>
      <c r="M6435" s="16">
        <f>K6435*'SR Adjusted'!$AE$11</f>
        <v>1332.6659999999999</v>
      </c>
    </row>
    <row r="6436" spans="1:13" x14ac:dyDescent="0.2">
      <c r="A6436" s="76">
        <f t="shared" si="100"/>
        <v>41977</v>
      </c>
      <c r="B6436" s="16">
        <v>28.92</v>
      </c>
      <c r="C6436" s="16">
        <v>99</v>
      </c>
      <c r="D6436" s="16">
        <v>24.3</v>
      </c>
      <c r="E6436" s="16">
        <v>22.8</v>
      </c>
      <c r="F6436" s="16">
        <v>26.9</v>
      </c>
      <c r="G6436" s="16">
        <v>6.72</v>
      </c>
      <c r="H6436" s="16">
        <v>29.99</v>
      </c>
      <c r="I6436" s="16">
        <v>235.45</v>
      </c>
      <c r="J6436" s="16">
        <v>10.71</v>
      </c>
      <c r="K6436" s="16">
        <v>1419</v>
      </c>
      <c r="L6436" s="16">
        <f>J6436*'SR Adjusted'!$AE$11</f>
        <v>11.49183</v>
      </c>
      <c r="M6436" s="16">
        <f>K6436*'SR Adjusted'!$AE$11</f>
        <v>1522.587</v>
      </c>
    </row>
    <row r="6437" spans="1:13" x14ac:dyDescent="0.2">
      <c r="A6437" s="76">
        <f t="shared" si="100"/>
        <v>41978</v>
      </c>
      <c r="B6437" s="16">
        <v>8.11</v>
      </c>
      <c r="C6437" s="16">
        <v>98.8</v>
      </c>
      <c r="D6437" s="16">
        <v>24.7</v>
      </c>
      <c r="E6437" s="16">
        <v>22.7</v>
      </c>
      <c r="F6437" s="16">
        <v>28.5</v>
      </c>
      <c r="G6437" s="16">
        <v>6.06</v>
      </c>
      <c r="H6437" s="16">
        <v>18.03</v>
      </c>
      <c r="I6437" s="16">
        <v>226.99</v>
      </c>
      <c r="J6437" s="16">
        <v>12.15</v>
      </c>
      <c r="K6437" s="16">
        <v>1075</v>
      </c>
      <c r="L6437" s="16">
        <f>J6437*'SR Adjusted'!$AE$11</f>
        <v>13.036949999999999</v>
      </c>
      <c r="M6437" s="16">
        <f>K6437*'SR Adjusted'!$AE$11</f>
        <v>1153.4749999999999</v>
      </c>
    </row>
    <row r="6438" spans="1:13" x14ac:dyDescent="0.2">
      <c r="A6438" s="76">
        <f t="shared" si="100"/>
        <v>41979</v>
      </c>
      <c r="B6438" s="16">
        <v>17.02</v>
      </c>
      <c r="C6438" s="16">
        <v>99.2</v>
      </c>
      <c r="D6438" s="16">
        <v>24</v>
      </c>
      <c r="E6438" s="16">
        <v>22.5</v>
      </c>
      <c r="F6438" s="16">
        <v>26.3</v>
      </c>
      <c r="G6438" s="16">
        <v>3.6</v>
      </c>
      <c r="H6438" s="16">
        <v>13.9</v>
      </c>
      <c r="I6438" s="16">
        <v>248.77</v>
      </c>
      <c r="J6438" s="16">
        <v>5.36</v>
      </c>
      <c r="K6438" s="16">
        <v>754.2</v>
      </c>
      <c r="L6438" s="16">
        <f>J6438*'SR Adjusted'!$AE$11</f>
        <v>5.7512800000000004</v>
      </c>
      <c r="M6438" s="16">
        <f>K6438*'SR Adjusted'!$AE$11</f>
        <v>809.25660000000005</v>
      </c>
    </row>
    <row r="6439" spans="1:13" x14ac:dyDescent="0.2">
      <c r="A6439" s="76">
        <f t="shared" si="100"/>
        <v>41980</v>
      </c>
      <c r="B6439" s="16">
        <v>26.65</v>
      </c>
      <c r="C6439" s="16">
        <v>98.3</v>
      </c>
      <c r="D6439" s="16">
        <v>24.2</v>
      </c>
      <c r="E6439" s="16">
        <v>21.7</v>
      </c>
      <c r="F6439" s="16">
        <v>27.3</v>
      </c>
      <c r="G6439" s="16">
        <v>4.26</v>
      </c>
      <c r="H6439" s="16">
        <v>29.53</v>
      </c>
      <c r="I6439" s="16">
        <v>322.19</v>
      </c>
      <c r="J6439" s="16">
        <v>5.86</v>
      </c>
      <c r="K6439" s="16">
        <v>823</v>
      </c>
      <c r="L6439" s="16">
        <f>J6439*'SR Adjusted'!$AE$11</f>
        <v>6.2877799999999997</v>
      </c>
      <c r="M6439" s="16">
        <f>K6439*'SR Adjusted'!$AE$11</f>
        <v>883.07899999999995</v>
      </c>
    </row>
    <row r="6440" spans="1:13" x14ac:dyDescent="0.2">
      <c r="A6440" s="76">
        <f t="shared" si="100"/>
        <v>41981</v>
      </c>
      <c r="B6440" s="16">
        <v>6.34</v>
      </c>
      <c r="C6440" s="16">
        <v>92.1</v>
      </c>
      <c r="D6440" s="16">
        <v>25.2</v>
      </c>
      <c r="E6440" s="16">
        <v>21.4</v>
      </c>
      <c r="F6440" s="16">
        <v>27.3</v>
      </c>
      <c r="G6440" s="16">
        <v>9.15</v>
      </c>
      <c r="H6440" s="16">
        <v>24.66</v>
      </c>
      <c r="I6440" s="16">
        <v>354.91</v>
      </c>
      <c r="J6440" s="16">
        <v>16.920000000000002</v>
      </c>
      <c r="K6440" s="16">
        <v>1216</v>
      </c>
      <c r="L6440" s="16">
        <f>J6440*'SR Adjusted'!$AE$11</f>
        <v>18.155160000000002</v>
      </c>
      <c r="M6440" s="16">
        <f>K6440*'SR Adjusted'!$AE$11</f>
        <v>1304.768</v>
      </c>
    </row>
    <row r="6441" spans="1:13" x14ac:dyDescent="0.2">
      <c r="A6441" s="76">
        <f t="shared" si="100"/>
        <v>41982</v>
      </c>
      <c r="B6441" s="16">
        <v>0.76</v>
      </c>
      <c r="C6441" s="16">
        <v>92</v>
      </c>
      <c r="D6441" s="16">
        <v>25.4</v>
      </c>
      <c r="E6441" s="16">
        <v>23.1</v>
      </c>
      <c r="F6441" s="16">
        <v>27.2</v>
      </c>
      <c r="G6441" s="16">
        <v>10.039999999999999</v>
      </c>
      <c r="H6441" s="16">
        <v>27.41</v>
      </c>
      <c r="I6441" s="16">
        <v>344.71</v>
      </c>
      <c r="J6441" s="16">
        <v>12.53</v>
      </c>
      <c r="K6441" s="16">
        <v>1438</v>
      </c>
      <c r="L6441" s="16">
        <f>J6441*'SR Adjusted'!$AE$11</f>
        <v>13.44469</v>
      </c>
      <c r="M6441" s="16">
        <f>K6441*'SR Adjusted'!$AE$11</f>
        <v>1542.9739999999999</v>
      </c>
    </row>
    <row r="6442" spans="1:13" x14ac:dyDescent="0.2">
      <c r="A6442" s="76">
        <f t="shared" si="100"/>
        <v>41983</v>
      </c>
      <c r="B6442" s="16">
        <v>0.5</v>
      </c>
      <c r="C6442" s="16">
        <v>91.5</v>
      </c>
      <c r="D6442" s="16">
        <v>25.2</v>
      </c>
      <c r="E6442" s="16">
        <v>23.4</v>
      </c>
      <c r="F6442" s="16">
        <v>27.3</v>
      </c>
      <c r="G6442" s="16">
        <v>9.0399999999999991</v>
      </c>
      <c r="H6442" s="16">
        <v>23.64</v>
      </c>
      <c r="I6442" s="16">
        <v>318.27999999999997</v>
      </c>
      <c r="J6442" s="16">
        <v>13.82</v>
      </c>
      <c r="K6442" s="16">
        <v>1359</v>
      </c>
      <c r="L6442" s="16">
        <f>J6442*'SR Adjusted'!$AE$11</f>
        <v>14.828859999999999</v>
      </c>
      <c r="M6442" s="16">
        <f>K6442*'SR Adjusted'!$AE$11</f>
        <v>1458.2069999999999</v>
      </c>
    </row>
    <row r="6443" spans="1:13" x14ac:dyDescent="0.2">
      <c r="A6443" s="76">
        <f t="shared" si="100"/>
        <v>41984</v>
      </c>
      <c r="B6443" s="16">
        <v>27.4</v>
      </c>
      <c r="C6443" s="16">
        <v>99.6</v>
      </c>
      <c r="D6443" s="16">
        <v>23.7</v>
      </c>
      <c r="E6443" s="16">
        <v>22.5</v>
      </c>
      <c r="F6443" s="16">
        <v>26.3</v>
      </c>
      <c r="G6443" s="16">
        <v>6.29</v>
      </c>
      <c r="H6443" s="16">
        <v>22.12</v>
      </c>
      <c r="I6443" s="16">
        <v>294.82</v>
      </c>
      <c r="J6443" s="16">
        <v>8.65</v>
      </c>
      <c r="K6443" s="16">
        <v>1610</v>
      </c>
      <c r="L6443" s="16">
        <f>J6443*'SR Adjusted'!$AE$11</f>
        <v>9.2814499999999995</v>
      </c>
      <c r="M6443" s="16">
        <f>K6443*'SR Adjusted'!$AE$11</f>
        <v>1727.53</v>
      </c>
    </row>
    <row r="6444" spans="1:13" x14ac:dyDescent="0.2">
      <c r="A6444" s="76">
        <f t="shared" si="100"/>
        <v>41985</v>
      </c>
      <c r="B6444" s="16">
        <v>1.27</v>
      </c>
      <c r="C6444" s="16">
        <v>98.5</v>
      </c>
      <c r="D6444" s="16">
        <v>24.4</v>
      </c>
      <c r="E6444" s="16">
        <v>22.8</v>
      </c>
      <c r="F6444" s="16">
        <v>26.7</v>
      </c>
      <c r="G6444" s="16">
        <v>6.01</v>
      </c>
      <c r="H6444" s="16">
        <v>30.73</v>
      </c>
      <c r="I6444" s="16">
        <v>261.12</v>
      </c>
      <c r="J6444" s="16">
        <v>13.69</v>
      </c>
      <c r="K6444" s="16">
        <v>1316</v>
      </c>
      <c r="L6444" s="16">
        <f>J6444*'SR Adjusted'!$AE$11</f>
        <v>14.689369999999998</v>
      </c>
      <c r="M6444" s="16">
        <f>K6444*'SR Adjusted'!$AE$11</f>
        <v>1412.068</v>
      </c>
    </row>
    <row r="6445" spans="1:13" x14ac:dyDescent="0.2">
      <c r="A6445" s="76">
        <f t="shared" si="100"/>
        <v>41986</v>
      </c>
      <c r="B6445" s="16">
        <v>61.71</v>
      </c>
      <c r="C6445" s="16">
        <v>99.2</v>
      </c>
      <c r="D6445" s="16">
        <v>23.6</v>
      </c>
      <c r="E6445" s="16">
        <v>21.6</v>
      </c>
      <c r="F6445" s="16">
        <v>26.1</v>
      </c>
      <c r="G6445" s="16">
        <v>6.2</v>
      </c>
      <c r="H6445" s="16">
        <v>22.23</v>
      </c>
      <c r="I6445" s="16">
        <v>237.68</v>
      </c>
      <c r="J6445" s="16">
        <v>9.0500000000000007</v>
      </c>
      <c r="K6445" s="16">
        <v>937</v>
      </c>
      <c r="L6445" s="16">
        <f>J6445*'SR Adjusted'!$AE$11</f>
        <v>9.7106500000000011</v>
      </c>
      <c r="M6445" s="16">
        <f>K6445*'SR Adjusted'!$AE$11</f>
        <v>1005.401</v>
      </c>
    </row>
    <row r="6446" spans="1:13" x14ac:dyDescent="0.2">
      <c r="A6446" s="76">
        <f t="shared" si="100"/>
        <v>41987</v>
      </c>
      <c r="B6446" s="16">
        <v>6.55</v>
      </c>
      <c r="C6446" s="16">
        <v>99.6</v>
      </c>
      <c r="D6446" s="16">
        <v>22.9</v>
      </c>
      <c r="E6446" s="16">
        <v>21.8</v>
      </c>
      <c r="F6446" s="16">
        <v>25.3</v>
      </c>
      <c r="G6446" s="16">
        <v>5.93</v>
      </c>
      <c r="H6446" s="16">
        <v>29.35</v>
      </c>
      <c r="I6446" s="16">
        <v>224.02</v>
      </c>
      <c r="J6446" s="16">
        <v>6.25</v>
      </c>
      <c r="K6446" s="16">
        <v>592.9</v>
      </c>
      <c r="L6446" s="16">
        <f>J6446*'SR Adjusted'!$AE$11</f>
        <v>6.7062499999999998</v>
      </c>
      <c r="M6446" s="16">
        <f>K6446*'SR Adjusted'!$AE$11</f>
        <v>636.18169999999998</v>
      </c>
    </row>
    <row r="6447" spans="1:13" x14ac:dyDescent="0.2">
      <c r="A6447" s="76">
        <f t="shared" si="100"/>
        <v>41988</v>
      </c>
      <c r="B6447" s="16">
        <v>55.35</v>
      </c>
      <c r="C6447" s="16">
        <v>99.9</v>
      </c>
      <c r="D6447" s="16">
        <v>22.9</v>
      </c>
      <c r="E6447" s="16">
        <v>22</v>
      </c>
      <c r="F6447" s="16">
        <v>24.6</v>
      </c>
      <c r="G6447" s="16">
        <v>7.42</v>
      </c>
      <c r="H6447" s="16">
        <v>31.75</v>
      </c>
      <c r="I6447" s="16">
        <v>212.78</v>
      </c>
      <c r="J6447" s="16">
        <v>8.2799999999999994</v>
      </c>
      <c r="K6447" s="16">
        <v>1237</v>
      </c>
      <c r="L6447" s="16">
        <f>J6447*'SR Adjusted'!$AE$11</f>
        <v>8.8844399999999997</v>
      </c>
      <c r="M6447" s="16">
        <f>K6447*'SR Adjusted'!$AE$11</f>
        <v>1327.3009999999999</v>
      </c>
    </row>
    <row r="6448" spans="1:13" x14ac:dyDescent="0.2">
      <c r="A6448" s="76">
        <f t="shared" si="100"/>
        <v>41989</v>
      </c>
      <c r="B6448" s="16">
        <v>16.22</v>
      </c>
      <c r="C6448" s="16">
        <v>99.3</v>
      </c>
      <c r="D6448" s="16">
        <v>23.3</v>
      </c>
      <c r="E6448" s="16">
        <v>22</v>
      </c>
      <c r="F6448" s="16">
        <v>25.4</v>
      </c>
      <c r="G6448" s="16">
        <v>8.52</v>
      </c>
      <c r="H6448" s="16">
        <v>26.88</v>
      </c>
      <c r="I6448" s="16">
        <v>233</v>
      </c>
      <c r="J6448" s="16">
        <v>12.44</v>
      </c>
      <c r="K6448" s="16">
        <v>1270</v>
      </c>
      <c r="L6448" s="16">
        <f>J6448*'SR Adjusted'!$AE$11</f>
        <v>13.34812</v>
      </c>
      <c r="M6448" s="16">
        <f>K6448*'SR Adjusted'!$AE$11</f>
        <v>1362.71</v>
      </c>
    </row>
    <row r="6449" spans="1:13" x14ac:dyDescent="0.2">
      <c r="A6449" s="76">
        <f t="shared" si="100"/>
        <v>41990</v>
      </c>
      <c r="B6449" s="16">
        <v>1.27</v>
      </c>
      <c r="C6449" s="16">
        <v>98.6</v>
      </c>
      <c r="D6449" s="16">
        <v>24.3</v>
      </c>
      <c r="E6449" s="16">
        <v>22.8</v>
      </c>
      <c r="F6449" s="16">
        <v>26.7</v>
      </c>
      <c r="G6449" s="16">
        <v>7.04</v>
      </c>
      <c r="H6449" s="16">
        <v>23.46</v>
      </c>
      <c r="I6449" s="16">
        <v>241.35</v>
      </c>
      <c r="J6449" s="16">
        <v>15.4</v>
      </c>
      <c r="K6449" s="16">
        <v>1342</v>
      </c>
      <c r="L6449" s="16">
        <f>J6449*'SR Adjusted'!$AE$11</f>
        <v>16.5242</v>
      </c>
      <c r="M6449" s="16">
        <f>K6449*'SR Adjusted'!$AE$11</f>
        <v>1439.9659999999999</v>
      </c>
    </row>
    <row r="6450" spans="1:13" x14ac:dyDescent="0.2">
      <c r="A6450" s="76">
        <f t="shared" si="100"/>
        <v>41991</v>
      </c>
      <c r="B6450" s="16">
        <v>6.09</v>
      </c>
      <c r="C6450" s="16">
        <v>95.2</v>
      </c>
      <c r="D6450" s="16">
        <v>25.2</v>
      </c>
      <c r="E6450" s="16">
        <v>23.8</v>
      </c>
      <c r="F6450" s="16">
        <v>27.8</v>
      </c>
      <c r="G6450" s="16">
        <v>4.55</v>
      </c>
      <c r="H6450" s="16">
        <v>17.850000000000001</v>
      </c>
      <c r="I6450" s="16">
        <v>309.64999999999998</v>
      </c>
      <c r="J6450" s="16">
        <v>16.41</v>
      </c>
      <c r="K6450" s="16">
        <v>1071</v>
      </c>
      <c r="L6450" s="16">
        <f>J6450*'SR Adjusted'!$AE$11</f>
        <v>17.60793</v>
      </c>
      <c r="M6450" s="16">
        <f>K6450*'SR Adjusted'!$AE$11</f>
        <v>1149.183</v>
      </c>
    </row>
    <row r="6451" spans="1:13" x14ac:dyDescent="0.2">
      <c r="A6451" s="76">
        <f t="shared" si="100"/>
        <v>41992</v>
      </c>
      <c r="B6451" s="16">
        <v>0</v>
      </c>
      <c r="C6451" s="16">
        <v>94.9</v>
      </c>
      <c r="D6451" s="16">
        <v>25.6</v>
      </c>
      <c r="E6451" s="16">
        <v>23.6</v>
      </c>
      <c r="F6451" s="16">
        <v>27.4</v>
      </c>
      <c r="G6451" s="16">
        <v>7.92</v>
      </c>
      <c r="H6451" s="16">
        <v>26.88</v>
      </c>
      <c r="I6451" s="16">
        <v>358.11</v>
      </c>
      <c r="J6451" s="16">
        <v>18.59</v>
      </c>
      <c r="K6451" s="16">
        <v>1067</v>
      </c>
      <c r="L6451" s="16">
        <f>J6451*'SR Adjusted'!$AE$11</f>
        <v>19.94707</v>
      </c>
      <c r="M6451" s="16">
        <f>K6451*'SR Adjusted'!$AE$11</f>
        <v>1144.8909999999998</v>
      </c>
    </row>
    <row r="6452" spans="1:13" x14ac:dyDescent="0.2">
      <c r="A6452" s="76">
        <f t="shared" si="100"/>
        <v>41993</v>
      </c>
      <c r="B6452" s="16">
        <v>0.25</v>
      </c>
      <c r="C6452" s="16">
        <v>94</v>
      </c>
      <c r="D6452" s="16">
        <v>25.4</v>
      </c>
      <c r="E6452" s="16">
        <v>24.2</v>
      </c>
      <c r="F6452" s="16">
        <v>27.3</v>
      </c>
      <c r="G6452" s="16">
        <v>7.7</v>
      </c>
      <c r="H6452" s="16">
        <v>23</v>
      </c>
      <c r="I6452" s="16">
        <v>354.45</v>
      </c>
      <c r="J6452" s="16">
        <v>12.51</v>
      </c>
      <c r="K6452" s="16">
        <v>1260</v>
      </c>
      <c r="L6452" s="16">
        <f>J6452*'SR Adjusted'!$AE$11</f>
        <v>13.423229999999998</v>
      </c>
      <c r="M6452" s="16">
        <f>K6452*'SR Adjusted'!$AE$11</f>
        <v>1351.98</v>
      </c>
    </row>
    <row r="6453" spans="1:13" x14ac:dyDescent="0.2">
      <c r="A6453" s="76">
        <f t="shared" si="100"/>
        <v>41994</v>
      </c>
      <c r="B6453" s="16">
        <v>0</v>
      </c>
      <c r="C6453" s="16">
        <v>92.8</v>
      </c>
      <c r="D6453" s="16">
        <v>25.3</v>
      </c>
      <c r="E6453" s="16">
        <v>24</v>
      </c>
      <c r="F6453" s="16">
        <v>27.1</v>
      </c>
      <c r="G6453" s="16">
        <v>8.36</v>
      </c>
      <c r="H6453" s="16">
        <v>26.95</v>
      </c>
      <c r="I6453" s="16">
        <v>336.75</v>
      </c>
      <c r="J6453" s="16">
        <v>13.78</v>
      </c>
      <c r="K6453" s="16">
        <v>1201</v>
      </c>
      <c r="L6453" s="16">
        <f>J6453*'SR Adjusted'!$AE$11</f>
        <v>14.785939999999998</v>
      </c>
      <c r="M6453" s="16">
        <f>K6453*'SR Adjusted'!$AE$11</f>
        <v>1288.673</v>
      </c>
    </row>
    <row r="6454" spans="1:13" x14ac:dyDescent="0.2">
      <c r="A6454" s="76">
        <f t="shared" si="100"/>
        <v>41995</v>
      </c>
      <c r="B6454" s="16">
        <v>2.78</v>
      </c>
      <c r="C6454" s="16">
        <v>99.6</v>
      </c>
      <c r="D6454" s="16">
        <v>23.9</v>
      </c>
      <c r="E6454" s="16">
        <v>22.5</v>
      </c>
      <c r="F6454" s="16">
        <v>25.9</v>
      </c>
      <c r="G6454" s="16">
        <v>6.7</v>
      </c>
      <c r="H6454" s="16">
        <v>22.9</v>
      </c>
      <c r="I6454" s="16">
        <v>250.51</v>
      </c>
      <c r="J6454" s="16">
        <v>8.8000000000000007</v>
      </c>
      <c r="K6454" s="16">
        <v>1135</v>
      </c>
      <c r="L6454" s="16">
        <f>J6454*'SR Adjusted'!$AE$11</f>
        <v>9.442400000000001</v>
      </c>
      <c r="M6454" s="16">
        <f>K6454*'SR Adjusted'!$AE$11</f>
        <v>1217.855</v>
      </c>
    </row>
    <row r="6455" spans="1:13" x14ac:dyDescent="0.2">
      <c r="A6455" s="76">
        <f t="shared" si="100"/>
        <v>41996</v>
      </c>
      <c r="B6455" s="16">
        <v>0.75</v>
      </c>
      <c r="C6455" s="16">
        <v>98.9</v>
      </c>
      <c r="D6455" s="16">
        <v>24.5</v>
      </c>
      <c r="E6455" s="16">
        <v>22.8</v>
      </c>
      <c r="F6455" s="16">
        <v>26.9</v>
      </c>
      <c r="G6455" s="16">
        <v>5.3</v>
      </c>
      <c r="H6455" s="16">
        <v>21.73</v>
      </c>
      <c r="I6455" s="16">
        <v>242.51</v>
      </c>
      <c r="J6455" s="16">
        <v>10.92</v>
      </c>
      <c r="K6455" s="16">
        <v>1061</v>
      </c>
      <c r="L6455" s="16">
        <f>J6455*'SR Adjusted'!$AE$11</f>
        <v>11.71716</v>
      </c>
      <c r="M6455" s="16">
        <f>K6455*'SR Adjusted'!$AE$11</f>
        <v>1138.453</v>
      </c>
    </row>
    <row r="6456" spans="1:13" x14ac:dyDescent="0.2">
      <c r="A6456" s="76">
        <f t="shared" si="100"/>
        <v>41997</v>
      </c>
      <c r="B6456" s="16">
        <v>0.25</v>
      </c>
      <c r="C6456" s="16">
        <v>97.5</v>
      </c>
      <c r="D6456" s="16">
        <v>25.4</v>
      </c>
      <c r="E6456" s="16">
        <v>23.8</v>
      </c>
      <c r="F6456" s="16">
        <v>28</v>
      </c>
      <c r="G6456" s="16">
        <v>3.83</v>
      </c>
      <c r="H6456" s="16">
        <v>17.22</v>
      </c>
      <c r="I6456" s="16">
        <v>262.52999999999997</v>
      </c>
      <c r="J6456" s="16">
        <v>14.79</v>
      </c>
      <c r="K6456" s="16">
        <v>1133</v>
      </c>
      <c r="L6456" s="16">
        <f>J6456*'SR Adjusted'!$AE$11</f>
        <v>15.869669999999999</v>
      </c>
      <c r="M6456" s="16">
        <f>K6456*'SR Adjusted'!$AE$11</f>
        <v>1215.7090000000001</v>
      </c>
    </row>
    <row r="6457" spans="1:13" x14ac:dyDescent="0.2">
      <c r="A6457" s="76">
        <f t="shared" si="100"/>
        <v>41998</v>
      </c>
      <c r="B6457" s="16">
        <v>0.25</v>
      </c>
      <c r="C6457" s="16">
        <v>93.9</v>
      </c>
      <c r="D6457" s="16">
        <v>25.9</v>
      </c>
      <c r="E6457" s="16">
        <v>24.9</v>
      </c>
      <c r="F6457" s="16">
        <v>27.6</v>
      </c>
      <c r="G6457" s="16">
        <v>9.3699999999999992</v>
      </c>
      <c r="H6457" s="16">
        <v>30.16</v>
      </c>
      <c r="I6457" s="16">
        <v>0.76</v>
      </c>
      <c r="J6457" s="16">
        <v>17.989999999999998</v>
      </c>
      <c r="K6457" s="16">
        <v>1047</v>
      </c>
      <c r="L6457" s="16">
        <f>J6457*'SR Adjusted'!$AE$11</f>
        <v>19.303269999999998</v>
      </c>
      <c r="M6457" s="16">
        <f>K6457*'SR Adjusted'!$AE$11</f>
        <v>1123.431</v>
      </c>
    </row>
    <row r="6458" spans="1:13" x14ac:dyDescent="0.2">
      <c r="A6458" s="76">
        <f t="shared" si="100"/>
        <v>41999</v>
      </c>
      <c r="B6458" s="16">
        <v>0.5</v>
      </c>
      <c r="C6458" s="16">
        <v>93.4</v>
      </c>
      <c r="D6458" s="16">
        <v>25.8</v>
      </c>
      <c r="E6458" s="16">
        <v>24.5</v>
      </c>
      <c r="F6458" s="16">
        <v>27.6</v>
      </c>
      <c r="G6458" s="16">
        <v>9.9499999999999993</v>
      </c>
      <c r="H6458" s="16">
        <v>26.21</v>
      </c>
      <c r="I6458" s="16">
        <v>7.29</v>
      </c>
      <c r="J6458" s="16">
        <v>15.88</v>
      </c>
      <c r="K6458" s="16">
        <v>1060</v>
      </c>
      <c r="L6458" s="16">
        <f>J6458*'SR Adjusted'!$AE$11</f>
        <v>17.039239999999999</v>
      </c>
      <c r="M6458" s="16">
        <f>K6458*'SR Adjusted'!$AE$11</f>
        <v>1137.3799999999999</v>
      </c>
    </row>
    <row r="6459" spans="1:13" x14ac:dyDescent="0.2">
      <c r="A6459" s="76">
        <f t="shared" si="100"/>
        <v>42000</v>
      </c>
      <c r="B6459" s="16">
        <v>0</v>
      </c>
      <c r="C6459" s="16">
        <v>93.6</v>
      </c>
      <c r="D6459" s="16">
        <v>25.9</v>
      </c>
      <c r="E6459" s="16">
        <v>25</v>
      </c>
      <c r="F6459" s="16">
        <v>27.7</v>
      </c>
      <c r="G6459" s="16">
        <v>9.64</v>
      </c>
      <c r="H6459" s="16">
        <v>26.39</v>
      </c>
      <c r="I6459" s="16">
        <v>0.77</v>
      </c>
      <c r="J6459" s="16">
        <v>16.739999999999998</v>
      </c>
      <c r="K6459" s="16">
        <v>1162</v>
      </c>
      <c r="L6459" s="16">
        <f>J6459*'SR Adjusted'!$AE$11</f>
        <v>17.962019999999999</v>
      </c>
      <c r="M6459" s="16">
        <f>K6459*'SR Adjusted'!$AE$11</f>
        <v>1246.826</v>
      </c>
    </row>
    <row r="6460" spans="1:13" x14ac:dyDescent="0.2">
      <c r="A6460" s="76">
        <f t="shared" si="100"/>
        <v>42001</v>
      </c>
      <c r="B6460" s="16">
        <v>0</v>
      </c>
      <c r="C6460" s="16">
        <v>95.2</v>
      </c>
      <c r="D6460" s="16">
        <v>25.8</v>
      </c>
      <c r="E6460" s="16">
        <v>24.7</v>
      </c>
      <c r="F6460" s="16">
        <v>27.5</v>
      </c>
      <c r="G6460" s="16">
        <v>7.57</v>
      </c>
      <c r="H6460" s="16">
        <v>24.63</v>
      </c>
      <c r="I6460" s="16">
        <v>358.19</v>
      </c>
      <c r="J6460" s="16">
        <v>15.65</v>
      </c>
      <c r="K6460" s="16">
        <v>1259</v>
      </c>
      <c r="L6460" s="16">
        <f>J6460*'SR Adjusted'!$AE$11</f>
        <v>16.792449999999999</v>
      </c>
      <c r="M6460" s="16">
        <f>K6460*'SR Adjusted'!$AE$11</f>
        <v>1350.9069999999999</v>
      </c>
    </row>
    <row r="6461" spans="1:13" x14ac:dyDescent="0.2">
      <c r="A6461" s="76">
        <f t="shared" si="100"/>
        <v>42002</v>
      </c>
      <c r="B6461" s="16">
        <v>0.25</v>
      </c>
      <c r="C6461" s="16">
        <v>95.4</v>
      </c>
      <c r="D6461" s="16">
        <v>25.9</v>
      </c>
      <c r="E6461" s="16">
        <v>25</v>
      </c>
      <c r="F6461" s="16">
        <v>27.6</v>
      </c>
      <c r="G6461" s="16">
        <v>8.75</v>
      </c>
      <c r="H6461" s="16">
        <v>29.42</v>
      </c>
      <c r="I6461" s="16">
        <v>6.51</v>
      </c>
      <c r="J6461" s="16">
        <v>17.77</v>
      </c>
      <c r="K6461" s="16">
        <v>1077</v>
      </c>
      <c r="L6461" s="16">
        <f>J6461*'SR Adjusted'!$AE$11</f>
        <v>19.067209999999999</v>
      </c>
      <c r="M6461" s="16">
        <f>K6461*'SR Adjusted'!$AE$11</f>
        <v>1155.6209999999999</v>
      </c>
    </row>
    <row r="6462" spans="1:13" x14ac:dyDescent="0.2">
      <c r="A6462" s="76">
        <f t="shared" si="100"/>
        <v>42003</v>
      </c>
      <c r="B6462" s="16">
        <v>0</v>
      </c>
      <c r="C6462" s="16">
        <v>95.1</v>
      </c>
      <c r="D6462" s="16">
        <v>26.1</v>
      </c>
      <c r="E6462" s="16">
        <v>25.2</v>
      </c>
      <c r="F6462" s="16">
        <v>27.7</v>
      </c>
      <c r="G6462" s="16">
        <v>9.83</v>
      </c>
      <c r="H6462" s="16">
        <v>26.64</v>
      </c>
      <c r="I6462" s="16">
        <v>12.21</v>
      </c>
      <c r="J6462" s="16">
        <v>17.09</v>
      </c>
      <c r="K6462" s="16">
        <v>1107</v>
      </c>
      <c r="L6462" s="16">
        <f>J6462*'SR Adjusted'!$AE$11</f>
        <v>18.337569999999999</v>
      </c>
      <c r="M6462" s="16">
        <f>K6462*'SR Adjusted'!$AE$11</f>
        <v>1187.8109999999999</v>
      </c>
    </row>
    <row r="6463" spans="1:13" x14ac:dyDescent="0.2">
      <c r="A6463" s="76">
        <f t="shared" si="100"/>
        <v>42004</v>
      </c>
      <c r="B6463" s="16">
        <v>0</v>
      </c>
      <c r="C6463" s="16">
        <v>93.2</v>
      </c>
      <c r="D6463" s="16">
        <v>26.1</v>
      </c>
      <c r="E6463" s="16">
        <v>25.2</v>
      </c>
      <c r="F6463" s="16">
        <v>27.5</v>
      </c>
      <c r="G6463" s="16">
        <v>11.08</v>
      </c>
      <c r="H6463" s="16">
        <v>27.62</v>
      </c>
      <c r="I6463" s="16">
        <v>11.64</v>
      </c>
      <c r="J6463" s="16">
        <v>16.2</v>
      </c>
      <c r="K6463" s="16">
        <v>1136</v>
      </c>
      <c r="L6463" s="16">
        <f>J6463*'SR Adjusted'!$AE$11</f>
        <v>17.3826</v>
      </c>
      <c r="M6463" s="16">
        <f>K6463*'SR Adjusted'!$AE$11</f>
        <v>1218.9279999999999</v>
      </c>
    </row>
    <row r="6464" spans="1:13" x14ac:dyDescent="0.2">
      <c r="A6464" s="76">
        <f t="shared" si="100"/>
        <v>42005</v>
      </c>
      <c r="B6464" s="16">
        <v>0.75</v>
      </c>
      <c r="C6464" s="16">
        <v>89.9</v>
      </c>
      <c r="D6464" s="16">
        <v>25.7</v>
      </c>
      <c r="E6464" s="16">
        <v>24.9</v>
      </c>
      <c r="F6464" s="16">
        <v>27.5</v>
      </c>
      <c r="G6464" s="16">
        <v>10.34</v>
      </c>
      <c r="H6464" s="16">
        <v>28.89</v>
      </c>
      <c r="I6464" s="16">
        <v>356.37</v>
      </c>
      <c r="J6464" s="16">
        <v>15.06</v>
      </c>
      <c r="K6464" s="16">
        <v>1134</v>
      </c>
      <c r="L6464" s="16">
        <f>J6464*'SR Adjusted'!$AE$11</f>
        <v>16.159379999999999</v>
      </c>
      <c r="M6464" s="16">
        <f>K6464*'SR Adjusted'!$AE$11</f>
        <v>1216.7819999999999</v>
      </c>
    </row>
    <row r="6465" spans="1:13" x14ac:dyDescent="0.2">
      <c r="A6465" s="76">
        <f t="shared" si="100"/>
        <v>42006</v>
      </c>
      <c r="B6465" s="16">
        <v>0</v>
      </c>
      <c r="C6465" s="16">
        <v>92.9</v>
      </c>
      <c r="D6465" s="16">
        <v>25.9</v>
      </c>
      <c r="E6465" s="16">
        <v>25</v>
      </c>
      <c r="F6465" s="16">
        <v>27.6</v>
      </c>
      <c r="G6465" s="16">
        <v>10.84</v>
      </c>
      <c r="H6465" s="16">
        <v>26.64</v>
      </c>
      <c r="I6465" s="16">
        <v>0.81</v>
      </c>
      <c r="J6465" s="16">
        <v>17.75</v>
      </c>
      <c r="K6465" s="16">
        <v>1000</v>
      </c>
      <c r="L6465" s="16">
        <f>J6465*'SR Adjusted'!$AE$11</f>
        <v>19.045749999999998</v>
      </c>
      <c r="M6465" s="16">
        <f>K6465*'SR Adjusted'!$AE$11</f>
        <v>1073</v>
      </c>
    </row>
    <row r="6466" spans="1:13" x14ac:dyDescent="0.2">
      <c r="A6466" s="76">
        <f t="shared" si="100"/>
        <v>42007</v>
      </c>
      <c r="B6466" s="16">
        <v>0</v>
      </c>
      <c r="C6466" s="16">
        <v>94.2</v>
      </c>
      <c r="D6466" s="16">
        <v>26</v>
      </c>
      <c r="E6466" s="16">
        <v>25</v>
      </c>
      <c r="F6466" s="16">
        <v>28.1</v>
      </c>
      <c r="G6466" s="16">
        <v>6.22</v>
      </c>
      <c r="H6466" s="16">
        <v>25.19</v>
      </c>
      <c r="I6466" s="16">
        <v>2.99</v>
      </c>
      <c r="J6466" s="16">
        <v>18.489999999999998</v>
      </c>
      <c r="K6466" s="16">
        <v>1041</v>
      </c>
      <c r="L6466" s="16">
        <f>J6466*'SR Adjusted'!$AE$11</f>
        <v>19.839769999999998</v>
      </c>
      <c r="M6466" s="16">
        <f>K6466*'SR Adjusted'!$AE$11</f>
        <v>1116.9929999999999</v>
      </c>
    </row>
    <row r="6467" spans="1:13" x14ac:dyDescent="0.2">
      <c r="A6467" s="76">
        <f t="shared" si="100"/>
        <v>42008</v>
      </c>
      <c r="B6467" s="16">
        <v>0</v>
      </c>
      <c r="C6467" s="16">
        <v>92.5</v>
      </c>
      <c r="D6467" s="16">
        <v>25.7</v>
      </c>
      <c r="E6467" s="16">
        <v>24.9</v>
      </c>
      <c r="F6467" s="16">
        <v>27.5</v>
      </c>
      <c r="G6467" s="16">
        <v>7.09</v>
      </c>
      <c r="H6467" s="16">
        <v>26.18</v>
      </c>
      <c r="I6467" s="16">
        <v>356.5</v>
      </c>
      <c r="J6467" s="16">
        <v>17.7</v>
      </c>
      <c r="K6467" s="16">
        <v>1119</v>
      </c>
      <c r="L6467" s="16">
        <f>J6467*'SR Adjusted'!$AE$11</f>
        <v>18.992099999999997</v>
      </c>
      <c r="M6467" s="16">
        <f>K6467*'SR Adjusted'!$AE$11</f>
        <v>1200.6869999999999</v>
      </c>
    </row>
    <row r="6468" spans="1:13" x14ac:dyDescent="0.2">
      <c r="A6468" s="76">
        <f t="shared" si="100"/>
        <v>42009</v>
      </c>
      <c r="B6468" s="16">
        <v>0</v>
      </c>
      <c r="C6468" s="16">
        <v>90.4</v>
      </c>
      <c r="D6468" s="16">
        <v>25.8</v>
      </c>
      <c r="E6468" s="16">
        <v>24.7</v>
      </c>
      <c r="F6468" s="16">
        <v>27.1</v>
      </c>
      <c r="G6468" s="16">
        <v>13.19</v>
      </c>
      <c r="H6468" s="16">
        <v>33.450000000000003</v>
      </c>
      <c r="I6468" s="16">
        <v>10.039999999999999</v>
      </c>
      <c r="J6468" s="16">
        <v>19.46</v>
      </c>
      <c r="K6468" s="16">
        <v>1134</v>
      </c>
      <c r="L6468" s="16">
        <f>J6468*'SR Adjusted'!$AE$11</f>
        <v>20.880579999999998</v>
      </c>
      <c r="M6468" s="16">
        <f>K6468*'SR Adjusted'!$AE$11</f>
        <v>1216.7819999999999</v>
      </c>
    </row>
    <row r="6469" spans="1:13" x14ac:dyDescent="0.2">
      <c r="A6469" s="76">
        <f t="shared" ref="A6469:A6532" si="101">A6468+1</f>
        <v>42010</v>
      </c>
      <c r="B6469" s="16">
        <v>0</v>
      </c>
      <c r="C6469" s="16">
        <v>87.9</v>
      </c>
      <c r="D6469" s="16">
        <v>25.8</v>
      </c>
      <c r="E6469" s="16">
        <v>24.7</v>
      </c>
      <c r="F6469" s="16">
        <v>27.3</v>
      </c>
      <c r="G6469" s="16">
        <v>13.02</v>
      </c>
      <c r="H6469" s="16">
        <v>30.59</v>
      </c>
      <c r="I6469" s="16">
        <v>17.899999999999999</v>
      </c>
      <c r="J6469" s="16">
        <v>20</v>
      </c>
      <c r="K6469" s="16">
        <v>1194</v>
      </c>
      <c r="L6469" s="16">
        <f>J6469*'SR Adjusted'!$AE$11</f>
        <v>21.46</v>
      </c>
      <c r="M6469" s="16">
        <f>K6469*'SR Adjusted'!$AE$11</f>
        <v>1281.162</v>
      </c>
    </row>
    <row r="6470" spans="1:13" x14ac:dyDescent="0.2">
      <c r="A6470" s="76">
        <f t="shared" si="101"/>
        <v>42011</v>
      </c>
      <c r="B6470" s="16">
        <v>0</v>
      </c>
      <c r="C6470" s="16">
        <v>89.1</v>
      </c>
      <c r="D6470" s="16">
        <v>25.5</v>
      </c>
      <c r="E6470" s="16">
        <v>24.8</v>
      </c>
      <c r="F6470" s="16">
        <v>26.9</v>
      </c>
      <c r="G6470" s="16">
        <v>12.43</v>
      </c>
      <c r="H6470" s="16">
        <v>27.52</v>
      </c>
      <c r="I6470" s="16">
        <v>8.56</v>
      </c>
      <c r="J6470" s="16">
        <v>15.28</v>
      </c>
      <c r="K6470" s="16">
        <v>1160</v>
      </c>
      <c r="L6470" s="16">
        <f>J6470*'SR Adjusted'!$AE$11</f>
        <v>16.395439999999997</v>
      </c>
      <c r="M6470" s="16">
        <f>K6470*'SR Adjusted'!$AE$11</f>
        <v>1244.6799999999998</v>
      </c>
    </row>
    <row r="6471" spans="1:13" x14ac:dyDescent="0.2">
      <c r="A6471" s="76">
        <f t="shared" si="101"/>
        <v>42012</v>
      </c>
      <c r="B6471" s="16">
        <v>0</v>
      </c>
      <c r="C6471" s="16">
        <v>86.7</v>
      </c>
      <c r="D6471" s="16">
        <v>25.6</v>
      </c>
      <c r="E6471" s="16">
        <v>24.6</v>
      </c>
      <c r="F6471" s="16">
        <v>26.9</v>
      </c>
      <c r="G6471" s="16">
        <v>15.39</v>
      </c>
      <c r="H6471" s="16">
        <v>41.38</v>
      </c>
      <c r="I6471" s="16">
        <v>15.28</v>
      </c>
      <c r="J6471" s="16">
        <v>19.97</v>
      </c>
      <c r="K6471" s="16">
        <v>1034</v>
      </c>
      <c r="L6471" s="16">
        <f>J6471*'SR Adjusted'!$AE$11</f>
        <v>21.427809999999997</v>
      </c>
      <c r="M6471" s="16">
        <f>K6471*'SR Adjusted'!$AE$11</f>
        <v>1109.482</v>
      </c>
    </row>
    <row r="6472" spans="1:13" x14ac:dyDescent="0.2">
      <c r="A6472" s="76">
        <f t="shared" si="101"/>
        <v>42013</v>
      </c>
      <c r="B6472" s="16">
        <v>0</v>
      </c>
      <c r="C6472" s="16">
        <v>87.1</v>
      </c>
      <c r="D6472" s="16">
        <v>25.5</v>
      </c>
      <c r="E6472" s="16">
        <v>24.9</v>
      </c>
      <c r="F6472" s="16">
        <v>26.9</v>
      </c>
      <c r="G6472" s="16">
        <v>14.38</v>
      </c>
      <c r="H6472" s="16">
        <v>34.61</v>
      </c>
      <c r="I6472" s="16">
        <v>6.88</v>
      </c>
      <c r="J6472" s="16">
        <v>16.05</v>
      </c>
      <c r="K6472" s="16">
        <v>1126</v>
      </c>
      <c r="L6472" s="16">
        <f>J6472*'SR Adjusted'!$AE$11</f>
        <v>17.22165</v>
      </c>
      <c r="M6472" s="16">
        <f>K6472*'SR Adjusted'!$AE$11</f>
        <v>1208.1979999999999</v>
      </c>
    </row>
    <row r="6473" spans="1:13" x14ac:dyDescent="0.2">
      <c r="A6473" s="76">
        <f t="shared" si="101"/>
        <v>42014</v>
      </c>
      <c r="B6473" s="16">
        <v>1.02</v>
      </c>
      <c r="C6473" s="16">
        <v>90.8</v>
      </c>
      <c r="D6473" s="16">
        <v>25.4</v>
      </c>
      <c r="E6473" s="16">
        <v>24</v>
      </c>
      <c r="F6473" s="16">
        <v>26.9</v>
      </c>
      <c r="G6473" s="16">
        <v>13.02</v>
      </c>
      <c r="H6473" s="16">
        <v>32.880000000000003</v>
      </c>
      <c r="I6473" s="16">
        <v>9.2200000000000006</v>
      </c>
      <c r="J6473" s="16">
        <v>15.36</v>
      </c>
      <c r="K6473" s="16">
        <v>1258</v>
      </c>
      <c r="L6473" s="16">
        <f>J6473*'SR Adjusted'!$AE$11</f>
        <v>16.481279999999998</v>
      </c>
      <c r="M6473" s="16">
        <f>K6473*'SR Adjusted'!$AE$11</f>
        <v>1349.8339999999998</v>
      </c>
    </row>
    <row r="6474" spans="1:13" x14ac:dyDescent="0.2">
      <c r="A6474" s="76">
        <f t="shared" si="101"/>
        <v>42015</v>
      </c>
      <c r="B6474" s="16">
        <v>0.5</v>
      </c>
      <c r="C6474" s="16">
        <v>93.4</v>
      </c>
      <c r="D6474" s="16">
        <v>25.7</v>
      </c>
      <c r="E6474" s="16">
        <v>24.4</v>
      </c>
      <c r="F6474" s="16">
        <v>27.3</v>
      </c>
      <c r="G6474" s="16">
        <v>10.81</v>
      </c>
      <c r="H6474" s="16">
        <v>28.58</v>
      </c>
      <c r="I6474" s="16">
        <v>2.06</v>
      </c>
      <c r="J6474" s="16">
        <v>18.14</v>
      </c>
      <c r="K6474" s="16">
        <v>996</v>
      </c>
      <c r="L6474" s="16">
        <f>J6474*'SR Adjusted'!$AE$11</f>
        <v>19.464220000000001</v>
      </c>
      <c r="M6474" s="16">
        <f>K6474*'SR Adjusted'!$AE$11</f>
        <v>1068.7079999999999</v>
      </c>
    </row>
    <row r="6475" spans="1:13" x14ac:dyDescent="0.2">
      <c r="A6475" s="76">
        <f t="shared" si="101"/>
        <v>42016</v>
      </c>
      <c r="B6475" s="16">
        <v>0</v>
      </c>
      <c r="C6475" s="16">
        <v>93.9</v>
      </c>
      <c r="D6475" s="16">
        <v>25.8</v>
      </c>
      <c r="E6475" s="16">
        <v>25</v>
      </c>
      <c r="F6475" s="16">
        <v>27.4</v>
      </c>
      <c r="G6475" s="16">
        <v>9.11</v>
      </c>
      <c r="H6475" s="16">
        <v>24.77</v>
      </c>
      <c r="I6475" s="16">
        <v>354.82</v>
      </c>
      <c r="J6475" s="16">
        <v>18.68</v>
      </c>
      <c r="K6475" s="16">
        <v>1155</v>
      </c>
      <c r="L6475" s="16">
        <f>J6475*'SR Adjusted'!$AE$11</f>
        <v>20.04364</v>
      </c>
      <c r="M6475" s="16">
        <f>K6475*'SR Adjusted'!$AE$11</f>
        <v>1239.3150000000001</v>
      </c>
    </row>
    <row r="6476" spans="1:13" x14ac:dyDescent="0.2">
      <c r="A6476" s="76">
        <f t="shared" si="101"/>
        <v>42017</v>
      </c>
      <c r="B6476" s="16">
        <v>0</v>
      </c>
      <c r="C6476" s="16">
        <v>94.3</v>
      </c>
      <c r="D6476" s="16">
        <v>25.6</v>
      </c>
      <c r="E6476" s="16">
        <v>24.8</v>
      </c>
      <c r="F6476" s="16">
        <v>27.4</v>
      </c>
      <c r="G6476" s="16">
        <v>6.46</v>
      </c>
      <c r="H6476" s="16">
        <v>25.08</v>
      </c>
      <c r="I6476" s="16">
        <v>357.05</v>
      </c>
      <c r="J6476" s="16">
        <v>16.37</v>
      </c>
      <c r="K6476" s="16">
        <v>1284</v>
      </c>
      <c r="L6476" s="16">
        <f>J6476*'SR Adjusted'!$AE$11</f>
        <v>17.565010000000001</v>
      </c>
      <c r="M6476" s="16">
        <f>K6476*'SR Adjusted'!$AE$11</f>
        <v>1377.732</v>
      </c>
    </row>
    <row r="6477" spans="1:13" x14ac:dyDescent="0.2">
      <c r="A6477" s="76">
        <f t="shared" si="101"/>
        <v>42018</v>
      </c>
      <c r="B6477" s="16">
        <v>0</v>
      </c>
      <c r="C6477" s="16">
        <v>94.2</v>
      </c>
      <c r="D6477" s="16">
        <v>25.6</v>
      </c>
      <c r="E6477" s="16">
        <v>24.6</v>
      </c>
      <c r="F6477" s="16">
        <v>27.8</v>
      </c>
      <c r="G6477" s="16">
        <v>5.93</v>
      </c>
      <c r="H6477" s="16">
        <v>22.23</v>
      </c>
      <c r="I6477" s="16">
        <v>344.88</v>
      </c>
      <c r="J6477" s="16">
        <v>14.34</v>
      </c>
      <c r="K6477" s="16">
        <v>1247</v>
      </c>
      <c r="L6477" s="16">
        <f>J6477*'SR Adjusted'!$AE$11</f>
        <v>15.386819999999998</v>
      </c>
      <c r="M6477" s="16">
        <f>K6477*'SR Adjusted'!$AE$11</f>
        <v>1338.0309999999999</v>
      </c>
    </row>
    <row r="6478" spans="1:13" x14ac:dyDescent="0.2">
      <c r="A6478" s="76">
        <f t="shared" si="101"/>
        <v>42019</v>
      </c>
      <c r="B6478" s="16">
        <v>0</v>
      </c>
      <c r="C6478" s="16">
        <v>93.5</v>
      </c>
      <c r="D6478" s="16">
        <v>25.6</v>
      </c>
      <c r="E6478" s="16">
        <v>24.6</v>
      </c>
      <c r="F6478" s="16">
        <v>27.6</v>
      </c>
      <c r="G6478" s="16">
        <v>7.52</v>
      </c>
      <c r="H6478" s="16">
        <v>25.79</v>
      </c>
      <c r="I6478" s="16">
        <v>353.85</v>
      </c>
      <c r="J6478" s="16">
        <v>19.54</v>
      </c>
      <c r="K6478" s="16">
        <v>1075</v>
      </c>
      <c r="L6478" s="16">
        <f>J6478*'SR Adjusted'!$AE$11</f>
        <v>20.966419999999999</v>
      </c>
      <c r="M6478" s="16">
        <f>K6478*'SR Adjusted'!$AE$11</f>
        <v>1153.4749999999999</v>
      </c>
    </row>
    <row r="6479" spans="1:13" x14ac:dyDescent="0.2">
      <c r="A6479" s="76">
        <f t="shared" si="101"/>
        <v>42020</v>
      </c>
      <c r="B6479" s="16">
        <v>0</v>
      </c>
      <c r="C6479" s="16">
        <v>93.6</v>
      </c>
      <c r="D6479" s="16">
        <v>25.6</v>
      </c>
      <c r="E6479" s="16">
        <v>24.4</v>
      </c>
      <c r="F6479" s="16">
        <v>27.4</v>
      </c>
      <c r="G6479" s="16">
        <v>10.050000000000001</v>
      </c>
      <c r="H6479" s="16">
        <v>30.8</v>
      </c>
      <c r="I6479" s="16">
        <v>358.5</v>
      </c>
      <c r="J6479" s="16">
        <v>15.01</v>
      </c>
      <c r="K6479" s="16">
        <v>1248</v>
      </c>
      <c r="L6479" s="16">
        <f>J6479*'SR Adjusted'!$AE$11</f>
        <v>16.105729999999998</v>
      </c>
      <c r="M6479" s="16">
        <f>K6479*'SR Adjusted'!$AE$11</f>
        <v>1339.104</v>
      </c>
    </row>
    <row r="6480" spans="1:13" x14ac:dyDescent="0.2">
      <c r="A6480" s="76">
        <f t="shared" si="101"/>
        <v>42021</v>
      </c>
      <c r="B6480" s="16">
        <v>23.35</v>
      </c>
      <c r="C6480" s="16">
        <v>96.2</v>
      </c>
      <c r="D6480" s="16">
        <v>24.4</v>
      </c>
      <c r="E6480" s="16">
        <v>22.1</v>
      </c>
      <c r="F6480" s="16">
        <v>26.4</v>
      </c>
      <c r="G6480" s="16">
        <v>9.08</v>
      </c>
      <c r="H6480" s="16">
        <v>31.65</v>
      </c>
      <c r="I6480" s="16">
        <v>345.05</v>
      </c>
      <c r="J6480" s="16">
        <v>12.96</v>
      </c>
      <c r="K6480" s="16">
        <v>1229</v>
      </c>
      <c r="L6480" s="16">
        <f>J6480*'SR Adjusted'!$AE$11</f>
        <v>13.906080000000001</v>
      </c>
      <c r="M6480" s="16">
        <f>K6480*'SR Adjusted'!$AE$11</f>
        <v>1318.7169999999999</v>
      </c>
    </row>
    <row r="6481" spans="1:13" x14ac:dyDescent="0.2">
      <c r="A6481" s="76">
        <f t="shared" si="101"/>
        <v>42022</v>
      </c>
      <c r="B6481" s="16">
        <v>13.71</v>
      </c>
      <c r="C6481" s="16">
        <v>95.8</v>
      </c>
      <c r="D6481" s="16">
        <v>24.5</v>
      </c>
      <c r="E6481" s="16">
        <v>22.6</v>
      </c>
      <c r="F6481" s="16">
        <v>26.5</v>
      </c>
      <c r="G6481" s="16">
        <v>7.28</v>
      </c>
      <c r="H6481" s="16">
        <v>26.71</v>
      </c>
      <c r="I6481" s="16">
        <v>344.1</v>
      </c>
      <c r="J6481" s="16">
        <v>11.19</v>
      </c>
      <c r="K6481" s="16">
        <v>1398</v>
      </c>
      <c r="L6481" s="16">
        <f>J6481*'SR Adjusted'!$AE$11</f>
        <v>12.006869999999999</v>
      </c>
      <c r="M6481" s="16">
        <f>K6481*'SR Adjusted'!$AE$11</f>
        <v>1500.0539999999999</v>
      </c>
    </row>
    <row r="6482" spans="1:13" x14ac:dyDescent="0.2">
      <c r="A6482" s="76">
        <f t="shared" si="101"/>
        <v>42023</v>
      </c>
      <c r="B6482" s="16">
        <v>0.5</v>
      </c>
      <c r="C6482" s="16">
        <v>92.8</v>
      </c>
      <c r="D6482" s="16">
        <v>25.1</v>
      </c>
      <c r="E6482" s="16">
        <v>23.4</v>
      </c>
      <c r="F6482" s="16">
        <v>27.3</v>
      </c>
      <c r="G6482" s="16">
        <v>7.79</v>
      </c>
      <c r="H6482" s="16">
        <v>24.38</v>
      </c>
      <c r="I6482" s="16">
        <v>355.65</v>
      </c>
      <c r="J6482" s="16">
        <v>16.07</v>
      </c>
      <c r="K6482" s="16">
        <v>1187</v>
      </c>
      <c r="L6482" s="16">
        <f>J6482*'SR Adjusted'!$AE$11</f>
        <v>17.243109999999998</v>
      </c>
      <c r="M6482" s="16">
        <f>K6482*'SR Adjusted'!$AE$11</f>
        <v>1273.6509999999998</v>
      </c>
    </row>
    <row r="6483" spans="1:13" x14ac:dyDescent="0.2">
      <c r="A6483" s="76">
        <f t="shared" si="101"/>
        <v>42024</v>
      </c>
      <c r="B6483" s="16">
        <v>0</v>
      </c>
      <c r="C6483" s="16">
        <v>87.9</v>
      </c>
      <c r="D6483" s="16">
        <v>25.5</v>
      </c>
      <c r="E6483" s="16">
        <v>24</v>
      </c>
      <c r="F6483" s="16">
        <v>27.2</v>
      </c>
      <c r="G6483" s="16">
        <v>9.15</v>
      </c>
      <c r="H6483" s="16">
        <v>26.46</v>
      </c>
      <c r="I6483" s="16">
        <v>3.03</v>
      </c>
      <c r="J6483" s="16">
        <v>16.72</v>
      </c>
      <c r="K6483" s="16">
        <v>1242</v>
      </c>
      <c r="L6483" s="16">
        <f>J6483*'SR Adjusted'!$AE$11</f>
        <v>17.940559999999998</v>
      </c>
      <c r="M6483" s="16">
        <f>K6483*'SR Adjusted'!$AE$11</f>
        <v>1332.6659999999999</v>
      </c>
    </row>
    <row r="6484" spans="1:13" x14ac:dyDescent="0.2">
      <c r="A6484" s="76">
        <f t="shared" si="101"/>
        <v>42025</v>
      </c>
      <c r="B6484" s="16">
        <v>3.04</v>
      </c>
      <c r="C6484" s="16">
        <v>91.5</v>
      </c>
      <c r="D6484" s="16">
        <v>24.9</v>
      </c>
      <c r="E6484" s="16">
        <v>23.5</v>
      </c>
      <c r="F6484" s="16">
        <v>26.8</v>
      </c>
      <c r="G6484" s="16">
        <v>7.2</v>
      </c>
      <c r="H6484" s="16">
        <v>24.13</v>
      </c>
      <c r="I6484" s="16">
        <v>346.7</v>
      </c>
      <c r="J6484" s="16">
        <v>15.33</v>
      </c>
      <c r="K6484" s="16">
        <v>1180</v>
      </c>
      <c r="L6484" s="16">
        <f>J6484*'SR Adjusted'!$AE$11</f>
        <v>16.449089999999998</v>
      </c>
      <c r="M6484" s="16">
        <f>K6484*'SR Adjusted'!$AE$11</f>
        <v>1266.1399999999999</v>
      </c>
    </row>
    <row r="6485" spans="1:13" x14ac:dyDescent="0.2">
      <c r="A6485" s="76">
        <f t="shared" si="101"/>
        <v>42026</v>
      </c>
      <c r="B6485" s="16">
        <v>13.21</v>
      </c>
      <c r="C6485" s="16">
        <v>91.8</v>
      </c>
      <c r="D6485" s="16">
        <v>24.8</v>
      </c>
      <c r="E6485" s="16">
        <v>22.7</v>
      </c>
      <c r="F6485" s="16">
        <v>26.2</v>
      </c>
      <c r="G6485" s="16">
        <v>7.25</v>
      </c>
      <c r="H6485" s="16">
        <v>25.23</v>
      </c>
      <c r="I6485" s="16">
        <v>2.42</v>
      </c>
      <c r="J6485" s="16">
        <v>7.77</v>
      </c>
      <c r="K6485" s="16">
        <v>1050</v>
      </c>
      <c r="L6485" s="16">
        <f>J6485*'SR Adjusted'!$AE$11</f>
        <v>8.3372099999999989</v>
      </c>
      <c r="M6485" s="16">
        <f>K6485*'SR Adjusted'!$AE$11</f>
        <v>1126.6499999999999</v>
      </c>
    </row>
    <row r="6486" spans="1:13" x14ac:dyDescent="0.2">
      <c r="A6486" s="76">
        <f t="shared" si="101"/>
        <v>42027</v>
      </c>
      <c r="B6486" s="16">
        <v>0.25</v>
      </c>
      <c r="C6486" s="16">
        <v>89.9</v>
      </c>
      <c r="D6486" s="16">
        <v>25.1</v>
      </c>
      <c r="E6486" s="16">
        <v>24</v>
      </c>
      <c r="F6486" s="16">
        <v>27.4</v>
      </c>
      <c r="G6486" s="16">
        <v>5.88</v>
      </c>
      <c r="H6486" s="16">
        <v>24.84</v>
      </c>
      <c r="I6486" s="16">
        <v>7.25</v>
      </c>
      <c r="J6486" s="16">
        <v>17.72</v>
      </c>
      <c r="K6486" s="16">
        <v>1192</v>
      </c>
      <c r="L6486" s="16">
        <f>J6486*'SR Adjusted'!$AE$11</f>
        <v>19.013559999999998</v>
      </c>
      <c r="M6486" s="16">
        <f>K6486*'SR Adjusted'!$AE$11</f>
        <v>1279.0159999999998</v>
      </c>
    </row>
    <row r="6487" spans="1:13" x14ac:dyDescent="0.2">
      <c r="A6487" s="76">
        <f t="shared" si="101"/>
        <v>42028</v>
      </c>
      <c r="B6487" s="16">
        <v>0.5</v>
      </c>
      <c r="C6487" s="16">
        <v>91.3</v>
      </c>
      <c r="D6487" s="16">
        <v>25</v>
      </c>
      <c r="E6487" s="16">
        <v>24.1</v>
      </c>
      <c r="F6487" s="16">
        <v>27</v>
      </c>
      <c r="G6487" s="16">
        <v>6.28</v>
      </c>
      <c r="H6487" s="16">
        <v>22.05</v>
      </c>
      <c r="I6487" s="16">
        <v>350.64</v>
      </c>
      <c r="J6487" s="16">
        <v>11.67</v>
      </c>
      <c r="K6487" s="16">
        <v>1177</v>
      </c>
      <c r="L6487" s="16">
        <f>J6487*'SR Adjusted'!$AE$11</f>
        <v>12.52191</v>
      </c>
      <c r="M6487" s="16">
        <f>K6487*'SR Adjusted'!$AE$11</f>
        <v>1262.921</v>
      </c>
    </row>
    <row r="6488" spans="1:13" x14ac:dyDescent="0.2">
      <c r="A6488" s="76">
        <f t="shared" si="101"/>
        <v>42029</v>
      </c>
      <c r="B6488" s="16">
        <v>0</v>
      </c>
      <c r="C6488" s="16">
        <v>88.8</v>
      </c>
      <c r="D6488" s="16">
        <v>25.1</v>
      </c>
      <c r="E6488" s="16">
        <v>24</v>
      </c>
      <c r="F6488" s="16">
        <v>26.8</v>
      </c>
      <c r="G6488" s="16">
        <v>7.94</v>
      </c>
      <c r="H6488" s="16">
        <v>23.11</v>
      </c>
      <c r="I6488" s="16">
        <v>353.53</v>
      </c>
      <c r="J6488" s="16">
        <v>17.510000000000002</v>
      </c>
      <c r="K6488" s="16">
        <v>1152</v>
      </c>
      <c r="L6488" s="16">
        <f>J6488*'SR Adjusted'!$AE$11</f>
        <v>18.788230000000002</v>
      </c>
      <c r="M6488" s="16">
        <f>K6488*'SR Adjusted'!$AE$11</f>
        <v>1236.096</v>
      </c>
    </row>
    <row r="6489" spans="1:13" x14ac:dyDescent="0.2">
      <c r="A6489" s="76">
        <f t="shared" si="101"/>
        <v>42030</v>
      </c>
      <c r="B6489" s="16">
        <v>0</v>
      </c>
      <c r="C6489" s="16">
        <v>88.2</v>
      </c>
      <c r="D6489" s="16">
        <v>25.1</v>
      </c>
      <c r="E6489" s="16">
        <v>24</v>
      </c>
      <c r="F6489" s="16">
        <v>27.1</v>
      </c>
      <c r="G6489" s="16">
        <v>8.26</v>
      </c>
      <c r="H6489" s="16">
        <v>26.35</v>
      </c>
      <c r="I6489" s="16">
        <v>336.19</v>
      </c>
      <c r="J6489" s="16">
        <v>17.62</v>
      </c>
      <c r="K6489" s="16">
        <v>1220</v>
      </c>
      <c r="L6489" s="16">
        <f>J6489*'SR Adjusted'!$AE$11</f>
        <v>18.90626</v>
      </c>
      <c r="M6489" s="16">
        <f>K6489*'SR Adjusted'!$AE$11</f>
        <v>1309.06</v>
      </c>
    </row>
    <row r="6490" spans="1:13" x14ac:dyDescent="0.2">
      <c r="A6490" s="76">
        <f t="shared" si="101"/>
        <v>42031</v>
      </c>
      <c r="B6490" s="16">
        <v>1.78</v>
      </c>
      <c r="C6490" s="16">
        <v>90.7</v>
      </c>
      <c r="D6490" s="16">
        <v>24.8</v>
      </c>
      <c r="E6490" s="16">
        <v>22.7</v>
      </c>
      <c r="F6490" s="16">
        <v>26.5</v>
      </c>
      <c r="G6490" s="16">
        <v>6.68</v>
      </c>
      <c r="H6490" s="16">
        <v>23.53</v>
      </c>
      <c r="I6490" s="16">
        <v>331.45</v>
      </c>
      <c r="J6490" s="16">
        <v>15.02</v>
      </c>
      <c r="K6490" s="16">
        <v>1404</v>
      </c>
      <c r="L6490" s="16">
        <f>J6490*'SR Adjusted'!$AE$11</f>
        <v>16.11646</v>
      </c>
      <c r="M6490" s="16">
        <f>K6490*'SR Adjusted'!$AE$11</f>
        <v>1506.492</v>
      </c>
    </row>
    <row r="6491" spans="1:13" x14ac:dyDescent="0.2">
      <c r="A6491" s="76">
        <f t="shared" si="101"/>
        <v>42032</v>
      </c>
      <c r="B6491" s="16">
        <v>0</v>
      </c>
      <c r="C6491" s="16">
        <v>87.9</v>
      </c>
      <c r="D6491" s="16">
        <v>25.2</v>
      </c>
      <c r="E6491" s="16">
        <v>24.3</v>
      </c>
      <c r="F6491" s="16">
        <v>26.8</v>
      </c>
      <c r="G6491" s="16">
        <v>8.69</v>
      </c>
      <c r="H6491" s="16">
        <v>22.79</v>
      </c>
      <c r="I6491" s="16">
        <v>3.65</v>
      </c>
      <c r="J6491" s="16">
        <v>19.09</v>
      </c>
      <c r="K6491" s="16">
        <v>1286</v>
      </c>
      <c r="L6491" s="16">
        <f>J6491*'SR Adjusted'!$AE$11</f>
        <v>20.48357</v>
      </c>
      <c r="M6491" s="16">
        <f>K6491*'SR Adjusted'!$AE$11</f>
        <v>1379.8779999999999</v>
      </c>
    </row>
    <row r="6492" spans="1:13" x14ac:dyDescent="0.2">
      <c r="A6492" s="76">
        <f t="shared" si="101"/>
        <v>42033</v>
      </c>
      <c r="B6492" s="16">
        <v>0</v>
      </c>
      <c r="C6492" s="16">
        <v>86.9</v>
      </c>
      <c r="D6492" s="16">
        <v>25.1</v>
      </c>
      <c r="E6492" s="16">
        <v>24</v>
      </c>
      <c r="F6492" s="16">
        <v>26.8</v>
      </c>
      <c r="G6492" s="16">
        <v>8.07</v>
      </c>
      <c r="H6492" s="16">
        <v>22.3</v>
      </c>
      <c r="I6492" s="16">
        <v>0.27</v>
      </c>
      <c r="J6492" s="16">
        <v>21.45</v>
      </c>
      <c r="K6492" s="16">
        <v>1323</v>
      </c>
      <c r="L6492" s="16">
        <f>J6492*'SR Adjusted'!$AE$11</f>
        <v>23.015849999999997</v>
      </c>
      <c r="M6492" s="16">
        <f>K6492*'SR Adjusted'!$AE$11</f>
        <v>1419.579</v>
      </c>
    </row>
    <row r="6493" spans="1:13" x14ac:dyDescent="0.2">
      <c r="A6493" s="76">
        <f t="shared" si="101"/>
        <v>42034</v>
      </c>
      <c r="B6493" s="16">
        <v>0</v>
      </c>
      <c r="C6493" s="16">
        <v>88.5</v>
      </c>
      <c r="D6493" s="16">
        <v>25.3</v>
      </c>
      <c r="E6493" s="16">
        <v>24.1</v>
      </c>
      <c r="F6493" s="16">
        <v>27</v>
      </c>
      <c r="G6493" s="16">
        <v>7.33</v>
      </c>
      <c r="H6493" s="16">
        <v>17.82</v>
      </c>
      <c r="I6493" s="16">
        <v>351.31</v>
      </c>
      <c r="J6493" s="16">
        <v>18.09</v>
      </c>
      <c r="K6493" s="16">
        <v>1197</v>
      </c>
      <c r="L6493" s="16">
        <f>J6493*'SR Adjusted'!$AE$11</f>
        <v>19.41057</v>
      </c>
      <c r="M6493" s="16">
        <f>K6493*'SR Adjusted'!$AE$11</f>
        <v>1284.3809999999999</v>
      </c>
    </row>
    <row r="6494" spans="1:13" x14ac:dyDescent="0.2">
      <c r="A6494" s="76">
        <f t="shared" si="101"/>
        <v>42035</v>
      </c>
      <c r="B6494" s="16">
        <v>0.76</v>
      </c>
      <c r="C6494" s="16">
        <v>90.7</v>
      </c>
      <c r="D6494" s="16">
        <v>25</v>
      </c>
      <c r="E6494" s="16">
        <v>22.9</v>
      </c>
      <c r="F6494" s="16">
        <v>26.7</v>
      </c>
      <c r="G6494" s="16">
        <v>7.39</v>
      </c>
      <c r="H6494" s="16">
        <v>18.63</v>
      </c>
      <c r="I6494" s="16">
        <v>351.89</v>
      </c>
      <c r="J6494" s="16">
        <v>14.07</v>
      </c>
      <c r="K6494" s="16">
        <v>1298</v>
      </c>
      <c r="L6494" s="16">
        <f>J6494*'SR Adjusted'!$AE$11</f>
        <v>15.097109999999999</v>
      </c>
      <c r="M6494" s="16">
        <f>K6494*'SR Adjusted'!$AE$11</f>
        <v>1392.7539999999999</v>
      </c>
    </row>
    <row r="6495" spans="1:13" x14ac:dyDescent="0.2">
      <c r="A6495" s="76">
        <f t="shared" si="101"/>
        <v>42036</v>
      </c>
      <c r="B6495" s="16">
        <v>0.25</v>
      </c>
      <c r="C6495" s="16">
        <v>92.3</v>
      </c>
      <c r="D6495" s="16">
        <v>25.3</v>
      </c>
      <c r="E6495" s="16">
        <v>24.1</v>
      </c>
      <c r="F6495" s="16">
        <v>27</v>
      </c>
      <c r="G6495" s="16">
        <v>7.64</v>
      </c>
      <c r="H6495" s="16">
        <v>19.16</v>
      </c>
      <c r="I6495" s="16">
        <v>357.08</v>
      </c>
      <c r="J6495" s="16">
        <v>13.42</v>
      </c>
      <c r="K6495" s="16">
        <v>1236</v>
      </c>
      <c r="L6495" s="16">
        <f>J6495*'SR Adjusted'!$AE$11</f>
        <v>14.399659999999999</v>
      </c>
      <c r="M6495" s="16">
        <f>K6495*'SR Adjusted'!$AE$11</f>
        <v>1326.2279999999998</v>
      </c>
    </row>
    <row r="6496" spans="1:13" x14ac:dyDescent="0.2">
      <c r="A6496" s="76">
        <f t="shared" si="101"/>
        <v>42037</v>
      </c>
      <c r="B6496" s="16">
        <v>0</v>
      </c>
      <c r="C6496" s="16">
        <v>94.6</v>
      </c>
      <c r="D6496" s="16">
        <v>25.4</v>
      </c>
      <c r="E6496" s="16">
        <v>24.5</v>
      </c>
      <c r="F6496" s="16">
        <v>27.3</v>
      </c>
      <c r="G6496" s="16">
        <v>6.84</v>
      </c>
      <c r="H6496" s="16">
        <v>20.5</v>
      </c>
      <c r="I6496" s="16">
        <v>350.5</v>
      </c>
      <c r="J6496" s="16">
        <v>12.94</v>
      </c>
      <c r="K6496" s="16">
        <v>1341</v>
      </c>
      <c r="L6496" s="16">
        <f>J6496*'SR Adjusted'!$AE$11</f>
        <v>13.884619999999998</v>
      </c>
      <c r="M6496" s="16">
        <f>K6496*'SR Adjusted'!$AE$11</f>
        <v>1438.893</v>
      </c>
    </row>
    <row r="6497" spans="1:13" x14ac:dyDescent="0.2">
      <c r="A6497" s="76">
        <f t="shared" si="101"/>
        <v>42038</v>
      </c>
      <c r="B6497" s="16">
        <v>1.27</v>
      </c>
      <c r="C6497" s="16">
        <v>92.3</v>
      </c>
      <c r="D6497" s="16">
        <v>25.4</v>
      </c>
      <c r="E6497" s="16">
        <v>24.3</v>
      </c>
      <c r="F6497" s="16">
        <v>27</v>
      </c>
      <c r="G6497" s="16">
        <v>7.82</v>
      </c>
      <c r="H6497" s="16">
        <v>22.69</v>
      </c>
      <c r="I6497" s="16">
        <v>354.02</v>
      </c>
      <c r="J6497" s="16">
        <v>15.8</v>
      </c>
      <c r="K6497" s="16">
        <v>1280</v>
      </c>
      <c r="L6497" s="16">
        <f>J6497*'SR Adjusted'!$AE$11</f>
        <v>16.953399999999998</v>
      </c>
      <c r="M6497" s="16">
        <f>K6497*'SR Adjusted'!$AE$11</f>
        <v>1373.44</v>
      </c>
    </row>
    <row r="6498" spans="1:13" x14ac:dyDescent="0.2">
      <c r="A6498" s="76">
        <f t="shared" si="101"/>
        <v>42039</v>
      </c>
      <c r="B6498" s="16">
        <v>0.25</v>
      </c>
      <c r="C6498" s="16">
        <v>92.7</v>
      </c>
      <c r="D6498" s="16">
        <v>25.3</v>
      </c>
      <c r="E6498" s="16">
        <v>24.1</v>
      </c>
      <c r="F6498" s="16">
        <v>27.2</v>
      </c>
      <c r="G6498" s="16">
        <v>7.02</v>
      </c>
      <c r="H6498" s="16">
        <v>20.78</v>
      </c>
      <c r="I6498" s="16">
        <v>344.55</v>
      </c>
      <c r="J6498" s="16">
        <v>15.61</v>
      </c>
      <c r="K6498" s="16">
        <v>1181</v>
      </c>
      <c r="L6498" s="16">
        <f>J6498*'SR Adjusted'!$AE$11</f>
        <v>16.74953</v>
      </c>
      <c r="M6498" s="16">
        <f>K6498*'SR Adjusted'!$AE$11</f>
        <v>1267.213</v>
      </c>
    </row>
    <row r="6499" spans="1:13" x14ac:dyDescent="0.2">
      <c r="A6499" s="76">
        <f t="shared" si="101"/>
        <v>42040</v>
      </c>
      <c r="B6499" s="16">
        <v>13.714</v>
      </c>
      <c r="C6499" s="16">
        <v>97.8</v>
      </c>
      <c r="D6499" s="16">
        <v>24.8</v>
      </c>
      <c r="E6499" s="16">
        <v>23.8</v>
      </c>
      <c r="F6499" s="16">
        <v>26.9</v>
      </c>
      <c r="G6499" s="16">
        <v>4.2699999999999996</v>
      </c>
      <c r="H6499" s="16">
        <v>18.84</v>
      </c>
      <c r="I6499" s="16">
        <v>311.52999999999997</v>
      </c>
      <c r="J6499" s="16">
        <v>7.47</v>
      </c>
      <c r="K6499" s="16">
        <v>951</v>
      </c>
      <c r="L6499" s="16">
        <f>J6499*'SR Adjusted'!$AE$11</f>
        <v>8.0153099999999995</v>
      </c>
      <c r="M6499" s="16">
        <f>K6499*'SR Adjusted'!$AE$11</f>
        <v>1020.423</v>
      </c>
    </row>
    <row r="6500" spans="1:13" x14ac:dyDescent="0.2">
      <c r="A6500" s="76">
        <f t="shared" si="101"/>
        <v>42041</v>
      </c>
      <c r="B6500" s="16">
        <v>0.50800000000000001</v>
      </c>
      <c r="C6500" s="16">
        <v>95.8</v>
      </c>
      <c r="D6500" s="16">
        <v>25.1</v>
      </c>
      <c r="E6500" s="16">
        <v>23.7</v>
      </c>
      <c r="F6500" s="16">
        <v>26.8</v>
      </c>
      <c r="G6500" s="16">
        <v>6.82</v>
      </c>
      <c r="H6500" s="16">
        <v>19.899999999999999</v>
      </c>
      <c r="I6500" s="16">
        <v>338.21</v>
      </c>
      <c r="J6500" s="16">
        <v>11.4</v>
      </c>
      <c r="K6500" s="16">
        <v>1234</v>
      </c>
      <c r="L6500" s="16">
        <f>J6500*'SR Adjusted'!$AE$11</f>
        <v>12.232200000000001</v>
      </c>
      <c r="M6500" s="16">
        <f>K6500*'SR Adjusted'!$AE$11</f>
        <v>1324.0819999999999</v>
      </c>
    </row>
    <row r="6501" spans="1:13" x14ac:dyDescent="0.2">
      <c r="A6501" s="76">
        <f t="shared" si="101"/>
        <v>42042</v>
      </c>
      <c r="B6501" s="16">
        <v>0</v>
      </c>
      <c r="C6501" s="16">
        <v>88.3</v>
      </c>
      <c r="D6501" s="16">
        <v>25</v>
      </c>
      <c r="E6501" s="16">
        <v>24.1</v>
      </c>
      <c r="F6501" s="16">
        <v>26.6</v>
      </c>
      <c r="G6501" s="16">
        <v>6.59</v>
      </c>
      <c r="H6501" s="16">
        <v>18.350000000000001</v>
      </c>
      <c r="I6501" s="16">
        <v>349.35</v>
      </c>
      <c r="J6501" s="16">
        <v>13.97</v>
      </c>
      <c r="K6501" s="16">
        <v>1251</v>
      </c>
      <c r="L6501" s="16">
        <f>J6501*'SR Adjusted'!$AE$11</f>
        <v>14.98981</v>
      </c>
      <c r="M6501" s="16">
        <f>K6501*'SR Adjusted'!$AE$11</f>
        <v>1342.3229999999999</v>
      </c>
    </row>
    <row r="6502" spans="1:13" x14ac:dyDescent="0.2">
      <c r="A6502" s="76">
        <f t="shared" si="101"/>
        <v>42043</v>
      </c>
      <c r="B6502" s="16">
        <v>4.3179999999999996</v>
      </c>
      <c r="C6502" s="16">
        <v>90</v>
      </c>
      <c r="D6502" s="16">
        <v>24.7</v>
      </c>
      <c r="E6502" s="16">
        <v>22.2</v>
      </c>
      <c r="F6502" s="16">
        <v>27.4</v>
      </c>
      <c r="G6502" s="16">
        <v>5.17</v>
      </c>
      <c r="H6502" s="16">
        <v>17.78</v>
      </c>
      <c r="I6502" s="16">
        <v>331.02</v>
      </c>
      <c r="J6502" s="16">
        <v>19.350000000000001</v>
      </c>
      <c r="K6502" s="16">
        <v>1220</v>
      </c>
      <c r="L6502" s="16">
        <f>J6502*'SR Adjusted'!$AE$11</f>
        <v>20.762550000000001</v>
      </c>
      <c r="M6502" s="16">
        <f>K6502*'SR Adjusted'!$AE$11</f>
        <v>1309.06</v>
      </c>
    </row>
    <row r="6503" spans="1:13" x14ac:dyDescent="0.2">
      <c r="A6503" s="76">
        <f t="shared" si="101"/>
        <v>42044</v>
      </c>
      <c r="B6503" s="16">
        <v>4.0640000000000001</v>
      </c>
      <c r="C6503" s="16">
        <v>91.6</v>
      </c>
      <c r="D6503" s="16">
        <v>24</v>
      </c>
      <c r="E6503" s="16">
        <v>21.3</v>
      </c>
      <c r="F6503" s="16">
        <v>26.8</v>
      </c>
      <c r="G6503" s="16">
        <v>1.69</v>
      </c>
      <c r="H6503" s="16">
        <v>14.61</v>
      </c>
      <c r="I6503" s="16">
        <v>292.55</v>
      </c>
      <c r="J6503" s="16">
        <v>17.88</v>
      </c>
      <c r="K6503" s="16">
        <v>1397</v>
      </c>
      <c r="L6503" s="16">
        <f>J6503*'SR Adjusted'!$AE$11</f>
        <v>19.185239999999997</v>
      </c>
      <c r="M6503" s="16">
        <f>K6503*'SR Adjusted'!$AE$11</f>
        <v>1498.981</v>
      </c>
    </row>
    <row r="6504" spans="1:13" x14ac:dyDescent="0.2">
      <c r="A6504" s="76">
        <f t="shared" si="101"/>
        <v>42045</v>
      </c>
      <c r="B6504" s="16">
        <v>0</v>
      </c>
      <c r="C6504" s="16">
        <v>90.1</v>
      </c>
      <c r="D6504" s="16">
        <v>24.7</v>
      </c>
      <c r="E6504" s="16">
        <v>22.9</v>
      </c>
      <c r="F6504" s="16">
        <v>27</v>
      </c>
      <c r="G6504" s="16">
        <v>2.44</v>
      </c>
      <c r="H6504" s="16">
        <v>17.89</v>
      </c>
      <c r="I6504" s="16">
        <v>297.07</v>
      </c>
      <c r="J6504" s="16">
        <v>19.48</v>
      </c>
      <c r="K6504" s="16">
        <v>1188</v>
      </c>
      <c r="L6504" s="16">
        <f>J6504*'SR Adjusted'!$AE$11</f>
        <v>20.90204</v>
      </c>
      <c r="M6504" s="16">
        <f>K6504*'SR Adjusted'!$AE$11</f>
        <v>1274.7239999999999</v>
      </c>
    </row>
    <row r="6505" spans="1:13" x14ac:dyDescent="0.2">
      <c r="A6505" s="76">
        <f t="shared" si="101"/>
        <v>42046</v>
      </c>
      <c r="B6505" s="16">
        <v>3.048</v>
      </c>
      <c r="C6505" s="16">
        <v>91.9</v>
      </c>
      <c r="D6505" s="16">
        <v>24.2</v>
      </c>
      <c r="E6505" s="16">
        <v>22.2</v>
      </c>
      <c r="F6505" s="16">
        <v>26.5</v>
      </c>
      <c r="G6505" s="16">
        <v>3.48</v>
      </c>
      <c r="H6505" s="16">
        <v>17.68</v>
      </c>
      <c r="I6505" s="16">
        <v>310.44</v>
      </c>
      <c r="J6505" s="16">
        <v>14.44</v>
      </c>
      <c r="K6505" s="16">
        <v>1465</v>
      </c>
      <c r="L6505" s="16">
        <f>J6505*'SR Adjusted'!$AE$11</f>
        <v>15.494119999999999</v>
      </c>
      <c r="M6505" s="16">
        <f>K6505*'SR Adjusted'!$AE$11</f>
        <v>1571.9449999999999</v>
      </c>
    </row>
    <row r="6506" spans="1:13" x14ac:dyDescent="0.2">
      <c r="A6506" s="76">
        <f t="shared" si="101"/>
        <v>42047</v>
      </c>
      <c r="B6506" s="16">
        <v>0</v>
      </c>
      <c r="C6506" s="16">
        <v>89</v>
      </c>
      <c r="D6506" s="16">
        <v>25</v>
      </c>
      <c r="E6506" s="16">
        <v>23.7</v>
      </c>
      <c r="F6506" s="16">
        <v>27.3</v>
      </c>
      <c r="G6506" s="16">
        <v>8.25</v>
      </c>
      <c r="H6506" s="16">
        <v>25.44</v>
      </c>
      <c r="I6506" s="16">
        <v>5.19</v>
      </c>
      <c r="J6506" s="16">
        <v>19.04</v>
      </c>
      <c r="K6506" s="16">
        <v>1153</v>
      </c>
      <c r="L6506" s="16">
        <f>J6506*'SR Adjusted'!$AE$11</f>
        <v>20.429919999999999</v>
      </c>
      <c r="M6506" s="16">
        <f>K6506*'SR Adjusted'!$AE$11</f>
        <v>1237.1689999999999</v>
      </c>
    </row>
    <row r="6507" spans="1:13" x14ac:dyDescent="0.2">
      <c r="A6507" s="76">
        <f t="shared" si="101"/>
        <v>42048</v>
      </c>
      <c r="B6507" s="16">
        <v>0.254</v>
      </c>
      <c r="C6507" s="16">
        <v>87.8</v>
      </c>
      <c r="D6507" s="16">
        <v>24.7</v>
      </c>
      <c r="E6507" s="16">
        <v>23.5</v>
      </c>
      <c r="F6507" s="16">
        <v>25.8</v>
      </c>
      <c r="G6507" s="16">
        <v>13.24</v>
      </c>
      <c r="H6507" s="16">
        <v>30.83</v>
      </c>
      <c r="I6507" s="16">
        <v>357.84</v>
      </c>
      <c r="J6507" s="16">
        <v>8.61</v>
      </c>
      <c r="K6507" s="16">
        <v>1106</v>
      </c>
      <c r="L6507" s="16">
        <f>J6507*'SR Adjusted'!$AE$11</f>
        <v>9.238529999999999</v>
      </c>
      <c r="M6507" s="16">
        <f>K6507*'SR Adjusted'!$AE$11</f>
        <v>1186.7380000000001</v>
      </c>
    </row>
    <row r="6508" spans="1:13" x14ac:dyDescent="0.2">
      <c r="A6508" s="76">
        <f t="shared" si="101"/>
        <v>42049</v>
      </c>
      <c r="B6508" s="16">
        <v>1.778</v>
      </c>
      <c r="C6508" s="16">
        <v>90.5</v>
      </c>
      <c r="D6508" s="16">
        <v>24.7</v>
      </c>
      <c r="E6508" s="16">
        <v>21.8</v>
      </c>
      <c r="F6508" s="16">
        <v>26.3</v>
      </c>
      <c r="G6508" s="16">
        <v>11.63</v>
      </c>
      <c r="H6508" s="16">
        <v>33.159999999999997</v>
      </c>
      <c r="I6508" s="16">
        <v>322.32</v>
      </c>
      <c r="J6508" s="16">
        <v>12.35</v>
      </c>
      <c r="K6508" s="16">
        <v>1370</v>
      </c>
      <c r="L6508" s="16">
        <f>J6508*'SR Adjusted'!$AE$11</f>
        <v>13.251549999999998</v>
      </c>
      <c r="M6508" s="16">
        <f>K6508*'SR Adjusted'!$AE$11</f>
        <v>1470.01</v>
      </c>
    </row>
    <row r="6509" spans="1:13" x14ac:dyDescent="0.2">
      <c r="A6509" s="76">
        <f t="shared" si="101"/>
        <v>42050</v>
      </c>
      <c r="B6509" s="16">
        <v>2.032</v>
      </c>
      <c r="C6509" s="16">
        <v>93.5</v>
      </c>
      <c r="D6509" s="16">
        <v>25.3</v>
      </c>
      <c r="E6509" s="16">
        <v>23.8</v>
      </c>
      <c r="F6509" s="16">
        <v>27.2</v>
      </c>
      <c r="G6509" s="16">
        <v>14.5</v>
      </c>
      <c r="H6509" s="16">
        <v>32.28</v>
      </c>
      <c r="I6509" s="16">
        <v>355.1</v>
      </c>
      <c r="J6509" s="16">
        <v>15.89</v>
      </c>
      <c r="K6509" s="16">
        <v>1305</v>
      </c>
      <c r="L6509" s="16">
        <f>J6509*'SR Adjusted'!$AE$11</f>
        <v>17.049969999999998</v>
      </c>
      <c r="M6509" s="16">
        <f>K6509*'SR Adjusted'!$AE$11</f>
        <v>1400.2649999999999</v>
      </c>
    </row>
    <row r="6510" spans="1:13" x14ac:dyDescent="0.2">
      <c r="A6510" s="76">
        <f t="shared" si="101"/>
        <v>42051</v>
      </c>
      <c r="B6510" s="16">
        <v>0.254</v>
      </c>
      <c r="C6510" s="16">
        <v>89.6</v>
      </c>
      <c r="D6510" s="16">
        <v>25.4</v>
      </c>
      <c r="E6510" s="16">
        <v>23.9</v>
      </c>
      <c r="F6510" s="16">
        <v>27.2</v>
      </c>
      <c r="G6510" s="16">
        <v>12.29</v>
      </c>
      <c r="H6510" s="16">
        <v>34.29</v>
      </c>
      <c r="I6510" s="16">
        <v>352.17</v>
      </c>
      <c r="J6510" s="16">
        <v>16.37</v>
      </c>
      <c r="K6510" s="16">
        <v>1314</v>
      </c>
      <c r="L6510" s="16">
        <f>J6510*'SR Adjusted'!$AE$11</f>
        <v>17.565010000000001</v>
      </c>
      <c r="M6510" s="16">
        <f>K6510*'SR Adjusted'!$AE$11</f>
        <v>1409.922</v>
      </c>
    </row>
    <row r="6511" spans="1:13" x14ac:dyDescent="0.2">
      <c r="A6511" s="76">
        <f t="shared" si="101"/>
        <v>42052</v>
      </c>
      <c r="B6511" s="16">
        <v>1.27</v>
      </c>
      <c r="C6511" s="16">
        <v>94.4</v>
      </c>
      <c r="D6511" s="16">
        <v>24.8</v>
      </c>
      <c r="E6511" s="16">
        <v>23.8</v>
      </c>
      <c r="F6511" s="16">
        <v>26.8</v>
      </c>
      <c r="G6511" s="16">
        <v>8.1999999999999993</v>
      </c>
      <c r="H6511" s="16">
        <v>21.8</v>
      </c>
      <c r="I6511" s="16">
        <v>317.58</v>
      </c>
      <c r="J6511" s="16">
        <v>11.26</v>
      </c>
      <c r="K6511" s="16">
        <v>1377</v>
      </c>
      <c r="L6511" s="16">
        <f>J6511*'SR Adjusted'!$AE$11</f>
        <v>12.08198</v>
      </c>
      <c r="M6511" s="16">
        <f>K6511*'SR Adjusted'!$AE$11</f>
        <v>1477.521</v>
      </c>
    </row>
    <row r="6512" spans="1:13" x14ac:dyDescent="0.2">
      <c r="A6512" s="76">
        <f t="shared" si="101"/>
        <v>42053</v>
      </c>
      <c r="B6512" s="16">
        <v>0</v>
      </c>
      <c r="C6512" s="16">
        <v>94.1</v>
      </c>
      <c r="D6512" s="16">
        <v>25.1</v>
      </c>
      <c r="E6512" s="16">
        <v>23.8</v>
      </c>
      <c r="F6512" s="16">
        <v>27.5</v>
      </c>
      <c r="G6512" s="16">
        <v>6.52</v>
      </c>
      <c r="H6512" s="16">
        <v>21.45</v>
      </c>
      <c r="I6512" s="16">
        <v>305.47000000000003</v>
      </c>
      <c r="J6512" s="16">
        <v>16.579999999999998</v>
      </c>
      <c r="K6512" s="16">
        <v>1371</v>
      </c>
      <c r="L6512" s="16">
        <f>J6512*'SR Adjusted'!$AE$11</f>
        <v>17.790339999999997</v>
      </c>
      <c r="M6512" s="16">
        <f>K6512*'SR Adjusted'!$AE$11</f>
        <v>1471.0829999999999</v>
      </c>
    </row>
    <row r="6513" spans="1:13" x14ac:dyDescent="0.2">
      <c r="A6513" s="76">
        <f t="shared" si="101"/>
        <v>42054</v>
      </c>
      <c r="B6513" s="16">
        <v>1.27</v>
      </c>
      <c r="C6513" s="16">
        <v>92.3</v>
      </c>
      <c r="D6513" s="16">
        <v>24.8</v>
      </c>
      <c r="E6513" s="16">
        <v>23.6</v>
      </c>
      <c r="F6513" s="16">
        <v>26.9</v>
      </c>
      <c r="G6513" s="16">
        <v>9.52</v>
      </c>
      <c r="H6513" s="16">
        <v>27.94</v>
      </c>
      <c r="I6513" s="16">
        <v>318.19</v>
      </c>
      <c r="J6513" s="16">
        <v>17.86</v>
      </c>
      <c r="K6513" s="16">
        <v>1378</v>
      </c>
      <c r="L6513" s="16">
        <f>J6513*'SR Adjusted'!$AE$11</f>
        <v>19.163779999999999</v>
      </c>
      <c r="M6513" s="16">
        <f>K6513*'SR Adjusted'!$AE$11</f>
        <v>1478.5939999999998</v>
      </c>
    </row>
    <row r="6514" spans="1:13" x14ac:dyDescent="0.2">
      <c r="A6514" s="76">
        <f t="shared" si="101"/>
        <v>42055</v>
      </c>
      <c r="B6514" s="16">
        <v>0</v>
      </c>
      <c r="C6514" s="16">
        <v>91.2</v>
      </c>
      <c r="D6514" s="16">
        <v>24.9</v>
      </c>
      <c r="E6514" s="16">
        <v>23.5</v>
      </c>
      <c r="F6514" s="16">
        <v>26.8</v>
      </c>
      <c r="G6514" s="16">
        <v>8.4600000000000009</v>
      </c>
      <c r="H6514" s="16">
        <v>23.25</v>
      </c>
      <c r="I6514" s="16">
        <v>328.75</v>
      </c>
      <c r="J6514" s="16">
        <v>14.53</v>
      </c>
      <c r="K6514" s="16">
        <v>1377</v>
      </c>
      <c r="L6514" s="16">
        <f>J6514*'SR Adjusted'!$AE$11</f>
        <v>15.590689999999999</v>
      </c>
      <c r="M6514" s="16">
        <f>K6514*'SR Adjusted'!$AE$11</f>
        <v>1477.521</v>
      </c>
    </row>
    <row r="6515" spans="1:13" x14ac:dyDescent="0.2">
      <c r="A6515" s="76">
        <f t="shared" si="101"/>
        <v>42056</v>
      </c>
      <c r="B6515" s="16">
        <v>0</v>
      </c>
      <c r="C6515" s="16">
        <v>88.6</v>
      </c>
      <c r="D6515" s="16">
        <v>25.2</v>
      </c>
      <c r="E6515" s="16">
        <v>23.6</v>
      </c>
      <c r="F6515" s="16">
        <v>27.1</v>
      </c>
      <c r="G6515" s="16">
        <v>10.36</v>
      </c>
      <c r="H6515" s="16">
        <v>28.12</v>
      </c>
      <c r="I6515" s="16">
        <v>6.03</v>
      </c>
      <c r="J6515" s="16">
        <v>20.69</v>
      </c>
      <c r="K6515" s="16">
        <v>1284</v>
      </c>
      <c r="L6515" s="16">
        <f>J6515*'SR Adjusted'!$AE$11</f>
        <v>22.200369999999999</v>
      </c>
      <c r="M6515" s="16">
        <f>K6515*'SR Adjusted'!$AE$11</f>
        <v>1377.732</v>
      </c>
    </row>
    <row r="6516" spans="1:13" x14ac:dyDescent="0.2">
      <c r="A6516" s="76">
        <f t="shared" si="101"/>
        <v>42057</v>
      </c>
      <c r="B6516" s="16">
        <v>0</v>
      </c>
      <c r="C6516" s="16">
        <v>91.2</v>
      </c>
      <c r="D6516" s="16">
        <v>25.4</v>
      </c>
      <c r="E6516" s="16">
        <v>24.2</v>
      </c>
      <c r="F6516" s="16">
        <v>27.4</v>
      </c>
      <c r="G6516" s="16">
        <v>11.29</v>
      </c>
      <c r="H6516" s="16">
        <v>27.77</v>
      </c>
      <c r="I6516" s="16">
        <v>352.44</v>
      </c>
      <c r="J6516" s="16">
        <v>17.21</v>
      </c>
      <c r="K6516" s="16">
        <v>1337</v>
      </c>
      <c r="L6516" s="16">
        <f>J6516*'SR Adjusted'!$AE$11</f>
        <v>18.466329999999999</v>
      </c>
      <c r="M6516" s="16">
        <f>K6516*'SR Adjusted'!$AE$11</f>
        <v>1434.6009999999999</v>
      </c>
    </row>
    <row r="6517" spans="1:13" x14ac:dyDescent="0.2">
      <c r="A6517" s="76">
        <f t="shared" si="101"/>
        <v>42058</v>
      </c>
      <c r="B6517" s="16">
        <v>0</v>
      </c>
      <c r="C6517" s="16">
        <v>89.1</v>
      </c>
      <c r="D6517" s="16">
        <v>25.4</v>
      </c>
      <c r="E6517" s="16">
        <v>24.3</v>
      </c>
      <c r="F6517" s="16">
        <v>27.5</v>
      </c>
      <c r="G6517" s="16">
        <v>11.83</v>
      </c>
      <c r="H6517" s="16">
        <v>30.02</v>
      </c>
      <c r="I6517" s="16">
        <v>354.39</v>
      </c>
      <c r="J6517" s="16">
        <v>19.399999999999999</v>
      </c>
      <c r="K6517" s="16">
        <v>1254</v>
      </c>
      <c r="L6517" s="16">
        <f>J6517*'SR Adjusted'!$AE$11</f>
        <v>20.816199999999998</v>
      </c>
      <c r="M6517" s="16">
        <f>K6517*'SR Adjusted'!$AE$11</f>
        <v>1345.5419999999999</v>
      </c>
    </row>
    <row r="6518" spans="1:13" x14ac:dyDescent="0.2">
      <c r="A6518" s="76">
        <f t="shared" si="101"/>
        <v>42059</v>
      </c>
      <c r="B6518" s="16">
        <v>0.76200000000000001</v>
      </c>
      <c r="C6518" s="16">
        <v>89.7</v>
      </c>
      <c r="D6518" s="16">
        <v>25.1</v>
      </c>
      <c r="E6518" s="16">
        <v>23.5</v>
      </c>
      <c r="F6518" s="16">
        <v>27.1</v>
      </c>
      <c r="G6518" s="16">
        <v>11.01</v>
      </c>
      <c r="H6518" s="16">
        <v>27.17</v>
      </c>
      <c r="I6518" s="16">
        <v>349.32</v>
      </c>
      <c r="J6518" s="16">
        <v>18.57</v>
      </c>
      <c r="K6518" s="16">
        <v>1344</v>
      </c>
      <c r="L6518" s="16">
        <f>J6518*'SR Adjusted'!$AE$11</f>
        <v>19.925609999999999</v>
      </c>
      <c r="M6518" s="16">
        <f>K6518*'SR Adjusted'!$AE$11</f>
        <v>1442.1119999999999</v>
      </c>
    </row>
    <row r="6519" spans="1:13" x14ac:dyDescent="0.2">
      <c r="A6519" s="76">
        <f t="shared" si="101"/>
        <v>42060</v>
      </c>
      <c r="B6519" s="16">
        <v>0</v>
      </c>
      <c r="C6519" s="16">
        <v>85.9</v>
      </c>
      <c r="D6519" s="16">
        <v>24.9</v>
      </c>
      <c r="E6519" s="16">
        <v>23.6</v>
      </c>
      <c r="F6519" s="16">
        <v>27.5</v>
      </c>
      <c r="G6519" s="16">
        <v>7.69</v>
      </c>
      <c r="H6519" s="16">
        <v>23.43</v>
      </c>
      <c r="I6519" s="16">
        <v>323.29000000000002</v>
      </c>
      <c r="J6519" s="16">
        <v>21.02</v>
      </c>
      <c r="K6519" s="16">
        <v>1294</v>
      </c>
      <c r="L6519" s="16">
        <f>J6519*'SR Adjusted'!$AE$11</f>
        <v>22.554459999999999</v>
      </c>
      <c r="M6519" s="16">
        <f>K6519*'SR Adjusted'!$AE$11</f>
        <v>1388.462</v>
      </c>
    </row>
    <row r="6520" spans="1:13" x14ac:dyDescent="0.2">
      <c r="A6520" s="76">
        <f t="shared" si="101"/>
        <v>42061</v>
      </c>
      <c r="B6520" s="16">
        <v>0</v>
      </c>
      <c r="C6520" s="16">
        <v>90</v>
      </c>
      <c r="D6520" s="16">
        <v>25</v>
      </c>
      <c r="E6520" s="16">
        <v>23.5</v>
      </c>
      <c r="F6520" s="16">
        <v>27.7</v>
      </c>
      <c r="G6520" s="16">
        <v>6.36</v>
      </c>
      <c r="H6520" s="16">
        <v>20.29</v>
      </c>
      <c r="I6520" s="16">
        <v>295.86</v>
      </c>
      <c r="J6520" s="16">
        <v>18.54</v>
      </c>
      <c r="K6520" s="16">
        <v>1177</v>
      </c>
      <c r="L6520" s="16">
        <f>J6520*'SR Adjusted'!$AE$11</f>
        <v>19.893419999999999</v>
      </c>
      <c r="M6520" s="16">
        <f>K6520*'SR Adjusted'!$AE$11</f>
        <v>1262.921</v>
      </c>
    </row>
    <row r="6521" spans="1:13" x14ac:dyDescent="0.2">
      <c r="A6521" s="76">
        <f t="shared" si="101"/>
        <v>42062</v>
      </c>
      <c r="B6521" s="16">
        <v>0</v>
      </c>
      <c r="C6521" s="16">
        <v>92.1</v>
      </c>
      <c r="D6521" s="16">
        <v>25.2</v>
      </c>
      <c r="E6521" s="16">
        <v>23.9</v>
      </c>
      <c r="F6521" s="16">
        <v>27.4</v>
      </c>
      <c r="G6521" s="16">
        <v>9.17</v>
      </c>
      <c r="H6521" s="16">
        <v>27.13</v>
      </c>
      <c r="I6521" s="16">
        <v>344.85</v>
      </c>
      <c r="J6521" s="16">
        <v>12.48</v>
      </c>
      <c r="K6521" s="16">
        <v>1274</v>
      </c>
      <c r="L6521" s="16">
        <f>J6521*'SR Adjusted'!$AE$11</f>
        <v>13.39104</v>
      </c>
      <c r="M6521" s="16">
        <f>K6521*'SR Adjusted'!$AE$11</f>
        <v>1367.002</v>
      </c>
    </row>
    <row r="6522" spans="1:13" x14ac:dyDescent="0.2">
      <c r="A6522" s="76">
        <f t="shared" si="101"/>
        <v>42063</v>
      </c>
      <c r="B6522" s="16">
        <v>0.50800000000000001</v>
      </c>
      <c r="C6522" s="16">
        <v>93.6</v>
      </c>
      <c r="D6522" s="16">
        <v>25.5</v>
      </c>
      <c r="E6522" s="16">
        <v>24</v>
      </c>
      <c r="F6522" s="16">
        <v>27.4</v>
      </c>
      <c r="G6522" s="16">
        <v>11.85</v>
      </c>
      <c r="H6522" s="16">
        <v>29.6</v>
      </c>
      <c r="I6522" s="16">
        <v>358.97</v>
      </c>
      <c r="J6522" s="16">
        <v>16.77</v>
      </c>
      <c r="K6522" s="16">
        <v>1266</v>
      </c>
      <c r="L6522" s="16">
        <f>J6522*'SR Adjusted'!$AE$11</f>
        <v>17.994209999999999</v>
      </c>
      <c r="M6522" s="16">
        <f>K6522*'SR Adjusted'!$AE$11</f>
        <v>1358.4179999999999</v>
      </c>
    </row>
    <row r="6523" spans="1:13" x14ac:dyDescent="0.2">
      <c r="A6523" s="76">
        <f t="shared" si="101"/>
        <v>42064</v>
      </c>
      <c r="B6523" s="16">
        <v>0.76200000000000001</v>
      </c>
      <c r="C6523" s="16">
        <v>91.5</v>
      </c>
      <c r="D6523" s="16">
        <v>25.3</v>
      </c>
      <c r="E6523" s="16">
        <v>23.9</v>
      </c>
      <c r="F6523" s="16">
        <v>27.1</v>
      </c>
      <c r="G6523" s="16">
        <v>12.6</v>
      </c>
      <c r="H6523" s="16">
        <v>30.34</v>
      </c>
      <c r="I6523" s="16">
        <v>6.65</v>
      </c>
      <c r="J6523" s="16">
        <v>14.72</v>
      </c>
      <c r="K6523" s="16">
        <v>1382</v>
      </c>
      <c r="L6523" s="16">
        <f>J6523*'SR Adjusted'!$AE$11</f>
        <v>15.794560000000001</v>
      </c>
      <c r="M6523" s="16">
        <f>K6523*'SR Adjusted'!$AE$11</f>
        <v>1482.886</v>
      </c>
    </row>
    <row r="6524" spans="1:13" x14ac:dyDescent="0.2">
      <c r="A6524" s="76">
        <f t="shared" si="101"/>
        <v>42065</v>
      </c>
      <c r="B6524" s="16">
        <v>3.556</v>
      </c>
      <c r="C6524" s="16">
        <v>88.8</v>
      </c>
      <c r="D6524" s="16">
        <v>24.9</v>
      </c>
      <c r="E6524" s="16">
        <v>23.6</v>
      </c>
      <c r="F6524" s="16">
        <v>26.9</v>
      </c>
      <c r="G6524" s="16">
        <v>12.77</v>
      </c>
      <c r="H6524" s="16">
        <v>31.29</v>
      </c>
      <c r="I6524" s="16">
        <v>354.18</v>
      </c>
      <c r="J6524" s="16">
        <v>16.22</v>
      </c>
      <c r="K6524" s="16">
        <v>1345</v>
      </c>
      <c r="L6524" s="16">
        <f>J6524*'SR Adjusted'!$AE$11</f>
        <v>17.404059999999998</v>
      </c>
      <c r="M6524" s="16">
        <f>K6524*'SR Adjusted'!$AE$11</f>
        <v>1443.1849999999999</v>
      </c>
    </row>
    <row r="6525" spans="1:13" x14ac:dyDescent="0.2">
      <c r="A6525" s="76">
        <f t="shared" si="101"/>
        <v>42066</v>
      </c>
      <c r="B6525" s="16">
        <v>2.286</v>
      </c>
      <c r="C6525" s="16">
        <v>87.3</v>
      </c>
      <c r="D6525" s="16">
        <v>24.8</v>
      </c>
      <c r="E6525" s="16">
        <v>22.8</v>
      </c>
      <c r="F6525" s="16">
        <v>26.8</v>
      </c>
      <c r="G6525" s="16">
        <v>12.74</v>
      </c>
      <c r="H6525" s="16">
        <v>30.59</v>
      </c>
      <c r="I6525" s="16">
        <v>5.0199999999999996</v>
      </c>
      <c r="J6525" s="16">
        <v>20.329999999999998</v>
      </c>
      <c r="K6525" s="16">
        <v>1267</v>
      </c>
      <c r="L6525" s="16">
        <f>J6525*'SR Adjusted'!$AE$11</f>
        <v>21.814089999999997</v>
      </c>
      <c r="M6525" s="16">
        <f>K6525*'SR Adjusted'!$AE$11</f>
        <v>1359.491</v>
      </c>
    </row>
    <row r="6526" spans="1:13" x14ac:dyDescent="0.2">
      <c r="A6526" s="76">
        <f t="shared" si="101"/>
        <v>42067</v>
      </c>
      <c r="B6526" s="16">
        <v>0.254</v>
      </c>
      <c r="C6526" s="16">
        <v>89.5</v>
      </c>
      <c r="D6526" s="16">
        <v>25</v>
      </c>
      <c r="E6526" s="16">
        <v>22.9</v>
      </c>
      <c r="F6526" s="16">
        <v>27.3</v>
      </c>
      <c r="G6526" s="16">
        <v>10.84</v>
      </c>
      <c r="H6526" s="16">
        <v>28.05</v>
      </c>
      <c r="I6526" s="16">
        <v>358.24</v>
      </c>
      <c r="J6526" s="16">
        <v>21.81</v>
      </c>
      <c r="K6526" s="16">
        <v>1223</v>
      </c>
      <c r="L6526" s="16">
        <f>J6526*'SR Adjusted'!$AE$11</f>
        <v>23.402129999999996</v>
      </c>
      <c r="M6526" s="16">
        <f>K6526*'SR Adjusted'!$AE$11</f>
        <v>1312.279</v>
      </c>
    </row>
    <row r="6527" spans="1:13" x14ac:dyDescent="0.2">
      <c r="A6527" s="76">
        <f t="shared" si="101"/>
        <v>42068</v>
      </c>
      <c r="B6527" s="16">
        <v>0</v>
      </c>
      <c r="C6527" s="16">
        <v>91.6</v>
      </c>
      <c r="D6527" s="16">
        <v>25.3</v>
      </c>
      <c r="E6527" s="16">
        <v>24.1</v>
      </c>
      <c r="F6527" s="16">
        <v>27.5</v>
      </c>
      <c r="G6527" s="16">
        <v>9.7899999999999991</v>
      </c>
      <c r="H6527" s="16">
        <v>24.24</v>
      </c>
      <c r="I6527" s="16">
        <v>353.61</v>
      </c>
      <c r="J6527" s="16">
        <v>20</v>
      </c>
      <c r="K6527" s="16">
        <v>1324</v>
      </c>
      <c r="L6527" s="16">
        <f>J6527*'SR Adjusted'!$AE$11</f>
        <v>21.46</v>
      </c>
      <c r="M6527" s="16">
        <f>K6527*'SR Adjusted'!$AE$11</f>
        <v>1420.652</v>
      </c>
    </row>
    <row r="6528" spans="1:13" x14ac:dyDescent="0.2">
      <c r="A6528" s="76">
        <f t="shared" si="101"/>
        <v>42069</v>
      </c>
      <c r="B6528" s="16">
        <v>1.27</v>
      </c>
      <c r="C6528" s="16">
        <v>90.6</v>
      </c>
      <c r="D6528" s="16">
        <v>25.3</v>
      </c>
      <c r="E6528" s="16">
        <v>23.9</v>
      </c>
      <c r="F6528" s="16">
        <v>27</v>
      </c>
      <c r="G6528" s="16">
        <v>13.5</v>
      </c>
      <c r="H6528" s="16">
        <v>31.61</v>
      </c>
      <c r="I6528" s="16">
        <v>5.93</v>
      </c>
      <c r="J6528" s="16">
        <v>20.440000000000001</v>
      </c>
      <c r="K6528" s="16">
        <v>1337</v>
      </c>
      <c r="L6528" s="16">
        <f>J6528*'SR Adjusted'!$AE$11</f>
        <v>21.932120000000001</v>
      </c>
      <c r="M6528" s="16">
        <f>K6528*'SR Adjusted'!$AE$11</f>
        <v>1434.6009999999999</v>
      </c>
    </row>
    <row r="6529" spans="1:13" x14ac:dyDescent="0.2">
      <c r="A6529" s="76">
        <f t="shared" si="101"/>
        <v>42070</v>
      </c>
      <c r="B6529" s="16">
        <v>0</v>
      </c>
      <c r="C6529" s="16">
        <v>85.7</v>
      </c>
      <c r="D6529" s="16">
        <v>25.3</v>
      </c>
      <c r="E6529" s="16">
        <v>24.5</v>
      </c>
      <c r="F6529" s="16">
        <v>27.2</v>
      </c>
      <c r="G6529" s="16">
        <v>15.03</v>
      </c>
      <c r="H6529" s="16">
        <v>36.200000000000003</v>
      </c>
      <c r="I6529" s="16">
        <v>3.43</v>
      </c>
      <c r="J6529" s="16">
        <v>19.45</v>
      </c>
      <c r="K6529" s="16">
        <v>1304</v>
      </c>
      <c r="L6529" s="16">
        <f>J6529*'SR Adjusted'!$AE$11</f>
        <v>20.86985</v>
      </c>
      <c r="M6529" s="16">
        <f>K6529*'SR Adjusted'!$AE$11</f>
        <v>1399.192</v>
      </c>
    </row>
    <row r="6530" spans="1:13" x14ac:dyDescent="0.2">
      <c r="A6530" s="76">
        <f t="shared" si="101"/>
        <v>42071</v>
      </c>
      <c r="B6530" s="16">
        <v>0</v>
      </c>
      <c r="C6530" s="16">
        <v>87.3</v>
      </c>
      <c r="D6530" s="16">
        <v>25.1</v>
      </c>
      <c r="E6530" s="16">
        <v>23.4</v>
      </c>
      <c r="F6530" s="16">
        <v>26.8</v>
      </c>
      <c r="G6530" s="16">
        <v>15.38</v>
      </c>
      <c r="H6530" s="16">
        <v>37.4</v>
      </c>
      <c r="I6530" s="16">
        <v>5.08</v>
      </c>
      <c r="J6530" s="16">
        <v>18.690000000000001</v>
      </c>
      <c r="K6530" s="16">
        <v>1291</v>
      </c>
      <c r="L6530" s="16">
        <f>J6530*'SR Adjusted'!$AE$11</f>
        <v>20.054370000000002</v>
      </c>
      <c r="M6530" s="16">
        <f>K6530*'SR Adjusted'!$AE$11</f>
        <v>1385.2429999999999</v>
      </c>
    </row>
    <row r="6531" spans="1:13" x14ac:dyDescent="0.2">
      <c r="A6531" s="76">
        <f t="shared" si="101"/>
        <v>42072</v>
      </c>
      <c r="B6531" s="16">
        <v>0</v>
      </c>
      <c r="C6531" s="16">
        <v>88</v>
      </c>
      <c r="D6531" s="16">
        <v>24.9</v>
      </c>
      <c r="E6531" s="16">
        <v>22.6</v>
      </c>
      <c r="F6531" s="16">
        <v>26.8</v>
      </c>
      <c r="G6531" s="16">
        <v>12.51</v>
      </c>
      <c r="H6531" s="16">
        <v>31.4</v>
      </c>
      <c r="I6531" s="16">
        <v>1.67</v>
      </c>
      <c r="J6531" s="16">
        <v>19.73</v>
      </c>
      <c r="K6531" s="16">
        <v>1303</v>
      </c>
      <c r="L6531" s="16">
        <f>J6531*'SR Adjusted'!$AE$11</f>
        <v>21.170289999999998</v>
      </c>
      <c r="M6531" s="16">
        <f>K6531*'SR Adjusted'!$AE$11</f>
        <v>1398.1189999999999</v>
      </c>
    </row>
    <row r="6532" spans="1:13" x14ac:dyDescent="0.2">
      <c r="A6532" s="76">
        <f t="shared" si="101"/>
        <v>42073</v>
      </c>
      <c r="B6532" s="16">
        <v>0</v>
      </c>
      <c r="C6532" s="16">
        <v>91.3</v>
      </c>
      <c r="D6532" s="16">
        <v>25</v>
      </c>
      <c r="E6532" s="16">
        <v>23.7</v>
      </c>
      <c r="F6532" s="16">
        <v>26.7</v>
      </c>
      <c r="G6532" s="16">
        <v>10.24</v>
      </c>
      <c r="H6532" s="16">
        <v>26.11</v>
      </c>
      <c r="I6532" s="16">
        <v>344.71</v>
      </c>
      <c r="J6532" s="16">
        <v>15.49</v>
      </c>
      <c r="K6532" s="16">
        <v>1273</v>
      </c>
      <c r="L6532" s="16">
        <f>J6532*'SR Adjusted'!$AE$11</f>
        <v>16.62077</v>
      </c>
      <c r="M6532" s="16">
        <f>K6532*'SR Adjusted'!$AE$11</f>
        <v>1365.9289999999999</v>
      </c>
    </row>
    <row r="6533" spans="1:13" x14ac:dyDescent="0.2">
      <c r="A6533" s="76">
        <f t="shared" ref="A6533:A6596" si="102">A6532+1</f>
        <v>42074</v>
      </c>
      <c r="B6533" s="16">
        <v>1.016</v>
      </c>
      <c r="C6533" s="16">
        <v>94.7</v>
      </c>
      <c r="D6533" s="16">
        <v>25.2</v>
      </c>
      <c r="E6533" s="16">
        <v>24.1</v>
      </c>
      <c r="F6533" s="16">
        <v>27.3</v>
      </c>
      <c r="G6533" s="16">
        <v>9.41</v>
      </c>
      <c r="H6533" s="16">
        <v>23.5</v>
      </c>
      <c r="I6533" s="16">
        <v>347.03</v>
      </c>
      <c r="J6533" s="16">
        <v>16.22</v>
      </c>
      <c r="K6533" s="16">
        <v>1310</v>
      </c>
      <c r="L6533" s="16">
        <f>J6533*'SR Adjusted'!$AE$11</f>
        <v>17.404059999999998</v>
      </c>
      <c r="M6533" s="16">
        <f>K6533*'SR Adjusted'!$AE$11</f>
        <v>1405.6299999999999</v>
      </c>
    </row>
    <row r="6534" spans="1:13" x14ac:dyDescent="0.2">
      <c r="A6534" s="76">
        <f t="shared" si="102"/>
        <v>42075</v>
      </c>
      <c r="B6534" s="16">
        <v>0</v>
      </c>
      <c r="C6534" s="16">
        <v>92.8</v>
      </c>
      <c r="D6534" s="16">
        <v>25.1</v>
      </c>
      <c r="E6534" s="16">
        <v>24.2</v>
      </c>
      <c r="F6534" s="16">
        <v>26.6</v>
      </c>
      <c r="G6534" s="16">
        <v>10.76</v>
      </c>
      <c r="H6534" s="16">
        <v>26.07</v>
      </c>
      <c r="I6534" s="16">
        <v>352.75</v>
      </c>
      <c r="J6534" s="16">
        <v>12.34</v>
      </c>
      <c r="K6534" s="16">
        <v>1276</v>
      </c>
      <c r="L6534" s="16">
        <f>J6534*'SR Adjusted'!$AE$11</f>
        <v>13.240819999999999</v>
      </c>
      <c r="M6534" s="16">
        <f>K6534*'SR Adjusted'!$AE$11</f>
        <v>1369.1479999999999</v>
      </c>
    </row>
    <row r="6535" spans="1:13" x14ac:dyDescent="0.2">
      <c r="A6535" s="76">
        <f t="shared" si="102"/>
        <v>42076</v>
      </c>
      <c r="B6535" s="16">
        <v>0</v>
      </c>
      <c r="C6535" s="16">
        <v>88.1</v>
      </c>
      <c r="D6535" s="16">
        <v>25</v>
      </c>
      <c r="E6535" s="16">
        <v>24.2</v>
      </c>
      <c r="F6535" s="16">
        <v>26.8</v>
      </c>
      <c r="G6535" s="16">
        <v>13.01</v>
      </c>
      <c r="H6535" s="16">
        <v>30.8</v>
      </c>
      <c r="I6535" s="16">
        <v>357.2</v>
      </c>
      <c r="J6535" s="16">
        <v>18.89</v>
      </c>
      <c r="K6535" s="16">
        <v>1381</v>
      </c>
      <c r="L6535" s="16">
        <f>J6535*'SR Adjusted'!$AE$11</f>
        <v>20.268969999999999</v>
      </c>
      <c r="M6535" s="16">
        <f>K6535*'SR Adjusted'!$AE$11</f>
        <v>1481.8129999999999</v>
      </c>
    </row>
    <row r="6536" spans="1:13" x14ac:dyDescent="0.2">
      <c r="A6536" s="76">
        <f t="shared" si="102"/>
        <v>42077</v>
      </c>
      <c r="B6536" s="16">
        <v>0</v>
      </c>
      <c r="C6536" s="16">
        <v>90</v>
      </c>
      <c r="D6536" s="16">
        <v>24.9</v>
      </c>
      <c r="E6536" s="16">
        <v>23.9</v>
      </c>
      <c r="F6536" s="16">
        <v>26.9</v>
      </c>
      <c r="G6536" s="16">
        <v>11.34</v>
      </c>
      <c r="H6536" s="16">
        <v>30.38</v>
      </c>
      <c r="I6536" s="16">
        <v>348.38</v>
      </c>
      <c r="J6536" s="16">
        <v>17.55</v>
      </c>
      <c r="K6536" s="16">
        <v>1336</v>
      </c>
      <c r="L6536" s="16">
        <f>J6536*'SR Adjusted'!$AE$11</f>
        <v>18.831150000000001</v>
      </c>
      <c r="M6536" s="16">
        <f>K6536*'SR Adjusted'!$AE$11</f>
        <v>1433.528</v>
      </c>
    </row>
    <row r="6537" spans="1:13" x14ac:dyDescent="0.2">
      <c r="A6537" s="76">
        <f t="shared" si="102"/>
        <v>42078</v>
      </c>
      <c r="B6537" s="16">
        <v>0</v>
      </c>
      <c r="C6537" s="16">
        <v>91.2</v>
      </c>
      <c r="D6537" s="16">
        <v>25</v>
      </c>
      <c r="E6537" s="16">
        <v>23.9</v>
      </c>
      <c r="F6537" s="16">
        <v>27</v>
      </c>
      <c r="G6537" s="16">
        <v>11.41</v>
      </c>
      <c r="H6537" s="16">
        <v>29.25</v>
      </c>
      <c r="I6537" s="16">
        <v>356.6</v>
      </c>
      <c r="J6537" s="16">
        <v>20.03</v>
      </c>
      <c r="K6537" s="16">
        <v>1236</v>
      </c>
      <c r="L6537" s="16">
        <f>J6537*'SR Adjusted'!$AE$11</f>
        <v>21.492190000000001</v>
      </c>
      <c r="M6537" s="16">
        <f>K6537*'SR Adjusted'!$AE$11</f>
        <v>1326.2279999999998</v>
      </c>
    </row>
    <row r="6538" spans="1:13" x14ac:dyDescent="0.2">
      <c r="A6538" s="76">
        <f t="shared" si="102"/>
        <v>42079</v>
      </c>
      <c r="B6538" s="16">
        <v>0</v>
      </c>
      <c r="C6538" s="16">
        <v>88.2</v>
      </c>
      <c r="D6538" s="16">
        <v>24.9</v>
      </c>
      <c r="E6538" s="16">
        <v>23.8</v>
      </c>
      <c r="F6538" s="16">
        <v>26.8</v>
      </c>
      <c r="G6538" s="16">
        <v>12.87</v>
      </c>
      <c r="H6538" s="16">
        <v>31.75</v>
      </c>
      <c r="I6538" s="16">
        <v>4.1500000000000004</v>
      </c>
      <c r="J6538" s="16">
        <v>20.3</v>
      </c>
      <c r="K6538" s="16">
        <v>1332</v>
      </c>
      <c r="L6538" s="16">
        <f>J6538*'SR Adjusted'!$AE$11</f>
        <v>21.7819</v>
      </c>
      <c r="M6538" s="16">
        <f>K6538*'SR Adjusted'!$AE$11</f>
        <v>1429.2359999999999</v>
      </c>
    </row>
    <row r="6539" spans="1:13" x14ac:dyDescent="0.2">
      <c r="A6539" s="76">
        <f t="shared" si="102"/>
        <v>42080</v>
      </c>
      <c r="B6539" s="16">
        <v>0</v>
      </c>
      <c r="C6539" s="16">
        <v>87.3</v>
      </c>
      <c r="D6539" s="16">
        <v>24.3</v>
      </c>
      <c r="E6539" s="16">
        <v>23.3</v>
      </c>
      <c r="F6539" s="16">
        <v>26.2</v>
      </c>
      <c r="G6539" s="16">
        <v>10.56</v>
      </c>
      <c r="H6539" s="16">
        <v>26.85</v>
      </c>
      <c r="I6539" s="16">
        <v>333.85</v>
      </c>
      <c r="J6539" s="16">
        <v>12.26</v>
      </c>
      <c r="K6539" s="16">
        <v>1506</v>
      </c>
      <c r="L6539" s="16">
        <f>J6539*'SR Adjusted'!$AE$11</f>
        <v>13.154979999999998</v>
      </c>
      <c r="M6539" s="16">
        <f>K6539*'SR Adjusted'!$AE$11</f>
        <v>1615.9379999999999</v>
      </c>
    </row>
    <row r="6540" spans="1:13" x14ac:dyDescent="0.2">
      <c r="A6540" s="76">
        <f t="shared" si="102"/>
        <v>42081</v>
      </c>
      <c r="B6540" s="16">
        <v>1.524</v>
      </c>
      <c r="C6540" s="16">
        <v>91.2</v>
      </c>
      <c r="D6540" s="16">
        <v>23.8</v>
      </c>
      <c r="E6540" s="16">
        <v>22.2</v>
      </c>
      <c r="F6540" s="16">
        <v>25.5</v>
      </c>
      <c r="G6540" s="16">
        <v>8.4600000000000009</v>
      </c>
      <c r="H6540" s="16">
        <v>26.99</v>
      </c>
      <c r="I6540" s="16">
        <v>320.73</v>
      </c>
      <c r="J6540" s="16">
        <v>11.6</v>
      </c>
      <c r="K6540" s="16">
        <v>1413</v>
      </c>
      <c r="L6540" s="16">
        <f>J6540*'SR Adjusted'!$AE$11</f>
        <v>12.4468</v>
      </c>
      <c r="M6540" s="16">
        <f>K6540*'SR Adjusted'!$AE$11</f>
        <v>1516.1489999999999</v>
      </c>
    </row>
    <row r="6541" spans="1:13" x14ac:dyDescent="0.2">
      <c r="A6541" s="76">
        <f t="shared" si="102"/>
        <v>42082</v>
      </c>
      <c r="B6541" s="16">
        <v>0</v>
      </c>
      <c r="C6541" s="16">
        <v>89.3</v>
      </c>
      <c r="D6541" s="16">
        <v>24.4</v>
      </c>
      <c r="E6541" s="16">
        <v>23.2</v>
      </c>
      <c r="F6541" s="16">
        <v>27.2</v>
      </c>
      <c r="G6541" s="16">
        <v>7.79</v>
      </c>
      <c r="H6541" s="16">
        <v>24.1</v>
      </c>
      <c r="I6541" s="16">
        <v>341.59</v>
      </c>
      <c r="J6541" s="16">
        <v>14.52</v>
      </c>
      <c r="K6541" s="16">
        <v>1361</v>
      </c>
      <c r="L6541" s="16">
        <f>J6541*'SR Adjusted'!$AE$11</f>
        <v>15.579959999999998</v>
      </c>
      <c r="M6541" s="16">
        <f>K6541*'SR Adjusted'!$AE$11</f>
        <v>1460.3529999999998</v>
      </c>
    </row>
    <row r="6542" spans="1:13" x14ac:dyDescent="0.2">
      <c r="A6542" s="76">
        <f t="shared" si="102"/>
        <v>42083</v>
      </c>
      <c r="B6542" s="16">
        <v>1.27</v>
      </c>
      <c r="C6542" s="16">
        <v>88.9</v>
      </c>
      <c r="D6542" s="16">
        <v>24.6</v>
      </c>
      <c r="E6542" s="16">
        <v>23.4</v>
      </c>
      <c r="F6542" s="16">
        <v>27.3</v>
      </c>
      <c r="G6542" s="16">
        <v>8</v>
      </c>
      <c r="H6542" s="16">
        <v>22.54</v>
      </c>
      <c r="I6542" s="16">
        <v>348.52</v>
      </c>
      <c r="J6542" s="16">
        <v>20.45</v>
      </c>
      <c r="K6542" s="16">
        <v>1348</v>
      </c>
      <c r="L6542" s="16">
        <f>J6542*'SR Adjusted'!$AE$11</f>
        <v>21.94285</v>
      </c>
      <c r="M6542" s="16">
        <f>K6542*'SR Adjusted'!$AE$11</f>
        <v>1446.404</v>
      </c>
    </row>
    <row r="6543" spans="1:13" x14ac:dyDescent="0.2">
      <c r="A6543" s="76">
        <f t="shared" si="102"/>
        <v>42084</v>
      </c>
      <c r="B6543" s="16">
        <v>0</v>
      </c>
      <c r="C6543" s="16">
        <v>90.1</v>
      </c>
      <c r="D6543" s="16">
        <v>24.5</v>
      </c>
      <c r="E6543" s="16">
        <v>23.3</v>
      </c>
      <c r="F6543" s="16">
        <v>26.7</v>
      </c>
      <c r="G6543" s="16">
        <v>8.06</v>
      </c>
      <c r="H6543" s="16">
        <v>25.58</v>
      </c>
      <c r="I6543" s="16">
        <v>332.92</v>
      </c>
      <c r="J6543" s="16">
        <v>14.21</v>
      </c>
      <c r="K6543" s="16">
        <v>1416</v>
      </c>
      <c r="L6543" s="16">
        <f>J6543*'SR Adjusted'!$AE$11</f>
        <v>15.24733</v>
      </c>
      <c r="M6543" s="16">
        <f>K6543*'SR Adjusted'!$AE$11</f>
        <v>1519.3679999999999</v>
      </c>
    </row>
    <row r="6544" spans="1:13" x14ac:dyDescent="0.2">
      <c r="A6544" s="76">
        <f t="shared" si="102"/>
        <v>42085</v>
      </c>
      <c r="B6544" s="16">
        <v>0</v>
      </c>
      <c r="C6544" s="16">
        <v>86.9</v>
      </c>
      <c r="D6544" s="16">
        <v>24.5</v>
      </c>
      <c r="E6544" s="16">
        <v>23.2</v>
      </c>
      <c r="F6544" s="16">
        <v>26.7</v>
      </c>
      <c r="G6544" s="16">
        <v>7.91</v>
      </c>
      <c r="H6544" s="16">
        <v>21.56</v>
      </c>
      <c r="I6544" s="16">
        <v>340.58</v>
      </c>
      <c r="J6544" s="16">
        <v>18.05</v>
      </c>
      <c r="K6544" s="16">
        <v>1363</v>
      </c>
      <c r="L6544" s="16">
        <f>J6544*'SR Adjusted'!$AE$11</f>
        <v>19.367650000000001</v>
      </c>
      <c r="M6544" s="16">
        <f>K6544*'SR Adjusted'!$AE$11</f>
        <v>1462.499</v>
      </c>
    </row>
    <row r="6545" spans="1:13" x14ac:dyDescent="0.2">
      <c r="A6545" s="76">
        <f t="shared" si="102"/>
        <v>42086</v>
      </c>
      <c r="B6545" s="16">
        <v>0</v>
      </c>
      <c r="C6545" s="16">
        <v>87.5</v>
      </c>
      <c r="D6545" s="16">
        <v>24.3</v>
      </c>
      <c r="E6545" s="16">
        <v>23</v>
      </c>
      <c r="F6545" s="16">
        <v>26.9</v>
      </c>
      <c r="G6545" s="16">
        <v>6.98</v>
      </c>
      <c r="H6545" s="16">
        <v>21.52</v>
      </c>
      <c r="I6545" s="16">
        <v>330.88</v>
      </c>
      <c r="J6545" s="16">
        <v>13.86</v>
      </c>
      <c r="K6545" s="16">
        <v>1380</v>
      </c>
      <c r="L6545" s="16">
        <f>J6545*'SR Adjusted'!$AE$11</f>
        <v>14.871779999999999</v>
      </c>
      <c r="M6545" s="16">
        <f>K6545*'SR Adjusted'!$AE$11</f>
        <v>1480.74</v>
      </c>
    </row>
    <row r="6546" spans="1:13" x14ac:dyDescent="0.2">
      <c r="A6546" s="76">
        <f t="shared" si="102"/>
        <v>42087</v>
      </c>
      <c r="B6546" s="16">
        <v>1.016</v>
      </c>
      <c r="C6546" s="16">
        <v>88.4</v>
      </c>
      <c r="D6546" s="16">
        <v>24.3</v>
      </c>
      <c r="E6546" s="16">
        <v>21.4</v>
      </c>
      <c r="F6546" s="16">
        <v>26.6</v>
      </c>
      <c r="G6546" s="16">
        <v>7.84</v>
      </c>
      <c r="H6546" s="16">
        <v>21.17</v>
      </c>
      <c r="I6546" s="16">
        <v>331.63</v>
      </c>
      <c r="J6546" s="16">
        <v>17.760000000000002</v>
      </c>
      <c r="K6546" s="16">
        <v>1575</v>
      </c>
      <c r="L6546" s="16">
        <f>J6546*'SR Adjusted'!$AE$11</f>
        <v>19.056480000000001</v>
      </c>
      <c r="M6546" s="16">
        <f>K6546*'SR Adjusted'!$AE$11</f>
        <v>1689.9749999999999</v>
      </c>
    </row>
    <row r="6547" spans="1:13" x14ac:dyDescent="0.2">
      <c r="A6547" s="76">
        <f t="shared" si="102"/>
        <v>42088</v>
      </c>
      <c r="B6547" s="16">
        <v>0</v>
      </c>
      <c r="C6547" s="16">
        <v>87.5</v>
      </c>
      <c r="D6547" s="16">
        <v>24.7</v>
      </c>
      <c r="E6547" s="16">
        <v>23.4</v>
      </c>
      <c r="F6547" s="16">
        <v>27.4</v>
      </c>
      <c r="G6547" s="16">
        <v>8.68</v>
      </c>
      <c r="H6547" s="16">
        <v>25.01</v>
      </c>
      <c r="I6547" s="16">
        <v>333.03</v>
      </c>
      <c r="J6547" s="16">
        <v>18.5</v>
      </c>
      <c r="K6547" s="16">
        <v>1407</v>
      </c>
      <c r="L6547" s="16">
        <f>J6547*'SR Adjusted'!$AE$11</f>
        <v>19.8505</v>
      </c>
      <c r="M6547" s="16">
        <f>K6547*'SR Adjusted'!$AE$11</f>
        <v>1509.711</v>
      </c>
    </row>
    <row r="6548" spans="1:13" x14ac:dyDescent="0.2">
      <c r="A6548" s="76">
        <f t="shared" si="102"/>
        <v>42089</v>
      </c>
      <c r="B6548" s="16">
        <v>0.254</v>
      </c>
      <c r="C6548" s="16">
        <v>86.7</v>
      </c>
      <c r="D6548" s="16">
        <v>24.9</v>
      </c>
      <c r="E6548" s="16">
        <v>23.1</v>
      </c>
      <c r="F6548" s="16">
        <v>27.5</v>
      </c>
      <c r="G6548" s="16">
        <v>8.7100000000000009</v>
      </c>
      <c r="H6548" s="16">
        <v>22.79</v>
      </c>
      <c r="I6548" s="16">
        <v>340.34</v>
      </c>
      <c r="J6548" s="16">
        <v>23.56</v>
      </c>
      <c r="K6548" s="16">
        <v>1294</v>
      </c>
      <c r="L6548" s="16">
        <f>J6548*'SR Adjusted'!$AE$11</f>
        <v>25.279879999999999</v>
      </c>
      <c r="M6548" s="16">
        <f>K6548*'SR Adjusted'!$AE$11</f>
        <v>1388.462</v>
      </c>
    </row>
    <row r="6549" spans="1:13" x14ac:dyDescent="0.2">
      <c r="A6549" s="76">
        <f t="shared" si="102"/>
        <v>42090</v>
      </c>
      <c r="B6549" s="16">
        <v>0</v>
      </c>
      <c r="C6549" s="16">
        <v>90.5</v>
      </c>
      <c r="D6549" s="16">
        <v>24.9</v>
      </c>
      <c r="E6549" s="16">
        <v>23.6</v>
      </c>
      <c r="F6549" s="16">
        <v>27.1</v>
      </c>
      <c r="G6549" s="16">
        <v>7.46</v>
      </c>
      <c r="H6549" s="16">
        <v>20.64</v>
      </c>
      <c r="I6549" s="16">
        <v>323.73</v>
      </c>
      <c r="J6549" s="16">
        <v>13.45</v>
      </c>
      <c r="K6549" s="16">
        <v>1401</v>
      </c>
      <c r="L6549" s="16">
        <f>J6549*'SR Adjusted'!$AE$11</f>
        <v>14.431849999999999</v>
      </c>
      <c r="M6549" s="16">
        <f>K6549*'SR Adjusted'!$AE$11</f>
        <v>1503.2729999999999</v>
      </c>
    </row>
    <row r="6550" spans="1:13" x14ac:dyDescent="0.2">
      <c r="A6550" s="76">
        <f t="shared" si="102"/>
        <v>42091</v>
      </c>
      <c r="B6550" s="16">
        <v>2.032</v>
      </c>
      <c r="C6550" s="16">
        <v>94.2</v>
      </c>
      <c r="D6550" s="16">
        <v>25</v>
      </c>
      <c r="E6550" s="16">
        <v>23.3</v>
      </c>
      <c r="F6550" s="16">
        <v>27.3</v>
      </c>
      <c r="G6550" s="16">
        <v>7.42</v>
      </c>
      <c r="H6550" s="16">
        <v>22.54</v>
      </c>
      <c r="I6550" s="16">
        <v>308.23</v>
      </c>
      <c r="J6550" s="16">
        <v>14.63</v>
      </c>
      <c r="K6550" s="16">
        <v>1281</v>
      </c>
      <c r="L6550" s="16">
        <f>J6550*'SR Adjusted'!$AE$11</f>
        <v>15.697990000000001</v>
      </c>
      <c r="M6550" s="16">
        <f>K6550*'SR Adjusted'!$AE$11</f>
        <v>1374.5129999999999</v>
      </c>
    </row>
    <row r="6551" spans="1:13" x14ac:dyDescent="0.2">
      <c r="A6551" s="76">
        <f t="shared" si="102"/>
        <v>42092</v>
      </c>
      <c r="B6551" s="16">
        <v>1.27</v>
      </c>
      <c r="C6551" s="16">
        <v>92.8</v>
      </c>
      <c r="D6551" s="16">
        <v>25.1</v>
      </c>
      <c r="E6551" s="16">
        <v>24.1</v>
      </c>
      <c r="F6551" s="16">
        <v>27.4</v>
      </c>
      <c r="G6551" s="16">
        <v>9.73</v>
      </c>
      <c r="H6551" s="16">
        <v>24.34</v>
      </c>
      <c r="I6551" s="16">
        <v>354.5</v>
      </c>
      <c r="J6551" s="16">
        <v>13.53</v>
      </c>
      <c r="K6551" s="16">
        <v>1218</v>
      </c>
      <c r="L6551" s="16">
        <f>J6551*'SR Adjusted'!$AE$11</f>
        <v>14.517689999999998</v>
      </c>
      <c r="M6551" s="16">
        <f>K6551*'SR Adjusted'!$AE$11</f>
        <v>1306.914</v>
      </c>
    </row>
    <row r="6552" spans="1:13" x14ac:dyDescent="0.2">
      <c r="A6552" s="76">
        <f t="shared" si="102"/>
        <v>42093</v>
      </c>
      <c r="B6552" s="16">
        <v>0.254</v>
      </c>
      <c r="C6552" s="16">
        <v>90.1</v>
      </c>
      <c r="D6552" s="16">
        <v>25.3</v>
      </c>
      <c r="E6552" s="16">
        <v>23.9</v>
      </c>
      <c r="F6552" s="16">
        <v>27.2</v>
      </c>
      <c r="G6552" s="16">
        <v>10.38</v>
      </c>
      <c r="H6552" s="16">
        <v>26.5</v>
      </c>
      <c r="I6552" s="16">
        <v>0.4</v>
      </c>
      <c r="J6552" s="16">
        <v>21.44</v>
      </c>
      <c r="K6552" s="16">
        <v>1188</v>
      </c>
      <c r="L6552" s="16">
        <f>J6552*'SR Adjusted'!$AE$11</f>
        <v>23.005120000000002</v>
      </c>
      <c r="M6552" s="16">
        <f>K6552*'SR Adjusted'!$AE$11</f>
        <v>1274.7239999999999</v>
      </c>
    </row>
    <row r="6553" spans="1:13" x14ac:dyDescent="0.2">
      <c r="A6553" s="76">
        <f t="shared" si="102"/>
        <v>42094</v>
      </c>
      <c r="B6553" s="16">
        <v>0</v>
      </c>
      <c r="C6553" s="16">
        <v>88.2</v>
      </c>
      <c r="D6553" s="16">
        <v>25</v>
      </c>
      <c r="E6553" s="16">
        <v>23.9</v>
      </c>
      <c r="F6553" s="16">
        <v>27.1</v>
      </c>
      <c r="G6553" s="16">
        <v>10.56</v>
      </c>
      <c r="H6553" s="16">
        <v>28.12</v>
      </c>
      <c r="I6553" s="16">
        <v>353.7</v>
      </c>
      <c r="J6553" s="16">
        <v>17.05</v>
      </c>
      <c r="K6553" s="16">
        <v>1414</v>
      </c>
      <c r="L6553" s="16">
        <f>J6553*'SR Adjusted'!$AE$11</f>
        <v>18.294650000000001</v>
      </c>
      <c r="M6553" s="16">
        <f>K6553*'SR Adjusted'!$AE$11</f>
        <v>1517.222</v>
      </c>
    </row>
    <row r="6554" spans="1:13" x14ac:dyDescent="0.2">
      <c r="A6554" s="76">
        <f t="shared" si="102"/>
        <v>42095</v>
      </c>
      <c r="B6554" s="16">
        <v>0</v>
      </c>
      <c r="C6554" s="16">
        <v>85.6</v>
      </c>
      <c r="D6554" s="16">
        <v>25</v>
      </c>
      <c r="E6554" s="16">
        <v>23.7</v>
      </c>
      <c r="F6554" s="16">
        <v>27.5</v>
      </c>
      <c r="G6554" s="16">
        <v>8.9499999999999993</v>
      </c>
      <c r="H6554" s="16">
        <v>23</v>
      </c>
      <c r="I6554" s="16">
        <v>344.89</v>
      </c>
      <c r="J6554" s="16">
        <v>22.21</v>
      </c>
      <c r="K6554" s="16">
        <v>1354</v>
      </c>
      <c r="L6554" s="16">
        <f>J6554*'SR Adjusted'!$AE$11</f>
        <v>23.831330000000001</v>
      </c>
      <c r="M6554" s="16">
        <f>K6554*'SR Adjusted'!$AE$11</f>
        <v>1452.8419999999999</v>
      </c>
    </row>
    <row r="6555" spans="1:13" x14ac:dyDescent="0.2">
      <c r="A6555" s="76">
        <f t="shared" si="102"/>
        <v>42096</v>
      </c>
      <c r="B6555" s="16">
        <v>2.286</v>
      </c>
      <c r="C6555" s="16">
        <v>91.1</v>
      </c>
      <c r="D6555" s="16">
        <v>24.8</v>
      </c>
      <c r="E6555" s="16">
        <v>23.4</v>
      </c>
      <c r="F6555" s="16">
        <v>26.4</v>
      </c>
      <c r="G6555" s="16">
        <v>9.3699999999999992</v>
      </c>
      <c r="H6555" s="16">
        <v>23.28</v>
      </c>
      <c r="I6555" s="16">
        <v>341.97</v>
      </c>
      <c r="J6555" s="16">
        <v>12.05</v>
      </c>
      <c r="K6555" s="16">
        <v>1387</v>
      </c>
      <c r="L6555" s="16">
        <f>J6555*'SR Adjusted'!$AE$11</f>
        <v>12.929650000000001</v>
      </c>
      <c r="M6555" s="16">
        <f>K6555*'SR Adjusted'!$AE$11</f>
        <v>1488.251</v>
      </c>
    </row>
    <row r="6556" spans="1:13" x14ac:dyDescent="0.2">
      <c r="A6556" s="76">
        <f t="shared" si="102"/>
        <v>42097</v>
      </c>
      <c r="B6556" s="16">
        <v>0.50800000000000001</v>
      </c>
      <c r="C6556" s="16">
        <v>89.9</v>
      </c>
      <c r="D6556" s="16">
        <v>25.3</v>
      </c>
      <c r="E6556" s="16">
        <v>24.1</v>
      </c>
      <c r="F6556" s="16">
        <v>27.5</v>
      </c>
      <c r="G6556" s="16">
        <v>10.71</v>
      </c>
      <c r="H6556" s="16">
        <v>27.06</v>
      </c>
      <c r="I6556" s="16">
        <v>349.26</v>
      </c>
      <c r="J6556" s="16">
        <v>16.63</v>
      </c>
      <c r="K6556" s="16">
        <v>1322</v>
      </c>
      <c r="L6556" s="16">
        <f>J6556*'SR Adjusted'!$AE$11</f>
        <v>17.843989999999998</v>
      </c>
      <c r="M6556" s="16">
        <f>K6556*'SR Adjusted'!$AE$11</f>
        <v>1418.5059999999999</v>
      </c>
    </row>
    <row r="6557" spans="1:13" x14ac:dyDescent="0.2">
      <c r="A6557" s="76">
        <f t="shared" si="102"/>
        <v>42098</v>
      </c>
      <c r="B6557" s="16">
        <v>0</v>
      </c>
      <c r="C6557" s="16">
        <v>90.6</v>
      </c>
      <c r="D6557" s="16">
        <v>25.5</v>
      </c>
      <c r="E6557" s="16">
        <v>24.4</v>
      </c>
      <c r="F6557" s="16">
        <v>27.4</v>
      </c>
      <c r="G6557" s="16">
        <v>12.2</v>
      </c>
      <c r="H6557" s="16">
        <v>29.32</v>
      </c>
      <c r="I6557" s="16">
        <v>350.97</v>
      </c>
      <c r="J6557" s="16">
        <v>17.82</v>
      </c>
      <c r="K6557" s="16">
        <v>1329</v>
      </c>
      <c r="L6557" s="16">
        <f>J6557*'SR Adjusted'!$AE$11</f>
        <v>19.12086</v>
      </c>
      <c r="M6557" s="16">
        <f>K6557*'SR Adjusted'!$AE$11</f>
        <v>1426.0169999999998</v>
      </c>
    </row>
    <row r="6558" spans="1:13" x14ac:dyDescent="0.2">
      <c r="A6558" s="76">
        <f t="shared" si="102"/>
        <v>42099</v>
      </c>
      <c r="B6558" s="16">
        <v>0</v>
      </c>
      <c r="C6558" s="16">
        <v>87.4</v>
      </c>
      <c r="D6558" s="16">
        <v>25.5</v>
      </c>
      <c r="E6558" s="16">
        <v>24.5</v>
      </c>
      <c r="F6558" s="16">
        <v>27.7</v>
      </c>
      <c r="G6558" s="16">
        <v>12.35</v>
      </c>
      <c r="H6558" s="16">
        <v>28.72</v>
      </c>
      <c r="I6558" s="16">
        <v>4.82</v>
      </c>
      <c r="J6558" s="16">
        <v>23.89</v>
      </c>
      <c r="K6558" s="16">
        <v>1243</v>
      </c>
      <c r="L6558" s="16">
        <f>J6558*'SR Adjusted'!$AE$11</f>
        <v>25.633969999999998</v>
      </c>
      <c r="M6558" s="16">
        <f>K6558*'SR Adjusted'!$AE$11</f>
        <v>1333.739</v>
      </c>
    </row>
    <row r="6559" spans="1:13" x14ac:dyDescent="0.2">
      <c r="A6559" s="76">
        <f t="shared" si="102"/>
        <v>42100</v>
      </c>
      <c r="B6559" s="16">
        <v>0</v>
      </c>
      <c r="C6559" s="16">
        <v>87.5</v>
      </c>
      <c r="D6559" s="16">
        <v>25.4</v>
      </c>
      <c r="E6559" s="16">
        <v>24.4</v>
      </c>
      <c r="F6559" s="16">
        <v>27.3</v>
      </c>
      <c r="G6559" s="16">
        <v>12.32</v>
      </c>
      <c r="H6559" s="16">
        <v>32.56</v>
      </c>
      <c r="I6559" s="16">
        <v>357.25</v>
      </c>
      <c r="J6559" s="16">
        <v>21.82</v>
      </c>
      <c r="K6559" s="16">
        <v>1278</v>
      </c>
      <c r="L6559" s="16">
        <f>J6559*'SR Adjusted'!$AE$11</f>
        <v>23.412859999999998</v>
      </c>
      <c r="M6559" s="16">
        <f>K6559*'SR Adjusted'!$AE$11</f>
        <v>1371.2939999999999</v>
      </c>
    </row>
    <row r="6560" spans="1:13" x14ac:dyDescent="0.2">
      <c r="A6560" s="76">
        <f t="shared" si="102"/>
        <v>42101</v>
      </c>
      <c r="B6560" s="16">
        <v>1.016</v>
      </c>
      <c r="C6560" s="16">
        <v>90.5</v>
      </c>
      <c r="D6560" s="16">
        <v>25.4</v>
      </c>
      <c r="E6560" s="16">
        <v>24.3</v>
      </c>
      <c r="F6560" s="16">
        <v>27.7</v>
      </c>
      <c r="G6560" s="16">
        <v>12.7</v>
      </c>
      <c r="H6560" s="16">
        <v>34.26</v>
      </c>
      <c r="I6560" s="16">
        <v>348.54</v>
      </c>
      <c r="J6560" s="16">
        <v>16.98</v>
      </c>
      <c r="K6560" s="16">
        <v>1345</v>
      </c>
      <c r="L6560" s="16">
        <f>J6560*'SR Adjusted'!$AE$11</f>
        <v>18.219539999999999</v>
      </c>
      <c r="M6560" s="16">
        <f>K6560*'SR Adjusted'!$AE$11</f>
        <v>1443.1849999999999</v>
      </c>
    </row>
    <row r="6561" spans="1:13" x14ac:dyDescent="0.2">
      <c r="A6561" s="76">
        <f t="shared" si="102"/>
        <v>42102</v>
      </c>
      <c r="B6561" s="16">
        <v>0</v>
      </c>
      <c r="C6561" s="16">
        <v>90.6</v>
      </c>
      <c r="D6561" s="16">
        <v>25.5</v>
      </c>
      <c r="E6561" s="16">
        <v>24.3</v>
      </c>
      <c r="F6561" s="16">
        <v>27.3</v>
      </c>
      <c r="G6561" s="16">
        <v>12.09</v>
      </c>
      <c r="H6561" s="16">
        <v>31.08</v>
      </c>
      <c r="I6561" s="16">
        <v>353.1</v>
      </c>
      <c r="J6561" s="16">
        <v>15.94</v>
      </c>
      <c r="K6561" s="16">
        <v>1331</v>
      </c>
      <c r="L6561" s="16">
        <f>J6561*'SR Adjusted'!$AE$11</f>
        <v>17.103619999999999</v>
      </c>
      <c r="M6561" s="16">
        <f>K6561*'SR Adjusted'!$AE$11</f>
        <v>1428.163</v>
      </c>
    </row>
    <row r="6562" spans="1:13" x14ac:dyDescent="0.2">
      <c r="A6562" s="76">
        <f t="shared" si="102"/>
        <v>42103</v>
      </c>
      <c r="B6562" s="16">
        <v>0.50800000000000001</v>
      </c>
      <c r="C6562" s="16">
        <v>91.7</v>
      </c>
      <c r="D6562" s="16">
        <v>25.5</v>
      </c>
      <c r="E6562" s="16">
        <v>24.4</v>
      </c>
      <c r="F6562" s="16">
        <v>27.4</v>
      </c>
      <c r="G6562" s="16">
        <v>11.14</v>
      </c>
      <c r="H6562" s="16">
        <v>29.85</v>
      </c>
      <c r="I6562" s="16">
        <v>354.25</v>
      </c>
      <c r="J6562" s="16">
        <v>16.09</v>
      </c>
      <c r="K6562" s="16">
        <v>1300</v>
      </c>
      <c r="L6562" s="16">
        <f>J6562*'SR Adjusted'!$AE$11</f>
        <v>17.264569999999999</v>
      </c>
      <c r="M6562" s="16">
        <f>K6562*'SR Adjusted'!$AE$11</f>
        <v>1394.8999999999999</v>
      </c>
    </row>
    <row r="6563" spans="1:13" x14ac:dyDescent="0.2">
      <c r="A6563" s="76">
        <f t="shared" si="102"/>
        <v>42104</v>
      </c>
      <c r="B6563" s="16">
        <v>18.288</v>
      </c>
      <c r="C6563" s="16">
        <v>95</v>
      </c>
      <c r="D6563" s="16">
        <v>25.3</v>
      </c>
      <c r="E6563" s="16">
        <v>23.3</v>
      </c>
      <c r="F6563" s="16">
        <v>27.6</v>
      </c>
      <c r="G6563" s="16">
        <v>9.69</v>
      </c>
      <c r="H6563" s="16">
        <v>24.91</v>
      </c>
      <c r="I6563" s="16">
        <v>353.98</v>
      </c>
      <c r="J6563" s="16">
        <v>14.27</v>
      </c>
      <c r="K6563" s="16">
        <v>1301</v>
      </c>
      <c r="L6563" s="16">
        <f>J6563*'SR Adjusted'!$AE$11</f>
        <v>15.31171</v>
      </c>
      <c r="M6563" s="16">
        <f>K6563*'SR Adjusted'!$AE$11</f>
        <v>1395.973</v>
      </c>
    </row>
    <row r="6564" spans="1:13" x14ac:dyDescent="0.2">
      <c r="A6564" s="76">
        <f t="shared" si="102"/>
        <v>42105</v>
      </c>
      <c r="B6564" s="16">
        <v>0</v>
      </c>
      <c r="C6564" s="16">
        <v>93.2</v>
      </c>
      <c r="D6564" s="16">
        <v>25.8</v>
      </c>
      <c r="E6564" s="16">
        <v>24.7</v>
      </c>
      <c r="F6564" s="16">
        <v>27.9</v>
      </c>
      <c r="G6564" s="16">
        <v>10.08</v>
      </c>
      <c r="H6564" s="16">
        <v>25.61</v>
      </c>
      <c r="I6564" s="16">
        <v>359.95</v>
      </c>
      <c r="J6564" s="16">
        <v>20.03</v>
      </c>
      <c r="K6564" s="16">
        <v>1234</v>
      </c>
      <c r="L6564" s="16">
        <f>J6564*'SR Adjusted'!$AE$11</f>
        <v>21.492190000000001</v>
      </c>
      <c r="M6564" s="16">
        <f>K6564*'SR Adjusted'!$AE$11</f>
        <v>1324.0819999999999</v>
      </c>
    </row>
    <row r="6565" spans="1:13" x14ac:dyDescent="0.2">
      <c r="A6565" s="76">
        <f t="shared" si="102"/>
        <v>42106</v>
      </c>
      <c r="B6565" s="16">
        <v>0</v>
      </c>
      <c r="C6565" s="16">
        <v>94.6</v>
      </c>
      <c r="D6565" s="16">
        <v>25.8</v>
      </c>
      <c r="E6565" s="16">
        <v>24.4</v>
      </c>
      <c r="F6565" s="16">
        <v>28.6</v>
      </c>
      <c r="G6565" s="16">
        <v>8.02</v>
      </c>
      <c r="H6565" s="16">
        <v>21.38</v>
      </c>
      <c r="I6565" s="16">
        <v>346.95</v>
      </c>
      <c r="J6565" s="16">
        <v>16.649999999999999</v>
      </c>
      <c r="K6565" s="16">
        <v>1223</v>
      </c>
      <c r="L6565" s="16">
        <f>J6565*'SR Adjusted'!$AE$11</f>
        <v>17.865449999999999</v>
      </c>
      <c r="M6565" s="16">
        <f>K6565*'SR Adjusted'!$AE$11</f>
        <v>1312.279</v>
      </c>
    </row>
    <row r="6566" spans="1:13" x14ac:dyDescent="0.2">
      <c r="A6566" s="76">
        <f t="shared" si="102"/>
        <v>42107</v>
      </c>
      <c r="B6566" s="16">
        <v>0</v>
      </c>
      <c r="C6566" s="16">
        <v>94.9</v>
      </c>
      <c r="D6566" s="16">
        <v>25.8</v>
      </c>
      <c r="E6566" s="16">
        <v>25</v>
      </c>
      <c r="F6566" s="16">
        <v>27.9</v>
      </c>
      <c r="G6566" s="16">
        <v>8.49</v>
      </c>
      <c r="H6566" s="16">
        <v>24.34</v>
      </c>
      <c r="I6566" s="16">
        <v>359.85</v>
      </c>
      <c r="J6566" s="16">
        <v>13.35</v>
      </c>
      <c r="K6566" s="16">
        <v>1299</v>
      </c>
      <c r="L6566" s="16">
        <f>J6566*'SR Adjusted'!$AE$11</f>
        <v>14.324549999999999</v>
      </c>
      <c r="M6566" s="16">
        <f>K6566*'SR Adjusted'!$AE$11</f>
        <v>1393.827</v>
      </c>
    </row>
    <row r="6567" spans="1:13" x14ac:dyDescent="0.2">
      <c r="A6567" s="76">
        <f t="shared" si="102"/>
        <v>42108</v>
      </c>
      <c r="B6567" s="16">
        <v>0</v>
      </c>
      <c r="C6567" s="16">
        <v>95.3</v>
      </c>
      <c r="D6567" s="16">
        <v>25.8</v>
      </c>
      <c r="E6567" s="16">
        <v>24.7</v>
      </c>
      <c r="F6567" s="16">
        <v>28.2</v>
      </c>
      <c r="G6567" s="16">
        <v>8.02</v>
      </c>
      <c r="H6567" s="16">
        <v>20.36</v>
      </c>
      <c r="I6567" s="16">
        <v>356.17</v>
      </c>
      <c r="J6567" s="16">
        <v>15.43</v>
      </c>
      <c r="K6567" s="16">
        <v>1361</v>
      </c>
      <c r="L6567" s="16">
        <f>J6567*'SR Adjusted'!$AE$11</f>
        <v>16.55639</v>
      </c>
      <c r="M6567" s="16">
        <f>K6567*'SR Adjusted'!$AE$11</f>
        <v>1460.3529999999998</v>
      </c>
    </row>
    <row r="6568" spans="1:13" x14ac:dyDescent="0.2">
      <c r="A6568" s="76">
        <f t="shared" si="102"/>
        <v>42109</v>
      </c>
      <c r="B6568" s="16">
        <v>0</v>
      </c>
      <c r="C6568" s="16">
        <v>95.8</v>
      </c>
      <c r="D6568" s="16">
        <v>25.7</v>
      </c>
      <c r="E6568" s="16">
        <v>24.5</v>
      </c>
      <c r="F6568" s="16">
        <v>28.1</v>
      </c>
      <c r="G6568" s="16">
        <v>8.41</v>
      </c>
      <c r="H6568" s="16">
        <v>27.66</v>
      </c>
      <c r="I6568" s="16">
        <v>3.54</v>
      </c>
      <c r="J6568" s="16">
        <v>16.809999999999999</v>
      </c>
      <c r="K6568" s="16">
        <v>1278</v>
      </c>
      <c r="L6568" s="16">
        <f>J6568*'SR Adjusted'!$AE$11</f>
        <v>18.037129999999998</v>
      </c>
      <c r="M6568" s="16">
        <f>K6568*'SR Adjusted'!$AE$11</f>
        <v>1371.2939999999999</v>
      </c>
    </row>
    <row r="6569" spans="1:13" x14ac:dyDescent="0.2">
      <c r="A6569" s="76">
        <f t="shared" si="102"/>
        <v>42110</v>
      </c>
      <c r="B6569" s="16">
        <v>0</v>
      </c>
      <c r="C6569" s="16">
        <v>94.9</v>
      </c>
      <c r="D6569" s="16">
        <v>25.7</v>
      </c>
      <c r="E6569" s="16">
        <v>24.7</v>
      </c>
      <c r="F6569" s="16">
        <v>27.6</v>
      </c>
      <c r="G6569" s="16">
        <v>8.39</v>
      </c>
      <c r="H6569" s="16">
        <v>27.66</v>
      </c>
      <c r="I6569" s="16">
        <v>3.34</v>
      </c>
      <c r="J6569" s="16">
        <v>16.82</v>
      </c>
      <c r="K6569" s="16">
        <v>1256</v>
      </c>
      <c r="L6569" s="16">
        <f>J6569*'SR Adjusted'!$AE$11</f>
        <v>18.04786</v>
      </c>
      <c r="M6569" s="16">
        <f>K6569*'SR Adjusted'!$AE$11</f>
        <v>1347.6879999999999</v>
      </c>
    </row>
    <row r="6570" spans="1:13" x14ac:dyDescent="0.2">
      <c r="A6570" s="76">
        <f t="shared" si="102"/>
        <v>42111</v>
      </c>
      <c r="B6570" s="16">
        <v>0</v>
      </c>
      <c r="C6570" s="16">
        <v>95.1</v>
      </c>
      <c r="D6570" s="16">
        <v>25.7</v>
      </c>
      <c r="E6570" s="16">
        <v>24.3</v>
      </c>
      <c r="F6570" s="16">
        <v>27.6</v>
      </c>
      <c r="G6570" s="16">
        <v>8.27</v>
      </c>
      <c r="H6570" s="16">
        <v>23.14</v>
      </c>
      <c r="I6570" s="16">
        <v>353.52</v>
      </c>
      <c r="J6570" s="16">
        <v>16.45</v>
      </c>
      <c r="K6570" s="16">
        <v>987</v>
      </c>
      <c r="L6570" s="16">
        <f>J6570*'SR Adjusted'!$AE$11</f>
        <v>17.650849999999998</v>
      </c>
      <c r="M6570" s="16">
        <f>K6570*'SR Adjusted'!$AE$11</f>
        <v>1059.0509999999999</v>
      </c>
    </row>
    <row r="6571" spans="1:13" x14ac:dyDescent="0.2">
      <c r="A6571" s="76">
        <f t="shared" si="102"/>
        <v>42112</v>
      </c>
      <c r="B6571" s="16">
        <v>0</v>
      </c>
      <c r="C6571" s="16">
        <v>92.9</v>
      </c>
      <c r="D6571" s="16">
        <v>26</v>
      </c>
      <c r="E6571" s="16">
        <v>24.8</v>
      </c>
      <c r="F6571" s="16">
        <v>29</v>
      </c>
      <c r="G6571" s="16">
        <v>7.86</v>
      </c>
      <c r="H6571" s="16">
        <v>23.32</v>
      </c>
      <c r="I6571" s="16">
        <v>359.66</v>
      </c>
      <c r="J6571" s="16">
        <v>22.14</v>
      </c>
      <c r="K6571" s="16">
        <v>1270</v>
      </c>
      <c r="L6571" s="16">
        <f>J6571*'SR Adjusted'!$AE$11</f>
        <v>23.756219999999999</v>
      </c>
      <c r="M6571" s="16">
        <f>K6571*'SR Adjusted'!$AE$11</f>
        <v>1362.71</v>
      </c>
    </row>
    <row r="6572" spans="1:13" x14ac:dyDescent="0.2">
      <c r="A6572" s="76">
        <f t="shared" si="102"/>
        <v>42113</v>
      </c>
      <c r="B6572" s="16">
        <v>1.016</v>
      </c>
      <c r="C6572" s="16">
        <v>92.6</v>
      </c>
      <c r="D6572" s="16">
        <v>25.9</v>
      </c>
      <c r="E6572" s="16">
        <v>24.6</v>
      </c>
      <c r="F6572" s="16">
        <v>28.3</v>
      </c>
      <c r="G6572" s="16">
        <v>8.75</v>
      </c>
      <c r="H6572" s="16">
        <v>22.65</v>
      </c>
      <c r="I6572" s="16">
        <v>355.9</v>
      </c>
      <c r="J6572" s="16">
        <v>22.52</v>
      </c>
      <c r="K6572" s="16">
        <v>1232</v>
      </c>
      <c r="L6572" s="16">
        <f>J6572*'SR Adjusted'!$AE$11</f>
        <v>24.163959999999999</v>
      </c>
      <c r="M6572" s="16">
        <f>K6572*'SR Adjusted'!$AE$11</f>
        <v>1321.9359999999999</v>
      </c>
    </row>
    <row r="6573" spans="1:13" x14ac:dyDescent="0.2">
      <c r="A6573" s="76">
        <f t="shared" si="102"/>
        <v>42114</v>
      </c>
      <c r="B6573" s="16">
        <v>0.76200000000000001</v>
      </c>
      <c r="C6573" s="16">
        <v>94.8</v>
      </c>
      <c r="D6573" s="16">
        <v>25.7</v>
      </c>
      <c r="E6573" s="16">
        <v>24.2</v>
      </c>
      <c r="F6573" s="16">
        <v>28.4</v>
      </c>
      <c r="G6573" s="16">
        <v>6.4</v>
      </c>
      <c r="H6573" s="16">
        <v>22.33</v>
      </c>
      <c r="I6573" s="16">
        <v>318.04000000000002</v>
      </c>
      <c r="J6573" s="16">
        <v>13.69</v>
      </c>
      <c r="K6573" s="16">
        <v>1101</v>
      </c>
      <c r="L6573" s="16">
        <f>J6573*'SR Adjusted'!$AE$11</f>
        <v>14.689369999999998</v>
      </c>
      <c r="M6573" s="16">
        <f>K6573*'SR Adjusted'!$AE$11</f>
        <v>1181.373</v>
      </c>
    </row>
    <row r="6574" spans="1:13" x14ac:dyDescent="0.2">
      <c r="A6574" s="76">
        <f t="shared" si="102"/>
        <v>42115</v>
      </c>
      <c r="B6574" s="16">
        <v>30.734000000000002</v>
      </c>
      <c r="C6574" s="16">
        <v>97.4</v>
      </c>
      <c r="D6574" s="16">
        <v>24.9</v>
      </c>
      <c r="E6574" s="16">
        <v>22.9</v>
      </c>
      <c r="F6574" s="16">
        <v>27.5</v>
      </c>
      <c r="G6574" s="16">
        <v>6.78</v>
      </c>
      <c r="H6574" s="16">
        <v>22.33</v>
      </c>
      <c r="I6574" s="16">
        <v>253.15</v>
      </c>
      <c r="J6574" s="16">
        <v>15.14</v>
      </c>
      <c r="K6574" s="16">
        <v>1324</v>
      </c>
      <c r="L6574" s="16">
        <f>J6574*'SR Adjusted'!$AE$11</f>
        <v>16.24522</v>
      </c>
      <c r="M6574" s="16">
        <f>K6574*'SR Adjusted'!$AE$11</f>
        <v>1420.652</v>
      </c>
    </row>
    <row r="6575" spans="1:13" x14ac:dyDescent="0.2">
      <c r="A6575" s="76">
        <f t="shared" si="102"/>
        <v>42116</v>
      </c>
      <c r="B6575" s="16">
        <v>0</v>
      </c>
      <c r="C6575" s="16">
        <v>96.9</v>
      </c>
      <c r="D6575" s="16">
        <v>25.4</v>
      </c>
      <c r="E6575" s="16">
        <v>23.8</v>
      </c>
      <c r="F6575" s="16">
        <v>27.9</v>
      </c>
      <c r="G6575" s="16">
        <v>5.84</v>
      </c>
      <c r="H6575" s="16">
        <v>22.72</v>
      </c>
      <c r="I6575" s="16">
        <v>281.95</v>
      </c>
      <c r="J6575" s="16">
        <v>14.56</v>
      </c>
      <c r="K6575" s="16">
        <v>1339</v>
      </c>
      <c r="L6575" s="16">
        <f>J6575*'SR Adjusted'!$AE$11</f>
        <v>15.62288</v>
      </c>
      <c r="M6575" s="16">
        <f>K6575*'SR Adjusted'!$AE$11</f>
        <v>1436.7469999999998</v>
      </c>
    </row>
    <row r="6576" spans="1:13" x14ac:dyDescent="0.2">
      <c r="A6576" s="76">
        <f t="shared" si="102"/>
        <v>42117</v>
      </c>
      <c r="B6576" s="16">
        <v>0</v>
      </c>
      <c r="C6576" s="16">
        <v>92.1</v>
      </c>
      <c r="D6576" s="16">
        <v>25.7</v>
      </c>
      <c r="E6576" s="16">
        <v>24.4</v>
      </c>
      <c r="F6576" s="16">
        <v>27.8</v>
      </c>
      <c r="G6576" s="16">
        <v>9.82</v>
      </c>
      <c r="H6576" s="16">
        <v>25.01</v>
      </c>
      <c r="I6576" s="16">
        <v>352.61</v>
      </c>
      <c r="J6576" s="16">
        <v>15.16</v>
      </c>
      <c r="K6576" s="16">
        <v>1257</v>
      </c>
      <c r="L6576" s="16">
        <f>J6576*'SR Adjusted'!$AE$11</f>
        <v>16.266680000000001</v>
      </c>
      <c r="M6576" s="16">
        <f>K6576*'SR Adjusted'!$AE$11</f>
        <v>1348.761</v>
      </c>
    </row>
    <row r="6577" spans="1:13" x14ac:dyDescent="0.2">
      <c r="A6577" s="76">
        <f t="shared" si="102"/>
        <v>42118</v>
      </c>
      <c r="B6577" s="16">
        <v>0</v>
      </c>
      <c r="C6577" s="16">
        <v>87.6</v>
      </c>
      <c r="D6577" s="16">
        <v>25.5</v>
      </c>
      <c r="E6577" s="16">
        <v>24.2</v>
      </c>
      <c r="F6577" s="16">
        <v>28</v>
      </c>
      <c r="G6577" s="16">
        <v>8.8800000000000008</v>
      </c>
      <c r="H6577" s="16">
        <v>23.67</v>
      </c>
      <c r="I6577" s="16">
        <v>333.75</v>
      </c>
      <c r="J6577" s="16">
        <v>18.989999999999998</v>
      </c>
      <c r="K6577" s="16">
        <v>1243</v>
      </c>
      <c r="L6577" s="16">
        <f>J6577*'SR Adjusted'!$AE$11</f>
        <v>20.376269999999998</v>
      </c>
      <c r="M6577" s="16">
        <f>K6577*'SR Adjusted'!$AE$11</f>
        <v>1333.739</v>
      </c>
    </row>
    <row r="6578" spans="1:13" x14ac:dyDescent="0.2">
      <c r="A6578" s="76">
        <f t="shared" si="102"/>
        <v>42119</v>
      </c>
      <c r="B6578" s="16">
        <v>0</v>
      </c>
      <c r="C6578" s="16">
        <v>91.9</v>
      </c>
      <c r="D6578" s="16">
        <v>25.3</v>
      </c>
      <c r="E6578" s="16">
        <v>24.2</v>
      </c>
      <c r="F6578" s="16">
        <v>27.1</v>
      </c>
      <c r="G6578" s="16">
        <v>7.01</v>
      </c>
      <c r="H6578" s="16">
        <v>21.45</v>
      </c>
      <c r="I6578" s="16">
        <v>320.22000000000003</v>
      </c>
      <c r="J6578" s="16">
        <v>9.76</v>
      </c>
      <c r="K6578" s="16">
        <v>1010</v>
      </c>
      <c r="L6578" s="16">
        <f>J6578*'SR Adjusted'!$AE$11</f>
        <v>10.472479999999999</v>
      </c>
      <c r="M6578" s="16">
        <f>K6578*'SR Adjusted'!$AE$11</f>
        <v>1083.73</v>
      </c>
    </row>
    <row r="6579" spans="1:13" x14ac:dyDescent="0.2">
      <c r="A6579" s="76">
        <f t="shared" si="102"/>
        <v>42120</v>
      </c>
      <c r="B6579" s="16">
        <v>1.27</v>
      </c>
      <c r="C6579" s="16">
        <v>95.4</v>
      </c>
      <c r="D6579" s="16">
        <v>25.7</v>
      </c>
      <c r="E6579" s="16">
        <v>24.4</v>
      </c>
      <c r="F6579" s="16">
        <v>28.3</v>
      </c>
      <c r="G6579" s="16">
        <v>6.94</v>
      </c>
      <c r="H6579" s="16">
        <v>19.510000000000002</v>
      </c>
      <c r="I6579" s="16">
        <v>334.26</v>
      </c>
      <c r="J6579" s="16">
        <v>11.94</v>
      </c>
      <c r="K6579" s="16">
        <v>1292</v>
      </c>
      <c r="L6579" s="16">
        <f>J6579*'SR Adjusted'!$AE$11</f>
        <v>12.81162</v>
      </c>
      <c r="M6579" s="16">
        <f>K6579*'SR Adjusted'!$AE$11</f>
        <v>1386.316</v>
      </c>
    </row>
    <row r="6580" spans="1:13" x14ac:dyDescent="0.2">
      <c r="A6580" s="76">
        <f t="shared" si="102"/>
        <v>42121</v>
      </c>
      <c r="B6580" s="16">
        <v>0</v>
      </c>
      <c r="C6580" s="16">
        <v>95</v>
      </c>
      <c r="D6580" s="16">
        <v>26.3</v>
      </c>
      <c r="E6580" s="16">
        <v>25.1</v>
      </c>
      <c r="F6580" s="16">
        <v>28.8</v>
      </c>
      <c r="G6580" s="16">
        <v>5.67</v>
      </c>
      <c r="H6580" s="16">
        <v>17.079999999999998</v>
      </c>
      <c r="I6580" s="16">
        <v>330.58</v>
      </c>
      <c r="J6580" s="16">
        <v>15.56</v>
      </c>
      <c r="K6580" s="16">
        <v>1251</v>
      </c>
      <c r="L6580" s="16">
        <f>J6580*'SR Adjusted'!$AE$11</f>
        <v>16.695879999999999</v>
      </c>
      <c r="M6580" s="16">
        <f>K6580*'SR Adjusted'!$AE$11</f>
        <v>1342.3229999999999</v>
      </c>
    </row>
    <row r="6581" spans="1:13" x14ac:dyDescent="0.2">
      <c r="A6581" s="76">
        <f t="shared" si="102"/>
        <v>42122</v>
      </c>
      <c r="B6581" s="16">
        <v>0</v>
      </c>
      <c r="C6581" s="16">
        <v>94.3</v>
      </c>
      <c r="D6581" s="16">
        <v>26.6</v>
      </c>
      <c r="E6581" s="16">
        <v>25.2</v>
      </c>
      <c r="F6581" s="16">
        <v>29.7</v>
      </c>
      <c r="G6581" s="16">
        <v>4.88</v>
      </c>
      <c r="H6581" s="16">
        <v>17.600000000000001</v>
      </c>
      <c r="I6581" s="16">
        <v>313.29000000000002</v>
      </c>
      <c r="J6581" s="16">
        <v>18.43</v>
      </c>
      <c r="K6581" s="16">
        <v>1185</v>
      </c>
      <c r="L6581" s="16">
        <f>J6581*'SR Adjusted'!$AE$11</f>
        <v>19.775389999999998</v>
      </c>
      <c r="M6581" s="16">
        <f>K6581*'SR Adjusted'!$AE$11</f>
        <v>1271.5049999999999</v>
      </c>
    </row>
    <row r="6582" spans="1:13" x14ac:dyDescent="0.2">
      <c r="A6582" s="76">
        <f t="shared" si="102"/>
        <v>42123</v>
      </c>
      <c r="B6582" s="16">
        <v>0</v>
      </c>
      <c r="C6582" s="16">
        <v>92.6</v>
      </c>
      <c r="D6582" s="16">
        <v>26.8</v>
      </c>
      <c r="E6582" s="16">
        <v>24.5</v>
      </c>
      <c r="F6582" s="16">
        <v>30.3</v>
      </c>
      <c r="G6582" s="16">
        <v>3.3</v>
      </c>
      <c r="H6582" s="16">
        <v>15.52</v>
      </c>
      <c r="I6582" s="16">
        <v>28.93</v>
      </c>
      <c r="J6582" s="16">
        <v>13.88</v>
      </c>
      <c r="K6582" s="16">
        <v>1255</v>
      </c>
      <c r="L6582" s="16">
        <f>J6582*'SR Adjusted'!$AE$11</f>
        <v>14.89324</v>
      </c>
      <c r="M6582" s="16">
        <f>K6582*'SR Adjusted'!$AE$11</f>
        <v>1346.615</v>
      </c>
    </row>
    <row r="6583" spans="1:13" x14ac:dyDescent="0.2">
      <c r="A6583" s="76">
        <f t="shared" si="102"/>
        <v>42124</v>
      </c>
      <c r="B6583" s="16">
        <v>5.3339999999999996</v>
      </c>
      <c r="C6583" s="16">
        <v>96.4</v>
      </c>
      <c r="D6583" s="16">
        <v>25.5</v>
      </c>
      <c r="E6583" s="16">
        <v>23.9</v>
      </c>
      <c r="F6583" s="16">
        <v>28.8</v>
      </c>
      <c r="G6583" s="16">
        <v>4.08</v>
      </c>
      <c r="H6583" s="16">
        <v>20.53</v>
      </c>
      <c r="I6583" s="16">
        <v>162.46</v>
      </c>
      <c r="J6583" s="16">
        <v>11.37</v>
      </c>
      <c r="K6583" s="16">
        <v>1134</v>
      </c>
      <c r="L6583" s="16">
        <f>J6583*'SR Adjusted'!$AE$11</f>
        <v>12.200009999999999</v>
      </c>
      <c r="M6583" s="16">
        <f>K6583*'SR Adjusted'!$AE$11</f>
        <v>1216.7819999999999</v>
      </c>
    </row>
    <row r="6584" spans="1:13" x14ac:dyDescent="0.2">
      <c r="A6584" s="76">
        <f t="shared" si="102"/>
        <v>42125</v>
      </c>
      <c r="B6584" s="16">
        <v>25.143999999999998</v>
      </c>
      <c r="C6584" s="16">
        <v>99.6</v>
      </c>
      <c r="D6584" s="16">
        <v>24.3</v>
      </c>
      <c r="E6584" s="16">
        <v>21.6</v>
      </c>
      <c r="F6584" s="16">
        <v>26.5</v>
      </c>
      <c r="G6584" s="16">
        <v>5.47</v>
      </c>
      <c r="H6584" s="16">
        <v>16.41</v>
      </c>
      <c r="I6584" s="16">
        <v>218.6</v>
      </c>
      <c r="J6584" s="16">
        <v>4.58</v>
      </c>
      <c r="K6584" s="16">
        <v>548.5</v>
      </c>
      <c r="L6584" s="16">
        <f>J6584*'SR Adjusted'!$AE$11</f>
        <v>4.9143400000000002</v>
      </c>
      <c r="M6584" s="16">
        <f>K6584*'SR Adjusted'!$AE$11</f>
        <v>588.54049999999995</v>
      </c>
    </row>
    <row r="6585" spans="1:13" x14ac:dyDescent="0.2">
      <c r="A6585" s="76">
        <f t="shared" si="102"/>
        <v>42126</v>
      </c>
      <c r="B6585" s="16">
        <v>51.554000000000002</v>
      </c>
      <c r="C6585" s="16">
        <v>100</v>
      </c>
      <c r="D6585" s="16">
        <v>24.6</v>
      </c>
      <c r="E6585" s="16">
        <v>22.6</v>
      </c>
      <c r="F6585" s="16">
        <v>25.3</v>
      </c>
      <c r="G6585" s="16">
        <v>6.69</v>
      </c>
      <c r="H6585" s="16">
        <v>20.46</v>
      </c>
      <c r="I6585" s="16">
        <v>263.07</v>
      </c>
      <c r="J6585" s="16">
        <v>5.03</v>
      </c>
      <c r="K6585" s="16">
        <v>362</v>
      </c>
      <c r="L6585" s="16">
        <f>J6585*'SR Adjusted'!$AE$11</f>
        <v>5.3971900000000002</v>
      </c>
      <c r="M6585" s="16">
        <f>K6585*'SR Adjusted'!$AE$11</f>
        <v>388.42599999999999</v>
      </c>
    </row>
    <row r="6586" spans="1:13" x14ac:dyDescent="0.2">
      <c r="A6586" s="76">
        <f t="shared" si="102"/>
        <v>42127</v>
      </c>
      <c r="B6586" s="16">
        <v>3.302</v>
      </c>
      <c r="C6586" s="16">
        <v>95.9</v>
      </c>
      <c r="D6586" s="16">
        <v>25.1</v>
      </c>
      <c r="E6586" s="16">
        <v>23.1</v>
      </c>
      <c r="F6586" s="16">
        <v>26.2</v>
      </c>
      <c r="G6586" s="16">
        <v>6</v>
      </c>
      <c r="H6586" s="16">
        <v>17.18</v>
      </c>
      <c r="I6586" s="16">
        <v>323.64</v>
      </c>
      <c r="J6586" s="16">
        <v>5.77</v>
      </c>
      <c r="K6586" s="16">
        <v>437.7</v>
      </c>
      <c r="L6586" s="16">
        <f>J6586*'SR Adjusted'!$AE$11</f>
        <v>6.191209999999999</v>
      </c>
      <c r="M6586" s="16">
        <f>K6586*'SR Adjusted'!$AE$11</f>
        <v>469.65209999999996</v>
      </c>
    </row>
    <row r="6587" spans="1:13" x14ac:dyDescent="0.2">
      <c r="A6587" s="76">
        <f t="shared" si="102"/>
        <v>42128</v>
      </c>
      <c r="B6587" s="16">
        <v>3.048</v>
      </c>
      <c r="C6587" s="16">
        <v>95</v>
      </c>
      <c r="D6587" s="16">
        <v>25.1</v>
      </c>
      <c r="E6587" s="16">
        <v>22.4</v>
      </c>
      <c r="F6587" s="16">
        <v>27.7</v>
      </c>
      <c r="G6587" s="16">
        <v>5.57</v>
      </c>
      <c r="H6587" s="16">
        <v>20.5</v>
      </c>
      <c r="I6587" s="16">
        <v>291.47000000000003</v>
      </c>
      <c r="J6587" s="16">
        <v>10.99</v>
      </c>
      <c r="K6587" s="16">
        <v>1258</v>
      </c>
      <c r="L6587" s="16">
        <f>J6587*'SR Adjusted'!$AE$11</f>
        <v>11.79227</v>
      </c>
      <c r="M6587" s="16">
        <f>K6587*'SR Adjusted'!$AE$11</f>
        <v>1349.8339999999998</v>
      </c>
    </row>
    <row r="6588" spans="1:13" x14ac:dyDescent="0.2">
      <c r="A6588" s="76">
        <f t="shared" si="102"/>
        <v>42129</v>
      </c>
      <c r="B6588" s="16">
        <v>9.3979999999999997</v>
      </c>
      <c r="C6588" s="16">
        <v>98.7</v>
      </c>
      <c r="D6588" s="16">
        <v>24.8</v>
      </c>
      <c r="E6588" s="16">
        <v>23.5</v>
      </c>
      <c r="F6588" s="16">
        <v>26.7</v>
      </c>
      <c r="G6588" s="16">
        <v>6.85</v>
      </c>
      <c r="H6588" s="16">
        <v>25.23</v>
      </c>
      <c r="I6588" s="16">
        <v>265.31</v>
      </c>
      <c r="J6588" s="16">
        <v>9.6199999999999992</v>
      </c>
      <c r="K6588" s="16">
        <v>1333</v>
      </c>
      <c r="L6588" s="16">
        <f>J6588*'SR Adjusted'!$AE$11</f>
        <v>10.322259999999998</v>
      </c>
      <c r="M6588" s="16">
        <f>K6588*'SR Adjusted'!$AE$11</f>
        <v>1430.309</v>
      </c>
    </row>
    <row r="6589" spans="1:13" x14ac:dyDescent="0.2">
      <c r="A6589" s="76">
        <f t="shared" si="102"/>
        <v>42130</v>
      </c>
      <c r="B6589" s="16">
        <v>18.29</v>
      </c>
      <c r="C6589" s="16">
        <v>95.9</v>
      </c>
      <c r="D6589" s="16">
        <v>26.1</v>
      </c>
      <c r="E6589" s="16">
        <v>24.5</v>
      </c>
      <c r="F6589" s="16">
        <v>29.2</v>
      </c>
      <c r="G6589" s="16">
        <v>6.39</v>
      </c>
      <c r="H6589" s="16">
        <v>19.79</v>
      </c>
      <c r="I6589" s="16">
        <v>297.64</v>
      </c>
      <c r="J6589" s="16">
        <v>15.88</v>
      </c>
      <c r="K6589" s="16">
        <v>1108</v>
      </c>
      <c r="L6589" s="16">
        <f>J6589*'SR Adjusted'!$AE$11</f>
        <v>17.039239999999999</v>
      </c>
      <c r="M6589" s="16">
        <f>K6589*'SR Adjusted'!$AE$11</f>
        <v>1188.884</v>
      </c>
    </row>
    <row r="6590" spans="1:13" x14ac:dyDescent="0.2">
      <c r="A6590" s="76">
        <f t="shared" si="102"/>
        <v>42131</v>
      </c>
      <c r="B6590" s="16">
        <v>0.254</v>
      </c>
      <c r="C6590" s="16">
        <v>95.5</v>
      </c>
      <c r="D6590" s="16">
        <v>26.2</v>
      </c>
      <c r="E6590" s="16">
        <v>25</v>
      </c>
      <c r="F6590" s="16">
        <v>28.1</v>
      </c>
      <c r="G6590" s="16">
        <v>6.13</v>
      </c>
      <c r="H6590" s="16">
        <v>15.84</v>
      </c>
      <c r="I6590" s="16">
        <v>335.22</v>
      </c>
      <c r="J6590" s="16">
        <v>14.15</v>
      </c>
      <c r="K6590" s="16">
        <v>957</v>
      </c>
      <c r="L6590" s="16">
        <f>J6590*'SR Adjusted'!$AE$11</f>
        <v>15.18295</v>
      </c>
      <c r="M6590" s="16">
        <f>K6590*'SR Adjusted'!$AE$11</f>
        <v>1026.8609999999999</v>
      </c>
    </row>
    <row r="6591" spans="1:13" x14ac:dyDescent="0.2">
      <c r="A6591" s="76">
        <f t="shared" si="102"/>
        <v>42132</v>
      </c>
      <c r="B6591" s="16">
        <v>0</v>
      </c>
      <c r="C6591" s="16">
        <v>93.5</v>
      </c>
      <c r="D6591" s="16">
        <v>26.6</v>
      </c>
      <c r="E6591" s="16">
        <v>25.4</v>
      </c>
      <c r="F6591" s="16">
        <v>29.2</v>
      </c>
      <c r="G6591" s="16">
        <v>7.94</v>
      </c>
      <c r="H6591" s="16">
        <v>22.37</v>
      </c>
      <c r="I6591" s="16">
        <v>353.85</v>
      </c>
      <c r="J6591" s="16">
        <v>16.39</v>
      </c>
      <c r="K6591" s="16">
        <v>1120</v>
      </c>
      <c r="L6591" s="16">
        <f>J6591*'SR Adjusted'!$AE$11</f>
        <v>17.586469999999998</v>
      </c>
      <c r="M6591" s="16">
        <f>K6591*'SR Adjusted'!$AE$11</f>
        <v>1201.76</v>
      </c>
    </row>
    <row r="6592" spans="1:13" x14ac:dyDescent="0.2">
      <c r="A6592" s="76">
        <f t="shared" si="102"/>
        <v>42133</v>
      </c>
      <c r="B6592" s="16">
        <v>0</v>
      </c>
      <c r="C6592" s="16">
        <v>95.6</v>
      </c>
      <c r="D6592" s="16">
        <v>26.4</v>
      </c>
      <c r="E6592" s="16">
        <v>25.5</v>
      </c>
      <c r="F6592" s="16">
        <v>28.4</v>
      </c>
      <c r="G6592" s="16">
        <v>9.1999999999999993</v>
      </c>
      <c r="H6592" s="16">
        <v>24.77</v>
      </c>
      <c r="I6592" s="16">
        <v>3.83</v>
      </c>
      <c r="J6592" s="16">
        <v>14.41</v>
      </c>
      <c r="K6592" s="16">
        <v>1177</v>
      </c>
      <c r="L6592" s="16">
        <f>J6592*'SR Adjusted'!$AE$11</f>
        <v>15.461929999999999</v>
      </c>
      <c r="M6592" s="16">
        <f>K6592*'SR Adjusted'!$AE$11</f>
        <v>1262.921</v>
      </c>
    </row>
    <row r="6593" spans="1:13" x14ac:dyDescent="0.2">
      <c r="A6593" s="76">
        <f t="shared" si="102"/>
        <v>42134</v>
      </c>
      <c r="B6593" s="16">
        <v>0</v>
      </c>
      <c r="C6593" s="16">
        <v>95.3</v>
      </c>
      <c r="D6593" s="16">
        <v>26.4</v>
      </c>
      <c r="E6593" s="16">
        <v>25.6</v>
      </c>
      <c r="F6593" s="16">
        <v>28.4</v>
      </c>
      <c r="G6593" s="16">
        <v>9.34</v>
      </c>
      <c r="H6593" s="16">
        <v>26.18</v>
      </c>
      <c r="I6593" s="16">
        <v>359.99</v>
      </c>
      <c r="J6593" s="16">
        <v>13.66</v>
      </c>
      <c r="K6593" s="16">
        <v>1313</v>
      </c>
      <c r="L6593" s="16">
        <f>J6593*'SR Adjusted'!$AE$11</f>
        <v>14.65718</v>
      </c>
      <c r="M6593" s="16">
        <f>K6593*'SR Adjusted'!$AE$11</f>
        <v>1408.8489999999999</v>
      </c>
    </row>
    <row r="6594" spans="1:13" x14ac:dyDescent="0.2">
      <c r="A6594" s="76">
        <f t="shared" si="102"/>
        <v>42135</v>
      </c>
      <c r="B6594" s="16">
        <v>0</v>
      </c>
      <c r="C6594" s="16">
        <v>95.6</v>
      </c>
      <c r="D6594" s="16">
        <v>26.5</v>
      </c>
      <c r="E6594" s="16">
        <v>25.7</v>
      </c>
      <c r="F6594" s="16">
        <v>28</v>
      </c>
      <c r="G6594" s="16">
        <v>8.7200000000000006</v>
      </c>
      <c r="H6594" s="16">
        <v>26.42</v>
      </c>
      <c r="I6594" s="16">
        <v>352.19</v>
      </c>
      <c r="J6594" s="16">
        <v>12.08</v>
      </c>
      <c r="K6594" s="16">
        <v>1043</v>
      </c>
      <c r="L6594" s="16">
        <f>J6594*'SR Adjusted'!$AE$11</f>
        <v>12.961839999999999</v>
      </c>
      <c r="M6594" s="16">
        <f>K6594*'SR Adjusted'!$AE$11</f>
        <v>1119.1389999999999</v>
      </c>
    </row>
    <row r="6595" spans="1:13" x14ac:dyDescent="0.2">
      <c r="A6595" s="76">
        <f t="shared" si="102"/>
        <v>42136</v>
      </c>
      <c r="B6595" s="16">
        <v>0</v>
      </c>
      <c r="C6595" s="16">
        <v>95.4</v>
      </c>
      <c r="D6595" s="16">
        <v>26.5</v>
      </c>
      <c r="E6595" s="16">
        <v>25.7</v>
      </c>
      <c r="F6595" s="16">
        <v>28.3</v>
      </c>
      <c r="G6595" s="16">
        <v>9.6300000000000008</v>
      </c>
      <c r="H6595" s="16">
        <v>26.53</v>
      </c>
      <c r="I6595" s="16">
        <v>353.13</v>
      </c>
      <c r="J6595" s="16">
        <v>13.75</v>
      </c>
      <c r="K6595" s="16">
        <v>1286</v>
      </c>
      <c r="L6595" s="16">
        <f>J6595*'SR Adjusted'!$AE$11</f>
        <v>14.75375</v>
      </c>
      <c r="M6595" s="16">
        <f>K6595*'SR Adjusted'!$AE$11</f>
        <v>1379.8779999999999</v>
      </c>
    </row>
    <row r="6596" spans="1:13" x14ac:dyDescent="0.2">
      <c r="A6596" s="76">
        <f t="shared" si="102"/>
        <v>42137</v>
      </c>
      <c r="B6596" s="16">
        <v>0</v>
      </c>
      <c r="C6596" s="16">
        <v>94</v>
      </c>
      <c r="D6596" s="16">
        <v>26.4</v>
      </c>
      <c r="E6596" s="16">
        <v>25.6</v>
      </c>
      <c r="F6596" s="16">
        <v>28.2</v>
      </c>
      <c r="G6596" s="16">
        <v>9.5500000000000007</v>
      </c>
      <c r="H6596" s="16">
        <v>25.08</v>
      </c>
      <c r="I6596" s="16">
        <v>349.97</v>
      </c>
      <c r="J6596" s="16">
        <v>14.81</v>
      </c>
      <c r="K6596" s="16">
        <v>1096</v>
      </c>
      <c r="L6596" s="16">
        <f>J6596*'SR Adjusted'!$AE$11</f>
        <v>15.89113</v>
      </c>
      <c r="M6596" s="16">
        <f>K6596*'SR Adjusted'!$AE$11</f>
        <v>1176.008</v>
      </c>
    </row>
    <row r="6597" spans="1:13" x14ac:dyDescent="0.2">
      <c r="A6597" s="76">
        <f t="shared" ref="A6597:A6660" si="103">A6596+1</f>
        <v>42138</v>
      </c>
      <c r="B6597" s="16">
        <v>0</v>
      </c>
      <c r="C6597" s="16">
        <v>93.4</v>
      </c>
      <c r="D6597" s="16">
        <v>26.4</v>
      </c>
      <c r="E6597" s="16">
        <v>25.4</v>
      </c>
      <c r="F6597" s="16">
        <v>28.3</v>
      </c>
      <c r="G6597" s="16">
        <v>9.59</v>
      </c>
      <c r="H6597" s="16">
        <v>29.07</v>
      </c>
      <c r="I6597" s="16">
        <v>351.24</v>
      </c>
      <c r="J6597" s="16">
        <v>17.68</v>
      </c>
      <c r="K6597" s="16">
        <v>1137</v>
      </c>
      <c r="L6597" s="16">
        <f>J6597*'SR Adjusted'!$AE$11</f>
        <v>18.97064</v>
      </c>
      <c r="M6597" s="16">
        <f>K6597*'SR Adjusted'!$AE$11</f>
        <v>1220.001</v>
      </c>
    </row>
    <row r="6598" spans="1:13" x14ac:dyDescent="0.2">
      <c r="A6598" s="76">
        <f t="shared" si="103"/>
        <v>42139</v>
      </c>
      <c r="B6598" s="16">
        <v>0</v>
      </c>
      <c r="C6598" s="16">
        <v>94.4</v>
      </c>
      <c r="D6598" s="16">
        <v>26.2</v>
      </c>
      <c r="E6598" s="16">
        <v>25.5</v>
      </c>
      <c r="F6598" s="16">
        <v>27.8</v>
      </c>
      <c r="G6598" s="16">
        <v>8.98</v>
      </c>
      <c r="H6598" s="16">
        <v>24.52</v>
      </c>
      <c r="I6598" s="16">
        <v>358.37</v>
      </c>
      <c r="J6598" s="16">
        <v>13.13</v>
      </c>
      <c r="K6598" s="16">
        <v>1152</v>
      </c>
      <c r="L6598" s="16">
        <f>J6598*'SR Adjusted'!$AE$11</f>
        <v>14.08849</v>
      </c>
      <c r="M6598" s="16">
        <f>K6598*'SR Adjusted'!$AE$11</f>
        <v>1236.096</v>
      </c>
    </row>
    <row r="6599" spans="1:13" x14ac:dyDescent="0.2">
      <c r="A6599" s="76">
        <f t="shared" si="103"/>
        <v>42140</v>
      </c>
      <c r="B6599" s="16">
        <v>75.944000000000003</v>
      </c>
      <c r="C6599" s="16">
        <v>99.7</v>
      </c>
      <c r="D6599" s="16">
        <v>24.3</v>
      </c>
      <c r="E6599" s="16">
        <v>22.2</v>
      </c>
      <c r="F6599" s="16">
        <v>25.8</v>
      </c>
      <c r="G6599" s="16">
        <v>4.7</v>
      </c>
      <c r="H6599" s="16">
        <v>18.350000000000001</v>
      </c>
      <c r="I6599" s="16">
        <v>343.75</v>
      </c>
      <c r="J6599" s="16">
        <v>2.56</v>
      </c>
      <c r="K6599" s="16">
        <v>193</v>
      </c>
      <c r="L6599" s="16">
        <f>J6599*'SR Adjusted'!$AE$11</f>
        <v>2.74688</v>
      </c>
      <c r="M6599" s="16">
        <f>K6599*'SR Adjusted'!$AE$11</f>
        <v>207.089</v>
      </c>
    </row>
    <row r="6600" spans="1:13" x14ac:dyDescent="0.2">
      <c r="A6600" s="76">
        <f t="shared" si="103"/>
        <v>42141</v>
      </c>
      <c r="B6600" s="16">
        <v>36.58</v>
      </c>
      <c r="C6600" s="16">
        <v>98.2</v>
      </c>
      <c r="D6600" s="16">
        <v>25.4</v>
      </c>
      <c r="E6600" s="16">
        <v>24.1</v>
      </c>
      <c r="F6600" s="16">
        <v>28.4</v>
      </c>
      <c r="G6600" s="16">
        <v>5.97</v>
      </c>
      <c r="H6600" s="16">
        <v>16.760000000000002</v>
      </c>
      <c r="I6600" s="16">
        <v>345.36</v>
      </c>
      <c r="J6600" s="16">
        <v>8.67</v>
      </c>
      <c r="K6600" s="16">
        <v>1327</v>
      </c>
      <c r="L6600" s="16">
        <f>J6600*'SR Adjusted'!$AE$11</f>
        <v>9.3029099999999989</v>
      </c>
      <c r="M6600" s="16">
        <f>K6600*'SR Adjusted'!$AE$11</f>
        <v>1423.8709999999999</v>
      </c>
    </row>
    <row r="6601" spans="1:13" x14ac:dyDescent="0.2">
      <c r="A6601" s="76">
        <f t="shared" si="103"/>
        <v>42142</v>
      </c>
      <c r="B6601" s="16">
        <v>1.778</v>
      </c>
      <c r="C6601" s="16">
        <v>99.3</v>
      </c>
      <c r="D6601" s="16">
        <v>24.9</v>
      </c>
      <c r="E6601" s="16">
        <v>23.1</v>
      </c>
      <c r="F6601" s="16">
        <v>25.7</v>
      </c>
      <c r="G6601" s="16">
        <v>6.69</v>
      </c>
      <c r="H6601" s="16">
        <v>22.3</v>
      </c>
      <c r="I6601" s="16">
        <v>290.57</v>
      </c>
      <c r="J6601" s="16">
        <v>8.15</v>
      </c>
      <c r="K6601" s="16">
        <v>1044</v>
      </c>
      <c r="L6601" s="16">
        <f>J6601*'SR Adjusted'!$AE$11</f>
        <v>8.7449499999999993</v>
      </c>
      <c r="M6601" s="16">
        <f>K6601*'SR Adjusted'!$AE$11</f>
        <v>1120.212</v>
      </c>
    </row>
    <row r="6602" spans="1:13" x14ac:dyDescent="0.2">
      <c r="A6602" s="76">
        <f t="shared" si="103"/>
        <v>42143</v>
      </c>
      <c r="B6602" s="16">
        <v>8.3819999999999997</v>
      </c>
      <c r="C6602" s="16">
        <v>98.2</v>
      </c>
      <c r="D6602" s="16">
        <v>25.6</v>
      </c>
      <c r="E6602" s="16">
        <v>23.7</v>
      </c>
      <c r="F6602" s="16">
        <v>28.4</v>
      </c>
      <c r="G6602" s="16">
        <v>6.69</v>
      </c>
      <c r="H6602" s="16">
        <v>19.47</v>
      </c>
      <c r="I6602" s="16">
        <v>344.8</v>
      </c>
      <c r="J6602" s="16">
        <v>10.09</v>
      </c>
      <c r="K6602" s="16">
        <v>1291</v>
      </c>
      <c r="L6602" s="16">
        <f>J6602*'SR Adjusted'!$AE$11</f>
        <v>10.82657</v>
      </c>
      <c r="M6602" s="16">
        <f>K6602*'SR Adjusted'!$AE$11</f>
        <v>1385.2429999999999</v>
      </c>
    </row>
    <row r="6603" spans="1:13" x14ac:dyDescent="0.2">
      <c r="A6603" s="76">
        <f t="shared" si="103"/>
        <v>42144</v>
      </c>
      <c r="B6603" s="16">
        <v>0.50800000000000001</v>
      </c>
      <c r="C6603" s="16">
        <v>97</v>
      </c>
      <c r="D6603" s="16">
        <v>26</v>
      </c>
      <c r="E6603" s="16">
        <v>25.3</v>
      </c>
      <c r="F6603" s="16">
        <v>28.8</v>
      </c>
      <c r="G6603" s="16">
        <v>7.32</v>
      </c>
      <c r="H6603" s="16">
        <v>21.84</v>
      </c>
      <c r="I6603" s="16">
        <v>355.27</v>
      </c>
      <c r="J6603" s="16">
        <v>16.75</v>
      </c>
      <c r="K6603" s="16">
        <v>1295</v>
      </c>
      <c r="L6603" s="16">
        <f>J6603*'SR Adjusted'!$AE$11</f>
        <v>17.972749999999998</v>
      </c>
      <c r="M6603" s="16">
        <f>K6603*'SR Adjusted'!$AE$11</f>
        <v>1389.5349999999999</v>
      </c>
    </row>
    <row r="6604" spans="1:13" x14ac:dyDescent="0.2">
      <c r="A6604" s="76">
        <f t="shared" si="103"/>
        <v>42145</v>
      </c>
      <c r="B6604" s="16">
        <v>109.71599999999999</v>
      </c>
      <c r="C6604" s="16">
        <v>99.5</v>
      </c>
      <c r="D6604" s="16">
        <v>24.5</v>
      </c>
      <c r="E6604" s="16">
        <v>21.9</v>
      </c>
      <c r="F6604" s="16">
        <v>28.4</v>
      </c>
      <c r="G6604" s="16">
        <v>7</v>
      </c>
      <c r="H6604" s="16">
        <v>22.79</v>
      </c>
      <c r="I6604" s="16">
        <v>279.93</v>
      </c>
      <c r="J6604" s="16">
        <v>6.82</v>
      </c>
      <c r="K6604" s="16">
        <v>1433</v>
      </c>
      <c r="L6604" s="16">
        <f>J6604*'SR Adjusted'!$AE$11</f>
        <v>7.3178599999999996</v>
      </c>
      <c r="M6604" s="16">
        <f>K6604*'SR Adjusted'!$AE$11</f>
        <v>1537.6089999999999</v>
      </c>
    </row>
    <row r="6605" spans="1:13" x14ac:dyDescent="0.2">
      <c r="A6605" s="76">
        <f t="shared" si="103"/>
        <v>42146</v>
      </c>
      <c r="B6605" s="16">
        <v>1.016</v>
      </c>
      <c r="C6605" s="16">
        <v>97.4</v>
      </c>
      <c r="D6605" s="16">
        <v>25.5</v>
      </c>
      <c r="E6605" s="16">
        <v>22.5</v>
      </c>
      <c r="F6605" s="16">
        <v>29</v>
      </c>
      <c r="G6605" s="16">
        <v>6.46</v>
      </c>
      <c r="H6605" s="16">
        <v>20.6</v>
      </c>
      <c r="I6605" s="16">
        <v>312.33999999999997</v>
      </c>
      <c r="J6605" s="16">
        <v>16.07</v>
      </c>
      <c r="K6605" s="16">
        <v>1299</v>
      </c>
      <c r="L6605" s="16">
        <f>J6605*'SR Adjusted'!$AE$11</f>
        <v>17.243109999999998</v>
      </c>
      <c r="M6605" s="16">
        <f>K6605*'SR Adjusted'!$AE$11</f>
        <v>1393.827</v>
      </c>
    </row>
    <row r="6606" spans="1:13" x14ac:dyDescent="0.2">
      <c r="A6606" s="76">
        <f t="shared" si="103"/>
        <v>42147</v>
      </c>
      <c r="B6606" s="16">
        <v>1.016</v>
      </c>
      <c r="C6606" s="16">
        <v>97.8</v>
      </c>
      <c r="D6606" s="16">
        <v>26.1</v>
      </c>
      <c r="E6606" s="16">
        <v>25.4</v>
      </c>
      <c r="F6606" s="16">
        <v>27.7</v>
      </c>
      <c r="G6606" s="16">
        <v>9.6199999999999992</v>
      </c>
      <c r="H6606" s="16">
        <v>25.61</v>
      </c>
      <c r="I6606" s="16">
        <v>3.47</v>
      </c>
      <c r="J6606" s="16">
        <v>12.17</v>
      </c>
      <c r="K6606" s="16">
        <v>1265</v>
      </c>
      <c r="L6606" s="16">
        <f>J6606*'SR Adjusted'!$AE$11</f>
        <v>13.058409999999999</v>
      </c>
      <c r="M6606" s="16">
        <f>K6606*'SR Adjusted'!$AE$11</f>
        <v>1357.345</v>
      </c>
    </row>
    <row r="6607" spans="1:13" x14ac:dyDescent="0.2">
      <c r="A6607" s="76">
        <f t="shared" si="103"/>
        <v>42148</v>
      </c>
      <c r="B6607" s="16">
        <v>0</v>
      </c>
      <c r="C6607" s="16">
        <v>97.9</v>
      </c>
      <c r="D6607" s="16">
        <v>25.9</v>
      </c>
      <c r="E6607" s="16">
        <v>24.1</v>
      </c>
      <c r="F6607" s="16">
        <v>26.9</v>
      </c>
      <c r="G6607" s="16">
        <v>8.41</v>
      </c>
      <c r="H6607" s="16">
        <v>24.31</v>
      </c>
      <c r="I6607" s="16">
        <v>9.2100000000000009</v>
      </c>
      <c r="J6607" s="16">
        <v>9.31</v>
      </c>
      <c r="K6607" s="16">
        <v>622.29999999999995</v>
      </c>
      <c r="L6607" s="16">
        <f>J6607*'SR Adjusted'!$AE$11</f>
        <v>9.98963</v>
      </c>
      <c r="M6607" s="16">
        <f>K6607*'SR Adjusted'!$AE$11</f>
        <v>667.72789999999998</v>
      </c>
    </row>
    <row r="6608" spans="1:13" x14ac:dyDescent="0.2">
      <c r="A6608" s="76">
        <f t="shared" si="103"/>
        <v>42149</v>
      </c>
      <c r="B6608" s="16">
        <v>30.99</v>
      </c>
      <c r="C6608" s="16">
        <v>99.6</v>
      </c>
      <c r="D6608" s="16">
        <v>24.3</v>
      </c>
      <c r="E6608" s="16">
        <v>22.1</v>
      </c>
      <c r="F6608" s="16">
        <v>26.3</v>
      </c>
      <c r="G6608" s="16">
        <v>6.94</v>
      </c>
      <c r="H6608" s="16">
        <v>22.47</v>
      </c>
      <c r="I6608" s="16">
        <v>236.96</v>
      </c>
      <c r="J6608" s="16">
        <v>9.25</v>
      </c>
      <c r="K6608" s="16">
        <v>716.4</v>
      </c>
      <c r="L6608" s="16">
        <f>J6608*'SR Adjusted'!$AE$11</f>
        <v>9.9252500000000001</v>
      </c>
      <c r="M6608" s="16">
        <f>K6608*'SR Adjusted'!$AE$11</f>
        <v>768.69719999999995</v>
      </c>
    </row>
    <row r="6609" spans="1:13" x14ac:dyDescent="0.2">
      <c r="A6609" s="76">
        <f t="shared" si="103"/>
        <v>42150</v>
      </c>
      <c r="B6609" s="16">
        <v>0</v>
      </c>
      <c r="C6609" s="16">
        <v>96.5</v>
      </c>
      <c r="D6609" s="16">
        <v>25.7</v>
      </c>
      <c r="E6609" s="16">
        <v>24.5</v>
      </c>
      <c r="F6609" s="16">
        <v>27.5</v>
      </c>
      <c r="G6609" s="16">
        <v>6.57</v>
      </c>
      <c r="H6609" s="16">
        <v>22.23</v>
      </c>
      <c r="I6609" s="16">
        <v>318.42</v>
      </c>
      <c r="J6609" s="16">
        <v>13.39</v>
      </c>
      <c r="K6609" s="16">
        <v>1112</v>
      </c>
      <c r="L6609" s="16">
        <f>J6609*'SR Adjusted'!$AE$11</f>
        <v>14.367470000000001</v>
      </c>
      <c r="M6609" s="16">
        <f>K6609*'SR Adjusted'!$AE$11</f>
        <v>1193.1759999999999</v>
      </c>
    </row>
    <row r="6610" spans="1:13" x14ac:dyDescent="0.2">
      <c r="A6610" s="76">
        <f t="shared" si="103"/>
        <v>42151</v>
      </c>
      <c r="B6610" s="16">
        <v>0</v>
      </c>
      <c r="C6610" s="16">
        <v>93.1</v>
      </c>
      <c r="D6610" s="16">
        <v>26</v>
      </c>
      <c r="E6610" s="16">
        <v>25.1</v>
      </c>
      <c r="F6610" s="16">
        <v>27.7</v>
      </c>
      <c r="G6610" s="16">
        <v>10.210000000000001</v>
      </c>
      <c r="H6610" s="16">
        <v>27.1</v>
      </c>
      <c r="I6610" s="16">
        <v>5.63</v>
      </c>
      <c r="J6610" s="16">
        <v>19.71</v>
      </c>
      <c r="K6610" s="16">
        <v>1265</v>
      </c>
      <c r="L6610" s="16">
        <f>J6610*'SR Adjusted'!$AE$11</f>
        <v>21.14883</v>
      </c>
      <c r="M6610" s="16">
        <f>K6610*'SR Adjusted'!$AE$11</f>
        <v>1357.345</v>
      </c>
    </row>
    <row r="6611" spans="1:13" x14ac:dyDescent="0.2">
      <c r="A6611" s="76">
        <f t="shared" si="103"/>
        <v>42152</v>
      </c>
      <c r="B6611" s="16">
        <v>0</v>
      </c>
      <c r="C6611" s="16">
        <v>92.8</v>
      </c>
      <c r="D6611" s="16">
        <v>25.2</v>
      </c>
      <c r="E6611" s="16">
        <v>23.5</v>
      </c>
      <c r="F6611" s="16">
        <v>27.2</v>
      </c>
      <c r="G6611" s="16">
        <v>7.26</v>
      </c>
      <c r="H6611" s="16">
        <v>21.27</v>
      </c>
      <c r="I6611" s="16">
        <v>312.68</v>
      </c>
      <c r="J6611" s="16">
        <v>13.25</v>
      </c>
      <c r="K6611" s="16">
        <v>1151</v>
      </c>
      <c r="L6611" s="16">
        <f>J6611*'SR Adjusted'!$AE$11</f>
        <v>14.21725</v>
      </c>
      <c r="M6611" s="16">
        <f>K6611*'SR Adjusted'!$AE$11</f>
        <v>1235.0229999999999</v>
      </c>
    </row>
    <row r="6612" spans="1:13" x14ac:dyDescent="0.2">
      <c r="A6612" s="76">
        <f t="shared" si="103"/>
        <v>42153</v>
      </c>
      <c r="B6612" s="16">
        <v>4.3179999999999996</v>
      </c>
      <c r="C6612" s="16">
        <v>94.8</v>
      </c>
      <c r="D6612" s="16">
        <v>24.7</v>
      </c>
      <c r="E6612" s="16">
        <v>22.5</v>
      </c>
      <c r="F6612" s="16">
        <v>26.7</v>
      </c>
      <c r="G6612" s="16">
        <v>5.78</v>
      </c>
      <c r="H6612" s="16">
        <v>23.99</v>
      </c>
      <c r="I6612" s="16">
        <v>283.72000000000003</v>
      </c>
      <c r="J6612" s="16">
        <v>15.07</v>
      </c>
      <c r="K6612" s="16">
        <v>1419</v>
      </c>
      <c r="L6612" s="16">
        <f>J6612*'SR Adjusted'!$AE$11</f>
        <v>16.170110000000001</v>
      </c>
      <c r="M6612" s="16">
        <f>K6612*'SR Adjusted'!$AE$11</f>
        <v>1522.587</v>
      </c>
    </row>
    <row r="6613" spans="1:13" x14ac:dyDescent="0.2">
      <c r="A6613" s="76">
        <f t="shared" si="103"/>
        <v>42154</v>
      </c>
      <c r="B6613" s="16">
        <v>5.08</v>
      </c>
      <c r="C6613" s="16">
        <v>96.5</v>
      </c>
      <c r="D6613" s="16">
        <v>24.8</v>
      </c>
      <c r="E6613" s="16">
        <v>22.5</v>
      </c>
      <c r="F6613" s="16">
        <v>27.4</v>
      </c>
      <c r="G6613" s="16">
        <v>5.25</v>
      </c>
      <c r="H6613" s="16">
        <v>18.350000000000001</v>
      </c>
      <c r="I6613" s="16">
        <v>272.27</v>
      </c>
      <c r="J6613" s="16">
        <v>14.87</v>
      </c>
      <c r="K6613" s="16">
        <v>1474</v>
      </c>
      <c r="L6613" s="16">
        <f>J6613*'SR Adjusted'!$AE$11</f>
        <v>15.955509999999999</v>
      </c>
      <c r="M6613" s="16">
        <f>K6613*'SR Adjusted'!$AE$11</f>
        <v>1581.6019999999999</v>
      </c>
    </row>
    <row r="6614" spans="1:13" x14ac:dyDescent="0.2">
      <c r="A6614" s="76">
        <f t="shared" si="103"/>
        <v>42155</v>
      </c>
      <c r="B6614" s="16">
        <v>0</v>
      </c>
      <c r="C6614" s="16">
        <v>94.5</v>
      </c>
      <c r="D6614" s="16">
        <v>25.7</v>
      </c>
      <c r="E6614" s="16">
        <v>23.9</v>
      </c>
      <c r="F6614" s="16">
        <v>28.1</v>
      </c>
      <c r="G6614" s="16">
        <v>4.5</v>
      </c>
      <c r="H6614" s="16">
        <v>20.64</v>
      </c>
      <c r="I6614" s="16">
        <v>278.94</v>
      </c>
      <c r="J6614" s="16">
        <v>18.39</v>
      </c>
      <c r="K6614" s="16">
        <v>1361</v>
      </c>
      <c r="L6614" s="16">
        <f>J6614*'SR Adjusted'!$AE$11</f>
        <v>19.732469999999999</v>
      </c>
      <c r="M6614" s="16">
        <f>K6614*'SR Adjusted'!$AE$11</f>
        <v>1460.3529999999998</v>
      </c>
    </row>
    <row r="6615" spans="1:13" x14ac:dyDescent="0.2">
      <c r="A6615" s="76">
        <f t="shared" si="103"/>
        <v>42156</v>
      </c>
      <c r="B6615" s="16">
        <v>0.50800000000000001</v>
      </c>
      <c r="C6615" s="16">
        <v>95.5</v>
      </c>
      <c r="D6615" s="16">
        <v>26.3</v>
      </c>
      <c r="E6615" s="16">
        <v>24.7</v>
      </c>
      <c r="F6615" s="16">
        <v>28.9</v>
      </c>
      <c r="G6615" s="16">
        <v>5.0199999999999996</v>
      </c>
      <c r="H6615" s="16">
        <v>17.04</v>
      </c>
      <c r="I6615" s="16">
        <v>314.95</v>
      </c>
      <c r="J6615" s="16">
        <v>18.07</v>
      </c>
      <c r="K6615" s="16">
        <v>1245</v>
      </c>
      <c r="L6615" s="16">
        <f>J6615*'SR Adjusted'!$AE$11</f>
        <v>19.389109999999999</v>
      </c>
      <c r="M6615" s="16">
        <f>K6615*'SR Adjusted'!$AE$11</f>
        <v>1335.885</v>
      </c>
    </row>
    <row r="6616" spans="1:13" x14ac:dyDescent="0.2">
      <c r="A6616" s="76">
        <f t="shared" si="103"/>
        <v>42157</v>
      </c>
      <c r="B6616" s="16">
        <v>0.76200000000000001</v>
      </c>
      <c r="C6616" s="16">
        <v>99.1</v>
      </c>
      <c r="D6616" s="16">
        <v>25.9</v>
      </c>
      <c r="E6616" s="16">
        <v>25.3</v>
      </c>
      <c r="F6616" s="16">
        <v>27.8</v>
      </c>
      <c r="G6616" s="16">
        <v>5.0199999999999996</v>
      </c>
      <c r="H6616" s="16">
        <v>17.75</v>
      </c>
      <c r="I6616" s="16">
        <v>279.77999999999997</v>
      </c>
      <c r="J6616" s="16">
        <v>9.2100000000000009</v>
      </c>
      <c r="K6616" s="16">
        <v>917</v>
      </c>
      <c r="L6616" s="16">
        <f>J6616*'SR Adjusted'!$AE$11</f>
        <v>9.8823299999999996</v>
      </c>
      <c r="M6616" s="16">
        <f>K6616*'SR Adjusted'!$AE$11</f>
        <v>983.94099999999992</v>
      </c>
    </row>
    <row r="6617" spans="1:13" x14ac:dyDescent="0.2">
      <c r="A6617" s="76">
        <f t="shared" si="103"/>
        <v>42158</v>
      </c>
      <c r="B6617" s="16">
        <v>10.667999999999999</v>
      </c>
      <c r="C6617" s="16">
        <v>97.4</v>
      </c>
      <c r="D6617" s="16">
        <v>26</v>
      </c>
      <c r="E6617" s="16">
        <v>22.7</v>
      </c>
      <c r="F6617" s="16">
        <v>28</v>
      </c>
      <c r="G6617" s="16">
        <v>4.5</v>
      </c>
      <c r="H6617" s="16">
        <v>16.93</v>
      </c>
      <c r="I6617" s="16">
        <v>270.89999999999998</v>
      </c>
      <c r="J6617" s="16">
        <v>12.63</v>
      </c>
      <c r="K6617" s="16">
        <v>869</v>
      </c>
      <c r="L6617" s="16">
        <f>J6617*'SR Adjusted'!$AE$11</f>
        <v>13.55199</v>
      </c>
      <c r="M6617" s="16">
        <f>K6617*'SR Adjusted'!$AE$11</f>
        <v>932.43700000000001</v>
      </c>
    </row>
    <row r="6618" spans="1:13" x14ac:dyDescent="0.2">
      <c r="A6618" s="76">
        <f t="shared" si="103"/>
        <v>42159</v>
      </c>
      <c r="B6618" s="16">
        <v>4.0640000000000001</v>
      </c>
      <c r="C6618" s="16">
        <v>98</v>
      </c>
      <c r="D6618" s="16">
        <v>25.6</v>
      </c>
      <c r="E6618" s="16">
        <v>23.3</v>
      </c>
      <c r="F6618" s="16">
        <v>29.4</v>
      </c>
      <c r="G6618" s="16">
        <v>4.82</v>
      </c>
      <c r="H6618" s="16">
        <v>26.67</v>
      </c>
      <c r="I6618" s="16">
        <v>260.94</v>
      </c>
      <c r="J6618" s="16">
        <v>13.69</v>
      </c>
      <c r="K6618" s="16">
        <v>1196</v>
      </c>
      <c r="L6618" s="16">
        <f>J6618*'SR Adjusted'!$AE$11</f>
        <v>14.689369999999998</v>
      </c>
      <c r="M6618" s="16">
        <f>K6618*'SR Adjusted'!$AE$11</f>
        <v>1283.308</v>
      </c>
    </row>
    <row r="6619" spans="1:13" x14ac:dyDescent="0.2">
      <c r="A6619" s="76">
        <f t="shared" si="103"/>
        <v>42160</v>
      </c>
      <c r="B6619" s="16">
        <v>41.911999999999999</v>
      </c>
      <c r="C6619" s="16">
        <v>95.9</v>
      </c>
      <c r="D6619" s="16">
        <v>23.9</v>
      </c>
      <c r="E6619" s="16">
        <v>20.9</v>
      </c>
      <c r="F6619" s="16">
        <v>28.1</v>
      </c>
      <c r="G6619" s="16">
        <v>4.82</v>
      </c>
      <c r="H6619" s="16">
        <v>40.78</v>
      </c>
      <c r="I6619" s="16">
        <v>161.61000000000001</v>
      </c>
      <c r="J6619" s="16">
        <v>7.25</v>
      </c>
      <c r="K6619" s="16">
        <v>1054</v>
      </c>
      <c r="L6619" s="16">
        <f>J6619*'SR Adjusted'!$AE$11</f>
        <v>7.7792499999999993</v>
      </c>
      <c r="M6619" s="16">
        <f>K6619*'SR Adjusted'!$AE$11</f>
        <v>1130.942</v>
      </c>
    </row>
    <row r="6620" spans="1:13" x14ac:dyDescent="0.2">
      <c r="A6620" s="76">
        <f t="shared" si="103"/>
        <v>42161</v>
      </c>
      <c r="B6620" s="16">
        <v>0</v>
      </c>
      <c r="C6620" s="16">
        <v>91.1</v>
      </c>
      <c r="D6620" s="16">
        <v>25.6</v>
      </c>
      <c r="E6620" s="16">
        <v>22.7</v>
      </c>
      <c r="F6620" s="16">
        <v>30.2</v>
      </c>
      <c r="G6620" s="16">
        <v>3.9</v>
      </c>
      <c r="H6620" s="16">
        <v>17.29</v>
      </c>
      <c r="I6620" s="16">
        <v>71.8</v>
      </c>
      <c r="J6620" s="16">
        <v>20.48</v>
      </c>
      <c r="K6620" s="16">
        <v>1215</v>
      </c>
      <c r="L6620" s="16">
        <f>J6620*'SR Adjusted'!$AE$11</f>
        <v>21.97504</v>
      </c>
      <c r="M6620" s="16">
        <f>K6620*'SR Adjusted'!$AE$11</f>
        <v>1303.6949999999999</v>
      </c>
    </row>
    <row r="6621" spans="1:13" x14ac:dyDescent="0.2">
      <c r="A6621" s="76">
        <f t="shared" si="103"/>
        <v>42162</v>
      </c>
      <c r="B6621" s="16">
        <v>47.756</v>
      </c>
      <c r="C6621" s="16">
        <v>97.5</v>
      </c>
      <c r="D6621" s="16">
        <v>25</v>
      </c>
      <c r="E6621" s="16">
        <v>22.7</v>
      </c>
      <c r="F6621" s="16">
        <v>28.2</v>
      </c>
      <c r="G6621" s="16">
        <v>3.15</v>
      </c>
      <c r="H6621" s="16">
        <v>19.72</v>
      </c>
      <c r="I6621" s="16">
        <v>204.72</v>
      </c>
      <c r="J6621" s="16">
        <v>12.81</v>
      </c>
      <c r="K6621" s="16">
        <v>1240</v>
      </c>
      <c r="L6621" s="16">
        <f>J6621*'SR Adjusted'!$AE$11</f>
        <v>13.74513</v>
      </c>
      <c r="M6621" s="16">
        <f>K6621*'SR Adjusted'!$AE$11</f>
        <v>1330.52</v>
      </c>
    </row>
    <row r="6622" spans="1:13" x14ac:dyDescent="0.2">
      <c r="A6622" s="76">
        <f t="shared" si="103"/>
        <v>42163</v>
      </c>
      <c r="B6622" s="16">
        <v>2.032</v>
      </c>
      <c r="C6622" s="16">
        <v>95.2</v>
      </c>
      <c r="D6622" s="16">
        <v>24.8</v>
      </c>
      <c r="E6622" s="16">
        <v>23.2</v>
      </c>
      <c r="F6622" s="16">
        <v>29.3</v>
      </c>
      <c r="G6622" s="16">
        <v>2.82</v>
      </c>
      <c r="H6622" s="16">
        <v>14.68</v>
      </c>
      <c r="I6622" s="16">
        <v>108.7</v>
      </c>
      <c r="J6622" s="16">
        <v>14.22</v>
      </c>
      <c r="K6622" s="16">
        <v>1055</v>
      </c>
      <c r="L6622" s="16">
        <f>J6622*'SR Adjusted'!$AE$11</f>
        <v>15.25806</v>
      </c>
      <c r="M6622" s="16">
        <f>K6622*'SR Adjusted'!$AE$11</f>
        <v>1132.0149999999999</v>
      </c>
    </row>
    <row r="6623" spans="1:13" x14ac:dyDescent="0.2">
      <c r="A6623" s="76">
        <f t="shared" si="103"/>
        <v>42164</v>
      </c>
      <c r="B6623" s="16">
        <v>1.016</v>
      </c>
      <c r="C6623" s="16">
        <v>97.5</v>
      </c>
      <c r="D6623" s="16">
        <v>24.6</v>
      </c>
      <c r="E6623" s="16">
        <v>23.2</v>
      </c>
      <c r="F6623" s="16">
        <v>27.9</v>
      </c>
      <c r="G6623" s="16">
        <v>3.16</v>
      </c>
      <c r="H6623" s="16">
        <v>15.56</v>
      </c>
      <c r="I6623" s="16">
        <v>102.81</v>
      </c>
      <c r="J6623" s="16">
        <v>12.74</v>
      </c>
      <c r="K6623" s="16">
        <v>1154</v>
      </c>
      <c r="L6623" s="16">
        <f>J6623*'SR Adjusted'!$AE$11</f>
        <v>13.670019999999999</v>
      </c>
      <c r="M6623" s="16">
        <f>K6623*'SR Adjusted'!$AE$11</f>
        <v>1238.242</v>
      </c>
    </row>
    <row r="6624" spans="1:13" x14ac:dyDescent="0.2">
      <c r="A6624" s="76">
        <f t="shared" si="103"/>
        <v>42165</v>
      </c>
      <c r="B6624" s="16">
        <v>0.76200000000000001</v>
      </c>
      <c r="C6624" s="16">
        <v>96</v>
      </c>
      <c r="D6624" s="16">
        <v>24.5</v>
      </c>
      <c r="E6624" s="16">
        <v>22.9</v>
      </c>
      <c r="F6624" s="16">
        <v>29.4</v>
      </c>
      <c r="G6624" s="16">
        <v>2.71</v>
      </c>
      <c r="H6624" s="16">
        <v>14.46</v>
      </c>
      <c r="I6624" s="16">
        <v>85.77</v>
      </c>
      <c r="J6624" s="16">
        <v>10.62</v>
      </c>
      <c r="K6624" s="16">
        <v>1223</v>
      </c>
      <c r="L6624" s="16">
        <f>J6624*'SR Adjusted'!$AE$11</f>
        <v>11.395259999999999</v>
      </c>
      <c r="M6624" s="16">
        <f>K6624*'SR Adjusted'!$AE$11</f>
        <v>1312.279</v>
      </c>
    </row>
    <row r="6625" spans="1:13" x14ac:dyDescent="0.2">
      <c r="A6625" s="76">
        <f t="shared" si="103"/>
        <v>42166</v>
      </c>
      <c r="C6625" s="16">
        <v>94.8</v>
      </c>
      <c r="D6625" s="16">
        <v>25.8</v>
      </c>
      <c r="E6625" s="16">
        <v>23.8</v>
      </c>
      <c r="F6625" s="16">
        <v>28.7</v>
      </c>
      <c r="G6625" s="16">
        <v>3.92</v>
      </c>
      <c r="H6625" s="16">
        <v>16.190000000000001</v>
      </c>
      <c r="I6625" s="16">
        <v>301.85000000000002</v>
      </c>
      <c r="J6625" s="16">
        <v>19.63</v>
      </c>
      <c r="K6625" s="16">
        <v>1150</v>
      </c>
      <c r="L6625" s="16">
        <f>J6625*'SR Adjusted'!$AE$11</f>
        <v>21.062989999999999</v>
      </c>
      <c r="M6625" s="16">
        <f>K6625*'SR Adjusted'!$AE$11</f>
        <v>1233.95</v>
      </c>
    </row>
    <row r="6626" spans="1:13" x14ac:dyDescent="0.2">
      <c r="A6626" s="76">
        <f t="shared" si="103"/>
        <v>42167</v>
      </c>
      <c r="C6626" s="16">
        <v>95.7</v>
      </c>
      <c r="D6626" s="16">
        <v>26.1</v>
      </c>
      <c r="E6626" s="16">
        <v>24.2</v>
      </c>
      <c r="F6626" s="16">
        <v>28.6</v>
      </c>
      <c r="G6626" s="16">
        <v>5.1100000000000003</v>
      </c>
      <c r="H6626" s="16">
        <v>18.170000000000002</v>
      </c>
      <c r="I6626" s="16">
        <v>263.91000000000003</v>
      </c>
      <c r="J6626" s="16">
        <v>16.100000000000001</v>
      </c>
      <c r="K6626" s="16">
        <v>1308</v>
      </c>
      <c r="L6626" s="16">
        <f>J6626*'SR Adjusted'!$AE$11</f>
        <v>17.275300000000001</v>
      </c>
      <c r="M6626" s="16">
        <f>K6626*'SR Adjusted'!$AE$11</f>
        <v>1403.4839999999999</v>
      </c>
    </row>
    <row r="6627" spans="1:13" x14ac:dyDescent="0.2">
      <c r="A6627" s="76">
        <f t="shared" si="103"/>
        <v>42168</v>
      </c>
      <c r="C6627" s="16">
        <v>96.6</v>
      </c>
      <c r="D6627" s="16">
        <v>26.5</v>
      </c>
      <c r="E6627" s="16">
        <v>25</v>
      </c>
      <c r="F6627" s="16">
        <v>29.4</v>
      </c>
      <c r="G6627" s="16">
        <v>5.01</v>
      </c>
      <c r="H6627" s="16">
        <v>21.38</v>
      </c>
      <c r="I6627" s="16">
        <v>301.57</v>
      </c>
      <c r="J6627" s="16">
        <v>16.78</v>
      </c>
      <c r="K6627" s="16">
        <v>1098</v>
      </c>
      <c r="L6627" s="16">
        <f>J6627*'SR Adjusted'!$AE$11</f>
        <v>18.004940000000001</v>
      </c>
      <c r="M6627" s="16">
        <f>K6627*'SR Adjusted'!$AE$11</f>
        <v>1178.154</v>
      </c>
    </row>
    <row r="6628" spans="1:13" x14ac:dyDescent="0.2">
      <c r="A6628" s="76">
        <f t="shared" si="103"/>
        <v>42169</v>
      </c>
      <c r="C6628" s="16">
        <v>98</v>
      </c>
      <c r="D6628" s="16">
        <v>26.1</v>
      </c>
      <c r="E6628" s="16">
        <v>24.5</v>
      </c>
      <c r="F6628" s="16">
        <v>28.6</v>
      </c>
      <c r="G6628" s="16">
        <v>5.7</v>
      </c>
      <c r="H6628" s="16">
        <v>21.98</v>
      </c>
      <c r="I6628" s="16">
        <v>292.17</v>
      </c>
      <c r="J6628" s="16">
        <v>13.48</v>
      </c>
      <c r="K6628" s="16">
        <v>1223</v>
      </c>
      <c r="L6628" s="16">
        <f>J6628*'SR Adjusted'!$AE$11</f>
        <v>14.464040000000001</v>
      </c>
      <c r="M6628" s="16">
        <f>K6628*'SR Adjusted'!$AE$11</f>
        <v>1312.279</v>
      </c>
    </row>
    <row r="6629" spans="1:13" x14ac:dyDescent="0.2">
      <c r="A6629" s="76">
        <f t="shared" si="103"/>
        <v>42170</v>
      </c>
      <c r="C6629" s="16">
        <v>95.2</v>
      </c>
      <c r="D6629" s="16">
        <v>26.8</v>
      </c>
      <c r="E6629" s="16">
        <v>24.7</v>
      </c>
      <c r="F6629" s="16">
        <v>28.9</v>
      </c>
      <c r="G6629" s="16">
        <v>8.2100000000000009</v>
      </c>
      <c r="H6629" s="16">
        <v>21.41</v>
      </c>
      <c r="I6629" s="16">
        <v>355.72</v>
      </c>
      <c r="J6629" s="16">
        <v>18.54</v>
      </c>
      <c r="K6629" s="16">
        <v>1192</v>
      </c>
      <c r="L6629" s="16">
        <f>J6629*'SR Adjusted'!$AE$11</f>
        <v>19.893419999999999</v>
      </c>
      <c r="M6629" s="16">
        <f>K6629*'SR Adjusted'!$AE$11</f>
        <v>1279.0159999999998</v>
      </c>
    </row>
    <row r="6630" spans="1:13" x14ac:dyDescent="0.2">
      <c r="A6630" s="76">
        <f t="shared" si="103"/>
        <v>42171</v>
      </c>
      <c r="C6630" s="16">
        <v>95.2</v>
      </c>
      <c r="D6630" s="16">
        <v>27</v>
      </c>
      <c r="E6630" s="16">
        <v>26.1</v>
      </c>
      <c r="F6630" s="16">
        <v>28.8</v>
      </c>
      <c r="G6630" s="16">
        <v>9.2799999999999994</v>
      </c>
      <c r="H6630" s="16">
        <v>24.13</v>
      </c>
      <c r="I6630" s="16">
        <v>3.16</v>
      </c>
      <c r="J6630" s="16">
        <v>16.25</v>
      </c>
      <c r="K6630" s="16">
        <v>1205</v>
      </c>
      <c r="L6630" s="16">
        <f>J6630*'SR Adjusted'!$AE$11</f>
        <v>17.436249999999998</v>
      </c>
      <c r="M6630" s="16">
        <f>K6630*'SR Adjusted'!$AE$11</f>
        <v>1292.9649999999999</v>
      </c>
    </row>
    <row r="6631" spans="1:13" x14ac:dyDescent="0.2">
      <c r="A6631" s="76">
        <f t="shared" si="103"/>
        <v>42172</v>
      </c>
      <c r="C6631" s="16">
        <v>95.5</v>
      </c>
      <c r="D6631" s="16">
        <v>26.9</v>
      </c>
      <c r="E6631" s="16">
        <v>25.9</v>
      </c>
      <c r="F6631" s="16">
        <v>29.3</v>
      </c>
      <c r="G6631" s="16">
        <v>8.82</v>
      </c>
      <c r="H6631" s="16">
        <v>24.41</v>
      </c>
      <c r="I6631" s="16">
        <v>353.18</v>
      </c>
      <c r="J6631" s="16">
        <v>18.64</v>
      </c>
      <c r="K6631" s="16">
        <v>1167</v>
      </c>
      <c r="L6631" s="16">
        <f>J6631*'SR Adjusted'!$AE$11</f>
        <v>20.000720000000001</v>
      </c>
      <c r="M6631" s="16">
        <f>K6631*'SR Adjusted'!$AE$11</f>
        <v>1252.191</v>
      </c>
    </row>
    <row r="6632" spans="1:13" x14ac:dyDescent="0.2">
      <c r="A6632" s="76">
        <f t="shared" si="103"/>
        <v>42173</v>
      </c>
      <c r="C6632" s="16">
        <v>97</v>
      </c>
      <c r="D6632" s="16">
        <v>26.6</v>
      </c>
      <c r="E6632" s="16">
        <v>25</v>
      </c>
      <c r="F6632" s="16">
        <v>29.1</v>
      </c>
      <c r="G6632" s="16">
        <v>8.1</v>
      </c>
      <c r="H6632" s="16">
        <v>22.26</v>
      </c>
      <c r="I6632" s="16">
        <v>350.07</v>
      </c>
      <c r="J6632" s="16">
        <v>14.77</v>
      </c>
      <c r="K6632" s="16">
        <v>858</v>
      </c>
      <c r="L6632" s="16">
        <f>J6632*'SR Adjusted'!$AE$11</f>
        <v>15.848209999999998</v>
      </c>
      <c r="M6632" s="16">
        <f>K6632*'SR Adjusted'!$AE$11</f>
        <v>920.63400000000001</v>
      </c>
    </row>
    <row r="6633" spans="1:13" x14ac:dyDescent="0.2">
      <c r="A6633" s="76">
        <f t="shared" si="103"/>
        <v>42174</v>
      </c>
      <c r="C6633" s="16">
        <v>96</v>
      </c>
      <c r="D6633" s="16">
        <v>26.7</v>
      </c>
      <c r="E6633" s="16">
        <v>25.7</v>
      </c>
      <c r="F6633" s="16">
        <v>28.9</v>
      </c>
      <c r="G6633" s="16">
        <v>8.06</v>
      </c>
      <c r="H6633" s="16">
        <v>20.04</v>
      </c>
      <c r="I6633" s="16">
        <v>344.51</v>
      </c>
      <c r="J6633" s="16">
        <v>14.15</v>
      </c>
      <c r="K6633" s="16">
        <v>1162</v>
      </c>
      <c r="L6633" s="16">
        <f>J6633*'SR Adjusted'!$AE$11</f>
        <v>15.18295</v>
      </c>
      <c r="M6633" s="16">
        <f>K6633*'SR Adjusted'!$AE$11</f>
        <v>1246.826</v>
      </c>
    </row>
    <row r="6634" spans="1:13" x14ac:dyDescent="0.2">
      <c r="A6634" s="76">
        <f t="shared" si="103"/>
        <v>42175</v>
      </c>
      <c r="C6634" s="16">
        <v>95.7</v>
      </c>
      <c r="D6634" s="16">
        <v>26.7</v>
      </c>
      <c r="E6634" s="16">
        <v>25.8</v>
      </c>
      <c r="F6634" s="16">
        <v>28.9</v>
      </c>
      <c r="G6634" s="16">
        <v>9.1300000000000008</v>
      </c>
      <c r="H6634" s="16">
        <v>22.58</v>
      </c>
      <c r="I6634" s="16">
        <v>0.72</v>
      </c>
      <c r="J6634" s="16">
        <v>18.71</v>
      </c>
      <c r="K6634" s="16">
        <v>1201</v>
      </c>
      <c r="L6634" s="16">
        <f>J6634*'SR Adjusted'!$AE$11</f>
        <v>20.07583</v>
      </c>
      <c r="M6634" s="16">
        <f>K6634*'SR Adjusted'!$AE$11</f>
        <v>1288.673</v>
      </c>
    </row>
    <row r="6635" spans="1:13" x14ac:dyDescent="0.2">
      <c r="A6635" s="76">
        <f t="shared" si="103"/>
        <v>42176</v>
      </c>
      <c r="C6635" s="16">
        <v>95.9</v>
      </c>
      <c r="D6635" s="16">
        <v>26.5</v>
      </c>
      <c r="E6635" s="16">
        <v>25.7</v>
      </c>
      <c r="F6635" s="16">
        <v>28.4</v>
      </c>
      <c r="G6635" s="16">
        <v>8.44</v>
      </c>
      <c r="H6635" s="16">
        <v>21.52</v>
      </c>
      <c r="I6635" s="16">
        <v>5.56</v>
      </c>
      <c r="J6635" s="16">
        <v>15.83</v>
      </c>
      <c r="K6635" s="16">
        <v>1151</v>
      </c>
      <c r="L6635" s="16">
        <f>J6635*'SR Adjusted'!$AE$11</f>
        <v>16.985589999999998</v>
      </c>
      <c r="M6635" s="16">
        <f>K6635*'SR Adjusted'!$AE$11</f>
        <v>1235.0229999999999</v>
      </c>
    </row>
    <row r="6636" spans="1:13" x14ac:dyDescent="0.2">
      <c r="A6636" s="76">
        <f t="shared" si="103"/>
        <v>42177</v>
      </c>
      <c r="C6636" s="16">
        <v>94.8</v>
      </c>
      <c r="D6636" s="16">
        <v>26.6</v>
      </c>
      <c r="E6636" s="16">
        <v>25.4</v>
      </c>
      <c r="F6636" s="16">
        <v>28.1</v>
      </c>
      <c r="G6636" s="16">
        <v>8.9499999999999993</v>
      </c>
      <c r="H6636" s="16">
        <v>25.86</v>
      </c>
      <c r="I6636" s="16">
        <v>4.5199999999999996</v>
      </c>
      <c r="J6636" s="16">
        <v>19.55</v>
      </c>
      <c r="K6636" s="16">
        <v>1185</v>
      </c>
      <c r="L6636" s="16">
        <f>J6636*'SR Adjusted'!$AE$11</f>
        <v>20.977149999999998</v>
      </c>
      <c r="M6636" s="16">
        <f>K6636*'SR Adjusted'!$AE$11</f>
        <v>1271.5049999999999</v>
      </c>
    </row>
    <row r="6637" spans="1:13" x14ac:dyDescent="0.2">
      <c r="A6637" s="76">
        <f t="shared" si="103"/>
        <v>42178</v>
      </c>
      <c r="C6637" s="16">
        <v>95</v>
      </c>
      <c r="D6637" s="16">
        <v>26.6</v>
      </c>
      <c r="E6637" s="16">
        <v>25.6</v>
      </c>
      <c r="F6637" s="16">
        <v>28.4</v>
      </c>
      <c r="G6637" s="16">
        <v>10.19</v>
      </c>
      <c r="H6637" s="16">
        <v>27.17</v>
      </c>
      <c r="I6637" s="16">
        <v>1.5</v>
      </c>
      <c r="J6637" s="16">
        <v>18.88</v>
      </c>
      <c r="K6637" s="16">
        <v>1315</v>
      </c>
      <c r="L6637" s="16">
        <f>J6637*'SR Adjusted'!$AE$11</f>
        <v>20.258239999999997</v>
      </c>
      <c r="M6637" s="16">
        <f>K6637*'SR Adjusted'!$AE$11</f>
        <v>1410.9949999999999</v>
      </c>
    </row>
    <row r="6638" spans="1:13" x14ac:dyDescent="0.2">
      <c r="A6638" s="76">
        <f t="shared" si="103"/>
        <v>42179</v>
      </c>
      <c r="C6638" s="16">
        <v>95.5</v>
      </c>
      <c r="D6638" s="16">
        <v>26.7</v>
      </c>
      <c r="E6638" s="16">
        <v>25.5</v>
      </c>
      <c r="F6638" s="16">
        <v>29</v>
      </c>
      <c r="G6638" s="16">
        <v>7.67</v>
      </c>
      <c r="H6638" s="16">
        <v>21.31</v>
      </c>
      <c r="I6638" s="16">
        <v>325.17</v>
      </c>
      <c r="J6638" s="16">
        <v>16.86</v>
      </c>
      <c r="K6638" s="16">
        <v>1320</v>
      </c>
      <c r="L6638" s="16">
        <f>J6638*'SR Adjusted'!$AE$11</f>
        <v>18.090779999999999</v>
      </c>
      <c r="M6638" s="16">
        <f>K6638*'SR Adjusted'!$AE$11</f>
        <v>1416.36</v>
      </c>
    </row>
    <row r="6639" spans="1:13" x14ac:dyDescent="0.2">
      <c r="A6639" s="76">
        <f t="shared" si="103"/>
        <v>42180</v>
      </c>
      <c r="C6639" s="16">
        <v>94.4</v>
      </c>
      <c r="D6639" s="16">
        <v>26.9</v>
      </c>
      <c r="E6639" s="16">
        <v>25.8</v>
      </c>
      <c r="F6639" s="16">
        <v>29</v>
      </c>
      <c r="G6639" s="16">
        <v>7.9</v>
      </c>
      <c r="H6639" s="16">
        <v>20.04</v>
      </c>
      <c r="I6639" s="16">
        <v>331.51</v>
      </c>
      <c r="J6639" s="16">
        <v>19.46</v>
      </c>
      <c r="K6639" s="16">
        <v>1319</v>
      </c>
      <c r="L6639" s="16">
        <f>J6639*'SR Adjusted'!$AE$11</f>
        <v>20.880579999999998</v>
      </c>
      <c r="M6639" s="16">
        <f>K6639*'SR Adjusted'!$AE$11</f>
        <v>1415.287</v>
      </c>
    </row>
    <row r="6640" spans="1:13" x14ac:dyDescent="0.2">
      <c r="A6640" s="76">
        <f t="shared" si="103"/>
        <v>42181</v>
      </c>
      <c r="C6640" s="16">
        <v>94.7</v>
      </c>
      <c r="D6640" s="16">
        <v>26.6</v>
      </c>
      <c r="E6640" s="16">
        <v>25.6</v>
      </c>
      <c r="F6640" s="16">
        <v>29</v>
      </c>
      <c r="G6640" s="16">
        <v>8.66</v>
      </c>
      <c r="H6640" s="16">
        <v>22.44</v>
      </c>
      <c r="I6640" s="16">
        <v>352.74</v>
      </c>
      <c r="J6640" s="16">
        <v>14.37</v>
      </c>
      <c r="K6640" s="16">
        <v>1222</v>
      </c>
      <c r="L6640" s="16">
        <f>J6640*'SR Adjusted'!$AE$11</f>
        <v>15.419009999999998</v>
      </c>
      <c r="M6640" s="16">
        <f>K6640*'SR Adjusted'!$AE$11</f>
        <v>1311.2059999999999</v>
      </c>
    </row>
    <row r="6641" spans="1:13" x14ac:dyDescent="0.2">
      <c r="A6641" s="76">
        <f t="shared" si="103"/>
        <v>42182</v>
      </c>
      <c r="C6641" s="16">
        <v>94</v>
      </c>
      <c r="D6641" s="16">
        <v>26.5</v>
      </c>
      <c r="E6641" s="16">
        <v>25.6</v>
      </c>
      <c r="F6641" s="16">
        <v>28.3</v>
      </c>
      <c r="G6641" s="16">
        <v>8.4</v>
      </c>
      <c r="H6641" s="16">
        <v>20.82</v>
      </c>
      <c r="I6641" s="16">
        <v>349.12</v>
      </c>
      <c r="J6641" s="16">
        <v>17.34</v>
      </c>
      <c r="K6641" s="16">
        <v>1257</v>
      </c>
      <c r="L6641" s="16">
        <f>J6641*'SR Adjusted'!$AE$11</f>
        <v>18.605819999999998</v>
      </c>
      <c r="M6641" s="16">
        <f>K6641*'SR Adjusted'!$AE$11</f>
        <v>1348.761</v>
      </c>
    </row>
    <row r="6642" spans="1:13" x14ac:dyDescent="0.2">
      <c r="A6642" s="76">
        <f t="shared" si="103"/>
        <v>42183</v>
      </c>
      <c r="C6642" s="16">
        <v>96</v>
      </c>
      <c r="D6642" s="16">
        <v>26.4</v>
      </c>
      <c r="E6642" s="16">
        <v>25.5</v>
      </c>
      <c r="F6642" s="16">
        <v>28.8</v>
      </c>
      <c r="G6642" s="16">
        <v>6.68</v>
      </c>
      <c r="H6642" s="16">
        <v>18.84</v>
      </c>
      <c r="I6642" s="16">
        <v>324.83</v>
      </c>
      <c r="J6642" s="16">
        <v>13.91</v>
      </c>
      <c r="K6642" s="16">
        <v>1406</v>
      </c>
      <c r="L6642" s="16">
        <f>J6642*'SR Adjusted'!$AE$11</f>
        <v>14.925429999999999</v>
      </c>
      <c r="M6642" s="16">
        <f>K6642*'SR Adjusted'!$AE$11</f>
        <v>1508.6379999999999</v>
      </c>
    </row>
    <row r="6643" spans="1:13" x14ac:dyDescent="0.2">
      <c r="A6643" s="76">
        <f t="shared" si="103"/>
        <v>42184</v>
      </c>
      <c r="C6643" s="16">
        <v>97</v>
      </c>
      <c r="D6643" s="16">
        <v>25.8</v>
      </c>
      <c r="E6643" s="16">
        <v>23.5</v>
      </c>
      <c r="F6643" s="16">
        <v>28.9</v>
      </c>
      <c r="G6643" s="16">
        <v>6.64</v>
      </c>
      <c r="H6643" s="16">
        <v>22.44</v>
      </c>
      <c r="I6643" s="16">
        <v>312.57</v>
      </c>
      <c r="J6643" s="16">
        <v>13.2</v>
      </c>
      <c r="K6643" s="16">
        <v>1181</v>
      </c>
      <c r="L6643" s="16">
        <f>J6643*'SR Adjusted'!$AE$11</f>
        <v>14.163599999999999</v>
      </c>
      <c r="M6643" s="16">
        <f>K6643*'SR Adjusted'!$AE$11</f>
        <v>1267.213</v>
      </c>
    </row>
    <row r="6644" spans="1:13" x14ac:dyDescent="0.2">
      <c r="A6644" s="76">
        <f t="shared" si="103"/>
        <v>42185</v>
      </c>
      <c r="C6644" s="16">
        <v>94.1</v>
      </c>
      <c r="D6644" s="16">
        <v>26.1</v>
      </c>
      <c r="E6644" s="16">
        <v>24.8</v>
      </c>
      <c r="F6644" s="16">
        <v>28</v>
      </c>
      <c r="G6644" s="16">
        <v>9.84</v>
      </c>
      <c r="H6644" s="16">
        <v>25.19</v>
      </c>
      <c r="I6644" s="16">
        <v>5.16</v>
      </c>
      <c r="J6644" s="16">
        <v>17.86</v>
      </c>
      <c r="K6644" s="16">
        <v>1090</v>
      </c>
      <c r="L6644" s="16">
        <f>J6644*'SR Adjusted'!$AE$11</f>
        <v>19.163779999999999</v>
      </c>
      <c r="M6644" s="16">
        <f>K6644*'SR Adjusted'!$AE$11</f>
        <v>1169.57</v>
      </c>
    </row>
    <row r="6645" spans="1:13" x14ac:dyDescent="0.2">
      <c r="A6645" s="76">
        <f t="shared" si="103"/>
        <v>42186</v>
      </c>
      <c r="C6645" s="16">
        <v>92.9</v>
      </c>
      <c r="D6645" s="16">
        <v>26.2</v>
      </c>
      <c r="E6645" s="16">
        <v>25.1</v>
      </c>
      <c r="F6645" s="16">
        <v>28.4</v>
      </c>
      <c r="G6645" s="16">
        <v>8.66</v>
      </c>
      <c r="H6645" s="16">
        <v>24.38</v>
      </c>
      <c r="I6645" s="16">
        <v>333.33</v>
      </c>
      <c r="J6645" s="16">
        <v>19.55</v>
      </c>
      <c r="K6645" s="16">
        <v>1260</v>
      </c>
      <c r="L6645" s="16">
        <f>J6645*'SR Adjusted'!$AE$11</f>
        <v>20.977149999999998</v>
      </c>
      <c r="M6645" s="16">
        <f>K6645*'SR Adjusted'!$AE$11</f>
        <v>1351.98</v>
      </c>
    </row>
    <row r="6646" spans="1:13" x14ac:dyDescent="0.2">
      <c r="A6646" s="76">
        <f t="shared" si="103"/>
        <v>42187</v>
      </c>
      <c r="C6646" s="16">
        <v>94.1</v>
      </c>
      <c r="D6646" s="16">
        <v>26.4</v>
      </c>
      <c r="E6646" s="16">
        <v>25</v>
      </c>
      <c r="F6646" s="16">
        <v>28.7</v>
      </c>
      <c r="G6646" s="16">
        <v>7.61</v>
      </c>
      <c r="H6646" s="16">
        <v>20.39</v>
      </c>
      <c r="I6646" s="16">
        <v>320.49</v>
      </c>
      <c r="J6646" s="16">
        <v>19.96</v>
      </c>
      <c r="K6646" s="16">
        <v>1263</v>
      </c>
      <c r="L6646" s="16">
        <f>J6646*'SR Adjusted'!$AE$11</f>
        <v>21.417079999999999</v>
      </c>
      <c r="M6646" s="16">
        <f>K6646*'SR Adjusted'!$AE$11</f>
        <v>1355.1989999999998</v>
      </c>
    </row>
    <row r="6647" spans="1:13" x14ac:dyDescent="0.2">
      <c r="A6647" s="76">
        <f t="shared" si="103"/>
        <v>42188</v>
      </c>
      <c r="C6647" s="16">
        <v>93.5</v>
      </c>
      <c r="D6647" s="16">
        <v>26.3</v>
      </c>
      <c r="E6647" s="16">
        <v>25.4</v>
      </c>
      <c r="F6647" s="16">
        <v>28.4</v>
      </c>
      <c r="G6647" s="16">
        <v>8.89</v>
      </c>
      <c r="H6647" s="16">
        <v>24.1</v>
      </c>
      <c r="I6647" s="16">
        <v>344.74</v>
      </c>
      <c r="J6647" s="16">
        <v>18.079999999999998</v>
      </c>
      <c r="K6647" s="16">
        <v>1283</v>
      </c>
      <c r="L6647" s="16">
        <f>J6647*'SR Adjusted'!$AE$11</f>
        <v>19.399839999999998</v>
      </c>
      <c r="M6647" s="16">
        <f>K6647*'SR Adjusted'!$AE$11</f>
        <v>1376.6589999999999</v>
      </c>
    </row>
    <row r="6648" spans="1:13" x14ac:dyDescent="0.2">
      <c r="A6648" s="76">
        <f t="shared" si="103"/>
        <v>42189</v>
      </c>
      <c r="C6648" s="16">
        <v>95</v>
      </c>
      <c r="D6648" s="16">
        <v>26.2</v>
      </c>
      <c r="E6648" s="16">
        <v>25.2</v>
      </c>
      <c r="F6648" s="16">
        <v>27.8</v>
      </c>
      <c r="G6648" s="16">
        <v>8.8699999999999992</v>
      </c>
      <c r="H6648" s="16">
        <v>22.01</v>
      </c>
      <c r="I6648" s="16">
        <v>348.74</v>
      </c>
      <c r="J6648" s="16">
        <v>14.79</v>
      </c>
      <c r="K6648" s="16">
        <v>1260</v>
      </c>
      <c r="L6648" s="16">
        <f>J6648*'SR Adjusted'!$AE$11</f>
        <v>15.869669999999999</v>
      </c>
      <c r="M6648" s="16">
        <f>K6648*'SR Adjusted'!$AE$11</f>
        <v>1351.98</v>
      </c>
    </row>
    <row r="6649" spans="1:13" x14ac:dyDescent="0.2">
      <c r="A6649" s="76">
        <f t="shared" si="103"/>
        <v>42190</v>
      </c>
      <c r="C6649" s="16">
        <v>95.9</v>
      </c>
      <c r="D6649" s="16">
        <v>26.3</v>
      </c>
      <c r="E6649" s="16">
        <v>25.3</v>
      </c>
      <c r="F6649" s="16">
        <v>28.2</v>
      </c>
      <c r="G6649" s="16">
        <v>7.52</v>
      </c>
      <c r="H6649" s="16">
        <v>18.91</v>
      </c>
      <c r="I6649" s="16">
        <v>339.02</v>
      </c>
      <c r="J6649" s="16">
        <v>13.19</v>
      </c>
      <c r="K6649" s="16">
        <v>1339</v>
      </c>
      <c r="L6649" s="16">
        <f>J6649*'SR Adjusted'!$AE$11</f>
        <v>14.152869999999998</v>
      </c>
      <c r="M6649" s="16">
        <f>K6649*'SR Adjusted'!$AE$11</f>
        <v>1436.7469999999998</v>
      </c>
    </row>
    <row r="6650" spans="1:13" x14ac:dyDescent="0.2">
      <c r="A6650" s="76">
        <f t="shared" si="103"/>
        <v>42191</v>
      </c>
      <c r="C6650" s="16">
        <v>94.6</v>
      </c>
      <c r="D6650" s="16">
        <v>26.4</v>
      </c>
      <c r="E6650" s="16">
        <v>25.3</v>
      </c>
      <c r="F6650" s="16">
        <v>28.6</v>
      </c>
      <c r="G6650" s="16">
        <v>8.49</v>
      </c>
      <c r="H6650" s="16">
        <v>20.67</v>
      </c>
      <c r="I6650" s="16">
        <v>5.44</v>
      </c>
      <c r="J6650" s="16">
        <v>14.72</v>
      </c>
      <c r="K6650" s="16">
        <v>1289</v>
      </c>
      <c r="L6650" s="16">
        <f>J6650*'SR Adjusted'!$AE$11</f>
        <v>15.794560000000001</v>
      </c>
      <c r="M6650" s="16">
        <f>K6650*'SR Adjusted'!$AE$11</f>
        <v>1383.097</v>
      </c>
    </row>
    <row r="6651" spans="1:13" x14ac:dyDescent="0.2">
      <c r="A6651" s="76">
        <f t="shared" si="103"/>
        <v>42192</v>
      </c>
      <c r="C6651" s="16">
        <v>97.9</v>
      </c>
      <c r="D6651" s="16">
        <v>24.4</v>
      </c>
      <c r="E6651" s="16">
        <v>22</v>
      </c>
      <c r="F6651" s="16">
        <v>25.8</v>
      </c>
      <c r="G6651" s="16">
        <v>5.84</v>
      </c>
      <c r="H6651" s="16">
        <v>36.020000000000003</v>
      </c>
      <c r="I6651" s="16">
        <v>265.49</v>
      </c>
      <c r="J6651" s="16">
        <v>10.130000000000001</v>
      </c>
      <c r="K6651" s="16">
        <v>953</v>
      </c>
      <c r="L6651" s="16">
        <f>J6651*'SR Adjusted'!$AE$11</f>
        <v>10.869490000000001</v>
      </c>
      <c r="M6651" s="16">
        <f>K6651*'SR Adjusted'!$AE$11</f>
        <v>1022.569</v>
      </c>
    </row>
    <row r="6652" spans="1:13" x14ac:dyDescent="0.2">
      <c r="A6652" s="76">
        <f t="shared" si="103"/>
        <v>42193</v>
      </c>
      <c r="C6652" s="16">
        <v>98.5</v>
      </c>
      <c r="D6652" s="16">
        <v>24.6</v>
      </c>
      <c r="E6652" s="16">
        <v>23.7</v>
      </c>
      <c r="F6652" s="16">
        <v>26.2</v>
      </c>
      <c r="G6652" s="16">
        <v>5.52</v>
      </c>
      <c r="H6652" s="16">
        <v>19.72</v>
      </c>
      <c r="I6652" s="16">
        <v>235.24</v>
      </c>
      <c r="J6652" s="16">
        <v>9.3000000000000007</v>
      </c>
      <c r="K6652" s="16">
        <v>638.79999999999995</v>
      </c>
      <c r="L6652" s="16">
        <f>J6652*'SR Adjusted'!$AE$11</f>
        <v>9.9789000000000012</v>
      </c>
      <c r="M6652" s="16">
        <f>K6652*'SR Adjusted'!$AE$11</f>
        <v>685.43239999999992</v>
      </c>
    </row>
    <row r="6653" spans="1:13" x14ac:dyDescent="0.2">
      <c r="A6653" s="76">
        <f t="shared" si="103"/>
        <v>42194</v>
      </c>
      <c r="C6653" s="16">
        <v>99.4</v>
      </c>
      <c r="D6653" s="16">
        <v>24.4</v>
      </c>
      <c r="E6653" s="16">
        <v>22.6</v>
      </c>
      <c r="F6653" s="16">
        <v>27</v>
      </c>
      <c r="G6653" s="16">
        <v>6.97</v>
      </c>
      <c r="H6653" s="16">
        <v>19.510000000000002</v>
      </c>
      <c r="I6653" s="16">
        <v>239.87</v>
      </c>
      <c r="J6653" s="16">
        <v>11.56</v>
      </c>
      <c r="K6653" s="16">
        <v>952</v>
      </c>
      <c r="L6653" s="16">
        <f>J6653*'SR Adjusted'!$AE$11</f>
        <v>12.403879999999999</v>
      </c>
      <c r="M6653" s="16">
        <f>K6653*'SR Adjusted'!$AE$11</f>
        <v>1021.496</v>
      </c>
    </row>
    <row r="6654" spans="1:13" x14ac:dyDescent="0.2">
      <c r="A6654" s="76">
        <f t="shared" si="103"/>
        <v>42195</v>
      </c>
      <c r="C6654" s="16">
        <v>98.6</v>
      </c>
      <c r="D6654" s="16">
        <v>25.1</v>
      </c>
      <c r="E6654" s="16">
        <v>23</v>
      </c>
      <c r="F6654" s="16">
        <v>27.5</v>
      </c>
      <c r="G6654" s="16">
        <v>5.56</v>
      </c>
      <c r="H6654" s="16">
        <v>23.78</v>
      </c>
      <c r="I6654" s="16">
        <v>257.24</v>
      </c>
      <c r="J6654" s="16">
        <v>11.46</v>
      </c>
      <c r="K6654" s="16">
        <v>1092</v>
      </c>
      <c r="L6654" s="16">
        <f>J6654*'SR Adjusted'!$AE$11</f>
        <v>12.296580000000001</v>
      </c>
      <c r="M6654" s="16">
        <f>K6654*'SR Adjusted'!$AE$11</f>
        <v>1171.7159999999999</v>
      </c>
    </row>
    <row r="6655" spans="1:13" x14ac:dyDescent="0.2">
      <c r="A6655" s="76">
        <f t="shared" si="103"/>
        <v>42196</v>
      </c>
      <c r="C6655" s="16">
        <v>98.7</v>
      </c>
      <c r="D6655" s="16">
        <v>25.2</v>
      </c>
      <c r="E6655" s="16">
        <v>23.5</v>
      </c>
      <c r="F6655" s="16">
        <v>27.6</v>
      </c>
      <c r="G6655" s="16">
        <v>7.38</v>
      </c>
      <c r="H6655" s="16">
        <v>21.8</v>
      </c>
      <c r="I6655" s="16">
        <v>313.01</v>
      </c>
      <c r="J6655" s="16">
        <v>9.82</v>
      </c>
      <c r="K6655" s="16">
        <v>1578</v>
      </c>
      <c r="L6655" s="16">
        <f>J6655*'SR Adjusted'!$AE$11</f>
        <v>10.536859999999999</v>
      </c>
      <c r="M6655" s="16">
        <f>K6655*'SR Adjusted'!$AE$11</f>
        <v>1693.194</v>
      </c>
    </row>
    <row r="6656" spans="1:13" x14ac:dyDescent="0.2">
      <c r="A6656" s="76">
        <f t="shared" si="103"/>
        <v>42197</v>
      </c>
      <c r="C6656" s="16">
        <v>99.9</v>
      </c>
      <c r="D6656" s="16">
        <v>23.8</v>
      </c>
      <c r="E6656" s="16">
        <v>22.4</v>
      </c>
      <c r="F6656" s="16">
        <v>24.9</v>
      </c>
      <c r="G6656" s="16">
        <v>7.24</v>
      </c>
      <c r="H6656" s="16">
        <v>23.39</v>
      </c>
      <c r="I6656" s="16">
        <v>250.73</v>
      </c>
      <c r="J6656" s="16">
        <v>5.91</v>
      </c>
      <c r="K6656" s="16">
        <v>805</v>
      </c>
      <c r="L6656" s="16">
        <f>J6656*'SR Adjusted'!$AE$11</f>
        <v>6.3414299999999999</v>
      </c>
      <c r="M6656" s="16">
        <f>K6656*'SR Adjusted'!$AE$11</f>
        <v>863.76499999999999</v>
      </c>
    </row>
    <row r="6657" spans="1:13" x14ac:dyDescent="0.2">
      <c r="A6657" s="76">
        <f t="shared" si="103"/>
        <v>42198</v>
      </c>
      <c r="C6657" s="16">
        <v>99.4</v>
      </c>
      <c r="D6657" s="16">
        <v>24.3</v>
      </c>
      <c r="E6657" s="16">
        <v>22.8</v>
      </c>
      <c r="F6657" s="16">
        <v>26</v>
      </c>
      <c r="G6657" s="16">
        <v>8.18</v>
      </c>
      <c r="H6657" s="16">
        <v>22.51</v>
      </c>
      <c r="I6657" s="16">
        <v>241.69</v>
      </c>
      <c r="J6657" s="16">
        <v>10.11</v>
      </c>
      <c r="K6657" s="16">
        <v>1343</v>
      </c>
      <c r="L6657" s="16">
        <f>J6657*'SR Adjusted'!$AE$11</f>
        <v>10.84803</v>
      </c>
      <c r="M6657" s="16">
        <f>K6657*'SR Adjusted'!$AE$11</f>
        <v>1441.039</v>
      </c>
    </row>
    <row r="6658" spans="1:13" x14ac:dyDescent="0.2">
      <c r="A6658" s="76">
        <f t="shared" si="103"/>
        <v>42199</v>
      </c>
      <c r="C6658" s="16">
        <v>98.8</v>
      </c>
      <c r="D6658" s="16">
        <v>25.3</v>
      </c>
      <c r="E6658" s="16">
        <v>23.3</v>
      </c>
      <c r="F6658" s="16">
        <v>27.5</v>
      </c>
      <c r="G6658" s="16">
        <v>6.52</v>
      </c>
      <c r="H6658" s="16">
        <v>21.27</v>
      </c>
      <c r="I6658" s="16">
        <v>271.14</v>
      </c>
      <c r="J6658" s="16">
        <v>10.02</v>
      </c>
      <c r="K6658" s="16">
        <v>1050</v>
      </c>
      <c r="L6658" s="16">
        <f>J6658*'SR Adjusted'!$AE$11</f>
        <v>10.75146</v>
      </c>
      <c r="M6658" s="16">
        <f>K6658*'SR Adjusted'!$AE$11</f>
        <v>1126.6499999999999</v>
      </c>
    </row>
    <row r="6659" spans="1:13" x14ac:dyDescent="0.2">
      <c r="A6659" s="76">
        <f t="shared" si="103"/>
        <v>42200</v>
      </c>
      <c r="C6659" s="16">
        <v>97.3</v>
      </c>
      <c r="D6659" s="16">
        <v>25.5</v>
      </c>
      <c r="E6659" s="16">
        <v>24.3</v>
      </c>
      <c r="F6659" s="16">
        <v>27.7</v>
      </c>
      <c r="G6659" s="16">
        <v>6.35</v>
      </c>
      <c r="H6659" s="16">
        <v>18.84</v>
      </c>
      <c r="I6659" s="16">
        <v>322.79000000000002</v>
      </c>
      <c r="J6659" s="16">
        <v>11.51</v>
      </c>
      <c r="K6659" s="16">
        <v>1057</v>
      </c>
      <c r="L6659" s="16">
        <f>J6659*'SR Adjusted'!$AE$11</f>
        <v>12.35023</v>
      </c>
      <c r="M6659" s="16">
        <f>K6659*'SR Adjusted'!$AE$11</f>
        <v>1134.1610000000001</v>
      </c>
    </row>
    <row r="6660" spans="1:13" x14ac:dyDescent="0.2">
      <c r="A6660" s="76">
        <f t="shared" si="103"/>
        <v>42201</v>
      </c>
      <c r="C6660" s="16">
        <v>98.8</v>
      </c>
      <c r="D6660" s="16">
        <v>24.9</v>
      </c>
      <c r="E6660" s="16">
        <v>23.5</v>
      </c>
      <c r="F6660" s="16">
        <v>27.3</v>
      </c>
      <c r="G6660" s="16">
        <v>6.3</v>
      </c>
      <c r="H6660" s="16">
        <v>25.72</v>
      </c>
      <c r="I6660" s="16">
        <v>256.12</v>
      </c>
      <c r="J6660" s="16">
        <v>11.84</v>
      </c>
      <c r="K6660" s="16">
        <v>1260</v>
      </c>
      <c r="L6660" s="16">
        <f>J6660*'SR Adjusted'!$AE$11</f>
        <v>12.704319999999999</v>
      </c>
      <c r="M6660" s="16">
        <f>K6660*'SR Adjusted'!$AE$11</f>
        <v>1351.98</v>
      </c>
    </row>
    <row r="6661" spans="1:13" x14ac:dyDescent="0.2">
      <c r="A6661" s="76">
        <f t="shared" ref="A6661:A6724" si="104">A6660+1</f>
        <v>42202</v>
      </c>
      <c r="C6661" s="16">
        <v>98</v>
      </c>
      <c r="D6661" s="16">
        <v>25.2</v>
      </c>
      <c r="E6661" s="16">
        <v>23.6</v>
      </c>
      <c r="F6661" s="16">
        <v>27.6</v>
      </c>
      <c r="G6661" s="16">
        <v>5.47</v>
      </c>
      <c r="H6661" s="16">
        <v>15.91</v>
      </c>
      <c r="I6661" s="16">
        <v>343.61</v>
      </c>
      <c r="J6661" s="16">
        <v>11.38</v>
      </c>
      <c r="K6661" s="16">
        <v>821</v>
      </c>
      <c r="L6661" s="16">
        <f>J6661*'SR Adjusted'!$AE$11</f>
        <v>12.210739999999999</v>
      </c>
      <c r="M6661" s="16">
        <f>K6661*'SR Adjusted'!$AE$11</f>
        <v>880.93299999999999</v>
      </c>
    </row>
    <row r="6662" spans="1:13" x14ac:dyDescent="0.2">
      <c r="A6662" s="76">
        <f t="shared" si="104"/>
        <v>42203</v>
      </c>
      <c r="C6662" s="16">
        <v>99.7</v>
      </c>
      <c r="D6662" s="16">
        <v>23.7</v>
      </c>
      <c r="E6662" s="16">
        <v>22</v>
      </c>
      <c r="F6662" s="16">
        <v>24.5</v>
      </c>
      <c r="G6662" s="16">
        <v>7.47</v>
      </c>
      <c r="H6662" s="16">
        <v>21.03</v>
      </c>
      <c r="I6662" s="16">
        <v>236.21</v>
      </c>
      <c r="J6662" s="16">
        <v>5.56</v>
      </c>
      <c r="K6662" s="16">
        <v>382.8</v>
      </c>
      <c r="L6662" s="16">
        <f>J6662*'SR Adjusted'!$AE$11</f>
        <v>5.9658799999999994</v>
      </c>
      <c r="M6662" s="16">
        <f>K6662*'SR Adjusted'!$AE$11</f>
        <v>410.74439999999998</v>
      </c>
    </row>
    <row r="6663" spans="1:13" x14ac:dyDescent="0.2">
      <c r="A6663" s="76">
        <f t="shared" si="104"/>
        <v>42204</v>
      </c>
      <c r="C6663" s="16">
        <v>99.2</v>
      </c>
      <c r="D6663" s="16">
        <v>24.4</v>
      </c>
      <c r="E6663" s="16">
        <v>23.3</v>
      </c>
      <c r="F6663" s="16">
        <v>26.7</v>
      </c>
      <c r="G6663" s="16">
        <v>7.15</v>
      </c>
      <c r="H6663" s="16">
        <v>18.91</v>
      </c>
      <c r="I6663" s="16">
        <v>254.86</v>
      </c>
      <c r="J6663" s="16">
        <v>10.71</v>
      </c>
      <c r="K6663" s="16">
        <v>1211</v>
      </c>
      <c r="L6663" s="16">
        <f>J6663*'SR Adjusted'!$AE$11</f>
        <v>11.49183</v>
      </c>
      <c r="M6663" s="16">
        <f>K6663*'SR Adjusted'!$AE$11</f>
        <v>1299.403</v>
      </c>
    </row>
    <row r="6664" spans="1:13" x14ac:dyDescent="0.2">
      <c r="A6664" s="76">
        <f t="shared" si="104"/>
        <v>42205</v>
      </c>
      <c r="C6664" s="16">
        <v>98.9</v>
      </c>
      <c r="D6664" s="16">
        <v>24.4</v>
      </c>
      <c r="E6664" s="16">
        <v>22</v>
      </c>
      <c r="F6664" s="16">
        <v>25.8</v>
      </c>
      <c r="G6664" s="16">
        <v>7.03</v>
      </c>
      <c r="H6664" s="16">
        <v>20.67</v>
      </c>
      <c r="I6664" s="16">
        <v>332.64</v>
      </c>
      <c r="J6664" s="16">
        <v>7.62</v>
      </c>
      <c r="K6664" s="16">
        <v>906</v>
      </c>
      <c r="L6664" s="16">
        <f>J6664*'SR Adjusted'!$AE$11</f>
        <v>8.1762599999999992</v>
      </c>
      <c r="M6664" s="16">
        <f>K6664*'SR Adjusted'!$AE$11</f>
        <v>972.13799999999992</v>
      </c>
    </row>
    <row r="6665" spans="1:13" x14ac:dyDescent="0.2">
      <c r="A6665" s="76">
        <f t="shared" si="104"/>
        <v>42206</v>
      </c>
      <c r="C6665" s="16">
        <v>99.4</v>
      </c>
      <c r="D6665" s="16">
        <v>23.6</v>
      </c>
      <c r="E6665" s="16">
        <v>22.1</v>
      </c>
      <c r="F6665" s="16">
        <v>25.4</v>
      </c>
      <c r="G6665" s="16">
        <v>8.67</v>
      </c>
      <c r="H6665" s="16">
        <v>26.6</v>
      </c>
      <c r="I6665" s="16">
        <v>236.2</v>
      </c>
      <c r="J6665" s="16">
        <v>8.59</v>
      </c>
      <c r="K6665" s="16">
        <v>1200</v>
      </c>
      <c r="L6665" s="16">
        <f>J6665*'SR Adjusted'!$AE$11</f>
        <v>9.2170699999999997</v>
      </c>
      <c r="M6665" s="16">
        <f>K6665*'SR Adjusted'!$AE$11</f>
        <v>1287.5999999999999</v>
      </c>
    </row>
    <row r="6666" spans="1:13" x14ac:dyDescent="0.2">
      <c r="A6666" s="76">
        <f t="shared" si="104"/>
        <v>42207</v>
      </c>
      <c r="B6666" s="16">
        <v>0</v>
      </c>
      <c r="C6666" s="16">
        <v>99.5</v>
      </c>
      <c r="D6666" s="16">
        <v>24.4</v>
      </c>
      <c r="E6666" s="16">
        <v>23.5</v>
      </c>
      <c r="F6666" s="16">
        <v>26.3</v>
      </c>
      <c r="G6666" s="16">
        <v>7.59</v>
      </c>
      <c r="H6666" s="16">
        <v>23.43</v>
      </c>
      <c r="I6666" s="16">
        <v>234.89</v>
      </c>
      <c r="J6666" s="16">
        <v>9.15</v>
      </c>
      <c r="K6666" s="16">
        <v>1177</v>
      </c>
      <c r="L6666" s="16">
        <f>J6666*'SR Adjusted'!$AE$11</f>
        <v>9.8179499999999997</v>
      </c>
      <c r="M6666" s="16">
        <f>K6666*'SR Adjusted'!$AE$11</f>
        <v>1262.921</v>
      </c>
    </row>
    <row r="6667" spans="1:13" x14ac:dyDescent="0.2">
      <c r="A6667" s="76">
        <f t="shared" si="104"/>
        <v>42208</v>
      </c>
      <c r="B6667" s="16">
        <v>0</v>
      </c>
      <c r="C6667" s="16">
        <v>99.5</v>
      </c>
      <c r="D6667" s="16">
        <v>24.7</v>
      </c>
      <c r="E6667" s="16">
        <v>23.7</v>
      </c>
      <c r="F6667" s="16">
        <v>26.8</v>
      </c>
      <c r="G6667" s="16">
        <v>5.83</v>
      </c>
      <c r="H6667" s="16">
        <v>17.600000000000001</v>
      </c>
      <c r="I6667" s="16">
        <v>230.97</v>
      </c>
      <c r="J6667" s="16">
        <v>8.89</v>
      </c>
      <c r="K6667" s="16">
        <v>1091</v>
      </c>
      <c r="L6667" s="16">
        <f>J6667*'SR Adjusted'!$AE$11</f>
        <v>9.5389700000000008</v>
      </c>
      <c r="M6667" s="16">
        <f>K6667*'SR Adjusted'!$AE$11</f>
        <v>1170.643</v>
      </c>
    </row>
    <row r="6668" spans="1:13" x14ac:dyDescent="0.2">
      <c r="A6668" s="76">
        <f t="shared" si="104"/>
        <v>42209</v>
      </c>
      <c r="B6668" s="16">
        <v>0</v>
      </c>
      <c r="C6668" s="16">
        <v>97.3</v>
      </c>
      <c r="D6668" s="16">
        <v>25.8</v>
      </c>
      <c r="E6668" s="16">
        <v>24.4</v>
      </c>
      <c r="F6668" s="16">
        <v>28.1</v>
      </c>
      <c r="G6668" s="16">
        <v>6.39</v>
      </c>
      <c r="H6668" s="16">
        <v>25.08</v>
      </c>
      <c r="I6668" s="16">
        <v>307.01</v>
      </c>
      <c r="J6668" s="16">
        <v>16.28</v>
      </c>
      <c r="K6668" s="16">
        <v>1524</v>
      </c>
      <c r="L6668" s="16">
        <f>J6668*'SR Adjusted'!$AE$11</f>
        <v>17.468440000000001</v>
      </c>
      <c r="M6668" s="16">
        <f>K6668*'SR Adjusted'!$AE$11</f>
        <v>1635.252</v>
      </c>
    </row>
    <row r="6669" spans="1:13" x14ac:dyDescent="0.2">
      <c r="A6669" s="76">
        <f t="shared" si="104"/>
        <v>42210</v>
      </c>
      <c r="B6669" s="16">
        <v>0</v>
      </c>
      <c r="C6669" s="16">
        <v>96.3</v>
      </c>
      <c r="D6669" s="16">
        <v>26</v>
      </c>
      <c r="E6669" s="16">
        <v>24.9</v>
      </c>
      <c r="F6669" s="16">
        <v>28</v>
      </c>
      <c r="G6669" s="16">
        <v>8.64</v>
      </c>
      <c r="H6669" s="16">
        <v>23.99</v>
      </c>
      <c r="I6669" s="16">
        <v>342.94</v>
      </c>
      <c r="J6669" s="16">
        <v>15.25</v>
      </c>
      <c r="K6669" s="16">
        <v>1331</v>
      </c>
      <c r="L6669" s="16">
        <f>J6669*'SR Adjusted'!$AE$11</f>
        <v>16.363250000000001</v>
      </c>
      <c r="M6669" s="16">
        <f>K6669*'SR Adjusted'!$AE$11</f>
        <v>1428.163</v>
      </c>
    </row>
    <row r="6670" spans="1:13" x14ac:dyDescent="0.2">
      <c r="A6670" s="76">
        <f t="shared" si="104"/>
        <v>42211</v>
      </c>
      <c r="B6670" s="16">
        <v>0</v>
      </c>
      <c r="C6670" s="16">
        <v>94.9</v>
      </c>
      <c r="D6670" s="16">
        <v>26</v>
      </c>
      <c r="E6670" s="16">
        <v>24.9</v>
      </c>
      <c r="F6670" s="16">
        <v>27.8</v>
      </c>
      <c r="G6670" s="16">
        <v>9.25</v>
      </c>
      <c r="H6670" s="16">
        <v>22.93</v>
      </c>
      <c r="I6670" s="16">
        <v>330.92</v>
      </c>
      <c r="J6670" s="16">
        <v>14.94</v>
      </c>
      <c r="K6670" s="16">
        <v>1304</v>
      </c>
      <c r="L6670" s="16">
        <f>J6670*'SR Adjusted'!$AE$11</f>
        <v>16.030619999999999</v>
      </c>
      <c r="M6670" s="16">
        <f>K6670*'SR Adjusted'!$AE$11</f>
        <v>1399.192</v>
      </c>
    </row>
    <row r="6671" spans="1:13" x14ac:dyDescent="0.2">
      <c r="A6671" s="76">
        <f t="shared" si="104"/>
        <v>42212</v>
      </c>
      <c r="B6671" s="16">
        <v>0</v>
      </c>
      <c r="C6671" s="16">
        <v>95.3</v>
      </c>
      <c r="D6671" s="16">
        <v>26.1</v>
      </c>
      <c r="E6671" s="16">
        <v>24.8</v>
      </c>
      <c r="F6671" s="16">
        <v>28.8</v>
      </c>
      <c r="G6671" s="16">
        <v>7.47</v>
      </c>
      <c r="H6671" s="16">
        <v>20.96</v>
      </c>
      <c r="I6671" s="16">
        <v>313.89</v>
      </c>
      <c r="J6671" s="16">
        <v>19.079999999999998</v>
      </c>
      <c r="K6671" s="16">
        <v>1247</v>
      </c>
      <c r="L6671" s="16">
        <f>J6671*'SR Adjusted'!$AE$11</f>
        <v>20.472839999999998</v>
      </c>
      <c r="M6671" s="16">
        <f>K6671*'SR Adjusted'!$AE$11</f>
        <v>1338.0309999999999</v>
      </c>
    </row>
    <row r="6672" spans="1:13" x14ac:dyDescent="0.2">
      <c r="A6672" s="76">
        <f t="shared" si="104"/>
        <v>42213</v>
      </c>
      <c r="B6672" s="16">
        <v>0</v>
      </c>
      <c r="C6672" s="16">
        <v>95</v>
      </c>
      <c r="D6672" s="16">
        <v>26.2</v>
      </c>
      <c r="E6672" s="16">
        <v>25.1</v>
      </c>
      <c r="F6672" s="16">
        <v>28.3</v>
      </c>
      <c r="G6672" s="16">
        <v>8.4499999999999993</v>
      </c>
      <c r="H6672" s="16">
        <v>26.39</v>
      </c>
      <c r="I6672" s="16">
        <v>349.02</v>
      </c>
      <c r="J6672" s="16">
        <v>20.96</v>
      </c>
      <c r="K6672" s="16">
        <v>1166</v>
      </c>
      <c r="L6672" s="16">
        <f>J6672*'SR Adjusted'!$AE$11</f>
        <v>22.490079999999999</v>
      </c>
      <c r="M6672" s="16">
        <f>K6672*'SR Adjusted'!$AE$11</f>
        <v>1251.1179999999999</v>
      </c>
    </row>
    <row r="6673" spans="1:13" x14ac:dyDescent="0.2">
      <c r="A6673" s="76">
        <f t="shared" si="104"/>
        <v>42214</v>
      </c>
      <c r="B6673" s="16">
        <v>0</v>
      </c>
      <c r="C6673" s="16">
        <v>98.7</v>
      </c>
      <c r="D6673" s="16">
        <v>25.7</v>
      </c>
      <c r="E6673" s="16">
        <v>24.8</v>
      </c>
      <c r="F6673" s="16">
        <v>27.4</v>
      </c>
      <c r="G6673" s="16">
        <v>5.37</v>
      </c>
      <c r="H6673" s="16">
        <v>17.53</v>
      </c>
      <c r="I6673" s="16">
        <v>295.8</v>
      </c>
      <c r="J6673" s="16">
        <v>10.3</v>
      </c>
      <c r="K6673" s="16">
        <v>931</v>
      </c>
      <c r="L6673" s="16">
        <f>J6673*'SR Adjusted'!$AE$11</f>
        <v>11.0519</v>
      </c>
      <c r="M6673" s="16">
        <f>K6673*'SR Adjusted'!$AE$11</f>
        <v>998.96299999999997</v>
      </c>
    </row>
    <row r="6674" spans="1:13" x14ac:dyDescent="0.2">
      <c r="A6674" s="76">
        <f t="shared" si="104"/>
        <v>42215</v>
      </c>
      <c r="B6674" s="16">
        <v>0</v>
      </c>
      <c r="C6674" s="16">
        <v>95.9</v>
      </c>
      <c r="D6674" s="16">
        <v>25.9</v>
      </c>
      <c r="E6674" s="16">
        <v>23.8</v>
      </c>
      <c r="F6674" s="16">
        <v>27.7</v>
      </c>
      <c r="G6674" s="16">
        <v>7.9</v>
      </c>
      <c r="H6674" s="16">
        <v>25.01</v>
      </c>
      <c r="I6674" s="16">
        <v>347.52</v>
      </c>
      <c r="J6674" s="16">
        <v>13.28</v>
      </c>
      <c r="K6674" s="16">
        <v>1106</v>
      </c>
      <c r="L6674" s="16">
        <f>J6674*'SR Adjusted'!$AE$11</f>
        <v>14.249439999999998</v>
      </c>
      <c r="M6674" s="16">
        <f>K6674*'SR Adjusted'!$AE$11</f>
        <v>1186.7380000000001</v>
      </c>
    </row>
    <row r="6675" spans="1:13" x14ac:dyDescent="0.2">
      <c r="A6675" s="76">
        <f t="shared" si="104"/>
        <v>42216</v>
      </c>
      <c r="B6675" s="16">
        <v>0</v>
      </c>
      <c r="C6675" s="16">
        <v>94.3</v>
      </c>
      <c r="D6675" s="16">
        <v>25.9</v>
      </c>
      <c r="E6675" s="16">
        <v>24.4</v>
      </c>
      <c r="F6675" s="16">
        <v>28.2</v>
      </c>
      <c r="G6675" s="16">
        <v>7.75</v>
      </c>
      <c r="H6675" s="16">
        <v>25.68</v>
      </c>
      <c r="I6675" s="16">
        <v>314.14999999999998</v>
      </c>
      <c r="J6675" s="16">
        <v>19.489999999999998</v>
      </c>
      <c r="K6675" s="16">
        <v>1268</v>
      </c>
      <c r="L6675" s="16">
        <f>J6675*'SR Adjusted'!$AE$11</f>
        <v>20.912769999999998</v>
      </c>
      <c r="M6675" s="16">
        <f>K6675*'SR Adjusted'!$AE$11</f>
        <v>1360.5639999999999</v>
      </c>
    </row>
    <row r="6676" spans="1:13" x14ac:dyDescent="0.2">
      <c r="A6676" s="76">
        <f t="shared" si="104"/>
        <v>42217</v>
      </c>
      <c r="B6676" s="16">
        <v>0</v>
      </c>
      <c r="C6676" s="16">
        <v>99.6</v>
      </c>
      <c r="D6676" s="16">
        <v>25</v>
      </c>
      <c r="E6676" s="16">
        <v>23.9</v>
      </c>
      <c r="F6676" s="16">
        <v>26.9</v>
      </c>
      <c r="G6676" s="16">
        <v>7.76</v>
      </c>
      <c r="H6676" s="16">
        <v>22.51</v>
      </c>
      <c r="I6676" s="16">
        <v>258.74</v>
      </c>
      <c r="J6676" s="16">
        <v>8.27</v>
      </c>
      <c r="K6676" s="16">
        <v>1155</v>
      </c>
      <c r="L6676" s="16">
        <f>J6676*'SR Adjusted'!$AE$11</f>
        <v>8.8737099999999991</v>
      </c>
      <c r="M6676" s="16">
        <f>K6676*'SR Adjusted'!$AE$11</f>
        <v>1239.3150000000001</v>
      </c>
    </row>
    <row r="6677" spans="1:13" x14ac:dyDescent="0.2">
      <c r="A6677" s="76">
        <f t="shared" si="104"/>
        <v>42218</v>
      </c>
      <c r="B6677" s="16">
        <v>0</v>
      </c>
      <c r="C6677" s="16">
        <v>95.9</v>
      </c>
      <c r="D6677" s="16">
        <v>26.2</v>
      </c>
      <c r="E6677" s="16">
        <v>24.9</v>
      </c>
      <c r="F6677" s="16">
        <v>28.6</v>
      </c>
      <c r="G6677" s="16">
        <v>7.31</v>
      </c>
      <c r="H6677" s="16">
        <v>19.37</v>
      </c>
      <c r="I6677" s="16">
        <v>336.97</v>
      </c>
      <c r="J6677" s="16">
        <v>20.170000000000002</v>
      </c>
      <c r="K6677" s="16">
        <v>1283</v>
      </c>
      <c r="L6677" s="16">
        <f>J6677*'SR Adjusted'!$AE$11</f>
        <v>21.642410000000002</v>
      </c>
      <c r="M6677" s="16">
        <f>K6677*'SR Adjusted'!$AE$11</f>
        <v>1376.6589999999999</v>
      </c>
    </row>
    <row r="6678" spans="1:13" x14ac:dyDescent="0.2">
      <c r="A6678" s="76">
        <f t="shared" si="104"/>
        <v>42219</v>
      </c>
      <c r="B6678" s="16">
        <v>0</v>
      </c>
      <c r="C6678" s="16">
        <v>95</v>
      </c>
      <c r="D6678" s="16">
        <v>26.1</v>
      </c>
      <c r="E6678" s="16">
        <v>24.6</v>
      </c>
      <c r="F6678" s="16">
        <v>28.8</v>
      </c>
      <c r="G6678" s="16">
        <v>8.39</v>
      </c>
      <c r="H6678" s="16">
        <v>25.68</v>
      </c>
      <c r="I6678" s="16">
        <v>343.65</v>
      </c>
      <c r="J6678" s="16">
        <v>15.74</v>
      </c>
      <c r="K6678" s="16">
        <v>1313</v>
      </c>
      <c r="L6678" s="16">
        <f>J6678*'SR Adjusted'!$AE$11</f>
        <v>16.889019999999999</v>
      </c>
      <c r="M6678" s="16">
        <f>K6678*'SR Adjusted'!$AE$11</f>
        <v>1408.8489999999999</v>
      </c>
    </row>
    <row r="6679" spans="1:13" x14ac:dyDescent="0.2">
      <c r="A6679" s="76">
        <f t="shared" si="104"/>
        <v>42220</v>
      </c>
      <c r="B6679" s="16">
        <v>0</v>
      </c>
      <c r="C6679" s="16">
        <v>96</v>
      </c>
      <c r="D6679" s="16">
        <v>26.2</v>
      </c>
      <c r="E6679" s="16">
        <v>25.1</v>
      </c>
      <c r="F6679" s="16">
        <v>28.2</v>
      </c>
      <c r="G6679" s="16">
        <v>8.19</v>
      </c>
      <c r="H6679" s="16">
        <v>20.96</v>
      </c>
      <c r="I6679" s="16">
        <v>332.74</v>
      </c>
      <c r="J6679" s="16">
        <v>15.25</v>
      </c>
      <c r="K6679" s="16">
        <v>1393</v>
      </c>
      <c r="L6679" s="16">
        <f>J6679*'SR Adjusted'!$AE$11</f>
        <v>16.363250000000001</v>
      </c>
      <c r="M6679" s="16">
        <f>K6679*'SR Adjusted'!$AE$11</f>
        <v>1494.6889999999999</v>
      </c>
    </row>
    <row r="6680" spans="1:13" x14ac:dyDescent="0.2">
      <c r="A6680" s="76">
        <f t="shared" si="104"/>
        <v>42221</v>
      </c>
      <c r="B6680" s="16">
        <v>0</v>
      </c>
      <c r="C6680" s="16">
        <v>97</v>
      </c>
      <c r="D6680" s="16">
        <v>26.5</v>
      </c>
      <c r="E6680" s="16">
        <v>25.4</v>
      </c>
      <c r="F6680" s="16">
        <v>28.9</v>
      </c>
      <c r="G6680" s="16">
        <v>7.16</v>
      </c>
      <c r="H6680" s="16">
        <v>20.25</v>
      </c>
      <c r="I6680" s="16">
        <v>326.89</v>
      </c>
      <c r="J6680" s="16">
        <v>16.95</v>
      </c>
      <c r="K6680" s="16">
        <v>1329</v>
      </c>
      <c r="L6680" s="16">
        <f>J6680*'SR Adjusted'!$AE$11</f>
        <v>18.187349999999999</v>
      </c>
      <c r="M6680" s="16">
        <f>K6680*'SR Adjusted'!$AE$11</f>
        <v>1426.0169999999998</v>
      </c>
    </row>
    <row r="6681" spans="1:13" x14ac:dyDescent="0.2">
      <c r="A6681" s="76">
        <f t="shared" si="104"/>
        <v>42222</v>
      </c>
      <c r="B6681" s="16">
        <v>0</v>
      </c>
      <c r="C6681" s="16">
        <v>96.1</v>
      </c>
      <c r="D6681" s="16">
        <v>26.6</v>
      </c>
      <c r="E6681" s="16">
        <v>25.6</v>
      </c>
      <c r="F6681" s="16">
        <v>29</v>
      </c>
      <c r="G6681" s="16">
        <v>8.1300000000000008</v>
      </c>
      <c r="H6681" s="16">
        <v>22.23</v>
      </c>
      <c r="I6681" s="16">
        <v>348.4</v>
      </c>
      <c r="J6681" s="16">
        <v>18.350000000000001</v>
      </c>
      <c r="K6681" s="16">
        <v>1334</v>
      </c>
      <c r="L6681" s="16">
        <f>J6681*'SR Adjusted'!$AE$11</f>
        <v>19.689550000000001</v>
      </c>
      <c r="M6681" s="16">
        <f>K6681*'SR Adjusted'!$AE$11</f>
        <v>1431.3819999999998</v>
      </c>
    </row>
    <row r="6682" spans="1:13" x14ac:dyDescent="0.2">
      <c r="A6682" s="76">
        <f t="shared" si="104"/>
        <v>42223</v>
      </c>
      <c r="B6682" s="16">
        <v>0</v>
      </c>
      <c r="C6682" s="16">
        <v>96.7</v>
      </c>
      <c r="D6682" s="16">
        <v>26.4</v>
      </c>
      <c r="E6682" s="16">
        <v>25.2</v>
      </c>
      <c r="F6682" s="16">
        <v>28.4</v>
      </c>
      <c r="G6682" s="16">
        <v>7.42</v>
      </c>
      <c r="H6682" s="16">
        <v>22.19</v>
      </c>
      <c r="I6682" s="16">
        <v>333.97</v>
      </c>
      <c r="J6682" s="16">
        <v>14.66</v>
      </c>
      <c r="K6682" s="16">
        <v>1306</v>
      </c>
      <c r="L6682" s="16">
        <f>J6682*'SR Adjusted'!$AE$11</f>
        <v>15.730179999999999</v>
      </c>
      <c r="M6682" s="16">
        <f>K6682*'SR Adjusted'!$AE$11</f>
        <v>1401.338</v>
      </c>
    </row>
    <row r="6683" spans="1:13" x14ac:dyDescent="0.2">
      <c r="A6683" s="76">
        <f t="shared" si="104"/>
        <v>42224</v>
      </c>
      <c r="B6683" s="16">
        <v>16.765999999999998</v>
      </c>
      <c r="C6683" s="16">
        <v>96.6</v>
      </c>
      <c r="D6683" s="16">
        <v>26.4</v>
      </c>
      <c r="E6683" s="16">
        <v>23.8</v>
      </c>
      <c r="F6683" s="16">
        <v>28.9</v>
      </c>
      <c r="G6683" s="16">
        <v>6.37</v>
      </c>
      <c r="H6683" s="16">
        <v>19.760000000000002</v>
      </c>
      <c r="I6683" s="16">
        <v>287.7</v>
      </c>
      <c r="J6683" s="16">
        <v>16.47</v>
      </c>
      <c r="K6683" s="16">
        <v>1234</v>
      </c>
      <c r="L6683" s="16">
        <f>J6683*'SR Adjusted'!$AE$11</f>
        <v>17.67231</v>
      </c>
      <c r="M6683" s="16">
        <f>K6683*'SR Adjusted'!$AE$11</f>
        <v>1324.0819999999999</v>
      </c>
    </row>
    <row r="6684" spans="1:13" x14ac:dyDescent="0.2">
      <c r="A6684" s="76">
        <f t="shared" si="104"/>
        <v>42225</v>
      </c>
      <c r="B6684" s="16">
        <v>26.161999999999999</v>
      </c>
      <c r="C6684" s="16">
        <v>96.9</v>
      </c>
      <c r="D6684" s="16">
        <v>24.7</v>
      </c>
      <c r="E6684" s="16">
        <v>22.3</v>
      </c>
      <c r="F6684" s="16">
        <v>28.6</v>
      </c>
      <c r="G6684" s="16">
        <v>3.42</v>
      </c>
      <c r="H6684" s="16">
        <v>17</v>
      </c>
      <c r="I6684" s="16">
        <v>158.19</v>
      </c>
      <c r="J6684" s="16">
        <v>12.73</v>
      </c>
      <c r="K6684" s="16">
        <v>1023</v>
      </c>
      <c r="L6684" s="16">
        <f>J6684*'SR Adjusted'!$AE$11</f>
        <v>13.65929</v>
      </c>
      <c r="M6684" s="16">
        <f>K6684*'SR Adjusted'!$AE$11</f>
        <v>1097.6789999999999</v>
      </c>
    </row>
    <row r="6685" spans="1:13" x14ac:dyDescent="0.2">
      <c r="A6685" s="76">
        <f t="shared" si="104"/>
        <v>42226</v>
      </c>
      <c r="B6685" s="16">
        <v>0</v>
      </c>
      <c r="C6685" s="16">
        <v>95.4</v>
      </c>
      <c r="D6685" s="16">
        <v>25.2</v>
      </c>
      <c r="E6685" s="16">
        <v>23.5</v>
      </c>
      <c r="F6685" s="16">
        <v>28.4</v>
      </c>
      <c r="G6685" s="16">
        <v>2.54</v>
      </c>
      <c r="H6685" s="16">
        <v>11.08</v>
      </c>
      <c r="I6685" s="16">
        <v>54.88</v>
      </c>
      <c r="J6685" s="16">
        <v>11.47</v>
      </c>
      <c r="K6685" s="16">
        <v>1164</v>
      </c>
      <c r="L6685" s="16">
        <f>J6685*'SR Adjusted'!$AE$11</f>
        <v>12.307309999999999</v>
      </c>
      <c r="M6685" s="16">
        <f>K6685*'SR Adjusted'!$AE$11</f>
        <v>1248.972</v>
      </c>
    </row>
    <row r="6686" spans="1:13" x14ac:dyDescent="0.2">
      <c r="A6686" s="76">
        <f t="shared" si="104"/>
        <v>42227</v>
      </c>
      <c r="B6686" s="16">
        <v>0.50800000000000001</v>
      </c>
      <c r="C6686" s="16">
        <v>97.5</v>
      </c>
      <c r="D6686" s="16">
        <v>25.3</v>
      </c>
      <c r="E6686" s="16">
        <v>23.1</v>
      </c>
      <c r="F6686" s="16">
        <v>27.6</v>
      </c>
      <c r="G6686" s="16">
        <v>6.59</v>
      </c>
      <c r="H6686" s="16">
        <v>27.84</v>
      </c>
      <c r="I6686" s="16">
        <v>248.05</v>
      </c>
      <c r="J6686" s="16">
        <v>15.14</v>
      </c>
      <c r="K6686" s="16">
        <v>1382</v>
      </c>
      <c r="L6686" s="16">
        <f>J6686*'SR Adjusted'!$AE$11</f>
        <v>16.24522</v>
      </c>
      <c r="M6686" s="16">
        <f>K6686*'SR Adjusted'!$AE$11</f>
        <v>1482.886</v>
      </c>
    </row>
    <row r="6687" spans="1:13" x14ac:dyDescent="0.2">
      <c r="A6687" s="76">
        <f t="shared" si="104"/>
        <v>42228</v>
      </c>
      <c r="B6687" s="16">
        <v>2.286</v>
      </c>
      <c r="C6687" s="16">
        <v>95.3</v>
      </c>
      <c r="D6687" s="16">
        <v>25.9</v>
      </c>
      <c r="E6687" s="16">
        <v>22.7</v>
      </c>
      <c r="F6687" s="16">
        <v>28.3</v>
      </c>
      <c r="G6687" s="16">
        <v>9.0399999999999991</v>
      </c>
      <c r="H6687" s="16">
        <v>24.84</v>
      </c>
      <c r="I6687" s="16">
        <v>337.05</v>
      </c>
      <c r="J6687" s="16">
        <v>15.29</v>
      </c>
      <c r="K6687" s="16">
        <v>1323</v>
      </c>
      <c r="L6687" s="16">
        <f>J6687*'SR Adjusted'!$AE$11</f>
        <v>16.406169999999999</v>
      </c>
      <c r="M6687" s="16">
        <f>K6687*'SR Adjusted'!$AE$11</f>
        <v>1419.579</v>
      </c>
    </row>
    <row r="6688" spans="1:13" x14ac:dyDescent="0.2">
      <c r="A6688" s="76">
        <f t="shared" si="104"/>
        <v>42229</v>
      </c>
      <c r="B6688" s="16">
        <v>7.3659999999999997</v>
      </c>
      <c r="C6688" s="16">
        <v>97.3</v>
      </c>
      <c r="D6688" s="16">
        <v>25.6</v>
      </c>
      <c r="E6688" s="16">
        <v>23.8</v>
      </c>
      <c r="F6688" s="16">
        <v>28.1</v>
      </c>
      <c r="G6688" s="16">
        <v>7.27</v>
      </c>
      <c r="H6688" s="16">
        <v>25.68</v>
      </c>
      <c r="I6688" s="16">
        <v>270.11</v>
      </c>
      <c r="J6688" s="16">
        <v>16.260000000000002</v>
      </c>
      <c r="K6688" s="16">
        <v>1361</v>
      </c>
      <c r="L6688" s="16">
        <f>J6688*'SR Adjusted'!$AE$11</f>
        <v>17.44698</v>
      </c>
      <c r="M6688" s="16">
        <f>K6688*'SR Adjusted'!$AE$11</f>
        <v>1460.3529999999998</v>
      </c>
    </row>
    <row r="6689" spans="1:13" x14ac:dyDescent="0.2">
      <c r="A6689" s="76">
        <f t="shared" si="104"/>
        <v>42230</v>
      </c>
      <c r="B6689" s="16">
        <v>14.478</v>
      </c>
      <c r="C6689" s="16">
        <v>99.3</v>
      </c>
      <c r="D6689" s="16">
        <v>23.8</v>
      </c>
      <c r="E6689" s="16">
        <v>22.1</v>
      </c>
      <c r="F6689" s="16">
        <v>25.4</v>
      </c>
      <c r="G6689" s="16">
        <v>7.34</v>
      </c>
      <c r="H6689" s="16">
        <v>22.58</v>
      </c>
      <c r="I6689" s="16">
        <v>249.51</v>
      </c>
      <c r="J6689" s="16">
        <v>4.9400000000000004</v>
      </c>
      <c r="K6689" s="16">
        <v>541.5</v>
      </c>
      <c r="L6689" s="16">
        <f>J6689*'SR Adjusted'!$AE$11</f>
        <v>5.3006200000000003</v>
      </c>
      <c r="M6689" s="16">
        <f>K6689*'SR Adjusted'!$AE$11</f>
        <v>581.02949999999998</v>
      </c>
    </row>
    <row r="6690" spans="1:13" x14ac:dyDescent="0.2">
      <c r="A6690" s="76">
        <f t="shared" si="104"/>
        <v>42231</v>
      </c>
      <c r="B6690" s="16">
        <v>12.192</v>
      </c>
      <c r="C6690" s="16">
        <v>98.3</v>
      </c>
      <c r="D6690" s="16">
        <v>24.7</v>
      </c>
      <c r="E6690" s="16">
        <v>22.8</v>
      </c>
      <c r="F6690" s="16">
        <v>28.3</v>
      </c>
      <c r="G6690" s="16">
        <v>7.38</v>
      </c>
      <c r="H6690" s="16">
        <v>27.02</v>
      </c>
      <c r="I6690" s="16">
        <v>257.74</v>
      </c>
      <c r="J6690" s="16">
        <v>11.99</v>
      </c>
      <c r="K6690" s="16">
        <v>1399</v>
      </c>
      <c r="L6690" s="16">
        <f>J6690*'SR Adjusted'!$AE$11</f>
        <v>12.865269999999999</v>
      </c>
      <c r="M6690" s="16">
        <f>K6690*'SR Adjusted'!$AE$11</f>
        <v>1501.127</v>
      </c>
    </row>
    <row r="6691" spans="1:13" x14ac:dyDescent="0.2">
      <c r="A6691" s="76">
        <f t="shared" si="104"/>
        <v>42232</v>
      </c>
      <c r="B6691" s="16">
        <v>40.130000000000003</v>
      </c>
      <c r="C6691" s="16">
        <v>99.6</v>
      </c>
      <c r="D6691" s="16">
        <v>24.3</v>
      </c>
      <c r="E6691" s="16">
        <v>22.7</v>
      </c>
      <c r="F6691" s="16">
        <v>25.9</v>
      </c>
      <c r="G6691" s="16">
        <v>7.28</v>
      </c>
      <c r="H6691" s="16">
        <v>23.53</v>
      </c>
      <c r="I6691" s="16">
        <v>250.88</v>
      </c>
      <c r="J6691" s="16">
        <v>7.66</v>
      </c>
      <c r="K6691" s="16">
        <v>651</v>
      </c>
      <c r="L6691" s="16">
        <f>J6691*'SR Adjusted'!$AE$11</f>
        <v>8.2191799999999997</v>
      </c>
      <c r="M6691" s="16">
        <f>K6691*'SR Adjusted'!$AE$11</f>
        <v>698.52300000000002</v>
      </c>
    </row>
    <row r="6692" spans="1:13" x14ac:dyDescent="0.2">
      <c r="A6692" s="76">
        <f t="shared" si="104"/>
        <v>42233</v>
      </c>
      <c r="B6692" s="16">
        <v>12.446</v>
      </c>
      <c r="C6692" s="16">
        <v>100</v>
      </c>
      <c r="D6692" s="16">
        <v>24.2</v>
      </c>
      <c r="E6692" s="16">
        <v>23.2</v>
      </c>
      <c r="F6692" s="16">
        <v>24.9</v>
      </c>
      <c r="G6692" s="16">
        <v>8.5299999999999994</v>
      </c>
      <c r="H6692" s="16">
        <v>23.28</v>
      </c>
      <c r="I6692" s="16">
        <v>243.66</v>
      </c>
      <c r="J6692" s="16">
        <v>5.12</v>
      </c>
      <c r="K6692" s="16">
        <v>548.9</v>
      </c>
      <c r="L6692" s="16">
        <f>J6692*'SR Adjusted'!$AE$11</f>
        <v>5.49376</v>
      </c>
      <c r="M6692" s="16">
        <f>K6692*'SR Adjusted'!$AE$11</f>
        <v>588.96969999999999</v>
      </c>
    </row>
    <row r="6693" spans="1:13" x14ac:dyDescent="0.2">
      <c r="A6693" s="76">
        <f t="shared" si="104"/>
        <v>42234</v>
      </c>
      <c r="B6693" s="16">
        <v>12.194000000000001</v>
      </c>
      <c r="C6693" s="16">
        <v>98.8</v>
      </c>
      <c r="D6693" s="16">
        <v>25.7</v>
      </c>
      <c r="E6693" s="16">
        <v>24</v>
      </c>
      <c r="F6693" s="16">
        <v>28.2</v>
      </c>
      <c r="G6693" s="16">
        <v>6.31</v>
      </c>
      <c r="H6693" s="16">
        <v>19.760000000000002</v>
      </c>
      <c r="I6693" s="16">
        <v>285.69</v>
      </c>
      <c r="J6693" s="16">
        <v>14.43</v>
      </c>
      <c r="K6693" s="16">
        <v>1416</v>
      </c>
      <c r="L6693" s="16">
        <f>J6693*'SR Adjusted'!$AE$11</f>
        <v>15.483389999999998</v>
      </c>
      <c r="M6693" s="16">
        <f>K6693*'SR Adjusted'!$AE$11</f>
        <v>1519.3679999999999</v>
      </c>
    </row>
    <row r="6694" spans="1:13" x14ac:dyDescent="0.2">
      <c r="A6694" s="76">
        <f t="shared" si="104"/>
        <v>42235</v>
      </c>
      <c r="B6694" s="16">
        <v>0</v>
      </c>
      <c r="C6694" s="16">
        <v>95.7</v>
      </c>
      <c r="D6694" s="16">
        <v>26.2</v>
      </c>
      <c r="E6694" s="16">
        <v>25</v>
      </c>
      <c r="F6694" s="16">
        <v>28.6</v>
      </c>
      <c r="G6694" s="16">
        <v>7.05</v>
      </c>
      <c r="H6694" s="16">
        <v>21.56</v>
      </c>
      <c r="I6694" s="16">
        <v>346.65</v>
      </c>
      <c r="J6694" s="16">
        <v>21.74</v>
      </c>
      <c r="K6694" s="16">
        <v>1214</v>
      </c>
      <c r="L6694" s="16">
        <f>J6694*'SR Adjusted'!$AE$11</f>
        <v>23.327019999999997</v>
      </c>
      <c r="M6694" s="16">
        <f>K6694*'SR Adjusted'!$AE$11</f>
        <v>1302.6219999999998</v>
      </c>
    </row>
    <row r="6695" spans="1:13" x14ac:dyDescent="0.2">
      <c r="A6695" s="76">
        <f t="shared" si="104"/>
        <v>42236</v>
      </c>
      <c r="B6695" s="16">
        <v>0</v>
      </c>
      <c r="C6695" s="16">
        <v>96.5</v>
      </c>
      <c r="D6695" s="16">
        <v>26.2</v>
      </c>
      <c r="E6695" s="16">
        <v>25.1</v>
      </c>
      <c r="F6695" s="16">
        <v>28.4</v>
      </c>
      <c r="G6695" s="16">
        <v>6.97</v>
      </c>
      <c r="H6695" s="16">
        <v>22.12</v>
      </c>
      <c r="I6695" s="16">
        <v>320.63</v>
      </c>
      <c r="J6695" s="16">
        <v>16.77</v>
      </c>
      <c r="K6695" s="16">
        <v>1343</v>
      </c>
      <c r="L6695" s="16">
        <f>J6695*'SR Adjusted'!$AE$11</f>
        <v>17.994209999999999</v>
      </c>
      <c r="M6695" s="16">
        <f>K6695*'SR Adjusted'!$AE$11</f>
        <v>1441.039</v>
      </c>
    </row>
    <row r="6696" spans="1:13" x14ac:dyDescent="0.2">
      <c r="A6696" s="76">
        <f t="shared" si="104"/>
        <v>42237</v>
      </c>
      <c r="B6696" s="16">
        <v>17.018000000000001</v>
      </c>
      <c r="C6696" s="16">
        <v>98.5</v>
      </c>
      <c r="D6696" s="16">
        <v>25.8</v>
      </c>
      <c r="E6696" s="16">
        <v>23.1</v>
      </c>
      <c r="F6696" s="16">
        <v>28.1</v>
      </c>
      <c r="G6696" s="16">
        <v>7.04</v>
      </c>
      <c r="H6696" s="16">
        <v>21.38</v>
      </c>
      <c r="I6696" s="16">
        <v>345.51</v>
      </c>
      <c r="J6696" s="16">
        <v>10.39</v>
      </c>
      <c r="K6696" s="16">
        <v>1009</v>
      </c>
      <c r="L6696" s="16">
        <f>J6696*'SR Adjusted'!$AE$11</f>
        <v>11.14847</v>
      </c>
      <c r="M6696" s="16">
        <f>K6696*'SR Adjusted'!$AE$11</f>
        <v>1082.6569999999999</v>
      </c>
    </row>
    <row r="6697" spans="1:13" x14ac:dyDescent="0.2">
      <c r="A6697" s="76">
        <f t="shared" si="104"/>
        <v>42238</v>
      </c>
      <c r="B6697" s="16">
        <v>0</v>
      </c>
      <c r="C6697" s="16">
        <v>98.8</v>
      </c>
      <c r="D6697" s="16">
        <v>25</v>
      </c>
      <c r="E6697" s="16">
        <v>23.4</v>
      </c>
      <c r="F6697" s="16">
        <v>27.3</v>
      </c>
      <c r="G6697" s="16">
        <v>6.53</v>
      </c>
      <c r="H6697" s="16">
        <v>19.79</v>
      </c>
      <c r="I6697" s="16">
        <v>242.09</v>
      </c>
      <c r="J6697" s="16">
        <v>10.98</v>
      </c>
      <c r="K6697" s="16">
        <v>696.5</v>
      </c>
      <c r="L6697" s="16">
        <f>J6697*'SR Adjusted'!$AE$11</f>
        <v>11.78154</v>
      </c>
      <c r="M6697" s="16">
        <f>K6697*'SR Adjusted'!$AE$11</f>
        <v>747.34449999999993</v>
      </c>
    </row>
    <row r="6698" spans="1:13" x14ac:dyDescent="0.2">
      <c r="A6698" s="76">
        <f t="shared" si="104"/>
        <v>42239</v>
      </c>
      <c r="B6698" s="16">
        <v>10.16</v>
      </c>
      <c r="C6698" s="16">
        <v>98.7</v>
      </c>
      <c r="D6698" s="16">
        <v>25.6</v>
      </c>
      <c r="E6698" s="16">
        <v>24.5</v>
      </c>
      <c r="F6698" s="16">
        <v>28.5</v>
      </c>
      <c r="G6698" s="16">
        <v>5.8</v>
      </c>
      <c r="H6698" s="16">
        <v>20.11</v>
      </c>
      <c r="I6698" s="16">
        <v>285.08</v>
      </c>
      <c r="J6698" s="16">
        <v>10.36</v>
      </c>
      <c r="K6698" s="16">
        <v>1295</v>
      </c>
      <c r="L6698" s="16">
        <f>J6698*'SR Adjusted'!$AE$11</f>
        <v>11.11628</v>
      </c>
      <c r="M6698" s="16">
        <f>K6698*'SR Adjusted'!$AE$11</f>
        <v>1389.5349999999999</v>
      </c>
    </row>
    <row r="6699" spans="1:13" x14ac:dyDescent="0.2">
      <c r="A6699" s="76">
        <f t="shared" si="104"/>
        <v>42240</v>
      </c>
      <c r="B6699" s="16">
        <v>14.224</v>
      </c>
      <c r="C6699" s="16">
        <v>97.3</v>
      </c>
      <c r="D6699" s="16">
        <v>25.1</v>
      </c>
      <c r="E6699" s="16">
        <v>23.2</v>
      </c>
      <c r="F6699" s="16">
        <v>26.9</v>
      </c>
      <c r="G6699" s="16">
        <v>7.45</v>
      </c>
      <c r="H6699" s="16">
        <v>23.21</v>
      </c>
      <c r="I6699" s="16">
        <v>357.52</v>
      </c>
      <c r="J6699" s="16">
        <v>9.98</v>
      </c>
      <c r="K6699" s="16">
        <v>753.8</v>
      </c>
      <c r="L6699" s="16">
        <f>J6699*'SR Adjusted'!$AE$11</f>
        <v>10.708539999999999</v>
      </c>
      <c r="M6699" s="16">
        <f>K6699*'SR Adjusted'!$AE$11</f>
        <v>808.8273999999999</v>
      </c>
    </row>
    <row r="6700" spans="1:13" x14ac:dyDescent="0.2">
      <c r="A6700" s="76">
        <f t="shared" si="104"/>
        <v>42241</v>
      </c>
      <c r="B6700" s="16">
        <v>103.64400000000001</v>
      </c>
      <c r="C6700" s="16">
        <v>99.8</v>
      </c>
      <c r="D6700" s="16">
        <v>23.6</v>
      </c>
      <c r="E6700" s="16">
        <v>22.5</v>
      </c>
      <c r="F6700" s="16">
        <v>25.1</v>
      </c>
      <c r="G6700" s="16">
        <v>7.4</v>
      </c>
      <c r="H6700" s="16">
        <v>23.64</v>
      </c>
      <c r="I6700" s="16">
        <v>266.81</v>
      </c>
      <c r="J6700" s="16">
        <v>3.09</v>
      </c>
      <c r="K6700" s="16">
        <v>215.6</v>
      </c>
      <c r="L6700" s="16">
        <f>J6700*'SR Adjusted'!$AE$11</f>
        <v>3.3155699999999997</v>
      </c>
      <c r="M6700" s="16">
        <f>K6700*'SR Adjusted'!$AE$11</f>
        <v>231.33879999999999</v>
      </c>
    </row>
    <row r="6701" spans="1:13" x14ac:dyDescent="0.2">
      <c r="A6701" s="76">
        <f t="shared" si="104"/>
        <v>42242</v>
      </c>
      <c r="B6701" s="16">
        <v>18.797999999999998</v>
      </c>
      <c r="C6701" s="16">
        <v>99.3</v>
      </c>
      <c r="D6701" s="16">
        <v>22.9</v>
      </c>
      <c r="E6701" s="16">
        <v>20.5</v>
      </c>
      <c r="F6701" s="16">
        <v>25.8</v>
      </c>
      <c r="G6701" s="16">
        <v>7.7</v>
      </c>
      <c r="H6701" s="16">
        <v>31.15</v>
      </c>
      <c r="I6701" s="16">
        <v>236.96</v>
      </c>
      <c r="J6701" s="16">
        <v>5.09</v>
      </c>
      <c r="K6701" s="16">
        <v>849</v>
      </c>
      <c r="L6701" s="16">
        <f>J6701*'SR Adjusted'!$AE$11</f>
        <v>5.46157</v>
      </c>
      <c r="M6701" s="16">
        <f>K6701*'SR Adjusted'!$AE$11</f>
        <v>910.97699999999998</v>
      </c>
    </row>
    <row r="6702" spans="1:13" x14ac:dyDescent="0.2">
      <c r="A6702" s="76">
        <f t="shared" si="104"/>
        <v>42243</v>
      </c>
      <c r="B6702" s="16">
        <v>0.254</v>
      </c>
      <c r="C6702" s="16">
        <v>96.8</v>
      </c>
      <c r="D6702" s="16">
        <v>25.1</v>
      </c>
      <c r="E6702" s="16">
        <v>22.5</v>
      </c>
      <c r="F6702" s="16">
        <v>27.8</v>
      </c>
      <c r="G6702" s="16">
        <v>6.23</v>
      </c>
      <c r="H6702" s="16">
        <v>18.489999999999998</v>
      </c>
      <c r="I6702" s="16">
        <v>271.32</v>
      </c>
      <c r="J6702" s="16">
        <v>15</v>
      </c>
      <c r="K6702" s="16">
        <v>1392</v>
      </c>
      <c r="L6702" s="16">
        <f>J6702*'SR Adjusted'!$AE$11</f>
        <v>16.094999999999999</v>
      </c>
      <c r="M6702" s="16">
        <f>K6702*'SR Adjusted'!$AE$11</f>
        <v>1493.616</v>
      </c>
    </row>
    <row r="6703" spans="1:13" x14ac:dyDescent="0.2">
      <c r="A6703" s="76">
        <f t="shared" si="104"/>
        <v>42244</v>
      </c>
      <c r="B6703" s="16">
        <v>1.524</v>
      </c>
      <c r="C6703" s="16">
        <v>97</v>
      </c>
      <c r="D6703" s="16">
        <v>25.9</v>
      </c>
      <c r="E6703" s="16">
        <v>24.9</v>
      </c>
      <c r="F6703" s="16">
        <v>27.9</v>
      </c>
      <c r="G6703" s="16">
        <v>6.59</v>
      </c>
      <c r="H6703" s="16">
        <v>17</v>
      </c>
      <c r="I6703" s="16">
        <v>329.28</v>
      </c>
      <c r="J6703" s="16">
        <v>13.64</v>
      </c>
      <c r="K6703" s="16">
        <v>1285</v>
      </c>
      <c r="L6703" s="16">
        <f>J6703*'SR Adjusted'!$AE$11</f>
        <v>14.635719999999999</v>
      </c>
      <c r="M6703" s="16">
        <f>K6703*'SR Adjusted'!$AE$11</f>
        <v>1378.8049999999998</v>
      </c>
    </row>
    <row r="6704" spans="1:13" x14ac:dyDescent="0.2">
      <c r="A6704" s="76">
        <f t="shared" si="104"/>
        <v>42245</v>
      </c>
      <c r="B6704" s="16">
        <v>2.286</v>
      </c>
      <c r="C6704" s="16">
        <v>97.9</v>
      </c>
      <c r="D6704" s="16">
        <v>25.9</v>
      </c>
      <c r="E6704" s="16">
        <v>24.6</v>
      </c>
      <c r="F6704" s="16">
        <v>28.8</v>
      </c>
      <c r="G6704" s="16">
        <v>7.32</v>
      </c>
      <c r="H6704" s="16">
        <v>21.73</v>
      </c>
      <c r="I6704" s="16">
        <v>308.2</v>
      </c>
      <c r="J6704" s="16">
        <v>14.41</v>
      </c>
      <c r="K6704" s="16">
        <v>1468</v>
      </c>
      <c r="L6704" s="16">
        <f>J6704*'SR Adjusted'!$AE$11</f>
        <v>15.461929999999999</v>
      </c>
      <c r="M6704" s="16">
        <f>K6704*'SR Adjusted'!$AE$11</f>
        <v>1575.164</v>
      </c>
    </row>
    <row r="6705" spans="1:13" x14ac:dyDescent="0.2">
      <c r="A6705" s="76">
        <f t="shared" si="104"/>
        <v>42246</v>
      </c>
      <c r="B6705" s="16">
        <v>0.76200000000000001</v>
      </c>
      <c r="C6705" s="16">
        <v>97.8</v>
      </c>
      <c r="D6705" s="16">
        <v>25.7</v>
      </c>
      <c r="E6705" s="16">
        <v>23.9</v>
      </c>
      <c r="F6705" s="16">
        <v>28.3</v>
      </c>
      <c r="G6705" s="16">
        <v>7.84</v>
      </c>
      <c r="H6705" s="16">
        <v>24.59</v>
      </c>
      <c r="I6705" s="16">
        <v>237.98</v>
      </c>
      <c r="J6705" s="16">
        <v>17.350000000000001</v>
      </c>
      <c r="K6705" s="16">
        <v>1159</v>
      </c>
      <c r="L6705" s="16">
        <f>J6705*'SR Adjusted'!$AE$11</f>
        <v>18.61655</v>
      </c>
      <c r="M6705" s="16">
        <f>K6705*'SR Adjusted'!$AE$11</f>
        <v>1243.607</v>
      </c>
    </row>
    <row r="6706" spans="1:13" x14ac:dyDescent="0.2">
      <c r="A6706" s="76">
        <f t="shared" si="104"/>
        <v>42247</v>
      </c>
      <c r="B6706" s="16">
        <v>19.815999999999999</v>
      </c>
      <c r="C6706" s="16">
        <v>98</v>
      </c>
      <c r="D6706" s="16">
        <v>26</v>
      </c>
      <c r="E6706" s="16">
        <v>23.4</v>
      </c>
      <c r="F6706" s="16">
        <v>28.9</v>
      </c>
      <c r="G6706" s="16">
        <v>6.45</v>
      </c>
      <c r="H6706" s="16">
        <v>21.73</v>
      </c>
      <c r="I6706" s="16">
        <v>236.76</v>
      </c>
      <c r="J6706" s="16">
        <v>19.21</v>
      </c>
      <c r="K6706" s="16">
        <v>1335</v>
      </c>
      <c r="L6706" s="16">
        <f>J6706*'SR Adjusted'!$AE$11</f>
        <v>20.61233</v>
      </c>
      <c r="M6706" s="16">
        <f>K6706*'SR Adjusted'!$AE$11</f>
        <v>1432.4549999999999</v>
      </c>
    </row>
    <row r="6707" spans="1:13" x14ac:dyDescent="0.2">
      <c r="A6707" s="76">
        <f t="shared" si="104"/>
        <v>42248</v>
      </c>
      <c r="B6707" s="16">
        <v>8.3819999999999997</v>
      </c>
      <c r="C6707" s="16">
        <v>99.5</v>
      </c>
      <c r="D6707" s="16">
        <v>25</v>
      </c>
      <c r="E6707" s="16">
        <v>23.2</v>
      </c>
      <c r="F6707" s="16">
        <v>26.4</v>
      </c>
      <c r="G6707" s="16">
        <v>7.5</v>
      </c>
      <c r="H6707" s="16">
        <v>23.92</v>
      </c>
      <c r="I6707" s="16">
        <v>243.74</v>
      </c>
      <c r="J6707" s="16">
        <v>10.94</v>
      </c>
      <c r="K6707" s="16">
        <v>1100</v>
      </c>
      <c r="L6707" s="16">
        <f>J6707*'SR Adjusted'!$AE$11</f>
        <v>11.738619999999999</v>
      </c>
      <c r="M6707" s="16">
        <f>K6707*'SR Adjusted'!$AE$11</f>
        <v>1180.3</v>
      </c>
    </row>
    <row r="6708" spans="1:13" x14ac:dyDescent="0.2">
      <c r="A6708" s="76">
        <f t="shared" si="104"/>
        <v>42249</v>
      </c>
      <c r="B6708" s="16">
        <v>1.524</v>
      </c>
      <c r="C6708" s="16">
        <v>99.5</v>
      </c>
      <c r="D6708" s="16">
        <v>25</v>
      </c>
      <c r="E6708" s="16">
        <v>24.2</v>
      </c>
      <c r="F6708" s="16">
        <v>26.8</v>
      </c>
      <c r="G6708" s="16">
        <v>8.56</v>
      </c>
      <c r="H6708" s="16">
        <v>24.2</v>
      </c>
      <c r="I6708" s="16">
        <v>239.94</v>
      </c>
      <c r="J6708" s="16">
        <v>9.31</v>
      </c>
      <c r="K6708" s="16">
        <v>1114</v>
      </c>
      <c r="L6708" s="16">
        <f>J6708*'SR Adjusted'!$AE$11</f>
        <v>9.98963</v>
      </c>
      <c r="M6708" s="16">
        <f>K6708*'SR Adjusted'!$AE$11</f>
        <v>1195.3219999999999</v>
      </c>
    </row>
    <row r="6709" spans="1:13" x14ac:dyDescent="0.2">
      <c r="A6709" s="76">
        <f t="shared" si="104"/>
        <v>42250</v>
      </c>
      <c r="B6709" s="16">
        <v>24.635999999999999</v>
      </c>
      <c r="C6709" s="16">
        <v>97.7</v>
      </c>
      <c r="D6709" s="16">
        <v>24.4</v>
      </c>
      <c r="E6709" s="16">
        <v>21.5</v>
      </c>
      <c r="F6709" s="16">
        <v>26.8</v>
      </c>
      <c r="G6709" s="16">
        <v>5.92</v>
      </c>
      <c r="H6709" s="16">
        <v>20.64</v>
      </c>
      <c r="I6709" s="16">
        <v>244.89</v>
      </c>
      <c r="J6709" s="16">
        <v>9.67</v>
      </c>
      <c r="K6709" s="16">
        <v>794.1</v>
      </c>
      <c r="L6709" s="16">
        <f>J6709*'SR Adjusted'!$AE$11</f>
        <v>10.375909999999999</v>
      </c>
      <c r="M6709" s="16">
        <f>K6709*'SR Adjusted'!$AE$11</f>
        <v>852.0693</v>
      </c>
    </row>
    <row r="6710" spans="1:13" x14ac:dyDescent="0.2">
      <c r="A6710" s="76">
        <f t="shared" si="104"/>
        <v>42251</v>
      </c>
      <c r="B6710" s="16">
        <v>0.254</v>
      </c>
      <c r="C6710" s="16">
        <v>98.5</v>
      </c>
      <c r="D6710" s="16">
        <v>25.3</v>
      </c>
      <c r="E6710" s="16">
        <v>24.1</v>
      </c>
      <c r="F6710" s="16">
        <v>27</v>
      </c>
      <c r="G6710" s="16">
        <v>8.08</v>
      </c>
      <c r="H6710" s="16">
        <v>27.62</v>
      </c>
      <c r="I6710" s="16">
        <v>245.08</v>
      </c>
      <c r="J6710" s="16">
        <v>13.92</v>
      </c>
      <c r="K6710" s="16">
        <v>1050</v>
      </c>
      <c r="L6710" s="16">
        <f>J6710*'SR Adjusted'!$AE$11</f>
        <v>14.936159999999999</v>
      </c>
      <c r="M6710" s="16">
        <f>K6710*'SR Adjusted'!$AE$11</f>
        <v>1126.6499999999999</v>
      </c>
    </row>
    <row r="6711" spans="1:13" x14ac:dyDescent="0.2">
      <c r="A6711" s="76">
        <f t="shared" si="104"/>
        <v>42252</v>
      </c>
      <c r="B6711" s="16">
        <v>79.510000000000005</v>
      </c>
      <c r="C6711" s="16">
        <v>99.3</v>
      </c>
      <c r="D6711" s="16">
        <v>25</v>
      </c>
      <c r="E6711" s="16">
        <v>22.6</v>
      </c>
      <c r="F6711" s="16">
        <v>27.4</v>
      </c>
      <c r="G6711" s="16">
        <v>6.96</v>
      </c>
      <c r="H6711" s="16">
        <v>22.79</v>
      </c>
      <c r="I6711" s="16">
        <v>241.85</v>
      </c>
      <c r="J6711" s="16">
        <v>10.5</v>
      </c>
      <c r="K6711" s="16">
        <v>1115</v>
      </c>
      <c r="L6711" s="16">
        <f>J6711*'SR Adjusted'!$AE$11</f>
        <v>11.266499999999999</v>
      </c>
      <c r="M6711" s="16">
        <f>K6711*'SR Adjusted'!$AE$11</f>
        <v>1196.395</v>
      </c>
    </row>
    <row r="6712" spans="1:13" x14ac:dyDescent="0.2">
      <c r="A6712" s="76">
        <f t="shared" si="104"/>
        <v>42253</v>
      </c>
      <c r="B6712" s="16">
        <v>137.928</v>
      </c>
      <c r="C6712" s="16">
        <v>99.8</v>
      </c>
      <c r="D6712" s="16">
        <v>24.4</v>
      </c>
      <c r="E6712" s="16">
        <v>22.9</v>
      </c>
      <c r="F6712" s="16">
        <v>26.4</v>
      </c>
      <c r="G6712" s="16">
        <v>6.57</v>
      </c>
      <c r="H6712" s="16">
        <v>21.73</v>
      </c>
      <c r="I6712" s="16">
        <v>246.02</v>
      </c>
      <c r="J6712" s="16">
        <v>6.27</v>
      </c>
      <c r="K6712" s="16">
        <v>648.20000000000005</v>
      </c>
      <c r="L6712" s="16">
        <f>J6712*'SR Adjusted'!$AE$11</f>
        <v>6.7277099999999992</v>
      </c>
      <c r="M6712" s="16">
        <f>K6712*'SR Adjusted'!$AE$11</f>
        <v>695.51859999999999</v>
      </c>
    </row>
    <row r="6713" spans="1:13" x14ac:dyDescent="0.2">
      <c r="A6713" s="76">
        <f t="shared" si="104"/>
        <v>42254</v>
      </c>
      <c r="B6713" s="16">
        <v>24.384</v>
      </c>
      <c r="C6713" s="16">
        <v>99.7</v>
      </c>
      <c r="D6713" s="16">
        <v>25</v>
      </c>
      <c r="E6713" s="16">
        <v>23.6</v>
      </c>
      <c r="F6713" s="16">
        <v>27.9</v>
      </c>
      <c r="G6713" s="16">
        <v>8.17</v>
      </c>
      <c r="H6713" s="16">
        <v>32.35</v>
      </c>
      <c r="I6713" s="16">
        <v>257.02999999999997</v>
      </c>
      <c r="J6713" s="16">
        <v>7.66</v>
      </c>
      <c r="K6713" s="16">
        <v>1333</v>
      </c>
      <c r="L6713" s="16">
        <f>J6713*'SR Adjusted'!$AE$11</f>
        <v>8.2191799999999997</v>
      </c>
      <c r="M6713" s="16">
        <f>K6713*'SR Adjusted'!$AE$11</f>
        <v>1430.309</v>
      </c>
    </row>
    <row r="6714" spans="1:13" x14ac:dyDescent="0.2">
      <c r="A6714" s="76">
        <f t="shared" si="104"/>
        <v>42255</v>
      </c>
      <c r="B6714" s="16">
        <v>6.35</v>
      </c>
      <c r="C6714" s="16">
        <v>99</v>
      </c>
      <c r="D6714" s="16">
        <v>25.9</v>
      </c>
      <c r="E6714" s="16">
        <v>24.3</v>
      </c>
      <c r="F6714" s="16">
        <v>27.7</v>
      </c>
      <c r="G6714" s="16">
        <v>6.75</v>
      </c>
      <c r="H6714" s="16">
        <v>22.47</v>
      </c>
      <c r="I6714" s="16">
        <v>333.01</v>
      </c>
      <c r="J6714" s="16">
        <v>8.94</v>
      </c>
      <c r="K6714" s="16">
        <v>725.7</v>
      </c>
      <c r="L6714" s="16">
        <f>J6714*'SR Adjusted'!$AE$11</f>
        <v>9.5926199999999984</v>
      </c>
      <c r="M6714" s="16">
        <f>K6714*'SR Adjusted'!$AE$11</f>
        <v>778.67610000000002</v>
      </c>
    </row>
    <row r="6715" spans="1:13" x14ac:dyDescent="0.2">
      <c r="A6715" s="76">
        <f t="shared" si="104"/>
        <v>42256</v>
      </c>
      <c r="B6715" s="16">
        <v>23.366</v>
      </c>
      <c r="C6715" s="16">
        <v>98.3</v>
      </c>
      <c r="D6715" s="16">
        <v>25.9</v>
      </c>
      <c r="E6715" s="16">
        <v>23</v>
      </c>
      <c r="F6715" s="16">
        <v>28.3</v>
      </c>
      <c r="G6715" s="16">
        <v>7.08</v>
      </c>
      <c r="H6715" s="16">
        <v>22.19</v>
      </c>
      <c r="I6715" s="16">
        <v>325.20999999999998</v>
      </c>
      <c r="J6715" s="16">
        <v>11.98</v>
      </c>
      <c r="K6715" s="16">
        <v>1422</v>
      </c>
      <c r="L6715" s="16">
        <f>J6715*'SR Adjusted'!$AE$11</f>
        <v>12.85454</v>
      </c>
      <c r="M6715" s="16">
        <f>K6715*'SR Adjusted'!$AE$11</f>
        <v>1525.806</v>
      </c>
    </row>
    <row r="6716" spans="1:13" x14ac:dyDescent="0.2">
      <c r="A6716" s="76">
        <f t="shared" si="104"/>
        <v>42257</v>
      </c>
      <c r="B6716" s="16">
        <v>4.3179999999999996</v>
      </c>
      <c r="C6716" s="16">
        <v>99.7</v>
      </c>
      <c r="D6716" s="16">
        <v>23.8</v>
      </c>
      <c r="E6716" s="16">
        <v>22.5</v>
      </c>
      <c r="F6716" s="16">
        <v>26</v>
      </c>
      <c r="G6716" s="16">
        <v>6.45</v>
      </c>
      <c r="H6716" s="16">
        <v>26.85</v>
      </c>
      <c r="I6716" s="16">
        <v>216.98</v>
      </c>
      <c r="J6716" s="16">
        <v>6.34</v>
      </c>
      <c r="K6716" s="16">
        <v>657.7</v>
      </c>
      <c r="L6716" s="16">
        <f>J6716*'SR Adjusted'!$AE$11</f>
        <v>6.8028199999999996</v>
      </c>
      <c r="M6716" s="16">
        <f>K6716*'SR Adjusted'!$AE$11</f>
        <v>705.71209999999996</v>
      </c>
    </row>
    <row r="6717" spans="1:13" x14ac:dyDescent="0.2">
      <c r="A6717" s="76">
        <f t="shared" si="104"/>
        <v>42258</v>
      </c>
      <c r="B6717" s="16">
        <v>0.254</v>
      </c>
      <c r="C6717" s="16">
        <v>98.8</v>
      </c>
      <c r="D6717" s="16">
        <v>24.4</v>
      </c>
      <c r="E6717" s="16">
        <v>22.7</v>
      </c>
      <c r="F6717" s="16">
        <v>27.8</v>
      </c>
      <c r="G6717" s="16">
        <v>4.78</v>
      </c>
      <c r="H6717" s="16">
        <v>18.350000000000001</v>
      </c>
      <c r="I6717" s="16">
        <v>199.63</v>
      </c>
      <c r="J6717" s="16">
        <v>8.42</v>
      </c>
      <c r="K6717" s="16">
        <v>497.9</v>
      </c>
      <c r="L6717" s="16">
        <f>J6717*'SR Adjusted'!$AE$11</f>
        <v>9.0346599999999988</v>
      </c>
      <c r="M6717" s="16">
        <f>K6717*'SR Adjusted'!$AE$11</f>
        <v>534.24669999999992</v>
      </c>
    </row>
    <row r="6718" spans="1:13" x14ac:dyDescent="0.2">
      <c r="A6718" s="76">
        <f t="shared" si="104"/>
        <v>42259</v>
      </c>
      <c r="B6718" s="16">
        <v>18.288</v>
      </c>
      <c r="C6718" s="16">
        <v>97.1</v>
      </c>
      <c r="D6718" s="16">
        <v>25.3</v>
      </c>
      <c r="E6718" s="16">
        <v>23.6</v>
      </c>
      <c r="F6718" s="16">
        <v>28</v>
      </c>
      <c r="G6718" s="16">
        <v>4.53</v>
      </c>
      <c r="H6718" s="16">
        <v>17.39</v>
      </c>
      <c r="I6718" s="16">
        <v>315.73</v>
      </c>
      <c r="J6718" s="16">
        <v>12.73</v>
      </c>
      <c r="K6718" s="16">
        <v>1472</v>
      </c>
      <c r="L6718" s="16">
        <f>J6718*'SR Adjusted'!$AE$11</f>
        <v>13.65929</v>
      </c>
      <c r="M6718" s="16">
        <f>K6718*'SR Adjusted'!$AE$11</f>
        <v>1579.4559999999999</v>
      </c>
    </row>
    <row r="6719" spans="1:13" x14ac:dyDescent="0.2">
      <c r="A6719" s="76">
        <f t="shared" si="104"/>
        <v>42260</v>
      </c>
      <c r="B6719" s="16">
        <v>16.768000000000001</v>
      </c>
      <c r="C6719" s="16">
        <v>98.6</v>
      </c>
      <c r="D6719" s="16">
        <v>25.5</v>
      </c>
      <c r="E6719" s="16">
        <v>23.5</v>
      </c>
      <c r="F6719" s="16">
        <v>27.8</v>
      </c>
      <c r="G6719" s="16">
        <v>5.15</v>
      </c>
      <c r="H6719" s="16">
        <v>16.3</v>
      </c>
      <c r="I6719" s="16">
        <v>254.46</v>
      </c>
      <c r="J6719" s="16">
        <v>11.78</v>
      </c>
      <c r="K6719" s="16">
        <v>1227</v>
      </c>
      <c r="L6719" s="16">
        <f>J6719*'SR Adjusted'!$AE$11</f>
        <v>12.639939999999999</v>
      </c>
      <c r="M6719" s="16">
        <f>K6719*'SR Adjusted'!$AE$11</f>
        <v>1316.5709999999999</v>
      </c>
    </row>
    <row r="6720" spans="1:13" x14ac:dyDescent="0.2">
      <c r="A6720" s="76">
        <f t="shared" si="104"/>
        <v>42261</v>
      </c>
      <c r="B6720" s="16">
        <v>0</v>
      </c>
      <c r="C6720" s="16">
        <v>97</v>
      </c>
      <c r="D6720" s="16">
        <v>26.5</v>
      </c>
      <c r="E6720" s="16">
        <v>24.9</v>
      </c>
      <c r="F6720" s="16">
        <v>29.2</v>
      </c>
      <c r="G6720" s="16">
        <v>5.37</v>
      </c>
      <c r="H6720" s="16">
        <v>17.920000000000002</v>
      </c>
      <c r="I6720" s="16">
        <v>261.62</v>
      </c>
      <c r="J6720" s="16">
        <v>17.61</v>
      </c>
      <c r="K6720" s="16">
        <v>1289</v>
      </c>
      <c r="L6720" s="16">
        <f>J6720*'SR Adjusted'!$AE$11</f>
        <v>18.895529999999997</v>
      </c>
      <c r="M6720" s="16">
        <f>K6720*'SR Adjusted'!$AE$11</f>
        <v>1383.097</v>
      </c>
    </row>
    <row r="6721" spans="1:13" x14ac:dyDescent="0.2">
      <c r="A6721" s="76">
        <f t="shared" si="104"/>
        <v>42262</v>
      </c>
      <c r="B6721" s="16">
        <v>0</v>
      </c>
      <c r="C6721" s="16">
        <v>97.1</v>
      </c>
      <c r="D6721" s="16">
        <v>26.9</v>
      </c>
      <c r="E6721" s="16">
        <v>25.9</v>
      </c>
      <c r="F6721" s="16">
        <v>29.1</v>
      </c>
      <c r="G6721" s="16">
        <v>7.15</v>
      </c>
      <c r="H6721" s="16">
        <v>20.46</v>
      </c>
      <c r="I6721" s="16">
        <v>331.59</v>
      </c>
      <c r="J6721" s="16">
        <v>16.649999999999999</v>
      </c>
      <c r="K6721" s="16">
        <v>1349</v>
      </c>
      <c r="L6721" s="16">
        <f>J6721*'SR Adjusted'!$AE$11</f>
        <v>17.865449999999999</v>
      </c>
      <c r="M6721" s="16">
        <f>K6721*'SR Adjusted'!$AE$11</f>
        <v>1447.4769999999999</v>
      </c>
    </row>
    <row r="6722" spans="1:13" x14ac:dyDescent="0.2">
      <c r="A6722" s="76">
        <f t="shared" si="104"/>
        <v>42263</v>
      </c>
      <c r="B6722" s="16">
        <v>31.495999999999999</v>
      </c>
      <c r="C6722" s="16">
        <v>99.3</v>
      </c>
      <c r="D6722" s="16">
        <v>24.6</v>
      </c>
      <c r="E6722" s="16">
        <v>22.5</v>
      </c>
      <c r="F6722" s="16">
        <v>27.4</v>
      </c>
      <c r="G6722" s="16">
        <v>7.21</v>
      </c>
      <c r="H6722" s="16">
        <v>28.72</v>
      </c>
      <c r="I6722" s="16">
        <v>270.20999999999998</v>
      </c>
      <c r="J6722" s="16">
        <v>6.11</v>
      </c>
      <c r="K6722" s="16">
        <v>1100</v>
      </c>
      <c r="L6722" s="16">
        <f>J6722*'SR Adjusted'!$AE$11</f>
        <v>6.5560299999999998</v>
      </c>
      <c r="M6722" s="16">
        <f>K6722*'SR Adjusted'!$AE$11</f>
        <v>1180.3</v>
      </c>
    </row>
    <row r="6723" spans="1:13" x14ac:dyDescent="0.2">
      <c r="A6723" s="76">
        <f t="shared" si="104"/>
        <v>42264</v>
      </c>
      <c r="B6723" s="16">
        <v>0</v>
      </c>
      <c r="C6723" s="16">
        <v>97</v>
      </c>
      <c r="D6723" s="16">
        <v>25.3</v>
      </c>
      <c r="E6723" s="16">
        <v>23.7</v>
      </c>
      <c r="F6723" s="16">
        <v>27.7</v>
      </c>
      <c r="G6723" s="16">
        <v>7.86</v>
      </c>
      <c r="H6723" s="16">
        <v>24.8</v>
      </c>
      <c r="I6723" s="16">
        <v>238.63</v>
      </c>
      <c r="J6723" s="16">
        <v>18.93</v>
      </c>
      <c r="K6723" s="16">
        <v>1367</v>
      </c>
      <c r="L6723" s="16">
        <f>J6723*'SR Adjusted'!$AE$11</f>
        <v>20.311889999999998</v>
      </c>
      <c r="M6723" s="16">
        <f>K6723*'SR Adjusted'!$AE$11</f>
        <v>1466.7909999999999</v>
      </c>
    </row>
    <row r="6724" spans="1:13" x14ac:dyDescent="0.2">
      <c r="A6724" s="76">
        <f t="shared" si="104"/>
        <v>42265</v>
      </c>
      <c r="B6724" s="16">
        <v>0</v>
      </c>
      <c r="C6724" s="16">
        <v>96</v>
      </c>
      <c r="D6724" s="16">
        <v>25.6</v>
      </c>
      <c r="E6724" s="16">
        <v>23.5</v>
      </c>
      <c r="F6724" s="16">
        <v>29</v>
      </c>
      <c r="G6724" s="16">
        <v>4.87</v>
      </c>
      <c r="H6724" s="16">
        <v>20.57</v>
      </c>
      <c r="I6724" s="16">
        <v>224.94</v>
      </c>
      <c r="J6724" s="16">
        <v>17.29</v>
      </c>
      <c r="K6724" s="16">
        <v>1080</v>
      </c>
      <c r="L6724" s="16">
        <f>J6724*'SR Adjusted'!$AE$11</f>
        <v>18.552169999999997</v>
      </c>
      <c r="M6724" s="16">
        <f>K6724*'SR Adjusted'!$AE$11</f>
        <v>1158.8399999999999</v>
      </c>
    </row>
    <row r="6725" spans="1:13" x14ac:dyDescent="0.2">
      <c r="A6725" s="76">
        <f t="shared" ref="A6725:A6788" si="105">A6724+1</f>
        <v>42266</v>
      </c>
      <c r="B6725" s="16">
        <v>0</v>
      </c>
      <c r="C6725" s="16">
        <v>92.9</v>
      </c>
      <c r="D6725" s="16">
        <v>26.1</v>
      </c>
      <c r="E6725" s="16">
        <v>23.5</v>
      </c>
      <c r="F6725" s="16">
        <v>29.8</v>
      </c>
      <c r="G6725" s="16">
        <v>4.12</v>
      </c>
      <c r="H6725" s="16">
        <v>18.95</v>
      </c>
      <c r="I6725" s="16">
        <v>41.13</v>
      </c>
      <c r="J6725" s="16">
        <v>21.23</v>
      </c>
      <c r="K6725" s="16">
        <v>1150</v>
      </c>
      <c r="L6725" s="16">
        <f>J6725*'SR Adjusted'!$AE$11</f>
        <v>22.779789999999998</v>
      </c>
      <c r="M6725" s="16">
        <f>K6725*'SR Adjusted'!$AE$11</f>
        <v>1233.95</v>
      </c>
    </row>
    <row r="6726" spans="1:13" x14ac:dyDescent="0.2">
      <c r="A6726" s="76">
        <f t="shared" si="105"/>
        <v>42267</v>
      </c>
      <c r="B6726" s="16">
        <v>0</v>
      </c>
      <c r="C6726" s="16">
        <v>93.9</v>
      </c>
      <c r="D6726" s="16">
        <v>26.8</v>
      </c>
      <c r="E6726" s="16">
        <v>24.9</v>
      </c>
      <c r="F6726" s="16">
        <v>29.6</v>
      </c>
      <c r="G6726" s="16">
        <v>4.46</v>
      </c>
      <c r="H6726" s="16">
        <v>19.690000000000001</v>
      </c>
      <c r="I6726" s="16">
        <v>316.20999999999998</v>
      </c>
      <c r="J6726" s="16">
        <v>21.99</v>
      </c>
      <c r="K6726" s="16">
        <v>1189</v>
      </c>
      <c r="L6726" s="16">
        <f>J6726*'SR Adjusted'!$AE$11</f>
        <v>23.595269999999996</v>
      </c>
      <c r="M6726" s="16">
        <f>K6726*'SR Adjusted'!$AE$11</f>
        <v>1275.797</v>
      </c>
    </row>
    <row r="6727" spans="1:13" x14ac:dyDescent="0.2">
      <c r="A6727" s="76">
        <f t="shared" si="105"/>
        <v>42268</v>
      </c>
      <c r="B6727" s="16">
        <v>28.448</v>
      </c>
      <c r="C6727" s="16">
        <v>99.1</v>
      </c>
      <c r="D6727" s="16">
        <v>25.3</v>
      </c>
      <c r="E6727" s="16">
        <v>23.7</v>
      </c>
      <c r="F6727" s="16">
        <v>29</v>
      </c>
      <c r="G6727" s="16">
        <v>4.68</v>
      </c>
      <c r="H6727" s="16">
        <v>17</v>
      </c>
      <c r="I6727" s="16">
        <v>271.27</v>
      </c>
      <c r="J6727" s="16">
        <v>6.38</v>
      </c>
      <c r="K6727" s="16">
        <v>1000</v>
      </c>
      <c r="L6727" s="16">
        <f>J6727*'SR Adjusted'!$AE$11</f>
        <v>6.8457399999999993</v>
      </c>
      <c r="M6727" s="16">
        <f>K6727*'SR Adjusted'!$AE$11</f>
        <v>1073</v>
      </c>
    </row>
    <row r="6728" spans="1:13" x14ac:dyDescent="0.2">
      <c r="A6728" s="76">
        <f t="shared" si="105"/>
        <v>42269</v>
      </c>
      <c r="B6728" s="16">
        <v>9.6519999999999992</v>
      </c>
      <c r="C6728" s="16">
        <v>95.3</v>
      </c>
      <c r="D6728" s="16">
        <v>25.3</v>
      </c>
      <c r="E6728" s="16">
        <v>22.8</v>
      </c>
      <c r="F6728" s="16">
        <v>29</v>
      </c>
      <c r="G6728" s="16">
        <v>5.62</v>
      </c>
      <c r="H6728" s="16">
        <v>20.74</v>
      </c>
      <c r="I6728" s="16">
        <v>232.32</v>
      </c>
      <c r="J6728" s="16">
        <v>17.940000000000001</v>
      </c>
      <c r="K6728" s="16">
        <v>1102</v>
      </c>
      <c r="L6728" s="16">
        <f>J6728*'SR Adjusted'!$AE$11</f>
        <v>19.24962</v>
      </c>
      <c r="M6728" s="16">
        <f>K6728*'SR Adjusted'!$AE$11</f>
        <v>1182.4459999999999</v>
      </c>
    </row>
    <row r="6729" spans="1:13" x14ac:dyDescent="0.2">
      <c r="A6729" s="76">
        <f t="shared" si="105"/>
        <v>42270</v>
      </c>
      <c r="B6729" s="16">
        <v>8.89</v>
      </c>
      <c r="C6729" s="16">
        <v>98.3</v>
      </c>
      <c r="D6729" s="16">
        <v>24.9</v>
      </c>
      <c r="E6729" s="16">
        <v>23.7</v>
      </c>
      <c r="F6729" s="16">
        <v>27.5</v>
      </c>
      <c r="G6729" s="16">
        <v>4.59</v>
      </c>
      <c r="H6729" s="16">
        <v>20.74</v>
      </c>
      <c r="I6729" s="16">
        <v>236.19</v>
      </c>
      <c r="J6729" s="16">
        <v>7.56</v>
      </c>
      <c r="K6729" s="16">
        <v>797.1</v>
      </c>
      <c r="L6729" s="16">
        <f>J6729*'SR Adjusted'!$AE$11</f>
        <v>8.1118799999999993</v>
      </c>
      <c r="M6729" s="16">
        <f>K6729*'SR Adjusted'!$AE$11</f>
        <v>855.28829999999994</v>
      </c>
    </row>
    <row r="6730" spans="1:13" x14ac:dyDescent="0.2">
      <c r="A6730" s="76">
        <f t="shared" si="105"/>
        <v>42271</v>
      </c>
      <c r="B6730" s="16">
        <v>3.302</v>
      </c>
      <c r="C6730" s="16">
        <v>96.6</v>
      </c>
      <c r="D6730" s="16">
        <v>25.6</v>
      </c>
      <c r="E6730" s="16">
        <v>24.1</v>
      </c>
      <c r="F6730" s="16">
        <v>28.7</v>
      </c>
      <c r="G6730" s="16">
        <v>4.3899999999999997</v>
      </c>
      <c r="H6730" s="16">
        <v>16.829999999999998</v>
      </c>
      <c r="I6730" s="16">
        <v>240.2</v>
      </c>
      <c r="J6730" s="16">
        <v>13.16</v>
      </c>
      <c r="K6730" s="16">
        <v>1382</v>
      </c>
      <c r="L6730" s="16">
        <f>J6730*'SR Adjusted'!$AE$11</f>
        <v>14.12068</v>
      </c>
      <c r="M6730" s="16">
        <f>K6730*'SR Adjusted'!$AE$11</f>
        <v>1482.886</v>
      </c>
    </row>
    <row r="6731" spans="1:13" x14ac:dyDescent="0.2">
      <c r="A6731" s="76">
        <f t="shared" si="105"/>
        <v>42272</v>
      </c>
      <c r="B6731" s="16">
        <v>9.9060000000000006</v>
      </c>
      <c r="C6731" s="16">
        <v>92.1</v>
      </c>
      <c r="D6731" s="16">
        <v>26.3</v>
      </c>
      <c r="E6731" s="16">
        <v>21.8</v>
      </c>
      <c r="F6731" s="16">
        <v>29</v>
      </c>
      <c r="G6731" s="16">
        <v>4.8899999999999997</v>
      </c>
      <c r="H6731" s="16">
        <v>18.100000000000001</v>
      </c>
      <c r="I6731" s="16">
        <v>293.29000000000002</v>
      </c>
      <c r="J6731" s="16">
        <v>23.61</v>
      </c>
      <c r="K6731" s="16">
        <v>1295</v>
      </c>
      <c r="L6731" s="16">
        <f>J6731*'SR Adjusted'!$AE$11</f>
        <v>25.33353</v>
      </c>
      <c r="M6731" s="16">
        <f>K6731*'SR Adjusted'!$AE$11</f>
        <v>1389.5349999999999</v>
      </c>
    </row>
    <row r="6732" spans="1:13" x14ac:dyDescent="0.2">
      <c r="A6732" s="76">
        <f t="shared" si="105"/>
        <v>42273</v>
      </c>
      <c r="B6732" s="16">
        <v>0.76200000000000001</v>
      </c>
      <c r="C6732" s="16">
        <v>96.4</v>
      </c>
      <c r="D6732" s="16">
        <v>26.3</v>
      </c>
      <c r="E6732" s="16">
        <v>24.5</v>
      </c>
      <c r="F6732" s="16">
        <v>28.4</v>
      </c>
      <c r="G6732" s="16">
        <v>5.14</v>
      </c>
      <c r="H6732" s="16">
        <v>19.72</v>
      </c>
      <c r="I6732" s="16">
        <v>239.05</v>
      </c>
      <c r="J6732" s="16">
        <v>18.3</v>
      </c>
      <c r="K6732" s="16">
        <v>1313</v>
      </c>
      <c r="L6732" s="16">
        <f>J6732*'SR Adjusted'!$AE$11</f>
        <v>19.635899999999999</v>
      </c>
      <c r="M6732" s="16">
        <f>K6732*'SR Adjusted'!$AE$11</f>
        <v>1408.8489999999999</v>
      </c>
    </row>
    <row r="6733" spans="1:13" x14ac:dyDescent="0.2">
      <c r="A6733" s="76">
        <f t="shared" si="105"/>
        <v>42274</v>
      </c>
      <c r="B6733" s="16">
        <v>0</v>
      </c>
      <c r="C6733" s="16">
        <v>94</v>
      </c>
      <c r="D6733" s="16">
        <v>26.8</v>
      </c>
      <c r="E6733" s="16">
        <v>24.5</v>
      </c>
      <c r="F6733" s="16">
        <v>29.8</v>
      </c>
      <c r="G6733" s="16">
        <v>2.8</v>
      </c>
      <c r="H6733" s="16">
        <v>17.5</v>
      </c>
      <c r="I6733" s="16">
        <v>30.98</v>
      </c>
      <c r="J6733" s="16">
        <v>19.02</v>
      </c>
      <c r="K6733" s="16">
        <v>1238</v>
      </c>
      <c r="L6733" s="16">
        <f>J6733*'SR Adjusted'!$AE$11</f>
        <v>20.408459999999998</v>
      </c>
      <c r="M6733" s="16">
        <f>K6733*'SR Adjusted'!$AE$11</f>
        <v>1328.374</v>
      </c>
    </row>
    <row r="6734" spans="1:13" x14ac:dyDescent="0.2">
      <c r="A6734" s="76">
        <f t="shared" si="105"/>
        <v>42275</v>
      </c>
      <c r="B6734" s="16">
        <v>0</v>
      </c>
      <c r="C6734" s="16">
        <v>96</v>
      </c>
      <c r="D6734" s="16">
        <v>27.1</v>
      </c>
      <c r="E6734" s="16">
        <v>25.3</v>
      </c>
      <c r="F6734" s="16">
        <v>29.3</v>
      </c>
      <c r="G6734" s="16">
        <v>4.47</v>
      </c>
      <c r="H6734" s="16">
        <v>18.03</v>
      </c>
      <c r="I6734" s="16">
        <v>302.79000000000002</v>
      </c>
      <c r="J6734" s="16">
        <v>17.48</v>
      </c>
      <c r="K6734" s="16">
        <v>1256</v>
      </c>
      <c r="L6734" s="16">
        <f>J6734*'SR Adjusted'!$AE$11</f>
        <v>18.756039999999999</v>
      </c>
      <c r="M6734" s="16">
        <f>K6734*'SR Adjusted'!$AE$11</f>
        <v>1347.6879999999999</v>
      </c>
    </row>
    <row r="6735" spans="1:13" x14ac:dyDescent="0.2">
      <c r="A6735" s="76">
        <f t="shared" si="105"/>
        <v>42276</v>
      </c>
      <c r="B6735" s="16">
        <v>12.192</v>
      </c>
      <c r="C6735" s="16">
        <v>98.1</v>
      </c>
      <c r="D6735" s="16">
        <v>26.3</v>
      </c>
      <c r="E6735" s="16">
        <v>24.5</v>
      </c>
      <c r="F6735" s="16">
        <v>28.7</v>
      </c>
      <c r="G6735" s="16">
        <v>5.85</v>
      </c>
      <c r="H6735" s="16">
        <v>20.78</v>
      </c>
      <c r="I6735" s="16">
        <v>250.14</v>
      </c>
      <c r="J6735" s="16">
        <v>12.26</v>
      </c>
      <c r="K6735" s="16">
        <v>1186</v>
      </c>
      <c r="L6735" s="16">
        <f>J6735*'SR Adjusted'!$AE$11</f>
        <v>13.154979999999998</v>
      </c>
      <c r="M6735" s="16">
        <f>K6735*'SR Adjusted'!$AE$11</f>
        <v>1272.578</v>
      </c>
    </row>
    <row r="6736" spans="1:13" x14ac:dyDescent="0.2">
      <c r="A6736" s="76">
        <f t="shared" si="105"/>
        <v>42277</v>
      </c>
      <c r="B6736" s="16">
        <v>14.478</v>
      </c>
      <c r="C6736" s="16">
        <v>94.7</v>
      </c>
      <c r="D6736" s="16">
        <v>25.7</v>
      </c>
      <c r="E6736" s="16">
        <v>22.7</v>
      </c>
      <c r="F6736" s="16">
        <v>29.1</v>
      </c>
      <c r="G6736" s="16">
        <v>5.59</v>
      </c>
      <c r="H6736" s="16">
        <v>21.91</v>
      </c>
      <c r="I6736" s="16">
        <v>255.97</v>
      </c>
      <c r="J6736" s="16">
        <v>14.68</v>
      </c>
      <c r="K6736" s="16">
        <v>1024</v>
      </c>
      <c r="L6736" s="16">
        <f>J6736*'SR Adjusted'!$AE$11</f>
        <v>15.751639999999998</v>
      </c>
      <c r="M6736" s="16">
        <f>K6736*'SR Adjusted'!$AE$11</f>
        <v>1098.752</v>
      </c>
    </row>
    <row r="6737" spans="1:13" x14ac:dyDescent="0.2">
      <c r="A6737" s="76">
        <f t="shared" si="105"/>
        <v>42278</v>
      </c>
      <c r="B6737" s="16">
        <v>0</v>
      </c>
      <c r="C6737" s="16">
        <v>95</v>
      </c>
      <c r="D6737" s="16">
        <v>25</v>
      </c>
      <c r="E6737" s="16">
        <v>23.4</v>
      </c>
      <c r="F6737" s="16">
        <v>28.9</v>
      </c>
      <c r="G6737" s="16">
        <v>3.7</v>
      </c>
      <c r="H6737" s="16">
        <v>17.82</v>
      </c>
      <c r="I6737" s="16">
        <v>190.02</v>
      </c>
      <c r="J6737" s="16">
        <v>14.53</v>
      </c>
      <c r="K6737" s="16">
        <v>1307</v>
      </c>
      <c r="L6737" s="16">
        <f>J6737*'SR Adjusted'!$AE$11</f>
        <v>15.590689999999999</v>
      </c>
      <c r="M6737" s="16">
        <f>K6737*'SR Adjusted'!$AE$11</f>
        <v>1402.4109999999998</v>
      </c>
    </row>
    <row r="6738" spans="1:13" x14ac:dyDescent="0.2">
      <c r="A6738" s="76">
        <f t="shared" si="105"/>
        <v>42279</v>
      </c>
      <c r="B6738" s="16">
        <v>7.1120000000000001</v>
      </c>
      <c r="C6738" s="16">
        <v>91.9</v>
      </c>
      <c r="D6738" s="16">
        <v>25.7</v>
      </c>
      <c r="E6738" s="16">
        <v>23.3</v>
      </c>
      <c r="F6738" s="16">
        <v>30.2</v>
      </c>
      <c r="G6738" s="16">
        <v>3.16</v>
      </c>
      <c r="H6738" s="16">
        <v>21.03</v>
      </c>
      <c r="I6738" s="16">
        <v>101.98</v>
      </c>
      <c r="J6738" s="16">
        <v>20.6</v>
      </c>
      <c r="K6738" s="16">
        <v>1195</v>
      </c>
      <c r="L6738" s="16">
        <f>J6738*'SR Adjusted'!$AE$11</f>
        <v>22.1038</v>
      </c>
      <c r="M6738" s="16">
        <f>K6738*'SR Adjusted'!$AE$11</f>
        <v>1282.2349999999999</v>
      </c>
    </row>
    <row r="6739" spans="1:13" x14ac:dyDescent="0.2">
      <c r="A6739" s="76">
        <f t="shared" si="105"/>
        <v>42280</v>
      </c>
      <c r="B6739" s="16">
        <v>0</v>
      </c>
      <c r="C6739" s="16">
        <v>90.5</v>
      </c>
      <c r="D6739" s="16">
        <v>26.8</v>
      </c>
      <c r="E6739" s="16">
        <v>23.9</v>
      </c>
      <c r="F6739" s="16">
        <v>31.7</v>
      </c>
      <c r="G6739" s="16">
        <v>3.99</v>
      </c>
      <c r="H6739" s="16">
        <v>20.04</v>
      </c>
      <c r="I6739" s="16">
        <v>83.55</v>
      </c>
      <c r="J6739" s="16">
        <v>23.22</v>
      </c>
      <c r="K6739" s="16">
        <v>1188</v>
      </c>
      <c r="L6739" s="16">
        <f>J6739*'SR Adjusted'!$AE$11</f>
        <v>24.915059999999997</v>
      </c>
      <c r="M6739" s="16">
        <f>K6739*'SR Adjusted'!$AE$11</f>
        <v>1274.7239999999999</v>
      </c>
    </row>
    <row r="6740" spans="1:13" x14ac:dyDescent="0.2">
      <c r="A6740" s="76">
        <f t="shared" si="105"/>
        <v>42281</v>
      </c>
      <c r="B6740" s="16">
        <v>0</v>
      </c>
      <c r="C6740" s="16">
        <v>94</v>
      </c>
      <c r="D6740" s="16">
        <v>26.7</v>
      </c>
      <c r="E6740" s="16">
        <v>24.5</v>
      </c>
      <c r="F6740" s="16">
        <v>29</v>
      </c>
      <c r="G6740" s="16">
        <v>4.54</v>
      </c>
      <c r="H6740" s="16">
        <v>16.41</v>
      </c>
      <c r="I6740" s="16">
        <v>350.34</v>
      </c>
      <c r="J6740" s="16">
        <v>17.07</v>
      </c>
      <c r="K6740" s="16">
        <v>1148</v>
      </c>
      <c r="L6740" s="16">
        <f>J6740*'SR Adjusted'!$AE$11</f>
        <v>18.316109999999998</v>
      </c>
      <c r="M6740" s="16">
        <f>K6740*'SR Adjusted'!$AE$11</f>
        <v>1231.8039999999999</v>
      </c>
    </row>
    <row r="6741" spans="1:13" x14ac:dyDescent="0.2">
      <c r="A6741" s="76">
        <f t="shared" si="105"/>
        <v>42282</v>
      </c>
      <c r="B6741" s="16">
        <v>0.50800000000000001</v>
      </c>
      <c r="C6741" s="16">
        <v>92.8</v>
      </c>
      <c r="D6741" s="16">
        <v>27.1</v>
      </c>
      <c r="E6741" s="16">
        <v>25.7</v>
      </c>
      <c r="F6741" s="16">
        <v>29.3</v>
      </c>
      <c r="G6741" s="16">
        <v>7.29</v>
      </c>
      <c r="H6741" s="16">
        <v>19.510000000000002</v>
      </c>
      <c r="I6741" s="16">
        <v>346.67</v>
      </c>
      <c r="J6741" s="16">
        <v>15.71</v>
      </c>
      <c r="K6741" s="16">
        <v>1184</v>
      </c>
      <c r="L6741" s="16">
        <f>J6741*'SR Adjusted'!$AE$11</f>
        <v>16.856829999999999</v>
      </c>
      <c r="M6741" s="16">
        <f>K6741*'SR Adjusted'!$AE$11</f>
        <v>1270.432</v>
      </c>
    </row>
    <row r="6742" spans="1:13" x14ac:dyDescent="0.2">
      <c r="A6742" s="76">
        <f t="shared" si="105"/>
        <v>42283</v>
      </c>
      <c r="B6742" s="16">
        <v>61.722000000000001</v>
      </c>
      <c r="C6742" s="16">
        <v>96.8</v>
      </c>
      <c r="D6742" s="16">
        <v>26</v>
      </c>
      <c r="E6742" s="16">
        <v>23.5</v>
      </c>
      <c r="F6742" s="16">
        <v>29.7</v>
      </c>
      <c r="G6742" s="16">
        <v>7.37</v>
      </c>
      <c r="H6742" s="16">
        <v>26.78</v>
      </c>
      <c r="I6742" s="16">
        <v>316.42</v>
      </c>
      <c r="J6742" s="16">
        <v>13.36</v>
      </c>
      <c r="K6742" s="16">
        <v>1218</v>
      </c>
      <c r="L6742" s="16">
        <f>J6742*'SR Adjusted'!$AE$11</f>
        <v>14.335279999999999</v>
      </c>
      <c r="M6742" s="16">
        <f>K6742*'SR Adjusted'!$AE$11</f>
        <v>1306.914</v>
      </c>
    </row>
    <row r="6743" spans="1:13" x14ac:dyDescent="0.2">
      <c r="A6743" s="76">
        <f t="shared" si="105"/>
        <v>42284</v>
      </c>
      <c r="B6743" s="16">
        <v>14.986000000000001</v>
      </c>
      <c r="C6743" s="16">
        <v>99.4</v>
      </c>
      <c r="D6743" s="16">
        <v>25.2</v>
      </c>
      <c r="E6743" s="16">
        <v>21.8</v>
      </c>
      <c r="F6743" s="16">
        <v>26.9</v>
      </c>
      <c r="G6743" s="16">
        <v>7.82</v>
      </c>
      <c r="H6743" s="16">
        <v>21.49</v>
      </c>
      <c r="I6743" s="16">
        <v>247.56</v>
      </c>
      <c r="J6743" s="16">
        <v>8.34</v>
      </c>
      <c r="K6743" s="16">
        <v>1034</v>
      </c>
      <c r="L6743" s="16">
        <f>J6743*'SR Adjusted'!$AE$11</f>
        <v>8.9488199999999996</v>
      </c>
      <c r="M6743" s="16">
        <f>K6743*'SR Adjusted'!$AE$11</f>
        <v>1109.482</v>
      </c>
    </row>
    <row r="6744" spans="1:13" x14ac:dyDescent="0.2">
      <c r="A6744" s="76">
        <f t="shared" si="105"/>
        <v>42285</v>
      </c>
      <c r="B6744" s="16">
        <v>1.27</v>
      </c>
      <c r="C6744" s="16">
        <v>98.9</v>
      </c>
      <c r="D6744" s="16">
        <v>25.4</v>
      </c>
      <c r="E6744" s="16">
        <v>23.9</v>
      </c>
      <c r="F6744" s="16">
        <v>26.6</v>
      </c>
      <c r="G6744" s="16">
        <v>6.63</v>
      </c>
      <c r="H6744" s="16">
        <v>23.92</v>
      </c>
      <c r="I6744" s="16">
        <v>246.8</v>
      </c>
      <c r="J6744" s="16">
        <v>8.51</v>
      </c>
      <c r="K6744" s="16">
        <v>717.8</v>
      </c>
      <c r="L6744" s="16">
        <f>J6744*'SR Adjusted'!$AE$11</f>
        <v>9.1312299999999986</v>
      </c>
      <c r="M6744" s="16">
        <f>K6744*'SR Adjusted'!$AE$11</f>
        <v>770.19939999999997</v>
      </c>
    </row>
    <row r="6745" spans="1:13" x14ac:dyDescent="0.2">
      <c r="A6745" s="76">
        <f t="shared" si="105"/>
        <v>42286</v>
      </c>
      <c r="B6745" s="16">
        <v>6.8579999999999997</v>
      </c>
      <c r="C6745" s="16">
        <v>97.2</v>
      </c>
      <c r="D6745" s="16">
        <v>25.6</v>
      </c>
      <c r="E6745" s="16">
        <v>21.6</v>
      </c>
      <c r="F6745" s="16">
        <v>28.2</v>
      </c>
      <c r="G6745" s="16">
        <v>6.38</v>
      </c>
      <c r="H6745" s="16">
        <v>27.62</v>
      </c>
      <c r="I6745" s="16">
        <v>257.73</v>
      </c>
      <c r="J6745" s="16">
        <v>14.58</v>
      </c>
      <c r="K6745" s="16">
        <v>1293</v>
      </c>
      <c r="L6745" s="16">
        <f>J6745*'SR Adjusted'!$AE$11</f>
        <v>15.64434</v>
      </c>
      <c r="M6745" s="16">
        <f>K6745*'SR Adjusted'!$AE$11</f>
        <v>1387.3889999999999</v>
      </c>
    </row>
    <row r="6746" spans="1:13" x14ac:dyDescent="0.2">
      <c r="A6746" s="76">
        <f t="shared" si="105"/>
        <v>42287</v>
      </c>
      <c r="B6746" s="16">
        <v>11.938000000000001</v>
      </c>
      <c r="C6746" s="16">
        <v>99.1</v>
      </c>
      <c r="D6746" s="16">
        <v>24.4</v>
      </c>
      <c r="E6746" s="16">
        <v>23.1</v>
      </c>
      <c r="F6746" s="16">
        <v>26.2</v>
      </c>
      <c r="G6746" s="16">
        <v>7.73</v>
      </c>
      <c r="H6746" s="16">
        <v>20.89</v>
      </c>
      <c r="I6746" s="16">
        <v>227.27</v>
      </c>
      <c r="J6746" s="16">
        <v>7.32</v>
      </c>
      <c r="K6746" s="16">
        <v>996</v>
      </c>
      <c r="L6746" s="16">
        <f>J6746*'SR Adjusted'!$AE$11</f>
        <v>7.8543599999999998</v>
      </c>
      <c r="M6746" s="16">
        <f>K6746*'SR Adjusted'!$AE$11</f>
        <v>1068.7079999999999</v>
      </c>
    </row>
    <row r="6747" spans="1:13" x14ac:dyDescent="0.2">
      <c r="A6747" s="76">
        <f t="shared" si="105"/>
        <v>42288</v>
      </c>
      <c r="B6747" s="16">
        <v>3.81</v>
      </c>
      <c r="C6747" s="16">
        <v>95.8</v>
      </c>
      <c r="D6747" s="16">
        <v>25.1</v>
      </c>
      <c r="E6747" s="16">
        <v>23.4</v>
      </c>
      <c r="F6747" s="16">
        <v>27.9</v>
      </c>
      <c r="G6747" s="16">
        <v>4.68</v>
      </c>
      <c r="H6747" s="16">
        <v>21.41</v>
      </c>
      <c r="I6747" s="16">
        <v>218.38</v>
      </c>
      <c r="J6747" s="16">
        <v>15.61</v>
      </c>
      <c r="K6747" s="16">
        <v>1366</v>
      </c>
      <c r="L6747" s="16">
        <f>J6747*'SR Adjusted'!$AE$11</f>
        <v>16.74953</v>
      </c>
      <c r="M6747" s="16">
        <f>K6747*'SR Adjusted'!$AE$11</f>
        <v>1465.7179999999998</v>
      </c>
    </row>
    <row r="6748" spans="1:13" x14ac:dyDescent="0.2">
      <c r="A6748" s="76">
        <f t="shared" si="105"/>
        <v>42289</v>
      </c>
      <c r="B6748" s="16">
        <v>15.747999999999999</v>
      </c>
      <c r="C6748" s="16">
        <v>96.4</v>
      </c>
      <c r="D6748" s="16">
        <v>25.5</v>
      </c>
      <c r="E6748" s="16">
        <v>23.5</v>
      </c>
      <c r="F6748" s="16">
        <v>28.2</v>
      </c>
      <c r="G6748" s="16">
        <v>5.03</v>
      </c>
      <c r="H6748" s="16">
        <v>18.03</v>
      </c>
      <c r="I6748" s="16">
        <v>232.51</v>
      </c>
      <c r="J6748" s="16">
        <v>16.690000000000001</v>
      </c>
      <c r="K6748" s="16">
        <v>1302</v>
      </c>
      <c r="L6748" s="16">
        <f>J6748*'SR Adjusted'!$AE$11</f>
        <v>17.908370000000001</v>
      </c>
      <c r="M6748" s="16">
        <f>K6748*'SR Adjusted'!$AE$11</f>
        <v>1397.046</v>
      </c>
    </row>
    <row r="6749" spans="1:13" x14ac:dyDescent="0.2">
      <c r="A6749" s="76">
        <f t="shared" si="105"/>
        <v>42290</v>
      </c>
      <c r="B6749" s="16">
        <v>9.6519999999999992</v>
      </c>
      <c r="C6749" s="16">
        <v>98.3</v>
      </c>
      <c r="D6749" s="16">
        <v>24.9</v>
      </c>
      <c r="E6749" s="16">
        <v>22.9</v>
      </c>
      <c r="F6749" s="16">
        <v>27.5</v>
      </c>
      <c r="G6749" s="16">
        <v>5.38</v>
      </c>
      <c r="H6749" s="16">
        <v>17.36</v>
      </c>
      <c r="I6749" s="16">
        <v>241.05</v>
      </c>
      <c r="J6749" s="16">
        <v>12.8</v>
      </c>
      <c r="K6749" s="16">
        <v>810</v>
      </c>
      <c r="L6749" s="16">
        <f>J6749*'SR Adjusted'!$AE$11</f>
        <v>13.734400000000001</v>
      </c>
      <c r="M6749" s="16">
        <f>K6749*'SR Adjusted'!$AE$11</f>
        <v>869.13</v>
      </c>
    </row>
    <row r="6750" spans="1:13" x14ac:dyDescent="0.2">
      <c r="A6750" s="76">
        <f t="shared" si="105"/>
        <v>42291</v>
      </c>
      <c r="B6750" s="16">
        <v>1.778</v>
      </c>
      <c r="C6750" s="16">
        <v>94.1</v>
      </c>
      <c r="D6750" s="16">
        <v>25.3</v>
      </c>
      <c r="E6750" s="16">
        <v>24</v>
      </c>
      <c r="F6750" s="16">
        <v>29.3</v>
      </c>
      <c r="G6750" s="16">
        <v>2.2400000000000002</v>
      </c>
      <c r="H6750" s="16">
        <v>12.81</v>
      </c>
      <c r="I6750" s="16">
        <v>125.95</v>
      </c>
      <c r="J6750" s="16">
        <v>10.77</v>
      </c>
      <c r="K6750" s="16">
        <v>1189</v>
      </c>
      <c r="L6750" s="16">
        <f>J6750*'SR Adjusted'!$AE$11</f>
        <v>11.556209999999998</v>
      </c>
      <c r="M6750" s="16">
        <f>K6750*'SR Adjusted'!$AE$11</f>
        <v>1275.797</v>
      </c>
    </row>
    <row r="6751" spans="1:13" x14ac:dyDescent="0.2">
      <c r="A6751" s="76">
        <f t="shared" si="105"/>
        <v>42292</v>
      </c>
      <c r="B6751" s="16">
        <v>7.8739999999999997</v>
      </c>
      <c r="C6751" s="16">
        <v>91.8</v>
      </c>
      <c r="D6751" s="16">
        <v>25.7</v>
      </c>
      <c r="E6751" s="16">
        <v>23.6</v>
      </c>
      <c r="F6751" s="16">
        <v>30.4</v>
      </c>
      <c r="G6751" s="16">
        <v>2.63</v>
      </c>
      <c r="H6751" s="16">
        <v>14.01</v>
      </c>
      <c r="I6751" s="16">
        <v>100.06</v>
      </c>
      <c r="J6751" s="16">
        <v>14.83</v>
      </c>
      <c r="K6751" s="16">
        <v>1336</v>
      </c>
      <c r="L6751" s="16">
        <f>J6751*'SR Adjusted'!$AE$11</f>
        <v>15.91259</v>
      </c>
      <c r="M6751" s="16">
        <f>K6751*'SR Adjusted'!$AE$11</f>
        <v>1433.528</v>
      </c>
    </row>
    <row r="6752" spans="1:13" x14ac:dyDescent="0.2">
      <c r="A6752" s="76">
        <f t="shared" si="105"/>
        <v>42293</v>
      </c>
      <c r="B6752" s="16">
        <v>3.048</v>
      </c>
      <c r="C6752" s="16">
        <v>96.3</v>
      </c>
      <c r="D6752" s="16">
        <v>25.1</v>
      </c>
      <c r="E6752" s="16">
        <v>24.2</v>
      </c>
      <c r="F6752" s="16">
        <v>29.3</v>
      </c>
      <c r="G6752" s="16">
        <v>2.4300000000000002</v>
      </c>
      <c r="H6752" s="16">
        <v>13.97</v>
      </c>
      <c r="I6752" s="16">
        <v>102.13</v>
      </c>
      <c r="J6752" s="16">
        <v>10.51</v>
      </c>
      <c r="K6752" s="16">
        <v>1134</v>
      </c>
      <c r="L6752" s="16">
        <f>J6752*'SR Adjusted'!$AE$11</f>
        <v>11.277229999999999</v>
      </c>
      <c r="M6752" s="16">
        <f>K6752*'SR Adjusted'!$AE$11</f>
        <v>1216.7819999999999</v>
      </c>
    </row>
    <row r="6753" spans="1:13" x14ac:dyDescent="0.2">
      <c r="A6753" s="76">
        <f t="shared" si="105"/>
        <v>42294</v>
      </c>
      <c r="B6753" s="16">
        <v>1.778</v>
      </c>
      <c r="C6753" s="16">
        <v>91.5</v>
      </c>
      <c r="D6753" s="16">
        <v>26.2</v>
      </c>
      <c r="E6753" s="16">
        <v>24.2</v>
      </c>
      <c r="F6753" s="16">
        <v>30.8</v>
      </c>
      <c r="G6753" s="16">
        <v>4.0999999999999996</v>
      </c>
      <c r="H6753" s="16">
        <v>21.03</v>
      </c>
      <c r="I6753" s="16">
        <v>116.21</v>
      </c>
      <c r="J6753" s="16">
        <v>19.690000000000001</v>
      </c>
      <c r="K6753" s="16">
        <v>1218</v>
      </c>
      <c r="L6753" s="16">
        <f>J6753*'SR Adjusted'!$AE$11</f>
        <v>21.127369999999999</v>
      </c>
      <c r="M6753" s="16">
        <f>K6753*'SR Adjusted'!$AE$11</f>
        <v>1306.914</v>
      </c>
    </row>
    <row r="6754" spans="1:13" x14ac:dyDescent="0.2">
      <c r="A6754" s="76">
        <f t="shared" si="105"/>
        <v>42295</v>
      </c>
      <c r="B6754" s="16">
        <v>1.27</v>
      </c>
      <c r="C6754" s="16">
        <v>88.5</v>
      </c>
      <c r="D6754" s="16">
        <v>26.7</v>
      </c>
      <c r="E6754" s="16">
        <v>23.6</v>
      </c>
      <c r="F6754" s="16">
        <v>29.3</v>
      </c>
      <c r="G6754" s="16">
        <v>3.62</v>
      </c>
      <c r="H6754" s="16">
        <v>15.35</v>
      </c>
      <c r="I6754" s="16">
        <v>256.14999999999998</v>
      </c>
      <c r="J6754" s="16">
        <v>21.18</v>
      </c>
      <c r="K6754" s="16">
        <v>1231</v>
      </c>
      <c r="L6754" s="16">
        <f>J6754*'SR Adjusted'!$AE$11</f>
        <v>22.726139999999997</v>
      </c>
      <c r="M6754" s="16">
        <f>K6754*'SR Adjusted'!$AE$11</f>
        <v>1320.8630000000001</v>
      </c>
    </row>
    <row r="6755" spans="1:13" x14ac:dyDescent="0.2">
      <c r="A6755" s="76">
        <f t="shared" si="105"/>
        <v>42296</v>
      </c>
      <c r="B6755" s="16">
        <v>0</v>
      </c>
      <c r="C6755" s="16">
        <v>88.5</v>
      </c>
      <c r="D6755" s="16">
        <v>27.3</v>
      </c>
      <c r="E6755" s="16">
        <v>25.5</v>
      </c>
      <c r="F6755" s="16">
        <v>29.5</v>
      </c>
      <c r="G6755" s="16">
        <v>4.1900000000000004</v>
      </c>
      <c r="H6755" s="16">
        <v>16.41</v>
      </c>
      <c r="I6755" s="16">
        <v>359.15</v>
      </c>
      <c r="J6755" s="16">
        <v>18.53</v>
      </c>
      <c r="K6755" s="16">
        <v>1255</v>
      </c>
      <c r="L6755" s="16">
        <f>J6755*'SR Adjusted'!$AE$11</f>
        <v>19.88269</v>
      </c>
      <c r="M6755" s="16">
        <f>K6755*'SR Adjusted'!$AE$11</f>
        <v>1346.615</v>
      </c>
    </row>
    <row r="6756" spans="1:13" x14ac:dyDescent="0.2">
      <c r="A6756" s="76">
        <f t="shared" si="105"/>
        <v>42297</v>
      </c>
      <c r="B6756" s="16">
        <v>3.81</v>
      </c>
      <c r="C6756" s="16">
        <v>90.2</v>
      </c>
      <c r="D6756" s="16">
        <v>27.2</v>
      </c>
      <c r="E6756" s="16">
        <v>25</v>
      </c>
      <c r="F6756" s="16">
        <v>29.8</v>
      </c>
      <c r="G6756" s="16">
        <v>4.07</v>
      </c>
      <c r="H6756" s="16">
        <v>20.53</v>
      </c>
      <c r="I6756" s="16">
        <v>280.35000000000002</v>
      </c>
      <c r="J6756" s="16">
        <v>18.62</v>
      </c>
      <c r="K6756" s="16">
        <v>1297</v>
      </c>
      <c r="L6756" s="16">
        <f>J6756*'SR Adjusted'!$AE$11</f>
        <v>19.97926</v>
      </c>
      <c r="M6756" s="16">
        <f>K6756*'SR Adjusted'!$AE$11</f>
        <v>1391.681</v>
      </c>
    </row>
    <row r="6757" spans="1:13" x14ac:dyDescent="0.2">
      <c r="A6757" s="76">
        <f t="shared" si="105"/>
        <v>42298</v>
      </c>
      <c r="B6757" s="16">
        <v>4.3179999999999996</v>
      </c>
      <c r="C6757" s="16">
        <v>96.3</v>
      </c>
      <c r="D6757" s="16">
        <v>25.1</v>
      </c>
      <c r="E6757" s="16">
        <v>23.8</v>
      </c>
      <c r="F6757" s="16">
        <v>27</v>
      </c>
      <c r="G6757" s="16">
        <v>5.15</v>
      </c>
      <c r="H6757" s="16">
        <v>17.32</v>
      </c>
      <c r="I6757" s="16">
        <v>215.83</v>
      </c>
      <c r="J6757" s="16">
        <v>4.3499999999999996</v>
      </c>
      <c r="K6757" s="16">
        <v>376.8</v>
      </c>
      <c r="L6757" s="16">
        <f>J6757*'SR Adjusted'!$AE$11</f>
        <v>4.6675499999999994</v>
      </c>
      <c r="M6757" s="16">
        <f>K6757*'SR Adjusted'!$AE$11</f>
        <v>404.3064</v>
      </c>
    </row>
    <row r="6758" spans="1:13" x14ac:dyDescent="0.2">
      <c r="A6758" s="76">
        <f t="shared" si="105"/>
        <v>42299</v>
      </c>
      <c r="B6758" s="16">
        <v>13.715999999999999</v>
      </c>
      <c r="C6758" s="16">
        <v>93.3</v>
      </c>
      <c r="D6758" s="16">
        <v>26.2</v>
      </c>
      <c r="E6758" s="16">
        <v>23.2</v>
      </c>
      <c r="F6758" s="16">
        <v>28.8</v>
      </c>
      <c r="G6758" s="16">
        <v>5.69</v>
      </c>
      <c r="H6758" s="16">
        <v>23.96</v>
      </c>
      <c r="I6758" s="16">
        <v>245.08</v>
      </c>
      <c r="J6758" s="16">
        <v>21.34</v>
      </c>
      <c r="K6758" s="16">
        <v>1327</v>
      </c>
      <c r="L6758" s="16">
        <f>J6758*'SR Adjusted'!$AE$11</f>
        <v>22.897819999999999</v>
      </c>
      <c r="M6758" s="16">
        <f>K6758*'SR Adjusted'!$AE$11</f>
        <v>1423.8709999999999</v>
      </c>
    </row>
    <row r="6759" spans="1:13" x14ac:dyDescent="0.2">
      <c r="A6759" s="76">
        <f t="shared" si="105"/>
        <v>42300</v>
      </c>
      <c r="B6759" s="16">
        <v>0.254</v>
      </c>
      <c r="C6759" s="16">
        <v>94</v>
      </c>
      <c r="D6759" s="16">
        <v>26.3</v>
      </c>
      <c r="E6759" s="16">
        <v>24.3</v>
      </c>
      <c r="F6759" s="16">
        <v>28.5</v>
      </c>
      <c r="G6759" s="16">
        <v>5.43</v>
      </c>
      <c r="H6759" s="16">
        <v>17.850000000000001</v>
      </c>
      <c r="I6759" s="16">
        <v>248.13</v>
      </c>
      <c r="J6759" s="16">
        <v>15.66</v>
      </c>
      <c r="K6759" s="16">
        <v>972</v>
      </c>
      <c r="L6759" s="16">
        <f>J6759*'SR Adjusted'!$AE$11</f>
        <v>16.803180000000001</v>
      </c>
      <c r="M6759" s="16">
        <f>K6759*'SR Adjusted'!$AE$11</f>
        <v>1042.9559999999999</v>
      </c>
    </row>
    <row r="6760" spans="1:13" x14ac:dyDescent="0.2">
      <c r="A6760" s="76">
        <f t="shared" si="105"/>
        <v>42301</v>
      </c>
      <c r="B6760" s="16">
        <v>36.58</v>
      </c>
      <c r="C6760" s="16">
        <v>93.8</v>
      </c>
      <c r="D6760" s="16">
        <v>25.2</v>
      </c>
      <c r="E6760" s="16">
        <v>22.7</v>
      </c>
      <c r="F6760" s="16">
        <v>30</v>
      </c>
      <c r="G6760" s="16">
        <v>2.86</v>
      </c>
      <c r="H6760" s="16">
        <v>20.78</v>
      </c>
      <c r="I6760" s="16">
        <v>146.07</v>
      </c>
      <c r="J6760" s="16">
        <v>10.09</v>
      </c>
      <c r="K6760" s="16">
        <v>1220</v>
      </c>
      <c r="L6760" s="16">
        <f>J6760*'SR Adjusted'!$AE$11</f>
        <v>10.82657</v>
      </c>
      <c r="M6760" s="16">
        <f>K6760*'SR Adjusted'!$AE$11</f>
        <v>1309.06</v>
      </c>
    </row>
    <row r="6761" spans="1:13" x14ac:dyDescent="0.2">
      <c r="A6761" s="76">
        <f t="shared" si="105"/>
        <v>42302</v>
      </c>
      <c r="B6761" s="16">
        <v>7.3659999999999997</v>
      </c>
      <c r="C6761" s="16">
        <v>90.5</v>
      </c>
      <c r="D6761" s="16">
        <v>25.9</v>
      </c>
      <c r="E6761" s="16">
        <v>23.4</v>
      </c>
      <c r="F6761" s="16">
        <v>30.7</v>
      </c>
      <c r="G6761" s="16">
        <v>2.17</v>
      </c>
      <c r="H6761" s="16">
        <v>18.87</v>
      </c>
      <c r="I6761" s="16">
        <v>102.75</v>
      </c>
      <c r="J6761" s="16">
        <v>17.3</v>
      </c>
      <c r="K6761" s="16">
        <v>1164</v>
      </c>
      <c r="L6761" s="16">
        <f>J6761*'SR Adjusted'!$AE$11</f>
        <v>18.562899999999999</v>
      </c>
      <c r="M6761" s="16">
        <f>K6761*'SR Adjusted'!$AE$11</f>
        <v>1248.972</v>
      </c>
    </row>
    <row r="6762" spans="1:13" x14ac:dyDescent="0.2">
      <c r="A6762" s="76">
        <f t="shared" si="105"/>
        <v>42303</v>
      </c>
      <c r="B6762" s="16">
        <v>0</v>
      </c>
      <c r="C6762" s="16">
        <v>91.1</v>
      </c>
      <c r="D6762" s="16">
        <v>26.2</v>
      </c>
      <c r="E6762" s="16">
        <v>24.1</v>
      </c>
      <c r="F6762" s="16">
        <v>30.3</v>
      </c>
      <c r="G6762" s="16">
        <v>2.58</v>
      </c>
      <c r="H6762" s="16">
        <v>20.82</v>
      </c>
      <c r="I6762" s="16">
        <v>101.1</v>
      </c>
      <c r="J6762" s="16">
        <v>20.83</v>
      </c>
      <c r="K6762" s="16">
        <v>1178</v>
      </c>
      <c r="L6762" s="16">
        <f>J6762*'SR Adjusted'!$AE$11</f>
        <v>22.350589999999997</v>
      </c>
      <c r="M6762" s="16">
        <f>K6762*'SR Adjusted'!$AE$11</f>
        <v>1263.9939999999999</v>
      </c>
    </row>
    <row r="6763" spans="1:13" x14ac:dyDescent="0.2">
      <c r="A6763" s="76">
        <f t="shared" si="105"/>
        <v>42304</v>
      </c>
      <c r="B6763" s="16">
        <v>0</v>
      </c>
      <c r="C6763" s="16">
        <v>86.8</v>
      </c>
      <c r="D6763" s="16">
        <v>26.7</v>
      </c>
      <c r="E6763" s="16">
        <v>24.4</v>
      </c>
      <c r="F6763" s="16">
        <v>29.9</v>
      </c>
      <c r="G6763" s="16">
        <v>4.0999999999999996</v>
      </c>
      <c r="H6763" s="16">
        <v>15.42</v>
      </c>
      <c r="I6763" s="16">
        <v>37.18</v>
      </c>
      <c r="J6763" s="16">
        <v>17.75</v>
      </c>
      <c r="K6763" s="16">
        <v>1258</v>
      </c>
      <c r="L6763" s="16">
        <f>J6763*'SR Adjusted'!$AE$11</f>
        <v>19.045749999999998</v>
      </c>
      <c r="M6763" s="16">
        <f>K6763*'SR Adjusted'!$AE$11</f>
        <v>1349.8339999999998</v>
      </c>
    </row>
    <row r="6764" spans="1:13" x14ac:dyDescent="0.2">
      <c r="A6764" s="76">
        <f t="shared" si="105"/>
        <v>42305</v>
      </c>
      <c r="B6764" s="16">
        <v>22.094000000000001</v>
      </c>
      <c r="C6764" s="16">
        <v>90.5</v>
      </c>
      <c r="D6764" s="16">
        <v>26.3</v>
      </c>
      <c r="E6764" s="16">
        <v>23</v>
      </c>
      <c r="F6764" s="16">
        <v>29.6</v>
      </c>
      <c r="G6764" s="16">
        <v>3.22</v>
      </c>
      <c r="H6764" s="16">
        <v>28.37</v>
      </c>
      <c r="I6764" s="16">
        <v>267.41000000000003</v>
      </c>
      <c r="J6764" s="16">
        <v>12.02</v>
      </c>
      <c r="K6764" s="16">
        <v>1172</v>
      </c>
      <c r="L6764" s="16">
        <f>J6764*'SR Adjusted'!$AE$11</f>
        <v>12.897459999999999</v>
      </c>
      <c r="M6764" s="16">
        <f>K6764*'SR Adjusted'!$AE$11</f>
        <v>1257.556</v>
      </c>
    </row>
    <row r="6765" spans="1:13" x14ac:dyDescent="0.2">
      <c r="A6765" s="76">
        <f t="shared" si="105"/>
        <v>42306</v>
      </c>
      <c r="B6765" s="16">
        <v>3.556</v>
      </c>
      <c r="C6765" s="16">
        <v>87.6</v>
      </c>
      <c r="D6765" s="16">
        <v>26.1</v>
      </c>
      <c r="E6765" s="16">
        <v>23.3</v>
      </c>
      <c r="F6765" s="16">
        <v>28.4</v>
      </c>
      <c r="G6765" s="16">
        <v>5.98</v>
      </c>
      <c r="H6765" s="16">
        <v>16.16</v>
      </c>
      <c r="I6765" s="16">
        <v>254.37</v>
      </c>
      <c r="J6765" s="16">
        <v>20.98</v>
      </c>
      <c r="K6765" s="16">
        <v>1097</v>
      </c>
      <c r="L6765" s="16">
        <f>J6765*'SR Adjusted'!$AE$11</f>
        <v>22.51154</v>
      </c>
      <c r="M6765" s="16">
        <f>K6765*'SR Adjusted'!$AE$11</f>
        <v>1177.0809999999999</v>
      </c>
    </row>
    <row r="6766" spans="1:13" x14ac:dyDescent="0.2">
      <c r="A6766" s="76">
        <f t="shared" si="105"/>
        <v>42307</v>
      </c>
      <c r="B6766" s="16">
        <v>4.5720000000000001</v>
      </c>
      <c r="C6766" s="16">
        <v>94.3</v>
      </c>
      <c r="D6766" s="16">
        <v>25.5</v>
      </c>
      <c r="E6766" s="16">
        <v>22.9</v>
      </c>
      <c r="F6766" s="16">
        <v>27.5</v>
      </c>
      <c r="G6766" s="16">
        <v>6.73</v>
      </c>
      <c r="H6766" s="16">
        <v>28.58</v>
      </c>
      <c r="I6766" s="16">
        <v>237.7</v>
      </c>
      <c r="J6766" s="16">
        <v>7.28</v>
      </c>
      <c r="K6766" s="16">
        <v>546.70000000000005</v>
      </c>
      <c r="L6766" s="16">
        <f>J6766*'SR Adjusted'!$AE$11</f>
        <v>7.8114400000000002</v>
      </c>
      <c r="M6766" s="16">
        <f>K6766*'SR Adjusted'!$AE$11</f>
        <v>586.60910000000001</v>
      </c>
    </row>
    <row r="6767" spans="1:13" x14ac:dyDescent="0.2">
      <c r="A6767" s="76">
        <f t="shared" si="105"/>
        <v>42308</v>
      </c>
      <c r="B6767" s="16">
        <v>23.114000000000001</v>
      </c>
      <c r="C6767" s="16">
        <v>95.7</v>
      </c>
      <c r="D6767" s="16">
        <v>25.3</v>
      </c>
      <c r="E6767" s="16">
        <v>23.4</v>
      </c>
      <c r="F6767" s="16">
        <v>28.2</v>
      </c>
      <c r="G6767" s="16">
        <v>7.26</v>
      </c>
      <c r="H6767" s="16">
        <v>23.6</v>
      </c>
      <c r="I6767" s="16">
        <v>232.63</v>
      </c>
      <c r="J6767" s="16">
        <v>12.54</v>
      </c>
      <c r="K6767" s="16">
        <v>1091</v>
      </c>
      <c r="L6767" s="16">
        <f>J6767*'SR Adjusted'!$AE$11</f>
        <v>13.455419999999998</v>
      </c>
      <c r="M6767" s="16">
        <f>K6767*'SR Adjusted'!$AE$11</f>
        <v>1170.643</v>
      </c>
    </row>
    <row r="6768" spans="1:13" x14ac:dyDescent="0.2">
      <c r="A6768" s="76">
        <f t="shared" si="105"/>
        <v>42309</v>
      </c>
      <c r="B6768" s="16">
        <v>1.27</v>
      </c>
      <c r="C6768" s="16">
        <v>94.3</v>
      </c>
      <c r="D6768" s="16">
        <v>25.5</v>
      </c>
      <c r="E6768" s="16">
        <v>24.2</v>
      </c>
      <c r="F6768" s="16">
        <v>27.9</v>
      </c>
      <c r="G6768" s="16">
        <v>3.81</v>
      </c>
      <c r="H6768" s="16">
        <v>18.350000000000001</v>
      </c>
      <c r="I6768" s="16">
        <v>208.86</v>
      </c>
      <c r="J6768" s="16">
        <v>13.11</v>
      </c>
      <c r="K6768" s="16">
        <v>1166</v>
      </c>
      <c r="L6768" s="16">
        <f>J6768*'SR Adjusted'!$AE$11</f>
        <v>14.067029999999999</v>
      </c>
      <c r="M6768" s="16">
        <f>K6768*'SR Adjusted'!$AE$11</f>
        <v>1251.1179999999999</v>
      </c>
    </row>
    <row r="6769" spans="1:13" x14ac:dyDescent="0.2">
      <c r="A6769" s="76">
        <f t="shared" si="105"/>
        <v>42310</v>
      </c>
      <c r="B6769" s="16">
        <v>11.938000000000001</v>
      </c>
      <c r="C6769" s="16">
        <v>91.1</v>
      </c>
      <c r="D6769" s="16">
        <v>25.5</v>
      </c>
      <c r="E6769" s="16">
        <v>23.7</v>
      </c>
      <c r="F6769" s="16">
        <v>29.5</v>
      </c>
      <c r="G6769" s="16">
        <v>2.34</v>
      </c>
      <c r="H6769" s="16">
        <v>15.24</v>
      </c>
      <c r="I6769" s="16">
        <v>152.06</v>
      </c>
      <c r="J6769" s="16">
        <v>15.03</v>
      </c>
      <c r="K6769" s="16">
        <v>1253</v>
      </c>
      <c r="L6769" s="16">
        <f>J6769*'SR Adjusted'!$AE$11</f>
        <v>16.127189999999999</v>
      </c>
      <c r="M6769" s="16">
        <f>K6769*'SR Adjusted'!$AE$11</f>
        <v>1344.4690000000001</v>
      </c>
    </row>
    <row r="6770" spans="1:13" x14ac:dyDescent="0.2">
      <c r="A6770" s="76">
        <f t="shared" si="105"/>
        <v>42311</v>
      </c>
      <c r="B6770" s="16">
        <v>2.794</v>
      </c>
      <c r="C6770" s="16">
        <v>92.6</v>
      </c>
      <c r="D6770" s="16">
        <v>25.6</v>
      </c>
      <c r="E6770" s="16">
        <v>23.7</v>
      </c>
      <c r="F6770" s="16">
        <v>30</v>
      </c>
      <c r="G6770" s="16">
        <v>2.99</v>
      </c>
      <c r="H6770" s="16">
        <v>15.81</v>
      </c>
      <c r="I6770" s="16">
        <v>119.83</v>
      </c>
      <c r="J6770" s="16">
        <v>16.88</v>
      </c>
      <c r="K6770" s="16">
        <v>1172</v>
      </c>
      <c r="L6770" s="16">
        <f>J6770*'SR Adjusted'!$AE$11</f>
        <v>18.11224</v>
      </c>
      <c r="M6770" s="16">
        <f>K6770*'SR Adjusted'!$AE$11</f>
        <v>1257.556</v>
      </c>
    </row>
    <row r="6771" spans="1:13" x14ac:dyDescent="0.2">
      <c r="A6771" s="76">
        <f t="shared" si="105"/>
        <v>42312</v>
      </c>
      <c r="B6771" s="16">
        <v>0</v>
      </c>
      <c r="C6771" s="16">
        <v>91.8</v>
      </c>
      <c r="D6771" s="16">
        <v>25.8</v>
      </c>
      <c r="E6771" s="16">
        <v>24.4</v>
      </c>
      <c r="F6771" s="16">
        <v>28.6</v>
      </c>
      <c r="G6771" s="16">
        <v>3.53</v>
      </c>
      <c r="H6771" s="16">
        <v>17.04</v>
      </c>
      <c r="I6771" s="16">
        <v>196.12</v>
      </c>
      <c r="J6771" s="16">
        <v>12.77</v>
      </c>
      <c r="K6771" s="16">
        <v>1232</v>
      </c>
      <c r="L6771" s="16">
        <f>J6771*'SR Adjusted'!$AE$11</f>
        <v>13.702209999999999</v>
      </c>
      <c r="M6771" s="16">
        <f>K6771*'SR Adjusted'!$AE$11</f>
        <v>1321.9359999999999</v>
      </c>
    </row>
    <row r="6772" spans="1:13" x14ac:dyDescent="0.2">
      <c r="A6772" s="76">
        <f t="shared" si="105"/>
        <v>42313</v>
      </c>
      <c r="B6772" s="16">
        <v>0</v>
      </c>
      <c r="C6772" s="16">
        <v>86.5</v>
      </c>
      <c r="D6772" s="16">
        <v>26.5</v>
      </c>
      <c r="E6772" s="16">
        <v>24.5</v>
      </c>
      <c r="F6772" s="16">
        <v>29.7</v>
      </c>
      <c r="G6772" s="16">
        <v>2.12</v>
      </c>
      <c r="H6772" s="16">
        <v>12.67</v>
      </c>
      <c r="I6772" s="16">
        <v>134.43</v>
      </c>
      <c r="J6772" s="16">
        <v>16.86</v>
      </c>
      <c r="K6772" s="16">
        <v>1281</v>
      </c>
      <c r="L6772" s="16">
        <f>J6772*'SR Adjusted'!$AE$11</f>
        <v>18.090779999999999</v>
      </c>
      <c r="M6772" s="16">
        <f>K6772*'SR Adjusted'!$AE$11</f>
        <v>1374.5129999999999</v>
      </c>
    </row>
    <row r="6773" spans="1:13" x14ac:dyDescent="0.2">
      <c r="A6773" s="76">
        <f t="shared" si="105"/>
        <v>42314</v>
      </c>
      <c r="B6773" s="16">
        <v>33.786000000000001</v>
      </c>
      <c r="C6773" s="16">
        <v>91.9</v>
      </c>
      <c r="D6773" s="16">
        <v>25.8</v>
      </c>
      <c r="E6773" s="16">
        <v>22.7</v>
      </c>
      <c r="F6773" s="16">
        <v>28.6</v>
      </c>
      <c r="G6773" s="16">
        <v>3.2</v>
      </c>
      <c r="H6773" s="16">
        <v>22.86</v>
      </c>
      <c r="I6773" s="16">
        <v>183.79</v>
      </c>
      <c r="J6773" s="16">
        <v>9.16</v>
      </c>
      <c r="K6773" s="16">
        <v>874</v>
      </c>
      <c r="L6773" s="16">
        <f>J6773*'SR Adjusted'!$AE$11</f>
        <v>9.8286800000000003</v>
      </c>
      <c r="M6773" s="16">
        <f>K6773*'SR Adjusted'!$AE$11</f>
        <v>937.80199999999991</v>
      </c>
    </row>
    <row r="6774" spans="1:13" x14ac:dyDescent="0.2">
      <c r="A6774" s="76">
        <f t="shared" si="105"/>
        <v>42315</v>
      </c>
      <c r="B6774" s="16">
        <v>11.686</v>
      </c>
      <c r="C6774" s="16">
        <v>92.3</v>
      </c>
      <c r="D6774" s="16">
        <v>25.7</v>
      </c>
      <c r="E6774" s="16">
        <v>22.5</v>
      </c>
      <c r="F6774" s="16">
        <v>28.6</v>
      </c>
      <c r="G6774" s="16">
        <v>5.46</v>
      </c>
      <c r="H6774" s="16">
        <v>17.43</v>
      </c>
      <c r="I6774" s="16">
        <v>242</v>
      </c>
      <c r="J6774" s="16">
        <v>13.24</v>
      </c>
      <c r="K6774" s="16">
        <v>1240</v>
      </c>
      <c r="L6774" s="16">
        <f>J6774*'SR Adjusted'!$AE$11</f>
        <v>14.206519999999999</v>
      </c>
      <c r="M6774" s="16">
        <f>K6774*'SR Adjusted'!$AE$11</f>
        <v>1330.52</v>
      </c>
    </row>
    <row r="6775" spans="1:13" x14ac:dyDescent="0.2">
      <c r="A6775" s="76">
        <f t="shared" si="105"/>
        <v>42316</v>
      </c>
      <c r="B6775" s="16">
        <v>28.198</v>
      </c>
      <c r="C6775" s="16">
        <v>90.4</v>
      </c>
      <c r="D6775" s="16">
        <v>25.9</v>
      </c>
      <c r="E6775" s="16">
        <v>22.9</v>
      </c>
      <c r="F6775" s="16">
        <v>28.9</v>
      </c>
      <c r="G6775" s="16">
        <v>5.97</v>
      </c>
      <c r="H6775" s="16">
        <v>19.72</v>
      </c>
      <c r="I6775" s="16">
        <v>255.71</v>
      </c>
      <c r="J6775" s="16">
        <v>18.8</v>
      </c>
      <c r="K6775" s="16">
        <v>1191</v>
      </c>
      <c r="L6775" s="16">
        <f>J6775*'SR Adjusted'!$AE$11</f>
        <v>20.1724</v>
      </c>
      <c r="M6775" s="16">
        <f>K6775*'SR Adjusted'!$AE$11</f>
        <v>1277.943</v>
      </c>
    </row>
    <row r="6776" spans="1:13" x14ac:dyDescent="0.2">
      <c r="A6776" s="76">
        <f t="shared" si="105"/>
        <v>42317</v>
      </c>
      <c r="B6776" s="16">
        <v>5.3339999999999996</v>
      </c>
      <c r="C6776" s="16">
        <v>95.3</v>
      </c>
      <c r="D6776" s="16">
        <v>25.3</v>
      </c>
      <c r="E6776" s="16">
        <v>23.3</v>
      </c>
      <c r="F6776" s="16">
        <v>28.1</v>
      </c>
      <c r="G6776" s="16">
        <v>5.58</v>
      </c>
      <c r="H6776" s="16">
        <v>17.5</v>
      </c>
      <c r="I6776" s="16">
        <v>243.11</v>
      </c>
      <c r="J6776" s="16">
        <v>13.72</v>
      </c>
      <c r="K6776" s="16">
        <v>1434</v>
      </c>
      <c r="L6776" s="16">
        <f>J6776*'SR Adjusted'!$AE$11</f>
        <v>14.72156</v>
      </c>
      <c r="M6776" s="16">
        <f>K6776*'SR Adjusted'!$AE$11</f>
        <v>1538.682</v>
      </c>
    </row>
    <row r="6777" spans="1:13" x14ac:dyDescent="0.2">
      <c r="A6777" s="76">
        <f t="shared" si="105"/>
        <v>42318</v>
      </c>
      <c r="B6777" s="16">
        <v>3.556</v>
      </c>
      <c r="C6777" s="16">
        <v>95.8</v>
      </c>
      <c r="D6777" s="16">
        <v>25.8</v>
      </c>
      <c r="E6777" s="16">
        <v>24.2</v>
      </c>
      <c r="F6777" s="16">
        <v>27.8</v>
      </c>
      <c r="G6777" s="16">
        <v>5.68</v>
      </c>
      <c r="H6777" s="16">
        <v>22.72</v>
      </c>
      <c r="I6777" s="16">
        <v>228.77</v>
      </c>
      <c r="J6777" s="16">
        <v>11.63</v>
      </c>
      <c r="K6777" s="16">
        <v>1186</v>
      </c>
      <c r="L6777" s="16">
        <f>J6777*'SR Adjusted'!$AE$11</f>
        <v>12.47899</v>
      </c>
      <c r="M6777" s="16">
        <f>K6777*'SR Adjusted'!$AE$11</f>
        <v>1272.578</v>
      </c>
    </row>
    <row r="6778" spans="1:13" x14ac:dyDescent="0.2">
      <c r="A6778" s="76">
        <f t="shared" si="105"/>
        <v>42319</v>
      </c>
      <c r="B6778" s="16">
        <v>8.6359999999999992</v>
      </c>
      <c r="C6778" s="16">
        <v>95.7</v>
      </c>
      <c r="D6778" s="16">
        <v>25</v>
      </c>
      <c r="E6778" s="16">
        <v>22.4</v>
      </c>
      <c r="F6778" s="16">
        <v>27.5</v>
      </c>
      <c r="G6778" s="16">
        <v>5.65</v>
      </c>
      <c r="H6778" s="16">
        <v>19.37</v>
      </c>
      <c r="I6778" s="16">
        <v>244.83</v>
      </c>
      <c r="J6778" s="16">
        <v>11.12</v>
      </c>
      <c r="K6778" s="16">
        <v>741.5</v>
      </c>
      <c r="L6778" s="16">
        <f>J6778*'SR Adjusted'!$AE$11</f>
        <v>11.931759999999999</v>
      </c>
      <c r="M6778" s="16">
        <f>K6778*'SR Adjusted'!$AE$11</f>
        <v>795.62950000000001</v>
      </c>
    </row>
    <row r="6779" spans="1:13" x14ac:dyDescent="0.2">
      <c r="A6779" s="76">
        <f t="shared" si="105"/>
        <v>42320</v>
      </c>
      <c r="B6779" s="16">
        <v>0</v>
      </c>
      <c r="C6779" s="16">
        <v>92.3</v>
      </c>
      <c r="D6779" s="16">
        <v>26.2</v>
      </c>
      <c r="E6779" s="16">
        <v>24.8</v>
      </c>
      <c r="F6779" s="16">
        <v>28.7</v>
      </c>
      <c r="G6779" s="16">
        <v>4.84</v>
      </c>
      <c r="H6779" s="16">
        <v>18.059999999999999</v>
      </c>
      <c r="I6779" s="16">
        <v>222.04</v>
      </c>
      <c r="J6779" s="16">
        <v>16.36</v>
      </c>
      <c r="K6779" s="16">
        <v>1220</v>
      </c>
      <c r="L6779" s="16">
        <f>J6779*'SR Adjusted'!$AE$11</f>
        <v>17.554279999999999</v>
      </c>
      <c r="M6779" s="16">
        <f>K6779*'SR Adjusted'!$AE$11</f>
        <v>1309.06</v>
      </c>
    </row>
    <row r="6780" spans="1:13" x14ac:dyDescent="0.2">
      <c r="A6780" s="76">
        <f t="shared" si="105"/>
        <v>42321</v>
      </c>
      <c r="B6780" s="16">
        <v>0.254</v>
      </c>
      <c r="C6780" s="16">
        <v>93.2</v>
      </c>
      <c r="D6780" s="16">
        <v>26.2</v>
      </c>
      <c r="E6780" s="16">
        <v>25</v>
      </c>
      <c r="F6780" s="16">
        <v>28.1</v>
      </c>
      <c r="G6780" s="16">
        <v>5.14</v>
      </c>
      <c r="H6780" s="16">
        <v>17.64</v>
      </c>
      <c r="I6780" s="16">
        <v>257.33</v>
      </c>
      <c r="J6780" s="16">
        <v>15.3</v>
      </c>
      <c r="K6780" s="16">
        <v>1295</v>
      </c>
      <c r="L6780" s="16">
        <f>J6780*'SR Adjusted'!$AE$11</f>
        <v>16.416900000000002</v>
      </c>
      <c r="M6780" s="16">
        <f>K6780*'SR Adjusted'!$AE$11</f>
        <v>1389.5349999999999</v>
      </c>
    </row>
    <row r="6781" spans="1:13" x14ac:dyDescent="0.2">
      <c r="A6781" s="76">
        <f t="shared" si="105"/>
        <v>42322</v>
      </c>
      <c r="B6781" s="16">
        <v>4.8259999999999996</v>
      </c>
      <c r="C6781" s="16">
        <v>97.9</v>
      </c>
      <c r="D6781" s="16">
        <v>24.7</v>
      </c>
      <c r="E6781" s="16">
        <v>23.4</v>
      </c>
      <c r="F6781" s="16">
        <v>26.4</v>
      </c>
      <c r="G6781" s="16">
        <v>6.64</v>
      </c>
      <c r="H6781" s="16">
        <v>18.309999999999999</v>
      </c>
      <c r="I6781" s="16">
        <v>239.82</v>
      </c>
      <c r="J6781" s="16">
        <v>3.47</v>
      </c>
      <c r="K6781" s="16">
        <v>298.8</v>
      </c>
      <c r="L6781" s="16">
        <f>J6781*'SR Adjusted'!$AE$11</f>
        <v>3.7233100000000001</v>
      </c>
      <c r="M6781" s="16">
        <f>K6781*'SR Adjusted'!$AE$11</f>
        <v>320.61239999999998</v>
      </c>
    </row>
    <row r="6782" spans="1:13" x14ac:dyDescent="0.2">
      <c r="A6782" s="76">
        <f t="shared" si="105"/>
        <v>42323</v>
      </c>
      <c r="B6782" s="16">
        <v>3.302</v>
      </c>
      <c r="C6782" s="16">
        <v>96.3</v>
      </c>
      <c r="D6782" s="16">
        <v>24.9</v>
      </c>
      <c r="E6782" s="16">
        <v>23</v>
      </c>
      <c r="F6782" s="16">
        <v>27.8</v>
      </c>
      <c r="G6782" s="16">
        <v>6.18</v>
      </c>
      <c r="H6782" s="16">
        <v>19.690000000000001</v>
      </c>
      <c r="I6782" s="16">
        <v>225.67</v>
      </c>
      <c r="J6782" s="16">
        <v>6.75</v>
      </c>
      <c r="K6782" s="16">
        <v>928</v>
      </c>
      <c r="L6782" s="16">
        <f>J6782*'SR Adjusted'!$AE$11</f>
        <v>7.24275</v>
      </c>
      <c r="M6782" s="16">
        <f>K6782*'SR Adjusted'!$AE$11</f>
        <v>995.74399999999991</v>
      </c>
    </row>
    <row r="6783" spans="1:13" x14ac:dyDescent="0.2">
      <c r="A6783" s="76">
        <f t="shared" si="105"/>
        <v>42324</v>
      </c>
      <c r="B6783" s="16">
        <v>10.16</v>
      </c>
      <c r="C6783" s="16">
        <v>96.9</v>
      </c>
      <c r="D6783" s="16">
        <v>23.9</v>
      </c>
      <c r="E6783" s="16">
        <v>22.3</v>
      </c>
      <c r="F6783" s="16">
        <v>25.7</v>
      </c>
      <c r="G6783" s="16">
        <v>4.12</v>
      </c>
      <c r="H6783" s="16">
        <v>22.44</v>
      </c>
      <c r="I6783" s="16">
        <v>125.88</v>
      </c>
      <c r="J6783" s="16">
        <v>2.73</v>
      </c>
      <c r="K6783" s="16">
        <v>254.1</v>
      </c>
      <c r="L6783" s="16">
        <f>J6783*'SR Adjusted'!$AE$11</f>
        <v>2.9292899999999999</v>
      </c>
      <c r="M6783" s="16">
        <f>K6783*'SR Adjusted'!$AE$11</f>
        <v>272.64929999999998</v>
      </c>
    </row>
    <row r="6784" spans="1:13" x14ac:dyDescent="0.2">
      <c r="A6784" s="76">
        <f t="shared" si="105"/>
        <v>42325</v>
      </c>
      <c r="B6784" s="16">
        <v>17.271999999999998</v>
      </c>
      <c r="C6784" s="16">
        <v>94.1</v>
      </c>
      <c r="D6784" s="16">
        <v>24.9</v>
      </c>
      <c r="E6784" s="16">
        <v>23.1</v>
      </c>
      <c r="F6784" s="16">
        <v>29.3</v>
      </c>
      <c r="G6784" s="16">
        <v>2.58</v>
      </c>
      <c r="H6784" s="16">
        <v>16.86</v>
      </c>
      <c r="I6784" s="16">
        <v>99.73</v>
      </c>
      <c r="J6784" s="16">
        <v>13.31</v>
      </c>
      <c r="K6784" s="16">
        <v>1210</v>
      </c>
      <c r="L6784" s="16">
        <f>J6784*'SR Adjusted'!$AE$11</f>
        <v>14.28163</v>
      </c>
      <c r="M6784" s="16">
        <f>K6784*'SR Adjusted'!$AE$11</f>
        <v>1298.33</v>
      </c>
    </row>
    <row r="6785" spans="1:13" x14ac:dyDescent="0.2">
      <c r="A6785" s="76">
        <f t="shared" si="105"/>
        <v>42326</v>
      </c>
      <c r="B6785" s="16">
        <v>0.254</v>
      </c>
      <c r="C6785" s="16">
        <v>92</v>
      </c>
      <c r="D6785" s="16">
        <v>25.1</v>
      </c>
      <c r="E6785" s="16">
        <v>23.7</v>
      </c>
      <c r="F6785" s="16">
        <v>28.3</v>
      </c>
      <c r="G6785" s="16">
        <v>2.1</v>
      </c>
      <c r="H6785" s="16">
        <v>21.49</v>
      </c>
      <c r="I6785" s="16">
        <v>131.86000000000001</v>
      </c>
      <c r="J6785" s="16">
        <v>11.82</v>
      </c>
      <c r="K6785" s="16">
        <v>1126</v>
      </c>
      <c r="L6785" s="16">
        <f>J6785*'SR Adjusted'!$AE$11</f>
        <v>12.68286</v>
      </c>
      <c r="M6785" s="16">
        <f>K6785*'SR Adjusted'!$AE$11</f>
        <v>1208.1979999999999</v>
      </c>
    </row>
    <row r="6786" spans="1:13" x14ac:dyDescent="0.2">
      <c r="A6786" s="76">
        <f t="shared" si="105"/>
        <v>42327</v>
      </c>
      <c r="B6786" s="16">
        <v>1.016</v>
      </c>
      <c r="C6786" s="16">
        <v>95.4</v>
      </c>
      <c r="D6786" s="16">
        <v>24.8</v>
      </c>
      <c r="E6786" s="16">
        <v>23.3</v>
      </c>
      <c r="F6786" s="16">
        <v>29.1</v>
      </c>
      <c r="G6786" s="16">
        <v>3.32</v>
      </c>
      <c r="H6786" s="16">
        <v>21.73</v>
      </c>
      <c r="I6786" s="16">
        <v>98.32</v>
      </c>
      <c r="J6786" s="16">
        <v>10.95</v>
      </c>
      <c r="K6786" s="16">
        <v>926</v>
      </c>
      <c r="L6786" s="16">
        <f>J6786*'SR Adjusted'!$AE$11</f>
        <v>11.749349999999998</v>
      </c>
      <c r="M6786" s="16">
        <f>K6786*'SR Adjusted'!$AE$11</f>
        <v>993.59799999999996</v>
      </c>
    </row>
    <row r="6787" spans="1:13" x14ac:dyDescent="0.2">
      <c r="A6787" s="76">
        <f t="shared" si="105"/>
        <v>42328</v>
      </c>
      <c r="B6787" s="16">
        <v>0</v>
      </c>
      <c r="C6787" s="16">
        <v>91.6</v>
      </c>
      <c r="D6787" s="16">
        <v>25.6</v>
      </c>
      <c r="E6787" s="16">
        <v>23.3</v>
      </c>
      <c r="F6787" s="16">
        <v>30.3</v>
      </c>
      <c r="G6787" s="16">
        <v>4.4000000000000004</v>
      </c>
      <c r="H6787" s="16">
        <v>17</v>
      </c>
      <c r="I6787" s="16">
        <v>84.56</v>
      </c>
      <c r="J6787" s="16">
        <v>17.010000000000002</v>
      </c>
      <c r="K6787" s="16">
        <v>1138</v>
      </c>
      <c r="L6787" s="16">
        <f>J6787*'SR Adjusted'!$AE$11</f>
        <v>18.251730000000002</v>
      </c>
      <c r="M6787" s="16">
        <f>K6787*'SR Adjusted'!$AE$11</f>
        <v>1221.0739999999998</v>
      </c>
    </row>
    <row r="6788" spans="1:13" x14ac:dyDescent="0.2">
      <c r="A6788" s="76">
        <f t="shared" si="105"/>
        <v>42329</v>
      </c>
      <c r="B6788" s="16">
        <v>0</v>
      </c>
      <c r="C6788" s="16">
        <v>91</v>
      </c>
      <c r="D6788" s="16">
        <v>26.1</v>
      </c>
      <c r="E6788" s="16">
        <v>24.3</v>
      </c>
      <c r="F6788" s="16">
        <v>30.4</v>
      </c>
      <c r="G6788" s="16">
        <v>3.35</v>
      </c>
      <c r="H6788" s="16">
        <v>13.72</v>
      </c>
      <c r="I6788" s="16">
        <v>83.03</v>
      </c>
      <c r="J6788" s="16">
        <v>17.170000000000002</v>
      </c>
      <c r="K6788" s="16">
        <v>1128</v>
      </c>
      <c r="L6788" s="16">
        <f>J6788*'SR Adjusted'!$AE$11</f>
        <v>18.423410000000001</v>
      </c>
      <c r="M6788" s="16">
        <f>K6788*'SR Adjusted'!$AE$11</f>
        <v>1210.3440000000001</v>
      </c>
    </row>
    <row r="6789" spans="1:13" x14ac:dyDescent="0.2">
      <c r="A6789" s="76">
        <f t="shared" ref="A6789:A6828" si="106">A6788+1</f>
        <v>42330</v>
      </c>
      <c r="B6789" s="16">
        <v>31.238</v>
      </c>
      <c r="C6789" s="16">
        <v>94.1</v>
      </c>
      <c r="D6789" s="16">
        <v>25.7</v>
      </c>
      <c r="E6789" s="16">
        <v>23.7</v>
      </c>
      <c r="F6789" s="16">
        <v>30.7</v>
      </c>
      <c r="G6789" s="16">
        <v>3.36</v>
      </c>
      <c r="H6789" s="16">
        <v>17.149999999999999</v>
      </c>
      <c r="I6789" s="16">
        <v>197.35</v>
      </c>
      <c r="J6789" s="16">
        <v>13.9</v>
      </c>
      <c r="K6789" s="16">
        <v>1361</v>
      </c>
      <c r="L6789" s="16">
        <f>J6789*'SR Adjusted'!$AE$11</f>
        <v>14.9147</v>
      </c>
      <c r="M6789" s="16">
        <f>K6789*'SR Adjusted'!$AE$11</f>
        <v>1460.3529999999998</v>
      </c>
    </row>
    <row r="6790" spans="1:13" x14ac:dyDescent="0.2">
      <c r="A6790" s="76">
        <f t="shared" si="106"/>
        <v>42331</v>
      </c>
      <c r="B6790" s="16">
        <v>6.6040000000000001</v>
      </c>
      <c r="C6790" s="16">
        <v>93.2</v>
      </c>
      <c r="D6790" s="16">
        <v>26.2</v>
      </c>
      <c r="E6790" s="16">
        <v>24</v>
      </c>
      <c r="F6790" s="16">
        <v>28.2</v>
      </c>
      <c r="G6790" s="16">
        <v>5.22</v>
      </c>
      <c r="H6790" s="16">
        <v>25.47</v>
      </c>
      <c r="I6790" s="16">
        <v>34.79</v>
      </c>
      <c r="J6790" s="16">
        <v>15.79</v>
      </c>
      <c r="K6790" s="16">
        <v>1201</v>
      </c>
      <c r="L6790" s="16">
        <f>J6790*'SR Adjusted'!$AE$11</f>
        <v>16.94267</v>
      </c>
      <c r="M6790" s="16">
        <f>K6790*'SR Adjusted'!$AE$11</f>
        <v>1288.673</v>
      </c>
    </row>
    <row r="6791" spans="1:13" x14ac:dyDescent="0.2">
      <c r="A6791" s="76">
        <f t="shared" si="106"/>
        <v>42332</v>
      </c>
      <c r="B6791" s="16">
        <v>24.13</v>
      </c>
      <c r="C6791" s="16">
        <v>97.3</v>
      </c>
      <c r="D6791" s="16">
        <v>24.3</v>
      </c>
      <c r="E6791" s="16">
        <v>22.7</v>
      </c>
      <c r="F6791" s="16">
        <v>26.5</v>
      </c>
      <c r="G6791" s="16">
        <v>7.2</v>
      </c>
      <c r="H6791" s="16">
        <v>21.2</v>
      </c>
      <c r="I6791" s="16">
        <v>17.34</v>
      </c>
      <c r="J6791" s="16">
        <v>1.33</v>
      </c>
      <c r="K6791" s="16">
        <v>128.1</v>
      </c>
      <c r="L6791" s="16">
        <f>J6791*'SR Adjusted'!$AE$11</f>
        <v>1.42709</v>
      </c>
      <c r="M6791" s="16">
        <f>K6791*'SR Adjusted'!$AE$11</f>
        <v>137.45129999999997</v>
      </c>
    </row>
    <row r="6792" spans="1:13" x14ac:dyDescent="0.2">
      <c r="A6792" s="76">
        <f t="shared" si="106"/>
        <v>42333</v>
      </c>
      <c r="B6792" s="16">
        <v>13.462</v>
      </c>
      <c r="C6792" s="16">
        <v>92.5</v>
      </c>
      <c r="D6792" s="16">
        <v>26.5</v>
      </c>
      <c r="E6792" s="16">
        <v>24</v>
      </c>
      <c r="F6792" s="16">
        <v>28.3</v>
      </c>
      <c r="G6792" s="16">
        <v>8.77</v>
      </c>
      <c r="H6792" s="16">
        <v>26.85</v>
      </c>
      <c r="I6792" s="16">
        <v>16.37</v>
      </c>
      <c r="J6792" s="16">
        <v>17.5</v>
      </c>
      <c r="K6792" s="16">
        <v>1224</v>
      </c>
      <c r="L6792" s="16">
        <f>J6792*'SR Adjusted'!$AE$11</f>
        <v>18.7775</v>
      </c>
      <c r="M6792" s="16">
        <f>K6792*'SR Adjusted'!$AE$11</f>
        <v>1313.3519999999999</v>
      </c>
    </row>
    <row r="6793" spans="1:13" x14ac:dyDescent="0.2">
      <c r="A6793" s="76">
        <f t="shared" si="106"/>
        <v>42334</v>
      </c>
      <c r="B6793" s="16">
        <v>0</v>
      </c>
      <c r="C6793" s="16">
        <v>91</v>
      </c>
      <c r="D6793" s="16">
        <v>27</v>
      </c>
      <c r="E6793" s="16">
        <v>25.9</v>
      </c>
      <c r="F6793" s="16">
        <v>28.8</v>
      </c>
      <c r="G6793" s="16">
        <v>9.82</v>
      </c>
      <c r="H6793" s="16">
        <v>26.64</v>
      </c>
      <c r="I6793" s="16">
        <v>9.7200000000000006</v>
      </c>
      <c r="J6793" s="16">
        <v>15.38</v>
      </c>
      <c r="K6793" s="16">
        <v>1130</v>
      </c>
      <c r="L6793" s="16">
        <f>J6793*'SR Adjusted'!$AE$11</f>
        <v>16.502739999999999</v>
      </c>
      <c r="M6793" s="16">
        <f>K6793*'SR Adjusted'!$AE$11</f>
        <v>1212.49</v>
      </c>
    </row>
    <row r="6794" spans="1:13" x14ac:dyDescent="0.2">
      <c r="A6794" s="76">
        <f t="shared" si="106"/>
        <v>42335</v>
      </c>
      <c r="B6794" s="16">
        <v>0</v>
      </c>
      <c r="C6794" s="16">
        <v>90.6</v>
      </c>
      <c r="D6794" s="16">
        <v>26.6</v>
      </c>
      <c r="E6794" s="16">
        <v>25.4</v>
      </c>
      <c r="F6794" s="16">
        <v>28.8</v>
      </c>
      <c r="G6794" s="16">
        <v>8.8699999999999992</v>
      </c>
      <c r="H6794" s="16">
        <v>21.87</v>
      </c>
      <c r="I6794" s="16">
        <v>343.37</v>
      </c>
      <c r="J6794" s="16">
        <v>14.15</v>
      </c>
      <c r="K6794" s="16">
        <v>1211</v>
      </c>
      <c r="L6794" s="16">
        <f>J6794*'SR Adjusted'!$AE$11</f>
        <v>15.18295</v>
      </c>
      <c r="M6794" s="16">
        <f>K6794*'SR Adjusted'!$AE$11</f>
        <v>1299.403</v>
      </c>
    </row>
    <row r="6795" spans="1:13" x14ac:dyDescent="0.2">
      <c r="A6795" s="76">
        <f t="shared" si="106"/>
        <v>42336</v>
      </c>
      <c r="B6795" s="16">
        <v>0</v>
      </c>
      <c r="C6795" s="16">
        <v>90.5</v>
      </c>
      <c r="D6795" s="16">
        <v>26.3</v>
      </c>
      <c r="E6795" s="16">
        <v>25.1</v>
      </c>
      <c r="F6795" s="16">
        <v>28.2</v>
      </c>
      <c r="G6795" s="16">
        <v>7.62</v>
      </c>
      <c r="H6795" s="16">
        <v>22.72</v>
      </c>
      <c r="I6795" s="16">
        <v>323.51</v>
      </c>
      <c r="J6795" s="16">
        <v>14.41</v>
      </c>
      <c r="K6795" s="16">
        <v>1253</v>
      </c>
      <c r="L6795" s="16">
        <f>J6795*'SR Adjusted'!$AE$11</f>
        <v>15.461929999999999</v>
      </c>
      <c r="M6795" s="16">
        <f>K6795*'SR Adjusted'!$AE$11</f>
        <v>1344.4690000000001</v>
      </c>
    </row>
    <row r="6796" spans="1:13" x14ac:dyDescent="0.2">
      <c r="A6796" s="76">
        <f t="shared" si="106"/>
        <v>42337</v>
      </c>
      <c r="B6796" s="16">
        <v>6.8579999999999997</v>
      </c>
      <c r="C6796" s="16">
        <v>92.5</v>
      </c>
      <c r="D6796" s="16">
        <v>25.9</v>
      </c>
      <c r="E6796" s="16">
        <v>24.6</v>
      </c>
      <c r="F6796" s="16">
        <v>27.6</v>
      </c>
      <c r="G6796" s="16">
        <v>7.84</v>
      </c>
      <c r="H6796" s="16">
        <v>20.14</v>
      </c>
      <c r="I6796" s="16">
        <v>331.45</v>
      </c>
      <c r="J6796" s="16">
        <v>10.81</v>
      </c>
      <c r="K6796" s="16">
        <v>1213</v>
      </c>
      <c r="L6796" s="16">
        <f>J6796*'SR Adjusted'!$AE$11</f>
        <v>11.599130000000001</v>
      </c>
      <c r="M6796" s="16">
        <f>K6796*'SR Adjusted'!$AE$11</f>
        <v>1301.549</v>
      </c>
    </row>
    <row r="6797" spans="1:13" x14ac:dyDescent="0.2">
      <c r="A6797" s="76">
        <f t="shared" si="106"/>
        <v>42338</v>
      </c>
      <c r="B6797" s="16">
        <v>3.048</v>
      </c>
      <c r="C6797" s="16">
        <v>90.9</v>
      </c>
      <c r="D6797" s="16">
        <v>25.9</v>
      </c>
      <c r="E6797" s="16">
        <v>24</v>
      </c>
      <c r="F6797" s="16">
        <v>27.8</v>
      </c>
      <c r="G6797" s="16">
        <v>7.71</v>
      </c>
      <c r="H6797" s="16">
        <v>25.08</v>
      </c>
      <c r="I6797" s="16">
        <v>324.83</v>
      </c>
      <c r="J6797" s="16">
        <v>15.2</v>
      </c>
      <c r="K6797" s="16">
        <v>1309</v>
      </c>
      <c r="L6797" s="16">
        <f>J6797*'SR Adjusted'!$AE$11</f>
        <v>16.3096</v>
      </c>
      <c r="M6797" s="16">
        <f>K6797*'SR Adjusted'!$AE$11</f>
        <v>1404.557</v>
      </c>
    </row>
    <row r="6798" spans="1:13" x14ac:dyDescent="0.2">
      <c r="A6798" s="76">
        <f t="shared" si="106"/>
        <v>42339</v>
      </c>
      <c r="B6798" s="16">
        <v>3.302</v>
      </c>
      <c r="C6798" s="16">
        <v>91.9</v>
      </c>
      <c r="D6798" s="16">
        <v>25.8</v>
      </c>
      <c r="E6798" s="16">
        <v>23.8</v>
      </c>
      <c r="F6798" s="16">
        <v>27.8</v>
      </c>
      <c r="G6798" s="16">
        <v>7.93</v>
      </c>
      <c r="H6798" s="16">
        <v>28.58</v>
      </c>
      <c r="I6798" s="16">
        <v>280.81</v>
      </c>
      <c r="J6798" s="16">
        <v>14.71</v>
      </c>
      <c r="K6798" s="16">
        <v>1338</v>
      </c>
      <c r="L6798" s="16">
        <f>J6798*'SR Adjusted'!$AE$11</f>
        <v>15.78383</v>
      </c>
      <c r="M6798" s="16">
        <f>K6798*'SR Adjusted'!$AE$11</f>
        <v>1435.674</v>
      </c>
    </row>
    <row r="6799" spans="1:13" x14ac:dyDescent="0.2">
      <c r="A6799" s="76">
        <f t="shared" si="106"/>
        <v>42340</v>
      </c>
      <c r="B6799" s="16">
        <v>0</v>
      </c>
      <c r="C6799" s="16">
        <v>92.1</v>
      </c>
      <c r="D6799" s="16">
        <v>25.7</v>
      </c>
      <c r="E6799" s="16">
        <v>25</v>
      </c>
      <c r="F6799" s="16">
        <v>26.5</v>
      </c>
      <c r="G6799" s="16">
        <v>8.11</v>
      </c>
      <c r="H6799" s="16">
        <v>25.79</v>
      </c>
      <c r="I6799" s="16">
        <v>253.73</v>
      </c>
      <c r="J6799" s="16">
        <v>7.33</v>
      </c>
      <c r="K6799" s="16">
        <v>1157</v>
      </c>
      <c r="L6799" s="16">
        <f>J6799*'SR Adjusted'!$AE$11</f>
        <v>7.8650899999999995</v>
      </c>
      <c r="M6799" s="16">
        <f>K6799*'SR Adjusted'!$AE$11</f>
        <v>1241.461</v>
      </c>
    </row>
    <row r="6800" spans="1:13" x14ac:dyDescent="0.2">
      <c r="A6800" s="76">
        <f t="shared" si="106"/>
        <v>42341</v>
      </c>
      <c r="B6800" s="16">
        <v>20.32</v>
      </c>
      <c r="C6800" s="16">
        <v>98.7</v>
      </c>
      <c r="D6800" s="16">
        <v>25.3</v>
      </c>
      <c r="E6800" s="16">
        <v>23.7</v>
      </c>
      <c r="F6800" s="16">
        <v>26.9</v>
      </c>
      <c r="G6800" s="16">
        <v>8.1199999999999992</v>
      </c>
      <c r="H6800" s="16">
        <v>20.53</v>
      </c>
      <c r="I6800" s="16">
        <v>240.94</v>
      </c>
      <c r="J6800" s="16">
        <v>3.95</v>
      </c>
      <c r="K6800" s="16">
        <v>1017</v>
      </c>
      <c r="L6800" s="16">
        <f>J6800*'SR Adjusted'!$AE$11</f>
        <v>4.2383499999999996</v>
      </c>
      <c r="M6800" s="16">
        <f>K6800*'SR Adjusted'!$AE$11</f>
        <v>1091.241</v>
      </c>
    </row>
    <row r="6801" spans="1:13" x14ac:dyDescent="0.2">
      <c r="A6801" s="76">
        <f t="shared" si="106"/>
        <v>42342</v>
      </c>
      <c r="B6801" s="16">
        <v>6.35</v>
      </c>
      <c r="C6801" s="16">
        <v>99</v>
      </c>
      <c r="D6801" s="16">
        <v>25.5</v>
      </c>
      <c r="E6801" s="16">
        <v>23.9</v>
      </c>
      <c r="F6801" s="16">
        <v>27.1</v>
      </c>
      <c r="G6801" s="16">
        <v>7.6</v>
      </c>
      <c r="H6801" s="16">
        <v>22.51</v>
      </c>
      <c r="I6801" s="16">
        <v>238.71</v>
      </c>
      <c r="J6801" s="16">
        <v>9.7200000000000006</v>
      </c>
      <c r="K6801" s="16">
        <v>1125</v>
      </c>
      <c r="L6801" s="16">
        <f>J6801*'SR Adjusted'!$AE$11</f>
        <v>10.42956</v>
      </c>
      <c r="M6801" s="16">
        <f>K6801*'SR Adjusted'!$AE$11</f>
        <v>1207.125</v>
      </c>
    </row>
    <row r="6802" spans="1:13" x14ac:dyDescent="0.2">
      <c r="A6802" s="76">
        <f t="shared" si="106"/>
        <v>42343</v>
      </c>
      <c r="B6802" s="16">
        <v>4.5720000000000001</v>
      </c>
      <c r="C6802" s="16">
        <v>98.1</v>
      </c>
      <c r="D6802" s="16">
        <v>26.2</v>
      </c>
      <c r="E6802" s="16">
        <v>25.4</v>
      </c>
      <c r="F6802" s="16">
        <v>26.8</v>
      </c>
      <c r="G6802" s="16">
        <v>7.46</v>
      </c>
      <c r="H6802" s="16">
        <v>23.04</v>
      </c>
      <c r="I6802" s="16">
        <v>349.02</v>
      </c>
      <c r="J6802" s="16">
        <v>4.08</v>
      </c>
      <c r="K6802" s="16">
        <v>312.3</v>
      </c>
      <c r="L6802" s="16">
        <f>J6802*'SR Adjusted'!$AE$11</f>
        <v>4.37784</v>
      </c>
      <c r="M6802" s="16">
        <f>K6802*'SR Adjusted'!$AE$11</f>
        <v>335.09789999999998</v>
      </c>
    </row>
    <row r="6803" spans="1:13" x14ac:dyDescent="0.2">
      <c r="A6803" s="76">
        <f t="shared" si="106"/>
        <v>42344</v>
      </c>
      <c r="B6803" s="16">
        <v>0.50800000000000001</v>
      </c>
      <c r="C6803" s="16">
        <v>92.1</v>
      </c>
      <c r="D6803" s="16">
        <v>26.7</v>
      </c>
      <c r="E6803" s="16">
        <v>25.7</v>
      </c>
      <c r="F6803" s="16">
        <v>28.4</v>
      </c>
      <c r="G6803" s="16">
        <v>10.86</v>
      </c>
      <c r="H6803" s="16">
        <v>27.48</v>
      </c>
      <c r="I6803" s="16">
        <v>7.33</v>
      </c>
      <c r="J6803" s="16">
        <v>14.23</v>
      </c>
      <c r="K6803" s="16">
        <v>1076</v>
      </c>
      <c r="L6803" s="16">
        <f>J6803*'SR Adjusted'!$AE$11</f>
        <v>15.268789999999999</v>
      </c>
      <c r="M6803" s="16">
        <f>K6803*'SR Adjusted'!$AE$11</f>
        <v>1154.548</v>
      </c>
    </row>
    <row r="6804" spans="1:13" x14ac:dyDescent="0.2">
      <c r="A6804" s="76">
        <f t="shared" si="106"/>
        <v>42345</v>
      </c>
      <c r="B6804" s="16">
        <v>0</v>
      </c>
      <c r="C6804" s="16">
        <v>91.9</v>
      </c>
      <c r="D6804" s="16">
        <v>26.4</v>
      </c>
      <c r="E6804" s="16">
        <v>25.4</v>
      </c>
      <c r="F6804" s="16">
        <v>28.4</v>
      </c>
      <c r="G6804" s="16">
        <v>8.07</v>
      </c>
      <c r="H6804" s="16">
        <v>21.87</v>
      </c>
      <c r="I6804" s="16">
        <v>338.31</v>
      </c>
      <c r="J6804" s="16">
        <v>13.89</v>
      </c>
      <c r="K6804" s="16">
        <v>1168</v>
      </c>
      <c r="L6804" s="16">
        <f>J6804*'SR Adjusted'!$AE$11</f>
        <v>14.903969999999999</v>
      </c>
      <c r="M6804" s="16">
        <f>K6804*'SR Adjusted'!$AE$11</f>
        <v>1253.2639999999999</v>
      </c>
    </row>
    <row r="6805" spans="1:13" x14ac:dyDescent="0.2">
      <c r="A6805" s="76">
        <f t="shared" si="106"/>
        <v>42346</v>
      </c>
      <c r="B6805" s="16">
        <v>4.0640000000000001</v>
      </c>
      <c r="C6805" s="16">
        <v>97.8</v>
      </c>
      <c r="D6805" s="16">
        <v>25.4</v>
      </c>
      <c r="E6805" s="16">
        <v>24.6</v>
      </c>
      <c r="F6805" s="16">
        <v>27.8</v>
      </c>
      <c r="G6805" s="16">
        <v>6.25</v>
      </c>
      <c r="H6805" s="16">
        <v>20.85</v>
      </c>
      <c r="I6805" s="16">
        <v>273.5</v>
      </c>
      <c r="J6805" s="16">
        <v>7.96</v>
      </c>
      <c r="K6805" s="16">
        <v>1118</v>
      </c>
      <c r="L6805" s="16">
        <f>J6805*'SR Adjusted'!$AE$11</f>
        <v>8.5410799999999991</v>
      </c>
      <c r="M6805" s="16">
        <f>K6805*'SR Adjusted'!$AE$11</f>
        <v>1199.614</v>
      </c>
    </row>
    <row r="6806" spans="1:13" x14ac:dyDescent="0.2">
      <c r="A6806" s="76">
        <f t="shared" si="106"/>
        <v>42347</v>
      </c>
      <c r="B6806" s="16">
        <v>6.0960000000000001</v>
      </c>
      <c r="C6806" s="16">
        <v>97</v>
      </c>
      <c r="D6806" s="16">
        <v>25.8</v>
      </c>
      <c r="E6806" s="16">
        <v>24.5</v>
      </c>
      <c r="F6806" s="16">
        <v>27.8</v>
      </c>
      <c r="G6806" s="16">
        <v>6.36</v>
      </c>
      <c r="H6806" s="16">
        <v>22.23</v>
      </c>
      <c r="I6806" s="16">
        <v>262.77999999999997</v>
      </c>
      <c r="J6806" s="16">
        <v>13.4</v>
      </c>
      <c r="K6806" s="16">
        <v>1187</v>
      </c>
      <c r="L6806" s="16">
        <f>J6806*'SR Adjusted'!$AE$11</f>
        <v>14.3782</v>
      </c>
      <c r="M6806" s="16">
        <f>K6806*'SR Adjusted'!$AE$11</f>
        <v>1273.6509999999998</v>
      </c>
    </row>
    <row r="6807" spans="1:13" x14ac:dyDescent="0.2">
      <c r="A6807" s="76">
        <f t="shared" si="106"/>
        <v>42348</v>
      </c>
      <c r="B6807" s="16">
        <v>3.556</v>
      </c>
      <c r="C6807" s="16">
        <v>96.9</v>
      </c>
      <c r="D6807" s="16">
        <v>26</v>
      </c>
      <c r="E6807" s="16">
        <v>25</v>
      </c>
      <c r="F6807" s="16">
        <v>28.3</v>
      </c>
      <c r="G6807" s="16">
        <v>6.08</v>
      </c>
      <c r="H6807" s="16">
        <v>19.09</v>
      </c>
      <c r="I6807" s="16">
        <v>263.02</v>
      </c>
      <c r="J6807" s="16">
        <v>12.97</v>
      </c>
      <c r="K6807" s="16">
        <v>1183</v>
      </c>
      <c r="L6807" s="16">
        <f>J6807*'SR Adjusted'!$AE$11</f>
        <v>13.91681</v>
      </c>
      <c r="M6807" s="16">
        <f>K6807*'SR Adjusted'!$AE$11</f>
        <v>1269.3589999999999</v>
      </c>
    </row>
    <row r="6808" spans="1:13" x14ac:dyDescent="0.2">
      <c r="A6808" s="76">
        <f t="shared" si="106"/>
        <v>42349</v>
      </c>
      <c r="B6808" s="16">
        <v>0</v>
      </c>
      <c r="C6808" s="16">
        <v>92.7</v>
      </c>
      <c r="D6808" s="16">
        <v>26.5</v>
      </c>
      <c r="E6808" s="16">
        <v>25.3</v>
      </c>
      <c r="F6808" s="16">
        <v>28.3</v>
      </c>
      <c r="G6808" s="16">
        <v>7.39</v>
      </c>
      <c r="H6808" s="16">
        <v>20.67</v>
      </c>
      <c r="I6808" s="16">
        <v>343.82</v>
      </c>
      <c r="J6808" s="16">
        <v>18.71</v>
      </c>
      <c r="K6808" s="16">
        <v>1044</v>
      </c>
      <c r="L6808" s="16">
        <f>J6808*'SR Adjusted'!$AE$11</f>
        <v>20.07583</v>
      </c>
      <c r="M6808" s="16">
        <f>K6808*'SR Adjusted'!$AE$11</f>
        <v>1120.212</v>
      </c>
    </row>
    <row r="6809" spans="1:13" x14ac:dyDescent="0.2">
      <c r="A6809" s="76">
        <f t="shared" si="106"/>
        <v>42350</v>
      </c>
      <c r="B6809" s="16">
        <v>11.43</v>
      </c>
      <c r="C6809" s="16">
        <v>96.9</v>
      </c>
      <c r="D6809" s="16">
        <v>26.1</v>
      </c>
      <c r="E6809" s="16">
        <v>24.9</v>
      </c>
      <c r="F6809" s="16">
        <v>28.2</v>
      </c>
      <c r="G6809" s="16">
        <v>5.72</v>
      </c>
      <c r="H6809" s="16">
        <v>18.100000000000001</v>
      </c>
      <c r="I6809" s="16">
        <v>329.04</v>
      </c>
      <c r="J6809" s="16">
        <v>9.49</v>
      </c>
      <c r="K6809" s="16">
        <v>905</v>
      </c>
      <c r="L6809" s="16">
        <f>J6809*'SR Adjusted'!$AE$11</f>
        <v>10.18277</v>
      </c>
      <c r="M6809" s="16">
        <f>K6809*'SR Adjusted'!$AE$11</f>
        <v>971.06499999999994</v>
      </c>
    </row>
    <row r="6810" spans="1:13" x14ac:dyDescent="0.2">
      <c r="A6810" s="76">
        <f t="shared" si="106"/>
        <v>42351</v>
      </c>
      <c r="B6810" s="16">
        <v>0</v>
      </c>
      <c r="C6810" s="16">
        <v>93</v>
      </c>
      <c r="D6810" s="16">
        <v>26.5</v>
      </c>
      <c r="E6810" s="16">
        <v>25.4</v>
      </c>
      <c r="F6810" s="16">
        <v>28.8</v>
      </c>
      <c r="G6810" s="16">
        <v>6.75</v>
      </c>
      <c r="H6810" s="16">
        <v>20.5</v>
      </c>
      <c r="I6810" s="16">
        <v>340.63</v>
      </c>
      <c r="J6810" s="16">
        <v>18.12</v>
      </c>
      <c r="K6810" s="16">
        <v>1046</v>
      </c>
      <c r="L6810" s="16">
        <f>J6810*'SR Adjusted'!$AE$11</f>
        <v>19.44276</v>
      </c>
      <c r="M6810" s="16">
        <f>K6810*'SR Adjusted'!$AE$11</f>
        <v>1122.3579999999999</v>
      </c>
    </row>
    <row r="6811" spans="1:13" x14ac:dyDescent="0.2">
      <c r="A6811" s="76">
        <f t="shared" si="106"/>
        <v>42352</v>
      </c>
      <c r="B6811" s="16">
        <v>0</v>
      </c>
      <c r="C6811" s="16">
        <v>94</v>
      </c>
      <c r="D6811" s="16">
        <v>26</v>
      </c>
      <c r="E6811" s="16">
        <v>25</v>
      </c>
      <c r="F6811" s="16">
        <v>27.8</v>
      </c>
      <c r="G6811" s="16">
        <v>6.02</v>
      </c>
      <c r="H6811" s="16">
        <v>19.62</v>
      </c>
      <c r="I6811" s="16">
        <v>272.22000000000003</v>
      </c>
      <c r="J6811" s="16">
        <v>15.77</v>
      </c>
      <c r="K6811" s="16">
        <v>1079</v>
      </c>
      <c r="L6811" s="16">
        <f>J6811*'SR Adjusted'!$AE$11</f>
        <v>16.921209999999999</v>
      </c>
      <c r="M6811" s="16">
        <f>K6811*'SR Adjusted'!$AE$11</f>
        <v>1157.7670000000001</v>
      </c>
    </row>
    <row r="6812" spans="1:13" x14ac:dyDescent="0.2">
      <c r="A6812" s="76">
        <f t="shared" si="106"/>
        <v>42353</v>
      </c>
      <c r="B6812" s="16">
        <v>0</v>
      </c>
      <c r="C6812" s="16">
        <v>94.2</v>
      </c>
      <c r="D6812" s="16">
        <v>25.9</v>
      </c>
      <c r="E6812" s="16">
        <v>24.1</v>
      </c>
      <c r="F6812" s="16">
        <v>28.5</v>
      </c>
      <c r="G6812" s="16">
        <v>6.02</v>
      </c>
      <c r="H6812" s="16">
        <v>20.29</v>
      </c>
      <c r="I6812" s="16">
        <v>238.89</v>
      </c>
      <c r="J6812" s="16">
        <v>18.54</v>
      </c>
      <c r="K6812" s="16">
        <v>973</v>
      </c>
      <c r="L6812" s="16">
        <f>J6812*'SR Adjusted'!$AE$11</f>
        <v>19.893419999999999</v>
      </c>
      <c r="M6812" s="16">
        <f>K6812*'SR Adjusted'!$AE$11</f>
        <v>1044.029</v>
      </c>
    </row>
    <row r="6813" spans="1:13" x14ac:dyDescent="0.2">
      <c r="A6813" s="76">
        <f t="shared" si="106"/>
        <v>42354</v>
      </c>
      <c r="B6813" s="16">
        <v>0</v>
      </c>
      <c r="C6813" s="16">
        <v>93.3</v>
      </c>
      <c r="D6813" s="16">
        <v>26.3</v>
      </c>
      <c r="E6813" s="16">
        <v>24.6</v>
      </c>
      <c r="F6813" s="16">
        <v>28.8</v>
      </c>
      <c r="G6813" s="16">
        <v>4.3600000000000003</v>
      </c>
      <c r="H6813" s="16">
        <v>16.12</v>
      </c>
      <c r="I6813" s="16">
        <v>275.39999999999998</v>
      </c>
      <c r="J6813" s="16">
        <v>16.23</v>
      </c>
      <c r="K6813" s="16">
        <v>1153</v>
      </c>
      <c r="L6813" s="16">
        <f>J6813*'SR Adjusted'!$AE$11</f>
        <v>17.41479</v>
      </c>
      <c r="M6813" s="16">
        <f>K6813*'SR Adjusted'!$AE$11</f>
        <v>1237.1689999999999</v>
      </c>
    </row>
    <row r="6814" spans="1:13" x14ac:dyDescent="0.2">
      <c r="A6814" s="76">
        <f t="shared" si="106"/>
        <v>42355</v>
      </c>
      <c r="B6814" s="16">
        <v>8.89</v>
      </c>
      <c r="C6814" s="16">
        <v>93.2</v>
      </c>
      <c r="D6814" s="16">
        <v>26.3</v>
      </c>
      <c r="E6814" s="16">
        <v>24.5</v>
      </c>
      <c r="F6814" s="16">
        <v>28.7</v>
      </c>
      <c r="G6814" s="16">
        <v>6.68</v>
      </c>
      <c r="H6814" s="16">
        <v>20.92</v>
      </c>
      <c r="I6814" s="16">
        <v>354.89</v>
      </c>
      <c r="J6814" s="16">
        <v>16.63</v>
      </c>
      <c r="K6814" s="16">
        <v>1158</v>
      </c>
      <c r="L6814" s="16">
        <f>J6814*'SR Adjusted'!$AE$11</f>
        <v>17.843989999999998</v>
      </c>
      <c r="M6814" s="16">
        <f>K6814*'SR Adjusted'!$AE$11</f>
        <v>1242.5339999999999</v>
      </c>
    </row>
    <row r="6815" spans="1:13" x14ac:dyDescent="0.2">
      <c r="A6815" s="76">
        <f t="shared" si="106"/>
        <v>42356</v>
      </c>
      <c r="B6815" s="16">
        <v>59.183999999999997</v>
      </c>
      <c r="C6815" s="16">
        <v>97.7</v>
      </c>
      <c r="D6815" s="16">
        <v>25.4</v>
      </c>
      <c r="E6815" s="16">
        <v>23.2</v>
      </c>
      <c r="F6815" s="16">
        <v>27.5</v>
      </c>
      <c r="G6815" s="16">
        <v>7</v>
      </c>
      <c r="H6815" s="16">
        <v>25.05</v>
      </c>
      <c r="I6815" s="16">
        <v>275.60000000000002</v>
      </c>
      <c r="J6815" s="16">
        <v>9.5500000000000007</v>
      </c>
      <c r="K6815" s="16">
        <v>1235</v>
      </c>
      <c r="L6815" s="16">
        <f>J6815*'SR Adjusted'!$AE$11</f>
        <v>10.24715</v>
      </c>
      <c r="M6815" s="16">
        <f>K6815*'SR Adjusted'!$AE$11</f>
        <v>1325.155</v>
      </c>
    </row>
    <row r="6816" spans="1:13" x14ac:dyDescent="0.2">
      <c r="A6816" s="76">
        <f t="shared" si="106"/>
        <v>42357</v>
      </c>
      <c r="B6816" s="16">
        <v>27.94</v>
      </c>
      <c r="C6816" s="16">
        <v>98.9</v>
      </c>
      <c r="D6816" s="16">
        <v>25</v>
      </c>
      <c r="E6816" s="16">
        <v>23.8</v>
      </c>
      <c r="F6816" s="16">
        <v>26.5</v>
      </c>
      <c r="G6816" s="16">
        <v>7.68</v>
      </c>
      <c r="H6816" s="16">
        <v>23.07</v>
      </c>
      <c r="I6816" s="16">
        <v>267.77</v>
      </c>
      <c r="J6816" s="16">
        <v>4.29</v>
      </c>
      <c r="K6816" s="16">
        <v>414.1</v>
      </c>
      <c r="L6816" s="16">
        <f>J6816*'SR Adjusted'!$AE$11</f>
        <v>4.6031699999999995</v>
      </c>
      <c r="M6816" s="16">
        <f>K6816*'SR Adjusted'!$AE$11</f>
        <v>444.32929999999999</v>
      </c>
    </row>
    <row r="6817" spans="1:13" x14ac:dyDescent="0.2">
      <c r="A6817" s="76">
        <f t="shared" si="106"/>
        <v>42358</v>
      </c>
      <c r="B6817" s="16">
        <v>0</v>
      </c>
      <c r="C6817" s="16">
        <v>92.1</v>
      </c>
      <c r="D6817" s="16">
        <v>26.8</v>
      </c>
      <c r="E6817" s="16">
        <v>25.9</v>
      </c>
      <c r="F6817" s="16">
        <v>28.2</v>
      </c>
      <c r="G6817" s="16">
        <v>12.42</v>
      </c>
      <c r="H6817" s="16">
        <v>26.99</v>
      </c>
      <c r="I6817" s="16">
        <v>14.07</v>
      </c>
      <c r="J6817" s="16">
        <v>15.49</v>
      </c>
      <c r="K6817" s="16">
        <v>1247</v>
      </c>
      <c r="L6817" s="16">
        <f>J6817*'SR Adjusted'!$AE$11</f>
        <v>16.62077</v>
      </c>
      <c r="M6817" s="16">
        <f>K6817*'SR Adjusted'!$AE$11</f>
        <v>1338.0309999999999</v>
      </c>
    </row>
    <row r="6818" spans="1:13" x14ac:dyDescent="0.2">
      <c r="A6818" s="76">
        <f t="shared" si="106"/>
        <v>42359</v>
      </c>
      <c r="B6818" s="16">
        <v>0</v>
      </c>
      <c r="C6818" s="16">
        <v>91.7</v>
      </c>
      <c r="D6818" s="16">
        <v>26.7</v>
      </c>
      <c r="E6818" s="16">
        <v>25.9</v>
      </c>
      <c r="F6818" s="16">
        <v>28.1</v>
      </c>
      <c r="G6818" s="16">
        <v>10.73</v>
      </c>
      <c r="H6818" s="16">
        <v>28.96</v>
      </c>
      <c r="I6818" s="16">
        <v>10.28</v>
      </c>
      <c r="J6818" s="16">
        <v>15.57</v>
      </c>
      <c r="K6818" s="16">
        <v>1114</v>
      </c>
      <c r="L6818" s="16">
        <f>J6818*'SR Adjusted'!$AE$11</f>
        <v>16.706610000000001</v>
      </c>
      <c r="M6818" s="16">
        <f>K6818*'SR Adjusted'!$AE$11</f>
        <v>1195.3219999999999</v>
      </c>
    </row>
    <row r="6819" spans="1:13" x14ac:dyDescent="0.2">
      <c r="A6819" s="76">
        <f t="shared" si="106"/>
        <v>42360</v>
      </c>
      <c r="B6819" s="16">
        <v>0</v>
      </c>
      <c r="C6819" s="16">
        <v>92.5</v>
      </c>
      <c r="D6819" s="16">
        <v>26.5</v>
      </c>
      <c r="E6819" s="16">
        <v>25.6</v>
      </c>
      <c r="F6819" s="16">
        <v>28.4</v>
      </c>
      <c r="G6819" s="16">
        <v>7.98</v>
      </c>
      <c r="H6819" s="16">
        <v>26.11</v>
      </c>
      <c r="I6819" s="16">
        <v>352.05</v>
      </c>
      <c r="J6819" s="16">
        <v>15.34</v>
      </c>
      <c r="K6819" s="16">
        <v>1086</v>
      </c>
      <c r="L6819" s="16">
        <f>J6819*'SR Adjusted'!$AE$11</f>
        <v>16.459820000000001</v>
      </c>
      <c r="M6819" s="16">
        <f>K6819*'SR Adjusted'!$AE$11</f>
        <v>1165.278</v>
      </c>
    </row>
    <row r="6820" spans="1:13" x14ac:dyDescent="0.2">
      <c r="A6820" s="76">
        <f t="shared" si="106"/>
        <v>42361</v>
      </c>
      <c r="B6820" s="16">
        <v>0</v>
      </c>
      <c r="C6820" s="16">
        <v>93.2</v>
      </c>
      <c r="D6820" s="16">
        <v>26.6</v>
      </c>
      <c r="E6820" s="16">
        <v>25.5</v>
      </c>
      <c r="F6820" s="16">
        <v>28.8</v>
      </c>
      <c r="G6820" s="16">
        <v>7.01</v>
      </c>
      <c r="H6820" s="16">
        <v>20.78</v>
      </c>
      <c r="I6820" s="16">
        <v>1.46</v>
      </c>
      <c r="J6820" s="16">
        <v>15.76</v>
      </c>
      <c r="K6820" s="16">
        <v>1087</v>
      </c>
      <c r="L6820" s="16">
        <f>J6820*'SR Adjusted'!$AE$11</f>
        <v>16.91048</v>
      </c>
      <c r="M6820" s="16">
        <f>K6820*'SR Adjusted'!$AE$11</f>
        <v>1166.3509999999999</v>
      </c>
    </row>
    <row r="6821" spans="1:13" x14ac:dyDescent="0.2">
      <c r="A6821" s="76">
        <f t="shared" si="106"/>
        <v>42362</v>
      </c>
      <c r="B6821" s="16">
        <v>0</v>
      </c>
      <c r="C6821" s="16">
        <v>92.5</v>
      </c>
      <c r="D6821" s="16">
        <v>26.6</v>
      </c>
      <c r="E6821" s="16">
        <v>25.7</v>
      </c>
      <c r="F6821" s="16">
        <v>28.3</v>
      </c>
      <c r="G6821" s="16">
        <v>8.9499999999999993</v>
      </c>
      <c r="H6821" s="16">
        <v>23.28</v>
      </c>
      <c r="I6821" s="16">
        <v>8.91</v>
      </c>
      <c r="J6821" s="16">
        <v>18.010000000000002</v>
      </c>
      <c r="K6821" s="16">
        <v>1054</v>
      </c>
      <c r="L6821" s="16">
        <f>J6821*'SR Adjusted'!$AE$11</f>
        <v>19.324730000000002</v>
      </c>
      <c r="M6821" s="16">
        <f>K6821*'SR Adjusted'!$AE$11</f>
        <v>1130.942</v>
      </c>
    </row>
    <row r="6822" spans="1:13" x14ac:dyDescent="0.2">
      <c r="A6822" s="76">
        <f t="shared" si="106"/>
        <v>42363</v>
      </c>
      <c r="B6822" s="16">
        <v>0</v>
      </c>
      <c r="C6822" s="16">
        <v>91.2</v>
      </c>
      <c r="D6822" s="16">
        <v>26.5</v>
      </c>
      <c r="E6822" s="16">
        <v>25.6</v>
      </c>
      <c r="F6822" s="16">
        <v>28.3</v>
      </c>
      <c r="G6822" s="16">
        <v>9.65</v>
      </c>
      <c r="H6822" s="16">
        <v>26.5</v>
      </c>
      <c r="I6822" s="16">
        <v>8.4</v>
      </c>
      <c r="J6822" s="16">
        <v>18.510000000000002</v>
      </c>
      <c r="K6822" s="16">
        <v>974</v>
      </c>
      <c r="L6822" s="16">
        <f>J6822*'SR Adjusted'!$AE$11</f>
        <v>19.861229999999999</v>
      </c>
      <c r="M6822" s="16">
        <f>K6822*'SR Adjusted'!$AE$11</f>
        <v>1045.1019999999999</v>
      </c>
    </row>
    <row r="6823" spans="1:13" x14ac:dyDescent="0.2">
      <c r="A6823" s="76">
        <f t="shared" si="106"/>
        <v>42364</v>
      </c>
      <c r="B6823" s="16">
        <v>0</v>
      </c>
      <c r="C6823" s="16">
        <v>90.2</v>
      </c>
      <c r="D6823" s="16">
        <v>26.5</v>
      </c>
      <c r="E6823" s="16">
        <v>25.8</v>
      </c>
      <c r="F6823" s="16">
        <v>28.1</v>
      </c>
      <c r="G6823" s="16">
        <v>10.35</v>
      </c>
      <c r="H6823" s="16">
        <v>23.5</v>
      </c>
      <c r="I6823" s="16">
        <v>9.56</v>
      </c>
      <c r="J6823" s="16">
        <v>17.2</v>
      </c>
      <c r="K6823" s="16">
        <v>1078</v>
      </c>
      <c r="L6823" s="16">
        <f>J6823*'SR Adjusted'!$AE$11</f>
        <v>18.455599999999997</v>
      </c>
      <c r="M6823" s="16">
        <f>K6823*'SR Adjusted'!$AE$11</f>
        <v>1156.694</v>
      </c>
    </row>
    <row r="6824" spans="1:13" x14ac:dyDescent="0.2">
      <c r="A6824" s="76">
        <f t="shared" si="106"/>
        <v>42365</v>
      </c>
      <c r="B6824" s="16">
        <v>0</v>
      </c>
      <c r="C6824" s="16">
        <v>89.2</v>
      </c>
      <c r="D6824" s="16">
        <v>26.1</v>
      </c>
      <c r="E6824" s="16">
        <v>25.3</v>
      </c>
      <c r="F6824" s="16">
        <v>28.1</v>
      </c>
      <c r="G6824" s="16">
        <v>8.36</v>
      </c>
      <c r="H6824" s="16">
        <v>23.46</v>
      </c>
      <c r="I6824" s="16">
        <v>351.52</v>
      </c>
      <c r="J6824" s="16">
        <v>16</v>
      </c>
      <c r="K6824" s="16">
        <v>1071</v>
      </c>
      <c r="L6824" s="16">
        <f>J6824*'SR Adjusted'!$AE$11</f>
        <v>17.167999999999999</v>
      </c>
      <c r="M6824" s="16">
        <f>K6824*'SR Adjusted'!$AE$11</f>
        <v>1149.183</v>
      </c>
    </row>
    <row r="6825" spans="1:13" x14ac:dyDescent="0.2">
      <c r="A6825" s="76">
        <f t="shared" si="106"/>
        <v>42366</v>
      </c>
      <c r="B6825" s="16">
        <v>0</v>
      </c>
      <c r="C6825" s="16">
        <v>88.8</v>
      </c>
      <c r="D6825" s="16">
        <v>26.2</v>
      </c>
      <c r="E6825" s="16">
        <v>25.1</v>
      </c>
      <c r="F6825" s="16">
        <v>28.6</v>
      </c>
      <c r="G6825" s="16">
        <v>7.02</v>
      </c>
      <c r="H6825" s="16">
        <v>19.79</v>
      </c>
      <c r="I6825" s="16">
        <v>345.05</v>
      </c>
      <c r="J6825" s="16">
        <v>14.42</v>
      </c>
      <c r="K6825" s="16">
        <v>1104</v>
      </c>
      <c r="L6825" s="16">
        <f>J6825*'SR Adjusted'!$AE$11</f>
        <v>15.472659999999999</v>
      </c>
      <c r="M6825" s="16">
        <f>K6825*'SR Adjusted'!$AE$11</f>
        <v>1184.5919999999999</v>
      </c>
    </row>
    <row r="6826" spans="1:13" x14ac:dyDescent="0.2">
      <c r="A6826" s="76">
        <f t="shared" si="106"/>
        <v>42367</v>
      </c>
      <c r="B6826" s="16">
        <v>0</v>
      </c>
      <c r="C6826" s="16">
        <v>90.5</v>
      </c>
      <c r="D6826" s="16">
        <v>26.2</v>
      </c>
      <c r="E6826" s="16">
        <v>25.2</v>
      </c>
      <c r="F6826" s="16">
        <v>28</v>
      </c>
      <c r="G6826" s="16">
        <v>7.09</v>
      </c>
      <c r="H6826" s="16">
        <v>18.28</v>
      </c>
      <c r="I6826" s="16">
        <v>338.66</v>
      </c>
      <c r="J6826" s="16">
        <v>10.93</v>
      </c>
      <c r="K6826" s="16">
        <v>1074</v>
      </c>
      <c r="L6826" s="16">
        <f>J6826*'SR Adjusted'!$AE$11</f>
        <v>11.727889999999999</v>
      </c>
      <c r="M6826" s="16">
        <f>K6826*'SR Adjusted'!$AE$11</f>
        <v>1152.402</v>
      </c>
    </row>
    <row r="6827" spans="1:13" x14ac:dyDescent="0.2">
      <c r="A6827" s="76">
        <f t="shared" si="106"/>
        <v>42368</v>
      </c>
      <c r="B6827" s="16">
        <v>0</v>
      </c>
      <c r="C6827" s="16">
        <v>91</v>
      </c>
      <c r="D6827" s="16">
        <v>26.5</v>
      </c>
      <c r="E6827" s="16">
        <v>25.5</v>
      </c>
      <c r="F6827" s="16">
        <v>28.5</v>
      </c>
      <c r="G6827" s="16">
        <v>9.07</v>
      </c>
      <c r="H6827" s="16">
        <v>21.56</v>
      </c>
      <c r="I6827" s="16">
        <v>351.85</v>
      </c>
      <c r="J6827" s="16">
        <v>14.15</v>
      </c>
      <c r="K6827" s="16">
        <v>1095</v>
      </c>
      <c r="L6827" s="16">
        <f>J6827*'SR Adjusted'!$AE$11</f>
        <v>15.18295</v>
      </c>
      <c r="M6827" s="16">
        <f>K6827*'SR Adjusted'!$AE$11</f>
        <v>1174.9349999999999</v>
      </c>
    </row>
    <row r="6828" spans="1:13" x14ac:dyDescent="0.2">
      <c r="A6828" s="76">
        <f t="shared" si="106"/>
        <v>42369</v>
      </c>
      <c r="B6828" s="16">
        <v>0</v>
      </c>
      <c r="C6828" s="16">
        <v>91.7</v>
      </c>
      <c r="D6828" s="16">
        <v>26.5</v>
      </c>
      <c r="E6828" s="16">
        <v>25.6</v>
      </c>
      <c r="F6828" s="16">
        <v>28</v>
      </c>
      <c r="G6828" s="16">
        <v>10.119999999999999</v>
      </c>
      <c r="H6828" s="16">
        <v>26.14</v>
      </c>
      <c r="I6828" s="16">
        <v>356.08</v>
      </c>
      <c r="J6828" s="16">
        <v>11.12</v>
      </c>
      <c r="K6828" s="16">
        <v>1143</v>
      </c>
      <c r="L6828" s="16">
        <f>J6828*'SR Adjusted'!$AE$11</f>
        <v>11.931759999999999</v>
      </c>
      <c r="M6828" s="16">
        <f>K6828*'SR Adjusted'!$AE$11</f>
        <v>1226.4389999999999</v>
      </c>
    </row>
    <row r="6829" spans="1:13" x14ac:dyDescent="0.2">
      <c r="A6829" s="47">
        <v>42370</v>
      </c>
      <c r="B6829" s="16">
        <v>0.50800000000000001</v>
      </c>
      <c r="C6829" s="16">
        <v>90.4</v>
      </c>
      <c r="D6829" s="16">
        <v>26.3</v>
      </c>
      <c r="E6829" s="16">
        <v>25.3</v>
      </c>
      <c r="F6829" s="16">
        <v>27.7</v>
      </c>
      <c r="G6829" s="16">
        <v>10.98</v>
      </c>
      <c r="H6829" s="16">
        <v>26.25</v>
      </c>
      <c r="I6829" s="16">
        <v>347.96</v>
      </c>
      <c r="J6829" s="16">
        <v>11.26</v>
      </c>
      <c r="K6829" s="14">
        <v>1170</v>
      </c>
      <c r="L6829" s="16">
        <f>J6829*'SR Adjusted'!$AE$11</f>
        <v>12.08198</v>
      </c>
      <c r="M6829" s="16">
        <f>K6829*'SR Adjusted'!$AE$11</f>
        <v>1255.4099999999999</v>
      </c>
    </row>
    <row r="6830" spans="1:13" x14ac:dyDescent="0.2">
      <c r="A6830" s="47">
        <f>A6829+1</f>
        <v>42371</v>
      </c>
      <c r="B6830" s="16">
        <v>0</v>
      </c>
      <c r="C6830" s="16">
        <v>90.3</v>
      </c>
      <c r="D6830" s="16">
        <v>26.3</v>
      </c>
      <c r="E6830" s="16">
        <v>25.6</v>
      </c>
      <c r="F6830" s="16">
        <v>28</v>
      </c>
      <c r="G6830" s="16">
        <v>10.14</v>
      </c>
      <c r="H6830" s="16">
        <v>24.8</v>
      </c>
      <c r="I6830" s="16">
        <v>346.19</v>
      </c>
      <c r="J6830" s="16">
        <v>12.3</v>
      </c>
      <c r="K6830" s="14">
        <v>1157</v>
      </c>
      <c r="L6830" s="16">
        <f>J6830*'SR Adjusted'!$AE$11</f>
        <v>13.197900000000001</v>
      </c>
      <c r="M6830" s="16">
        <f>K6830*'SR Adjusted'!$AE$11</f>
        <v>1241.461</v>
      </c>
    </row>
    <row r="6831" spans="1:13" x14ac:dyDescent="0.2">
      <c r="A6831" s="47">
        <f t="shared" ref="A6831:A6894" si="107">A6830+1</f>
        <v>42372</v>
      </c>
      <c r="B6831" s="16">
        <v>0</v>
      </c>
      <c r="C6831" s="16">
        <v>91.9</v>
      </c>
      <c r="D6831" s="16">
        <v>26.2</v>
      </c>
      <c r="E6831" s="16">
        <v>25.4</v>
      </c>
      <c r="F6831" s="16">
        <v>27.9</v>
      </c>
      <c r="G6831" s="16">
        <v>6.73</v>
      </c>
      <c r="H6831" s="16">
        <v>17.079999999999998</v>
      </c>
      <c r="I6831" s="16">
        <v>344.56</v>
      </c>
      <c r="J6831" s="16">
        <v>9.4</v>
      </c>
      <c r="K6831" s="14">
        <v>1303</v>
      </c>
      <c r="L6831" s="16">
        <f>J6831*'SR Adjusted'!$AE$11</f>
        <v>10.0862</v>
      </c>
      <c r="M6831" s="16">
        <f>K6831*'SR Adjusted'!$AE$11</f>
        <v>1398.1189999999999</v>
      </c>
    </row>
    <row r="6832" spans="1:13" x14ac:dyDescent="0.2">
      <c r="A6832" s="47">
        <f t="shared" si="107"/>
        <v>42373</v>
      </c>
      <c r="B6832" s="16">
        <v>10.414</v>
      </c>
      <c r="C6832" s="16">
        <v>92.3</v>
      </c>
      <c r="D6832" s="16">
        <v>26</v>
      </c>
      <c r="E6832" s="16">
        <v>24.6</v>
      </c>
      <c r="F6832" s="16">
        <v>28.6</v>
      </c>
      <c r="G6832" s="16">
        <v>5.87</v>
      </c>
      <c r="H6832" s="16">
        <v>18.52</v>
      </c>
      <c r="I6832" s="16">
        <v>306.66000000000003</v>
      </c>
      <c r="J6832" s="16">
        <v>14.26</v>
      </c>
      <c r="K6832" s="14">
        <v>1145</v>
      </c>
      <c r="L6832" s="16">
        <f>J6832*'SR Adjusted'!$AE$11</f>
        <v>15.300979999999999</v>
      </c>
      <c r="M6832" s="16">
        <f>K6832*'SR Adjusted'!$AE$11</f>
        <v>1228.585</v>
      </c>
    </row>
    <row r="6833" spans="1:13" x14ac:dyDescent="0.2">
      <c r="A6833" s="47">
        <f t="shared" si="107"/>
        <v>42374</v>
      </c>
      <c r="B6833" s="16">
        <v>0</v>
      </c>
      <c r="C6833" s="16">
        <v>90.4</v>
      </c>
      <c r="D6833" s="16">
        <v>26.2</v>
      </c>
      <c r="E6833" s="16">
        <v>25.1</v>
      </c>
      <c r="F6833" s="16">
        <v>28.2</v>
      </c>
      <c r="G6833" s="16">
        <v>8.9</v>
      </c>
      <c r="H6833" s="16">
        <v>24.06</v>
      </c>
      <c r="I6833" s="16">
        <v>0.83</v>
      </c>
      <c r="J6833" s="16">
        <v>14.67</v>
      </c>
      <c r="K6833" s="14">
        <v>1218</v>
      </c>
      <c r="L6833" s="16">
        <f>J6833*'SR Adjusted'!$AE$11</f>
        <v>15.74091</v>
      </c>
      <c r="M6833" s="16">
        <f>K6833*'SR Adjusted'!$AE$11</f>
        <v>1306.914</v>
      </c>
    </row>
    <row r="6834" spans="1:13" x14ac:dyDescent="0.2">
      <c r="A6834" s="47">
        <f t="shared" si="107"/>
        <v>42375</v>
      </c>
      <c r="B6834" s="16">
        <v>0</v>
      </c>
      <c r="C6834" s="16">
        <v>89.8</v>
      </c>
      <c r="D6834" s="16">
        <v>26.2</v>
      </c>
      <c r="E6834" s="16">
        <v>25.4</v>
      </c>
      <c r="F6834" s="16">
        <v>28.1</v>
      </c>
      <c r="G6834" s="16">
        <v>9.91</v>
      </c>
      <c r="H6834" s="16">
        <v>27.59</v>
      </c>
      <c r="I6834" s="16">
        <v>4.18</v>
      </c>
      <c r="J6834" s="16">
        <v>14.26</v>
      </c>
      <c r="K6834" s="14">
        <v>1183</v>
      </c>
      <c r="L6834" s="16">
        <f>J6834*'SR Adjusted'!$AE$11</f>
        <v>15.300979999999999</v>
      </c>
      <c r="M6834" s="16">
        <f>K6834*'SR Adjusted'!$AE$11</f>
        <v>1269.3589999999999</v>
      </c>
    </row>
    <row r="6835" spans="1:13" x14ac:dyDescent="0.2">
      <c r="A6835" s="47">
        <f t="shared" si="107"/>
        <v>42376</v>
      </c>
      <c r="B6835" s="16">
        <v>0</v>
      </c>
      <c r="C6835" s="16">
        <v>88.7</v>
      </c>
      <c r="D6835" s="16">
        <v>26</v>
      </c>
      <c r="E6835" s="16">
        <v>24.2</v>
      </c>
      <c r="F6835" s="16">
        <v>27.9</v>
      </c>
      <c r="G6835" s="16">
        <v>8.8699999999999992</v>
      </c>
      <c r="H6835" s="16">
        <v>21.2</v>
      </c>
      <c r="I6835" s="16">
        <v>350.73</v>
      </c>
      <c r="J6835" s="16">
        <v>13.48</v>
      </c>
      <c r="K6835" s="14">
        <v>1177</v>
      </c>
      <c r="L6835" s="16">
        <f>J6835*'SR Adjusted'!$AE$11</f>
        <v>14.464040000000001</v>
      </c>
      <c r="M6835" s="16">
        <f>K6835*'SR Adjusted'!$AE$11</f>
        <v>1262.921</v>
      </c>
    </row>
    <row r="6836" spans="1:13" x14ac:dyDescent="0.2">
      <c r="A6836" s="47">
        <f t="shared" si="107"/>
        <v>42377</v>
      </c>
      <c r="B6836" s="16">
        <v>0</v>
      </c>
      <c r="C6836" s="16">
        <v>86.6</v>
      </c>
      <c r="D6836" s="16">
        <v>26.1</v>
      </c>
      <c r="E6836" s="16">
        <v>25.1</v>
      </c>
      <c r="F6836" s="16">
        <v>28.4</v>
      </c>
      <c r="G6836" s="16">
        <v>8.65</v>
      </c>
      <c r="H6836" s="16">
        <v>21.49</v>
      </c>
      <c r="I6836" s="16">
        <v>350.51</v>
      </c>
      <c r="J6836" s="16">
        <v>19.11</v>
      </c>
      <c r="K6836" s="14">
        <v>1186</v>
      </c>
      <c r="L6836" s="16">
        <f>J6836*'SR Adjusted'!$AE$11</f>
        <v>20.505029999999998</v>
      </c>
      <c r="M6836" s="16">
        <f>K6836*'SR Adjusted'!$AE$11</f>
        <v>1272.578</v>
      </c>
    </row>
    <row r="6837" spans="1:13" x14ac:dyDescent="0.2">
      <c r="A6837" s="47">
        <f t="shared" si="107"/>
        <v>42378</v>
      </c>
      <c r="B6837" s="16">
        <v>0</v>
      </c>
      <c r="C6837" s="16">
        <v>86.2</v>
      </c>
      <c r="D6837" s="16">
        <v>25.9</v>
      </c>
      <c r="E6837" s="16">
        <v>24.9</v>
      </c>
      <c r="F6837" s="16">
        <v>28.1</v>
      </c>
      <c r="G6837" s="16">
        <v>7.81</v>
      </c>
      <c r="H6837" s="16">
        <v>19.829999999999998</v>
      </c>
      <c r="I6837" s="16">
        <v>346.32</v>
      </c>
      <c r="J6837" s="16">
        <v>15.33</v>
      </c>
      <c r="K6837" s="14">
        <v>1196</v>
      </c>
      <c r="L6837" s="16">
        <f>J6837*'SR Adjusted'!$AE$11</f>
        <v>16.449089999999998</v>
      </c>
      <c r="M6837" s="16">
        <f>K6837*'SR Adjusted'!$AE$11</f>
        <v>1283.308</v>
      </c>
    </row>
    <row r="6838" spans="1:13" x14ac:dyDescent="0.2">
      <c r="A6838" s="47">
        <f t="shared" si="107"/>
        <v>42379</v>
      </c>
      <c r="B6838" s="16">
        <v>0</v>
      </c>
      <c r="C6838" s="16">
        <v>85.6</v>
      </c>
      <c r="D6838" s="16">
        <v>25.8</v>
      </c>
      <c r="E6838" s="16">
        <v>24.7</v>
      </c>
      <c r="F6838" s="16">
        <v>27.6</v>
      </c>
      <c r="G6838" s="16">
        <v>8.34</v>
      </c>
      <c r="H6838" s="16">
        <v>23.67</v>
      </c>
      <c r="I6838" s="16">
        <v>356.89</v>
      </c>
      <c r="J6838" s="16">
        <v>12.98</v>
      </c>
      <c r="K6838" s="14">
        <v>1189</v>
      </c>
      <c r="L6838" s="16">
        <f>J6838*'SR Adjusted'!$AE$11</f>
        <v>13.92754</v>
      </c>
      <c r="M6838" s="16">
        <f>K6838*'SR Adjusted'!$AE$11</f>
        <v>1275.797</v>
      </c>
    </row>
    <row r="6839" spans="1:13" x14ac:dyDescent="0.2">
      <c r="A6839" s="47">
        <f t="shared" si="107"/>
        <v>42380</v>
      </c>
      <c r="B6839" s="16">
        <v>0</v>
      </c>
      <c r="C6839" s="16">
        <v>80</v>
      </c>
      <c r="D6839" s="16">
        <v>25.8</v>
      </c>
      <c r="E6839" s="16">
        <v>24.5</v>
      </c>
      <c r="F6839" s="16">
        <v>28</v>
      </c>
      <c r="G6839" s="16">
        <v>8.2899999999999991</v>
      </c>
      <c r="H6839" s="16">
        <v>23.18</v>
      </c>
      <c r="I6839" s="16">
        <v>349.93</v>
      </c>
      <c r="J6839" s="16">
        <v>20.7</v>
      </c>
      <c r="K6839" s="14">
        <v>1170</v>
      </c>
      <c r="L6839" s="16">
        <f>J6839*'SR Adjusted'!$AE$11</f>
        <v>22.211099999999998</v>
      </c>
      <c r="M6839" s="16">
        <f>K6839*'SR Adjusted'!$AE$11</f>
        <v>1255.4099999999999</v>
      </c>
    </row>
    <row r="6840" spans="1:13" x14ac:dyDescent="0.2">
      <c r="A6840" s="47">
        <f t="shared" si="107"/>
        <v>42381</v>
      </c>
      <c r="B6840" s="16">
        <v>17.78</v>
      </c>
      <c r="C6840" s="16">
        <v>90.8</v>
      </c>
      <c r="D6840" s="16">
        <v>25.1</v>
      </c>
      <c r="E6840" s="16">
        <v>22.8</v>
      </c>
      <c r="F6840" s="16">
        <v>27.4</v>
      </c>
      <c r="G6840" s="16">
        <v>6.98</v>
      </c>
      <c r="H6840" s="16">
        <v>20.96</v>
      </c>
      <c r="I6840" s="16">
        <v>305.83999999999997</v>
      </c>
      <c r="J6840" s="16">
        <v>13.29</v>
      </c>
      <c r="K6840" s="14">
        <v>1157</v>
      </c>
      <c r="L6840" s="16">
        <f>J6840*'SR Adjusted'!$AE$11</f>
        <v>14.260169999999999</v>
      </c>
      <c r="M6840" s="16">
        <f>K6840*'SR Adjusted'!$AE$11</f>
        <v>1241.461</v>
      </c>
    </row>
    <row r="6841" spans="1:13" x14ac:dyDescent="0.2">
      <c r="A6841" s="47">
        <f t="shared" si="107"/>
        <v>42382</v>
      </c>
      <c r="B6841" s="16">
        <v>2.032</v>
      </c>
      <c r="C6841" s="16">
        <v>87.2</v>
      </c>
      <c r="D6841" s="16">
        <v>25.8</v>
      </c>
      <c r="E6841" s="16">
        <v>24.3</v>
      </c>
      <c r="F6841" s="16">
        <v>28</v>
      </c>
      <c r="G6841" s="16">
        <v>8.67</v>
      </c>
      <c r="H6841" s="16">
        <v>25.72</v>
      </c>
      <c r="I6841" s="16">
        <v>355.63</v>
      </c>
      <c r="J6841" s="16">
        <v>16.38</v>
      </c>
      <c r="K6841" s="14">
        <v>1197</v>
      </c>
      <c r="L6841" s="16">
        <f>J6841*'SR Adjusted'!$AE$11</f>
        <v>17.57574</v>
      </c>
      <c r="M6841" s="16">
        <f>K6841*'SR Adjusted'!$AE$11</f>
        <v>1284.3809999999999</v>
      </c>
    </row>
    <row r="6842" spans="1:13" x14ac:dyDescent="0.2">
      <c r="A6842" s="47">
        <f t="shared" si="107"/>
        <v>42383</v>
      </c>
      <c r="B6842" s="16">
        <v>0</v>
      </c>
      <c r="C6842" s="16">
        <v>81.3</v>
      </c>
      <c r="D6842" s="16">
        <v>25.5</v>
      </c>
      <c r="E6842" s="16">
        <v>24.3</v>
      </c>
      <c r="F6842" s="16">
        <v>27.5</v>
      </c>
      <c r="G6842" s="16">
        <v>7.38</v>
      </c>
      <c r="H6842" s="16">
        <v>20.18</v>
      </c>
      <c r="I6842" s="16">
        <v>337.62</v>
      </c>
      <c r="J6842" s="16">
        <v>14.96</v>
      </c>
      <c r="K6842" s="14">
        <v>1163</v>
      </c>
      <c r="L6842" s="16">
        <f>J6842*'SR Adjusted'!$AE$11</f>
        <v>16.05208</v>
      </c>
      <c r="M6842" s="16">
        <f>K6842*'SR Adjusted'!$AE$11</f>
        <v>1247.8989999999999</v>
      </c>
    </row>
    <row r="6843" spans="1:13" x14ac:dyDescent="0.2">
      <c r="A6843" s="47">
        <f t="shared" si="107"/>
        <v>42384</v>
      </c>
      <c r="B6843" s="16">
        <v>8.89</v>
      </c>
      <c r="C6843" s="16">
        <v>89.9</v>
      </c>
      <c r="D6843" s="16">
        <v>25</v>
      </c>
      <c r="E6843" s="16">
        <v>23.4</v>
      </c>
      <c r="F6843" s="16">
        <v>27.5</v>
      </c>
      <c r="G6843" s="16">
        <v>5.82</v>
      </c>
      <c r="H6843" s="16">
        <v>17.920000000000002</v>
      </c>
      <c r="I6843" s="16">
        <v>308.5</v>
      </c>
      <c r="J6843" s="16">
        <v>10.119999999999999</v>
      </c>
      <c r="K6843" s="14">
        <v>1224</v>
      </c>
      <c r="L6843" s="16">
        <f>J6843*'SR Adjusted'!$AE$11</f>
        <v>10.858759999999998</v>
      </c>
      <c r="M6843" s="16">
        <f>K6843*'SR Adjusted'!$AE$11</f>
        <v>1313.3519999999999</v>
      </c>
    </row>
    <row r="6844" spans="1:13" x14ac:dyDescent="0.2">
      <c r="A6844" s="47">
        <f t="shared" si="107"/>
        <v>42385</v>
      </c>
      <c r="B6844" s="16">
        <v>0</v>
      </c>
      <c r="C6844" s="16">
        <v>88.9</v>
      </c>
      <c r="D6844" s="16">
        <v>25.9</v>
      </c>
      <c r="E6844" s="16">
        <v>24.6</v>
      </c>
      <c r="F6844" s="16">
        <v>28.2</v>
      </c>
      <c r="G6844" s="16">
        <v>8.35</v>
      </c>
      <c r="H6844" s="16">
        <v>26.35</v>
      </c>
      <c r="I6844" s="16">
        <v>3.47</v>
      </c>
      <c r="J6844" s="16">
        <v>17.600000000000001</v>
      </c>
      <c r="K6844" s="14">
        <v>1210</v>
      </c>
      <c r="L6844" s="16">
        <f>J6844*'SR Adjusted'!$AE$11</f>
        <v>18.884800000000002</v>
      </c>
      <c r="M6844" s="16">
        <f>K6844*'SR Adjusted'!$AE$11</f>
        <v>1298.33</v>
      </c>
    </row>
    <row r="6845" spans="1:13" x14ac:dyDescent="0.2">
      <c r="A6845" s="47">
        <f t="shared" si="107"/>
        <v>42386</v>
      </c>
      <c r="B6845" s="16">
        <v>0</v>
      </c>
      <c r="C6845" s="16">
        <v>84.8</v>
      </c>
      <c r="D6845" s="16">
        <v>25.7</v>
      </c>
      <c r="E6845" s="16">
        <v>24.4</v>
      </c>
      <c r="F6845" s="16">
        <v>28</v>
      </c>
      <c r="G6845" s="16">
        <v>7.4</v>
      </c>
      <c r="H6845" s="16">
        <v>19.02</v>
      </c>
      <c r="I6845" s="16">
        <v>331.06</v>
      </c>
      <c r="J6845" s="16">
        <v>19.23</v>
      </c>
      <c r="K6845" s="14">
        <v>1159</v>
      </c>
      <c r="L6845" s="16">
        <f>J6845*'SR Adjusted'!$AE$11</f>
        <v>20.633790000000001</v>
      </c>
      <c r="M6845" s="16">
        <f>K6845*'SR Adjusted'!$AE$11</f>
        <v>1243.607</v>
      </c>
    </row>
    <row r="6846" spans="1:13" x14ac:dyDescent="0.2">
      <c r="A6846" s="47">
        <f t="shared" si="107"/>
        <v>42387</v>
      </c>
      <c r="B6846" s="16">
        <v>0</v>
      </c>
      <c r="C6846" s="16">
        <v>81.2</v>
      </c>
      <c r="D6846" s="16">
        <v>25.7</v>
      </c>
      <c r="E6846" s="16">
        <v>24.7</v>
      </c>
      <c r="F6846" s="16">
        <v>27.3</v>
      </c>
      <c r="G6846" s="16">
        <v>10.64</v>
      </c>
      <c r="H6846" s="16">
        <v>27.59</v>
      </c>
      <c r="I6846" s="16">
        <v>342.34</v>
      </c>
      <c r="J6846" s="16">
        <v>16.399999999999999</v>
      </c>
      <c r="K6846" s="14">
        <v>1290</v>
      </c>
      <c r="L6846" s="16">
        <f>J6846*'SR Adjusted'!$AE$11</f>
        <v>17.597199999999997</v>
      </c>
      <c r="M6846" s="16">
        <f>K6846*'SR Adjusted'!$AE$11</f>
        <v>1384.1699999999998</v>
      </c>
    </row>
    <row r="6847" spans="1:13" x14ac:dyDescent="0.2">
      <c r="A6847" s="47">
        <f t="shared" si="107"/>
        <v>42388</v>
      </c>
      <c r="B6847" s="16">
        <v>0.76200000000000001</v>
      </c>
      <c r="C6847" s="16">
        <v>82.2</v>
      </c>
      <c r="D6847" s="16">
        <v>25.7</v>
      </c>
      <c r="E6847" s="16">
        <v>23.2</v>
      </c>
      <c r="F6847" s="16">
        <v>27.3</v>
      </c>
      <c r="G6847" s="16">
        <v>12.09</v>
      </c>
      <c r="H6847" s="16">
        <v>31.08</v>
      </c>
      <c r="I6847" s="16">
        <v>351.6</v>
      </c>
      <c r="J6847" s="16">
        <v>17.829999999999998</v>
      </c>
      <c r="K6847" s="14">
        <v>1137</v>
      </c>
      <c r="L6847" s="16">
        <f>J6847*'SR Adjusted'!$AE$11</f>
        <v>19.131589999999996</v>
      </c>
      <c r="M6847" s="16">
        <f>K6847*'SR Adjusted'!$AE$11</f>
        <v>1220.001</v>
      </c>
    </row>
    <row r="6848" spans="1:13" x14ac:dyDescent="0.2">
      <c r="A6848" s="47">
        <f t="shared" si="107"/>
        <v>42389</v>
      </c>
      <c r="B6848" s="16">
        <v>14.224</v>
      </c>
      <c r="C6848" s="16">
        <v>91.5</v>
      </c>
      <c r="D6848" s="16">
        <v>25.1</v>
      </c>
      <c r="E6848" s="16">
        <v>23.3</v>
      </c>
      <c r="F6848" s="16">
        <v>26.5</v>
      </c>
      <c r="G6848" s="16">
        <v>10.37</v>
      </c>
      <c r="H6848" s="16">
        <v>30.73</v>
      </c>
      <c r="I6848" s="16">
        <v>357.35</v>
      </c>
      <c r="J6848" s="16">
        <v>9.7100000000000009</v>
      </c>
      <c r="K6848" s="14">
        <v>1286</v>
      </c>
      <c r="L6848" s="16">
        <f>J6848*'SR Adjusted'!$AE$11</f>
        <v>10.41883</v>
      </c>
      <c r="M6848" s="16">
        <f>K6848*'SR Adjusted'!$AE$11</f>
        <v>1379.8779999999999</v>
      </c>
    </row>
    <row r="6849" spans="1:13" x14ac:dyDescent="0.2">
      <c r="A6849" s="47">
        <f t="shared" si="107"/>
        <v>42390</v>
      </c>
      <c r="B6849" s="16">
        <v>0</v>
      </c>
      <c r="C6849" s="16">
        <v>82.8</v>
      </c>
      <c r="D6849" s="16">
        <v>25.8</v>
      </c>
      <c r="E6849" s="16">
        <v>24.5</v>
      </c>
      <c r="F6849" s="16">
        <v>27.6</v>
      </c>
      <c r="G6849" s="16">
        <v>11.27</v>
      </c>
      <c r="H6849" s="16">
        <v>27.62</v>
      </c>
      <c r="I6849" s="16">
        <v>3.17</v>
      </c>
      <c r="J6849" s="16">
        <v>21.57</v>
      </c>
      <c r="K6849" s="14">
        <v>1136</v>
      </c>
      <c r="L6849" s="16">
        <f>J6849*'SR Adjusted'!$AE$11</f>
        <v>23.14461</v>
      </c>
      <c r="M6849" s="16">
        <f>K6849*'SR Adjusted'!$AE$11</f>
        <v>1218.9279999999999</v>
      </c>
    </row>
    <row r="6850" spans="1:13" x14ac:dyDescent="0.2">
      <c r="A6850" s="47">
        <f t="shared" si="107"/>
        <v>42391</v>
      </c>
      <c r="B6850" s="16">
        <v>0</v>
      </c>
      <c r="C6850" s="16">
        <v>84.7</v>
      </c>
      <c r="D6850" s="16">
        <v>25.5</v>
      </c>
      <c r="E6850" s="16">
        <v>24.1</v>
      </c>
      <c r="F6850" s="16">
        <v>27.9</v>
      </c>
      <c r="G6850" s="16">
        <v>6.74</v>
      </c>
      <c r="H6850" s="16">
        <v>20</v>
      </c>
      <c r="I6850" s="16">
        <v>301.99</v>
      </c>
      <c r="J6850" s="16">
        <v>17.149999999999999</v>
      </c>
      <c r="K6850" s="14">
        <v>1219</v>
      </c>
      <c r="L6850" s="16">
        <f>J6850*'SR Adjusted'!$AE$11</f>
        <v>18.401949999999999</v>
      </c>
      <c r="M6850" s="16">
        <f>K6850*'SR Adjusted'!$AE$11</f>
        <v>1307.9869999999999</v>
      </c>
    </row>
    <row r="6851" spans="1:13" x14ac:dyDescent="0.2">
      <c r="A6851" s="47">
        <f t="shared" si="107"/>
        <v>42392</v>
      </c>
      <c r="B6851" s="16">
        <v>2.54</v>
      </c>
      <c r="C6851" s="16">
        <v>87</v>
      </c>
      <c r="D6851" s="16">
        <v>25.5</v>
      </c>
      <c r="E6851" s="16">
        <v>23</v>
      </c>
      <c r="F6851" s="16">
        <v>27.4</v>
      </c>
      <c r="G6851" s="16">
        <v>9.91</v>
      </c>
      <c r="H6851" s="16">
        <v>29.46</v>
      </c>
      <c r="I6851" s="16">
        <v>317.54000000000002</v>
      </c>
      <c r="J6851" s="16">
        <v>16.72</v>
      </c>
      <c r="K6851" s="14">
        <v>1282</v>
      </c>
      <c r="L6851" s="16">
        <f>J6851*'SR Adjusted'!$AE$11</f>
        <v>17.940559999999998</v>
      </c>
      <c r="M6851" s="16">
        <f>K6851*'SR Adjusted'!$AE$11</f>
        <v>1375.586</v>
      </c>
    </row>
    <row r="6852" spans="1:13" x14ac:dyDescent="0.2">
      <c r="A6852" s="47">
        <f t="shared" si="107"/>
        <v>42393</v>
      </c>
      <c r="B6852" s="16">
        <v>1.778</v>
      </c>
      <c r="C6852" s="16">
        <v>87.4</v>
      </c>
      <c r="D6852" s="16">
        <v>25.3</v>
      </c>
      <c r="E6852" s="16">
        <v>24.2</v>
      </c>
      <c r="F6852" s="16">
        <v>27</v>
      </c>
      <c r="G6852" s="16">
        <v>13.04</v>
      </c>
      <c r="H6852" s="16">
        <v>38.03</v>
      </c>
      <c r="I6852" s="16">
        <v>342.28</v>
      </c>
      <c r="J6852" s="16">
        <v>16.579999999999998</v>
      </c>
      <c r="K6852" s="14">
        <v>1400</v>
      </c>
      <c r="L6852" s="16">
        <f>J6852*'SR Adjusted'!$AE$11</f>
        <v>17.790339999999997</v>
      </c>
      <c r="M6852" s="16">
        <f>K6852*'SR Adjusted'!$AE$11</f>
        <v>1502.2</v>
      </c>
    </row>
    <row r="6853" spans="1:13" x14ac:dyDescent="0.2">
      <c r="A6853" s="47">
        <f t="shared" si="107"/>
        <v>42394</v>
      </c>
      <c r="B6853" s="16">
        <v>0</v>
      </c>
      <c r="C6853" s="16">
        <v>85.2</v>
      </c>
      <c r="D6853" s="16">
        <v>25.6</v>
      </c>
      <c r="E6853" s="16">
        <v>23.7</v>
      </c>
      <c r="F6853" s="16">
        <v>27.5</v>
      </c>
      <c r="G6853" s="16">
        <v>11.52</v>
      </c>
      <c r="H6853" s="16">
        <v>32.630000000000003</v>
      </c>
      <c r="I6853" s="16">
        <v>6.51</v>
      </c>
      <c r="J6853" s="16">
        <v>18.34</v>
      </c>
      <c r="K6853" s="14">
        <v>1221</v>
      </c>
      <c r="L6853" s="16">
        <f>J6853*'SR Adjusted'!$AE$11</f>
        <v>19.678819999999998</v>
      </c>
      <c r="M6853" s="16">
        <f>K6853*'SR Adjusted'!$AE$11</f>
        <v>1310.133</v>
      </c>
    </row>
    <row r="6854" spans="1:13" x14ac:dyDescent="0.2">
      <c r="A6854" s="47">
        <f t="shared" si="107"/>
        <v>42395</v>
      </c>
      <c r="B6854" s="16">
        <v>0</v>
      </c>
      <c r="C6854" s="16">
        <v>85</v>
      </c>
      <c r="D6854" s="16">
        <v>25.6</v>
      </c>
      <c r="E6854" s="16">
        <v>24.6</v>
      </c>
      <c r="F6854" s="16">
        <v>27.6</v>
      </c>
      <c r="G6854" s="16">
        <v>8.68</v>
      </c>
      <c r="H6854" s="16">
        <v>22.12</v>
      </c>
      <c r="I6854" s="16">
        <v>349.77</v>
      </c>
      <c r="J6854" s="16">
        <v>15.55</v>
      </c>
      <c r="K6854" s="14">
        <v>1164</v>
      </c>
      <c r="L6854" s="16">
        <f>J6854*'SR Adjusted'!$AE$11</f>
        <v>16.68515</v>
      </c>
      <c r="M6854" s="16">
        <f>K6854*'SR Adjusted'!$AE$11</f>
        <v>1248.972</v>
      </c>
    </row>
    <row r="6855" spans="1:13" x14ac:dyDescent="0.2">
      <c r="A6855" s="47">
        <f t="shared" si="107"/>
        <v>42396</v>
      </c>
      <c r="B6855" s="16">
        <v>0</v>
      </c>
      <c r="C6855" s="16">
        <v>87.8</v>
      </c>
      <c r="D6855" s="16">
        <v>25.6</v>
      </c>
      <c r="E6855" s="16">
        <v>24.4</v>
      </c>
      <c r="F6855" s="16">
        <v>28</v>
      </c>
      <c r="G6855" s="16">
        <v>6.46</v>
      </c>
      <c r="H6855" s="16">
        <v>24.59</v>
      </c>
      <c r="I6855" s="16">
        <v>295.33</v>
      </c>
      <c r="J6855" s="16">
        <v>16.5</v>
      </c>
      <c r="K6855" s="14">
        <v>1237</v>
      </c>
      <c r="L6855" s="16">
        <f>J6855*'SR Adjusted'!$AE$11</f>
        <v>17.704499999999999</v>
      </c>
      <c r="M6855" s="16">
        <f>K6855*'SR Adjusted'!$AE$11</f>
        <v>1327.3009999999999</v>
      </c>
    </row>
    <row r="6856" spans="1:13" x14ac:dyDescent="0.2">
      <c r="A6856" s="47">
        <f t="shared" si="107"/>
        <v>42397</v>
      </c>
      <c r="B6856" s="16">
        <v>0</v>
      </c>
      <c r="C6856" s="16">
        <v>91.4</v>
      </c>
      <c r="D6856" s="16">
        <v>25.3</v>
      </c>
      <c r="E6856" s="16">
        <v>23.6</v>
      </c>
      <c r="F6856" s="16">
        <v>27.7</v>
      </c>
      <c r="G6856" s="16">
        <v>5.28</v>
      </c>
      <c r="H6856" s="16">
        <v>19.16</v>
      </c>
      <c r="I6856" s="16">
        <v>291.49</v>
      </c>
      <c r="J6856" s="16">
        <v>12.64</v>
      </c>
      <c r="K6856" s="14">
        <v>1217</v>
      </c>
      <c r="L6856" s="16">
        <f>J6856*'SR Adjusted'!$AE$11</f>
        <v>13.562720000000001</v>
      </c>
      <c r="M6856" s="16">
        <f>K6856*'SR Adjusted'!$AE$11</f>
        <v>1305.8409999999999</v>
      </c>
    </row>
    <row r="6857" spans="1:13" x14ac:dyDescent="0.2">
      <c r="A6857" s="47">
        <f t="shared" si="107"/>
        <v>42398</v>
      </c>
      <c r="B6857" s="16">
        <v>0</v>
      </c>
      <c r="C6857" s="16">
        <v>87.5</v>
      </c>
      <c r="D6857" s="16">
        <v>25.6</v>
      </c>
      <c r="E6857" s="16">
        <v>24.5</v>
      </c>
      <c r="F6857" s="16">
        <v>27.9</v>
      </c>
      <c r="G6857" s="16">
        <v>8.06</v>
      </c>
      <c r="H6857" s="16">
        <v>23.64</v>
      </c>
      <c r="I6857" s="16">
        <v>302.56</v>
      </c>
      <c r="J6857" s="16">
        <v>15.84</v>
      </c>
      <c r="K6857" s="14">
        <v>1174</v>
      </c>
      <c r="L6857" s="16">
        <f>J6857*'SR Adjusted'!$AE$11</f>
        <v>16.996320000000001</v>
      </c>
      <c r="M6857" s="16">
        <f>K6857*'SR Adjusted'!$AE$11</f>
        <v>1259.702</v>
      </c>
    </row>
    <row r="6858" spans="1:13" x14ac:dyDescent="0.2">
      <c r="A6858" s="47">
        <f t="shared" si="107"/>
        <v>42399</v>
      </c>
      <c r="B6858" s="16">
        <v>0</v>
      </c>
      <c r="C6858" s="16">
        <v>86.8</v>
      </c>
      <c r="D6858" s="16">
        <v>25.6</v>
      </c>
      <c r="E6858" s="16">
        <v>24</v>
      </c>
      <c r="F6858" s="16">
        <v>27.7</v>
      </c>
      <c r="G6858" s="16">
        <v>9.51</v>
      </c>
      <c r="H6858" s="16">
        <v>28.58</v>
      </c>
      <c r="I6858" s="16">
        <v>341.08</v>
      </c>
      <c r="J6858" s="16">
        <v>17.100000000000001</v>
      </c>
      <c r="K6858" s="14">
        <v>1135</v>
      </c>
      <c r="L6858" s="16">
        <f>J6858*'SR Adjusted'!$AE$11</f>
        <v>18.348300000000002</v>
      </c>
      <c r="M6858" s="16">
        <f>K6858*'SR Adjusted'!$AE$11</f>
        <v>1217.855</v>
      </c>
    </row>
    <row r="6859" spans="1:13" x14ac:dyDescent="0.2">
      <c r="A6859" s="47">
        <f t="shared" si="107"/>
        <v>42400</v>
      </c>
      <c r="B6859" s="16">
        <v>0</v>
      </c>
      <c r="C6859" s="16">
        <v>84.1</v>
      </c>
      <c r="D6859" s="16">
        <v>25.7</v>
      </c>
      <c r="E6859" s="16">
        <v>24.5</v>
      </c>
      <c r="F6859" s="16">
        <v>27.5</v>
      </c>
      <c r="G6859" s="16">
        <v>9.41</v>
      </c>
      <c r="H6859" s="16">
        <v>24.38</v>
      </c>
      <c r="I6859" s="16">
        <v>353.52</v>
      </c>
      <c r="J6859" s="16">
        <v>20.98</v>
      </c>
      <c r="K6859" s="14">
        <v>1170</v>
      </c>
      <c r="L6859" s="16">
        <f>J6859*'SR Adjusted'!$AE$11</f>
        <v>22.51154</v>
      </c>
      <c r="M6859" s="16">
        <f>K6859*'SR Adjusted'!$AE$11</f>
        <v>1255.4099999999999</v>
      </c>
    </row>
    <row r="6860" spans="1:13" x14ac:dyDescent="0.2">
      <c r="A6860" s="47">
        <f t="shared" si="107"/>
        <v>42401</v>
      </c>
      <c r="B6860" s="16">
        <v>0</v>
      </c>
      <c r="C6860" s="16">
        <v>85.8</v>
      </c>
      <c r="D6860" s="16">
        <v>25.4</v>
      </c>
      <c r="E6860" s="16">
        <v>24.1</v>
      </c>
      <c r="F6860" s="16">
        <v>27.5</v>
      </c>
      <c r="G6860" s="16">
        <v>8.1</v>
      </c>
      <c r="H6860" s="16">
        <v>19.79</v>
      </c>
      <c r="I6860" s="16">
        <v>346.46</v>
      </c>
      <c r="J6860" s="16">
        <v>12.44</v>
      </c>
      <c r="K6860" s="14">
        <v>1247</v>
      </c>
      <c r="L6860" s="16">
        <f>J6860*'SR Adjusted'!$AE$11</f>
        <v>13.34812</v>
      </c>
      <c r="M6860" s="16">
        <f>K6860*'SR Adjusted'!$AE$11</f>
        <v>1338.0309999999999</v>
      </c>
    </row>
    <row r="6861" spans="1:13" x14ac:dyDescent="0.2">
      <c r="A6861" s="47">
        <f t="shared" si="107"/>
        <v>42402</v>
      </c>
      <c r="B6861" s="16">
        <v>0</v>
      </c>
      <c r="C6861" s="16">
        <v>87</v>
      </c>
      <c r="D6861" s="16">
        <v>25.6</v>
      </c>
      <c r="E6861" s="16">
        <v>24.2</v>
      </c>
      <c r="F6861" s="16">
        <v>27.9</v>
      </c>
      <c r="G6861" s="16">
        <v>8.08</v>
      </c>
      <c r="H6861" s="16">
        <v>21.27</v>
      </c>
      <c r="I6861" s="16">
        <v>352.64</v>
      </c>
      <c r="J6861" s="16">
        <v>17.57</v>
      </c>
      <c r="K6861" s="14">
        <v>1219</v>
      </c>
      <c r="L6861" s="16">
        <f>J6861*'SR Adjusted'!$AE$11</f>
        <v>18.852609999999999</v>
      </c>
      <c r="M6861" s="16">
        <f>K6861*'SR Adjusted'!$AE$11</f>
        <v>1307.9869999999999</v>
      </c>
    </row>
    <row r="6862" spans="1:13" x14ac:dyDescent="0.2">
      <c r="A6862" s="47">
        <f t="shared" si="107"/>
        <v>42403</v>
      </c>
      <c r="B6862" s="16">
        <v>0</v>
      </c>
      <c r="C6862" s="16">
        <v>88.3</v>
      </c>
      <c r="D6862" s="16">
        <v>25.6</v>
      </c>
      <c r="E6862" s="16">
        <v>24.5</v>
      </c>
      <c r="F6862" s="16">
        <v>27.4</v>
      </c>
      <c r="G6862" s="16">
        <v>8.43</v>
      </c>
      <c r="H6862" s="16">
        <v>23.67</v>
      </c>
      <c r="I6862" s="16">
        <v>343.4</v>
      </c>
      <c r="J6862" s="16">
        <v>15.14</v>
      </c>
      <c r="K6862" s="14">
        <v>1180</v>
      </c>
      <c r="L6862" s="16">
        <f>J6862*'SR Adjusted'!$AE$11</f>
        <v>16.24522</v>
      </c>
      <c r="M6862" s="16">
        <f>K6862*'SR Adjusted'!$AE$11</f>
        <v>1266.1399999999999</v>
      </c>
    </row>
    <row r="6863" spans="1:13" x14ac:dyDescent="0.2">
      <c r="A6863" s="47">
        <f t="shared" si="107"/>
        <v>42404</v>
      </c>
      <c r="B6863" s="16">
        <v>0</v>
      </c>
      <c r="C6863" s="16">
        <v>85.1</v>
      </c>
      <c r="D6863" s="16">
        <v>25.6</v>
      </c>
      <c r="E6863" s="16">
        <v>24.3</v>
      </c>
      <c r="F6863" s="16">
        <v>27.6</v>
      </c>
      <c r="G6863" s="16">
        <v>8.61</v>
      </c>
      <c r="H6863" s="16">
        <v>25.23</v>
      </c>
      <c r="I6863" s="16">
        <v>339.01</v>
      </c>
      <c r="J6863" s="16">
        <v>16.79</v>
      </c>
      <c r="K6863" s="14">
        <v>1232</v>
      </c>
      <c r="L6863" s="16">
        <f>J6863*'SR Adjusted'!$AE$11</f>
        <v>18.01567</v>
      </c>
      <c r="M6863" s="16">
        <f>K6863*'SR Adjusted'!$AE$11</f>
        <v>1321.9359999999999</v>
      </c>
    </row>
    <row r="6864" spans="1:13" x14ac:dyDescent="0.2">
      <c r="A6864" s="47">
        <f t="shared" si="107"/>
        <v>42405</v>
      </c>
      <c r="B6864" s="16">
        <v>0</v>
      </c>
      <c r="C6864" s="16">
        <v>81.900000000000006</v>
      </c>
      <c r="D6864" s="16">
        <v>25.6</v>
      </c>
      <c r="E6864" s="16">
        <v>24.6</v>
      </c>
      <c r="F6864" s="16">
        <v>27.3</v>
      </c>
      <c r="G6864" s="16">
        <v>11.08</v>
      </c>
      <c r="H6864" s="16">
        <v>27.69</v>
      </c>
      <c r="I6864" s="16">
        <v>357.75</v>
      </c>
      <c r="J6864" s="16">
        <v>17.93</v>
      </c>
      <c r="K6864" s="14">
        <v>1234</v>
      </c>
      <c r="L6864" s="16">
        <f>J6864*'SR Adjusted'!$AE$11</f>
        <v>19.238889999999998</v>
      </c>
      <c r="M6864" s="16">
        <f>K6864*'SR Adjusted'!$AE$11</f>
        <v>1324.0819999999999</v>
      </c>
    </row>
    <row r="6865" spans="1:13" x14ac:dyDescent="0.2">
      <c r="A6865" s="47">
        <f t="shared" si="107"/>
        <v>42406</v>
      </c>
      <c r="B6865" s="16">
        <v>0</v>
      </c>
      <c r="C6865" s="16">
        <v>79.900000000000006</v>
      </c>
      <c r="D6865" s="16">
        <v>25.4</v>
      </c>
      <c r="E6865" s="16">
        <v>24.3</v>
      </c>
      <c r="F6865" s="16">
        <v>27.1</v>
      </c>
      <c r="G6865" s="16">
        <v>11.62</v>
      </c>
      <c r="H6865" s="16">
        <v>30.45</v>
      </c>
      <c r="I6865" s="16">
        <v>352.16</v>
      </c>
      <c r="J6865" s="16">
        <v>17.18</v>
      </c>
      <c r="K6865" s="14">
        <v>1253</v>
      </c>
      <c r="L6865" s="16">
        <f>J6865*'SR Adjusted'!$AE$11</f>
        <v>18.434139999999999</v>
      </c>
      <c r="M6865" s="16">
        <f>K6865*'SR Adjusted'!$AE$11</f>
        <v>1344.4690000000001</v>
      </c>
    </row>
    <row r="6866" spans="1:13" x14ac:dyDescent="0.2">
      <c r="A6866" s="47">
        <f t="shared" si="107"/>
        <v>42407</v>
      </c>
      <c r="B6866" s="16">
        <v>0</v>
      </c>
      <c r="C6866" s="16">
        <v>78.8</v>
      </c>
      <c r="D6866" s="16">
        <v>25.4</v>
      </c>
      <c r="E6866" s="16">
        <v>24.4</v>
      </c>
      <c r="F6866" s="16">
        <v>27.2</v>
      </c>
      <c r="G6866" s="16">
        <v>11.76</v>
      </c>
      <c r="H6866" s="16">
        <v>29.42</v>
      </c>
      <c r="I6866" s="16">
        <v>326.64999999999998</v>
      </c>
      <c r="J6866" s="16">
        <v>22.61</v>
      </c>
      <c r="K6866" s="14">
        <v>1047</v>
      </c>
      <c r="L6866" s="16">
        <f>J6866*'SR Adjusted'!$AE$11</f>
        <v>24.260529999999999</v>
      </c>
      <c r="M6866" s="16">
        <f>K6866*'SR Adjusted'!$AE$11</f>
        <v>1123.431</v>
      </c>
    </row>
    <row r="6867" spans="1:13" x14ac:dyDescent="0.2">
      <c r="A6867" s="47">
        <f t="shared" si="107"/>
        <v>42408</v>
      </c>
      <c r="B6867" s="16">
        <v>4.8259999999999996</v>
      </c>
      <c r="C6867" s="16">
        <v>92.2</v>
      </c>
      <c r="D6867" s="16">
        <v>24.8</v>
      </c>
      <c r="E6867" s="16">
        <v>23.9</v>
      </c>
      <c r="F6867" s="16">
        <v>26.4</v>
      </c>
      <c r="G6867" s="16">
        <v>9.99</v>
      </c>
      <c r="H6867" s="16">
        <v>30.73</v>
      </c>
      <c r="I6867" s="16">
        <v>291.04000000000002</v>
      </c>
      <c r="J6867" s="16">
        <v>10.039999999999999</v>
      </c>
      <c r="K6867" s="14">
        <v>1309</v>
      </c>
      <c r="L6867" s="16">
        <f>J6867*'SR Adjusted'!$AE$11</f>
        <v>10.772919999999999</v>
      </c>
      <c r="M6867" s="16">
        <f>K6867*'SR Adjusted'!$AE$11</f>
        <v>1404.557</v>
      </c>
    </row>
    <row r="6868" spans="1:13" x14ac:dyDescent="0.2">
      <c r="A6868" s="47">
        <f t="shared" si="107"/>
        <v>42409</v>
      </c>
      <c r="B6868" s="16">
        <v>1.524</v>
      </c>
      <c r="C6868" s="16">
        <v>89.5</v>
      </c>
      <c r="D6868" s="16">
        <v>25.8</v>
      </c>
      <c r="E6868" s="16">
        <v>24.6</v>
      </c>
      <c r="F6868" s="16">
        <v>27.6</v>
      </c>
      <c r="G6868" s="16">
        <v>11.85</v>
      </c>
      <c r="H6868" s="16">
        <v>29.6</v>
      </c>
      <c r="I6868" s="16">
        <v>349.35</v>
      </c>
      <c r="J6868" s="16">
        <v>15.99</v>
      </c>
      <c r="K6868" s="14">
        <v>1167</v>
      </c>
      <c r="L6868" s="16">
        <f>J6868*'SR Adjusted'!$AE$11</f>
        <v>17.15727</v>
      </c>
      <c r="M6868" s="16">
        <f>K6868*'SR Adjusted'!$AE$11</f>
        <v>1252.191</v>
      </c>
    </row>
    <row r="6869" spans="1:13" x14ac:dyDescent="0.2">
      <c r="A6869" s="47">
        <f t="shared" si="107"/>
        <v>42410</v>
      </c>
      <c r="B6869" s="16">
        <v>10.414</v>
      </c>
      <c r="C6869" s="16">
        <v>89.5</v>
      </c>
      <c r="D6869" s="16">
        <v>25.6</v>
      </c>
      <c r="E6869" s="16">
        <v>23.4</v>
      </c>
      <c r="F6869" s="16">
        <v>27.3</v>
      </c>
      <c r="G6869" s="16">
        <v>14.19</v>
      </c>
      <c r="H6869" s="16">
        <v>33.659999999999997</v>
      </c>
      <c r="I6869" s="16">
        <v>350.62</v>
      </c>
      <c r="J6869" s="16">
        <v>12.61</v>
      </c>
      <c r="K6869" s="14">
        <v>1131</v>
      </c>
      <c r="L6869" s="16">
        <f>J6869*'SR Adjusted'!$AE$11</f>
        <v>13.530529999999999</v>
      </c>
      <c r="M6869" s="16">
        <f>K6869*'SR Adjusted'!$AE$11</f>
        <v>1213.5629999999999</v>
      </c>
    </row>
    <row r="6870" spans="1:13" x14ac:dyDescent="0.2">
      <c r="A6870" s="47">
        <f t="shared" si="107"/>
        <v>42411</v>
      </c>
      <c r="B6870" s="16">
        <v>9.9060000000000006</v>
      </c>
      <c r="C6870" s="16">
        <v>88.3</v>
      </c>
      <c r="D6870" s="16">
        <v>25.7</v>
      </c>
      <c r="E6870" s="16">
        <v>24.1</v>
      </c>
      <c r="F6870" s="16">
        <v>27.5</v>
      </c>
      <c r="G6870" s="16">
        <v>14.72</v>
      </c>
      <c r="H6870" s="16">
        <v>36.479999999999997</v>
      </c>
      <c r="I6870" s="16">
        <v>3.9</v>
      </c>
      <c r="J6870" s="16">
        <v>16.53</v>
      </c>
      <c r="K6870" s="14">
        <v>1310</v>
      </c>
      <c r="L6870" s="16">
        <f>J6870*'SR Adjusted'!$AE$11</f>
        <v>17.736689999999999</v>
      </c>
      <c r="M6870" s="16">
        <f>K6870*'SR Adjusted'!$AE$11</f>
        <v>1405.6299999999999</v>
      </c>
    </row>
    <row r="6871" spans="1:13" x14ac:dyDescent="0.2">
      <c r="A6871" s="47">
        <f t="shared" si="107"/>
        <v>42412</v>
      </c>
      <c r="B6871" s="16">
        <v>3.048</v>
      </c>
      <c r="C6871" s="16">
        <v>86.3</v>
      </c>
      <c r="D6871" s="16">
        <v>25.7</v>
      </c>
      <c r="E6871" s="16">
        <v>24.8</v>
      </c>
      <c r="F6871" s="16">
        <v>27.4</v>
      </c>
      <c r="G6871" s="16">
        <v>13.18</v>
      </c>
      <c r="H6871" s="16">
        <v>31.08</v>
      </c>
      <c r="I6871" s="16">
        <v>355.11</v>
      </c>
      <c r="J6871" s="16">
        <v>11.37</v>
      </c>
      <c r="K6871" s="14">
        <v>1288</v>
      </c>
      <c r="L6871" s="16">
        <f>J6871*'SR Adjusted'!$AE$11</f>
        <v>12.200009999999999</v>
      </c>
      <c r="M6871" s="16">
        <f>K6871*'SR Adjusted'!$AE$11</f>
        <v>1382.0239999999999</v>
      </c>
    </row>
    <row r="6872" spans="1:13" x14ac:dyDescent="0.2">
      <c r="A6872" s="47">
        <f t="shared" si="107"/>
        <v>42413</v>
      </c>
      <c r="B6872" s="16">
        <v>0.76200000000000001</v>
      </c>
      <c r="C6872" s="16">
        <v>85</v>
      </c>
      <c r="D6872" s="16">
        <v>25.8</v>
      </c>
      <c r="E6872" s="16">
        <v>24.7</v>
      </c>
      <c r="F6872" s="16">
        <v>27.5</v>
      </c>
      <c r="G6872" s="16">
        <v>12.31</v>
      </c>
      <c r="H6872" s="16">
        <v>31.79</v>
      </c>
      <c r="I6872" s="16">
        <v>354.53</v>
      </c>
      <c r="J6872" s="16">
        <v>18.32</v>
      </c>
      <c r="K6872" s="14">
        <v>1190</v>
      </c>
      <c r="L6872" s="16">
        <f>J6872*'SR Adjusted'!$AE$11</f>
        <v>19.657360000000001</v>
      </c>
      <c r="M6872" s="16">
        <f>K6872*'SR Adjusted'!$AE$11</f>
        <v>1276.8699999999999</v>
      </c>
    </row>
    <row r="6873" spans="1:13" x14ac:dyDescent="0.2">
      <c r="A6873" s="47">
        <f t="shared" si="107"/>
        <v>42414</v>
      </c>
      <c r="B6873" s="16">
        <v>0.50800000000000001</v>
      </c>
      <c r="C6873" s="16">
        <v>86.8</v>
      </c>
      <c r="D6873" s="16">
        <v>25.7</v>
      </c>
      <c r="E6873" s="16">
        <v>24.4</v>
      </c>
      <c r="F6873" s="16">
        <v>27.4</v>
      </c>
      <c r="G6873" s="16">
        <v>12.84</v>
      </c>
      <c r="H6873" s="16">
        <v>30.09</v>
      </c>
      <c r="I6873" s="16">
        <v>358.15</v>
      </c>
      <c r="J6873" s="16">
        <v>16.16</v>
      </c>
      <c r="K6873" s="14">
        <v>1228</v>
      </c>
      <c r="L6873" s="16">
        <f>J6873*'SR Adjusted'!$AE$11</f>
        <v>17.339679999999998</v>
      </c>
      <c r="M6873" s="16">
        <f>K6873*'SR Adjusted'!$AE$11</f>
        <v>1317.644</v>
      </c>
    </row>
    <row r="6874" spans="1:13" x14ac:dyDescent="0.2">
      <c r="A6874" s="47">
        <f t="shared" si="107"/>
        <v>42415</v>
      </c>
      <c r="B6874" s="16">
        <v>0</v>
      </c>
      <c r="C6874" s="16">
        <v>87</v>
      </c>
      <c r="D6874" s="16">
        <v>25.7</v>
      </c>
      <c r="E6874" s="16">
        <v>24.7</v>
      </c>
      <c r="F6874" s="16">
        <v>27.5</v>
      </c>
      <c r="G6874" s="16">
        <v>11.11</v>
      </c>
      <c r="H6874" s="16">
        <v>27.55</v>
      </c>
      <c r="I6874" s="16">
        <v>359.09</v>
      </c>
      <c r="J6874" s="16">
        <v>19.62</v>
      </c>
      <c r="K6874" s="14">
        <v>1204</v>
      </c>
      <c r="L6874" s="16">
        <f>J6874*'SR Adjusted'!$AE$11</f>
        <v>21.05226</v>
      </c>
      <c r="M6874" s="16">
        <f>K6874*'SR Adjusted'!$AE$11</f>
        <v>1291.8920000000001</v>
      </c>
    </row>
    <row r="6875" spans="1:13" x14ac:dyDescent="0.2">
      <c r="A6875" s="47">
        <f t="shared" si="107"/>
        <v>42416</v>
      </c>
      <c r="B6875" s="16">
        <v>0.254</v>
      </c>
      <c r="C6875" s="16">
        <v>91.6</v>
      </c>
      <c r="D6875" s="16">
        <v>25.6</v>
      </c>
      <c r="E6875" s="16">
        <v>24.3</v>
      </c>
      <c r="F6875" s="16">
        <v>27.2</v>
      </c>
      <c r="G6875" s="16">
        <v>9.01</v>
      </c>
      <c r="H6875" s="16">
        <v>24.2</v>
      </c>
      <c r="I6875" s="16">
        <v>332.11</v>
      </c>
      <c r="J6875" s="16">
        <v>9.94</v>
      </c>
      <c r="K6875" s="14">
        <v>1200</v>
      </c>
      <c r="L6875" s="16">
        <f>J6875*'SR Adjusted'!$AE$11</f>
        <v>10.665619999999999</v>
      </c>
      <c r="M6875" s="16">
        <f>K6875*'SR Adjusted'!$AE$11</f>
        <v>1287.5999999999999</v>
      </c>
    </row>
    <row r="6876" spans="1:13" x14ac:dyDescent="0.2">
      <c r="A6876" s="47">
        <f t="shared" si="107"/>
        <v>42417</v>
      </c>
      <c r="B6876" s="16">
        <v>0</v>
      </c>
      <c r="C6876" s="16">
        <v>92.9</v>
      </c>
      <c r="D6876" s="16">
        <v>26</v>
      </c>
      <c r="E6876" s="16">
        <v>25.1</v>
      </c>
      <c r="F6876" s="16">
        <v>27.8</v>
      </c>
      <c r="G6876" s="16">
        <v>10.3</v>
      </c>
      <c r="H6876" s="16">
        <v>28.15</v>
      </c>
      <c r="I6876" s="16">
        <v>335.1</v>
      </c>
      <c r="J6876" s="16">
        <v>13.41</v>
      </c>
      <c r="K6876" s="14">
        <v>1206</v>
      </c>
      <c r="L6876" s="16">
        <f>J6876*'SR Adjusted'!$AE$11</f>
        <v>14.38893</v>
      </c>
      <c r="M6876" s="16">
        <f>K6876*'SR Adjusted'!$AE$11</f>
        <v>1294.038</v>
      </c>
    </row>
    <row r="6877" spans="1:13" x14ac:dyDescent="0.2">
      <c r="A6877" s="47">
        <f t="shared" si="107"/>
        <v>42418</v>
      </c>
      <c r="B6877" s="16">
        <v>7.1120000000000001</v>
      </c>
      <c r="C6877" s="16">
        <v>91.6</v>
      </c>
      <c r="D6877" s="16">
        <v>26</v>
      </c>
      <c r="E6877" s="16">
        <v>25.2</v>
      </c>
      <c r="F6877" s="16">
        <v>27.6</v>
      </c>
      <c r="G6877" s="16">
        <v>13.32</v>
      </c>
      <c r="H6877" s="16">
        <v>30.66</v>
      </c>
      <c r="I6877" s="16">
        <v>2.11</v>
      </c>
      <c r="J6877" s="16">
        <v>16.02</v>
      </c>
      <c r="K6877" s="14">
        <v>1244</v>
      </c>
      <c r="L6877" s="16">
        <f>J6877*'SR Adjusted'!$AE$11</f>
        <v>17.18946</v>
      </c>
      <c r="M6877" s="16">
        <f>K6877*'SR Adjusted'!$AE$11</f>
        <v>1334.8119999999999</v>
      </c>
    </row>
    <row r="6878" spans="1:13" x14ac:dyDescent="0.2">
      <c r="A6878" s="47">
        <f t="shared" si="107"/>
        <v>42419</v>
      </c>
      <c r="B6878" s="16">
        <v>2.54</v>
      </c>
      <c r="C6878" s="16">
        <v>87.1</v>
      </c>
      <c r="D6878" s="16">
        <v>25.8</v>
      </c>
      <c r="E6878" s="16">
        <v>24.9</v>
      </c>
      <c r="F6878" s="16">
        <v>27.5</v>
      </c>
      <c r="G6878" s="16">
        <v>14.15</v>
      </c>
      <c r="H6878" s="16">
        <v>31.47</v>
      </c>
      <c r="I6878" s="16">
        <v>0.45</v>
      </c>
      <c r="J6878" s="16">
        <v>20.29</v>
      </c>
      <c r="K6878" s="14">
        <v>1317</v>
      </c>
      <c r="L6878" s="16">
        <f>J6878*'SR Adjusted'!$AE$11</f>
        <v>21.771169999999998</v>
      </c>
      <c r="M6878" s="16">
        <f>K6878*'SR Adjusted'!$AE$11</f>
        <v>1413.1409999999998</v>
      </c>
    </row>
    <row r="6879" spans="1:13" x14ac:dyDescent="0.2">
      <c r="A6879" s="47">
        <f t="shared" si="107"/>
        <v>42420</v>
      </c>
      <c r="B6879" s="16">
        <v>1.778</v>
      </c>
      <c r="C6879" s="16">
        <v>86</v>
      </c>
      <c r="D6879" s="16">
        <v>25.7</v>
      </c>
      <c r="E6879" s="16">
        <v>23.8</v>
      </c>
      <c r="F6879" s="16">
        <v>27.4</v>
      </c>
      <c r="G6879" s="16">
        <v>13.41</v>
      </c>
      <c r="H6879" s="16">
        <v>32.49</v>
      </c>
      <c r="I6879" s="16">
        <v>353.11</v>
      </c>
      <c r="J6879" s="16">
        <v>20.27</v>
      </c>
      <c r="K6879" s="14">
        <v>1189</v>
      </c>
      <c r="L6879" s="16">
        <f>J6879*'SR Adjusted'!$AE$11</f>
        <v>21.74971</v>
      </c>
      <c r="M6879" s="16">
        <f>K6879*'SR Adjusted'!$AE$11</f>
        <v>1275.797</v>
      </c>
    </row>
    <row r="6880" spans="1:13" x14ac:dyDescent="0.2">
      <c r="A6880" s="47">
        <f t="shared" si="107"/>
        <v>42421</v>
      </c>
      <c r="B6880" s="16">
        <v>1.27</v>
      </c>
      <c r="C6880" s="16">
        <v>87.4</v>
      </c>
      <c r="D6880" s="16">
        <v>25.5</v>
      </c>
      <c r="E6880" s="16">
        <v>23.9</v>
      </c>
      <c r="F6880" s="16">
        <v>27.6</v>
      </c>
      <c r="G6880" s="16">
        <v>11.85</v>
      </c>
      <c r="H6880" s="16">
        <v>31.05</v>
      </c>
      <c r="I6880" s="16">
        <v>353.85</v>
      </c>
      <c r="J6880" s="16">
        <v>17.68</v>
      </c>
      <c r="K6880" s="14">
        <v>1312</v>
      </c>
      <c r="L6880" s="16">
        <f>J6880*'SR Adjusted'!$AE$11</f>
        <v>18.97064</v>
      </c>
      <c r="M6880" s="16">
        <f>K6880*'SR Adjusted'!$AE$11</f>
        <v>1407.7759999999998</v>
      </c>
    </row>
    <row r="6881" spans="1:13" x14ac:dyDescent="0.2">
      <c r="A6881" s="47">
        <f t="shared" si="107"/>
        <v>42422</v>
      </c>
      <c r="B6881" s="16">
        <v>0</v>
      </c>
      <c r="C6881" s="16">
        <v>88.9</v>
      </c>
      <c r="D6881" s="16">
        <v>25.4</v>
      </c>
      <c r="E6881" s="16">
        <v>24.3</v>
      </c>
      <c r="F6881" s="16">
        <v>27.6</v>
      </c>
      <c r="G6881" s="16">
        <v>9.43</v>
      </c>
      <c r="H6881" s="16">
        <v>24.27</v>
      </c>
      <c r="I6881" s="16">
        <v>338.43</v>
      </c>
      <c r="J6881" s="16">
        <v>16.14</v>
      </c>
      <c r="K6881" s="14">
        <v>1299</v>
      </c>
      <c r="L6881" s="16">
        <f>J6881*'SR Adjusted'!$AE$11</f>
        <v>17.31822</v>
      </c>
      <c r="M6881" s="16">
        <f>K6881*'SR Adjusted'!$AE$11</f>
        <v>1393.827</v>
      </c>
    </row>
    <row r="6882" spans="1:13" x14ac:dyDescent="0.2">
      <c r="A6882" s="47">
        <f t="shared" si="107"/>
        <v>42423</v>
      </c>
      <c r="B6882" s="16">
        <v>0</v>
      </c>
      <c r="C6882" s="16">
        <v>90.9</v>
      </c>
      <c r="D6882" s="16">
        <v>25.6</v>
      </c>
      <c r="E6882" s="16">
        <v>24.6</v>
      </c>
      <c r="F6882" s="16">
        <v>28.1</v>
      </c>
      <c r="G6882" s="16">
        <v>8.69</v>
      </c>
      <c r="H6882" s="16">
        <v>22.61</v>
      </c>
      <c r="I6882" s="16">
        <v>350.67</v>
      </c>
      <c r="J6882" s="16">
        <v>16.61</v>
      </c>
      <c r="K6882" s="14">
        <v>1304</v>
      </c>
      <c r="L6882" s="16">
        <f>J6882*'SR Adjusted'!$AE$11</f>
        <v>17.822529999999997</v>
      </c>
      <c r="M6882" s="16">
        <f>K6882*'SR Adjusted'!$AE$11</f>
        <v>1399.192</v>
      </c>
    </row>
    <row r="6883" spans="1:13" x14ac:dyDescent="0.2">
      <c r="A6883" s="47">
        <f t="shared" si="107"/>
        <v>42424</v>
      </c>
      <c r="B6883" s="16">
        <v>0</v>
      </c>
      <c r="C6883" s="16">
        <v>90.8</v>
      </c>
      <c r="D6883" s="16">
        <v>25.7</v>
      </c>
      <c r="E6883" s="16">
        <v>24.2</v>
      </c>
      <c r="F6883" s="16">
        <v>28.3</v>
      </c>
      <c r="G6883" s="16">
        <v>6.61</v>
      </c>
      <c r="H6883" s="16">
        <v>21.2</v>
      </c>
      <c r="I6883" s="16">
        <v>308.75</v>
      </c>
      <c r="J6883" s="16">
        <v>19.53</v>
      </c>
      <c r="K6883" s="14">
        <v>1265</v>
      </c>
      <c r="L6883" s="16">
        <f>J6883*'SR Adjusted'!$AE$11</f>
        <v>20.955690000000001</v>
      </c>
      <c r="M6883" s="16">
        <f>K6883*'SR Adjusted'!$AE$11</f>
        <v>1357.345</v>
      </c>
    </row>
    <row r="6884" spans="1:13" x14ac:dyDescent="0.2">
      <c r="A6884" s="47">
        <f t="shared" si="107"/>
        <v>42425</v>
      </c>
      <c r="B6884" s="16">
        <v>1.524</v>
      </c>
      <c r="C6884" s="16">
        <v>92.6</v>
      </c>
      <c r="D6884" s="16">
        <v>25.4</v>
      </c>
      <c r="E6884" s="16">
        <v>23.1</v>
      </c>
      <c r="F6884" s="16">
        <v>27.6</v>
      </c>
      <c r="G6884" s="16">
        <v>9.08</v>
      </c>
      <c r="H6884" s="16">
        <v>24.45</v>
      </c>
      <c r="I6884" s="16">
        <v>323.33</v>
      </c>
      <c r="J6884" s="16">
        <v>16.2</v>
      </c>
      <c r="K6884" s="14">
        <v>1374</v>
      </c>
      <c r="L6884" s="16">
        <f>J6884*'SR Adjusted'!$AE$11</f>
        <v>17.3826</v>
      </c>
      <c r="M6884" s="16">
        <f>K6884*'SR Adjusted'!$AE$11</f>
        <v>1474.3019999999999</v>
      </c>
    </row>
    <row r="6885" spans="1:13" x14ac:dyDescent="0.2">
      <c r="A6885" s="47">
        <f t="shared" si="107"/>
        <v>42426</v>
      </c>
      <c r="B6885" s="16">
        <v>3.81</v>
      </c>
      <c r="C6885" s="16">
        <v>86.2</v>
      </c>
      <c r="D6885" s="16">
        <v>25.6</v>
      </c>
      <c r="E6885" s="16">
        <v>24.7</v>
      </c>
      <c r="F6885" s="16">
        <v>27.3</v>
      </c>
      <c r="G6885" s="16">
        <v>12.87</v>
      </c>
      <c r="H6885" s="16">
        <v>31.93</v>
      </c>
      <c r="I6885" s="16">
        <v>7.49</v>
      </c>
      <c r="J6885" s="16">
        <v>22.79</v>
      </c>
      <c r="K6885" s="14">
        <v>1163</v>
      </c>
      <c r="L6885" s="16">
        <f>J6885*'SR Adjusted'!$AE$11</f>
        <v>24.453669999999999</v>
      </c>
      <c r="M6885" s="16">
        <f>K6885*'SR Adjusted'!$AE$11</f>
        <v>1247.8989999999999</v>
      </c>
    </row>
    <row r="6886" spans="1:13" x14ac:dyDescent="0.2">
      <c r="A6886" s="47">
        <f t="shared" si="107"/>
        <v>42427</v>
      </c>
      <c r="B6886" s="16">
        <v>2.032</v>
      </c>
      <c r="C6886" s="16">
        <v>86.4</v>
      </c>
      <c r="D6886" s="16">
        <v>25.2</v>
      </c>
      <c r="E6886" s="16">
        <v>24</v>
      </c>
      <c r="F6886" s="16">
        <v>27.1</v>
      </c>
      <c r="G6886" s="16">
        <v>12.44</v>
      </c>
      <c r="H6886" s="16">
        <v>33.549999999999997</v>
      </c>
      <c r="I6886" s="16">
        <v>343.99</v>
      </c>
      <c r="J6886" s="16">
        <v>14.74</v>
      </c>
      <c r="K6886" s="14">
        <v>1379</v>
      </c>
      <c r="L6886" s="16">
        <f>J6886*'SR Adjusted'!$AE$11</f>
        <v>15.81602</v>
      </c>
      <c r="M6886" s="16">
        <f>K6886*'SR Adjusted'!$AE$11</f>
        <v>1479.6669999999999</v>
      </c>
    </row>
    <row r="6887" spans="1:13" x14ac:dyDescent="0.2">
      <c r="A6887" s="47">
        <f t="shared" si="107"/>
        <v>42428</v>
      </c>
      <c r="B6887" s="16">
        <v>2.032</v>
      </c>
      <c r="C6887" s="16">
        <v>86.3</v>
      </c>
      <c r="D6887" s="16">
        <v>25.3</v>
      </c>
      <c r="E6887" s="16">
        <v>23.3</v>
      </c>
      <c r="F6887" s="16">
        <v>27.2</v>
      </c>
      <c r="G6887" s="16">
        <v>11.94</v>
      </c>
      <c r="H6887" s="16">
        <v>30.38</v>
      </c>
      <c r="I6887" s="16">
        <v>353.81</v>
      </c>
      <c r="J6887" s="16">
        <v>17.71</v>
      </c>
      <c r="K6887" s="14">
        <v>1326</v>
      </c>
      <c r="L6887" s="16">
        <f>J6887*'SR Adjusted'!$AE$11</f>
        <v>19.002829999999999</v>
      </c>
      <c r="M6887" s="16">
        <f>K6887*'SR Adjusted'!$AE$11</f>
        <v>1422.798</v>
      </c>
    </row>
    <row r="6888" spans="1:13" x14ac:dyDescent="0.2">
      <c r="A6888" s="47">
        <f t="shared" si="107"/>
        <v>42429</v>
      </c>
      <c r="B6888" s="16">
        <v>0</v>
      </c>
      <c r="C6888" s="16">
        <v>86.5</v>
      </c>
      <c r="D6888" s="16">
        <v>25</v>
      </c>
      <c r="E6888" s="16">
        <v>22.8</v>
      </c>
      <c r="F6888" s="16">
        <v>27.2</v>
      </c>
      <c r="G6888" s="16">
        <v>9.9499999999999993</v>
      </c>
      <c r="H6888" s="16">
        <v>25.23</v>
      </c>
      <c r="I6888" s="16">
        <v>340.46</v>
      </c>
      <c r="J6888" s="16">
        <v>13.54</v>
      </c>
      <c r="K6888" s="14">
        <v>1276</v>
      </c>
      <c r="L6888" s="16">
        <f>J6888*'SR Adjusted'!$AE$11</f>
        <v>14.528419999999999</v>
      </c>
      <c r="M6888" s="16">
        <f>K6888*'SR Adjusted'!$AE$11</f>
        <v>1369.1479999999999</v>
      </c>
    </row>
    <row r="6889" spans="1:13" x14ac:dyDescent="0.2">
      <c r="A6889" s="47">
        <f t="shared" si="107"/>
        <v>42430</v>
      </c>
      <c r="B6889" s="16">
        <v>2.032</v>
      </c>
      <c r="C6889" s="16">
        <v>92.1</v>
      </c>
      <c r="D6889" s="16">
        <v>24.9</v>
      </c>
      <c r="E6889" s="16">
        <v>24.2</v>
      </c>
      <c r="F6889" s="16">
        <v>26.7</v>
      </c>
      <c r="G6889" s="16">
        <v>8.44</v>
      </c>
      <c r="H6889" s="16">
        <v>26.11</v>
      </c>
      <c r="I6889" s="16">
        <v>324.88</v>
      </c>
      <c r="J6889" s="16">
        <v>11.69</v>
      </c>
      <c r="K6889" s="14">
        <v>1242</v>
      </c>
      <c r="L6889" s="16">
        <f>J6889*'SR Adjusted'!$AE$11</f>
        <v>12.543369999999999</v>
      </c>
      <c r="M6889" s="16">
        <f>K6889*'SR Adjusted'!$AE$11</f>
        <v>1332.6659999999999</v>
      </c>
    </row>
    <row r="6890" spans="1:13" x14ac:dyDescent="0.2">
      <c r="A6890" s="47">
        <f t="shared" si="107"/>
        <v>42431</v>
      </c>
      <c r="B6890" s="16">
        <v>0.50800000000000001</v>
      </c>
      <c r="C6890" s="16">
        <v>90.3</v>
      </c>
      <c r="D6890" s="16">
        <v>25.4</v>
      </c>
      <c r="E6890" s="16">
        <v>24.2</v>
      </c>
      <c r="F6890" s="16">
        <v>27.2</v>
      </c>
      <c r="G6890" s="16">
        <v>10.62</v>
      </c>
      <c r="H6890" s="16">
        <v>26.35</v>
      </c>
      <c r="I6890" s="16">
        <v>357.39</v>
      </c>
      <c r="J6890" s="16">
        <v>17.96</v>
      </c>
      <c r="K6890" s="14">
        <v>1281</v>
      </c>
      <c r="L6890" s="16">
        <f>J6890*'SR Adjusted'!$AE$11</f>
        <v>19.271080000000001</v>
      </c>
      <c r="M6890" s="16">
        <f>K6890*'SR Adjusted'!$AE$11</f>
        <v>1374.5129999999999</v>
      </c>
    </row>
    <row r="6891" spans="1:13" x14ac:dyDescent="0.2">
      <c r="A6891" s="47">
        <f t="shared" si="107"/>
        <v>42432</v>
      </c>
      <c r="B6891" s="16">
        <v>0</v>
      </c>
      <c r="C6891" s="16">
        <v>85.9</v>
      </c>
      <c r="D6891" s="16">
        <v>25.3</v>
      </c>
      <c r="E6891" s="16">
        <v>24.1</v>
      </c>
      <c r="F6891" s="16">
        <v>27.7</v>
      </c>
      <c r="G6891" s="16">
        <v>9.01</v>
      </c>
      <c r="H6891" s="16">
        <v>24.98</v>
      </c>
      <c r="I6891" s="16">
        <v>338.89</v>
      </c>
      <c r="J6891" s="16">
        <v>19.850000000000001</v>
      </c>
      <c r="K6891" s="14">
        <v>1215</v>
      </c>
      <c r="L6891" s="16">
        <f>J6891*'SR Adjusted'!$AE$11</f>
        <v>21.299050000000001</v>
      </c>
      <c r="M6891" s="16">
        <f>K6891*'SR Adjusted'!$AE$11</f>
        <v>1303.6949999999999</v>
      </c>
    </row>
    <row r="6892" spans="1:13" x14ac:dyDescent="0.2">
      <c r="A6892" s="47">
        <f t="shared" si="107"/>
        <v>42433</v>
      </c>
      <c r="B6892" s="16">
        <v>1.778</v>
      </c>
      <c r="C6892" s="16">
        <v>89.9</v>
      </c>
      <c r="D6892" s="16">
        <v>25.3</v>
      </c>
      <c r="E6892" s="16">
        <v>23.9</v>
      </c>
      <c r="F6892" s="16">
        <v>26.9</v>
      </c>
      <c r="G6892" s="16">
        <v>8.68</v>
      </c>
      <c r="H6892" s="16">
        <v>22.93</v>
      </c>
      <c r="I6892" s="16">
        <v>329.86</v>
      </c>
      <c r="J6892" s="16">
        <v>9.57</v>
      </c>
      <c r="K6892" s="14">
        <v>1312</v>
      </c>
      <c r="L6892" s="16">
        <f>J6892*'SR Adjusted'!$AE$11</f>
        <v>10.268610000000001</v>
      </c>
      <c r="M6892" s="16">
        <f>K6892*'SR Adjusted'!$AE$11</f>
        <v>1407.7759999999998</v>
      </c>
    </row>
    <row r="6893" spans="1:13" x14ac:dyDescent="0.2">
      <c r="A6893" s="47">
        <f t="shared" si="107"/>
        <v>42434</v>
      </c>
      <c r="B6893" s="16">
        <v>0</v>
      </c>
      <c r="C6893" s="16">
        <v>89.6</v>
      </c>
      <c r="D6893" s="16">
        <v>25.6</v>
      </c>
      <c r="E6893" s="16">
        <v>24.6</v>
      </c>
      <c r="F6893" s="16">
        <v>27.4</v>
      </c>
      <c r="G6893" s="16">
        <v>8.92</v>
      </c>
      <c r="H6893" s="16">
        <v>23.57</v>
      </c>
      <c r="I6893" s="16">
        <v>339.37</v>
      </c>
      <c r="J6893" s="16">
        <v>14.39</v>
      </c>
      <c r="K6893" s="14">
        <v>1288</v>
      </c>
      <c r="L6893" s="16">
        <f>J6893*'SR Adjusted'!$AE$11</f>
        <v>15.440469999999999</v>
      </c>
      <c r="M6893" s="16">
        <f>K6893*'SR Adjusted'!$AE$11</f>
        <v>1382.0239999999999</v>
      </c>
    </row>
    <row r="6894" spans="1:13" x14ac:dyDescent="0.2">
      <c r="A6894" s="47">
        <f t="shared" si="107"/>
        <v>42435</v>
      </c>
      <c r="B6894" s="16">
        <v>0</v>
      </c>
      <c r="C6894" s="16">
        <v>88.2</v>
      </c>
      <c r="D6894" s="16">
        <v>25.5</v>
      </c>
      <c r="E6894" s="16">
        <v>24.4</v>
      </c>
      <c r="F6894" s="16">
        <v>28.2</v>
      </c>
      <c r="G6894" s="16">
        <v>7.77</v>
      </c>
      <c r="H6894" s="16">
        <v>22.61</v>
      </c>
      <c r="I6894" s="16">
        <v>340.78</v>
      </c>
      <c r="J6894" s="16">
        <v>17.43</v>
      </c>
      <c r="K6894" s="14">
        <v>1311</v>
      </c>
      <c r="L6894" s="16">
        <f>J6894*'SR Adjusted'!$AE$11</f>
        <v>18.702389999999998</v>
      </c>
      <c r="M6894" s="16">
        <f>K6894*'SR Adjusted'!$AE$11</f>
        <v>1406.703</v>
      </c>
    </row>
    <row r="6895" spans="1:13" x14ac:dyDescent="0.2">
      <c r="A6895" s="47">
        <f t="shared" ref="A6895:A6958" si="108">A6894+1</f>
        <v>42436</v>
      </c>
      <c r="B6895" s="16">
        <v>0</v>
      </c>
      <c r="C6895" s="16">
        <v>87.7</v>
      </c>
      <c r="D6895" s="16">
        <v>25.1</v>
      </c>
      <c r="E6895" s="16">
        <v>23.4</v>
      </c>
      <c r="F6895" s="16">
        <v>27.3</v>
      </c>
      <c r="G6895" s="16">
        <v>6.86</v>
      </c>
      <c r="H6895" s="16">
        <v>21.66</v>
      </c>
      <c r="I6895" s="16">
        <v>339.15</v>
      </c>
      <c r="J6895" s="16">
        <v>15.28</v>
      </c>
      <c r="K6895" s="14">
        <v>1322</v>
      </c>
      <c r="L6895" s="16">
        <f>J6895*'SR Adjusted'!$AE$11</f>
        <v>16.395439999999997</v>
      </c>
      <c r="M6895" s="16">
        <f>K6895*'SR Adjusted'!$AE$11</f>
        <v>1418.5059999999999</v>
      </c>
    </row>
    <row r="6896" spans="1:13" x14ac:dyDescent="0.2">
      <c r="A6896" s="47">
        <f t="shared" si="108"/>
        <v>42437</v>
      </c>
      <c r="B6896" s="16">
        <v>0</v>
      </c>
      <c r="C6896" s="16">
        <v>85.6</v>
      </c>
      <c r="D6896" s="16">
        <v>25.7</v>
      </c>
      <c r="E6896" s="16">
        <v>24.3</v>
      </c>
      <c r="F6896" s="16">
        <v>28.6</v>
      </c>
      <c r="G6896" s="16">
        <v>8.58</v>
      </c>
      <c r="H6896" s="16">
        <v>21.84</v>
      </c>
      <c r="I6896" s="16">
        <v>352.71</v>
      </c>
      <c r="J6896" s="16">
        <v>23.44</v>
      </c>
      <c r="K6896" s="14">
        <v>1193</v>
      </c>
      <c r="L6896" s="16">
        <f>J6896*'SR Adjusted'!$AE$11</f>
        <v>25.151119999999999</v>
      </c>
      <c r="M6896" s="16">
        <f>K6896*'SR Adjusted'!$AE$11</f>
        <v>1280.0889999999999</v>
      </c>
    </row>
    <row r="6897" spans="1:13" x14ac:dyDescent="0.2">
      <c r="A6897" s="47">
        <f t="shared" si="108"/>
        <v>42438</v>
      </c>
      <c r="B6897" s="16">
        <v>0</v>
      </c>
      <c r="C6897" s="16">
        <v>88.1</v>
      </c>
      <c r="D6897" s="16">
        <v>25.7</v>
      </c>
      <c r="E6897" s="16">
        <v>24.4</v>
      </c>
      <c r="F6897" s="16">
        <v>28.4</v>
      </c>
      <c r="G6897" s="16">
        <v>8.81</v>
      </c>
      <c r="H6897" s="16">
        <v>24.45</v>
      </c>
      <c r="I6897" s="16">
        <v>342.23</v>
      </c>
      <c r="J6897" s="16">
        <v>16.88</v>
      </c>
      <c r="K6897" s="14">
        <v>1276</v>
      </c>
      <c r="L6897" s="16">
        <f>J6897*'SR Adjusted'!$AE$11</f>
        <v>18.11224</v>
      </c>
      <c r="M6897" s="16">
        <f>K6897*'SR Adjusted'!$AE$11</f>
        <v>1369.1479999999999</v>
      </c>
    </row>
    <row r="6898" spans="1:13" x14ac:dyDescent="0.2">
      <c r="A6898" s="47">
        <f t="shared" si="108"/>
        <v>42439</v>
      </c>
      <c r="B6898" s="16">
        <v>0</v>
      </c>
      <c r="C6898" s="16">
        <v>89.4</v>
      </c>
      <c r="D6898" s="16">
        <v>26.1</v>
      </c>
      <c r="E6898" s="16">
        <v>24.8</v>
      </c>
      <c r="F6898" s="16">
        <v>28.3</v>
      </c>
      <c r="G6898" s="16">
        <v>10.39</v>
      </c>
      <c r="H6898" s="16">
        <v>28.65</v>
      </c>
      <c r="I6898" s="16">
        <v>5.24</v>
      </c>
      <c r="J6898" s="16">
        <v>22.27</v>
      </c>
      <c r="K6898" s="14">
        <v>1190</v>
      </c>
      <c r="L6898" s="16">
        <f>J6898*'SR Adjusted'!$AE$11</f>
        <v>23.895709999999998</v>
      </c>
      <c r="M6898" s="16">
        <f>K6898*'SR Adjusted'!$AE$11</f>
        <v>1276.8699999999999</v>
      </c>
    </row>
    <row r="6899" spans="1:13" x14ac:dyDescent="0.2">
      <c r="A6899" s="47">
        <f t="shared" si="108"/>
        <v>42440</v>
      </c>
      <c r="B6899" s="16">
        <v>0</v>
      </c>
      <c r="C6899" s="16">
        <v>88.9</v>
      </c>
      <c r="D6899" s="16">
        <v>26</v>
      </c>
      <c r="E6899" s="16">
        <v>25.1</v>
      </c>
      <c r="F6899" s="16">
        <v>27.9</v>
      </c>
      <c r="G6899" s="16">
        <v>11.01</v>
      </c>
      <c r="H6899" s="16">
        <v>29.28</v>
      </c>
      <c r="I6899" s="16">
        <v>18.05</v>
      </c>
      <c r="J6899" s="16">
        <v>23.1</v>
      </c>
      <c r="K6899" s="14">
        <v>1021</v>
      </c>
      <c r="L6899" s="16">
        <f>J6899*'SR Adjusted'!$AE$11</f>
        <v>24.786300000000001</v>
      </c>
      <c r="M6899" s="16">
        <f>K6899*'SR Adjusted'!$AE$11</f>
        <v>1095.5329999999999</v>
      </c>
    </row>
    <row r="6900" spans="1:13" x14ac:dyDescent="0.2">
      <c r="A6900" s="47">
        <f t="shared" si="108"/>
        <v>42441</v>
      </c>
      <c r="B6900" s="16">
        <v>0.50800000000000001</v>
      </c>
      <c r="C6900" s="16">
        <v>84.8</v>
      </c>
      <c r="D6900" s="16">
        <v>25.6</v>
      </c>
      <c r="E6900" s="16">
        <v>24.7</v>
      </c>
      <c r="F6900" s="16">
        <v>27.7</v>
      </c>
      <c r="G6900" s="16">
        <v>10.99</v>
      </c>
      <c r="H6900" s="16">
        <v>28.19</v>
      </c>
      <c r="I6900" s="16">
        <v>15.16</v>
      </c>
      <c r="J6900" s="16">
        <v>22.08</v>
      </c>
      <c r="K6900" s="14">
        <v>1375</v>
      </c>
      <c r="L6900" s="16">
        <f>J6900*'SR Adjusted'!$AE$11</f>
        <v>23.691839999999996</v>
      </c>
      <c r="M6900" s="16">
        <f>K6900*'SR Adjusted'!$AE$11</f>
        <v>1475.375</v>
      </c>
    </row>
    <row r="6901" spans="1:13" x14ac:dyDescent="0.2">
      <c r="A6901" s="47">
        <f t="shared" si="108"/>
        <v>42442</v>
      </c>
      <c r="B6901" s="16">
        <v>0</v>
      </c>
      <c r="C6901" s="16">
        <v>84</v>
      </c>
      <c r="D6901" s="16">
        <v>25.4</v>
      </c>
      <c r="E6901" s="16">
        <v>24.1</v>
      </c>
      <c r="F6901" s="16">
        <v>28.4</v>
      </c>
      <c r="G6901" s="16">
        <v>8.34</v>
      </c>
      <c r="H6901" s="16">
        <v>22.4</v>
      </c>
      <c r="I6901" s="16">
        <v>343.64</v>
      </c>
      <c r="J6901" s="16">
        <v>22.26</v>
      </c>
      <c r="K6901" s="14">
        <v>1255</v>
      </c>
      <c r="L6901" s="16">
        <f>J6901*'SR Adjusted'!$AE$11</f>
        <v>23.884980000000002</v>
      </c>
      <c r="M6901" s="16">
        <f>K6901*'SR Adjusted'!$AE$11</f>
        <v>1346.615</v>
      </c>
    </row>
    <row r="6902" spans="1:13" x14ac:dyDescent="0.2">
      <c r="A6902" s="47">
        <f t="shared" si="108"/>
        <v>42443</v>
      </c>
      <c r="B6902" s="16">
        <v>0</v>
      </c>
      <c r="C6902" s="16">
        <v>82.3</v>
      </c>
      <c r="D6902" s="16">
        <v>25.5</v>
      </c>
      <c r="E6902" s="16">
        <v>23.9</v>
      </c>
      <c r="F6902" s="16">
        <v>28.6</v>
      </c>
      <c r="G6902" s="16">
        <v>8.15</v>
      </c>
      <c r="H6902" s="16">
        <v>25.51</v>
      </c>
      <c r="I6902" s="16">
        <v>348.03</v>
      </c>
      <c r="J6902" s="16">
        <v>25.6</v>
      </c>
      <c r="K6902" s="14">
        <v>1094</v>
      </c>
      <c r="L6902" s="16">
        <f>J6902*'SR Adjusted'!$AE$11</f>
        <v>27.468800000000002</v>
      </c>
      <c r="M6902" s="16">
        <f>K6902*'SR Adjusted'!$AE$11</f>
        <v>1173.8619999999999</v>
      </c>
    </row>
    <row r="6903" spans="1:13" x14ac:dyDescent="0.2">
      <c r="A6903" s="47">
        <f t="shared" si="108"/>
        <v>42444</v>
      </c>
      <c r="B6903" s="16">
        <v>0</v>
      </c>
      <c r="C6903" s="16">
        <v>84.9</v>
      </c>
      <c r="D6903" s="16">
        <v>25.4</v>
      </c>
      <c r="E6903" s="16">
        <v>23.9</v>
      </c>
      <c r="F6903" s="16">
        <v>28</v>
      </c>
      <c r="G6903" s="16">
        <v>8.43</v>
      </c>
      <c r="H6903" s="16">
        <v>25.19</v>
      </c>
      <c r="I6903" s="16">
        <v>352.5</v>
      </c>
      <c r="J6903" s="16">
        <v>24.6</v>
      </c>
      <c r="K6903" s="14">
        <v>1078</v>
      </c>
      <c r="L6903" s="16">
        <f>J6903*'SR Adjusted'!$AE$11</f>
        <v>26.395800000000001</v>
      </c>
      <c r="M6903" s="16">
        <f>K6903*'SR Adjusted'!$AE$11</f>
        <v>1156.694</v>
      </c>
    </row>
    <row r="6904" spans="1:13" x14ac:dyDescent="0.2">
      <c r="A6904" s="47">
        <f t="shared" si="108"/>
        <v>42445</v>
      </c>
      <c r="B6904" s="16">
        <v>0.50800000000000001</v>
      </c>
      <c r="C6904" s="16">
        <v>88.3</v>
      </c>
      <c r="D6904" s="16">
        <v>25.6</v>
      </c>
      <c r="E6904" s="16">
        <v>24.1</v>
      </c>
      <c r="F6904" s="16">
        <v>28.3</v>
      </c>
      <c r="G6904" s="16">
        <v>9.5399999999999991</v>
      </c>
      <c r="H6904" s="16">
        <v>30.16</v>
      </c>
      <c r="I6904" s="16">
        <v>348.6</v>
      </c>
      <c r="J6904" s="16">
        <v>21.13</v>
      </c>
      <c r="K6904" s="14">
        <v>1058</v>
      </c>
      <c r="L6904" s="16">
        <f>J6904*'SR Adjusted'!$AE$11</f>
        <v>22.672489999999996</v>
      </c>
      <c r="M6904" s="16">
        <f>K6904*'SR Adjusted'!$AE$11</f>
        <v>1135.2339999999999</v>
      </c>
    </row>
    <row r="6905" spans="1:13" x14ac:dyDescent="0.2">
      <c r="A6905" s="47">
        <f t="shared" si="108"/>
        <v>42446</v>
      </c>
      <c r="B6905" s="16">
        <v>0</v>
      </c>
      <c r="C6905" s="16">
        <v>89.3</v>
      </c>
      <c r="D6905" s="16">
        <v>25.7</v>
      </c>
      <c r="E6905" s="16">
        <v>24.4</v>
      </c>
      <c r="F6905" s="16">
        <v>27.7</v>
      </c>
      <c r="G6905" s="16">
        <v>9.08</v>
      </c>
      <c r="H6905" s="16">
        <v>24.27</v>
      </c>
      <c r="I6905" s="16">
        <v>333.12</v>
      </c>
      <c r="J6905" s="16">
        <v>12.74</v>
      </c>
      <c r="K6905" s="14">
        <v>1158</v>
      </c>
      <c r="L6905" s="16">
        <f>J6905*'SR Adjusted'!$AE$11</f>
        <v>13.670019999999999</v>
      </c>
      <c r="M6905" s="16">
        <f>K6905*'SR Adjusted'!$AE$11</f>
        <v>1242.5339999999999</v>
      </c>
    </row>
    <row r="6906" spans="1:13" x14ac:dyDescent="0.2">
      <c r="A6906" s="47">
        <f t="shared" si="108"/>
        <v>42447</v>
      </c>
      <c r="B6906" s="16">
        <v>0</v>
      </c>
      <c r="C6906" s="16">
        <v>92</v>
      </c>
      <c r="D6906" s="16">
        <v>25.9</v>
      </c>
      <c r="E6906" s="16">
        <v>25</v>
      </c>
      <c r="F6906" s="16">
        <v>28.2</v>
      </c>
      <c r="G6906" s="16">
        <v>7.83</v>
      </c>
      <c r="H6906" s="16">
        <v>19.899999999999999</v>
      </c>
      <c r="I6906" s="16">
        <v>346.45</v>
      </c>
      <c r="J6906" s="16">
        <v>13.23</v>
      </c>
      <c r="K6906" s="14">
        <v>1151</v>
      </c>
      <c r="L6906" s="16">
        <f>J6906*'SR Adjusted'!$AE$11</f>
        <v>14.195790000000001</v>
      </c>
      <c r="M6906" s="16">
        <f>K6906*'SR Adjusted'!$AE$11</f>
        <v>1235.0229999999999</v>
      </c>
    </row>
    <row r="6907" spans="1:13" x14ac:dyDescent="0.2">
      <c r="A6907" s="47">
        <f t="shared" si="108"/>
        <v>42448</v>
      </c>
      <c r="B6907" s="16">
        <v>0</v>
      </c>
      <c r="C6907" s="16">
        <v>92.9</v>
      </c>
      <c r="D6907" s="16">
        <v>25.9</v>
      </c>
      <c r="E6907" s="16">
        <v>24.9</v>
      </c>
      <c r="F6907" s="16">
        <v>28</v>
      </c>
      <c r="G6907" s="16">
        <v>7.54</v>
      </c>
      <c r="H6907" s="16">
        <v>21.49</v>
      </c>
      <c r="I6907" s="16">
        <v>338.33</v>
      </c>
      <c r="J6907" s="16">
        <v>11.04</v>
      </c>
      <c r="K6907" s="14">
        <v>1236</v>
      </c>
      <c r="L6907" s="16">
        <f>J6907*'SR Adjusted'!$AE$11</f>
        <v>11.845919999999998</v>
      </c>
      <c r="M6907" s="16">
        <f>K6907*'SR Adjusted'!$AE$11</f>
        <v>1326.2279999999998</v>
      </c>
    </row>
    <row r="6908" spans="1:13" x14ac:dyDescent="0.2">
      <c r="A6908" s="47">
        <f t="shared" si="108"/>
        <v>42449</v>
      </c>
      <c r="B6908" s="16">
        <v>1.524</v>
      </c>
      <c r="C6908" s="16">
        <v>95.3</v>
      </c>
      <c r="D6908" s="16">
        <v>25.8</v>
      </c>
      <c r="E6908" s="16">
        <v>24.7</v>
      </c>
      <c r="F6908" s="16">
        <v>28.5</v>
      </c>
      <c r="G6908" s="16">
        <v>5.92</v>
      </c>
      <c r="H6908" s="16">
        <v>19.440000000000001</v>
      </c>
      <c r="I6908" s="16">
        <v>312.3</v>
      </c>
      <c r="J6908" s="16">
        <v>11.82</v>
      </c>
      <c r="K6908" s="14">
        <v>1026</v>
      </c>
      <c r="L6908" s="16">
        <f>J6908*'SR Adjusted'!$AE$11</f>
        <v>12.68286</v>
      </c>
      <c r="M6908" s="16">
        <f>K6908*'SR Adjusted'!$AE$11</f>
        <v>1100.8979999999999</v>
      </c>
    </row>
    <row r="6909" spans="1:13" x14ac:dyDescent="0.2">
      <c r="A6909" s="47">
        <f t="shared" si="108"/>
        <v>42450</v>
      </c>
      <c r="B6909" s="16">
        <v>0.76200000000000001</v>
      </c>
      <c r="C6909" s="16">
        <v>91.9</v>
      </c>
      <c r="D6909" s="16">
        <v>25.9</v>
      </c>
      <c r="E6909" s="16">
        <v>25</v>
      </c>
      <c r="F6909" s="16">
        <v>27.6</v>
      </c>
      <c r="G6909" s="16">
        <v>9.74</v>
      </c>
      <c r="H6909" s="16">
        <v>25.65</v>
      </c>
      <c r="I6909" s="16">
        <v>350.63</v>
      </c>
      <c r="J6909" s="16">
        <v>11.83</v>
      </c>
      <c r="K6909" s="14">
        <v>1140</v>
      </c>
      <c r="L6909" s="16">
        <f>J6909*'SR Adjusted'!$AE$11</f>
        <v>12.69359</v>
      </c>
      <c r="M6909" s="16">
        <f>K6909*'SR Adjusted'!$AE$11</f>
        <v>1223.22</v>
      </c>
    </row>
    <row r="6910" spans="1:13" x14ac:dyDescent="0.2">
      <c r="A6910" s="47">
        <f t="shared" si="108"/>
        <v>42451</v>
      </c>
      <c r="B6910" s="16">
        <v>2.286</v>
      </c>
      <c r="C6910" s="16">
        <v>91.6</v>
      </c>
      <c r="D6910" s="16">
        <v>26</v>
      </c>
      <c r="E6910" s="16">
        <v>25.1</v>
      </c>
      <c r="F6910" s="16">
        <v>27.9</v>
      </c>
      <c r="G6910" s="16">
        <v>12.66</v>
      </c>
      <c r="H6910" s="16">
        <v>32</v>
      </c>
      <c r="I6910" s="16">
        <v>341.07</v>
      </c>
      <c r="J6910" s="16">
        <v>13.93</v>
      </c>
      <c r="K6910" s="14">
        <v>1243</v>
      </c>
      <c r="L6910" s="16">
        <f>J6910*'SR Adjusted'!$AE$11</f>
        <v>14.94689</v>
      </c>
      <c r="M6910" s="16">
        <f>K6910*'SR Adjusted'!$AE$11</f>
        <v>1333.739</v>
      </c>
    </row>
    <row r="6911" spans="1:13" x14ac:dyDescent="0.2">
      <c r="A6911" s="47">
        <f t="shared" si="108"/>
        <v>42452</v>
      </c>
      <c r="B6911" s="16">
        <v>0.50800000000000001</v>
      </c>
      <c r="C6911" s="16">
        <v>87.8</v>
      </c>
      <c r="D6911" s="16">
        <v>25.8</v>
      </c>
      <c r="E6911" s="16">
        <v>24.4</v>
      </c>
      <c r="F6911" s="16">
        <v>27.8</v>
      </c>
      <c r="G6911" s="16">
        <v>12</v>
      </c>
      <c r="H6911" s="16">
        <v>28.54</v>
      </c>
      <c r="I6911" s="16">
        <v>344.59</v>
      </c>
      <c r="J6911" s="16">
        <v>16.22</v>
      </c>
      <c r="K6911" s="14">
        <v>1223</v>
      </c>
      <c r="L6911" s="16">
        <f>J6911*'SR Adjusted'!$AE$11</f>
        <v>17.404059999999998</v>
      </c>
      <c r="M6911" s="16">
        <f>K6911*'SR Adjusted'!$AE$11</f>
        <v>1312.279</v>
      </c>
    </row>
    <row r="6912" spans="1:13" x14ac:dyDescent="0.2">
      <c r="A6912" s="47">
        <f t="shared" si="108"/>
        <v>42453</v>
      </c>
      <c r="B6912" s="16">
        <v>0</v>
      </c>
      <c r="C6912" s="16">
        <v>88.7</v>
      </c>
      <c r="D6912" s="16">
        <v>25.9</v>
      </c>
      <c r="E6912" s="16">
        <v>24.8</v>
      </c>
      <c r="F6912" s="16">
        <v>27.9</v>
      </c>
      <c r="G6912" s="16">
        <v>10.58</v>
      </c>
      <c r="H6912" s="16">
        <v>26.99</v>
      </c>
      <c r="I6912" s="16">
        <v>343.15</v>
      </c>
      <c r="J6912" s="16">
        <v>17.63</v>
      </c>
      <c r="K6912" s="14">
        <v>1227</v>
      </c>
      <c r="L6912" s="16">
        <f>J6912*'SR Adjusted'!$AE$11</f>
        <v>18.916989999999998</v>
      </c>
      <c r="M6912" s="16">
        <f>K6912*'SR Adjusted'!$AE$11</f>
        <v>1316.5709999999999</v>
      </c>
    </row>
    <row r="6913" spans="1:13" x14ac:dyDescent="0.2">
      <c r="A6913" s="47">
        <f t="shared" si="108"/>
        <v>42454</v>
      </c>
      <c r="B6913" s="16">
        <v>0</v>
      </c>
      <c r="C6913" s="16">
        <v>91.1</v>
      </c>
      <c r="D6913" s="16">
        <v>25.8</v>
      </c>
      <c r="E6913" s="16">
        <v>24.6</v>
      </c>
      <c r="F6913" s="16">
        <v>28.1</v>
      </c>
      <c r="G6913" s="16">
        <v>8.98</v>
      </c>
      <c r="H6913" s="16">
        <v>23.5</v>
      </c>
      <c r="I6913" s="16">
        <v>340.18</v>
      </c>
      <c r="J6913" s="16">
        <v>14.39</v>
      </c>
      <c r="K6913" s="14">
        <v>1201</v>
      </c>
      <c r="L6913" s="16">
        <f>J6913*'SR Adjusted'!$AE$11</f>
        <v>15.440469999999999</v>
      </c>
      <c r="M6913" s="16">
        <f>K6913*'SR Adjusted'!$AE$11</f>
        <v>1288.673</v>
      </c>
    </row>
    <row r="6914" spans="1:13" x14ac:dyDescent="0.2">
      <c r="A6914" s="47">
        <f t="shared" si="108"/>
        <v>42455</v>
      </c>
      <c r="B6914" s="16">
        <v>0</v>
      </c>
      <c r="C6914" s="16">
        <v>90.7</v>
      </c>
      <c r="D6914" s="16">
        <v>25.9</v>
      </c>
      <c r="E6914" s="16">
        <v>24.8</v>
      </c>
      <c r="F6914" s="16">
        <v>28.2</v>
      </c>
      <c r="G6914" s="16">
        <v>9.2200000000000006</v>
      </c>
      <c r="H6914" s="16">
        <v>23.96</v>
      </c>
      <c r="I6914" s="16">
        <v>341.09</v>
      </c>
      <c r="J6914" s="16">
        <v>15.22</v>
      </c>
      <c r="K6914" s="14">
        <v>1203</v>
      </c>
      <c r="L6914" s="16">
        <f>J6914*'SR Adjusted'!$AE$11</f>
        <v>16.331060000000001</v>
      </c>
      <c r="M6914" s="16">
        <f>K6914*'SR Adjusted'!$AE$11</f>
        <v>1290.819</v>
      </c>
    </row>
    <row r="6915" spans="1:13" x14ac:dyDescent="0.2">
      <c r="A6915" s="47">
        <f t="shared" si="108"/>
        <v>42456</v>
      </c>
      <c r="B6915" s="16">
        <v>0</v>
      </c>
      <c r="C6915" s="16">
        <v>90</v>
      </c>
      <c r="D6915" s="16">
        <v>25.9</v>
      </c>
      <c r="E6915" s="16">
        <v>24.8</v>
      </c>
      <c r="F6915" s="16">
        <v>28.4</v>
      </c>
      <c r="G6915" s="16">
        <v>8.86</v>
      </c>
      <c r="H6915" s="16">
        <v>24.98</v>
      </c>
      <c r="I6915" s="16">
        <v>335.85</v>
      </c>
      <c r="J6915" s="16">
        <v>14.43</v>
      </c>
      <c r="K6915" s="14">
        <v>1245</v>
      </c>
      <c r="L6915" s="16">
        <f>J6915*'SR Adjusted'!$AE$11</f>
        <v>15.483389999999998</v>
      </c>
      <c r="M6915" s="16">
        <f>K6915*'SR Adjusted'!$AE$11</f>
        <v>1335.885</v>
      </c>
    </row>
    <row r="6916" spans="1:13" x14ac:dyDescent="0.2">
      <c r="A6916" s="47">
        <f t="shared" si="108"/>
        <v>42457</v>
      </c>
      <c r="B6916" s="16">
        <v>0</v>
      </c>
      <c r="C6916" s="16">
        <v>89.3</v>
      </c>
      <c r="D6916" s="16">
        <v>26</v>
      </c>
      <c r="E6916" s="16">
        <v>24.9</v>
      </c>
      <c r="F6916" s="16">
        <v>28.3</v>
      </c>
      <c r="G6916" s="16">
        <v>8.9600000000000009</v>
      </c>
      <c r="H6916" s="16">
        <v>23.85</v>
      </c>
      <c r="I6916" s="16">
        <v>352.21</v>
      </c>
      <c r="J6916" s="16">
        <v>15.99</v>
      </c>
      <c r="K6916" s="14">
        <v>1237</v>
      </c>
      <c r="L6916" s="16">
        <f>J6916*'SR Adjusted'!$AE$11</f>
        <v>17.15727</v>
      </c>
      <c r="M6916" s="16">
        <f>K6916*'SR Adjusted'!$AE$11</f>
        <v>1327.3009999999999</v>
      </c>
    </row>
    <row r="6917" spans="1:13" x14ac:dyDescent="0.2">
      <c r="A6917" s="47">
        <f t="shared" si="108"/>
        <v>42458</v>
      </c>
      <c r="B6917" s="16">
        <v>0</v>
      </c>
      <c r="C6917" s="16">
        <v>86.2</v>
      </c>
      <c r="D6917" s="16">
        <v>25.8</v>
      </c>
      <c r="E6917" s="16">
        <v>24.6</v>
      </c>
      <c r="F6917" s="16">
        <v>28.3</v>
      </c>
      <c r="G6917" s="16">
        <v>9.65</v>
      </c>
      <c r="H6917" s="16">
        <v>27.24</v>
      </c>
      <c r="I6917" s="16">
        <v>347.42</v>
      </c>
      <c r="J6917" s="16">
        <v>18.43</v>
      </c>
      <c r="K6917" s="14">
        <v>1290</v>
      </c>
      <c r="L6917" s="16">
        <f>J6917*'SR Adjusted'!$AE$11</f>
        <v>19.775389999999998</v>
      </c>
      <c r="M6917" s="16">
        <f>K6917*'SR Adjusted'!$AE$11</f>
        <v>1384.1699999999998</v>
      </c>
    </row>
    <row r="6918" spans="1:13" x14ac:dyDescent="0.2">
      <c r="A6918" s="47">
        <f t="shared" si="108"/>
        <v>42459</v>
      </c>
      <c r="B6918" s="16">
        <v>0</v>
      </c>
      <c r="C6918" s="16">
        <v>86.9</v>
      </c>
      <c r="D6918" s="16">
        <v>25.8</v>
      </c>
      <c r="E6918" s="16">
        <v>24.4</v>
      </c>
      <c r="F6918" s="16">
        <v>28.7</v>
      </c>
      <c r="G6918" s="16">
        <v>7.77</v>
      </c>
      <c r="H6918" s="16">
        <v>21.13</v>
      </c>
      <c r="I6918" s="16">
        <v>330.96</v>
      </c>
      <c r="J6918" s="16">
        <v>18.86</v>
      </c>
      <c r="K6918" s="14">
        <v>1390</v>
      </c>
      <c r="L6918" s="16">
        <f>J6918*'SR Adjusted'!$AE$11</f>
        <v>20.23678</v>
      </c>
      <c r="M6918" s="16">
        <f>K6918*'SR Adjusted'!$AE$11</f>
        <v>1491.47</v>
      </c>
    </row>
    <row r="6919" spans="1:13" x14ac:dyDescent="0.2">
      <c r="A6919" s="47">
        <f t="shared" si="108"/>
        <v>42460</v>
      </c>
      <c r="B6919" s="16">
        <v>0</v>
      </c>
      <c r="C6919" s="16">
        <v>86.9</v>
      </c>
      <c r="D6919" s="16">
        <v>26.2</v>
      </c>
      <c r="E6919" s="16">
        <v>24.4</v>
      </c>
      <c r="F6919" s="16">
        <v>29.5</v>
      </c>
      <c r="G6919" s="16">
        <v>6.76</v>
      </c>
      <c r="H6919" s="16">
        <v>19.260000000000002</v>
      </c>
      <c r="I6919" s="16">
        <v>348.17</v>
      </c>
      <c r="J6919" s="16">
        <v>24.37</v>
      </c>
      <c r="K6919" s="14">
        <v>1244</v>
      </c>
      <c r="L6919" s="16">
        <f>J6919*'SR Adjusted'!$AE$11</f>
        <v>26.149010000000001</v>
      </c>
      <c r="M6919" s="16">
        <f>K6919*'SR Adjusted'!$AE$11</f>
        <v>1334.8119999999999</v>
      </c>
    </row>
    <row r="6920" spans="1:13" x14ac:dyDescent="0.2">
      <c r="A6920" s="47">
        <f t="shared" si="108"/>
        <v>42461</v>
      </c>
      <c r="B6920" s="16">
        <v>0</v>
      </c>
      <c r="C6920" s="16">
        <v>87.1</v>
      </c>
      <c r="D6920" s="16">
        <v>26.3</v>
      </c>
      <c r="E6920" s="16">
        <v>24.5</v>
      </c>
      <c r="F6920" s="16">
        <v>29.3</v>
      </c>
      <c r="G6920" s="16">
        <v>5.92</v>
      </c>
      <c r="H6920" s="16">
        <v>21.38</v>
      </c>
      <c r="I6920" s="16">
        <v>340.06</v>
      </c>
      <c r="J6920" s="16">
        <v>23.84</v>
      </c>
      <c r="K6920" s="14">
        <v>1261</v>
      </c>
      <c r="L6920" s="16">
        <f>J6920*'SR Adjusted'!$AE$11</f>
        <v>25.58032</v>
      </c>
      <c r="M6920" s="16">
        <f>K6920*'SR Adjusted'!$AE$11</f>
        <v>1353.0529999999999</v>
      </c>
    </row>
    <row r="6921" spans="1:13" x14ac:dyDescent="0.2">
      <c r="A6921" s="47">
        <f t="shared" si="108"/>
        <v>42462</v>
      </c>
      <c r="B6921" s="16">
        <v>0</v>
      </c>
      <c r="C6921" s="16">
        <v>88.2</v>
      </c>
      <c r="D6921" s="16">
        <v>26.5</v>
      </c>
      <c r="E6921" s="16">
        <v>23.9</v>
      </c>
      <c r="F6921" s="16">
        <v>29.9</v>
      </c>
      <c r="G6921" s="16">
        <v>5.39</v>
      </c>
      <c r="H6921" s="16">
        <v>19.62</v>
      </c>
      <c r="I6921" s="16">
        <v>341.54</v>
      </c>
      <c r="J6921" s="16">
        <v>24.45</v>
      </c>
      <c r="K6921" s="14">
        <v>1240</v>
      </c>
      <c r="L6921" s="16">
        <f>J6921*'SR Adjusted'!$AE$11</f>
        <v>26.234849999999998</v>
      </c>
      <c r="M6921" s="16">
        <f>K6921*'SR Adjusted'!$AE$11</f>
        <v>1330.52</v>
      </c>
    </row>
    <row r="6922" spans="1:13" x14ac:dyDescent="0.2">
      <c r="A6922" s="47">
        <f t="shared" si="108"/>
        <v>42463</v>
      </c>
      <c r="B6922" s="16">
        <v>0</v>
      </c>
      <c r="C6922" s="16">
        <v>88</v>
      </c>
      <c r="D6922" s="16">
        <v>26.6</v>
      </c>
      <c r="E6922" s="16">
        <v>24.5</v>
      </c>
      <c r="F6922" s="16">
        <v>29.9</v>
      </c>
      <c r="G6922" s="16">
        <v>7.13</v>
      </c>
      <c r="H6922" s="16">
        <v>22.54</v>
      </c>
      <c r="I6922" s="16">
        <v>16.940000000000001</v>
      </c>
      <c r="J6922" s="16">
        <v>23.86</v>
      </c>
      <c r="K6922" s="14">
        <v>1159</v>
      </c>
      <c r="L6922" s="16">
        <f>J6922*'SR Adjusted'!$AE$11</f>
        <v>25.601779999999998</v>
      </c>
      <c r="M6922" s="16">
        <f>K6922*'SR Adjusted'!$AE$11</f>
        <v>1243.607</v>
      </c>
    </row>
    <row r="6923" spans="1:13" x14ac:dyDescent="0.2">
      <c r="A6923" s="47">
        <f t="shared" si="108"/>
        <v>42464</v>
      </c>
      <c r="B6923" s="16">
        <v>0</v>
      </c>
      <c r="C6923" s="16">
        <v>86</v>
      </c>
      <c r="D6923" s="16">
        <v>26.3</v>
      </c>
      <c r="E6923" s="16">
        <v>25.2</v>
      </c>
      <c r="F6923" s="16">
        <v>28.8</v>
      </c>
      <c r="G6923" s="16">
        <v>10.41</v>
      </c>
      <c r="H6923" s="16">
        <v>26.14</v>
      </c>
      <c r="I6923" s="16">
        <v>356.61</v>
      </c>
      <c r="J6923" s="16">
        <v>23.89</v>
      </c>
      <c r="K6923" s="14">
        <v>1150</v>
      </c>
      <c r="L6923" s="16">
        <f>J6923*'SR Adjusted'!$AE$11</f>
        <v>25.633969999999998</v>
      </c>
      <c r="M6923" s="16">
        <f>K6923*'SR Adjusted'!$AE$11</f>
        <v>1233.95</v>
      </c>
    </row>
    <row r="6924" spans="1:13" x14ac:dyDescent="0.2">
      <c r="A6924" s="47">
        <f t="shared" si="108"/>
        <v>42465</v>
      </c>
      <c r="B6924" s="16">
        <v>0</v>
      </c>
      <c r="C6924" s="16">
        <v>85.2</v>
      </c>
      <c r="D6924" s="16">
        <v>26</v>
      </c>
      <c r="E6924" s="16">
        <v>24.9</v>
      </c>
      <c r="F6924" s="16">
        <v>28.2</v>
      </c>
      <c r="G6924" s="16">
        <v>10.4</v>
      </c>
      <c r="H6924" s="16">
        <v>30.13</v>
      </c>
      <c r="I6924" s="16">
        <v>352.03</v>
      </c>
      <c r="J6924" s="16">
        <v>19</v>
      </c>
      <c r="K6924" s="14">
        <v>1328</v>
      </c>
      <c r="L6924" s="16">
        <f>J6924*'SR Adjusted'!$AE$11</f>
        <v>20.387</v>
      </c>
      <c r="M6924" s="16">
        <f>K6924*'SR Adjusted'!$AE$11</f>
        <v>1424.944</v>
      </c>
    </row>
    <row r="6925" spans="1:13" x14ac:dyDescent="0.2">
      <c r="A6925" s="47">
        <f t="shared" si="108"/>
        <v>42466</v>
      </c>
      <c r="B6925" s="16">
        <v>0.50800000000000001</v>
      </c>
      <c r="C6925" s="16">
        <v>85.6</v>
      </c>
      <c r="D6925" s="16">
        <v>25.9</v>
      </c>
      <c r="E6925" s="16">
        <v>24.2</v>
      </c>
      <c r="F6925" s="16">
        <v>28.3</v>
      </c>
      <c r="G6925" s="16">
        <v>10.78</v>
      </c>
      <c r="H6925" s="16">
        <v>28.65</v>
      </c>
      <c r="I6925" s="16">
        <v>349.22</v>
      </c>
      <c r="J6925" s="16">
        <v>20.34</v>
      </c>
      <c r="K6925" s="14">
        <v>1330</v>
      </c>
      <c r="L6925" s="16">
        <f>J6925*'SR Adjusted'!$AE$11</f>
        <v>21.824819999999999</v>
      </c>
      <c r="M6925" s="16">
        <f>K6925*'SR Adjusted'!$AE$11</f>
        <v>1427.09</v>
      </c>
    </row>
    <row r="6926" spans="1:13" x14ac:dyDescent="0.2">
      <c r="A6926" s="47">
        <f t="shared" si="108"/>
        <v>42467</v>
      </c>
      <c r="B6926" s="16">
        <v>0</v>
      </c>
      <c r="C6926" s="16">
        <v>84.7</v>
      </c>
      <c r="D6926" s="16">
        <v>26</v>
      </c>
      <c r="E6926" s="16">
        <v>24.7</v>
      </c>
      <c r="F6926" s="16">
        <v>28.3</v>
      </c>
      <c r="G6926" s="16">
        <v>10.35</v>
      </c>
      <c r="H6926" s="16">
        <v>28.96</v>
      </c>
      <c r="I6926" s="16">
        <v>344.77</v>
      </c>
      <c r="J6926" s="16">
        <v>19.73</v>
      </c>
      <c r="K6926" s="14">
        <v>1310</v>
      </c>
      <c r="L6926" s="16">
        <f>J6926*'SR Adjusted'!$AE$11</f>
        <v>21.170289999999998</v>
      </c>
      <c r="M6926" s="16">
        <f>K6926*'SR Adjusted'!$AE$11</f>
        <v>1405.6299999999999</v>
      </c>
    </row>
    <row r="6927" spans="1:13" x14ac:dyDescent="0.2">
      <c r="A6927" s="47">
        <f t="shared" si="108"/>
        <v>42468</v>
      </c>
      <c r="B6927" s="16">
        <v>0</v>
      </c>
      <c r="C6927" s="16">
        <v>86.7</v>
      </c>
      <c r="D6927" s="16">
        <v>26</v>
      </c>
      <c r="E6927" s="16">
        <v>24.8</v>
      </c>
      <c r="F6927" s="16">
        <v>28.1</v>
      </c>
      <c r="G6927" s="16">
        <v>11.11</v>
      </c>
      <c r="H6927" s="16">
        <v>29.53</v>
      </c>
      <c r="I6927" s="16">
        <v>327.81</v>
      </c>
      <c r="J6927" s="16">
        <v>15.38</v>
      </c>
      <c r="K6927" s="14">
        <v>1267</v>
      </c>
      <c r="L6927" s="16">
        <f>J6927*'SR Adjusted'!$AE$11</f>
        <v>16.502739999999999</v>
      </c>
      <c r="M6927" s="16">
        <f>K6927*'SR Adjusted'!$AE$11</f>
        <v>1359.491</v>
      </c>
    </row>
    <row r="6928" spans="1:13" x14ac:dyDescent="0.2">
      <c r="A6928" s="47">
        <f t="shared" si="108"/>
        <v>42469</v>
      </c>
      <c r="B6928" s="16">
        <v>0.254</v>
      </c>
      <c r="C6928" s="16">
        <v>89.7</v>
      </c>
      <c r="D6928" s="16">
        <v>26.3</v>
      </c>
      <c r="E6928" s="16">
        <v>24.7</v>
      </c>
      <c r="F6928" s="16">
        <v>27.9</v>
      </c>
      <c r="G6928" s="16">
        <v>12.83</v>
      </c>
      <c r="H6928" s="16">
        <v>31.4</v>
      </c>
      <c r="I6928" s="16">
        <v>346.71</v>
      </c>
      <c r="J6928" s="16">
        <v>16.88</v>
      </c>
      <c r="K6928" s="14">
        <v>1376</v>
      </c>
      <c r="L6928" s="16">
        <f>J6928*'SR Adjusted'!$AE$11</f>
        <v>18.11224</v>
      </c>
      <c r="M6928" s="16">
        <f>K6928*'SR Adjusted'!$AE$11</f>
        <v>1476.4479999999999</v>
      </c>
    </row>
    <row r="6929" spans="1:13" x14ac:dyDescent="0.2">
      <c r="A6929" s="47">
        <f t="shared" si="108"/>
        <v>42470</v>
      </c>
      <c r="B6929" s="16">
        <v>5.3339999999999996</v>
      </c>
      <c r="C6929" s="16">
        <v>87.7</v>
      </c>
      <c r="D6929" s="16">
        <v>26.1</v>
      </c>
      <c r="E6929" s="16">
        <v>24</v>
      </c>
      <c r="F6929" s="16">
        <v>28.1</v>
      </c>
      <c r="G6929" s="16">
        <v>12.45</v>
      </c>
      <c r="H6929" s="16">
        <v>33.159999999999997</v>
      </c>
      <c r="I6929" s="16">
        <v>353.29</v>
      </c>
      <c r="J6929" s="16">
        <v>20.09</v>
      </c>
      <c r="K6929" s="14">
        <v>1277</v>
      </c>
      <c r="L6929" s="16">
        <f>J6929*'SR Adjusted'!$AE$11</f>
        <v>21.556570000000001</v>
      </c>
      <c r="M6929" s="16">
        <f>K6929*'SR Adjusted'!$AE$11</f>
        <v>1370.221</v>
      </c>
    </row>
    <row r="6930" spans="1:13" x14ac:dyDescent="0.2">
      <c r="A6930" s="47">
        <f t="shared" si="108"/>
        <v>42471</v>
      </c>
      <c r="B6930" s="16">
        <v>0</v>
      </c>
      <c r="C6930" s="16">
        <v>85.8</v>
      </c>
      <c r="D6930" s="16">
        <v>26.1</v>
      </c>
      <c r="E6930" s="16">
        <v>25</v>
      </c>
      <c r="F6930" s="16">
        <v>28.1</v>
      </c>
      <c r="G6930" s="16">
        <v>9.92</v>
      </c>
      <c r="H6930" s="16">
        <v>28.47</v>
      </c>
      <c r="I6930" s="16">
        <v>344.23</v>
      </c>
      <c r="J6930" s="16">
        <v>19.88</v>
      </c>
      <c r="K6930" s="14">
        <v>1261</v>
      </c>
      <c r="L6930" s="16">
        <f>J6930*'SR Adjusted'!$AE$11</f>
        <v>21.331239999999998</v>
      </c>
      <c r="M6930" s="16">
        <f>K6930*'SR Adjusted'!$AE$11</f>
        <v>1353.0529999999999</v>
      </c>
    </row>
    <row r="6931" spans="1:13" x14ac:dyDescent="0.2">
      <c r="A6931" s="47">
        <f t="shared" si="108"/>
        <v>42472</v>
      </c>
      <c r="B6931" s="16">
        <v>0</v>
      </c>
      <c r="C6931" s="16">
        <v>82.1</v>
      </c>
      <c r="D6931" s="16">
        <v>26</v>
      </c>
      <c r="E6931" s="16">
        <v>24.7</v>
      </c>
      <c r="F6931" s="16">
        <v>29</v>
      </c>
      <c r="G6931" s="16">
        <v>7.83</v>
      </c>
      <c r="H6931" s="16">
        <v>23.18</v>
      </c>
      <c r="I6931" s="16">
        <v>334.41</v>
      </c>
      <c r="J6931" s="16">
        <v>18.559999999999999</v>
      </c>
      <c r="K6931" s="14">
        <v>1432</v>
      </c>
      <c r="L6931" s="16">
        <f>J6931*'SR Adjusted'!$AE$11</f>
        <v>19.914879999999997</v>
      </c>
      <c r="M6931" s="16">
        <f>K6931*'SR Adjusted'!$AE$11</f>
        <v>1536.5359999999998</v>
      </c>
    </row>
    <row r="6932" spans="1:13" x14ac:dyDescent="0.2">
      <c r="A6932" s="47">
        <f t="shared" si="108"/>
        <v>42473</v>
      </c>
      <c r="B6932" s="16">
        <v>0</v>
      </c>
      <c r="C6932" s="16">
        <v>82.4</v>
      </c>
      <c r="D6932" s="16">
        <v>26.1</v>
      </c>
      <c r="E6932" s="16">
        <v>24.5</v>
      </c>
      <c r="F6932" s="16">
        <v>29.1</v>
      </c>
      <c r="G6932" s="16">
        <v>8.07</v>
      </c>
      <c r="H6932" s="16">
        <v>22.58</v>
      </c>
      <c r="I6932" s="16">
        <v>355.15</v>
      </c>
      <c r="J6932" s="16">
        <v>26.82</v>
      </c>
      <c r="K6932" s="14">
        <v>1292</v>
      </c>
      <c r="L6932" s="16">
        <f>J6932*'SR Adjusted'!$AE$11</f>
        <v>28.77786</v>
      </c>
      <c r="M6932" s="16">
        <f>K6932*'SR Adjusted'!$AE$11</f>
        <v>1386.316</v>
      </c>
    </row>
    <row r="6933" spans="1:13" x14ac:dyDescent="0.2">
      <c r="A6933" s="47">
        <f t="shared" si="108"/>
        <v>42474</v>
      </c>
      <c r="B6933" s="16">
        <v>0</v>
      </c>
      <c r="C6933" s="16">
        <v>82.4</v>
      </c>
      <c r="D6933" s="16">
        <v>26</v>
      </c>
      <c r="E6933" s="16">
        <v>24.4</v>
      </c>
      <c r="F6933" s="16">
        <v>29.2</v>
      </c>
      <c r="G6933" s="16">
        <v>7.67</v>
      </c>
      <c r="H6933" s="16">
        <v>23.99</v>
      </c>
      <c r="I6933" s="16">
        <v>4.1100000000000003</v>
      </c>
      <c r="J6933" s="16">
        <v>27.01</v>
      </c>
      <c r="K6933" s="14">
        <v>1197</v>
      </c>
      <c r="L6933" s="16">
        <f>J6933*'SR Adjusted'!$AE$11</f>
        <v>28.981729999999999</v>
      </c>
      <c r="M6933" s="16">
        <f>K6933*'SR Adjusted'!$AE$11</f>
        <v>1284.3809999999999</v>
      </c>
    </row>
    <row r="6934" spans="1:13" x14ac:dyDescent="0.2">
      <c r="A6934" s="47">
        <f t="shared" si="108"/>
        <v>42475</v>
      </c>
      <c r="B6934" s="16">
        <v>0.76200000000000001</v>
      </c>
      <c r="C6934" s="16">
        <v>84.6</v>
      </c>
      <c r="D6934" s="16">
        <v>26.3</v>
      </c>
      <c r="E6934" s="16">
        <v>24.6</v>
      </c>
      <c r="F6934" s="16">
        <v>29.3</v>
      </c>
      <c r="G6934" s="16">
        <v>8.35</v>
      </c>
      <c r="H6934" s="16">
        <v>24.66</v>
      </c>
      <c r="I6934" s="16">
        <v>358.76</v>
      </c>
      <c r="J6934" s="16">
        <v>22.8</v>
      </c>
      <c r="K6934" s="14">
        <v>1249</v>
      </c>
      <c r="L6934" s="16">
        <f>J6934*'SR Adjusted'!$AE$11</f>
        <v>24.464400000000001</v>
      </c>
      <c r="M6934" s="16">
        <f>K6934*'SR Adjusted'!$AE$11</f>
        <v>1340.1769999999999</v>
      </c>
    </row>
    <row r="6935" spans="1:13" x14ac:dyDescent="0.2">
      <c r="A6935" s="47">
        <f t="shared" si="108"/>
        <v>42476</v>
      </c>
      <c r="B6935" s="16">
        <v>0</v>
      </c>
      <c r="C6935" s="16">
        <v>86</v>
      </c>
      <c r="D6935" s="16">
        <v>26.2</v>
      </c>
      <c r="E6935" s="16">
        <v>24.9</v>
      </c>
      <c r="F6935" s="16">
        <v>28.3</v>
      </c>
      <c r="G6935" s="16">
        <v>7.14</v>
      </c>
      <c r="H6935" s="16">
        <v>22.33</v>
      </c>
      <c r="I6935" s="16">
        <v>335.31</v>
      </c>
      <c r="J6935" s="16">
        <v>12.5</v>
      </c>
      <c r="K6935" s="14">
        <v>1352</v>
      </c>
      <c r="L6935" s="16">
        <f>J6935*'SR Adjusted'!$AE$11</f>
        <v>13.4125</v>
      </c>
      <c r="M6935" s="16">
        <f>K6935*'SR Adjusted'!$AE$11</f>
        <v>1450.6959999999999</v>
      </c>
    </row>
    <row r="6936" spans="1:13" x14ac:dyDescent="0.2">
      <c r="A6936" s="47">
        <f t="shared" si="108"/>
        <v>42477</v>
      </c>
      <c r="B6936" s="16">
        <v>0.254</v>
      </c>
      <c r="C6936" s="16">
        <v>90.4</v>
      </c>
      <c r="D6936" s="16">
        <v>26.7</v>
      </c>
      <c r="E6936" s="16">
        <v>25.1</v>
      </c>
      <c r="F6936" s="16">
        <v>29.5</v>
      </c>
      <c r="G6936" s="16">
        <v>7.54</v>
      </c>
      <c r="H6936" s="16">
        <v>22.23</v>
      </c>
      <c r="I6936" s="16">
        <v>337.12</v>
      </c>
      <c r="J6936" s="16">
        <v>14.22</v>
      </c>
      <c r="K6936" s="14">
        <v>1302</v>
      </c>
      <c r="L6936" s="16">
        <f>J6936*'SR Adjusted'!$AE$11</f>
        <v>15.25806</v>
      </c>
      <c r="M6936" s="16">
        <f>K6936*'SR Adjusted'!$AE$11</f>
        <v>1397.046</v>
      </c>
    </row>
    <row r="6937" spans="1:13" x14ac:dyDescent="0.2">
      <c r="A6937" s="47">
        <f t="shared" si="108"/>
        <v>42478</v>
      </c>
      <c r="B6937" s="16">
        <v>0.254</v>
      </c>
      <c r="C6937" s="16">
        <v>91.2</v>
      </c>
      <c r="D6937" s="16">
        <v>26.8</v>
      </c>
      <c r="E6937" s="16">
        <v>25.5</v>
      </c>
      <c r="F6937" s="16">
        <v>29.3</v>
      </c>
      <c r="G6937" s="16">
        <v>9.4600000000000009</v>
      </c>
      <c r="H6937" s="16">
        <v>23.57</v>
      </c>
      <c r="I6937" s="16">
        <v>356.22</v>
      </c>
      <c r="J6937" s="16">
        <v>18.61</v>
      </c>
      <c r="K6937" s="14">
        <v>1249</v>
      </c>
      <c r="L6937" s="16">
        <f>J6937*'SR Adjusted'!$AE$11</f>
        <v>19.968529999999998</v>
      </c>
      <c r="M6937" s="16">
        <f>K6937*'SR Adjusted'!$AE$11</f>
        <v>1340.1769999999999</v>
      </c>
    </row>
    <row r="6938" spans="1:13" x14ac:dyDescent="0.2">
      <c r="A6938" s="47">
        <f t="shared" si="108"/>
        <v>42479</v>
      </c>
      <c r="B6938" s="16">
        <v>1.27</v>
      </c>
      <c r="C6938" s="16">
        <v>91.6</v>
      </c>
      <c r="D6938" s="16">
        <v>26.7</v>
      </c>
      <c r="E6938" s="16">
        <v>25.8</v>
      </c>
      <c r="F6938" s="16">
        <v>28.9</v>
      </c>
      <c r="G6938" s="16">
        <v>10.53</v>
      </c>
      <c r="H6938" s="16">
        <v>27.31</v>
      </c>
      <c r="I6938" s="16">
        <v>2.4900000000000002</v>
      </c>
      <c r="J6938" s="16">
        <v>16.27</v>
      </c>
      <c r="K6938" s="14">
        <v>1375</v>
      </c>
      <c r="L6938" s="16">
        <f>J6938*'SR Adjusted'!$AE$11</f>
        <v>17.457709999999999</v>
      </c>
      <c r="M6938" s="16">
        <f>K6938*'SR Adjusted'!$AE$11</f>
        <v>1475.375</v>
      </c>
    </row>
    <row r="6939" spans="1:13" x14ac:dyDescent="0.2">
      <c r="A6939" s="47">
        <f t="shared" si="108"/>
        <v>42480</v>
      </c>
      <c r="B6939" s="16">
        <v>0</v>
      </c>
      <c r="C6939" s="16">
        <v>90.9</v>
      </c>
      <c r="D6939" s="16">
        <v>26.8</v>
      </c>
      <c r="E6939" s="16">
        <v>25.6</v>
      </c>
      <c r="F6939" s="16">
        <v>29.5</v>
      </c>
      <c r="G6939" s="16">
        <v>9.3800000000000008</v>
      </c>
      <c r="H6939" s="16">
        <v>22.51</v>
      </c>
      <c r="I6939" s="16">
        <v>345.53</v>
      </c>
      <c r="J6939" s="16">
        <v>16.87</v>
      </c>
      <c r="K6939" s="14">
        <v>1337</v>
      </c>
      <c r="L6939" s="16">
        <f>J6939*'SR Adjusted'!$AE$11</f>
        <v>18.101510000000001</v>
      </c>
      <c r="M6939" s="16">
        <f>K6939*'SR Adjusted'!$AE$11</f>
        <v>1434.6009999999999</v>
      </c>
    </row>
    <row r="6940" spans="1:13" x14ac:dyDescent="0.2">
      <c r="A6940" s="47">
        <f t="shared" si="108"/>
        <v>42481</v>
      </c>
      <c r="B6940" s="16">
        <v>0</v>
      </c>
      <c r="C6940" s="16">
        <v>92.3</v>
      </c>
      <c r="D6940" s="16">
        <v>26.5</v>
      </c>
      <c r="E6940" s="16">
        <v>25.6</v>
      </c>
      <c r="F6940" s="16">
        <v>28.8</v>
      </c>
      <c r="G6940" s="16">
        <v>7.81</v>
      </c>
      <c r="H6940" s="16">
        <v>23.07</v>
      </c>
      <c r="I6940" s="16">
        <v>320.06</v>
      </c>
      <c r="J6940" s="16">
        <v>12.02</v>
      </c>
      <c r="K6940" s="14">
        <v>1398</v>
      </c>
      <c r="L6940" s="16">
        <f>J6940*'SR Adjusted'!$AE$11</f>
        <v>12.897459999999999</v>
      </c>
      <c r="M6940" s="16">
        <f>K6940*'SR Adjusted'!$AE$11</f>
        <v>1500.0539999999999</v>
      </c>
    </row>
    <row r="6941" spans="1:13" x14ac:dyDescent="0.2">
      <c r="A6941" s="47">
        <f t="shared" si="108"/>
        <v>42482</v>
      </c>
      <c r="B6941" s="16">
        <v>0</v>
      </c>
      <c r="C6941" s="16">
        <v>93.5</v>
      </c>
      <c r="D6941" s="16">
        <v>26.5</v>
      </c>
      <c r="E6941" s="16">
        <v>25.4</v>
      </c>
      <c r="F6941" s="16">
        <v>28.5</v>
      </c>
      <c r="G6941" s="16">
        <v>7.48</v>
      </c>
      <c r="H6941" s="16">
        <v>30.69</v>
      </c>
      <c r="I6941" s="16">
        <v>275.33</v>
      </c>
      <c r="J6941" s="16">
        <v>14.53</v>
      </c>
      <c r="K6941" s="14">
        <v>1295</v>
      </c>
      <c r="L6941" s="16">
        <f>J6941*'SR Adjusted'!$AE$11</f>
        <v>15.590689999999999</v>
      </c>
      <c r="M6941" s="16">
        <f>K6941*'SR Adjusted'!$AE$11</f>
        <v>1389.5349999999999</v>
      </c>
    </row>
    <row r="6942" spans="1:13" x14ac:dyDescent="0.2">
      <c r="A6942" s="47">
        <f t="shared" si="108"/>
        <v>42483</v>
      </c>
      <c r="B6942" s="16">
        <v>16.001999999999999</v>
      </c>
      <c r="C6942" s="16">
        <v>98.3</v>
      </c>
      <c r="D6942" s="16">
        <v>25.7</v>
      </c>
      <c r="E6942" s="16">
        <v>24.7</v>
      </c>
      <c r="F6942" s="16">
        <v>27.8</v>
      </c>
      <c r="G6942" s="16">
        <v>7.37</v>
      </c>
      <c r="H6942" s="16">
        <v>26.07</v>
      </c>
      <c r="I6942" s="16">
        <v>246</v>
      </c>
      <c r="J6942" s="16">
        <v>8.64</v>
      </c>
      <c r="K6942" s="14">
        <v>857</v>
      </c>
      <c r="L6942" s="16">
        <f>J6942*'SR Adjusted'!$AE$11</f>
        <v>9.2707200000000007</v>
      </c>
      <c r="M6942" s="16">
        <f>K6942*'SR Adjusted'!$AE$11</f>
        <v>919.56099999999992</v>
      </c>
    </row>
    <row r="6943" spans="1:13" x14ac:dyDescent="0.2">
      <c r="A6943" s="47">
        <f t="shared" si="108"/>
        <v>42484</v>
      </c>
      <c r="B6943" s="16">
        <v>11.938000000000001</v>
      </c>
      <c r="C6943" s="16">
        <v>97.2</v>
      </c>
      <c r="D6943" s="16">
        <v>25.5</v>
      </c>
      <c r="E6943" s="16">
        <v>23.3</v>
      </c>
      <c r="F6943" s="16">
        <v>28.1</v>
      </c>
      <c r="G6943" s="16">
        <v>5.01</v>
      </c>
      <c r="H6943" s="16">
        <v>21.73</v>
      </c>
      <c r="I6943" s="16">
        <v>215.72</v>
      </c>
      <c r="J6943" s="16">
        <v>8.9</v>
      </c>
      <c r="K6943" s="14">
        <v>618.9</v>
      </c>
      <c r="L6943" s="16">
        <f>J6943*'SR Adjusted'!$AE$11</f>
        <v>9.5496999999999996</v>
      </c>
      <c r="M6943" s="16">
        <f>K6943*'SR Adjusted'!$AE$11</f>
        <v>664.0797</v>
      </c>
    </row>
    <row r="6944" spans="1:13" x14ac:dyDescent="0.2">
      <c r="A6944" s="47">
        <f t="shared" si="108"/>
        <v>42485</v>
      </c>
      <c r="B6944" s="16">
        <v>0</v>
      </c>
      <c r="C6944" s="16">
        <v>92.7</v>
      </c>
      <c r="D6944" s="16">
        <v>26.4</v>
      </c>
      <c r="E6944" s="16">
        <v>24.2</v>
      </c>
      <c r="F6944" s="16">
        <v>29.6</v>
      </c>
      <c r="G6944" s="16">
        <v>4.0199999999999996</v>
      </c>
      <c r="H6944" s="16">
        <v>19.16</v>
      </c>
      <c r="I6944" s="16">
        <v>356.57</v>
      </c>
      <c r="J6944" s="16">
        <v>20.53</v>
      </c>
      <c r="K6944" s="14">
        <v>1226</v>
      </c>
      <c r="L6944" s="16">
        <f>J6944*'SR Adjusted'!$AE$11</f>
        <v>22.028690000000001</v>
      </c>
      <c r="M6944" s="16">
        <f>K6944*'SR Adjusted'!$AE$11</f>
        <v>1315.498</v>
      </c>
    </row>
    <row r="6945" spans="1:13" x14ac:dyDescent="0.2">
      <c r="A6945" s="47">
        <f t="shared" si="108"/>
        <v>42486</v>
      </c>
      <c r="B6945" s="16">
        <v>22.096</v>
      </c>
      <c r="C6945" s="16">
        <v>95.8</v>
      </c>
      <c r="D6945" s="16">
        <v>26.3</v>
      </c>
      <c r="E6945" s="16">
        <v>25</v>
      </c>
      <c r="F6945" s="16">
        <v>28.5</v>
      </c>
      <c r="G6945" s="16">
        <v>4.95</v>
      </c>
      <c r="H6945" s="16">
        <v>18.239999999999998</v>
      </c>
      <c r="I6945" s="16">
        <v>251.85</v>
      </c>
      <c r="J6945" s="16">
        <v>14.57</v>
      </c>
      <c r="K6945" s="14">
        <v>1213</v>
      </c>
      <c r="L6945" s="16">
        <f>J6945*'SR Adjusted'!$AE$11</f>
        <v>15.633609999999999</v>
      </c>
      <c r="M6945" s="16">
        <f>K6945*'SR Adjusted'!$AE$11</f>
        <v>1301.549</v>
      </c>
    </row>
    <row r="6946" spans="1:13" x14ac:dyDescent="0.2">
      <c r="A6946" s="47">
        <f t="shared" si="108"/>
        <v>42487</v>
      </c>
      <c r="B6946" s="16">
        <v>4.8259999999999996</v>
      </c>
      <c r="C6946" s="16">
        <v>93.7</v>
      </c>
      <c r="D6946" s="16">
        <v>26.2</v>
      </c>
      <c r="E6946" s="16">
        <v>24.6</v>
      </c>
      <c r="F6946" s="16">
        <v>31.9</v>
      </c>
      <c r="G6946" s="16">
        <v>2.85</v>
      </c>
      <c r="H6946" s="16">
        <v>18.66</v>
      </c>
      <c r="I6946" s="16">
        <v>94.58</v>
      </c>
      <c r="J6946" s="16">
        <v>13.38</v>
      </c>
      <c r="K6946" s="14">
        <v>1089</v>
      </c>
      <c r="L6946" s="16">
        <f>J6946*'SR Adjusted'!$AE$11</f>
        <v>14.35674</v>
      </c>
      <c r="M6946" s="16">
        <f>K6946*'SR Adjusted'!$AE$11</f>
        <v>1168.4969999999998</v>
      </c>
    </row>
    <row r="6947" spans="1:13" x14ac:dyDescent="0.2">
      <c r="A6947" s="47">
        <f t="shared" si="108"/>
        <v>42488</v>
      </c>
      <c r="B6947" s="16">
        <v>4.8259999999999996</v>
      </c>
      <c r="C6947" s="16">
        <v>94.6</v>
      </c>
      <c r="D6947" s="16">
        <v>25.9</v>
      </c>
      <c r="E6947" s="16">
        <v>24.3</v>
      </c>
      <c r="F6947" s="16">
        <v>31.8</v>
      </c>
      <c r="G6947" s="16">
        <v>3.25</v>
      </c>
      <c r="H6947" s="16">
        <v>15.7</v>
      </c>
      <c r="I6947" s="16">
        <v>94.46</v>
      </c>
      <c r="J6947" s="16">
        <v>12.43</v>
      </c>
      <c r="K6947" s="14">
        <v>1110</v>
      </c>
      <c r="L6947" s="16">
        <f>J6947*'SR Adjusted'!$AE$11</f>
        <v>13.337389999999999</v>
      </c>
      <c r="M6947" s="16">
        <f>K6947*'SR Adjusted'!$AE$11</f>
        <v>1191.03</v>
      </c>
    </row>
    <row r="6948" spans="1:13" x14ac:dyDescent="0.2">
      <c r="A6948" s="47">
        <f t="shared" si="108"/>
        <v>42489</v>
      </c>
      <c r="B6948" s="16">
        <v>0</v>
      </c>
      <c r="C6948" s="16">
        <v>91.6</v>
      </c>
      <c r="D6948" s="16">
        <v>26.5</v>
      </c>
      <c r="E6948" s="16">
        <v>24.5</v>
      </c>
      <c r="F6948" s="16">
        <v>30.2</v>
      </c>
      <c r="G6948" s="16">
        <v>4.66</v>
      </c>
      <c r="H6948" s="16">
        <v>16.510000000000002</v>
      </c>
      <c r="I6948" s="16">
        <v>28.71</v>
      </c>
      <c r="J6948" s="16">
        <v>19.25</v>
      </c>
      <c r="K6948" s="14">
        <v>1087</v>
      </c>
      <c r="L6948" s="16">
        <f>J6948*'SR Adjusted'!$AE$11</f>
        <v>20.655249999999999</v>
      </c>
      <c r="M6948" s="16">
        <f>K6948*'SR Adjusted'!$AE$11</f>
        <v>1166.3509999999999</v>
      </c>
    </row>
    <row r="6949" spans="1:13" x14ac:dyDescent="0.2">
      <c r="A6949" s="47">
        <f t="shared" si="108"/>
        <v>42490</v>
      </c>
      <c r="B6949" s="16">
        <v>0</v>
      </c>
      <c r="C6949" s="16">
        <v>90.5</v>
      </c>
      <c r="D6949" s="16">
        <v>27.2</v>
      </c>
      <c r="E6949" s="16">
        <v>25.3</v>
      </c>
      <c r="F6949" s="16">
        <v>30.7</v>
      </c>
      <c r="G6949" s="16">
        <v>4</v>
      </c>
      <c r="H6949" s="16">
        <v>18.2</v>
      </c>
      <c r="I6949" s="16">
        <v>270.92</v>
      </c>
      <c r="J6949" s="16">
        <v>20.95</v>
      </c>
      <c r="K6949" s="14">
        <v>1220</v>
      </c>
      <c r="L6949" s="16">
        <f>J6949*'SR Adjusted'!$AE$11</f>
        <v>22.479349999999997</v>
      </c>
      <c r="M6949" s="16">
        <f>K6949*'SR Adjusted'!$AE$11</f>
        <v>1309.06</v>
      </c>
    </row>
    <row r="6950" spans="1:13" x14ac:dyDescent="0.2">
      <c r="A6950" s="47">
        <f t="shared" si="108"/>
        <v>42491</v>
      </c>
      <c r="B6950" s="16">
        <v>0</v>
      </c>
      <c r="C6950" s="16">
        <v>90.7</v>
      </c>
      <c r="D6950" s="16">
        <v>26.8</v>
      </c>
      <c r="E6950" s="16">
        <v>24.5</v>
      </c>
      <c r="F6950" s="16">
        <v>30.9</v>
      </c>
      <c r="G6950" s="16">
        <v>3.42</v>
      </c>
      <c r="H6950" s="16">
        <v>17.53</v>
      </c>
      <c r="I6950" s="16">
        <v>97.26</v>
      </c>
      <c r="J6950" s="16">
        <v>21.1</v>
      </c>
      <c r="K6950" s="14">
        <v>1165</v>
      </c>
      <c r="L6950" s="16">
        <f>J6950*'SR Adjusted'!$AE$11</f>
        <v>22.6403</v>
      </c>
      <c r="M6950" s="16">
        <f>K6950*'SR Adjusted'!$AE$11</f>
        <v>1250.0449999999998</v>
      </c>
    </row>
    <row r="6951" spans="1:13" x14ac:dyDescent="0.2">
      <c r="A6951" s="47">
        <f t="shared" si="108"/>
        <v>42492</v>
      </c>
      <c r="B6951" s="16">
        <v>4.5720000000000001</v>
      </c>
      <c r="C6951" s="16">
        <v>90.9</v>
      </c>
      <c r="D6951" s="16">
        <v>26.4</v>
      </c>
      <c r="E6951" s="16">
        <v>24.4</v>
      </c>
      <c r="F6951" s="16">
        <v>31.8</v>
      </c>
      <c r="G6951" s="16">
        <v>3.66</v>
      </c>
      <c r="H6951" s="16">
        <v>22.44</v>
      </c>
      <c r="I6951" s="16">
        <v>101.68</v>
      </c>
      <c r="J6951" s="16">
        <v>17.68</v>
      </c>
      <c r="K6951" s="14">
        <v>1177</v>
      </c>
      <c r="L6951" s="16">
        <f>J6951*'SR Adjusted'!$AE$11</f>
        <v>18.97064</v>
      </c>
      <c r="M6951" s="16">
        <f>K6951*'SR Adjusted'!$AE$11</f>
        <v>1262.921</v>
      </c>
    </row>
    <row r="6952" spans="1:13" x14ac:dyDescent="0.2">
      <c r="A6952" s="47">
        <f t="shared" si="108"/>
        <v>42493</v>
      </c>
      <c r="B6952" s="16">
        <v>0</v>
      </c>
      <c r="C6952" s="16">
        <v>91.2</v>
      </c>
      <c r="D6952" s="16">
        <v>26.5</v>
      </c>
      <c r="E6952" s="16">
        <v>24.9</v>
      </c>
      <c r="F6952" s="16">
        <v>31.5</v>
      </c>
      <c r="G6952" s="16">
        <v>4.72</v>
      </c>
      <c r="H6952" s="16">
        <v>23.21</v>
      </c>
      <c r="I6952" s="16">
        <v>102.5</v>
      </c>
      <c r="J6952" s="16">
        <v>19.14</v>
      </c>
      <c r="K6952" s="14">
        <v>1163</v>
      </c>
      <c r="L6952" s="16">
        <f>J6952*'SR Adjusted'!$AE$11</f>
        <v>20.537220000000001</v>
      </c>
      <c r="M6952" s="16">
        <f>K6952*'SR Adjusted'!$AE$11</f>
        <v>1247.8989999999999</v>
      </c>
    </row>
    <row r="6953" spans="1:13" x14ac:dyDescent="0.2">
      <c r="A6953" s="47">
        <f t="shared" si="108"/>
        <v>42494</v>
      </c>
      <c r="B6953" s="16">
        <v>0</v>
      </c>
      <c r="C6953" s="16">
        <v>88</v>
      </c>
      <c r="D6953" s="16">
        <v>27.1</v>
      </c>
      <c r="E6953" s="16">
        <v>24.5</v>
      </c>
      <c r="F6953" s="16">
        <v>32</v>
      </c>
      <c r="G6953" s="16">
        <v>4.41</v>
      </c>
      <c r="H6953" s="16">
        <v>17.989999999999998</v>
      </c>
      <c r="I6953" s="16">
        <v>90.38</v>
      </c>
      <c r="J6953" s="16">
        <v>20.92</v>
      </c>
      <c r="K6953" s="14">
        <v>1143</v>
      </c>
      <c r="L6953" s="16">
        <f>J6953*'SR Adjusted'!$AE$11</f>
        <v>22.44716</v>
      </c>
      <c r="M6953" s="16">
        <f>K6953*'SR Adjusted'!$AE$11</f>
        <v>1226.4389999999999</v>
      </c>
    </row>
    <row r="6954" spans="1:13" x14ac:dyDescent="0.2">
      <c r="A6954" s="47">
        <f t="shared" si="108"/>
        <v>42495</v>
      </c>
      <c r="B6954" s="16">
        <v>0</v>
      </c>
      <c r="C6954" s="16">
        <v>87.7</v>
      </c>
      <c r="D6954" s="16">
        <v>27.7</v>
      </c>
      <c r="E6954" s="16">
        <v>24.9</v>
      </c>
      <c r="F6954" s="16">
        <v>32.299999999999997</v>
      </c>
      <c r="G6954" s="16">
        <v>4.49</v>
      </c>
      <c r="H6954" s="16">
        <v>17.57</v>
      </c>
      <c r="I6954" s="16">
        <v>73.260000000000005</v>
      </c>
      <c r="J6954" s="16">
        <v>23.49</v>
      </c>
      <c r="K6954" s="14">
        <v>1174</v>
      </c>
      <c r="L6954" s="16">
        <f>J6954*'SR Adjusted'!$AE$11</f>
        <v>25.204769999999996</v>
      </c>
      <c r="M6954" s="16">
        <f>K6954*'SR Adjusted'!$AE$11</f>
        <v>1259.702</v>
      </c>
    </row>
    <row r="6955" spans="1:13" x14ac:dyDescent="0.2">
      <c r="A6955" s="47">
        <f t="shared" si="108"/>
        <v>42496</v>
      </c>
      <c r="B6955" s="16">
        <v>0</v>
      </c>
      <c r="C6955" s="16">
        <v>87.4</v>
      </c>
      <c r="D6955" s="16">
        <v>27.7</v>
      </c>
      <c r="E6955" s="16">
        <v>25.5</v>
      </c>
      <c r="F6955" s="16">
        <v>30.2</v>
      </c>
      <c r="G6955" s="16">
        <v>4.04</v>
      </c>
      <c r="H6955" s="16">
        <v>19.93</v>
      </c>
      <c r="I6955" s="16">
        <v>23.45</v>
      </c>
      <c r="J6955" s="16">
        <v>22.72</v>
      </c>
      <c r="K6955" s="14">
        <v>1092</v>
      </c>
      <c r="L6955" s="16">
        <f>J6955*'SR Adjusted'!$AE$11</f>
        <v>24.378559999999997</v>
      </c>
      <c r="M6955" s="16">
        <f>K6955*'SR Adjusted'!$AE$11</f>
        <v>1171.7159999999999</v>
      </c>
    </row>
    <row r="6956" spans="1:13" x14ac:dyDescent="0.2">
      <c r="A6956" s="47">
        <f t="shared" si="108"/>
        <v>42497</v>
      </c>
      <c r="B6956" s="16">
        <v>17.271999999999998</v>
      </c>
      <c r="C6956" s="16">
        <v>96.1</v>
      </c>
      <c r="D6956" s="16">
        <v>25.1</v>
      </c>
      <c r="E6956" s="16">
        <v>23</v>
      </c>
      <c r="F6956" s="16">
        <v>28.1</v>
      </c>
      <c r="G6956" s="16">
        <v>6.56</v>
      </c>
      <c r="H6956" s="16">
        <v>29.07</v>
      </c>
      <c r="I6956" s="16">
        <v>234.22</v>
      </c>
      <c r="J6956" s="16">
        <v>11.5</v>
      </c>
      <c r="K6956" s="14">
        <v>1420</v>
      </c>
      <c r="L6956" s="16">
        <f>J6956*'SR Adjusted'!$AE$11</f>
        <v>12.339499999999999</v>
      </c>
      <c r="M6956" s="16">
        <f>K6956*'SR Adjusted'!$AE$11</f>
        <v>1523.6599999999999</v>
      </c>
    </row>
    <row r="6957" spans="1:13" x14ac:dyDescent="0.2">
      <c r="A6957" s="47">
        <f t="shared" si="108"/>
        <v>42498</v>
      </c>
      <c r="B6957" s="16">
        <v>6.35</v>
      </c>
      <c r="C6957" s="16">
        <v>87.7</v>
      </c>
      <c r="D6957" s="16">
        <v>25.7</v>
      </c>
      <c r="E6957" s="16">
        <v>22.4</v>
      </c>
      <c r="F6957" s="16">
        <v>28.8</v>
      </c>
      <c r="G6957" s="16">
        <v>7.46</v>
      </c>
      <c r="H6957" s="16">
        <v>21.94</v>
      </c>
      <c r="I6957" s="16">
        <v>289.64</v>
      </c>
      <c r="J6957" s="16">
        <v>13.35</v>
      </c>
      <c r="K6957" s="14">
        <v>1276</v>
      </c>
      <c r="L6957" s="16">
        <f>J6957*'SR Adjusted'!$AE$11</f>
        <v>14.324549999999999</v>
      </c>
      <c r="M6957" s="16">
        <f>K6957*'SR Adjusted'!$AE$11</f>
        <v>1369.1479999999999</v>
      </c>
    </row>
    <row r="6958" spans="1:13" x14ac:dyDescent="0.2">
      <c r="A6958" s="47">
        <f t="shared" si="108"/>
        <v>42499</v>
      </c>
      <c r="B6958" s="16">
        <v>0</v>
      </c>
      <c r="C6958" s="16">
        <v>79.8</v>
      </c>
      <c r="D6958" s="16">
        <v>26.6</v>
      </c>
      <c r="E6958" s="16">
        <v>24.9</v>
      </c>
      <c r="F6958" s="16">
        <v>28.9</v>
      </c>
      <c r="G6958" s="16">
        <v>6.79</v>
      </c>
      <c r="H6958" s="16">
        <v>26.81</v>
      </c>
      <c r="I6958" s="16">
        <v>285.32</v>
      </c>
      <c r="J6958" s="16">
        <v>22.21</v>
      </c>
      <c r="K6958" s="14">
        <v>1248</v>
      </c>
      <c r="L6958" s="16">
        <f>J6958*'SR Adjusted'!$AE$11</f>
        <v>23.831330000000001</v>
      </c>
      <c r="M6958" s="16">
        <f>K6958*'SR Adjusted'!$AE$11</f>
        <v>1339.104</v>
      </c>
    </row>
    <row r="6959" spans="1:13" x14ac:dyDescent="0.2">
      <c r="A6959" s="47">
        <f t="shared" ref="A6959:A7022" si="109">A6958+1</f>
        <v>42500</v>
      </c>
      <c r="B6959" s="16">
        <v>4.0640000000000001</v>
      </c>
      <c r="C6959" s="16">
        <v>92.8</v>
      </c>
      <c r="D6959" s="16">
        <v>25.8</v>
      </c>
      <c r="E6959" s="16">
        <v>24.2</v>
      </c>
      <c r="F6959" s="16">
        <v>28.7</v>
      </c>
      <c r="G6959" s="16">
        <v>5.5</v>
      </c>
      <c r="H6959" s="16">
        <v>24.77</v>
      </c>
      <c r="I6959" s="16">
        <v>251.07</v>
      </c>
      <c r="J6959" s="16">
        <v>14.98</v>
      </c>
      <c r="K6959" s="14">
        <v>1444</v>
      </c>
      <c r="L6959" s="16">
        <f>J6959*'SR Adjusted'!$AE$11</f>
        <v>16.073540000000001</v>
      </c>
      <c r="M6959" s="16">
        <f>K6959*'SR Adjusted'!$AE$11</f>
        <v>1549.412</v>
      </c>
    </row>
    <row r="6960" spans="1:13" x14ac:dyDescent="0.2">
      <c r="A6960" s="47">
        <f t="shared" si="109"/>
        <v>42501</v>
      </c>
      <c r="B6960" s="16">
        <v>0</v>
      </c>
      <c r="C6960" s="16">
        <v>88.2</v>
      </c>
      <c r="D6960" s="16">
        <v>26.9</v>
      </c>
      <c r="E6960" s="16">
        <v>24.7</v>
      </c>
      <c r="F6960" s="16">
        <v>29.7</v>
      </c>
      <c r="G6960" s="16">
        <v>4.9400000000000004</v>
      </c>
      <c r="H6960" s="16">
        <v>18.66</v>
      </c>
      <c r="I6960" s="16">
        <v>353.77</v>
      </c>
      <c r="J6960" s="16">
        <v>21.07</v>
      </c>
      <c r="K6960" s="14">
        <v>1273</v>
      </c>
      <c r="L6960" s="16">
        <f>J6960*'SR Adjusted'!$AE$11</f>
        <v>22.60811</v>
      </c>
      <c r="M6960" s="16">
        <f>K6960*'SR Adjusted'!$AE$11</f>
        <v>1365.9289999999999</v>
      </c>
    </row>
    <row r="6961" spans="1:13" x14ac:dyDescent="0.2">
      <c r="A6961" s="47">
        <f t="shared" si="109"/>
        <v>42502</v>
      </c>
      <c r="B6961" s="16">
        <v>0</v>
      </c>
      <c r="C6961" s="16">
        <v>89.1</v>
      </c>
      <c r="D6961" s="16">
        <v>27.3</v>
      </c>
      <c r="E6961" s="16">
        <v>25.2</v>
      </c>
      <c r="F6961" s="16">
        <v>29.8</v>
      </c>
      <c r="G6961" s="16">
        <v>7.15</v>
      </c>
      <c r="H6961" s="16">
        <v>22.61</v>
      </c>
      <c r="I6961" s="16">
        <v>343.56</v>
      </c>
      <c r="J6961" s="16">
        <v>20.25</v>
      </c>
      <c r="K6961" s="14">
        <v>1296</v>
      </c>
      <c r="L6961" s="16">
        <f>J6961*'SR Adjusted'!$AE$11</f>
        <v>21.728249999999999</v>
      </c>
      <c r="M6961" s="16">
        <f>K6961*'SR Adjusted'!$AE$11</f>
        <v>1390.6079999999999</v>
      </c>
    </row>
    <row r="6962" spans="1:13" x14ac:dyDescent="0.2">
      <c r="A6962" s="47">
        <f t="shared" si="109"/>
        <v>42503</v>
      </c>
      <c r="B6962" s="16">
        <v>0.254</v>
      </c>
      <c r="C6962" s="16">
        <v>90.5</v>
      </c>
      <c r="D6962" s="16">
        <v>27.5</v>
      </c>
      <c r="E6962" s="16">
        <v>26.3</v>
      </c>
      <c r="F6962" s="16">
        <v>29.5</v>
      </c>
      <c r="G6962" s="16">
        <v>10.36</v>
      </c>
      <c r="H6962" s="16">
        <v>25.19</v>
      </c>
      <c r="I6962" s="16">
        <v>2.02</v>
      </c>
      <c r="J6962" s="16">
        <v>16</v>
      </c>
      <c r="K6962" s="14">
        <v>1239</v>
      </c>
      <c r="L6962" s="16">
        <f>J6962*'SR Adjusted'!$AE$11</f>
        <v>17.167999999999999</v>
      </c>
      <c r="M6962" s="16">
        <f>K6962*'SR Adjusted'!$AE$11</f>
        <v>1329.4469999999999</v>
      </c>
    </row>
    <row r="6963" spans="1:13" x14ac:dyDescent="0.2">
      <c r="A6963" s="47">
        <f t="shared" si="109"/>
        <v>42504</v>
      </c>
      <c r="B6963" s="16">
        <v>32.514000000000003</v>
      </c>
      <c r="C6963" s="16">
        <v>95.2</v>
      </c>
      <c r="D6963" s="16">
        <v>27</v>
      </c>
      <c r="E6963" s="16">
        <v>23</v>
      </c>
      <c r="F6963" s="16">
        <v>29.6</v>
      </c>
      <c r="G6963" s="16">
        <v>8.92</v>
      </c>
      <c r="H6963" s="16">
        <v>33.94</v>
      </c>
      <c r="I6963" s="16">
        <v>352.96</v>
      </c>
      <c r="J6963" s="16">
        <v>11.13</v>
      </c>
      <c r="K6963" s="14">
        <v>1239</v>
      </c>
      <c r="L6963" s="16">
        <f>J6963*'SR Adjusted'!$AE$11</f>
        <v>11.942490000000001</v>
      </c>
      <c r="M6963" s="16">
        <f>K6963*'SR Adjusted'!$AE$11</f>
        <v>1329.4469999999999</v>
      </c>
    </row>
    <row r="6964" spans="1:13" x14ac:dyDescent="0.2">
      <c r="A6964" s="47">
        <f t="shared" si="109"/>
        <v>42505</v>
      </c>
      <c r="B6964" s="16">
        <v>3.556</v>
      </c>
      <c r="C6964" s="16">
        <v>97.4</v>
      </c>
      <c r="D6964" s="16">
        <v>26.2</v>
      </c>
      <c r="E6964" s="16">
        <v>22.9</v>
      </c>
      <c r="F6964" s="16">
        <v>28.9</v>
      </c>
      <c r="G6964" s="16">
        <v>7.55</v>
      </c>
      <c r="H6964" s="16">
        <v>26.25</v>
      </c>
      <c r="I6964" s="16">
        <v>235.46</v>
      </c>
      <c r="J6964" s="16">
        <v>15.52</v>
      </c>
      <c r="K6964" s="14">
        <v>1294</v>
      </c>
      <c r="L6964" s="16">
        <f>J6964*'SR Adjusted'!$AE$11</f>
        <v>16.65296</v>
      </c>
      <c r="M6964" s="16">
        <f>K6964*'SR Adjusted'!$AE$11</f>
        <v>1388.462</v>
      </c>
    </row>
    <row r="6965" spans="1:13" x14ac:dyDescent="0.2">
      <c r="A6965" s="47">
        <f t="shared" si="109"/>
        <v>42506</v>
      </c>
      <c r="B6965" s="16">
        <v>19.053999999999998</v>
      </c>
      <c r="C6965" s="16">
        <v>99.7</v>
      </c>
      <c r="D6965" s="16">
        <v>26.1</v>
      </c>
      <c r="E6965" s="16">
        <v>24.2</v>
      </c>
      <c r="F6965" s="16">
        <v>28.4</v>
      </c>
      <c r="G6965" s="16">
        <v>6.18</v>
      </c>
      <c r="H6965" s="16">
        <v>35.21</v>
      </c>
      <c r="I6965" s="16">
        <v>253.23</v>
      </c>
      <c r="J6965" s="16">
        <v>5.37</v>
      </c>
      <c r="K6965" s="14">
        <v>504.2</v>
      </c>
      <c r="L6965" s="16">
        <f>J6965*'SR Adjusted'!$AE$11</f>
        <v>5.7620100000000001</v>
      </c>
      <c r="M6965" s="16">
        <f>K6965*'SR Adjusted'!$AE$11</f>
        <v>541.00659999999993</v>
      </c>
    </row>
    <row r="6966" spans="1:13" x14ac:dyDescent="0.2">
      <c r="A6966" s="47">
        <f t="shared" si="109"/>
        <v>42507</v>
      </c>
      <c r="B6966" s="16">
        <v>7.62</v>
      </c>
      <c r="C6966" s="16">
        <v>98.9</v>
      </c>
      <c r="D6966" s="16">
        <v>26.4</v>
      </c>
      <c r="E6966" s="16">
        <v>24.9</v>
      </c>
      <c r="F6966" s="16">
        <v>28.7</v>
      </c>
      <c r="G6966" s="16">
        <v>6.94</v>
      </c>
      <c r="H6966" s="16">
        <v>21.45</v>
      </c>
      <c r="I6966" s="16">
        <v>246.56</v>
      </c>
      <c r="J6966" s="16">
        <v>10.43</v>
      </c>
      <c r="K6966" s="14">
        <v>1289</v>
      </c>
      <c r="L6966" s="16">
        <f>J6966*'SR Adjusted'!$AE$11</f>
        <v>11.191389999999998</v>
      </c>
      <c r="M6966" s="16">
        <f>K6966*'SR Adjusted'!$AE$11</f>
        <v>1383.097</v>
      </c>
    </row>
    <row r="6967" spans="1:13" x14ac:dyDescent="0.2">
      <c r="A6967" s="47">
        <f t="shared" si="109"/>
        <v>42508</v>
      </c>
      <c r="B6967" s="16">
        <v>58.167999999999999</v>
      </c>
      <c r="C6967" s="16">
        <v>99.3</v>
      </c>
      <c r="D6967" s="16">
        <v>26</v>
      </c>
      <c r="E6967" s="16">
        <v>23.7</v>
      </c>
      <c r="F6967" s="16">
        <v>28.5</v>
      </c>
      <c r="G6967" s="16">
        <v>5.32</v>
      </c>
      <c r="H6967" s="16">
        <v>19.93</v>
      </c>
      <c r="I6967" s="16">
        <v>249.82</v>
      </c>
      <c r="J6967" s="16">
        <v>7.51</v>
      </c>
      <c r="K6967" s="14">
        <v>1017</v>
      </c>
      <c r="L6967" s="16">
        <f>J6967*'SR Adjusted'!$AE$11</f>
        <v>8.05823</v>
      </c>
      <c r="M6967" s="16">
        <f>K6967*'SR Adjusted'!$AE$11</f>
        <v>1091.241</v>
      </c>
    </row>
    <row r="6968" spans="1:13" x14ac:dyDescent="0.2">
      <c r="A6968" s="47">
        <f t="shared" si="109"/>
        <v>42509</v>
      </c>
      <c r="B6968" s="16">
        <v>0.76200000000000001</v>
      </c>
      <c r="C6968" s="16">
        <v>98.1</v>
      </c>
      <c r="D6968" s="16">
        <v>26.1</v>
      </c>
      <c r="E6968" s="16">
        <v>24.6</v>
      </c>
      <c r="F6968" s="16">
        <v>28.2</v>
      </c>
      <c r="G6968" s="16">
        <v>7.04</v>
      </c>
      <c r="H6968" s="16">
        <v>23.53</v>
      </c>
      <c r="I6968" s="16">
        <v>233.63</v>
      </c>
      <c r="J6968" s="16">
        <v>13.54</v>
      </c>
      <c r="K6968" s="14">
        <v>1443</v>
      </c>
      <c r="L6968" s="16">
        <f>J6968*'SR Adjusted'!$AE$11</f>
        <v>14.528419999999999</v>
      </c>
      <c r="M6968" s="16">
        <f>K6968*'SR Adjusted'!$AE$11</f>
        <v>1548.3389999999999</v>
      </c>
    </row>
    <row r="6969" spans="1:13" x14ac:dyDescent="0.2">
      <c r="A6969" s="47">
        <f t="shared" si="109"/>
        <v>42510</v>
      </c>
      <c r="B6969" s="16">
        <v>7.62</v>
      </c>
      <c r="C6969" s="16">
        <v>94.1</v>
      </c>
      <c r="D6969" s="16">
        <v>27.2</v>
      </c>
      <c r="E6969" s="16">
        <v>25.1</v>
      </c>
      <c r="F6969" s="16">
        <v>30.4</v>
      </c>
      <c r="G6969" s="16">
        <v>7.21</v>
      </c>
      <c r="H6969" s="16">
        <v>21.1</v>
      </c>
      <c r="I6969" s="16">
        <v>343.13</v>
      </c>
      <c r="J6969" s="16">
        <v>17.920000000000002</v>
      </c>
      <c r="K6969" s="14">
        <v>1252</v>
      </c>
      <c r="L6969" s="16">
        <f>J6969*'SR Adjusted'!$AE$11</f>
        <v>19.228160000000003</v>
      </c>
      <c r="M6969" s="16">
        <f>K6969*'SR Adjusted'!$AE$11</f>
        <v>1343.396</v>
      </c>
    </row>
    <row r="6970" spans="1:13" x14ac:dyDescent="0.2">
      <c r="A6970" s="47">
        <f t="shared" si="109"/>
        <v>42511</v>
      </c>
      <c r="B6970" s="16">
        <v>0.50800000000000001</v>
      </c>
      <c r="C6970" s="16">
        <v>96.2</v>
      </c>
      <c r="D6970" s="16">
        <v>27</v>
      </c>
      <c r="E6970" s="16">
        <v>25.2</v>
      </c>
      <c r="F6970" s="16">
        <v>29.2</v>
      </c>
      <c r="G6970" s="16">
        <v>6.94</v>
      </c>
      <c r="H6970" s="16">
        <v>20.07</v>
      </c>
      <c r="I6970" s="16">
        <v>339.56</v>
      </c>
      <c r="J6970" s="16">
        <v>10.37</v>
      </c>
      <c r="K6970" s="14">
        <v>1300</v>
      </c>
      <c r="L6970" s="16">
        <f>J6970*'SR Adjusted'!$AE$11</f>
        <v>11.127009999999999</v>
      </c>
      <c r="M6970" s="16">
        <f>K6970*'SR Adjusted'!$AE$11</f>
        <v>1394.8999999999999</v>
      </c>
    </row>
    <row r="6971" spans="1:13" x14ac:dyDescent="0.2">
      <c r="A6971" s="47">
        <f t="shared" si="109"/>
        <v>42512</v>
      </c>
      <c r="B6971" s="16">
        <v>3.556</v>
      </c>
      <c r="C6971" s="16">
        <v>94.6</v>
      </c>
      <c r="D6971" s="16">
        <v>27.3</v>
      </c>
      <c r="E6971" s="16">
        <v>25.8</v>
      </c>
      <c r="F6971" s="16">
        <v>30</v>
      </c>
      <c r="G6971" s="16">
        <v>7.48</v>
      </c>
      <c r="H6971" s="16">
        <v>19.86</v>
      </c>
      <c r="I6971" s="16">
        <v>332.05</v>
      </c>
      <c r="J6971" s="16">
        <v>16.2</v>
      </c>
      <c r="K6971" s="14">
        <v>1270</v>
      </c>
      <c r="L6971" s="16">
        <f>J6971*'SR Adjusted'!$AE$11</f>
        <v>17.3826</v>
      </c>
      <c r="M6971" s="16">
        <f>K6971*'SR Adjusted'!$AE$11</f>
        <v>1362.71</v>
      </c>
    </row>
    <row r="6972" spans="1:13" x14ac:dyDescent="0.2">
      <c r="A6972" s="47">
        <f t="shared" si="109"/>
        <v>42513</v>
      </c>
      <c r="B6972" s="16">
        <v>4.8259999999999996</v>
      </c>
      <c r="C6972" s="16">
        <v>97.7</v>
      </c>
      <c r="D6972" s="16">
        <v>26.4</v>
      </c>
      <c r="E6972" s="16">
        <v>24.2</v>
      </c>
      <c r="F6972" s="16">
        <v>29</v>
      </c>
      <c r="G6972" s="16">
        <v>7.19</v>
      </c>
      <c r="H6972" s="16">
        <v>22.37</v>
      </c>
      <c r="I6972" s="16">
        <v>241.93</v>
      </c>
      <c r="J6972" s="16">
        <v>14.85</v>
      </c>
      <c r="K6972" s="14">
        <v>1333</v>
      </c>
      <c r="L6972" s="16">
        <f>J6972*'SR Adjusted'!$AE$11</f>
        <v>15.934049999999999</v>
      </c>
      <c r="M6972" s="16">
        <f>K6972*'SR Adjusted'!$AE$11</f>
        <v>1430.309</v>
      </c>
    </row>
    <row r="6973" spans="1:13" x14ac:dyDescent="0.2">
      <c r="A6973" s="47">
        <f t="shared" si="109"/>
        <v>42514</v>
      </c>
      <c r="B6973" s="16">
        <v>0.50800000000000001</v>
      </c>
      <c r="C6973" s="16">
        <v>97.6</v>
      </c>
      <c r="D6973" s="16">
        <v>26.7</v>
      </c>
      <c r="E6973" s="16">
        <v>25.2</v>
      </c>
      <c r="F6973" s="16">
        <v>29.2</v>
      </c>
      <c r="G6973" s="16">
        <v>6.95</v>
      </c>
      <c r="H6973" s="16">
        <v>23.18</v>
      </c>
      <c r="I6973" s="16">
        <v>246.2</v>
      </c>
      <c r="J6973" s="16">
        <v>14.23</v>
      </c>
      <c r="K6973" s="14">
        <v>1479</v>
      </c>
      <c r="L6973" s="16">
        <f>J6973*'SR Adjusted'!$AE$11</f>
        <v>15.268789999999999</v>
      </c>
      <c r="M6973" s="16">
        <f>K6973*'SR Adjusted'!$AE$11</f>
        <v>1586.9669999999999</v>
      </c>
    </row>
    <row r="6974" spans="1:13" x14ac:dyDescent="0.2">
      <c r="A6974" s="47">
        <f t="shared" si="109"/>
        <v>42515</v>
      </c>
      <c r="B6974" s="16">
        <v>50.8</v>
      </c>
      <c r="C6974" s="16">
        <v>99.7</v>
      </c>
      <c r="D6974" s="16">
        <v>25</v>
      </c>
      <c r="E6974" s="16">
        <v>23.1</v>
      </c>
      <c r="F6974" s="16">
        <v>28</v>
      </c>
      <c r="G6974" s="16">
        <v>6.28</v>
      </c>
      <c r="H6974" s="16">
        <v>25.54</v>
      </c>
      <c r="I6974" s="16">
        <v>242.81</v>
      </c>
      <c r="J6974" s="16">
        <v>3.01</v>
      </c>
      <c r="K6974" s="14">
        <v>816</v>
      </c>
      <c r="L6974" s="16">
        <f>J6974*'SR Adjusted'!$AE$11</f>
        <v>3.2297299999999995</v>
      </c>
      <c r="M6974" s="16">
        <f>K6974*'SR Adjusted'!$AE$11</f>
        <v>875.56799999999998</v>
      </c>
    </row>
    <row r="6975" spans="1:13" x14ac:dyDescent="0.2">
      <c r="A6975" s="47">
        <f t="shared" si="109"/>
        <v>42516</v>
      </c>
      <c r="B6975" s="16">
        <v>23.114000000000001</v>
      </c>
      <c r="C6975" s="16">
        <v>95.5</v>
      </c>
      <c r="D6975" s="16">
        <v>25.8</v>
      </c>
      <c r="E6975" s="16">
        <v>22.7</v>
      </c>
      <c r="F6975" s="16">
        <v>29.1</v>
      </c>
      <c r="G6975" s="16">
        <v>5.6</v>
      </c>
      <c r="H6975" s="16">
        <v>20.22</v>
      </c>
      <c r="I6975" s="16">
        <v>214.51</v>
      </c>
      <c r="J6975" s="16">
        <v>15.16</v>
      </c>
      <c r="K6975" s="14">
        <v>1401</v>
      </c>
      <c r="L6975" s="16">
        <f>J6975*'SR Adjusted'!$AE$11</f>
        <v>16.266680000000001</v>
      </c>
      <c r="M6975" s="16">
        <f>K6975*'SR Adjusted'!$AE$11</f>
        <v>1503.2729999999999</v>
      </c>
    </row>
    <row r="6976" spans="1:13" x14ac:dyDescent="0.2">
      <c r="A6976" s="47">
        <f t="shared" si="109"/>
        <v>42517</v>
      </c>
      <c r="B6976" s="16">
        <v>5.08</v>
      </c>
      <c r="C6976" s="16">
        <v>94.1</v>
      </c>
      <c r="D6976" s="16">
        <v>26</v>
      </c>
      <c r="E6976" s="16">
        <v>23.5</v>
      </c>
      <c r="F6976" s="16">
        <v>30</v>
      </c>
      <c r="G6976" s="16">
        <v>3.13</v>
      </c>
      <c r="H6976" s="16">
        <v>16.48</v>
      </c>
      <c r="I6976" s="16">
        <v>144.58000000000001</v>
      </c>
      <c r="J6976" s="16">
        <v>15.85</v>
      </c>
      <c r="K6976" s="14">
        <v>1131</v>
      </c>
      <c r="L6976" s="16">
        <f>J6976*'SR Adjusted'!$AE$11</f>
        <v>17.00705</v>
      </c>
      <c r="M6976" s="16">
        <f>K6976*'SR Adjusted'!$AE$11</f>
        <v>1213.5629999999999</v>
      </c>
    </row>
    <row r="6977" spans="1:13" x14ac:dyDescent="0.2">
      <c r="A6977" s="47">
        <f t="shared" si="109"/>
        <v>42518</v>
      </c>
      <c r="B6977" s="16">
        <v>4.3179999999999996</v>
      </c>
      <c r="C6977" s="16">
        <v>92.5</v>
      </c>
      <c r="D6977" s="16">
        <v>24.1</v>
      </c>
      <c r="E6977" s="16">
        <v>24.2</v>
      </c>
      <c r="F6977" s="16">
        <v>29.5</v>
      </c>
      <c r="G6977" s="16">
        <v>2.8</v>
      </c>
      <c r="H6977" s="16">
        <v>16.579999999999998</v>
      </c>
      <c r="I6977" s="16">
        <v>117.28</v>
      </c>
      <c r="J6977" s="16">
        <v>15.67</v>
      </c>
      <c r="K6977" s="14">
        <v>1276</v>
      </c>
      <c r="L6977" s="16">
        <f>J6977*'SR Adjusted'!$AE$11</f>
        <v>16.81391</v>
      </c>
      <c r="M6977" s="16">
        <f>K6977*'SR Adjusted'!$AE$11</f>
        <v>1369.1479999999999</v>
      </c>
    </row>
    <row r="6978" spans="1:13" x14ac:dyDescent="0.2">
      <c r="A6978" s="47">
        <f t="shared" si="109"/>
        <v>42519</v>
      </c>
      <c r="B6978" s="16">
        <v>0</v>
      </c>
      <c r="C6978" s="16">
        <v>92.6</v>
      </c>
      <c r="D6978" s="16">
        <v>25.6</v>
      </c>
      <c r="E6978" s="16">
        <v>23.9</v>
      </c>
      <c r="F6978" s="16">
        <v>29.8</v>
      </c>
      <c r="G6978" s="16">
        <v>3.56</v>
      </c>
      <c r="H6978" s="16">
        <v>19.72</v>
      </c>
      <c r="I6978" s="16">
        <v>118.3</v>
      </c>
      <c r="J6978" s="16">
        <v>12.91</v>
      </c>
      <c r="K6978" s="14">
        <v>1200</v>
      </c>
      <c r="L6978" s="16">
        <f>J6978*'SR Adjusted'!$AE$11</f>
        <v>13.85243</v>
      </c>
      <c r="M6978" s="16">
        <f>K6978*'SR Adjusted'!$AE$11</f>
        <v>1287.5999999999999</v>
      </c>
    </row>
    <row r="6979" spans="1:13" x14ac:dyDescent="0.2">
      <c r="A6979" s="47">
        <f t="shared" si="109"/>
        <v>42520</v>
      </c>
      <c r="B6979" s="16">
        <v>0</v>
      </c>
      <c r="C6979" s="16">
        <v>89.4</v>
      </c>
      <c r="D6979" s="16">
        <v>26.6</v>
      </c>
      <c r="E6979" s="16">
        <v>24</v>
      </c>
      <c r="F6979" s="16">
        <v>30.3</v>
      </c>
      <c r="G6979" s="16">
        <v>3.55</v>
      </c>
      <c r="H6979" s="16">
        <v>15.21</v>
      </c>
      <c r="I6979" s="16">
        <v>354.27</v>
      </c>
      <c r="J6979" s="16">
        <v>19.16</v>
      </c>
      <c r="K6979" s="14">
        <v>1223</v>
      </c>
      <c r="L6979" s="16">
        <f>J6979*'SR Adjusted'!$AE$11</f>
        <v>20.558679999999999</v>
      </c>
      <c r="M6979" s="16">
        <f>K6979*'SR Adjusted'!$AE$11</f>
        <v>1312.279</v>
      </c>
    </row>
    <row r="6980" spans="1:13" x14ac:dyDescent="0.2">
      <c r="A6980" s="47">
        <f t="shared" si="109"/>
        <v>42521</v>
      </c>
      <c r="B6980" s="16">
        <v>0.254</v>
      </c>
      <c r="C6980" s="16">
        <v>88.7</v>
      </c>
      <c r="D6980" s="16">
        <v>26.5</v>
      </c>
      <c r="E6980" s="16">
        <v>23.3</v>
      </c>
      <c r="F6980" s="16">
        <v>30.3</v>
      </c>
      <c r="G6980" s="16">
        <v>3.25</v>
      </c>
      <c r="H6980" s="16">
        <v>23.6</v>
      </c>
      <c r="I6980" s="16">
        <v>160.62</v>
      </c>
      <c r="J6980" s="16">
        <v>19.05</v>
      </c>
      <c r="K6980" s="14">
        <v>1268</v>
      </c>
      <c r="L6980" s="16">
        <f>J6980*'SR Adjusted'!$AE$11</f>
        <v>20.440650000000002</v>
      </c>
      <c r="M6980" s="16">
        <f>K6980*'SR Adjusted'!$AE$11</f>
        <v>1360.5639999999999</v>
      </c>
    </row>
    <row r="6981" spans="1:13" x14ac:dyDescent="0.2">
      <c r="A6981" s="47">
        <f t="shared" si="109"/>
        <v>42522</v>
      </c>
      <c r="B6981" s="16">
        <v>9.3979999999999997</v>
      </c>
      <c r="C6981" s="16">
        <v>92.1</v>
      </c>
      <c r="D6981" s="16">
        <v>25.7</v>
      </c>
      <c r="E6981" s="16">
        <v>23.2</v>
      </c>
      <c r="F6981" s="16">
        <v>30</v>
      </c>
      <c r="G6981" s="16">
        <v>2.74</v>
      </c>
      <c r="H6981" s="16">
        <v>16.190000000000001</v>
      </c>
      <c r="I6981" s="16">
        <v>117.44</v>
      </c>
      <c r="J6981" s="16">
        <v>13.71</v>
      </c>
      <c r="K6981" s="14">
        <v>1246</v>
      </c>
      <c r="L6981" s="16">
        <f>J6981*'SR Adjusted'!$AE$11</f>
        <v>14.71083</v>
      </c>
      <c r="M6981" s="16">
        <f>K6981*'SR Adjusted'!$AE$11</f>
        <v>1336.9579999999999</v>
      </c>
    </row>
    <row r="6982" spans="1:13" x14ac:dyDescent="0.2">
      <c r="A6982" s="47">
        <f t="shared" si="109"/>
        <v>42523</v>
      </c>
      <c r="B6982" s="16">
        <v>0.254</v>
      </c>
      <c r="C6982" s="16">
        <v>91</v>
      </c>
      <c r="D6982" s="16">
        <v>25.7</v>
      </c>
      <c r="E6982" s="16">
        <v>23.5</v>
      </c>
      <c r="F6982" s="16">
        <v>29.1</v>
      </c>
      <c r="G6982" s="16">
        <v>1.88</v>
      </c>
      <c r="H6982" s="16">
        <v>11.5</v>
      </c>
      <c r="I6982" s="16">
        <v>130.96</v>
      </c>
      <c r="J6982" s="16">
        <v>12.59</v>
      </c>
      <c r="K6982" s="14">
        <v>772.7</v>
      </c>
      <c r="L6982" s="16">
        <f>J6982*'SR Adjusted'!$AE$11</f>
        <v>13.509069999999999</v>
      </c>
      <c r="M6982" s="16">
        <f>K6982*'SR Adjusted'!$AE$11</f>
        <v>829.10710000000006</v>
      </c>
    </row>
    <row r="6983" spans="1:13" x14ac:dyDescent="0.2">
      <c r="A6983" s="47">
        <f t="shared" si="109"/>
        <v>42524</v>
      </c>
      <c r="B6983" s="16">
        <v>3.048</v>
      </c>
      <c r="C6983" s="16">
        <v>96.7</v>
      </c>
      <c r="D6983" s="16">
        <v>25.5</v>
      </c>
      <c r="E6983" s="16">
        <v>23.7</v>
      </c>
      <c r="F6983" s="16">
        <v>28.4</v>
      </c>
      <c r="G6983" s="16">
        <v>3.03</v>
      </c>
      <c r="H6983" s="16">
        <v>24.63</v>
      </c>
      <c r="I6983" s="16">
        <v>105.65</v>
      </c>
      <c r="J6983" s="16">
        <v>15.3</v>
      </c>
      <c r="K6983" s="14">
        <v>1317</v>
      </c>
      <c r="L6983" s="16">
        <f>J6983*'SR Adjusted'!$AE$11</f>
        <v>16.416900000000002</v>
      </c>
      <c r="M6983" s="16">
        <f>K6983*'SR Adjusted'!$AE$11</f>
        <v>1413.1409999999998</v>
      </c>
    </row>
    <row r="6984" spans="1:13" x14ac:dyDescent="0.2">
      <c r="A6984" s="47">
        <f t="shared" si="109"/>
        <v>42525</v>
      </c>
      <c r="B6984" s="16">
        <v>0</v>
      </c>
      <c r="C6984" s="16">
        <v>88.2</v>
      </c>
      <c r="D6984" s="16">
        <v>27.3</v>
      </c>
      <c r="E6984" s="16">
        <v>24.7</v>
      </c>
      <c r="F6984" s="16">
        <v>31.5</v>
      </c>
      <c r="G6984" s="16">
        <v>3.99</v>
      </c>
      <c r="H6984" s="16">
        <v>19.97</v>
      </c>
      <c r="I6984" s="16">
        <v>85.07</v>
      </c>
      <c r="J6984" s="16">
        <v>22.89</v>
      </c>
      <c r="K6984" s="14">
        <v>1062</v>
      </c>
      <c r="L6984" s="16">
        <f>J6984*'SR Adjusted'!$AE$11</f>
        <v>24.560970000000001</v>
      </c>
      <c r="M6984" s="16">
        <f>K6984*'SR Adjusted'!$AE$11</f>
        <v>1139.5259999999998</v>
      </c>
    </row>
    <row r="6985" spans="1:13" x14ac:dyDescent="0.2">
      <c r="A6985" s="47">
        <f t="shared" si="109"/>
        <v>42526</v>
      </c>
      <c r="B6985" s="16">
        <v>0</v>
      </c>
      <c r="C6985" s="16">
        <v>86.5</v>
      </c>
      <c r="D6985" s="16">
        <v>27.5</v>
      </c>
      <c r="E6985" s="16">
        <v>24.8</v>
      </c>
      <c r="F6985" s="16">
        <v>31.3</v>
      </c>
      <c r="G6985" s="16">
        <v>3.47</v>
      </c>
      <c r="H6985" s="16">
        <v>15.73</v>
      </c>
      <c r="I6985" s="16">
        <v>161.13999999999999</v>
      </c>
      <c r="J6985" s="16">
        <v>22.63</v>
      </c>
      <c r="K6985" s="14">
        <v>1208</v>
      </c>
      <c r="L6985" s="16">
        <f>J6985*'SR Adjusted'!$AE$11</f>
        <v>24.281989999999997</v>
      </c>
      <c r="M6985" s="16">
        <f>K6985*'SR Adjusted'!$AE$11</f>
        <v>1296.184</v>
      </c>
    </row>
    <row r="6986" spans="1:13" x14ac:dyDescent="0.2">
      <c r="A6986" s="47">
        <f t="shared" si="109"/>
        <v>42527</v>
      </c>
      <c r="B6986" s="16">
        <v>1.27</v>
      </c>
      <c r="C6986" s="16">
        <v>94.1</v>
      </c>
      <c r="D6986" s="16">
        <v>25.6</v>
      </c>
      <c r="E6986" s="16">
        <v>23.3</v>
      </c>
      <c r="F6986" s="16">
        <v>29.5</v>
      </c>
      <c r="G6986" s="16">
        <v>5.82</v>
      </c>
      <c r="H6986" s="16">
        <v>22.47</v>
      </c>
      <c r="I6986" s="16">
        <v>204.61</v>
      </c>
      <c r="J6986" s="16">
        <v>18.079999999999998</v>
      </c>
      <c r="K6986" s="14">
        <v>1127</v>
      </c>
      <c r="L6986" s="16">
        <f>J6986*'SR Adjusted'!$AE$11</f>
        <v>19.399839999999998</v>
      </c>
      <c r="M6986" s="16">
        <f>K6986*'SR Adjusted'!$AE$11</f>
        <v>1209.271</v>
      </c>
    </row>
    <row r="6987" spans="1:13" x14ac:dyDescent="0.2">
      <c r="A6987" s="47">
        <f t="shared" si="109"/>
        <v>42528</v>
      </c>
      <c r="B6987" s="16">
        <v>0.50800000000000001</v>
      </c>
      <c r="C6987" s="16">
        <v>90.5</v>
      </c>
      <c r="D6987" s="16">
        <v>26.6</v>
      </c>
      <c r="E6987" s="16">
        <v>23.8</v>
      </c>
      <c r="F6987" s="16">
        <v>30.8</v>
      </c>
      <c r="G6987" s="16">
        <v>2.56</v>
      </c>
      <c r="H6987" s="16">
        <v>15.38</v>
      </c>
      <c r="I6987" s="16">
        <v>118.42</v>
      </c>
      <c r="J6987" s="16">
        <v>21.06</v>
      </c>
      <c r="K6987" s="14">
        <v>1235</v>
      </c>
      <c r="L6987" s="16">
        <f>J6987*'SR Adjusted'!$AE$11</f>
        <v>22.597379999999998</v>
      </c>
      <c r="M6987" s="16">
        <f>K6987*'SR Adjusted'!$AE$11</f>
        <v>1325.155</v>
      </c>
    </row>
    <row r="6988" spans="1:13" x14ac:dyDescent="0.2">
      <c r="A6988" s="47">
        <f t="shared" si="109"/>
        <v>42529</v>
      </c>
      <c r="B6988" s="16">
        <v>0.50800000000000001</v>
      </c>
      <c r="C6988" s="16">
        <v>91.5</v>
      </c>
      <c r="D6988" s="16">
        <v>26.7</v>
      </c>
      <c r="E6988" s="16">
        <v>24.8</v>
      </c>
      <c r="F6988" s="16">
        <v>31.8</v>
      </c>
      <c r="G6988" s="16">
        <v>3.18</v>
      </c>
      <c r="H6988" s="16">
        <v>15.31</v>
      </c>
      <c r="I6988" s="16">
        <v>94.68</v>
      </c>
      <c r="J6988" s="16">
        <v>18.760000000000002</v>
      </c>
      <c r="K6988" s="14">
        <v>1266</v>
      </c>
      <c r="L6988" s="16">
        <f>J6988*'SR Adjusted'!$AE$11</f>
        <v>20.129480000000001</v>
      </c>
      <c r="M6988" s="16">
        <f>K6988*'SR Adjusted'!$AE$11</f>
        <v>1358.4179999999999</v>
      </c>
    </row>
    <row r="6989" spans="1:13" x14ac:dyDescent="0.2">
      <c r="A6989" s="47">
        <f t="shared" si="109"/>
        <v>42530</v>
      </c>
      <c r="B6989" s="16">
        <v>18.545999999999999</v>
      </c>
      <c r="C6989" s="16">
        <v>92.8</v>
      </c>
      <c r="D6989" s="16">
        <v>26.8</v>
      </c>
      <c r="E6989" s="16">
        <v>24.1</v>
      </c>
      <c r="F6989" s="16">
        <v>30.4</v>
      </c>
      <c r="G6989" s="16">
        <v>4</v>
      </c>
      <c r="H6989" s="16">
        <v>23.92</v>
      </c>
      <c r="I6989" s="16">
        <v>8.65</v>
      </c>
      <c r="J6989" s="16">
        <v>19.079999999999998</v>
      </c>
      <c r="K6989" s="14">
        <v>1196</v>
      </c>
      <c r="L6989" s="16">
        <f>J6989*'SR Adjusted'!$AE$11</f>
        <v>20.472839999999998</v>
      </c>
      <c r="M6989" s="16">
        <f>K6989*'SR Adjusted'!$AE$11</f>
        <v>1283.308</v>
      </c>
    </row>
    <row r="6990" spans="1:13" x14ac:dyDescent="0.2">
      <c r="A6990" s="47">
        <f t="shared" si="109"/>
        <v>42531</v>
      </c>
      <c r="B6990" s="16">
        <v>0.50800000000000001</v>
      </c>
      <c r="C6990" s="16">
        <v>95.2</v>
      </c>
      <c r="D6990" s="16">
        <v>25.9</v>
      </c>
      <c r="E6990" s="16">
        <v>24.9</v>
      </c>
      <c r="F6990" s="16">
        <v>28.3</v>
      </c>
      <c r="G6990" s="16">
        <v>3.89</v>
      </c>
      <c r="H6990" s="16">
        <v>18.28</v>
      </c>
      <c r="I6990" s="16">
        <v>173.55</v>
      </c>
      <c r="J6990" s="16">
        <v>9.26</v>
      </c>
      <c r="K6990" s="14">
        <v>961</v>
      </c>
      <c r="L6990" s="16">
        <f>J6990*'SR Adjusted'!$AE$11</f>
        <v>9.9359799999999989</v>
      </c>
      <c r="M6990" s="16">
        <f>K6990*'SR Adjusted'!$AE$11</f>
        <v>1031.153</v>
      </c>
    </row>
    <row r="6991" spans="1:13" x14ac:dyDescent="0.2">
      <c r="A6991" s="47">
        <f t="shared" si="109"/>
        <v>42532</v>
      </c>
      <c r="B6991" s="16">
        <v>0</v>
      </c>
      <c r="C6991" s="16">
        <v>89</v>
      </c>
      <c r="D6991" s="16">
        <v>26.8</v>
      </c>
      <c r="E6991" s="16">
        <v>24.7</v>
      </c>
      <c r="F6991" s="16">
        <v>30.6</v>
      </c>
      <c r="G6991" s="16">
        <v>4.03</v>
      </c>
      <c r="H6991" s="16">
        <v>17.04</v>
      </c>
      <c r="I6991" s="16">
        <v>53.32</v>
      </c>
      <c r="J6991" s="16">
        <v>19.59</v>
      </c>
      <c r="K6991" s="14">
        <v>1213</v>
      </c>
      <c r="L6991" s="16">
        <f>J6991*'SR Adjusted'!$AE$11</f>
        <v>21.02007</v>
      </c>
      <c r="M6991" s="16">
        <f>K6991*'SR Adjusted'!$AE$11</f>
        <v>1301.549</v>
      </c>
    </row>
    <row r="6992" spans="1:13" x14ac:dyDescent="0.2">
      <c r="A6992" s="47">
        <f t="shared" si="109"/>
        <v>42533</v>
      </c>
      <c r="B6992" s="16">
        <v>2.794</v>
      </c>
      <c r="C6992" s="16">
        <v>91.5</v>
      </c>
      <c r="D6992" s="16">
        <v>26.8</v>
      </c>
      <c r="E6992" s="16">
        <v>24.2</v>
      </c>
      <c r="F6992" s="16">
        <v>29.6</v>
      </c>
      <c r="G6992" s="16">
        <v>6.19</v>
      </c>
      <c r="H6992" s="16">
        <v>20.6</v>
      </c>
      <c r="I6992" s="16">
        <v>0.14000000000000001</v>
      </c>
      <c r="J6992" s="16">
        <v>15.17</v>
      </c>
      <c r="K6992" s="14">
        <v>1188</v>
      </c>
      <c r="L6992" s="16">
        <f>J6992*'SR Adjusted'!$AE$11</f>
        <v>16.27741</v>
      </c>
      <c r="M6992" s="16">
        <f>K6992*'SR Adjusted'!$AE$11</f>
        <v>1274.7239999999999</v>
      </c>
    </row>
    <row r="6993" spans="1:13" x14ac:dyDescent="0.2">
      <c r="A6993" s="47">
        <f t="shared" si="109"/>
        <v>42534</v>
      </c>
      <c r="B6993" s="16">
        <v>10.16</v>
      </c>
      <c r="C6993" s="16">
        <v>94.1</v>
      </c>
      <c r="D6993" s="16">
        <v>26.2</v>
      </c>
      <c r="E6993" s="16">
        <v>22.7</v>
      </c>
      <c r="F6993" s="16">
        <v>30</v>
      </c>
      <c r="G6993" s="16">
        <v>7.18</v>
      </c>
      <c r="H6993" s="16">
        <v>23.36</v>
      </c>
      <c r="I6993" s="16">
        <v>330.74</v>
      </c>
      <c r="J6993" s="16">
        <v>11.97</v>
      </c>
      <c r="K6993" s="14">
        <v>921</v>
      </c>
      <c r="L6993" s="16">
        <f>J6993*'SR Adjusted'!$AE$11</f>
        <v>12.84381</v>
      </c>
      <c r="M6993" s="16">
        <f>K6993*'SR Adjusted'!$AE$11</f>
        <v>988.23299999999995</v>
      </c>
    </row>
    <row r="6994" spans="1:13" x14ac:dyDescent="0.2">
      <c r="A6994" s="47">
        <f t="shared" si="109"/>
        <v>42535</v>
      </c>
      <c r="B6994" s="16">
        <v>4.3179999999999996</v>
      </c>
      <c r="C6994" s="16">
        <v>94.9</v>
      </c>
      <c r="D6994" s="16">
        <v>24.5</v>
      </c>
      <c r="E6994" s="16">
        <v>21.7</v>
      </c>
      <c r="F6994" s="16">
        <v>28</v>
      </c>
      <c r="G6994" s="16">
        <v>4.75</v>
      </c>
      <c r="H6994" s="16">
        <v>23.67</v>
      </c>
      <c r="I6994" s="16">
        <v>181.18</v>
      </c>
      <c r="J6994" s="16">
        <v>11.55</v>
      </c>
      <c r="K6994" s="14">
        <v>1040</v>
      </c>
      <c r="L6994" s="16">
        <f>J6994*'SR Adjusted'!$AE$11</f>
        <v>12.39315</v>
      </c>
      <c r="M6994" s="16">
        <f>K6994*'SR Adjusted'!$AE$11</f>
        <v>1115.9199999999998</v>
      </c>
    </row>
    <row r="6995" spans="1:13" x14ac:dyDescent="0.2">
      <c r="A6995" s="47">
        <f t="shared" si="109"/>
        <v>42536</v>
      </c>
      <c r="B6995" s="16">
        <v>0.254</v>
      </c>
      <c r="C6995" s="16">
        <v>88.9</v>
      </c>
      <c r="D6995" s="16">
        <v>25.8</v>
      </c>
      <c r="E6995" s="16">
        <v>22.6</v>
      </c>
      <c r="F6995" s="16">
        <v>29.3</v>
      </c>
      <c r="G6995" s="16">
        <v>4.07</v>
      </c>
      <c r="H6995" s="16">
        <v>15.45</v>
      </c>
      <c r="I6995" s="16">
        <v>30.15</v>
      </c>
      <c r="J6995" s="16">
        <v>20.29</v>
      </c>
      <c r="K6995" s="14">
        <v>1239</v>
      </c>
      <c r="L6995" s="16">
        <f>J6995*'SR Adjusted'!$AE$11</f>
        <v>21.771169999999998</v>
      </c>
      <c r="M6995" s="16">
        <f>K6995*'SR Adjusted'!$AE$11</f>
        <v>1329.4469999999999</v>
      </c>
    </row>
    <row r="6996" spans="1:13" x14ac:dyDescent="0.2">
      <c r="A6996" s="47">
        <f t="shared" si="109"/>
        <v>42537</v>
      </c>
      <c r="B6996" s="16">
        <v>21.59</v>
      </c>
      <c r="C6996" s="16">
        <v>94.3</v>
      </c>
      <c r="D6996" s="16">
        <v>26.1</v>
      </c>
      <c r="E6996" s="16">
        <v>23.3</v>
      </c>
      <c r="F6996" s="16">
        <v>29.4</v>
      </c>
      <c r="G6996" s="16">
        <v>5.52</v>
      </c>
      <c r="H6996" s="16">
        <v>18.84</v>
      </c>
      <c r="I6996" s="16">
        <v>250.88</v>
      </c>
      <c r="J6996" s="16">
        <v>14.15</v>
      </c>
      <c r="K6996" s="14">
        <v>1274</v>
      </c>
      <c r="L6996" s="16">
        <f>J6996*'SR Adjusted'!$AE$11</f>
        <v>15.18295</v>
      </c>
      <c r="M6996" s="16">
        <f>K6996*'SR Adjusted'!$AE$11</f>
        <v>1367.002</v>
      </c>
    </row>
    <row r="6997" spans="1:13" x14ac:dyDescent="0.2">
      <c r="A6997" s="47">
        <f t="shared" si="109"/>
        <v>42538</v>
      </c>
      <c r="B6997" s="16">
        <v>41.908000000000001</v>
      </c>
      <c r="C6997" s="16">
        <v>96.2</v>
      </c>
      <c r="D6997" s="16">
        <v>25.8</v>
      </c>
      <c r="E6997" s="16">
        <v>24.1</v>
      </c>
      <c r="F6997" s="16">
        <v>29.5</v>
      </c>
      <c r="G6997" s="16">
        <v>5.24</v>
      </c>
      <c r="H6997" s="16">
        <v>18.170000000000002</v>
      </c>
      <c r="I6997" s="16">
        <v>242.48</v>
      </c>
      <c r="J6997" s="16">
        <v>13.37</v>
      </c>
      <c r="K6997" s="14">
        <v>1276</v>
      </c>
      <c r="L6997" s="16">
        <f>J6997*'SR Adjusted'!$AE$11</f>
        <v>14.346009999999998</v>
      </c>
      <c r="M6997" s="16">
        <f>K6997*'SR Adjusted'!$AE$11</f>
        <v>1369.1479999999999</v>
      </c>
    </row>
    <row r="6998" spans="1:13" x14ac:dyDescent="0.2">
      <c r="A6998" s="47">
        <f t="shared" si="109"/>
        <v>42539</v>
      </c>
      <c r="B6998" s="16">
        <v>6.35</v>
      </c>
      <c r="C6998" s="16">
        <v>93.7</v>
      </c>
      <c r="D6998" s="16">
        <v>26.2</v>
      </c>
      <c r="E6998" s="16">
        <v>24.2</v>
      </c>
      <c r="F6998" s="16">
        <v>29.1</v>
      </c>
      <c r="G6998" s="16">
        <v>3.89</v>
      </c>
      <c r="H6998" s="16">
        <v>16.86</v>
      </c>
      <c r="I6998" s="16">
        <v>295.39999999999998</v>
      </c>
      <c r="J6998" s="16">
        <v>12.36</v>
      </c>
      <c r="K6998" s="14">
        <v>973</v>
      </c>
      <c r="L6998" s="16">
        <f>J6998*'SR Adjusted'!$AE$11</f>
        <v>13.262279999999999</v>
      </c>
      <c r="M6998" s="16">
        <f>K6998*'SR Adjusted'!$AE$11</f>
        <v>1044.029</v>
      </c>
    </row>
    <row r="6999" spans="1:13" x14ac:dyDescent="0.2">
      <c r="A6999" s="47">
        <f t="shared" si="109"/>
        <v>42540</v>
      </c>
      <c r="B6999" s="16">
        <v>21.077999999999999</v>
      </c>
      <c r="C6999" s="16">
        <v>97</v>
      </c>
      <c r="D6999" s="16">
        <v>25.5</v>
      </c>
      <c r="E6999" s="16">
        <v>21.7</v>
      </c>
      <c r="F6999" s="16">
        <v>29.2</v>
      </c>
      <c r="G6999" s="16">
        <v>6.31</v>
      </c>
      <c r="H6999" s="16">
        <v>40.04</v>
      </c>
      <c r="I6999" s="16">
        <v>268.72000000000003</v>
      </c>
      <c r="J6999" s="16">
        <v>9.1199999999999992</v>
      </c>
      <c r="K6999" s="14">
        <v>752.3</v>
      </c>
      <c r="L6999" s="16">
        <f>J6999*'SR Adjusted'!$AE$11</f>
        <v>9.785759999999998</v>
      </c>
      <c r="M6999" s="16">
        <f>K6999*'SR Adjusted'!$AE$11</f>
        <v>807.21789999999987</v>
      </c>
    </row>
    <row r="7000" spans="1:13" x14ac:dyDescent="0.2">
      <c r="A7000" s="47">
        <f t="shared" si="109"/>
        <v>42541</v>
      </c>
      <c r="B7000" s="16">
        <v>32.508000000000003</v>
      </c>
      <c r="C7000" s="16">
        <v>97.3</v>
      </c>
      <c r="D7000" s="16">
        <v>25.3</v>
      </c>
      <c r="E7000" s="16">
        <v>23.2</v>
      </c>
      <c r="F7000" s="16">
        <v>28</v>
      </c>
      <c r="G7000" s="16">
        <v>7.6</v>
      </c>
      <c r="H7000" s="16">
        <v>28.82</v>
      </c>
      <c r="I7000" s="16">
        <v>237.85</v>
      </c>
      <c r="J7000" s="16">
        <v>14.18</v>
      </c>
      <c r="K7000" s="14">
        <v>949</v>
      </c>
      <c r="L7000" s="16">
        <f>J7000*'SR Adjusted'!$AE$11</f>
        <v>15.21514</v>
      </c>
      <c r="M7000" s="16">
        <f>K7000*'SR Adjusted'!$AE$11</f>
        <v>1018.2769999999999</v>
      </c>
    </row>
    <row r="7001" spans="1:13" x14ac:dyDescent="0.2">
      <c r="A7001" s="47">
        <f t="shared" si="109"/>
        <v>42542</v>
      </c>
      <c r="B7001" s="16">
        <v>29.472000000000001</v>
      </c>
      <c r="C7001" s="16">
        <v>96.4</v>
      </c>
      <c r="D7001" s="16">
        <v>25</v>
      </c>
      <c r="E7001" s="16">
        <v>22.3</v>
      </c>
      <c r="F7001" s="16">
        <v>29.8</v>
      </c>
      <c r="G7001" s="16">
        <v>4.8099999999999996</v>
      </c>
      <c r="H7001" s="16">
        <v>18.2</v>
      </c>
      <c r="I7001" s="16">
        <v>241.33</v>
      </c>
      <c r="J7001" s="16">
        <v>10.74</v>
      </c>
      <c r="K7001" s="14">
        <v>1394</v>
      </c>
      <c r="L7001" s="16">
        <f>J7001*'SR Adjusted'!$AE$11</f>
        <v>11.52402</v>
      </c>
      <c r="M7001" s="16">
        <f>K7001*'SR Adjusted'!$AE$11</f>
        <v>1495.7619999999999</v>
      </c>
    </row>
    <row r="7002" spans="1:13" x14ac:dyDescent="0.2">
      <c r="A7002" s="47">
        <f t="shared" si="109"/>
        <v>42543</v>
      </c>
      <c r="B7002" s="16">
        <v>1.524</v>
      </c>
      <c r="C7002" s="16">
        <v>94.6</v>
      </c>
      <c r="D7002" s="16">
        <v>25.8</v>
      </c>
      <c r="E7002" s="16">
        <v>24.6</v>
      </c>
      <c r="F7002" s="16">
        <v>29</v>
      </c>
      <c r="G7002" s="16">
        <v>4.33</v>
      </c>
      <c r="H7002" s="16">
        <v>19.440000000000001</v>
      </c>
      <c r="I7002" s="16">
        <v>243.9</v>
      </c>
      <c r="J7002" s="16">
        <v>15.17</v>
      </c>
      <c r="K7002" s="14">
        <v>1361</v>
      </c>
      <c r="L7002" s="16">
        <f>J7002*'SR Adjusted'!$AE$11</f>
        <v>16.27741</v>
      </c>
      <c r="M7002" s="16">
        <f>K7002*'SR Adjusted'!$AE$11</f>
        <v>1460.3529999999998</v>
      </c>
    </row>
    <row r="7003" spans="1:13" x14ac:dyDescent="0.2">
      <c r="A7003" s="47">
        <f t="shared" si="109"/>
        <v>42544</v>
      </c>
      <c r="B7003" s="16">
        <v>22.603999999999999</v>
      </c>
      <c r="C7003" s="16">
        <v>95.1</v>
      </c>
      <c r="D7003" s="16">
        <v>26.3</v>
      </c>
      <c r="E7003" s="16">
        <v>23.3</v>
      </c>
      <c r="F7003" s="16">
        <v>29.1</v>
      </c>
      <c r="G7003" s="16">
        <v>5.88</v>
      </c>
      <c r="H7003" s="16">
        <v>20.18</v>
      </c>
      <c r="I7003" s="16">
        <v>344.81</v>
      </c>
      <c r="J7003" s="16">
        <v>14.4</v>
      </c>
      <c r="K7003" s="14">
        <v>1263</v>
      </c>
      <c r="L7003" s="16">
        <f>J7003*'SR Adjusted'!$AE$11</f>
        <v>15.4512</v>
      </c>
      <c r="M7003" s="16">
        <f>K7003*'SR Adjusted'!$AE$11</f>
        <v>1355.1989999999998</v>
      </c>
    </row>
    <row r="7004" spans="1:13" x14ac:dyDescent="0.2">
      <c r="A7004" s="47">
        <f t="shared" si="109"/>
        <v>42545</v>
      </c>
      <c r="B7004" s="16">
        <v>14.731999999999999</v>
      </c>
      <c r="C7004" s="16">
        <v>93.7</v>
      </c>
      <c r="D7004" s="16">
        <v>25.7</v>
      </c>
      <c r="E7004" s="16">
        <v>23.7</v>
      </c>
      <c r="F7004" s="16">
        <v>29.8</v>
      </c>
      <c r="G7004" s="16">
        <v>4.59</v>
      </c>
      <c r="H7004" s="16">
        <v>28.4</v>
      </c>
      <c r="I7004" s="16">
        <v>57.32</v>
      </c>
      <c r="J7004" s="16">
        <v>14.32</v>
      </c>
      <c r="K7004" s="14">
        <v>1122</v>
      </c>
      <c r="L7004" s="16">
        <f>J7004*'SR Adjusted'!$AE$11</f>
        <v>15.365359999999999</v>
      </c>
      <c r="M7004" s="16">
        <f>K7004*'SR Adjusted'!$AE$11</f>
        <v>1203.9059999999999</v>
      </c>
    </row>
    <row r="7005" spans="1:13" x14ac:dyDescent="0.2">
      <c r="A7005" s="47">
        <f t="shared" si="109"/>
        <v>42546</v>
      </c>
      <c r="B7005" s="16">
        <v>0</v>
      </c>
      <c r="C7005" s="16">
        <v>91.3</v>
      </c>
      <c r="D7005" s="16">
        <v>25.9</v>
      </c>
      <c r="E7005" s="16">
        <v>23.5</v>
      </c>
      <c r="F7005" s="16">
        <v>29.8</v>
      </c>
      <c r="G7005" s="16">
        <v>2.68</v>
      </c>
      <c r="H7005" s="16">
        <v>12.35</v>
      </c>
      <c r="I7005" s="16">
        <v>138.46</v>
      </c>
      <c r="J7005" s="16">
        <v>15.11</v>
      </c>
      <c r="K7005" s="14">
        <v>1002</v>
      </c>
      <c r="L7005" s="16">
        <f>J7005*'SR Adjusted'!$AE$11</f>
        <v>16.21303</v>
      </c>
      <c r="M7005" s="16">
        <f>K7005*'SR Adjusted'!$AE$11</f>
        <v>1075.146</v>
      </c>
    </row>
    <row r="7006" spans="1:13" x14ac:dyDescent="0.2">
      <c r="A7006" s="47">
        <f t="shared" si="109"/>
        <v>42547</v>
      </c>
      <c r="B7006" s="16">
        <v>16.510000000000002</v>
      </c>
      <c r="C7006" s="16">
        <v>87.8</v>
      </c>
      <c r="D7006" s="16">
        <v>10.6</v>
      </c>
      <c r="E7006" s="16">
        <v>25.1</v>
      </c>
      <c r="F7006" s="16">
        <v>28.1</v>
      </c>
      <c r="G7006" s="16">
        <v>5.41</v>
      </c>
      <c r="H7006" s="16">
        <v>18.059999999999999</v>
      </c>
      <c r="I7006" s="16">
        <v>247.43</v>
      </c>
      <c r="J7006" s="16">
        <v>12.06</v>
      </c>
      <c r="K7006" s="14">
        <v>594.29999999999995</v>
      </c>
      <c r="L7006" s="16">
        <f>J7006*'SR Adjusted'!$AE$11</f>
        <v>12.940379999999999</v>
      </c>
      <c r="M7006" s="16">
        <f>K7006*'SR Adjusted'!$AE$11</f>
        <v>637.68389999999988</v>
      </c>
    </row>
    <row r="7007" spans="1:13" x14ac:dyDescent="0.2">
      <c r="A7007" s="47">
        <f t="shared" si="109"/>
        <v>42548</v>
      </c>
      <c r="B7007" s="16">
        <v>0.254</v>
      </c>
      <c r="G7007" s="16">
        <v>6.79</v>
      </c>
      <c r="H7007" s="16">
        <v>20.36</v>
      </c>
      <c r="I7007" s="16">
        <v>241.4</v>
      </c>
      <c r="J7007" s="16">
        <v>10.38</v>
      </c>
      <c r="K7007" s="14">
        <v>826</v>
      </c>
      <c r="L7007" s="16">
        <f>J7007*'SR Adjusted'!$AE$11</f>
        <v>11.137740000000001</v>
      </c>
      <c r="M7007" s="16">
        <f>K7007*'SR Adjusted'!$AE$11</f>
        <v>886.298</v>
      </c>
    </row>
    <row r="7008" spans="1:13" x14ac:dyDescent="0.2">
      <c r="A7008" s="47">
        <f t="shared" si="109"/>
        <v>42549</v>
      </c>
      <c r="B7008" s="16">
        <v>0</v>
      </c>
      <c r="G7008" s="16">
        <v>6.9</v>
      </c>
      <c r="H7008" s="16">
        <v>20.78</v>
      </c>
      <c r="I7008" s="16">
        <v>359.43</v>
      </c>
      <c r="J7008" s="16">
        <v>13.56</v>
      </c>
      <c r="K7008" s="14">
        <v>1217</v>
      </c>
      <c r="L7008" s="16">
        <f>J7008*'SR Adjusted'!$AE$11</f>
        <v>14.54988</v>
      </c>
      <c r="M7008" s="16">
        <f>K7008*'SR Adjusted'!$AE$11</f>
        <v>1305.8409999999999</v>
      </c>
    </row>
    <row r="7009" spans="1:13" x14ac:dyDescent="0.2">
      <c r="A7009" s="47">
        <f t="shared" si="109"/>
        <v>42550</v>
      </c>
      <c r="B7009" s="16">
        <v>0</v>
      </c>
      <c r="G7009" s="16">
        <v>7.85</v>
      </c>
      <c r="H7009" s="16">
        <v>20.89</v>
      </c>
      <c r="I7009" s="16">
        <v>356.38</v>
      </c>
      <c r="J7009" s="16">
        <v>16.66</v>
      </c>
      <c r="K7009" s="14">
        <v>1003</v>
      </c>
      <c r="L7009" s="16">
        <f>J7009*'SR Adjusted'!$AE$11</f>
        <v>17.876179999999998</v>
      </c>
      <c r="M7009" s="16">
        <f>K7009*'SR Adjusted'!$AE$11</f>
        <v>1076.2190000000001</v>
      </c>
    </row>
    <row r="7010" spans="1:13" x14ac:dyDescent="0.2">
      <c r="A7010" s="47">
        <f t="shared" si="109"/>
        <v>42551</v>
      </c>
      <c r="B7010" s="16">
        <v>23.364000000000001</v>
      </c>
      <c r="G7010" s="16">
        <v>7.82</v>
      </c>
      <c r="H7010" s="16">
        <v>21.45</v>
      </c>
      <c r="I7010" s="16">
        <v>353.31</v>
      </c>
      <c r="J7010" s="16">
        <v>17.7</v>
      </c>
      <c r="K7010" s="14">
        <v>1273</v>
      </c>
      <c r="L7010" s="16">
        <f>J7010*'SR Adjusted'!$AE$11</f>
        <v>18.992099999999997</v>
      </c>
      <c r="M7010" s="16">
        <f>K7010*'SR Adjusted'!$AE$11</f>
        <v>1365.9289999999999</v>
      </c>
    </row>
    <row r="7011" spans="1:13" x14ac:dyDescent="0.2">
      <c r="A7011" s="47">
        <f t="shared" si="109"/>
        <v>42552</v>
      </c>
      <c r="B7011" s="16">
        <v>23.622</v>
      </c>
      <c r="G7011" s="16">
        <v>4.9800000000000004</v>
      </c>
      <c r="H7011" s="16">
        <v>17.53</v>
      </c>
      <c r="I7011" s="16">
        <v>183.58</v>
      </c>
      <c r="J7011" s="16">
        <v>10.3</v>
      </c>
      <c r="K7011" s="14">
        <v>858</v>
      </c>
      <c r="L7011" s="16">
        <f>J7011*'SR Adjusted'!$AE$11</f>
        <v>11.0519</v>
      </c>
      <c r="M7011" s="16">
        <f>K7011*'SR Adjusted'!$AE$11</f>
        <v>920.63400000000001</v>
      </c>
    </row>
    <row r="7012" spans="1:13" x14ac:dyDescent="0.2">
      <c r="A7012" s="47">
        <f t="shared" si="109"/>
        <v>42553</v>
      </c>
      <c r="B7012" s="16">
        <v>40.134</v>
      </c>
      <c r="G7012" s="16">
        <v>5.6</v>
      </c>
      <c r="H7012" s="16">
        <v>29.95</v>
      </c>
      <c r="I7012" s="16">
        <v>217.6</v>
      </c>
      <c r="J7012" s="16">
        <v>5.85</v>
      </c>
      <c r="K7012" s="14">
        <v>360.8</v>
      </c>
      <c r="L7012" s="16">
        <f>J7012*'SR Adjusted'!$AE$11</f>
        <v>6.2770499999999991</v>
      </c>
      <c r="M7012" s="16">
        <f>K7012*'SR Adjusted'!$AE$11</f>
        <v>387.13839999999999</v>
      </c>
    </row>
    <row r="7013" spans="1:13" x14ac:dyDescent="0.2">
      <c r="A7013" s="47">
        <f t="shared" si="109"/>
        <v>42554</v>
      </c>
      <c r="B7013" s="16">
        <v>39.116</v>
      </c>
      <c r="G7013" s="16">
        <v>7.99</v>
      </c>
      <c r="H7013" s="16">
        <v>25.01</v>
      </c>
      <c r="I7013" s="16">
        <v>242.29</v>
      </c>
      <c r="J7013" s="16">
        <v>10.039999999999999</v>
      </c>
      <c r="K7013" s="14">
        <v>901</v>
      </c>
      <c r="L7013" s="16">
        <f>J7013*'SR Adjusted'!$AE$11</f>
        <v>10.772919999999999</v>
      </c>
      <c r="M7013" s="16">
        <f>K7013*'SR Adjusted'!$AE$11</f>
        <v>966.77299999999991</v>
      </c>
    </row>
    <row r="7014" spans="1:13" x14ac:dyDescent="0.2">
      <c r="A7014" s="47">
        <f t="shared" si="109"/>
        <v>42555</v>
      </c>
      <c r="B7014" s="16">
        <v>18.795999999999999</v>
      </c>
      <c r="G7014" s="16">
        <v>6.91</v>
      </c>
      <c r="H7014" s="16">
        <v>20.36</v>
      </c>
      <c r="I7014" s="16">
        <v>325.75</v>
      </c>
      <c r="J7014" s="16">
        <v>5.45</v>
      </c>
      <c r="K7014" s="14">
        <v>868</v>
      </c>
      <c r="L7014" s="16">
        <f>J7014*'SR Adjusted'!$AE$11</f>
        <v>5.8478500000000002</v>
      </c>
      <c r="M7014" s="16">
        <f>K7014*'SR Adjusted'!$AE$11</f>
        <v>931.36399999999992</v>
      </c>
    </row>
    <row r="7015" spans="1:13" x14ac:dyDescent="0.2">
      <c r="A7015" s="47">
        <f t="shared" si="109"/>
        <v>42556</v>
      </c>
      <c r="B7015" s="16">
        <v>1.524</v>
      </c>
      <c r="G7015" s="16">
        <v>7.18</v>
      </c>
      <c r="H7015" s="16">
        <v>25.72</v>
      </c>
      <c r="I7015" s="16">
        <v>265.54000000000002</v>
      </c>
      <c r="J7015" s="16">
        <v>11.76</v>
      </c>
      <c r="K7015" s="14">
        <v>1351</v>
      </c>
      <c r="L7015" s="16">
        <f>J7015*'SR Adjusted'!$AE$11</f>
        <v>12.61848</v>
      </c>
      <c r="M7015" s="16">
        <f>K7015*'SR Adjusted'!$AE$11</f>
        <v>1449.623</v>
      </c>
    </row>
    <row r="7016" spans="1:13" x14ac:dyDescent="0.2">
      <c r="A7016" s="47">
        <f t="shared" si="109"/>
        <v>42557</v>
      </c>
      <c r="B7016" s="16">
        <v>4.3179999999999996</v>
      </c>
      <c r="G7016" s="16">
        <v>5.78</v>
      </c>
      <c r="H7016" s="16">
        <v>17.079999999999998</v>
      </c>
      <c r="I7016" s="16">
        <v>337.77</v>
      </c>
      <c r="J7016" s="16">
        <v>9.5</v>
      </c>
      <c r="K7016" s="14">
        <v>1304</v>
      </c>
      <c r="L7016" s="16">
        <f>J7016*'SR Adjusted'!$AE$11</f>
        <v>10.1935</v>
      </c>
      <c r="M7016" s="16">
        <f>K7016*'SR Adjusted'!$AE$11</f>
        <v>1399.192</v>
      </c>
    </row>
    <row r="7017" spans="1:13" x14ac:dyDescent="0.2">
      <c r="A7017" s="47">
        <f t="shared" si="109"/>
        <v>42558</v>
      </c>
      <c r="B7017" s="16">
        <v>0.254</v>
      </c>
      <c r="G7017" s="16">
        <v>4.38</v>
      </c>
      <c r="H7017" s="16">
        <v>16.190000000000001</v>
      </c>
      <c r="I7017" s="16">
        <v>283.39999999999998</v>
      </c>
      <c r="J7017" s="16">
        <v>8.4</v>
      </c>
      <c r="K7017" s="14">
        <v>420.1</v>
      </c>
      <c r="L7017" s="16">
        <f>J7017*'SR Adjusted'!$AE$11</f>
        <v>9.0131999999999994</v>
      </c>
      <c r="M7017" s="16">
        <f>K7017*'SR Adjusted'!$AE$11</f>
        <v>450.76729999999998</v>
      </c>
    </row>
    <row r="7018" spans="1:13" x14ac:dyDescent="0.2">
      <c r="A7018" s="47">
        <f t="shared" si="109"/>
        <v>42559</v>
      </c>
      <c r="B7018" s="16">
        <v>0</v>
      </c>
      <c r="G7018" s="16">
        <v>5.53</v>
      </c>
      <c r="H7018" s="16">
        <v>21.77</v>
      </c>
      <c r="I7018" s="16">
        <v>251.26</v>
      </c>
      <c r="J7018" s="16">
        <v>12.7</v>
      </c>
      <c r="K7018" s="14">
        <v>1147</v>
      </c>
      <c r="L7018" s="16">
        <f>J7018*'SR Adjusted'!$AE$11</f>
        <v>13.627099999999999</v>
      </c>
      <c r="M7018" s="16">
        <f>K7018*'SR Adjusted'!$AE$11</f>
        <v>1230.731</v>
      </c>
    </row>
    <row r="7019" spans="1:13" x14ac:dyDescent="0.2">
      <c r="A7019" s="47">
        <f t="shared" si="109"/>
        <v>42560</v>
      </c>
      <c r="B7019" s="16">
        <v>23.114000000000001</v>
      </c>
      <c r="G7019" s="16">
        <v>6</v>
      </c>
      <c r="H7019" s="16">
        <v>21.91</v>
      </c>
      <c r="I7019" s="16">
        <v>261.61</v>
      </c>
      <c r="J7019" s="16">
        <v>13.89</v>
      </c>
      <c r="K7019" s="14">
        <v>1391</v>
      </c>
      <c r="L7019" s="16">
        <f>J7019*'SR Adjusted'!$AE$11</f>
        <v>14.903969999999999</v>
      </c>
      <c r="M7019" s="16">
        <f>K7019*'SR Adjusted'!$AE$11</f>
        <v>1492.5429999999999</v>
      </c>
    </row>
    <row r="7020" spans="1:13" x14ac:dyDescent="0.2">
      <c r="A7020" s="47">
        <f t="shared" si="109"/>
        <v>42561</v>
      </c>
      <c r="B7020" s="16">
        <v>0.254</v>
      </c>
      <c r="G7020" s="16">
        <v>7.93</v>
      </c>
      <c r="H7020" s="16">
        <v>23.81</v>
      </c>
      <c r="I7020" s="16">
        <v>350.56</v>
      </c>
      <c r="J7020" s="16">
        <v>14.25</v>
      </c>
      <c r="K7020" s="14">
        <v>1147</v>
      </c>
      <c r="L7020" s="16">
        <f>J7020*'SR Adjusted'!$AE$11</f>
        <v>15.290249999999999</v>
      </c>
      <c r="M7020" s="16">
        <f>K7020*'SR Adjusted'!$AE$11</f>
        <v>1230.731</v>
      </c>
    </row>
    <row r="7021" spans="1:13" x14ac:dyDescent="0.2">
      <c r="A7021" s="47">
        <f t="shared" si="109"/>
        <v>42562</v>
      </c>
      <c r="B7021" s="16">
        <v>1.27</v>
      </c>
      <c r="G7021" s="16">
        <v>6.41</v>
      </c>
      <c r="H7021" s="16">
        <v>16.3</v>
      </c>
      <c r="I7021" s="16">
        <v>228.97</v>
      </c>
      <c r="J7021" s="16">
        <v>10.35</v>
      </c>
      <c r="K7021" s="14">
        <v>681.8</v>
      </c>
      <c r="L7021" s="16">
        <f>J7021*'SR Adjusted'!$AE$11</f>
        <v>11.105549999999999</v>
      </c>
      <c r="M7021" s="16">
        <f>K7021*'SR Adjusted'!$AE$11</f>
        <v>731.57139999999993</v>
      </c>
    </row>
    <row r="7022" spans="1:13" x14ac:dyDescent="0.2">
      <c r="A7022" s="47">
        <f t="shared" si="109"/>
        <v>42563</v>
      </c>
      <c r="B7022" s="16">
        <v>39.118000000000002</v>
      </c>
      <c r="G7022" s="16">
        <v>6.5</v>
      </c>
      <c r="H7022" s="16">
        <v>21.31</v>
      </c>
      <c r="I7022" s="16">
        <v>240.88</v>
      </c>
      <c r="J7022" s="16">
        <v>15.27</v>
      </c>
      <c r="K7022" s="14">
        <v>1053</v>
      </c>
      <c r="L7022" s="16">
        <f>J7022*'SR Adjusted'!$AE$11</f>
        <v>16.384709999999998</v>
      </c>
      <c r="M7022" s="16">
        <f>K7022*'SR Adjusted'!$AE$11</f>
        <v>1129.8689999999999</v>
      </c>
    </row>
    <row r="7023" spans="1:13" x14ac:dyDescent="0.2">
      <c r="A7023" s="47">
        <f t="shared" ref="A7023:A7086" si="110">A7022+1</f>
        <v>42564</v>
      </c>
      <c r="B7023" s="16">
        <v>28.956</v>
      </c>
      <c r="C7023" s="16">
        <v>92</v>
      </c>
      <c r="D7023" s="16">
        <v>26</v>
      </c>
      <c r="E7023" s="16">
        <v>25.3</v>
      </c>
      <c r="F7023" s="16">
        <v>27.2</v>
      </c>
      <c r="G7023" s="16">
        <v>6.47</v>
      </c>
      <c r="H7023" s="16">
        <v>20.39</v>
      </c>
      <c r="I7023" s="16">
        <v>255.82</v>
      </c>
      <c r="J7023" s="16">
        <v>9.61</v>
      </c>
      <c r="K7023" s="14">
        <v>799.5</v>
      </c>
      <c r="L7023" s="16">
        <f>J7023*'SR Adjusted'!$AE$11</f>
        <v>10.311529999999999</v>
      </c>
      <c r="M7023" s="16">
        <f>K7023*'SR Adjusted'!$AE$11</f>
        <v>857.86349999999993</v>
      </c>
    </row>
    <row r="7024" spans="1:13" x14ac:dyDescent="0.2">
      <c r="A7024" s="47">
        <f t="shared" si="110"/>
        <v>42565</v>
      </c>
      <c r="B7024" s="16">
        <v>4.0640000000000001</v>
      </c>
      <c r="C7024" s="16">
        <v>91.4</v>
      </c>
      <c r="D7024" s="16">
        <v>25.2</v>
      </c>
      <c r="E7024" s="16">
        <v>22.8</v>
      </c>
      <c r="F7024" s="16">
        <v>27.2</v>
      </c>
      <c r="G7024" s="16">
        <v>7.23</v>
      </c>
      <c r="H7024" s="16">
        <v>20.96</v>
      </c>
      <c r="I7024" s="16">
        <v>297.89</v>
      </c>
      <c r="J7024" s="16">
        <v>10.72</v>
      </c>
      <c r="K7024" s="14">
        <v>893</v>
      </c>
      <c r="L7024" s="16">
        <f>J7024</f>
        <v>10.72</v>
      </c>
      <c r="M7024" s="16">
        <f>K7024</f>
        <v>893</v>
      </c>
    </row>
    <row r="7025" spans="1:13" x14ac:dyDescent="0.2">
      <c r="A7025" s="47">
        <f t="shared" si="110"/>
        <v>42566</v>
      </c>
      <c r="B7025" s="16">
        <v>13.97</v>
      </c>
      <c r="C7025" s="16">
        <v>91.3</v>
      </c>
      <c r="D7025" s="16">
        <v>24.8</v>
      </c>
      <c r="E7025" s="16">
        <v>22.4</v>
      </c>
      <c r="F7025" s="16">
        <v>28.7</v>
      </c>
      <c r="G7025" s="16">
        <v>6.87</v>
      </c>
      <c r="H7025" s="16">
        <v>26.11</v>
      </c>
      <c r="I7025" s="16">
        <v>254</v>
      </c>
      <c r="J7025" s="16">
        <v>16.59</v>
      </c>
      <c r="K7025" s="14">
        <v>1354</v>
      </c>
      <c r="L7025" s="16">
        <f t="shared" ref="L7025:L7088" si="111">J7025</f>
        <v>16.59</v>
      </c>
      <c r="M7025" s="16">
        <f t="shared" ref="M7025:M7088" si="112">K7025</f>
        <v>1354</v>
      </c>
    </row>
    <row r="7026" spans="1:13" x14ac:dyDescent="0.2">
      <c r="A7026" s="47">
        <f t="shared" si="110"/>
        <v>42567</v>
      </c>
      <c r="B7026" s="16">
        <v>28.956</v>
      </c>
      <c r="C7026" s="16">
        <v>92.1</v>
      </c>
      <c r="D7026" s="16">
        <v>24.8</v>
      </c>
      <c r="E7026" s="16">
        <v>23.2</v>
      </c>
      <c r="F7026" s="16">
        <v>28.8</v>
      </c>
      <c r="G7026" s="16">
        <v>5.61</v>
      </c>
      <c r="H7026" s="16">
        <v>21.03</v>
      </c>
      <c r="I7026" s="16">
        <v>285.91000000000003</v>
      </c>
      <c r="J7026" s="16">
        <v>9.08</v>
      </c>
      <c r="K7026" s="14">
        <v>1359</v>
      </c>
      <c r="L7026" s="16">
        <f t="shared" si="111"/>
        <v>9.08</v>
      </c>
      <c r="M7026" s="16">
        <f t="shared" si="112"/>
        <v>1359</v>
      </c>
    </row>
    <row r="7027" spans="1:13" x14ac:dyDescent="0.2">
      <c r="A7027" s="47">
        <f t="shared" si="110"/>
        <v>42568</v>
      </c>
      <c r="B7027" s="16">
        <v>23.367999999999999</v>
      </c>
      <c r="C7027" s="16">
        <v>97</v>
      </c>
      <c r="D7027" s="16">
        <v>23.9</v>
      </c>
      <c r="E7027" s="16">
        <v>23</v>
      </c>
      <c r="F7027" s="16">
        <v>25.6</v>
      </c>
      <c r="G7027" s="16">
        <v>6.77</v>
      </c>
      <c r="H7027" s="16">
        <v>21.1</v>
      </c>
      <c r="I7027" s="16">
        <v>248.01</v>
      </c>
      <c r="J7027" s="16">
        <v>7.92</v>
      </c>
      <c r="K7027" s="14">
        <v>1223</v>
      </c>
      <c r="L7027" s="16">
        <f t="shared" si="111"/>
        <v>7.92</v>
      </c>
      <c r="M7027" s="16">
        <f t="shared" si="112"/>
        <v>1223</v>
      </c>
    </row>
    <row r="7028" spans="1:13" x14ac:dyDescent="0.2">
      <c r="A7028" s="47">
        <f t="shared" si="110"/>
        <v>42569</v>
      </c>
      <c r="B7028" s="16">
        <v>6.0960000000000001</v>
      </c>
      <c r="C7028" s="16">
        <v>88.2</v>
      </c>
      <c r="D7028" s="16">
        <v>24.8</v>
      </c>
      <c r="E7028" s="16">
        <v>23</v>
      </c>
      <c r="F7028" s="16">
        <v>27.7</v>
      </c>
      <c r="G7028" s="16">
        <v>5.08</v>
      </c>
      <c r="H7028" s="16">
        <v>26.04</v>
      </c>
      <c r="I7028" s="16">
        <v>217.65</v>
      </c>
      <c r="J7028" s="16">
        <v>15.12</v>
      </c>
      <c r="K7028" s="14">
        <v>1391</v>
      </c>
      <c r="L7028" s="16">
        <f t="shared" si="111"/>
        <v>15.12</v>
      </c>
      <c r="M7028" s="16">
        <f t="shared" si="112"/>
        <v>1391</v>
      </c>
    </row>
    <row r="7029" spans="1:13" x14ac:dyDescent="0.2">
      <c r="A7029" s="47">
        <f t="shared" si="110"/>
        <v>42570</v>
      </c>
      <c r="B7029" s="16">
        <v>0.254</v>
      </c>
      <c r="C7029" s="16">
        <v>86.8</v>
      </c>
      <c r="D7029" s="16">
        <v>25.6</v>
      </c>
      <c r="E7029" s="16">
        <v>23.7</v>
      </c>
      <c r="F7029" s="16">
        <v>28.3</v>
      </c>
      <c r="G7029" s="16">
        <v>4.09</v>
      </c>
      <c r="H7029" s="16">
        <v>17.11</v>
      </c>
      <c r="I7029" s="16">
        <v>291.97000000000003</v>
      </c>
      <c r="J7029" s="16">
        <v>20.52</v>
      </c>
      <c r="K7029" s="14">
        <v>1277</v>
      </c>
      <c r="L7029" s="16">
        <f t="shared" si="111"/>
        <v>20.52</v>
      </c>
      <c r="M7029" s="16">
        <f t="shared" si="112"/>
        <v>1277</v>
      </c>
    </row>
    <row r="7030" spans="1:13" x14ac:dyDescent="0.2">
      <c r="A7030" s="47">
        <f t="shared" si="110"/>
        <v>42571</v>
      </c>
      <c r="B7030" s="16">
        <v>0.50800000000000001</v>
      </c>
      <c r="C7030" s="16">
        <v>85.1</v>
      </c>
      <c r="D7030" s="16">
        <v>26.5</v>
      </c>
      <c r="E7030" s="16">
        <v>25.2</v>
      </c>
      <c r="F7030" s="16">
        <v>28.7</v>
      </c>
      <c r="G7030" s="16">
        <v>8.15</v>
      </c>
      <c r="H7030" s="16">
        <v>21.77</v>
      </c>
      <c r="I7030" s="16">
        <v>358.39</v>
      </c>
      <c r="J7030" s="16">
        <v>21.55</v>
      </c>
      <c r="K7030" s="14">
        <v>1290</v>
      </c>
      <c r="L7030" s="16">
        <f t="shared" si="111"/>
        <v>21.55</v>
      </c>
      <c r="M7030" s="16">
        <f t="shared" si="112"/>
        <v>1290</v>
      </c>
    </row>
    <row r="7031" spans="1:13" x14ac:dyDescent="0.2">
      <c r="A7031" s="47">
        <f t="shared" si="110"/>
        <v>42572</v>
      </c>
      <c r="B7031" s="16">
        <v>24.128</v>
      </c>
      <c r="C7031" s="16">
        <v>90.5</v>
      </c>
      <c r="D7031" s="16">
        <v>24.7</v>
      </c>
      <c r="E7031" s="16">
        <v>21.2</v>
      </c>
      <c r="F7031" s="16">
        <v>28.2</v>
      </c>
      <c r="G7031" s="16">
        <v>7.91</v>
      </c>
      <c r="H7031" s="16">
        <v>24.77</v>
      </c>
      <c r="I7031" s="16">
        <v>314.08</v>
      </c>
      <c r="J7031" s="16">
        <v>10.89</v>
      </c>
      <c r="K7031" s="14">
        <v>1209</v>
      </c>
      <c r="L7031" s="16">
        <f t="shared" si="111"/>
        <v>10.89</v>
      </c>
      <c r="M7031" s="16">
        <f t="shared" si="112"/>
        <v>1209</v>
      </c>
    </row>
    <row r="7032" spans="1:13" x14ac:dyDescent="0.2">
      <c r="A7032" s="47">
        <f t="shared" si="110"/>
        <v>42573</v>
      </c>
      <c r="B7032" s="16">
        <v>0.254</v>
      </c>
      <c r="C7032" s="16">
        <v>91.3</v>
      </c>
      <c r="D7032" s="16">
        <v>24.6</v>
      </c>
      <c r="E7032" s="16">
        <v>22.7</v>
      </c>
      <c r="F7032" s="16">
        <v>26.6</v>
      </c>
      <c r="G7032" s="16">
        <v>9.43</v>
      </c>
      <c r="H7032" s="16">
        <v>26.88</v>
      </c>
      <c r="I7032" s="16">
        <v>227.17</v>
      </c>
      <c r="J7032" s="16">
        <v>15.25</v>
      </c>
      <c r="K7032" s="14">
        <v>859</v>
      </c>
      <c r="L7032" s="16">
        <f t="shared" si="111"/>
        <v>15.25</v>
      </c>
      <c r="M7032" s="16">
        <f t="shared" si="112"/>
        <v>859</v>
      </c>
    </row>
    <row r="7033" spans="1:13" x14ac:dyDescent="0.2">
      <c r="A7033" s="47">
        <f t="shared" si="110"/>
        <v>42574</v>
      </c>
      <c r="B7033" s="16">
        <v>17.526</v>
      </c>
      <c r="C7033" s="16">
        <v>92.9</v>
      </c>
      <c r="D7033" s="16">
        <v>25.3</v>
      </c>
      <c r="E7033" s="16">
        <v>23.9</v>
      </c>
      <c r="F7033" s="16">
        <v>27.6</v>
      </c>
      <c r="G7033" s="16">
        <v>6.72</v>
      </c>
      <c r="H7033" s="16">
        <v>19.829999999999998</v>
      </c>
      <c r="I7033" s="16">
        <v>235.61</v>
      </c>
      <c r="J7033" s="16">
        <v>14.67</v>
      </c>
      <c r="K7033" s="14">
        <v>1523</v>
      </c>
      <c r="L7033" s="16">
        <f t="shared" si="111"/>
        <v>14.67</v>
      </c>
      <c r="M7033" s="16">
        <f t="shared" si="112"/>
        <v>1523</v>
      </c>
    </row>
    <row r="7034" spans="1:13" x14ac:dyDescent="0.2">
      <c r="A7034" s="47">
        <f t="shared" si="110"/>
        <v>42575</v>
      </c>
      <c r="B7034" s="16">
        <v>6.0960000000000001</v>
      </c>
      <c r="C7034" s="16">
        <v>90.4</v>
      </c>
      <c r="D7034" s="16">
        <v>25.5</v>
      </c>
      <c r="E7034" s="16">
        <v>24.2</v>
      </c>
      <c r="F7034" s="16">
        <v>28.6</v>
      </c>
      <c r="G7034" s="16">
        <v>6.28</v>
      </c>
      <c r="H7034" s="16">
        <v>21.91</v>
      </c>
      <c r="I7034" s="16">
        <v>285.14</v>
      </c>
      <c r="J7034" s="16">
        <v>13.69</v>
      </c>
      <c r="K7034" s="14">
        <v>1404</v>
      </c>
      <c r="L7034" s="16">
        <f t="shared" si="111"/>
        <v>13.69</v>
      </c>
      <c r="M7034" s="16">
        <f t="shared" si="112"/>
        <v>1404</v>
      </c>
    </row>
    <row r="7035" spans="1:13" x14ac:dyDescent="0.2">
      <c r="A7035" s="47">
        <f t="shared" si="110"/>
        <v>42576</v>
      </c>
      <c r="B7035" s="16">
        <v>4.8259999999999996</v>
      </c>
      <c r="C7035" s="16">
        <v>92.2</v>
      </c>
      <c r="D7035" s="16">
        <v>24.8</v>
      </c>
      <c r="E7035" s="16">
        <v>22.6</v>
      </c>
      <c r="F7035" s="16">
        <v>26.5</v>
      </c>
      <c r="G7035" s="16">
        <v>5.25</v>
      </c>
      <c r="H7035" s="16">
        <v>21.7</v>
      </c>
      <c r="I7035" s="16">
        <v>279.88</v>
      </c>
      <c r="J7035" s="16">
        <v>7.69</v>
      </c>
      <c r="K7035" s="14">
        <v>692.3</v>
      </c>
      <c r="L7035" s="16">
        <f t="shared" si="111"/>
        <v>7.69</v>
      </c>
      <c r="M7035" s="16">
        <f t="shared" si="112"/>
        <v>692.3</v>
      </c>
    </row>
    <row r="7036" spans="1:13" x14ac:dyDescent="0.2">
      <c r="A7036" s="47">
        <f t="shared" si="110"/>
        <v>42577</v>
      </c>
      <c r="B7036" s="16">
        <v>0.254</v>
      </c>
      <c r="C7036" s="16">
        <v>89.3</v>
      </c>
      <c r="D7036" s="16">
        <v>26.5</v>
      </c>
      <c r="E7036" s="16">
        <v>24.6</v>
      </c>
      <c r="F7036" s="16">
        <v>29.1</v>
      </c>
      <c r="G7036" s="16">
        <v>6.82</v>
      </c>
      <c r="H7036" s="16">
        <v>21.24</v>
      </c>
      <c r="I7036" s="16">
        <v>331.93</v>
      </c>
      <c r="J7036" s="16">
        <v>18.420000000000002</v>
      </c>
      <c r="K7036" s="14">
        <v>1203</v>
      </c>
      <c r="L7036" s="16">
        <f t="shared" si="111"/>
        <v>18.420000000000002</v>
      </c>
      <c r="M7036" s="16">
        <f t="shared" si="112"/>
        <v>1203</v>
      </c>
    </row>
    <row r="7037" spans="1:13" x14ac:dyDescent="0.2">
      <c r="A7037" s="47">
        <f t="shared" si="110"/>
        <v>42578</v>
      </c>
      <c r="B7037" s="16">
        <v>0</v>
      </c>
      <c r="C7037" s="16">
        <v>89.4</v>
      </c>
      <c r="D7037" s="16">
        <v>26.5</v>
      </c>
      <c r="E7037" s="16">
        <v>25.5</v>
      </c>
      <c r="F7037" s="16">
        <v>29.8</v>
      </c>
      <c r="G7037" s="16">
        <v>6.52</v>
      </c>
      <c r="H7037" s="16">
        <v>18.170000000000002</v>
      </c>
      <c r="I7037" s="16">
        <v>359.49</v>
      </c>
      <c r="J7037" s="16">
        <v>10.01</v>
      </c>
      <c r="K7037" s="14">
        <v>965</v>
      </c>
      <c r="L7037" s="16">
        <f t="shared" si="111"/>
        <v>10.01</v>
      </c>
      <c r="M7037" s="16">
        <f t="shared" si="112"/>
        <v>965</v>
      </c>
    </row>
    <row r="7038" spans="1:13" x14ac:dyDescent="0.2">
      <c r="A7038" s="47">
        <f t="shared" si="110"/>
        <v>42579</v>
      </c>
      <c r="B7038" s="16">
        <v>0</v>
      </c>
      <c r="C7038" s="16">
        <v>89.9</v>
      </c>
      <c r="D7038" s="16">
        <v>25.8</v>
      </c>
      <c r="E7038" s="16">
        <v>24.8</v>
      </c>
      <c r="F7038" s="16">
        <v>27.4</v>
      </c>
      <c r="G7038" s="16">
        <v>7.09</v>
      </c>
      <c r="H7038" s="16">
        <v>25.12</v>
      </c>
      <c r="I7038" s="16">
        <v>255.53</v>
      </c>
      <c r="J7038" s="16">
        <v>16.010000000000002</v>
      </c>
      <c r="K7038" s="14">
        <v>1310</v>
      </c>
      <c r="L7038" s="16">
        <f t="shared" si="111"/>
        <v>16.010000000000002</v>
      </c>
      <c r="M7038" s="16">
        <f t="shared" si="112"/>
        <v>1310</v>
      </c>
    </row>
    <row r="7039" spans="1:13" x14ac:dyDescent="0.2">
      <c r="A7039" s="47">
        <f t="shared" si="110"/>
        <v>42580</v>
      </c>
      <c r="B7039" s="16">
        <v>29.463999999999999</v>
      </c>
      <c r="C7039" s="16">
        <v>93.4</v>
      </c>
      <c r="D7039" s="16">
        <v>25.5</v>
      </c>
      <c r="E7039" s="16">
        <v>23.1</v>
      </c>
      <c r="F7039" s="16">
        <v>27.7</v>
      </c>
      <c r="G7039" s="16">
        <v>6.11</v>
      </c>
      <c r="H7039" s="16">
        <v>20.67</v>
      </c>
      <c r="I7039" s="16">
        <v>249.95</v>
      </c>
      <c r="J7039" s="16">
        <v>10.08</v>
      </c>
      <c r="K7039" s="14">
        <v>996</v>
      </c>
      <c r="L7039" s="16">
        <f t="shared" si="111"/>
        <v>10.08</v>
      </c>
      <c r="M7039" s="16">
        <f t="shared" si="112"/>
        <v>996</v>
      </c>
    </row>
    <row r="7040" spans="1:13" x14ac:dyDescent="0.2">
      <c r="A7040" s="47">
        <f t="shared" si="110"/>
        <v>42581</v>
      </c>
      <c r="B7040" s="16">
        <v>29.207999999999998</v>
      </c>
      <c r="C7040" s="16">
        <v>95.5</v>
      </c>
      <c r="D7040" s="16">
        <v>23.7</v>
      </c>
      <c r="E7040" s="16">
        <v>21.4</v>
      </c>
      <c r="F7040" s="16">
        <v>25.9</v>
      </c>
      <c r="G7040" s="16">
        <v>7.48</v>
      </c>
      <c r="H7040" s="16">
        <v>23.71</v>
      </c>
      <c r="I7040" s="16">
        <v>244.11</v>
      </c>
      <c r="J7040" s="16">
        <v>4.5599999999999996</v>
      </c>
      <c r="K7040" s="14">
        <v>848</v>
      </c>
      <c r="L7040" s="16">
        <f t="shared" si="111"/>
        <v>4.5599999999999996</v>
      </c>
      <c r="M7040" s="16">
        <f t="shared" si="112"/>
        <v>848</v>
      </c>
    </row>
    <row r="7041" spans="1:13" x14ac:dyDescent="0.2">
      <c r="A7041" s="47">
        <f t="shared" si="110"/>
        <v>42582</v>
      </c>
      <c r="B7041" s="16">
        <v>2.032</v>
      </c>
      <c r="C7041" s="16">
        <v>93.4</v>
      </c>
      <c r="D7041" s="16">
        <v>24.8</v>
      </c>
      <c r="E7041" s="16">
        <v>23.3</v>
      </c>
      <c r="F7041" s="16">
        <v>26.9</v>
      </c>
      <c r="G7041" s="16">
        <v>8.6999999999999993</v>
      </c>
      <c r="H7041" s="16">
        <v>26.11</v>
      </c>
      <c r="I7041" s="16">
        <v>247.2</v>
      </c>
      <c r="J7041" s="16">
        <v>10.36</v>
      </c>
      <c r="K7041" s="14">
        <v>1333</v>
      </c>
      <c r="L7041" s="16">
        <f t="shared" si="111"/>
        <v>10.36</v>
      </c>
      <c r="M7041" s="16">
        <f t="shared" si="112"/>
        <v>1333</v>
      </c>
    </row>
    <row r="7042" spans="1:13" x14ac:dyDescent="0.2">
      <c r="A7042" s="47">
        <f t="shared" si="110"/>
        <v>42583</v>
      </c>
      <c r="B7042" s="16">
        <v>7.3659999999999997</v>
      </c>
      <c r="C7042" s="16">
        <v>94</v>
      </c>
      <c r="D7042" s="16">
        <v>25.3</v>
      </c>
      <c r="E7042" s="16">
        <v>23.2</v>
      </c>
      <c r="F7042" s="16">
        <v>27.8</v>
      </c>
      <c r="G7042" s="16">
        <v>5.36</v>
      </c>
      <c r="H7042" s="16">
        <v>22.69</v>
      </c>
      <c r="I7042" s="16">
        <v>315.45999999999998</v>
      </c>
      <c r="J7042" s="16">
        <v>11.02</v>
      </c>
      <c r="K7042" s="14">
        <v>1112</v>
      </c>
      <c r="L7042" s="16">
        <f t="shared" si="111"/>
        <v>11.02</v>
      </c>
      <c r="M7042" s="16">
        <f t="shared" si="112"/>
        <v>1112</v>
      </c>
    </row>
    <row r="7043" spans="1:13" x14ac:dyDescent="0.2">
      <c r="A7043" s="47">
        <f t="shared" si="110"/>
        <v>42584</v>
      </c>
      <c r="B7043" s="16">
        <v>0.254</v>
      </c>
      <c r="C7043" s="16">
        <v>89.8</v>
      </c>
      <c r="D7043" s="16">
        <v>25.9</v>
      </c>
      <c r="E7043" s="16">
        <v>23.9</v>
      </c>
      <c r="F7043" s="16">
        <v>28.2</v>
      </c>
      <c r="G7043" s="16">
        <v>5.57</v>
      </c>
      <c r="H7043" s="16">
        <v>21.8</v>
      </c>
      <c r="I7043" s="16">
        <v>255.5</v>
      </c>
      <c r="J7043" s="16">
        <v>18.829999999999998</v>
      </c>
      <c r="K7043" s="14">
        <v>1275</v>
      </c>
      <c r="L7043" s="16">
        <f t="shared" si="111"/>
        <v>18.829999999999998</v>
      </c>
      <c r="M7043" s="16">
        <f t="shared" si="112"/>
        <v>1275</v>
      </c>
    </row>
    <row r="7044" spans="1:13" x14ac:dyDescent="0.2">
      <c r="A7044" s="47">
        <f t="shared" si="110"/>
        <v>42585</v>
      </c>
      <c r="B7044" s="16">
        <v>0</v>
      </c>
      <c r="C7044" s="16">
        <v>88.6</v>
      </c>
      <c r="D7044" s="16">
        <v>25.6</v>
      </c>
      <c r="E7044" s="16">
        <v>24.7</v>
      </c>
      <c r="F7044" s="16">
        <v>26.5</v>
      </c>
      <c r="G7044" s="16">
        <v>2.59</v>
      </c>
      <c r="H7044" s="16">
        <v>15.38</v>
      </c>
      <c r="I7044" s="16">
        <v>112</v>
      </c>
      <c r="J7044" s="16">
        <v>9.9600000000000009</v>
      </c>
      <c r="K7044" s="14">
        <v>413.9</v>
      </c>
      <c r="L7044" s="16">
        <f t="shared" si="111"/>
        <v>9.9600000000000009</v>
      </c>
      <c r="M7044" s="16">
        <f t="shared" si="112"/>
        <v>413.9</v>
      </c>
    </row>
    <row r="7045" spans="1:13" x14ac:dyDescent="0.2">
      <c r="A7045" s="47">
        <f t="shared" si="110"/>
        <v>42586</v>
      </c>
      <c r="B7045" s="16">
        <v>0</v>
      </c>
      <c r="C7045" s="16">
        <v>86.4</v>
      </c>
      <c r="D7045" s="16">
        <v>26.4</v>
      </c>
      <c r="E7045" s="16">
        <v>24.1</v>
      </c>
      <c r="F7045" s="16">
        <v>30</v>
      </c>
      <c r="G7045" s="16">
        <v>3.63</v>
      </c>
      <c r="H7045" s="16">
        <v>18.7</v>
      </c>
      <c r="I7045" s="16">
        <v>83.58</v>
      </c>
      <c r="J7045" s="16">
        <v>20.87</v>
      </c>
      <c r="K7045" s="14">
        <v>1214</v>
      </c>
      <c r="L7045" s="16">
        <f t="shared" si="111"/>
        <v>20.87</v>
      </c>
      <c r="M7045" s="16">
        <f t="shared" si="112"/>
        <v>1214</v>
      </c>
    </row>
    <row r="7046" spans="1:13" x14ac:dyDescent="0.2">
      <c r="A7046" s="47">
        <f t="shared" si="110"/>
        <v>42587</v>
      </c>
      <c r="B7046" s="16">
        <v>0</v>
      </c>
      <c r="C7046" s="16">
        <v>85.1</v>
      </c>
      <c r="D7046" s="16">
        <v>26.8</v>
      </c>
      <c r="E7046" s="16">
        <v>24.3</v>
      </c>
      <c r="F7046" s="16">
        <v>29.9</v>
      </c>
      <c r="G7046" s="16">
        <v>4.6900000000000004</v>
      </c>
      <c r="H7046" s="16">
        <v>16.440000000000001</v>
      </c>
      <c r="I7046" s="16">
        <v>37.270000000000003</v>
      </c>
      <c r="J7046" s="16">
        <v>22.91</v>
      </c>
      <c r="K7046" s="14">
        <v>1138</v>
      </c>
      <c r="L7046" s="16">
        <f t="shared" si="111"/>
        <v>22.91</v>
      </c>
      <c r="M7046" s="16">
        <f t="shared" si="112"/>
        <v>1138</v>
      </c>
    </row>
    <row r="7047" spans="1:13" x14ac:dyDescent="0.2">
      <c r="A7047" s="47">
        <f t="shared" si="110"/>
        <v>42588</v>
      </c>
      <c r="B7047" s="16">
        <v>4.8259999999999996</v>
      </c>
      <c r="C7047" s="16">
        <v>92</v>
      </c>
      <c r="D7047" s="16">
        <v>26</v>
      </c>
      <c r="E7047" s="16">
        <v>24.5</v>
      </c>
      <c r="F7047" s="16">
        <v>28.5</v>
      </c>
      <c r="G7047" s="16">
        <v>5.94</v>
      </c>
      <c r="H7047" s="16">
        <v>22.19</v>
      </c>
      <c r="I7047" s="16">
        <v>297.42</v>
      </c>
      <c r="J7047" s="16">
        <v>13.84</v>
      </c>
      <c r="K7047" s="14">
        <v>1076</v>
      </c>
      <c r="L7047" s="16">
        <f t="shared" si="111"/>
        <v>13.84</v>
      </c>
      <c r="M7047" s="16">
        <f t="shared" si="112"/>
        <v>1076</v>
      </c>
    </row>
    <row r="7048" spans="1:13" x14ac:dyDescent="0.2">
      <c r="A7048" s="47">
        <f t="shared" si="110"/>
        <v>42589</v>
      </c>
      <c r="B7048" s="16">
        <v>7.1120000000000001</v>
      </c>
      <c r="C7048" s="16">
        <v>91</v>
      </c>
      <c r="D7048" s="16">
        <v>26.4</v>
      </c>
      <c r="E7048" s="16">
        <v>24.8</v>
      </c>
      <c r="F7048" s="16">
        <v>29.8</v>
      </c>
      <c r="G7048" s="16">
        <v>6.26</v>
      </c>
      <c r="H7048" s="16">
        <v>19.329999999999998</v>
      </c>
      <c r="I7048" s="16">
        <v>334.36</v>
      </c>
      <c r="J7048" s="16">
        <v>12.05</v>
      </c>
      <c r="K7048" s="14">
        <v>1445</v>
      </c>
      <c r="L7048" s="16">
        <f t="shared" si="111"/>
        <v>12.05</v>
      </c>
      <c r="M7048" s="16">
        <f t="shared" si="112"/>
        <v>1445</v>
      </c>
    </row>
    <row r="7049" spans="1:13" x14ac:dyDescent="0.2">
      <c r="A7049" s="47">
        <f t="shared" si="110"/>
        <v>42590</v>
      </c>
      <c r="B7049" s="16">
        <v>2.032</v>
      </c>
      <c r="C7049" s="16">
        <v>91.2</v>
      </c>
      <c r="D7049" s="16">
        <v>26.3</v>
      </c>
      <c r="E7049" s="16">
        <v>24</v>
      </c>
      <c r="F7049" s="16">
        <v>29.1</v>
      </c>
      <c r="G7049" s="16">
        <v>5.85</v>
      </c>
      <c r="H7049" s="16">
        <v>18.87</v>
      </c>
      <c r="I7049" s="16">
        <v>252.64</v>
      </c>
      <c r="J7049" s="16">
        <v>19.57</v>
      </c>
      <c r="K7049" s="14">
        <v>1315</v>
      </c>
      <c r="L7049" s="16">
        <f t="shared" si="111"/>
        <v>19.57</v>
      </c>
      <c r="M7049" s="16">
        <f t="shared" si="112"/>
        <v>1315</v>
      </c>
    </row>
    <row r="7050" spans="1:13" x14ac:dyDescent="0.2">
      <c r="A7050" s="47">
        <f t="shared" si="110"/>
        <v>42591</v>
      </c>
      <c r="B7050" s="16">
        <v>4.5720000000000001</v>
      </c>
      <c r="C7050" s="16">
        <v>91.1</v>
      </c>
      <c r="D7050" s="16">
        <v>26.7</v>
      </c>
      <c r="E7050" s="16">
        <v>23.7</v>
      </c>
      <c r="F7050" s="16">
        <v>29.8</v>
      </c>
      <c r="G7050" s="16">
        <v>6.87</v>
      </c>
      <c r="H7050" s="16">
        <v>24.45</v>
      </c>
      <c r="I7050" s="16">
        <v>320.8</v>
      </c>
      <c r="J7050" s="16">
        <v>16</v>
      </c>
      <c r="K7050" s="14">
        <v>1207</v>
      </c>
      <c r="L7050" s="16">
        <f t="shared" si="111"/>
        <v>16</v>
      </c>
      <c r="M7050" s="16">
        <f t="shared" si="112"/>
        <v>1207</v>
      </c>
    </row>
    <row r="7051" spans="1:13" x14ac:dyDescent="0.2">
      <c r="A7051" s="47">
        <f t="shared" si="110"/>
        <v>42592</v>
      </c>
      <c r="B7051" s="16">
        <v>1.524</v>
      </c>
      <c r="C7051" s="16">
        <v>90.2</v>
      </c>
      <c r="D7051" s="16">
        <v>25.4</v>
      </c>
      <c r="E7051" s="16">
        <v>23</v>
      </c>
      <c r="F7051" s="16">
        <v>27.4</v>
      </c>
      <c r="G7051" s="16">
        <v>6.04</v>
      </c>
      <c r="H7051" s="16">
        <v>24.03</v>
      </c>
      <c r="I7051" s="16">
        <v>255.3</v>
      </c>
      <c r="J7051" s="16">
        <v>11.47</v>
      </c>
      <c r="K7051" s="14">
        <v>699.8</v>
      </c>
      <c r="L7051" s="16">
        <f t="shared" si="111"/>
        <v>11.47</v>
      </c>
      <c r="M7051" s="16">
        <f t="shared" si="112"/>
        <v>699.8</v>
      </c>
    </row>
    <row r="7052" spans="1:13" x14ac:dyDescent="0.2">
      <c r="A7052" s="47">
        <f t="shared" si="110"/>
        <v>42593</v>
      </c>
      <c r="B7052" s="16">
        <v>0</v>
      </c>
      <c r="C7052" s="16">
        <v>91.5</v>
      </c>
      <c r="D7052" s="16">
        <v>25.2</v>
      </c>
      <c r="E7052" s="16">
        <v>22.6</v>
      </c>
      <c r="F7052" s="16">
        <v>26.4</v>
      </c>
      <c r="G7052" s="16">
        <v>5.91</v>
      </c>
      <c r="H7052" s="16">
        <v>21.91</v>
      </c>
      <c r="I7052" s="16">
        <v>250.78</v>
      </c>
      <c r="J7052" s="16">
        <v>8.6999999999999993</v>
      </c>
      <c r="K7052" s="14">
        <v>479.4</v>
      </c>
      <c r="L7052" s="16">
        <f t="shared" si="111"/>
        <v>8.6999999999999993</v>
      </c>
      <c r="M7052" s="16">
        <f t="shared" si="112"/>
        <v>479.4</v>
      </c>
    </row>
    <row r="7053" spans="1:13" x14ac:dyDescent="0.2">
      <c r="A7053" s="47">
        <f t="shared" si="110"/>
        <v>42594</v>
      </c>
      <c r="B7053" s="16">
        <v>17.526</v>
      </c>
      <c r="C7053" s="16">
        <v>93.4</v>
      </c>
      <c r="D7053" s="16">
        <v>24.7</v>
      </c>
      <c r="E7053" s="16">
        <v>22.3</v>
      </c>
      <c r="F7053" s="16">
        <v>27.7</v>
      </c>
      <c r="G7053" s="16">
        <v>6.39</v>
      </c>
      <c r="H7053" s="16">
        <v>19.649999999999999</v>
      </c>
      <c r="I7053" s="16">
        <v>248.66</v>
      </c>
      <c r="J7053" s="16">
        <v>11.94</v>
      </c>
      <c r="K7053" s="14">
        <v>1134</v>
      </c>
      <c r="L7053" s="16">
        <f t="shared" si="111"/>
        <v>11.94</v>
      </c>
      <c r="M7053" s="16">
        <f t="shared" si="112"/>
        <v>1134</v>
      </c>
    </row>
    <row r="7054" spans="1:13" x14ac:dyDescent="0.2">
      <c r="A7054" s="47">
        <f t="shared" si="110"/>
        <v>42595</v>
      </c>
      <c r="B7054" s="16">
        <v>0</v>
      </c>
      <c r="C7054" s="16">
        <v>90.7</v>
      </c>
      <c r="D7054" s="16">
        <v>26.1</v>
      </c>
      <c r="E7054" s="16">
        <v>24.6</v>
      </c>
      <c r="F7054" s="16">
        <v>28.4</v>
      </c>
      <c r="G7054" s="16">
        <v>5.85</v>
      </c>
      <c r="H7054" s="16">
        <v>22.51</v>
      </c>
      <c r="I7054" s="16">
        <v>258.27999999999997</v>
      </c>
      <c r="J7054" s="16">
        <v>17.52</v>
      </c>
      <c r="K7054" s="14">
        <v>1378</v>
      </c>
      <c r="L7054" s="16">
        <f t="shared" si="111"/>
        <v>17.52</v>
      </c>
      <c r="M7054" s="16">
        <f t="shared" si="112"/>
        <v>1378</v>
      </c>
    </row>
    <row r="7055" spans="1:13" x14ac:dyDescent="0.2">
      <c r="A7055" s="47">
        <f t="shared" si="110"/>
        <v>42596</v>
      </c>
      <c r="B7055" s="16">
        <v>21.335999999999999</v>
      </c>
      <c r="C7055" s="16">
        <v>93.9</v>
      </c>
      <c r="D7055" s="16">
        <v>25.3</v>
      </c>
      <c r="E7055" s="16">
        <v>22.1</v>
      </c>
      <c r="F7055" s="16">
        <v>28.2</v>
      </c>
      <c r="G7055" s="16">
        <v>6.11</v>
      </c>
      <c r="H7055" s="16">
        <v>23.88</v>
      </c>
      <c r="I7055" s="16">
        <v>235.91</v>
      </c>
      <c r="J7055" s="16">
        <v>13.22</v>
      </c>
      <c r="K7055" s="14">
        <v>1244</v>
      </c>
      <c r="L7055" s="16">
        <f t="shared" si="111"/>
        <v>13.22</v>
      </c>
      <c r="M7055" s="16">
        <f t="shared" si="112"/>
        <v>1244</v>
      </c>
    </row>
    <row r="7056" spans="1:13" x14ac:dyDescent="0.2">
      <c r="A7056" s="47">
        <f t="shared" si="110"/>
        <v>42597</v>
      </c>
      <c r="B7056" s="16">
        <v>0</v>
      </c>
      <c r="C7056" s="16">
        <v>88.5</v>
      </c>
      <c r="D7056" s="16">
        <v>25.7</v>
      </c>
      <c r="E7056" s="16">
        <v>23.5</v>
      </c>
      <c r="F7056" s="16">
        <v>28.1</v>
      </c>
      <c r="G7056" s="16">
        <v>4.1100000000000003</v>
      </c>
      <c r="H7056" s="16">
        <v>17.57</v>
      </c>
      <c r="I7056" s="16">
        <v>261.77</v>
      </c>
      <c r="J7056" s="16">
        <v>14.83</v>
      </c>
      <c r="K7056" s="14">
        <v>933</v>
      </c>
      <c r="L7056" s="16">
        <f t="shared" si="111"/>
        <v>14.83</v>
      </c>
      <c r="M7056" s="16">
        <f t="shared" si="112"/>
        <v>933</v>
      </c>
    </row>
    <row r="7057" spans="1:13" x14ac:dyDescent="0.2">
      <c r="A7057" s="47">
        <f t="shared" si="110"/>
        <v>42598</v>
      </c>
      <c r="B7057" s="16">
        <v>1.778</v>
      </c>
      <c r="C7057" s="16">
        <v>94</v>
      </c>
      <c r="D7057" s="16">
        <v>25.2</v>
      </c>
      <c r="E7057" s="16">
        <v>23.5</v>
      </c>
      <c r="F7057" s="16">
        <v>26.3</v>
      </c>
      <c r="G7057" s="16">
        <v>7.18</v>
      </c>
      <c r="H7057" s="16">
        <v>26.32</v>
      </c>
      <c r="I7057" s="16">
        <v>235.06</v>
      </c>
      <c r="J7057" s="16">
        <v>11.97</v>
      </c>
      <c r="K7057" s="14">
        <v>1217</v>
      </c>
      <c r="L7057" s="16">
        <f t="shared" si="111"/>
        <v>11.97</v>
      </c>
      <c r="M7057" s="16">
        <f t="shared" si="112"/>
        <v>1217</v>
      </c>
    </row>
    <row r="7058" spans="1:13" x14ac:dyDescent="0.2">
      <c r="A7058" s="47">
        <f t="shared" si="110"/>
        <v>42599</v>
      </c>
      <c r="B7058" s="16">
        <v>8.1280000000000001</v>
      </c>
      <c r="C7058" s="16">
        <v>91.5</v>
      </c>
      <c r="D7058" s="16">
        <v>26.5</v>
      </c>
      <c r="E7058" s="16">
        <v>24.6</v>
      </c>
      <c r="F7058" s="16">
        <v>28.7</v>
      </c>
      <c r="G7058" s="16">
        <v>6.37</v>
      </c>
      <c r="H7058" s="16">
        <v>20.74</v>
      </c>
      <c r="I7058" s="16">
        <v>303.77</v>
      </c>
      <c r="J7058" s="16">
        <v>14.61</v>
      </c>
      <c r="K7058" s="14">
        <v>1363</v>
      </c>
      <c r="L7058" s="16">
        <f t="shared" si="111"/>
        <v>14.61</v>
      </c>
      <c r="M7058" s="16">
        <f t="shared" si="112"/>
        <v>1363</v>
      </c>
    </row>
    <row r="7059" spans="1:13" x14ac:dyDescent="0.2">
      <c r="A7059" s="47">
        <f t="shared" si="110"/>
        <v>42600</v>
      </c>
      <c r="B7059" s="16">
        <v>3.048</v>
      </c>
      <c r="C7059" s="16">
        <v>91.9</v>
      </c>
      <c r="D7059" s="16">
        <v>26.7</v>
      </c>
      <c r="E7059" s="16">
        <v>25.9</v>
      </c>
      <c r="F7059" s="16">
        <v>28.8</v>
      </c>
      <c r="G7059" s="16">
        <v>7.2</v>
      </c>
      <c r="H7059" s="16">
        <v>18.87</v>
      </c>
      <c r="I7059" s="16">
        <v>9.48</v>
      </c>
      <c r="J7059" s="16">
        <v>11.88</v>
      </c>
      <c r="K7059" s="14">
        <v>811</v>
      </c>
      <c r="L7059" s="16">
        <f t="shared" si="111"/>
        <v>11.88</v>
      </c>
      <c r="M7059" s="16">
        <f t="shared" si="112"/>
        <v>811</v>
      </c>
    </row>
    <row r="7060" spans="1:13" x14ac:dyDescent="0.2">
      <c r="A7060" s="47">
        <f t="shared" si="110"/>
        <v>42601</v>
      </c>
      <c r="B7060" s="16">
        <v>3.048</v>
      </c>
      <c r="C7060" s="16">
        <v>93.8</v>
      </c>
      <c r="D7060" s="16">
        <v>25.8</v>
      </c>
      <c r="E7060" s="16">
        <v>24.8</v>
      </c>
      <c r="F7060" s="16">
        <v>27.6</v>
      </c>
      <c r="G7060" s="16">
        <v>5.67</v>
      </c>
      <c r="H7060" s="16">
        <v>17.920000000000002</v>
      </c>
      <c r="I7060" s="16">
        <v>280.24</v>
      </c>
      <c r="J7060" s="16">
        <v>9.5399999999999991</v>
      </c>
      <c r="K7060" s="14">
        <v>768.2</v>
      </c>
      <c r="L7060" s="16">
        <f t="shared" si="111"/>
        <v>9.5399999999999991</v>
      </c>
      <c r="M7060" s="16">
        <f t="shared" si="112"/>
        <v>768.2</v>
      </c>
    </row>
    <row r="7061" spans="1:13" x14ac:dyDescent="0.2">
      <c r="A7061" s="47">
        <f t="shared" si="110"/>
        <v>42602</v>
      </c>
      <c r="B7061" s="16">
        <v>4.5720000000000001</v>
      </c>
      <c r="C7061" s="16">
        <v>97.6</v>
      </c>
      <c r="D7061" s="16">
        <v>24.7</v>
      </c>
      <c r="E7061" s="16">
        <v>23.7</v>
      </c>
      <c r="F7061" s="16">
        <v>26</v>
      </c>
      <c r="G7061" s="16">
        <v>6.73</v>
      </c>
      <c r="H7061" s="16">
        <v>20.64</v>
      </c>
      <c r="I7061" s="16">
        <v>237.38</v>
      </c>
      <c r="J7061" s="16">
        <v>6.14</v>
      </c>
      <c r="K7061" s="14">
        <v>884</v>
      </c>
      <c r="L7061" s="16">
        <f t="shared" si="111"/>
        <v>6.14</v>
      </c>
      <c r="M7061" s="16">
        <f t="shared" si="112"/>
        <v>884</v>
      </c>
    </row>
    <row r="7062" spans="1:13" x14ac:dyDescent="0.2">
      <c r="A7062" s="47">
        <f t="shared" si="110"/>
        <v>42603</v>
      </c>
      <c r="B7062" s="16">
        <v>0</v>
      </c>
      <c r="C7062" s="16">
        <v>93.6</v>
      </c>
      <c r="D7062" s="16">
        <v>25.7</v>
      </c>
      <c r="E7062" s="16">
        <v>24.3</v>
      </c>
      <c r="F7062" s="16">
        <v>27.4</v>
      </c>
      <c r="G7062" s="16">
        <v>7.3</v>
      </c>
      <c r="H7062" s="16">
        <v>23.43</v>
      </c>
      <c r="I7062" s="16">
        <v>242.3</v>
      </c>
      <c r="J7062" s="16">
        <v>11.61</v>
      </c>
      <c r="K7062" s="14">
        <v>1236</v>
      </c>
      <c r="L7062" s="16">
        <f t="shared" si="111"/>
        <v>11.61</v>
      </c>
      <c r="M7062" s="16">
        <f t="shared" si="112"/>
        <v>1236</v>
      </c>
    </row>
    <row r="7063" spans="1:13" x14ac:dyDescent="0.2">
      <c r="A7063" s="47">
        <f t="shared" si="110"/>
        <v>42604</v>
      </c>
      <c r="B7063" s="16">
        <v>6.35</v>
      </c>
      <c r="C7063" s="16">
        <v>94.1</v>
      </c>
      <c r="D7063" s="16">
        <v>25.9</v>
      </c>
      <c r="E7063" s="16">
        <v>22.8</v>
      </c>
      <c r="F7063" s="16">
        <v>28.5</v>
      </c>
      <c r="G7063" s="16">
        <v>6.9</v>
      </c>
      <c r="H7063" s="16">
        <v>28.08</v>
      </c>
      <c r="I7063" s="16">
        <v>279.41000000000003</v>
      </c>
      <c r="J7063" s="16">
        <v>10.19</v>
      </c>
      <c r="K7063" s="14">
        <v>1260</v>
      </c>
      <c r="L7063" s="16">
        <f t="shared" si="111"/>
        <v>10.19</v>
      </c>
      <c r="M7063" s="16">
        <f t="shared" si="112"/>
        <v>1260</v>
      </c>
    </row>
    <row r="7064" spans="1:13" x14ac:dyDescent="0.2">
      <c r="A7064" s="47">
        <f t="shared" si="110"/>
        <v>42605</v>
      </c>
      <c r="B7064" s="16">
        <v>2.286</v>
      </c>
      <c r="C7064" s="16">
        <v>93.9</v>
      </c>
      <c r="D7064" s="16">
        <v>25.2</v>
      </c>
      <c r="E7064" s="16">
        <v>24</v>
      </c>
      <c r="F7064" s="16">
        <v>26.7</v>
      </c>
      <c r="G7064" s="16">
        <v>7.77</v>
      </c>
      <c r="H7064" s="16">
        <v>24.06</v>
      </c>
      <c r="I7064" s="16">
        <v>259.77999999999997</v>
      </c>
      <c r="J7064" s="16">
        <v>9.7100000000000009</v>
      </c>
      <c r="K7064" s="14">
        <v>904</v>
      </c>
      <c r="L7064" s="16">
        <f t="shared" si="111"/>
        <v>9.7100000000000009</v>
      </c>
      <c r="M7064" s="16">
        <f t="shared" si="112"/>
        <v>904</v>
      </c>
    </row>
    <row r="7065" spans="1:13" x14ac:dyDescent="0.2">
      <c r="A7065" s="47">
        <f t="shared" si="110"/>
        <v>42606</v>
      </c>
      <c r="B7065" s="16">
        <v>12.7</v>
      </c>
      <c r="C7065" s="16">
        <v>91.6</v>
      </c>
      <c r="D7065" s="16">
        <v>26.2</v>
      </c>
      <c r="E7065" s="16">
        <v>24.4</v>
      </c>
      <c r="F7065" s="16">
        <v>28.9</v>
      </c>
      <c r="G7065" s="16">
        <v>7.63</v>
      </c>
      <c r="H7065" s="16">
        <v>21.17</v>
      </c>
      <c r="I7065" s="16">
        <v>329.72</v>
      </c>
      <c r="J7065" s="16">
        <v>16.489999999999998</v>
      </c>
      <c r="K7065" s="14">
        <v>1463</v>
      </c>
      <c r="L7065" s="16">
        <f t="shared" si="111"/>
        <v>16.489999999999998</v>
      </c>
      <c r="M7065" s="16">
        <f t="shared" si="112"/>
        <v>1463</v>
      </c>
    </row>
    <row r="7066" spans="1:13" x14ac:dyDescent="0.2">
      <c r="A7066" s="47">
        <f t="shared" si="110"/>
        <v>42607</v>
      </c>
      <c r="B7066" s="16">
        <v>3.302</v>
      </c>
      <c r="C7066" s="16">
        <v>93.3</v>
      </c>
      <c r="D7066" s="16">
        <v>25.4</v>
      </c>
      <c r="E7066" s="16">
        <v>24.3</v>
      </c>
      <c r="F7066" s="16">
        <v>27.9</v>
      </c>
      <c r="G7066" s="16">
        <v>7.06</v>
      </c>
      <c r="H7066" s="16">
        <v>22.19</v>
      </c>
      <c r="I7066" s="16">
        <v>276.45999999999998</v>
      </c>
      <c r="J7066" s="16">
        <v>8.9</v>
      </c>
      <c r="K7066" s="14">
        <v>1053</v>
      </c>
      <c r="L7066" s="16">
        <f t="shared" si="111"/>
        <v>8.9</v>
      </c>
      <c r="M7066" s="16">
        <f t="shared" si="112"/>
        <v>1053</v>
      </c>
    </row>
    <row r="7067" spans="1:13" x14ac:dyDescent="0.2">
      <c r="A7067" s="47">
        <f t="shared" si="110"/>
        <v>42608</v>
      </c>
      <c r="B7067" s="16">
        <v>7.3659999999999997</v>
      </c>
      <c r="C7067" s="16">
        <v>92</v>
      </c>
      <c r="D7067" s="16">
        <v>24.7</v>
      </c>
      <c r="E7067" s="16">
        <v>23</v>
      </c>
      <c r="F7067" s="16">
        <v>27.9</v>
      </c>
      <c r="G7067" s="16">
        <v>3.86</v>
      </c>
      <c r="H7067" s="16">
        <v>18.95</v>
      </c>
      <c r="I7067" s="16">
        <v>165.14</v>
      </c>
      <c r="J7067" s="16">
        <v>9.52</v>
      </c>
      <c r="K7067" s="14">
        <v>962</v>
      </c>
      <c r="L7067" s="16">
        <f t="shared" si="111"/>
        <v>9.52</v>
      </c>
      <c r="M7067" s="16">
        <f t="shared" si="112"/>
        <v>962</v>
      </c>
    </row>
    <row r="7068" spans="1:13" x14ac:dyDescent="0.2">
      <c r="A7068" s="47">
        <f t="shared" si="110"/>
        <v>42609</v>
      </c>
      <c r="B7068" s="16">
        <v>18.542000000000002</v>
      </c>
      <c r="C7068" s="16">
        <v>89.3</v>
      </c>
      <c r="D7068" s="16">
        <v>25.5</v>
      </c>
      <c r="E7068" s="16">
        <v>23.6</v>
      </c>
      <c r="F7068" s="16">
        <v>29.9</v>
      </c>
      <c r="G7068" s="16">
        <v>3.23</v>
      </c>
      <c r="H7068" s="16">
        <v>17.64</v>
      </c>
      <c r="I7068" s="16">
        <v>102.99</v>
      </c>
      <c r="J7068" s="16">
        <v>15.13</v>
      </c>
      <c r="K7068" s="14">
        <v>1402</v>
      </c>
      <c r="L7068" s="16">
        <f t="shared" si="111"/>
        <v>15.13</v>
      </c>
      <c r="M7068" s="16">
        <f t="shared" si="112"/>
        <v>1402</v>
      </c>
    </row>
    <row r="7069" spans="1:13" x14ac:dyDescent="0.2">
      <c r="A7069" s="47">
        <f t="shared" si="110"/>
        <v>42610</v>
      </c>
      <c r="B7069" s="16">
        <v>4.3179999999999996</v>
      </c>
      <c r="C7069" s="16">
        <v>86.6</v>
      </c>
      <c r="D7069" s="16">
        <v>26.4</v>
      </c>
      <c r="E7069" s="16">
        <v>24.3</v>
      </c>
      <c r="F7069" s="16">
        <v>29.9</v>
      </c>
      <c r="G7069" s="16">
        <v>3.29</v>
      </c>
      <c r="H7069" s="16">
        <v>15.95</v>
      </c>
      <c r="I7069" s="16">
        <v>57.05</v>
      </c>
      <c r="J7069" s="16">
        <v>21.88</v>
      </c>
      <c r="K7069" s="14">
        <v>1292</v>
      </c>
      <c r="L7069" s="16">
        <f t="shared" si="111"/>
        <v>21.88</v>
      </c>
      <c r="M7069" s="16">
        <f t="shared" si="112"/>
        <v>1292</v>
      </c>
    </row>
    <row r="7070" spans="1:13" x14ac:dyDescent="0.2">
      <c r="A7070" s="47">
        <f t="shared" si="110"/>
        <v>42611</v>
      </c>
      <c r="B7070" s="16">
        <v>0.254</v>
      </c>
      <c r="C7070" s="16">
        <v>85.9</v>
      </c>
      <c r="D7070" s="16">
        <v>26.4</v>
      </c>
      <c r="E7070" s="16">
        <v>24.1</v>
      </c>
      <c r="F7070" s="16">
        <v>29.2</v>
      </c>
      <c r="G7070" s="16">
        <v>3.98</v>
      </c>
      <c r="H7070" s="16">
        <v>15.49</v>
      </c>
      <c r="I7070" s="16">
        <v>356.29</v>
      </c>
      <c r="J7070" s="16">
        <v>20.53</v>
      </c>
      <c r="K7070" s="14">
        <v>1217</v>
      </c>
      <c r="L7070" s="16">
        <f t="shared" si="111"/>
        <v>20.53</v>
      </c>
      <c r="M7070" s="16">
        <f t="shared" si="112"/>
        <v>1217</v>
      </c>
    </row>
    <row r="7071" spans="1:13" x14ac:dyDescent="0.2">
      <c r="A7071" s="47">
        <f t="shared" si="110"/>
        <v>42612</v>
      </c>
      <c r="B7071" s="16">
        <v>0</v>
      </c>
      <c r="C7071" s="16">
        <v>86.3</v>
      </c>
      <c r="D7071" s="16">
        <v>26.4</v>
      </c>
      <c r="E7071" s="16">
        <v>24.2</v>
      </c>
      <c r="F7071" s="16">
        <v>30.1</v>
      </c>
      <c r="G7071" s="16">
        <v>2.68</v>
      </c>
      <c r="H7071" s="16">
        <v>21.34</v>
      </c>
      <c r="I7071" s="16">
        <v>103.5</v>
      </c>
      <c r="J7071" s="16">
        <v>17.64</v>
      </c>
      <c r="K7071" s="14">
        <v>1264</v>
      </c>
      <c r="L7071" s="16">
        <f t="shared" si="111"/>
        <v>17.64</v>
      </c>
      <c r="M7071" s="16">
        <f t="shared" si="112"/>
        <v>1264</v>
      </c>
    </row>
    <row r="7072" spans="1:13" x14ac:dyDescent="0.2">
      <c r="A7072" s="47">
        <f t="shared" si="110"/>
        <v>42613</v>
      </c>
      <c r="B7072" s="16">
        <v>0.76200000000000001</v>
      </c>
      <c r="C7072" s="16">
        <v>91.3</v>
      </c>
      <c r="D7072" s="16">
        <v>25.5</v>
      </c>
      <c r="E7072" s="16">
        <v>24.3</v>
      </c>
      <c r="F7072" s="16">
        <v>28.5</v>
      </c>
      <c r="G7072" s="16">
        <v>3.21</v>
      </c>
      <c r="H7072" s="16">
        <v>18.059999999999999</v>
      </c>
      <c r="I7072" s="16">
        <v>105.36</v>
      </c>
      <c r="J7072" s="16">
        <v>12.54</v>
      </c>
      <c r="K7072" s="14">
        <v>1227</v>
      </c>
      <c r="L7072" s="16">
        <f t="shared" si="111"/>
        <v>12.54</v>
      </c>
      <c r="M7072" s="16">
        <f t="shared" si="112"/>
        <v>1227</v>
      </c>
    </row>
    <row r="7073" spans="1:13" x14ac:dyDescent="0.2">
      <c r="A7073" s="47">
        <f t="shared" si="110"/>
        <v>42614</v>
      </c>
      <c r="B7073" s="16">
        <v>0</v>
      </c>
      <c r="C7073" s="16">
        <v>88.5</v>
      </c>
      <c r="D7073" s="16">
        <v>25.5</v>
      </c>
      <c r="E7073" s="16">
        <v>23.9</v>
      </c>
      <c r="F7073" s="16">
        <v>28.4</v>
      </c>
      <c r="G7073" s="16">
        <v>4.2699999999999996</v>
      </c>
      <c r="H7073" s="16">
        <v>20.6</v>
      </c>
      <c r="I7073" s="16">
        <v>101.42</v>
      </c>
      <c r="J7073" s="16">
        <v>15.12</v>
      </c>
      <c r="K7073" s="14">
        <v>1039</v>
      </c>
      <c r="L7073" s="16">
        <f t="shared" si="111"/>
        <v>15.12</v>
      </c>
      <c r="M7073" s="16">
        <f t="shared" si="112"/>
        <v>1039</v>
      </c>
    </row>
    <row r="7074" spans="1:13" x14ac:dyDescent="0.2">
      <c r="A7074" s="47">
        <f t="shared" si="110"/>
        <v>42615</v>
      </c>
      <c r="B7074" s="16">
        <v>33.786000000000001</v>
      </c>
      <c r="C7074" s="16">
        <v>89.4</v>
      </c>
      <c r="D7074" s="16">
        <v>25.4</v>
      </c>
      <c r="E7074" s="16">
        <v>23</v>
      </c>
      <c r="F7074" s="16">
        <v>31.2</v>
      </c>
      <c r="G7074" s="16">
        <v>3.8</v>
      </c>
      <c r="H7074" s="16">
        <v>19.79</v>
      </c>
      <c r="I7074" s="16">
        <v>128.13</v>
      </c>
      <c r="J7074" s="16">
        <v>16.46</v>
      </c>
      <c r="K7074" s="14">
        <v>1289</v>
      </c>
      <c r="L7074" s="16">
        <f t="shared" si="111"/>
        <v>16.46</v>
      </c>
      <c r="M7074" s="16">
        <f t="shared" si="112"/>
        <v>1289</v>
      </c>
    </row>
    <row r="7075" spans="1:13" x14ac:dyDescent="0.2">
      <c r="A7075" s="47">
        <f t="shared" si="110"/>
        <v>42616</v>
      </c>
      <c r="B7075" s="16">
        <v>0.254</v>
      </c>
      <c r="C7075" s="16">
        <v>87.9</v>
      </c>
      <c r="D7075" s="16">
        <v>26.2</v>
      </c>
      <c r="E7075" s="16">
        <v>23.8</v>
      </c>
      <c r="F7075" s="16">
        <v>29.1</v>
      </c>
      <c r="G7075" s="16">
        <v>5.33</v>
      </c>
      <c r="H7075" s="16">
        <v>19.829999999999998</v>
      </c>
      <c r="I7075" s="16">
        <v>255.59</v>
      </c>
      <c r="J7075" s="16">
        <v>18.420000000000002</v>
      </c>
      <c r="K7075" s="14">
        <v>1403</v>
      </c>
      <c r="L7075" s="16">
        <f t="shared" si="111"/>
        <v>18.420000000000002</v>
      </c>
      <c r="M7075" s="16">
        <f t="shared" si="112"/>
        <v>1403</v>
      </c>
    </row>
    <row r="7076" spans="1:13" x14ac:dyDescent="0.2">
      <c r="A7076" s="47">
        <f t="shared" si="110"/>
        <v>42617</v>
      </c>
      <c r="B7076" s="16">
        <v>0</v>
      </c>
      <c r="C7076" s="16">
        <v>90</v>
      </c>
      <c r="D7076" s="16">
        <v>26</v>
      </c>
      <c r="E7076" s="16">
        <v>24.5</v>
      </c>
      <c r="F7076" s="16">
        <v>28.2</v>
      </c>
      <c r="G7076" s="16">
        <v>5.4</v>
      </c>
      <c r="H7076" s="16">
        <v>21.27</v>
      </c>
      <c r="I7076" s="16">
        <v>269.69</v>
      </c>
      <c r="J7076" s="16">
        <v>12.37</v>
      </c>
      <c r="K7076" s="14">
        <v>1028</v>
      </c>
      <c r="L7076" s="16">
        <f t="shared" si="111"/>
        <v>12.37</v>
      </c>
      <c r="M7076" s="16">
        <f t="shared" si="112"/>
        <v>1028</v>
      </c>
    </row>
    <row r="7077" spans="1:13" x14ac:dyDescent="0.2">
      <c r="A7077" s="47">
        <f t="shared" si="110"/>
        <v>42618</v>
      </c>
      <c r="B7077" s="16">
        <v>28.448</v>
      </c>
      <c r="C7077" s="16">
        <v>89</v>
      </c>
      <c r="D7077" s="16">
        <v>25.5</v>
      </c>
      <c r="E7077" s="16">
        <v>22.9</v>
      </c>
      <c r="F7077" s="16">
        <v>28</v>
      </c>
      <c r="G7077" s="16">
        <v>5.37</v>
      </c>
      <c r="H7077" s="16">
        <v>25.08</v>
      </c>
      <c r="I7077" s="16">
        <v>226.58</v>
      </c>
      <c r="J7077" s="16">
        <v>14.43</v>
      </c>
      <c r="K7077" s="14">
        <v>1169</v>
      </c>
      <c r="L7077" s="16">
        <f t="shared" si="111"/>
        <v>14.43</v>
      </c>
      <c r="M7077" s="16">
        <f t="shared" si="112"/>
        <v>1169</v>
      </c>
    </row>
    <row r="7078" spans="1:13" x14ac:dyDescent="0.2">
      <c r="A7078" s="47">
        <f t="shared" si="110"/>
        <v>42619</v>
      </c>
      <c r="B7078" s="16">
        <v>8.3819999999999997</v>
      </c>
      <c r="C7078" s="16">
        <v>91.2</v>
      </c>
      <c r="D7078" s="16">
        <v>25.7</v>
      </c>
      <c r="E7078" s="16">
        <v>24.1</v>
      </c>
      <c r="F7078" s="16">
        <v>28.4</v>
      </c>
      <c r="G7078" s="16">
        <v>3.95</v>
      </c>
      <c r="H7078" s="16">
        <v>22.12</v>
      </c>
      <c r="I7078" s="16">
        <v>192.64</v>
      </c>
      <c r="J7078" s="16">
        <v>17.05</v>
      </c>
      <c r="K7078" s="14">
        <v>1354</v>
      </c>
      <c r="L7078" s="16">
        <f t="shared" si="111"/>
        <v>17.05</v>
      </c>
      <c r="M7078" s="16">
        <f t="shared" si="112"/>
        <v>1354</v>
      </c>
    </row>
    <row r="7079" spans="1:13" x14ac:dyDescent="0.2">
      <c r="A7079" s="47">
        <f t="shared" si="110"/>
        <v>42620</v>
      </c>
      <c r="B7079" s="16">
        <v>3.048</v>
      </c>
      <c r="C7079" s="16">
        <v>94.3</v>
      </c>
      <c r="D7079" s="16">
        <v>25.5</v>
      </c>
      <c r="E7079" s="16">
        <v>23.8</v>
      </c>
      <c r="F7079" s="16">
        <v>28.7</v>
      </c>
      <c r="G7079" s="16">
        <v>4.22</v>
      </c>
      <c r="H7079" s="16">
        <v>22.65</v>
      </c>
      <c r="I7079" s="16">
        <v>197.09</v>
      </c>
      <c r="J7079" s="16">
        <v>12.05</v>
      </c>
      <c r="K7079" s="14">
        <v>1331</v>
      </c>
      <c r="L7079" s="16">
        <f t="shared" si="111"/>
        <v>12.05</v>
      </c>
      <c r="M7079" s="16">
        <f t="shared" si="112"/>
        <v>1331</v>
      </c>
    </row>
    <row r="7080" spans="1:13" x14ac:dyDescent="0.2">
      <c r="A7080" s="47">
        <f t="shared" si="110"/>
        <v>42621</v>
      </c>
      <c r="B7080" s="16">
        <v>14.226000000000001</v>
      </c>
      <c r="C7080" s="16">
        <v>93.4</v>
      </c>
      <c r="D7080" s="16">
        <v>25.3</v>
      </c>
      <c r="E7080" s="16">
        <v>24.5</v>
      </c>
      <c r="F7080" s="16">
        <v>27.3</v>
      </c>
      <c r="G7080" s="16">
        <v>5.83</v>
      </c>
      <c r="H7080" s="16">
        <v>22.79</v>
      </c>
      <c r="I7080" s="16">
        <v>229.9</v>
      </c>
      <c r="J7080" s="16">
        <v>11.19</v>
      </c>
      <c r="K7080" s="14">
        <v>1112</v>
      </c>
      <c r="L7080" s="16">
        <f t="shared" si="111"/>
        <v>11.19</v>
      </c>
      <c r="M7080" s="16">
        <f t="shared" si="112"/>
        <v>1112</v>
      </c>
    </row>
    <row r="7081" spans="1:13" x14ac:dyDescent="0.2">
      <c r="A7081" s="47">
        <f t="shared" si="110"/>
        <v>42622</v>
      </c>
      <c r="B7081" s="16">
        <v>14.226000000000001</v>
      </c>
      <c r="C7081" s="16">
        <v>91.9</v>
      </c>
      <c r="D7081" s="16">
        <v>25.7</v>
      </c>
      <c r="E7081" s="16">
        <v>23.2</v>
      </c>
      <c r="F7081" s="16">
        <v>28</v>
      </c>
      <c r="G7081" s="16">
        <v>7.23</v>
      </c>
      <c r="H7081" s="16">
        <v>23.67</v>
      </c>
      <c r="I7081" s="16">
        <v>247.65</v>
      </c>
      <c r="J7081" s="16">
        <v>16.84</v>
      </c>
      <c r="K7081" s="14">
        <v>1037</v>
      </c>
      <c r="L7081" s="16">
        <f t="shared" si="111"/>
        <v>16.84</v>
      </c>
      <c r="M7081" s="16">
        <f t="shared" si="112"/>
        <v>1037</v>
      </c>
    </row>
    <row r="7082" spans="1:13" x14ac:dyDescent="0.2">
      <c r="A7082" s="47">
        <f t="shared" si="110"/>
        <v>42623</v>
      </c>
      <c r="B7082" s="16">
        <v>0.254</v>
      </c>
      <c r="C7082" s="16">
        <v>90</v>
      </c>
      <c r="D7082" s="16">
        <v>26.2</v>
      </c>
      <c r="E7082" s="16">
        <v>24.1</v>
      </c>
      <c r="F7082" s="16">
        <v>29.9</v>
      </c>
      <c r="G7082" s="16">
        <v>4.04</v>
      </c>
      <c r="H7082" s="16">
        <v>16.72</v>
      </c>
      <c r="I7082" s="16">
        <v>238.67</v>
      </c>
      <c r="J7082" s="16">
        <v>14.15</v>
      </c>
      <c r="K7082" s="14">
        <v>1035</v>
      </c>
      <c r="L7082" s="16">
        <f t="shared" si="111"/>
        <v>14.15</v>
      </c>
      <c r="M7082" s="16">
        <f t="shared" si="112"/>
        <v>1035</v>
      </c>
    </row>
    <row r="7083" spans="1:13" x14ac:dyDescent="0.2">
      <c r="A7083" s="47">
        <f t="shared" si="110"/>
        <v>42624</v>
      </c>
      <c r="B7083" s="16">
        <v>6.8579999999999997</v>
      </c>
      <c r="C7083" s="16">
        <v>93</v>
      </c>
      <c r="D7083" s="16">
        <v>25.2</v>
      </c>
      <c r="E7083" s="16">
        <v>24.1</v>
      </c>
      <c r="F7083" s="16">
        <v>27.8</v>
      </c>
      <c r="G7083" s="16">
        <v>5.93</v>
      </c>
      <c r="H7083" s="16">
        <v>23.78</v>
      </c>
      <c r="I7083" s="16">
        <v>219.28</v>
      </c>
      <c r="J7083" s="16">
        <v>11.52</v>
      </c>
      <c r="K7083" s="14">
        <v>1146</v>
      </c>
      <c r="L7083" s="16">
        <f t="shared" si="111"/>
        <v>11.52</v>
      </c>
      <c r="M7083" s="16">
        <f t="shared" si="112"/>
        <v>1146</v>
      </c>
    </row>
    <row r="7084" spans="1:13" x14ac:dyDescent="0.2">
      <c r="A7084" s="47">
        <f t="shared" si="110"/>
        <v>42625</v>
      </c>
      <c r="B7084" s="16">
        <v>74.421999999999997</v>
      </c>
      <c r="C7084" s="16">
        <v>92.3</v>
      </c>
      <c r="D7084" s="16">
        <v>24.3</v>
      </c>
      <c r="E7084" s="16">
        <v>22.3</v>
      </c>
      <c r="F7084" s="16">
        <v>28.1</v>
      </c>
      <c r="G7084" s="16">
        <v>3.51</v>
      </c>
      <c r="H7084" s="16">
        <v>22.16</v>
      </c>
      <c r="I7084" s="16">
        <v>168.08</v>
      </c>
      <c r="J7084" s="16">
        <v>9.0500000000000007</v>
      </c>
      <c r="K7084" s="14">
        <v>1138</v>
      </c>
      <c r="L7084" s="16">
        <f t="shared" si="111"/>
        <v>9.0500000000000007</v>
      </c>
      <c r="M7084" s="16">
        <f t="shared" si="112"/>
        <v>1138</v>
      </c>
    </row>
    <row r="7085" spans="1:13" x14ac:dyDescent="0.2">
      <c r="A7085" s="47">
        <f t="shared" si="110"/>
        <v>42626</v>
      </c>
      <c r="B7085" s="16">
        <v>0</v>
      </c>
      <c r="C7085" s="16">
        <v>86.5</v>
      </c>
      <c r="D7085" s="16">
        <v>25.3</v>
      </c>
      <c r="E7085" s="16">
        <v>23.1</v>
      </c>
      <c r="F7085" s="16">
        <v>29.1</v>
      </c>
      <c r="G7085" s="16">
        <v>2.92</v>
      </c>
      <c r="H7085" s="16">
        <v>15.03</v>
      </c>
      <c r="I7085" s="16">
        <v>120.45</v>
      </c>
      <c r="J7085" s="16">
        <v>19.13</v>
      </c>
      <c r="K7085" s="14">
        <v>1476</v>
      </c>
      <c r="L7085" s="16">
        <f t="shared" si="111"/>
        <v>19.13</v>
      </c>
      <c r="M7085" s="16">
        <f t="shared" si="112"/>
        <v>1476</v>
      </c>
    </row>
    <row r="7086" spans="1:13" x14ac:dyDescent="0.2">
      <c r="A7086" s="47">
        <f t="shared" si="110"/>
        <v>42627</v>
      </c>
      <c r="B7086" s="16">
        <v>0</v>
      </c>
      <c r="C7086" s="16">
        <v>87.2</v>
      </c>
      <c r="D7086" s="16">
        <v>26.4</v>
      </c>
      <c r="E7086" s="16">
        <v>23.8</v>
      </c>
      <c r="F7086" s="16">
        <v>29.3</v>
      </c>
      <c r="G7086" s="16">
        <v>4.25</v>
      </c>
      <c r="H7086" s="16">
        <v>18.2</v>
      </c>
      <c r="I7086" s="16">
        <v>18.39</v>
      </c>
      <c r="J7086" s="16">
        <v>19.79</v>
      </c>
      <c r="K7086" s="14">
        <v>1277</v>
      </c>
      <c r="L7086" s="16">
        <f t="shared" si="111"/>
        <v>19.79</v>
      </c>
      <c r="M7086" s="16">
        <f t="shared" si="112"/>
        <v>1277</v>
      </c>
    </row>
    <row r="7087" spans="1:13" x14ac:dyDescent="0.2">
      <c r="A7087" s="47">
        <f t="shared" ref="A7087:A7150" si="113">A7086+1</f>
        <v>42628</v>
      </c>
      <c r="B7087" s="16">
        <v>1.524</v>
      </c>
      <c r="C7087" s="16">
        <v>93.7</v>
      </c>
      <c r="D7087" s="16">
        <v>24.1</v>
      </c>
      <c r="E7087" s="16">
        <v>22.3</v>
      </c>
      <c r="F7087" s="16">
        <v>27.1</v>
      </c>
      <c r="G7087" s="16">
        <v>3.12</v>
      </c>
      <c r="H7087" s="16">
        <v>15.77</v>
      </c>
      <c r="I7087" s="16">
        <v>109.92</v>
      </c>
      <c r="J7087" s="16">
        <v>4.63</v>
      </c>
      <c r="K7087" s="14">
        <v>239.6</v>
      </c>
      <c r="L7087" s="16">
        <f t="shared" si="111"/>
        <v>4.63</v>
      </c>
      <c r="M7087" s="16">
        <f t="shared" si="112"/>
        <v>239.6</v>
      </c>
    </row>
    <row r="7088" spans="1:13" x14ac:dyDescent="0.2">
      <c r="A7088" s="47">
        <f t="shared" si="113"/>
        <v>42629</v>
      </c>
      <c r="B7088" s="16">
        <v>0.254</v>
      </c>
      <c r="C7088" s="16">
        <v>81.5</v>
      </c>
      <c r="D7088" s="16">
        <v>26</v>
      </c>
      <c r="E7088" s="16">
        <v>23.3</v>
      </c>
      <c r="F7088" s="16">
        <v>29</v>
      </c>
      <c r="G7088" s="16">
        <v>4.0999999999999996</v>
      </c>
      <c r="H7088" s="16">
        <v>16.72</v>
      </c>
      <c r="I7088" s="16">
        <v>21.65</v>
      </c>
      <c r="J7088" s="16">
        <v>23.68</v>
      </c>
      <c r="K7088" s="14">
        <v>1327</v>
      </c>
      <c r="L7088" s="16">
        <f t="shared" si="111"/>
        <v>23.68</v>
      </c>
      <c r="M7088" s="16">
        <f t="shared" si="112"/>
        <v>1327</v>
      </c>
    </row>
    <row r="7089" spans="1:13" x14ac:dyDescent="0.2">
      <c r="A7089" s="47">
        <f t="shared" si="113"/>
        <v>42630</v>
      </c>
      <c r="B7089" s="16">
        <v>22.861999999999998</v>
      </c>
      <c r="C7089" s="16">
        <v>90.1</v>
      </c>
      <c r="D7089" s="16">
        <v>26.3</v>
      </c>
      <c r="E7089" s="16">
        <v>24.7</v>
      </c>
      <c r="F7089" s="16">
        <v>29.3</v>
      </c>
      <c r="G7089" s="16">
        <v>6.06</v>
      </c>
      <c r="H7089" s="16">
        <v>23.18</v>
      </c>
      <c r="I7089" s="16">
        <v>263.47000000000003</v>
      </c>
      <c r="J7089" s="16">
        <v>18.28</v>
      </c>
      <c r="K7089" s="14">
        <v>1460</v>
      </c>
      <c r="L7089" s="16">
        <f t="shared" ref="L7089:L7152" si="114">J7089</f>
        <v>18.28</v>
      </c>
      <c r="M7089" s="16">
        <f t="shared" ref="M7089:M7152" si="115">K7089</f>
        <v>1460</v>
      </c>
    </row>
    <row r="7090" spans="1:13" x14ac:dyDescent="0.2">
      <c r="A7090" s="47">
        <f t="shared" si="113"/>
        <v>42631</v>
      </c>
      <c r="B7090" s="16">
        <v>0</v>
      </c>
      <c r="C7090" s="16">
        <v>88.5</v>
      </c>
      <c r="D7090" s="16">
        <v>27.2</v>
      </c>
      <c r="E7090" s="16">
        <v>25.9</v>
      </c>
      <c r="F7090" s="16">
        <v>28.7</v>
      </c>
      <c r="G7090" s="16">
        <v>7.23</v>
      </c>
      <c r="H7090" s="16">
        <v>18.489999999999998</v>
      </c>
      <c r="I7090" s="16">
        <v>355.62</v>
      </c>
      <c r="J7090" s="16">
        <v>15.6</v>
      </c>
      <c r="K7090" s="14">
        <v>1080</v>
      </c>
      <c r="L7090" s="16">
        <f t="shared" si="114"/>
        <v>15.6</v>
      </c>
      <c r="M7090" s="16">
        <f t="shared" si="115"/>
        <v>1080</v>
      </c>
    </row>
    <row r="7091" spans="1:13" x14ac:dyDescent="0.2">
      <c r="A7091" s="47">
        <f t="shared" si="113"/>
        <v>42632</v>
      </c>
      <c r="B7091" s="16">
        <v>11.938000000000001</v>
      </c>
      <c r="C7091" s="16">
        <v>94.2</v>
      </c>
      <c r="D7091" s="16">
        <v>24.9</v>
      </c>
      <c r="E7091" s="16">
        <v>23.7</v>
      </c>
      <c r="F7091" s="16">
        <v>27.2</v>
      </c>
      <c r="G7091" s="16">
        <v>6.34</v>
      </c>
      <c r="H7091" s="16">
        <v>23.81</v>
      </c>
      <c r="I7091" s="16">
        <v>247.68</v>
      </c>
      <c r="J7091" s="16">
        <v>3.81</v>
      </c>
      <c r="K7091" s="14">
        <v>225.5</v>
      </c>
      <c r="L7091" s="16">
        <f t="shared" si="114"/>
        <v>3.81</v>
      </c>
      <c r="M7091" s="16">
        <f t="shared" si="115"/>
        <v>225.5</v>
      </c>
    </row>
    <row r="7092" spans="1:13" x14ac:dyDescent="0.2">
      <c r="A7092" s="47">
        <f t="shared" si="113"/>
        <v>42633</v>
      </c>
      <c r="B7092" s="16">
        <v>0</v>
      </c>
      <c r="C7092" s="16">
        <v>87.4</v>
      </c>
      <c r="D7092" s="16">
        <v>25.4</v>
      </c>
      <c r="E7092" s="16">
        <v>23.7</v>
      </c>
      <c r="F7092" s="16">
        <v>28.1</v>
      </c>
      <c r="G7092" s="16">
        <v>5.91</v>
      </c>
      <c r="H7092" s="16">
        <v>19.829999999999998</v>
      </c>
      <c r="I7092" s="16">
        <v>244.47</v>
      </c>
      <c r="J7092" s="16">
        <v>13.4</v>
      </c>
      <c r="K7092" s="14">
        <v>834</v>
      </c>
      <c r="L7092" s="16">
        <f t="shared" si="114"/>
        <v>13.4</v>
      </c>
      <c r="M7092" s="16">
        <f t="shared" si="115"/>
        <v>834</v>
      </c>
    </row>
    <row r="7093" spans="1:13" x14ac:dyDescent="0.2">
      <c r="A7093" s="47">
        <f t="shared" si="113"/>
        <v>42634</v>
      </c>
      <c r="B7093" s="16">
        <v>55.628</v>
      </c>
      <c r="C7093" s="16">
        <v>94.2</v>
      </c>
      <c r="D7093" s="16">
        <v>23.2</v>
      </c>
      <c r="E7093" s="16">
        <v>20.9</v>
      </c>
      <c r="F7093" s="16">
        <v>25.5</v>
      </c>
      <c r="G7093" s="16">
        <v>5.32</v>
      </c>
      <c r="H7093" s="16">
        <v>29.95</v>
      </c>
      <c r="I7093" s="16">
        <v>185.63</v>
      </c>
      <c r="J7093" s="16">
        <v>1.51</v>
      </c>
      <c r="K7093" s="14">
        <v>116.6</v>
      </c>
      <c r="L7093" s="16">
        <f t="shared" si="114"/>
        <v>1.51</v>
      </c>
      <c r="M7093" s="16">
        <f t="shared" si="115"/>
        <v>116.6</v>
      </c>
    </row>
    <row r="7094" spans="1:13" x14ac:dyDescent="0.2">
      <c r="A7094" s="47">
        <f t="shared" si="113"/>
        <v>42635</v>
      </c>
      <c r="B7094" s="16">
        <v>0.254</v>
      </c>
      <c r="C7094" s="16">
        <v>81.599999999999994</v>
      </c>
      <c r="D7094" s="16">
        <v>25.6</v>
      </c>
      <c r="E7094" s="16">
        <v>22.3</v>
      </c>
      <c r="F7094" s="16">
        <v>28.9</v>
      </c>
      <c r="G7094" s="16">
        <v>3.06</v>
      </c>
      <c r="H7094" s="16">
        <v>11.61</v>
      </c>
      <c r="I7094" s="16">
        <v>36.72</v>
      </c>
      <c r="J7094" s="16">
        <v>16.97</v>
      </c>
      <c r="K7094" s="14">
        <v>1339</v>
      </c>
      <c r="L7094" s="16">
        <f t="shared" si="114"/>
        <v>16.97</v>
      </c>
      <c r="M7094" s="16">
        <f t="shared" si="115"/>
        <v>1339</v>
      </c>
    </row>
    <row r="7095" spans="1:13" x14ac:dyDescent="0.2">
      <c r="A7095" s="47">
        <f t="shared" si="113"/>
        <v>42636</v>
      </c>
      <c r="B7095" s="16">
        <v>0</v>
      </c>
      <c r="C7095" s="16">
        <v>84.9</v>
      </c>
      <c r="D7095" s="16">
        <v>26.4</v>
      </c>
      <c r="E7095" s="16">
        <v>24.7</v>
      </c>
      <c r="F7095" s="16">
        <v>29</v>
      </c>
      <c r="G7095" s="16">
        <v>4.79</v>
      </c>
      <c r="H7095" s="16">
        <v>18.239999999999998</v>
      </c>
      <c r="I7095" s="16">
        <v>261.83</v>
      </c>
      <c r="J7095" s="16">
        <v>19.05</v>
      </c>
      <c r="K7095" s="14">
        <v>1448</v>
      </c>
      <c r="L7095" s="16">
        <f t="shared" si="114"/>
        <v>19.05</v>
      </c>
      <c r="M7095" s="16">
        <f t="shared" si="115"/>
        <v>1448</v>
      </c>
    </row>
    <row r="7096" spans="1:13" x14ac:dyDescent="0.2">
      <c r="A7096" s="47">
        <f t="shared" si="113"/>
        <v>42637</v>
      </c>
      <c r="B7096" s="16">
        <v>37.084000000000003</v>
      </c>
      <c r="C7096" s="16">
        <v>93.6</v>
      </c>
      <c r="D7096" s="16">
        <v>25.4</v>
      </c>
      <c r="E7096" s="16">
        <v>23.2</v>
      </c>
      <c r="F7096" s="16">
        <v>28.1</v>
      </c>
      <c r="G7096" s="16">
        <v>5.8</v>
      </c>
      <c r="H7096" s="16">
        <v>24.38</v>
      </c>
      <c r="I7096" s="16">
        <v>273.56</v>
      </c>
      <c r="J7096" s="16">
        <v>12.47</v>
      </c>
      <c r="K7096" s="14">
        <v>1188</v>
      </c>
      <c r="L7096" s="16">
        <f t="shared" si="114"/>
        <v>12.47</v>
      </c>
      <c r="M7096" s="16">
        <f t="shared" si="115"/>
        <v>1188</v>
      </c>
    </row>
    <row r="7097" spans="1:13" x14ac:dyDescent="0.2">
      <c r="A7097" s="47">
        <f t="shared" si="113"/>
        <v>42638</v>
      </c>
      <c r="B7097" s="16">
        <v>1.016</v>
      </c>
      <c r="C7097" s="16">
        <v>93.5</v>
      </c>
      <c r="D7097" s="16">
        <v>25.2</v>
      </c>
      <c r="E7097" s="16">
        <v>23.3</v>
      </c>
      <c r="F7097" s="16">
        <v>27.8</v>
      </c>
      <c r="G7097" s="16">
        <v>5.97</v>
      </c>
      <c r="H7097" s="16">
        <v>20.82</v>
      </c>
      <c r="I7097" s="16">
        <v>224.03</v>
      </c>
      <c r="J7097" s="16">
        <v>12.83</v>
      </c>
      <c r="K7097" s="14">
        <v>1266</v>
      </c>
      <c r="L7097" s="16">
        <f t="shared" si="114"/>
        <v>12.83</v>
      </c>
      <c r="M7097" s="16">
        <f t="shared" si="115"/>
        <v>1266</v>
      </c>
    </row>
    <row r="7098" spans="1:13" x14ac:dyDescent="0.2">
      <c r="A7098" s="47">
        <f t="shared" si="113"/>
        <v>42639</v>
      </c>
      <c r="B7098" s="16">
        <v>1.016</v>
      </c>
      <c r="C7098" s="16">
        <v>92.7</v>
      </c>
      <c r="D7098" s="16">
        <v>25.4</v>
      </c>
      <c r="E7098" s="16">
        <v>24.2</v>
      </c>
      <c r="F7098" s="16">
        <v>27.3</v>
      </c>
      <c r="G7098" s="16">
        <v>4.62</v>
      </c>
      <c r="H7098" s="16">
        <v>16.79</v>
      </c>
      <c r="I7098" s="16">
        <v>252.02</v>
      </c>
      <c r="J7098" s="16">
        <v>8.73</v>
      </c>
      <c r="K7098" s="14">
        <v>937</v>
      </c>
      <c r="L7098" s="16">
        <f t="shared" si="114"/>
        <v>8.73</v>
      </c>
      <c r="M7098" s="16">
        <f t="shared" si="115"/>
        <v>937</v>
      </c>
    </row>
    <row r="7099" spans="1:13" x14ac:dyDescent="0.2">
      <c r="A7099" s="47">
        <f t="shared" si="113"/>
        <v>42640</v>
      </c>
      <c r="B7099" s="16">
        <v>0</v>
      </c>
      <c r="C7099" s="16">
        <v>90.3</v>
      </c>
      <c r="D7099" s="16">
        <v>25.6</v>
      </c>
      <c r="E7099" s="16">
        <v>24.6</v>
      </c>
      <c r="F7099" s="16">
        <v>27.7</v>
      </c>
      <c r="G7099" s="16">
        <v>7.47</v>
      </c>
      <c r="H7099" s="16">
        <v>27.24</v>
      </c>
      <c r="I7099" s="16">
        <v>235.13</v>
      </c>
      <c r="J7099" s="16">
        <v>13.35</v>
      </c>
      <c r="K7099" s="14">
        <v>948</v>
      </c>
      <c r="L7099" s="16">
        <f t="shared" si="114"/>
        <v>13.35</v>
      </c>
      <c r="M7099" s="16">
        <f t="shared" si="115"/>
        <v>948</v>
      </c>
    </row>
    <row r="7100" spans="1:13" x14ac:dyDescent="0.2">
      <c r="A7100" s="47">
        <f t="shared" si="113"/>
        <v>42641</v>
      </c>
      <c r="B7100" s="16">
        <v>20.827999999999999</v>
      </c>
      <c r="C7100" s="16">
        <v>93</v>
      </c>
      <c r="D7100" s="16">
        <v>24.4</v>
      </c>
      <c r="E7100" s="16">
        <v>21.5</v>
      </c>
      <c r="F7100" s="16">
        <v>27.1</v>
      </c>
      <c r="G7100" s="16">
        <v>7.58</v>
      </c>
      <c r="H7100" s="16">
        <v>26.92</v>
      </c>
      <c r="I7100" s="16">
        <v>237.02</v>
      </c>
      <c r="J7100" s="16">
        <v>5.64</v>
      </c>
      <c r="K7100" s="14">
        <v>792.1</v>
      </c>
      <c r="L7100" s="16">
        <f t="shared" si="114"/>
        <v>5.64</v>
      </c>
      <c r="M7100" s="16">
        <f t="shared" si="115"/>
        <v>792.1</v>
      </c>
    </row>
    <row r="7101" spans="1:13" x14ac:dyDescent="0.2">
      <c r="A7101" s="47">
        <f t="shared" si="113"/>
        <v>42642</v>
      </c>
      <c r="B7101" s="16">
        <v>24.891999999999999</v>
      </c>
      <c r="C7101" s="16">
        <v>92.6</v>
      </c>
      <c r="D7101" s="16">
        <v>26.1</v>
      </c>
      <c r="E7101" s="16">
        <v>23.9</v>
      </c>
      <c r="F7101" s="16">
        <v>28.7</v>
      </c>
      <c r="G7101" s="16">
        <v>6.89</v>
      </c>
      <c r="H7101" s="16">
        <v>19.97</v>
      </c>
      <c r="I7101" s="16">
        <v>286.07</v>
      </c>
      <c r="J7101" s="16">
        <v>13.43</v>
      </c>
      <c r="K7101" s="14">
        <v>1476</v>
      </c>
      <c r="L7101" s="16">
        <f t="shared" si="114"/>
        <v>13.43</v>
      </c>
      <c r="M7101" s="16">
        <f t="shared" si="115"/>
        <v>1476</v>
      </c>
    </row>
    <row r="7102" spans="1:13" x14ac:dyDescent="0.2">
      <c r="A7102" s="47">
        <f t="shared" si="113"/>
        <v>42643</v>
      </c>
      <c r="B7102" s="16">
        <v>70.103999999999999</v>
      </c>
      <c r="C7102" s="16">
        <v>97.4</v>
      </c>
      <c r="D7102" s="16">
        <v>24.4</v>
      </c>
      <c r="E7102" s="16">
        <v>22.9</v>
      </c>
      <c r="F7102" s="16">
        <v>26.4</v>
      </c>
      <c r="G7102" s="16">
        <v>7.26</v>
      </c>
      <c r="H7102" s="16">
        <v>23.96</v>
      </c>
      <c r="I7102" s="16">
        <v>260.51</v>
      </c>
      <c r="J7102" s="16">
        <v>4</v>
      </c>
      <c r="K7102" s="14">
        <v>421.5</v>
      </c>
      <c r="L7102" s="16">
        <f t="shared" si="114"/>
        <v>4</v>
      </c>
      <c r="M7102" s="16">
        <f t="shared" si="115"/>
        <v>421.5</v>
      </c>
    </row>
    <row r="7103" spans="1:13" x14ac:dyDescent="0.2">
      <c r="A7103" s="47">
        <f t="shared" si="113"/>
        <v>42644</v>
      </c>
      <c r="B7103" s="16">
        <v>41.405999999999999</v>
      </c>
      <c r="C7103" s="16">
        <v>93.1</v>
      </c>
      <c r="D7103" s="16">
        <v>24.8</v>
      </c>
      <c r="E7103" s="16">
        <v>22.9</v>
      </c>
      <c r="F7103" s="16">
        <v>26.8</v>
      </c>
      <c r="G7103" s="16">
        <v>7.19</v>
      </c>
      <c r="H7103" s="16">
        <v>23</v>
      </c>
      <c r="I7103" s="16">
        <v>232.55</v>
      </c>
      <c r="J7103" s="16">
        <v>11.59</v>
      </c>
      <c r="K7103" s="14">
        <v>1315</v>
      </c>
      <c r="L7103" s="16">
        <f t="shared" si="114"/>
        <v>11.59</v>
      </c>
      <c r="M7103" s="16">
        <f t="shared" si="115"/>
        <v>1315</v>
      </c>
    </row>
    <row r="7104" spans="1:13" x14ac:dyDescent="0.2">
      <c r="A7104" s="47">
        <f t="shared" si="113"/>
        <v>42645</v>
      </c>
      <c r="B7104" s="16">
        <v>0</v>
      </c>
      <c r="C7104" s="16">
        <v>83.5</v>
      </c>
      <c r="D7104" s="16">
        <v>26</v>
      </c>
      <c r="E7104" s="16">
        <v>23.4</v>
      </c>
      <c r="F7104" s="16">
        <v>29.3</v>
      </c>
      <c r="G7104" s="16">
        <v>4.29</v>
      </c>
      <c r="H7104" s="16">
        <v>18.8</v>
      </c>
      <c r="I7104" s="16">
        <v>199.45</v>
      </c>
      <c r="J7104" s="16">
        <v>24.03</v>
      </c>
      <c r="K7104" s="14">
        <v>1161</v>
      </c>
      <c r="L7104" s="16">
        <f t="shared" si="114"/>
        <v>24.03</v>
      </c>
      <c r="M7104" s="16">
        <f t="shared" si="115"/>
        <v>1161</v>
      </c>
    </row>
    <row r="7105" spans="1:13" x14ac:dyDescent="0.2">
      <c r="A7105" s="47">
        <f t="shared" si="113"/>
        <v>42646</v>
      </c>
      <c r="B7105" s="16">
        <v>0</v>
      </c>
      <c r="C7105" s="16">
        <v>80.900000000000006</v>
      </c>
      <c r="D7105" s="16">
        <v>25.9</v>
      </c>
      <c r="E7105" s="16">
        <v>23.6</v>
      </c>
      <c r="F7105" s="16">
        <v>31.3</v>
      </c>
      <c r="G7105" s="16">
        <v>2.4900000000000002</v>
      </c>
      <c r="H7105" s="16">
        <v>21.87</v>
      </c>
      <c r="I7105" s="16">
        <v>154.88999999999999</v>
      </c>
      <c r="J7105" s="16">
        <v>20.309999999999999</v>
      </c>
      <c r="K7105" s="14">
        <v>1240</v>
      </c>
      <c r="L7105" s="16">
        <f t="shared" si="114"/>
        <v>20.309999999999999</v>
      </c>
      <c r="M7105" s="16">
        <f t="shared" si="115"/>
        <v>1240</v>
      </c>
    </row>
    <row r="7106" spans="1:13" x14ac:dyDescent="0.2">
      <c r="A7106" s="47">
        <f t="shared" si="113"/>
        <v>42647</v>
      </c>
      <c r="B7106" s="16">
        <v>0</v>
      </c>
      <c r="C7106" s="16">
        <v>86.3</v>
      </c>
      <c r="D7106" s="16">
        <v>26</v>
      </c>
      <c r="E7106" s="16">
        <v>23.3</v>
      </c>
      <c r="F7106" s="16">
        <v>31.3</v>
      </c>
      <c r="G7106" s="16">
        <v>2.84</v>
      </c>
      <c r="H7106" s="16">
        <v>18.13</v>
      </c>
      <c r="I7106" s="16">
        <v>99.35</v>
      </c>
      <c r="J7106" s="16">
        <v>21.33</v>
      </c>
      <c r="K7106" s="14">
        <v>1446</v>
      </c>
      <c r="L7106" s="16">
        <f t="shared" si="114"/>
        <v>21.33</v>
      </c>
      <c r="M7106" s="16">
        <f t="shared" si="115"/>
        <v>1446</v>
      </c>
    </row>
    <row r="7107" spans="1:13" x14ac:dyDescent="0.2">
      <c r="A7107" s="47">
        <f t="shared" si="113"/>
        <v>42648</v>
      </c>
      <c r="B7107" s="16">
        <v>0.50800000000000001</v>
      </c>
      <c r="C7107" s="16">
        <v>88.6</v>
      </c>
      <c r="D7107" s="16">
        <v>26.3</v>
      </c>
      <c r="E7107" s="16">
        <v>24.6</v>
      </c>
      <c r="F7107" s="16">
        <v>31.5</v>
      </c>
      <c r="G7107" s="16">
        <v>3.31</v>
      </c>
      <c r="H7107" s="16">
        <v>18.559999999999999</v>
      </c>
      <c r="I7107" s="16">
        <v>97.29</v>
      </c>
      <c r="J7107" s="16">
        <v>20.53</v>
      </c>
      <c r="K7107" s="14">
        <v>1142</v>
      </c>
      <c r="L7107" s="16">
        <f t="shared" si="114"/>
        <v>20.53</v>
      </c>
      <c r="M7107" s="16">
        <f t="shared" si="115"/>
        <v>1142</v>
      </c>
    </row>
    <row r="7108" spans="1:13" x14ac:dyDescent="0.2">
      <c r="A7108" s="47">
        <f t="shared" si="113"/>
        <v>42649</v>
      </c>
      <c r="B7108" s="16">
        <v>3.81</v>
      </c>
      <c r="C7108" s="16">
        <v>89.7</v>
      </c>
      <c r="D7108" s="16">
        <v>26.2</v>
      </c>
      <c r="E7108" s="16">
        <v>23.7</v>
      </c>
      <c r="F7108" s="16">
        <v>29.6</v>
      </c>
      <c r="G7108" s="16">
        <v>3.07</v>
      </c>
      <c r="H7108" s="16">
        <v>19.97</v>
      </c>
      <c r="I7108" s="16">
        <v>89.86</v>
      </c>
      <c r="J7108" s="16">
        <v>19.07</v>
      </c>
      <c r="K7108" s="14">
        <v>1295</v>
      </c>
      <c r="L7108" s="16">
        <f t="shared" si="114"/>
        <v>19.07</v>
      </c>
      <c r="M7108" s="16">
        <f t="shared" si="115"/>
        <v>1295</v>
      </c>
    </row>
    <row r="7109" spans="1:13" x14ac:dyDescent="0.2">
      <c r="A7109" s="47">
        <f t="shared" si="113"/>
        <v>42650</v>
      </c>
      <c r="B7109" s="16">
        <v>32.770000000000003</v>
      </c>
      <c r="C7109" s="16">
        <v>92.3</v>
      </c>
      <c r="D7109" s="16">
        <v>25.3</v>
      </c>
      <c r="E7109" s="16">
        <v>22.6</v>
      </c>
      <c r="F7109" s="16">
        <v>29.2</v>
      </c>
      <c r="G7109" s="16">
        <v>2.21</v>
      </c>
      <c r="H7109" s="16">
        <v>23.36</v>
      </c>
      <c r="I7109" s="16">
        <v>104.47</v>
      </c>
      <c r="J7109" s="16">
        <v>12.47</v>
      </c>
      <c r="K7109" s="14">
        <v>929</v>
      </c>
      <c r="L7109" s="16">
        <f t="shared" si="114"/>
        <v>12.47</v>
      </c>
      <c r="M7109" s="16">
        <f t="shared" si="115"/>
        <v>929</v>
      </c>
    </row>
    <row r="7110" spans="1:13" x14ac:dyDescent="0.2">
      <c r="A7110" s="47">
        <f t="shared" si="113"/>
        <v>42651</v>
      </c>
      <c r="B7110" s="16">
        <v>0.254</v>
      </c>
      <c r="C7110" s="16">
        <v>93.8</v>
      </c>
      <c r="D7110" s="16">
        <v>24.7</v>
      </c>
      <c r="E7110" s="16">
        <v>23.9</v>
      </c>
      <c r="F7110" s="16">
        <v>28.3</v>
      </c>
      <c r="G7110" s="16">
        <v>2.23</v>
      </c>
      <c r="H7110" s="16">
        <v>20.57</v>
      </c>
      <c r="I7110" s="16">
        <v>104.22</v>
      </c>
      <c r="J7110" s="16">
        <v>11.43</v>
      </c>
      <c r="K7110" s="14">
        <v>1348</v>
      </c>
      <c r="L7110" s="16">
        <f t="shared" si="114"/>
        <v>11.43</v>
      </c>
      <c r="M7110" s="16">
        <f t="shared" si="115"/>
        <v>1348</v>
      </c>
    </row>
    <row r="7111" spans="1:13" x14ac:dyDescent="0.2">
      <c r="A7111" s="47">
        <f t="shared" si="113"/>
        <v>42652</v>
      </c>
      <c r="B7111" s="16">
        <v>5.08</v>
      </c>
      <c r="C7111" s="16">
        <v>88.3</v>
      </c>
      <c r="D7111" s="16">
        <v>25.6</v>
      </c>
      <c r="E7111" s="16">
        <v>23.8</v>
      </c>
      <c r="F7111" s="16">
        <v>29.1</v>
      </c>
      <c r="G7111" s="16">
        <v>3.14</v>
      </c>
      <c r="H7111" s="16">
        <v>17.43</v>
      </c>
      <c r="I7111" s="16">
        <v>180.32</v>
      </c>
      <c r="J7111" s="16">
        <v>16.100000000000001</v>
      </c>
      <c r="K7111" s="14">
        <v>1395</v>
      </c>
      <c r="L7111" s="16">
        <f t="shared" si="114"/>
        <v>16.100000000000001</v>
      </c>
      <c r="M7111" s="16">
        <f t="shared" si="115"/>
        <v>1395</v>
      </c>
    </row>
    <row r="7112" spans="1:13" x14ac:dyDescent="0.2">
      <c r="A7112" s="47">
        <f t="shared" si="113"/>
        <v>42653</v>
      </c>
      <c r="B7112" s="16">
        <v>28.956</v>
      </c>
      <c r="C7112" s="16">
        <v>92.2</v>
      </c>
      <c r="D7112" s="16">
        <v>25.4</v>
      </c>
      <c r="E7112" s="16">
        <v>23.6</v>
      </c>
      <c r="F7112" s="16">
        <v>29</v>
      </c>
      <c r="G7112" s="16">
        <v>2.79</v>
      </c>
      <c r="H7112" s="16">
        <v>17.600000000000001</v>
      </c>
      <c r="I7112" s="16">
        <v>119.47</v>
      </c>
      <c r="J7112" s="16">
        <v>17.27</v>
      </c>
      <c r="K7112" s="14">
        <v>1229</v>
      </c>
      <c r="L7112" s="16">
        <f t="shared" si="114"/>
        <v>17.27</v>
      </c>
      <c r="M7112" s="16">
        <f t="shared" si="115"/>
        <v>1229</v>
      </c>
    </row>
    <row r="7113" spans="1:13" x14ac:dyDescent="0.2">
      <c r="A7113" s="47">
        <f t="shared" si="113"/>
        <v>42654</v>
      </c>
      <c r="B7113" s="16">
        <v>3.302</v>
      </c>
      <c r="C7113" s="16">
        <v>93.1</v>
      </c>
      <c r="D7113" s="16">
        <v>25</v>
      </c>
      <c r="E7113" s="16">
        <v>23.9</v>
      </c>
      <c r="F7113" s="16">
        <v>28.2</v>
      </c>
      <c r="G7113" s="16">
        <v>4.87</v>
      </c>
      <c r="H7113" s="16">
        <v>24.38</v>
      </c>
      <c r="I7113" s="16">
        <v>203.84</v>
      </c>
      <c r="J7113" s="16">
        <v>13.62</v>
      </c>
      <c r="K7113" s="14">
        <v>1229</v>
      </c>
      <c r="L7113" s="16">
        <f t="shared" si="114"/>
        <v>13.62</v>
      </c>
      <c r="M7113" s="16">
        <f t="shared" si="115"/>
        <v>1229</v>
      </c>
    </row>
    <row r="7114" spans="1:13" x14ac:dyDescent="0.2">
      <c r="A7114" s="47">
        <f t="shared" si="113"/>
        <v>42655</v>
      </c>
      <c r="B7114" s="16">
        <v>38.612000000000002</v>
      </c>
      <c r="C7114" s="16">
        <v>93.6</v>
      </c>
      <c r="D7114" s="16">
        <v>24.8</v>
      </c>
      <c r="E7114" s="16">
        <v>23.2</v>
      </c>
      <c r="F7114" s="16">
        <v>28.3</v>
      </c>
      <c r="G7114" s="16">
        <v>2</v>
      </c>
      <c r="H7114" s="16">
        <v>28.86</v>
      </c>
      <c r="I7114" s="16">
        <v>139.11000000000001</v>
      </c>
      <c r="J7114" s="16">
        <v>9.4600000000000009</v>
      </c>
      <c r="K7114" s="14">
        <v>602.20000000000005</v>
      </c>
      <c r="L7114" s="16">
        <f t="shared" si="114"/>
        <v>9.4600000000000009</v>
      </c>
      <c r="M7114" s="16">
        <f t="shared" si="115"/>
        <v>602.20000000000005</v>
      </c>
    </row>
    <row r="7115" spans="1:13" x14ac:dyDescent="0.2">
      <c r="A7115" s="47">
        <f t="shared" si="113"/>
        <v>42656</v>
      </c>
      <c r="B7115" s="16">
        <v>0</v>
      </c>
      <c r="C7115" s="16">
        <v>84.2</v>
      </c>
      <c r="D7115" s="16">
        <v>25.8</v>
      </c>
      <c r="E7115" s="16">
        <v>23.4</v>
      </c>
      <c r="F7115" s="16">
        <v>28.8</v>
      </c>
      <c r="G7115" s="16">
        <v>3.87</v>
      </c>
      <c r="H7115" s="16">
        <v>12.7</v>
      </c>
      <c r="I7115" s="16">
        <v>339.45</v>
      </c>
      <c r="J7115" s="16">
        <v>17.04</v>
      </c>
      <c r="K7115" s="14">
        <v>1188</v>
      </c>
      <c r="L7115" s="16">
        <f t="shared" si="114"/>
        <v>17.04</v>
      </c>
      <c r="M7115" s="16">
        <f t="shared" si="115"/>
        <v>1188</v>
      </c>
    </row>
    <row r="7116" spans="1:13" x14ac:dyDescent="0.2">
      <c r="A7116" s="47">
        <f t="shared" si="113"/>
        <v>42657</v>
      </c>
      <c r="B7116" s="16">
        <v>0</v>
      </c>
      <c r="C7116" s="16">
        <v>87.7</v>
      </c>
      <c r="D7116" s="16">
        <v>26.1</v>
      </c>
      <c r="E7116" s="16">
        <v>23.6</v>
      </c>
      <c r="F7116" s="16">
        <v>28.7</v>
      </c>
      <c r="G7116" s="16">
        <v>5.05</v>
      </c>
      <c r="H7116" s="16">
        <v>18.13</v>
      </c>
      <c r="I7116" s="16">
        <v>266.20999999999998</v>
      </c>
      <c r="J7116" s="16">
        <v>17.86</v>
      </c>
      <c r="K7116" s="14">
        <v>1400</v>
      </c>
      <c r="L7116" s="16">
        <f t="shared" si="114"/>
        <v>17.86</v>
      </c>
      <c r="M7116" s="16">
        <f t="shared" si="115"/>
        <v>1400</v>
      </c>
    </row>
    <row r="7117" spans="1:13" x14ac:dyDescent="0.2">
      <c r="A7117" s="47">
        <f t="shared" si="113"/>
        <v>42658</v>
      </c>
      <c r="B7117" s="16">
        <v>12.192</v>
      </c>
      <c r="C7117" s="16">
        <v>89.3</v>
      </c>
      <c r="D7117" s="16">
        <v>26.1</v>
      </c>
      <c r="E7117" s="16">
        <v>23.4</v>
      </c>
      <c r="F7117" s="16">
        <v>29.1</v>
      </c>
      <c r="G7117" s="16">
        <v>5.81</v>
      </c>
      <c r="H7117" s="16">
        <v>23.74</v>
      </c>
      <c r="I7117" s="16">
        <v>238.98</v>
      </c>
      <c r="J7117" s="16">
        <v>19.5</v>
      </c>
      <c r="K7117" s="14">
        <v>1316</v>
      </c>
      <c r="L7117" s="16">
        <f t="shared" si="114"/>
        <v>19.5</v>
      </c>
      <c r="M7117" s="16">
        <f t="shared" si="115"/>
        <v>1316</v>
      </c>
    </row>
    <row r="7118" spans="1:13" x14ac:dyDescent="0.2">
      <c r="A7118" s="47">
        <f t="shared" si="113"/>
        <v>42659</v>
      </c>
      <c r="B7118" s="16">
        <v>5.08</v>
      </c>
      <c r="C7118" s="16">
        <v>94.9</v>
      </c>
      <c r="D7118" s="16">
        <v>24.5</v>
      </c>
      <c r="E7118" s="16">
        <v>23.4</v>
      </c>
      <c r="F7118" s="16">
        <v>25.9</v>
      </c>
      <c r="G7118" s="16">
        <v>4.18</v>
      </c>
      <c r="H7118" s="16">
        <v>18.8</v>
      </c>
      <c r="I7118" s="16">
        <v>150.35</v>
      </c>
      <c r="J7118" s="16">
        <v>5.47</v>
      </c>
      <c r="K7118" s="14">
        <v>452.6</v>
      </c>
      <c r="L7118" s="16">
        <f t="shared" si="114"/>
        <v>5.47</v>
      </c>
      <c r="M7118" s="16">
        <f t="shared" si="115"/>
        <v>452.6</v>
      </c>
    </row>
    <row r="7119" spans="1:13" x14ac:dyDescent="0.2">
      <c r="A7119" s="47">
        <f t="shared" si="113"/>
        <v>42660</v>
      </c>
      <c r="B7119" s="16">
        <v>5.8419999999999996</v>
      </c>
      <c r="C7119" s="16">
        <v>88.6</v>
      </c>
      <c r="D7119" s="16">
        <v>25.2</v>
      </c>
      <c r="E7119" s="16">
        <v>23.5</v>
      </c>
      <c r="F7119" s="16">
        <v>29.2</v>
      </c>
      <c r="G7119" s="16">
        <v>3.33</v>
      </c>
      <c r="H7119" s="16">
        <v>19.399999999999999</v>
      </c>
      <c r="I7119" s="16">
        <v>159.76</v>
      </c>
      <c r="J7119" s="16">
        <v>18.75</v>
      </c>
      <c r="K7119" s="14">
        <v>1359</v>
      </c>
      <c r="L7119" s="16">
        <f t="shared" si="114"/>
        <v>18.75</v>
      </c>
      <c r="M7119" s="16">
        <f t="shared" si="115"/>
        <v>1359</v>
      </c>
    </row>
    <row r="7120" spans="1:13" x14ac:dyDescent="0.2">
      <c r="A7120" s="47">
        <f t="shared" si="113"/>
        <v>42661</v>
      </c>
      <c r="B7120" s="16">
        <v>0</v>
      </c>
      <c r="C7120" s="16">
        <v>92.9</v>
      </c>
      <c r="D7120" s="16">
        <v>24.9</v>
      </c>
      <c r="E7120" s="16">
        <v>23.4</v>
      </c>
      <c r="F7120" s="16">
        <v>28.2</v>
      </c>
      <c r="G7120" s="16">
        <v>2.77</v>
      </c>
      <c r="H7120" s="16">
        <v>15.73</v>
      </c>
      <c r="I7120" s="16">
        <v>102.94</v>
      </c>
      <c r="J7120" s="16">
        <v>12.34</v>
      </c>
      <c r="K7120" s="14">
        <v>1300</v>
      </c>
      <c r="L7120" s="16">
        <f t="shared" si="114"/>
        <v>12.34</v>
      </c>
      <c r="M7120" s="16">
        <f t="shared" si="115"/>
        <v>1300</v>
      </c>
    </row>
    <row r="7121" spans="1:13" x14ac:dyDescent="0.2">
      <c r="A7121" s="47">
        <f t="shared" si="113"/>
        <v>42662</v>
      </c>
      <c r="B7121" s="16">
        <v>0</v>
      </c>
      <c r="C7121" s="16">
        <v>88.7</v>
      </c>
      <c r="D7121" s="16">
        <v>25.4</v>
      </c>
      <c r="E7121" s="16">
        <v>23.4</v>
      </c>
      <c r="F7121" s="16">
        <v>28.7</v>
      </c>
      <c r="G7121" s="16">
        <v>3.56</v>
      </c>
      <c r="H7121" s="16">
        <v>20.74</v>
      </c>
      <c r="I7121" s="16">
        <v>105.06</v>
      </c>
      <c r="J7121" s="16">
        <v>16.93</v>
      </c>
      <c r="K7121" s="14">
        <v>1239</v>
      </c>
      <c r="L7121" s="16">
        <f t="shared" si="114"/>
        <v>16.93</v>
      </c>
      <c r="M7121" s="16">
        <f t="shared" si="115"/>
        <v>1239</v>
      </c>
    </row>
    <row r="7122" spans="1:13" x14ac:dyDescent="0.2">
      <c r="A7122" s="47">
        <f t="shared" si="113"/>
        <v>42663</v>
      </c>
      <c r="B7122" s="16">
        <v>0</v>
      </c>
      <c r="C7122" s="16">
        <v>89.1</v>
      </c>
      <c r="D7122" s="16">
        <v>26</v>
      </c>
      <c r="E7122" s="16">
        <v>23.9</v>
      </c>
      <c r="F7122" s="16">
        <v>29.9</v>
      </c>
      <c r="G7122" s="16">
        <v>3.26</v>
      </c>
      <c r="H7122" s="16">
        <v>18.239999999999998</v>
      </c>
      <c r="I7122" s="16">
        <v>101.36</v>
      </c>
      <c r="J7122" s="16">
        <v>17.75</v>
      </c>
      <c r="K7122" s="14">
        <v>1380</v>
      </c>
      <c r="L7122" s="16">
        <f t="shared" si="114"/>
        <v>17.75</v>
      </c>
      <c r="M7122" s="16">
        <f t="shared" si="115"/>
        <v>1380</v>
      </c>
    </row>
    <row r="7123" spans="1:13" x14ac:dyDescent="0.2">
      <c r="A7123" s="47">
        <f t="shared" si="113"/>
        <v>42664</v>
      </c>
      <c r="B7123" s="16">
        <v>3.048</v>
      </c>
      <c r="C7123" s="16">
        <v>91.9</v>
      </c>
      <c r="D7123" s="16">
        <v>25.9</v>
      </c>
      <c r="E7123" s="16">
        <v>24.5</v>
      </c>
      <c r="F7123" s="16">
        <v>28.8</v>
      </c>
      <c r="G7123" s="16">
        <v>3.61</v>
      </c>
      <c r="H7123" s="16">
        <v>18.350000000000001</v>
      </c>
      <c r="I7123" s="16">
        <v>144.19999999999999</v>
      </c>
      <c r="J7123" s="16">
        <v>12.14</v>
      </c>
      <c r="K7123" s="14">
        <v>1256</v>
      </c>
      <c r="L7123" s="16">
        <f t="shared" si="114"/>
        <v>12.14</v>
      </c>
      <c r="M7123" s="16">
        <f t="shared" si="115"/>
        <v>1256</v>
      </c>
    </row>
    <row r="7124" spans="1:13" x14ac:dyDescent="0.2">
      <c r="A7124" s="47">
        <f t="shared" si="113"/>
        <v>42665</v>
      </c>
      <c r="B7124" s="16">
        <v>12.192</v>
      </c>
      <c r="C7124" s="16">
        <v>92.7</v>
      </c>
      <c r="D7124" s="16">
        <v>25.3</v>
      </c>
      <c r="E7124" s="16">
        <v>23.6</v>
      </c>
      <c r="F7124" s="16">
        <v>27.9</v>
      </c>
      <c r="G7124" s="16">
        <v>4.6100000000000003</v>
      </c>
      <c r="H7124" s="16">
        <v>19.12</v>
      </c>
      <c r="I7124" s="16">
        <v>235.43</v>
      </c>
      <c r="J7124" s="16">
        <v>10.88</v>
      </c>
      <c r="K7124" s="14">
        <v>912</v>
      </c>
      <c r="L7124" s="16">
        <f t="shared" si="114"/>
        <v>10.88</v>
      </c>
      <c r="M7124" s="16">
        <f t="shared" si="115"/>
        <v>912</v>
      </c>
    </row>
    <row r="7125" spans="1:13" x14ac:dyDescent="0.2">
      <c r="A7125" s="47">
        <f t="shared" si="113"/>
        <v>42666</v>
      </c>
      <c r="B7125" s="16">
        <v>14.731999999999999</v>
      </c>
      <c r="C7125" s="16">
        <v>94.7</v>
      </c>
      <c r="D7125" s="16">
        <v>24.7</v>
      </c>
      <c r="E7125" s="16">
        <v>23</v>
      </c>
      <c r="F7125" s="16">
        <v>27</v>
      </c>
      <c r="G7125" s="16">
        <v>6.12</v>
      </c>
      <c r="H7125" s="16">
        <v>19.579999999999998</v>
      </c>
      <c r="I7125" s="16">
        <v>259.73</v>
      </c>
      <c r="J7125" s="16">
        <v>9.1999999999999993</v>
      </c>
      <c r="K7125" s="14">
        <v>1009</v>
      </c>
      <c r="L7125" s="16">
        <f t="shared" si="114"/>
        <v>9.1999999999999993</v>
      </c>
      <c r="M7125" s="16">
        <f t="shared" si="115"/>
        <v>1009</v>
      </c>
    </row>
    <row r="7126" spans="1:13" x14ac:dyDescent="0.2">
      <c r="A7126" s="47">
        <f t="shared" si="113"/>
        <v>42667</v>
      </c>
      <c r="B7126" s="16">
        <v>26.158000000000001</v>
      </c>
      <c r="C7126" s="16">
        <v>91.4</v>
      </c>
      <c r="D7126" s="16">
        <v>25.8</v>
      </c>
      <c r="E7126" s="16">
        <v>22.1</v>
      </c>
      <c r="F7126" s="16">
        <v>28.7</v>
      </c>
      <c r="G7126" s="16">
        <v>6.09</v>
      </c>
      <c r="H7126" s="16">
        <v>31.72</v>
      </c>
      <c r="I7126" s="16">
        <v>268.91000000000003</v>
      </c>
      <c r="J7126" s="16">
        <v>17.53</v>
      </c>
      <c r="K7126" s="14">
        <v>1222</v>
      </c>
      <c r="L7126" s="16">
        <f t="shared" si="114"/>
        <v>17.53</v>
      </c>
      <c r="M7126" s="16">
        <f t="shared" si="115"/>
        <v>1222</v>
      </c>
    </row>
    <row r="7127" spans="1:13" x14ac:dyDescent="0.2">
      <c r="A7127" s="47">
        <f t="shared" si="113"/>
        <v>42668</v>
      </c>
      <c r="B7127" s="16">
        <v>4.3179999999999996</v>
      </c>
      <c r="C7127" s="16">
        <v>87.5</v>
      </c>
      <c r="D7127" s="16">
        <v>25.2</v>
      </c>
      <c r="E7127" s="16">
        <v>23.2</v>
      </c>
      <c r="F7127" s="16">
        <v>28.1</v>
      </c>
      <c r="G7127" s="16">
        <v>5.67</v>
      </c>
      <c r="H7127" s="16">
        <v>25.9</v>
      </c>
      <c r="I7127" s="16">
        <v>248.97</v>
      </c>
      <c r="J7127" s="16">
        <v>18.46</v>
      </c>
      <c r="K7127" s="14">
        <v>1390</v>
      </c>
      <c r="L7127" s="16">
        <f t="shared" si="114"/>
        <v>18.46</v>
      </c>
      <c r="M7127" s="16">
        <f t="shared" si="115"/>
        <v>1390</v>
      </c>
    </row>
    <row r="7128" spans="1:13" x14ac:dyDescent="0.2">
      <c r="A7128" s="47">
        <f t="shared" si="113"/>
        <v>42669</v>
      </c>
      <c r="B7128" s="16">
        <v>4.8259999999999996</v>
      </c>
      <c r="C7128" s="16">
        <v>91</v>
      </c>
      <c r="D7128" s="16">
        <v>24</v>
      </c>
      <c r="E7128" s="16">
        <v>22.9</v>
      </c>
      <c r="F7128" s="16">
        <v>25.9</v>
      </c>
      <c r="G7128" s="16">
        <v>3.07</v>
      </c>
      <c r="H7128" s="16">
        <v>18.13</v>
      </c>
      <c r="I7128" s="16">
        <v>152.63999999999999</v>
      </c>
      <c r="J7128" s="16">
        <v>9.58</v>
      </c>
      <c r="K7128" s="14">
        <v>1121</v>
      </c>
      <c r="L7128" s="16">
        <f t="shared" si="114"/>
        <v>9.58</v>
      </c>
      <c r="M7128" s="16">
        <f t="shared" si="115"/>
        <v>1121</v>
      </c>
    </row>
    <row r="7129" spans="1:13" x14ac:dyDescent="0.2">
      <c r="A7129" s="47">
        <f t="shared" si="113"/>
        <v>42670</v>
      </c>
      <c r="B7129" s="16">
        <v>0.254</v>
      </c>
      <c r="C7129" s="16">
        <v>88.5</v>
      </c>
      <c r="D7129" s="16">
        <v>24.7</v>
      </c>
      <c r="E7129" s="16">
        <v>23</v>
      </c>
      <c r="F7129" s="16">
        <v>28.7</v>
      </c>
      <c r="G7129" s="16">
        <v>1.96</v>
      </c>
      <c r="H7129" s="16">
        <v>16.79</v>
      </c>
      <c r="I7129" s="16">
        <v>126.1</v>
      </c>
      <c r="J7129" s="16">
        <v>16.88</v>
      </c>
      <c r="K7129" s="14">
        <v>1317</v>
      </c>
      <c r="L7129" s="16">
        <f t="shared" si="114"/>
        <v>16.88</v>
      </c>
      <c r="M7129" s="16">
        <f t="shared" si="115"/>
        <v>1317</v>
      </c>
    </row>
    <row r="7130" spans="1:13" x14ac:dyDescent="0.2">
      <c r="A7130" s="47">
        <f t="shared" si="113"/>
        <v>42671</v>
      </c>
      <c r="B7130" s="16">
        <v>0</v>
      </c>
      <c r="C7130" s="16">
        <v>87.5</v>
      </c>
      <c r="D7130" s="16">
        <v>25.6</v>
      </c>
      <c r="E7130" s="16">
        <v>23.2</v>
      </c>
      <c r="F7130" s="16">
        <v>29</v>
      </c>
      <c r="G7130" s="16">
        <v>1.85</v>
      </c>
      <c r="H7130" s="16">
        <v>16.190000000000001</v>
      </c>
      <c r="I7130" s="16">
        <v>130.56</v>
      </c>
      <c r="J7130" s="16">
        <v>15.36</v>
      </c>
      <c r="K7130" s="14">
        <v>1316</v>
      </c>
      <c r="L7130" s="16">
        <f t="shared" si="114"/>
        <v>15.36</v>
      </c>
      <c r="M7130" s="16">
        <f t="shared" si="115"/>
        <v>1316</v>
      </c>
    </row>
    <row r="7131" spans="1:13" x14ac:dyDescent="0.2">
      <c r="A7131" s="47">
        <f t="shared" si="113"/>
        <v>42672</v>
      </c>
      <c r="B7131" s="16">
        <v>0</v>
      </c>
      <c r="C7131" s="16">
        <v>91.7</v>
      </c>
      <c r="D7131" s="16">
        <v>25.4</v>
      </c>
      <c r="E7131" s="16">
        <v>24.2</v>
      </c>
      <c r="F7131" s="16">
        <v>28.1</v>
      </c>
      <c r="G7131" s="16">
        <v>1.54</v>
      </c>
      <c r="H7131" s="16">
        <v>14.22</v>
      </c>
      <c r="I7131" s="16">
        <v>132.19999999999999</v>
      </c>
      <c r="J7131" s="16">
        <v>11.57</v>
      </c>
      <c r="K7131" s="14">
        <v>1329</v>
      </c>
      <c r="L7131" s="16">
        <f t="shared" si="114"/>
        <v>11.57</v>
      </c>
      <c r="M7131" s="16">
        <f t="shared" si="115"/>
        <v>1329</v>
      </c>
    </row>
    <row r="7132" spans="1:13" x14ac:dyDescent="0.2">
      <c r="A7132" s="47">
        <f t="shared" si="113"/>
        <v>42673</v>
      </c>
      <c r="B7132" s="16">
        <v>18.036000000000001</v>
      </c>
      <c r="C7132" s="16">
        <v>91.8</v>
      </c>
      <c r="D7132" s="16">
        <v>25.4</v>
      </c>
      <c r="E7132" s="16">
        <v>23.6</v>
      </c>
      <c r="F7132" s="16">
        <v>28.8</v>
      </c>
      <c r="G7132" s="16">
        <v>3.41</v>
      </c>
      <c r="H7132" s="16">
        <v>16.97</v>
      </c>
      <c r="I7132" s="16">
        <v>179.39</v>
      </c>
      <c r="J7132" s="16">
        <v>13.87</v>
      </c>
      <c r="K7132" s="14">
        <v>1322</v>
      </c>
      <c r="L7132" s="16">
        <f t="shared" si="114"/>
        <v>13.87</v>
      </c>
      <c r="M7132" s="16">
        <f t="shared" si="115"/>
        <v>1322</v>
      </c>
    </row>
    <row r="7133" spans="1:13" x14ac:dyDescent="0.2">
      <c r="A7133" s="47">
        <f t="shared" si="113"/>
        <v>42674</v>
      </c>
      <c r="B7133" s="16">
        <v>7.8739999999999997</v>
      </c>
      <c r="C7133" s="16">
        <v>95</v>
      </c>
      <c r="D7133" s="16">
        <v>24.6</v>
      </c>
      <c r="E7133" s="16">
        <v>22.8</v>
      </c>
      <c r="F7133" s="16">
        <v>27.1</v>
      </c>
      <c r="G7133" s="16">
        <v>6.56</v>
      </c>
      <c r="H7133" s="16">
        <v>18.28</v>
      </c>
      <c r="I7133" s="16">
        <v>232.29</v>
      </c>
      <c r="J7133" s="16">
        <v>12.01</v>
      </c>
      <c r="K7133" s="14">
        <v>1193</v>
      </c>
      <c r="L7133" s="16">
        <f t="shared" si="114"/>
        <v>12.01</v>
      </c>
      <c r="M7133" s="16">
        <f t="shared" si="115"/>
        <v>1193</v>
      </c>
    </row>
    <row r="7134" spans="1:13" x14ac:dyDescent="0.2">
      <c r="A7134" s="47">
        <f t="shared" si="113"/>
        <v>42675</v>
      </c>
      <c r="B7134" s="16">
        <v>65.787999999999997</v>
      </c>
      <c r="C7134" s="16">
        <v>92.4</v>
      </c>
      <c r="D7134" s="16">
        <v>24.5</v>
      </c>
      <c r="E7134" s="16">
        <v>22.1</v>
      </c>
      <c r="F7134" s="16">
        <v>27.3</v>
      </c>
      <c r="G7134" s="16">
        <v>2.87</v>
      </c>
      <c r="H7134" s="16">
        <v>20.29</v>
      </c>
      <c r="I7134" s="16">
        <v>166.76</v>
      </c>
      <c r="J7134" s="16">
        <v>11.18</v>
      </c>
      <c r="K7134" s="14">
        <v>1172</v>
      </c>
      <c r="L7134" s="16">
        <f t="shared" si="114"/>
        <v>11.18</v>
      </c>
      <c r="M7134" s="16">
        <f t="shared" si="115"/>
        <v>1172</v>
      </c>
    </row>
    <row r="7135" spans="1:13" x14ac:dyDescent="0.2">
      <c r="A7135" s="47">
        <f t="shared" si="113"/>
        <v>42676</v>
      </c>
      <c r="B7135" s="16">
        <v>2.794</v>
      </c>
      <c r="C7135" s="16">
        <v>89.7</v>
      </c>
      <c r="D7135" s="16">
        <v>25.2</v>
      </c>
      <c r="E7135" s="16">
        <v>23.4</v>
      </c>
      <c r="F7135" s="16">
        <v>28.6</v>
      </c>
      <c r="G7135" s="16">
        <v>2.36</v>
      </c>
      <c r="H7135" s="16">
        <v>21.1</v>
      </c>
      <c r="I7135" s="16">
        <v>134.31</v>
      </c>
      <c r="J7135" s="16">
        <v>18.829999999999998</v>
      </c>
      <c r="K7135" s="14">
        <v>1418</v>
      </c>
      <c r="L7135" s="16">
        <f t="shared" si="114"/>
        <v>18.829999999999998</v>
      </c>
      <c r="M7135" s="16">
        <f t="shared" si="115"/>
        <v>1418</v>
      </c>
    </row>
    <row r="7136" spans="1:13" x14ac:dyDescent="0.2">
      <c r="A7136" s="47">
        <f t="shared" si="113"/>
        <v>42677</v>
      </c>
      <c r="B7136" s="16">
        <v>16.507999999999999</v>
      </c>
      <c r="C7136" s="16">
        <v>91.6</v>
      </c>
      <c r="D7136" s="16">
        <v>25.2</v>
      </c>
      <c r="E7136" s="16">
        <v>23.2</v>
      </c>
      <c r="F7136" s="16">
        <v>27.8</v>
      </c>
      <c r="G7136" s="16">
        <v>4.5999999999999996</v>
      </c>
      <c r="H7136" s="16">
        <v>20.96</v>
      </c>
      <c r="I7136" s="16">
        <v>219.35</v>
      </c>
      <c r="J7136" s="16">
        <v>15.37</v>
      </c>
      <c r="K7136" s="14">
        <v>1384</v>
      </c>
      <c r="L7136" s="16">
        <f t="shared" si="114"/>
        <v>15.37</v>
      </c>
      <c r="M7136" s="16">
        <f t="shared" si="115"/>
        <v>1384</v>
      </c>
    </row>
    <row r="7137" spans="1:13" x14ac:dyDescent="0.2">
      <c r="A7137" s="47">
        <f t="shared" si="113"/>
        <v>42678</v>
      </c>
      <c r="B7137" s="16">
        <v>12.444000000000001</v>
      </c>
      <c r="C7137" s="16">
        <v>88.2</v>
      </c>
      <c r="D7137" s="16">
        <v>25.7</v>
      </c>
      <c r="E7137" s="16">
        <v>23.2</v>
      </c>
      <c r="F7137" s="16">
        <v>28.2</v>
      </c>
      <c r="G7137" s="16">
        <v>4.1399999999999997</v>
      </c>
      <c r="H7137" s="16">
        <v>24.59</v>
      </c>
      <c r="I7137" s="16">
        <v>242.52</v>
      </c>
      <c r="J7137" s="16">
        <v>13.58</v>
      </c>
      <c r="K7137" s="14">
        <v>1356</v>
      </c>
      <c r="L7137" s="16">
        <f t="shared" si="114"/>
        <v>13.58</v>
      </c>
      <c r="M7137" s="16">
        <f t="shared" si="115"/>
        <v>1356</v>
      </c>
    </row>
    <row r="7138" spans="1:13" x14ac:dyDescent="0.2">
      <c r="A7138" s="47">
        <f t="shared" si="113"/>
        <v>42679</v>
      </c>
      <c r="B7138" s="16">
        <v>0.254</v>
      </c>
      <c r="C7138" s="16">
        <v>90.7</v>
      </c>
      <c r="D7138" s="16">
        <v>25.3</v>
      </c>
      <c r="E7138" s="16">
        <v>23.7</v>
      </c>
      <c r="F7138" s="16">
        <v>28.8</v>
      </c>
      <c r="G7138" s="16">
        <v>5.56</v>
      </c>
      <c r="H7138" s="16">
        <v>25.12</v>
      </c>
      <c r="I7138" s="16">
        <v>254.36</v>
      </c>
      <c r="J7138" s="16">
        <v>15.41</v>
      </c>
      <c r="K7138" s="14">
        <v>1420</v>
      </c>
      <c r="L7138" s="16">
        <f t="shared" si="114"/>
        <v>15.41</v>
      </c>
      <c r="M7138" s="16">
        <f t="shared" si="115"/>
        <v>1420</v>
      </c>
    </row>
    <row r="7139" spans="1:13" x14ac:dyDescent="0.2">
      <c r="A7139" s="47">
        <f t="shared" si="113"/>
        <v>42680</v>
      </c>
      <c r="B7139" s="16">
        <v>44.195999999999998</v>
      </c>
      <c r="C7139" s="16">
        <v>95.1</v>
      </c>
      <c r="D7139" s="16">
        <v>23.1</v>
      </c>
      <c r="E7139" s="16">
        <v>21.6</v>
      </c>
      <c r="F7139" s="16">
        <v>25.2</v>
      </c>
      <c r="G7139" s="16">
        <v>6.51</v>
      </c>
      <c r="H7139" s="16">
        <v>22.97</v>
      </c>
      <c r="I7139" s="16">
        <v>247.96</v>
      </c>
      <c r="J7139" s="16">
        <v>6.9</v>
      </c>
      <c r="K7139" s="14">
        <v>708.1</v>
      </c>
      <c r="L7139" s="16">
        <f t="shared" si="114"/>
        <v>6.9</v>
      </c>
      <c r="M7139" s="16">
        <f t="shared" si="115"/>
        <v>708.1</v>
      </c>
    </row>
    <row r="7140" spans="1:13" x14ac:dyDescent="0.2">
      <c r="A7140" s="47">
        <f t="shared" si="113"/>
        <v>42681</v>
      </c>
      <c r="B7140" s="16">
        <v>106.42400000000001</v>
      </c>
      <c r="C7140" s="16">
        <v>94.9</v>
      </c>
      <c r="D7140" s="16">
        <v>23.5</v>
      </c>
      <c r="E7140" s="16">
        <v>21.6</v>
      </c>
      <c r="F7140" s="16">
        <v>24.9</v>
      </c>
      <c r="G7140" s="16">
        <v>6.48</v>
      </c>
      <c r="H7140" s="16">
        <v>26.53</v>
      </c>
      <c r="I7140" s="16">
        <v>256.04000000000002</v>
      </c>
      <c r="J7140" s="16">
        <v>1.4</v>
      </c>
      <c r="K7140" s="14">
        <v>230.1</v>
      </c>
      <c r="L7140" s="16">
        <f t="shared" si="114"/>
        <v>1.4</v>
      </c>
      <c r="M7140" s="16">
        <f t="shared" si="115"/>
        <v>230.1</v>
      </c>
    </row>
    <row r="7141" spans="1:13" x14ac:dyDescent="0.2">
      <c r="A7141" s="47">
        <f t="shared" si="113"/>
        <v>42682</v>
      </c>
      <c r="B7141" s="16">
        <v>0</v>
      </c>
      <c r="C7141" s="16">
        <v>87.7</v>
      </c>
      <c r="D7141" s="16">
        <v>25.1</v>
      </c>
      <c r="E7141" s="16">
        <v>22.8</v>
      </c>
      <c r="F7141" s="16">
        <v>27.5</v>
      </c>
      <c r="G7141" s="16">
        <v>5.64</v>
      </c>
      <c r="H7141" s="16">
        <v>21.03</v>
      </c>
      <c r="I7141" s="16">
        <v>239.66</v>
      </c>
      <c r="J7141" s="16">
        <v>19.649999999999999</v>
      </c>
      <c r="K7141" s="14">
        <v>1425</v>
      </c>
      <c r="L7141" s="16">
        <f t="shared" si="114"/>
        <v>19.649999999999999</v>
      </c>
      <c r="M7141" s="16">
        <f t="shared" si="115"/>
        <v>1425</v>
      </c>
    </row>
    <row r="7142" spans="1:13" x14ac:dyDescent="0.2">
      <c r="A7142" s="47">
        <f t="shared" si="113"/>
        <v>42683</v>
      </c>
      <c r="B7142" s="16">
        <v>0</v>
      </c>
      <c r="C7142" s="16">
        <v>85.5</v>
      </c>
      <c r="D7142" s="16">
        <v>25.8</v>
      </c>
      <c r="E7142" s="16">
        <v>23.7</v>
      </c>
      <c r="F7142" s="16">
        <v>28.6</v>
      </c>
      <c r="G7142" s="16">
        <v>4.71</v>
      </c>
      <c r="H7142" s="16">
        <v>17.22</v>
      </c>
      <c r="I7142" s="16">
        <v>263.70999999999998</v>
      </c>
      <c r="J7142" s="16">
        <v>19.39</v>
      </c>
      <c r="K7142" s="14">
        <v>1314</v>
      </c>
      <c r="L7142" s="16">
        <f t="shared" si="114"/>
        <v>19.39</v>
      </c>
      <c r="M7142" s="16">
        <f t="shared" si="115"/>
        <v>1314</v>
      </c>
    </row>
    <row r="7143" spans="1:13" x14ac:dyDescent="0.2">
      <c r="A7143" s="47">
        <f t="shared" si="113"/>
        <v>42684</v>
      </c>
      <c r="B7143" s="16">
        <v>49.274000000000001</v>
      </c>
      <c r="C7143" s="16">
        <v>92.1</v>
      </c>
      <c r="D7143" s="16">
        <v>25.5</v>
      </c>
      <c r="E7143" s="16">
        <v>23.2</v>
      </c>
      <c r="F7143" s="16">
        <v>27.4</v>
      </c>
      <c r="G7143" s="16">
        <v>5.23</v>
      </c>
      <c r="H7143" s="16">
        <v>19.86</v>
      </c>
      <c r="I7143" s="16">
        <v>262.52999999999997</v>
      </c>
      <c r="J7143" s="16">
        <v>10.91</v>
      </c>
      <c r="K7143" s="14">
        <v>1290</v>
      </c>
      <c r="L7143" s="16">
        <f t="shared" si="114"/>
        <v>10.91</v>
      </c>
      <c r="M7143" s="16">
        <f t="shared" si="115"/>
        <v>1290</v>
      </c>
    </row>
    <row r="7144" spans="1:13" x14ac:dyDescent="0.2">
      <c r="A7144" s="47">
        <f t="shared" si="113"/>
        <v>42685</v>
      </c>
      <c r="B7144" s="16">
        <v>53.085999999999999</v>
      </c>
      <c r="C7144" s="16">
        <v>93.9</v>
      </c>
      <c r="D7144" s="16">
        <v>24.1</v>
      </c>
      <c r="E7144" s="16">
        <v>22.1</v>
      </c>
      <c r="F7144" s="16">
        <v>26.4</v>
      </c>
      <c r="G7144" s="16">
        <v>6.43</v>
      </c>
      <c r="H7144" s="16">
        <v>26.11</v>
      </c>
      <c r="I7144" s="16">
        <v>249.35</v>
      </c>
      <c r="J7144" s="16">
        <v>6.25</v>
      </c>
      <c r="K7144" s="14">
        <v>968</v>
      </c>
      <c r="L7144" s="16">
        <f t="shared" si="114"/>
        <v>6.25</v>
      </c>
      <c r="M7144" s="16">
        <f t="shared" si="115"/>
        <v>968</v>
      </c>
    </row>
    <row r="7145" spans="1:13" x14ac:dyDescent="0.2">
      <c r="A7145" s="47">
        <f t="shared" si="113"/>
        <v>42686</v>
      </c>
      <c r="B7145" s="16">
        <v>32.003999999999998</v>
      </c>
      <c r="C7145" s="16">
        <v>97.9</v>
      </c>
      <c r="D7145" s="16">
        <v>24</v>
      </c>
      <c r="E7145" s="16">
        <v>22.8</v>
      </c>
      <c r="F7145" s="16">
        <v>25.7</v>
      </c>
      <c r="G7145" s="16">
        <v>6.47</v>
      </c>
      <c r="H7145" s="16">
        <v>20.74</v>
      </c>
      <c r="I7145" s="16">
        <v>236.49</v>
      </c>
      <c r="J7145" s="16">
        <v>5.88</v>
      </c>
      <c r="K7145" s="14">
        <v>870</v>
      </c>
      <c r="L7145" s="16">
        <f t="shared" si="114"/>
        <v>5.88</v>
      </c>
      <c r="M7145" s="16">
        <f t="shared" si="115"/>
        <v>870</v>
      </c>
    </row>
    <row r="7146" spans="1:13" x14ac:dyDescent="0.2">
      <c r="A7146" s="47">
        <f t="shared" si="113"/>
        <v>42687</v>
      </c>
      <c r="B7146" s="16">
        <v>0</v>
      </c>
      <c r="C7146" s="16">
        <v>90</v>
      </c>
      <c r="D7146" s="16">
        <v>25.4</v>
      </c>
      <c r="E7146" s="16">
        <v>23.5</v>
      </c>
      <c r="F7146" s="16">
        <v>27.4</v>
      </c>
      <c r="G7146" s="16">
        <v>7.2</v>
      </c>
      <c r="H7146" s="16">
        <v>26.6</v>
      </c>
      <c r="I7146" s="16">
        <v>244.28</v>
      </c>
      <c r="J7146" s="16">
        <v>17.43</v>
      </c>
      <c r="K7146" s="14">
        <v>1335</v>
      </c>
      <c r="L7146" s="16">
        <f t="shared" si="114"/>
        <v>17.43</v>
      </c>
      <c r="M7146" s="16">
        <f t="shared" si="115"/>
        <v>1335</v>
      </c>
    </row>
    <row r="7147" spans="1:13" x14ac:dyDescent="0.2">
      <c r="A7147" s="47">
        <f t="shared" si="113"/>
        <v>42688</v>
      </c>
      <c r="B7147" s="16">
        <v>3.556</v>
      </c>
      <c r="C7147" s="16">
        <v>95.5</v>
      </c>
      <c r="D7147" s="16">
        <v>24.4</v>
      </c>
      <c r="E7147" s="16">
        <v>22.7</v>
      </c>
      <c r="F7147" s="16">
        <v>25.8</v>
      </c>
      <c r="G7147" s="16">
        <v>6.6</v>
      </c>
      <c r="H7147" s="16">
        <v>26.92</v>
      </c>
      <c r="I7147" s="16">
        <v>225.53</v>
      </c>
      <c r="J7147" s="16">
        <v>6.34</v>
      </c>
      <c r="K7147" s="14">
        <v>495.1</v>
      </c>
      <c r="L7147" s="16">
        <f t="shared" si="114"/>
        <v>6.34</v>
      </c>
      <c r="M7147" s="16">
        <f t="shared" si="115"/>
        <v>495.1</v>
      </c>
    </row>
    <row r="7148" spans="1:13" x14ac:dyDescent="0.2">
      <c r="A7148" s="47">
        <f t="shared" si="113"/>
        <v>42689</v>
      </c>
      <c r="B7148" s="16">
        <v>17.526</v>
      </c>
      <c r="C7148" s="16">
        <v>97.6</v>
      </c>
      <c r="D7148" s="16">
        <v>23.5</v>
      </c>
      <c r="E7148" s="16">
        <v>22.6</v>
      </c>
      <c r="F7148" s="16">
        <v>24.6</v>
      </c>
      <c r="G7148" s="16">
        <v>3.52</v>
      </c>
      <c r="H7148" s="16">
        <v>26.95</v>
      </c>
      <c r="I7148" s="16">
        <v>177.72</v>
      </c>
      <c r="J7148" s="16">
        <v>3.74</v>
      </c>
      <c r="K7148" s="14">
        <v>354.7</v>
      </c>
      <c r="L7148" s="16">
        <f t="shared" si="114"/>
        <v>3.74</v>
      </c>
      <c r="M7148" s="16">
        <f t="shared" si="115"/>
        <v>354.7</v>
      </c>
    </row>
    <row r="7149" spans="1:13" x14ac:dyDescent="0.2">
      <c r="A7149" s="47">
        <f t="shared" si="113"/>
        <v>42690</v>
      </c>
      <c r="B7149" s="16">
        <v>23.367999999999999</v>
      </c>
      <c r="C7149" s="16">
        <v>92.7</v>
      </c>
      <c r="D7149" s="16">
        <v>23.8</v>
      </c>
      <c r="E7149" s="16">
        <v>22.3</v>
      </c>
      <c r="F7149" s="16">
        <v>27.3</v>
      </c>
      <c r="G7149" s="16">
        <v>2.4300000000000002</v>
      </c>
      <c r="H7149" s="16">
        <v>20.67</v>
      </c>
      <c r="I7149" s="16">
        <v>175.53</v>
      </c>
      <c r="J7149" s="16">
        <v>9.4600000000000009</v>
      </c>
      <c r="K7149" s="14">
        <v>1319</v>
      </c>
      <c r="L7149" s="16">
        <f t="shared" si="114"/>
        <v>9.4600000000000009</v>
      </c>
      <c r="M7149" s="16">
        <f t="shared" si="115"/>
        <v>1319</v>
      </c>
    </row>
    <row r="7150" spans="1:13" x14ac:dyDescent="0.2">
      <c r="A7150" s="47">
        <f t="shared" si="113"/>
        <v>42691</v>
      </c>
      <c r="B7150" s="16">
        <v>1.778</v>
      </c>
      <c r="C7150" s="16">
        <v>92.1</v>
      </c>
      <c r="D7150" s="16">
        <v>23.9</v>
      </c>
      <c r="E7150" s="16">
        <v>22.2</v>
      </c>
      <c r="F7150" s="16">
        <v>27.3</v>
      </c>
      <c r="G7150" s="16">
        <v>3.21</v>
      </c>
      <c r="H7150" s="16">
        <v>26.25</v>
      </c>
      <c r="I7150" s="16">
        <v>186.96</v>
      </c>
      <c r="J7150" s="16">
        <v>14.15</v>
      </c>
      <c r="K7150" s="14">
        <v>1466</v>
      </c>
      <c r="L7150" s="16">
        <f t="shared" si="114"/>
        <v>14.15</v>
      </c>
      <c r="M7150" s="16">
        <f t="shared" si="115"/>
        <v>1466</v>
      </c>
    </row>
    <row r="7151" spans="1:13" x14ac:dyDescent="0.2">
      <c r="A7151" s="47">
        <f t="shared" ref="A7151:A7194" si="116">A7150+1</f>
        <v>42692</v>
      </c>
      <c r="B7151" s="16">
        <v>21.59</v>
      </c>
      <c r="C7151" s="16">
        <v>89.4</v>
      </c>
      <c r="D7151" s="16">
        <v>24.8</v>
      </c>
      <c r="E7151" s="16">
        <v>22.8</v>
      </c>
      <c r="F7151" s="16">
        <v>29.2</v>
      </c>
      <c r="G7151" s="16">
        <v>1.4</v>
      </c>
      <c r="H7151" s="16">
        <v>15.98</v>
      </c>
      <c r="I7151" s="16">
        <v>126.18</v>
      </c>
      <c r="J7151" s="16">
        <v>18.5</v>
      </c>
      <c r="K7151" s="14">
        <v>1063</v>
      </c>
      <c r="L7151" s="16">
        <f t="shared" si="114"/>
        <v>18.5</v>
      </c>
      <c r="M7151" s="16">
        <f t="shared" si="115"/>
        <v>1063</v>
      </c>
    </row>
    <row r="7152" spans="1:13" x14ac:dyDescent="0.2">
      <c r="A7152" s="47">
        <f t="shared" si="116"/>
        <v>42693</v>
      </c>
      <c r="B7152" s="16">
        <v>25.4</v>
      </c>
      <c r="C7152" s="16">
        <v>93.5</v>
      </c>
      <c r="D7152" s="16">
        <v>24.1</v>
      </c>
      <c r="E7152" s="16">
        <v>22.6</v>
      </c>
      <c r="F7152" s="16">
        <v>27.6</v>
      </c>
      <c r="G7152" s="16">
        <v>2.15</v>
      </c>
      <c r="H7152" s="16">
        <v>19.79</v>
      </c>
      <c r="I7152" s="16">
        <v>149.83000000000001</v>
      </c>
      <c r="J7152" s="16">
        <v>9.3800000000000008</v>
      </c>
      <c r="K7152" s="14">
        <v>1151</v>
      </c>
      <c r="L7152" s="16">
        <f t="shared" si="114"/>
        <v>9.3800000000000008</v>
      </c>
      <c r="M7152" s="16">
        <f t="shared" si="115"/>
        <v>1151</v>
      </c>
    </row>
    <row r="7153" spans="1:13" x14ac:dyDescent="0.2">
      <c r="A7153" s="47">
        <f t="shared" si="116"/>
        <v>42694</v>
      </c>
      <c r="B7153" s="16">
        <v>143.006</v>
      </c>
      <c r="C7153" s="16">
        <v>98.1</v>
      </c>
      <c r="D7153" s="16">
        <v>23.2</v>
      </c>
      <c r="E7153" s="16">
        <v>22.2</v>
      </c>
      <c r="F7153" s="16">
        <v>25.7</v>
      </c>
      <c r="G7153" s="16">
        <v>7.54</v>
      </c>
      <c r="H7153" s="16">
        <v>34.15</v>
      </c>
      <c r="I7153" s="16">
        <v>208.14</v>
      </c>
      <c r="J7153" s="16">
        <v>8.6999999999999993</v>
      </c>
      <c r="K7153" s="14">
        <v>772.7</v>
      </c>
      <c r="L7153" s="16">
        <f t="shared" ref="L7153:L7216" si="117">J7153</f>
        <v>8.6999999999999993</v>
      </c>
      <c r="M7153" s="16">
        <f t="shared" ref="M7153:M7216" si="118">K7153</f>
        <v>772.7</v>
      </c>
    </row>
    <row r="7154" spans="1:13" x14ac:dyDescent="0.2">
      <c r="A7154" s="47">
        <f t="shared" si="116"/>
        <v>42695</v>
      </c>
      <c r="B7154" s="16">
        <v>196.61</v>
      </c>
      <c r="C7154" s="16">
        <v>99.4</v>
      </c>
      <c r="D7154" s="16">
        <v>22.8</v>
      </c>
      <c r="E7154" s="16">
        <v>21.8</v>
      </c>
      <c r="F7154" s="16">
        <v>24</v>
      </c>
      <c r="G7154" s="16">
        <v>9.98</v>
      </c>
      <c r="H7154" s="16">
        <v>39.9</v>
      </c>
      <c r="I7154" s="16">
        <v>217.08</v>
      </c>
      <c r="J7154" s="16">
        <v>3.18</v>
      </c>
      <c r="K7154" s="14">
        <v>377</v>
      </c>
      <c r="L7154" s="16">
        <f t="shared" si="117"/>
        <v>3.18</v>
      </c>
      <c r="M7154" s="16">
        <f t="shared" si="118"/>
        <v>377</v>
      </c>
    </row>
    <row r="7155" spans="1:13" x14ac:dyDescent="0.2">
      <c r="A7155" s="47">
        <f t="shared" si="116"/>
        <v>42696</v>
      </c>
      <c r="B7155" s="16">
        <v>154.94</v>
      </c>
      <c r="C7155" s="16">
        <v>99.7</v>
      </c>
      <c r="D7155" s="16">
        <v>22.5</v>
      </c>
      <c r="E7155" s="16">
        <v>21.2</v>
      </c>
      <c r="F7155" s="16">
        <v>23.9</v>
      </c>
      <c r="G7155" s="16">
        <v>14.01</v>
      </c>
      <c r="H7155" s="16">
        <v>46.29</v>
      </c>
      <c r="I7155" s="16">
        <v>236.54</v>
      </c>
      <c r="J7155" s="16">
        <v>2.2200000000000002</v>
      </c>
      <c r="K7155" s="14">
        <v>243.6</v>
      </c>
      <c r="L7155" s="16">
        <f t="shared" si="117"/>
        <v>2.2200000000000002</v>
      </c>
      <c r="M7155" s="16">
        <f t="shared" si="118"/>
        <v>243.6</v>
      </c>
    </row>
    <row r="7156" spans="1:13" x14ac:dyDescent="0.2">
      <c r="A7156" s="47">
        <f t="shared" si="116"/>
        <v>42697</v>
      </c>
      <c r="B7156" s="16">
        <v>2.54</v>
      </c>
      <c r="C7156" s="16">
        <v>94.9</v>
      </c>
      <c r="D7156" s="16">
        <v>23.1</v>
      </c>
      <c r="E7156" s="16">
        <v>21.8</v>
      </c>
      <c r="F7156" s="16">
        <v>25.4</v>
      </c>
      <c r="G7156" s="16">
        <v>6.7</v>
      </c>
      <c r="H7156" s="16">
        <v>36.229999999999997</v>
      </c>
      <c r="I7156" s="16">
        <v>188.78</v>
      </c>
      <c r="J7156" s="16">
        <v>8.2899999999999991</v>
      </c>
      <c r="K7156" s="14">
        <v>1345</v>
      </c>
      <c r="L7156" s="16">
        <f t="shared" si="117"/>
        <v>8.2899999999999991</v>
      </c>
      <c r="M7156" s="16">
        <f t="shared" si="118"/>
        <v>1345</v>
      </c>
    </row>
    <row r="7157" spans="1:13" x14ac:dyDescent="0.2">
      <c r="A7157" s="47">
        <f t="shared" si="116"/>
        <v>42698</v>
      </c>
      <c r="B7157" s="16">
        <v>0</v>
      </c>
      <c r="C7157" s="16">
        <v>90.3</v>
      </c>
      <c r="D7157" s="16">
        <v>25.1</v>
      </c>
      <c r="E7157" s="16">
        <v>22.7</v>
      </c>
      <c r="F7157" s="16">
        <v>28.9</v>
      </c>
      <c r="J7157" s="16">
        <v>18.8</v>
      </c>
      <c r="K7157" s="14">
        <v>1336</v>
      </c>
      <c r="L7157" s="16">
        <f t="shared" si="117"/>
        <v>18.8</v>
      </c>
      <c r="M7157" s="16">
        <f t="shared" si="118"/>
        <v>1336</v>
      </c>
    </row>
    <row r="7158" spans="1:13" x14ac:dyDescent="0.2">
      <c r="A7158" s="47">
        <f t="shared" si="116"/>
        <v>42699</v>
      </c>
      <c r="B7158" s="16">
        <v>10.16</v>
      </c>
      <c r="C7158" s="16">
        <v>92.5</v>
      </c>
      <c r="D7158" s="16">
        <v>25.3</v>
      </c>
      <c r="E7158" s="16">
        <v>24</v>
      </c>
      <c r="F7158" s="16">
        <v>28.4</v>
      </c>
      <c r="J7158" s="16">
        <v>10.72</v>
      </c>
      <c r="K7158" s="14">
        <v>1317</v>
      </c>
      <c r="L7158" s="16">
        <f t="shared" si="117"/>
        <v>10.72</v>
      </c>
      <c r="M7158" s="16">
        <f t="shared" si="118"/>
        <v>1317</v>
      </c>
    </row>
    <row r="7159" spans="1:13" x14ac:dyDescent="0.2">
      <c r="A7159" s="47">
        <f t="shared" si="116"/>
        <v>42700</v>
      </c>
      <c r="B7159" s="16">
        <v>60.962000000000003</v>
      </c>
      <c r="C7159" s="16">
        <v>94.3</v>
      </c>
      <c r="D7159" s="16">
        <v>24.7</v>
      </c>
      <c r="E7159" s="16">
        <v>22.6</v>
      </c>
      <c r="F7159" s="16">
        <v>27.5</v>
      </c>
      <c r="J7159" s="16">
        <v>12.56</v>
      </c>
      <c r="K7159" s="14">
        <v>1114</v>
      </c>
      <c r="L7159" s="16">
        <f t="shared" si="117"/>
        <v>12.56</v>
      </c>
      <c r="M7159" s="16">
        <f t="shared" si="118"/>
        <v>1114</v>
      </c>
    </row>
    <row r="7160" spans="1:13" x14ac:dyDescent="0.2">
      <c r="A7160" s="47">
        <f t="shared" si="116"/>
        <v>42701</v>
      </c>
      <c r="B7160" s="16">
        <v>30.228000000000002</v>
      </c>
      <c r="C7160" s="16">
        <v>95.2</v>
      </c>
      <c r="D7160" s="16">
        <v>24.7</v>
      </c>
      <c r="E7160" s="16">
        <v>23.4</v>
      </c>
      <c r="F7160" s="16">
        <v>26.7</v>
      </c>
      <c r="J7160" s="16">
        <v>12.25</v>
      </c>
      <c r="K7160" s="14">
        <v>829</v>
      </c>
      <c r="L7160" s="16">
        <f t="shared" si="117"/>
        <v>12.25</v>
      </c>
      <c r="M7160" s="16">
        <f t="shared" si="118"/>
        <v>829</v>
      </c>
    </row>
    <row r="7161" spans="1:13" x14ac:dyDescent="0.2">
      <c r="A7161" s="47">
        <f t="shared" si="116"/>
        <v>42702</v>
      </c>
      <c r="B7161" s="16">
        <v>70.866</v>
      </c>
      <c r="C7161" s="16">
        <v>96.7</v>
      </c>
      <c r="D7161" s="16">
        <v>24.4</v>
      </c>
      <c r="E7161" s="16">
        <v>23.3</v>
      </c>
      <c r="F7161" s="16">
        <v>26.8</v>
      </c>
      <c r="J7161" s="16">
        <v>11.47</v>
      </c>
      <c r="K7161" s="14">
        <v>1329</v>
      </c>
      <c r="L7161" s="16">
        <f t="shared" si="117"/>
        <v>11.47</v>
      </c>
      <c r="M7161" s="16">
        <f t="shared" si="118"/>
        <v>1329</v>
      </c>
    </row>
    <row r="7162" spans="1:13" x14ac:dyDescent="0.2">
      <c r="A7162" s="47">
        <f t="shared" si="116"/>
        <v>42703</v>
      </c>
      <c r="B7162" s="16">
        <v>2.794</v>
      </c>
      <c r="C7162" s="16">
        <v>94.2</v>
      </c>
      <c r="D7162" s="16">
        <v>25</v>
      </c>
      <c r="E7162" s="16">
        <v>23.5</v>
      </c>
      <c r="F7162" s="16">
        <v>27.9</v>
      </c>
      <c r="J7162" s="16">
        <v>17.05</v>
      </c>
      <c r="K7162" s="14">
        <v>1292</v>
      </c>
      <c r="L7162" s="16">
        <f t="shared" si="117"/>
        <v>17.05</v>
      </c>
      <c r="M7162" s="16">
        <f t="shared" si="118"/>
        <v>1292</v>
      </c>
    </row>
    <row r="7163" spans="1:13" x14ac:dyDescent="0.2">
      <c r="A7163" s="47">
        <f t="shared" si="116"/>
        <v>42704</v>
      </c>
      <c r="B7163" s="16">
        <v>10.414</v>
      </c>
      <c r="C7163" s="16">
        <v>94.7</v>
      </c>
      <c r="D7163" s="16">
        <v>24.9</v>
      </c>
      <c r="E7163" s="16">
        <v>23.7</v>
      </c>
      <c r="F7163" s="16">
        <v>27.6</v>
      </c>
      <c r="J7163" s="16">
        <v>9.5</v>
      </c>
      <c r="K7163" s="14">
        <v>1251</v>
      </c>
      <c r="L7163" s="16">
        <f t="shared" si="117"/>
        <v>9.5</v>
      </c>
      <c r="M7163" s="16">
        <f t="shared" si="118"/>
        <v>1251</v>
      </c>
    </row>
    <row r="7164" spans="1:13" x14ac:dyDescent="0.2">
      <c r="A7164" s="47">
        <f t="shared" si="116"/>
        <v>42705</v>
      </c>
      <c r="B7164" s="16">
        <v>42.927999999999997</v>
      </c>
      <c r="C7164" s="16">
        <v>96.2</v>
      </c>
      <c r="D7164" s="16">
        <v>24.8</v>
      </c>
      <c r="E7164" s="16">
        <v>23.1</v>
      </c>
      <c r="F7164" s="16">
        <v>26.8</v>
      </c>
      <c r="J7164" s="16">
        <v>6.54</v>
      </c>
      <c r="K7164" s="14">
        <v>651.9</v>
      </c>
      <c r="L7164" s="16">
        <f t="shared" si="117"/>
        <v>6.54</v>
      </c>
      <c r="M7164" s="16">
        <f t="shared" si="118"/>
        <v>651.9</v>
      </c>
    </row>
    <row r="7165" spans="1:13" x14ac:dyDescent="0.2">
      <c r="A7165" s="47">
        <f t="shared" si="116"/>
        <v>42706</v>
      </c>
      <c r="B7165" s="16">
        <v>0</v>
      </c>
      <c r="C7165" s="16">
        <v>88.1</v>
      </c>
      <c r="D7165" s="16">
        <v>25.1</v>
      </c>
      <c r="E7165" s="16">
        <v>23.7</v>
      </c>
      <c r="F7165" s="16">
        <v>27.2</v>
      </c>
      <c r="J7165" s="16">
        <v>17.260000000000002</v>
      </c>
      <c r="K7165" s="14">
        <v>1298</v>
      </c>
      <c r="L7165" s="16">
        <f t="shared" si="117"/>
        <v>17.260000000000002</v>
      </c>
      <c r="M7165" s="16">
        <f t="shared" si="118"/>
        <v>1298</v>
      </c>
    </row>
    <row r="7166" spans="1:13" x14ac:dyDescent="0.2">
      <c r="A7166" s="47">
        <f t="shared" si="116"/>
        <v>42707</v>
      </c>
      <c r="B7166" s="16">
        <v>0</v>
      </c>
      <c r="C7166" s="16">
        <v>87.6</v>
      </c>
      <c r="D7166" s="16">
        <v>25.2</v>
      </c>
      <c r="E7166" s="16">
        <v>23.3</v>
      </c>
      <c r="F7166" s="16">
        <v>27.7</v>
      </c>
      <c r="J7166" s="16">
        <v>19.29</v>
      </c>
      <c r="K7166" s="14">
        <v>1239</v>
      </c>
      <c r="L7166" s="16">
        <f t="shared" si="117"/>
        <v>19.29</v>
      </c>
      <c r="M7166" s="16">
        <f t="shared" si="118"/>
        <v>1239</v>
      </c>
    </row>
    <row r="7167" spans="1:13" x14ac:dyDescent="0.2">
      <c r="A7167" s="47">
        <f t="shared" si="116"/>
        <v>42708</v>
      </c>
      <c r="B7167" s="16">
        <v>0</v>
      </c>
      <c r="C7167" s="16">
        <v>85.8</v>
      </c>
      <c r="D7167" s="16">
        <v>25.7</v>
      </c>
      <c r="E7167" s="16">
        <v>23.4</v>
      </c>
      <c r="F7167" s="16">
        <v>29.8</v>
      </c>
      <c r="J7167" s="16">
        <v>17.93</v>
      </c>
      <c r="K7167" s="14">
        <v>1100</v>
      </c>
      <c r="L7167" s="16">
        <f t="shared" si="117"/>
        <v>17.93</v>
      </c>
      <c r="M7167" s="16">
        <f t="shared" si="118"/>
        <v>1100</v>
      </c>
    </row>
    <row r="7168" spans="1:13" x14ac:dyDescent="0.2">
      <c r="A7168" s="47">
        <f t="shared" si="116"/>
        <v>42709</v>
      </c>
      <c r="B7168" s="16">
        <v>16.510000000000002</v>
      </c>
      <c r="C7168" s="16">
        <v>91.2</v>
      </c>
      <c r="D7168" s="16">
        <v>25</v>
      </c>
      <c r="E7168" s="16">
        <v>22.8</v>
      </c>
      <c r="F7168" s="16">
        <v>27.4</v>
      </c>
      <c r="J7168" s="16">
        <v>15.77</v>
      </c>
      <c r="K7168" s="14">
        <v>1310</v>
      </c>
      <c r="L7168" s="16">
        <f t="shared" si="117"/>
        <v>15.77</v>
      </c>
      <c r="M7168" s="16">
        <f t="shared" si="118"/>
        <v>1310</v>
      </c>
    </row>
    <row r="7169" spans="1:13" x14ac:dyDescent="0.2">
      <c r="A7169" s="47">
        <f t="shared" si="116"/>
        <v>42710</v>
      </c>
      <c r="B7169" s="16">
        <v>15.494</v>
      </c>
      <c r="C7169" s="16">
        <v>90.5</v>
      </c>
      <c r="D7169" s="16">
        <v>25.2</v>
      </c>
      <c r="E7169" s="16">
        <v>22.4</v>
      </c>
      <c r="F7169" s="16">
        <v>27.9</v>
      </c>
      <c r="J7169" s="16">
        <v>16.02</v>
      </c>
      <c r="K7169" s="14">
        <v>1175</v>
      </c>
      <c r="L7169" s="16">
        <f t="shared" si="117"/>
        <v>16.02</v>
      </c>
      <c r="M7169" s="16">
        <f t="shared" si="118"/>
        <v>1175</v>
      </c>
    </row>
    <row r="7170" spans="1:13" x14ac:dyDescent="0.2">
      <c r="A7170" s="47">
        <f t="shared" si="116"/>
        <v>42711</v>
      </c>
      <c r="B7170" s="16">
        <v>30.484000000000002</v>
      </c>
      <c r="C7170" s="16">
        <v>95.5</v>
      </c>
      <c r="D7170" s="16">
        <v>24</v>
      </c>
      <c r="E7170" s="16">
        <v>22.5</v>
      </c>
      <c r="F7170" s="16">
        <v>25.6</v>
      </c>
      <c r="J7170" s="16">
        <v>12.86</v>
      </c>
      <c r="K7170" s="14">
        <v>1161</v>
      </c>
      <c r="L7170" s="16">
        <f t="shared" si="117"/>
        <v>12.86</v>
      </c>
      <c r="M7170" s="16">
        <f t="shared" si="118"/>
        <v>1161</v>
      </c>
    </row>
    <row r="7171" spans="1:13" x14ac:dyDescent="0.2">
      <c r="A7171" s="47">
        <f t="shared" si="116"/>
        <v>42712</v>
      </c>
      <c r="B7171" s="16">
        <v>39.372</v>
      </c>
      <c r="C7171" s="16">
        <v>96.5</v>
      </c>
      <c r="D7171" s="16">
        <v>24</v>
      </c>
      <c r="E7171" s="16">
        <v>23</v>
      </c>
      <c r="F7171" s="16">
        <v>26.2</v>
      </c>
      <c r="J7171" s="16">
        <v>9.44</v>
      </c>
      <c r="K7171" s="14">
        <v>1284</v>
      </c>
      <c r="L7171" s="16">
        <f t="shared" si="117"/>
        <v>9.44</v>
      </c>
      <c r="M7171" s="16">
        <f t="shared" si="118"/>
        <v>1284</v>
      </c>
    </row>
    <row r="7172" spans="1:13" x14ac:dyDescent="0.2">
      <c r="A7172" s="47">
        <f t="shared" si="116"/>
        <v>42713</v>
      </c>
      <c r="B7172" s="16">
        <v>113.292</v>
      </c>
      <c r="C7172" s="16">
        <v>96.8</v>
      </c>
      <c r="D7172" s="16">
        <v>23.9</v>
      </c>
      <c r="E7172" s="16">
        <v>21.4</v>
      </c>
      <c r="F7172" s="16">
        <v>25.2</v>
      </c>
      <c r="J7172" s="16">
        <v>8.06</v>
      </c>
      <c r="K7172" s="14">
        <v>892</v>
      </c>
      <c r="L7172" s="16">
        <f t="shared" si="117"/>
        <v>8.06</v>
      </c>
      <c r="M7172" s="16">
        <f t="shared" si="118"/>
        <v>892</v>
      </c>
    </row>
    <row r="7173" spans="1:13" x14ac:dyDescent="0.2">
      <c r="A7173" s="47">
        <f t="shared" si="116"/>
        <v>42714</v>
      </c>
      <c r="B7173" s="16">
        <v>18.797999999999998</v>
      </c>
      <c r="C7173" s="16">
        <v>97.4</v>
      </c>
      <c r="D7173" s="16">
        <v>23.2</v>
      </c>
      <c r="E7173" s="16">
        <v>21.6</v>
      </c>
      <c r="F7173" s="16">
        <v>24.7</v>
      </c>
      <c r="J7173" s="16">
        <v>6.56</v>
      </c>
      <c r="K7173" s="14">
        <v>573.20000000000005</v>
      </c>
      <c r="L7173" s="16">
        <f t="shared" si="117"/>
        <v>6.56</v>
      </c>
      <c r="M7173" s="16">
        <f t="shared" si="118"/>
        <v>573.20000000000005</v>
      </c>
    </row>
    <row r="7174" spans="1:13" x14ac:dyDescent="0.2">
      <c r="A7174" s="47">
        <f t="shared" si="116"/>
        <v>42715</v>
      </c>
      <c r="B7174" s="16">
        <v>1.778</v>
      </c>
      <c r="C7174" s="16">
        <v>90.7</v>
      </c>
      <c r="D7174" s="16">
        <v>24.8</v>
      </c>
      <c r="E7174" s="16">
        <v>22.5</v>
      </c>
      <c r="F7174" s="16">
        <v>28.3</v>
      </c>
      <c r="J7174" s="16">
        <v>17.29</v>
      </c>
      <c r="K7174" s="14">
        <v>1194</v>
      </c>
      <c r="L7174" s="16">
        <f t="shared" si="117"/>
        <v>17.29</v>
      </c>
      <c r="M7174" s="16">
        <f t="shared" si="118"/>
        <v>1194</v>
      </c>
    </row>
    <row r="7175" spans="1:13" x14ac:dyDescent="0.2">
      <c r="A7175" s="47">
        <f t="shared" si="116"/>
        <v>42716</v>
      </c>
      <c r="B7175" s="16">
        <v>0</v>
      </c>
      <c r="C7175" s="16">
        <v>90.5</v>
      </c>
      <c r="D7175" s="16">
        <v>25.4</v>
      </c>
      <c r="E7175" s="16">
        <v>23.9</v>
      </c>
      <c r="F7175" s="16">
        <v>27.5</v>
      </c>
      <c r="J7175" s="16">
        <v>15.57</v>
      </c>
      <c r="K7175" s="14">
        <v>1373</v>
      </c>
      <c r="L7175" s="16">
        <f t="shared" si="117"/>
        <v>15.57</v>
      </c>
      <c r="M7175" s="16">
        <f t="shared" si="118"/>
        <v>1373</v>
      </c>
    </row>
    <row r="7176" spans="1:13" x14ac:dyDescent="0.2">
      <c r="A7176" s="47">
        <f t="shared" si="116"/>
        <v>42717</v>
      </c>
      <c r="B7176" s="16">
        <v>30.222000000000001</v>
      </c>
      <c r="C7176" s="16">
        <v>94.4</v>
      </c>
      <c r="D7176" s="16">
        <v>25.1</v>
      </c>
      <c r="E7176" s="16">
        <v>23.4</v>
      </c>
      <c r="F7176" s="16">
        <v>27.1</v>
      </c>
      <c r="G7176" s="16">
        <v>7.03</v>
      </c>
      <c r="H7176" s="16">
        <v>23.21</v>
      </c>
      <c r="I7176" s="16">
        <v>235.8</v>
      </c>
      <c r="J7176" s="16">
        <v>11.51</v>
      </c>
      <c r="K7176" s="14">
        <v>1137</v>
      </c>
      <c r="L7176" s="16">
        <f t="shared" si="117"/>
        <v>11.51</v>
      </c>
      <c r="M7176" s="16">
        <f t="shared" si="118"/>
        <v>1137</v>
      </c>
    </row>
    <row r="7177" spans="1:13" x14ac:dyDescent="0.2">
      <c r="A7177" s="47">
        <f t="shared" si="116"/>
        <v>42718</v>
      </c>
      <c r="B7177" s="16">
        <v>0</v>
      </c>
      <c r="C7177" s="16">
        <v>93.5</v>
      </c>
      <c r="D7177" s="16">
        <v>25.7</v>
      </c>
      <c r="E7177" s="16">
        <v>24.4</v>
      </c>
      <c r="F7177" s="16">
        <v>27.9</v>
      </c>
      <c r="G7177" s="16">
        <v>5.35</v>
      </c>
      <c r="H7177" s="16">
        <v>14.99</v>
      </c>
      <c r="I7177" s="16">
        <v>295.98</v>
      </c>
      <c r="J7177" s="16">
        <v>10.57</v>
      </c>
      <c r="K7177" s="14">
        <v>1163</v>
      </c>
      <c r="L7177" s="16">
        <f t="shared" si="117"/>
        <v>10.57</v>
      </c>
      <c r="M7177" s="16">
        <f t="shared" si="118"/>
        <v>1163</v>
      </c>
    </row>
    <row r="7178" spans="1:13" x14ac:dyDescent="0.2">
      <c r="A7178" s="47">
        <f t="shared" si="116"/>
        <v>42719</v>
      </c>
      <c r="B7178" s="16">
        <v>5.08</v>
      </c>
      <c r="C7178" s="16">
        <v>90.1</v>
      </c>
      <c r="D7178" s="16">
        <v>25.8</v>
      </c>
      <c r="E7178" s="16">
        <v>23.9</v>
      </c>
      <c r="F7178" s="16">
        <v>27.5</v>
      </c>
      <c r="G7178" s="16">
        <v>8.98</v>
      </c>
      <c r="H7178" s="16">
        <v>27.24</v>
      </c>
      <c r="I7178" s="16">
        <v>0.84</v>
      </c>
      <c r="J7178" s="16">
        <v>11.3</v>
      </c>
      <c r="K7178" s="14">
        <v>960</v>
      </c>
      <c r="L7178" s="16">
        <f t="shared" si="117"/>
        <v>11.3</v>
      </c>
      <c r="M7178" s="16">
        <f t="shared" si="118"/>
        <v>960</v>
      </c>
    </row>
    <row r="7179" spans="1:13" x14ac:dyDescent="0.2">
      <c r="A7179" s="47">
        <f t="shared" si="116"/>
        <v>42720</v>
      </c>
      <c r="B7179" s="16">
        <v>0</v>
      </c>
      <c r="C7179" s="16">
        <v>88</v>
      </c>
      <c r="D7179" s="16">
        <v>26.2</v>
      </c>
      <c r="E7179" s="16">
        <v>25.1</v>
      </c>
      <c r="F7179" s="16">
        <v>28.3</v>
      </c>
      <c r="G7179" s="16">
        <v>9.1999999999999993</v>
      </c>
      <c r="H7179" s="16">
        <v>22.33</v>
      </c>
      <c r="I7179" s="16">
        <v>13.91</v>
      </c>
      <c r="J7179" s="16">
        <v>12.62</v>
      </c>
      <c r="K7179" s="14">
        <v>1184</v>
      </c>
      <c r="L7179" s="16">
        <f t="shared" si="117"/>
        <v>12.62</v>
      </c>
      <c r="M7179" s="16">
        <f t="shared" si="118"/>
        <v>1184</v>
      </c>
    </row>
    <row r="7180" spans="1:13" x14ac:dyDescent="0.2">
      <c r="A7180" s="47">
        <f t="shared" si="116"/>
        <v>42721</v>
      </c>
      <c r="B7180" s="16">
        <v>1.778</v>
      </c>
      <c r="C7180" s="16">
        <v>84.7</v>
      </c>
      <c r="D7180" s="16">
        <v>26</v>
      </c>
      <c r="E7180" s="16">
        <v>24.5</v>
      </c>
      <c r="F7180" s="16">
        <v>28</v>
      </c>
      <c r="G7180" s="16">
        <v>8.18</v>
      </c>
      <c r="H7180" s="16">
        <v>25.75</v>
      </c>
      <c r="I7180" s="16">
        <v>1.03</v>
      </c>
      <c r="J7180" s="16">
        <v>20.87</v>
      </c>
      <c r="K7180" s="14">
        <v>956</v>
      </c>
      <c r="L7180" s="16">
        <f t="shared" si="117"/>
        <v>20.87</v>
      </c>
      <c r="M7180" s="16">
        <f t="shared" si="118"/>
        <v>956</v>
      </c>
    </row>
    <row r="7181" spans="1:13" x14ac:dyDescent="0.2">
      <c r="A7181" s="47">
        <f t="shared" si="116"/>
        <v>42722</v>
      </c>
      <c r="B7181" s="16">
        <v>0</v>
      </c>
      <c r="C7181" s="16">
        <v>86.9</v>
      </c>
      <c r="D7181" s="16">
        <v>25.9</v>
      </c>
      <c r="E7181" s="16">
        <v>24.5</v>
      </c>
      <c r="F7181" s="16">
        <v>27.9</v>
      </c>
      <c r="G7181" s="16">
        <v>7.79</v>
      </c>
      <c r="H7181" s="16">
        <v>27.17</v>
      </c>
      <c r="I7181" s="16">
        <v>6.27</v>
      </c>
      <c r="J7181" s="16">
        <v>21.08</v>
      </c>
      <c r="K7181" s="14">
        <v>1016</v>
      </c>
      <c r="L7181" s="16">
        <f t="shared" si="117"/>
        <v>21.08</v>
      </c>
      <c r="M7181" s="16">
        <f t="shared" si="118"/>
        <v>1016</v>
      </c>
    </row>
    <row r="7182" spans="1:13" x14ac:dyDescent="0.2">
      <c r="A7182" s="47">
        <f t="shared" si="116"/>
        <v>42723</v>
      </c>
      <c r="B7182" s="16">
        <v>0</v>
      </c>
      <c r="C7182" s="16">
        <v>83.8</v>
      </c>
      <c r="D7182" s="16">
        <v>26.2</v>
      </c>
      <c r="E7182" s="16">
        <v>25.2</v>
      </c>
      <c r="F7182" s="16">
        <v>27.8</v>
      </c>
      <c r="G7182" s="16">
        <v>12.05</v>
      </c>
      <c r="H7182" s="16">
        <v>31.01</v>
      </c>
      <c r="I7182" s="16">
        <v>12.25</v>
      </c>
      <c r="J7182" s="16">
        <v>20.25</v>
      </c>
      <c r="K7182" s="14">
        <v>1240</v>
      </c>
      <c r="L7182" s="16">
        <f t="shared" si="117"/>
        <v>20.25</v>
      </c>
      <c r="M7182" s="16">
        <f t="shared" si="118"/>
        <v>1240</v>
      </c>
    </row>
    <row r="7183" spans="1:13" x14ac:dyDescent="0.2">
      <c r="A7183" s="47">
        <f t="shared" si="116"/>
        <v>42724</v>
      </c>
      <c r="B7183" s="16">
        <v>0.50800000000000001</v>
      </c>
      <c r="C7183" s="16">
        <v>81.7</v>
      </c>
      <c r="D7183" s="16">
        <v>25.9</v>
      </c>
      <c r="E7183" s="16">
        <v>24</v>
      </c>
      <c r="F7183" s="16">
        <v>27.6</v>
      </c>
      <c r="G7183" s="16">
        <v>11.49</v>
      </c>
      <c r="H7183" s="16">
        <v>31.68</v>
      </c>
      <c r="I7183" s="16">
        <v>22.23</v>
      </c>
      <c r="J7183" s="16">
        <v>18.690000000000001</v>
      </c>
      <c r="K7183" s="14">
        <v>1107</v>
      </c>
      <c r="L7183" s="16">
        <f t="shared" si="117"/>
        <v>18.690000000000001</v>
      </c>
      <c r="M7183" s="16">
        <f t="shared" si="118"/>
        <v>1107</v>
      </c>
    </row>
    <row r="7184" spans="1:13" x14ac:dyDescent="0.2">
      <c r="A7184" s="47">
        <f t="shared" si="116"/>
        <v>42725</v>
      </c>
      <c r="B7184" s="16">
        <v>0</v>
      </c>
      <c r="C7184" s="16">
        <v>83.8</v>
      </c>
      <c r="D7184" s="16">
        <v>25.6</v>
      </c>
      <c r="E7184" s="16">
        <v>24.1</v>
      </c>
      <c r="F7184" s="16">
        <v>27.7</v>
      </c>
      <c r="G7184" s="16">
        <v>8.7799999999999994</v>
      </c>
      <c r="H7184" s="16">
        <v>26.74</v>
      </c>
      <c r="I7184" s="16">
        <v>20.420000000000002</v>
      </c>
      <c r="J7184" s="16">
        <v>21.67</v>
      </c>
      <c r="K7184" s="14">
        <v>897</v>
      </c>
      <c r="L7184" s="16">
        <f t="shared" si="117"/>
        <v>21.67</v>
      </c>
      <c r="M7184" s="16">
        <f t="shared" si="118"/>
        <v>897</v>
      </c>
    </row>
    <row r="7185" spans="1:13" x14ac:dyDescent="0.2">
      <c r="A7185" s="47">
        <f t="shared" si="116"/>
        <v>42726</v>
      </c>
      <c r="B7185" s="16">
        <v>19.05</v>
      </c>
      <c r="C7185" s="16">
        <v>92.7</v>
      </c>
      <c r="D7185" s="16">
        <v>23.7</v>
      </c>
      <c r="E7185" s="16">
        <v>21.7</v>
      </c>
      <c r="F7185" s="16">
        <v>25.5</v>
      </c>
      <c r="G7185" s="16">
        <v>7.17</v>
      </c>
      <c r="H7185" s="16">
        <v>25.86</v>
      </c>
      <c r="I7185" s="16">
        <v>282.8</v>
      </c>
      <c r="J7185" s="16">
        <v>10.34</v>
      </c>
      <c r="K7185" s="14">
        <v>1097</v>
      </c>
      <c r="L7185" s="16">
        <f t="shared" si="117"/>
        <v>10.34</v>
      </c>
      <c r="M7185" s="16">
        <f t="shared" si="118"/>
        <v>1097</v>
      </c>
    </row>
    <row r="7186" spans="1:13" x14ac:dyDescent="0.2">
      <c r="A7186" s="47">
        <f t="shared" si="116"/>
        <v>42727</v>
      </c>
      <c r="B7186" s="16">
        <v>33.527999999999999</v>
      </c>
      <c r="C7186" s="16">
        <v>91.7</v>
      </c>
      <c r="D7186" s="16">
        <v>23.9</v>
      </c>
      <c r="E7186" s="16">
        <v>21.4</v>
      </c>
      <c r="F7186" s="16">
        <v>26.5</v>
      </c>
      <c r="G7186" s="16">
        <v>6.79</v>
      </c>
      <c r="H7186" s="16">
        <v>25.44</v>
      </c>
      <c r="I7186" s="16">
        <v>244.46</v>
      </c>
      <c r="J7186" s="16">
        <v>19.03</v>
      </c>
      <c r="K7186" s="14">
        <v>1308</v>
      </c>
      <c r="L7186" s="16">
        <f t="shared" si="117"/>
        <v>19.03</v>
      </c>
      <c r="M7186" s="16">
        <f t="shared" si="118"/>
        <v>1308</v>
      </c>
    </row>
    <row r="7187" spans="1:13" x14ac:dyDescent="0.2">
      <c r="A7187" s="47">
        <f t="shared" si="116"/>
        <v>42728</v>
      </c>
      <c r="B7187" s="16">
        <v>11.683999999999999</v>
      </c>
      <c r="C7187" s="16">
        <v>95.9</v>
      </c>
      <c r="D7187" s="16">
        <v>23.9</v>
      </c>
      <c r="E7187" s="16">
        <v>22.2</v>
      </c>
      <c r="F7187" s="16">
        <v>26.7</v>
      </c>
      <c r="G7187" s="16">
        <v>7.64</v>
      </c>
      <c r="H7187" s="16">
        <v>20.99</v>
      </c>
      <c r="I7187" s="16">
        <v>236.12</v>
      </c>
      <c r="J7187" s="16">
        <v>15.9</v>
      </c>
      <c r="K7187" s="14">
        <v>1252</v>
      </c>
      <c r="L7187" s="16">
        <f t="shared" si="117"/>
        <v>15.9</v>
      </c>
      <c r="M7187" s="16">
        <f t="shared" si="118"/>
        <v>1252</v>
      </c>
    </row>
    <row r="7188" spans="1:13" x14ac:dyDescent="0.2">
      <c r="A7188" s="47">
        <f t="shared" si="116"/>
        <v>42729</v>
      </c>
      <c r="B7188" s="16">
        <v>26.923999999999999</v>
      </c>
      <c r="C7188" s="16">
        <v>95.1</v>
      </c>
      <c r="D7188" s="16">
        <v>25</v>
      </c>
      <c r="E7188" s="16">
        <v>23.5</v>
      </c>
      <c r="F7188" s="16">
        <v>28.1</v>
      </c>
      <c r="G7188" s="16">
        <v>6.43</v>
      </c>
      <c r="H7188" s="16">
        <v>21.66</v>
      </c>
      <c r="I7188" s="16">
        <v>310.58999999999997</v>
      </c>
      <c r="J7188" s="16">
        <v>11.83</v>
      </c>
      <c r="K7188" s="14">
        <v>1326</v>
      </c>
      <c r="L7188" s="16">
        <f t="shared" si="117"/>
        <v>11.83</v>
      </c>
      <c r="M7188" s="16">
        <f t="shared" si="118"/>
        <v>1326</v>
      </c>
    </row>
    <row r="7189" spans="1:13" x14ac:dyDescent="0.2">
      <c r="A7189" s="47">
        <f t="shared" si="116"/>
        <v>42730</v>
      </c>
      <c r="B7189" s="16">
        <v>2.794</v>
      </c>
      <c r="C7189" s="16">
        <v>92.7</v>
      </c>
      <c r="D7189" s="16">
        <v>24.9</v>
      </c>
      <c r="E7189" s="16">
        <v>23.4</v>
      </c>
      <c r="F7189" s="16">
        <v>26.9</v>
      </c>
      <c r="G7189" s="16">
        <v>7.75</v>
      </c>
      <c r="H7189" s="16">
        <v>22.93</v>
      </c>
      <c r="I7189" s="16">
        <v>21.39</v>
      </c>
      <c r="J7189" s="16">
        <v>9.2200000000000006</v>
      </c>
      <c r="K7189" s="14">
        <v>1140</v>
      </c>
      <c r="L7189" s="16">
        <f t="shared" si="117"/>
        <v>9.2200000000000006</v>
      </c>
      <c r="M7189" s="16">
        <f t="shared" si="118"/>
        <v>1140</v>
      </c>
    </row>
    <row r="7190" spans="1:13" x14ac:dyDescent="0.2">
      <c r="A7190" s="47">
        <f t="shared" si="116"/>
        <v>42731</v>
      </c>
      <c r="B7190" s="16">
        <v>1.778</v>
      </c>
      <c r="C7190" s="16">
        <v>84.6</v>
      </c>
      <c r="D7190" s="16">
        <v>25.4</v>
      </c>
      <c r="E7190" s="16">
        <v>23.6</v>
      </c>
      <c r="F7190" s="16">
        <v>27.3</v>
      </c>
      <c r="G7190" s="16">
        <v>10.64</v>
      </c>
      <c r="H7190" s="16">
        <v>29.74</v>
      </c>
      <c r="I7190" s="16">
        <v>17.86</v>
      </c>
      <c r="J7190" s="16">
        <v>17.45</v>
      </c>
      <c r="K7190" s="14">
        <v>1191</v>
      </c>
      <c r="L7190" s="16">
        <f t="shared" si="117"/>
        <v>17.45</v>
      </c>
      <c r="M7190" s="16">
        <f t="shared" si="118"/>
        <v>1191</v>
      </c>
    </row>
    <row r="7191" spans="1:13" x14ac:dyDescent="0.2">
      <c r="A7191" s="47">
        <f t="shared" si="116"/>
        <v>42732</v>
      </c>
      <c r="B7191" s="16">
        <v>0</v>
      </c>
      <c r="C7191" s="16">
        <v>85.5</v>
      </c>
      <c r="D7191" s="16">
        <v>25.7</v>
      </c>
      <c r="E7191" s="16">
        <v>25</v>
      </c>
      <c r="F7191" s="16">
        <v>27.2</v>
      </c>
      <c r="G7191" s="16">
        <v>12.16</v>
      </c>
      <c r="H7191" s="16">
        <v>28.01</v>
      </c>
      <c r="I7191" s="16">
        <v>10.119999999999999</v>
      </c>
      <c r="J7191" s="16">
        <v>18.23</v>
      </c>
      <c r="K7191" s="14">
        <v>1133</v>
      </c>
      <c r="L7191" s="16">
        <f t="shared" si="117"/>
        <v>18.23</v>
      </c>
      <c r="M7191" s="16">
        <f t="shared" si="118"/>
        <v>1133</v>
      </c>
    </row>
    <row r="7192" spans="1:13" x14ac:dyDescent="0.2">
      <c r="A7192" s="47">
        <f t="shared" si="116"/>
        <v>42733</v>
      </c>
      <c r="B7192" s="16">
        <v>0.254</v>
      </c>
      <c r="C7192" s="16">
        <v>82.3</v>
      </c>
      <c r="D7192" s="16">
        <v>25.6</v>
      </c>
      <c r="E7192" s="16">
        <v>24.5</v>
      </c>
      <c r="F7192" s="16">
        <v>27.2</v>
      </c>
      <c r="G7192" s="16">
        <v>12.18</v>
      </c>
      <c r="H7192" s="16">
        <v>29.07</v>
      </c>
      <c r="I7192" s="16">
        <v>352.41</v>
      </c>
      <c r="J7192" s="16">
        <v>17.54</v>
      </c>
      <c r="K7192" s="14">
        <v>1206</v>
      </c>
      <c r="L7192" s="16">
        <f t="shared" si="117"/>
        <v>17.54</v>
      </c>
      <c r="M7192" s="16">
        <f t="shared" si="118"/>
        <v>1206</v>
      </c>
    </row>
    <row r="7193" spans="1:13" x14ac:dyDescent="0.2">
      <c r="A7193" s="47">
        <f t="shared" si="116"/>
        <v>42734</v>
      </c>
      <c r="B7193" s="16">
        <v>24.38</v>
      </c>
      <c r="C7193" s="16">
        <v>89.3</v>
      </c>
      <c r="D7193" s="16">
        <v>25</v>
      </c>
      <c r="E7193" s="16">
        <v>21.8</v>
      </c>
      <c r="F7193" s="16">
        <v>27.2</v>
      </c>
      <c r="G7193" s="16">
        <v>10.92</v>
      </c>
      <c r="H7193" s="16">
        <v>27.1</v>
      </c>
      <c r="I7193" s="16">
        <v>354.81</v>
      </c>
      <c r="J7193" s="16">
        <v>15.72</v>
      </c>
      <c r="K7193" s="14">
        <v>1204</v>
      </c>
      <c r="L7193" s="16">
        <f t="shared" si="117"/>
        <v>15.72</v>
      </c>
      <c r="M7193" s="16">
        <f t="shared" si="118"/>
        <v>1204</v>
      </c>
    </row>
    <row r="7194" spans="1:13" x14ac:dyDescent="0.2">
      <c r="A7194" s="47">
        <f t="shared" si="116"/>
        <v>42735</v>
      </c>
      <c r="B7194" s="16">
        <v>0</v>
      </c>
      <c r="C7194" s="16">
        <v>87.5</v>
      </c>
      <c r="D7194" s="16">
        <v>25.7</v>
      </c>
      <c r="E7194" s="16">
        <v>24.6</v>
      </c>
      <c r="F7194" s="16">
        <v>27.5</v>
      </c>
      <c r="G7194" s="16">
        <v>11.29</v>
      </c>
      <c r="H7194" s="16">
        <v>28.82</v>
      </c>
      <c r="I7194" s="16">
        <v>19.8</v>
      </c>
      <c r="J7194" s="16">
        <v>18.04</v>
      </c>
      <c r="K7194" s="14">
        <v>1118</v>
      </c>
      <c r="L7194" s="16">
        <f t="shared" si="117"/>
        <v>18.04</v>
      </c>
      <c r="M7194" s="16">
        <f t="shared" si="118"/>
        <v>1118</v>
      </c>
    </row>
    <row r="7195" spans="1:13" x14ac:dyDescent="0.2">
      <c r="A7195" s="77">
        <v>42736</v>
      </c>
      <c r="B7195" s="16">
        <v>0</v>
      </c>
      <c r="C7195" s="16">
        <v>89.39</v>
      </c>
      <c r="D7195" s="16">
        <v>25.75</v>
      </c>
      <c r="E7195" s="16">
        <v>24.83</v>
      </c>
      <c r="F7195" s="16">
        <v>27.68</v>
      </c>
      <c r="G7195" s="16">
        <v>10.91</v>
      </c>
      <c r="H7195" s="16">
        <v>26.6</v>
      </c>
      <c r="I7195" s="16">
        <v>17.03</v>
      </c>
      <c r="J7195" s="16">
        <v>16.62</v>
      </c>
      <c r="K7195" s="79">
        <v>1099.9000000000001</v>
      </c>
      <c r="L7195" s="16">
        <f t="shared" si="117"/>
        <v>16.62</v>
      </c>
      <c r="M7195" s="16">
        <f t="shared" si="118"/>
        <v>1099.9000000000001</v>
      </c>
    </row>
    <row r="7196" spans="1:13" x14ac:dyDescent="0.2">
      <c r="A7196" s="77">
        <f t="shared" ref="A7196:A7259" si="119">A7195+1</f>
        <v>42737</v>
      </c>
      <c r="B7196" s="16">
        <v>0</v>
      </c>
      <c r="C7196" s="16">
        <v>87.48</v>
      </c>
      <c r="D7196" s="16">
        <v>25.51</v>
      </c>
      <c r="E7196" s="16">
        <v>24.38</v>
      </c>
      <c r="F7196" s="16">
        <v>27.2</v>
      </c>
      <c r="G7196" s="16">
        <v>10.39</v>
      </c>
      <c r="H7196" s="16">
        <v>25.79</v>
      </c>
      <c r="I7196" s="16">
        <v>1.76</v>
      </c>
      <c r="J7196" s="16">
        <v>16.7</v>
      </c>
      <c r="K7196" s="79">
        <v>1116.9000000000001</v>
      </c>
      <c r="L7196" s="16">
        <f t="shared" si="117"/>
        <v>16.7</v>
      </c>
      <c r="M7196" s="16">
        <f t="shared" si="118"/>
        <v>1116.9000000000001</v>
      </c>
    </row>
    <row r="7197" spans="1:13" x14ac:dyDescent="0.2">
      <c r="A7197" s="77">
        <f t="shared" si="119"/>
        <v>42738</v>
      </c>
      <c r="B7197" s="16">
        <v>0</v>
      </c>
      <c r="C7197" s="16">
        <v>87.47</v>
      </c>
      <c r="D7197" s="16">
        <v>25.05</v>
      </c>
      <c r="E7197" s="16">
        <v>23.9</v>
      </c>
      <c r="F7197" s="16">
        <v>27.3</v>
      </c>
      <c r="G7197" s="16">
        <v>7.19</v>
      </c>
      <c r="H7197" s="16">
        <v>19.399999999999999</v>
      </c>
      <c r="I7197" s="16">
        <v>311.75</v>
      </c>
      <c r="J7197" s="16">
        <v>16.32</v>
      </c>
      <c r="K7197" s="79">
        <v>1245.9000000000001</v>
      </c>
      <c r="L7197" s="16">
        <f t="shared" si="117"/>
        <v>16.32</v>
      </c>
      <c r="M7197" s="16">
        <f t="shared" si="118"/>
        <v>1245.9000000000001</v>
      </c>
    </row>
    <row r="7198" spans="1:13" x14ac:dyDescent="0.2">
      <c r="A7198" s="77">
        <f t="shared" si="119"/>
        <v>42739</v>
      </c>
      <c r="B7198" s="16">
        <v>0</v>
      </c>
      <c r="C7198" s="16">
        <v>85.93</v>
      </c>
      <c r="D7198" s="16">
        <v>24.9</v>
      </c>
      <c r="E7198" s="16">
        <v>23.66</v>
      </c>
      <c r="F7198" s="16">
        <v>27.03</v>
      </c>
      <c r="G7198" s="16">
        <v>6.93</v>
      </c>
      <c r="H7198" s="16">
        <v>19.23</v>
      </c>
      <c r="I7198" s="16">
        <v>315</v>
      </c>
      <c r="J7198" s="16">
        <v>12.83</v>
      </c>
      <c r="K7198" s="79">
        <v>1247.9000000000001</v>
      </c>
      <c r="L7198" s="16">
        <f t="shared" si="117"/>
        <v>12.83</v>
      </c>
      <c r="M7198" s="16">
        <f t="shared" si="118"/>
        <v>1247.9000000000001</v>
      </c>
    </row>
    <row r="7199" spans="1:13" x14ac:dyDescent="0.2">
      <c r="A7199" s="77">
        <f t="shared" si="119"/>
        <v>42740</v>
      </c>
      <c r="B7199" s="16">
        <v>0</v>
      </c>
      <c r="C7199" s="16">
        <v>83.52</v>
      </c>
      <c r="D7199" s="16">
        <v>25.25</v>
      </c>
      <c r="E7199" s="16">
        <v>24.04</v>
      </c>
      <c r="F7199" s="16">
        <v>27.68</v>
      </c>
      <c r="G7199" s="16">
        <v>8.8000000000000007</v>
      </c>
      <c r="H7199" s="16">
        <v>22.33</v>
      </c>
      <c r="I7199" s="16">
        <v>341.83</v>
      </c>
      <c r="J7199" s="16">
        <v>20.85</v>
      </c>
      <c r="K7199" s="79">
        <v>1079.9000000000001</v>
      </c>
      <c r="L7199" s="16">
        <f t="shared" si="117"/>
        <v>20.85</v>
      </c>
      <c r="M7199" s="16">
        <f t="shared" si="118"/>
        <v>1079.9000000000001</v>
      </c>
    </row>
    <row r="7200" spans="1:13" x14ac:dyDescent="0.2">
      <c r="A7200" s="77">
        <f t="shared" si="119"/>
        <v>42741</v>
      </c>
      <c r="B7200" s="16">
        <v>0</v>
      </c>
      <c r="C7200" s="16">
        <v>86.02</v>
      </c>
      <c r="D7200" s="16">
        <v>25.11</v>
      </c>
      <c r="E7200" s="16">
        <v>23.8</v>
      </c>
      <c r="F7200" s="16">
        <v>27.03</v>
      </c>
      <c r="G7200" s="16">
        <v>7.53</v>
      </c>
      <c r="H7200" s="16">
        <v>20.57</v>
      </c>
      <c r="I7200" s="16">
        <v>328.4</v>
      </c>
      <c r="J7200" s="16">
        <v>12.57</v>
      </c>
      <c r="K7200" s="79">
        <v>1260.7</v>
      </c>
      <c r="L7200" s="16">
        <f t="shared" si="117"/>
        <v>12.57</v>
      </c>
      <c r="M7200" s="16">
        <f t="shared" si="118"/>
        <v>1260.7</v>
      </c>
    </row>
    <row r="7201" spans="1:13" x14ac:dyDescent="0.2">
      <c r="A7201" s="77">
        <f t="shared" si="119"/>
        <v>42742</v>
      </c>
      <c r="B7201" s="16">
        <v>0</v>
      </c>
      <c r="C7201" s="16">
        <v>93.64</v>
      </c>
      <c r="D7201" s="16">
        <v>24.73</v>
      </c>
      <c r="E7201" s="16">
        <v>23.9</v>
      </c>
      <c r="F7201" s="16">
        <v>26.48</v>
      </c>
      <c r="G7201" s="16">
        <v>6.95</v>
      </c>
      <c r="H7201" s="16">
        <v>26.28</v>
      </c>
      <c r="I7201" s="16">
        <v>276.38</v>
      </c>
      <c r="J7201" s="16">
        <v>10.29</v>
      </c>
      <c r="K7201" s="79">
        <v>1201.8</v>
      </c>
      <c r="L7201" s="16">
        <f t="shared" si="117"/>
        <v>10.29</v>
      </c>
      <c r="M7201" s="16">
        <f t="shared" si="118"/>
        <v>1201.8</v>
      </c>
    </row>
    <row r="7202" spans="1:13" x14ac:dyDescent="0.2">
      <c r="A7202" s="77">
        <f t="shared" si="119"/>
        <v>42743</v>
      </c>
      <c r="B7202" s="16">
        <v>2.78</v>
      </c>
      <c r="C7202" s="16">
        <v>89.01</v>
      </c>
      <c r="D7202" s="16">
        <v>25.48</v>
      </c>
      <c r="E7202" s="16">
        <v>24.11</v>
      </c>
      <c r="F7202" s="16">
        <v>27.13</v>
      </c>
      <c r="G7202" s="16">
        <v>11.55</v>
      </c>
      <c r="H7202" s="16">
        <v>32.99</v>
      </c>
      <c r="I7202" s="16">
        <v>8.65</v>
      </c>
      <c r="J7202" s="16">
        <v>18.3</v>
      </c>
      <c r="K7202" s="79">
        <v>1197.8</v>
      </c>
      <c r="L7202" s="16">
        <f t="shared" si="117"/>
        <v>18.3</v>
      </c>
      <c r="M7202" s="16">
        <f t="shared" si="118"/>
        <v>1197.8</v>
      </c>
    </row>
    <row r="7203" spans="1:13" x14ac:dyDescent="0.2">
      <c r="A7203" s="77">
        <f t="shared" si="119"/>
        <v>42744</v>
      </c>
      <c r="B7203" s="16">
        <v>0.25</v>
      </c>
      <c r="C7203" s="16">
        <v>80.34</v>
      </c>
      <c r="D7203" s="16">
        <v>25.52</v>
      </c>
      <c r="E7203" s="16">
        <v>24.28</v>
      </c>
      <c r="F7203" s="16">
        <v>27.17</v>
      </c>
      <c r="G7203" s="16">
        <v>15.79</v>
      </c>
      <c r="H7203" s="16">
        <v>35</v>
      </c>
      <c r="I7203" s="16">
        <v>11.16</v>
      </c>
      <c r="J7203" s="16">
        <v>18.18</v>
      </c>
      <c r="K7203" s="79">
        <v>1216.9000000000001</v>
      </c>
      <c r="L7203" s="16">
        <f t="shared" si="117"/>
        <v>18.18</v>
      </c>
      <c r="M7203" s="16">
        <f t="shared" si="118"/>
        <v>1216.9000000000001</v>
      </c>
    </row>
    <row r="7204" spans="1:13" x14ac:dyDescent="0.2">
      <c r="A7204" s="77">
        <f t="shared" si="119"/>
        <v>42745</v>
      </c>
      <c r="B7204" s="16">
        <v>15.75</v>
      </c>
      <c r="C7204" s="16">
        <v>82.24</v>
      </c>
      <c r="D7204" s="16">
        <v>24.92</v>
      </c>
      <c r="E7204" s="16">
        <v>20.71</v>
      </c>
      <c r="F7204" s="16">
        <v>26.76</v>
      </c>
      <c r="G7204" s="16">
        <v>13.57</v>
      </c>
      <c r="H7204" s="16">
        <v>36.229999999999997</v>
      </c>
      <c r="I7204" s="16">
        <v>12.39</v>
      </c>
      <c r="J7204" s="16">
        <v>20.79</v>
      </c>
      <c r="K7204" s="79">
        <v>1254.8</v>
      </c>
      <c r="L7204" s="16">
        <f t="shared" si="117"/>
        <v>20.79</v>
      </c>
      <c r="M7204" s="16">
        <f t="shared" si="118"/>
        <v>1254.8</v>
      </c>
    </row>
    <row r="7205" spans="1:13" x14ac:dyDescent="0.2">
      <c r="A7205" s="77">
        <f t="shared" si="119"/>
        <v>42746</v>
      </c>
      <c r="B7205" s="16">
        <v>0</v>
      </c>
      <c r="C7205" s="16">
        <v>77.87</v>
      </c>
      <c r="D7205" s="16">
        <v>25.19</v>
      </c>
      <c r="E7205" s="16">
        <v>23.77</v>
      </c>
      <c r="F7205" s="16">
        <v>26.72</v>
      </c>
      <c r="G7205" s="16">
        <v>12.11</v>
      </c>
      <c r="H7205" s="16">
        <v>32.49</v>
      </c>
      <c r="I7205" s="16">
        <v>8.77</v>
      </c>
      <c r="J7205" s="16">
        <v>22.29</v>
      </c>
      <c r="K7205" s="79">
        <v>954</v>
      </c>
      <c r="L7205" s="16">
        <f t="shared" si="117"/>
        <v>22.29</v>
      </c>
      <c r="M7205" s="16">
        <f t="shared" si="118"/>
        <v>954</v>
      </c>
    </row>
    <row r="7206" spans="1:13" x14ac:dyDescent="0.2">
      <c r="A7206" s="77">
        <f t="shared" si="119"/>
        <v>42747</v>
      </c>
      <c r="B7206" s="16">
        <v>0.76</v>
      </c>
      <c r="C7206" s="16">
        <v>81.7</v>
      </c>
      <c r="D7206" s="16">
        <v>25.23</v>
      </c>
      <c r="E7206" s="16">
        <v>23.66</v>
      </c>
      <c r="F7206" s="16">
        <v>27.03</v>
      </c>
      <c r="G7206" s="16">
        <v>11.72</v>
      </c>
      <c r="H7206" s="16">
        <v>30.48</v>
      </c>
      <c r="I7206" s="16">
        <v>16.260000000000002</v>
      </c>
      <c r="J7206" s="16">
        <v>21.89</v>
      </c>
      <c r="K7206" s="79">
        <v>905.99</v>
      </c>
      <c r="L7206" s="16">
        <f t="shared" si="117"/>
        <v>21.89</v>
      </c>
      <c r="M7206" s="16">
        <f t="shared" si="118"/>
        <v>905.99</v>
      </c>
    </row>
    <row r="7207" spans="1:13" x14ac:dyDescent="0.2">
      <c r="A7207" s="77">
        <f t="shared" si="119"/>
        <v>42748</v>
      </c>
      <c r="B7207" s="16">
        <v>2.02</v>
      </c>
      <c r="C7207" s="16">
        <v>86.35</v>
      </c>
      <c r="D7207" s="16">
        <v>24.65</v>
      </c>
      <c r="E7207" s="16">
        <v>22.77</v>
      </c>
      <c r="F7207" s="16">
        <v>26.79</v>
      </c>
      <c r="G7207" s="16">
        <v>11.88</v>
      </c>
      <c r="H7207" s="16">
        <v>31.86</v>
      </c>
      <c r="I7207" s="16">
        <v>26.92</v>
      </c>
      <c r="J7207" s="16">
        <v>16.72</v>
      </c>
      <c r="K7207" s="79">
        <v>1277.7</v>
      </c>
      <c r="L7207" s="16">
        <f t="shared" si="117"/>
        <v>16.72</v>
      </c>
      <c r="M7207" s="16">
        <f t="shared" si="118"/>
        <v>1277.7</v>
      </c>
    </row>
    <row r="7208" spans="1:13" x14ac:dyDescent="0.2">
      <c r="A7208" s="77">
        <f t="shared" si="119"/>
        <v>42749</v>
      </c>
      <c r="B7208" s="16">
        <v>0.25</v>
      </c>
      <c r="C7208" s="16">
        <v>75.739999999999995</v>
      </c>
      <c r="D7208" s="16">
        <v>24.9</v>
      </c>
      <c r="E7208" s="16">
        <v>22.63</v>
      </c>
      <c r="F7208" s="16">
        <v>26.42</v>
      </c>
      <c r="G7208" s="16">
        <v>13.08</v>
      </c>
      <c r="H7208" s="16">
        <v>32.6</v>
      </c>
      <c r="I7208" s="16">
        <v>16.649999999999999</v>
      </c>
      <c r="J7208" s="16">
        <v>22.31</v>
      </c>
      <c r="K7208" s="79">
        <v>1077</v>
      </c>
      <c r="L7208" s="16">
        <f t="shared" si="117"/>
        <v>22.31</v>
      </c>
      <c r="M7208" s="16">
        <f t="shared" si="118"/>
        <v>1077</v>
      </c>
    </row>
    <row r="7209" spans="1:13" x14ac:dyDescent="0.2">
      <c r="A7209" s="77">
        <f t="shared" si="119"/>
        <v>42750</v>
      </c>
      <c r="B7209" s="16">
        <v>0</v>
      </c>
      <c r="C7209" s="16">
        <v>77.2</v>
      </c>
      <c r="D7209" s="16">
        <v>24.88</v>
      </c>
      <c r="E7209" s="16">
        <v>23.9</v>
      </c>
      <c r="F7209" s="16">
        <v>26.62</v>
      </c>
      <c r="G7209" s="16">
        <v>11.88</v>
      </c>
      <c r="H7209" s="16">
        <v>28.47</v>
      </c>
      <c r="I7209" s="16">
        <v>0.49</v>
      </c>
      <c r="J7209" s="16">
        <v>21.99</v>
      </c>
      <c r="K7209" s="79">
        <v>1062.8</v>
      </c>
      <c r="L7209" s="16">
        <f t="shared" si="117"/>
        <v>21.99</v>
      </c>
      <c r="M7209" s="16">
        <f t="shared" si="118"/>
        <v>1062.8</v>
      </c>
    </row>
    <row r="7210" spans="1:13" x14ac:dyDescent="0.2">
      <c r="A7210" s="77">
        <f t="shared" si="119"/>
        <v>42751</v>
      </c>
      <c r="B7210" s="16">
        <v>0</v>
      </c>
      <c r="C7210" s="16">
        <v>80.17</v>
      </c>
      <c r="D7210" s="16">
        <v>24.83</v>
      </c>
      <c r="E7210" s="16">
        <v>23.73</v>
      </c>
      <c r="F7210" s="16">
        <v>26.52</v>
      </c>
      <c r="G7210" s="16">
        <v>10.84</v>
      </c>
      <c r="H7210" s="16">
        <v>28.86</v>
      </c>
      <c r="I7210" s="16">
        <v>4.25</v>
      </c>
      <c r="J7210" s="16">
        <v>19.68</v>
      </c>
      <c r="K7210" s="79">
        <v>1193.7</v>
      </c>
      <c r="L7210" s="16">
        <f t="shared" si="117"/>
        <v>19.68</v>
      </c>
      <c r="M7210" s="16">
        <f t="shared" si="118"/>
        <v>1193.7</v>
      </c>
    </row>
    <row r="7211" spans="1:13" x14ac:dyDescent="0.2">
      <c r="A7211" s="77">
        <f t="shared" si="119"/>
        <v>42752</v>
      </c>
      <c r="B7211" s="16">
        <v>0</v>
      </c>
      <c r="C7211" s="16">
        <v>82.83</v>
      </c>
      <c r="D7211" s="16">
        <v>24.83</v>
      </c>
      <c r="E7211" s="16">
        <v>23.46</v>
      </c>
      <c r="F7211" s="16">
        <v>26.59</v>
      </c>
      <c r="G7211" s="16">
        <v>10.130000000000001</v>
      </c>
      <c r="H7211" s="16">
        <v>26.78</v>
      </c>
      <c r="I7211" s="16">
        <v>15.67</v>
      </c>
      <c r="J7211" s="16">
        <v>22.63</v>
      </c>
      <c r="K7211" s="79">
        <v>1012</v>
      </c>
      <c r="L7211" s="16">
        <f t="shared" si="117"/>
        <v>22.63</v>
      </c>
      <c r="M7211" s="16">
        <f t="shared" si="118"/>
        <v>1012</v>
      </c>
    </row>
    <row r="7212" spans="1:13" x14ac:dyDescent="0.2">
      <c r="A7212" s="77">
        <f t="shared" si="119"/>
        <v>42753</v>
      </c>
      <c r="B7212" s="16">
        <v>0</v>
      </c>
      <c r="C7212" s="16">
        <v>82.33</v>
      </c>
      <c r="D7212" s="16">
        <v>24.74</v>
      </c>
      <c r="E7212" s="16">
        <v>23.01</v>
      </c>
      <c r="F7212" s="16">
        <v>26.59</v>
      </c>
      <c r="G7212" s="16">
        <v>10.3</v>
      </c>
      <c r="H7212" s="16">
        <v>28.58</v>
      </c>
      <c r="I7212" s="16">
        <v>358.62</v>
      </c>
      <c r="J7212" s="16">
        <v>20.11</v>
      </c>
      <c r="K7212" s="79">
        <v>1020.7</v>
      </c>
      <c r="L7212" s="16">
        <f t="shared" si="117"/>
        <v>20.11</v>
      </c>
      <c r="M7212" s="16">
        <f t="shared" si="118"/>
        <v>1020.7</v>
      </c>
    </row>
    <row r="7213" spans="1:13" x14ac:dyDescent="0.2">
      <c r="A7213" s="77">
        <f t="shared" si="119"/>
        <v>42754</v>
      </c>
      <c r="B7213" s="16">
        <v>0</v>
      </c>
      <c r="C7213" s="16">
        <v>83.25</v>
      </c>
      <c r="D7213" s="16">
        <v>24.89</v>
      </c>
      <c r="E7213" s="16">
        <v>23.59</v>
      </c>
      <c r="F7213" s="16">
        <v>27.37</v>
      </c>
      <c r="G7213" s="16">
        <v>7.93</v>
      </c>
      <c r="H7213" s="16">
        <v>20.36</v>
      </c>
      <c r="I7213" s="16">
        <v>353.11</v>
      </c>
      <c r="J7213" s="16">
        <v>19.7</v>
      </c>
      <c r="K7213" s="79">
        <v>1212.7</v>
      </c>
      <c r="L7213" s="16">
        <f t="shared" si="117"/>
        <v>19.7</v>
      </c>
      <c r="M7213" s="16">
        <f t="shared" si="118"/>
        <v>1212.7</v>
      </c>
    </row>
    <row r="7214" spans="1:13" x14ac:dyDescent="0.2">
      <c r="A7214" s="77">
        <f t="shared" si="119"/>
        <v>42755</v>
      </c>
      <c r="B7214" s="16">
        <v>0</v>
      </c>
      <c r="C7214" s="16">
        <v>83.72</v>
      </c>
      <c r="D7214" s="16">
        <v>24.92</v>
      </c>
      <c r="E7214" s="16">
        <v>23.49</v>
      </c>
      <c r="F7214" s="16">
        <v>27.55</v>
      </c>
      <c r="G7214" s="16">
        <v>6.87</v>
      </c>
      <c r="H7214" s="16">
        <v>20.36</v>
      </c>
      <c r="I7214" s="16">
        <v>1.84</v>
      </c>
      <c r="J7214" s="16">
        <v>21.61</v>
      </c>
      <c r="K7214" s="79">
        <v>1185.7</v>
      </c>
      <c r="L7214" s="16">
        <f t="shared" si="117"/>
        <v>21.61</v>
      </c>
      <c r="M7214" s="16">
        <f t="shared" si="118"/>
        <v>1185.7</v>
      </c>
    </row>
    <row r="7215" spans="1:13" x14ac:dyDescent="0.2">
      <c r="A7215" s="77">
        <f t="shared" si="119"/>
        <v>42756</v>
      </c>
      <c r="B7215" s="16">
        <v>0</v>
      </c>
      <c r="C7215" s="16">
        <v>84.11</v>
      </c>
      <c r="D7215" s="16">
        <v>24.64</v>
      </c>
      <c r="E7215" s="16">
        <v>22.64</v>
      </c>
      <c r="F7215" s="16">
        <v>27.54</v>
      </c>
      <c r="G7215" s="16">
        <v>6.19</v>
      </c>
      <c r="H7215" s="16">
        <v>16.16</v>
      </c>
      <c r="I7215" s="16">
        <v>15.74</v>
      </c>
      <c r="J7215" s="16">
        <v>22.56</v>
      </c>
      <c r="K7215" s="79">
        <v>1151.7</v>
      </c>
      <c r="L7215" s="16">
        <f t="shared" si="117"/>
        <v>22.56</v>
      </c>
      <c r="M7215" s="16">
        <f t="shared" si="118"/>
        <v>1151.7</v>
      </c>
    </row>
    <row r="7216" spans="1:13" x14ac:dyDescent="0.2">
      <c r="A7216" s="77">
        <f t="shared" si="119"/>
        <v>42757</v>
      </c>
      <c r="B7216" s="16">
        <v>0</v>
      </c>
      <c r="C7216" s="16">
        <v>85.14</v>
      </c>
      <c r="D7216" s="16">
        <v>24.53</v>
      </c>
      <c r="E7216" s="16">
        <v>21.99</v>
      </c>
      <c r="F7216" s="16">
        <v>27.67</v>
      </c>
      <c r="G7216" s="16">
        <v>3.92</v>
      </c>
      <c r="H7216" s="16">
        <v>18.059999999999999</v>
      </c>
      <c r="I7216" s="16">
        <v>26.98</v>
      </c>
      <c r="J7216" s="16">
        <v>20.309999999999999</v>
      </c>
      <c r="K7216" s="79">
        <v>1210.7</v>
      </c>
      <c r="L7216" s="16">
        <f t="shared" si="117"/>
        <v>20.309999999999999</v>
      </c>
      <c r="M7216" s="16">
        <f t="shared" si="118"/>
        <v>1210.7</v>
      </c>
    </row>
    <row r="7217" spans="1:13" x14ac:dyDescent="0.2">
      <c r="A7217" s="77">
        <f t="shared" si="119"/>
        <v>42758</v>
      </c>
      <c r="B7217" s="16">
        <v>0</v>
      </c>
      <c r="C7217" s="16">
        <v>85.68</v>
      </c>
      <c r="D7217" s="16">
        <v>25.1</v>
      </c>
      <c r="E7217" s="16">
        <v>22.6</v>
      </c>
      <c r="F7217" s="16">
        <v>28.62</v>
      </c>
      <c r="G7217" s="16">
        <v>4.01</v>
      </c>
      <c r="H7217" s="16">
        <v>12.77</v>
      </c>
      <c r="I7217" s="16">
        <v>348.23</v>
      </c>
      <c r="J7217" s="16">
        <v>19.010000000000002</v>
      </c>
      <c r="K7217" s="79">
        <v>1143.7</v>
      </c>
      <c r="L7217" s="16">
        <f t="shared" ref="L7217:L7280" si="120">J7217</f>
        <v>19.010000000000002</v>
      </c>
      <c r="M7217" s="16">
        <f t="shared" ref="M7217:M7280" si="121">K7217</f>
        <v>1143.7</v>
      </c>
    </row>
    <row r="7218" spans="1:13" x14ac:dyDescent="0.2">
      <c r="A7218" s="77">
        <f t="shared" si="119"/>
        <v>42759</v>
      </c>
      <c r="B7218" s="16">
        <v>0</v>
      </c>
      <c r="C7218" s="16">
        <v>84.46</v>
      </c>
      <c r="D7218" s="16">
        <v>24.83</v>
      </c>
      <c r="E7218" s="16">
        <v>22.91</v>
      </c>
      <c r="F7218" s="16">
        <v>27.6</v>
      </c>
      <c r="G7218" s="16">
        <v>5.62</v>
      </c>
      <c r="H7218" s="16">
        <v>19.72</v>
      </c>
      <c r="I7218" s="16">
        <v>351.61</v>
      </c>
      <c r="J7218" s="16">
        <v>22.59</v>
      </c>
      <c r="K7218" s="79">
        <v>1163.7</v>
      </c>
      <c r="L7218" s="16">
        <f t="shared" si="120"/>
        <v>22.59</v>
      </c>
      <c r="M7218" s="16">
        <f t="shared" si="121"/>
        <v>1163.7</v>
      </c>
    </row>
    <row r="7219" spans="1:13" x14ac:dyDescent="0.2">
      <c r="A7219" s="77">
        <f t="shared" si="119"/>
        <v>42760</v>
      </c>
      <c r="B7219" s="16">
        <v>0</v>
      </c>
      <c r="C7219" s="16">
        <v>79.47</v>
      </c>
      <c r="D7219" s="16">
        <v>24.47</v>
      </c>
      <c r="E7219" s="16">
        <v>23.08</v>
      </c>
      <c r="F7219" s="16">
        <v>26.86</v>
      </c>
      <c r="G7219" s="16">
        <v>9.3699999999999992</v>
      </c>
      <c r="H7219" s="16">
        <v>28.22</v>
      </c>
      <c r="I7219" s="16">
        <v>353.93</v>
      </c>
      <c r="J7219" s="16">
        <v>19.29</v>
      </c>
      <c r="K7219" s="79">
        <v>1364.7</v>
      </c>
      <c r="L7219" s="16">
        <f t="shared" si="120"/>
        <v>19.29</v>
      </c>
      <c r="M7219" s="16">
        <f t="shared" si="121"/>
        <v>1364.7</v>
      </c>
    </row>
    <row r="7220" spans="1:13" x14ac:dyDescent="0.2">
      <c r="A7220" s="77">
        <f t="shared" si="119"/>
        <v>42761</v>
      </c>
      <c r="B7220" s="16">
        <v>7.36</v>
      </c>
      <c r="C7220" s="16">
        <v>85.48</v>
      </c>
      <c r="D7220" s="16">
        <v>24.45</v>
      </c>
      <c r="E7220" s="16">
        <v>23.66</v>
      </c>
      <c r="F7220" s="16">
        <v>26.24</v>
      </c>
      <c r="G7220" s="16">
        <v>8.35</v>
      </c>
      <c r="H7220" s="16">
        <v>22.69</v>
      </c>
      <c r="I7220" s="16">
        <v>324.91000000000003</v>
      </c>
      <c r="J7220" s="16">
        <v>10.24</v>
      </c>
      <c r="K7220" s="79">
        <v>1245.7</v>
      </c>
      <c r="L7220" s="16">
        <f t="shared" si="120"/>
        <v>10.24</v>
      </c>
      <c r="M7220" s="16">
        <f t="shared" si="121"/>
        <v>1245.7</v>
      </c>
    </row>
    <row r="7221" spans="1:13" x14ac:dyDescent="0.2">
      <c r="A7221" s="77">
        <f t="shared" si="119"/>
        <v>42762</v>
      </c>
      <c r="B7221" s="16">
        <v>1.01</v>
      </c>
      <c r="C7221" s="16">
        <v>88.75</v>
      </c>
      <c r="D7221" s="16">
        <v>25.02</v>
      </c>
      <c r="E7221" s="16">
        <v>24</v>
      </c>
      <c r="F7221" s="16">
        <v>26.83</v>
      </c>
      <c r="G7221" s="16">
        <v>9.25</v>
      </c>
      <c r="H7221" s="16">
        <v>24.84</v>
      </c>
      <c r="I7221" s="16">
        <v>338.86</v>
      </c>
      <c r="J7221" s="16">
        <v>12.44</v>
      </c>
      <c r="K7221" s="79">
        <v>1310.7</v>
      </c>
      <c r="L7221" s="16">
        <f t="shared" si="120"/>
        <v>12.44</v>
      </c>
      <c r="M7221" s="16">
        <f t="shared" si="121"/>
        <v>1310.7</v>
      </c>
    </row>
    <row r="7222" spans="1:13" x14ac:dyDescent="0.2">
      <c r="A7222" s="77">
        <f t="shared" si="119"/>
        <v>42763</v>
      </c>
      <c r="B7222" s="16">
        <v>0.25</v>
      </c>
      <c r="C7222" s="16">
        <v>82.71</v>
      </c>
      <c r="D7222" s="16">
        <v>25.03</v>
      </c>
      <c r="E7222" s="16">
        <v>23.97</v>
      </c>
      <c r="F7222" s="16">
        <v>26.93</v>
      </c>
      <c r="G7222" s="16">
        <v>10.94</v>
      </c>
      <c r="H7222" s="16">
        <v>28.19</v>
      </c>
      <c r="I7222" s="16">
        <v>352.77</v>
      </c>
      <c r="J7222" s="16">
        <v>18.55</v>
      </c>
      <c r="K7222" s="79">
        <v>1249.7</v>
      </c>
      <c r="L7222" s="16">
        <f t="shared" si="120"/>
        <v>18.55</v>
      </c>
      <c r="M7222" s="16">
        <f t="shared" si="121"/>
        <v>1249.7</v>
      </c>
    </row>
    <row r="7223" spans="1:13" x14ac:dyDescent="0.2">
      <c r="A7223" s="77">
        <f t="shared" si="119"/>
        <v>42764</v>
      </c>
      <c r="B7223" s="16">
        <v>1.52</v>
      </c>
      <c r="C7223" s="16">
        <v>81.33</v>
      </c>
      <c r="D7223" s="16">
        <v>24.9</v>
      </c>
      <c r="E7223" s="16">
        <v>23.94</v>
      </c>
      <c r="F7223" s="16">
        <v>26.55</v>
      </c>
      <c r="G7223" s="16">
        <v>10.52</v>
      </c>
      <c r="H7223" s="16">
        <v>30.34</v>
      </c>
      <c r="I7223" s="16">
        <v>328.07</v>
      </c>
      <c r="J7223" s="16">
        <v>14.29</v>
      </c>
      <c r="K7223" s="79">
        <v>1261.7</v>
      </c>
      <c r="L7223" s="16">
        <f t="shared" si="120"/>
        <v>14.29</v>
      </c>
      <c r="M7223" s="16">
        <f t="shared" si="121"/>
        <v>1261.7</v>
      </c>
    </row>
    <row r="7224" spans="1:13" x14ac:dyDescent="0.2">
      <c r="A7224" s="77">
        <f t="shared" si="119"/>
        <v>42765</v>
      </c>
      <c r="B7224" s="16">
        <v>0</v>
      </c>
      <c r="C7224" s="16">
        <v>80.34</v>
      </c>
      <c r="D7224" s="16">
        <v>25.01</v>
      </c>
      <c r="E7224" s="16">
        <v>23.87</v>
      </c>
      <c r="F7224" s="16">
        <v>26.76</v>
      </c>
      <c r="G7224" s="16">
        <v>11.21</v>
      </c>
      <c r="H7224" s="16">
        <v>28.61</v>
      </c>
      <c r="I7224" s="16">
        <v>325.33999999999997</v>
      </c>
      <c r="J7224" s="16">
        <v>16.03</v>
      </c>
      <c r="K7224" s="79">
        <v>1313.7</v>
      </c>
      <c r="L7224" s="16">
        <f t="shared" si="120"/>
        <v>16.03</v>
      </c>
      <c r="M7224" s="16">
        <f t="shared" si="121"/>
        <v>1313.7</v>
      </c>
    </row>
    <row r="7225" spans="1:13" x14ac:dyDescent="0.2">
      <c r="A7225" s="77">
        <f t="shared" si="119"/>
        <v>42766</v>
      </c>
      <c r="B7225" s="16">
        <v>3.79</v>
      </c>
      <c r="C7225" s="16">
        <v>88.22</v>
      </c>
      <c r="D7225" s="16">
        <v>24.69</v>
      </c>
      <c r="E7225" s="16">
        <v>22.24</v>
      </c>
      <c r="F7225" s="16">
        <v>26.76</v>
      </c>
      <c r="G7225" s="16">
        <v>11.02</v>
      </c>
      <c r="H7225" s="16">
        <v>31.75</v>
      </c>
      <c r="I7225" s="16">
        <v>348.9</v>
      </c>
      <c r="J7225" s="16">
        <v>12.83</v>
      </c>
      <c r="K7225" s="79">
        <v>1322.7</v>
      </c>
      <c r="L7225" s="16">
        <f t="shared" si="120"/>
        <v>12.83</v>
      </c>
      <c r="M7225" s="16">
        <f t="shared" si="121"/>
        <v>1322.7</v>
      </c>
    </row>
    <row r="7226" spans="1:13" x14ac:dyDescent="0.2">
      <c r="A7226" s="77">
        <f t="shared" si="119"/>
        <v>42767</v>
      </c>
      <c r="B7226" s="16">
        <v>1</v>
      </c>
      <c r="C7226" s="16">
        <v>86.12</v>
      </c>
      <c r="D7226" s="16">
        <v>25.09</v>
      </c>
      <c r="E7226" s="16">
        <v>23.94</v>
      </c>
      <c r="F7226" s="16">
        <v>27</v>
      </c>
      <c r="G7226" s="16">
        <v>12.38</v>
      </c>
      <c r="H7226" s="16">
        <v>28.89</v>
      </c>
      <c r="I7226" s="16">
        <v>2.2000000000000002</v>
      </c>
      <c r="J7226" s="16">
        <v>17.84</v>
      </c>
      <c r="K7226" s="79">
        <v>1354.7</v>
      </c>
      <c r="L7226" s="16">
        <f t="shared" si="120"/>
        <v>17.84</v>
      </c>
      <c r="M7226" s="16">
        <f t="shared" si="121"/>
        <v>1354.7</v>
      </c>
    </row>
    <row r="7227" spans="1:13" x14ac:dyDescent="0.2">
      <c r="A7227" s="77">
        <f t="shared" si="119"/>
        <v>42768</v>
      </c>
      <c r="B7227" s="16">
        <v>0</v>
      </c>
      <c r="C7227" s="16">
        <v>82.04</v>
      </c>
      <c r="D7227" s="16">
        <v>25.01</v>
      </c>
      <c r="E7227" s="16">
        <v>23.8</v>
      </c>
      <c r="F7227" s="16">
        <v>26.72</v>
      </c>
      <c r="G7227" s="16">
        <v>11.33</v>
      </c>
      <c r="H7227" s="16">
        <v>29.81</v>
      </c>
      <c r="I7227" s="16">
        <v>345.04</v>
      </c>
      <c r="J7227" s="16">
        <v>17.04</v>
      </c>
      <c r="K7227" s="79">
        <v>1266.7</v>
      </c>
      <c r="L7227" s="16">
        <f t="shared" si="120"/>
        <v>17.04</v>
      </c>
      <c r="M7227" s="16">
        <f t="shared" si="121"/>
        <v>1266.7</v>
      </c>
    </row>
    <row r="7228" spans="1:13" x14ac:dyDescent="0.2">
      <c r="A7228" s="77">
        <f t="shared" si="119"/>
        <v>42769</v>
      </c>
      <c r="B7228" s="16">
        <v>0</v>
      </c>
      <c r="C7228" s="16">
        <v>82.92</v>
      </c>
      <c r="D7228" s="16">
        <v>25.06</v>
      </c>
      <c r="E7228" s="16">
        <v>23.83</v>
      </c>
      <c r="F7228" s="16">
        <v>26.76</v>
      </c>
      <c r="G7228" s="16">
        <v>10.27</v>
      </c>
      <c r="H7228" s="16">
        <v>26.57</v>
      </c>
      <c r="I7228" s="16">
        <v>339.37</v>
      </c>
      <c r="J7228" s="16">
        <v>15.39</v>
      </c>
      <c r="K7228" s="79">
        <v>1314.7</v>
      </c>
      <c r="L7228" s="16">
        <f t="shared" si="120"/>
        <v>15.39</v>
      </c>
      <c r="M7228" s="16">
        <f t="shared" si="121"/>
        <v>1314.7</v>
      </c>
    </row>
    <row r="7229" spans="1:13" x14ac:dyDescent="0.2">
      <c r="A7229" s="77">
        <f t="shared" si="119"/>
        <v>42770</v>
      </c>
      <c r="B7229" s="16">
        <v>2.78</v>
      </c>
      <c r="C7229" s="16">
        <v>90.83</v>
      </c>
      <c r="D7229" s="16">
        <v>24.92</v>
      </c>
      <c r="E7229" s="16">
        <v>23.41</v>
      </c>
      <c r="F7229" s="16">
        <v>26.9</v>
      </c>
      <c r="G7229" s="16">
        <v>11.14</v>
      </c>
      <c r="H7229" s="16">
        <v>27.98</v>
      </c>
      <c r="I7229" s="16">
        <v>357.01</v>
      </c>
      <c r="J7229" s="16">
        <v>14.75</v>
      </c>
      <c r="K7229" s="79">
        <v>1271.7</v>
      </c>
      <c r="L7229" s="16">
        <f t="shared" si="120"/>
        <v>14.75</v>
      </c>
      <c r="M7229" s="16">
        <f t="shared" si="121"/>
        <v>1271.7</v>
      </c>
    </row>
    <row r="7230" spans="1:13" x14ac:dyDescent="0.2">
      <c r="A7230" s="77">
        <f t="shared" si="119"/>
        <v>42771</v>
      </c>
      <c r="B7230" s="16">
        <v>1.27</v>
      </c>
      <c r="C7230" s="16">
        <v>87.78</v>
      </c>
      <c r="D7230" s="16">
        <v>25.34</v>
      </c>
      <c r="E7230" s="16">
        <v>24.42</v>
      </c>
      <c r="F7230" s="16">
        <v>27.03</v>
      </c>
      <c r="G7230" s="16">
        <v>11.87</v>
      </c>
      <c r="H7230" s="16">
        <v>28.72</v>
      </c>
      <c r="I7230" s="16">
        <v>354.17</v>
      </c>
      <c r="J7230" s="16">
        <v>15.08</v>
      </c>
      <c r="K7230" s="79">
        <v>1360.7</v>
      </c>
      <c r="L7230" s="16">
        <f t="shared" si="120"/>
        <v>15.08</v>
      </c>
      <c r="M7230" s="16">
        <f t="shared" si="121"/>
        <v>1360.7</v>
      </c>
    </row>
    <row r="7231" spans="1:13" x14ac:dyDescent="0.2">
      <c r="A7231" s="77">
        <f t="shared" si="119"/>
        <v>42772</v>
      </c>
      <c r="B7231" s="16">
        <v>0.25</v>
      </c>
      <c r="C7231" s="16">
        <v>87.81</v>
      </c>
      <c r="D7231" s="16">
        <v>25.32</v>
      </c>
      <c r="E7231" s="16">
        <v>24.21</v>
      </c>
      <c r="F7231" s="16">
        <v>27.03</v>
      </c>
      <c r="G7231" s="16">
        <v>11.95</v>
      </c>
      <c r="H7231" s="16">
        <v>27.38</v>
      </c>
      <c r="I7231" s="16">
        <v>349.86</v>
      </c>
      <c r="J7231" s="16">
        <v>15.57</v>
      </c>
      <c r="K7231" s="79">
        <v>1247.7</v>
      </c>
      <c r="L7231" s="16">
        <f t="shared" si="120"/>
        <v>15.57</v>
      </c>
      <c r="M7231" s="16">
        <f t="shared" si="121"/>
        <v>1247.7</v>
      </c>
    </row>
    <row r="7232" spans="1:13" x14ac:dyDescent="0.2">
      <c r="A7232" s="77">
        <f t="shared" si="119"/>
        <v>42773</v>
      </c>
      <c r="B7232" s="16">
        <v>0.76</v>
      </c>
      <c r="C7232" s="16">
        <v>86.61</v>
      </c>
      <c r="D7232" s="16">
        <v>25.27</v>
      </c>
      <c r="E7232" s="16">
        <v>24.52</v>
      </c>
      <c r="F7232" s="16">
        <v>26.66</v>
      </c>
      <c r="G7232" s="16">
        <v>11.42</v>
      </c>
      <c r="H7232" s="16">
        <v>28.26</v>
      </c>
      <c r="I7232" s="16">
        <v>351.37</v>
      </c>
      <c r="J7232" s="16">
        <v>13.86</v>
      </c>
      <c r="K7232" s="79">
        <v>1256.7</v>
      </c>
      <c r="L7232" s="16">
        <f t="shared" si="120"/>
        <v>13.86</v>
      </c>
      <c r="M7232" s="16">
        <f t="shared" si="121"/>
        <v>1256.7</v>
      </c>
    </row>
    <row r="7233" spans="1:13" x14ac:dyDescent="0.2">
      <c r="A7233" s="77">
        <f t="shared" si="119"/>
        <v>42774</v>
      </c>
      <c r="B7233" s="16">
        <v>0.25</v>
      </c>
      <c r="C7233" s="16">
        <v>89.03</v>
      </c>
      <c r="D7233" s="16">
        <v>25.13</v>
      </c>
      <c r="E7233" s="16">
        <v>23.63</v>
      </c>
      <c r="F7233" s="16">
        <v>26.72</v>
      </c>
      <c r="G7233" s="16">
        <v>9.34</v>
      </c>
      <c r="H7233" s="16">
        <v>24.1</v>
      </c>
      <c r="I7233" s="16">
        <v>333.01</v>
      </c>
      <c r="J7233" s="16">
        <v>11.88</v>
      </c>
      <c r="K7233" s="79">
        <v>1219.3</v>
      </c>
      <c r="L7233" s="16">
        <f t="shared" si="120"/>
        <v>11.88</v>
      </c>
      <c r="M7233" s="16">
        <f t="shared" si="121"/>
        <v>1219.3</v>
      </c>
    </row>
    <row r="7234" spans="1:13" x14ac:dyDescent="0.2">
      <c r="A7234" s="77">
        <f t="shared" si="119"/>
        <v>42775</v>
      </c>
      <c r="B7234" s="16">
        <v>0</v>
      </c>
      <c r="C7234" s="16">
        <v>88.99</v>
      </c>
      <c r="D7234" s="16">
        <v>25.23</v>
      </c>
      <c r="E7234" s="16">
        <v>24.11</v>
      </c>
      <c r="F7234" s="16">
        <v>27</v>
      </c>
      <c r="G7234" s="16">
        <v>9.31</v>
      </c>
      <c r="H7234" s="16">
        <v>23.71</v>
      </c>
      <c r="I7234" s="16">
        <v>343.23</v>
      </c>
      <c r="J7234" s="16">
        <v>12.1</v>
      </c>
      <c r="K7234" s="79">
        <v>1280.2</v>
      </c>
      <c r="L7234" s="16">
        <f t="shared" si="120"/>
        <v>12.1</v>
      </c>
      <c r="M7234" s="16">
        <f t="shared" si="121"/>
        <v>1280.2</v>
      </c>
    </row>
    <row r="7235" spans="1:13" x14ac:dyDescent="0.2">
      <c r="A7235" s="77">
        <f t="shared" si="119"/>
        <v>42776</v>
      </c>
      <c r="B7235" s="16">
        <v>0.51</v>
      </c>
      <c r="C7235" s="16">
        <v>81.81</v>
      </c>
      <c r="D7235" s="16">
        <v>25.61</v>
      </c>
      <c r="E7235" s="16">
        <v>24.55</v>
      </c>
      <c r="F7235" s="16">
        <v>27.1</v>
      </c>
      <c r="G7235" s="16">
        <v>14.79</v>
      </c>
      <c r="H7235" s="16">
        <v>34.86</v>
      </c>
      <c r="I7235" s="16">
        <v>359.91</v>
      </c>
      <c r="J7235" s="16">
        <v>21.09</v>
      </c>
      <c r="K7235" s="79">
        <v>1342.4</v>
      </c>
      <c r="L7235" s="16">
        <f t="shared" si="120"/>
        <v>21.09</v>
      </c>
      <c r="M7235" s="16">
        <f t="shared" si="121"/>
        <v>1342.4</v>
      </c>
    </row>
    <row r="7236" spans="1:13" x14ac:dyDescent="0.2">
      <c r="A7236" s="77">
        <f t="shared" si="119"/>
        <v>42777</v>
      </c>
      <c r="B7236" s="16">
        <v>1.01</v>
      </c>
      <c r="C7236" s="16">
        <v>78.36</v>
      </c>
      <c r="D7236" s="16">
        <v>24.8</v>
      </c>
      <c r="E7236" s="16">
        <v>22.05</v>
      </c>
      <c r="F7236" s="16">
        <v>26.79</v>
      </c>
      <c r="G7236" s="16">
        <v>13.67</v>
      </c>
      <c r="H7236" s="16">
        <v>34.19</v>
      </c>
      <c r="I7236" s="16">
        <v>349.34</v>
      </c>
      <c r="J7236" s="16">
        <v>17.68</v>
      </c>
      <c r="K7236" s="79">
        <v>1240.7</v>
      </c>
      <c r="L7236" s="16">
        <f t="shared" si="120"/>
        <v>17.68</v>
      </c>
      <c r="M7236" s="16">
        <f t="shared" si="121"/>
        <v>1240.7</v>
      </c>
    </row>
    <row r="7237" spans="1:13" x14ac:dyDescent="0.2">
      <c r="A7237" s="77">
        <f t="shared" si="119"/>
        <v>42778</v>
      </c>
      <c r="B7237" s="16">
        <v>1.52</v>
      </c>
      <c r="C7237" s="16">
        <v>82.22</v>
      </c>
      <c r="D7237" s="16">
        <v>24.96</v>
      </c>
      <c r="E7237" s="16">
        <v>23.11</v>
      </c>
      <c r="F7237" s="16">
        <v>26.62</v>
      </c>
      <c r="G7237" s="16">
        <v>13.14</v>
      </c>
      <c r="H7237" s="16">
        <v>33.270000000000003</v>
      </c>
      <c r="I7237" s="16">
        <v>6.18</v>
      </c>
      <c r="J7237" s="16">
        <v>21.37</v>
      </c>
      <c r="K7237" s="79">
        <v>1092.8</v>
      </c>
      <c r="L7237" s="16">
        <f t="shared" si="120"/>
        <v>21.37</v>
      </c>
      <c r="M7237" s="16">
        <f t="shared" si="121"/>
        <v>1092.8</v>
      </c>
    </row>
    <row r="7238" spans="1:13" x14ac:dyDescent="0.2">
      <c r="A7238" s="77">
        <f t="shared" si="119"/>
        <v>42779</v>
      </c>
      <c r="B7238" s="16">
        <v>0</v>
      </c>
      <c r="C7238" s="16">
        <v>83.39</v>
      </c>
      <c r="D7238" s="16">
        <v>24.88</v>
      </c>
      <c r="E7238" s="16">
        <v>23.56</v>
      </c>
      <c r="F7238" s="16">
        <v>26.86</v>
      </c>
      <c r="G7238" s="16">
        <v>9.73</v>
      </c>
      <c r="H7238" s="16">
        <v>23.57</v>
      </c>
      <c r="I7238" s="16">
        <v>3.51</v>
      </c>
      <c r="J7238" s="16">
        <v>20.309999999999999</v>
      </c>
      <c r="K7238" s="79">
        <v>1301.7</v>
      </c>
      <c r="L7238" s="16">
        <f t="shared" si="120"/>
        <v>20.309999999999999</v>
      </c>
      <c r="M7238" s="16">
        <f t="shared" si="121"/>
        <v>1301.7</v>
      </c>
    </row>
    <row r="7239" spans="1:13" x14ac:dyDescent="0.2">
      <c r="A7239" s="77">
        <f t="shared" si="119"/>
        <v>42780</v>
      </c>
      <c r="B7239" s="16">
        <v>1.01</v>
      </c>
      <c r="C7239" s="16">
        <v>83.18</v>
      </c>
      <c r="D7239" s="16">
        <v>24.59</v>
      </c>
      <c r="E7239" s="16">
        <v>22.46</v>
      </c>
      <c r="F7239" s="16">
        <v>26.99</v>
      </c>
      <c r="G7239" s="16">
        <v>7.32</v>
      </c>
      <c r="H7239" s="16">
        <v>23.39</v>
      </c>
      <c r="I7239" s="16">
        <v>2.2000000000000002</v>
      </c>
      <c r="J7239" s="16">
        <v>19.8</v>
      </c>
      <c r="K7239" s="79">
        <v>1344.7</v>
      </c>
      <c r="L7239" s="16">
        <f t="shared" si="120"/>
        <v>19.8</v>
      </c>
      <c r="M7239" s="16">
        <f t="shared" si="121"/>
        <v>1344.7</v>
      </c>
    </row>
    <row r="7240" spans="1:13" x14ac:dyDescent="0.2">
      <c r="A7240" s="77">
        <f t="shared" si="119"/>
        <v>42781</v>
      </c>
      <c r="B7240" s="16">
        <v>0</v>
      </c>
      <c r="C7240" s="16">
        <v>82.61</v>
      </c>
      <c r="D7240" s="16">
        <v>24.65</v>
      </c>
      <c r="E7240" s="16">
        <v>23.22</v>
      </c>
      <c r="F7240" s="16">
        <v>27.31</v>
      </c>
      <c r="G7240" s="16">
        <v>5.78</v>
      </c>
      <c r="H7240" s="16">
        <v>19.899999999999999</v>
      </c>
      <c r="I7240" s="16">
        <v>327.96</v>
      </c>
      <c r="J7240" s="16">
        <v>17.670000000000002</v>
      </c>
      <c r="K7240" s="79">
        <v>1376.8</v>
      </c>
      <c r="L7240" s="16">
        <f t="shared" si="120"/>
        <v>17.670000000000002</v>
      </c>
      <c r="M7240" s="16">
        <f t="shared" si="121"/>
        <v>1376.8</v>
      </c>
    </row>
    <row r="7241" spans="1:13" x14ac:dyDescent="0.2">
      <c r="A7241" s="77">
        <f t="shared" si="119"/>
        <v>42782</v>
      </c>
      <c r="B7241" s="16">
        <v>0</v>
      </c>
      <c r="C7241" s="16">
        <v>80.92</v>
      </c>
      <c r="D7241" s="16">
        <v>24.55</v>
      </c>
      <c r="E7241" s="16">
        <v>23.08</v>
      </c>
      <c r="F7241" s="16">
        <v>27.33</v>
      </c>
      <c r="G7241" s="16">
        <v>5.66</v>
      </c>
      <c r="H7241" s="16">
        <v>24.77</v>
      </c>
      <c r="I7241" s="16">
        <v>299.45</v>
      </c>
      <c r="J7241" s="16">
        <v>21.03</v>
      </c>
      <c r="K7241" s="79">
        <v>1419.7</v>
      </c>
      <c r="L7241" s="16">
        <f t="shared" si="120"/>
        <v>21.03</v>
      </c>
      <c r="M7241" s="16">
        <f t="shared" si="121"/>
        <v>1419.7</v>
      </c>
    </row>
    <row r="7242" spans="1:13" x14ac:dyDescent="0.2">
      <c r="A7242" s="77">
        <f t="shared" si="119"/>
        <v>42783</v>
      </c>
      <c r="B7242" s="16">
        <v>0</v>
      </c>
      <c r="C7242" s="16">
        <v>81.98</v>
      </c>
      <c r="D7242" s="16">
        <v>24.46</v>
      </c>
      <c r="E7242" s="16">
        <v>23.18</v>
      </c>
      <c r="F7242" s="16">
        <v>27.13</v>
      </c>
      <c r="G7242" s="16">
        <v>6.59</v>
      </c>
      <c r="H7242" s="16">
        <v>17.68</v>
      </c>
      <c r="I7242" s="16">
        <v>293.27</v>
      </c>
      <c r="J7242" s="16">
        <v>22.48</v>
      </c>
      <c r="K7242" s="79">
        <v>1274.7</v>
      </c>
      <c r="L7242" s="16">
        <f t="shared" si="120"/>
        <v>22.48</v>
      </c>
      <c r="M7242" s="16">
        <f t="shared" si="121"/>
        <v>1274.7</v>
      </c>
    </row>
    <row r="7243" spans="1:13" x14ac:dyDescent="0.2">
      <c r="A7243" s="77">
        <f t="shared" si="119"/>
        <v>42784</v>
      </c>
      <c r="B7243" s="16">
        <v>0</v>
      </c>
      <c r="C7243" s="16">
        <v>80.61</v>
      </c>
      <c r="D7243" s="16">
        <v>24.79</v>
      </c>
      <c r="E7243" s="16">
        <v>23.66</v>
      </c>
      <c r="F7243" s="16">
        <v>27.41</v>
      </c>
      <c r="G7243" s="16">
        <v>6.15</v>
      </c>
      <c r="H7243" s="16">
        <v>21.91</v>
      </c>
      <c r="I7243" s="16">
        <v>340.36</v>
      </c>
      <c r="J7243" s="16">
        <v>21.44</v>
      </c>
      <c r="K7243" s="79">
        <v>1298.7</v>
      </c>
      <c r="L7243" s="16">
        <f t="shared" si="120"/>
        <v>21.44</v>
      </c>
      <c r="M7243" s="16">
        <f t="shared" si="121"/>
        <v>1298.7</v>
      </c>
    </row>
    <row r="7244" spans="1:13" x14ac:dyDescent="0.2">
      <c r="A7244" s="77">
        <f t="shared" si="119"/>
        <v>42785</v>
      </c>
      <c r="B7244" s="16">
        <v>0</v>
      </c>
      <c r="C7244" s="16">
        <v>78.58</v>
      </c>
      <c r="D7244" s="16">
        <v>24.89</v>
      </c>
      <c r="E7244" s="16">
        <v>23.73</v>
      </c>
      <c r="F7244" s="16">
        <v>27.37</v>
      </c>
      <c r="G7244" s="16">
        <v>8.2100000000000009</v>
      </c>
      <c r="H7244" s="16">
        <v>22.65</v>
      </c>
      <c r="I7244" s="16">
        <v>350.76</v>
      </c>
      <c r="J7244" s="16">
        <v>19.559999999999999</v>
      </c>
      <c r="K7244" s="79">
        <v>1305.7</v>
      </c>
      <c r="L7244" s="16">
        <f t="shared" si="120"/>
        <v>19.559999999999999</v>
      </c>
      <c r="M7244" s="16">
        <f t="shared" si="121"/>
        <v>1305.7</v>
      </c>
    </row>
    <row r="7245" spans="1:13" x14ac:dyDescent="0.2">
      <c r="A7245" s="77">
        <f t="shared" si="119"/>
        <v>42786</v>
      </c>
      <c r="B7245" s="16">
        <v>0</v>
      </c>
      <c r="C7245" s="16">
        <v>76.22</v>
      </c>
      <c r="D7245" s="16">
        <v>24.7</v>
      </c>
      <c r="E7245" s="16">
        <v>23.32</v>
      </c>
      <c r="F7245" s="16">
        <v>27.17</v>
      </c>
      <c r="G7245" s="16">
        <v>7.84</v>
      </c>
      <c r="H7245" s="16">
        <v>21.87</v>
      </c>
      <c r="I7245" s="16">
        <v>316.60000000000002</v>
      </c>
      <c r="J7245" s="16">
        <v>21.78</v>
      </c>
      <c r="K7245" s="79">
        <v>1296.7</v>
      </c>
      <c r="L7245" s="16">
        <f t="shared" si="120"/>
        <v>21.78</v>
      </c>
      <c r="M7245" s="16">
        <f t="shared" si="121"/>
        <v>1296.7</v>
      </c>
    </row>
    <row r="7246" spans="1:13" x14ac:dyDescent="0.2">
      <c r="A7246" s="77">
        <f t="shared" si="119"/>
        <v>42787</v>
      </c>
      <c r="B7246" s="16">
        <v>0</v>
      </c>
      <c r="C7246" s="16">
        <v>78.930000000000007</v>
      </c>
      <c r="D7246" s="16">
        <v>24.86</v>
      </c>
      <c r="E7246" s="16">
        <v>23.66</v>
      </c>
      <c r="F7246" s="16">
        <v>26.96</v>
      </c>
      <c r="G7246" s="16">
        <v>7.36</v>
      </c>
      <c r="H7246" s="16">
        <v>19.899999999999999</v>
      </c>
      <c r="I7246" s="16">
        <v>356.01</v>
      </c>
      <c r="J7246" s="16">
        <v>17.739999999999998</v>
      </c>
      <c r="K7246" s="79">
        <v>1373.6</v>
      </c>
      <c r="L7246" s="16">
        <f t="shared" si="120"/>
        <v>17.739999999999998</v>
      </c>
      <c r="M7246" s="16">
        <f t="shared" si="121"/>
        <v>1373.6</v>
      </c>
    </row>
    <row r="7247" spans="1:13" x14ac:dyDescent="0.2">
      <c r="A7247" s="77">
        <f t="shared" si="119"/>
        <v>42788</v>
      </c>
      <c r="B7247" s="16">
        <v>0</v>
      </c>
      <c r="C7247" s="16">
        <v>76.42</v>
      </c>
      <c r="D7247" s="16">
        <v>25.1</v>
      </c>
      <c r="E7247" s="16">
        <v>23.39</v>
      </c>
      <c r="F7247" s="16">
        <v>28.02</v>
      </c>
      <c r="G7247" s="16">
        <v>5.49</v>
      </c>
      <c r="H7247" s="16">
        <v>16.510000000000002</v>
      </c>
      <c r="I7247" s="16">
        <v>350.89</v>
      </c>
      <c r="J7247" s="16">
        <v>23.18</v>
      </c>
      <c r="K7247" s="79">
        <v>1296.5999999999999</v>
      </c>
      <c r="L7247" s="16">
        <f t="shared" si="120"/>
        <v>23.18</v>
      </c>
      <c r="M7247" s="16">
        <f t="shared" si="121"/>
        <v>1296.5999999999999</v>
      </c>
    </row>
    <row r="7248" spans="1:13" x14ac:dyDescent="0.2">
      <c r="A7248" s="77">
        <f t="shared" si="119"/>
        <v>42789</v>
      </c>
      <c r="B7248" s="16">
        <v>0</v>
      </c>
      <c r="C7248" s="16">
        <v>80.44</v>
      </c>
      <c r="D7248" s="16">
        <v>24.99</v>
      </c>
      <c r="E7248" s="16">
        <v>22.23</v>
      </c>
      <c r="F7248" s="16">
        <v>29.23</v>
      </c>
      <c r="G7248" s="16">
        <v>4.67</v>
      </c>
      <c r="H7248" s="16">
        <v>17.079999999999998</v>
      </c>
      <c r="I7248" s="16">
        <v>31.85</v>
      </c>
      <c r="J7248" s="16">
        <v>24.4</v>
      </c>
      <c r="K7248" s="79">
        <v>1052.7</v>
      </c>
      <c r="L7248" s="16">
        <f t="shared" si="120"/>
        <v>24.4</v>
      </c>
      <c r="M7248" s="16">
        <f t="shared" si="121"/>
        <v>1052.7</v>
      </c>
    </row>
    <row r="7249" spans="1:13" x14ac:dyDescent="0.2">
      <c r="A7249" s="77">
        <f t="shared" si="119"/>
        <v>42790</v>
      </c>
      <c r="B7249" s="16">
        <v>0</v>
      </c>
      <c r="C7249" s="16">
        <v>84.21</v>
      </c>
      <c r="D7249" s="16">
        <v>25.04</v>
      </c>
      <c r="E7249" s="16">
        <v>22.63</v>
      </c>
      <c r="F7249" s="16">
        <v>28.96</v>
      </c>
      <c r="G7249" s="16">
        <v>4.59</v>
      </c>
      <c r="H7249" s="16">
        <v>15.59</v>
      </c>
      <c r="I7249" s="16">
        <v>28.87</v>
      </c>
      <c r="J7249" s="16">
        <v>22.7</v>
      </c>
      <c r="K7249" s="79">
        <v>1107.7</v>
      </c>
      <c r="L7249" s="16">
        <f t="shared" si="120"/>
        <v>22.7</v>
      </c>
      <c r="M7249" s="16">
        <f t="shared" si="121"/>
        <v>1107.7</v>
      </c>
    </row>
    <row r="7250" spans="1:13" x14ac:dyDescent="0.2">
      <c r="A7250" s="77">
        <f t="shared" si="119"/>
        <v>42791</v>
      </c>
      <c r="B7250" s="16">
        <v>0</v>
      </c>
      <c r="C7250" s="16">
        <v>83.8</v>
      </c>
      <c r="D7250" s="16">
        <v>25.17</v>
      </c>
      <c r="E7250" s="16">
        <v>22.4</v>
      </c>
      <c r="F7250" s="16">
        <v>28.16</v>
      </c>
      <c r="G7250" s="16">
        <v>6.28</v>
      </c>
      <c r="H7250" s="16">
        <v>20.04</v>
      </c>
      <c r="I7250" s="16">
        <v>355.86</v>
      </c>
      <c r="J7250" s="16">
        <v>24.15</v>
      </c>
      <c r="K7250" s="79">
        <v>1299.7</v>
      </c>
      <c r="L7250" s="16">
        <f t="shared" si="120"/>
        <v>24.15</v>
      </c>
      <c r="M7250" s="16">
        <f t="shared" si="121"/>
        <v>1299.7</v>
      </c>
    </row>
    <row r="7251" spans="1:13" x14ac:dyDescent="0.2">
      <c r="A7251" s="77">
        <f t="shared" si="119"/>
        <v>42792</v>
      </c>
      <c r="B7251" s="16">
        <v>0</v>
      </c>
      <c r="C7251" s="16">
        <v>81.38</v>
      </c>
      <c r="D7251" s="16">
        <v>25.5</v>
      </c>
      <c r="E7251" s="16">
        <v>23.87</v>
      </c>
      <c r="F7251" s="16">
        <v>28.09</v>
      </c>
      <c r="G7251" s="16">
        <v>8.09</v>
      </c>
      <c r="H7251" s="16">
        <v>23.28</v>
      </c>
      <c r="I7251" s="16">
        <v>359.98</v>
      </c>
      <c r="J7251" s="16">
        <v>25.26</v>
      </c>
      <c r="K7251" s="79">
        <v>1168.7</v>
      </c>
      <c r="L7251" s="16">
        <f t="shared" si="120"/>
        <v>25.26</v>
      </c>
      <c r="M7251" s="16">
        <f t="shared" si="121"/>
        <v>1168.7</v>
      </c>
    </row>
    <row r="7252" spans="1:13" x14ac:dyDescent="0.2">
      <c r="A7252" s="77">
        <f t="shared" si="119"/>
        <v>42793</v>
      </c>
      <c r="B7252" s="16">
        <v>0</v>
      </c>
      <c r="C7252" s="16">
        <v>80.180000000000007</v>
      </c>
      <c r="D7252" s="16">
        <v>25.5</v>
      </c>
      <c r="E7252" s="16">
        <v>24.31</v>
      </c>
      <c r="F7252" s="16">
        <v>27.24</v>
      </c>
      <c r="G7252" s="16">
        <v>11.36</v>
      </c>
      <c r="H7252" s="16">
        <v>28.79</v>
      </c>
      <c r="I7252" s="16">
        <v>355.04</v>
      </c>
      <c r="J7252" s="16">
        <v>22.1</v>
      </c>
      <c r="K7252" s="79">
        <v>1228.7</v>
      </c>
      <c r="L7252" s="16">
        <f t="shared" si="120"/>
        <v>22.1</v>
      </c>
      <c r="M7252" s="16">
        <f t="shared" si="121"/>
        <v>1228.7</v>
      </c>
    </row>
    <row r="7253" spans="1:13" x14ac:dyDescent="0.2">
      <c r="A7253" s="77">
        <f t="shared" si="119"/>
        <v>42794</v>
      </c>
      <c r="B7253" s="16">
        <v>0</v>
      </c>
      <c r="C7253" s="16">
        <v>81.260000000000005</v>
      </c>
      <c r="D7253" s="16">
        <v>25.66</v>
      </c>
      <c r="E7253" s="16">
        <v>24.62</v>
      </c>
      <c r="F7253" s="16">
        <v>27.55</v>
      </c>
      <c r="G7253" s="16">
        <v>12.28</v>
      </c>
      <c r="H7253" s="16">
        <v>31.01</v>
      </c>
      <c r="I7253" s="16">
        <v>2.85</v>
      </c>
      <c r="J7253" s="16">
        <v>21.75</v>
      </c>
      <c r="K7253" s="79">
        <v>1175.7</v>
      </c>
      <c r="L7253" s="16">
        <f t="shared" si="120"/>
        <v>21.75</v>
      </c>
      <c r="M7253" s="16">
        <f t="shared" si="121"/>
        <v>1175.7</v>
      </c>
    </row>
    <row r="7254" spans="1:13" x14ac:dyDescent="0.2">
      <c r="A7254" s="77">
        <f t="shared" si="119"/>
        <v>42795</v>
      </c>
      <c r="B7254" s="16">
        <v>0</v>
      </c>
      <c r="C7254" s="16">
        <v>81.209999999999994</v>
      </c>
      <c r="D7254" s="16">
        <v>25.47</v>
      </c>
      <c r="E7254" s="16">
        <v>24.49</v>
      </c>
      <c r="F7254" s="16">
        <v>27.34</v>
      </c>
      <c r="G7254" s="16">
        <v>11.88</v>
      </c>
      <c r="H7254" s="16">
        <v>28.72</v>
      </c>
      <c r="I7254" s="16">
        <v>358.74</v>
      </c>
      <c r="J7254" s="16">
        <v>17.3</v>
      </c>
      <c r="K7254" s="79">
        <v>1365.7</v>
      </c>
      <c r="L7254" s="16">
        <f t="shared" si="120"/>
        <v>17.3</v>
      </c>
      <c r="M7254" s="16">
        <f t="shared" si="121"/>
        <v>1365.7</v>
      </c>
    </row>
    <row r="7255" spans="1:13" x14ac:dyDescent="0.2">
      <c r="A7255" s="77">
        <f t="shared" si="119"/>
        <v>42796</v>
      </c>
      <c r="B7255" s="16">
        <v>0</v>
      </c>
      <c r="C7255" s="16">
        <v>82.03</v>
      </c>
      <c r="D7255" s="16">
        <v>25.55</v>
      </c>
      <c r="E7255" s="16">
        <v>24.62</v>
      </c>
      <c r="F7255" s="16">
        <v>27.17</v>
      </c>
      <c r="G7255" s="16">
        <v>12.87</v>
      </c>
      <c r="H7255" s="16">
        <v>30.52</v>
      </c>
      <c r="I7255" s="16">
        <v>2.1800000000000002</v>
      </c>
      <c r="J7255" s="16">
        <v>21.18</v>
      </c>
      <c r="K7255" s="79">
        <v>1319.7</v>
      </c>
      <c r="L7255" s="16">
        <f t="shared" si="120"/>
        <v>21.18</v>
      </c>
      <c r="M7255" s="16">
        <f t="shared" si="121"/>
        <v>1319.7</v>
      </c>
    </row>
    <row r="7256" spans="1:13" x14ac:dyDescent="0.2">
      <c r="A7256" s="77">
        <f t="shared" si="119"/>
        <v>42797</v>
      </c>
      <c r="B7256" s="16">
        <v>0</v>
      </c>
      <c r="C7256" s="16">
        <v>84.16</v>
      </c>
      <c r="D7256" s="16">
        <v>25.62</v>
      </c>
      <c r="E7256" s="16">
        <v>24.69</v>
      </c>
      <c r="F7256" s="16">
        <v>27.2</v>
      </c>
      <c r="G7256" s="16">
        <v>13.57</v>
      </c>
      <c r="H7256" s="16">
        <v>32.700000000000003</v>
      </c>
      <c r="I7256" s="16">
        <v>9.1199999999999992</v>
      </c>
      <c r="J7256" s="16">
        <v>17.7</v>
      </c>
      <c r="K7256" s="79">
        <v>1481.7</v>
      </c>
      <c r="L7256" s="16">
        <f t="shared" si="120"/>
        <v>17.7</v>
      </c>
      <c r="M7256" s="16">
        <f t="shared" si="121"/>
        <v>1481.7</v>
      </c>
    </row>
    <row r="7257" spans="1:13" x14ac:dyDescent="0.2">
      <c r="A7257" s="77">
        <f t="shared" si="119"/>
        <v>42798</v>
      </c>
      <c r="B7257" s="16">
        <v>3.03</v>
      </c>
      <c r="C7257" s="16">
        <v>83</v>
      </c>
      <c r="D7257" s="16">
        <v>25.13</v>
      </c>
      <c r="E7257" s="16">
        <v>23.25</v>
      </c>
      <c r="F7257" s="16">
        <v>26.66</v>
      </c>
      <c r="G7257" s="16">
        <v>15.07</v>
      </c>
      <c r="H7257" s="16">
        <v>34.79</v>
      </c>
      <c r="I7257" s="16">
        <v>355.9</v>
      </c>
      <c r="J7257" s="16">
        <v>16.32</v>
      </c>
      <c r="K7257" s="79">
        <v>1337.7</v>
      </c>
      <c r="L7257" s="16">
        <f t="shared" si="120"/>
        <v>16.32</v>
      </c>
      <c r="M7257" s="16">
        <f t="shared" si="121"/>
        <v>1337.7</v>
      </c>
    </row>
    <row r="7258" spans="1:13" x14ac:dyDescent="0.2">
      <c r="A7258" s="77">
        <f t="shared" si="119"/>
        <v>42799</v>
      </c>
      <c r="B7258" s="16">
        <v>5.31</v>
      </c>
      <c r="C7258" s="16">
        <v>87.5</v>
      </c>
      <c r="D7258" s="16">
        <v>24.94</v>
      </c>
      <c r="E7258" s="16">
        <v>22.81</v>
      </c>
      <c r="F7258" s="16">
        <v>26.79</v>
      </c>
      <c r="G7258" s="16">
        <v>14.28</v>
      </c>
      <c r="H7258" s="16">
        <v>33.409999999999997</v>
      </c>
      <c r="I7258" s="16">
        <v>9.2100000000000009</v>
      </c>
      <c r="J7258" s="16">
        <v>14.74</v>
      </c>
      <c r="K7258" s="79">
        <v>1332.7</v>
      </c>
      <c r="L7258" s="16">
        <f t="shared" si="120"/>
        <v>14.74</v>
      </c>
      <c r="M7258" s="16">
        <f t="shared" si="121"/>
        <v>1332.7</v>
      </c>
    </row>
    <row r="7259" spans="1:13" x14ac:dyDescent="0.2">
      <c r="A7259" s="77">
        <f t="shared" si="119"/>
        <v>42800</v>
      </c>
      <c r="B7259" s="16">
        <v>0</v>
      </c>
      <c r="C7259" s="16">
        <v>82.04</v>
      </c>
      <c r="D7259" s="16">
        <v>25.44</v>
      </c>
      <c r="E7259" s="16">
        <v>24.28</v>
      </c>
      <c r="F7259" s="16">
        <v>27</v>
      </c>
      <c r="G7259" s="16">
        <v>14.48</v>
      </c>
      <c r="H7259" s="16">
        <v>35.46</v>
      </c>
      <c r="I7259" s="16">
        <v>16.66</v>
      </c>
      <c r="J7259" s="16">
        <v>19.97</v>
      </c>
      <c r="K7259" s="79">
        <v>1533.7</v>
      </c>
      <c r="L7259" s="16">
        <f t="shared" si="120"/>
        <v>19.97</v>
      </c>
      <c r="M7259" s="16">
        <f t="shared" si="121"/>
        <v>1533.7</v>
      </c>
    </row>
    <row r="7260" spans="1:13" x14ac:dyDescent="0.2">
      <c r="A7260" s="77">
        <f t="shared" ref="A7260:A7323" si="122">A7259+1</f>
        <v>42801</v>
      </c>
      <c r="B7260" s="16">
        <v>1.5</v>
      </c>
      <c r="C7260" s="16">
        <v>84.83</v>
      </c>
      <c r="D7260" s="16">
        <v>25.27</v>
      </c>
      <c r="E7260" s="16">
        <v>23.42</v>
      </c>
      <c r="F7260" s="16">
        <v>27</v>
      </c>
      <c r="G7260" s="16">
        <v>13.96</v>
      </c>
      <c r="H7260" s="16">
        <v>31.12</v>
      </c>
      <c r="I7260" s="16">
        <v>12.09</v>
      </c>
      <c r="J7260" s="16">
        <v>21.65</v>
      </c>
      <c r="K7260" s="79">
        <v>1417.7</v>
      </c>
      <c r="L7260" s="16">
        <f t="shared" si="120"/>
        <v>21.65</v>
      </c>
      <c r="M7260" s="16">
        <f t="shared" si="121"/>
        <v>1417.7</v>
      </c>
    </row>
    <row r="7261" spans="1:13" x14ac:dyDescent="0.2">
      <c r="A7261" s="77">
        <f t="shared" si="122"/>
        <v>42802</v>
      </c>
      <c r="B7261" s="16">
        <v>2.5299999999999998</v>
      </c>
      <c r="C7261" s="16">
        <v>85.44</v>
      </c>
      <c r="D7261" s="16">
        <v>25.11</v>
      </c>
      <c r="E7261" s="16">
        <v>23.62</v>
      </c>
      <c r="F7261" s="16">
        <v>27</v>
      </c>
      <c r="G7261" s="16">
        <v>14.22</v>
      </c>
      <c r="H7261" s="16">
        <v>34.26</v>
      </c>
      <c r="I7261" s="16">
        <v>12.48</v>
      </c>
      <c r="J7261" s="16">
        <v>19.45</v>
      </c>
      <c r="K7261" s="79">
        <v>1376.7</v>
      </c>
      <c r="L7261" s="16">
        <f t="shared" si="120"/>
        <v>19.45</v>
      </c>
      <c r="M7261" s="16">
        <f t="shared" si="121"/>
        <v>1376.7</v>
      </c>
    </row>
    <row r="7262" spans="1:13" x14ac:dyDescent="0.2">
      <c r="A7262" s="77">
        <f t="shared" si="122"/>
        <v>42803</v>
      </c>
      <c r="B7262" s="16">
        <v>0.25</v>
      </c>
      <c r="C7262" s="16">
        <v>84.98</v>
      </c>
      <c r="D7262" s="16">
        <v>25.15</v>
      </c>
      <c r="E7262" s="16">
        <v>23.87</v>
      </c>
      <c r="F7262" s="16">
        <v>26.59</v>
      </c>
      <c r="G7262" s="16">
        <v>13.66</v>
      </c>
      <c r="H7262" s="16">
        <v>31.82</v>
      </c>
      <c r="I7262" s="16">
        <v>12.61</v>
      </c>
      <c r="J7262" s="16">
        <v>20.25</v>
      </c>
      <c r="K7262" s="79">
        <v>1469.7</v>
      </c>
      <c r="L7262" s="16">
        <f t="shared" si="120"/>
        <v>20.25</v>
      </c>
      <c r="M7262" s="16">
        <f t="shared" si="121"/>
        <v>1469.7</v>
      </c>
    </row>
    <row r="7263" spans="1:13" x14ac:dyDescent="0.2">
      <c r="A7263" s="77">
        <f t="shared" si="122"/>
        <v>42804</v>
      </c>
      <c r="B7263" s="16">
        <v>2.0299999999999998</v>
      </c>
      <c r="C7263" s="16">
        <v>85.2</v>
      </c>
      <c r="D7263" s="16">
        <v>24.96</v>
      </c>
      <c r="E7263" s="16">
        <v>23.08</v>
      </c>
      <c r="F7263" s="16">
        <v>26.9</v>
      </c>
      <c r="G7263" s="16">
        <v>10.15</v>
      </c>
      <c r="H7263" s="16">
        <v>24.48</v>
      </c>
      <c r="I7263" s="16">
        <v>355.43</v>
      </c>
      <c r="J7263" s="16">
        <v>15.66</v>
      </c>
      <c r="K7263" s="79">
        <v>1435.7</v>
      </c>
      <c r="L7263" s="16">
        <f t="shared" si="120"/>
        <v>15.66</v>
      </c>
      <c r="M7263" s="16">
        <f t="shared" si="121"/>
        <v>1435.7</v>
      </c>
    </row>
    <row r="7264" spans="1:13" x14ac:dyDescent="0.2">
      <c r="A7264" s="77">
        <f t="shared" si="122"/>
        <v>42805</v>
      </c>
      <c r="B7264" s="16">
        <v>0</v>
      </c>
      <c r="C7264" s="16">
        <v>88.28</v>
      </c>
      <c r="D7264" s="16">
        <v>24.9</v>
      </c>
      <c r="E7264" s="16">
        <v>23.53</v>
      </c>
      <c r="F7264" s="16">
        <v>27.07</v>
      </c>
      <c r="G7264" s="16">
        <v>9.34</v>
      </c>
      <c r="H7264" s="16">
        <v>24.84</v>
      </c>
      <c r="I7264" s="16">
        <v>334.92</v>
      </c>
      <c r="J7264" s="16">
        <v>14.65</v>
      </c>
      <c r="K7264" s="79">
        <v>1442.7</v>
      </c>
      <c r="L7264" s="16">
        <f t="shared" si="120"/>
        <v>14.65</v>
      </c>
      <c r="M7264" s="16">
        <f t="shared" si="121"/>
        <v>1442.7</v>
      </c>
    </row>
    <row r="7265" spans="1:13" x14ac:dyDescent="0.2">
      <c r="A7265" s="77">
        <f t="shared" si="122"/>
        <v>42806</v>
      </c>
      <c r="B7265" s="16">
        <v>0</v>
      </c>
      <c r="C7265" s="16">
        <v>88.06</v>
      </c>
      <c r="D7265" s="16">
        <v>24.98</v>
      </c>
      <c r="E7265" s="16">
        <v>23.18</v>
      </c>
      <c r="F7265" s="16">
        <v>27.31</v>
      </c>
      <c r="G7265" s="16">
        <v>8.73</v>
      </c>
      <c r="H7265" s="16">
        <v>24.77</v>
      </c>
      <c r="I7265" s="16">
        <v>326.3</v>
      </c>
      <c r="J7265" s="16">
        <v>15.45</v>
      </c>
      <c r="K7265" s="79">
        <v>1436.7</v>
      </c>
      <c r="L7265" s="16">
        <f t="shared" si="120"/>
        <v>15.45</v>
      </c>
      <c r="M7265" s="16">
        <f t="shared" si="121"/>
        <v>1436.7</v>
      </c>
    </row>
    <row r="7266" spans="1:13" x14ac:dyDescent="0.2">
      <c r="A7266" s="77">
        <f t="shared" si="122"/>
        <v>42807</v>
      </c>
      <c r="B7266" s="16">
        <v>0</v>
      </c>
      <c r="C7266" s="16">
        <v>91.34</v>
      </c>
      <c r="D7266" s="16">
        <v>24.79</v>
      </c>
      <c r="E7266" s="16">
        <v>23.49</v>
      </c>
      <c r="F7266" s="16">
        <v>26.72</v>
      </c>
      <c r="G7266" s="16">
        <v>8.56</v>
      </c>
      <c r="H7266" s="16">
        <v>22.72</v>
      </c>
      <c r="I7266" s="16">
        <v>323.77999999999997</v>
      </c>
      <c r="J7266" s="16">
        <v>11.28</v>
      </c>
      <c r="K7266" s="79">
        <v>1323.7</v>
      </c>
      <c r="L7266" s="16">
        <f t="shared" si="120"/>
        <v>11.28</v>
      </c>
      <c r="M7266" s="16">
        <f t="shared" si="121"/>
        <v>1323.7</v>
      </c>
    </row>
    <row r="7267" spans="1:13" x14ac:dyDescent="0.2">
      <c r="A7267" s="77">
        <f t="shared" si="122"/>
        <v>42808</v>
      </c>
      <c r="B7267" s="16">
        <v>0</v>
      </c>
      <c r="C7267" s="16">
        <v>88.8</v>
      </c>
      <c r="D7267" s="16">
        <v>24.94</v>
      </c>
      <c r="E7267" s="16">
        <v>23.66</v>
      </c>
      <c r="F7267" s="16">
        <v>27.1</v>
      </c>
      <c r="G7267" s="16">
        <v>9.02</v>
      </c>
      <c r="H7267" s="16">
        <v>23.43</v>
      </c>
      <c r="I7267" s="16">
        <v>350.35</v>
      </c>
      <c r="J7267" s="16">
        <v>14.96</v>
      </c>
      <c r="K7267" s="79">
        <v>1305.7</v>
      </c>
      <c r="L7267" s="16">
        <f t="shared" si="120"/>
        <v>14.96</v>
      </c>
      <c r="M7267" s="16">
        <f t="shared" si="121"/>
        <v>1305.7</v>
      </c>
    </row>
    <row r="7268" spans="1:13" x14ac:dyDescent="0.2">
      <c r="A7268" s="77">
        <f t="shared" si="122"/>
        <v>42809</v>
      </c>
      <c r="B7268" s="16">
        <v>0</v>
      </c>
      <c r="C7268" s="16">
        <v>79.8</v>
      </c>
      <c r="D7268" s="16">
        <v>25.34</v>
      </c>
      <c r="E7268" s="16">
        <v>24.14</v>
      </c>
      <c r="F7268" s="16">
        <v>27.37</v>
      </c>
      <c r="G7268" s="16">
        <v>10.5</v>
      </c>
      <c r="H7268" s="16">
        <v>26.95</v>
      </c>
      <c r="I7268" s="16">
        <v>344.29</v>
      </c>
      <c r="J7268" s="16">
        <v>20.94</v>
      </c>
      <c r="K7268" s="79">
        <v>1417.7</v>
      </c>
      <c r="L7268" s="16">
        <f t="shared" si="120"/>
        <v>20.94</v>
      </c>
      <c r="M7268" s="16">
        <f t="shared" si="121"/>
        <v>1417.7</v>
      </c>
    </row>
    <row r="7269" spans="1:13" x14ac:dyDescent="0.2">
      <c r="A7269" s="77">
        <f t="shared" si="122"/>
        <v>42810</v>
      </c>
      <c r="B7269" s="16">
        <v>0</v>
      </c>
      <c r="C7269" s="16">
        <v>80.69</v>
      </c>
      <c r="D7269" s="16">
        <v>25.13</v>
      </c>
      <c r="E7269" s="16">
        <v>24.01</v>
      </c>
      <c r="F7269" s="16">
        <v>27.2</v>
      </c>
      <c r="G7269" s="16">
        <v>11.17</v>
      </c>
      <c r="H7269" s="16">
        <v>27.73</v>
      </c>
      <c r="I7269" s="16">
        <v>352.61</v>
      </c>
      <c r="J7269" s="16">
        <v>22.59</v>
      </c>
      <c r="K7269" s="79">
        <v>1354.7</v>
      </c>
      <c r="L7269" s="16">
        <f t="shared" si="120"/>
        <v>22.59</v>
      </c>
      <c r="M7269" s="16">
        <f t="shared" si="121"/>
        <v>1354.7</v>
      </c>
    </row>
    <row r="7270" spans="1:13" x14ac:dyDescent="0.2">
      <c r="A7270" s="77">
        <f t="shared" si="122"/>
        <v>42811</v>
      </c>
      <c r="B7270" s="16">
        <v>0</v>
      </c>
      <c r="C7270" s="16">
        <v>82.23</v>
      </c>
      <c r="D7270" s="16">
        <v>25.19</v>
      </c>
      <c r="E7270" s="16">
        <v>23.59</v>
      </c>
      <c r="F7270" s="16">
        <v>27.55</v>
      </c>
      <c r="G7270" s="16">
        <v>10.49</v>
      </c>
      <c r="H7270" s="16">
        <v>30.06</v>
      </c>
      <c r="I7270" s="16">
        <v>340.04</v>
      </c>
      <c r="J7270" s="16">
        <v>21.16</v>
      </c>
      <c r="K7270" s="79">
        <v>1377.7</v>
      </c>
      <c r="L7270" s="16">
        <f t="shared" si="120"/>
        <v>21.16</v>
      </c>
      <c r="M7270" s="16">
        <f t="shared" si="121"/>
        <v>1377.7</v>
      </c>
    </row>
    <row r="7271" spans="1:13" x14ac:dyDescent="0.2">
      <c r="A7271" s="77">
        <f t="shared" si="122"/>
        <v>42812</v>
      </c>
      <c r="B7271" s="16">
        <v>0</v>
      </c>
      <c r="C7271" s="16">
        <v>79.14</v>
      </c>
      <c r="D7271" s="16">
        <v>25.19</v>
      </c>
      <c r="E7271" s="16">
        <v>23.73</v>
      </c>
      <c r="F7271" s="16">
        <v>27.17</v>
      </c>
      <c r="G7271" s="16">
        <v>11.78</v>
      </c>
      <c r="H7271" s="16">
        <v>28.4</v>
      </c>
      <c r="I7271" s="16">
        <v>0.74</v>
      </c>
      <c r="J7271" s="16">
        <v>24.59</v>
      </c>
      <c r="K7271" s="79">
        <v>1155.7</v>
      </c>
      <c r="L7271" s="16">
        <f t="shared" si="120"/>
        <v>24.59</v>
      </c>
      <c r="M7271" s="16">
        <f t="shared" si="121"/>
        <v>1155.7</v>
      </c>
    </row>
    <row r="7272" spans="1:13" x14ac:dyDescent="0.2">
      <c r="A7272" s="77">
        <f t="shared" si="122"/>
        <v>42813</v>
      </c>
      <c r="B7272" s="16">
        <v>0</v>
      </c>
      <c r="C7272" s="16">
        <v>75.239999999999995</v>
      </c>
      <c r="D7272" s="16">
        <v>25.13</v>
      </c>
      <c r="E7272" s="16">
        <v>23.46</v>
      </c>
      <c r="F7272" s="16">
        <v>27.27</v>
      </c>
      <c r="G7272" s="16">
        <v>10.41</v>
      </c>
      <c r="H7272" s="16">
        <v>27.41</v>
      </c>
      <c r="I7272" s="16">
        <v>348.7</v>
      </c>
      <c r="J7272" s="16">
        <v>24.38</v>
      </c>
      <c r="K7272" s="79">
        <v>1353.7</v>
      </c>
      <c r="L7272" s="16">
        <f t="shared" si="120"/>
        <v>24.38</v>
      </c>
      <c r="M7272" s="16">
        <f t="shared" si="121"/>
        <v>1353.7</v>
      </c>
    </row>
    <row r="7273" spans="1:13" x14ac:dyDescent="0.2">
      <c r="A7273" s="77">
        <f t="shared" si="122"/>
        <v>42814</v>
      </c>
      <c r="B7273" s="16">
        <v>0</v>
      </c>
      <c r="C7273" s="16">
        <v>85.82</v>
      </c>
      <c r="D7273" s="16">
        <v>24.03</v>
      </c>
      <c r="E7273" s="16">
        <v>21.4</v>
      </c>
      <c r="F7273" s="16">
        <v>26.18</v>
      </c>
      <c r="G7273" s="16">
        <v>7.25</v>
      </c>
      <c r="H7273" s="16">
        <v>20.99</v>
      </c>
      <c r="I7273" s="16">
        <v>319.38</v>
      </c>
      <c r="J7273" s="16">
        <v>17.579999999999998</v>
      </c>
      <c r="K7273" s="79">
        <v>1489.7</v>
      </c>
      <c r="L7273" s="16">
        <f t="shared" si="120"/>
        <v>17.579999999999998</v>
      </c>
      <c r="M7273" s="16">
        <f t="shared" si="121"/>
        <v>1489.7</v>
      </c>
    </row>
    <row r="7274" spans="1:13" x14ac:dyDescent="0.2">
      <c r="A7274" s="77">
        <f t="shared" si="122"/>
        <v>42815</v>
      </c>
      <c r="B7274" s="16">
        <v>0</v>
      </c>
      <c r="C7274" s="16">
        <v>82.71</v>
      </c>
      <c r="D7274" s="16">
        <v>25.04</v>
      </c>
      <c r="E7274" s="16">
        <v>23.22</v>
      </c>
      <c r="F7274" s="16">
        <v>27.48</v>
      </c>
      <c r="G7274" s="16">
        <v>9.59</v>
      </c>
      <c r="H7274" s="16">
        <v>28.29</v>
      </c>
      <c r="I7274" s="16">
        <v>8.99</v>
      </c>
      <c r="J7274" s="16">
        <v>26.8</v>
      </c>
      <c r="K7274" s="79">
        <v>1116.5</v>
      </c>
      <c r="L7274" s="16">
        <f t="shared" si="120"/>
        <v>26.8</v>
      </c>
      <c r="M7274" s="16">
        <f t="shared" si="121"/>
        <v>1116.5</v>
      </c>
    </row>
    <row r="7275" spans="1:13" x14ac:dyDescent="0.2">
      <c r="A7275" s="77">
        <f t="shared" si="122"/>
        <v>42816</v>
      </c>
      <c r="B7275" s="16">
        <v>0</v>
      </c>
      <c r="C7275" s="16">
        <v>83.06</v>
      </c>
      <c r="D7275" s="16">
        <v>25.11</v>
      </c>
      <c r="E7275" s="16">
        <v>23.73</v>
      </c>
      <c r="F7275" s="16">
        <v>27.34</v>
      </c>
      <c r="G7275" s="16">
        <v>10.039999999999999</v>
      </c>
      <c r="H7275" s="16">
        <v>23.5</v>
      </c>
      <c r="I7275" s="16">
        <v>351.91</v>
      </c>
      <c r="J7275" s="16">
        <v>19.809999999999999</v>
      </c>
      <c r="K7275" s="79">
        <v>1463.7</v>
      </c>
      <c r="L7275" s="16">
        <f t="shared" si="120"/>
        <v>19.809999999999999</v>
      </c>
      <c r="M7275" s="16">
        <f t="shared" si="121"/>
        <v>1463.7</v>
      </c>
    </row>
    <row r="7276" spans="1:13" x14ac:dyDescent="0.2">
      <c r="A7276" s="77">
        <f t="shared" si="122"/>
        <v>42817</v>
      </c>
      <c r="B7276" s="16">
        <v>0</v>
      </c>
      <c r="C7276" s="16">
        <v>81.97</v>
      </c>
      <c r="D7276" s="16">
        <v>25.07</v>
      </c>
      <c r="E7276" s="16">
        <v>23.63</v>
      </c>
      <c r="F7276" s="16">
        <v>26.86</v>
      </c>
      <c r="G7276" s="16">
        <v>9.64</v>
      </c>
      <c r="H7276" s="16">
        <v>26.21</v>
      </c>
      <c r="I7276" s="16">
        <v>356.01</v>
      </c>
      <c r="J7276" s="16">
        <v>18.149999999999999</v>
      </c>
      <c r="K7276" s="79">
        <v>1293.7</v>
      </c>
      <c r="L7276" s="16">
        <f t="shared" si="120"/>
        <v>18.149999999999999</v>
      </c>
      <c r="M7276" s="16">
        <f t="shared" si="121"/>
        <v>1293.7</v>
      </c>
    </row>
    <row r="7277" spans="1:13" x14ac:dyDescent="0.2">
      <c r="A7277" s="77">
        <f t="shared" si="122"/>
        <v>42818</v>
      </c>
      <c r="B7277" s="16">
        <v>0</v>
      </c>
      <c r="C7277" s="16">
        <v>81.459999999999994</v>
      </c>
      <c r="D7277" s="16">
        <v>25.34</v>
      </c>
      <c r="E7277" s="16">
        <v>24.14</v>
      </c>
      <c r="F7277" s="16">
        <v>27.34</v>
      </c>
      <c r="G7277" s="16">
        <v>8.93</v>
      </c>
      <c r="H7277" s="16">
        <v>25.51</v>
      </c>
      <c r="I7277" s="16">
        <v>352.7</v>
      </c>
      <c r="J7277" s="16">
        <v>21.61</v>
      </c>
      <c r="K7277" s="79">
        <v>1450.7</v>
      </c>
      <c r="L7277" s="16">
        <f t="shared" si="120"/>
        <v>21.61</v>
      </c>
      <c r="M7277" s="16">
        <f t="shared" si="121"/>
        <v>1450.7</v>
      </c>
    </row>
    <row r="7278" spans="1:13" x14ac:dyDescent="0.2">
      <c r="A7278" s="77">
        <f t="shared" si="122"/>
        <v>42819</v>
      </c>
      <c r="B7278" s="16">
        <v>0</v>
      </c>
      <c r="C7278" s="16">
        <v>90.23</v>
      </c>
      <c r="D7278" s="16">
        <v>24.25</v>
      </c>
      <c r="E7278" s="16">
        <v>22.46</v>
      </c>
      <c r="F7278" s="16">
        <v>27.34</v>
      </c>
      <c r="G7278" s="16">
        <v>7.67</v>
      </c>
      <c r="H7278" s="16">
        <v>22.54</v>
      </c>
      <c r="I7278" s="16">
        <v>313.45</v>
      </c>
      <c r="J7278" s="16">
        <v>13.59</v>
      </c>
      <c r="K7278" s="79">
        <v>1478.7</v>
      </c>
      <c r="L7278" s="16">
        <f t="shared" si="120"/>
        <v>13.59</v>
      </c>
      <c r="M7278" s="16">
        <f t="shared" si="121"/>
        <v>1478.7</v>
      </c>
    </row>
    <row r="7279" spans="1:13" x14ac:dyDescent="0.2">
      <c r="A7279" s="77">
        <f t="shared" si="122"/>
        <v>42820</v>
      </c>
      <c r="B7279" s="16">
        <v>0</v>
      </c>
      <c r="C7279" s="16">
        <v>86.53</v>
      </c>
      <c r="D7279" s="16">
        <v>24.8</v>
      </c>
      <c r="E7279" s="16">
        <v>23.73</v>
      </c>
      <c r="F7279" s="16">
        <v>26.93</v>
      </c>
      <c r="G7279" s="16">
        <v>7.53</v>
      </c>
      <c r="H7279" s="16">
        <v>19.760000000000002</v>
      </c>
      <c r="I7279" s="16">
        <v>316.27999999999997</v>
      </c>
      <c r="J7279" s="16">
        <v>14.99</v>
      </c>
      <c r="K7279" s="79">
        <v>1335.7</v>
      </c>
      <c r="L7279" s="16">
        <f t="shared" si="120"/>
        <v>14.99</v>
      </c>
      <c r="M7279" s="16">
        <f t="shared" si="121"/>
        <v>1335.7</v>
      </c>
    </row>
    <row r="7280" spans="1:13" x14ac:dyDescent="0.2">
      <c r="A7280" s="77">
        <f t="shared" si="122"/>
        <v>42821</v>
      </c>
      <c r="B7280" s="16">
        <v>0</v>
      </c>
      <c r="C7280" s="16">
        <v>83.03</v>
      </c>
      <c r="D7280" s="16">
        <v>25.13</v>
      </c>
      <c r="E7280" s="16">
        <v>23.56</v>
      </c>
      <c r="F7280" s="16">
        <v>27.82</v>
      </c>
      <c r="G7280" s="16">
        <v>6.68</v>
      </c>
      <c r="H7280" s="16">
        <v>19.829999999999998</v>
      </c>
      <c r="I7280" s="16">
        <v>335.31</v>
      </c>
      <c r="J7280" s="16">
        <v>20.09</v>
      </c>
      <c r="K7280" s="79">
        <v>1395.7</v>
      </c>
      <c r="L7280" s="16">
        <f t="shared" si="120"/>
        <v>20.09</v>
      </c>
      <c r="M7280" s="16">
        <f t="shared" si="121"/>
        <v>1395.7</v>
      </c>
    </row>
    <row r="7281" spans="1:13" x14ac:dyDescent="0.2">
      <c r="A7281" s="77">
        <f t="shared" si="122"/>
        <v>42822</v>
      </c>
      <c r="B7281" s="16">
        <v>0</v>
      </c>
      <c r="C7281" s="16">
        <v>79.16</v>
      </c>
      <c r="D7281" s="16">
        <v>25.44</v>
      </c>
      <c r="E7281" s="16">
        <v>23.59</v>
      </c>
      <c r="F7281" s="16">
        <v>28.71</v>
      </c>
      <c r="G7281" s="16">
        <v>8.02</v>
      </c>
      <c r="H7281" s="16">
        <v>22.19</v>
      </c>
      <c r="I7281" s="16">
        <v>354.07</v>
      </c>
      <c r="J7281" s="16">
        <v>27.09</v>
      </c>
      <c r="K7281" s="79">
        <v>1265.8</v>
      </c>
      <c r="L7281" s="16">
        <f t="shared" ref="L7281:L7344" si="123">J7281</f>
        <v>27.09</v>
      </c>
      <c r="M7281" s="16">
        <f t="shared" ref="M7281:M7344" si="124">K7281</f>
        <v>1265.8</v>
      </c>
    </row>
    <row r="7282" spans="1:13" x14ac:dyDescent="0.2">
      <c r="A7282" s="77">
        <f t="shared" si="122"/>
        <v>42823</v>
      </c>
      <c r="B7282" s="16">
        <v>0</v>
      </c>
      <c r="C7282" s="16">
        <v>79.03</v>
      </c>
      <c r="D7282" s="16">
        <v>25.56</v>
      </c>
      <c r="E7282" s="16">
        <v>23.73</v>
      </c>
      <c r="F7282" s="16">
        <v>28.68</v>
      </c>
      <c r="G7282" s="16">
        <v>7.51</v>
      </c>
      <c r="H7282" s="16">
        <v>19.47</v>
      </c>
      <c r="I7282" s="16">
        <v>359.28</v>
      </c>
      <c r="J7282" s="16">
        <v>25.33</v>
      </c>
      <c r="K7282" s="79">
        <v>1286.9000000000001</v>
      </c>
      <c r="L7282" s="16">
        <f t="shared" si="123"/>
        <v>25.33</v>
      </c>
      <c r="M7282" s="16">
        <f t="shared" si="124"/>
        <v>1286.9000000000001</v>
      </c>
    </row>
    <row r="7283" spans="1:13" x14ac:dyDescent="0.2">
      <c r="A7283" s="77">
        <f t="shared" si="122"/>
        <v>42824</v>
      </c>
      <c r="B7283" s="16">
        <v>0</v>
      </c>
      <c r="C7283" s="16">
        <v>80.849999999999994</v>
      </c>
      <c r="D7283" s="16">
        <v>25.64</v>
      </c>
      <c r="E7283" s="16">
        <v>23.73</v>
      </c>
      <c r="F7283" s="16">
        <v>28.68</v>
      </c>
      <c r="G7283" s="16">
        <v>6.09</v>
      </c>
      <c r="H7283" s="16">
        <v>19.37</v>
      </c>
      <c r="I7283" s="16">
        <v>335.81</v>
      </c>
      <c r="J7283" s="16">
        <v>24.58</v>
      </c>
      <c r="K7283" s="79">
        <v>1283.9000000000001</v>
      </c>
      <c r="L7283" s="16">
        <f t="shared" si="123"/>
        <v>24.58</v>
      </c>
      <c r="M7283" s="16">
        <f t="shared" si="124"/>
        <v>1283.9000000000001</v>
      </c>
    </row>
    <row r="7284" spans="1:13" x14ac:dyDescent="0.2">
      <c r="A7284" s="77">
        <f t="shared" si="122"/>
        <v>42825</v>
      </c>
      <c r="B7284" s="16">
        <v>0</v>
      </c>
      <c r="C7284" s="16">
        <v>83.14</v>
      </c>
      <c r="D7284" s="16">
        <v>25.71</v>
      </c>
      <c r="E7284" s="16">
        <v>23.94</v>
      </c>
      <c r="F7284" s="16">
        <v>28.46</v>
      </c>
      <c r="G7284" s="16">
        <v>5.24</v>
      </c>
      <c r="H7284" s="16">
        <v>19.440000000000001</v>
      </c>
      <c r="I7284" s="16">
        <v>295.08</v>
      </c>
      <c r="J7284" s="16">
        <v>24.32</v>
      </c>
      <c r="K7284" s="79">
        <v>1339.9</v>
      </c>
      <c r="L7284" s="16">
        <f t="shared" si="123"/>
        <v>24.32</v>
      </c>
      <c r="M7284" s="16">
        <f t="shared" si="124"/>
        <v>1339.9</v>
      </c>
    </row>
    <row r="7285" spans="1:13" x14ac:dyDescent="0.2">
      <c r="A7285" s="77">
        <f t="shared" si="122"/>
        <v>42826</v>
      </c>
      <c r="B7285" s="16">
        <v>0</v>
      </c>
      <c r="C7285" s="16">
        <v>97.99</v>
      </c>
      <c r="D7285" s="16">
        <v>23.71</v>
      </c>
      <c r="E7285" s="16">
        <v>22.26</v>
      </c>
      <c r="F7285" s="16">
        <v>25.41</v>
      </c>
      <c r="G7285" s="16">
        <v>5.98</v>
      </c>
      <c r="H7285" s="16">
        <v>18.13</v>
      </c>
      <c r="I7285" s="16">
        <v>248.85</v>
      </c>
      <c r="J7285" s="16">
        <v>7.58</v>
      </c>
      <c r="K7285" s="79">
        <v>1457</v>
      </c>
      <c r="L7285" s="16">
        <f t="shared" si="123"/>
        <v>7.58</v>
      </c>
      <c r="M7285" s="16">
        <f t="shared" si="124"/>
        <v>1457</v>
      </c>
    </row>
    <row r="7286" spans="1:13" x14ac:dyDescent="0.2">
      <c r="A7286" s="77">
        <f t="shared" si="122"/>
        <v>42827</v>
      </c>
      <c r="B7286" s="16">
        <v>0</v>
      </c>
      <c r="C7286" s="16">
        <v>97.86</v>
      </c>
      <c r="D7286" s="16">
        <v>23.78</v>
      </c>
      <c r="E7286" s="16">
        <v>22.22</v>
      </c>
      <c r="F7286" s="16">
        <v>26.48</v>
      </c>
      <c r="G7286" s="16">
        <v>5.23</v>
      </c>
      <c r="H7286" s="16">
        <v>24.8</v>
      </c>
      <c r="I7286" s="16">
        <v>288.69</v>
      </c>
      <c r="J7286" s="16">
        <v>6.89</v>
      </c>
      <c r="K7286" s="79">
        <v>1403.9</v>
      </c>
      <c r="L7286" s="16">
        <f t="shared" si="123"/>
        <v>6.89</v>
      </c>
      <c r="M7286" s="16">
        <f t="shared" si="124"/>
        <v>1403.9</v>
      </c>
    </row>
    <row r="7287" spans="1:13" x14ac:dyDescent="0.2">
      <c r="A7287" s="77">
        <f t="shared" si="122"/>
        <v>42828</v>
      </c>
      <c r="B7287" s="16">
        <v>0</v>
      </c>
      <c r="C7287" s="16">
        <v>89.45</v>
      </c>
      <c r="D7287" s="16">
        <v>25.33</v>
      </c>
      <c r="E7287" s="16">
        <v>23.35</v>
      </c>
      <c r="F7287" s="16">
        <v>28.94</v>
      </c>
      <c r="G7287" s="16">
        <v>7.56</v>
      </c>
      <c r="H7287" s="16">
        <v>21.56</v>
      </c>
      <c r="I7287" s="16">
        <v>357.11</v>
      </c>
      <c r="J7287" s="16">
        <v>23.5</v>
      </c>
      <c r="K7287" s="79">
        <v>1327</v>
      </c>
      <c r="L7287" s="16">
        <f t="shared" si="123"/>
        <v>23.5</v>
      </c>
      <c r="M7287" s="16">
        <f t="shared" si="124"/>
        <v>1327</v>
      </c>
    </row>
    <row r="7288" spans="1:13" x14ac:dyDescent="0.2">
      <c r="A7288" s="77">
        <f t="shared" si="122"/>
        <v>42829</v>
      </c>
      <c r="B7288" s="16">
        <v>0</v>
      </c>
      <c r="C7288" s="16">
        <v>89.06</v>
      </c>
      <c r="D7288" s="16">
        <v>25.46</v>
      </c>
      <c r="E7288" s="16">
        <v>23.77</v>
      </c>
      <c r="F7288" s="16">
        <v>28.63</v>
      </c>
      <c r="G7288" s="16">
        <v>6.72</v>
      </c>
      <c r="H7288" s="16">
        <v>21.06</v>
      </c>
      <c r="I7288" s="16">
        <v>329.31</v>
      </c>
      <c r="J7288" s="16">
        <v>15.82</v>
      </c>
      <c r="K7288" s="79">
        <v>1328</v>
      </c>
      <c r="L7288" s="16">
        <f t="shared" si="123"/>
        <v>15.82</v>
      </c>
      <c r="M7288" s="16">
        <f t="shared" si="124"/>
        <v>1328</v>
      </c>
    </row>
    <row r="7289" spans="1:13" x14ac:dyDescent="0.2">
      <c r="A7289" s="77">
        <f t="shared" si="122"/>
        <v>42830</v>
      </c>
      <c r="B7289" s="16">
        <v>0</v>
      </c>
      <c r="C7289" s="16">
        <v>86.33</v>
      </c>
      <c r="D7289" s="16">
        <v>25.75</v>
      </c>
      <c r="E7289" s="16">
        <v>24.07</v>
      </c>
      <c r="F7289" s="16">
        <v>28.3</v>
      </c>
      <c r="G7289" s="16">
        <v>8.1300000000000008</v>
      </c>
      <c r="H7289" s="16">
        <v>20.78</v>
      </c>
      <c r="I7289" s="16">
        <v>342.49</v>
      </c>
      <c r="J7289" s="16">
        <v>19.48</v>
      </c>
      <c r="K7289" s="79">
        <v>1245.9000000000001</v>
      </c>
      <c r="L7289" s="16">
        <f t="shared" si="123"/>
        <v>19.48</v>
      </c>
      <c r="M7289" s="16">
        <f t="shared" si="124"/>
        <v>1245.9000000000001</v>
      </c>
    </row>
    <row r="7290" spans="1:13" x14ac:dyDescent="0.2">
      <c r="A7290" s="77">
        <f t="shared" si="122"/>
        <v>42831</v>
      </c>
      <c r="B7290" s="16">
        <v>0</v>
      </c>
      <c r="C7290" s="16">
        <v>87.87</v>
      </c>
      <c r="D7290" s="16">
        <v>25.5</v>
      </c>
      <c r="E7290" s="16">
        <v>24.03</v>
      </c>
      <c r="F7290" s="16">
        <v>27.96</v>
      </c>
      <c r="G7290" s="16">
        <v>8.75</v>
      </c>
      <c r="H7290" s="16">
        <v>20.99</v>
      </c>
      <c r="I7290" s="16">
        <v>340.96</v>
      </c>
      <c r="J7290" s="16">
        <v>14.64</v>
      </c>
      <c r="K7290" s="79">
        <v>1326.8</v>
      </c>
      <c r="L7290" s="16">
        <f t="shared" si="123"/>
        <v>14.64</v>
      </c>
      <c r="M7290" s="16">
        <f t="shared" si="124"/>
        <v>1326.8</v>
      </c>
    </row>
    <row r="7291" spans="1:13" x14ac:dyDescent="0.2">
      <c r="A7291" s="77">
        <f t="shared" si="122"/>
        <v>42832</v>
      </c>
      <c r="B7291" s="16">
        <v>0</v>
      </c>
      <c r="C7291" s="16">
        <v>85.12</v>
      </c>
      <c r="D7291" s="16">
        <v>25.6</v>
      </c>
      <c r="E7291" s="16">
        <v>24.21</v>
      </c>
      <c r="F7291" s="16">
        <v>27.78</v>
      </c>
      <c r="G7291" s="16">
        <v>11.02</v>
      </c>
      <c r="H7291" s="16">
        <v>26.57</v>
      </c>
      <c r="I7291" s="16">
        <v>352.92</v>
      </c>
      <c r="J7291" s="16">
        <v>19.53</v>
      </c>
      <c r="K7291" s="79">
        <v>1392.9</v>
      </c>
      <c r="L7291" s="16">
        <f t="shared" si="123"/>
        <v>19.53</v>
      </c>
      <c r="M7291" s="16">
        <f t="shared" si="124"/>
        <v>1392.9</v>
      </c>
    </row>
    <row r="7292" spans="1:13" x14ac:dyDescent="0.2">
      <c r="A7292" s="77">
        <f t="shared" si="122"/>
        <v>42833</v>
      </c>
      <c r="B7292" s="16">
        <v>0</v>
      </c>
      <c r="C7292" s="16">
        <v>79.430000000000007</v>
      </c>
      <c r="D7292" s="16">
        <v>25.54</v>
      </c>
      <c r="E7292" s="16">
        <v>24.38</v>
      </c>
      <c r="F7292" s="16">
        <v>27.51</v>
      </c>
      <c r="G7292" s="16">
        <v>10.97</v>
      </c>
      <c r="H7292" s="16">
        <v>28.89</v>
      </c>
      <c r="I7292" s="16">
        <v>349.31</v>
      </c>
      <c r="J7292" s="16">
        <v>20.66</v>
      </c>
      <c r="K7292" s="79">
        <v>1292</v>
      </c>
      <c r="L7292" s="16">
        <f t="shared" si="123"/>
        <v>20.66</v>
      </c>
      <c r="M7292" s="16">
        <f t="shared" si="124"/>
        <v>1292</v>
      </c>
    </row>
    <row r="7293" spans="1:13" x14ac:dyDescent="0.2">
      <c r="A7293" s="77">
        <f t="shared" si="122"/>
        <v>42834</v>
      </c>
      <c r="B7293" s="16">
        <v>0</v>
      </c>
      <c r="C7293" s="16">
        <v>76.47</v>
      </c>
      <c r="D7293" s="16">
        <v>25.27</v>
      </c>
      <c r="E7293" s="16">
        <v>23.66</v>
      </c>
      <c r="F7293" s="16">
        <v>27.65</v>
      </c>
      <c r="G7293" s="16">
        <v>8.92</v>
      </c>
      <c r="H7293" s="16">
        <v>24.87</v>
      </c>
      <c r="I7293" s="16">
        <v>342.01</v>
      </c>
      <c r="J7293" s="16">
        <v>20.23</v>
      </c>
      <c r="K7293" s="79">
        <v>1298.9000000000001</v>
      </c>
      <c r="L7293" s="16">
        <f t="shared" si="123"/>
        <v>20.23</v>
      </c>
      <c r="M7293" s="16">
        <f t="shared" si="124"/>
        <v>1298.9000000000001</v>
      </c>
    </row>
    <row r="7294" spans="1:13" x14ac:dyDescent="0.2">
      <c r="A7294" s="77">
        <f t="shared" si="122"/>
        <v>42835</v>
      </c>
      <c r="B7294" s="16">
        <v>0</v>
      </c>
      <c r="C7294" s="16">
        <v>79.09</v>
      </c>
      <c r="D7294" s="16">
        <v>25.1</v>
      </c>
      <c r="E7294" s="16">
        <v>23.73</v>
      </c>
      <c r="F7294" s="16">
        <v>27.2</v>
      </c>
      <c r="G7294" s="16">
        <v>9.18</v>
      </c>
      <c r="H7294" s="16">
        <v>25.82</v>
      </c>
      <c r="I7294" s="16">
        <v>337.52</v>
      </c>
      <c r="J7294" s="16">
        <v>17.27</v>
      </c>
      <c r="K7294" s="79">
        <v>1380.9</v>
      </c>
      <c r="L7294" s="16">
        <f t="shared" si="123"/>
        <v>17.27</v>
      </c>
      <c r="M7294" s="16">
        <f t="shared" si="124"/>
        <v>1380.9</v>
      </c>
    </row>
    <row r="7295" spans="1:13" x14ac:dyDescent="0.2">
      <c r="A7295" s="77">
        <f t="shared" si="122"/>
        <v>42836</v>
      </c>
      <c r="B7295" s="16">
        <v>0</v>
      </c>
      <c r="C7295" s="16">
        <v>79.27</v>
      </c>
      <c r="D7295" s="16">
        <v>25.34</v>
      </c>
      <c r="E7295" s="16">
        <v>23.73</v>
      </c>
      <c r="F7295" s="16">
        <v>27.85</v>
      </c>
      <c r="G7295" s="16">
        <v>9.43</v>
      </c>
      <c r="H7295" s="16">
        <v>25.75</v>
      </c>
      <c r="I7295" s="16">
        <v>342.03</v>
      </c>
      <c r="J7295" s="16">
        <v>23.4</v>
      </c>
      <c r="K7295" s="79">
        <v>1438.9</v>
      </c>
      <c r="L7295" s="16">
        <f t="shared" si="123"/>
        <v>23.4</v>
      </c>
      <c r="M7295" s="16">
        <f t="shared" si="124"/>
        <v>1438.9</v>
      </c>
    </row>
    <row r="7296" spans="1:13" x14ac:dyDescent="0.2">
      <c r="A7296" s="77">
        <f t="shared" si="122"/>
        <v>42837</v>
      </c>
      <c r="B7296" s="16">
        <v>0</v>
      </c>
      <c r="C7296" s="16">
        <v>79.849999999999994</v>
      </c>
      <c r="D7296" s="16">
        <v>25.48</v>
      </c>
      <c r="E7296" s="16">
        <v>24.04</v>
      </c>
      <c r="F7296" s="16">
        <v>27.89</v>
      </c>
      <c r="G7296" s="16">
        <v>9.99</v>
      </c>
      <c r="H7296" s="16">
        <v>26.18</v>
      </c>
      <c r="I7296" s="16">
        <v>352.96</v>
      </c>
      <c r="J7296" s="16">
        <v>24.66</v>
      </c>
      <c r="K7296" s="79">
        <v>1144.9000000000001</v>
      </c>
      <c r="L7296" s="16">
        <f t="shared" si="123"/>
        <v>24.66</v>
      </c>
      <c r="M7296" s="16">
        <f t="shared" si="124"/>
        <v>1144.9000000000001</v>
      </c>
    </row>
    <row r="7297" spans="1:13" x14ac:dyDescent="0.2">
      <c r="A7297" s="77">
        <f t="shared" si="122"/>
        <v>42838</v>
      </c>
      <c r="B7297" s="16">
        <v>2.0299999999999998</v>
      </c>
      <c r="C7297" s="16">
        <v>81.489999999999995</v>
      </c>
      <c r="D7297" s="16">
        <v>25.38</v>
      </c>
      <c r="E7297" s="16">
        <v>23.32</v>
      </c>
      <c r="F7297" s="16">
        <v>27.82</v>
      </c>
      <c r="G7297" s="16">
        <v>10.47</v>
      </c>
      <c r="H7297" s="16">
        <v>26.88</v>
      </c>
      <c r="I7297" s="16">
        <v>353.04</v>
      </c>
      <c r="J7297" s="16">
        <v>22.44</v>
      </c>
      <c r="K7297" s="79">
        <v>1321.9</v>
      </c>
      <c r="L7297" s="16">
        <f t="shared" si="123"/>
        <v>22.44</v>
      </c>
      <c r="M7297" s="16">
        <f t="shared" si="124"/>
        <v>1321.9</v>
      </c>
    </row>
    <row r="7298" spans="1:13" x14ac:dyDescent="0.2">
      <c r="A7298" s="77">
        <f t="shared" si="122"/>
        <v>42839</v>
      </c>
      <c r="B7298" s="16">
        <v>0</v>
      </c>
      <c r="C7298" s="16">
        <v>85.12</v>
      </c>
      <c r="D7298" s="16">
        <v>25.36</v>
      </c>
      <c r="E7298" s="16">
        <v>23.35</v>
      </c>
      <c r="F7298" s="16">
        <v>27.68</v>
      </c>
      <c r="G7298" s="16">
        <v>12.3</v>
      </c>
      <c r="H7298" s="16">
        <v>30.59</v>
      </c>
      <c r="I7298" s="16">
        <v>1.91</v>
      </c>
      <c r="J7298" s="16">
        <v>23.55</v>
      </c>
      <c r="K7298" s="79">
        <v>1216.9000000000001</v>
      </c>
      <c r="L7298" s="16">
        <f t="shared" si="123"/>
        <v>23.55</v>
      </c>
      <c r="M7298" s="16">
        <f t="shared" si="124"/>
        <v>1216.9000000000001</v>
      </c>
    </row>
    <row r="7299" spans="1:13" x14ac:dyDescent="0.2">
      <c r="A7299" s="77">
        <f t="shared" si="122"/>
        <v>42840</v>
      </c>
      <c r="B7299" s="16">
        <v>0</v>
      </c>
      <c r="C7299" s="16">
        <v>88.1</v>
      </c>
      <c r="D7299" s="16">
        <v>25.37</v>
      </c>
      <c r="E7299" s="16">
        <v>24.41</v>
      </c>
      <c r="F7299" s="16">
        <v>27.17</v>
      </c>
      <c r="G7299" s="16">
        <v>12.39</v>
      </c>
      <c r="H7299" s="16">
        <v>29.32</v>
      </c>
      <c r="I7299" s="16">
        <v>357.1</v>
      </c>
      <c r="J7299" s="16">
        <v>13.62</v>
      </c>
      <c r="K7299" s="79">
        <v>1487</v>
      </c>
      <c r="L7299" s="16">
        <f t="shared" si="123"/>
        <v>13.62</v>
      </c>
      <c r="M7299" s="16">
        <f t="shared" si="124"/>
        <v>1487</v>
      </c>
    </row>
    <row r="7300" spans="1:13" x14ac:dyDescent="0.2">
      <c r="A7300" s="77">
        <f t="shared" si="122"/>
        <v>42841</v>
      </c>
      <c r="B7300" s="16">
        <v>0</v>
      </c>
      <c r="C7300" s="16">
        <v>88.14</v>
      </c>
      <c r="D7300" s="16">
        <v>25.67</v>
      </c>
      <c r="E7300" s="16">
        <v>24.38</v>
      </c>
      <c r="F7300" s="16">
        <v>28.16</v>
      </c>
      <c r="G7300" s="16">
        <v>10.78</v>
      </c>
      <c r="H7300" s="16">
        <v>24.63</v>
      </c>
      <c r="I7300" s="16">
        <v>352.92</v>
      </c>
      <c r="J7300" s="16">
        <v>20.61</v>
      </c>
      <c r="K7300" s="79">
        <v>1484</v>
      </c>
      <c r="L7300" s="16">
        <f t="shared" si="123"/>
        <v>20.61</v>
      </c>
      <c r="M7300" s="16">
        <f t="shared" si="124"/>
        <v>1484</v>
      </c>
    </row>
    <row r="7301" spans="1:13" x14ac:dyDescent="0.2">
      <c r="A7301" s="77">
        <f t="shared" si="122"/>
        <v>42842</v>
      </c>
      <c r="B7301" s="16">
        <v>13.44</v>
      </c>
      <c r="C7301" s="16">
        <v>96.53</v>
      </c>
      <c r="D7301" s="16">
        <v>23.54</v>
      </c>
      <c r="E7301" s="16">
        <v>20.07</v>
      </c>
      <c r="F7301" s="16">
        <v>25.66</v>
      </c>
      <c r="G7301" s="16">
        <v>7.82</v>
      </c>
      <c r="H7301" s="16">
        <v>22.72</v>
      </c>
      <c r="I7301" s="16">
        <v>327.14</v>
      </c>
      <c r="J7301" s="16">
        <v>2.81</v>
      </c>
      <c r="K7301" s="79">
        <v>476.9</v>
      </c>
      <c r="L7301" s="16">
        <f t="shared" si="123"/>
        <v>2.81</v>
      </c>
      <c r="M7301" s="16">
        <f t="shared" si="124"/>
        <v>476.9</v>
      </c>
    </row>
    <row r="7302" spans="1:13" x14ac:dyDescent="0.2">
      <c r="A7302" s="77">
        <f t="shared" si="122"/>
        <v>42843</v>
      </c>
      <c r="B7302" s="16">
        <v>6.85</v>
      </c>
      <c r="C7302" s="16">
        <v>95.17</v>
      </c>
      <c r="D7302" s="16">
        <v>23.52</v>
      </c>
      <c r="E7302" s="16">
        <v>22.02</v>
      </c>
      <c r="F7302" s="16">
        <v>27.64</v>
      </c>
      <c r="G7302" s="16">
        <v>6.83</v>
      </c>
      <c r="H7302" s="16">
        <v>20.29</v>
      </c>
      <c r="I7302" s="16">
        <v>240.45</v>
      </c>
      <c r="J7302" s="16">
        <v>18.04</v>
      </c>
      <c r="K7302" s="79">
        <v>1480.9</v>
      </c>
      <c r="L7302" s="16">
        <f t="shared" si="123"/>
        <v>18.04</v>
      </c>
      <c r="M7302" s="16">
        <f t="shared" si="124"/>
        <v>1480.9</v>
      </c>
    </row>
    <row r="7303" spans="1:13" x14ac:dyDescent="0.2">
      <c r="A7303" s="77">
        <f t="shared" si="122"/>
        <v>42844</v>
      </c>
      <c r="B7303" s="16">
        <v>7.1</v>
      </c>
      <c r="C7303" s="16">
        <v>90.32</v>
      </c>
      <c r="D7303" s="16">
        <v>24.25</v>
      </c>
      <c r="E7303" s="16">
        <v>20.89</v>
      </c>
      <c r="F7303" s="16">
        <v>28.05</v>
      </c>
      <c r="G7303" s="16">
        <v>4.99</v>
      </c>
      <c r="H7303" s="16">
        <v>19.12</v>
      </c>
      <c r="I7303" s="16">
        <v>247.49</v>
      </c>
      <c r="J7303" s="16">
        <v>16.739999999999998</v>
      </c>
      <c r="K7303" s="79">
        <v>1225</v>
      </c>
      <c r="L7303" s="16">
        <f t="shared" si="123"/>
        <v>16.739999999999998</v>
      </c>
      <c r="M7303" s="16">
        <f t="shared" si="124"/>
        <v>1225</v>
      </c>
    </row>
    <row r="7304" spans="1:13" x14ac:dyDescent="0.2">
      <c r="A7304" s="77">
        <f t="shared" si="122"/>
        <v>42845</v>
      </c>
      <c r="B7304" s="16">
        <v>1.53</v>
      </c>
      <c r="C7304" s="16">
        <v>88.3</v>
      </c>
      <c r="D7304" s="16">
        <v>24.32</v>
      </c>
      <c r="E7304" s="16">
        <v>22.19</v>
      </c>
      <c r="F7304" s="16">
        <v>29.13</v>
      </c>
      <c r="G7304" s="16">
        <v>2.4900000000000002</v>
      </c>
      <c r="H7304" s="16">
        <v>20.36</v>
      </c>
      <c r="I7304" s="16">
        <v>154.08000000000001</v>
      </c>
      <c r="J7304" s="16">
        <v>15.04</v>
      </c>
      <c r="K7304" s="79">
        <v>1140.9000000000001</v>
      </c>
      <c r="L7304" s="16">
        <f t="shared" si="123"/>
        <v>15.04</v>
      </c>
      <c r="M7304" s="16">
        <f t="shared" si="124"/>
        <v>1140.9000000000001</v>
      </c>
    </row>
    <row r="7305" spans="1:13" x14ac:dyDescent="0.2">
      <c r="A7305" s="77">
        <f t="shared" si="122"/>
        <v>42846</v>
      </c>
      <c r="B7305" s="16">
        <v>0.25</v>
      </c>
      <c r="C7305" s="16">
        <v>85.49</v>
      </c>
      <c r="D7305" s="16">
        <v>25.43</v>
      </c>
      <c r="E7305" s="16">
        <v>22.02</v>
      </c>
      <c r="F7305" s="16">
        <v>30.68</v>
      </c>
      <c r="G7305" s="16">
        <v>2.84</v>
      </c>
      <c r="H7305" s="16">
        <v>18.239999999999998</v>
      </c>
      <c r="I7305" s="16">
        <v>111.49</v>
      </c>
      <c r="J7305" s="16">
        <v>22.05</v>
      </c>
      <c r="K7305" s="79">
        <v>1268</v>
      </c>
      <c r="L7305" s="16">
        <f t="shared" si="123"/>
        <v>22.05</v>
      </c>
      <c r="M7305" s="16">
        <f t="shared" si="124"/>
        <v>1268</v>
      </c>
    </row>
    <row r="7306" spans="1:13" x14ac:dyDescent="0.2">
      <c r="A7306" s="77">
        <f t="shared" si="122"/>
        <v>42847</v>
      </c>
      <c r="B7306" s="16">
        <v>0</v>
      </c>
      <c r="C7306" s="16">
        <v>85.26</v>
      </c>
      <c r="D7306" s="16">
        <v>25.79</v>
      </c>
      <c r="E7306" s="16">
        <v>22.6</v>
      </c>
      <c r="F7306" s="16">
        <v>30.54</v>
      </c>
      <c r="G7306" s="16">
        <v>4.8899999999999997</v>
      </c>
      <c r="H7306" s="16">
        <v>18.98</v>
      </c>
      <c r="I7306" s="16">
        <v>43.32</v>
      </c>
      <c r="J7306" s="16">
        <v>23.31</v>
      </c>
      <c r="K7306" s="79">
        <v>1244.9000000000001</v>
      </c>
      <c r="L7306" s="16">
        <f t="shared" si="123"/>
        <v>23.31</v>
      </c>
      <c r="M7306" s="16">
        <f t="shared" si="124"/>
        <v>1244.9000000000001</v>
      </c>
    </row>
    <row r="7307" spans="1:13" x14ac:dyDescent="0.2">
      <c r="A7307" s="77">
        <f t="shared" si="122"/>
        <v>42848</v>
      </c>
      <c r="B7307" s="16">
        <v>0</v>
      </c>
      <c r="C7307" s="16">
        <v>83.55</v>
      </c>
      <c r="D7307" s="16">
        <v>26.16</v>
      </c>
      <c r="E7307" s="16">
        <v>24.07</v>
      </c>
      <c r="F7307" s="16">
        <v>29.09</v>
      </c>
      <c r="G7307" s="16">
        <v>4.08</v>
      </c>
      <c r="H7307" s="16">
        <v>17.57</v>
      </c>
      <c r="I7307" s="16">
        <v>324.45</v>
      </c>
      <c r="J7307" s="16">
        <v>22.12</v>
      </c>
      <c r="K7307" s="79">
        <v>1238.9000000000001</v>
      </c>
      <c r="L7307" s="16">
        <f t="shared" si="123"/>
        <v>22.12</v>
      </c>
      <c r="M7307" s="16">
        <f t="shared" si="124"/>
        <v>1238.9000000000001</v>
      </c>
    </row>
    <row r="7308" spans="1:13" x14ac:dyDescent="0.2">
      <c r="A7308" s="77">
        <f t="shared" si="122"/>
        <v>42849</v>
      </c>
      <c r="B7308" s="16">
        <v>0</v>
      </c>
      <c r="C7308" s="16">
        <v>82.46</v>
      </c>
      <c r="D7308" s="16">
        <v>26.14</v>
      </c>
      <c r="E7308" s="16">
        <v>24.55</v>
      </c>
      <c r="F7308" s="16">
        <v>29.36</v>
      </c>
      <c r="G7308" s="16">
        <v>6.67</v>
      </c>
      <c r="H7308" s="16">
        <v>18.98</v>
      </c>
      <c r="I7308" s="16">
        <v>326.45999999999998</v>
      </c>
      <c r="J7308" s="16">
        <v>22.56</v>
      </c>
      <c r="K7308" s="79">
        <v>1301.9000000000001</v>
      </c>
      <c r="L7308" s="16">
        <f t="shared" si="123"/>
        <v>22.56</v>
      </c>
      <c r="M7308" s="16">
        <f t="shared" si="124"/>
        <v>1301.9000000000001</v>
      </c>
    </row>
    <row r="7309" spans="1:13" x14ac:dyDescent="0.2">
      <c r="A7309" s="77">
        <f t="shared" si="122"/>
        <v>42850</v>
      </c>
      <c r="B7309" s="16">
        <v>0</v>
      </c>
      <c r="C7309" s="16">
        <v>82.5</v>
      </c>
      <c r="D7309" s="16">
        <v>25.99</v>
      </c>
      <c r="E7309" s="16">
        <v>24.31</v>
      </c>
      <c r="F7309" s="16">
        <v>29.05</v>
      </c>
      <c r="G7309" s="16">
        <v>6.56</v>
      </c>
      <c r="H7309" s="16">
        <v>18.59</v>
      </c>
      <c r="I7309" s="16">
        <v>319.95999999999998</v>
      </c>
      <c r="J7309" s="16">
        <v>20.51</v>
      </c>
      <c r="K7309" s="79">
        <v>1240.9000000000001</v>
      </c>
      <c r="L7309" s="16">
        <f t="shared" si="123"/>
        <v>20.51</v>
      </c>
      <c r="M7309" s="16">
        <f t="shared" si="124"/>
        <v>1240.9000000000001</v>
      </c>
    </row>
    <row r="7310" spans="1:13" x14ac:dyDescent="0.2">
      <c r="A7310" s="77">
        <f t="shared" si="122"/>
        <v>42851</v>
      </c>
      <c r="B7310" s="16">
        <v>0.76</v>
      </c>
      <c r="C7310" s="16">
        <v>86.01</v>
      </c>
      <c r="D7310" s="16">
        <v>25.41</v>
      </c>
      <c r="E7310" s="16">
        <v>22.98</v>
      </c>
      <c r="F7310" s="16">
        <v>28.3</v>
      </c>
      <c r="G7310" s="16">
        <v>4.43</v>
      </c>
      <c r="H7310" s="16">
        <v>20.14</v>
      </c>
      <c r="I7310" s="16">
        <v>320.58</v>
      </c>
      <c r="J7310" s="16">
        <v>17.32</v>
      </c>
      <c r="K7310" s="79">
        <v>1234.9000000000001</v>
      </c>
      <c r="L7310" s="16">
        <f t="shared" si="123"/>
        <v>17.32</v>
      </c>
      <c r="M7310" s="16">
        <f t="shared" si="124"/>
        <v>1234.9000000000001</v>
      </c>
    </row>
    <row r="7311" spans="1:13" x14ac:dyDescent="0.2">
      <c r="A7311" s="77">
        <f t="shared" si="122"/>
        <v>42852</v>
      </c>
      <c r="B7311" s="16">
        <v>0</v>
      </c>
      <c r="C7311" s="16">
        <v>85.8</v>
      </c>
      <c r="D7311" s="16">
        <v>25.93</v>
      </c>
      <c r="E7311" s="16">
        <v>22.94</v>
      </c>
      <c r="F7311" s="16">
        <v>29.85</v>
      </c>
      <c r="G7311" s="16">
        <v>4.1399999999999997</v>
      </c>
      <c r="H7311" s="16">
        <v>17.18</v>
      </c>
      <c r="I7311" s="16">
        <v>17.559999999999999</v>
      </c>
      <c r="J7311" s="16">
        <v>20.95</v>
      </c>
      <c r="K7311" s="79">
        <v>1371.9</v>
      </c>
      <c r="L7311" s="16">
        <f t="shared" si="123"/>
        <v>20.95</v>
      </c>
      <c r="M7311" s="16">
        <f t="shared" si="124"/>
        <v>1371.9</v>
      </c>
    </row>
    <row r="7312" spans="1:13" x14ac:dyDescent="0.2">
      <c r="A7312" s="77">
        <f t="shared" si="122"/>
        <v>42853</v>
      </c>
      <c r="B7312" s="16">
        <v>0</v>
      </c>
      <c r="C7312" s="16">
        <v>88.35</v>
      </c>
      <c r="D7312" s="16">
        <v>26.15</v>
      </c>
      <c r="E7312" s="16">
        <v>24.41</v>
      </c>
      <c r="F7312" s="16">
        <v>28.96</v>
      </c>
      <c r="G7312" s="16">
        <v>7.22</v>
      </c>
      <c r="H7312" s="16">
        <v>22.4</v>
      </c>
      <c r="I7312" s="16">
        <v>357.35</v>
      </c>
      <c r="J7312" s="16">
        <v>22.04</v>
      </c>
      <c r="K7312" s="79">
        <v>1047.9000000000001</v>
      </c>
      <c r="L7312" s="16">
        <f t="shared" si="123"/>
        <v>22.04</v>
      </c>
      <c r="M7312" s="16">
        <f t="shared" si="124"/>
        <v>1047.9000000000001</v>
      </c>
    </row>
    <row r="7313" spans="1:13" x14ac:dyDescent="0.2">
      <c r="A7313" s="77">
        <f t="shared" si="122"/>
        <v>42854</v>
      </c>
      <c r="B7313" s="16">
        <v>0</v>
      </c>
      <c r="C7313" s="16">
        <v>90.66</v>
      </c>
      <c r="D7313" s="16">
        <v>25.7</v>
      </c>
      <c r="E7313" s="16">
        <v>24.3</v>
      </c>
      <c r="F7313" s="16">
        <v>28.61</v>
      </c>
      <c r="G7313" s="16">
        <v>7.58</v>
      </c>
      <c r="H7313" s="16">
        <v>21.84</v>
      </c>
      <c r="I7313" s="16">
        <v>339.64</v>
      </c>
      <c r="J7313" s="16">
        <v>11.89</v>
      </c>
      <c r="K7313" s="79">
        <v>1167.9000000000001</v>
      </c>
      <c r="L7313" s="16">
        <f t="shared" si="123"/>
        <v>11.89</v>
      </c>
      <c r="M7313" s="16">
        <f t="shared" si="124"/>
        <v>1167.9000000000001</v>
      </c>
    </row>
    <row r="7314" spans="1:13" x14ac:dyDescent="0.2">
      <c r="A7314" s="77">
        <f t="shared" si="122"/>
        <v>42855</v>
      </c>
      <c r="B7314" s="16">
        <v>0</v>
      </c>
      <c r="C7314" s="16">
        <v>91.49</v>
      </c>
      <c r="D7314" s="16">
        <v>24.67</v>
      </c>
      <c r="E7314" s="16">
        <v>23.17</v>
      </c>
      <c r="F7314" s="16">
        <v>27.78</v>
      </c>
      <c r="G7314" s="16">
        <v>4.79</v>
      </c>
      <c r="H7314" s="16">
        <v>17.11</v>
      </c>
      <c r="I7314" s="16">
        <v>296.37</v>
      </c>
      <c r="J7314" s="16">
        <v>8.4600000000000009</v>
      </c>
      <c r="K7314" s="79">
        <v>743.7</v>
      </c>
      <c r="L7314" s="16">
        <f t="shared" si="123"/>
        <v>8.4600000000000009</v>
      </c>
      <c r="M7314" s="16">
        <f t="shared" si="124"/>
        <v>743.7</v>
      </c>
    </row>
    <row r="7315" spans="1:13" x14ac:dyDescent="0.2">
      <c r="A7315" s="77">
        <f t="shared" si="122"/>
        <v>42856</v>
      </c>
      <c r="B7315" s="16">
        <v>44.18</v>
      </c>
      <c r="C7315" s="16">
        <v>90.89</v>
      </c>
      <c r="D7315" s="16">
        <v>24.72</v>
      </c>
      <c r="E7315" s="16">
        <v>22.26</v>
      </c>
      <c r="F7315" s="16">
        <v>28.66</v>
      </c>
      <c r="G7315" s="16">
        <v>2.54</v>
      </c>
      <c r="H7315" s="16">
        <v>21.91</v>
      </c>
      <c r="I7315" s="16">
        <v>277.60000000000002</v>
      </c>
      <c r="J7315" s="16">
        <v>17.850000000000001</v>
      </c>
      <c r="K7315" s="79">
        <v>1147.9000000000001</v>
      </c>
      <c r="L7315" s="16">
        <f t="shared" si="123"/>
        <v>17.850000000000001</v>
      </c>
      <c r="M7315" s="16">
        <f t="shared" si="124"/>
        <v>1147.9000000000001</v>
      </c>
    </row>
    <row r="7316" spans="1:13" x14ac:dyDescent="0.2">
      <c r="A7316" s="77">
        <f t="shared" si="122"/>
        <v>42857</v>
      </c>
      <c r="B7316" s="16">
        <v>0</v>
      </c>
      <c r="C7316" s="16">
        <v>90.14</v>
      </c>
      <c r="D7316" s="16">
        <v>25.01</v>
      </c>
      <c r="E7316" s="16">
        <v>23.18</v>
      </c>
      <c r="F7316" s="16">
        <v>27.48</v>
      </c>
      <c r="G7316" s="16">
        <v>3.72</v>
      </c>
      <c r="H7316" s="16">
        <v>15.52</v>
      </c>
      <c r="I7316" s="16">
        <v>270.66000000000003</v>
      </c>
      <c r="J7316" s="16">
        <v>13.62</v>
      </c>
      <c r="K7316" s="79">
        <v>962.87</v>
      </c>
      <c r="L7316" s="16">
        <f t="shared" si="123"/>
        <v>13.62</v>
      </c>
      <c r="M7316" s="16">
        <f t="shared" si="124"/>
        <v>962.87</v>
      </c>
    </row>
    <row r="7317" spans="1:13" x14ac:dyDescent="0.2">
      <c r="A7317" s="77">
        <f t="shared" si="122"/>
        <v>42858</v>
      </c>
      <c r="B7317" s="16">
        <v>14.71</v>
      </c>
      <c r="C7317" s="16">
        <v>95.16</v>
      </c>
      <c r="D7317" s="16">
        <v>23.4</v>
      </c>
      <c r="E7317" s="16">
        <v>21.78</v>
      </c>
      <c r="F7317" s="16">
        <v>27.74</v>
      </c>
      <c r="G7317" s="16">
        <v>5.32</v>
      </c>
      <c r="H7317" s="16">
        <v>17.25</v>
      </c>
      <c r="I7317" s="16">
        <v>238.31</v>
      </c>
      <c r="J7317" s="16">
        <v>7.15</v>
      </c>
      <c r="K7317" s="79">
        <v>1227.7</v>
      </c>
      <c r="L7317" s="16">
        <f t="shared" si="123"/>
        <v>7.15</v>
      </c>
      <c r="M7317" s="16">
        <f t="shared" si="124"/>
        <v>1227.7</v>
      </c>
    </row>
    <row r="7318" spans="1:13" x14ac:dyDescent="0.2">
      <c r="A7318" s="77">
        <f t="shared" si="122"/>
        <v>42859</v>
      </c>
      <c r="B7318" s="16">
        <v>0</v>
      </c>
      <c r="C7318" s="16">
        <v>95.22</v>
      </c>
      <c r="D7318" s="16">
        <v>23.85</v>
      </c>
      <c r="E7318" s="16">
        <v>21.61</v>
      </c>
      <c r="F7318" s="16">
        <v>27.07</v>
      </c>
      <c r="G7318" s="16">
        <v>6.4</v>
      </c>
      <c r="H7318" s="16">
        <v>18.66</v>
      </c>
      <c r="I7318" s="16">
        <v>244.57</v>
      </c>
      <c r="J7318" s="16">
        <v>12.18</v>
      </c>
      <c r="K7318" s="79">
        <v>799.76</v>
      </c>
      <c r="L7318" s="16">
        <f t="shared" si="123"/>
        <v>12.18</v>
      </c>
      <c r="M7318" s="16">
        <f t="shared" si="124"/>
        <v>799.76</v>
      </c>
    </row>
    <row r="7319" spans="1:13" x14ac:dyDescent="0.2">
      <c r="A7319" s="77">
        <f t="shared" si="122"/>
        <v>42860</v>
      </c>
      <c r="B7319" s="16">
        <v>4.3</v>
      </c>
      <c r="C7319" s="16">
        <v>94.17</v>
      </c>
      <c r="D7319" s="16">
        <v>23.75</v>
      </c>
      <c r="E7319" s="16">
        <v>21.74</v>
      </c>
      <c r="F7319" s="16">
        <v>27.87</v>
      </c>
      <c r="G7319" s="16">
        <v>5.83</v>
      </c>
      <c r="H7319" s="16">
        <v>20</v>
      </c>
      <c r="I7319" s="16">
        <v>241.04</v>
      </c>
      <c r="J7319" s="16">
        <v>12.01</v>
      </c>
      <c r="K7319" s="79">
        <v>1121.8</v>
      </c>
      <c r="L7319" s="16">
        <f t="shared" si="123"/>
        <v>12.01</v>
      </c>
      <c r="M7319" s="16">
        <f t="shared" si="124"/>
        <v>1121.8</v>
      </c>
    </row>
    <row r="7320" spans="1:13" x14ac:dyDescent="0.2">
      <c r="A7320" s="77">
        <f t="shared" si="122"/>
        <v>42861</v>
      </c>
      <c r="B7320" s="16">
        <v>2.02</v>
      </c>
      <c r="C7320" s="16">
        <v>94.33</v>
      </c>
      <c r="D7320" s="16">
        <v>23.62</v>
      </c>
      <c r="E7320" s="16">
        <v>22.4</v>
      </c>
      <c r="F7320" s="16">
        <v>26.96</v>
      </c>
      <c r="G7320" s="16">
        <v>3.3</v>
      </c>
      <c r="H7320" s="16">
        <v>29.64</v>
      </c>
      <c r="I7320" s="16">
        <v>149.69999999999999</v>
      </c>
      <c r="J7320" s="16">
        <v>10.08</v>
      </c>
      <c r="K7320" s="79">
        <v>1386.9</v>
      </c>
      <c r="L7320" s="16">
        <f t="shared" si="123"/>
        <v>10.08</v>
      </c>
      <c r="M7320" s="16">
        <f t="shared" si="124"/>
        <v>1386.9</v>
      </c>
    </row>
    <row r="7321" spans="1:13" x14ac:dyDescent="0.2">
      <c r="A7321" s="77">
        <f t="shared" si="122"/>
        <v>42862</v>
      </c>
      <c r="B7321" s="16">
        <v>43.16</v>
      </c>
      <c r="C7321" s="16">
        <v>95</v>
      </c>
      <c r="D7321" s="16">
        <v>23.42</v>
      </c>
      <c r="E7321" s="16">
        <v>21.23</v>
      </c>
      <c r="F7321" s="16">
        <v>28.38</v>
      </c>
      <c r="G7321" s="16">
        <v>2.73</v>
      </c>
      <c r="H7321" s="16">
        <v>16.260000000000002</v>
      </c>
      <c r="I7321" s="16">
        <v>93.14</v>
      </c>
      <c r="J7321" s="16">
        <v>12.54</v>
      </c>
      <c r="K7321" s="79">
        <v>1355.7</v>
      </c>
      <c r="L7321" s="16">
        <f t="shared" si="123"/>
        <v>12.54</v>
      </c>
      <c r="M7321" s="16">
        <f t="shared" si="124"/>
        <v>1355.7</v>
      </c>
    </row>
    <row r="7322" spans="1:13" x14ac:dyDescent="0.2">
      <c r="A7322" s="77">
        <f t="shared" si="122"/>
        <v>42863</v>
      </c>
      <c r="B7322" s="16">
        <v>17.02</v>
      </c>
      <c r="C7322" s="16">
        <v>89.44</v>
      </c>
      <c r="D7322" s="16">
        <v>23.99</v>
      </c>
      <c r="E7322" s="16">
        <v>21.81</v>
      </c>
      <c r="F7322" s="16">
        <v>27.91</v>
      </c>
      <c r="G7322" s="16">
        <v>3.45</v>
      </c>
      <c r="H7322" s="16">
        <v>18.28</v>
      </c>
      <c r="I7322" s="16">
        <v>178.53</v>
      </c>
      <c r="J7322" s="16">
        <v>15.06</v>
      </c>
      <c r="K7322" s="79">
        <v>1209.7</v>
      </c>
      <c r="L7322" s="16">
        <f t="shared" si="123"/>
        <v>15.06</v>
      </c>
      <c r="M7322" s="16">
        <f t="shared" si="124"/>
        <v>1209.7</v>
      </c>
    </row>
    <row r="7323" spans="1:13" x14ac:dyDescent="0.2">
      <c r="A7323" s="77">
        <f t="shared" si="122"/>
        <v>42864</v>
      </c>
      <c r="B7323" s="16">
        <v>0.76</v>
      </c>
      <c r="C7323" s="16">
        <v>93.57</v>
      </c>
      <c r="D7323" s="16">
        <v>23.47</v>
      </c>
      <c r="E7323" s="16">
        <v>21.47</v>
      </c>
      <c r="F7323" s="16">
        <v>27.61</v>
      </c>
      <c r="G7323" s="16">
        <v>2.09</v>
      </c>
      <c r="H7323" s="16">
        <v>15.24</v>
      </c>
      <c r="I7323" s="16">
        <v>126.94</v>
      </c>
      <c r="J7323" s="16">
        <v>11.47</v>
      </c>
      <c r="K7323" s="79">
        <v>1454.8</v>
      </c>
      <c r="L7323" s="16">
        <f t="shared" si="123"/>
        <v>11.47</v>
      </c>
      <c r="M7323" s="16">
        <f t="shared" si="124"/>
        <v>1454.8</v>
      </c>
    </row>
    <row r="7324" spans="1:13" x14ac:dyDescent="0.2">
      <c r="A7324" s="77">
        <f t="shared" ref="A7324:A7387" si="125">A7323+1</f>
        <v>42865</v>
      </c>
      <c r="B7324" s="16">
        <v>8.89</v>
      </c>
      <c r="C7324" s="16">
        <v>91.39</v>
      </c>
      <c r="D7324" s="16">
        <v>24.07</v>
      </c>
      <c r="E7324" s="16">
        <v>22.02</v>
      </c>
      <c r="F7324" s="16">
        <v>28.01</v>
      </c>
      <c r="G7324" s="16">
        <v>2.1</v>
      </c>
      <c r="H7324" s="16">
        <v>14.39</v>
      </c>
      <c r="I7324" s="16">
        <v>55.09</v>
      </c>
      <c r="J7324" s="16">
        <v>13.32</v>
      </c>
      <c r="K7324" s="79">
        <v>1015.8</v>
      </c>
      <c r="L7324" s="16">
        <f t="shared" si="123"/>
        <v>13.32</v>
      </c>
      <c r="M7324" s="16">
        <f t="shared" si="124"/>
        <v>1015.8</v>
      </c>
    </row>
    <row r="7325" spans="1:13" x14ac:dyDescent="0.2">
      <c r="A7325" s="77">
        <f t="shared" si="125"/>
        <v>42866</v>
      </c>
      <c r="B7325" s="16">
        <v>2.0299999999999998</v>
      </c>
      <c r="C7325" s="16">
        <v>95.74</v>
      </c>
      <c r="D7325" s="16">
        <v>23.08</v>
      </c>
      <c r="E7325" s="16">
        <v>21.71</v>
      </c>
      <c r="F7325" s="16">
        <v>28.52</v>
      </c>
      <c r="G7325" s="16">
        <v>2.5299999999999998</v>
      </c>
      <c r="H7325" s="16">
        <v>17.36</v>
      </c>
      <c r="I7325" s="16">
        <v>83.13</v>
      </c>
      <c r="J7325" s="16">
        <v>12.69</v>
      </c>
      <c r="K7325" s="79">
        <v>1339.8</v>
      </c>
      <c r="L7325" s="16">
        <f t="shared" si="123"/>
        <v>12.69</v>
      </c>
      <c r="M7325" s="16">
        <f t="shared" si="124"/>
        <v>1339.8</v>
      </c>
    </row>
    <row r="7326" spans="1:13" x14ac:dyDescent="0.2">
      <c r="A7326" s="77">
        <f t="shared" si="125"/>
        <v>42867</v>
      </c>
      <c r="B7326" s="16">
        <v>47.24</v>
      </c>
      <c r="C7326" s="16">
        <v>91.86</v>
      </c>
      <c r="D7326" s="16">
        <v>23.59</v>
      </c>
      <c r="E7326" s="16">
        <v>21.54</v>
      </c>
      <c r="F7326" s="16">
        <v>29.72</v>
      </c>
      <c r="G7326" s="16">
        <v>1.77</v>
      </c>
      <c r="H7326" s="16">
        <v>21.8</v>
      </c>
      <c r="I7326" s="16">
        <v>105.23</v>
      </c>
      <c r="J7326" s="16">
        <v>14.2</v>
      </c>
      <c r="K7326" s="79">
        <v>1330.7</v>
      </c>
      <c r="L7326" s="16">
        <f t="shared" si="123"/>
        <v>14.2</v>
      </c>
      <c r="M7326" s="16">
        <f t="shared" si="124"/>
        <v>1330.7</v>
      </c>
    </row>
    <row r="7327" spans="1:13" x14ac:dyDescent="0.2">
      <c r="A7327" s="77">
        <f t="shared" si="125"/>
        <v>42868</v>
      </c>
      <c r="B7327" s="16">
        <v>1.27</v>
      </c>
      <c r="C7327" s="16">
        <v>86.53</v>
      </c>
      <c r="D7327" s="16">
        <v>24.97</v>
      </c>
      <c r="E7327" s="16">
        <v>21.74</v>
      </c>
      <c r="F7327" s="16">
        <v>29.85</v>
      </c>
      <c r="G7327" s="16">
        <v>2.56</v>
      </c>
      <c r="H7327" s="16">
        <v>27.8</v>
      </c>
      <c r="I7327" s="16">
        <v>97.32</v>
      </c>
      <c r="J7327" s="16">
        <v>19.420000000000002</v>
      </c>
      <c r="K7327" s="79">
        <v>1518.7</v>
      </c>
      <c r="L7327" s="16">
        <f t="shared" si="123"/>
        <v>19.420000000000002</v>
      </c>
      <c r="M7327" s="16">
        <f t="shared" si="124"/>
        <v>1518.7</v>
      </c>
    </row>
    <row r="7328" spans="1:13" x14ac:dyDescent="0.2">
      <c r="A7328" s="77">
        <f t="shared" si="125"/>
        <v>42869</v>
      </c>
      <c r="B7328" s="16">
        <v>0.25</v>
      </c>
      <c r="C7328" s="16">
        <v>90.41</v>
      </c>
      <c r="D7328" s="16">
        <v>25.29</v>
      </c>
      <c r="E7328" s="16">
        <v>22.81</v>
      </c>
      <c r="F7328" s="16">
        <v>29.17</v>
      </c>
      <c r="G7328" s="16">
        <v>2.97</v>
      </c>
      <c r="H7328" s="16">
        <v>19.3</v>
      </c>
      <c r="I7328" s="16">
        <v>87.54</v>
      </c>
      <c r="J7328" s="16">
        <v>15.81</v>
      </c>
      <c r="K7328" s="79">
        <v>1324.8</v>
      </c>
      <c r="L7328" s="16">
        <f t="shared" si="123"/>
        <v>15.81</v>
      </c>
      <c r="M7328" s="16">
        <f t="shared" si="124"/>
        <v>1324.8</v>
      </c>
    </row>
    <row r="7329" spans="1:13" x14ac:dyDescent="0.2">
      <c r="A7329" s="77">
        <f t="shared" si="125"/>
        <v>42870</v>
      </c>
      <c r="B7329" s="16">
        <v>0</v>
      </c>
      <c r="C7329" s="16">
        <v>84.82</v>
      </c>
      <c r="D7329" s="16">
        <v>26.25</v>
      </c>
      <c r="E7329" s="16">
        <v>23.08</v>
      </c>
      <c r="F7329" s="16">
        <v>29.82</v>
      </c>
      <c r="G7329" s="16">
        <v>3.04</v>
      </c>
      <c r="H7329" s="16">
        <v>15.84</v>
      </c>
      <c r="I7329" s="16">
        <v>88.82</v>
      </c>
      <c r="J7329" s="16">
        <v>19.649999999999999</v>
      </c>
      <c r="K7329" s="79">
        <v>1122.9000000000001</v>
      </c>
      <c r="L7329" s="16">
        <f t="shared" si="123"/>
        <v>19.649999999999999</v>
      </c>
      <c r="M7329" s="16">
        <f t="shared" si="124"/>
        <v>1122.9000000000001</v>
      </c>
    </row>
    <row r="7330" spans="1:13" x14ac:dyDescent="0.2">
      <c r="A7330" s="77">
        <f t="shared" si="125"/>
        <v>42871</v>
      </c>
      <c r="B7330" s="16">
        <v>0.76</v>
      </c>
      <c r="C7330" s="16">
        <v>84.48</v>
      </c>
      <c r="D7330" s="16">
        <v>25.54</v>
      </c>
      <c r="E7330" s="16">
        <v>22.61</v>
      </c>
      <c r="F7330" s="16">
        <v>30.84</v>
      </c>
      <c r="G7330" s="16">
        <v>2.75</v>
      </c>
      <c r="H7330" s="16">
        <v>27.24</v>
      </c>
      <c r="I7330" s="16">
        <v>131.97999999999999</v>
      </c>
      <c r="J7330" s="16">
        <v>17.27</v>
      </c>
      <c r="K7330" s="79">
        <v>1322.8</v>
      </c>
      <c r="L7330" s="16">
        <f t="shared" si="123"/>
        <v>17.27</v>
      </c>
      <c r="M7330" s="16">
        <f t="shared" si="124"/>
        <v>1322.8</v>
      </c>
    </row>
    <row r="7331" spans="1:13" x14ac:dyDescent="0.2">
      <c r="A7331" s="77">
        <f t="shared" si="125"/>
        <v>42872</v>
      </c>
      <c r="B7331" s="16">
        <v>0</v>
      </c>
      <c r="C7331" s="16">
        <v>87.41</v>
      </c>
      <c r="D7331" s="16">
        <v>25.2</v>
      </c>
      <c r="E7331" s="16">
        <v>22.67</v>
      </c>
      <c r="F7331" s="16">
        <v>30.78</v>
      </c>
      <c r="G7331" s="16">
        <v>2.31</v>
      </c>
      <c r="H7331" s="16">
        <v>17.64</v>
      </c>
      <c r="I7331" s="16">
        <v>81.400000000000006</v>
      </c>
      <c r="J7331" s="16">
        <v>14.56</v>
      </c>
      <c r="K7331" s="79">
        <v>1427.8</v>
      </c>
      <c r="L7331" s="16">
        <f t="shared" si="123"/>
        <v>14.56</v>
      </c>
      <c r="M7331" s="16">
        <f t="shared" si="124"/>
        <v>1427.8</v>
      </c>
    </row>
    <row r="7332" spans="1:13" x14ac:dyDescent="0.2">
      <c r="A7332" s="77">
        <f t="shared" si="125"/>
        <v>42873</v>
      </c>
      <c r="B7332" s="16">
        <v>0.5</v>
      </c>
      <c r="C7332" s="16">
        <v>87.51</v>
      </c>
      <c r="D7332" s="16">
        <v>25.74</v>
      </c>
      <c r="E7332" s="16">
        <v>22.84</v>
      </c>
      <c r="F7332" s="16">
        <v>30.68</v>
      </c>
      <c r="G7332" s="16">
        <v>3.96</v>
      </c>
      <c r="H7332" s="16">
        <v>16.86</v>
      </c>
      <c r="I7332" s="16">
        <v>47.81</v>
      </c>
      <c r="J7332" s="16">
        <v>22.73</v>
      </c>
      <c r="K7332" s="79">
        <v>1234.7</v>
      </c>
      <c r="L7332" s="16">
        <f t="shared" si="123"/>
        <v>22.73</v>
      </c>
      <c r="M7332" s="16">
        <f t="shared" si="124"/>
        <v>1234.7</v>
      </c>
    </row>
    <row r="7333" spans="1:13" x14ac:dyDescent="0.2">
      <c r="A7333" s="77">
        <f t="shared" si="125"/>
        <v>42874</v>
      </c>
      <c r="B7333" s="16">
        <v>6.86</v>
      </c>
      <c r="C7333" s="16">
        <v>92.16</v>
      </c>
      <c r="D7333" s="16">
        <v>24.87</v>
      </c>
      <c r="E7333" s="16">
        <v>22.49</v>
      </c>
      <c r="F7333" s="16">
        <v>27.24</v>
      </c>
      <c r="G7333" s="16">
        <v>4.5199999999999996</v>
      </c>
      <c r="H7333" s="16">
        <v>17.079999999999998</v>
      </c>
      <c r="I7333" s="16">
        <v>291.68</v>
      </c>
      <c r="J7333" s="16">
        <v>12.51</v>
      </c>
      <c r="K7333" s="79">
        <v>1147.9000000000001</v>
      </c>
      <c r="L7333" s="16">
        <f t="shared" si="123"/>
        <v>12.51</v>
      </c>
      <c r="M7333" s="16">
        <f t="shared" si="124"/>
        <v>1147.9000000000001</v>
      </c>
    </row>
    <row r="7334" spans="1:13" x14ac:dyDescent="0.2">
      <c r="A7334" s="77">
        <f t="shared" si="125"/>
        <v>42875</v>
      </c>
      <c r="B7334" s="16">
        <v>59.42</v>
      </c>
      <c r="C7334" s="16">
        <v>93.01</v>
      </c>
      <c r="D7334" s="16">
        <v>23.13</v>
      </c>
      <c r="E7334" s="16">
        <v>21.26</v>
      </c>
      <c r="F7334" s="16">
        <v>25.32</v>
      </c>
      <c r="G7334" s="16">
        <v>5.83</v>
      </c>
      <c r="H7334" s="16">
        <v>27.52</v>
      </c>
      <c r="I7334" s="16">
        <v>225.31</v>
      </c>
      <c r="J7334" s="16">
        <v>7</v>
      </c>
      <c r="K7334" s="79">
        <v>1052</v>
      </c>
      <c r="L7334" s="16">
        <f t="shared" si="123"/>
        <v>7</v>
      </c>
      <c r="M7334" s="16">
        <f t="shared" si="124"/>
        <v>1052</v>
      </c>
    </row>
    <row r="7335" spans="1:13" x14ac:dyDescent="0.2">
      <c r="A7335" s="77">
        <f t="shared" si="125"/>
        <v>42876</v>
      </c>
      <c r="B7335" s="16">
        <v>17</v>
      </c>
      <c r="C7335" s="16">
        <v>89.56</v>
      </c>
      <c r="D7335" s="16">
        <v>24.17</v>
      </c>
      <c r="E7335" s="16">
        <v>21.81</v>
      </c>
      <c r="F7335" s="16">
        <v>29.17</v>
      </c>
      <c r="G7335" s="16">
        <v>3.53</v>
      </c>
      <c r="H7335" s="16">
        <v>17.75</v>
      </c>
      <c r="I7335" s="16">
        <v>127.23</v>
      </c>
      <c r="J7335" s="16">
        <v>13.75</v>
      </c>
      <c r="K7335" s="79">
        <v>1310.7</v>
      </c>
      <c r="L7335" s="16">
        <f t="shared" si="123"/>
        <v>13.75</v>
      </c>
      <c r="M7335" s="16">
        <f t="shared" si="124"/>
        <v>1310.7</v>
      </c>
    </row>
    <row r="7336" spans="1:13" x14ac:dyDescent="0.2">
      <c r="A7336" s="77">
        <f t="shared" si="125"/>
        <v>42877</v>
      </c>
      <c r="B7336" s="16">
        <v>4.3099999999999996</v>
      </c>
      <c r="C7336" s="16">
        <v>91.51</v>
      </c>
      <c r="D7336" s="16">
        <v>24.44</v>
      </c>
      <c r="E7336" s="16">
        <v>21.47</v>
      </c>
      <c r="F7336" s="16">
        <v>28.22</v>
      </c>
      <c r="G7336" s="16">
        <v>4.95</v>
      </c>
      <c r="H7336" s="16">
        <v>18.420000000000002</v>
      </c>
      <c r="I7336" s="16">
        <v>242.27</v>
      </c>
      <c r="J7336" s="16">
        <v>16.87</v>
      </c>
      <c r="K7336" s="79">
        <v>1303.8</v>
      </c>
      <c r="L7336" s="16">
        <f t="shared" si="123"/>
        <v>16.87</v>
      </c>
      <c r="M7336" s="16">
        <f t="shared" si="124"/>
        <v>1303.8</v>
      </c>
    </row>
    <row r="7337" spans="1:13" x14ac:dyDescent="0.2">
      <c r="A7337" s="77">
        <f t="shared" si="125"/>
        <v>42878</v>
      </c>
      <c r="B7337" s="16">
        <v>0</v>
      </c>
      <c r="C7337" s="16">
        <v>90.94</v>
      </c>
      <c r="D7337" s="16">
        <v>24.87</v>
      </c>
      <c r="E7337" s="16">
        <v>22.46</v>
      </c>
      <c r="F7337" s="16">
        <v>27.87</v>
      </c>
      <c r="G7337" s="16">
        <v>4.9000000000000004</v>
      </c>
      <c r="H7337" s="16">
        <v>16.690000000000001</v>
      </c>
      <c r="I7337" s="16">
        <v>253.73</v>
      </c>
      <c r="J7337" s="16">
        <v>13.39</v>
      </c>
      <c r="K7337" s="79">
        <v>1006.8</v>
      </c>
      <c r="L7337" s="16">
        <f t="shared" si="123"/>
        <v>13.39</v>
      </c>
      <c r="M7337" s="16">
        <f t="shared" si="124"/>
        <v>1006.8</v>
      </c>
    </row>
    <row r="7338" spans="1:13" x14ac:dyDescent="0.2">
      <c r="A7338" s="77">
        <f t="shared" si="125"/>
        <v>42879</v>
      </c>
      <c r="B7338" s="16">
        <v>0</v>
      </c>
      <c r="C7338" s="16">
        <v>89.68</v>
      </c>
      <c r="D7338" s="16">
        <v>25.75</v>
      </c>
      <c r="E7338" s="16">
        <v>22.7</v>
      </c>
      <c r="F7338" s="16">
        <v>28.73</v>
      </c>
      <c r="G7338" s="16">
        <v>5.13</v>
      </c>
      <c r="H7338" s="16">
        <v>19.72</v>
      </c>
      <c r="I7338" s="16">
        <v>266.86</v>
      </c>
      <c r="J7338" s="16">
        <v>19.989999999999998</v>
      </c>
      <c r="K7338" s="79">
        <v>1356.7</v>
      </c>
      <c r="L7338" s="16">
        <f t="shared" si="123"/>
        <v>19.989999999999998</v>
      </c>
      <c r="M7338" s="16">
        <f t="shared" si="124"/>
        <v>1356.7</v>
      </c>
    </row>
    <row r="7339" spans="1:13" x14ac:dyDescent="0.2">
      <c r="A7339" s="77">
        <f t="shared" si="125"/>
        <v>42880</v>
      </c>
      <c r="B7339" s="16">
        <v>39.340000000000003</v>
      </c>
      <c r="C7339" s="16">
        <v>92.9</v>
      </c>
      <c r="D7339" s="16">
        <v>24.46</v>
      </c>
      <c r="E7339" s="16">
        <v>22.11</v>
      </c>
      <c r="F7339" s="16">
        <v>27.64</v>
      </c>
      <c r="G7339" s="16">
        <v>6.38</v>
      </c>
      <c r="H7339" s="16">
        <v>20.67</v>
      </c>
      <c r="I7339" s="16">
        <v>253.77</v>
      </c>
      <c r="J7339" s="16">
        <v>15.74</v>
      </c>
      <c r="K7339" s="79">
        <v>951.72</v>
      </c>
      <c r="L7339" s="16">
        <f t="shared" si="123"/>
        <v>15.74</v>
      </c>
      <c r="M7339" s="16">
        <f t="shared" si="124"/>
        <v>951.72</v>
      </c>
    </row>
    <row r="7340" spans="1:13" x14ac:dyDescent="0.2">
      <c r="A7340" s="77">
        <f t="shared" si="125"/>
        <v>42881</v>
      </c>
      <c r="B7340" s="16">
        <v>61.68</v>
      </c>
      <c r="C7340" s="16">
        <v>94.75</v>
      </c>
      <c r="D7340" s="16">
        <v>23.82</v>
      </c>
      <c r="E7340" s="16">
        <v>19.170000000000002</v>
      </c>
      <c r="F7340" s="16">
        <v>26.98</v>
      </c>
      <c r="G7340" s="16">
        <v>5.39</v>
      </c>
      <c r="H7340" s="16">
        <v>30.8</v>
      </c>
      <c r="I7340" s="16">
        <v>230.35</v>
      </c>
      <c r="J7340" s="16">
        <v>10.44</v>
      </c>
      <c r="K7340" s="79">
        <v>1031.7</v>
      </c>
      <c r="L7340" s="16">
        <f t="shared" si="123"/>
        <v>10.44</v>
      </c>
      <c r="M7340" s="16">
        <f t="shared" si="124"/>
        <v>1031.7</v>
      </c>
    </row>
    <row r="7341" spans="1:13" x14ac:dyDescent="0.2">
      <c r="A7341" s="77">
        <f t="shared" si="125"/>
        <v>42882</v>
      </c>
      <c r="B7341" s="16">
        <v>1.5</v>
      </c>
      <c r="C7341" s="16">
        <v>92.62</v>
      </c>
      <c r="D7341" s="16">
        <v>23.34</v>
      </c>
      <c r="E7341" s="16">
        <v>20.34</v>
      </c>
      <c r="F7341" s="16">
        <v>26.78</v>
      </c>
      <c r="G7341" s="16">
        <v>4.04</v>
      </c>
      <c r="H7341" s="16">
        <v>14.71</v>
      </c>
      <c r="I7341" s="16">
        <v>117.51</v>
      </c>
      <c r="J7341" s="16">
        <v>6.86</v>
      </c>
      <c r="K7341" s="79">
        <v>431.9</v>
      </c>
      <c r="L7341" s="16">
        <f t="shared" si="123"/>
        <v>6.86</v>
      </c>
      <c r="M7341" s="16">
        <f t="shared" si="124"/>
        <v>431.9</v>
      </c>
    </row>
    <row r="7342" spans="1:13" x14ac:dyDescent="0.2">
      <c r="A7342" s="77">
        <f t="shared" si="125"/>
        <v>42883</v>
      </c>
      <c r="B7342" s="16">
        <v>46.97</v>
      </c>
      <c r="C7342" s="16">
        <v>89.61</v>
      </c>
      <c r="D7342" s="16">
        <v>24.82</v>
      </c>
      <c r="E7342" s="16">
        <v>22.46</v>
      </c>
      <c r="F7342" s="16">
        <v>27.47</v>
      </c>
      <c r="G7342" s="16">
        <v>4.05</v>
      </c>
      <c r="H7342" s="16">
        <v>18.489999999999998</v>
      </c>
      <c r="I7342" s="16">
        <v>310.39999999999998</v>
      </c>
      <c r="J7342" s="16">
        <v>13.27</v>
      </c>
      <c r="K7342" s="79">
        <v>1310.8</v>
      </c>
      <c r="L7342" s="16">
        <f t="shared" si="123"/>
        <v>13.27</v>
      </c>
      <c r="M7342" s="16">
        <f t="shared" si="124"/>
        <v>1310.8</v>
      </c>
    </row>
    <row r="7343" spans="1:13" x14ac:dyDescent="0.2">
      <c r="A7343" s="77">
        <f t="shared" si="125"/>
        <v>42884</v>
      </c>
      <c r="B7343" s="16">
        <v>64.75</v>
      </c>
      <c r="C7343" s="16">
        <v>96.29</v>
      </c>
      <c r="D7343" s="16">
        <v>22.99</v>
      </c>
      <c r="E7343" s="16">
        <v>20.41</v>
      </c>
      <c r="F7343" s="16">
        <v>24.67</v>
      </c>
      <c r="G7343" s="16">
        <v>5.1100000000000003</v>
      </c>
      <c r="H7343" s="16">
        <v>18.03</v>
      </c>
      <c r="I7343" s="16">
        <v>290.74</v>
      </c>
      <c r="J7343" s="16">
        <v>7.83</v>
      </c>
      <c r="K7343" s="79">
        <v>671.49</v>
      </c>
      <c r="L7343" s="16">
        <f t="shared" si="123"/>
        <v>7.83</v>
      </c>
      <c r="M7343" s="16">
        <f t="shared" si="124"/>
        <v>671.49</v>
      </c>
    </row>
    <row r="7344" spans="1:13" x14ac:dyDescent="0.2">
      <c r="A7344" s="77">
        <f t="shared" si="125"/>
        <v>42885</v>
      </c>
      <c r="B7344" s="16">
        <v>0.25</v>
      </c>
      <c r="C7344" s="16">
        <v>93.22</v>
      </c>
      <c r="D7344" s="16">
        <v>23.85</v>
      </c>
      <c r="E7344" s="16">
        <v>22.05</v>
      </c>
      <c r="F7344" s="16">
        <v>25.63</v>
      </c>
      <c r="G7344" s="16">
        <v>5.87</v>
      </c>
      <c r="H7344" s="16">
        <v>18.7</v>
      </c>
      <c r="I7344" s="16">
        <v>246.18</v>
      </c>
      <c r="J7344" s="16">
        <v>10.75</v>
      </c>
      <c r="K7344" s="79">
        <v>1342.8</v>
      </c>
      <c r="L7344" s="16">
        <f t="shared" si="123"/>
        <v>10.75</v>
      </c>
      <c r="M7344" s="16">
        <f t="shared" si="124"/>
        <v>1342.8</v>
      </c>
    </row>
    <row r="7345" spans="1:13" x14ac:dyDescent="0.2">
      <c r="A7345" s="77">
        <f t="shared" si="125"/>
        <v>42886</v>
      </c>
      <c r="B7345" s="16">
        <v>21.85</v>
      </c>
      <c r="C7345" s="16">
        <v>91.82</v>
      </c>
      <c r="D7345" s="16">
        <v>24.46</v>
      </c>
      <c r="E7345" s="16">
        <v>19.309999999999999</v>
      </c>
      <c r="F7345" s="16">
        <v>27.37</v>
      </c>
      <c r="G7345" s="16">
        <v>5.0599999999999996</v>
      </c>
      <c r="H7345" s="16">
        <v>21.17</v>
      </c>
      <c r="I7345" s="16">
        <v>266.93</v>
      </c>
      <c r="J7345" s="16">
        <v>15.89</v>
      </c>
      <c r="K7345" s="79">
        <v>1417.7</v>
      </c>
      <c r="L7345" s="16">
        <f t="shared" ref="L7345:L7408" si="126">J7345</f>
        <v>15.89</v>
      </c>
      <c r="M7345" s="16">
        <f t="shared" ref="M7345:M7408" si="127">K7345</f>
        <v>1417.7</v>
      </c>
    </row>
    <row r="7346" spans="1:13" x14ac:dyDescent="0.2">
      <c r="A7346" s="77">
        <f t="shared" si="125"/>
        <v>42887</v>
      </c>
      <c r="B7346" s="16">
        <v>11.16</v>
      </c>
      <c r="C7346" s="16">
        <v>92.34</v>
      </c>
      <c r="D7346" s="16">
        <v>23.67</v>
      </c>
      <c r="E7346" s="16">
        <v>21.74</v>
      </c>
      <c r="F7346" s="16">
        <v>26.66</v>
      </c>
      <c r="G7346" s="16">
        <v>2.89</v>
      </c>
      <c r="H7346" s="16">
        <v>16.190000000000001</v>
      </c>
      <c r="I7346" s="16">
        <v>173.46</v>
      </c>
      <c r="J7346" s="16">
        <v>10.68</v>
      </c>
      <c r="K7346" s="79">
        <v>530.4</v>
      </c>
      <c r="L7346" s="16">
        <f t="shared" si="126"/>
        <v>10.68</v>
      </c>
      <c r="M7346" s="16">
        <f t="shared" si="127"/>
        <v>530.4</v>
      </c>
    </row>
    <row r="7347" spans="1:13" x14ac:dyDescent="0.2">
      <c r="A7347" s="77">
        <f t="shared" si="125"/>
        <v>42888</v>
      </c>
      <c r="B7347" s="16">
        <v>0.25</v>
      </c>
      <c r="C7347" s="16">
        <v>92.83</v>
      </c>
      <c r="D7347" s="16">
        <v>24.73</v>
      </c>
      <c r="E7347" s="16">
        <v>22.87</v>
      </c>
      <c r="F7347" s="16">
        <v>27.68</v>
      </c>
      <c r="G7347" s="16">
        <v>5.38</v>
      </c>
      <c r="H7347" s="16">
        <v>24.98</v>
      </c>
      <c r="I7347" s="16">
        <v>261.68</v>
      </c>
      <c r="J7347" s="16">
        <v>15.94</v>
      </c>
      <c r="K7347" s="79">
        <v>1327.8</v>
      </c>
      <c r="L7347" s="16">
        <f t="shared" si="126"/>
        <v>15.94</v>
      </c>
      <c r="M7347" s="16">
        <f t="shared" si="127"/>
        <v>1327.8</v>
      </c>
    </row>
    <row r="7348" spans="1:13" x14ac:dyDescent="0.2">
      <c r="A7348" s="77">
        <f t="shared" si="125"/>
        <v>42889</v>
      </c>
      <c r="B7348" s="16">
        <v>0</v>
      </c>
      <c r="C7348" s="16">
        <v>89.56</v>
      </c>
      <c r="D7348" s="16">
        <v>25.94</v>
      </c>
      <c r="E7348" s="16">
        <v>23.35</v>
      </c>
      <c r="F7348" s="16">
        <v>29.99</v>
      </c>
      <c r="G7348" s="16">
        <v>7.05</v>
      </c>
      <c r="H7348" s="16">
        <v>23.11</v>
      </c>
      <c r="I7348" s="16">
        <v>6.68</v>
      </c>
      <c r="J7348" s="16">
        <v>22.8</v>
      </c>
      <c r="K7348" s="79">
        <v>1126.9000000000001</v>
      </c>
      <c r="L7348" s="16">
        <f t="shared" si="126"/>
        <v>22.8</v>
      </c>
      <c r="M7348" s="16">
        <f t="shared" si="127"/>
        <v>1126.9000000000001</v>
      </c>
    </row>
    <row r="7349" spans="1:13" x14ac:dyDescent="0.2">
      <c r="A7349" s="77">
        <f t="shared" si="125"/>
        <v>42890</v>
      </c>
      <c r="B7349" s="16">
        <v>47.75</v>
      </c>
      <c r="C7349" s="16">
        <v>90.16</v>
      </c>
      <c r="D7349" s="16">
        <v>25.72</v>
      </c>
      <c r="E7349" s="16">
        <v>22.15</v>
      </c>
      <c r="F7349" s="16">
        <v>29.62</v>
      </c>
      <c r="G7349" s="16">
        <v>6.18</v>
      </c>
      <c r="H7349" s="16">
        <v>18.100000000000001</v>
      </c>
      <c r="I7349" s="16">
        <v>341.91</v>
      </c>
      <c r="J7349" s="16">
        <v>19.54</v>
      </c>
      <c r="K7349" s="79">
        <v>1364.9</v>
      </c>
      <c r="L7349" s="16">
        <f t="shared" si="126"/>
        <v>19.54</v>
      </c>
      <c r="M7349" s="16">
        <f t="shared" si="127"/>
        <v>1364.9</v>
      </c>
    </row>
    <row r="7350" spans="1:13" x14ac:dyDescent="0.2">
      <c r="A7350" s="77">
        <f t="shared" si="125"/>
        <v>42891</v>
      </c>
      <c r="B7350" s="16">
        <v>3.8</v>
      </c>
      <c r="C7350" s="16">
        <v>93.51</v>
      </c>
      <c r="D7350" s="16">
        <v>24.79</v>
      </c>
      <c r="E7350" s="16">
        <v>23.3</v>
      </c>
      <c r="F7350" s="16">
        <v>28.79</v>
      </c>
      <c r="G7350" s="16">
        <v>4.17</v>
      </c>
      <c r="H7350" s="16">
        <v>14.43</v>
      </c>
      <c r="I7350" s="16">
        <v>228.8</v>
      </c>
      <c r="J7350" s="16">
        <v>12.82</v>
      </c>
      <c r="K7350" s="79">
        <v>1266.8</v>
      </c>
      <c r="L7350" s="16">
        <f t="shared" si="126"/>
        <v>12.82</v>
      </c>
      <c r="M7350" s="16">
        <f t="shared" si="127"/>
        <v>1266.8</v>
      </c>
    </row>
    <row r="7351" spans="1:13" x14ac:dyDescent="0.2">
      <c r="A7351" s="77">
        <f t="shared" si="125"/>
        <v>42892</v>
      </c>
      <c r="B7351" s="16">
        <v>0</v>
      </c>
      <c r="C7351" s="16">
        <v>86.26</v>
      </c>
      <c r="D7351" s="16">
        <v>26.21</v>
      </c>
      <c r="E7351" s="16">
        <v>23.21</v>
      </c>
      <c r="F7351" s="16">
        <v>29.37</v>
      </c>
      <c r="G7351" s="16">
        <v>4.5599999999999996</v>
      </c>
      <c r="H7351" s="16">
        <v>18.7</v>
      </c>
      <c r="I7351" s="16">
        <v>287.97000000000003</v>
      </c>
      <c r="J7351" s="16">
        <v>23.65</v>
      </c>
      <c r="K7351" s="79">
        <v>1283.8</v>
      </c>
      <c r="L7351" s="16">
        <f t="shared" si="126"/>
        <v>23.65</v>
      </c>
      <c r="M7351" s="16">
        <f t="shared" si="127"/>
        <v>1283.8</v>
      </c>
    </row>
    <row r="7352" spans="1:13" x14ac:dyDescent="0.2">
      <c r="A7352" s="77">
        <f t="shared" si="125"/>
        <v>42893</v>
      </c>
      <c r="B7352" s="16">
        <v>21.84</v>
      </c>
      <c r="C7352" s="16">
        <v>91.58</v>
      </c>
      <c r="D7352" s="16">
        <v>24.42</v>
      </c>
      <c r="E7352" s="16">
        <v>22.28</v>
      </c>
      <c r="F7352" s="16">
        <v>27.47</v>
      </c>
      <c r="G7352" s="16">
        <v>4.26</v>
      </c>
      <c r="H7352" s="16">
        <v>14.85</v>
      </c>
      <c r="I7352" s="16">
        <v>228.36</v>
      </c>
      <c r="J7352" s="16">
        <v>8.69</v>
      </c>
      <c r="K7352" s="79">
        <v>835.88</v>
      </c>
      <c r="L7352" s="16">
        <f t="shared" si="126"/>
        <v>8.69</v>
      </c>
      <c r="M7352" s="16">
        <f t="shared" si="127"/>
        <v>835.88</v>
      </c>
    </row>
    <row r="7353" spans="1:13" x14ac:dyDescent="0.2">
      <c r="A7353" s="77">
        <f t="shared" si="125"/>
        <v>42894</v>
      </c>
      <c r="B7353" s="16">
        <v>0.25</v>
      </c>
      <c r="C7353" s="16">
        <v>94.03</v>
      </c>
      <c r="D7353" s="16">
        <v>23.61</v>
      </c>
      <c r="E7353" s="16">
        <v>22.16</v>
      </c>
      <c r="F7353" s="16">
        <v>26.93</v>
      </c>
      <c r="G7353" s="16">
        <v>3.39</v>
      </c>
      <c r="H7353" s="16">
        <v>22.3</v>
      </c>
      <c r="I7353" s="16">
        <v>87.42</v>
      </c>
      <c r="J7353" s="16">
        <v>12.5</v>
      </c>
      <c r="K7353" s="79">
        <v>913.83</v>
      </c>
      <c r="L7353" s="16">
        <f t="shared" si="126"/>
        <v>12.5</v>
      </c>
      <c r="M7353" s="16">
        <f t="shared" si="127"/>
        <v>913.83</v>
      </c>
    </row>
    <row r="7354" spans="1:13" x14ac:dyDescent="0.2">
      <c r="A7354" s="77">
        <f t="shared" si="125"/>
        <v>42895</v>
      </c>
      <c r="B7354" s="16">
        <v>26.92</v>
      </c>
      <c r="C7354" s="16">
        <v>89.82</v>
      </c>
      <c r="D7354" s="16">
        <v>23.77</v>
      </c>
      <c r="E7354" s="16">
        <v>20</v>
      </c>
      <c r="F7354" s="16">
        <v>30.03</v>
      </c>
      <c r="G7354" s="16">
        <v>4.63</v>
      </c>
      <c r="H7354" s="16">
        <v>21.91</v>
      </c>
      <c r="I7354" s="16">
        <v>82.97</v>
      </c>
      <c r="J7354" s="16">
        <v>15.72</v>
      </c>
      <c r="K7354" s="79">
        <v>1563.7</v>
      </c>
      <c r="L7354" s="16">
        <f t="shared" si="126"/>
        <v>15.72</v>
      </c>
      <c r="M7354" s="16">
        <f t="shared" si="127"/>
        <v>1563.7</v>
      </c>
    </row>
    <row r="7355" spans="1:13" x14ac:dyDescent="0.2">
      <c r="A7355" s="77">
        <f t="shared" si="125"/>
        <v>42896</v>
      </c>
      <c r="B7355" s="16">
        <v>0</v>
      </c>
      <c r="C7355" s="16">
        <v>87.53</v>
      </c>
      <c r="D7355" s="16">
        <v>24.77</v>
      </c>
      <c r="E7355" s="16">
        <v>21.16</v>
      </c>
      <c r="F7355" s="16">
        <v>29.44</v>
      </c>
      <c r="G7355" s="16">
        <v>3.13</v>
      </c>
      <c r="H7355" s="16">
        <v>17.36</v>
      </c>
      <c r="I7355" s="16">
        <v>340.95</v>
      </c>
      <c r="J7355" s="16">
        <v>18.190000000000001</v>
      </c>
      <c r="K7355" s="79">
        <v>1336.7</v>
      </c>
      <c r="L7355" s="16">
        <f t="shared" si="126"/>
        <v>18.190000000000001</v>
      </c>
      <c r="M7355" s="16">
        <f t="shared" si="127"/>
        <v>1336.7</v>
      </c>
    </row>
    <row r="7356" spans="1:13" x14ac:dyDescent="0.2">
      <c r="A7356" s="77">
        <f t="shared" si="125"/>
        <v>42897</v>
      </c>
      <c r="B7356" s="16">
        <v>133.58000000000001</v>
      </c>
      <c r="C7356" s="16">
        <v>93.7</v>
      </c>
      <c r="D7356" s="16">
        <v>22.75</v>
      </c>
      <c r="E7356" s="16">
        <v>20.78</v>
      </c>
      <c r="F7356" s="16">
        <v>25.88</v>
      </c>
      <c r="G7356" s="16">
        <v>5.97</v>
      </c>
      <c r="H7356" s="16">
        <v>24.27</v>
      </c>
      <c r="I7356" s="16">
        <v>249.46</v>
      </c>
      <c r="J7356" s="16">
        <v>3.57</v>
      </c>
      <c r="K7356" s="79">
        <v>270.2</v>
      </c>
      <c r="L7356" s="16">
        <f t="shared" si="126"/>
        <v>3.57</v>
      </c>
      <c r="M7356" s="16">
        <f t="shared" si="127"/>
        <v>270.2</v>
      </c>
    </row>
    <row r="7357" spans="1:13" x14ac:dyDescent="0.2">
      <c r="A7357" s="77">
        <f t="shared" si="125"/>
        <v>42898</v>
      </c>
      <c r="B7357" s="16">
        <v>0</v>
      </c>
      <c r="C7357" s="16">
        <v>89.42</v>
      </c>
      <c r="D7357" s="16">
        <v>24.25</v>
      </c>
      <c r="E7357" s="16">
        <v>22.19</v>
      </c>
      <c r="F7357" s="16">
        <v>25.87</v>
      </c>
      <c r="G7357" s="16">
        <v>3.58</v>
      </c>
      <c r="H7357" s="16">
        <v>15.42</v>
      </c>
      <c r="I7357" s="16">
        <v>239.65</v>
      </c>
      <c r="J7357" s="16">
        <v>10.7</v>
      </c>
      <c r="K7357" s="79">
        <v>668.94</v>
      </c>
      <c r="L7357" s="16">
        <f t="shared" si="126"/>
        <v>10.7</v>
      </c>
      <c r="M7357" s="16">
        <f t="shared" si="127"/>
        <v>668.94</v>
      </c>
    </row>
    <row r="7358" spans="1:13" x14ac:dyDescent="0.2">
      <c r="A7358" s="77">
        <f t="shared" si="125"/>
        <v>42899</v>
      </c>
      <c r="B7358" s="16">
        <v>2.29</v>
      </c>
      <c r="C7358" s="16">
        <v>90.92</v>
      </c>
      <c r="D7358" s="16">
        <v>23.86</v>
      </c>
      <c r="E7358" s="16">
        <v>21.64</v>
      </c>
      <c r="F7358" s="16">
        <v>27.57</v>
      </c>
      <c r="G7358" s="16">
        <v>3.7</v>
      </c>
      <c r="H7358" s="16">
        <v>19.829999999999998</v>
      </c>
      <c r="I7358" s="16">
        <v>65.61</v>
      </c>
      <c r="J7358" s="16">
        <v>14.68</v>
      </c>
      <c r="K7358" s="79">
        <v>1315.7</v>
      </c>
      <c r="L7358" s="16">
        <f t="shared" si="126"/>
        <v>14.68</v>
      </c>
      <c r="M7358" s="16">
        <f t="shared" si="127"/>
        <v>1315.7</v>
      </c>
    </row>
    <row r="7359" spans="1:13" x14ac:dyDescent="0.2">
      <c r="A7359" s="77">
        <f t="shared" si="125"/>
        <v>42900</v>
      </c>
      <c r="B7359" s="16">
        <v>0</v>
      </c>
      <c r="C7359" s="16">
        <v>85.41</v>
      </c>
      <c r="D7359" s="16">
        <v>25.15</v>
      </c>
      <c r="E7359" s="16">
        <v>22.29</v>
      </c>
      <c r="F7359" s="16">
        <v>29.44</v>
      </c>
      <c r="G7359" s="16">
        <v>3.89</v>
      </c>
      <c r="H7359" s="16">
        <v>25.9</v>
      </c>
      <c r="I7359" s="16">
        <v>103.8</v>
      </c>
      <c r="J7359" s="16">
        <v>17.64</v>
      </c>
      <c r="K7359" s="79">
        <v>924.76</v>
      </c>
      <c r="L7359" s="16">
        <f t="shared" si="126"/>
        <v>17.64</v>
      </c>
      <c r="M7359" s="16">
        <f t="shared" si="127"/>
        <v>924.76</v>
      </c>
    </row>
    <row r="7360" spans="1:13" x14ac:dyDescent="0.2">
      <c r="A7360" s="77">
        <f t="shared" si="125"/>
        <v>42901</v>
      </c>
      <c r="B7360" s="16">
        <v>6.86</v>
      </c>
      <c r="C7360" s="16">
        <v>87.11</v>
      </c>
      <c r="D7360" s="16">
        <v>25.23</v>
      </c>
      <c r="E7360" s="16">
        <v>22.26</v>
      </c>
      <c r="F7360" s="16">
        <v>31.29</v>
      </c>
      <c r="G7360" s="16">
        <v>3.47</v>
      </c>
      <c r="H7360" s="16">
        <v>18.95</v>
      </c>
      <c r="I7360" s="16">
        <v>87.39</v>
      </c>
      <c r="J7360" s="16">
        <v>21.17</v>
      </c>
      <c r="K7360" s="79">
        <v>1083.8</v>
      </c>
      <c r="L7360" s="16">
        <f t="shared" si="126"/>
        <v>21.17</v>
      </c>
      <c r="M7360" s="16">
        <f t="shared" si="127"/>
        <v>1083.8</v>
      </c>
    </row>
    <row r="7361" spans="1:13" x14ac:dyDescent="0.2">
      <c r="A7361" s="77">
        <f t="shared" si="125"/>
        <v>42902</v>
      </c>
      <c r="B7361" s="16">
        <v>5.83</v>
      </c>
      <c r="C7361" s="16">
        <v>87.66</v>
      </c>
      <c r="D7361" s="16">
        <v>24.83</v>
      </c>
      <c r="E7361" s="16">
        <v>21.64</v>
      </c>
      <c r="F7361" s="16">
        <v>28.24</v>
      </c>
      <c r="G7361" s="16">
        <v>4.54</v>
      </c>
      <c r="H7361" s="16">
        <v>21.27</v>
      </c>
      <c r="I7361" s="16">
        <v>209.03</v>
      </c>
      <c r="J7361" s="16">
        <v>17.940000000000001</v>
      </c>
      <c r="K7361" s="79">
        <v>1267.9000000000001</v>
      </c>
      <c r="L7361" s="16">
        <f t="shared" si="126"/>
        <v>17.940000000000001</v>
      </c>
      <c r="M7361" s="16">
        <f t="shared" si="127"/>
        <v>1267.9000000000001</v>
      </c>
    </row>
    <row r="7362" spans="1:13" x14ac:dyDescent="0.2">
      <c r="A7362" s="77">
        <f t="shared" si="125"/>
        <v>42903</v>
      </c>
      <c r="B7362" s="16">
        <v>0</v>
      </c>
      <c r="C7362" s="16">
        <v>90.17</v>
      </c>
      <c r="D7362" s="16">
        <v>24.3</v>
      </c>
      <c r="E7362" s="16">
        <v>21.47</v>
      </c>
      <c r="F7362" s="16">
        <v>28.87</v>
      </c>
      <c r="G7362" s="16">
        <v>2.2799999999999998</v>
      </c>
      <c r="H7362" s="16">
        <v>20.67</v>
      </c>
      <c r="I7362" s="16">
        <v>84.42</v>
      </c>
      <c r="J7362" s="16">
        <v>16.45</v>
      </c>
      <c r="K7362" s="79">
        <v>1284.8</v>
      </c>
      <c r="L7362" s="16">
        <f t="shared" si="126"/>
        <v>16.45</v>
      </c>
      <c r="M7362" s="16">
        <f t="shared" si="127"/>
        <v>1284.8</v>
      </c>
    </row>
    <row r="7363" spans="1:13" x14ac:dyDescent="0.2">
      <c r="A7363" s="77">
        <f t="shared" si="125"/>
        <v>42904</v>
      </c>
      <c r="B7363" s="16">
        <v>0</v>
      </c>
      <c r="C7363" s="16">
        <v>84.63</v>
      </c>
      <c r="D7363" s="16">
        <v>25.53</v>
      </c>
      <c r="E7363" s="16">
        <v>22.19</v>
      </c>
      <c r="F7363" s="16">
        <v>30.58</v>
      </c>
      <c r="G7363" s="16">
        <v>4.16</v>
      </c>
      <c r="H7363" s="16">
        <v>26.81</v>
      </c>
      <c r="I7363" s="16">
        <v>90.71</v>
      </c>
      <c r="J7363" s="16">
        <v>24.49</v>
      </c>
      <c r="K7363" s="79">
        <v>1079.9000000000001</v>
      </c>
      <c r="L7363" s="16">
        <f t="shared" si="126"/>
        <v>24.49</v>
      </c>
      <c r="M7363" s="16">
        <f t="shared" si="127"/>
        <v>1079.9000000000001</v>
      </c>
    </row>
    <row r="7364" spans="1:13" x14ac:dyDescent="0.2">
      <c r="A7364" s="77">
        <f t="shared" si="125"/>
        <v>42905</v>
      </c>
      <c r="B7364" s="16">
        <v>6.34</v>
      </c>
      <c r="C7364" s="16">
        <v>95.05</v>
      </c>
      <c r="D7364" s="16">
        <v>23.48</v>
      </c>
      <c r="E7364" s="16">
        <v>22.22</v>
      </c>
      <c r="F7364" s="16">
        <v>29.2</v>
      </c>
      <c r="G7364" s="16">
        <v>2.63</v>
      </c>
      <c r="H7364" s="16">
        <v>21.66</v>
      </c>
      <c r="I7364" s="16">
        <v>94.5</v>
      </c>
      <c r="J7364" s="16">
        <v>8.6300000000000008</v>
      </c>
      <c r="K7364" s="79">
        <v>1217.7</v>
      </c>
      <c r="L7364" s="16">
        <f t="shared" si="126"/>
        <v>8.6300000000000008</v>
      </c>
      <c r="M7364" s="16">
        <f t="shared" si="127"/>
        <v>1217.7</v>
      </c>
    </row>
    <row r="7365" spans="1:13" x14ac:dyDescent="0.2">
      <c r="A7365" s="77">
        <f t="shared" si="125"/>
        <v>42906</v>
      </c>
      <c r="B7365" s="16">
        <v>0</v>
      </c>
      <c r="C7365" s="16">
        <v>87.23</v>
      </c>
      <c r="D7365" s="16">
        <v>25.34</v>
      </c>
      <c r="E7365" s="16">
        <v>22.4</v>
      </c>
      <c r="F7365" s="16">
        <v>29.61</v>
      </c>
      <c r="G7365" s="16">
        <v>4.1500000000000004</v>
      </c>
      <c r="H7365" s="16">
        <v>16.16</v>
      </c>
      <c r="I7365" s="16">
        <v>351.25</v>
      </c>
      <c r="J7365" s="16">
        <v>18.510000000000002</v>
      </c>
      <c r="K7365" s="79">
        <v>1360.8</v>
      </c>
      <c r="L7365" s="16">
        <f t="shared" si="126"/>
        <v>18.510000000000002</v>
      </c>
      <c r="M7365" s="16">
        <f t="shared" si="127"/>
        <v>1360.8</v>
      </c>
    </row>
    <row r="7366" spans="1:13" x14ac:dyDescent="0.2">
      <c r="A7366" s="77">
        <f t="shared" si="125"/>
        <v>42907</v>
      </c>
      <c r="B7366" s="16">
        <v>30.94</v>
      </c>
      <c r="C7366" s="16">
        <v>94.9</v>
      </c>
      <c r="D7366" s="16">
        <v>22.53</v>
      </c>
      <c r="E7366" s="16">
        <v>20.34</v>
      </c>
      <c r="F7366" s="16">
        <v>24.3</v>
      </c>
      <c r="G7366" s="16">
        <v>4.12</v>
      </c>
      <c r="H7366" s="16">
        <v>21.52</v>
      </c>
      <c r="I7366" s="16">
        <v>101.37</v>
      </c>
      <c r="J7366" s="16">
        <v>8.11</v>
      </c>
      <c r="K7366" s="79">
        <v>550.49</v>
      </c>
      <c r="L7366" s="16">
        <f t="shared" si="126"/>
        <v>8.11</v>
      </c>
      <c r="M7366" s="16">
        <f t="shared" si="127"/>
        <v>550.49</v>
      </c>
    </row>
    <row r="7367" spans="1:13" x14ac:dyDescent="0.2">
      <c r="A7367" s="77">
        <f t="shared" si="125"/>
        <v>42908</v>
      </c>
      <c r="B7367" s="16">
        <v>0</v>
      </c>
      <c r="C7367" s="16">
        <v>84.52</v>
      </c>
      <c r="D7367" s="16">
        <v>24.85</v>
      </c>
      <c r="E7367" s="16">
        <v>21.64</v>
      </c>
      <c r="F7367" s="16">
        <v>28.83</v>
      </c>
      <c r="G7367" s="16">
        <v>3.33</v>
      </c>
      <c r="H7367" s="16">
        <v>15.59</v>
      </c>
      <c r="I7367" s="16">
        <v>114.18</v>
      </c>
      <c r="J7367" s="16">
        <v>17.98</v>
      </c>
      <c r="K7367" s="79">
        <v>1209.8</v>
      </c>
      <c r="L7367" s="16">
        <f t="shared" si="126"/>
        <v>17.98</v>
      </c>
      <c r="M7367" s="16">
        <f t="shared" si="127"/>
        <v>1209.8</v>
      </c>
    </row>
    <row r="7368" spans="1:13" x14ac:dyDescent="0.2">
      <c r="A7368" s="77">
        <f t="shared" si="125"/>
        <v>42909</v>
      </c>
      <c r="B7368" s="16">
        <v>0.76</v>
      </c>
      <c r="C7368" s="16">
        <v>90.03</v>
      </c>
      <c r="D7368" s="16">
        <v>24.92</v>
      </c>
      <c r="E7368" s="16">
        <v>22.7</v>
      </c>
      <c r="F7368" s="16">
        <v>27.67</v>
      </c>
      <c r="G7368" s="16">
        <v>4.3899999999999997</v>
      </c>
      <c r="H7368" s="16">
        <v>17.53</v>
      </c>
      <c r="I7368" s="16">
        <v>225.68</v>
      </c>
      <c r="J7368" s="16">
        <v>13.83</v>
      </c>
      <c r="K7368" s="79">
        <v>815</v>
      </c>
      <c r="L7368" s="16">
        <f t="shared" si="126"/>
        <v>13.83</v>
      </c>
      <c r="M7368" s="16">
        <f t="shared" si="127"/>
        <v>815</v>
      </c>
    </row>
    <row r="7369" spans="1:13" x14ac:dyDescent="0.2">
      <c r="A7369" s="77">
        <f t="shared" si="125"/>
        <v>42910</v>
      </c>
      <c r="B7369" s="16">
        <v>23.87</v>
      </c>
      <c r="C7369" s="16">
        <v>95.86</v>
      </c>
      <c r="D7369" s="16">
        <v>23.54</v>
      </c>
      <c r="E7369" s="16">
        <v>21.92</v>
      </c>
      <c r="F7369" s="16">
        <v>25.42</v>
      </c>
      <c r="G7369" s="16">
        <v>6.74</v>
      </c>
      <c r="H7369" s="16">
        <v>20.53</v>
      </c>
      <c r="I7369" s="16">
        <v>282.33999999999997</v>
      </c>
      <c r="J7369" s="16">
        <v>7.79</v>
      </c>
      <c r="K7369" s="79">
        <v>656.7</v>
      </c>
      <c r="L7369" s="16">
        <f t="shared" si="126"/>
        <v>7.79</v>
      </c>
      <c r="M7369" s="16">
        <f t="shared" si="127"/>
        <v>656.7</v>
      </c>
    </row>
    <row r="7370" spans="1:13" x14ac:dyDescent="0.2">
      <c r="A7370" s="77">
        <f t="shared" si="125"/>
        <v>42911</v>
      </c>
      <c r="B7370" s="16">
        <v>0.5</v>
      </c>
      <c r="C7370" s="16">
        <v>87.11</v>
      </c>
      <c r="D7370" s="16">
        <v>25.1</v>
      </c>
      <c r="E7370" s="16">
        <v>22.87</v>
      </c>
      <c r="F7370" s="16">
        <v>27.89</v>
      </c>
      <c r="G7370" s="16">
        <v>5.13</v>
      </c>
      <c r="H7370" s="16">
        <v>21.91</v>
      </c>
      <c r="I7370" s="16">
        <v>317.69</v>
      </c>
      <c r="J7370" s="16">
        <v>14.23</v>
      </c>
      <c r="K7370" s="79">
        <v>1106.7</v>
      </c>
      <c r="L7370" s="16">
        <f t="shared" si="126"/>
        <v>14.23</v>
      </c>
      <c r="M7370" s="16">
        <f t="shared" si="127"/>
        <v>1106.7</v>
      </c>
    </row>
    <row r="7371" spans="1:13" x14ac:dyDescent="0.2">
      <c r="A7371" s="77">
        <f t="shared" si="125"/>
        <v>42912</v>
      </c>
      <c r="B7371" s="16">
        <v>5.58</v>
      </c>
      <c r="C7371" s="16">
        <v>96.95</v>
      </c>
      <c r="D7371" s="16">
        <v>22.61</v>
      </c>
      <c r="E7371" s="16">
        <v>20.68</v>
      </c>
      <c r="F7371" s="16">
        <v>25.22</v>
      </c>
      <c r="G7371" s="16">
        <v>6.56</v>
      </c>
      <c r="H7371" s="16">
        <v>24.98</v>
      </c>
      <c r="I7371" s="16">
        <v>233.85</v>
      </c>
      <c r="J7371" s="16">
        <v>7.36</v>
      </c>
      <c r="K7371" s="79">
        <v>735.7</v>
      </c>
      <c r="L7371" s="16">
        <f t="shared" si="126"/>
        <v>7.36</v>
      </c>
      <c r="M7371" s="16">
        <f t="shared" si="127"/>
        <v>735.7</v>
      </c>
    </row>
    <row r="7372" spans="1:13" x14ac:dyDescent="0.2">
      <c r="A7372" s="77">
        <f t="shared" si="125"/>
        <v>42913</v>
      </c>
      <c r="B7372" s="16">
        <v>0.25</v>
      </c>
      <c r="C7372" s="16">
        <v>89.55</v>
      </c>
      <c r="D7372" s="16">
        <v>24.05</v>
      </c>
      <c r="E7372" s="16">
        <v>21.54</v>
      </c>
      <c r="F7372" s="16">
        <v>27.73</v>
      </c>
      <c r="G7372" s="16">
        <v>4.67</v>
      </c>
      <c r="H7372" s="16">
        <v>18.73</v>
      </c>
      <c r="I7372" s="16">
        <v>232.82</v>
      </c>
      <c r="J7372" s="16">
        <v>18.73</v>
      </c>
      <c r="K7372" s="79">
        <v>1416.7</v>
      </c>
      <c r="L7372" s="16">
        <f t="shared" si="126"/>
        <v>18.73</v>
      </c>
      <c r="M7372" s="16">
        <f t="shared" si="127"/>
        <v>1416.7</v>
      </c>
    </row>
    <row r="7373" spans="1:13" x14ac:dyDescent="0.2">
      <c r="A7373" s="77">
        <f t="shared" si="125"/>
        <v>42914</v>
      </c>
      <c r="B7373" s="16">
        <v>0</v>
      </c>
      <c r="C7373" s="16">
        <v>89.11</v>
      </c>
      <c r="D7373" s="16">
        <v>24.78</v>
      </c>
      <c r="E7373" s="16">
        <v>22.81</v>
      </c>
      <c r="F7373" s="16">
        <v>27.88</v>
      </c>
      <c r="G7373" s="16">
        <v>4.5599999999999996</v>
      </c>
      <c r="H7373" s="16">
        <v>17.04</v>
      </c>
      <c r="I7373" s="16">
        <v>263.52</v>
      </c>
      <c r="J7373" s="16">
        <v>12.04</v>
      </c>
      <c r="K7373" s="79">
        <v>1316.7</v>
      </c>
      <c r="L7373" s="16">
        <f t="shared" si="126"/>
        <v>12.04</v>
      </c>
      <c r="M7373" s="16">
        <f t="shared" si="127"/>
        <v>1316.7</v>
      </c>
    </row>
    <row r="7374" spans="1:13" x14ac:dyDescent="0.2">
      <c r="A7374" s="77">
        <f t="shared" si="125"/>
        <v>42915</v>
      </c>
      <c r="B7374" s="16">
        <v>0</v>
      </c>
      <c r="C7374" s="16">
        <v>94.7</v>
      </c>
      <c r="D7374" s="16">
        <v>23.22</v>
      </c>
      <c r="E7374" s="16">
        <v>21.95</v>
      </c>
      <c r="F7374" s="16">
        <v>24.84</v>
      </c>
      <c r="G7374" s="16">
        <v>6.36</v>
      </c>
      <c r="H7374" s="16">
        <v>23.11</v>
      </c>
      <c r="I7374" s="16">
        <v>244.07</v>
      </c>
      <c r="J7374" s="16">
        <v>8.02</v>
      </c>
      <c r="K7374" s="79">
        <v>450.1</v>
      </c>
      <c r="L7374" s="16">
        <f t="shared" si="126"/>
        <v>8.02</v>
      </c>
      <c r="M7374" s="16">
        <f t="shared" si="127"/>
        <v>450.1</v>
      </c>
    </row>
    <row r="7375" spans="1:13" x14ac:dyDescent="0.2">
      <c r="A7375" s="77">
        <f t="shared" si="125"/>
        <v>42916</v>
      </c>
      <c r="B7375" s="16">
        <v>0.25</v>
      </c>
      <c r="C7375" s="16">
        <v>90.98</v>
      </c>
      <c r="D7375" s="16">
        <v>24.38</v>
      </c>
      <c r="E7375" s="16">
        <v>21.68</v>
      </c>
      <c r="F7375" s="16">
        <v>28.97</v>
      </c>
      <c r="G7375" s="16">
        <v>5.29</v>
      </c>
      <c r="H7375" s="16">
        <v>17.600000000000001</v>
      </c>
      <c r="I7375" s="16">
        <v>255.98</v>
      </c>
      <c r="J7375" s="16">
        <v>18.25</v>
      </c>
      <c r="K7375" s="79">
        <v>1403.7</v>
      </c>
      <c r="L7375" s="16">
        <f t="shared" si="126"/>
        <v>18.25</v>
      </c>
      <c r="M7375" s="16">
        <f t="shared" si="127"/>
        <v>1403.7</v>
      </c>
    </row>
    <row r="7376" spans="1:13" x14ac:dyDescent="0.2">
      <c r="A7376" s="77">
        <f t="shared" si="125"/>
        <v>42917</v>
      </c>
      <c r="B7376" s="16">
        <v>3.55</v>
      </c>
      <c r="C7376" s="16">
        <v>90.17</v>
      </c>
      <c r="D7376" s="16">
        <v>24.87</v>
      </c>
      <c r="E7376" s="16">
        <v>21.74</v>
      </c>
      <c r="F7376" s="16">
        <v>27.85</v>
      </c>
      <c r="G7376" s="16">
        <v>6.18</v>
      </c>
      <c r="H7376" s="16">
        <v>22.97</v>
      </c>
      <c r="I7376" s="16">
        <v>248.58</v>
      </c>
      <c r="J7376" s="16">
        <v>18.32</v>
      </c>
      <c r="K7376" s="79">
        <v>1324.7</v>
      </c>
      <c r="L7376" s="16">
        <f t="shared" si="126"/>
        <v>18.32</v>
      </c>
      <c r="M7376" s="16">
        <f t="shared" si="127"/>
        <v>1324.7</v>
      </c>
    </row>
    <row r="7377" spans="1:13" x14ac:dyDescent="0.2">
      <c r="A7377" s="77">
        <f t="shared" si="125"/>
        <v>42918</v>
      </c>
      <c r="B7377" s="16">
        <v>131.82</v>
      </c>
      <c r="C7377" s="16">
        <v>96.88</v>
      </c>
      <c r="D7377" s="16">
        <v>23.31</v>
      </c>
      <c r="E7377" s="16">
        <v>19.52</v>
      </c>
      <c r="F7377" s="16">
        <v>27.47</v>
      </c>
      <c r="G7377" s="16">
        <v>7.65</v>
      </c>
      <c r="H7377" s="16">
        <v>31.26</v>
      </c>
      <c r="I7377" s="16">
        <v>293.91000000000003</v>
      </c>
      <c r="J7377" s="16">
        <v>10.56</v>
      </c>
      <c r="K7377" s="79">
        <v>1018.7</v>
      </c>
      <c r="L7377" s="16">
        <f t="shared" si="126"/>
        <v>10.56</v>
      </c>
      <c r="M7377" s="16">
        <f t="shared" si="127"/>
        <v>1018.7</v>
      </c>
    </row>
    <row r="7378" spans="1:13" x14ac:dyDescent="0.2">
      <c r="A7378" s="77">
        <f t="shared" si="125"/>
        <v>42919</v>
      </c>
      <c r="B7378" s="16">
        <v>19.309999999999999</v>
      </c>
      <c r="C7378" s="16">
        <v>93.74</v>
      </c>
      <c r="D7378" s="16">
        <v>23.1</v>
      </c>
      <c r="E7378" s="16">
        <v>19.48</v>
      </c>
      <c r="F7378" s="16">
        <v>26.45</v>
      </c>
      <c r="G7378" s="16">
        <v>5.58</v>
      </c>
      <c r="H7378" s="16">
        <v>23.11</v>
      </c>
      <c r="I7378" s="16">
        <v>242.37</v>
      </c>
      <c r="J7378" s="16">
        <v>13.41</v>
      </c>
      <c r="K7378" s="79">
        <v>1367.7</v>
      </c>
      <c r="L7378" s="16">
        <f t="shared" si="126"/>
        <v>13.41</v>
      </c>
      <c r="M7378" s="16">
        <f t="shared" si="127"/>
        <v>1367.7</v>
      </c>
    </row>
    <row r="7379" spans="1:13" x14ac:dyDescent="0.2">
      <c r="A7379" s="77">
        <f t="shared" si="125"/>
        <v>42920</v>
      </c>
      <c r="B7379" s="16">
        <v>0</v>
      </c>
      <c r="C7379" s="16">
        <v>88.97</v>
      </c>
      <c r="D7379" s="16">
        <v>25.12</v>
      </c>
      <c r="E7379" s="16">
        <v>22.63</v>
      </c>
      <c r="F7379" s="16">
        <v>28.25</v>
      </c>
      <c r="G7379" s="16">
        <v>3.98</v>
      </c>
      <c r="H7379" s="16">
        <v>16.690000000000001</v>
      </c>
      <c r="I7379" s="16">
        <v>288.58999999999997</v>
      </c>
      <c r="J7379" s="16">
        <v>19.559999999999999</v>
      </c>
      <c r="K7379" s="79">
        <v>1400.7</v>
      </c>
      <c r="L7379" s="16">
        <f t="shared" si="126"/>
        <v>19.559999999999999</v>
      </c>
      <c r="M7379" s="16">
        <f t="shared" si="127"/>
        <v>1400.7</v>
      </c>
    </row>
    <row r="7380" spans="1:13" x14ac:dyDescent="0.2">
      <c r="A7380" s="77">
        <f t="shared" si="125"/>
        <v>42921</v>
      </c>
      <c r="B7380" s="16">
        <v>0.25</v>
      </c>
      <c r="C7380" s="16">
        <v>88.81</v>
      </c>
      <c r="D7380" s="16">
        <v>25.19</v>
      </c>
      <c r="E7380" s="16">
        <v>22.33</v>
      </c>
      <c r="F7380" s="16">
        <v>28.66</v>
      </c>
      <c r="G7380" s="16">
        <v>8.36</v>
      </c>
      <c r="H7380" s="16">
        <v>22.69</v>
      </c>
      <c r="I7380" s="16">
        <v>348.99</v>
      </c>
      <c r="J7380" s="16">
        <v>20.23</v>
      </c>
      <c r="K7380" s="79">
        <v>1081.8</v>
      </c>
      <c r="L7380" s="16">
        <f t="shared" si="126"/>
        <v>20.23</v>
      </c>
      <c r="M7380" s="16">
        <f t="shared" si="127"/>
        <v>1081.8</v>
      </c>
    </row>
    <row r="7381" spans="1:13" x14ac:dyDescent="0.2">
      <c r="A7381" s="77">
        <f t="shared" si="125"/>
        <v>42922</v>
      </c>
      <c r="B7381" s="16">
        <v>0</v>
      </c>
      <c r="C7381" s="16">
        <v>91.55</v>
      </c>
      <c r="D7381" s="16">
        <v>24.62</v>
      </c>
      <c r="E7381" s="16">
        <v>23.11</v>
      </c>
      <c r="F7381" s="16">
        <v>27.3</v>
      </c>
      <c r="G7381" s="16">
        <v>5.49</v>
      </c>
      <c r="H7381" s="16">
        <v>23.25</v>
      </c>
      <c r="I7381" s="16">
        <v>246.03</v>
      </c>
      <c r="J7381" s="16">
        <v>15.74</v>
      </c>
      <c r="K7381" s="79">
        <v>1424.7</v>
      </c>
      <c r="L7381" s="16">
        <f t="shared" si="126"/>
        <v>15.74</v>
      </c>
      <c r="M7381" s="16">
        <f t="shared" si="127"/>
        <v>1424.7</v>
      </c>
    </row>
    <row r="7382" spans="1:13" x14ac:dyDescent="0.2">
      <c r="A7382" s="77">
        <f t="shared" si="125"/>
        <v>42923</v>
      </c>
      <c r="B7382" s="16">
        <v>0.5</v>
      </c>
      <c r="C7382" s="16">
        <v>98.81</v>
      </c>
      <c r="D7382" s="16">
        <v>22.31</v>
      </c>
      <c r="E7382" s="16">
        <v>20.78</v>
      </c>
      <c r="F7382" s="16">
        <v>24.89</v>
      </c>
      <c r="G7382" s="16">
        <v>6.67</v>
      </c>
      <c r="H7382" s="16">
        <v>20.18</v>
      </c>
      <c r="I7382" s="16">
        <v>232.69</v>
      </c>
      <c r="J7382" s="16">
        <v>3.59</v>
      </c>
      <c r="K7382" s="79">
        <v>369.6</v>
      </c>
      <c r="L7382" s="16">
        <f t="shared" si="126"/>
        <v>3.59</v>
      </c>
      <c r="M7382" s="16">
        <f t="shared" si="127"/>
        <v>369.6</v>
      </c>
    </row>
    <row r="7383" spans="1:13" x14ac:dyDescent="0.2">
      <c r="A7383" s="77">
        <f t="shared" si="125"/>
        <v>42924</v>
      </c>
      <c r="B7383" s="16">
        <v>14.46</v>
      </c>
      <c r="C7383" s="16">
        <v>99.53</v>
      </c>
      <c r="D7383" s="16">
        <v>21.43</v>
      </c>
      <c r="E7383" s="16">
        <v>20.34</v>
      </c>
      <c r="F7383" s="16">
        <v>23.85</v>
      </c>
      <c r="G7383" s="16">
        <v>7.3</v>
      </c>
      <c r="H7383" s="16">
        <v>20</v>
      </c>
      <c r="I7383" s="16">
        <v>246.88</v>
      </c>
      <c r="J7383" s="16">
        <v>6.25</v>
      </c>
      <c r="K7383" s="79">
        <v>746.47</v>
      </c>
      <c r="L7383" s="16">
        <f t="shared" si="126"/>
        <v>6.25</v>
      </c>
      <c r="M7383" s="16">
        <f t="shared" si="127"/>
        <v>746.47</v>
      </c>
    </row>
    <row r="7384" spans="1:13" x14ac:dyDescent="0.2">
      <c r="A7384" s="77">
        <f t="shared" si="125"/>
        <v>42925</v>
      </c>
      <c r="B7384" s="16">
        <v>5.07</v>
      </c>
      <c r="C7384" s="16">
        <v>98.46</v>
      </c>
      <c r="D7384" s="16">
        <v>21.85</v>
      </c>
      <c r="E7384" s="16">
        <v>20.36</v>
      </c>
      <c r="F7384" s="16">
        <v>25.11</v>
      </c>
      <c r="G7384" s="16">
        <v>5.94</v>
      </c>
      <c r="H7384" s="16">
        <v>22.76</v>
      </c>
      <c r="I7384" s="16">
        <v>277.33</v>
      </c>
      <c r="J7384" s="16">
        <v>11.32</v>
      </c>
      <c r="K7384" s="79">
        <v>1262.7</v>
      </c>
      <c r="L7384" s="16">
        <f t="shared" si="126"/>
        <v>11.32</v>
      </c>
      <c r="M7384" s="16">
        <f t="shared" si="127"/>
        <v>1262.7</v>
      </c>
    </row>
    <row r="7385" spans="1:13" x14ac:dyDescent="0.2">
      <c r="A7385" s="77">
        <f t="shared" si="125"/>
        <v>42926</v>
      </c>
      <c r="B7385" s="16">
        <v>6.59</v>
      </c>
      <c r="C7385" s="16">
        <v>99.71</v>
      </c>
      <c r="D7385" s="16">
        <v>20.53</v>
      </c>
      <c r="E7385" s="16">
        <v>19</v>
      </c>
      <c r="F7385" s="16">
        <v>22.61</v>
      </c>
      <c r="G7385" s="16">
        <v>8.09</v>
      </c>
      <c r="H7385" s="16">
        <v>25.75</v>
      </c>
      <c r="I7385" s="16">
        <v>232.57</v>
      </c>
      <c r="J7385" s="16">
        <v>8.7799999999999994</v>
      </c>
      <c r="K7385" s="79">
        <v>1088.7</v>
      </c>
      <c r="L7385" s="16">
        <f t="shared" si="126"/>
        <v>8.7799999999999994</v>
      </c>
      <c r="M7385" s="16">
        <f t="shared" si="127"/>
        <v>1088.7</v>
      </c>
    </row>
    <row r="7386" spans="1:13" x14ac:dyDescent="0.2">
      <c r="A7386" s="77">
        <f t="shared" si="125"/>
        <v>42927</v>
      </c>
      <c r="B7386" s="16">
        <v>72.63</v>
      </c>
      <c r="C7386" s="16">
        <v>99.73</v>
      </c>
      <c r="D7386" s="16">
        <v>20.46</v>
      </c>
      <c r="E7386" s="16">
        <v>18.32</v>
      </c>
      <c r="F7386" s="16">
        <v>22.44</v>
      </c>
      <c r="G7386" s="16">
        <v>5.31</v>
      </c>
      <c r="H7386" s="16">
        <v>27.02</v>
      </c>
      <c r="I7386" s="16">
        <v>250.95</v>
      </c>
      <c r="J7386" s="16">
        <v>8.2200000000000006</v>
      </c>
      <c r="K7386" s="79">
        <v>720.56</v>
      </c>
      <c r="L7386" s="16">
        <f t="shared" si="126"/>
        <v>8.2200000000000006</v>
      </c>
      <c r="M7386" s="16">
        <f t="shared" si="127"/>
        <v>720.56</v>
      </c>
    </row>
    <row r="7387" spans="1:13" x14ac:dyDescent="0.2">
      <c r="A7387" s="77">
        <f t="shared" si="125"/>
        <v>42928</v>
      </c>
      <c r="B7387" s="16">
        <v>0.25</v>
      </c>
      <c r="C7387" s="16">
        <v>94.36</v>
      </c>
      <c r="D7387" s="16">
        <v>22.74</v>
      </c>
      <c r="E7387" s="16">
        <v>20.34</v>
      </c>
      <c r="F7387" s="16">
        <v>25.42</v>
      </c>
      <c r="G7387" s="16">
        <v>4.13</v>
      </c>
      <c r="H7387" s="16">
        <v>15.91</v>
      </c>
      <c r="I7387" s="16">
        <v>283.27</v>
      </c>
      <c r="J7387" s="16">
        <v>12.08</v>
      </c>
      <c r="K7387" s="79">
        <v>960.67</v>
      </c>
      <c r="L7387" s="16">
        <f t="shared" si="126"/>
        <v>12.08</v>
      </c>
      <c r="M7387" s="16">
        <f t="shared" si="127"/>
        <v>960.67</v>
      </c>
    </row>
    <row r="7388" spans="1:13" x14ac:dyDescent="0.2">
      <c r="A7388" s="77">
        <f t="shared" ref="A7388:A7451" si="128">A7387+1</f>
        <v>42929</v>
      </c>
      <c r="B7388" s="16">
        <v>21.83</v>
      </c>
      <c r="C7388" s="16">
        <v>94.14</v>
      </c>
      <c r="D7388" s="16">
        <v>24.31</v>
      </c>
      <c r="E7388" s="16">
        <v>21.88</v>
      </c>
      <c r="F7388" s="16">
        <v>30.66</v>
      </c>
      <c r="G7388" s="16">
        <v>6.19</v>
      </c>
      <c r="H7388" s="16">
        <v>21.8</v>
      </c>
      <c r="I7388" s="16">
        <v>290.58999999999997</v>
      </c>
      <c r="J7388" s="16">
        <v>8.83</v>
      </c>
      <c r="K7388" s="79">
        <v>1344.7</v>
      </c>
      <c r="L7388" s="16">
        <f t="shared" si="126"/>
        <v>8.83</v>
      </c>
      <c r="M7388" s="16">
        <f t="shared" si="127"/>
        <v>1344.7</v>
      </c>
    </row>
    <row r="7389" spans="1:13" x14ac:dyDescent="0.2">
      <c r="A7389" s="77">
        <f t="shared" si="128"/>
        <v>42930</v>
      </c>
      <c r="B7389" s="16">
        <v>5.32</v>
      </c>
      <c r="C7389" s="16">
        <v>95.33</v>
      </c>
      <c r="D7389" s="16">
        <v>25.25</v>
      </c>
      <c r="E7389" s="16">
        <v>23.07</v>
      </c>
      <c r="F7389" s="16">
        <v>27.86</v>
      </c>
      <c r="G7389" s="16">
        <v>7.73</v>
      </c>
      <c r="H7389" s="16">
        <v>21.77</v>
      </c>
      <c r="I7389" s="16">
        <v>259.38</v>
      </c>
      <c r="J7389" s="16">
        <v>9.99</v>
      </c>
      <c r="K7389" s="79">
        <v>854.67</v>
      </c>
      <c r="L7389" s="16">
        <f t="shared" si="126"/>
        <v>9.99</v>
      </c>
      <c r="M7389" s="16">
        <f t="shared" si="127"/>
        <v>854.67</v>
      </c>
    </row>
    <row r="7390" spans="1:13" x14ac:dyDescent="0.2">
      <c r="A7390" s="77">
        <f t="shared" si="128"/>
        <v>42931</v>
      </c>
      <c r="B7390" s="16">
        <v>56.1</v>
      </c>
      <c r="C7390" s="16">
        <v>97.22</v>
      </c>
      <c r="D7390" s="16">
        <v>24.73</v>
      </c>
      <c r="E7390" s="16">
        <v>23.23</v>
      </c>
      <c r="F7390" s="16">
        <v>26.3</v>
      </c>
      <c r="G7390" s="16">
        <v>7.68</v>
      </c>
      <c r="H7390" s="16">
        <v>23.81</v>
      </c>
      <c r="I7390" s="16">
        <v>233.5</v>
      </c>
      <c r="J7390" s="16">
        <v>11.04</v>
      </c>
      <c r="K7390" s="79">
        <v>1086.7</v>
      </c>
      <c r="L7390" s="16">
        <f t="shared" si="126"/>
        <v>11.04</v>
      </c>
      <c r="M7390" s="16">
        <f t="shared" si="127"/>
        <v>1086.7</v>
      </c>
    </row>
    <row r="7391" spans="1:13" x14ac:dyDescent="0.2">
      <c r="A7391" s="77">
        <f t="shared" si="128"/>
        <v>42932</v>
      </c>
      <c r="B7391" s="16">
        <v>2.79</v>
      </c>
      <c r="C7391" s="16">
        <v>95.08</v>
      </c>
      <c r="D7391" s="16">
        <v>25.33</v>
      </c>
      <c r="E7391" s="16">
        <v>23.82</v>
      </c>
      <c r="F7391" s="16">
        <v>28</v>
      </c>
      <c r="G7391" s="16">
        <v>7.32</v>
      </c>
      <c r="H7391" s="16">
        <v>28.26</v>
      </c>
      <c r="I7391" s="16">
        <v>243.23</v>
      </c>
      <c r="J7391" s="16">
        <v>14.37</v>
      </c>
      <c r="K7391" s="79">
        <v>1522.7</v>
      </c>
      <c r="L7391" s="16">
        <f t="shared" si="126"/>
        <v>14.37</v>
      </c>
      <c r="M7391" s="16">
        <f t="shared" si="127"/>
        <v>1522.7</v>
      </c>
    </row>
    <row r="7392" spans="1:13" x14ac:dyDescent="0.2">
      <c r="A7392" s="77">
        <f t="shared" si="128"/>
        <v>42933</v>
      </c>
      <c r="B7392" s="16">
        <v>0</v>
      </c>
      <c r="C7392" s="16">
        <v>90.97</v>
      </c>
      <c r="D7392" s="16">
        <v>26.56</v>
      </c>
      <c r="E7392" s="16">
        <v>24.75</v>
      </c>
      <c r="F7392" s="16">
        <v>29.78</v>
      </c>
      <c r="G7392" s="16">
        <v>4.38</v>
      </c>
      <c r="H7392" s="16">
        <v>15.84</v>
      </c>
      <c r="I7392" s="16">
        <v>306.12</v>
      </c>
      <c r="J7392" s="16">
        <v>20.16</v>
      </c>
      <c r="K7392" s="79">
        <v>1396.7</v>
      </c>
      <c r="L7392" s="16">
        <f t="shared" si="126"/>
        <v>20.16</v>
      </c>
      <c r="M7392" s="16">
        <f t="shared" si="127"/>
        <v>1396.7</v>
      </c>
    </row>
    <row r="7393" spans="1:13" x14ac:dyDescent="0.2">
      <c r="A7393" s="77">
        <f t="shared" si="128"/>
        <v>42934</v>
      </c>
      <c r="B7393" s="16">
        <v>10.4</v>
      </c>
      <c r="C7393" s="16">
        <v>95.16</v>
      </c>
      <c r="D7393" s="16">
        <v>25.88</v>
      </c>
      <c r="E7393" s="16">
        <v>24.25</v>
      </c>
      <c r="F7393" s="16">
        <v>28.62</v>
      </c>
      <c r="G7393" s="16">
        <v>5.88</v>
      </c>
      <c r="H7393" s="16">
        <v>24.34</v>
      </c>
      <c r="I7393" s="16">
        <v>247.36</v>
      </c>
      <c r="J7393" s="16">
        <v>12.93</v>
      </c>
      <c r="K7393" s="79">
        <v>1317.7</v>
      </c>
      <c r="L7393" s="16">
        <f t="shared" si="126"/>
        <v>12.93</v>
      </c>
      <c r="M7393" s="16">
        <f t="shared" si="127"/>
        <v>1317.7</v>
      </c>
    </row>
    <row r="7394" spans="1:13" x14ac:dyDescent="0.2">
      <c r="A7394" s="77">
        <f t="shared" si="128"/>
        <v>42935</v>
      </c>
      <c r="B7394" s="16">
        <v>7.34</v>
      </c>
      <c r="C7394" s="16">
        <v>95.32</v>
      </c>
      <c r="D7394" s="16">
        <v>25.62</v>
      </c>
      <c r="E7394" s="16">
        <v>23.8</v>
      </c>
      <c r="F7394" s="16">
        <v>28.42</v>
      </c>
      <c r="G7394" s="16">
        <v>3.32</v>
      </c>
      <c r="H7394" s="16">
        <v>25.65</v>
      </c>
      <c r="I7394" s="16">
        <v>263.45</v>
      </c>
      <c r="J7394" s="16">
        <v>9.75</v>
      </c>
      <c r="K7394" s="79">
        <v>1021.7</v>
      </c>
      <c r="L7394" s="16">
        <f t="shared" si="126"/>
        <v>9.75</v>
      </c>
      <c r="M7394" s="16">
        <f t="shared" si="127"/>
        <v>1021.7</v>
      </c>
    </row>
    <row r="7395" spans="1:13" x14ac:dyDescent="0.2">
      <c r="A7395" s="77">
        <f t="shared" si="128"/>
        <v>42936</v>
      </c>
      <c r="B7395" s="16">
        <v>0</v>
      </c>
      <c r="C7395" s="16">
        <v>91.22</v>
      </c>
      <c r="D7395" s="16">
        <v>26.35</v>
      </c>
      <c r="E7395" s="16">
        <v>24.42</v>
      </c>
      <c r="F7395" s="16">
        <v>29.76</v>
      </c>
      <c r="G7395" s="16">
        <v>4.51</v>
      </c>
      <c r="H7395" s="16">
        <v>17.989999999999998</v>
      </c>
      <c r="I7395" s="16">
        <v>243.1</v>
      </c>
      <c r="J7395" s="16">
        <v>20.7</v>
      </c>
      <c r="K7395" s="79">
        <v>1418.6</v>
      </c>
      <c r="L7395" s="16">
        <f t="shared" si="126"/>
        <v>20.7</v>
      </c>
      <c r="M7395" s="16">
        <f t="shared" si="127"/>
        <v>1418.6</v>
      </c>
    </row>
    <row r="7396" spans="1:13" x14ac:dyDescent="0.2">
      <c r="A7396" s="77">
        <f t="shared" si="128"/>
        <v>42937</v>
      </c>
      <c r="B7396" s="16">
        <v>2.02</v>
      </c>
      <c r="C7396" s="16">
        <v>92.47</v>
      </c>
      <c r="D7396" s="16">
        <v>26.22</v>
      </c>
      <c r="E7396" s="16">
        <v>23.53</v>
      </c>
      <c r="F7396" s="16">
        <v>29.19</v>
      </c>
      <c r="G7396" s="16">
        <v>5.29</v>
      </c>
      <c r="H7396" s="16">
        <v>20.67</v>
      </c>
      <c r="I7396" s="16">
        <v>292.49</v>
      </c>
      <c r="J7396" s="16">
        <v>12.81</v>
      </c>
      <c r="K7396" s="79">
        <v>1359.5</v>
      </c>
      <c r="L7396" s="16">
        <f t="shared" si="126"/>
        <v>12.81</v>
      </c>
      <c r="M7396" s="16">
        <f t="shared" si="127"/>
        <v>1359.5</v>
      </c>
    </row>
    <row r="7397" spans="1:13" x14ac:dyDescent="0.2">
      <c r="A7397" s="77">
        <f t="shared" si="128"/>
        <v>42938</v>
      </c>
      <c r="B7397" s="16">
        <v>6.82</v>
      </c>
      <c r="C7397" s="16">
        <v>93.73</v>
      </c>
      <c r="D7397" s="16">
        <v>26.16</v>
      </c>
      <c r="E7397" s="16">
        <v>24.22</v>
      </c>
      <c r="F7397" s="16">
        <v>30.28</v>
      </c>
      <c r="G7397" s="16">
        <v>7.3</v>
      </c>
      <c r="H7397" s="16">
        <v>20.07</v>
      </c>
      <c r="I7397" s="16">
        <v>335.59</v>
      </c>
      <c r="J7397" s="16">
        <v>14.9</v>
      </c>
      <c r="K7397" s="79">
        <v>1216.7</v>
      </c>
      <c r="L7397" s="16">
        <f t="shared" si="126"/>
        <v>14.9</v>
      </c>
      <c r="M7397" s="16">
        <f t="shared" si="127"/>
        <v>1216.7</v>
      </c>
    </row>
    <row r="7398" spans="1:13" x14ac:dyDescent="0.2">
      <c r="A7398" s="77">
        <f t="shared" si="128"/>
        <v>42939</v>
      </c>
      <c r="B7398" s="16">
        <v>2.27</v>
      </c>
      <c r="C7398" s="16">
        <v>97.81</v>
      </c>
      <c r="D7398" s="16">
        <v>25.21</v>
      </c>
      <c r="E7398" s="16">
        <v>24.02</v>
      </c>
      <c r="F7398" s="16">
        <v>28.62</v>
      </c>
      <c r="G7398" s="16">
        <v>7.36</v>
      </c>
      <c r="H7398" s="16">
        <v>20.57</v>
      </c>
      <c r="I7398" s="16">
        <v>229.48</v>
      </c>
      <c r="J7398" s="16">
        <v>10.1</v>
      </c>
      <c r="K7398" s="79">
        <v>931.67</v>
      </c>
      <c r="L7398" s="16">
        <f t="shared" si="126"/>
        <v>10.1</v>
      </c>
      <c r="M7398" s="16">
        <f t="shared" si="127"/>
        <v>931.67</v>
      </c>
    </row>
    <row r="7399" spans="1:13" x14ac:dyDescent="0.2">
      <c r="A7399" s="77">
        <f t="shared" si="128"/>
        <v>42940</v>
      </c>
      <c r="B7399" s="16">
        <v>11.93</v>
      </c>
      <c r="C7399" s="16">
        <v>98.51</v>
      </c>
      <c r="D7399" s="16">
        <v>25.98</v>
      </c>
      <c r="E7399" s="16">
        <v>24.74</v>
      </c>
      <c r="F7399" s="16">
        <v>28.59</v>
      </c>
      <c r="G7399" s="16">
        <v>6.46</v>
      </c>
      <c r="H7399" s="16">
        <v>20.6</v>
      </c>
      <c r="I7399" s="16">
        <v>259.14999999999998</v>
      </c>
      <c r="J7399" s="16">
        <v>10.88</v>
      </c>
      <c r="K7399" s="79">
        <v>1281.7</v>
      </c>
      <c r="L7399" s="16">
        <f t="shared" si="126"/>
        <v>10.88</v>
      </c>
      <c r="M7399" s="16">
        <f t="shared" si="127"/>
        <v>1281.7</v>
      </c>
    </row>
    <row r="7400" spans="1:13" x14ac:dyDescent="0.2">
      <c r="A7400" s="77">
        <f t="shared" si="128"/>
        <v>42941</v>
      </c>
      <c r="B7400" s="16">
        <v>29.17</v>
      </c>
      <c r="C7400" s="16">
        <v>96.98</v>
      </c>
      <c r="D7400" s="16">
        <v>26.47</v>
      </c>
      <c r="E7400" s="16">
        <v>23.76</v>
      </c>
      <c r="F7400" s="16">
        <v>28.83</v>
      </c>
      <c r="G7400" s="16">
        <v>6.45</v>
      </c>
      <c r="H7400" s="16">
        <v>19.510000000000002</v>
      </c>
      <c r="I7400" s="16">
        <v>335.78</v>
      </c>
      <c r="J7400" s="16">
        <v>9.07</v>
      </c>
      <c r="K7400" s="79">
        <v>910.67</v>
      </c>
      <c r="L7400" s="16">
        <f t="shared" si="126"/>
        <v>9.07</v>
      </c>
      <c r="M7400" s="16">
        <f t="shared" si="127"/>
        <v>910.67</v>
      </c>
    </row>
    <row r="7401" spans="1:13" x14ac:dyDescent="0.2">
      <c r="A7401" s="77">
        <f t="shared" si="128"/>
        <v>42942</v>
      </c>
      <c r="B7401" s="16">
        <v>0.5</v>
      </c>
      <c r="C7401" s="16">
        <v>94.52</v>
      </c>
      <c r="D7401" s="16">
        <v>25.17</v>
      </c>
      <c r="E7401" s="16">
        <v>23.43</v>
      </c>
      <c r="F7401" s="16">
        <v>28.01</v>
      </c>
      <c r="G7401" s="16">
        <v>5.17</v>
      </c>
      <c r="H7401" s="16">
        <v>18.63</v>
      </c>
      <c r="I7401" s="16">
        <v>283.55</v>
      </c>
      <c r="J7401" s="16">
        <v>13.97</v>
      </c>
      <c r="K7401" s="79">
        <v>1234.7</v>
      </c>
      <c r="L7401" s="16">
        <f t="shared" si="126"/>
        <v>13.97</v>
      </c>
      <c r="M7401" s="16">
        <f t="shared" si="127"/>
        <v>1234.7</v>
      </c>
    </row>
    <row r="7402" spans="1:13" x14ac:dyDescent="0.2">
      <c r="A7402" s="77">
        <f t="shared" si="128"/>
        <v>42943</v>
      </c>
      <c r="B7402" s="16">
        <v>0</v>
      </c>
      <c r="C7402" s="16">
        <v>91.94</v>
      </c>
      <c r="D7402" s="16">
        <v>25.99</v>
      </c>
      <c r="E7402" s="16">
        <v>24.59</v>
      </c>
      <c r="F7402" s="16">
        <v>28.07</v>
      </c>
      <c r="G7402" s="16">
        <v>6.68</v>
      </c>
      <c r="H7402" s="16">
        <v>24.59</v>
      </c>
      <c r="I7402" s="16">
        <v>272.67</v>
      </c>
      <c r="J7402" s="16">
        <v>13.55</v>
      </c>
      <c r="K7402" s="79">
        <v>1102.7</v>
      </c>
      <c r="L7402" s="16">
        <f t="shared" si="126"/>
        <v>13.55</v>
      </c>
      <c r="M7402" s="16">
        <f t="shared" si="127"/>
        <v>1102.7</v>
      </c>
    </row>
    <row r="7403" spans="1:13" x14ac:dyDescent="0.2">
      <c r="A7403" s="77">
        <f t="shared" si="128"/>
        <v>42944</v>
      </c>
      <c r="B7403" s="16">
        <v>10.42</v>
      </c>
      <c r="C7403" s="16">
        <v>98.06</v>
      </c>
      <c r="D7403" s="16">
        <v>25.65</v>
      </c>
      <c r="E7403" s="16">
        <v>24.67</v>
      </c>
      <c r="F7403" s="16">
        <v>27.89</v>
      </c>
      <c r="G7403" s="16">
        <v>6.84</v>
      </c>
      <c r="H7403" s="16">
        <v>21.27</v>
      </c>
      <c r="I7403" s="16">
        <v>264.5</v>
      </c>
      <c r="J7403" s="16">
        <v>9.19</v>
      </c>
      <c r="K7403" s="79">
        <v>1334.7</v>
      </c>
      <c r="L7403" s="16">
        <f t="shared" si="126"/>
        <v>9.19</v>
      </c>
      <c r="M7403" s="16">
        <f t="shared" si="127"/>
        <v>1334.7</v>
      </c>
    </row>
    <row r="7404" spans="1:13" x14ac:dyDescent="0.2">
      <c r="A7404" s="77">
        <f t="shared" si="128"/>
        <v>42945</v>
      </c>
      <c r="B7404" s="16">
        <v>27.15</v>
      </c>
      <c r="C7404" s="16">
        <v>97.64</v>
      </c>
      <c r="D7404" s="16">
        <v>25.48</v>
      </c>
      <c r="E7404" s="16">
        <v>24.38</v>
      </c>
      <c r="F7404" s="16">
        <v>27.14</v>
      </c>
      <c r="G7404" s="16">
        <v>8.16</v>
      </c>
      <c r="H7404" s="16">
        <v>24.63</v>
      </c>
      <c r="I7404" s="16">
        <v>233.59</v>
      </c>
      <c r="J7404" s="16">
        <v>13.28</v>
      </c>
      <c r="K7404" s="79">
        <v>887.67</v>
      </c>
      <c r="L7404" s="16">
        <f t="shared" si="126"/>
        <v>13.28</v>
      </c>
      <c r="M7404" s="16">
        <f t="shared" si="127"/>
        <v>887.67</v>
      </c>
    </row>
    <row r="7405" spans="1:13" x14ac:dyDescent="0.2">
      <c r="A7405" s="77">
        <f t="shared" si="128"/>
        <v>42946</v>
      </c>
      <c r="B7405" s="16">
        <v>25.63</v>
      </c>
      <c r="C7405" s="16">
        <v>98.23</v>
      </c>
      <c r="D7405" s="16">
        <v>24.54</v>
      </c>
      <c r="E7405" s="16">
        <v>22.25</v>
      </c>
      <c r="F7405" s="16">
        <v>28.75</v>
      </c>
      <c r="G7405" s="16">
        <v>5.04</v>
      </c>
      <c r="H7405" s="16">
        <v>21.66</v>
      </c>
      <c r="I7405" s="16">
        <v>205.74</v>
      </c>
      <c r="J7405" s="16">
        <v>10.67</v>
      </c>
      <c r="K7405" s="79">
        <v>1263.7</v>
      </c>
      <c r="L7405" s="16">
        <f t="shared" si="126"/>
        <v>10.67</v>
      </c>
      <c r="M7405" s="16">
        <f t="shared" si="127"/>
        <v>1263.7</v>
      </c>
    </row>
    <row r="7406" spans="1:13" x14ac:dyDescent="0.2">
      <c r="A7406" s="77">
        <f t="shared" si="128"/>
        <v>42947</v>
      </c>
      <c r="B7406" s="16">
        <v>0.75</v>
      </c>
      <c r="C7406" s="16">
        <v>93.69</v>
      </c>
      <c r="D7406" s="16">
        <v>24.72</v>
      </c>
      <c r="E7406" s="16">
        <v>23.29</v>
      </c>
      <c r="F7406" s="16">
        <v>28.14</v>
      </c>
      <c r="G7406" s="16">
        <v>3.7</v>
      </c>
      <c r="H7406" s="16">
        <v>16.16</v>
      </c>
      <c r="I7406" s="16">
        <v>97.5</v>
      </c>
      <c r="J7406" s="16">
        <v>12.17</v>
      </c>
      <c r="K7406" s="79">
        <v>1191.7</v>
      </c>
      <c r="L7406" s="16">
        <f t="shared" si="126"/>
        <v>12.17</v>
      </c>
      <c r="M7406" s="16">
        <f t="shared" si="127"/>
        <v>1191.7</v>
      </c>
    </row>
    <row r="7407" spans="1:13" x14ac:dyDescent="0.2">
      <c r="A7407" s="77">
        <f t="shared" si="128"/>
        <v>42948</v>
      </c>
      <c r="B7407" s="16">
        <v>0</v>
      </c>
      <c r="C7407" s="16">
        <v>90.03</v>
      </c>
      <c r="D7407" s="16">
        <v>26.01</v>
      </c>
      <c r="E7407" s="16">
        <v>24.24</v>
      </c>
      <c r="F7407" s="16">
        <v>30.02</v>
      </c>
      <c r="G7407" s="16">
        <v>4.18</v>
      </c>
      <c r="H7407" s="16">
        <v>17.11</v>
      </c>
      <c r="I7407" s="16">
        <v>354.11</v>
      </c>
      <c r="J7407" s="16">
        <v>18.649999999999999</v>
      </c>
      <c r="K7407" s="79">
        <v>1442.7</v>
      </c>
      <c r="L7407" s="16">
        <f t="shared" si="126"/>
        <v>18.649999999999999</v>
      </c>
      <c r="M7407" s="16">
        <f t="shared" si="127"/>
        <v>1442.7</v>
      </c>
    </row>
    <row r="7408" spans="1:13" x14ac:dyDescent="0.2">
      <c r="A7408" s="77">
        <f t="shared" si="128"/>
        <v>42949</v>
      </c>
      <c r="B7408" s="16">
        <v>28.93</v>
      </c>
      <c r="C7408" s="16">
        <v>94.29</v>
      </c>
      <c r="D7408" s="16">
        <v>25.84</v>
      </c>
      <c r="E7408" s="16">
        <v>23.05</v>
      </c>
      <c r="F7408" s="16">
        <v>28.51</v>
      </c>
      <c r="G7408" s="16">
        <v>6.04</v>
      </c>
      <c r="H7408" s="16">
        <v>20.07</v>
      </c>
      <c r="I7408" s="16">
        <v>306.36</v>
      </c>
      <c r="J7408" s="16">
        <v>14.58</v>
      </c>
      <c r="K7408" s="79">
        <v>1444.7</v>
      </c>
      <c r="L7408" s="16">
        <f t="shared" si="126"/>
        <v>14.58</v>
      </c>
      <c r="M7408" s="16">
        <f t="shared" si="127"/>
        <v>1444.7</v>
      </c>
    </row>
    <row r="7409" spans="1:13" x14ac:dyDescent="0.2">
      <c r="A7409" s="77">
        <f t="shared" si="128"/>
        <v>42950</v>
      </c>
      <c r="B7409" s="16">
        <v>0.25</v>
      </c>
      <c r="C7409" s="16">
        <v>91.57</v>
      </c>
      <c r="D7409" s="16">
        <v>26.9</v>
      </c>
      <c r="E7409" s="16">
        <v>25.68</v>
      </c>
      <c r="F7409" s="16">
        <v>29.66</v>
      </c>
      <c r="G7409" s="16">
        <v>7.16</v>
      </c>
      <c r="H7409" s="16">
        <v>19.79</v>
      </c>
      <c r="I7409" s="16">
        <v>314.24</v>
      </c>
      <c r="J7409" s="16">
        <v>22.69</v>
      </c>
      <c r="K7409" s="79">
        <v>1400.7</v>
      </c>
      <c r="L7409" s="16">
        <f t="shared" ref="L7409:L7472" si="129">J7409</f>
        <v>22.69</v>
      </c>
      <c r="M7409" s="16">
        <f t="shared" ref="M7409:M7472" si="130">K7409</f>
        <v>1400.7</v>
      </c>
    </row>
    <row r="7410" spans="1:13" x14ac:dyDescent="0.2">
      <c r="A7410" s="77">
        <f t="shared" si="128"/>
        <v>42951</v>
      </c>
      <c r="B7410" s="16">
        <v>4.5599999999999996</v>
      </c>
      <c r="C7410" s="16">
        <v>95.77</v>
      </c>
      <c r="D7410" s="16">
        <v>26.34</v>
      </c>
      <c r="E7410" s="16">
        <v>25.22</v>
      </c>
      <c r="F7410" s="16">
        <v>28.36</v>
      </c>
      <c r="G7410" s="16">
        <v>6.88</v>
      </c>
      <c r="H7410" s="16">
        <v>24.8</v>
      </c>
      <c r="I7410" s="16">
        <v>241.08</v>
      </c>
      <c r="J7410" s="16">
        <v>14.66</v>
      </c>
      <c r="K7410" s="79">
        <v>1371</v>
      </c>
      <c r="L7410" s="16">
        <f t="shared" si="129"/>
        <v>14.66</v>
      </c>
      <c r="M7410" s="16">
        <f t="shared" si="130"/>
        <v>1371</v>
      </c>
    </row>
    <row r="7411" spans="1:13" x14ac:dyDescent="0.2">
      <c r="A7411" s="77">
        <f t="shared" si="128"/>
        <v>42952</v>
      </c>
      <c r="B7411" s="16">
        <v>32.51</v>
      </c>
      <c r="C7411" s="16">
        <v>96.63</v>
      </c>
      <c r="D7411" s="16">
        <v>25.76</v>
      </c>
      <c r="E7411" s="16">
        <v>23.51</v>
      </c>
      <c r="F7411" s="16">
        <v>28.48</v>
      </c>
      <c r="G7411" s="16">
        <v>2.93</v>
      </c>
      <c r="H7411" s="16">
        <v>18.73</v>
      </c>
      <c r="I7411" s="16">
        <v>183.83</v>
      </c>
      <c r="J7411" s="16">
        <v>10.28</v>
      </c>
      <c r="K7411" s="79">
        <v>894</v>
      </c>
      <c r="L7411" s="16">
        <f t="shared" si="129"/>
        <v>10.28</v>
      </c>
      <c r="M7411" s="16">
        <f t="shared" si="130"/>
        <v>894</v>
      </c>
    </row>
    <row r="7412" spans="1:13" x14ac:dyDescent="0.2">
      <c r="A7412" s="77">
        <f t="shared" si="128"/>
        <v>42953</v>
      </c>
      <c r="B7412" s="16">
        <v>1.52</v>
      </c>
      <c r="C7412" s="16">
        <v>90.56</v>
      </c>
      <c r="D7412" s="16">
        <v>26.89</v>
      </c>
      <c r="E7412" s="16">
        <v>24.51</v>
      </c>
      <c r="F7412" s="16">
        <v>32.04</v>
      </c>
      <c r="G7412" s="16">
        <v>3.19</v>
      </c>
      <c r="H7412" s="16">
        <v>16.72</v>
      </c>
      <c r="I7412" s="16">
        <v>84.43</v>
      </c>
      <c r="J7412" s="16">
        <v>22.67</v>
      </c>
      <c r="K7412" s="79">
        <v>1201</v>
      </c>
      <c r="L7412" s="16">
        <f t="shared" si="129"/>
        <v>22.67</v>
      </c>
      <c r="M7412" s="16">
        <f t="shared" si="130"/>
        <v>1201</v>
      </c>
    </row>
    <row r="7413" spans="1:13" x14ac:dyDescent="0.2">
      <c r="A7413" s="77">
        <f t="shared" si="128"/>
        <v>42954</v>
      </c>
      <c r="B7413" s="16">
        <v>0</v>
      </c>
      <c r="C7413" s="16">
        <v>90.56</v>
      </c>
      <c r="D7413" s="16">
        <v>26.89</v>
      </c>
      <c r="E7413" s="16">
        <v>24.91</v>
      </c>
      <c r="F7413" s="16">
        <v>29.12</v>
      </c>
      <c r="G7413" s="16">
        <v>4.6399999999999997</v>
      </c>
      <c r="H7413" s="16">
        <v>15.91</v>
      </c>
      <c r="I7413" s="16">
        <v>262.88</v>
      </c>
      <c r="J7413" s="16">
        <v>20.5</v>
      </c>
      <c r="K7413" s="79">
        <v>1157</v>
      </c>
      <c r="L7413" s="16">
        <f t="shared" si="129"/>
        <v>20.5</v>
      </c>
      <c r="M7413" s="16">
        <f t="shared" si="130"/>
        <v>1157</v>
      </c>
    </row>
    <row r="7414" spans="1:13" x14ac:dyDescent="0.2">
      <c r="A7414" s="77">
        <f t="shared" si="128"/>
        <v>42955</v>
      </c>
      <c r="B7414" s="16">
        <v>1.02</v>
      </c>
      <c r="C7414" s="16">
        <v>90.05</v>
      </c>
      <c r="D7414" s="16">
        <v>26.7</v>
      </c>
      <c r="E7414" s="16">
        <v>23.47</v>
      </c>
      <c r="F7414" s="16">
        <v>30.04</v>
      </c>
      <c r="G7414" s="16">
        <v>4.75</v>
      </c>
      <c r="H7414" s="16">
        <v>29.14</v>
      </c>
      <c r="I7414" s="16">
        <v>322.73</v>
      </c>
      <c r="J7414" s="16">
        <v>20.09</v>
      </c>
      <c r="K7414" s="79">
        <v>1358</v>
      </c>
      <c r="L7414" s="16">
        <f t="shared" si="129"/>
        <v>20.09</v>
      </c>
      <c r="M7414" s="16">
        <f t="shared" si="130"/>
        <v>1358</v>
      </c>
    </row>
    <row r="7415" spans="1:13" x14ac:dyDescent="0.2">
      <c r="A7415" s="77">
        <f t="shared" si="128"/>
        <v>42956</v>
      </c>
      <c r="B7415" s="16">
        <v>44.96</v>
      </c>
      <c r="C7415" s="16">
        <v>93.98</v>
      </c>
      <c r="D7415" s="16">
        <v>25.6</v>
      </c>
      <c r="E7415" s="16">
        <v>22.33</v>
      </c>
      <c r="F7415" s="16">
        <v>29.35</v>
      </c>
      <c r="G7415" s="16">
        <v>4.1500000000000004</v>
      </c>
      <c r="H7415" s="16">
        <v>33.450000000000003</v>
      </c>
      <c r="I7415" s="16">
        <v>224.5</v>
      </c>
      <c r="J7415" s="16">
        <v>13.2</v>
      </c>
      <c r="K7415" s="79">
        <v>1124</v>
      </c>
      <c r="L7415" s="16">
        <f t="shared" si="129"/>
        <v>13.2</v>
      </c>
      <c r="M7415" s="16">
        <f t="shared" si="130"/>
        <v>1124</v>
      </c>
    </row>
    <row r="7416" spans="1:13" x14ac:dyDescent="0.2">
      <c r="A7416" s="77">
        <f t="shared" si="128"/>
        <v>42957</v>
      </c>
      <c r="B7416" s="16">
        <v>5.84</v>
      </c>
      <c r="C7416" s="16">
        <v>94.6</v>
      </c>
      <c r="D7416" s="16">
        <v>25.75</v>
      </c>
      <c r="E7416" s="16">
        <v>23.66</v>
      </c>
      <c r="F7416" s="16">
        <v>30.08</v>
      </c>
      <c r="G7416" s="16">
        <v>3.29</v>
      </c>
      <c r="H7416" s="16">
        <v>17.46</v>
      </c>
      <c r="I7416" s="16">
        <v>130.84</v>
      </c>
      <c r="J7416" s="16">
        <v>13.8</v>
      </c>
      <c r="K7416" s="79">
        <v>1303</v>
      </c>
      <c r="L7416" s="16">
        <f t="shared" si="129"/>
        <v>13.8</v>
      </c>
      <c r="M7416" s="16">
        <f t="shared" si="130"/>
        <v>1303</v>
      </c>
    </row>
    <row r="7417" spans="1:13" x14ac:dyDescent="0.2">
      <c r="A7417" s="77">
        <f t="shared" si="128"/>
        <v>42958</v>
      </c>
      <c r="B7417" s="16">
        <v>3.05</v>
      </c>
      <c r="C7417" s="16">
        <v>98.57</v>
      </c>
      <c r="D7417" s="16">
        <v>24.63</v>
      </c>
      <c r="E7417" s="16">
        <v>23.55</v>
      </c>
      <c r="F7417" s="16">
        <v>26</v>
      </c>
      <c r="G7417" s="16">
        <v>7.23</v>
      </c>
      <c r="H7417" s="16">
        <v>21.63</v>
      </c>
      <c r="I7417" s="16">
        <v>238.46</v>
      </c>
      <c r="J7417" s="16">
        <v>5.54</v>
      </c>
      <c r="K7417" s="79">
        <v>602.20000000000005</v>
      </c>
      <c r="L7417" s="16">
        <f t="shared" si="129"/>
        <v>5.54</v>
      </c>
      <c r="M7417" s="16">
        <f t="shared" si="130"/>
        <v>602.20000000000005</v>
      </c>
    </row>
    <row r="7418" spans="1:13" x14ac:dyDescent="0.2">
      <c r="A7418" s="77">
        <f t="shared" si="128"/>
        <v>42959</v>
      </c>
      <c r="B7418" s="16">
        <v>4.0599999999999996</v>
      </c>
      <c r="C7418" s="16">
        <v>97.59</v>
      </c>
      <c r="D7418" s="16">
        <v>24.5</v>
      </c>
      <c r="E7418" s="16">
        <v>22.99</v>
      </c>
      <c r="F7418" s="16">
        <v>27</v>
      </c>
      <c r="G7418" s="16">
        <v>6.29</v>
      </c>
      <c r="H7418" s="16">
        <v>23.81</v>
      </c>
      <c r="I7418" s="16">
        <v>223.08</v>
      </c>
      <c r="J7418" s="16">
        <v>12.15</v>
      </c>
      <c r="K7418" s="79">
        <v>1024</v>
      </c>
      <c r="L7418" s="16">
        <f t="shared" si="129"/>
        <v>12.15</v>
      </c>
      <c r="M7418" s="16">
        <f t="shared" si="130"/>
        <v>1024</v>
      </c>
    </row>
    <row r="7419" spans="1:13" x14ac:dyDescent="0.2">
      <c r="A7419" s="77">
        <f t="shared" si="128"/>
        <v>42960</v>
      </c>
      <c r="B7419" s="16">
        <v>0</v>
      </c>
      <c r="C7419" s="16">
        <v>91.43</v>
      </c>
      <c r="D7419" s="16">
        <v>26.04</v>
      </c>
      <c r="E7419" s="16">
        <v>23.79</v>
      </c>
      <c r="F7419" s="16">
        <v>29.51</v>
      </c>
      <c r="G7419" s="16">
        <v>3.57</v>
      </c>
      <c r="H7419" s="16">
        <v>13.97</v>
      </c>
      <c r="I7419" s="16">
        <v>325.60000000000002</v>
      </c>
      <c r="J7419" s="16">
        <v>15.85</v>
      </c>
      <c r="K7419" s="79">
        <v>1455</v>
      </c>
      <c r="L7419" s="16">
        <f t="shared" si="129"/>
        <v>15.85</v>
      </c>
      <c r="M7419" s="16">
        <f t="shared" si="130"/>
        <v>1455</v>
      </c>
    </row>
    <row r="7420" spans="1:13" x14ac:dyDescent="0.2">
      <c r="A7420" s="77">
        <f t="shared" si="128"/>
        <v>42961</v>
      </c>
      <c r="B7420" s="16">
        <v>3.3</v>
      </c>
      <c r="C7420" s="16">
        <v>93.07</v>
      </c>
      <c r="D7420" s="16">
        <v>26.76</v>
      </c>
      <c r="E7420" s="16">
        <v>24.54</v>
      </c>
      <c r="F7420" s="16">
        <v>28.87</v>
      </c>
      <c r="G7420" s="16">
        <v>5.45</v>
      </c>
      <c r="H7420" s="16">
        <v>19.399999999999999</v>
      </c>
      <c r="I7420" s="16">
        <v>309.86</v>
      </c>
      <c r="J7420" s="16">
        <v>15.39</v>
      </c>
      <c r="K7420" s="79">
        <v>1636</v>
      </c>
      <c r="L7420" s="16">
        <f t="shared" si="129"/>
        <v>15.39</v>
      </c>
      <c r="M7420" s="16">
        <f t="shared" si="130"/>
        <v>1636</v>
      </c>
    </row>
    <row r="7421" spans="1:13" x14ac:dyDescent="0.2">
      <c r="A7421" s="77">
        <f t="shared" si="128"/>
        <v>42962</v>
      </c>
      <c r="B7421" s="16">
        <v>9.14</v>
      </c>
      <c r="C7421" s="16">
        <v>96.03</v>
      </c>
      <c r="D7421" s="16">
        <v>25.89</v>
      </c>
      <c r="E7421" s="16">
        <v>22.39</v>
      </c>
      <c r="F7421" s="16">
        <v>29.12</v>
      </c>
      <c r="G7421" s="16">
        <v>6.77</v>
      </c>
      <c r="H7421" s="16">
        <v>32.25</v>
      </c>
      <c r="I7421" s="16">
        <v>323.89</v>
      </c>
      <c r="J7421" s="16">
        <v>9.59</v>
      </c>
      <c r="K7421" s="79">
        <v>1244</v>
      </c>
      <c r="L7421" s="16">
        <f t="shared" si="129"/>
        <v>9.59</v>
      </c>
      <c r="M7421" s="16">
        <f t="shared" si="130"/>
        <v>1244</v>
      </c>
    </row>
    <row r="7422" spans="1:13" x14ac:dyDescent="0.2">
      <c r="A7422" s="77">
        <f t="shared" si="128"/>
        <v>42963</v>
      </c>
      <c r="B7422" s="16">
        <v>0.25</v>
      </c>
      <c r="C7422" s="16">
        <v>95.62</v>
      </c>
      <c r="D7422" s="16">
        <v>25.62</v>
      </c>
      <c r="E7422" s="16">
        <v>24.39</v>
      </c>
      <c r="F7422" s="16">
        <v>27.63</v>
      </c>
      <c r="G7422" s="16">
        <v>6.22</v>
      </c>
      <c r="H7422" s="16">
        <v>17.71</v>
      </c>
      <c r="I7422" s="16">
        <v>216.24</v>
      </c>
      <c r="J7422" s="16">
        <v>10.68</v>
      </c>
      <c r="K7422" s="79">
        <v>603.5</v>
      </c>
      <c r="L7422" s="16">
        <f t="shared" si="129"/>
        <v>10.68</v>
      </c>
      <c r="M7422" s="16">
        <f t="shared" si="130"/>
        <v>603.5</v>
      </c>
    </row>
    <row r="7423" spans="1:13" x14ac:dyDescent="0.2">
      <c r="A7423" s="77">
        <f t="shared" si="128"/>
        <v>42964</v>
      </c>
      <c r="B7423" s="16">
        <v>7.11</v>
      </c>
      <c r="C7423" s="16">
        <v>96.02</v>
      </c>
      <c r="D7423" s="16">
        <v>25.96</v>
      </c>
      <c r="E7423" s="16">
        <v>24.83</v>
      </c>
      <c r="F7423" s="16">
        <v>28.05</v>
      </c>
      <c r="G7423" s="16">
        <v>5.27</v>
      </c>
      <c r="H7423" s="16">
        <v>19.190000000000001</v>
      </c>
      <c r="I7423" s="16">
        <v>239.97</v>
      </c>
      <c r="J7423" s="16">
        <v>11.08</v>
      </c>
      <c r="K7423" s="79">
        <v>740.2</v>
      </c>
      <c r="L7423" s="16">
        <f t="shared" si="129"/>
        <v>11.08</v>
      </c>
      <c r="M7423" s="16">
        <f t="shared" si="130"/>
        <v>740.2</v>
      </c>
    </row>
    <row r="7424" spans="1:13" x14ac:dyDescent="0.2">
      <c r="A7424" s="77">
        <f t="shared" si="128"/>
        <v>42965</v>
      </c>
      <c r="B7424" s="16">
        <v>14.73</v>
      </c>
      <c r="C7424" s="16">
        <v>96.73</v>
      </c>
      <c r="D7424" s="16">
        <v>25.75</v>
      </c>
      <c r="E7424" s="16">
        <v>24.05</v>
      </c>
      <c r="F7424" s="16">
        <v>28.3</v>
      </c>
      <c r="G7424" s="16">
        <v>8.0299999999999994</v>
      </c>
      <c r="H7424" s="16">
        <v>25.9</v>
      </c>
      <c r="I7424" s="16">
        <v>238.32</v>
      </c>
      <c r="J7424" s="16">
        <v>15.23</v>
      </c>
      <c r="K7424" s="79">
        <v>1390</v>
      </c>
      <c r="L7424" s="16">
        <f t="shared" si="129"/>
        <v>15.23</v>
      </c>
      <c r="M7424" s="16">
        <f t="shared" si="130"/>
        <v>1390</v>
      </c>
    </row>
    <row r="7425" spans="1:13" x14ac:dyDescent="0.2">
      <c r="A7425" s="77">
        <f t="shared" si="128"/>
        <v>42966</v>
      </c>
      <c r="B7425" s="16">
        <v>14.22</v>
      </c>
      <c r="C7425" s="16">
        <v>96.96</v>
      </c>
      <c r="D7425" s="16">
        <v>25.63</v>
      </c>
      <c r="E7425" s="16">
        <v>23.89</v>
      </c>
      <c r="F7425" s="16">
        <v>28.44</v>
      </c>
      <c r="G7425" s="16">
        <v>6.49</v>
      </c>
      <c r="H7425" s="16">
        <v>23.81</v>
      </c>
      <c r="I7425" s="16">
        <v>244.61</v>
      </c>
      <c r="J7425" s="16">
        <v>14.1</v>
      </c>
      <c r="K7425" s="79">
        <v>1200</v>
      </c>
      <c r="L7425" s="16">
        <f t="shared" si="129"/>
        <v>14.1</v>
      </c>
      <c r="M7425" s="16">
        <f t="shared" si="130"/>
        <v>1200</v>
      </c>
    </row>
    <row r="7426" spans="1:13" x14ac:dyDescent="0.2">
      <c r="A7426" s="77">
        <f t="shared" si="128"/>
        <v>42967</v>
      </c>
      <c r="B7426" s="16">
        <v>3.81</v>
      </c>
      <c r="C7426" s="16">
        <v>97.57</v>
      </c>
      <c r="D7426" s="16">
        <v>24.57</v>
      </c>
      <c r="E7426" s="16">
        <v>22.83</v>
      </c>
      <c r="F7426" s="16">
        <v>26.26</v>
      </c>
      <c r="G7426" s="16">
        <v>4.3499999999999996</v>
      </c>
      <c r="H7426" s="16">
        <v>17.89</v>
      </c>
      <c r="I7426" s="16">
        <v>209.51</v>
      </c>
      <c r="J7426" s="16">
        <v>5.68</v>
      </c>
      <c r="K7426" s="79">
        <v>332.2</v>
      </c>
      <c r="L7426" s="16">
        <f t="shared" si="129"/>
        <v>5.68</v>
      </c>
      <c r="M7426" s="16">
        <f t="shared" si="130"/>
        <v>332.2</v>
      </c>
    </row>
    <row r="7427" spans="1:13" x14ac:dyDescent="0.2">
      <c r="A7427" s="77">
        <f t="shared" si="128"/>
        <v>42968</v>
      </c>
      <c r="B7427" s="16">
        <v>0</v>
      </c>
      <c r="C7427" s="16">
        <v>88.71</v>
      </c>
      <c r="D7427" s="16">
        <v>26.22</v>
      </c>
      <c r="E7427" s="16">
        <v>23.74</v>
      </c>
      <c r="F7427" s="16">
        <v>30.23</v>
      </c>
      <c r="G7427" s="16">
        <v>4.0199999999999996</v>
      </c>
      <c r="H7427" s="16">
        <v>17.149999999999999</v>
      </c>
      <c r="I7427" s="16">
        <v>39.71</v>
      </c>
      <c r="J7427" s="16">
        <v>22.34</v>
      </c>
      <c r="K7427" s="79">
        <v>1431</v>
      </c>
      <c r="L7427" s="16">
        <f t="shared" si="129"/>
        <v>22.34</v>
      </c>
      <c r="M7427" s="16">
        <f t="shared" si="130"/>
        <v>1431</v>
      </c>
    </row>
    <row r="7428" spans="1:13" x14ac:dyDescent="0.2">
      <c r="A7428" s="77">
        <f t="shared" si="128"/>
        <v>42969</v>
      </c>
      <c r="B7428" s="16">
        <v>1.02</v>
      </c>
      <c r="C7428" s="16">
        <v>89.04</v>
      </c>
      <c r="D7428" s="16">
        <v>26.92</v>
      </c>
      <c r="E7428" s="16">
        <v>25.24</v>
      </c>
      <c r="F7428" s="16">
        <v>29.7</v>
      </c>
      <c r="G7428" s="16">
        <v>4.9800000000000004</v>
      </c>
      <c r="H7428" s="16">
        <v>19.16</v>
      </c>
      <c r="I7428" s="16">
        <v>280.79000000000002</v>
      </c>
      <c r="J7428" s="16">
        <v>20.46</v>
      </c>
      <c r="K7428" s="79">
        <v>1396</v>
      </c>
      <c r="L7428" s="16">
        <f t="shared" si="129"/>
        <v>20.46</v>
      </c>
      <c r="M7428" s="16">
        <f t="shared" si="130"/>
        <v>1396</v>
      </c>
    </row>
    <row r="7429" spans="1:13" x14ac:dyDescent="0.2">
      <c r="A7429" s="77">
        <f t="shared" si="128"/>
        <v>42970</v>
      </c>
      <c r="B7429" s="16">
        <v>50.55</v>
      </c>
      <c r="C7429" s="16">
        <v>97.44</v>
      </c>
      <c r="D7429" s="16">
        <v>24.61</v>
      </c>
      <c r="E7429" s="16">
        <v>23.2</v>
      </c>
      <c r="F7429" s="16">
        <v>26.04</v>
      </c>
      <c r="G7429" s="16">
        <v>5.38</v>
      </c>
      <c r="H7429" s="16">
        <v>23.5</v>
      </c>
      <c r="I7429" s="16">
        <v>215.49</v>
      </c>
      <c r="J7429" s="16">
        <v>7.23</v>
      </c>
      <c r="K7429" s="79">
        <v>394.7</v>
      </c>
      <c r="L7429" s="16">
        <f t="shared" si="129"/>
        <v>7.23</v>
      </c>
      <c r="M7429" s="16">
        <f t="shared" si="130"/>
        <v>394.7</v>
      </c>
    </row>
    <row r="7430" spans="1:13" x14ac:dyDescent="0.2">
      <c r="A7430" s="77">
        <f t="shared" si="128"/>
        <v>42971</v>
      </c>
      <c r="B7430" s="16">
        <v>0.25</v>
      </c>
      <c r="C7430" s="16">
        <v>89.41</v>
      </c>
      <c r="D7430" s="16">
        <v>26.2</v>
      </c>
      <c r="E7430" s="16">
        <v>23.65</v>
      </c>
      <c r="F7430" s="16">
        <v>30.19</v>
      </c>
      <c r="G7430" s="16">
        <v>2.41</v>
      </c>
      <c r="H7430" s="16">
        <v>22.65</v>
      </c>
      <c r="I7430" s="16">
        <v>87.55</v>
      </c>
      <c r="J7430" s="16">
        <v>20.55</v>
      </c>
      <c r="K7430" s="79">
        <v>1171</v>
      </c>
      <c r="L7430" s="16">
        <f t="shared" si="129"/>
        <v>20.55</v>
      </c>
      <c r="M7430" s="16">
        <f t="shared" si="130"/>
        <v>1171</v>
      </c>
    </row>
    <row r="7431" spans="1:13" x14ac:dyDescent="0.2">
      <c r="A7431" s="77">
        <f t="shared" si="128"/>
        <v>42972</v>
      </c>
      <c r="B7431" s="16">
        <v>4.0599999999999996</v>
      </c>
      <c r="C7431" s="16">
        <v>93.57</v>
      </c>
      <c r="D7431" s="16">
        <v>25.86</v>
      </c>
      <c r="E7431" s="16">
        <v>24.51</v>
      </c>
      <c r="F7431" s="16">
        <v>28.84</v>
      </c>
      <c r="G7431" s="16">
        <v>3.99</v>
      </c>
      <c r="H7431" s="16">
        <v>17.989999999999998</v>
      </c>
      <c r="I7431" s="16">
        <v>38.619999999999997</v>
      </c>
      <c r="J7431" s="16">
        <v>10.57</v>
      </c>
      <c r="K7431" s="79">
        <v>1322</v>
      </c>
      <c r="L7431" s="16">
        <f t="shared" si="129"/>
        <v>10.57</v>
      </c>
      <c r="M7431" s="16">
        <f t="shared" si="130"/>
        <v>1322</v>
      </c>
    </row>
    <row r="7432" spans="1:13" x14ac:dyDescent="0.2">
      <c r="A7432" s="77">
        <f t="shared" si="128"/>
        <v>42973</v>
      </c>
      <c r="B7432" s="16">
        <v>5.08</v>
      </c>
      <c r="C7432" s="16">
        <v>91.24</v>
      </c>
      <c r="D7432" s="16">
        <v>25.95</v>
      </c>
      <c r="E7432" s="16">
        <v>23.45</v>
      </c>
      <c r="F7432" s="16">
        <v>27.54</v>
      </c>
      <c r="G7432" s="16">
        <v>6.31</v>
      </c>
      <c r="H7432" s="16">
        <v>26.78</v>
      </c>
      <c r="I7432" s="16">
        <v>284.61</v>
      </c>
      <c r="J7432" s="16">
        <v>14.69</v>
      </c>
      <c r="K7432" s="79">
        <v>830</v>
      </c>
      <c r="L7432" s="16">
        <f t="shared" si="129"/>
        <v>14.69</v>
      </c>
      <c r="M7432" s="16">
        <f t="shared" si="130"/>
        <v>830</v>
      </c>
    </row>
    <row r="7433" spans="1:13" x14ac:dyDescent="0.2">
      <c r="A7433" s="77">
        <f t="shared" si="128"/>
        <v>42974</v>
      </c>
      <c r="B7433" s="16">
        <v>5.59</v>
      </c>
      <c r="C7433" s="16">
        <v>94</v>
      </c>
      <c r="D7433" s="16">
        <v>26.21</v>
      </c>
      <c r="E7433" s="16">
        <v>24.36</v>
      </c>
      <c r="F7433" s="16">
        <v>29.06</v>
      </c>
      <c r="G7433" s="16">
        <v>7.99</v>
      </c>
      <c r="H7433" s="16">
        <v>22.37</v>
      </c>
      <c r="I7433" s="16">
        <v>304.39</v>
      </c>
      <c r="J7433" s="16">
        <v>14.45</v>
      </c>
      <c r="K7433" s="79">
        <v>1148</v>
      </c>
      <c r="L7433" s="16">
        <f t="shared" si="129"/>
        <v>14.45</v>
      </c>
      <c r="M7433" s="16">
        <f t="shared" si="130"/>
        <v>1148</v>
      </c>
    </row>
    <row r="7434" spans="1:13" x14ac:dyDescent="0.2">
      <c r="A7434" s="77">
        <f t="shared" si="128"/>
        <v>42975</v>
      </c>
      <c r="B7434" s="16">
        <v>38.61</v>
      </c>
      <c r="C7434" s="16">
        <v>95.68</v>
      </c>
      <c r="D7434" s="16">
        <v>24.89</v>
      </c>
      <c r="E7434" s="16">
        <v>22.14</v>
      </c>
      <c r="F7434" s="16">
        <v>27.97</v>
      </c>
      <c r="G7434" s="16">
        <v>5.72</v>
      </c>
      <c r="H7434" s="16">
        <v>22.16</v>
      </c>
      <c r="I7434" s="16">
        <v>234.25</v>
      </c>
      <c r="J7434" s="16">
        <v>14.38</v>
      </c>
      <c r="K7434" s="79">
        <v>1368</v>
      </c>
      <c r="L7434" s="16">
        <f t="shared" si="129"/>
        <v>14.38</v>
      </c>
      <c r="M7434" s="16">
        <f t="shared" si="130"/>
        <v>1368</v>
      </c>
    </row>
    <row r="7435" spans="1:13" x14ac:dyDescent="0.2">
      <c r="A7435" s="77">
        <f t="shared" si="128"/>
        <v>42976</v>
      </c>
      <c r="B7435" s="16">
        <v>9.14</v>
      </c>
      <c r="C7435" s="16">
        <v>91.75</v>
      </c>
      <c r="D7435" s="16">
        <v>25.93</v>
      </c>
      <c r="E7435" s="16">
        <v>24.26</v>
      </c>
      <c r="F7435" s="16">
        <v>28.49</v>
      </c>
      <c r="G7435" s="16">
        <v>3.2</v>
      </c>
      <c r="H7435" s="16">
        <v>17.920000000000002</v>
      </c>
      <c r="I7435" s="16">
        <v>205.43</v>
      </c>
      <c r="J7435" s="16">
        <v>16.510000000000002</v>
      </c>
      <c r="K7435" s="79">
        <v>1301</v>
      </c>
      <c r="L7435" s="16">
        <f t="shared" si="129"/>
        <v>16.510000000000002</v>
      </c>
      <c r="M7435" s="16">
        <f t="shared" si="130"/>
        <v>1301</v>
      </c>
    </row>
    <row r="7436" spans="1:13" x14ac:dyDescent="0.2">
      <c r="A7436" s="77">
        <f t="shared" si="128"/>
        <v>42977</v>
      </c>
      <c r="B7436" s="16">
        <v>1.27</v>
      </c>
      <c r="C7436" s="16">
        <v>94.42</v>
      </c>
      <c r="D7436" s="16">
        <v>26.06</v>
      </c>
      <c r="E7436" s="16">
        <v>24.77</v>
      </c>
      <c r="F7436" s="16">
        <v>30.25</v>
      </c>
      <c r="G7436" s="16">
        <v>3.67</v>
      </c>
      <c r="H7436" s="16">
        <v>13.05</v>
      </c>
      <c r="I7436" s="16">
        <v>204.25</v>
      </c>
      <c r="J7436" s="16">
        <v>11.42</v>
      </c>
      <c r="K7436" s="79">
        <v>1486</v>
      </c>
      <c r="L7436" s="16">
        <f t="shared" si="129"/>
        <v>11.42</v>
      </c>
      <c r="M7436" s="16">
        <f t="shared" si="130"/>
        <v>1486</v>
      </c>
    </row>
    <row r="7437" spans="1:13" x14ac:dyDescent="0.2">
      <c r="A7437" s="77">
        <f t="shared" si="128"/>
        <v>42978</v>
      </c>
      <c r="B7437" s="16">
        <v>0.25</v>
      </c>
      <c r="C7437" s="16">
        <v>87.05</v>
      </c>
      <c r="D7437" s="16">
        <v>26.9</v>
      </c>
      <c r="E7437" s="16">
        <v>24.6</v>
      </c>
      <c r="F7437" s="16">
        <v>29.42</v>
      </c>
      <c r="G7437" s="16">
        <v>3.89</v>
      </c>
      <c r="H7437" s="16">
        <v>18.03</v>
      </c>
      <c r="I7437" s="16">
        <v>349.39</v>
      </c>
      <c r="J7437" s="16">
        <v>20.61</v>
      </c>
      <c r="K7437" s="79">
        <v>1424</v>
      </c>
      <c r="L7437" s="16">
        <f t="shared" si="129"/>
        <v>20.61</v>
      </c>
      <c r="M7437" s="16">
        <f t="shared" si="130"/>
        <v>1424</v>
      </c>
    </row>
    <row r="7438" spans="1:13" x14ac:dyDescent="0.2">
      <c r="A7438" s="77">
        <f t="shared" si="128"/>
        <v>42979</v>
      </c>
      <c r="B7438" s="16">
        <v>0</v>
      </c>
      <c r="C7438" s="16">
        <v>89.54</v>
      </c>
      <c r="D7438" s="16">
        <v>27.31</v>
      </c>
      <c r="E7438" s="16">
        <v>25.79</v>
      </c>
      <c r="F7438" s="16">
        <v>29.78</v>
      </c>
      <c r="G7438" s="16">
        <v>4.88</v>
      </c>
      <c r="H7438" s="16">
        <v>20.07</v>
      </c>
      <c r="I7438" s="16">
        <v>261.45999999999998</v>
      </c>
      <c r="J7438" s="16">
        <v>17.899999999999999</v>
      </c>
      <c r="K7438" s="79">
        <v>1450</v>
      </c>
      <c r="L7438" s="16">
        <f t="shared" si="129"/>
        <v>17.899999999999999</v>
      </c>
      <c r="M7438" s="16">
        <f t="shared" si="130"/>
        <v>1450</v>
      </c>
    </row>
    <row r="7439" spans="1:13" x14ac:dyDescent="0.2">
      <c r="A7439" s="77">
        <f t="shared" si="128"/>
        <v>42980</v>
      </c>
      <c r="B7439" s="16">
        <v>16.260000000000002</v>
      </c>
      <c r="C7439" s="16">
        <v>92.66</v>
      </c>
      <c r="D7439" s="16">
        <v>26.64</v>
      </c>
      <c r="E7439" s="16">
        <v>23.49</v>
      </c>
      <c r="F7439" s="16">
        <v>29.92</v>
      </c>
      <c r="G7439" s="16">
        <v>5.63</v>
      </c>
      <c r="H7439" s="16">
        <v>23.81</v>
      </c>
      <c r="I7439" s="16">
        <v>270.56</v>
      </c>
      <c r="J7439" s="16">
        <v>15.6</v>
      </c>
      <c r="K7439" s="79">
        <v>1313</v>
      </c>
      <c r="L7439" s="16">
        <f t="shared" si="129"/>
        <v>15.6</v>
      </c>
      <c r="M7439" s="16">
        <f t="shared" si="130"/>
        <v>1313</v>
      </c>
    </row>
    <row r="7440" spans="1:13" x14ac:dyDescent="0.2">
      <c r="A7440" s="77">
        <f t="shared" si="128"/>
        <v>42981</v>
      </c>
      <c r="B7440" s="16">
        <v>11.68</v>
      </c>
      <c r="C7440" s="16">
        <v>91.09</v>
      </c>
      <c r="D7440" s="16">
        <v>26.46</v>
      </c>
      <c r="E7440" s="16">
        <v>23.62</v>
      </c>
      <c r="F7440" s="16">
        <v>31.02</v>
      </c>
      <c r="G7440" s="16">
        <v>4.34</v>
      </c>
      <c r="H7440" s="16">
        <v>23.96</v>
      </c>
      <c r="I7440" s="16">
        <v>222.68</v>
      </c>
      <c r="J7440" s="16">
        <v>15.23</v>
      </c>
      <c r="K7440" s="79">
        <v>1297</v>
      </c>
      <c r="L7440" s="16">
        <f t="shared" si="129"/>
        <v>15.23</v>
      </c>
      <c r="M7440" s="16">
        <f t="shared" si="130"/>
        <v>1297</v>
      </c>
    </row>
    <row r="7441" spans="1:13" x14ac:dyDescent="0.2">
      <c r="A7441" s="77">
        <f t="shared" si="128"/>
        <v>42982</v>
      </c>
      <c r="B7441" s="16">
        <v>6.86</v>
      </c>
      <c r="C7441" s="16">
        <v>94.57</v>
      </c>
      <c r="D7441" s="16">
        <v>25.65</v>
      </c>
      <c r="E7441" s="16">
        <v>23.24</v>
      </c>
      <c r="F7441" s="16">
        <v>27.98</v>
      </c>
      <c r="G7441" s="16">
        <v>5.87</v>
      </c>
      <c r="H7441" s="16">
        <v>20.07</v>
      </c>
      <c r="I7441" s="16">
        <v>250.74</v>
      </c>
      <c r="J7441" s="16">
        <v>14.04</v>
      </c>
      <c r="K7441" s="79">
        <v>1341</v>
      </c>
      <c r="L7441" s="16">
        <f t="shared" si="129"/>
        <v>14.04</v>
      </c>
      <c r="M7441" s="16">
        <f t="shared" si="130"/>
        <v>1341</v>
      </c>
    </row>
    <row r="7442" spans="1:13" x14ac:dyDescent="0.2">
      <c r="A7442" s="77">
        <f t="shared" si="128"/>
        <v>42983</v>
      </c>
      <c r="B7442" s="16">
        <v>40.14</v>
      </c>
      <c r="C7442" s="16">
        <v>94.58</v>
      </c>
      <c r="D7442" s="16">
        <v>25.65</v>
      </c>
      <c r="E7442" s="16">
        <v>23.03</v>
      </c>
      <c r="F7442" s="16">
        <v>28.65</v>
      </c>
      <c r="G7442" s="16">
        <v>5.67</v>
      </c>
      <c r="H7442" s="16">
        <v>18.66</v>
      </c>
      <c r="I7442" s="16">
        <v>257.27999999999997</v>
      </c>
      <c r="J7442" s="16">
        <v>16.43</v>
      </c>
      <c r="K7442" s="79">
        <v>1318</v>
      </c>
      <c r="L7442" s="16">
        <f t="shared" si="129"/>
        <v>16.43</v>
      </c>
      <c r="M7442" s="16">
        <f t="shared" si="130"/>
        <v>1318</v>
      </c>
    </row>
    <row r="7443" spans="1:13" x14ac:dyDescent="0.2">
      <c r="A7443" s="77">
        <f t="shared" si="128"/>
        <v>42984</v>
      </c>
      <c r="B7443" s="16">
        <v>70.36</v>
      </c>
      <c r="C7443" s="16">
        <v>94.75</v>
      </c>
      <c r="D7443" s="16">
        <v>24.98</v>
      </c>
      <c r="E7443" s="16">
        <v>22.68</v>
      </c>
      <c r="F7443" s="16">
        <v>26.37</v>
      </c>
      <c r="G7443" s="16">
        <v>6.05</v>
      </c>
      <c r="H7443" s="16">
        <v>26.88</v>
      </c>
      <c r="I7443" s="16">
        <v>255.07</v>
      </c>
      <c r="J7443" s="16">
        <v>10.45</v>
      </c>
      <c r="K7443" s="79">
        <v>899</v>
      </c>
      <c r="L7443" s="16">
        <f t="shared" si="129"/>
        <v>10.45</v>
      </c>
      <c r="M7443" s="16">
        <f t="shared" si="130"/>
        <v>899</v>
      </c>
    </row>
    <row r="7444" spans="1:13" x14ac:dyDescent="0.2">
      <c r="A7444" s="77">
        <f t="shared" si="128"/>
        <v>42985</v>
      </c>
      <c r="B7444" s="16">
        <v>25.4</v>
      </c>
      <c r="C7444" s="16">
        <v>95.56</v>
      </c>
      <c r="D7444" s="16">
        <v>24.96</v>
      </c>
      <c r="E7444" s="16">
        <v>23.59</v>
      </c>
      <c r="F7444" s="16">
        <v>27.33</v>
      </c>
      <c r="G7444" s="16">
        <v>2.78</v>
      </c>
      <c r="H7444" s="16">
        <v>19.260000000000002</v>
      </c>
      <c r="I7444" s="16">
        <v>180.76</v>
      </c>
      <c r="J7444" s="16">
        <v>8.6</v>
      </c>
      <c r="K7444" s="79">
        <v>579.20000000000005</v>
      </c>
      <c r="L7444" s="16">
        <f t="shared" si="129"/>
        <v>8.6</v>
      </c>
      <c r="M7444" s="16">
        <f t="shared" si="130"/>
        <v>579.20000000000005</v>
      </c>
    </row>
    <row r="7445" spans="1:13" x14ac:dyDescent="0.2">
      <c r="A7445" s="77">
        <f t="shared" si="128"/>
        <v>42986</v>
      </c>
      <c r="B7445" s="16">
        <v>0.25</v>
      </c>
      <c r="C7445" s="16">
        <v>87.84</v>
      </c>
      <c r="D7445" s="16">
        <v>26.15</v>
      </c>
      <c r="E7445" s="16">
        <v>23.95</v>
      </c>
      <c r="F7445" s="16">
        <v>29.11</v>
      </c>
      <c r="G7445" s="16">
        <v>2.72</v>
      </c>
      <c r="H7445" s="16">
        <v>12.77</v>
      </c>
      <c r="I7445" s="16">
        <v>130.07</v>
      </c>
      <c r="J7445" s="16">
        <v>17.670000000000002</v>
      </c>
      <c r="K7445" s="79">
        <v>1381</v>
      </c>
      <c r="L7445" s="16">
        <f t="shared" si="129"/>
        <v>17.670000000000002</v>
      </c>
      <c r="M7445" s="16">
        <f t="shared" si="130"/>
        <v>1381</v>
      </c>
    </row>
    <row r="7446" spans="1:13" x14ac:dyDescent="0.2">
      <c r="A7446" s="77">
        <f t="shared" si="128"/>
        <v>42987</v>
      </c>
      <c r="B7446" s="16">
        <v>1.27</v>
      </c>
      <c r="C7446" s="16">
        <v>92.55</v>
      </c>
      <c r="D7446" s="16">
        <v>25.29</v>
      </c>
      <c r="E7446" s="16">
        <v>23.14</v>
      </c>
      <c r="F7446" s="16">
        <v>30.12</v>
      </c>
      <c r="G7446" s="16">
        <v>3.13</v>
      </c>
      <c r="H7446" s="16">
        <v>16.97</v>
      </c>
      <c r="I7446" s="16">
        <v>99.09</v>
      </c>
      <c r="J7446" s="16">
        <v>19.420000000000002</v>
      </c>
      <c r="K7446" s="79">
        <v>1348</v>
      </c>
      <c r="L7446" s="16">
        <f t="shared" si="129"/>
        <v>19.420000000000002</v>
      </c>
      <c r="M7446" s="16">
        <f t="shared" si="130"/>
        <v>1348</v>
      </c>
    </row>
    <row r="7447" spans="1:13" x14ac:dyDescent="0.2">
      <c r="A7447" s="77">
        <f t="shared" si="128"/>
        <v>42988</v>
      </c>
      <c r="B7447" s="16">
        <v>0.25</v>
      </c>
      <c r="C7447" s="16">
        <v>93.84</v>
      </c>
      <c r="D7447" s="16">
        <v>25.13</v>
      </c>
      <c r="E7447" s="16">
        <v>23.18</v>
      </c>
      <c r="F7447" s="16">
        <v>27.8</v>
      </c>
      <c r="G7447" s="16">
        <v>2.77</v>
      </c>
      <c r="H7447" s="16">
        <v>19.62</v>
      </c>
      <c r="I7447" s="16">
        <v>89.94</v>
      </c>
      <c r="J7447" s="16">
        <v>17.920000000000002</v>
      </c>
      <c r="K7447" s="79">
        <v>1160</v>
      </c>
      <c r="L7447" s="16">
        <f t="shared" si="129"/>
        <v>17.920000000000002</v>
      </c>
      <c r="M7447" s="16">
        <f t="shared" si="130"/>
        <v>1160</v>
      </c>
    </row>
    <row r="7448" spans="1:13" x14ac:dyDescent="0.2">
      <c r="A7448" s="77">
        <f t="shared" si="128"/>
        <v>42989</v>
      </c>
      <c r="B7448" s="16">
        <v>0</v>
      </c>
      <c r="C7448" s="16">
        <v>88.29</v>
      </c>
      <c r="D7448" s="16">
        <v>26.28</v>
      </c>
      <c r="E7448" s="16">
        <v>23.76</v>
      </c>
      <c r="F7448" s="16">
        <v>29.99</v>
      </c>
      <c r="G7448" s="16">
        <v>2.4900000000000002</v>
      </c>
      <c r="H7448" s="16">
        <v>16.48</v>
      </c>
      <c r="I7448" s="16">
        <v>110.22</v>
      </c>
      <c r="J7448" s="16">
        <v>17.079999999999998</v>
      </c>
      <c r="K7448" s="79">
        <v>1404</v>
      </c>
      <c r="L7448" s="16">
        <f t="shared" si="129"/>
        <v>17.079999999999998</v>
      </c>
      <c r="M7448" s="16">
        <f t="shared" si="130"/>
        <v>1404</v>
      </c>
    </row>
    <row r="7449" spans="1:13" x14ac:dyDescent="0.2">
      <c r="A7449" s="77">
        <f t="shared" si="128"/>
        <v>42990</v>
      </c>
      <c r="B7449" s="16">
        <v>0</v>
      </c>
      <c r="C7449" s="16">
        <v>86.7</v>
      </c>
      <c r="D7449" s="16">
        <v>26.83</v>
      </c>
      <c r="E7449" s="16">
        <v>24.64</v>
      </c>
      <c r="F7449" s="16">
        <v>29.81</v>
      </c>
      <c r="G7449" s="16">
        <v>3.68</v>
      </c>
      <c r="H7449" s="16">
        <v>15.03</v>
      </c>
      <c r="I7449" s="16">
        <v>275.16000000000003</v>
      </c>
      <c r="J7449" s="16">
        <v>21.19</v>
      </c>
      <c r="K7449" s="79">
        <v>1405</v>
      </c>
      <c r="L7449" s="16">
        <f t="shared" si="129"/>
        <v>21.19</v>
      </c>
      <c r="M7449" s="16">
        <f t="shared" si="130"/>
        <v>1405</v>
      </c>
    </row>
    <row r="7450" spans="1:13" x14ac:dyDescent="0.2">
      <c r="A7450" s="77">
        <f t="shared" si="128"/>
        <v>42991</v>
      </c>
      <c r="B7450" s="16">
        <v>8.89</v>
      </c>
      <c r="C7450" s="16">
        <v>93.23</v>
      </c>
      <c r="D7450" s="16">
        <v>25.97</v>
      </c>
      <c r="E7450" s="16">
        <v>23.62</v>
      </c>
      <c r="F7450" s="16">
        <v>26.82</v>
      </c>
      <c r="G7450" s="16">
        <v>3.8</v>
      </c>
      <c r="H7450" s="16">
        <v>14.01</v>
      </c>
      <c r="I7450" s="16">
        <v>270.60000000000002</v>
      </c>
      <c r="J7450" s="16">
        <v>6.28</v>
      </c>
      <c r="K7450" s="79">
        <v>352.9</v>
      </c>
      <c r="L7450" s="16">
        <f t="shared" si="129"/>
        <v>6.28</v>
      </c>
      <c r="M7450" s="16">
        <f t="shared" si="130"/>
        <v>352.9</v>
      </c>
    </row>
    <row r="7451" spans="1:13" x14ac:dyDescent="0.2">
      <c r="A7451" s="77">
        <f t="shared" si="128"/>
        <v>42992</v>
      </c>
      <c r="B7451" s="16">
        <v>3.56</v>
      </c>
      <c r="C7451" s="16">
        <v>94.94</v>
      </c>
      <c r="D7451" s="16">
        <v>26.12</v>
      </c>
      <c r="E7451" s="16">
        <v>24.32</v>
      </c>
      <c r="F7451" s="16">
        <v>29.83</v>
      </c>
      <c r="G7451" s="16">
        <v>6.26</v>
      </c>
      <c r="H7451" s="16">
        <v>24.13</v>
      </c>
      <c r="I7451" s="16">
        <v>240.69</v>
      </c>
      <c r="J7451" s="16">
        <v>11.92</v>
      </c>
      <c r="K7451" s="79">
        <v>1359</v>
      </c>
      <c r="L7451" s="16">
        <f t="shared" si="129"/>
        <v>11.92</v>
      </c>
      <c r="M7451" s="16">
        <f t="shared" si="130"/>
        <v>1359</v>
      </c>
    </row>
    <row r="7452" spans="1:13" x14ac:dyDescent="0.2">
      <c r="A7452" s="77">
        <f t="shared" ref="A7452:A7515" si="131">A7451+1</f>
        <v>42993</v>
      </c>
      <c r="B7452" s="16">
        <v>0.76</v>
      </c>
      <c r="C7452" s="16">
        <v>93.73</v>
      </c>
      <c r="D7452" s="16">
        <v>25.74</v>
      </c>
      <c r="E7452" s="16">
        <v>24.41</v>
      </c>
      <c r="F7452" s="16">
        <v>28.33</v>
      </c>
      <c r="G7452" s="16">
        <v>5</v>
      </c>
      <c r="H7452" s="16">
        <v>19.02</v>
      </c>
      <c r="I7452" s="16">
        <v>235.3</v>
      </c>
      <c r="J7452" s="16">
        <v>9.9600000000000009</v>
      </c>
      <c r="K7452" s="79">
        <v>812</v>
      </c>
      <c r="L7452" s="16">
        <f t="shared" si="129"/>
        <v>9.9600000000000009</v>
      </c>
      <c r="M7452" s="16">
        <f t="shared" si="130"/>
        <v>812</v>
      </c>
    </row>
    <row r="7453" spans="1:13" x14ac:dyDescent="0.2">
      <c r="A7453" s="77">
        <f t="shared" si="131"/>
        <v>42994</v>
      </c>
      <c r="B7453" s="16">
        <v>2.29</v>
      </c>
      <c r="C7453" s="16">
        <v>90.19</v>
      </c>
      <c r="D7453" s="16">
        <v>26.61</v>
      </c>
      <c r="E7453" s="16">
        <v>24.74</v>
      </c>
      <c r="F7453" s="16">
        <v>29.41</v>
      </c>
      <c r="G7453" s="16">
        <v>3.83</v>
      </c>
      <c r="H7453" s="16">
        <v>21.27</v>
      </c>
      <c r="I7453" s="16">
        <v>246.91</v>
      </c>
      <c r="J7453" s="16">
        <v>19.73</v>
      </c>
      <c r="K7453" s="79">
        <v>1561</v>
      </c>
      <c r="L7453" s="16">
        <f t="shared" si="129"/>
        <v>19.73</v>
      </c>
      <c r="M7453" s="16">
        <f t="shared" si="130"/>
        <v>1561</v>
      </c>
    </row>
    <row r="7454" spans="1:13" x14ac:dyDescent="0.2">
      <c r="A7454" s="77">
        <f t="shared" si="131"/>
        <v>42995</v>
      </c>
      <c r="B7454" s="16">
        <v>0.25</v>
      </c>
      <c r="C7454" s="16">
        <v>89.42</v>
      </c>
      <c r="D7454" s="16">
        <v>26.89</v>
      </c>
      <c r="E7454" s="16">
        <v>24.82</v>
      </c>
      <c r="F7454" s="16">
        <v>29.76</v>
      </c>
      <c r="G7454" s="16">
        <v>3.72</v>
      </c>
      <c r="H7454" s="16">
        <v>13.27</v>
      </c>
      <c r="I7454" s="16">
        <v>192.99</v>
      </c>
      <c r="J7454" s="16">
        <v>16.2</v>
      </c>
      <c r="K7454" s="79">
        <v>1060</v>
      </c>
      <c r="L7454" s="16">
        <f t="shared" si="129"/>
        <v>16.2</v>
      </c>
      <c r="M7454" s="16">
        <f t="shared" si="130"/>
        <v>1060</v>
      </c>
    </row>
    <row r="7455" spans="1:13" x14ac:dyDescent="0.2">
      <c r="A7455" s="77">
        <f t="shared" si="131"/>
        <v>42996</v>
      </c>
      <c r="B7455" s="16">
        <v>0</v>
      </c>
      <c r="C7455" s="16">
        <v>90.61</v>
      </c>
      <c r="D7455" s="16">
        <v>26.65</v>
      </c>
      <c r="E7455" s="16">
        <v>24.13</v>
      </c>
      <c r="F7455" s="16">
        <v>30.9</v>
      </c>
      <c r="G7455" s="16">
        <v>3.83</v>
      </c>
      <c r="H7455" s="16">
        <v>24.77</v>
      </c>
      <c r="I7455" s="16">
        <v>104.26</v>
      </c>
      <c r="J7455" s="16">
        <v>18.14</v>
      </c>
      <c r="K7455" s="79">
        <v>1370</v>
      </c>
      <c r="L7455" s="16">
        <f t="shared" si="129"/>
        <v>18.14</v>
      </c>
      <c r="M7455" s="16">
        <f t="shared" si="130"/>
        <v>1370</v>
      </c>
    </row>
    <row r="7456" spans="1:13" x14ac:dyDescent="0.2">
      <c r="A7456" s="77">
        <f t="shared" si="131"/>
        <v>42997</v>
      </c>
      <c r="B7456" s="16">
        <v>15.24</v>
      </c>
      <c r="C7456" s="16">
        <v>92.87</v>
      </c>
      <c r="D7456" s="16">
        <v>26.09</v>
      </c>
      <c r="E7456" s="16">
        <v>24.02</v>
      </c>
      <c r="F7456" s="16">
        <v>30.5</v>
      </c>
      <c r="G7456" s="16">
        <v>3.2</v>
      </c>
      <c r="H7456" s="16">
        <v>19.399999999999999</v>
      </c>
      <c r="I7456" s="16">
        <v>93.48</v>
      </c>
      <c r="J7456" s="16">
        <v>12.29</v>
      </c>
      <c r="K7456" s="79">
        <v>1264</v>
      </c>
      <c r="L7456" s="16">
        <f t="shared" si="129"/>
        <v>12.29</v>
      </c>
      <c r="M7456" s="16">
        <f t="shared" si="130"/>
        <v>1264</v>
      </c>
    </row>
    <row r="7457" spans="1:13" x14ac:dyDescent="0.2">
      <c r="A7457" s="77">
        <f t="shared" si="131"/>
        <v>42998</v>
      </c>
      <c r="B7457" s="16">
        <v>9.91</v>
      </c>
      <c r="C7457" s="16">
        <v>93.29</v>
      </c>
      <c r="D7457" s="16">
        <v>25.66</v>
      </c>
      <c r="E7457" s="16">
        <v>23.33</v>
      </c>
      <c r="F7457" s="16">
        <v>29.77</v>
      </c>
      <c r="G7457" s="16">
        <v>4.2699999999999996</v>
      </c>
      <c r="H7457" s="16">
        <v>17.32</v>
      </c>
      <c r="I7457" s="16">
        <v>221.78</v>
      </c>
      <c r="J7457" s="16">
        <v>11.32</v>
      </c>
      <c r="K7457" s="79">
        <v>1354</v>
      </c>
      <c r="L7457" s="16">
        <f t="shared" si="129"/>
        <v>11.32</v>
      </c>
      <c r="M7457" s="16">
        <f t="shared" si="130"/>
        <v>1354</v>
      </c>
    </row>
    <row r="7458" spans="1:13" x14ac:dyDescent="0.2">
      <c r="A7458" s="77">
        <f t="shared" si="131"/>
        <v>42999</v>
      </c>
      <c r="B7458" s="16">
        <v>0.25</v>
      </c>
      <c r="C7458" s="16">
        <v>86.81</v>
      </c>
      <c r="D7458" s="16">
        <v>26.52</v>
      </c>
      <c r="E7458" s="16">
        <v>24.54</v>
      </c>
      <c r="F7458" s="16">
        <v>29.85</v>
      </c>
      <c r="G7458" s="16">
        <v>3.29</v>
      </c>
      <c r="H7458" s="16">
        <v>16.12</v>
      </c>
      <c r="I7458" s="16">
        <v>135.24</v>
      </c>
      <c r="J7458" s="16">
        <v>15.21</v>
      </c>
      <c r="K7458" s="79">
        <v>908</v>
      </c>
      <c r="L7458" s="16">
        <f t="shared" si="129"/>
        <v>15.21</v>
      </c>
      <c r="M7458" s="16">
        <f t="shared" si="130"/>
        <v>908</v>
      </c>
    </row>
    <row r="7459" spans="1:13" x14ac:dyDescent="0.2">
      <c r="A7459" s="77">
        <f t="shared" si="131"/>
        <v>43000</v>
      </c>
      <c r="B7459" s="16">
        <v>0.51</v>
      </c>
      <c r="C7459" s="16">
        <v>90.53</v>
      </c>
      <c r="D7459" s="16">
        <v>26.56</v>
      </c>
      <c r="E7459" s="16">
        <v>24.55</v>
      </c>
      <c r="F7459" s="16">
        <v>29.88</v>
      </c>
      <c r="G7459" s="16">
        <v>3.2</v>
      </c>
      <c r="H7459" s="16">
        <v>17.600000000000001</v>
      </c>
      <c r="I7459" s="16">
        <v>26.91</v>
      </c>
      <c r="J7459" s="16">
        <v>16.45</v>
      </c>
      <c r="K7459" s="79">
        <v>1155</v>
      </c>
      <c r="L7459" s="16">
        <f t="shared" si="129"/>
        <v>16.45</v>
      </c>
      <c r="M7459" s="16">
        <f t="shared" si="130"/>
        <v>1155</v>
      </c>
    </row>
    <row r="7460" spans="1:13" x14ac:dyDescent="0.2">
      <c r="A7460" s="77">
        <f t="shared" si="131"/>
        <v>43001</v>
      </c>
      <c r="B7460" s="16">
        <v>18.54</v>
      </c>
      <c r="C7460" s="16">
        <v>92.3</v>
      </c>
      <c r="D7460" s="16">
        <v>26.32</v>
      </c>
      <c r="E7460" s="16">
        <v>23.38</v>
      </c>
      <c r="F7460" s="16">
        <v>30.11</v>
      </c>
      <c r="G7460" s="16">
        <v>3.57</v>
      </c>
      <c r="H7460" s="16">
        <v>22.51</v>
      </c>
      <c r="I7460" s="16">
        <v>88.93</v>
      </c>
      <c r="J7460" s="16">
        <v>15.19</v>
      </c>
      <c r="K7460" s="79">
        <v>1127</v>
      </c>
      <c r="L7460" s="16">
        <f t="shared" si="129"/>
        <v>15.19</v>
      </c>
      <c r="M7460" s="16">
        <f t="shared" si="130"/>
        <v>1127</v>
      </c>
    </row>
    <row r="7461" spans="1:13" x14ac:dyDescent="0.2">
      <c r="A7461" s="77">
        <f t="shared" si="131"/>
        <v>43002</v>
      </c>
      <c r="B7461" s="16">
        <v>0.25</v>
      </c>
      <c r="C7461" s="16">
        <v>88.85</v>
      </c>
      <c r="D7461" s="16">
        <v>26.9</v>
      </c>
      <c r="E7461" s="16">
        <v>24.84</v>
      </c>
      <c r="F7461" s="16">
        <v>30.21</v>
      </c>
      <c r="G7461" s="16">
        <v>2.78</v>
      </c>
      <c r="H7461" s="16">
        <v>20.39</v>
      </c>
      <c r="I7461" s="16">
        <v>96.93</v>
      </c>
      <c r="J7461" s="16">
        <v>22.26</v>
      </c>
      <c r="K7461" s="79">
        <v>1375</v>
      </c>
      <c r="L7461" s="16">
        <f t="shared" si="129"/>
        <v>22.26</v>
      </c>
      <c r="M7461" s="16">
        <f t="shared" si="130"/>
        <v>1375</v>
      </c>
    </row>
    <row r="7462" spans="1:13" x14ac:dyDescent="0.2">
      <c r="A7462" s="77">
        <f t="shared" si="131"/>
        <v>43003</v>
      </c>
      <c r="B7462" s="16">
        <v>9.91</v>
      </c>
      <c r="C7462" s="16">
        <v>91.29</v>
      </c>
      <c r="D7462" s="16">
        <v>26.2</v>
      </c>
      <c r="E7462" s="16">
        <v>24.23</v>
      </c>
      <c r="F7462" s="16">
        <v>28.9</v>
      </c>
      <c r="G7462" s="16">
        <v>2.34</v>
      </c>
      <c r="H7462" s="16">
        <v>14.89</v>
      </c>
      <c r="I7462" s="16">
        <v>154.03</v>
      </c>
      <c r="J7462" s="16">
        <v>12.83</v>
      </c>
      <c r="K7462" s="79">
        <v>583.1</v>
      </c>
      <c r="L7462" s="16">
        <f t="shared" si="129"/>
        <v>12.83</v>
      </c>
      <c r="M7462" s="16">
        <f t="shared" si="130"/>
        <v>583.1</v>
      </c>
    </row>
    <row r="7463" spans="1:13" x14ac:dyDescent="0.2">
      <c r="A7463" s="77">
        <f t="shared" si="131"/>
        <v>43004</v>
      </c>
      <c r="B7463" s="16">
        <v>0</v>
      </c>
      <c r="C7463" s="16">
        <v>90.56</v>
      </c>
      <c r="D7463" s="16">
        <v>26.31</v>
      </c>
      <c r="E7463" s="16">
        <v>23.68</v>
      </c>
      <c r="F7463" s="16">
        <v>30.83</v>
      </c>
      <c r="G7463" s="16">
        <v>3.07</v>
      </c>
      <c r="H7463" s="16">
        <v>21.27</v>
      </c>
      <c r="I7463" s="16">
        <v>102.08</v>
      </c>
      <c r="J7463" s="16">
        <v>19.82</v>
      </c>
      <c r="K7463" s="79">
        <v>1207</v>
      </c>
      <c r="L7463" s="16">
        <f t="shared" si="129"/>
        <v>19.82</v>
      </c>
      <c r="M7463" s="16">
        <f t="shared" si="130"/>
        <v>1207</v>
      </c>
    </row>
    <row r="7464" spans="1:13" x14ac:dyDescent="0.2">
      <c r="A7464" s="77">
        <f t="shared" si="131"/>
        <v>43005</v>
      </c>
      <c r="B7464" s="16">
        <v>0</v>
      </c>
      <c r="C7464" s="16">
        <v>88.76</v>
      </c>
      <c r="D7464" s="16">
        <v>27.06</v>
      </c>
      <c r="E7464" s="16">
        <v>24.27</v>
      </c>
      <c r="F7464" s="16">
        <v>31.39</v>
      </c>
      <c r="G7464" s="16">
        <v>2.67</v>
      </c>
      <c r="H7464" s="16">
        <v>17.57</v>
      </c>
      <c r="I7464" s="16">
        <v>90.45</v>
      </c>
      <c r="J7464" s="16">
        <v>20.68</v>
      </c>
      <c r="K7464" s="79">
        <v>1233</v>
      </c>
      <c r="L7464" s="16">
        <f t="shared" si="129"/>
        <v>20.68</v>
      </c>
      <c r="M7464" s="16">
        <f t="shared" si="130"/>
        <v>1233</v>
      </c>
    </row>
    <row r="7465" spans="1:13" x14ac:dyDescent="0.2">
      <c r="A7465" s="77">
        <f t="shared" si="131"/>
        <v>43006</v>
      </c>
      <c r="B7465" s="16">
        <v>12.7</v>
      </c>
      <c r="C7465" s="16">
        <v>92.05</v>
      </c>
      <c r="D7465" s="16">
        <v>26.12</v>
      </c>
      <c r="E7465" s="16">
        <v>23.99</v>
      </c>
      <c r="F7465" s="16">
        <v>30.28</v>
      </c>
      <c r="G7465" s="16">
        <v>2.94</v>
      </c>
      <c r="H7465" s="16">
        <v>18.420000000000002</v>
      </c>
      <c r="I7465" s="16">
        <v>151.02000000000001</v>
      </c>
      <c r="J7465" s="16">
        <v>14.79</v>
      </c>
      <c r="K7465" s="79">
        <v>1167</v>
      </c>
      <c r="L7465" s="16">
        <f t="shared" si="129"/>
        <v>14.79</v>
      </c>
      <c r="M7465" s="16">
        <f t="shared" si="130"/>
        <v>1167</v>
      </c>
    </row>
    <row r="7466" spans="1:13" x14ac:dyDescent="0.2">
      <c r="A7466" s="77">
        <f t="shared" si="131"/>
        <v>43007</v>
      </c>
      <c r="B7466" s="16">
        <v>0.25</v>
      </c>
      <c r="C7466" s="16">
        <v>91.45</v>
      </c>
      <c r="D7466" s="16">
        <v>26.28</v>
      </c>
      <c r="E7466" s="16">
        <v>24.56</v>
      </c>
      <c r="F7466" s="16">
        <v>29.6</v>
      </c>
      <c r="G7466" s="16">
        <v>2.62</v>
      </c>
      <c r="H7466" s="16">
        <v>26.85</v>
      </c>
      <c r="I7466" s="16">
        <v>100.07</v>
      </c>
      <c r="J7466" s="16">
        <v>20.87</v>
      </c>
      <c r="K7466" s="79">
        <v>1244</v>
      </c>
      <c r="L7466" s="16">
        <f t="shared" si="129"/>
        <v>20.87</v>
      </c>
      <c r="M7466" s="16">
        <f t="shared" si="130"/>
        <v>1244</v>
      </c>
    </row>
    <row r="7467" spans="1:13" x14ac:dyDescent="0.2">
      <c r="A7467" s="77">
        <f t="shared" si="131"/>
        <v>43008</v>
      </c>
      <c r="B7467" s="16">
        <v>0</v>
      </c>
      <c r="C7467" s="16">
        <v>91.93</v>
      </c>
      <c r="D7467" s="16">
        <v>26.14</v>
      </c>
      <c r="E7467" s="16">
        <v>24.46</v>
      </c>
      <c r="F7467" s="16">
        <v>31.38</v>
      </c>
      <c r="G7467" s="16">
        <v>2.74</v>
      </c>
      <c r="H7467" s="16">
        <v>19.899999999999999</v>
      </c>
      <c r="I7467" s="16">
        <v>103.87</v>
      </c>
      <c r="J7467" s="16">
        <v>18.260000000000002</v>
      </c>
      <c r="K7467" s="79">
        <v>1310</v>
      </c>
      <c r="L7467" s="16">
        <f t="shared" si="129"/>
        <v>18.260000000000002</v>
      </c>
      <c r="M7467" s="16">
        <f t="shared" si="130"/>
        <v>1310</v>
      </c>
    </row>
    <row r="7468" spans="1:13" x14ac:dyDescent="0.2">
      <c r="A7468" s="77">
        <f t="shared" si="131"/>
        <v>43009</v>
      </c>
      <c r="B7468" s="16">
        <v>3.05</v>
      </c>
      <c r="C7468" s="16">
        <v>93.61</v>
      </c>
      <c r="D7468" s="16">
        <v>25.72</v>
      </c>
      <c r="E7468" s="16">
        <v>23.84</v>
      </c>
      <c r="F7468" s="16">
        <v>30</v>
      </c>
      <c r="G7468" s="16">
        <v>2.67</v>
      </c>
      <c r="H7468" s="16">
        <v>17.600000000000001</v>
      </c>
      <c r="I7468" s="16">
        <v>100.06</v>
      </c>
      <c r="J7468" s="16">
        <v>14.74</v>
      </c>
      <c r="K7468" s="79">
        <v>1307</v>
      </c>
      <c r="L7468" s="16">
        <f t="shared" si="129"/>
        <v>14.74</v>
      </c>
      <c r="M7468" s="16">
        <f t="shared" si="130"/>
        <v>1307</v>
      </c>
    </row>
    <row r="7469" spans="1:13" x14ac:dyDescent="0.2">
      <c r="A7469" s="77">
        <f t="shared" si="131"/>
        <v>43010</v>
      </c>
      <c r="B7469" s="16">
        <v>0</v>
      </c>
      <c r="C7469" s="16">
        <v>94.41</v>
      </c>
      <c r="D7469" s="16">
        <v>25.63</v>
      </c>
      <c r="E7469" s="16">
        <v>24.48</v>
      </c>
      <c r="F7469" s="16">
        <v>27</v>
      </c>
      <c r="G7469" s="16">
        <v>3.05</v>
      </c>
      <c r="H7469" s="16">
        <v>17.989999999999998</v>
      </c>
      <c r="I7469" s="16">
        <v>165.69</v>
      </c>
      <c r="J7469" s="16">
        <v>9.74</v>
      </c>
      <c r="K7469" s="79">
        <v>588.79999999999995</v>
      </c>
      <c r="L7469" s="16">
        <f t="shared" si="129"/>
        <v>9.74</v>
      </c>
      <c r="M7469" s="16">
        <f t="shared" si="130"/>
        <v>588.79999999999995</v>
      </c>
    </row>
    <row r="7470" spans="1:13" x14ac:dyDescent="0.2">
      <c r="A7470" s="77">
        <f t="shared" si="131"/>
        <v>43011</v>
      </c>
      <c r="B7470" s="16">
        <v>14.99</v>
      </c>
      <c r="C7470" s="16">
        <v>88.32</v>
      </c>
      <c r="D7470" s="16">
        <v>25.61</v>
      </c>
      <c r="E7470" s="16">
        <v>21.89</v>
      </c>
      <c r="F7470" s="16">
        <v>29.17</v>
      </c>
      <c r="G7470" s="16">
        <v>2.33</v>
      </c>
      <c r="H7470" s="16">
        <v>16.829999999999998</v>
      </c>
      <c r="I7470" s="16">
        <v>48.57</v>
      </c>
      <c r="J7470" s="16">
        <v>13.89</v>
      </c>
      <c r="K7470" s="79">
        <v>1458</v>
      </c>
      <c r="L7470" s="16">
        <f t="shared" si="129"/>
        <v>13.89</v>
      </c>
      <c r="M7470" s="16">
        <f t="shared" si="130"/>
        <v>1458</v>
      </c>
    </row>
    <row r="7471" spans="1:13" x14ac:dyDescent="0.2">
      <c r="A7471" s="77">
        <f t="shared" si="131"/>
        <v>43012</v>
      </c>
      <c r="B7471" s="16">
        <v>2.79</v>
      </c>
      <c r="C7471" s="16">
        <v>93.52</v>
      </c>
      <c r="D7471" s="16">
        <v>25.24</v>
      </c>
      <c r="E7471" s="16">
        <v>23.19</v>
      </c>
      <c r="F7471" s="16">
        <v>28.86</v>
      </c>
      <c r="G7471" s="16">
        <v>3.08</v>
      </c>
      <c r="H7471" s="16">
        <v>26.74</v>
      </c>
      <c r="I7471" s="16">
        <v>99.23</v>
      </c>
      <c r="J7471" s="16">
        <v>12.06</v>
      </c>
      <c r="K7471" s="79">
        <v>960</v>
      </c>
      <c r="L7471" s="16">
        <f t="shared" si="129"/>
        <v>12.06</v>
      </c>
      <c r="M7471" s="16">
        <f t="shared" si="130"/>
        <v>960</v>
      </c>
    </row>
    <row r="7472" spans="1:13" x14ac:dyDescent="0.2">
      <c r="A7472" s="77">
        <f t="shared" si="131"/>
        <v>43013</v>
      </c>
      <c r="B7472" s="16">
        <v>1.27</v>
      </c>
      <c r="C7472" s="16">
        <v>83.81</v>
      </c>
      <c r="D7472" s="16">
        <v>25.12</v>
      </c>
      <c r="E7472" s="16">
        <v>23.35</v>
      </c>
      <c r="F7472" s="16">
        <v>28.26</v>
      </c>
      <c r="G7472" s="16">
        <v>2.4</v>
      </c>
      <c r="H7472" s="16">
        <v>21.59</v>
      </c>
      <c r="I7472" s="16">
        <v>132.31</v>
      </c>
      <c r="J7472" s="16">
        <v>17.55</v>
      </c>
      <c r="K7472" s="79">
        <v>1344</v>
      </c>
      <c r="L7472" s="16">
        <f t="shared" si="129"/>
        <v>17.55</v>
      </c>
      <c r="M7472" s="16">
        <f t="shared" si="130"/>
        <v>1344</v>
      </c>
    </row>
    <row r="7473" spans="1:13" x14ac:dyDescent="0.2">
      <c r="A7473" s="77">
        <f t="shared" si="131"/>
        <v>43014</v>
      </c>
      <c r="B7473" s="16">
        <v>0</v>
      </c>
      <c r="C7473" s="16">
        <v>88.53</v>
      </c>
      <c r="D7473" s="16">
        <v>25.46</v>
      </c>
      <c r="E7473" s="16">
        <v>23.73</v>
      </c>
      <c r="F7473" s="16">
        <v>28.47</v>
      </c>
      <c r="G7473" s="16">
        <v>3.34</v>
      </c>
      <c r="H7473" s="16">
        <v>27.17</v>
      </c>
      <c r="I7473" s="16">
        <v>99.81</v>
      </c>
      <c r="J7473" s="16">
        <v>15.75</v>
      </c>
      <c r="K7473" s="79">
        <v>1409</v>
      </c>
      <c r="L7473" s="16">
        <f t="shared" ref="L7473:L7536" si="132">J7473</f>
        <v>15.75</v>
      </c>
      <c r="M7473" s="16">
        <f t="shared" ref="M7473:M7536" si="133">K7473</f>
        <v>1409</v>
      </c>
    </row>
    <row r="7474" spans="1:13" x14ac:dyDescent="0.2">
      <c r="A7474" s="77">
        <f t="shared" si="131"/>
        <v>43015</v>
      </c>
      <c r="B7474" s="16">
        <v>0</v>
      </c>
      <c r="C7474" s="16">
        <v>86.56</v>
      </c>
      <c r="D7474" s="16">
        <v>27.1</v>
      </c>
      <c r="E7474" s="16">
        <v>24.3</v>
      </c>
      <c r="F7474" s="16">
        <v>32.159999999999997</v>
      </c>
      <c r="G7474" s="16">
        <v>5</v>
      </c>
      <c r="H7474" s="16">
        <v>20.25</v>
      </c>
      <c r="I7474" s="16">
        <v>66.31</v>
      </c>
      <c r="J7474" s="16">
        <v>23.74</v>
      </c>
      <c r="K7474" s="79">
        <v>1487</v>
      </c>
      <c r="L7474" s="16">
        <f t="shared" si="132"/>
        <v>23.74</v>
      </c>
      <c r="M7474" s="16">
        <f t="shared" si="133"/>
        <v>1487</v>
      </c>
    </row>
    <row r="7475" spans="1:13" x14ac:dyDescent="0.2">
      <c r="A7475" s="77">
        <f t="shared" si="131"/>
        <v>43016</v>
      </c>
      <c r="B7475" s="16">
        <v>0</v>
      </c>
      <c r="C7475" s="16">
        <v>88.82</v>
      </c>
      <c r="D7475" s="16">
        <v>27.05</v>
      </c>
      <c r="E7475" s="16">
        <v>25.2</v>
      </c>
      <c r="F7475" s="16">
        <v>29.65</v>
      </c>
      <c r="G7475" s="16">
        <v>4.05</v>
      </c>
      <c r="H7475" s="16">
        <v>18.77</v>
      </c>
      <c r="I7475" s="16">
        <v>326.26</v>
      </c>
      <c r="J7475" s="16">
        <v>18.43</v>
      </c>
      <c r="K7475" s="79">
        <v>1442</v>
      </c>
      <c r="L7475" s="16">
        <f t="shared" si="132"/>
        <v>18.43</v>
      </c>
      <c r="M7475" s="16">
        <f t="shared" si="133"/>
        <v>1442</v>
      </c>
    </row>
    <row r="7476" spans="1:13" x14ac:dyDescent="0.2">
      <c r="A7476" s="77">
        <f t="shared" si="131"/>
        <v>43017</v>
      </c>
      <c r="B7476" s="16">
        <v>0.76</v>
      </c>
      <c r="C7476" s="16">
        <v>88.36</v>
      </c>
      <c r="D7476" s="16">
        <v>26.1</v>
      </c>
      <c r="E7476" s="16">
        <v>24.22</v>
      </c>
      <c r="F7476" s="16">
        <v>29.85</v>
      </c>
      <c r="G7476" s="16">
        <v>4.1900000000000004</v>
      </c>
      <c r="H7476" s="16">
        <v>20.71</v>
      </c>
      <c r="I7476" s="16">
        <v>249.19</v>
      </c>
      <c r="J7476" s="16">
        <v>15.53</v>
      </c>
      <c r="K7476" s="79">
        <v>1194</v>
      </c>
      <c r="L7476" s="16">
        <f t="shared" si="132"/>
        <v>15.53</v>
      </c>
      <c r="M7476" s="16">
        <f t="shared" si="133"/>
        <v>1194</v>
      </c>
    </row>
    <row r="7477" spans="1:13" x14ac:dyDescent="0.2">
      <c r="A7477" s="77">
        <f t="shared" si="131"/>
        <v>43018</v>
      </c>
      <c r="B7477" s="16">
        <v>0</v>
      </c>
      <c r="C7477" s="16">
        <v>86.77</v>
      </c>
      <c r="D7477" s="16">
        <v>26.38</v>
      </c>
      <c r="E7477" s="16">
        <v>23.65</v>
      </c>
      <c r="F7477" s="16">
        <v>29.69</v>
      </c>
      <c r="G7477" s="16">
        <v>2.71</v>
      </c>
      <c r="H7477" s="16">
        <v>15.59</v>
      </c>
      <c r="I7477" s="16">
        <v>336.23</v>
      </c>
      <c r="J7477" s="16">
        <v>17.96</v>
      </c>
      <c r="K7477" s="79">
        <v>1232</v>
      </c>
      <c r="L7477" s="16">
        <f t="shared" si="132"/>
        <v>17.96</v>
      </c>
      <c r="M7477" s="16">
        <f t="shared" si="133"/>
        <v>1232</v>
      </c>
    </row>
    <row r="7478" spans="1:13" x14ac:dyDescent="0.2">
      <c r="A7478" s="77">
        <f t="shared" si="131"/>
        <v>43019</v>
      </c>
      <c r="B7478" s="16">
        <v>2.0299999999999998</v>
      </c>
      <c r="C7478" s="16">
        <v>89.59</v>
      </c>
      <c r="D7478" s="16">
        <v>26.38</v>
      </c>
      <c r="E7478" s="16">
        <v>23.91</v>
      </c>
      <c r="F7478" s="16">
        <v>28.76</v>
      </c>
      <c r="G7478" s="16">
        <v>4.79</v>
      </c>
      <c r="H7478" s="16">
        <v>17.71</v>
      </c>
      <c r="I7478" s="16">
        <v>248.92</v>
      </c>
      <c r="J7478" s="16">
        <v>18.46</v>
      </c>
      <c r="K7478" s="79">
        <v>1478</v>
      </c>
      <c r="L7478" s="16">
        <f t="shared" si="132"/>
        <v>18.46</v>
      </c>
      <c r="M7478" s="16">
        <f t="shared" si="133"/>
        <v>1478</v>
      </c>
    </row>
    <row r="7479" spans="1:13" x14ac:dyDescent="0.2">
      <c r="A7479" s="77">
        <f t="shared" si="131"/>
        <v>43020</v>
      </c>
      <c r="B7479" s="16">
        <v>11.18</v>
      </c>
      <c r="C7479" s="16">
        <v>94.87</v>
      </c>
      <c r="D7479" s="16">
        <v>25.65</v>
      </c>
      <c r="E7479" s="16">
        <v>23.97</v>
      </c>
      <c r="F7479" s="16">
        <v>27.78</v>
      </c>
      <c r="G7479" s="16">
        <v>5.16</v>
      </c>
      <c r="H7479" s="16">
        <v>18.309999999999999</v>
      </c>
      <c r="I7479" s="16">
        <v>258.72000000000003</v>
      </c>
      <c r="J7479" s="16">
        <v>15.71</v>
      </c>
      <c r="K7479" s="79">
        <v>1480</v>
      </c>
      <c r="L7479" s="16">
        <f t="shared" si="132"/>
        <v>15.71</v>
      </c>
      <c r="M7479" s="16">
        <f t="shared" si="133"/>
        <v>1480</v>
      </c>
    </row>
    <row r="7480" spans="1:13" x14ac:dyDescent="0.2">
      <c r="A7480" s="77">
        <f t="shared" si="131"/>
        <v>43021</v>
      </c>
      <c r="B7480" s="16">
        <v>8.1300000000000008</v>
      </c>
      <c r="C7480" s="16">
        <v>97.2</v>
      </c>
      <c r="D7480" s="16">
        <v>25.62</v>
      </c>
      <c r="E7480" s="16">
        <v>23.64</v>
      </c>
      <c r="F7480" s="16">
        <v>27.11</v>
      </c>
      <c r="G7480" s="16">
        <v>6.34</v>
      </c>
      <c r="H7480" s="16">
        <v>23.21</v>
      </c>
      <c r="I7480" s="16">
        <v>250.11</v>
      </c>
      <c r="J7480" s="16">
        <v>9.57</v>
      </c>
      <c r="K7480" s="79">
        <v>596.79999999999995</v>
      </c>
      <c r="L7480" s="16">
        <f t="shared" si="132"/>
        <v>9.57</v>
      </c>
      <c r="M7480" s="16">
        <f t="shared" si="133"/>
        <v>596.79999999999995</v>
      </c>
    </row>
    <row r="7481" spans="1:13" x14ac:dyDescent="0.2">
      <c r="A7481" s="77">
        <f t="shared" si="131"/>
        <v>43022</v>
      </c>
      <c r="B7481" s="16">
        <v>11.68</v>
      </c>
      <c r="C7481" s="16">
        <v>97.27</v>
      </c>
      <c r="D7481" s="16">
        <v>26.3</v>
      </c>
      <c r="E7481" s="16">
        <v>25.04</v>
      </c>
      <c r="F7481" s="16">
        <v>28.42</v>
      </c>
      <c r="G7481" s="16">
        <v>5.8</v>
      </c>
      <c r="H7481" s="16">
        <v>21.59</v>
      </c>
      <c r="I7481" s="16">
        <v>258.02999999999997</v>
      </c>
      <c r="J7481" s="16">
        <v>9.26</v>
      </c>
      <c r="K7481" s="79">
        <v>867</v>
      </c>
      <c r="L7481" s="16">
        <f t="shared" si="132"/>
        <v>9.26</v>
      </c>
      <c r="M7481" s="16">
        <f t="shared" si="133"/>
        <v>867</v>
      </c>
    </row>
    <row r="7482" spans="1:13" x14ac:dyDescent="0.2">
      <c r="A7482" s="77">
        <f t="shared" si="131"/>
        <v>43023</v>
      </c>
      <c r="B7482" s="16">
        <v>0</v>
      </c>
      <c r="C7482" s="16">
        <v>89.91</v>
      </c>
      <c r="D7482" s="16">
        <v>27.61</v>
      </c>
      <c r="E7482" s="16">
        <v>25.81</v>
      </c>
      <c r="F7482" s="16">
        <v>30.23</v>
      </c>
      <c r="G7482" s="16">
        <v>6.51</v>
      </c>
      <c r="H7482" s="16">
        <v>21.66</v>
      </c>
      <c r="I7482" s="16">
        <v>0.44</v>
      </c>
      <c r="J7482" s="16">
        <v>18.82</v>
      </c>
      <c r="K7482" s="79">
        <v>1227</v>
      </c>
      <c r="L7482" s="16">
        <f t="shared" si="132"/>
        <v>18.82</v>
      </c>
      <c r="M7482" s="16">
        <f t="shared" si="133"/>
        <v>1227</v>
      </c>
    </row>
    <row r="7483" spans="1:13" x14ac:dyDescent="0.2">
      <c r="A7483" s="77">
        <f t="shared" si="131"/>
        <v>43024</v>
      </c>
      <c r="B7483" s="16">
        <v>22.86</v>
      </c>
      <c r="C7483" s="16">
        <v>91.44</v>
      </c>
      <c r="D7483" s="16">
        <v>27.26</v>
      </c>
      <c r="E7483" s="16">
        <v>24.03</v>
      </c>
      <c r="F7483" s="16">
        <v>29.96</v>
      </c>
      <c r="G7483" s="16">
        <v>5.98</v>
      </c>
      <c r="H7483" s="16">
        <v>19.79</v>
      </c>
      <c r="I7483" s="16">
        <v>310.83999999999997</v>
      </c>
      <c r="J7483" s="16">
        <v>15.59</v>
      </c>
      <c r="K7483" s="79">
        <v>1225</v>
      </c>
      <c r="L7483" s="16">
        <f t="shared" si="132"/>
        <v>15.59</v>
      </c>
      <c r="M7483" s="16">
        <f t="shared" si="133"/>
        <v>1225</v>
      </c>
    </row>
    <row r="7484" spans="1:13" x14ac:dyDescent="0.2">
      <c r="A7484" s="77">
        <f t="shared" si="131"/>
        <v>43025</v>
      </c>
      <c r="B7484" s="16">
        <v>45.97</v>
      </c>
      <c r="C7484" s="16">
        <v>96.59</v>
      </c>
      <c r="D7484" s="16">
        <v>26.13</v>
      </c>
      <c r="E7484" s="16">
        <v>23.23</v>
      </c>
      <c r="F7484" s="16">
        <v>28.48</v>
      </c>
      <c r="G7484" s="16">
        <v>7.67</v>
      </c>
      <c r="H7484" s="16">
        <v>35</v>
      </c>
      <c r="I7484" s="16">
        <v>248.77</v>
      </c>
      <c r="J7484" s="16">
        <v>11.67</v>
      </c>
      <c r="K7484" s="79">
        <v>1241</v>
      </c>
      <c r="L7484" s="16">
        <f t="shared" si="132"/>
        <v>11.67</v>
      </c>
      <c r="M7484" s="16">
        <f t="shared" si="133"/>
        <v>1241</v>
      </c>
    </row>
    <row r="7485" spans="1:13" x14ac:dyDescent="0.2">
      <c r="A7485" s="77">
        <f t="shared" si="131"/>
        <v>43026</v>
      </c>
      <c r="B7485" s="16">
        <v>19.05</v>
      </c>
      <c r="C7485" s="16">
        <v>97.41</v>
      </c>
      <c r="D7485" s="16">
        <v>26.29</v>
      </c>
      <c r="E7485" s="16">
        <v>23.4</v>
      </c>
      <c r="F7485" s="16">
        <v>28.72</v>
      </c>
      <c r="G7485" s="16">
        <v>7.91</v>
      </c>
      <c r="H7485" s="16">
        <v>26.57</v>
      </c>
      <c r="I7485" s="16">
        <v>241.42</v>
      </c>
      <c r="J7485" s="16">
        <v>15.08</v>
      </c>
      <c r="K7485" s="79">
        <v>1180</v>
      </c>
      <c r="L7485" s="16">
        <f t="shared" si="132"/>
        <v>15.08</v>
      </c>
      <c r="M7485" s="16">
        <f t="shared" si="133"/>
        <v>1180</v>
      </c>
    </row>
    <row r="7486" spans="1:13" x14ac:dyDescent="0.2">
      <c r="A7486" s="77">
        <f t="shared" si="131"/>
        <v>43027</v>
      </c>
      <c r="B7486" s="16">
        <v>20.32</v>
      </c>
      <c r="C7486" s="16">
        <v>96.77</v>
      </c>
      <c r="D7486" s="16">
        <v>26.22</v>
      </c>
      <c r="E7486" s="16">
        <v>24.84</v>
      </c>
      <c r="F7486" s="16">
        <v>28.9</v>
      </c>
      <c r="G7486" s="16">
        <v>6.76</v>
      </c>
      <c r="H7486" s="16">
        <v>25.3</v>
      </c>
      <c r="I7486" s="16">
        <v>230.85</v>
      </c>
      <c r="J7486" s="16">
        <v>14.78</v>
      </c>
      <c r="K7486" s="79">
        <v>1226</v>
      </c>
      <c r="L7486" s="16">
        <f t="shared" si="132"/>
        <v>14.78</v>
      </c>
      <c r="M7486" s="16">
        <f t="shared" si="133"/>
        <v>1226</v>
      </c>
    </row>
    <row r="7487" spans="1:13" x14ac:dyDescent="0.2">
      <c r="A7487" s="77">
        <f t="shared" si="131"/>
        <v>43028</v>
      </c>
      <c r="B7487" s="16">
        <v>2.79</v>
      </c>
      <c r="C7487" s="16">
        <v>95.39</v>
      </c>
      <c r="D7487" s="16">
        <v>26.61</v>
      </c>
      <c r="E7487" s="16">
        <v>24.58</v>
      </c>
      <c r="F7487" s="16">
        <v>29.76</v>
      </c>
      <c r="G7487" s="16">
        <v>6.28</v>
      </c>
      <c r="H7487" s="16">
        <v>25.82</v>
      </c>
      <c r="I7487" s="16">
        <v>240.09</v>
      </c>
      <c r="J7487" s="16">
        <v>18.25</v>
      </c>
      <c r="K7487" s="79">
        <v>1319</v>
      </c>
      <c r="L7487" s="16">
        <f t="shared" si="132"/>
        <v>18.25</v>
      </c>
      <c r="M7487" s="16">
        <f t="shared" si="133"/>
        <v>1319</v>
      </c>
    </row>
    <row r="7488" spans="1:13" x14ac:dyDescent="0.2">
      <c r="A7488" s="77">
        <f t="shared" si="131"/>
        <v>43029</v>
      </c>
      <c r="B7488" s="16">
        <v>17.02</v>
      </c>
      <c r="C7488" s="16">
        <v>93.5</v>
      </c>
      <c r="D7488" s="16">
        <v>26.86</v>
      </c>
      <c r="E7488" s="16">
        <v>24.63</v>
      </c>
      <c r="F7488" s="16">
        <v>29.03</v>
      </c>
      <c r="G7488" s="16">
        <v>5.35</v>
      </c>
      <c r="H7488" s="16">
        <v>24.03</v>
      </c>
      <c r="I7488" s="16">
        <v>242.04</v>
      </c>
      <c r="J7488" s="16">
        <v>15.26</v>
      </c>
      <c r="K7488" s="79">
        <v>1460</v>
      </c>
      <c r="L7488" s="16">
        <f t="shared" si="132"/>
        <v>15.26</v>
      </c>
      <c r="M7488" s="16">
        <f t="shared" si="133"/>
        <v>1460</v>
      </c>
    </row>
    <row r="7489" spans="1:13" x14ac:dyDescent="0.2">
      <c r="A7489" s="77">
        <f t="shared" si="131"/>
        <v>43030</v>
      </c>
      <c r="B7489" s="16">
        <v>5.59</v>
      </c>
      <c r="C7489" s="16">
        <v>94.78</v>
      </c>
      <c r="D7489" s="16">
        <v>25.88</v>
      </c>
      <c r="E7489" s="16">
        <v>24.27</v>
      </c>
      <c r="F7489" s="16">
        <v>29.33</v>
      </c>
      <c r="G7489" s="16">
        <v>4.1100000000000003</v>
      </c>
      <c r="H7489" s="16">
        <v>20.11</v>
      </c>
      <c r="I7489" s="16">
        <v>183.6</v>
      </c>
      <c r="J7489" s="16">
        <v>13.22</v>
      </c>
      <c r="K7489" s="79">
        <v>1100</v>
      </c>
      <c r="L7489" s="16">
        <f t="shared" si="132"/>
        <v>13.22</v>
      </c>
      <c r="M7489" s="16">
        <f t="shared" si="133"/>
        <v>1100</v>
      </c>
    </row>
    <row r="7490" spans="1:13" x14ac:dyDescent="0.2">
      <c r="A7490" s="77">
        <f t="shared" si="131"/>
        <v>43031</v>
      </c>
      <c r="B7490" s="16">
        <v>0.51</v>
      </c>
      <c r="C7490" s="16">
        <v>95.6</v>
      </c>
      <c r="D7490" s="16">
        <v>25.95</v>
      </c>
      <c r="E7490" s="16">
        <v>24.6</v>
      </c>
      <c r="F7490" s="16">
        <v>29.5</v>
      </c>
      <c r="G7490" s="16">
        <v>2.04</v>
      </c>
      <c r="H7490" s="16">
        <v>19.190000000000001</v>
      </c>
      <c r="I7490" s="16">
        <v>93.49</v>
      </c>
      <c r="J7490" s="16">
        <v>14.33</v>
      </c>
      <c r="K7490" s="79">
        <v>1384</v>
      </c>
      <c r="L7490" s="16">
        <f t="shared" si="132"/>
        <v>14.33</v>
      </c>
      <c r="M7490" s="16">
        <f t="shared" si="133"/>
        <v>1384</v>
      </c>
    </row>
    <row r="7491" spans="1:13" x14ac:dyDescent="0.2">
      <c r="A7491" s="77">
        <f t="shared" si="131"/>
        <v>43032</v>
      </c>
      <c r="B7491" s="16">
        <v>1.27</v>
      </c>
      <c r="C7491" s="16">
        <v>94.27</v>
      </c>
      <c r="D7491" s="16">
        <v>25.64</v>
      </c>
      <c r="E7491" s="16">
        <v>23.6</v>
      </c>
      <c r="F7491" s="16">
        <v>30.32</v>
      </c>
      <c r="G7491" s="16">
        <v>2.92</v>
      </c>
      <c r="H7491" s="16">
        <v>21.38</v>
      </c>
      <c r="I7491" s="16">
        <v>101.52</v>
      </c>
      <c r="J7491" s="16">
        <v>17.649999999999999</v>
      </c>
      <c r="K7491" s="79">
        <v>1343</v>
      </c>
      <c r="L7491" s="16">
        <f t="shared" si="132"/>
        <v>17.649999999999999</v>
      </c>
      <c r="M7491" s="16">
        <f t="shared" si="133"/>
        <v>1343</v>
      </c>
    </row>
    <row r="7492" spans="1:13" x14ac:dyDescent="0.2">
      <c r="A7492" s="77">
        <f t="shared" si="131"/>
        <v>43033</v>
      </c>
      <c r="B7492" s="16">
        <v>0</v>
      </c>
      <c r="C7492" s="16">
        <v>90.28</v>
      </c>
      <c r="D7492" s="16">
        <v>25.55</v>
      </c>
      <c r="E7492" s="16">
        <v>23.88</v>
      </c>
      <c r="F7492" s="16">
        <v>28.2</v>
      </c>
      <c r="G7492" s="16">
        <v>2.52</v>
      </c>
      <c r="H7492" s="16">
        <v>25.26</v>
      </c>
      <c r="I7492" s="16">
        <v>116.89</v>
      </c>
      <c r="J7492" s="16">
        <v>12.62</v>
      </c>
      <c r="K7492" s="79">
        <v>1181</v>
      </c>
      <c r="L7492" s="16">
        <f t="shared" si="132"/>
        <v>12.62</v>
      </c>
      <c r="M7492" s="16">
        <f t="shared" si="133"/>
        <v>1181</v>
      </c>
    </row>
    <row r="7493" spans="1:13" x14ac:dyDescent="0.2">
      <c r="A7493" s="77">
        <f t="shared" si="131"/>
        <v>43034</v>
      </c>
      <c r="B7493" s="16">
        <v>0</v>
      </c>
      <c r="C7493" s="16">
        <v>89.26</v>
      </c>
      <c r="D7493" s="16">
        <v>26.2</v>
      </c>
      <c r="E7493" s="16">
        <v>23.83</v>
      </c>
      <c r="F7493" s="16">
        <v>30.14</v>
      </c>
      <c r="G7493" s="16">
        <v>2.54</v>
      </c>
      <c r="H7493" s="16">
        <v>19.62</v>
      </c>
      <c r="I7493" s="16">
        <v>107.79</v>
      </c>
      <c r="J7493" s="16">
        <v>20.27</v>
      </c>
      <c r="K7493" s="79">
        <v>1109</v>
      </c>
      <c r="L7493" s="16">
        <f t="shared" si="132"/>
        <v>20.27</v>
      </c>
      <c r="M7493" s="16">
        <f t="shared" si="133"/>
        <v>1109</v>
      </c>
    </row>
    <row r="7494" spans="1:13" x14ac:dyDescent="0.2">
      <c r="A7494" s="77">
        <f t="shared" si="131"/>
        <v>43035</v>
      </c>
      <c r="B7494" s="16">
        <v>0</v>
      </c>
      <c r="C7494" s="16">
        <v>92.39</v>
      </c>
      <c r="D7494" s="16">
        <v>25.96</v>
      </c>
      <c r="E7494" s="16">
        <v>23.71</v>
      </c>
      <c r="F7494" s="16">
        <v>30.55</v>
      </c>
      <c r="G7494" s="16">
        <v>2.77</v>
      </c>
      <c r="H7494" s="16">
        <v>14.32</v>
      </c>
      <c r="I7494" s="16">
        <v>127.84</v>
      </c>
      <c r="J7494" s="16">
        <v>13.55</v>
      </c>
      <c r="K7494" s="79">
        <v>1253</v>
      </c>
      <c r="L7494" s="16">
        <f t="shared" si="132"/>
        <v>13.55</v>
      </c>
      <c r="M7494" s="16">
        <f t="shared" si="133"/>
        <v>1253</v>
      </c>
    </row>
    <row r="7495" spans="1:13" x14ac:dyDescent="0.2">
      <c r="A7495" s="77">
        <f t="shared" si="131"/>
        <v>43036</v>
      </c>
      <c r="B7495" s="16">
        <v>11.43</v>
      </c>
      <c r="C7495" s="16">
        <v>93.76</v>
      </c>
      <c r="D7495" s="16">
        <v>24.42</v>
      </c>
      <c r="E7495" s="16">
        <v>22.64</v>
      </c>
      <c r="F7495" s="16">
        <v>25.85</v>
      </c>
      <c r="G7495" s="16">
        <v>4.83</v>
      </c>
      <c r="H7495" s="16">
        <v>19.93</v>
      </c>
      <c r="I7495" s="16">
        <v>58.75</v>
      </c>
      <c r="J7495" s="16">
        <v>6.55</v>
      </c>
      <c r="K7495" s="79">
        <v>337.5</v>
      </c>
      <c r="L7495" s="16">
        <f t="shared" si="132"/>
        <v>6.55</v>
      </c>
      <c r="M7495" s="16">
        <f t="shared" si="133"/>
        <v>337.5</v>
      </c>
    </row>
    <row r="7496" spans="1:13" x14ac:dyDescent="0.2">
      <c r="A7496" s="77">
        <f t="shared" si="131"/>
        <v>43037</v>
      </c>
      <c r="B7496" s="16">
        <v>0.25</v>
      </c>
      <c r="C7496" s="16">
        <v>91.42</v>
      </c>
      <c r="D7496" s="16">
        <v>25.66</v>
      </c>
      <c r="E7496" s="16">
        <v>23.5</v>
      </c>
      <c r="F7496" s="16">
        <v>30.38</v>
      </c>
      <c r="G7496" s="16">
        <v>2.72</v>
      </c>
      <c r="H7496" s="16">
        <v>13.23</v>
      </c>
      <c r="I7496" s="16">
        <v>57.68</v>
      </c>
      <c r="J7496" s="16">
        <v>14.95</v>
      </c>
      <c r="K7496" s="79">
        <v>1360</v>
      </c>
      <c r="L7496" s="16">
        <f t="shared" si="132"/>
        <v>14.95</v>
      </c>
      <c r="M7496" s="16">
        <f t="shared" si="133"/>
        <v>1360</v>
      </c>
    </row>
    <row r="7497" spans="1:13" x14ac:dyDescent="0.2">
      <c r="A7497" s="77">
        <f t="shared" si="131"/>
        <v>43038</v>
      </c>
      <c r="B7497" s="16">
        <v>0</v>
      </c>
      <c r="C7497" s="16">
        <v>90.34</v>
      </c>
      <c r="D7497" s="16">
        <v>26.26</v>
      </c>
      <c r="E7497" s="16">
        <v>24.4</v>
      </c>
      <c r="F7497" s="16">
        <v>29.03</v>
      </c>
      <c r="G7497" s="16">
        <v>3.36</v>
      </c>
      <c r="H7497" s="16">
        <v>15.56</v>
      </c>
      <c r="I7497" s="16">
        <v>294.79000000000002</v>
      </c>
      <c r="J7497" s="16">
        <v>18.47</v>
      </c>
      <c r="K7497" s="79">
        <v>1239</v>
      </c>
      <c r="L7497" s="16">
        <f t="shared" si="132"/>
        <v>18.47</v>
      </c>
      <c r="M7497" s="16">
        <f t="shared" si="133"/>
        <v>1239</v>
      </c>
    </row>
    <row r="7498" spans="1:13" x14ac:dyDescent="0.2">
      <c r="A7498" s="77">
        <f t="shared" si="131"/>
        <v>43039</v>
      </c>
      <c r="B7498" s="16">
        <v>50.04</v>
      </c>
      <c r="C7498" s="16">
        <v>91.09</v>
      </c>
      <c r="D7498" s="16">
        <v>26.16</v>
      </c>
      <c r="E7498" s="16">
        <v>22.69</v>
      </c>
      <c r="F7498" s="16">
        <v>28.49</v>
      </c>
      <c r="G7498" s="16">
        <v>4.8</v>
      </c>
      <c r="H7498" s="16">
        <v>25.72</v>
      </c>
      <c r="I7498" s="16">
        <v>295.44</v>
      </c>
      <c r="J7498" s="16">
        <v>15.81</v>
      </c>
      <c r="K7498" s="79">
        <v>1433</v>
      </c>
      <c r="L7498" s="16">
        <f t="shared" si="132"/>
        <v>15.81</v>
      </c>
      <c r="M7498" s="16">
        <f t="shared" si="133"/>
        <v>1433</v>
      </c>
    </row>
    <row r="7499" spans="1:13" x14ac:dyDescent="0.2">
      <c r="A7499" s="77">
        <f t="shared" si="131"/>
        <v>43040</v>
      </c>
      <c r="B7499" s="16">
        <v>24.63</v>
      </c>
      <c r="C7499" s="16">
        <v>94.76</v>
      </c>
      <c r="D7499" s="16">
        <v>25.83</v>
      </c>
      <c r="E7499" s="16">
        <v>23.91</v>
      </c>
      <c r="F7499" s="16">
        <v>28.58</v>
      </c>
      <c r="G7499" s="16">
        <v>6.11</v>
      </c>
      <c r="H7499" s="16">
        <v>22.72</v>
      </c>
      <c r="I7499" s="16">
        <v>285.45999999999998</v>
      </c>
      <c r="J7499" s="16">
        <v>7.47</v>
      </c>
      <c r="K7499" s="14">
        <v>1375</v>
      </c>
      <c r="L7499" s="16">
        <f t="shared" si="132"/>
        <v>7.47</v>
      </c>
      <c r="M7499" s="16">
        <f t="shared" si="133"/>
        <v>1375</v>
      </c>
    </row>
    <row r="7500" spans="1:13" x14ac:dyDescent="0.2">
      <c r="A7500" s="77">
        <f t="shared" si="131"/>
        <v>43041</v>
      </c>
      <c r="B7500" s="16">
        <v>22.1</v>
      </c>
      <c r="C7500" s="16">
        <v>93.9</v>
      </c>
      <c r="D7500" s="16">
        <v>26.67</v>
      </c>
      <c r="E7500" s="16">
        <v>24.29</v>
      </c>
      <c r="F7500" s="16">
        <v>28.88</v>
      </c>
      <c r="G7500" s="16">
        <v>5.13</v>
      </c>
      <c r="H7500" s="16">
        <v>19.93</v>
      </c>
      <c r="I7500" s="16">
        <v>290.25</v>
      </c>
      <c r="J7500" s="16">
        <v>13.11</v>
      </c>
      <c r="K7500" s="14">
        <v>1294</v>
      </c>
      <c r="L7500" s="16">
        <f t="shared" si="132"/>
        <v>13.11</v>
      </c>
      <c r="M7500" s="16">
        <f t="shared" si="133"/>
        <v>1294</v>
      </c>
    </row>
    <row r="7501" spans="1:13" x14ac:dyDescent="0.2">
      <c r="A7501" s="77">
        <f t="shared" si="131"/>
        <v>43042</v>
      </c>
      <c r="B7501" s="16">
        <v>0.25</v>
      </c>
      <c r="C7501" s="16">
        <v>90.74</v>
      </c>
      <c r="D7501" s="16">
        <v>26.38</v>
      </c>
      <c r="E7501" s="16">
        <v>24.28</v>
      </c>
      <c r="F7501" s="16">
        <v>29.16</v>
      </c>
      <c r="G7501" s="16">
        <v>5.46</v>
      </c>
      <c r="H7501" s="16">
        <v>19.649999999999999</v>
      </c>
      <c r="I7501" s="16">
        <v>260.33999999999997</v>
      </c>
      <c r="J7501" s="16">
        <v>16.61</v>
      </c>
      <c r="K7501" s="14">
        <v>1276</v>
      </c>
      <c r="L7501" s="16">
        <f t="shared" si="132"/>
        <v>16.61</v>
      </c>
      <c r="M7501" s="16">
        <f t="shared" si="133"/>
        <v>1276</v>
      </c>
    </row>
    <row r="7502" spans="1:13" x14ac:dyDescent="0.2">
      <c r="A7502" s="77">
        <f t="shared" si="131"/>
        <v>43043</v>
      </c>
      <c r="B7502" s="16">
        <v>41.91</v>
      </c>
      <c r="C7502" s="16">
        <v>94.28</v>
      </c>
      <c r="D7502" s="16">
        <v>25.3</v>
      </c>
      <c r="E7502" s="16">
        <v>22.99</v>
      </c>
      <c r="F7502" s="16">
        <v>28.61</v>
      </c>
      <c r="G7502" s="16">
        <v>4.04</v>
      </c>
      <c r="H7502" s="16">
        <v>22.54</v>
      </c>
      <c r="I7502" s="16">
        <v>246.94</v>
      </c>
      <c r="J7502" s="16">
        <v>13.77</v>
      </c>
      <c r="K7502" s="14">
        <v>1368</v>
      </c>
      <c r="L7502" s="16">
        <f t="shared" si="132"/>
        <v>13.77</v>
      </c>
      <c r="M7502" s="16">
        <f t="shared" si="133"/>
        <v>1368</v>
      </c>
    </row>
    <row r="7503" spans="1:13" x14ac:dyDescent="0.2">
      <c r="A7503" s="77">
        <f t="shared" si="131"/>
        <v>43044</v>
      </c>
      <c r="B7503" s="16">
        <v>10.67</v>
      </c>
      <c r="C7503" s="16">
        <v>95.14</v>
      </c>
      <c r="D7503" s="16">
        <v>24.9</v>
      </c>
      <c r="E7503" s="16">
        <v>23.67</v>
      </c>
      <c r="F7503" s="16">
        <v>27.93</v>
      </c>
      <c r="G7503" s="16">
        <v>4.46</v>
      </c>
      <c r="H7503" s="16">
        <v>21.91</v>
      </c>
      <c r="I7503" s="16">
        <v>208.18</v>
      </c>
      <c r="J7503" s="16">
        <v>11.07</v>
      </c>
      <c r="K7503" s="14">
        <v>926</v>
      </c>
      <c r="L7503" s="16">
        <f t="shared" si="132"/>
        <v>11.07</v>
      </c>
      <c r="M7503" s="16">
        <f t="shared" si="133"/>
        <v>926</v>
      </c>
    </row>
    <row r="7504" spans="1:13" x14ac:dyDescent="0.2">
      <c r="A7504" s="77">
        <f t="shared" si="131"/>
        <v>43045</v>
      </c>
      <c r="B7504" s="16">
        <v>2.54</v>
      </c>
      <c r="C7504" s="16">
        <v>91.19</v>
      </c>
      <c r="D7504" s="16">
        <v>25.75</v>
      </c>
      <c r="E7504" s="16">
        <v>23.52</v>
      </c>
      <c r="F7504" s="16">
        <v>28.13</v>
      </c>
      <c r="G7504" s="16">
        <v>4.83</v>
      </c>
      <c r="H7504" s="16">
        <v>23.64</v>
      </c>
      <c r="I7504" s="16">
        <v>246.32</v>
      </c>
      <c r="J7504" s="16">
        <v>18.07</v>
      </c>
      <c r="K7504" s="14">
        <v>1317</v>
      </c>
      <c r="L7504" s="16">
        <f t="shared" si="132"/>
        <v>18.07</v>
      </c>
      <c r="M7504" s="16">
        <f t="shared" si="133"/>
        <v>1317</v>
      </c>
    </row>
    <row r="7505" spans="1:13" x14ac:dyDescent="0.2">
      <c r="A7505" s="77">
        <f t="shared" si="131"/>
        <v>43046</v>
      </c>
      <c r="B7505" s="16">
        <v>12.45</v>
      </c>
      <c r="C7505" s="16">
        <v>97.62</v>
      </c>
      <c r="D7505" s="16">
        <v>24.49</v>
      </c>
      <c r="E7505" s="16">
        <v>23.33</v>
      </c>
      <c r="F7505" s="16">
        <v>26.22</v>
      </c>
      <c r="G7505" s="16">
        <v>5.91</v>
      </c>
      <c r="H7505" s="16">
        <v>19.579999999999998</v>
      </c>
      <c r="I7505" s="16">
        <v>250.93</v>
      </c>
      <c r="J7505" s="16">
        <v>8.94</v>
      </c>
      <c r="K7505" s="14">
        <v>502.8</v>
      </c>
      <c r="L7505" s="16">
        <f t="shared" si="132"/>
        <v>8.94</v>
      </c>
      <c r="M7505" s="16">
        <f t="shared" si="133"/>
        <v>502.8</v>
      </c>
    </row>
    <row r="7506" spans="1:13" x14ac:dyDescent="0.2">
      <c r="A7506" s="77">
        <f t="shared" si="131"/>
        <v>43047</v>
      </c>
      <c r="B7506" s="16">
        <v>14.48</v>
      </c>
      <c r="C7506" s="16">
        <v>94.31</v>
      </c>
      <c r="D7506" s="16">
        <v>25.1</v>
      </c>
      <c r="E7506" s="16">
        <v>22.43</v>
      </c>
      <c r="F7506" s="16">
        <v>28.64</v>
      </c>
      <c r="G7506" s="16">
        <v>6.7</v>
      </c>
      <c r="H7506" s="16">
        <v>23.88</v>
      </c>
      <c r="I7506" s="16">
        <v>256.89</v>
      </c>
      <c r="J7506" s="16">
        <v>18</v>
      </c>
      <c r="K7506" s="14">
        <v>1198</v>
      </c>
      <c r="L7506" s="16">
        <f t="shared" si="132"/>
        <v>18</v>
      </c>
      <c r="M7506" s="16">
        <f t="shared" si="133"/>
        <v>1198</v>
      </c>
    </row>
    <row r="7507" spans="1:13" x14ac:dyDescent="0.2">
      <c r="A7507" s="77">
        <f t="shared" si="131"/>
        <v>43048</v>
      </c>
      <c r="B7507" s="16">
        <v>9.91</v>
      </c>
      <c r="C7507" s="16">
        <v>99.11</v>
      </c>
      <c r="D7507" s="16">
        <v>23.7</v>
      </c>
      <c r="E7507" s="16">
        <v>22.85</v>
      </c>
      <c r="F7507" s="16">
        <v>25.29</v>
      </c>
      <c r="G7507" s="16">
        <v>6.97</v>
      </c>
      <c r="H7507" s="16">
        <v>22.37</v>
      </c>
      <c r="I7507" s="16">
        <v>218.27</v>
      </c>
      <c r="J7507" s="16">
        <v>5.62</v>
      </c>
      <c r="K7507" s="14">
        <v>408.8</v>
      </c>
      <c r="L7507" s="16">
        <f t="shared" si="132"/>
        <v>5.62</v>
      </c>
      <c r="M7507" s="16">
        <f t="shared" si="133"/>
        <v>408.8</v>
      </c>
    </row>
    <row r="7508" spans="1:13" x14ac:dyDescent="0.2">
      <c r="A7508" s="77">
        <f t="shared" si="131"/>
        <v>43049</v>
      </c>
      <c r="B7508" s="16">
        <v>14.99</v>
      </c>
      <c r="C7508" s="16">
        <v>97.03</v>
      </c>
      <c r="D7508" s="16">
        <v>24.38</v>
      </c>
      <c r="E7508" s="16">
        <v>23.36</v>
      </c>
      <c r="F7508" s="16">
        <v>26</v>
      </c>
      <c r="G7508" s="16">
        <v>6.54</v>
      </c>
      <c r="H7508" s="16">
        <v>20.29</v>
      </c>
      <c r="I7508" s="16">
        <v>223.01</v>
      </c>
      <c r="J7508" s="16">
        <v>7.77</v>
      </c>
      <c r="K7508" s="14">
        <v>733.1</v>
      </c>
      <c r="L7508" s="16">
        <f t="shared" si="132"/>
        <v>7.77</v>
      </c>
      <c r="M7508" s="16">
        <f t="shared" si="133"/>
        <v>733.1</v>
      </c>
    </row>
    <row r="7509" spans="1:13" x14ac:dyDescent="0.2">
      <c r="A7509" s="77">
        <f t="shared" si="131"/>
        <v>43050</v>
      </c>
      <c r="B7509" s="16">
        <v>0.25</v>
      </c>
      <c r="C7509" s="16">
        <v>92.16</v>
      </c>
      <c r="D7509" s="16">
        <v>25.71</v>
      </c>
      <c r="E7509" s="16">
        <v>23.88</v>
      </c>
      <c r="F7509" s="16">
        <v>28.97</v>
      </c>
      <c r="G7509" s="16">
        <v>4.88</v>
      </c>
      <c r="H7509" s="16">
        <v>21.84</v>
      </c>
      <c r="I7509" s="16">
        <v>220.35</v>
      </c>
      <c r="J7509" s="16">
        <v>16.43</v>
      </c>
      <c r="K7509" s="14">
        <v>1352</v>
      </c>
      <c r="L7509" s="16">
        <f t="shared" si="132"/>
        <v>16.43</v>
      </c>
      <c r="M7509" s="16">
        <f t="shared" si="133"/>
        <v>1352</v>
      </c>
    </row>
    <row r="7510" spans="1:13" x14ac:dyDescent="0.2">
      <c r="A7510" s="77">
        <f t="shared" si="131"/>
        <v>43051</v>
      </c>
      <c r="B7510" s="16">
        <v>0</v>
      </c>
      <c r="C7510" s="16">
        <v>88.42</v>
      </c>
      <c r="D7510" s="16">
        <v>26.75</v>
      </c>
      <c r="E7510" s="16">
        <v>25</v>
      </c>
      <c r="F7510" s="16">
        <v>30.48</v>
      </c>
      <c r="G7510" s="16">
        <v>2.92</v>
      </c>
      <c r="H7510" s="16">
        <v>14.54</v>
      </c>
      <c r="I7510" s="16">
        <v>243.43</v>
      </c>
      <c r="J7510" s="16">
        <v>20.68</v>
      </c>
      <c r="K7510" s="14">
        <v>1264</v>
      </c>
      <c r="L7510" s="16">
        <f t="shared" si="132"/>
        <v>20.68</v>
      </c>
      <c r="M7510" s="16">
        <f t="shared" si="133"/>
        <v>1264</v>
      </c>
    </row>
    <row r="7511" spans="1:13" x14ac:dyDescent="0.2">
      <c r="A7511" s="77">
        <f t="shared" si="131"/>
        <v>43052</v>
      </c>
      <c r="B7511" s="16">
        <v>28.45</v>
      </c>
      <c r="C7511" s="16">
        <v>96.62</v>
      </c>
      <c r="D7511" s="16">
        <v>24.76</v>
      </c>
      <c r="E7511" s="16">
        <v>22.97</v>
      </c>
      <c r="F7511" s="16">
        <v>26.94</v>
      </c>
      <c r="G7511" s="16">
        <v>3.93</v>
      </c>
      <c r="H7511" s="16">
        <v>19.79</v>
      </c>
      <c r="I7511" s="16">
        <v>188.45</v>
      </c>
      <c r="J7511" s="16">
        <v>6.39</v>
      </c>
      <c r="K7511" s="14">
        <v>776.9</v>
      </c>
      <c r="L7511" s="16">
        <f t="shared" si="132"/>
        <v>6.39</v>
      </c>
      <c r="M7511" s="16">
        <f t="shared" si="133"/>
        <v>776.9</v>
      </c>
    </row>
    <row r="7512" spans="1:13" x14ac:dyDescent="0.2">
      <c r="A7512" s="77">
        <f t="shared" si="131"/>
        <v>43053</v>
      </c>
      <c r="B7512" s="16">
        <v>16</v>
      </c>
      <c r="C7512" s="16">
        <v>95.31</v>
      </c>
      <c r="D7512" s="16">
        <v>25.03</v>
      </c>
      <c r="E7512" s="16">
        <v>23.09</v>
      </c>
      <c r="F7512" s="16">
        <v>29.39</v>
      </c>
      <c r="G7512" s="16">
        <v>1.54</v>
      </c>
      <c r="H7512" s="16">
        <v>16.02</v>
      </c>
      <c r="I7512" s="16">
        <v>125.71</v>
      </c>
      <c r="J7512" s="16">
        <v>11.45</v>
      </c>
      <c r="K7512" s="14">
        <v>1231</v>
      </c>
      <c r="L7512" s="16">
        <f t="shared" si="132"/>
        <v>11.45</v>
      </c>
      <c r="M7512" s="16">
        <f t="shared" si="133"/>
        <v>1231</v>
      </c>
    </row>
    <row r="7513" spans="1:13" x14ac:dyDescent="0.2">
      <c r="A7513" s="77">
        <f t="shared" si="131"/>
        <v>43054</v>
      </c>
      <c r="B7513" s="16">
        <v>1.78</v>
      </c>
      <c r="C7513" s="16">
        <v>91.58</v>
      </c>
      <c r="D7513" s="16">
        <v>24.89</v>
      </c>
      <c r="E7513" s="16">
        <v>23.07</v>
      </c>
      <c r="F7513" s="16">
        <v>28.61</v>
      </c>
      <c r="G7513" s="16">
        <v>2.83</v>
      </c>
      <c r="H7513" s="16">
        <v>26.04</v>
      </c>
      <c r="I7513" s="16">
        <v>162.27000000000001</v>
      </c>
      <c r="J7513" s="16">
        <v>10.93</v>
      </c>
      <c r="K7513" s="14">
        <v>729.6</v>
      </c>
      <c r="L7513" s="16">
        <f t="shared" si="132"/>
        <v>10.93</v>
      </c>
      <c r="M7513" s="16">
        <f t="shared" si="133"/>
        <v>729.6</v>
      </c>
    </row>
    <row r="7514" spans="1:13" x14ac:dyDescent="0.2">
      <c r="A7514" s="77">
        <f t="shared" si="131"/>
        <v>43055</v>
      </c>
      <c r="B7514" s="16">
        <v>34.29</v>
      </c>
      <c r="C7514" s="16">
        <v>95.19</v>
      </c>
      <c r="D7514" s="16">
        <v>24.16</v>
      </c>
      <c r="E7514" s="16">
        <v>22.14</v>
      </c>
      <c r="F7514" s="16">
        <v>26.49</v>
      </c>
      <c r="G7514" s="16">
        <v>5.68</v>
      </c>
      <c r="H7514" s="16">
        <v>30.23</v>
      </c>
      <c r="I7514" s="16">
        <v>216.56</v>
      </c>
      <c r="J7514" s="16">
        <v>9.14</v>
      </c>
      <c r="K7514" s="14">
        <v>709.5</v>
      </c>
      <c r="L7514" s="16">
        <f t="shared" si="132"/>
        <v>9.14</v>
      </c>
      <c r="M7514" s="16">
        <f t="shared" si="133"/>
        <v>709.5</v>
      </c>
    </row>
    <row r="7515" spans="1:13" x14ac:dyDescent="0.2">
      <c r="A7515" s="77">
        <f t="shared" si="131"/>
        <v>43056</v>
      </c>
      <c r="B7515" s="16">
        <v>89.91</v>
      </c>
      <c r="C7515" s="16">
        <v>97.98</v>
      </c>
      <c r="D7515" s="16">
        <v>23.71</v>
      </c>
      <c r="E7515" s="16">
        <v>22.23</v>
      </c>
      <c r="F7515" s="16">
        <v>27.26</v>
      </c>
      <c r="G7515" s="16">
        <v>8</v>
      </c>
      <c r="H7515" s="16">
        <v>30.41</v>
      </c>
      <c r="I7515" s="16">
        <v>236.33</v>
      </c>
      <c r="J7515" s="16">
        <v>9.69</v>
      </c>
      <c r="K7515" s="14">
        <v>1224</v>
      </c>
      <c r="L7515" s="16">
        <f t="shared" si="132"/>
        <v>9.69</v>
      </c>
      <c r="M7515" s="16">
        <f t="shared" si="133"/>
        <v>1224</v>
      </c>
    </row>
    <row r="7516" spans="1:13" x14ac:dyDescent="0.2">
      <c r="A7516" s="77">
        <f t="shared" ref="A7516:A7559" si="134">A7515+1</f>
        <v>43057</v>
      </c>
      <c r="B7516" s="16">
        <v>32.26</v>
      </c>
      <c r="C7516" s="16">
        <v>93.26</v>
      </c>
      <c r="D7516" s="16">
        <v>24.63</v>
      </c>
      <c r="E7516" s="16">
        <v>21.67</v>
      </c>
      <c r="F7516" s="16">
        <v>27.74</v>
      </c>
      <c r="G7516" s="16">
        <v>7.74</v>
      </c>
      <c r="H7516" s="16">
        <v>22.93</v>
      </c>
      <c r="I7516" s="16">
        <v>243.33</v>
      </c>
      <c r="J7516" s="16">
        <v>14.48</v>
      </c>
      <c r="K7516" s="14">
        <v>1292</v>
      </c>
      <c r="L7516" s="16">
        <f t="shared" si="132"/>
        <v>14.48</v>
      </c>
      <c r="M7516" s="16">
        <f t="shared" si="133"/>
        <v>1292</v>
      </c>
    </row>
    <row r="7517" spans="1:13" x14ac:dyDescent="0.2">
      <c r="A7517" s="77">
        <f t="shared" si="134"/>
        <v>43058</v>
      </c>
      <c r="B7517" s="16">
        <v>4.0599999999999996</v>
      </c>
      <c r="C7517" s="16">
        <v>94.58</v>
      </c>
      <c r="D7517" s="16">
        <v>24.63</v>
      </c>
      <c r="E7517" s="16">
        <v>22.67</v>
      </c>
      <c r="F7517" s="16">
        <v>27.95</v>
      </c>
      <c r="G7517" s="16">
        <v>6.98</v>
      </c>
      <c r="H7517" s="16">
        <v>24.77</v>
      </c>
      <c r="I7517" s="16">
        <v>238.51</v>
      </c>
      <c r="J7517" s="16">
        <v>16.34</v>
      </c>
      <c r="K7517" s="14">
        <v>1255</v>
      </c>
      <c r="L7517" s="16">
        <f t="shared" si="132"/>
        <v>16.34</v>
      </c>
      <c r="M7517" s="16">
        <f t="shared" si="133"/>
        <v>1255</v>
      </c>
    </row>
    <row r="7518" spans="1:13" x14ac:dyDescent="0.2">
      <c r="A7518" s="77">
        <f t="shared" si="134"/>
        <v>43059</v>
      </c>
      <c r="B7518" s="16">
        <v>0</v>
      </c>
      <c r="C7518" s="16">
        <v>90.22</v>
      </c>
      <c r="D7518" s="16">
        <v>25.08</v>
      </c>
      <c r="E7518" s="16">
        <v>22.98</v>
      </c>
      <c r="F7518" s="16">
        <v>27.94</v>
      </c>
      <c r="G7518" s="16">
        <v>7.5</v>
      </c>
      <c r="H7518" s="16">
        <v>22.33</v>
      </c>
      <c r="I7518" s="16">
        <v>240.97</v>
      </c>
      <c r="J7518" s="16">
        <v>19.55</v>
      </c>
      <c r="K7518" s="14">
        <v>1302</v>
      </c>
      <c r="L7518" s="16">
        <f t="shared" si="132"/>
        <v>19.55</v>
      </c>
      <c r="M7518" s="16">
        <f t="shared" si="133"/>
        <v>1302</v>
      </c>
    </row>
    <row r="7519" spans="1:13" x14ac:dyDescent="0.2">
      <c r="A7519" s="77">
        <f t="shared" si="134"/>
        <v>43060</v>
      </c>
      <c r="B7519" s="16">
        <v>2.0299999999999998</v>
      </c>
      <c r="C7519" s="16">
        <v>91.04</v>
      </c>
      <c r="D7519" s="16">
        <v>25.59</v>
      </c>
      <c r="E7519" s="16">
        <v>23.25</v>
      </c>
      <c r="F7519" s="16">
        <v>28.18</v>
      </c>
      <c r="G7519" s="16">
        <v>7.74</v>
      </c>
      <c r="H7519" s="16">
        <v>25.82</v>
      </c>
      <c r="I7519" s="16">
        <v>230.2</v>
      </c>
      <c r="J7519" s="16">
        <v>22.19</v>
      </c>
      <c r="K7519" s="14">
        <v>1360</v>
      </c>
      <c r="L7519" s="16">
        <f t="shared" si="132"/>
        <v>22.19</v>
      </c>
      <c r="M7519" s="16">
        <f t="shared" si="133"/>
        <v>1360</v>
      </c>
    </row>
    <row r="7520" spans="1:13" x14ac:dyDescent="0.2">
      <c r="A7520" s="77">
        <f t="shared" si="134"/>
        <v>43061</v>
      </c>
      <c r="B7520" s="16">
        <v>0.25</v>
      </c>
      <c r="C7520" s="16">
        <v>93.53</v>
      </c>
      <c r="D7520" s="16">
        <v>25.18</v>
      </c>
      <c r="E7520" s="16">
        <v>23.6</v>
      </c>
      <c r="F7520" s="16">
        <v>28</v>
      </c>
      <c r="G7520" s="16">
        <v>6.41</v>
      </c>
      <c r="H7520" s="16">
        <v>21.34</v>
      </c>
      <c r="I7520" s="16">
        <v>228.59</v>
      </c>
      <c r="J7520" s="16">
        <v>14.73</v>
      </c>
      <c r="K7520" s="14">
        <v>1428</v>
      </c>
      <c r="L7520" s="16">
        <f t="shared" si="132"/>
        <v>14.73</v>
      </c>
      <c r="M7520" s="16">
        <f t="shared" si="133"/>
        <v>1428</v>
      </c>
    </row>
    <row r="7521" spans="1:13" x14ac:dyDescent="0.2">
      <c r="A7521" s="77">
        <f t="shared" si="134"/>
        <v>43062</v>
      </c>
      <c r="B7521" s="16">
        <v>17.27</v>
      </c>
      <c r="C7521" s="16">
        <v>98.71</v>
      </c>
      <c r="D7521" s="16">
        <v>23.99</v>
      </c>
      <c r="E7521" s="16">
        <v>22.45</v>
      </c>
      <c r="F7521" s="16">
        <v>25.54</v>
      </c>
      <c r="G7521" s="16">
        <v>6.87</v>
      </c>
      <c r="H7521" s="16">
        <v>22.79</v>
      </c>
      <c r="I7521" s="16">
        <v>222.88</v>
      </c>
      <c r="J7521" s="16">
        <v>6.32</v>
      </c>
      <c r="K7521" s="14">
        <v>430.9</v>
      </c>
      <c r="L7521" s="16">
        <f t="shared" si="132"/>
        <v>6.32</v>
      </c>
      <c r="M7521" s="16">
        <f t="shared" si="133"/>
        <v>430.9</v>
      </c>
    </row>
    <row r="7522" spans="1:13" x14ac:dyDescent="0.2">
      <c r="A7522" s="77">
        <f t="shared" si="134"/>
        <v>43063</v>
      </c>
      <c r="B7522" s="16">
        <v>10.16</v>
      </c>
      <c r="C7522" s="16">
        <v>97.54</v>
      </c>
      <c r="D7522" s="16">
        <v>24.72</v>
      </c>
      <c r="E7522" s="16">
        <v>23.55</v>
      </c>
      <c r="F7522" s="16">
        <v>27.81</v>
      </c>
      <c r="G7522" s="16">
        <v>7.93</v>
      </c>
      <c r="H7522" s="16">
        <v>27.45</v>
      </c>
      <c r="I7522" s="16">
        <v>226.28</v>
      </c>
      <c r="J7522" s="16">
        <v>14.52</v>
      </c>
      <c r="K7522" s="14">
        <v>1239</v>
      </c>
      <c r="L7522" s="16">
        <f t="shared" si="132"/>
        <v>14.52</v>
      </c>
      <c r="M7522" s="16">
        <f t="shared" si="133"/>
        <v>1239</v>
      </c>
    </row>
    <row r="7523" spans="1:13" x14ac:dyDescent="0.2">
      <c r="A7523" s="77">
        <f t="shared" si="134"/>
        <v>43064</v>
      </c>
      <c r="B7523" s="16">
        <v>3.56</v>
      </c>
      <c r="C7523" s="16">
        <v>98.07</v>
      </c>
      <c r="D7523" s="16">
        <v>24.97</v>
      </c>
      <c r="E7523" s="16">
        <v>23.65</v>
      </c>
      <c r="F7523" s="16">
        <v>27.46</v>
      </c>
      <c r="G7523" s="16">
        <v>7.25</v>
      </c>
      <c r="H7523" s="16">
        <v>21.52</v>
      </c>
      <c r="I7523" s="16">
        <v>232.86</v>
      </c>
      <c r="J7523" s="16">
        <v>12.35</v>
      </c>
      <c r="K7523" s="14">
        <v>1424</v>
      </c>
      <c r="L7523" s="16">
        <f t="shared" si="132"/>
        <v>12.35</v>
      </c>
      <c r="M7523" s="16">
        <f t="shared" si="133"/>
        <v>1424</v>
      </c>
    </row>
    <row r="7524" spans="1:13" x14ac:dyDescent="0.2">
      <c r="A7524" s="77">
        <f t="shared" si="134"/>
        <v>43065</v>
      </c>
      <c r="B7524" s="16">
        <v>34.29</v>
      </c>
      <c r="C7524" s="16">
        <v>99.75</v>
      </c>
      <c r="D7524" s="16">
        <v>24.63</v>
      </c>
      <c r="E7524" s="16">
        <v>23.69</v>
      </c>
      <c r="F7524" s="16">
        <v>26.16</v>
      </c>
      <c r="G7524" s="16">
        <v>5.88</v>
      </c>
      <c r="H7524" s="16">
        <v>20.5</v>
      </c>
      <c r="I7524" s="16">
        <v>243.3</v>
      </c>
      <c r="J7524" s="16">
        <v>6.6</v>
      </c>
      <c r="K7524" s="14">
        <v>671.2</v>
      </c>
      <c r="L7524" s="16">
        <f t="shared" si="132"/>
        <v>6.6</v>
      </c>
      <c r="M7524" s="16">
        <f t="shared" si="133"/>
        <v>671.2</v>
      </c>
    </row>
    <row r="7525" spans="1:13" x14ac:dyDescent="0.2">
      <c r="A7525" s="77">
        <f t="shared" si="134"/>
        <v>43066</v>
      </c>
      <c r="B7525" s="16">
        <v>64.760000000000005</v>
      </c>
      <c r="C7525" s="16">
        <v>99.69</v>
      </c>
      <c r="D7525" s="16">
        <v>23.52</v>
      </c>
      <c r="E7525" s="16">
        <v>22.13</v>
      </c>
      <c r="F7525" s="16">
        <v>25.69</v>
      </c>
      <c r="G7525" s="16">
        <v>9.1</v>
      </c>
      <c r="H7525" s="16">
        <v>28.89</v>
      </c>
      <c r="I7525" s="16">
        <v>235.12</v>
      </c>
      <c r="J7525" s="16">
        <v>6.91</v>
      </c>
      <c r="K7525" s="14">
        <v>1299</v>
      </c>
      <c r="L7525" s="16">
        <f t="shared" si="132"/>
        <v>6.91</v>
      </c>
      <c r="M7525" s="16">
        <f t="shared" si="133"/>
        <v>1299</v>
      </c>
    </row>
    <row r="7526" spans="1:13" x14ac:dyDescent="0.2">
      <c r="A7526" s="77">
        <f t="shared" si="134"/>
        <v>43067</v>
      </c>
      <c r="B7526" s="16">
        <v>2.0299999999999998</v>
      </c>
      <c r="C7526" s="16">
        <v>98.31</v>
      </c>
      <c r="D7526" s="16">
        <v>24.64</v>
      </c>
      <c r="E7526" s="16">
        <v>22.95</v>
      </c>
      <c r="F7526" s="16">
        <v>26.68</v>
      </c>
      <c r="G7526" s="16">
        <v>9.11</v>
      </c>
      <c r="H7526" s="16">
        <v>28.22</v>
      </c>
      <c r="I7526" s="16">
        <v>214.55</v>
      </c>
      <c r="J7526" s="16">
        <v>14.94</v>
      </c>
      <c r="K7526" s="14">
        <v>1340</v>
      </c>
      <c r="L7526" s="16">
        <f t="shared" si="132"/>
        <v>14.94</v>
      </c>
      <c r="M7526" s="16">
        <f t="shared" si="133"/>
        <v>1340</v>
      </c>
    </row>
    <row r="7527" spans="1:13" x14ac:dyDescent="0.2">
      <c r="A7527" s="77">
        <f t="shared" si="134"/>
        <v>43068</v>
      </c>
      <c r="B7527" s="16">
        <v>7.62</v>
      </c>
      <c r="C7527" s="16">
        <v>98.38</v>
      </c>
      <c r="D7527" s="16">
        <v>24.75</v>
      </c>
      <c r="E7527" s="16">
        <v>23.49</v>
      </c>
      <c r="F7527" s="16">
        <v>26.71</v>
      </c>
      <c r="G7527" s="16">
        <v>7</v>
      </c>
      <c r="H7527" s="16">
        <v>25.79</v>
      </c>
      <c r="I7527" s="16">
        <v>220.97</v>
      </c>
      <c r="J7527" s="16">
        <v>6.51</v>
      </c>
      <c r="K7527" s="14">
        <v>705.5</v>
      </c>
      <c r="L7527" s="16">
        <f t="shared" si="132"/>
        <v>6.51</v>
      </c>
      <c r="M7527" s="16">
        <f t="shared" si="133"/>
        <v>705.5</v>
      </c>
    </row>
    <row r="7528" spans="1:13" x14ac:dyDescent="0.2">
      <c r="A7528" s="77">
        <f t="shared" si="134"/>
        <v>43069</v>
      </c>
      <c r="B7528" s="16">
        <v>36.57</v>
      </c>
      <c r="C7528" s="16">
        <v>99.19</v>
      </c>
      <c r="D7528" s="16">
        <v>24.28</v>
      </c>
      <c r="E7528" s="16">
        <v>23.17</v>
      </c>
      <c r="F7528" s="16">
        <v>27.25</v>
      </c>
      <c r="G7528" s="16">
        <v>8.39</v>
      </c>
      <c r="H7528" s="16">
        <v>24.1</v>
      </c>
      <c r="I7528" s="16">
        <v>228.44</v>
      </c>
      <c r="J7528" s="16">
        <v>11.11</v>
      </c>
      <c r="K7528" s="14">
        <v>1454</v>
      </c>
      <c r="L7528" s="16">
        <f t="shared" si="132"/>
        <v>11.11</v>
      </c>
      <c r="M7528" s="16">
        <f t="shared" si="133"/>
        <v>1454</v>
      </c>
    </row>
    <row r="7529" spans="1:13" x14ac:dyDescent="0.2">
      <c r="A7529" s="77">
        <f t="shared" si="134"/>
        <v>43070</v>
      </c>
      <c r="B7529" s="14">
        <v>98.56</v>
      </c>
      <c r="C7529" s="14">
        <v>97.28</v>
      </c>
      <c r="D7529" s="14">
        <v>24.57</v>
      </c>
      <c r="E7529" s="14">
        <v>22.59</v>
      </c>
      <c r="F7529" s="14">
        <v>27.46</v>
      </c>
      <c r="G7529" s="14">
        <v>5.43</v>
      </c>
      <c r="H7529" s="14">
        <v>21.7</v>
      </c>
      <c r="I7529" s="14">
        <v>11.31</v>
      </c>
      <c r="J7529" s="16">
        <v>9.43</v>
      </c>
      <c r="K7529" s="79">
        <v>1338</v>
      </c>
      <c r="L7529" s="16">
        <f t="shared" si="132"/>
        <v>9.43</v>
      </c>
      <c r="M7529" s="16">
        <f t="shared" si="133"/>
        <v>1338</v>
      </c>
    </row>
    <row r="7530" spans="1:13" x14ac:dyDescent="0.2">
      <c r="A7530" s="77">
        <f t="shared" si="134"/>
        <v>43071</v>
      </c>
      <c r="B7530" s="14">
        <v>7.87</v>
      </c>
      <c r="C7530" s="14">
        <v>95.97</v>
      </c>
      <c r="D7530" s="14">
        <v>24.36</v>
      </c>
      <c r="E7530" s="14">
        <v>22.75</v>
      </c>
      <c r="F7530" s="14">
        <v>27.13</v>
      </c>
      <c r="G7530" s="14">
        <v>6.77</v>
      </c>
      <c r="H7530" s="14">
        <v>25.97</v>
      </c>
      <c r="I7530" s="14">
        <v>330.4</v>
      </c>
      <c r="J7530" s="16">
        <v>10.08</v>
      </c>
      <c r="K7530" s="79">
        <v>1242</v>
      </c>
      <c r="L7530" s="16">
        <f t="shared" si="132"/>
        <v>10.08</v>
      </c>
      <c r="M7530" s="16">
        <f t="shared" si="133"/>
        <v>1242</v>
      </c>
    </row>
    <row r="7531" spans="1:13" x14ac:dyDescent="0.2">
      <c r="A7531" s="77">
        <f t="shared" si="134"/>
        <v>43072</v>
      </c>
      <c r="B7531" s="14">
        <v>118.87</v>
      </c>
      <c r="C7531" s="14">
        <v>98.16</v>
      </c>
      <c r="D7531" s="14">
        <v>24.32</v>
      </c>
      <c r="E7531" s="14">
        <v>22.22</v>
      </c>
      <c r="F7531" s="14">
        <v>27.08</v>
      </c>
      <c r="G7531" s="14">
        <v>6.31</v>
      </c>
      <c r="H7531" s="14">
        <v>24.17</v>
      </c>
      <c r="I7531" s="14">
        <v>297.47000000000003</v>
      </c>
      <c r="J7531" s="16">
        <v>12.75</v>
      </c>
      <c r="K7531" s="79">
        <v>1355</v>
      </c>
      <c r="L7531" s="16">
        <f t="shared" si="132"/>
        <v>12.75</v>
      </c>
      <c r="M7531" s="16">
        <f t="shared" si="133"/>
        <v>1355</v>
      </c>
    </row>
    <row r="7532" spans="1:13" x14ac:dyDescent="0.2">
      <c r="A7532" s="77">
        <f t="shared" si="134"/>
        <v>43073</v>
      </c>
      <c r="B7532" s="14">
        <v>68.58</v>
      </c>
      <c r="C7532" s="14">
        <v>99.37</v>
      </c>
      <c r="D7532" s="14">
        <v>24.15</v>
      </c>
      <c r="E7532" s="14">
        <v>22.75</v>
      </c>
      <c r="F7532" s="14">
        <v>26.52</v>
      </c>
      <c r="G7532" s="14">
        <v>7.92</v>
      </c>
      <c r="H7532" s="14">
        <v>25.23</v>
      </c>
      <c r="I7532" s="14">
        <v>253.23</v>
      </c>
      <c r="J7532" s="16">
        <v>11.87</v>
      </c>
      <c r="K7532" s="79">
        <v>1436</v>
      </c>
      <c r="L7532" s="16">
        <f t="shared" si="132"/>
        <v>11.87</v>
      </c>
      <c r="M7532" s="16">
        <f t="shared" si="133"/>
        <v>1436</v>
      </c>
    </row>
    <row r="7533" spans="1:13" x14ac:dyDescent="0.2">
      <c r="A7533" s="77">
        <f t="shared" si="134"/>
        <v>43074</v>
      </c>
      <c r="B7533" s="14">
        <v>17.53</v>
      </c>
      <c r="C7533" s="14">
        <v>97.53</v>
      </c>
      <c r="D7533" s="14">
        <v>24.97</v>
      </c>
      <c r="E7533" s="14">
        <v>22.95</v>
      </c>
      <c r="F7533" s="14">
        <v>28.05</v>
      </c>
      <c r="G7533" s="14">
        <v>8.1300000000000008</v>
      </c>
      <c r="H7533" s="14">
        <v>27.84</v>
      </c>
      <c r="I7533" s="14">
        <v>238.11</v>
      </c>
      <c r="J7533" s="16">
        <v>14.6</v>
      </c>
      <c r="K7533" s="79">
        <v>1405</v>
      </c>
      <c r="L7533" s="16">
        <f t="shared" si="132"/>
        <v>14.6</v>
      </c>
      <c r="M7533" s="16">
        <f t="shared" si="133"/>
        <v>1405</v>
      </c>
    </row>
    <row r="7534" spans="1:13" x14ac:dyDescent="0.2">
      <c r="A7534" s="77">
        <f t="shared" si="134"/>
        <v>43075</v>
      </c>
      <c r="B7534" s="14">
        <v>42.93</v>
      </c>
      <c r="C7534" s="14">
        <v>97.13</v>
      </c>
      <c r="D7534" s="14">
        <v>25.14</v>
      </c>
      <c r="E7534" s="14">
        <v>23.84</v>
      </c>
      <c r="F7534" s="14">
        <v>27.88</v>
      </c>
      <c r="G7534" s="14">
        <v>7.63</v>
      </c>
      <c r="H7534" s="14">
        <v>26.11</v>
      </c>
      <c r="I7534" s="14">
        <v>243.95</v>
      </c>
      <c r="J7534" s="16">
        <v>14.68</v>
      </c>
      <c r="K7534" s="79">
        <v>1373</v>
      </c>
      <c r="L7534" s="16">
        <f t="shared" si="132"/>
        <v>14.68</v>
      </c>
      <c r="M7534" s="16">
        <f t="shared" si="133"/>
        <v>1373</v>
      </c>
    </row>
    <row r="7535" spans="1:13" x14ac:dyDescent="0.2">
      <c r="A7535" s="77">
        <f t="shared" si="134"/>
        <v>43076</v>
      </c>
      <c r="B7535" s="14">
        <v>0.25</v>
      </c>
      <c r="C7535" s="14">
        <v>94.87</v>
      </c>
      <c r="D7535" s="14">
        <v>25.45</v>
      </c>
      <c r="E7535" s="14">
        <v>24</v>
      </c>
      <c r="F7535" s="14">
        <v>28.4</v>
      </c>
      <c r="G7535" s="14">
        <v>6.59</v>
      </c>
      <c r="H7535" s="14">
        <v>21.63</v>
      </c>
      <c r="I7535" s="14">
        <v>218.34</v>
      </c>
      <c r="J7535" s="16">
        <v>16.100000000000001</v>
      </c>
      <c r="K7535" s="79">
        <v>1375</v>
      </c>
      <c r="L7535" s="16">
        <f t="shared" si="132"/>
        <v>16.100000000000001</v>
      </c>
      <c r="M7535" s="16">
        <f t="shared" si="133"/>
        <v>1375</v>
      </c>
    </row>
    <row r="7536" spans="1:13" x14ac:dyDescent="0.2">
      <c r="A7536" s="77">
        <f t="shared" si="134"/>
        <v>43077</v>
      </c>
      <c r="B7536" s="14">
        <v>40.9</v>
      </c>
      <c r="C7536" s="14">
        <v>95.44</v>
      </c>
      <c r="D7536" s="14">
        <v>24.72</v>
      </c>
      <c r="E7536" s="14">
        <v>22.46</v>
      </c>
      <c r="F7536" s="14">
        <v>27.78</v>
      </c>
      <c r="G7536" s="14">
        <v>3.99</v>
      </c>
      <c r="H7536" s="14">
        <v>20.14</v>
      </c>
      <c r="I7536" s="14">
        <v>198.78</v>
      </c>
      <c r="J7536" s="16">
        <v>10.31</v>
      </c>
      <c r="K7536" s="79">
        <v>1374</v>
      </c>
      <c r="L7536" s="16">
        <f t="shared" si="132"/>
        <v>10.31</v>
      </c>
      <c r="M7536" s="16">
        <f t="shared" si="133"/>
        <v>1374</v>
      </c>
    </row>
    <row r="7537" spans="1:13" x14ac:dyDescent="0.2">
      <c r="A7537" s="77">
        <f t="shared" si="134"/>
        <v>43078</v>
      </c>
      <c r="B7537" s="14">
        <v>7.37</v>
      </c>
      <c r="C7537" s="14">
        <v>97.01</v>
      </c>
      <c r="D7537" s="14">
        <v>24.85</v>
      </c>
      <c r="E7537" s="14">
        <v>23.58</v>
      </c>
      <c r="F7537" s="14">
        <v>28.37</v>
      </c>
      <c r="G7537" s="14">
        <v>4.7</v>
      </c>
      <c r="H7537" s="14">
        <v>19.72</v>
      </c>
      <c r="I7537" s="14">
        <v>157.34</v>
      </c>
      <c r="J7537" s="16">
        <v>9.25</v>
      </c>
      <c r="K7537" s="79">
        <v>1073</v>
      </c>
      <c r="L7537" s="16">
        <f t="shared" ref="L7537:L7600" si="135">J7537</f>
        <v>9.25</v>
      </c>
      <c r="M7537" s="16">
        <f t="shared" ref="M7537:M7600" si="136">K7537</f>
        <v>1073</v>
      </c>
    </row>
    <row r="7538" spans="1:13" x14ac:dyDescent="0.2">
      <c r="A7538" s="77">
        <f t="shared" si="134"/>
        <v>43079</v>
      </c>
      <c r="B7538" s="14">
        <v>11.68</v>
      </c>
      <c r="C7538" s="14">
        <v>97.05</v>
      </c>
      <c r="D7538" s="14">
        <v>24.73</v>
      </c>
      <c r="E7538" s="14">
        <v>22.19</v>
      </c>
      <c r="F7538" s="14">
        <v>27.56</v>
      </c>
      <c r="G7538" s="14">
        <v>5.38</v>
      </c>
      <c r="H7538" s="14">
        <v>25.23</v>
      </c>
      <c r="I7538" s="14">
        <v>227.98</v>
      </c>
      <c r="J7538" s="16">
        <v>12.17</v>
      </c>
      <c r="K7538" s="79">
        <v>1332</v>
      </c>
      <c r="L7538" s="16">
        <f t="shared" si="135"/>
        <v>12.17</v>
      </c>
      <c r="M7538" s="16">
        <f t="shared" si="136"/>
        <v>1332</v>
      </c>
    </row>
    <row r="7539" spans="1:13" x14ac:dyDescent="0.2">
      <c r="A7539" s="77">
        <f t="shared" si="134"/>
        <v>43080</v>
      </c>
      <c r="B7539" s="14">
        <v>1.02</v>
      </c>
      <c r="C7539" s="14">
        <v>98.15</v>
      </c>
      <c r="D7539" s="14">
        <v>23.1</v>
      </c>
      <c r="E7539" s="14">
        <v>21.83</v>
      </c>
      <c r="F7539" s="14">
        <v>25.49</v>
      </c>
      <c r="G7539" s="14">
        <v>11.52</v>
      </c>
      <c r="H7539" s="14">
        <v>34.96</v>
      </c>
      <c r="I7539" s="14">
        <v>218.06</v>
      </c>
      <c r="J7539" s="16">
        <v>12.32</v>
      </c>
      <c r="K7539" s="79">
        <v>1320</v>
      </c>
      <c r="L7539" s="16">
        <f t="shared" si="135"/>
        <v>12.32</v>
      </c>
      <c r="M7539" s="16">
        <f t="shared" si="136"/>
        <v>1320</v>
      </c>
    </row>
    <row r="7540" spans="1:13" x14ac:dyDescent="0.2">
      <c r="A7540" s="77">
        <f t="shared" si="134"/>
        <v>43081</v>
      </c>
      <c r="B7540" s="14">
        <v>137.16</v>
      </c>
      <c r="C7540" s="14">
        <v>99.93</v>
      </c>
      <c r="D7540" s="14">
        <v>22.84</v>
      </c>
      <c r="E7540" s="14">
        <v>21.91</v>
      </c>
      <c r="F7540" s="14">
        <v>23.87</v>
      </c>
      <c r="G7540" s="14">
        <v>11.04</v>
      </c>
      <c r="H7540" s="14">
        <v>38.56</v>
      </c>
      <c r="I7540" s="14">
        <v>226.18</v>
      </c>
      <c r="J7540" s="16">
        <v>5.05</v>
      </c>
      <c r="K7540" s="79">
        <v>895</v>
      </c>
      <c r="L7540" s="16">
        <f t="shared" si="135"/>
        <v>5.05</v>
      </c>
      <c r="M7540" s="16">
        <f t="shared" si="136"/>
        <v>895</v>
      </c>
    </row>
    <row r="7541" spans="1:13" x14ac:dyDescent="0.2">
      <c r="A7541" s="77">
        <f t="shared" si="134"/>
        <v>43082</v>
      </c>
      <c r="B7541" s="14">
        <v>41.66</v>
      </c>
      <c r="C7541" s="14">
        <v>99.19</v>
      </c>
      <c r="D7541" s="14">
        <v>23.57</v>
      </c>
      <c r="E7541" s="14">
        <v>21.01</v>
      </c>
      <c r="F7541" s="14">
        <v>24.84</v>
      </c>
      <c r="G7541" s="14">
        <v>8.7100000000000009</v>
      </c>
      <c r="H7541" s="14">
        <v>33.659999999999997</v>
      </c>
      <c r="I7541" s="14">
        <v>266.05</v>
      </c>
      <c r="J7541" s="16">
        <v>6.54</v>
      </c>
      <c r="K7541" s="79">
        <v>1432</v>
      </c>
      <c r="L7541" s="16">
        <f t="shared" si="135"/>
        <v>6.54</v>
      </c>
      <c r="M7541" s="16">
        <f t="shared" si="136"/>
        <v>1432</v>
      </c>
    </row>
    <row r="7542" spans="1:13" x14ac:dyDescent="0.2">
      <c r="A7542" s="77">
        <f t="shared" si="134"/>
        <v>43083</v>
      </c>
      <c r="B7542" s="14">
        <v>44.45</v>
      </c>
      <c r="C7542" s="14">
        <v>96.92</v>
      </c>
      <c r="D7542" s="14">
        <v>24.22</v>
      </c>
      <c r="E7542" s="14">
        <v>22.89</v>
      </c>
      <c r="F7542" s="14">
        <v>25.66</v>
      </c>
      <c r="G7542" s="14">
        <v>7.8</v>
      </c>
      <c r="H7542" s="14">
        <v>25.93</v>
      </c>
      <c r="I7542" s="14">
        <v>268.67</v>
      </c>
      <c r="J7542" s="16">
        <v>8.7899999999999991</v>
      </c>
      <c r="K7542" s="79">
        <v>1347</v>
      </c>
      <c r="L7542" s="16">
        <f t="shared" si="135"/>
        <v>8.7899999999999991</v>
      </c>
      <c r="M7542" s="16">
        <f t="shared" si="136"/>
        <v>1347</v>
      </c>
    </row>
    <row r="7543" spans="1:13" x14ac:dyDescent="0.2">
      <c r="A7543" s="77">
        <f t="shared" si="134"/>
        <v>43084</v>
      </c>
      <c r="B7543" s="14">
        <v>0.25</v>
      </c>
      <c r="C7543" s="14">
        <v>95.42</v>
      </c>
      <c r="D7543" s="14">
        <v>24.7</v>
      </c>
      <c r="E7543" s="14">
        <v>23.73</v>
      </c>
      <c r="F7543" s="14">
        <v>26.37</v>
      </c>
      <c r="G7543" s="14">
        <v>7.86</v>
      </c>
      <c r="H7543" s="14">
        <v>27.84</v>
      </c>
      <c r="I7543" s="14">
        <v>268.29000000000002</v>
      </c>
      <c r="J7543" s="16">
        <v>11.27</v>
      </c>
      <c r="K7543" s="79">
        <v>1294</v>
      </c>
      <c r="L7543" s="16">
        <f t="shared" si="135"/>
        <v>11.27</v>
      </c>
      <c r="M7543" s="16">
        <f t="shared" si="136"/>
        <v>1294</v>
      </c>
    </row>
    <row r="7544" spans="1:13" x14ac:dyDescent="0.2">
      <c r="A7544" s="77">
        <f t="shared" si="134"/>
        <v>43085</v>
      </c>
      <c r="B7544" s="14">
        <v>0</v>
      </c>
      <c r="C7544" s="14">
        <v>93.19</v>
      </c>
      <c r="D7544" s="14">
        <v>25.91</v>
      </c>
      <c r="E7544" s="14">
        <v>24.38</v>
      </c>
      <c r="F7544" s="14">
        <v>27.77</v>
      </c>
      <c r="G7544" s="14">
        <v>9.3699999999999992</v>
      </c>
      <c r="H7544" s="14">
        <v>25.12</v>
      </c>
      <c r="I7544" s="14">
        <v>342.15</v>
      </c>
      <c r="J7544" s="16">
        <v>18.34</v>
      </c>
      <c r="K7544" s="79">
        <v>1103</v>
      </c>
      <c r="L7544" s="16">
        <f t="shared" si="135"/>
        <v>18.34</v>
      </c>
      <c r="M7544" s="16">
        <f t="shared" si="136"/>
        <v>1103</v>
      </c>
    </row>
    <row r="7545" spans="1:13" x14ac:dyDescent="0.2">
      <c r="A7545" s="77">
        <f t="shared" si="134"/>
        <v>43086</v>
      </c>
      <c r="B7545" s="14">
        <v>0.76</v>
      </c>
      <c r="C7545" s="14">
        <v>92.3</v>
      </c>
      <c r="D7545" s="14">
        <v>26.03</v>
      </c>
      <c r="E7545" s="14">
        <v>24.49</v>
      </c>
      <c r="F7545" s="14">
        <v>27.75</v>
      </c>
      <c r="G7545" s="14">
        <v>10.98</v>
      </c>
      <c r="H7545" s="14">
        <v>29.32</v>
      </c>
      <c r="I7545" s="14">
        <v>352.81</v>
      </c>
      <c r="J7545" s="16">
        <v>19.989999999999998</v>
      </c>
      <c r="K7545" s="79">
        <v>1081</v>
      </c>
      <c r="L7545" s="16">
        <f t="shared" si="135"/>
        <v>19.989999999999998</v>
      </c>
      <c r="M7545" s="16">
        <f t="shared" si="136"/>
        <v>1081</v>
      </c>
    </row>
    <row r="7546" spans="1:13" x14ac:dyDescent="0.2">
      <c r="A7546" s="77">
        <f t="shared" si="134"/>
        <v>43087</v>
      </c>
      <c r="B7546" s="14">
        <v>0</v>
      </c>
      <c r="C7546" s="14">
        <v>90.85</v>
      </c>
      <c r="D7546" s="14">
        <v>26.19</v>
      </c>
      <c r="E7546" s="14">
        <v>25.2</v>
      </c>
      <c r="F7546" s="14">
        <v>27.81</v>
      </c>
      <c r="G7546" s="14">
        <v>9.9</v>
      </c>
      <c r="H7546" s="14">
        <v>27.02</v>
      </c>
      <c r="I7546" s="14">
        <v>0.85</v>
      </c>
      <c r="J7546" s="16">
        <v>20.399999999999999</v>
      </c>
      <c r="K7546" s="79">
        <v>978</v>
      </c>
      <c r="L7546" s="16">
        <f t="shared" si="135"/>
        <v>20.399999999999999</v>
      </c>
      <c r="M7546" s="16">
        <f t="shared" si="136"/>
        <v>978</v>
      </c>
    </row>
    <row r="7547" spans="1:13" x14ac:dyDescent="0.2">
      <c r="A7547" s="77">
        <f t="shared" si="134"/>
        <v>43088</v>
      </c>
      <c r="B7547" s="14">
        <v>1.52</v>
      </c>
      <c r="C7547" s="14">
        <v>92.27</v>
      </c>
      <c r="D7547" s="14">
        <v>26.03</v>
      </c>
      <c r="E7547" s="14">
        <v>24.67</v>
      </c>
      <c r="F7547" s="14">
        <v>27.84</v>
      </c>
      <c r="G7547" s="14">
        <v>9.98</v>
      </c>
      <c r="H7547" s="14">
        <v>25.65</v>
      </c>
      <c r="I7547" s="14">
        <v>357.85</v>
      </c>
      <c r="J7547" s="16">
        <v>15.75</v>
      </c>
      <c r="K7547" s="79">
        <v>1252</v>
      </c>
      <c r="L7547" s="16">
        <f t="shared" si="135"/>
        <v>15.75</v>
      </c>
      <c r="M7547" s="16">
        <f t="shared" si="136"/>
        <v>1252</v>
      </c>
    </row>
    <row r="7548" spans="1:13" x14ac:dyDescent="0.2">
      <c r="A7548" s="77">
        <f t="shared" si="134"/>
        <v>43089</v>
      </c>
      <c r="B7548" s="14">
        <v>0</v>
      </c>
      <c r="C7548" s="14">
        <v>91.67</v>
      </c>
      <c r="D7548" s="14">
        <v>26.21</v>
      </c>
      <c r="E7548" s="14">
        <v>25.2</v>
      </c>
      <c r="F7548" s="14">
        <v>27.67</v>
      </c>
      <c r="G7548" s="14">
        <v>11.48</v>
      </c>
      <c r="H7548" s="14">
        <v>31.47</v>
      </c>
      <c r="I7548" s="14">
        <v>11.22</v>
      </c>
      <c r="J7548" s="16">
        <v>21.02</v>
      </c>
      <c r="K7548" s="79">
        <v>1098</v>
      </c>
      <c r="L7548" s="16">
        <f t="shared" si="135"/>
        <v>21.02</v>
      </c>
      <c r="M7548" s="16">
        <f t="shared" si="136"/>
        <v>1098</v>
      </c>
    </row>
    <row r="7549" spans="1:13" x14ac:dyDescent="0.2">
      <c r="A7549" s="77">
        <f t="shared" si="134"/>
        <v>43090</v>
      </c>
      <c r="B7549" s="14">
        <v>0</v>
      </c>
      <c r="C7549" s="14">
        <v>89.73</v>
      </c>
      <c r="D7549" s="14">
        <v>26</v>
      </c>
      <c r="E7549" s="14">
        <v>25.16</v>
      </c>
      <c r="F7549" s="14">
        <v>27.52</v>
      </c>
      <c r="G7549" s="14">
        <v>11.65</v>
      </c>
      <c r="H7549" s="14">
        <v>33.06</v>
      </c>
      <c r="I7549" s="14">
        <v>7.17</v>
      </c>
      <c r="J7549" s="16">
        <v>18.71</v>
      </c>
      <c r="K7549" s="79">
        <v>1111</v>
      </c>
      <c r="L7549" s="16">
        <f t="shared" si="135"/>
        <v>18.71</v>
      </c>
      <c r="M7549" s="16">
        <f t="shared" si="136"/>
        <v>1111</v>
      </c>
    </row>
    <row r="7550" spans="1:13" x14ac:dyDescent="0.2">
      <c r="A7550" s="77">
        <f t="shared" si="134"/>
        <v>43091</v>
      </c>
      <c r="B7550" s="14">
        <v>0</v>
      </c>
      <c r="C7550" s="14">
        <v>89.75</v>
      </c>
      <c r="D7550" s="14">
        <v>26.1</v>
      </c>
      <c r="E7550" s="14">
        <v>24.97</v>
      </c>
      <c r="F7550" s="14">
        <v>27.68</v>
      </c>
      <c r="G7550" s="14">
        <v>11.15</v>
      </c>
      <c r="H7550" s="14">
        <v>28.65</v>
      </c>
      <c r="I7550" s="14">
        <v>7.87</v>
      </c>
      <c r="J7550" s="16">
        <v>20.79</v>
      </c>
      <c r="K7550" s="79">
        <v>1011</v>
      </c>
      <c r="L7550" s="16">
        <f t="shared" si="135"/>
        <v>20.79</v>
      </c>
      <c r="M7550" s="16">
        <f t="shared" si="136"/>
        <v>1011</v>
      </c>
    </row>
    <row r="7551" spans="1:13" x14ac:dyDescent="0.2">
      <c r="A7551" s="77">
        <f t="shared" si="134"/>
        <v>43092</v>
      </c>
      <c r="B7551" s="14">
        <v>0</v>
      </c>
      <c r="C7551" s="14">
        <v>90.07</v>
      </c>
      <c r="D7551" s="14">
        <v>26.06</v>
      </c>
      <c r="E7551" s="14">
        <v>25.2</v>
      </c>
      <c r="F7551" s="14">
        <v>27.7</v>
      </c>
      <c r="G7551" s="14">
        <v>11.6</v>
      </c>
      <c r="H7551" s="14">
        <v>29.99</v>
      </c>
      <c r="I7551" s="14">
        <v>11.86</v>
      </c>
      <c r="J7551" s="16">
        <v>18.89</v>
      </c>
      <c r="K7551" s="79">
        <v>1299</v>
      </c>
      <c r="L7551" s="16">
        <f t="shared" si="135"/>
        <v>18.89</v>
      </c>
      <c r="M7551" s="16">
        <f t="shared" si="136"/>
        <v>1299</v>
      </c>
    </row>
    <row r="7552" spans="1:13" x14ac:dyDescent="0.2">
      <c r="A7552" s="77">
        <f t="shared" si="134"/>
        <v>43093</v>
      </c>
      <c r="B7552" s="14">
        <v>3.3</v>
      </c>
      <c r="C7552" s="14">
        <v>90.78</v>
      </c>
      <c r="D7552" s="14">
        <v>25.88</v>
      </c>
      <c r="E7552" s="14">
        <v>24.51</v>
      </c>
      <c r="F7552" s="14">
        <v>27.56</v>
      </c>
      <c r="G7552" s="14">
        <v>11.77</v>
      </c>
      <c r="H7552" s="14">
        <v>30.91</v>
      </c>
      <c r="I7552" s="14">
        <v>4.79</v>
      </c>
      <c r="J7552" s="16">
        <v>18.89</v>
      </c>
      <c r="K7552" s="79">
        <v>1125</v>
      </c>
      <c r="L7552" s="16">
        <f t="shared" si="135"/>
        <v>18.89</v>
      </c>
      <c r="M7552" s="16">
        <f t="shared" si="136"/>
        <v>1125</v>
      </c>
    </row>
    <row r="7553" spans="1:13" x14ac:dyDescent="0.2">
      <c r="A7553" s="77">
        <f t="shared" si="134"/>
        <v>43094</v>
      </c>
      <c r="B7553" s="14">
        <v>0.25</v>
      </c>
      <c r="C7553" s="14">
        <v>87.25</v>
      </c>
      <c r="D7553" s="14">
        <v>26.11</v>
      </c>
      <c r="E7553" s="14">
        <v>25.06</v>
      </c>
      <c r="F7553" s="14">
        <v>27.68</v>
      </c>
      <c r="G7553" s="14">
        <v>13.11</v>
      </c>
      <c r="H7553" s="14">
        <v>29.35</v>
      </c>
      <c r="I7553" s="14">
        <v>12.56</v>
      </c>
      <c r="J7553" s="16">
        <v>20.260000000000002</v>
      </c>
      <c r="K7553" s="79">
        <v>1091</v>
      </c>
      <c r="L7553" s="16">
        <f t="shared" si="135"/>
        <v>20.260000000000002</v>
      </c>
      <c r="M7553" s="16">
        <f t="shared" si="136"/>
        <v>1091</v>
      </c>
    </row>
    <row r="7554" spans="1:13" x14ac:dyDescent="0.2">
      <c r="A7554" s="77">
        <f t="shared" si="134"/>
        <v>43095</v>
      </c>
      <c r="B7554" s="14">
        <v>7.11</v>
      </c>
      <c r="C7554" s="14">
        <v>88.36</v>
      </c>
      <c r="D7554" s="14">
        <v>25.56</v>
      </c>
      <c r="E7554" s="14">
        <v>23.09</v>
      </c>
      <c r="F7554" s="14">
        <v>27.31</v>
      </c>
      <c r="G7554" s="14">
        <v>12.38</v>
      </c>
      <c r="H7554" s="14">
        <v>31.43</v>
      </c>
      <c r="I7554" s="14">
        <v>9.3800000000000008</v>
      </c>
      <c r="J7554" s="16">
        <v>17.63</v>
      </c>
      <c r="K7554" s="79">
        <v>1161</v>
      </c>
      <c r="L7554" s="16">
        <f t="shared" si="135"/>
        <v>17.63</v>
      </c>
      <c r="M7554" s="16">
        <f t="shared" si="136"/>
        <v>1161</v>
      </c>
    </row>
    <row r="7555" spans="1:13" x14ac:dyDescent="0.2">
      <c r="A7555" s="77">
        <f t="shared" si="134"/>
        <v>43096</v>
      </c>
      <c r="B7555" s="14">
        <v>1.02</v>
      </c>
      <c r="C7555" s="14">
        <v>88.06</v>
      </c>
      <c r="D7555" s="14">
        <v>25.59</v>
      </c>
      <c r="E7555" s="14">
        <v>23.7</v>
      </c>
      <c r="F7555" s="14">
        <v>27.05</v>
      </c>
      <c r="G7555" s="14">
        <v>12.41</v>
      </c>
      <c r="H7555" s="14">
        <v>34.15</v>
      </c>
      <c r="I7555" s="14">
        <v>8.56</v>
      </c>
      <c r="J7555" s="16">
        <v>16.04</v>
      </c>
      <c r="K7555" s="79">
        <v>1292</v>
      </c>
      <c r="L7555" s="16">
        <f t="shared" si="135"/>
        <v>16.04</v>
      </c>
      <c r="M7555" s="16">
        <f t="shared" si="136"/>
        <v>1292</v>
      </c>
    </row>
    <row r="7556" spans="1:13" x14ac:dyDescent="0.2">
      <c r="A7556" s="77">
        <f t="shared" si="134"/>
        <v>43097</v>
      </c>
      <c r="B7556" s="14">
        <v>4.0599999999999996</v>
      </c>
      <c r="C7556" s="14">
        <v>91.14</v>
      </c>
      <c r="D7556" s="14">
        <v>25.58</v>
      </c>
      <c r="E7556" s="14">
        <v>23.59</v>
      </c>
      <c r="F7556" s="14">
        <v>27.36</v>
      </c>
      <c r="G7556" s="14">
        <v>9.58</v>
      </c>
      <c r="H7556" s="14">
        <v>27.41</v>
      </c>
      <c r="I7556" s="14">
        <v>2.13</v>
      </c>
      <c r="J7556" s="16">
        <v>17.66</v>
      </c>
      <c r="K7556" s="79">
        <v>1209</v>
      </c>
      <c r="L7556" s="16">
        <f t="shared" si="135"/>
        <v>17.66</v>
      </c>
      <c r="M7556" s="16">
        <f t="shared" si="136"/>
        <v>1209</v>
      </c>
    </row>
    <row r="7557" spans="1:13" x14ac:dyDescent="0.2">
      <c r="A7557" s="77">
        <f t="shared" si="134"/>
        <v>43098</v>
      </c>
      <c r="B7557" s="14">
        <v>35.299999999999997</v>
      </c>
      <c r="C7557" s="14">
        <v>99.61</v>
      </c>
      <c r="D7557" s="14">
        <v>23.34</v>
      </c>
      <c r="E7557" s="14">
        <v>21.4</v>
      </c>
      <c r="F7557" s="14">
        <v>24.34</v>
      </c>
      <c r="G7557" s="14">
        <v>8.5299999999999994</v>
      </c>
      <c r="H7557" s="14">
        <v>24.27</v>
      </c>
      <c r="I7557" s="14">
        <v>228.58</v>
      </c>
      <c r="J7557" s="16">
        <v>5.54</v>
      </c>
      <c r="K7557" s="79">
        <v>576</v>
      </c>
      <c r="L7557" s="16">
        <f t="shared" si="135"/>
        <v>5.54</v>
      </c>
      <c r="M7557" s="16">
        <f t="shared" si="136"/>
        <v>576</v>
      </c>
    </row>
    <row r="7558" spans="1:13" x14ac:dyDescent="0.2">
      <c r="A7558" s="77">
        <f t="shared" si="134"/>
        <v>43099</v>
      </c>
      <c r="B7558" s="14">
        <v>17.27</v>
      </c>
      <c r="C7558" s="14">
        <v>98.51</v>
      </c>
      <c r="D7558" s="14">
        <v>24.14</v>
      </c>
      <c r="E7558" s="14">
        <v>22.73</v>
      </c>
      <c r="F7558" s="14">
        <v>25.35</v>
      </c>
      <c r="G7558" s="14">
        <v>4.88</v>
      </c>
      <c r="H7558" s="14">
        <v>15.88</v>
      </c>
      <c r="I7558" s="14">
        <v>245.28</v>
      </c>
      <c r="J7558" s="16">
        <v>7.81</v>
      </c>
      <c r="K7558" s="79">
        <v>655.8</v>
      </c>
      <c r="L7558" s="16">
        <f t="shared" si="135"/>
        <v>7.81</v>
      </c>
      <c r="M7558" s="16">
        <f t="shared" si="136"/>
        <v>655.8</v>
      </c>
    </row>
    <row r="7559" spans="1:13" x14ac:dyDescent="0.2">
      <c r="A7559" s="77">
        <f t="shared" si="134"/>
        <v>43100</v>
      </c>
      <c r="B7559" s="14">
        <v>27.43</v>
      </c>
      <c r="C7559" s="14">
        <v>95.13</v>
      </c>
      <c r="D7559" s="14">
        <v>24.93</v>
      </c>
      <c r="E7559" s="14">
        <v>23.1</v>
      </c>
      <c r="F7559" s="14">
        <v>27.22</v>
      </c>
      <c r="G7559" s="14">
        <v>5.21</v>
      </c>
      <c r="H7559" s="14">
        <v>23.18</v>
      </c>
      <c r="I7559" s="14">
        <v>13.29</v>
      </c>
      <c r="J7559" s="16">
        <v>10.029999999999999</v>
      </c>
      <c r="K7559" s="79">
        <v>1237</v>
      </c>
      <c r="L7559" s="16">
        <f t="shared" si="135"/>
        <v>10.029999999999999</v>
      </c>
      <c r="M7559" s="16">
        <f t="shared" si="136"/>
        <v>1237</v>
      </c>
    </row>
    <row r="7560" spans="1:13" x14ac:dyDescent="0.2">
      <c r="A7560" s="77">
        <v>43101</v>
      </c>
      <c r="B7560" s="16">
        <v>20.83</v>
      </c>
      <c r="C7560" s="40">
        <v>97.9</v>
      </c>
      <c r="D7560" s="16">
        <v>24.36</v>
      </c>
      <c r="E7560" s="16">
        <v>22.81</v>
      </c>
      <c r="F7560" s="16">
        <v>26.16</v>
      </c>
      <c r="G7560" s="16">
        <v>8.33</v>
      </c>
      <c r="H7560" s="16">
        <v>24.73</v>
      </c>
      <c r="I7560" s="16">
        <v>327.48</v>
      </c>
      <c r="J7560" s="16">
        <v>9.56</v>
      </c>
      <c r="K7560" s="79">
        <v>1471</v>
      </c>
      <c r="L7560" s="16">
        <f t="shared" si="135"/>
        <v>9.56</v>
      </c>
      <c r="M7560" s="16">
        <f t="shared" si="136"/>
        <v>1471</v>
      </c>
    </row>
    <row r="7561" spans="1:13" x14ac:dyDescent="0.2">
      <c r="A7561" s="77">
        <f t="shared" ref="A7561:A7624" si="137">A7560+1</f>
        <v>43102</v>
      </c>
      <c r="B7561" s="16">
        <v>43.94</v>
      </c>
      <c r="C7561" s="40">
        <v>99.94</v>
      </c>
      <c r="D7561" s="16">
        <v>23.67</v>
      </c>
      <c r="E7561" s="16">
        <v>22.45</v>
      </c>
      <c r="F7561" s="16">
        <v>25.01</v>
      </c>
      <c r="G7561" s="16">
        <v>6.11</v>
      </c>
      <c r="H7561" s="16">
        <v>21.7</v>
      </c>
      <c r="I7561" s="16">
        <v>270.92</v>
      </c>
      <c r="J7561" s="16">
        <v>4.6100000000000003</v>
      </c>
      <c r="K7561" s="79">
        <v>587.1</v>
      </c>
      <c r="L7561" s="16">
        <f t="shared" si="135"/>
        <v>4.6100000000000003</v>
      </c>
      <c r="M7561" s="16">
        <f t="shared" si="136"/>
        <v>587.1</v>
      </c>
    </row>
    <row r="7562" spans="1:13" x14ac:dyDescent="0.2">
      <c r="A7562" s="77">
        <f t="shared" si="137"/>
        <v>43103</v>
      </c>
      <c r="B7562" s="16">
        <v>26.92</v>
      </c>
      <c r="C7562" s="40">
        <v>99.53</v>
      </c>
      <c r="D7562" s="16">
        <v>23.4</v>
      </c>
      <c r="E7562" s="16">
        <v>22.33</v>
      </c>
      <c r="F7562" s="16">
        <v>25.57</v>
      </c>
      <c r="G7562" s="16">
        <v>8.86</v>
      </c>
      <c r="H7562" s="16">
        <v>30.59</v>
      </c>
      <c r="I7562" s="16">
        <v>219.12</v>
      </c>
      <c r="J7562" s="16">
        <v>8.33</v>
      </c>
      <c r="K7562" s="79">
        <v>607.5</v>
      </c>
      <c r="L7562" s="16">
        <f t="shared" si="135"/>
        <v>8.33</v>
      </c>
      <c r="M7562" s="16">
        <f t="shared" si="136"/>
        <v>607.5</v>
      </c>
    </row>
    <row r="7563" spans="1:13" x14ac:dyDescent="0.2">
      <c r="A7563" s="77">
        <f t="shared" si="137"/>
        <v>43104</v>
      </c>
      <c r="B7563" s="16">
        <v>72.400000000000006</v>
      </c>
      <c r="C7563" s="40">
        <v>99.64</v>
      </c>
      <c r="D7563" s="16">
        <v>22.83</v>
      </c>
      <c r="E7563" s="16">
        <v>22.04</v>
      </c>
      <c r="F7563" s="16">
        <v>23.61</v>
      </c>
      <c r="G7563" s="16">
        <v>8.15</v>
      </c>
      <c r="H7563" s="16">
        <v>30.41</v>
      </c>
      <c r="I7563" s="16">
        <v>229.79</v>
      </c>
      <c r="J7563" s="16">
        <v>6.2</v>
      </c>
      <c r="K7563" s="79">
        <v>482.8</v>
      </c>
      <c r="L7563" s="16">
        <f t="shared" si="135"/>
        <v>6.2</v>
      </c>
      <c r="M7563" s="16">
        <f t="shared" si="136"/>
        <v>482.8</v>
      </c>
    </row>
    <row r="7564" spans="1:13" x14ac:dyDescent="0.2">
      <c r="A7564" s="77">
        <f t="shared" si="137"/>
        <v>43105</v>
      </c>
      <c r="B7564" s="16">
        <v>78.739999999999995</v>
      </c>
      <c r="C7564" s="40">
        <v>99.65</v>
      </c>
      <c r="D7564" s="16">
        <v>23.32</v>
      </c>
      <c r="E7564" s="16">
        <v>21.56</v>
      </c>
      <c r="F7564" s="16">
        <v>24.34</v>
      </c>
      <c r="G7564" s="16">
        <v>9.7799999999999994</v>
      </c>
      <c r="H7564" s="16">
        <v>31.89</v>
      </c>
      <c r="I7564" s="16">
        <v>321.20999999999998</v>
      </c>
      <c r="J7564" s="16">
        <v>2.11</v>
      </c>
      <c r="K7564" s="79">
        <v>342</v>
      </c>
      <c r="L7564" s="16">
        <f t="shared" si="135"/>
        <v>2.11</v>
      </c>
      <c r="M7564" s="16">
        <f t="shared" si="136"/>
        <v>342</v>
      </c>
    </row>
    <row r="7565" spans="1:13" x14ac:dyDescent="0.2">
      <c r="A7565" s="77">
        <f t="shared" si="137"/>
        <v>43106</v>
      </c>
      <c r="B7565" s="16">
        <v>91.7</v>
      </c>
      <c r="C7565" s="40">
        <v>99.72</v>
      </c>
      <c r="D7565" s="16">
        <v>24.07</v>
      </c>
      <c r="E7565" s="16">
        <v>22.67</v>
      </c>
      <c r="F7565" s="16">
        <v>25.92</v>
      </c>
      <c r="G7565" s="16">
        <v>7.93</v>
      </c>
      <c r="H7565" s="16">
        <v>25.93</v>
      </c>
      <c r="I7565" s="16">
        <v>305.60000000000002</v>
      </c>
      <c r="J7565" s="16">
        <v>8.3800000000000008</v>
      </c>
      <c r="K7565" s="79">
        <v>1214</v>
      </c>
      <c r="L7565" s="16">
        <f t="shared" si="135"/>
        <v>8.3800000000000008</v>
      </c>
      <c r="M7565" s="16">
        <f t="shared" si="136"/>
        <v>1214</v>
      </c>
    </row>
    <row r="7566" spans="1:13" x14ac:dyDescent="0.2">
      <c r="A7566" s="77">
        <f t="shared" si="137"/>
        <v>43107</v>
      </c>
      <c r="B7566" s="16">
        <v>60.96</v>
      </c>
      <c r="C7566" s="40">
        <v>96.23</v>
      </c>
      <c r="D7566" s="16">
        <v>24.35</v>
      </c>
      <c r="E7566" s="16">
        <v>22.95</v>
      </c>
      <c r="F7566" s="16">
        <v>26.56</v>
      </c>
      <c r="G7566" s="16">
        <v>8.36</v>
      </c>
      <c r="H7566" s="16">
        <v>25.37</v>
      </c>
      <c r="I7566" s="16">
        <v>317.70999999999998</v>
      </c>
      <c r="J7566" s="16">
        <v>14.42</v>
      </c>
      <c r="K7566" s="79">
        <v>1228</v>
      </c>
      <c r="L7566" s="16">
        <f t="shared" si="135"/>
        <v>14.42</v>
      </c>
      <c r="M7566" s="16">
        <f t="shared" si="136"/>
        <v>1228</v>
      </c>
    </row>
    <row r="7567" spans="1:13" x14ac:dyDescent="0.2">
      <c r="A7567" s="77">
        <f t="shared" si="137"/>
        <v>43108</v>
      </c>
      <c r="B7567" s="16">
        <v>1.52</v>
      </c>
      <c r="C7567" s="40">
        <v>96.24</v>
      </c>
      <c r="D7567" s="16">
        <v>23.83</v>
      </c>
      <c r="E7567" s="16">
        <v>22.13</v>
      </c>
      <c r="F7567" s="16">
        <v>26.29</v>
      </c>
      <c r="G7567" s="16">
        <v>8.07</v>
      </c>
      <c r="H7567" s="16">
        <v>21.59</v>
      </c>
      <c r="I7567" s="16">
        <v>246.9</v>
      </c>
      <c r="J7567" s="16">
        <v>14.78</v>
      </c>
      <c r="K7567" s="79">
        <v>1462</v>
      </c>
      <c r="L7567" s="16">
        <f t="shared" si="135"/>
        <v>14.78</v>
      </c>
      <c r="M7567" s="16">
        <f t="shared" si="136"/>
        <v>1462</v>
      </c>
    </row>
    <row r="7568" spans="1:13" x14ac:dyDescent="0.2">
      <c r="A7568" s="77">
        <f t="shared" si="137"/>
        <v>43109</v>
      </c>
      <c r="B7568" s="16">
        <v>36.32</v>
      </c>
      <c r="C7568" s="40">
        <v>97.34</v>
      </c>
      <c r="D7568" s="16">
        <v>23.52</v>
      </c>
      <c r="E7568" s="16">
        <v>21.9</v>
      </c>
      <c r="F7568" s="16">
        <v>26.42</v>
      </c>
      <c r="G7568" s="16">
        <v>7.5</v>
      </c>
      <c r="H7568" s="16">
        <v>25.75</v>
      </c>
      <c r="I7568" s="16">
        <v>249.98</v>
      </c>
      <c r="J7568" s="16">
        <v>13.62</v>
      </c>
      <c r="K7568" s="79">
        <v>1247</v>
      </c>
      <c r="L7568" s="16">
        <f t="shared" si="135"/>
        <v>13.62</v>
      </c>
      <c r="M7568" s="16">
        <f t="shared" si="136"/>
        <v>1247</v>
      </c>
    </row>
    <row r="7569" spans="1:13" x14ac:dyDescent="0.2">
      <c r="A7569" s="77">
        <f t="shared" si="137"/>
        <v>43110</v>
      </c>
      <c r="B7569" s="16">
        <v>21.08</v>
      </c>
      <c r="C7569" s="40">
        <v>95.58</v>
      </c>
      <c r="D7569" s="16">
        <v>23.27</v>
      </c>
      <c r="E7569" s="16">
        <v>21.7</v>
      </c>
      <c r="F7569" s="16">
        <v>25.54</v>
      </c>
      <c r="G7569" s="16">
        <v>7.5</v>
      </c>
      <c r="H7569" s="16">
        <v>20.92</v>
      </c>
      <c r="I7569" s="16">
        <v>238.46</v>
      </c>
      <c r="J7569" s="16">
        <v>11.42</v>
      </c>
      <c r="K7569" s="79">
        <v>1149</v>
      </c>
      <c r="L7569" s="16">
        <f t="shared" si="135"/>
        <v>11.42</v>
      </c>
      <c r="M7569" s="16">
        <f t="shared" si="136"/>
        <v>1149</v>
      </c>
    </row>
    <row r="7570" spans="1:13" x14ac:dyDescent="0.2">
      <c r="A7570" s="77">
        <f t="shared" si="137"/>
        <v>43111</v>
      </c>
      <c r="B7570" s="16">
        <v>0</v>
      </c>
      <c r="C7570" s="40">
        <v>93.16</v>
      </c>
      <c r="D7570" s="16">
        <v>23.88</v>
      </c>
      <c r="E7570" s="16">
        <v>21.97</v>
      </c>
      <c r="F7570" s="16">
        <v>26.38</v>
      </c>
      <c r="G7570" s="16">
        <v>7.28</v>
      </c>
      <c r="H7570" s="16">
        <v>22.01</v>
      </c>
      <c r="I7570" s="16">
        <v>249.28</v>
      </c>
      <c r="J7570" s="16">
        <v>17.84</v>
      </c>
      <c r="K7570" s="79">
        <v>1347</v>
      </c>
      <c r="L7570" s="16">
        <f t="shared" si="135"/>
        <v>17.84</v>
      </c>
      <c r="M7570" s="16">
        <f t="shared" si="136"/>
        <v>1347</v>
      </c>
    </row>
    <row r="7571" spans="1:13" x14ac:dyDescent="0.2">
      <c r="A7571" s="77">
        <f t="shared" si="137"/>
        <v>43112</v>
      </c>
      <c r="B7571" s="16">
        <v>0</v>
      </c>
      <c r="C7571" s="40">
        <v>93.74</v>
      </c>
      <c r="D7571" s="16">
        <v>24.18</v>
      </c>
      <c r="E7571" s="16">
        <v>22.33</v>
      </c>
      <c r="F7571" s="16">
        <v>26.08</v>
      </c>
      <c r="G7571" s="16">
        <v>7.25</v>
      </c>
      <c r="H7571" s="16">
        <v>23.88</v>
      </c>
      <c r="I7571" s="16">
        <v>248.42</v>
      </c>
      <c r="J7571" s="16">
        <v>15.18</v>
      </c>
      <c r="K7571" s="79">
        <v>1308</v>
      </c>
      <c r="L7571" s="16">
        <f t="shared" si="135"/>
        <v>15.18</v>
      </c>
      <c r="M7571" s="16">
        <f t="shared" si="136"/>
        <v>1308</v>
      </c>
    </row>
    <row r="7572" spans="1:13" x14ac:dyDescent="0.2">
      <c r="A7572" s="77">
        <f t="shared" si="137"/>
        <v>43113</v>
      </c>
      <c r="B7572" s="16">
        <v>13.21</v>
      </c>
      <c r="C7572" s="40">
        <v>97.51</v>
      </c>
      <c r="D7572" s="16">
        <v>23.84</v>
      </c>
      <c r="E7572" s="16">
        <v>21.34</v>
      </c>
      <c r="F7572" s="16">
        <v>24.79</v>
      </c>
      <c r="G7572" s="16">
        <v>6.63</v>
      </c>
      <c r="H7572" s="16">
        <v>22.69</v>
      </c>
      <c r="I7572" s="16">
        <v>284.23</v>
      </c>
      <c r="J7572" s="16">
        <v>5.55</v>
      </c>
      <c r="K7572" s="79">
        <v>440.9</v>
      </c>
      <c r="L7572" s="16">
        <f t="shared" si="135"/>
        <v>5.55</v>
      </c>
      <c r="M7572" s="16">
        <f t="shared" si="136"/>
        <v>440.9</v>
      </c>
    </row>
    <row r="7573" spans="1:13" x14ac:dyDescent="0.2">
      <c r="A7573" s="77">
        <f t="shared" si="137"/>
        <v>43114</v>
      </c>
      <c r="B7573" s="16">
        <v>60.71</v>
      </c>
      <c r="C7573" s="40">
        <v>96.88</v>
      </c>
      <c r="D7573" s="16">
        <v>24.35</v>
      </c>
      <c r="E7573" s="16">
        <v>20.88</v>
      </c>
      <c r="F7573" s="16">
        <v>26.42</v>
      </c>
      <c r="G7573" s="16">
        <v>9.1</v>
      </c>
      <c r="H7573" s="16">
        <v>33.729999999999997</v>
      </c>
      <c r="I7573" s="16">
        <v>311.5</v>
      </c>
      <c r="J7573" s="16">
        <v>10.74</v>
      </c>
      <c r="K7573" s="79">
        <v>1367</v>
      </c>
      <c r="L7573" s="16">
        <f t="shared" si="135"/>
        <v>10.74</v>
      </c>
      <c r="M7573" s="16">
        <f t="shared" si="136"/>
        <v>1367</v>
      </c>
    </row>
    <row r="7574" spans="1:13" x14ac:dyDescent="0.2">
      <c r="A7574" s="77">
        <f t="shared" si="137"/>
        <v>43115</v>
      </c>
      <c r="B7574" s="16">
        <v>12.95</v>
      </c>
      <c r="C7574" s="40">
        <v>95.38</v>
      </c>
      <c r="D7574" s="16">
        <v>24.55</v>
      </c>
      <c r="E7574" s="16">
        <v>21.19</v>
      </c>
      <c r="F7574" s="16">
        <v>26.84</v>
      </c>
      <c r="G7574" s="16">
        <v>7.87</v>
      </c>
      <c r="H7574" s="16">
        <v>23.46</v>
      </c>
      <c r="I7574" s="16">
        <v>327.16000000000003</v>
      </c>
      <c r="J7574" s="16">
        <v>15.72</v>
      </c>
      <c r="K7574" s="79">
        <v>1299</v>
      </c>
      <c r="L7574" s="16">
        <f t="shared" si="135"/>
        <v>15.72</v>
      </c>
      <c r="M7574" s="16">
        <f t="shared" si="136"/>
        <v>1299</v>
      </c>
    </row>
    <row r="7575" spans="1:13" x14ac:dyDescent="0.2">
      <c r="A7575" s="77">
        <f t="shared" si="137"/>
        <v>43116</v>
      </c>
      <c r="B7575" s="16">
        <v>14.99</v>
      </c>
      <c r="C7575" s="40">
        <v>94.36</v>
      </c>
      <c r="D7575" s="16">
        <v>25.17</v>
      </c>
      <c r="E7575" s="16">
        <v>23.53</v>
      </c>
      <c r="F7575" s="16">
        <v>27.48</v>
      </c>
      <c r="G7575" s="16">
        <v>7.61</v>
      </c>
      <c r="H7575" s="16">
        <v>30.16</v>
      </c>
      <c r="I7575" s="16">
        <v>326.39</v>
      </c>
      <c r="J7575" s="16">
        <v>14.83</v>
      </c>
      <c r="K7575" s="79">
        <v>1272</v>
      </c>
      <c r="L7575" s="16">
        <f t="shared" si="135"/>
        <v>14.83</v>
      </c>
      <c r="M7575" s="16">
        <f t="shared" si="136"/>
        <v>1272</v>
      </c>
    </row>
    <row r="7576" spans="1:13" x14ac:dyDescent="0.2">
      <c r="A7576" s="77">
        <f t="shared" si="137"/>
        <v>43117</v>
      </c>
      <c r="B7576" s="16">
        <v>2.0299999999999998</v>
      </c>
      <c r="C7576" s="40">
        <v>96.25</v>
      </c>
      <c r="D7576" s="16">
        <v>25.3</v>
      </c>
      <c r="E7576" s="16">
        <v>24.38</v>
      </c>
      <c r="F7576" s="16">
        <v>26.83</v>
      </c>
      <c r="G7576" s="16">
        <v>9.6</v>
      </c>
      <c r="H7576" s="16">
        <v>24.34</v>
      </c>
      <c r="I7576" s="16">
        <v>1.5</v>
      </c>
      <c r="J7576" s="16">
        <v>10.47</v>
      </c>
      <c r="K7576" s="79">
        <v>1279</v>
      </c>
      <c r="L7576" s="16">
        <f t="shared" si="135"/>
        <v>10.47</v>
      </c>
      <c r="M7576" s="16">
        <f t="shared" si="136"/>
        <v>1279</v>
      </c>
    </row>
    <row r="7577" spans="1:13" x14ac:dyDescent="0.2">
      <c r="A7577" s="77">
        <f t="shared" si="137"/>
        <v>43118</v>
      </c>
      <c r="B7577" s="16">
        <v>55.12</v>
      </c>
      <c r="C7577" s="40">
        <v>99.22</v>
      </c>
      <c r="D7577" s="16">
        <v>23.27</v>
      </c>
      <c r="E7577" s="16">
        <v>21.48</v>
      </c>
      <c r="F7577" s="16">
        <v>25.54</v>
      </c>
      <c r="G7577" s="16">
        <v>7.35</v>
      </c>
      <c r="H7577" s="16">
        <v>30.41</v>
      </c>
      <c r="I7577" s="16">
        <v>294</v>
      </c>
      <c r="J7577" s="16">
        <v>4.91</v>
      </c>
      <c r="K7577" s="79">
        <v>638.70000000000005</v>
      </c>
      <c r="L7577" s="16">
        <f t="shared" si="135"/>
        <v>4.91</v>
      </c>
      <c r="M7577" s="16">
        <f t="shared" si="136"/>
        <v>638.70000000000005</v>
      </c>
    </row>
    <row r="7578" spans="1:13" x14ac:dyDescent="0.2">
      <c r="A7578" s="77">
        <f t="shared" si="137"/>
        <v>43119</v>
      </c>
      <c r="B7578" s="16">
        <v>3.81</v>
      </c>
      <c r="C7578" s="40">
        <v>97.95</v>
      </c>
      <c r="D7578" s="16">
        <v>24.43</v>
      </c>
      <c r="E7578" s="16">
        <v>22.65</v>
      </c>
      <c r="F7578" s="16">
        <v>26.61</v>
      </c>
      <c r="G7578" s="16">
        <v>7.43</v>
      </c>
      <c r="H7578" s="16">
        <v>24.52</v>
      </c>
      <c r="I7578" s="16">
        <v>308.98</v>
      </c>
      <c r="J7578" s="16">
        <v>11.16</v>
      </c>
      <c r="K7578" s="79">
        <v>902</v>
      </c>
      <c r="L7578" s="16">
        <f t="shared" si="135"/>
        <v>11.16</v>
      </c>
      <c r="M7578" s="16">
        <f t="shared" si="136"/>
        <v>902</v>
      </c>
    </row>
    <row r="7579" spans="1:13" x14ac:dyDescent="0.2">
      <c r="A7579" s="77">
        <f t="shared" si="137"/>
        <v>43120</v>
      </c>
      <c r="B7579" s="16">
        <v>0</v>
      </c>
      <c r="C7579" s="40">
        <v>96.37</v>
      </c>
      <c r="D7579" s="16">
        <v>25.5</v>
      </c>
      <c r="E7579" s="16">
        <v>24.75</v>
      </c>
      <c r="F7579" s="16">
        <v>27.02</v>
      </c>
      <c r="G7579" s="16">
        <v>10.68</v>
      </c>
      <c r="H7579" s="16">
        <v>25.3</v>
      </c>
      <c r="I7579" s="16">
        <v>7.51</v>
      </c>
      <c r="J7579" s="16">
        <v>12.79</v>
      </c>
      <c r="K7579" s="79">
        <v>1080</v>
      </c>
      <c r="L7579" s="16">
        <f t="shared" si="135"/>
        <v>12.79</v>
      </c>
      <c r="M7579" s="16">
        <f t="shared" si="136"/>
        <v>1080</v>
      </c>
    </row>
    <row r="7580" spans="1:13" x14ac:dyDescent="0.2">
      <c r="A7580" s="77">
        <f t="shared" si="137"/>
        <v>43121</v>
      </c>
      <c r="B7580" s="16">
        <v>0.76</v>
      </c>
      <c r="C7580" s="40">
        <v>93.86</v>
      </c>
      <c r="D7580" s="16">
        <v>25.69</v>
      </c>
      <c r="E7580" s="16">
        <v>24.72</v>
      </c>
      <c r="F7580" s="16">
        <v>27.32</v>
      </c>
      <c r="G7580" s="16">
        <v>10.52</v>
      </c>
      <c r="H7580" s="16">
        <v>30.98</v>
      </c>
      <c r="I7580" s="16">
        <v>3.76</v>
      </c>
      <c r="J7580" s="16">
        <v>21.56</v>
      </c>
      <c r="K7580" s="79">
        <v>1064</v>
      </c>
      <c r="L7580" s="16">
        <f t="shared" si="135"/>
        <v>21.56</v>
      </c>
      <c r="M7580" s="16">
        <f t="shared" si="136"/>
        <v>1064</v>
      </c>
    </row>
    <row r="7581" spans="1:13" x14ac:dyDescent="0.2">
      <c r="A7581" s="77">
        <f t="shared" si="137"/>
        <v>43122</v>
      </c>
      <c r="B7581" s="16">
        <v>9.4</v>
      </c>
      <c r="C7581" s="40">
        <v>97.74</v>
      </c>
      <c r="D7581" s="16">
        <v>24.92</v>
      </c>
      <c r="E7581" s="16">
        <v>22.68</v>
      </c>
      <c r="F7581" s="16">
        <v>27.16</v>
      </c>
      <c r="G7581" s="16">
        <v>8.3000000000000007</v>
      </c>
      <c r="H7581" s="16">
        <v>23.36</v>
      </c>
      <c r="I7581" s="16">
        <v>321.27999999999997</v>
      </c>
      <c r="J7581" s="16">
        <v>10.199999999999999</v>
      </c>
      <c r="K7581" s="79">
        <v>1416</v>
      </c>
      <c r="L7581" s="16">
        <f t="shared" si="135"/>
        <v>10.199999999999999</v>
      </c>
      <c r="M7581" s="16">
        <f t="shared" si="136"/>
        <v>1416</v>
      </c>
    </row>
    <row r="7582" spans="1:13" x14ac:dyDescent="0.2">
      <c r="A7582" s="77">
        <f t="shared" si="137"/>
        <v>43123</v>
      </c>
      <c r="B7582" s="16">
        <v>1.27</v>
      </c>
      <c r="C7582" s="40">
        <v>96.42</v>
      </c>
      <c r="D7582" s="16">
        <v>25.35</v>
      </c>
      <c r="E7582" s="16">
        <v>23.47</v>
      </c>
      <c r="F7582" s="16">
        <v>27.64</v>
      </c>
      <c r="G7582" s="16">
        <v>7.72</v>
      </c>
      <c r="H7582" s="16">
        <v>23.04</v>
      </c>
      <c r="I7582" s="16">
        <v>326.45</v>
      </c>
      <c r="J7582" s="16">
        <v>14.9</v>
      </c>
      <c r="K7582" s="79">
        <v>1325</v>
      </c>
      <c r="L7582" s="16">
        <f t="shared" si="135"/>
        <v>14.9</v>
      </c>
      <c r="M7582" s="16">
        <f t="shared" si="136"/>
        <v>1325</v>
      </c>
    </row>
    <row r="7583" spans="1:13" x14ac:dyDescent="0.2">
      <c r="A7583" s="77">
        <f t="shared" si="137"/>
        <v>43124</v>
      </c>
      <c r="B7583" s="16">
        <v>1.52</v>
      </c>
      <c r="C7583" s="40">
        <v>92.72</v>
      </c>
      <c r="D7583" s="16">
        <v>25.53</v>
      </c>
      <c r="E7583" s="16">
        <v>24.61</v>
      </c>
      <c r="F7583" s="16">
        <v>27.03</v>
      </c>
      <c r="G7583" s="16">
        <v>11.63</v>
      </c>
      <c r="H7583" s="16">
        <v>32.03</v>
      </c>
      <c r="I7583" s="16">
        <v>5.16</v>
      </c>
      <c r="J7583" s="16">
        <v>18.73</v>
      </c>
      <c r="K7583" s="79">
        <v>1198</v>
      </c>
      <c r="L7583" s="16">
        <f t="shared" si="135"/>
        <v>18.73</v>
      </c>
      <c r="M7583" s="16">
        <f t="shared" si="136"/>
        <v>1198</v>
      </c>
    </row>
    <row r="7584" spans="1:13" x14ac:dyDescent="0.2">
      <c r="A7584" s="77">
        <f t="shared" si="137"/>
        <v>43125</v>
      </c>
      <c r="B7584" s="16">
        <v>0</v>
      </c>
      <c r="C7584" s="40">
        <v>90.1</v>
      </c>
      <c r="D7584" s="16">
        <v>25.52</v>
      </c>
      <c r="E7584" s="16">
        <v>24.58</v>
      </c>
      <c r="F7584" s="16">
        <v>27.08</v>
      </c>
      <c r="G7584" s="16">
        <v>12.43</v>
      </c>
      <c r="H7584" s="16">
        <v>29</v>
      </c>
      <c r="I7584" s="16">
        <v>356.87</v>
      </c>
      <c r="J7584" s="16">
        <v>19.739999999999998</v>
      </c>
      <c r="K7584" s="79">
        <v>1267</v>
      </c>
      <c r="L7584" s="16">
        <f t="shared" si="135"/>
        <v>19.739999999999998</v>
      </c>
      <c r="M7584" s="16">
        <f t="shared" si="136"/>
        <v>1267</v>
      </c>
    </row>
    <row r="7585" spans="1:13" x14ac:dyDescent="0.2">
      <c r="A7585" s="77">
        <f t="shared" si="137"/>
        <v>43126</v>
      </c>
      <c r="B7585" s="16">
        <v>0.25</v>
      </c>
      <c r="C7585" s="40">
        <v>91.82</v>
      </c>
      <c r="D7585" s="16">
        <v>25.47</v>
      </c>
      <c r="E7585" s="16">
        <v>24.23</v>
      </c>
      <c r="F7585" s="16">
        <v>27.08</v>
      </c>
      <c r="G7585" s="16">
        <v>12.5</v>
      </c>
      <c r="H7585" s="16">
        <v>29.46</v>
      </c>
      <c r="I7585" s="16">
        <v>359.28</v>
      </c>
      <c r="J7585" s="16">
        <v>18.739999999999998</v>
      </c>
      <c r="K7585" s="79">
        <v>1175</v>
      </c>
      <c r="L7585" s="16">
        <f t="shared" si="135"/>
        <v>18.739999999999998</v>
      </c>
      <c r="M7585" s="16">
        <f t="shared" si="136"/>
        <v>1175</v>
      </c>
    </row>
    <row r="7586" spans="1:13" x14ac:dyDescent="0.2">
      <c r="A7586" s="77">
        <f t="shared" si="137"/>
        <v>43127</v>
      </c>
      <c r="B7586" s="16">
        <v>0</v>
      </c>
      <c r="C7586" s="40">
        <v>88.27</v>
      </c>
      <c r="D7586" s="16">
        <v>25.52</v>
      </c>
      <c r="E7586" s="16">
        <v>24.55</v>
      </c>
      <c r="F7586" s="16">
        <v>27.14</v>
      </c>
      <c r="G7586" s="16">
        <v>12.51</v>
      </c>
      <c r="H7586" s="16">
        <v>30.31</v>
      </c>
      <c r="I7586" s="16">
        <v>3.55</v>
      </c>
      <c r="J7586" s="16">
        <v>21.44</v>
      </c>
      <c r="K7586" s="79">
        <v>1076</v>
      </c>
      <c r="L7586" s="16">
        <f t="shared" si="135"/>
        <v>21.44</v>
      </c>
      <c r="M7586" s="16">
        <f t="shared" si="136"/>
        <v>1076</v>
      </c>
    </row>
    <row r="7587" spans="1:13" x14ac:dyDescent="0.2">
      <c r="A7587" s="77">
        <f t="shared" si="137"/>
        <v>43128</v>
      </c>
      <c r="B7587" s="16">
        <v>1.52</v>
      </c>
      <c r="C7587" s="40">
        <v>92.05</v>
      </c>
      <c r="D7587" s="16">
        <v>25.23</v>
      </c>
      <c r="E7587" s="16">
        <v>23.97</v>
      </c>
      <c r="F7587" s="16">
        <v>27.15</v>
      </c>
      <c r="G7587" s="16">
        <v>9.59</v>
      </c>
      <c r="H7587" s="16">
        <v>23.39</v>
      </c>
      <c r="I7587" s="16">
        <v>336.68</v>
      </c>
      <c r="J7587" s="16">
        <v>16.32</v>
      </c>
      <c r="K7587" s="79">
        <v>1304</v>
      </c>
      <c r="L7587" s="16">
        <f t="shared" si="135"/>
        <v>16.32</v>
      </c>
      <c r="M7587" s="16">
        <f t="shared" si="136"/>
        <v>1304</v>
      </c>
    </row>
    <row r="7588" spans="1:13" x14ac:dyDescent="0.2">
      <c r="A7588" s="77">
        <f t="shared" si="137"/>
        <v>43129</v>
      </c>
      <c r="B7588" s="16">
        <v>0.51</v>
      </c>
      <c r="C7588" s="40">
        <v>93.6</v>
      </c>
      <c r="D7588" s="16">
        <v>25.25</v>
      </c>
      <c r="E7588" s="16">
        <v>24.26</v>
      </c>
      <c r="F7588" s="16">
        <v>27.17</v>
      </c>
      <c r="G7588" s="16">
        <v>8.73</v>
      </c>
      <c r="H7588" s="16">
        <v>22.86</v>
      </c>
      <c r="I7588" s="16">
        <v>333.16</v>
      </c>
      <c r="J7588" s="16">
        <v>13.89</v>
      </c>
      <c r="K7588" s="79">
        <v>1257</v>
      </c>
      <c r="L7588" s="16">
        <f t="shared" si="135"/>
        <v>13.89</v>
      </c>
      <c r="M7588" s="16">
        <f t="shared" si="136"/>
        <v>1257</v>
      </c>
    </row>
    <row r="7589" spans="1:13" x14ac:dyDescent="0.2">
      <c r="A7589" s="77">
        <f t="shared" si="137"/>
        <v>43130</v>
      </c>
      <c r="B7589" s="16">
        <v>0.25</v>
      </c>
      <c r="C7589" s="40">
        <v>91.38</v>
      </c>
      <c r="D7589" s="16">
        <v>25.43</v>
      </c>
      <c r="E7589" s="16">
        <v>24.23</v>
      </c>
      <c r="F7589" s="16">
        <v>26.88</v>
      </c>
      <c r="G7589" s="16">
        <v>12.46</v>
      </c>
      <c r="H7589" s="16">
        <v>34.22</v>
      </c>
      <c r="I7589" s="16">
        <v>352.79</v>
      </c>
      <c r="J7589" s="16">
        <v>15.97</v>
      </c>
      <c r="K7589" s="79">
        <v>1251</v>
      </c>
      <c r="L7589" s="16">
        <f t="shared" si="135"/>
        <v>15.97</v>
      </c>
      <c r="M7589" s="16">
        <f t="shared" si="136"/>
        <v>1251</v>
      </c>
    </row>
    <row r="7590" spans="1:13" x14ac:dyDescent="0.2">
      <c r="A7590" s="77">
        <f t="shared" si="137"/>
        <v>43131</v>
      </c>
      <c r="B7590" s="16">
        <v>1.78</v>
      </c>
      <c r="C7590" s="40">
        <v>92.1</v>
      </c>
      <c r="D7590" s="16">
        <v>25.49</v>
      </c>
      <c r="E7590" s="16">
        <v>24.4</v>
      </c>
      <c r="F7590" s="16">
        <v>27.23</v>
      </c>
      <c r="G7590" s="16">
        <v>14</v>
      </c>
      <c r="H7590" s="16">
        <v>35.6</v>
      </c>
      <c r="I7590" s="16">
        <v>6.74</v>
      </c>
      <c r="J7590" s="16">
        <v>19.68</v>
      </c>
      <c r="K7590" s="79">
        <v>1156</v>
      </c>
      <c r="L7590" s="16">
        <f t="shared" si="135"/>
        <v>19.68</v>
      </c>
      <c r="M7590" s="16">
        <f t="shared" si="136"/>
        <v>1156</v>
      </c>
    </row>
    <row r="7591" spans="1:13" x14ac:dyDescent="0.2">
      <c r="A7591" s="77">
        <f t="shared" si="137"/>
        <v>43132</v>
      </c>
      <c r="B7591" s="16">
        <v>0.25</v>
      </c>
      <c r="C7591" s="40">
        <v>89.87</v>
      </c>
      <c r="D7591" s="16">
        <v>25.68</v>
      </c>
      <c r="E7591" s="16">
        <v>24.43</v>
      </c>
      <c r="F7591" s="16">
        <v>27.19</v>
      </c>
      <c r="G7591" s="16">
        <v>14.37</v>
      </c>
      <c r="H7591" s="16">
        <v>34.89</v>
      </c>
      <c r="I7591" s="16">
        <v>5.38</v>
      </c>
      <c r="J7591" s="16">
        <v>19.04</v>
      </c>
      <c r="K7591" s="79">
        <v>1326</v>
      </c>
      <c r="L7591" s="16">
        <f t="shared" si="135"/>
        <v>19.04</v>
      </c>
      <c r="M7591" s="16">
        <f t="shared" si="136"/>
        <v>1326</v>
      </c>
    </row>
    <row r="7592" spans="1:13" x14ac:dyDescent="0.2">
      <c r="A7592" s="77">
        <f t="shared" si="137"/>
        <v>43133</v>
      </c>
      <c r="B7592" s="16">
        <v>1.27</v>
      </c>
      <c r="C7592" s="40">
        <v>88.37</v>
      </c>
      <c r="D7592" s="16">
        <v>25.1</v>
      </c>
      <c r="E7592" s="16">
        <v>23.75</v>
      </c>
      <c r="F7592" s="16">
        <v>26.86</v>
      </c>
      <c r="G7592" s="16">
        <v>12.09</v>
      </c>
      <c r="H7592" s="16">
        <v>30.2</v>
      </c>
      <c r="I7592" s="16">
        <v>344.24</v>
      </c>
      <c r="J7592" s="16">
        <v>16.04</v>
      </c>
      <c r="K7592" s="79">
        <v>1412</v>
      </c>
      <c r="L7592" s="16">
        <f t="shared" si="135"/>
        <v>16.04</v>
      </c>
      <c r="M7592" s="16">
        <f t="shared" si="136"/>
        <v>1412</v>
      </c>
    </row>
    <row r="7593" spans="1:13" x14ac:dyDescent="0.2">
      <c r="A7593" s="77">
        <f t="shared" si="137"/>
        <v>43134</v>
      </c>
      <c r="B7593" s="16">
        <v>3.3</v>
      </c>
      <c r="C7593" s="40">
        <v>88.78</v>
      </c>
      <c r="D7593" s="16">
        <v>24.49</v>
      </c>
      <c r="E7593" s="16">
        <v>22.62</v>
      </c>
      <c r="F7593" s="16">
        <v>26.45</v>
      </c>
      <c r="G7593" s="16">
        <v>10.45</v>
      </c>
      <c r="H7593" s="16">
        <v>29.56</v>
      </c>
      <c r="I7593" s="16">
        <v>343.29</v>
      </c>
      <c r="J7593" s="16">
        <v>15.92</v>
      </c>
      <c r="K7593" s="79">
        <v>1339</v>
      </c>
      <c r="L7593" s="16">
        <f t="shared" si="135"/>
        <v>15.92</v>
      </c>
      <c r="M7593" s="16">
        <f t="shared" si="136"/>
        <v>1339</v>
      </c>
    </row>
    <row r="7594" spans="1:13" x14ac:dyDescent="0.2">
      <c r="A7594" s="77">
        <f t="shared" si="137"/>
        <v>43135</v>
      </c>
      <c r="B7594" s="16">
        <v>0</v>
      </c>
      <c r="C7594" s="40">
        <v>83.87</v>
      </c>
      <c r="D7594" s="16">
        <v>24.86</v>
      </c>
      <c r="E7594" s="16">
        <v>23.53</v>
      </c>
      <c r="F7594" s="16">
        <v>26.89</v>
      </c>
      <c r="G7594" s="16">
        <v>9.61</v>
      </c>
      <c r="H7594" s="16">
        <v>23.92</v>
      </c>
      <c r="I7594" s="16">
        <v>336.2</v>
      </c>
      <c r="J7594" s="16">
        <v>17.260000000000002</v>
      </c>
      <c r="K7594" s="79">
        <v>1304</v>
      </c>
      <c r="L7594" s="16">
        <f t="shared" si="135"/>
        <v>17.260000000000002</v>
      </c>
      <c r="M7594" s="16">
        <f t="shared" si="136"/>
        <v>1304</v>
      </c>
    </row>
    <row r="7595" spans="1:13" x14ac:dyDescent="0.2">
      <c r="A7595" s="77">
        <f t="shared" si="137"/>
        <v>43136</v>
      </c>
      <c r="B7595" s="16">
        <v>0</v>
      </c>
      <c r="C7595" s="40">
        <v>84.51</v>
      </c>
      <c r="D7595" s="16">
        <v>24.92</v>
      </c>
      <c r="E7595" s="16">
        <v>23.7</v>
      </c>
      <c r="F7595" s="16">
        <v>26.66</v>
      </c>
      <c r="G7595" s="16">
        <v>10.72</v>
      </c>
      <c r="H7595" s="16">
        <v>29.95</v>
      </c>
      <c r="I7595" s="16">
        <v>346.56</v>
      </c>
      <c r="J7595" s="16">
        <v>20.86</v>
      </c>
      <c r="K7595" s="79">
        <v>1293.9000000000001</v>
      </c>
      <c r="L7595" s="16">
        <f t="shared" si="135"/>
        <v>20.86</v>
      </c>
      <c r="M7595" s="16">
        <f t="shared" si="136"/>
        <v>1293.9000000000001</v>
      </c>
    </row>
    <row r="7596" spans="1:13" x14ac:dyDescent="0.2">
      <c r="A7596" s="77">
        <f t="shared" si="137"/>
        <v>43137</v>
      </c>
      <c r="B7596" s="16">
        <v>0</v>
      </c>
      <c r="C7596" s="40">
        <v>87.05</v>
      </c>
      <c r="D7596" s="16">
        <v>25.07</v>
      </c>
      <c r="E7596" s="16">
        <v>23.33</v>
      </c>
      <c r="F7596" s="16">
        <v>26.84</v>
      </c>
      <c r="G7596" s="16">
        <v>11.49</v>
      </c>
      <c r="H7596" s="16">
        <v>27.8</v>
      </c>
      <c r="I7596" s="16">
        <v>351.96</v>
      </c>
      <c r="J7596" s="16">
        <v>20.12</v>
      </c>
      <c r="K7596" s="79">
        <v>1244</v>
      </c>
      <c r="L7596" s="16">
        <f t="shared" si="135"/>
        <v>20.12</v>
      </c>
      <c r="M7596" s="16">
        <f t="shared" si="136"/>
        <v>1244</v>
      </c>
    </row>
    <row r="7597" spans="1:13" x14ac:dyDescent="0.2">
      <c r="A7597" s="77">
        <f t="shared" si="137"/>
        <v>43138</v>
      </c>
      <c r="B7597" s="16">
        <v>0</v>
      </c>
      <c r="C7597" s="40">
        <v>86.52</v>
      </c>
      <c r="D7597" s="16">
        <v>25.31</v>
      </c>
      <c r="E7597" s="16">
        <v>24.22</v>
      </c>
      <c r="F7597" s="16">
        <v>26.94</v>
      </c>
      <c r="G7597" s="16">
        <v>12.72</v>
      </c>
      <c r="H7597" s="16">
        <v>34.79</v>
      </c>
      <c r="I7597" s="16">
        <v>2.09</v>
      </c>
      <c r="J7597" s="16">
        <v>21.62</v>
      </c>
      <c r="K7597" s="79">
        <v>1163</v>
      </c>
      <c r="L7597" s="16">
        <f t="shared" si="135"/>
        <v>21.62</v>
      </c>
      <c r="M7597" s="16">
        <f t="shared" si="136"/>
        <v>1163</v>
      </c>
    </row>
    <row r="7598" spans="1:13" x14ac:dyDescent="0.2">
      <c r="A7598" s="77">
        <f t="shared" si="137"/>
        <v>43139</v>
      </c>
      <c r="B7598" s="16">
        <v>0.25</v>
      </c>
      <c r="C7598" s="40">
        <v>87.73</v>
      </c>
      <c r="D7598" s="16">
        <v>25.21</v>
      </c>
      <c r="E7598" s="16">
        <v>23.98</v>
      </c>
      <c r="F7598" s="16">
        <v>26.88</v>
      </c>
      <c r="G7598" s="16">
        <v>13.08</v>
      </c>
      <c r="H7598" s="16">
        <v>33.76</v>
      </c>
      <c r="I7598" s="16">
        <v>7.01</v>
      </c>
      <c r="J7598" s="16">
        <v>23.19</v>
      </c>
      <c r="K7598" s="79">
        <v>1037.9000000000001</v>
      </c>
      <c r="L7598" s="16">
        <f t="shared" si="135"/>
        <v>23.19</v>
      </c>
      <c r="M7598" s="16">
        <f t="shared" si="136"/>
        <v>1037.9000000000001</v>
      </c>
    </row>
    <row r="7599" spans="1:13" x14ac:dyDescent="0.2">
      <c r="A7599" s="77">
        <f t="shared" si="137"/>
        <v>43140</v>
      </c>
      <c r="B7599" s="16">
        <v>0</v>
      </c>
      <c r="C7599" s="40">
        <v>87.88</v>
      </c>
      <c r="D7599" s="16">
        <v>25.47</v>
      </c>
      <c r="E7599" s="16">
        <v>24.54</v>
      </c>
      <c r="F7599" s="16">
        <v>27.24</v>
      </c>
      <c r="G7599" s="16">
        <v>12.24</v>
      </c>
      <c r="H7599" s="16">
        <v>29.88</v>
      </c>
      <c r="I7599" s="16">
        <v>6.77</v>
      </c>
      <c r="J7599" s="16">
        <v>22.25</v>
      </c>
      <c r="K7599" s="79">
        <v>1270</v>
      </c>
      <c r="L7599" s="16">
        <f t="shared" si="135"/>
        <v>22.25</v>
      </c>
      <c r="M7599" s="16">
        <f t="shared" si="136"/>
        <v>1270</v>
      </c>
    </row>
    <row r="7600" spans="1:13" x14ac:dyDescent="0.2">
      <c r="A7600" s="77">
        <f t="shared" si="137"/>
        <v>43141</v>
      </c>
      <c r="B7600" s="16">
        <v>0</v>
      </c>
      <c r="C7600" s="40">
        <v>89.38</v>
      </c>
      <c r="D7600" s="16">
        <v>25.26</v>
      </c>
      <c r="E7600" s="16">
        <v>24.23</v>
      </c>
      <c r="F7600" s="16">
        <v>27.01</v>
      </c>
      <c r="G7600" s="16">
        <v>10.26</v>
      </c>
      <c r="H7600" s="16">
        <v>28.05</v>
      </c>
      <c r="I7600" s="16">
        <v>353.49</v>
      </c>
      <c r="J7600" s="16">
        <v>21.08</v>
      </c>
      <c r="K7600" s="79">
        <v>1219</v>
      </c>
      <c r="L7600" s="16">
        <f t="shared" si="135"/>
        <v>21.08</v>
      </c>
      <c r="M7600" s="16">
        <f t="shared" si="136"/>
        <v>1219</v>
      </c>
    </row>
    <row r="7601" spans="1:13" x14ac:dyDescent="0.2">
      <c r="A7601" s="77">
        <f t="shared" si="137"/>
        <v>43142</v>
      </c>
      <c r="B7601" s="16">
        <v>0</v>
      </c>
      <c r="C7601" s="40">
        <v>91.04</v>
      </c>
      <c r="D7601" s="16">
        <v>25.2</v>
      </c>
      <c r="E7601" s="16">
        <v>24.17</v>
      </c>
      <c r="F7601" s="16">
        <v>27.07</v>
      </c>
      <c r="G7601" s="16">
        <v>8.65</v>
      </c>
      <c r="H7601" s="16">
        <v>24.84</v>
      </c>
      <c r="I7601" s="16">
        <v>338.31</v>
      </c>
      <c r="J7601" s="16">
        <v>18.25</v>
      </c>
      <c r="K7601" s="79">
        <v>1343.8</v>
      </c>
      <c r="L7601" s="16">
        <f t="shared" ref="L7601:L7664" si="138">J7601</f>
        <v>18.25</v>
      </c>
      <c r="M7601" s="16">
        <f t="shared" ref="M7601:M7664" si="139">K7601</f>
        <v>1343.8</v>
      </c>
    </row>
    <row r="7602" spans="1:13" x14ac:dyDescent="0.2">
      <c r="A7602" s="77">
        <f t="shared" si="137"/>
        <v>43143</v>
      </c>
      <c r="B7602" s="16">
        <v>0</v>
      </c>
      <c r="C7602" s="40">
        <v>91.16</v>
      </c>
      <c r="D7602" s="16">
        <v>25.27</v>
      </c>
      <c r="E7602" s="16">
        <v>23.99</v>
      </c>
      <c r="F7602" s="16">
        <v>26.97</v>
      </c>
      <c r="G7602" s="16">
        <v>9.6300000000000008</v>
      </c>
      <c r="H7602" s="16">
        <v>26.42</v>
      </c>
      <c r="I7602" s="16">
        <v>348.25</v>
      </c>
      <c r="J7602" s="16">
        <v>18.059999999999999</v>
      </c>
      <c r="K7602" s="79">
        <v>1326.9</v>
      </c>
      <c r="L7602" s="16">
        <f t="shared" si="138"/>
        <v>18.059999999999999</v>
      </c>
      <c r="M7602" s="16">
        <f t="shared" si="139"/>
        <v>1326.9</v>
      </c>
    </row>
    <row r="7603" spans="1:13" x14ac:dyDescent="0.2">
      <c r="A7603" s="77">
        <f t="shared" si="137"/>
        <v>43144</v>
      </c>
      <c r="B7603" s="16">
        <v>0.76</v>
      </c>
      <c r="C7603" s="40">
        <v>84.13</v>
      </c>
      <c r="D7603" s="16">
        <v>25.17</v>
      </c>
      <c r="E7603" s="16">
        <v>24.51</v>
      </c>
      <c r="F7603" s="16">
        <v>26.6</v>
      </c>
      <c r="G7603" s="16">
        <v>14.79</v>
      </c>
      <c r="H7603" s="16">
        <v>31.72</v>
      </c>
      <c r="I7603" s="16">
        <v>8.5500000000000007</v>
      </c>
      <c r="J7603" s="16">
        <v>20.58</v>
      </c>
      <c r="K7603" s="79">
        <v>1333.9</v>
      </c>
      <c r="L7603" s="16">
        <f t="shared" si="138"/>
        <v>20.58</v>
      </c>
      <c r="M7603" s="16">
        <f t="shared" si="139"/>
        <v>1333.9</v>
      </c>
    </row>
    <row r="7604" spans="1:13" x14ac:dyDescent="0.2">
      <c r="A7604" s="77">
        <f t="shared" si="137"/>
        <v>43145</v>
      </c>
      <c r="B7604" s="16">
        <v>0.25</v>
      </c>
      <c r="C7604" s="40">
        <v>83.77</v>
      </c>
      <c r="D7604" s="16">
        <v>24.95</v>
      </c>
      <c r="E7604" s="16">
        <v>23.59</v>
      </c>
      <c r="F7604" s="16">
        <v>26.59</v>
      </c>
      <c r="G7604" s="16">
        <v>15.37</v>
      </c>
      <c r="H7604" s="16">
        <v>33.450000000000003</v>
      </c>
      <c r="I7604" s="16">
        <v>3.51</v>
      </c>
      <c r="J7604" s="16">
        <v>19.399999999999999</v>
      </c>
      <c r="K7604" s="79">
        <v>1336.9</v>
      </c>
      <c r="L7604" s="16">
        <f t="shared" si="138"/>
        <v>19.399999999999999</v>
      </c>
      <c r="M7604" s="16">
        <f t="shared" si="139"/>
        <v>1336.9</v>
      </c>
    </row>
    <row r="7605" spans="1:13" x14ac:dyDescent="0.2">
      <c r="A7605" s="77">
        <f t="shared" si="137"/>
        <v>43146</v>
      </c>
      <c r="B7605" s="16">
        <v>0.51</v>
      </c>
      <c r="C7605" s="40">
        <v>86.53</v>
      </c>
      <c r="D7605" s="16">
        <v>24.99</v>
      </c>
      <c r="E7605" s="16">
        <v>23.59</v>
      </c>
      <c r="F7605" s="16">
        <v>26.45</v>
      </c>
      <c r="G7605" s="16">
        <v>15.78</v>
      </c>
      <c r="H7605" s="16">
        <v>36.159999999999997</v>
      </c>
      <c r="I7605" s="16">
        <v>10.9</v>
      </c>
      <c r="J7605" s="16">
        <v>22.57</v>
      </c>
      <c r="K7605" s="79">
        <v>1222</v>
      </c>
      <c r="L7605" s="16">
        <f t="shared" si="138"/>
        <v>22.57</v>
      </c>
      <c r="M7605" s="16">
        <f t="shared" si="139"/>
        <v>1222</v>
      </c>
    </row>
    <row r="7606" spans="1:13" x14ac:dyDescent="0.2">
      <c r="A7606" s="77">
        <f t="shared" si="137"/>
        <v>43147</v>
      </c>
      <c r="B7606" s="16">
        <v>0</v>
      </c>
      <c r="C7606" s="40">
        <v>87.75</v>
      </c>
      <c r="D7606" s="16">
        <v>24.97</v>
      </c>
      <c r="E7606" s="16">
        <v>24.1</v>
      </c>
      <c r="F7606" s="16">
        <v>26.47</v>
      </c>
      <c r="G7606" s="16">
        <v>14.23</v>
      </c>
      <c r="H7606" s="16">
        <v>32.78</v>
      </c>
      <c r="I7606" s="16">
        <v>10.79</v>
      </c>
      <c r="J7606" s="16">
        <v>18.45</v>
      </c>
      <c r="K7606" s="79">
        <v>1227.8</v>
      </c>
      <c r="L7606" s="16">
        <f t="shared" si="138"/>
        <v>18.45</v>
      </c>
      <c r="M7606" s="16">
        <f t="shared" si="139"/>
        <v>1227.8</v>
      </c>
    </row>
    <row r="7607" spans="1:13" x14ac:dyDescent="0.2">
      <c r="A7607" s="77">
        <f t="shared" si="137"/>
        <v>43148</v>
      </c>
      <c r="B7607" s="16">
        <v>0</v>
      </c>
      <c r="C7607" s="40">
        <v>87.14</v>
      </c>
      <c r="D7607" s="16">
        <v>24.82</v>
      </c>
      <c r="E7607" s="16">
        <v>24.21</v>
      </c>
      <c r="F7607" s="16">
        <v>26.3</v>
      </c>
      <c r="G7607" s="16">
        <v>13.24</v>
      </c>
      <c r="H7607" s="16">
        <v>31.47</v>
      </c>
      <c r="I7607" s="16">
        <v>4.88</v>
      </c>
      <c r="J7607" s="16">
        <v>17.75</v>
      </c>
      <c r="K7607" s="79">
        <v>1353.9</v>
      </c>
      <c r="L7607" s="16">
        <f t="shared" si="138"/>
        <v>17.75</v>
      </c>
      <c r="M7607" s="16">
        <f t="shared" si="139"/>
        <v>1353.9</v>
      </c>
    </row>
    <row r="7608" spans="1:13" x14ac:dyDescent="0.2">
      <c r="A7608" s="77">
        <f t="shared" si="137"/>
        <v>43149</v>
      </c>
      <c r="B7608" s="16">
        <v>0</v>
      </c>
      <c r="C7608" s="40">
        <v>87.51</v>
      </c>
      <c r="D7608" s="16">
        <v>24.81</v>
      </c>
      <c r="E7608" s="16">
        <v>23.93</v>
      </c>
      <c r="F7608" s="16">
        <v>26.36</v>
      </c>
      <c r="G7608" s="16">
        <v>12.56</v>
      </c>
      <c r="H7608" s="16">
        <v>32.07</v>
      </c>
      <c r="I7608" s="16">
        <v>1.78</v>
      </c>
      <c r="J7608" s="16">
        <v>19.57</v>
      </c>
      <c r="K7608" s="79">
        <v>1271</v>
      </c>
      <c r="L7608" s="16">
        <f t="shared" si="138"/>
        <v>19.57</v>
      </c>
      <c r="M7608" s="16">
        <f t="shared" si="139"/>
        <v>1271</v>
      </c>
    </row>
    <row r="7609" spans="1:13" x14ac:dyDescent="0.2">
      <c r="A7609" s="77">
        <f t="shared" si="137"/>
        <v>43150</v>
      </c>
      <c r="B7609" s="16">
        <v>0.25</v>
      </c>
      <c r="C7609" s="40">
        <v>85.46</v>
      </c>
      <c r="D7609" s="16">
        <v>24.82</v>
      </c>
      <c r="E7609" s="16">
        <v>23.8</v>
      </c>
      <c r="F7609" s="16">
        <v>26.53</v>
      </c>
      <c r="G7609" s="16">
        <v>12.26</v>
      </c>
      <c r="H7609" s="16">
        <v>32.1</v>
      </c>
      <c r="I7609" s="16">
        <v>359.67</v>
      </c>
      <c r="J7609" s="16">
        <v>20.51</v>
      </c>
      <c r="K7609" s="79">
        <v>1351</v>
      </c>
      <c r="L7609" s="16">
        <f t="shared" si="138"/>
        <v>20.51</v>
      </c>
      <c r="M7609" s="16">
        <f t="shared" si="139"/>
        <v>1351</v>
      </c>
    </row>
    <row r="7610" spans="1:13" x14ac:dyDescent="0.2">
      <c r="A7610" s="77">
        <f t="shared" si="137"/>
        <v>43151</v>
      </c>
      <c r="B7610" s="16">
        <v>0</v>
      </c>
      <c r="C7610" s="40">
        <v>86.8</v>
      </c>
      <c r="D7610" s="16">
        <v>24.99</v>
      </c>
      <c r="E7610" s="16">
        <v>23.86</v>
      </c>
      <c r="F7610" s="16">
        <v>27.03</v>
      </c>
      <c r="G7610" s="16">
        <v>10.85</v>
      </c>
      <c r="H7610" s="16">
        <v>27.17</v>
      </c>
      <c r="I7610" s="16">
        <v>359.42</v>
      </c>
      <c r="J7610" s="16">
        <v>20.05</v>
      </c>
      <c r="K7610" s="79">
        <v>1188.8</v>
      </c>
      <c r="L7610" s="16">
        <f t="shared" si="138"/>
        <v>20.05</v>
      </c>
      <c r="M7610" s="16">
        <f t="shared" si="139"/>
        <v>1188.8</v>
      </c>
    </row>
    <row r="7611" spans="1:13" x14ac:dyDescent="0.2">
      <c r="A7611" s="77">
        <f t="shared" si="137"/>
        <v>43152</v>
      </c>
      <c r="B7611" s="16">
        <v>0</v>
      </c>
      <c r="C7611" s="40">
        <v>87.81</v>
      </c>
      <c r="D7611" s="16">
        <v>25.14</v>
      </c>
      <c r="E7611" s="16">
        <v>24.2</v>
      </c>
      <c r="F7611" s="16">
        <v>26.92</v>
      </c>
      <c r="G7611" s="16">
        <v>12.73</v>
      </c>
      <c r="H7611" s="16">
        <v>29.56</v>
      </c>
      <c r="I7611" s="16">
        <v>11.02</v>
      </c>
      <c r="J7611" s="16">
        <v>24.49</v>
      </c>
      <c r="K7611" s="79">
        <v>1059.9000000000001</v>
      </c>
      <c r="L7611" s="16">
        <f t="shared" si="138"/>
        <v>24.49</v>
      </c>
      <c r="M7611" s="16">
        <f t="shared" si="139"/>
        <v>1059.9000000000001</v>
      </c>
    </row>
    <row r="7612" spans="1:13" x14ac:dyDescent="0.2">
      <c r="A7612" s="77">
        <f t="shared" si="137"/>
        <v>43153</v>
      </c>
      <c r="B7612" s="16">
        <v>0</v>
      </c>
      <c r="C7612" s="40">
        <v>86.39</v>
      </c>
      <c r="D7612" s="16">
        <v>25.06</v>
      </c>
      <c r="E7612" s="16">
        <v>24.15</v>
      </c>
      <c r="F7612" s="16">
        <v>27.16</v>
      </c>
      <c r="G7612" s="16">
        <v>11.87</v>
      </c>
      <c r="H7612" s="16">
        <v>28.75</v>
      </c>
      <c r="I7612" s="16">
        <v>3.34</v>
      </c>
      <c r="J7612" s="16">
        <v>21.3</v>
      </c>
      <c r="K7612" s="79">
        <v>1243.9000000000001</v>
      </c>
      <c r="L7612" s="16">
        <f t="shared" si="138"/>
        <v>21.3</v>
      </c>
      <c r="M7612" s="16">
        <f t="shared" si="139"/>
        <v>1243.9000000000001</v>
      </c>
    </row>
    <row r="7613" spans="1:13" x14ac:dyDescent="0.2">
      <c r="A7613" s="77">
        <f t="shared" si="137"/>
        <v>43154</v>
      </c>
      <c r="B7613" s="16">
        <v>0</v>
      </c>
      <c r="C7613" s="40">
        <v>86.68</v>
      </c>
      <c r="D7613" s="16">
        <v>24.87</v>
      </c>
      <c r="E7613" s="16">
        <v>23.94</v>
      </c>
      <c r="F7613" s="16">
        <v>26.68</v>
      </c>
      <c r="G7613" s="16">
        <v>12.46</v>
      </c>
      <c r="H7613" s="16">
        <v>31.12</v>
      </c>
      <c r="I7613" s="16">
        <v>3.75</v>
      </c>
      <c r="J7613" s="16">
        <v>21.48</v>
      </c>
      <c r="K7613" s="79">
        <v>1293.9000000000001</v>
      </c>
      <c r="L7613" s="16">
        <f t="shared" si="138"/>
        <v>21.48</v>
      </c>
      <c r="M7613" s="16">
        <f t="shared" si="139"/>
        <v>1293.9000000000001</v>
      </c>
    </row>
    <row r="7614" spans="1:13" x14ac:dyDescent="0.2">
      <c r="A7614" s="77">
        <f t="shared" si="137"/>
        <v>43155</v>
      </c>
      <c r="B7614" s="16">
        <v>0</v>
      </c>
      <c r="C7614" s="40">
        <v>85.6</v>
      </c>
      <c r="D7614" s="16">
        <v>24.78</v>
      </c>
      <c r="E7614" s="16">
        <v>23.66</v>
      </c>
      <c r="F7614" s="16">
        <v>26.76</v>
      </c>
      <c r="G7614" s="16">
        <v>10.3</v>
      </c>
      <c r="H7614" s="16">
        <v>28.47</v>
      </c>
      <c r="I7614" s="16">
        <v>359.14</v>
      </c>
      <c r="J7614" s="16">
        <v>22.72</v>
      </c>
      <c r="K7614" s="79">
        <v>1224.9000000000001</v>
      </c>
      <c r="L7614" s="16">
        <f t="shared" si="138"/>
        <v>22.72</v>
      </c>
      <c r="M7614" s="16">
        <f t="shared" si="139"/>
        <v>1224.9000000000001</v>
      </c>
    </row>
    <row r="7615" spans="1:13" x14ac:dyDescent="0.2">
      <c r="A7615" s="77">
        <f t="shared" si="137"/>
        <v>43156</v>
      </c>
      <c r="B7615" s="16">
        <v>0</v>
      </c>
      <c r="C7615" s="40">
        <v>86.86</v>
      </c>
      <c r="D7615" s="16">
        <v>24.85</v>
      </c>
      <c r="E7615" s="16">
        <v>23.57</v>
      </c>
      <c r="F7615" s="16">
        <v>27.15</v>
      </c>
      <c r="G7615" s="16">
        <v>9.56</v>
      </c>
      <c r="H7615" s="16">
        <v>26.35</v>
      </c>
      <c r="I7615" s="16">
        <v>4.0999999999999996</v>
      </c>
      <c r="J7615" s="16">
        <v>25.79</v>
      </c>
      <c r="K7615" s="79">
        <v>1392.9</v>
      </c>
      <c r="L7615" s="16">
        <f t="shared" si="138"/>
        <v>25.79</v>
      </c>
      <c r="M7615" s="16">
        <f t="shared" si="139"/>
        <v>1392.9</v>
      </c>
    </row>
    <row r="7616" spans="1:13" x14ac:dyDescent="0.2">
      <c r="A7616" s="77">
        <f t="shared" si="137"/>
        <v>43157</v>
      </c>
      <c r="B7616" s="16">
        <v>0.51</v>
      </c>
      <c r="C7616" s="40">
        <v>86.67</v>
      </c>
      <c r="D7616" s="16">
        <v>24.86</v>
      </c>
      <c r="E7616" s="16">
        <v>23.61</v>
      </c>
      <c r="F7616" s="16">
        <v>26.85</v>
      </c>
      <c r="G7616" s="16">
        <v>10.9</v>
      </c>
      <c r="H7616" s="16">
        <v>30.59</v>
      </c>
      <c r="I7616" s="16">
        <v>1.46</v>
      </c>
      <c r="J7616" s="16">
        <v>21.72</v>
      </c>
      <c r="K7616" s="79">
        <v>1322.9</v>
      </c>
      <c r="L7616" s="16">
        <f t="shared" si="138"/>
        <v>21.72</v>
      </c>
      <c r="M7616" s="16">
        <f t="shared" si="139"/>
        <v>1322.9</v>
      </c>
    </row>
    <row r="7617" spans="1:13" x14ac:dyDescent="0.2">
      <c r="A7617" s="77">
        <f t="shared" si="137"/>
        <v>43158</v>
      </c>
      <c r="B7617" s="16">
        <v>0</v>
      </c>
      <c r="C7617" s="40">
        <v>84.52</v>
      </c>
      <c r="D7617" s="16">
        <v>24.81</v>
      </c>
      <c r="E7617" s="16">
        <v>23.71</v>
      </c>
      <c r="F7617" s="16">
        <v>26.7</v>
      </c>
      <c r="G7617" s="16">
        <v>11.34</v>
      </c>
      <c r="H7617" s="16">
        <v>25.33</v>
      </c>
      <c r="I7617" s="16">
        <v>356.75</v>
      </c>
      <c r="J7617" s="16">
        <v>20.45</v>
      </c>
      <c r="K7617" s="79">
        <v>1349.9</v>
      </c>
      <c r="L7617" s="16">
        <f t="shared" si="138"/>
        <v>20.45</v>
      </c>
      <c r="M7617" s="16">
        <f t="shared" si="139"/>
        <v>1349.9</v>
      </c>
    </row>
    <row r="7618" spans="1:13" x14ac:dyDescent="0.2">
      <c r="A7618" s="77">
        <f t="shared" si="137"/>
        <v>43159</v>
      </c>
      <c r="B7618" s="16">
        <v>0</v>
      </c>
      <c r="C7618" s="40">
        <v>84.06</v>
      </c>
      <c r="D7618" s="16">
        <v>24.5</v>
      </c>
      <c r="E7618" s="16">
        <v>23.17</v>
      </c>
      <c r="F7618" s="16">
        <v>26.65</v>
      </c>
      <c r="G7618" s="16">
        <v>9.07</v>
      </c>
      <c r="H7618" s="16">
        <v>26.64</v>
      </c>
      <c r="I7618" s="16">
        <v>345.66</v>
      </c>
      <c r="J7618" s="16">
        <v>19.25</v>
      </c>
      <c r="K7618" s="79">
        <v>1381.8</v>
      </c>
      <c r="L7618" s="16">
        <f t="shared" si="138"/>
        <v>19.25</v>
      </c>
      <c r="M7618" s="16">
        <f t="shared" si="139"/>
        <v>1381.8</v>
      </c>
    </row>
    <row r="7619" spans="1:13" x14ac:dyDescent="0.2">
      <c r="A7619" s="77">
        <f t="shared" si="137"/>
        <v>43160</v>
      </c>
      <c r="B7619" s="16">
        <v>0</v>
      </c>
      <c r="C7619" s="40">
        <v>83.3</v>
      </c>
      <c r="D7619" s="16">
        <v>24.67</v>
      </c>
      <c r="E7619" s="16">
        <v>23.2</v>
      </c>
      <c r="F7619" s="16">
        <v>27.69</v>
      </c>
      <c r="G7619" s="16">
        <v>8.2799999999999994</v>
      </c>
      <c r="H7619" s="16">
        <v>21.59</v>
      </c>
      <c r="I7619" s="16">
        <v>337.41</v>
      </c>
      <c r="J7619" s="16">
        <v>21.89</v>
      </c>
      <c r="K7619" s="79">
        <v>1340</v>
      </c>
      <c r="L7619" s="16">
        <f t="shared" si="138"/>
        <v>21.89</v>
      </c>
      <c r="M7619" s="16">
        <f t="shared" si="139"/>
        <v>1340</v>
      </c>
    </row>
    <row r="7620" spans="1:13" x14ac:dyDescent="0.2">
      <c r="A7620" s="77">
        <f t="shared" si="137"/>
        <v>43161</v>
      </c>
      <c r="B7620" s="16">
        <v>0</v>
      </c>
      <c r="C7620" s="40">
        <v>85.5</v>
      </c>
      <c r="D7620" s="16">
        <v>24.88</v>
      </c>
      <c r="E7620" s="16">
        <v>23.66</v>
      </c>
      <c r="F7620" s="16">
        <v>27.09</v>
      </c>
      <c r="G7620" s="16">
        <v>10.130000000000001</v>
      </c>
      <c r="H7620" s="16">
        <v>25.82</v>
      </c>
      <c r="I7620" s="16">
        <v>345.86</v>
      </c>
      <c r="J7620" s="16">
        <v>15.78</v>
      </c>
      <c r="K7620" s="79">
        <v>1412</v>
      </c>
      <c r="L7620" s="16">
        <f t="shared" si="138"/>
        <v>15.78</v>
      </c>
      <c r="M7620" s="16">
        <f t="shared" si="139"/>
        <v>1412</v>
      </c>
    </row>
    <row r="7621" spans="1:13" x14ac:dyDescent="0.2">
      <c r="A7621" s="77">
        <f t="shared" si="137"/>
        <v>43162</v>
      </c>
      <c r="B7621" s="16">
        <v>1.02</v>
      </c>
      <c r="C7621" s="40">
        <v>84.6</v>
      </c>
      <c r="D7621" s="16">
        <v>24.84</v>
      </c>
      <c r="E7621" s="16">
        <v>23.53</v>
      </c>
      <c r="F7621" s="16">
        <v>26.88</v>
      </c>
      <c r="G7621" s="16">
        <v>11.26</v>
      </c>
      <c r="H7621" s="16">
        <v>27.94</v>
      </c>
      <c r="I7621" s="16">
        <v>355.36</v>
      </c>
      <c r="J7621" s="16">
        <v>23.19</v>
      </c>
      <c r="K7621" s="79">
        <v>1286</v>
      </c>
      <c r="L7621" s="16">
        <f t="shared" si="138"/>
        <v>23.19</v>
      </c>
      <c r="M7621" s="16">
        <f t="shared" si="139"/>
        <v>1286</v>
      </c>
    </row>
    <row r="7622" spans="1:13" x14ac:dyDescent="0.2">
      <c r="A7622" s="77">
        <f t="shared" si="137"/>
        <v>43163</v>
      </c>
      <c r="B7622" s="16">
        <v>0</v>
      </c>
      <c r="C7622" s="40">
        <v>81.5</v>
      </c>
      <c r="D7622" s="16">
        <v>24.69</v>
      </c>
      <c r="E7622" s="16">
        <v>23.4</v>
      </c>
      <c r="F7622" s="16">
        <v>26.74</v>
      </c>
      <c r="G7622" s="16">
        <v>9.2899999999999991</v>
      </c>
      <c r="H7622" s="16">
        <v>23.46</v>
      </c>
      <c r="I7622" s="16">
        <v>332.03</v>
      </c>
      <c r="J7622" s="16">
        <v>21.7</v>
      </c>
      <c r="K7622" s="79">
        <v>1409</v>
      </c>
      <c r="L7622" s="16">
        <f t="shared" si="138"/>
        <v>21.7</v>
      </c>
      <c r="M7622" s="16">
        <f t="shared" si="139"/>
        <v>1409</v>
      </c>
    </row>
    <row r="7623" spans="1:13" x14ac:dyDescent="0.2">
      <c r="A7623" s="77">
        <f t="shared" si="137"/>
        <v>43164</v>
      </c>
      <c r="B7623" s="16">
        <v>0</v>
      </c>
      <c r="C7623" s="40">
        <v>83.5</v>
      </c>
      <c r="D7623" s="16">
        <v>24.65</v>
      </c>
      <c r="E7623" s="16">
        <v>23.59</v>
      </c>
      <c r="F7623" s="16">
        <v>26.78</v>
      </c>
      <c r="G7623" s="16">
        <v>9.43</v>
      </c>
      <c r="H7623" s="16">
        <v>27.24</v>
      </c>
      <c r="I7623" s="16">
        <v>338.54</v>
      </c>
      <c r="J7623" s="16">
        <v>18.04</v>
      </c>
      <c r="K7623" s="79">
        <v>1467</v>
      </c>
      <c r="L7623" s="16">
        <f t="shared" si="138"/>
        <v>18.04</v>
      </c>
      <c r="M7623" s="16">
        <f t="shared" si="139"/>
        <v>1467</v>
      </c>
    </row>
    <row r="7624" spans="1:13" x14ac:dyDescent="0.2">
      <c r="A7624" s="77">
        <f t="shared" si="137"/>
        <v>43165</v>
      </c>
      <c r="B7624" s="16">
        <v>0</v>
      </c>
      <c r="C7624" s="40">
        <v>82.2</v>
      </c>
      <c r="D7624" s="16">
        <v>24.67</v>
      </c>
      <c r="E7624" s="16">
        <v>23.35</v>
      </c>
      <c r="F7624" s="16">
        <v>27.07</v>
      </c>
      <c r="G7624" s="16">
        <v>10.29</v>
      </c>
      <c r="H7624" s="16">
        <v>27.48</v>
      </c>
      <c r="I7624" s="16">
        <v>357.14</v>
      </c>
      <c r="J7624" s="16">
        <v>22.86</v>
      </c>
      <c r="K7624" s="79">
        <v>1327</v>
      </c>
      <c r="L7624" s="16">
        <f t="shared" si="138"/>
        <v>22.86</v>
      </c>
      <c r="M7624" s="16">
        <f t="shared" si="139"/>
        <v>1327</v>
      </c>
    </row>
    <row r="7625" spans="1:13" x14ac:dyDescent="0.2">
      <c r="A7625" s="77">
        <f t="shared" ref="A7625:A7688" si="140">A7624+1</f>
        <v>43166</v>
      </c>
      <c r="B7625" s="16">
        <v>1.78</v>
      </c>
      <c r="C7625" s="40">
        <v>86.3</v>
      </c>
      <c r="D7625" s="16">
        <v>24.45</v>
      </c>
      <c r="E7625" s="16">
        <v>23.19</v>
      </c>
      <c r="F7625" s="16">
        <v>25.92</v>
      </c>
      <c r="G7625" s="16">
        <v>10.050000000000001</v>
      </c>
      <c r="H7625" s="16">
        <v>29.11</v>
      </c>
      <c r="I7625" s="16">
        <v>321.73</v>
      </c>
      <c r="J7625" s="16">
        <v>12.14</v>
      </c>
      <c r="K7625" s="79">
        <v>1359</v>
      </c>
      <c r="L7625" s="16">
        <f t="shared" si="138"/>
        <v>12.14</v>
      </c>
      <c r="M7625" s="16">
        <f t="shared" si="139"/>
        <v>1359</v>
      </c>
    </row>
    <row r="7626" spans="1:13" x14ac:dyDescent="0.2">
      <c r="A7626" s="77">
        <f t="shared" si="140"/>
        <v>43167</v>
      </c>
      <c r="B7626" s="16">
        <v>0.51</v>
      </c>
      <c r="C7626" s="40">
        <v>93.5</v>
      </c>
      <c r="D7626" s="16">
        <v>25.46</v>
      </c>
      <c r="E7626" s="16">
        <v>24.18</v>
      </c>
      <c r="F7626" s="16">
        <v>27.26</v>
      </c>
      <c r="G7626" s="16">
        <v>11.86</v>
      </c>
      <c r="H7626" s="16">
        <v>35.03</v>
      </c>
      <c r="I7626" s="16">
        <v>351.07</v>
      </c>
      <c r="J7626" s="16">
        <v>15.71</v>
      </c>
      <c r="K7626" s="79">
        <v>1363</v>
      </c>
      <c r="L7626" s="16">
        <f t="shared" si="138"/>
        <v>15.71</v>
      </c>
      <c r="M7626" s="16">
        <f t="shared" si="139"/>
        <v>1363</v>
      </c>
    </row>
    <row r="7627" spans="1:13" x14ac:dyDescent="0.2">
      <c r="A7627" s="77">
        <f t="shared" si="140"/>
        <v>43168</v>
      </c>
      <c r="B7627" s="16">
        <v>0.25</v>
      </c>
      <c r="C7627" s="40">
        <v>94.6</v>
      </c>
      <c r="D7627" s="16">
        <v>25.5</v>
      </c>
      <c r="E7627" s="16">
        <v>24.7</v>
      </c>
      <c r="F7627" s="16">
        <v>27.26</v>
      </c>
      <c r="G7627" s="16">
        <v>10.84</v>
      </c>
      <c r="H7627" s="16">
        <v>25.44</v>
      </c>
      <c r="I7627" s="16">
        <v>349.82</v>
      </c>
      <c r="J7627" s="16">
        <v>13.19</v>
      </c>
      <c r="K7627" s="79">
        <v>1416</v>
      </c>
      <c r="L7627" s="16">
        <f t="shared" si="138"/>
        <v>13.19</v>
      </c>
      <c r="M7627" s="16">
        <f t="shared" si="139"/>
        <v>1416</v>
      </c>
    </row>
    <row r="7628" spans="1:13" x14ac:dyDescent="0.2">
      <c r="A7628" s="77">
        <f t="shared" si="140"/>
        <v>43169</v>
      </c>
      <c r="B7628" s="16">
        <v>0</v>
      </c>
      <c r="C7628" s="40">
        <v>92.1</v>
      </c>
      <c r="D7628" s="16">
        <v>25.71</v>
      </c>
      <c r="E7628" s="16">
        <v>24.57</v>
      </c>
      <c r="F7628" s="16">
        <v>28.07</v>
      </c>
      <c r="G7628" s="16">
        <v>9.52</v>
      </c>
      <c r="H7628" s="16">
        <v>22.93</v>
      </c>
      <c r="I7628" s="16">
        <v>344.37</v>
      </c>
      <c r="J7628" s="16">
        <v>20.27</v>
      </c>
      <c r="K7628" s="79">
        <v>1375</v>
      </c>
      <c r="L7628" s="16">
        <f t="shared" si="138"/>
        <v>20.27</v>
      </c>
      <c r="M7628" s="16">
        <f t="shared" si="139"/>
        <v>1375</v>
      </c>
    </row>
    <row r="7629" spans="1:13" x14ac:dyDescent="0.2">
      <c r="A7629" s="77">
        <f t="shared" si="140"/>
        <v>43170</v>
      </c>
      <c r="B7629" s="16">
        <v>0</v>
      </c>
      <c r="C7629" s="40">
        <v>92.9</v>
      </c>
      <c r="D7629" s="16">
        <v>25.57</v>
      </c>
      <c r="E7629" s="16">
        <v>24.26</v>
      </c>
      <c r="F7629" s="16">
        <v>27.76</v>
      </c>
      <c r="G7629" s="16">
        <v>5.92</v>
      </c>
      <c r="H7629" s="16">
        <v>22.4</v>
      </c>
      <c r="I7629" s="16">
        <v>276.44</v>
      </c>
      <c r="J7629" s="16">
        <v>18.920000000000002</v>
      </c>
      <c r="K7629" s="79">
        <v>1391</v>
      </c>
      <c r="L7629" s="16">
        <f t="shared" si="138"/>
        <v>18.920000000000002</v>
      </c>
      <c r="M7629" s="16">
        <f t="shared" si="139"/>
        <v>1391</v>
      </c>
    </row>
    <row r="7630" spans="1:13" x14ac:dyDescent="0.2">
      <c r="A7630" s="77">
        <f t="shared" si="140"/>
        <v>43171</v>
      </c>
      <c r="B7630" s="16">
        <v>0</v>
      </c>
      <c r="C7630" s="40">
        <v>92.8</v>
      </c>
      <c r="D7630" s="16">
        <v>25.64</v>
      </c>
      <c r="E7630" s="16">
        <v>24.49</v>
      </c>
      <c r="F7630" s="16">
        <v>27.77</v>
      </c>
      <c r="G7630" s="16">
        <v>5.64</v>
      </c>
      <c r="H7630" s="16">
        <v>20.64</v>
      </c>
      <c r="I7630" s="16">
        <v>297.87</v>
      </c>
      <c r="J7630" s="16">
        <v>18.04</v>
      </c>
      <c r="K7630" s="79">
        <v>1279</v>
      </c>
      <c r="L7630" s="16">
        <f t="shared" si="138"/>
        <v>18.04</v>
      </c>
      <c r="M7630" s="16">
        <f t="shared" si="139"/>
        <v>1279</v>
      </c>
    </row>
    <row r="7631" spans="1:13" x14ac:dyDescent="0.2">
      <c r="A7631" s="77">
        <f t="shared" si="140"/>
        <v>43172</v>
      </c>
      <c r="B7631" s="16">
        <v>0</v>
      </c>
      <c r="C7631" s="40">
        <v>90.9</v>
      </c>
      <c r="D7631" s="16">
        <v>25.67</v>
      </c>
      <c r="E7631" s="16">
        <v>24.52</v>
      </c>
      <c r="F7631" s="16">
        <v>28.43</v>
      </c>
      <c r="G7631" s="16">
        <v>7.64</v>
      </c>
      <c r="H7631" s="16">
        <v>20.64</v>
      </c>
      <c r="I7631" s="16">
        <v>321.73</v>
      </c>
      <c r="J7631" s="16">
        <v>16.36</v>
      </c>
      <c r="K7631" s="79">
        <v>1246</v>
      </c>
      <c r="L7631" s="16">
        <f t="shared" si="138"/>
        <v>16.36</v>
      </c>
      <c r="M7631" s="16">
        <f t="shared" si="139"/>
        <v>1246</v>
      </c>
    </row>
    <row r="7632" spans="1:13" x14ac:dyDescent="0.2">
      <c r="A7632" s="77">
        <f t="shared" si="140"/>
        <v>43173</v>
      </c>
      <c r="B7632" s="16">
        <v>1.52</v>
      </c>
      <c r="C7632" s="40">
        <v>92.6</v>
      </c>
      <c r="D7632" s="16">
        <v>25.52</v>
      </c>
      <c r="E7632" s="16">
        <v>24.51</v>
      </c>
      <c r="F7632" s="16">
        <v>27.43</v>
      </c>
      <c r="G7632" s="16">
        <v>9</v>
      </c>
      <c r="H7632" s="16">
        <v>22.01</v>
      </c>
      <c r="I7632" s="16">
        <v>316.48</v>
      </c>
      <c r="J7632" s="16">
        <v>14.17</v>
      </c>
      <c r="K7632" s="79">
        <v>1340</v>
      </c>
      <c r="L7632" s="16">
        <f t="shared" si="138"/>
        <v>14.17</v>
      </c>
      <c r="M7632" s="16">
        <f t="shared" si="139"/>
        <v>1340</v>
      </c>
    </row>
    <row r="7633" spans="1:13" x14ac:dyDescent="0.2">
      <c r="A7633" s="77">
        <f t="shared" si="140"/>
        <v>43174</v>
      </c>
      <c r="B7633" s="16">
        <v>0.76</v>
      </c>
      <c r="C7633" s="40">
        <v>90.5</v>
      </c>
      <c r="D7633" s="16">
        <v>25.39</v>
      </c>
      <c r="E7633" s="16">
        <v>24.39</v>
      </c>
      <c r="F7633" s="16">
        <v>27.27</v>
      </c>
      <c r="G7633" s="16">
        <v>10.33</v>
      </c>
      <c r="H7633" s="16">
        <v>29.14</v>
      </c>
      <c r="I7633" s="16">
        <v>342.25</v>
      </c>
      <c r="J7633" s="16">
        <v>17.7</v>
      </c>
      <c r="K7633" s="79">
        <v>1303</v>
      </c>
      <c r="L7633" s="16">
        <f t="shared" si="138"/>
        <v>17.7</v>
      </c>
      <c r="M7633" s="16">
        <f t="shared" si="139"/>
        <v>1303</v>
      </c>
    </row>
    <row r="7634" spans="1:13" x14ac:dyDescent="0.2">
      <c r="A7634" s="77">
        <f t="shared" si="140"/>
        <v>43175</v>
      </c>
      <c r="B7634" s="16">
        <v>0</v>
      </c>
      <c r="C7634" s="40">
        <v>87.7</v>
      </c>
      <c r="D7634" s="16">
        <v>25.52</v>
      </c>
      <c r="E7634" s="16">
        <v>24.21</v>
      </c>
      <c r="F7634" s="16">
        <v>27.37</v>
      </c>
      <c r="G7634" s="16">
        <v>10.6</v>
      </c>
      <c r="H7634" s="16">
        <v>27.1</v>
      </c>
      <c r="I7634" s="16">
        <v>342.7</v>
      </c>
      <c r="J7634" s="16">
        <v>18.18</v>
      </c>
      <c r="K7634" s="79">
        <v>1375</v>
      </c>
      <c r="L7634" s="16">
        <f t="shared" si="138"/>
        <v>18.18</v>
      </c>
      <c r="M7634" s="16">
        <f t="shared" si="139"/>
        <v>1375</v>
      </c>
    </row>
    <row r="7635" spans="1:13" x14ac:dyDescent="0.2">
      <c r="A7635" s="77">
        <f t="shared" si="140"/>
        <v>43176</v>
      </c>
      <c r="B7635" s="16">
        <v>1.02</v>
      </c>
      <c r="C7635" s="40">
        <v>90.8</v>
      </c>
      <c r="D7635" s="16">
        <v>25.16</v>
      </c>
      <c r="E7635" s="16">
        <v>23.29</v>
      </c>
      <c r="F7635" s="16">
        <v>27.01</v>
      </c>
      <c r="G7635" s="16">
        <v>9.1999999999999993</v>
      </c>
      <c r="H7635" s="16">
        <v>22.61</v>
      </c>
      <c r="I7635" s="16">
        <v>330.38</v>
      </c>
      <c r="J7635" s="16">
        <v>14.83</v>
      </c>
      <c r="K7635" s="79">
        <v>1376</v>
      </c>
      <c r="L7635" s="16">
        <f t="shared" si="138"/>
        <v>14.83</v>
      </c>
      <c r="M7635" s="16">
        <f t="shared" si="139"/>
        <v>1376</v>
      </c>
    </row>
    <row r="7636" spans="1:13" x14ac:dyDescent="0.2">
      <c r="A7636" s="77">
        <f t="shared" si="140"/>
        <v>43177</v>
      </c>
      <c r="B7636" s="16">
        <v>6.35</v>
      </c>
      <c r="C7636" s="40">
        <v>92</v>
      </c>
      <c r="D7636" s="16">
        <v>25.24</v>
      </c>
      <c r="E7636" s="16">
        <v>24.52</v>
      </c>
      <c r="F7636" s="16">
        <v>27.16</v>
      </c>
      <c r="G7636" s="16">
        <v>10.1</v>
      </c>
      <c r="H7636" s="16">
        <v>25.05</v>
      </c>
      <c r="I7636" s="16">
        <v>347.07</v>
      </c>
      <c r="J7636" s="16">
        <v>9.76</v>
      </c>
      <c r="K7636" s="79">
        <v>1349</v>
      </c>
      <c r="L7636" s="16">
        <f t="shared" si="138"/>
        <v>9.76</v>
      </c>
      <c r="M7636" s="16">
        <f t="shared" si="139"/>
        <v>1349</v>
      </c>
    </row>
    <row r="7637" spans="1:13" x14ac:dyDescent="0.2">
      <c r="A7637" s="77">
        <f t="shared" si="140"/>
        <v>43178</v>
      </c>
      <c r="B7637" s="16">
        <v>0.25</v>
      </c>
      <c r="C7637" s="40">
        <v>88.1</v>
      </c>
      <c r="D7637" s="16">
        <v>25.49</v>
      </c>
      <c r="E7637" s="16">
        <v>24.2</v>
      </c>
      <c r="F7637" s="16">
        <v>28.16</v>
      </c>
      <c r="G7637" s="16">
        <v>9.44</v>
      </c>
      <c r="H7637" s="16">
        <v>26.81</v>
      </c>
      <c r="I7637" s="16">
        <v>346.68</v>
      </c>
      <c r="J7637" s="16">
        <v>19.14</v>
      </c>
      <c r="K7637" s="79">
        <v>1288</v>
      </c>
      <c r="L7637" s="16">
        <f t="shared" si="138"/>
        <v>19.14</v>
      </c>
      <c r="M7637" s="16">
        <f t="shared" si="139"/>
        <v>1288</v>
      </c>
    </row>
    <row r="7638" spans="1:13" x14ac:dyDescent="0.2">
      <c r="A7638" s="77">
        <f t="shared" si="140"/>
        <v>43179</v>
      </c>
      <c r="B7638" s="16">
        <v>0</v>
      </c>
      <c r="C7638" s="40">
        <v>85.3</v>
      </c>
      <c r="D7638" s="16">
        <v>25.44</v>
      </c>
      <c r="E7638" s="16">
        <v>24.26</v>
      </c>
      <c r="F7638" s="16">
        <v>27.9</v>
      </c>
      <c r="G7638" s="16">
        <v>8.74</v>
      </c>
      <c r="H7638" s="16">
        <v>21.87</v>
      </c>
      <c r="I7638" s="16">
        <v>343.12</v>
      </c>
      <c r="J7638" s="16">
        <v>23.89</v>
      </c>
      <c r="K7638" s="79">
        <v>1096</v>
      </c>
      <c r="L7638" s="16">
        <f t="shared" si="138"/>
        <v>23.89</v>
      </c>
      <c r="M7638" s="16">
        <f t="shared" si="139"/>
        <v>1096</v>
      </c>
    </row>
    <row r="7639" spans="1:13" x14ac:dyDescent="0.2">
      <c r="A7639" s="77">
        <f t="shared" si="140"/>
        <v>43180</v>
      </c>
      <c r="B7639" s="16">
        <v>0</v>
      </c>
      <c r="C7639" s="40">
        <v>85.9</v>
      </c>
      <c r="D7639" s="16">
        <v>25.46</v>
      </c>
      <c r="E7639" s="16">
        <v>24.29</v>
      </c>
      <c r="F7639" s="16">
        <v>27.41</v>
      </c>
      <c r="G7639" s="16">
        <v>9.9</v>
      </c>
      <c r="H7639" s="16">
        <v>26.88</v>
      </c>
      <c r="I7639" s="16">
        <v>338.19</v>
      </c>
      <c r="J7639" s="16">
        <v>17.600000000000001</v>
      </c>
      <c r="K7639" s="79">
        <v>1315</v>
      </c>
      <c r="L7639" s="16">
        <f t="shared" si="138"/>
        <v>17.600000000000001</v>
      </c>
      <c r="M7639" s="16">
        <f t="shared" si="139"/>
        <v>1315</v>
      </c>
    </row>
    <row r="7640" spans="1:13" x14ac:dyDescent="0.2">
      <c r="A7640" s="77">
        <f t="shared" si="140"/>
        <v>43181</v>
      </c>
      <c r="B7640" s="16">
        <v>0.76</v>
      </c>
      <c r="C7640" s="40">
        <v>84.8</v>
      </c>
      <c r="D7640" s="16">
        <v>25.48</v>
      </c>
      <c r="E7640" s="16">
        <v>23.48</v>
      </c>
      <c r="F7640" s="16">
        <v>27.71</v>
      </c>
      <c r="G7640" s="16">
        <v>11.73</v>
      </c>
      <c r="H7640" s="16">
        <v>27.13</v>
      </c>
      <c r="I7640" s="16">
        <v>315.57</v>
      </c>
      <c r="J7640" s="16">
        <v>18.829999999999998</v>
      </c>
      <c r="K7640" s="79">
        <v>1351</v>
      </c>
      <c r="L7640" s="16">
        <f t="shared" si="138"/>
        <v>18.829999999999998</v>
      </c>
      <c r="M7640" s="16">
        <f t="shared" si="139"/>
        <v>1351</v>
      </c>
    </row>
    <row r="7641" spans="1:13" x14ac:dyDescent="0.2">
      <c r="A7641" s="77">
        <f t="shared" si="140"/>
        <v>43182</v>
      </c>
      <c r="B7641" s="16">
        <v>21.59</v>
      </c>
      <c r="C7641" s="40">
        <v>96.1</v>
      </c>
      <c r="D7641" s="16">
        <v>24.52</v>
      </c>
      <c r="E7641" s="16">
        <v>22.95</v>
      </c>
      <c r="F7641" s="16">
        <v>26.15</v>
      </c>
      <c r="G7641" s="16">
        <v>12.3</v>
      </c>
      <c r="H7641" s="16">
        <v>30.83</v>
      </c>
      <c r="I7641" s="16">
        <v>320.86</v>
      </c>
      <c r="J7641" s="16">
        <v>7.33</v>
      </c>
      <c r="K7641" s="79">
        <v>1496</v>
      </c>
      <c r="L7641" s="16">
        <f t="shared" si="138"/>
        <v>7.33</v>
      </c>
      <c r="M7641" s="16">
        <f t="shared" si="139"/>
        <v>1496</v>
      </c>
    </row>
    <row r="7642" spans="1:13" x14ac:dyDescent="0.2">
      <c r="A7642" s="77">
        <f t="shared" si="140"/>
        <v>43183</v>
      </c>
      <c r="B7642" s="16">
        <v>1.27</v>
      </c>
      <c r="C7642" s="40">
        <v>91.1</v>
      </c>
      <c r="D7642" s="16">
        <v>25.28</v>
      </c>
      <c r="E7642" s="16">
        <v>23.97</v>
      </c>
      <c r="F7642" s="16">
        <v>26.65</v>
      </c>
      <c r="G7642" s="16">
        <v>12.37</v>
      </c>
      <c r="H7642" s="16">
        <v>32.42</v>
      </c>
      <c r="I7642" s="16">
        <v>7.13</v>
      </c>
      <c r="J7642" s="16">
        <v>9.4600000000000009</v>
      </c>
      <c r="K7642" s="79">
        <v>858</v>
      </c>
      <c r="L7642" s="16">
        <f t="shared" si="138"/>
        <v>9.4600000000000009</v>
      </c>
      <c r="M7642" s="16">
        <f t="shared" si="139"/>
        <v>858</v>
      </c>
    </row>
    <row r="7643" spans="1:13" x14ac:dyDescent="0.2">
      <c r="A7643" s="77">
        <f t="shared" si="140"/>
        <v>43184</v>
      </c>
      <c r="B7643" s="16">
        <v>0</v>
      </c>
      <c r="C7643" s="40">
        <v>85.4</v>
      </c>
      <c r="D7643" s="16">
        <v>25.56</v>
      </c>
      <c r="E7643" s="16">
        <v>24.58</v>
      </c>
      <c r="F7643" s="16">
        <v>27.69</v>
      </c>
      <c r="G7643" s="16">
        <v>11.6</v>
      </c>
      <c r="H7643" s="16">
        <v>27.84</v>
      </c>
      <c r="I7643" s="16">
        <v>356.05</v>
      </c>
      <c r="J7643" s="16">
        <v>19.89</v>
      </c>
      <c r="K7643" s="79">
        <v>1380</v>
      </c>
      <c r="L7643" s="16">
        <f t="shared" si="138"/>
        <v>19.89</v>
      </c>
      <c r="M7643" s="16">
        <f t="shared" si="139"/>
        <v>1380</v>
      </c>
    </row>
    <row r="7644" spans="1:13" x14ac:dyDescent="0.2">
      <c r="A7644" s="77">
        <f t="shared" si="140"/>
        <v>43185</v>
      </c>
      <c r="B7644" s="16">
        <v>0.25</v>
      </c>
      <c r="C7644" s="40">
        <v>86.6</v>
      </c>
      <c r="D7644" s="16">
        <v>25.25</v>
      </c>
      <c r="E7644" s="16">
        <v>23.79</v>
      </c>
      <c r="F7644" s="16">
        <v>27.37</v>
      </c>
      <c r="G7644" s="16">
        <v>10.4</v>
      </c>
      <c r="H7644" s="16">
        <v>28.75</v>
      </c>
      <c r="I7644" s="16">
        <v>338.2</v>
      </c>
      <c r="J7644" s="16">
        <v>15.9</v>
      </c>
      <c r="K7644" s="79">
        <v>1484</v>
      </c>
      <c r="L7644" s="16">
        <f t="shared" si="138"/>
        <v>15.9</v>
      </c>
      <c r="M7644" s="16">
        <f t="shared" si="139"/>
        <v>1484</v>
      </c>
    </row>
    <row r="7645" spans="1:13" x14ac:dyDescent="0.2">
      <c r="A7645" s="77">
        <f t="shared" si="140"/>
        <v>43186</v>
      </c>
      <c r="B7645" s="16">
        <v>1.78</v>
      </c>
      <c r="C7645" s="40">
        <v>89.3</v>
      </c>
      <c r="D7645" s="16">
        <v>25.3</v>
      </c>
      <c r="E7645" s="16">
        <v>24.04</v>
      </c>
      <c r="F7645" s="16">
        <v>27.4</v>
      </c>
      <c r="G7645" s="16">
        <v>11.25</v>
      </c>
      <c r="H7645" s="16">
        <v>29.42</v>
      </c>
      <c r="I7645" s="16">
        <v>348.94</v>
      </c>
      <c r="J7645" s="16">
        <v>17.43</v>
      </c>
      <c r="K7645" s="79">
        <v>1408</v>
      </c>
      <c r="L7645" s="16">
        <f t="shared" si="138"/>
        <v>17.43</v>
      </c>
      <c r="M7645" s="16">
        <f t="shared" si="139"/>
        <v>1408</v>
      </c>
    </row>
    <row r="7646" spans="1:13" x14ac:dyDescent="0.2">
      <c r="A7646" s="77">
        <f t="shared" si="140"/>
        <v>43187</v>
      </c>
      <c r="B7646" s="16">
        <v>0.51</v>
      </c>
      <c r="C7646" s="40">
        <v>89</v>
      </c>
      <c r="D7646" s="16">
        <v>25.49</v>
      </c>
      <c r="E7646" s="16">
        <v>23.94</v>
      </c>
      <c r="F7646" s="16">
        <v>27.59</v>
      </c>
      <c r="G7646" s="16">
        <v>11.86</v>
      </c>
      <c r="H7646" s="16">
        <v>31.51</v>
      </c>
      <c r="I7646" s="16">
        <v>349.18</v>
      </c>
      <c r="J7646" s="16">
        <v>21.07</v>
      </c>
      <c r="K7646" s="79">
        <v>1376</v>
      </c>
      <c r="L7646" s="16">
        <f t="shared" si="138"/>
        <v>21.07</v>
      </c>
      <c r="M7646" s="16">
        <f t="shared" si="139"/>
        <v>1376</v>
      </c>
    </row>
    <row r="7647" spans="1:13" x14ac:dyDescent="0.2">
      <c r="A7647" s="77">
        <f t="shared" si="140"/>
        <v>43188</v>
      </c>
      <c r="B7647" s="16">
        <v>0</v>
      </c>
      <c r="C7647" s="40">
        <v>88.5</v>
      </c>
      <c r="D7647" s="16">
        <v>25.7</v>
      </c>
      <c r="E7647" s="16">
        <v>24.47</v>
      </c>
      <c r="F7647" s="16">
        <v>27.88</v>
      </c>
      <c r="G7647" s="16">
        <v>10.66</v>
      </c>
      <c r="H7647" s="16">
        <v>27.45</v>
      </c>
      <c r="I7647" s="16">
        <v>339.1</v>
      </c>
      <c r="J7647" s="16">
        <v>20.64</v>
      </c>
      <c r="K7647" s="79">
        <v>1252</v>
      </c>
      <c r="L7647" s="16">
        <f t="shared" si="138"/>
        <v>20.64</v>
      </c>
      <c r="M7647" s="16">
        <f t="shared" si="139"/>
        <v>1252</v>
      </c>
    </row>
    <row r="7648" spans="1:13" x14ac:dyDescent="0.2">
      <c r="A7648" s="77">
        <f t="shared" si="140"/>
        <v>43189</v>
      </c>
      <c r="B7648" s="16">
        <v>1.78</v>
      </c>
      <c r="C7648" s="40">
        <v>89.2</v>
      </c>
      <c r="D7648" s="16">
        <v>25.79</v>
      </c>
      <c r="E7648" s="16">
        <v>24.35</v>
      </c>
      <c r="F7648" s="16">
        <v>28.09</v>
      </c>
      <c r="G7648" s="16">
        <v>12</v>
      </c>
      <c r="H7648" s="16">
        <v>29.95</v>
      </c>
      <c r="I7648" s="16">
        <v>3.28</v>
      </c>
      <c r="J7648" s="16">
        <v>24.21</v>
      </c>
      <c r="K7648" s="79">
        <v>1306</v>
      </c>
      <c r="L7648" s="16">
        <f t="shared" si="138"/>
        <v>24.21</v>
      </c>
      <c r="M7648" s="16">
        <f t="shared" si="139"/>
        <v>1306</v>
      </c>
    </row>
    <row r="7649" spans="1:13" x14ac:dyDescent="0.2">
      <c r="A7649" s="77">
        <f t="shared" si="140"/>
        <v>43190</v>
      </c>
      <c r="B7649" s="16">
        <v>0</v>
      </c>
      <c r="C7649" s="40">
        <v>84.2</v>
      </c>
      <c r="D7649" s="16">
        <v>25.29</v>
      </c>
      <c r="E7649" s="16">
        <v>24.01</v>
      </c>
      <c r="F7649" s="16">
        <v>27.59</v>
      </c>
      <c r="G7649" s="16">
        <v>11.13</v>
      </c>
      <c r="H7649" s="16">
        <v>29.18</v>
      </c>
      <c r="I7649" s="16">
        <v>349.1</v>
      </c>
      <c r="J7649" s="16">
        <v>17.12</v>
      </c>
      <c r="K7649" s="79">
        <v>1426</v>
      </c>
      <c r="L7649" s="16">
        <f t="shared" si="138"/>
        <v>17.12</v>
      </c>
      <c r="M7649" s="16">
        <f t="shared" si="139"/>
        <v>1426</v>
      </c>
    </row>
    <row r="7650" spans="1:13" x14ac:dyDescent="0.2">
      <c r="A7650" s="77">
        <f t="shared" si="140"/>
        <v>43191</v>
      </c>
      <c r="B7650" s="16">
        <v>0</v>
      </c>
      <c r="C7650" s="40">
        <v>76.7</v>
      </c>
      <c r="D7650" s="16">
        <v>24.98</v>
      </c>
      <c r="E7650" s="16">
        <v>23.55</v>
      </c>
      <c r="F7650" s="16">
        <v>27.62</v>
      </c>
      <c r="G7650" s="16">
        <v>7.88</v>
      </c>
      <c r="H7650" s="16">
        <v>23.71</v>
      </c>
      <c r="I7650" s="16">
        <v>311.45999999999998</v>
      </c>
      <c r="J7650" s="16">
        <v>21.78</v>
      </c>
      <c r="K7650" s="79">
        <v>1414</v>
      </c>
      <c r="L7650" s="16">
        <f t="shared" si="138"/>
        <v>21.78</v>
      </c>
      <c r="M7650" s="16">
        <f t="shared" si="139"/>
        <v>1414</v>
      </c>
    </row>
    <row r="7651" spans="1:13" x14ac:dyDescent="0.2">
      <c r="A7651" s="77">
        <f t="shared" si="140"/>
        <v>43192</v>
      </c>
      <c r="B7651" s="16">
        <v>0</v>
      </c>
      <c r="C7651" s="40">
        <v>78.599999999999994</v>
      </c>
      <c r="D7651" s="16">
        <v>25.01</v>
      </c>
      <c r="E7651" s="16">
        <v>23.57</v>
      </c>
      <c r="F7651" s="16">
        <v>27.59</v>
      </c>
      <c r="G7651" s="16">
        <v>8.0399999999999991</v>
      </c>
      <c r="H7651" s="16">
        <v>22.65</v>
      </c>
      <c r="I7651" s="16">
        <v>332.5</v>
      </c>
      <c r="J7651" s="16">
        <v>18.98</v>
      </c>
      <c r="K7651" s="79">
        <v>1400</v>
      </c>
      <c r="L7651" s="16">
        <f t="shared" si="138"/>
        <v>18.98</v>
      </c>
      <c r="M7651" s="16">
        <f t="shared" si="139"/>
        <v>1400</v>
      </c>
    </row>
    <row r="7652" spans="1:13" x14ac:dyDescent="0.2">
      <c r="A7652" s="77">
        <f t="shared" si="140"/>
        <v>43193</v>
      </c>
      <c r="B7652" s="16">
        <v>0</v>
      </c>
      <c r="C7652" s="40">
        <v>82.5</v>
      </c>
      <c r="D7652" s="16">
        <v>24.75</v>
      </c>
      <c r="E7652" s="16">
        <v>22.85</v>
      </c>
      <c r="F7652" s="16">
        <v>27.33</v>
      </c>
      <c r="G7652" s="16">
        <v>6.48</v>
      </c>
      <c r="H7652" s="16">
        <v>23.28</v>
      </c>
      <c r="I7652" s="16">
        <v>312.52</v>
      </c>
      <c r="J7652" s="16">
        <v>21.53</v>
      </c>
      <c r="K7652" s="79">
        <v>1518</v>
      </c>
      <c r="L7652" s="16">
        <f t="shared" si="138"/>
        <v>21.53</v>
      </c>
      <c r="M7652" s="16">
        <f t="shared" si="139"/>
        <v>1518</v>
      </c>
    </row>
    <row r="7653" spans="1:13" x14ac:dyDescent="0.2">
      <c r="A7653" s="77">
        <f t="shared" si="140"/>
        <v>43194</v>
      </c>
      <c r="B7653" s="16">
        <v>6.1</v>
      </c>
      <c r="C7653" s="40">
        <v>87.55</v>
      </c>
      <c r="D7653" s="16">
        <v>25.38</v>
      </c>
      <c r="E7653" s="16">
        <v>22.74</v>
      </c>
      <c r="F7653" s="16">
        <v>28.33</v>
      </c>
      <c r="G7653" s="16">
        <v>7.48</v>
      </c>
      <c r="H7653" s="16">
        <v>22.54</v>
      </c>
      <c r="I7653" s="16">
        <v>335.64</v>
      </c>
      <c r="J7653" s="16">
        <v>21.97</v>
      </c>
      <c r="K7653" s="79">
        <v>1313</v>
      </c>
      <c r="L7653" s="16">
        <f t="shared" si="138"/>
        <v>21.97</v>
      </c>
      <c r="M7653" s="16">
        <f t="shared" si="139"/>
        <v>1313</v>
      </c>
    </row>
    <row r="7654" spans="1:13" x14ac:dyDescent="0.2">
      <c r="A7654" s="77">
        <f t="shared" si="140"/>
        <v>43195</v>
      </c>
      <c r="B7654" s="16">
        <v>4.32</v>
      </c>
      <c r="C7654" s="40">
        <v>88.33</v>
      </c>
      <c r="D7654" s="16">
        <v>25.12</v>
      </c>
      <c r="E7654" s="16">
        <v>22.77</v>
      </c>
      <c r="F7654" s="16">
        <v>27.83</v>
      </c>
      <c r="G7654" s="16">
        <v>7.66</v>
      </c>
      <c r="H7654" s="16">
        <v>20.14</v>
      </c>
      <c r="I7654" s="16">
        <v>345.37</v>
      </c>
      <c r="J7654" s="16">
        <v>14.99</v>
      </c>
      <c r="K7654" s="79">
        <v>1391</v>
      </c>
      <c r="L7654" s="16">
        <f t="shared" si="138"/>
        <v>14.99</v>
      </c>
      <c r="M7654" s="16">
        <f t="shared" si="139"/>
        <v>1391</v>
      </c>
    </row>
    <row r="7655" spans="1:13" x14ac:dyDescent="0.2">
      <c r="A7655" s="77">
        <f t="shared" si="140"/>
        <v>43196</v>
      </c>
      <c r="B7655" s="16">
        <v>0</v>
      </c>
      <c r="C7655" s="40">
        <v>85.08</v>
      </c>
      <c r="D7655" s="16">
        <v>25.86</v>
      </c>
      <c r="E7655" s="16">
        <v>23.85</v>
      </c>
      <c r="F7655" s="16">
        <v>28.63</v>
      </c>
      <c r="G7655" s="16">
        <v>7.22</v>
      </c>
      <c r="H7655" s="16">
        <v>19.97</v>
      </c>
      <c r="I7655" s="16">
        <v>5.38</v>
      </c>
      <c r="J7655" s="16">
        <v>26.52</v>
      </c>
      <c r="K7655" s="79">
        <v>1273</v>
      </c>
      <c r="L7655" s="16">
        <f t="shared" si="138"/>
        <v>26.52</v>
      </c>
      <c r="M7655" s="16">
        <f t="shared" si="139"/>
        <v>1273</v>
      </c>
    </row>
    <row r="7656" spans="1:13" x14ac:dyDescent="0.2">
      <c r="A7656" s="77">
        <f t="shared" si="140"/>
        <v>43197</v>
      </c>
      <c r="B7656" s="16">
        <v>0</v>
      </c>
      <c r="C7656" s="40">
        <v>85.96</v>
      </c>
      <c r="D7656" s="16">
        <v>25.93</v>
      </c>
      <c r="E7656" s="16">
        <v>23.45</v>
      </c>
      <c r="F7656" s="16">
        <v>29.37</v>
      </c>
      <c r="G7656" s="16">
        <v>5.84</v>
      </c>
      <c r="H7656" s="16">
        <v>22.79</v>
      </c>
      <c r="I7656" s="16">
        <v>343.53</v>
      </c>
      <c r="J7656" s="16">
        <v>26.57</v>
      </c>
      <c r="K7656" s="79">
        <v>1275</v>
      </c>
      <c r="L7656" s="16">
        <f t="shared" si="138"/>
        <v>26.57</v>
      </c>
      <c r="M7656" s="16">
        <f t="shared" si="139"/>
        <v>1275</v>
      </c>
    </row>
    <row r="7657" spans="1:13" x14ac:dyDescent="0.2">
      <c r="A7657" s="77">
        <f t="shared" si="140"/>
        <v>43198</v>
      </c>
      <c r="B7657" s="16">
        <v>0.25</v>
      </c>
      <c r="C7657" s="40">
        <v>85.24</v>
      </c>
      <c r="D7657" s="16">
        <v>26.02</v>
      </c>
      <c r="E7657" s="16">
        <v>23.59</v>
      </c>
      <c r="F7657" s="16">
        <v>29.5</v>
      </c>
      <c r="G7657" s="16">
        <v>6.57</v>
      </c>
      <c r="H7657" s="16">
        <v>22.3</v>
      </c>
      <c r="I7657" s="16">
        <v>346.28</v>
      </c>
      <c r="J7657" s="16">
        <v>24.43</v>
      </c>
      <c r="K7657" s="79">
        <v>1210</v>
      </c>
      <c r="L7657" s="16">
        <f t="shared" si="138"/>
        <v>24.43</v>
      </c>
      <c r="M7657" s="16">
        <f t="shared" si="139"/>
        <v>1210</v>
      </c>
    </row>
    <row r="7658" spans="1:13" x14ac:dyDescent="0.2">
      <c r="A7658" s="77">
        <f t="shared" si="140"/>
        <v>43199</v>
      </c>
      <c r="B7658" s="16">
        <v>0</v>
      </c>
      <c r="C7658" s="40">
        <v>87.83</v>
      </c>
      <c r="D7658" s="16">
        <v>25.86</v>
      </c>
      <c r="E7658" s="16">
        <v>24.51</v>
      </c>
      <c r="F7658" s="16">
        <v>28.63</v>
      </c>
      <c r="G7658" s="16">
        <v>7.6</v>
      </c>
      <c r="H7658" s="16">
        <v>22.09</v>
      </c>
      <c r="I7658" s="16">
        <v>331.2</v>
      </c>
      <c r="J7658" s="16">
        <v>18.350000000000001</v>
      </c>
      <c r="K7658" s="79">
        <v>1324</v>
      </c>
      <c r="L7658" s="16">
        <f t="shared" si="138"/>
        <v>18.350000000000001</v>
      </c>
      <c r="M7658" s="16">
        <f t="shared" si="139"/>
        <v>1324</v>
      </c>
    </row>
    <row r="7659" spans="1:13" x14ac:dyDescent="0.2">
      <c r="A7659" s="77">
        <f t="shared" si="140"/>
        <v>43200</v>
      </c>
      <c r="B7659" s="16">
        <v>28.7</v>
      </c>
      <c r="C7659" s="40">
        <v>92.23</v>
      </c>
      <c r="D7659" s="16">
        <v>25.19</v>
      </c>
      <c r="E7659" s="16">
        <v>22.89</v>
      </c>
      <c r="F7659" s="16">
        <v>27.94</v>
      </c>
      <c r="G7659" s="16">
        <v>6.74</v>
      </c>
      <c r="H7659" s="16">
        <v>20.99</v>
      </c>
      <c r="I7659" s="16">
        <v>347.2</v>
      </c>
      <c r="J7659" s="16">
        <v>10.5</v>
      </c>
      <c r="K7659" s="79">
        <v>1274</v>
      </c>
      <c r="L7659" s="16">
        <f t="shared" si="138"/>
        <v>10.5</v>
      </c>
      <c r="M7659" s="16">
        <f t="shared" si="139"/>
        <v>1274</v>
      </c>
    </row>
    <row r="7660" spans="1:13" x14ac:dyDescent="0.2">
      <c r="A7660" s="77">
        <f t="shared" si="140"/>
        <v>43201</v>
      </c>
      <c r="B7660" s="16">
        <v>6.6</v>
      </c>
      <c r="C7660" s="40">
        <v>93.49</v>
      </c>
      <c r="D7660" s="16">
        <v>24.73</v>
      </c>
      <c r="E7660" s="16">
        <v>22.85</v>
      </c>
      <c r="F7660" s="16">
        <v>28.1</v>
      </c>
      <c r="G7660" s="16">
        <v>7.27</v>
      </c>
      <c r="H7660" s="16">
        <v>26.6</v>
      </c>
      <c r="I7660" s="16">
        <v>241.2</v>
      </c>
      <c r="J7660" s="16">
        <v>19.57</v>
      </c>
      <c r="K7660" s="79">
        <v>1408</v>
      </c>
      <c r="L7660" s="16">
        <f t="shared" si="138"/>
        <v>19.57</v>
      </c>
      <c r="M7660" s="16">
        <f t="shared" si="139"/>
        <v>1408</v>
      </c>
    </row>
    <row r="7661" spans="1:13" x14ac:dyDescent="0.2">
      <c r="A7661" s="77">
        <f t="shared" si="140"/>
        <v>43202</v>
      </c>
      <c r="B7661" s="16">
        <v>54.36</v>
      </c>
      <c r="C7661" s="40">
        <v>98.16</v>
      </c>
      <c r="D7661" s="16">
        <v>23.87</v>
      </c>
      <c r="E7661" s="16">
        <v>22.07</v>
      </c>
      <c r="F7661" s="16">
        <v>26.1</v>
      </c>
      <c r="G7661" s="16">
        <v>6.33</v>
      </c>
      <c r="H7661" s="16">
        <v>24.03</v>
      </c>
      <c r="I7661" s="16">
        <v>289.06</v>
      </c>
      <c r="J7661" s="16">
        <v>10.77</v>
      </c>
      <c r="K7661" s="79">
        <v>644.29999999999995</v>
      </c>
      <c r="L7661" s="16">
        <f t="shared" si="138"/>
        <v>10.77</v>
      </c>
      <c r="M7661" s="16">
        <f t="shared" si="139"/>
        <v>644.29999999999995</v>
      </c>
    </row>
    <row r="7662" spans="1:13" x14ac:dyDescent="0.2">
      <c r="A7662" s="77">
        <f t="shared" si="140"/>
        <v>43203</v>
      </c>
      <c r="B7662" s="16">
        <v>1.27</v>
      </c>
      <c r="C7662" s="40">
        <v>88.84</v>
      </c>
      <c r="D7662" s="16">
        <v>25.89</v>
      </c>
      <c r="E7662" s="16">
        <v>24.09</v>
      </c>
      <c r="F7662" s="16">
        <v>28.46</v>
      </c>
      <c r="G7662" s="16">
        <v>9.11</v>
      </c>
      <c r="H7662" s="16">
        <v>25.12</v>
      </c>
      <c r="I7662" s="16">
        <v>2.63</v>
      </c>
      <c r="J7662" s="16">
        <v>25.49</v>
      </c>
      <c r="K7662" s="79">
        <v>1194</v>
      </c>
      <c r="L7662" s="16">
        <f t="shared" si="138"/>
        <v>25.49</v>
      </c>
      <c r="M7662" s="16">
        <f t="shared" si="139"/>
        <v>1194</v>
      </c>
    </row>
    <row r="7663" spans="1:13" x14ac:dyDescent="0.2">
      <c r="A7663" s="77">
        <f t="shared" si="140"/>
        <v>43204</v>
      </c>
      <c r="B7663" s="16">
        <v>0</v>
      </c>
      <c r="C7663" s="40">
        <v>86.96</v>
      </c>
      <c r="D7663" s="16">
        <v>26.04</v>
      </c>
      <c r="E7663" s="16">
        <v>24.19</v>
      </c>
      <c r="F7663" s="16">
        <v>28.76</v>
      </c>
      <c r="G7663" s="16">
        <v>6.62</v>
      </c>
      <c r="H7663" s="16">
        <v>22.09</v>
      </c>
      <c r="I7663" s="16">
        <v>337.22</v>
      </c>
      <c r="J7663" s="16">
        <v>24.24</v>
      </c>
      <c r="K7663" s="79">
        <v>1415</v>
      </c>
      <c r="L7663" s="16">
        <f t="shared" si="138"/>
        <v>24.24</v>
      </c>
      <c r="M7663" s="16">
        <f t="shared" si="139"/>
        <v>1415</v>
      </c>
    </row>
    <row r="7664" spans="1:13" x14ac:dyDescent="0.2">
      <c r="A7664" s="77">
        <f t="shared" si="140"/>
        <v>43205</v>
      </c>
      <c r="B7664" s="16">
        <v>0</v>
      </c>
      <c r="C7664" s="40">
        <v>86.57</v>
      </c>
      <c r="D7664" s="16">
        <v>26.21</v>
      </c>
      <c r="E7664" s="16">
        <v>24.7</v>
      </c>
      <c r="F7664" s="16">
        <v>29.42</v>
      </c>
      <c r="G7664" s="16">
        <v>6.13</v>
      </c>
      <c r="H7664" s="16">
        <v>18.52</v>
      </c>
      <c r="I7664" s="16">
        <v>317.45999999999998</v>
      </c>
      <c r="J7664" s="16">
        <v>21.34</v>
      </c>
      <c r="K7664" s="79">
        <v>1255</v>
      </c>
      <c r="L7664" s="16">
        <f t="shared" si="138"/>
        <v>21.34</v>
      </c>
      <c r="M7664" s="16">
        <f t="shared" si="139"/>
        <v>1255</v>
      </c>
    </row>
    <row r="7665" spans="1:13" x14ac:dyDescent="0.2">
      <c r="A7665" s="77">
        <f t="shared" si="140"/>
        <v>43206</v>
      </c>
      <c r="B7665" s="16">
        <v>3.81</v>
      </c>
      <c r="C7665" s="40">
        <v>92.44</v>
      </c>
      <c r="D7665" s="16">
        <v>25.81</v>
      </c>
      <c r="E7665" s="16">
        <v>23.42</v>
      </c>
      <c r="F7665" s="16">
        <v>28.38</v>
      </c>
      <c r="G7665" s="16">
        <v>8</v>
      </c>
      <c r="H7665" s="16">
        <v>21.03</v>
      </c>
      <c r="I7665" s="16">
        <v>337.47</v>
      </c>
      <c r="J7665" s="16">
        <v>14.45</v>
      </c>
      <c r="K7665" s="79">
        <v>1159</v>
      </c>
      <c r="L7665" s="16">
        <f t="shared" ref="L7665:L7728" si="141">J7665</f>
        <v>14.45</v>
      </c>
      <c r="M7665" s="16">
        <f t="shared" ref="M7665:M7728" si="142">K7665</f>
        <v>1159</v>
      </c>
    </row>
    <row r="7666" spans="1:13" x14ac:dyDescent="0.2">
      <c r="A7666" s="77">
        <f t="shared" si="140"/>
        <v>43207</v>
      </c>
      <c r="B7666" s="16">
        <v>0</v>
      </c>
      <c r="C7666" s="40">
        <v>88.32</v>
      </c>
      <c r="D7666" s="16">
        <v>26.14</v>
      </c>
      <c r="E7666" s="16">
        <v>25.28</v>
      </c>
      <c r="F7666" s="16">
        <v>27.92</v>
      </c>
      <c r="G7666" s="16">
        <v>11.57</v>
      </c>
      <c r="H7666" s="16">
        <v>29</v>
      </c>
      <c r="I7666" s="16">
        <v>1.9</v>
      </c>
      <c r="J7666" s="16">
        <v>18.46</v>
      </c>
      <c r="K7666" s="79">
        <v>1326</v>
      </c>
      <c r="L7666" s="16">
        <f t="shared" si="141"/>
        <v>18.46</v>
      </c>
      <c r="M7666" s="16">
        <f t="shared" si="142"/>
        <v>1326</v>
      </c>
    </row>
    <row r="7667" spans="1:13" x14ac:dyDescent="0.2">
      <c r="A7667" s="77">
        <f t="shared" si="140"/>
        <v>43208</v>
      </c>
      <c r="B7667" s="16">
        <v>0.25</v>
      </c>
      <c r="C7667" s="40">
        <v>89.38</v>
      </c>
      <c r="D7667" s="16">
        <v>26.05</v>
      </c>
      <c r="E7667" s="16">
        <v>24.93</v>
      </c>
      <c r="F7667" s="16">
        <v>27.96</v>
      </c>
      <c r="G7667" s="16">
        <v>10.88</v>
      </c>
      <c r="H7667" s="16">
        <v>27.2</v>
      </c>
      <c r="I7667" s="16">
        <v>350.71</v>
      </c>
      <c r="J7667" s="16">
        <v>15.27</v>
      </c>
      <c r="K7667" s="79">
        <v>1369</v>
      </c>
      <c r="L7667" s="16">
        <f t="shared" si="141"/>
        <v>15.27</v>
      </c>
      <c r="M7667" s="16">
        <f t="shared" si="142"/>
        <v>1369</v>
      </c>
    </row>
    <row r="7668" spans="1:13" x14ac:dyDescent="0.2">
      <c r="A7668" s="77">
        <f t="shared" si="140"/>
        <v>43209</v>
      </c>
      <c r="B7668" s="16">
        <v>1.78</v>
      </c>
      <c r="C7668" s="40">
        <v>92.36</v>
      </c>
      <c r="D7668" s="16">
        <v>26.2</v>
      </c>
      <c r="E7668" s="16">
        <v>25.22</v>
      </c>
      <c r="F7668" s="16">
        <v>28.32</v>
      </c>
      <c r="G7668" s="16">
        <v>10.99</v>
      </c>
      <c r="H7668" s="16">
        <v>26.46</v>
      </c>
      <c r="I7668" s="16">
        <v>346.74</v>
      </c>
      <c r="J7668" s="16">
        <v>13.6</v>
      </c>
      <c r="K7668" s="79">
        <v>1313</v>
      </c>
      <c r="L7668" s="16">
        <f t="shared" si="141"/>
        <v>13.6</v>
      </c>
      <c r="M7668" s="16">
        <f t="shared" si="142"/>
        <v>1313</v>
      </c>
    </row>
    <row r="7669" spans="1:13" x14ac:dyDescent="0.2">
      <c r="A7669" s="77">
        <f t="shared" si="140"/>
        <v>43210</v>
      </c>
      <c r="B7669" s="16">
        <v>0</v>
      </c>
      <c r="C7669" s="40">
        <v>93.31</v>
      </c>
      <c r="D7669" s="16">
        <v>26.39</v>
      </c>
      <c r="E7669" s="16">
        <v>25.47</v>
      </c>
      <c r="F7669" s="16">
        <v>29.04</v>
      </c>
      <c r="G7669" s="16">
        <v>8.48</v>
      </c>
      <c r="H7669" s="16">
        <v>22.93</v>
      </c>
      <c r="I7669" s="16">
        <v>350.72</v>
      </c>
      <c r="J7669" s="16">
        <v>14.4</v>
      </c>
      <c r="K7669" s="79">
        <v>1145</v>
      </c>
      <c r="L7669" s="16">
        <f t="shared" si="141"/>
        <v>14.4</v>
      </c>
      <c r="M7669" s="16">
        <f t="shared" si="142"/>
        <v>1145</v>
      </c>
    </row>
    <row r="7670" spans="1:13" x14ac:dyDescent="0.2">
      <c r="A7670" s="77">
        <f t="shared" si="140"/>
        <v>43211</v>
      </c>
      <c r="B7670" s="16">
        <v>0</v>
      </c>
      <c r="C7670" s="40">
        <v>94.25</v>
      </c>
      <c r="D7670" s="16">
        <v>26.23</v>
      </c>
      <c r="E7670" s="16">
        <v>25.46</v>
      </c>
      <c r="F7670" s="16">
        <v>27.78</v>
      </c>
      <c r="G7670" s="16">
        <v>9.3699999999999992</v>
      </c>
      <c r="H7670" s="16">
        <v>23.64</v>
      </c>
      <c r="I7670" s="16">
        <v>3.11</v>
      </c>
      <c r="J7670" s="16">
        <v>9.6300000000000008</v>
      </c>
      <c r="K7670" s="79">
        <v>669.2</v>
      </c>
      <c r="L7670" s="16">
        <f t="shared" si="141"/>
        <v>9.6300000000000008</v>
      </c>
      <c r="M7670" s="16">
        <f t="shared" si="142"/>
        <v>669.2</v>
      </c>
    </row>
    <row r="7671" spans="1:13" x14ac:dyDescent="0.2">
      <c r="A7671" s="77">
        <f t="shared" si="140"/>
        <v>43212</v>
      </c>
      <c r="B7671" s="16">
        <v>0.76</v>
      </c>
      <c r="C7671" s="40">
        <v>92.48</v>
      </c>
      <c r="D7671" s="16">
        <v>26.09</v>
      </c>
      <c r="E7671" s="16">
        <v>24.95</v>
      </c>
      <c r="F7671" s="16">
        <v>28.64</v>
      </c>
      <c r="G7671" s="16">
        <v>8.2100000000000009</v>
      </c>
      <c r="H7671" s="16">
        <v>21.87</v>
      </c>
      <c r="I7671" s="16">
        <v>342.82</v>
      </c>
      <c r="J7671" s="16">
        <v>13.26</v>
      </c>
      <c r="K7671" s="79">
        <v>1478</v>
      </c>
      <c r="L7671" s="16">
        <f t="shared" si="141"/>
        <v>13.26</v>
      </c>
      <c r="M7671" s="16">
        <f t="shared" si="142"/>
        <v>1478</v>
      </c>
    </row>
    <row r="7672" spans="1:13" x14ac:dyDescent="0.2">
      <c r="A7672" s="77">
        <f t="shared" si="140"/>
        <v>43213</v>
      </c>
      <c r="B7672" s="16">
        <v>9.91</v>
      </c>
      <c r="C7672" s="40">
        <v>94.1</v>
      </c>
      <c r="D7672" s="16">
        <v>26.18</v>
      </c>
      <c r="E7672" s="16">
        <v>24.57</v>
      </c>
      <c r="F7672" s="16">
        <v>28.98</v>
      </c>
      <c r="G7672" s="16">
        <v>6.88</v>
      </c>
      <c r="H7672" s="16">
        <v>20.5</v>
      </c>
      <c r="I7672" s="16">
        <v>325.23</v>
      </c>
      <c r="J7672" s="16">
        <v>12.83</v>
      </c>
      <c r="K7672" s="79">
        <v>1387</v>
      </c>
      <c r="L7672" s="16">
        <f t="shared" si="141"/>
        <v>12.83</v>
      </c>
      <c r="M7672" s="16">
        <f t="shared" si="142"/>
        <v>1387</v>
      </c>
    </row>
    <row r="7673" spans="1:13" x14ac:dyDescent="0.2">
      <c r="A7673" s="77">
        <f t="shared" si="140"/>
        <v>43214</v>
      </c>
      <c r="B7673" s="16">
        <v>1.52</v>
      </c>
      <c r="C7673" s="40">
        <v>92.64</v>
      </c>
      <c r="D7673" s="16">
        <v>26.25</v>
      </c>
      <c r="E7673" s="16">
        <v>25.01</v>
      </c>
      <c r="F7673" s="16">
        <v>28.8</v>
      </c>
      <c r="G7673" s="16">
        <v>8.93</v>
      </c>
      <c r="H7673" s="16">
        <v>25.58</v>
      </c>
      <c r="I7673" s="16">
        <v>3.78</v>
      </c>
      <c r="J7673" s="16">
        <v>16.86</v>
      </c>
      <c r="K7673" s="79">
        <v>1216</v>
      </c>
      <c r="L7673" s="16">
        <f t="shared" si="141"/>
        <v>16.86</v>
      </c>
      <c r="M7673" s="16">
        <f t="shared" si="142"/>
        <v>1216</v>
      </c>
    </row>
    <row r="7674" spans="1:13" x14ac:dyDescent="0.2">
      <c r="A7674" s="77">
        <f t="shared" si="140"/>
        <v>43215</v>
      </c>
      <c r="B7674" s="16">
        <v>1.02</v>
      </c>
      <c r="C7674" s="40">
        <v>93.22</v>
      </c>
      <c r="D7674" s="16">
        <v>26.16</v>
      </c>
      <c r="E7674" s="16">
        <v>25.13</v>
      </c>
      <c r="F7674" s="16">
        <v>27.8</v>
      </c>
      <c r="G7674" s="16">
        <v>8.68</v>
      </c>
      <c r="H7674" s="16">
        <v>23.6</v>
      </c>
      <c r="I7674" s="16">
        <v>349.67</v>
      </c>
      <c r="J7674" s="16">
        <v>13.19</v>
      </c>
      <c r="K7674" s="79">
        <v>1157</v>
      </c>
      <c r="L7674" s="16">
        <f t="shared" si="141"/>
        <v>13.19</v>
      </c>
      <c r="M7674" s="16">
        <f t="shared" si="142"/>
        <v>1157</v>
      </c>
    </row>
    <row r="7675" spans="1:13" x14ac:dyDescent="0.2">
      <c r="A7675" s="77">
        <f t="shared" si="140"/>
        <v>43216</v>
      </c>
      <c r="B7675" s="16">
        <v>5.08</v>
      </c>
      <c r="C7675" s="40">
        <v>94.59</v>
      </c>
      <c r="D7675" s="16">
        <v>25.73</v>
      </c>
      <c r="E7675" s="16">
        <v>23.43</v>
      </c>
      <c r="F7675" s="16">
        <v>28.29</v>
      </c>
      <c r="G7675" s="16">
        <v>7.59</v>
      </c>
      <c r="H7675" s="16">
        <v>21.34</v>
      </c>
      <c r="I7675" s="16">
        <v>331.08</v>
      </c>
      <c r="J7675" s="16">
        <v>12.74</v>
      </c>
      <c r="K7675" s="79">
        <v>1178</v>
      </c>
      <c r="L7675" s="16">
        <f t="shared" si="141"/>
        <v>12.74</v>
      </c>
      <c r="M7675" s="16">
        <f t="shared" si="142"/>
        <v>1178</v>
      </c>
    </row>
    <row r="7676" spans="1:13" x14ac:dyDescent="0.2">
      <c r="A7676" s="77">
        <f t="shared" si="140"/>
        <v>43217</v>
      </c>
      <c r="B7676" s="16">
        <v>4.57</v>
      </c>
      <c r="C7676" s="40">
        <v>97.11</v>
      </c>
      <c r="D7676" s="16">
        <v>25.06</v>
      </c>
      <c r="E7676" s="16">
        <v>23.46</v>
      </c>
      <c r="F7676" s="16">
        <v>27.98</v>
      </c>
      <c r="G7676" s="16">
        <v>5.83</v>
      </c>
      <c r="H7676" s="16">
        <v>21.63</v>
      </c>
      <c r="I7676" s="16">
        <v>275.86</v>
      </c>
      <c r="J7676" s="16">
        <v>11.25</v>
      </c>
      <c r="K7676" s="79">
        <v>958</v>
      </c>
      <c r="L7676" s="16">
        <f t="shared" si="141"/>
        <v>11.25</v>
      </c>
      <c r="M7676" s="16">
        <f t="shared" si="142"/>
        <v>958</v>
      </c>
    </row>
    <row r="7677" spans="1:13" x14ac:dyDescent="0.2">
      <c r="A7677" s="77">
        <f t="shared" si="140"/>
        <v>43218</v>
      </c>
      <c r="B7677" s="16">
        <v>1.27</v>
      </c>
      <c r="C7677" s="40">
        <v>93.09</v>
      </c>
      <c r="D7677" s="16">
        <v>25.54</v>
      </c>
      <c r="E7677" s="16">
        <v>24.15</v>
      </c>
      <c r="F7677" s="16">
        <v>28.72</v>
      </c>
      <c r="G7677" s="16">
        <v>4.9400000000000004</v>
      </c>
      <c r="H7677" s="16">
        <v>15.17</v>
      </c>
      <c r="I7677" s="16">
        <v>266.45999999999998</v>
      </c>
      <c r="J7677" s="16">
        <v>18.34</v>
      </c>
      <c r="K7677" s="79">
        <v>1271</v>
      </c>
      <c r="L7677" s="16">
        <f t="shared" si="141"/>
        <v>18.34</v>
      </c>
      <c r="M7677" s="16">
        <f t="shared" si="142"/>
        <v>1271</v>
      </c>
    </row>
    <row r="7678" spans="1:13" x14ac:dyDescent="0.2">
      <c r="A7678" s="77">
        <f t="shared" si="140"/>
        <v>43219</v>
      </c>
      <c r="B7678" s="16">
        <v>0</v>
      </c>
      <c r="C7678" s="40">
        <v>94.67</v>
      </c>
      <c r="D7678" s="16">
        <v>25.8</v>
      </c>
      <c r="E7678" s="16">
        <v>24.47</v>
      </c>
      <c r="F7678" s="16">
        <v>28.93</v>
      </c>
      <c r="G7678" s="16">
        <v>4.4400000000000004</v>
      </c>
      <c r="H7678" s="16">
        <v>20.85</v>
      </c>
      <c r="I7678" s="16">
        <v>275.77</v>
      </c>
      <c r="J7678" s="16">
        <v>16.399999999999999</v>
      </c>
      <c r="K7678" s="79">
        <v>1394</v>
      </c>
      <c r="L7678" s="16">
        <f t="shared" si="141"/>
        <v>16.399999999999999</v>
      </c>
      <c r="M7678" s="16">
        <f t="shared" si="142"/>
        <v>1394</v>
      </c>
    </row>
    <row r="7679" spans="1:13" x14ac:dyDescent="0.2">
      <c r="A7679" s="77">
        <f t="shared" si="140"/>
        <v>43220</v>
      </c>
      <c r="B7679" s="16">
        <v>5.59</v>
      </c>
      <c r="C7679" s="40">
        <v>94.91</v>
      </c>
      <c r="D7679" s="16">
        <v>25.86</v>
      </c>
      <c r="E7679" s="16">
        <v>24.77</v>
      </c>
      <c r="F7679" s="16">
        <v>27.5</v>
      </c>
      <c r="G7679" s="16">
        <v>8.9700000000000006</v>
      </c>
      <c r="H7679" s="16">
        <v>23.96</v>
      </c>
      <c r="I7679" s="16">
        <v>357.08</v>
      </c>
      <c r="J7679" s="16">
        <v>13.91</v>
      </c>
      <c r="K7679" s="79">
        <v>983</v>
      </c>
      <c r="L7679" s="16">
        <f t="shared" si="141"/>
        <v>13.91</v>
      </c>
      <c r="M7679" s="16">
        <f t="shared" si="142"/>
        <v>983</v>
      </c>
    </row>
    <row r="7680" spans="1:13" x14ac:dyDescent="0.2">
      <c r="A7680" s="77">
        <f t="shared" si="140"/>
        <v>43221</v>
      </c>
      <c r="B7680" s="16">
        <v>0</v>
      </c>
      <c r="C7680" s="40">
        <v>88.03</v>
      </c>
      <c r="D7680" s="16">
        <v>26.28</v>
      </c>
      <c r="E7680" s="16">
        <v>24.93</v>
      </c>
      <c r="F7680" s="16">
        <v>28.38</v>
      </c>
      <c r="G7680" s="16">
        <v>10.91</v>
      </c>
      <c r="H7680" s="16">
        <v>25.86</v>
      </c>
      <c r="I7680" s="16">
        <v>352.58</v>
      </c>
      <c r="J7680" s="16">
        <v>22.33</v>
      </c>
      <c r="K7680" s="79">
        <v>1360</v>
      </c>
      <c r="L7680" s="16">
        <f t="shared" si="141"/>
        <v>22.33</v>
      </c>
      <c r="M7680" s="16">
        <f t="shared" si="142"/>
        <v>1360</v>
      </c>
    </row>
    <row r="7681" spans="1:13" x14ac:dyDescent="0.2">
      <c r="A7681" s="77">
        <f t="shared" si="140"/>
        <v>43222</v>
      </c>
      <c r="B7681" s="16">
        <v>8.3800000000000008</v>
      </c>
      <c r="C7681" s="40">
        <v>94.73</v>
      </c>
      <c r="D7681" s="16">
        <v>25.65</v>
      </c>
      <c r="E7681" s="16">
        <v>24.34</v>
      </c>
      <c r="F7681" s="16">
        <v>27.64</v>
      </c>
      <c r="G7681" s="16">
        <v>7.93</v>
      </c>
      <c r="H7681" s="16">
        <v>25.3</v>
      </c>
      <c r="I7681" s="16">
        <v>324.60000000000002</v>
      </c>
      <c r="J7681" s="16">
        <v>10.98</v>
      </c>
      <c r="K7681" s="79">
        <v>1332</v>
      </c>
      <c r="L7681" s="16">
        <f t="shared" si="141"/>
        <v>10.98</v>
      </c>
      <c r="M7681" s="16">
        <f t="shared" si="142"/>
        <v>1332</v>
      </c>
    </row>
    <row r="7682" spans="1:13" x14ac:dyDescent="0.2">
      <c r="A7682" s="77">
        <f t="shared" si="140"/>
        <v>43223</v>
      </c>
      <c r="B7682" s="16">
        <v>48.27</v>
      </c>
      <c r="C7682" s="40">
        <v>95.61</v>
      </c>
      <c r="D7682" s="16">
        <v>25.5</v>
      </c>
      <c r="E7682" s="16">
        <v>23.85</v>
      </c>
      <c r="F7682" s="16">
        <v>27.95</v>
      </c>
      <c r="G7682" s="16">
        <v>8.11</v>
      </c>
      <c r="H7682" s="16">
        <v>25.26</v>
      </c>
      <c r="I7682" s="16">
        <v>320.51</v>
      </c>
      <c r="J7682" s="16">
        <v>12.23</v>
      </c>
      <c r="K7682" s="79">
        <v>1281</v>
      </c>
      <c r="L7682" s="16">
        <f t="shared" si="141"/>
        <v>12.23</v>
      </c>
      <c r="M7682" s="16">
        <f t="shared" si="142"/>
        <v>1281</v>
      </c>
    </row>
    <row r="7683" spans="1:13" x14ac:dyDescent="0.2">
      <c r="A7683" s="77">
        <f t="shared" si="140"/>
        <v>43224</v>
      </c>
      <c r="B7683" s="16">
        <v>73.42</v>
      </c>
      <c r="C7683" s="40">
        <v>98.09</v>
      </c>
      <c r="D7683" s="16">
        <v>25.05</v>
      </c>
      <c r="E7683" s="16">
        <v>23.49</v>
      </c>
      <c r="F7683" s="16">
        <v>27.24</v>
      </c>
      <c r="G7683" s="16">
        <v>5.17</v>
      </c>
      <c r="H7683" s="16">
        <v>22.65</v>
      </c>
      <c r="I7683" s="16">
        <v>326.04000000000002</v>
      </c>
      <c r="J7683" s="16">
        <v>9.51</v>
      </c>
      <c r="K7683" s="79">
        <v>1150</v>
      </c>
      <c r="L7683" s="16">
        <f t="shared" si="141"/>
        <v>9.51</v>
      </c>
      <c r="M7683" s="16">
        <f t="shared" si="142"/>
        <v>1150</v>
      </c>
    </row>
    <row r="7684" spans="1:13" x14ac:dyDescent="0.2">
      <c r="A7684" s="77">
        <f t="shared" si="140"/>
        <v>43225</v>
      </c>
      <c r="B7684" s="16">
        <v>5.33</v>
      </c>
      <c r="C7684" s="40">
        <v>95.79</v>
      </c>
      <c r="D7684" s="16">
        <v>24.83</v>
      </c>
      <c r="E7684" s="16">
        <v>22.81</v>
      </c>
      <c r="F7684" s="16">
        <v>27.83</v>
      </c>
      <c r="G7684" s="16">
        <v>6.26</v>
      </c>
      <c r="H7684" s="16">
        <v>21.52</v>
      </c>
      <c r="I7684" s="16">
        <v>265.75</v>
      </c>
      <c r="J7684" s="16">
        <v>16.329999999999998</v>
      </c>
      <c r="K7684" s="79">
        <v>1327</v>
      </c>
      <c r="L7684" s="16">
        <f t="shared" si="141"/>
        <v>16.329999999999998</v>
      </c>
      <c r="M7684" s="16">
        <f t="shared" si="142"/>
        <v>1327</v>
      </c>
    </row>
    <row r="7685" spans="1:13" x14ac:dyDescent="0.2">
      <c r="A7685" s="77">
        <f t="shared" si="140"/>
        <v>43226</v>
      </c>
      <c r="B7685" s="16">
        <v>15.24</v>
      </c>
      <c r="C7685" s="40">
        <v>91.86</v>
      </c>
      <c r="D7685" s="16">
        <v>25.46</v>
      </c>
      <c r="E7685" s="16">
        <v>21.73</v>
      </c>
      <c r="F7685" s="16">
        <v>28.47</v>
      </c>
      <c r="G7685" s="16">
        <v>5.44</v>
      </c>
      <c r="H7685" s="16">
        <v>20.43</v>
      </c>
      <c r="I7685" s="16">
        <v>268.64</v>
      </c>
      <c r="J7685" s="16">
        <v>18.899999999999999</v>
      </c>
      <c r="K7685" s="79">
        <v>1306</v>
      </c>
      <c r="L7685" s="16">
        <f t="shared" si="141"/>
        <v>18.899999999999999</v>
      </c>
      <c r="M7685" s="16">
        <f t="shared" si="142"/>
        <v>1306</v>
      </c>
    </row>
    <row r="7686" spans="1:13" x14ac:dyDescent="0.2">
      <c r="A7686" s="77">
        <f t="shared" si="140"/>
        <v>43227</v>
      </c>
      <c r="B7686" s="16">
        <v>3.56</v>
      </c>
      <c r="C7686" s="40">
        <v>94</v>
      </c>
      <c r="D7686" s="16">
        <v>25.75</v>
      </c>
      <c r="E7686" s="16">
        <v>24.39</v>
      </c>
      <c r="F7686" s="16">
        <v>27.7</v>
      </c>
      <c r="G7686" s="16">
        <v>4.67</v>
      </c>
      <c r="H7686" s="16">
        <v>17.11</v>
      </c>
      <c r="I7686" s="16">
        <v>279.97000000000003</v>
      </c>
      <c r="J7686" s="16">
        <v>8.5399999999999991</v>
      </c>
      <c r="K7686" s="79">
        <v>927</v>
      </c>
      <c r="L7686" s="16">
        <f t="shared" si="141"/>
        <v>8.5399999999999991</v>
      </c>
      <c r="M7686" s="16">
        <f t="shared" si="142"/>
        <v>927</v>
      </c>
    </row>
    <row r="7687" spans="1:13" x14ac:dyDescent="0.2">
      <c r="A7687" s="77">
        <f t="shared" si="140"/>
        <v>43228</v>
      </c>
      <c r="B7687" s="16">
        <v>6.86</v>
      </c>
      <c r="C7687" s="40">
        <v>94.74</v>
      </c>
      <c r="D7687" s="16">
        <v>25.26</v>
      </c>
      <c r="E7687" s="16">
        <v>23.15</v>
      </c>
      <c r="F7687" s="16">
        <v>28.48</v>
      </c>
      <c r="G7687" s="16">
        <v>6.41</v>
      </c>
      <c r="H7687" s="16">
        <v>22.01</v>
      </c>
      <c r="I7687" s="16">
        <v>254.58</v>
      </c>
      <c r="J7687" s="16">
        <v>15.79</v>
      </c>
      <c r="K7687" s="79">
        <v>1586</v>
      </c>
      <c r="L7687" s="16">
        <f t="shared" si="141"/>
        <v>15.79</v>
      </c>
      <c r="M7687" s="16">
        <f t="shared" si="142"/>
        <v>1586</v>
      </c>
    </row>
    <row r="7688" spans="1:13" x14ac:dyDescent="0.2">
      <c r="A7688" s="77">
        <f t="shared" si="140"/>
        <v>43229</v>
      </c>
      <c r="B7688" s="16">
        <v>1.52</v>
      </c>
      <c r="C7688" s="40">
        <v>90.12</v>
      </c>
      <c r="D7688" s="16">
        <v>25.9</v>
      </c>
      <c r="E7688" s="16">
        <v>23.71</v>
      </c>
      <c r="F7688" s="16">
        <v>28.76</v>
      </c>
      <c r="G7688" s="16">
        <v>5.89</v>
      </c>
      <c r="H7688" s="16">
        <v>23</v>
      </c>
      <c r="I7688" s="16">
        <v>267.08999999999997</v>
      </c>
      <c r="J7688" s="16">
        <v>21.29</v>
      </c>
      <c r="K7688" s="79">
        <v>1434</v>
      </c>
      <c r="L7688" s="16">
        <f t="shared" si="141"/>
        <v>21.29</v>
      </c>
      <c r="M7688" s="16">
        <f t="shared" si="142"/>
        <v>1434</v>
      </c>
    </row>
    <row r="7689" spans="1:13" x14ac:dyDescent="0.2">
      <c r="A7689" s="77">
        <f t="shared" ref="A7689:A7752" si="143">A7688+1</f>
        <v>43230</v>
      </c>
      <c r="B7689" s="16">
        <v>28.95</v>
      </c>
      <c r="C7689" s="40">
        <v>95</v>
      </c>
      <c r="D7689" s="16">
        <v>24.66</v>
      </c>
      <c r="E7689" s="16">
        <v>22.48</v>
      </c>
      <c r="F7689" s="16">
        <v>28.48</v>
      </c>
      <c r="G7689" s="16">
        <v>5.75</v>
      </c>
      <c r="H7689" s="16">
        <v>22.86</v>
      </c>
      <c r="I7689" s="16">
        <v>273.33</v>
      </c>
      <c r="J7689" s="16">
        <v>14.86</v>
      </c>
      <c r="K7689" s="79">
        <v>1403</v>
      </c>
      <c r="L7689" s="16">
        <f t="shared" si="141"/>
        <v>14.86</v>
      </c>
      <c r="M7689" s="16">
        <f t="shared" si="142"/>
        <v>1403</v>
      </c>
    </row>
    <row r="7690" spans="1:13" x14ac:dyDescent="0.2">
      <c r="A7690" s="77">
        <f t="shared" si="143"/>
        <v>43231</v>
      </c>
      <c r="B7690" s="16">
        <v>0</v>
      </c>
      <c r="C7690" s="40">
        <v>94.75</v>
      </c>
      <c r="D7690" s="16">
        <v>25.38</v>
      </c>
      <c r="E7690" s="16">
        <v>24.29</v>
      </c>
      <c r="F7690" s="16">
        <v>27.71</v>
      </c>
      <c r="G7690" s="16">
        <v>4.1500000000000004</v>
      </c>
      <c r="H7690" s="16">
        <v>16.3</v>
      </c>
      <c r="I7690" s="16">
        <v>296.33999999999997</v>
      </c>
      <c r="J7690" s="16">
        <v>10.65</v>
      </c>
      <c r="K7690" s="79">
        <v>798.8</v>
      </c>
      <c r="L7690" s="16">
        <f t="shared" si="141"/>
        <v>10.65</v>
      </c>
      <c r="M7690" s="16">
        <f t="shared" si="142"/>
        <v>798.8</v>
      </c>
    </row>
    <row r="7691" spans="1:13" x14ac:dyDescent="0.2">
      <c r="A7691" s="77">
        <f t="shared" si="143"/>
        <v>43232</v>
      </c>
      <c r="B7691" s="16">
        <v>1.52</v>
      </c>
      <c r="C7691" s="40">
        <v>95.3</v>
      </c>
      <c r="D7691" s="16">
        <v>25.64</v>
      </c>
      <c r="E7691" s="16">
        <v>24.55</v>
      </c>
      <c r="F7691" s="16">
        <v>28.43</v>
      </c>
      <c r="G7691" s="16">
        <v>6.12</v>
      </c>
      <c r="H7691" s="16">
        <v>29.71</v>
      </c>
      <c r="I7691" s="16">
        <v>252.42</v>
      </c>
      <c r="J7691" s="16">
        <v>14.9</v>
      </c>
      <c r="K7691" s="79">
        <v>1210</v>
      </c>
      <c r="L7691" s="16">
        <f t="shared" si="141"/>
        <v>14.9</v>
      </c>
      <c r="M7691" s="16">
        <f t="shared" si="142"/>
        <v>1210</v>
      </c>
    </row>
    <row r="7692" spans="1:13" x14ac:dyDescent="0.2">
      <c r="A7692" s="77">
        <f t="shared" si="143"/>
        <v>43233</v>
      </c>
      <c r="B7692" s="16">
        <v>33.78</v>
      </c>
      <c r="C7692" s="40">
        <v>97.31</v>
      </c>
      <c r="D7692" s="16">
        <v>24.42</v>
      </c>
      <c r="E7692" s="16">
        <v>22.54</v>
      </c>
      <c r="F7692" s="16">
        <v>25.96</v>
      </c>
      <c r="G7692" s="16">
        <v>5.4</v>
      </c>
      <c r="H7692" s="16">
        <v>24.45</v>
      </c>
      <c r="I7692" s="16">
        <v>226.55</v>
      </c>
      <c r="J7692" s="16">
        <v>7.3</v>
      </c>
      <c r="K7692" s="79">
        <v>438.8</v>
      </c>
      <c r="L7692" s="16">
        <f t="shared" si="141"/>
        <v>7.3</v>
      </c>
      <c r="M7692" s="16">
        <f t="shared" si="142"/>
        <v>438.8</v>
      </c>
    </row>
    <row r="7693" spans="1:13" x14ac:dyDescent="0.2">
      <c r="A7693" s="77">
        <f t="shared" si="143"/>
        <v>43234</v>
      </c>
      <c r="B7693" s="16">
        <v>30.49</v>
      </c>
      <c r="C7693" s="40">
        <v>94.2</v>
      </c>
      <c r="D7693" s="16">
        <v>24.52</v>
      </c>
      <c r="E7693" s="16">
        <v>22.85</v>
      </c>
      <c r="F7693" s="16">
        <v>28.44</v>
      </c>
      <c r="G7693" s="16">
        <v>2.12</v>
      </c>
      <c r="H7693" s="16">
        <v>15.66</v>
      </c>
      <c r="I7693" s="16">
        <v>122.1</v>
      </c>
      <c r="J7693" s="16">
        <v>7.08</v>
      </c>
      <c r="K7693" s="79">
        <v>1218</v>
      </c>
      <c r="L7693" s="16">
        <f t="shared" si="141"/>
        <v>7.08</v>
      </c>
      <c r="M7693" s="16">
        <f t="shared" si="142"/>
        <v>1218</v>
      </c>
    </row>
    <row r="7694" spans="1:13" x14ac:dyDescent="0.2">
      <c r="A7694" s="77">
        <f t="shared" si="143"/>
        <v>43235</v>
      </c>
      <c r="B7694" s="16">
        <v>0</v>
      </c>
      <c r="C7694" s="40">
        <v>90.54</v>
      </c>
      <c r="D7694" s="16">
        <v>25.85</v>
      </c>
      <c r="E7694" s="16">
        <v>23.29</v>
      </c>
      <c r="F7694" s="16">
        <v>30.34</v>
      </c>
      <c r="G7694" s="16">
        <v>4.22</v>
      </c>
      <c r="H7694" s="16">
        <v>21.7</v>
      </c>
      <c r="I7694" s="16">
        <v>61.72</v>
      </c>
      <c r="J7694" s="16">
        <v>19.170000000000002</v>
      </c>
      <c r="K7694" s="79">
        <v>1154</v>
      </c>
      <c r="L7694" s="16">
        <f t="shared" si="141"/>
        <v>19.170000000000002</v>
      </c>
      <c r="M7694" s="16">
        <f t="shared" si="142"/>
        <v>1154</v>
      </c>
    </row>
    <row r="7695" spans="1:13" x14ac:dyDescent="0.2">
      <c r="A7695" s="77">
        <f t="shared" si="143"/>
        <v>43236</v>
      </c>
      <c r="B7695" s="16">
        <v>0</v>
      </c>
      <c r="C7695" s="40">
        <v>87.72</v>
      </c>
      <c r="D7695" s="16">
        <v>26.57</v>
      </c>
      <c r="E7695" s="16">
        <v>24.72</v>
      </c>
      <c r="F7695" s="16">
        <v>29.34</v>
      </c>
      <c r="G7695" s="16">
        <v>3.99</v>
      </c>
      <c r="H7695" s="16">
        <v>15.59</v>
      </c>
      <c r="I7695" s="16">
        <v>308.02</v>
      </c>
      <c r="J7695" s="16">
        <v>21.92</v>
      </c>
      <c r="K7695" s="79">
        <v>1426</v>
      </c>
      <c r="L7695" s="16">
        <f t="shared" si="141"/>
        <v>21.92</v>
      </c>
      <c r="M7695" s="16">
        <f t="shared" si="142"/>
        <v>1426</v>
      </c>
    </row>
    <row r="7696" spans="1:13" x14ac:dyDescent="0.2">
      <c r="A7696" s="77">
        <f t="shared" si="143"/>
        <v>43237</v>
      </c>
      <c r="B7696" s="16">
        <v>0</v>
      </c>
      <c r="C7696" s="40">
        <v>89.67</v>
      </c>
      <c r="D7696" s="16">
        <v>26.48</v>
      </c>
      <c r="E7696" s="16">
        <v>24.56</v>
      </c>
      <c r="F7696" s="16">
        <v>29.75</v>
      </c>
      <c r="G7696" s="16">
        <v>2.8</v>
      </c>
      <c r="H7696" s="16">
        <v>15.77</v>
      </c>
      <c r="I7696" s="16">
        <v>243.77</v>
      </c>
      <c r="J7696" s="16">
        <v>17.489999999999998</v>
      </c>
      <c r="K7696" s="79">
        <v>1033</v>
      </c>
      <c r="L7696" s="16">
        <f t="shared" si="141"/>
        <v>17.489999999999998</v>
      </c>
      <c r="M7696" s="16">
        <f t="shared" si="142"/>
        <v>1033</v>
      </c>
    </row>
    <row r="7697" spans="1:13" x14ac:dyDescent="0.2">
      <c r="A7697" s="77">
        <f t="shared" si="143"/>
        <v>43238</v>
      </c>
      <c r="B7697" s="16">
        <v>22.1</v>
      </c>
      <c r="C7697" s="40">
        <v>92.91</v>
      </c>
      <c r="D7697" s="16">
        <v>25.44</v>
      </c>
      <c r="E7697" s="16">
        <v>23.45</v>
      </c>
      <c r="F7697" s="16">
        <v>28.84</v>
      </c>
      <c r="G7697" s="16">
        <v>4.1900000000000004</v>
      </c>
      <c r="H7697" s="16">
        <v>18.2</v>
      </c>
      <c r="I7697" s="16">
        <v>208.58</v>
      </c>
      <c r="J7697" s="16">
        <v>13.48</v>
      </c>
      <c r="K7697" s="79">
        <v>1002</v>
      </c>
      <c r="L7697" s="16">
        <f t="shared" si="141"/>
        <v>13.48</v>
      </c>
      <c r="M7697" s="16">
        <f t="shared" si="142"/>
        <v>1002</v>
      </c>
    </row>
    <row r="7698" spans="1:13" x14ac:dyDescent="0.2">
      <c r="A7698" s="77">
        <f t="shared" si="143"/>
        <v>43239</v>
      </c>
      <c r="B7698" s="16">
        <v>0</v>
      </c>
      <c r="C7698" s="40">
        <v>89.49</v>
      </c>
      <c r="D7698" s="16">
        <v>26.09</v>
      </c>
      <c r="E7698" s="16">
        <v>23.63</v>
      </c>
      <c r="F7698" s="16">
        <v>30.83</v>
      </c>
      <c r="G7698" s="16">
        <v>3.03</v>
      </c>
      <c r="H7698" s="16">
        <v>15.98</v>
      </c>
      <c r="I7698" s="16">
        <v>95.9</v>
      </c>
      <c r="J7698" s="16">
        <v>19.100000000000001</v>
      </c>
      <c r="K7698" s="79">
        <v>1463</v>
      </c>
      <c r="L7698" s="16">
        <f t="shared" si="141"/>
        <v>19.100000000000001</v>
      </c>
      <c r="M7698" s="16">
        <f t="shared" si="142"/>
        <v>1463</v>
      </c>
    </row>
    <row r="7699" spans="1:13" x14ac:dyDescent="0.2">
      <c r="A7699" s="77">
        <f t="shared" si="143"/>
        <v>43240</v>
      </c>
      <c r="B7699" s="16">
        <v>1.02</v>
      </c>
      <c r="C7699" s="40">
        <v>92.22</v>
      </c>
      <c r="D7699" s="16">
        <v>26.18</v>
      </c>
      <c r="E7699" s="16">
        <v>24.45</v>
      </c>
      <c r="F7699" s="16">
        <v>30.8</v>
      </c>
      <c r="G7699" s="16">
        <v>3.89</v>
      </c>
      <c r="H7699" s="16">
        <v>20.96</v>
      </c>
      <c r="I7699" s="16">
        <v>100.01</v>
      </c>
      <c r="J7699" s="16">
        <v>16.579999999999998</v>
      </c>
      <c r="K7699" s="79">
        <v>1356</v>
      </c>
      <c r="L7699" s="16">
        <f t="shared" si="141"/>
        <v>16.579999999999998</v>
      </c>
      <c r="M7699" s="16">
        <f t="shared" si="142"/>
        <v>1356</v>
      </c>
    </row>
    <row r="7700" spans="1:13" x14ac:dyDescent="0.2">
      <c r="A7700" s="77">
        <f t="shared" si="143"/>
        <v>43241</v>
      </c>
      <c r="B7700" s="16">
        <v>50.03</v>
      </c>
      <c r="C7700" s="40">
        <v>93.01</v>
      </c>
      <c r="D7700" s="16">
        <v>25.49</v>
      </c>
      <c r="E7700" s="16">
        <v>22.59</v>
      </c>
      <c r="F7700" s="16">
        <v>29.77</v>
      </c>
      <c r="G7700" s="16">
        <v>3.26</v>
      </c>
      <c r="H7700" s="16">
        <v>23.39</v>
      </c>
      <c r="I7700" s="16">
        <v>103.39</v>
      </c>
      <c r="J7700" s="16">
        <v>16.23</v>
      </c>
      <c r="K7700" s="79">
        <v>1153</v>
      </c>
      <c r="L7700" s="16">
        <f t="shared" si="141"/>
        <v>16.23</v>
      </c>
      <c r="M7700" s="16">
        <f t="shared" si="142"/>
        <v>1153</v>
      </c>
    </row>
    <row r="7701" spans="1:13" x14ac:dyDescent="0.2">
      <c r="A7701" s="77">
        <f t="shared" si="143"/>
        <v>43242</v>
      </c>
      <c r="B7701" s="16">
        <v>0.25</v>
      </c>
      <c r="C7701" s="40">
        <v>91.72</v>
      </c>
      <c r="D7701" s="16">
        <v>25.74</v>
      </c>
      <c r="E7701" s="16">
        <v>23.85</v>
      </c>
      <c r="F7701" s="16">
        <v>30.16</v>
      </c>
      <c r="G7701" s="16">
        <v>3.81</v>
      </c>
      <c r="H7701" s="16">
        <v>24.2</v>
      </c>
      <c r="I7701" s="16">
        <v>106.78</v>
      </c>
      <c r="J7701" s="16">
        <v>18.02</v>
      </c>
      <c r="K7701" s="79">
        <v>1308</v>
      </c>
      <c r="L7701" s="16">
        <f t="shared" si="141"/>
        <v>18.02</v>
      </c>
      <c r="M7701" s="16">
        <f t="shared" si="142"/>
        <v>1308</v>
      </c>
    </row>
    <row r="7702" spans="1:13" x14ac:dyDescent="0.2">
      <c r="A7702" s="77">
        <f t="shared" si="143"/>
        <v>43243</v>
      </c>
      <c r="B7702" s="16">
        <v>0</v>
      </c>
      <c r="C7702" s="40">
        <v>90.65</v>
      </c>
      <c r="D7702" s="16">
        <v>26.39</v>
      </c>
      <c r="E7702" s="16">
        <v>23.87</v>
      </c>
      <c r="F7702" s="16">
        <v>29.83</v>
      </c>
      <c r="G7702" s="16">
        <v>3.51</v>
      </c>
      <c r="H7702" s="16">
        <v>16.05</v>
      </c>
      <c r="I7702" s="16">
        <v>266.24</v>
      </c>
      <c r="J7702" s="16">
        <v>18.37</v>
      </c>
      <c r="K7702" s="79">
        <v>1360</v>
      </c>
      <c r="L7702" s="16">
        <f t="shared" si="141"/>
        <v>18.37</v>
      </c>
      <c r="M7702" s="16">
        <f t="shared" si="142"/>
        <v>1360</v>
      </c>
    </row>
    <row r="7703" spans="1:13" x14ac:dyDescent="0.2">
      <c r="A7703" s="77">
        <f t="shared" si="143"/>
        <v>43244</v>
      </c>
      <c r="B7703" s="16">
        <v>5.84</v>
      </c>
      <c r="C7703" s="40">
        <v>92.16</v>
      </c>
      <c r="D7703" s="16">
        <v>25.58</v>
      </c>
      <c r="E7703" s="16">
        <v>23.02</v>
      </c>
      <c r="F7703" s="16">
        <v>29.11</v>
      </c>
      <c r="G7703" s="16">
        <v>2.79</v>
      </c>
      <c r="H7703" s="16">
        <v>18.66</v>
      </c>
      <c r="I7703" s="16">
        <v>123.55</v>
      </c>
      <c r="J7703" s="16">
        <v>7.41</v>
      </c>
      <c r="K7703" s="79">
        <v>973</v>
      </c>
      <c r="L7703" s="16">
        <f t="shared" si="141"/>
        <v>7.41</v>
      </c>
      <c r="M7703" s="16">
        <f t="shared" si="142"/>
        <v>973</v>
      </c>
    </row>
    <row r="7704" spans="1:13" x14ac:dyDescent="0.2">
      <c r="A7704" s="77">
        <f t="shared" si="143"/>
        <v>43245</v>
      </c>
      <c r="B7704" s="16">
        <v>10.67</v>
      </c>
      <c r="C7704" s="40">
        <v>91.51</v>
      </c>
      <c r="D7704" s="16">
        <v>26.09</v>
      </c>
      <c r="E7704" s="16">
        <v>23.97</v>
      </c>
      <c r="F7704" s="16">
        <v>30.15</v>
      </c>
      <c r="G7704" s="16">
        <v>2.2400000000000002</v>
      </c>
      <c r="H7704" s="16">
        <v>14.82</v>
      </c>
      <c r="I7704" s="16">
        <v>81.33</v>
      </c>
      <c r="J7704" s="16">
        <v>19.760000000000002</v>
      </c>
      <c r="K7704" s="79">
        <v>1242</v>
      </c>
      <c r="L7704" s="16">
        <f t="shared" si="141"/>
        <v>19.760000000000002</v>
      </c>
      <c r="M7704" s="16">
        <f t="shared" si="142"/>
        <v>1242</v>
      </c>
    </row>
    <row r="7705" spans="1:13" x14ac:dyDescent="0.2">
      <c r="A7705" s="77">
        <f t="shared" si="143"/>
        <v>43246</v>
      </c>
      <c r="B7705" s="16">
        <v>0.25</v>
      </c>
      <c r="C7705" s="40">
        <v>92.14</v>
      </c>
      <c r="D7705" s="16">
        <v>25.73</v>
      </c>
      <c r="E7705" s="16">
        <v>23.89</v>
      </c>
      <c r="F7705" s="16">
        <v>28.47</v>
      </c>
      <c r="G7705" s="16">
        <v>1.62</v>
      </c>
      <c r="H7705" s="16">
        <v>15.38</v>
      </c>
      <c r="I7705" s="16">
        <v>97.38</v>
      </c>
      <c r="J7705" s="16">
        <v>12.79</v>
      </c>
      <c r="K7705" s="79">
        <v>1011</v>
      </c>
      <c r="L7705" s="16">
        <f t="shared" si="141"/>
        <v>12.79</v>
      </c>
      <c r="M7705" s="16">
        <f t="shared" si="142"/>
        <v>1011</v>
      </c>
    </row>
    <row r="7706" spans="1:13" x14ac:dyDescent="0.2">
      <c r="A7706" s="77">
        <f t="shared" si="143"/>
        <v>43247</v>
      </c>
      <c r="B7706" s="16">
        <v>0</v>
      </c>
      <c r="C7706" s="40">
        <v>89.71</v>
      </c>
      <c r="D7706" s="16">
        <v>26.46</v>
      </c>
      <c r="E7706" s="16">
        <v>24.52</v>
      </c>
      <c r="F7706" s="16">
        <v>30.08</v>
      </c>
      <c r="G7706" s="16">
        <v>2.76</v>
      </c>
      <c r="H7706" s="16">
        <v>20.78</v>
      </c>
      <c r="I7706" s="16">
        <v>103.18</v>
      </c>
      <c r="J7706" s="16">
        <v>16.43</v>
      </c>
      <c r="K7706" s="79">
        <v>1325</v>
      </c>
      <c r="L7706" s="16">
        <f t="shared" si="141"/>
        <v>16.43</v>
      </c>
      <c r="M7706" s="16">
        <f t="shared" si="142"/>
        <v>1325</v>
      </c>
    </row>
    <row r="7707" spans="1:13" x14ac:dyDescent="0.2">
      <c r="A7707" s="77">
        <f t="shared" si="143"/>
        <v>43248</v>
      </c>
      <c r="B7707" s="16">
        <v>0</v>
      </c>
      <c r="C7707" s="40">
        <v>88.08</v>
      </c>
      <c r="D7707" s="16">
        <v>27.08</v>
      </c>
      <c r="E7707" s="16">
        <v>24.7</v>
      </c>
      <c r="F7707" s="16">
        <v>30.92</v>
      </c>
      <c r="G7707" s="16">
        <v>2.62</v>
      </c>
      <c r="H7707" s="16">
        <v>17.149999999999999</v>
      </c>
      <c r="I7707" s="16">
        <v>90.14</v>
      </c>
      <c r="J7707" s="16">
        <v>21.58</v>
      </c>
      <c r="K7707" s="79">
        <v>1356</v>
      </c>
      <c r="L7707" s="16">
        <f t="shared" si="141"/>
        <v>21.58</v>
      </c>
      <c r="M7707" s="16">
        <f t="shared" si="142"/>
        <v>1356</v>
      </c>
    </row>
    <row r="7708" spans="1:13" x14ac:dyDescent="0.2">
      <c r="A7708" s="77">
        <f t="shared" si="143"/>
        <v>43249</v>
      </c>
      <c r="B7708" s="16">
        <v>20.32</v>
      </c>
      <c r="C7708" s="40">
        <v>90.1</v>
      </c>
      <c r="D7708" s="16">
        <v>26.41</v>
      </c>
      <c r="E7708" s="16">
        <v>24.64</v>
      </c>
      <c r="F7708" s="16">
        <v>31.16</v>
      </c>
      <c r="G7708" s="16">
        <v>3.04</v>
      </c>
      <c r="H7708" s="16">
        <v>17.149999999999999</v>
      </c>
      <c r="I7708" s="16">
        <v>78.72</v>
      </c>
      <c r="J7708" s="16">
        <v>16.920000000000002</v>
      </c>
      <c r="K7708" s="79">
        <v>1249</v>
      </c>
      <c r="L7708" s="16">
        <f t="shared" si="141"/>
        <v>16.920000000000002</v>
      </c>
      <c r="M7708" s="16">
        <f t="shared" si="142"/>
        <v>1249</v>
      </c>
    </row>
    <row r="7709" spans="1:13" x14ac:dyDescent="0.2">
      <c r="A7709" s="77">
        <f t="shared" si="143"/>
        <v>43250</v>
      </c>
      <c r="B7709" s="16">
        <v>0.25</v>
      </c>
      <c r="C7709" s="40">
        <v>90.54</v>
      </c>
      <c r="D7709" s="16">
        <v>26.65</v>
      </c>
      <c r="E7709" s="16">
        <v>24.92</v>
      </c>
      <c r="F7709" s="16">
        <v>28.89</v>
      </c>
      <c r="G7709" s="16">
        <v>4.24</v>
      </c>
      <c r="H7709" s="16">
        <v>16.23</v>
      </c>
      <c r="I7709" s="16">
        <v>334.82</v>
      </c>
      <c r="J7709" s="16">
        <v>13.89</v>
      </c>
      <c r="K7709" s="79">
        <v>960</v>
      </c>
      <c r="L7709" s="16">
        <f t="shared" si="141"/>
        <v>13.89</v>
      </c>
      <c r="M7709" s="16">
        <f t="shared" si="142"/>
        <v>960</v>
      </c>
    </row>
    <row r="7710" spans="1:13" x14ac:dyDescent="0.2">
      <c r="A7710" s="77">
        <f t="shared" si="143"/>
        <v>43251</v>
      </c>
      <c r="B7710" s="16">
        <v>0</v>
      </c>
      <c r="C7710" s="40">
        <v>90.13</v>
      </c>
      <c r="D7710" s="16">
        <v>26.98</v>
      </c>
      <c r="E7710" s="16">
        <v>25.4</v>
      </c>
      <c r="F7710" s="16">
        <v>30.15</v>
      </c>
      <c r="G7710" s="16">
        <v>6.55</v>
      </c>
      <c r="H7710" s="16">
        <v>18.239999999999998</v>
      </c>
      <c r="I7710" s="16">
        <v>36.51</v>
      </c>
      <c r="J7710" s="16">
        <v>22.33</v>
      </c>
      <c r="K7710" s="79">
        <v>1395</v>
      </c>
      <c r="L7710" s="16">
        <f t="shared" si="141"/>
        <v>22.33</v>
      </c>
      <c r="M7710" s="16">
        <f t="shared" si="142"/>
        <v>1395</v>
      </c>
    </row>
    <row r="7711" spans="1:13" x14ac:dyDescent="0.2">
      <c r="A7711" s="77">
        <f t="shared" si="143"/>
        <v>43252</v>
      </c>
      <c r="B7711" s="16">
        <v>21.59</v>
      </c>
      <c r="C7711" s="40">
        <v>92.72</v>
      </c>
      <c r="D7711" s="16">
        <v>26.32</v>
      </c>
      <c r="E7711" s="16">
        <v>23.71</v>
      </c>
      <c r="F7711" s="16">
        <v>28.43</v>
      </c>
      <c r="G7711" s="16">
        <v>7.35</v>
      </c>
      <c r="H7711" s="16">
        <v>21.52</v>
      </c>
      <c r="I7711" s="16">
        <v>357.45</v>
      </c>
      <c r="J7711" s="16">
        <v>9.76</v>
      </c>
      <c r="K7711" s="79">
        <v>1053</v>
      </c>
      <c r="L7711" s="16">
        <f t="shared" si="141"/>
        <v>9.76</v>
      </c>
      <c r="M7711" s="16">
        <f t="shared" si="142"/>
        <v>1053</v>
      </c>
    </row>
    <row r="7712" spans="1:13" x14ac:dyDescent="0.2">
      <c r="A7712" s="77">
        <f t="shared" si="143"/>
        <v>43253</v>
      </c>
      <c r="B7712" s="16">
        <v>4.0599999999999996</v>
      </c>
      <c r="C7712" s="40">
        <v>94.07</v>
      </c>
      <c r="D7712" s="16">
        <v>25.91</v>
      </c>
      <c r="E7712" s="16">
        <v>24.31</v>
      </c>
      <c r="F7712" s="16">
        <v>28.15</v>
      </c>
      <c r="G7712" s="16">
        <v>5.13</v>
      </c>
      <c r="H7712" s="16">
        <v>17.78</v>
      </c>
      <c r="I7712" s="16">
        <v>261.86</v>
      </c>
      <c r="J7712" s="16">
        <v>13.96</v>
      </c>
      <c r="K7712" s="79">
        <v>949</v>
      </c>
      <c r="L7712" s="16">
        <f t="shared" si="141"/>
        <v>13.96</v>
      </c>
      <c r="M7712" s="16">
        <f t="shared" si="142"/>
        <v>949</v>
      </c>
    </row>
    <row r="7713" spans="1:13" x14ac:dyDescent="0.2">
      <c r="A7713" s="77">
        <f t="shared" si="143"/>
        <v>43254</v>
      </c>
      <c r="B7713" s="16">
        <v>7.62</v>
      </c>
      <c r="C7713" s="40">
        <v>96.59</v>
      </c>
      <c r="D7713" s="16">
        <v>25.44</v>
      </c>
      <c r="E7713" s="16">
        <v>23.24</v>
      </c>
      <c r="F7713" s="16">
        <v>27.53</v>
      </c>
      <c r="G7713" s="16">
        <v>7.21</v>
      </c>
      <c r="H7713" s="16">
        <v>26.35</v>
      </c>
      <c r="I7713" s="16">
        <v>260.12</v>
      </c>
      <c r="J7713" s="16">
        <v>14.15</v>
      </c>
      <c r="K7713" s="79">
        <v>1141</v>
      </c>
      <c r="L7713" s="16">
        <f t="shared" si="141"/>
        <v>14.15</v>
      </c>
      <c r="M7713" s="16">
        <f t="shared" si="142"/>
        <v>1141</v>
      </c>
    </row>
    <row r="7714" spans="1:13" x14ac:dyDescent="0.2">
      <c r="A7714" s="77">
        <f t="shared" si="143"/>
        <v>43255</v>
      </c>
      <c r="B7714" s="16">
        <v>31.75</v>
      </c>
      <c r="C7714" s="40">
        <v>97.22</v>
      </c>
      <c r="D7714" s="16">
        <v>25.62</v>
      </c>
      <c r="E7714" s="16">
        <v>22.93</v>
      </c>
      <c r="F7714" s="16">
        <v>29.59</v>
      </c>
      <c r="G7714" s="16">
        <v>7.02</v>
      </c>
      <c r="H7714" s="16">
        <v>24.27</v>
      </c>
      <c r="I7714" s="16">
        <v>239.97</v>
      </c>
      <c r="J7714" s="16">
        <v>11.28</v>
      </c>
      <c r="K7714" s="79">
        <v>1216</v>
      </c>
      <c r="L7714" s="16">
        <f t="shared" si="141"/>
        <v>11.28</v>
      </c>
      <c r="M7714" s="16">
        <f t="shared" si="142"/>
        <v>1216</v>
      </c>
    </row>
    <row r="7715" spans="1:13" x14ac:dyDescent="0.2">
      <c r="A7715" s="77">
        <f t="shared" si="143"/>
        <v>43256</v>
      </c>
      <c r="B7715" s="16">
        <v>59.95</v>
      </c>
      <c r="C7715" s="40">
        <v>97.6</v>
      </c>
      <c r="D7715" s="16">
        <v>24.56</v>
      </c>
      <c r="E7715" s="16">
        <v>21.79</v>
      </c>
      <c r="F7715" s="16">
        <v>26.44</v>
      </c>
      <c r="G7715" s="16">
        <v>6.58</v>
      </c>
      <c r="H7715" s="16">
        <v>26.46</v>
      </c>
      <c r="I7715" s="16">
        <v>234.65</v>
      </c>
      <c r="J7715" s="16">
        <v>6.71</v>
      </c>
      <c r="K7715" s="79">
        <v>385.8</v>
      </c>
      <c r="L7715" s="16">
        <f t="shared" si="141"/>
        <v>6.71</v>
      </c>
      <c r="M7715" s="16">
        <f t="shared" si="142"/>
        <v>385.8</v>
      </c>
    </row>
    <row r="7716" spans="1:13" x14ac:dyDescent="0.2">
      <c r="A7716" s="77">
        <f t="shared" si="143"/>
        <v>43257</v>
      </c>
      <c r="B7716" s="16">
        <v>0.25</v>
      </c>
      <c r="C7716" s="40">
        <v>95.96</v>
      </c>
      <c r="D7716" s="16">
        <v>25.47</v>
      </c>
      <c r="E7716" s="16">
        <v>23.25</v>
      </c>
      <c r="F7716" s="16">
        <v>27.84</v>
      </c>
      <c r="G7716" s="16">
        <v>6.08</v>
      </c>
      <c r="H7716" s="16">
        <v>19.760000000000002</v>
      </c>
      <c r="I7716" s="16">
        <v>263.81</v>
      </c>
      <c r="J7716" s="16">
        <v>11.23</v>
      </c>
      <c r="K7716" s="79">
        <v>512.1</v>
      </c>
      <c r="L7716" s="16">
        <f t="shared" si="141"/>
        <v>11.23</v>
      </c>
      <c r="M7716" s="16">
        <f t="shared" si="142"/>
        <v>512.1</v>
      </c>
    </row>
    <row r="7717" spans="1:13" x14ac:dyDescent="0.2">
      <c r="A7717" s="77">
        <f t="shared" si="143"/>
        <v>43258</v>
      </c>
      <c r="B7717" s="16">
        <v>9.14</v>
      </c>
      <c r="C7717" s="40">
        <v>98.95</v>
      </c>
      <c r="D7717" s="16">
        <v>25.14</v>
      </c>
      <c r="E7717" s="16">
        <v>24.23</v>
      </c>
      <c r="F7717" s="16">
        <v>26.33</v>
      </c>
      <c r="G7717" s="16">
        <v>6.87</v>
      </c>
      <c r="H7717" s="16">
        <v>18.52</v>
      </c>
      <c r="I7717" s="16">
        <v>232.71</v>
      </c>
      <c r="J7717" s="16">
        <v>6.24</v>
      </c>
      <c r="K7717" s="79">
        <v>409.8</v>
      </c>
      <c r="L7717" s="16">
        <f t="shared" si="141"/>
        <v>6.24</v>
      </c>
      <c r="M7717" s="16">
        <f t="shared" si="142"/>
        <v>409.8</v>
      </c>
    </row>
    <row r="7718" spans="1:13" x14ac:dyDescent="0.2">
      <c r="A7718" s="77">
        <f t="shared" si="143"/>
        <v>43259</v>
      </c>
      <c r="B7718" s="16">
        <v>159.76</v>
      </c>
      <c r="C7718" s="40">
        <v>97.96</v>
      </c>
      <c r="D7718" s="16">
        <v>25.59</v>
      </c>
      <c r="E7718" s="16">
        <v>22.92</v>
      </c>
      <c r="F7718" s="16">
        <v>29.22</v>
      </c>
      <c r="G7718" s="16">
        <v>6.26</v>
      </c>
      <c r="H7718" s="16">
        <v>25.61</v>
      </c>
      <c r="I7718" s="16">
        <v>250.14</v>
      </c>
      <c r="J7718" s="16">
        <v>11.48</v>
      </c>
      <c r="K7718" s="79">
        <v>1308</v>
      </c>
      <c r="L7718" s="16">
        <f t="shared" si="141"/>
        <v>11.48</v>
      </c>
      <c r="M7718" s="16">
        <f t="shared" si="142"/>
        <v>1308</v>
      </c>
    </row>
    <row r="7719" spans="1:13" x14ac:dyDescent="0.2">
      <c r="A7719" s="77">
        <f t="shared" si="143"/>
        <v>43260</v>
      </c>
      <c r="B7719" s="16">
        <v>4.32</v>
      </c>
      <c r="C7719" s="40">
        <v>96.43</v>
      </c>
      <c r="D7719" s="16">
        <v>25.95</v>
      </c>
      <c r="E7719" s="16">
        <v>23.81</v>
      </c>
      <c r="F7719" s="16">
        <v>28.42</v>
      </c>
      <c r="G7719" s="16">
        <v>6.71</v>
      </c>
      <c r="H7719" s="16">
        <v>24.38</v>
      </c>
      <c r="I7719" s="16">
        <v>285.08</v>
      </c>
      <c r="J7719" s="16">
        <v>10.35</v>
      </c>
      <c r="K7719" s="79">
        <v>948</v>
      </c>
      <c r="L7719" s="16">
        <f t="shared" si="141"/>
        <v>10.35</v>
      </c>
      <c r="M7719" s="16">
        <f t="shared" si="142"/>
        <v>948</v>
      </c>
    </row>
    <row r="7720" spans="1:13" x14ac:dyDescent="0.2">
      <c r="A7720" s="77">
        <f t="shared" si="143"/>
        <v>43261</v>
      </c>
      <c r="B7720" s="16">
        <v>21.08</v>
      </c>
      <c r="C7720" s="40">
        <v>97.42</v>
      </c>
      <c r="D7720" s="16">
        <v>24.64</v>
      </c>
      <c r="E7720" s="16">
        <v>23.29</v>
      </c>
      <c r="F7720" s="16">
        <v>27.22</v>
      </c>
      <c r="G7720" s="16">
        <v>9.64</v>
      </c>
      <c r="H7720" s="16">
        <v>27.48</v>
      </c>
      <c r="I7720" s="16">
        <v>233</v>
      </c>
      <c r="J7720" s="16">
        <v>14.16</v>
      </c>
      <c r="K7720" s="79">
        <v>1369</v>
      </c>
      <c r="L7720" s="16">
        <f t="shared" si="141"/>
        <v>14.16</v>
      </c>
      <c r="M7720" s="16">
        <f t="shared" si="142"/>
        <v>1369</v>
      </c>
    </row>
    <row r="7721" spans="1:13" x14ac:dyDescent="0.2">
      <c r="A7721" s="77">
        <f t="shared" si="143"/>
        <v>43262</v>
      </c>
      <c r="B7721" s="16">
        <v>1.02</v>
      </c>
      <c r="C7721" s="40">
        <v>97.06</v>
      </c>
      <c r="D7721" s="16">
        <v>25.04</v>
      </c>
      <c r="E7721" s="16">
        <v>23.47</v>
      </c>
      <c r="F7721" s="16">
        <v>28.01</v>
      </c>
      <c r="G7721" s="16">
        <v>4.83</v>
      </c>
      <c r="H7721" s="16">
        <v>17.989999999999998</v>
      </c>
      <c r="I7721" s="16">
        <v>233.96</v>
      </c>
      <c r="J7721" s="16">
        <v>8.26</v>
      </c>
      <c r="K7721" s="79">
        <v>645.20000000000005</v>
      </c>
      <c r="L7721" s="16">
        <f t="shared" si="141"/>
        <v>8.26</v>
      </c>
      <c r="M7721" s="16">
        <f t="shared" si="142"/>
        <v>645.20000000000005</v>
      </c>
    </row>
    <row r="7722" spans="1:13" x14ac:dyDescent="0.2">
      <c r="A7722" s="77">
        <f t="shared" si="143"/>
        <v>43263</v>
      </c>
      <c r="B7722" s="16">
        <v>0</v>
      </c>
      <c r="C7722" s="40">
        <v>93.5</v>
      </c>
      <c r="D7722" s="16">
        <v>25.85</v>
      </c>
      <c r="E7722" s="16">
        <v>23.96</v>
      </c>
      <c r="F7722" s="16">
        <v>28.86</v>
      </c>
      <c r="G7722" s="16">
        <v>4.7</v>
      </c>
      <c r="H7722" s="16">
        <v>14.22</v>
      </c>
      <c r="I7722" s="16">
        <v>291.92</v>
      </c>
      <c r="J7722" s="16">
        <v>16.66</v>
      </c>
      <c r="K7722" s="79">
        <v>1389</v>
      </c>
      <c r="L7722" s="16">
        <f t="shared" si="141"/>
        <v>16.66</v>
      </c>
      <c r="M7722" s="16">
        <f t="shared" si="142"/>
        <v>1389</v>
      </c>
    </row>
    <row r="7723" spans="1:13" x14ac:dyDescent="0.2">
      <c r="A7723" s="77">
        <f t="shared" si="143"/>
        <v>43264</v>
      </c>
      <c r="B7723" s="16">
        <v>1.27</v>
      </c>
      <c r="C7723" s="40">
        <v>91.78</v>
      </c>
      <c r="D7723" s="16">
        <v>26.83</v>
      </c>
      <c r="E7723" s="16">
        <v>25.61</v>
      </c>
      <c r="F7723" s="16">
        <v>29.28</v>
      </c>
      <c r="G7723" s="16">
        <v>5.84</v>
      </c>
      <c r="H7723" s="16">
        <v>18.45</v>
      </c>
      <c r="I7723" s="16">
        <v>359.01</v>
      </c>
      <c r="J7723" s="16">
        <v>20.48</v>
      </c>
      <c r="K7723" s="79">
        <v>1373</v>
      </c>
      <c r="L7723" s="16">
        <f t="shared" si="141"/>
        <v>20.48</v>
      </c>
      <c r="M7723" s="16">
        <f t="shared" si="142"/>
        <v>1373</v>
      </c>
    </row>
    <row r="7724" spans="1:13" x14ac:dyDescent="0.2">
      <c r="A7724" s="77">
        <f t="shared" si="143"/>
        <v>43265</v>
      </c>
      <c r="B7724" s="16">
        <v>4.57</v>
      </c>
      <c r="C7724" s="40">
        <v>95.89</v>
      </c>
      <c r="D7724" s="16">
        <v>26.01</v>
      </c>
      <c r="E7724" s="16">
        <v>24.52</v>
      </c>
      <c r="F7724" s="16">
        <v>28.54</v>
      </c>
      <c r="G7724" s="16">
        <v>4.99</v>
      </c>
      <c r="H7724" s="16">
        <v>17.5</v>
      </c>
      <c r="I7724" s="16">
        <v>276.68</v>
      </c>
      <c r="J7724" s="16">
        <v>13.33</v>
      </c>
      <c r="K7724" s="79">
        <v>934</v>
      </c>
      <c r="L7724" s="16">
        <f t="shared" si="141"/>
        <v>13.33</v>
      </c>
      <c r="M7724" s="16">
        <f t="shared" si="142"/>
        <v>934</v>
      </c>
    </row>
    <row r="7725" spans="1:13" x14ac:dyDescent="0.2">
      <c r="A7725" s="77">
        <f t="shared" si="143"/>
        <v>43266</v>
      </c>
      <c r="B7725" s="16">
        <v>2.0299999999999998</v>
      </c>
      <c r="C7725" s="40">
        <v>97.3</v>
      </c>
      <c r="D7725" s="16">
        <v>25.05</v>
      </c>
      <c r="E7725" s="16">
        <v>23.82</v>
      </c>
      <c r="F7725" s="16">
        <v>26.11</v>
      </c>
      <c r="G7725" s="16">
        <v>3.37</v>
      </c>
      <c r="H7725" s="16">
        <v>14.99</v>
      </c>
      <c r="I7725" s="16">
        <v>217.87</v>
      </c>
      <c r="J7725" s="16">
        <v>5.75</v>
      </c>
      <c r="K7725" s="79">
        <v>334.6</v>
      </c>
      <c r="L7725" s="16">
        <f t="shared" si="141"/>
        <v>5.75</v>
      </c>
      <c r="M7725" s="16">
        <f t="shared" si="142"/>
        <v>334.6</v>
      </c>
    </row>
    <row r="7726" spans="1:13" x14ac:dyDescent="0.2">
      <c r="A7726" s="77">
        <f t="shared" si="143"/>
        <v>43267</v>
      </c>
      <c r="B7726" s="16">
        <v>0</v>
      </c>
      <c r="C7726" s="40">
        <v>93.88</v>
      </c>
      <c r="D7726" s="16">
        <v>26.05</v>
      </c>
      <c r="E7726" s="16">
        <v>24.6</v>
      </c>
      <c r="F7726" s="16">
        <v>29.7</v>
      </c>
      <c r="G7726" s="16">
        <v>3.57</v>
      </c>
      <c r="H7726" s="16">
        <v>12.74</v>
      </c>
      <c r="I7726" s="16">
        <v>38.67</v>
      </c>
      <c r="J7726" s="16">
        <v>11.75</v>
      </c>
      <c r="K7726" s="79">
        <v>1141</v>
      </c>
      <c r="L7726" s="16">
        <f t="shared" si="141"/>
        <v>11.75</v>
      </c>
      <c r="M7726" s="16">
        <f t="shared" si="142"/>
        <v>1141</v>
      </c>
    </row>
    <row r="7727" spans="1:13" x14ac:dyDescent="0.2">
      <c r="A7727" s="77">
        <f t="shared" si="143"/>
        <v>43268</v>
      </c>
      <c r="B7727" s="16">
        <v>66.81</v>
      </c>
      <c r="C7727" s="40">
        <v>93.48</v>
      </c>
      <c r="D7727" s="16">
        <v>26.44</v>
      </c>
      <c r="E7727" s="16">
        <v>23.37</v>
      </c>
      <c r="F7727" s="16">
        <v>29.02</v>
      </c>
      <c r="G7727" s="16">
        <v>6.17</v>
      </c>
      <c r="H7727" s="16">
        <v>18.73</v>
      </c>
      <c r="I7727" s="16">
        <v>318.75</v>
      </c>
      <c r="J7727" s="16">
        <v>17.920000000000002</v>
      </c>
      <c r="K7727" s="79">
        <v>1152</v>
      </c>
      <c r="L7727" s="16">
        <f t="shared" si="141"/>
        <v>17.920000000000002</v>
      </c>
      <c r="M7727" s="16">
        <f t="shared" si="142"/>
        <v>1152</v>
      </c>
    </row>
    <row r="7728" spans="1:13" x14ac:dyDescent="0.2">
      <c r="A7728" s="77">
        <f t="shared" si="143"/>
        <v>43269</v>
      </c>
      <c r="B7728" s="16">
        <v>32.51</v>
      </c>
      <c r="C7728" s="40">
        <v>97.66</v>
      </c>
      <c r="D7728" s="16">
        <v>25.42</v>
      </c>
      <c r="E7728" s="16">
        <v>22.53</v>
      </c>
      <c r="F7728" s="16">
        <v>27.72</v>
      </c>
      <c r="G7728" s="16">
        <v>6.41</v>
      </c>
      <c r="H7728" s="16">
        <v>21.31</v>
      </c>
      <c r="I7728" s="16">
        <v>245.94</v>
      </c>
      <c r="J7728" s="16">
        <v>12</v>
      </c>
      <c r="K7728" s="79">
        <v>840</v>
      </c>
      <c r="L7728" s="16">
        <f t="shared" si="141"/>
        <v>12</v>
      </c>
      <c r="M7728" s="16">
        <f t="shared" si="142"/>
        <v>840</v>
      </c>
    </row>
    <row r="7729" spans="1:13" x14ac:dyDescent="0.2">
      <c r="A7729" s="77">
        <f t="shared" si="143"/>
        <v>43270</v>
      </c>
      <c r="B7729" s="16">
        <v>24.38</v>
      </c>
      <c r="C7729" s="40">
        <v>97.52</v>
      </c>
      <c r="D7729" s="16">
        <v>24.12</v>
      </c>
      <c r="E7729" s="16">
        <v>21.88</v>
      </c>
      <c r="F7729" s="16">
        <v>26.8</v>
      </c>
      <c r="G7729" s="16">
        <v>4.87</v>
      </c>
      <c r="H7729" s="16">
        <v>20.85</v>
      </c>
      <c r="I7729" s="16">
        <v>231.34</v>
      </c>
      <c r="J7729" s="16">
        <v>5</v>
      </c>
      <c r="K7729" s="79">
        <v>1008</v>
      </c>
      <c r="L7729" s="16">
        <f t="shared" ref="L7729:L7792" si="144">J7729</f>
        <v>5</v>
      </c>
      <c r="M7729" s="16">
        <f t="shared" ref="M7729:M7792" si="145">K7729</f>
        <v>1008</v>
      </c>
    </row>
    <row r="7730" spans="1:13" x14ac:dyDescent="0.2">
      <c r="A7730" s="77">
        <f t="shared" si="143"/>
        <v>43271</v>
      </c>
      <c r="B7730" s="16">
        <v>0.25</v>
      </c>
      <c r="C7730" s="40">
        <v>89.72</v>
      </c>
      <c r="D7730" s="16">
        <v>26.08</v>
      </c>
      <c r="E7730" s="16">
        <v>23.13</v>
      </c>
      <c r="F7730" s="16">
        <v>29.19</v>
      </c>
      <c r="G7730" s="16">
        <v>3.29</v>
      </c>
      <c r="H7730" s="16">
        <v>16.41</v>
      </c>
      <c r="I7730" s="16">
        <v>129.88</v>
      </c>
      <c r="J7730" s="16">
        <v>18.63</v>
      </c>
      <c r="K7730" s="79">
        <v>1578</v>
      </c>
      <c r="L7730" s="16">
        <f t="shared" si="144"/>
        <v>18.63</v>
      </c>
      <c r="M7730" s="16">
        <f t="shared" si="145"/>
        <v>1578</v>
      </c>
    </row>
    <row r="7731" spans="1:13" x14ac:dyDescent="0.2">
      <c r="A7731" s="77">
        <f t="shared" si="143"/>
        <v>43272</v>
      </c>
      <c r="B7731" s="16">
        <v>0</v>
      </c>
      <c r="C7731" s="40">
        <v>88.81</v>
      </c>
      <c r="D7731" s="16">
        <v>26.49</v>
      </c>
      <c r="E7731" s="16">
        <v>24.72</v>
      </c>
      <c r="F7731" s="16">
        <v>29.27</v>
      </c>
      <c r="G7731" s="16">
        <v>4.28</v>
      </c>
      <c r="H7731" s="16">
        <v>17.46</v>
      </c>
      <c r="I7731" s="16">
        <v>2.38</v>
      </c>
      <c r="J7731" s="16">
        <v>18.350000000000001</v>
      </c>
      <c r="K7731" s="79">
        <v>1385</v>
      </c>
      <c r="L7731" s="16">
        <f t="shared" si="144"/>
        <v>18.350000000000001</v>
      </c>
      <c r="M7731" s="16">
        <f t="shared" si="145"/>
        <v>1385</v>
      </c>
    </row>
    <row r="7732" spans="1:13" x14ac:dyDescent="0.2">
      <c r="A7732" s="77">
        <f t="shared" si="143"/>
        <v>43273</v>
      </c>
      <c r="B7732" s="16">
        <v>1.27</v>
      </c>
      <c r="C7732" s="40">
        <v>91.9</v>
      </c>
      <c r="D7732" s="16">
        <v>26.31</v>
      </c>
      <c r="E7732" s="16">
        <v>24.75</v>
      </c>
      <c r="F7732" s="16">
        <v>28.81</v>
      </c>
      <c r="G7732" s="16">
        <v>4.6500000000000004</v>
      </c>
      <c r="H7732" s="16">
        <v>21.31</v>
      </c>
      <c r="I7732" s="16">
        <v>328.63</v>
      </c>
      <c r="J7732" s="16">
        <v>14.4</v>
      </c>
      <c r="K7732" s="79">
        <v>1119</v>
      </c>
      <c r="L7732" s="16">
        <f t="shared" si="144"/>
        <v>14.4</v>
      </c>
      <c r="M7732" s="16">
        <f t="shared" si="145"/>
        <v>1119</v>
      </c>
    </row>
    <row r="7733" spans="1:13" x14ac:dyDescent="0.2">
      <c r="A7733" s="77">
        <f t="shared" si="143"/>
        <v>43274</v>
      </c>
      <c r="B7733" s="16">
        <v>12.95</v>
      </c>
      <c r="C7733" s="40">
        <v>94.81</v>
      </c>
      <c r="D7733" s="16">
        <v>24.94</v>
      </c>
      <c r="E7733" s="16">
        <v>21.32</v>
      </c>
      <c r="F7733" s="16">
        <v>27.47</v>
      </c>
      <c r="G7733" s="16">
        <v>5.18</v>
      </c>
      <c r="H7733" s="16">
        <v>24.77</v>
      </c>
      <c r="I7733" s="16">
        <v>232.33</v>
      </c>
      <c r="J7733" s="16">
        <v>7.61</v>
      </c>
      <c r="K7733" s="79">
        <v>876</v>
      </c>
      <c r="L7733" s="16">
        <f t="shared" si="144"/>
        <v>7.61</v>
      </c>
      <c r="M7733" s="16">
        <f t="shared" si="145"/>
        <v>876</v>
      </c>
    </row>
    <row r="7734" spans="1:13" x14ac:dyDescent="0.2">
      <c r="A7734" s="77">
        <f t="shared" si="143"/>
        <v>43275</v>
      </c>
      <c r="B7734" s="16">
        <v>14.48</v>
      </c>
      <c r="C7734" s="40">
        <v>96.72</v>
      </c>
      <c r="D7734" s="16">
        <v>25.2</v>
      </c>
      <c r="E7734" s="16">
        <v>23.63</v>
      </c>
      <c r="F7734" s="16">
        <v>27.78</v>
      </c>
      <c r="G7734" s="16">
        <v>6.11</v>
      </c>
      <c r="H7734" s="16">
        <v>18.100000000000001</v>
      </c>
      <c r="I7734" s="16">
        <v>226.85</v>
      </c>
      <c r="J7734" s="16">
        <v>9.9499999999999993</v>
      </c>
      <c r="K7734" s="79">
        <v>900</v>
      </c>
      <c r="L7734" s="16">
        <f t="shared" si="144"/>
        <v>9.9499999999999993</v>
      </c>
      <c r="M7734" s="16">
        <f t="shared" si="145"/>
        <v>900</v>
      </c>
    </row>
    <row r="7735" spans="1:13" x14ac:dyDescent="0.2">
      <c r="A7735" s="77">
        <f t="shared" si="143"/>
        <v>43276</v>
      </c>
      <c r="B7735" s="16">
        <v>0.25</v>
      </c>
      <c r="C7735" s="40">
        <v>96.79</v>
      </c>
      <c r="D7735" s="16">
        <v>25.07</v>
      </c>
      <c r="E7735" s="16">
        <v>24.13</v>
      </c>
      <c r="F7735" s="16">
        <v>26.52</v>
      </c>
      <c r="G7735" s="16">
        <v>5.94</v>
      </c>
      <c r="H7735" s="16">
        <v>26.39</v>
      </c>
      <c r="I7735" s="16">
        <v>228.16</v>
      </c>
      <c r="J7735" s="16">
        <v>9.41</v>
      </c>
      <c r="K7735" s="79">
        <v>436.2</v>
      </c>
      <c r="L7735" s="16">
        <f t="shared" si="144"/>
        <v>9.41</v>
      </c>
      <c r="M7735" s="16">
        <f t="shared" si="145"/>
        <v>436.2</v>
      </c>
    </row>
    <row r="7736" spans="1:13" x14ac:dyDescent="0.2">
      <c r="A7736" s="77">
        <f t="shared" si="143"/>
        <v>43277</v>
      </c>
      <c r="B7736" s="16">
        <v>23.11</v>
      </c>
      <c r="C7736" s="40">
        <v>97.33</v>
      </c>
      <c r="D7736" s="16">
        <v>24.65</v>
      </c>
      <c r="E7736" s="16">
        <v>22.59</v>
      </c>
      <c r="F7736" s="16">
        <v>27.94</v>
      </c>
      <c r="G7736" s="16">
        <v>6.62</v>
      </c>
      <c r="H7736" s="16">
        <v>23.25</v>
      </c>
      <c r="I7736" s="16">
        <v>229.15</v>
      </c>
      <c r="J7736" s="16">
        <v>10.28</v>
      </c>
      <c r="K7736" s="79">
        <v>958</v>
      </c>
      <c r="L7736" s="16">
        <f t="shared" si="144"/>
        <v>10.28</v>
      </c>
      <c r="M7736" s="16">
        <f t="shared" si="145"/>
        <v>958</v>
      </c>
    </row>
    <row r="7737" spans="1:13" x14ac:dyDescent="0.2">
      <c r="A7737" s="77">
        <f t="shared" si="143"/>
        <v>43278</v>
      </c>
      <c r="B7737" s="16">
        <v>18.29</v>
      </c>
      <c r="C7737" s="40">
        <v>96.59</v>
      </c>
      <c r="D7737" s="16">
        <v>24.87</v>
      </c>
      <c r="E7737" s="16">
        <v>23.91</v>
      </c>
      <c r="F7737" s="16">
        <v>26.98</v>
      </c>
      <c r="G7737" s="16">
        <v>6.38</v>
      </c>
      <c r="H7737" s="16">
        <v>21.49</v>
      </c>
      <c r="I7737" s="16">
        <v>246.53</v>
      </c>
      <c r="J7737" s="16">
        <v>12.11</v>
      </c>
      <c r="K7737" s="79">
        <v>1048</v>
      </c>
      <c r="L7737" s="16">
        <f t="shared" si="144"/>
        <v>12.11</v>
      </c>
      <c r="M7737" s="16">
        <f t="shared" si="145"/>
        <v>1048</v>
      </c>
    </row>
    <row r="7738" spans="1:13" x14ac:dyDescent="0.2">
      <c r="A7738" s="77">
        <f t="shared" si="143"/>
        <v>43279</v>
      </c>
      <c r="B7738" s="16">
        <v>23.87</v>
      </c>
      <c r="C7738" s="40">
        <v>98.6</v>
      </c>
      <c r="D7738" s="16">
        <v>24.16</v>
      </c>
      <c r="E7738" s="16">
        <v>22.76</v>
      </c>
      <c r="F7738" s="16">
        <v>26.89</v>
      </c>
      <c r="G7738" s="16">
        <v>6.32</v>
      </c>
      <c r="H7738" s="16">
        <v>27.84</v>
      </c>
      <c r="I7738" s="16">
        <v>233.7</v>
      </c>
      <c r="J7738" s="16">
        <v>6.75</v>
      </c>
      <c r="K7738" s="79">
        <v>827</v>
      </c>
      <c r="L7738" s="16">
        <f t="shared" si="144"/>
        <v>6.75</v>
      </c>
      <c r="M7738" s="16">
        <f t="shared" si="145"/>
        <v>827</v>
      </c>
    </row>
    <row r="7739" spans="1:13" x14ac:dyDescent="0.2">
      <c r="A7739" s="77">
        <f t="shared" si="143"/>
        <v>43280</v>
      </c>
      <c r="B7739" s="16">
        <v>0.51</v>
      </c>
      <c r="C7739" s="40">
        <v>95.91</v>
      </c>
      <c r="D7739" s="16">
        <v>25.05</v>
      </c>
      <c r="E7739" s="16">
        <v>23.51</v>
      </c>
      <c r="F7739" s="16">
        <v>28.47</v>
      </c>
      <c r="G7739" s="16">
        <v>6.03</v>
      </c>
      <c r="H7739" s="16">
        <v>17.89</v>
      </c>
      <c r="I7739" s="16">
        <v>245.54</v>
      </c>
      <c r="J7739" s="16">
        <v>14.44</v>
      </c>
      <c r="K7739" s="79">
        <v>1282</v>
      </c>
      <c r="L7739" s="16">
        <f t="shared" si="144"/>
        <v>14.44</v>
      </c>
      <c r="M7739" s="16">
        <f t="shared" si="145"/>
        <v>1282</v>
      </c>
    </row>
    <row r="7740" spans="1:13" x14ac:dyDescent="0.2">
      <c r="A7740" s="77">
        <f t="shared" si="143"/>
        <v>43281</v>
      </c>
      <c r="B7740" s="16">
        <v>0.51</v>
      </c>
      <c r="C7740" s="40">
        <v>96.58</v>
      </c>
      <c r="D7740" s="16">
        <v>25.24</v>
      </c>
      <c r="E7740" s="16">
        <v>23.6</v>
      </c>
      <c r="F7740" s="16">
        <v>28.62</v>
      </c>
      <c r="G7740" s="16">
        <v>6.93</v>
      </c>
      <c r="H7740" s="16">
        <v>21.31</v>
      </c>
      <c r="I7740" s="16">
        <v>240.37</v>
      </c>
      <c r="J7740" s="16">
        <v>15.18</v>
      </c>
      <c r="K7740" s="79">
        <v>1248</v>
      </c>
      <c r="L7740" s="16">
        <f t="shared" si="144"/>
        <v>15.18</v>
      </c>
      <c r="M7740" s="16">
        <f t="shared" si="145"/>
        <v>1248</v>
      </c>
    </row>
    <row r="7741" spans="1:13" x14ac:dyDescent="0.2">
      <c r="A7741" s="77">
        <f t="shared" si="143"/>
        <v>43282</v>
      </c>
      <c r="B7741" s="16">
        <v>51.05</v>
      </c>
      <c r="C7741" s="40">
        <v>97.27</v>
      </c>
      <c r="D7741" s="16">
        <v>25.1</v>
      </c>
      <c r="E7741" s="16">
        <v>22.54</v>
      </c>
      <c r="F7741" s="16">
        <v>27.85</v>
      </c>
      <c r="G7741" s="16">
        <v>7.5</v>
      </c>
      <c r="H7741" s="16">
        <v>24.52</v>
      </c>
      <c r="I7741" s="16">
        <v>262.45999999999998</v>
      </c>
      <c r="J7741" s="16">
        <v>12.84</v>
      </c>
      <c r="K7741" s="79">
        <v>971</v>
      </c>
      <c r="L7741" s="16">
        <f t="shared" si="144"/>
        <v>12.84</v>
      </c>
      <c r="M7741" s="16">
        <f t="shared" si="145"/>
        <v>971</v>
      </c>
    </row>
    <row r="7742" spans="1:13" x14ac:dyDescent="0.2">
      <c r="A7742" s="77">
        <f t="shared" si="143"/>
        <v>43283</v>
      </c>
      <c r="B7742" s="16">
        <v>59.68</v>
      </c>
      <c r="C7742" s="40">
        <v>97.3</v>
      </c>
      <c r="D7742" s="16">
        <v>24.22</v>
      </c>
      <c r="E7742" s="16">
        <v>22.18</v>
      </c>
      <c r="F7742" s="16">
        <v>27.78</v>
      </c>
      <c r="G7742" s="16">
        <v>6.02</v>
      </c>
      <c r="H7742" s="16">
        <v>22.79</v>
      </c>
      <c r="I7742" s="16">
        <v>313.33</v>
      </c>
      <c r="J7742" s="16">
        <v>6.27</v>
      </c>
      <c r="K7742" s="79">
        <v>890</v>
      </c>
      <c r="L7742" s="16">
        <f t="shared" si="144"/>
        <v>6.27</v>
      </c>
      <c r="M7742" s="16">
        <f t="shared" si="145"/>
        <v>890</v>
      </c>
    </row>
    <row r="7743" spans="1:13" x14ac:dyDescent="0.2">
      <c r="A7743" s="77">
        <f t="shared" si="143"/>
        <v>43284</v>
      </c>
      <c r="B7743" s="16">
        <v>3.81</v>
      </c>
      <c r="C7743" s="40">
        <v>93.64</v>
      </c>
      <c r="D7743" s="16">
        <v>24.91</v>
      </c>
      <c r="E7743" s="16">
        <v>22.26</v>
      </c>
      <c r="F7743" s="16">
        <v>28</v>
      </c>
      <c r="G7743" s="16">
        <v>7.16</v>
      </c>
      <c r="H7743" s="16">
        <v>24.98</v>
      </c>
      <c r="I7743" s="16">
        <v>240.11</v>
      </c>
      <c r="J7743" s="16">
        <v>22.79</v>
      </c>
      <c r="K7743" s="79">
        <v>1455</v>
      </c>
      <c r="L7743" s="16">
        <f t="shared" si="144"/>
        <v>22.79</v>
      </c>
      <c r="M7743" s="16">
        <f t="shared" si="145"/>
        <v>1455</v>
      </c>
    </row>
    <row r="7744" spans="1:13" x14ac:dyDescent="0.2">
      <c r="A7744" s="77">
        <f t="shared" si="143"/>
        <v>43285</v>
      </c>
      <c r="B7744" s="16">
        <v>0</v>
      </c>
      <c r="C7744" s="40">
        <v>92.33</v>
      </c>
      <c r="D7744" s="16">
        <v>26.07</v>
      </c>
      <c r="E7744" s="16">
        <v>23.83</v>
      </c>
      <c r="F7744" s="16">
        <v>28.89</v>
      </c>
      <c r="G7744" s="16">
        <v>6</v>
      </c>
      <c r="H7744" s="16">
        <v>18.84</v>
      </c>
      <c r="I7744" s="16">
        <v>268.43</v>
      </c>
      <c r="J7744" s="16">
        <v>21.22</v>
      </c>
      <c r="K7744" s="79">
        <v>1552</v>
      </c>
      <c r="L7744" s="16">
        <f t="shared" si="144"/>
        <v>21.22</v>
      </c>
      <c r="M7744" s="16">
        <f t="shared" si="145"/>
        <v>1552</v>
      </c>
    </row>
    <row r="7745" spans="1:13" x14ac:dyDescent="0.2">
      <c r="A7745" s="77">
        <f t="shared" si="143"/>
        <v>43286</v>
      </c>
      <c r="B7745" s="16">
        <v>3.81</v>
      </c>
      <c r="C7745" s="40">
        <v>93.46</v>
      </c>
      <c r="D7745" s="16">
        <v>26.65</v>
      </c>
      <c r="E7745" s="16">
        <v>24.48</v>
      </c>
      <c r="F7745" s="16">
        <v>29.03</v>
      </c>
      <c r="G7745" s="16">
        <v>7.2</v>
      </c>
      <c r="H7745" s="16">
        <v>18.170000000000002</v>
      </c>
      <c r="I7745" s="16">
        <v>355.47</v>
      </c>
      <c r="J7745" s="16">
        <v>16.21</v>
      </c>
      <c r="K7745" s="79">
        <v>1210</v>
      </c>
      <c r="L7745" s="16">
        <f t="shared" si="144"/>
        <v>16.21</v>
      </c>
      <c r="M7745" s="16">
        <f t="shared" si="145"/>
        <v>1210</v>
      </c>
    </row>
    <row r="7746" spans="1:13" x14ac:dyDescent="0.2">
      <c r="A7746" s="77">
        <f t="shared" si="143"/>
        <v>43287</v>
      </c>
      <c r="B7746" s="16">
        <v>5.84</v>
      </c>
      <c r="C7746" s="40">
        <v>97.68</v>
      </c>
      <c r="D7746" s="16">
        <v>24.99</v>
      </c>
      <c r="E7746" s="16">
        <v>23.79</v>
      </c>
      <c r="F7746" s="16">
        <v>27.46</v>
      </c>
      <c r="G7746" s="16">
        <v>7.22</v>
      </c>
      <c r="H7746" s="16">
        <v>25.01</v>
      </c>
      <c r="I7746" s="16">
        <v>241.18</v>
      </c>
      <c r="J7746" s="16">
        <v>10.31</v>
      </c>
      <c r="K7746" s="79">
        <v>1167</v>
      </c>
      <c r="L7746" s="16">
        <f t="shared" si="144"/>
        <v>10.31</v>
      </c>
      <c r="M7746" s="16">
        <f t="shared" si="145"/>
        <v>1167</v>
      </c>
    </row>
    <row r="7747" spans="1:13" x14ac:dyDescent="0.2">
      <c r="A7747" s="77">
        <f t="shared" si="143"/>
        <v>43288</v>
      </c>
      <c r="B7747" s="16">
        <v>7.11</v>
      </c>
      <c r="C7747" s="40">
        <v>93.46</v>
      </c>
      <c r="D7747" s="16">
        <v>26.12</v>
      </c>
      <c r="E7747" s="16">
        <v>24.58</v>
      </c>
      <c r="F7747" s="16">
        <v>28.44</v>
      </c>
      <c r="G7747" s="16">
        <v>8.18</v>
      </c>
      <c r="H7747" s="16">
        <v>19.02</v>
      </c>
      <c r="I7747" s="16">
        <v>341.55</v>
      </c>
      <c r="J7747" s="16">
        <v>16</v>
      </c>
      <c r="K7747" s="79">
        <v>1162</v>
      </c>
      <c r="L7747" s="16">
        <f t="shared" si="144"/>
        <v>16</v>
      </c>
      <c r="M7747" s="16">
        <f t="shared" si="145"/>
        <v>1162</v>
      </c>
    </row>
    <row r="7748" spans="1:13" x14ac:dyDescent="0.2">
      <c r="A7748" s="77">
        <f t="shared" si="143"/>
        <v>43289</v>
      </c>
      <c r="B7748" s="16">
        <v>0</v>
      </c>
      <c r="C7748" s="40">
        <v>92.41</v>
      </c>
      <c r="D7748" s="16">
        <v>26.47</v>
      </c>
      <c r="E7748" s="16">
        <v>25.44</v>
      </c>
      <c r="F7748" s="16">
        <v>28.44</v>
      </c>
      <c r="G7748" s="16">
        <v>9.35</v>
      </c>
      <c r="H7748" s="16">
        <v>23.11</v>
      </c>
      <c r="I7748" s="16">
        <v>346.84</v>
      </c>
      <c r="J7748" s="16">
        <v>17.739999999999998</v>
      </c>
      <c r="K7748" s="79">
        <v>1321</v>
      </c>
      <c r="L7748" s="16">
        <f t="shared" si="144"/>
        <v>17.739999999999998</v>
      </c>
      <c r="M7748" s="16">
        <f t="shared" si="145"/>
        <v>1321</v>
      </c>
    </row>
    <row r="7749" spans="1:13" x14ac:dyDescent="0.2">
      <c r="A7749" s="77">
        <f t="shared" si="143"/>
        <v>43290</v>
      </c>
      <c r="B7749" s="16">
        <v>0</v>
      </c>
      <c r="C7749" s="40">
        <v>92.68</v>
      </c>
      <c r="D7749" s="16">
        <v>26.56</v>
      </c>
      <c r="E7749" s="16">
        <v>25.57</v>
      </c>
      <c r="F7749" s="16">
        <v>28.29</v>
      </c>
      <c r="G7749" s="16">
        <v>10.039999999999999</v>
      </c>
      <c r="H7749" s="16">
        <v>23.04</v>
      </c>
      <c r="I7749" s="16">
        <v>357.64</v>
      </c>
      <c r="J7749" s="16">
        <v>17.64</v>
      </c>
      <c r="K7749" s="79">
        <v>1220</v>
      </c>
      <c r="L7749" s="16">
        <f t="shared" si="144"/>
        <v>17.64</v>
      </c>
      <c r="M7749" s="16">
        <f t="shared" si="145"/>
        <v>1220</v>
      </c>
    </row>
    <row r="7750" spans="1:13" x14ac:dyDescent="0.2">
      <c r="A7750" s="77">
        <f t="shared" si="143"/>
        <v>43291</v>
      </c>
      <c r="B7750" s="16">
        <v>15.49</v>
      </c>
      <c r="C7750" s="40">
        <v>96.93</v>
      </c>
      <c r="D7750" s="16">
        <v>25.33</v>
      </c>
      <c r="E7750" s="16">
        <v>22.85</v>
      </c>
      <c r="F7750" s="16">
        <v>28.31</v>
      </c>
      <c r="G7750" s="16">
        <v>7.9</v>
      </c>
      <c r="H7750" s="16">
        <v>30.94</v>
      </c>
      <c r="I7750" s="16">
        <v>324.97000000000003</v>
      </c>
      <c r="J7750" s="16">
        <v>7.35</v>
      </c>
      <c r="K7750" s="79">
        <v>618.20000000000005</v>
      </c>
      <c r="L7750" s="16">
        <f t="shared" si="144"/>
        <v>7.35</v>
      </c>
      <c r="M7750" s="16">
        <f t="shared" si="145"/>
        <v>618.20000000000005</v>
      </c>
    </row>
    <row r="7751" spans="1:13" x14ac:dyDescent="0.2">
      <c r="A7751" s="77">
        <f t="shared" si="143"/>
        <v>43292</v>
      </c>
      <c r="B7751" s="16">
        <v>10.41</v>
      </c>
      <c r="C7751" s="40">
        <v>97.21</v>
      </c>
      <c r="D7751" s="16">
        <v>24.77</v>
      </c>
      <c r="E7751" s="16">
        <v>23.45</v>
      </c>
      <c r="F7751" s="16">
        <v>26.8</v>
      </c>
      <c r="G7751" s="16">
        <v>8.1300000000000008</v>
      </c>
      <c r="H7751" s="16">
        <v>29.85</v>
      </c>
      <c r="I7751" s="16">
        <v>239.51</v>
      </c>
      <c r="J7751" s="16">
        <v>14.55</v>
      </c>
      <c r="K7751" s="79">
        <v>1406</v>
      </c>
      <c r="L7751" s="16">
        <f t="shared" si="144"/>
        <v>14.55</v>
      </c>
      <c r="M7751" s="16">
        <f t="shared" si="145"/>
        <v>1406</v>
      </c>
    </row>
    <row r="7752" spans="1:13" x14ac:dyDescent="0.2">
      <c r="A7752" s="77">
        <f t="shared" si="143"/>
        <v>43293</v>
      </c>
      <c r="B7752" s="16">
        <v>4.32</v>
      </c>
      <c r="C7752" s="40">
        <v>95.07</v>
      </c>
      <c r="D7752" s="16">
        <v>25.78</v>
      </c>
      <c r="E7752" s="16">
        <v>23.61</v>
      </c>
      <c r="F7752" s="16">
        <v>29.15</v>
      </c>
      <c r="G7752" s="16">
        <v>6.15</v>
      </c>
      <c r="H7752" s="16">
        <v>20.22</v>
      </c>
      <c r="I7752" s="16">
        <v>261.5</v>
      </c>
      <c r="J7752" s="16">
        <v>18.260000000000002</v>
      </c>
      <c r="K7752" s="79">
        <v>1408</v>
      </c>
      <c r="L7752" s="16">
        <f t="shared" si="144"/>
        <v>18.260000000000002</v>
      </c>
      <c r="M7752" s="16">
        <f t="shared" si="145"/>
        <v>1408</v>
      </c>
    </row>
    <row r="7753" spans="1:13" x14ac:dyDescent="0.2">
      <c r="A7753" s="77">
        <f t="shared" ref="A7753:A7816" si="146">A7752+1</f>
        <v>43294</v>
      </c>
      <c r="B7753" s="16">
        <v>9.65</v>
      </c>
      <c r="C7753" s="40">
        <v>95.17</v>
      </c>
      <c r="D7753" s="16">
        <v>26.39</v>
      </c>
      <c r="E7753" s="16">
        <v>24.06</v>
      </c>
      <c r="F7753" s="16">
        <v>29.2</v>
      </c>
      <c r="G7753" s="16">
        <v>9.15</v>
      </c>
      <c r="H7753" s="16">
        <v>24.48</v>
      </c>
      <c r="I7753" s="16">
        <v>358.07</v>
      </c>
      <c r="J7753" s="16">
        <v>16.34</v>
      </c>
      <c r="K7753" s="79">
        <v>1225</v>
      </c>
      <c r="L7753" s="16">
        <f t="shared" si="144"/>
        <v>16.34</v>
      </c>
      <c r="M7753" s="16">
        <f t="shared" si="145"/>
        <v>1225</v>
      </c>
    </row>
    <row r="7754" spans="1:13" x14ac:dyDescent="0.2">
      <c r="A7754" s="77">
        <f t="shared" si="146"/>
        <v>43295</v>
      </c>
      <c r="B7754" s="16">
        <v>0</v>
      </c>
      <c r="C7754" s="40">
        <v>94.49</v>
      </c>
      <c r="D7754" s="16">
        <v>26.35</v>
      </c>
      <c r="E7754" s="16">
        <v>25.17</v>
      </c>
      <c r="F7754" s="16">
        <v>28.61</v>
      </c>
      <c r="G7754" s="16">
        <v>6.78</v>
      </c>
      <c r="H7754" s="16">
        <v>20.92</v>
      </c>
      <c r="I7754" s="16">
        <v>6.78</v>
      </c>
      <c r="J7754" s="16">
        <v>13.26</v>
      </c>
      <c r="K7754" s="79">
        <v>1312</v>
      </c>
      <c r="L7754" s="16">
        <f t="shared" si="144"/>
        <v>13.26</v>
      </c>
      <c r="M7754" s="16">
        <f t="shared" si="145"/>
        <v>1312</v>
      </c>
    </row>
    <row r="7755" spans="1:13" x14ac:dyDescent="0.2">
      <c r="A7755" s="77">
        <f t="shared" si="146"/>
        <v>43296</v>
      </c>
      <c r="B7755" s="16">
        <v>2.54</v>
      </c>
      <c r="C7755" s="40">
        <v>94.64</v>
      </c>
      <c r="D7755" s="16">
        <v>26.6</v>
      </c>
      <c r="E7755" s="16">
        <v>25.09</v>
      </c>
      <c r="F7755" s="16">
        <v>28.93</v>
      </c>
      <c r="G7755" s="16">
        <v>7.82</v>
      </c>
      <c r="H7755" s="16">
        <v>22.58</v>
      </c>
      <c r="I7755" s="16">
        <v>347.17</v>
      </c>
      <c r="J7755" s="16">
        <v>16.809999999999999</v>
      </c>
      <c r="K7755" s="79">
        <v>1295</v>
      </c>
      <c r="L7755" s="16">
        <f t="shared" si="144"/>
        <v>16.809999999999999</v>
      </c>
      <c r="M7755" s="16">
        <f t="shared" si="145"/>
        <v>1295</v>
      </c>
    </row>
    <row r="7756" spans="1:13" x14ac:dyDescent="0.2">
      <c r="A7756" s="77">
        <f t="shared" si="146"/>
        <v>43297</v>
      </c>
      <c r="B7756" s="16">
        <v>16.260000000000002</v>
      </c>
      <c r="C7756" s="40">
        <v>97.44</v>
      </c>
      <c r="D7756" s="16">
        <v>25.09</v>
      </c>
      <c r="E7756" s="16">
        <v>22.28</v>
      </c>
      <c r="F7756" s="16">
        <v>27</v>
      </c>
      <c r="G7756" s="16">
        <v>7.75</v>
      </c>
      <c r="H7756" s="16">
        <v>30.23</v>
      </c>
      <c r="I7756" s="16">
        <v>292.89</v>
      </c>
      <c r="J7756" s="16">
        <v>8.3800000000000008</v>
      </c>
      <c r="K7756" s="79">
        <v>787.3</v>
      </c>
      <c r="L7756" s="16">
        <f t="shared" si="144"/>
        <v>8.3800000000000008</v>
      </c>
      <c r="M7756" s="16">
        <f t="shared" si="145"/>
        <v>787.3</v>
      </c>
    </row>
    <row r="7757" spans="1:13" x14ac:dyDescent="0.2">
      <c r="A7757" s="77">
        <f t="shared" si="146"/>
        <v>43298</v>
      </c>
      <c r="B7757" s="16">
        <v>13.97</v>
      </c>
      <c r="C7757" s="40">
        <v>98.54</v>
      </c>
      <c r="D7757" s="16">
        <v>25.15</v>
      </c>
      <c r="E7757" s="16">
        <v>23.75</v>
      </c>
      <c r="F7757" s="16">
        <v>26.99</v>
      </c>
      <c r="G7757" s="16">
        <v>8.0500000000000007</v>
      </c>
      <c r="H7757" s="16">
        <v>26.46</v>
      </c>
      <c r="I7757" s="16">
        <v>248.58</v>
      </c>
      <c r="J7757" s="16">
        <v>12.19</v>
      </c>
      <c r="K7757" s="79">
        <v>1191</v>
      </c>
      <c r="L7757" s="16">
        <f t="shared" si="144"/>
        <v>12.19</v>
      </c>
      <c r="M7757" s="16">
        <f t="shared" si="145"/>
        <v>1191</v>
      </c>
    </row>
    <row r="7758" spans="1:13" x14ac:dyDescent="0.2">
      <c r="A7758" s="77">
        <f t="shared" si="146"/>
        <v>43299</v>
      </c>
      <c r="B7758" s="16">
        <v>0</v>
      </c>
      <c r="C7758" s="40">
        <v>95.2</v>
      </c>
      <c r="D7758" s="16">
        <v>26.46</v>
      </c>
      <c r="E7758" s="16">
        <v>25.22</v>
      </c>
      <c r="F7758" s="16">
        <v>28.59</v>
      </c>
      <c r="G7758" s="16">
        <v>7.81</v>
      </c>
      <c r="H7758" s="16">
        <v>21.31</v>
      </c>
      <c r="I7758" s="16">
        <v>345.07</v>
      </c>
      <c r="J7758" s="16">
        <v>17.29</v>
      </c>
      <c r="K7758" s="79">
        <v>1273</v>
      </c>
      <c r="L7758" s="16">
        <f t="shared" si="144"/>
        <v>17.29</v>
      </c>
      <c r="M7758" s="16">
        <f t="shared" si="145"/>
        <v>1273</v>
      </c>
    </row>
    <row r="7759" spans="1:13" x14ac:dyDescent="0.2">
      <c r="A7759" s="77">
        <f t="shared" si="146"/>
        <v>43300</v>
      </c>
      <c r="B7759" s="16">
        <v>0</v>
      </c>
      <c r="C7759" s="40">
        <v>93.44</v>
      </c>
      <c r="D7759" s="16">
        <v>26.46</v>
      </c>
      <c r="E7759" s="16">
        <v>25.16</v>
      </c>
      <c r="F7759" s="16">
        <v>28.3</v>
      </c>
      <c r="G7759" s="16">
        <v>9.67</v>
      </c>
      <c r="H7759" s="16">
        <v>24.77</v>
      </c>
      <c r="I7759" s="16">
        <v>4.0999999999999996</v>
      </c>
      <c r="J7759" s="16">
        <v>16.34</v>
      </c>
      <c r="K7759" s="79">
        <v>1110</v>
      </c>
      <c r="L7759" s="16">
        <f t="shared" si="144"/>
        <v>16.34</v>
      </c>
      <c r="M7759" s="16">
        <f t="shared" si="145"/>
        <v>1110</v>
      </c>
    </row>
    <row r="7760" spans="1:13" x14ac:dyDescent="0.2">
      <c r="A7760" s="77">
        <f t="shared" si="146"/>
        <v>43301</v>
      </c>
      <c r="B7760" s="16">
        <v>3.81</v>
      </c>
      <c r="C7760" s="40">
        <v>95.04</v>
      </c>
      <c r="D7760" s="16">
        <v>25.95</v>
      </c>
      <c r="E7760" s="16">
        <v>23.86</v>
      </c>
      <c r="F7760" s="16">
        <v>28.9</v>
      </c>
      <c r="G7760" s="16">
        <v>8.93</v>
      </c>
      <c r="H7760" s="16">
        <v>27.73</v>
      </c>
      <c r="I7760" s="16">
        <v>348.7</v>
      </c>
      <c r="J7760" s="16">
        <v>14.58</v>
      </c>
      <c r="K7760" s="79">
        <v>1378</v>
      </c>
      <c r="L7760" s="16">
        <f t="shared" si="144"/>
        <v>14.58</v>
      </c>
      <c r="M7760" s="16">
        <f t="shared" si="145"/>
        <v>1378</v>
      </c>
    </row>
    <row r="7761" spans="1:13" x14ac:dyDescent="0.2">
      <c r="A7761" s="77">
        <f t="shared" si="146"/>
        <v>43302</v>
      </c>
      <c r="B7761" s="16">
        <v>5.08</v>
      </c>
      <c r="C7761" s="40">
        <v>97.13</v>
      </c>
      <c r="D7761" s="16">
        <v>25.43</v>
      </c>
      <c r="E7761" s="16">
        <v>23.74</v>
      </c>
      <c r="F7761" s="16">
        <v>28.81</v>
      </c>
      <c r="G7761" s="16">
        <v>6.78</v>
      </c>
      <c r="H7761" s="16">
        <v>22.69</v>
      </c>
      <c r="I7761" s="16">
        <v>246.58</v>
      </c>
      <c r="J7761" s="16">
        <v>13.62</v>
      </c>
      <c r="K7761" s="79">
        <v>1367</v>
      </c>
      <c r="L7761" s="16">
        <f t="shared" si="144"/>
        <v>13.62</v>
      </c>
      <c r="M7761" s="16">
        <f t="shared" si="145"/>
        <v>1367</v>
      </c>
    </row>
    <row r="7762" spans="1:13" x14ac:dyDescent="0.2">
      <c r="A7762" s="77">
        <f t="shared" si="146"/>
        <v>43303</v>
      </c>
      <c r="B7762" s="16">
        <v>39.619999999999997</v>
      </c>
      <c r="C7762" s="40">
        <v>96.51</v>
      </c>
      <c r="D7762" s="16">
        <v>25.92</v>
      </c>
      <c r="E7762" s="16">
        <v>22.54</v>
      </c>
      <c r="F7762" s="16">
        <v>27.92</v>
      </c>
      <c r="G7762" s="16">
        <v>8.11</v>
      </c>
      <c r="H7762" s="16">
        <v>25.15</v>
      </c>
      <c r="I7762" s="16">
        <v>338.68</v>
      </c>
      <c r="J7762" s="16">
        <v>14.26</v>
      </c>
      <c r="K7762" s="79">
        <v>968</v>
      </c>
      <c r="L7762" s="16">
        <f t="shared" si="144"/>
        <v>14.26</v>
      </c>
      <c r="M7762" s="16">
        <f t="shared" si="145"/>
        <v>968</v>
      </c>
    </row>
    <row r="7763" spans="1:13" x14ac:dyDescent="0.2">
      <c r="A7763" s="77">
        <f t="shared" si="146"/>
        <v>43304</v>
      </c>
      <c r="B7763" s="16">
        <v>21.59</v>
      </c>
      <c r="C7763" s="40">
        <v>99.5</v>
      </c>
      <c r="D7763" s="16">
        <v>24.11</v>
      </c>
      <c r="E7763" s="16">
        <v>22.18</v>
      </c>
      <c r="F7763" s="16">
        <v>25.2</v>
      </c>
      <c r="G7763" s="16">
        <v>7.52</v>
      </c>
      <c r="H7763" s="16">
        <v>24.55</v>
      </c>
      <c r="I7763" s="16">
        <v>241.9</v>
      </c>
      <c r="J7763" s="16">
        <v>3.17</v>
      </c>
      <c r="K7763" s="79">
        <v>248.5</v>
      </c>
      <c r="L7763" s="16">
        <f t="shared" si="144"/>
        <v>3.17</v>
      </c>
      <c r="M7763" s="16">
        <f t="shared" si="145"/>
        <v>248.5</v>
      </c>
    </row>
    <row r="7764" spans="1:13" x14ac:dyDescent="0.2">
      <c r="A7764" s="77">
        <f t="shared" si="146"/>
        <v>43305</v>
      </c>
      <c r="B7764" s="16">
        <v>22.86</v>
      </c>
      <c r="C7764" s="40">
        <v>97.76</v>
      </c>
      <c r="D7764" s="16">
        <v>25.54</v>
      </c>
      <c r="E7764" s="16">
        <v>23.62</v>
      </c>
      <c r="F7764" s="16">
        <v>27.38</v>
      </c>
      <c r="G7764" s="16">
        <v>6.95</v>
      </c>
      <c r="H7764" s="16">
        <v>20.32</v>
      </c>
      <c r="I7764" s="16">
        <v>336.62</v>
      </c>
      <c r="J7764" s="16">
        <v>9.77</v>
      </c>
      <c r="K7764" s="79">
        <v>1101</v>
      </c>
      <c r="L7764" s="16">
        <f t="shared" si="144"/>
        <v>9.77</v>
      </c>
      <c r="M7764" s="16">
        <f t="shared" si="145"/>
        <v>1101</v>
      </c>
    </row>
    <row r="7765" spans="1:13" x14ac:dyDescent="0.2">
      <c r="A7765" s="77">
        <f t="shared" si="146"/>
        <v>43306</v>
      </c>
      <c r="B7765" s="16">
        <v>12.19</v>
      </c>
      <c r="C7765" s="40">
        <v>98.67</v>
      </c>
      <c r="D7765" s="16">
        <v>24.74</v>
      </c>
      <c r="E7765" s="16">
        <v>23.37</v>
      </c>
      <c r="F7765" s="16">
        <v>27.84</v>
      </c>
      <c r="G7765" s="16">
        <v>6.98</v>
      </c>
      <c r="H7765" s="16">
        <v>21.7</v>
      </c>
      <c r="I7765" s="16">
        <v>264.06</v>
      </c>
      <c r="J7765" s="16">
        <v>7.25</v>
      </c>
      <c r="K7765" s="79">
        <v>1382</v>
      </c>
      <c r="L7765" s="16">
        <f t="shared" si="144"/>
        <v>7.25</v>
      </c>
      <c r="M7765" s="16">
        <f t="shared" si="145"/>
        <v>1382</v>
      </c>
    </row>
    <row r="7766" spans="1:13" x14ac:dyDescent="0.2">
      <c r="A7766" s="77">
        <f t="shared" si="146"/>
        <v>43307</v>
      </c>
      <c r="B7766" s="16">
        <v>20.57</v>
      </c>
      <c r="C7766" s="40">
        <v>97.47</v>
      </c>
      <c r="D7766" s="16">
        <v>24.56</v>
      </c>
      <c r="E7766" s="16">
        <v>22.41</v>
      </c>
      <c r="F7766" s="16">
        <v>27.66</v>
      </c>
      <c r="G7766" s="16">
        <v>7</v>
      </c>
      <c r="H7766" s="16">
        <v>25.44</v>
      </c>
      <c r="I7766" s="16">
        <v>235.89</v>
      </c>
      <c r="J7766" s="16">
        <v>8.9</v>
      </c>
      <c r="K7766" s="79">
        <v>1252</v>
      </c>
      <c r="L7766" s="16">
        <f t="shared" si="144"/>
        <v>8.9</v>
      </c>
      <c r="M7766" s="16">
        <f t="shared" si="145"/>
        <v>1252</v>
      </c>
    </row>
    <row r="7767" spans="1:13" x14ac:dyDescent="0.2">
      <c r="A7767" s="77">
        <f t="shared" si="146"/>
        <v>43308</v>
      </c>
      <c r="B7767" s="16">
        <v>0.51</v>
      </c>
      <c r="C7767" s="40">
        <v>94.31</v>
      </c>
      <c r="D7767" s="16">
        <v>24.88</v>
      </c>
      <c r="E7767" s="16">
        <v>22.82</v>
      </c>
      <c r="F7767" s="16">
        <v>28.2</v>
      </c>
      <c r="G7767" s="16">
        <v>5.41</v>
      </c>
      <c r="H7767" s="16">
        <v>19.16</v>
      </c>
      <c r="I7767" s="16">
        <v>253.66</v>
      </c>
      <c r="J7767" s="16">
        <v>16.25</v>
      </c>
      <c r="K7767" s="79">
        <v>1199</v>
      </c>
      <c r="L7767" s="16">
        <f t="shared" si="144"/>
        <v>16.25</v>
      </c>
      <c r="M7767" s="16">
        <f t="shared" si="145"/>
        <v>1199</v>
      </c>
    </row>
    <row r="7768" spans="1:13" x14ac:dyDescent="0.2">
      <c r="A7768" s="77">
        <f t="shared" si="146"/>
        <v>43309</v>
      </c>
      <c r="B7768" s="16">
        <v>5.08</v>
      </c>
      <c r="C7768" s="40">
        <v>96.64</v>
      </c>
      <c r="D7768" s="16">
        <v>25.25</v>
      </c>
      <c r="E7768" s="16">
        <v>23.88</v>
      </c>
      <c r="F7768" s="16">
        <v>28.22</v>
      </c>
      <c r="G7768" s="16">
        <v>6.97</v>
      </c>
      <c r="H7768" s="16">
        <v>26.18</v>
      </c>
      <c r="I7768" s="16">
        <v>243.83</v>
      </c>
      <c r="J7768" s="16">
        <v>17.07</v>
      </c>
      <c r="K7768" s="79">
        <v>1350</v>
      </c>
      <c r="L7768" s="16">
        <f t="shared" si="144"/>
        <v>17.07</v>
      </c>
      <c r="M7768" s="16">
        <f t="shared" si="145"/>
        <v>1350</v>
      </c>
    </row>
    <row r="7769" spans="1:13" x14ac:dyDescent="0.2">
      <c r="A7769" s="77">
        <f t="shared" si="146"/>
        <v>43310</v>
      </c>
      <c r="B7769" s="16">
        <v>13.46</v>
      </c>
      <c r="C7769" s="40">
        <v>97.24</v>
      </c>
      <c r="D7769" s="16">
        <v>25.26</v>
      </c>
      <c r="E7769" s="16">
        <v>23.5</v>
      </c>
      <c r="F7769" s="16">
        <v>27.97</v>
      </c>
      <c r="G7769" s="16">
        <v>6.48</v>
      </c>
      <c r="H7769" s="16">
        <v>19.72</v>
      </c>
      <c r="I7769" s="16">
        <v>250.22</v>
      </c>
      <c r="J7769" s="16">
        <v>13.57</v>
      </c>
      <c r="K7769" s="79">
        <v>1006</v>
      </c>
      <c r="L7769" s="16">
        <f t="shared" si="144"/>
        <v>13.57</v>
      </c>
      <c r="M7769" s="16">
        <f t="shared" si="145"/>
        <v>1006</v>
      </c>
    </row>
    <row r="7770" spans="1:13" x14ac:dyDescent="0.2">
      <c r="A7770" s="77">
        <f t="shared" si="146"/>
        <v>43311</v>
      </c>
      <c r="B7770" s="16">
        <v>20.32</v>
      </c>
      <c r="C7770" s="40">
        <v>99.24</v>
      </c>
      <c r="D7770" s="16">
        <v>23.8</v>
      </c>
      <c r="E7770" s="16">
        <v>21.89</v>
      </c>
      <c r="F7770" s="16">
        <v>25.2</v>
      </c>
      <c r="G7770" s="16">
        <v>6.95</v>
      </c>
      <c r="H7770" s="16">
        <v>23.88</v>
      </c>
      <c r="I7770" s="16">
        <v>239.98</v>
      </c>
      <c r="J7770" s="16">
        <v>6.47</v>
      </c>
      <c r="K7770" s="79">
        <v>739</v>
      </c>
      <c r="L7770" s="16">
        <f t="shared" si="144"/>
        <v>6.47</v>
      </c>
      <c r="M7770" s="16">
        <f t="shared" si="145"/>
        <v>739</v>
      </c>
    </row>
    <row r="7771" spans="1:13" x14ac:dyDescent="0.2">
      <c r="A7771" s="77">
        <f t="shared" si="146"/>
        <v>43312</v>
      </c>
      <c r="B7771" s="16">
        <v>9.4</v>
      </c>
      <c r="C7771" s="40">
        <v>96.77</v>
      </c>
      <c r="D7771" s="16">
        <v>24.88</v>
      </c>
      <c r="E7771" s="16">
        <v>23.34</v>
      </c>
      <c r="F7771" s="16">
        <v>28.41</v>
      </c>
      <c r="G7771" s="16">
        <v>6.58</v>
      </c>
      <c r="H7771" s="16">
        <v>26.6</v>
      </c>
      <c r="I7771" s="16">
        <v>253.83</v>
      </c>
      <c r="J7771" s="16">
        <v>13.91</v>
      </c>
      <c r="K7771" s="79">
        <v>1629</v>
      </c>
      <c r="L7771" s="16">
        <f t="shared" si="144"/>
        <v>13.91</v>
      </c>
      <c r="M7771" s="16">
        <f t="shared" si="145"/>
        <v>1629</v>
      </c>
    </row>
    <row r="7772" spans="1:13" x14ac:dyDescent="0.2">
      <c r="A7772" s="77">
        <f t="shared" si="146"/>
        <v>43313</v>
      </c>
      <c r="B7772" s="16">
        <v>1.78</v>
      </c>
      <c r="C7772" s="40">
        <v>97.7</v>
      </c>
      <c r="D7772" s="16">
        <v>24.63</v>
      </c>
      <c r="E7772" s="16">
        <v>23.27</v>
      </c>
      <c r="F7772" s="16">
        <v>27.8</v>
      </c>
      <c r="G7772" s="16">
        <v>5.25</v>
      </c>
      <c r="H7772" s="16">
        <v>16.690000000000001</v>
      </c>
      <c r="I7772" s="16">
        <v>274.16000000000003</v>
      </c>
      <c r="J7772" s="16">
        <v>11.06</v>
      </c>
      <c r="K7772" s="79">
        <v>975</v>
      </c>
      <c r="L7772" s="16">
        <f t="shared" si="144"/>
        <v>11.06</v>
      </c>
      <c r="M7772" s="16">
        <f t="shared" si="145"/>
        <v>975</v>
      </c>
    </row>
    <row r="7773" spans="1:13" x14ac:dyDescent="0.2">
      <c r="A7773" s="77">
        <f t="shared" si="146"/>
        <v>43314</v>
      </c>
      <c r="B7773" s="16">
        <v>0.25</v>
      </c>
      <c r="C7773" s="40">
        <v>91.34</v>
      </c>
      <c r="D7773" s="16">
        <v>25.7</v>
      </c>
      <c r="E7773" s="16">
        <v>23.25</v>
      </c>
      <c r="F7773" s="16">
        <v>29.36</v>
      </c>
      <c r="G7773" s="16">
        <v>3.62</v>
      </c>
      <c r="H7773" s="16">
        <v>14.61</v>
      </c>
      <c r="I7773" s="16">
        <v>45.23</v>
      </c>
      <c r="J7773" s="16">
        <v>19.670000000000002</v>
      </c>
      <c r="K7773" s="79">
        <v>1467</v>
      </c>
      <c r="L7773" s="16">
        <f t="shared" si="144"/>
        <v>19.670000000000002</v>
      </c>
      <c r="M7773" s="16">
        <f t="shared" si="145"/>
        <v>1467</v>
      </c>
    </row>
    <row r="7774" spans="1:13" x14ac:dyDescent="0.2">
      <c r="A7774" s="77">
        <f t="shared" si="146"/>
        <v>43315</v>
      </c>
      <c r="B7774" s="16">
        <v>4.0599999999999996</v>
      </c>
      <c r="C7774" s="40">
        <v>94.45</v>
      </c>
      <c r="D7774" s="16">
        <v>25.49</v>
      </c>
      <c r="E7774" s="16">
        <v>24.01</v>
      </c>
      <c r="F7774" s="16">
        <v>28.77</v>
      </c>
      <c r="G7774" s="16">
        <v>5.0199999999999996</v>
      </c>
      <c r="H7774" s="16">
        <v>18.7</v>
      </c>
      <c r="I7774" s="16">
        <v>241.51</v>
      </c>
      <c r="J7774" s="16">
        <v>11.47</v>
      </c>
      <c r="K7774" s="79">
        <v>1132</v>
      </c>
      <c r="L7774" s="16">
        <f t="shared" si="144"/>
        <v>11.47</v>
      </c>
      <c r="M7774" s="16">
        <f t="shared" si="145"/>
        <v>1132</v>
      </c>
    </row>
    <row r="7775" spans="1:13" x14ac:dyDescent="0.2">
      <c r="A7775" s="77">
        <f t="shared" si="146"/>
        <v>43316</v>
      </c>
      <c r="B7775" s="16">
        <v>7.62</v>
      </c>
      <c r="C7775" s="40">
        <v>97.51</v>
      </c>
      <c r="D7775" s="16">
        <v>24.72</v>
      </c>
      <c r="E7775" s="16">
        <v>23.08</v>
      </c>
      <c r="F7775" s="16">
        <v>28.63</v>
      </c>
      <c r="G7775" s="16">
        <v>6.77</v>
      </c>
      <c r="H7775" s="16">
        <v>22.3</v>
      </c>
      <c r="I7775" s="16">
        <v>236.47</v>
      </c>
      <c r="J7775" s="16">
        <v>9.93</v>
      </c>
      <c r="K7775" s="79">
        <v>1355</v>
      </c>
      <c r="L7775" s="16">
        <f t="shared" si="144"/>
        <v>9.93</v>
      </c>
      <c r="M7775" s="16">
        <f t="shared" si="145"/>
        <v>1355</v>
      </c>
    </row>
    <row r="7776" spans="1:13" x14ac:dyDescent="0.2">
      <c r="A7776" s="77">
        <f t="shared" si="146"/>
        <v>43317</v>
      </c>
      <c r="B7776" s="16">
        <v>8.3800000000000008</v>
      </c>
      <c r="C7776" s="40">
        <v>93.84</v>
      </c>
      <c r="D7776" s="16">
        <v>26.02</v>
      </c>
      <c r="E7776" s="16">
        <v>23.97</v>
      </c>
      <c r="F7776" s="16">
        <v>28.56</v>
      </c>
      <c r="G7776" s="16">
        <v>8.75</v>
      </c>
      <c r="H7776" s="16">
        <v>26.21</v>
      </c>
      <c r="I7776" s="16">
        <v>347.59</v>
      </c>
      <c r="J7776" s="16">
        <v>17.18</v>
      </c>
      <c r="K7776" s="79">
        <v>1213</v>
      </c>
      <c r="L7776" s="16">
        <f t="shared" si="144"/>
        <v>17.18</v>
      </c>
      <c r="M7776" s="16">
        <f t="shared" si="145"/>
        <v>1213</v>
      </c>
    </row>
    <row r="7777" spans="1:13" x14ac:dyDescent="0.2">
      <c r="A7777" s="77">
        <f t="shared" si="146"/>
        <v>43318</v>
      </c>
      <c r="B7777" s="16">
        <v>2.54</v>
      </c>
      <c r="C7777" s="40">
        <v>98.11</v>
      </c>
      <c r="D7777" s="16">
        <v>25.45</v>
      </c>
      <c r="E7777" s="16">
        <v>24.51</v>
      </c>
      <c r="F7777" s="16">
        <v>27.47</v>
      </c>
      <c r="G7777" s="16">
        <v>6.22</v>
      </c>
      <c r="H7777" s="16">
        <v>22.3</v>
      </c>
      <c r="I7777" s="16">
        <v>283.07</v>
      </c>
      <c r="J7777" s="16">
        <v>12.19</v>
      </c>
      <c r="K7777" s="79">
        <v>1446</v>
      </c>
      <c r="L7777" s="16">
        <f t="shared" si="144"/>
        <v>12.19</v>
      </c>
      <c r="M7777" s="16">
        <f t="shared" si="145"/>
        <v>1446</v>
      </c>
    </row>
    <row r="7778" spans="1:13" x14ac:dyDescent="0.2">
      <c r="A7778" s="77">
        <f t="shared" si="146"/>
        <v>43319</v>
      </c>
      <c r="B7778" s="16">
        <v>4.83</v>
      </c>
      <c r="C7778" s="40">
        <v>96.89</v>
      </c>
      <c r="D7778" s="16">
        <v>25.7</v>
      </c>
      <c r="E7778" s="16">
        <v>24.21</v>
      </c>
      <c r="F7778" s="16">
        <v>29</v>
      </c>
      <c r="G7778" s="16">
        <v>5.97</v>
      </c>
      <c r="H7778" s="16">
        <v>24.03</v>
      </c>
      <c r="I7778" s="16">
        <v>249.08</v>
      </c>
      <c r="J7778" s="16">
        <v>15.82</v>
      </c>
      <c r="K7778" s="79">
        <v>1315</v>
      </c>
      <c r="L7778" s="16">
        <f t="shared" si="144"/>
        <v>15.82</v>
      </c>
      <c r="M7778" s="16">
        <f t="shared" si="145"/>
        <v>1315</v>
      </c>
    </row>
    <row r="7779" spans="1:13" x14ac:dyDescent="0.2">
      <c r="A7779" s="77">
        <f t="shared" si="146"/>
        <v>43320</v>
      </c>
      <c r="B7779" s="16">
        <v>0.25</v>
      </c>
      <c r="C7779" s="40">
        <v>97.16</v>
      </c>
      <c r="D7779" s="16">
        <v>26.19</v>
      </c>
      <c r="E7779" s="16">
        <v>24.15</v>
      </c>
      <c r="F7779" s="16">
        <v>29.03</v>
      </c>
      <c r="G7779" s="16">
        <v>5.42</v>
      </c>
      <c r="H7779" s="16">
        <v>17.989999999999998</v>
      </c>
      <c r="I7779" s="16">
        <v>301.10000000000002</v>
      </c>
      <c r="J7779" s="16">
        <v>13.3</v>
      </c>
      <c r="K7779" s="79">
        <v>1221</v>
      </c>
      <c r="L7779" s="16">
        <f t="shared" si="144"/>
        <v>13.3</v>
      </c>
      <c r="M7779" s="16">
        <f t="shared" si="145"/>
        <v>1221</v>
      </c>
    </row>
    <row r="7780" spans="1:13" x14ac:dyDescent="0.2">
      <c r="A7780" s="77">
        <f t="shared" si="146"/>
        <v>43321</v>
      </c>
      <c r="B7780" s="16">
        <v>57.66</v>
      </c>
      <c r="C7780" s="40">
        <v>96.96</v>
      </c>
      <c r="D7780" s="16">
        <v>25.77</v>
      </c>
      <c r="E7780" s="16">
        <v>22.5</v>
      </c>
      <c r="F7780" s="16">
        <v>28.76</v>
      </c>
      <c r="G7780" s="16">
        <v>6.08</v>
      </c>
      <c r="H7780" s="16">
        <v>19.09</v>
      </c>
      <c r="I7780" s="16">
        <v>314.55</v>
      </c>
      <c r="J7780" s="16">
        <v>8.9</v>
      </c>
      <c r="K7780" s="79">
        <v>1305</v>
      </c>
      <c r="L7780" s="16">
        <f t="shared" si="144"/>
        <v>8.9</v>
      </c>
      <c r="M7780" s="16">
        <f t="shared" si="145"/>
        <v>1305</v>
      </c>
    </row>
    <row r="7781" spans="1:13" x14ac:dyDescent="0.2">
      <c r="A7781" s="77">
        <f t="shared" si="146"/>
        <v>43322</v>
      </c>
      <c r="B7781" s="16">
        <v>0</v>
      </c>
      <c r="C7781" s="40">
        <v>96.54</v>
      </c>
      <c r="D7781" s="16">
        <v>26.32</v>
      </c>
      <c r="E7781" s="16">
        <v>25.2</v>
      </c>
      <c r="F7781" s="16">
        <v>29.08</v>
      </c>
      <c r="G7781" s="16">
        <v>6.48</v>
      </c>
      <c r="H7781" s="16">
        <v>17.78</v>
      </c>
      <c r="I7781" s="16">
        <v>337.46</v>
      </c>
      <c r="J7781" s="16">
        <v>12.27</v>
      </c>
      <c r="K7781" s="79">
        <v>1357</v>
      </c>
      <c r="L7781" s="16">
        <f t="shared" si="144"/>
        <v>12.27</v>
      </c>
      <c r="M7781" s="16">
        <f t="shared" si="145"/>
        <v>1357</v>
      </c>
    </row>
    <row r="7782" spans="1:13" x14ac:dyDescent="0.2">
      <c r="A7782" s="77">
        <f t="shared" si="146"/>
        <v>43323</v>
      </c>
      <c r="B7782" s="16">
        <v>0.25</v>
      </c>
      <c r="C7782" s="40">
        <v>93.66</v>
      </c>
      <c r="D7782" s="16">
        <v>26.57</v>
      </c>
      <c r="E7782" s="16">
        <v>25.38</v>
      </c>
      <c r="F7782" s="16">
        <v>29.38</v>
      </c>
      <c r="G7782" s="16">
        <v>6.97</v>
      </c>
      <c r="H7782" s="16">
        <v>19.399999999999999</v>
      </c>
      <c r="I7782" s="16">
        <v>343.98</v>
      </c>
      <c r="J7782" s="16">
        <v>17.27</v>
      </c>
      <c r="K7782" s="79">
        <v>1328</v>
      </c>
      <c r="L7782" s="16">
        <f t="shared" si="144"/>
        <v>17.27</v>
      </c>
      <c r="M7782" s="16">
        <f t="shared" si="145"/>
        <v>1328</v>
      </c>
    </row>
    <row r="7783" spans="1:13" x14ac:dyDescent="0.2">
      <c r="A7783" s="77">
        <f t="shared" si="146"/>
        <v>43324</v>
      </c>
      <c r="B7783" s="16">
        <v>1.78</v>
      </c>
      <c r="C7783" s="40">
        <v>96.1</v>
      </c>
      <c r="D7783" s="16">
        <v>26.2</v>
      </c>
      <c r="E7783" s="16">
        <v>25.09</v>
      </c>
      <c r="F7783" s="16">
        <v>28.2</v>
      </c>
      <c r="G7783" s="16">
        <v>6.55</v>
      </c>
      <c r="H7783" s="16">
        <v>18.559999999999999</v>
      </c>
      <c r="I7783" s="16">
        <v>308.77999999999997</v>
      </c>
      <c r="J7783" s="16">
        <v>11.46</v>
      </c>
      <c r="K7783" s="79">
        <v>1103</v>
      </c>
      <c r="L7783" s="16">
        <f t="shared" si="144"/>
        <v>11.46</v>
      </c>
      <c r="M7783" s="16">
        <f t="shared" si="145"/>
        <v>1103</v>
      </c>
    </row>
    <row r="7784" spans="1:13" x14ac:dyDescent="0.2">
      <c r="A7784" s="77">
        <f t="shared" si="146"/>
        <v>43325</v>
      </c>
      <c r="B7784" s="16">
        <v>59.18</v>
      </c>
      <c r="C7784" s="40">
        <v>98.63</v>
      </c>
      <c r="D7784" s="16">
        <v>25.27</v>
      </c>
      <c r="E7784" s="16">
        <v>23.67</v>
      </c>
      <c r="F7784" s="16">
        <v>26.91</v>
      </c>
      <c r="G7784" s="16">
        <v>6.8</v>
      </c>
      <c r="H7784" s="16">
        <v>26.5</v>
      </c>
      <c r="I7784" s="16">
        <v>262.45</v>
      </c>
      <c r="J7784" s="16">
        <v>8.57</v>
      </c>
      <c r="K7784" s="79">
        <v>915</v>
      </c>
      <c r="L7784" s="16">
        <f t="shared" si="144"/>
        <v>8.57</v>
      </c>
      <c r="M7784" s="16">
        <f t="shared" si="145"/>
        <v>915</v>
      </c>
    </row>
    <row r="7785" spans="1:13" x14ac:dyDescent="0.2">
      <c r="A7785" s="77">
        <f t="shared" si="146"/>
        <v>43326</v>
      </c>
      <c r="B7785" s="16">
        <v>2.29</v>
      </c>
      <c r="C7785" s="40">
        <v>96.64</v>
      </c>
      <c r="D7785" s="16">
        <v>24.89</v>
      </c>
      <c r="E7785" s="16">
        <v>23.44</v>
      </c>
      <c r="F7785" s="16">
        <v>27.85</v>
      </c>
      <c r="G7785" s="16">
        <v>5.77</v>
      </c>
      <c r="H7785" s="16">
        <v>19.62</v>
      </c>
      <c r="I7785" s="16">
        <v>251.46</v>
      </c>
      <c r="J7785" s="16">
        <v>12.82</v>
      </c>
      <c r="K7785" s="79">
        <v>1348</v>
      </c>
      <c r="L7785" s="16">
        <f t="shared" si="144"/>
        <v>12.82</v>
      </c>
      <c r="M7785" s="16">
        <f t="shared" si="145"/>
        <v>1348</v>
      </c>
    </row>
    <row r="7786" spans="1:13" x14ac:dyDescent="0.2">
      <c r="A7786" s="77">
        <f t="shared" si="146"/>
        <v>43327</v>
      </c>
      <c r="B7786" s="16">
        <v>54.62</v>
      </c>
      <c r="C7786" s="40">
        <v>91.5</v>
      </c>
      <c r="D7786" s="16">
        <v>24.23</v>
      </c>
      <c r="E7786" s="16">
        <v>21.71</v>
      </c>
      <c r="F7786" s="16">
        <v>27.64</v>
      </c>
      <c r="G7786" s="16">
        <v>7.36</v>
      </c>
      <c r="H7786" s="16">
        <v>24.59</v>
      </c>
      <c r="I7786" s="16">
        <v>239.95</v>
      </c>
      <c r="J7786" s="16">
        <v>16.54</v>
      </c>
      <c r="K7786" s="79">
        <v>1225</v>
      </c>
      <c r="L7786" s="16">
        <f t="shared" si="144"/>
        <v>16.54</v>
      </c>
      <c r="M7786" s="16">
        <f t="shared" si="145"/>
        <v>1225</v>
      </c>
    </row>
    <row r="7787" spans="1:13" x14ac:dyDescent="0.2">
      <c r="A7787" s="77">
        <f t="shared" si="146"/>
        <v>43328</v>
      </c>
      <c r="B7787" s="16">
        <v>0</v>
      </c>
      <c r="C7787" s="40">
        <v>93.14</v>
      </c>
      <c r="D7787" s="16">
        <v>25.61</v>
      </c>
      <c r="E7787" s="16">
        <v>23.82</v>
      </c>
      <c r="F7787" s="16">
        <v>28.53</v>
      </c>
      <c r="G7787" s="16">
        <v>6.75</v>
      </c>
      <c r="H7787" s="16">
        <v>19.79</v>
      </c>
      <c r="I7787" s="16">
        <v>250.74</v>
      </c>
      <c r="J7787" s="16">
        <v>19.489999999999998</v>
      </c>
      <c r="K7787" s="79">
        <v>1573</v>
      </c>
      <c r="L7787" s="16">
        <f t="shared" si="144"/>
        <v>19.489999999999998</v>
      </c>
      <c r="M7787" s="16">
        <f t="shared" si="145"/>
        <v>1573</v>
      </c>
    </row>
    <row r="7788" spans="1:13" x14ac:dyDescent="0.2">
      <c r="A7788" s="77">
        <f t="shared" si="146"/>
        <v>43329</v>
      </c>
      <c r="B7788" s="16">
        <v>0</v>
      </c>
      <c r="C7788" s="40">
        <v>92.7</v>
      </c>
      <c r="D7788" s="16">
        <v>26.35</v>
      </c>
      <c r="E7788" s="16">
        <v>24.17</v>
      </c>
      <c r="F7788" s="16">
        <v>28.95</v>
      </c>
      <c r="G7788" s="16">
        <v>7.53</v>
      </c>
      <c r="H7788" s="16">
        <v>20.74</v>
      </c>
      <c r="I7788" s="16">
        <v>324.8</v>
      </c>
      <c r="J7788" s="16">
        <v>18.670000000000002</v>
      </c>
      <c r="K7788" s="79">
        <v>1399</v>
      </c>
      <c r="L7788" s="16">
        <f t="shared" si="144"/>
        <v>18.670000000000002</v>
      </c>
      <c r="M7788" s="16">
        <f t="shared" si="145"/>
        <v>1399</v>
      </c>
    </row>
    <row r="7789" spans="1:13" x14ac:dyDescent="0.2">
      <c r="A7789" s="77">
        <f t="shared" si="146"/>
        <v>43330</v>
      </c>
      <c r="B7789" s="16">
        <v>21.59</v>
      </c>
      <c r="C7789" s="40">
        <v>94.57</v>
      </c>
      <c r="D7789" s="16">
        <v>25.96</v>
      </c>
      <c r="E7789" s="16">
        <v>22.37</v>
      </c>
      <c r="F7789" s="16">
        <v>28.73</v>
      </c>
      <c r="G7789" s="16">
        <v>7.78</v>
      </c>
      <c r="H7789" s="16">
        <v>23.74</v>
      </c>
      <c r="I7789" s="16">
        <v>323.7</v>
      </c>
      <c r="J7789" s="16">
        <v>15.27</v>
      </c>
      <c r="K7789" s="79">
        <v>1277</v>
      </c>
      <c r="L7789" s="16">
        <f t="shared" si="144"/>
        <v>15.27</v>
      </c>
      <c r="M7789" s="16">
        <f t="shared" si="145"/>
        <v>1277</v>
      </c>
    </row>
    <row r="7790" spans="1:13" x14ac:dyDescent="0.2">
      <c r="A7790" s="77">
        <f t="shared" si="146"/>
        <v>43331</v>
      </c>
      <c r="B7790" s="16">
        <v>2.0299999999999998</v>
      </c>
      <c r="C7790" s="40">
        <v>97.46</v>
      </c>
      <c r="D7790" s="16">
        <v>24.88</v>
      </c>
      <c r="E7790" s="16">
        <v>23.17</v>
      </c>
      <c r="F7790" s="16">
        <v>27.08</v>
      </c>
      <c r="G7790" s="16">
        <v>4.9000000000000004</v>
      </c>
      <c r="H7790" s="16">
        <v>18.66</v>
      </c>
      <c r="I7790" s="16">
        <v>236.2</v>
      </c>
      <c r="J7790" s="16">
        <v>9.0500000000000007</v>
      </c>
      <c r="K7790" s="79">
        <v>767.9</v>
      </c>
      <c r="L7790" s="16">
        <f t="shared" si="144"/>
        <v>9.0500000000000007</v>
      </c>
      <c r="M7790" s="16">
        <f t="shared" si="145"/>
        <v>767.9</v>
      </c>
    </row>
    <row r="7791" spans="1:13" x14ac:dyDescent="0.2">
      <c r="A7791" s="77">
        <f t="shared" si="146"/>
        <v>43332</v>
      </c>
      <c r="B7791" s="16">
        <v>1.27</v>
      </c>
      <c r="C7791" s="40">
        <v>96.46</v>
      </c>
      <c r="D7791" s="16">
        <v>25.46</v>
      </c>
      <c r="E7791" s="16">
        <v>23.92</v>
      </c>
      <c r="F7791" s="16">
        <v>27.69</v>
      </c>
      <c r="G7791" s="16">
        <v>7.53</v>
      </c>
      <c r="H7791" s="16">
        <v>24.38</v>
      </c>
      <c r="I7791" s="16">
        <v>246.05</v>
      </c>
      <c r="J7791" s="16">
        <v>15.76</v>
      </c>
      <c r="K7791" s="79">
        <v>1468</v>
      </c>
      <c r="L7791" s="16">
        <f t="shared" si="144"/>
        <v>15.76</v>
      </c>
      <c r="M7791" s="16">
        <f t="shared" si="145"/>
        <v>1468</v>
      </c>
    </row>
    <row r="7792" spans="1:13" x14ac:dyDescent="0.2">
      <c r="A7792" s="77">
        <f t="shared" si="146"/>
        <v>43333</v>
      </c>
      <c r="B7792" s="16">
        <v>0.25</v>
      </c>
      <c r="C7792" s="40">
        <v>95.33</v>
      </c>
      <c r="D7792" s="16">
        <v>26.59</v>
      </c>
      <c r="E7792" s="16">
        <v>25.43</v>
      </c>
      <c r="F7792" s="16">
        <v>28.7</v>
      </c>
      <c r="G7792" s="16">
        <v>8.11</v>
      </c>
      <c r="H7792" s="16">
        <v>20.74</v>
      </c>
      <c r="I7792" s="16">
        <v>336.84</v>
      </c>
      <c r="J7792" s="16">
        <v>16.149999999999999</v>
      </c>
      <c r="K7792" s="79">
        <v>1409</v>
      </c>
      <c r="L7792" s="16">
        <f t="shared" si="144"/>
        <v>16.149999999999999</v>
      </c>
      <c r="M7792" s="16">
        <f t="shared" si="145"/>
        <v>1409</v>
      </c>
    </row>
    <row r="7793" spans="1:13" x14ac:dyDescent="0.2">
      <c r="A7793" s="77">
        <f t="shared" si="146"/>
        <v>43334</v>
      </c>
      <c r="B7793" s="16">
        <v>13.71</v>
      </c>
      <c r="C7793" s="40">
        <v>95.88</v>
      </c>
      <c r="D7793" s="16">
        <v>24.59</v>
      </c>
      <c r="E7793" s="16">
        <v>21.14</v>
      </c>
      <c r="F7793" s="16">
        <v>26.83</v>
      </c>
      <c r="G7793" s="16">
        <v>7.96</v>
      </c>
      <c r="H7793" s="16">
        <v>40.43</v>
      </c>
      <c r="I7793" s="16">
        <v>301.12</v>
      </c>
      <c r="J7793" s="16">
        <v>3.74</v>
      </c>
      <c r="K7793" s="79">
        <v>560.20000000000005</v>
      </c>
      <c r="L7793" s="16">
        <f t="shared" ref="L7793:L7856" si="147">J7793</f>
        <v>3.74</v>
      </c>
      <c r="M7793" s="16">
        <f t="shared" ref="M7793:M7856" si="148">K7793</f>
        <v>560.20000000000005</v>
      </c>
    </row>
    <row r="7794" spans="1:13" x14ac:dyDescent="0.2">
      <c r="A7794" s="77">
        <f t="shared" si="146"/>
        <v>43335</v>
      </c>
      <c r="B7794" s="16">
        <v>10.92</v>
      </c>
      <c r="C7794" s="40">
        <v>95.62</v>
      </c>
      <c r="D7794" s="16">
        <v>25.1</v>
      </c>
      <c r="E7794" s="16">
        <v>22.99</v>
      </c>
      <c r="F7794" s="16">
        <v>28.52</v>
      </c>
      <c r="G7794" s="16">
        <v>7.45</v>
      </c>
      <c r="H7794" s="16">
        <v>21.31</v>
      </c>
      <c r="I7794" s="16">
        <v>255.97</v>
      </c>
      <c r="J7794" s="16">
        <v>16.440000000000001</v>
      </c>
      <c r="K7794" s="79">
        <v>1224</v>
      </c>
      <c r="L7794" s="16">
        <f t="shared" si="147"/>
        <v>16.440000000000001</v>
      </c>
      <c r="M7794" s="16">
        <f t="shared" si="148"/>
        <v>1224</v>
      </c>
    </row>
    <row r="7795" spans="1:13" x14ac:dyDescent="0.2">
      <c r="A7795" s="77">
        <f t="shared" si="146"/>
        <v>43336</v>
      </c>
      <c r="B7795" s="16">
        <v>6.35</v>
      </c>
      <c r="C7795" s="40">
        <v>96.15</v>
      </c>
      <c r="D7795" s="16">
        <v>24.59</v>
      </c>
      <c r="E7795" s="16">
        <v>21.41</v>
      </c>
      <c r="F7795" s="16">
        <v>27.53</v>
      </c>
      <c r="G7795" s="16">
        <v>6.09</v>
      </c>
      <c r="H7795" s="16">
        <v>23.28</v>
      </c>
      <c r="I7795" s="16">
        <v>248.03</v>
      </c>
      <c r="J7795" s="16">
        <v>11.36</v>
      </c>
      <c r="K7795" s="79">
        <v>859</v>
      </c>
      <c r="L7795" s="16">
        <f t="shared" si="147"/>
        <v>11.36</v>
      </c>
      <c r="M7795" s="16">
        <f t="shared" si="148"/>
        <v>859</v>
      </c>
    </row>
    <row r="7796" spans="1:13" x14ac:dyDescent="0.2">
      <c r="A7796" s="77">
        <f t="shared" si="146"/>
        <v>43337</v>
      </c>
      <c r="B7796" s="16">
        <v>0.25</v>
      </c>
      <c r="C7796" s="40">
        <v>94.99</v>
      </c>
      <c r="D7796" s="16">
        <v>25.44</v>
      </c>
      <c r="E7796" s="16">
        <v>24.09</v>
      </c>
      <c r="F7796" s="16">
        <v>27.36</v>
      </c>
      <c r="G7796" s="16">
        <v>7.26</v>
      </c>
      <c r="H7796" s="16">
        <v>26.67</v>
      </c>
      <c r="I7796" s="16">
        <v>259.42</v>
      </c>
      <c r="J7796" s="16">
        <v>13.83</v>
      </c>
      <c r="K7796" s="79">
        <v>1505</v>
      </c>
      <c r="L7796" s="16">
        <f t="shared" si="147"/>
        <v>13.83</v>
      </c>
      <c r="M7796" s="16">
        <f t="shared" si="148"/>
        <v>1505</v>
      </c>
    </row>
    <row r="7797" spans="1:13" x14ac:dyDescent="0.2">
      <c r="A7797" s="77">
        <f t="shared" si="146"/>
        <v>43338</v>
      </c>
      <c r="B7797" s="16">
        <v>8.64</v>
      </c>
      <c r="C7797" s="40">
        <v>95.48</v>
      </c>
      <c r="D7797" s="16">
        <v>25.11</v>
      </c>
      <c r="E7797" s="16">
        <v>22.91</v>
      </c>
      <c r="F7797" s="16">
        <v>27.92</v>
      </c>
      <c r="G7797" s="16">
        <v>6.07</v>
      </c>
      <c r="H7797" s="16">
        <v>26.78</v>
      </c>
      <c r="I7797" s="16">
        <v>244.67</v>
      </c>
      <c r="J7797" s="16">
        <v>11.31</v>
      </c>
      <c r="K7797" s="79">
        <v>1069</v>
      </c>
      <c r="L7797" s="16">
        <f t="shared" si="147"/>
        <v>11.31</v>
      </c>
      <c r="M7797" s="16">
        <f t="shared" si="148"/>
        <v>1069</v>
      </c>
    </row>
    <row r="7798" spans="1:13" x14ac:dyDescent="0.2">
      <c r="A7798" s="77">
        <f t="shared" si="146"/>
        <v>43339</v>
      </c>
      <c r="B7798" s="16">
        <v>0.25</v>
      </c>
      <c r="C7798" s="40">
        <v>95.43</v>
      </c>
      <c r="D7798" s="16">
        <v>25.15</v>
      </c>
      <c r="E7798" s="16">
        <v>23.51</v>
      </c>
      <c r="F7798" s="16">
        <v>27.4</v>
      </c>
      <c r="G7798" s="16">
        <v>7.02</v>
      </c>
      <c r="H7798" s="16">
        <v>24.2</v>
      </c>
      <c r="I7798" s="16">
        <v>244.03</v>
      </c>
      <c r="J7798" s="16">
        <v>15.04</v>
      </c>
      <c r="K7798" s="79">
        <v>1315</v>
      </c>
      <c r="L7798" s="16">
        <f t="shared" si="147"/>
        <v>15.04</v>
      </c>
      <c r="M7798" s="16">
        <f t="shared" si="148"/>
        <v>1315</v>
      </c>
    </row>
    <row r="7799" spans="1:13" x14ac:dyDescent="0.2">
      <c r="A7799" s="77">
        <f t="shared" si="146"/>
        <v>43340</v>
      </c>
      <c r="B7799" s="16">
        <v>16</v>
      </c>
      <c r="C7799" s="40">
        <v>95.69</v>
      </c>
      <c r="D7799" s="16">
        <v>25.5</v>
      </c>
      <c r="E7799" s="16">
        <v>22.92</v>
      </c>
      <c r="F7799" s="16">
        <v>28.6</v>
      </c>
      <c r="G7799" s="16">
        <v>6.45</v>
      </c>
      <c r="H7799" s="16">
        <v>21.31</v>
      </c>
      <c r="I7799" s="16">
        <v>262.3</v>
      </c>
      <c r="J7799" s="16">
        <v>19.12</v>
      </c>
      <c r="K7799" s="79">
        <v>1326</v>
      </c>
      <c r="L7799" s="16">
        <f t="shared" si="147"/>
        <v>19.12</v>
      </c>
      <c r="M7799" s="16">
        <f t="shared" si="148"/>
        <v>1326</v>
      </c>
    </row>
    <row r="7800" spans="1:13" x14ac:dyDescent="0.2">
      <c r="A7800" s="77">
        <f t="shared" si="146"/>
        <v>43341</v>
      </c>
      <c r="B7800" s="16">
        <v>43.68</v>
      </c>
      <c r="C7800" s="40">
        <v>99.24</v>
      </c>
      <c r="D7800" s="16">
        <v>24.61</v>
      </c>
      <c r="E7800" s="16">
        <v>23.48</v>
      </c>
      <c r="F7800" s="16">
        <v>27.46</v>
      </c>
      <c r="G7800" s="16">
        <v>6.21</v>
      </c>
      <c r="H7800" s="16">
        <v>19.02</v>
      </c>
      <c r="I7800" s="16">
        <v>236.78</v>
      </c>
      <c r="J7800" s="16">
        <v>5.48</v>
      </c>
      <c r="K7800" s="79">
        <v>919</v>
      </c>
      <c r="L7800" s="16">
        <f t="shared" si="147"/>
        <v>5.48</v>
      </c>
      <c r="M7800" s="16">
        <f t="shared" si="148"/>
        <v>919</v>
      </c>
    </row>
    <row r="7801" spans="1:13" x14ac:dyDescent="0.2">
      <c r="A7801" s="77">
        <f t="shared" si="146"/>
        <v>43342</v>
      </c>
      <c r="B7801" s="16">
        <v>2.0299999999999998</v>
      </c>
      <c r="C7801" s="40">
        <v>97.62</v>
      </c>
      <c r="D7801" s="16">
        <v>24.35</v>
      </c>
      <c r="E7801" s="16">
        <v>22.54</v>
      </c>
      <c r="F7801" s="16">
        <v>27.6</v>
      </c>
      <c r="G7801" s="16">
        <v>7.23</v>
      </c>
      <c r="H7801" s="16">
        <v>26</v>
      </c>
      <c r="I7801" s="16">
        <v>233.94</v>
      </c>
      <c r="J7801" s="16">
        <v>11.65</v>
      </c>
      <c r="K7801" s="79">
        <v>1294</v>
      </c>
      <c r="L7801" s="16">
        <f t="shared" si="147"/>
        <v>11.65</v>
      </c>
      <c r="M7801" s="16">
        <f t="shared" si="148"/>
        <v>1294</v>
      </c>
    </row>
    <row r="7802" spans="1:13" x14ac:dyDescent="0.2">
      <c r="A7802" s="77">
        <f t="shared" si="146"/>
        <v>43343</v>
      </c>
      <c r="B7802" s="16">
        <v>0.25</v>
      </c>
      <c r="C7802" s="40">
        <v>94.67</v>
      </c>
      <c r="D7802" s="16">
        <v>25.37</v>
      </c>
      <c r="E7802" s="16">
        <v>23.35</v>
      </c>
      <c r="F7802" s="16">
        <v>28.37</v>
      </c>
      <c r="G7802" s="16">
        <v>7.45</v>
      </c>
      <c r="H7802" s="16">
        <v>23.64</v>
      </c>
      <c r="I7802" s="16">
        <v>245.7</v>
      </c>
      <c r="J7802" s="16">
        <v>22.78</v>
      </c>
      <c r="K7802" s="79">
        <v>1231</v>
      </c>
      <c r="L7802" s="16">
        <f t="shared" si="147"/>
        <v>22.78</v>
      </c>
      <c r="M7802" s="16">
        <f t="shared" si="148"/>
        <v>1231</v>
      </c>
    </row>
    <row r="7803" spans="1:13" x14ac:dyDescent="0.2">
      <c r="A7803" s="77">
        <f t="shared" si="146"/>
        <v>43344</v>
      </c>
      <c r="B7803" s="16">
        <v>9.65</v>
      </c>
      <c r="C7803" s="40">
        <v>96.83</v>
      </c>
      <c r="D7803" s="16">
        <v>24.73</v>
      </c>
      <c r="E7803" s="16">
        <v>22.75</v>
      </c>
      <c r="F7803" s="16">
        <v>28.3</v>
      </c>
      <c r="G7803" s="16">
        <v>6.6</v>
      </c>
      <c r="H7803" s="16">
        <v>23.57</v>
      </c>
      <c r="I7803" s="16">
        <v>238.98</v>
      </c>
      <c r="J7803" s="16">
        <v>12.81</v>
      </c>
      <c r="K7803" s="79">
        <v>1507</v>
      </c>
      <c r="L7803" s="16">
        <f t="shared" si="147"/>
        <v>12.81</v>
      </c>
      <c r="M7803" s="16">
        <f t="shared" si="148"/>
        <v>1507</v>
      </c>
    </row>
    <row r="7804" spans="1:13" x14ac:dyDescent="0.2">
      <c r="A7804" s="77">
        <f t="shared" si="146"/>
        <v>43345</v>
      </c>
      <c r="B7804" s="16">
        <v>0.76</v>
      </c>
      <c r="C7804" s="40">
        <v>96.69</v>
      </c>
      <c r="D7804" s="16">
        <v>25.43</v>
      </c>
      <c r="E7804" s="16">
        <v>24.31</v>
      </c>
      <c r="F7804" s="16">
        <v>27.46</v>
      </c>
      <c r="G7804" s="16">
        <v>5.39</v>
      </c>
      <c r="H7804" s="16">
        <v>21.03</v>
      </c>
      <c r="I7804" s="16">
        <v>244.25</v>
      </c>
      <c r="J7804" s="16">
        <v>12.55</v>
      </c>
      <c r="K7804" s="79">
        <v>1076</v>
      </c>
      <c r="L7804" s="16">
        <f t="shared" si="147"/>
        <v>12.55</v>
      </c>
      <c r="M7804" s="16">
        <f t="shared" si="148"/>
        <v>1076</v>
      </c>
    </row>
    <row r="7805" spans="1:13" x14ac:dyDescent="0.2">
      <c r="A7805" s="77">
        <f t="shared" si="146"/>
        <v>43346</v>
      </c>
      <c r="B7805" s="16">
        <v>3.3</v>
      </c>
      <c r="C7805" s="40">
        <v>95.31</v>
      </c>
      <c r="D7805" s="16">
        <v>25.88</v>
      </c>
      <c r="E7805" s="16">
        <v>24.45</v>
      </c>
      <c r="F7805" s="16">
        <v>28.7</v>
      </c>
      <c r="G7805" s="16">
        <v>4.51</v>
      </c>
      <c r="H7805" s="16">
        <v>18.13</v>
      </c>
      <c r="I7805" s="16">
        <v>286.95999999999998</v>
      </c>
      <c r="J7805" s="16">
        <v>14.45</v>
      </c>
      <c r="K7805" s="79">
        <v>1340</v>
      </c>
      <c r="L7805" s="16">
        <f t="shared" si="147"/>
        <v>14.45</v>
      </c>
      <c r="M7805" s="16">
        <f t="shared" si="148"/>
        <v>1340</v>
      </c>
    </row>
    <row r="7806" spans="1:13" x14ac:dyDescent="0.2">
      <c r="A7806" s="77">
        <f t="shared" si="146"/>
        <v>43347</v>
      </c>
      <c r="B7806" s="16">
        <v>12.19</v>
      </c>
      <c r="C7806" s="40">
        <v>98.4</v>
      </c>
      <c r="D7806" s="16">
        <v>24.59</v>
      </c>
      <c r="E7806" s="16">
        <v>22.75</v>
      </c>
      <c r="F7806" s="16">
        <v>25.72</v>
      </c>
      <c r="G7806" s="16">
        <v>4.75</v>
      </c>
      <c r="H7806" s="16">
        <v>16.16</v>
      </c>
      <c r="I7806" s="16">
        <v>296.61</v>
      </c>
      <c r="J7806" s="16">
        <v>4.6500000000000004</v>
      </c>
      <c r="K7806" s="79">
        <v>505.6</v>
      </c>
      <c r="L7806" s="16">
        <f t="shared" si="147"/>
        <v>4.6500000000000004</v>
      </c>
      <c r="M7806" s="16">
        <f t="shared" si="148"/>
        <v>505.6</v>
      </c>
    </row>
    <row r="7807" spans="1:13" x14ac:dyDescent="0.2">
      <c r="A7807" s="77">
        <f t="shared" si="146"/>
        <v>43348</v>
      </c>
      <c r="B7807" s="16">
        <v>4.0599999999999996</v>
      </c>
      <c r="C7807" s="40">
        <v>93.4</v>
      </c>
      <c r="D7807" s="16">
        <v>24.99</v>
      </c>
      <c r="E7807" s="16">
        <v>22.57</v>
      </c>
      <c r="F7807" s="16">
        <v>28.16</v>
      </c>
      <c r="G7807" s="16">
        <v>5.72</v>
      </c>
      <c r="H7807" s="16">
        <v>20.22</v>
      </c>
      <c r="I7807" s="16">
        <v>247.11</v>
      </c>
      <c r="J7807" s="16">
        <v>18.239999999999998</v>
      </c>
      <c r="K7807" s="79">
        <v>1444</v>
      </c>
      <c r="L7807" s="16">
        <f t="shared" si="147"/>
        <v>18.239999999999998</v>
      </c>
      <c r="M7807" s="16">
        <f t="shared" si="148"/>
        <v>1444</v>
      </c>
    </row>
    <row r="7808" spans="1:13" x14ac:dyDescent="0.2">
      <c r="A7808" s="77">
        <f t="shared" si="146"/>
        <v>43349</v>
      </c>
      <c r="B7808" s="16">
        <v>84.83</v>
      </c>
      <c r="C7808" s="40">
        <v>91.29</v>
      </c>
      <c r="D7808" s="16">
        <v>25.03</v>
      </c>
      <c r="E7808" s="16">
        <v>20.98</v>
      </c>
      <c r="F7808" s="16">
        <v>28.44</v>
      </c>
      <c r="G7808" s="16">
        <v>4.96</v>
      </c>
      <c r="H7808" s="16">
        <v>26</v>
      </c>
      <c r="I7808" s="16">
        <v>242.8</v>
      </c>
      <c r="J7808" s="16">
        <v>18.86</v>
      </c>
      <c r="K7808" s="79">
        <v>1443</v>
      </c>
      <c r="L7808" s="16">
        <f t="shared" si="147"/>
        <v>18.86</v>
      </c>
      <c r="M7808" s="16">
        <f t="shared" si="148"/>
        <v>1443</v>
      </c>
    </row>
    <row r="7809" spans="1:13" x14ac:dyDescent="0.2">
      <c r="A7809" s="77">
        <f t="shared" si="146"/>
        <v>43350</v>
      </c>
      <c r="B7809" s="16">
        <v>3.56</v>
      </c>
      <c r="C7809" s="40">
        <v>92.61</v>
      </c>
      <c r="D7809" s="16">
        <v>25.05</v>
      </c>
      <c r="E7809" s="16">
        <v>23.06</v>
      </c>
      <c r="F7809" s="16">
        <v>28.32</v>
      </c>
      <c r="G7809" s="16">
        <v>3.28</v>
      </c>
      <c r="H7809" s="16">
        <v>19.510000000000002</v>
      </c>
      <c r="I7809" s="16">
        <v>211.37</v>
      </c>
      <c r="J7809" s="16">
        <v>14.52</v>
      </c>
      <c r="K7809" s="79">
        <v>1446</v>
      </c>
      <c r="L7809" s="16">
        <f t="shared" si="147"/>
        <v>14.52</v>
      </c>
      <c r="M7809" s="16">
        <f t="shared" si="148"/>
        <v>1446</v>
      </c>
    </row>
    <row r="7810" spans="1:13" x14ac:dyDescent="0.2">
      <c r="A7810" s="77">
        <f t="shared" si="146"/>
        <v>43351</v>
      </c>
      <c r="B7810" s="16">
        <v>17.78</v>
      </c>
      <c r="C7810" s="40">
        <v>92.91</v>
      </c>
      <c r="D7810" s="16">
        <v>25.41</v>
      </c>
      <c r="E7810" s="16">
        <v>22.85</v>
      </c>
      <c r="F7810" s="16">
        <v>29.87</v>
      </c>
      <c r="G7810" s="16">
        <v>2.96</v>
      </c>
      <c r="H7810" s="16">
        <v>17.43</v>
      </c>
      <c r="I7810" s="16">
        <v>83.23</v>
      </c>
      <c r="J7810" s="16">
        <v>20.32</v>
      </c>
      <c r="K7810" s="79">
        <v>1359</v>
      </c>
      <c r="L7810" s="16">
        <f t="shared" si="147"/>
        <v>20.32</v>
      </c>
      <c r="M7810" s="16">
        <f t="shared" si="148"/>
        <v>1359</v>
      </c>
    </row>
    <row r="7811" spans="1:13" x14ac:dyDescent="0.2">
      <c r="A7811" s="77">
        <f t="shared" si="146"/>
        <v>43352</v>
      </c>
      <c r="B7811" s="16">
        <v>1.78</v>
      </c>
      <c r="C7811" s="40">
        <v>93.42</v>
      </c>
      <c r="D7811" s="16">
        <v>25.43</v>
      </c>
      <c r="E7811" s="16">
        <v>23.17</v>
      </c>
      <c r="F7811" s="16">
        <v>29.97</v>
      </c>
      <c r="G7811" s="16">
        <v>3.22</v>
      </c>
      <c r="H7811" s="16">
        <v>14.08</v>
      </c>
      <c r="I7811" s="16">
        <v>48.09</v>
      </c>
      <c r="J7811" s="16">
        <v>15.57</v>
      </c>
      <c r="K7811" s="79">
        <v>1360</v>
      </c>
      <c r="L7811" s="16">
        <f t="shared" si="147"/>
        <v>15.57</v>
      </c>
      <c r="M7811" s="16">
        <f t="shared" si="148"/>
        <v>1360</v>
      </c>
    </row>
    <row r="7812" spans="1:13" x14ac:dyDescent="0.2">
      <c r="A7812" s="77">
        <f t="shared" si="146"/>
        <v>43353</v>
      </c>
      <c r="B7812" s="16">
        <v>0</v>
      </c>
      <c r="C7812" s="40">
        <v>91.12</v>
      </c>
      <c r="D7812" s="16">
        <v>26.5</v>
      </c>
      <c r="E7812" s="16">
        <v>24.29</v>
      </c>
      <c r="F7812" s="16">
        <v>29.53</v>
      </c>
      <c r="G7812" s="16">
        <v>4.0999999999999996</v>
      </c>
      <c r="H7812" s="16">
        <v>16.02</v>
      </c>
      <c r="I7812" s="16">
        <v>357.7</v>
      </c>
      <c r="J7812" s="16">
        <v>21</v>
      </c>
      <c r="K7812" s="79">
        <v>1354</v>
      </c>
      <c r="L7812" s="16">
        <f t="shared" si="147"/>
        <v>21</v>
      </c>
      <c r="M7812" s="16">
        <f t="shared" si="148"/>
        <v>1354</v>
      </c>
    </row>
    <row r="7813" spans="1:13" x14ac:dyDescent="0.2">
      <c r="A7813" s="77">
        <f t="shared" si="146"/>
        <v>43354</v>
      </c>
      <c r="B7813" s="16">
        <v>0</v>
      </c>
      <c r="C7813" s="40">
        <v>92.91</v>
      </c>
      <c r="D7813" s="16">
        <v>26.54</v>
      </c>
      <c r="E7813" s="16">
        <v>24.67</v>
      </c>
      <c r="F7813" s="16">
        <v>30</v>
      </c>
      <c r="G7813" s="16">
        <v>5.22</v>
      </c>
      <c r="H7813" s="16">
        <v>19.02</v>
      </c>
      <c r="I7813" s="16">
        <v>251.88</v>
      </c>
      <c r="J7813" s="16">
        <v>18.57</v>
      </c>
      <c r="K7813" s="79">
        <v>1442</v>
      </c>
      <c r="L7813" s="16">
        <f t="shared" si="147"/>
        <v>18.57</v>
      </c>
      <c r="M7813" s="16">
        <f t="shared" si="148"/>
        <v>1442</v>
      </c>
    </row>
    <row r="7814" spans="1:13" x14ac:dyDescent="0.2">
      <c r="A7814" s="77">
        <f t="shared" si="146"/>
        <v>43355</v>
      </c>
      <c r="B7814" s="16">
        <v>3.05</v>
      </c>
      <c r="C7814" s="40">
        <v>90.08</v>
      </c>
      <c r="D7814" s="16">
        <v>26.36</v>
      </c>
      <c r="E7814" s="16">
        <v>24.03</v>
      </c>
      <c r="F7814" s="16">
        <v>28.82</v>
      </c>
      <c r="G7814" s="16">
        <v>5.0199999999999996</v>
      </c>
      <c r="H7814" s="16">
        <v>18.45</v>
      </c>
      <c r="I7814" s="16">
        <v>320.29000000000002</v>
      </c>
      <c r="J7814" s="16">
        <v>18.87</v>
      </c>
      <c r="K7814" s="79">
        <v>1426</v>
      </c>
      <c r="L7814" s="16">
        <f t="shared" si="147"/>
        <v>18.87</v>
      </c>
      <c r="M7814" s="16">
        <f t="shared" si="148"/>
        <v>1426</v>
      </c>
    </row>
    <row r="7815" spans="1:13" x14ac:dyDescent="0.2">
      <c r="A7815" s="77">
        <f t="shared" si="146"/>
        <v>43356</v>
      </c>
      <c r="B7815" s="16">
        <v>24.9</v>
      </c>
      <c r="C7815" s="40">
        <v>94.71</v>
      </c>
      <c r="D7815" s="16">
        <v>24.81</v>
      </c>
      <c r="E7815" s="16">
        <v>22.33</v>
      </c>
      <c r="F7815" s="16">
        <v>27.92</v>
      </c>
      <c r="G7815" s="16">
        <v>5.76</v>
      </c>
      <c r="H7815" s="16">
        <v>22.47</v>
      </c>
      <c r="I7815" s="16">
        <v>232.36</v>
      </c>
      <c r="J7815" s="16">
        <v>11.24</v>
      </c>
      <c r="K7815" s="79">
        <v>807</v>
      </c>
      <c r="L7815" s="16">
        <f t="shared" si="147"/>
        <v>11.24</v>
      </c>
      <c r="M7815" s="16">
        <f t="shared" si="148"/>
        <v>807</v>
      </c>
    </row>
    <row r="7816" spans="1:13" x14ac:dyDescent="0.2">
      <c r="A7816" s="77">
        <f t="shared" si="146"/>
        <v>43357</v>
      </c>
      <c r="B7816" s="16">
        <v>21.59</v>
      </c>
      <c r="C7816" s="40">
        <v>94.3</v>
      </c>
      <c r="D7816" s="16">
        <v>24.72</v>
      </c>
      <c r="E7816" s="16">
        <v>21.95</v>
      </c>
      <c r="F7816" s="16">
        <v>27.6</v>
      </c>
      <c r="G7816" s="16">
        <v>6.35</v>
      </c>
      <c r="H7816" s="16">
        <v>24.03</v>
      </c>
      <c r="I7816" s="16">
        <v>229.42</v>
      </c>
      <c r="J7816" s="16">
        <v>14.71</v>
      </c>
      <c r="K7816" s="79">
        <v>1248</v>
      </c>
      <c r="L7816" s="16">
        <f t="shared" si="147"/>
        <v>14.71</v>
      </c>
      <c r="M7816" s="16">
        <f t="shared" si="148"/>
        <v>1248</v>
      </c>
    </row>
    <row r="7817" spans="1:13" x14ac:dyDescent="0.2">
      <c r="A7817" s="77">
        <f t="shared" ref="A7817:A7880" si="149">A7816+1</f>
        <v>43358</v>
      </c>
      <c r="B7817" s="16">
        <v>29.21</v>
      </c>
      <c r="C7817" s="40">
        <v>97.4</v>
      </c>
      <c r="D7817" s="16">
        <v>24.62</v>
      </c>
      <c r="E7817" s="16">
        <v>23.2</v>
      </c>
      <c r="F7817" s="16">
        <v>27.16</v>
      </c>
      <c r="G7817" s="16">
        <v>6.38</v>
      </c>
      <c r="H7817" s="16">
        <v>20.22</v>
      </c>
      <c r="I7817" s="16">
        <v>233.05</v>
      </c>
      <c r="J7817" s="16">
        <v>11.29</v>
      </c>
      <c r="K7817" s="79">
        <v>1379</v>
      </c>
      <c r="L7817" s="16">
        <f t="shared" si="147"/>
        <v>11.29</v>
      </c>
      <c r="M7817" s="16">
        <f t="shared" si="148"/>
        <v>1379</v>
      </c>
    </row>
    <row r="7818" spans="1:13" x14ac:dyDescent="0.2">
      <c r="A7818" s="77">
        <f t="shared" si="149"/>
        <v>43359</v>
      </c>
      <c r="B7818" s="16">
        <v>11.69</v>
      </c>
      <c r="C7818" s="40">
        <v>94.16</v>
      </c>
      <c r="D7818" s="16">
        <v>25.23</v>
      </c>
      <c r="E7818" s="16">
        <v>23.28</v>
      </c>
      <c r="F7818" s="16">
        <v>28.48</v>
      </c>
      <c r="G7818" s="16">
        <v>3.57</v>
      </c>
      <c r="H7818" s="16">
        <v>15.95</v>
      </c>
      <c r="I7818" s="16">
        <v>226.07</v>
      </c>
      <c r="J7818" s="16">
        <v>11.7</v>
      </c>
      <c r="K7818" s="79">
        <v>1445</v>
      </c>
      <c r="L7818" s="16">
        <f t="shared" si="147"/>
        <v>11.7</v>
      </c>
      <c r="M7818" s="16">
        <f t="shared" si="148"/>
        <v>1445</v>
      </c>
    </row>
    <row r="7819" spans="1:13" x14ac:dyDescent="0.2">
      <c r="A7819" s="77">
        <f t="shared" si="149"/>
        <v>43360</v>
      </c>
      <c r="B7819" s="16">
        <v>0.25</v>
      </c>
      <c r="C7819" s="40">
        <v>91.12</v>
      </c>
      <c r="D7819" s="16">
        <v>26.13</v>
      </c>
      <c r="E7819" s="16">
        <v>24.19</v>
      </c>
      <c r="F7819" s="16">
        <v>29.08</v>
      </c>
      <c r="G7819" s="16">
        <v>4.74</v>
      </c>
      <c r="H7819" s="16">
        <v>16.3</v>
      </c>
      <c r="I7819" s="16">
        <v>359.62</v>
      </c>
      <c r="J7819" s="16">
        <v>18.45</v>
      </c>
      <c r="K7819" s="79">
        <v>1353</v>
      </c>
      <c r="L7819" s="16">
        <f t="shared" si="147"/>
        <v>18.45</v>
      </c>
      <c r="M7819" s="16">
        <f t="shared" si="148"/>
        <v>1353</v>
      </c>
    </row>
    <row r="7820" spans="1:13" x14ac:dyDescent="0.2">
      <c r="A7820" s="77">
        <f t="shared" si="149"/>
        <v>43361</v>
      </c>
      <c r="B7820" s="16">
        <v>1.27</v>
      </c>
      <c r="C7820" s="40">
        <v>94</v>
      </c>
      <c r="D7820" s="16">
        <v>25.72</v>
      </c>
      <c r="E7820" s="16">
        <v>23.99</v>
      </c>
      <c r="F7820" s="16">
        <v>28.38</v>
      </c>
      <c r="G7820" s="16">
        <v>6.43</v>
      </c>
      <c r="H7820" s="16">
        <v>21.94</v>
      </c>
      <c r="I7820" s="16">
        <v>261.08999999999997</v>
      </c>
      <c r="J7820" s="16">
        <v>19.18</v>
      </c>
      <c r="K7820" s="79">
        <v>1376</v>
      </c>
      <c r="L7820" s="16">
        <f t="shared" si="147"/>
        <v>19.18</v>
      </c>
      <c r="M7820" s="16">
        <f t="shared" si="148"/>
        <v>1376</v>
      </c>
    </row>
    <row r="7821" spans="1:13" x14ac:dyDescent="0.2">
      <c r="A7821" s="77">
        <f t="shared" si="149"/>
        <v>43362</v>
      </c>
      <c r="B7821" s="16">
        <v>77.98</v>
      </c>
      <c r="C7821" s="40">
        <v>96.1</v>
      </c>
      <c r="D7821" s="16">
        <v>25.2</v>
      </c>
      <c r="E7821" s="16">
        <v>22.05</v>
      </c>
      <c r="F7821" s="16">
        <v>29.57</v>
      </c>
      <c r="G7821" s="16">
        <v>7.31</v>
      </c>
      <c r="H7821" s="16">
        <v>27.87</v>
      </c>
      <c r="I7821" s="16">
        <v>239.06</v>
      </c>
      <c r="J7821" s="16">
        <v>15.87</v>
      </c>
      <c r="K7821" s="79">
        <v>1400</v>
      </c>
      <c r="L7821" s="16">
        <f t="shared" si="147"/>
        <v>15.87</v>
      </c>
      <c r="M7821" s="16">
        <f t="shared" si="148"/>
        <v>1400</v>
      </c>
    </row>
    <row r="7822" spans="1:13" x14ac:dyDescent="0.2">
      <c r="A7822" s="77">
        <f t="shared" si="149"/>
        <v>43363</v>
      </c>
      <c r="B7822" s="16">
        <v>0.51</v>
      </c>
      <c r="C7822" s="40">
        <v>94.96</v>
      </c>
      <c r="D7822" s="16">
        <v>25.87</v>
      </c>
      <c r="E7822" s="16">
        <v>24.29</v>
      </c>
      <c r="F7822" s="16">
        <v>28.74</v>
      </c>
      <c r="G7822" s="16">
        <v>5.17</v>
      </c>
      <c r="H7822" s="16">
        <v>17.46</v>
      </c>
      <c r="I7822" s="16">
        <v>241.3</v>
      </c>
      <c r="J7822" s="16">
        <v>13.12</v>
      </c>
      <c r="K7822" s="79">
        <v>933</v>
      </c>
      <c r="L7822" s="16">
        <f t="shared" si="147"/>
        <v>13.12</v>
      </c>
      <c r="M7822" s="16">
        <f t="shared" si="148"/>
        <v>933</v>
      </c>
    </row>
    <row r="7823" spans="1:13" x14ac:dyDescent="0.2">
      <c r="A7823" s="77">
        <f t="shared" si="149"/>
        <v>43364</v>
      </c>
      <c r="B7823" s="16">
        <v>0.25</v>
      </c>
      <c r="C7823" s="40">
        <v>94.1</v>
      </c>
      <c r="D7823" s="16">
        <v>26.62</v>
      </c>
      <c r="E7823" s="16">
        <v>25.33</v>
      </c>
      <c r="F7823" s="16">
        <v>29.51</v>
      </c>
      <c r="G7823" s="16">
        <v>6.64</v>
      </c>
      <c r="H7823" s="16">
        <v>24.24</v>
      </c>
      <c r="I7823" s="16">
        <v>249.63</v>
      </c>
      <c r="J7823" s="16">
        <v>20.84</v>
      </c>
      <c r="K7823" s="79">
        <v>1395</v>
      </c>
      <c r="L7823" s="16">
        <f t="shared" si="147"/>
        <v>20.84</v>
      </c>
      <c r="M7823" s="16">
        <f t="shared" si="148"/>
        <v>1395</v>
      </c>
    </row>
    <row r="7824" spans="1:13" x14ac:dyDescent="0.2">
      <c r="A7824" s="77">
        <f t="shared" si="149"/>
        <v>43365</v>
      </c>
      <c r="B7824" s="16">
        <v>12.95</v>
      </c>
      <c r="C7824" s="40">
        <v>98.41</v>
      </c>
      <c r="D7824" s="16">
        <v>24.72</v>
      </c>
      <c r="E7824" s="16">
        <v>23.31</v>
      </c>
      <c r="F7824" s="16">
        <v>26.26</v>
      </c>
      <c r="G7824" s="16">
        <v>4.95</v>
      </c>
      <c r="H7824" s="16">
        <v>24.87</v>
      </c>
      <c r="I7824" s="16">
        <v>226.74</v>
      </c>
      <c r="J7824" s="16">
        <v>2.66</v>
      </c>
      <c r="K7824" s="79">
        <v>194.2</v>
      </c>
      <c r="L7824" s="16">
        <f t="shared" si="147"/>
        <v>2.66</v>
      </c>
      <c r="M7824" s="16">
        <f t="shared" si="148"/>
        <v>194.2</v>
      </c>
    </row>
    <row r="7825" spans="1:13" x14ac:dyDescent="0.2">
      <c r="A7825" s="77">
        <f t="shared" si="149"/>
        <v>43366</v>
      </c>
      <c r="B7825" s="16">
        <v>9.91</v>
      </c>
      <c r="C7825" s="40">
        <v>96.66</v>
      </c>
      <c r="D7825" s="16">
        <v>24.89</v>
      </c>
      <c r="E7825" s="16">
        <v>22.31</v>
      </c>
      <c r="F7825" s="16">
        <v>28.62</v>
      </c>
      <c r="G7825" s="16">
        <v>5.88</v>
      </c>
      <c r="H7825" s="16">
        <v>26.88</v>
      </c>
      <c r="I7825" s="16">
        <v>246.97</v>
      </c>
      <c r="J7825" s="16">
        <v>12.92</v>
      </c>
      <c r="K7825" s="79">
        <v>1466</v>
      </c>
      <c r="L7825" s="16">
        <f t="shared" si="147"/>
        <v>12.92</v>
      </c>
      <c r="M7825" s="16">
        <f t="shared" si="148"/>
        <v>1466</v>
      </c>
    </row>
    <row r="7826" spans="1:13" x14ac:dyDescent="0.2">
      <c r="A7826" s="77">
        <f t="shared" si="149"/>
        <v>43367</v>
      </c>
      <c r="B7826" s="16">
        <v>62.99</v>
      </c>
      <c r="C7826" s="40">
        <v>98.48</v>
      </c>
      <c r="D7826" s="16">
        <v>24.01</v>
      </c>
      <c r="E7826" s="16">
        <v>22.11</v>
      </c>
      <c r="F7826" s="16">
        <v>27.2</v>
      </c>
      <c r="G7826" s="16">
        <v>6.82</v>
      </c>
      <c r="H7826" s="16">
        <v>28.93</v>
      </c>
      <c r="I7826" s="16">
        <v>225.49</v>
      </c>
      <c r="J7826" s="16">
        <v>5.34</v>
      </c>
      <c r="K7826" s="79">
        <v>965</v>
      </c>
      <c r="L7826" s="16">
        <f t="shared" si="147"/>
        <v>5.34</v>
      </c>
      <c r="M7826" s="16">
        <f t="shared" si="148"/>
        <v>965</v>
      </c>
    </row>
    <row r="7827" spans="1:13" x14ac:dyDescent="0.2">
      <c r="A7827" s="77">
        <f t="shared" si="149"/>
        <v>43368</v>
      </c>
      <c r="B7827" s="16">
        <v>2.29</v>
      </c>
      <c r="C7827" s="40">
        <v>94.68</v>
      </c>
      <c r="D7827" s="16">
        <v>25.35</v>
      </c>
      <c r="E7827" s="16">
        <v>23.45</v>
      </c>
      <c r="F7827" s="16">
        <v>27.98</v>
      </c>
      <c r="G7827" s="16">
        <v>6.35</v>
      </c>
      <c r="H7827" s="16">
        <v>21.13</v>
      </c>
      <c r="I7827" s="16">
        <v>257.95</v>
      </c>
      <c r="J7827" s="16">
        <v>17.39</v>
      </c>
      <c r="K7827" s="79">
        <v>1452</v>
      </c>
      <c r="L7827" s="16">
        <f t="shared" si="147"/>
        <v>17.39</v>
      </c>
      <c r="M7827" s="16">
        <f t="shared" si="148"/>
        <v>1452</v>
      </c>
    </row>
    <row r="7828" spans="1:13" x14ac:dyDescent="0.2">
      <c r="A7828" s="77">
        <f t="shared" si="149"/>
        <v>43369</v>
      </c>
      <c r="B7828" s="16">
        <v>89.65</v>
      </c>
      <c r="C7828" s="40">
        <v>99.07</v>
      </c>
      <c r="D7828" s="16">
        <v>23.33</v>
      </c>
      <c r="E7828" s="16">
        <v>21.44</v>
      </c>
      <c r="F7828" s="16">
        <v>25.62</v>
      </c>
      <c r="G7828" s="16">
        <v>6.68</v>
      </c>
      <c r="H7828" s="16">
        <v>27.94</v>
      </c>
      <c r="I7828" s="16">
        <v>234.86</v>
      </c>
      <c r="J7828" s="16">
        <v>1.47</v>
      </c>
      <c r="K7828" s="79">
        <v>143.30000000000001</v>
      </c>
      <c r="L7828" s="16">
        <f t="shared" si="147"/>
        <v>1.47</v>
      </c>
      <c r="M7828" s="16">
        <f t="shared" si="148"/>
        <v>143.30000000000001</v>
      </c>
    </row>
    <row r="7829" spans="1:13" x14ac:dyDescent="0.2">
      <c r="A7829" s="77">
        <f t="shared" si="149"/>
        <v>43370</v>
      </c>
      <c r="B7829" s="16">
        <v>30.47</v>
      </c>
      <c r="C7829" s="40">
        <v>93.41</v>
      </c>
      <c r="D7829" s="16">
        <v>24.71</v>
      </c>
      <c r="E7829" s="16">
        <v>21.62</v>
      </c>
      <c r="F7829" s="16">
        <v>28.42</v>
      </c>
      <c r="G7829" s="16">
        <v>3.46</v>
      </c>
      <c r="H7829" s="16">
        <v>23.67</v>
      </c>
      <c r="I7829" s="16">
        <v>236.4</v>
      </c>
      <c r="J7829" s="16">
        <v>13.53</v>
      </c>
      <c r="K7829" s="79">
        <v>1457</v>
      </c>
      <c r="L7829" s="16">
        <f t="shared" si="147"/>
        <v>13.53</v>
      </c>
      <c r="M7829" s="16">
        <f t="shared" si="148"/>
        <v>1457</v>
      </c>
    </row>
    <row r="7830" spans="1:13" x14ac:dyDescent="0.2">
      <c r="A7830" s="77">
        <f t="shared" si="149"/>
        <v>43371</v>
      </c>
      <c r="B7830" s="16">
        <v>27.94</v>
      </c>
      <c r="C7830" s="40">
        <v>90.22</v>
      </c>
      <c r="D7830" s="16">
        <v>25.42</v>
      </c>
      <c r="E7830" s="16">
        <v>23.4</v>
      </c>
      <c r="F7830" s="16">
        <v>29.76</v>
      </c>
      <c r="G7830" s="16">
        <v>3.08</v>
      </c>
      <c r="H7830" s="16">
        <v>19.86</v>
      </c>
      <c r="I7830" s="16">
        <v>334.9</v>
      </c>
      <c r="J7830" s="16">
        <v>15.09</v>
      </c>
      <c r="K7830" s="79">
        <v>1347</v>
      </c>
      <c r="L7830" s="16">
        <f t="shared" si="147"/>
        <v>15.09</v>
      </c>
      <c r="M7830" s="16">
        <f t="shared" si="148"/>
        <v>1347</v>
      </c>
    </row>
    <row r="7831" spans="1:13" x14ac:dyDescent="0.2">
      <c r="A7831" s="77">
        <f t="shared" si="149"/>
        <v>43372</v>
      </c>
      <c r="B7831" s="16">
        <v>1.02</v>
      </c>
      <c r="C7831" s="40">
        <v>95.13</v>
      </c>
      <c r="D7831" s="16">
        <v>25.07</v>
      </c>
      <c r="E7831" s="16">
        <v>23.66</v>
      </c>
      <c r="F7831" s="16">
        <v>28.4</v>
      </c>
      <c r="G7831" s="16">
        <v>3.62</v>
      </c>
      <c r="H7831" s="16">
        <v>19.12</v>
      </c>
      <c r="I7831" s="16">
        <v>253.75</v>
      </c>
      <c r="J7831" s="16">
        <v>14.12</v>
      </c>
      <c r="K7831" s="79">
        <v>1509</v>
      </c>
      <c r="L7831" s="16">
        <f t="shared" si="147"/>
        <v>14.12</v>
      </c>
      <c r="M7831" s="16">
        <f t="shared" si="148"/>
        <v>1509</v>
      </c>
    </row>
    <row r="7832" spans="1:13" x14ac:dyDescent="0.2">
      <c r="A7832" s="77">
        <f t="shared" si="149"/>
        <v>43373</v>
      </c>
      <c r="B7832" s="16">
        <v>8.64</v>
      </c>
      <c r="C7832" s="40">
        <v>95.1</v>
      </c>
      <c r="D7832" s="16">
        <v>24.75</v>
      </c>
      <c r="E7832" s="16">
        <v>22.27</v>
      </c>
      <c r="F7832" s="16">
        <v>28.32</v>
      </c>
      <c r="G7832" s="16">
        <v>4.7300000000000004</v>
      </c>
      <c r="H7832" s="16">
        <v>15.49</v>
      </c>
      <c r="I7832" s="16">
        <v>278.95</v>
      </c>
      <c r="J7832" s="16">
        <v>15.16</v>
      </c>
      <c r="K7832" s="79">
        <v>1543</v>
      </c>
      <c r="L7832" s="16">
        <f t="shared" si="147"/>
        <v>15.16</v>
      </c>
      <c r="M7832" s="16">
        <f t="shared" si="148"/>
        <v>1543</v>
      </c>
    </row>
    <row r="7833" spans="1:13" x14ac:dyDescent="0.2">
      <c r="A7833" s="77">
        <f t="shared" si="149"/>
        <v>43374</v>
      </c>
      <c r="B7833" s="16">
        <v>6.35</v>
      </c>
      <c r="C7833" s="40">
        <v>92.25</v>
      </c>
      <c r="D7833" s="16">
        <v>25.71</v>
      </c>
      <c r="E7833" s="16">
        <v>22.67</v>
      </c>
      <c r="F7833" s="16">
        <v>28.4</v>
      </c>
      <c r="G7833" s="16">
        <v>4.84</v>
      </c>
      <c r="H7833" s="16">
        <v>25.68</v>
      </c>
      <c r="I7833" s="16">
        <v>258.18</v>
      </c>
      <c r="J7833" s="16">
        <v>17.88</v>
      </c>
      <c r="K7833" s="79">
        <v>1495</v>
      </c>
      <c r="L7833" s="16">
        <f t="shared" si="147"/>
        <v>17.88</v>
      </c>
      <c r="M7833" s="16">
        <f t="shared" si="148"/>
        <v>1495</v>
      </c>
    </row>
    <row r="7834" spans="1:13" x14ac:dyDescent="0.2">
      <c r="A7834" s="77">
        <f t="shared" si="149"/>
        <v>43375</v>
      </c>
      <c r="B7834" s="16">
        <v>11.18</v>
      </c>
      <c r="C7834" s="40">
        <v>92.78</v>
      </c>
      <c r="D7834" s="16">
        <v>25.33</v>
      </c>
      <c r="E7834" s="16">
        <v>22.77</v>
      </c>
      <c r="F7834" s="16">
        <v>29.72</v>
      </c>
      <c r="G7834" s="16">
        <v>2.12</v>
      </c>
      <c r="H7834" s="16">
        <v>14.15</v>
      </c>
      <c r="I7834" s="16">
        <v>137.68</v>
      </c>
      <c r="J7834" s="16">
        <v>13.95</v>
      </c>
      <c r="K7834" s="79">
        <v>1258</v>
      </c>
      <c r="L7834" s="16">
        <f t="shared" si="147"/>
        <v>13.95</v>
      </c>
      <c r="M7834" s="16">
        <f t="shared" si="148"/>
        <v>1258</v>
      </c>
    </row>
    <row r="7835" spans="1:13" x14ac:dyDescent="0.2">
      <c r="A7835" s="77">
        <f t="shared" si="149"/>
        <v>43376</v>
      </c>
      <c r="B7835" s="16">
        <v>13.21</v>
      </c>
      <c r="C7835" s="40">
        <v>93.59</v>
      </c>
      <c r="D7835" s="16">
        <v>25.88</v>
      </c>
      <c r="E7835" s="16">
        <v>24.25</v>
      </c>
      <c r="F7835" s="16">
        <v>30.49</v>
      </c>
      <c r="G7835" s="16">
        <v>2.1</v>
      </c>
      <c r="H7835" s="16">
        <v>14.75</v>
      </c>
      <c r="I7835" s="16">
        <v>104.74</v>
      </c>
      <c r="J7835" s="16">
        <v>14.51</v>
      </c>
      <c r="K7835" s="79">
        <v>1555</v>
      </c>
      <c r="L7835" s="16">
        <f t="shared" si="147"/>
        <v>14.51</v>
      </c>
      <c r="M7835" s="16">
        <f t="shared" si="148"/>
        <v>1555</v>
      </c>
    </row>
    <row r="7836" spans="1:13" x14ac:dyDescent="0.2">
      <c r="A7836" s="77">
        <f t="shared" si="149"/>
        <v>43377</v>
      </c>
      <c r="B7836" s="16">
        <v>0</v>
      </c>
      <c r="C7836" s="40">
        <v>79.33</v>
      </c>
      <c r="D7836" s="16">
        <v>26.77</v>
      </c>
      <c r="E7836" s="16">
        <v>23.92</v>
      </c>
      <c r="F7836" s="16">
        <v>31.5</v>
      </c>
      <c r="G7836" s="16">
        <v>1.67</v>
      </c>
      <c r="H7836" s="16">
        <v>16.97</v>
      </c>
      <c r="I7836" s="16">
        <v>116.07</v>
      </c>
      <c r="J7836" s="16">
        <v>25.63</v>
      </c>
      <c r="K7836" s="79">
        <v>1262</v>
      </c>
      <c r="L7836" s="16">
        <f t="shared" si="147"/>
        <v>25.63</v>
      </c>
      <c r="M7836" s="16">
        <f t="shared" si="148"/>
        <v>1262</v>
      </c>
    </row>
    <row r="7837" spans="1:13" x14ac:dyDescent="0.2">
      <c r="A7837" s="77">
        <f t="shared" si="149"/>
        <v>43378</v>
      </c>
      <c r="B7837" s="16">
        <v>0</v>
      </c>
      <c r="C7837" s="40">
        <v>79.37</v>
      </c>
      <c r="D7837" s="16">
        <v>25.73</v>
      </c>
      <c r="E7837" s="16">
        <v>22.49</v>
      </c>
      <c r="F7837" s="16">
        <v>29.24</v>
      </c>
      <c r="G7837" s="16">
        <v>2.0499999999999998</v>
      </c>
      <c r="H7837" s="16">
        <v>19.47</v>
      </c>
      <c r="I7837" s="16">
        <v>114.39</v>
      </c>
      <c r="J7837" s="16">
        <v>24.68</v>
      </c>
      <c r="K7837" s="79">
        <v>1109</v>
      </c>
      <c r="L7837" s="16">
        <f t="shared" si="147"/>
        <v>24.68</v>
      </c>
      <c r="M7837" s="16">
        <f t="shared" si="148"/>
        <v>1109</v>
      </c>
    </row>
    <row r="7838" spans="1:13" x14ac:dyDescent="0.2">
      <c r="A7838" s="77">
        <f t="shared" si="149"/>
        <v>43379</v>
      </c>
      <c r="B7838" s="16">
        <v>0</v>
      </c>
      <c r="C7838" s="40">
        <v>82.78</v>
      </c>
      <c r="D7838" s="16">
        <v>25.49</v>
      </c>
      <c r="E7838" s="16">
        <v>22.33</v>
      </c>
      <c r="F7838" s="16">
        <v>29.3</v>
      </c>
      <c r="G7838" s="16">
        <v>3.67</v>
      </c>
      <c r="H7838" s="16">
        <v>27.31</v>
      </c>
      <c r="I7838" s="16">
        <v>93.66</v>
      </c>
      <c r="J7838" s="16">
        <v>25.85</v>
      </c>
      <c r="K7838" s="79">
        <v>1204</v>
      </c>
      <c r="L7838" s="16">
        <f t="shared" si="147"/>
        <v>25.85</v>
      </c>
      <c r="M7838" s="16">
        <f t="shared" si="148"/>
        <v>1204</v>
      </c>
    </row>
    <row r="7839" spans="1:13" x14ac:dyDescent="0.2">
      <c r="A7839" s="77">
        <f t="shared" si="149"/>
        <v>43380</v>
      </c>
      <c r="B7839" s="16">
        <v>0</v>
      </c>
      <c r="C7839" s="40">
        <v>83.4</v>
      </c>
      <c r="D7839" s="16">
        <v>26.2</v>
      </c>
      <c r="E7839" s="16">
        <v>22.89</v>
      </c>
      <c r="F7839" s="16">
        <v>30.78</v>
      </c>
      <c r="G7839" s="16">
        <v>3.53</v>
      </c>
      <c r="H7839" s="16">
        <v>16.3</v>
      </c>
      <c r="I7839" s="16">
        <v>71.72</v>
      </c>
      <c r="J7839" s="16">
        <v>22.04</v>
      </c>
      <c r="K7839" s="79">
        <v>1229</v>
      </c>
      <c r="L7839" s="16">
        <f t="shared" si="147"/>
        <v>22.04</v>
      </c>
      <c r="M7839" s="16">
        <f t="shared" si="148"/>
        <v>1229</v>
      </c>
    </row>
    <row r="7840" spans="1:13" x14ac:dyDescent="0.2">
      <c r="A7840" s="77">
        <f t="shared" si="149"/>
        <v>43381</v>
      </c>
      <c r="B7840" s="16">
        <v>0</v>
      </c>
      <c r="C7840" s="40">
        <v>84.56</v>
      </c>
      <c r="D7840" s="16">
        <v>26.44</v>
      </c>
      <c r="E7840" s="16">
        <v>23.52</v>
      </c>
      <c r="F7840" s="16">
        <v>31.52</v>
      </c>
      <c r="G7840" s="16">
        <v>3.4</v>
      </c>
      <c r="H7840" s="16">
        <v>16.690000000000001</v>
      </c>
      <c r="I7840" s="16">
        <v>65.83</v>
      </c>
      <c r="J7840" s="16">
        <v>23.33</v>
      </c>
      <c r="K7840" s="79">
        <v>1183</v>
      </c>
      <c r="L7840" s="16">
        <f t="shared" si="147"/>
        <v>23.33</v>
      </c>
      <c r="M7840" s="16">
        <f t="shared" si="148"/>
        <v>1183</v>
      </c>
    </row>
    <row r="7841" spans="1:13" x14ac:dyDescent="0.2">
      <c r="A7841" s="77">
        <f t="shared" si="149"/>
        <v>43382</v>
      </c>
      <c r="B7841" s="16">
        <v>34.799999999999997</v>
      </c>
      <c r="C7841" s="40">
        <v>92.12</v>
      </c>
      <c r="D7841" s="16">
        <v>25.13</v>
      </c>
      <c r="E7841" s="16">
        <v>22.91</v>
      </c>
      <c r="F7841" s="16">
        <v>29.54</v>
      </c>
      <c r="G7841" s="16">
        <v>2.78</v>
      </c>
      <c r="H7841" s="16">
        <v>16.329999999999998</v>
      </c>
      <c r="I7841" s="16">
        <v>93.91</v>
      </c>
      <c r="J7841" s="16">
        <v>9.86</v>
      </c>
      <c r="K7841" s="79">
        <v>1309</v>
      </c>
      <c r="L7841" s="16">
        <f t="shared" si="147"/>
        <v>9.86</v>
      </c>
      <c r="M7841" s="16">
        <f t="shared" si="148"/>
        <v>1309</v>
      </c>
    </row>
    <row r="7842" spans="1:13" x14ac:dyDescent="0.2">
      <c r="A7842" s="77">
        <f t="shared" si="149"/>
        <v>43383</v>
      </c>
      <c r="B7842" s="16">
        <v>1.52</v>
      </c>
      <c r="C7842" s="40">
        <v>91.4</v>
      </c>
      <c r="D7842" s="16">
        <v>25.32</v>
      </c>
      <c r="E7842" s="16">
        <v>23.44</v>
      </c>
      <c r="F7842" s="16">
        <v>29.11</v>
      </c>
      <c r="G7842" s="16">
        <v>1.69</v>
      </c>
      <c r="H7842" s="16">
        <v>20.18</v>
      </c>
      <c r="I7842" s="16">
        <v>66.069999999999993</v>
      </c>
      <c r="J7842" s="16">
        <v>13.43</v>
      </c>
      <c r="K7842" s="79">
        <v>1361</v>
      </c>
      <c r="L7842" s="16">
        <f t="shared" si="147"/>
        <v>13.43</v>
      </c>
      <c r="M7842" s="16">
        <f t="shared" si="148"/>
        <v>1361</v>
      </c>
    </row>
    <row r="7843" spans="1:13" x14ac:dyDescent="0.2">
      <c r="A7843" s="77">
        <f t="shared" si="149"/>
        <v>43384</v>
      </c>
      <c r="B7843" s="16">
        <v>5.84</v>
      </c>
      <c r="C7843" s="40">
        <v>95.63</v>
      </c>
      <c r="D7843" s="16">
        <v>24.13</v>
      </c>
      <c r="E7843" s="16">
        <v>22.58</v>
      </c>
      <c r="F7843" s="16">
        <v>28.73</v>
      </c>
      <c r="G7843" s="16">
        <v>2.65</v>
      </c>
      <c r="H7843" s="16">
        <v>22.54</v>
      </c>
      <c r="I7843" s="16">
        <v>140.66</v>
      </c>
      <c r="J7843" s="16">
        <v>11.14</v>
      </c>
      <c r="K7843" s="79">
        <v>1044</v>
      </c>
      <c r="L7843" s="16">
        <f t="shared" si="147"/>
        <v>11.14</v>
      </c>
      <c r="M7843" s="16">
        <f t="shared" si="148"/>
        <v>1044</v>
      </c>
    </row>
    <row r="7844" spans="1:13" x14ac:dyDescent="0.2">
      <c r="A7844" s="77">
        <f t="shared" si="149"/>
        <v>43385</v>
      </c>
      <c r="B7844" s="16">
        <v>16.260000000000002</v>
      </c>
      <c r="C7844" s="40">
        <v>94.48</v>
      </c>
      <c r="D7844" s="16">
        <v>23.66</v>
      </c>
      <c r="E7844" s="16">
        <v>22.43</v>
      </c>
      <c r="F7844" s="16">
        <v>28.62</v>
      </c>
      <c r="G7844" s="16">
        <v>1.79</v>
      </c>
      <c r="H7844" s="16">
        <v>17.920000000000002</v>
      </c>
      <c r="I7844" s="16">
        <v>134.62</v>
      </c>
      <c r="J7844" s="16">
        <v>10.01</v>
      </c>
      <c r="K7844" s="79">
        <v>1272</v>
      </c>
      <c r="L7844" s="16">
        <f t="shared" si="147"/>
        <v>10.01</v>
      </c>
      <c r="M7844" s="16">
        <f t="shared" si="148"/>
        <v>1272</v>
      </c>
    </row>
    <row r="7845" spans="1:13" x14ac:dyDescent="0.2">
      <c r="A7845" s="77">
        <f t="shared" si="149"/>
        <v>43386</v>
      </c>
      <c r="B7845" s="16">
        <v>0.76</v>
      </c>
      <c r="C7845" s="40">
        <v>90.79</v>
      </c>
      <c r="D7845" s="16">
        <v>24.59</v>
      </c>
      <c r="E7845" s="16">
        <v>23.06</v>
      </c>
      <c r="F7845" s="16">
        <v>29.2</v>
      </c>
      <c r="G7845" s="16">
        <v>1.87</v>
      </c>
      <c r="H7845" s="16">
        <v>25.82</v>
      </c>
      <c r="I7845" s="16">
        <v>137.96</v>
      </c>
      <c r="J7845" s="16">
        <v>17.78</v>
      </c>
      <c r="K7845" s="79">
        <v>1507</v>
      </c>
      <c r="L7845" s="16">
        <f t="shared" si="147"/>
        <v>17.78</v>
      </c>
      <c r="M7845" s="16">
        <f t="shared" si="148"/>
        <v>1507</v>
      </c>
    </row>
    <row r="7846" spans="1:13" x14ac:dyDescent="0.2">
      <c r="A7846" s="77">
        <f t="shared" si="149"/>
        <v>43387</v>
      </c>
      <c r="B7846" s="16">
        <v>40.130000000000003</v>
      </c>
      <c r="C7846" s="40">
        <v>95.05</v>
      </c>
      <c r="D7846" s="16">
        <v>24.44</v>
      </c>
      <c r="E7846" s="16">
        <v>22.86</v>
      </c>
      <c r="F7846" s="16">
        <v>29.05</v>
      </c>
      <c r="G7846" s="16">
        <v>2.09</v>
      </c>
      <c r="H7846" s="16">
        <v>36.729999999999997</v>
      </c>
      <c r="I7846" s="16">
        <v>99.09</v>
      </c>
      <c r="J7846" s="16">
        <v>14.51</v>
      </c>
      <c r="K7846" s="79">
        <v>1479</v>
      </c>
      <c r="L7846" s="16">
        <f t="shared" si="147"/>
        <v>14.51</v>
      </c>
      <c r="M7846" s="16">
        <f t="shared" si="148"/>
        <v>1479</v>
      </c>
    </row>
    <row r="7847" spans="1:13" x14ac:dyDescent="0.2">
      <c r="A7847" s="77">
        <f t="shared" si="149"/>
        <v>43388</v>
      </c>
      <c r="B7847" s="16">
        <v>0.25</v>
      </c>
      <c r="C7847" s="40">
        <v>90.23</v>
      </c>
      <c r="D7847" s="16">
        <v>25.77</v>
      </c>
      <c r="E7847" s="16">
        <v>23.12</v>
      </c>
      <c r="F7847" s="16">
        <v>29.52</v>
      </c>
      <c r="G7847" s="16">
        <v>3.59</v>
      </c>
      <c r="H7847" s="16">
        <v>24.8</v>
      </c>
      <c r="I7847" s="16">
        <v>101.04</v>
      </c>
      <c r="J7847" s="16">
        <v>23.7</v>
      </c>
      <c r="K7847" s="79">
        <v>1310</v>
      </c>
      <c r="L7847" s="16">
        <f t="shared" si="147"/>
        <v>23.7</v>
      </c>
      <c r="M7847" s="16">
        <f t="shared" si="148"/>
        <v>1310</v>
      </c>
    </row>
    <row r="7848" spans="1:13" x14ac:dyDescent="0.2">
      <c r="A7848" s="77">
        <f t="shared" si="149"/>
        <v>43389</v>
      </c>
      <c r="B7848" s="16">
        <v>0</v>
      </c>
      <c r="C7848" s="40">
        <v>88.82</v>
      </c>
      <c r="D7848" s="16">
        <v>26.03</v>
      </c>
      <c r="E7848" s="16">
        <v>23.51</v>
      </c>
      <c r="F7848" s="16">
        <v>30.38</v>
      </c>
      <c r="G7848" s="16">
        <v>4.37</v>
      </c>
      <c r="H7848" s="16">
        <v>13.79</v>
      </c>
      <c r="I7848" s="16">
        <v>77.599999999999994</v>
      </c>
      <c r="J7848" s="16">
        <v>22.22</v>
      </c>
      <c r="K7848" s="79">
        <v>1197</v>
      </c>
      <c r="L7848" s="16">
        <f t="shared" si="147"/>
        <v>22.22</v>
      </c>
      <c r="M7848" s="16">
        <f t="shared" si="148"/>
        <v>1197</v>
      </c>
    </row>
    <row r="7849" spans="1:13" x14ac:dyDescent="0.2">
      <c r="A7849" s="77">
        <f t="shared" si="149"/>
        <v>43390</v>
      </c>
      <c r="B7849" s="16">
        <v>8.89</v>
      </c>
      <c r="C7849" s="40">
        <v>95.53</v>
      </c>
      <c r="D7849" s="16">
        <v>25</v>
      </c>
      <c r="E7849" s="16">
        <v>23.63</v>
      </c>
      <c r="F7849" s="16">
        <v>26.78</v>
      </c>
      <c r="G7849" s="16">
        <v>2.11</v>
      </c>
      <c r="H7849" s="16">
        <v>12.24</v>
      </c>
      <c r="I7849" s="16">
        <v>177.12</v>
      </c>
      <c r="J7849" s="16">
        <v>5.56</v>
      </c>
      <c r="K7849" s="79">
        <v>564</v>
      </c>
      <c r="L7849" s="16">
        <f t="shared" si="147"/>
        <v>5.56</v>
      </c>
      <c r="M7849" s="16">
        <f t="shared" si="148"/>
        <v>564</v>
      </c>
    </row>
    <row r="7850" spans="1:13" x14ac:dyDescent="0.2">
      <c r="A7850" s="77">
        <f t="shared" si="149"/>
        <v>43391</v>
      </c>
      <c r="B7850" s="16">
        <v>3.3</v>
      </c>
      <c r="C7850" s="40">
        <v>96.91</v>
      </c>
      <c r="D7850" s="16">
        <v>24.35</v>
      </c>
      <c r="E7850" s="16">
        <v>23.41</v>
      </c>
      <c r="F7850" s="16">
        <v>27.34</v>
      </c>
      <c r="G7850" s="16">
        <v>6.42</v>
      </c>
      <c r="H7850" s="16">
        <v>23.92</v>
      </c>
      <c r="I7850" s="16">
        <v>231.63</v>
      </c>
      <c r="J7850" s="16">
        <v>8.43</v>
      </c>
      <c r="K7850" s="79">
        <v>1231</v>
      </c>
      <c r="L7850" s="16">
        <f t="shared" si="147"/>
        <v>8.43</v>
      </c>
      <c r="M7850" s="16">
        <f t="shared" si="148"/>
        <v>1231</v>
      </c>
    </row>
    <row r="7851" spans="1:13" x14ac:dyDescent="0.2">
      <c r="A7851" s="77">
        <f t="shared" si="149"/>
        <v>43392</v>
      </c>
      <c r="B7851" s="16">
        <v>4.0599999999999996</v>
      </c>
      <c r="C7851" s="40">
        <v>97.8</v>
      </c>
      <c r="D7851" s="16">
        <v>24.56</v>
      </c>
      <c r="E7851" s="16">
        <v>23.67</v>
      </c>
      <c r="F7851" s="16">
        <v>28.51</v>
      </c>
      <c r="G7851" s="16">
        <v>5.96</v>
      </c>
      <c r="H7851" s="16">
        <v>20.46</v>
      </c>
      <c r="I7851" s="16">
        <v>227.48</v>
      </c>
      <c r="J7851" s="16">
        <v>8.1999999999999993</v>
      </c>
      <c r="K7851" s="79">
        <v>1243</v>
      </c>
      <c r="L7851" s="16">
        <f t="shared" si="147"/>
        <v>8.1999999999999993</v>
      </c>
      <c r="M7851" s="16">
        <f t="shared" si="148"/>
        <v>1243</v>
      </c>
    </row>
    <row r="7852" spans="1:13" x14ac:dyDescent="0.2">
      <c r="A7852" s="77">
        <f t="shared" si="149"/>
        <v>43393</v>
      </c>
      <c r="B7852" s="16">
        <v>26.16</v>
      </c>
      <c r="C7852" s="40">
        <v>95.85</v>
      </c>
      <c r="D7852" s="16">
        <v>24.94</v>
      </c>
      <c r="E7852" s="16">
        <v>22.85</v>
      </c>
      <c r="F7852" s="16">
        <v>28.46</v>
      </c>
      <c r="G7852" s="16">
        <v>5.65</v>
      </c>
      <c r="H7852" s="16">
        <v>18.77</v>
      </c>
      <c r="I7852" s="16">
        <v>245.17</v>
      </c>
      <c r="J7852" s="16">
        <v>14.01</v>
      </c>
      <c r="K7852" s="79">
        <v>1426</v>
      </c>
      <c r="L7852" s="16">
        <f t="shared" si="147"/>
        <v>14.01</v>
      </c>
      <c r="M7852" s="16">
        <f t="shared" si="148"/>
        <v>1426</v>
      </c>
    </row>
    <row r="7853" spans="1:13" x14ac:dyDescent="0.2">
      <c r="A7853" s="77">
        <f t="shared" si="149"/>
        <v>43394</v>
      </c>
      <c r="B7853" s="16">
        <v>0.51</v>
      </c>
      <c r="C7853" s="40">
        <v>95.02</v>
      </c>
      <c r="D7853" s="16">
        <v>24.66</v>
      </c>
      <c r="E7853" s="16">
        <v>22.04</v>
      </c>
      <c r="F7853" s="16">
        <v>27.06</v>
      </c>
      <c r="G7853" s="16">
        <v>5.12</v>
      </c>
      <c r="H7853" s="16">
        <v>18.03</v>
      </c>
      <c r="I7853" s="16">
        <v>234.39</v>
      </c>
      <c r="J7853" s="16">
        <v>10.56</v>
      </c>
      <c r="K7853" s="79">
        <v>865</v>
      </c>
      <c r="L7853" s="16">
        <f t="shared" si="147"/>
        <v>10.56</v>
      </c>
      <c r="M7853" s="16">
        <f t="shared" si="148"/>
        <v>865</v>
      </c>
    </row>
    <row r="7854" spans="1:13" x14ac:dyDescent="0.2">
      <c r="A7854" s="77">
        <f t="shared" si="149"/>
        <v>43395</v>
      </c>
      <c r="B7854" s="16">
        <v>30.98</v>
      </c>
      <c r="C7854" s="40">
        <v>97.95</v>
      </c>
      <c r="D7854" s="16">
        <v>23.71</v>
      </c>
      <c r="E7854" s="16">
        <v>21.65</v>
      </c>
      <c r="F7854" s="16">
        <v>28.65</v>
      </c>
      <c r="G7854" s="16">
        <v>6.44</v>
      </c>
      <c r="H7854" s="16">
        <v>21.17</v>
      </c>
      <c r="I7854" s="16">
        <v>239.28</v>
      </c>
      <c r="J7854" s="16">
        <v>10.63</v>
      </c>
      <c r="K7854" s="79">
        <v>1250</v>
      </c>
      <c r="L7854" s="16">
        <f t="shared" si="147"/>
        <v>10.63</v>
      </c>
      <c r="M7854" s="16">
        <f t="shared" si="148"/>
        <v>1250</v>
      </c>
    </row>
    <row r="7855" spans="1:13" x14ac:dyDescent="0.2">
      <c r="A7855" s="77">
        <f t="shared" si="149"/>
        <v>43396</v>
      </c>
      <c r="B7855" s="16">
        <v>12.7</v>
      </c>
      <c r="C7855" s="40">
        <v>98.76</v>
      </c>
      <c r="D7855" s="16">
        <v>23.26</v>
      </c>
      <c r="E7855" s="16">
        <v>21.48</v>
      </c>
      <c r="F7855" s="16">
        <v>24.6</v>
      </c>
      <c r="G7855" s="16">
        <v>5.95</v>
      </c>
      <c r="H7855" s="16">
        <v>16.260000000000002</v>
      </c>
      <c r="I7855" s="16">
        <v>247.68</v>
      </c>
      <c r="J7855" s="16">
        <v>6.65</v>
      </c>
      <c r="K7855" s="79">
        <v>745.9</v>
      </c>
      <c r="L7855" s="16">
        <f t="shared" si="147"/>
        <v>6.65</v>
      </c>
      <c r="M7855" s="16">
        <f t="shared" si="148"/>
        <v>745.9</v>
      </c>
    </row>
    <row r="7856" spans="1:13" x14ac:dyDescent="0.2">
      <c r="A7856" s="77">
        <f t="shared" si="149"/>
        <v>43397</v>
      </c>
      <c r="B7856" s="16">
        <v>3.3</v>
      </c>
      <c r="C7856" s="40">
        <v>96.76</v>
      </c>
      <c r="D7856" s="16">
        <v>24.43</v>
      </c>
      <c r="E7856" s="16">
        <v>22.19</v>
      </c>
      <c r="F7856" s="16">
        <v>26.44</v>
      </c>
      <c r="G7856" s="16">
        <v>5.51</v>
      </c>
      <c r="H7856" s="16">
        <v>19.86</v>
      </c>
      <c r="I7856" s="16">
        <v>270.66000000000003</v>
      </c>
      <c r="J7856" s="16">
        <v>11.88</v>
      </c>
      <c r="K7856" s="79">
        <v>710.8</v>
      </c>
      <c r="L7856" s="16">
        <f t="shared" si="147"/>
        <v>11.88</v>
      </c>
      <c r="M7856" s="16">
        <f t="shared" si="148"/>
        <v>710.8</v>
      </c>
    </row>
    <row r="7857" spans="1:13" x14ac:dyDescent="0.2">
      <c r="A7857" s="77">
        <f t="shared" si="149"/>
        <v>43398</v>
      </c>
      <c r="B7857" s="16">
        <v>21.59</v>
      </c>
      <c r="C7857" s="40">
        <v>95.53</v>
      </c>
      <c r="D7857" s="16">
        <v>25.35</v>
      </c>
      <c r="E7857" s="16">
        <v>23.74</v>
      </c>
      <c r="F7857" s="16">
        <v>29.05</v>
      </c>
      <c r="G7857" s="16">
        <v>6.32</v>
      </c>
      <c r="H7857" s="16">
        <v>24.03</v>
      </c>
      <c r="I7857" s="16">
        <v>242.86</v>
      </c>
      <c r="J7857" s="16">
        <v>17.57</v>
      </c>
      <c r="K7857" s="79">
        <v>1420</v>
      </c>
      <c r="L7857" s="16">
        <f t="shared" ref="L7857:L7920" si="150">J7857</f>
        <v>17.57</v>
      </c>
      <c r="M7857" s="16">
        <f t="shared" ref="M7857:M7920" si="151">K7857</f>
        <v>1420</v>
      </c>
    </row>
    <row r="7858" spans="1:13" x14ac:dyDescent="0.2">
      <c r="A7858" s="77">
        <f t="shared" si="149"/>
        <v>43399</v>
      </c>
      <c r="B7858" s="16">
        <v>24.39</v>
      </c>
      <c r="C7858" s="40">
        <v>96.21</v>
      </c>
      <c r="D7858" s="16">
        <v>24.98</v>
      </c>
      <c r="E7858" s="16">
        <v>22.81</v>
      </c>
      <c r="F7858" s="16">
        <v>27.69</v>
      </c>
      <c r="G7858" s="16">
        <v>3.12</v>
      </c>
      <c r="H7858" s="16">
        <v>14.71</v>
      </c>
      <c r="I7858" s="16">
        <v>238.24</v>
      </c>
      <c r="J7858" s="16">
        <v>7.6</v>
      </c>
      <c r="K7858" s="79">
        <v>633.29999999999995</v>
      </c>
      <c r="L7858" s="16">
        <f t="shared" si="150"/>
        <v>7.6</v>
      </c>
      <c r="M7858" s="16">
        <f t="shared" si="151"/>
        <v>633.29999999999995</v>
      </c>
    </row>
    <row r="7859" spans="1:13" x14ac:dyDescent="0.2">
      <c r="A7859" s="77">
        <f t="shared" si="149"/>
        <v>43400</v>
      </c>
      <c r="B7859" s="16">
        <v>25.91</v>
      </c>
      <c r="C7859" s="40">
        <v>98.9</v>
      </c>
      <c r="D7859" s="16">
        <v>24.66</v>
      </c>
      <c r="E7859" s="16">
        <v>22.74</v>
      </c>
      <c r="F7859" s="16">
        <v>25.85</v>
      </c>
      <c r="G7859" s="16">
        <v>5.85</v>
      </c>
      <c r="H7859" s="16">
        <v>19.93</v>
      </c>
      <c r="I7859" s="16">
        <v>270.47000000000003</v>
      </c>
      <c r="J7859" s="16">
        <v>4.62</v>
      </c>
      <c r="K7859" s="79">
        <v>371.3</v>
      </c>
      <c r="L7859" s="16">
        <f t="shared" si="150"/>
        <v>4.62</v>
      </c>
      <c r="M7859" s="16">
        <f t="shared" si="151"/>
        <v>371.3</v>
      </c>
    </row>
    <row r="7860" spans="1:13" x14ac:dyDescent="0.2">
      <c r="A7860" s="77">
        <f t="shared" si="149"/>
        <v>43401</v>
      </c>
      <c r="B7860" s="16">
        <v>18.03</v>
      </c>
      <c r="C7860" s="40">
        <v>97.95</v>
      </c>
      <c r="D7860" s="16">
        <v>24.41</v>
      </c>
      <c r="E7860" s="16">
        <v>23.19</v>
      </c>
      <c r="F7860" s="16">
        <v>26.92</v>
      </c>
      <c r="G7860" s="16">
        <v>7.49</v>
      </c>
      <c r="H7860" s="16">
        <v>28.26</v>
      </c>
      <c r="I7860" s="16">
        <v>236.13</v>
      </c>
      <c r="J7860" s="16">
        <v>9.06</v>
      </c>
      <c r="K7860" s="79">
        <v>691.2</v>
      </c>
      <c r="L7860" s="16">
        <f t="shared" si="150"/>
        <v>9.06</v>
      </c>
      <c r="M7860" s="16">
        <f t="shared" si="151"/>
        <v>691.2</v>
      </c>
    </row>
    <row r="7861" spans="1:13" x14ac:dyDescent="0.2">
      <c r="A7861" s="77">
        <f t="shared" si="149"/>
        <v>43402</v>
      </c>
      <c r="B7861" s="16">
        <v>2.29</v>
      </c>
      <c r="C7861" s="40">
        <v>94.59</v>
      </c>
      <c r="D7861" s="16">
        <v>25.94</v>
      </c>
      <c r="E7861" s="16">
        <v>24.13</v>
      </c>
      <c r="F7861" s="16">
        <v>28.3</v>
      </c>
      <c r="G7861" s="16">
        <v>8.51</v>
      </c>
      <c r="H7861" s="16">
        <v>24.63</v>
      </c>
      <c r="I7861" s="16">
        <v>331.54</v>
      </c>
      <c r="J7861" s="16">
        <v>16.04</v>
      </c>
      <c r="K7861" s="79">
        <v>1228</v>
      </c>
      <c r="L7861" s="16">
        <f t="shared" si="150"/>
        <v>16.04</v>
      </c>
      <c r="M7861" s="16">
        <f t="shared" si="151"/>
        <v>1228</v>
      </c>
    </row>
    <row r="7862" spans="1:13" x14ac:dyDescent="0.2">
      <c r="A7862" s="77">
        <f t="shared" si="149"/>
        <v>43403</v>
      </c>
      <c r="B7862" s="16">
        <v>14.22</v>
      </c>
      <c r="C7862" s="40">
        <v>90.9</v>
      </c>
      <c r="D7862" s="16">
        <v>26.08</v>
      </c>
      <c r="E7862" s="16">
        <v>23.48</v>
      </c>
      <c r="F7862" s="16">
        <v>28.68</v>
      </c>
      <c r="G7862" s="16">
        <v>8.23</v>
      </c>
      <c r="H7862" s="16">
        <v>23.74</v>
      </c>
      <c r="I7862" s="16">
        <v>352.29</v>
      </c>
      <c r="J7862" s="16">
        <v>15.57</v>
      </c>
      <c r="K7862" s="79">
        <v>1181</v>
      </c>
      <c r="L7862" s="16">
        <f t="shared" si="150"/>
        <v>15.57</v>
      </c>
      <c r="M7862" s="16">
        <f t="shared" si="151"/>
        <v>1181</v>
      </c>
    </row>
    <row r="7863" spans="1:13" x14ac:dyDescent="0.2">
      <c r="A7863" s="77">
        <f t="shared" si="149"/>
        <v>43404</v>
      </c>
      <c r="B7863" s="16">
        <v>11.18</v>
      </c>
      <c r="C7863" s="40">
        <v>93.47</v>
      </c>
      <c r="D7863" s="16">
        <v>25.51</v>
      </c>
      <c r="E7863" s="16">
        <v>22.81</v>
      </c>
      <c r="F7863" s="16">
        <v>27.52</v>
      </c>
      <c r="G7863" s="16">
        <v>6.43</v>
      </c>
      <c r="H7863" s="16">
        <v>22.23</v>
      </c>
      <c r="I7863" s="16">
        <v>282.55</v>
      </c>
      <c r="J7863" s="16">
        <v>15.28</v>
      </c>
      <c r="K7863" s="79">
        <v>1310</v>
      </c>
      <c r="L7863" s="16">
        <f t="shared" si="150"/>
        <v>15.28</v>
      </c>
      <c r="M7863" s="16">
        <f t="shared" si="151"/>
        <v>1310</v>
      </c>
    </row>
    <row r="7864" spans="1:13" x14ac:dyDescent="0.2">
      <c r="A7864" s="77">
        <f t="shared" si="149"/>
        <v>43405</v>
      </c>
      <c r="B7864" s="16">
        <v>49.02</v>
      </c>
      <c r="C7864" s="40">
        <v>98.06</v>
      </c>
      <c r="D7864" s="16">
        <v>24.25</v>
      </c>
      <c r="E7864" s="16">
        <v>22.22</v>
      </c>
      <c r="F7864" s="16">
        <v>26.54</v>
      </c>
      <c r="G7864" s="16">
        <v>6.8</v>
      </c>
      <c r="H7864" s="16">
        <v>22.51</v>
      </c>
      <c r="I7864" s="16">
        <v>248.83</v>
      </c>
      <c r="J7864" s="16">
        <v>9.14</v>
      </c>
      <c r="K7864" s="14">
        <v>1362</v>
      </c>
      <c r="L7864" s="16">
        <f t="shared" si="150"/>
        <v>9.14</v>
      </c>
      <c r="M7864" s="16">
        <f t="shared" si="151"/>
        <v>1362</v>
      </c>
    </row>
    <row r="7865" spans="1:13" x14ac:dyDescent="0.2">
      <c r="A7865" s="77">
        <f t="shared" si="149"/>
        <v>43406</v>
      </c>
      <c r="B7865" s="16">
        <v>56.89</v>
      </c>
      <c r="C7865" s="40">
        <v>98.83</v>
      </c>
      <c r="D7865" s="16">
        <v>24.04</v>
      </c>
      <c r="E7865" s="16">
        <v>22.92</v>
      </c>
      <c r="F7865" s="16">
        <v>25.76</v>
      </c>
      <c r="G7865" s="16">
        <v>7.24</v>
      </c>
      <c r="H7865" s="16">
        <v>24.31</v>
      </c>
      <c r="I7865" s="16">
        <v>218.61</v>
      </c>
      <c r="J7865" s="16">
        <v>6.26</v>
      </c>
      <c r="K7865" s="14">
        <v>1044</v>
      </c>
      <c r="L7865" s="16">
        <f t="shared" si="150"/>
        <v>6.26</v>
      </c>
      <c r="M7865" s="16">
        <f t="shared" si="151"/>
        <v>1044</v>
      </c>
    </row>
    <row r="7866" spans="1:13" x14ac:dyDescent="0.2">
      <c r="A7866" s="77">
        <f t="shared" si="149"/>
        <v>43407</v>
      </c>
      <c r="B7866" s="16">
        <v>11.17</v>
      </c>
      <c r="C7866" s="40">
        <v>93.58</v>
      </c>
      <c r="D7866" s="16">
        <v>24.85</v>
      </c>
      <c r="E7866" s="16">
        <v>22.93</v>
      </c>
      <c r="F7866" s="16">
        <v>28.52</v>
      </c>
      <c r="G7866" s="16">
        <v>2.33</v>
      </c>
      <c r="H7866" s="16">
        <v>14.5</v>
      </c>
      <c r="I7866" s="16">
        <v>122.97</v>
      </c>
      <c r="J7866" s="16">
        <v>11.77</v>
      </c>
      <c r="K7866" s="14">
        <v>1409</v>
      </c>
      <c r="L7866" s="16">
        <f t="shared" si="150"/>
        <v>11.77</v>
      </c>
      <c r="M7866" s="16">
        <f t="shared" si="151"/>
        <v>1409</v>
      </c>
    </row>
    <row r="7867" spans="1:13" x14ac:dyDescent="0.2">
      <c r="A7867" s="77">
        <f t="shared" si="149"/>
        <v>43408</v>
      </c>
      <c r="B7867" s="16">
        <v>60.7</v>
      </c>
      <c r="C7867" s="40">
        <v>91.77</v>
      </c>
      <c r="D7867" s="16">
        <v>24.91</v>
      </c>
      <c r="E7867" s="16">
        <v>22.85</v>
      </c>
      <c r="F7867" s="16">
        <v>27.97</v>
      </c>
      <c r="G7867" s="16">
        <v>2.93</v>
      </c>
      <c r="H7867" s="16">
        <v>14.96</v>
      </c>
      <c r="I7867" s="16">
        <v>221.29</v>
      </c>
      <c r="J7867" s="16">
        <v>11.48</v>
      </c>
      <c r="K7867" s="14">
        <v>1463</v>
      </c>
      <c r="L7867" s="16">
        <f t="shared" si="150"/>
        <v>11.48</v>
      </c>
      <c r="M7867" s="16">
        <f t="shared" si="151"/>
        <v>1463</v>
      </c>
    </row>
    <row r="7868" spans="1:13" x14ac:dyDescent="0.2">
      <c r="A7868" s="77">
        <f t="shared" si="149"/>
        <v>43409</v>
      </c>
      <c r="B7868" s="16">
        <v>5.08</v>
      </c>
      <c r="C7868" s="40">
        <v>92.36</v>
      </c>
      <c r="D7868" s="16">
        <v>24.95</v>
      </c>
      <c r="E7868" s="16">
        <v>23.21</v>
      </c>
      <c r="F7868" s="16">
        <v>28.14</v>
      </c>
      <c r="G7868" s="16">
        <v>3.9</v>
      </c>
      <c r="H7868" s="16">
        <v>17.22</v>
      </c>
      <c r="I7868" s="16">
        <v>215.93</v>
      </c>
      <c r="J7868" s="16">
        <v>17.43</v>
      </c>
      <c r="K7868" s="14">
        <v>1465</v>
      </c>
      <c r="L7868" s="16">
        <f t="shared" si="150"/>
        <v>17.43</v>
      </c>
      <c r="M7868" s="16">
        <f t="shared" si="151"/>
        <v>1465</v>
      </c>
    </row>
    <row r="7869" spans="1:13" x14ac:dyDescent="0.2">
      <c r="A7869" s="77">
        <f t="shared" si="149"/>
        <v>43410</v>
      </c>
      <c r="B7869" s="16">
        <v>27.43</v>
      </c>
      <c r="C7869" s="40">
        <v>91.68</v>
      </c>
      <c r="D7869" s="16">
        <v>25.17</v>
      </c>
      <c r="E7869" s="16">
        <v>22.59</v>
      </c>
      <c r="F7869" s="16">
        <v>28.09</v>
      </c>
      <c r="G7869" s="16">
        <v>2.91</v>
      </c>
      <c r="H7869" s="16">
        <v>21.24</v>
      </c>
      <c r="I7869" s="16">
        <v>252.25</v>
      </c>
      <c r="J7869" s="16">
        <v>15.43</v>
      </c>
      <c r="K7869" s="14">
        <v>1266</v>
      </c>
      <c r="L7869" s="16">
        <f t="shared" si="150"/>
        <v>15.43</v>
      </c>
      <c r="M7869" s="16">
        <f t="shared" si="151"/>
        <v>1266</v>
      </c>
    </row>
    <row r="7870" spans="1:13" x14ac:dyDescent="0.2">
      <c r="A7870" s="77">
        <f t="shared" si="149"/>
        <v>43411</v>
      </c>
      <c r="B7870" s="16">
        <v>4.57</v>
      </c>
      <c r="C7870" s="40">
        <v>91.38</v>
      </c>
      <c r="D7870" s="16">
        <v>25.49</v>
      </c>
      <c r="E7870" s="16">
        <v>23.38</v>
      </c>
      <c r="F7870" s="16">
        <v>27.89</v>
      </c>
      <c r="G7870" s="16">
        <v>4.0999999999999996</v>
      </c>
      <c r="H7870" s="16">
        <v>19.47</v>
      </c>
      <c r="I7870" s="16">
        <v>290.37</v>
      </c>
      <c r="J7870" s="16">
        <v>16.23</v>
      </c>
      <c r="K7870" s="14">
        <v>1382</v>
      </c>
      <c r="L7870" s="16">
        <f t="shared" si="150"/>
        <v>16.23</v>
      </c>
      <c r="M7870" s="16">
        <f t="shared" si="151"/>
        <v>1382</v>
      </c>
    </row>
    <row r="7871" spans="1:13" x14ac:dyDescent="0.2">
      <c r="A7871" s="77">
        <f t="shared" si="149"/>
        <v>43412</v>
      </c>
      <c r="B7871" s="16">
        <v>0.76</v>
      </c>
      <c r="C7871" s="40">
        <v>91.92</v>
      </c>
      <c r="D7871" s="16">
        <v>25.95</v>
      </c>
      <c r="E7871" s="16">
        <v>23.88</v>
      </c>
      <c r="F7871" s="16">
        <v>28.32</v>
      </c>
      <c r="G7871" s="16">
        <v>4.34</v>
      </c>
      <c r="H7871" s="16">
        <v>19.260000000000002</v>
      </c>
      <c r="I7871" s="16">
        <v>292.33</v>
      </c>
      <c r="J7871" s="16">
        <v>15.81</v>
      </c>
      <c r="K7871" s="14">
        <v>1307</v>
      </c>
      <c r="L7871" s="16">
        <f t="shared" si="150"/>
        <v>15.81</v>
      </c>
      <c r="M7871" s="16">
        <f t="shared" si="151"/>
        <v>1307</v>
      </c>
    </row>
    <row r="7872" spans="1:13" x14ac:dyDescent="0.2">
      <c r="A7872" s="77">
        <f t="shared" si="149"/>
        <v>43413</v>
      </c>
      <c r="B7872" s="16">
        <v>23.62</v>
      </c>
      <c r="C7872" s="40">
        <v>96.06</v>
      </c>
      <c r="D7872" s="16">
        <v>24.69</v>
      </c>
      <c r="E7872" s="16">
        <v>22.82</v>
      </c>
      <c r="F7872" s="16">
        <v>26.98</v>
      </c>
      <c r="G7872" s="16">
        <v>6.04</v>
      </c>
      <c r="H7872" s="16">
        <v>19.37</v>
      </c>
      <c r="I7872" s="16">
        <v>271.08999999999997</v>
      </c>
      <c r="J7872" s="16">
        <v>13.52</v>
      </c>
      <c r="K7872" s="14">
        <v>1291</v>
      </c>
      <c r="L7872" s="16">
        <f t="shared" si="150"/>
        <v>13.52</v>
      </c>
      <c r="M7872" s="16">
        <f t="shared" si="151"/>
        <v>1291</v>
      </c>
    </row>
    <row r="7873" spans="1:13" x14ac:dyDescent="0.2">
      <c r="A7873" s="77">
        <f t="shared" si="149"/>
        <v>43414</v>
      </c>
      <c r="B7873" s="16">
        <v>24.89</v>
      </c>
      <c r="C7873" s="40">
        <v>99.34</v>
      </c>
      <c r="D7873" s="16">
        <v>24.37</v>
      </c>
      <c r="E7873" s="16">
        <v>22.43</v>
      </c>
      <c r="F7873" s="16">
        <v>25.58</v>
      </c>
      <c r="G7873" s="16">
        <v>6.53</v>
      </c>
      <c r="H7873" s="16">
        <v>18.66</v>
      </c>
      <c r="I7873" s="16">
        <v>244.78</v>
      </c>
      <c r="J7873" s="16">
        <v>4.63</v>
      </c>
      <c r="K7873" s="14">
        <v>370.6</v>
      </c>
      <c r="L7873" s="16">
        <f t="shared" si="150"/>
        <v>4.63</v>
      </c>
      <c r="M7873" s="16">
        <f t="shared" si="151"/>
        <v>370.6</v>
      </c>
    </row>
    <row r="7874" spans="1:13" x14ac:dyDescent="0.2">
      <c r="A7874" s="77">
        <f t="shared" si="149"/>
        <v>43415</v>
      </c>
      <c r="B7874" s="16">
        <v>34.29</v>
      </c>
      <c r="C7874" s="40">
        <v>95.01</v>
      </c>
      <c r="D7874" s="16">
        <v>26.09</v>
      </c>
      <c r="E7874" s="16">
        <v>23.76</v>
      </c>
      <c r="F7874" s="16">
        <v>28.48</v>
      </c>
      <c r="G7874" s="16">
        <v>7.2</v>
      </c>
      <c r="H7874" s="16">
        <v>26.81</v>
      </c>
      <c r="I7874" s="16">
        <v>351.91</v>
      </c>
      <c r="J7874" s="16">
        <v>16.850000000000001</v>
      </c>
      <c r="K7874" s="14">
        <v>1334</v>
      </c>
      <c r="L7874" s="16">
        <f t="shared" si="150"/>
        <v>16.850000000000001</v>
      </c>
      <c r="M7874" s="16">
        <f t="shared" si="151"/>
        <v>1334</v>
      </c>
    </row>
    <row r="7875" spans="1:13" x14ac:dyDescent="0.2">
      <c r="A7875" s="77">
        <f t="shared" si="149"/>
        <v>43416</v>
      </c>
      <c r="B7875" s="16">
        <v>1.02</v>
      </c>
      <c r="C7875" s="40">
        <v>94.23</v>
      </c>
      <c r="D7875" s="16">
        <v>26.48</v>
      </c>
      <c r="E7875" s="16">
        <v>25.04</v>
      </c>
      <c r="F7875" s="16">
        <v>28.13</v>
      </c>
      <c r="G7875" s="16">
        <v>8.7200000000000006</v>
      </c>
      <c r="H7875" s="16">
        <v>25.9</v>
      </c>
      <c r="I7875" s="16">
        <v>23.47</v>
      </c>
      <c r="J7875" s="16">
        <v>12.33</v>
      </c>
      <c r="K7875" s="14">
        <v>1314</v>
      </c>
      <c r="L7875" s="16">
        <f t="shared" si="150"/>
        <v>12.33</v>
      </c>
      <c r="M7875" s="16">
        <f t="shared" si="151"/>
        <v>1314</v>
      </c>
    </row>
    <row r="7876" spans="1:13" x14ac:dyDescent="0.2">
      <c r="A7876" s="77">
        <f t="shared" si="149"/>
        <v>43417</v>
      </c>
      <c r="B7876" s="16">
        <v>18.03</v>
      </c>
      <c r="C7876" s="40">
        <v>99.18</v>
      </c>
      <c r="D7876" s="16">
        <v>24.44</v>
      </c>
      <c r="E7876" s="16">
        <v>23.65</v>
      </c>
      <c r="F7876" s="16">
        <v>26.54</v>
      </c>
      <c r="G7876" s="16">
        <v>6.19</v>
      </c>
      <c r="H7876" s="16">
        <v>21.34</v>
      </c>
      <c r="I7876" s="16">
        <v>233.16</v>
      </c>
      <c r="J7876" s="16">
        <v>5.16</v>
      </c>
      <c r="K7876" s="14">
        <v>416.7</v>
      </c>
      <c r="L7876" s="16">
        <f t="shared" si="150"/>
        <v>5.16</v>
      </c>
      <c r="M7876" s="16">
        <f t="shared" si="151"/>
        <v>416.7</v>
      </c>
    </row>
    <row r="7877" spans="1:13" x14ac:dyDescent="0.2">
      <c r="A7877" s="77">
        <f t="shared" si="149"/>
        <v>43418</v>
      </c>
      <c r="B7877" s="16">
        <v>27.18</v>
      </c>
      <c r="C7877" s="40">
        <v>99.55</v>
      </c>
      <c r="D7877" s="16">
        <v>23.59</v>
      </c>
      <c r="E7877" s="16">
        <v>21.73</v>
      </c>
      <c r="F7877" s="16">
        <v>25.43</v>
      </c>
      <c r="G7877" s="16">
        <v>6.26</v>
      </c>
      <c r="H7877" s="16">
        <v>20.78</v>
      </c>
      <c r="I7877" s="16">
        <v>232.73</v>
      </c>
      <c r="J7877" s="16">
        <v>3.28</v>
      </c>
      <c r="K7877" s="14">
        <v>271.89999999999998</v>
      </c>
      <c r="L7877" s="16">
        <f t="shared" si="150"/>
        <v>3.28</v>
      </c>
      <c r="M7877" s="16">
        <f t="shared" si="151"/>
        <v>271.89999999999998</v>
      </c>
    </row>
    <row r="7878" spans="1:13" x14ac:dyDescent="0.2">
      <c r="A7878" s="77">
        <f t="shared" si="149"/>
        <v>43419</v>
      </c>
      <c r="B7878" s="16">
        <v>107.44</v>
      </c>
      <c r="C7878" s="40">
        <v>99.32</v>
      </c>
      <c r="D7878" s="16">
        <v>24.06</v>
      </c>
      <c r="E7878" s="16">
        <v>22.38</v>
      </c>
      <c r="F7878" s="16">
        <v>25.26</v>
      </c>
      <c r="G7878" s="16">
        <v>7.31</v>
      </c>
      <c r="H7878" s="16">
        <v>22.44</v>
      </c>
      <c r="I7878" s="16">
        <v>241.72</v>
      </c>
      <c r="J7878" s="16">
        <v>5.77</v>
      </c>
      <c r="K7878" s="14">
        <v>542.1</v>
      </c>
      <c r="L7878" s="16">
        <f t="shared" si="150"/>
        <v>5.77</v>
      </c>
      <c r="M7878" s="16">
        <f t="shared" si="151"/>
        <v>542.1</v>
      </c>
    </row>
    <row r="7879" spans="1:13" x14ac:dyDescent="0.2">
      <c r="A7879" s="77">
        <f t="shared" si="149"/>
        <v>43420</v>
      </c>
      <c r="B7879" s="16">
        <v>19.3</v>
      </c>
      <c r="C7879" s="40">
        <v>98.41</v>
      </c>
      <c r="D7879" s="16">
        <v>24.93</v>
      </c>
      <c r="E7879" s="16">
        <v>23.03</v>
      </c>
      <c r="F7879" s="16">
        <v>27.9</v>
      </c>
      <c r="G7879" s="16">
        <v>5.27</v>
      </c>
      <c r="H7879" s="16">
        <v>20.78</v>
      </c>
      <c r="I7879" s="16">
        <v>260.55</v>
      </c>
      <c r="J7879" s="16">
        <v>12.13</v>
      </c>
      <c r="K7879" s="14">
        <v>1529</v>
      </c>
      <c r="L7879" s="16">
        <f t="shared" si="150"/>
        <v>12.13</v>
      </c>
      <c r="M7879" s="16">
        <f t="shared" si="151"/>
        <v>1529</v>
      </c>
    </row>
    <row r="7880" spans="1:13" x14ac:dyDescent="0.2">
      <c r="A7880" s="77">
        <f t="shared" si="149"/>
        <v>43421</v>
      </c>
      <c r="B7880" s="16">
        <v>2.79</v>
      </c>
      <c r="C7880" s="40">
        <v>95.39</v>
      </c>
      <c r="D7880" s="16">
        <v>26.09</v>
      </c>
      <c r="E7880" s="16">
        <v>24.04</v>
      </c>
      <c r="F7880" s="16">
        <v>28.3</v>
      </c>
      <c r="G7880" s="16">
        <v>8.15</v>
      </c>
      <c r="H7880" s="16">
        <v>24.03</v>
      </c>
      <c r="I7880" s="16">
        <v>337.85</v>
      </c>
      <c r="J7880" s="16">
        <v>13.22</v>
      </c>
      <c r="K7880" s="14">
        <v>1401</v>
      </c>
      <c r="L7880" s="16">
        <f t="shared" si="150"/>
        <v>13.22</v>
      </c>
      <c r="M7880" s="16">
        <f t="shared" si="151"/>
        <v>1401</v>
      </c>
    </row>
    <row r="7881" spans="1:13" x14ac:dyDescent="0.2">
      <c r="A7881" s="77">
        <f t="shared" ref="A7881:A7924" si="152">A7880+1</f>
        <v>43422</v>
      </c>
      <c r="B7881" s="16">
        <v>49.02</v>
      </c>
      <c r="C7881" s="40">
        <v>96.32</v>
      </c>
      <c r="D7881" s="16">
        <v>25.89</v>
      </c>
      <c r="E7881" s="16">
        <v>23.63</v>
      </c>
      <c r="F7881" s="16">
        <v>27.79</v>
      </c>
      <c r="G7881" s="16">
        <v>8.9</v>
      </c>
      <c r="H7881" s="16">
        <v>25.08</v>
      </c>
      <c r="I7881" s="16">
        <v>349.31</v>
      </c>
      <c r="J7881" s="16">
        <v>8.84</v>
      </c>
      <c r="K7881" s="14">
        <v>1148</v>
      </c>
      <c r="L7881" s="16">
        <f t="shared" si="150"/>
        <v>8.84</v>
      </c>
      <c r="M7881" s="16">
        <f t="shared" si="151"/>
        <v>1148</v>
      </c>
    </row>
    <row r="7882" spans="1:13" x14ac:dyDescent="0.2">
      <c r="A7882" s="77">
        <f t="shared" si="152"/>
        <v>43423</v>
      </c>
      <c r="B7882" s="16">
        <v>3.05</v>
      </c>
      <c r="C7882" s="40">
        <v>98.15</v>
      </c>
      <c r="D7882" s="16">
        <v>25</v>
      </c>
      <c r="E7882" s="16">
        <v>23.39</v>
      </c>
      <c r="F7882" s="16">
        <v>27.76</v>
      </c>
      <c r="G7882" s="16">
        <v>6.55</v>
      </c>
      <c r="H7882" s="16">
        <v>20.53</v>
      </c>
      <c r="I7882" s="16">
        <v>50.82</v>
      </c>
      <c r="J7882" s="16">
        <v>5.92</v>
      </c>
      <c r="K7882" s="14">
        <v>907</v>
      </c>
      <c r="L7882" s="16">
        <f t="shared" si="150"/>
        <v>5.92</v>
      </c>
      <c r="M7882" s="16">
        <f t="shared" si="151"/>
        <v>907</v>
      </c>
    </row>
    <row r="7883" spans="1:13" x14ac:dyDescent="0.2">
      <c r="A7883" s="77">
        <f t="shared" si="152"/>
        <v>43424</v>
      </c>
      <c r="B7883" s="16">
        <v>18.54</v>
      </c>
      <c r="C7883" s="40">
        <v>96.48</v>
      </c>
      <c r="D7883" s="16">
        <v>25.01</v>
      </c>
      <c r="E7883" s="16">
        <v>23.28</v>
      </c>
      <c r="F7883" s="16">
        <v>28.79</v>
      </c>
      <c r="G7883" s="16">
        <v>3.71</v>
      </c>
      <c r="H7883" s="16">
        <v>24.63</v>
      </c>
      <c r="I7883" s="16">
        <v>263.52999999999997</v>
      </c>
      <c r="J7883" s="16">
        <v>10.89</v>
      </c>
      <c r="K7883" s="14">
        <v>1401</v>
      </c>
      <c r="L7883" s="16">
        <f t="shared" si="150"/>
        <v>10.89</v>
      </c>
      <c r="M7883" s="16">
        <f t="shared" si="151"/>
        <v>1401</v>
      </c>
    </row>
    <row r="7884" spans="1:13" x14ac:dyDescent="0.2">
      <c r="A7884" s="77">
        <f t="shared" si="152"/>
        <v>43425</v>
      </c>
      <c r="B7884" s="16">
        <v>64.52</v>
      </c>
      <c r="C7884" s="40">
        <v>97.79</v>
      </c>
      <c r="D7884" s="16">
        <v>24.77</v>
      </c>
      <c r="E7884" s="16">
        <v>23.83</v>
      </c>
      <c r="F7884" s="16">
        <v>27.08</v>
      </c>
      <c r="G7884" s="16">
        <v>6.82</v>
      </c>
      <c r="H7884" s="16">
        <v>29.35</v>
      </c>
      <c r="I7884" s="16">
        <v>234.41</v>
      </c>
      <c r="J7884" s="16">
        <v>6.44</v>
      </c>
      <c r="K7884" s="14">
        <v>1304</v>
      </c>
      <c r="L7884" s="16">
        <f t="shared" si="150"/>
        <v>6.44</v>
      </c>
      <c r="M7884" s="16">
        <f t="shared" si="151"/>
        <v>1304</v>
      </c>
    </row>
    <row r="7885" spans="1:13" x14ac:dyDescent="0.2">
      <c r="A7885" s="77">
        <f t="shared" si="152"/>
        <v>43426</v>
      </c>
      <c r="B7885" s="16">
        <v>6.6</v>
      </c>
      <c r="C7885" s="40">
        <v>97.95</v>
      </c>
      <c r="D7885" s="16">
        <v>25</v>
      </c>
      <c r="E7885" s="16">
        <v>23.82</v>
      </c>
      <c r="F7885" s="16">
        <v>28.88</v>
      </c>
      <c r="G7885" s="16">
        <v>3.05</v>
      </c>
      <c r="H7885" s="16">
        <v>15.49</v>
      </c>
      <c r="I7885" s="16">
        <v>251.35</v>
      </c>
      <c r="J7885" s="16">
        <v>7.53</v>
      </c>
      <c r="K7885" s="14">
        <v>1436</v>
      </c>
      <c r="L7885" s="16">
        <f t="shared" si="150"/>
        <v>7.53</v>
      </c>
      <c r="M7885" s="16">
        <f t="shared" si="151"/>
        <v>1436</v>
      </c>
    </row>
    <row r="7886" spans="1:13" x14ac:dyDescent="0.2">
      <c r="A7886" s="77">
        <f t="shared" si="152"/>
        <v>43427</v>
      </c>
      <c r="B7886" s="16">
        <v>0.51</v>
      </c>
      <c r="C7886" s="40">
        <v>92.64</v>
      </c>
      <c r="D7886" s="16">
        <v>25.58</v>
      </c>
      <c r="E7886" s="16">
        <v>24.22</v>
      </c>
      <c r="F7886" s="16">
        <v>28.26</v>
      </c>
      <c r="G7886" s="16">
        <v>5.38</v>
      </c>
      <c r="H7886" s="16">
        <v>16.97</v>
      </c>
      <c r="I7886" s="16">
        <v>312.75</v>
      </c>
      <c r="J7886" s="16">
        <v>15.34</v>
      </c>
      <c r="K7886" s="14">
        <v>1348</v>
      </c>
      <c r="L7886" s="16">
        <f t="shared" si="150"/>
        <v>15.34</v>
      </c>
      <c r="M7886" s="16">
        <f t="shared" si="151"/>
        <v>1348</v>
      </c>
    </row>
    <row r="7887" spans="1:13" x14ac:dyDescent="0.2">
      <c r="A7887" s="77">
        <f t="shared" si="152"/>
        <v>43428</v>
      </c>
      <c r="B7887" s="16">
        <v>3.05</v>
      </c>
      <c r="C7887" s="40">
        <v>88.15</v>
      </c>
      <c r="D7887" s="16">
        <v>25.98</v>
      </c>
      <c r="E7887" s="16">
        <v>24.29</v>
      </c>
      <c r="F7887" s="16">
        <v>28.39</v>
      </c>
      <c r="G7887" s="16">
        <v>7.03</v>
      </c>
      <c r="H7887" s="16">
        <v>19.579999999999998</v>
      </c>
      <c r="I7887" s="16">
        <v>325.55</v>
      </c>
      <c r="J7887" s="16">
        <v>19.47</v>
      </c>
      <c r="K7887" s="14">
        <v>1297</v>
      </c>
      <c r="L7887" s="16">
        <f t="shared" si="150"/>
        <v>19.47</v>
      </c>
      <c r="M7887" s="16">
        <f t="shared" si="151"/>
        <v>1297</v>
      </c>
    </row>
    <row r="7888" spans="1:13" x14ac:dyDescent="0.2">
      <c r="A7888" s="77">
        <f t="shared" si="152"/>
        <v>43429</v>
      </c>
      <c r="B7888" s="16">
        <v>4.57</v>
      </c>
      <c r="C7888" s="40">
        <v>90.78</v>
      </c>
      <c r="D7888" s="16">
        <v>25.13</v>
      </c>
      <c r="E7888" s="16">
        <v>23.09</v>
      </c>
      <c r="F7888" s="16">
        <v>27.98</v>
      </c>
      <c r="G7888" s="16">
        <v>5.93</v>
      </c>
      <c r="H7888" s="16">
        <v>22.65</v>
      </c>
      <c r="I7888" s="16">
        <v>317.08999999999997</v>
      </c>
      <c r="J7888" s="16">
        <v>9.9700000000000006</v>
      </c>
      <c r="K7888" s="14">
        <v>1320</v>
      </c>
      <c r="L7888" s="16">
        <f t="shared" si="150"/>
        <v>9.9700000000000006</v>
      </c>
      <c r="M7888" s="16">
        <f t="shared" si="151"/>
        <v>1320</v>
      </c>
    </row>
    <row r="7889" spans="1:13" x14ac:dyDescent="0.2">
      <c r="A7889" s="77">
        <f t="shared" si="152"/>
        <v>43430</v>
      </c>
      <c r="B7889" s="16">
        <v>0.51</v>
      </c>
      <c r="C7889" s="40">
        <v>91.55</v>
      </c>
      <c r="D7889" s="16">
        <v>25.35</v>
      </c>
      <c r="E7889" s="16">
        <v>22.93</v>
      </c>
      <c r="F7889" s="16">
        <v>27.9</v>
      </c>
      <c r="G7889" s="16">
        <v>6.64</v>
      </c>
      <c r="H7889" s="16">
        <v>21.77</v>
      </c>
      <c r="I7889" s="16">
        <v>277.14</v>
      </c>
      <c r="J7889" s="16">
        <v>16.53</v>
      </c>
      <c r="K7889" s="14">
        <v>1201</v>
      </c>
      <c r="L7889" s="16">
        <f t="shared" si="150"/>
        <v>16.53</v>
      </c>
      <c r="M7889" s="16">
        <f t="shared" si="151"/>
        <v>1201</v>
      </c>
    </row>
    <row r="7890" spans="1:13" x14ac:dyDescent="0.2">
      <c r="A7890" s="77">
        <f t="shared" si="152"/>
        <v>43431</v>
      </c>
      <c r="B7890" s="16">
        <v>0.25</v>
      </c>
      <c r="C7890" s="40">
        <v>93.94</v>
      </c>
      <c r="D7890" s="16">
        <v>24.78</v>
      </c>
      <c r="E7890" s="16">
        <v>23.29</v>
      </c>
      <c r="F7890" s="16">
        <v>27.26</v>
      </c>
      <c r="G7890" s="16">
        <v>6.17</v>
      </c>
      <c r="H7890" s="16">
        <v>21.38</v>
      </c>
      <c r="I7890" s="16">
        <v>231.14</v>
      </c>
      <c r="J7890" s="16">
        <v>13.25</v>
      </c>
      <c r="K7890" s="14">
        <v>740</v>
      </c>
      <c r="L7890" s="16">
        <f t="shared" si="150"/>
        <v>13.25</v>
      </c>
      <c r="M7890" s="16">
        <f t="shared" si="151"/>
        <v>740</v>
      </c>
    </row>
    <row r="7891" spans="1:13" x14ac:dyDescent="0.2">
      <c r="A7891" s="77">
        <f t="shared" si="152"/>
        <v>43432</v>
      </c>
      <c r="B7891" s="16">
        <v>0</v>
      </c>
      <c r="C7891" s="40">
        <v>90.35</v>
      </c>
      <c r="D7891" s="16">
        <v>25.42</v>
      </c>
      <c r="E7891" s="16">
        <v>23.43</v>
      </c>
      <c r="F7891" s="16">
        <v>29.34</v>
      </c>
      <c r="G7891" s="16">
        <v>2.11</v>
      </c>
      <c r="H7891" s="16">
        <v>11.68</v>
      </c>
      <c r="I7891" s="16">
        <v>214.18</v>
      </c>
      <c r="J7891" s="16">
        <v>15.37</v>
      </c>
      <c r="K7891" s="14">
        <v>1200</v>
      </c>
      <c r="L7891" s="16">
        <f t="shared" si="150"/>
        <v>15.37</v>
      </c>
      <c r="M7891" s="16">
        <f t="shared" si="151"/>
        <v>1200</v>
      </c>
    </row>
    <row r="7892" spans="1:13" x14ac:dyDescent="0.2">
      <c r="A7892" s="77">
        <f t="shared" si="152"/>
        <v>43433</v>
      </c>
      <c r="B7892" s="16">
        <v>0.25</v>
      </c>
      <c r="C7892" s="40">
        <v>89.53</v>
      </c>
      <c r="D7892" s="16">
        <v>25.63</v>
      </c>
      <c r="E7892" s="16">
        <v>24.42</v>
      </c>
      <c r="F7892" s="16">
        <v>28.67</v>
      </c>
      <c r="G7892" s="16">
        <v>4.63</v>
      </c>
      <c r="H7892" s="16">
        <v>19.16</v>
      </c>
      <c r="I7892" s="16">
        <v>8.57</v>
      </c>
      <c r="J7892" s="16">
        <v>14.85</v>
      </c>
      <c r="K7892" s="14">
        <v>1214</v>
      </c>
      <c r="L7892" s="16">
        <f t="shared" si="150"/>
        <v>14.85</v>
      </c>
      <c r="M7892" s="16">
        <f t="shared" si="151"/>
        <v>1214</v>
      </c>
    </row>
    <row r="7893" spans="1:13" x14ac:dyDescent="0.2">
      <c r="A7893" s="77">
        <f t="shared" si="152"/>
        <v>43434</v>
      </c>
      <c r="B7893" s="16">
        <v>0.76</v>
      </c>
      <c r="C7893" s="40">
        <v>89.81</v>
      </c>
      <c r="D7893" s="16">
        <v>25.9</v>
      </c>
      <c r="E7893" s="16">
        <v>24.45</v>
      </c>
      <c r="F7893" s="16">
        <v>28.25</v>
      </c>
      <c r="G7893" s="16">
        <v>4.71</v>
      </c>
      <c r="H7893" s="16">
        <v>21.17</v>
      </c>
      <c r="I7893" s="16">
        <v>3.93</v>
      </c>
      <c r="J7893" s="16">
        <v>12.53</v>
      </c>
      <c r="K7893" s="14">
        <v>1239</v>
      </c>
      <c r="L7893" s="16">
        <f t="shared" si="150"/>
        <v>12.53</v>
      </c>
      <c r="M7893" s="16">
        <f t="shared" si="151"/>
        <v>1239</v>
      </c>
    </row>
    <row r="7894" spans="1:13" x14ac:dyDescent="0.2">
      <c r="A7894" s="77">
        <f t="shared" si="152"/>
        <v>43435</v>
      </c>
      <c r="B7894" s="16">
        <v>8.3800000000000008</v>
      </c>
      <c r="C7894" s="40">
        <v>87.5</v>
      </c>
      <c r="D7894" s="16">
        <v>25.96</v>
      </c>
      <c r="E7894" s="16">
        <v>21.76</v>
      </c>
      <c r="F7894" s="16">
        <v>28.82</v>
      </c>
      <c r="G7894" s="14">
        <v>3.63</v>
      </c>
      <c r="H7894" s="16">
        <v>17.600000000000001</v>
      </c>
      <c r="I7894" s="16">
        <v>314.3</v>
      </c>
      <c r="J7894" s="16">
        <v>21.68</v>
      </c>
      <c r="K7894" s="79">
        <v>1204</v>
      </c>
      <c r="L7894" s="16">
        <f t="shared" si="150"/>
        <v>21.68</v>
      </c>
      <c r="M7894" s="16">
        <f t="shared" si="151"/>
        <v>1204</v>
      </c>
    </row>
    <row r="7895" spans="1:13" x14ac:dyDescent="0.2">
      <c r="A7895" s="77">
        <f t="shared" si="152"/>
        <v>43436</v>
      </c>
      <c r="B7895" s="16">
        <v>2.0299999999999998</v>
      </c>
      <c r="C7895" s="40">
        <v>91.08</v>
      </c>
      <c r="D7895" s="16">
        <v>25.51</v>
      </c>
      <c r="E7895" s="16">
        <v>23.29</v>
      </c>
      <c r="F7895" s="16">
        <v>28.36</v>
      </c>
      <c r="G7895" s="14">
        <v>3.49</v>
      </c>
      <c r="H7895" s="16">
        <v>18.87</v>
      </c>
      <c r="I7895" s="16">
        <v>248.26</v>
      </c>
      <c r="J7895" s="16">
        <v>15.92</v>
      </c>
      <c r="K7895" s="79">
        <v>1203</v>
      </c>
      <c r="L7895" s="16">
        <f t="shared" si="150"/>
        <v>15.92</v>
      </c>
      <c r="M7895" s="16">
        <f t="shared" si="151"/>
        <v>1203</v>
      </c>
    </row>
    <row r="7896" spans="1:13" x14ac:dyDescent="0.2">
      <c r="A7896" s="77">
        <f t="shared" si="152"/>
        <v>43437</v>
      </c>
      <c r="B7896" s="16">
        <v>25.9</v>
      </c>
      <c r="C7896" s="40">
        <v>92.26</v>
      </c>
      <c r="D7896" s="16">
        <v>25.48</v>
      </c>
      <c r="E7896" s="16">
        <v>23.57</v>
      </c>
      <c r="F7896" s="16">
        <v>28.21</v>
      </c>
      <c r="G7896" s="14">
        <v>3.17</v>
      </c>
      <c r="H7896" s="16">
        <v>17.64</v>
      </c>
      <c r="I7896" s="16">
        <v>304.8</v>
      </c>
      <c r="J7896" s="16">
        <v>14.31</v>
      </c>
      <c r="K7896" s="79">
        <v>1274</v>
      </c>
      <c r="L7896" s="16">
        <f t="shared" si="150"/>
        <v>14.31</v>
      </c>
      <c r="M7896" s="16">
        <f t="shared" si="151"/>
        <v>1274</v>
      </c>
    </row>
    <row r="7897" spans="1:13" x14ac:dyDescent="0.2">
      <c r="A7897" s="77">
        <f t="shared" si="152"/>
        <v>43438</v>
      </c>
      <c r="B7897" s="16">
        <v>0.76</v>
      </c>
      <c r="C7897" s="40">
        <v>90.43</v>
      </c>
      <c r="D7897" s="16">
        <v>25.65</v>
      </c>
      <c r="E7897" s="16">
        <v>23.73</v>
      </c>
      <c r="F7897" s="16">
        <v>27.99</v>
      </c>
      <c r="G7897" s="14">
        <v>3.27</v>
      </c>
      <c r="H7897" s="16">
        <v>15.81</v>
      </c>
      <c r="I7897" s="16">
        <v>330.24</v>
      </c>
      <c r="J7897" s="16">
        <v>12.18</v>
      </c>
      <c r="K7897" s="79">
        <v>1266</v>
      </c>
      <c r="L7897" s="16">
        <f t="shared" si="150"/>
        <v>12.18</v>
      </c>
      <c r="M7897" s="16">
        <f t="shared" si="151"/>
        <v>1266</v>
      </c>
    </row>
    <row r="7898" spans="1:13" x14ac:dyDescent="0.2">
      <c r="A7898" s="77">
        <f t="shared" si="152"/>
        <v>43439</v>
      </c>
      <c r="B7898" s="16">
        <v>0</v>
      </c>
      <c r="C7898" s="40">
        <v>85.99</v>
      </c>
      <c r="D7898" s="16">
        <v>25.83</v>
      </c>
      <c r="E7898" s="16">
        <v>23.9</v>
      </c>
      <c r="F7898" s="16">
        <v>28.12</v>
      </c>
      <c r="G7898" s="14">
        <v>7.91</v>
      </c>
      <c r="H7898" s="16">
        <v>32.53</v>
      </c>
      <c r="I7898" s="16">
        <v>357.71</v>
      </c>
      <c r="J7898" s="16">
        <v>19.940000000000001</v>
      </c>
      <c r="K7898" s="79">
        <v>1183</v>
      </c>
      <c r="L7898" s="16">
        <f t="shared" si="150"/>
        <v>19.940000000000001</v>
      </c>
      <c r="M7898" s="16">
        <f t="shared" si="151"/>
        <v>1183</v>
      </c>
    </row>
    <row r="7899" spans="1:13" x14ac:dyDescent="0.2">
      <c r="A7899" s="77">
        <f t="shared" si="152"/>
        <v>43440</v>
      </c>
      <c r="B7899" s="16">
        <v>3.3</v>
      </c>
      <c r="C7899" s="40">
        <v>87.69</v>
      </c>
      <c r="D7899" s="16">
        <v>25.93</v>
      </c>
      <c r="E7899" s="16">
        <v>23.61</v>
      </c>
      <c r="F7899" s="16">
        <v>27.88</v>
      </c>
      <c r="G7899" s="14">
        <v>7.7</v>
      </c>
      <c r="H7899" s="16">
        <v>26.78</v>
      </c>
      <c r="I7899" s="16">
        <v>20.440000000000001</v>
      </c>
      <c r="J7899" s="16">
        <v>20.329999999999998</v>
      </c>
      <c r="K7899" s="79">
        <v>1169</v>
      </c>
      <c r="L7899" s="16">
        <f t="shared" si="150"/>
        <v>20.329999999999998</v>
      </c>
      <c r="M7899" s="16">
        <f t="shared" si="151"/>
        <v>1169</v>
      </c>
    </row>
    <row r="7900" spans="1:13" x14ac:dyDescent="0.2">
      <c r="A7900" s="77">
        <f t="shared" si="152"/>
        <v>43441</v>
      </c>
      <c r="B7900" s="16">
        <v>0</v>
      </c>
      <c r="C7900" s="40">
        <v>86.85</v>
      </c>
      <c r="D7900" s="16">
        <v>26.09</v>
      </c>
      <c r="E7900" s="16">
        <v>24.51</v>
      </c>
      <c r="F7900" s="16">
        <v>28.14</v>
      </c>
      <c r="G7900" s="14">
        <v>5.93</v>
      </c>
      <c r="H7900" s="16">
        <v>26</v>
      </c>
      <c r="I7900" s="16">
        <v>19.73</v>
      </c>
      <c r="J7900" s="16">
        <v>20.34</v>
      </c>
      <c r="K7900" s="79">
        <v>1145</v>
      </c>
      <c r="L7900" s="16">
        <f t="shared" si="150"/>
        <v>20.34</v>
      </c>
      <c r="M7900" s="16">
        <f t="shared" si="151"/>
        <v>1145</v>
      </c>
    </row>
    <row r="7901" spans="1:13" x14ac:dyDescent="0.2">
      <c r="A7901" s="77">
        <f t="shared" si="152"/>
        <v>43442</v>
      </c>
      <c r="B7901" s="16">
        <v>0</v>
      </c>
      <c r="C7901" s="40">
        <v>86.53</v>
      </c>
      <c r="D7901" s="16">
        <v>26.12</v>
      </c>
      <c r="E7901" s="16">
        <v>24.6</v>
      </c>
      <c r="F7901" s="16">
        <v>28.64</v>
      </c>
      <c r="G7901" s="14">
        <v>3.95</v>
      </c>
      <c r="H7901" s="16">
        <v>19.399999999999999</v>
      </c>
      <c r="I7901" s="16">
        <v>9.61</v>
      </c>
      <c r="J7901" s="16">
        <v>17.55</v>
      </c>
      <c r="K7901" s="79">
        <v>1280</v>
      </c>
      <c r="L7901" s="16">
        <f t="shared" si="150"/>
        <v>17.55</v>
      </c>
      <c r="M7901" s="16">
        <f t="shared" si="151"/>
        <v>1280</v>
      </c>
    </row>
    <row r="7902" spans="1:13" x14ac:dyDescent="0.2">
      <c r="A7902" s="77">
        <f t="shared" si="152"/>
        <v>43443</v>
      </c>
      <c r="B7902" s="16">
        <v>1.27</v>
      </c>
      <c r="C7902" s="40">
        <v>90.77</v>
      </c>
      <c r="D7902" s="16">
        <v>25.75</v>
      </c>
      <c r="E7902" s="16">
        <v>24.49</v>
      </c>
      <c r="F7902" s="16">
        <v>27.91</v>
      </c>
      <c r="G7902" s="14">
        <v>2.9</v>
      </c>
      <c r="H7902" s="16">
        <v>17.71</v>
      </c>
      <c r="I7902" s="16">
        <v>351.29</v>
      </c>
      <c r="J7902" s="16">
        <v>10.64</v>
      </c>
      <c r="K7902" s="79">
        <v>1188</v>
      </c>
      <c r="L7902" s="16">
        <f t="shared" si="150"/>
        <v>10.64</v>
      </c>
      <c r="M7902" s="16">
        <f t="shared" si="151"/>
        <v>1188</v>
      </c>
    </row>
    <row r="7903" spans="1:13" x14ac:dyDescent="0.2">
      <c r="A7903" s="77">
        <f t="shared" si="152"/>
        <v>43444</v>
      </c>
      <c r="B7903" s="16">
        <v>0</v>
      </c>
      <c r="C7903" s="40">
        <v>87.52</v>
      </c>
      <c r="D7903" s="16">
        <v>25.9</v>
      </c>
      <c r="E7903" s="16">
        <v>24.76</v>
      </c>
      <c r="F7903" s="16">
        <v>28</v>
      </c>
      <c r="G7903" s="14">
        <v>6.12</v>
      </c>
      <c r="H7903" s="16">
        <v>24.27</v>
      </c>
      <c r="I7903" s="16">
        <v>337.69</v>
      </c>
      <c r="J7903" s="16">
        <v>16.03</v>
      </c>
      <c r="K7903" s="79">
        <v>1172</v>
      </c>
      <c r="L7903" s="16">
        <f t="shared" si="150"/>
        <v>16.03</v>
      </c>
      <c r="M7903" s="16">
        <f t="shared" si="151"/>
        <v>1172</v>
      </c>
    </row>
    <row r="7904" spans="1:13" x14ac:dyDescent="0.2">
      <c r="A7904" s="77">
        <f t="shared" si="152"/>
        <v>43445</v>
      </c>
      <c r="B7904" s="16">
        <v>0.51</v>
      </c>
      <c r="C7904" s="40">
        <v>86.12</v>
      </c>
      <c r="D7904" s="16">
        <v>25.93</v>
      </c>
      <c r="E7904" s="16">
        <v>24.63</v>
      </c>
      <c r="F7904" s="16">
        <v>27.71</v>
      </c>
      <c r="G7904" s="14">
        <v>8.7899999999999991</v>
      </c>
      <c r="H7904" s="16">
        <v>28.79</v>
      </c>
      <c r="I7904" s="16">
        <v>351.1</v>
      </c>
      <c r="J7904" s="16">
        <v>17.72</v>
      </c>
      <c r="K7904" s="79">
        <v>1166</v>
      </c>
      <c r="L7904" s="16">
        <f t="shared" si="150"/>
        <v>17.72</v>
      </c>
      <c r="M7904" s="16">
        <f t="shared" si="151"/>
        <v>1166</v>
      </c>
    </row>
    <row r="7905" spans="1:13" x14ac:dyDescent="0.2">
      <c r="A7905" s="77">
        <f t="shared" si="152"/>
        <v>43446</v>
      </c>
      <c r="B7905" s="16">
        <v>0</v>
      </c>
      <c r="C7905" s="40">
        <v>85.41</v>
      </c>
      <c r="D7905" s="16">
        <v>25.89</v>
      </c>
      <c r="E7905" s="16">
        <v>24.99</v>
      </c>
      <c r="F7905" s="16">
        <v>27.56</v>
      </c>
      <c r="G7905" s="14">
        <v>8.65</v>
      </c>
      <c r="H7905" s="16">
        <v>24.66</v>
      </c>
      <c r="I7905" s="16">
        <v>342.04</v>
      </c>
      <c r="J7905" s="16">
        <v>16.329999999999998</v>
      </c>
      <c r="K7905" s="79">
        <v>1305</v>
      </c>
      <c r="L7905" s="16">
        <f t="shared" si="150"/>
        <v>16.329999999999998</v>
      </c>
      <c r="M7905" s="16">
        <f t="shared" si="151"/>
        <v>1305</v>
      </c>
    </row>
    <row r="7906" spans="1:13" x14ac:dyDescent="0.2">
      <c r="A7906" s="77">
        <f t="shared" si="152"/>
        <v>43447</v>
      </c>
      <c r="B7906" s="16">
        <v>28.96</v>
      </c>
      <c r="C7906" s="40">
        <v>90.96</v>
      </c>
      <c r="D7906" s="16">
        <v>25.71</v>
      </c>
      <c r="E7906" s="16">
        <v>23.94</v>
      </c>
      <c r="F7906" s="16">
        <v>28.14</v>
      </c>
      <c r="G7906" s="14">
        <v>6.32</v>
      </c>
      <c r="H7906" s="16">
        <v>23.25</v>
      </c>
      <c r="I7906" s="16">
        <v>321.19</v>
      </c>
      <c r="J7906" s="16">
        <v>14.35</v>
      </c>
      <c r="K7906" s="79">
        <v>1215</v>
      </c>
      <c r="L7906" s="16">
        <f t="shared" si="150"/>
        <v>14.35</v>
      </c>
      <c r="M7906" s="16">
        <f t="shared" si="151"/>
        <v>1215</v>
      </c>
    </row>
    <row r="7907" spans="1:13" x14ac:dyDescent="0.2">
      <c r="A7907" s="77">
        <f t="shared" si="152"/>
        <v>43448</v>
      </c>
      <c r="B7907" s="16">
        <v>3.05</v>
      </c>
      <c r="C7907" s="40">
        <v>93.46</v>
      </c>
      <c r="D7907" s="16">
        <v>25.84</v>
      </c>
      <c r="E7907" s="16">
        <v>23.87</v>
      </c>
      <c r="F7907" s="16">
        <v>29.08</v>
      </c>
      <c r="G7907" s="14">
        <v>3.01</v>
      </c>
      <c r="H7907" s="16">
        <v>17.68</v>
      </c>
      <c r="I7907" s="16">
        <v>313.89</v>
      </c>
      <c r="J7907" s="16">
        <v>16.84</v>
      </c>
      <c r="K7907" s="79">
        <v>1158</v>
      </c>
      <c r="L7907" s="16">
        <f t="shared" si="150"/>
        <v>16.84</v>
      </c>
      <c r="M7907" s="16">
        <f t="shared" si="151"/>
        <v>1158</v>
      </c>
    </row>
    <row r="7908" spans="1:13" x14ac:dyDescent="0.2">
      <c r="A7908" s="77">
        <f t="shared" si="152"/>
        <v>43449</v>
      </c>
      <c r="B7908" s="16">
        <v>0</v>
      </c>
      <c r="C7908" s="40">
        <v>91.39</v>
      </c>
      <c r="D7908" s="16">
        <v>25.9</v>
      </c>
      <c r="E7908" s="16">
        <v>24.68</v>
      </c>
      <c r="F7908" s="16">
        <v>28.52</v>
      </c>
      <c r="G7908" s="14">
        <v>5.75</v>
      </c>
      <c r="H7908" s="16">
        <v>22.54</v>
      </c>
      <c r="I7908" s="16">
        <v>345.3</v>
      </c>
      <c r="J7908" s="16">
        <v>12.25</v>
      </c>
      <c r="K7908" s="79">
        <v>1226</v>
      </c>
      <c r="L7908" s="16">
        <f t="shared" si="150"/>
        <v>12.25</v>
      </c>
      <c r="M7908" s="16">
        <f t="shared" si="151"/>
        <v>1226</v>
      </c>
    </row>
    <row r="7909" spans="1:13" x14ac:dyDescent="0.2">
      <c r="A7909" s="77">
        <f t="shared" si="152"/>
        <v>43450</v>
      </c>
      <c r="B7909" s="16">
        <v>2.29</v>
      </c>
      <c r="C7909" s="40">
        <v>87.24</v>
      </c>
      <c r="D7909" s="16">
        <v>25.83</v>
      </c>
      <c r="E7909" s="16">
        <v>24.74</v>
      </c>
      <c r="F7909" s="16">
        <v>27.61</v>
      </c>
      <c r="G7909" s="14">
        <v>11.36</v>
      </c>
      <c r="H7909" s="16">
        <v>27.55</v>
      </c>
      <c r="I7909" s="16">
        <v>342.81</v>
      </c>
      <c r="J7909" s="16">
        <v>15.8</v>
      </c>
      <c r="K7909" s="79">
        <v>1163</v>
      </c>
      <c r="L7909" s="16">
        <f t="shared" si="150"/>
        <v>15.8</v>
      </c>
      <c r="M7909" s="16">
        <f t="shared" si="151"/>
        <v>1163</v>
      </c>
    </row>
    <row r="7910" spans="1:13" x14ac:dyDescent="0.2">
      <c r="A7910" s="77">
        <f t="shared" si="152"/>
        <v>43451</v>
      </c>
      <c r="B7910" s="16">
        <v>0</v>
      </c>
      <c r="C7910" s="40">
        <v>82.99</v>
      </c>
      <c r="D7910" s="16">
        <v>25.63</v>
      </c>
      <c r="E7910" s="16">
        <v>24.45</v>
      </c>
      <c r="F7910" s="16">
        <v>27.4</v>
      </c>
      <c r="G7910" s="14">
        <v>10.19</v>
      </c>
      <c r="H7910" s="16">
        <v>29.28</v>
      </c>
      <c r="I7910" s="16">
        <v>330.05</v>
      </c>
      <c r="J7910" s="16">
        <v>16.09</v>
      </c>
      <c r="K7910" s="79">
        <v>1183</v>
      </c>
      <c r="L7910" s="16">
        <f t="shared" si="150"/>
        <v>16.09</v>
      </c>
      <c r="M7910" s="16">
        <f t="shared" si="151"/>
        <v>1183</v>
      </c>
    </row>
    <row r="7911" spans="1:13" x14ac:dyDescent="0.2">
      <c r="A7911" s="77">
        <f t="shared" si="152"/>
        <v>43452</v>
      </c>
      <c r="B7911" s="16">
        <v>0</v>
      </c>
      <c r="C7911" s="40">
        <v>83.7</v>
      </c>
      <c r="D7911" s="16">
        <v>25.73</v>
      </c>
      <c r="E7911" s="16">
        <v>24.6</v>
      </c>
      <c r="F7911" s="16">
        <v>27.71</v>
      </c>
      <c r="G7911" s="14">
        <v>8.75</v>
      </c>
      <c r="H7911" s="16">
        <v>24.38</v>
      </c>
      <c r="I7911" s="16">
        <v>332.74</v>
      </c>
      <c r="J7911" s="16">
        <v>18.78</v>
      </c>
      <c r="K7911" s="79">
        <v>1157</v>
      </c>
      <c r="L7911" s="16">
        <f t="shared" si="150"/>
        <v>18.78</v>
      </c>
      <c r="M7911" s="16">
        <f t="shared" si="151"/>
        <v>1157</v>
      </c>
    </row>
    <row r="7912" spans="1:13" x14ac:dyDescent="0.2">
      <c r="A7912" s="77">
        <f t="shared" si="152"/>
        <v>43453</v>
      </c>
      <c r="B7912" s="16">
        <v>1.78</v>
      </c>
      <c r="C7912" s="40">
        <v>92.94</v>
      </c>
      <c r="D7912" s="16">
        <v>24.64</v>
      </c>
      <c r="E7912" s="16">
        <v>22.97</v>
      </c>
      <c r="F7912" s="16">
        <v>27.84</v>
      </c>
      <c r="G7912" s="14">
        <v>5.64</v>
      </c>
      <c r="H7912" s="16">
        <v>21.03</v>
      </c>
      <c r="I7912" s="16">
        <v>276.51</v>
      </c>
      <c r="J7912" s="16">
        <v>11.46</v>
      </c>
      <c r="K7912" s="79">
        <v>1151</v>
      </c>
      <c r="L7912" s="16">
        <f t="shared" si="150"/>
        <v>11.46</v>
      </c>
      <c r="M7912" s="16">
        <f t="shared" si="151"/>
        <v>1151</v>
      </c>
    </row>
    <row r="7913" spans="1:13" x14ac:dyDescent="0.2">
      <c r="A7913" s="77">
        <f t="shared" si="152"/>
        <v>43454</v>
      </c>
      <c r="B7913" s="16">
        <v>1.27</v>
      </c>
      <c r="C7913" s="40">
        <v>90.2</v>
      </c>
      <c r="D7913" s="16">
        <v>25.29</v>
      </c>
      <c r="E7913" s="16">
        <v>23.43</v>
      </c>
      <c r="F7913" s="16">
        <v>28.43</v>
      </c>
      <c r="G7913" s="14">
        <v>4.57</v>
      </c>
      <c r="H7913" s="16">
        <v>14.85</v>
      </c>
      <c r="I7913" s="16">
        <v>271.89999999999998</v>
      </c>
      <c r="J7913" s="16">
        <v>15.77</v>
      </c>
      <c r="K7913" s="79">
        <v>1134</v>
      </c>
      <c r="L7913" s="16">
        <f t="shared" si="150"/>
        <v>15.77</v>
      </c>
      <c r="M7913" s="16">
        <f t="shared" si="151"/>
        <v>1134</v>
      </c>
    </row>
    <row r="7914" spans="1:13" x14ac:dyDescent="0.2">
      <c r="A7914" s="77">
        <f t="shared" si="152"/>
        <v>43455</v>
      </c>
      <c r="B7914" s="16">
        <v>6.6</v>
      </c>
      <c r="C7914" s="40">
        <v>88.07</v>
      </c>
      <c r="D7914" s="16">
        <v>25.59</v>
      </c>
      <c r="E7914" s="16">
        <v>23.13</v>
      </c>
      <c r="F7914" s="16">
        <v>27.6</v>
      </c>
      <c r="G7914" s="14">
        <v>6.5</v>
      </c>
      <c r="H7914" s="16">
        <v>24.66</v>
      </c>
      <c r="I7914" s="16">
        <v>294.37</v>
      </c>
      <c r="J7914" s="16">
        <v>17.440000000000001</v>
      </c>
      <c r="K7914" s="79">
        <v>1333</v>
      </c>
      <c r="L7914" s="16">
        <f t="shared" si="150"/>
        <v>17.440000000000001</v>
      </c>
      <c r="M7914" s="16">
        <f t="shared" si="151"/>
        <v>1333</v>
      </c>
    </row>
    <row r="7915" spans="1:13" x14ac:dyDescent="0.2">
      <c r="A7915" s="77">
        <f t="shared" si="152"/>
        <v>43456</v>
      </c>
      <c r="B7915" s="16">
        <v>8.89</v>
      </c>
      <c r="C7915" s="40">
        <v>87.7</v>
      </c>
      <c r="D7915" s="16">
        <v>25.62</v>
      </c>
      <c r="E7915" s="16">
        <v>23.15</v>
      </c>
      <c r="F7915" s="16">
        <v>27.58</v>
      </c>
      <c r="G7915" s="14">
        <v>11.97</v>
      </c>
      <c r="H7915" s="16">
        <v>30.59</v>
      </c>
      <c r="I7915" s="16">
        <v>354.22</v>
      </c>
      <c r="J7915" s="16">
        <v>15.34</v>
      </c>
      <c r="K7915" s="79">
        <v>1216</v>
      </c>
      <c r="L7915" s="16">
        <f t="shared" si="150"/>
        <v>15.34</v>
      </c>
      <c r="M7915" s="16">
        <f t="shared" si="151"/>
        <v>1216</v>
      </c>
    </row>
    <row r="7916" spans="1:13" x14ac:dyDescent="0.2">
      <c r="A7916" s="77">
        <f t="shared" si="152"/>
        <v>43457</v>
      </c>
      <c r="B7916" s="16">
        <v>0</v>
      </c>
      <c r="C7916" s="40">
        <v>83.65</v>
      </c>
      <c r="D7916" s="16">
        <v>25.81</v>
      </c>
      <c r="E7916" s="16">
        <v>24.72</v>
      </c>
      <c r="F7916" s="16">
        <v>27.74</v>
      </c>
      <c r="G7916" s="14">
        <v>12.2</v>
      </c>
      <c r="H7916" s="16">
        <v>29.25</v>
      </c>
      <c r="I7916" s="16">
        <v>353.47</v>
      </c>
      <c r="J7916" s="16">
        <v>16.12</v>
      </c>
      <c r="K7916" s="79">
        <v>1290</v>
      </c>
      <c r="L7916" s="16">
        <f t="shared" si="150"/>
        <v>16.12</v>
      </c>
      <c r="M7916" s="16">
        <f t="shared" si="151"/>
        <v>1290</v>
      </c>
    </row>
    <row r="7917" spans="1:13" x14ac:dyDescent="0.2">
      <c r="A7917" s="77">
        <f t="shared" si="152"/>
        <v>43458</v>
      </c>
      <c r="B7917" s="16">
        <v>0.51</v>
      </c>
      <c r="C7917" s="40">
        <v>84.86</v>
      </c>
      <c r="D7917" s="16">
        <v>25.83</v>
      </c>
      <c r="E7917" s="16">
        <v>24.34</v>
      </c>
      <c r="F7917" s="16">
        <v>27.68</v>
      </c>
      <c r="G7917" s="14">
        <v>11.71</v>
      </c>
      <c r="H7917" s="16">
        <v>31.47</v>
      </c>
      <c r="I7917" s="16">
        <v>354.04</v>
      </c>
      <c r="J7917" s="16">
        <v>17.850000000000001</v>
      </c>
      <c r="K7917" s="79">
        <v>1184</v>
      </c>
      <c r="L7917" s="16">
        <f t="shared" si="150"/>
        <v>17.850000000000001</v>
      </c>
      <c r="M7917" s="16">
        <f t="shared" si="151"/>
        <v>1184</v>
      </c>
    </row>
    <row r="7918" spans="1:13" x14ac:dyDescent="0.2">
      <c r="A7918" s="77">
        <f t="shared" si="152"/>
        <v>43459</v>
      </c>
      <c r="B7918" s="16">
        <v>0.25</v>
      </c>
      <c r="C7918" s="40">
        <v>82.38</v>
      </c>
      <c r="D7918" s="16">
        <v>25.7</v>
      </c>
      <c r="E7918" s="16">
        <v>24.38</v>
      </c>
      <c r="F7918" s="16">
        <v>27.56</v>
      </c>
      <c r="G7918" s="14">
        <v>11.85</v>
      </c>
      <c r="H7918" s="16">
        <v>28.05</v>
      </c>
      <c r="I7918" s="16">
        <v>355.79</v>
      </c>
      <c r="J7918" s="16">
        <v>16.920000000000002</v>
      </c>
      <c r="K7918" s="79">
        <v>1216</v>
      </c>
      <c r="L7918" s="16">
        <f t="shared" si="150"/>
        <v>16.920000000000002</v>
      </c>
      <c r="M7918" s="16">
        <f t="shared" si="151"/>
        <v>1216</v>
      </c>
    </row>
    <row r="7919" spans="1:13" x14ac:dyDescent="0.2">
      <c r="A7919" s="77">
        <f t="shared" si="152"/>
        <v>43460</v>
      </c>
      <c r="B7919" s="16">
        <v>0.51</v>
      </c>
      <c r="C7919" s="40">
        <v>83.89</v>
      </c>
      <c r="D7919" s="16">
        <v>25.59</v>
      </c>
      <c r="E7919" s="16">
        <v>24.41</v>
      </c>
      <c r="F7919" s="16">
        <v>27.38</v>
      </c>
      <c r="G7919" s="14">
        <v>12.19</v>
      </c>
      <c r="H7919" s="16">
        <v>33.229999999999997</v>
      </c>
      <c r="I7919" s="16">
        <v>354.7</v>
      </c>
      <c r="J7919" s="16">
        <v>15.73</v>
      </c>
      <c r="K7919" s="79">
        <v>1206</v>
      </c>
      <c r="L7919" s="16">
        <f t="shared" si="150"/>
        <v>15.73</v>
      </c>
      <c r="M7919" s="16">
        <f t="shared" si="151"/>
        <v>1206</v>
      </c>
    </row>
    <row r="7920" spans="1:13" x14ac:dyDescent="0.2">
      <c r="A7920" s="77">
        <f t="shared" si="152"/>
        <v>43461</v>
      </c>
      <c r="B7920" s="16">
        <v>0</v>
      </c>
      <c r="C7920" s="40">
        <v>86.56</v>
      </c>
      <c r="D7920" s="16">
        <v>25.4</v>
      </c>
      <c r="E7920" s="16">
        <v>24.49</v>
      </c>
      <c r="F7920" s="16">
        <v>27.17</v>
      </c>
      <c r="G7920" s="14">
        <v>9.3800000000000008</v>
      </c>
      <c r="H7920" s="16">
        <v>24.48</v>
      </c>
      <c r="I7920" s="16">
        <v>347.44</v>
      </c>
      <c r="J7920" s="16">
        <v>14.21</v>
      </c>
      <c r="K7920" s="79">
        <v>1162</v>
      </c>
      <c r="L7920" s="16">
        <f t="shared" si="150"/>
        <v>14.21</v>
      </c>
      <c r="M7920" s="16">
        <f t="shared" si="151"/>
        <v>1162</v>
      </c>
    </row>
    <row r="7921" spans="1:13" x14ac:dyDescent="0.2">
      <c r="A7921" s="77">
        <f t="shared" si="152"/>
        <v>43462</v>
      </c>
      <c r="B7921" s="16">
        <v>0.25</v>
      </c>
      <c r="C7921" s="40">
        <v>89.62</v>
      </c>
      <c r="D7921" s="16">
        <v>25.45</v>
      </c>
      <c r="E7921" s="16">
        <v>24.35</v>
      </c>
      <c r="F7921" s="16">
        <v>27.52</v>
      </c>
      <c r="G7921" s="14">
        <v>8.4600000000000009</v>
      </c>
      <c r="H7921" s="16">
        <v>24.27</v>
      </c>
      <c r="I7921" s="16">
        <v>338.73</v>
      </c>
      <c r="J7921" s="16">
        <v>13.81</v>
      </c>
      <c r="K7921" s="79">
        <v>1169</v>
      </c>
      <c r="L7921" s="16">
        <f t="shared" ref="L7921:L7984" si="153">J7921</f>
        <v>13.81</v>
      </c>
      <c r="M7921" s="16">
        <f t="shared" ref="M7921:M7984" si="154">K7921</f>
        <v>1169</v>
      </c>
    </row>
    <row r="7922" spans="1:13" x14ac:dyDescent="0.2">
      <c r="A7922" s="77">
        <f t="shared" si="152"/>
        <v>43463</v>
      </c>
      <c r="B7922" s="16">
        <v>0</v>
      </c>
      <c r="C7922" s="40">
        <v>87.66</v>
      </c>
      <c r="D7922" s="16">
        <v>25.56</v>
      </c>
      <c r="E7922" s="16">
        <v>24.46</v>
      </c>
      <c r="F7922" s="16">
        <v>27.32</v>
      </c>
      <c r="G7922" s="14">
        <v>8.91</v>
      </c>
      <c r="H7922" s="16">
        <v>25.61</v>
      </c>
      <c r="I7922" s="16">
        <v>326.27999999999997</v>
      </c>
      <c r="J7922" s="16">
        <v>13.03</v>
      </c>
      <c r="K7922" s="79">
        <v>1285</v>
      </c>
      <c r="L7922" s="16">
        <f t="shared" si="153"/>
        <v>13.03</v>
      </c>
      <c r="M7922" s="16">
        <f t="shared" si="154"/>
        <v>1285</v>
      </c>
    </row>
    <row r="7923" spans="1:13" x14ac:dyDescent="0.2">
      <c r="A7923" s="77">
        <f t="shared" si="152"/>
        <v>43464</v>
      </c>
      <c r="B7923" s="16">
        <v>0</v>
      </c>
      <c r="C7923" s="40">
        <v>86.51</v>
      </c>
      <c r="D7923" s="16">
        <v>25.46</v>
      </c>
      <c r="E7923" s="16">
        <v>24.45</v>
      </c>
      <c r="F7923" s="16">
        <v>27.14</v>
      </c>
      <c r="G7923" s="14">
        <v>9.01</v>
      </c>
      <c r="H7923" s="16">
        <v>23.25</v>
      </c>
      <c r="I7923" s="16">
        <v>332.44</v>
      </c>
      <c r="J7923" s="16">
        <v>13.15</v>
      </c>
      <c r="K7923" s="79">
        <v>1204</v>
      </c>
      <c r="L7923" s="16">
        <f t="shared" si="153"/>
        <v>13.15</v>
      </c>
      <c r="M7923" s="16">
        <f t="shared" si="154"/>
        <v>1204</v>
      </c>
    </row>
    <row r="7924" spans="1:13" x14ac:dyDescent="0.2">
      <c r="A7924" s="77">
        <f t="shared" si="152"/>
        <v>43465</v>
      </c>
      <c r="B7924" s="16">
        <v>0.25</v>
      </c>
      <c r="C7924" s="40">
        <v>86.58</v>
      </c>
      <c r="D7924" s="14">
        <v>25.45</v>
      </c>
      <c r="E7924" s="14">
        <v>24.28</v>
      </c>
      <c r="F7924" s="14">
        <v>27.73</v>
      </c>
      <c r="G7924" s="14">
        <v>9.16</v>
      </c>
      <c r="H7924" s="16">
        <v>25.08</v>
      </c>
      <c r="I7924" s="16">
        <v>345.64</v>
      </c>
      <c r="J7924" s="16">
        <v>14.59</v>
      </c>
      <c r="K7924" s="79">
        <v>1178</v>
      </c>
      <c r="L7924" s="16">
        <f t="shared" si="153"/>
        <v>14.59</v>
      </c>
      <c r="M7924" s="16">
        <f t="shared" si="154"/>
        <v>1178</v>
      </c>
    </row>
    <row r="7925" spans="1:13" x14ac:dyDescent="0.2">
      <c r="A7925" s="77">
        <v>43466</v>
      </c>
      <c r="B7925" s="16">
        <v>0</v>
      </c>
      <c r="C7925" s="40">
        <v>87.14</v>
      </c>
      <c r="D7925" s="16">
        <v>25.5</v>
      </c>
      <c r="E7925" s="16">
        <v>24.61</v>
      </c>
      <c r="F7925" s="16">
        <v>27.24</v>
      </c>
      <c r="G7925" s="16">
        <v>10.74</v>
      </c>
      <c r="H7925" s="16">
        <v>25.44</v>
      </c>
      <c r="I7925" s="16">
        <v>342.48</v>
      </c>
      <c r="J7925" s="16">
        <v>12.84</v>
      </c>
      <c r="K7925" s="79">
        <v>1189</v>
      </c>
      <c r="L7925" s="16">
        <f t="shared" si="153"/>
        <v>12.84</v>
      </c>
      <c r="M7925" s="16">
        <f t="shared" si="154"/>
        <v>1189</v>
      </c>
    </row>
    <row r="7926" spans="1:13" x14ac:dyDescent="0.2">
      <c r="A7926" s="77">
        <f t="shared" ref="A7926:A7989" si="155">A7925+1</f>
        <v>43467</v>
      </c>
      <c r="B7926" s="16">
        <v>0</v>
      </c>
      <c r="C7926" s="40">
        <v>86.96</v>
      </c>
      <c r="D7926" s="16">
        <v>25.4</v>
      </c>
      <c r="E7926" s="16">
        <v>24.42</v>
      </c>
      <c r="F7926" s="16">
        <v>27.03</v>
      </c>
      <c r="G7926" s="16">
        <v>10.58</v>
      </c>
      <c r="H7926" s="16">
        <v>24.52</v>
      </c>
      <c r="I7926" s="16">
        <v>349.16</v>
      </c>
      <c r="J7926" s="16">
        <v>15.83</v>
      </c>
      <c r="K7926" s="79">
        <v>1326</v>
      </c>
      <c r="L7926" s="16">
        <f t="shared" si="153"/>
        <v>15.83</v>
      </c>
      <c r="M7926" s="16">
        <f t="shared" si="154"/>
        <v>1326</v>
      </c>
    </row>
    <row r="7927" spans="1:13" x14ac:dyDescent="0.2">
      <c r="A7927" s="77">
        <f t="shared" si="155"/>
        <v>43468</v>
      </c>
      <c r="B7927" s="16">
        <v>0</v>
      </c>
      <c r="C7927" s="40">
        <v>88.7</v>
      </c>
      <c r="D7927" s="16">
        <v>25.21</v>
      </c>
      <c r="E7927" s="16">
        <v>24.19</v>
      </c>
      <c r="F7927" s="16">
        <v>26.89</v>
      </c>
      <c r="G7927" s="16">
        <v>8.15</v>
      </c>
      <c r="H7927" s="16">
        <v>18.7</v>
      </c>
      <c r="I7927" s="16">
        <v>328.13</v>
      </c>
      <c r="J7927" s="16">
        <v>10.71</v>
      </c>
      <c r="K7927" s="79">
        <v>1183</v>
      </c>
      <c r="L7927" s="16">
        <f t="shared" si="153"/>
        <v>10.71</v>
      </c>
      <c r="M7927" s="16">
        <f t="shared" si="154"/>
        <v>1183</v>
      </c>
    </row>
    <row r="7928" spans="1:13" x14ac:dyDescent="0.2">
      <c r="A7928" s="77">
        <f t="shared" si="155"/>
        <v>43469</v>
      </c>
      <c r="B7928" s="16">
        <v>0</v>
      </c>
      <c r="C7928" s="40">
        <v>87.8</v>
      </c>
      <c r="D7928" s="16">
        <v>25.41</v>
      </c>
      <c r="E7928" s="16">
        <v>24.15</v>
      </c>
      <c r="F7928" s="16">
        <v>27.9</v>
      </c>
      <c r="G7928" s="16">
        <v>7.68</v>
      </c>
      <c r="H7928" s="16">
        <v>21.2</v>
      </c>
      <c r="I7928" s="16">
        <v>328.23</v>
      </c>
      <c r="J7928" s="16">
        <v>16.100000000000001</v>
      </c>
      <c r="K7928" s="79">
        <v>1215</v>
      </c>
      <c r="L7928" s="16">
        <f t="shared" si="153"/>
        <v>16.100000000000001</v>
      </c>
      <c r="M7928" s="16">
        <f t="shared" si="154"/>
        <v>1215</v>
      </c>
    </row>
    <row r="7929" spans="1:13" x14ac:dyDescent="0.2">
      <c r="A7929" s="77">
        <f t="shared" si="155"/>
        <v>43470</v>
      </c>
      <c r="B7929" s="16">
        <v>0</v>
      </c>
      <c r="C7929" s="40">
        <v>87.49</v>
      </c>
      <c r="D7929" s="16">
        <v>25.46</v>
      </c>
      <c r="E7929" s="16">
        <v>24.43</v>
      </c>
      <c r="F7929" s="16">
        <v>27.31</v>
      </c>
      <c r="G7929" s="16">
        <v>10.43</v>
      </c>
      <c r="H7929" s="16">
        <v>27.91</v>
      </c>
      <c r="I7929" s="16">
        <v>328.98</v>
      </c>
      <c r="J7929" s="16">
        <v>14.74</v>
      </c>
      <c r="K7929" s="79">
        <v>1230</v>
      </c>
      <c r="L7929" s="16">
        <f t="shared" si="153"/>
        <v>14.74</v>
      </c>
      <c r="M7929" s="16">
        <f t="shared" si="154"/>
        <v>1230</v>
      </c>
    </row>
    <row r="7930" spans="1:13" x14ac:dyDescent="0.2">
      <c r="A7930" s="77">
        <f t="shared" si="155"/>
        <v>43471</v>
      </c>
      <c r="B7930" s="16">
        <v>0.76200000000000001</v>
      </c>
      <c r="C7930" s="40">
        <v>84.88</v>
      </c>
      <c r="D7930" s="16">
        <v>25.14</v>
      </c>
      <c r="E7930" s="16">
        <v>24.22</v>
      </c>
      <c r="F7930" s="16">
        <v>27.18</v>
      </c>
      <c r="G7930" s="16">
        <v>11.11</v>
      </c>
      <c r="H7930" s="16">
        <v>27.1</v>
      </c>
      <c r="I7930" s="16">
        <v>345.98</v>
      </c>
      <c r="J7930" s="16">
        <v>14.01</v>
      </c>
      <c r="K7930" s="79">
        <v>1306</v>
      </c>
      <c r="L7930" s="16">
        <f t="shared" si="153"/>
        <v>14.01</v>
      </c>
      <c r="M7930" s="16">
        <f t="shared" si="154"/>
        <v>1306</v>
      </c>
    </row>
    <row r="7931" spans="1:13" x14ac:dyDescent="0.2">
      <c r="A7931" s="77">
        <f t="shared" si="155"/>
        <v>43472</v>
      </c>
      <c r="B7931" s="16">
        <v>0.50800000000000001</v>
      </c>
      <c r="C7931" s="40">
        <v>86.3</v>
      </c>
      <c r="D7931" s="16">
        <v>24.61</v>
      </c>
      <c r="E7931" s="16">
        <v>22.42</v>
      </c>
      <c r="F7931" s="16">
        <v>26.72</v>
      </c>
      <c r="G7931" s="16">
        <v>8.3800000000000008</v>
      </c>
      <c r="H7931" s="16">
        <v>22.69</v>
      </c>
      <c r="I7931" s="16">
        <v>315.57</v>
      </c>
      <c r="J7931" s="16">
        <v>14.71</v>
      </c>
      <c r="K7931" s="79">
        <v>1326</v>
      </c>
      <c r="L7931" s="16">
        <f t="shared" si="153"/>
        <v>14.71</v>
      </c>
      <c r="M7931" s="16">
        <f t="shared" si="154"/>
        <v>1326</v>
      </c>
    </row>
    <row r="7932" spans="1:13" x14ac:dyDescent="0.2">
      <c r="A7932" s="77">
        <f t="shared" si="155"/>
        <v>43473</v>
      </c>
      <c r="B7932" s="16">
        <v>0</v>
      </c>
      <c r="C7932" s="40">
        <v>85.21</v>
      </c>
      <c r="D7932" s="16">
        <v>25.17</v>
      </c>
      <c r="E7932" s="16">
        <v>24.23</v>
      </c>
      <c r="F7932" s="16">
        <v>27.19</v>
      </c>
      <c r="G7932" s="16">
        <v>8.36</v>
      </c>
      <c r="H7932" s="16">
        <v>24.13</v>
      </c>
      <c r="I7932" s="16">
        <v>327.83</v>
      </c>
      <c r="J7932" s="16">
        <v>15.2</v>
      </c>
      <c r="K7932" s="79">
        <v>1295</v>
      </c>
      <c r="L7932" s="16">
        <f t="shared" si="153"/>
        <v>15.2</v>
      </c>
      <c r="M7932" s="16">
        <f t="shared" si="154"/>
        <v>1295</v>
      </c>
    </row>
    <row r="7933" spans="1:13" x14ac:dyDescent="0.2">
      <c r="A7933" s="77">
        <f t="shared" si="155"/>
        <v>43474</v>
      </c>
      <c r="B7933" s="16">
        <v>10.414</v>
      </c>
      <c r="C7933" s="40">
        <v>89.23</v>
      </c>
      <c r="D7933" s="16">
        <v>24.69</v>
      </c>
      <c r="E7933" s="16">
        <v>22.7</v>
      </c>
      <c r="F7933" s="16">
        <v>27.12</v>
      </c>
      <c r="G7933" s="16">
        <v>7.83</v>
      </c>
      <c r="H7933" s="16">
        <v>21.77</v>
      </c>
      <c r="I7933" s="16">
        <v>329.97</v>
      </c>
      <c r="J7933" s="16">
        <v>11.58</v>
      </c>
      <c r="K7933" s="79">
        <v>1344</v>
      </c>
      <c r="L7933" s="16">
        <f t="shared" si="153"/>
        <v>11.58</v>
      </c>
      <c r="M7933" s="16">
        <f t="shared" si="154"/>
        <v>1344</v>
      </c>
    </row>
    <row r="7934" spans="1:13" x14ac:dyDescent="0.2">
      <c r="A7934" s="77">
        <f t="shared" si="155"/>
        <v>43475</v>
      </c>
      <c r="B7934" s="16">
        <v>5.8419999999999996</v>
      </c>
      <c r="C7934" s="40">
        <v>86.65</v>
      </c>
      <c r="D7934" s="16">
        <v>24.32</v>
      </c>
      <c r="E7934" s="16">
        <v>22.2</v>
      </c>
      <c r="F7934" s="16">
        <v>26.86</v>
      </c>
      <c r="G7934" s="16">
        <v>7.27</v>
      </c>
      <c r="H7934" s="16">
        <v>24.52</v>
      </c>
      <c r="I7934" s="16">
        <v>324.94</v>
      </c>
      <c r="J7934" s="16">
        <v>16.8</v>
      </c>
      <c r="K7934" s="79">
        <v>1330</v>
      </c>
      <c r="L7934" s="16">
        <f t="shared" si="153"/>
        <v>16.8</v>
      </c>
      <c r="M7934" s="16">
        <f t="shared" si="154"/>
        <v>1330</v>
      </c>
    </row>
    <row r="7935" spans="1:13" x14ac:dyDescent="0.2">
      <c r="A7935" s="77">
        <f t="shared" si="155"/>
        <v>43476</v>
      </c>
      <c r="B7935" s="16">
        <v>4.8259999999999996</v>
      </c>
      <c r="C7935" s="40">
        <v>83.78</v>
      </c>
      <c r="D7935" s="16">
        <v>24.64</v>
      </c>
      <c r="E7935" s="16">
        <v>22.25</v>
      </c>
      <c r="F7935" s="16">
        <v>26.94</v>
      </c>
      <c r="G7935" s="16">
        <v>8.6199999999999992</v>
      </c>
      <c r="H7935" s="16">
        <v>24.73</v>
      </c>
      <c r="I7935" s="16">
        <v>356.13</v>
      </c>
      <c r="J7935" s="16">
        <v>19.649999999999999</v>
      </c>
      <c r="K7935" s="79">
        <v>1215</v>
      </c>
      <c r="L7935" s="16">
        <f t="shared" si="153"/>
        <v>19.649999999999999</v>
      </c>
      <c r="M7935" s="16">
        <f t="shared" si="154"/>
        <v>1215</v>
      </c>
    </row>
    <row r="7936" spans="1:13" x14ac:dyDescent="0.2">
      <c r="A7936" s="77">
        <f t="shared" si="155"/>
        <v>43477</v>
      </c>
      <c r="B7936" s="16">
        <v>0</v>
      </c>
      <c r="C7936" s="40">
        <v>82.56</v>
      </c>
      <c r="D7936" s="16">
        <v>24.88</v>
      </c>
      <c r="E7936" s="16">
        <v>22.98</v>
      </c>
      <c r="F7936" s="16">
        <v>26.94</v>
      </c>
      <c r="G7936" s="16">
        <v>8.93</v>
      </c>
      <c r="H7936" s="16">
        <v>30.06</v>
      </c>
      <c r="I7936" s="16">
        <v>356.69</v>
      </c>
      <c r="J7936" s="16">
        <v>21.73</v>
      </c>
      <c r="K7936" s="79">
        <v>1315</v>
      </c>
      <c r="L7936" s="16">
        <f t="shared" si="153"/>
        <v>21.73</v>
      </c>
      <c r="M7936" s="16">
        <f t="shared" si="154"/>
        <v>1315</v>
      </c>
    </row>
    <row r="7937" spans="1:13" x14ac:dyDescent="0.2">
      <c r="A7937" s="77">
        <f t="shared" si="155"/>
        <v>43478</v>
      </c>
      <c r="B7937" s="16">
        <v>0</v>
      </c>
      <c r="C7937" s="40">
        <v>84.13</v>
      </c>
      <c r="D7937" s="16">
        <v>25.01</v>
      </c>
      <c r="E7937" s="16">
        <v>23.65</v>
      </c>
      <c r="F7937" s="16">
        <v>27.1</v>
      </c>
      <c r="G7937" s="16">
        <v>10.08</v>
      </c>
      <c r="H7937" s="16">
        <v>26.32</v>
      </c>
      <c r="I7937" s="16">
        <v>347.9</v>
      </c>
      <c r="J7937" s="16">
        <v>13.73</v>
      </c>
      <c r="K7937" s="79">
        <v>1272</v>
      </c>
      <c r="L7937" s="16">
        <f t="shared" si="153"/>
        <v>13.73</v>
      </c>
      <c r="M7937" s="16">
        <f t="shared" si="154"/>
        <v>1272</v>
      </c>
    </row>
    <row r="7938" spans="1:13" x14ac:dyDescent="0.2">
      <c r="A7938" s="77">
        <f t="shared" si="155"/>
        <v>43479</v>
      </c>
      <c r="B7938" s="16">
        <v>0.76200000000000001</v>
      </c>
      <c r="C7938" s="40">
        <v>84.27</v>
      </c>
      <c r="D7938" s="16">
        <v>25.16</v>
      </c>
      <c r="E7938" s="16">
        <v>23.84</v>
      </c>
      <c r="F7938" s="16">
        <v>27.05</v>
      </c>
      <c r="G7938" s="16">
        <v>11.5</v>
      </c>
      <c r="H7938" s="16">
        <v>31.61</v>
      </c>
      <c r="I7938" s="16">
        <v>352.17</v>
      </c>
      <c r="J7938" s="16">
        <v>17.61</v>
      </c>
      <c r="K7938" s="79">
        <v>1213</v>
      </c>
      <c r="L7938" s="16">
        <f t="shared" si="153"/>
        <v>17.61</v>
      </c>
      <c r="M7938" s="16">
        <f t="shared" si="154"/>
        <v>1213</v>
      </c>
    </row>
    <row r="7939" spans="1:13" x14ac:dyDescent="0.2">
      <c r="A7939" s="77">
        <f t="shared" si="155"/>
        <v>43480</v>
      </c>
      <c r="B7939" s="16">
        <v>0.254</v>
      </c>
      <c r="C7939" s="40">
        <v>82.83</v>
      </c>
      <c r="D7939" s="16">
        <v>25.22</v>
      </c>
      <c r="E7939" s="16">
        <v>24.05</v>
      </c>
      <c r="F7939" s="16">
        <v>27.24</v>
      </c>
      <c r="G7939" s="16">
        <v>11.7</v>
      </c>
      <c r="H7939" s="16">
        <v>29.49</v>
      </c>
      <c r="I7939" s="16">
        <v>348.03</v>
      </c>
      <c r="J7939" s="16">
        <v>17.03</v>
      </c>
      <c r="K7939" s="79">
        <v>1284</v>
      </c>
      <c r="L7939" s="16">
        <f t="shared" si="153"/>
        <v>17.03</v>
      </c>
      <c r="M7939" s="16">
        <f t="shared" si="154"/>
        <v>1284</v>
      </c>
    </row>
    <row r="7940" spans="1:13" x14ac:dyDescent="0.2">
      <c r="A7940" s="77">
        <f t="shared" si="155"/>
        <v>43481</v>
      </c>
      <c r="B7940" s="16">
        <v>0</v>
      </c>
      <c r="C7940" s="40">
        <v>79.59</v>
      </c>
      <c r="D7940" s="16">
        <v>25.19</v>
      </c>
      <c r="E7940" s="16">
        <v>23.99</v>
      </c>
      <c r="F7940" s="16">
        <v>26.74</v>
      </c>
      <c r="G7940" s="16">
        <v>12.38</v>
      </c>
      <c r="H7940" s="16">
        <v>28.26</v>
      </c>
      <c r="I7940" s="16">
        <v>348.28</v>
      </c>
      <c r="J7940" s="16">
        <v>18.489999999999998</v>
      </c>
      <c r="K7940" s="79">
        <v>1228</v>
      </c>
      <c r="L7940" s="16">
        <f t="shared" si="153"/>
        <v>18.489999999999998</v>
      </c>
      <c r="M7940" s="16">
        <f t="shared" si="154"/>
        <v>1228</v>
      </c>
    </row>
    <row r="7941" spans="1:13" x14ac:dyDescent="0.2">
      <c r="A7941" s="77">
        <f t="shared" si="155"/>
        <v>43482</v>
      </c>
      <c r="B7941" s="16">
        <v>4.3179999999999996</v>
      </c>
      <c r="C7941" s="40">
        <v>82.93</v>
      </c>
      <c r="D7941" s="16">
        <v>24.82</v>
      </c>
      <c r="E7941" s="16">
        <v>22.18</v>
      </c>
      <c r="F7941" s="16">
        <v>26.76</v>
      </c>
      <c r="G7941" s="16">
        <v>11.48</v>
      </c>
      <c r="H7941" s="16">
        <v>27.66</v>
      </c>
      <c r="I7941" s="16">
        <v>337.45</v>
      </c>
      <c r="J7941" s="16">
        <v>17.34</v>
      </c>
      <c r="K7941" s="79">
        <v>1225</v>
      </c>
      <c r="L7941" s="16">
        <f t="shared" si="153"/>
        <v>17.34</v>
      </c>
      <c r="M7941" s="16">
        <f t="shared" si="154"/>
        <v>1225</v>
      </c>
    </row>
    <row r="7942" spans="1:13" x14ac:dyDescent="0.2">
      <c r="A7942" s="77">
        <f t="shared" si="155"/>
        <v>43483</v>
      </c>
      <c r="B7942" s="16">
        <v>0</v>
      </c>
      <c r="C7942" s="40">
        <v>85.74</v>
      </c>
      <c r="D7942" s="16">
        <v>25.27</v>
      </c>
      <c r="E7942" s="16">
        <v>24.03</v>
      </c>
      <c r="F7942" s="16">
        <v>26.96</v>
      </c>
      <c r="G7942" s="16">
        <v>12.9</v>
      </c>
      <c r="H7942" s="16">
        <v>29.21</v>
      </c>
      <c r="I7942" s="16">
        <v>347.67</v>
      </c>
      <c r="J7942" s="16">
        <v>15.03</v>
      </c>
      <c r="K7942" s="79">
        <v>1271</v>
      </c>
      <c r="L7942" s="16">
        <f t="shared" si="153"/>
        <v>15.03</v>
      </c>
      <c r="M7942" s="16">
        <f t="shared" si="154"/>
        <v>1271</v>
      </c>
    </row>
    <row r="7943" spans="1:13" x14ac:dyDescent="0.2">
      <c r="A7943" s="77">
        <f t="shared" si="155"/>
        <v>43484</v>
      </c>
      <c r="B7943" s="16">
        <v>0</v>
      </c>
      <c r="C7943" s="40">
        <v>87.52</v>
      </c>
      <c r="D7943" s="16">
        <v>25.35</v>
      </c>
      <c r="E7943" s="16">
        <v>24.52</v>
      </c>
      <c r="F7943" s="16">
        <v>27.12</v>
      </c>
      <c r="G7943" s="16">
        <v>11.25</v>
      </c>
      <c r="H7943" s="16">
        <v>28.08</v>
      </c>
      <c r="I7943" s="16">
        <v>346.05</v>
      </c>
      <c r="J7943" s="16">
        <v>15.21</v>
      </c>
      <c r="K7943" s="79">
        <v>1301</v>
      </c>
      <c r="L7943" s="16">
        <f t="shared" si="153"/>
        <v>15.21</v>
      </c>
      <c r="M7943" s="16">
        <f t="shared" si="154"/>
        <v>1301</v>
      </c>
    </row>
    <row r="7944" spans="1:13" x14ac:dyDescent="0.2">
      <c r="A7944" s="77">
        <f t="shared" si="155"/>
        <v>43485</v>
      </c>
      <c r="B7944" s="16">
        <v>0.76200000000000001</v>
      </c>
      <c r="C7944" s="40">
        <v>89.36</v>
      </c>
      <c r="D7944" s="16">
        <v>25.3</v>
      </c>
      <c r="E7944" s="16">
        <v>23.78</v>
      </c>
      <c r="F7944" s="16">
        <v>26.89</v>
      </c>
      <c r="G7944" s="16">
        <v>11.25</v>
      </c>
      <c r="H7944" s="16">
        <v>29.92</v>
      </c>
      <c r="I7944" s="16">
        <v>333.94</v>
      </c>
      <c r="J7944" s="16">
        <v>11.93</v>
      </c>
      <c r="K7944" s="79">
        <v>1285</v>
      </c>
      <c r="L7944" s="16">
        <f t="shared" si="153"/>
        <v>11.93</v>
      </c>
      <c r="M7944" s="16">
        <f t="shared" si="154"/>
        <v>1285</v>
      </c>
    </row>
    <row r="7945" spans="1:13" x14ac:dyDescent="0.2">
      <c r="A7945" s="77">
        <f t="shared" si="155"/>
        <v>43486</v>
      </c>
      <c r="B7945" s="16">
        <v>3.556</v>
      </c>
      <c r="C7945" s="40">
        <v>86.59</v>
      </c>
      <c r="D7945" s="16">
        <v>25.15</v>
      </c>
      <c r="E7945" s="16">
        <v>23.38</v>
      </c>
      <c r="F7945" s="16">
        <v>26.58</v>
      </c>
      <c r="G7945" s="16">
        <v>13.2</v>
      </c>
      <c r="H7945" s="16">
        <v>30.02</v>
      </c>
      <c r="I7945" s="16">
        <v>342.68</v>
      </c>
      <c r="J7945" s="16">
        <v>13.12</v>
      </c>
      <c r="K7945" s="79">
        <v>1290</v>
      </c>
      <c r="L7945" s="16">
        <f t="shared" si="153"/>
        <v>13.12</v>
      </c>
      <c r="M7945" s="16">
        <f t="shared" si="154"/>
        <v>1290</v>
      </c>
    </row>
    <row r="7946" spans="1:13" x14ac:dyDescent="0.2">
      <c r="A7946" s="77">
        <f t="shared" si="155"/>
        <v>43487</v>
      </c>
      <c r="B7946" s="16">
        <v>0</v>
      </c>
      <c r="C7946" s="40">
        <v>85.26</v>
      </c>
      <c r="D7946" s="16">
        <v>25.19</v>
      </c>
      <c r="E7946" s="16">
        <v>24.27</v>
      </c>
      <c r="F7946" s="16">
        <v>26.58</v>
      </c>
      <c r="G7946" s="16">
        <v>13.41</v>
      </c>
      <c r="H7946" s="16">
        <v>29.07</v>
      </c>
      <c r="I7946" s="16">
        <v>347.8</v>
      </c>
      <c r="J7946" s="16">
        <v>11.63</v>
      </c>
      <c r="K7946" s="79">
        <v>1356</v>
      </c>
      <c r="L7946" s="16">
        <f t="shared" si="153"/>
        <v>11.63</v>
      </c>
      <c r="M7946" s="16">
        <f t="shared" si="154"/>
        <v>1356</v>
      </c>
    </row>
    <row r="7947" spans="1:13" x14ac:dyDescent="0.2">
      <c r="A7947" s="77">
        <f t="shared" si="155"/>
        <v>43488</v>
      </c>
      <c r="B7947" s="16">
        <v>0</v>
      </c>
      <c r="C7947" s="40">
        <v>87.22</v>
      </c>
      <c r="D7947" s="16">
        <v>25.32</v>
      </c>
      <c r="E7947" s="16">
        <v>24.32</v>
      </c>
      <c r="F7947" s="16">
        <v>27.1</v>
      </c>
      <c r="G7947" s="16">
        <v>10.91</v>
      </c>
      <c r="H7947" s="16">
        <v>25.51</v>
      </c>
      <c r="I7947" s="16">
        <v>346.73</v>
      </c>
      <c r="J7947" s="16">
        <v>14.47</v>
      </c>
      <c r="K7947" s="79">
        <v>1212</v>
      </c>
      <c r="L7947" s="16">
        <f t="shared" si="153"/>
        <v>14.47</v>
      </c>
      <c r="M7947" s="16">
        <f t="shared" si="154"/>
        <v>1212</v>
      </c>
    </row>
    <row r="7948" spans="1:13" x14ac:dyDescent="0.2">
      <c r="A7948" s="77">
        <f t="shared" si="155"/>
        <v>43489</v>
      </c>
      <c r="B7948" s="16">
        <v>0</v>
      </c>
      <c r="C7948" s="40">
        <v>91.53</v>
      </c>
      <c r="D7948" s="16">
        <v>25.1</v>
      </c>
      <c r="E7948" s="16">
        <v>24.23</v>
      </c>
      <c r="F7948" s="16">
        <v>26.81</v>
      </c>
      <c r="G7948" s="16">
        <v>7.6</v>
      </c>
      <c r="H7948" s="16">
        <v>18.8</v>
      </c>
      <c r="I7948" s="16">
        <v>313.05</v>
      </c>
      <c r="J7948" s="16">
        <v>8.7799999999999994</v>
      </c>
      <c r="K7948" s="79">
        <v>1231</v>
      </c>
      <c r="L7948" s="16">
        <f t="shared" si="153"/>
        <v>8.7799999999999994</v>
      </c>
      <c r="M7948" s="16">
        <f t="shared" si="154"/>
        <v>1231</v>
      </c>
    </row>
    <row r="7949" spans="1:13" x14ac:dyDescent="0.2">
      <c r="A7949" s="77">
        <f t="shared" si="155"/>
        <v>43490</v>
      </c>
      <c r="B7949" s="16">
        <v>0</v>
      </c>
      <c r="C7949" s="40">
        <v>88.84</v>
      </c>
      <c r="D7949" s="16">
        <v>25.32</v>
      </c>
      <c r="E7949" s="16">
        <v>24.27</v>
      </c>
      <c r="F7949" s="16">
        <v>27.52</v>
      </c>
      <c r="G7949" s="16">
        <v>9.81</v>
      </c>
      <c r="H7949" s="16">
        <v>24.8</v>
      </c>
      <c r="I7949" s="16">
        <v>337.27</v>
      </c>
      <c r="J7949" s="16">
        <v>14.21</v>
      </c>
      <c r="K7949" s="79">
        <v>1306</v>
      </c>
      <c r="L7949" s="16">
        <f t="shared" si="153"/>
        <v>14.21</v>
      </c>
      <c r="M7949" s="16">
        <f t="shared" si="154"/>
        <v>1306</v>
      </c>
    </row>
    <row r="7950" spans="1:13" x14ac:dyDescent="0.2">
      <c r="A7950" s="77">
        <f t="shared" si="155"/>
        <v>43491</v>
      </c>
      <c r="B7950" s="16">
        <v>0</v>
      </c>
      <c r="C7950" s="40">
        <v>88.64</v>
      </c>
      <c r="D7950" s="16">
        <v>25.13</v>
      </c>
      <c r="E7950" s="16">
        <v>24.14</v>
      </c>
      <c r="F7950" s="16">
        <v>27.35</v>
      </c>
      <c r="G7950" s="16">
        <v>9.7100000000000009</v>
      </c>
      <c r="H7950" s="16">
        <v>23.6</v>
      </c>
      <c r="I7950" s="16">
        <v>342.56</v>
      </c>
      <c r="J7950" s="16">
        <v>11.99</v>
      </c>
      <c r="K7950" s="79">
        <v>1119</v>
      </c>
      <c r="L7950" s="16">
        <f t="shared" si="153"/>
        <v>11.99</v>
      </c>
      <c r="M7950" s="16">
        <f t="shared" si="154"/>
        <v>1119</v>
      </c>
    </row>
    <row r="7951" spans="1:13" x14ac:dyDescent="0.2">
      <c r="A7951" s="77">
        <f t="shared" si="155"/>
        <v>43492</v>
      </c>
      <c r="B7951" s="16">
        <v>0</v>
      </c>
      <c r="C7951" s="40">
        <v>85.23</v>
      </c>
      <c r="D7951" s="16">
        <v>25.25</v>
      </c>
      <c r="E7951" s="16">
        <v>23.92</v>
      </c>
      <c r="F7951" s="16">
        <v>27.71</v>
      </c>
      <c r="G7951" s="16">
        <v>6.42</v>
      </c>
      <c r="H7951" s="16">
        <v>18.87</v>
      </c>
      <c r="I7951" s="16">
        <v>313.52999999999997</v>
      </c>
      <c r="J7951" s="16">
        <v>17.399999999999999</v>
      </c>
      <c r="K7951" s="79">
        <v>959</v>
      </c>
      <c r="L7951" s="16">
        <f t="shared" si="153"/>
        <v>17.399999999999999</v>
      </c>
      <c r="M7951" s="16">
        <f t="shared" si="154"/>
        <v>959</v>
      </c>
    </row>
    <row r="7952" spans="1:13" x14ac:dyDescent="0.2">
      <c r="A7952" s="77">
        <f t="shared" si="155"/>
        <v>43493</v>
      </c>
      <c r="B7952" s="16">
        <v>3.302</v>
      </c>
      <c r="C7952" s="40">
        <v>88.67</v>
      </c>
      <c r="D7952" s="16">
        <v>24.74</v>
      </c>
      <c r="E7952" s="16">
        <v>23.23</v>
      </c>
      <c r="F7952" s="16">
        <v>27.04</v>
      </c>
      <c r="G7952" s="16">
        <v>7.35</v>
      </c>
      <c r="H7952" s="16">
        <v>23.25</v>
      </c>
      <c r="I7952" s="16">
        <v>290.76</v>
      </c>
      <c r="J7952" s="16">
        <v>12.91</v>
      </c>
      <c r="K7952" s="79">
        <v>1190</v>
      </c>
      <c r="L7952" s="16">
        <f t="shared" si="153"/>
        <v>12.91</v>
      </c>
      <c r="M7952" s="16">
        <f t="shared" si="154"/>
        <v>1190</v>
      </c>
    </row>
    <row r="7953" spans="1:13" x14ac:dyDescent="0.2">
      <c r="A7953" s="77">
        <f t="shared" si="155"/>
        <v>43494</v>
      </c>
      <c r="B7953" s="16">
        <v>2.286</v>
      </c>
      <c r="C7953" s="40">
        <v>88.05</v>
      </c>
      <c r="D7953" s="16">
        <v>24.6</v>
      </c>
      <c r="E7953" s="16">
        <v>23.32</v>
      </c>
      <c r="F7953" s="16">
        <v>26.9</v>
      </c>
      <c r="G7953" s="16">
        <v>7.05</v>
      </c>
      <c r="H7953" s="16">
        <v>20.78</v>
      </c>
      <c r="I7953" s="16">
        <v>298.99</v>
      </c>
      <c r="J7953" s="16">
        <v>12.1</v>
      </c>
      <c r="K7953" s="79">
        <v>1309</v>
      </c>
      <c r="L7953" s="16">
        <f t="shared" si="153"/>
        <v>12.1</v>
      </c>
      <c r="M7953" s="16">
        <f t="shared" si="154"/>
        <v>1309</v>
      </c>
    </row>
    <row r="7954" spans="1:13" x14ac:dyDescent="0.2">
      <c r="A7954" s="77">
        <f t="shared" si="155"/>
        <v>43495</v>
      </c>
      <c r="B7954" s="16">
        <v>0</v>
      </c>
      <c r="C7954" s="40">
        <v>81.400000000000006</v>
      </c>
      <c r="D7954" s="16">
        <v>24.73</v>
      </c>
      <c r="E7954" s="16">
        <v>23.62</v>
      </c>
      <c r="F7954" s="16">
        <v>27.2</v>
      </c>
      <c r="G7954" s="16">
        <v>10.65</v>
      </c>
      <c r="H7954" s="16">
        <v>24.73</v>
      </c>
      <c r="I7954" s="16">
        <v>355.69</v>
      </c>
      <c r="J7954" s="16">
        <v>16.32</v>
      </c>
      <c r="K7954" s="79">
        <v>1294</v>
      </c>
      <c r="L7954" s="16">
        <f t="shared" si="153"/>
        <v>16.32</v>
      </c>
      <c r="M7954" s="16">
        <f t="shared" si="154"/>
        <v>1294</v>
      </c>
    </row>
    <row r="7955" spans="1:13" x14ac:dyDescent="0.2">
      <c r="A7955" s="77">
        <f t="shared" si="155"/>
        <v>43496</v>
      </c>
      <c r="B7955" s="16">
        <v>2.286</v>
      </c>
      <c r="C7955" s="40">
        <v>82.63</v>
      </c>
      <c r="D7955" s="16">
        <v>24.36</v>
      </c>
      <c r="E7955" s="16">
        <v>22.33</v>
      </c>
      <c r="F7955" s="16">
        <v>26.62</v>
      </c>
      <c r="G7955" s="16">
        <v>9.3800000000000008</v>
      </c>
      <c r="H7955" s="16">
        <v>24.84</v>
      </c>
      <c r="I7955" s="16">
        <v>333.02</v>
      </c>
      <c r="J7955" s="16">
        <v>15.87</v>
      </c>
      <c r="K7955" s="79">
        <v>1309</v>
      </c>
      <c r="L7955" s="16">
        <f t="shared" si="153"/>
        <v>15.87</v>
      </c>
      <c r="M7955" s="16">
        <f t="shared" si="154"/>
        <v>1309</v>
      </c>
    </row>
    <row r="7956" spans="1:13" x14ac:dyDescent="0.2">
      <c r="A7956" s="77">
        <f t="shared" si="155"/>
        <v>43497</v>
      </c>
      <c r="B7956" s="16">
        <v>0</v>
      </c>
      <c r="C7956" s="40">
        <v>85.81</v>
      </c>
      <c r="D7956" s="16">
        <v>24.81</v>
      </c>
      <c r="E7956" s="16">
        <v>23.48</v>
      </c>
      <c r="F7956" s="16">
        <v>26.69</v>
      </c>
      <c r="G7956" s="16">
        <v>8.85</v>
      </c>
      <c r="H7956" s="16">
        <v>21.7</v>
      </c>
      <c r="I7956" s="16">
        <v>342.22</v>
      </c>
      <c r="J7956" s="16">
        <v>12.98</v>
      </c>
      <c r="K7956" s="79">
        <v>1201</v>
      </c>
      <c r="L7956" s="16">
        <f t="shared" si="153"/>
        <v>12.98</v>
      </c>
      <c r="M7956" s="16">
        <f t="shared" si="154"/>
        <v>1201</v>
      </c>
    </row>
    <row r="7957" spans="1:13" x14ac:dyDescent="0.2">
      <c r="A7957" s="77">
        <f t="shared" si="155"/>
        <v>43498</v>
      </c>
      <c r="B7957" s="16">
        <v>0</v>
      </c>
      <c r="C7957" s="40">
        <v>85.45</v>
      </c>
      <c r="D7957" s="16">
        <v>24.9</v>
      </c>
      <c r="E7957" s="16">
        <v>23.84</v>
      </c>
      <c r="F7957" s="16">
        <v>26.94</v>
      </c>
      <c r="G7957" s="16">
        <v>10.01</v>
      </c>
      <c r="H7957" s="16">
        <v>22.47</v>
      </c>
      <c r="I7957" s="16">
        <v>347.83</v>
      </c>
      <c r="J7957" s="16">
        <v>14.47</v>
      </c>
      <c r="K7957" s="79">
        <v>1229</v>
      </c>
      <c r="L7957" s="16">
        <f t="shared" si="153"/>
        <v>14.47</v>
      </c>
      <c r="M7957" s="16">
        <f t="shared" si="154"/>
        <v>1229</v>
      </c>
    </row>
    <row r="7958" spans="1:13" x14ac:dyDescent="0.2">
      <c r="A7958" s="77">
        <f t="shared" si="155"/>
        <v>43499</v>
      </c>
      <c r="B7958" s="16">
        <v>0</v>
      </c>
      <c r="C7958" s="40">
        <v>83.93</v>
      </c>
      <c r="D7958" s="16">
        <v>24.7</v>
      </c>
      <c r="E7958" s="16">
        <v>23.61</v>
      </c>
      <c r="F7958" s="16">
        <v>26.87</v>
      </c>
      <c r="G7958" s="16">
        <v>9.9</v>
      </c>
      <c r="H7958" s="16">
        <v>25.51</v>
      </c>
      <c r="I7958" s="16">
        <v>343.58</v>
      </c>
      <c r="J7958" s="16">
        <v>13.63</v>
      </c>
      <c r="K7958" s="79">
        <v>1290</v>
      </c>
      <c r="L7958" s="16">
        <f t="shared" si="153"/>
        <v>13.63</v>
      </c>
      <c r="M7958" s="16">
        <f t="shared" si="154"/>
        <v>1290</v>
      </c>
    </row>
    <row r="7959" spans="1:13" x14ac:dyDescent="0.2">
      <c r="A7959" s="77">
        <f t="shared" si="155"/>
        <v>43500</v>
      </c>
      <c r="B7959" s="16">
        <v>0</v>
      </c>
      <c r="C7959" s="40">
        <v>80.78</v>
      </c>
      <c r="D7959" s="16">
        <v>24.74</v>
      </c>
      <c r="E7959" s="16">
        <v>23.59</v>
      </c>
      <c r="F7959" s="16">
        <v>27.19</v>
      </c>
      <c r="G7959" s="16">
        <v>9.2899999999999991</v>
      </c>
      <c r="H7959" s="16">
        <v>26.21</v>
      </c>
      <c r="I7959" s="16">
        <v>337.16</v>
      </c>
      <c r="J7959" s="16">
        <v>18.29</v>
      </c>
      <c r="K7959" s="79">
        <v>1283</v>
      </c>
      <c r="L7959" s="16">
        <f t="shared" si="153"/>
        <v>18.29</v>
      </c>
      <c r="M7959" s="16">
        <f t="shared" si="154"/>
        <v>1283</v>
      </c>
    </row>
    <row r="7960" spans="1:13" x14ac:dyDescent="0.2">
      <c r="A7960" s="77">
        <f t="shared" si="155"/>
        <v>43501</v>
      </c>
      <c r="B7960" s="16">
        <v>3.048</v>
      </c>
      <c r="C7960" s="40">
        <v>87.16</v>
      </c>
      <c r="D7960" s="16">
        <v>24.59</v>
      </c>
      <c r="E7960" s="16">
        <v>23.05</v>
      </c>
      <c r="F7960" s="16">
        <v>26.53</v>
      </c>
      <c r="G7960" s="16">
        <v>10.39</v>
      </c>
      <c r="H7960" s="16">
        <v>24.59</v>
      </c>
      <c r="I7960" s="16">
        <v>338.41</v>
      </c>
      <c r="J7960" s="16">
        <v>11.27</v>
      </c>
      <c r="K7960" s="79">
        <v>1270</v>
      </c>
      <c r="L7960" s="16">
        <f t="shared" si="153"/>
        <v>11.27</v>
      </c>
      <c r="M7960" s="16">
        <f t="shared" si="154"/>
        <v>1270</v>
      </c>
    </row>
    <row r="7961" spans="1:13" x14ac:dyDescent="0.2">
      <c r="A7961" s="77">
        <f t="shared" si="155"/>
        <v>43502</v>
      </c>
      <c r="B7961" s="16">
        <v>0.254</v>
      </c>
      <c r="C7961" s="40">
        <v>83.67</v>
      </c>
      <c r="D7961" s="16">
        <v>24.69</v>
      </c>
      <c r="E7961" s="16">
        <v>23.64</v>
      </c>
      <c r="F7961" s="16">
        <v>26.85</v>
      </c>
      <c r="G7961" s="16">
        <v>10.55</v>
      </c>
      <c r="H7961" s="16">
        <v>26.46</v>
      </c>
      <c r="I7961" s="16">
        <v>343.47</v>
      </c>
      <c r="J7961" s="16">
        <v>14.59</v>
      </c>
      <c r="K7961" s="79">
        <v>1209</v>
      </c>
      <c r="L7961" s="16">
        <f t="shared" si="153"/>
        <v>14.59</v>
      </c>
      <c r="M7961" s="16">
        <f t="shared" si="154"/>
        <v>1209</v>
      </c>
    </row>
    <row r="7962" spans="1:13" x14ac:dyDescent="0.2">
      <c r="A7962" s="77">
        <f t="shared" si="155"/>
        <v>43503</v>
      </c>
      <c r="B7962" s="16">
        <v>0.50800000000000001</v>
      </c>
      <c r="C7962" s="40">
        <v>85.11</v>
      </c>
      <c r="D7962" s="16">
        <v>24.79</v>
      </c>
      <c r="E7962" s="16">
        <v>23.69</v>
      </c>
      <c r="F7962" s="16">
        <v>26.76</v>
      </c>
      <c r="G7962" s="16">
        <v>10.42</v>
      </c>
      <c r="H7962" s="16">
        <v>25.97</v>
      </c>
      <c r="I7962" s="16">
        <v>333.89</v>
      </c>
      <c r="J7962" s="16">
        <v>13.41</v>
      </c>
      <c r="K7962" s="79">
        <v>1241</v>
      </c>
      <c r="L7962" s="16">
        <f t="shared" si="153"/>
        <v>13.41</v>
      </c>
      <c r="M7962" s="16">
        <f t="shared" si="154"/>
        <v>1241</v>
      </c>
    </row>
    <row r="7963" spans="1:13" x14ac:dyDescent="0.2">
      <c r="A7963" s="77">
        <f t="shared" si="155"/>
        <v>43504</v>
      </c>
      <c r="B7963" s="16">
        <v>4.3179999999999996</v>
      </c>
      <c r="C7963" s="40">
        <v>88.59</v>
      </c>
      <c r="D7963" s="16">
        <v>24.83</v>
      </c>
      <c r="E7963" s="16">
        <v>23.68</v>
      </c>
      <c r="F7963" s="16">
        <v>26.7</v>
      </c>
      <c r="G7963" s="16">
        <v>12.47</v>
      </c>
      <c r="H7963" s="16">
        <v>32.18</v>
      </c>
      <c r="I7963" s="16">
        <v>339.73</v>
      </c>
      <c r="J7963" s="16">
        <v>14.27</v>
      </c>
      <c r="K7963" s="79">
        <v>1342</v>
      </c>
      <c r="L7963" s="16">
        <f t="shared" si="153"/>
        <v>14.27</v>
      </c>
      <c r="M7963" s="16">
        <f t="shared" si="154"/>
        <v>1342</v>
      </c>
    </row>
    <row r="7964" spans="1:13" x14ac:dyDescent="0.2">
      <c r="A7964" s="77">
        <f t="shared" si="155"/>
        <v>43505</v>
      </c>
      <c r="B7964" s="16">
        <v>2.54</v>
      </c>
      <c r="C7964" s="40">
        <v>87.37</v>
      </c>
      <c r="D7964" s="16">
        <v>24.68</v>
      </c>
      <c r="E7964" s="16">
        <v>22.99</v>
      </c>
      <c r="F7964" s="16">
        <v>26.62</v>
      </c>
      <c r="G7964" s="16">
        <v>13.13</v>
      </c>
      <c r="H7964" s="16">
        <v>32.1</v>
      </c>
      <c r="I7964" s="16">
        <v>344.86</v>
      </c>
      <c r="J7964" s="16">
        <v>15.93</v>
      </c>
      <c r="K7964" s="79">
        <v>1372</v>
      </c>
      <c r="L7964" s="16">
        <f t="shared" si="153"/>
        <v>15.93</v>
      </c>
      <c r="M7964" s="16">
        <f t="shared" si="154"/>
        <v>1372</v>
      </c>
    </row>
    <row r="7965" spans="1:13" x14ac:dyDescent="0.2">
      <c r="A7965" s="77">
        <f t="shared" si="155"/>
        <v>43506</v>
      </c>
      <c r="B7965" s="16">
        <v>0</v>
      </c>
      <c r="C7965" s="40">
        <v>82.14</v>
      </c>
      <c r="D7965" s="16">
        <v>25.05</v>
      </c>
      <c r="E7965" s="16">
        <v>24.1</v>
      </c>
      <c r="F7965" s="16">
        <v>26.9</v>
      </c>
      <c r="G7965" s="16">
        <v>13.18</v>
      </c>
      <c r="H7965" s="16">
        <v>31.26</v>
      </c>
      <c r="I7965" s="16">
        <v>347.89</v>
      </c>
      <c r="J7965" s="16">
        <v>17.41</v>
      </c>
      <c r="K7965" s="79">
        <v>1310</v>
      </c>
      <c r="L7965" s="16">
        <f t="shared" si="153"/>
        <v>17.41</v>
      </c>
      <c r="M7965" s="16">
        <f t="shared" si="154"/>
        <v>1310</v>
      </c>
    </row>
    <row r="7966" spans="1:13" x14ac:dyDescent="0.2">
      <c r="A7966" s="77">
        <f t="shared" si="155"/>
        <v>43507</v>
      </c>
      <c r="B7966" s="16">
        <v>0.76200000000000001</v>
      </c>
      <c r="C7966" s="40">
        <v>85.66</v>
      </c>
      <c r="D7966" s="16">
        <v>24.79</v>
      </c>
      <c r="E7966" s="16">
        <v>22.35</v>
      </c>
      <c r="F7966" s="16">
        <v>26.77</v>
      </c>
      <c r="G7966" s="16">
        <v>11.11</v>
      </c>
      <c r="H7966" s="16">
        <v>29.18</v>
      </c>
      <c r="I7966" s="16">
        <v>334.08</v>
      </c>
      <c r="J7966" s="16">
        <v>13.3</v>
      </c>
      <c r="K7966" s="79">
        <v>1290</v>
      </c>
      <c r="L7966" s="16">
        <f t="shared" si="153"/>
        <v>13.3</v>
      </c>
      <c r="M7966" s="16">
        <f t="shared" si="154"/>
        <v>1290</v>
      </c>
    </row>
    <row r="7967" spans="1:13" x14ac:dyDescent="0.2">
      <c r="A7967" s="77">
        <f t="shared" si="155"/>
        <v>43508</v>
      </c>
      <c r="B7967" s="16">
        <v>2.794</v>
      </c>
      <c r="C7967" s="40">
        <v>89.8</v>
      </c>
      <c r="D7967" s="16">
        <v>24.82</v>
      </c>
      <c r="E7967" s="16">
        <v>23.49</v>
      </c>
      <c r="F7967" s="16">
        <v>27.49</v>
      </c>
      <c r="G7967" s="16">
        <v>7.14</v>
      </c>
      <c r="H7967" s="16">
        <v>21.13</v>
      </c>
      <c r="I7967" s="16">
        <v>317.55</v>
      </c>
      <c r="J7967" s="16">
        <v>14.26</v>
      </c>
      <c r="K7967" s="79">
        <v>1421</v>
      </c>
      <c r="L7967" s="16">
        <f t="shared" si="153"/>
        <v>14.26</v>
      </c>
      <c r="M7967" s="16">
        <f t="shared" si="154"/>
        <v>1421</v>
      </c>
    </row>
    <row r="7968" spans="1:13" x14ac:dyDescent="0.2">
      <c r="A7968" s="77">
        <f t="shared" si="155"/>
        <v>43509</v>
      </c>
      <c r="B7968" s="16">
        <v>0.254</v>
      </c>
      <c r="C7968" s="40">
        <v>89.02</v>
      </c>
      <c r="D7968" s="16">
        <v>25.2</v>
      </c>
      <c r="E7968" s="16">
        <v>23.89</v>
      </c>
      <c r="F7968" s="16">
        <v>28.13</v>
      </c>
      <c r="G7968" s="16">
        <v>6.03</v>
      </c>
      <c r="H7968" s="16">
        <v>21.06</v>
      </c>
      <c r="I7968" s="16">
        <v>301.44</v>
      </c>
      <c r="J7968" s="16">
        <v>19.149999999999999</v>
      </c>
      <c r="K7968" s="79">
        <v>1228</v>
      </c>
      <c r="L7968" s="16">
        <f t="shared" si="153"/>
        <v>19.149999999999999</v>
      </c>
      <c r="M7968" s="16">
        <f t="shared" si="154"/>
        <v>1228</v>
      </c>
    </row>
    <row r="7969" spans="1:13" x14ac:dyDescent="0.2">
      <c r="A7969" s="77">
        <f t="shared" si="155"/>
        <v>43510</v>
      </c>
      <c r="B7969" s="16">
        <v>0.254</v>
      </c>
      <c r="C7969" s="40">
        <v>89.5</v>
      </c>
      <c r="D7969" s="16">
        <v>25.25</v>
      </c>
      <c r="E7969" s="16">
        <v>23.93</v>
      </c>
      <c r="F7969" s="16">
        <v>27.48</v>
      </c>
      <c r="G7969" s="16">
        <v>7.46</v>
      </c>
      <c r="H7969" s="16">
        <v>23.04</v>
      </c>
      <c r="I7969" s="16">
        <v>310.88</v>
      </c>
      <c r="J7969" s="16">
        <v>18.62</v>
      </c>
      <c r="K7969" s="79">
        <v>1246</v>
      </c>
      <c r="L7969" s="16">
        <f t="shared" si="153"/>
        <v>18.62</v>
      </c>
      <c r="M7969" s="16">
        <f t="shared" si="154"/>
        <v>1246</v>
      </c>
    </row>
    <row r="7970" spans="1:13" x14ac:dyDescent="0.2">
      <c r="A7970" s="77">
        <f t="shared" si="155"/>
        <v>43511</v>
      </c>
      <c r="B7970" s="16">
        <v>0</v>
      </c>
      <c r="C7970" s="40">
        <v>90.85</v>
      </c>
      <c r="D7970" s="16">
        <v>24.95</v>
      </c>
      <c r="E7970" s="16">
        <v>23.92</v>
      </c>
      <c r="F7970" s="16">
        <v>27.1</v>
      </c>
      <c r="G7970" s="16">
        <v>6.9</v>
      </c>
      <c r="H7970" s="16">
        <v>21.31</v>
      </c>
      <c r="I7970" s="16">
        <v>319.25</v>
      </c>
      <c r="J7970" s="16">
        <v>10.42</v>
      </c>
      <c r="K7970" s="79">
        <v>1407</v>
      </c>
      <c r="L7970" s="16">
        <f t="shared" si="153"/>
        <v>10.42</v>
      </c>
      <c r="M7970" s="16">
        <f t="shared" si="154"/>
        <v>1407</v>
      </c>
    </row>
    <row r="7971" spans="1:13" x14ac:dyDescent="0.2">
      <c r="A7971" s="77">
        <f t="shared" si="155"/>
        <v>43512</v>
      </c>
      <c r="B7971" s="16">
        <v>0</v>
      </c>
      <c r="C7971" s="40">
        <v>91.79</v>
      </c>
      <c r="D7971" s="16">
        <v>25.26</v>
      </c>
      <c r="E7971" s="16">
        <v>24.41</v>
      </c>
      <c r="F7971" s="16">
        <v>27.67</v>
      </c>
      <c r="G7971" s="16">
        <v>6.08</v>
      </c>
      <c r="H7971" s="16">
        <v>17.18</v>
      </c>
      <c r="I7971" s="16">
        <v>329.91</v>
      </c>
      <c r="J7971" s="16">
        <v>11.56</v>
      </c>
      <c r="K7971" s="79">
        <v>1307</v>
      </c>
      <c r="L7971" s="16">
        <f t="shared" si="153"/>
        <v>11.56</v>
      </c>
      <c r="M7971" s="16">
        <f t="shared" si="154"/>
        <v>1307</v>
      </c>
    </row>
    <row r="7972" spans="1:13" x14ac:dyDescent="0.2">
      <c r="A7972" s="77">
        <f t="shared" si="155"/>
        <v>43513</v>
      </c>
      <c r="B7972" s="16">
        <v>0</v>
      </c>
      <c r="C7972" s="40">
        <v>88.1</v>
      </c>
      <c r="D7972" s="16">
        <v>25.73</v>
      </c>
      <c r="E7972" s="16">
        <v>24.16</v>
      </c>
      <c r="F7972" s="16">
        <v>28.89</v>
      </c>
      <c r="G7972" s="16">
        <v>7.29</v>
      </c>
      <c r="H7972" s="16">
        <v>19.47</v>
      </c>
      <c r="I7972" s="16">
        <v>343.07</v>
      </c>
      <c r="J7972" s="16">
        <v>22.85</v>
      </c>
      <c r="K7972" s="79">
        <v>1163</v>
      </c>
      <c r="L7972" s="16">
        <f t="shared" si="153"/>
        <v>22.85</v>
      </c>
      <c r="M7972" s="16">
        <f t="shared" si="154"/>
        <v>1163</v>
      </c>
    </row>
    <row r="7973" spans="1:13" x14ac:dyDescent="0.2">
      <c r="A7973" s="77">
        <f t="shared" si="155"/>
        <v>43514</v>
      </c>
      <c r="B7973" s="16">
        <v>0</v>
      </c>
      <c r="C7973" s="40">
        <v>88.7</v>
      </c>
      <c r="D7973" s="16">
        <v>25.41</v>
      </c>
      <c r="E7973" s="16">
        <v>24.1</v>
      </c>
      <c r="F7973" s="16">
        <v>27.92</v>
      </c>
      <c r="G7973" s="16">
        <v>9.1300000000000008</v>
      </c>
      <c r="H7973" s="16">
        <v>24.31</v>
      </c>
      <c r="I7973" s="16">
        <v>332.75</v>
      </c>
      <c r="J7973" s="16">
        <v>14.64</v>
      </c>
      <c r="K7973" s="79">
        <v>1235</v>
      </c>
      <c r="L7973" s="16">
        <f t="shared" si="153"/>
        <v>14.64</v>
      </c>
      <c r="M7973" s="16">
        <f t="shared" si="154"/>
        <v>1235</v>
      </c>
    </row>
    <row r="7974" spans="1:13" x14ac:dyDescent="0.2">
      <c r="A7974" s="77">
        <f t="shared" si="155"/>
        <v>43515</v>
      </c>
      <c r="B7974" s="16">
        <v>0</v>
      </c>
      <c r="C7974" s="40">
        <v>83.39</v>
      </c>
      <c r="D7974" s="16">
        <v>24.93</v>
      </c>
      <c r="E7974" s="16">
        <v>23.85</v>
      </c>
      <c r="F7974" s="16">
        <v>26.84</v>
      </c>
      <c r="G7974" s="16">
        <v>10.210000000000001</v>
      </c>
      <c r="H7974" s="16">
        <v>25.54</v>
      </c>
      <c r="I7974" s="16">
        <v>341.36</v>
      </c>
      <c r="J7974" s="16">
        <v>14.89</v>
      </c>
      <c r="K7974" s="79">
        <v>1280</v>
      </c>
      <c r="L7974" s="16">
        <f t="shared" si="153"/>
        <v>14.89</v>
      </c>
      <c r="M7974" s="16">
        <f t="shared" si="154"/>
        <v>1280</v>
      </c>
    </row>
    <row r="7975" spans="1:13" x14ac:dyDescent="0.2">
      <c r="A7975" s="77">
        <f t="shared" si="155"/>
        <v>43516</v>
      </c>
      <c r="B7975" s="16">
        <v>0</v>
      </c>
      <c r="C7975" s="40">
        <v>87.81</v>
      </c>
      <c r="D7975" s="16">
        <v>24.97</v>
      </c>
      <c r="E7975" s="16">
        <v>23.39</v>
      </c>
      <c r="F7975" s="16">
        <v>27.7</v>
      </c>
      <c r="G7975" s="16">
        <v>6.42</v>
      </c>
      <c r="H7975" s="16">
        <v>18.239999999999998</v>
      </c>
      <c r="I7975" s="16">
        <v>301.13</v>
      </c>
      <c r="J7975" s="16">
        <v>18.66</v>
      </c>
      <c r="K7975" s="79">
        <v>1191</v>
      </c>
      <c r="L7975" s="16">
        <f t="shared" si="153"/>
        <v>18.66</v>
      </c>
      <c r="M7975" s="16">
        <f t="shared" si="154"/>
        <v>1191</v>
      </c>
    </row>
    <row r="7976" spans="1:13" x14ac:dyDescent="0.2">
      <c r="A7976" s="77">
        <f t="shared" si="155"/>
        <v>43517</v>
      </c>
      <c r="B7976" s="16">
        <v>0</v>
      </c>
      <c r="C7976" s="40">
        <v>90.73</v>
      </c>
      <c r="D7976" s="16">
        <v>25.22</v>
      </c>
      <c r="E7976" s="16">
        <v>23.94</v>
      </c>
      <c r="F7976" s="16">
        <v>27.43</v>
      </c>
      <c r="G7976" s="16">
        <v>6.76</v>
      </c>
      <c r="H7976" s="16">
        <v>17.71</v>
      </c>
      <c r="I7976" s="16">
        <v>338.8</v>
      </c>
      <c r="J7976" s="16">
        <v>12.48</v>
      </c>
      <c r="K7976" s="79">
        <v>1338</v>
      </c>
      <c r="L7976" s="16">
        <f t="shared" si="153"/>
        <v>12.48</v>
      </c>
      <c r="M7976" s="16">
        <f t="shared" si="154"/>
        <v>1338</v>
      </c>
    </row>
    <row r="7977" spans="1:13" x14ac:dyDescent="0.2">
      <c r="A7977" s="77">
        <f t="shared" si="155"/>
        <v>43518</v>
      </c>
      <c r="B7977" s="16">
        <v>0</v>
      </c>
      <c r="C7977" s="40">
        <v>90.19</v>
      </c>
      <c r="D7977" s="16">
        <v>25.15</v>
      </c>
      <c r="E7977" s="16">
        <v>24.27</v>
      </c>
      <c r="F7977" s="16">
        <v>26.98</v>
      </c>
      <c r="G7977" s="16">
        <v>8.77</v>
      </c>
      <c r="H7977" s="16">
        <v>21.17</v>
      </c>
      <c r="I7977" s="16">
        <v>354.02</v>
      </c>
      <c r="J7977" s="16">
        <v>13.28</v>
      </c>
      <c r="K7977" s="79">
        <v>1418</v>
      </c>
      <c r="L7977" s="16">
        <f t="shared" si="153"/>
        <v>13.28</v>
      </c>
      <c r="M7977" s="16">
        <f t="shared" si="154"/>
        <v>1418</v>
      </c>
    </row>
    <row r="7978" spans="1:13" x14ac:dyDescent="0.2">
      <c r="A7978" s="77">
        <f t="shared" si="155"/>
        <v>43519</v>
      </c>
      <c r="B7978" s="16">
        <v>0</v>
      </c>
      <c r="C7978" s="40">
        <v>91.37</v>
      </c>
      <c r="D7978" s="16">
        <v>25.06</v>
      </c>
      <c r="E7978" s="16">
        <v>24.07</v>
      </c>
      <c r="F7978" s="16">
        <v>26.78</v>
      </c>
      <c r="G7978" s="16">
        <v>8.8800000000000008</v>
      </c>
      <c r="H7978" s="16">
        <v>22.51</v>
      </c>
      <c r="I7978" s="16">
        <v>339.09</v>
      </c>
      <c r="J7978" s="16">
        <v>12.83</v>
      </c>
      <c r="K7978" s="79">
        <v>1339</v>
      </c>
      <c r="L7978" s="16">
        <f t="shared" si="153"/>
        <v>12.83</v>
      </c>
      <c r="M7978" s="16">
        <f t="shared" si="154"/>
        <v>1339</v>
      </c>
    </row>
    <row r="7979" spans="1:13" x14ac:dyDescent="0.2">
      <c r="A7979" s="77">
        <f t="shared" si="155"/>
        <v>43520</v>
      </c>
      <c r="B7979" s="16">
        <v>0</v>
      </c>
      <c r="C7979" s="40">
        <v>89.83</v>
      </c>
      <c r="D7979" s="16">
        <v>25</v>
      </c>
      <c r="E7979" s="16">
        <v>23.86</v>
      </c>
      <c r="F7979" s="16">
        <v>27.1</v>
      </c>
      <c r="G7979" s="16">
        <v>9.9</v>
      </c>
      <c r="H7979" s="16">
        <v>30.23</v>
      </c>
      <c r="I7979" s="16">
        <v>348.28</v>
      </c>
      <c r="J7979" s="16">
        <v>17.71</v>
      </c>
      <c r="K7979" s="79">
        <v>1302</v>
      </c>
      <c r="L7979" s="16">
        <f t="shared" si="153"/>
        <v>17.71</v>
      </c>
      <c r="M7979" s="16">
        <f t="shared" si="154"/>
        <v>1302</v>
      </c>
    </row>
    <row r="7980" spans="1:13" x14ac:dyDescent="0.2">
      <c r="A7980" s="77">
        <f t="shared" si="155"/>
        <v>43521</v>
      </c>
      <c r="B7980" s="16">
        <v>3.302</v>
      </c>
      <c r="C7980" s="40">
        <v>87.29</v>
      </c>
      <c r="D7980" s="16">
        <v>25.2</v>
      </c>
      <c r="E7980" s="16">
        <v>24.23</v>
      </c>
      <c r="F7980" s="16">
        <v>26.93</v>
      </c>
      <c r="G7980" s="16">
        <v>13.62</v>
      </c>
      <c r="H7980" s="16">
        <v>32.700000000000003</v>
      </c>
      <c r="I7980" s="16">
        <v>9.0399999999999991</v>
      </c>
      <c r="J7980" s="16">
        <v>21.7</v>
      </c>
      <c r="K7980" s="79">
        <v>1161</v>
      </c>
      <c r="L7980" s="16">
        <f t="shared" si="153"/>
        <v>21.7</v>
      </c>
      <c r="M7980" s="16">
        <f t="shared" si="154"/>
        <v>1161</v>
      </c>
    </row>
    <row r="7981" spans="1:13" x14ac:dyDescent="0.2">
      <c r="A7981" s="77">
        <f t="shared" si="155"/>
        <v>43522</v>
      </c>
      <c r="B7981" s="16">
        <v>0</v>
      </c>
      <c r="C7981" s="40">
        <v>85.85</v>
      </c>
      <c r="D7981" s="16">
        <v>24.93</v>
      </c>
      <c r="E7981" s="16">
        <v>23.62</v>
      </c>
      <c r="F7981" s="16">
        <v>26.75</v>
      </c>
      <c r="G7981" s="16">
        <v>12.9</v>
      </c>
      <c r="H7981" s="16">
        <v>32.39</v>
      </c>
      <c r="I7981" s="16">
        <v>2.4900000000000002</v>
      </c>
      <c r="J7981" s="16">
        <v>20.260000000000002</v>
      </c>
      <c r="K7981" s="79">
        <v>1203</v>
      </c>
      <c r="L7981" s="16">
        <f t="shared" si="153"/>
        <v>20.260000000000002</v>
      </c>
      <c r="M7981" s="16">
        <f t="shared" si="154"/>
        <v>1203</v>
      </c>
    </row>
    <row r="7982" spans="1:13" x14ac:dyDescent="0.2">
      <c r="A7982" s="77">
        <f t="shared" si="155"/>
        <v>43523</v>
      </c>
      <c r="B7982" s="16">
        <v>0.254</v>
      </c>
      <c r="C7982" s="40">
        <v>85.77</v>
      </c>
      <c r="D7982" s="16">
        <v>24.87</v>
      </c>
      <c r="E7982" s="16">
        <v>23.97</v>
      </c>
      <c r="F7982" s="16">
        <v>26.95</v>
      </c>
      <c r="G7982" s="16">
        <v>10.44</v>
      </c>
      <c r="H7982" s="16">
        <v>26.53</v>
      </c>
      <c r="I7982" s="16">
        <v>350.9</v>
      </c>
      <c r="J7982" s="16">
        <v>15.89</v>
      </c>
      <c r="K7982" s="79">
        <v>1246</v>
      </c>
      <c r="L7982" s="16">
        <f t="shared" si="153"/>
        <v>15.89</v>
      </c>
      <c r="M7982" s="16">
        <f t="shared" si="154"/>
        <v>1246</v>
      </c>
    </row>
    <row r="7983" spans="1:13" x14ac:dyDescent="0.2">
      <c r="A7983" s="77">
        <f t="shared" si="155"/>
        <v>43524</v>
      </c>
      <c r="B7983" s="16">
        <v>0</v>
      </c>
      <c r="C7983" s="40">
        <v>87.73</v>
      </c>
      <c r="D7983" s="16">
        <v>25</v>
      </c>
      <c r="E7983" s="16">
        <v>23.88</v>
      </c>
      <c r="F7983" s="16">
        <v>27.58</v>
      </c>
      <c r="G7983" s="16">
        <v>9.66</v>
      </c>
      <c r="H7983" s="16">
        <v>27.24</v>
      </c>
      <c r="I7983" s="16">
        <v>348.74</v>
      </c>
      <c r="J7983" s="16">
        <v>23.04</v>
      </c>
      <c r="K7983" s="79">
        <v>1100</v>
      </c>
      <c r="L7983" s="16">
        <f t="shared" si="153"/>
        <v>23.04</v>
      </c>
      <c r="M7983" s="16">
        <f t="shared" si="154"/>
        <v>1100</v>
      </c>
    </row>
    <row r="7984" spans="1:13" x14ac:dyDescent="0.2">
      <c r="A7984" s="77">
        <f t="shared" si="155"/>
        <v>43525</v>
      </c>
      <c r="B7984" s="16">
        <v>0</v>
      </c>
      <c r="C7984" s="40">
        <v>89.92</v>
      </c>
      <c r="D7984" s="16">
        <v>24.88</v>
      </c>
      <c r="E7984" s="16">
        <v>23.58</v>
      </c>
      <c r="F7984" s="16">
        <v>27.15</v>
      </c>
      <c r="G7984" s="16">
        <v>7.11</v>
      </c>
      <c r="H7984" s="16">
        <v>20.46</v>
      </c>
      <c r="I7984" s="16">
        <v>312.27999999999997</v>
      </c>
      <c r="J7984" s="16">
        <v>15.37</v>
      </c>
      <c r="K7984" s="79">
        <v>1125.9000000000001</v>
      </c>
      <c r="L7984" s="16">
        <f t="shared" si="153"/>
        <v>15.37</v>
      </c>
      <c r="M7984" s="16">
        <f t="shared" si="154"/>
        <v>1125.9000000000001</v>
      </c>
    </row>
    <row r="7985" spans="1:13" x14ac:dyDescent="0.2">
      <c r="A7985" s="77">
        <f t="shared" si="155"/>
        <v>43526</v>
      </c>
      <c r="B7985" s="16">
        <v>0</v>
      </c>
      <c r="C7985" s="40">
        <v>88.29</v>
      </c>
      <c r="D7985" s="16">
        <v>25.01</v>
      </c>
      <c r="E7985" s="16">
        <v>23.73</v>
      </c>
      <c r="F7985" s="16">
        <v>27.68</v>
      </c>
      <c r="G7985" s="16">
        <v>8.1300000000000008</v>
      </c>
      <c r="H7985" s="16">
        <v>22.4</v>
      </c>
      <c r="I7985" s="16">
        <v>347.01</v>
      </c>
      <c r="J7985" s="16">
        <v>16.18</v>
      </c>
      <c r="K7985" s="79">
        <v>1261</v>
      </c>
      <c r="L7985" s="16">
        <f t="shared" ref="L7985:L8048" si="156">J7985</f>
        <v>16.18</v>
      </c>
      <c r="M7985" s="16">
        <f t="shared" ref="M7985:M8048" si="157">K7985</f>
        <v>1261</v>
      </c>
    </row>
    <row r="7986" spans="1:13" x14ac:dyDescent="0.2">
      <c r="A7986" s="77">
        <f t="shared" si="155"/>
        <v>43527</v>
      </c>
      <c r="B7986" s="16">
        <v>0.254</v>
      </c>
      <c r="C7986" s="40">
        <v>89.3</v>
      </c>
      <c r="D7986" s="16">
        <v>24.85</v>
      </c>
      <c r="E7986" s="16">
        <v>23.82</v>
      </c>
      <c r="F7986" s="16">
        <v>27</v>
      </c>
      <c r="G7986" s="16">
        <v>8.49</v>
      </c>
      <c r="H7986" s="16">
        <v>22.69</v>
      </c>
      <c r="I7986" s="16">
        <v>341.13</v>
      </c>
      <c r="J7986" s="16">
        <v>13.59</v>
      </c>
      <c r="K7986" s="79">
        <v>1383</v>
      </c>
      <c r="L7986" s="16">
        <f t="shared" si="156"/>
        <v>13.59</v>
      </c>
      <c r="M7986" s="16">
        <f t="shared" si="157"/>
        <v>1383</v>
      </c>
    </row>
    <row r="7987" spans="1:13" x14ac:dyDescent="0.2">
      <c r="A7987" s="77">
        <f t="shared" si="155"/>
        <v>43528</v>
      </c>
      <c r="B7987" s="16">
        <v>0</v>
      </c>
      <c r="C7987" s="40">
        <v>87.59</v>
      </c>
      <c r="D7987" s="16">
        <v>24.94</v>
      </c>
      <c r="E7987" s="16">
        <v>23.62</v>
      </c>
      <c r="F7987" s="16">
        <v>27.4</v>
      </c>
      <c r="G7987" s="16">
        <v>8.5399999999999991</v>
      </c>
      <c r="H7987" s="16">
        <v>20.53</v>
      </c>
      <c r="I7987" s="16">
        <v>346.55</v>
      </c>
      <c r="J7987" s="16">
        <v>16.670000000000002</v>
      </c>
      <c r="K7987" s="79">
        <v>1322</v>
      </c>
      <c r="L7987" s="16">
        <f t="shared" si="156"/>
        <v>16.670000000000002</v>
      </c>
      <c r="M7987" s="16">
        <f t="shared" si="157"/>
        <v>1322</v>
      </c>
    </row>
    <row r="7988" spans="1:13" x14ac:dyDescent="0.2">
      <c r="A7988" s="77">
        <f t="shared" si="155"/>
        <v>43529</v>
      </c>
      <c r="B7988" s="16">
        <v>0</v>
      </c>
      <c r="C7988" s="40">
        <v>87.72</v>
      </c>
      <c r="D7988" s="16">
        <v>24.91</v>
      </c>
      <c r="E7988" s="16">
        <v>23.85</v>
      </c>
      <c r="F7988" s="16">
        <v>27.21</v>
      </c>
      <c r="G7988" s="16">
        <v>10.64</v>
      </c>
      <c r="H7988" s="16">
        <v>26.6</v>
      </c>
      <c r="I7988" s="16">
        <v>350.76</v>
      </c>
      <c r="J7988" s="16">
        <v>13</v>
      </c>
      <c r="K7988" s="79">
        <v>1323.9</v>
      </c>
      <c r="L7988" s="16">
        <f t="shared" si="156"/>
        <v>13</v>
      </c>
      <c r="M7988" s="16">
        <f t="shared" si="157"/>
        <v>1323.9</v>
      </c>
    </row>
    <row r="7989" spans="1:13" x14ac:dyDescent="0.2">
      <c r="A7989" s="77">
        <f t="shared" si="155"/>
        <v>43530</v>
      </c>
      <c r="B7989" s="16">
        <v>0.254</v>
      </c>
      <c r="C7989" s="40">
        <v>86.23</v>
      </c>
      <c r="D7989" s="16">
        <v>24.83</v>
      </c>
      <c r="E7989" s="16">
        <v>22.51</v>
      </c>
      <c r="F7989" s="16">
        <v>26.9</v>
      </c>
      <c r="G7989" s="16">
        <v>12.66</v>
      </c>
      <c r="H7989" s="16">
        <v>31.82</v>
      </c>
      <c r="I7989" s="16">
        <v>343.71</v>
      </c>
      <c r="J7989" s="16">
        <v>17.03</v>
      </c>
      <c r="K7989" s="79">
        <v>1420</v>
      </c>
      <c r="L7989" s="16">
        <f t="shared" si="156"/>
        <v>17.03</v>
      </c>
      <c r="M7989" s="16">
        <f t="shared" si="157"/>
        <v>1420</v>
      </c>
    </row>
    <row r="7990" spans="1:13" x14ac:dyDescent="0.2">
      <c r="A7990" s="77">
        <f t="shared" ref="A7990:A8053" si="158">A7989+1</f>
        <v>43531</v>
      </c>
      <c r="B7990" s="16">
        <v>0</v>
      </c>
      <c r="C7990" s="40">
        <v>84.6</v>
      </c>
      <c r="D7990" s="16">
        <v>25</v>
      </c>
      <c r="E7990" s="16">
        <v>23.82</v>
      </c>
      <c r="F7990" s="16">
        <v>26.85</v>
      </c>
      <c r="G7990" s="16">
        <v>13.51</v>
      </c>
      <c r="H7990" s="16">
        <v>33.590000000000003</v>
      </c>
      <c r="I7990" s="16">
        <v>350.89</v>
      </c>
      <c r="J7990" s="16">
        <v>17.420000000000002</v>
      </c>
      <c r="K7990" s="79">
        <v>1424</v>
      </c>
      <c r="L7990" s="16">
        <f t="shared" si="156"/>
        <v>17.420000000000002</v>
      </c>
      <c r="M7990" s="16">
        <f t="shared" si="157"/>
        <v>1424</v>
      </c>
    </row>
    <row r="7991" spans="1:13" x14ac:dyDescent="0.2">
      <c r="A7991" s="77">
        <f t="shared" si="158"/>
        <v>43532</v>
      </c>
      <c r="B7991" s="16">
        <v>1.27</v>
      </c>
      <c r="C7991" s="40">
        <v>85.07</v>
      </c>
      <c r="D7991" s="16">
        <v>24.56</v>
      </c>
      <c r="E7991" s="16">
        <v>21.3</v>
      </c>
      <c r="F7991" s="16">
        <v>26.54</v>
      </c>
      <c r="G7991" s="16">
        <v>12.22</v>
      </c>
      <c r="H7991" s="16">
        <v>29.32</v>
      </c>
      <c r="I7991" s="16">
        <v>338.89</v>
      </c>
      <c r="J7991" s="16">
        <v>16.46</v>
      </c>
      <c r="K7991" s="79">
        <v>1423</v>
      </c>
      <c r="L7991" s="16">
        <f t="shared" si="156"/>
        <v>16.46</v>
      </c>
      <c r="M7991" s="16">
        <f t="shared" si="157"/>
        <v>1423</v>
      </c>
    </row>
    <row r="7992" spans="1:13" x14ac:dyDescent="0.2">
      <c r="A7992" s="77">
        <f t="shared" si="158"/>
        <v>43533</v>
      </c>
      <c r="B7992" s="16">
        <v>3.048</v>
      </c>
      <c r="C7992" s="40">
        <v>87.73</v>
      </c>
      <c r="D7992" s="16">
        <v>25.02</v>
      </c>
      <c r="E7992" s="16">
        <v>23.49</v>
      </c>
      <c r="F7992" s="16">
        <v>27.13</v>
      </c>
      <c r="G7992" s="16">
        <v>12.47</v>
      </c>
      <c r="H7992" s="16">
        <v>31.01</v>
      </c>
      <c r="I7992" s="16">
        <v>341.85</v>
      </c>
      <c r="J7992" s="16">
        <v>16.350000000000001</v>
      </c>
      <c r="K7992" s="79">
        <v>1258</v>
      </c>
      <c r="L7992" s="16">
        <f t="shared" si="156"/>
        <v>16.350000000000001</v>
      </c>
      <c r="M7992" s="16">
        <f t="shared" si="157"/>
        <v>1258</v>
      </c>
    </row>
    <row r="7993" spans="1:13" x14ac:dyDescent="0.2">
      <c r="A7993" s="77">
        <f t="shared" si="158"/>
        <v>43534</v>
      </c>
      <c r="B7993" s="16">
        <v>1.524</v>
      </c>
      <c r="C7993" s="40">
        <v>90.72</v>
      </c>
      <c r="D7993" s="16">
        <v>25.05</v>
      </c>
      <c r="E7993" s="16">
        <v>23.54</v>
      </c>
      <c r="F7993" s="16">
        <v>26.63</v>
      </c>
      <c r="G7993" s="16">
        <v>11.6</v>
      </c>
      <c r="H7993" s="16">
        <v>27.41</v>
      </c>
      <c r="I7993" s="16">
        <v>335.7</v>
      </c>
      <c r="J7993" s="16">
        <v>12.59</v>
      </c>
      <c r="K7993" s="79">
        <v>1281</v>
      </c>
      <c r="L7993" s="16">
        <f t="shared" si="156"/>
        <v>12.59</v>
      </c>
      <c r="M7993" s="16">
        <f t="shared" si="157"/>
        <v>1281</v>
      </c>
    </row>
    <row r="7994" spans="1:13" x14ac:dyDescent="0.2">
      <c r="A7994" s="77">
        <f t="shared" si="158"/>
        <v>43535</v>
      </c>
      <c r="B7994" s="16">
        <v>0.254</v>
      </c>
      <c r="C7994" s="40">
        <v>90.56</v>
      </c>
      <c r="D7994" s="16">
        <v>25.02</v>
      </c>
      <c r="E7994" s="16">
        <v>23.76</v>
      </c>
      <c r="F7994" s="16">
        <v>26.66</v>
      </c>
      <c r="G7994" s="16">
        <v>12.38</v>
      </c>
      <c r="H7994" s="16">
        <v>28.79</v>
      </c>
      <c r="I7994" s="16">
        <v>355.7</v>
      </c>
      <c r="J7994" s="16">
        <v>12.75</v>
      </c>
      <c r="K7994" s="79">
        <v>1355</v>
      </c>
      <c r="L7994" s="16">
        <f t="shared" si="156"/>
        <v>12.75</v>
      </c>
      <c r="M7994" s="16">
        <f t="shared" si="157"/>
        <v>1355</v>
      </c>
    </row>
    <row r="7995" spans="1:13" x14ac:dyDescent="0.2">
      <c r="A7995" s="77">
        <f t="shared" si="158"/>
        <v>43536</v>
      </c>
      <c r="B7995" s="16">
        <v>1.016</v>
      </c>
      <c r="C7995" s="40">
        <v>86.07</v>
      </c>
      <c r="D7995" s="16">
        <v>25.23</v>
      </c>
      <c r="E7995" s="16">
        <v>23.95</v>
      </c>
      <c r="F7995" s="16">
        <v>27.3</v>
      </c>
      <c r="G7995" s="16">
        <v>12.66</v>
      </c>
      <c r="H7995" s="16">
        <v>32.18</v>
      </c>
      <c r="I7995" s="16">
        <v>356.75</v>
      </c>
      <c r="J7995" s="16">
        <v>17.489999999999998</v>
      </c>
      <c r="K7995" s="79">
        <v>1322</v>
      </c>
      <c r="L7995" s="16">
        <f t="shared" si="156"/>
        <v>17.489999999999998</v>
      </c>
      <c r="M7995" s="16">
        <f t="shared" si="157"/>
        <v>1322</v>
      </c>
    </row>
    <row r="7996" spans="1:13" x14ac:dyDescent="0.2">
      <c r="A7996" s="77">
        <f t="shared" si="158"/>
        <v>43537</v>
      </c>
      <c r="B7996" s="16">
        <v>0</v>
      </c>
      <c r="C7996" s="40">
        <v>83.34</v>
      </c>
      <c r="D7996" s="16">
        <v>24.91</v>
      </c>
      <c r="E7996" s="16">
        <v>23.85</v>
      </c>
      <c r="F7996" s="16">
        <v>27.24</v>
      </c>
      <c r="G7996" s="16">
        <v>10.91</v>
      </c>
      <c r="H7996" s="16">
        <v>26.14</v>
      </c>
      <c r="I7996" s="16">
        <v>347.3</v>
      </c>
      <c r="J7996" s="16">
        <v>18.46</v>
      </c>
      <c r="K7996" s="79">
        <v>1408</v>
      </c>
      <c r="L7996" s="16">
        <f t="shared" si="156"/>
        <v>18.46</v>
      </c>
      <c r="M7996" s="16">
        <f t="shared" si="157"/>
        <v>1408</v>
      </c>
    </row>
    <row r="7997" spans="1:13" x14ac:dyDescent="0.2">
      <c r="A7997" s="77">
        <f t="shared" si="158"/>
        <v>43538</v>
      </c>
      <c r="B7997" s="16">
        <v>10.922000000000001</v>
      </c>
      <c r="C7997" s="40">
        <v>88.74</v>
      </c>
      <c r="D7997" s="16">
        <v>24.62</v>
      </c>
      <c r="E7997" s="16">
        <v>23.43</v>
      </c>
      <c r="F7997" s="16">
        <v>26.69</v>
      </c>
      <c r="G7997" s="16">
        <v>8.68</v>
      </c>
      <c r="H7997" s="16">
        <v>23.67</v>
      </c>
      <c r="I7997" s="16">
        <v>327.74</v>
      </c>
      <c r="J7997" s="16">
        <v>11.49</v>
      </c>
      <c r="K7997" s="79">
        <v>1432</v>
      </c>
      <c r="L7997" s="16">
        <f t="shared" si="156"/>
        <v>11.49</v>
      </c>
      <c r="M7997" s="16">
        <f t="shared" si="157"/>
        <v>1432</v>
      </c>
    </row>
    <row r="7998" spans="1:13" x14ac:dyDescent="0.2">
      <c r="A7998" s="77">
        <f t="shared" si="158"/>
        <v>43539</v>
      </c>
      <c r="B7998" s="16">
        <v>0</v>
      </c>
      <c r="C7998" s="40">
        <v>89.31</v>
      </c>
      <c r="D7998" s="16">
        <v>25.44</v>
      </c>
      <c r="E7998" s="16">
        <v>24.14</v>
      </c>
      <c r="F7998" s="16">
        <v>28.06</v>
      </c>
      <c r="G7998" s="16">
        <v>10.77</v>
      </c>
      <c r="H7998" s="16">
        <v>25.65</v>
      </c>
      <c r="I7998" s="16">
        <v>359.45</v>
      </c>
      <c r="J7998" s="16">
        <v>21.75</v>
      </c>
      <c r="K7998" s="79">
        <v>1302</v>
      </c>
      <c r="L7998" s="16">
        <f t="shared" si="156"/>
        <v>21.75</v>
      </c>
      <c r="M7998" s="16">
        <f t="shared" si="157"/>
        <v>1302</v>
      </c>
    </row>
    <row r="7999" spans="1:13" x14ac:dyDescent="0.2">
      <c r="A7999" s="77">
        <f t="shared" si="158"/>
        <v>43540</v>
      </c>
      <c r="B7999" s="16">
        <v>0.254</v>
      </c>
      <c r="C7999" s="40">
        <v>88.38</v>
      </c>
      <c r="D7999" s="16">
        <v>25.57</v>
      </c>
      <c r="E7999" s="16">
        <v>24.5</v>
      </c>
      <c r="F7999" s="16">
        <v>27.27</v>
      </c>
      <c r="G7999" s="16">
        <v>13.88</v>
      </c>
      <c r="H7999" s="16">
        <v>33.94</v>
      </c>
      <c r="I7999" s="16">
        <v>11.94</v>
      </c>
      <c r="J7999" s="16">
        <v>23.71</v>
      </c>
      <c r="K7999" s="79">
        <v>1332</v>
      </c>
      <c r="L7999" s="16">
        <f t="shared" si="156"/>
        <v>23.71</v>
      </c>
      <c r="M7999" s="16">
        <f t="shared" si="157"/>
        <v>1332</v>
      </c>
    </row>
    <row r="8000" spans="1:13" x14ac:dyDescent="0.2">
      <c r="A8000" s="77">
        <f t="shared" si="158"/>
        <v>43541</v>
      </c>
      <c r="B8000" s="16">
        <v>0.76200000000000001</v>
      </c>
      <c r="C8000" s="40">
        <v>84.78</v>
      </c>
      <c r="D8000" s="16">
        <v>25.47</v>
      </c>
      <c r="E8000" s="16">
        <v>24.54</v>
      </c>
      <c r="F8000" s="16">
        <v>27.24</v>
      </c>
      <c r="G8000" s="16">
        <v>14.25</v>
      </c>
      <c r="H8000" s="16">
        <v>32.950000000000003</v>
      </c>
      <c r="I8000" s="16">
        <v>1.58</v>
      </c>
      <c r="J8000" s="16">
        <v>20.79</v>
      </c>
      <c r="K8000" s="79">
        <v>1374</v>
      </c>
      <c r="L8000" s="16">
        <f t="shared" si="156"/>
        <v>20.79</v>
      </c>
      <c r="M8000" s="16">
        <f t="shared" si="157"/>
        <v>1374</v>
      </c>
    </row>
    <row r="8001" spans="1:13" x14ac:dyDescent="0.2">
      <c r="A8001" s="77">
        <f t="shared" si="158"/>
        <v>43542</v>
      </c>
      <c r="B8001" s="16">
        <v>24.384</v>
      </c>
      <c r="C8001" s="40">
        <v>93.81</v>
      </c>
      <c r="D8001" s="16">
        <v>24.39</v>
      </c>
      <c r="E8001" s="16">
        <v>22.83</v>
      </c>
      <c r="F8001" s="16">
        <v>25.47</v>
      </c>
      <c r="G8001" s="16">
        <v>10.43</v>
      </c>
      <c r="H8001" s="16">
        <v>28.33</v>
      </c>
      <c r="I8001" s="16">
        <v>333.07</v>
      </c>
      <c r="J8001" s="16">
        <v>5.98</v>
      </c>
      <c r="K8001" s="79">
        <v>868</v>
      </c>
      <c r="L8001" s="16">
        <f t="shared" si="156"/>
        <v>5.98</v>
      </c>
      <c r="M8001" s="16">
        <f t="shared" si="157"/>
        <v>868</v>
      </c>
    </row>
    <row r="8002" spans="1:13" x14ac:dyDescent="0.2">
      <c r="A8002" s="77">
        <f t="shared" si="158"/>
        <v>43543</v>
      </c>
      <c r="B8002" s="16">
        <v>0</v>
      </c>
      <c r="C8002" s="40">
        <v>90.22</v>
      </c>
      <c r="D8002" s="16">
        <v>25.21</v>
      </c>
      <c r="E8002" s="16">
        <v>24.33</v>
      </c>
      <c r="F8002" s="16">
        <v>28.13</v>
      </c>
      <c r="G8002" s="16">
        <v>8.89</v>
      </c>
      <c r="H8002" s="16">
        <v>21.98</v>
      </c>
      <c r="I8002" s="16">
        <v>347.18</v>
      </c>
      <c r="J8002" s="16">
        <v>13.31</v>
      </c>
      <c r="K8002" s="79">
        <v>1277</v>
      </c>
      <c r="L8002" s="16">
        <f t="shared" si="156"/>
        <v>13.31</v>
      </c>
      <c r="M8002" s="16">
        <f t="shared" si="157"/>
        <v>1277</v>
      </c>
    </row>
    <row r="8003" spans="1:13" x14ac:dyDescent="0.2">
      <c r="A8003" s="77">
        <f t="shared" si="158"/>
        <v>43544</v>
      </c>
      <c r="B8003" s="16">
        <v>0.50800000000000001</v>
      </c>
      <c r="C8003" s="40">
        <v>91.07</v>
      </c>
      <c r="D8003" s="16">
        <v>25.45</v>
      </c>
      <c r="E8003" s="16">
        <v>24.46</v>
      </c>
      <c r="F8003" s="16">
        <v>27.68</v>
      </c>
      <c r="G8003" s="16">
        <v>9.58</v>
      </c>
      <c r="H8003" s="16">
        <v>22.26</v>
      </c>
      <c r="I8003" s="16">
        <v>354.75</v>
      </c>
      <c r="J8003" s="16">
        <v>16.100000000000001</v>
      </c>
      <c r="K8003" s="79">
        <v>1262</v>
      </c>
      <c r="L8003" s="16">
        <f t="shared" si="156"/>
        <v>16.100000000000001</v>
      </c>
      <c r="M8003" s="16">
        <f t="shared" si="157"/>
        <v>1262</v>
      </c>
    </row>
    <row r="8004" spans="1:13" x14ac:dyDescent="0.2">
      <c r="A8004" s="77">
        <f t="shared" si="158"/>
        <v>43545</v>
      </c>
      <c r="B8004" s="16">
        <v>0</v>
      </c>
      <c r="C8004" s="40">
        <v>85.62</v>
      </c>
      <c r="D8004" s="16">
        <v>25.32</v>
      </c>
      <c r="E8004" s="16">
        <v>24.36</v>
      </c>
      <c r="F8004" s="16">
        <v>27.44</v>
      </c>
      <c r="G8004" s="16">
        <v>11.44</v>
      </c>
      <c r="H8004" s="16">
        <v>26.71</v>
      </c>
      <c r="I8004" s="16">
        <v>1.24</v>
      </c>
      <c r="J8004" s="16">
        <v>19.690000000000001</v>
      </c>
      <c r="K8004" s="79">
        <v>1267</v>
      </c>
      <c r="L8004" s="16">
        <f t="shared" si="156"/>
        <v>19.690000000000001</v>
      </c>
      <c r="M8004" s="16">
        <f t="shared" si="157"/>
        <v>1267</v>
      </c>
    </row>
    <row r="8005" spans="1:13" x14ac:dyDescent="0.2">
      <c r="A8005" s="77">
        <f t="shared" si="158"/>
        <v>43546</v>
      </c>
      <c r="B8005" s="16">
        <v>0</v>
      </c>
      <c r="C8005" s="40">
        <v>81.08</v>
      </c>
      <c r="D8005" s="16">
        <v>25.05</v>
      </c>
      <c r="E8005" s="16">
        <v>23.79</v>
      </c>
      <c r="F8005" s="16">
        <v>27.22</v>
      </c>
      <c r="G8005" s="16">
        <v>10.52</v>
      </c>
      <c r="H8005" s="16">
        <v>26.04</v>
      </c>
      <c r="I8005" s="16">
        <v>343.55</v>
      </c>
      <c r="J8005" s="16">
        <v>20.149999999999999</v>
      </c>
      <c r="K8005" s="79">
        <v>1379</v>
      </c>
      <c r="L8005" s="16">
        <f t="shared" si="156"/>
        <v>20.149999999999999</v>
      </c>
      <c r="M8005" s="16">
        <f t="shared" si="157"/>
        <v>1379</v>
      </c>
    </row>
    <row r="8006" spans="1:13" x14ac:dyDescent="0.2">
      <c r="A8006" s="77">
        <f t="shared" si="158"/>
        <v>43547</v>
      </c>
      <c r="B8006" s="16">
        <v>0.254</v>
      </c>
      <c r="C8006" s="40">
        <v>79.989999999999995</v>
      </c>
      <c r="D8006" s="16">
        <v>25.04</v>
      </c>
      <c r="E8006" s="16">
        <v>23.65</v>
      </c>
      <c r="F8006" s="16">
        <v>27.76</v>
      </c>
      <c r="G8006" s="16">
        <v>10.1</v>
      </c>
      <c r="H8006" s="16">
        <v>24.66</v>
      </c>
      <c r="I8006" s="16">
        <v>333.54</v>
      </c>
      <c r="J8006" s="16">
        <v>22.14</v>
      </c>
      <c r="K8006" s="79">
        <v>1292</v>
      </c>
      <c r="L8006" s="16">
        <f t="shared" si="156"/>
        <v>22.14</v>
      </c>
      <c r="M8006" s="16">
        <f t="shared" si="157"/>
        <v>1292</v>
      </c>
    </row>
    <row r="8007" spans="1:13" x14ac:dyDescent="0.2">
      <c r="A8007" s="77">
        <f t="shared" si="158"/>
        <v>43548</v>
      </c>
      <c r="B8007" s="16">
        <v>0.76200000000000001</v>
      </c>
      <c r="C8007" s="40">
        <v>88.8</v>
      </c>
      <c r="D8007" s="16">
        <v>25.08</v>
      </c>
      <c r="E8007" s="16">
        <v>24.01</v>
      </c>
      <c r="F8007" s="16">
        <v>27.09</v>
      </c>
      <c r="G8007" s="16">
        <v>10.16</v>
      </c>
      <c r="H8007" s="16">
        <v>25.19</v>
      </c>
      <c r="I8007" s="16">
        <v>334.69</v>
      </c>
      <c r="J8007" s="16">
        <v>12.34</v>
      </c>
      <c r="K8007" s="79">
        <v>1420</v>
      </c>
      <c r="L8007" s="16">
        <f t="shared" si="156"/>
        <v>12.34</v>
      </c>
      <c r="M8007" s="16">
        <f t="shared" si="157"/>
        <v>1420</v>
      </c>
    </row>
    <row r="8008" spans="1:13" x14ac:dyDescent="0.2">
      <c r="A8008" s="77">
        <f t="shared" si="158"/>
        <v>43549</v>
      </c>
      <c r="B8008" s="16">
        <v>0.254</v>
      </c>
      <c r="C8008" s="40">
        <v>87.49</v>
      </c>
      <c r="D8008" s="16">
        <v>25.54</v>
      </c>
      <c r="E8008" s="16">
        <v>24.39</v>
      </c>
      <c r="F8008" s="16">
        <v>27.42</v>
      </c>
      <c r="G8008" s="16">
        <v>11.94</v>
      </c>
      <c r="H8008" s="16">
        <v>32.14</v>
      </c>
      <c r="I8008" s="16">
        <v>5.41</v>
      </c>
      <c r="J8008" s="16">
        <v>19.71</v>
      </c>
      <c r="K8008" s="79">
        <v>1212</v>
      </c>
      <c r="L8008" s="16">
        <f t="shared" si="156"/>
        <v>19.71</v>
      </c>
      <c r="M8008" s="16">
        <f t="shared" si="157"/>
        <v>1212</v>
      </c>
    </row>
    <row r="8009" spans="1:13" x14ac:dyDescent="0.2">
      <c r="A8009" s="77">
        <f t="shared" si="158"/>
        <v>43550</v>
      </c>
      <c r="B8009" s="16">
        <v>1.016</v>
      </c>
      <c r="C8009" s="40">
        <v>85.63</v>
      </c>
      <c r="D8009" s="16">
        <v>25.38</v>
      </c>
      <c r="E8009" s="16">
        <v>24.16</v>
      </c>
      <c r="F8009" s="16">
        <v>27.51</v>
      </c>
      <c r="G8009" s="16">
        <v>11.25</v>
      </c>
      <c r="H8009" s="16">
        <v>27.69</v>
      </c>
      <c r="I8009" s="16">
        <v>335.23</v>
      </c>
      <c r="J8009" s="16">
        <v>16.75</v>
      </c>
      <c r="K8009" s="79">
        <v>1383</v>
      </c>
      <c r="L8009" s="16">
        <f t="shared" si="156"/>
        <v>16.75</v>
      </c>
      <c r="M8009" s="16">
        <f t="shared" si="157"/>
        <v>1383</v>
      </c>
    </row>
    <row r="8010" spans="1:13" x14ac:dyDescent="0.2">
      <c r="A8010" s="77">
        <f t="shared" si="158"/>
        <v>43551</v>
      </c>
      <c r="B8010" s="16">
        <v>2.54</v>
      </c>
      <c r="C8010" s="40">
        <v>85.35</v>
      </c>
      <c r="D8010" s="16">
        <v>25.3</v>
      </c>
      <c r="E8010" s="16">
        <v>23.8</v>
      </c>
      <c r="F8010" s="16">
        <v>27.19</v>
      </c>
      <c r="G8010" s="16">
        <v>12.07</v>
      </c>
      <c r="H8010" s="16">
        <v>31.86</v>
      </c>
      <c r="I8010" s="16">
        <v>336.31</v>
      </c>
      <c r="J8010" s="16">
        <v>19.239999999999998</v>
      </c>
      <c r="K8010" s="79">
        <v>1422</v>
      </c>
      <c r="L8010" s="16">
        <f t="shared" si="156"/>
        <v>19.239999999999998</v>
      </c>
      <c r="M8010" s="16">
        <f t="shared" si="157"/>
        <v>1422</v>
      </c>
    </row>
    <row r="8011" spans="1:13" x14ac:dyDescent="0.2">
      <c r="A8011" s="77">
        <f t="shared" si="158"/>
        <v>43552</v>
      </c>
      <c r="B8011" s="16">
        <v>8.3819999999999997</v>
      </c>
      <c r="C8011" s="40">
        <v>86.57</v>
      </c>
      <c r="D8011" s="16">
        <v>25.01</v>
      </c>
      <c r="E8011" s="16">
        <v>22.73</v>
      </c>
      <c r="F8011" s="16">
        <v>27.14</v>
      </c>
      <c r="G8011" s="16">
        <v>9.98</v>
      </c>
      <c r="H8011" s="16">
        <v>28.15</v>
      </c>
      <c r="I8011" s="16">
        <v>322.88</v>
      </c>
      <c r="J8011" s="16">
        <v>19.84</v>
      </c>
      <c r="K8011" s="79">
        <v>1411</v>
      </c>
      <c r="L8011" s="16">
        <f t="shared" si="156"/>
        <v>19.84</v>
      </c>
      <c r="M8011" s="16">
        <f t="shared" si="157"/>
        <v>1411</v>
      </c>
    </row>
    <row r="8012" spans="1:13" x14ac:dyDescent="0.2">
      <c r="A8012" s="77">
        <f t="shared" si="158"/>
        <v>43553</v>
      </c>
      <c r="B8012" s="16">
        <v>0</v>
      </c>
      <c r="C8012" s="40">
        <v>83.86</v>
      </c>
      <c r="D8012" s="16">
        <v>25.08</v>
      </c>
      <c r="E8012" s="16">
        <v>23.39</v>
      </c>
      <c r="F8012" s="16">
        <v>27.72</v>
      </c>
      <c r="G8012" s="16">
        <v>8.39</v>
      </c>
      <c r="H8012" s="16">
        <v>20.85</v>
      </c>
      <c r="I8012" s="16">
        <v>340.78</v>
      </c>
      <c r="J8012" s="16">
        <v>20.29</v>
      </c>
      <c r="K8012" s="79">
        <v>1319</v>
      </c>
      <c r="L8012" s="16">
        <f t="shared" si="156"/>
        <v>20.29</v>
      </c>
      <c r="M8012" s="16">
        <f t="shared" si="157"/>
        <v>1319</v>
      </c>
    </row>
    <row r="8013" spans="1:13" x14ac:dyDescent="0.2">
      <c r="A8013" s="77">
        <f t="shared" si="158"/>
        <v>43554</v>
      </c>
      <c r="B8013" s="16">
        <v>0</v>
      </c>
      <c r="C8013" s="40">
        <v>83</v>
      </c>
      <c r="D8013" s="16">
        <v>25.24</v>
      </c>
      <c r="E8013" s="16">
        <v>24.12</v>
      </c>
      <c r="F8013" s="16">
        <v>27.38</v>
      </c>
      <c r="G8013" s="16">
        <v>9.34</v>
      </c>
      <c r="H8013" s="16">
        <v>22.69</v>
      </c>
      <c r="I8013" s="16">
        <v>348.58</v>
      </c>
      <c r="J8013" s="16">
        <v>21.6</v>
      </c>
      <c r="K8013" s="79">
        <v>1054</v>
      </c>
      <c r="L8013" s="16">
        <f t="shared" si="156"/>
        <v>21.6</v>
      </c>
      <c r="M8013" s="16">
        <f t="shared" si="157"/>
        <v>1054</v>
      </c>
    </row>
    <row r="8014" spans="1:13" x14ac:dyDescent="0.2">
      <c r="A8014" s="77">
        <f t="shared" si="158"/>
        <v>43555</v>
      </c>
      <c r="B8014" s="16">
        <v>0</v>
      </c>
      <c r="C8014" s="40">
        <v>88.89</v>
      </c>
      <c r="D8014" s="16">
        <v>25.56</v>
      </c>
      <c r="E8014" s="16">
        <v>23.99</v>
      </c>
      <c r="F8014" s="16">
        <v>27.83</v>
      </c>
      <c r="G8014" s="16">
        <v>7.59</v>
      </c>
      <c r="H8014" s="16">
        <v>21.7</v>
      </c>
      <c r="I8014" s="16">
        <v>321.60000000000002</v>
      </c>
      <c r="J8014" s="16">
        <v>17.34</v>
      </c>
      <c r="K8014" s="79">
        <v>1462</v>
      </c>
      <c r="L8014" s="16">
        <f t="shared" si="156"/>
        <v>17.34</v>
      </c>
      <c r="M8014" s="16">
        <f t="shared" si="157"/>
        <v>1462</v>
      </c>
    </row>
    <row r="8015" spans="1:13" x14ac:dyDescent="0.2">
      <c r="A8015" s="77">
        <f t="shared" si="158"/>
        <v>43556</v>
      </c>
      <c r="B8015" s="16">
        <v>8.89</v>
      </c>
      <c r="C8015" s="40">
        <v>92.04</v>
      </c>
      <c r="D8015" s="16">
        <v>25.67</v>
      </c>
      <c r="E8015" s="16">
        <v>24.64</v>
      </c>
      <c r="F8015" s="16">
        <v>28.62</v>
      </c>
      <c r="G8015" s="16">
        <v>7</v>
      </c>
      <c r="H8015" s="16">
        <v>22.65</v>
      </c>
      <c r="I8015" s="16">
        <v>317.89</v>
      </c>
      <c r="J8015" s="16">
        <v>16.62</v>
      </c>
      <c r="K8015" s="79">
        <v>1230</v>
      </c>
      <c r="L8015" s="16">
        <f t="shared" si="156"/>
        <v>16.62</v>
      </c>
      <c r="M8015" s="16">
        <f t="shared" si="157"/>
        <v>1230</v>
      </c>
    </row>
    <row r="8016" spans="1:13" x14ac:dyDescent="0.2">
      <c r="A8016" s="77">
        <f t="shared" si="158"/>
        <v>43557</v>
      </c>
      <c r="B8016" s="16">
        <v>0</v>
      </c>
      <c r="C8016" s="40">
        <v>89.58</v>
      </c>
      <c r="D8016" s="16">
        <v>25.67</v>
      </c>
      <c r="E8016" s="16">
        <v>24.74</v>
      </c>
      <c r="F8016" s="16">
        <v>27.23</v>
      </c>
      <c r="G8016" s="16">
        <v>10.53</v>
      </c>
      <c r="H8016" s="16">
        <v>26.53</v>
      </c>
      <c r="I8016" s="16">
        <v>352.96</v>
      </c>
      <c r="J8016" s="16">
        <v>15.65</v>
      </c>
      <c r="K8016" s="79">
        <v>1300</v>
      </c>
      <c r="L8016" s="16">
        <f t="shared" si="156"/>
        <v>15.65</v>
      </c>
      <c r="M8016" s="16">
        <f t="shared" si="157"/>
        <v>1300</v>
      </c>
    </row>
    <row r="8017" spans="1:13" x14ac:dyDescent="0.2">
      <c r="A8017" s="77">
        <f t="shared" si="158"/>
        <v>43558</v>
      </c>
      <c r="B8017" s="16">
        <v>0</v>
      </c>
      <c r="C8017" s="40">
        <v>84.93</v>
      </c>
      <c r="D8017" s="16">
        <v>25.78</v>
      </c>
      <c r="E8017" s="16">
        <v>24.4</v>
      </c>
      <c r="F8017" s="16">
        <v>28.26</v>
      </c>
      <c r="G8017" s="16">
        <v>11.25</v>
      </c>
      <c r="H8017" s="16">
        <v>28.26</v>
      </c>
      <c r="I8017" s="16">
        <v>339.49</v>
      </c>
      <c r="J8017" s="16">
        <v>21.1</v>
      </c>
      <c r="K8017" s="79">
        <v>1393</v>
      </c>
      <c r="L8017" s="16">
        <f t="shared" si="156"/>
        <v>21.1</v>
      </c>
      <c r="M8017" s="16">
        <f t="shared" si="157"/>
        <v>1393</v>
      </c>
    </row>
    <row r="8018" spans="1:13" x14ac:dyDescent="0.2">
      <c r="A8018" s="77">
        <f t="shared" si="158"/>
        <v>43559</v>
      </c>
      <c r="B8018" s="16">
        <v>4.8259999999999996</v>
      </c>
      <c r="C8018" s="40">
        <v>85.94</v>
      </c>
      <c r="D8018" s="16">
        <v>25.36</v>
      </c>
      <c r="E8018" s="16">
        <v>22.25</v>
      </c>
      <c r="F8018" s="16">
        <v>27.79</v>
      </c>
      <c r="G8018" s="16">
        <v>10.57</v>
      </c>
      <c r="H8018" s="16">
        <v>28.01</v>
      </c>
      <c r="I8018" s="16">
        <v>345.46</v>
      </c>
      <c r="J8018" s="16">
        <v>20.85</v>
      </c>
      <c r="K8018" s="79">
        <v>1358</v>
      </c>
      <c r="L8018" s="16">
        <f t="shared" si="156"/>
        <v>20.85</v>
      </c>
      <c r="M8018" s="16">
        <f t="shared" si="157"/>
        <v>1358</v>
      </c>
    </row>
    <row r="8019" spans="1:13" x14ac:dyDescent="0.2">
      <c r="A8019" s="77">
        <f t="shared" si="158"/>
        <v>43560</v>
      </c>
      <c r="B8019" s="16">
        <v>7.3659999999999997</v>
      </c>
      <c r="C8019" s="40">
        <v>89.97</v>
      </c>
      <c r="D8019" s="16">
        <v>25.21</v>
      </c>
      <c r="E8019" s="16">
        <v>22.82</v>
      </c>
      <c r="F8019" s="16">
        <v>27.68</v>
      </c>
      <c r="G8019" s="16">
        <v>9.8800000000000008</v>
      </c>
      <c r="H8019" s="16">
        <v>28.08</v>
      </c>
      <c r="I8019" s="16">
        <v>3.28</v>
      </c>
      <c r="J8019" s="16">
        <v>18.309999999999999</v>
      </c>
      <c r="K8019" s="79">
        <v>1376</v>
      </c>
      <c r="L8019" s="16">
        <f t="shared" si="156"/>
        <v>18.309999999999999</v>
      </c>
      <c r="M8019" s="16">
        <f t="shared" si="157"/>
        <v>1376</v>
      </c>
    </row>
    <row r="8020" spans="1:13" x14ac:dyDescent="0.2">
      <c r="A8020" s="77">
        <f t="shared" si="158"/>
        <v>43561</v>
      </c>
      <c r="B8020" s="16">
        <v>0.50800000000000001</v>
      </c>
      <c r="C8020" s="40">
        <v>93.92</v>
      </c>
      <c r="D8020" s="16">
        <v>24.54</v>
      </c>
      <c r="E8020" s="16">
        <v>22.58</v>
      </c>
      <c r="F8020" s="16">
        <v>26.78</v>
      </c>
      <c r="G8020" s="16">
        <v>7.17</v>
      </c>
      <c r="H8020" s="16">
        <v>23.39</v>
      </c>
      <c r="I8020" s="16">
        <v>266.99</v>
      </c>
      <c r="J8020" s="16">
        <v>14.66</v>
      </c>
      <c r="K8020" s="79">
        <v>1471</v>
      </c>
      <c r="L8020" s="16">
        <f t="shared" si="156"/>
        <v>14.66</v>
      </c>
      <c r="M8020" s="16">
        <f t="shared" si="157"/>
        <v>1471</v>
      </c>
    </row>
    <row r="8021" spans="1:13" x14ac:dyDescent="0.2">
      <c r="A8021" s="77">
        <f t="shared" si="158"/>
        <v>43562</v>
      </c>
      <c r="B8021" s="16">
        <v>0</v>
      </c>
      <c r="C8021" s="40">
        <v>87.49</v>
      </c>
      <c r="D8021" s="16">
        <v>25.71</v>
      </c>
      <c r="E8021" s="16">
        <v>24.33</v>
      </c>
      <c r="F8021" s="16">
        <v>28.09</v>
      </c>
      <c r="G8021" s="16">
        <v>7.3</v>
      </c>
      <c r="H8021" s="16">
        <v>21.38</v>
      </c>
      <c r="I8021" s="16">
        <v>336.5</v>
      </c>
      <c r="J8021" s="16">
        <v>16.27</v>
      </c>
      <c r="K8021" s="79">
        <v>1364</v>
      </c>
      <c r="L8021" s="16">
        <f t="shared" si="156"/>
        <v>16.27</v>
      </c>
      <c r="M8021" s="16">
        <f t="shared" si="157"/>
        <v>1364</v>
      </c>
    </row>
    <row r="8022" spans="1:13" x14ac:dyDescent="0.2">
      <c r="A8022" s="77">
        <f t="shared" si="158"/>
        <v>43563</v>
      </c>
      <c r="B8022" s="16">
        <v>0</v>
      </c>
      <c r="C8022" s="40">
        <v>87.97</v>
      </c>
      <c r="D8022" s="16">
        <v>25.88</v>
      </c>
      <c r="E8022" s="16">
        <v>24.3</v>
      </c>
      <c r="F8022" s="16">
        <v>28.6</v>
      </c>
      <c r="G8022" s="16">
        <v>5.86</v>
      </c>
      <c r="H8022" s="16">
        <v>20.14</v>
      </c>
      <c r="I8022" s="16">
        <v>300.3</v>
      </c>
      <c r="J8022" s="16">
        <v>23.13</v>
      </c>
      <c r="K8022" s="79">
        <v>1257</v>
      </c>
      <c r="L8022" s="16">
        <f t="shared" si="156"/>
        <v>23.13</v>
      </c>
      <c r="M8022" s="16">
        <f t="shared" si="157"/>
        <v>1257</v>
      </c>
    </row>
    <row r="8023" spans="1:13" x14ac:dyDescent="0.2">
      <c r="A8023" s="77">
        <f t="shared" si="158"/>
        <v>43564</v>
      </c>
      <c r="B8023" s="16">
        <v>0</v>
      </c>
      <c r="C8023" s="40">
        <v>85.43</v>
      </c>
      <c r="D8023" s="16">
        <v>26.29</v>
      </c>
      <c r="E8023" s="16">
        <v>24.58</v>
      </c>
      <c r="F8023" s="16">
        <v>30.16</v>
      </c>
      <c r="G8023" s="16">
        <v>5.97</v>
      </c>
      <c r="H8023" s="16">
        <v>16.97</v>
      </c>
      <c r="I8023" s="16">
        <v>326.05</v>
      </c>
      <c r="J8023" s="16">
        <v>22.88</v>
      </c>
      <c r="K8023" s="79">
        <v>1234</v>
      </c>
      <c r="L8023" s="16">
        <f t="shared" si="156"/>
        <v>22.88</v>
      </c>
      <c r="M8023" s="16">
        <f t="shared" si="157"/>
        <v>1234</v>
      </c>
    </row>
    <row r="8024" spans="1:13" x14ac:dyDescent="0.2">
      <c r="A8024" s="77">
        <f t="shared" si="158"/>
        <v>43565</v>
      </c>
      <c r="B8024" s="16">
        <v>0</v>
      </c>
      <c r="C8024" s="40">
        <v>86.15</v>
      </c>
      <c r="D8024" s="16">
        <v>26.36</v>
      </c>
      <c r="E8024" s="16">
        <v>24.07</v>
      </c>
      <c r="F8024" s="16">
        <v>29.95</v>
      </c>
      <c r="G8024" s="16">
        <v>4.55</v>
      </c>
      <c r="H8024" s="16">
        <v>19.12</v>
      </c>
      <c r="I8024" s="16">
        <v>349.91</v>
      </c>
      <c r="J8024" s="16">
        <v>23.72</v>
      </c>
      <c r="K8024" s="79">
        <v>1149</v>
      </c>
      <c r="L8024" s="16">
        <f t="shared" si="156"/>
        <v>23.72</v>
      </c>
      <c r="M8024" s="16">
        <f t="shared" si="157"/>
        <v>1149</v>
      </c>
    </row>
    <row r="8025" spans="1:13" x14ac:dyDescent="0.2">
      <c r="A8025" s="77">
        <f t="shared" si="158"/>
        <v>43566</v>
      </c>
      <c r="B8025" s="16">
        <v>0</v>
      </c>
      <c r="C8025" s="40">
        <v>85.21</v>
      </c>
      <c r="D8025" s="16">
        <v>26.13</v>
      </c>
      <c r="E8025" s="16">
        <v>23.78</v>
      </c>
      <c r="F8025" s="16">
        <v>29.71</v>
      </c>
      <c r="G8025" s="16">
        <v>5.71</v>
      </c>
      <c r="H8025" s="16">
        <v>18.28</v>
      </c>
      <c r="I8025" s="16">
        <v>13.87</v>
      </c>
      <c r="J8025" s="16">
        <v>24.99</v>
      </c>
      <c r="K8025" s="79">
        <v>1298</v>
      </c>
      <c r="L8025" s="16">
        <f t="shared" si="156"/>
        <v>24.99</v>
      </c>
      <c r="M8025" s="16">
        <f t="shared" si="157"/>
        <v>1298</v>
      </c>
    </row>
    <row r="8026" spans="1:13" x14ac:dyDescent="0.2">
      <c r="A8026" s="77">
        <f t="shared" si="158"/>
        <v>43567</v>
      </c>
      <c r="B8026" s="16">
        <v>0</v>
      </c>
      <c r="C8026" s="40">
        <v>87.73</v>
      </c>
      <c r="D8026" s="16">
        <v>26.28</v>
      </c>
      <c r="E8026" s="16">
        <v>24.21</v>
      </c>
      <c r="F8026" s="16">
        <v>29.03</v>
      </c>
      <c r="G8026" s="16">
        <v>7.31</v>
      </c>
      <c r="H8026" s="16">
        <v>22.33</v>
      </c>
      <c r="I8026" s="16">
        <v>0.45</v>
      </c>
      <c r="J8026" s="16">
        <v>16.98</v>
      </c>
      <c r="K8026" s="79">
        <v>1352</v>
      </c>
      <c r="L8026" s="16">
        <f t="shared" si="156"/>
        <v>16.98</v>
      </c>
      <c r="M8026" s="16">
        <f t="shared" si="157"/>
        <v>1352</v>
      </c>
    </row>
    <row r="8027" spans="1:13" x14ac:dyDescent="0.2">
      <c r="A8027" s="77">
        <f t="shared" si="158"/>
        <v>43568</v>
      </c>
      <c r="B8027" s="16">
        <v>0</v>
      </c>
      <c r="C8027" s="40">
        <v>88.1</v>
      </c>
      <c r="D8027" s="16">
        <v>25.99</v>
      </c>
      <c r="E8027" s="16">
        <v>24.85</v>
      </c>
      <c r="F8027" s="16">
        <v>27.97</v>
      </c>
      <c r="G8027" s="16">
        <v>7.75</v>
      </c>
      <c r="H8027" s="16">
        <v>20.74</v>
      </c>
      <c r="I8027" s="16">
        <v>342.94</v>
      </c>
      <c r="J8027" s="16">
        <v>11.98</v>
      </c>
      <c r="K8027" s="79">
        <v>1075</v>
      </c>
      <c r="L8027" s="16">
        <f t="shared" si="156"/>
        <v>11.98</v>
      </c>
      <c r="M8027" s="16">
        <f t="shared" si="157"/>
        <v>1075</v>
      </c>
    </row>
    <row r="8028" spans="1:13" x14ac:dyDescent="0.2">
      <c r="A8028" s="77">
        <f t="shared" si="158"/>
        <v>43569</v>
      </c>
      <c r="B8028" s="16">
        <v>0</v>
      </c>
      <c r="C8028" s="40">
        <v>89.16</v>
      </c>
      <c r="D8028" s="16">
        <v>26.27</v>
      </c>
      <c r="E8028" s="16">
        <v>25.13</v>
      </c>
      <c r="F8028" s="16">
        <v>28.3</v>
      </c>
      <c r="G8028" s="16">
        <v>6.86</v>
      </c>
      <c r="H8028" s="16">
        <v>19.190000000000001</v>
      </c>
      <c r="I8028" s="16">
        <v>331.79</v>
      </c>
      <c r="J8028" s="16">
        <v>12.17</v>
      </c>
      <c r="K8028" s="79">
        <v>1167</v>
      </c>
      <c r="L8028" s="16">
        <f t="shared" si="156"/>
        <v>12.17</v>
      </c>
      <c r="M8028" s="16">
        <f t="shared" si="157"/>
        <v>1167</v>
      </c>
    </row>
    <row r="8029" spans="1:13" x14ac:dyDescent="0.2">
      <c r="A8029" s="77">
        <f t="shared" si="158"/>
        <v>43570</v>
      </c>
      <c r="B8029" s="16">
        <v>0</v>
      </c>
      <c r="C8029" s="40">
        <v>87.22</v>
      </c>
      <c r="D8029" s="16">
        <v>26.37</v>
      </c>
      <c r="E8029" s="16">
        <v>25.06</v>
      </c>
      <c r="F8029" s="16">
        <v>29.42</v>
      </c>
      <c r="G8029" s="16">
        <v>7.42</v>
      </c>
      <c r="H8029" s="16">
        <v>21.84</v>
      </c>
      <c r="I8029" s="16">
        <v>329.09</v>
      </c>
      <c r="J8029" s="16">
        <v>19.59</v>
      </c>
      <c r="K8029" s="79">
        <v>1253</v>
      </c>
      <c r="L8029" s="16">
        <f t="shared" si="156"/>
        <v>19.59</v>
      </c>
      <c r="M8029" s="16">
        <f t="shared" si="157"/>
        <v>1253</v>
      </c>
    </row>
    <row r="8030" spans="1:13" x14ac:dyDescent="0.2">
      <c r="A8030" s="77">
        <f t="shared" si="158"/>
        <v>43571</v>
      </c>
      <c r="B8030" s="16">
        <v>0</v>
      </c>
      <c r="C8030" s="40">
        <v>86.95</v>
      </c>
      <c r="D8030" s="16">
        <v>26.23</v>
      </c>
      <c r="E8030" s="16">
        <v>25.15</v>
      </c>
      <c r="F8030" s="16">
        <v>28.04</v>
      </c>
      <c r="G8030" s="16">
        <v>12</v>
      </c>
      <c r="H8030" s="16">
        <v>30.8</v>
      </c>
      <c r="I8030" s="16">
        <v>356.54</v>
      </c>
      <c r="J8030" s="16">
        <v>19.52</v>
      </c>
      <c r="K8030" s="79">
        <v>1278</v>
      </c>
      <c r="L8030" s="16">
        <f t="shared" si="156"/>
        <v>19.52</v>
      </c>
      <c r="M8030" s="16">
        <f t="shared" si="157"/>
        <v>1278</v>
      </c>
    </row>
    <row r="8031" spans="1:13" x14ac:dyDescent="0.2">
      <c r="A8031" s="77">
        <f t="shared" si="158"/>
        <v>43572</v>
      </c>
      <c r="B8031" s="16">
        <v>15.24</v>
      </c>
      <c r="C8031" s="40">
        <v>88.55</v>
      </c>
      <c r="D8031" s="16">
        <v>25.61</v>
      </c>
      <c r="E8031" s="16">
        <v>22.52</v>
      </c>
      <c r="F8031" s="16">
        <v>28.14</v>
      </c>
      <c r="G8031" s="16">
        <v>9.35</v>
      </c>
      <c r="H8031" s="16">
        <v>24.06</v>
      </c>
      <c r="I8031" s="16">
        <v>354.26</v>
      </c>
      <c r="J8031" s="16">
        <v>17.04</v>
      </c>
      <c r="K8031" s="79">
        <v>1296</v>
      </c>
      <c r="L8031" s="16">
        <f t="shared" si="156"/>
        <v>17.04</v>
      </c>
      <c r="M8031" s="16">
        <f t="shared" si="157"/>
        <v>1296</v>
      </c>
    </row>
    <row r="8032" spans="1:13" x14ac:dyDescent="0.2">
      <c r="A8032" s="77">
        <f t="shared" si="158"/>
        <v>43573</v>
      </c>
      <c r="B8032" s="16">
        <v>0</v>
      </c>
      <c r="C8032" s="40">
        <v>87.12</v>
      </c>
      <c r="D8032" s="16">
        <v>26.14</v>
      </c>
      <c r="E8032" s="16">
        <v>25</v>
      </c>
      <c r="F8032" s="16">
        <v>28.8</v>
      </c>
      <c r="G8032" s="16">
        <v>10.130000000000001</v>
      </c>
      <c r="H8032" s="16">
        <v>27.77</v>
      </c>
      <c r="I8032" s="16">
        <v>4.0199999999999996</v>
      </c>
      <c r="J8032" s="16">
        <v>23.33</v>
      </c>
      <c r="K8032" s="79">
        <v>1176</v>
      </c>
      <c r="L8032" s="16">
        <f t="shared" si="156"/>
        <v>23.33</v>
      </c>
      <c r="M8032" s="16">
        <f t="shared" si="157"/>
        <v>1176</v>
      </c>
    </row>
    <row r="8033" spans="1:13" x14ac:dyDescent="0.2">
      <c r="A8033" s="77">
        <f t="shared" si="158"/>
        <v>43574</v>
      </c>
      <c r="B8033" s="16">
        <v>0</v>
      </c>
      <c r="C8033" s="40">
        <v>89.07</v>
      </c>
      <c r="D8033" s="16">
        <v>26.07</v>
      </c>
      <c r="E8033" s="16">
        <v>24.49</v>
      </c>
      <c r="F8033" s="16">
        <v>29.12</v>
      </c>
      <c r="G8033" s="16">
        <v>6.84</v>
      </c>
      <c r="H8033" s="16">
        <v>22.51</v>
      </c>
      <c r="I8033" s="16">
        <v>326.92</v>
      </c>
      <c r="J8033" s="16">
        <v>17.739999999999998</v>
      </c>
      <c r="K8033" s="79">
        <v>1372</v>
      </c>
      <c r="L8033" s="16">
        <f t="shared" si="156"/>
        <v>17.739999999999998</v>
      </c>
      <c r="M8033" s="16">
        <f t="shared" si="157"/>
        <v>1372</v>
      </c>
    </row>
    <row r="8034" spans="1:13" x14ac:dyDescent="0.2">
      <c r="A8034" s="77">
        <f t="shared" si="158"/>
        <v>43575</v>
      </c>
      <c r="B8034" s="16">
        <v>28.193999999999999</v>
      </c>
      <c r="C8034" s="40">
        <v>93.44</v>
      </c>
      <c r="D8034" s="16">
        <v>25.38</v>
      </c>
      <c r="E8034" s="16">
        <v>23.19</v>
      </c>
      <c r="F8034" s="16">
        <v>28.62</v>
      </c>
      <c r="G8034" s="16">
        <v>6.66</v>
      </c>
      <c r="H8034" s="16">
        <v>25.61</v>
      </c>
      <c r="I8034" s="16">
        <v>301.82</v>
      </c>
      <c r="J8034" s="16">
        <v>13.56</v>
      </c>
      <c r="K8034" s="79">
        <v>1433</v>
      </c>
      <c r="L8034" s="16">
        <f t="shared" si="156"/>
        <v>13.56</v>
      </c>
      <c r="M8034" s="16">
        <f t="shared" si="157"/>
        <v>1433</v>
      </c>
    </row>
    <row r="8035" spans="1:13" x14ac:dyDescent="0.2">
      <c r="A8035" s="77">
        <f t="shared" si="158"/>
        <v>43576</v>
      </c>
      <c r="B8035" s="16">
        <v>61.725999999999999</v>
      </c>
      <c r="C8035" s="40">
        <v>96.93</v>
      </c>
      <c r="D8035" s="16">
        <v>24.29</v>
      </c>
      <c r="E8035" s="16">
        <v>20.7</v>
      </c>
      <c r="F8035" s="16">
        <v>27.06</v>
      </c>
      <c r="G8035" s="16">
        <v>7.29</v>
      </c>
      <c r="H8035" s="16">
        <v>28.15</v>
      </c>
      <c r="I8035" s="16">
        <v>272.02999999999997</v>
      </c>
      <c r="J8035" s="16">
        <v>12.55</v>
      </c>
      <c r="K8035" s="79">
        <v>1435</v>
      </c>
      <c r="L8035" s="16">
        <f t="shared" si="156"/>
        <v>12.55</v>
      </c>
      <c r="M8035" s="16">
        <f t="shared" si="157"/>
        <v>1435</v>
      </c>
    </row>
    <row r="8036" spans="1:13" x14ac:dyDescent="0.2">
      <c r="A8036" s="77">
        <f t="shared" si="158"/>
        <v>43577</v>
      </c>
      <c r="B8036" s="16">
        <v>57.667999999999999</v>
      </c>
      <c r="C8036" s="40">
        <v>91.88</v>
      </c>
      <c r="D8036" s="16">
        <v>25.31</v>
      </c>
      <c r="E8036" s="16">
        <v>22.4</v>
      </c>
      <c r="F8036" s="16">
        <v>27.27</v>
      </c>
      <c r="G8036" s="16">
        <v>10.06</v>
      </c>
      <c r="H8036" s="16">
        <v>29.92</v>
      </c>
      <c r="I8036" s="16">
        <v>17.989999999999998</v>
      </c>
      <c r="J8036" s="16">
        <v>12.02</v>
      </c>
      <c r="K8036" s="79">
        <v>941</v>
      </c>
      <c r="L8036" s="16">
        <f t="shared" si="156"/>
        <v>12.02</v>
      </c>
      <c r="M8036" s="16">
        <f t="shared" si="157"/>
        <v>941</v>
      </c>
    </row>
    <row r="8037" spans="1:13" x14ac:dyDescent="0.2">
      <c r="A8037" s="77">
        <f t="shared" si="158"/>
        <v>43578</v>
      </c>
      <c r="B8037" s="16">
        <v>0.50800000000000001</v>
      </c>
      <c r="C8037" s="40">
        <v>87.49</v>
      </c>
      <c r="D8037" s="16">
        <v>25.57</v>
      </c>
      <c r="E8037" s="16">
        <v>24.29</v>
      </c>
      <c r="F8037" s="16">
        <v>27.99</v>
      </c>
      <c r="G8037" s="16">
        <v>9.31</v>
      </c>
      <c r="H8037" s="16">
        <v>27.2</v>
      </c>
      <c r="I8037" s="16">
        <v>339.03</v>
      </c>
      <c r="J8037" s="16">
        <v>15.58</v>
      </c>
      <c r="K8037" s="79">
        <v>1359</v>
      </c>
      <c r="L8037" s="16">
        <f t="shared" si="156"/>
        <v>15.58</v>
      </c>
      <c r="M8037" s="16">
        <f t="shared" si="157"/>
        <v>1359</v>
      </c>
    </row>
    <row r="8038" spans="1:13" x14ac:dyDescent="0.2">
      <c r="A8038" s="77">
        <f t="shared" si="158"/>
        <v>43579</v>
      </c>
      <c r="B8038" s="16">
        <v>0</v>
      </c>
      <c r="C8038" s="40">
        <v>83.5</v>
      </c>
      <c r="D8038" s="16">
        <v>25.69</v>
      </c>
      <c r="E8038" s="16">
        <v>24.31</v>
      </c>
      <c r="F8038" s="16">
        <v>28.63</v>
      </c>
      <c r="G8038" s="16">
        <v>8.31</v>
      </c>
      <c r="H8038" s="16">
        <v>24.2</v>
      </c>
      <c r="I8038" s="16">
        <v>346.12</v>
      </c>
      <c r="J8038" s="16">
        <v>22</v>
      </c>
      <c r="K8038" s="79">
        <v>1313</v>
      </c>
      <c r="L8038" s="16">
        <f t="shared" si="156"/>
        <v>22</v>
      </c>
      <c r="M8038" s="16">
        <f t="shared" si="157"/>
        <v>1313</v>
      </c>
    </row>
    <row r="8039" spans="1:13" x14ac:dyDescent="0.2">
      <c r="A8039" s="77">
        <f t="shared" si="158"/>
        <v>43580</v>
      </c>
      <c r="B8039" s="16">
        <v>0</v>
      </c>
      <c r="C8039" s="40">
        <v>84.78</v>
      </c>
      <c r="D8039" s="16">
        <v>25.92</v>
      </c>
      <c r="E8039" s="16">
        <v>24.23</v>
      </c>
      <c r="F8039" s="16">
        <v>28.51</v>
      </c>
      <c r="G8039" s="16">
        <v>7.22</v>
      </c>
      <c r="H8039" s="16">
        <v>22.16</v>
      </c>
      <c r="I8039" s="16">
        <v>329.49</v>
      </c>
      <c r="J8039" s="16">
        <v>25.97</v>
      </c>
      <c r="K8039" s="79">
        <v>1341</v>
      </c>
      <c r="L8039" s="16">
        <f t="shared" si="156"/>
        <v>25.97</v>
      </c>
      <c r="M8039" s="16">
        <f t="shared" si="157"/>
        <v>1341</v>
      </c>
    </row>
    <row r="8040" spans="1:13" x14ac:dyDescent="0.2">
      <c r="A8040" s="77">
        <f t="shared" si="158"/>
        <v>43581</v>
      </c>
      <c r="B8040" s="16">
        <v>0.254</v>
      </c>
      <c r="C8040" s="40">
        <v>89.48</v>
      </c>
      <c r="D8040" s="16">
        <v>26.23</v>
      </c>
      <c r="E8040" s="16">
        <v>24.77</v>
      </c>
      <c r="F8040" s="16">
        <v>29.86</v>
      </c>
      <c r="G8040" s="16">
        <v>7.29</v>
      </c>
      <c r="H8040" s="16">
        <v>19.02</v>
      </c>
      <c r="I8040" s="16">
        <v>322.04000000000002</v>
      </c>
      <c r="J8040" s="16">
        <v>21.98</v>
      </c>
      <c r="K8040" s="79">
        <v>1383</v>
      </c>
      <c r="L8040" s="16">
        <f t="shared" si="156"/>
        <v>21.98</v>
      </c>
      <c r="M8040" s="16">
        <f t="shared" si="157"/>
        <v>1383</v>
      </c>
    </row>
    <row r="8041" spans="1:13" x14ac:dyDescent="0.2">
      <c r="A8041" s="77">
        <f t="shared" si="158"/>
        <v>43582</v>
      </c>
      <c r="B8041" s="16">
        <v>0</v>
      </c>
      <c r="C8041" s="40">
        <v>92.01</v>
      </c>
      <c r="D8041" s="16">
        <v>26.34</v>
      </c>
      <c r="E8041" s="16">
        <v>25.01</v>
      </c>
      <c r="F8041" s="16">
        <v>28.86</v>
      </c>
      <c r="G8041" s="16">
        <v>7.49</v>
      </c>
      <c r="H8041" s="16">
        <v>19.260000000000002</v>
      </c>
      <c r="I8041" s="16">
        <v>313.14999999999998</v>
      </c>
      <c r="J8041" s="16">
        <v>16.93</v>
      </c>
      <c r="K8041" s="79">
        <v>1368</v>
      </c>
      <c r="L8041" s="16">
        <f t="shared" si="156"/>
        <v>16.93</v>
      </c>
      <c r="M8041" s="16">
        <f t="shared" si="157"/>
        <v>1368</v>
      </c>
    </row>
    <row r="8042" spans="1:13" x14ac:dyDescent="0.2">
      <c r="A8042" s="77">
        <f t="shared" si="158"/>
        <v>43583</v>
      </c>
      <c r="B8042" s="16">
        <v>20.83</v>
      </c>
      <c r="C8042" s="40">
        <v>93.61</v>
      </c>
      <c r="D8042" s="16">
        <v>26.51</v>
      </c>
      <c r="E8042" s="16">
        <v>24.29</v>
      </c>
      <c r="F8042" s="16">
        <v>29</v>
      </c>
      <c r="G8042" s="16">
        <v>9.18</v>
      </c>
      <c r="H8042" s="16">
        <v>23.46</v>
      </c>
      <c r="I8042" s="16">
        <v>349.5</v>
      </c>
      <c r="J8042" s="16">
        <v>16.32</v>
      </c>
      <c r="K8042" s="79">
        <v>1242</v>
      </c>
      <c r="L8042" s="16">
        <f t="shared" si="156"/>
        <v>16.32</v>
      </c>
      <c r="M8042" s="16">
        <f t="shared" si="157"/>
        <v>1242</v>
      </c>
    </row>
    <row r="8043" spans="1:13" x14ac:dyDescent="0.2">
      <c r="A8043" s="77">
        <f t="shared" si="158"/>
        <v>43584</v>
      </c>
      <c r="B8043" s="16">
        <v>0.254</v>
      </c>
      <c r="C8043" s="40">
        <v>92.57</v>
      </c>
      <c r="D8043" s="16">
        <v>26.62</v>
      </c>
      <c r="E8043" s="16">
        <v>25.31</v>
      </c>
      <c r="F8043" s="16">
        <v>28.4</v>
      </c>
      <c r="G8043" s="16">
        <v>9.9600000000000009</v>
      </c>
      <c r="H8043" s="16">
        <v>25.51</v>
      </c>
      <c r="I8043" s="16">
        <v>359.41</v>
      </c>
      <c r="J8043" s="16">
        <v>16.48</v>
      </c>
      <c r="K8043" s="79">
        <v>1183</v>
      </c>
      <c r="L8043" s="16">
        <f t="shared" si="156"/>
        <v>16.48</v>
      </c>
      <c r="M8043" s="16">
        <f t="shared" si="157"/>
        <v>1183</v>
      </c>
    </row>
    <row r="8044" spans="1:13" x14ac:dyDescent="0.2">
      <c r="A8044" s="77">
        <f t="shared" si="158"/>
        <v>43585</v>
      </c>
      <c r="B8044" s="16">
        <v>0</v>
      </c>
      <c r="C8044" s="40">
        <v>93.86</v>
      </c>
      <c r="D8044" s="16">
        <v>26.28</v>
      </c>
      <c r="E8044" s="16">
        <v>25.34</v>
      </c>
      <c r="F8044" s="16">
        <v>27.96</v>
      </c>
      <c r="G8044" s="16">
        <v>9.06</v>
      </c>
      <c r="H8044" s="16">
        <v>25.01</v>
      </c>
      <c r="I8044" s="16">
        <v>359.48</v>
      </c>
      <c r="J8044" s="16">
        <v>11.85</v>
      </c>
      <c r="K8044" s="79">
        <v>1212</v>
      </c>
      <c r="L8044" s="16">
        <f t="shared" si="156"/>
        <v>11.85</v>
      </c>
      <c r="M8044" s="16">
        <f t="shared" si="157"/>
        <v>1212</v>
      </c>
    </row>
    <row r="8045" spans="1:13" x14ac:dyDescent="0.2">
      <c r="A8045" s="77">
        <f t="shared" si="158"/>
        <v>43586</v>
      </c>
      <c r="B8045" s="16">
        <v>0.50800000000000001</v>
      </c>
      <c r="C8045" s="40">
        <v>93.153999999999996</v>
      </c>
      <c r="D8045" s="16">
        <v>26.437000000000001</v>
      </c>
      <c r="E8045" s="16">
        <v>24.95</v>
      </c>
      <c r="F8045" s="16">
        <v>28.66</v>
      </c>
      <c r="G8045" s="16">
        <v>8.5020000000000007</v>
      </c>
      <c r="H8045" s="16">
        <v>22.54</v>
      </c>
      <c r="I8045" s="16">
        <v>347.01600000000002</v>
      </c>
      <c r="J8045" s="16">
        <v>16.806999999999999</v>
      </c>
      <c r="K8045" s="79">
        <v>1195</v>
      </c>
      <c r="L8045" s="16">
        <f t="shared" si="156"/>
        <v>16.806999999999999</v>
      </c>
      <c r="M8045" s="16">
        <f t="shared" si="157"/>
        <v>1195</v>
      </c>
    </row>
    <row r="8046" spans="1:13" x14ac:dyDescent="0.2">
      <c r="A8046" s="77">
        <f t="shared" si="158"/>
        <v>43587</v>
      </c>
      <c r="B8046" s="16">
        <v>0</v>
      </c>
      <c r="C8046" s="40">
        <v>91.225999999999999</v>
      </c>
      <c r="D8046" s="16">
        <v>26.596</v>
      </c>
      <c r="E8046" s="16">
        <v>25.32</v>
      </c>
      <c r="F8046" s="16">
        <v>28.89</v>
      </c>
      <c r="G8046" s="16">
        <v>7.9379999999999997</v>
      </c>
      <c r="H8046" s="16">
        <v>19.02</v>
      </c>
      <c r="I8046" s="16">
        <v>345.245</v>
      </c>
      <c r="J8046" s="16">
        <v>17.422999999999998</v>
      </c>
      <c r="K8046" s="79">
        <v>1231</v>
      </c>
      <c r="L8046" s="16">
        <f t="shared" si="156"/>
        <v>17.422999999999998</v>
      </c>
      <c r="M8046" s="16">
        <f t="shared" si="157"/>
        <v>1231</v>
      </c>
    </row>
    <row r="8047" spans="1:13" x14ac:dyDescent="0.2">
      <c r="A8047" s="77">
        <f t="shared" si="158"/>
        <v>43588</v>
      </c>
      <c r="B8047" s="16">
        <v>0</v>
      </c>
      <c r="C8047" s="40">
        <v>91.956000000000003</v>
      </c>
      <c r="D8047" s="16">
        <v>26.524999999999999</v>
      </c>
      <c r="E8047" s="16">
        <v>25.29</v>
      </c>
      <c r="F8047" s="16">
        <v>28.63</v>
      </c>
      <c r="G8047" s="16">
        <v>6.3029999999999999</v>
      </c>
      <c r="H8047" s="16">
        <v>17.22</v>
      </c>
      <c r="I8047" s="16">
        <v>321.77600000000001</v>
      </c>
      <c r="J8047" s="16">
        <v>13.606</v>
      </c>
      <c r="K8047" s="79">
        <v>1280</v>
      </c>
      <c r="L8047" s="16">
        <f t="shared" si="156"/>
        <v>13.606</v>
      </c>
      <c r="M8047" s="16">
        <f t="shared" si="157"/>
        <v>1280</v>
      </c>
    </row>
    <row r="8048" spans="1:13" x14ac:dyDescent="0.2">
      <c r="A8048" s="77">
        <f t="shared" si="158"/>
        <v>43589</v>
      </c>
      <c r="B8048" s="16">
        <v>2.286</v>
      </c>
      <c r="C8048" s="40">
        <v>92.570999999999998</v>
      </c>
      <c r="D8048" s="16">
        <v>26.7</v>
      </c>
      <c r="E8048" s="16">
        <v>25.46</v>
      </c>
      <c r="F8048" s="16">
        <v>29.58</v>
      </c>
      <c r="G8048" s="16">
        <v>6.4039999999999999</v>
      </c>
      <c r="H8048" s="16">
        <v>18.2</v>
      </c>
      <c r="I8048" s="16">
        <v>331.86</v>
      </c>
      <c r="J8048" s="16">
        <v>18.446999999999999</v>
      </c>
      <c r="K8048" s="79">
        <v>1209</v>
      </c>
      <c r="L8048" s="16">
        <f t="shared" si="156"/>
        <v>18.446999999999999</v>
      </c>
      <c r="M8048" s="16">
        <f t="shared" si="157"/>
        <v>1209</v>
      </c>
    </row>
    <row r="8049" spans="1:13" x14ac:dyDescent="0.2">
      <c r="A8049" s="77">
        <f t="shared" si="158"/>
        <v>43590</v>
      </c>
      <c r="B8049" s="16">
        <v>17.527999999999999</v>
      </c>
      <c r="C8049" s="40">
        <v>95.471999999999994</v>
      </c>
      <c r="D8049" s="16">
        <v>26.317</v>
      </c>
      <c r="E8049" s="16">
        <v>24.95</v>
      </c>
      <c r="F8049" s="16">
        <v>29.09</v>
      </c>
      <c r="G8049" s="16">
        <v>5.6379999999999999</v>
      </c>
      <c r="H8049" s="16">
        <v>19.12</v>
      </c>
      <c r="I8049" s="16">
        <v>311.79300000000001</v>
      </c>
      <c r="J8049" s="16">
        <v>14.395</v>
      </c>
      <c r="K8049" s="79">
        <v>1265</v>
      </c>
      <c r="L8049" s="16">
        <f t="shared" ref="L8049:L8112" si="159">J8049</f>
        <v>14.395</v>
      </c>
      <c r="M8049" s="16">
        <f t="shared" ref="M8049:M8112" si="160">K8049</f>
        <v>1265</v>
      </c>
    </row>
    <row r="8050" spans="1:13" x14ac:dyDescent="0.2">
      <c r="A8050" s="77">
        <f t="shared" si="158"/>
        <v>43591</v>
      </c>
      <c r="B8050" s="16">
        <v>0.50800000000000001</v>
      </c>
      <c r="C8050" s="40">
        <v>93.441999999999993</v>
      </c>
      <c r="D8050" s="16">
        <v>26.568999999999999</v>
      </c>
      <c r="E8050" s="16">
        <v>25.36</v>
      </c>
      <c r="F8050" s="16">
        <v>28.55</v>
      </c>
      <c r="G8050" s="16">
        <v>7.6689999999999996</v>
      </c>
      <c r="H8050" s="16">
        <v>21.7</v>
      </c>
      <c r="I8050" s="16">
        <v>350.839</v>
      </c>
      <c r="J8050" s="16">
        <v>15.268000000000001</v>
      </c>
      <c r="K8050" s="79">
        <v>1221</v>
      </c>
      <c r="L8050" s="16">
        <f t="shared" si="159"/>
        <v>15.268000000000001</v>
      </c>
      <c r="M8050" s="16">
        <f t="shared" si="160"/>
        <v>1221</v>
      </c>
    </row>
    <row r="8051" spans="1:13" x14ac:dyDescent="0.2">
      <c r="A8051" s="77">
        <f t="shared" si="158"/>
        <v>43592</v>
      </c>
      <c r="B8051" s="16">
        <v>0.254</v>
      </c>
      <c r="C8051" s="40">
        <v>92.704999999999998</v>
      </c>
      <c r="D8051" s="16">
        <v>26.788</v>
      </c>
      <c r="E8051" s="16">
        <v>25.6</v>
      </c>
      <c r="F8051" s="16">
        <v>29.27</v>
      </c>
      <c r="G8051" s="16">
        <v>7.258</v>
      </c>
      <c r="H8051" s="16">
        <v>19.97</v>
      </c>
      <c r="I8051" s="16">
        <v>343.97199999999998</v>
      </c>
      <c r="J8051" s="16">
        <v>19.221</v>
      </c>
      <c r="K8051" s="79">
        <v>1254</v>
      </c>
      <c r="L8051" s="16">
        <f t="shared" si="159"/>
        <v>19.221</v>
      </c>
      <c r="M8051" s="16">
        <f t="shared" si="160"/>
        <v>1254</v>
      </c>
    </row>
    <row r="8052" spans="1:13" x14ac:dyDescent="0.2">
      <c r="A8052" s="77">
        <f t="shared" si="158"/>
        <v>43593</v>
      </c>
      <c r="B8052" s="16">
        <v>4.0640000000000001</v>
      </c>
      <c r="C8052" s="40">
        <v>95.15</v>
      </c>
      <c r="D8052" s="16">
        <v>26.001000000000001</v>
      </c>
      <c r="E8052" s="16">
        <v>24.63</v>
      </c>
      <c r="F8052" s="16">
        <v>28.72</v>
      </c>
      <c r="G8052" s="16">
        <v>6.5860000000000003</v>
      </c>
      <c r="H8052" s="16">
        <v>19.829999999999998</v>
      </c>
      <c r="I8052" s="16">
        <v>351.91699999999997</v>
      </c>
      <c r="J8052" s="16">
        <v>12.121</v>
      </c>
      <c r="K8052" s="79">
        <v>1347</v>
      </c>
      <c r="L8052" s="16">
        <f t="shared" si="159"/>
        <v>12.121</v>
      </c>
      <c r="M8052" s="16">
        <f t="shared" si="160"/>
        <v>1347</v>
      </c>
    </row>
    <row r="8053" spans="1:13" x14ac:dyDescent="0.2">
      <c r="A8053" s="77">
        <f t="shared" si="158"/>
        <v>43594</v>
      </c>
      <c r="B8053" s="16">
        <v>5.5880000000000001</v>
      </c>
      <c r="C8053" s="40">
        <v>97.878</v>
      </c>
      <c r="D8053" s="16">
        <v>25.05</v>
      </c>
      <c r="E8053" s="16">
        <v>23.87</v>
      </c>
      <c r="F8053" s="16">
        <v>27.31</v>
      </c>
      <c r="G8053" s="16">
        <v>5.4039999999999999</v>
      </c>
      <c r="H8053" s="16">
        <v>21.17</v>
      </c>
      <c r="I8053" s="16">
        <v>222.46899999999999</v>
      </c>
      <c r="J8053" s="16">
        <v>5.7960000000000003</v>
      </c>
      <c r="K8053" s="79">
        <v>379.8</v>
      </c>
      <c r="L8053" s="16">
        <f t="shared" si="159"/>
        <v>5.7960000000000003</v>
      </c>
      <c r="M8053" s="16">
        <f t="shared" si="160"/>
        <v>379.8</v>
      </c>
    </row>
    <row r="8054" spans="1:13" x14ac:dyDescent="0.2">
      <c r="A8054" s="77">
        <f t="shared" ref="A8054:A8117" si="161">A8053+1</f>
        <v>43595</v>
      </c>
      <c r="B8054" s="16">
        <v>17.78</v>
      </c>
      <c r="C8054" s="40">
        <v>96.05</v>
      </c>
      <c r="D8054" s="16">
        <v>25.097999999999999</v>
      </c>
      <c r="E8054" s="16">
        <v>23.77</v>
      </c>
      <c r="F8054" s="16">
        <v>27.62</v>
      </c>
      <c r="G8054" s="16">
        <v>4.4160000000000004</v>
      </c>
      <c r="H8054" s="16">
        <v>17.920000000000002</v>
      </c>
      <c r="I8054" s="16">
        <v>194.107</v>
      </c>
      <c r="J8054" s="16">
        <v>9.8040000000000003</v>
      </c>
      <c r="K8054" s="79">
        <v>1107</v>
      </c>
      <c r="L8054" s="16">
        <f t="shared" si="159"/>
        <v>9.8040000000000003</v>
      </c>
      <c r="M8054" s="16">
        <f t="shared" si="160"/>
        <v>1107</v>
      </c>
    </row>
    <row r="8055" spans="1:13" x14ac:dyDescent="0.2">
      <c r="A8055" s="77">
        <f t="shared" si="161"/>
        <v>43596</v>
      </c>
      <c r="B8055" s="16">
        <v>2.54</v>
      </c>
      <c r="C8055" s="40">
        <v>92.945999999999998</v>
      </c>
      <c r="D8055" s="16">
        <v>25.56</v>
      </c>
      <c r="E8055" s="16">
        <v>24.01</v>
      </c>
      <c r="F8055" s="16">
        <v>28.3</v>
      </c>
      <c r="G8055" s="16">
        <v>2.8519999999999999</v>
      </c>
      <c r="H8055" s="16">
        <v>15.42</v>
      </c>
      <c r="I8055" s="16">
        <v>278.20999999999998</v>
      </c>
      <c r="J8055" s="16">
        <v>11.428000000000001</v>
      </c>
      <c r="K8055" s="79">
        <v>1149</v>
      </c>
      <c r="L8055" s="16">
        <f t="shared" si="159"/>
        <v>11.428000000000001</v>
      </c>
      <c r="M8055" s="16">
        <f t="shared" si="160"/>
        <v>1149</v>
      </c>
    </row>
    <row r="8056" spans="1:13" x14ac:dyDescent="0.2">
      <c r="A8056" s="77">
        <f t="shared" si="161"/>
        <v>43597</v>
      </c>
      <c r="B8056" s="16">
        <v>0.254</v>
      </c>
      <c r="C8056" s="40">
        <v>90.263999999999996</v>
      </c>
      <c r="D8056" s="16">
        <v>26.561</v>
      </c>
      <c r="E8056" s="16">
        <v>24.7</v>
      </c>
      <c r="F8056" s="16">
        <v>29.4</v>
      </c>
      <c r="G8056" s="16">
        <v>4.6550000000000002</v>
      </c>
      <c r="H8056" s="16">
        <v>17.25</v>
      </c>
      <c r="I8056" s="16">
        <v>283.79399999999998</v>
      </c>
      <c r="J8056" s="16">
        <v>22.273</v>
      </c>
      <c r="K8056" s="79">
        <v>1343</v>
      </c>
      <c r="L8056" s="16">
        <f t="shared" si="159"/>
        <v>22.273</v>
      </c>
      <c r="M8056" s="16">
        <f t="shared" si="160"/>
        <v>1343</v>
      </c>
    </row>
    <row r="8057" spans="1:13" x14ac:dyDescent="0.2">
      <c r="A8057" s="77">
        <f t="shared" si="161"/>
        <v>43598</v>
      </c>
      <c r="B8057" s="16">
        <v>0</v>
      </c>
      <c r="C8057" s="40">
        <v>91.977999999999994</v>
      </c>
      <c r="D8057" s="16">
        <v>26.541</v>
      </c>
      <c r="E8057" s="16">
        <v>25.26</v>
      </c>
      <c r="F8057" s="16">
        <v>30.15</v>
      </c>
      <c r="G8057" s="16">
        <v>4.9569999999999999</v>
      </c>
      <c r="H8057" s="16">
        <v>18.77</v>
      </c>
      <c r="I8057" s="16">
        <v>270.608</v>
      </c>
      <c r="J8057" s="16">
        <v>19.061</v>
      </c>
      <c r="K8057" s="79">
        <v>1266</v>
      </c>
      <c r="L8057" s="16">
        <f t="shared" si="159"/>
        <v>19.061</v>
      </c>
      <c r="M8057" s="16">
        <f t="shared" si="160"/>
        <v>1266</v>
      </c>
    </row>
    <row r="8058" spans="1:13" x14ac:dyDescent="0.2">
      <c r="A8058" s="77">
        <f t="shared" si="161"/>
        <v>43599</v>
      </c>
      <c r="B8058" s="16">
        <v>6.8579999999999997</v>
      </c>
      <c r="C8058" s="40">
        <v>92.549000000000007</v>
      </c>
      <c r="D8058" s="16">
        <v>26.423999999999999</v>
      </c>
      <c r="E8058" s="16">
        <v>24.84</v>
      </c>
      <c r="F8058" s="16">
        <v>28.76</v>
      </c>
      <c r="G8058" s="16">
        <v>3.056</v>
      </c>
      <c r="H8058" s="16">
        <v>14.68</v>
      </c>
      <c r="I8058" s="16">
        <v>227.9</v>
      </c>
      <c r="J8058" s="16">
        <v>14.223000000000001</v>
      </c>
      <c r="K8058" s="79">
        <v>976</v>
      </c>
      <c r="L8058" s="16">
        <f t="shared" si="159"/>
        <v>14.223000000000001</v>
      </c>
      <c r="M8058" s="16">
        <f t="shared" si="160"/>
        <v>976</v>
      </c>
    </row>
    <row r="8059" spans="1:13" x14ac:dyDescent="0.2">
      <c r="A8059" s="77">
        <f t="shared" si="161"/>
        <v>43600</v>
      </c>
      <c r="B8059" s="16">
        <v>7.3659999999999997</v>
      </c>
      <c r="C8059" s="40">
        <v>94.040999999999997</v>
      </c>
      <c r="D8059" s="16">
        <v>25.382999999999999</v>
      </c>
      <c r="E8059" s="16">
        <v>23.42</v>
      </c>
      <c r="F8059" s="16">
        <v>28.44</v>
      </c>
      <c r="G8059" s="16">
        <v>3.2530000000000001</v>
      </c>
      <c r="H8059" s="16">
        <v>16.16</v>
      </c>
      <c r="I8059" s="16">
        <v>115.123</v>
      </c>
      <c r="J8059" s="16">
        <v>6.6</v>
      </c>
      <c r="K8059" s="79">
        <v>1110</v>
      </c>
      <c r="L8059" s="16">
        <f t="shared" si="159"/>
        <v>6.6</v>
      </c>
      <c r="M8059" s="16">
        <f t="shared" si="160"/>
        <v>1110</v>
      </c>
    </row>
    <row r="8060" spans="1:13" x14ac:dyDescent="0.2">
      <c r="A8060" s="77">
        <f t="shared" si="161"/>
        <v>43601</v>
      </c>
      <c r="B8060" s="16">
        <v>0</v>
      </c>
      <c r="C8060" s="40">
        <v>88.447999999999993</v>
      </c>
      <c r="D8060" s="16">
        <v>26.952999999999999</v>
      </c>
      <c r="E8060" s="16">
        <v>24.77</v>
      </c>
      <c r="F8060" s="16">
        <v>29.88</v>
      </c>
      <c r="G8060" s="16">
        <v>3.8740000000000001</v>
      </c>
      <c r="H8060" s="16">
        <v>19.86</v>
      </c>
      <c r="I8060" s="16">
        <v>304.79500000000002</v>
      </c>
      <c r="J8060" s="16">
        <v>24.390999999999998</v>
      </c>
      <c r="K8060" s="79">
        <v>1048</v>
      </c>
      <c r="L8060" s="16">
        <f t="shared" si="159"/>
        <v>24.390999999999998</v>
      </c>
      <c r="M8060" s="16">
        <f t="shared" si="160"/>
        <v>1048</v>
      </c>
    </row>
    <row r="8061" spans="1:13" x14ac:dyDescent="0.2">
      <c r="A8061" s="77">
        <f t="shared" si="161"/>
        <v>43602</v>
      </c>
      <c r="B8061" s="16">
        <v>40.130000000000003</v>
      </c>
      <c r="C8061" s="40">
        <v>93.850999999999999</v>
      </c>
      <c r="D8061" s="16">
        <v>25.815999999999999</v>
      </c>
      <c r="E8061" s="16">
        <v>23.1</v>
      </c>
      <c r="F8061" s="16">
        <v>28.67</v>
      </c>
      <c r="G8061" s="16">
        <v>5.0590000000000002</v>
      </c>
      <c r="H8061" s="16">
        <v>22.76</v>
      </c>
      <c r="I8061" s="16">
        <v>243.86799999999999</v>
      </c>
      <c r="J8061" s="16">
        <v>11.476000000000001</v>
      </c>
      <c r="K8061" s="79">
        <v>1243</v>
      </c>
      <c r="L8061" s="16">
        <f t="shared" si="159"/>
        <v>11.476000000000001</v>
      </c>
      <c r="M8061" s="16">
        <f t="shared" si="160"/>
        <v>1243</v>
      </c>
    </row>
    <row r="8062" spans="1:13" x14ac:dyDescent="0.2">
      <c r="A8062" s="77">
        <f t="shared" si="161"/>
        <v>43603</v>
      </c>
      <c r="B8062" s="16">
        <v>2.794</v>
      </c>
      <c r="C8062" s="40">
        <v>96.617000000000004</v>
      </c>
      <c r="D8062" s="16">
        <v>24.864000000000001</v>
      </c>
      <c r="E8062" s="16">
        <v>23.19</v>
      </c>
      <c r="F8062" s="16">
        <v>26.76</v>
      </c>
      <c r="G8062" s="16">
        <v>5.2190000000000003</v>
      </c>
      <c r="H8062" s="16">
        <v>18.559999999999999</v>
      </c>
      <c r="I8062" s="16">
        <v>233.18600000000001</v>
      </c>
      <c r="J8062" s="16">
        <v>10.241</v>
      </c>
      <c r="K8062" s="79">
        <v>667.2</v>
      </c>
      <c r="L8062" s="16">
        <f t="shared" si="159"/>
        <v>10.241</v>
      </c>
      <c r="M8062" s="16">
        <f t="shared" si="160"/>
        <v>667.2</v>
      </c>
    </row>
    <row r="8063" spans="1:13" x14ac:dyDescent="0.2">
      <c r="A8063" s="77">
        <f t="shared" si="161"/>
        <v>43604</v>
      </c>
      <c r="B8063" s="16">
        <v>0.76200000000000001</v>
      </c>
      <c r="C8063" s="40">
        <v>93.81</v>
      </c>
      <c r="D8063" s="16">
        <v>25.213000000000001</v>
      </c>
      <c r="E8063" s="16">
        <v>23.52</v>
      </c>
      <c r="F8063" s="16">
        <v>28.23</v>
      </c>
      <c r="G8063" s="16">
        <v>3.6560000000000001</v>
      </c>
      <c r="H8063" s="16">
        <v>15.31</v>
      </c>
      <c r="I8063" s="16">
        <v>180.714</v>
      </c>
      <c r="J8063" s="16">
        <v>12.757</v>
      </c>
      <c r="K8063" s="79">
        <v>1229</v>
      </c>
      <c r="L8063" s="16">
        <f t="shared" si="159"/>
        <v>12.757</v>
      </c>
      <c r="M8063" s="16">
        <f t="shared" si="160"/>
        <v>1229</v>
      </c>
    </row>
    <row r="8064" spans="1:13" x14ac:dyDescent="0.2">
      <c r="A8064" s="77">
        <f t="shared" si="161"/>
        <v>43605</v>
      </c>
      <c r="B8064" s="16">
        <v>65.274000000000001</v>
      </c>
      <c r="C8064" s="40">
        <v>96.381</v>
      </c>
      <c r="D8064" s="16">
        <v>24.815000000000001</v>
      </c>
      <c r="E8064" s="16">
        <v>22.99</v>
      </c>
      <c r="F8064" s="16">
        <v>29.15</v>
      </c>
      <c r="G8064" s="16">
        <v>3.0579999999999998</v>
      </c>
      <c r="H8064" s="16">
        <v>18.73</v>
      </c>
      <c r="I8064" s="16">
        <v>110.548</v>
      </c>
      <c r="J8064" s="16">
        <v>8.1690000000000005</v>
      </c>
      <c r="K8064" s="79">
        <v>1290</v>
      </c>
      <c r="L8064" s="16">
        <f t="shared" si="159"/>
        <v>8.1690000000000005</v>
      </c>
      <c r="M8064" s="16">
        <f t="shared" si="160"/>
        <v>1290</v>
      </c>
    </row>
    <row r="8065" spans="1:13" x14ac:dyDescent="0.2">
      <c r="A8065" s="77">
        <f t="shared" si="161"/>
        <v>43606</v>
      </c>
      <c r="B8065" s="16">
        <v>12.446</v>
      </c>
      <c r="C8065" s="40">
        <v>91.522999999999996</v>
      </c>
      <c r="D8065" s="16">
        <v>25.908000000000001</v>
      </c>
      <c r="E8065" s="16">
        <v>22.95</v>
      </c>
      <c r="F8065" s="16">
        <v>30.1</v>
      </c>
      <c r="G8065" s="16">
        <v>4.5670000000000002</v>
      </c>
      <c r="H8065" s="16">
        <v>25.44</v>
      </c>
      <c r="I8065" s="16">
        <v>106.961</v>
      </c>
      <c r="J8065" s="16">
        <v>20.350999999999999</v>
      </c>
      <c r="K8065" s="79">
        <v>1367</v>
      </c>
      <c r="L8065" s="16">
        <f t="shared" si="159"/>
        <v>20.350999999999999</v>
      </c>
      <c r="M8065" s="16">
        <f t="shared" si="160"/>
        <v>1367</v>
      </c>
    </row>
    <row r="8066" spans="1:13" x14ac:dyDescent="0.2">
      <c r="A8066" s="77">
        <f t="shared" si="161"/>
        <v>43607</v>
      </c>
      <c r="B8066" s="16">
        <v>0</v>
      </c>
      <c r="C8066" s="40">
        <v>92.557000000000002</v>
      </c>
      <c r="D8066" s="16">
        <v>26.061</v>
      </c>
      <c r="E8066" s="16">
        <v>24.55</v>
      </c>
      <c r="F8066" s="16">
        <v>28.47</v>
      </c>
      <c r="G8066" s="16">
        <v>3.42</v>
      </c>
      <c r="H8066" s="16">
        <v>19.260000000000002</v>
      </c>
      <c r="I8066" s="16">
        <v>128.96</v>
      </c>
      <c r="J8066" s="16">
        <v>12.651999999999999</v>
      </c>
      <c r="K8066" s="79">
        <v>636.79999999999995</v>
      </c>
      <c r="L8066" s="16">
        <f t="shared" si="159"/>
        <v>12.651999999999999</v>
      </c>
      <c r="M8066" s="16">
        <f t="shared" si="160"/>
        <v>636.79999999999995</v>
      </c>
    </row>
    <row r="8067" spans="1:13" x14ac:dyDescent="0.2">
      <c r="A8067" s="77">
        <f t="shared" si="161"/>
        <v>43608</v>
      </c>
      <c r="B8067" s="16">
        <v>0</v>
      </c>
      <c r="C8067" s="40">
        <v>90.415000000000006</v>
      </c>
      <c r="D8067" s="16">
        <v>26.413</v>
      </c>
      <c r="E8067" s="16">
        <v>23.96</v>
      </c>
      <c r="F8067" s="16">
        <v>30.9</v>
      </c>
      <c r="G8067" s="16">
        <v>3.5550000000000002</v>
      </c>
      <c r="H8067" s="16">
        <v>15.59</v>
      </c>
      <c r="I8067" s="16">
        <v>117.35299999999999</v>
      </c>
      <c r="J8067" s="16">
        <v>16.631</v>
      </c>
      <c r="K8067" s="79">
        <v>1361</v>
      </c>
      <c r="L8067" s="16">
        <f t="shared" si="159"/>
        <v>16.631</v>
      </c>
      <c r="M8067" s="16">
        <f t="shared" si="160"/>
        <v>1361</v>
      </c>
    </row>
    <row r="8068" spans="1:13" x14ac:dyDescent="0.2">
      <c r="A8068" s="77">
        <f t="shared" si="161"/>
        <v>43609</v>
      </c>
      <c r="B8068" s="16">
        <v>10.667999999999999</v>
      </c>
      <c r="C8068" s="40">
        <v>93.501000000000005</v>
      </c>
      <c r="D8068" s="16">
        <v>25.875</v>
      </c>
      <c r="E8068" s="16">
        <v>23.13</v>
      </c>
      <c r="F8068" s="16">
        <v>30.24</v>
      </c>
      <c r="G8068" s="16">
        <v>4.0410000000000004</v>
      </c>
      <c r="H8068" s="16">
        <v>19.62</v>
      </c>
      <c r="I8068" s="16">
        <v>116.339</v>
      </c>
      <c r="J8068" s="16">
        <v>15.298</v>
      </c>
      <c r="K8068" s="79">
        <v>942</v>
      </c>
      <c r="L8068" s="16">
        <f t="shared" si="159"/>
        <v>15.298</v>
      </c>
      <c r="M8068" s="16">
        <f t="shared" si="160"/>
        <v>942</v>
      </c>
    </row>
    <row r="8069" spans="1:13" x14ac:dyDescent="0.2">
      <c r="A8069" s="77">
        <f t="shared" si="161"/>
        <v>43610</v>
      </c>
      <c r="B8069" s="16">
        <v>0.50800000000000001</v>
      </c>
      <c r="C8069" s="40">
        <v>87.656999999999996</v>
      </c>
      <c r="D8069" s="16">
        <v>26.529</v>
      </c>
      <c r="E8069" s="16">
        <v>23.61</v>
      </c>
      <c r="F8069" s="16">
        <v>31.08</v>
      </c>
      <c r="G8069" s="16">
        <v>3.4590000000000001</v>
      </c>
      <c r="H8069" s="16">
        <v>17.22</v>
      </c>
      <c r="I8069" s="16">
        <v>100.726</v>
      </c>
      <c r="J8069" s="16">
        <v>20.818999999999999</v>
      </c>
      <c r="K8069" s="79">
        <v>1426</v>
      </c>
      <c r="L8069" s="16">
        <f t="shared" si="159"/>
        <v>20.818999999999999</v>
      </c>
      <c r="M8069" s="16">
        <f t="shared" si="160"/>
        <v>1426</v>
      </c>
    </row>
    <row r="8070" spans="1:13" x14ac:dyDescent="0.2">
      <c r="A8070" s="77">
        <f t="shared" si="161"/>
        <v>43611</v>
      </c>
      <c r="B8070" s="16">
        <v>39.118000000000002</v>
      </c>
      <c r="C8070" s="40">
        <v>93.113</v>
      </c>
      <c r="D8070" s="16">
        <v>25.725999999999999</v>
      </c>
      <c r="E8070" s="16">
        <v>23.02</v>
      </c>
      <c r="F8070" s="16">
        <v>30.51</v>
      </c>
      <c r="G8070" s="16">
        <v>3.6909999999999998</v>
      </c>
      <c r="H8070" s="16">
        <v>18.8</v>
      </c>
      <c r="I8070" s="16">
        <v>117.476</v>
      </c>
      <c r="J8070" s="16">
        <v>12.305999999999999</v>
      </c>
      <c r="K8070" s="79">
        <v>871</v>
      </c>
      <c r="L8070" s="16">
        <f t="shared" si="159"/>
        <v>12.305999999999999</v>
      </c>
      <c r="M8070" s="16">
        <f t="shared" si="160"/>
        <v>871</v>
      </c>
    </row>
    <row r="8071" spans="1:13" x14ac:dyDescent="0.2">
      <c r="A8071" s="77">
        <f t="shared" si="161"/>
        <v>43612</v>
      </c>
      <c r="B8071" s="16">
        <v>2.54</v>
      </c>
      <c r="C8071" s="40">
        <v>92.813999999999993</v>
      </c>
      <c r="D8071" s="16">
        <v>25.908999999999999</v>
      </c>
      <c r="E8071" s="16">
        <v>23.03</v>
      </c>
      <c r="F8071" s="16">
        <v>30.9</v>
      </c>
      <c r="G8071" s="16">
        <v>5.1269999999999998</v>
      </c>
      <c r="H8071" s="16">
        <v>25.54</v>
      </c>
      <c r="I8071" s="16">
        <v>140.798</v>
      </c>
      <c r="J8071" s="16">
        <v>19.239999999999998</v>
      </c>
      <c r="K8071" s="79">
        <v>1149</v>
      </c>
      <c r="L8071" s="16">
        <f t="shared" si="159"/>
        <v>19.239999999999998</v>
      </c>
      <c r="M8071" s="16">
        <f t="shared" si="160"/>
        <v>1149</v>
      </c>
    </row>
    <row r="8072" spans="1:13" x14ac:dyDescent="0.2">
      <c r="A8072" s="77">
        <f t="shared" si="161"/>
        <v>43613</v>
      </c>
      <c r="B8072" s="16">
        <v>3.81</v>
      </c>
      <c r="C8072" s="40">
        <v>86.242000000000004</v>
      </c>
      <c r="D8072" s="16">
        <v>26.363</v>
      </c>
      <c r="E8072" s="16">
        <v>23.38</v>
      </c>
      <c r="F8072" s="16">
        <v>30.94</v>
      </c>
      <c r="G8072" s="16">
        <v>3.1389999999999998</v>
      </c>
      <c r="H8072" s="16">
        <v>20.57</v>
      </c>
      <c r="I8072" s="16">
        <v>107.313</v>
      </c>
      <c r="J8072" s="16">
        <v>23.167999999999999</v>
      </c>
      <c r="K8072" s="79">
        <v>1166</v>
      </c>
      <c r="L8072" s="16">
        <f t="shared" si="159"/>
        <v>23.167999999999999</v>
      </c>
      <c r="M8072" s="16">
        <f t="shared" si="160"/>
        <v>1166</v>
      </c>
    </row>
    <row r="8073" spans="1:13" x14ac:dyDescent="0.2">
      <c r="A8073" s="77">
        <f t="shared" si="161"/>
        <v>43614</v>
      </c>
      <c r="B8073" s="16">
        <v>0.254</v>
      </c>
      <c r="C8073" s="40">
        <v>87.760999999999996</v>
      </c>
      <c r="D8073" s="16">
        <v>26.021000000000001</v>
      </c>
      <c r="E8073" s="16">
        <v>23.1</v>
      </c>
      <c r="F8073" s="16">
        <v>29.73</v>
      </c>
      <c r="G8073" s="16">
        <v>3.278</v>
      </c>
      <c r="H8073" s="16">
        <v>18.420000000000002</v>
      </c>
      <c r="I8073" s="16">
        <v>123.91800000000001</v>
      </c>
      <c r="J8073" s="16">
        <v>17.75</v>
      </c>
      <c r="K8073" s="79">
        <v>1285</v>
      </c>
      <c r="L8073" s="16">
        <f t="shared" si="159"/>
        <v>17.75</v>
      </c>
      <c r="M8073" s="16">
        <f t="shared" si="160"/>
        <v>1285</v>
      </c>
    </row>
    <row r="8074" spans="1:13" x14ac:dyDescent="0.2">
      <c r="A8074" s="77">
        <f t="shared" si="161"/>
        <v>43615</v>
      </c>
      <c r="B8074" s="16">
        <v>3.048</v>
      </c>
      <c r="C8074" s="40">
        <v>93.17</v>
      </c>
      <c r="D8074" s="16">
        <v>26.113</v>
      </c>
      <c r="E8074" s="16">
        <v>24.68</v>
      </c>
      <c r="F8074" s="16">
        <v>30.02</v>
      </c>
      <c r="G8074" s="16">
        <v>3.3380000000000001</v>
      </c>
      <c r="H8074" s="16">
        <v>11.85</v>
      </c>
      <c r="I8074" s="16">
        <v>180.876</v>
      </c>
      <c r="J8074" s="16">
        <v>11.117000000000001</v>
      </c>
      <c r="K8074" s="79">
        <v>1147</v>
      </c>
      <c r="L8074" s="16">
        <f t="shared" si="159"/>
        <v>11.117000000000001</v>
      </c>
      <c r="M8074" s="16">
        <f t="shared" si="160"/>
        <v>1147</v>
      </c>
    </row>
    <row r="8075" spans="1:13" x14ac:dyDescent="0.2">
      <c r="A8075" s="77">
        <f t="shared" si="161"/>
        <v>43616</v>
      </c>
      <c r="B8075" s="16">
        <v>2.54</v>
      </c>
      <c r="C8075" s="40">
        <v>91.084000000000003</v>
      </c>
      <c r="D8075" s="16">
        <v>26.422999999999998</v>
      </c>
      <c r="E8075" s="16">
        <v>24.9</v>
      </c>
      <c r="F8075" s="16">
        <v>28.98</v>
      </c>
      <c r="G8075" s="16">
        <v>3.7989999999999999</v>
      </c>
      <c r="H8075" s="16">
        <v>15.7</v>
      </c>
      <c r="I8075" s="16">
        <v>262.95400000000001</v>
      </c>
      <c r="J8075" s="16">
        <v>13.345000000000001</v>
      </c>
      <c r="K8075" s="79">
        <v>1312</v>
      </c>
      <c r="L8075" s="16">
        <f t="shared" si="159"/>
        <v>13.345000000000001</v>
      </c>
      <c r="M8075" s="16">
        <f t="shared" si="160"/>
        <v>1312</v>
      </c>
    </row>
    <row r="8076" spans="1:13" x14ac:dyDescent="0.2">
      <c r="A8076" s="77">
        <f t="shared" si="161"/>
        <v>43617</v>
      </c>
      <c r="B8076" s="16">
        <v>2.286</v>
      </c>
      <c r="C8076" s="40">
        <v>91.052999999999997</v>
      </c>
      <c r="D8076" s="16">
        <v>25.77</v>
      </c>
      <c r="E8076" s="16">
        <v>24.03</v>
      </c>
      <c r="F8076" s="16">
        <v>30.01</v>
      </c>
      <c r="G8076" s="16">
        <v>2.3980000000000001</v>
      </c>
      <c r="H8076" s="16">
        <v>18.87</v>
      </c>
      <c r="I8076" s="16">
        <v>81.397000000000006</v>
      </c>
      <c r="J8076" s="16">
        <v>16.975000000000001</v>
      </c>
      <c r="K8076" s="79">
        <v>1300</v>
      </c>
      <c r="L8076" s="16">
        <f t="shared" si="159"/>
        <v>16.975000000000001</v>
      </c>
      <c r="M8076" s="16">
        <f t="shared" si="160"/>
        <v>1300</v>
      </c>
    </row>
    <row r="8077" spans="1:13" x14ac:dyDescent="0.2">
      <c r="A8077" s="77">
        <f t="shared" si="161"/>
        <v>43618</v>
      </c>
      <c r="B8077" s="16">
        <v>0</v>
      </c>
      <c r="C8077" s="40">
        <v>88.061999999999998</v>
      </c>
      <c r="D8077" s="16">
        <v>26.541</v>
      </c>
      <c r="E8077" s="16">
        <v>24.04</v>
      </c>
      <c r="F8077" s="16">
        <v>30.81</v>
      </c>
      <c r="G8077" s="16">
        <v>5.0970000000000004</v>
      </c>
      <c r="H8077" s="16">
        <v>16.690000000000001</v>
      </c>
      <c r="I8077" s="16">
        <v>53.426000000000002</v>
      </c>
      <c r="J8077" s="16">
        <v>20.138999999999999</v>
      </c>
      <c r="K8077" s="79">
        <v>1249</v>
      </c>
      <c r="L8077" s="16">
        <f t="shared" si="159"/>
        <v>20.138999999999999</v>
      </c>
      <c r="M8077" s="16">
        <f t="shared" si="160"/>
        <v>1249</v>
      </c>
    </row>
    <row r="8078" spans="1:13" x14ac:dyDescent="0.2">
      <c r="A8078" s="77">
        <f t="shared" si="161"/>
        <v>43619</v>
      </c>
      <c r="B8078" s="16">
        <v>0</v>
      </c>
      <c r="C8078" s="40">
        <v>88.429000000000002</v>
      </c>
      <c r="D8078" s="16">
        <v>26.817</v>
      </c>
      <c r="E8078" s="16">
        <v>24.61</v>
      </c>
      <c r="F8078" s="16">
        <v>29.68</v>
      </c>
      <c r="G8078" s="16">
        <v>5.4539999999999997</v>
      </c>
      <c r="H8078" s="16">
        <v>20.07</v>
      </c>
      <c r="I8078" s="16">
        <v>269.58699999999999</v>
      </c>
      <c r="J8078" s="16">
        <v>20.617000000000001</v>
      </c>
      <c r="K8078" s="79">
        <v>1385</v>
      </c>
      <c r="L8078" s="16">
        <f t="shared" si="159"/>
        <v>20.617000000000001</v>
      </c>
      <c r="M8078" s="16">
        <f t="shared" si="160"/>
        <v>1385</v>
      </c>
    </row>
    <row r="8079" spans="1:13" x14ac:dyDescent="0.2">
      <c r="A8079" s="77">
        <f t="shared" si="161"/>
        <v>43620</v>
      </c>
      <c r="B8079" s="16">
        <v>1.016</v>
      </c>
      <c r="C8079" s="40">
        <v>92.906000000000006</v>
      </c>
      <c r="D8079" s="16">
        <v>26.698</v>
      </c>
      <c r="E8079" s="16">
        <v>24.16</v>
      </c>
      <c r="F8079" s="16">
        <v>29.61</v>
      </c>
      <c r="G8079" s="16">
        <v>5.1079999999999997</v>
      </c>
      <c r="H8079" s="16">
        <v>17.32</v>
      </c>
      <c r="I8079" s="16">
        <v>328.13799999999998</v>
      </c>
      <c r="J8079" s="16">
        <v>10.246</v>
      </c>
      <c r="K8079" s="79">
        <v>1309</v>
      </c>
      <c r="L8079" s="16">
        <f t="shared" si="159"/>
        <v>10.246</v>
      </c>
      <c r="M8079" s="16">
        <f t="shared" si="160"/>
        <v>1309</v>
      </c>
    </row>
    <row r="8080" spans="1:13" x14ac:dyDescent="0.2">
      <c r="A8080" s="77">
        <f t="shared" si="161"/>
        <v>43621</v>
      </c>
      <c r="B8080" s="16">
        <v>5.8419999999999996</v>
      </c>
      <c r="C8080" s="40">
        <v>94.799000000000007</v>
      </c>
      <c r="D8080" s="16">
        <v>25.603000000000002</v>
      </c>
      <c r="E8080" s="16">
        <v>24.21</v>
      </c>
      <c r="F8080" s="16">
        <v>26.83</v>
      </c>
      <c r="G8080" s="16">
        <v>6.4829999999999997</v>
      </c>
      <c r="H8080" s="16">
        <v>23.39</v>
      </c>
      <c r="I8080" s="16">
        <v>233.94200000000001</v>
      </c>
      <c r="J8080" s="16">
        <v>10.518000000000001</v>
      </c>
      <c r="K8080" s="79">
        <v>711.1</v>
      </c>
      <c r="L8080" s="16">
        <f t="shared" si="159"/>
        <v>10.518000000000001</v>
      </c>
      <c r="M8080" s="16">
        <f t="shared" si="160"/>
        <v>711.1</v>
      </c>
    </row>
    <row r="8081" spans="1:13" x14ac:dyDescent="0.2">
      <c r="A8081" s="77">
        <f t="shared" si="161"/>
        <v>43622</v>
      </c>
      <c r="B8081" s="16">
        <v>7.1120000000000001</v>
      </c>
      <c r="C8081" s="40">
        <v>90.616</v>
      </c>
      <c r="D8081" s="16">
        <v>25.184000000000001</v>
      </c>
      <c r="E8081" s="16">
        <v>21.14</v>
      </c>
      <c r="F8081" s="16">
        <v>28.42</v>
      </c>
      <c r="G8081" s="16">
        <v>6.0759999999999996</v>
      </c>
      <c r="H8081" s="16">
        <v>27.69</v>
      </c>
      <c r="I8081" s="16">
        <v>227.886</v>
      </c>
      <c r="J8081" s="16">
        <v>16.309999999999999</v>
      </c>
      <c r="K8081" s="79">
        <v>1244</v>
      </c>
      <c r="L8081" s="16">
        <f t="shared" si="159"/>
        <v>16.309999999999999</v>
      </c>
      <c r="M8081" s="16">
        <f t="shared" si="160"/>
        <v>1244</v>
      </c>
    </row>
    <row r="8082" spans="1:13" x14ac:dyDescent="0.2">
      <c r="A8082" s="77">
        <f t="shared" si="161"/>
        <v>43623</v>
      </c>
      <c r="B8082" s="16">
        <v>0</v>
      </c>
      <c r="C8082" s="40">
        <v>90.094999999999999</v>
      </c>
      <c r="D8082" s="16">
        <v>25.992999999999999</v>
      </c>
      <c r="E8082" s="16">
        <v>23.57</v>
      </c>
      <c r="F8082" s="16">
        <v>30.1</v>
      </c>
      <c r="G8082" s="16">
        <v>2.726</v>
      </c>
      <c r="H8082" s="16">
        <v>23.81</v>
      </c>
      <c r="I8082" s="16">
        <v>102.956</v>
      </c>
      <c r="J8082" s="16">
        <v>16.672999999999998</v>
      </c>
      <c r="K8082" s="79">
        <v>1089</v>
      </c>
      <c r="L8082" s="16">
        <f t="shared" si="159"/>
        <v>16.672999999999998</v>
      </c>
      <c r="M8082" s="16">
        <f t="shared" si="160"/>
        <v>1089</v>
      </c>
    </row>
    <row r="8083" spans="1:13" x14ac:dyDescent="0.2">
      <c r="A8083" s="77">
        <f t="shared" si="161"/>
        <v>43624</v>
      </c>
      <c r="B8083" s="16">
        <v>0</v>
      </c>
      <c r="C8083" s="40">
        <v>89.04</v>
      </c>
      <c r="D8083" s="16">
        <v>26.742999999999999</v>
      </c>
      <c r="E8083" s="16">
        <v>24.72</v>
      </c>
      <c r="F8083" s="16">
        <v>29.57</v>
      </c>
      <c r="G8083" s="16">
        <v>4.5620000000000003</v>
      </c>
      <c r="H8083" s="16">
        <v>16.02</v>
      </c>
      <c r="I8083" s="16">
        <v>54.16</v>
      </c>
      <c r="J8083" s="16">
        <v>20.544</v>
      </c>
      <c r="K8083" s="79">
        <v>1251</v>
      </c>
      <c r="L8083" s="16">
        <f t="shared" si="159"/>
        <v>20.544</v>
      </c>
      <c r="M8083" s="16">
        <f t="shared" si="160"/>
        <v>1251</v>
      </c>
    </row>
    <row r="8084" spans="1:13" x14ac:dyDescent="0.2">
      <c r="A8084" s="77">
        <f t="shared" si="161"/>
        <v>43625</v>
      </c>
      <c r="B8084" s="16">
        <v>0</v>
      </c>
      <c r="C8084" s="40">
        <v>92.164000000000001</v>
      </c>
      <c r="D8084" s="16">
        <v>26.311</v>
      </c>
      <c r="E8084" s="16">
        <v>24.2</v>
      </c>
      <c r="F8084" s="16">
        <v>29.22</v>
      </c>
      <c r="G8084" s="16">
        <v>5.7460000000000004</v>
      </c>
      <c r="H8084" s="16">
        <v>18.77</v>
      </c>
      <c r="I8084" s="16">
        <v>256.315</v>
      </c>
      <c r="J8084" s="16">
        <v>17.503</v>
      </c>
      <c r="K8084" s="79">
        <v>1180</v>
      </c>
      <c r="L8084" s="16">
        <f t="shared" si="159"/>
        <v>17.503</v>
      </c>
      <c r="M8084" s="16">
        <f t="shared" si="160"/>
        <v>1180</v>
      </c>
    </row>
    <row r="8085" spans="1:13" x14ac:dyDescent="0.2">
      <c r="A8085" s="77">
        <f t="shared" si="161"/>
        <v>43626</v>
      </c>
      <c r="B8085" s="16">
        <v>4.5720000000000001</v>
      </c>
      <c r="C8085" s="40">
        <v>96.584000000000003</v>
      </c>
      <c r="D8085" s="16">
        <v>25.434000000000001</v>
      </c>
      <c r="E8085" s="16">
        <v>23.62</v>
      </c>
      <c r="F8085" s="16">
        <v>26.87</v>
      </c>
      <c r="G8085" s="16">
        <v>4.992</v>
      </c>
      <c r="H8085" s="16">
        <v>25.86</v>
      </c>
      <c r="I8085" s="16">
        <v>230.453</v>
      </c>
      <c r="J8085" s="16">
        <v>7.7240000000000002</v>
      </c>
      <c r="K8085" s="79">
        <v>393</v>
      </c>
      <c r="L8085" s="16">
        <f t="shared" si="159"/>
        <v>7.7240000000000002</v>
      </c>
      <c r="M8085" s="16">
        <f t="shared" si="160"/>
        <v>393</v>
      </c>
    </row>
    <row r="8086" spans="1:13" x14ac:dyDescent="0.2">
      <c r="A8086" s="77">
        <f t="shared" si="161"/>
        <v>43627</v>
      </c>
      <c r="B8086" s="16">
        <v>5.08</v>
      </c>
      <c r="C8086" s="40">
        <v>96.573999999999998</v>
      </c>
      <c r="D8086" s="16">
        <v>25.809000000000001</v>
      </c>
      <c r="E8086" s="16">
        <v>24.47</v>
      </c>
      <c r="F8086" s="16">
        <v>28.16</v>
      </c>
      <c r="G8086" s="16">
        <v>5.3789999999999996</v>
      </c>
      <c r="H8086" s="16">
        <v>17.25</v>
      </c>
      <c r="I8086" s="16">
        <v>254.78</v>
      </c>
      <c r="J8086" s="16">
        <v>10.925000000000001</v>
      </c>
      <c r="K8086" s="79">
        <v>1267</v>
      </c>
      <c r="L8086" s="16">
        <f t="shared" si="159"/>
        <v>10.925000000000001</v>
      </c>
      <c r="M8086" s="16">
        <f t="shared" si="160"/>
        <v>1267</v>
      </c>
    </row>
    <row r="8087" spans="1:13" x14ac:dyDescent="0.2">
      <c r="A8087" s="77">
        <f t="shared" si="161"/>
        <v>43628</v>
      </c>
      <c r="B8087" s="16">
        <v>52.322000000000003</v>
      </c>
      <c r="C8087" s="40">
        <v>94.037999999999997</v>
      </c>
      <c r="D8087" s="16">
        <v>25.864000000000001</v>
      </c>
      <c r="E8087" s="16">
        <v>22.93</v>
      </c>
      <c r="F8087" s="16">
        <v>30.65</v>
      </c>
      <c r="G8087" s="16">
        <v>4.8479999999999999</v>
      </c>
      <c r="H8087" s="16">
        <v>20.71</v>
      </c>
      <c r="I8087" s="16">
        <v>235.89500000000001</v>
      </c>
      <c r="J8087" s="16">
        <v>16.568000000000001</v>
      </c>
      <c r="K8087" s="79">
        <v>1300</v>
      </c>
      <c r="L8087" s="16">
        <f t="shared" si="159"/>
        <v>16.568000000000001</v>
      </c>
      <c r="M8087" s="16">
        <f t="shared" si="160"/>
        <v>1300</v>
      </c>
    </row>
    <row r="8088" spans="1:13" x14ac:dyDescent="0.2">
      <c r="A8088" s="77">
        <f t="shared" si="161"/>
        <v>43629</v>
      </c>
      <c r="B8088" s="16">
        <v>9.6519999999999992</v>
      </c>
      <c r="C8088" s="40">
        <v>94.921999999999997</v>
      </c>
      <c r="D8088" s="16">
        <v>25.454000000000001</v>
      </c>
      <c r="E8088" s="16">
        <v>22.57</v>
      </c>
      <c r="F8088" s="16">
        <v>28.89</v>
      </c>
      <c r="G8088" s="16">
        <v>6.0279999999999996</v>
      </c>
      <c r="H8088" s="16">
        <v>20</v>
      </c>
      <c r="I8088" s="16">
        <v>282.09199999999998</v>
      </c>
      <c r="J8088" s="16">
        <v>18.300999999999998</v>
      </c>
      <c r="K8088" s="79">
        <v>1261</v>
      </c>
      <c r="L8088" s="16">
        <f t="shared" si="159"/>
        <v>18.300999999999998</v>
      </c>
      <c r="M8088" s="16">
        <f t="shared" si="160"/>
        <v>1261</v>
      </c>
    </row>
    <row r="8089" spans="1:13" x14ac:dyDescent="0.2">
      <c r="A8089" s="77">
        <f t="shared" si="161"/>
        <v>43630</v>
      </c>
      <c r="B8089" s="16">
        <v>5.8419999999999996</v>
      </c>
      <c r="C8089" s="40">
        <v>91.49</v>
      </c>
      <c r="D8089" s="16">
        <v>26.664000000000001</v>
      </c>
      <c r="E8089" s="16">
        <v>24.42</v>
      </c>
      <c r="F8089" s="16">
        <v>29.37</v>
      </c>
      <c r="G8089" s="16">
        <v>6.1520000000000001</v>
      </c>
      <c r="H8089" s="16">
        <v>18.13</v>
      </c>
      <c r="I8089" s="16">
        <v>322.81299999999999</v>
      </c>
      <c r="J8089" s="16">
        <v>14.057</v>
      </c>
      <c r="K8089" s="79">
        <v>1273</v>
      </c>
      <c r="L8089" s="16">
        <f t="shared" si="159"/>
        <v>14.057</v>
      </c>
      <c r="M8089" s="16">
        <f t="shared" si="160"/>
        <v>1273</v>
      </c>
    </row>
    <row r="8090" spans="1:13" x14ac:dyDescent="0.2">
      <c r="A8090" s="77">
        <f t="shared" si="161"/>
        <v>43631</v>
      </c>
      <c r="B8090" s="16">
        <v>0</v>
      </c>
      <c r="C8090" s="40">
        <v>91.893000000000001</v>
      </c>
      <c r="D8090" s="16">
        <v>26.907</v>
      </c>
      <c r="E8090" s="16">
        <v>25.52</v>
      </c>
      <c r="F8090" s="16">
        <v>28.78</v>
      </c>
      <c r="G8090" s="16">
        <v>7.47</v>
      </c>
      <c r="H8090" s="16">
        <v>21.03</v>
      </c>
      <c r="I8090" s="16">
        <v>17.010999999999999</v>
      </c>
      <c r="J8090" s="16">
        <v>15.689</v>
      </c>
      <c r="K8090" s="79">
        <v>1021</v>
      </c>
      <c r="L8090" s="16">
        <f t="shared" si="159"/>
        <v>15.689</v>
      </c>
      <c r="M8090" s="16">
        <f t="shared" si="160"/>
        <v>1021</v>
      </c>
    </row>
    <row r="8091" spans="1:13" x14ac:dyDescent="0.2">
      <c r="A8091" s="77">
        <f t="shared" si="161"/>
        <v>43632</v>
      </c>
      <c r="B8091" s="16">
        <v>0</v>
      </c>
      <c r="C8091" s="40">
        <v>90.783000000000001</v>
      </c>
      <c r="D8091" s="16">
        <v>27.178000000000001</v>
      </c>
      <c r="E8091" s="16">
        <v>25.9</v>
      </c>
      <c r="F8091" s="16">
        <v>29.38</v>
      </c>
      <c r="G8091" s="16">
        <v>7.6790000000000003</v>
      </c>
      <c r="H8091" s="16">
        <v>19.62</v>
      </c>
      <c r="I8091" s="16">
        <v>6.3310000000000004</v>
      </c>
      <c r="J8091" s="16">
        <v>20.097000000000001</v>
      </c>
      <c r="K8091" s="79">
        <v>1274</v>
      </c>
      <c r="L8091" s="16">
        <f t="shared" si="159"/>
        <v>20.097000000000001</v>
      </c>
      <c r="M8091" s="16">
        <f t="shared" si="160"/>
        <v>1274</v>
      </c>
    </row>
    <row r="8092" spans="1:13" x14ac:dyDescent="0.2">
      <c r="A8092" s="77">
        <f t="shared" si="161"/>
        <v>43633</v>
      </c>
      <c r="B8092" s="16">
        <v>0.76200000000000001</v>
      </c>
      <c r="C8092" s="40">
        <v>90.974000000000004</v>
      </c>
      <c r="D8092" s="16">
        <v>27.481999999999999</v>
      </c>
      <c r="E8092" s="16">
        <v>26.24</v>
      </c>
      <c r="F8092" s="16">
        <v>29.52</v>
      </c>
      <c r="G8092" s="16">
        <v>8.1310000000000002</v>
      </c>
      <c r="H8092" s="16">
        <v>21.94</v>
      </c>
      <c r="I8092" s="16">
        <v>349.75299999999999</v>
      </c>
      <c r="J8092" s="16">
        <v>17.146999999999998</v>
      </c>
      <c r="K8092" s="79">
        <v>1301</v>
      </c>
      <c r="L8092" s="16">
        <f t="shared" si="159"/>
        <v>17.146999999999998</v>
      </c>
      <c r="M8092" s="16">
        <f t="shared" si="160"/>
        <v>1301</v>
      </c>
    </row>
    <row r="8093" spans="1:13" x14ac:dyDescent="0.2">
      <c r="A8093" s="77">
        <f t="shared" si="161"/>
        <v>43634</v>
      </c>
      <c r="B8093" s="16">
        <v>0.254</v>
      </c>
      <c r="C8093" s="40">
        <v>90.906000000000006</v>
      </c>
      <c r="D8093" s="16">
        <v>27.718</v>
      </c>
      <c r="E8093" s="16">
        <v>26.48</v>
      </c>
      <c r="F8093" s="16">
        <v>30.37</v>
      </c>
      <c r="G8093" s="16">
        <v>8.3369999999999997</v>
      </c>
      <c r="H8093" s="16">
        <v>20.29</v>
      </c>
      <c r="I8093" s="16">
        <v>350.767</v>
      </c>
      <c r="J8093" s="16">
        <v>22.12</v>
      </c>
      <c r="K8093" s="79">
        <v>1186</v>
      </c>
      <c r="L8093" s="16">
        <f t="shared" si="159"/>
        <v>22.12</v>
      </c>
      <c r="M8093" s="16">
        <f t="shared" si="160"/>
        <v>1186</v>
      </c>
    </row>
    <row r="8094" spans="1:13" x14ac:dyDescent="0.2">
      <c r="A8094" s="77">
        <f t="shared" si="161"/>
        <v>43635</v>
      </c>
      <c r="B8094" s="16">
        <v>0.50800000000000001</v>
      </c>
      <c r="C8094" s="40">
        <v>93.138000000000005</v>
      </c>
      <c r="D8094" s="16">
        <v>27.257000000000001</v>
      </c>
      <c r="E8094" s="16">
        <v>26.21</v>
      </c>
      <c r="F8094" s="16">
        <v>29.47</v>
      </c>
      <c r="G8094" s="16">
        <v>7.6459999999999999</v>
      </c>
      <c r="H8094" s="16">
        <v>21.91</v>
      </c>
      <c r="I8094" s="16">
        <v>358.31</v>
      </c>
      <c r="J8094" s="16">
        <v>15.318</v>
      </c>
      <c r="K8094" s="79">
        <v>1066</v>
      </c>
      <c r="L8094" s="16">
        <f t="shared" si="159"/>
        <v>15.318</v>
      </c>
      <c r="M8094" s="16">
        <f t="shared" si="160"/>
        <v>1066</v>
      </c>
    </row>
    <row r="8095" spans="1:13" x14ac:dyDescent="0.2">
      <c r="A8095" s="77">
        <f t="shared" si="161"/>
        <v>43636</v>
      </c>
      <c r="B8095" s="16">
        <v>3.048</v>
      </c>
      <c r="C8095" s="40">
        <v>94.177000000000007</v>
      </c>
      <c r="D8095" s="16">
        <v>27.048999999999999</v>
      </c>
      <c r="E8095" s="16">
        <v>25.68</v>
      </c>
      <c r="F8095" s="16">
        <v>29.48</v>
      </c>
      <c r="G8095" s="16">
        <v>4.9880000000000004</v>
      </c>
      <c r="H8095" s="16">
        <v>16.23</v>
      </c>
      <c r="I8095" s="16">
        <v>358.05399999999997</v>
      </c>
      <c r="J8095" s="16">
        <v>14.388999999999999</v>
      </c>
      <c r="K8095" s="79">
        <v>1139</v>
      </c>
      <c r="L8095" s="16">
        <f t="shared" si="159"/>
        <v>14.388999999999999</v>
      </c>
      <c r="M8095" s="16">
        <f t="shared" si="160"/>
        <v>1139</v>
      </c>
    </row>
    <row r="8096" spans="1:13" x14ac:dyDescent="0.2">
      <c r="A8096" s="77">
        <f t="shared" si="161"/>
        <v>43637</v>
      </c>
      <c r="B8096" s="16">
        <v>6.35</v>
      </c>
      <c r="C8096" s="40">
        <v>99.27</v>
      </c>
      <c r="D8096" s="16">
        <v>25.774000000000001</v>
      </c>
      <c r="E8096" s="16">
        <v>24.75</v>
      </c>
      <c r="F8096" s="16">
        <v>26.84</v>
      </c>
      <c r="G8096" s="16">
        <v>6.26</v>
      </c>
      <c r="H8096" s="16">
        <v>18.59</v>
      </c>
      <c r="I8096" s="16">
        <v>244.934</v>
      </c>
      <c r="J8096" s="16">
        <v>3.6659999999999999</v>
      </c>
      <c r="K8096" s="79">
        <v>296.7</v>
      </c>
      <c r="L8096" s="16">
        <f t="shared" si="159"/>
        <v>3.6659999999999999</v>
      </c>
      <c r="M8096" s="16">
        <f t="shared" si="160"/>
        <v>296.7</v>
      </c>
    </row>
    <row r="8097" spans="1:13" x14ac:dyDescent="0.2">
      <c r="A8097" s="77">
        <f t="shared" si="161"/>
        <v>43638</v>
      </c>
      <c r="B8097" s="16">
        <v>1.016</v>
      </c>
      <c r="C8097" s="40">
        <v>94.608000000000004</v>
      </c>
      <c r="D8097" s="16">
        <v>27.071999999999999</v>
      </c>
      <c r="E8097" s="16">
        <v>25.9</v>
      </c>
      <c r="F8097" s="16">
        <v>29.75</v>
      </c>
      <c r="G8097" s="16">
        <v>6.1790000000000003</v>
      </c>
      <c r="H8097" s="16">
        <v>17.53</v>
      </c>
      <c r="I8097" s="16">
        <v>346.697</v>
      </c>
      <c r="J8097" s="16">
        <v>12.696999999999999</v>
      </c>
      <c r="K8097" s="79">
        <v>1139</v>
      </c>
      <c r="L8097" s="16">
        <f t="shared" si="159"/>
        <v>12.696999999999999</v>
      </c>
      <c r="M8097" s="16">
        <f t="shared" si="160"/>
        <v>1139</v>
      </c>
    </row>
    <row r="8098" spans="1:13" x14ac:dyDescent="0.2">
      <c r="A8098" s="77">
        <f t="shared" si="161"/>
        <v>43639</v>
      </c>
      <c r="B8098" s="16">
        <v>0</v>
      </c>
      <c r="C8098" s="40">
        <v>91.231999999999999</v>
      </c>
      <c r="D8098" s="16">
        <v>27.065000000000001</v>
      </c>
      <c r="E8098" s="16">
        <v>26.31</v>
      </c>
      <c r="F8098" s="16">
        <v>29.04</v>
      </c>
      <c r="G8098" s="16">
        <v>7.7130000000000001</v>
      </c>
      <c r="H8098" s="16">
        <v>20.57</v>
      </c>
      <c r="I8098" s="16">
        <v>355.84399999999999</v>
      </c>
      <c r="J8098" s="16">
        <v>12.612</v>
      </c>
      <c r="K8098" s="79">
        <v>1069</v>
      </c>
      <c r="L8098" s="16">
        <f t="shared" si="159"/>
        <v>12.612</v>
      </c>
      <c r="M8098" s="16">
        <f t="shared" si="160"/>
        <v>1069</v>
      </c>
    </row>
    <row r="8099" spans="1:13" x14ac:dyDescent="0.2">
      <c r="A8099" s="77">
        <f t="shared" si="161"/>
        <v>43640</v>
      </c>
      <c r="B8099" s="16">
        <v>4.0640000000000001</v>
      </c>
      <c r="C8099" s="40">
        <v>91.686000000000007</v>
      </c>
      <c r="D8099" s="16">
        <v>26.783999999999999</v>
      </c>
      <c r="E8099" s="16">
        <v>25.33</v>
      </c>
      <c r="F8099" s="16">
        <v>29.95</v>
      </c>
      <c r="G8099" s="16">
        <v>6.1310000000000002</v>
      </c>
      <c r="H8099" s="16">
        <v>24.8</v>
      </c>
      <c r="I8099" s="16">
        <v>285.125</v>
      </c>
      <c r="J8099" s="16">
        <v>17.437999999999999</v>
      </c>
      <c r="K8099" s="79">
        <v>1371</v>
      </c>
      <c r="L8099" s="16">
        <f t="shared" si="159"/>
        <v>17.437999999999999</v>
      </c>
      <c r="M8099" s="16">
        <f t="shared" si="160"/>
        <v>1371</v>
      </c>
    </row>
    <row r="8100" spans="1:13" x14ac:dyDescent="0.2">
      <c r="A8100" s="77">
        <f t="shared" si="161"/>
        <v>43641</v>
      </c>
      <c r="B8100" s="16">
        <v>12.192</v>
      </c>
      <c r="C8100" s="40">
        <v>94.888999999999996</v>
      </c>
      <c r="D8100" s="16">
        <v>24.568999999999999</v>
      </c>
      <c r="E8100" s="16">
        <v>20.84</v>
      </c>
      <c r="F8100" s="16">
        <v>27.42</v>
      </c>
      <c r="G8100" s="16">
        <v>5.6539999999999999</v>
      </c>
      <c r="H8100" s="16">
        <v>34.5</v>
      </c>
      <c r="I8100" s="16">
        <v>250.017</v>
      </c>
      <c r="J8100" s="16">
        <v>7.3810000000000002</v>
      </c>
      <c r="K8100" s="79">
        <v>691.6</v>
      </c>
      <c r="L8100" s="16">
        <f t="shared" si="159"/>
        <v>7.3810000000000002</v>
      </c>
      <c r="M8100" s="16">
        <f t="shared" si="160"/>
        <v>691.6</v>
      </c>
    </row>
    <row r="8101" spans="1:13" x14ac:dyDescent="0.2">
      <c r="A8101" s="77">
        <f t="shared" si="161"/>
        <v>43642</v>
      </c>
      <c r="B8101" s="16">
        <v>5.5880000000000001</v>
      </c>
      <c r="C8101" s="40">
        <v>94.802000000000007</v>
      </c>
      <c r="D8101" s="16">
        <v>26.004999999999999</v>
      </c>
      <c r="E8101" s="16">
        <v>23.83</v>
      </c>
      <c r="F8101" s="16">
        <v>27.86</v>
      </c>
      <c r="G8101" s="16">
        <v>7.7560000000000002</v>
      </c>
      <c r="H8101" s="16">
        <v>26.85</v>
      </c>
      <c r="I8101" s="16">
        <v>337.40899999999999</v>
      </c>
      <c r="J8101" s="16">
        <v>9.7899999999999991</v>
      </c>
      <c r="K8101" s="79">
        <v>1143</v>
      </c>
      <c r="L8101" s="16">
        <f t="shared" si="159"/>
        <v>9.7899999999999991</v>
      </c>
      <c r="M8101" s="16">
        <f t="shared" si="160"/>
        <v>1143</v>
      </c>
    </row>
    <row r="8102" spans="1:13" x14ac:dyDescent="0.2">
      <c r="A8102" s="77">
        <f t="shared" si="161"/>
        <v>43643</v>
      </c>
      <c r="B8102" s="16">
        <v>41.66</v>
      </c>
      <c r="C8102" s="40">
        <v>95.688999999999993</v>
      </c>
      <c r="D8102" s="16">
        <v>25.134</v>
      </c>
      <c r="E8102" s="16">
        <v>22.62</v>
      </c>
      <c r="F8102" s="16">
        <v>28.61</v>
      </c>
      <c r="G8102" s="16">
        <v>8.2530000000000001</v>
      </c>
      <c r="H8102" s="16">
        <v>20.22</v>
      </c>
      <c r="I8102" s="16">
        <v>315.85000000000002</v>
      </c>
      <c r="J8102" s="16">
        <v>6.0350000000000001</v>
      </c>
      <c r="K8102" s="79">
        <v>926</v>
      </c>
      <c r="L8102" s="16">
        <f t="shared" si="159"/>
        <v>6.0350000000000001</v>
      </c>
      <c r="M8102" s="16">
        <f t="shared" si="160"/>
        <v>926</v>
      </c>
    </row>
    <row r="8103" spans="1:13" x14ac:dyDescent="0.2">
      <c r="A8103" s="77">
        <f t="shared" si="161"/>
        <v>43644</v>
      </c>
      <c r="B8103" s="16">
        <v>0</v>
      </c>
      <c r="C8103" s="40">
        <v>92.736000000000004</v>
      </c>
      <c r="D8103" s="16">
        <v>26.437999999999999</v>
      </c>
      <c r="E8103" s="16">
        <v>24.26</v>
      </c>
      <c r="F8103" s="16">
        <v>28.58</v>
      </c>
      <c r="G8103" s="16">
        <v>8.2880000000000003</v>
      </c>
      <c r="H8103" s="16">
        <v>24.59</v>
      </c>
      <c r="I8103" s="16">
        <v>351.69099999999997</v>
      </c>
      <c r="J8103" s="16">
        <v>15.792</v>
      </c>
      <c r="K8103" s="79">
        <v>1402</v>
      </c>
      <c r="L8103" s="16">
        <f t="shared" si="159"/>
        <v>15.792</v>
      </c>
      <c r="M8103" s="16">
        <f t="shared" si="160"/>
        <v>1402</v>
      </c>
    </row>
    <row r="8104" spans="1:13" x14ac:dyDescent="0.2">
      <c r="A8104" s="77">
        <f t="shared" si="161"/>
        <v>43645</v>
      </c>
      <c r="B8104" s="16">
        <v>10.16</v>
      </c>
      <c r="C8104" s="40">
        <v>94.641000000000005</v>
      </c>
      <c r="D8104" s="16">
        <v>26.08</v>
      </c>
      <c r="E8104" s="16">
        <v>23.66</v>
      </c>
      <c r="F8104" s="16">
        <v>28.98</v>
      </c>
      <c r="G8104" s="16">
        <v>6.7279999999999998</v>
      </c>
      <c r="H8104" s="16">
        <v>22.79</v>
      </c>
      <c r="I8104" s="16">
        <v>253.13499999999999</v>
      </c>
      <c r="J8104" s="16">
        <v>20.512</v>
      </c>
      <c r="K8104" s="79">
        <v>1354</v>
      </c>
      <c r="L8104" s="16">
        <f t="shared" si="159"/>
        <v>20.512</v>
      </c>
      <c r="M8104" s="16">
        <f t="shared" si="160"/>
        <v>1354</v>
      </c>
    </row>
    <row r="8105" spans="1:13" x14ac:dyDescent="0.2">
      <c r="A8105" s="77">
        <f t="shared" si="161"/>
        <v>43646</v>
      </c>
      <c r="B8105" s="16">
        <v>30.738</v>
      </c>
      <c r="C8105" s="40">
        <v>95.796000000000006</v>
      </c>
      <c r="D8105" s="16">
        <v>25.138999999999999</v>
      </c>
      <c r="E8105" s="16">
        <v>22.78</v>
      </c>
      <c r="F8105" s="16">
        <v>27.07</v>
      </c>
      <c r="G8105" s="16">
        <v>7.2</v>
      </c>
      <c r="H8105" s="16">
        <v>23</v>
      </c>
      <c r="I8105" s="16">
        <v>241.49600000000001</v>
      </c>
      <c r="J8105" s="16">
        <v>9.4410000000000007</v>
      </c>
      <c r="K8105" s="79">
        <v>839</v>
      </c>
      <c r="L8105" s="16">
        <f t="shared" si="159"/>
        <v>9.4410000000000007</v>
      </c>
      <c r="M8105" s="16">
        <f t="shared" si="160"/>
        <v>839</v>
      </c>
    </row>
    <row r="8106" spans="1:13" x14ac:dyDescent="0.2">
      <c r="A8106" s="77">
        <f t="shared" si="161"/>
        <v>43647</v>
      </c>
      <c r="B8106" s="16">
        <v>29.975999999999999</v>
      </c>
      <c r="C8106" s="40">
        <v>96.328000000000003</v>
      </c>
      <c r="D8106" s="16">
        <v>25.28</v>
      </c>
      <c r="E8106" s="16">
        <v>23.06</v>
      </c>
      <c r="F8106" s="16">
        <v>28.52</v>
      </c>
      <c r="G8106" s="16">
        <v>5.9189999999999996</v>
      </c>
      <c r="H8106" s="16">
        <v>23.04</v>
      </c>
      <c r="I8106" s="16">
        <v>260.68799999999999</v>
      </c>
      <c r="J8106" s="16">
        <v>9.6219999999999999</v>
      </c>
      <c r="K8106" s="79">
        <v>1088</v>
      </c>
      <c r="L8106" s="16">
        <f t="shared" si="159"/>
        <v>9.6219999999999999</v>
      </c>
      <c r="M8106" s="16">
        <f t="shared" si="160"/>
        <v>1088</v>
      </c>
    </row>
    <row r="8107" spans="1:13" x14ac:dyDescent="0.2">
      <c r="A8107" s="77">
        <f t="shared" si="161"/>
        <v>43648</v>
      </c>
      <c r="B8107" s="16">
        <v>22.86</v>
      </c>
      <c r="C8107" s="40">
        <v>96.754000000000005</v>
      </c>
      <c r="D8107" s="16">
        <v>25.646999999999998</v>
      </c>
      <c r="E8107" s="16">
        <v>24.17</v>
      </c>
      <c r="F8107" s="16">
        <v>28.87</v>
      </c>
      <c r="G8107" s="16">
        <v>5.4589999999999996</v>
      </c>
      <c r="H8107" s="16">
        <v>22.51</v>
      </c>
      <c r="I8107" s="16">
        <v>291.17899999999997</v>
      </c>
      <c r="J8107" s="16">
        <v>8.8659999999999997</v>
      </c>
      <c r="K8107" s="79">
        <v>945</v>
      </c>
      <c r="L8107" s="16">
        <f t="shared" si="159"/>
        <v>8.8659999999999997</v>
      </c>
      <c r="M8107" s="16">
        <f t="shared" si="160"/>
        <v>945</v>
      </c>
    </row>
    <row r="8108" spans="1:13" x14ac:dyDescent="0.2">
      <c r="A8108" s="77">
        <f t="shared" si="161"/>
        <v>43649</v>
      </c>
      <c r="B8108" s="16">
        <v>18.542000000000002</v>
      </c>
      <c r="C8108" s="40">
        <v>96.519000000000005</v>
      </c>
      <c r="D8108" s="16">
        <v>25.684000000000001</v>
      </c>
      <c r="E8108" s="16">
        <v>24.23</v>
      </c>
      <c r="F8108" s="16">
        <v>28.13</v>
      </c>
      <c r="G8108" s="16">
        <v>5.548</v>
      </c>
      <c r="H8108" s="16">
        <v>17.46</v>
      </c>
      <c r="I8108" s="16">
        <v>277.85000000000002</v>
      </c>
      <c r="J8108" s="16">
        <v>10.352</v>
      </c>
      <c r="K8108" s="79">
        <v>986</v>
      </c>
      <c r="L8108" s="16">
        <f t="shared" si="159"/>
        <v>10.352</v>
      </c>
      <c r="M8108" s="16">
        <f t="shared" si="160"/>
        <v>986</v>
      </c>
    </row>
    <row r="8109" spans="1:13" x14ac:dyDescent="0.2">
      <c r="A8109" s="77">
        <f t="shared" si="161"/>
        <v>43650</v>
      </c>
      <c r="B8109" s="16">
        <v>0</v>
      </c>
      <c r="C8109" s="40">
        <v>88.18</v>
      </c>
      <c r="D8109" s="16">
        <v>26.504999999999999</v>
      </c>
      <c r="E8109" s="16">
        <v>25.56</v>
      </c>
      <c r="F8109" s="16">
        <v>28.2</v>
      </c>
      <c r="G8109" s="16">
        <v>9.7460000000000004</v>
      </c>
      <c r="H8109" s="16">
        <v>29.25</v>
      </c>
      <c r="I8109" s="16">
        <v>349.66</v>
      </c>
      <c r="J8109" s="16">
        <v>16.059000000000001</v>
      </c>
      <c r="K8109" s="79">
        <v>1309</v>
      </c>
      <c r="L8109" s="16">
        <f t="shared" si="159"/>
        <v>16.059000000000001</v>
      </c>
      <c r="M8109" s="16">
        <f t="shared" si="160"/>
        <v>1309</v>
      </c>
    </row>
    <row r="8110" spans="1:13" x14ac:dyDescent="0.2">
      <c r="A8110" s="77">
        <f t="shared" si="161"/>
        <v>43651</v>
      </c>
      <c r="B8110" s="16">
        <v>0.76200000000000001</v>
      </c>
      <c r="C8110" s="40">
        <v>87.676000000000002</v>
      </c>
      <c r="D8110" s="16">
        <v>26.012</v>
      </c>
      <c r="E8110" s="16">
        <v>24.75</v>
      </c>
      <c r="F8110" s="16">
        <v>28.35</v>
      </c>
      <c r="G8110" s="16">
        <v>8.6460000000000008</v>
      </c>
      <c r="H8110" s="16">
        <v>23.96</v>
      </c>
      <c r="I8110" s="16">
        <v>292.13400000000001</v>
      </c>
      <c r="J8110" s="16">
        <v>19.518000000000001</v>
      </c>
      <c r="K8110" s="79">
        <v>1284</v>
      </c>
      <c r="L8110" s="16">
        <f t="shared" si="159"/>
        <v>19.518000000000001</v>
      </c>
      <c r="M8110" s="16">
        <f t="shared" si="160"/>
        <v>1284</v>
      </c>
    </row>
    <row r="8111" spans="1:13" x14ac:dyDescent="0.2">
      <c r="A8111" s="77">
        <f t="shared" si="161"/>
        <v>43652</v>
      </c>
      <c r="B8111" s="16">
        <v>0</v>
      </c>
      <c r="C8111" s="40">
        <v>94.760999999999996</v>
      </c>
      <c r="D8111" s="16">
        <v>25.663</v>
      </c>
      <c r="E8111" s="16">
        <v>23.65</v>
      </c>
      <c r="F8111" s="16">
        <v>28.24</v>
      </c>
      <c r="G8111" s="16">
        <v>7.649</v>
      </c>
      <c r="H8111" s="16">
        <v>21.98</v>
      </c>
      <c r="I8111" s="16">
        <v>240.31899999999999</v>
      </c>
      <c r="J8111" s="16">
        <v>13.997</v>
      </c>
      <c r="K8111" s="79">
        <v>1261</v>
      </c>
      <c r="L8111" s="16">
        <f t="shared" si="159"/>
        <v>13.997</v>
      </c>
      <c r="M8111" s="16">
        <f t="shared" si="160"/>
        <v>1261</v>
      </c>
    </row>
    <row r="8112" spans="1:13" x14ac:dyDescent="0.2">
      <c r="A8112" s="77">
        <f t="shared" si="161"/>
        <v>43653</v>
      </c>
      <c r="B8112" s="16">
        <v>3.048</v>
      </c>
      <c r="C8112" s="40">
        <v>95.960999999999999</v>
      </c>
      <c r="D8112" s="16">
        <v>26.100999999999999</v>
      </c>
      <c r="E8112" s="16">
        <v>24.29</v>
      </c>
      <c r="F8112" s="16">
        <v>28.91</v>
      </c>
      <c r="G8112" s="16">
        <v>6.6449999999999996</v>
      </c>
      <c r="H8112" s="16">
        <v>19.47</v>
      </c>
      <c r="I8112" s="16">
        <v>292.10700000000003</v>
      </c>
      <c r="J8112" s="16">
        <v>12.089</v>
      </c>
      <c r="K8112" s="79">
        <v>1266</v>
      </c>
      <c r="L8112" s="16">
        <f t="shared" si="159"/>
        <v>12.089</v>
      </c>
      <c r="M8112" s="16">
        <f t="shared" si="160"/>
        <v>1266</v>
      </c>
    </row>
    <row r="8113" spans="1:13" x14ac:dyDescent="0.2">
      <c r="A8113" s="77">
        <f t="shared" si="161"/>
        <v>43654</v>
      </c>
      <c r="B8113" s="16">
        <v>1.016</v>
      </c>
      <c r="C8113" s="40">
        <v>90.918999999999997</v>
      </c>
      <c r="D8113" s="16">
        <v>25.78</v>
      </c>
      <c r="E8113" s="16">
        <v>23.48</v>
      </c>
      <c r="F8113" s="16">
        <v>30.4</v>
      </c>
      <c r="G8113" s="16">
        <v>3.2850000000000001</v>
      </c>
      <c r="H8113" s="16">
        <v>15.49</v>
      </c>
      <c r="I8113" s="16">
        <v>164.47399999999999</v>
      </c>
      <c r="J8113" s="16">
        <v>14.096</v>
      </c>
      <c r="K8113" s="79">
        <v>1120</v>
      </c>
      <c r="L8113" s="16">
        <f t="shared" ref="L8113:L8176" si="162">J8113</f>
        <v>14.096</v>
      </c>
      <c r="M8113" s="16">
        <f t="shared" ref="M8113:M8176" si="163">K8113</f>
        <v>1120</v>
      </c>
    </row>
    <row r="8114" spans="1:13" x14ac:dyDescent="0.2">
      <c r="A8114" s="77">
        <f t="shared" si="161"/>
        <v>43655</v>
      </c>
      <c r="B8114" s="16">
        <v>7.3659999999999997</v>
      </c>
      <c r="C8114" s="40">
        <v>95.616</v>
      </c>
      <c r="D8114" s="16">
        <v>25.158999999999999</v>
      </c>
      <c r="E8114" s="16">
        <v>24.08</v>
      </c>
      <c r="F8114" s="16">
        <v>27.95</v>
      </c>
      <c r="G8114" s="16">
        <v>4.6159999999999997</v>
      </c>
      <c r="H8114" s="16">
        <v>18.8</v>
      </c>
      <c r="I8114" s="16">
        <v>199.864</v>
      </c>
      <c r="J8114" s="16">
        <v>9.5259999999999998</v>
      </c>
      <c r="K8114" s="79">
        <v>878</v>
      </c>
      <c r="L8114" s="16">
        <f t="shared" si="162"/>
        <v>9.5259999999999998</v>
      </c>
      <c r="M8114" s="16">
        <f t="shared" si="163"/>
        <v>878</v>
      </c>
    </row>
    <row r="8115" spans="1:13" x14ac:dyDescent="0.2">
      <c r="A8115" s="77">
        <f t="shared" si="161"/>
        <v>43656</v>
      </c>
      <c r="B8115" s="16">
        <v>4.0640000000000001</v>
      </c>
      <c r="C8115" s="40">
        <v>97.927999999999997</v>
      </c>
      <c r="D8115" s="16">
        <v>24.699000000000002</v>
      </c>
      <c r="E8115" s="16">
        <v>23.59</v>
      </c>
      <c r="F8115" s="16">
        <v>26.96</v>
      </c>
      <c r="G8115" s="16">
        <v>7.1879999999999997</v>
      </c>
      <c r="H8115" s="16">
        <v>24.45</v>
      </c>
      <c r="I8115" s="16">
        <v>237.90299999999999</v>
      </c>
      <c r="J8115" s="16">
        <v>9.1300000000000008</v>
      </c>
      <c r="K8115" s="79">
        <v>1158</v>
      </c>
      <c r="L8115" s="16">
        <f t="shared" si="162"/>
        <v>9.1300000000000008</v>
      </c>
      <c r="M8115" s="16">
        <f t="shared" si="163"/>
        <v>1158</v>
      </c>
    </row>
    <row r="8116" spans="1:13" x14ac:dyDescent="0.2">
      <c r="A8116" s="77">
        <f t="shared" si="161"/>
        <v>43657</v>
      </c>
      <c r="B8116" s="16">
        <v>12.7</v>
      </c>
      <c r="C8116" s="40">
        <v>94.001999999999995</v>
      </c>
      <c r="D8116" s="16">
        <v>25.369</v>
      </c>
      <c r="E8116" s="16">
        <v>22.32</v>
      </c>
      <c r="F8116" s="16">
        <v>28.03</v>
      </c>
      <c r="G8116" s="16">
        <v>6.9530000000000003</v>
      </c>
      <c r="H8116" s="16">
        <v>19.510000000000002</v>
      </c>
      <c r="I8116" s="16">
        <v>251.631</v>
      </c>
      <c r="J8116" s="16">
        <v>16.483000000000001</v>
      </c>
      <c r="K8116" s="79">
        <v>1195</v>
      </c>
      <c r="L8116" s="16">
        <f t="shared" si="162"/>
        <v>16.483000000000001</v>
      </c>
      <c r="M8116" s="16">
        <f t="shared" si="163"/>
        <v>1195</v>
      </c>
    </row>
    <row r="8117" spans="1:13" x14ac:dyDescent="0.2">
      <c r="A8117" s="77">
        <f t="shared" si="161"/>
        <v>43658</v>
      </c>
      <c r="B8117" s="16">
        <v>4.5720000000000001</v>
      </c>
      <c r="C8117" s="40">
        <v>95.478999999999999</v>
      </c>
      <c r="D8117" s="16">
        <v>25.523</v>
      </c>
      <c r="E8117" s="16">
        <v>24.29</v>
      </c>
      <c r="F8117" s="16">
        <v>28.13</v>
      </c>
      <c r="G8117" s="16">
        <v>5.548</v>
      </c>
      <c r="H8117" s="16">
        <v>16.690000000000001</v>
      </c>
      <c r="I8117" s="16">
        <v>266.214</v>
      </c>
      <c r="J8117" s="16">
        <v>13.180999999999999</v>
      </c>
      <c r="K8117" s="79">
        <v>1125</v>
      </c>
      <c r="L8117" s="16">
        <f t="shared" si="162"/>
        <v>13.180999999999999</v>
      </c>
      <c r="M8117" s="16">
        <f t="shared" si="163"/>
        <v>1125</v>
      </c>
    </row>
    <row r="8118" spans="1:13" x14ac:dyDescent="0.2">
      <c r="A8118" s="77">
        <f t="shared" ref="A8118:A8181" si="164">A8117+1</f>
        <v>43659</v>
      </c>
      <c r="B8118" s="16">
        <v>9.9060000000000006</v>
      </c>
      <c r="C8118" s="40">
        <v>97.316000000000003</v>
      </c>
      <c r="D8118" s="16">
        <v>25.2</v>
      </c>
      <c r="E8118" s="16">
        <v>24.18</v>
      </c>
      <c r="F8118" s="16">
        <v>27.95</v>
      </c>
      <c r="G8118" s="16">
        <v>6.3789999999999996</v>
      </c>
      <c r="H8118" s="16">
        <v>17.43</v>
      </c>
      <c r="I8118" s="16">
        <v>273.23200000000003</v>
      </c>
      <c r="J8118" s="16">
        <v>7.2329999999999997</v>
      </c>
      <c r="K8118" s="79">
        <v>590</v>
      </c>
      <c r="L8118" s="16">
        <f t="shared" si="162"/>
        <v>7.2329999999999997</v>
      </c>
      <c r="M8118" s="16">
        <f t="shared" si="163"/>
        <v>590</v>
      </c>
    </row>
    <row r="8119" spans="1:13" x14ac:dyDescent="0.2">
      <c r="A8119" s="77">
        <f t="shared" si="164"/>
        <v>43660</v>
      </c>
      <c r="B8119" s="16">
        <v>94.742000000000004</v>
      </c>
      <c r="C8119" s="40">
        <v>96.43</v>
      </c>
      <c r="D8119" s="16">
        <v>23.971</v>
      </c>
      <c r="E8119" s="16">
        <v>21.19</v>
      </c>
      <c r="F8119" s="16">
        <v>28.46</v>
      </c>
      <c r="G8119" s="16">
        <v>5.3040000000000003</v>
      </c>
      <c r="H8119" s="16">
        <v>47.03</v>
      </c>
      <c r="I8119" s="16">
        <v>240.59</v>
      </c>
      <c r="J8119" s="16">
        <v>10.288</v>
      </c>
      <c r="K8119" s="79">
        <v>1133</v>
      </c>
      <c r="L8119" s="16">
        <f t="shared" si="162"/>
        <v>10.288</v>
      </c>
      <c r="M8119" s="16">
        <f t="shared" si="163"/>
        <v>1133</v>
      </c>
    </row>
    <row r="8120" spans="1:13" x14ac:dyDescent="0.2">
      <c r="A8120" s="77">
        <f t="shared" si="164"/>
        <v>43661</v>
      </c>
      <c r="B8120" s="16">
        <v>9.3979999999999997</v>
      </c>
      <c r="C8120" s="40">
        <v>94.182000000000002</v>
      </c>
      <c r="D8120" s="16">
        <v>24.51</v>
      </c>
      <c r="E8120" s="16">
        <v>22.41</v>
      </c>
      <c r="F8120" s="16">
        <v>28.32</v>
      </c>
      <c r="G8120" s="16">
        <v>4.5659999999999998</v>
      </c>
      <c r="H8120" s="16">
        <v>17.46</v>
      </c>
      <c r="I8120" s="16">
        <v>226.99600000000001</v>
      </c>
      <c r="J8120" s="16">
        <v>17.501000000000001</v>
      </c>
      <c r="K8120" s="79">
        <v>1257</v>
      </c>
      <c r="L8120" s="16">
        <f t="shared" si="162"/>
        <v>17.501000000000001</v>
      </c>
      <c r="M8120" s="16">
        <f t="shared" si="163"/>
        <v>1257</v>
      </c>
    </row>
    <row r="8121" spans="1:13" x14ac:dyDescent="0.2">
      <c r="A8121" s="77">
        <f t="shared" si="164"/>
        <v>43662</v>
      </c>
      <c r="B8121" s="16">
        <v>0.50800000000000001</v>
      </c>
      <c r="C8121" s="40">
        <v>93.650999999999996</v>
      </c>
      <c r="D8121" s="16">
        <v>24.943000000000001</v>
      </c>
      <c r="E8121" s="16">
        <v>23.08</v>
      </c>
      <c r="F8121" s="16">
        <v>27.88</v>
      </c>
      <c r="G8121" s="16">
        <v>5.7460000000000004</v>
      </c>
      <c r="H8121" s="16">
        <v>24.06</v>
      </c>
      <c r="I8121" s="16">
        <v>250.41200000000001</v>
      </c>
      <c r="J8121" s="16">
        <v>17.513999999999999</v>
      </c>
      <c r="K8121" s="79">
        <v>1454</v>
      </c>
      <c r="L8121" s="16">
        <f t="shared" si="162"/>
        <v>17.513999999999999</v>
      </c>
      <c r="M8121" s="16">
        <f t="shared" si="163"/>
        <v>1454</v>
      </c>
    </row>
    <row r="8122" spans="1:13" x14ac:dyDescent="0.2">
      <c r="A8122" s="77">
        <f t="shared" si="164"/>
        <v>43663</v>
      </c>
      <c r="B8122" s="16">
        <v>7.1120000000000001</v>
      </c>
      <c r="C8122" s="40">
        <v>92.540999999999997</v>
      </c>
      <c r="D8122" s="16">
        <v>26.484000000000002</v>
      </c>
      <c r="E8122" s="16">
        <v>24.79</v>
      </c>
      <c r="F8122" s="16">
        <v>28.8</v>
      </c>
      <c r="G8122" s="16">
        <v>5.9</v>
      </c>
      <c r="H8122" s="16">
        <v>20.11</v>
      </c>
      <c r="I8122" s="16">
        <v>278.44600000000003</v>
      </c>
      <c r="J8122" s="16">
        <v>19.059000000000001</v>
      </c>
      <c r="K8122" s="79">
        <v>1337</v>
      </c>
      <c r="L8122" s="16">
        <f t="shared" si="162"/>
        <v>19.059000000000001</v>
      </c>
      <c r="M8122" s="16">
        <f t="shared" si="163"/>
        <v>1337</v>
      </c>
    </row>
    <row r="8123" spans="1:13" x14ac:dyDescent="0.2">
      <c r="A8123" s="77">
        <f t="shared" si="164"/>
        <v>43664</v>
      </c>
      <c r="B8123" s="16">
        <v>0.254</v>
      </c>
      <c r="C8123" s="40">
        <v>92.606999999999999</v>
      </c>
      <c r="D8123" s="16">
        <v>26.466999999999999</v>
      </c>
      <c r="E8123" s="16">
        <v>25.22</v>
      </c>
      <c r="F8123" s="16">
        <v>28.19</v>
      </c>
      <c r="G8123" s="16">
        <v>7.6</v>
      </c>
      <c r="H8123" s="16">
        <v>19.440000000000001</v>
      </c>
      <c r="I8123" s="16">
        <v>8.8369999999999997</v>
      </c>
      <c r="J8123" s="16">
        <v>15.016999999999999</v>
      </c>
      <c r="K8123" s="79">
        <v>842</v>
      </c>
      <c r="L8123" s="16">
        <f t="shared" si="162"/>
        <v>15.016999999999999</v>
      </c>
      <c r="M8123" s="16">
        <f t="shared" si="163"/>
        <v>842</v>
      </c>
    </row>
    <row r="8124" spans="1:13" x14ac:dyDescent="0.2">
      <c r="A8124" s="77">
        <f t="shared" si="164"/>
        <v>43665</v>
      </c>
      <c r="B8124" s="16">
        <v>0.254</v>
      </c>
      <c r="C8124" s="40">
        <v>92.298000000000002</v>
      </c>
      <c r="D8124" s="16">
        <v>26.827999999999999</v>
      </c>
      <c r="E8124" s="16">
        <v>25.63</v>
      </c>
      <c r="F8124" s="16">
        <v>29.95</v>
      </c>
      <c r="G8124" s="16">
        <v>6.3529999999999998</v>
      </c>
      <c r="H8124" s="16">
        <v>22.12</v>
      </c>
      <c r="I8124" s="16">
        <v>345.608</v>
      </c>
      <c r="J8124" s="16">
        <v>15.896000000000001</v>
      </c>
      <c r="K8124" s="79">
        <v>1303</v>
      </c>
      <c r="L8124" s="16">
        <f t="shared" si="162"/>
        <v>15.896000000000001</v>
      </c>
      <c r="M8124" s="16">
        <f t="shared" si="163"/>
        <v>1303</v>
      </c>
    </row>
    <row r="8125" spans="1:13" x14ac:dyDescent="0.2">
      <c r="A8125" s="77">
        <f t="shared" si="164"/>
        <v>43666</v>
      </c>
      <c r="B8125" s="16">
        <v>1.778</v>
      </c>
      <c r="C8125" s="40">
        <v>93.557000000000002</v>
      </c>
      <c r="D8125" s="16">
        <v>26.893000000000001</v>
      </c>
      <c r="E8125" s="16">
        <v>25.61</v>
      </c>
      <c r="F8125" s="16">
        <v>29.28</v>
      </c>
      <c r="G8125" s="16">
        <v>7.4740000000000002</v>
      </c>
      <c r="H8125" s="16">
        <v>21.27</v>
      </c>
      <c r="I8125" s="16">
        <v>326.59500000000003</v>
      </c>
      <c r="J8125" s="16">
        <v>17.265000000000001</v>
      </c>
      <c r="K8125" s="79">
        <v>1270</v>
      </c>
      <c r="L8125" s="16">
        <f t="shared" si="162"/>
        <v>17.265000000000001</v>
      </c>
      <c r="M8125" s="16">
        <f t="shared" si="163"/>
        <v>1270</v>
      </c>
    </row>
    <row r="8126" spans="1:13" x14ac:dyDescent="0.2">
      <c r="A8126" s="77">
        <f t="shared" si="164"/>
        <v>43667</v>
      </c>
      <c r="B8126" s="16">
        <v>0</v>
      </c>
      <c r="C8126" s="40">
        <v>93.228999999999999</v>
      </c>
      <c r="D8126" s="16">
        <v>26.794</v>
      </c>
      <c r="E8126" s="16">
        <v>25.7</v>
      </c>
      <c r="F8126" s="16">
        <v>28.99</v>
      </c>
      <c r="G8126" s="16">
        <v>6.8410000000000002</v>
      </c>
      <c r="H8126" s="16">
        <v>21.45</v>
      </c>
      <c r="I8126" s="16">
        <v>325.303</v>
      </c>
      <c r="J8126" s="16">
        <v>15.302</v>
      </c>
      <c r="K8126" s="79">
        <v>1025</v>
      </c>
      <c r="L8126" s="16">
        <f t="shared" si="162"/>
        <v>15.302</v>
      </c>
      <c r="M8126" s="16">
        <f t="shared" si="163"/>
        <v>1025</v>
      </c>
    </row>
    <row r="8127" spans="1:13" x14ac:dyDescent="0.2">
      <c r="A8127" s="77">
        <f t="shared" si="164"/>
        <v>43668</v>
      </c>
      <c r="B8127" s="16">
        <v>43.948</v>
      </c>
      <c r="C8127" s="40">
        <v>93.132999999999996</v>
      </c>
      <c r="D8127" s="16">
        <v>26.135999999999999</v>
      </c>
      <c r="E8127" s="16">
        <v>22.16</v>
      </c>
      <c r="F8127" s="16">
        <v>28.94</v>
      </c>
      <c r="G8127" s="16">
        <v>7.6079999999999997</v>
      </c>
      <c r="H8127" s="16">
        <v>25.9</v>
      </c>
      <c r="I8127" s="16">
        <v>312.786</v>
      </c>
      <c r="J8127" s="16">
        <v>16.126999999999999</v>
      </c>
      <c r="K8127" s="79">
        <v>1124</v>
      </c>
      <c r="L8127" s="16">
        <f t="shared" si="162"/>
        <v>16.126999999999999</v>
      </c>
      <c r="M8127" s="16">
        <f t="shared" si="163"/>
        <v>1124</v>
      </c>
    </row>
    <row r="8128" spans="1:13" x14ac:dyDescent="0.2">
      <c r="A8128" s="77">
        <f t="shared" si="164"/>
        <v>43669</v>
      </c>
      <c r="B8128" s="16">
        <v>19.553999999999998</v>
      </c>
      <c r="C8128" s="40">
        <v>95.465999999999994</v>
      </c>
      <c r="D8128" s="16">
        <v>23.919</v>
      </c>
      <c r="E8128" s="16">
        <v>21.94</v>
      </c>
      <c r="F8128" s="16">
        <v>27.5</v>
      </c>
      <c r="G8128" s="16">
        <v>6.093</v>
      </c>
      <c r="H8128" s="16">
        <v>27.69</v>
      </c>
      <c r="I8128" s="16">
        <v>233.26</v>
      </c>
      <c r="J8128" s="16">
        <v>6.516</v>
      </c>
      <c r="K8128" s="79">
        <v>1077</v>
      </c>
      <c r="L8128" s="16">
        <f t="shared" si="162"/>
        <v>6.516</v>
      </c>
      <c r="M8128" s="16">
        <f t="shared" si="163"/>
        <v>1077</v>
      </c>
    </row>
    <row r="8129" spans="1:13" x14ac:dyDescent="0.2">
      <c r="A8129" s="77">
        <f t="shared" si="164"/>
        <v>43670</v>
      </c>
      <c r="B8129" s="16">
        <v>0.50800000000000001</v>
      </c>
      <c r="C8129" s="40">
        <v>93.841999999999999</v>
      </c>
      <c r="D8129" s="16">
        <v>25.062999999999999</v>
      </c>
      <c r="E8129" s="16">
        <v>23.09</v>
      </c>
      <c r="F8129" s="16">
        <v>28.01</v>
      </c>
      <c r="G8129" s="16">
        <v>5.5609999999999999</v>
      </c>
      <c r="H8129" s="16">
        <v>20.6</v>
      </c>
      <c r="I8129" s="16">
        <v>240.14400000000001</v>
      </c>
      <c r="J8129" s="16">
        <v>15.45</v>
      </c>
      <c r="K8129" s="79">
        <v>1334</v>
      </c>
      <c r="L8129" s="16">
        <f t="shared" si="162"/>
        <v>15.45</v>
      </c>
      <c r="M8129" s="16">
        <f t="shared" si="163"/>
        <v>1334</v>
      </c>
    </row>
    <row r="8130" spans="1:13" x14ac:dyDescent="0.2">
      <c r="A8130" s="77">
        <f t="shared" si="164"/>
        <v>43671</v>
      </c>
      <c r="B8130" s="16">
        <v>0</v>
      </c>
      <c r="C8130" s="40">
        <v>96</v>
      </c>
      <c r="D8130" s="16">
        <v>24.172999999999998</v>
      </c>
      <c r="E8130" s="16">
        <v>22.37</v>
      </c>
      <c r="F8130" s="16">
        <v>26.39</v>
      </c>
      <c r="G8130" s="16">
        <v>6.077</v>
      </c>
      <c r="H8130" s="16">
        <v>17.989999999999998</v>
      </c>
      <c r="I8130" s="16">
        <v>257.72199999999998</v>
      </c>
      <c r="J8130" s="16">
        <v>8.0950000000000006</v>
      </c>
      <c r="K8130" s="79">
        <v>526.4</v>
      </c>
      <c r="L8130" s="16">
        <f t="shared" si="162"/>
        <v>8.0950000000000006</v>
      </c>
      <c r="M8130" s="16">
        <f t="shared" si="163"/>
        <v>526.4</v>
      </c>
    </row>
    <row r="8131" spans="1:13" x14ac:dyDescent="0.2">
      <c r="A8131" s="77">
        <f t="shared" si="164"/>
        <v>43672</v>
      </c>
      <c r="B8131" s="16">
        <v>15.747999999999999</v>
      </c>
      <c r="C8131" s="40">
        <v>97.93</v>
      </c>
      <c r="D8131" s="16">
        <v>23.972999999999999</v>
      </c>
      <c r="E8131" s="16">
        <v>21.55</v>
      </c>
      <c r="F8131" s="16">
        <v>25.78</v>
      </c>
      <c r="G8131" s="16">
        <v>7.0590000000000002</v>
      </c>
      <c r="H8131" s="16">
        <v>26.18</v>
      </c>
      <c r="I8131" s="16">
        <v>240.429</v>
      </c>
      <c r="J8131" s="16">
        <v>6.266</v>
      </c>
      <c r="K8131" s="79">
        <v>502.1</v>
      </c>
      <c r="L8131" s="16">
        <f t="shared" si="162"/>
        <v>6.266</v>
      </c>
      <c r="M8131" s="16">
        <f t="shared" si="163"/>
        <v>502.1</v>
      </c>
    </row>
    <row r="8132" spans="1:13" x14ac:dyDescent="0.2">
      <c r="A8132" s="77">
        <f t="shared" si="164"/>
        <v>43673</v>
      </c>
      <c r="B8132" s="16">
        <v>36.832000000000001</v>
      </c>
      <c r="C8132" s="40">
        <v>97.07</v>
      </c>
      <c r="D8132" s="16">
        <v>24.350999999999999</v>
      </c>
      <c r="E8132" s="16">
        <v>21.94</v>
      </c>
      <c r="F8132" s="16">
        <v>26.8</v>
      </c>
      <c r="G8132" s="16">
        <v>8.1039999999999992</v>
      </c>
      <c r="H8132" s="16">
        <v>26.07</v>
      </c>
      <c r="I8132" s="16">
        <v>253.83</v>
      </c>
      <c r="J8132" s="16">
        <v>11.147</v>
      </c>
      <c r="K8132" s="79">
        <v>1252</v>
      </c>
      <c r="L8132" s="16">
        <f t="shared" si="162"/>
        <v>11.147</v>
      </c>
      <c r="M8132" s="16">
        <f t="shared" si="163"/>
        <v>1252</v>
      </c>
    </row>
    <row r="8133" spans="1:13" x14ac:dyDescent="0.2">
      <c r="A8133" s="77">
        <f t="shared" si="164"/>
        <v>43674</v>
      </c>
      <c r="B8133" s="16">
        <v>0</v>
      </c>
      <c r="C8133" s="40">
        <v>92.933999999999997</v>
      </c>
      <c r="D8133" s="16">
        <v>26.437999999999999</v>
      </c>
      <c r="E8133" s="16">
        <v>24.84</v>
      </c>
      <c r="F8133" s="16">
        <v>28.9</v>
      </c>
      <c r="G8133" s="16">
        <v>8.0289999999999999</v>
      </c>
      <c r="H8133" s="16">
        <v>24.59</v>
      </c>
      <c r="I8133" s="16">
        <v>323.47699999999998</v>
      </c>
      <c r="J8133" s="16">
        <v>16.969000000000001</v>
      </c>
      <c r="K8133" s="79">
        <v>1182</v>
      </c>
      <c r="L8133" s="16">
        <f t="shared" si="162"/>
        <v>16.969000000000001</v>
      </c>
      <c r="M8133" s="16">
        <f t="shared" si="163"/>
        <v>1182</v>
      </c>
    </row>
    <row r="8134" spans="1:13" x14ac:dyDescent="0.2">
      <c r="A8134" s="77">
        <f t="shared" si="164"/>
        <v>43675</v>
      </c>
      <c r="B8134" s="16">
        <v>0</v>
      </c>
      <c r="C8134" s="40">
        <v>90.573999999999998</v>
      </c>
      <c r="D8134" s="16">
        <v>26.428999999999998</v>
      </c>
      <c r="E8134" s="16">
        <v>25.36</v>
      </c>
      <c r="F8134" s="16">
        <v>28.33</v>
      </c>
      <c r="G8134" s="16">
        <v>10.381</v>
      </c>
      <c r="H8134" s="16">
        <v>26.18</v>
      </c>
      <c r="I8134" s="16">
        <v>350.226</v>
      </c>
      <c r="J8134" s="16">
        <v>18.57</v>
      </c>
      <c r="K8134" s="79">
        <v>1250</v>
      </c>
      <c r="L8134" s="16">
        <f t="shared" si="162"/>
        <v>18.57</v>
      </c>
      <c r="M8134" s="16">
        <f t="shared" si="163"/>
        <v>1250</v>
      </c>
    </row>
    <row r="8135" spans="1:13" x14ac:dyDescent="0.2">
      <c r="A8135" s="77">
        <f t="shared" si="164"/>
        <v>43676</v>
      </c>
      <c r="B8135" s="16">
        <v>12.7</v>
      </c>
      <c r="C8135" s="40">
        <v>91.802999999999997</v>
      </c>
      <c r="D8135" s="16">
        <v>25.844999999999999</v>
      </c>
      <c r="E8135" s="16">
        <v>24.14</v>
      </c>
      <c r="F8135" s="16">
        <v>27.68</v>
      </c>
      <c r="G8135" s="16">
        <v>7.601</v>
      </c>
      <c r="H8135" s="16">
        <v>21.73</v>
      </c>
      <c r="I8135" s="16">
        <v>322.084</v>
      </c>
      <c r="J8135" s="16">
        <v>15.382</v>
      </c>
      <c r="K8135" s="79">
        <v>1151</v>
      </c>
      <c r="L8135" s="16">
        <f t="shared" si="162"/>
        <v>15.382</v>
      </c>
      <c r="M8135" s="16">
        <f t="shared" si="163"/>
        <v>1151</v>
      </c>
    </row>
    <row r="8136" spans="1:13" x14ac:dyDescent="0.2">
      <c r="A8136" s="77">
        <f t="shared" si="164"/>
        <v>43677</v>
      </c>
      <c r="B8136" s="16">
        <v>6.8579999999999997</v>
      </c>
      <c r="C8136" s="40">
        <v>95.144000000000005</v>
      </c>
      <c r="D8136" s="16">
        <v>25.617999999999999</v>
      </c>
      <c r="E8136" s="16">
        <v>24.07</v>
      </c>
      <c r="F8136" s="16">
        <v>27.86</v>
      </c>
      <c r="G8136" s="16">
        <v>6.1189999999999998</v>
      </c>
      <c r="H8136" s="16">
        <v>19.86</v>
      </c>
      <c r="I8136" s="16">
        <v>282.20400000000001</v>
      </c>
      <c r="J8136" s="16">
        <v>13.97</v>
      </c>
      <c r="K8136" s="79">
        <v>1404</v>
      </c>
      <c r="L8136" s="16">
        <f t="shared" si="162"/>
        <v>13.97</v>
      </c>
      <c r="M8136" s="16">
        <f t="shared" si="163"/>
        <v>1404</v>
      </c>
    </row>
    <row r="8137" spans="1:13" x14ac:dyDescent="0.2">
      <c r="A8137" s="77">
        <f t="shared" si="164"/>
        <v>43678</v>
      </c>
      <c r="B8137" s="16">
        <v>5.8419999999999996</v>
      </c>
      <c r="C8137" s="40">
        <v>96.863</v>
      </c>
      <c r="D8137" s="16">
        <v>25.681000000000001</v>
      </c>
      <c r="E8137" s="16">
        <v>23.99</v>
      </c>
      <c r="F8137" s="16">
        <v>27.54</v>
      </c>
      <c r="G8137" s="16">
        <v>6.492</v>
      </c>
      <c r="H8137" s="16">
        <v>27.45</v>
      </c>
      <c r="I8137" s="16">
        <v>261.66199999999998</v>
      </c>
      <c r="J8137" s="16">
        <v>10.629</v>
      </c>
      <c r="K8137" s="79">
        <v>1065</v>
      </c>
      <c r="L8137" s="16">
        <f t="shared" si="162"/>
        <v>10.629</v>
      </c>
      <c r="M8137" s="16">
        <f t="shared" si="163"/>
        <v>1065</v>
      </c>
    </row>
    <row r="8138" spans="1:13" x14ac:dyDescent="0.2">
      <c r="A8138" s="77">
        <f t="shared" si="164"/>
        <v>43679</v>
      </c>
      <c r="B8138" s="16">
        <v>32</v>
      </c>
      <c r="C8138" s="40">
        <v>96.353999999999999</v>
      </c>
      <c r="D8138" s="16">
        <v>25.966999999999999</v>
      </c>
      <c r="E8138" s="16">
        <v>23.88</v>
      </c>
      <c r="F8138" s="16">
        <v>29.28</v>
      </c>
      <c r="G8138" s="16">
        <v>5.7770000000000001</v>
      </c>
      <c r="H8138" s="16">
        <v>21.7</v>
      </c>
      <c r="I8138" s="16">
        <v>266.86399999999998</v>
      </c>
      <c r="J8138" s="16">
        <v>15.451000000000001</v>
      </c>
      <c r="K8138" s="79">
        <v>1353</v>
      </c>
      <c r="L8138" s="16">
        <f t="shared" si="162"/>
        <v>15.451000000000001</v>
      </c>
      <c r="M8138" s="16">
        <f t="shared" si="163"/>
        <v>1353</v>
      </c>
    </row>
    <row r="8139" spans="1:13" x14ac:dyDescent="0.2">
      <c r="A8139" s="77">
        <f t="shared" si="164"/>
        <v>43680</v>
      </c>
      <c r="B8139" s="16">
        <v>2.54</v>
      </c>
      <c r="C8139" s="40">
        <v>98.465999999999994</v>
      </c>
      <c r="D8139" s="16">
        <v>24.751999999999999</v>
      </c>
      <c r="E8139" s="16">
        <v>22.68</v>
      </c>
      <c r="F8139" s="16">
        <v>26.68</v>
      </c>
      <c r="G8139" s="16">
        <v>6.29</v>
      </c>
      <c r="H8139" s="16">
        <v>22.47</v>
      </c>
      <c r="I8139" s="16">
        <v>231.27600000000001</v>
      </c>
      <c r="J8139" s="16">
        <v>7.3639999999999999</v>
      </c>
      <c r="K8139" s="79">
        <v>490.2</v>
      </c>
      <c r="L8139" s="16">
        <f t="shared" si="162"/>
        <v>7.3639999999999999</v>
      </c>
      <c r="M8139" s="16">
        <f t="shared" si="163"/>
        <v>490.2</v>
      </c>
    </row>
    <row r="8140" spans="1:13" x14ac:dyDescent="0.2">
      <c r="A8140" s="77">
        <f t="shared" si="164"/>
        <v>43681</v>
      </c>
      <c r="B8140" s="16">
        <v>0.254</v>
      </c>
      <c r="C8140" s="40">
        <v>94.366</v>
      </c>
      <c r="D8140" s="16">
        <v>25.995999999999999</v>
      </c>
      <c r="E8140" s="16">
        <v>24.58</v>
      </c>
      <c r="F8140" s="16">
        <v>29.56</v>
      </c>
      <c r="G8140" s="16">
        <v>4.5990000000000002</v>
      </c>
      <c r="H8140" s="16">
        <v>19.510000000000002</v>
      </c>
      <c r="I8140" s="16">
        <v>280.37599999999998</v>
      </c>
      <c r="J8140" s="16">
        <v>16.986000000000001</v>
      </c>
      <c r="K8140" s="79">
        <v>1471</v>
      </c>
      <c r="L8140" s="16">
        <f t="shared" si="162"/>
        <v>16.986000000000001</v>
      </c>
      <c r="M8140" s="16">
        <f t="shared" si="163"/>
        <v>1471</v>
      </c>
    </row>
    <row r="8141" spans="1:13" x14ac:dyDescent="0.2">
      <c r="A8141" s="77">
        <f t="shared" si="164"/>
        <v>43682</v>
      </c>
      <c r="B8141" s="16">
        <v>44.194000000000003</v>
      </c>
      <c r="C8141" s="40">
        <v>97.406999999999996</v>
      </c>
      <c r="D8141" s="16">
        <v>25.629000000000001</v>
      </c>
      <c r="E8141" s="16">
        <v>23.17</v>
      </c>
      <c r="F8141" s="16">
        <v>27.75</v>
      </c>
      <c r="G8141" s="16">
        <v>6.7809999999999997</v>
      </c>
      <c r="H8141" s="16">
        <v>24.63</v>
      </c>
      <c r="I8141" s="16">
        <v>248.20099999999999</v>
      </c>
      <c r="J8141" s="16">
        <v>14.109</v>
      </c>
      <c r="K8141" s="79">
        <v>1304</v>
      </c>
      <c r="L8141" s="16">
        <f t="shared" si="162"/>
        <v>14.109</v>
      </c>
      <c r="M8141" s="16">
        <f t="shared" si="163"/>
        <v>1304</v>
      </c>
    </row>
    <row r="8142" spans="1:13" x14ac:dyDescent="0.2">
      <c r="A8142" s="77">
        <f t="shared" si="164"/>
        <v>43683</v>
      </c>
      <c r="B8142" s="16">
        <v>4.8259999999999996</v>
      </c>
      <c r="C8142" s="40">
        <v>97.593000000000004</v>
      </c>
      <c r="D8142" s="16">
        <v>24.83</v>
      </c>
      <c r="E8142" s="16">
        <v>23.75</v>
      </c>
      <c r="F8142" s="16">
        <v>27.65</v>
      </c>
      <c r="G8142" s="16">
        <v>6.2779999999999996</v>
      </c>
      <c r="H8142" s="16">
        <v>23.11</v>
      </c>
      <c r="I8142" s="16">
        <v>228.26499999999999</v>
      </c>
      <c r="J8142" s="16">
        <v>7.7249999999999996</v>
      </c>
      <c r="K8142" s="79">
        <v>999</v>
      </c>
      <c r="L8142" s="16">
        <f t="shared" si="162"/>
        <v>7.7249999999999996</v>
      </c>
      <c r="M8142" s="16">
        <f t="shared" si="163"/>
        <v>999</v>
      </c>
    </row>
    <row r="8143" spans="1:13" x14ac:dyDescent="0.2">
      <c r="A8143" s="77">
        <f t="shared" si="164"/>
        <v>43684</v>
      </c>
      <c r="B8143" s="16">
        <v>0.254</v>
      </c>
      <c r="C8143" s="40">
        <v>86.811999999999998</v>
      </c>
      <c r="D8143" s="16">
        <v>26.053000000000001</v>
      </c>
      <c r="E8143" s="16">
        <v>23.28</v>
      </c>
      <c r="F8143" s="16">
        <v>30.35</v>
      </c>
      <c r="G8143" s="16">
        <v>3.5720000000000001</v>
      </c>
      <c r="H8143" s="16">
        <v>20.46</v>
      </c>
      <c r="I8143" s="16">
        <v>107.877</v>
      </c>
      <c r="J8143" s="16">
        <v>22.79</v>
      </c>
      <c r="K8143" s="79">
        <v>1078</v>
      </c>
      <c r="L8143" s="16">
        <f t="shared" si="162"/>
        <v>22.79</v>
      </c>
      <c r="M8143" s="16">
        <f t="shared" si="163"/>
        <v>1078</v>
      </c>
    </row>
    <row r="8144" spans="1:13" x14ac:dyDescent="0.2">
      <c r="A8144" s="77">
        <f t="shared" si="164"/>
        <v>43685</v>
      </c>
      <c r="B8144" s="16">
        <v>0</v>
      </c>
      <c r="C8144" s="40">
        <v>87.894999999999996</v>
      </c>
      <c r="D8144" s="16">
        <v>26.478999999999999</v>
      </c>
      <c r="E8144" s="16">
        <v>24.11</v>
      </c>
      <c r="F8144" s="16">
        <v>30.03</v>
      </c>
      <c r="G8144" s="16">
        <v>4.6740000000000004</v>
      </c>
      <c r="H8144" s="16">
        <v>16.86</v>
      </c>
      <c r="I8144" s="16">
        <v>11.625999999999999</v>
      </c>
      <c r="J8144" s="16">
        <v>23.274999999999999</v>
      </c>
      <c r="K8144" s="79">
        <v>1225</v>
      </c>
      <c r="L8144" s="16">
        <f t="shared" si="162"/>
        <v>23.274999999999999</v>
      </c>
      <c r="M8144" s="16">
        <f t="shared" si="163"/>
        <v>1225</v>
      </c>
    </row>
    <row r="8145" spans="1:13" x14ac:dyDescent="0.2">
      <c r="A8145" s="77">
        <f t="shared" si="164"/>
        <v>43686</v>
      </c>
      <c r="B8145" s="16">
        <v>12.444000000000001</v>
      </c>
      <c r="C8145" s="40">
        <v>94.215999999999994</v>
      </c>
      <c r="D8145" s="16">
        <v>26.366</v>
      </c>
      <c r="E8145" s="16">
        <v>23.83</v>
      </c>
      <c r="F8145" s="16">
        <v>29</v>
      </c>
      <c r="G8145" s="16">
        <v>5.4189999999999996</v>
      </c>
      <c r="H8145" s="16">
        <v>19.579999999999998</v>
      </c>
      <c r="I8145" s="16">
        <v>307.55500000000001</v>
      </c>
      <c r="J8145" s="16">
        <v>12.926</v>
      </c>
      <c r="K8145" s="79">
        <v>1208</v>
      </c>
      <c r="L8145" s="16">
        <f t="shared" si="162"/>
        <v>12.926</v>
      </c>
      <c r="M8145" s="16">
        <f t="shared" si="163"/>
        <v>1208</v>
      </c>
    </row>
    <row r="8146" spans="1:13" x14ac:dyDescent="0.2">
      <c r="A8146" s="77">
        <f t="shared" si="164"/>
        <v>43687</v>
      </c>
      <c r="B8146" s="16">
        <v>3.048</v>
      </c>
      <c r="C8146" s="40">
        <v>94.222999999999999</v>
      </c>
      <c r="D8146" s="16">
        <v>27.071999999999999</v>
      </c>
      <c r="E8146" s="16">
        <v>25.81</v>
      </c>
      <c r="F8146" s="16">
        <v>29.14</v>
      </c>
      <c r="G8146" s="16">
        <v>7.8259999999999996</v>
      </c>
      <c r="H8146" s="16">
        <v>23.99</v>
      </c>
      <c r="I8146" s="16">
        <v>0.25800000000000001</v>
      </c>
      <c r="J8146" s="16">
        <v>16.222000000000001</v>
      </c>
      <c r="K8146" s="79">
        <v>1085</v>
      </c>
      <c r="L8146" s="16">
        <f t="shared" si="162"/>
        <v>16.222000000000001</v>
      </c>
      <c r="M8146" s="16">
        <f t="shared" si="163"/>
        <v>1085</v>
      </c>
    </row>
    <row r="8147" spans="1:13" x14ac:dyDescent="0.2">
      <c r="A8147" s="77">
        <f t="shared" si="164"/>
        <v>43688</v>
      </c>
      <c r="B8147" s="16">
        <v>2.54</v>
      </c>
      <c r="C8147" s="40">
        <v>94.653000000000006</v>
      </c>
      <c r="D8147" s="16">
        <v>26.881</v>
      </c>
      <c r="E8147" s="16">
        <v>25.98</v>
      </c>
      <c r="F8147" s="16">
        <v>29.65</v>
      </c>
      <c r="G8147" s="16">
        <v>7.2210000000000001</v>
      </c>
      <c r="H8147" s="16">
        <v>26</v>
      </c>
      <c r="I8147" s="16">
        <v>352.41699999999997</v>
      </c>
      <c r="J8147" s="16">
        <v>12.266</v>
      </c>
      <c r="K8147" s="79">
        <v>1235</v>
      </c>
      <c r="L8147" s="16">
        <f t="shared" si="162"/>
        <v>12.266</v>
      </c>
      <c r="M8147" s="16">
        <f t="shared" si="163"/>
        <v>1235</v>
      </c>
    </row>
    <row r="8148" spans="1:13" x14ac:dyDescent="0.2">
      <c r="A8148" s="77">
        <f t="shared" si="164"/>
        <v>43689</v>
      </c>
      <c r="B8148" s="16">
        <v>19.812000000000001</v>
      </c>
      <c r="C8148" s="40">
        <v>97.793999999999997</v>
      </c>
      <c r="D8148" s="16">
        <v>25.254000000000001</v>
      </c>
      <c r="E8148" s="16">
        <v>22.96</v>
      </c>
      <c r="F8148" s="16">
        <v>27.44</v>
      </c>
      <c r="G8148" s="16">
        <v>5.274</v>
      </c>
      <c r="H8148" s="16">
        <v>19.12</v>
      </c>
      <c r="I8148" s="16">
        <v>20.126999999999999</v>
      </c>
      <c r="J8148" s="16">
        <v>4.7300000000000004</v>
      </c>
      <c r="K8148" s="79">
        <v>812</v>
      </c>
      <c r="L8148" s="16">
        <f t="shared" si="162"/>
        <v>4.7300000000000004</v>
      </c>
      <c r="M8148" s="16">
        <f t="shared" si="163"/>
        <v>812</v>
      </c>
    </row>
    <row r="8149" spans="1:13" x14ac:dyDescent="0.2">
      <c r="A8149" s="77">
        <f t="shared" si="164"/>
        <v>43690</v>
      </c>
      <c r="B8149" s="16">
        <v>3.048</v>
      </c>
      <c r="C8149" s="40">
        <v>96.822000000000003</v>
      </c>
      <c r="D8149" s="16">
        <v>26.193999999999999</v>
      </c>
      <c r="E8149" s="16">
        <v>25.13</v>
      </c>
      <c r="F8149" s="16">
        <v>28.78</v>
      </c>
      <c r="G8149" s="16">
        <v>6.9219999999999997</v>
      </c>
      <c r="H8149" s="16">
        <v>21.06</v>
      </c>
      <c r="I8149" s="16">
        <v>305.97000000000003</v>
      </c>
      <c r="J8149" s="16">
        <v>9.7850000000000001</v>
      </c>
      <c r="K8149" s="79">
        <v>1179</v>
      </c>
      <c r="L8149" s="16">
        <f t="shared" si="162"/>
        <v>9.7850000000000001</v>
      </c>
      <c r="M8149" s="16">
        <f t="shared" si="163"/>
        <v>1179</v>
      </c>
    </row>
    <row r="8150" spans="1:13" x14ac:dyDescent="0.2">
      <c r="A8150" s="77">
        <f t="shared" si="164"/>
        <v>43691</v>
      </c>
      <c r="B8150" s="16">
        <v>47.497999999999998</v>
      </c>
      <c r="C8150" s="40">
        <v>96.117999999999995</v>
      </c>
      <c r="D8150" s="16">
        <v>24.99</v>
      </c>
      <c r="E8150" s="16">
        <v>22.53</v>
      </c>
      <c r="F8150" s="16">
        <v>27.56</v>
      </c>
      <c r="G8150" s="16">
        <v>5.8890000000000002</v>
      </c>
      <c r="H8150" s="16">
        <v>28.26</v>
      </c>
      <c r="I8150" s="16">
        <v>235.70400000000001</v>
      </c>
      <c r="J8150" s="16">
        <v>8.234</v>
      </c>
      <c r="K8150" s="79">
        <v>855</v>
      </c>
      <c r="L8150" s="16">
        <f t="shared" si="162"/>
        <v>8.234</v>
      </c>
      <c r="M8150" s="16">
        <f t="shared" si="163"/>
        <v>855</v>
      </c>
    </row>
    <row r="8151" spans="1:13" x14ac:dyDescent="0.2">
      <c r="A8151" s="77">
        <f t="shared" si="164"/>
        <v>43692</v>
      </c>
      <c r="B8151" s="16">
        <v>24.638000000000002</v>
      </c>
      <c r="C8151" s="40">
        <v>96.052000000000007</v>
      </c>
      <c r="D8151" s="16">
        <v>23.907</v>
      </c>
      <c r="E8151" s="16">
        <v>21.85</v>
      </c>
      <c r="F8151" s="16">
        <v>25.62</v>
      </c>
      <c r="G8151" s="16">
        <v>3.5</v>
      </c>
      <c r="H8151" s="16">
        <v>20.96</v>
      </c>
      <c r="I8151" s="16">
        <v>193.33699999999999</v>
      </c>
      <c r="J8151" s="16">
        <v>6.97</v>
      </c>
      <c r="K8151" s="79">
        <v>661.4</v>
      </c>
      <c r="L8151" s="16">
        <f t="shared" si="162"/>
        <v>6.97</v>
      </c>
      <c r="M8151" s="16">
        <f t="shared" si="163"/>
        <v>661.4</v>
      </c>
    </row>
    <row r="8152" spans="1:13" x14ac:dyDescent="0.2">
      <c r="A8152" s="77">
        <f t="shared" si="164"/>
        <v>43693</v>
      </c>
      <c r="B8152" s="16">
        <v>0</v>
      </c>
      <c r="C8152" s="40">
        <v>92.777000000000001</v>
      </c>
      <c r="D8152" s="16">
        <v>24.684000000000001</v>
      </c>
      <c r="E8152" s="16">
        <v>22.73</v>
      </c>
      <c r="F8152" s="16">
        <v>28.64</v>
      </c>
      <c r="G8152" s="16">
        <v>3.9159999999999999</v>
      </c>
      <c r="H8152" s="16">
        <v>18.13</v>
      </c>
      <c r="I8152" s="16">
        <v>128.065</v>
      </c>
      <c r="J8152" s="16">
        <v>16.658000000000001</v>
      </c>
      <c r="K8152" s="79">
        <v>1247</v>
      </c>
      <c r="L8152" s="16">
        <f t="shared" si="162"/>
        <v>16.658000000000001</v>
      </c>
      <c r="M8152" s="16">
        <f t="shared" si="163"/>
        <v>1247</v>
      </c>
    </row>
    <row r="8153" spans="1:13" x14ac:dyDescent="0.2">
      <c r="A8153" s="77">
        <f t="shared" si="164"/>
        <v>43694</v>
      </c>
      <c r="B8153" s="16">
        <v>0</v>
      </c>
      <c r="C8153" s="40">
        <v>91.912000000000006</v>
      </c>
      <c r="D8153" s="16">
        <v>25.431000000000001</v>
      </c>
      <c r="E8153" s="16">
        <v>23.25</v>
      </c>
      <c r="F8153" s="16">
        <v>29.38</v>
      </c>
      <c r="G8153" s="16">
        <v>3.7530000000000001</v>
      </c>
      <c r="H8153" s="16">
        <v>18.13</v>
      </c>
      <c r="I8153" s="16">
        <v>44.612000000000002</v>
      </c>
      <c r="J8153" s="16">
        <v>19.021999999999998</v>
      </c>
      <c r="K8153" s="79">
        <v>1351</v>
      </c>
      <c r="L8153" s="16">
        <f t="shared" si="162"/>
        <v>19.021999999999998</v>
      </c>
      <c r="M8153" s="16">
        <f t="shared" si="163"/>
        <v>1351</v>
      </c>
    </row>
    <row r="8154" spans="1:13" x14ac:dyDescent="0.2">
      <c r="A8154" s="77">
        <f t="shared" si="164"/>
        <v>43695</v>
      </c>
      <c r="B8154" s="16">
        <v>0</v>
      </c>
      <c r="C8154" s="40">
        <v>88.876000000000005</v>
      </c>
      <c r="D8154" s="16">
        <v>26.631</v>
      </c>
      <c r="E8154" s="16">
        <v>24.64</v>
      </c>
      <c r="F8154" s="16">
        <v>29.46</v>
      </c>
      <c r="G8154" s="16">
        <v>5.4039999999999999</v>
      </c>
      <c r="H8154" s="16">
        <v>15.98</v>
      </c>
      <c r="I8154" s="16">
        <v>0.27800000000000002</v>
      </c>
      <c r="J8154" s="16">
        <v>23.222999999999999</v>
      </c>
      <c r="K8154" s="79">
        <v>1375</v>
      </c>
      <c r="L8154" s="16">
        <f t="shared" si="162"/>
        <v>23.222999999999999</v>
      </c>
      <c r="M8154" s="16">
        <f t="shared" si="163"/>
        <v>1375</v>
      </c>
    </row>
    <row r="8155" spans="1:13" x14ac:dyDescent="0.2">
      <c r="A8155" s="77">
        <f t="shared" si="164"/>
        <v>43696</v>
      </c>
      <c r="B8155" s="16">
        <v>24.128</v>
      </c>
      <c r="C8155" s="40">
        <v>95.203000000000003</v>
      </c>
      <c r="D8155" s="16">
        <v>25.303999999999998</v>
      </c>
      <c r="E8155" s="16">
        <v>22.29</v>
      </c>
      <c r="F8155" s="16">
        <v>28.35</v>
      </c>
      <c r="G8155" s="16">
        <v>5.8869999999999996</v>
      </c>
      <c r="H8155" s="16">
        <v>17.64</v>
      </c>
      <c r="I8155" s="16">
        <v>250.88300000000001</v>
      </c>
      <c r="J8155" s="16">
        <v>10.824999999999999</v>
      </c>
      <c r="K8155" s="79">
        <v>927</v>
      </c>
      <c r="L8155" s="16">
        <f t="shared" si="162"/>
        <v>10.824999999999999</v>
      </c>
      <c r="M8155" s="16">
        <f t="shared" si="163"/>
        <v>927</v>
      </c>
    </row>
    <row r="8156" spans="1:13" x14ac:dyDescent="0.2">
      <c r="A8156" s="77">
        <f t="shared" si="164"/>
        <v>43697</v>
      </c>
      <c r="B8156" s="16">
        <v>0.254</v>
      </c>
      <c r="C8156" s="40">
        <v>91.424000000000007</v>
      </c>
      <c r="D8156" s="16">
        <v>26.518999999999998</v>
      </c>
      <c r="E8156" s="16">
        <v>24.54</v>
      </c>
      <c r="F8156" s="16">
        <v>30.17</v>
      </c>
      <c r="G8156" s="16">
        <v>3.7490000000000001</v>
      </c>
      <c r="H8156" s="16">
        <v>15.81</v>
      </c>
      <c r="I8156" s="16">
        <v>243.95500000000001</v>
      </c>
      <c r="J8156" s="16">
        <v>19.654</v>
      </c>
      <c r="K8156" s="79">
        <v>1261</v>
      </c>
      <c r="L8156" s="16">
        <f t="shared" si="162"/>
        <v>19.654</v>
      </c>
      <c r="M8156" s="16">
        <f t="shared" si="163"/>
        <v>1261</v>
      </c>
    </row>
    <row r="8157" spans="1:13" x14ac:dyDescent="0.2">
      <c r="A8157" s="77">
        <f t="shared" si="164"/>
        <v>43698</v>
      </c>
      <c r="B8157" s="16">
        <v>23.622</v>
      </c>
      <c r="C8157" s="40">
        <v>93.83</v>
      </c>
      <c r="D8157" s="16">
        <v>25.405999999999999</v>
      </c>
      <c r="E8157" s="16">
        <v>21.37</v>
      </c>
      <c r="F8157" s="16">
        <v>29.54</v>
      </c>
      <c r="G8157" s="16">
        <v>4.5010000000000003</v>
      </c>
      <c r="H8157" s="16">
        <v>18.38</v>
      </c>
      <c r="I8157" s="16">
        <v>230.93600000000001</v>
      </c>
      <c r="J8157" s="16">
        <v>13.598000000000001</v>
      </c>
      <c r="K8157" s="79">
        <v>1103</v>
      </c>
      <c r="L8157" s="16">
        <f t="shared" si="162"/>
        <v>13.598000000000001</v>
      </c>
      <c r="M8157" s="16">
        <f t="shared" si="163"/>
        <v>1103</v>
      </c>
    </row>
    <row r="8158" spans="1:13" x14ac:dyDescent="0.2">
      <c r="A8158" s="77">
        <f t="shared" si="164"/>
        <v>43699</v>
      </c>
      <c r="B8158" s="16">
        <v>0</v>
      </c>
      <c r="C8158" s="40">
        <v>90.760999999999996</v>
      </c>
      <c r="D8158" s="16">
        <v>26.440999999999999</v>
      </c>
      <c r="E8158" s="16">
        <v>23.79</v>
      </c>
      <c r="F8158" s="16">
        <v>29.79</v>
      </c>
      <c r="G8158" s="16">
        <v>5.6210000000000004</v>
      </c>
      <c r="H8158" s="16">
        <v>19.399999999999999</v>
      </c>
      <c r="I8158" s="16">
        <v>260.084</v>
      </c>
      <c r="J8158" s="16">
        <v>18.492000000000001</v>
      </c>
      <c r="K8158" s="79">
        <v>1320</v>
      </c>
      <c r="L8158" s="16">
        <f t="shared" si="162"/>
        <v>18.492000000000001</v>
      </c>
      <c r="M8158" s="16">
        <f t="shared" si="163"/>
        <v>1320</v>
      </c>
    </row>
    <row r="8159" spans="1:13" x14ac:dyDescent="0.2">
      <c r="A8159" s="77">
        <f t="shared" si="164"/>
        <v>43700</v>
      </c>
      <c r="B8159" s="16">
        <v>4.5720000000000001</v>
      </c>
      <c r="C8159" s="40">
        <v>90.668999999999997</v>
      </c>
      <c r="D8159" s="16">
        <v>26.667999999999999</v>
      </c>
      <c r="E8159" s="16">
        <v>24.93</v>
      </c>
      <c r="F8159" s="16">
        <v>28.86</v>
      </c>
      <c r="G8159" s="16">
        <v>7.0380000000000003</v>
      </c>
      <c r="H8159" s="16">
        <v>21.66</v>
      </c>
      <c r="I8159" s="16">
        <v>336.267</v>
      </c>
      <c r="J8159" s="16">
        <v>18.940000000000001</v>
      </c>
      <c r="K8159" s="79">
        <v>1287</v>
      </c>
      <c r="L8159" s="16">
        <f t="shared" si="162"/>
        <v>18.940000000000001</v>
      </c>
      <c r="M8159" s="16">
        <f t="shared" si="163"/>
        <v>1287</v>
      </c>
    </row>
    <row r="8160" spans="1:13" x14ac:dyDescent="0.2">
      <c r="A8160" s="77">
        <f t="shared" si="164"/>
        <v>43701</v>
      </c>
      <c r="B8160" s="16">
        <v>35.052</v>
      </c>
      <c r="C8160" s="40">
        <v>98.555999999999997</v>
      </c>
      <c r="D8160" s="16">
        <v>24.613</v>
      </c>
      <c r="E8160" s="16">
        <v>23.05</v>
      </c>
      <c r="F8160" s="16">
        <v>25.94</v>
      </c>
      <c r="G8160" s="16">
        <v>5.9889999999999999</v>
      </c>
      <c r="H8160" s="16">
        <v>21.59</v>
      </c>
      <c r="I8160" s="16">
        <v>257.202</v>
      </c>
      <c r="J8160" s="16">
        <v>1.798</v>
      </c>
      <c r="K8160" s="79">
        <v>104.1</v>
      </c>
      <c r="L8160" s="16">
        <f t="shared" si="162"/>
        <v>1.798</v>
      </c>
      <c r="M8160" s="16">
        <f t="shared" si="163"/>
        <v>104.1</v>
      </c>
    </row>
    <row r="8161" spans="1:13" x14ac:dyDescent="0.2">
      <c r="A8161" s="77">
        <f t="shared" si="164"/>
        <v>43702</v>
      </c>
      <c r="B8161" s="16">
        <v>13.462</v>
      </c>
      <c r="C8161" s="40">
        <v>95.084999999999994</v>
      </c>
      <c r="D8161" s="16">
        <v>25.193000000000001</v>
      </c>
      <c r="E8161" s="16">
        <v>23.25</v>
      </c>
      <c r="F8161" s="16">
        <v>28.59</v>
      </c>
      <c r="G8161" s="16">
        <v>5.4050000000000002</v>
      </c>
      <c r="H8161" s="16">
        <v>16.97</v>
      </c>
      <c r="I8161" s="16">
        <v>240.756</v>
      </c>
      <c r="J8161" s="16">
        <v>11.337999999999999</v>
      </c>
      <c r="K8161" s="79">
        <v>940</v>
      </c>
      <c r="L8161" s="16">
        <f t="shared" si="162"/>
        <v>11.337999999999999</v>
      </c>
      <c r="M8161" s="16">
        <f t="shared" si="163"/>
        <v>940</v>
      </c>
    </row>
    <row r="8162" spans="1:13" x14ac:dyDescent="0.2">
      <c r="A8162" s="77">
        <f t="shared" si="164"/>
        <v>43703</v>
      </c>
      <c r="B8162" s="16">
        <v>7.8739999999999997</v>
      </c>
      <c r="C8162" s="40">
        <v>93.991</v>
      </c>
      <c r="D8162" s="16">
        <v>25.946999999999999</v>
      </c>
      <c r="E8162" s="16">
        <v>24.15</v>
      </c>
      <c r="F8162" s="16">
        <v>28.42</v>
      </c>
      <c r="G8162" s="16">
        <v>6.5389999999999997</v>
      </c>
      <c r="H8162" s="16">
        <v>22.76</v>
      </c>
      <c r="I8162" s="16">
        <v>254.149</v>
      </c>
      <c r="J8162" s="16">
        <v>17.507999999999999</v>
      </c>
      <c r="K8162" s="79">
        <v>1317</v>
      </c>
      <c r="L8162" s="16">
        <f t="shared" si="162"/>
        <v>17.507999999999999</v>
      </c>
      <c r="M8162" s="16">
        <f t="shared" si="163"/>
        <v>1317</v>
      </c>
    </row>
    <row r="8163" spans="1:13" x14ac:dyDescent="0.2">
      <c r="A8163" s="77">
        <f t="shared" si="164"/>
        <v>43704</v>
      </c>
      <c r="B8163" s="16">
        <v>0</v>
      </c>
      <c r="C8163" s="40">
        <v>90.483000000000004</v>
      </c>
      <c r="D8163" s="16">
        <v>27.164999999999999</v>
      </c>
      <c r="E8163" s="16">
        <v>25.97</v>
      </c>
      <c r="F8163" s="16">
        <v>29.58</v>
      </c>
      <c r="G8163" s="16">
        <v>8.5139999999999993</v>
      </c>
      <c r="H8163" s="16">
        <v>22.86</v>
      </c>
      <c r="I8163" s="16">
        <v>350.375</v>
      </c>
      <c r="J8163" s="16">
        <v>17.062000000000001</v>
      </c>
      <c r="K8163" s="79">
        <v>1292</v>
      </c>
      <c r="L8163" s="16">
        <f t="shared" si="162"/>
        <v>17.062000000000001</v>
      </c>
      <c r="M8163" s="16">
        <f t="shared" si="163"/>
        <v>1292</v>
      </c>
    </row>
    <row r="8164" spans="1:13" x14ac:dyDescent="0.2">
      <c r="A8164" s="77">
        <f t="shared" si="164"/>
        <v>43705</v>
      </c>
      <c r="B8164" s="16">
        <v>46.738</v>
      </c>
      <c r="C8164" s="40">
        <v>87.567999999999998</v>
      </c>
      <c r="D8164" s="16">
        <v>25.327999999999999</v>
      </c>
      <c r="E8164" s="16">
        <v>20.77</v>
      </c>
      <c r="F8164" s="16">
        <v>28.32</v>
      </c>
      <c r="G8164" s="16">
        <v>8.1</v>
      </c>
      <c r="H8164" s="16">
        <v>34.33</v>
      </c>
      <c r="I8164" s="16">
        <v>22.280999999999999</v>
      </c>
      <c r="J8164" s="16">
        <v>9.6319999999999997</v>
      </c>
      <c r="K8164" s="79">
        <v>771.7</v>
      </c>
      <c r="L8164" s="16">
        <f t="shared" si="162"/>
        <v>9.6319999999999997</v>
      </c>
      <c r="M8164" s="16">
        <f t="shared" si="163"/>
        <v>771.7</v>
      </c>
    </row>
    <row r="8165" spans="1:13" x14ac:dyDescent="0.2">
      <c r="A8165" s="77">
        <f t="shared" si="164"/>
        <v>43706</v>
      </c>
      <c r="B8165" s="16">
        <v>0</v>
      </c>
      <c r="C8165" s="40">
        <v>86.036000000000001</v>
      </c>
      <c r="D8165" s="16">
        <v>25.384</v>
      </c>
      <c r="E8165" s="16">
        <v>23.17</v>
      </c>
      <c r="F8165" s="16">
        <v>28</v>
      </c>
      <c r="G8165" s="16">
        <v>6.0789999999999997</v>
      </c>
      <c r="H8165" s="16">
        <v>18.87</v>
      </c>
      <c r="I8165" s="16">
        <v>291.49799999999999</v>
      </c>
      <c r="J8165" s="16">
        <v>15.747</v>
      </c>
      <c r="K8165" s="79">
        <v>1162</v>
      </c>
      <c r="L8165" s="16">
        <f t="shared" si="162"/>
        <v>15.747</v>
      </c>
      <c r="M8165" s="16">
        <f t="shared" si="163"/>
        <v>1162</v>
      </c>
    </row>
    <row r="8166" spans="1:13" x14ac:dyDescent="0.2">
      <c r="A8166" s="77">
        <f t="shared" si="164"/>
        <v>43707</v>
      </c>
      <c r="B8166" s="16">
        <v>0</v>
      </c>
      <c r="C8166" s="40">
        <v>92.522000000000006</v>
      </c>
      <c r="D8166" s="16">
        <v>24.704999999999998</v>
      </c>
      <c r="E8166" s="16">
        <v>22.62</v>
      </c>
      <c r="F8166" s="16">
        <v>25.67</v>
      </c>
      <c r="G8166" s="16">
        <v>5.8440000000000003</v>
      </c>
      <c r="H8166" s="16">
        <v>18.84</v>
      </c>
      <c r="I8166" s="16">
        <v>268.077</v>
      </c>
      <c r="J8166" s="16">
        <v>4.8250000000000002</v>
      </c>
      <c r="K8166" s="79">
        <v>330.5</v>
      </c>
      <c r="L8166" s="16">
        <f t="shared" si="162"/>
        <v>4.8250000000000002</v>
      </c>
      <c r="M8166" s="16">
        <f t="shared" si="163"/>
        <v>330.5</v>
      </c>
    </row>
    <row r="8167" spans="1:13" x14ac:dyDescent="0.2">
      <c r="A8167" s="77">
        <f t="shared" si="164"/>
        <v>43708</v>
      </c>
      <c r="B8167" s="16">
        <v>9.3979999999999997</v>
      </c>
      <c r="C8167" s="40">
        <v>92.64</v>
      </c>
      <c r="D8167" s="16">
        <v>26.09</v>
      </c>
      <c r="E8167" s="16">
        <v>24.76</v>
      </c>
      <c r="F8167" s="16">
        <v>28.65</v>
      </c>
      <c r="G8167" s="16">
        <v>6.2210000000000001</v>
      </c>
      <c r="H8167" s="16">
        <v>19.09</v>
      </c>
      <c r="I8167" s="16">
        <v>263.435</v>
      </c>
      <c r="J8167" s="16">
        <v>13.728999999999999</v>
      </c>
      <c r="K8167" s="79">
        <v>1311</v>
      </c>
      <c r="L8167" s="16">
        <f t="shared" si="162"/>
        <v>13.728999999999999</v>
      </c>
      <c r="M8167" s="16">
        <f t="shared" si="163"/>
        <v>1311</v>
      </c>
    </row>
    <row r="8168" spans="1:13" x14ac:dyDescent="0.2">
      <c r="A8168" s="77">
        <f t="shared" si="164"/>
        <v>43709</v>
      </c>
      <c r="B8168" s="16">
        <v>21.335999999999999</v>
      </c>
      <c r="C8168" s="40">
        <v>95.355000000000004</v>
      </c>
      <c r="D8168" s="16">
        <v>25.856000000000002</v>
      </c>
      <c r="E8168" s="16">
        <v>24.53</v>
      </c>
      <c r="F8168" s="16">
        <v>28.08</v>
      </c>
      <c r="G8168" s="16">
        <v>5.44</v>
      </c>
      <c r="H8168" s="16">
        <v>21.24</v>
      </c>
      <c r="I8168" s="16">
        <v>253.328</v>
      </c>
      <c r="J8168" s="16">
        <v>12.411</v>
      </c>
      <c r="K8168" s="79">
        <v>1347</v>
      </c>
      <c r="L8168" s="16">
        <f t="shared" si="162"/>
        <v>12.411</v>
      </c>
      <c r="M8168" s="16">
        <f t="shared" si="163"/>
        <v>1347</v>
      </c>
    </row>
    <row r="8169" spans="1:13" x14ac:dyDescent="0.2">
      <c r="A8169" s="77">
        <f t="shared" si="164"/>
        <v>43710</v>
      </c>
      <c r="B8169" s="16">
        <v>0.254</v>
      </c>
      <c r="C8169" s="40">
        <v>93.540999999999997</v>
      </c>
      <c r="D8169" s="16">
        <v>25.681999999999999</v>
      </c>
      <c r="E8169" s="16">
        <v>24.19</v>
      </c>
      <c r="F8169" s="16">
        <v>28.04</v>
      </c>
      <c r="G8169" s="16">
        <v>6.1379999999999999</v>
      </c>
      <c r="H8169" s="16">
        <v>21.13</v>
      </c>
      <c r="I8169" s="16">
        <v>267.90499999999997</v>
      </c>
      <c r="J8169" s="16">
        <v>13.680999999999999</v>
      </c>
      <c r="K8169" s="79">
        <v>1287</v>
      </c>
      <c r="L8169" s="16">
        <f t="shared" si="162"/>
        <v>13.680999999999999</v>
      </c>
      <c r="M8169" s="16">
        <f t="shared" si="163"/>
        <v>1287</v>
      </c>
    </row>
    <row r="8170" spans="1:13" x14ac:dyDescent="0.2">
      <c r="A8170" s="77">
        <f t="shared" si="164"/>
        <v>43711</v>
      </c>
      <c r="B8170" s="16">
        <v>3.81</v>
      </c>
      <c r="C8170" s="40">
        <v>94.141999999999996</v>
      </c>
      <c r="D8170" s="16">
        <v>25.486000000000001</v>
      </c>
      <c r="E8170" s="16">
        <v>24.4</v>
      </c>
      <c r="F8170" s="16">
        <v>28.76</v>
      </c>
      <c r="G8170" s="16">
        <v>5.7690000000000001</v>
      </c>
      <c r="H8170" s="16">
        <v>20.78</v>
      </c>
      <c r="I8170" s="16">
        <v>238.303</v>
      </c>
      <c r="J8170" s="16">
        <v>11.888</v>
      </c>
      <c r="K8170" s="79">
        <v>1114</v>
      </c>
      <c r="L8170" s="16">
        <f t="shared" si="162"/>
        <v>11.888</v>
      </c>
      <c r="M8170" s="16">
        <f t="shared" si="163"/>
        <v>1114</v>
      </c>
    </row>
    <row r="8171" spans="1:13" x14ac:dyDescent="0.2">
      <c r="A8171" s="77">
        <f t="shared" si="164"/>
        <v>43712</v>
      </c>
      <c r="B8171" s="16">
        <v>7.8739999999999997</v>
      </c>
      <c r="C8171" s="40">
        <v>88.557000000000002</v>
      </c>
      <c r="D8171" s="16">
        <v>25.097000000000001</v>
      </c>
      <c r="E8171" s="16">
        <v>23.2</v>
      </c>
      <c r="F8171" s="16">
        <v>26.64</v>
      </c>
      <c r="G8171" s="16">
        <v>6.4320000000000004</v>
      </c>
      <c r="H8171" s="16">
        <v>23.39</v>
      </c>
      <c r="I8171" s="16">
        <v>254.65199999999999</v>
      </c>
      <c r="J8171" s="16">
        <v>12.791</v>
      </c>
      <c r="K8171" s="79">
        <v>952</v>
      </c>
      <c r="L8171" s="16">
        <f t="shared" si="162"/>
        <v>12.791</v>
      </c>
      <c r="M8171" s="16">
        <f t="shared" si="163"/>
        <v>952</v>
      </c>
    </row>
    <row r="8172" spans="1:13" x14ac:dyDescent="0.2">
      <c r="A8172" s="77">
        <f t="shared" si="164"/>
        <v>43713</v>
      </c>
      <c r="B8172" s="16">
        <v>28.7</v>
      </c>
      <c r="C8172" s="40">
        <v>92.745000000000005</v>
      </c>
      <c r="D8172" s="16">
        <v>25.06</v>
      </c>
      <c r="E8172" s="16">
        <v>22.45</v>
      </c>
      <c r="F8172" s="16">
        <v>27.63</v>
      </c>
      <c r="G8172" s="16">
        <v>7.1239999999999997</v>
      </c>
      <c r="H8172" s="16">
        <v>27.55</v>
      </c>
      <c r="I8172" s="16">
        <v>230.19</v>
      </c>
      <c r="J8172" s="16">
        <v>15.19</v>
      </c>
      <c r="K8172" s="79">
        <v>1407</v>
      </c>
      <c r="L8172" s="16">
        <f t="shared" si="162"/>
        <v>15.19</v>
      </c>
      <c r="M8172" s="16">
        <f t="shared" si="163"/>
        <v>1407</v>
      </c>
    </row>
    <row r="8173" spans="1:13" x14ac:dyDescent="0.2">
      <c r="A8173" s="77">
        <f t="shared" si="164"/>
        <v>43714</v>
      </c>
      <c r="B8173" s="16">
        <v>68.84</v>
      </c>
      <c r="C8173" s="40">
        <v>94.581000000000003</v>
      </c>
      <c r="D8173" s="16">
        <v>25.574000000000002</v>
      </c>
      <c r="E8173" s="16">
        <v>23.14</v>
      </c>
      <c r="F8173" s="16">
        <v>28.04</v>
      </c>
      <c r="G8173" s="16">
        <v>7.048</v>
      </c>
      <c r="H8173" s="16">
        <v>22.9</v>
      </c>
      <c r="I8173" s="16">
        <v>249.81399999999999</v>
      </c>
      <c r="J8173" s="16">
        <v>15.664</v>
      </c>
      <c r="K8173" s="79">
        <v>1415</v>
      </c>
      <c r="L8173" s="16">
        <f t="shared" si="162"/>
        <v>15.664</v>
      </c>
      <c r="M8173" s="16">
        <f t="shared" si="163"/>
        <v>1415</v>
      </c>
    </row>
    <row r="8174" spans="1:13" x14ac:dyDescent="0.2">
      <c r="A8174" s="77">
        <f t="shared" si="164"/>
        <v>43715</v>
      </c>
      <c r="B8174" s="16">
        <v>16.254000000000001</v>
      </c>
      <c r="C8174" s="40">
        <v>97.540999999999997</v>
      </c>
      <c r="D8174" s="16">
        <v>25.388000000000002</v>
      </c>
      <c r="E8174" s="16">
        <v>24.37</v>
      </c>
      <c r="F8174" s="16">
        <v>28.59</v>
      </c>
      <c r="G8174" s="16">
        <v>5.0819999999999999</v>
      </c>
      <c r="H8174" s="16">
        <v>20.46</v>
      </c>
      <c r="I8174" s="16">
        <v>221.77600000000001</v>
      </c>
      <c r="J8174" s="16">
        <v>11.151</v>
      </c>
      <c r="K8174" s="79">
        <v>1253</v>
      </c>
      <c r="L8174" s="16">
        <f t="shared" si="162"/>
        <v>11.151</v>
      </c>
      <c r="M8174" s="16">
        <f t="shared" si="163"/>
        <v>1253</v>
      </c>
    </row>
    <row r="8175" spans="1:13" x14ac:dyDescent="0.2">
      <c r="A8175" s="77">
        <f t="shared" si="164"/>
        <v>43716</v>
      </c>
      <c r="B8175" s="16">
        <v>5.3339999999999996</v>
      </c>
      <c r="C8175" s="40">
        <v>97.177999999999997</v>
      </c>
      <c r="D8175" s="16">
        <v>25.094000000000001</v>
      </c>
      <c r="E8175" s="16">
        <v>24.1</v>
      </c>
      <c r="F8175" s="16">
        <v>27.33</v>
      </c>
      <c r="G8175" s="16">
        <v>6.742</v>
      </c>
      <c r="H8175" s="16">
        <v>23.25</v>
      </c>
      <c r="I8175" s="16">
        <v>237.898</v>
      </c>
      <c r="J8175" s="16">
        <v>11.827</v>
      </c>
      <c r="K8175" s="79">
        <v>1530</v>
      </c>
      <c r="L8175" s="16">
        <f t="shared" si="162"/>
        <v>11.827</v>
      </c>
      <c r="M8175" s="16">
        <f t="shared" si="163"/>
        <v>1530</v>
      </c>
    </row>
    <row r="8176" spans="1:13" x14ac:dyDescent="0.2">
      <c r="A8176" s="77">
        <f t="shared" si="164"/>
        <v>43717</v>
      </c>
      <c r="B8176" s="16">
        <v>0</v>
      </c>
      <c r="C8176" s="40">
        <v>94.036000000000001</v>
      </c>
      <c r="D8176" s="16">
        <v>26.023</v>
      </c>
      <c r="E8176" s="16">
        <v>23.62</v>
      </c>
      <c r="F8176" s="16">
        <v>28.41</v>
      </c>
      <c r="G8176" s="16">
        <v>7.08</v>
      </c>
      <c r="H8176" s="16">
        <v>22.61</v>
      </c>
      <c r="I8176" s="16">
        <v>246.40700000000001</v>
      </c>
      <c r="J8176" s="16">
        <v>20.149999999999999</v>
      </c>
      <c r="K8176" s="79">
        <v>1444</v>
      </c>
      <c r="L8176" s="16">
        <f t="shared" si="162"/>
        <v>20.149999999999999</v>
      </c>
      <c r="M8176" s="16">
        <f t="shared" si="163"/>
        <v>1444</v>
      </c>
    </row>
    <row r="8177" spans="1:13" x14ac:dyDescent="0.2">
      <c r="A8177" s="77">
        <f t="shared" si="164"/>
        <v>43718</v>
      </c>
      <c r="B8177" s="16">
        <v>8.3819999999999997</v>
      </c>
      <c r="C8177" s="40">
        <v>97.629000000000005</v>
      </c>
      <c r="D8177" s="16">
        <v>25.949000000000002</v>
      </c>
      <c r="E8177" s="16">
        <v>24.93</v>
      </c>
      <c r="F8177" s="16">
        <v>27.29</v>
      </c>
      <c r="G8177" s="16">
        <v>6.4749999999999996</v>
      </c>
      <c r="H8177" s="16">
        <v>21.13</v>
      </c>
      <c r="I8177" s="16">
        <v>262.47500000000002</v>
      </c>
      <c r="J8177" s="16">
        <v>12.006</v>
      </c>
      <c r="K8177" s="79">
        <v>958</v>
      </c>
      <c r="L8177" s="16">
        <f t="shared" ref="L8177:L8240" si="165">J8177</f>
        <v>12.006</v>
      </c>
      <c r="M8177" s="16">
        <f t="shared" ref="M8177:M8240" si="166">K8177</f>
        <v>958</v>
      </c>
    </row>
    <row r="8178" spans="1:13" x14ac:dyDescent="0.2">
      <c r="A8178" s="77">
        <f t="shared" si="164"/>
        <v>43719</v>
      </c>
      <c r="B8178" s="16">
        <v>36.576000000000001</v>
      </c>
      <c r="C8178" s="40">
        <v>99.313999999999993</v>
      </c>
      <c r="D8178" s="16">
        <v>25.488</v>
      </c>
      <c r="E8178" s="16">
        <v>23.58</v>
      </c>
      <c r="F8178" s="16">
        <v>28.45</v>
      </c>
      <c r="G8178" s="16">
        <v>7.0510000000000002</v>
      </c>
      <c r="H8178" s="16">
        <v>24.45</v>
      </c>
      <c r="I8178" s="16">
        <v>239.749</v>
      </c>
      <c r="J8178" s="16">
        <v>9.548</v>
      </c>
      <c r="K8178" s="79">
        <v>957</v>
      </c>
      <c r="L8178" s="16">
        <f t="shared" si="165"/>
        <v>9.548</v>
      </c>
      <c r="M8178" s="16">
        <f t="shared" si="166"/>
        <v>957</v>
      </c>
    </row>
    <row r="8179" spans="1:13" x14ac:dyDescent="0.2">
      <c r="A8179" s="77">
        <f t="shared" si="164"/>
        <v>43720</v>
      </c>
      <c r="B8179" s="16">
        <v>56.39</v>
      </c>
      <c r="C8179" s="40">
        <v>97.570999999999998</v>
      </c>
      <c r="D8179" s="16">
        <v>25.568999999999999</v>
      </c>
      <c r="E8179" s="16">
        <v>23.48</v>
      </c>
      <c r="F8179" s="16">
        <v>28.15</v>
      </c>
      <c r="G8179" s="16">
        <v>6.085</v>
      </c>
      <c r="H8179" s="16">
        <v>30.98</v>
      </c>
      <c r="I8179" s="16">
        <v>276.11900000000003</v>
      </c>
      <c r="J8179" s="16">
        <v>5.8010000000000002</v>
      </c>
      <c r="K8179" s="79">
        <v>627.5</v>
      </c>
      <c r="L8179" s="16">
        <f t="shared" si="165"/>
        <v>5.8010000000000002</v>
      </c>
      <c r="M8179" s="16">
        <f t="shared" si="166"/>
        <v>627.5</v>
      </c>
    </row>
    <row r="8180" spans="1:13" x14ac:dyDescent="0.2">
      <c r="A8180" s="77">
        <f t="shared" si="164"/>
        <v>43721</v>
      </c>
      <c r="B8180" s="16">
        <v>0.254</v>
      </c>
      <c r="C8180" s="40">
        <v>96.665000000000006</v>
      </c>
      <c r="D8180" s="16">
        <v>24.651</v>
      </c>
      <c r="E8180" s="16">
        <v>22.45</v>
      </c>
      <c r="F8180" s="16">
        <v>26.16</v>
      </c>
      <c r="G8180" s="16">
        <v>6.0949999999999998</v>
      </c>
      <c r="H8180" s="16">
        <v>21.77</v>
      </c>
      <c r="I8180" s="16">
        <v>238.173</v>
      </c>
      <c r="J8180" s="16">
        <v>9.766</v>
      </c>
      <c r="K8180" s="79">
        <v>616.4</v>
      </c>
      <c r="L8180" s="16">
        <f t="shared" si="165"/>
        <v>9.766</v>
      </c>
      <c r="M8180" s="16">
        <f t="shared" si="166"/>
        <v>616.4</v>
      </c>
    </row>
    <row r="8181" spans="1:13" x14ac:dyDescent="0.2">
      <c r="A8181" s="77">
        <f t="shared" si="164"/>
        <v>43722</v>
      </c>
      <c r="B8181" s="16">
        <v>0</v>
      </c>
      <c r="C8181" s="40">
        <v>93.950999999999993</v>
      </c>
      <c r="D8181" s="16">
        <v>25.777999999999999</v>
      </c>
      <c r="E8181" s="16">
        <v>23.89</v>
      </c>
      <c r="F8181" s="16">
        <v>27.94</v>
      </c>
      <c r="G8181" s="16">
        <v>6.0419999999999998</v>
      </c>
      <c r="H8181" s="16">
        <v>20.04</v>
      </c>
      <c r="I8181" s="16">
        <v>248.43600000000001</v>
      </c>
      <c r="J8181" s="16">
        <v>17.148</v>
      </c>
      <c r="K8181" s="79">
        <v>1109</v>
      </c>
      <c r="L8181" s="16">
        <f t="shared" si="165"/>
        <v>17.148</v>
      </c>
      <c r="M8181" s="16">
        <f t="shared" si="166"/>
        <v>1109</v>
      </c>
    </row>
    <row r="8182" spans="1:13" x14ac:dyDescent="0.2">
      <c r="A8182" s="77">
        <f t="shared" ref="A8182:A8245" si="167">A8181+1</f>
        <v>43723</v>
      </c>
      <c r="B8182" s="16">
        <v>25.404</v>
      </c>
      <c r="C8182" s="40">
        <v>99.477000000000004</v>
      </c>
      <c r="D8182" s="16">
        <v>24.376000000000001</v>
      </c>
      <c r="E8182" s="16">
        <v>22.52</v>
      </c>
      <c r="F8182" s="16">
        <v>26.2</v>
      </c>
      <c r="G8182" s="16">
        <v>4.6070000000000002</v>
      </c>
      <c r="H8182" s="16">
        <v>23.32</v>
      </c>
      <c r="I8182" s="16">
        <v>211.55799999999999</v>
      </c>
      <c r="J8182" s="16">
        <v>5.484</v>
      </c>
      <c r="K8182" s="79">
        <v>529.4</v>
      </c>
      <c r="L8182" s="16">
        <f t="shared" si="165"/>
        <v>5.484</v>
      </c>
      <c r="M8182" s="16">
        <f t="shared" si="166"/>
        <v>529.4</v>
      </c>
    </row>
    <row r="8183" spans="1:13" x14ac:dyDescent="0.2">
      <c r="A8183" s="77">
        <f t="shared" si="167"/>
        <v>43724</v>
      </c>
      <c r="B8183" s="16">
        <v>0</v>
      </c>
      <c r="C8183" s="40">
        <v>89.819000000000003</v>
      </c>
      <c r="D8183" s="16">
        <v>25.25</v>
      </c>
      <c r="E8183" s="16">
        <v>22.69</v>
      </c>
      <c r="F8183" s="16">
        <v>29.78</v>
      </c>
      <c r="G8183" s="16">
        <v>2.8</v>
      </c>
      <c r="H8183" s="16">
        <v>17.96</v>
      </c>
      <c r="I8183" s="16">
        <v>118.20399999999999</v>
      </c>
      <c r="J8183" s="16">
        <v>19.134</v>
      </c>
      <c r="K8183" s="79">
        <v>1343</v>
      </c>
      <c r="L8183" s="16">
        <f t="shared" si="165"/>
        <v>19.134</v>
      </c>
      <c r="M8183" s="16">
        <f t="shared" si="166"/>
        <v>1343</v>
      </c>
    </row>
    <row r="8184" spans="1:13" x14ac:dyDescent="0.2">
      <c r="A8184" s="77">
        <f t="shared" si="167"/>
        <v>43725</v>
      </c>
      <c r="B8184" s="16">
        <v>0</v>
      </c>
      <c r="C8184" s="40">
        <v>91.316000000000003</v>
      </c>
      <c r="D8184" s="16">
        <v>26.082000000000001</v>
      </c>
      <c r="E8184" s="16">
        <v>24.27</v>
      </c>
      <c r="F8184" s="16">
        <v>28.35</v>
      </c>
      <c r="G8184" s="16">
        <v>4.1470000000000002</v>
      </c>
      <c r="H8184" s="16">
        <v>19.47</v>
      </c>
      <c r="I8184" s="16">
        <v>254.91200000000001</v>
      </c>
      <c r="J8184" s="16">
        <v>15.553000000000001</v>
      </c>
      <c r="K8184" s="79">
        <v>1341</v>
      </c>
      <c r="L8184" s="16">
        <f t="shared" si="165"/>
        <v>15.553000000000001</v>
      </c>
      <c r="M8184" s="16">
        <f t="shared" si="166"/>
        <v>1341</v>
      </c>
    </row>
    <row r="8185" spans="1:13" x14ac:dyDescent="0.2">
      <c r="A8185" s="77">
        <f t="shared" si="167"/>
        <v>43726</v>
      </c>
      <c r="B8185" s="16">
        <v>0.254</v>
      </c>
      <c r="C8185" s="40">
        <v>95.313999999999993</v>
      </c>
      <c r="D8185" s="16">
        <v>25.332999999999998</v>
      </c>
      <c r="E8185" s="16">
        <v>24</v>
      </c>
      <c r="F8185" s="16">
        <v>27.05</v>
      </c>
      <c r="G8185" s="16">
        <v>6.9189999999999996</v>
      </c>
      <c r="H8185" s="16">
        <v>23.36</v>
      </c>
      <c r="I8185" s="16">
        <v>231.875</v>
      </c>
      <c r="J8185" s="16">
        <v>14.888999999999999</v>
      </c>
      <c r="K8185" s="79">
        <v>1421</v>
      </c>
      <c r="L8185" s="16">
        <f t="shared" si="165"/>
        <v>14.888999999999999</v>
      </c>
      <c r="M8185" s="16">
        <f t="shared" si="166"/>
        <v>1421</v>
      </c>
    </row>
    <row r="8186" spans="1:13" x14ac:dyDescent="0.2">
      <c r="A8186" s="77">
        <f t="shared" si="167"/>
        <v>43727</v>
      </c>
      <c r="B8186" s="16">
        <v>2.032</v>
      </c>
      <c r="C8186" s="40">
        <v>92.506</v>
      </c>
      <c r="D8186" s="16">
        <v>24.66</v>
      </c>
      <c r="E8186" s="16">
        <v>22.04</v>
      </c>
      <c r="F8186" s="16">
        <v>27.9</v>
      </c>
      <c r="G8186" s="16">
        <v>3.6949999999999998</v>
      </c>
      <c r="H8186" s="16">
        <v>24.1</v>
      </c>
      <c r="I8186" s="16">
        <v>137.94399999999999</v>
      </c>
      <c r="J8186" s="16">
        <v>12.776999999999999</v>
      </c>
      <c r="K8186" s="79">
        <v>1325</v>
      </c>
      <c r="L8186" s="16">
        <f t="shared" si="165"/>
        <v>12.776999999999999</v>
      </c>
      <c r="M8186" s="16">
        <f t="shared" si="166"/>
        <v>1325</v>
      </c>
    </row>
    <row r="8187" spans="1:13" x14ac:dyDescent="0.2">
      <c r="A8187" s="77">
        <f t="shared" si="167"/>
        <v>43728</v>
      </c>
      <c r="B8187" s="16">
        <v>1.016</v>
      </c>
      <c r="C8187" s="40">
        <v>91.156999999999996</v>
      </c>
      <c r="D8187" s="16">
        <v>25.228000000000002</v>
      </c>
      <c r="E8187" s="16">
        <v>23.48</v>
      </c>
      <c r="F8187" s="16">
        <v>29.75</v>
      </c>
      <c r="G8187" s="16">
        <v>3.7240000000000002</v>
      </c>
      <c r="H8187" s="16">
        <v>25.15</v>
      </c>
      <c r="I8187" s="16">
        <v>112.982</v>
      </c>
      <c r="J8187" s="16">
        <v>16.427</v>
      </c>
      <c r="K8187" s="79">
        <v>1223</v>
      </c>
      <c r="L8187" s="16">
        <f t="shared" si="165"/>
        <v>16.427</v>
      </c>
      <c r="M8187" s="16">
        <f t="shared" si="166"/>
        <v>1223</v>
      </c>
    </row>
    <row r="8188" spans="1:13" x14ac:dyDescent="0.2">
      <c r="A8188" s="77">
        <f t="shared" si="167"/>
        <v>43729</v>
      </c>
      <c r="B8188" s="16">
        <v>0</v>
      </c>
      <c r="C8188" s="40">
        <v>89.007999999999996</v>
      </c>
      <c r="D8188" s="16">
        <v>25.942</v>
      </c>
      <c r="E8188" s="16">
        <v>23.75</v>
      </c>
      <c r="F8188" s="16">
        <v>30.25</v>
      </c>
      <c r="G8188" s="16">
        <v>3.8610000000000002</v>
      </c>
      <c r="H8188" s="16">
        <v>18.2</v>
      </c>
      <c r="I8188" s="16">
        <v>105.121</v>
      </c>
      <c r="J8188" s="16">
        <v>21.640999999999998</v>
      </c>
      <c r="K8188" s="79">
        <v>1216</v>
      </c>
      <c r="L8188" s="16">
        <f t="shared" si="165"/>
        <v>21.640999999999998</v>
      </c>
      <c r="M8188" s="16">
        <f t="shared" si="166"/>
        <v>1216</v>
      </c>
    </row>
    <row r="8189" spans="1:13" x14ac:dyDescent="0.2">
      <c r="A8189" s="77">
        <f t="shared" si="167"/>
        <v>43730</v>
      </c>
      <c r="B8189" s="16">
        <v>0.254</v>
      </c>
      <c r="C8189" s="40">
        <v>92.370999999999995</v>
      </c>
      <c r="D8189" s="16">
        <v>26.077999999999999</v>
      </c>
      <c r="E8189" s="16">
        <v>24.54</v>
      </c>
      <c r="F8189" s="16">
        <v>29.34</v>
      </c>
      <c r="G8189" s="16">
        <v>3.3969999999999998</v>
      </c>
      <c r="H8189" s="16">
        <v>15.49</v>
      </c>
      <c r="I8189" s="16">
        <v>98.290999999999997</v>
      </c>
      <c r="J8189" s="16">
        <v>18.774999999999999</v>
      </c>
      <c r="K8189" s="79">
        <v>1500</v>
      </c>
      <c r="L8189" s="16">
        <f t="shared" si="165"/>
        <v>18.774999999999999</v>
      </c>
      <c r="M8189" s="16">
        <f t="shared" si="166"/>
        <v>1500</v>
      </c>
    </row>
    <row r="8190" spans="1:13" x14ac:dyDescent="0.2">
      <c r="A8190" s="77">
        <f t="shared" si="167"/>
        <v>43731</v>
      </c>
      <c r="B8190" s="16">
        <v>0</v>
      </c>
      <c r="C8190" s="40">
        <v>86.784999999999997</v>
      </c>
      <c r="D8190" s="16">
        <v>26.664999999999999</v>
      </c>
      <c r="E8190" s="16">
        <v>24.37</v>
      </c>
      <c r="F8190" s="16">
        <v>30.3</v>
      </c>
      <c r="G8190" s="16">
        <v>3.774</v>
      </c>
      <c r="H8190" s="16">
        <v>18.66</v>
      </c>
      <c r="I8190" s="16">
        <v>112.587</v>
      </c>
      <c r="J8190" s="16">
        <v>20.969000000000001</v>
      </c>
      <c r="K8190" s="79">
        <v>1240</v>
      </c>
      <c r="L8190" s="16">
        <f t="shared" si="165"/>
        <v>20.969000000000001</v>
      </c>
      <c r="M8190" s="16">
        <f t="shared" si="166"/>
        <v>1240</v>
      </c>
    </row>
    <row r="8191" spans="1:13" x14ac:dyDescent="0.2">
      <c r="A8191" s="77">
        <f t="shared" si="167"/>
        <v>43732</v>
      </c>
      <c r="B8191" s="16">
        <v>0</v>
      </c>
      <c r="C8191" s="40">
        <v>90.096000000000004</v>
      </c>
      <c r="D8191" s="16">
        <v>26.175999999999998</v>
      </c>
      <c r="E8191" s="16">
        <v>24.51</v>
      </c>
      <c r="F8191" s="16">
        <v>29.72</v>
      </c>
      <c r="G8191" s="16">
        <v>3.1309999999999998</v>
      </c>
      <c r="H8191" s="16">
        <v>20.18</v>
      </c>
      <c r="I8191" s="16">
        <v>103.44199999999999</v>
      </c>
      <c r="J8191" s="16">
        <v>19.242999999999999</v>
      </c>
      <c r="K8191" s="79">
        <v>1462</v>
      </c>
      <c r="L8191" s="16">
        <f t="shared" si="165"/>
        <v>19.242999999999999</v>
      </c>
      <c r="M8191" s="16">
        <f t="shared" si="166"/>
        <v>1462</v>
      </c>
    </row>
    <row r="8192" spans="1:13" x14ac:dyDescent="0.2">
      <c r="A8192" s="77">
        <f t="shared" si="167"/>
        <v>43733</v>
      </c>
      <c r="B8192" s="16">
        <v>0</v>
      </c>
      <c r="C8192" s="40">
        <v>87.224000000000004</v>
      </c>
      <c r="D8192" s="16">
        <v>26.593</v>
      </c>
      <c r="E8192" s="16">
        <v>24.16</v>
      </c>
      <c r="F8192" s="16">
        <v>30.16</v>
      </c>
      <c r="G8192" s="16">
        <v>4.4790000000000001</v>
      </c>
      <c r="H8192" s="16">
        <v>28.47</v>
      </c>
      <c r="I8192" s="16">
        <v>111.06</v>
      </c>
      <c r="J8192" s="16">
        <v>24.375</v>
      </c>
      <c r="K8192" s="79">
        <v>1182</v>
      </c>
      <c r="L8192" s="16">
        <f t="shared" si="165"/>
        <v>24.375</v>
      </c>
      <c r="M8192" s="16">
        <f t="shared" si="166"/>
        <v>1182</v>
      </c>
    </row>
    <row r="8193" spans="1:13" x14ac:dyDescent="0.2">
      <c r="A8193" s="77">
        <f t="shared" si="167"/>
        <v>43734</v>
      </c>
      <c r="B8193" s="16">
        <v>0.50800000000000001</v>
      </c>
      <c r="C8193" s="40">
        <v>88.644000000000005</v>
      </c>
      <c r="D8193" s="16">
        <v>26.236000000000001</v>
      </c>
      <c r="E8193" s="16">
        <v>23.68</v>
      </c>
      <c r="F8193" s="16">
        <v>29.89</v>
      </c>
      <c r="G8193" s="16">
        <v>3.6190000000000002</v>
      </c>
      <c r="H8193" s="16">
        <v>21.03</v>
      </c>
      <c r="I8193" s="16">
        <v>111.373</v>
      </c>
      <c r="J8193" s="16">
        <v>21.843</v>
      </c>
      <c r="K8193" s="79">
        <v>1308</v>
      </c>
      <c r="L8193" s="16">
        <f t="shared" si="165"/>
        <v>21.843</v>
      </c>
      <c r="M8193" s="16">
        <f t="shared" si="166"/>
        <v>1308</v>
      </c>
    </row>
    <row r="8194" spans="1:13" x14ac:dyDescent="0.2">
      <c r="A8194" s="77">
        <f t="shared" si="167"/>
        <v>43735</v>
      </c>
      <c r="B8194" s="16">
        <v>0</v>
      </c>
      <c r="C8194" s="40">
        <v>88.756</v>
      </c>
      <c r="D8194" s="16">
        <v>26.38</v>
      </c>
      <c r="E8194" s="16">
        <v>23.96</v>
      </c>
      <c r="F8194" s="16">
        <v>31.04</v>
      </c>
      <c r="G8194" s="16">
        <v>4.1900000000000004</v>
      </c>
      <c r="H8194" s="16">
        <v>22.3</v>
      </c>
      <c r="I8194" s="16">
        <v>110.09099999999999</v>
      </c>
      <c r="J8194" s="16">
        <v>19.463999999999999</v>
      </c>
      <c r="K8194" s="79">
        <v>1292</v>
      </c>
      <c r="L8194" s="16">
        <f t="shared" si="165"/>
        <v>19.463999999999999</v>
      </c>
      <c r="M8194" s="16">
        <f t="shared" si="166"/>
        <v>1292</v>
      </c>
    </row>
    <row r="8195" spans="1:13" x14ac:dyDescent="0.2">
      <c r="A8195" s="77">
        <f t="shared" si="167"/>
        <v>43736</v>
      </c>
      <c r="B8195" s="16">
        <v>0</v>
      </c>
      <c r="C8195" s="40">
        <v>88.911000000000001</v>
      </c>
      <c r="D8195" s="16">
        <v>26.63</v>
      </c>
      <c r="E8195" s="16">
        <v>24.54</v>
      </c>
      <c r="F8195" s="16">
        <v>30.2</v>
      </c>
      <c r="G8195" s="16">
        <v>4.5430000000000001</v>
      </c>
      <c r="H8195" s="16">
        <v>18.45</v>
      </c>
      <c r="I8195" s="16">
        <v>147.095</v>
      </c>
      <c r="J8195" s="16">
        <v>18.960999999999999</v>
      </c>
      <c r="K8195" s="79">
        <v>1325</v>
      </c>
      <c r="L8195" s="16">
        <f t="shared" si="165"/>
        <v>18.960999999999999</v>
      </c>
      <c r="M8195" s="16">
        <f t="shared" si="166"/>
        <v>1325</v>
      </c>
    </row>
    <row r="8196" spans="1:13" x14ac:dyDescent="0.2">
      <c r="A8196" s="77">
        <f t="shared" si="167"/>
        <v>43737</v>
      </c>
      <c r="B8196" s="16">
        <v>18.033999999999999</v>
      </c>
      <c r="C8196" s="40">
        <v>94.944999999999993</v>
      </c>
      <c r="D8196" s="16">
        <v>25.498999999999999</v>
      </c>
      <c r="E8196" s="16">
        <v>23.03</v>
      </c>
      <c r="F8196" s="16">
        <v>28.07</v>
      </c>
      <c r="G8196" s="16">
        <v>7.1040000000000001</v>
      </c>
      <c r="H8196" s="16">
        <v>26.14</v>
      </c>
      <c r="I8196" s="16">
        <v>247.739</v>
      </c>
      <c r="J8196" s="16">
        <v>16.571999999999999</v>
      </c>
      <c r="K8196" s="79">
        <v>1514</v>
      </c>
      <c r="L8196" s="16">
        <f t="shared" si="165"/>
        <v>16.571999999999999</v>
      </c>
      <c r="M8196" s="16">
        <f t="shared" si="166"/>
        <v>1514</v>
      </c>
    </row>
    <row r="8197" spans="1:13" x14ac:dyDescent="0.2">
      <c r="A8197" s="77">
        <f t="shared" si="167"/>
        <v>43738</v>
      </c>
      <c r="B8197" s="16">
        <v>49.524000000000001</v>
      </c>
      <c r="C8197" s="40">
        <v>96.585999999999999</v>
      </c>
      <c r="D8197" s="16">
        <v>23.773</v>
      </c>
      <c r="E8197" s="16">
        <v>21.7</v>
      </c>
      <c r="F8197" s="16">
        <v>25.26</v>
      </c>
      <c r="G8197" s="16">
        <v>6.2560000000000002</v>
      </c>
      <c r="H8197" s="16">
        <v>25.79</v>
      </c>
      <c r="I8197" s="16">
        <v>216.078</v>
      </c>
      <c r="J8197" s="16">
        <v>4.6260000000000003</v>
      </c>
      <c r="K8197" s="79">
        <v>376.4</v>
      </c>
      <c r="L8197" s="16">
        <f t="shared" si="165"/>
        <v>4.6260000000000003</v>
      </c>
      <c r="M8197" s="16">
        <f t="shared" si="166"/>
        <v>376.4</v>
      </c>
    </row>
    <row r="8198" spans="1:13" x14ac:dyDescent="0.2">
      <c r="A8198" s="77">
        <f t="shared" si="167"/>
        <v>43739</v>
      </c>
      <c r="B8198" s="16">
        <v>0.254</v>
      </c>
      <c r="C8198" s="40">
        <v>85.355999999999995</v>
      </c>
      <c r="D8198" s="16">
        <v>25.937000000000001</v>
      </c>
      <c r="E8198" s="16">
        <v>22.76</v>
      </c>
      <c r="F8198" s="16">
        <v>30.06</v>
      </c>
      <c r="G8198" s="16">
        <v>2.33</v>
      </c>
      <c r="H8198" s="16">
        <v>17.850000000000001</v>
      </c>
      <c r="I8198" s="16">
        <v>113.623</v>
      </c>
      <c r="J8198" s="16">
        <v>23.564</v>
      </c>
      <c r="K8198" s="79">
        <v>1309</v>
      </c>
      <c r="L8198" s="16">
        <f t="shared" si="165"/>
        <v>23.564</v>
      </c>
      <c r="M8198" s="16">
        <f t="shared" si="166"/>
        <v>1309</v>
      </c>
    </row>
    <row r="8199" spans="1:13" x14ac:dyDescent="0.2">
      <c r="A8199" s="77">
        <f t="shared" si="167"/>
        <v>43740</v>
      </c>
      <c r="B8199" s="16">
        <v>1.016</v>
      </c>
      <c r="C8199" s="40">
        <v>85.414000000000001</v>
      </c>
      <c r="D8199" s="16">
        <v>25.4</v>
      </c>
      <c r="E8199" s="16">
        <v>23.24</v>
      </c>
      <c r="F8199" s="16">
        <v>30.12</v>
      </c>
      <c r="G8199" s="16">
        <v>3.4670000000000001</v>
      </c>
      <c r="H8199" s="16">
        <v>23.71</v>
      </c>
      <c r="I8199" s="16">
        <v>124.687</v>
      </c>
      <c r="J8199" s="16">
        <v>18.722999999999999</v>
      </c>
      <c r="K8199" s="79">
        <v>1189</v>
      </c>
      <c r="L8199" s="16">
        <f t="shared" si="165"/>
        <v>18.722999999999999</v>
      </c>
      <c r="M8199" s="16">
        <f t="shared" si="166"/>
        <v>1189</v>
      </c>
    </row>
    <row r="8200" spans="1:13" x14ac:dyDescent="0.2">
      <c r="A8200" s="77">
        <f t="shared" si="167"/>
        <v>43741</v>
      </c>
      <c r="B8200" s="16">
        <v>0.50800000000000001</v>
      </c>
      <c r="C8200" s="40">
        <v>90.200999999999993</v>
      </c>
      <c r="D8200" s="16">
        <v>25.96</v>
      </c>
      <c r="E8200" s="16">
        <v>23.34</v>
      </c>
      <c r="F8200" s="16">
        <v>30.33</v>
      </c>
      <c r="G8200" s="16">
        <v>3.1259999999999999</v>
      </c>
      <c r="H8200" s="16">
        <v>18.350000000000001</v>
      </c>
      <c r="I8200" s="16">
        <v>106.715</v>
      </c>
      <c r="J8200" s="16">
        <v>20.347000000000001</v>
      </c>
      <c r="K8200" s="79">
        <v>1185</v>
      </c>
      <c r="L8200" s="16">
        <f t="shared" si="165"/>
        <v>20.347000000000001</v>
      </c>
      <c r="M8200" s="16">
        <f t="shared" si="166"/>
        <v>1185</v>
      </c>
    </row>
    <row r="8201" spans="1:13" x14ac:dyDescent="0.2">
      <c r="A8201" s="77">
        <f t="shared" si="167"/>
        <v>43742</v>
      </c>
      <c r="B8201" s="16">
        <v>0.76200000000000001</v>
      </c>
      <c r="C8201" s="40">
        <v>94.287999999999997</v>
      </c>
      <c r="D8201" s="16">
        <v>26.027999999999999</v>
      </c>
      <c r="E8201" s="16">
        <v>24.34</v>
      </c>
      <c r="F8201" s="16">
        <v>29.5</v>
      </c>
      <c r="G8201" s="16">
        <v>3.7789999999999999</v>
      </c>
      <c r="H8201" s="16">
        <v>15.73</v>
      </c>
      <c r="I8201" s="16">
        <v>310.923</v>
      </c>
      <c r="J8201" s="16">
        <v>15.406000000000001</v>
      </c>
      <c r="K8201" s="79">
        <v>1336</v>
      </c>
      <c r="L8201" s="16">
        <f t="shared" si="165"/>
        <v>15.406000000000001</v>
      </c>
      <c r="M8201" s="16">
        <f t="shared" si="166"/>
        <v>1336</v>
      </c>
    </row>
    <row r="8202" spans="1:13" x14ac:dyDescent="0.2">
      <c r="A8202" s="77">
        <f t="shared" si="167"/>
        <v>43743</v>
      </c>
      <c r="B8202" s="16">
        <v>16.256</v>
      </c>
      <c r="C8202" s="40">
        <v>92.043999999999997</v>
      </c>
      <c r="D8202" s="16">
        <v>25.783999999999999</v>
      </c>
      <c r="E8202" s="16">
        <v>23.99</v>
      </c>
      <c r="F8202" s="16">
        <v>29</v>
      </c>
      <c r="G8202" s="16">
        <v>4.2850000000000001</v>
      </c>
      <c r="H8202" s="16">
        <v>16.899999999999999</v>
      </c>
      <c r="I8202" s="16">
        <v>225.42099999999999</v>
      </c>
      <c r="J8202" s="16">
        <v>13.994999999999999</v>
      </c>
      <c r="K8202" s="79">
        <v>1253</v>
      </c>
      <c r="L8202" s="16">
        <f t="shared" si="165"/>
        <v>13.994999999999999</v>
      </c>
      <c r="M8202" s="16">
        <f t="shared" si="166"/>
        <v>1253</v>
      </c>
    </row>
    <row r="8203" spans="1:13" x14ac:dyDescent="0.2">
      <c r="A8203" s="77">
        <f t="shared" si="167"/>
        <v>43744</v>
      </c>
      <c r="B8203" s="16">
        <v>0.254</v>
      </c>
      <c r="C8203" s="40">
        <v>93.748000000000005</v>
      </c>
      <c r="D8203" s="16">
        <v>25.094000000000001</v>
      </c>
      <c r="E8203" s="16">
        <v>23.82</v>
      </c>
      <c r="F8203" s="16">
        <v>26.71</v>
      </c>
      <c r="G8203" s="16">
        <v>2.2530000000000001</v>
      </c>
      <c r="H8203" s="16">
        <v>16.79</v>
      </c>
      <c r="I8203" s="16">
        <v>108.148</v>
      </c>
      <c r="J8203" s="16">
        <v>8.6940000000000008</v>
      </c>
      <c r="K8203" s="79">
        <v>447.2</v>
      </c>
      <c r="L8203" s="16">
        <f t="shared" si="165"/>
        <v>8.6940000000000008</v>
      </c>
      <c r="M8203" s="16">
        <f t="shared" si="166"/>
        <v>447.2</v>
      </c>
    </row>
    <row r="8204" spans="1:13" x14ac:dyDescent="0.2">
      <c r="A8204" s="77">
        <f t="shared" si="167"/>
        <v>43745</v>
      </c>
      <c r="B8204" s="16">
        <v>0</v>
      </c>
      <c r="C8204" s="40">
        <v>87.387</v>
      </c>
      <c r="D8204" s="16">
        <v>26.344999999999999</v>
      </c>
      <c r="E8204" s="16">
        <v>23.65</v>
      </c>
      <c r="F8204" s="16">
        <v>30.36</v>
      </c>
      <c r="G8204" s="16">
        <v>3.5579999999999998</v>
      </c>
      <c r="H8204" s="16">
        <v>17.149999999999999</v>
      </c>
      <c r="I8204" s="16">
        <v>105.726</v>
      </c>
      <c r="J8204" s="16">
        <v>21.529</v>
      </c>
      <c r="K8204" s="79">
        <v>1165</v>
      </c>
      <c r="L8204" s="16">
        <f t="shared" si="165"/>
        <v>21.529</v>
      </c>
      <c r="M8204" s="16">
        <f t="shared" si="166"/>
        <v>1165</v>
      </c>
    </row>
    <row r="8205" spans="1:13" x14ac:dyDescent="0.2">
      <c r="A8205" s="77">
        <f t="shared" si="167"/>
        <v>43746</v>
      </c>
      <c r="B8205" s="16">
        <v>22.096</v>
      </c>
      <c r="C8205" s="40">
        <v>89.542000000000002</v>
      </c>
      <c r="D8205" s="16">
        <v>26.274999999999999</v>
      </c>
      <c r="E8205" s="16">
        <v>24.16</v>
      </c>
      <c r="F8205" s="16">
        <v>29.96</v>
      </c>
      <c r="G8205" s="16">
        <v>3.173</v>
      </c>
      <c r="H8205" s="16">
        <v>14.22</v>
      </c>
      <c r="I8205" s="16">
        <v>94.260999999999996</v>
      </c>
      <c r="J8205" s="16">
        <v>14.972</v>
      </c>
      <c r="K8205" s="79">
        <v>1257</v>
      </c>
      <c r="L8205" s="16">
        <f t="shared" si="165"/>
        <v>14.972</v>
      </c>
      <c r="M8205" s="16">
        <f t="shared" si="166"/>
        <v>1257</v>
      </c>
    </row>
    <row r="8206" spans="1:13" x14ac:dyDescent="0.2">
      <c r="A8206" s="77">
        <f t="shared" si="167"/>
        <v>43747</v>
      </c>
      <c r="B8206" s="16">
        <v>0.76200000000000001</v>
      </c>
      <c r="C8206" s="40">
        <v>91.882999999999996</v>
      </c>
      <c r="D8206" s="16">
        <v>25.992000000000001</v>
      </c>
      <c r="E8206" s="16">
        <v>24.3</v>
      </c>
      <c r="F8206" s="16">
        <v>28.41</v>
      </c>
      <c r="G8206" s="16">
        <v>3.3650000000000002</v>
      </c>
      <c r="H8206" s="16">
        <v>16.829999999999998</v>
      </c>
      <c r="I8206" s="16">
        <v>251.64</v>
      </c>
      <c r="J8206" s="16">
        <v>17.030999999999999</v>
      </c>
      <c r="K8206" s="79">
        <v>1059</v>
      </c>
      <c r="L8206" s="16">
        <f t="shared" si="165"/>
        <v>17.030999999999999</v>
      </c>
      <c r="M8206" s="16">
        <f t="shared" si="166"/>
        <v>1059</v>
      </c>
    </row>
    <row r="8207" spans="1:13" x14ac:dyDescent="0.2">
      <c r="A8207" s="77">
        <f t="shared" si="167"/>
        <v>43748</v>
      </c>
      <c r="B8207" s="16">
        <v>0.254</v>
      </c>
      <c r="C8207" s="40">
        <v>92.813000000000002</v>
      </c>
      <c r="D8207" s="16">
        <v>25.553000000000001</v>
      </c>
      <c r="E8207" s="16">
        <v>23.92</v>
      </c>
      <c r="F8207" s="16">
        <v>28.35</v>
      </c>
      <c r="G8207" s="16">
        <v>3.855</v>
      </c>
      <c r="H8207" s="16">
        <v>18.45</v>
      </c>
      <c r="I8207" s="16">
        <v>207.405</v>
      </c>
      <c r="J8207" s="16">
        <v>14.161</v>
      </c>
      <c r="K8207" s="79">
        <v>1181</v>
      </c>
      <c r="L8207" s="16">
        <f t="shared" si="165"/>
        <v>14.161</v>
      </c>
      <c r="M8207" s="16">
        <f t="shared" si="166"/>
        <v>1181</v>
      </c>
    </row>
    <row r="8208" spans="1:13" x14ac:dyDescent="0.2">
      <c r="A8208" s="77">
        <f t="shared" si="167"/>
        <v>43749</v>
      </c>
      <c r="B8208" s="16">
        <v>24.893999999999998</v>
      </c>
      <c r="C8208" s="40">
        <v>91.710999999999999</v>
      </c>
      <c r="D8208" s="16">
        <v>25.091000000000001</v>
      </c>
      <c r="E8208" s="16">
        <v>23.25</v>
      </c>
      <c r="F8208" s="16">
        <v>29.37</v>
      </c>
      <c r="G8208" s="16">
        <v>3.3260000000000001</v>
      </c>
      <c r="H8208" s="16">
        <v>14.32</v>
      </c>
      <c r="I8208" s="16">
        <v>152.315</v>
      </c>
      <c r="J8208" s="16">
        <v>12.273</v>
      </c>
      <c r="K8208" s="79">
        <v>1202</v>
      </c>
      <c r="L8208" s="16">
        <f t="shared" si="165"/>
        <v>12.273</v>
      </c>
      <c r="M8208" s="16">
        <f t="shared" si="166"/>
        <v>1202</v>
      </c>
    </row>
    <row r="8209" spans="1:13" x14ac:dyDescent="0.2">
      <c r="A8209" s="77">
        <f t="shared" si="167"/>
        <v>43750</v>
      </c>
      <c r="B8209" s="16">
        <v>3.302</v>
      </c>
      <c r="C8209" s="40">
        <v>91.415000000000006</v>
      </c>
      <c r="D8209" s="16">
        <v>25.312999999999999</v>
      </c>
      <c r="E8209" s="16">
        <v>23.48</v>
      </c>
      <c r="F8209" s="16">
        <v>29</v>
      </c>
      <c r="G8209" s="16">
        <v>3.7290000000000001</v>
      </c>
      <c r="H8209" s="16">
        <v>17.29</v>
      </c>
      <c r="I8209" s="16">
        <v>115.145</v>
      </c>
      <c r="J8209" s="16">
        <v>14.367000000000001</v>
      </c>
      <c r="K8209" s="79">
        <v>1252</v>
      </c>
      <c r="L8209" s="16">
        <f t="shared" si="165"/>
        <v>14.367000000000001</v>
      </c>
      <c r="M8209" s="16">
        <f t="shared" si="166"/>
        <v>1252</v>
      </c>
    </row>
    <row r="8210" spans="1:13" x14ac:dyDescent="0.2">
      <c r="A8210" s="77">
        <f t="shared" si="167"/>
        <v>43751</v>
      </c>
      <c r="B8210" s="16">
        <v>1.524</v>
      </c>
      <c r="C8210" s="40">
        <v>94.397999999999996</v>
      </c>
      <c r="D8210" s="16">
        <v>25.236999999999998</v>
      </c>
      <c r="E8210" s="16">
        <v>23.55</v>
      </c>
      <c r="F8210" s="16">
        <v>28.48</v>
      </c>
      <c r="G8210" s="16">
        <v>3.0819999999999999</v>
      </c>
      <c r="H8210" s="16">
        <v>20.5</v>
      </c>
      <c r="I8210" s="16">
        <v>110.265</v>
      </c>
      <c r="J8210" s="16">
        <v>15.46</v>
      </c>
      <c r="K8210" s="79">
        <v>1242</v>
      </c>
      <c r="L8210" s="16">
        <f t="shared" si="165"/>
        <v>15.46</v>
      </c>
      <c r="M8210" s="16">
        <f t="shared" si="166"/>
        <v>1242</v>
      </c>
    </row>
    <row r="8211" spans="1:13" x14ac:dyDescent="0.2">
      <c r="A8211" s="77">
        <f t="shared" si="167"/>
        <v>43752</v>
      </c>
      <c r="B8211" s="16">
        <v>0</v>
      </c>
      <c r="C8211" s="40">
        <v>90.251000000000005</v>
      </c>
      <c r="D8211" s="16">
        <v>25.103999999999999</v>
      </c>
      <c r="E8211" s="16">
        <v>23.58</v>
      </c>
      <c r="F8211" s="16">
        <v>27.09</v>
      </c>
      <c r="G8211" s="16">
        <v>4.4569999999999999</v>
      </c>
      <c r="H8211" s="16">
        <v>23.39</v>
      </c>
      <c r="I8211" s="16">
        <v>101.881</v>
      </c>
      <c r="J8211" s="16">
        <v>13.92</v>
      </c>
      <c r="K8211" s="79">
        <v>888</v>
      </c>
      <c r="L8211" s="16">
        <f t="shared" si="165"/>
        <v>13.92</v>
      </c>
      <c r="M8211" s="16">
        <f t="shared" si="166"/>
        <v>888</v>
      </c>
    </row>
    <row r="8212" spans="1:13" x14ac:dyDescent="0.2">
      <c r="A8212" s="77">
        <f t="shared" si="167"/>
        <v>43753</v>
      </c>
      <c r="B8212" s="16">
        <v>0</v>
      </c>
      <c r="C8212" s="40">
        <v>89.125</v>
      </c>
      <c r="D8212" s="16">
        <v>25.838000000000001</v>
      </c>
      <c r="E8212" s="16">
        <v>23.68</v>
      </c>
      <c r="F8212" s="16">
        <v>28.24</v>
      </c>
      <c r="G8212" s="16">
        <v>4.6989999999999998</v>
      </c>
      <c r="H8212" s="16">
        <v>20.53</v>
      </c>
      <c r="I8212" s="16">
        <v>321.947</v>
      </c>
      <c r="J8212" s="16">
        <v>19.349</v>
      </c>
      <c r="K8212" s="79">
        <v>1249</v>
      </c>
      <c r="L8212" s="16">
        <f t="shared" si="165"/>
        <v>19.349</v>
      </c>
      <c r="M8212" s="16">
        <f t="shared" si="166"/>
        <v>1249</v>
      </c>
    </row>
    <row r="8213" spans="1:13" x14ac:dyDescent="0.2">
      <c r="A8213" s="77">
        <f t="shared" si="167"/>
        <v>43754</v>
      </c>
      <c r="B8213" s="16">
        <v>13.97</v>
      </c>
      <c r="C8213" s="40">
        <v>93.891000000000005</v>
      </c>
      <c r="D8213" s="16">
        <v>25.637</v>
      </c>
      <c r="E8213" s="16">
        <v>23.83</v>
      </c>
      <c r="F8213" s="16">
        <v>27.32</v>
      </c>
      <c r="G8213" s="16">
        <v>5.7450000000000001</v>
      </c>
      <c r="H8213" s="16">
        <v>20.25</v>
      </c>
      <c r="I8213" s="16">
        <v>258.27600000000001</v>
      </c>
      <c r="J8213" s="16">
        <v>12.715999999999999</v>
      </c>
      <c r="K8213" s="79">
        <v>931</v>
      </c>
      <c r="L8213" s="16">
        <f t="shared" si="165"/>
        <v>12.715999999999999</v>
      </c>
      <c r="M8213" s="16">
        <f t="shared" si="166"/>
        <v>931</v>
      </c>
    </row>
    <row r="8214" spans="1:13" x14ac:dyDescent="0.2">
      <c r="A8214" s="77">
        <f t="shared" si="167"/>
        <v>43755</v>
      </c>
      <c r="B8214" s="16">
        <v>15.494</v>
      </c>
      <c r="C8214" s="40">
        <v>94.102000000000004</v>
      </c>
      <c r="D8214" s="16">
        <v>24.234999999999999</v>
      </c>
      <c r="E8214" s="16">
        <v>21.18</v>
      </c>
      <c r="F8214" s="16">
        <v>25.38</v>
      </c>
      <c r="G8214" s="16">
        <v>5.585</v>
      </c>
      <c r="H8214" s="16">
        <v>21.52</v>
      </c>
      <c r="I8214" s="16">
        <v>238.70500000000001</v>
      </c>
      <c r="J8214" s="16">
        <v>9.4849999999999994</v>
      </c>
      <c r="K8214" s="79">
        <v>662.8</v>
      </c>
      <c r="L8214" s="16">
        <f t="shared" si="165"/>
        <v>9.4849999999999994</v>
      </c>
      <c r="M8214" s="16">
        <f t="shared" si="166"/>
        <v>662.8</v>
      </c>
    </row>
    <row r="8215" spans="1:13" x14ac:dyDescent="0.2">
      <c r="A8215" s="77">
        <f t="shared" si="167"/>
        <v>43756</v>
      </c>
      <c r="B8215" s="16">
        <v>0.50800000000000001</v>
      </c>
      <c r="C8215" s="40">
        <v>91.763999999999996</v>
      </c>
      <c r="D8215" s="16">
        <v>24.677</v>
      </c>
      <c r="E8215" s="16">
        <v>22.83</v>
      </c>
      <c r="F8215" s="16">
        <v>27.5</v>
      </c>
      <c r="G8215" s="16">
        <v>4.0650000000000004</v>
      </c>
      <c r="H8215" s="16">
        <v>26.74</v>
      </c>
      <c r="I8215" s="16">
        <v>200.61199999999999</v>
      </c>
      <c r="J8215" s="16">
        <v>7.2560000000000002</v>
      </c>
      <c r="K8215" s="79">
        <v>450.1</v>
      </c>
      <c r="L8215" s="16">
        <f t="shared" si="165"/>
        <v>7.2560000000000002</v>
      </c>
      <c r="M8215" s="16">
        <f t="shared" si="166"/>
        <v>450.1</v>
      </c>
    </row>
    <row r="8216" spans="1:13" x14ac:dyDescent="0.2">
      <c r="A8216" s="77">
        <f t="shared" si="167"/>
        <v>43757</v>
      </c>
      <c r="B8216" s="16">
        <v>0</v>
      </c>
      <c r="C8216" s="40">
        <v>89.268000000000001</v>
      </c>
      <c r="D8216" s="16">
        <v>25.550999999999998</v>
      </c>
      <c r="E8216" s="16">
        <v>23.2</v>
      </c>
      <c r="F8216" s="16">
        <v>28.79</v>
      </c>
      <c r="G8216" s="16">
        <v>2.6110000000000002</v>
      </c>
      <c r="H8216" s="16">
        <v>19.62</v>
      </c>
      <c r="I8216" s="16">
        <v>112.502</v>
      </c>
      <c r="J8216" s="16">
        <v>20.047000000000001</v>
      </c>
      <c r="K8216" s="79">
        <v>1092</v>
      </c>
      <c r="L8216" s="16">
        <f t="shared" si="165"/>
        <v>20.047000000000001</v>
      </c>
      <c r="M8216" s="16">
        <f t="shared" si="166"/>
        <v>1092</v>
      </c>
    </row>
    <row r="8217" spans="1:13" x14ac:dyDescent="0.2">
      <c r="A8217" s="77">
        <f t="shared" si="167"/>
        <v>43758</v>
      </c>
      <c r="B8217" s="16">
        <v>3.302</v>
      </c>
      <c r="C8217" s="40">
        <v>96.471999999999994</v>
      </c>
      <c r="D8217" s="16">
        <v>24.361000000000001</v>
      </c>
      <c r="E8217" s="16">
        <v>23.38</v>
      </c>
      <c r="F8217" s="16">
        <v>26.3</v>
      </c>
      <c r="G8217" s="16">
        <v>3.9089999999999998</v>
      </c>
      <c r="H8217" s="16">
        <v>21.31</v>
      </c>
      <c r="I8217" s="16">
        <v>109.291</v>
      </c>
      <c r="J8217" s="16">
        <v>10.369</v>
      </c>
      <c r="K8217" s="79">
        <v>762</v>
      </c>
      <c r="L8217" s="16">
        <f t="shared" si="165"/>
        <v>10.369</v>
      </c>
      <c r="M8217" s="16">
        <f t="shared" si="166"/>
        <v>762</v>
      </c>
    </row>
    <row r="8218" spans="1:13" x14ac:dyDescent="0.2">
      <c r="A8218" s="77">
        <f t="shared" si="167"/>
        <v>43759</v>
      </c>
      <c r="B8218" s="16">
        <v>0.254</v>
      </c>
      <c r="C8218" s="40">
        <v>89.174999999999997</v>
      </c>
      <c r="D8218" s="16">
        <v>25.282</v>
      </c>
      <c r="E8218" s="16">
        <v>22.93</v>
      </c>
      <c r="F8218" s="16">
        <v>28.72</v>
      </c>
      <c r="G8218" s="16">
        <v>5.1719999999999997</v>
      </c>
      <c r="H8218" s="16">
        <v>26.32</v>
      </c>
      <c r="I8218" s="16">
        <v>102.973</v>
      </c>
      <c r="J8218" s="16">
        <v>19.503</v>
      </c>
      <c r="K8218" s="79">
        <v>1235</v>
      </c>
      <c r="L8218" s="16">
        <f t="shared" si="165"/>
        <v>19.503</v>
      </c>
      <c r="M8218" s="16">
        <f t="shared" si="166"/>
        <v>1235</v>
      </c>
    </row>
    <row r="8219" spans="1:13" x14ac:dyDescent="0.2">
      <c r="A8219" s="77">
        <f t="shared" si="167"/>
        <v>43760</v>
      </c>
      <c r="B8219" s="16">
        <v>9.1440000000000001</v>
      </c>
      <c r="C8219" s="40">
        <v>91.131</v>
      </c>
      <c r="D8219" s="16">
        <v>24.785</v>
      </c>
      <c r="E8219" s="16">
        <v>22.27</v>
      </c>
      <c r="F8219" s="16">
        <v>27.9</v>
      </c>
      <c r="G8219" s="16">
        <v>3.5590000000000002</v>
      </c>
      <c r="H8219" s="16">
        <v>27.31</v>
      </c>
      <c r="I8219" s="16">
        <v>219.995</v>
      </c>
      <c r="J8219" s="16">
        <v>10.747999999999999</v>
      </c>
      <c r="K8219" s="79">
        <v>922</v>
      </c>
      <c r="L8219" s="16">
        <f t="shared" si="165"/>
        <v>10.747999999999999</v>
      </c>
      <c r="M8219" s="16">
        <f t="shared" si="166"/>
        <v>922</v>
      </c>
    </row>
    <row r="8220" spans="1:13" x14ac:dyDescent="0.2">
      <c r="A8220" s="77">
        <f t="shared" si="167"/>
        <v>43761</v>
      </c>
      <c r="B8220" s="16">
        <v>3.302</v>
      </c>
      <c r="C8220" s="40">
        <v>93.072999999999993</v>
      </c>
      <c r="D8220" s="16">
        <v>25.117000000000001</v>
      </c>
      <c r="E8220" s="16">
        <v>23.62</v>
      </c>
      <c r="F8220" s="16">
        <v>28.18</v>
      </c>
      <c r="G8220" s="16">
        <v>3.4750000000000001</v>
      </c>
      <c r="H8220" s="16">
        <v>15.21</v>
      </c>
      <c r="I8220" s="16">
        <v>211.505</v>
      </c>
      <c r="J8220" s="16">
        <v>11.211</v>
      </c>
      <c r="K8220" s="79">
        <v>1151</v>
      </c>
      <c r="L8220" s="16">
        <f t="shared" si="165"/>
        <v>11.211</v>
      </c>
      <c r="M8220" s="16">
        <f t="shared" si="166"/>
        <v>1151</v>
      </c>
    </row>
    <row r="8221" spans="1:13" x14ac:dyDescent="0.2">
      <c r="A8221" s="77">
        <f t="shared" si="167"/>
        <v>43762</v>
      </c>
      <c r="B8221" s="16">
        <v>0</v>
      </c>
      <c r="C8221" s="40">
        <v>91.406999999999996</v>
      </c>
      <c r="D8221" s="16">
        <v>25.539000000000001</v>
      </c>
      <c r="E8221" s="16">
        <v>23.44</v>
      </c>
      <c r="F8221" s="16">
        <v>28.89</v>
      </c>
      <c r="G8221" s="16">
        <v>2.8519999999999999</v>
      </c>
      <c r="H8221" s="16">
        <v>20.5</v>
      </c>
      <c r="I8221" s="16">
        <v>96.997</v>
      </c>
      <c r="J8221" s="16">
        <v>20.658000000000001</v>
      </c>
      <c r="K8221" s="79">
        <v>1174</v>
      </c>
      <c r="L8221" s="16">
        <f t="shared" si="165"/>
        <v>20.658000000000001</v>
      </c>
      <c r="M8221" s="16">
        <f t="shared" si="166"/>
        <v>1174</v>
      </c>
    </row>
    <row r="8222" spans="1:13" x14ac:dyDescent="0.2">
      <c r="A8222" s="77">
        <f t="shared" si="167"/>
        <v>43763</v>
      </c>
      <c r="B8222" s="16">
        <v>0</v>
      </c>
      <c r="C8222" s="40">
        <v>90.346000000000004</v>
      </c>
      <c r="D8222" s="16">
        <v>25.67</v>
      </c>
      <c r="E8222" s="16">
        <v>23.51</v>
      </c>
      <c r="F8222" s="16">
        <v>29.72</v>
      </c>
      <c r="G8222" s="16">
        <v>3.4670000000000001</v>
      </c>
      <c r="H8222" s="16">
        <v>19.510000000000002</v>
      </c>
      <c r="I8222" s="16">
        <v>108.24</v>
      </c>
      <c r="J8222" s="16">
        <v>19.11</v>
      </c>
      <c r="K8222" s="79">
        <v>1173</v>
      </c>
      <c r="L8222" s="16">
        <f t="shared" si="165"/>
        <v>19.11</v>
      </c>
      <c r="M8222" s="16">
        <f t="shared" si="166"/>
        <v>1173</v>
      </c>
    </row>
    <row r="8223" spans="1:13" x14ac:dyDescent="0.2">
      <c r="A8223" s="77">
        <f t="shared" si="167"/>
        <v>43764</v>
      </c>
      <c r="B8223" s="16">
        <v>20.064</v>
      </c>
      <c r="C8223" s="40">
        <v>92.891999999999996</v>
      </c>
      <c r="D8223" s="16">
        <v>25.507999999999999</v>
      </c>
      <c r="E8223" s="16">
        <v>23.56</v>
      </c>
      <c r="F8223" s="16">
        <v>29.41</v>
      </c>
      <c r="G8223" s="16">
        <v>3.6760000000000002</v>
      </c>
      <c r="H8223" s="16">
        <v>17.71</v>
      </c>
      <c r="I8223" s="16">
        <v>81.173000000000002</v>
      </c>
      <c r="J8223" s="16">
        <v>13.631</v>
      </c>
      <c r="K8223" s="79">
        <v>1155</v>
      </c>
      <c r="L8223" s="16">
        <f t="shared" si="165"/>
        <v>13.631</v>
      </c>
      <c r="M8223" s="16">
        <f t="shared" si="166"/>
        <v>1155</v>
      </c>
    </row>
    <row r="8224" spans="1:13" x14ac:dyDescent="0.2">
      <c r="A8224" s="77">
        <f t="shared" si="167"/>
        <v>43765</v>
      </c>
      <c r="B8224" s="16">
        <v>10.922000000000001</v>
      </c>
      <c r="C8224" s="40">
        <v>91.406000000000006</v>
      </c>
      <c r="D8224" s="16">
        <v>26.123000000000001</v>
      </c>
      <c r="E8224" s="16">
        <v>24.06</v>
      </c>
      <c r="F8224" s="16">
        <v>28.82</v>
      </c>
      <c r="G8224" s="16">
        <v>4.601</v>
      </c>
      <c r="H8224" s="16">
        <v>18.45</v>
      </c>
      <c r="I8224" s="16">
        <v>253.20599999999999</v>
      </c>
      <c r="J8224" s="16">
        <v>20.321999999999999</v>
      </c>
      <c r="K8224" s="79">
        <v>1204</v>
      </c>
      <c r="L8224" s="16">
        <f t="shared" si="165"/>
        <v>20.321999999999999</v>
      </c>
      <c r="M8224" s="16">
        <f t="shared" si="166"/>
        <v>1204</v>
      </c>
    </row>
    <row r="8225" spans="1:13" x14ac:dyDescent="0.2">
      <c r="A8225" s="77">
        <f t="shared" si="167"/>
        <v>43766</v>
      </c>
      <c r="B8225" s="16">
        <v>6.0960000000000001</v>
      </c>
      <c r="C8225" s="40">
        <v>94.459000000000003</v>
      </c>
      <c r="D8225" s="16">
        <v>25.582000000000001</v>
      </c>
      <c r="E8225" s="16">
        <v>23.6</v>
      </c>
      <c r="F8225" s="16">
        <v>28.11</v>
      </c>
      <c r="G8225" s="16">
        <v>7.133</v>
      </c>
      <c r="H8225" s="16">
        <v>29.25</v>
      </c>
      <c r="I8225" s="16">
        <v>225.977</v>
      </c>
      <c r="J8225" s="16">
        <v>18.472000000000001</v>
      </c>
      <c r="K8225" s="79">
        <v>1340</v>
      </c>
      <c r="L8225" s="16">
        <f t="shared" si="165"/>
        <v>18.472000000000001</v>
      </c>
      <c r="M8225" s="16">
        <f t="shared" si="166"/>
        <v>1340</v>
      </c>
    </row>
    <row r="8226" spans="1:13" x14ac:dyDescent="0.2">
      <c r="A8226" s="77">
        <f t="shared" si="167"/>
        <v>43767</v>
      </c>
      <c r="B8226" s="16">
        <v>1.016</v>
      </c>
      <c r="C8226" s="40">
        <v>94.272999999999996</v>
      </c>
      <c r="D8226" s="16">
        <v>24.913</v>
      </c>
      <c r="E8226" s="16">
        <v>22.86</v>
      </c>
      <c r="F8226" s="16">
        <v>26.78</v>
      </c>
      <c r="G8226" s="16">
        <v>6.4160000000000004</v>
      </c>
      <c r="H8226" s="16">
        <v>24.34</v>
      </c>
      <c r="I8226" s="16">
        <v>222.60599999999999</v>
      </c>
      <c r="J8226" s="16">
        <v>12.582000000000001</v>
      </c>
      <c r="K8226" s="79">
        <v>1061</v>
      </c>
      <c r="L8226" s="16">
        <f t="shared" si="165"/>
        <v>12.582000000000001</v>
      </c>
      <c r="M8226" s="16">
        <f t="shared" si="166"/>
        <v>1061</v>
      </c>
    </row>
    <row r="8227" spans="1:13" x14ac:dyDescent="0.2">
      <c r="A8227" s="77">
        <f t="shared" si="167"/>
        <v>43768</v>
      </c>
      <c r="B8227" s="16">
        <v>14.478</v>
      </c>
      <c r="C8227" s="40">
        <v>94.626999999999995</v>
      </c>
      <c r="D8227" s="16">
        <v>25.388999999999999</v>
      </c>
      <c r="E8227" s="16">
        <v>22.72</v>
      </c>
      <c r="F8227" s="16">
        <v>27.64</v>
      </c>
      <c r="G8227" s="16">
        <v>4.0670000000000002</v>
      </c>
      <c r="H8227" s="16">
        <v>27.66</v>
      </c>
      <c r="I8227" s="16">
        <v>279.46899999999999</v>
      </c>
      <c r="J8227" s="16">
        <v>10.613</v>
      </c>
      <c r="K8227" s="79">
        <v>1290</v>
      </c>
      <c r="L8227" s="16">
        <f t="shared" si="165"/>
        <v>10.613</v>
      </c>
      <c r="M8227" s="16">
        <f t="shared" si="166"/>
        <v>1290</v>
      </c>
    </row>
    <row r="8228" spans="1:13" x14ac:dyDescent="0.2">
      <c r="A8228" s="77">
        <f t="shared" si="167"/>
        <v>43769</v>
      </c>
      <c r="B8228" s="16">
        <v>4.3179999999999996</v>
      </c>
      <c r="C8228" s="40">
        <v>92.882999999999996</v>
      </c>
      <c r="D8228" s="16">
        <v>25.991</v>
      </c>
      <c r="E8228" s="16">
        <v>23.8</v>
      </c>
      <c r="F8228" s="16">
        <v>28.04</v>
      </c>
      <c r="G8228" s="16">
        <v>5.3170000000000002</v>
      </c>
      <c r="H8228" s="16">
        <v>19.79</v>
      </c>
      <c r="I8228" s="16">
        <v>251.62700000000001</v>
      </c>
      <c r="J8228" s="16">
        <v>16.425999999999998</v>
      </c>
      <c r="K8228" s="79">
        <v>999</v>
      </c>
      <c r="L8228" s="16">
        <f t="shared" si="165"/>
        <v>16.425999999999998</v>
      </c>
      <c r="M8228" s="16">
        <f t="shared" si="166"/>
        <v>999</v>
      </c>
    </row>
    <row r="8229" spans="1:13" x14ac:dyDescent="0.2">
      <c r="A8229" s="77">
        <f t="shared" si="167"/>
        <v>43770</v>
      </c>
      <c r="B8229" s="16">
        <v>43.433999999999997</v>
      </c>
      <c r="C8229" s="40">
        <v>97.998000000000005</v>
      </c>
      <c r="D8229" s="16">
        <v>24.22</v>
      </c>
      <c r="E8229" s="16">
        <v>22.28</v>
      </c>
      <c r="F8229" s="16">
        <v>26.12</v>
      </c>
      <c r="G8229" s="16">
        <v>6.2690000000000001</v>
      </c>
      <c r="H8229" s="16">
        <v>18.13</v>
      </c>
      <c r="I8229" s="16">
        <v>235.3</v>
      </c>
      <c r="J8229" s="16">
        <v>4.9420000000000002</v>
      </c>
      <c r="K8229" s="79">
        <v>367.6</v>
      </c>
      <c r="L8229" s="16">
        <f t="shared" si="165"/>
        <v>4.9420000000000002</v>
      </c>
      <c r="M8229" s="16">
        <f t="shared" si="166"/>
        <v>367.6</v>
      </c>
    </row>
    <row r="8230" spans="1:13" x14ac:dyDescent="0.2">
      <c r="A8230" s="77">
        <f t="shared" si="167"/>
        <v>43771</v>
      </c>
      <c r="B8230" s="16">
        <v>40.893999999999998</v>
      </c>
      <c r="C8230" s="40">
        <v>98.501000000000005</v>
      </c>
      <c r="D8230" s="16">
        <v>23.876999999999999</v>
      </c>
      <c r="E8230" s="16">
        <v>22.69</v>
      </c>
      <c r="F8230" s="16">
        <v>24.85</v>
      </c>
      <c r="G8230" s="16">
        <v>7.2279999999999998</v>
      </c>
      <c r="H8230" s="16">
        <v>21.77</v>
      </c>
      <c r="I8230" s="16">
        <v>235.642</v>
      </c>
      <c r="J8230" s="16">
        <v>5.4809999999999999</v>
      </c>
      <c r="K8230" s="79">
        <v>374</v>
      </c>
      <c r="L8230" s="16">
        <f t="shared" si="165"/>
        <v>5.4809999999999999</v>
      </c>
      <c r="M8230" s="16">
        <f t="shared" si="166"/>
        <v>374</v>
      </c>
    </row>
    <row r="8231" spans="1:13" x14ac:dyDescent="0.2">
      <c r="A8231" s="77">
        <f t="shared" si="167"/>
        <v>43772</v>
      </c>
      <c r="B8231" s="16">
        <v>40.128</v>
      </c>
      <c r="C8231" s="40">
        <v>94.605999999999995</v>
      </c>
      <c r="D8231" s="16">
        <v>25.010999999999999</v>
      </c>
      <c r="E8231" s="16">
        <v>23.44</v>
      </c>
      <c r="F8231" s="16">
        <v>27.32</v>
      </c>
      <c r="G8231" s="16">
        <v>6.101</v>
      </c>
      <c r="H8231" s="16">
        <v>20.57</v>
      </c>
      <c r="I8231" s="16">
        <v>236.90700000000001</v>
      </c>
      <c r="J8231" s="16">
        <v>13.875999999999999</v>
      </c>
      <c r="K8231" s="79">
        <v>1146</v>
      </c>
      <c r="L8231" s="16">
        <f t="shared" si="165"/>
        <v>13.875999999999999</v>
      </c>
      <c r="M8231" s="16">
        <f t="shared" si="166"/>
        <v>1146</v>
      </c>
    </row>
    <row r="8232" spans="1:13" x14ac:dyDescent="0.2">
      <c r="A8232" s="77">
        <f t="shared" si="167"/>
        <v>43773</v>
      </c>
      <c r="B8232" s="16">
        <v>16.001999999999999</v>
      </c>
      <c r="C8232" s="40">
        <v>90.117000000000004</v>
      </c>
      <c r="D8232" s="16">
        <v>25.494</v>
      </c>
      <c r="E8232" s="16">
        <v>23.31</v>
      </c>
      <c r="F8232" s="16">
        <v>28.14</v>
      </c>
      <c r="G8232" s="16">
        <v>6.6580000000000004</v>
      </c>
      <c r="H8232" s="16">
        <v>19.05</v>
      </c>
      <c r="I8232" s="16">
        <v>282.899</v>
      </c>
      <c r="J8232" s="16">
        <v>13.592000000000001</v>
      </c>
      <c r="K8232" s="79">
        <v>1266</v>
      </c>
      <c r="L8232" s="16">
        <f t="shared" si="165"/>
        <v>13.592000000000001</v>
      </c>
      <c r="M8232" s="16">
        <f t="shared" si="166"/>
        <v>1266</v>
      </c>
    </row>
    <row r="8233" spans="1:13" x14ac:dyDescent="0.2">
      <c r="A8233" s="77">
        <f t="shared" si="167"/>
        <v>43774</v>
      </c>
      <c r="B8233" s="16">
        <v>6.35</v>
      </c>
      <c r="C8233" s="40">
        <v>93.915000000000006</v>
      </c>
      <c r="D8233" s="16">
        <v>24.628</v>
      </c>
      <c r="E8233" s="16">
        <v>22.25</v>
      </c>
      <c r="F8233" s="16">
        <v>25.99</v>
      </c>
      <c r="G8233" s="16">
        <v>6.2619999999999996</v>
      </c>
      <c r="H8233" s="16">
        <v>24.87</v>
      </c>
      <c r="I8233" s="16">
        <v>276.69499999999999</v>
      </c>
      <c r="J8233" s="16">
        <v>9.5960000000000001</v>
      </c>
      <c r="K8233" s="79">
        <v>893</v>
      </c>
      <c r="L8233" s="16">
        <f t="shared" si="165"/>
        <v>9.5960000000000001</v>
      </c>
      <c r="M8233" s="16">
        <f t="shared" si="166"/>
        <v>893</v>
      </c>
    </row>
    <row r="8234" spans="1:13" x14ac:dyDescent="0.2">
      <c r="A8234" s="77">
        <f t="shared" si="167"/>
        <v>43775</v>
      </c>
      <c r="B8234" s="16">
        <v>0.254</v>
      </c>
      <c r="C8234" s="40">
        <v>93.698999999999998</v>
      </c>
      <c r="D8234" s="16">
        <v>25.62</v>
      </c>
      <c r="E8234" s="16">
        <v>24.47</v>
      </c>
      <c r="F8234" s="16">
        <v>26.81</v>
      </c>
      <c r="G8234" s="16">
        <v>5.1180000000000003</v>
      </c>
      <c r="H8234" s="16">
        <v>21.03</v>
      </c>
      <c r="I8234" s="16">
        <v>265.20600000000002</v>
      </c>
      <c r="J8234" s="16">
        <v>13.589</v>
      </c>
      <c r="K8234" s="79">
        <v>828</v>
      </c>
      <c r="L8234" s="16">
        <f t="shared" si="165"/>
        <v>13.589</v>
      </c>
      <c r="M8234" s="16">
        <f t="shared" si="166"/>
        <v>828</v>
      </c>
    </row>
    <row r="8235" spans="1:13" x14ac:dyDescent="0.2">
      <c r="A8235" s="77">
        <f t="shared" si="167"/>
        <v>43776</v>
      </c>
      <c r="B8235" s="16">
        <v>1.778</v>
      </c>
      <c r="C8235" s="40">
        <v>95.838999999999999</v>
      </c>
      <c r="D8235" s="16">
        <v>25.69</v>
      </c>
      <c r="E8235" s="16">
        <v>23.31</v>
      </c>
      <c r="F8235" s="16">
        <v>29.68</v>
      </c>
      <c r="G8235" s="16">
        <v>6.194</v>
      </c>
      <c r="H8235" s="16">
        <v>21.77</v>
      </c>
      <c r="I8235" s="16">
        <v>290.40499999999997</v>
      </c>
      <c r="J8235" s="16">
        <v>12.407999999999999</v>
      </c>
      <c r="K8235" s="79">
        <v>942</v>
      </c>
      <c r="L8235" s="16">
        <f t="shared" si="165"/>
        <v>12.407999999999999</v>
      </c>
      <c r="M8235" s="16">
        <f t="shared" si="166"/>
        <v>942</v>
      </c>
    </row>
    <row r="8236" spans="1:13" x14ac:dyDescent="0.2">
      <c r="A8236" s="77">
        <f t="shared" si="167"/>
        <v>43777</v>
      </c>
      <c r="B8236" s="16">
        <v>0</v>
      </c>
      <c r="C8236" s="40">
        <v>90.757000000000005</v>
      </c>
      <c r="D8236" s="16">
        <v>27.044</v>
      </c>
      <c r="E8236" s="16">
        <v>25.57</v>
      </c>
      <c r="F8236" s="16">
        <v>28.69</v>
      </c>
      <c r="G8236" s="16">
        <v>8.3699999999999992</v>
      </c>
      <c r="H8236" s="16">
        <v>24.27</v>
      </c>
      <c r="I8236" s="16">
        <v>11.977</v>
      </c>
      <c r="J8236" s="16">
        <v>16.942</v>
      </c>
      <c r="K8236" s="79">
        <v>1210</v>
      </c>
      <c r="L8236" s="16">
        <f t="shared" si="165"/>
        <v>16.942</v>
      </c>
      <c r="M8236" s="16">
        <f t="shared" si="166"/>
        <v>1210</v>
      </c>
    </row>
    <row r="8237" spans="1:13" x14ac:dyDescent="0.2">
      <c r="A8237" s="77">
        <f t="shared" si="167"/>
        <v>43778</v>
      </c>
      <c r="B8237" s="16">
        <v>6.35</v>
      </c>
      <c r="C8237" s="40">
        <v>90.075000000000003</v>
      </c>
      <c r="D8237" s="16">
        <v>26.617000000000001</v>
      </c>
      <c r="E8237" s="16">
        <v>24.09</v>
      </c>
      <c r="F8237" s="16">
        <v>28.39</v>
      </c>
      <c r="G8237" s="16">
        <v>6.8109999999999999</v>
      </c>
      <c r="H8237" s="16">
        <v>22.26</v>
      </c>
      <c r="I8237" s="16">
        <v>30.224</v>
      </c>
      <c r="J8237" s="16">
        <v>12.7</v>
      </c>
      <c r="K8237" s="79">
        <v>795.1</v>
      </c>
      <c r="L8237" s="16">
        <f t="shared" si="165"/>
        <v>12.7</v>
      </c>
      <c r="M8237" s="16">
        <f t="shared" si="166"/>
        <v>795.1</v>
      </c>
    </row>
    <row r="8238" spans="1:13" x14ac:dyDescent="0.2">
      <c r="A8238" s="77">
        <f t="shared" si="167"/>
        <v>43779</v>
      </c>
      <c r="B8238" s="16">
        <v>20.065999999999999</v>
      </c>
      <c r="C8238" s="40">
        <v>95.757999999999996</v>
      </c>
      <c r="D8238" s="16">
        <v>24.497</v>
      </c>
      <c r="E8238" s="16">
        <v>22.98</v>
      </c>
      <c r="F8238" s="16">
        <v>28.52</v>
      </c>
      <c r="G8238" s="16">
        <v>3.5339999999999998</v>
      </c>
      <c r="H8238" s="16">
        <v>19.86</v>
      </c>
      <c r="I8238" s="16">
        <v>196.97800000000001</v>
      </c>
      <c r="J8238" s="16">
        <v>8.4640000000000004</v>
      </c>
      <c r="K8238" s="79">
        <v>1259</v>
      </c>
      <c r="L8238" s="16">
        <f t="shared" si="165"/>
        <v>8.4640000000000004</v>
      </c>
      <c r="M8238" s="16">
        <f t="shared" si="166"/>
        <v>1259</v>
      </c>
    </row>
    <row r="8239" spans="1:13" x14ac:dyDescent="0.2">
      <c r="A8239" s="77">
        <f t="shared" si="167"/>
        <v>43780</v>
      </c>
      <c r="B8239" s="16">
        <v>16.510000000000002</v>
      </c>
      <c r="C8239" s="40">
        <v>93.896000000000001</v>
      </c>
      <c r="D8239" s="16">
        <v>24.856000000000002</v>
      </c>
      <c r="E8239" s="16">
        <v>23.62</v>
      </c>
      <c r="F8239" s="16">
        <v>27.46</v>
      </c>
      <c r="G8239" s="16">
        <v>6.0250000000000004</v>
      </c>
      <c r="H8239" s="16">
        <v>23.96</v>
      </c>
      <c r="I8239" s="16">
        <v>220.261</v>
      </c>
      <c r="J8239" s="16">
        <v>11.586</v>
      </c>
      <c r="K8239" s="79">
        <v>1383</v>
      </c>
      <c r="L8239" s="16">
        <f t="shared" si="165"/>
        <v>11.586</v>
      </c>
      <c r="M8239" s="16">
        <f t="shared" si="166"/>
        <v>1383</v>
      </c>
    </row>
    <row r="8240" spans="1:13" x14ac:dyDescent="0.2">
      <c r="A8240" s="77">
        <f t="shared" si="167"/>
        <v>43781</v>
      </c>
      <c r="B8240" s="16">
        <v>19.815999999999999</v>
      </c>
      <c r="C8240" s="40">
        <v>94.915000000000006</v>
      </c>
      <c r="D8240" s="16">
        <v>24.379000000000001</v>
      </c>
      <c r="E8240" s="16">
        <v>22.35</v>
      </c>
      <c r="F8240" s="16">
        <v>27.87</v>
      </c>
      <c r="G8240" s="16">
        <v>7.7350000000000003</v>
      </c>
      <c r="H8240" s="16">
        <v>29.92</v>
      </c>
      <c r="I8240" s="16">
        <v>235.155</v>
      </c>
      <c r="J8240" s="16">
        <v>14.500999999999999</v>
      </c>
      <c r="K8240" s="79">
        <v>1202</v>
      </c>
      <c r="L8240" s="16">
        <f t="shared" si="165"/>
        <v>14.500999999999999</v>
      </c>
      <c r="M8240" s="16">
        <f t="shared" si="166"/>
        <v>1202</v>
      </c>
    </row>
    <row r="8241" spans="1:13" x14ac:dyDescent="0.2">
      <c r="A8241" s="77">
        <f t="shared" si="167"/>
        <v>43782</v>
      </c>
      <c r="B8241" s="16">
        <v>13.97</v>
      </c>
      <c r="C8241" s="40">
        <v>89.867000000000004</v>
      </c>
      <c r="D8241" s="16">
        <v>24.405999999999999</v>
      </c>
      <c r="E8241" s="16">
        <v>21.66</v>
      </c>
      <c r="F8241" s="16">
        <v>26.91</v>
      </c>
      <c r="G8241" s="16">
        <v>6.8460000000000001</v>
      </c>
      <c r="H8241" s="16">
        <v>21.7</v>
      </c>
      <c r="I8241" s="16">
        <v>246.136</v>
      </c>
      <c r="J8241" s="16">
        <v>18.526</v>
      </c>
      <c r="K8241" s="79">
        <v>1163</v>
      </c>
      <c r="L8241" s="16">
        <f t="shared" ref="L8241:L8304" si="168">J8241</f>
        <v>18.526</v>
      </c>
      <c r="M8241" s="16">
        <f t="shared" ref="M8241:M8304" si="169">K8241</f>
        <v>1163</v>
      </c>
    </row>
    <row r="8242" spans="1:13" x14ac:dyDescent="0.2">
      <c r="A8242" s="77">
        <f t="shared" si="167"/>
        <v>43783</v>
      </c>
      <c r="B8242" s="16">
        <v>32.26</v>
      </c>
      <c r="C8242" s="40">
        <v>93.573999999999998</v>
      </c>
      <c r="D8242" s="16">
        <v>24.934999999999999</v>
      </c>
      <c r="E8242" s="16">
        <v>23.89</v>
      </c>
      <c r="F8242" s="16">
        <v>27.66</v>
      </c>
      <c r="G8242" s="16">
        <v>6.0389999999999997</v>
      </c>
      <c r="H8242" s="16">
        <v>20.07</v>
      </c>
      <c r="I8242" s="16">
        <v>243.316</v>
      </c>
      <c r="J8242" s="16">
        <v>12.807</v>
      </c>
      <c r="K8242" s="79">
        <v>1408</v>
      </c>
      <c r="L8242" s="16">
        <f t="shared" si="168"/>
        <v>12.807</v>
      </c>
      <c r="M8242" s="16">
        <f t="shared" si="169"/>
        <v>1408</v>
      </c>
    </row>
    <row r="8243" spans="1:13" x14ac:dyDescent="0.2">
      <c r="A8243" s="77">
        <f t="shared" si="167"/>
        <v>43784</v>
      </c>
      <c r="B8243" s="16">
        <v>14.731999999999999</v>
      </c>
      <c r="C8243" s="40">
        <v>94.85</v>
      </c>
      <c r="D8243" s="16">
        <v>24.971</v>
      </c>
      <c r="E8243" s="16">
        <v>23.27</v>
      </c>
      <c r="F8243" s="16">
        <v>27.43</v>
      </c>
      <c r="G8243" s="16">
        <v>5.4249999999999998</v>
      </c>
      <c r="H8243" s="16">
        <v>19.93</v>
      </c>
      <c r="I8243" s="16">
        <v>246.5</v>
      </c>
      <c r="J8243" s="16">
        <v>13.087999999999999</v>
      </c>
      <c r="K8243" s="79">
        <v>1294</v>
      </c>
      <c r="L8243" s="16">
        <f t="shared" si="168"/>
        <v>13.087999999999999</v>
      </c>
      <c r="M8243" s="16">
        <f t="shared" si="169"/>
        <v>1294</v>
      </c>
    </row>
    <row r="8244" spans="1:13" x14ac:dyDescent="0.2">
      <c r="A8244" s="77">
        <f t="shared" si="167"/>
        <v>43785</v>
      </c>
      <c r="B8244" s="16">
        <v>27.18</v>
      </c>
      <c r="C8244" s="40">
        <v>93.765000000000001</v>
      </c>
      <c r="D8244" s="16">
        <v>25.158000000000001</v>
      </c>
      <c r="E8244" s="16">
        <v>23.31</v>
      </c>
      <c r="F8244" s="16">
        <v>27.69</v>
      </c>
      <c r="G8244" s="16">
        <v>4.3470000000000004</v>
      </c>
      <c r="H8244" s="16">
        <v>16.440000000000001</v>
      </c>
      <c r="I8244" s="16">
        <v>267.13400000000001</v>
      </c>
      <c r="J8244" s="16">
        <v>12.095000000000001</v>
      </c>
      <c r="K8244" s="79">
        <v>1116</v>
      </c>
      <c r="L8244" s="16">
        <f t="shared" si="168"/>
        <v>12.095000000000001</v>
      </c>
      <c r="M8244" s="16">
        <f t="shared" si="169"/>
        <v>1116</v>
      </c>
    </row>
    <row r="8245" spans="1:13" x14ac:dyDescent="0.2">
      <c r="A8245" s="77">
        <f t="shared" si="167"/>
        <v>43786</v>
      </c>
      <c r="B8245" s="16">
        <v>2.794</v>
      </c>
      <c r="C8245" s="40">
        <v>92.64</v>
      </c>
      <c r="D8245" s="16">
        <v>25.056000000000001</v>
      </c>
      <c r="E8245" s="16">
        <v>22.93</v>
      </c>
      <c r="F8245" s="16">
        <v>27.42</v>
      </c>
      <c r="G8245" s="16">
        <v>5.9690000000000003</v>
      </c>
      <c r="H8245" s="16">
        <v>20.43</v>
      </c>
      <c r="I8245" s="16">
        <v>250.92099999999999</v>
      </c>
      <c r="J8245" s="16">
        <v>17.454000000000001</v>
      </c>
      <c r="K8245" s="79">
        <v>1429</v>
      </c>
      <c r="L8245" s="16">
        <f t="shared" si="168"/>
        <v>17.454000000000001</v>
      </c>
      <c r="M8245" s="16">
        <f t="shared" si="169"/>
        <v>1429</v>
      </c>
    </row>
    <row r="8246" spans="1:13" x14ac:dyDescent="0.2">
      <c r="A8246" s="77">
        <f t="shared" ref="A8246:A8309" si="170">A8245+1</f>
        <v>43787</v>
      </c>
      <c r="B8246" s="16">
        <v>6.35</v>
      </c>
      <c r="C8246" s="40">
        <v>90.158000000000001</v>
      </c>
      <c r="D8246" s="16">
        <v>25.271999999999998</v>
      </c>
      <c r="E8246" s="16">
        <v>24.2</v>
      </c>
      <c r="F8246" s="16">
        <v>26.57</v>
      </c>
      <c r="G8246" s="16">
        <v>5.6879999999999997</v>
      </c>
      <c r="H8246" s="16">
        <v>23.85</v>
      </c>
      <c r="I8246" s="16">
        <v>263.46600000000001</v>
      </c>
      <c r="J8246" s="16">
        <v>17.265000000000001</v>
      </c>
      <c r="K8246" s="79">
        <v>1360</v>
      </c>
      <c r="L8246" s="16">
        <f t="shared" si="168"/>
        <v>17.265000000000001</v>
      </c>
      <c r="M8246" s="16">
        <f t="shared" si="169"/>
        <v>1360</v>
      </c>
    </row>
    <row r="8247" spans="1:13" x14ac:dyDescent="0.2">
      <c r="A8247" s="77">
        <f t="shared" si="170"/>
        <v>43788</v>
      </c>
      <c r="B8247" s="16">
        <v>5.08</v>
      </c>
      <c r="C8247" s="40">
        <v>90.84</v>
      </c>
      <c r="D8247" s="16">
        <v>24.960999999999999</v>
      </c>
      <c r="E8247" s="16">
        <v>22.93</v>
      </c>
      <c r="F8247" s="16">
        <v>27.9</v>
      </c>
      <c r="G8247" s="16">
        <v>5.3890000000000002</v>
      </c>
      <c r="H8247" s="16">
        <v>16.440000000000001</v>
      </c>
      <c r="I8247" s="16">
        <v>252.12100000000001</v>
      </c>
      <c r="J8247" s="16">
        <v>17.204000000000001</v>
      </c>
      <c r="K8247" s="79">
        <v>1270</v>
      </c>
      <c r="L8247" s="16">
        <f t="shared" si="168"/>
        <v>17.204000000000001</v>
      </c>
      <c r="M8247" s="16">
        <f t="shared" si="169"/>
        <v>1270</v>
      </c>
    </row>
    <row r="8248" spans="1:13" x14ac:dyDescent="0.2">
      <c r="A8248" s="77">
        <f t="shared" si="170"/>
        <v>43789</v>
      </c>
      <c r="B8248" s="16">
        <v>0.254</v>
      </c>
      <c r="C8248" s="40">
        <v>88.022999999999996</v>
      </c>
      <c r="D8248" s="16">
        <v>25.338000000000001</v>
      </c>
      <c r="E8248" s="16">
        <v>23.51</v>
      </c>
      <c r="F8248" s="16">
        <v>27.98</v>
      </c>
      <c r="G8248" s="16">
        <v>5.4749999999999996</v>
      </c>
      <c r="H8248" s="16">
        <v>19.97</v>
      </c>
      <c r="I8248" s="16">
        <v>258.33300000000003</v>
      </c>
      <c r="J8248" s="16">
        <v>16.181000000000001</v>
      </c>
      <c r="K8248" s="79">
        <v>1243</v>
      </c>
      <c r="L8248" s="16">
        <f t="shared" si="168"/>
        <v>16.181000000000001</v>
      </c>
      <c r="M8248" s="16">
        <f t="shared" si="169"/>
        <v>1243</v>
      </c>
    </row>
    <row r="8249" spans="1:13" x14ac:dyDescent="0.2">
      <c r="A8249" s="77">
        <f t="shared" si="170"/>
        <v>43790</v>
      </c>
      <c r="B8249" s="16">
        <v>3.81</v>
      </c>
      <c r="C8249" s="40">
        <v>84.972999999999999</v>
      </c>
      <c r="D8249" s="16">
        <v>25.731000000000002</v>
      </c>
      <c r="E8249" s="16">
        <v>23.89</v>
      </c>
      <c r="F8249" s="16">
        <v>28.25</v>
      </c>
      <c r="G8249" s="16">
        <v>7.0209999999999999</v>
      </c>
      <c r="H8249" s="16">
        <v>29.14</v>
      </c>
      <c r="I8249" s="16">
        <v>306.24599999999998</v>
      </c>
      <c r="J8249" s="16">
        <v>20.344999999999999</v>
      </c>
      <c r="K8249" s="79">
        <v>1184</v>
      </c>
      <c r="L8249" s="16">
        <f t="shared" si="168"/>
        <v>20.344999999999999</v>
      </c>
      <c r="M8249" s="16">
        <f t="shared" si="169"/>
        <v>1184</v>
      </c>
    </row>
    <row r="8250" spans="1:13" x14ac:dyDescent="0.2">
      <c r="A8250" s="77">
        <f t="shared" si="170"/>
        <v>43791</v>
      </c>
      <c r="B8250" s="16">
        <v>5.5880000000000001</v>
      </c>
      <c r="C8250" s="40">
        <v>90.561000000000007</v>
      </c>
      <c r="D8250" s="16">
        <v>25.2</v>
      </c>
      <c r="E8250" s="16">
        <v>23.48</v>
      </c>
      <c r="F8250" s="16">
        <v>27.05</v>
      </c>
      <c r="G8250" s="16">
        <v>6.8529999999999998</v>
      </c>
      <c r="H8250" s="16">
        <v>22.19</v>
      </c>
      <c r="I8250" s="16">
        <v>253.79400000000001</v>
      </c>
      <c r="J8250" s="16">
        <v>12.452999999999999</v>
      </c>
      <c r="K8250" s="79">
        <v>1306</v>
      </c>
      <c r="L8250" s="16">
        <f t="shared" si="168"/>
        <v>12.452999999999999</v>
      </c>
      <c r="M8250" s="16">
        <f t="shared" si="169"/>
        <v>1306</v>
      </c>
    </row>
    <row r="8251" spans="1:13" x14ac:dyDescent="0.2">
      <c r="A8251" s="77">
        <f t="shared" si="170"/>
        <v>43792</v>
      </c>
      <c r="B8251" s="16">
        <v>10.67</v>
      </c>
      <c r="C8251" s="40">
        <v>88.49</v>
      </c>
      <c r="D8251" s="16">
        <v>25.643999999999998</v>
      </c>
      <c r="E8251" s="16">
        <v>24.23</v>
      </c>
      <c r="F8251" s="16">
        <v>28.11</v>
      </c>
      <c r="G8251" s="16">
        <v>4.6390000000000002</v>
      </c>
      <c r="H8251" s="16">
        <v>21.17</v>
      </c>
      <c r="I8251" s="16">
        <v>290.154</v>
      </c>
      <c r="J8251" s="16">
        <v>17.265999999999998</v>
      </c>
      <c r="K8251" s="79">
        <v>1251</v>
      </c>
      <c r="L8251" s="16">
        <f t="shared" si="168"/>
        <v>17.265999999999998</v>
      </c>
      <c r="M8251" s="16">
        <f t="shared" si="169"/>
        <v>1251</v>
      </c>
    </row>
    <row r="8252" spans="1:13" x14ac:dyDescent="0.2">
      <c r="A8252" s="77">
        <f t="shared" si="170"/>
        <v>43793</v>
      </c>
      <c r="B8252" s="16">
        <v>0.76200000000000001</v>
      </c>
      <c r="C8252" s="40">
        <v>89.097999999999999</v>
      </c>
      <c r="D8252" s="16">
        <v>25.805</v>
      </c>
      <c r="E8252" s="16">
        <v>23.84</v>
      </c>
      <c r="F8252" s="16">
        <v>28.07</v>
      </c>
      <c r="G8252" s="16">
        <v>5.218</v>
      </c>
      <c r="H8252" s="16">
        <v>23.71</v>
      </c>
      <c r="I8252" s="16">
        <v>279.291</v>
      </c>
      <c r="J8252" s="16">
        <v>17.61</v>
      </c>
      <c r="K8252" s="79">
        <v>1251</v>
      </c>
      <c r="L8252" s="16">
        <f t="shared" si="168"/>
        <v>17.61</v>
      </c>
      <c r="M8252" s="16">
        <f t="shared" si="169"/>
        <v>1251</v>
      </c>
    </row>
    <row r="8253" spans="1:13" x14ac:dyDescent="0.2">
      <c r="A8253" s="77">
        <f t="shared" si="170"/>
        <v>43794</v>
      </c>
      <c r="B8253" s="16">
        <v>22.352</v>
      </c>
      <c r="C8253" s="40">
        <v>89.822000000000003</v>
      </c>
      <c r="D8253" s="16">
        <v>25.966000000000001</v>
      </c>
      <c r="E8253" s="16">
        <v>22.21</v>
      </c>
      <c r="F8253" s="16">
        <v>27.67</v>
      </c>
      <c r="G8253" s="16">
        <v>8.8949999999999996</v>
      </c>
      <c r="H8253" s="16">
        <v>25.65</v>
      </c>
      <c r="I8253" s="16">
        <v>355.12099999999998</v>
      </c>
      <c r="J8253" s="16">
        <v>15.329000000000001</v>
      </c>
      <c r="K8253" s="79">
        <v>1289</v>
      </c>
      <c r="L8253" s="16">
        <f t="shared" si="168"/>
        <v>15.329000000000001</v>
      </c>
      <c r="M8253" s="16">
        <f t="shared" si="169"/>
        <v>1289</v>
      </c>
    </row>
    <row r="8254" spans="1:13" x14ac:dyDescent="0.2">
      <c r="A8254" s="77">
        <f t="shared" si="170"/>
        <v>43795</v>
      </c>
      <c r="B8254" s="16">
        <v>6.35</v>
      </c>
      <c r="C8254" s="40">
        <v>93.301000000000002</v>
      </c>
      <c r="D8254" s="16">
        <v>25.898</v>
      </c>
      <c r="E8254" s="16">
        <v>23.89</v>
      </c>
      <c r="F8254" s="16">
        <v>28.59</v>
      </c>
      <c r="G8254" s="16">
        <v>8.0120000000000005</v>
      </c>
      <c r="H8254" s="16">
        <v>20.46</v>
      </c>
      <c r="I8254" s="16">
        <v>316.23399999999998</v>
      </c>
      <c r="J8254" s="16">
        <v>10.161</v>
      </c>
      <c r="K8254" s="79">
        <v>1328</v>
      </c>
      <c r="L8254" s="16">
        <f t="shared" si="168"/>
        <v>10.161</v>
      </c>
      <c r="M8254" s="16">
        <f t="shared" si="169"/>
        <v>1328</v>
      </c>
    </row>
    <row r="8255" spans="1:13" x14ac:dyDescent="0.2">
      <c r="A8255" s="77">
        <f t="shared" si="170"/>
        <v>43796</v>
      </c>
      <c r="B8255" s="16">
        <v>1.016</v>
      </c>
      <c r="C8255" s="40">
        <v>92.816999999999993</v>
      </c>
      <c r="D8255" s="16">
        <v>27.212</v>
      </c>
      <c r="E8255" s="16">
        <v>25.22</v>
      </c>
      <c r="F8255" s="16">
        <v>29.54</v>
      </c>
      <c r="G8255" s="16">
        <v>7.0039999999999996</v>
      </c>
      <c r="H8255" s="16">
        <v>22.44</v>
      </c>
      <c r="I8255" s="16">
        <v>351.20699999999999</v>
      </c>
      <c r="J8255" s="16">
        <v>18.954999999999998</v>
      </c>
      <c r="K8255" s="79">
        <v>983</v>
      </c>
      <c r="L8255" s="16">
        <f t="shared" si="168"/>
        <v>18.954999999999998</v>
      </c>
      <c r="M8255" s="16">
        <f t="shared" si="169"/>
        <v>983</v>
      </c>
    </row>
    <row r="8256" spans="1:13" x14ac:dyDescent="0.2">
      <c r="A8256" s="77">
        <f t="shared" si="170"/>
        <v>43797</v>
      </c>
      <c r="B8256" s="16">
        <v>74.94</v>
      </c>
      <c r="C8256" s="40">
        <v>95.05</v>
      </c>
      <c r="D8256" s="16">
        <v>25.811</v>
      </c>
      <c r="E8256" s="16">
        <v>23.14</v>
      </c>
      <c r="F8256" s="16">
        <v>29.07</v>
      </c>
      <c r="G8256" s="16">
        <v>6.399</v>
      </c>
      <c r="H8256" s="16">
        <v>24.52</v>
      </c>
      <c r="I8256" s="16">
        <v>23.64</v>
      </c>
      <c r="J8256" s="16">
        <v>6.5010000000000003</v>
      </c>
      <c r="K8256" s="79">
        <v>628.4</v>
      </c>
      <c r="L8256" s="16">
        <f t="shared" si="168"/>
        <v>6.5010000000000003</v>
      </c>
      <c r="M8256" s="16">
        <f t="shared" si="169"/>
        <v>628.4</v>
      </c>
    </row>
    <row r="8257" spans="1:13" x14ac:dyDescent="0.2">
      <c r="A8257" s="77">
        <f t="shared" si="170"/>
        <v>43798</v>
      </c>
      <c r="B8257" s="16">
        <v>34.033999999999999</v>
      </c>
      <c r="C8257" s="40">
        <v>96.203999999999994</v>
      </c>
      <c r="D8257" s="16">
        <v>25.22</v>
      </c>
      <c r="E8257" s="16">
        <v>24.03</v>
      </c>
      <c r="F8257" s="16">
        <v>27.97</v>
      </c>
      <c r="G8257" s="16">
        <v>6.06</v>
      </c>
      <c r="H8257" s="16">
        <v>20.78</v>
      </c>
      <c r="I8257" s="16">
        <v>265.78100000000001</v>
      </c>
      <c r="J8257" s="16">
        <v>10.554</v>
      </c>
      <c r="K8257" s="79">
        <v>1151</v>
      </c>
      <c r="L8257" s="16">
        <f t="shared" si="168"/>
        <v>10.554</v>
      </c>
      <c r="M8257" s="16">
        <f t="shared" si="169"/>
        <v>1151</v>
      </c>
    </row>
    <row r="8258" spans="1:13" x14ac:dyDescent="0.2">
      <c r="A8258" s="77">
        <f t="shared" si="170"/>
        <v>43799</v>
      </c>
      <c r="B8258" s="16">
        <v>0.254</v>
      </c>
      <c r="C8258" s="40">
        <v>84.861000000000004</v>
      </c>
      <c r="D8258" s="16">
        <v>26.196000000000002</v>
      </c>
      <c r="E8258" s="16">
        <v>25.16</v>
      </c>
      <c r="F8258" s="16">
        <v>27.98</v>
      </c>
      <c r="G8258" s="16">
        <v>8.5120000000000005</v>
      </c>
      <c r="H8258" s="16">
        <v>27.02</v>
      </c>
      <c r="I8258" s="16">
        <v>2.0960000000000001</v>
      </c>
      <c r="J8258" s="16">
        <v>17.917000000000002</v>
      </c>
      <c r="K8258" s="79">
        <v>1282</v>
      </c>
      <c r="L8258" s="16">
        <f t="shared" si="168"/>
        <v>17.917000000000002</v>
      </c>
      <c r="M8258" s="16">
        <f t="shared" si="169"/>
        <v>1282</v>
      </c>
    </row>
    <row r="8259" spans="1:13" x14ac:dyDescent="0.2">
      <c r="A8259" s="77">
        <f t="shared" si="170"/>
        <v>43800</v>
      </c>
      <c r="B8259" s="16">
        <v>4.8259999999999996</v>
      </c>
      <c r="C8259" s="40">
        <v>83.811999999999998</v>
      </c>
      <c r="D8259" s="16">
        <v>26.027999999999999</v>
      </c>
      <c r="E8259" s="16">
        <v>23.86</v>
      </c>
      <c r="F8259" s="16">
        <v>27.91</v>
      </c>
      <c r="G8259" s="16">
        <v>6.2640000000000002</v>
      </c>
      <c r="H8259" s="16">
        <v>22.33</v>
      </c>
      <c r="I8259" s="16">
        <v>310.31599999999997</v>
      </c>
      <c r="J8259" s="16">
        <v>16.498000000000001</v>
      </c>
      <c r="K8259" s="79">
        <v>1261</v>
      </c>
      <c r="L8259" s="16">
        <f t="shared" si="168"/>
        <v>16.498000000000001</v>
      </c>
      <c r="M8259" s="16">
        <f t="shared" si="169"/>
        <v>1261</v>
      </c>
    </row>
    <row r="8260" spans="1:13" x14ac:dyDescent="0.2">
      <c r="A8260" s="77">
        <f t="shared" si="170"/>
        <v>43801</v>
      </c>
      <c r="B8260" s="16">
        <v>5.3339999999999996</v>
      </c>
      <c r="C8260" s="40">
        <v>91.156000000000006</v>
      </c>
      <c r="D8260" s="16">
        <v>25.216000000000001</v>
      </c>
      <c r="E8260" s="16">
        <v>23.68</v>
      </c>
      <c r="F8260" s="16">
        <v>27.19</v>
      </c>
      <c r="G8260" s="16">
        <v>5.9779999999999998</v>
      </c>
      <c r="H8260" s="16">
        <v>19.47</v>
      </c>
      <c r="I8260" s="16">
        <v>276.512</v>
      </c>
      <c r="J8260" s="16">
        <v>14.845000000000001</v>
      </c>
      <c r="K8260" s="79">
        <v>1239</v>
      </c>
      <c r="L8260" s="16">
        <f t="shared" si="168"/>
        <v>14.845000000000001</v>
      </c>
      <c r="M8260" s="16">
        <f t="shared" si="169"/>
        <v>1239</v>
      </c>
    </row>
    <row r="8261" spans="1:13" x14ac:dyDescent="0.2">
      <c r="A8261" s="77">
        <f t="shared" si="170"/>
        <v>43802</v>
      </c>
      <c r="B8261" s="16">
        <v>23.366</v>
      </c>
      <c r="C8261" s="40">
        <v>92.281000000000006</v>
      </c>
      <c r="D8261" s="16">
        <v>25.161999999999999</v>
      </c>
      <c r="E8261" s="16">
        <v>21.93</v>
      </c>
      <c r="F8261" s="16">
        <v>27.33</v>
      </c>
      <c r="G8261" s="16">
        <v>6.8259999999999996</v>
      </c>
      <c r="H8261" s="16">
        <v>23.43</v>
      </c>
      <c r="I8261" s="16">
        <v>288.86099999999999</v>
      </c>
      <c r="J8261" s="16">
        <v>8.1379999999999999</v>
      </c>
      <c r="K8261" s="79">
        <v>992</v>
      </c>
      <c r="L8261" s="16">
        <f t="shared" si="168"/>
        <v>8.1379999999999999</v>
      </c>
      <c r="M8261" s="16">
        <f t="shared" si="169"/>
        <v>992</v>
      </c>
    </row>
    <row r="8262" spans="1:13" x14ac:dyDescent="0.2">
      <c r="A8262" s="77">
        <f t="shared" si="170"/>
        <v>43803</v>
      </c>
      <c r="B8262" s="16">
        <v>100.32599999999999</v>
      </c>
      <c r="C8262" s="40">
        <v>99</v>
      </c>
      <c r="D8262" s="16">
        <v>24.116</v>
      </c>
      <c r="E8262" s="16">
        <v>22.83</v>
      </c>
      <c r="F8262" s="16">
        <v>25.23</v>
      </c>
      <c r="G8262" s="16">
        <v>8.4550000000000001</v>
      </c>
      <c r="H8262" s="16">
        <v>25.97</v>
      </c>
      <c r="I8262" s="16">
        <v>243.58</v>
      </c>
      <c r="J8262" s="16">
        <v>3.04</v>
      </c>
      <c r="K8262" s="79">
        <v>308.5</v>
      </c>
      <c r="L8262" s="16">
        <f t="shared" si="168"/>
        <v>3.04</v>
      </c>
      <c r="M8262" s="16">
        <f t="shared" si="169"/>
        <v>308.5</v>
      </c>
    </row>
    <row r="8263" spans="1:13" x14ac:dyDescent="0.2">
      <c r="A8263" s="77">
        <f t="shared" si="170"/>
        <v>43804</v>
      </c>
      <c r="B8263" s="16">
        <v>96.525999999999996</v>
      </c>
      <c r="C8263" s="40">
        <v>98.751000000000005</v>
      </c>
      <c r="D8263" s="16">
        <v>24.309000000000001</v>
      </c>
      <c r="E8263" s="16">
        <v>22.9</v>
      </c>
      <c r="F8263" s="16">
        <v>25.67</v>
      </c>
      <c r="G8263" s="16">
        <v>7.87</v>
      </c>
      <c r="H8263" s="16">
        <v>25.61</v>
      </c>
      <c r="I8263" s="16">
        <v>238.684</v>
      </c>
      <c r="J8263" s="16">
        <v>5.2190000000000003</v>
      </c>
      <c r="K8263" s="79">
        <v>375.9</v>
      </c>
      <c r="L8263" s="16">
        <f t="shared" si="168"/>
        <v>5.2190000000000003</v>
      </c>
      <c r="M8263" s="16">
        <f t="shared" si="169"/>
        <v>375.9</v>
      </c>
    </row>
    <row r="8264" spans="1:13" x14ac:dyDescent="0.2">
      <c r="A8264" s="77">
        <f t="shared" si="170"/>
        <v>43805</v>
      </c>
      <c r="B8264" s="16">
        <v>4.5720000000000001</v>
      </c>
      <c r="C8264" s="40">
        <v>97.661000000000001</v>
      </c>
      <c r="D8264" s="16">
        <v>25.01</v>
      </c>
      <c r="E8264" s="16">
        <v>23.65</v>
      </c>
      <c r="F8264" s="16">
        <v>26.68</v>
      </c>
      <c r="G8264" s="16">
        <v>7.0830000000000002</v>
      </c>
      <c r="H8264" s="16">
        <v>23.92</v>
      </c>
      <c r="I8264" s="16">
        <v>256.48700000000002</v>
      </c>
      <c r="J8264" s="16">
        <v>6.53</v>
      </c>
      <c r="K8264" s="79">
        <v>1147</v>
      </c>
      <c r="L8264" s="16">
        <f t="shared" si="168"/>
        <v>6.53</v>
      </c>
      <c r="M8264" s="16">
        <f t="shared" si="169"/>
        <v>1147</v>
      </c>
    </row>
    <row r="8265" spans="1:13" x14ac:dyDescent="0.2">
      <c r="A8265" s="77">
        <f t="shared" si="170"/>
        <v>43806</v>
      </c>
      <c r="B8265" s="16">
        <v>1.27</v>
      </c>
      <c r="C8265" s="40">
        <v>92.960999999999999</v>
      </c>
      <c r="D8265" s="16">
        <v>25.193999999999999</v>
      </c>
      <c r="E8265" s="16">
        <v>23.2</v>
      </c>
      <c r="F8265" s="16">
        <v>28.01</v>
      </c>
      <c r="G8265" s="16">
        <v>6.6849999999999996</v>
      </c>
      <c r="H8265" s="16">
        <v>22.97</v>
      </c>
      <c r="I8265" s="16">
        <v>267.13400000000001</v>
      </c>
      <c r="J8265" s="16">
        <v>11.871</v>
      </c>
      <c r="K8265" s="79">
        <v>1273</v>
      </c>
      <c r="L8265" s="16">
        <f t="shared" si="168"/>
        <v>11.871</v>
      </c>
      <c r="M8265" s="16">
        <f t="shared" si="169"/>
        <v>1273</v>
      </c>
    </row>
    <row r="8266" spans="1:13" x14ac:dyDescent="0.2">
      <c r="A8266" s="77">
        <f t="shared" si="170"/>
        <v>43807</v>
      </c>
      <c r="B8266" s="16">
        <v>5.08</v>
      </c>
      <c r="C8266" s="40">
        <v>91.113</v>
      </c>
      <c r="D8266" s="16">
        <v>25.391999999999999</v>
      </c>
      <c r="E8266" s="16">
        <v>22.9</v>
      </c>
      <c r="F8266" s="16">
        <v>27.98</v>
      </c>
      <c r="G8266" s="16">
        <v>8.077</v>
      </c>
      <c r="H8266" s="16">
        <v>24.52</v>
      </c>
      <c r="I8266" s="16">
        <v>320.76</v>
      </c>
      <c r="J8266" s="16">
        <v>18.224</v>
      </c>
      <c r="K8266" s="79">
        <v>1090</v>
      </c>
      <c r="L8266" s="16">
        <f t="shared" si="168"/>
        <v>18.224</v>
      </c>
      <c r="M8266" s="16">
        <f t="shared" si="169"/>
        <v>1090</v>
      </c>
    </row>
    <row r="8267" spans="1:13" x14ac:dyDescent="0.2">
      <c r="A8267" s="77">
        <f t="shared" si="170"/>
        <v>43808</v>
      </c>
      <c r="B8267" s="16">
        <v>13.208</v>
      </c>
      <c r="C8267" s="40">
        <v>89.677999999999997</v>
      </c>
      <c r="D8267" s="16">
        <v>25.8</v>
      </c>
      <c r="E8267" s="16">
        <v>23.03</v>
      </c>
      <c r="F8267" s="16">
        <v>27.63</v>
      </c>
      <c r="G8267" s="16">
        <v>8.8710000000000004</v>
      </c>
      <c r="H8267" s="16">
        <v>25.65</v>
      </c>
      <c r="I8267" s="16">
        <v>14.957000000000001</v>
      </c>
      <c r="J8267" s="16">
        <v>14.752000000000001</v>
      </c>
      <c r="K8267" s="79">
        <v>1059</v>
      </c>
      <c r="L8267" s="16">
        <f t="shared" si="168"/>
        <v>14.752000000000001</v>
      </c>
      <c r="M8267" s="16">
        <f t="shared" si="169"/>
        <v>1059</v>
      </c>
    </row>
    <row r="8268" spans="1:13" x14ac:dyDescent="0.2">
      <c r="A8268" s="77">
        <f t="shared" si="170"/>
        <v>43809</v>
      </c>
      <c r="B8268" s="16">
        <v>0</v>
      </c>
      <c r="C8268" s="40">
        <v>87.504999999999995</v>
      </c>
      <c r="D8268" s="16">
        <v>26.382000000000001</v>
      </c>
      <c r="E8268" s="16">
        <v>25.16</v>
      </c>
      <c r="F8268" s="16">
        <v>28.35</v>
      </c>
      <c r="G8268" s="16">
        <v>8.2690000000000001</v>
      </c>
      <c r="H8268" s="16">
        <v>25.58</v>
      </c>
      <c r="I8268" s="16">
        <v>17.306999999999999</v>
      </c>
      <c r="J8268" s="16">
        <v>18.077000000000002</v>
      </c>
      <c r="K8268" s="79">
        <v>946</v>
      </c>
      <c r="L8268" s="16">
        <f t="shared" si="168"/>
        <v>18.077000000000002</v>
      </c>
      <c r="M8268" s="16">
        <f t="shared" si="169"/>
        <v>946</v>
      </c>
    </row>
    <row r="8269" spans="1:13" x14ac:dyDescent="0.2">
      <c r="A8269" s="77">
        <f t="shared" si="170"/>
        <v>43810</v>
      </c>
      <c r="B8269" s="16">
        <v>17.018000000000001</v>
      </c>
      <c r="C8269" s="40">
        <v>94.998999999999995</v>
      </c>
      <c r="D8269" s="16">
        <v>25.175999999999998</v>
      </c>
      <c r="E8269" s="16">
        <v>23.68</v>
      </c>
      <c r="F8269" s="16">
        <v>26.84</v>
      </c>
      <c r="G8269" s="16">
        <v>6.0119999999999996</v>
      </c>
      <c r="H8269" s="16">
        <v>20.36</v>
      </c>
      <c r="I8269" s="16">
        <v>279.66399999999999</v>
      </c>
      <c r="J8269" s="16">
        <v>8.7070000000000007</v>
      </c>
      <c r="K8269" s="79">
        <v>945</v>
      </c>
      <c r="L8269" s="16">
        <f t="shared" si="168"/>
        <v>8.7070000000000007</v>
      </c>
      <c r="M8269" s="16">
        <f t="shared" si="169"/>
        <v>945</v>
      </c>
    </row>
    <row r="8270" spans="1:13" x14ac:dyDescent="0.2">
      <c r="A8270" s="77">
        <f t="shared" si="170"/>
        <v>43811</v>
      </c>
      <c r="B8270" s="16">
        <v>5.3339999999999996</v>
      </c>
      <c r="C8270" s="40">
        <v>87.63</v>
      </c>
      <c r="D8270" s="16">
        <v>25.945</v>
      </c>
      <c r="E8270" s="16">
        <v>23.34</v>
      </c>
      <c r="F8270" s="16">
        <v>27.91</v>
      </c>
      <c r="G8270" s="16">
        <v>9.0440000000000005</v>
      </c>
      <c r="H8270" s="16">
        <v>33.83</v>
      </c>
      <c r="I8270" s="16">
        <v>22.945</v>
      </c>
      <c r="J8270" s="16">
        <v>20.289000000000001</v>
      </c>
      <c r="K8270" s="79">
        <v>1182</v>
      </c>
      <c r="L8270" s="16">
        <f t="shared" si="168"/>
        <v>20.289000000000001</v>
      </c>
      <c r="M8270" s="16">
        <f t="shared" si="169"/>
        <v>1182</v>
      </c>
    </row>
    <row r="8271" spans="1:13" x14ac:dyDescent="0.2">
      <c r="A8271" s="77">
        <f t="shared" si="170"/>
        <v>43812</v>
      </c>
      <c r="B8271" s="16">
        <v>6.0960000000000001</v>
      </c>
      <c r="C8271" s="40">
        <v>88.811000000000007</v>
      </c>
      <c r="D8271" s="16">
        <v>25.495999999999999</v>
      </c>
      <c r="E8271" s="16">
        <v>23.51</v>
      </c>
      <c r="F8271" s="16">
        <v>27.97</v>
      </c>
      <c r="G8271" s="16">
        <v>7.8259999999999996</v>
      </c>
      <c r="H8271" s="16">
        <v>22.76</v>
      </c>
      <c r="I8271" s="16">
        <v>337.53699999999998</v>
      </c>
      <c r="J8271" s="16">
        <v>17.655999999999999</v>
      </c>
      <c r="K8271" s="79">
        <v>1247</v>
      </c>
      <c r="L8271" s="16">
        <f t="shared" si="168"/>
        <v>17.655999999999999</v>
      </c>
      <c r="M8271" s="16">
        <f t="shared" si="169"/>
        <v>1247</v>
      </c>
    </row>
    <row r="8272" spans="1:13" x14ac:dyDescent="0.2">
      <c r="A8272" s="77">
        <f t="shared" si="170"/>
        <v>43813</v>
      </c>
      <c r="B8272" s="16">
        <v>14.224</v>
      </c>
      <c r="C8272" s="40">
        <v>89.427000000000007</v>
      </c>
      <c r="D8272" s="16">
        <v>24.358000000000001</v>
      </c>
      <c r="E8272" s="16">
        <v>20.29</v>
      </c>
      <c r="F8272" s="16">
        <v>26.84</v>
      </c>
      <c r="G8272" s="16">
        <v>6.1050000000000004</v>
      </c>
      <c r="H8272" s="16">
        <v>25.37</v>
      </c>
      <c r="I8272" s="16">
        <v>261.46199999999999</v>
      </c>
      <c r="J8272" s="16">
        <v>17.504999999999999</v>
      </c>
      <c r="K8272" s="79">
        <v>1194</v>
      </c>
      <c r="L8272" s="16">
        <f t="shared" si="168"/>
        <v>17.504999999999999</v>
      </c>
      <c r="M8272" s="16">
        <f t="shared" si="169"/>
        <v>1194</v>
      </c>
    </row>
    <row r="8273" spans="1:13" x14ac:dyDescent="0.2">
      <c r="A8273" s="77">
        <f t="shared" si="170"/>
        <v>43814</v>
      </c>
      <c r="B8273" s="16">
        <v>1.524</v>
      </c>
      <c r="C8273" s="40">
        <v>91.619</v>
      </c>
      <c r="D8273" s="16">
        <v>25.010999999999999</v>
      </c>
      <c r="E8273" s="16">
        <v>23.24</v>
      </c>
      <c r="F8273" s="16">
        <v>27.9</v>
      </c>
      <c r="G8273" s="16">
        <v>5.5019999999999998</v>
      </c>
      <c r="H8273" s="16">
        <v>19.260000000000002</v>
      </c>
      <c r="I8273" s="16">
        <v>272.00700000000001</v>
      </c>
      <c r="J8273" s="16">
        <v>15.28</v>
      </c>
      <c r="K8273" s="79">
        <v>1162</v>
      </c>
      <c r="L8273" s="16">
        <f t="shared" si="168"/>
        <v>15.28</v>
      </c>
      <c r="M8273" s="16">
        <f t="shared" si="169"/>
        <v>1162</v>
      </c>
    </row>
    <row r="8274" spans="1:13" x14ac:dyDescent="0.2">
      <c r="A8274" s="77">
        <f t="shared" si="170"/>
        <v>43815</v>
      </c>
      <c r="B8274" s="16">
        <v>72.64</v>
      </c>
      <c r="C8274" s="40">
        <v>96.759</v>
      </c>
      <c r="D8274" s="16">
        <v>24.704000000000001</v>
      </c>
      <c r="E8274" s="16">
        <v>23.1</v>
      </c>
      <c r="F8274" s="16">
        <v>27.7</v>
      </c>
      <c r="G8274" s="16">
        <v>6.718</v>
      </c>
      <c r="H8274" s="16">
        <v>24.24</v>
      </c>
      <c r="I8274" s="16">
        <v>262.98700000000002</v>
      </c>
      <c r="J8274" s="16">
        <v>9.2240000000000002</v>
      </c>
      <c r="K8274" s="79">
        <v>1227</v>
      </c>
      <c r="L8274" s="16">
        <f t="shared" si="168"/>
        <v>9.2240000000000002</v>
      </c>
      <c r="M8274" s="16">
        <f t="shared" si="169"/>
        <v>1227</v>
      </c>
    </row>
    <row r="8275" spans="1:13" x14ac:dyDescent="0.2">
      <c r="A8275" s="77">
        <f t="shared" si="170"/>
        <v>43816</v>
      </c>
      <c r="B8275" s="16">
        <v>52.322000000000003</v>
      </c>
      <c r="C8275" s="40">
        <v>99.155000000000001</v>
      </c>
      <c r="D8275" s="16">
        <v>24.795000000000002</v>
      </c>
      <c r="E8275" s="16">
        <v>23.24</v>
      </c>
      <c r="F8275" s="16">
        <v>25.91</v>
      </c>
      <c r="G8275" s="16">
        <v>7.4260000000000002</v>
      </c>
      <c r="H8275" s="16">
        <v>24.84</v>
      </c>
      <c r="I8275" s="16">
        <v>241.268</v>
      </c>
      <c r="J8275" s="16">
        <v>7.8319999999999999</v>
      </c>
      <c r="K8275" s="79">
        <v>1174</v>
      </c>
      <c r="L8275" s="16">
        <f t="shared" si="168"/>
        <v>7.8319999999999999</v>
      </c>
      <c r="M8275" s="16">
        <f t="shared" si="169"/>
        <v>1174</v>
      </c>
    </row>
    <row r="8276" spans="1:13" x14ac:dyDescent="0.2">
      <c r="A8276" s="77">
        <f t="shared" si="170"/>
        <v>43817</v>
      </c>
      <c r="B8276" s="16">
        <v>3.556</v>
      </c>
      <c r="C8276" s="40">
        <v>94.786000000000001</v>
      </c>
      <c r="D8276" s="16">
        <v>25.448</v>
      </c>
      <c r="E8276" s="16">
        <v>23.38</v>
      </c>
      <c r="F8276" s="16">
        <v>27.57</v>
      </c>
      <c r="G8276" s="16">
        <v>6.3949999999999996</v>
      </c>
      <c r="H8276" s="16">
        <v>22.79</v>
      </c>
      <c r="I8276" s="16">
        <v>234.35400000000001</v>
      </c>
      <c r="J8276" s="16">
        <v>14.364000000000001</v>
      </c>
      <c r="K8276" s="79">
        <v>935</v>
      </c>
      <c r="L8276" s="16">
        <f t="shared" si="168"/>
        <v>14.364000000000001</v>
      </c>
      <c r="M8276" s="16">
        <f t="shared" si="169"/>
        <v>935</v>
      </c>
    </row>
    <row r="8277" spans="1:13" x14ac:dyDescent="0.2">
      <c r="A8277" s="77">
        <f t="shared" si="170"/>
        <v>43818</v>
      </c>
      <c r="B8277" s="16">
        <v>16.513999999999999</v>
      </c>
      <c r="C8277" s="40">
        <v>96.576999999999998</v>
      </c>
      <c r="D8277" s="16">
        <v>25.259</v>
      </c>
      <c r="E8277" s="16">
        <v>23.78</v>
      </c>
      <c r="F8277" s="16">
        <v>27.35</v>
      </c>
      <c r="G8277" s="16">
        <v>5.3970000000000002</v>
      </c>
      <c r="H8277" s="16">
        <v>22.83</v>
      </c>
      <c r="I8277" s="16">
        <v>254.19200000000001</v>
      </c>
      <c r="J8277" s="16">
        <v>8.4749999999999996</v>
      </c>
      <c r="K8277" s="79">
        <v>1117</v>
      </c>
      <c r="L8277" s="16">
        <f t="shared" si="168"/>
        <v>8.4749999999999996</v>
      </c>
      <c r="M8277" s="16">
        <f t="shared" si="169"/>
        <v>1117</v>
      </c>
    </row>
    <row r="8278" spans="1:13" x14ac:dyDescent="0.2">
      <c r="A8278" s="77">
        <f t="shared" si="170"/>
        <v>43819</v>
      </c>
      <c r="B8278" s="16">
        <v>13.715999999999999</v>
      </c>
      <c r="C8278" s="40">
        <v>98.393000000000001</v>
      </c>
      <c r="D8278" s="16">
        <v>24.731999999999999</v>
      </c>
      <c r="E8278" s="16">
        <v>22.28</v>
      </c>
      <c r="F8278" s="16">
        <v>26.78</v>
      </c>
      <c r="G8278" s="16">
        <v>6.9039999999999999</v>
      </c>
      <c r="H8278" s="16">
        <v>26.35</v>
      </c>
      <c r="I8278" s="16">
        <v>249.16</v>
      </c>
      <c r="J8278" s="16">
        <v>10.984999999999999</v>
      </c>
      <c r="K8278" s="79">
        <v>1324</v>
      </c>
      <c r="L8278" s="16">
        <f t="shared" si="168"/>
        <v>10.984999999999999</v>
      </c>
      <c r="M8278" s="16">
        <f t="shared" si="169"/>
        <v>1324</v>
      </c>
    </row>
    <row r="8279" spans="1:13" x14ac:dyDescent="0.2">
      <c r="A8279" s="77">
        <f t="shared" si="170"/>
        <v>43820</v>
      </c>
      <c r="B8279" s="16">
        <v>0.254</v>
      </c>
      <c r="C8279" s="40">
        <v>93.825999999999993</v>
      </c>
      <c r="D8279" s="16">
        <v>26.503</v>
      </c>
      <c r="E8279" s="16">
        <v>25.33</v>
      </c>
      <c r="F8279" s="16">
        <v>28.52</v>
      </c>
      <c r="G8279" s="16">
        <v>8.1150000000000002</v>
      </c>
      <c r="H8279" s="16">
        <v>24.55</v>
      </c>
      <c r="I8279" s="16">
        <v>16.882000000000001</v>
      </c>
      <c r="J8279" s="16">
        <v>16.673999999999999</v>
      </c>
      <c r="K8279" s="79">
        <v>1269</v>
      </c>
      <c r="L8279" s="16">
        <f t="shared" si="168"/>
        <v>16.673999999999999</v>
      </c>
      <c r="M8279" s="16">
        <f t="shared" si="169"/>
        <v>1269</v>
      </c>
    </row>
    <row r="8280" spans="1:13" x14ac:dyDescent="0.2">
      <c r="A8280" s="77">
        <f t="shared" si="170"/>
        <v>43821</v>
      </c>
      <c r="B8280" s="16">
        <v>40.387999999999998</v>
      </c>
      <c r="C8280" s="40">
        <v>95.852999999999994</v>
      </c>
      <c r="D8280" s="16">
        <v>25.754000000000001</v>
      </c>
      <c r="E8280" s="16">
        <v>24.06</v>
      </c>
      <c r="F8280" s="16">
        <v>27.84</v>
      </c>
      <c r="G8280" s="16">
        <v>6.1539999999999999</v>
      </c>
      <c r="H8280" s="16">
        <v>18.13</v>
      </c>
      <c r="I8280" s="16">
        <v>16.789000000000001</v>
      </c>
      <c r="J8280" s="16">
        <v>8.125</v>
      </c>
      <c r="K8280" s="79">
        <v>882</v>
      </c>
      <c r="L8280" s="16">
        <f t="shared" si="168"/>
        <v>8.125</v>
      </c>
      <c r="M8280" s="16">
        <f t="shared" si="169"/>
        <v>882</v>
      </c>
    </row>
    <row r="8281" spans="1:13" x14ac:dyDescent="0.2">
      <c r="A8281" s="77">
        <f t="shared" si="170"/>
        <v>43822</v>
      </c>
      <c r="B8281" s="16">
        <v>143.50200000000001</v>
      </c>
      <c r="C8281" s="40">
        <v>98.295000000000002</v>
      </c>
      <c r="D8281" s="16">
        <v>24.934000000000001</v>
      </c>
      <c r="E8281" s="16">
        <v>23.27</v>
      </c>
      <c r="F8281" s="16">
        <v>27.28</v>
      </c>
      <c r="G8281" s="16">
        <v>6.1929999999999996</v>
      </c>
      <c r="H8281" s="16">
        <v>27.8</v>
      </c>
      <c r="I8281" s="16">
        <v>259.19299999999998</v>
      </c>
      <c r="J8281" s="16">
        <v>8.5150000000000006</v>
      </c>
      <c r="K8281" s="79">
        <v>1189</v>
      </c>
      <c r="L8281" s="16">
        <f t="shared" si="168"/>
        <v>8.5150000000000006</v>
      </c>
      <c r="M8281" s="16">
        <f t="shared" si="169"/>
        <v>1189</v>
      </c>
    </row>
    <row r="8282" spans="1:13" x14ac:dyDescent="0.2">
      <c r="A8282" s="77">
        <f t="shared" si="170"/>
        <v>43823</v>
      </c>
      <c r="B8282" s="16">
        <v>21.59</v>
      </c>
      <c r="C8282" s="40">
        <v>98.17</v>
      </c>
      <c r="D8282" s="16">
        <v>25.045000000000002</v>
      </c>
      <c r="E8282" s="16">
        <v>23.14</v>
      </c>
      <c r="F8282" s="16">
        <v>27.12</v>
      </c>
      <c r="G8282" s="16">
        <v>8.4909999999999997</v>
      </c>
      <c r="H8282" s="16">
        <v>30.69</v>
      </c>
      <c r="I8282" s="16">
        <v>247.40700000000001</v>
      </c>
      <c r="J8282" s="16">
        <v>9.4659999999999993</v>
      </c>
      <c r="K8282" s="79">
        <v>1184</v>
      </c>
      <c r="L8282" s="16">
        <f t="shared" si="168"/>
        <v>9.4659999999999993</v>
      </c>
      <c r="M8282" s="16">
        <f t="shared" si="169"/>
        <v>1184</v>
      </c>
    </row>
    <row r="8283" spans="1:13" x14ac:dyDescent="0.2">
      <c r="A8283" s="77">
        <f t="shared" si="170"/>
        <v>43824</v>
      </c>
      <c r="B8283" s="16">
        <v>0</v>
      </c>
      <c r="C8283" s="40">
        <v>96.27</v>
      </c>
      <c r="D8283" s="16">
        <v>25.748000000000001</v>
      </c>
      <c r="E8283" s="16">
        <v>24.88</v>
      </c>
      <c r="F8283" s="16">
        <v>27.19</v>
      </c>
      <c r="G8283" s="16">
        <v>6.1520000000000001</v>
      </c>
      <c r="H8283" s="16">
        <v>18.559999999999999</v>
      </c>
      <c r="I8283" s="16">
        <v>341.08300000000003</v>
      </c>
      <c r="J8283" s="16">
        <v>7.8280000000000003</v>
      </c>
      <c r="K8283" s="79">
        <v>792.8</v>
      </c>
      <c r="L8283" s="16">
        <f t="shared" si="168"/>
        <v>7.8280000000000003</v>
      </c>
      <c r="M8283" s="16">
        <f t="shared" si="169"/>
        <v>792.8</v>
      </c>
    </row>
    <row r="8284" spans="1:13" x14ac:dyDescent="0.2">
      <c r="A8284" s="77">
        <f t="shared" si="170"/>
        <v>43825</v>
      </c>
      <c r="B8284" s="16">
        <v>1.016</v>
      </c>
      <c r="C8284" s="40">
        <v>91.575000000000003</v>
      </c>
      <c r="D8284" s="16">
        <v>26.206</v>
      </c>
      <c r="E8284" s="16">
        <v>24.71</v>
      </c>
      <c r="F8284" s="16">
        <v>27.9</v>
      </c>
      <c r="G8284" s="16">
        <v>9.2620000000000005</v>
      </c>
      <c r="H8284" s="16">
        <v>26.11</v>
      </c>
      <c r="I8284" s="16">
        <v>18.943000000000001</v>
      </c>
      <c r="J8284" s="16">
        <v>18.207000000000001</v>
      </c>
      <c r="K8284" s="79">
        <v>1163</v>
      </c>
      <c r="L8284" s="16">
        <f t="shared" si="168"/>
        <v>18.207000000000001</v>
      </c>
      <c r="M8284" s="16">
        <f t="shared" si="169"/>
        <v>1163</v>
      </c>
    </row>
    <row r="8285" spans="1:13" x14ac:dyDescent="0.2">
      <c r="A8285" s="77">
        <f t="shared" si="170"/>
        <v>43826</v>
      </c>
      <c r="B8285" s="16">
        <v>12.7</v>
      </c>
      <c r="C8285" s="40">
        <v>93.951999999999998</v>
      </c>
      <c r="D8285" s="16">
        <v>26.109000000000002</v>
      </c>
      <c r="E8285" s="16">
        <v>23.55</v>
      </c>
      <c r="F8285" s="16">
        <v>27.7</v>
      </c>
      <c r="G8285" s="16">
        <v>9.7349999999999994</v>
      </c>
      <c r="H8285" s="16">
        <v>27.17</v>
      </c>
      <c r="I8285" s="16">
        <v>354.19900000000001</v>
      </c>
      <c r="J8285" s="16">
        <v>12.151999999999999</v>
      </c>
      <c r="K8285" s="79">
        <v>1304</v>
      </c>
      <c r="L8285" s="16">
        <f t="shared" si="168"/>
        <v>12.151999999999999</v>
      </c>
      <c r="M8285" s="16">
        <f t="shared" si="169"/>
        <v>1304</v>
      </c>
    </row>
    <row r="8286" spans="1:13" x14ac:dyDescent="0.2">
      <c r="A8286" s="77">
        <f t="shared" si="170"/>
        <v>43827</v>
      </c>
      <c r="B8286" s="16">
        <v>28.452000000000002</v>
      </c>
      <c r="C8286" s="40">
        <v>94.807000000000002</v>
      </c>
      <c r="D8286" s="16">
        <v>26.149000000000001</v>
      </c>
      <c r="E8286" s="16">
        <v>24.61</v>
      </c>
      <c r="F8286" s="16">
        <v>28.08</v>
      </c>
      <c r="G8286" s="16">
        <v>8.1709999999999994</v>
      </c>
      <c r="H8286" s="16">
        <v>23.71</v>
      </c>
      <c r="I8286" s="16">
        <v>5.6950000000000003</v>
      </c>
      <c r="J8286" s="16">
        <v>12.473000000000001</v>
      </c>
      <c r="K8286" s="79">
        <v>1159</v>
      </c>
      <c r="L8286" s="16">
        <f t="shared" si="168"/>
        <v>12.473000000000001</v>
      </c>
      <c r="M8286" s="16">
        <f t="shared" si="169"/>
        <v>1159</v>
      </c>
    </row>
    <row r="8287" spans="1:13" x14ac:dyDescent="0.2">
      <c r="A8287" s="77">
        <f t="shared" si="170"/>
        <v>43828</v>
      </c>
      <c r="B8287" s="16">
        <v>0.254</v>
      </c>
      <c r="C8287" s="40">
        <v>91.409000000000006</v>
      </c>
      <c r="D8287" s="16">
        <v>26.417999999999999</v>
      </c>
      <c r="E8287" s="16">
        <v>24.92</v>
      </c>
      <c r="F8287" s="16">
        <v>28.42</v>
      </c>
      <c r="G8287" s="16">
        <v>9.9149999999999991</v>
      </c>
      <c r="H8287" s="16">
        <v>27.17</v>
      </c>
      <c r="I8287" s="16">
        <v>358.62400000000002</v>
      </c>
      <c r="J8287" s="16">
        <v>17.846</v>
      </c>
      <c r="K8287" s="79">
        <v>1074</v>
      </c>
      <c r="L8287" s="16">
        <f t="shared" si="168"/>
        <v>17.846</v>
      </c>
      <c r="M8287" s="16">
        <f t="shared" si="169"/>
        <v>1074</v>
      </c>
    </row>
    <row r="8288" spans="1:13" x14ac:dyDescent="0.2">
      <c r="A8288" s="77">
        <f t="shared" si="170"/>
        <v>43829</v>
      </c>
      <c r="B8288" s="16">
        <v>0.50800000000000001</v>
      </c>
      <c r="C8288" s="40">
        <v>90.787999999999997</v>
      </c>
      <c r="D8288" s="16">
        <v>25.905000000000001</v>
      </c>
      <c r="E8288" s="16">
        <v>24.23</v>
      </c>
      <c r="F8288" s="16">
        <v>27.6</v>
      </c>
      <c r="G8288" s="16">
        <v>8.7569999999999997</v>
      </c>
      <c r="H8288" s="16">
        <v>26.25</v>
      </c>
      <c r="I8288" s="16">
        <v>335.79599999999999</v>
      </c>
      <c r="J8288" s="16">
        <v>11.436999999999999</v>
      </c>
      <c r="K8288" s="79">
        <v>1251</v>
      </c>
      <c r="L8288" s="16">
        <f t="shared" si="168"/>
        <v>11.436999999999999</v>
      </c>
      <c r="M8288" s="16">
        <f t="shared" si="169"/>
        <v>1251</v>
      </c>
    </row>
    <row r="8289" spans="1:13" x14ac:dyDescent="0.2">
      <c r="A8289" s="77">
        <f t="shared" si="170"/>
        <v>43830</v>
      </c>
      <c r="B8289" s="16">
        <v>23.876000000000001</v>
      </c>
      <c r="C8289" s="40">
        <v>91.433999999999997</v>
      </c>
      <c r="D8289" s="16">
        <v>25.158000000000001</v>
      </c>
      <c r="E8289" s="16">
        <v>22.76</v>
      </c>
      <c r="F8289" s="16">
        <v>27.33</v>
      </c>
      <c r="G8289" s="16">
        <v>8.3249999999999993</v>
      </c>
      <c r="H8289" s="16">
        <v>26.85</v>
      </c>
      <c r="I8289" s="16">
        <v>321.38299999999998</v>
      </c>
      <c r="J8289" s="16">
        <v>11.406000000000001</v>
      </c>
      <c r="K8289" s="79">
        <v>1247</v>
      </c>
      <c r="L8289" s="16">
        <f t="shared" si="168"/>
        <v>11.406000000000001</v>
      </c>
      <c r="M8289" s="16">
        <f t="shared" si="169"/>
        <v>1247</v>
      </c>
    </row>
    <row r="8290" spans="1:13" x14ac:dyDescent="0.2">
      <c r="A8290" s="77">
        <f t="shared" si="170"/>
        <v>43831</v>
      </c>
      <c r="B8290" s="16">
        <v>0</v>
      </c>
      <c r="C8290" s="40"/>
      <c r="D8290" s="16">
        <v>25.445</v>
      </c>
      <c r="E8290" s="16">
        <v>24.32</v>
      </c>
      <c r="F8290" s="16">
        <v>26.93</v>
      </c>
      <c r="G8290" s="16">
        <v>12.223000000000001</v>
      </c>
      <c r="H8290" s="16">
        <v>27.73</v>
      </c>
      <c r="I8290" s="16">
        <v>343.96600000000001</v>
      </c>
      <c r="J8290" s="16">
        <v>13.504</v>
      </c>
      <c r="K8290" s="79">
        <v>1324</v>
      </c>
      <c r="L8290" s="16">
        <f t="shared" si="168"/>
        <v>13.504</v>
      </c>
      <c r="M8290" s="16">
        <f t="shared" si="169"/>
        <v>1324</v>
      </c>
    </row>
    <row r="8291" spans="1:13" x14ac:dyDescent="0.2">
      <c r="A8291" s="77">
        <f t="shared" si="170"/>
        <v>43832</v>
      </c>
      <c r="B8291" s="16">
        <v>0.76200000000000001</v>
      </c>
      <c r="C8291" s="40"/>
      <c r="D8291" s="16">
        <v>25.553999999999998</v>
      </c>
      <c r="E8291" s="16">
        <v>24.4</v>
      </c>
      <c r="F8291" s="16">
        <v>27.19</v>
      </c>
      <c r="G8291" s="16">
        <v>12.471</v>
      </c>
      <c r="H8291" s="16">
        <v>28.26</v>
      </c>
      <c r="I8291" s="16">
        <v>344.31900000000002</v>
      </c>
      <c r="J8291" s="16">
        <v>12.625</v>
      </c>
      <c r="K8291" s="79">
        <v>1292</v>
      </c>
      <c r="L8291" s="16">
        <f t="shared" si="168"/>
        <v>12.625</v>
      </c>
      <c r="M8291" s="16">
        <f t="shared" si="169"/>
        <v>1292</v>
      </c>
    </row>
    <row r="8292" spans="1:13" x14ac:dyDescent="0.2">
      <c r="A8292" s="77">
        <f t="shared" si="170"/>
        <v>43833</v>
      </c>
      <c r="B8292" s="16">
        <v>4.8259999999999996</v>
      </c>
      <c r="C8292" s="40"/>
      <c r="D8292" s="16">
        <v>25.533000000000001</v>
      </c>
      <c r="E8292" s="16">
        <v>23.65</v>
      </c>
      <c r="F8292" s="16">
        <v>27.47</v>
      </c>
      <c r="G8292" s="16">
        <v>12.994</v>
      </c>
      <c r="H8292" s="16">
        <v>32.85</v>
      </c>
      <c r="I8292" s="16">
        <v>349.05099999999999</v>
      </c>
      <c r="J8292" s="16">
        <v>17.648</v>
      </c>
      <c r="K8292" s="79">
        <v>1379</v>
      </c>
      <c r="L8292" s="16">
        <f t="shared" si="168"/>
        <v>17.648</v>
      </c>
      <c r="M8292" s="16">
        <f t="shared" si="169"/>
        <v>1379</v>
      </c>
    </row>
    <row r="8293" spans="1:13" x14ac:dyDescent="0.2">
      <c r="A8293" s="77">
        <f t="shared" si="170"/>
        <v>43834</v>
      </c>
      <c r="B8293" s="16">
        <v>20.32</v>
      </c>
      <c r="C8293" s="40"/>
      <c r="D8293" s="16">
        <v>25.079000000000001</v>
      </c>
      <c r="E8293" s="16">
        <v>22.18</v>
      </c>
      <c r="F8293" s="16">
        <v>27.16</v>
      </c>
      <c r="G8293" s="16">
        <v>12.875999999999999</v>
      </c>
      <c r="H8293" s="16">
        <v>32.67</v>
      </c>
      <c r="I8293" s="16">
        <v>350.137</v>
      </c>
      <c r="J8293" s="16">
        <v>15.176</v>
      </c>
      <c r="K8293" s="79">
        <v>1290</v>
      </c>
      <c r="L8293" s="16">
        <f t="shared" si="168"/>
        <v>15.176</v>
      </c>
      <c r="M8293" s="16">
        <f t="shared" si="169"/>
        <v>1290</v>
      </c>
    </row>
    <row r="8294" spans="1:13" x14ac:dyDescent="0.2">
      <c r="A8294" s="77">
        <f t="shared" si="170"/>
        <v>43835</v>
      </c>
      <c r="B8294" s="16">
        <v>0</v>
      </c>
      <c r="C8294" s="40"/>
      <c r="D8294" s="16">
        <v>25.152999999999999</v>
      </c>
      <c r="E8294" s="16">
        <v>23.92</v>
      </c>
      <c r="F8294" s="16">
        <v>26.92</v>
      </c>
      <c r="G8294" s="16">
        <v>10.763999999999999</v>
      </c>
      <c r="H8294" s="16">
        <v>30.34</v>
      </c>
      <c r="I8294" s="16">
        <v>338.20400000000001</v>
      </c>
      <c r="J8294" s="16">
        <v>19.016999999999999</v>
      </c>
      <c r="K8294" s="79">
        <v>1297</v>
      </c>
      <c r="L8294" s="16">
        <f t="shared" si="168"/>
        <v>19.016999999999999</v>
      </c>
      <c r="M8294" s="16">
        <f t="shared" si="169"/>
        <v>1297</v>
      </c>
    </row>
    <row r="8295" spans="1:13" x14ac:dyDescent="0.2">
      <c r="A8295" s="77">
        <f t="shared" si="170"/>
        <v>43836</v>
      </c>
      <c r="B8295" s="16">
        <v>0</v>
      </c>
      <c r="C8295" s="40"/>
      <c r="D8295" s="16">
        <v>24.975000000000001</v>
      </c>
      <c r="E8295" s="16">
        <v>23.65</v>
      </c>
      <c r="F8295" s="16">
        <v>26.92</v>
      </c>
      <c r="G8295" s="16">
        <v>10.286</v>
      </c>
      <c r="H8295" s="16">
        <v>24.7</v>
      </c>
      <c r="I8295" s="16">
        <v>341.82</v>
      </c>
      <c r="J8295" s="16">
        <v>20.138000000000002</v>
      </c>
      <c r="K8295" s="79">
        <v>1282</v>
      </c>
      <c r="L8295" s="16">
        <f t="shared" si="168"/>
        <v>20.138000000000002</v>
      </c>
      <c r="M8295" s="16">
        <f t="shared" si="169"/>
        <v>1282</v>
      </c>
    </row>
    <row r="8296" spans="1:13" x14ac:dyDescent="0.2">
      <c r="A8296" s="77">
        <f t="shared" si="170"/>
        <v>43837</v>
      </c>
      <c r="B8296" s="16">
        <v>0</v>
      </c>
      <c r="C8296" s="40"/>
      <c r="D8296" s="16">
        <v>24.866</v>
      </c>
      <c r="E8296" s="16">
        <v>23.38</v>
      </c>
      <c r="F8296" s="16">
        <v>26.92</v>
      </c>
      <c r="G8296" s="16">
        <v>8.1829999999999998</v>
      </c>
      <c r="H8296" s="16">
        <v>20.96</v>
      </c>
      <c r="I8296" s="16">
        <v>340.142</v>
      </c>
      <c r="J8296" s="16">
        <v>20.158999999999999</v>
      </c>
      <c r="K8296" s="79">
        <v>1327</v>
      </c>
      <c r="L8296" s="16">
        <f t="shared" si="168"/>
        <v>20.158999999999999</v>
      </c>
      <c r="M8296" s="16">
        <f t="shared" si="169"/>
        <v>1327</v>
      </c>
    </row>
    <row r="8297" spans="1:13" x14ac:dyDescent="0.2">
      <c r="A8297" s="77">
        <f t="shared" si="170"/>
        <v>43838</v>
      </c>
      <c r="B8297" s="16">
        <v>0</v>
      </c>
      <c r="C8297" s="40"/>
      <c r="D8297" s="16">
        <v>25.038</v>
      </c>
      <c r="E8297" s="16">
        <v>23.55</v>
      </c>
      <c r="F8297" s="16">
        <v>27.29</v>
      </c>
      <c r="G8297" s="16">
        <v>6.8280000000000003</v>
      </c>
      <c r="H8297" s="16">
        <v>21.91</v>
      </c>
      <c r="I8297" s="16">
        <v>357.6</v>
      </c>
      <c r="J8297" s="16">
        <v>24.125</v>
      </c>
      <c r="K8297" s="79">
        <v>1264</v>
      </c>
      <c r="L8297" s="16">
        <f t="shared" si="168"/>
        <v>24.125</v>
      </c>
      <c r="M8297" s="16">
        <f t="shared" si="169"/>
        <v>1264</v>
      </c>
    </row>
    <row r="8298" spans="1:13" x14ac:dyDescent="0.2">
      <c r="A8298" s="77">
        <f t="shared" si="170"/>
        <v>43839</v>
      </c>
      <c r="B8298" s="16">
        <v>0</v>
      </c>
      <c r="C8298" s="40"/>
      <c r="D8298" s="16">
        <v>25.548999999999999</v>
      </c>
      <c r="E8298" s="16">
        <v>23.99</v>
      </c>
      <c r="F8298" s="16">
        <v>28.15</v>
      </c>
      <c r="G8298" s="16">
        <v>5.5410000000000004</v>
      </c>
      <c r="H8298" s="16">
        <v>17.96</v>
      </c>
      <c r="I8298" s="16">
        <v>351.24400000000003</v>
      </c>
      <c r="J8298" s="16">
        <v>18.536999999999999</v>
      </c>
      <c r="K8298" s="79">
        <v>1282</v>
      </c>
      <c r="L8298" s="16">
        <f t="shared" si="168"/>
        <v>18.536999999999999</v>
      </c>
      <c r="M8298" s="16">
        <f t="shared" si="169"/>
        <v>1282</v>
      </c>
    </row>
    <row r="8299" spans="1:13" x14ac:dyDescent="0.2">
      <c r="A8299" s="77">
        <f t="shared" si="170"/>
        <v>43840</v>
      </c>
      <c r="B8299" s="16">
        <v>0</v>
      </c>
      <c r="C8299" s="40"/>
      <c r="D8299" s="16">
        <v>25.678999999999998</v>
      </c>
      <c r="E8299" s="16">
        <v>24.4</v>
      </c>
      <c r="F8299" s="16">
        <v>27.94</v>
      </c>
      <c r="G8299" s="16">
        <v>7.9649999999999999</v>
      </c>
      <c r="H8299" s="16">
        <v>26.14</v>
      </c>
      <c r="I8299" s="16">
        <v>10.220000000000001</v>
      </c>
      <c r="J8299" s="16">
        <v>22.571000000000002</v>
      </c>
      <c r="K8299" s="79">
        <v>1137</v>
      </c>
      <c r="L8299" s="16">
        <f t="shared" si="168"/>
        <v>22.571000000000002</v>
      </c>
      <c r="M8299" s="16">
        <f t="shared" si="169"/>
        <v>1137</v>
      </c>
    </row>
    <row r="8300" spans="1:13" x14ac:dyDescent="0.2">
      <c r="A8300" s="77">
        <f t="shared" si="170"/>
        <v>43841</v>
      </c>
      <c r="B8300" s="16">
        <v>1.27</v>
      </c>
      <c r="C8300" s="40"/>
      <c r="D8300" s="16">
        <v>25.297999999999998</v>
      </c>
      <c r="E8300" s="16">
        <v>23.81</v>
      </c>
      <c r="F8300" s="16">
        <v>27.02</v>
      </c>
      <c r="G8300" s="16">
        <v>10.949</v>
      </c>
      <c r="H8300" s="16">
        <v>27.27</v>
      </c>
      <c r="I8300" s="16">
        <v>334.27800000000002</v>
      </c>
      <c r="J8300" s="16">
        <v>14.852</v>
      </c>
      <c r="K8300" s="79">
        <v>1353</v>
      </c>
      <c r="L8300" s="16">
        <f t="shared" si="168"/>
        <v>14.852</v>
      </c>
      <c r="M8300" s="16">
        <f t="shared" si="169"/>
        <v>1353</v>
      </c>
    </row>
    <row r="8301" spans="1:13" x14ac:dyDescent="0.2">
      <c r="A8301" s="77">
        <f t="shared" si="170"/>
        <v>43842</v>
      </c>
      <c r="B8301" s="16">
        <v>0</v>
      </c>
      <c r="C8301" s="40"/>
      <c r="D8301" s="16">
        <v>25.667000000000002</v>
      </c>
      <c r="E8301" s="16">
        <v>24.64</v>
      </c>
      <c r="F8301" s="16">
        <v>27.43</v>
      </c>
      <c r="G8301" s="16">
        <v>13.532</v>
      </c>
      <c r="H8301" s="16">
        <v>32.700000000000003</v>
      </c>
      <c r="I8301" s="16">
        <v>356.57</v>
      </c>
      <c r="J8301" s="16">
        <v>22.876000000000001</v>
      </c>
      <c r="K8301" s="79">
        <v>1316</v>
      </c>
      <c r="L8301" s="16">
        <f t="shared" si="168"/>
        <v>22.876000000000001</v>
      </c>
      <c r="M8301" s="16">
        <f t="shared" si="169"/>
        <v>1316</v>
      </c>
    </row>
    <row r="8302" spans="1:13" x14ac:dyDescent="0.2">
      <c r="A8302" s="77">
        <f t="shared" si="170"/>
        <v>43843</v>
      </c>
      <c r="B8302" s="16">
        <v>0</v>
      </c>
      <c r="C8302" s="40"/>
      <c r="D8302" s="16">
        <v>25.384</v>
      </c>
      <c r="E8302" s="16">
        <v>24.16</v>
      </c>
      <c r="F8302" s="16">
        <v>27.36</v>
      </c>
      <c r="G8302" s="16">
        <v>10.564</v>
      </c>
      <c r="H8302" s="16">
        <v>26.42</v>
      </c>
      <c r="I8302" s="16">
        <v>341.65499999999997</v>
      </c>
      <c r="J8302" s="16">
        <v>21.087</v>
      </c>
      <c r="K8302" s="79">
        <v>1306</v>
      </c>
      <c r="L8302" s="16">
        <f t="shared" si="168"/>
        <v>21.087</v>
      </c>
      <c r="M8302" s="16">
        <f t="shared" si="169"/>
        <v>1306</v>
      </c>
    </row>
    <row r="8303" spans="1:13" x14ac:dyDescent="0.2">
      <c r="A8303" s="77">
        <f t="shared" si="170"/>
        <v>43844</v>
      </c>
      <c r="B8303" s="16">
        <v>7.1120000000000001</v>
      </c>
      <c r="C8303" s="40"/>
      <c r="D8303" s="16">
        <v>25.300999999999998</v>
      </c>
      <c r="E8303" s="16">
        <v>23.17</v>
      </c>
      <c r="F8303" s="16">
        <v>27.12</v>
      </c>
      <c r="G8303" s="16">
        <v>11.336</v>
      </c>
      <c r="H8303" s="16">
        <v>28.44</v>
      </c>
      <c r="I8303" s="16">
        <v>351.25099999999998</v>
      </c>
      <c r="J8303" s="16">
        <v>19.646999999999998</v>
      </c>
      <c r="K8303" s="79">
        <v>1322</v>
      </c>
      <c r="L8303" s="16">
        <f t="shared" si="168"/>
        <v>19.646999999999998</v>
      </c>
      <c r="M8303" s="16">
        <f t="shared" si="169"/>
        <v>1322</v>
      </c>
    </row>
    <row r="8304" spans="1:13" x14ac:dyDescent="0.2">
      <c r="A8304" s="77">
        <f t="shared" si="170"/>
        <v>43845</v>
      </c>
      <c r="B8304" s="16">
        <v>0</v>
      </c>
      <c r="C8304" s="40"/>
      <c r="D8304" s="16">
        <v>25.536999999999999</v>
      </c>
      <c r="E8304" s="16">
        <v>24.51</v>
      </c>
      <c r="F8304" s="16">
        <v>27.84</v>
      </c>
      <c r="G8304" s="16">
        <v>10.156000000000001</v>
      </c>
      <c r="H8304" s="16">
        <v>24.87</v>
      </c>
      <c r="I8304" s="16">
        <v>346.11200000000002</v>
      </c>
      <c r="J8304" s="16">
        <v>17.015999999999998</v>
      </c>
      <c r="K8304" s="79">
        <v>1260</v>
      </c>
      <c r="L8304" s="16">
        <f t="shared" si="168"/>
        <v>17.015999999999998</v>
      </c>
      <c r="M8304" s="16">
        <f t="shared" si="169"/>
        <v>1260</v>
      </c>
    </row>
    <row r="8305" spans="1:13" x14ac:dyDescent="0.2">
      <c r="A8305" s="77">
        <f t="shared" si="170"/>
        <v>43846</v>
      </c>
      <c r="B8305" s="16">
        <v>0</v>
      </c>
      <c r="C8305" s="40"/>
      <c r="D8305" s="16">
        <v>25.684000000000001</v>
      </c>
      <c r="E8305" s="16">
        <v>24.37</v>
      </c>
      <c r="F8305" s="16">
        <v>27.91</v>
      </c>
      <c r="G8305" s="16">
        <v>8.9979999999999993</v>
      </c>
      <c r="H8305" s="16">
        <v>24.17</v>
      </c>
      <c r="I8305" s="16">
        <v>344.56400000000002</v>
      </c>
      <c r="J8305" s="16">
        <v>19.966000000000001</v>
      </c>
      <c r="K8305" s="79">
        <v>1243</v>
      </c>
      <c r="L8305" s="16">
        <f t="shared" ref="L8305:L8368" si="171">J8305</f>
        <v>19.966000000000001</v>
      </c>
      <c r="M8305" s="16">
        <f t="shared" ref="M8305:M8368" si="172">K8305</f>
        <v>1243</v>
      </c>
    </row>
    <row r="8306" spans="1:13" x14ac:dyDescent="0.2">
      <c r="A8306" s="77">
        <f t="shared" si="170"/>
        <v>43847</v>
      </c>
      <c r="B8306" s="16">
        <v>0</v>
      </c>
      <c r="C8306" s="40"/>
      <c r="D8306" s="16">
        <v>25.542999999999999</v>
      </c>
      <c r="E8306" s="16">
        <v>24.3</v>
      </c>
      <c r="F8306" s="16">
        <v>27.91</v>
      </c>
      <c r="G8306" s="16">
        <v>9.4390000000000001</v>
      </c>
      <c r="H8306" s="16">
        <v>27.84</v>
      </c>
      <c r="I8306" s="16">
        <v>326.39499999999998</v>
      </c>
      <c r="J8306" s="16">
        <v>14.888999999999999</v>
      </c>
      <c r="K8306" s="79">
        <v>1159</v>
      </c>
      <c r="L8306" s="16">
        <f t="shared" si="171"/>
        <v>14.888999999999999</v>
      </c>
      <c r="M8306" s="16">
        <f t="shared" si="172"/>
        <v>1159</v>
      </c>
    </row>
    <row r="8307" spans="1:13" x14ac:dyDescent="0.2">
      <c r="A8307" s="77">
        <f t="shared" si="170"/>
        <v>43848</v>
      </c>
      <c r="B8307" s="16">
        <v>0</v>
      </c>
      <c r="C8307" s="40"/>
      <c r="D8307" s="16">
        <v>25.67</v>
      </c>
      <c r="E8307" s="16">
        <v>24.64</v>
      </c>
      <c r="F8307" s="16">
        <v>27.64</v>
      </c>
      <c r="G8307" s="16">
        <v>11.099</v>
      </c>
      <c r="H8307" s="16">
        <v>27.8</v>
      </c>
      <c r="I8307" s="16">
        <v>344.21699999999998</v>
      </c>
      <c r="J8307" s="16">
        <v>18.239999999999998</v>
      </c>
      <c r="K8307" s="79">
        <v>1233</v>
      </c>
      <c r="L8307" s="16">
        <f t="shared" si="171"/>
        <v>18.239999999999998</v>
      </c>
      <c r="M8307" s="16">
        <f t="shared" si="172"/>
        <v>1233</v>
      </c>
    </row>
    <row r="8308" spans="1:13" x14ac:dyDescent="0.2">
      <c r="A8308" s="77">
        <f t="shared" si="170"/>
        <v>43849</v>
      </c>
      <c r="B8308" s="16">
        <v>0</v>
      </c>
      <c r="C8308" s="40"/>
      <c r="D8308" s="16">
        <v>25.530999999999999</v>
      </c>
      <c r="E8308" s="16">
        <v>23.99</v>
      </c>
      <c r="F8308" s="16">
        <v>27.29</v>
      </c>
      <c r="G8308" s="16">
        <v>11.61</v>
      </c>
      <c r="H8308" s="16">
        <v>28.54</v>
      </c>
      <c r="I8308" s="16">
        <v>344.38600000000002</v>
      </c>
      <c r="J8308" s="16">
        <v>16.163</v>
      </c>
      <c r="K8308" s="79">
        <v>1264</v>
      </c>
      <c r="L8308" s="16">
        <f t="shared" si="171"/>
        <v>16.163</v>
      </c>
      <c r="M8308" s="16">
        <f t="shared" si="172"/>
        <v>1264</v>
      </c>
    </row>
    <row r="8309" spans="1:13" x14ac:dyDescent="0.2">
      <c r="A8309" s="77">
        <f t="shared" si="170"/>
        <v>43850</v>
      </c>
      <c r="B8309" s="16">
        <v>0</v>
      </c>
      <c r="C8309" s="40"/>
      <c r="D8309" s="16">
        <v>25.370999999999999</v>
      </c>
      <c r="E8309" s="16">
        <v>23.27</v>
      </c>
      <c r="F8309" s="16">
        <v>27.19</v>
      </c>
      <c r="G8309" s="16">
        <v>12.603999999999999</v>
      </c>
      <c r="H8309" s="16">
        <v>29.64</v>
      </c>
      <c r="I8309" s="16">
        <v>5.742</v>
      </c>
      <c r="J8309" s="16">
        <v>20.292999999999999</v>
      </c>
      <c r="K8309" s="79">
        <v>1413</v>
      </c>
      <c r="L8309" s="16">
        <f t="shared" si="171"/>
        <v>20.292999999999999</v>
      </c>
      <c r="M8309" s="16">
        <f t="shared" si="172"/>
        <v>1413</v>
      </c>
    </row>
    <row r="8310" spans="1:13" x14ac:dyDescent="0.2">
      <c r="A8310" s="77">
        <f t="shared" ref="A8310:A8373" si="173">A8309+1</f>
        <v>43851</v>
      </c>
      <c r="B8310" s="16">
        <v>0.254</v>
      </c>
      <c r="C8310" s="40"/>
      <c r="D8310" s="16">
        <v>25.85</v>
      </c>
      <c r="E8310" s="16">
        <v>24.71</v>
      </c>
      <c r="F8310" s="16">
        <v>27.77</v>
      </c>
      <c r="G8310" s="16">
        <v>13.393000000000001</v>
      </c>
      <c r="H8310" s="16">
        <v>31.22</v>
      </c>
      <c r="I8310" s="16">
        <v>3.4990000000000001</v>
      </c>
      <c r="J8310" s="16">
        <v>21.937999999999999</v>
      </c>
      <c r="K8310" s="79">
        <v>1253</v>
      </c>
      <c r="L8310" s="16">
        <f t="shared" si="171"/>
        <v>21.937999999999999</v>
      </c>
      <c r="M8310" s="16">
        <f t="shared" si="172"/>
        <v>1253</v>
      </c>
    </row>
    <row r="8311" spans="1:13" x14ac:dyDescent="0.2">
      <c r="A8311" s="77">
        <f t="shared" si="173"/>
        <v>43852</v>
      </c>
      <c r="B8311" s="16">
        <v>0</v>
      </c>
      <c r="C8311" s="40"/>
      <c r="D8311" s="16">
        <v>25.564</v>
      </c>
      <c r="E8311" s="16">
        <v>23.82</v>
      </c>
      <c r="F8311" s="16">
        <v>27.53</v>
      </c>
      <c r="G8311" s="16">
        <v>10.839</v>
      </c>
      <c r="H8311" s="16">
        <v>29.88</v>
      </c>
      <c r="I8311" s="16">
        <v>349.07799999999997</v>
      </c>
      <c r="J8311" s="16">
        <v>18.038</v>
      </c>
      <c r="K8311" s="79">
        <v>1307</v>
      </c>
      <c r="L8311" s="16">
        <f t="shared" si="171"/>
        <v>18.038</v>
      </c>
      <c r="M8311" s="16">
        <f t="shared" si="172"/>
        <v>1307</v>
      </c>
    </row>
    <row r="8312" spans="1:13" x14ac:dyDescent="0.2">
      <c r="A8312" s="77">
        <f t="shared" si="173"/>
        <v>43853</v>
      </c>
      <c r="B8312" s="16">
        <v>0</v>
      </c>
      <c r="C8312" s="40"/>
      <c r="D8312" s="16">
        <v>25.523</v>
      </c>
      <c r="E8312" s="16">
        <v>24.06</v>
      </c>
      <c r="F8312" s="16">
        <v>27.98</v>
      </c>
      <c r="G8312" s="16">
        <v>10.074</v>
      </c>
      <c r="H8312" s="16">
        <v>25.4</v>
      </c>
      <c r="I8312" s="16">
        <v>344.685</v>
      </c>
      <c r="J8312" s="16">
        <v>19.065000000000001</v>
      </c>
      <c r="K8312" s="79">
        <v>1266</v>
      </c>
      <c r="L8312" s="16">
        <f t="shared" si="171"/>
        <v>19.065000000000001</v>
      </c>
      <c r="M8312" s="16">
        <f t="shared" si="172"/>
        <v>1266</v>
      </c>
    </row>
    <row r="8313" spans="1:13" x14ac:dyDescent="0.2">
      <c r="A8313" s="77">
        <f t="shared" si="173"/>
        <v>43854</v>
      </c>
      <c r="B8313" s="16">
        <v>3.302</v>
      </c>
      <c r="C8313" s="40"/>
      <c r="D8313" s="16">
        <v>25.141999999999999</v>
      </c>
      <c r="E8313" s="16">
        <v>23.27</v>
      </c>
      <c r="F8313" s="16">
        <v>27.29</v>
      </c>
      <c r="G8313" s="16">
        <v>9.5370000000000008</v>
      </c>
      <c r="H8313" s="16">
        <v>24.41</v>
      </c>
      <c r="I8313" s="16">
        <v>344.75099999999998</v>
      </c>
      <c r="J8313" s="16">
        <v>20.183</v>
      </c>
      <c r="K8313" s="79">
        <v>1395</v>
      </c>
      <c r="L8313" s="16">
        <f t="shared" si="171"/>
        <v>20.183</v>
      </c>
      <c r="M8313" s="16">
        <f t="shared" si="172"/>
        <v>1395</v>
      </c>
    </row>
    <row r="8314" spans="1:13" x14ac:dyDescent="0.2">
      <c r="A8314" s="77">
        <f t="shared" si="173"/>
        <v>43855</v>
      </c>
      <c r="B8314" s="16">
        <v>0</v>
      </c>
      <c r="C8314" s="40"/>
      <c r="D8314" s="16">
        <v>25.388999999999999</v>
      </c>
      <c r="E8314" s="16">
        <v>23.96</v>
      </c>
      <c r="F8314" s="16">
        <v>27.84</v>
      </c>
      <c r="G8314" s="16">
        <v>8.6379999999999999</v>
      </c>
      <c r="H8314" s="16">
        <v>22.72</v>
      </c>
      <c r="I8314" s="16">
        <v>351.81099999999998</v>
      </c>
      <c r="J8314" s="16">
        <v>22.248000000000001</v>
      </c>
      <c r="K8314" s="79">
        <v>1265</v>
      </c>
      <c r="L8314" s="16">
        <f t="shared" si="171"/>
        <v>22.248000000000001</v>
      </c>
      <c r="M8314" s="16">
        <f t="shared" si="172"/>
        <v>1265</v>
      </c>
    </row>
    <row r="8315" spans="1:13" x14ac:dyDescent="0.2">
      <c r="A8315" s="77">
        <f t="shared" si="173"/>
        <v>43856</v>
      </c>
      <c r="B8315" s="16">
        <v>0</v>
      </c>
      <c r="C8315" s="40"/>
      <c r="D8315" s="16">
        <v>25.545999999999999</v>
      </c>
      <c r="E8315" s="16">
        <v>24.03</v>
      </c>
      <c r="F8315" s="16">
        <v>27.64</v>
      </c>
      <c r="G8315" s="16">
        <v>9.7260000000000009</v>
      </c>
      <c r="H8315" s="16">
        <v>28.37</v>
      </c>
      <c r="I8315" s="16">
        <v>358.24700000000001</v>
      </c>
      <c r="J8315" s="16">
        <v>18.206</v>
      </c>
      <c r="K8315" s="79">
        <v>1308</v>
      </c>
      <c r="L8315" s="16">
        <f t="shared" si="171"/>
        <v>18.206</v>
      </c>
      <c r="M8315" s="16">
        <f t="shared" si="172"/>
        <v>1308</v>
      </c>
    </row>
    <row r="8316" spans="1:13" x14ac:dyDescent="0.2">
      <c r="A8316" s="77">
        <f t="shared" si="173"/>
        <v>43857</v>
      </c>
      <c r="B8316" s="16">
        <v>0</v>
      </c>
      <c r="C8316" s="40"/>
      <c r="D8316" s="16">
        <v>25.545000000000002</v>
      </c>
      <c r="E8316" s="16">
        <v>24.34</v>
      </c>
      <c r="F8316" s="16">
        <v>27.53</v>
      </c>
      <c r="G8316" s="16">
        <v>11.379</v>
      </c>
      <c r="H8316" s="16">
        <v>29.78</v>
      </c>
      <c r="I8316" s="16">
        <v>358.91399999999999</v>
      </c>
      <c r="J8316" s="16">
        <v>20.888000000000002</v>
      </c>
      <c r="K8316" s="79">
        <v>1334</v>
      </c>
      <c r="L8316" s="16">
        <f t="shared" si="171"/>
        <v>20.888000000000002</v>
      </c>
      <c r="M8316" s="16">
        <f t="shared" si="172"/>
        <v>1334</v>
      </c>
    </row>
    <row r="8317" spans="1:13" x14ac:dyDescent="0.2">
      <c r="A8317" s="77">
        <f t="shared" si="173"/>
        <v>43858</v>
      </c>
      <c r="B8317" s="16">
        <v>0.50800000000000001</v>
      </c>
      <c r="C8317" s="40"/>
      <c r="D8317" s="16">
        <v>25.518999999999998</v>
      </c>
      <c r="E8317" s="16">
        <v>23.32</v>
      </c>
      <c r="F8317" s="16">
        <v>27.71</v>
      </c>
      <c r="G8317" s="16">
        <v>11.279</v>
      </c>
      <c r="H8317" s="16">
        <v>26.99</v>
      </c>
      <c r="I8317" s="16">
        <v>354.52600000000001</v>
      </c>
      <c r="J8317" s="16">
        <v>22.613</v>
      </c>
      <c r="K8317" s="79">
        <v>1274</v>
      </c>
      <c r="L8317" s="16">
        <f t="shared" si="171"/>
        <v>22.613</v>
      </c>
      <c r="M8317" s="16">
        <f t="shared" si="172"/>
        <v>1274</v>
      </c>
    </row>
    <row r="8318" spans="1:13" x14ac:dyDescent="0.2">
      <c r="A8318" s="77">
        <f t="shared" si="173"/>
        <v>43859</v>
      </c>
      <c r="B8318" s="16">
        <v>0.50800000000000001</v>
      </c>
      <c r="C8318" s="40"/>
      <c r="D8318" s="16">
        <v>25.138000000000002</v>
      </c>
      <c r="E8318" s="16">
        <v>23.34</v>
      </c>
      <c r="F8318" s="16">
        <v>27.29</v>
      </c>
      <c r="G8318" s="16">
        <v>10.702999999999999</v>
      </c>
      <c r="H8318" s="16">
        <v>26.64</v>
      </c>
      <c r="I8318" s="16">
        <v>357.76400000000001</v>
      </c>
      <c r="J8318" s="16">
        <v>17.498000000000001</v>
      </c>
      <c r="K8318" s="79">
        <v>1431</v>
      </c>
      <c r="L8318" s="16">
        <f t="shared" si="171"/>
        <v>17.498000000000001</v>
      </c>
      <c r="M8318" s="16">
        <f t="shared" si="172"/>
        <v>1431</v>
      </c>
    </row>
    <row r="8319" spans="1:13" x14ac:dyDescent="0.2">
      <c r="A8319" s="77">
        <f t="shared" si="173"/>
        <v>43860</v>
      </c>
      <c r="B8319" s="16">
        <v>0.254</v>
      </c>
      <c r="C8319" s="40"/>
      <c r="D8319" s="16">
        <v>25.497</v>
      </c>
      <c r="E8319" s="16">
        <v>23.96</v>
      </c>
      <c r="F8319" s="16">
        <v>27.5</v>
      </c>
      <c r="G8319" s="16">
        <v>12.178000000000001</v>
      </c>
      <c r="H8319" s="16">
        <v>31.65</v>
      </c>
      <c r="I8319" s="16">
        <v>2.915</v>
      </c>
      <c r="J8319" s="16">
        <v>21.716999999999999</v>
      </c>
      <c r="K8319" s="79">
        <v>1228</v>
      </c>
      <c r="L8319" s="16">
        <f t="shared" si="171"/>
        <v>21.716999999999999</v>
      </c>
      <c r="M8319" s="16">
        <f t="shared" si="172"/>
        <v>1228</v>
      </c>
    </row>
    <row r="8320" spans="1:13" x14ac:dyDescent="0.2">
      <c r="A8320" s="77">
        <f t="shared" si="173"/>
        <v>43861</v>
      </c>
      <c r="B8320" s="16">
        <v>0.254</v>
      </c>
      <c r="C8320" s="40"/>
      <c r="D8320" s="16">
        <v>25.692</v>
      </c>
      <c r="E8320" s="16">
        <v>24.15</v>
      </c>
      <c r="F8320" s="16">
        <v>27.84</v>
      </c>
      <c r="G8320" s="16">
        <v>11.711</v>
      </c>
      <c r="H8320" s="16">
        <v>28.79</v>
      </c>
      <c r="I8320" s="16">
        <v>1.986</v>
      </c>
      <c r="J8320" s="16">
        <v>22.058</v>
      </c>
      <c r="K8320" s="79">
        <v>1223</v>
      </c>
      <c r="L8320" s="16">
        <f t="shared" si="171"/>
        <v>22.058</v>
      </c>
      <c r="M8320" s="16">
        <f t="shared" si="172"/>
        <v>1223</v>
      </c>
    </row>
    <row r="8321" spans="1:13" x14ac:dyDescent="0.2">
      <c r="A8321" s="77">
        <f t="shared" si="173"/>
        <v>43862</v>
      </c>
      <c r="B8321" s="16">
        <v>0</v>
      </c>
      <c r="C8321" s="40"/>
      <c r="D8321" s="16">
        <v>25.527999999999999</v>
      </c>
      <c r="E8321" s="16">
        <v>24.27</v>
      </c>
      <c r="F8321" s="16">
        <v>27.43</v>
      </c>
      <c r="G8321" s="16">
        <v>9.9090000000000007</v>
      </c>
      <c r="H8321" s="16">
        <v>26.78</v>
      </c>
      <c r="I8321" s="16">
        <v>353.63299999999998</v>
      </c>
      <c r="J8321" s="16">
        <v>18.120999999999999</v>
      </c>
      <c r="K8321" s="79">
        <v>1298</v>
      </c>
      <c r="L8321" s="16">
        <f t="shared" si="171"/>
        <v>18.120999999999999</v>
      </c>
      <c r="M8321" s="16">
        <f t="shared" si="172"/>
        <v>1298</v>
      </c>
    </row>
    <row r="8322" spans="1:13" x14ac:dyDescent="0.2">
      <c r="A8322" s="77">
        <f t="shared" si="173"/>
        <v>43863</v>
      </c>
      <c r="B8322" s="16">
        <v>0.254</v>
      </c>
      <c r="C8322" s="40"/>
      <c r="D8322" s="16">
        <v>25.521999999999998</v>
      </c>
      <c r="E8322" s="16">
        <v>23.86</v>
      </c>
      <c r="F8322" s="16">
        <v>27.88</v>
      </c>
      <c r="G8322" s="16">
        <v>11.045999999999999</v>
      </c>
      <c r="H8322" s="16">
        <v>28.15</v>
      </c>
      <c r="I8322" s="16">
        <v>357.06700000000001</v>
      </c>
      <c r="J8322" s="16">
        <v>22.413</v>
      </c>
      <c r="K8322" s="79">
        <v>1406</v>
      </c>
      <c r="L8322" s="16">
        <f t="shared" si="171"/>
        <v>22.413</v>
      </c>
      <c r="M8322" s="16">
        <f t="shared" si="172"/>
        <v>1406</v>
      </c>
    </row>
    <row r="8323" spans="1:13" x14ac:dyDescent="0.2">
      <c r="A8323" s="77">
        <f t="shared" si="173"/>
        <v>43864</v>
      </c>
      <c r="B8323" s="16">
        <v>0</v>
      </c>
      <c r="C8323" s="40"/>
      <c r="D8323" s="16">
        <v>25.87</v>
      </c>
      <c r="E8323" s="16">
        <v>24.88</v>
      </c>
      <c r="F8323" s="16">
        <v>27.64</v>
      </c>
      <c r="G8323" s="16">
        <v>13.138999999999999</v>
      </c>
      <c r="H8323" s="16">
        <v>28.96</v>
      </c>
      <c r="I8323" s="16">
        <v>9.3409999999999993</v>
      </c>
      <c r="J8323" s="16">
        <v>24.138000000000002</v>
      </c>
      <c r="K8323" s="79">
        <v>1212</v>
      </c>
      <c r="L8323" s="16">
        <f t="shared" si="171"/>
        <v>24.138000000000002</v>
      </c>
      <c r="M8323" s="16">
        <f t="shared" si="172"/>
        <v>1212</v>
      </c>
    </row>
    <row r="8324" spans="1:13" x14ac:dyDescent="0.2">
      <c r="A8324" s="77">
        <f t="shared" si="173"/>
        <v>43865</v>
      </c>
      <c r="B8324" s="16">
        <v>0</v>
      </c>
      <c r="C8324" s="40"/>
      <c r="D8324" s="16">
        <v>25.867999999999999</v>
      </c>
      <c r="E8324" s="16">
        <v>24.82</v>
      </c>
      <c r="F8324" s="16">
        <v>27.74</v>
      </c>
      <c r="G8324" s="16">
        <v>12.372999999999999</v>
      </c>
      <c r="H8324" s="16">
        <v>30.34</v>
      </c>
      <c r="I8324" s="16">
        <v>1.64</v>
      </c>
      <c r="J8324" s="16">
        <v>23.196999999999999</v>
      </c>
      <c r="K8324" s="79">
        <v>1214</v>
      </c>
      <c r="L8324" s="16">
        <f t="shared" si="171"/>
        <v>23.196999999999999</v>
      </c>
      <c r="M8324" s="16">
        <f t="shared" si="172"/>
        <v>1214</v>
      </c>
    </row>
    <row r="8325" spans="1:13" x14ac:dyDescent="0.2">
      <c r="A8325" s="77">
        <f t="shared" si="173"/>
        <v>43866</v>
      </c>
      <c r="B8325" s="16">
        <v>0</v>
      </c>
      <c r="C8325" s="40"/>
      <c r="D8325" s="16">
        <v>25.815999999999999</v>
      </c>
      <c r="E8325" s="16">
        <v>24.75</v>
      </c>
      <c r="F8325" s="16">
        <v>27.91</v>
      </c>
      <c r="G8325" s="16">
        <v>10.372</v>
      </c>
      <c r="H8325" s="16">
        <v>23.36</v>
      </c>
      <c r="I8325" s="16">
        <v>349.74200000000002</v>
      </c>
      <c r="J8325" s="16">
        <v>18.567</v>
      </c>
      <c r="K8325" s="79">
        <v>1350</v>
      </c>
      <c r="L8325" s="16">
        <f t="shared" si="171"/>
        <v>18.567</v>
      </c>
      <c r="M8325" s="16">
        <f t="shared" si="172"/>
        <v>1350</v>
      </c>
    </row>
    <row r="8326" spans="1:13" x14ac:dyDescent="0.2">
      <c r="A8326" s="77">
        <f t="shared" si="173"/>
        <v>43867</v>
      </c>
      <c r="B8326" s="16">
        <v>0</v>
      </c>
      <c r="C8326" s="40"/>
      <c r="D8326" s="16">
        <v>25.783999999999999</v>
      </c>
      <c r="E8326" s="16">
        <v>24.47</v>
      </c>
      <c r="F8326" s="16">
        <v>28.18</v>
      </c>
      <c r="G8326" s="16">
        <v>10.404</v>
      </c>
      <c r="H8326" s="16">
        <v>25.44</v>
      </c>
      <c r="I8326" s="16">
        <v>350.09399999999999</v>
      </c>
      <c r="J8326" s="16">
        <v>21.06</v>
      </c>
      <c r="K8326" s="79">
        <v>1317</v>
      </c>
      <c r="L8326" s="16">
        <f t="shared" si="171"/>
        <v>21.06</v>
      </c>
      <c r="M8326" s="16">
        <f t="shared" si="172"/>
        <v>1317</v>
      </c>
    </row>
    <row r="8327" spans="1:13" x14ac:dyDescent="0.2">
      <c r="A8327" s="77">
        <f t="shared" si="173"/>
        <v>43868</v>
      </c>
      <c r="B8327" s="16">
        <v>0</v>
      </c>
      <c r="C8327" s="40"/>
      <c r="D8327" s="16">
        <v>25.721</v>
      </c>
      <c r="E8327" s="16">
        <v>24.44</v>
      </c>
      <c r="F8327" s="16">
        <v>28.18</v>
      </c>
      <c r="G8327" s="16">
        <v>10.02</v>
      </c>
      <c r="H8327" s="16">
        <v>23.71</v>
      </c>
      <c r="I8327" s="16">
        <v>351.452</v>
      </c>
      <c r="J8327" s="16">
        <v>23.113</v>
      </c>
      <c r="K8327" s="79">
        <v>1337</v>
      </c>
      <c r="L8327" s="16">
        <f t="shared" si="171"/>
        <v>23.113</v>
      </c>
      <c r="M8327" s="16">
        <f t="shared" si="172"/>
        <v>1337</v>
      </c>
    </row>
    <row r="8328" spans="1:13" x14ac:dyDescent="0.2">
      <c r="A8328" s="77">
        <f t="shared" si="173"/>
        <v>43869</v>
      </c>
      <c r="B8328" s="16">
        <v>0</v>
      </c>
      <c r="C8328" s="40"/>
      <c r="D8328" s="16">
        <v>25.75</v>
      </c>
      <c r="E8328" s="16">
        <v>24.27</v>
      </c>
      <c r="F8328" s="16">
        <v>27.98</v>
      </c>
      <c r="G8328" s="16">
        <v>10.576000000000001</v>
      </c>
      <c r="H8328" s="16">
        <v>24.48</v>
      </c>
      <c r="I8328" s="16">
        <v>354.27100000000002</v>
      </c>
      <c r="J8328" s="16">
        <v>22.053000000000001</v>
      </c>
      <c r="K8328" s="79">
        <v>1382</v>
      </c>
      <c r="L8328" s="16">
        <f t="shared" si="171"/>
        <v>22.053000000000001</v>
      </c>
      <c r="M8328" s="16">
        <f t="shared" si="172"/>
        <v>1382</v>
      </c>
    </row>
    <row r="8329" spans="1:13" x14ac:dyDescent="0.2">
      <c r="A8329" s="77">
        <f t="shared" si="173"/>
        <v>43870</v>
      </c>
      <c r="B8329" s="16">
        <v>0</v>
      </c>
      <c r="C8329" s="40"/>
      <c r="D8329" s="16">
        <v>25.873999999999999</v>
      </c>
      <c r="E8329" s="16">
        <v>24.51</v>
      </c>
      <c r="F8329" s="16">
        <v>27.74</v>
      </c>
      <c r="G8329" s="16">
        <v>12.385999999999999</v>
      </c>
      <c r="H8329" s="16">
        <v>28.26</v>
      </c>
      <c r="I8329" s="16">
        <v>4.0839999999999996</v>
      </c>
      <c r="J8329" s="16">
        <v>24.067</v>
      </c>
      <c r="K8329" s="79">
        <v>1225</v>
      </c>
      <c r="L8329" s="16">
        <f t="shared" si="171"/>
        <v>24.067</v>
      </c>
      <c r="M8329" s="16">
        <f t="shared" si="172"/>
        <v>1225</v>
      </c>
    </row>
    <row r="8330" spans="1:13" x14ac:dyDescent="0.2">
      <c r="A8330" s="77">
        <f t="shared" si="173"/>
        <v>43871</v>
      </c>
      <c r="B8330" s="16">
        <v>0</v>
      </c>
      <c r="C8330" s="40"/>
      <c r="D8330" s="16">
        <v>25.795999999999999</v>
      </c>
      <c r="E8330" s="16">
        <v>24.61</v>
      </c>
      <c r="F8330" s="16">
        <v>27.88</v>
      </c>
      <c r="G8330" s="16">
        <v>11.042999999999999</v>
      </c>
      <c r="H8330" s="16">
        <v>29.25</v>
      </c>
      <c r="I8330" s="16">
        <v>349.55399999999997</v>
      </c>
      <c r="J8330" s="16">
        <v>19.074999999999999</v>
      </c>
      <c r="K8330" s="79">
        <v>1327</v>
      </c>
      <c r="L8330" s="16">
        <f t="shared" si="171"/>
        <v>19.074999999999999</v>
      </c>
      <c r="M8330" s="16">
        <f t="shared" si="172"/>
        <v>1327</v>
      </c>
    </row>
    <row r="8331" spans="1:13" x14ac:dyDescent="0.2">
      <c r="A8331" s="77">
        <f t="shared" si="173"/>
        <v>43872</v>
      </c>
      <c r="B8331" s="16">
        <v>0</v>
      </c>
      <c r="C8331" s="40"/>
      <c r="D8331" s="16">
        <v>25.844000000000001</v>
      </c>
      <c r="E8331" s="16">
        <v>24.68</v>
      </c>
      <c r="F8331" s="16">
        <v>27.64</v>
      </c>
      <c r="G8331" s="16">
        <v>10.318</v>
      </c>
      <c r="H8331" s="16">
        <v>25.86</v>
      </c>
      <c r="I8331" s="16">
        <v>341.68299999999999</v>
      </c>
      <c r="J8331" s="16">
        <v>18.3</v>
      </c>
      <c r="K8331" s="79">
        <v>1325</v>
      </c>
      <c r="L8331" s="16">
        <f t="shared" si="171"/>
        <v>18.3</v>
      </c>
      <c r="M8331" s="16">
        <f t="shared" si="172"/>
        <v>1325</v>
      </c>
    </row>
    <row r="8332" spans="1:13" x14ac:dyDescent="0.2">
      <c r="A8332" s="77">
        <f t="shared" si="173"/>
        <v>43873</v>
      </c>
      <c r="B8332" s="16">
        <v>1.27</v>
      </c>
      <c r="C8332" s="40"/>
      <c r="D8332" s="16">
        <v>25.609000000000002</v>
      </c>
      <c r="E8332" s="16">
        <v>24.64</v>
      </c>
      <c r="F8332" s="16">
        <v>27.6</v>
      </c>
      <c r="G8332" s="16">
        <v>9.01</v>
      </c>
      <c r="H8332" s="16">
        <v>23</v>
      </c>
      <c r="I8332" s="16">
        <v>1.06</v>
      </c>
      <c r="J8332" s="16">
        <v>15.535</v>
      </c>
      <c r="K8332" s="79">
        <v>1306</v>
      </c>
      <c r="L8332" s="16">
        <f t="shared" si="171"/>
        <v>15.535</v>
      </c>
      <c r="M8332" s="16">
        <f t="shared" si="172"/>
        <v>1306</v>
      </c>
    </row>
    <row r="8333" spans="1:13" x14ac:dyDescent="0.2">
      <c r="A8333" s="77">
        <f t="shared" si="173"/>
        <v>43874</v>
      </c>
      <c r="B8333" s="16">
        <v>0</v>
      </c>
      <c r="C8333" s="98"/>
      <c r="D8333" s="16">
        <v>25.484999999999999</v>
      </c>
      <c r="E8333" s="16">
        <v>23.75</v>
      </c>
      <c r="F8333" s="16">
        <v>28.22</v>
      </c>
      <c r="G8333" s="16">
        <v>6.2210000000000001</v>
      </c>
      <c r="H8333" s="16">
        <v>19.05</v>
      </c>
      <c r="I8333" s="16">
        <v>7.3570000000000002</v>
      </c>
      <c r="J8333" s="16">
        <v>19.352</v>
      </c>
      <c r="K8333" s="79">
        <v>1411</v>
      </c>
      <c r="L8333" s="16">
        <f t="shared" si="171"/>
        <v>19.352</v>
      </c>
      <c r="M8333" s="16">
        <f t="shared" si="172"/>
        <v>1411</v>
      </c>
    </row>
    <row r="8334" spans="1:13" x14ac:dyDescent="0.2">
      <c r="A8334" s="77">
        <f t="shared" si="173"/>
        <v>43875</v>
      </c>
      <c r="B8334" s="16">
        <v>0</v>
      </c>
      <c r="C8334" s="98"/>
      <c r="D8334" s="16">
        <v>25.725000000000001</v>
      </c>
      <c r="E8334" s="16">
        <v>23.72</v>
      </c>
      <c r="F8334" s="16">
        <v>29.04</v>
      </c>
      <c r="G8334" s="16">
        <v>7.0990000000000002</v>
      </c>
      <c r="H8334" s="16">
        <v>18.8</v>
      </c>
      <c r="I8334" s="16">
        <v>5.9980000000000002</v>
      </c>
      <c r="J8334" s="16">
        <v>26.513999999999999</v>
      </c>
      <c r="K8334" s="79">
        <v>1065</v>
      </c>
      <c r="L8334" s="16">
        <f t="shared" si="171"/>
        <v>26.513999999999999</v>
      </c>
      <c r="M8334" s="16">
        <f t="shared" si="172"/>
        <v>1065</v>
      </c>
    </row>
    <row r="8335" spans="1:13" x14ac:dyDescent="0.2">
      <c r="A8335" s="77">
        <f t="shared" si="173"/>
        <v>43876</v>
      </c>
      <c r="B8335" s="16">
        <v>1.524</v>
      </c>
      <c r="C8335" s="40"/>
      <c r="D8335" s="16">
        <v>24.841999999999999</v>
      </c>
      <c r="E8335" s="16">
        <v>21.97</v>
      </c>
      <c r="F8335" s="16">
        <v>26.64</v>
      </c>
      <c r="G8335" s="16">
        <v>6.3949999999999996</v>
      </c>
      <c r="H8335" s="16">
        <v>21.45</v>
      </c>
      <c r="I8335" s="16">
        <v>307.77699999999999</v>
      </c>
      <c r="J8335" s="16">
        <v>13.94</v>
      </c>
      <c r="K8335" s="79">
        <v>1392</v>
      </c>
      <c r="L8335" s="16">
        <f t="shared" si="171"/>
        <v>13.94</v>
      </c>
      <c r="M8335" s="16">
        <f t="shared" si="172"/>
        <v>1392</v>
      </c>
    </row>
    <row r="8336" spans="1:13" x14ac:dyDescent="0.2">
      <c r="A8336" s="77">
        <f t="shared" si="173"/>
        <v>43877</v>
      </c>
      <c r="B8336" s="16">
        <v>0</v>
      </c>
      <c r="C8336" s="40"/>
      <c r="D8336" s="16">
        <v>26.018999999999998</v>
      </c>
      <c r="E8336" s="16">
        <v>24.88</v>
      </c>
      <c r="F8336" s="16">
        <v>28.35</v>
      </c>
      <c r="G8336" s="16">
        <v>9.6709999999999994</v>
      </c>
      <c r="H8336" s="16">
        <v>22.51</v>
      </c>
      <c r="I8336" s="16">
        <v>11.52</v>
      </c>
      <c r="J8336" s="16">
        <v>23.603999999999999</v>
      </c>
      <c r="K8336" s="79">
        <v>1120</v>
      </c>
      <c r="L8336" s="16">
        <f t="shared" si="171"/>
        <v>23.603999999999999</v>
      </c>
      <c r="M8336" s="16">
        <f t="shared" si="172"/>
        <v>1120</v>
      </c>
    </row>
    <row r="8337" spans="1:13" x14ac:dyDescent="0.2">
      <c r="A8337" s="77">
        <f t="shared" si="173"/>
        <v>43878</v>
      </c>
      <c r="B8337" s="16">
        <v>0</v>
      </c>
      <c r="C8337" s="40"/>
      <c r="D8337" s="16">
        <v>26.286000000000001</v>
      </c>
      <c r="E8337" s="16">
        <v>24.71</v>
      </c>
      <c r="F8337" s="16">
        <v>28.7</v>
      </c>
      <c r="G8337" s="16">
        <v>8.6280000000000001</v>
      </c>
      <c r="H8337" s="16">
        <v>21.66</v>
      </c>
      <c r="I8337" s="16">
        <v>353.24900000000002</v>
      </c>
      <c r="J8337" s="16">
        <v>23.012</v>
      </c>
      <c r="K8337" s="79">
        <v>1175</v>
      </c>
      <c r="L8337" s="16">
        <f t="shared" si="171"/>
        <v>23.012</v>
      </c>
      <c r="M8337" s="16">
        <f t="shared" si="172"/>
        <v>1175</v>
      </c>
    </row>
    <row r="8338" spans="1:13" x14ac:dyDescent="0.2">
      <c r="A8338" s="77">
        <f t="shared" si="173"/>
        <v>43879</v>
      </c>
      <c r="B8338" s="16">
        <v>0</v>
      </c>
      <c r="C8338" s="40"/>
      <c r="D8338" s="16">
        <v>26.507000000000001</v>
      </c>
      <c r="E8338" s="16">
        <v>25.6</v>
      </c>
      <c r="F8338" s="16">
        <v>28.53</v>
      </c>
      <c r="G8338" s="16">
        <v>10.989000000000001</v>
      </c>
      <c r="H8338" s="16">
        <v>25.58</v>
      </c>
      <c r="I8338" s="16">
        <v>346.5</v>
      </c>
      <c r="J8338" s="16">
        <v>15.446</v>
      </c>
      <c r="K8338" s="79">
        <v>1286</v>
      </c>
      <c r="L8338" s="16">
        <f t="shared" si="171"/>
        <v>15.446</v>
      </c>
      <c r="M8338" s="16">
        <f t="shared" si="172"/>
        <v>1286</v>
      </c>
    </row>
    <row r="8339" spans="1:13" x14ac:dyDescent="0.2">
      <c r="A8339" s="77">
        <f t="shared" si="173"/>
        <v>43880</v>
      </c>
      <c r="B8339" s="16">
        <v>1.27</v>
      </c>
      <c r="C8339" s="40"/>
      <c r="D8339" s="16">
        <v>26.084</v>
      </c>
      <c r="E8339" s="16">
        <v>24.78</v>
      </c>
      <c r="F8339" s="16">
        <v>27.57</v>
      </c>
      <c r="G8339" s="16">
        <v>11.284000000000001</v>
      </c>
      <c r="H8339" s="16">
        <v>30.34</v>
      </c>
      <c r="I8339" s="16">
        <v>344.71199999999999</v>
      </c>
      <c r="J8339" s="16">
        <v>9.1950000000000003</v>
      </c>
      <c r="K8339" s="79">
        <v>1266</v>
      </c>
      <c r="L8339" s="16">
        <f t="shared" si="171"/>
        <v>9.1950000000000003</v>
      </c>
      <c r="M8339" s="16">
        <f t="shared" si="172"/>
        <v>1266</v>
      </c>
    </row>
    <row r="8340" spans="1:13" x14ac:dyDescent="0.2">
      <c r="A8340" s="77">
        <f t="shared" si="173"/>
        <v>43881</v>
      </c>
      <c r="B8340" s="16">
        <v>2.794</v>
      </c>
      <c r="C8340" s="40"/>
      <c r="D8340" s="16">
        <v>26.206</v>
      </c>
      <c r="E8340" s="16">
        <v>25.3</v>
      </c>
      <c r="F8340" s="16">
        <v>27.77</v>
      </c>
      <c r="G8340" s="16">
        <v>10.984</v>
      </c>
      <c r="H8340" s="16">
        <v>23.71</v>
      </c>
      <c r="I8340" s="16">
        <v>340.09199999999998</v>
      </c>
      <c r="J8340" s="16">
        <v>12.087</v>
      </c>
      <c r="K8340" s="79">
        <v>1295</v>
      </c>
      <c r="L8340" s="16">
        <f t="shared" si="171"/>
        <v>12.087</v>
      </c>
      <c r="M8340" s="16">
        <f t="shared" si="172"/>
        <v>1295</v>
      </c>
    </row>
    <row r="8341" spans="1:13" x14ac:dyDescent="0.2">
      <c r="A8341" s="77">
        <f t="shared" si="173"/>
        <v>43882</v>
      </c>
      <c r="B8341" s="16">
        <v>0.254</v>
      </c>
      <c r="C8341" s="40"/>
      <c r="D8341" s="16">
        <v>26.056999999999999</v>
      </c>
      <c r="E8341" s="16">
        <v>24.75</v>
      </c>
      <c r="F8341" s="16">
        <v>27.95</v>
      </c>
      <c r="G8341" s="16">
        <v>9.4429999999999996</v>
      </c>
      <c r="H8341" s="16">
        <v>22.72</v>
      </c>
      <c r="I8341" s="16">
        <v>355.661</v>
      </c>
      <c r="J8341" s="16">
        <v>18.347999999999999</v>
      </c>
      <c r="K8341" s="79">
        <v>1185</v>
      </c>
      <c r="L8341" s="16">
        <f t="shared" si="171"/>
        <v>18.347999999999999</v>
      </c>
      <c r="M8341" s="16">
        <f t="shared" si="172"/>
        <v>1185</v>
      </c>
    </row>
    <row r="8342" spans="1:13" x14ac:dyDescent="0.2">
      <c r="A8342" s="77">
        <f t="shared" si="173"/>
        <v>43883</v>
      </c>
      <c r="B8342" s="16">
        <v>9.3979999999999997</v>
      </c>
      <c r="C8342" s="40"/>
      <c r="D8342" s="16">
        <v>25.87</v>
      </c>
      <c r="E8342" s="16">
        <v>24.75</v>
      </c>
      <c r="F8342" s="16">
        <v>27.95</v>
      </c>
      <c r="G8342" s="16">
        <v>8.4589999999999996</v>
      </c>
      <c r="H8342" s="16">
        <v>24.24</v>
      </c>
      <c r="I8342" s="16">
        <v>337.44499999999999</v>
      </c>
      <c r="J8342" s="16">
        <v>14.369</v>
      </c>
      <c r="K8342" s="79">
        <v>1306</v>
      </c>
      <c r="L8342" s="16">
        <f t="shared" si="171"/>
        <v>14.369</v>
      </c>
      <c r="M8342" s="16">
        <f t="shared" si="172"/>
        <v>1306</v>
      </c>
    </row>
    <row r="8343" spans="1:13" x14ac:dyDescent="0.2">
      <c r="A8343" s="77">
        <f t="shared" si="173"/>
        <v>43884</v>
      </c>
      <c r="B8343" s="16">
        <v>0</v>
      </c>
      <c r="C8343" s="40"/>
      <c r="D8343" s="16">
        <v>26.056000000000001</v>
      </c>
      <c r="E8343" s="16">
        <v>24.71</v>
      </c>
      <c r="F8343" s="16">
        <v>28.39</v>
      </c>
      <c r="G8343" s="16">
        <v>8.1440000000000001</v>
      </c>
      <c r="H8343" s="16">
        <v>23.36</v>
      </c>
      <c r="I8343" s="16">
        <v>341.31299999999999</v>
      </c>
      <c r="J8343" s="16">
        <v>12.847</v>
      </c>
      <c r="K8343" s="79">
        <v>1132</v>
      </c>
      <c r="L8343" s="16">
        <f t="shared" si="171"/>
        <v>12.847</v>
      </c>
      <c r="M8343" s="16">
        <f t="shared" si="172"/>
        <v>1132</v>
      </c>
    </row>
    <row r="8344" spans="1:13" x14ac:dyDescent="0.2">
      <c r="A8344" s="77">
        <f t="shared" si="173"/>
        <v>43885</v>
      </c>
      <c r="B8344" s="16">
        <v>12.954000000000001</v>
      </c>
      <c r="C8344" s="40"/>
      <c r="D8344" s="16">
        <v>25.919</v>
      </c>
      <c r="E8344" s="16">
        <v>24.99</v>
      </c>
      <c r="F8344" s="16">
        <v>27.91</v>
      </c>
      <c r="G8344" s="16">
        <v>7.8719999999999999</v>
      </c>
      <c r="H8344" s="16">
        <v>27.52</v>
      </c>
      <c r="I8344" s="16">
        <v>359.541</v>
      </c>
      <c r="J8344" s="16">
        <v>10.128</v>
      </c>
      <c r="K8344" s="79">
        <v>1274</v>
      </c>
      <c r="L8344" s="16">
        <f t="shared" si="171"/>
        <v>10.128</v>
      </c>
      <c r="M8344" s="16">
        <f t="shared" si="172"/>
        <v>1274</v>
      </c>
    </row>
    <row r="8345" spans="1:13" x14ac:dyDescent="0.2">
      <c r="A8345" s="77">
        <f t="shared" si="173"/>
        <v>43886</v>
      </c>
      <c r="B8345" s="16">
        <v>21.335999999999999</v>
      </c>
      <c r="C8345" s="40"/>
      <c r="D8345" s="16">
        <v>25.279</v>
      </c>
      <c r="E8345" s="16">
        <v>23.72</v>
      </c>
      <c r="F8345" s="16">
        <v>27.14</v>
      </c>
      <c r="G8345" s="16">
        <v>4.4569999999999999</v>
      </c>
      <c r="H8345" s="16">
        <v>16.79</v>
      </c>
      <c r="I8345" s="16">
        <v>215.12899999999999</v>
      </c>
      <c r="J8345" s="16">
        <v>11.154</v>
      </c>
      <c r="K8345" s="79">
        <v>1400</v>
      </c>
      <c r="L8345" s="16">
        <f t="shared" si="171"/>
        <v>11.154</v>
      </c>
      <c r="M8345" s="16">
        <f t="shared" si="172"/>
        <v>1400</v>
      </c>
    </row>
    <row r="8346" spans="1:13" x14ac:dyDescent="0.2">
      <c r="A8346" s="77">
        <f t="shared" si="173"/>
        <v>43887</v>
      </c>
      <c r="B8346" s="16">
        <v>42.411999999999999</v>
      </c>
      <c r="C8346" s="40"/>
      <c r="D8346" s="16">
        <v>24.838999999999999</v>
      </c>
      <c r="E8346" s="16">
        <v>23.48</v>
      </c>
      <c r="F8346" s="16">
        <v>27.47</v>
      </c>
      <c r="G8346" s="16">
        <v>3.55</v>
      </c>
      <c r="H8346" s="16">
        <v>20.57</v>
      </c>
      <c r="I8346" s="16">
        <v>87.405000000000001</v>
      </c>
      <c r="J8346" s="16">
        <v>11.624000000000001</v>
      </c>
      <c r="K8346" s="79">
        <v>1351</v>
      </c>
      <c r="L8346" s="16">
        <f t="shared" si="171"/>
        <v>11.624000000000001</v>
      </c>
      <c r="M8346" s="16">
        <f t="shared" si="172"/>
        <v>1351</v>
      </c>
    </row>
    <row r="8347" spans="1:13" x14ac:dyDescent="0.2">
      <c r="A8347" s="77">
        <f t="shared" si="173"/>
        <v>43888</v>
      </c>
      <c r="B8347" s="16">
        <v>0.254</v>
      </c>
      <c r="C8347" s="40"/>
      <c r="D8347" s="16">
        <v>25.811</v>
      </c>
      <c r="E8347" s="16">
        <v>23.65</v>
      </c>
      <c r="F8347" s="16">
        <v>29.11</v>
      </c>
      <c r="G8347" s="16">
        <v>6.6059999999999999</v>
      </c>
      <c r="H8347" s="16">
        <v>21.17</v>
      </c>
      <c r="I8347" s="16">
        <v>41.871000000000002</v>
      </c>
      <c r="J8347" s="16">
        <v>22.265999999999998</v>
      </c>
      <c r="K8347" s="79">
        <v>1255</v>
      </c>
      <c r="L8347" s="16">
        <f t="shared" si="171"/>
        <v>22.265999999999998</v>
      </c>
      <c r="M8347" s="16">
        <f t="shared" si="172"/>
        <v>1255</v>
      </c>
    </row>
    <row r="8348" spans="1:13" x14ac:dyDescent="0.2">
      <c r="A8348" s="77">
        <f t="shared" si="173"/>
        <v>43889</v>
      </c>
      <c r="B8348" s="16">
        <v>0</v>
      </c>
      <c r="C8348" s="40"/>
      <c r="D8348" s="16">
        <v>25.962</v>
      </c>
      <c r="E8348" s="16">
        <v>24.1</v>
      </c>
      <c r="F8348" s="16">
        <v>28.42</v>
      </c>
      <c r="G8348" s="16">
        <v>7.7709999999999999</v>
      </c>
      <c r="H8348" s="16">
        <v>22.44</v>
      </c>
      <c r="I8348" s="16">
        <v>4.58</v>
      </c>
      <c r="J8348" s="16">
        <v>20.96</v>
      </c>
      <c r="K8348" s="79">
        <v>1290</v>
      </c>
      <c r="L8348" s="16">
        <f t="shared" si="171"/>
        <v>20.96</v>
      </c>
      <c r="M8348" s="16">
        <f t="shared" si="172"/>
        <v>1290</v>
      </c>
    </row>
    <row r="8349" spans="1:13" x14ac:dyDescent="0.2">
      <c r="A8349" s="77">
        <f t="shared" si="173"/>
        <v>43890</v>
      </c>
      <c r="B8349" s="16">
        <v>0</v>
      </c>
      <c r="C8349" s="40"/>
      <c r="D8349" s="16">
        <v>25.959</v>
      </c>
      <c r="E8349" s="16">
        <v>24.64</v>
      </c>
      <c r="F8349" s="16">
        <v>27.77</v>
      </c>
      <c r="G8349" s="16">
        <v>10.553000000000001</v>
      </c>
      <c r="H8349" s="16">
        <v>29.85</v>
      </c>
      <c r="I8349" s="16">
        <v>348.36</v>
      </c>
      <c r="J8349" s="16">
        <v>23.039000000000001</v>
      </c>
      <c r="K8349" s="79">
        <v>1312</v>
      </c>
      <c r="L8349" s="16">
        <f t="shared" si="171"/>
        <v>23.039000000000001</v>
      </c>
      <c r="M8349" s="16">
        <f t="shared" si="172"/>
        <v>1312</v>
      </c>
    </row>
    <row r="8350" spans="1:13" x14ac:dyDescent="0.2">
      <c r="A8350" s="77">
        <f t="shared" si="173"/>
        <v>43891</v>
      </c>
      <c r="B8350" s="16">
        <v>0.254</v>
      </c>
      <c r="C8350" s="40"/>
      <c r="D8350" s="16">
        <v>25.704999999999998</v>
      </c>
      <c r="E8350" s="16">
        <v>24.58</v>
      </c>
      <c r="F8350" s="16">
        <v>27.5</v>
      </c>
      <c r="G8350" s="16">
        <v>8.3010000000000002</v>
      </c>
      <c r="H8350" s="16">
        <v>23.85</v>
      </c>
      <c r="I8350" s="16">
        <v>316.93200000000002</v>
      </c>
      <c r="J8350" s="16">
        <v>14.183999999999999</v>
      </c>
      <c r="K8350" s="79">
        <v>1324</v>
      </c>
      <c r="L8350" s="16">
        <f t="shared" si="171"/>
        <v>14.183999999999999</v>
      </c>
      <c r="M8350" s="16">
        <f t="shared" si="172"/>
        <v>1324</v>
      </c>
    </row>
    <row r="8351" spans="1:13" x14ac:dyDescent="0.2">
      <c r="A8351" s="77">
        <f t="shared" si="173"/>
        <v>43892</v>
      </c>
      <c r="B8351" s="16">
        <v>0</v>
      </c>
      <c r="C8351" s="40"/>
      <c r="D8351" s="16">
        <v>26.097000000000001</v>
      </c>
      <c r="E8351" s="16">
        <v>24.64</v>
      </c>
      <c r="F8351" s="16">
        <v>28.42</v>
      </c>
      <c r="G8351" s="16">
        <v>7.41</v>
      </c>
      <c r="H8351" s="16">
        <v>22.58</v>
      </c>
      <c r="I8351" s="16">
        <v>332.19499999999999</v>
      </c>
      <c r="J8351" s="16">
        <v>22.202000000000002</v>
      </c>
      <c r="K8351" s="79">
        <v>1222</v>
      </c>
      <c r="L8351" s="16">
        <f t="shared" si="171"/>
        <v>22.202000000000002</v>
      </c>
      <c r="M8351" s="16">
        <f t="shared" si="172"/>
        <v>1222</v>
      </c>
    </row>
    <row r="8352" spans="1:13" x14ac:dyDescent="0.2">
      <c r="A8352" s="77">
        <f t="shared" si="173"/>
        <v>43893</v>
      </c>
      <c r="B8352" s="16">
        <v>0</v>
      </c>
      <c r="C8352" s="40"/>
      <c r="D8352" s="16">
        <v>26.361000000000001</v>
      </c>
      <c r="E8352" s="16">
        <v>24.82</v>
      </c>
      <c r="F8352" s="16">
        <v>28.87</v>
      </c>
      <c r="G8352" s="16">
        <v>5.9980000000000002</v>
      </c>
      <c r="H8352" s="16">
        <v>19.899999999999999</v>
      </c>
      <c r="I8352" s="16">
        <v>316.44400000000002</v>
      </c>
      <c r="J8352" s="16">
        <v>20.666</v>
      </c>
      <c r="K8352" s="79">
        <v>1186</v>
      </c>
      <c r="L8352" s="16">
        <f t="shared" si="171"/>
        <v>20.666</v>
      </c>
      <c r="M8352" s="16">
        <f t="shared" si="172"/>
        <v>1186</v>
      </c>
    </row>
    <row r="8353" spans="1:13" x14ac:dyDescent="0.2">
      <c r="A8353" s="77">
        <f t="shared" si="173"/>
        <v>43894</v>
      </c>
      <c r="B8353" s="16">
        <v>0</v>
      </c>
      <c r="C8353" s="40"/>
      <c r="D8353" s="16">
        <v>26.670999999999999</v>
      </c>
      <c r="E8353" s="16">
        <v>23.96</v>
      </c>
      <c r="F8353" s="16">
        <v>30.2</v>
      </c>
      <c r="G8353" s="16">
        <v>4.8330000000000002</v>
      </c>
      <c r="H8353" s="16">
        <v>17.600000000000001</v>
      </c>
      <c r="I8353" s="16">
        <v>357.53500000000003</v>
      </c>
      <c r="J8353" s="16">
        <v>24.759</v>
      </c>
      <c r="K8353" s="79">
        <v>1166</v>
      </c>
      <c r="L8353" s="16">
        <f t="shared" si="171"/>
        <v>24.759</v>
      </c>
      <c r="M8353" s="16">
        <f t="shared" si="172"/>
        <v>1166</v>
      </c>
    </row>
    <row r="8354" spans="1:13" x14ac:dyDescent="0.2">
      <c r="A8354" s="77">
        <f t="shared" si="173"/>
        <v>43895</v>
      </c>
      <c r="B8354" s="16">
        <v>5.3339999999999996</v>
      </c>
      <c r="C8354" s="40"/>
      <c r="D8354" s="16">
        <v>26.277999999999999</v>
      </c>
      <c r="E8354" s="16">
        <v>24.64</v>
      </c>
      <c r="F8354" s="16">
        <v>28.63</v>
      </c>
      <c r="G8354" s="16">
        <v>6.9740000000000002</v>
      </c>
      <c r="H8354" s="16">
        <v>20.39</v>
      </c>
      <c r="I8354" s="16">
        <v>349.85700000000003</v>
      </c>
      <c r="J8354" s="16">
        <v>17.843</v>
      </c>
      <c r="K8354" s="79">
        <v>1303</v>
      </c>
      <c r="L8354" s="16">
        <f t="shared" si="171"/>
        <v>17.843</v>
      </c>
      <c r="M8354" s="16">
        <f t="shared" si="172"/>
        <v>1303</v>
      </c>
    </row>
    <row r="8355" spans="1:13" x14ac:dyDescent="0.2">
      <c r="A8355" s="77">
        <f t="shared" si="173"/>
        <v>43896</v>
      </c>
      <c r="B8355" s="16">
        <v>0</v>
      </c>
      <c r="C8355" s="40"/>
      <c r="D8355" s="16">
        <v>26.263999999999999</v>
      </c>
      <c r="E8355" s="16">
        <v>24.54</v>
      </c>
      <c r="F8355" s="16">
        <v>28.25</v>
      </c>
      <c r="G8355" s="16">
        <v>6.3079999999999998</v>
      </c>
      <c r="H8355" s="16">
        <v>19.16</v>
      </c>
      <c r="I8355" s="16">
        <v>347.68599999999998</v>
      </c>
      <c r="J8355" s="16">
        <v>20.937000000000001</v>
      </c>
      <c r="K8355" s="79">
        <v>1150</v>
      </c>
      <c r="L8355" s="16">
        <f t="shared" si="171"/>
        <v>20.937000000000001</v>
      </c>
      <c r="M8355" s="16">
        <f t="shared" si="172"/>
        <v>1150</v>
      </c>
    </row>
    <row r="8356" spans="1:13" x14ac:dyDescent="0.2">
      <c r="A8356" s="77">
        <f t="shared" si="173"/>
        <v>43897</v>
      </c>
      <c r="B8356" s="16">
        <v>26.416</v>
      </c>
      <c r="C8356" s="40"/>
      <c r="D8356" s="16">
        <v>26.163</v>
      </c>
      <c r="E8356" s="16">
        <v>24.37</v>
      </c>
      <c r="F8356" s="16">
        <v>29.25</v>
      </c>
      <c r="G8356" s="16">
        <v>5.5979999999999999</v>
      </c>
      <c r="H8356" s="16">
        <v>22.65</v>
      </c>
      <c r="I8356" s="16">
        <v>279.38299999999998</v>
      </c>
      <c r="J8356" s="16">
        <v>12.196</v>
      </c>
      <c r="K8356" s="79">
        <v>1218</v>
      </c>
      <c r="L8356" s="16">
        <f t="shared" si="171"/>
        <v>12.196</v>
      </c>
      <c r="M8356" s="16">
        <f t="shared" si="172"/>
        <v>1218</v>
      </c>
    </row>
    <row r="8357" spans="1:13" x14ac:dyDescent="0.2">
      <c r="A8357" s="77">
        <f t="shared" si="173"/>
        <v>43898</v>
      </c>
      <c r="B8357" s="16">
        <v>0</v>
      </c>
      <c r="C8357" s="40"/>
      <c r="D8357" s="16">
        <v>26.76</v>
      </c>
      <c r="E8357" s="16">
        <v>24.88</v>
      </c>
      <c r="F8357" s="16">
        <v>29.62</v>
      </c>
      <c r="G8357" s="16">
        <v>6.8440000000000003</v>
      </c>
      <c r="H8357" s="16">
        <v>20.25</v>
      </c>
      <c r="I8357" s="16">
        <v>5.7359999999999998</v>
      </c>
      <c r="J8357" s="16">
        <v>25.29</v>
      </c>
      <c r="K8357" s="79">
        <v>1196</v>
      </c>
      <c r="L8357" s="16">
        <f t="shared" si="171"/>
        <v>25.29</v>
      </c>
      <c r="M8357" s="16">
        <f t="shared" si="172"/>
        <v>1196</v>
      </c>
    </row>
    <row r="8358" spans="1:13" x14ac:dyDescent="0.2">
      <c r="A8358" s="77">
        <f t="shared" si="173"/>
        <v>43899</v>
      </c>
      <c r="B8358" s="16">
        <v>0</v>
      </c>
      <c r="C8358" s="40"/>
      <c r="D8358" s="16">
        <v>26.623000000000001</v>
      </c>
      <c r="E8358" s="16">
        <v>25.36</v>
      </c>
      <c r="F8358" s="16">
        <v>28.67</v>
      </c>
      <c r="G8358" s="16">
        <v>9.1880000000000006</v>
      </c>
      <c r="H8358" s="16">
        <v>22.69</v>
      </c>
      <c r="I8358" s="16">
        <v>7.4390000000000001</v>
      </c>
      <c r="J8358" s="16">
        <v>18.646999999999998</v>
      </c>
      <c r="K8358" s="79">
        <v>1311</v>
      </c>
      <c r="L8358" s="16">
        <f t="shared" si="171"/>
        <v>18.646999999999998</v>
      </c>
      <c r="M8358" s="16">
        <f t="shared" si="172"/>
        <v>1311</v>
      </c>
    </row>
    <row r="8359" spans="1:13" x14ac:dyDescent="0.2">
      <c r="A8359" s="77">
        <f t="shared" si="173"/>
        <v>43900</v>
      </c>
      <c r="B8359" s="16">
        <v>0</v>
      </c>
      <c r="C8359" s="40"/>
      <c r="D8359" s="16">
        <v>26.35</v>
      </c>
      <c r="E8359" s="16">
        <v>25.33</v>
      </c>
      <c r="F8359" s="16">
        <v>27.88</v>
      </c>
      <c r="G8359" s="16">
        <v>7.9359999999999999</v>
      </c>
      <c r="H8359" s="16">
        <v>20.53</v>
      </c>
      <c r="I8359" s="16">
        <v>13.205</v>
      </c>
      <c r="J8359" s="16">
        <v>10.92</v>
      </c>
      <c r="K8359" s="79">
        <v>1105</v>
      </c>
      <c r="L8359" s="16">
        <f t="shared" si="171"/>
        <v>10.92</v>
      </c>
      <c r="M8359" s="16">
        <f t="shared" si="172"/>
        <v>1105</v>
      </c>
    </row>
    <row r="8360" spans="1:13" x14ac:dyDescent="0.2">
      <c r="A8360" s="77">
        <f t="shared" si="173"/>
        <v>43901</v>
      </c>
      <c r="B8360" s="16">
        <v>0.50800000000000001</v>
      </c>
      <c r="C8360" s="40"/>
      <c r="D8360" s="16">
        <v>26.459</v>
      </c>
      <c r="E8360" s="16">
        <v>25.12</v>
      </c>
      <c r="F8360" s="16">
        <v>28.12</v>
      </c>
      <c r="G8360" s="16">
        <v>10.446</v>
      </c>
      <c r="H8360" s="16">
        <v>26.57</v>
      </c>
      <c r="I8360" s="16">
        <v>7.9169999999999998</v>
      </c>
      <c r="J8360" s="16">
        <v>17.315000000000001</v>
      </c>
      <c r="K8360" s="79">
        <v>1216</v>
      </c>
      <c r="L8360" s="16">
        <f t="shared" si="171"/>
        <v>17.315000000000001</v>
      </c>
      <c r="M8360" s="16">
        <f t="shared" si="172"/>
        <v>1216</v>
      </c>
    </row>
    <row r="8361" spans="1:13" x14ac:dyDescent="0.2">
      <c r="A8361" s="77">
        <f t="shared" si="173"/>
        <v>43902</v>
      </c>
      <c r="B8361" s="16">
        <v>1.27</v>
      </c>
      <c r="C8361" s="40"/>
      <c r="D8361" s="16">
        <v>26.251999999999999</v>
      </c>
      <c r="E8361" s="16">
        <v>24.84</v>
      </c>
      <c r="F8361" s="16">
        <v>28.11</v>
      </c>
      <c r="G8361" s="16">
        <v>9.3260000000000005</v>
      </c>
      <c r="H8361" s="16">
        <v>22.4</v>
      </c>
      <c r="I8361" s="16">
        <v>5.7809999999999997</v>
      </c>
      <c r="J8361" s="16">
        <v>15.569000000000001</v>
      </c>
      <c r="K8361" s="79">
        <v>1257</v>
      </c>
      <c r="L8361" s="16">
        <f t="shared" si="171"/>
        <v>15.569000000000001</v>
      </c>
      <c r="M8361" s="16">
        <f t="shared" si="172"/>
        <v>1257</v>
      </c>
    </row>
    <row r="8362" spans="1:13" x14ac:dyDescent="0.2">
      <c r="A8362" s="77">
        <f t="shared" si="173"/>
        <v>43903</v>
      </c>
      <c r="B8362" s="16">
        <v>0</v>
      </c>
      <c r="C8362" s="40"/>
      <c r="D8362" s="16">
        <v>26.513999999999999</v>
      </c>
      <c r="E8362" s="16">
        <v>25.06</v>
      </c>
      <c r="F8362" s="16">
        <v>29.14</v>
      </c>
      <c r="G8362" s="16">
        <v>6.4329999999999998</v>
      </c>
      <c r="H8362" s="16">
        <v>20.29</v>
      </c>
      <c r="I8362" s="16">
        <v>331.49099999999999</v>
      </c>
      <c r="J8362" s="16">
        <v>19.975999999999999</v>
      </c>
      <c r="K8362" s="79">
        <v>1207</v>
      </c>
      <c r="L8362" s="16">
        <f t="shared" si="171"/>
        <v>19.975999999999999</v>
      </c>
      <c r="M8362" s="16">
        <f t="shared" si="172"/>
        <v>1207</v>
      </c>
    </row>
    <row r="8363" spans="1:13" x14ac:dyDescent="0.2">
      <c r="A8363" s="77">
        <f t="shared" si="173"/>
        <v>43904</v>
      </c>
      <c r="B8363" s="16">
        <v>2.54</v>
      </c>
      <c r="C8363" s="40"/>
      <c r="D8363" s="16">
        <v>26.382999999999999</v>
      </c>
      <c r="E8363" s="16">
        <v>23.51</v>
      </c>
      <c r="F8363" s="16">
        <v>28.73</v>
      </c>
      <c r="G8363" s="16">
        <v>7.3529999999999998</v>
      </c>
      <c r="H8363" s="16">
        <v>22.23</v>
      </c>
      <c r="I8363" s="16">
        <v>354.16899999999998</v>
      </c>
      <c r="J8363" s="16">
        <v>21.657</v>
      </c>
      <c r="K8363" s="79">
        <v>1176</v>
      </c>
      <c r="L8363" s="16">
        <f t="shared" si="171"/>
        <v>21.657</v>
      </c>
      <c r="M8363" s="16">
        <f t="shared" si="172"/>
        <v>1176</v>
      </c>
    </row>
    <row r="8364" spans="1:13" x14ac:dyDescent="0.2">
      <c r="A8364" s="77">
        <f t="shared" si="173"/>
        <v>43905</v>
      </c>
      <c r="B8364" s="16">
        <v>0</v>
      </c>
      <c r="C8364" s="40"/>
      <c r="D8364" s="16">
        <v>26.863</v>
      </c>
      <c r="E8364" s="16">
        <v>25.78</v>
      </c>
      <c r="F8364" s="16">
        <v>28.63</v>
      </c>
      <c r="G8364" s="16">
        <v>11.413</v>
      </c>
      <c r="H8364" s="16">
        <v>29.56</v>
      </c>
      <c r="I8364" s="16">
        <v>4.5259999999999998</v>
      </c>
      <c r="J8364" s="16">
        <v>19.568000000000001</v>
      </c>
      <c r="K8364" s="79">
        <v>1266</v>
      </c>
      <c r="L8364" s="16">
        <f t="shared" si="171"/>
        <v>19.568000000000001</v>
      </c>
      <c r="M8364" s="16">
        <f t="shared" si="172"/>
        <v>1266</v>
      </c>
    </row>
    <row r="8365" spans="1:13" x14ac:dyDescent="0.2">
      <c r="A8365" s="77">
        <f t="shared" si="173"/>
        <v>43906</v>
      </c>
      <c r="B8365" s="16">
        <v>0</v>
      </c>
      <c r="C8365" s="40"/>
      <c r="D8365" s="16">
        <v>26.588000000000001</v>
      </c>
      <c r="E8365" s="16">
        <v>25.59</v>
      </c>
      <c r="F8365" s="16">
        <v>28.12</v>
      </c>
      <c r="G8365" s="16">
        <v>10.818</v>
      </c>
      <c r="H8365" s="16">
        <v>26.18</v>
      </c>
      <c r="I8365" s="16">
        <v>351.31</v>
      </c>
      <c r="J8365" s="16">
        <v>14.548</v>
      </c>
      <c r="K8365" s="79">
        <v>1147</v>
      </c>
      <c r="L8365" s="16">
        <f t="shared" si="171"/>
        <v>14.548</v>
      </c>
      <c r="M8365" s="16">
        <f t="shared" si="172"/>
        <v>1147</v>
      </c>
    </row>
    <row r="8366" spans="1:13" x14ac:dyDescent="0.2">
      <c r="A8366" s="77">
        <f t="shared" si="173"/>
        <v>43907</v>
      </c>
      <c r="B8366" s="16">
        <v>25.4</v>
      </c>
      <c r="C8366" s="40"/>
      <c r="D8366" s="16">
        <v>26.353999999999999</v>
      </c>
      <c r="E8366" s="16">
        <v>24.4</v>
      </c>
      <c r="F8366" s="16">
        <v>27.95</v>
      </c>
      <c r="G8366" s="16">
        <v>9.2129999999999992</v>
      </c>
      <c r="H8366" s="16">
        <v>24.91</v>
      </c>
      <c r="I8366" s="16">
        <v>338.62299999999999</v>
      </c>
      <c r="J8366" s="16">
        <v>10.95</v>
      </c>
      <c r="K8366" s="79">
        <v>1310</v>
      </c>
      <c r="L8366" s="16">
        <f t="shared" si="171"/>
        <v>10.95</v>
      </c>
      <c r="M8366" s="16">
        <f t="shared" si="172"/>
        <v>1310</v>
      </c>
    </row>
    <row r="8367" spans="1:13" x14ac:dyDescent="0.2">
      <c r="A8367" s="77">
        <f t="shared" si="173"/>
        <v>43908</v>
      </c>
      <c r="B8367" s="16">
        <v>15.494</v>
      </c>
      <c r="C8367" s="40"/>
      <c r="D8367" s="16">
        <v>25.954000000000001</v>
      </c>
      <c r="E8367" s="16">
        <v>24.75</v>
      </c>
      <c r="F8367" s="16">
        <v>28.25</v>
      </c>
      <c r="G8367" s="16">
        <v>7.97</v>
      </c>
      <c r="H8367" s="16">
        <v>23.57</v>
      </c>
      <c r="I8367" s="16">
        <v>326.31099999999998</v>
      </c>
      <c r="J8367" s="16">
        <v>8.4649999999999999</v>
      </c>
      <c r="K8367" s="79">
        <v>1091</v>
      </c>
      <c r="L8367" s="16">
        <f t="shared" si="171"/>
        <v>8.4649999999999999</v>
      </c>
      <c r="M8367" s="16">
        <f t="shared" si="172"/>
        <v>1091</v>
      </c>
    </row>
    <row r="8368" spans="1:13" x14ac:dyDescent="0.2">
      <c r="A8368" s="77">
        <f t="shared" si="173"/>
        <v>43909</v>
      </c>
      <c r="B8368" s="16">
        <v>8.6359999999999992</v>
      </c>
      <c r="C8368" s="40"/>
      <c r="D8368" s="16">
        <v>25.88</v>
      </c>
      <c r="E8368" s="16">
        <v>24.13</v>
      </c>
      <c r="F8368" s="16">
        <v>28.77</v>
      </c>
      <c r="G8368" s="16">
        <v>6.3739999999999997</v>
      </c>
      <c r="H8368" s="16">
        <v>20.74</v>
      </c>
      <c r="I8368" s="16">
        <v>266.49900000000002</v>
      </c>
      <c r="J8368" s="16">
        <v>14.202999999999999</v>
      </c>
      <c r="K8368" s="79">
        <v>1273</v>
      </c>
      <c r="L8368" s="16">
        <f t="shared" si="171"/>
        <v>14.202999999999999</v>
      </c>
      <c r="M8368" s="16">
        <f t="shared" si="172"/>
        <v>1273</v>
      </c>
    </row>
    <row r="8369" spans="1:13" x14ac:dyDescent="0.2">
      <c r="A8369" s="77">
        <f t="shared" si="173"/>
        <v>43910</v>
      </c>
      <c r="B8369" s="16">
        <v>2.286</v>
      </c>
      <c r="C8369" s="40"/>
      <c r="D8369" s="16">
        <v>26.286000000000001</v>
      </c>
      <c r="E8369" s="16">
        <v>25.54</v>
      </c>
      <c r="F8369" s="16">
        <v>27.82</v>
      </c>
      <c r="G8369" s="16">
        <v>5.6150000000000002</v>
      </c>
      <c r="H8369" s="16">
        <v>17.149999999999999</v>
      </c>
      <c r="I8369" s="16">
        <v>324.06</v>
      </c>
      <c r="J8369" s="16">
        <v>10.053000000000001</v>
      </c>
      <c r="K8369" s="79">
        <v>1204</v>
      </c>
      <c r="L8369" s="16">
        <f t="shared" ref="L8369:L8432" si="174">J8369</f>
        <v>10.053000000000001</v>
      </c>
      <c r="M8369" s="16">
        <f t="shared" ref="M8369:M8432" si="175">K8369</f>
        <v>1204</v>
      </c>
    </row>
    <row r="8370" spans="1:13" x14ac:dyDescent="0.2">
      <c r="A8370" s="77">
        <f t="shared" si="173"/>
        <v>43911</v>
      </c>
      <c r="B8370" s="16">
        <v>3.048</v>
      </c>
      <c r="C8370" s="40"/>
      <c r="D8370" s="16">
        <v>26.626999999999999</v>
      </c>
      <c r="E8370" s="16">
        <v>25.4</v>
      </c>
      <c r="F8370" s="16">
        <v>29</v>
      </c>
      <c r="G8370" s="16">
        <v>8.1280000000000001</v>
      </c>
      <c r="H8370" s="16">
        <v>20.5</v>
      </c>
      <c r="I8370" s="16">
        <v>338.02</v>
      </c>
      <c r="J8370" s="16">
        <v>15.808</v>
      </c>
      <c r="K8370" s="79">
        <v>1191</v>
      </c>
      <c r="L8370" s="16">
        <f t="shared" si="174"/>
        <v>15.808</v>
      </c>
      <c r="M8370" s="16">
        <f t="shared" si="175"/>
        <v>1191</v>
      </c>
    </row>
    <row r="8371" spans="1:13" x14ac:dyDescent="0.2">
      <c r="A8371" s="77">
        <f t="shared" si="173"/>
        <v>43912</v>
      </c>
      <c r="B8371" s="16">
        <v>44.704000000000001</v>
      </c>
      <c r="C8371" s="40"/>
      <c r="D8371" s="16">
        <v>26.344000000000001</v>
      </c>
      <c r="E8371" s="16">
        <v>24.75</v>
      </c>
      <c r="F8371" s="16">
        <v>28.9</v>
      </c>
      <c r="G8371" s="16">
        <v>5.38</v>
      </c>
      <c r="H8371" s="16">
        <v>19.829999999999998</v>
      </c>
      <c r="I8371" s="16">
        <v>260.12599999999998</v>
      </c>
      <c r="J8371" s="16">
        <v>16.158999999999999</v>
      </c>
      <c r="K8371" s="79">
        <v>1079</v>
      </c>
      <c r="L8371" s="16">
        <f t="shared" si="174"/>
        <v>16.158999999999999</v>
      </c>
      <c r="M8371" s="16">
        <f t="shared" si="175"/>
        <v>1079</v>
      </c>
    </row>
    <row r="8372" spans="1:13" x14ac:dyDescent="0.2">
      <c r="A8372" s="77">
        <f t="shared" si="173"/>
        <v>43913</v>
      </c>
      <c r="B8372" s="16">
        <v>0</v>
      </c>
      <c r="C8372" s="40"/>
      <c r="D8372" s="16">
        <v>26.446000000000002</v>
      </c>
      <c r="E8372" s="16">
        <v>24.92</v>
      </c>
      <c r="F8372" s="16">
        <v>29.55</v>
      </c>
      <c r="G8372" s="16">
        <v>5.3840000000000003</v>
      </c>
      <c r="H8372" s="16">
        <v>20.6</v>
      </c>
      <c r="I8372" s="16">
        <v>266.42099999999999</v>
      </c>
      <c r="J8372" s="16">
        <v>16.672000000000001</v>
      </c>
      <c r="K8372" s="79">
        <v>1119</v>
      </c>
      <c r="L8372" s="16">
        <f t="shared" si="174"/>
        <v>16.672000000000001</v>
      </c>
      <c r="M8372" s="16">
        <f t="shared" si="175"/>
        <v>1119</v>
      </c>
    </row>
    <row r="8373" spans="1:13" x14ac:dyDescent="0.2">
      <c r="A8373" s="77">
        <f t="shared" si="173"/>
        <v>43914</v>
      </c>
      <c r="B8373" s="16">
        <v>92.965999999999994</v>
      </c>
      <c r="C8373" s="40"/>
      <c r="D8373" s="16">
        <v>26.167999999999999</v>
      </c>
      <c r="E8373" s="16">
        <v>24.44</v>
      </c>
      <c r="F8373" s="16">
        <v>28.36</v>
      </c>
      <c r="G8373" s="16">
        <v>6.2480000000000002</v>
      </c>
      <c r="H8373" s="16">
        <v>23.28</v>
      </c>
      <c r="I8373" s="16">
        <v>260.57100000000003</v>
      </c>
      <c r="J8373" s="16">
        <v>15.02</v>
      </c>
      <c r="K8373" s="79">
        <v>1059</v>
      </c>
      <c r="L8373" s="16">
        <f t="shared" si="174"/>
        <v>15.02</v>
      </c>
      <c r="M8373" s="16">
        <f t="shared" si="175"/>
        <v>1059</v>
      </c>
    </row>
    <row r="8374" spans="1:13" x14ac:dyDescent="0.2">
      <c r="A8374" s="77">
        <f t="shared" ref="A8374:A8437" si="176">A8373+1</f>
        <v>43915</v>
      </c>
      <c r="B8374" s="16">
        <v>0.76200000000000001</v>
      </c>
      <c r="C8374" s="40"/>
      <c r="D8374" s="16">
        <v>26.789000000000001</v>
      </c>
      <c r="E8374" s="16">
        <v>25.16</v>
      </c>
      <c r="F8374" s="16">
        <v>29.25</v>
      </c>
      <c r="G8374" s="16">
        <v>6.9279999999999999</v>
      </c>
      <c r="H8374" s="16">
        <v>20.78</v>
      </c>
      <c r="I8374" s="16">
        <v>341.12400000000002</v>
      </c>
      <c r="J8374" s="16">
        <v>24.736999999999998</v>
      </c>
      <c r="K8374" s="79">
        <v>1127</v>
      </c>
      <c r="L8374" s="16">
        <f t="shared" si="174"/>
        <v>24.736999999999998</v>
      </c>
      <c r="M8374" s="16">
        <f t="shared" si="175"/>
        <v>1127</v>
      </c>
    </row>
    <row r="8375" spans="1:13" x14ac:dyDescent="0.2">
      <c r="A8375" s="77">
        <f t="shared" si="176"/>
        <v>43916</v>
      </c>
      <c r="B8375" s="16">
        <v>0.76200000000000001</v>
      </c>
      <c r="C8375" s="40"/>
      <c r="D8375" s="16">
        <v>26.861000000000001</v>
      </c>
      <c r="E8375" s="16">
        <v>25.4</v>
      </c>
      <c r="F8375" s="16">
        <v>29.42</v>
      </c>
      <c r="G8375" s="16">
        <v>5.7240000000000002</v>
      </c>
      <c r="H8375" s="16">
        <v>18.66</v>
      </c>
      <c r="I8375" s="16">
        <v>319.74299999999999</v>
      </c>
      <c r="J8375" s="16">
        <v>23.181999999999999</v>
      </c>
      <c r="K8375" s="79">
        <v>1200</v>
      </c>
      <c r="L8375" s="16">
        <f t="shared" si="174"/>
        <v>23.181999999999999</v>
      </c>
      <c r="M8375" s="16">
        <f t="shared" si="175"/>
        <v>1200</v>
      </c>
    </row>
    <row r="8376" spans="1:13" x14ac:dyDescent="0.2">
      <c r="A8376" s="77">
        <f t="shared" si="176"/>
        <v>43917</v>
      </c>
      <c r="B8376" s="16">
        <v>0.254</v>
      </c>
      <c r="C8376" s="40"/>
      <c r="D8376" s="16">
        <v>26.370999999999999</v>
      </c>
      <c r="E8376" s="16">
        <v>25.11</v>
      </c>
      <c r="F8376" s="16">
        <v>29.04</v>
      </c>
      <c r="G8376" s="16">
        <v>4.5579999999999998</v>
      </c>
      <c r="H8376" s="16">
        <v>19.12</v>
      </c>
      <c r="I8376" s="16">
        <v>275.86500000000001</v>
      </c>
      <c r="J8376" s="16">
        <v>19.562999999999999</v>
      </c>
      <c r="K8376" s="79">
        <v>1226</v>
      </c>
      <c r="L8376" s="16">
        <f t="shared" si="174"/>
        <v>19.562999999999999</v>
      </c>
      <c r="M8376" s="16">
        <f t="shared" si="175"/>
        <v>1226</v>
      </c>
    </row>
    <row r="8377" spans="1:13" x14ac:dyDescent="0.2">
      <c r="A8377" s="77">
        <f t="shared" si="176"/>
        <v>43918</v>
      </c>
      <c r="B8377" s="16">
        <v>14.224</v>
      </c>
      <c r="C8377" s="40"/>
      <c r="D8377" s="16">
        <v>25.963000000000001</v>
      </c>
      <c r="E8377" s="16">
        <v>24.44</v>
      </c>
      <c r="F8377" s="16">
        <v>27.67</v>
      </c>
      <c r="G8377" s="16">
        <v>4.9909999999999997</v>
      </c>
      <c r="H8377" s="16">
        <v>17.149999999999999</v>
      </c>
      <c r="I8377" s="16">
        <v>279.42599999999999</v>
      </c>
      <c r="J8377" s="16">
        <v>11.406000000000001</v>
      </c>
      <c r="K8377" s="79">
        <v>1359</v>
      </c>
      <c r="L8377" s="16">
        <f t="shared" si="174"/>
        <v>11.406000000000001</v>
      </c>
      <c r="M8377" s="16">
        <f t="shared" si="175"/>
        <v>1359</v>
      </c>
    </row>
    <row r="8378" spans="1:13" x14ac:dyDescent="0.2">
      <c r="A8378" s="77">
        <f t="shared" si="176"/>
        <v>43919</v>
      </c>
      <c r="B8378" s="16">
        <v>0.76200000000000001</v>
      </c>
      <c r="C8378" s="40"/>
      <c r="D8378" s="16">
        <v>26.994</v>
      </c>
      <c r="E8378" s="16">
        <v>25.43</v>
      </c>
      <c r="F8378" s="16">
        <v>29.28</v>
      </c>
      <c r="G8378" s="16">
        <v>4.97</v>
      </c>
      <c r="H8378" s="16">
        <v>17.43</v>
      </c>
      <c r="I8378" s="16">
        <v>325.34500000000003</v>
      </c>
      <c r="J8378" s="16">
        <v>19.515000000000001</v>
      </c>
      <c r="K8378" s="79">
        <v>1194</v>
      </c>
      <c r="L8378" s="16">
        <f t="shared" si="174"/>
        <v>19.515000000000001</v>
      </c>
      <c r="M8378" s="16">
        <f t="shared" si="175"/>
        <v>1194</v>
      </c>
    </row>
    <row r="8379" spans="1:13" x14ac:dyDescent="0.2">
      <c r="A8379" s="77">
        <f t="shared" si="176"/>
        <v>43920</v>
      </c>
      <c r="B8379" s="16">
        <v>14.224</v>
      </c>
      <c r="C8379" s="40"/>
      <c r="D8379" s="16">
        <v>25.635999999999999</v>
      </c>
      <c r="E8379" s="16">
        <v>23.38</v>
      </c>
      <c r="F8379" s="16">
        <v>27.68</v>
      </c>
      <c r="G8379" s="16">
        <v>6.351</v>
      </c>
      <c r="H8379" s="16">
        <v>18.98</v>
      </c>
      <c r="I8379" s="16">
        <v>266.26799999999997</v>
      </c>
      <c r="J8379" s="16">
        <v>5.8529999999999998</v>
      </c>
      <c r="K8379" s="79">
        <v>384.8</v>
      </c>
      <c r="L8379" s="16">
        <f t="shared" si="174"/>
        <v>5.8529999999999998</v>
      </c>
      <c r="M8379" s="16">
        <f t="shared" si="175"/>
        <v>384.8</v>
      </c>
    </row>
    <row r="8380" spans="1:13" x14ac:dyDescent="0.2">
      <c r="A8380" s="77">
        <f t="shared" si="176"/>
        <v>43921</v>
      </c>
      <c r="B8380" s="16">
        <v>0.254</v>
      </c>
      <c r="C8380" s="40"/>
      <c r="D8380" s="16">
        <v>26.241</v>
      </c>
      <c r="E8380" s="16">
        <v>24.88</v>
      </c>
      <c r="F8380" s="16">
        <v>29.24</v>
      </c>
      <c r="G8380" s="16">
        <v>5.9859999999999998</v>
      </c>
      <c r="H8380" s="16">
        <v>19.86</v>
      </c>
      <c r="I8380" s="16">
        <v>240.108</v>
      </c>
      <c r="J8380" s="16">
        <v>16.747</v>
      </c>
      <c r="K8380" s="79">
        <v>1272</v>
      </c>
      <c r="L8380" s="16">
        <f t="shared" si="174"/>
        <v>16.747</v>
      </c>
      <c r="M8380" s="16">
        <f t="shared" si="175"/>
        <v>1272</v>
      </c>
    </row>
    <row r="8381" spans="1:13" x14ac:dyDescent="0.2">
      <c r="A8381" s="77">
        <f t="shared" si="176"/>
        <v>43922</v>
      </c>
      <c r="B8381" s="16">
        <v>31.242000000000001</v>
      </c>
      <c r="C8381" s="40"/>
      <c r="D8381" s="16">
        <v>24.9</v>
      </c>
      <c r="E8381" s="16">
        <v>23.11</v>
      </c>
      <c r="F8381" s="16">
        <v>27.02</v>
      </c>
      <c r="G8381" s="16">
        <v>4.3949999999999996</v>
      </c>
      <c r="H8381" s="16">
        <v>15.28</v>
      </c>
      <c r="I8381" s="16">
        <v>200.815</v>
      </c>
      <c r="J8381" s="16">
        <v>6.2469999999999999</v>
      </c>
      <c r="K8381" s="79">
        <v>1159</v>
      </c>
      <c r="L8381" s="16">
        <f t="shared" si="174"/>
        <v>6.2469999999999999</v>
      </c>
      <c r="M8381" s="16">
        <f t="shared" si="175"/>
        <v>1159</v>
      </c>
    </row>
    <row r="8382" spans="1:13" x14ac:dyDescent="0.2">
      <c r="A8382" s="77">
        <f t="shared" si="176"/>
        <v>43923</v>
      </c>
      <c r="B8382" s="16">
        <v>0.254</v>
      </c>
      <c r="C8382" s="40"/>
      <c r="D8382" s="16">
        <v>26.091000000000001</v>
      </c>
      <c r="E8382" s="16">
        <v>23.15</v>
      </c>
      <c r="F8382" s="16">
        <v>30.3</v>
      </c>
      <c r="G8382" s="16">
        <v>3.8559999999999999</v>
      </c>
      <c r="H8382" s="16">
        <v>13.27</v>
      </c>
      <c r="I8382" s="16">
        <v>66.174000000000007</v>
      </c>
      <c r="J8382" s="16">
        <v>19.245000000000001</v>
      </c>
      <c r="K8382" s="79">
        <v>1111</v>
      </c>
      <c r="L8382" s="16">
        <f t="shared" si="174"/>
        <v>19.245000000000001</v>
      </c>
      <c r="M8382" s="16">
        <f t="shared" si="175"/>
        <v>1111</v>
      </c>
    </row>
    <row r="8383" spans="1:13" x14ac:dyDescent="0.2">
      <c r="A8383" s="77">
        <f t="shared" si="176"/>
        <v>43924</v>
      </c>
      <c r="B8383" s="16">
        <v>0</v>
      </c>
      <c r="C8383" s="40"/>
      <c r="D8383" s="16">
        <v>27.061</v>
      </c>
      <c r="E8383" s="16">
        <v>25.33</v>
      </c>
      <c r="F8383" s="16">
        <v>30.54</v>
      </c>
      <c r="G8383" s="16">
        <v>5.4189999999999996</v>
      </c>
      <c r="H8383" s="16">
        <v>20.14</v>
      </c>
      <c r="I8383" s="16">
        <v>14.737</v>
      </c>
      <c r="J8383" s="16">
        <v>21.271000000000001</v>
      </c>
      <c r="K8383" s="79">
        <v>1213</v>
      </c>
      <c r="L8383" s="16">
        <f t="shared" si="174"/>
        <v>21.271000000000001</v>
      </c>
      <c r="M8383" s="16">
        <f t="shared" si="175"/>
        <v>1213</v>
      </c>
    </row>
    <row r="8384" spans="1:13" x14ac:dyDescent="0.2">
      <c r="A8384" s="77">
        <f t="shared" si="176"/>
        <v>43925</v>
      </c>
      <c r="B8384" s="16">
        <v>16.510000000000002</v>
      </c>
      <c r="C8384" s="40"/>
      <c r="D8384" s="16">
        <v>26.154</v>
      </c>
      <c r="E8384" s="16">
        <v>22.95</v>
      </c>
      <c r="F8384" s="16">
        <v>30.58</v>
      </c>
      <c r="G8384" s="16">
        <v>6.3040000000000003</v>
      </c>
      <c r="H8384" s="16">
        <v>31.4</v>
      </c>
      <c r="I8384" s="16">
        <v>42.884</v>
      </c>
      <c r="J8384" s="16">
        <v>13.920999999999999</v>
      </c>
      <c r="K8384" s="79">
        <v>1227</v>
      </c>
      <c r="L8384" s="16">
        <f t="shared" si="174"/>
        <v>13.920999999999999</v>
      </c>
      <c r="M8384" s="16">
        <f t="shared" si="175"/>
        <v>1227</v>
      </c>
    </row>
    <row r="8385" spans="1:13" x14ac:dyDescent="0.2">
      <c r="A8385" s="77">
        <f t="shared" si="176"/>
        <v>43926</v>
      </c>
      <c r="B8385" s="16">
        <v>0.254</v>
      </c>
      <c r="C8385" s="40"/>
      <c r="D8385" s="16">
        <v>27.024000000000001</v>
      </c>
      <c r="E8385" s="16">
        <v>24.1</v>
      </c>
      <c r="F8385" s="16">
        <v>30.75</v>
      </c>
      <c r="G8385" s="16">
        <v>4.8140000000000001</v>
      </c>
      <c r="H8385" s="16">
        <v>16.86</v>
      </c>
      <c r="I8385" s="16">
        <v>297.589</v>
      </c>
      <c r="J8385" s="16">
        <v>23.38</v>
      </c>
      <c r="K8385" s="79">
        <v>1096</v>
      </c>
      <c r="L8385" s="16">
        <f t="shared" si="174"/>
        <v>23.38</v>
      </c>
      <c r="M8385" s="16">
        <f t="shared" si="175"/>
        <v>1096</v>
      </c>
    </row>
    <row r="8386" spans="1:13" x14ac:dyDescent="0.2">
      <c r="A8386" s="77">
        <f t="shared" si="176"/>
        <v>43927</v>
      </c>
      <c r="B8386" s="16">
        <v>0</v>
      </c>
      <c r="C8386" s="40"/>
      <c r="D8386" s="16">
        <v>27.501000000000001</v>
      </c>
      <c r="E8386" s="16">
        <v>25.98</v>
      </c>
      <c r="F8386" s="16">
        <v>29.93</v>
      </c>
      <c r="G8386" s="16">
        <v>3.7639999999999998</v>
      </c>
      <c r="H8386" s="16">
        <v>17.75</v>
      </c>
      <c r="I8386" s="16">
        <v>289.34300000000002</v>
      </c>
      <c r="J8386" s="16">
        <v>18.681000000000001</v>
      </c>
      <c r="K8386" s="79">
        <v>1234</v>
      </c>
      <c r="L8386" s="16">
        <f t="shared" si="174"/>
        <v>18.681000000000001</v>
      </c>
      <c r="M8386" s="16">
        <f t="shared" si="175"/>
        <v>1234</v>
      </c>
    </row>
    <row r="8387" spans="1:13" x14ac:dyDescent="0.2">
      <c r="A8387" s="77">
        <f t="shared" si="176"/>
        <v>43928</v>
      </c>
      <c r="B8387" s="16">
        <v>0</v>
      </c>
      <c r="C8387" s="40"/>
      <c r="D8387" s="16">
        <v>27.797000000000001</v>
      </c>
      <c r="E8387" s="16">
        <v>25.95</v>
      </c>
      <c r="F8387" s="16">
        <v>30.78</v>
      </c>
      <c r="G8387" s="16">
        <v>3.996</v>
      </c>
      <c r="H8387" s="16">
        <v>16.41</v>
      </c>
      <c r="I8387" s="16">
        <v>53.179000000000002</v>
      </c>
      <c r="J8387" s="16">
        <v>20.48</v>
      </c>
      <c r="K8387" s="79">
        <v>1256</v>
      </c>
      <c r="L8387" s="16">
        <f t="shared" si="174"/>
        <v>20.48</v>
      </c>
      <c r="M8387" s="16">
        <f t="shared" si="175"/>
        <v>1256</v>
      </c>
    </row>
    <row r="8388" spans="1:13" x14ac:dyDescent="0.2">
      <c r="A8388" s="77">
        <f t="shared" si="176"/>
        <v>43929</v>
      </c>
      <c r="B8388" s="16">
        <v>3.81</v>
      </c>
      <c r="C8388" s="40"/>
      <c r="D8388" s="16">
        <v>27.285</v>
      </c>
      <c r="E8388" s="16">
        <v>25.71</v>
      </c>
      <c r="F8388" s="16">
        <v>30.34</v>
      </c>
      <c r="G8388" s="16">
        <v>4.3230000000000004</v>
      </c>
      <c r="H8388" s="16">
        <v>17.25</v>
      </c>
      <c r="I8388" s="16">
        <v>5.3520000000000003</v>
      </c>
      <c r="J8388" s="16">
        <v>16.167000000000002</v>
      </c>
      <c r="K8388" s="79">
        <v>1161</v>
      </c>
      <c r="L8388" s="16">
        <f t="shared" si="174"/>
        <v>16.167000000000002</v>
      </c>
      <c r="M8388" s="16">
        <f t="shared" si="175"/>
        <v>1161</v>
      </c>
    </row>
    <row r="8389" spans="1:13" x14ac:dyDescent="0.2">
      <c r="A8389" s="77">
        <f t="shared" si="176"/>
        <v>43930</v>
      </c>
      <c r="B8389" s="16">
        <v>25.654</v>
      </c>
      <c r="C8389" s="40"/>
      <c r="D8389" s="16">
        <v>24.690999999999999</v>
      </c>
      <c r="E8389" s="16">
        <v>22.63</v>
      </c>
      <c r="F8389" s="16">
        <v>27.25</v>
      </c>
      <c r="G8389" s="16">
        <v>4.7779999999999996</v>
      </c>
      <c r="H8389" s="16">
        <v>18.77</v>
      </c>
      <c r="I8389" s="16">
        <v>67.617999999999995</v>
      </c>
      <c r="J8389" s="16">
        <v>4.9669999999999996</v>
      </c>
      <c r="K8389" s="79">
        <v>507.8</v>
      </c>
      <c r="L8389" s="16">
        <f t="shared" si="174"/>
        <v>4.9669999999999996</v>
      </c>
      <c r="M8389" s="16">
        <f t="shared" si="175"/>
        <v>507.8</v>
      </c>
    </row>
    <row r="8390" spans="1:13" x14ac:dyDescent="0.2">
      <c r="A8390" s="77">
        <f t="shared" si="176"/>
        <v>43931</v>
      </c>
      <c r="B8390" s="16">
        <v>0.50800000000000001</v>
      </c>
      <c r="C8390" s="40"/>
      <c r="D8390" s="16">
        <v>25.323</v>
      </c>
      <c r="E8390" s="16">
        <v>23.97</v>
      </c>
      <c r="F8390" s="16">
        <v>26.9</v>
      </c>
      <c r="G8390" s="16">
        <v>2.2429999999999999</v>
      </c>
      <c r="H8390" s="16">
        <v>11.89</v>
      </c>
      <c r="I8390" s="16">
        <v>112.15900000000001</v>
      </c>
      <c r="J8390" s="16">
        <v>8.7650000000000006</v>
      </c>
      <c r="K8390" s="79">
        <v>335.8</v>
      </c>
      <c r="L8390" s="16">
        <f t="shared" si="174"/>
        <v>8.7650000000000006</v>
      </c>
      <c r="M8390" s="16">
        <f t="shared" si="175"/>
        <v>335.8</v>
      </c>
    </row>
    <row r="8391" spans="1:13" x14ac:dyDescent="0.2">
      <c r="A8391" s="77">
        <f t="shared" si="176"/>
        <v>43932</v>
      </c>
      <c r="B8391" s="16">
        <v>0.254</v>
      </c>
      <c r="C8391" s="40"/>
      <c r="D8391" s="16">
        <v>26.271999999999998</v>
      </c>
      <c r="E8391" s="16">
        <v>24.21</v>
      </c>
      <c r="F8391" s="16">
        <v>29.59</v>
      </c>
      <c r="G8391" s="16">
        <v>2.645</v>
      </c>
      <c r="H8391" s="16">
        <v>18.59</v>
      </c>
      <c r="I8391" s="16">
        <v>130.92599999999999</v>
      </c>
      <c r="J8391" s="16">
        <v>19.152000000000001</v>
      </c>
      <c r="K8391" s="79">
        <v>1261</v>
      </c>
      <c r="L8391" s="16">
        <f t="shared" si="174"/>
        <v>19.152000000000001</v>
      </c>
      <c r="M8391" s="16">
        <f t="shared" si="175"/>
        <v>1261</v>
      </c>
    </row>
    <row r="8392" spans="1:13" x14ac:dyDescent="0.2">
      <c r="A8392" s="77">
        <f t="shared" si="176"/>
        <v>43933</v>
      </c>
      <c r="B8392" s="16">
        <v>0</v>
      </c>
      <c r="C8392" s="40"/>
      <c r="D8392" s="16">
        <v>25.349</v>
      </c>
      <c r="E8392" s="16">
        <v>23.46</v>
      </c>
      <c r="F8392" s="16">
        <v>30.58</v>
      </c>
      <c r="G8392" s="16">
        <v>3.92</v>
      </c>
      <c r="H8392" s="16">
        <v>23</v>
      </c>
      <c r="I8392" s="16">
        <v>118.55</v>
      </c>
      <c r="J8392" s="16">
        <v>19.952999999999999</v>
      </c>
      <c r="K8392" s="79">
        <v>1201</v>
      </c>
      <c r="L8392" s="16">
        <f t="shared" si="174"/>
        <v>19.952999999999999</v>
      </c>
      <c r="M8392" s="16">
        <f t="shared" si="175"/>
        <v>1201</v>
      </c>
    </row>
    <row r="8393" spans="1:13" x14ac:dyDescent="0.2">
      <c r="A8393" s="77">
        <f t="shared" si="176"/>
        <v>43934</v>
      </c>
      <c r="B8393" s="16">
        <v>0</v>
      </c>
      <c r="C8393" s="40"/>
      <c r="D8393" s="16">
        <v>25.63</v>
      </c>
      <c r="E8393" s="16">
        <v>23.63</v>
      </c>
      <c r="F8393" s="16">
        <v>28.84</v>
      </c>
      <c r="G8393" s="16">
        <v>3.71</v>
      </c>
      <c r="H8393" s="16">
        <v>22.37</v>
      </c>
      <c r="I8393" s="16">
        <v>102.224</v>
      </c>
      <c r="J8393" s="16">
        <v>18.212</v>
      </c>
      <c r="K8393" s="79">
        <v>1118</v>
      </c>
      <c r="L8393" s="16">
        <f t="shared" si="174"/>
        <v>18.212</v>
      </c>
      <c r="M8393" s="16">
        <f t="shared" si="175"/>
        <v>1118</v>
      </c>
    </row>
    <row r="8394" spans="1:13" x14ac:dyDescent="0.2">
      <c r="A8394" s="77">
        <f t="shared" si="176"/>
        <v>43935</v>
      </c>
      <c r="B8394" s="16">
        <v>18.032</v>
      </c>
      <c r="C8394" s="40"/>
      <c r="D8394" s="16">
        <v>25.827000000000002</v>
      </c>
      <c r="E8394" s="16">
        <v>24.06</v>
      </c>
      <c r="F8394" s="16">
        <v>29.17</v>
      </c>
      <c r="G8394" s="16">
        <v>3.2639999999999998</v>
      </c>
      <c r="H8394" s="16">
        <v>15.98</v>
      </c>
      <c r="I8394" s="16">
        <v>151.279</v>
      </c>
      <c r="J8394" s="16">
        <v>14.242000000000001</v>
      </c>
      <c r="K8394" s="79">
        <v>1321</v>
      </c>
      <c r="L8394" s="16">
        <f t="shared" si="174"/>
        <v>14.242000000000001</v>
      </c>
      <c r="M8394" s="16">
        <f t="shared" si="175"/>
        <v>1321</v>
      </c>
    </row>
    <row r="8395" spans="1:13" x14ac:dyDescent="0.2">
      <c r="A8395" s="77">
        <f t="shared" si="176"/>
        <v>43936</v>
      </c>
      <c r="B8395" s="16">
        <v>9.9060000000000006</v>
      </c>
      <c r="C8395" s="40"/>
      <c r="D8395" s="16">
        <v>25.059000000000001</v>
      </c>
      <c r="E8395" s="16">
        <v>23.35</v>
      </c>
      <c r="F8395" s="16">
        <v>27.04</v>
      </c>
      <c r="G8395" s="16">
        <v>4.8659999999999997</v>
      </c>
      <c r="H8395" s="16">
        <v>26.04</v>
      </c>
      <c r="I8395" s="16">
        <v>244.96600000000001</v>
      </c>
      <c r="J8395" s="16">
        <v>8.0429999999999993</v>
      </c>
      <c r="K8395" s="79">
        <v>953</v>
      </c>
      <c r="L8395" s="16">
        <f t="shared" si="174"/>
        <v>8.0429999999999993</v>
      </c>
      <c r="M8395" s="16">
        <f t="shared" si="175"/>
        <v>953</v>
      </c>
    </row>
    <row r="8396" spans="1:13" x14ac:dyDescent="0.2">
      <c r="A8396" s="77">
        <f t="shared" si="176"/>
        <v>43937</v>
      </c>
      <c r="B8396" s="16">
        <v>0</v>
      </c>
      <c r="C8396" s="40"/>
      <c r="D8396" s="16">
        <v>26.138999999999999</v>
      </c>
      <c r="E8396" s="16">
        <v>23.83</v>
      </c>
      <c r="F8396" s="16">
        <v>30.03</v>
      </c>
      <c r="G8396" s="16">
        <v>3.0739999999999998</v>
      </c>
      <c r="H8396" s="16">
        <v>19.12</v>
      </c>
      <c r="I8396" s="16">
        <v>115.443</v>
      </c>
      <c r="J8396" s="16">
        <v>21.815000000000001</v>
      </c>
      <c r="K8396" s="79">
        <v>1339</v>
      </c>
      <c r="L8396" s="16">
        <f t="shared" si="174"/>
        <v>21.815000000000001</v>
      </c>
      <c r="M8396" s="16">
        <f t="shared" si="175"/>
        <v>1339</v>
      </c>
    </row>
    <row r="8397" spans="1:13" x14ac:dyDescent="0.2">
      <c r="A8397" s="77">
        <f t="shared" si="176"/>
        <v>43938</v>
      </c>
      <c r="B8397" s="16">
        <v>0</v>
      </c>
      <c r="C8397" s="40"/>
      <c r="D8397" s="16">
        <v>26.648</v>
      </c>
      <c r="E8397" s="16">
        <v>24.21</v>
      </c>
      <c r="F8397" s="16">
        <v>30.48</v>
      </c>
      <c r="G8397" s="16">
        <v>3.6789999999999998</v>
      </c>
      <c r="H8397" s="16">
        <v>22.05</v>
      </c>
      <c r="I8397" s="16">
        <v>103.717</v>
      </c>
      <c r="J8397" s="16">
        <v>21.35</v>
      </c>
      <c r="K8397" s="79">
        <v>1236</v>
      </c>
      <c r="L8397" s="16">
        <f t="shared" si="174"/>
        <v>21.35</v>
      </c>
      <c r="M8397" s="16">
        <f t="shared" si="175"/>
        <v>1236</v>
      </c>
    </row>
    <row r="8398" spans="1:13" x14ac:dyDescent="0.2">
      <c r="A8398" s="77">
        <f t="shared" si="176"/>
        <v>43939</v>
      </c>
      <c r="B8398" s="16">
        <v>0</v>
      </c>
      <c r="C8398" s="40"/>
      <c r="D8398" s="16">
        <v>26.228000000000002</v>
      </c>
      <c r="E8398" s="16">
        <v>24.66</v>
      </c>
      <c r="F8398" s="16">
        <v>28.16</v>
      </c>
      <c r="G8398" s="16">
        <v>3.2559999999999998</v>
      </c>
      <c r="H8398" s="16">
        <v>12.24</v>
      </c>
      <c r="I8398" s="16">
        <v>161.321</v>
      </c>
      <c r="J8398" s="16">
        <v>10.289</v>
      </c>
      <c r="K8398" s="79">
        <v>468</v>
      </c>
      <c r="L8398" s="16">
        <f t="shared" si="174"/>
        <v>10.289</v>
      </c>
      <c r="M8398" s="16">
        <f t="shared" si="175"/>
        <v>468</v>
      </c>
    </row>
    <row r="8399" spans="1:13" x14ac:dyDescent="0.2">
      <c r="A8399" s="77">
        <f t="shared" si="176"/>
        <v>43940</v>
      </c>
      <c r="B8399" s="16">
        <v>1.27</v>
      </c>
      <c r="C8399" s="40"/>
      <c r="D8399" s="16">
        <v>26.722999999999999</v>
      </c>
      <c r="E8399" s="16">
        <v>24.51</v>
      </c>
      <c r="F8399" s="16">
        <v>29.89</v>
      </c>
      <c r="G8399" s="16">
        <v>4.3159999999999998</v>
      </c>
      <c r="H8399" s="16">
        <v>17.11</v>
      </c>
      <c r="I8399" s="16">
        <v>240.45</v>
      </c>
      <c r="J8399" s="16">
        <v>14.202</v>
      </c>
      <c r="K8399" s="79">
        <v>1254</v>
      </c>
      <c r="L8399" s="16">
        <f t="shared" si="174"/>
        <v>14.202</v>
      </c>
      <c r="M8399" s="16">
        <f t="shared" si="175"/>
        <v>1254</v>
      </c>
    </row>
    <row r="8400" spans="1:13" x14ac:dyDescent="0.2">
      <c r="A8400" s="77">
        <f t="shared" si="176"/>
        <v>43941</v>
      </c>
      <c r="B8400" s="16">
        <v>2.286</v>
      </c>
      <c r="C8400" s="40"/>
      <c r="D8400" s="16">
        <v>26.940999999999999</v>
      </c>
      <c r="E8400" s="16">
        <v>24.44</v>
      </c>
      <c r="F8400" s="16">
        <v>30.82</v>
      </c>
      <c r="G8400" s="16">
        <v>3.7989999999999999</v>
      </c>
      <c r="H8400" s="16">
        <v>14.75</v>
      </c>
      <c r="I8400" s="16">
        <v>327.82799999999997</v>
      </c>
      <c r="J8400" s="16">
        <v>14.946999999999999</v>
      </c>
      <c r="K8400" s="79">
        <v>1291</v>
      </c>
      <c r="L8400" s="16">
        <f t="shared" si="174"/>
        <v>14.946999999999999</v>
      </c>
      <c r="M8400" s="16">
        <f t="shared" si="175"/>
        <v>1291</v>
      </c>
    </row>
    <row r="8401" spans="1:13" x14ac:dyDescent="0.2">
      <c r="A8401" s="77">
        <f t="shared" si="176"/>
        <v>43942</v>
      </c>
      <c r="B8401" s="16">
        <v>0.254</v>
      </c>
      <c r="C8401" s="40"/>
      <c r="D8401" s="16">
        <v>27.209</v>
      </c>
      <c r="E8401" s="16">
        <v>25.34</v>
      </c>
      <c r="F8401" s="16">
        <v>29.59</v>
      </c>
      <c r="G8401" s="16">
        <v>4.258</v>
      </c>
      <c r="H8401" s="16">
        <v>15.88</v>
      </c>
      <c r="I8401" s="16">
        <v>12.438000000000001</v>
      </c>
      <c r="J8401" s="16">
        <v>13.602</v>
      </c>
      <c r="K8401" s="79">
        <v>1265</v>
      </c>
      <c r="L8401" s="16">
        <f t="shared" si="174"/>
        <v>13.602</v>
      </c>
      <c r="M8401" s="16">
        <f t="shared" si="175"/>
        <v>1265</v>
      </c>
    </row>
    <row r="8402" spans="1:13" x14ac:dyDescent="0.2">
      <c r="A8402" s="77">
        <f t="shared" si="176"/>
        <v>43943</v>
      </c>
      <c r="B8402" s="16">
        <v>5.3339999999999996</v>
      </c>
      <c r="C8402" s="40"/>
      <c r="D8402" s="16">
        <v>25.814</v>
      </c>
      <c r="E8402" s="16">
        <v>23.58</v>
      </c>
      <c r="F8402" s="16">
        <v>28.26</v>
      </c>
      <c r="G8402" s="16">
        <v>6.0430000000000001</v>
      </c>
      <c r="H8402" s="16">
        <v>22.09</v>
      </c>
      <c r="I8402" s="16">
        <v>343.48</v>
      </c>
      <c r="J8402" s="16">
        <v>7.9160000000000004</v>
      </c>
      <c r="K8402" s="79">
        <v>926</v>
      </c>
      <c r="L8402" s="16">
        <f t="shared" si="174"/>
        <v>7.9160000000000004</v>
      </c>
      <c r="M8402" s="16">
        <f t="shared" si="175"/>
        <v>926</v>
      </c>
    </row>
    <row r="8403" spans="1:13" x14ac:dyDescent="0.2">
      <c r="A8403" s="77">
        <f t="shared" si="176"/>
        <v>43944</v>
      </c>
      <c r="B8403" s="16">
        <v>1.016</v>
      </c>
      <c r="C8403" s="40"/>
      <c r="D8403" s="16">
        <v>24.623999999999999</v>
      </c>
      <c r="E8403" s="16">
        <v>23.15</v>
      </c>
      <c r="F8403" s="16">
        <v>27.75</v>
      </c>
      <c r="G8403" s="16">
        <v>2.7730000000000001</v>
      </c>
      <c r="H8403" s="16">
        <v>16.86</v>
      </c>
      <c r="I8403" s="16">
        <v>149.74100000000001</v>
      </c>
      <c r="J8403" s="16">
        <v>7.9720000000000004</v>
      </c>
      <c r="K8403" s="79">
        <v>741.5</v>
      </c>
      <c r="L8403" s="16">
        <f t="shared" si="174"/>
        <v>7.9720000000000004</v>
      </c>
      <c r="M8403" s="16">
        <f t="shared" si="175"/>
        <v>741.5</v>
      </c>
    </row>
    <row r="8404" spans="1:13" x14ac:dyDescent="0.2">
      <c r="A8404" s="77">
        <f t="shared" si="176"/>
        <v>43945</v>
      </c>
      <c r="B8404" s="16">
        <v>40.637999999999998</v>
      </c>
      <c r="C8404" s="40"/>
      <c r="D8404" s="16">
        <v>24.53</v>
      </c>
      <c r="E8404" s="16">
        <v>22.3</v>
      </c>
      <c r="F8404" s="16">
        <v>29.48</v>
      </c>
      <c r="G8404" s="16">
        <v>3.9809999999999999</v>
      </c>
      <c r="H8404" s="16">
        <v>20.64</v>
      </c>
      <c r="I8404" s="16">
        <v>134.66300000000001</v>
      </c>
      <c r="J8404" s="16">
        <v>14.898</v>
      </c>
      <c r="K8404" s="79">
        <v>1292</v>
      </c>
      <c r="L8404" s="16">
        <f t="shared" si="174"/>
        <v>14.898</v>
      </c>
      <c r="M8404" s="16">
        <f t="shared" si="175"/>
        <v>1292</v>
      </c>
    </row>
    <row r="8405" spans="1:13" x14ac:dyDescent="0.2">
      <c r="A8405" s="77">
        <f t="shared" si="176"/>
        <v>43946</v>
      </c>
      <c r="B8405" s="16">
        <v>0</v>
      </c>
      <c r="C8405" s="40"/>
      <c r="D8405" s="16">
        <v>25.603999999999999</v>
      </c>
      <c r="E8405" s="16">
        <v>23.19</v>
      </c>
      <c r="F8405" s="16">
        <v>29.52</v>
      </c>
      <c r="G8405" s="16">
        <v>3.637</v>
      </c>
      <c r="H8405" s="16">
        <v>21.1</v>
      </c>
      <c r="I8405" s="16">
        <v>186.755</v>
      </c>
      <c r="J8405" s="16">
        <v>20.172999999999998</v>
      </c>
      <c r="K8405" s="79">
        <v>1288</v>
      </c>
      <c r="L8405" s="16">
        <f t="shared" si="174"/>
        <v>20.172999999999998</v>
      </c>
      <c r="M8405" s="16">
        <f t="shared" si="175"/>
        <v>1288</v>
      </c>
    </row>
    <row r="8406" spans="1:13" x14ac:dyDescent="0.2">
      <c r="A8406" s="77">
        <f t="shared" si="176"/>
        <v>43947</v>
      </c>
      <c r="B8406" s="16">
        <v>1.778</v>
      </c>
      <c r="C8406" s="40"/>
      <c r="D8406" s="16">
        <v>25.788</v>
      </c>
      <c r="E8406" s="16">
        <v>23.76</v>
      </c>
      <c r="F8406" s="16">
        <v>28.77</v>
      </c>
      <c r="G8406" s="16">
        <v>3.2970000000000002</v>
      </c>
      <c r="H8406" s="16">
        <v>13.87</v>
      </c>
      <c r="I8406" s="16">
        <v>183.97300000000001</v>
      </c>
      <c r="J8406" s="16">
        <v>17.050999999999998</v>
      </c>
      <c r="K8406" s="79">
        <v>979</v>
      </c>
      <c r="L8406" s="16">
        <f t="shared" si="174"/>
        <v>17.050999999999998</v>
      </c>
      <c r="M8406" s="16">
        <f t="shared" si="175"/>
        <v>979</v>
      </c>
    </row>
    <row r="8407" spans="1:13" x14ac:dyDescent="0.2">
      <c r="A8407" s="77">
        <f t="shared" si="176"/>
        <v>43948</v>
      </c>
      <c r="B8407" s="16">
        <v>22.603999999999999</v>
      </c>
      <c r="C8407" s="40"/>
      <c r="D8407" s="16">
        <v>26.742000000000001</v>
      </c>
      <c r="E8407" s="16">
        <v>24.11</v>
      </c>
      <c r="F8407" s="16">
        <v>29.96</v>
      </c>
      <c r="G8407" s="16">
        <v>4.024</v>
      </c>
      <c r="H8407" s="16">
        <v>18.59</v>
      </c>
      <c r="I8407" s="16">
        <v>324.87</v>
      </c>
      <c r="J8407" s="16">
        <v>19.443999999999999</v>
      </c>
      <c r="K8407" s="79">
        <v>1174</v>
      </c>
      <c r="L8407" s="16">
        <f t="shared" si="174"/>
        <v>19.443999999999999</v>
      </c>
      <c r="M8407" s="16">
        <f t="shared" si="175"/>
        <v>1174</v>
      </c>
    </row>
    <row r="8408" spans="1:13" x14ac:dyDescent="0.2">
      <c r="A8408" s="77">
        <f t="shared" si="176"/>
        <v>43949</v>
      </c>
      <c r="B8408" s="16">
        <v>11.938000000000001</v>
      </c>
      <c r="C8408" s="40"/>
      <c r="D8408" s="16">
        <v>25.193000000000001</v>
      </c>
      <c r="E8408" s="16">
        <v>23.82</v>
      </c>
      <c r="F8408" s="16">
        <v>27.03</v>
      </c>
      <c r="G8408" s="16">
        <v>4.9249999999999998</v>
      </c>
      <c r="H8408" s="16">
        <v>20.92</v>
      </c>
      <c r="I8408" s="16">
        <v>228.81</v>
      </c>
      <c r="J8408" s="16">
        <v>8.6630000000000003</v>
      </c>
      <c r="K8408" s="79">
        <v>1096</v>
      </c>
      <c r="L8408" s="16">
        <f t="shared" si="174"/>
        <v>8.6630000000000003</v>
      </c>
      <c r="M8408" s="16">
        <f t="shared" si="175"/>
        <v>1096</v>
      </c>
    </row>
    <row r="8409" spans="1:13" x14ac:dyDescent="0.2">
      <c r="A8409" s="77">
        <f t="shared" si="176"/>
        <v>43950</v>
      </c>
      <c r="B8409" s="16">
        <v>0.254</v>
      </c>
      <c r="C8409" s="40"/>
      <c r="D8409" s="16">
        <v>26.379000000000001</v>
      </c>
      <c r="E8409" s="16">
        <v>24.89</v>
      </c>
      <c r="F8409" s="16">
        <v>29.04</v>
      </c>
      <c r="G8409" s="16">
        <v>2.8370000000000002</v>
      </c>
      <c r="H8409" s="16">
        <v>16.72</v>
      </c>
      <c r="I8409" s="16">
        <v>230.488</v>
      </c>
      <c r="J8409" s="16">
        <v>15.698</v>
      </c>
      <c r="K8409" s="79">
        <v>1314</v>
      </c>
      <c r="L8409" s="16">
        <f t="shared" si="174"/>
        <v>15.698</v>
      </c>
      <c r="M8409" s="16">
        <f t="shared" si="175"/>
        <v>1314</v>
      </c>
    </row>
    <row r="8410" spans="1:13" x14ac:dyDescent="0.2">
      <c r="A8410" s="77">
        <f t="shared" si="176"/>
        <v>43951</v>
      </c>
      <c r="B8410" s="16">
        <v>3.048</v>
      </c>
      <c r="C8410" s="40"/>
      <c r="D8410" s="16">
        <v>26.608000000000001</v>
      </c>
      <c r="E8410" s="16">
        <v>24.72</v>
      </c>
      <c r="F8410" s="16">
        <v>29.25</v>
      </c>
      <c r="G8410" s="16">
        <v>2.9790000000000001</v>
      </c>
      <c r="H8410" s="16">
        <v>12.31</v>
      </c>
      <c r="I8410" s="16">
        <v>261.411</v>
      </c>
      <c r="J8410" s="16">
        <v>12.928000000000001</v>
      </c>
      <c r="K8410" s="79">
        <v>1284</v>
      </c>
      <c r="L8410" s="16">
        <f t="shared" si="174"/>
        <v>12.928000000000001</v>
      </c>
      <c r="M8410" s="16">
        <f t="shared" si="175"/>
        <v>1284</v>
      </c>
    </row>
    <row r="8411" spans="1:13" x14ac:dyDescent="0.2">
      <c r="A8411" s="77">
        <f t="shared" si="176"/>
        <v>43952</v>
      </c>
      <c r="B8411" s="16">
        <v>48.006</v>
      </c>
      <c r="C8411" s="40"/>
      <c r="D8411" s="16">
        <v>24.952000000000002</v>
      </c>
      <c r="E8411" s="16">
        <v>22.84</v>
      </c>
      <c r="F8411" s="16">
        <v>26.67</v>
      </c>
      <c r="G8411" s="16">
        <v>5.9180000000000001</v>
      </c>
      <c r="H8411" s="16">
        <v>27.98</v>
      </c>
      <c r="I8411" s="16">
        <v>239.18299999999999</v>
      </c>
      <c r="J8411" s="16">
        <v>9.2840000000000007</v>
      </c>
      <c r="K8411" s="79">
        <v>770.4</v>
      </c>
      <c r="L8411" s="16">
        <f t="shared" si="174"/>
        <v>9.2840000000000007</v>
      </c>
      <c r="M8411" s="16">
        <f t="shared" si="175"/>
        <v>770.4</v>
      </c>
    </row>
    <row r="8412" spans="1:13" x14ac:dyDescent="0.2">
      <c r="A8412" s="77">
        <f t="shared" si="176"/>
        <v>43953</v>
      </c>
      <c r="B8412" s="16">
        <v>0.254</v>
      </c>
      <c r="C8412" s="40"/>
      <c r="D8412" s="16">
        <v>25.709</v>
      </c>
      <c r="E8412" s="16">
        <v>24.38</v>
      </c>
      <c r="F8412" s="16">
        <v>26.87</v>
      </c>
      <c r="G8412" s="16">
        <v>5.3719999999999999</v>
      </c>
      <c r="H8412" s="16">
        <v>16.690000000000001</v>
      </c>
      <c r="I8412" s="16">
        <v>245.35499999999999</v>
      </c>
      <c r="J8412" s="16">
        <v>7.8079999999999998</v>
      </c>
      <c r="K8412" s="79">
        <v>503.7</v>
      </c>
      <c r="L8412" s="16">
        <f t="shared" si="174"/>
        <v>7.8079999999999998</v>
      </c>
      <c r="M8412" s="16">
        <f t="shared" si="175"/>
        <v>503.7</v>
      </c>
    </row>
    <row r="8413" spans="1:13" x14ac:dyDescent="0.2">
      <c r="A8413" s="77">
        <f t="shared" si="176"/>
        <v>43954</v>
      </c>
      <c r="B8413" s="16">
        <v>6.0960000000000001</v>
      </c>
      <c r="C8413" s="40"/>
      <c r="D8413" s="16">
        <v>25.925999999999998</v>
      </c>
      <c r="E8413" s="16">
        <v>24.68</v>
      </c>
      <c r="F8413" s="16">
        <v>28.12</v>
      </c>
      <c r="G8413" s="16">
        <v>4.774</v>
      </c>
      <c r="H8413" s="16">
        <v>19.3</v>
      </c>
      <c r="I8413" s="16">
        <v>235.24100000000001</v>
      </c>
      <c r="J8413" s="16">
        <v>10.005000000000001</v>
      </c>
      <c r="K8413" s="79">
        <v>1239</v>
      </c>
      <c r="L8413" s="16">
        <f t="shared" si="174"/>
        <v>10.005000000000001</v>
      </c>
      <c r="M8413" s="16">
        <f t="shared" si="175"/>
        <v>1239</v>
      </c>
    </row>
    <row r="8414" spans="1:13" x14ac:dyDescent="0.2">
      <c r="A8414" s="77">
        <f t="shared" si="176"/>
        <v>43955</v>
      </c>
      <c r="B8414" s="16">
        <v>25.904</v>
      </c>
      <c r="C8414" s="40"/>
      <c r="D8414" s="16">
        <v>25.800999999999998</v>
      </c>
      <c r="E8414" s="16">
        <v>22.74</v>
      </c>
      <c r="F8414" s="16">
        <v>28.15</v>
      </c>
      <c r="G8414" s="16">
        <v>4.8769999999999998</v>
      </c>
      <c r="H8414" s="16">
        <v>19.510000000000002</v>
      </c>
      <c r="I8414" s="16">
        <v>245.79900000000001</v>
      </c>
      <c r="J8414" s="16">
        <v>12.946</v>
      </c>
      <c r="K8414" s="79">
        <v>840</v>
      </c>
      <c r="L8414" s="16">
        <f t="shared" si="174"/>
        <v>12.946</v>
      </c>
      <c r="M8414" s="16">
        <f t="shared" si="175"/>
        <v>840</v>
      </c>
    </row>
    <row r="8415" spans="1:13" x14ac:dyDescent="0.2">
      <c r="A8415" s="77">
        <f t="shared" si="176"/>
        <v>43956</v>
      </c>
      <c r="B8415" s="16">
        <v>4.3179999999999996</v>
      </c>
      <c r="C8415" s="40"/>
      <c r="D8415" s="16">
        <v>26.655999999999999</v>
      </c>
      <c r="E8415" s="16">
        <v>25.4</v>
      </c>
      <c r="F8415" s="16">
        <v>29.21</v>
      </c>
      <c r="G8415" s="16">
        <v>4.2670000000000003</v>
      </c>
      <c r="H8415" s="16">
        <v>18.170000000000002</v>
      </c>
      <c r="I8415" s="16">
        <v>313.31400000000002</v>
      </c>
      <c r="J8415" s="16">
        <v>13.419</v>
      </c>
      <c r="K8415" s="79">
        <v>1284</v>
      </c>
      <c r="L8415" s="16">
        <f t="shared" si="174"/>
        <v>13.419</v>
      </c>
      <c r="M8415" s="16">
        <f t="shared" si="175"/>
        <v>1284</v>
      </c>
    </row>
    <row r="8416" spans="1:13" x14ac:dyDescent="0.2">
      <c r="A8416" s="77">
        <f t="shared" si="176"/>
        <v>43957</v>
      </c>
      <c r="B8416" s="16">
        <v>13.208</v>
      </c>
      <c r="C8416" s="40"/>
      <c r="D8416" s="16">
        <v>25.353999999999999</v>
      </c>
      <c r="E8416" s="16">
        <v>23.39</v>
      </c>
      <c r="F8416" s="16">
        <v>26.93</v>
      </c>
      <c r="G8416" s="16">
        <v>4.1959999999999997</v>
      </c>
      <c r="H8416" s="16">
        <v>15.63</v>
      </c>
      <c r="I8416" s="16">
        <v>339.33800000000002</v>
      </c>
      <c r="J8416" s="16">
        <v>7.6769999999999996</v>
      </c>
      <c r="K8416" s="79">
        <v>792.1</v>
      </c>
      <c r="L8416" s="16">
        <f t="shared" si="174"/>
        <v>7.6769999999999996</v>
      </c>
      <c r="M8416" s="16">
        <f t="shared" si="175"/>
        <v>792.1</v>
      </c>
    </row>
    <row r="8417" spans="1:13" x14ac:dyDescent="0.2">
      <c r="A8417" s="77">
        <f t="shared" si="176"/>
        <v>43958</v>
      </c>
      <c r="B8417" s="16">
        <v>0.254</v>
      </c>
      <c r="C8417" s="40"/>
      <c r="D8417" s="16">
        <v>26.091000000000001</v>
      </c>
      <c r="E8417" s="16">
        <v>24.62</v>
      </c>
      <c r="F8417" s="16">
        <v>28.84</v>
      </c>
      <c r="G8417" s="16">
        <v>5.4260000000000002</v>
      </c>
      <c r="H8417" s="16">
        <v>17.68</v>
      </c>
      <c r="I8417" s="16">
        <v>245.4</v>
      </c>
      <c r="J8417" s="16">
        <v>14.670999999999999</v>
      </c>
      <c r="K8417" s="79">
        <v>1108</v>
      </c>
      <c r="L8417" s="16">
        <f t="shared" si="174"/>
        <v>14.670999999999999</v>
      </c>
      <c r="M8417" s="16">
        <f t="shared" si="175"/>
        <v>1108</v>
      </c>
    </row>
    <row r="8418" spans="1:13" x14ac:dyDescent="0.2">
      <c r="A8418" s="77">
        <f t="shared" si="176"/>
        <v>43959</v>
      </c>
      <c r="B8418" s="16">
        <v>3.302</v>
      </c>
      <c r="C8418" s="40"/>
      <c r="D8418" s="16">
        <v>26.951000000000001</v>
      </c>
      <c r="E8418" s="16">
        <v>25.15</v>
      </c>
      <c r="F8418" s="16">
        <v>28.77</v>
      </c>
      <c r="G8418" s="16">
        <v>9.0879999999999992</v>
      </c>
      <c r="H8418" s="16">
        <v>26.78</v>
      </c>
      <c r="I8418" s="16">
        <v>352.74799999999999</v>
      </c>
      <c r="J8418" s="16">
        <v>18.998999999999999</v>
      </c>
      <c r="K8418" s="79">
        <v>1073</v>
      </c>
      <c r="L8418" s="16">
        <f t="shared" si="174"/>
        <v>18.998999999999999</v>
      </c>
      <c r="M8418" s="16">
        <f t="shared" si="175"/>
        <v>1073</v>
      </c>
    </row>
    <row r="8419" spans="1:13" x14ac:dyDescent="0.2">
      <c r="A8419" s="77">
        <f t="shared" si="176"/>
        <v>43960</v>
      </c>
      <c r="B8419" s="16">
        <v>23.114000000000001</v>
      </c>
      <c r="C8419" s="40"/>
      <c r="D8419" s="16">
        <v>25.177</v>
      </c>
      <c r="E8419" s="16">
        <v>23.62</v>
      </c>
      <c r="F8419" s="16">
        <v>26.67</v>
      </c>
      <c r="G8419" s="16">
        <v>6.9059999999999997</v>
      </c>
      <c r="H8419" s="16">
        <v>23.21</v>
      </c>
      <c r="I8419" s="16">
        <v>308.68400000000003</v>
      </c>
      <c r="J8419" s="16">
        <v>5.923</v>
      </c>
      <c r="K8419" s="79">
        <v>460.2</v>
      </c>
      <c r="L8419" s="16">
        <f t="shared" si="174"/>
        <v>5.923</v>
      </c>
      <c r="M8419" s="16">
        <f t="shared" si="175"/>
        <v>460.2</v>
      </c>
    </row>
    <row r="8420" spans="1:13" x14ac:dyDescent="0.2">
      <c r="A8420" s="77">
        <f t="shared" si="176"/>
        <v>43961</v>
      </c>
      <c r="B8420" s="16">
        <v>13.462</v>
      </c>
      <c r="C8420" s="40"/>
      <c r="D8420" s="16">
        <v>24.516999999999999</v>
      </c>
      <c r="E8420" s="16">
        <v>23.31</v>
      </c>
      <c r="F8420" s="16">
        <v>25.91</v>
      </c>
      <c r="G8420" s="16">
        <v>5.4290000000000003</v>
      </c>
      <c r="H8420" s="16">
        <v>21.38</v>
      </c>
      <c r="I8420" s="16">
        <v>229.554</v>
      </c>
      <c r="J8420" s="16">
        <v>5.8090000000000002</v>
      </c>
      <c r="K8420" s="79">
        <v>522.6</v>
      </c>
      <c r="L8420" s="16">
        <f t="shared" si="174"/>
        <v>5.8090000000000002</v>
      </c>
      <c r="M8420" s="16">
        <f t="shared" si="175"/>
        <v>522.6</v>
      </c>
    </row>
    <row r="8421" spans="1:13" x14ac:dyDescent="0.2">
      <c r="A8421" s="77">
        <f t="shared" si="176"/>
        <v>43962</v>
      </c>
      <c r="B8421" s="16">
        <v>40.134</v>
      </c>
      <c r="C8421" s="40"/>
      <c r="D8421" s="16">
        <v>24.376999999999999</v>
      </c>
      <c r="E8421" s="16">
        <v>22.8</v>
      </c>
      <c r="F8421" s="16">
        <v>26.52</v>
      </c>
      <c r="G8421" s="16">
        <v>5.9859999999999998</v>
      </c>
      <c r="H8421" s="16">
        <v>20.78</v>
      </c>
      <c r="I8421" s="16">
        <v>218.94800000000001</v>
      </c>
      <c r="J8421" s="16">
        <v>8.2080000000000002</v>
      </c>
      <c r="K8421" s="79">
        <v>484.9</v>
      </c>
      <c r="L8421" s="16">
        <f t="shared" si="174"/>
        <v>8.2080000000000002</v>
      </c>
      <c r="M8421" s="16">
        <f t="shared" si="175"/>
        <v>484.9</v>
      </c>
    </row>
    <row r="8422" spans="1:13" x14ac:dyDescent="0.2">
      <c r="A8422" s="77">
        <f t="shared" si="176"/>
        <v>43963</v>
      </c>
      <c r="B8422" s="16">
        <v>3.556</v>
      </c>
      <c r="C8422" s="40"/>
      <c r="D8422" s="16">
        <v>25.451000000000001</v>
      </c>
      <c r="E8422" s="16">
        <v>23.08</v>
      </c>
      <c r="F8422" s="16">
        <v>29.04</v>
      </c>
      <c r="G8422" s="16">
        <v>5.2939999999999996</v>
      </c>
      <c r="H8422" s="16">
        <v>20.74</v>
      </c>
      <c r="I8422" s="16">
        <v>237.941</v>
      </c>
      <c r="J8422" s="16">
        <v>14.933999999999999</v>
      </c>
      <c r="K8422" s="79">
        <v>1253</v>
      </c>
      <c r="L8422" s="16">
        <f t="shared" si="174"/>
        <v>14.933999999999999</v>
      </c>
      <c r="M8422" s="16">
        <f t="shared" si="175"/>
        <v>1253</v>
      </c>
    </row>
    <row r="8423" spans="1:13" x14ac:dyDescent="0.2">
      <c r="A8423" s="77">
        <f t="shared" si="176"/>
        <v>43964</v>
      </c>
      <c r="B8423" s="16">
        <v>53.594000000000001</v>
      </c>
      <c r="C8423" s="40"/>
      <c r="D8423" s="16">
        <v>24.966999999999999</v>
      </c>
      <c r="E8423" s="16">
        <v>22.56</v>
      </c>
      <c r="F8423" s="16">
        <v>28.12</v>
      </c>
      <c r="G8423" s="16">
        <v>6.734</v>
      </c>
      <c r="H8423" s="16">
        <v>22.44</v>
      </c>
      <c r="I8423" s="16">
        <v>252.56899999999999</v>
      </c>
      <c r="J8423" s="16">
        <v>9.8279999999999994</v>
      </c>
      <c r="K8423" s="79">
        <v>902</v>
      </c>
      <c r="L8423" s="16">
        <f t="shared" si="174"/>
        <v>9.8279999999999994</v>
      </c>
      <c r="M8423" s="16">
        <f t="shared" si="175"/>
        <v>902</v>
      </c>
    </row>
    <row r="8424" spans="1:13" x14ac:dyDescent="0.2">
      <c r="A8424" s="77">
        <f t="shared" si="176"/>
        <v>43965</v>
      </c>
      <c r="B8424" s="16">
        <v>10.922000000000001</v>
      </c>
      <c r="C8424" s="40"/>
      <c r="D8424" s="16">
        <v>24.398</v>
      </c>
      <c r="E8424" s="16">
        <v>22.39</v>
      </c>
      <c r="F8424" s="16">
        <v>26.95</v>
      </c>
      <c r="G8424" s="16">
        <v>7.3520000000000003</v>
      </c>
      <c r="H8424" s="16">
        <v>20.67</v>
      </c>
      <c r="I8424" s="16">
        <v>252.602</v>
      </c>
      <c r="J8424" s="16">
        <v>13.202999999999999</v>
      </c>
      <c r="K8424" s="79">
        <v>987</v>
      </c>
      <c r="L8424" s="16">
        <f t="shared" si="174"/>
        <v>13.202999999999999</v>
      </c>
      <c r="M8424" s="16">
        <f t="shared" si="175"/>
        <v>987</v>
      </c>
    </row>
    <row r="8425" spans="1:13" x14ac:dyDescent="0.2">
      <c r="A8425" s="77">
        <f t="shared" si="176"/>
        <v>43966</v>
      </c>
      <c r="B8425" s="16">
        <v>4.3179999999999996</v>
      </c>
      <c r="C8425" s="40"/>
      <c r="D8425" s="16">
        <v>25.068000000000001</v>
      </c>
      <c r="E8425" s="16">
        <v>23.7</v>
      </c>
      <c r="F8425" s="16">
        <v>27.34</v>
      </c>
      <c r="G8425" s="16">
        <v>7.7510000000000003</v>
      </c>
      <c r="H8425" s="16">
        <v>28.51</v>
      </c>
      <c r="I8425" s="16">
        <v>237.59700000000001</v>
      </c>
      <c r="J8425" s="16">
        <v>15.5</v>
      </c>
      <c r="K8425" s="79">
        <v>1115</v>
      </c>
      <c r="L8425" s="16">
        <f t="shared" si="174"/>
        <v>15.5</v>
      </c>
      <c r="M8425" s="16">
        <f t="shared" si="175"/>
        <v>1115</v>
      </c>
    </row>
    <row r="8426" spans="1:13" x14ac:dyDescent="0.2">
      <c r="A8426" s="77">
        <f t="shared" si="176"/>
        <v>43967</v>
      </c>
      <c r="B8426" s="16">
        <v>5.5880000000000001</v>
      </c>
      <c r="C8426" s="40"/>
      <c r="D8426" s="16">
        <v>25.126999999999999</v>
      </c>
      <c r="E8426" s="16">
        <v>23.42</v>
      </c>
      <c r="F8426" s="16">
        <v>27.88</v>
      </c>
      <c r="G8426" s="16">
        <v>5.9649999999999999</v>
      </c>
      <c r="H8426" s="16">
        <v>21.49</v>
      </c>
      <c r="I8426" s="16">
        <v>240.92500000000001</v>
      </c>
      <c r="J8426" s="16">
        <v>13.061999999999999</v>
      </c>
      <c r="K8426" s="79">
        <v>858</v>
      </c>
      <c r="L8426" s="16">
        <f t="shared" si="174"/>
        <v>13.061999999999999</v>
      </c>
      <c r="M8426" s="16">
        <f t="shared" si="175"/>
        <v>858</v>
      </c>
    </row>
    <row r="8427" spans="1:13" x14ac:dyDescent="0.2">
      <c r="A8427" s="77">
        <f t="shared" si="176"/>
        <v>43968</v>
      </c>
      <c r="B8427" s="16">
        <v>66.558000000000007</v>
      </c>
      <c r="C8427" s="40"/>
      <c r="D8427" s="16">
        <v>23.966000000000001</v>
      </c>
      <c r="E8427" s="16">
        <v>22.12</v>
      </c>
      <c r="F8427" s="16">
        <v>25.47</v>
      </c>
      <c r="G8427" s="16">
        <v>4.2210000000000001</v>
      </c>
      <c r="H8427" s="16">
        <v>23.64</v>
      </c>
      <c r="I8427" s="16">
        <v>184.49299999999999</v>
      </c>
      <c r="J8427" s="16">
        <v>4.0730000000000004</v>
      </c>
      <c r="K8427" s="79">
        <v>218</v>
      </c>
      <c r="L8427" s="16">
        <f t="shared" si="174"/>
        <v>4.0730000000000004</v>
      </c>
      <c r="M8427" s="16">
        <f t="shared" si="175"/>
        <v>218</v>
      </c>
    </row>
    <row r="8428" spans="1:13" x14ac:dyDescent="0.2">
      <c r="A8428" s="77">
        <f t="shared" si="176"/>
        <v>43969</v>
      </c>
      <c r="B8428" s="16">
        <v>3.302</v>
      </c>
      <c r="C8428" s="40"/>
      <c r="D8428" s="16">
        <v>25.384</v>
      </c>
      <c r="E8428" s="16">
        <v>22.98</v>
      </c>
      <c r="F8428" s="16">
        <v>30.07</v>
      </c>
      <c r="G8428" s="16">
        <v>4.38</v>
      </c>
      <c r="H8428" s="16">
        <v>19.829999999999998</v>
      </c>
      <c r="I8428" s="16">
        <v>93.04</v>
      </c>
      <c r="J8428" s="16">
        <v>19.315000000000001</v>
      </c>
      <c r="K8428" s="79">
        <v>1188</v>
      </c>
      <c r="L8428" s="16">
        <f t="shared" si="174"/>
        <v>19.315000000000001</v>
      </c>
      <c r="M8428" s="16">
        <f t="shared" si="175"/>
        <v>1188</v>
      </c>
    </row>
    <row r="8429" spans="1:13" x14ac:dyDescent="0.2">
      <c r="A8429" s="77">
        <f t="shared" si="176"/>
        <v>43970</v>
      </c>
      <c r="B8429" s="16">
        <v>1.524</v>
      </c>
      <c r="C8429" s="40"/>
      <c r="D8429" s="16">
        <v>26.158000000000001</v>
      </c>
      <c r="E8429" s="16">
        <v>23.94</v>
      </c>
      <c r="F8429" s="16">
        <v>28.73</v>
      </c>
      <c r="G8429" s="16">
        <v>5.7839999999999998</v>
      </c>
      <c r="H8429" s="16">
        <v>17.32</v>
      </c>
      <c r="I8429" s="16">
        <v>351.43799999999999</v>
      </c>
      <c r="J8429" s="16">
        <v>14.189</v>
      </c>
      <c r="K8429" s="79">
        <v>1068</v>
      </c>
      <c r="L8429" s="16">
        <f t="shared" si="174"/>
        <v>14.189</v>
      </c>
      <c r="M8429" s="16">
        <f t="shared" si="175"/>
        <v>1068</v>
      </c>
    </row>
    <row r="8430" spans="1:13" x14ac:dyDescent="0.2">
      <c r="A8430" s="77">
        <f t="shared" si="176"/>
        <v>43971</v>
      </c>
      <c r="B8430" s="16">
        <v>17.526</v>
      </c>
      <c r="C8430" s="40"/>
      <c r="D8430" s="16">
        <v>25.478999999999999</v>
      </c>
      <c r="E8430" s="16">
        <v>23.49</v>
      </c>
      <c r="F8430" s="16">
        <v>28.5</v>
      </c>
      <c r="G8430" s="16">
        <v>8.2919999999999998</v>
      </c>
      <c r="H8430" s="16">
        <v>23.88</v>
      </c>
      <c r="I8430" s="16">
        <v>321.78300000000002</v>
      </c>
      <c r="J8430" s="16">
        <v>14.516999999999999</v>
      </c>
      <c r="K8430" s="79">
        <v>1352</v>
      </c>
      <c r="L8430" s="16">
        <f t="shared" si="174"/>
        <v>14.516999999999999</v>
      </c>
      <c r="M8430" s="16">
        <f t="shared" si="175"/>
        <v>1352</v>
      </c>
    </row>
    <row r="8431" spans="1:13" x14ac:dyDescent="0.2">
      <c r="A8431" s="77">
        <f t="shared" si="176"/>
        <v>43972</v>
      </c>
      <c r="B8431" s="16">
        <v>17.78</v>
      </c>
      <c r="C8431" s="40"/>
      <c r="D8431" s="16">
        <v>24.358000000000001</v>
      </c>
      <c r="E8431" s="16">
        <v>23.01</v>
      </c>
      <c r="F8431" s="16">
        <v>26.08</v>
      </c>
      <c r="G8431" s="16">
        <v>7.1180000000000003</v>
      </c>
      <c r="H8431" s="16">
        <v>23.36</v>
      </c>
      <c r="I8431" s="16">
        <v>243.90799999999999</v>
      </c>
      <c r="J8431" s="16">
        <v>7.9630000000000001</v>
      </c>
      <c r="K8431" s="79">
        <v>633.1</v>
      </c>
      <c r="L8431" s="16">
        <f t="shared" si="174"/>
        <v>7.9630000000000001</v>
      </c>
      <c r="M8431" s="16">
        <f t="shared" si="175"/>
        <v>633.1</v>
      </c>
    </row>
    <row r="8432" spans="1:13" x14ac:dyDescent="0.2">
      <c r="A8432" s="77">
        <f t="shared" si="176"/>
        <v>43973</v>
      </c>
      <c r="B8432" s="16">
        <v>0</v>
      </c>
      <c r="C8432" s="40"/>
      <c r="D8432" s="16">
        <v>25.564</v>
      </c>
      <c r="E8432" s="16">
        <v>23.35</v>
      </c>
      <c r="F8432" s="16">
        <v>28.56</v>
      </c>
      <c r="G8432" s="16">
        <v>4.5339999999999998</v>
      </c>
      <c r="H8432" s="16">
        <v>15.28</v>
      </c>
      <c r="I8432" s="16">
        <v>247.292</v>
      </c>
      <c r="J8432" s="16">
        <v>18.733000000000001</v>
      </c>
      <c r="K8432" s="79">
        <v>1353</v>
      </c>
      <c r="L8432" s="16">
        <f t="shared" si="174"/>
        <v>18.733000000000001</v>
      </c>
      <c r="M8432" s="16">
        <f t="shared" si="175"/>
        <v>1353</v>
      </c>
    </row>
    <row r="8433" spans="1:13" x14ac:dyDescent="0.2">
      <c r="A8433" s="77">
        <f t="shared" si="176"/>
        <v>43974</v>
      </c>
      <c r="B8433" s="16">
        <v>21.846</v>
      </c>
      <c r="C8433" s="40"/>
      <c r="D8433" s="16">
        <v>25.552</v>
      </c>
      <c r="E8433" s="16">
        <v>24.04</v>
      </c>
      <c r="F8433" s="16">
        <v>28.06</v>
      </c>
      <c r="G8433" s="16">
        <v>6.1379999999999999</v>
      </c>
      <c r="H8433" s="16">
        <v>22.86</v>
      </c>
      <c r="I8433" s="16">
        <v>271.29300000000001</v>
      </c>
      <c r="J8433" s="16">
        <v>14.598000000000001</v>
      </c>
      <c r="K8433" s="79">
        <v>1426</v>
      </c>
      <c r="L8433" s="16">
        <f t="shared" ref="L8433:L8496" si="177">J8433</f>
        <v>14.598000000000001</v>
      </c>
      <c r="M8433" s="16">
        <f t="shared" ref="M8433:M8496" si="178">K8433</f>
        <v>1426</v>
      </c>
    </row>
    <row r="8434" spans="1:13" x14ac:dyDescent="0.2">
      <c r="A8434" s="77">
        <f t="shared" si="176"/>
        <v>43975</v>
      </c>
      <c r="B8434" s="16">
        <v>4.5720000000000001</v>
      </c>
      <c r="C8434" s="40"/>
      <c r="D8434" s="16">
        <v>24.393999999999998</v>
      </c>
      <c r="E8434" s="16">
        <v>23.08</v>
      </c>
      <c r="F8434" s="16">
        <v>26.69</v>
      </c>
      <c r="G8434" s="16">
        <v>5.5380000000000003</v>
      </c>
      <c r="H8434" s="16">
        <v>24.98</v>
      </c>
      <c r="I8434" s="16">
        <v>233.24600000000001</v>
      </c>
      <c r="J8434" s="16">
        <v>12.041</v>
      </c>
      <c r="K8434" s="79">
        <v>1069</v>
      </c>
      <c r="L8434" s="16">
        <f t="shared" si="177"/>
        <v>12.041</v>
      </c>
      <c r="M8434" s="16">
        <f t="shared" si="178"/>
        <v>1069</v>
      </c>
    </row>
    <row r="8435" spans="1:13" x14ac:dyDescent="0.2">
      <c r="A8435" s="77">
        <f t="shared" si="176"/>
        <v>43976</v>
      </c>
      <c r="B8435" s="16">
        <v>0.254</v>
      </c>
      <c r="C8435" s="40"/>
      <c r="D8435" s="16">
        <v>25.521000000000001</v>
      </c>
      <c r="E8435" s="16">
        <v>23.97</v>
      </c>
      <c r="F8435" s="16">
        <v>27.72</v>
      </c>
      <c r="G8435" s="16">
        <v>4.2039999999999997</v>
      </c>
      <c r="H8435" s="16">
        <v>15.88</v>
      </c>
      <c r="I8435" s="16">
        <v>248.15299999999999</v>
      </c>
      <c r="J8435" s="16">
        <v>14.882999999999999</v>
      </c>
      <c r="K8435" s="79">
        <v>1088</v>
      </c>
      <c r="L8435" s="16">
        <f t="shared" si="177"/>
        <v>14.882999999999999</v>
      </c>
      <c r="M8435" s="16">
        <f t="shared" si="178"/>
        <v>1088</v>
      </c>
    </row>
    <row r="8436" spans="1:13" x14ac:dyDescent="0.2">
      <c r="A8436" s="77">
        <f t="shared" si="176"/>
        <v>43977</v>
      </c>
      <c r="B8436" s="16">
        <v>51.816000000000003</v>
      </c>
      <c r="C8436" s="40"/>
      <c r="D8436" s="16">
        <v>24.719000000000001</v>
      </c>
      <c r="E8436" s="16">
        <v>22.69</v>
      </c>
      <c r="F8436" s="16">
        <v>27.28</v>
      </c>
      <c r="G8436" s="16">
        <v>5.673</v>
      </c>
      <c r="H8436" s="16">
        <v>27.13</v>
      </c>
      <c r="I8436" s="16">
        <v>262.221</v>
      </c>
      <c r="J8436" s="16">
        <v>6.47</v>
      </c>
      <c r="K8436" s="79">
        <v>827</v>
      </c>
      <c r="L8436" s="16">
        <f t="shared" si="177"/>
        <v>6.47</v>
      </c>
      <c r="M8436" s="16">
        <f t="shared" si="178"/>
        <v>827</v>
      </c>
    </row>
    <row r="8437" spans="1:13" x14ac:dyDescent="0.2">
      <c r="A8437" s="77">
        <f t="shared" si="176"/>
        <v>43978</v>
      </c>
      <c r="B8437" s="16">
        <v>11.176</v>
      </c>
      <c r="C8437" s="40"/>
      <c r="D8437" s="16">
        <v>24.707000000000001</v>
      </c>
      <c r="E8437" s="16">
        <v>22.05</v>
      </c>
      <c r="F8437" s="16">
        <v>28.22</v>
      </c>
      <c r="G8437" s="16">
        <v>4.093</v>
      </c>
      <c r="H8437" s="16">
        <v>24.77</v>
      </c>
      <c r="I8437" s="16">
        <v>249.797</v>
      </c>
      <c r="J8437" s="16">
        <v>11.246</v>
      </c>
      <c r="K8437" s="79">
        <v>1281</v>
      </c>
      <c r="L8437" s="16">
        <f t="shared" si="177"/>
        <v>11.246</v>
      </c>
      <c r="M8437" s="16">
        <f t="shared" si="178"/>
        <v>1281</v>
      </c>
    </row>
    <row r="8438" spans="1:13" x14ac:dyDescent="0.2">
      <c r="A8438" s="77">
        <f t="shared" ref="A8438:A8501" si="179">A8437+1</f>
        <v>43979</v>
      </c>
      <c r="B8438" s="16">
        <v>0.254</v>
      </c>
      <c r="C8438" s="40"/>
      <c r="D8438" s="16">
        <v>26.146999999999998</v>
      </c>
      <c r="E8438" s="16">
        <v>23.49</v>
      </c>
      <c r="F8438" s="16">
        <v>28.49</v>
      </c>
      <c r="G8438" s="16">
        <v>4.5940000000000003</v>
      </c>
      <c r="H8438" s="16">
        <v>20.96</v>
      </c>
      <c r="I8438" s="16">
        <v>290.125</v>
      </c>
      <c r="J8438" s="16">
        <v>20.001000000000001</v>
      </c>
      <c r="K8438" s="79">
        <v>1268</v>
      </c>
      <c r="L8438" s="16">
        <f t="shared" si="177"/>
        <v>20.001000000000001</v>
      </c>
      <c r="M8438" s="16">
        <f t="shared" si="178"/>
        <v>1268</v>
      </c>
    </row>
    <row r="8439" spans="1:13" x14ac:dyDescent="0.2">
      <c r="A8439" s="77">
        <f t="shared" si="179"/>
        <v>43980</v>
      </c>
      <c r="B8439" s="16">
        <v>0</v>
      </c>
      <c r="C8439" s="40"/>
      <c r="D8439" s="16">
        <v>26.651</v>
      </c>
      <c r="E8439" s="16">
        <v>25.6</v>
      </c>
      <c r="F8439" s="16">
        <v>28.71</v>
      </c>
      <c r="G8439" s="16">
        <v>9.09</v>
      </c>
      <c r="H8439" s="16">
        <v>23.25</v>
      </c>
      <c r="I8439" s="16">
        <v>347.01299999999998</v>
      </c>
      <c r="J8439" s="16">
        <v>15.802</v>
      </c>
      <c r="K8439" s="79">
        <v>1246</v>
      </c>
      <c r="L8439" s="16">
        <f t="shared" si="177"/>
        <v>15.802</v>
      </c>
      <c r="M8439" s="16">
        <f t="shared" si="178"/>
        <v>1246</v>
      </c>
    </row>
    <row r="8440" spans="1:13" x14ac:dyDescent="0.2">
      <c r="A8440" s="77">
        <f t="shared" si="179"/>
        <v>43981</v>
      </c>
      <c r="B8440" s="16">
        <v>39.624000000000002</v>
      </c>
      <c r="C8440" s="40"/>
      <c r="D8440" s="16">
        <v>25.498000000000001</v>
      </c>
      <c r="E8440" s="16">
        <v>23.83</v>
      </c>
      <c r="F8440" s="16">
        <v>28.03</v>
      </c>
      <c r="G8440" s="16">
        <v>8.1839999999999993</v>
      </c>
      <c r="H8440" s="16">
        <v>23.6</v>
      </c>
      <c r="I8440" s="16">
        <v>303.08699999999999</v>
      </c>
      <c r="J8440" s="16">
        <v>13.443</v>
      </c>
      <c r="K8440" s="79">
        <v>1110</v>
      </c>
      <c r="L8440" s="16">
        <f t="shared" si="177"/>
        <v>13.443</v>
      </c>
      <c r="M8440" s="16">
        <f t="shared" si="178"/>
        <v>1110</v>
      </c>
    </row>
    <row r="8441" spans="1:13" x14ac:dyDescent="0.2">
      <c r="A8441" s="77">
        <f t="shared" si="179"/>
        <v>43982</v>
      </c>
      <c r="B8441" s="16">
        <v>19.812000000000001</v>
      </c>
      <c r="C8441" s="40"/>
      <c r="D8441" s="16">
        <v>25.733000000000001</v>
      </c>
      <c r="E8441" s="16">
        <v>23.46</v>
      </c>
      <c r="F8441" s="16">
        <v>28.26</v>
      </c>
      <c r="G8441" s="16">
        <v>6.2309999999999999</v>
      </c>
      <c r="H8441" s="16">
        <v>21.59</v>
      </c>
      <c r="I8441" s="16">
        <v>271.52</v>
      </c>
      <c r="J8441" s="16">
        <v>13.04</v>
      </c>
      <c r="K8441" s="79">
        <v>917</v>
      </c>
      <c r="L8441" s="16">
        <f t="shared" si="177"/>
        <v>13.04</v>
      </c>
      <c r="M8441" s="16">
        <f t="shared" si="178"/>
        <v>917</v>
      </c>
    </row>
    <row r="8442" spans="1:13" x14ac:dyDescent="0.2">
      <c r="A8442" s="77">
        <f t="shared" si="179"/>
        <v>43983</v>
      </c>
      <c r="B8442" s="16">
        <v>2.032</v>
      </c>
      <c r="C8442" s="40"/>
      <c r="D8442" s="16">
        <v>26.206</v>
      </c>
      <c r="E8442" s="16">
        <v>23.83</v>
      </c>
      <c r="F8442" s="16">
        <v>29.04</v>
      </c>
      <c r="G8442" s="16">
        <v>7.3</v>
      </c>
      <c r="H8442" s="16">
        <v>19.86</v>
      </c>
      <c r="I8442" s="16">
        <v>340.62299999999999</v>
      </c>
      <c r="J8442" s="16">
        <v>14.804</v>
      </c>
      <c r="K8442" s="79">
        <v>1147</v>
      </c>
      <c r="L8442" s="16">
        <f t="shared" si="177"/>
        <v>14.804</v>
      </c>
      <c r="M8442" s="16">
        <f t="shared" si="178"/>
        <v>1147</v>
      </c>
    </row>
    <row r="8443" spans="1:13" x14ac:dyDescent="0.2">
      <c r="A8443" s="77">
        <f t="shared" si="179"/>
        <v>43984</v>
      </c>
      <c r="B8443" s="16">
        <v>12.446</v>
      </c>
      <c r="C8443" s="40"/>
      <c r="D8443" s="16">
        <v>25.405999999999999</v>
      </c>
      <c r="E8443" s="16">
        <v>22.61</v>
      </c>
      <c r="F8443" s="16">
        <v>29.18</v>
      </c>
      <c r="G8443" s="16">
        <v>7.0289999999999999</v>
      </c>
      <c r="H8443" s="16">
        <v>28.01</v>
      </c>
      <c r="I8443" s="16">
        <v>318.85500000000002</v>
      </c>
      <c r="J8443" s="16">
        <v>13.157999999999999</v>
      </c>
      <c r="K8443" s="79">
        <v>1159</v>
      </c>
      <c r="L8443" s="16">
        <f t="shared" si="177"/>
        <v>13.157999999999999</v>
      </c>
      <c r="M8443" s="16">
        <f t="shared" si="178"/>
        <v>1159</v>
      </c>
    </row>
    <row r="8444" spans="1:13" x14ac:dyDescent="0.2">
      <c r="A8444" s="77">
        <f t="shared" si="179"/>
        <v>43985</v>
      </c>
      <c r="B8444" s="16">
        <v>1.524</v>
      </c>
      <c r="C8444" s="40"/>
      <c r="D8444" s="16">
        <v>25.21</v>
      </c>
      <c r="E8444" s="16">
        <v>23.08</v>
      </c>
      <c r="F8444" s="16">
        <v>28.23</v>
      </c>
      <c r="G8444" s="16">
        <v>4.7629999999999999</v>
      </c>
      <c r="H8444" s="16">
        <v>17.11</v>
      </c>
      <c r="I8444" s="16">
        <v>239.85</v>
      </c>
      <c r="J8444" s="16">
        <v>10.698</v>
      </c>
      <c r="K8444" s="79">
        <v>1158</v>
      </c>
      <c r="L8444" s="16">
        <f t="shared" si="177"/>
        <v>10.698</v>
      </c>
      <c r="M8444" s="16">
        <f t="shared" si="178"/>
        <v>1158</v>
      </c>
    </row>
    <row r="8445" spans="1:13" x14ac:dyDescent="0.2">
      <c r="A8445" s="77">
        <f t="shared" si="179"/>
        <v>43986</v>
      </c>
      <c r="B8445" s="16">
        <v>7.3659999999999997</v>
      </c>
      <c r="C8445" s="40"/>
      <c r="D8445" s="16">
        <v>24.706</v>
      </c>
      <c r="E8445" s="16">
        <v>23.63</v>
      </c>
      <c r="F8445" s="16">
        <v>26.83</v>
      </c>
      <c r="G8445" s="16">
        <v>6.0030000000000001</v>
      </c>
      <c r="H8445" s="16">
        <v>22.12</v>
      </c>
      <c r="I8445" s="16">
        <v>237.43299999999999</v>
      </c>
      <c r="J8445" s="16">
        <v>9.7289999999999992</v>
      </c>
      <c r="K8445" s="79">
        <v>929</v>
      </c>
      <c r="L8445" s="16">
        <f t="shared" si="177"/>
        <v>9.7289999999999992</v>
      </c>
      <c r="M8445" s="16">
        <f t="shared" si="178"/>
        <v>929</v>
      </c>
    </row>
    <row r="8446" spans="1:13" x14ac:dyDescent="0.2">
      <c r="A8446" s="77">
        <f t="shared" si="179"/>
        <v>43987</v>
      </c>
      <c r="B8446" s="16">
        <v>0.254</v>
      </c>
      <c r="C8446" s="40"/>
      <c r="D8446" s="16">
        <v>25.244</v>
      </c>
      <c r="E8446" s="16">
        <v>23.7</v>
      </c>
      <c r="F8446" s="16">
        <v>27.51</v>
      </c>
      <c r="G8446" s="16">
        <v>6.1029999999999998</v>
      </c>
      <c r="H8446" s="16">
        <v>18.239999999999998</v>
      </c>
      <c r="I8446" s="16">
        <v>245.74799999999999</v>
      </c>
      <c r="J8446" s="16">
        <v>17.757999999999999</v>
      </c>
      <c r="K8446" s="79">
        <v>1012</v>
      </c>
      <c r="L8446" s="16">
        <f t="shared" si="177"/>
        <v>17.757999999999999</v>
      </c>
      <c r="M8446" s="16">
        <f t="shared" si="178"/>
        <v>1012</v>
      </c>
    </row>
    <row r="8447" spans="1:13" x14ac:dyDescent="0.2">
      <c r="A8447" s="77">
        <f t="shared" si="179"/>
        <v>43988</v>
      </c>
      <c r="B8447" s="16">
        <v>2.032</v>
      </c>
      <c r="C8447" s="40"/>
      <c r="D8447" s="16">
        <v>24.613</v>
      </c>
      <c r="E8447" s="16">
        <v>23.86</v>
      </c>
      <c r="F8447" s="16">
        <v>25.95</v>
      </c>
      <c r="G8447" s="16">
        <v>4.3390000000000004</v>
      </c>
      <c r="H8447" s="16">
        <v>17.25</v>
      </c>
      <c r="I8447" s="16">
        <v>216.62100000000001</v>
      </c>
      <c r="J8447" s="16">
        <v>8.6129999999999995</v>
      </c>
      <c r="K8447" s="79">
        <v>528.6</v>
      </c>
      <c r="L8447" s="16">
        <f t="shared" si="177"/>
        <v>8.6129999999999995</v>
      </c>
      <c r="M8447" s="16">
        <f t="shared" si="178"/>
        <v>528.6</v>
      </c>
    </row>
    <row r="8448" spans="1:13" x14ac:dyDescent="0.2">
      <c r="A8448" s="77">
        <f t="shared" si="179"/>
        <v>43989</v>
      </c>
      <c r="B8448" s="16">
        <v>0</v>
      </c>
      <c r="C8448" s="40"/>
      <c r="D8448" s="16">
        <v>25.565000000000001</v>
      </c>
      <c r="E8448" s="16">
        <v>23.66</v>
      </c>
      <c r="F8448" s="16">
        <v>28.29</v>
      </c>
      <c r="G8448" s="16">
        <v>2.911</v>
      </c>
      <c r="H8448" s="16">
        <v>13.69</v>
      </c>
      <c r="I8448" s="16">
        <v>191.04499999999999</v>
      </c>
      <c r="J8448" s="16">
        <v>16.225999999999999</v>
      </c>
      <c r="K8448" s="79">
        <v>1298</v>
      </c>
      <c r="L8448" s="16">
        <f t="shared" si="177"/>
        <v>16.225999999999999</v>
      </c>
      <c r="M8448" s="16">
        <f t="shared" si="178"/>
        <v>1298</v>
      </c>
    </row>
    <row r="8449" spans="1:13" x14ac:dyDescent="0.2">
      <c r="A8449" s="77">
        <f t="shared" si="179"/>
        <v>43990</v>
      </c>
      <c r="B8449" s="16">
        <v>0</v>
      </c>
      <c r="C8449" s="40"/>
      <c r="D8449" s="16">
        <v>25.812000000000001</v>
      </c>
      <c r="E8449" s="16">
        <v>23.97</v>
      </c>
      <c r="F8449" s="16">
        <v>27.82</v>
      </c>
      <c r="G8449" s="16">
        <v>3.6549999999999998</v>
      </c>
      <c r="H8449" s="16">
        <v>20.99</v>
      </c>
      <c r="I8449" s="16">
        <v>249.24199999999999</v>
      </c>
      <c r="J8449" s="16">
        <v>16.443999999999999</v>
      </c>
      <c r="K8449" s="79">
        <v>1271</v>
      </c>
      <c r="L8449" s="16">
        <f t="shared" si="177"/>
        <v>16.443999999999999</v>
      </c>
      <c r="M8449" s="16">
        <f t="shared" si="178"/>
        <v>1271</v>
      </c>
    </row>
    <row r="8450" spans="1:13" x14ac:dyDescent="0.2">
      <c r="A8450" s="77">
        <f t="shared" si="179"/>
        <v>43991</v>
      </c>
      <c r="B8450" s="16">
        <v>0.50800000000000001</v>
      </c>
      <c r="C8450" s="40"/>
      <c r="D8450" s="16">
        <v>25.986999999999998</v>
      </c>
      <c r="E8450" s="16">
        <v>24.07</v>
      </c>
      <c r="F8450" s="16">
        <v>29.19</v>
      </c>
      <c r="G8450" s="16">
        <v>5.0890000000000004</v>
      </c>
      <c r="H8450" s="16">
        <v>20.99</v>
      </c>
      <c r="I8450" s="16">
        <v>243.13900000000001</v>
      </c>
      <c r="J8450" s="16">
        <v>19.126000000000001</v>
      </c>
      <c r="K8450" s="79">
        <v>1305</v>
      </c>
      <c r="L8450" s="16">
        <f t="shared" si="177"/>
        <v>19.126000000000001</v>
      </c>
      <c r="M8450" s="16">
        <f t="shared" si="178"/>
        <v>1305</v>
      </c>
    </row>
    <row r="8451" spans="1:13" x14ac:dyDescent="0.2">
      <c r="A8451" s="77">
        <f t="shared" si="179"/>
        <v>43992</v>
      </c>
      <c r="B8451" s="16">
        <v>0.254</v>
      </c>
      <c r="C8451" s="40"/>
      <c r="D8451" s="16">
        <v>25.963000000000001</v>
      </c>
      <c r="E8451" s="16">
        <v>23.56</v>
      </c>
      <c r="F8451" s="16">
        <v>28.83</v>
      </c>
      <c r="G8451" s="16">
        <v>3.9860000000000002</v>
      </c>
      <c r="H8451" s="16">
        <v>14.89</v>
      </c>
      <c r="I8451" s="16">
        <v>346.28800000000001</v>
      </c>
      <c r="J8451" s="16">
        <v>20.613</v>
      </c>
      <c r="K8451" s="79">
        <v>1266</v>
      </c>
      <c r="L8451" s="16">
        <f t="shared" si="177"/>
        <v>20.613</v>
      </c>
      <c r="M8451" s="16">
        <f t="shared" si="178"/>
        <v>1266</v>
      </c>
    </row>
    <row r="8452" spans="1:13" x14ac:dyDescent="0.2">
      <c r="A8452" s="77">
        <f t="shared" si="179"/>
        <v>43993</v>
      </c>
      <c r="B8452" s="16">
        <v>5.8419999999999996</v>
      </c>
      <c r="C8452" s="40"/>
      <c r="D8452" s="16">
        <v>26.327999999999999</v>
      </c>
      <c r="E8452" s="16">
        <v>24.11</v>
      </c>
      <c r="F8452" s="16">
        <v>28.77</v>
      </c>
      <c r="G8452" s="16">
        <v>5.915</v>
      </c>
      <c r="H8452" s="16">
        <v>19.760000000000002</v>
      </c>
      <c r="I8452" s="16">
        <v>301.05200000000002</v>
      </c>
      <c r="J8452" s="16">
        <v>16.096</v>
      </c>
      <c r="K8452" s="79">
        <v>1277</v>
      </c>
      <c r="L8452" s="16">
        <f t="shared" si="177"/>
        <v>16.096</v>
      </c>
      <c r="M8452" s="16">
        <f t="shared" si="178"/>
        <v>1277</v>
      </c>
    </row>
    <row r="8453" spans="1:13" x14ac:dyDescent="0.2">
      <c r="A8453" s="77">
        <f t="shared" si="179"/>
        <v>43994</v>
      </c>
      <c r="B8453" s="16">
        <v>0.254</v>
      </c>
      <c r="C8453" s="40"/>
      <c r="D8453" s="16">
        <v>27.173999999999999</v>
      </c>
      <c r="E8453" s="16">
        <v>25.68</v>
      </c>
      <c r="F8453" s="16">
        <v>29.22</v>
      </c>
      <c r="G8453" s="16">
        <v>6.8810000000000002</v>
      </c>
      <c r="H8453" s="16">
        <v>19.47</v>
      </c>
      <c r="I8453" s="16">
        <v>348.13400000000001</v>
      </c>
      <c r="J8453" s="16">
        <v>22.047999999999998</v>
      </c>
      <c r="K8453" s="79">
        <v>1249</v>
      </c>
      <c r="L8453" s="16">
        <f t="shared" si="177"/>
        <v>22.047999999999998</v>
      </c>
      <c r="M8453" s="16">
        <f t="shared" si="178"/>
        <v>1249</v>
      </c>
    </row>
    <row r="8454" spans="1:13" x14ac:dyDescent="0.2">
      <c r="A8454" s="77">
        <f t="shared" si="179"/>
        <v>43995</v>
      </c>
      <c r="B8454" s="16">
        <v>0</v>
      </c>
      <c r="C8454" s="40"/>
      <c r="D8454" s="16">
        <v>26.760999999999999</v>
      </c>
      <c r="E8454" s="16">
        <v>25.03</v>
      </c>
      <c r="F8454" s="16">
        <v>28.99</v>
      </c>
      <c r="G8454" s="16">
        <v>5.1879999999999997</v>
      </c>
      <c r="H8454" s="16">
        <v>18.84</v>
      </c>
      <c r="I8454" s="16">
        <v>311.19799999999998</v>
      </c>
      <c r="J8454" s="16">
        <v>20.847000000000001</v>
      </c>
      <c r="K8454" s="79">
        <v>1152</v>
      </c>
      <c r="L8454" s="16">
        <f t="shared" si="177"/>
        <v>20.847000000000001</v>
      </c>
      <c r="M8454" s="16">
        <f t="shared" si="178"/>
        <v>1152</v>
      </c>
    </row>
    <row r="8455" spans="1:13" x14ac:dyDescent="0.2">
      <c r="A8455" s="77">
        <f t="shared" si="179"/>
        <v>43996</v>
      </c>
      <c r="B8455" s="16">
        <v>0</v>
      </c>
      <c r="C8455" s="40"/>
      <c r="D8455" s="16">
        <v>26.896000000000001</v>
      </c>
      <c r="E8455" s="16">
        <v>25.2</v>
      </c>
      <c r="F8455" s="16">
        <v>29.12</v>
      </c>
      <c r="G8455" s="16">
        <v>4.532</v>
      </c>
      <c r="H8455" s="16">
        <v>15.56</v>
      </c>
      <c r="I8455" s="16">
        <v>296.89600000000002</v>
      </c>
      <c r="J8455" s="16">
        <v>21.448</v>
      </c>
      <c r="K8455" s="79">
        <v>1082</v>
      </c>
      <c r="L8455" s="16">
        <f t="shared" si="177"/>
        <v>21.448</v>
      </c>
      <c r="M8455" s="16">
        <f t="shared" si="178"/>
        <v>1082</v>
      </c>
    </row>
    <row r="8456" spans="1:13" x14ac:dyDescent="0.2">
      <c r="A8456" s="77">
        <f t="shared" si="179"/>
        <v>43997</v>
      </c>
      <c r="B8456" s="16">
        <v>9.1440000000000001</v>
      </c>
      <c r="C8456" s="40"/>
      <c r="D8456" s="16">
        <v>26.498000000000001</v>
      </c>
      <c r="E8456" s="16">
        <v>24.83</v>
      </c>
      <c r="F8456" s="16">
        <v>29.29</v>
      </c>
      <c r="G8456" s="16">
        <v>5.0350000000000001</v>
      </c>
      <c r="H8456" s="16">
        <v>21.2</v>
      </c>
      <c r="I8456" s="16">
        <v>272.37299999999999</v>
      </c>
      <c r="J8456" s="16">
        <v>13.186999999999999</v>
      </c>
      <c r="K8456" s="79">
        <v>1300</v>
      </c>
      <c r="L8456" s="16">
        <f t="shared" si="177"/>
        <v>13.186999999999999</v>
      </c>
      <c r="M8456" s="16">
        <f t="shared" si="178"/>
        <v>1300</v>
      </c>
    </row>
    <row r="8457" spans="1:13" x14ac:dyDescent="0.2">
      <c r="A8457" s="77">
        <f t="shared" si="179"/>
        <v>43998</v>
      </c>
      <c r="B8457" s="16">
        <v>3.302</v>
      </c>
      <c r="C8457" s="40"/>
      <c r="D8457" s="16">
        <v>26.611000000000001</v>
      </c>
      <c r="E8457" s="16">
        <v>25.1</v>
      </c>
      <c r="F8457" s="16">
        <v>28.81</v>
      </c>
      <c r="G8457" s="16">
        <v>5.5609999999999999</v>
      </c>
      <c r="H8457" s="16">
        <v>19.829999999999998</v>
      </c>
      <c r="I8457" s="16">
        <v>251.91</v>
      </c>
      <c r="J8457" s="16">
        <v>15.53</v>
      </c>
      <c r="K8457" s="79">
        <v>1003</v>
      </c>
      <c r="L8457" s="16">
        <f t="shared" si="177"/>
        <v>15.53</v>
      </c>
      <c r="M8457" s="16">
        <f t="shared" si="178"/>
        <v>1003</v>
      </c>
    </row>
    <row r="8458" spans="1:13" x14ac:dyDescent="0.2">
      <c r="A8458" s="77">
        <f t="shared" si="179"/>
        <v>43999</v>
      </c>
      <c r="B8458" s="16">
        <v>3.556</v>
      </c>
      <c r="C8458" s="40"/>
      <c r="D8458" s="16">
        <v>26.271999999999998</v>
      </c>
      <c r="E8458" s="16">
        <v>24.55</v>
      </c>
      <c r="F8458" s="16">
        <v>29.18</v>
      </c>
      <c r="G8458" s="16">
        <v>4.6589999999999998</v>
      </c>
      <c r="H8458" s="16">
        <v>20.53</v>
      </c>
      <c r="I8458" s="16">
        <v>268.50299999999999</v>
      </c>
      <c r="J8458" s="16">
        <v>15.595000000000001</v>
      </c>
      <c r="K8458" s="79">
        <v>1038</v>
      </c>
      <c r="L8458" s="16">
        <f t="shared" si="177"/>
        <v>15.595000000000001</v>
      </c>
      <c r="M8458" s="16">
        <f t="shared" si="178"/>
        <v>1038</v>
      </c>
    </row>
    <row r="8459" spans="1:13" x14ac:dyDescent="0.2">
      <c r="A8459" s="77">
        <f t="shared" si="179"/>
        <v>44000</v>
      </c>
      <c r="B8459" s="16">
        <v>19.308</v>
      </c>
      <c r="C8459" s="40"/>
      <c r="D8459" s="16">
        <v>25.076000000000001</v>
      </c>
      <c r="E8459" s="16">
        <v>22.45</v>
      </c>
      <c r="F8459" s="16">
        <v>27.34</v>
      </c>
      <c r="G8459" s="16">
        <v>4.76</v>
      </c>
      <c r="H8459" s="16">
        <v>21.49</v>
      </c>
      <c r="I8459" s="16">
        <v>219.792</v>
      </c>
      <c r="J8459" s="16">
        <v>12.43</v>
      </c>
      <c r="K8459" s="79">
        <v>883</v>
      </c>
      <c r="L8459" s="16">
        <f t="shared" si="177"/>
        <v>12.43</v>
      </c>
      <c r="M8459" s="16">
        <f t="shared" si="178"/>
        <v>883</v>
      </c>
    </row>
    <row r="8460" spans="1:13" x14ac:dyDescent="0.2">
      <c r="A8460" s="77">
        <f t="shared" si="179"/>
        <v>44001</v>
      </c>
      <c r="B8460" s="16">
        <v>0</v>
      </c>
      <c r="C8460" s="40"/>
      <c r="D8460" s="16">
        <v>25.058</v>
      </c>
      <c r="E8460" s="16">
        <v>23.97</v>
      </c>
      <c r="F8460" s="16">
        <v>26.39</v>
      </c>
      <c r="G8460" s="16">
        <v>2.9460000000000002</v>
      </c>
      <c r="H8460" s="16">
        <v>12.31</v>
      </c>
      <c r="I8460" s="16">
        <v>196.691</v>
      </c>
      <c r="J8460" s="16">
        <v>7.9480000000000004</v>
      </c>
      <c r="K8460" s="79">
        <v>389.9</v>
      </c>
      <c r="L8460" s="16">
        <f t="shared" si="177"/>
        <v>7.9480000000000004</v>
      </c>
      <c r="M8460" s="16">
        <f t="shared" si="178"/>
        <v>389.9</v>
      </c>
    </row>
    <row r="8461" spans="1:13" x14ac:dyDescent="0.2">
      <c r="A8461" s="77">
        <f t="shared" si="179"/>
        <v>44002</v>
      </c>
      <c r="B8461" s="16">
        <v>0.254</v>
      </c>
      <c r="C8461" s="40"/>
      <c r="D8461" s="16">
        <v>25.922000000000001</v>
      </c>
      <c r="E8461" s="16">
        <v>24.35</v>
      </c>
      <c r="F8461" s="16">
        <v>28.13</v>
      </c>
      <c r="G8461" s="16">
        <v>4.6840000000000002</v>
      </c>
      <c r="H8461" s="16">
        <v>15.7</v>
      </c>
      <c r="I8461" s="16">
        <v>258.41300000000001</v>
      </c>
      <c r="J8461" s="16">
        <v>17.276</v>
      </c>
      <c r="K8461" s="79">
        <v>1014</v>
      </c>
      <c r="L8461" s="16">
        <f t="shared" si="177"/>
        <v>17.276</v>
      </c>
      <c r="M8461" s="16">
        <f t="shared" si="178"/>
        <v>1014</v>
      </c>
    </row>
    <row r="8462" spans="1:13" x14ac:dyDescent="0.2">
      <c r="A8462" s="77">
        <f t="shared" si="179"/>
        <v>44003</v>
      </c>
      <c r="B8462" s="16">
        <v>55.122</v>
      </c>
      <c r="C8462" s="40"/>
      <c r="D8462" s="16">
        <v>26.09</v>
      </c>
      <c r="E8462" s="16">
        <v>21.07</v>
      </c>
      <c r="F8462" s="16">
        <v>28.91</v>
      </c>
      <c r="G8462" s="16">
        <v>6.5030000000000001</v>
      </c>
      <c r="H8462" s="16">
        <v>22.23</v>
      </c>
      <c r="I8462" s="16">
        <v>268.30700000000002</v>
      </c>
      <c r="J8462" s="16">
        <v>11.66</v>
      </c>
      <c r="K8462" s="79">
        <v>1185</v>
      </c>
      <c r="L8462" s="16">
        <f t="shared" si="177"/>
        <v>11.66</v>
      </c>
      <c r="M8462" s="16">
        <f t="shared" si="178"/>
        <v>1185</v>
      </c>
    </row>
    <row r="8463" spans="1:13" x14ac:dyDescent="0.2">
      <c r="A8463" s="77">
        <f t="shared" si="179"/>
        <v>44004</v>
      </c>
      <c r="B8463" s="16">
        <v>4.0640000000000001</v>
      </c>
      <c r="C8463" s="40"/>
      <c r="D8463" s="16">
        <v>24.55</v>
      </c>
      <c r="E8463" s="16">
        <v>21.41</v>
      </c>
      <c r="F8463" s="16">
        <v>25.91</v>
      </c>
      <c r="G8463" s="16">
        <v>6.7880000000000003</v>
      </c>
      <c r="H8463" s="16">
        <v>25.08</v>
      </c>
      <c r="I8463" s="16">
        <v>223.11500000000001</v>
      </c>
      <c r="J8463" s="16">
        <v>6.149</v>
      </c>
      <c r="K8463" s="79">
        <v>338.4</v>
      </c>
      <c r="L8463" s="16">
        <f t="shared" si="177"/>
        <v>6.149</v>
      </c>
      <c r="M8463" s="16">
        <f t="shared" si="178"/>
        <v>338.4</v>
      </c>
    </row>
    <row r="8464" spans="1:13" x14ac:dyDescent="0.2">
      <c r="A8464" s="77">
        <f t="shared" si="179"/>
        <v>44005</v>
      </c>
      <c r="B8464" s="16">
        <v>0</v>
      </c>
      <c r="C8464" s="40"/>
      <c r="D8464" s="16">
        <v>25.753</v>
      </c>
      <c r="E8464" s="16">
        <v>24.42</v>
      </c>
      <c r="F8464" s="16">
        <v>27.61</v>
      </c>
      <c r="G8464" s="16">
        <v>5.4249999999999998</v>
      </c>
      <c r="H8464" s="16">
        <v>18.8</v>
      </c>
      <c r="I8464" s="16">
        <v>243.83</v>
      </c>
      <c r="J8464" s="16">
        <v>12.09</v>
      </c>
      <c r="K8464" s="79">
        <v>593.9</v>
      </c>
      <c r="L8464" s="16">
        <f t="shared" si="177"/>
        <v>12.09</v>
      </c>
      <c r="M8464" s="16">
        <f t="shared" si="178"/>
        <v>593.9</v>
      </c>
    </row>
    <row r="8465" spans="1:13" x14ac:dyDescent="0.2">
      <c r="A8465" s="77">
        <f t="shared" si="179"/>
        <v>44006</v>
      </c>
      <c r="B8465" s="16">
        <v>50.554000000000002</v>
      </c>
      <c r="C8465" s="40"/>
      <c r="D8465" s="16">
        <v>25.960999999999999</v>
      </c>
      <c r="E8465" s="16">
        <v>23.32</v>
      </c>
      <c r="F8465" s="16">
        <v>28.84</v>
      </c>
      <c r="G8465" s="16">
        <v>5.95</v>
      </c>
      <c r="H8465" s="16">
        <v>26.67</v>
      </c>
      <c r="I8465" s="16">
        <v>293.678</v>
      </c>
      <c r="J8465" s="16">
        <v>13.137</v>
      </c>
      <c r="K8465" s="79">
        <v>1088</v>
      </c>
      <c r="L8465" s="16">
        <f t="shared" si="177"/>
        <v>13.137</v>
      </c>
      <c r="M8465" s="16">
        <f t="shared" si="178"/>
        <v>1088</v>
      </c>
    </row>
    <row r="8466" spans="1:13" x14ac:dyDescent="0.2">
      <c r="A8466" s="77">
        <f t="shared" si="179"/>
        <v>44007</v>
      </c>
      <c r="B8466" s="16">
        <v>24.13</v>
      </c>
      <c r="C8466" s="40"/>
      <c r="D8466" s="16">
        <v>25.574999999999999</v>
      </c>
      <c r="E8466" s="16">
        <v>23.7</v>
      </c>
      <c r="F8466" s="16">
        <v>27.75</v>
      </c>
      <c r="G8466" s="16">
        <v>6.4130000000000003</v>
      </c>
      <c r="H8466" s="16">
        <v>21.59</v>
      </c>
      <c r="I8466" s="16">
        <v>168.71600000000001</v>
      </c>
      <c r="J8466" s="16">
        <v>5.5709999999999997</v>
      </c>
      <c r="K8466" s="79">
        <v>425.5</v>
      </c>
      <c r="L8466" s="16">
        <f t="shared" si="177"/>
        <v>5.5709999999999997</v>
      </c>
      <c r="M8466" s="16">
        <f t="shared" si="178"/>
        <v>425.5</v>
      </c>
    </row>
    <row r="8467" spans="1:13" x14ac:dyDescent="0.2">
      <c r="A8467" s="77">
        <f t="shared" si="179"/>
        <v>44008</v>
      </c>
      <c r="B8467" s="16">
        <v>108.96599999999999</v>
      </c>
      <c r="C8467" s="40"/>
      <c r="D8467" s="16">
        <v>24.515000000000001</v>
      </c>
      <c r="E8467" s="16">
        <v>22.33</v>
      </c>
      <c r="F8467" s="16">
        <v>28</v>
      </c>
      <c r="G8467" s="16">
        <v>6.5270000000000001</v>
      </c>
      <c r="H8467" s="16">
        <v>28.96</v>
      </c>
      <c r="I8467" s="16">
        <v>259.745</v>
      </c>
      <c r="J8467" s="16">
        <v>7.6589999999999998</v>
      </c>
      <c r="K8467" s="79">
        <v>1283</v>
      </c>
      <c r="L8467" s="16">
        <f t="shared" si="177"/>
        <v>7.6589999999999998</v>
      </c>
      <c r="M8467" s="16">
        <f t="shared" si="178"/>
        <v>1283</v>
      </c>
    </row>
    <row r="8468" spans="1:13" x14ac:dyDescent="0.2">
      <c r="A8468" s="77">
        <f t="shared" si="179"/>
        <v>44009</v>
      </c>
      <c r="B8468" s="16">
        <v>48.258000000000003</v>
      </c>
      <c r="C8468" s="40"/>
      <c r="D8468" s="16">
        <v>25.431999999999999</v>
      </c>
      <c r="E8468" s="16">
        <v>23.46</v>
      </c>
      <c r="F8468" s="16">
        <v>28.67</v>
      </c>
      <c r="G8468" s="16">
        <v>2.6070000000000002</v>
      </c>
      <c r="H8468" s="16">
        <v>17.82</v>
      </c>
      <c r="I8468" s="16">
        <v>193.89099999999999</v>
      </c>
      <c r="J8468" s="16">
        <v>12.9</v>
      </c>
      <c r="K8468" s="79">
        <v>1270</v>
      </c>
      <c r="L8468" s="16">
        <f t="shared" si="177"/>
        <v>12.9</v>
      </c>
      <c r="M8468" s="16">
        <f t="shared" si="178"/>
        <v>1270</v>
      </c>
    </row>
    <row r="8469" spans="1:13" x14ac:dyDescent="0.2">
      <c r="A8469" s="77">
        <f t="shared" si="179"/>
        <v>44010</v>
      </c>
      <c r="B8469" s="16">
        <v>1.27</v>
      </c>
      <c r="C8469" s="40"/>
      <c r="D8469" s="16">
        <v>24.463999999999999</v>
      </c>
      <c r="E8469" s="16">
        <v>23.67</v>
      </c>
      <c r="F8469" s="16">
        <v>25.75</v>
      </c>
      <c r="G8469" s="16">
        <v>2.6469999999999998</v>
      </c>
      <c r="H8469" s="16">
        <v>17.25</v>
      </c>
      <c r="I8469" s="16">
        <v>144.262</v>
      </c>
      <c r="J8469" s="16">
        <v>6.7990000000000004</v>
      </c>
      <c r="K8469" s="79">
        <v>392.4</v>
      </c>
      <c r="L8469" s="16">
        <f t="shared" si="177"/>
        <v>6.7990000000000004</v>
      </c>
      <c r="M8469" s="16">
        <f t="shared" si="178"/>
        <v>392.4</v>
      </c>
    </row>
    <row r="8470" spans="1:13" x14ac:dyDescent="0.2">
      <c r="A8470" s="77">
        <f t="shared" si="179"/>
        <v>44011</v>
      </c>
      <c r="B8470" s="16">
        <v>7.1120000000000001</v>
      </c>
      <c r="C8470" s="40"/>
      <c r="D8470" s="16">
        <v>25.152999999999999</v>
      </c>
      <c r="E8470" s="16">
        <v>23.59</v>
      </c>
      <c r="F8470" s="16">
        <v>26.98</v>
      </c>
      <c r="G8470" s="16">
        <v>7.0289999999999999</v>
      </c>
      <c r="H8470" s="16">
        <v>28.01</v>
      </c>
      <c r="I8470" s="16">
        <v>234.76900000000001</v>
      </c>
      <c r="J8470" s="16">
        <v>14.097</v>
      </c>
      <c r="K8470" s="79">
        <v>785.1</v>
      </c>
      <c r="L8470" s="16">
        <f t="shared" si="177"/>
        <v>14.097</v>
      </c>
      <c r="M8470" s="16">
        <f t="shared" si="178"/>
        <v>785.1</v>
      </c>
    </row>
    <row r="8471" spans="1:13" x14ac:dyDescent="0.2">
      <c r="A8471" s="77">
        <f t="shared" si="179"/>
        <v>44012</v>
      </c>
      <c r="B8471" s="16">
        <v>5.5880000000000001</v>
      </c>
      <c r="C8471" s="40"/>
      <c r="D8471" s="16">
        <v>25.971</v>
      </c>
      <c r="E8471" s="16">
        <v>24.38</v>
      </c>
      <c r="F8471" s="16">
        <v>28.78</v>
      </c>
      <c r="G8471" s="16">
        <v>6.05</v>
      </c>
      <c r="H8471" s="16">
        <v>26.28</v>
      </c>
      <c r="I8471" s="16">
        <v>245.81899999999999</v>
      </c>
      <c r="J8471" s="16">
        <v>19.225000000000001</v>
      </c>
      <c r="K8471" s="79">
        <v>1401</v>
      </c>
      <c r="L8471" s="16">
        <f t="shared" si="177"/>
        <v>19.225000000000001</v>
      </c>
      <c r="M8471" s="16">
        <f t="shared" si="178"/>
        <v>1401</v>
      </c>
    </row>
    <row r="8472" spans="1:13" x14ac:dyDescent="0.2">
      <c r="A8472" s="77">
        <f t="shared" si="179"/>
        <v>44013</v>
      </c>
      <c r="B8472" s="16">
        <v>6.8579999999999997</v>
      </c>
      <c r="C8472" s="40"/>
      <c r="D8472" s="16">
        <v>24.96</v>
      </c>
      <c r="E8472" s="16">
        <v>23.36</v>
      </c>
      <c r="F8472" s="16">
        <v>26.53</v>
      </c>
      <c r="G8472" s="16">
        <v>6.3129999999999997</v>
      </c>
      <c r="H8472" s="16">
        <v>19.510000000000002</v>
      </c>
      <c r="I8472" s="16">
        <v>245.70400000000001</v>
      </c>
      <c r="J8472" s="16">
        <v>10.005000000000001</v>
      </c>
      <c r="K8472" s="79">
        <v>1455</v>
      </c>
      <c r="L8472" s="16">
        <f t="shared" si="177"/>
        <v>10.005000000000001</v>
      </c>
      <c r="M8472" s="16">
        <f t="shared" si="178"/>
        <v>1455</v>
      </c>
    </row>
    <row r="8473" spans="1:13" x14ac:dyDescent="0.2">
      <c r="A8473" s="77">
        <f t="shared" si="179"/>
        <v>44014</v>
      </c>
      <c r="B8473" s="16">
        <v>10.667999999999999</v>
      </c>
      <c r="C8473" s="40"/>
      <c r="D8473" s="16">
        <v>24.956</v>
      </c>
      <c r="E8473" s="16">
        <v>23.52</v>
      </c>
      <c r="F8473" s="16">
        <v>26.1</v>
      </c>
      <c r="G8473" s="16">
        <v>4.7679999999999998</v>
      </c>
      <c r="H8473" s="16">
        <v>16.12</v>
      </c>
      <c r="I8473" s="16">
        <v>235.20599999999999</v>
      </c>
      <c r="J8473" s="16">
        <v>5.4290000000000003</v>
      </c>
      <c r="K8473" s="79">
        <v>256.60000000000002</v>
      </c>
      <c r="L8473" s="16">
        <f t="shared" si="177"/>
        <v>5.4290000000000003</v>
      </c>
      <c r="M8473" s="16">
        <f t="shared" si="178"/>
        <v>256.60000000000002</v>
      </c>
    </row>
    <row r="8474" spans="1:13" x14ac:dyDescent="0.2">
      <c r="A8474" s="77">
        <f t="shared" si="179"/>
        <v>44015</v>
      </c>
      <c r="B8474" s="16">
        <v>1.27</v>
      </c>
      <c r="C8474" s="40"/>
      <c r="D8474" s="16">
        <v>25.221</v>
      </c>
      <c r="E8474" s="16">
        <v>23.52</v>
      </c>
      <c r="F8474" s="16">
        <v>27.48</v>
      </c>
      <c r="G8474" s="16">
        <v>3.4910000000000001</v>
      </c>
      <c r="H8474" s="16">
        <v>16.23</v>
      </c>
      <c r="I8474" s="16">
        <v>129.547</v>
      </c>
      <c r="J8474" s="16">
        <v>14.128</v>
      </c>
      <c r="K8474" s="79">
        <v>1265</v>
      </c>
      <c r="L8474" s="16">
        <f t="shared" si="177"/>
        <v>14.128</v>
      </c>
      <c r="M8474" s="16">
        <f t="shared" si="178"/>
        <v>1265</v>
      </c>
    </row>
    <row r="8475" spans="1:13" x14ac:dyDescent="0.2">
      <c r="A8475" s="77">
        <f t="shared" si="179"/>
        <v>44016</v>
      </c>
      <c r="B8475" s="16">
        <v>0</v>
      </c>
      <c r="C8475" s="40"/>
      <c r="D8475" s="16">
        <v>26.167000000000002</v>
      </c>
      <c r="E8475" s="16">
        <v>23.8</v>
      </c>
      <c r="F8475" s="16">
        <v>30.42</v>
      </c>
      <c r="G8475" s="16">
        <v>4.0640000000000001</v>
      </c>
      <c r="H8475" s="16">
        <v>19.579999999999998</v>
      </c>
      <c r="I8475" s="16">
        <v>106.456</v>
      </c>
      <c r="J8475" s="16">
        <v>21.712</v>
      </c>
      <c r="K8475" s="79">
        <v>1207</v>
      </c>
      <c r="L8475" s="16">
        <f t="shared" si="177"/>
        <v>21.712</v>
      </c>
      <c r="M8475" s="16">
        <f t="shared" si="178"/>
        <v>1207</v>
      </c>
    </row>
    <row r="8476" spans="1:13" x14ac:dyDescent="0.2">
      <c r="A8476" s="77">
        <f t="shared" si="179"/>
        <v>44017</v>
      </c>
      <c r="B8476" s="16">
        <v>10.667999999999999</v>
      </c>
      <c r="C8476" s="40"/>
      <c r="D8476" s="16">
        <v>25.31</v>
      </c>
      <c r="E8476" s="16">
        <v>24.08</v>
      </c>
      <c r="F8476" s="16">
        <v>29.18</v>
      </c>
      <c r="G8476" s="16">
        <v>3.8540000000000001</v>
      </c>
      <c r="H8476" s="16">
        <v>23.64</v>
      </c>
      <c r="I8476" s="16">
        <v>131.61000000000001</v>
      </c>
      <c r="J8476" s="16">
        <v>12.448</v>
      </c>
      <c r="K8476" s="79">
        <v>1279</v>
      </c>
      <c r="L8476" s="16">
        <f t="shared" si="177"/>
        <v>12.448</v>
      </c>
      <c r="M8476" s="16">
        <f t="shared" si="178"/>
        <v>1279</v>
      </c>
    </row>
    <row r="8477" spans="1:13" x14ac:dyDescent="0.2">
      <c r="A8477" s="77">
        <f t="shared" si="179"/>
        <v>44018</v>
      </c>
      <c r="B8477" s="16">
        <v>26.423999999999999</v>
      </c>
      <c r="C8477" s="40"/>
      <c r="D8477" s="16">
        <v>25.940999999999999</v>
      </c>
      <c r="E8477" s="16">
        <v>23.77</v>
      </c>
      <c r="F8477" s="16">
        <v>28.86</v>
      </c>
      <c r="G8477" s="16">
        <v>2.327</v>
      </c>
      <c r="H8477" s="16">
        <v>19.579999999999998</v>
      </c>
      <c r="I8477" s="16">
        <v>141.09299999999999</v>
      </c>
      <c r="J8477" s="16">
        <v>16.616</v>
      </c>
      <c r="K8477" s="79">
        <v>1311</v>
      </c>
      <c r="L8477" s="16">
        <f t="shared" si="177"/>
        <v>16.616</v>
      </c>
      <c r="M8477" s="16">
        <f t="shared" si="178"/>
        <v>1311</v>
      </c>
    </row>
    <row r="8478" spans="1:13" x14ac:dyDescent="0.2">
      <c r="A8478" s="77">
        <f t="shared" si="179"/>
        <v>44019</v>
      </c>
      <c r="B8478" s="16">
        <v>0</v>
      </c>
      <c r="C8478" s="40"/>
      <c r="D8478" s="16">
        <v>25.948</v>
      </c>
      <c r="E8478" s="16">
        <v>24.11</v>
      </c>
      <c r="F8478" s="16">
        <v>30.75</v>
      </c>
      <c r="G8478" s="16">
        <v>3.98</v>
      </c>
      <c r="H8478" s="16">
        <v>19.440000000000001</v>
      </c>
      <c r="I8478" s="16">
        <v>93.533000000000001</v>
      </c>
      <c r="J8478" s="16">
        <v>18.518000000000001</v>
      </c>
      <c r="K8478" s="79">
        <v>1254</v>
      </c>
      <c r="L8478" s="16">
        <f t="shared" si="177"/>
        <v>18.518000000000001</v>
      </c>
      <c r="M8478" s="16">
        <f t="shared" si="178"/>
        <v>1254</v>
      </c>
    </row>
    <row r="8479" spans="1:13" x14ac:dyDescent="0.2">
      <c r="A8479" s="77">
        <f t="shared" si="179"/>
        <v>44020</v>
      </c>
      <c r="B8479" s="16">
        <v>9.6519999999999992</v>
      </c>
      <c r="C8479" s="40"/>
      <c r="D8479" s="16">
        <v>24.59</v>
      </c>
      <c r="E8479" s="16">
        <v>23.02</v>
      </c>
      <c r="F8479" s="16">
        <v>28.81</v>
      </c>
      <c r="G8479" s="16">
        <v>2.3380000000000001</v>
      </c>
      <c r="H8479" s="16">
        <v>18.52</v>
      </c>
      <c r="I8479" s="16">
        <v>169.08699999999999</v>
      </c>
      <c r="J8479" s="16">
        <v>9.9220000000000006</v>
      </c>
      <c r="K8479" s="79">
        <v>823</v>
      </c>
      <c r="L8479" s="16">
        <f t="shared" si="177"/>
        <v>9.9220000000000006</v>
      </c>
      <c r="M8479" s="16">
        <f t="shared" si="178"/>
        <v>823</v>
      </c>
    </row>
    <row r="8480" spans="1:13" x14ac:dyDescent="0.2">
      <c r="A8480" s="77">
        <f t="shared" si="179"/>
        <v>44021</v>
      </c>
      <c r="B8480" s="16">
        <v>0.254</v>
      </c>
      <c r="C8480" s="40"/>
      <c r="D8480" s="16">
        <v>25.183</v>
      </c>
      <c r="E8480" s="16">
        <v>22.13</v>
      </c>
      <c r="F8480" s="16">
        <v>29.37</v>
      </c>
      <c r="G8480" s="16">
        <v>4.4779999999999998</v>
      </c>
      <c r="H8480" s="16">
        <v>27.31</v>
      </c>
      <c r="I8480" s="16">
        <v>115.169</v>
      </c>
      <c r="J8480" s="16">
        <v>26.204999999999998</v>
      </c>
      <c r="K8480" s="79">
        <v>1555</v>
      </c>
      <c r="L8480" s="16">
        <f t="shared" si="177"/>
        <v>26.204999999999998</v>
      </c>
      <c r="M8480" s="16">
        <f t="shared" si="178"/>
        <v>1555</v>
      </c>
    </row>
    <row r="8481" spans="1:13" x14ac:dyDescent="0.2">
      <c r="A8481" s="77">
        <f t="shared" si="179"/>
        <v>44022</v>
      </c>
      <c r="B8481" s="16">
        <v>0</v>
      </c>
      <c r="C8481" s="40"/>
      <c r="D8481" s="16">
        <v>26.091999999999999</v>
      </c>
      <c r="E8481" s="16">
        <v>23.26</v>
      </c>
      <c r="F8481" s="16">
        <v>30.04</v>
      </c>
      <c r="G8481" s="16">
        <v>4.2240000000000002</v>
      </c>
      <c r="H8481" s="16">
        <v>19.55</v>
      </c>
      <c r="I8481" s="16">
        <v>72.447000000000003</v>
      </c>
      <c r="J8481" s="16">
        <v>22.030999999999999</v>
      </c>
      <c r="K8481" s="79">
        <v>1476</v>
      </c>
      <c r="L8481" s="16">
        <f t="shared" si="177"/>
        <v>22.030999999999999</v>
      </c>
      <c r="M8481" s="16">
        <f t="shared" si="178"/>
        <v>1476</v>
      </c>
    </row>
    <row r="8482" spans="1:13" x14ac:dyDescent="0.2">
      <c r="A8482" s="77">
        <f t="shared" si="179"/>
        <v>44023</v>
      </c>
      <c r="B8482" s="16">
        <v>0</v>
      </c>
      <c r="C8482" s="40"/>
      <c r="D8482" s="16">
        <v>25.259</v>
      </c>
      <c r="E8482" s="16">
        <v>24.14</v>
      </c>
      <c r="F8482" s="16">
        <v>26.83</v>
      </c>
      <c r="G8482" s="16">
        <v>4.2869999999999999</v>
      </c>
      <c r="H8482" s="16">
        <v>14.85</v>
      </c>
      <c r="I8482" s="16">
        <v>311.50900000000001</v>
      </c>
      <c r="J8482" s="16">
        <v>11.121</v>
      </c>
      <c r="K8482" s="79">
        <v>866</v>
      </c>
      <c r="L8482" s="16">
        <f t="shared" si="177"/>
        <v>11.121</v>
      </c>
      <c r="M8482" s="16">
        <f t="shared" si="178"/>
        <v>866</v>
      </c>
    </row>
    <row r="8483" spans="1:13" x14ac:dyDescent="0.2">
      <c r="A8483" s="77">
        <f t="shared" si="179"/>
        <v>44024</v>
      </c>
      <c r="B8483" s="16">
        <v>12.954000000000001</v>
      </c>
      <c r="C8483" s="40"/>
      <c r="D8483" s="16">
        <v>24.876999999999999</v>
      </c>
      <c r="E8483" s="16">
        <v>20.94</v>
      </c>
      <c r="F8483" s="16">
        <v>27.96</v>
      </c>
      <c r="G8483" s="16">
        <v>5.3250000000000002</v>
      </c>
      <c r="H8483" s="16">
        <v>29.11</v>
      </c>
      <c r="I8483" s="16">
        <v>234.38900000000001</v>
      </c>
      <c r="J8483" s="16">
        <v>11.955</v>
      </c>
      <c r="K8483" s="79">
        <v>1410</v>
      </c>
      <c r="L8483" s="16">
        <f t="shared" si="177"/>
        <v>11.955</v>
      </c>
      <c r="M8483" s="16">
        <f t="shared" si="178"/>
        <v>1410</v>
      </c>
    </row>
    <row r="8484" spans="1:13" x14ac:dyDescent="0.2">
      <c r="A8484" s="77">
        <f t="shared" si="179"/>
        <v>44025</v>
      </c>
      <c r="B8484" s="16">
        <v>14.731999999999999</v>
      </c>
      <c r="C8484" s="40"/>
      <c r="D8484" s="16">
        <v>25.367000000000001</v>
      </c>
      <c r="E8484" s="16">
        <v>22.99</v>
      </c>
      <c r="F8484" s="16">
        <v>29.29</v>
      </c>
      <c r="G8484" s="16">
        <v>4.4189999999999996</v>
      </c>
      <c r="H8484" s="16">
        <v>19.37</v>
      </c>
      <c r="I8484" s="16">
        <v>208.542</v>
      </c>
      <c r="J8484" s="16">
        <v>11.67</v>
      </c>
      <c r="K8484" s="79">
        <v>1256</v>
      </c>
      <c r="L8484" s="16">
        <f t="shared" si="177"/>
        <v>11.67</v>
      </c>
      <c r="M8484" s="16">
        <f t="shared" si="178"/>
        <v>1256</v>
      </c>
    </row>
    <row r="8485" spans="1:13" x14ac:dyDescent="0.2">
      <c r="A8485" s="77">
        <f t="shared" si="179"/>
        <v>44026</v>
      </c>
      <c r="B8485" s="16">
        <v>22.856000000000002</v>
      </c>
      <c r="C8485" s="40"/>
      <c r="D8485" s="16">
        <v>25.869</v>
      </c>
      <c r="E8485" s="16">
        <v>23.91</v>
      </c>
      <c r="F8485" s="16">
        <v>28.51</v>
      </c>
      <c r="G8485" s="16">
        <v>6.05</v>
      </c>
      <c r="H8485" s="16">
        <v>20.53</v>
      </c>
      <c r="I8485" s="16">
        <v>247.3</v>
      </c>
      <c r="J8485" s="16">
        <v>20.997</v>
      </c>
      <c r="K8485" s="79">
        <v>1278</v>
      </c>
      <c r="L8485" s="16">
        <f t="shared" si="177"/>
        <v>20.997</v>
      </c>
      <c r="M8485" s="16">
        <f t="shared" si="178"/>
        <v>1278</v>
      </c>
    </row>
    <row r="8486" spans="1:13" x14ac:dyDescent="0.2">
      <c r="A8486" s="77">
        <f t="shared" si="179"/>
        <v>44027</v>
      </c>
      <c r="B8486" s="16">
        <v>0</v>
      </c>
      <c r="C8486" s="40"/>
      <c r="D8486" s="16">
        <v>25.861000000000001</v>
      </c>
      <c r="E8486" s="16">
        <v>23.91</v>
      </c>
      <c r="F8486" s="16">
        <v>28.54</v>
      </c>
      <c r="G8486" s="16">
        <v>5.0599999999999996</v>
      </c>
      <c r="H8486" s="16">
        <v>20.18</v>
      </c>
      <c r="I8486" s="16">
        <v>245.732</v>
      </c>
      <c r="J8486" s="16">
        <v>17.808</v>
      </c>
      <c r="K8486" s="79">
        <v>1201</v>
      </c>
      <c r="L8486" s="16">
        <f t="shared" si="177"/>
        <v>17.808</v>
      </c>
      <c r="M8486" s="16">
        <f t="shared" si="178"/>
        <v>1201</v>
      </c>
    </row>
    <row r="8487" spans="1:13" x14ac:dyDescent="0.2">
      <c r="A8487" s="77">
        <f t="shared" si="179"/>
        <v>44028</v>
      </c>
      <c r="B8487" s="16">
        <v>4.8259999999999996</v>
      </c>
      <c r="C8487" s="40"/>
      <c r="D8487" s="16">
        <v>25.747</v>
      </c>
      <c r="E8487" s="16">
        <v>23.53</v>
      </c>
      <c r="F8487" s="16">
        <v>28.95</v>
      </c>
      <c r="G8487" s="16">
        <v>4.5030000000000001</v>
      </c>
      <c r="H8487" s="16">
        <v>15.7</v>
      </c>
      <c r="I8487" s="16">
        <v>191.71600000000001</v>
      </c>
      <c r="J8487" s="16">
        <v>16.492000000000001</v>
      </c>
      <c r="K8487" s="79">
        <v>1055</v>
      </c>
      <c r="L8487" s="16">
        <f t="shared" si="177"/>
        <v>16.492000000000001</v>
      </c>
      <c r="M8487" s="16">
        <f t="shared" si="178"/>
        <v>1055</v>
      </c>
    </row>
    <row r="8488" spans="1:13" x14ac:dyDescent="0.2">
      <c r="A8488" s="77">
        <f t="shared" si="179"/>
        <v>44029</v>
      </c>
      <c r="B8488" s="16">
        <v>49.018000000000001</v>
      </c>
      <c r="C8488" s="40"/>
      <c r="D8488" s="16">
        <v>25.63</v>
      </c>
      <c r="E8488" s="16">
        <v>21.92</v>
      </c>
      <c r="F8488" s="16">
        <v>29.46</v>
      </c>
      <c r="G8488" s="16">
        <v>3.4790000000000001</v>
      </c>
      <c r="H8488" s="16">
        <v>31.36</v>
      </c>
      <c r="I8488" s="16">
        <v>113.70699999999999</v>
      </c>
      <c r="J8488" s="16">
        <v>17.23</v>
      </c>
      <c r="K8488" s="79">
        <v>1286</v>
      </c>
      <c r="L8488" s="16">
        <f t="shared" si="177"/>
        <v>17.23</v>
      </c>
      <c r="M8488" s="16">
        <f t="shared" si="178"/>
        <v>1286</v>
      </c>
    </row>
    <row r="8489" spans="1:13" x14ac:dyDescent="0.2">
      <c r="A8489" s="77">
        <f t="shared" si="179"/>
        <v>44030</v>
      </c>
      <c r="B8489" s="16">
        <v>0.254</v>
      </c>
      <c r="C8489" s="40"/>
      <c r="D8489" s="16">
        <v>26.408000000000001</v>
      </c>
      <c r="E8489" s="16">
        <v>23.67</v>
      </c>
      <c r="F8489" s="16">
        <v>30.56</v>
      </c>
      <c r="G8489" s="16">
        <v>3.85</v>
      </c>
      <c r="H8489" s="16">
        <v>20.89</v>
      </c>
      <c r="I8489" s="16">
        <v>99.855000000000004</v>
      </c>
      <c r="J8489" s="16">
        <v>24.401</v>
      </c>
      <c r="K8489" s="79">
        <v>1239</v>
      </c>
      <c r="L8489" s="16">
        <f t="shared" si="177"/>
        <v>24.401</v>
      </c>
      <c r="M8489" s="16">
        <f t="shared" si="178"/>
        <v>1239</v>
      </c>
    </row>
    <row r="8490" spans="1:13" x14ac:dyDescent="0.2">
      <c r="A8490" s="77">
        <f t="shared" si="179"/>
        <v>44031</v>
      </c>
      <c r="B8490" s="16">
        <v>0.254</v>
      </c>
      <c r="C8490" s="40"/>
      <c r="D8490" s="16">
        <v>26.861000000000001</v>
      </c>
      <c r="E8490" s="16">
        <v>24.28</v>
      </c>
      <c r="F8490" s="16">
        <v>30.84</v>
      </c>
      <c r="G8490" s="16">
        <v>3.5779999999999998</v>
      </c>
      <c r="H8490" s="16">
        <v>15.95</v>
      </c>
      <c r="I8490" s="16">
        <v>78.509</v>
      </c>
      <c r="J8490" s="16">
        <v>21.975000000000001</v>
      </c>
      <c r="K8490" s="79">
        <v>1342</v>
      </c>
      <c r="L8490" s="16">
        <f t="shared" si="177"/>
        <v>21.975000000000001</v>
      </c>
      <c r="M8490" s="16">
        <f t="shared" si="178"/>
        <v>1342</v>
      </c>
    </row>
    <row r="8491" spans="1:13" x14ac:dyDescent="0.2">
      <c r="A8491" s="77">
        <f t="shared" si="179"/>
        <v>44032</v>
      </c>
      <c r="B8491" s="16">
        <v>19.558</v>
      </c>
      <c r="C8491" s="40"/>
      <c r="D8491" s="16">
        <v>26.131</v>
      </c>
      <c r="E8491" s="16">
        <v>24.21</v>
      </c>
      <c r="F8491" s="16">
        <v>28.44</v>
      </c>
      <c r="G8491" s="16">
        <v>5.266</v>
      </c>
      <c r="H8491" s="16">
        <v>21.41</v>
      </c>
      <c r="I8491" s="16">
        <v>223.94399999999999</v>
      </c>
      <c r="J8491" s="16">
        <v>13.71</v>
      </c>
      <c r="K8491" s="79">
        <v>1283</v>
      </c>
      <c r="L8491" s="16">
        <f t="shared" si="177"/>
        <v>13.71</v>
      </c>
      <c r="M8491" s="16">
        <f t="shared" si="178"/>
        <v>1283</v>
      </c>
    </row>
    <row r="8492" spans="1:13" x14ac:dyDescent="0.2">
      <c r="A8492" s="77">
        <f t="shared" si="179"/>
        <v>44033</v>
      </c>
      <c r="B8492" s="16">
        <v>0.50800000000000001</v>
      </c>
      <c r="C8492" s="40"/>
      <c r="D8492" s="16">
        <v>24.92</v>
      </c>
      <c r="E8492" s="16">
        <v>23.66</v>
      </c>
      <c r="F8492" s="16">
        <v>26.32</v>
      </c>
      <c r="G8492" s="16">
        <v>3.3079999999999998</v>
      </c>
      <c r="H8492" s="16">
        <v>16.37</v>
      </c>
      <c r="I8492" s="16">
        <v>122.67100000000001</v>
      </c>
      <c r="J8492" s="16">
        <v>7.7370000000000001</v>
      </c>
      <c r="K8492" s="79">
        <v>474</v>
      </c>
      <c r="L8492" s="16">
        <f t="shared" si="177"/>
        <v>7.7370000000000001</v>
      </c>
      <c r="M8492" s="16">
        <f t="shared" si="178"/>
        <v>474</v>
      </c>
    </row>
    <row r="8493" spans="1:13" x14ac:dyDescent="0.2">
      <c r="A8493" s="77">
        <f t="shared" si="179"/>
        <v>44034</v>
      </c>
      <c r="B8493" s="16">
        <v>3.81</v>
      </c>
      <c r="C8493" s="40"/>
      <c r="D8493" s="16">
        <v>25.286000000000001</v>
      </c>
      <c r="E8493" s="16">
        <v>23.74</v>
      </c>
      <c r="F8493" s="16">
        <v>30.12</v>
      </c>
      <c r="G8493" s="16">
        <v>3.7160000000000002</v>
      </c>
      <c r="H8493" s="16">
        <v>21.03</v>
      </c>
      <c r="I8493" s="16">
        <v>101.55800000000001</v>
      </c>
      <c r="J8493" s="16">
        <v>16.843</v>
      </c>
      <c r="K8493" s="79">
        <v>1198</v>
      </c>
      <c r="L8493" s="16">
        <f t="shared" si="177"/>
        <v>16.843</v>
      </c>
      <c r="M8493" s="16">
        <f t="shared" si="178"/>
        <v>1198</v>
      </c>
    </row>
    <row r="8494" spans="1:13" x14ac:dyDescent="0.2">
      <c r="A8494" s="77">
        <f t="shared" si="179"/>
        <v>44035</v>
      </c>
      <c r="B8494" s="16">
        <v>22.347999999999999</v>
      </c>
      <c r="C8494" s="40"/>
      <c r="D8494" s="16">
        <v>25.786000000000001</v>
      </c>
      <c r="E8494" s="16">
        <v>23.43</v>
      </c>
      <c r="F8494" s="16">
        <v>28.99</v>
      </c>
      <c r="G8494" s="16">
        <v>3.847</v>
      </c>
      <c r="H8494" s="16">
        <v>16.829999999999998</v>
      </c>
      <c r="I8494" s="16">
        <v>103.761</v>
      </c>
      <c r="J8494" s="16">
        <v>15.612</v>
      </c>
      <c r="K8494" s="79">
        <v>1347</v>
      </c>
      <c r="L8494" s="16">
        <f t="shared" si="177"/>
        <v>15.612</v>
      </c>
      <c r="M8494" s="16">
        <f t="shared" si="178"/>
        <v>1347</v>
      </c>
    </row>
    <row r="8495" spans="1:13" x14ac:dyDescent="0.2">
      <c r="A8495" s="77">
        <f t="shared" si="179"/>
        <v>44036</v>
      </c>
      <c r="B8495" s="16">
        <v>0.254</v>
      </c>
      <c r="C8495" s="40"/>
      <c r="D8495" s="16">
        <v>26.466999999999999</v>
      </c>
      <c r="E8495" s="16">
        <v>24.39</v>
      </c>
      <c r="F8495" s="16">
        <v>29.66</v>
      </c>
      <c r="G8495" s="16">
        <v>3.9580000000000002</v>
      </c>
      <c r="H8495" s="16">
        <v>16.97</v>
      </c>
      <c r="I8495" s="16">
        <v>335.54899999999998</v>
      </c>
      <c r="J8495" s="16">
        <v>18.478999999999999</v>
      </c>
      <c r="K8495" s="79">
        <v>1336</v>
      </c>
      <c r="L8495" s="16">
        <f t="shared" si="177"/>
        <v>18.478999999999999</v>
      </c>
      <c r="M8495" s="16">
        <f t="shared" si="178"/>
        <v>1336</v>
      </c>
    </row>
    <row r="8496" spans="1:13" x14ac:dyDescent="0.2">
      <c r="A8496" s="77">
        <f t="shared" si="179"/>
        <v>44037</v>
      </c>
      <c r="B8496" s="16">
        <v>6.8579999999999997</v>
      </c>
      <c r="C8496" s="40"/>
      <c r="D8496" s="16">
        <v>27.021000000000001</v>
      </c>
      <c r="E8496" s="16">
        <v>24.96</v>
      </c>
      <c r="F8496" s="16">
        <v>29.54</v>
      </c>
      <c r="G8496" s="16">
        <v>4.4470000000000001</v>
      </c>
      <c r="H8496" s="16">
        <v>18.2</v>
      </c>
      <c r="I8496" s="16">
        <v>352.09199999999998</v>
      </c>
      <c r="J8496" s="16">
        <v>17.024999999999999</v>
      </c>
      <c r="K8496" s="79">
        <v>1272</v>
      </c>
      <c r="L8496" s="16">
        <f t="shared" si="177"/>
        <v>17.024999999999999</v>
      </c>
      <c r="M8496" s="16">
        <f t="shared" si="178"/>
        <v>1272</v>
      </c>
    </row>
    <row r="8497" spans="1:13" x14ac:dyDescent="0.2">
      <c r="A8497" s="77">
        <f t="shared" si="179"/>
        <v>44038</v>
      </c>
      <c r="B8497" s="16">
        <v>0.254</v>
      </c>
      <c r="C8497" s="40"/>
      <c r="D8497" s="16">
        <v>26.135999999999999</v>
      </c>
      <c r="E8497" s="16">
        <v>24.24</v>
      </c>
      <c r="F8497" s="16">
        <v>29.29</v>
      </c>
      <c r="G8497" s="16">
        <v>2.778</v>
      </c>
      <c r="H8497" s="16">
        <v>14.08</v>
      </c>
      <c r="I8497" s="16">
        <v>163.233</v>
      </c>
      <c r="J8497" s="16">
        <v>11.265000000000001</v>
      </c>
      <c r="K8497" s="79">
        <v>846</v>
      </c>
      <c r="L8497" s="16">
        <f t="shared" ref="L8497:L8560" si="180">J8497</f>
        <v>11.265000000000001</v>
      </c>
      <c r="M8497" s="16">
        <f t="shared" ref="M8497:M8560" si="181">K8497</f>
        <v>846</v>
      </c>
    </row>
    <row r="8498" spans="1:13" x14ac:dyDescent="0.2">
      <c r="A8498" s="77">
        <f t="shared" si="179"/>
        <v>44039</v>
      </c>
      <c r="B8498" s="16">
        <v>0</v>
      </c>
      <c r="C8498" s="40"/>
      <c r="D8498" s="16">
        <v>25.934000000000001</v>
      </c>
      <c r="E8498" s="16">
        <v>24.2</v>
      </c>
      <c r="F8498" s="16">
        <v>31.18</v>
      </c>
      <c r="G8498" s="16">
        <v>3.9729999999999999</v>
      </c>
      <c r="H8498" s="16">
        <v>23.21</v>
      </c>
      <c r="I8498" s="16">
        <v>140.892</v>
      </c>
      <c r="J8498" s="16">
        <v>15.257</v>
      </c>
      <c r="K8498" s="79">
        <v>1266</v>
      </c>
      <c r="L8498" s="16">
        <f t="shared" si="180"/>
        <v>15.257</v>
      </c>
      <c r="M8498" s="16">
        <f t="shared" si="181"/>
        <v>1266</v>
      </c>
    </row>
    <row r="8499" spans="1:13" x14ac:dyDescent="0.2">
      <c r="A8499" s="77">
        <f t="shared" si="179"/>
        <v>44040</v>
      </c>
      <c r="B8499" s="16">
        <v>0.76200000000000001</v>
      </c>
      <c r="C8499" s="40"/>
      <c r="D8499" s="16">
        <v>26.062999999999999</v>
      </c>
      <c r="E8499" s="16">
        <v>24.19</v>
      </c>
      <c r="F8499" s="16">
        <v>30.29</v>
      </c>
      <c r="G8499" s="16">
        <v>3.0409999999999999</v>
      </c>
      <c r="H8499" s="16">
        <v>15.42</v>
      </c>
      <c r="I8499" s="16">
        <v>89.941999999999993</v>
      </c>
      <c r="J8499" s="16">
        <v>14.476000000000001</v>
      </c>
      <c r="K8499" s="79">
        <v>1290</v>
      </c>
      <c r="L8499" s="16">
        <f t="shared" si="180"/>
        <v>14.476000000000001</v>
      </c>
      <c r="M8499" s="16">
        <f t="shared" si="181"/>
        <v>1290</v>
      </c>
    </row>
    <row r="8500" spans="1:13" x14ac:dyDescent="0.2">
      <c r="A8500" s="77">
        <f t="shared" si="179"/>
        <v>44041</v>
      </c>
      <c r="B8500" s="16">
        <v>2.032</v>
      </c>
      <c r="C8500" s="40"/>
      <c r="D8500" s="16">
        <v>26.065999999999999</v>
      </c>
      <c r="E8500" s="16">
        <v>24.38</v>
      </c>
      <c r="F8500" s="16">
        <v>28</v>
      </c>
      <c r="G8500" s="16">
        <v>4.5890000000000004</v>
      </c>
      <c r="H8500" s="16">
        <v>20.39</v>
      </c>
      <c r="I8500" s="16">
        <v>223.172</v>
      </c>
      <c r="J8500" s="16">
        <v>9.9329999999999998</v>
      </c>
      <c r="K8500" s="79">
        <v>927</v>
      </c>
      <c r="L8500" s="16">
        <f t="shared" si="180"/>
        <v>9.9329999999999998</v>
      </c>
      <c r="M8500" s="16">
        <f t="shared" si="181"/>
        <v>927</v>
      </c>
    </row>
    <row r="8501" spans="1:13" x14ac:dyDescent="0.2">
      <c r="A8501" s="77">
        <f t="shared" si="179"/>
        <v>44042</v>
      </c>
      <c r="B8501" s="16">
        <v>0</v>
      </c>
      <c r="C8501" s="40"/>
      <c r="D8501" s="16">
        <v>26.449000000000002</v>
      </c>
      <c r="E8501" s="16">
        <v>24.35</v>
      </c>
      <c r="F8501" s="16">
        <v>30.29</v>
      </c>
      <c r="G8501" s="16">
        <v>2.8540000000000001</v>
      </c>
      <c r="H8501" s="16">
        <v>18.170000000000002</v>
      </c>
      <c r="I8501" s="16">
        <v>100.08</v>
      </c>
      <c r="J8501" s="16">
        <v>17.170000000000002</v>
      </c>
      <c r="K8501" s="79">
        <v>1269</v>
      </c>
      <c r="L8501" s="16">
        <f t="shared" si="180"/>
        <v>17.170000000000002</v>
      </c>
      <c r="M8501" s="16">
        <f t="shared" si="181"/>
        <v>1269</v>
      </c>
    </row>
    <row r="8502" spans="1:13" x14ac:dyDescent="0.2">
      <c r="A8502" s="77">
        <f t="shared" ref="A8502:A8565" si="182">A8501+1</f>
        <v>44043</v>
      </c>
      <c r="B8502" s="16">
        <v>19.808</v>
      </c>
      <c r="C8502" s="40"/>
      <c r="D8502" s="16">
        <v>26.114999999999998</v>
      </c>
      <c r="E8502" s="16">
        <v>23.55</v>
      </c>
      <c r="F8502" s="16">
        <v>30.01</v>
      </c>
      <c r="G8502" s="16">
        <v>3.9550000000000001</v>
      </c>
      <c r="H8502" s="16">
        <v>14.85</v>
      </c>
      <c r="I8502" s="16">
        <v>152.733</v>
      </c>
      <c r="J8502" s="16">
        <v>21.184999999999999</v>
      </c>
      <c r="K8502" s="79">
        <v>1279</v>
      </c>
      <c r="L8502" s="16">
        <f t="shared" si="180"/>
        <v>21.184999999999999</v>
      </c>
      <c r="M8502" s="16">
        <f t="shared" si="181"/>
        <v>1279</v>
      </c>
    </row>
    <row r="8503" spans="1:13" x14ac:dyDescent="0.2">
      <c r="A8503" s="77">
        <f t="shared" si="182"/>
        <v>44044</v>
      </c>
      <c r="B8503" s="16">
        <v>7.1120000000000001</v>
      </c>
      <c r="C8503" s="40"/>
      <c r="D8503" s="16">
        <v>25.812000000000001</v>
      </c>
      <c r="E8503" s="16">
        <v>24.12</v>
      </c>
      <c r="F8503" s="16">
        <v>29.4</v>
      </c>
      <c r="G8503" s="16">
        <v>3.6280000000000001</v>
      </c>
      <c r="H8503" s="16">
        <v>19.62</v>
      </c>
      <c r="I8503" s="16">
        <v>197.661</v>
      </c>
      <c r="J8503" s="16">
        <v>14.831</v>
      </c>
      <c r="K8503" s="79">
        <v>1407</v>
      </c>
      <c r="L8503" s="16">
        <f t="shared" si="180"/>
        <v>14.831</v>
      </c>
      <c r="M8503" s="16">
        <f t="shared" si="181"/>
        <v>1407</v>
      </c>
    </row>
    <row r="8504" spans="1:13" x14ac:dyDescent="0.2">
      <c r="A8504" s="77">
        <f t="shared" si="182"/>
        <v>44045</v>
      </c>
      <c r="B8504" s="16">
        <v>5.8419999999999996</v>
      </c>
      <c r="C8504" s="40"/>
      <c r="D8504" s="16">
        <v>26.003</v>
      </c>
      <c r="E8504" s="16">
        <v>24.12</v>
      </c>
      <c r="F8504" s="16">
        <v>30.12</v>
      </c>
      <c r="G8504" s="16">
        <v>3.085</v>
      </c>
      <c r="H8504" s="16">
        <v>22.51</v>
      </c>
      <c r="I8504" s="16">
        <v>79.513999999999996</v>
      </c>
      <c r="J8504" s="16">
        <v>16.370999999999999</v>
      </c>
      <c r="K8504" s="79">
        <v>1323</v>
      </c>
      <c r="L8504" s="16">
        <f t="shared" si="180"/>
        <v>16.370999999999999</v>
      </c>
      <c r="M8504" s="16">
        <f t="shared" si="181"/>
        <v>1323</v>
      </c>
    </row>
    <row r="8505" spans="1:13" x14ac:dyDescent="0.2">
      <c r="A8505" s="77">
        <f t="shared" si="182"/>
        <v>44046</v>
      </c>
      <c r="B8505" s="16">
        <v>0.50800000000000001</v>
      </c>
      <c r="C8505" s="40"/>
      <c r="D8505" s="16">
        <v>25.975000000000001</v>
      </c>
      <c r="E8505" s="16">
        <v>23.91</v>
      </c>
      <c r="F8505" s="16">
        <v>28.48</v>
      </c>
      <c r="G8505" s="16">
        <v>3.28</v>
      </c>
      <c r="H8505" s="16">
        <v>13.58</v>
      </c>
      <c r="I8505" s="16">
        <v>344.947</v>
      </c>
      <c r="J8505" s="16">
        <v>14.567</v>
      </c>
      <c r="K8505" s="79">
        <v>1393</v>
      </c>
      <c r="L8505" s="16">
        <f t="shared" si="180"/>
        <v>14.567</v>
      </c>
      <c r="M8505" s="16">
        <f t="shared" si="181"/>
        <v>1393</v>
      </c>
    </row>
    <row r="8506" spans="1:13" x14ac:dyDescent="0.2">
      <c r="A8506" s="77">
        <f t="shared" si="182"/>
        <v>44047</v>
      </c>
      <c r="B8506" s="16">
        <v>15.24</v>
      </c>
      <c r="C8506" s="40"/>
      <c r="D8506" s="16">
        <v>25.146000000000001</v>
      </c>
      <c r="E8506" s="16">
        <v>23.71</v>
      </c>
      <c r="F8506" s="16">
        <v>28.96</v>
      </c>
      <c r="G8506" s="16">
        <v>5.6710000000000003</v>
      </c>
      <c r="H8506" s="16">
        <v>19.190000000000001</v>
      </c>
      <c r="I8506" s="16">
        <v>256.73399999999998</v>
      </c>
      <c r="J8506" s="16">
        <v>11.243</v>
      </c>
      <c r="K8506" s="79">
        <v>1336</v>
      </c>
      <c r="L8506" s="16">
        <f t="shared" si="180"/>
        <v>11.243</v>
      </c>
      <c r="M8506" s="16">
        <f t="shared" si="181"/>
        <v>1336</v>
      </c>
    </row>
    <row r="8507" spans="1:13" x14ac:dyDescent="0.2">
      <c r="A8507" s="77">
        <f t="shared" si="182"/>
        <v>44048</v>
      </c>
      <c r="B8507" s="16">
        <v>3.556</v>
      </c>
      <c r="C8507" s="40"/>
      <c r="D8507" s="16">
        <v>25.125</v>
      </c>
      <c r="E8507" s="16">
        <v>23.29</v>
      </c>
      <c r="F8507" s="16">
        <v>26.77</v>
      </c>
      <c r="G8507" s="16">
        <v>5.0149999999999997</v>
      </c>
      <c r="H8507" s="16">
        <v>17.25</v>
      </c>
      <c r="I8507" s="16">
        <v>253.52199999999999</v>
      </c>
      <c r="J8507" s="16">
        <v>12.204000000000001</v>
      </c>
      <c r="K8507" s="79">
        <v>999</v>
      </c>
      <c r="L8507" s="16">
        <f t="shared" si="180"/>
        <v>12.204000000000001</v>
      </c>
      <c r="M8507" s="16">
        <f t="shared" si="181"/>
        <v>999</v>
      </c>
    </row>
    <row r="8508" spans="1:13" x14ac:dyDescent="0.2">
      <c r="A8508" s="77">
        <f t="shared" si="182"/>
        <v>44049</v>
      </c>
      <c r="B8508" s="16">
        <v>8.1280000000000001</v>
      </c>
      <c r="C8508" s="40"/>
      <c r="D8508" s="16">
        <v>26.169</v>
      </c>
      <c r="E8508" s="16">
        <v>22.43</v>
      </c>
      <c r="F8508" s="16">
        <v>28.99</v>
      </c>
      <c r="G8508" s="16">
        <v>4.0629999999999997</v>
      </c>
      <c r="H8508" s="16">
        <v>17.89</v>
      </c>
      <c r="I8508" s="16">
        <v>251.31800000000001</v>
      </c>
      <c r="J8508" s="16">
        <v>19.224</v>
      </c>
      <c r="K8508" s="79">
        <v>1278</v>
      </c>
      <c r="L8508" s="16">
        <f t="shared" si="180"/>
        <v>19.224</v>
      </c>
      <c r="M8508" s="16">
        <f t="shared" si="181"/>
        <v>1278</v>
      </c>
    </row>
    <row r="8509" spans="1:13" x14ac:dyDescent="0.2">
      <c r="A8509" s="77">
        <f t="shared" si="182"/>
        <v>44050</v>
      </c>
      <c r="B8509" s="16">
        <v>0</v>
      </c>
      <c r="C8509" s="40"/>
      <c r="D8509" s="16">
        <v>24.963999999999999</v>
      </c>
      <c r="E8509" s="16">
        <v>23.29</v>
      </c>
      <c r="F8509" s="16">
        <v>27.08</v>
      </c>
      <c r="G8509" s="16">
        <v>3.113</v>
      </c>
      <c r="H8509" s="16">
        <v>26.39</v>
      </c>
      <c r="I8509" s="16">
        <v>110.697</v>
      </c>
      <c r="J8509" s="16">
        <v>10.222</v>
      </c>
      <c r="K8509" s="79">
        <v>1327</v>
      </c>
      <c r="L8509" s="16">
        <f t="shared" si="180"/>
        <v>10.222</v>
      </c>
      <c r="M8509" s="16">
        <f t="shared" si="181"/>
        <v>1327</v>
      </c>
    </row>
    <row r="8510" spans="1:13" x14ac:dyDescent="0.2">
      <c r="A8510" s="77">
        <f t="shared" si="182"/>
        <v>44051</v>
      </c>
      <c r="B8510" s="16">
        <v>8.6359999999999992</v>
      </c>
      <c r="C8510" s="40"/>
      <c r="D8510" s="16">
        <v>25.033000000000001</v>
      </c>
      <c r="E8510" s="16">
        <v>22.53</v>
      </c>
      <c r="F8510" s="16">
        <v>27.42</v>
      </c>
      <c r="G8510" s="16">
        <v>4.085</v>
      </c>
      <c r="H8510" s="16">
        <v>19.62</v>
      </c>
      <c r="I8510" s="16">
        <v>227.679</v>
      </c>
      <c r="J8510" s="16">
        <v>12.444000000000001</v>
      </c>
      <c r="K8510" s="79">
        <v>744.2</v>
      </c>
      <c r="L8510" s="16">
        <f t="shared" si="180"/>
        <v>12.444000000000001</v>
      </c>
      <c r="M8510" s="16">
        <f t="shared" si="181"/>
        <v>744.2</v>
      </c>
    </row>
    <row r="8511" spans="1:13" x14ac:dyDescent="0.2">
      <c r="A8511" s="77">
        <f t="shared" si="182"/>
        <v>44052</v>
      </c>
      <c r="B8511" s="16">
        <v>0.254</v>
      </c>
      <c r="C8511" s="40"/>
      <c r="D8511" s="16">
        <v>26.459</v>
      </c>
      <c r="E8511" s="16">
        <v>25</v>
      </c>
      <c r="F8511" s="16">
        <v>28.85</v>
      </c>
      <c r="G8511" s="16">
        <v>4.3689999999999998</v>
      </c>
      <c r="H8511" s="16">
        <v>20.29</v>
      </c>
      <c r="I8511" s="16">
        <v>271.22300000000001</v>
      </c>
      <c r="J8511" s="16">
        <v>17.850999999999999</v>
      </c>
      <c r="K8511" s="79">
        <v>1394</v>
      </c>
      <c r="L8511" s="16">
        <f t="shared" si="180"/>
        <v>17.850999999999999</v>
      </c>
      <c r="M8511" s="16">
        <f t="shared" si="181"/>
        <v>1394</v>
      </c>
    </row>
    <row r="8512" spans="1:13" x14ac:dyDescent="0.2">
      <c r="A8512" s="77">
        <f t="shared" si="182"/>
        <v>44053</v>
      </c>
      <c r="B8512" s="16">
        <v>5.8419999999999996</v>
      </c>
      <c r="C8512" s="40"/>
      <c r="D8512" s="16">
        <v>24.36</v>
      </c>
      <c r="E8512" s="16">
        <v>21.74</v>
      </c>
      <c r="F8512" s="16">
        <v>26.22</v>
      </c>
      <c r="G8512" s="16">
        <v>5.0460000000000003</v>
      </c>
      <c r="H8512" s="16">
        <v>28.79</v>
      </c>
      <c r="I8512" s="16">
        <v>265.32900000000001</v>
      </c>
      <c r="J8512" s="16">
        <v>9.2010000000000005</v>
      </c>
      <c r="K8512" s="79">
        <v>1078</v>
      </c>
      <c r="L8512" s="16">
        <f t="shared" si="180"/>
        <v>9.2010000000000005</v>
      </c>
      <c r="M8512" s="16">
        <f t="shared" si="181"/>
        <v>1078</v>
      </c>
    </row>
    <row r="8513" spans="1:13" x14ac:dyDescent="0.2">
      <c r="A8513" s="77">
        <f t="shared" si="182"/>
        <v>44054</v>
      </c>
      <c r="B8513" s="16">
        <v>16.765999999999998</v>
      </c>
      <c r="C8513" s="40"/>
      <c r="D8513" s="16">
        <v>24.59</v>
      </c>
      <c r="E8513" s="16">
        <v>22.33</v>
      </c>
      <c r="F8513" s="16">
        <v>28.92</v>
      </c>
      <c r="G8513" s="16">
        <v>5.6859999999999999</v>
      </c>
      <c r="H8513" s="16">
        <v>28.22</v>
      </c>
      <c r="I8513" s="16">
        <v>231.09100000000001</v>
      </c>
      <c r="J8513" s="16">
        <v>11.864000000000001</v>
      </c>
      <c r="K8513" s="79">
        <v>1405</v>
      </c>
      <c r="L8513" s="16">
        <f t="shared" si="180"/>
        <v>11.864000000000001</v>
      </c>
      <c r="M8513" s="16">
        <f t="shared" si="181"/>
        <v>1405</v>
      </c>
    </row>
    <row r="8514" spans="1:13" x14ac:dyDescent="0.2">
      <c r="A8514" s="77">
        <f t="shared" si="182"/>
        <v>44055</v>
      </c>
      <c r="B8514" s="16">
        <v>0.254</v>
      </c>
      <c r="C8514" s="40"/>
      <c r="D8514" s="16">
        <v>25.326000000000001</v>
      </c>
      <c r="E8514" s="16">
        <v>22.78</v>
      </c>
      <c r="F8514" s="16">
        <v>27.92</v>
      </c>
      <c r="G8514" s="16">
        <v>6.4749999999999996</v>
      </c>
      <c r="H8514" s="16">
        <v>19.260000000000002</v>
      </c>
      <c r="I8514" s="16">
        <v>256.60599999999999</v>
      </c>
      <c r="J8514" s="16">
        <v>17.774000000000001</v>
      </c>
      <c r="K8514" s="79">
        <v>1246</v>
      </c>
      <c r="L8514" s="16">
        <f t="shared" si="180"/>
        <v>17.774000000000001</v>
      </c>
      <c r="M8514" s="16">
        <f t="shared" si="181"/>
        <v>1246</v>
      </c>
    </row>
    <row r="8515" spans="1:13" x14ac:dyDescent="0.2">
      <c r="A8515" s="77">
        <f t="shared" si="182"/>
        <v>44056</v>
      </c>
      <c r="B8515" s="16">
        <v>68.831999999999994</v>
      </c>
      <c r="C8515" s="40"/>
      <c r="D8515" s="16">
        <v>23.747</v>
      </c>
      <c r="E8515" s="16">
        <v>22.06</v>
      </c>
      <c r="F8515" s="16">
        <v>25.79</v>
      </c>
      <c r="G8515" s="16">
        <v>4.4539999999999997</v>
      </c>
      <c r="H8515" s="16">
        <v>16.899999999999999</v>
      </c>
      <c r="I8515" s="16">
        <v>206.233</v>
      </c>
      <c r="J8515" s="16">
        <v>2.96</v>
      </c>
      <c r="K8515" s="79">
        <v>223</v>
      </c>
      <c r="L8515" s="16">
        <f t="shared" si="180"/>
        <v>2.96</v>
      </c>
      <c r="M8515" s="16">
        <f t="shared" si="181"/>
        <v>223</v>
      </c>
    </row>
    <row r="8516" spans="1:13" x14ac:dyDescent="0.2">
      <c r="A8516" s="77">
        <f t="shared" si="182"/>
        <v>44057</v>
      </c>
      <c r="B8516" s="16">
        <v>5.08</v>
      </c>
      <c r="C8516" s="40"/>
      <c r="D8516" s="16">
        <v>25.481999999999999</v>
      </c>
      <c r="E8516" s="16">
        <v>23.16</v>
      </c>
      <c r="F8516" s="16">
        <v>29.47</v>
      </c>
      <c r="G8516" s="16">
        <v>3.8460000000000001</v>
      </c>
      <c r="H8516" s="16">
        <v>21.7</v>
      </c>
      <c r="I8516" s="16">
        <v>131.673</v>
      </c>
      <c r="J8516" s="16">
        <v>20.277000000000001</v>
      </c>
      <c r="K8516" s="79">
        <v>1270</v>
      </c>
      <c r="L8516" s="16">
        <f t="shared" si="180"/>
        <v>20.277000000000001</v>
      </c>
      <c r="M8516" s="16">
        <f t="shared" si="181"/>
        <v>1270</v>
      </c>
    </row>
    <row r="8517" spans="1:13" x14ac:dyDescent="0.2">
      <c r="A8517" s="77">
        <f t="shared" si="182"/>
        <v>44058</v>
      </c>
      <c r="B8517" s="16">
        <v>4.8259999999999996</v>
      </c>
      <c r="C8517" s="40">
        <v>88.975999999999999</v>
      </c>
      <c r="D8517" s="16">
        <v>25.666</v>
      </c>
      <c r="E8517" s="16">
        <v>24.15</v>
      </c>
      <c r="F8517" s="16">
        <v>28.68</v>
      </c>
      <c r="G8517" s="16">
        <v>2.7839999999999998</v>
      </c>
      <c r="H8517" s="16">
        <v>13.44</v>
      </c>
      <c r="I8517" s="16">
        <v>117.107</v>
      </c>
      <c r="J8517" s="16">
        <v>14.173</v>
      </c>
      <c r="K8517" s="79">
        <v>1328</v>
      </c>
      <c r="L8517" s="16">
        <f t="shared" si="180"/>
        <v>14.173</v>
      </c>
      <c r="M8517" s="16">
        <f t="shared" si="181"/>
        <v>1328</v>
      </c>
    </row>
    <row r="8518" spans="1:13" x14ac:dyDescent="0.2">
      <c r="A8518" s="77">
        <f t="shared" si="182"/>
        <v>44059</v>
      </c>
      <c r="B8518" s="16">
        <v>0.76200000000000001</v>
      </c>
      <c r="C8518" s="40">
        <v>89.361999999999995</v>
      </c>
      <c r="D8518" s="16">
        <v>25.152999999999999</v>
      </c>
      <c r="E8518" s="16">
        <v>22.71</v>
      </c>
      <c r="F8518" s="16">
        <v>28.2</v>
      </c>
      <c r="G8518" s="16">
        <v>2.87</v>
      </c>
      <c r="H8518" s="16">
        <v>23.11</v>
      </c>
      <c r="I8518" s="16">
        <v>117.828</v>
      </c>
      <c r="J8518" s="16">
        <v>14.473000000000001</v>
      </c>
      <c r="K8518" s="79">
        <v>1348</v>
      </c>
      <c r="L8518" s="16">
        <f t="shared" si="180"/>
        <v>14.473000000000001</v>
      </c>
      <c r="M8518" s="16">
        <f t="shared" si="181"/>
        <v>1348</v>
      </c>
    </row>
    <row r="8519" spans="1:13" x14ac:dyDescent="0.2">
      <c r="A8519" s="77">
        <f t="shared" si="182"/>
        <v>44060</v>
      </c>
      <c r="B8519" s="16">
        <v>0</v>
      </c>
      <c r="C8519" s="40">
        <v>88.474000000000004</v>
      </c>
      <c r="D8519" s="16">
        <v>25.568000000000001</v>
      </c>
      <c r="E8519" s="16">
        <v>23.88</v>
      </c>
      <c r="F8519" s="16">
        <v>29.16</v>
      </c>
      <c r="G8519" s="16">
        <v>2.7389999999999999</v>
      </c>
      <c r="H8519" s="16">
        <v>16.23</v>
      </c>
      <c r="I8519" s="16">
        <v>109.629</v>
      </c>
      <c r="J8519" s="16">
        <v>15.327999999999999</v>
      </c>
      <c r="K8519" s="79">
        <v>1015</v>
      </c>
      <c r="L8519" s="16">
        <f t="shared" si="180"/>
        <v>15.327999999999999</v>
      </c>
      <c r="M8519" s="16">
        <f t="shared" si="181"/>
        <v>1015</v>
      </c>
    </row>
    <row r="8520" spans="1:13" x14ac:dyDescent="0.2">
      <c r="A8520" s="77">
        <f t="shared" si="182"/>
        <v>44061</v>
      </c>
      <c r="B8520" s="16">
        <v>15.494</v>
      </c>
      <c r="C8520" s="40">
        <v>86.156999999999996</v>
      </c>
      <c r="D8520" s="16">
        <v>25.576000000000001</v>
      </c>
      <c r="E8520" s="16">
        <v>23.5</v>
      </c>
      <c r="F8520" s="16">
        <v>30.39</v>
      </c>
      <c r="G8520" s="16">
        <v>2.9790000000000001</v>
      </c>
      <c r="H8520" s="16">
        <v>23.57</v>
      </c>
      <c r="I8520" s="16">
        <v>121.64700000000001</v>
      </c>
      <c r="J8520" s="16">
        <v>16.478000000000002</v>
      </c>
      <c r="K8520" s="79">
        <v>1265</v>
      </c>
      <c r="L8520" s="16">
        <f t="shared" si="180"/>
        <v>16.478000000000002</v>
      </c>
      <c r="M8520" s="16">
        <f t="shared" si="181"/>
        <v>1265</v>
      </c>
    </row>
    <row r="8521" spans="1:13" x14ac:dyDescent="0.2">
      <c r="A8521" s="77">
        <f t="shared" si="182"/>
        <v>44062</v>
      </c>
      <c r="B8521" s="16">
        <v>0</v>
      </c>
      <c r="C8521" s="40">
        <v>89.994</v>
      </c>
      <c r="D8521" s="16">
        <v>25.13</v>
      </c>
      <c r="E8521" s="16">
        <v>23.47</v>
      </c>
      <c r="F8521" s="16">
        <v>27.18</v>
      </c>
      <c r="G8521" s="16">
        <v>4.21</v>
      </c>
      <c r="H8521" s="16">
        <v>25.9</v>
      </c>
      <c r="I8521" s="16">
        <v>103.505</v>
      </c>
      <c r="J8521" s="16">
        <v>11.439</v>
      </c>
      <c r="K8521" s="79">
        <v>960</v>
      </c>
      <c r="L8521" s="16">
        <f t="shared" si="180"/>
        <v>11.439</v>
      </c>
      <c r="M8521" s="16">
        <f t="shared" si="181"/>
        <v>960</v>
      </c>
    </row>
    <row r="8522" spans="1:13" x14ac:dyDescent="0.2">
      <c r="A8522" s="77">
        <f t="shared" si="182"/>
        <v>44063</v>
      </c>
      <c r="B8522" s="16">
        <v>4.0640000000000001</v>
      </c>
      <c r="C8522" s="40">
        <v>86.77</v>
      </c>
      <c r="D8522" s="16">
        <v>25.628</v>
      </c>
      <c r="E8522" s="16">
        <v>23.4</v>
      </c>
      <c r="F8522" s="16">
        <v>30.53</v>
      </c>
      <c r="G8522" s="16">
        <v>3.9420000000000002</v>
      </c>
      <c r="H8522" s="16">
        <v>19.579999999999998</v>
      </c>
      <c r="I8522" s="16">
        <v>117.36</v>
      </c>
      <c r="J8522" s="16">
        <v>16.800999999999998</v>
      </c>
      <c r="K8522" s="79">
        <v>1233</v>
      </c>
      <c r="L8522" s="16">
        <f t="shared" si="180"/>
        <v>16.800999999999998</v>
      </c>
      <c r="M8522" s="16">
        <f t="shared" si="181"/>
        <v>1233</v>
      </c>
    </row>
    <row r="8523" spans="1:13" x14ac:dyDescent="0.2">
      <c r="A8523" s="77">
        <f t="shared" si="182"/>
        <v>44064</v>
      </c>
      <c r="B8523" s="16">
        <v>0</v>
      </c>
      <c r="C8523" s="40">
        <v>92.415000000000006</v>
      </c>
      <c r="D8523" s="16">
        <v>25.16</v>
      </c>
      <c r="E8523" s="16">
        <v>24.08</v>
      </c>
      <c r="F8523" s="16">
        <v>27.18</v>
      </c>
      <c r="G8523" s="16">
        <v>4.3280000000000003</v>
      </c>
      <c r="H8523" s="16">
        <v>18.100000000000001</v>
      </c>
      <c r="I8523" s="16">
        <v>103.649</v>
      </c>
      <c r="J8523" s="16">
        <v>10.583</v>
      </c>
      <c r="K8523" s="79">
        <v>838</v>
      </c>
      <c r="L8523" s="16">
        <f t="shared" si="180"/>
        <v>10.583</v>
      </c>
      <c r="M8523" s="16">
        <f t="shared" si="181"/>
        <v>838</v>
      </c>
    </row>
    <row r="8524" spans="1:13" x14ac:dyDescent="0.2">
      <c r="A8524" s="77">
        <f t="shared" si="182"/>
        <v>44065</v>
      </c>
      <c r="B8524" s="16">
        <v>0</v>
      </c>
      <c r="C8524" s="40">
        <v>86.570999999999998</v>
      </c>
      <c r="D8524" s="16">
        <v>25.96</v>
      </c>
      <c r="E8524" s="16">
        <v>23.47</v>
      </c>
      <c r="F8524" s="16">
        <v>30.08</v>
      </c>
      <c r="G8524" s="16">
        <v>3.8740000000000001</v>
      </c>
      <c r="H8524" s="16">
        <v>21.24</v>
      </c>
      <c r="I8524" s="16">
        <v>88.97</v>
      </c>
      <c r="J8524" s="16">
        <v>21.739000000000001</v>
      </c>
      <c r="K8524" s="79">
        <v>1237</v>
      </c>
      <c r="L8524" s="16">
        <f t="shared" si="180"/>
        <v>21.739000000000001</v>
      </c>
      <c r="M8524" s="16">
        <f t="shared" si="181"/>
        <v>1237</v>
      </c>
    </row>
    <row r="8525" spans="1:13" x14ac:dyDescent="0.2">
      <c r="A8525" s="77">
        <f t="shared" si="182"/>
        <v>44066</v>
      </c>
      <c r="B8525" s="16">
        <v>0</v>
      </c>
      <c r="C8525" s="40">
        <v>85.081000000000003</v>
      </c>
      <c r="D8525" s="16">
        <v>26.856999999999999</v>
      </c>
      <c r="E8525" s="16">
        <v>24.39</v>
      </c>
      <c r="F8525" s="16">
        <v>29.23</v>
      </c>
      <c r="G8525" s="16">
        <v>5.1289999999999996</v>
      </c>
      <c r="H8525" s="16">
        <v>18.309999999999999</v>
      </c>
      <c r="I8525" s="16">
        <v>353.10700000000003</v>
      </c>
      <c r="J8525" s="16">
        <v>18.314</v>
      </c>
      <c r="K8525" s="79">
        <v>1423</v>
      </c>
      <c r="L8525" s="16">
        <f t="shared" si="180"/>
        <v>18.314</v>
      </c>
      <c r="M8525" s="16">
        <f t="shared" si="181"/>
        <v>1423</v>
      </c>
    </row>
    <row r="8526" spans="1:13" x14ac:dyDescent="0.2">
      <c r="A8526" s="77">
        <f t="shared" si="182"/>
        <v>44067</v>
      </c>
      <c r="B8526" s="16">
        <v>43.436</v>
      </c>
      <c r="C8526" s="40">
        <v>92.935000000000002</v>
      </c>
      <c r="D8526" s="16">
        <v>25.745999999999999</v>
      </c>
      <c r="E8526" s="16">
        <v>23.74</v>
      </c>
      <c r="F8526" s="16">
        <v>28.28</v>
      </c>
      <c r="G8526" s="16">
        <v>5.9409999999999998</v>
      </c>
      <c r="H8526" s="16">
        <v>22.12</v>
      </c>
      <c r="I8526" s="16">
        <v>254.78399999999999</v>
      </c>
      <c r="J8526" s="16">
        <v>9.2629999999999999</v>
      </c>
      <c r="K8526" s="79">
        <v>1230</v>
      </c>
      <c r="L8526" s="16">
        <f t="shared" si="180"/>
        <v>9.2629999999999999</v>
      </c>
      <c r="M8526" s="16">
        <f t="shared" si="181"/>
        <v>1230</v>
      </c>
    </row>
    <row r="8527" spans="1:13" x14ac:dyDescent="0.2">
      <c r="A8527" s="77">
        <f t="shared" si="182"/>
        <v>44068</v>
      </c>
      <c r="B8527" s="16">
        <v>5.3339999999999996</v>
      </c>
      <c r="C8527" s="40">
        <v>90.852999999999994</v>
      </c>
      <c r="D8527" s="16">
        <v>25.347999999999999</v>
      </c>
      <c r="E8527" s="16">
        <v>24.08</v>
      </c>
      <c r="F8527" s="16">
        <v>27.11</v>
      </c>
      <c r="G8527" s="16">
        <v>6.1740000000000004</v>
      </c>
      <c r="H8527" s="16">
        <v>22.9</v>
      </c>
      <c r="I8527" s="16">
        <v>217.97300000000001</v>
      </c>
      <c r="J8527" s="16">
        <v>13.378</v>
      </c>
      <c r="K8527" s="79">
        <v>1074</v>
      </c>
      <c r="L8527" s="16">
        <f t="shared" si="180"/>
        <v>13.378</v>
      </c>
      <c r="M8527" s="16">
        <f t="shared" si="181"/>
        <v>1074</v>
      </c>
    </row>
    <row r="8528" spans="1:13" x14ac:dyDescent="0.2">
      <c r="A8528" s="77">
        <f t="shared" si="182"/>
        <v>44069</v>
      </c>
      <c r="B8528" s="16">
        <v>3.556</v>
      </c>
      <c r="C8528" s="40">
        <v>90.962999999999994</v>
      </c>
      <c r="D8528" s="16">
        <v>24.957999999999998</v>
      </c>
      <c r="E8528" s="16">
        <v>23.08</v>
      </c>
      <c r="F8528" s="16">
        <v>27.96</v>
      </c>
      <c r="G8528" s="16">
        <v>4.0309999999999997</v>
      </c>
      <c r="H8528" s="16">
        <v>17.89</v>
      </c>
      <c r="I8528" s="16">
        <v>201.899</v>
      </c>
      <c r="J8528" s="16">
        <v>14.789</v>
      </c>
      <c r="K8528" s="79">
        <v>1062</v>
      </c>
      <c r="L8528" s="16">
        <f t="shared" si="180"/>
        <v>14.789</v>
      </c>
      <c r="M8528" s="16">
        <f t="shared" si="181"/>
        <v>1062</v>
      </c>
    </row>
    <row r="8529" spans="1:13" x14ac:dyDescent="0.2">
      <c r="A8529" s="77">
        <f t="shared" si="182"/>
        <v>44070</v>
      </c>
      <c r="B8529" s="16">
        <v>8.6359999999999992</v>
      </c>
      <c r="C8529" s="40">
        <v>88.793999999999997</v>
      </c>
      <c r="D8529" s="16">
        <v>24.471</v>
      </c>
      <c r="E8529" s="16">
        <v>22.37</v>
      </c>
      <c r="F8529" s="16">
        <v>28.13</v>
      </c>
      <c r="G8529" s="16">
        <v>3.5619999999999998</v>
      </c>
      <c r="H8529" s="16">
        <v>14.89</v>
      </c>
      <c r="I8529" s="16">
        <v>165.846</v>
      </c>
      <c r="J8529" s="16">
        <v>11.382</v>
      </c>
      <c r="K8529" s="79">
        <v>1195</v>
      </c>
      <c r="L8529" s="16">
        <f t="shared" si="180"/>
        <v>11.382</v>
      </c>
      <c r="M8529" s="16">
        <f t="shared" si="181"/>
        <v>1195</v>
      </c>
    </row>
    <row r="8530" spans="1:13" x14ac:dyDescent="0.2">
      <c r="A8530" s="77">
        <f t="shared" si="182"/>
        <v>44071</v>
      </c>
      <c r="B8530" s="16">
        <v>0.50800000000000001</v>
      </c>
      <c r="C8530" s="40">
        <v>86.537999999999997</v>
      </c>
      <c r="D8530" s="16">
        <v>25.69</v>
      </c>
      <c r="E8530" s="16">
        <v>23.5</v>
      </c>
      <c r="F8530" s="16">
        <v>29.46</v>
      </c>
      <c r="G8530" s="16">
        <v>2.9990000000000001</v>
      </c>
      <c r="H8530" s="16">
        <v>18.63</v>
      </c>
      <c r="I8530" s="16">
        <v>299.08199999999999</v>
      </c>
      <c r="J8530" s="16">
        <v>20.65</v>
      </c>
      <c r="K8530" s="79">
        <v>1305</v>
      </c>
      <c r="L8530" s="16">
        <f t="shared" si="180"/>
        <v>20.65</v>
      </c>
      <c r="M8530" s="16">
        <f t="shared" si="181"/>
        <v>1305</v>
      </c>
    </row>
    <row r="8531" spans="1:13" x14ac:dyDescent="0.2">
      <c r="A8531" s="77">
        <f t="shared" si="182"/>
        <v>44072</v>
      </c>
      <c r="B8531" s="16">
        <v>35.561999999999998</v>
      </c>
      <c r="C8531" s="40">
        <v>87.968999999999994</v>
      </c>
      <c r="D8531" s="16">
        <v>26.189</v>
      </c>
      <c r="E8531" s="16">
        <v>23.64</v>
      </c>
      <c r="F8531" s="16">
        <v>28.75</v>
      </c>
      <c r="G8531" s="16">
        <v>5.0960000000000001</v>
      </c>
      <c r="H8531" s="16">
        <v>27.91</v>
      </c>
      <c r="I8531" s="16">
        <v>271.00799999999998</v>
      </c>
      <c r="J8531" s="16">
        <v>16.920000000000002</v>
      </c>
      <c r="K8531" s="79">
        <v>1343</v>
      </c>
      <c r="L8531" s="16">
        <f t="shared" si="180"/>
        <v>16.920000000000002</v>
      </c>
      <c r="M8531" s="16">
        <f t="shared" si="181"/>
        <v>1343</v>
      </c>
    </row>
    <row r="8532" spans="1:13" x14ac:dyDescent="0.2">
      <c r="A8532" s="77">
        <f t="shared" si="182"/>
        <v>44073</v>
      </c>
      <c r="B8532" s="16">
        <v>24.891999999999999</v>
      </c>
      <c r="C8532" s="40">
        <v>94.415000000000006</v>
      </c>
      <c r="D8532" s="16">
        <v>25.422000000000001</v>
      </c>
      <c r="E8532" s="16">
        <v>23.54</v>
      </c>
      <c r="F8532" s="16">
        <v>28.48</v>
      </c>
      <c r="G8532" s="16">
        <v>7.4809999999999999</v>
      </c>
      <c r="H8532" s="16">
        <v>22.09</v>
      </c>
      <c r="I8532" s="16">
        <v>257.30599999999998</v>
      </c>
      <c r="J8532" s="16">
        <v>8.2530000000000001</v>
      </c>
      <c r="K8532" s="79">
        <v>1077</v>
      </c>
      <c r="L8532" s="16">
        <f t="shared" si="180"/>
        <v>8.2530000000000001</v>
      </c>
      <c r="M8532" s="16">
        <f t="shared" si="181"/>
        <v>1077</v>
      </c>
    </row>
    <row r="8533" spans="1:13" x14ac:dyDescent="0.2">
      <c r="A8533" s="77">
        <f t="shared" si="182"/>
        <v>44074</v>
      </c>
      <c r="B8533" s="16">
        <v>11.176</v>
      </c>
      <c r="C8533" s="40">
        <v>97.125</v>
      </c>
      <c r="D8533" s="16">
        <v>24.116</v>
      </c>
      <c r="E8533" s="16">
        <v>23.36</v>
      </c>
      <c r="F8533" s="16">
        <v>25.11</v>
      </c>
      <c r="G8533" s="16">
        <v>6.7969999999999997</v>
      </c>
      <c r="H8533" s="16">
        <v>26.85</v>
      </c>
      <c r="I8533" s="16">
        <v>222.786</v>
      </c>
      <c r="J8533" s="16">
        <v>3.7330000000000001</v>
      </c>
      <c r="K8533" s="79">
        <v>297.8</v>
      </c>
      <c r="L8533" s="16">
        <f t="shared" si="180"/>
        <v>3.7330000000000001</v>
      </c>
      <c r="M8533" s="16">
        <f t="shared" si="181"/>
        <v>297.8</v>
      </c>
    </row>
    <row r="8534" spans="1:13" x14ac:dyDescent="0.2">
      <c r="A8534" s="77">
        <f t="shared" si="182"/>
        <v>44075</v>
      </c>
      <c r="B8534" s="16">
        <v>3.556</v>
      </c>
      <c r="C8534" s="40">
        <v>90.614999999999995</v>
      </c>
      <c r="D8534" s="16">
        <v>24.72</v>
      </c>
      <c r="E8534" s="16">
        <v>23.28</v>
      </c>
      <c r="F8534" s="16">
        <v>29.02</v>
      </c>
      <c r="G8534" s="16">
        <v>4.6379999999999999</v>
      </c>
      <c r="H8534" s="16">
        <v>22.44</v>
      </c>
      <c r="I8534" s="16">
        <v>181.63200000000001</v>
      </c>
      <c r="J8534" s="16">
        <v>16.823</v>
      </c>
      <c r="K8534" s="79">
        <v>1260</v>
      </c>
      <c r="L8534" s="16">
        <f t="shared" si="180"/>
        <v>16.823</v>
      </c>
      <c r="M8534" s="16">
        <f t="shared" si="181"/>
        <v>1260</v>
      </c>
    </row>
    <row r="8535" spans="1:13" x14ac:dyDescent="0.2">
      <c r="A8535" s="77">
        <f t="shared" si="182"/>
        <v>44076</v>
      </c>
      <c r="B8535" s="16">
        <v>18.288</v>
      </c>
      <c r="C8535" s="40">
        <v>91.323999999999998</v>
      </c>
      <c r="D8535" s="16">
        <v>24.747</v>
      </c>
      <c r="E8535" s="16">
        <v>23.23</v>
      </c>
      <c r="F8535" s="16">
        <v>29.37</v>
      </c>
      <c r="G8535" s="16">
        <v>3.1629999999999998</v>
      </c>
      <c r="H8535" s="16">
        <v>19.86</v>
      </c>
      <c r="I8535" s="16">
        <v>105.04900000000001</v>
      </c>
      <c r="J8535" s="16">
        <v>16.113</v>
      </c>
      <c r="K8535" s="79">
        <v>1282</v>
      </c>
      <c r="L8535" s="16">
        <f t="shared" si="180"/>
        <v>16.113</v>
      </c>
      <c r="M8535" s="16">
        <f t="shared" si="181"/>
        <v>1282</v>
      </c>
    </row>
    <row r="8536" spans="1:13" x14ac:dyDescent="0.2">
      <c r="A8536" s="77">
        <f t="shared" si="182"/>
        <v>44077</v>
      </c>
      <c r="B8536" s="16">
        <v>1.778</v>
      </c>
      <c r="C8536" s="40">
        <v>88.231999999999999</v>
      </c>
      <c r="D8536" s="16">
        <v>25.629000000000001</v>
      </c>
      <c r="E8536" s="16">
        <v>23.16</v>
      </c>
      <c r="F8536" s="16">
        <v>30.19</v>
      </c>
      <c r="G8536" s="16">
        <v>2.698</v>
      </c>
      <c r="H8536" s="16">
        <v>20.71</v>
      </c>
      <c r="I8536" s="16">
        <v>145.15899999999999</v>
      </c>
      <c r="J8536" s="16">
        <v>17.765000000000001</v>
      </c>
      <c r="K8536" s="79">
        <v>1339</v>
      </c>
      <c r="L8536" s="16">
        <f t="shared" si="180"/>
        <v>17.765000000000001</v>
      </c>
      <c r="M8536" s="16">
        <f t="shared" si="181"/>
        <v>1339</v>
      </c>
    </row>
    <row r="8537" spans="1:13" x14ac:dyDescent="0.2">
      <c r="A8537" s="77">
        <f t="shared" si="182"/>
        <v>44078</v>
      </c>
      <c r="B8537" s="16">
        <v>0</v>
      </c>
      <c r="C8537" s="40">
        <v>90.620999999999995</v>
      </c>
      <c r="D8537" s="16">
        <v>25.963000000000001</v>
      </c>
      <c r="E8537" s="16">
        <v>24.12</v>
      </c>
      <c r="F8537" s="16">
        <v>29.29</v>
      </c>
      <c r="G8537" s="16">
        <v>2.5230000000000001</v>
      </c>
      <c r="H8537" s="16">
        <v>13.19</v>
      </c>
      <c r="I8537" s="16">
        <v>160.99100000000001</v>
      </c>
      <c r="J8537" s="16">
        <v>12.956</v>
      </c>
      <c r="K8537" s="79">
        <v>1188</v>
      </c>
      <c r="L8537" s="16">
        <f t="shared" si="180"/>
        <v>12.956</v>
      </c>
      <c r="M8537" s="16">
        <f t="shared" si="181"/>
        <v>1188</v>
      </c>
    </row>
    <row r="8538" spans="1:13" x14ac:dyDescent="0.2">
      <c r="A8538" s="77">
        <f t="shared" si="182"/>
        <v>44079</v>
      </c>
      <c r="B8538" s="16">
        <v>0.254</v>
      </c>
      <c r="C8538" s="40">
        <v>88.724000000000004</v>
      </c>
      <c r="D8538" s="16">
        <v>26.091999999999999</v>
      </c>
      <c r="E8538" s="16">
        <v>24.42</v>
      </c>
      <c r="F8538" s="16">
        <v>28.78</v>
      </c>
      <c r="G8538" s="16">
        <v>3.3159999999999998</v>
      </c>
      <c r="H8538" s="16">
        <v>17.29</v>
      </c>
      <c r="I8538" s="16">
        <v>224.12200000000001</v>
      </c>
      <c r="J8538" s="16">
        <v>11.202999999999999</v>
      </c>
      <c r="K8538" s="79">
        <v>1227</v>
      </c>
      <c r="L8538" s="16">
        <f t="shared" si="180"/>
        <v>11.202999999999999</v>
      </c>
      <c r="M8538" s="16">
        <f t="shared" si="181"/>
        <v>1227</v>
      </c>
    </row>
    <row r="8539" spans="1:13" x14ac:dyDescent="0.2">
      <c r="A8539" s="77">
        <f t="shared" si="182"/>
        <v>44080</v>
      </c>
      <c r="B8539" s="16">
        <v>0.254</v>
      </c>
      <c r="C8539" s="40">
        <v>88.805999999999997</v>
      </c>
      <c r="D8539" s="16">
        <v>25.716999999999999</v>
      </c>
      <c r="E8539" s="16">
        <v>24.15</v>
      </c>
      <c r="F8539" s="16">
        <v>29.57</v>
      </c>
      <c r="G8539" s="16">
        <v>3.851</v>
      </c>
      <c r="H8539" s="16">
        <v>18.38</v>
      </c>
      <c r="I8539" s="16">
        <v>101.057</v>
      </c>
      <c r="J8539" s="16">
        <v>17.608000000000001</v>
      </c>
      <c r="K8539" s="79">
        <v>1011</v>
      </c>
      <c r="L8539" s="16">
        <f t="shared" si="180"/>
        <v>17.608000000000001</v>
      </c>
      <c r="M8539" s="16">
        <f t="shared" si="181"/>
        <v>1011</v>
      </c>
    </row>
    <row r="8540" spans="1:13" x14ac:dyDescent="0.2">
      <c r="A8540" s="77">
        <f t="shared" si="182"/>
        <v>44081</v>
      </c>
      <c r="B8540" s="16">
        <v>0.254</v>
      </c>
      <c r="C8540" s="40">
        <v>86.013999999999996</v>
      </c>
      <c r="D8540" s="16">
        <v>25.619</v>
      </c>
      <c r="E8540" s="16">
        <v>23.3</v>
      </c>
      <c r="F8540" s="16">
        <v>30.5</v>
      </c>
      <c r="G8540" s="16">
        <v>4.0780000000000003</v>
      </c>
      <c r="H8540" s="16">
        <v>20.89</v>
      </c>
      <c r="I8540" s="16">
        <v>124.911</v>
      </c>
      <c r="J8540" s="16">
        <v>15.898999999999999</v>
      </c>
      <c r="K8540" s="79">
        <v>1348</v>
      </c>
      <c r="L8540" s="16">
        <f t="shared" si="180"/>
        <v>15.898999999999999</v>
      </c>
      <c r="M8540" s="16">
        <f t="shared" si="181"/>
        <v>1348</v>
      </c>
    </row>
    <row r="8541" spans="1:13" x14ac:dyDescent="0.2">
      <c r="A8541" s="77">
        <f t="shared" si="182"/>
        <v>44082</v>
      </c>
      <c r="B8541" s="16">
        <v>0.254</v>
      </c>
      <c r="C8541" s="40">
        <v>87.039000000000001</v>
      </c>
      <c r="D8541" s="16">
        <v>25.834</v>
      </c>
      <c r="E8541" s="16">
        <v>23.1</v>
      </c>
      <c r="F8541" s="16">
        <v>29.36</v>
      </c>
      <c r="G8541" s="16">
        <v>3.798</v>
      </c>
      <c r="H8541" s="16">
        <v>27.66</v>
      </c>
      <c r="I8541" s="16">
        <v>108.348</v>
      </c>
      <c r="J8541" s="16">
        <v>20.152999999999999</v>
      </c>
      <c r="K8541" s="79">
        <v>1256</v>
      </c>
      <c r="L8541" s="16">
        <f t="shared" si="180"/>
        <v>20.152999999999999</v>
      </c>
      <c r="M8541" s="16">
        <f t="shared" si="181"/>
        <v>1256</v>
      </c>
    </row>
    <row r="8542" spans="1:13" x14ac:dyDescent="0.2">
      <c r="A8542" s="77">
        <f t="shared" si="182"/>
        <v>44083</v>
      </c>
      <c r="B8542" s="16">
        <v>0</v>
      </c>
      <c r="C8542" s="40">
        <v>86.751000000000005</v>
      </c>
      <c r="D8542" s="16">
        <v>26.324999999999999</v>
      </c>
      <c r="E8542" s="16">
        <v>24.05</v>
      </c>
      <c r="F8542" s="16">
        <v>29.98</v>
      </c>
      <c r="G8542" s="16">
        <v>3.2469999999999999</v>
      </c>
      <c r="H8542" s="16">
        <v>10.3</v>
      </c>
      <c r="I8542" s="16">
        <v>40.097000000000001</v>
      </c>
      <c r="J8542" s="16">
        <v>14.826000000000001</v>
      </c>
      <c r="K8542" s="79">
        <v>1071</v>
      </c>
      <c r="L8542" s="16">
        <f t="shared" si="180"/>
        <v>14.826000000000001</v>
      </c>
      <c r="M8542" s="16">
        <f t="shared" si="181"/>
        <v>1071</v>
      </c>
    </row>
    <row r="8543" spans="1:13" x14ac:dyDescent="0.2">
      <c r="A8543" s="77">
        <f t="shared" si="182"/>
        <v>44084</v>
      </c>
      <c r="B8543" s="16">
        <v>0</v>
      </c>
      <c r="C8543" s="40">
        <v>86.007000000000005</v>
      </c>
      <c r="D8543" s="16">
        <v>26.82</v>
      </c>
      <c r="E8543" s="16">
        <v>25.34</v>
      </c>
      <c r="F8543" s="16">
        <v>28.89</v>
      </c>
      <c r="G8543" s="16">
        <v>5.25</v>
      </c>
      <c r="H8543" s="16">
        <v>19.09</v>
      </c>
      <c r="I8543" s="16">
        <v>305.23200000000003</v>
      </c>
      <c r="J8543" s="16">
        <v>18.109000000000002</v>
      </c>
      <c r="K8543" s="79">
        <v>1187</v>
      </c>
      <c r="L8543" s="16">
        <f t="shared" si="180"/>
        <v>18.109000000000002</v>
      </c>
      <c r="M8543" s="16">
        <f t="shared" si="181"/>
        <v>1187</v>
      </c>
    </row>
    <row r="8544" spans="1:13" x14ac:dyDescent="0.2">
      <c r="A8544" s="77">
        <f t="shared" si="182"/>
        <v>44085</v>
      </c>
      <c r="B8544" s="16">
        <v>20.827999999999999</v>
      </c>
      <c r="C8544" s="40">
        <v>88.435000000000002</v>
      </c>
      <c r="D8544" s="16">
        <v>25.391999999999999</v>
      </c>
      <c r="E8544" s="16">
        <v>22.65</v>
      </c>
      <c r="F8544" s="16">
        <v>29.48</v>
      </c>
      <c r="G8544" s="16">
        <v>3.6539999999999999</v>
      </c>
      <c r="H8544" s="16">
        <v>18.95</v>
      </c>
      <c r="I8544" s="16">
        <v>130.815</v>
      </c>
      <c r="J8544" s="16">
        <v>13.249000000000001</v>
      </c>
      <c r="K8544" s="79">
        <v>1180</v>
      </c>
      <c r="L8544" s="16">
        <f t="shared" si="180"/>
        <v>13.249000000000001</v>
      </c>
      <c r="M8544" s="16">
        <f t="shared" si="181"/>
        <v>1180</v>
      </c>
    </row>
    <row r="8545" spans="1:13" x14ac:dyDescent="0.2">
      <c r="A8545" s="77">
        <f t="shared" si="182"/>
        <v>44086</v>
      </c>
      <c r="B8545" s="16">
        <v>16.762</v>
      </c>
      <c r="C8545" s="40">
        <v>85.992000000000004</v>
      </c>
      <c r="D8545" s="16">
        <v>25.623999999999999</v>
      </c>
      <c r="E8545" s="16">
        <v>23.23</v>
      </c>
      <c r="F8545" s="16">
        <v>30.19</v>
      </c>
      <c r="G8545" s="16">
        <v>3.3929999999999998</v>
      </c>
      <c r="H8545" s="16">
        <v>18.170000000000002</v>
      </c>
      <c r="I8545" s="16">
        <v>133.00299999999999</v>
      </c>
      <c r="J8545" s="16">
        <v>17.84</v>
      </c>
      <c r="K8545" s="79">
        <v>1157</v>
      </c>
      <c r="L8545" s="16">
        <f t="shared" si="180"/>
        <v>17.84</v>
      </c>
      <c r="M8545" s="16">
        <f t="shared" si="181"/>
        <v>1157</v>
      </c>
    </row>
    <row r="8546" spans="1:13" x14ac:dyDescent="0.2">
      <c r="A8546" s="77">
        <f t="shared" si="182"/>
        <v>44087</v>
      </c>
      <c r="B8546" s="16">
        <v>10.16</v>
      </c>
      <c r="C8546" s="40">
        <v>90.040999999999997</v>
      </c>
      <c r="D8546" s="16">
        <v>24.928999999999998</v>
      </c>
      <c r="E8546" s="16">
        <v>22.75</v>
      </c>
      <c r="F8546" s="16">
        <v>28.31</v>
      </c>
      <c r="G8546" s="16">
        <v>6.5650000000000004</v>
      </c>
      <c r="H8546" s="16">
        <v>29.81</v>
      </c>
      <c r="I8546" s="16">
        <v>215.99199999999999</v>
      </c>
      <c r="J8546" s="16">
        <v>17.57</v>
      </c>
      <c r="K8546" s="79">
        <v>1417</v>
      </c>
      <c r="L8546" s="16">
        <f t="shared" si="180"/>
        <v>17.57</v>
      </c>
      <c r="M8546" s="16">
        <f t="shared" si="181"/>
        <v>1417</v>
      </c>
    </row>
    <row r="8547" spans="1:13" x14ac:dyDescent="0.2">
      <c r="A8547" s="77">
        <f t="shared" si="182"/>
        <v>44088</v>
      </c>
      <c r="B8547" s="16">
        <v>7.62</v>
      </c>
      <c r="C8547" s="40">
        <v>90.445999999999998</v>
      </c>
      <c r="D8547" s="16">
        <v>24.63</v>
      </c>
      <c r="E8547" s="16">
        <v>23.16</v>
      </c>
      <c r="F8547" s="16">
        <v>29.12</v>
      </c>
      <c r="G8547" s="16">
        <v>4.8460000000000001</v>
      </c>
      <c r="H8547" s="16">
        <v>25.05</v>
      </c>
      <c r="I8547" s="16">
        <v>189.70099999999999</v>
      </c>
      <c r="J8547" s="16">
        <v>14.927</v>
      </c>
      <c r="K8547" s="79">
        <v>1360</v>
      </c>
      <c r="L8547" s="16">
        <f t="shared" si="180"/>
        <v>14.927</v>
      </c>
      <c r="M8547" s="16">
        <f t="shared" si="181"/>
        <v>1360</v>
      </c>
    </row>
    <row r="8548" spans="1:13" x14ac:dyDescent="0.2">
      <c r="A8548" s="77">
        <f t="shared" si="182"/>
        <v>44089</v>
      </c>
      <c r="B8548" s="16">
        <v>1.27</v>
      </c>
      <c r="C8548" s="40">
        <v>86.262</v>
      </c>
      <c r="D8548" s="16">
        <v>24.923999999999999</v>
      </c>
      <c r="E8548" s="16">
        <v>23.02</v>
      </c>
      <c r="F8548" s="16">
        <v>28.59</v>
      </c>
      <c r="G8548" s="16">
        <v>3.2610000000000001</v>
      </c>
      <c r="H8548" s="16">
        <v>28.51</v>
      </c>
      <c r="I8548" s="16">
        <v>150.351</v>
      </c>
      <c r="J8548" s="16">
        <v>17.920999999999999</v>
      </c>
      <c r="K8548" s="79">
        <v>1324</v>
      </c>
      <c r="L8548" s="16">
        <f t="shared" si="180"/>
        <v>17.920999999999999</v>
      </c>
      <c r="M8548" s="16">
        <f t="shared" si="181"/>
        <v>1324</v>
      </c>
    </row>
    <row r="8549" spans="1:13" x14ac:dyDescent="0.2">
      <c r="A8549" s="77">
        <f t="shared" si="182"/>
        <v>44090</v>
      </c>
      <c r="B8549" s="16">
        <v>8.3819999999999997</v>
      </c>
      <c r="C8549" s="40">
        <v>91.992999999999995</v>
      </c>
      <c r="D8549" s="16">
        <v>24.35</v>
      </c>
      <c r="E8549" s="16">
        <v>23.19</v>
      </c>
      <c r="F8549" s="16">
        <v>27.25</v>
      </c>
      <c r="G8549" s="16">
        <v>3.585</v>
      </c>
      <c r="H8549" s="16">
        <v>21.03</v>
      </c>
      <c r="I8549" s="16">
        <v>120.19199999999999</v>
      </c>
      <c r="J8549" s="16">
        <v>13.461</v>
      </c>
      <c r="K8549" s="79">
        <v>1200</v>
      </c>
      <c r="L8549" s="16">
        <f t="shared" si="180"/>
        <v>13.461</v>
      </c>
      <c r="M8549" s="16">
        <f t="shared" si="181"/>
        <v>1200</v>
      </c>
    </row>
    <row r="8550" spans="1:13" x14ac:dyDescent="0.2">
      <c r="A8550" s="77">
        <f t="shared" si="182"/>
        <v>44091</v>
      </c>
      <c r="B8550" s="16">
        <v>0</v>
      </c>
      <c r="C8550" s="40">
        <v>86.902000000000001</v>
      </c>
      <c r="D8550" s="16">
        <v>24.934999999999999</v>
      </c>
      <c r="E8550" s="16">
        <v>23.6</v>
      </c>
      <c r="F8550" s="16">
        <v>27.62</v>
      </c>
      <c r="G8550" s="16">
        <v>4.5659999999999998</v>
      </c>
      <c r="H8550" s="16">
        <v>28.15</v>
      </c>
      <c r="I8550" s="16">
        <v>116.79600000000001</v>
      </c>
      <c r="J8550" s="16">
        <v>18.7</v>
      </c>
      <c r="K8550" s="79">
        <v>1543</v>
      </c>
      <c r="L8550" s="16">
        <f t="shared" si="180"/>
        <v>18.7</v>
      </c>
      <c r="M8550" s="16">
        <f t="shared" si="181"/>
        <v>1543</v>
      </c>
    </row>
    <row r="8551" spans="1:13" x14ac:dyDescent="0.2">
      <c r="A8551" s="77">
        <f t="shared" si="182"/>
        <v>44092</v>
      </c>
      <c r="B8551" s="16">
        <v>0</v>
      </c>
      <c r="C8551" s="40">
        <v>83.180999999999997</v>
      </c>
      <c r="D8551" s="16">
        <v>25.396999999999998</v>
      </c>
      <c r="E8551" s="16">
        <v>23.33</v>
      </c>
      <c r="F8551" s="16">
        <v>29.37</v>
      </c>
      <c r="G8551" s="16">
        <v>4.0220000000000002</v>
      </c>
      <c r="H8551" s="16">
        <v>21.56</v>
      </c>
      <c r="I8551" s="16">
        <v>117.432</v>
      </c>
      <c r="J8551" s="16">
        <v>22.739000000000001</v>
      </c>
      <c r="K8551" s="79">
        <v>1177</v>
      </c>
      <c r="L8551" s="16">
        <f t="shared" si="180"/>
        <v>22.739000000000001</v>
      </c>
      <c r="M8551" s="16">
        <f t="shared" si="181"/>
        <v>1177</v>
      </c>
    </row>
    <row r="8552" spans="1:13" x14ac:dyDescent="0.2">
      <c r="A8552" s="77">
        <f t="shared" si="182"/>
        <v>44093</v>
      </c>
      <c r="B8552" s="16">
        <v>0</v>
      </c>
      <c r="C8552" s="40">
        <v>83.100999999999999</v>
      </c>
      <c r="D8552" s="16">
        <v>25.036999999999999</v>
      </c>
      <c r="E8552" s="16">
        <v>22.14</v>
      </c>
      <c r="F8552" s="16">
        <v>29.36</v>
      </c>
      <c r="G8552" s="16">
        <v>3.319</v>
      </c>
      <c r="H8552" s="16">
        <v>19.47</v>
      </c>
      <c r="I8552" s="16">
        <v>113.72799999999999</v>
      </c>
      <c r="J8552" s="16">
        <v>21.852</v>
      </c>
      <c r="K8552" s="79">
        <v>1163</v>
      </c>
      <c r="L8552" s="16">
        <f t="shared" si="180"/>
        <v>21.852</v>
      </c>
      <c r="M8552" s="16">
        <f t="shared" si="181"/>
        <v>1163</v>
      </c>
    </row>
    <row r="8553" spans="1:13" x14ac:dyDescent="0.2">
      <c r="A8553" s="77">
        <f t="shared" si="182"/>
        <v>44094</v>
      </c>
      <c r="B8553" s="16">
        <v>0</v>
      </c>
      <c r="C8553" s="40">
        <v>79.289000000000001</v>
      </c>
      <c r="D8553" s="16">
        <v>25.414999999999999</v>
      </c>
      <c r="E8553" s="16">
        <v>21.88</v>
      </c>
      <c r="F8553" s="16">
        <v>30.12</v>
      </c>
      <c r="G8553" s="16">
        <v>2.883</v>
      </c>
      <c r="H8553" s="16">
        <v>19.329999999999998</v>
      </c>
      <c r="I8553" s="16">
        <v>123.13</v>
      </c>
      <c r="J8553" s="16">
        <v>23.114999999999998</v>
      </c>
      <c r="K8553" s="79">
        <v>1228</v>
      </c>
      <c r="L8553" s="16">
        <f t="shared" si="180"/>
        <v>23.114999999999998</v>
      </c>
      <c r="M8553" s="16">
        <f t="shared" si="181"/>
        <v>1228</v>
      </c>
    </row>
    <row r="8554" spans="1:13" x14ac:dyDescent="0.2">
      <c r="A8554" s="77">
        <f t="shared" si="182"/>
        <v>44095</v>
      </c>
      <c r="B8554" s="16">
        <v>0</v>
      </c>
      <c r="C8554" s="40">
        <v>79.613</v>
      </c>
      <c r="D8554" s="16">
        <v>25.367999999999999</v>
      </c>
      <c r="E8554" s="16">
        <v>22.79</v>
      </c>
      <c r="F8554" s="16">
        <v>29.24</v>
      </c>
      <c r="G8554" s="16">
        <v>4.673</v>
      </c>
      <c r="H8554" s="16">
        <v>25.97</v>
      </c>
      <c r="I8554" s="16">
        <v>104.04900000000001</v>
      </c>
      <c r="J8554" s="16">
        <v>22.829000000000001</v>
      </c>
      <c r="K8554" s="79">
        <v>1269</v>
      </c>
      <c r="L8554" s="16">
        <f t="shared" si="180"/>
        <v>22.829000000000001</v>
      </c>
      <c r="M8554" s="16">
        <f t="shared" si="181"/>
        <v>1269</v>
      </c>
    </row>
    <row r="8555" spans="1:13" x14ac:dyDescent="0.2">
      <c r="A8555" s="77">
        <f t="shared" si="182"/>
        <v>44096</v>
      </c>
      <c r="B8555" s="16">
        <v>0</v>
      </c>
      <c r="C8555" s="40">
        <v>82.753</v>
      </c>
      <c r="D8555" s="16">
        <v>25.991</v>
      </c>
      <c r="E8555" s="16">
        <v>23.57</v>
      </c>
      <c r="F8555" s="16">
        <v>29.95</v>
      </c>
      <c r="G8555" s="16">
        <v>5.2610000000000001</v>
      </c>
      <c r="H8555" s="16">
        <v>22.23</v>
      </c>
      <c r="I8555" s="16">
        <v>106.324</v>
      </c>
      <c r="J8555" s="16">
        <v>23.78</v>
      </c>
      <c r="K8555" s="79">
        <v>989</v>
      </c>
      <c r="L8555" s="16">
        <f t="shared" si="180"/>
        <v>23.78</v>
      </c>
      <c r="M8555" s="16">
        <f t="shared" si="181"/>
        <v>989</v>
      </c>
    </row>
    <row r="8556" spans="1:13" x14ac:dyDescent="0.2">
      <c r="A8556" s="77">
        <f t="shared" si="182"/>
        <v>44097</v>
      </c>
      <c r="B8556" s="16">
        <v>0</v>
      </c>
      <c r="C8556" s="40">
        <v>86.811000000000007</v>
      </c>
      <c r="D8556" s="16">
        <v>26.007000000000001</v>
      </c>
      <c r="E8556" s="16">
        <v>23.84</v>
      </c>
      <c r="F8556" s="16">
        <v>30.9</v>
      </c>
      <c r="G8556" s="16">
        <v>4.7839999999999998</v>
      </c>
      <c r="H8556" s="16">
        <v>21.2</v>
      </c>
      <c r="I8556" s="16">
        <v>103.315</v>
      </c>
      <c r="J8556" s="16">
        <v>21.82</v>
      </c>
      <c r="K8556" s="79">
        <v>1083</v>
      </c>
      <c r="L8556" s="16">
        <f t="shared" si="180"/>
        <v>21.82</v>
      </c>
      <c r="M8556" s="16">
        <f t="shared" si="181"/>
        <v>1083</v>
      </c>
    </row>
    <row r="8557" spans="1:13" x14ac:dyDescent="0.2">
      <c r="A8557" s="77">
        <f t="shared" si="182"/>
        <v>44098</v>
      </c>
      <c r="B8557" s="16">
        <v>41.405999999999999</v>
      </c>
      <c r="C8557" s="40">
        <v>92.067999999999998</v>
      </c>
      <c r="D8557" s="16">
        <v>25.184999999999999</v>
      </c>
      <c r="E8557" s="16">
        <v>23.71</v>
      </c>
      <c r="F8557" s="16">
        <v>29.26</v>
      </c>
      <c r="G8557" s="16">
        <v>3.403</v>
      </c>
      <c r="H8557" s="16">
        <v>19.93</v>
      </c>
      <c r="I8557" s="16">
        <v>101.666</v>
      </c>
      <c r="J8557" s="16">
        <v>10.888</v>
      </c>
      <c r="K8557" s="79">
        <v>1224</v>
      </c>
      <c r="L8557" s="16">
        <f t="shared" si="180"/>
        <v>10.888</v>
      </c>
      <c r="M8557" s="16">
        <f t="shared" si="181"/>
        <v>1224</v>
      </c>
    </row>
    <row r="8558" spans="1:13" x14ac:dyDescent="0.2">
      <c r="A8558" s="77">
        <f t="shared" si="182"/>
        <v>44099</v>
      </c>
      <c r="B8558" s="16">
        <v>0.76200000000000001</v>
      </c>
      <c r="C8558" s="40">
        <v>94.227000000000004</v>
      </c>
      <c r="D8558" s="16">
        <v>24.937999999999999</v>
      </c>
      <c r="E8558" s="16">
        <v>23.71</v>
      </c>
      <c r="F8558" s="16">
        <v>26.67</v>
      </c>
      <c r="G8558" s="16">
        <v>2.2080000000000002</v>
      </c>
      <c r="H8558" s="16">
        <v>11.78</v>
      </c>
      <c r="I8558" s="16">
        <v>156.75</v>
      </c>
      <c r="J8558" s="16">
        <v>8.6039999999999992</v>
      </c>
      <c r="K8558" s="79">
        <v>888</v>
      </c>
      <c r="L8558" s="16">
        <f t="shared" si="180"/>
        <v>8.6039999999999992</v>
      </c>
      <c r="M8558" s="16">
        <f t="shared" si="181"/>
        <v>888</v>
      </c>
    </row>
    <row r="8559" spans="1:13" x14ac:dyDescent="0.2">
      <c r="A8559" s="77">
        <f t="shared" si="182"/>
        <v>44100</v>
      </c>
      <c r="B8559" s="16">
        <v>0.50800000000000001</v>
      </c>
      <c r="C8559" s="40">
        <v>91.733000000000004</v>
      </c>
      <c r="D8559" s="16">
        <v>25.111000000000001</v>
      </c>
      <c r="E8559" s="16">
        <v>23.91</v>
      </c>
      <c r="F8559" s="16">
        <v>27.9</v>
      </c>
      <c r="G8559" s="16">
        <v>4.7990000000000004</v>
      </c>
      <c r="H8559" s="16">
        <v>22.93</v>
      </c>
      <c r="I8559" s="16">
        <v>216.35599999999999</v>
      </c>
      <c r="J8559" s="16">
        <v>13.074999999999999</v>
      </c>
      <c r="K8559" s="79">
        <v>1265</v>
      </c>
      <c r="L8559" s="16">
        <f t="shared" si="180"/>
        <v>13.074999999999999</v>
      </c>
      <c r="M8559" s="16">
        <f t="shared" si="181"/>
        <v>1265</v>
      </c>
    </row>
    <row r="8560" spans="1:13" x14ac:dyDescent="0.2">
      <c r="A8560" s="77">
        <f t="shared" si="182"/>
        <v>44101</v>
      </c>
      <c r="B8560" s="16">
        <v>29.974</v>
      </c>
      <c r="C8560" s="40">
        <v>95.840999999999994</v>
      </c>
      <c r="D8560" s="16">
        <v>23.585000000000001</v>
      </c>
      <c r="E8560" s="16">
        <v>22.35</v>
      </c>
      <c r="F8560" s="16">
        <v>27.38</v>
      </c>
      <c r="G8560" s="16">
        <v>7.5650000000000004</v>
      </c>
      <c r="H8560" s="16">
        <v>24.8</v>
      </c>
      <c r="I8560" s="16">
        <v>219.572</v>
      </c>
      <c r="J8560" s="16">
        <v>8.8460000000000001</v>
      </c>
      <c r="K8560" s="79">
        <v>1334</v>
      </c>
      <c r="L8560" s="16">
        <f t="shared" si="180"/>
        <v>8.8460000000000001</v>
      </c>
      <c r="M8560" s="16">
        <f t="shared" si="181"/>
        <v>1334</v>
      </c>
    </row>
    <row r="8561" spans="1:13" x14ac:dyDescent="0.2">
      <c r="A8561" s="77">
        <f t="shared" si="182"/>
        <v>44102</v>
      </c>
      <c r="B8561" s="16">
        <v>36.83</v>
      </c>
      <c r="C8561" s="40">
        <v>91.956000000000003</v>
      </c>
      <c r="D8561" s="16">
        <v>23.443000000000001</v>
      </c>
      <c r="E8561" s="16">
        <v>22.47</v>
      </c>
      <c r="F8561" s="16">
        <v>24.46</v>
      </c>
      <c r="G8561" s="16">
        <v>5.8319999999999999</v>
      </c>
      <c r="H8561" s="16">
        <v>24.94</v>
      </c>
      <c r="I8561" s="16">
        <v>188.947</v>
      </c>
      <c r="J8561" s="16">
        <v>1.127</v>
      </c>
      <c r="K8561" s="79">
        <v>72.349999999999994</v>
      </c>
      <c r="L8561" s="16">
        <f t="shared" ref="L8561:L8607" si="183">J8561</f>
        <v>1.127</v>
      </c>
      <c r="M8561" s="16">
        <f t="shared" ref="M8561:M8607" si="184">K8561</f>
        <v>72.349999999999994</v>
      </c>
    </row>
    <row r="8562" spans="1:13" x14ac:dyDescent="0.2">
      <c r="A8562" s="77">
        <f t="shared" si="182"/>
        <v>44103</v>
      </c>
      <c r="B8562" s="16">
        <v>1.778</v>
      </c>
      <c r="C8562" s="40">
        <v>90.18</v>
      </c>
      <c r="D8562" s="16">
        <v>24.533000000000001</v>
      </c>
      <c r="E8562" s="16">
        <v>22.99</v>
      </c>
      <c r="F8562" s="16">
        <v>28.71</v>
      </c>
      <c r="G8562" s="16">
        <v>2.7240000000000002</v>
      </c>
      <c r="H8562" s="16">
        <v>16.690000000000001</v>
      </c>
      <c r="I8562" s="16">
        <v>134.12200000000001</v>
      </c>
      <c r="J8562" s="16">
        <v>13.746</v>
      </c>
      <c r="K8562" s="79">
        <v>1337</v>
      </c>
      <c r="L8562" s="16">
        <f t="shared" si="183"/>
        <v>13.746</v>
      </c>
      <c r="M8562" s="16">
        <f t="shared" si="184"/>
        <v>1337</v>
      </c>
    </row>
    <row r="8563" spans="1:13" x14ac:dyDescent="0.2">
      <c r="A8563" s="77">
        <f t="shared" si="182"/>
        <v>44104</v>
      </c>
      <c r="B8563" s="16">
        <v>0.254</v>
      </c>
      <c r="C8563" s="40">
        <v>91.167000000000002</v>
      </c>
      <c r="D8563" s="16">
        <v>24.716999999999999</v>
      </c>
      <c r="E8563" s="16">
        <v>23.3</v>
      </c>
      <c r="F8563" s="16">
        <v>27.59</v>
      </c>
      <c r="G8563" s="16">
        <v>3.79</v>
      </c>
      <c r="H8563" s="16">
        <v>22.3</v>
      </c>
      <c r="I8563" s="16">
        <v>116.48099999999999</v>
      </c>
      <c r="J8563" s="16">
        <v>13.787000000000001</v>
      </c>
      <c r="K8563" s="79">
        <v>1092</v>
      </c>
      <c r="L8563" s="16">
        <f t="shared" si="183"/>
        <v>13.787000000000001</v>
      </c>
      <c r="M8563" s="16">
        <f t="shared" si="184"/>
        <v>1092</v>
      </c>
    </row>
    <row r="8564" spans="1:13" x14ac:dyDescent="0.2">
      <c r="A8564" s="77">
        <f t="shared" si="182"/>
        <v>44105</v>
      </c>
      <c r="B8564" s="16">
        <v>44.962000000000003</v>
      </c>
      <c r="C8564" s="40">
        <v>90.691999999999993</v>
      </c>
      <c r="D8564" s="16">
        <v>24.873999999999999</v>
      </c>
      <c r="E8564" s="16">
        <v>23.16</v>
      </c>
      <c r="F8564" s="16">
        <v>29.29</v>
      </c>
      <c r="G8564" s="16">
        <v>2.8090000000000002</v>
      </c>
      <c r="H8564" s="16">
        <v>18.84</v>
      </c>
      <c r="I8564" s="16">
        <v>109.682</v>
      </c>
      <c r="J8564" s="16">
        <v>14.301</v>
      </c>
      <c r="K8564" s="79">
        <v>1140</v>
      </c>
      <c r="L8564" s="16">
        <f t="shared" si="183"/>
        <v>14.301</v>
      </c>
      <c r="M8564" s="16">
        <f t="shared" si="184"/>
        <v>1140</v>
      </c>
    </row>
    <row r="8565" spans="1:13" x14ac:dyDescent="0.2">
      <c r="A8565" s="77">
        <f t="shared" si="182"/>
        <v>44106</v>
      </c>
      <c r="B8565" s="16">
        <v>30.988</v>
      </c>
      <c r="C8565" s="40">
        <v>98.99</v>
      </c>
      <c r="D8565" s="16">
        <v>23.943999999999999</v>
      </c>
      <c r="E8565" s="16">
        <v>22.27</v>
      </c>
      <c r="F8565" s="16">
        <v>25.51</v>
      </c>
      <c r="G8565" s="16">
        <v>4.3769999999999998</v>
      </c>
      <c r="H8565" s="16">
        <v>23.18</v>
      </c>
      <c r="I8565" s="16">
        <v>191.858</v>
      </c>
      <c r="J8565" s="16">
        <v>8.016</v>
      </c>
      <c r="K8565" s="79">
        <v>619.79999999999995</v>
      </c>
      <c r="L8565" s="16">
        <f t="shared" si="183"/>
        <v>8.016</v>
      </c>
      <c r="M8565" s="16">
        <f t="shared" si="184"/>
        <v>619.79999999999995</v>
      </c>
    </row>
    <row r="8566" spans="1:13" x14ac:dyDescent="0.2">
      <c r="A8566" s="77">
        <f t="shared" ref="A8566:A8629" si="185">A8565+1</f>
        <v>44107</v>
      </c>
      <c r="B8566" s="16">
        <v>21.844000000000001</v>
      </c>
      <c r="C8566" s="40">
        <v>95.245999999999995</v>
      </c>
      <c r="D8566" s="16">
        <v>24.466000000000001</v>
      </c>
      <c r="E8566" s="16">
        <v>23.06</v>
      </c>
      <c r="F8566" s="16">
        <v>27.58</v>
      </c>
      <c r="G8566" s="16">
        <v>6.2690000000000001</v>
      </c>
      <c r="H8566" s="16">
        <v>26.85</v>
      </c>
      <c r="I8566" s="16">
        <v>213.53100000000001</v>
      </c>
      <c r="J8566" s="16">
        <v>14.582000000000001</v>
      </c>
      <c r="K8566" s="79">
        <v>1385</v>
      </c>
      <c r="L8566" s="16">
        <f t="shared" si="183"/>
        <v>14.582000000000001</v>
      </c>
      <c r="M8566" s="16">
        <f t="shared" si="184"/>
        <v>1385</v>
      </c>
    </row>
    <row r="8567" spans="1:13" x14ac:dyDescent="0.2">
      <c r="A8567" s="77">
        <f t="shared" si="185"/>
        <v>44108</v>
      </c>
      <c r="B8567" s="16">
        <v>11.176</v>
      </c>
      <c r="C8567" s="40">
        <v>96.167000000000002</v>
      </c>
      <c r="D8567" s="16">
        <v>23.858000000000001</v>
      </c>
      <c r="E8567" s="16">
        <v>22.68</v>
      </c>
      <c r="F8567" s="16">
        <v>26.46</v>
      </c>
      <c r="G8567" s="16">
        <v>2.8839999999999999</v>
      </c>
      <c r="H8567" s="16">
        <v>16.62</v>
      </c>
      <c r="I8567" s="16">
        <v>170.80099999999999</v>
      </c>
      <c r="J8567" s="16">
        <v>9.1210000000000004</v>
      </c>
      <c r="K8567" s="79">
        <v>1096</v>
      </c>
      <c r="L8567" s="16">
        <f t="shared" si="183"/>
        <v>9.1210000000000004</v>
      </c>
      <c r="M8567" s="16">
        <f t="shared" si="184"/>
        <v>1096</v>
      </c>
    </row>
    <row r="8568" spans="1:13" x14ac:dyDescent="0.2">
      <c r="A8568" s="77">
        <f t="shared" si="185"/>
        <v>44109</v>
      </c>
      <c r="B8568" s="16">
        <v>21.338000000000001</v>
      </c>
      <c r="C8568" s="40">
        <v>90.994</v>
      </c>
      <c r="D8568" s="16">
        <v>25.094000000000001</v>
      </c>
      <c r="E8568" s="16">
        <v>22.95</v>
      </c>
      <c r="F8568" s="16">
        <v>29.26</v>
      </c>
      <c r="G8568" s="16">
        <v>3.4420000000000002</v>
      </c>
      <c r="H8568" s="16">
        <v>16.97</v>
      </c>
      <c r="I8568" s="16">
        <v>107.417</v>
      </c>
      <c r="J8568" s="16">
        <v>16.317</v>
      </c>
      <c r="K8568" s="79">
        <v>1265</v>
      </c>
      <c r="L8568" s="16">
        <f t="shared" si="183"/>
        <v>16.317</v>
      </c>
      <c r="M8568" s="16">
        <f t="shared" si="184"/>
        <v>1265</v>
      </c>
    </row>
    <row r="8569" spans="1:13" x14ac:dyDescent="0.2">
      <c r="A8569" s="77">
        <f t="shared" si="185"/>
        <v>44110</v>
      </c>
      <c r="B8569" s="16">
        <v>0.254</v>
      </c>
      <c r="C8569" s="40">
        <v>90.313999999999993</v>
      </c>
      <c r="D8569" s="16">
        <v>25.603999999999999</v>
      </c>
      <c r="E8569" s="16">
        <v>23.81</v>
      </c>
      <c r="F8569" s="16">
        <v>28.26</v>
      </c>
      <c r="G8569" s="16">
        <v>3.907</v>
      </c>
      <c r="H8569" s="16">
        <v>14.82</v>
      </c>
      <c r="I8569" s="16">
        <v>350.66699999999997</v>
      </c>
      <c r="J8569" s="16">
        <v>18.050999999999998</v>
      </c>
      <c r="K8569" s="79">
        <v>1346</v>
      </c>
      <c r="L8569" s="16">
        <f t="shared" si="183"/>
        <v>18.050999999999998</v>
      </c>
      <c r="M8569" s="16">
        <f t="shared" si="184"/>
        <v>1346</v>
      </c>
    </row>
    <row r="8570" spans="1:13" x14ac:dyDescent="0.2">
      <c r="A8570" s="77">
        <f t="shared" si="185"/>
        <v>44111</v>
      </c>
      <c r="B8570" s="16">
        <v>19.558</v>
      </c>
      <c r="C8570" s="40">
        <v>91.391999999999996</v>
      </c>
      <c r="D8570" s="16">
        <v>25.802</v>
      </c>
      <c r="E8570" s="16">
        <v>24.06</v>
      </c>
      <c r="F8570" s="16">
        <v>28.34</v>
      </c>
      <c r="G8570" s="16">
        <v>5.2460000000000004</v>
      </c>
      <c r="H8570" s="16">
        <v>21.66</v>
      </c>
      <c r="I8570" s="16">
        <v>288.589</v>
      </c>
      <c r="J8570" s="16">
        <v>14.571999999999999</v>
      </c>
      <c r="K8570" s="79">
        <v>1273</v>
      </c>
      <c r="L8570" s="16">
        <f t="shared" si="183"/>
        <v>14.571999999999999</v>
      </c>
      <c r="M8570" s="16">
        <f t="shared" si="184"/>
        <v>1273</v>
      </c>
    </row>
    <row r="8571" spans="1:13" x14ac:dyDescent="0.2">
      <c r="A8571" s="77">
        <f t="shared" si="185"/>
        <v>44112</v>
      </c>
      <c r="B8571" s="16">
        <v>5.08</v>
      </c>
      <c r="C8571" s="40">
        <v>92.581000000000003</v>
      </c>
      <c r="D8571" s="16">
        <v>25.56</v>
      </c>
      <c r="E8571" s="16">
        <v>24.08</v>
      </c>
      <c r="F8571" s="16">
        <v>28.21</v>
      </c>
      <c r="G8571" s="16">
        <v>5.6580000000000004</v>
      </c>
      <c r="H8571" s="16">
        <v>24.7</v>
      </c>
      <c r="I8571" s="16">
        <v>288.78800000000001</v>
      </c>
      <c r="J8571" s="16">
        <v>10.313000000000001</v>
      </c>
      <c r="K8571" s="79">
        <v>1273</v>
      </c>
      <c r="L8571" s="16">
        <f t="shared" si="183"/>
        <v>10.313000000000001</v>
      </c>
      <c r="M8571" s="16">
        <f t="shared" si="184"/>
        <v>1273</v>
      </c>
    </row>
    <row r="8572" spans="1:13" x14ac:dyDescent="0.2">
      <c r="A8572" s="77">
        <f t="shared" si="185"/>
        <v>44113</v>
      </c>
      <c r="B8572" s="16">
        <v>55.116</v>
      </c>
      <c r="C8572" s="40">
        <v>98.355999999999995</v>
      </c>
      <c r="D8572" s="16">
        <v>24.273</v>
      </c>
      <c r="E8572" s="16">
        <v>23.16</v>
      </c>
      <c r="F8572" s="16">
        <v>27.11</v>
      </c>
      <c r="G8572" s="16">
        <v>6.0810000000000004</v>
      </c>
      <c r="H8572" s="16">
        <v>21.7</v>
      </c>
      <c r="I8572" s="16">
        <v>205.03299999999999</v>
      </c>
      <c r="J8572" s="16">
        <v>6.7510000000000003</v>
      </c>
      <c r="K8572" s="79">
        <v>494.3</v>
      </c>
      <c r="L8572" s="16">
        <f t="shared" si="183"/>
        <v>6.7510000000000003</v>
      </c>
      <c r="M8572" s="16">
        <f t="shared" si="184"/>
        <v>494.3</v>
      </c>
    </row>
    <row r="8573" spans="1:13" x14ac:dyDescent="0.2">
      <c r="A8573" s="77">
        <f t="shared" si="185"/>
        <v>44114</v>
      </c>
      <c r="B8573" s="16">
        <v>71.873999999999995</v>
      </c>
      <c r="C8573" s="40">
        <v>92.126000000000005</v>
      </c>
      <c r="D8573" s="16">
        <v>25.094000000000001</v>
      </c>
      <c r="E8573" s="16">
        <v>23.36</v>
      </c>
      <c r="F8573" s="16">
        <v>28.38</v>
      </c>
      <c r="G8573" s="16">
        <v>5.9459999999999997</v>
      </c>
      <c r="H8573" s="16">
        <v>25.26</v>
      </c>
      <c r="I8573" s="16">
        <v>278.072</v>
      </c>
      <c r="J8573" s="16">
        <v>13.23</v>
      </c>
      <c r="K8573" s="79">
        <v>1136</v>
      </c>
      <c r="L8573" s="16">
        <f t="shared" si="183"/>
        <v>13.23</v>
      </c>
      <c r="M8573" s="16">
        <f t="shared" si="184"/>
        <v>1136</v>
      </c>
    </row>
    <row r="8574" spans="1:13" x14ac:dyDescent="0.2">
      <c r="A8574" s="77">
        <f t="shared" si="185"/>
        <v>44115</v>
      </c>
      <c r="B8574" s="16">
        <v>17.271999999999998</v>
      </c>
      <c r="C8574" s="40">
        <v>98.929000000000002</v>
      </c>
      <c r="D8574" s="16">
        <v>24.001999999999999</v>
      </c>
      <c r="E8574" s="16">
        <v>22.4</v>
      </c>
      <c r="F8574" s="16">
        <v>26.25</v>
      </c>
      <c r="G8574" s="16">
        <v>6.1109999999999998</v>
      </c>
      <c r="H8574" s="16">
        <v>19.02</v>
      </c>
      <c r="I8574" s="16">
        <v>235.751</v>
      </c>
      <c r="J8574" s="16">
        <v>10.417</v>
      </c>
      <c r="K8574" s="79">
        <v>1341</v>
      </c>
      <c r="L8574" s="16">
        <f t="shared" si="183"/>
        <v>10.417</v>
      </c>
      <c r="M8574" s="16">
        <f t="shared" si="184"/>
        <v>1341</v>
      </c>
    </row>
    <row r="8575" spans="1:13" x14ac:dyDescent="0.2">
      <c r="A8575" s="77">
        <f t="shared" si="185"/>
        <v>44116</v>
      </c>
      <c r="B8575" s="16">
        <v>23.114000000000001</v>
      </c>
      <c r="C8575" s="40">
        <v>94.713999999999999</v>
      </c>
      <c r="D8575" s="16">
        <v>25.035</v>
      </c>
      <c r="E8575" s="16">
        <v>23.32</v>
      </c>
      <c r="F8575" s="16">
        <v>27.92</v>
      </c>
      <c r="G8575" s="16">
        <v>7.3920000000000003</v>
      </c>
      <c r="H8575" s="16">
        <v>20.74</v>
      </c>
      <c r="I8575" s="16">
        <v>237.62200000000001</v>
      </c>
      <c r="J8575" s="16">
        <v>14.657999999999999</v>
      </c>
      <c r="K8575" s="79">
        <v>1341</v>
      </c>
      <c r="L8575" s="16">
        <f t="shared" si="183"/>
        <v>14.657999999999999</v>
      </c>
      <c r="M8575" s="16">
        <f t="shared" si="184"/>
        <v>1341</v>
      </c>
    </row>
    <row r="8576" spans="1:13" x14ac:dyDescent="0.2">
      <c r="A8576" s="77">
        <f t="shared" si="185"/>
        <v>44117</v>
      </c>
      <c r="B8576" s="16">
        <v>48.01</v>
      </c>
      <c r="C8576" s="40">
        <v>96.302000000000007</v>
      </c>
      <c r="D8576" s="16">
        <v>24.745999999999999</v>
      </c>
      <c r="E8576" s="16">
        <v>23.06</v>
      </c>
      <c r="F8576" s="16">
        <v>27.45</v>
      </c>
      <c r="G8576" s="16">
        <v>6.4130000000000003</v>
      </c>
      <c r="H8576" s="16">
        <v>30.34</v>
      </c>
      <c r="I8576" s="16">
        <v>237.39500000000001</v>
      </c>
      <c r="J8576" s="16">
        <v>10.612</v>
      </c>
      <c r="K8576" s="79">
        <v>997</v>
      </c>
      <c r="L8576" s="16">
        <f t="shared" si="183"/>
        <v>10.612</v>
      </c>
      <c r="M8576" s="16">
        <f t="shared" si="184"/>
        <v>997</v>
      </c>
    </row>
    <row r="8577" spans="1:13" x14ac:dyDescent="0.2">
      <c r="A8577" s="77">
        <f t="shared" si="185"/>
        <v>44118</v>
      </c>
      <c r="B8577" s="16">
        <v>54.868000000000002</v>
      </c>
      <c r="C8577" s="40">
        <v>98.075999999999993</v>
      </c>
      <c r="D8577" s="16">
        <v>23.617999999999999</v>
      </c>
      <c r="E8577" s="16">
        <v>22.44</v>
      </c>
      <c r="F8577" s="16">
        <v>24.94</v>
      </c>
      <c r="G8577" s="16">
        <v>5.8129999999999997</v>
      </c>
      <c r="H8577" s="16">
        <v>22.12</v>
      </c>
      <c r="I8577" s="16">
        <v>304.07900000000001</v>
      </c>
      <c r="J8577" s="16">
        <v>1.099</v>
      </c>
      <c r="K8577" s="79">
        <v>91.2</v>
      </c>
      <c r="L8577" s="16">
        <f t="shared" si="183"/>
        <v>1.099</v>
      </c>
      <c r="M8577" s="16">
        <f t="shared" si="184"/>
        <v>91.2</v>
      </c>
    </row>
    <row r="8578" spans="1:13" x14ac:dyDescent="0.2">
      <c r="A8578" s="77">
        <f t="shared" si="185"/>
        <v>44119</v>
      </c>
      <c r="B8578" s="16">
        <v>23.88</v>
      </c>
      <c r="C8578" s="40">
        <v>98.066000000000003</v>
      </c>
      <c r="D8578" s="16">
        <v>23.713999999999999</v>
      </c>
      <c r="E8578" s="16">
        <v>22.68</v>
      </c>
      <c r="F8578" s="16">
        <v>26.29</v>
      </c>
      <c r="G8578" s="16">
        <v>5.77</v>
      </c>
      <c r="H8578" s="16">
        <v>22.58</v>
      </c>
      <c r="I8578" s="16">
        <v>218.82599999999999</v>
      </c>
      <c r="J8578" s="16">
        <v>8.6669999999999998</v>
      </c>
      <c r="K8578" s="79">
        <v>992</v>
      </c>
      <c r="L8578" s="16">
        <f t="shared" si="183"/>
        <v>8.6669999999999998</v>
      </c>
      <c r="M8578" s="16">
        <f t="shared" si="184"/>
        <v>992</v>
      </c>
    </row>
    <row r="8579" spans="1:13" x14ac:dyDescent="0.2">
      <c r="A8579" s="77">
        <f t="shared" si="185"/>
        <v>44120</v>
      </c>
      <c r="B8579" s="16">
        <v>8.3819999999999997</v>
      </c>
      <c r="C8579" s="40"/>
      <c r="D8579" s="16">
        <v>24.692</v>
      </c>
      <c r="E8579" s="16">
        <v>22.85</v>
      </c>
      <c r="F8579" s="16">
        <v>27.19</v>
      </c>
      <c r="G8579" s="16">
        <v>6.2889999999999997</v>
      </c>
      <c r="H8579" s="16">
        <v>20.39</v>
      </c>
      <c r="I8579" s="16">
        <v>230.99299999999999</v>
      </c>
      <c r="J8579" s="16">
        <v>13.682</v>
      </c>
      <c r="K8579" s="79">
        <v>1274</v>
      </c>
      <c r="L8579" s="16">
        <f t="shared" si="183"/>
        <v>13.682</v>
      </c>
      <c r="M8579" s="16">
        <f t="shared" si="184"/>
        <v>1274</v>
      </c>
    </row>
    <row r="8580" spans="1:13" x14ac:dyDescent="0.2">
      <c r="A8580" s="77">
        <f t="shared" si="185"/>
        <v>44121</v>
      </c>
      <c r="B8580" s="16">
        <v>5.8419999999999996</v>
      </c>
      <c r="C8580" s="40"/>
      <c r="D8580" s="16">
        <v>25.707000000000001</v>
      </c>
      <c r="E8580" s="16">
        <v>22.92</v>
      </c>
      <c r="F8580" s="16">
        <v>28.27</v>
      </c>
      <c r="G8580" s="16">
        <v>7.3739999999999997</v>
      </c>
      <c r="H8580" s="16">
        <v>22.37</v>
      </c>
      <c r="I8580" s="16">
        <v>335.767</v>
      </c>
      <c r="J8580" s="16">
        <v>21.75</v>
      </c>
      <c r="K8580" s="79">
        <v>1154</v>
      </c>
      <c r="L8580" s="16">
        <f t="shared" si="183"/>
        <v>21.75</v>
      </c>
      <c r="M8580" s="16">
        <f t="shared" si="184"/>
        <v>1154</v>
      </c>
    </row>
    <row r="8581" spans="1:13" x14ac:dyDescent="0.2">
      <c r="A8581" s="77">
        <f t="shared" si="185"/>
        <v>44122</v>
      </c>
      <c r="B8581" s="16">
        <v>0</v>
      </c>
      <c r="C8581" s="40"/>
      <c r="D8581" s="16">
        <v>26.088000000000001</v>
      </c>
      <c r="E8581" s="16">
        <v>25.17</v>
      </c>
      <c r="F8581" s="16">
        <v>27.69</v>
      </c>
      <c r="G8581" s="16">
        <v>7.6660000000000004</v>
      </c>
      <c r="H8581" s="16">
        <v>20.92</v>
      </c>
      <c r="I8581" s="16">
        <v>342.048</v>
      </c>
      <c r="J8581" s="16">
        <v>14.067</v>
      </c>
      <c r="K8581" s="79">
        <v>1327</v>
      </c>
      <c r="L8581" s="16">
        <f t="shared" si="183"/>
        <v>14.067</v>
      </c>
      <c r="M8581" s="16">
        <f t="shared" si="184"/>
        <v>1327</v>
      </c>
    </row>
    <row r="8582" spans="1:13" x14ac:dyDescent="0.2">
      <c r="A8582" s="77">
        <f t="shared" si="185"/>
        <v>44123</v>
      </c>
      <c r="B8582" s="16">
        <v>6.35</v>
      </c>
      <c r="C8582" s="40"/>
      <c r="D8582" s="16">
        <v>25.120999999999999</v>
      </c>
      <c r="E8582" s="16">
        <v>23.64</v>
      </c>
      <c r="F8582" s="16">
        <v>27.1</v>
      </c>
      <c r="G8582" s="16">
        <v>6.1719999999999997</v>
      </c>
      <c r="H8582" s="16">
        <v>22.3</v>
      </c>
      <c r="I8582" s="16">
        <v>265.59500000000003</v>
      </c>
      <c r="J8582" s="16">
        <v>16.838999999999999</v>
      </c>
      <c r="K8582" s="79">
        <v>1265</v>
      </c>
      <c r="L8582" s="16">
        <f t="shared" si="183"/>
        <v>16.838999999999999</v>
      </c>
      <c r="M8582" s="16">
        <f t="shared" si="184"/>
        <v>1265</v>
      </c>
    </row>
    <row r="8583" spans="1:13" x14ac:dyDescent="0.2">
      <c r="A8583" s="77">
        <f t="shared" si="185"/>
        <v>44124</v>
      </c>
      <c r="B8583" s="16">
        <v>1.778</v>
      </c>
      <c r="C8583" s="40"/>
      <c r="D8583" s="16">
        <v>25.507999999999999</v>
      </c>
      <c r="E8583" s="16">
        <v>23.98</v>
      </c>
      <c r="F8583" s="16">
        <v>27.87</v>
      </c>
      <c r="G8583" s="16">
        <v>6.4889999999999999</v>
      </c>
      <c r="H8583" s="16">
        <v>22.4</v>
      </c>
      <c r="I8583" s="16">
        <v>287.83100000000002</v>
      </c>
      <c r="J8583" s="16">
        <v>14.872999999999999</v>
      </c>
      <c r="K8583" s="79">
        <v>1247</v>
      </c>
      <c r="L8583" s="16">
        <f t="shared" si="183"/>
        <v>14.872999999999999</v>
      </c>
      <c r="M8583" s="16">
        <f t="shared" si="184"/>
        <v>1247</v>
      </c>
    </row>
    <row r="8584" spans="1:13" x14ac:dyDescent="0.2">
      <c r="A8584" s="77">
        <f t="shared" si="185"/>
        <v>44125</v>
      </c>
      <c r="B8584" s="16">
        <v>16.256</v>
      </c>
      <c r="C8584" s="40"/>
      <c r="D8584" s="16">
        <v>24.873999999999999</v>
      </c>
      <c r="E8584" s="16">
        <v>23.18</v>
      </c>
      <c r="F8584" s="16">
        <v>26.22</v>
      </c>
      <c r="G8584" s="16">
        <v>8.0670000000000002</v>
      </c>
      <c r="H8584" s="16">
        <v>24.87</v>
      </c>
      <c r="I8584" s="16">
        <v>355.53800000000001</v>
      </c>
      <c r="J8584" s="16">
        <v>10.87</v>
      </c>
      <c r="K8584" s="79">
        <v>1331</v>
      </c>
      <c r="L8584" s="16">
        <f t="shared" si="183"/>
        <v>10.87</v>
      </c>
      <c r="M8584" s="16">
        <f t="shared" si="184"/>
        <v>1331</v>
      </c>
    </row>
    <row r="8585" spans="1:13" x14ac:dyDescent="0.2">
      <c r="A8585" s="77">
        <f t="shared" si="185"/>
        <v>44126</v>
      </c>
      <c r="B8585" s="16">
        <v>36.578000000000003</v>
      </c>
      <c r="C8585" s="40"/>
      <c r="D8585" s="16">
        <v>24.542000000000002</v>
      </c>
      <c r="E8585" s="16">
        <v>22.84</v>
      </c>
      <c r="F8585" s="16">
        <v>25.57</v>
      </c>
      <c r="G8585" s="16">
        <v>9.5050000000000008</v>
      </c>
      <c r="H8585" s="16">
        <v>29.81</v>
      </c>
      <c r="I8585" s="16">
        <v>327.428</v>
      </c>
      <c r="J8585" s="16">
        <v>5.5730000000000004</v>
      </c>
      <c r="K8585" s="79">
        <v>1091</v>
      </c>
      <c r="L8585" s="16">
        <f t="shared" si="183"/>
        <v>5.5730000000000004</v>
      </c>
      <c r="M8585" s="16">
        <f t="shared" si="184"/>
        <v>1091</v>
      </c>
    </row>
    <row r="8586" spans="1:13" x14ac:dyDescent="0.2">
      <c r="A8586" s="77">
        <f t="shared" si="185"/>
        <v>44127</v>
      </c>
      <c r="B8586" s="16">
        <v>8.6359999999999992</v>
      </c>
      <c r="C8586" s="40"/>
      <c r="D8586" s="16">
        <v>25.158000000000001</v>
      </c>
      <c r="E8586" s="16">
        <v>23.32</v>
      </c>
      <c r="F8586" s="16">
        <v>27.29</v>
      </c>
      <c r="G8586" s="16">
        <v>9.8409999999999993</v>
      </c>
      <c r="H8586" s="16">
        <v>30.16</v>
      </c>
      <c r="I8586" s="16">
        <v>357.74400000000003</v>
      </c>
      <c r="J8586" s="16">
        <v>12.78</v>
      </c>
      <c r="K8586" s="79">
        <v>1247</v>
      </c>
      <c r="L8586" s="16">
        <f t="shared" si="183"/>
        <v>12.78</v>
      </c>
      <c r="M8586" s="16">
        <f t="shared" si="184"/>
        <v>1247</v>
      </c>
    </row>
    <row r="8587" spans="1:13" x14ac:dyDescent="0.2">
      <c r="A8587" s="77">
        <f t="shared" si="185"/>
        <v>44128</v>
      </c>
      <c r="B8587" s="16">
        <v>0.50800000000000001</v>
      </c>
      <c r="C8587" s="40"/>
      <c r="D8587" s="16">
        <v>25.821000000000002</v>
      </c>
      <c r="E8587" s="16">
        <v>23.94</v>
      </c>
      <c r="F8587" s="16">
        <v>28.28</v>
      </c>
      <c r="G8587" s="16">
        <v>8.9890000000000008</v>
      </c>
      <c r="H8587" s="16">
        <v>24.34</v>
      </c>
      <c r="I8587" s="16">
        <v>352.339</v>
      </c>
      <c r="J8587" s="16">
        <v>22.611999999999998</v>
      </c>
      <c r="K8587" s="79">
        <v>944</v>
      </c>
      <c r="L8587" s="16">
        <f t="shared" si="183"/>
        <v>22.611999999999998</v>
      </c>
      <c r="M8587" s="16">
        <f t="shared" si="184"/>
        <v>944</v>
      </c>
    </row>
    <row r="8588" spans="1:13" x14ac:dyDescent="0.2">
      <c r="A8588" s="77">
        <f t="shared" si="185"/>
        <v>44129</v>
      </c>
      <c r="B8588" s="16">
        <v>0</v>
      </c>
      <c r="C8588" s="40"/>
      <c r="D8588" s="16">
        <v>25.648</v>
      </c>
      <c r="E8588" s="16">
        <v>23.98</v>
      </c>
      <c r="F8588" s="16">
        <v>27.69</v>
      </c>
      <c r="G8588" s="16">
        <v>8.1690000000000005</v>
      </c>
      <c r="H8588" s="16">
        <v>27.45</v>
      </c>
      <c r="I8588" s="16">
        <v>332.49900000000002</v>
      </c>
      <c r="J8588" s="16">
        <v>20.885000000000002</v>
      </c>
      <c r="K8588" s="79">
        <v>1069</v>
      </c>
      <c r="L8588" s="16">
        <f t="shared" si="183"/>
        <v>20.885000000000002</v>
      </c>
      <c r="M8588" s="16">
        <f t="shared" si="184"/>
        <v>1069</v>
      </c>
    </row>
    <row r="8589" spans="1:13" x14ac:dyDescent="0.2">
      <c r="A8589" s="77">
        <f t="shared" si="185"/>
        <v>44130</v>
      </c>
      <c r="B8589" s="16">
        <v>2.032</v>
      </c>
      <c r="C8589" s="40"/>
      <c r="D8589" s="16">
        <v>25.736000000000001</v>
      </c>
      <c r="E8589" s="16">
        <v>23.84</v>
      </c>
      <c r="F8589" s="16">
        <v>28.21</v>
      </c>
      <c r="G8589" s="16">
        <v>7.4370000000000003</v>
      </c>
      <c r="H8589" s="16">
        <v>27.24</v>
      </c>
      <c r="I8589" s="16">
        <v>333</v>
      </c>
      <c r="J8589" s="16">
        <v>14.430999999999999</v>
      </c>
      <c r="K8589" s="79">
        <v>1235</v>
      </c>
      <c r="L8589" s="16">
        <f t="shared" si="183"/>
        <v>14.430999999999999</v>
      </c>
      <c r="M8589" s="16">
        <f t="shared" si="184"/>
        <v>1235</v>
      </c>
    </row>
    <row r="8590" spans="1:13" x14ac:dyDescent="0.2">
      <c r="A8590" s="77">
        <f t="shared" si="185"/>
        <v>44131</v>
      </c>
      <c r="B8590" s="16">
        <v>0.76200000000000001</v>
      </c>
      <c r="C8590" s="40"/>
      <c r="D8590" s="16">
        <v>25.492000000000001</v>
      </c>
      <c r="E8590" s="16">
        <v>23.88</v>
      </c>
      <c r="F8590" s="16">
        <v>27.58</v>
      </c>
      <c r="G8590" s="16">
        <v>7.08</v>
      </c>
      <c r="H8590" s="16">
        <v>20.39</v>
      </c>
      <c r="I8590" s="16">
        <v>301.96100000000001</v>
      </c>
      <c r="J8590" s="16">
        <v>14.946</v>
      </c>
      <c r="K8590" s="79">
        <v>1260</v>
      </c>
      <c r="L8590" s="16">
        <f t="shared" si="183"/>
        <v>14.946</v>
      </c>
      <c r="M8590" s="16">
        <f t="shared" si="184"/>
        <v>1260</v>
      </c>
    </row>
    <row r="8591" spans="1:13" x14ac:dyDescent="0.2">
      <c r="A8591" s="77">
        <f t="shared" si="185"/>
        <v>44132</v>
      </c>
      <c r="B8591" s="16">
        <v>1.778</v>
      </c>
      <c r="C8591" s="40"/>
      <c r="D8591" s="16">
        <v>25.029</v>
      </c>
      <c r="E8591" s="16">
        <v>23.6</v>
      </c>
      <c r="F8591" s="16">
        <v>27.2</v>
      </c>
      <c r="G8591" s="16">
        <v>6.7640000000000002</v>
      </c>
      <c r="H8591" s="16">
        <v>24.84</v>
      </c>
      <c r="I8591" s="16">
        <v>258.322</v>
      </c>
      <c r="J8591" s="16">
        <v>16.591000000000001</v>
      </c>
      <c r="K8591" s="79">
        <v>1258</v>
      </c>
      <c r="L8591" s="16">
        <f t="shared" si="183"/>
        <v>16.591000000000001</v>
      </c>
      <c r="M8591" s="16">
        <f t="shared" si="184"/>
        <v>1258</v>
      </c>
    </row>
    <row r="8592" spans="1:13" x14ac:dyDescent="0.2">
      <c r="A8592" s="77">
        <f t="shared" si="185"/>
        <v>44133</v>
      </c>
      <c r="B8592" s="16">
        <v>4.8259999999999996</v>
      </c>
      <c r="C8592" s="40"/>
      <c r="D8592" s="16">
        <v>24.873000000000001</v>
      </c>
      <c r="E8592" s="16">
        <v>23.54</v>
      </c>
      <c r="F8592" s="16">
        <v>26.83</v>
      </c>
      <c r="G8592" s="16">
        <v>6.7190000000000003</v>
      </c>
      <c r="H8592" s="16">
        <v>22.51</v>
      </c>
      <c r="I8592" s="16">
        <v>254.256</v>
      </c>
      <c r="J8592" s="16">
        <v>15.704000000000001</v>
      </c>
      <c r="K8592" s="79">
        <v>1310</v>
      </c>
      <c r="L8592" s="16">
        <f t="shared" si="183"/>
        <v>15.704000000000001</v>
      </c>
      <c r="M8592" s="16">
        <f t="shared" si="184"/>
        <v>1310</v>
      </c>
    </row>
    <row r="8593" spans="1:13" x14ac:dyDescent="0.2">
      <c r="A8593" s="77">
        <f t="shared" si="185"/>
        <v>44134</v>
      </c>
      <c r="B8593" s="16">
        <v>7.3659999999999997</v>
      </c>
      <c r="C8593" s="40"/>
      <c r="D8593" s="16">
        <v>25.419</v>
      </c>
      <c r="E8593" s="16">
        <v>23.65</v>
      </c>
      <c r="F8593" s="16">
        <v>27.35</v>
      </c>
      <c r="G8593" s="16">
        <v>8.3320000000000007</v>
      </c>
      <c r="H8593" s="16">
        <v>28.19</v>
      </c>
      <c r="I8593" s="16">
        <v>27.042000000000002</v>
      </c>
      <c r="J8593" s="16">
        <v>11.592000000000001</v>
      </c>
      <c r="K8593" s="79">
        <v>1102</v>
      </c>
      <c r="L8593" s="16">
        <f t="shared" si="183"/>
        <v>11.592000000000001</v>
      </c>
      <c r="M8593" s="16">
        <f t="shared" si="184"/>
        <v>1102</v>
      </c>
    </row>
    <row r="8594" spans="1:13" x14ac:dyDescent="0.2">
      <c r="A8594" s="77">
        <f t="shared" si="185"/>
        <v>44135</v>
      </c>
      <c r="B8594" s="16">
        <v>0</v>
      </c>
      <c r="C8594" s="40"/>
      <c r="D8594" s="16">
        <v>26.116</v>
      </c>
      <c r="E8594" s="16">
        <v>24.76</v>
      </c>
      <c r="F8594" s="16">
        <v>27.69</v>
      </c>
      <c r="G8594" s="16">
        <v>12.565</v>
      </c>
      <c r="H8594" s="16">
        <v>28.22</v>
      </c>
      <c r="I8594" s="16">
        <v>12.693</v>
      </c>
      <c r="J8594" s="16">
        <v>20.076000000000001</v>
      </c>
      <c r="K8594" s="79">
        <v>1145</v>
      </c>
      <c r="L8594" s="16">
        <f t="shared" si="183"/>
        <v>20.076000000000001</v>
      </c>
      <c r="M8594" s="16">
        <f t="shared" si="184"/>
        <v>1145</v>
      </c>
    </row>
    <row r="8595" spans="1:13" x14ac:dyDescent="0.2">
      <c r="A8595" s="77">
        <f t="shared" si="185"/>
        <v>44136</v>
      </c>
      <c r="B8595" s="16">
        <v>0.76200000000000001</v>
      </c>
      <c r="C8595" s="40"/>
      <c r="D8595" s="16">
        <v>26.184000000000001</v>
      </c>
      <c r="E8595" s="16">
        <v>24.69</v>
      </c>
      <c r="F8595" s="16">
        <v>27.86</v>
      </c>
      <c r="G8595" s="16">
        <v>11.994999999999999</v>
      </c>
      <c r="H8595" s="16">
        <v>29.56</v>
      </c>
      <c r="I8595" s="16">
        <v>22.893000000000001</v>
      </c>
      <c r="J8595" s="16">
        <v>13.435</v>
      </c>
      <c r="K8595" s="79">
        <v>1228</v>
      </c>
      <c r="L8595" s="16">
        <f t="shared" si="183"/>
        <v>13.435</v>
      </c>
      <c r="M8595" s="16">
        <f t="shared" si="184"/>
        <v>1228</v>
      </c>
    </row>
    <row r="8596" spans="1:13" x14ac:dyDescent="0.2">
      <c r="A8596" s="77">
        <f t="shared" si="185"/>
        <v>44137</v>
      </c>
      <c r="B8596" s="16">
        <v>0</v>
      </c>
      <c r="C8596" s="40"/>
      <c r="D8596" s="16">
        <v>26.099</v>
      </c>
      <c r="E8596" s="16">
        <v>25.31</v>
      </c>
      <c r="F8596" s="16">
        <v>27.46</v>
      </c>
      <c r="G8596" s="16">
        <v>9.9510000000000005</v>
      </c>
      <c r="H8596" s="16">
        <v>25.61</v>
      </c>
      <c r="I8596" s="16">
        <v>15.382999999999999</v>
      </c>
      <c r="J8596" s="16">
        <v>18.125</v>
      </c>
      <c r="K8596" s="79">
        <v>1140</v>
      </c>
      <c r="L8596" s="16">
        <f t="shared" si="183"/>
        <v>18.125</v>
      </c>
      <c r="M8596" s="16">
        <f t="shared" si="184"/>
        <v>1140</v>
      </c>
    </row>
    <row r="8597" spans="1:13" x14ac:dyDescent="0.2">
      <c r="A8597" s="77">
        <f t="shared" si="185"/>
        <v>44138</v>
      </c>
      <c r="B8597" s="16">
        <v>2.54</v>
      </c>
      <c r="C8597" s="40"/>
      <c r="D8597" s="16">
        <v>25.67</v>
      </c>
      <c r="E8597" s="16">
        <v>24.12</v>
      </c>
      <c r="F8597" s="16">
        <v>27.49</v>
      </c>
      <c r="G8597" s="16">
        <v>9.9489999999999998</v>
      </c>
      <c r="H8597" s="16">
        <v>27.34</v>
      </c>
      <c r="I8597" s="16">
        <v>349.39800000000002</v>
      </c>
      <c r="J8597" s="16">
        <v>14.959</v>
      </c>
      <c r="K8597" s="79">
        <v>1196</v>
      </c>
      <c r="L8597" s="16">
        <f t="shared" si="183"/>
        <v>14.959</v>
      </c>
      <c r="M8597" s="16">
        <f t="shared" si="184"/>
        <v>1196</v>
      </c>
    </row>
    <row r="8598" spans="1:13" x14ac:dyDescent="0.2">
      <c r="A8598" s="77">
        <f t="shared" si="185"/>
        <v>44139</v>
      </c>
      <c r="B8598" s="16">
        <v>0.76200000000000001</v>
      </c>
      <c r="C8598" s="40">
        <v>87.745000000000005</v>
      </c>
      <c r="D8598" s="16">
        <v>25.957999999999998</v>
      </c>
      <c r="E8598" s="16">
        <v>25</v>
      </c>
      <c r="F8598" s="16">
        <v>27.68</v>
      </c>
      <c r="G8598" s="16">
        <v>10.519</v>
      </c>
      <c r="H8598" s="16">
        <v>24.55</v>
      </c>
      <c r="I8598" s="16">
        <v>3.4319999999999999</v>
      </c>
      <c r="J8598" s="16">
        <v>17.608000000000001</v>
      </c>
      <c r="K8598" s="79">
        <v>1243</v>
      </c>
      <c r="L8598" s="16">
        <f t="shared" si="183"/>
        <v>17.608000000000001</v>
      </c>
      <c r="M8598" s="16">
        <f t="shared" si="184"/>
        <v>1243</v>
      </c>
    </row>
    <row r="8599" spans="1:13" x14ac:dyDescent="0.2">
      <c r="A8599" s="77">
        <f t="shared" si="185"/>
        <v>44140</v>
      </c>
      <c r="B8599" s="16">
        <v>0</v>
      </c>
      <c r="C8599" s="40">
        <v>89.435000000000002</v>
      </c>
      <c r="D8599" s="16">
        <v>25.814</v>
      </c>
      <c r="E8599" s="16">
        <v>25.23</v>
      </c>
      <c r="F8599" s="16">
        <v>27.49</v>
      </c>
      <c r="G8599" s="16">
        <v>10.552</v>
      </c>
      <c r="H8599" s="16">
        <v>25.33</v>
      </c>
      <c r="I8599" s="16">
        <v>24.698</v>
      </c>
      <c r="J8599" s="16">
        <v>11.297000000000001</v>
      </c>
      <c r="K8599" s="79">
        <v>1167</v>
      </c>
      <c r="L8599" s="16">
        <f t="shared" si="183"/>
        <v>11.297000000000001</v>
      </c>
      <c r="M8599" s="16">
        <f t="shared" si="184"/>
        <v>1167</v>
      </c>
    </row>
    <row r="8600" spans="1:13" x14ac:dyDescent="0.2">
      <c r="A8600" s="77">
        <f t="shared" si="185"/>
        <v>44141</v>
      </c>
      <c r="B8600" s="16">
        <v>17.021999999999998</v>
      </c>
      <c r="C8600" s="40">
        <v>85.817999999999998</v>
      </c>
      <c r="D8600" s="16">
        <v>25.79</v>
      </c>
      <c r="E8600" s="16">
        <v>24</v>
      </c>
      <c r="F8600" s="16">
        <v>27.66</v>
      </c>
      <c r="G8600" s="16">
        <v>9.3219999999999992</v>
      </c>
      <c r="H8600" s="16">
        <v>25.08</v>
      </c>
      <c r="I8600" s="16">
        <v>341.78100000000001</v>
      </c>
      <c r="J8600" s="16">
        <v>20.292999999999999</v>
      </c>
      <c r="K8600" s="79">
        <v>1103</v>
      </c>
      <c r="L8600" s="16">
        <f t="shared" si="183"/>
        <v>20.292999999999999</v>
      </c>
      <c r="M8600" s="16">
        <f t="shared" si="184"/>
        <v>1103</v>
      </c>
    </row>
    <row r="8601" spans="1:13" x14ac:dyDescent="0.2">
      <c r="A8601" s="77">
        <f t="shared" si="185"/>
        <v>44142</v>
      </c>
      <c r="B8601" s="16">
        <v>46.735999999999997</v>
      </c>
      <c r="C8601" s="40">
        <v>96.147999999999996</v>
      </c>
      <c r="D8601" s="16">
        <v>23.309000000000001</v>
      </c>
      <c r="E8601" s="16">
        <v>21.58</v>
      </c>
      <c r="F8601" s="16">
        <v>25.07</v>
      </c>
      <c r="G8601" s="16">
        <v>8.1460000000000008</v>
      </c>
      <c r="H8601" s="16">
        <v>26.39</v>
      </c>
      <c r="I8601" s="16">
        <v>257.71199999999999</v>
      </c>
      <c r="J8601" s="16">
        <v>7.8470000000000004</v>
      </c>
      <c r="K8601" s="79">
        <v>910</v>
      </c>
      <c r="L8601" s="16">
        <f t="shared" si="183"/>
        <v>7.8470000000000004</v>
      </c>
      <c r="M8601" s="16">
        <f t="shared" si="184"/>
        <v>910</v>
      </c>
    </row>
    <row r="8602" spans="1:13" x14ac:dyDescent="0.2">
      <c r="A8602" s="77">
        <f t="shared" si="185"/>
        <v>44143</v>
      </c>
      <c r="B8602" s="16">
        <v>5.5880000000000001</v>
      </c>
      <c r="C8602" s="40">
        <v>88.921000000000006</v>
      </c>
      <c r="D8602" s="16">
        <v>24.611999999999998</v>
      </c>
      <c r="E8602" s="16">
        <v>22.2</v>
      </c>
      <c r="F8602" s="16">
        <v>27.03</v>
      </c>
      <c r="G8602" s="16">
        <v>6.4870000000000001</v>
      </c>
      <c r="H8602" s="16">
        <v>32.81</v>
      </c>
      <c r="I8602" s="16">
        <v>295.61</v>
      </c>
      <c r="J8602" s="16">
        <v>13.986000000000001</v>
      </c>
      <c r="K8602" s="79">
        <v>1245</v>
      </c>
      <c r="L8602" s="16">
        <f t="shared" si="183"/>
        <v>13.986000000000001</v>
      </c>
      <c r="M8602" s="16">
        <f t="shared" si="184"/>
        <v>1245</v>
      </c>
    </row>
    <row r="8603" spans="1:13" x14ac:dyDescent="0.2">
      <c r="A8603" s="77">
        <f t="shared" si="185"/>
        <v>44144</v>
      </c>
      <c r="B8603" s="16">
        <v>5.5880000000000001</v>
      </c>
      <c r="C8603" s="40">
        <v>91.174000000000007</v>
      </c>
      <c r="D8603" s="16">
        <v>23.713999999999999</v>
      </c>
      <c r="E8603" s="16">
        <v>22.41</v>
      </c>
      <c r="F8603" s="16">
        <v>26.05</v>
      </c>
      <c r="G8603" s="16">
        <v>5.8789999999999996</v>
      </c>
      <c r="H8603" s="16">
        <v>22.69</v>
      </c>
      <c r="I8603" s="16">
        <v>240.10499999999999</v>
      </c>
      <c r="J8603" s="16">
        <v>15.385999999999999</v>
      </c>
      <c r="K8603" s="79">
        <v>1301</v>
      </c>
      <c r="L8603" s="16">
        <f t="shared" si="183"/>
        <v>15.385999999999999</v>
      </c>
      <c r="M8603" s="16">
        <f t="shared" si="184"/>
        <v>1301</v>
      </c>
    </row>
    <row r="8604" spans="1:13" x14ac:dyDescent="0.2">
      <c r="A8604" s="77">
        <f t="shared" si="185"/>
        <v>44145</v>
      </c>
      <c r="B8604" s="16">
        <v>29.468</v>
      </c>
      <c r="C8604" s="40">
        <v>91.870999999999995</v>
      </c>
      <c r="D8604" s="16">
        <v>23.555</v>
      </c>
      <c r="E8604" s="16">
        <v>21.67</v>
      </c>
      <c r="F8604" s="16">
        <v>27.27</v>
      </c>
      <c r="G8604" s="16">
        <v>6.5609999999999999</v>
      </c>
      <c r="H8604" s="16">
        <v>18.95</v>
      </c>
      <c r="I8604" s="16">
        <v>245.93700000000001</v>
      </c>
      <c r="J8604" s="16">
        <v>14.922000000000001</v>
      </c>
      <c r="K8604" s="79">
        <v>1357</v>
      </c>
      <c r="L8604" s="16">
        <f t="shared" si="183"/>
        <v>14.922000000000001</v>
      </c>
      <c r="M8604" s="16">
        <f t="shared" si="184"/>
        <v>1357</v>
      </c>
    </row>
    <row r="8605" spans="1:13" x14ac:dyDescent="0.2">
      <c r="A8605" s="77">
        <f t="shared" si="185"/>
        <v>44146</v>
      </c>
      <c r="B8605" s="16">
        <v>4.5720000000000001</v>
      </c>
      <c r="C8605" s="40">
        <v>91.093999999999994</v>
      </c>
      <c r="D8605" s="16">
        <v>23.846</v>
      </c>
      <c r="E8605" s="16">
        <v>22.13</v>
      </c>
      <c r="F8605" s="16">
        <v>26.28</v>
      </c>
      <c r="G8605" s="16">
        <v>6.79</v>
      </c>
      <c r="H8605" s="16">
        <v>19.579999999999998</v>
      </c>
      <c r="I8605" s="16">
        <v>250.00800000000001</v>
      </c>
      <c r="J8605" s="16">
        <v>16.997</v>
      </c>
      <c r="K8605" s="79">
        <v>1260</v>
      </c>
      <c r="L8605" s="16">
        <f t="shared" si="183"/>
        <v>16.997</v>
      </c>
      <c r="M8605" s="16">
        <f t="shared" si="184"/>
        <v>1260</v>
      </c>
    </row>
    <row r="8606" spans="1:13" x14ac:dyDescent="0.2">
      <c r="A8606" s="77">
        <f t="shared" si="185"/>
        <v>44147</v>
      </c>
      <c r="B8606" s="16">
        <v>0.254</v>
      </c>
      <c r="C8606" s="40">
        <v>90.960999999999999</v>
      </c>
      <c r="D8606" s="16">
        <v>24.311</v>
      </c>
      <c r="E8606" s="16">
        <v>22.47</v>
      </c>
      <c r="F8606" s="16">
        <v>26.59</v>
      </c>
      <c r="G8606" s="16">
        <v>6.0529999999999999</v>
      </c>
      <c r="H8606" s="16">
        <v>23.71</v>
      </c>
      <c r="I8606" s="16">
        <v>252.40100000000001</v>
      </c>
      <c r="J8606" s="16">
        <v>16.553999999999998</v>
      </c>
      <c r="K8606" s="79">
        <v>1277</v>
      </c>
      <c r="L8606" s="16">
        <f t="shared" si="183"/>
        <v>16.553999999999998</v>
      </c>
      <c r="M8606" s="16">
        <f t="shared" si="184"/>
        <v>1277</v>
      </c>
    </row>
    <row r="8607" spans="1:13" x14ac:dyDescent="0.2">
      <c r="A8607" s="77">
        <f t="shared" si="185"/>
        <v>44148</v>
      </c>
      <c r="B8607" s="16">
        <v>0.254</v>
      </c>
      <c r="C8607" s="40">
        <v>89.748000000000005</v>
      </c>
      <c r="D8607" s="16">
        <v>24.692</v>
      </c>
      <c r="E8607" s="16">
        <v>22.87</v>
      </c>
      <c r="F8607" s="16">
        <v>26.83</v>
      </c>
      <c r="G8607" s="16">
        <v>4.8879999999999999</v>
      </c>
      <c r="H8607" s="16">
        <v>16.12</v>
      </c>
      <c r="I8607" s="16">
        <v>283.62599999999998</v>
      </c>
      <c r="J8607" s="16">
        <v>12.352</v>
      </c>
      <c r="K8607" s="79">
        <v>1217</v>
      </c>
      <c r="L8607" s="16">
        <f t="shared" si="183"/>
        <v>12.352</v>
      </c>
      <c r="M8607" s="16">
        <f t="shared" si="184"/>
        <v>1217</v>
      </c>
    </row>
    <row r="8608" spans="1:13" x14ac:dyDescent="0.2">
      <c r="A8608" s="77">
        <f t="shared" si="185"/>
        <v>44149</v>
      </c>
      <c r="K8608" s="79"/>
    </row>
    <row r="8609" spans="1:1" x14ac:dyDescent="0.2">
      <c r="A8609" s="77">
        <f t="shared" si="185"/>
        <v>44150</v>
      </c>
    </row>
    <row r="8610" spans="1:1" x14ac:dyDescent="0.2">
      <c r="A8610" s="77">
        <f t="shared" si="185"/>
        <v>44151</v>
      </c>
    </row>
    <row r="8611" spans="1:1" x14ac:dyDescent="0.2">
      <c r="A8611" s="77">
        <f t="shared" si="185"/>
        <v>44152</v>
      </c>
    </row>
    <row r="8612" spans="1:1" x14ac:dyDescent="0.2">
      <c r="A8612" s="77">
        <f t="shared" si="185"/>
        <v>44153</v>
      </c>
    </row>
    <row r="8613" spans="1:1" x14ac:dyDescent="0.2">
      <c r="A8613" s="77">
        <f t="shared" si="185"/>
        <v>44154</v>
      </c>
    </row>
    <row r="8614" spans="1:1" x14ac:dyDescent="0.2">
      <c r="A8614" s="77">
        <f t="shared" si="185"/>
        <v>44155</v>
      </c>
    </row>
    <row r="8615" spans="1:1" x14ac:dyDescent="0.2">
      <c r="A8615" s="77">
        <f t="shared" si="185"/>
        <v>44156</v>
      </c>
    </row>
    <row r="8616" spans="1:1" x14ac:dyDescent="0.2">
      <c r="A8616" s="77">
        <f t="shared" si="185"/>
        <v>44157</v>
      </c>
    </row>
    <row r="8617" spans="1:1" x14ac:dyDescent="0.2">
      <c r="A8617" s="77">
        <f t="shared" si="185"/>
        <v>44158</v>
      </c>
    </row>
    <row r="8618" spans="1:1" x14ac:dyDescent="0.2">
      <c r="A8618" s="77">
        <f t="shared" si="185"/>
        <v>44159</v>
      </c>
    </row>
    <row r="8619" spans="1:1" x14ac:dyDescent="0.2">
      <c r="A8619" s="77">
        <f t="shared" si="185"/>
        <v>44160</v>
      </c>
    </row>
    <row r="8620" spans="1:1" x14ac:dyDescent="0.2">
      <c r="A8620" s="77">
        <f t="shared" si="185"/>
        <v>44161</v>
      </c>
    </row>
    <row r="8621" spans="1:1" x14ac:dyDescent="0.2">
      <c r="A8621" s="77">
        <f t="shared" si="185"/>
        <v>44162</v>
      </c>
    </row>
    <row r="8622" spans="1:1" x14ac:dyDescent="0.2">
      <c r="A8622" s="77">
        <f t="shared" si="185"/>
        <v>44163</v>
      </c>
    </row>
    <row r="8623" spans="1:1" x14ac:dyDescent="0.2">
      <c r="A8623" s="77">
        <f t="shared" si="185"/>
        <v>44164</v>
      </c>
    </row>
    <row r="8624" spans="1:1" x14ac:dyDescent="0.2">
      <c r="A8624" s="77">
        <f t="shared" si="185"/>
        <v>44165</v>
      </c>
    </row>
    <row r="8625" spans="1:1" x14ac:dyDescent="0.2">
      <c r="A8625" s="77">
        <f t="shared" si="185"/>
        <v>44166</v>
      </c>
    </row>
    <row r="8626" spans="1:1" x14ac:dyDescent="0.2">
      <c r="A8626" s="77">
        <f t="shared" si="185"/>
        <v>44167</v>
      </c>
    </row>
    <row r="8627" spans="1:1" x14ac:dyDescent="0.2">
      <c r="A8627" s="77">
        <f t="shared" si="185"/>
        <v>44168</v>
      </c>
    </row>
    <row r="8628" spans="1:1" x14ac:dyDescent="0.2">
      <c r="A8628" s="77">
        <f t="shared" si="185"/>
        <v>44169</v>
      </c>
    </row>
    <row r="8629" spans="1:1" x14ac:dyDescent="0.2">
      <c r="A8629" s="77">
        <f t="shared" si="185"/>
        <v>44170</v>
      </c>
    </row>
    <row r="8630" spans="1:1" x14ac:dyDescent="0.2">
      <c r="A8630" s="77">
        <f t="shared" ref="A8630:A8655" si="186">A8629+1</f>
        <v>44171</v>
      </c>
    </row>
    <row r="8631" spans="1:1" x14ac:dyDescent="0.2">
      <c r="A8631" s="77">
        <f t="shared" si="186"/>
        <v>44172</v>
      </c>
    </row>
    <row r="8632" spans="1:1" x14ac:dyDescent="0.2">
      <c r="A8632" s="77">
        <f t="shared" si="186"/>
        <v>44173</v>
      </c>
    </row>
    <row r="8633" spans="1:1" x14ac:dyDescent="0.2">
      <c r="A8633" s="77">
        <f t="shared" si="186"/>
        <v>44174</v>
      </c>
    </row>
    <row r="8634" spans="1:1" x14ac:dyDescent="0.2">
      <c r="A8634" s="77">
        <f t="shared" si="186"/>
        <v>44175</v>
      </c>
    </row>
    <row r="8635" spans="1:1" x14ac:dyDescent="0.2">
      <c r="A8635" s="77">
        <f t="shared" si="186"/>
        <v>44176</v>
      </c>
    </row>
    <row r="8636" spans="1:1" x14ac:dyDescent="0.2">
      <c r="A8636" s="77">
        <f t="shared" si="186"/>
        <v>44177</v>
      </c>
    </row>
    <row r="8637" spans="1:1" x14ac:dyDescent="0.2">
      <c r="A8637" s="77">
        <f t="shared" si="186"/>
        <v>44178</v>
      </c>
    </row>
    <row r="8638" spans="1:1" x14ac:dyDescent="0.2">
      <c r="A8638" s="77">
        <f t="shared" si="186"/>
        <v>44179</v>
      </c>
    </row>
    <row r="8639" spans="1:1" x14ac:dyDescent="0.2">
      <c r="A8639" s="77">
        <f t="shared" si="186"/>
        <v>44180</v>
      </c>
    </row>
    <row r="8640" spans="1:1" x14ac:dyDescent="0.2">
      <c r="A8640" s="77">
        <f t="shared" si="186"/>
        <v>44181</v>
      </c>
    </row>
    <row r="8641" spans="1:13" x14ac:dyDescent="0.2">
      <c r="A8641" s="77">
        <f t="shared" si="186"/>
        <v>44182</v>
      </c>
    </row>
    <row r="8642" spans="1:13" x14ac:dyDescent="0.2">
      <c r="A8642" s="77">
        <f t="shared" si="186"/>
        <v>44183</v>
      </c>
    </row>
    <row r="8643" spans="1:13" x14ac:dyDescent="0.2">
      <c r="A8643" s="77">
        <f t="shared" si="186"/>
        <v>44184</v>
      </c>
    </row>
    <row r="8644" spans="1:13" x14ac:dyDescent="0.2">
      <c r="A8644" s="77">
        <f t="shared" si="186"/>
        <v>44185</v>
      </c>
    </row>
    <row r="8645" spans="1:13" x14ac:dyDescent="0.2">
      <c r="A8645" s="77">
        <f t="shared" si="186"/>
        <v>44186</v>
      </c>
    </row>
    <row r="8646" spans="1:13" x14ac:dyDescent="0.2">
      <c r="A8646" s="77">
        <f t="shared" si="186"/>
        <v>44187</v>
      </c>
    </row>
    <row r="8647" spans="1:13" x14ac:dyDescent="0.2">
      <c r="A8647" s="77">
        <f t="shared" si="186"/>
        <v>44188</v>
      </c>
    </row>
    <row r="8648" spans="1:13" x14ac:dyDescent="0.2">
      <c r="A8648" s="77">
        <f t="shared" si="186"/>
        <v>44189</v>
      </c>
    </row>
    <row r="8649" spans="1:13" x14ac:dyDescent="0.2">
      <c r="A8649" s="77">
        <f t="shared" si="186"/>
        <v>44190</v>
      </c>
    </row>
    <row r="8650" spans="1:13" x14ac:dyDescent="0.2">
      <c r="A8650" s="77">
        <f t="shared" si="186"/>
        <v>44191</v>
      </c>
    </row>
    <row r="8651" spans="1:13" x14ac:dyDescent="0.2">
      <c r="A8651" s="77">
        <f t="shared" si="186"/>
        <v>44192</v>
      </c>
    </row>
    <row r="8652" spans="1:13" x14ac:dyDescent="0.2">
      <c r="A8652" s="77">
        <f t="shared" si="186"/>
        <v>44193</v>
      </c>
    </row>
    <row r="8653" spans="1:13" x14ac:dyDescent="0.2">
      <c r="A8653" s="77">
        <f t="shared" si="186"/>
        <v>44194</v>
      </c>
    </row>
    <row r="8654" spans="1:13" x14ac:dyDescent="0.2">
      <c r="A8654" s="77">
        <f t="shared" si="186"/>
        <v>44195</v>
      </c>
    </row>
    <row r="8655" spans="1:13" x14ac:dyDescent="0.2">
      <c r="A8655" s="77">
        <f t="shared" si="186"/>
        <v>44196</v>
      </c>
    </row>
    <row r="8656" spans="1:13" x14ac:dyDescent="0.2">
      <c r="A8656" s="77">
        <v>44197</v>
      </c>
      <c r="B8656" s="16">
        <v>0</v>
      </c>
      <c r="C8656" s="40">
        <v>86.968000000000004</v>
      </c>
      <c r="D8656" s="16">
        <v>25.533000000000001</v>
      </c>
      <c r="E8656" s="16">
        <v>24.08</v>
      </c>
      <c r="F8656" s="16">
        <v>27.46</v>
      </c>
      <c r="G8656" s="16">
        <v>8.923</v>
      </c>
      <c r="H8656" s="16">
        <v>26.57</v>
      </c>
      <c r="I8656" s="3">
        <v>21.574999999999999</v>
      </c>
      <c r="J8656" s="16">
        <v>22.652000000000001</v>
      </c>
      <c r="K8656" s="16">
        <v>994</v>
      </c>
      <c r="L8656" s="16">
        <f t="shared" ref="L8656:L8688" si="187">J8656</f>
        <v>22.652000000000001</v>
      </c>
      <c r="M8656" s="16">
        <f t="shared" ref="M8656:M8688" si="188">K8656</f>
        <v>994</v>
      </c>
    </row>
    <row r="8657" spans="1:13" x14ac:dyDescent="0.2">
      <c r="A8657" s="77">
        <f t="shared" ref="A8657:A8720" si="189">A8656+1</f>
        <v>44198</v>
      </c>
      <c r="B8657" s="16">
        <v>0</v>
      </c>
      <c r="C8657" s="40">
        <v>86.710999999999999</v>
      </c>
      <c r="D8657" s="16">
        <v>25.832999999999998</v>
      </c>
      <c r="E8657" s="16">
        <v>24.69</v>
      </c>
      <c r="F8657" s="16">
        <v>27.83</v>
      </c>
      <c r="G8657" s="16">
        <v>8.0510000000000002</v>
      </c>
      <c r="H8657" s="16">
        <v>23.5</v>
      </c>
      <c r="I8657" s="3">
        <v>17.483000000000001</v>
      </c>
      <c r="J8657" s="16">
        <v>22.34</v>
      </c>
      <c r="K8657" s="16">
        <v>1114</v>
      </c>
      <c r="L8657" s="16">
        <f t="shared" si="187"/>
        <v>22.34</v>
      </c>
      <c r="M8657" s="16">
        <f t="shared" si="188"/>
        <v>1114</v>
      </c>
    </row>
    <row r="8658" spans="1:13" x14ac:dyDescent="0.2">
      <c r="A8658" s="77">
        <f t="shared" si="189"/>
        <v>44199</v>
      </c>
      <c r="B8658" s="16">
        <v>0</v>
      </c>
      <c r="C8658" s="40">
        <v>87.793000000000006</v>
      </c>
      <c r="D8658" s="16">
        <v>25.608000000000001</v>
      </c>
      <c r="E8658" s="16">
        <v>23.67</v>
      </c>
      <c r="F8658" s="16">
        <v>27.9</v>
      </c>
      <c r="G8658" s="16">
        <v>7.6159999999999997</v>
      </c>
      <c r="H8658" s="16">
        <v>23.53</v>
      </c>
      <c r="I8658" s="3">
        <v>9.1129999999999995</v>
      </c>
      <c r="J8658" s="16">
        <v>20.791</v>
      </c>
      <c r="K8658" s="16">
        <v>1192</v>
      </c>
      <c r="L8658" s="16">
        <f t="shared" si="187"/>
        <v>20.791</v>
      </c>
      <c r="M8658" s="16">
        <f t="shared" si="188"/>
        <v>1192</v>
      </c>
    </row>
    <row r="8659" spans="1:13" x14ac:dyDescent="0.2">
      <c r="A8659" s="77">
        <f t="shared" si="189"/>
        <v>44200</v>
      </c>
      <c r="B8659" s="16">
        <v>0</v>
      </c>
      <c r="C8659" s="40">
        <v>80.471999999999994</v>
      </c>
      <c r="D8659" s="16">
        <v>25.257000000000001</v>
      </c>
      <c r="E8659" s="16">
        <v>24.05</v>
      </c>
      <c r="F8659" s="16">
        <v>27.01</v>
      </c>
      <c r="G8659" s="16">
        <v>9.1660000000000004</v>
      </c>
      <c r="H8659" s="16">
        <v>29.25</v>
      </c>
      <c r="I8659" s="3">
        <v>21.597999999999999</v>
      </c>
      <c r="J8659" s="16">
        <v>21.353999999999999</v>
      </c>
      <c r="K8659" s="16">
        <v>1141</v>
      </c>
      <c r="L8659" s="16">
        <f t="shared" si="187"/>
        <v>21.353999999999999</v>
      </c>
      <c r="M8659" s="16">
        <f t="shared" si="188"/>
        <v>1141</v>
      </c>
    </row>
    <row r="8660" spans="1:13" x14ac:dyDescent="0.2">
      <c r="A8660" s="77">
        <f t="shared" si="189"/>
        <v>44201</v>
      </c>
      <c r="B8660" s="16">
        <v>0</v>
      </c>
      <c r="C8660" s="40">
        <v>72.968999999999994</v>
      </c>
      <c r="D8660" s="16">
        <v>24.960999999999999</v>
      </c>
      <c r="E8660" s="16">
        <v>23.36</v>
      </c>
      <c r="F8660" s="16">
        <v>27.01</v>
      </c>
      <c r="G8660" s="16">
        <v>8.0649999999999995</v>
      </c>
      <c r="H8660" s="16">
        <v>20.64</v>
      </c>
      <c r="I8660" s="3">
        <v>332.66300000000001</v>
      </c>
      <c r="J8660" s="16">
        <v>19.148</v>
      </c>
      <c r="K8660" s="16">
        <v>1205</v>
      </c>
      <c r="L8660" s="16">
        <f t="shared" si="187"/>
        <v>19.148</v>
      </c>
      <c r="M8660" s="16">
        <f t="shared" si="188"/>
        <v>1205</v>
      </c>
    </row>
    <row r="8661" spans="1:13" x14ac:dyDescent="0.2">
      <c r="A8661" s="77">
        <f t="shared" si="189"/>
        <v>44202</v>
      </c>
      <c r="B8661" s="16">
        <v>0.254</v>
      </c>
      <c r="C8661" s="40">
        <v>80.147999999999996</v>
      </c>
      <c r="D8661" s="16">
        <v>24.722999999999999</v>
      </c>
      <c r="E8661" s="16">
        <v>23.64</v>
      </c>
      <c r="F8661" s="16">
        <v>26.87</v>
      </c>
      <c r="G8661" s="16">
        <v>5.6609999999999996</v>
      </c>
      <c r="H8661" s="16">
        <v>17.43</v>
      </c>
      <c r="I8661" s="3">
        <v>287.38099999999997</v>
      </c>
      <c r="J8661" s="16">
        <v>16.321000000000002</v>
      </c>
      <c r="K8661" s="16">
        <v>1313</v>
      </c>
      <c r="L8661" s="16">
        <f t="shared" si="187"/>
        <v>16.321000000000002</v>
      </c>
      <c r="M8661" s="16">
        <f t="shared" si="188"/>
        <v>1313</v>
      </c>
    </row>
    <row r="8662" spans="1:13" x14ac:dyDescent="0.2">
      <c r="A8662" s="77">
        <f t="shared" si="189"/>
        <v>44203</v>
      </c>
      <c r="B8662" s="16">
        <v>0</v>
      </c>
      <c r="C8662" s="40">
        <v>84.935000000000002</v>
      </c>
      <c r="D8662" s="16">
        <v>24.622</v>
      </c>
      <c r="E8662" s="16">
        <v>22.54</v>
      </c>
      <c r="F8662" s="16">
        <v>26.69</v>
      </c>
      <c r="G8662" s="16">
        <v>5.7229999999999999</v>
      </c>
      <c r="H8662" s="16">
        <v>21.41</v>
      </c>
      <c r="I8662" s="3">
        <v>266.40699999999998</v>
      </c>
      <c r="J8662" s="16">
        <v>16.018999999999998</v>
      </c>
      <c r="K8662" s="16">
        <v>1265</v>
      </c>
      <c r="L8662" s="16">
        <f t="shared" si="187"/>
        <v>16.018999999999998</v>
      </c>
      <c r="M8662" s="16">
        <f t="shared" si="188"/>
        <v>1265</v>
      </c>
    </row>
    <row r="8663" spans="1:13" x14ac:dyDescent="0.2">
      <c r="A8663" s="77">
        <f t="shared" si="189"/>
        <v>44204</v>
      </c>
      <c r="B8663" s="16">
        <v>0</v>
      </c>
      <c r="C8663" s="40">
        <v>80.718999999999994</v>
      </c>
      <c r="D8663" s="16">
        <v>25.187999999999999</v>
      </c>
      <c r="E8663" s="16">
        <v>24.08</v>
      </c>
      <c r="F8663" s="16">
        <v>27.11</v>
      </c>
      <c r="G8663" s="16">
        <v>7.4740000000000002</v>
      </c>
      <c r="H8663" s="16">
        <v>20.74</v>
      </c>
      <c r="I8663" s="3">
        <v>318.85000000000002</v>
      </c>
      <c r="J8663" s="16">
        <v>16.709</v>
      </c>
      <c r="K8663" s="16">
        <v>1256</v>
      </c>
      <c r="L8663" s="16">
        <f t="shared" si="187"/>
        <v>16.709</v>
      </c>
      <c r="M8663" s="16">
        <f t="shared" si="188"/>
        <v>1256</v>
      </c>
    </row>
    <row r="8664" spans="1:13" x14ac:dyDescent="0.2">
      <c r="A8664" s="77">
        <f t="shared" si="189"/>
        <v>44205</v>
      </c>
      <c r="B8664" s="16">
        <v>27.431999999999999</v>
      </c>
      <c r="C8664" s="40">
        <v>96.141999999999996</v>
      </c>
      <c r="D8664" s="16">
        <v>23.306000000000001</v>
      </c>
      <c r="E8664" s="16">
        <v>20.59</v>
      </c>
      <c r="F8664" s="16">
        <v>25.91</v>
      </c>
      <c r="G8664" s="16">
        <v>6.3109999999999999</v>
      </c>
      <c r="H8664" s="16">
        <v>23.36</v>
      </c>
      <c r="I8664" s="3">
        <v>279.29399999999998</v>
      </c>
      <c r="J8664" s="16">
        <v>12.692</v>
      </c>
      <c r="K8664" s="16">
        <v>1333</v>
      </c>
      <c r="L8664" s="16">
        <f t="shared" si="187"/>
        <v>12.692</v>
      </c>
      <c r="M8664" s="16">
        <f t="shared" si="188"/>
        <v>1333</v>
      </c>
    </row>
    <row r="8665" spans="1:13" x14ac:dyDescent="0.2">
      <c r="A8665" s="77">
        <f t="shared" si="189"/>
        <v>44206</v>
      </c>
      <c r="B8665" s="16">
        <v>2.54</v>
      </c>
      <c r="C8665" s="40">
        <v>91.177000000000007</v>
      </c>
      <c r="D8665" s="16">
        <v>24.594999999999999</v>
      </c>
      <c r="E8665" s="16">
        <v>22.16</v>
      </c>
      <c r="F8665" s="16">
        <v>26.35</v>
      </c>
      <c r="G8665" s="16">
        <v>5.7359999999999998</v>
      </c>
      <c r="H8665" s="16">
        <v>18.59</v>
      </c>
      <c r="I8665" s="3">
        <v>353.25200000000001</v>
      </c>
      <c r="J8665" s="16">
        <v>12.071999999999999</v>
      </c>
      <c r="K8665" s="16">
        <v>764.7</v>
      </c>
      <c r="L8665" s="16">
        <f t="shared" si="187"/>
        <v>12.071999999999999</v>
      </c>
      <c r="M8665" s="16">
        <f t="shared" si="188"/>
        <v>764.7</v>
      </c>
    </row>
    <row r="8666" spans="1:13" x14ac:dyDescent="0.2">
      <c r="A8666" s="77">
        <f t="shared" si="189"/>
        <v>44207</v>
      </c>
      <c r="B8666" s="16">
        <v>0</v>
      </c>
      <c r="C8666" s="40">
        <v>88.954999999999998</v>
      </c>
      <c r="D8666" s="16">
        <v>25.609000000000002</v>
      </c>
      <c r="E8666" s="16">
        <v>24.69</v>
      </c>
      <c r="F8666" s="16">
        <v>27.42</v>
      </c>
      <c r="G8666" s="16">
        <v>8.5139999999999993</v>
      </c>
      <c r="H8666" s="16">
        <v>22.58</v>
      </c>
      <c r="I8666" s="3">
        <v>13.275</v>
      </c>
      <c r="J8666" s="16">
        <v>14.711</v>
      </c>
      <c r="K8666" s="16">
        <v>1312</v>
      </c>
      <c r="L8666" s="16">
        <f t="shared" si="187"/>
        <v>14.711</v>
      </c>
      <c r="M8666" s="16">
        <f t="shared" si="188"/>
        <v>1312</v>
      </c>
    </row>
    <row r="8667" spans="1:13" x14ac:dyDescent="0.2">
      <c r="A8667" s="77">
        <f t="shared" si="189"/>
        <v>44208</v>
      </c>
      <c r="B8667" s="16">
        <v>0</v>
      </c>
      <c r="C8667" s="40">
        <v>87.272000000000006</v>
      </c>
      <c r="D8667" s="16">
        <v>25.599</v>
      </c>
      <c r="E8667" s="16">
        <v>24.62</v>
      </c>
      <c r="F8667" s="16">
        <v>27.14</v>
      </c>
      <c r="G8667" s="16">
        <v>10.407</v>
      </c>
      <c r="H8667" s="16">
        <v>28.37</v>
      </c>
      <c r="I8667" s="3">
        <v>23.893999999999998</v>
      </c>
      <c r="J8667" s="16">
        <v>16.126000000000001</v>
      </c>
      <c r="K8667" s="16">
        <v>1179</v>
      </c>
      <c r="L8667" s="16">
        <f t="shared" si="187"/>
        <v>16.126000000000001</v>
      </c>
      <c r="M8667" s="16">
        <f t="shared" si="188"/>
        <v>1179</v>
      </c>
    </row>
    <row r="8668" spans="1:13" x14ac:dyDescent="0.2">
      <c r="A8668" s="77">
        <f t="shared" si="189"/>
        <v>44209</v>
      </c>
      <c r="B8668" s="16">
        <v>0.254</v>
      </c>
      <c r="C8668" s="40">
        <v>87.29</v>
      </c>
      <c r="D8668" s="16">
        <v>25.196999999999999</v>
      </c>
      <c r="E8668" s="16">
        <v>22.23</v>
      </c>
      <c r="F8668" s="16">
        <v>26.98</v>
      </c>
      <c r="G8668" s="16">
        <v>8.9529999999999994</v>
      </c>
      <c r="H8668" s="16">
        <v>23.78</v>
      </c>
      <c r="I8668" s="3">
        <v>10.084</v>
      </c>
      <c r="J8668" s="16">
        <v>15.445</v>
      </c>
      <c r="K8668" s="16">
        <v>1296</v>
      </c>
      <c r="L8668" s="16">
        <f t="shared" si="187"/>
        <v>15.445</v>
      </c>
      <c r="M8668" s="16">
        <f t="shared" si="188"/>
        <v>1296</v>
      </c>
    </row>
    <row r="8669" spans="1:13" x14ac:dyDescent="0.2">
      <c r="A8669" s="77">
        <f t="shared" si="189"/>
        <v>44210</v>
      </c>
      <c r="B8669" s="16">
        <v>0.50800000000000001</v>
      </c>
      <c r="C8669" s="40">
        <v>87.605999999999995</v>
      </c>
      <c r="D8669" s="16">
        <v>24.888999999999999</v>
      </c>
      <c r="E8669" s="16">
        <v>22.4</v>
      </c>
      <c r="F8669" s="16">
        <v>27.08</v>
      </c>
      <c r="G8669" s="16">
        <v>6.96</v>
      </c>
      <c r="H8669" s="16">
        <v>20.25</v>
      </c>
      <c r="I8669" s="3">
        <v>310.59199999999998</v>
      </c>
      <c r="J8669" s="16">
        <v>12.12</v>
      </c>
      <c r="K8669" s="16">
        <v>1190</v>
      </c>
      <c r="L8669" s="16">
        <f t="shared" si="187"/>
        <v>12.12</v>
      </c>
      <c r="M8669" s="16">
        <f t="shared" si="188"/>
        <v>1190</v>
      </c>
    </row>
    <row r="8670" spans="1:13" x14ac:dyDescent="0.2">
      <c r="A8670" s="77">
        <f t="shared" si="189"/>
        <v>44211</v>
      </c>
      <c r="B8670" s="16">
        <v>3.048</v>
      </c>
      <c r="C8670" s="40">
        <v>85.935000000000002</v>
      </c>
      <c r="D8670" s="16">
        <v>25.003</v>
      </c>
      <c r="E8670" s="16">
        <v>23.66</v>
      </c>
      <c r="F8670" s="16">
        <v>27.15</v>
      </c>
      <c r="G8670" s="16">
        <v>7.8529999999999998</v>
      </c>
      <c r="H8670" s="16">
        <v>22.19</v>
      </c>
      <c r="I8670" s="3">
        <v>341.17899999999997</v>
      </c>
      <c r="J8670" s="16">
        <v>12.837999999999999</v>
      </c>
      <c r="K8670" s="16">
        <v>1279</v>
      </c>
      <c r="L8670" s="16">
        <f t="shared" si="187"/>
        <v>12.837999999999999</v>
      </c>
      <c r="M8670" s="16">
        <f t="shared" si="188"/>
        <v>1279</v>
      </c>
    </row>
    <row r="8671" spans="1:13" x14ac:dyDescent="0.2">
      <c r="A8671" s="77">
        <f t="shared" si="189"/>
        <v>44212</v>
      </c>
      <c r="B8671" s="16">
        <v>9.3979999999999997</v>
      </c>
      <c r="C8671" s="40">
        <v>87.325999999999993</v>
      </c>
      <c r="D8671" s="16">
        <v>24.675000000000001</v>
      </c>
      <c r="E8671" s="16">
        <v>22.87</v>
      </c>
      <c r="F8671" s="16">
        <v>26.87</v>
      </c>
      <c r="G8671" s="16">
        <v>8.0860000000000003</v>
      </c>
      <c r="H8671" s="16">
        <v>23.88</v>
      </c>
      <c r="I8671" s="3">
        <v>344.214</v>
      </c>
      <c r="J8671" s="16">
        <v>12.114000000000001</v>
      </c>
      <c r="K8671" s="16">
        <v>1272</v>
      </c>
      <c r="L8671" s="16">
        <f t="shared" si="187"/>
        <v>12.114000000000001</v>
      </c>
      <c r="M8671" s="16">
        <f t="shared" si="188"/>
        <v>1272</v>
      </c>
    </row>
    <row r="8672" spans="1:13" x14ac:dyDescent="0.2">
      <c r="A8672" s="77">
        <f t="shared" si="189"/>
        <v>44213</v>
      </c>
      <c r="B8672" s="16">
        <v>0.254</v>
      </c>
      <c r="C8672" s="40">
        <v>83.869</v>
      </c>
      <c r="D8672" s="16">
        <v>24.951000000000001</v>
      </c>
      <c r="E8672" s="16">
        <v>23.74</v>
      </c>
      <c r="F8672" s="16">
        <v>27.18</v>
      </c>
      <c r="G8672" s="16">
        <v>6.5940000000000003</v>
      </c>
      <c r="H8672" s="16">
        <v>17.71</v>
      </c>
      <c r="I8672" s="3">
        <v>327.39400000000001</v>
      </c>
      <c r="J8672" s="16">
        <v>19.125</v>
      </c>
      <c r="K8672" s="16">
        <v>1257</v>
      </c>
      <c r="L8672" s="16">
        <f t="shared" si="187"/>
        <v>19.125</v>
      </c>
      <c r="M8672" s="16">
        <f t="shared" si="188"/>
        <v>1257</v>
      </c>
    </row>
    <row r="8673" spans="1:13" x14ac:dyDescent="0.2">
      <c r="A8673" s="77">
        <f t="shared" si="189"/>
        <v>44214</v>
      </c>
      <c r="B8673" s="16">
        <v>2.54</v>
      </c>
      <c r="C8673" s="40">
        <v>83.498000000000005</v>
      </c>
      <c r="D8673" s="16">
        <v>25.097000000000001</v>
      </c>
      <c r="E8673" s="16">
        <v>23.6</v>
      </c>
      <c r="F8673" s="16">
        <v>26.98</v>
      </c>
      <c r="G8673" s="16">
        <v>10.18</v>
      </c>
      <c r="H8673" s="16">
        <v>29.81</v>
      </c>
      <c r="I8673" s="3">
        <v>355.49799999999999</v>
      </c>
      <c r="J8673" s="16">
        <v>21.79</v>
      </c>
      <c r="K8673" s="16">
        <v>1181</v>
      </c>
      <c r="L8673" s="16">
        <f t="shared" si="187"/>
        <v>21.79</v>
      </c>
      <c r="M8673" s="16">
        <f t="shared" si="188"/>
        <v>1181</v>
      </c>
    </row>
    <row r="8674" spans="1:13" x14ac:dyDescent="0.2">
      <c r="A8674" s="77">
        <f t="shared" si="189"/>
        <v>44215</v>
      </c>
      <c r="B8674" s="16">
        <v>0</v>
      </c>
      <c r="C8674" s="40">
        <v>81.402000000000001</v>
      </c>
      <c r="D8674" s="16">
        <v>25.506</v>
      </c>
      <c r="E8674" s="16">
        <v>24.25</v>
      </c>
      <c r="F8674" s="16">
        <v>27.08</v>
      </c>
      <c r="G8674" s="16">
        <v>13.329000000000001</v>
      </c>
      <c r="H8674" s="16">
        <v>30.69</v>
      </c>
      <c r="I8674" s="3">
        <v>11.401</v>
      </c>
      <c r="J8674" s="16">
        <v>22.265999999999998</v>
      </c>
      <c r="K8674" s="16">
        <v>1296</v>
      </c>
      <c r="L8674" s="16">
        <f t="shared" si="187"/>
        <v>22.265999999999998</v>
      </c>
      <c r="M8674" s="16">
        <f t="shared" si="188"/>
        <v>1296</v>
      </c>
    </row>
    <row r="8675" spans="1:13" x14ac:dyDescent="0.2">
      <c r="A8675" s="77">
        <f t="shared" si="189"/>
        <v>44216</v>
      </c>
      <c r="B8675" s="16">
        <v>0</v>
      </c>
      <c r="C8675" s="40">
        <v>82.126999999999995</v>
      </c>
      <c r="D8675" s="16">
        <v>25.620999999999999</v>
      </c>
      <c r="E8675" s="16">
        <v>23.63</v>
      </c>
      <c r="F8675" s="16">
        <v>27.15</v>
      </c>
      <c r="G8675" s="16">
        <v>14.297000000000001</v>
      </c>
      <c r="H8675" s="16">
        <v>36.549999999999997</v>
      </c>
      <c r="I8675" s="3">
        <v>18.184000000000001</v>
      </c>
      <c r="J8675" s="16">
        <v>20.751999999999999</v>
      </c>
      <c r="K8675" s="16">
        <v>1152</v>
      </c>
      <c r="L8675" s="16">
        <f t="shared" si="187"/>
        <v>20.751999999999999</v>
      </c>
      <c r="M8675" s="16">
        <f t="shared" si="188"/>
        <v>1152</v>
      </c>
    </row>
    <row r="8676" spans="1:13" x14ac:dyDescent="0.2">
      <c r="A8676" s="77">
        <f t="shared" si="189"/>
        <v>44217</v>
      </c>
      <c r="B8676" s="16">
        <v>0</v>
      </c>
      <c r="C8676" s="40">
        <v>81.007000000000005</v>
      </c>
      <c r="D8676" s="16">
        <v>25.498000000000001</v>
      </c>
      <c r="E8676" s="16">
        <v>24.45</v>
      </c>
      <c r="F8676" s="16">
        <v>27.22</v>
      </c>
      <c r="G8676" s="16">
        <v>12.553000000000001</v>
      </c>
      <c r="H8676" s="16">
        <v>29.92</v>
      </c>
      <c r="I8676" s="3">
        <v>16.036000000000001</v>
      </c>
      <c r="J8676" s="16">
        <v>21.564</v>
      </c>
      <c r="K8676" s="16">
        <v>1005</v>
      </c>
      <c r="L8676" s="16">
        <f t="shared" si="187"/>
        <v>21.564</v>
      </c>
      <c r="M8676" s="16">
        <f t="shared" si="188"/>
        <v>1005</v>
      </c>
    </row>
    <row r="8677" spans="1:13" x14ac:dyDescent="0.2">
      <c r="A8677" s="77">
        <f t="shared" si="189"/>
        <v>44218</v>
      </c>
      <c r="B8677" s="16">
        <v>0.254</v>
      </c>
      <c r="C8677" s="40">
        <v>80.614000000000004</v>
      </c>
      <c r="D8677" s="16">
        <v>25.245999999999999</v>
      </c>
      <c r="E8677" s="16">
        <v>24.08</v>
      </c>
      <c r="F8677" s="16">
        <v>27.2</v>
      </c>
      <c r="G8677" s="16">
        <v>10.130000000000001</v>
      </c>
      <c r="H8677" s="16">
        <v>25.75</v>
      </c>
      <c r="I8677" s="3">
        <v>356.82499999999999</v>
      </c>
      <c r="J8677" s="16">
        <v>20.808</v>
      </c>
      <c r="K8677" s="16">
        <v>1198</v>
      </c>
      <c r="L8677" s="16">
        <f t="shared" si="187"/>
        <v>20.808</v>
      </c>
      <c r="M8677" s="16">
        <f t="shared" si="188"/>
        <v>1198</v>
      </c>
    </row>
    <row r="8678" spans="1:13" x14ac:dyDescent="0.2">
      <c r="A8678" s="77">
        <f t="shared" si="189"/>
        <v>44219</v>
      </c>
      <c r="B8678" s="16">
        <v>11.683999999999999</v>
      </c>
      <c r="C8678" s="40">
        <v>86.073999999999998</v>
      </c>
      <c r="D8678" s="16">
        <v>24.713000000000001</v>
      </c>
      <c r="E8678" s="16">
        <v>22.71</v>
      </c>
      <c r="F8678" s="16">
        <v>26.36</v>
      </c>
      <c r="G8678" s="16">
        <v>9.18</v>
      </c>
      <c r="H8678" s="16">
        <v>23.71</v>
      </c>
      <c r="I8678" s="3">
        <v>349.80500000000001</v>
      </c>
      <c r="J8678" s="16">
        <v>12.808999999999999</v>
      </c>
      <c r="K8678" s="16">
        <v>995</v>
      </c>
      <c r="L8678" s="16">
        <f t="shared" si="187"/>
        <v>12.808999999999999</v>
      </c>
      <c r="M8678" s="16">
        <f t="shared" si="188"/>
        <v>995</v>
      </c>
    </row>
    <row r="8679" spans="1:13" x14ac:dyDescent="0.2">
      <c r="A8679" s="77">
        <f t="shared" si="189"/>
        <v>44220</v>
      </c>
      <c r="B8679" s="16">
        <v>2.032</v>
      </c>
      <c r="C8679" s="40">
        <v>86.165999999999997</v>
      </c>
      <c r="D8679" s="16">
        <v>24.943000000000001</v>
      </c>
      <c r="E8679" s="16">
        <v>23.52</v>
      </c>
      <c r="F8679" s="16">
        <v>26.94</v>
      </c>
      <c r="G8679" s="16">
        <v>10.667</v>
      </c>
      <c r="H8679" s="16">
        <v>28.4</v>
      </c>
      <c r="I8679" s="3">
        <v>349.791</v>
      </c>
      <c r="J8679" s="16">
        <v>13.318</v>
      </c>
      <c r="K8679" s="16">
        <v>1268</v>
      </c>
      <c r="L8679" s="16">
        <f t="shared" si="187"/>
        <v>13.318</v>
      </c>
      <c r="M8679" s="16">
        <f t="shared" si="188"/>
        <v>1268</v>
      </c>
    </row>
    <row r="8680" spans="1:13" x14ac:dyDescent="0.2">
      <c r="A8680" s="77">
        <f t="shared" si="189"/>
        <v>44221</v>
      </c>
      <c r="B8680" s="16">
        <v>0.254</v>
      </c>
      <c r="C8680" s="40">
        <v>80.686000000000007</v>
      </c>
      <c r="D8680" s="16">
        <v>25.504999999999999</v>
      </c>
      <c r="E8680" s="16">
        <v>24.45</v>
      </c>
      <c r="F8680" s="16">
        <v>27.01</v>
      </c>
      <c r="G8680" s="16">
        <v>12.204000000000001</v>
      </c>
      <c r="H8680" s="16">
        <v>32.49</v>
      </c>
      <c r="I8680" s="3">
        <v>5.4269999999999996</v>
      </c>
      <c r="J8680" s="16">
        <v>21.111000000000001</v>
      </c>
      <c r="K8680" s="16">
        <v>1213</v>
      </c>
      <c r="L8680" s="16">
        <f t="shared" si="187"/>
        <v>21.111000000000001</v>
      </c>
      <c r="M8680" s="16">
        <f t="shared" si="188"/>
        <v>1213</v>
      </c>
    </row>
    <row r="8681" spans="1:13" x14ac:dyDescent="0.2">
      <c r="A8681" s="77">
        <f t="shared" si="189"/>
        <v>44222</v>
      </c>
      <c r="B8681" s="16">
        <v>0.50800000000000001</v>
      </c>
      <c r="C8681" s="40">
        <v>82.141999999999996</v>
      </c>
      <c r="D8681" s="16">
        <v>25.22</v>
      </c>
      <c r="E8681" s="16">
        <v>24.04</v>
      </c>
      <c r="F8681" s="16">
        <v>27.45</v>
      </c>
      <c r="G8681" s="16">
        <v>10.315</v>
      </c>
      <c r="H8681" s="16">
        <v>25.4</v>
      </c>
      <c r="I8681" s="3">
        <v>351.23</v>
      </c>
      <c r="J8681" s="16">
        <v>18.606000000000002</v>
      </c>
      <c r="K8681" s="16">
        <v>1149</v>
      </c>
      <c r="L8681" s="16">
        <f t="shared" si="187"/>
        <v>18.606000000000002</v>
      </c>
      <c r="M8681" s="16">
        <f t="shared" si="188"/>
        <v>1149</v>
      </c>
    </row>
    <row r="8682" spans="1:13" x14ac:dyDescent="0.2">
      <c r="A8682" s="77">
        <f t="shared" si="189"/>
        <v>44223</v>
      </c>
      <c r="B8682" s="16">
        <v>0.254</v>
      </c>
      <c r="C8682" s="40">
        <v>86.13</v>
      </c>
      <c r="D8682" s="16">
        <v>25.207999999999998</v>
      </c>
      <c r="E8682" s="16">
        <v>23.97</v>
      </c>
      <c r="F8682" s="16">
        <v>27.14</v>
      </c>
      <c r="G8682" s="16">
        <v>8.3569999999999993</v>
      </c>
      <c r="H8682" s="16">
        <v>22.26</v>
      </c>
      <c r="I8682" s="3">
        <v>350.61200000000002</v>
      </c>
      <c r="J8682" s="16">
        <v>14.718</v>
      </c>
      <c r="K8682" s="16">
        <v>1278</v>
      </c>
      <c r="L8682" s="16">
        <f t="shared" si="187"/>
        <v>14.718</v>
      </c>
      <c r="M8682" s="16">
        <f t="shared" si="188"/>
        <v>1278</v>
      </c>
    </row>
    <row r="8683" spans="1:13" x14ac:dyDescent="0.2">
      <c r="A8683" s="77">
        <f t="shared" si="189"/>
        <v>44224</v>
      </c>
      <c r="B8683" s="16">
        <v>0</v>
      </c>
      <c r="C8683" s="40">
        <v>81.66</v>
      </c>
      <c r="D8683" s="16">
        <v>25.387</v>
      </c>
      <c r="E8683" s="16">
        <v>24.35</v>
      </c>
      <c r="F8683" s="16">
        <v>27.31</v>
      </c>
      <c r="G8683" s="16">
        <v>13.125999999999999</v>
      </c>
      <c r="H8683" s="16">
        <v>31.54</v>
      </c>
      <c r="I8683" s="3">
        <v>6.2549999999999999</v>
      </c>
      <c r="J8683" s="16">
        <v>19.745999999999999</v>
      </c>
      <c r="K8683" s="16">
        <v>1265</v>
      </c>
      <c r="L8683" s="16">
        <f t="shared" si="187"/>
        <v>19.745999999999999</v>
      </c>
      <c r="M8683" s="16">
        <f t="shared" si="188"/>
        <v>1265</v>
      </c>
    </row>
    <row r="8684" spans="1:13" x14ac:dyDescent="0.2">
      <c r="A8684" s="77">
        <f t="shared" si="189"/>
        <v>44225</v>
      </c>
      <c r="B8684" s="16">
        <v>0.254</v>
      </c>
      <c r="C8684" s="40">
        <v>77.599999999999994</v>
      </c>
      <c r="D8684" s="16">
        <v>25.114999999999998</v>
      </c>
      <c r="E8684" s="16">
        <v>23.63</v>
      </c>
      <c r="F8684" s="16">
        <v>26.77</v>
      </c>
      <c r="G8684" s="16">
        <v>14.247999999999999</v>
      </c>
      <c r="H8684" s="16">
        <v>32.85</v>
      </c>
      <c r="I8684" s="3">
        <v>2.2040000000000002</v>
      </c>
      <c r="J8684" s="16">
        <v>16.702999999999999</v>
      </c>
      <c r="K8684" s="16">
        <v>1281</v>
      </c>
      <c r="L8684" s="16">
        <f t="shared" si="187"/>
        <v>16.702999999999999</v>
      </c>
      <c r="M8684" s="16">
        <f t="shared" si="188"/>
        <v>1281</v>
      </c>
    </row>
    <row r="8685" spans="1:13" x14ac:dyDescent="0.2">
      <c r="A8685" s="77">
        <f t="shared" si="189"/>
        <v>44226</v>
      </c>
      <c r="B8685" s="16">
        <v>0.254</v>
      </c>
      <c r="C8685" s="40">
        <v>77.518000000000001</v>
      </c>
      <c r="D8685" s="16">
        <v>25.263000000000002</v>
      </c>
      <c r="E8685" s="16">
        <v>24.14</v>
      </c>
      <c r="F8685" s="16">
        <v>26.74</v>
      </c>
      <c r="G8685" s="16">
        <v>13.624000000000001</v>
      </c>
      <c r="H8685" s="16">
        <v>31.36</v>
      </c>
      <c r="I8685" s="3">
        <v>8.8670000000000009</v>
      </c>
      <c r="J8685" s="16">
        <v>23.812000000000001</v>
      </c>
      <c r="K8685" s="16">
        <v>1004</v>
      </c>
      <c r="L8685" s="16">
        <f t="shared" si="187"/>
        <v>23.812000000000001</v>
      </c>
      <c r="M8685" s="16">
        <f t="shared" si="188"/>
        <v>1004</v>
      </c>
    </row>
    <row r="8686" spans="1:13" x14ac:dyDescent="0.2">
      <c r="A8686" s="77">
        <f t="shared" si="189"/>
        <v>44227</v>
      </c>
      <c r="B8686" s="16">
        <v>1.016</v>
      </c>
      <c r="C8686" s="40">
        <v>82.557000000000002</v>
      </c>
      <c r="D8686" s="16">
        <v>25.08</v>
      </c>
      <c r="E8686" s="16">
        <v>23.76</v>
      </c>
      <c r="F8686" s="16">
        <v>26.56</v>
      </c>
      <c r="G8686" s="16">
        <v>11.268000000000001</v>
      </c>
      <c r="H8686" s="16">
        <v>26.07</v>
      </c>
      <c r="I8686" s="3">
        <v>353.48500000000001</v>
      </c>
      <c r="J8686" s="16">
        <v>18.771999999999998</v>
      </c>
      <c r="K8686" s="16">
        <v>1198</v>
      </c>
      <c r="L8686" s="16">
        <f t="shared" si="187"/>
        <v>18.771999999999998</v>
      </c>
      <c r="M8686" s="16">
        <f t="shared" si="188"/>
        <v>1198</v>
      </c>
    </row>
    <row r="8687" spans="1:13" x14ac:dyDescent="0.2">
      <c r="A8687" s="77">
        <f t="shared" si="189"/>
        <v>44228</v>
      </c>
      <c r="B8687" s="16">
        <v>0</v>
      </c>
      <c r="C8687" s="40">
        <v>86.540999999999997</v>
      </c>
      <c r="D8687" s="16">
        <v>25.341000000000001</v>
      </c>
      <c r="E8687" s="16">
        <v>24.35</v>
      </c>
      <c r="F8687" s="16">
        <v>27.25</v>
      </c>
      <c r="G8687" s="16">
        <v>9.94</v>
      </c>
      <c r="H8687" s="16">
        <v>23.39</v>
      </c>
      <c r="I8687" s="3">
        <v>338.60300000000001</v>
      </c>
      <c r="J8687" s="16">
        <v>14.214</v>
      </c>
      <c r="K8687" s="16">
        <v>1265</v>
      </c>
      <c r="L8687" s="16">
        <f t="shared" si="187"/>
        <v>14.214</v>
      </c>
      <c r="M8687" s="16">
        <f t="shared" si="188"/>
        <v>1265</v>
      </c>
    </row>
    <row r="8688" spans="1:13" x14ac:dyDescent="0.2">
      <c r="A8688" s="77">
        <f t="shared" si="189"/>
        <v>44229</v>
      </c>
      <c r="B8688" s="16">
        <v>6.35</v>
      </c>
      <c r="C8688" s="40">
        <v>87.963999999999999</v>
      </c>
      <c r="D8688" s="16">
        <v>25.210999999999999</v>
      </c>
      <c r="E8688" s="16">
        <v>23.35</v>
      </c>
      <c r="F8688" s="16">
        <v>27.01</v>
      </c>
      <c r="G8688" s="16">
        <v>11.478999999999999</v>
      </c>
      <c r="H8688" s="16">
        <v>27.52</v>
      </c>
      <c r="I8688" s="1">
        <v>345.56900000000002</v>
      </c>
      <c r="J8688" s="16">
        <v>15.427</v>
      </c>
      <c r="K8688" s="16">
        <v>1194</v>
      </c>
      <c r="L8688" s="16">
        <f t="shared" si="187"/>
        <v>15.427</v>
      </c>
      <c r="M8688" s="16">
        <f t="shared" si="188"/>
        <v>1194</v>
      </c>
    </row>
    <row r="8689" spans="1:13" x14ac:dyDescent="0.2">
      <c r="A8689" s="77">
        <f t="shared" si="189"/>
        <v>44230</v>
      </c>
      <c r="B8689" s="16">
        <v>0.76200000000000001</v>
      </c>
      <c r="C8689" s="40">
        <v>83.516999999999996</v>
      </c>
      <c r="D8689" s="16">
        <v>25.186</v>
      </c>
      <c r="E8689" s="16">
        <v>23.8</v>
      </c>
      <c r="F8689" s="16">
        <v>26.8</v>
      </c>
      <c r="G8689" s="16">
        <v>14.013999999999999</v>
      </c>
      <c r="H8689" s="16">
        <v>30.52</v>
      </c>
      <c r="I8689" s="1">
        <v>8.3849999999999998</v>
      </c>
      <c r="J8689" s="16">
        <v>18.492000000000001</v>
      </c>
      <c r="K8689" s="16">
        <v>1234</v>
      </c>
      <c r="L8689" s="16">
        <f t="shared" ref="L8689:L8752" si="190">J8689</f>
        <v>18.492000000000001</v>
      </c>
      <c r="M8689" s="16">
        <f t="shared" ref="M8689:M8752" si="191">K8689</f>
        <v>1234</v>
      </c>
    </row>
    <row r="8690" spans="1:13" x14ac:dyDescent="0.2">
      <c r="A8690" s="77">
        <f t="shared" si="189"/>
        <v>44231</v>
      </c>
      <c r="B8690" s="16">
        <v>3.556</v>
      </c>
      <c r="C8690" s="40">
        <v>86.757000000000005</v>
      </c>
      <c r="D8690" s="16">
        <v>24.844999999999999</v>
      </c>
      <c r="E8690" s="16">
        <v>23.26</v>
      </c>
      <c r="F8690" s="16">
        <v>26.56</v>
      </c>
      <c r="G8690" s="16">
        <v>10.93</v>
      </c>
      <c r="H8690" s="16">
        <v>25.12</v>
      </c>
      <c r="I8690" s="1">
        <v>341.04399999999998</v>
      </c>
      <c r="J8690" s="16">
        <v>14.286</v>
      </c>
      <c r="K8690" s="16">
        <v>1260</v>
      </c>
      <c r="L8690" s="16">
        <f t="shared" si="190"/>
        <v>14.286</v>
      </c>
      <c r="M8690" s="16">
        <f t="shared" si="191"/>
        <v>1260</v>
      </c>
    </row>
    <row r="8691" spans="1:13" x14ac:dyDescent="0.2">
      <c r="A8691" s="77">
        <f t="shared" si="189"/>
        <v>44232</v>
      </c>
      <c r="B8691" s="16">
        <v>1.524</v>
      </c>
      <c r="C8691" s="40">
        <v>88.536000000000001</v>
      </c>
      <c r="D8691" s="16">
        <v>25.102</v>
      </c>
      <c r="E8691" s="16">
        <v>23.63</v>
      </c>
      <c r="F8691" s="16">
        <v>27.04</v>
      </c>
      <c r="G8691" s="16">
        <v>7.7119999999999997</v>
      </c>
      <c r="H8691" s="16">
        <v>20.53</v>
      </c>
      <c r="I8691" s="1">
        <v>305.56099999999998</v>
      </c>
      <c r="J8691" s="16">
        <v>13.337</v>
      </c>
      <c r="K8691" s="16">
        <v>1288</v>
      </c>
      <c r="L8691" s="16">
        <f t="shared" si="190"/>
        <v>13.337</v>
      </c>
      <c r="M8691" s="16">
        <f t="shared" si="191"/>
        <v>1288</v>
      </c>
    </row>
    <row r="8692" spans="1:13" x14ac:dyDescent="0.2">
      <c r="A8692" s="77">
        <f t="shared" si="189"/>
        <v>44233</v>
      </c>
      <c r="B8692" s="16">
        <v>2.794</v>
      </c>
      <c r="C8692" s="40">
        <v>91.950999999999993</v>
      </c>
      <c r="D8692" s="16">
        <v>24.986000000000001</v>
      </c>
      <c r="E8692" s="16">
        <v>23.87</v>
      </c>
      <c r="F8692" s="16">
        <v>26.76</v>
      </c>
      <c r="G8692" s="16">
        <v>6.4450000000000003</v>
      </c>
      <c r="H8692" s="16">
        <v>24.34</v>
      </c>
      <c r="I8692" s="1">
        <v>280.12400000000002</v>
      </c>
      <c r="J8692" s="16">
        <v>12.29</v>
      </c>
      <c r="K8692" s="16">
        <v>1274</v>
      </c>
      <c r="L8692" s="16">
        <f t="shared" si="190"/>
        <v>12.29</v>
      </c>
      <c r="M8692" s="16">
        <f t="shared" si="191"/>
        <v>1274</v>
      </c>
    </row>
    <row r="8693" spans="1:13" x14ac:dyDescent="0.2">
      <c r="A8693" s="77">
        <f t="shared" si="189"/>
        <v>44234</v>
      </c>
      <c r="B8693" s="16">
        <v>0</v>
      </c>
      <c r="C8693" s="40">
        <v>85.938999999999993</v>
      </c>
      <c r="D8693" s="16">
        <v>25.132999999999999</v>
      </c>
      <c r="E8693" s="16">
        <v>24.18</v>
      </c>
      <c r="F8693" s="16">
        <v>27.31</v>
      </c>
      <c r="G8693" s="16">
        <v>8.5570000000000004</v>
      </c>
      <c r="H8693" s="16">
        <v>20.74</v>
      </c>
      <c r="I8693" s="1">
        <v>356.42899999999997</v>
      </c>
      <c r="J8693" s="16">
        <v>17.678000000000001</v>
      </c>
      <c r="K8693" s="16">
        <v>1285</v>
      </c>
      <c r="L8693" s="16">
        <f t="shared" si="190"/>
        <v>17.678000000000001</v>
      </c>
      <c r="M8693" s="16">
        <f t="shared" si="191"/>
        <v>1285</v>
      </c>
    </row>
    <row r="8694" spans="1:13" x14ac:dyDescent="0.2">
      <c r="A8694" s="77">
        <f t="shared" si="189"/>
        <v>44235</v>
      </c>
      <c r="B8694" s="16">
        <v>1.778</v>
      </c>
      <c r="C8694" s="40">
        <v>86.6</v>
      </c>
      <c r="D8694" s="16">
        <v>24.844000000000001</v>
      </c>
      <c r="E8694" s="16">
        <v>23.77</v>
      </c>
      <c r="F8694" s="16">
        <v>26.55</v>
      </c>
      <c r="G8694" s="16">
        <v>8.6769999999999996</v>
      </c>
      <c r="H8694" s="16">
        <v>25.01</v>
      </c>
      <c r="I8694" s="1">
        <v>346.03899999999999</v>
      </c>
      <c r="J8694" s="16">
        <v>13.029</v>
      </c>
      <c r="K8694" s="16">
        <v>1343</v>
      </c>
      <c r="L8694" s="16">
        <f t="shared" si="190"/>
        <v>13.029</v>
      </c>
      <c r="M8694" s="16">
        <f t="shared" si="191"/>
        <v>1343</v>
      </c>
    </row>
    <row r="8695" spans="1:13" x14ac:dyDescent="0.2">
      <c r="A8695" s="77">
        <f t="shared" si="189"/>
        <v>44236</v>
      </c>
      <c r="B8695" s="16">
        <v>0</v>
      </c>
      <c r="C8695" s="40">
        <v>81.763000000000005</v>
      </c>
      <c r="D8695" s="16">
        <v>25.175999999999998</v>
      </c>
      <c r="E8695" s="16">
        <v>24.18</v>
      </c>
      <c r="F8695" s="16">
        <v>26.91</v>
      </c>
      <c r="G8695" s="16">
        <v>10.77</v>
      </c>
      <c r="H8695" s="16">
        <v>27.48</v>
      </c>
      <c r="I8695" s="1">
        <v>1.0309999999999999</v>
      </c>
      <c r="J8695" s="16">
        <v>22.992999999999999</v>
      </c>
      <c r="K8695" s="16">
        <v>1029</v>
      </c>
      <c r="L8695" s="16">
        <f t="shared" si="190"/>
        <v>22.992999999999999</v>
      </c>
      <c r="M8695" s="16">
        <f t="shared" si="191"/>
        <v>1029</v>
      </c>
    </row>
    <row r="8696" spans="1:13" x14ac:dyDescent="0.2">
      <c r="A8696" s="77">
        <f t="shared" si="189"/>
        <v>44237</v>
      </c>
      <c r="B8696" s="16">
        <v>12.7</v>
      </c>
      <c r="C8696" s="40">
        <v>88.016000000000005</v>
      </c>
      <c r="D8696" s="16">
        <v>24.151</v>
      </c>
      <c r="E8696" s="16">
        <v>22.36</v>
      </c>
      <c r="F8696" s="16">
        <v>25.98</v>
      </c>
      <c r="G8696" s="16">
        <v>7.0979999999999999</v>
      </c>
      <c r="H8696" s="16">
        <v>18.13</v>
      </c>
      <c r="I8696" s="1">
        <v>331.78300000000002</v>
      </c>
      <c r="J8696" s="16">
        <v>10.346</v>
      </c>
      <c r="K8696" s="16">
        <v>1198</v>
      </c>
      <c r="L8696" s="16">
        <f t="shared" si="190"/>
        <v>10.346</v>
      </c>
      <c r="M8696" s="16">
        <f t="shared" si="191"/>
        <v>1198</v>
      </c>
    </row>
    <row r="8697" spans="1:13" x14ac:dyDescent="0.2">
      <c r="A8697" s="77">
        <f t="shared" si="189"/>
        <v>44238</v>
      </c>
      <c r="B8697" s="16">
        <v>0</v>
      </c>
      <c r="C8697" s="40">
        <v>80.945999999999998</v>
      </c>
      <c r="D8697" s="16">
        <v>24.937000000000001</v>
      </c>
      <c r="E8697" s="16">
        <v>23.77</v>
      </c>
      <c r="F8697" s="16">
        <v>26.9</v>
      </c>
      <c r="G8697" s="16">
        <v>8.1069999999999993</v>
      </c>
      <c r="H8697" s="16">
        <v>21.49</v>
      </c>
      <c r="I8697" s="1">
        <v>335.23899999999998</v>
      </c>
      <c r="J8697" s="16">
        <v>19.587</v>
      </c>
      <c r="K8697" s="16">
        <v>1315</v>
      </c>
      <c r="L8697" s="16">
        <f t="shared" si="190"/>
        <v>19.587</v>
      </c>
      <c r="M8697" s="16">
        <f t="shared" si="191"/>
        <v>1315</v>
      </c>
    </row>
    <row r="8698" spans="1:13" x14ac:dyDescent="0.2">
      <c r="A8698" s="77">
        <f t="shared" si="189"/>
        <v>44239</v>
      </c>
      <c r="B8698" s="16">
        <v>11.43</v>
      </c>
      <c r="C8698" s="40">
        <v>85.361999999999995</v>
      </c>
      <c r="D8698" s="16">
        <v>24.353999999999999</v>
      </c>
      <c r="E8698" s="16">
        <v>22.56</v>
      </c>
      <c r="F8698" s="16">
        <v>26.22</v>
      </c>
      <c r="G8698" s="16">
        <v>6.2839999999999998</v>
      </c>
      <c r="H8698" s="16">
        <v>16.93</v>
      </c>
      <c r="I8698" s="1">
        <v>324.77499999999998</v>
      </c>
      <c r="J8698" s="16">
        <v>12.878</v>
      </c>
      <c r="K8698" s="16">
        <v>1312</v>
      </c>
      <c r="L8698" s="16">
        <f t="shared" si="190"/>
        <v>12.878</v>
      </c>
      <c r="M8698" s="16">
        <f t="shared" si="191"/>
        <v>1312</v>
      </c>
    </row>
    <row r="8699" spans="1:13" x14ac:dyDescent="0.2">
      <c r="A8699" s="77">
        <f t="shared" si="189"/>
        <v>44240</v>
      </c>
      <c r="B8699" s="16">
        <v>0</v>
      </c>
      <c r="C8699" s="40">
        <v>79.301000000000002</v>
      </c>
      <c r="D8699" s="16">
        <v>25.140999999999998</v>
      </c>
      <c r="E8699" s="16">
        <v>23.71</v>
      </c>
      <c r="F8699" s="16">
        <v>27.67</v>
      </c>
      <c r="G8699" s="16">
        <v>5.4269999999999996</v>
      </c>
      <c r="H8699" s="16">
        <v>16.899999999999999</v>
      </c>
      <c r="I8699" s="1">
        <v>315.49599999999998</v>
      </c>
      <c r="J8699" s="16">
        <v>23.541</v>
      </c>
      <c r="K8699" s="16">
        <v>1188</v>
      </c>
      <c r="L8699" s="16">
        <f t="shared" si="190"/>
        <v>23.541</v>
      </c>
      <c r="M8699" s="16">
        <f t="shared" si="191"/>
        <v>1188</v>
      </c>
    </row>
    <row r="8700" spans="1:13" x14ac:dyDescent="0.2">
      <c r="A8700" s="77">
        <f t="shared" si="189"/>
        <v>44241</v>
      </c>
      <c r="B8700" s="16">
        <v>0</v>
      </c>
      <c r="C8700" s="40">
        <v>82.593000000000004</v>
      </c>
      <c r="D8700" s="16">
        <v>25.234000000000002</v>
      </c>
      <c r="E8700" s="16">
        <v>23.57</v>
      </c>
      <c r="F8700" s="16">
        <v>27.58</v>
      </c>
      <c r="G8700" s="16">
        <v>4.6550000000000002</v>
      </c>
      <c r="H8700" s="16">
        <v>15.91</v>
      </c>
      <c r="I8700" s="1">
        <v>305.904</v>
      </c>
      <c r="J8700" s="16">
        <v>21.07</v>
      </c>
      <c r="K8700" s="16">
        <v>1296</v>
      </c>
      <c r="L8700" s="16">
        <f t="shared" si="190"/>
        <v>21.07</v>
      </c>
      <c r="M8700" s="16">
        <f t="shared" si="191"/>
        <v>1296</v>
      </c>
    </row>
    <row r="8701" spans="1:13" x14ac:dyDescent="0.2">
      <c r="A8701" s="77">
        <f t="shared" si="189"/>
        <v>44242</v>
      </c>
      <c r="B8701" s="16">
        <v>0.50800000000000001</v>
      </c>
      <c r="C8701" s="40">
        <v>84.566000000000003</v>
      </c>
      <c r="D8701" s="16">
        <v>25.193000000000001</v>
      </c>
      <c r="E8701" s="16">
        <v>24.05</v>
      </c>
      <c r="F8701" s="16">
        <v>27.18</v>
      </c>
      <c r="G8701" s="16">
        <v>5.6559999999999997</v>
      </c>
      <c r="H8701" s="16">
        <v>17.89</v>
      </c>
      <c r="I8701" s="1">
        <v>284.33199999999999</v>
      </c>
      <c r="J8701" s="16">
        <v>15.597</v>
      </c>
      <c r="K8701" s="16">
        <v>1215</v>
      </c>
      <c r="L8701" s="16">
        <f t="shared" si="190"/>
        <v>15.597</v>
      </c>
      <c r="M8701" s="16">
        <f t="shared" si="191"/>
        <v>1215</v>
      </c>
    </row>
    <row r="8702" spans="1:13" x14ac:dyDescent="0.2">
      <c r="A8702" s="77">
        <f t="shared" si="189"/>
        <v>44243</v>
      </c>
      <c r="B8702" s="16">
        <v>24.382000000000001</v>
      </c>
      <c r="C8702" s="40">
        <v>93.84</v>
      </c>
      <c r="D8702" s="16">
        <v>24.367999999999999</v>
      </c>
      <c r="E8702" s="16">
        <v>22.68</v>
      </c>
      <c r="F8702" s="16">
        <v>26.15</v>
      </c>
      <c r="G8702" s="16">
        <v>6.0510000000000002</v>
      </c>
      <c r="H8702" s="16">
        <v>23.6</v>
      </c>
      <c r="I8702" s="1">
        <v>273.21100000000001</v>
      </c>
      <c r="J8702" s="16">
        <v>12.741</v>
      </c>
      <c r="K8702" s="16">
        <v>1308</v>
      </c>
      <c r="L8702" s="16">
        <f t="shared" si="190"/>
        <v>12.741</v>
      </c>
      <c r="M8702" s="16">
        <f t="shared" si="191"/>
        <v>1308</v>
      </c>
    </row>
    <row r="8703" spans="1:13" x14ac:dyDescent="0.2">
      <c r="A8703" s="77">
        <f t="shared" si="189"/>
        <v>44244</v>
      </c>
      <c r="B8703" s="16">
        <v>0.254</v>
      </c>
      <c r="C8703" s="40">
        <v>81.832999999999998</v>
      </c>
      <c r="D8703" s="16">
        <v>25.166</v>
      </c>
      <c r="E8703" s="16">
        <v>24.04</v>
      </c>
      <c r="F8703" s="16">
        <v>27.52</v>
      </c>
      <c r="G8703" s="16">
        <v>8.4849999999999994</v>
      </c>
      <c r="H8703" s="16">
        <v>20.46</v>
      </c>
      <c r="I8703" s="1">
        <v>1.6579999999999999</v>
      </c>
      <c r="J8703" s="16">
        <v>20.079000000000001</v>
      </c>
      <c r="K8703" s="16">
        <v>1165</v>
      </c>
      <c r="L8703" s="16">
        <f t="shared" si="190"/>
        <v>20.079000000000001</v>
      </c>
      <c r="M8703" s="16">
        <f t="shared" si="191"/>
        <v>1165</v>
      </c>
    </row>
    <row r="8704" spans="1:13" x14ac:dyDescent="0.2">
      <c r="A8704" s="77">
        <f t="shared" si="189"/>
        <v>44245</v>
      </c>
      <c r="B8704" s="16">
        <v>0</v>
      </c>
      <c r="C8704" s="40">
        <v>81.034000000000006</v>
      </c>
      <c r="D8704" s="16">
        <v>25.056999999999999</v>
      </c>
      <c r="E8704" s="16">
        <v>23.91</v>
      </c>
      <c r="F8704" s="16">
        <v>27.24</v>
      </c>
      <c r="G8704" s="16">
        <v>7.3289999999999997</v>
      </c>
      <c r="H8704" s="16">
        <v>21.03</v>
      </c>
      <c r="I8704" s="1">
        <v>341.07100000000003</v>
      </c>
      <c r="J8704" s="16">
        <v>15.369</v>
      </c>
      <c r="K8704" s="16">
        <v>1264</v>
      </c>
      <c r="L8704" s="16">
        <f t="shared" si="190"/>
        <v>15.369</v>
      </c>
      <c r="M8704" s="16">
        <f t="shared" si="191"/>
        <v>1264</v>
      </c>
    </row>
    <row r="8705" spans="1:13" x14ac:dyDescent="0.2">
      <c r="A8705" s="77">
        <f t="shared" si="189"/>
        <v>44246</v>
      </c>
      <c r="B8705" s="16">
        <v>0.50800000000000001</v>
      </c>
      <c r="C8705" s="40">
        <v>86.343000000000004</v>
      </c>
      <c r="D8705" s="16">
        <v>24.608000000000001</v>
      </c>
      <c r="E8705" s="16">
        <v>22.87</v>
      </c>
      <c r="F8705" s="16">
        <v>27.03</v>
      </c>
      <c r="G8705" s="16">
        <v>5.7469999999999999</v>
      </c>
      <c r="H8705" s="16">
        <v>22.05</v>
      </c>
      <c r="I8705" s="1">
        <v>271.81400000000002</v>
      </c>
      <c r="J8705" s="16">
        <v>16.603000000000002</v>
      </c>
      <c r="K8705" s="16">
        <v>1355</v>
      </c>
      <c r="L8705" s="16">
        <f t="shared" si="190"/>
        <v>16.603000000000002</v>
      </c>
      <c r="M8705" s="16">
        <f t="shared" si="191"/>
        <v>1355</v>
      </c>
    </row>
    <row r="8706" spans="1:13" x14ac:dyDescent="0.2">
      <c r="A8706" s="77">
        <f t="shared" si="189"/>
        <v>44247</v>
      </c>
      <c r="B8706" s="16">
        <v>0</v>
      </c>
      <c r="C8706" s="40">
        <v>82.79</v>
      </c>
      <c r="D8706" s="16">
        <v>25.131</v>
      </c>
      <c r="E8706" s="16">
        <v>23.9</v>
      </c>
      <c r="F8706" s="16">
        <v>27.41</v>
      </c>
      <c r="G8706" s="16">
        <v>7.5519999999999996</v>
      </c>
      <c r="H8706" s="16">
        <v>20.22</v>
      </c>
      <c r="I8706" s="1">
        <v>352.50400000000002</v>
      </c>
      <c r="J8706" s="16">
        <v>16.683</v>
      </c>
      <c r="K8706" s="16">
        <v>1461</v>
      </c>
      <c r="L8706" s="16">
        <f t="shared" si="190"/>
        <v>16.683</v>
      </c>
      <c r="M8706" s="16">
        <f t="shared" si="191"/>
        <v>1461</v>
      </c>
    </row>
    <row r="8707" spans="1:13" x14ac:dyDescent="0.2">
      <c r="A8707" s="77">
        <f t="shared" si="189"/>
        <v>44248</v>
      </c>
      <c r="B8707" s="16">
        <v>0</v>
      </c>
      <c r="C8707" s="40">
        <v>79.242999999999995</v>
      </c>
      <c r="D8707" s="16">
        <v>25.192</v>
      </c>
      <c r="E8707" s="16">
        <v>24.05</v>
      </c>
      <c r="F8707" s="16">
        <v>26.91</v>
      </c>
      <c r="G8707" s="16">
        <v>11.5</v>
      </c>
      <c r="H8707" s="16">
        <v>28.47</v>
      </c>
      <c r="I8707" s="1">
        <v>1.754</v>
      </c>
      <c r="J8707" s="16">
        <v>21.975000000000001</v>
      </c>
      <c r="K8707" s="16">
        <v>1275</v>
      </c>
      <c r="L8707" s="16">
        <f t="shared" si="190"/>
        <v>21.975000000000001</v>
      </c>
      <c r="M8707" s="16">
        <f t="shared" si="191"/>
        <v>1275</v>
      </c>
    </row>
    <row r="8708" spans="1:13" x14ac:dyDescent="0.2">
      <c r="A8708" s="77">
        <f t="shared" si="189"/>
        <v>44249</v>
      </c>
      <c r="B8708" s="16">
        <v>1.27</v>
      </c>
      <c r="C8708" s="40">
        <v>76.885000000000005</v>
      </c>
      <c r="D8708" s="16">
        <v>24.882000000000001</v>
      </c>
      <c r="E8708" s="16">
        <v>23.15</v>
      </c>
      <c r="F8708" s="16">
        <v>26.83</v>
      </c>
      <c r="G8708" s="16">
        <v>11.086</v>
      </c>
      <c r="H8708" s="16">
        <v>27.1</v>
      </c>
      <c r="I8708" s="1">
        <v>0.68200000000000005</v>
      </c>
      <c r="J8708" s="16">
        <v>22.382000000000001</v>
      </c>
      <c r="K8708" s="16">
        <v>1223</v>
      </c>
      <c r="L8708" s="16">
        <f t="shared" si="190"/>
        <v>22.382000000000001</v>
      </c>
      <c r="M8708" s="16">
        <f t="shared" si="191"/>
        <v>1223</v>
      </c>
    </row>
    <row r="8709" spans="1:13" x14ac:dyDescent="0.2">
      <c r="A8709" s="77">
        <f t="shared" si="189"/>
        <v>44250</v>
      </c>
      <c r="B8709" s="16">
        <v>0</v>
      </c>
      <c r="C8709" s="40">
        <v>78.632000000000005</v>
      </c>
      <c r="D8709" s="16">
        <v>25.07</v>
      </c>
      <c r="E8709" s="16">
        <v>23.88</v>
      </c>
      <c r="F8709" s="16">
        <v>26.93</v>
      </c>
      <c r="G8709" s="16">
        <v>10.358000000000001</v>
      </c>
      <c r="H8709" s="16">
        <v>26.53</v>
      </c>
      <c r="I8709" s="1">
        <v>345.87</v>
      </c>
      <c r="J8709" s="16">
        <v>18.759</v>
      </c>
      <c r="K8709" s="16">
        <v>1289</v>
      </c>
      <c r="L8709" s="16">
        <f t="shared" si="190"/>
        <v>18.759</v>
      </c>
      <c r="M8709" s="16">
        <f t="shared" si="191"/>
        <v>1289</v>
      </c>
    </row>
    <row r="8710" spans="1:13" x14ac:dyDescent="0.2">
      <c r="A8710" s="77">
        <f t="shared" si="189"/>
        <v>44251</v>
      </c>
      <c r="B8710" s="16">
        <v>1.524</v>
      </c>
      <c r="C8710" s="40">
        <v>84.932000000000002</v>
      </c>
      <c r="D8710" s="16">
        <v>25.079000000000001</v>
      </c>
      <c r="E8710" s="16">
        <v>23.02</v>
      </c>
      <c r="F8710" s="16">
        <v>27.08</v>
      </c>
      <c r="G8710" s="16">
        <v>11.004</v>
      </c>
      <c r="H8710" s="16">
        <v>26</v>
      </c>
      <c r="I8710" s="1">
        <v>344.16500000000002</v>
      </c>
      <c r="J8710" s="16">
        <v>16.388000000000002</v>
      </c>
      <c r="K8710" s="16">
        <v>1264</v>
      </c>
      <c r="L8710" s="16">
        <f t="shared" si="190"/>
        <v>16.388000000000002</v>
      </c>
      <c r="M8710" s="16">
        <f t="shared" si="191"/>
        <v>1264</v>
      </c>
    </row>
    <row r="8711" spans="1:13" x14ac:dyDescent="0.2">
      <c r="A8711" s="77">
        <f t="shared" si="189"/>
        <v>44252</v>
      </c>
      <c r="B8711" s="16">
        <v>1.27</v>
      </c>
      <c r="C8711" s="40">
        <v>85.096999999999994</v>
      </c>
      <c r="D8711" s="16">
        <v>25.495000000000001</v>
      </c>
      <c r="E8711" s="16">
        <v>24.28</v>
      </c>
      <c r="F8711" s="16">
        <v>27.18</v>
      </c>
      <c r="G8711" s="16">
        <v>13.878</v>
      </c>
      <c r="H8711" s="16">
        <v>29.64</v>
      </c>
      <c r="I8711" s="1">
        <v>354.30500000000001</v>
      </c>
      <c r="J8711" s="16">
        <v>17.533999999999999</v>
      </c>
      <c r="K8711" s="16">
        <v>1347</v>
      </c>
      <c r="L8711" s="16">
        <f t="shared" si="190"/>
        <v>17.533999999999999</v>
      </c>
      <c r="M8711" s="16">
        <f t="shared" si="191"/>
        <v>1347</v>
      </c>
    </row>
    <row r="8712" spans="1:13" x14ac:dyDescent="0.2">
      <c r="A8712" s="77">
        <f t="shared" si="189"/>
        <v>44253</v>
      </c>
      <c r="B8712" s="16">
        <v>0.254</v>
      </c>
      <c r="C8712" s="40">
        <v>85.912999999999997</v>
      </c>
      <c r="D8712" s="16">
        <v>25.379000000000001</v>
      </c>
      <c r="E8712" s="16">
        <v>23.7</v>
      </c>
      <c r="F8712" s="16">
        <v>27.31</v>
      </c>
      <c r="G8712" s="16">
        <v>12.872999999999999</v>
      </c>
      <c r="H8712" s="16">
        <v>30.83</v>
      </c>
      <c r="I8712" s="1">
        <v>2.694</v>
      </c>
      <c r="J8712" s="16">
        <v>19.962</v>
      </c>
      <c r="K8712" s="16">
        <v>1307</v>
      </c>
      <c r="L8712" s="16">
        <f t="shared" si="190"/>
        <v>19.962</v>
      </c>
      <c r="M8712" s="16">
        <f t="shared" si="191"/>
        <v>1307</v>
      </c>
    </row>
    <row r="8713" spans="1:13" x14ac:dyDescent="0.2">
      <c r="A8713" s="77">
        <f t="shared" si="189"/>
        <v>44254</v>
      </c>
      <c r="B8713" s="16">
        <v>0.254</v>
      </c>
      <c r="C8713" s="40">
        <v>82.481999999999999</v>
      </c>
      <c r="D8713" s="16">
        <v>25.396999999999998</v>
      </c>
      <c r="E8713" s="16">
        <v>24.45</v>
      </c>
      <c r="F8713" s="16">
        <v>27.04</v>
      </c>
      <c r="G8713" s="16">
        <v>12.831</v>
      </c>
      <c r="H8713" s="16">
        <v>31.75</v>
      </c>
      <c r="I8713" s="1">
        <v>15.73</v>
      </c>
      <c r="J8713" s="16">
        <v>20.681999999999999</v>
      </c>
      <c r="K8713" s="16">
        <v>1240</v>
      </c>
      <c r="L8713" s="16">
        <f t="shared" si="190"/>
        <v>20.681999999999999</v>
      </c>
      <c r="M8713" s="16">
        <f t="shared" si="191"/>
        <v>1240</v>
      </c>
    </row>
    <row r="8714" spans="1:13" x14ac:dyDescent="0.2">
      <c r="A8714" s="77">
        <f t="shared" si="189"/>
        <v>44255</v>
      </c>
      <c r="B8714" s="16">
        <v>2.286</v>
      </c>
      <c r="C8714" s="40">
        <v>82.311000000000007</v>
      </c>
      <c r="D8714" s="16">
        <v>25.196999999999999</v>
      </c>
      <c r="E8714" s="16">
        <v>23.53</v>
      </c>
      <c r="F8714" s="16">
        <v>27.08</v>
      </c>
      <c r="G8714" s="16">
        <v>11.644</v>
      </c>
      <c r="H8714" s="16">
        <v>28.82</v>
      </c>
      <c r="I8714" s="1">
        <v>1.333</v>
      </c>
      <c r="J8714" s="16">
        <v>20.47</v>
      </c>
      <c r="K8714" s="16">
        <v>1321</v>
      </c>
      <c r="L8714" s="16">
        <f t="shared" si="190"/>
        <v>20.47</v>
      </c>
      <c r="M8714" s="16">
        <f t="shared" si="191"/>
        <v>1321</v>
      </c>
    </row>
    <row r="8715" spans="1:13" x14ac:dyDescent="0.2">
      <c r="A8715" s="77">
        <f t="shared" si="189"/>
        <v>44256</v>
      </c>
      <c r="B8715" s="16">
        <v>0</v>
      </c>
      <c r="C8715" s="40">
        <v>80.631</v>
      </c>
      <c r="D8715" s="16">
        <v>25.448</v>
      </c>
      <c r="E8715" s="16">
        <v>24.48</v>
      </c>
      <c r="F8715" s="16">
        <v>27.38</v>
      </c>
      <c r="G8715" s="16">
        <v>11.051</v>
      </c>
      <c r="H8715" s="16">
        <v>26.46</v>
      </c>
      <c r="I8715" s="1">
        <v>4.5789999999999997</v>
      </c>
      <c r="J8715" s="16">
        <v>20.838999999999999</v>
      </c>
      <c r="K8715" s="16">
        <v>1308</v>
      </c>
      <c r="L8715" s="16">
        <f t="shared" si="190"/>
        <v>20.838999999999999</v>
      </c>
      <c r="M8715" s="16">
        <f t="shared" si="191"/>
        <v>1308</v>
      </c>
    </row>
    <row r="8716" spans="1:13" x14ac:dyDescent="0.2">
      <c r="A8716" s="77">
        <f t="shared" si="189"/>
        <v>44257</v>
      </c>
      <c r="B8716" s="16">
        <v>3.302</v>
      </c>
      <c r="C8716" s="40">
        <v>78.132999999999996</v>
      </c>
      <c r="D8716" s="16">
        <v>25.042999999999999</v>
      </c>
      <c r="E8716" s="16">
        <v>23.71</v>
      </c>
      <c r="F8716" s="16">
        <v>26.77</v>
      </c>
      <c r="G8716" s="16">
        <v>11.465</v>
      </c>
      <c r="H8716" s="16">
        <v>30.34</v>
      </c>
      <c r="I8716" s="1">
        <v>5.2350000000000003</v>
      </c>
      <c r="J8716" s="16">
        <v>22.475000000000001</v>
      </c>
      <c r="K8716" s="16">
        <v>1283</v>
      </c>
      <c r="L8716" s="16">
        <f t="shared" si="190"/>
        <v>22.475000000000001</v>
      </c>
      <c r="M8716" s="16">
        <f t="shared" si="191"/>
        <v>1283</v>
      </c>
    </row>
    <row r="8717" spans="1:13" x14ac:dyDescent="0.2">
      <c r="A8717" s="77">
        <f t="shared" si="189"/>
        <v>44258</v>
      </c>
      <c r="B8717" s="16">
        <v>0</v>
      </c>
      <c r="C8717" s="40">
        <v>75.539000000000001</v>
      </c>
      <c r="D8717" s="16">
        <v>24.978999999999999</v>
      </c>
      <c r="E8717" s="16">
        <v>23.74</v>
      </c>
      <c r="F8717" s="16">
        <v>26.98</v>
      </c>
      <c r="G8717" s="16">
        <v>9.9320000000000004</v>
      </c>
      <c r="H8717" s="16">
        <v>26.81</v>
      </c>
      <c r="I8717" s="1">
        <v>342.108</v>
      </c>
      <c r="J8717" s="16">
        <v>22.236000000000001</v>
      </c>
      <c r="K8717" s="16">
        <v>1211</v>
      </c>
      <c r="L8717" s="16">
        <f t="shared" si="190"/>
        <v>22.236000000000001</v>
      </c>
      <c r="M8717" s="16">
        <f t="shared" si="191"/>
        <v>1211</v>
      </c>
    </row>
    <row r="8718" spans="1:13" x14ac:dyDescent="0.2">
      <c r="A8718" s="77">
        <f t="shared" si="189"/>
        <v>44259</v>
      </c>
      <c r="B8718" s="16">
        <v>0</v>
      </c>
      <c r="C8718" s="40">
        <v>77.584999999999994</v>
      </c>
      <c r="D8718" s="16">
        <v>25.007000000000001</v>
      </c>
      <c r="E8718" s="16">
        <v>23.94</v>
      </c>
      <c r="F8718" s="16">
        <v>26.87</v>
      </c>
      <c r="G8718" s="16">
        <v>10.021000000000001</v>
      </c>
      <c r="H8718" s="16">
        <v>26.04</v>
      </c>
      <c r="I8718" s="1">
        <v>358.28399999999999</v>
      </c>
      <c r="J8718" s="16">
        <v>22.364000000000001</v>
      </c>
      <c r="K8718" s="16">
        <v>1277</v>
      </c>
      <c r="L8718" s="16">
        <f t="shared" si="190"/>
        <v>22.364000000000001</v>
      </c>
      <c r="M8718" s="16">
        <f t="shared" si="191"/>
        <v>1277</v>
      </c>
    </row>
    <row r="8719" spans="1:13" x14ac:dyDescent="0.2">
      <c r="A8719" s="77">
        <f t="shared" si="189"/>
        <v>44260</v>
      </c>
      <c r="B8719" s="16">
        <v>0</v>
      </c>
      <c r="C8719" s="40">
        <v>71.784999999999997</v>
      </c>
      <c r="D8719" s="16">
        <v>24.824000000000002</v>
      </c>
      <c r="E8719" s="16">
        <v>23.64</v>
      </c>
      <c r="F8719" s="16">
        <v>26.8</v>
      </c>
      <c r="G8719" s="16">
        <v>10.109</v>
      </c>
      <c r="H8719" s="16">
        <v>25.12</v>
      </c>
      <c r="I8719" s="1">
        <v>359.68700000000001</v>
      </c>
      <c r="J8719" s="16">
        <v>26.550999999999998</v>
      </c>
      <c r="K8719" s="16">
        <v>1150</v>
      </c>
      <c r="L8719" s="16">
        <f t="shared" si="190"/>
        <v>26.550999999999998</v>
      </c>
      <c r="M8719" s="16">
        <f t="shared" si="191"/>
        <v>1150</v>
      </c>
    </row>
    <row r="8720" spans="1:13" x14ac:dyDescent="0.2">
      <c r="A8720" s="77">
        <f t="shared" si="189"/>
        <v>44261</v>
      </c>
      <c r="B8720" s="16">
        <v>0</v>
      </c>
      <c r="C8720" s="40">
        <v>70.766000000000005</v>
      </c>
      <c r="D8720" s="16">
        <v>24.638999999999999</v>
      </c>
      <c r="E8720" s="16">
        <v>23.29</v>
      </c>
      <c r="F8720" s="16">
        <v>26.79</v>
      </c>
      <c r="G8720" s="16">
        <v>9.1959999999999997</v>
      </c>
      <c r="H8720" s="16">
        <v>22.72</v>
      </c>
      <c r="I8720" s="1">
        <v>327.41899999999998</v>
      </c>
      <c r="J8720" s="16">
        <v>21.326000000000001</v>
      </c>
      <c r="K8720" s="16">
        <v>1355</v>
      </c>
      <c r="L8720" s="16">
        <f t="shared" si="190"/>
        <v>21.326000000000001</v>
      </c>
      <c r="M8720" s="16">
        <f t="shared" si="191"/>
        <v>1355</v>
      </c>
    </row>
    <row r="8721" spans="1:13" x14ac:dyDescent="0.2">
      <c r="A8721" s="77">
        <f t="shared" ref="A8721:A8784" si="192">A8720+1</f>
        <v>44262</v>
      </c>
      <c r="B8721" s="16">
        <v>15.494</v>
      </c>
      <c r="C8721" s="40">
        <v>87.158000000000001</v>
      </c>
      <c r="D8721" s="16">
        <v>24.241</v>
      </c>
      <c r="E8721" s="16">
        <v>22.06</v>
      </c>
      <c r="F8721" s="16">
        <v>26.29</v>
      </c>
      <c r="G8721" s="16">
        <v>10.255000000000001</v>
      </c>
      <c r="H8721" s="16">
        <v>28.82</v>
      </c>
      <c r="I8721" s="1">
        <v>313.84699999999998</v>
      </c>
      <c r="J8721" s="16">
        <v>9.6129999999999995</v>
      </c>
      <c r="K8721" s="16">
        <v>1455</v>
      </c>
      <c r="L8721" s="16">
        <f t="shared" si="190"/>
        <v>9.6129999999999995</v>
      </c>
      <c r="M8721" s="16">
        <f t="shared" si="191"/>
        <v>1455</v>
      </c>
    </row>
    <row r="8722" spans="1:13" x14ac:dyDescent="0.2">
      <c r="A8722" s="77">
        <f t="shared" si="192"/>
        <v>44263</v>
      </c>
      <c r="B8722" s="16">
        <v>20.574000000000002</v>
      </c>
      <c r="C8722" s="40">
        <v>89.962999999999994</v>
      </c>
      <c r="D8722" s="16">
        <v>24.367999999999999</v>
      </c>
      <c r="E8722" s="16">
        <v>22.08</v>
      </c>
      <c r="F8722" s="16">
        <v>26.6</v>
      </c>
      <c r="G8722" s="16">
        <v>12.393000000000001</v>
      </c>
      <c r="H8722" s="16">
        <v>35.770000000000003</v>
      </c>
      <c r="I8722" s="1">
        <v>352.73200000000003</v>
      </c>
      <c r="J8722" s="16">
        <v>9.7309999999999999</v>
      </c>
      <c r="K8722" s="16">
        <v>1425</v>
      </c>
      <c r="L8722" s="16">
        <f t="shared" si="190"/>
        <v>9.7309999999999999</v>
      </c>
      <c r="M8722" s="16">
        <f t="shared" si="191"/>
        <v>1425</v>
      </c>
    </row>
    <row r="8723" spans="1:13" x14ac:dyDescent="0.2">
      <c r="A8723" s="77">
        <f t="shared" si="192"/>
        <v>44264</v>
      </c>
      <c r="B8723" s="16">
        <v>2.54</v>
      </c>
      <c r="C8723" s="40">
        <v>85.010999999999996</v>
      </c>
      <c r="D8723" s="16">
        <v>25.233000000000001</v>
      </c>
      <c r="E8723" s="16">
        <v>23.63</v>
      </c>
      <c r="F8723" s="16">
        <v>27.32</v>
      </c>
      <c r="G8723" s="16">
        <v>12.875999999999999</v>
      </c>
      <c r="H8723" s="16">
        <v>31.01</v>
      </c>
      <c r="I8723" s="1">
        <v>8.8800000000000008</v>
      </c>
      <c r="J8723" s="16">
        <v>20.177</v>
      </c>
      <c r="K8723" s="16">
        <v>1388</v>
      </c>
      <c r="L8723" s="16">
        <f t="shared" si="190"/>
        <v>20.177</v>
      </c>
      <c r="M8723" s="16">
        <f t="shared" si="191"/>
        <v>1388</v>
      </c>
    </row>
    <row r="8724" spans="1:13" x14ac:dyDescent="0.2">
      <c r="A8724" s="77">
        <f t="shared" si="192"/>
        <v>44265</v>
      </c>
      <c r="B8724" s="16">
        <v>0.254</v>
      </c>
      <c r="C8724" s="40">
        <v>78.736000000000004</v>
      </c>
      <c r="D8724" s="16">
        <v>25.321000000000002</v>
      </c>
      <c r="E8724" s="16">
        <v>23.83</v>
      </c>
      <c r="F8724" s="16">
        <v>27.18</v>
      </c>
      <c r="G8724" s="16">
        <v>13.188000000000001</v>
      </c>
      <c r="H8724" s="16">
        <v>34.26</v>
      </c>
      <c r="I8724" s="1">
        <v>6.1840000000000002</v>
      </c>
      <c r="J8724" s="16">
        <v>22.812999999999999</v>
      </c>
      <c r="K8724" s="16">
        <v>1218</v>
      </c>
      <c r="L8724" s="16">
        <f t="shared" si="190"/>
        <v>22.812999999999999</v>
      </c>
      <c r="M8724" s="16">
        <f t="shared" si="191"/>
        <v>1218</v>
      </c>
    </row>
    <row r="8725" spans="1:13" x14ac:dyDescent="0.2">
      <c r="A8725" s="77">
        <f t="shared" si="192"/>
        <v>44266</v>
      </c>
      <c r="B8725" s="16">
        <v>0.254</v>
      </c>
      <c r="C8725" s="40">
        <v>76.082999999999998</v>
      </c>
      <c r="D8725" s="16">
        <v>24.99</v>
      </c>
      <c r="E8725" s="16">
        <v>23.26</v>
      </c>
      <c r="F8725" s="16">
        <v>27.46</v>
      </c>
      <c r="G8725" s="16">
        <v>9.0839999999999996</v>
      </c>
      <c r="H8725" s="16">
        <v>23.43</v>
      </c>
      <c r="I8725" s="1">
        <v>352.52600000000001</v>
      </c>
      <c r="J8725" s="16">
        <v>24.888999999999999</v>
      </c>
      <c r="K8725" s="16">
        <v>1447</v>
      </c>
      <c r="L8725" s="16">
        <f t="shared" si="190"/>
        <v>24.888999999999999</v>
      </c>
      <c r="M8725" s="16">
        <f t="shared" si="191"/>
        <v>1447</v>
      </c>
    </row>
    <row r="8726" spans="1:13" x14ac:dyDescent="0.2">
      <c r="A8726" s="77">
        <f t="shared" si="192"/>
        <v>44267</v>
      </c>
      <c r="B8726" s="16">
        <v>0.76200000000000001</v>
      </c>
      <c r="C8726" s="40">
        <v>83.191999999999993</v>
      </c>
      <c r="D8726" s="16">
        <v>24.716999999999999</v>
      </c>
      <c r="E8726" s="16">
        <v>22.4</v>
      </c>
      <c r="F8726" s="16">
        <v>26.91</v>
      </c>
      <c r="G8726" s="16">
        <v>8.1539999999999999</v>
      </c>
      <c r="H8726" s="16">
        <v>25.37</v>
      </c>
      <c r="I8726" s="1">
        <v>339.39299999999997</v>
      </c>
      <c r="J8726" s="16">
        <v>18.673999999999999</v>
      </c>
      <c r="K8726" s="16">
        <v>1362</v>
      </c>
      <c r="L8726" s="16">
        <f t="shared" si="190"/>
        <v>18.673999999999999</v>
      </c>
      <c r="M8726" s="16">
        <f t="shared" si="191"/>
        <v>1362</v>
      </c>
    </row>
    <row r="8727" spans="1:13" x14ac:dyDescent="0.2">
      <c r="A8727" s="77">
        <f t="shared" si="192"/>
        <v>44268</v>
      </c>
      <c r="B8727" s="16">
        <v>0</v>
      </c>
      <c r="C8727" s="40">
        <v>80.506</v>
      </c>
      <c r="D8727" s="16">
        <v>25.024000000000001</v>
      </c>
      <c r="E8727" s="16">
        <v>23.19</v>
      </c>
      <c r="F8727" s="16">
        <v>27.11</v>
      </c>
      <c r="G8727" s="16">
        <v>9.91</v>
      </c>
      <c r="H8727" s="16">
        <v>25.01</v>
      </c>
      <c r="I8727" s="1">
        <v>7.9669999999999996</v>
      </c>
      <c r="J8727" s="16">
        <v>22.08</v>
      </c>
      <c r="K8727" s="16">
        <v>1333</v>
      </c>
      <c r="L8727" s="16">
        <f t="shared" si="190"/>
        <v>22.08</v>
      </c>
      <c r="M8727" s="16">
        <f t="shared" si="191"/>
        <v>1333</v>
      </c>
    </row>
    <row r="8728" spans="1:13" x14ac:dyDescent="0.2">
      <c r="A8728" s="77">
        <f t="shared" si="192"/>
        <v>44269</v>
      </c>
      <c r="B8728" s="16">
        <v>1.016</v>
      </c>
      <c r="C8728" s="40">
        <v>80.555999999999997</v>
      </c>
      <c r="D8728" s="16">
        <v>24.946000000000002</v>
      </c>
      <c r="E8728" s="16">
        <v>23.19</v>
      </c>
      <c r="F8728" s="16">
        <v>26.91</v>
      </c>
      <c r="G8728" s="16">
        <v>10.004</v>
      </c>
      <c r="H8728" s="16">
        <v>24.66</v>
      </c>
      <c r="I8728" s="1">
        <v>359.33499999999998</v>
      </c>
      <c r="J8728" s="16">
        <v>23.33</v>
      </c>
      <c r="K8728" s="16">
        <v>1246</v>
      </c>
      <c r="L8728" s="16">
        <f t="shared" si="190"/>
        <v>23.33</v>
      </c>
      <c r="M8728" s="16">
        <f t="shared" si="191"/>
        <v>1246</v>
      </c>
    </row>
    <row r="8729" spans="1:13" x14ac:dyDescent="0.2">
      <c r="A8729" s="77">
        <f t="shared" si="192"/>
        <v>44270</v>
      </c>
      <c r="B8729" s="16">
        <v>0</v>
      </c>
      <c r="C8729" s="40">
        <v>78.917000000000002</v>
      </c>
      <c r="D8729" s="16">
        <v>25.148</v>
      </c>
      <c r="E8729" s="16">
        <v>24.01</v>
      </c>
      <c r="F8729" s="16">
        <v>27.18</v>
      </c>
      <c r="G8729" s="16">
        <v>10.413</v>
      </c>
      <c r="H8729" s="16">
        <v>26.04</v>
      </c>
      <c r="I8729" s="1">
        <v>358.77699999999999</v>
      </c>
      <c r="J8729" s="16">
        <v>21.885000000000002</v>
      </c>
      <c r="K8729" s="16">
        <v>1341</v>
      </c>
      <c r="L8729" s="16">
        <f t="shared" si="190"/>
        <v>21.885000000000002</v>
      </c>
      <c r="M8729" s="16">
        <f t="shared" si="191"/>
        <v>1341</v>
      </c>
    </row>
    <row r="8730" spans="1:13" x14ac:dyDescent="0.2">
      <c r="A8730" s="77">
        <f t="shared" si="192"/>
        <v>44271</v>
      </c>
      <c r="B8730" s="16">
        <v>0.254</v>
      </c>
      <c r="C8730" s="40">
        <v>83.215999999999994</v>
      </c>
      <c r="D8730" s="16">
        <v>25.042000000000002</v>
      </c>
      <c r="E8730" s="16">
        <v>23.94</v>
      </c>
      <c r="F8730" s="16">
        <v>27.15</v>
      </c>
      <c r="G8730" s="16">
        <v>9.157</v>
      </c>
      <c r="H8730" s="16">
        <v>26.57</v>
      </c>
      <c r="I8730" s="1">
        <v>354.69799999999998</v>
      </c>
      <c r="J8730" s="16">
        <v>20.292000000000002</v>
      </c>
      <c r="K8730" s="16">
        <v>1398</v>
      </c>
      <c r="L8730" s="16">
        <f t="shared" si="190"/>
        <v>20.292000000000002</v>
      </c>
      <c r="M8730" s="16">
        <f t="shared" si="191"/>
        <v>1398</v>
      </c>
    </row>
    <row r="8731" spans="1:13" x14ac:dyDescent="0.2">
      <c r="A8731" s="77">
        <f t="shared" si="192"/>
        <v>44272</v>
      </c>
      <c r="B8731" s="16">
        <v>1.016</v>
      </c>
      <c r="C8731" s="40">
        <v>90.87</v>
      </c>
      <c r="D8731" s="16">
        <v>24.337</v>
      </c>
      <c r="E8731" s="16">
        <v>22.09</v>
      </c>
      <c r="F8731" s="16">
        <v>27.31</v>
      </c>
      <c r="G8731" s="16">
        <v>6.6230000000000002</v>
      </c>
      <c r="H8731" s="16">
        <v>21.34</v>
      </c>
      <c r="I8731" s="1">
        <v>245.27699999999999</v>
      </c>
      <c r="J8731" s="16">
        <v>18.552</v>
      </c>
      <c r="K8731" s="16">
        <v>1428</v>
      </c>
      <c r="L8731" s="16">
        <f t="shared" si="190"/>
        <v>18.552</v>
      </c>
      <c r="M8731" s="16">
        <f t="shared" si="191"/>
        <v>1428</v>
      </c>
    </row>
    <row r="8732" spans="1:13" x14ac:dyDescent="0.2">
      <c r="A8732" s="77">
        <f t="shared" si="192"/>
        <v>44273</v>
      </c>
      <c r="B8732" s="16">
        <v>2.286</v>
      </c>
      <c r="C8732" s="40">
        <v>90.191000000000003</v>
      </c>
      <c r="D8732" s="16">
        <v>24.952999999999999</v>
      </c>
      <c r="E8732" s="16">
        <v>23.29</v>
      </c>
      <c r="F8732" s="16">
        <v>28.46</v>
      </c>
      <c r="G8732" s="16">
        <v>6.125</v>
      </c>
      <c r="H8732" s="16">
        <v>15.63</v>
      </c>
      <c r="I8732" s="1">
        <v>283.89999999999998</v>
      </c>
      <c r="J8732" s="16">
        <v>18.32</v>
      </c>
      <c r="K8732" s="16">
        <v>1311</v>
      </c>
      <c r="L8732" s="16">
        <f t="shared" si="190"/>
        <v>18.32</v>
      </c>
      <c r="M8732" s="16">
        <f t="shared" si="191"/>
        <v>1311</v>
      </c>
    </row>
    <row r="8733" spans="1:13" x14ac:dyDescent="0.2">
      <c r="A8733" s="77">
        <f t="shared" si="192"/>
        <v>44274</v>
      </c>
      <c r="B8733" s="16">
        <v>0.50800000000000001</v>
      </c>
      <c r="C8733" s="40">
        <v>90.772000000000006</v>
      </c>
      <c r="D8733" s="16">
        <v>24.378</v>
      </c>
      <c r="E8733" s="16">
        <v>21.99</v>
      </c>
      <c r="F8733" s="16">
        <v>25.57</v>
      </c>
      <c r="G8733" s="16">
        <v>7.2450000000000001</v>
      </c>
      <c r="H8733" s="16">
        <v>27.13</v>
      </c>
      <c r="I8733" s="1">
        <v>21.494</v>
      </c>
      <c r="J8733" s="16">
        <v>9.0559999999999992</v>
      </c>
      <c r="K8733" s="16">
        <v>947</v>
      </c>
      <c r="L8733" s="16">
        <f t="shared" si="190"/>
        <v>9.0559999999999992</v>
      </c>
      <c r="M8733" s="16">
        <f t="shared" si="191"/>
        <v>947</v>
      </c>
    </row>
    <row r="8734" spans="1:13" x14ac:dyDescent="0.2">
      <c r="A8734" s="77">
        <f t="shared" si="192"/>
        <v>44275</v>
      </c>
      <c r="B8734" s="16">
        <v>0</v>
      </c>
      <c r="C8734" s="40">
        <v>79.557000000000002</v>
      </c>
      <c r="D8734" s="16">
        <v>25.343</v>
      </c>
      <c r="E8734" s="16">
        <v>24.28</v>
      </c>
      <c r="F8734" s="16">
        <v>27.35</v>
      </c>
      <c r="G8734" s="16">
        <v>11.71</v>
      </c>
      <c r="H8734" s="16">
        <v>28.22</v>
      </c>
      <c r="I8734" s="1">
        <v>10</v>
      </c>
      <c r="J8734" s="16">
        <v>25.123000000000001</v>
      </c>
      <c r="K8734" s="16">
        <v>1117</v>
      </c>
      <c r="L8734" s="16">
        <f t="shared" si="190"/>
        <v>25.123000000000001</v>
      </c>
      <c r="M8734" s="16">
        <f t="shared" si="191"/>
        <v>1117</v>
      </c>
    </row>
    <row r="8735" spans="1:13" x14ac:dyDescent="0.2">
      <c r="A8735" s="77">
        <f t="shared" si="192"/>
        <v>44276</v>
      </c>
      <c r="B8735" s="16">
        <v>0.50800000000000001</v>
      </c>
      <c r="C8735" s="40">
        <v>81.275000000000006</v>
      </c>
      <c r="D8735" s="16">
        <v>25.167000000000002</v>
      </c>
      <c r="E8735" s="16">
        <v>23.53</v>
      </c>
      <c r="F8735" s="16">
        <v>26.98</v>
      </c>
      <c r="G8735" s="16">
        <v>11.420999999999999</v>
      </c>
      <c r="H8735" s="16">
        <v>27.62</v>
      </c>
      <c r="I8735" s="1">
        <v>359.28300000000002</v>
      </c>
      <c r="J8735" s="16">
        <v>20.001999999999999</v>
      </c>
      <c r="K8735" s="16">
        <v>1449</v>
      </c>
      <c r="L8735" s="16">
        <f t="shared" si="190"/>
        <v>20.001999999999999</v>
      </c>
      <c r="M8735" s="16">
        <f t="shared" si="191"/>
        <v>1449</v>
      </c>
    </row>
    <row r="8736" spans="1:13" x14ac:dyDescent="0.2">
      <c r="A8736" s="77">
        <f t="shared" si="192"/>
        <v>44277</v>
      </c>
      <c r="B8736" s="16">
        <v>0</v>
      </c>
      <c r="C8736" s="40">
        <v>78.578000000000003</v>
      </c>
      <c r="D8736" s="16">
        <v>25.423999999999999</v>
      </c>
      <c r="E8736" s="16">
        <v>24.11</v>
      </c>
      <c r="F8736" s="16">
        <v>27.66</v>
      </c>
      <c r="G8736" s="16">
        <v>9.4</v>
      </c>
      <c r="H8736" s="16">
        <v>24.73</v>
      </c>
      <c r="I8736" s="1">
        <v>354.709</v>
      </c>
      <c r="J8736" s="16">
        <v>26.631</v>
      </c>
      <c r="K8736" s="16">
        <v>1359</v>
      </c>
      <c r="L8736" s="16">
        <f t="shared" si="190"/>
        <v>26.631</v>
      </c>
      <c r="M8736" s="16">
        <f t="shared" si="191"/>
        <v>1359</v>
      </c>
    </row>
    <row r="8737" spans="1:13" x14ac:dyDescent="0.2">
      <c r="A8737" s="77">
        <f t="shared" si="192"/>
        <v>44278</v>
      </c>
      <c r="B8737" s="16">
        <v>0.254</v>
      </c>
      <c r="C8737" s="40">
        <v>80.34</v>
      </c>
      <c r="D8737" s="16">
        <v>25.135999999999999</v>
      </c>
      <c r="E8737" s="16">
        <v>22.82</v>
      </c>
      <c r="F8737" s="16">
        <v>27.8</v>
      </c>
      <c r="G8737" s="16">
        <v>6.827</v>
      </c>
      <c r="H8737" s="16">
        <v>22.3</v>
      </c>
      <c r="I8737" s="1">
        <v>340.12299999999999</v>
      </c>
      <c r="J8737" s="16">
        <v>26.995999999999999</v>
      </c>
      <c r="K8737" s="16">
        <v>1190</v>
      </c>
      <c r="L8737" s="16">
        <f t="shared" si="190"/>
        <v>26.995999999999999</v>
      </c>
      <c r="M8737" s="16">
        <f t="shared" si="191"/>
        <v>1190</v>
      </c>
    </row>
    <row r="8738" spans="1:13" x14ac:dyDescent="0.2">
      <c r="A8738" s="77">
        <f t="shared" si="192"/>
        <v>44279</v>
      </c>
      <c r="B8738" s="16">
        <v>0</v>
      </c>
      <c r="C8738" s="40">
        <v>82.575999999999993</v>
      </c>
      <c r="D8738" s="16">
        <v>25.42</v>
      </c>
      <c r="E8738" s="16">
        <v>23.84</v>
      </c>
      <c r="F8738" s="16">
        <v>27.63</v>
      </c>
      <c r="G8738" s="16">
        <v>8.1609999999999996</v>
      </c>
      <c r="H8738" s="16">
        <v>24.55</v>
      </c>
      <c r="I8738" s="1">
        <v>11.17</v>
      </c>
      <c r="J8738" s="16">
        <v>24.579000000000001</v>
      </c>
      <c r="K8738" s="16">
        <v>1257</v>
      </c>
      <c r="L8738" s="16">
        <f t="shared" si="190"/>
        <v>24.579000000000001</v>
      </c>
      <c r="M8738" s="16">
        <f t="shared" si="191"/>
        <v>1257</v>
      </c>
    </row>
    <row r="8739" spans="1:13" x14ac:dyDescent="0.2">
      <c r="A8739" s="77">
        <f t="shared" si="192"/>
        <v>44280</v>
      </c>
      <c r="B8739" s="16">
        <v>0</v>
      </c>
      <c r="C8739" s="40">
        <v>83.307000000000002</v>
      </c>
      <c r="D8739" s="16">
        <v>25.667000000000002</v>
      </c>
      <c r="E8739" s="16">
        <v>24.38</v>
      </c>
      <c r="F8739" s="16">
        <v>28.11</v>
      </c>
      <c r="G8739" s="16">
        <v>10.074999999999999</v>
      </c>
      <c r="H8739" s="16">
        <v>25.19</v>
      </c>
      <c r="I8739" s="1">
        <v>4.9740000000000002</v>
      </c>
      <c r="J8739" s="16">
        <v>23.773</v>
      </c>
      <c r="K8739" s="16">
        <v>1258</v>
      </c>
      <c r="L8739" s="16">
        <f t="shared" si="190"/>
        <v>23.773</v>
      </c>
      <c r="M8739" s="16">
        <f t="shared" si="191"/>
        <v>1258</v>
      </c>
    </row>
    <row r="8740" spans="1:13" x14ac:dyDescent="0.2">
      <c r="A8740" s="77">
        <f t="shared" si="192"/>
        <v>44281</v>
      </c>
      <c r="B8740" s="16">
        <v>0</v>
      </c>
      <c r="C8740" s="40">
        <v>81.84</v>
      </c>
      <c r="D8740" s="16">
        <v>25.573</v>
      </c>
      <c r="E8740" s="16">
        <v>24.35</v>
      </c>
      <c r="F8740" s="16">
        <v>27.11</v>
      </c>
      <c r="G8740" s="16">
        <v>11.709</v>
      </c>
      <c r="H8740" s="16">
        <v>32.56</v>
      </c>
      <c r="I8740" s="1">
        <v>4.3540000000000001</v>
      </c>
      <c r="J8740" s="16">
        <v>18.140999999999998</v>
      </c>
      <c r="K8740" s="16">
        <v>1352</v>
      </c>
      <c r="L8740" s="16">
        <f t="shared" si="190"/>
        <v>18.140999999999998</v>
      </c>
      <c r="M8740" s="16">
        <f t="shared" si="191"/>
        <v>1352</v>
      </c>
    </row>
    <row r="8741" spans="1:13" x14ac:dyDescent="0.2">
      <c r="A8741" s="77">
        <f t="shared" si="192"/>
        <v>44282</v>
      </c>
      <c r="B8741" s="16">
        <v>1.016</v>
      </c>
      <c r="C8741" s="40">
        <v>80.337000000000003</v>
      </c>
      <c r="D8741" s="16">
        <v>25.401</v>
      </c>
      <c r="E8741" s="16">
        <v>23.49</v>
      </c>
      <c r="F8741" s="16">
        <v>27.39</v>
      </c>
      <c r="G8741" s="16">
        <v>12.926</v>
      </c>
      <c r="H8741" s="16">
        <v>27.8</v>
      </c>
      <c r="I8741" s="1">
        <v>358.20800000000003</v>
      </c>
      <c r="J8741" s="16">
        <v>21.494</v>
      </c>
      <c r="K8741" s="16">
        <v>1350</v>
      </c>
      <c r="L8741" s="16">
        <f t="shared" si="190"/>
        <v>21.494</v>
      </c>
      <c r="M8741" s="16">
        <f t="shared" si="191"/>
        <v>1350</v>
      </c>
    </row>
    <row r="8742" spans="1:13" x14ac:dyDescent="0.2">
      <c r="A8742" s="77">
        <f t="shared" si="192"/>
        <v>44283</v>
      </c>
      <c r="B8742" s="16">
        <v>4.5720000000000001</v>
      </c>
      <c r="C8742" s="40">
        <v>82.171999999999997</v>
      </c>
      <c r="D8742" s="16">
        <v>25.324999999999999</v>
      </c>
      <c r="E8742" s="16">
        <v>22.91</v>
      </c>
      <c r="F8742" s="16">
        <v>27.35</v>
      </c>
      <c r="G8742" s="16">
        <v>11.377000000000001</v>
      </c>
      <c r="H8742" s="16">
        <v>27.31</v>
      </c>
      <c r="I8742" s="1">
        <v>5.1999999999999998E-2</v>
      </c>
      <c r="J8742" s="16">
        <v>23.302</v>
      </c>
      <c r="K8742" s="16">
        <v>1297</v>
      </c>
      <c r="L8742" s="16">
        <f t="shared" si="190"/>
        <v>23.302</v>
      </c>
      <c r="M8742" s="16">
        <f t="shared" si="191"/>
        <v>1297</v>
      </c>
    </row>
    <row r="8743" spans="1:13" x14ac:dyDescent="0.2">
      <c r="A8743" s="77">
        <f t="shared" si="192"/>
        <v>44284</v>
      </c>
      <c r="B8743" s="16">
        <v>0</v>
      </c>
      <c r="C8743" s="40">
        <v>86.021000000000001</v>
      </c>
      <c r="D8743" s="16">
        <v>25.631</v>
      </c>
      <c r="E8743" s="16">
        <v>24.26</v>
      </c>
      <c r="F8743" s="16">
        <v>27.28</v>
      </c>
      <c r="G8743" s="16">
        <v>12.422000000000001</v>
      </c>
      <c r="H8743" s="16">
        <v>29.71</v>
      </c>
      <c r="I8743" s="1">
        <v>12.138999999999999</v>
      </c>
      <c r="J8743" s="16">
        <v>24.398</v>
      </c>
      <c r="K8743" s="16">
        <v>1241</v>
      </c>
      <c r="L8743" s="16">
        <f t="shared" si="190"/>
        <v>24.398</v>
      </c>
      <c r="M8743" s="16">
        <f t="shared" si="191"/>
        <v>1241</v>
      </c>
    </row>
    <row r="8744" spans="1:13" x14ac:dyDescent="0.2">
      <c r="A8744" s="77">
        <f t="shared" si="192"/>
        <v>44285</v>
      </c>
      <c r="B8744" s="16">
        <v>0</v>
      </c>
      <c r="C8744" s="40">
        <v>89.546000000000006</v>
      </c>
      <c r="D8744" s="16">
        <v>25.794</v>
      </c>
      <c r="E8744" s="16">
        <v>25.07</v>
      </c>
      <c r="F8744" s="16">
        <v>27.28</v>
      </c>
      <c r="G8744" s="16">
        <v>11.301</v>
      </c>
      <c r="H8744" s="16">
        <v>27.2</v>
      </c>
      <c r="I8744" s="1">
        <v>12.156000000000001</v>
      </c>
      <c r="J8744" s="16">
        <v>17.123000000000001</v>
      </c>
      <c r="K8744" s="16">
        <v>1329</v>
      </c>
      <c r="L8744" s="16">
        <f t="shared" si="190"/>
        <v>17.123000000000001</v>
      </c>
      <c r="M8744" s="16">
        <f t="shared" si="191"/>
        <v>1329</v>
      </c>
    </row>
    <row r="8745" spans="1:13" x14ac:dyDescent="0.2">
      <c r="A8745" s="77">
        <f t="shared" si="192"/>
        <v>44286</v>
      </c>
      <c r="B8745" s="16">
        <v>0.254</v>
      </c>
      <c r="C8745" s="40">
        <v>88.795000000000002</v>
      </c>
      <c r="D8745" s="16">
        <v>25.872</v>
      </c>
      <c r="E8745" s="16">
        <v>24.69</v>
      </c>
      <c r="F8745" s="16">
        <v>27.56</v>
      </c>
      <c r="G8745" s="16">
        <v>11.727</v>
      </c>
      <c r="H8745" s="16">
        <v>27.87</v>
      </c>
      <c r="I8745" s="1">
        <v>10.635999999999999</v>
      </c>
      <c r="J8745" s="16">
        <v>21.44</v>
      </c>
      <c r="K8745" s="16">
        <v>1213</v>
      </c>
      <c r="L8745" s="16">
        <f t="shared" si="190"/>
        <v>21.44</v>
      </c>
      <c r="M8745" s="16">
        <f t="shared" si="191"/>
        <v>1213</v>
      </c>
    </row>
    <row r="8746" spans="1:13" x14ac:dyDescent="0.2">
      <c r="A8746" s="77">
        <f t="shared" si="192"/>
        <v>44287</v>
      </c>
      <c r="B8746" s="16">
        <v>0</v>
      </c>
      <c r="C8746" s="40">
        <v>87.834000000000003</v>
      </c>
      <c r="D8746" s="16">
        <v>25.436</v>
      </c>
      <c r="E8746" s="16">
        <v>24.38</v>
      </c>
      <c r="F8746" s="16">
        <v>26.94</v>
      </c>
      <c r="G8746" s="16">
        <v>12.760999999999999</v>
      </c>
      <c r="H8746" s="16">
        <v>30.23</v>
      </c>
      <c r="I8746" s="1">
        <v>9.4339999999999993</v>
      </c>
      <c r="J8746" s="16">
        <v>14.026999999999999</v>
      </c>
      <c r="K8746" s="16">
        <v>1536</v>
      </c>
      <c r="L8746" s="16">
        <f t="shared" si="190"/>
        <v>14.026999999999999</v>
      </c>
      <c r="M8746" s="16">
        <f t="shared" si="191"/>
        <v>1536</v>
      </c>
    </row>
    <row r="8747" spans="1:13" x14ac:dyDescent="0.2">
      <c r="A8747" s="77">
        <f t="shared" si="192"/>
        <v>44288</v>
      </c>
      <c r="B8747" s="16">
        <v>2.286</v>
      </c>
      <c r="C8747" s="98">
        <v>88.099000000000004</v>
      </c>
      <c r="D8747" s="16">
        <v>25.172999999999998</v>
      </c>
      <c r="E8747" s="16">
        <v>23.8</v>
      </c>
      <c r="F8747" s="16">
        <v>26.91</v>
      </c>
      <c r="G8747" s="16">
        <v>14.010999999999999</v>
      </c>
      <c r="H8747" s="16">
        <v>32.28</v>
      </c>
      <c r="I8747" s="1">
        <v>352.63400000000001</v>
      </c>
      <c r="J8747" s="16">
        <v>13.837</v>
      </c>
      <c r="K8747" s="16">
        <v>1418</v>
      </c>
      <c r="L8747" s="16">
        <f t="shared" si="190"/>
        <v>13.837</v>
      </c>
      <c r="M8747" s="16">
        <f t="shared" si="191"/>
        <v>1418</v>
      </c>
    </row>
    <row r="8748" spans="1:13" x14ac:dyDescent="0.2">
      <c r="A8748" s="77">
        <f t="shared" si="192"/>
        <v>44289</v>
      </c>
      <c r="B8748" s="16">
        <v>20.574000000000002</v>
      </c>
      <c r="C8748" s="98">
        <v>85.873000000000005</v>
      </c>
      <c r="D8748" s="16">
        <v>24.952000000000002</v>
      </c>
      <c r="E8748" s="16">
        <v>22.46</v>
      </c>
      <c r="F8748" s="16">
        <v>26.91</v>
      </c>
      <c r="G8748" s="16">
        <v>12.034000000000001</v>
      </c>
      <c r="H8748" s="16">
        <v>29.49</v>
      </c>
      <c r="I8748" s="1">
        <v>328.25400000000002</v>
      </c>
      <c r="J8748" s="16">
        <v>18.992999999999999</v>
      </c>
      <c r="K8748" s="16">
        <v>1344</v>
      </c>
      <c r="L8748" s="16">
        <f t="shared" si="190"/>
        <v>18.992999999999999</v>
      </c>
      <c r="M8748" s="16">
        <f t="shared" si="191"/>
        <v>1344</v>
      </c>
    </row>
    <row r="8749" spans="1:13" x14ac:dyDescent="0.2">
      <c r="A8749" s="77">
        <f t="shared" si="192"/>
        <v>44290</v>
      </c>
      <c r="B8749" s="16">
        <v>15.747999999999999</v>
      </c>
      <c r="C8749" s="40">
        <v>91.358999999999995</v>
      </c>
      <c r="D8749" s="16">
        <v>24.571999999999999</v>
      </c>
      <c r="E8749" s="16">
        <v>22.37</v>
      </c>
      <c r="F8749" s="16">
        <v>26.94</v>
      </c>
      <c r="G8749" s="16">
        <v>11.023</v>
      </c>
      <c r="H8749" s="16">
        <v>32.18</v>
      </c>
      <c r="I8749" s="3">
        <v>348.37299999999999</v>
      </c>
      <c r="J8749" s="16">
        <v>12.835000000000001</v>
      </c>
      <c r="K8749" s="16">
        <v>1504</v>
      </c>
      <c r="L8749" s="16">
        <f t="shared" si="190"/>
        <v>12.835000000000001</v>
      </c>
      <c r="M8749" s="16">
        <f t="shared" si="191"/>
        <v>1504</v>
      </c>
    </row>
    <row r="8750" spans="1:13" x14ac:dyDescent="0.2">
      <c r="A8750" s="77">
        <f t="shared" si="192"/>
        <v>44291</v>
      </c>
      <c r="B8750" s="16">
        <v>3.556</v>
      </c>
      <c r="C8750" s="40">
        <v>85.114999999999995</v>
      </c>
      <c r="D8750" s="16">
        <v>25.033000000000001</v>
      </c>
      <c r="E8750" s="16">
        <v>22.71</v>
      </c>
      <c r="F8750" s="16">
        <v>27.1</v>
      </c>
      <c r="G8750" s="16">
        <v>10.664999999999999</v>
      </c>
      <c r="H8750" s="16">
        <v>25.23</v>
      </c>
      <c r="I8750" s="3">
        <v>350.58800000000002</v>
      </c>
      <c r="J8750" s="16">
        <v>18.298999999999999</v>
      </c>
      <c r="K8750" s="16">
        <v>1287</v>
      </c>
      <c r="L8750" s="16">
        <f t="shared" si="190"/>
        <v>18.298999999999999</v>
      </c>
      <c r="M8750" s="16">
        <f t="shared" si="191"/>
        <v>1287</v>
      </c>
    </row>
    <row r="8751" spans="1:13" x14ac:dyDescent="0.2">
      <c r="A8751" s="77">
        <f t="shared" si="192"/>
        <v>44292</v>
      </c>
      <c r="B8751" s="16">
        <v>19.558</v>
      </c>
      <c r="C8751" s="40">
        <v>93.466999999999999</v>
      </c>
      <c r="D8751" s="16">
        <v>24.233000000000001</v>
      </c>
      <c r="E8751" s="16">
        <v>22.81</v>
      </c>
      <c r="F8751" s="16">
        <v>26.39</v>
      </c>
      <c r="G8751" s="16">
        <v>7.5709999999999997</v>
      </c>
      <c r="H8751" s="16">
        <v>23.25</v>
      </c>
      <c r="I8751" s="3">
        <v>298.52600000000001</v>
      </c>
      <c r="J8751" s="16">
        <v>12.542999999999999</v>
      </c>
      <c r="K8751" s="16">
        <v>1277</v>
      </c>
      <c r="L8751" s="16">
        <f t="shared" si="190"/>
        <v>12.542999999999999</v>
      </c>
      <c r="M8751" s="16">
        <f t="shared" si="191"/>
        <v>1277</v>
      </c>
    </row>
    <row r="8752" spans="1:13" x14ac:dyDescent="0.2">
      <c r="A8752" s="77">
        <f t="shared" si="192"/>
        <v>44293</v>
      </c>
      <c r="B8752" s="16">
        <v>0.76200000000000001</v>
      </c>
      <c r="C8752" s="40">
        <v>93.673000000000002</v>
      </c>
      <c r="D8752" s="16">
        <v>25.234999999999999</v>
      </c>
      <c r="E8752" s="16">
        <v>23.53</v>
      </c>
      <c r="F8752" s="16">
        <v>26.91</v>
      </c>
      <c r="G8752" s="16">
        <v>7.8040000000000003</v>
      </c>
      <c r="H8752" s="16">
        <v>21.49</v>
      </c>
      <c r="I8752" s="3">
        <v>348.12299999999999</v>
      </c>
      <c r="J8752" s="16">
        <v>11.236000000000001</v>
      </c>
      <c r="K8752" s="16">
        <v>1006</v>
      </c>
      <c r="L8752" s="16">
        <f t="shared" si="190"/>
        <v>11.236000000000001</v>
      </c>
      <c r="M8752" s="16">
        <f t="shared" si="191"/>
        <v>1006</v>
      </c>
    </row>
    <row r="8753" spans="1:13" x14ac:dyDescent="0.2">
      <c r="A8753" s="77">
        <f t="shared" si="192"/>
        <v>44294</v>
      </c>
      <c r="B8753" s="16">
        <v>4.3179999999999996</v>
      </c>
      <c r="C8753" s="40">
        <v>92.239000000000004</v>
      </c>
      <c r="D8753" s="16">
        <v>25.626999999999999</v>
      </c>
      <c r="E8753" s="16">
        <v>24.45</v>
      </c>
      <c r="F8753" s="16">
        <v>29.52</v>
      </c>
      <c r="G8753" s="16">
        <v>4.91</v>
      </c>
      <c r="H8753" s="16">
        <v>19.579999999999998</v>
      </c>
      <c r="I8753" s="3">
        <v>349.12200000000001</v>
      </c>
      <c r="J8753" s="16">
        <v>13.736000000000001</v>
      </c>
      <c r="K8753" s="16">
        <v>1466</v>
      </c>
      <c r="L8753" s="16">
        <f t="shared" ref="L8753:L8816" si="193">J8753</f>
        <v>13.736000000000001</v>
      </c>
      <c r="M8753" s="16">
        <f t="shared" ref="M8753:M8816" si="194">K8753</f>
        <v>1466</v>
      </c>
    </row>
    <row r="8754" spans="1:13" x14ac:dyDescent="0.2">
      <c r="A8754" s="77">
        <f t="shared" si="192"/>
        <v>44295</v>
      </c>
      <c r="B8754" s="16">
        <v>14.986000000000001</v>
      </c>
      <c r="C8754" s="40">
        <v>91.278999999999996</v>
      </c>
      <c r="D8754" s="16">
        <v>24.606999999999999</v>
      </c>
      <c r="E8754" s="16">
        <v>21.93</v>
      </c>
      <c r="F8754" s="16">
        <v>28.2</v>
      </c>
      <c r="G8754" s="16">
        <v>4.8639999999999999</v>
      </c>
      <c r="H8754" s="16">
        <v>17.39</v>
      </c>
      <c r="I8754" s="3">
        <v>40.69</v>
      </c>
      <c r="J8754" s="16">
        <v>11.340999999999999</v>
      </c>
      <c r="K8754" s="16">
        <v>1238</v>
      </c>
      <c r="L8754" s="16">
        <f t="shared" si="193"/>
        <v>11.340999999999999</v>
      </c>
      <c r="M8754" s="16">
        <f t="shared" si="194"/>
        <v>1238</v>
      </c>
    </row>
    <row r="8755" spans="1:13" x14ac:dyDescent="0.2">
      <c r="A8755" s="77">
        <f t="shared" si="192"/>
        <v>44296</v>
      </c>
      <c r="B8755" s="16">
        <v>0</v>
      </c>
      <c r="C8755" s="40">
        <v>85.638999999999996</v>
      </c>
      <c r="D8755" s="16">
        <v>25.533000000000001</v>
      </c>
      <c r="E8755" s="16">
        <v>23.09</v>
      </c>
      <c r="F8755" s="16">
        <v>29.05</v>
      </c>
      <c r="G8755" s="16">
        <v>3.4430000000000001</v>
      </c>
      <c r="H8755" s="16">
        <v>14.39</v>
      </c>
      <c r="I8755" s="3">
        <v>14.196999999999999</v>
      </c>
      <c r="J8755" s="16">
        <v>20.533000000000001</v>
      </c>
      <c r="K8755" s="16">
        <v>1385</v>
      </c>
      <c r="L8755" s="16">
        <f t="shared" si="193"/>
        <v>20.533000000000001</v>
      </c>
      <c r="M8755" s="16">
        <f t="shared" si="194"/>
        <v>1385</v>
      </c>
    </row>
    <row r="8756" spans="1:13" x14ac:dyDescent="0.2">
      <c r="A8756" s="77">
        <f t="shared" si="192"/>
        <v>44297</v>
      </c>
      <c r="B8756" s="16">
        <v>0</v>
      </c>
      <c r="C8756" s="40">
        <v>88.93</v>
      </c>
      <c r="D8756" s="16">
        <v>25.943000000000001</v>
      </c>
      <c r="E8756" s="16">
        <v>23.81</v>
      </c>
      <c r="F8756" s="16">
        <v>28.23</v>
      </c>
      <c r="G8756" s="16">
        <v>4.8840000000000003</v>
      </c>
      <c r="H8756" s="16">
        <v>16.899999999999999</v>
      </c>
      <c r="I8756" s="3">
        <v>324.46300000000002</v>
      </c>
      <c r="J8756" s="16">
        <v>19.638999999999999</v>
      </c>
      <c r="K8756" s="16">
        <v>1420</v>
      </c>
      <c r="L8756" s="16">
        <f t="shared" si="193"/>
        <v>19.638999999999999</v>
      </c>
      <c r="M8756" s="16">
        <f t="shared" si="194"/>
        <v>1420</v>
      </c>
    </row>
    <row r="8757" spans="1:13" x14ac:dyDescent="0.2">
      <c r="A8757" s="77">
        <f t="shared" si="192"/>
        <v>44298</v>
      </c>
      <c r="B8757" s="16">
        <v>0.254</v>
      </c>
      <c r="C8757" s="40">
        <v>88.578999999999994</v>
      </c>
      <c r="D8757" s="16">
        <v>26.084</v>
      </c>
      <c r="E8757" s="16">
        <v>24.59</v>
      </c>
      <c r="F8757" s="16">
        <v>29.44</v>
      </c>
      <c r="G8757" s="16">
        <v>6.43</v>
      </c>
      <c r="H8757" s="16">
        <v>20.04</v>
      </c>
      <c r="I8757" s="3">
        <v>0.60699999999999998</v>
      </c>
      <c r="J8757" s="16">
        <v>21.494</v>
      </c>
      <c r="K8757" s="16">
        <v>1266</v>
      </c>
      <c r="L8757" s="16">
        <f t="shared" si="193"/>
        <v>21.494</v>
      </c>
      <c r="M8757" s="16">
        <f t="shared" si="194"/>
        <v>1266</v>
      </c>
    </row>
    <row r="8758" spans="1:13" x14ac:dyDescent="0.2">
      <c r="A8758" s="77">
        <f t="shared" si="192"/>
        <v>44299</v>
      </c>
      <c r="B8758" s="16">
        <v>0</v>
      </c>
      <c r="C8758" s="40">
        <v>89.378</v>
      </c>
      <c r="D8758" s="16">
        <v>26.021000000000001</v>
      </c>
      <c r="E8758" s="16">
        <v>24.93</v>
      </c>
      <c r="F8758" s="16">
        <v>28.27</v>
      </c>
      <c r="G8758" s="16">
        <v>8.9469999999999992</v>
      </c>
      <c r="H8758" s="16">
        <v>21.34</v>
      </c>
      <c r="I8758" s="3">
        <v>356.36900000000003</v>
      </c>
      <c r="J8758" s="16">
        <v>13.913</v>
      </c>
      <c r="K8758" s="16">
        <v>1113</v>
      </c>
      <c r="L8758" s="16">
        <f t="shared" si="193"/>
        <v>13.913</v>
      </c>
      <c r="M8758" s="16">
        <f t="shared" si="194"/>
        <v>1113</v>
      </c>
    </row>
    <row r="8759" spans="1:13" x14ac:dyDescent="0.2">
      <c r="A8759" s="77">
        <f t="shared" si="192"/>
        <v>44300</v>
      </c>
      <c r="B8759" s="16">
        <v>1.27</v>
      </c>
      <c r="C8759" s="40">
        <v>92.051000000000002</v>
      </c>
      <c r="D8759" s="16">
        <v>25.844000000000001</v>
      </c>
      <c r="E8759" s="16">
        <v>24.11</v>
      </c>
      <c r="F8759" s="16">
        <v>27.73</v>
      </c>
      <c r="G8759" s="16">
        <v>10.750999999999999</v>
      </c>
      <c r="H8759" s="16">
        <v>25.37</v>
      </c>
      <c r="I8759" s="3">
        <v>12.18</v>
      </c>
      <c r="J8759" s="16">
        <v>14.422000000000001</v>
      </c>
      <c r="K8759" s="16">
        <v>1344</v>
      </c>
      <c r="L8759" s="16">
        <f t="shared" si="193"/>
        <v>14.422000000000001</v>
      </c>
      <c r="M8759" s="16">
        <f t="shared" si="194"/>
        <v>1344</v>
      </c>
    </row>
    <row r="8760" spans="1:13" x14ac:dyDescent="0.2">
      <c r="A8760" s="77">
        <f t="shared" si="192"/>
        <v>44301</v>
      </c>
      <c r="B8760" s="16">
        <v>0</v>
      </c>
      <c r="C8760" s="40">
        <v>94.465000000000003</v>
      </c>
      <c r="D8760" s="16">
        <v>25.734000000000002</v>
      </c>
      <c r="E8760" s="16">
        <v>24.24</v>
      </c>
      <c r="F8760" s="16">
        <v>27.32</v>
      </c>
      <c r="G8760" s="16">
        <v>9.4060000000000006</v>
      </c>
      <c r="H8760" s="16">
        <v>22.44</v>
      </c>
      <c r="I8760" s="3">
        <v>7.4859999999999998</v>
      </c>
      <c r="J8760" s="16">
        <v>10.285</v>
      </c>
      <c r="K8760" s="16">
        <v>951</v>
      </c>
      <c r="L8760" s="16">
        <f t="shared" si="193"/>
        <v>10.285</v>
      </c>
      <c r="M8760" s="16">
        <f t="shared" si="194"/>
        <v>951</v>
      </c>
    </row>
    <row r="8761" spans="1:13" x14ac:dyDescent="0.2">
      <c r="A8761" s="77">
        <f t="shared" si="192"/>
        <v>44302</v>
      </c>
      <c r="B8761" s="16">
        <v>12.954000000000001</v>
      </c>
      <c r="C8761" s="40">
        <v>97.201999999999998</v>
      </c>
      <c r="D8761" s="16">
        <v>24.623999999999999</v>
      </c>
      <c r="E8761" s="16">
        <v>23.57</v>
      </c>
      <c r="F8761" s="16">
        <v>26.43</v>
      </c>
      <c r="G8761" s="16">
        <v>5.7809999999999997</v>
      </c>
      <c r="H8761" s="16">
        <v>16.62</v>
      </c>
      <c r="I8761" s="3">
        <v>256.089</v>
      </c>
      <c r="J8761" s="16">
        <v>6.0389999999999997</v>
      </c>
      <c r="K8761" s="16">
        <v>1206</v>
      </c>
      <c r="L8761" s="16">
        <f t="shared" si="193"/>
        <v>6.0389999999999997</v>
      </c>
      <c r="M8761" s="16">
        <f t="shared" si="194"/>
        <v>1206</v>
      </c>
    </row>
    <row r="8762" spans="1:13" x14ac:dyDescent="0.2">
      <c r="A8762" s="77">
        <f t="shared" si="192"/>
        <v>44303</v>
      </c>
      <c r="B8762" s="16">
        <v>109.47199999999999</v>
      </c>
      <c r="C8762" s="40">
        <v>96.468000000000004</v>
      </c>
      <c r="D8762" s="16">
        <v>24.38</v>
      </c>
      <c r="E8762" s="16">
        <v>23.56</v>
      </c>
      <c r="F8762" s="16">
        <v>27.92</v>
      </c>
      <c r="G8762" s="16">
        <v>4.4980000000000002</v>
      </c>
      <c r="H8762" s="16">
        <v>21.24</v>
      </c>
      <c r="I8762" s="3">
        <v>200.32499999999999</v>
      </c>
      <c r="J8762" s="16">
        <v>8.0139999999999993</v>
      </c>
      <c r="K8762" s="16">
        <v>1182</v>
      </c>
      <c r="L8762" s="16">
        <f t="shared" si="193"/>
        <v>8.0139999999999993</v>
      </c>
      <c r="M8762" s="16">
        <f t="shared" si="194"/>
        <v>1182</v>
      </c>
    </row>
    <row r="8763" spans="1:13" x14ac:dyDescent="0.2">
      <c r="A8763" s="77">
        <f t="shared" si="192"/>
        <v>44304</v>
      </c>
      <c r="B8763" s="16">
        <v>3.302</v>
      </c>
      <c r="C8763" s="40">
        <v>91.847999999999999</v>
      </c>
      <c r="D8763" s="16">
        <v>24.891999999999999</v>
      </c>
      <c r="E8763" s="16">
        <v>22.67</v>
      </c>
      <c r="F8763" s="16">
        <v>28.58</v>
      </c>
      <c r="G8763" s="16">
        <v>4.1399999999999997</v>
      </c>
      <c r="H8763" s="16">
        <v>18.2</v>
      </c>
      <c r="I8763" s="3">
        <v>208.17599999999999</v>
      </c>
      <c r="J8763" s="16">
        <v>15.917999999999999</v>
      </c>
      <c r="K8763" s="16">
        <v>1406</v>
      </c>
      <c r="L8763" s="16">
        <f t="shared" si="193"/>
        <v>15.917999999999999</v>
      </c>
      <c r="M8763" s="16">
        <f t="shared" si="194"/>
        <v>1406</v>
      </c>
    </row>
    <row r="8764" spans="1:13" x14ac:dyDescent="0.2">
      <c r="A8764" s="77">
        <f t="shared" si="192"/>
        <v>44305</v>
      </c>
      <c r="B8764" s="16">
        <v>0.76200000000000001</v>
      </c>
      <c r="C8764" s="40">
        <v>90.251999999999995</v>
      </c>
      <c r="D8764" s="16">
        <v>25.609000000000002</v>
      </c>
      <c r="E8764" s="16">
        <v>23.36</v>
      </c>
      <c r="F8764" s="16">
        <v>28.82</v>
      </c>
      <c r="G8764" s="16">
        <v>3.17</v>
      </c>
      <c r="H8764" s="16">
        <v>15.06</v>
      </c>
      <c r="I8764" s="3">
        <v>332.84699999999998</v>
      </c>
      <c r="J8764" s="16">
        <v>19.556000000000001</v>
      </c>
      <c r="K8764" s="16">
        <v>1214</v>
      </c>
      <c r="L8764" s="16">
        <f t="shared" si="193"/>
        <v>19.556000000000001</v>
      </c>
      <c r="M8764" s="16">
        <f t="shared" si="194"/>
        <v>1214</v>
      </c>
    </row>
    <row r="8765" spans="1:13" x14ac:dyDescent="0.2">
      <c r="A8765" s="77">
        <f t="shared" si="192"/>
        <v>44306</v>
      </c>
      <c r="B8765" s="16">
        <v>0</v>
      </c>
      <c r="C8765" s="40">
        <v>88.2</v>
      </c>
      <c r="D8765" s="16">
        <v>26.219000000000001</v>
      </c>
      <c r="E8765" s="16">
        <v>24.04</v>
      </c>
      <c r="F8765" s="16">
        <v>28.72</v>
      </c>
      <c r="G8765" s="16">
        <v>5.633</v>
      </c>
      <c r="H8765" s="16">
        <v>22.33</v>
      </c>
      <c r="I8765" s="3">
        <v>340.00099999999998</v>
      </c>
      <c r="J8765" s="16">
        <v>22.927</v>
      </c>
      <c r="K8765" s="16">
        <v>1226</v>
      </c>
      <c r="L8765" s="16">
        <f t="shared" si="193"/>
        <v>22.927</v>
      </c>
      <c r="M8765" s="16">
        <f t="shared" si="194"/>
        <v>1226</v>
      </c>
    </row>
    <row r="8766" spans="1:13" x14ac:dyDescent="0.2">
      <c r="A8766" s="77">
        <f t="shared" si="192"/>
        <v>44307</v>
      </c>
      <c r="B8766" s="16">
        <v>0</v>
      </c>
      <c r="C8766" s="40">
        <v>86.114000000000004</v>
      </c>
      <c r="D8766" s="16">
        <v>26.065999999999999</v>
      </c>
      <c r="E8766" s="16">
        <v>24.11</v>
      </c>
      <c r="F8766" s="16">
        <v>28.85</v>
      </c>
      <c r="G8766" s="16">
        <v>8.1959999999999997</v>
      </c>
      <c r="H8766" s="16">
        <v>23.53</v>
      </c>
      <c r="I8766" s="3">
        <v>5.7640000000000002</v>
      </c>
      <c r="J8766" s="16">
        <v>23.602</v>
      </c>
      <c r="K8766" s="16">
        <v>1284</v>
      </c>
      <c r="L8766" s="16">
        <f t="shared" si="193"/>
        <v>23.602</v>
      </c>
      <c r="M8766" s="16">
        <f t="shared" si="194"/>
        <v>1284</v>
      </c>
    </row>
    <row r="8767" spans="1:13" x14ac:dyDescent="0.2">
      <c r="A8767" s="77">
        <f t="shared" si="192"/>
        <v>44308</v>
      </c>
      <c r="B8767" s="16">
        <v>0.254</v>
      </c>
      <c r="C8767" s="40">
        <v>84.793999999999997</v>
      </c>
      <c r="D8767" s="16">
        <v>25.573</v>
      </c>
      <c r="E8767" s="16">
        <v>23.47</v>
      </c>
      <c r="F8767" s="16">
        <v>27.85</v>
      </c>
      <c r="G8767" s="16">
        <v>8.3219999999999992</v>
      </c>
      <c r="H8767" s="16">
        <v>20.18</v>
      </c>
      <c r="I8767" s="3">
        <v>347.65</v>
      </c>
      <c r="J8767" s="16">
        <v>17.603000000000002</v>
      </c>
      <c r="K8767" s="16">
        <v>1296</v>
      </c>
      <c r="L8767" s="16">
        <f t="shared" si="193"/>
        <v>17.603000000000002</v>
      </c>
      <c r="M8767" s="16">
        <f t="shared" si="194"/>
        <v>1296</v>
      </c>
    </row>
    <row r="8768" spans="1:13" x14ac:dyDescent="0.2">
      <c r="A8768" s="77">
        <f t="shared" si="192"/>
        <v>44309</v>
      </c>
      <c r="B8768" s="16">
        <v>0</v>
      </c>
      <c r="C8768" s="40">
        <v>85.402000000000001</v>
      </c>
      <c r="D8768" s="16">
        <v>25.541</v>
      </c>
      <c r="E8768" s="16">
        <v>24.28</v>
      </c>
      <c r="F8768" s="16">
        <v>27.59</v>
      </c>
      <c r="G8768" s="16">
        <v>9.1940000000000008</v>
      </c>
      <c r="H8768" s="16">
        <v>23.53</v>
      </c>
      <c r="I8768" s="3">
        <v>351.64800000000002</v>
      </c>
      <c r="J8768" s="16">
        <v>13.972</v>
      </c>
      <c r="K8768" s="16">
        <v>1330</v>
      </c>
      <c r="L8768" s="16">
        <f t="shared" si="193"/>
        <v>13.972</v>
      </c>
      <c r="M8768" s="16">
        <f t="shared" si="194"/>
        <v>1330</v>
      </c>
    </row>
    <row r="8769" spans="1:13" x14ac:dyDescent="0.2">
      <c r="A8769" s="77">
        <f t="shared" si="192"/>
        <v>44310</v>
      </c>
      <c r="B8769" s="16">
        <v>0</v>
      </c>
      <c r="C8769" s="40">
        <v>85.281000000000006</v>
      </c>
      <c r="D8769" s="16">
        <v>25.686</v>
      </c>
      <c r="E8769" s="16">
        <v>24.46</v>
      </c>
      <c r="F8769" s="16">
        <v>27.62</v>
      </c>
      <c r="G8769" s="16">
        <v>8.2370000000000001</v>
      </c>
      <c r="H8769" s="16">
        <v>21.63</v>
      </c>
      <c r="I8769" s="3">
        <v>338.91399999999999</v>
      </c>
      <c r="J8769" s="16">
        <v>14.77</v>
      </c>
      <c r="K8769" s="16">
        <v>1302</v>
      </c>
      <c r="L8769" s="16">
        <f t="shared" si="193"/>
        <v>14.77</v>
      </c>
      <c r="M8769" s="16">
        <f t="shared" si="194"/>
        <v>1302</v>
      </c>
    </row>
    <row r="8770" spans="1:13" x14ac:dyDescent="0.2">
      <c r="A8770" s="77">
        <f t="shared" si="192"/>
        <v>44311</v>
      </c>
      <c r="B8770" s="16">
        <v>0</v>
      </c>
      <c r="C8770" s="40">
        <v>84.19</v>
      </c>
      <c r="D8770" s="16">
        <v>25.995999999999999</v>
      </c>
      <c r="E8770" s="16">
        <v>24.79</v>
      </c>
      <c r="F8770" s="16">
        <v>28.28</v>
      </c>
      <c r="G8770" s="16">
        <v>9.1259999999999994</v>
      </c>
      <c r="H8770" s="16">
        <v>23.71</v>
      </c>
      <c r="I8770" s="3">
        <v>345.18400000000003</v>
      </c>
      <c r="J8770" s="16">
        <v>21.07</v>
      </c>
      <c r="K8770" s="16">
        <v>1141</v>
      </c>
      <c r="L8770" s="16">
        <f t="shared" si="193"/>
        <v>21.07</v>
      </c>
      <c r="M8770" s="16">
        <f t="shared" si="194"/>
        <v>1141</v>
      </c>
    </row>
    <row r="8771" spans="1:13" x14ac:dyDescent="0.2">
      <c r="A8771" s="77">
        <f t="shared" si="192"/>
        <v>44312</v>
      </c>
      <c r="B8771" s="16">
        <v>0</v>
      </c>
      <c r="C8771" s="40">
        <v>83.078999999999994</v>
      </c>
      <c r="D8771" s="16">
        <v>25.731000000000002</v>
      </c>
      <c r="E8771" s="16">
        <v>24.63</v>
      </c>
      <c r="F8771" s="16">
        <v>27.22</v>
      </c>
      <c r="G8771" s="16">
        <v>9.2560000000000002</v>
      </c>
      <c r="H8771" s="16">
        <v>23.39</v>
      </c>
      <c r="I8771" s="3">
        <v>336.06900000000002</v>
      </c>
      <c r="J8771" s="16">
        <v>17.853000000000002</v>
      </c>
      <c r="K8771" s="16">
        <v>1197</v>
      </c>
      <c r="L8771" s="16">
        <f t="shared" si="193"/>
        <v>17.853000000000002</v>
      </c>
      <c r="M8771" s="16">
        <f t="shared" si="194"/>
        <v>1197</v>
      </c>
    </row>
    <row r="8772" spans="1:13" x14ac:dyDescent="0.2">
      <c r="A8772" s="77">
        <f t="shared" si="192"/>
        <v>44313</v>
      </c>
      <c r="B8772" s="16">
        <v>0</v>
      </c>
      <c r="C8772" s="40">
        <v>79.408000000000001</v>
      </c>
      <c r="D8772" s="16">
        <v>25.709</v>
      </c>
      <c r="E8772" s="16">
        <v>24.35</v>
      </c>
      <c r="F8772" s="16">
        <v>27.87</v>
      </c>
      <c r="G8772" s="16">
        <v>9.7349999999999994</v>
      </c>
      <c r="H8772" s="16">
        <v>22.69</v>
      </c>
      <c r="I8772" s="3">
        <v>344.98700000000002</v>
      </c>
      <c r="J8772" s="16">
        <v>19.442</v>
      </c>
      <c r="K8772" s="16">
        <v>1302</v>
      </c>
      <c r="L8772" s="16">
        <f t="shared" si="193"/>
        <v>19.442</v>
      </c>
      <c r="M8772" s="16">
        <f t="shared" si="194"/>
        <v>1302</v>
      </c>
    </row>
    <row r="8773" spans="1:13" x14ac:dyDescent="0.2">
      <c r="A8773" s="77">
        <f t="shared" si="192"/>
        <v>44314</v>
      </c>
      <c r="B8773" s="16">
        <v>1.524</v>
      </c>
      <c r="C8773" s="40">
        <v>80.772999999999996</v>
      </c>
      <c r="D8773" s="16">
        <v>25.398</v>
      </c>
      <c r="E8773" s="16">
        <v>23.12</v>
      </c>
      <c r="F8773" s="16">
        <v>27.46</v>
      </c>
      <c r="G8773" s="16">
        <v>6.9340000000000002</v>
      </c>
      <c r="H8773" s="16">
        <v>21.06</v>
      </c>
      <c r="I8773" s="3">
        <v>350.54599999999999</v>
      </c>
      <c r="J8773" s="16">
        <v>18.001000000000001</v>
      </c>
      <c r="K8773" s="16">
        <v>1241</v>
      </c>
      <c r="L8773" s="16">
        <f t="shared" si="193"/>
        <v>18.001000000000001</v>
      </c>
      <c r="M8773" s="16">
        <f t="shared" si="194"/>
        <v>1241</v>
      </c>
    </row>
    <row r="8774" spans="1:13" x14ac:dyDescent="0.2">
      <c r="A8774" s="77">
        <f t="shared" si="192"/>
        <v>44315</v>
      </c>
      <c r="B8774" s="16">
        <v>0</v>
      </c>
      <c r="C8774" s="40">
        <v>79.856999999999999</v>
      </c>
      <c r="D8774" s="16">
        <v>25.619</v>
      </c>
      <c r="E8774" s="16">
        <v>23.54</v>
      </c>
      <c r="F8774" s="16">
        <v>28.34</v>
      </c>
      <c r="G8774" s="16">
        <v>5.7610000000000001</v>
      </c>
      <c r="H8774" s="16">
        <v>18.309999999999999</v>
      </c>
      <c r="I8774" s="3">
        <v>343.65600000000001</v>
      </c>
      <c r="J8774" s="16">
        <v>25.344000000000001</v>
      </c>
      <c r="K8774" s="16">
        <v>1142</v>
      </c>
      <c r="L8774" s="16">
        <f t="shared" si="193"/>
        <v>25.344000000000001</v>
      </c>
      <c r="M8774" s="16">
        <f t="shared" si="194"/>
        <v>1142</v>
      </c>
    </row>
    <row r="8775" spans="1:13" x14ac:dyDescent="0.2">
      <c r="A8775" s="77">
        <f t="shared" si="192"/>
        <v>44316</v>
      </c>
      <c r="B8775" s="16">
        <v>19.558</v>
      </c>
      <c r="C8775" s="40">
        <v>89.022000000000006</v>
      </c>
      <c r="D8775" s="16">
        <v>24.994</v>
      </c>
      <c r="E8775" s="16">
        <v>22.56</v>
      </c>
      <c r="F8775" s="16">
        <v>27.15</v>
      </c>
      <c r="G8775" s="16">
        <v>4.2060000000000004</v>
      </c>
      <c r="H8775" s="16">
        <v>15.21</v>
      </c>
      <c r="I8775" s="3">
        <v>306.50299999999999</v>
      </c>
      <c r="J8775" s="16">
        <v>11.925000000000001</v>
      </c>
      <c r="K8775" s="16">
        <v>1184</v>
      </c>
      <c r="L8775" s="16">
        <f t="shared" si="193"/>
        <v>11.925000000000001</v>
      </c>
      <c r="M8775" s="16">
        <f t="shared" si="194"/>
        <v>1184</v>
      </c>
    </row>
    <row r="8776" spans="1:13" x14ac:dyDescent="0.2">
      <c r="A8776" s="77">
        <f t="shared" si="192"/>
        <v>44317</v>
      </c>
      <c r="B8776" s="16">
        <v>1.016</v>
      </c>
      <c r="C8776" s="40">
        <v>86.376000000000005</v>
      </c>
      <c r="D8776" s="16">
        <v>24.640999999999998</v>
      </c>
      <c r="E8776" s="16">
        <v>22.54</v>
      </c>
      <c r="F8776" s="16">
        <v>26.86</v>
      </c>
      <c r="G8776" s="16">
        <v>5.1280000000000001</v>
      </c>
      <c r="H8776" s="16">
        <v>18.13</v>
      </c>
      <c r="I8776" s="3">
        <v>240.84899999999999</v>
      </c>
      <c r="J8776" s="16">
        <v>17.103000000000002</v>
      </c>
      <c r="K8776" s="16">
        <v>1358</v>
      </c>
      <c r="L8776" s="16">
        <f t="shared" si="193"/>
        <v>17.103000000000002</v>
      </c>
      <c r="M8776" s="16">
        <f t="shared" si="194"/>
        <v>1358</v>
      </c>
    </row>
    <row r="8777" spans="1:13" x14ac:dyDescent="0.2">
      <c r="A8777" s="77">
        <f t="shared" si="192"/>
        <v>44318</v>
      </c>
      <c r="B8777" s="16">
        <v>0</v>
      </c>
      <c r="C8777" s="40">
        <v>89.668999999999997</v>
      </c>
      <c r="D8777" s="16">
        <v>24.824000000000002</v>
      </c>
      <c r="E8777" s="16">
        <v>23.02</v>
      </c>
      <c r="F8777" s="16">
        <v>27.32</v>
      </c>
      <c r="G8777" s="16">
        <v>4.99</v>
      </c>
      <c r="H8777" s="16">
        <v>19.86</v>
      </c>
      <c r="I8777" s="3">
        <v>225.86</v>
      </c>
      <c r="J8777" s="16">
        <v>15.183</v>
      </c>
      <c r="K8777" s="16">
        <v>1451</v>
      </c>
      <c r="L8777" s="16">
        <f t="shared" si="193"/>
        <v>15.183</v>
      </c>
      <c r="M8777" s="16">
        <f t="shared" si="194"/>
        <v>1451</v>
      </c>
    </row>
    <row r="8778" spans="1:13" x14ac:dyDescent="0.2">
      <c r="A8778" s="77">
        <f t="shared" si="192"/>
        <v>44319</v>
      </c>
      <c r="B8778" s="16">
        <v>4.0640000000000001</v>
      </c>
      <c r="C8778" s="40">
        <v>88.355999999999995</v>
      </c>
      <c r="D8778" s="16">
        <v>24.97</v>
      </c>
      <c r="E8778" s="16">
        <v>22.88</v>
      </c>
      <c r="F8778" s="16">
        <v>29.33</v>
      </c>
      <c r="G8778" s="16">
        <v>3.8250000000000002</v>
      </c>
      <c r="H8778" s="16">
        <v>19.72</v>
      </c>
      <c r="I8778" s="3">
        <v>107.67100000000001</v>
      </c>
      <c r="J8778" s="16">
        <v>20.158000000000001</v>
      </c>
      <c r="K8778" s="16">
        <v>1324</v>
      </c>
      <c r="L8778" s="16">
        <f t="shared" si="193"/>
        <v>20.158000000000001</v>
      </c>
      <c r="M8778" s="16">
        <f t="shared" si="194"/>
        <v>1324</v>
      </c>
    </row>
    <row r="8779" spans="1:13" x14ac:dyDescent="0.2">
      <c r="A8779" s="77">
        <f t="shared" si="192"/>
        <v>44320</v>
      </c>
      <c r="B8779" s="16">
        <v>10.41</v>
      </c>
      <c r="C8779" s="40">
        <v>84.638000000000005</v>
      </c>
      <c r="D8779" s="16">
        <v>25.637</v>
      </c>
      <c r="E8779" s="16">
        <v>23.57</v>
      </c>
      <c r="F8779" s="16">
        <v>29.29</v>
      </c>
      <c r="G8779" s="16">
        <v>4.1769999999999996</v>
      </c>
      <c r="H8779" s="16">
        <v>19.97</v>
      </c>
      <c r="I8779" s="3">
        <v>84.174000000000007</v>
      </c>
      <c r="J8779" s="16">
        <v>21.102</v>
      </c>
      <c r="K8779" s="16">
        <v>1441</v>
      </c>
      <c r="L8779" s="16">
        <f t="shared" si="193"/>
        <v>21.102</v>
      </c>
      <c r="M8779" s="16">
        <f t="shared" si="194"/>
        <v>1441</v>
      </c>
    </row>
    <row r="8780" spans="1:13" x14ac:dyDescent="0.2">
      <c r="A8780" s="77">
        <f t="shared" si="192"/>
        <v>44321</v>
      </c>
      <c r="B8780" s="16">
        <v>7.8739999999999997</v>
      </c>
      <c r="C8780" s="40">
        <v>87.254000000000005</v>
      </c>
      <c r="D8780" s="16">
        <v>25.605</v>
      </c>
      <c r="E8780" s="16">
        <v>23.74</v>
      </c>
      <c r="F8780" s="16">
        <v>28.48</v>
      </c>
      <c r="G8780" s="16">
        <v>4.21</v>
      </c>
      <c r="H8780" s="16">
        <v>17.78</v>
      </c>
      <c r="I8780" s="3">
        <v>356.41500000000002</v>
      </c>
      <c r="J8780" s="16">
        <v>20.951000000000001</v>
      </c>
      <c r="K8780" s="16">
        <v>1284</v>
      </c>
      <c r="L8780" s="16">
        <f t="shared" si="193"/>
        <v>20.951000000000001</v>
      </c>
      <c r="M8780" s="16">
        <f t="shared" si="194"/>
        <v>1284</v>
      </c>
    </row>
    <row r="8781" spans="1:13" x14ac:dyDescent="0.2">
      <c r="A8781" s="77">
        <f t="shared" si="192"/>
        <v>44322</v>
      </c>
      <c r="B8781" s="16">
        <v>1.524</v>
      </c>
      <c r="C8781" s="40">
        <v>95.912999999999997</v>
      </c>
      <c r="D8781" s="16">
        <v>24.273</v>
      </c>
      <c r="E8781" s="16">
        <v>22.99</v>
      </c>
      <c r="F8781" s="16">
        <v>25.34</v>
      </c>
      <c r="G8781" s="16">
        <v>5.3040000000000003</v>
      </c>
      <c r="H8781" s="16">
        <v>17.57</v>
      </c>
      <c r="I8781" s="3">
        <v>239.37200000000001</v>
      </c>
      <c r="J8781" s="16">
        <v>7.4059999999999997</v>
      </c>
      <c r="K8781" s="16">
        <v>467.6</v>
      </c>
      <c r="L8781" s="16">
        <f t="shared" si="193"/>
        <v>7.4059999999999997</v>
      </c>
      <c r="M8781" s="16">
        <f t="shared" si="194"/>
        <v>467.6</v>
      </c>
    </row>
    <row r="8782" spans="1:13" x14ac:dyDescent="0.2">
      <c r="A8782" s="77">
        <f t="shared" si="192"/>
        <v>44323</v>
      </c>
      <c r="B8782" s="16">
        <v>9.3979999999999997</v>
      </c>
      <c r="C8782" s="40">
        <v>94.28</v>
      </c>
      <c r="D8782" s="16">
        <v>24.033000000000001</v>
      </c>
      <c r="E8782" s="16">
        <v>22.27</v>
      </c>
      <c r="F8782" s="16">
        <v>26.05</v>
      </c>
      <c r="G8782" s="16">
        <v>7.351</v>
      </c>
      <c r="H8782" s="16">
        <v>21.7</v>
      </c>
      <c r="I8782" s="3">
        <v>231.227</v>
      </c>
      <c r="J8782" s="16">
        <v>11.722</v>
      </c>
      <c r="K8782" s="16">
        <v>1054</v>
      </c>
      <c r="L8782" s="16">
        <f t="shared" si="193"/>
        <v>11.722</v>
      </c>
      <c r="M8782" s="16">
        <f t="shared" si="194"/>
        <v>1054</v>
      </c>
    </row>
    <row r="8783" spans="1:13" x14ac:dyDescent="0.2">
      <c r="A8783" s="77">
        <f t="shared" si="192"/>
        <v>44324</v>
      </c>
      <c r="B8783" s="16">
        <v>36.835999999999999</v>
      </c>
      <c r="C8783" s="40">
        <v>90.744</v>
      </c>
      <c r="D8783" s="16">
        <v>25.227</v>
      </c>
      <c r="E8783" s="16">
        <v>23.02</v>
      </c>
      <c r="F8783" s="16">
        <v>27.89</v>
      </c>
      <c r="G8783" s="16">
        <v>6.1840000000000002</v>
      </c>
      <c r="H8783" s="16">
        <v>25.08</v>
      </c>
      <c r="I8783" s="3">
        <v>309.25099999999998</v>
      </c>
      <c r="J8783" s="16">
        <v>17.803000000000001</v>
      </c>
      <c r="K8783" s="16">
        <v>1344</v>
      </c>
      <c r="L8783" s="16">
        <f t="shared" si="193"/>
        <v>17.803000000000001</v>
      </c>
      <c r="M8783" s="16">
        <f t="shared" si="194"/>
        <v>1344</v>
      </c>
    </row>
    <row r="8784" spans="1:13" x14ac:dyDescent="0.2">
      <c r="A8784" s="77">
        <f t="shared" si="192"/>
        <v>44325</v>
      </c>
      <c r="B8784" s="16">
        <v>1.778</v>
      </c>
      <c r="C8784" s="40">
        <v>92.043000000000006</v>
      </c>
      <c r="D8784" s="16">
        <v>25.338000000000001</v>
      </c>
      <c r="E8784" s="16">
        <v>22.68</v>
      </c>
      <c r="F8784" s="16">
        <v>27.35</v>
      </c>
      <c r="G8784" s="16">
        <v>7.8079999999999998</v>
      </c>
      <c r="H8784" s="16">
        <v>27.94</v>
      </c>
      <c r="I8784" s="3">
        <v>10.867000000000001</v>
      </c>
      <c r="J8784" s="16">
        <v>13.272</v>
      </c>
      <c r="K8784" s="16">
        <v>1517</v>
      </c>
      <c r="L8784" s="16">
        <f t="shared" si="193"/>
        <v>13.272</v>
      </c>
      <c r="M8784" s="16">
        <f t="shared" si="194"/>
        <v>1517</v>
      </c>
    </row>
    <row r="8785" spans="1:13" x14ac:dyDescent="0.2">
      <c r="A8785" s="77">
        <f t="shared" ref="A8785:A8848" si="195">A8784+1</f>
        <v>44326</v>
      </c>
      <c r="B8785" s="16">
        <v>0</v>
      </c>
      <c r="C8785" s="40">
        <v>94.813000000000002</v>
      </c>
      <c r="D8785" s="16">
        <v>25.244</v>
      </c>
      <c r="E8785" s="16">
        <v>24.25</v>
      </c>
      <c r="F8785" s="16">
        <v>27.41</v>
      </c>
      <c r="G8785" s="16">
        <v>7.7050000000000001</v>
      </c>
      <c r="H8785" s="16">
        <v>33.520000000000003</v>
      </c>
      <c r="I8785" s="3">
        <v>250.84700000000001</v>
      </c>
      <c r="J8785" s="16">
        <v>12.316000000000001</v>
      </c>
      <c r="K8785" s="16">
        <v>1439</v>
      </c>
      <c r="L8785" s="16">
        <f t="shared" si="193"/>
        <v>12.316000000000001</v>
      </c>
      <c r="M8785" s="16">
        <f t="shared" si="194"/>
        <v>1439</v>
      </c>
    </row>
    <row r="8786" spans="1:13" x14ac:dyDescent="0.2">
      <c r="A8786" s="77">
        <f t="shared" si="195"/>
        <v>44327</v>
      </c>
      <c r="B8786" s="16">
        <v>8.89</v>
      </c>
      <c r="C8786" s="40">
        <v>96.165999999999997</v>
      </c>
      <c r="D8786" s="16">
        <v>25.428999999999998</v>
      </c>
      <c r="E8786" s="16">
        <v>24.11</v>
      </c>
      <c r="F8786" s="16">
        <v>27.45</v>
      </c>
      <c r="G8786" s="16">
        <v>5.82</v>
      </c>
      <c r="H8786" s="16">
        <v>20.04</v>
      </c>
      <c r="I8786" s="3">
        <v>251.94</v>
      </c>
      <c r="J8786" s="16">
        <v>15.042999999999999</v>
      </c>
      <c r="K8786" s="16">
        <v>1452</v>
      </c>
      <c r="L8786" s="16">
        <f t="shared" si="193"/>
        <v>15.042999999999999</v>
      </c>
      <c r="M8786" s="16">
        <f t="shared" si="194"/>
        <v>1452</v>
      </c>
    </row>
    <row r="8787" spans="1:13" x14ac:dyDescent="0.2">
      <c r="A8787" s="77">
        <f t="shared" si="195"/>
        <v>44328</v>
      </c>
      <c r="B8787" s="16">
        <v>0</v>
      </c>
      <c r="C8787" s="40">
        <v>93.546000000000006</v>
      </c>
      <c r="D8787" s="16">
        <v>26.021999999999998</v>
      </c>
      <c r="E8787" s="16">
        <v>25.03</v>
      </c>
      <c r="F8787" s="16">
        <v>28.04</v>
      </c>
      <c r="G8787" s="16">
        <v>7.0229999999999997</v>
      </c>
      <c r="H8787" s="16">
        <v>21.27</v>
      </c>
      <c r="I8787" s="3">
        <v>353.36</v>
      </c>
      <c r="J8787" s="16">
        <v>13.571999999999999</v>
      </c>
      <c r="K8787" s="16">
        <v>1134</v>
      </c>
      <c r="L8787" s="16">
        <f t="shared" si="193"/>
        <v>13.571999999999999</v>
      </c>
      <c r="M8787" s="16">
        <f t="shared" si="194"/>
        <v>1134</v>
      </c>
    </row>
    <row r="8788" spans="1:13" x14ac:dyDescent="0.2">
      <c r="A8788" s="77">
        <f t="shared" si="195"/>
        <v>44329</v>
      </c>
      <c r="B8788" s="16">
        <v>0</v>
      </c>
      <c r="C8788" s="40">
        <v>92.558000000000007</v>
      </c>
      <c r="D8788" s="16">
        <v>26.108000000000001</v>
      </c>
      <c r="E8788" s="16">
        <v>25.2</v>
      </c>
      <c r="F8788" s="16">
        <v>27.69</v>
      </c>
      <c r="G8788" s="16">
        <v>7.7389999999999999</v>
      </c>
      <c r="H8788" s="16">
        <v>21.31</v>
      </c>
      <c r="I8788" s="3">
        <v>353.76600000000002</v>
      </c>
      <c r="J8788" s="16">
        <v>11.411</v>
      </c>
      <c r="K8788" s="16">
        <v>1249</v>
      </c>
      <c r="L8788" s="16">
        <f t="shared" si="193"/>
        <v>11.411</v>
      </c>
      <c r="M8788" s="16">
        <f t="shared" si="194"/>
        <v>1249</v>
      </c>
    </row>
    <row r="8789" spans="1:13" x14ac:dyDescent="0.2">
      <c r="A8789" s="77">
        <f t="shared" si="195"/>
        <v>44330</v>
      </c>
      <c r="B8789" s="16">
        <v>0</v>
      </c>
      <c r="C8789" s="40">
        <v>88.974000000000004</v>
      </c>
      <c r="D8789" s="16">
        <v>26.146000000000001</v>
      </c>
      <c r="E8789" s="16">
        <v>25.03</v>
      </c>
      <c r="F8789" s="16">
        <v>27.99</v>
      </c>
      <c r="G8789" s="16">
        <v>10.319000000000001</v>
      </c>
      <c r="H8789" s="16">
        <v>26.04</v>
      </c>
      <c r="I8789" s="3">
        <v>359.303</v>
      </c>
      <c r="J8789" s="16">
        <v>18.526</v>
      </c>
      <c r="K8789" s="16">
        <v>1133</v>
      </c>
      <c r="L8789" s="16">
        <f t="shared" si="193"/>
        <v>18.526</v>
      </c>
      <c r="M8789" s="16">
        <f t="shared" si="194"/>
        <v>1133</v>
      </c>
    </row>
    <row r="8790" spans="1:13" x14ac:dyDescent="0.2">
      <c r="A8790" s="77">
        <f t="shared" si="195"/>
        <v>44331</v>
      </c>
      <c r="B8790" s="16">
        <v>17.78</v>
      </c>
      <c r="C8790" s="40">
        <v>88.308999999999997</v>
      </c>
      <c r="D8790" s="16">
        <v>25.542000000000002</v>
      </c>
      <c r="E8790" s="16">
        <v>23.52</v>
      </c>
      <c r="F8790" s="16">
        <v>27.38</v>
      </c>
      <c r="G8790" s="16">
        <v>10.122</v>
      </c>
      <c r="H8790" s="16">
        <v>28.44</v>
      </c>
      <c r="I8790" s="3">
        <v>350.50799999999998</v>
      </c>
      <c r="J8790" s="16">
        <v>15.701000000000001</v>
      </c>
      <c r="K8790" s="16">
        <v>1166</v>
      </c>
      <c r="L8790" s="16">
        <f t="shared" si="193"/>
        <v>15.701000000000001</v>
      </c>
      <c r="M8790" s="16">
        <f t="shared" si="194"/>
        <v>1166</v>
      </c>
    </row>
    <row r="8791" spans="1:13" x14ac:dyDescent="0.2">
      <c r="A8791" s="77">
        <f t="shared" si="195"/>
        <v>44332</v>
      </c>
      <c r="B8791" s="16">
        <v>0.76200000000000001</v>
      </c>
      <c r="C8791" s="40">
        <v>87.68</v>
      </c>
      <c r="D8791" s="16">
        <v>25.8</v>
      </c>
      <c r="E8791" s="16">
        <v>24.55</v>
      </c>
      <c r="F8791" s="16">
        <v>27.9</v>
      </c>
      <c r="G8791" s="16">
        <v>9.3000000000000007</v>
      </c>
      <c r="H8791" s="16">
        <v>23.5</v>
      </c>
      <c r="I8791" s="3">
        <v>325.52499999999998</v>
      </c>
      <c r="J8791" s="16">
        <v>14.734</v>
      </c>
      <c r="K8791" s="16">
        <v>1379</v>
      </c>
      <c r="L8791" s="16">
        <f t="shared" si="193"/>
        <v>14.734</v>
      </c>
      <c r="M8791" s="16">
        <f t="shared" si="194"/>
        <v>1379</v>
      </c>
    </row>
    <row r="8792" spans="1:13" x14ac:dyDescent="0.2">
      <c r="A8792" s="77">
        <f t="shared" si="195"/>
        <v>44333</v>
      </c>
      <c r="B8792" s="16">
        <v>0</v>
      </c>
      <c r="C8792" s="40">
        <v>84.844999999999999</v>
      </c>
      <c r="D8792" s="16">
        <v>25.925999999999998</v>
      </c>
      <c r="E8792" s="16">
        <v>24.93</v>
      </c>
      <c r="F8792" s="16">
        <v>28.14</v>
      </c>
      <c r="G8792" s="16">
        <v>7.8929999999999998</v>
      </c>
      <c r="H8792" s="16">
        <v>20.32</v>
      </c>
      <c r="I8792" s="3">
        <v>335.56400000000002</v>
      </c>
      <c r="J8792" s="16">
        <v>18.391999999999999</v>
      </c>
      <c r="K8792" s="16">
        <v>1250</v>
      </c>
      <c r="L8792" s="16">
        <f t="shared" si="193"/>
        <v>18.391999999999999</v>
      </c>
      <c r="M8792" s="16">
        <f t="shared" si="194"/>
        <v>1250</v>
      </c>
    </row>
    <row r="8793" spans="1:13" x14ac:dyDescent="0.2">
      <c r="A8793" s="77">
        <f t="shared" si="195"/>
        <v>44334</v>
      </c>
      <c r="B8793" s="16">
        <v>6.6040000000000001</v>
      </c>
      <c r="C8793" s="40">
        <v>92.722999999999999</v>
      </c>
      <c r="D8793" s="16">
        <v>24.754999999999999</v>
      </c>
      <c r="E8793" s="16">
        <v>23.39</v>
      </c>
      <c r="F8793" s="16">
        <v>26.8</v>
      </c>
      <c r="G8793" s="16">
        <v>5.8680000000000003</v>
      </c>
      <c r="H8793" s="16">
        <v>20</v>
      </c>
      <c r="I8793" s="3">
        <v>256.07299999999998</v>
      </c>
      <c r="J8793" s="16">
        <v>14.38</v>
      </c>
      <c r="K8793" s="16">
        <v>1367</v>
      </c>
      <c r="L8793" s="16">
        <f t="shared" si="193"/>
        <v>14.38</v>
      </c>
      <c r="M8793" s="16">
        <f t="shared" si="194"/>
        <v>1367</v>
      </c>
    </row>
    <row r="8794" spans="1:13" x14ac:dyDescent="0.2">
      <c r="A8794" s="77">
        <f t="shared" si="195"/>
        <v>44335</v>
      </c>
      <c r="B8794" s="16">
        <v>4.0640000000000001</v>
      </c>
      <c r="C8794" s="40">
        <v>93.298000000000002</v>
      </c>
      <c r="D8794" s="16">
        <v>24.890999999999998</v>
      </c>
      <c r="E8794" s="16">
        <v>23.53</v>
      </c>
      <c r="F8794" s="16">
        <v>27.72</v>
      </c>
      <c r="G8794" s="16">
        <v>6.2510000000000003</v>
      </c>
      <c r="H8794" s="16">
        <v>21.24</v>
      </c>
      <c r="I8794" s="3">
        <v>248.92099999999999</v>
      </c>
      <c r="J8794" s="16">
        <v>17.052</v>
      </c>
      <c r="K8794" s="16">
        <v>1207</v>
      </c>
      <c r="L8794" s="16">
        <f t="shared" si="193"/>
        <v>17.052</v>
      </c>
      <c r="M8794" s="16">
        <f t="shared" si="194"/>
        <v>1207</v>
      </c>
    </row>
    <row r="8795" spans="1:13" x14ac:dyDescent="0.2">
      <c r="A8795" s="77">
        <f t="shared" si="195"/>
        <v>44336</v>
      </c>
      <c r="B8795" s="16">
        <v>0.76200000000000001</v>
      </c>
      <c r="C8795" s="40">
        <v>90.456000000000003</v>
      </c>
      <c r="D8795" s="16">
        <v>26.199000000000002</v>
      </c>
      <c r="E8795" s="16">
        <v>24.72</v>
      </c>
      <c r="F8795" s="16">
        <v>28.51</v>
      </c>
      <c r="G8795" s="16">
        <v>5.1379999999999999</v>
      </c>
      <c r="H8795" s="16">
        <v>17.600000000000001</v>
      </c>
      <c r="I8795" s="3">
        <v>286.92</v>
      </c>
      <c r="J8795" s="16">
        <v>17.841999999999999</v>
      </c>
      <c r="K8795" s="16">
        <v>1377</v>
      </c>
      <c r="L8795" s="16">
        <f t="shared" si="193"/>
        <v>17.841999999999999</v>
      </c>
      <c r="M8795" s="16">
        <f t="shared" si="194"/>
        <v>1377</v>
      </c>
    </row>
    <row r="8796" spans="1:13" x14ac:dyDescent="0.2">
      <c r="A8796" s="77">
        <f t="shared" si="195"/>
        <v>44337</v>
      </c>
      <c r="B8796" s="16">
        <v>0.50800000000000001</v>
      </c>
      <c r="C8796" s="40">
        <v>89.114000000000004</v>
      </c>
      <c r="D8796" s="16">
        <v>26.741</v>
      </c>
      <c r="E8796" s="16">
        <v>25.44</v>
      </c>
      <c r="F8796" s="16">
        <v>29.1</v>
      </c>
      <c r="G8796" s="16">
        <v>8.5739999999999998</v>
      </c>
      <c r="H8796" s="16">
        <v>20.11</v>
      </c>
      <c r="I8796" s="3">
        <v>350.38400000000001</v>
      </c>
      <c r="J8796" s="16">
        <v>18.972999999999999</v>
      </c>
      <c r="K8796" s="16">
        <v>1212</v>
      </c>
      <c r="L8796" s="16">
        <f t="shared" si="193"/>
        <v>18.972999999999999</v>
      </c>
      <c r="M8796" s="16">
        <f t="shared" si="194"/>
        <v>1212</v>
      </c>
    </row>
    <row r="8797" spans="1:13" x14ac:dyDescent="0.2">
      <c r="A8797" s="77">
        <f t="shared" si="195"/>
        <v>44338</v>
      </c>
      <c r="B8797" s="16">
        <v>0.254</v>
      </c>
      <c r="C8797" s="40">
        <v>90.757999999999996</v>
      </c>
      <c r="D8797" s="16">
        <v>26.562000000000001</v>
      </c>
      <c r="E8797" s="16">
        <v>25.44</v>
      </c>
      <c r="F8797" s="16">
        <v>28.34</v>
      </c>
      <c r="G8797" s="16">
        <v>7.9630000000000001</v>
      </c>
      <c r="H8797" s="16">
        <v>20.07</v>
      </c>
      <c r="I8797" s="3">
        <v>356.17</v>
      </c>
      <c r="J8797" s="16">
        <v>15.692</v>
      </c>
      <c r="K8797" s="16">
        <v>1146</v>
      </c>
      <c r="L8797" s="16">
        <f t="shared" si="193"/>
        <v>15.692</v>
      </c>
      <c r="M8797" s="16">
        <f t="shared" si="194"/>
        <v>1146</v>
      </c>
    </row>
    <row r="8798" spans="1:13" x14ac:dyDescent="0.2">
      <c r="A8798" s="77">
        <f t="shared" si="195"/>
        <v>44339</v>
      </c>
      <c r="B8798" s="16">
        <v>5.5880000000000001</v>
      </c>
      <c r="C8798" s="40">
        <v>93.483000000000004</v>
      </c>
      <c r="D8798" s="16">
        <v>25.091000000000001</v>
      </c>
      <c r="E8798" s="16">
        <v>22.73</v>
      </c>
      <c r="F8798" s="16">
        <v>27.59</v>
      </c>
      <c r="G8798" s="16">
        <v>6.3819999999999997</v>
      </c>
      <c r="H8798" s="16">
        <v>38.880000000000003</v>
      </c>
      <c r="I8798" s="3">
        <v>355.25400000000002</v>
      </c>
      <c r="J8798" s="16">
        <v>8.6760000000000002</v>
      </c>
      <c r="K8798" s="16">
        <v>1121</v>
      </c>
      <c r="L8798" s="16">
        <f t="shared" si="193"/>
        <v>8.6760000000000002</v>
      </c>
      <c r="M8798" s="16">
        <f t="shared" si="194"/>
        <v>1121</v>
      </c>
    </row>
    <row r="8799" spans="1:13" x14ac:dyDescent="0.2">
      <c r="A8799" s="77">
        <f t="shared" si="195"/>
        <v>44340</v>
      </c>
      <c r="B8799" s="16">
        <v>16.001999999999999</v>
      </c>
      <c r="C8799" s="40">
        <v>97.581000000000003</v>
      </c>
      <c r="D8799" s="16">
        <v>24.774000000000001</v>
      </c>
      <c r="E8799" s="16">
        <v>23.6</v>
      </c>
      <c r="F8799" s="16">
        <v>26.8</v>
      </c>
      <c r="G8799" s="16">
        <v>7.0830000000000002</v>
      </c>
      <c r="H8799" s="16">
        <v>19.899999999999999</v>
      </c>
      <c r="I8799" s="3">
        <v>232.20500000000001</v>
      </c>
      <c r="J8799" s="16">
        <v>8.5670000000000002</v>
      </c>
      <c r="K8799" s="16">
        <v>969</v>
      </c>
      <c r="L8799" s="16">
        <f t="shared" si="193"/>
        <v>8.5670000000000002</v>
      </c>
      <c r="M8799" s="16">
        <f t="shared" si="194"/>
        <v>969</v>
      </c>
    </row>
    <row r="8800" spans="1:13" x14ac:dyDescent="0.2">
      <c r="A8800" s="77">
        <f t="shared" si="195"/>
        <v>44341</v>
      </c>
      <c r="B8800" s="16">
        <v>30.986000000000001</v>
      </c>
      <c r="C8800" s="40">
        <v>97.597999999999999</v>
      </c>
      <c r="D8800" s="16">
        <v>25.146000000000001</v>
      </c>
      <c r="E8800" s="16">
        <v>23.25</v>
      </c>
      <c r="F8800" s="16">
        <v>27.42</v>
      </c>
      <c r="G8800" s="16">
        <v>5.74</v>
      </c>
      <c r="H8800" s="16">
        <v>19.260000000000002</v>
      </c>
      <c r="I8800" s="3">
        <v>278.803</v>
      </c>
      <c r="J8800" s="16">
        <v>7.5910000000000002</v>
      </c>
      <c r="K8800" s="16">
        <v>921</v>
      </c>
      <c r="L8800" s="16">
        <f t="shared" si="193"/>
        <v>7.5910000000000002</v>
      </c>
      <c r="M8800" s="16">
        <f t="shared" si="194"/>
        <v>921</v>
      </c>
    </row>
    <row r="8801" spans="1:13" x14ac:dyDescent="0.2">
      <c r="A8801" s="77">
        <f t="shared" si="195"/>
        <v>44342</v>
      </c>
      <c r="B8801" s="16">
        <v>4.5720000000000001</v>
      </c>
      <c r="C8801" s="40">
        <v>97.95</v>
      </c>
      <c r="D8801" s="16">
        <v>25.492999999999999</v>
      </c>
      <c r="E8801" s="16">
        <v>23.9</v>
      </c>
      <c r="F8801" s="16">
        <v>27.08</v>
      </c>
      <c r="G8801" s="16">
        <v>4.6529999999999996</v>
      </c>
      <c r="H8801" s="16">
        <v>15.63</v>
      </c>
      <c r="I8801" s="3">
        <v>287.95400000000001</v>
      </c>
      <c r="J8801" s="16">
        <v>8.609</v>
      </c>
      <c r="K8801" s="16">
        <v>869</v>
      </c>
      <c r="L8801" s="16">
        <f t="shared" si="193"/>
        <v>8.609</v>
      </c>
      <c r="M8801" s="16">
        <f t="shared" si="194"/>
        <v>869</v>
      </c>
    </row>
    <row r="8802" spans="1:13" x14ac:dyDescent="0.2">
      <c r="A8802" s="77">
        <f t="shared" si="195"/>
        <v>44343</v>
      </c>
      <c r="B8802" s="16">
        <v>3.556</v>
      </c>
      <c r="C8802" s="40">
        <v>92.997</v>
      </c>
      <c r="D8802" s="16">
        <v>25.99</v>
      </c>
      <c r="E8802" s="16">
        <v>25.07</v>
      </c>
      <c r="F8802" s="16">
        <v>28.44</v>
      </c>
      <c r="G8802" s="16">
        <v>7.7569999999999997</v>
      </c>
      <c r="H8802" s="16">
        <v>21.8</v>
      </c>
      <c r="I8802" s="3">
        <v>5.9889999999999999</v>
      </c>
      <c r="J8802" s="16">
        <v>14.491</v>
      </c>
      <c r="K8802" s="16">
        <v>1338</v>
      </c>
      <c r="L8802" s="16">
        <f t="shared" si="193"/>
        <v>14.491</v>
      </c>
      <c r="M8802" s="16">
        <f t="shared" si="194"/>
        <v>1338</v>
      </c>
    </row>
    <row r="8803" spans="1:13" x14ac:dyDescent="0.2">
      <c r="A8803" s="77">
        <f t="shared" si="195"/>
        <v>44344</v>
      </c>
      <c r="B8803" s="16">
        <v>53.844000000000001</v>
      </c>
      <c r="C8803" s="40">
        <v>95.783000000000001</v>
      </c>
      <c r="D8803" s="16">
        <v>25.085000000000001</v>
      </c>
      <c r="E8803" s="16">
        <v>23.16</v>
      </c>
      <c r="F8803" s="16">
        <v>27.25</v>
      </c>
      <c r="G8803" s="16">
        <v>5.476</v>
      </c>
      <c r="H8803" s="16">
        <v>22.58</v>
      </c>
      <c r="I8803" s="3">
        <v>297.04199999999997</v>
      </c>
      <c r="J8803" s="16">
        <v>8.4510000000000005</v>
      </c>
      <c r="K8803" s="16">
        <v>643.6</v>
      </c>
      <c r="L8803" s="16">
        <f t="shared" si="193"/>
        <v>8.4510000000000005</v>
      </c>
      <c r="M8803" s="16">
        <f t="shared" si="194"/>
        <v>643.6</v>
      </c>
    </row>
    <row r="8804" spans="1:13" x14ac:dyDescent="0.2">
      <c r="A8804" s="77">
        <f t="shared" si="195"/>
        <v>44345</v>
      </c>
      <c r="B8804" s="16">
        <v>30.736000000000001</v>
      </c>
      <c r="C8804" s="40">
        <v>93.856999999999999</v>
      </c>
      <c r="D8804" s="16">
        <v>24.763999999999999</v>
      </c>
      <c r="E8804" s="16">
        <v>23.4</v>
      </c>
      <c r="F8804" s="16">
        <v>27.34</v>
      </c>
      <c r="G8804" s="16">
        <v>4.3010000000000002</v>
      </c>
      <c r="H8804" s="16">
        <v>19.97</v>
      </c>
      <c r="I8804" s="3">
        <v>247.578</v>
      </c>
      <c r="J8804" s="16">
        <v>13.255000000000001</v>
      </c>
      <c r="K8804" s="16">
        <v>1203</v>
      </c>
      <c r="L8804" s="16">
        <f t="shared" si="193"/>
        <v>13.255000000000001</v>
      </c>
      <c r="M8804" s="16">
        <f t="shared" si="194"/>
        <v>1203</v>
      </c>
    </row>
    <row r="8805" spans="1:13" x14ac:dyDescent="0.2">
      <c r="A8805" s="77">
        <f t="shared" si="195"/>
        <v>44346</v>
      </c>
      <c r="B8805" s="16">
        <v>4.8259999999999996</v>
      </c>
      <c r="C8805" s="40">
        <v>92.644000000000005</v>
      </c>
      <c r="D8805" s="16">
        <v>25.645</v>
      </c>
      <c r="E8805" s="16">
        <v>23.84</v>
      </c>
      <c r="F8805" s="16">
        <v>28.61</v>
      </c>
      <c r="G8805" s="16">
        <v>5.2460000000000004</v>
      </c>
      <c r="H8805" s="16">
        <v>20.43</v>
      </c>
      <c r="I8805" s="3">
        <v>2.2250000000000001</v>
      </c>
      <c r="J8805" s="16">
        <v>15.198</v>
      </c>
      <c r="K8805" s="16">
        <v>1258</v>
      </c>
      <c r="L8805" s="16">
        <f t="shared" si="193"/>
        <v>15.198</v>
      </c>
      <c r="M8805" s="16">
        <f t="shared" si="194"/>
        <v>1258</v>
      </c>
    </row>
    <row r="8806" spans="1:13" x14ac:dyDescent="0.2">
      <c r="A8806" s="77">
        <f t="shared" si="195"/>
        <v>44347</v>
      </c>
      <c r="B8806" s="16">
        <v>0.254</v>
      </c>
      <c r="C8806" s="40">
        <v>88.926000000000002</v>
      </c>
      <c r="D8806" s="16">
        <v>25.867000000000001</v>
      </c>
      <c r="E8806" s="16">
        <v>24.95</v>
      </c>
      <c r="F8806" s="16">
        <v>27.59</v>
      </c>
      <c r="G8806" s="16">
        <v>8.9849999999999994</v>
      </c>
      <c r="H8806" s="16">
        <v>24.7</v>
      </c>
      <c r="I8806" s="3">
        <v>348.76299999999998</v>
      </c>
      <c r="J8806" s="16">
        <v>17.547999999999998</v>
      </c>
      <c r="K8806" s="16">
        <v>1305</v>
      </c>
      <c r="L8806" s="16">
        <f t="shared" si="193"/>
        <v>17.547999999999998</v>
      </c>
      <c r="M8806" s="16">
        <f t="shared" si="194"/>
        <v>1305</v>
      </c>
    </row>
    <row r="8807" spans="1:13" x14ac:dyDescent="0.2">
      <c r="A8807" s="77">
        <f t="shared" si="195"/>
        <v>44348</v>
      </c>
      <c r="B8807" s="16">
        <v>0</v>
      </c>
      <c r="C8807" s="40">
        <v>84.424000000000007</v>
      </c>
      <c r="D8807" s="16">
        <v>26.097000000000001</v>
      </c>
      <c r="E8807" s="16">
        <v>25.03</v>
      </c>
      <c r="F8807" s="16">
        <v>28.24</v>
      </c>
      <c r="G8807" s="16">
        <v>7.6360000000000001</v>
      </c>
      <c r="H8807" s="16">
        <v>20.57</v>
      </c>
      <c r="I8807" s="3">
        <v>304.69799999999998</v>
      </c>
      <c r="J8807" s="16">
        <v>20.834</v>
      </c>
      <c r="K8807" s="16">
        <v>1272</v>
      </c>
      <c r="L8807" s="16">
        <f t="shared" si="193"/>
        <v>20.834</v>
      </c>
      <c r="M8807" s="16">
        <f t="shared" si="194"/>
        <v>1272</v>
      </c>
    </row>
    <row r="8808" spans="1:13" x14ac:dyDescent="0.2">
      <c r="A8808" s="77">
        <f t="shared" si="195"/>
        <v>44349</v>
      </c>
      <c r="B8808" s="16">
        <v>99.57</v>
      </c>
      <c r="C8808" s="40">
        <v>97</v>
      </c>
      <c r="D8808" s="16">
        <v>24.303000000000001</v>
      </c>
      <c r="E8808" s="16">
        <v>22.3</v>
      </c>
      <c r="F8808" s="16">
        <v>26.5</v>
      </c>
      <c r="G8808" s="16">
        <v>6.1440000000000001</v>
      </c>
      <c r="H8808" s="16">
        <v>19.649999999999999</v>
      </c>
      <c r="I8808" s="1">
        <v>255.501</v>
      </c>
      <c r="J8808" s="16">
        <v>6.7190000000000003</v>
      </c>
      <c r="K8808" s="16">
        <v>954</v>
      </c>
      <c r="L8808" s="16">
        <f t="shared" si="193"/>
        <v>6.7190000000000003</v>
      </c>
      <c r="M8808" s="16">
        <f t="shared" si="194"/>
        <v>954</v>
      </c>
    </row>
    <row r="8809" spans="1:13" x14ac:dyDescent="0.2">
      <c r="A8809" s="77">
        <f t="shared" si="195"/>
        <v>44350</v>
      </c>
      <c r="B8809" s="16">
        <v>7.62</v>
      </c>
      <c r="C8809" s="40">
        <v>97.432000000000002</v>
      </c>
      <c r="D8809" s="16">
        <v>24.138999999999999</v>
      </c>
      <c r="E8809" s="16">
        <v>22.44</v>
      </c>
      <c r="F8809" s="16">
        <v>25.74</v>
      </c>
      <c r="G8809" s="16">
        <v>6.7590000000000003</v>
      </c>
      <c r="H8809" s="16">
        <v>22.65</v>
      </c>
      <c r="I8809" s="1">
        <v>244.505</v>
      </c>
      <c r="J8809" s="16">
        <v>9.0299999999999994</v>
      </c>
      <c r="K8809" s="16">
        <v>669.3</v>
      </c>
      <c r="L8809" s="16">
        <f t="shared" si="193"/>
        <v>9.0299999999999994</v>
      </c>
      <c r="M8809" s="16">
        <f t="shared" si="194"/>
        <v>669.3</v>
      </c>
    </row>
    <row r="8810" spans="1:13" x14ac:dyDescent="0.2">
      <c r="A8810" s="77">
        <f t="shared" si="195"/>
        <v>44351</v>
      </c>
      <c r="B8810" s="16">
        <v>0.76200000000000001</v>
      </c>
      <c r="C8810" s="40">
        <v>93.203000000000003</v>
      </c>
      <c r="D8810" s="16">
        <v>26.091999999999999</v>
      </c>
      <c r="E8810" s="16">
        <v>24.83</v>
      </c>
      <c r="F8810" s="16">
        <v>28.51</v>
      </c>
      <c r="G8810" s="16">
        <v>6.5110000000000001</v>
      </c>
      <c r="H8810" s="16">
        <v>19.37</v>
      </c>
      <c r="I8810" s="1">
        <v>5.6479999999999997</v>
      </c>
      <c r="J8810" s="16">
        <v>14.218</v>
      </c>
      <c r="K8810" s="16">
        <v>1262</v>
      </c>
      <c r="L8810" s="16">
        <f t="shared" si="193"/>
        <v>14.218</v>
      </c>
      <c r="M8810" s="16">
        <f t="shared" si="194"/>
        <v>1262</v>
      </c>
    </row>
    <row r="8811" spans="1:13" x14ac:dyDescent="0.2">
      <c r="A8811" s="77">
        <f t="shared" si="195"/>
        <v>44352</v>
      </c>
      <c r="B8811" s="16">
        <v>0</v>
      </c>
      <c r="C8811" s="40">
        <v>90.206999999999994</v>
      </c>
      <c r="D8811" s="16">
        <v>26.356999999999999</v>
      </c>
      <c r="E8811" s="16">
        <v>23.95</v>
      </c>
      <c r="F8811" s="16">
        <v>28.71</v>
      </c>
      <c r="G8811" s="16">
        <v>6.65</v>
      </c>
      <c r="H8811" s="16">
        <v>19.16</v>
      </c>
      <c r="I8811" s="1">
        <v>330.584</v>
      </c>
      <c r="J8811" s="16">
        <v>19.815000000000001</v>
      </c>
      <c r="K8811" s="16">
        <v>1191</v>
      </c>
      <c r="L8811" s="16">
        <f t="shared" si="193"/>
        <v>19.815000000000001</v>
      </c>
      <c r="M8811" s="16">
        <f t="shared" si="194"/>
        <v>1191</v>
      </c>
    </row>
    <row r="8812" spans="1:13" x14ac:dyDescent="0.2">
      <c r="A8812" s="77">
        <f t="shared" si="195"/>
        <v>44353</v>
      </c>
      <c r="B8812" s="16">
        <v>7.8739999999999997</v>
      </c>
      <c r="C8812" s="40">
        <v>95.397999999999996</v>
      </c>
      <c r="D8812" s="16">
        <v>24.545999999999999</v>
      </c>
      <c r="E8812" s="16">
        <v>23.5</v>
      </c>
      <c r="F8812" s="16">
        <v>27.04</v>
      </c>
      <c r="G8812" s="16">
        <v>7.3010000000000002</v>
      </c>
      <c r="H8812" s="16">
        <v>23.11</v>
      </c>
      <c r="I8812" s="1">
        <v>236.536</v>
      </c>
      <c r="J8812" s="16">
        <v>11.917</v>
      </c>
      <c r="K8812" s="16">
        <v>1344</v>
      </c>
      <c r="L8812" s="16">
        <f t="shared" si="193"/>
        <v>11.917</v>
      </c>
      <c r="M8812" s="16">
        <f t="shared" si="194"/>
        <v>1344</v>
      </c>
    </row>
    <row r="8813" spans="1:13" x14ac:dyDescent="0.2">
      <c r="A8813" s="77">
        <f t="shared" si="195"/>
        <v>44354</v>
      </c>
      <c r="B8813" s="16">
        <v>25.908000000000001</v>
      </c>
      <c r="C8813" s="40">
        <v>86.346999999999994</v>
      </c>
      <c r="D8813" s="16">
        <v>24.695</v>
      </c>
      <c r="E8813" s="16">
        <v>20.79</v>
      </c>
      <c r="F8813" s="16">
        <v>27.07</v>
      </c>
      <c r="G8813" s="16">
        <v>3.8530000000000002</v>
      </c>
      <c r="H8813" s="16">
        <v>32.85</v>
      </c>
      <c r="I8813" s="1">
        <v>103.214</v>
      </c>
      <c r="J8813" s="16">
        <v>15.747999999999999</v>
      </c>
      <c r="K8813" s="16">
        <v>1101</v>
      </c>
      <c r="L8813" s="16">
        <f t="shared" si="193"/>
        <v>15.747999999999999</v>
      </c>
      <c r="M8813" s="16">
        <f t="shared" si="194"/>
        <v>1101</v>
      </c>
    </row>
    <row r="8814" spans="1:13" x14ac:dyDescent="0.2">
      <c r="A8814" s="77">
        <f t="shared" si="195"/>
        <v>44355</v>
      </c>
      <c r="B8814" s="16">
        <v>0</v>
      </c>
      <c r="C8814" s="40">
        <v>86.542000000000002</v>
      </c>
      <c r="D8814" s="16">
        <v>24.914000000000001</v>
      </c>
      <c r="E8814" s="16">
        <v>23.19</v>
      </c>
      <c r="F8814" s="16">
        <v>27.99</v>
      </c>
      <c r="G8814" s="16">
        <v>4.1879999999999997</v>
      </c>
      <c r="H8814" s="16">
        <v>18.91</v>
      </c>
      <c r="I8814" s="1">
        <v>79.155000000000001</v>
      </c>
      <c r="J8814" s="16">
        <v>13.744999999999999</v>
      </c>
      <c r="K8814" s="16">
        <v>992</v>
      </c>
      <c r="L8814" s="16">
        <f t="shared" si="193"/>
        <v>13.744999999999999</v>
      </c>
      <c r="M8814" s="16">
        <f t="shared" si="194"/>
        <v>992</v>
      </c>
    </row>
    <row r="8815" spans="1:13" x14ac:dyDescent="0.2">
      <c r="A8815" s="77">
        <f t="shared" si="195"/>
        <v>44356</v>
      </c>
      <c r="B8815" s="16">
        <v>2.54</v>
      </c>
      <c r="C8815" s="40">
        <v>92.802000000000007</v>
      </c>
      <c r="D8815" s="16">
        <v>24.808</v>
      </c>
      <c r="E8815" s="16">
        <v>23.71</v>
      </c>
      <c r="F8815" s="16">
        <v>27.96</v>
      </c>
      <c r="G8815" s="16">
        <v>3.4169999999999998</v>
      </c>
      <c r="H8815" s="16">
        <v>13.76</v>
      </c>
      <c r="I8815" s="1">
        <v>220.18600000000001</v>
      </c>
      <c r="J8815" s="16">
        <v>10.192</v>
      </c>
      <c r="K8815" s="16">
        <v>1234</v>
      </c>
      <c r="L8815" s="16">
        <f t="shared" si="193"/>
        <v>10.192</v>
      </c>
      <c r="M8815" s="16">
        <f t="shared" si="194"/>
        <v>1234</v>
      </c>
    </row>
    <row r="8816" spans="1:13" x14ac:dyDescent="0.2">
      <c r="A8816" s="77">
        <f t="shared" si="195"/>
        <v>44357</v>
      </c>
      <c r="B8816" s="16">
        <v>0.254</v>
      </c>
      <c r="C8816" s="40">
        <v>87.515000000000001</v>
      </c>
      <c r="D8816" s="16">
        <v>25.927</v>
      </c>
      <c r="E8816" s="16">
        <v>23.71</v>
      </c>
      <c r="F8816" s="16">
        <v>29.81</v>
      </c>
      <c r="G8816" s="16">
        <v>3.3889999999999998</v>
      </c>
      <c r="H8816" s="16">
        <v>16.37</v>
      </c>
      <c r="I8816" s="1">
        <v>37.085999999999999</v>
      </c>
      <c r="J8816" s="16">
        <v>20.632999999999999</v>
      </c>
      <c r="K8816" s="16">
        <v>1202</v>
      </c>
      <c r="L8816" s="16">
        <f t="shared" si="193"/>
        <v>20.632999999999999</v>
      </c>
      <c r="M8816" s="16">
        <f t="shared" si="194"/>
        <v>1202</v>
      </c>
    </row>
    <row r="8817" spans="1:13" x14ac:dyDescent="0.2">
      <c r="A8817" s="77">
        <f t="shared" si="195"/>
        <v>44358</v>
      </c>
      <c r="B8817" s="16">
        <v>0</v>
      </c>
      <c r="C8817" s="40">
        <v>86.61</v>
      </c>
      <c r="D8817" s="16">
        <v>26.253</v>
      </c>
      <c r="E8817" s="16">
        <v>24.93</v>
      </c>
      <c r="F8817" s="16">
        <v>28.61</v>
      </c>
      <c r="G8817" s="16">
        <v>4.8029999999999999</v>
      </c>
      <c r="H8817" s="16">
        <v>19.09</v>
      </c>
      <c r="I8817" s="1">
        <v>310.512</v>
      </c>
      <c r="J8817" s="16">
        <v>21.9</v>
      </c>
      <c r="K8817" s="16">
        <v>1211</v>
      </c>
      <c r="L8817" s="16">
        <f t="shared" ref="L8817:L8880" si="196">J8817</f>
        <v>21.9</v>
      </c>
      <c r="M8817" s="16">
        <f t="shared" ref="M8817:M8880" si="197">K8817</f>
        <v>1211</v>
      </c>
    </row>
    <row r="8818" spans="1:13" x14ac:dyDescent="0.2">
      <c r="A8818" s="77">
        <f t="shared" si="195"/>
        <v>44359</v>
      </c>
      <c r="B8818" s="16">
        <v>22.608000000000001</v>
      </c>
      <c r="C8818" s="40">
        <v>94.406000000000006</v>
      </c>
      <c r="D8818" s="16">
        <v>25.145</v>
      </c>
      <c r="E8818" s="16">
        <v>23.16</v>
      </c>
      <c r="F8818" s="16">
        <v>27.66</v>
      </c>
      <c r="G8818" s="16">
        <v>6.077</v>
      </c>
      <c r="H8818" s="16">
        <v>17.75</v>
      </c>
      <c r="I8818" s="1">
        <v>240.60900000000001</v>
      </c>
      <c r="J8818" s="16">
        <v>17.068000000000001</v>
      </c>
      <c r="K8818" s="16">
        <v>1265</v>
      </c>
      <c r="L8818" s="16">
        <f t="shared" si="196"/>
        <v>17.068000000000001</v>
      </c>
      <c r="M8818" s="16">
        <f t="shared" si="197"/>
        <v>1265</v>
      </c>
    </row>
    <row r="8819" spans="1:13" x14ac:dyDescent="0.2">
      <c r="A8819" s="77">
        <f t="shared" si="195"/>
        <v>44360</v>
      </c>
      <c r="B8819" s="16">
        <v>51.055999999999997</v>
      </c>
      <c r="C8819" s="40">
        <v>91.71</v>
      </c>
      <c r="D8819" s="16">
        <v>25.241</v>
      </c>
      <c r="E8819" s="16">
        <v>22.4</v>
      </c>
      <c r="F8819" s="16">
        <v>28.48</v>
      </c>
      <c r="G8819" s="16">
        <v>4.766</v>
      </c>
      <c r="H8819" s="16">
        <v>20.74</v>
      </c>
      <c r="I8819" s="1">
        <v>225.24299999999999</v>
      </c>
      <c r="J8819" s="16">
        <v>22.58</v>
      </c>
      <c r="K8819" s="16">
        <v>1202</v>
      </c>
      <c r="L8819" s="16">
        <f t="shared" si="196"/>
        <v>22.58</v>
      </c>
      <c r="M8819" s="16">
        <f t="shared" si="197"/>
        <v>1202</v>
      </c>
    </row>
    <row r="8820" spans="1:13" x14ac:dyDescent="0.2">
      <c r="A8820" s="77">
        <f t="shared" si="195"/>
        <v>44361</v>
      </c>
      <c r="B8820" s="16">
        <v>0</v>
      </c>
      <c r="C8820" s="40">
        <v>92.075000000000003</v>
      </c>
      <c r="D8820" s="16">
        <v>24.940999999999999</v>
      </c>
      <c r="E8820" s="16">
        <v>22.99</v>
      </c>
      <c r="F8820" s="16">
        <v>28.14</v>
      </c>
      <c r="G8820" s="16">
        <v>3.6859999999999999</v>
      </c>
      <c r="H8820" s="16">
        <v>24.52</v>
      </c>
      <c r="I8820" s="1">
        <v>95.468000000000004</v>
      </c>
      <c r="J8820" s="16">
        <v>17.247</v>
      </c>
      <c r="K8820" s="16">
        <v>1314</v>
      </c>
      <c r="L8820" s="16">
        <f t="shared" si="196"/>
        <v>17.247</v>
      </c>
      <c r="M8820" s="16">
        <f t="shared" si="197"/>
        <v>1314</v>
      </c>
    </row>
    <row r="8821" spans="1:13" x14ac:dyDescent="0.2">
      <c r="A8821" s="77">
        <f t="shared" si="195"/>
        <v>44362</v>
      </c>
      <c r="B8821" s="16">
        <v>0</v>
      </c>
      <c r="C8821" s="40">
        <v>89.096000000000004</v>
      </c>
      <c r="D8821" s="16">
        <v>25.334</v>
      </c>
      <c r="E8821" s="16">
        <v>23.91</v>
      </c>
      <c r="F8821" s="16">
        <v>29.71</v>
      </c>
      <c r="G8821" s="16">
        <v>4.1280000000000001</v>
      </c>
      <c r="H8821" s="16">
        <v>26.14</v>
      </c>
      <c r="I8821" s="1">
        <v>96.302000000000007</v>
      </c>
      <c r="J8821" s="16">
        <v>18.439</v>
      </c>
      <c r="K8821" s="16">
        <v>1323</v>
      </c>
      <c r="L8821" s="16">
        <f t="shared" si="196"/>
        <v>18.439</v>
      </c>
      <c r="M8821" s="16">
        <f t="shared" si="197"/>
        <v>1323</v>
      </c>
    </row>
    <row r="8822" spans="1:13" x14ac:dyDescent="0.2">
      <c r="A8822" s="77">
        <f t="shared" si="195"/>
        <v>44363</v>
      </c>
      <c r="B8822" s="16">
        <v>0</v>
      </c>
      <c r="C8822" s="40">
        <v>86.069000000000003</v>
      </c>
      <c r="D8822" s="16">
        <v>26.242999999999999</v>
      </c>
      <c r="E8822" s="16">
        <v>23.84</v>
      </c>
      <c r="F8822" s="16">
        <v>30.25</v>
      </c>
      <c r="G8822" s="16">
        <v>5.2320000000000002</v>
      </c>
      <c r="H8822" s="16">
        <v>17.5</v>
      </c>
      <c r="I8822" s="1">
        <v>54.695999999999998</v>
      </c>
      <c r="J8822" s="16">
        <v>22.308</v>
      </c>
      <c r="K8822" s="16">
        <v>1105</v>
      </c>
      <c r="L8822" s="16">
        <f t="shared" si="196"/>
        <v>22.308</v>
      </c>
      <c r="M8822" s="16">
        <f t="shared" si="197"/>
        <v>1105</v>
      </c>
    </row>
    <row r="8823" spans="1:13" x14ac:dyDescent="0.2">
      <c r="A8823" s="77">
        <f t="shared" si="195"/>
        <v>44364</v>
      </c>
      <c r="B8823" s="16">
        <v>2.286</v>
      </c>
      <c r="C8823" s="40">
        <v>93.194000000000003</v>
      </c>
      <c r="D8823" s="16">
        <v>25.795999999999999</v>
      </c>
      <c r="E8823" s="16">
        <v>24.19</v>
      </c>
      <c r="F8823" s="16">
        <v>28.81</v>
      </c>
      <c r="G8823" s="16">
        <v>3.9990000000000001</v>
      </c>
      <c r="H8823" s="16">
        <v>17.149999999999999</v>
      </c>
      <c r="I8823" s="1">
        <v>267.55599999999998</v>
      </c>
      <c r="J8823" s="16">
        <v>13.271000000000001</v>
      </c>
      <c r="K8823" s="16">
        <v>878</v>
      </c>
      <c r="L8823" s="16">
        <f t="shared" si="196"/>
        <v>13.271000000000001</v>
      </c>
      <c r="M8823" s="16">
        <f t="shared" si="197"/>
        <v>878</v>
      </c>
    </row>
    <row r="8824" spans="1:13" x14ac:dyDescent="0.2">
      <c r="A8824" s="77">
        <f t="shared" si="195"/>
        <v>44365</v>
      </c>
      <c r="B8824" s="16">
        <v>17.276</v>
      </c>
      <c r="C8824" s="40">
        <v>94.998999999999995</v>
      </c>
      <c r="D8824" s="16">
        <v>24.882999999999999</v>
      </c>
      <c r="E8824" s="16">
        <v>23.33</v>
      </c>
      <c r="F8824" s="16">
        <v>27.15</v>
      </c>
      <c r="G8824" s="16">
        <v>5.2910000000000004</v>
      </c>
      <c r="H8824" s="16">
        <v>23.25</v>
      </c>
      <c r="I8824" s="1">
        <v>238.155</v>
      </c>
      <c r="J8824" s="16">
        <v>12.702999999999999</v>
      </c>
      <c r="K8824" s="16">
        <v>1000</v>
      </c>
      <c r="L8824" s="16">
        <f t="shared" si="196"/>
        <v>12.702999999999999</v>
      </c>
      <c r="M8824" s="16">
        <f t="shared" si="197"/>
        <v>1000</v>
      </c>
    </row>
    <row r="8825" spans="1:13" x14ac:dyDescent="0.2">
      <c r="A8825" s="77">
        <f t="shared" si="195"/>
        <v>44366</v>
      </c>
      <c r="B8825" s="16">
        <v>11.43</v>
      </c>
      <c r="C8825" s="40">
        <v>96.784000000000006</v>
      </c>
      <c r="D8825" s="16">
        <v>25.091999999999999</v>
      </c>
      <c r="E8825" s="16">
        <v>23.57</v>
      </c>
      <c r="F8825" s="16">
        <v>27.69</v>
      </c>
      <c r="G8825" s="16">
        <v>6.2409999999999997</v>
      </c>
      <c r="H8825" s="16">
        <v>20.67</v>
      </c>
      <c r="I8825" s="1">
        <v>236.97300000000001</v>
      </c>
      <c r="J8825" s="16">
        <v>13.755000000000001</v>
      </c>
      <c r="K8825" s="16">
        <v>1375</v>
      </c>
      <c r="L8825" s="16">
        <f t="shared" si="196"/>
        <v>13.755000000000001</v>
      </c>
      <c r="M8825" s="16">
        <f t="shared" si="197"/>
        <v>1375</v>
      </c>
    </row>
    <row r="8826" spans="1:13" x14ac:dyDescent="0.2">
      <c r="A8826" s="77">
        <f t="shared" si="195"/>
        <v>44367</v>
      </c>
      <c r="B8826" s="16">
        <v>17.783999999999999</v>
      </c>
      <c r="C8826" s="40">
        <v>94.962000000000003</v>
      </c>
      <c r="D8826" s="16">
        <v>25.55</v>
      </c>
      <c r="E8826" s="16">
        <v>22.78</v>
      </c>
      <c r="F8826" s="16">
        <v>28.68</v>
      </c>
      <c r="G8826" s="16">
        <v>5.891</v>
      </c>
      <c r="H8826" s="16">
        <v>24.8</v>
      </c>
      <c r="I8826" s="1">
        <v>272.50200000000001</v>
      </c>
      <c r="J8826" s="16">
        <v>14.827</v>
      </c>
      <c r="K8826" s="16">
        <v>1223</v>
      </c>
      <c r="L8826" s="16">
        <f t="shared" si="196"/>
        <v>14.827</v>
      </c>
      <c r="M8826" s="16">
        <f t="shared" si="197"/>
        <v>1223</v>
      </c>
    </row>
    <row r="8827" spans="1:13" x14ac:dyDescent="0.2">
      <c r="A8827" s="77">
        <f t="shared" si="195"/>
        <v>44368</v>
      </c>
      <c r="B8827" s="16">
        <v>60.963999999999999</v>
      </c>
      <c r="C8827" s="40">
        <v>94.009</v>
      </c>
      <c r="D8827" s="16">
        <v>23.757000000000001</v>
      </c>
      <c r="E8827" s="16">
        <v>20.88</v>
      </c>
      <c r="F8827" s="16">
        <v>25.35</v>
      </c>
      <c r="G8827" s="16">
        <v>5.32</v>
      </c>
      <c r="H8827" s="16">
        <v>25.82</v>
      </c>
      <c r="I8827" s="1">
        <v>147.065</v>
      </c>
      <c r="J8827" s="16">
        <v>8.8699999999999992</v>
      </c>
      <c r="K8827" s="16">
        <v>549.5</v>
      </c>
      <c r="L8827" s="16">
        <f t="shared" si="196"/>
        <v>8.8699999999999992</v>
      </c>
      <c r="M8827" s="16">
        <f t="shared" si="197"/>
        <v>549.5</v>
      </c>
    </row>
    <row r="8828" spans="1:13" x14ac:dyDescent="0.2">
      <c r="A8828" s="77">
        <f t="shared" si="195"/>
        <v>44369</v>
      </c>
      <c r="B8828" s="16">
        <v>0</v>
      </c>
      <c r="C8828" s="40">
        <v>88.433000000000007</v>
      </c>
      <c r="D8828" s="16">
        <v>25.463999999999999</v>
      </c>
      <c r="E8828" s="16">
        <v>23.64</v>
      </c>
      <c r="F8828" s="16">
        <v>29.15</v>
      </c>
      <c r="G8828" s="16">
        <v>3.0030000000000001</v>
      </c>
      <c r="H8828" s="16">
        <v>14.82</v>
      </c>
      <c r="I8828" s="1">
        <v>341.83199999999999</v>
      </c>
      <c r="J8828" s="16">
        <v>17.841000000000001</v>
      </c>
      <c r="K8828" s="16">
        <v>1362</v>
      </c>
      <c r="L8828" s="16">
        <f t="shared" si="196"/>
        <v>17.841000000000001</v>
      </c>
      <c r="M8828" s="16">
        <f t="shared" si="197"/>
        <v>1362</v>
      </c>
    </row>
    <row r="8829" spans="1:13" x14ac:dyDescent="0.2">
      <c r="A8829" s="77">
        <f t="shared" si="195"/>
        <v>44370</v>
      </c>
      <c r="B8829" s="16">
        <v>6.6040000000000001</v>
      </c>
      <c r="C8829" s="40">
        <v>92.355000000000004</v>
      </c>
      <c r="D8829" s="16">
        <v>25.579000000000001</v>
      </c>
      <c r="E8829" s="16">
        <v>24.29</v>
      </c>
      <c r="F8829" s="16">
        <v>27.93</v>
      </c>
      <c r="G8829" s="16">
        <v>5.2130000000000001</v>
      </c>
      <c r="H8829" s="16">
        <v>18.03</v>
      </c>
      <c r="I8829" s="1">
        <v>301.81900000000002</v>
      </c>
      <c r="J8829" s="16">
        <v>17.22</v>
      </c>
      <c r="K8829" s="16">
        <v>1269</v>
      </c>
      <c r="L8829" s="16">
        <f t="shared" si="196"/>
        <v>17.22</v>
      </c>
      <c r="M8829" s="16">
        <f t="shared" si="197"/>
        <v>1269</v>
      </c>
    </row>
    <row r="8830" spans="1:13" x14ac:dyDescent="0.2">
      <c r="A8830" s="77">
        <f t="shared" si="195"/>
        <v>44371</v>
      </c>
      <c r="B8830" s="16">
        <v>0.254</v>
      </c>
      <c r="C8830" s="40">
        <v>83.637</v>
      </c>
      <c r="D8830" s="16">
        <v>25.956</v>
      </c>
      <c r="E8830" s="16">
        <v>24.84</v>
      </c>
      <c r="F8830" s="16">
        <v>27.93</v>
      </c>
      <c r="G8830" s="16">
        <v>6.9779999999999998</v>
      </c>
      <c r="H8830" s="16">
        <v>20.18</v>
      </c>
      <c r="I8830" s="1">
        <v>319.678</v>
      </c>
      <c r="J8830" s="16">
        <v>17.838000000000001</v>
      </c>
      <c r="K8830" s="16">
        <v>1427</v>
      </c>
      <c r="L8830" s="16">
        <f t="shared" si="196"/>
        <v>17.838000000000001</v>
      </c>
      <c r="M8830" s="16">
        <f t="shared" si="197"/>
        <v>1427</v>
      </c>
    </row>
    <row r="8831" spans="1:13" x14ac:dyDescent="0.2">
      <c r="A8831" s="77">
        <f t="shared" si="195"/>
        <v>44372</v>
      </c>
      <c r="B8831" s="16">
        <v>0.50800000000000001</v>
      </c>
      <c r="C8831" s="40">
        <v>85.847999999999999</v>
      </c>
      <c r="D8831" s="16">
        <v>25.541</v>
      </c>
      <c r="E8831" s="16">
        <v>23.81</v>
      </c>
      <c r="F8831" s="16">
        <v>28.48</v>
      </c>
      <c r="G8831" s="16">
        <v>4.218</v>
      </c>
      <c r="H8831" s="16">
        <v>20.18</v>
      </c>
      <c r="I8831" s="1">
        <v>242.93700000000001</v>
      </c>
      <c r="J8831" s="16">
        <v>17.951000000000001</v>
      </c>
      <c r="K8831" s="16">
        <v>1232</v>
      </c>
      <c r="L8831" s="16">
        <f t="shared" si="196"/>
        <v>17.951000000000001</v>
      </c>
      <c r="M8831" s="16">
        <f t="shared" si="197"/>
        <v>1232</v>
      </c>
    </row>
    <row r="8832" spans="1:13" x14ac:dyDescent="0.2">
      <c r="A8832" s="77">
        <f t="shared" si="195"/>
        <v>44373</v>
      </c>
      <c r="B8832" s="16">
        <v>0</v>
      </c>
      <c r="C8832" s="40">
        <v>90.063000000000002</v>
      </c>
      <c r="D8832" s="16">
        <v>25.219000000000001</v>
      </c>
      <c r="E8832" s="16">
        <v>23.84</v>
      </c>
      <c r="F8832" s="16">
        <v>27.32</v>
      </c>
      <c r="G8832" s="16">
        <v>2.0920000000000001</v>
      </c>
      <c r="H8832" s="16">
        <v>11.64</v>
      </c>
      <c r="I8832" s="1">
        <v>108.785</v>
      </c>
      <c r="J8832" s="16">
        <v>14.144</v>
      </c>
      <c r="K8832" s="16">
        <v>694.1</v>
      </c>
      <c r="L8832" s="16">
        <f t="shared" si="196"/>
        <v>14.144</v>
      </c>
      <c r="M8832" s="16">
        <f t="shared" si="197"/>
        <v>694.1</v>
      </c>
    </row>
    <row r="8833" spans="1:13" x14ac:dyDescent="0.2">
      <c r="A8833" s="77">
        <f t="shared" si="195"/>
        <v>44374</v>
      </c>
      <c r="B8833" s="16">
        <v>7.3659999999999997</v>
      </c>
      <c r="C8833" s="40">
        <v>91.091999999999999</v>
      </c>
      <c r="D8833" s="16">
        <v>24.481999999999999</v>
      </c>
      <c r="E8833" s="16">
        <v>22.75</v>
      </c>
      <c r="F8833" s="16">
        <v>27.79</v>
      </c>
      <c r="G8833" s="16">
        <v>3.6520000000000001</v>
      </c>
      <c r="H8833" s="16">
        <v>17.57</v>
      </c>
      <c r="I8833" s="1">
        <v>180.505</v>
      </c>
      <c r="J8833" s="16">
        <v>13.092000000000001</v>
      </c>
      <c r="K8833" s="16">
        <v>1273</v>
      </c>
      <c r="L8833" s="16">
        <f t="shared" si="196"/>
        <v>13.092000000000001</v>
      </c>
      <c r="M8833" s="16">
        <f t="shared" si="197"/>
        <v>1273</v>
      </c>
    </row>
    <row r="8834" spans="1:13" x14ac:dyDescent="0.2">
      <c r="A8834" s="77">
        <f t="shared" si="195"/>
        <v>44375</v>
      </c>
      <c r="B8834" s="16">
        <v>0</v>
      </c>
      <c r="C8834" s="40">
        <v>88.519000000000005</v>
      </c>
      <c r="D8834" s="16">
        <v>25.565000000000001</v>
      </c>
      <c r="E8834" s="16">
        <v>23.23</v>
      </c>
      <c r="F8834" s="16">
        <v>28.76</v>
      </c>
      <c r="G8834" s="16">
        <v>4.5910000000000002</v>
      </c>
      <c r="H8834" s="16">
        <v>16.48</v>
      </c>
      <c r="I8834" s="1">
        <v>342.64400000000001</v>
      </c>
      <c r="J8834" s="16">
        <v>19.928999999999998</v>
      </c>
      <c r="K8834" s="16">
        <v>1207</v>
      </c>
      <c r="L8834" s="16">
        <f t="shared" si="196"/>
        <v>19.928999999999998</v>
      </c>
      <c r="M8834" s="16">
        <f t="shared" si="197"/>
        <v>1207</v>
      </c>
    </row>
    <row r="8835" spans="1:13" x14ac:dyDescent="0.2">
      <c r="A8835" s="77">
        <f t="shared" si="195"/>
        <v>44376</v>
      </c>
      <c r="B8835" s="16">
        <v>6.6040000000000001</v>
      </c>
      <c r="C8835" s="40">
        <v>94.096999999999994</v>
      </c>
      <c r="D8835" s="16">
        <v>25.670999999999999</v>
      </c>
      <c r="E8835" s="16">
        <v>24.36</v>
      </c>
      <c r="F8835" s="16">
        <v>28.04</v>
      </c>
      <c r="G8835" s="16">
        <v>4.6189999999999998</v>
      </c>
      <c r="H8835" s="16">
        <v>24.98</v>
      </c>
      <c r="I8835" s="1">
        <v>268.99700000000001</v>
      </c>
      <c r="J8835" s="16">
        <v>8.7550000000000008</v>
      </c>
      <c r="K8835" s="16">
        <v>1330</v>
      </c>
      <c r="L8835" s="16">
        <f t="shared" si="196"/>
        <v>8.7550000000000008</v>
      </c>
      <c r="M8835" s="16">
        <f t="shared" si="197"/>
        <v>1330</v>
      </c>
    </row>
    <row r="8836" spans="1:13" x14ac:dyDescent="0.2">
      <c r="A8836" s="77">
        <f t="shared" si="195"/>
        <v>44377</v>
      </c>
      <c r="B8836" s="16">
        <v>7.1120000000000001</v>
      </c>
      <c r="C8836" s="40">
        <v>91.37</v>
      </c>
      <c r="D8836" s="16">
        <v>24.795999999999999</v>
      </c>
      <c r="E8836" s="16">
        <v>22.48</v>
      </c>
      <c r="F8836" s="16">
        <v>28.35</v>
      </c>
      <c r="G8836" s="16">
        <v>4.9379999999999997</v>
      </c>
      <c r="H8836" s="16">
        <v>24.91</v>
      </c>
      <c r="I8836" s="1">
        <v>256.31900000000002</v>
      </c>
      <c r="J8836" s="16">
        <v>9.3789999999999996</v>
      </c>
      <c r="K8836" s="16">
        <v>1040</v>
      </c>
      <c r="L8836" s="16">
        <f t="shared" si="196"/>
        <v>9.3789999999999996</v>
      </c>
      <c r="M8836" s="16">
        <f t="shared" si="197"/>
        <v>1040</v>
      </c>
    </row>
    <row r="8837" spans="1:13" x14ac:dyDescent="0.2">
      <c r="A8837" s="77">
        <f t="shared" si="195"/>
        <v>44378</v>
      </c>
      <c r="B8837" s="16">
        <v>0</v>
      </c>
      <c r="C8837" s="40">
        <v>85.754000000000005</v>
      </c>
      <c r="D8837" s="16">
        <v>25.087</v>
      </c>
      <c r="E8837" s="16">
        <v>23.16</v>
      </c>
      <c r="F8837" s="16">
        <v>27.59</v>
      </c>
      <c r="G8837" s="16">
        <v>2.2989999999999999</v>
      </c>
      <c r="H8837" s="16">
        <v>15.42</v>
      </c>
      <c r="I8837" s="1">
        <v>95.974999999999994</v>
      </c>
      <c r="J8837" s="16">
        <v>15.474</v>
      </c>
      <c r="K8837" s="16">
        <v>803</v>
      </c>
      <c r="L8837" s="16">
        <f t="shared" si="196"/>
        <v>15.474</v>
      </c>
      <c r="M8837" s="16">
        <f t="shared" si="197"/>
        <v>803</v>
      </c>
    </row>
    <row r="8838" spans="1:13" x14ac:dyDescent="0.2">
      <c r="A8838" s="77">
        <f t="shared" si="195"/>
        <v>44379</v>
      </c>
      <c r="B8838" s="16">
        <v>0</v>
      </c>
      <c r="C8838" s="40">
        <v>86.87</v>
      </c>
      <c r="D8838" s="16">
        <v>25.983000000000001</v>
      </c>
      <c r="E8838" s="16">
        <v>23.5</v>
      </c>
      <c r="F8838" s="16">
        <v>28.82</v>
      </c>
      <c r="G8838" s="16">
        <v>2.9950000000000001</v>
      </c>
      <c r="H8838" s="16">
        <v>19.05</v>
      </c>
      <c r="I8838" s="1">
        <v>225.54499999999999</v>
      </c>
      <c r="J8838" s="16">
        <v>20.704000000000001</v>
      </c>
      <c r="K8838" s="16">
        <v>1253</v>
      </c>
      <c r="L8838" s="16">
        <f t="shared" si="196"/>
        <v>20.704000000000001</v>
      </c>
      <c r="M8838" s="16">
        <f t="shared" si="197"/>
        <v>1253</v>
      </c>
    </row>
    <row r="8839" spans="1:13" x14ac:dyDescent="0.2">
      <c r="A8839" s="77">
        <f t="shared" si="195"/>
        <v>44380</v>
      </c>
      <c r="B8839" s="16">
        <v>12.192</v>
      </c>
      <c r="C8839" s="40">
        <v>92.433000000000007</v>
      </c>
      <c r="D8839" s="16">
        <v>25.265000000000001</v>
      </c>
      <c r="E8839" s="16">
        <v>24.19</v>
      </c>
      <c r="F8839" s="16">
        <v>27.79</v>
      </c>
      <c r="G8839" s="16">
        <v>4.1769999999999996</v>
      </c>
      <c r="H8839" s="16">
        <v>18.2</v>
      </c>
      <c r="I8839" s="1">
        <v>209.49100000000001</v>
      </c>
      <c r="J8839" s="16">
        <v>12.58</v>
      </c>
      <c r="K8839" s="16">
        <v>1275</v>
      </c>
      <c r="L8839" s="16">
        <f t="shared" si="196"/>
        <v>12.58</v>
      </c>
      <c r="M8839" s="16">
        <f t="shared" si="197"/>
        <v>1275</v>
      </c>
    </row>
    <row r="8840" spans="1:13" x14ac:dyDescent="0.2">
      <c r="A8840" s="77">
        <f t="shared" si="195"/>
        <v>44381</v>
      </c>
      <c r="B8840" s="16">
        <v>0</v>
      </c>
      <c r="C8840" s="40">
        <v>89.515000000000001</v>
      </c>
      <c r="D8840" s="16">
        <v>25.465</v>
      </c>
      <c r="E8840" s="16">
        <v>23.78</v>
      </c>
      <c r="F8840" s="16">
        <v>28.44</v>
      </c>
      <c r="G8840" s="16">
        <v>2.2679999999999998</v>
      </c>
      <c r="H8840" s="16">
        <v>14.89</v>
      </c>
      <c r="I8840" s="3">
        <v>91.378</v>
      </c>
      <c r="J8840" s="16">
        <v>15.694000000000001</v>
      </c>
      <c r="K8840" s="16">
        <v>1259</v>
      </c>
      <c r="L8840" s="16">
        <f t="shared" si="196"/>
        <v>15.694000000000001</v>
      </c>
      <c r="M8840" s="16">
        <f t="shared" si="197"/>
        <v>1259</v>
      </c>
    </row>
    <row r="8841" spans="1:13" x14ac:dyDescent="0.2">
      <c r="A8841" s="77">
        <f t="shared" si="195"/>
        <v>44382</v>
      </c>
      <c r="B8841" s="16">
        <v>0</v>
      </c>
      <c r="C8841" s="40">
        <v>87.828999999999994</v>
      </c>
      <c r="D8841" s="16">
        <v>26.029</v>
      </c>
      <c r="E8841" s="16">
        <v>23.67</v>
      </c>
      <c r="F8841" s="16">
        <v>30.22</v>
      </c>
      <c r="G8841" s="16">
        <v>4.1589999999999998</v>
      </c>
      <c r="H8841" s="16">
        <v>22.12</v>
      </c>
      <c r="I8841" s="3">
        <v>82.067999999999998</v>
      </c>
      <c r="J8841" s="16">
        <v>20.658999999999999</v>
      </c>
      <c r="K8841" s="16">
        <v>1131</v>
      </c>
      <c r="L8841" s="16">
        <f t="shared" si="196"/>
        <v>20.658999999999999</v>
      </c>
      <c r="M8841" s="16">
        <f t="shared" si="197"/>
        <v>1131</v>
      </c>
    </row>
    <row r="8842" spans="1:13" x14ac:dyDescent="0.2">
      <c r="A8842" s="77">
        <f t="shared" si="195"/>
        <v>44383</v>
      </c>
      <c r="B8842" s="16">
        <v>17.27</v>
      </c>
      <c r="C8842" s="40">
        <v>92.602999999999994</v>
      </c>
      <c r="D8842" s="16">
        <v>25.521999999999998</v>
      </c>
      <c r="E8842" s="16">
        <v>23.84</v>
      </c>
      <c r="F8842" s="16">
        <v>27.39</v>
      </c>
      <c r="G8842" s="16">
        <v>4.0720000000000001</v>
      </c>
      <c r="H8842" s="16">
        <v>17.079999999999998</v>
      </c>
      <c r="I8842" s="3">
        <v>260.59399999999999</v>
      </c>
      <c r="J8842" s="16">
        <v>10.366</v>
      </c>
      <c r="K8842" s="16">
        <v>950</v>
      </c>
      <c r="L8842" s="16">
        <f t="shared" si="196"/>
        <v>10.366</v>
      </c>
      <c r="M8842" s="16">
        <f t="shared" si="197"/>
        <v>950</v>
      </c>
    </row>
    <row r="8843" spans="1:13" x14ac:dyDescent="0.2">
      <c r="A8843" s="77">
        <f t="shared" si="195"/>
        <v>44384</v>
      </c>
      <c r="B8843" s="16">
        <v>10.16</v>
      </c>
      <c r="C8843" s="40">
        <v>94.477999999999994</v>
      </c>
      <c r="D8843" s="16">
        <v>25.818999999999999</v>
      </c>
      <c r="E8843" s="16">
        <v>24.43</v>
      </c>
      <c r="F8843" s="16">
        <v>27.97</v>
      </c>
      <c r="G8843" s="16">
        <v>6.4409999999999998</v>
      </c>
      <c r="H8843" s="16">
        <v>23.28</v>
      </c>
      <c r="I8843" s="3">
        <v>332.01499999999999</v>
      </c>
      <c r="J8843" s="16">
        <v>9.8409999999999993</v>
      </c>
      <c r="K8843" s="16">
        <v>1271</v>
      </c>
      <c r="L8843" s="16">
        <f t="shared" si="196"/>
        <v>9.8409999999999993</v>
      </c>
      <c r="M8843" s="16">
        <f t="shared" si="197"/>
        <v>1271</v>
      </c>
    </row>
    <row r="8844" spans="1:13" x14ac:dyDescent="0.2">
      <c r="A8844" s="77">
        <f t="shared" si="195"/>
        <v>44385</v>
      </c>
      <c r="B8844" s="16">
        <v>1.016</v>
      </c>
      <c r="C8844" s="40">
        <v>91.522999999999996</v>
      </c>
      <c r="D8844" s="16">
        <v>26.31</v>
      </c>
      <c r="E8844" s="16">
        <v>23.74</v>
      </c>
      <c r="F8844" s="16">
        <v>28.62</v>
      </c>
      <c r="G8844" s="16">
        <v>6.7709999999999999</v>
      </c>
      <c r="H8844" s="16">
        <v>18.66</v>
      </c>
      <c r="I8844" s="3">
        <v>343.42399999999998</v>
      </c>
      <c r="J8844" s="16">
        <v>15.023999999999999</v>
      </c>
      <c r="K8844" s="16">
        <v>1012</v>
      </c>
      <c r="L8844" s="16">
        <f t="shared" si="196"/>
        <v>15.023999999999999</v>
      </c>
      <c r="M8844" s="16">
        <f t="shared" si="197"/>
        <v>1012</v>
      </c>
    </row>
    <row r="8845" spans="1:13" x14ac:dyDescent="0.2">
      <c r="A8845" s="77">
        <f t="shared" si="195"/>
        <v>44386</v>
      </c>
      <c r="B8845" s="16">
        <v>35.304000000000002</v>
      </c>
      <c r="C8845" s="40">
        <v>95.361999999999995</v>
      </c>
      <c r="D8845" s="16">
        <v>25.199000000000002</v>
      </c>
      <c r="E8845" s="16">
        <v>23.43</v>
      </c>
      <c r="F8845" s="16">
        <v>28.35</v>
      </c>
      <c r="G8845" s="16">
        <v>6.3419999999999996</v>
      </c>
      <c r="H8845" s="16">
        <v>20.99</v>
      </c>
      <c r="I8845" s="3">
        <v>267.37700000000001</v>
      </c>
      <c r="J8845" s="16">
        <v>9.9090000000000007</v>
      </c>
      <c r="K8845" s="16">
        <v>1121</v>
      </c>
      <c r="L8845" s="16">
        <f t="shared" si="196"/>
        <v>9.9090000000000007</v>
      </c>
      <c r="M8845" s="16">
        <f t="shared" si="197"/>
        <v>1121</v>
      </c>
    </row>
    <row r="8846" spans="1:13" x14ac:dyDescent="0.2">
      <c r="A8846" s="77">
        <f t="shared" si="195"/>
        <v>44387</v>
      </c>
      <c r="B8846" s="16">
        <v>21.844000000000001</v>
      </c>
      <c r="C8846" s="40">
        <v>97.123999999999995</v>
      </c>
      <c r="D8846" s="16">
        <v>24.21</v>
      </c>
      <c r="E8846" s="16">
        <v>23.36</v>
      </c>
      <c r="F8846" s="16">
        <v>24.98</v>
      </c>
      <c r="G8846" s="16">
        <v>3.262</v>
      </c>
      <c r="H8846" s="16">
        <v>22.83</v>
      </c>
      <c r="I8846" s="3">
        <v>169.80699999999999</v>
      </c>
      <c r="J8846" s="16">
        <v>6.38</v>
      </c>
      <c r="K8846" s="16">
        <v>307.7</v>
      </c>
      <c r="L8846" s="16">
        <f t="shared" si="196"/>
        <v>6.38</v>
      </c>
      <c r="M8846" s="16">
        <f t="shared" si="197"/>
        <v>307.7</v>
      </c>
    </row>
    <row r="8847" spans="1:13" x14ac:dyDescent="0.2">
      <c r="A8847" s="77">
        <f t="shared" si="195"/>
        <v>44388</v>
      </c>
      <c r="B8847" s="16">
        <v>1.778</v>
      </c>
      <c r="C8847" s="40">
        <v>89.185000000000002</v>
      </c>
      <c r="D8847" s="16">
        <v>25.483000000000001</v>
      </c>
      <c r="E8847" s="16">
        <v>23.06</v>
      </c>
      <c r="F8847" s="16">
        <v>28</v>
      </c>
      <c r="G8847" s="16">
        <v>4.3310000000000004</v>
      </c>
      <c r="H8847" s="16">
        <v>15.45</v>
      </c>
      <c r="I8847" s="3">
        <v>348.4</v>
      </c>
      <c r="J8847" s="16">
        <v>17.184000000000001</v>
      </c>
      <c r="K8847" s="16">
        <v>1374</v>
      </c>
      <c r="L8847" s="16">
        <f t="shared" si="196"/>
        <v>17.184000000000001</v>
      </c>
      <c r="M8847" s="16">
        <f t="shared" si="197"/>
        <v>1374</v>
      </c>
    </row>
    <row r="8848" spans="1:13" x14ac:dyDescent="0.2">
      <c r="A8848" s="77">
        <f t="shared" si="195"/>
        <v>44389</v>
      </c>
      <c r="B8848" s="16">
        <v>9.9060000000000006</v>
      </c>
      <c r="C8848" s="40">
        <v>95.575999999999993</v>
      </c>
      <c r="D8848" s="16">
        <v>25.47</v>
      </c>
      <c r="E8848" s="16">
        <v>23.98</v>
      </c>
      <c r="F8848" s="16">
        <v>28.14</v>
      </c>
      <c r="G8848" s="16">
        <v>5.2350000000000003</v>
      </c>
      <c r="H8848" s="16">
        <v>20.32</v>
      </c>
      <c r="I8848" s="3">
        <v>245.541</v>
      </c>
      <c r="J8848" s="16">
        <v>14.055</v>
      </c>
      <c r="K8848" s="16">
        <v>1312</v>
      </c>
      <c r="L8848" s="16">
        <f t="shared" si="196"/>
        <v>14.055</v>
      </c>
      <c r="M8848" s="16">
        <f t="shared" si="197"/>
        <v>1312</v>
      </c>
    </row>
    <row r="8849" spans="1:13" x14ac:dyDescent="0.2">
      <c r="A8849" s="77">
        <f t="shared" ref="A8849:A8912" si="198">A8848+1</f>
        <v>44390</v>
      </c>
      <c r="B8849" s="16">
        <v>39.628</v>
      </c>
      <c r="C8849" s="40">
        <v>95.366</v>
      </c>
      <c r="D8849" s="16">
        <v>25.31</v>
      </c>
      <c r="E8849" s="16">
        <v>23.26</v>
      </c>
      <c r="F8849" s="16">
        <v>27.42</v>
      </c>
      <c r="G8849" s="16">
        <v>5.8</v>
      </c>
      <c r="H8849" s="16">
        <v>23.04</v>
      </c>
      <c r="I8849" s="3">
        <v>242.952</v>
      </c>
      <c r="J8849" s="16">
        <v>13.834</v>
      </c>
      <c r="K8849" s="16">
        <v>1291</v>
      </c>
      <c r="L8849" s="16">
        <f t="shared" si="196"/>
        <v>13.834</v>
      </c>
      <c r="M8849" s="16">
        <f t="shared" si="197"/>
        <v>1291</v>
      </c>
    </row>
    <row r="8850" spans="1:13" x14ac:dyDescent="0.2">
      <c r="A8850" s="77">
        <f t="shared" si="198"/>
        <v>44391</v>
      </c>
      <c r="B8850" s="16">
        <v>19.302</v>
      </c>
      <c r="C8850" s="40">
        <v>94.052999999999997</v>
      </c>
      <c r="D8850" s="16">
        <v>24.268000000000001</v>
      </c>
      <c r="E8850" s="16">
        <v>21.13</v>
      </c>
      <c r="F8850" s="16">
        <v>27.01</v>
      </c>
      <c r="G8850" s="16">
        <v>7.1760000000000002</v>
      </c>
      <c r="H8850" s="16">
        <v>35.81</v>
      </c>
      <c r="I8850" s="3">
        <v>234.553</v>
      </c>
      <c r="J8850" s="16">
        <v>8.8249999999999993</v>
      </c>
      <c r="K8850" s="16">
        <v>787.2</v>
      </c>
      <c r="L8850" s="16">
        <f t="shared" si="196"/>
        <v>8.8249999999999993</v>
      </c>
      <c r="M8850" s="16">
        <f t="shared" si="197"/>
        <v>787.2</v>
      </c>
    </row>
    <row r="8851" spans="1:13" x14ac:dyDescent="0.2">
      <c r="A8851" s="77">
        <f t="shared" si="198"/>
        <v>44392</v>
      </c>
      <c r="B8851" s="16">
        <v>2.286</v>
      </c>
      <c r="C8851" s="40">
        <v>88.256</v>
      </c>
      <c r="D8851" s="16">
        <v>26.222000000000001</v>
      </c>
      <c r="E8851" s="16">
        <v>24.29</v>
      </c>
      <c r="F8851" s="16">
        <v>28.17</v>
      </c>
      <c r="G8851" s="16">
        <v>8.4879999999999995</v>
      </c>
      <c r="H8851" s="16">
        <v>25.12</v>
      </c>
      <c r="I8851" s="3">
        <v>321.56400000000002</v>
      </c>
      <c r="J8851" s="16">
        <v>19.149000000000001</v>
      </c>
      <c r="K8851" s="16">
        <v>1247</v>
      </c>
      <c r="L8851" s="16">
        <f t="shared" si="196"/>
        <v>19.149000000000001</v>
      </c>
      <c r="M8851" s="16">
        <f t="shared" si="197"/>
        <v>1247</v>
      </c>
    </row>
    <row r="8852" spans="1:13" x14ac:dyDescent="0.2">
      <c r="A8852" s="77">
        <f t="shared" si="198"/>
        <v>44393</v>
      </c>
      <c r="B8852" s="16">
        <v>4.5720000000000001</v>
      </c>
      <c r="C8852" s="40">
        <v>91.216999999999999</v>
      </c>
      <c r="D8852" s="16">
        <v>25.754999999999999</v>
      </c>
      <c r="E8852" s="16">
        <v>24.22</v>
      </c>
      <c r="F8852" s="16">
        <v>27.63</v>
      </c>
      <c r="G8852" s="16">
        <v>8.7439999999999998</v>
      </c>
      <c r="H8852" s="16">
        <v>20.89</v>
      </c>
      <c r="I8852" s="3">
        <v>328.79300000000001</v>
      </c>
      <c r="J8852" s="16">
        <v>9.4120000000000008</v>
      </c>
      <c r="K8852" s="16">
        <v>1199</v>
      </c>
      <c r="L8852" s="16">
        <f t="shared" si="196"/>
        <v>9.4120000000000008</v>
      </c>
      <c r="M8852" s="16">
        <f t="shared" si="197"/>
        <v>1199</v>
      </c>
    </row>
    <row r="8853" spans="1:13" x14ac:dyDescent="0.2">
      <c r="A8853" s="77">
        <f t="shared" si="198"/>
        <v>44394</v>
      </c>
      <c r="B8853" s="16">
        <v>47.996000000000002</v>
      </c>
      <c r="C8853" s="40">
        <v>95.983000000000004</v>
      </c>
      <c r="D8853" s="16">
        <v>25.337</v>
      </c>
      <c r="E8853" s="16">
        <v>23.84</v>
      </c>
      <c r="F8853" s="16">
        <v>27.35</v>
      </c>
      <c r="G8853" s="16">
        <v>7.202</v>
      </c>
      <c r="H8853" s="16">
        <v>24.66</v>
      </c>
      <c r="I8853" s="3">
        <v>274.18900000000002</v>
      </c>
      <c r="J8853" s="16">
        <v>9.532</v>
      </c>
      <c r="K8853" s="16">
        <v>1114</v>
      </c>
      <c r="L8853" s="16">
        <f t="shared" si="196"/>
        <v>9.532</v>
      </c>
      <c r="M8853" s="16">
        <f t="shared" si="197"/>
        <v>1114</v>
      </c>
    </row>
    <row r="8854" spans="1:13" x14ac:dyDescent="0.2">
      <c r="A8854" s="77">
        <f t="shared" si="198"/>
        <v>44395</v>
      </c>
      <c r="B8854" s="16">
        <v>1.778</v>
      </c>
      <c r="C8854" s="40">
        <v>95.376999999999995</v>
      </c>
      <c r="D8854" s="16">
        <v>25.565999999999999</v>
      </c>
      <c r="E8854" s="16">
        <v>23.84</v>
      </c>
      <c r="F8854" s="16">
        <v>27.11</v>
      </c>
      <c r="G8854" s="16">
        <v>6.4219999999999997</v>
      </c>
      <c r="H8854" s="16">
        <v>17.57</v>
      </c>
      <c r="I8854" s="3">
        <v>352.50700000000001</v>
      </c>
      <c r="J8854" s="16">
        <v>9.3079999999999998</v>
      </c>
      <c r="K8854" s="16">
        <v>490</v>
      </c>
      <c r="L8854" s="16">
        <f t="shared" si="196"/>
        <v>9.3079999999999998</v>
      </c>
      <c r="M8854" s="16">
        <f t="shared" si="197"/>
        <v>490</v>
      </c>
    </row>
    <row r="8855" spans="1:13" x14ac:dyDescent="0.2">
      <c r="A8855" s="77">
        <f t="shared" si="198"/>
        <v>44396</v>
      </c>
      <c r="B8855" s="16">
        <v>0</v>
      </c>
      <c r="C8855" s="40">
        <v>90.826999999999998</v>
      </c>
      <c r="D8855" s="16">
        <v>26.248000000000001</v>
      </c>
      <c r="E8855" s="16">
        <v>24.77</v>
      </c>
      <c r="F8855" s="16">
        <v>28.11</v>
      </c>
      <c r="G8855" s="16">
        <v>6.8109999999999999</v>
      </c>
      <c r="H8855" s="16">
        <v>20.89</v>
      </c>
      <c r="I8855" s="3">
        <v>350.76</v>
      </c>
      <c r="J8855" s="16">
        <v>15.802</v>
      </c>
      <c r="K8855" s="16">
        <v>1364</v>
      </c>
      <c r="L8855" s="16">
        <f t="shared" si="196"/>
        <v>15.802</v>
      </c>
      <c r="M8855" s="16">
        <f t="shared" si="197"/>
        <v>1364</v>
      </c>
    </row>
    <row r="8856" spans="1:13" x14ac:dyDescent="0.2">
      <c r="A8856" s="77">
        <f t="shared" si="198"/>
        <v>44397</v>
      </c>
      <c r="B8856" s="16">
        <v>0</v>
      </c>
      <c r="C8856" s="40">
        <v>92.998999999999995</v>
      </c>
      <c r="D8856" s="16">
        <v>26.434000000000001</v>
      </c>
      <c r="E8856" s="16">
        <v>25.31</v>
      </c>
      <c r="F8856" s="16">
        <v>28.24</v>
      </c>
      <c r="G8856" s="16">
        <v>7.335</v>
      </c>
      <c r="H8856" s="16">
        <v>21.24</v>
      </c>
      <c r="I8856" s="3">
        <v>317.077</v>
      </c>
      <c r="J8856" s="16">
        <v>15.31</v>
      </c>
      <c r="K8856" s="16">
        <v>1286</v>
      </c>
      <c r="L8856" s="16">
        <f t="shared" si="196"/>
        <v>15.31</v>
      </c>
      <c r="M8856" s="16">
        <f t="shared" si="197"/>
        <v>1286</v>
      </c>
    </row>
    <row r="8857" spans="1:13" x14ac:dyDescent="0.2">
      <c r="A8857" s="77">
        <f t="shared" si="198"/>
        <v>44398</v>
      </c>
      <c r="B8857" s="16">
        <v>0</v>
      </c>
      <c r="C8857" s="40">
        <v>90.855999999999995</v>
      </c>
      <c r="D8857" s="16">
        <v>26.771999999999998</v>
      </c>
      <c r="E8857" s="16">
        <v>25.62</v>
      </c>
      <c r="F8857" s="16">
        <v>28.65</v>
      </c>
      <c r="G8857" s="16">
        <v>8.5779999999999994</v>
      </c>
      <c r="H8857" s="16">
        <v>21.7</v>
      </c>
      <c r="I8857" s="3">
        <v>1.042</v>
      </c>
      <c r="J8857" s="16">
        <v>17.405000000000001</v>
      </c>
      <c r="K8857" s="16">
        <v>1184</v>
      </c>
      <c r="L8857" s="16">
        <f t="shared" si="196"/>
        <v>17.405000000000001</v>
      </c>
      <c r="M8857" s="16">
        <f t="shared" si="197"/>
        <v>1184</v>
      </c>
    </row>
    <row r="8858" spans="1:13" x14ac:dyDescent="0.2">
      <c r="A8858" s="77">
        <f t="shared" si="198"/>
        <v>44399</v>
      </c>
      <c r="B8858" s="16">
        <v>0</v>
      </c>
      <c r="C8858" s="40">
        <v>91.07</v>
      </c>
      <c r="D8858" s="16">
        <v>26.609000000000002</v>
      </c>
      <c r="E8858" s="16">
        <v>25.65</v>
      </c>
      <c r="F8858" s="16">
        <v>28.11</v>
      </c>
      <c r="G8858" s="16">
        <v>10.387</v>
      </c>
      <c r="H8858" s="16">
        <v>28.29</v>
      </c>
      <c r="I8858" s="3">
        <v>7.3529999999999998</v>
      </c>
      <c r="J8858" s="16">
        <v>16.625</v>
      </c>
      <c r="K8858" s="16">
        <v>1137</v>
      </c>
      <c r="L8858" s="16">
        <f t="shared" si="196"/>
        <v>16.625</v>
      </c>
      <c r="M8858" s="16">
        <f t="shared" si="197"/>
        <v>1137</v>
      </c>
    </row>
    <row r="8859" spans="1:13" x14ac:dyDescent="0.2">
      <c r="A8859" s="77">
        <f t="shared" si="198"/>
        <v>44400</v>
      </c>
      <c r="B8859" s="16">
        <v>52.067999999999998</v>
      </c>
      <c r="C8859" s="40">
        <v>93.656999999999996</v>
      </c>
      <c r="D8859" s="16">
        <v>25.792999999999999</v>
      </c>
      <c r="E8859" s="16">
        <v>21.65</v>
      </c>
      <c r="F8859" s="16">
        <v>27.87</v>
      </c>
      <c r="G8859" s="16">
        <v>7.7350000000000003</v>
      </c>
      <c r="H8859" s="16">
        <v>26.88</v>
      </c>
      <c r="I8859" s="3">
        <v>353.92899999999997</v>
      </c>
      <c r="J8859" s="16">
        <v>12.407999999999999</v>
      </c>
      <c r="K8859" s="16">
        <v>877</v>
      </c>
      <c r="L8859" s="16">
        <f t="shared" si="196"/>
        <v>12.407999999999999</v>
      </c>
      <c r="M8859" s="16">
        <f t="shared" si="197"/>
        <v>877</v>
      </c>
    </row>
    <row r="8860" spans="1:13" x14ac:dyDescent="0.2">
      <c r="A8860" s="77">
        <f t="shared" si="198"/>
        <v>44401</v>
      </c>
      <c r="B8860" s="16">
        <v>9.1440000000000001</v>
      </c>
      <c r="C8860" s="40">
        <v>98.31</v>
      </c>
      <c r="D8860" s="16">
        <v>24.48</v>
      </c>
      <c r="E8860" s="16">
        <v>23.07</v>
      </c>
      <c r="F8860" s="16">
        <v>26.56</v>
      </c>
      <c r="G8860" s="16">
        <v>5.109</v>
      </c>
      <c r="H8860" s="16">
        <v>23.36</v>
      </c>
      <c r="I8860" s="3">
        <v>214.91200000000001</v>
      </c>
      <c r="J8860" s="16">
        <v>8.8480000000000008</v>
      </c>
      <c r="K8860" s="16">
        <v>839</v>
      </c>
      <c r="L8860" s="16">
        <f t="shared" si="196"/>
        <v>8.8480000000000008</v>
      </c>
      <c r="M8860" s="16">
        <f t="shared" si="197"/>
        <v>839</v>
      </c>
    </row>
    <row r="8861" spans="1:13" x14ac:dyDescent="0.2">
      <c r="A8861" s="77">
        <f t="shared" si="198"/>
        <v>44402</v>
      </c>
      <c r="B8861" s="16">
        <v>25.4</v>
      </c>
      <c r="C8861" s="40">
        <v>98.028000000000006</v>
      </c>
      <c r="D8861" s="16">
        <v>23.713000000000001</v>
      </c>
      <c r="E8861" s="16">
        <v>22.62</v>
      </c>
      <c r="F8861" s="16">
        <v>25.88</v>
      </c>
      <c r="G8861" s="16">
        <v>4.5940000000000003</v>
      </c>
      <c r="H8861" s="16">
        <v>22.86</v>
      </c>
      <c r="I8861" s="3">
        <v>194.90600000000001</v>
      </c>
      <c r="J8861" s="16">
        <v>7.1289999999999996</v>
      </c>
      <c r="K8861" s="16">
        <v>919</v>
      </c>
      <c r="L8861" s="16">
        <f t="shared" si="196"/>
        <v>7.1289999999999996</v>
      </c>
      <c r="M8861" s="16">
        <f t="shared" si="197"/>
        <v>919</v>
      </c>
    </row>
    <row r="8862" spans="1:13" x14ac:dyDescent="0.2">
      <c r="A8862" s="77">
        <f t="shared" si="198"/>
        <v>44403</v>
      </c>
      <c r="B8862" s="16">
        <v>0</v>
      </c>
      <c r="C8862" s="40">
        <v>90.566000000000003</v>
      </c>
      <c r="D8862" s="16">
        <v>24.577999999999999</v>
      </c>
      <c r="E8862" s="16">
        <v>23.02</v>
      </c>
      <c r="F8862" s="16">
        <v>28.83</v>
      </c>
      <c r="G8862" s="16">
        <v>2.7440000000000002</v>
      </c>
      <c r="H8862" s="16">
        <v>18.38</v>
      </c>
      <c r="I8862" s="3">
        <v>82.534000000000006</v>
      </c>
      <c r="J8862" s="16">
        <v>16.529</v>
      </c>
      <c r="K8862" s="16">
        <v>1449</v>
      </c>
      <c r="L8862" s="16">
        <f t="shared" si="196"/>
        <v>16.529</v>
      </c>
      <c r="M8862" s="16">
        <f t="shared" si="197"/>
        <v>1449</v>
      </c>
    </row>
    <row r="8863" spans="1:13" x14ac:dyDescent="0.2">
      <c r="A8863" s="77">
        <f t="shared" si="198"/>
        <v>44404</v>
      </c>
      <c r="B8863" s="16">
        <v>0.50800000000000001</v>
      </c>
      <c r="C8863" s="40">
        <v>89.302999999999997</v>
      </c>
      <c r="D8863" s="16">
        <v>25.428000000000001</v>
      </c>
      <c r="E8863" s="16">
        <v>23.06</v>
      </c>
      <c r="F8863" s="16">
        <v>28.79</v>
      </c>
      <c r="G8863" s="16">
        <v>3.8959999999999999</v>
      </c>
      <c r="H8863" s="16">
        <v>17.11</v>
      </c>
      <c r="I8863" s="3">
        <v>136.55600000000001</v>
      </c>
      <c r="J8863" s="16">
        <v>19.663</v>
      </c>
      <c r="K8863" s="16">
        <v>1206</v>
      </c>
      <c r="L8863" s="16">
        <f t="shared" si="196"/>
        <v>19.663</v>
      </c>
      <c r="M8863" s="16">
        <f t="shared" si="197"/>
        <v>1206</v>
      </c>
    </row>
    <row r="8864" spans="1:13" x14ac:dyDescent="0.2">
      <c r="A8864" s="77">
        <f t="shared" si="198"/>
        <v>44405</v>
      </c>
      <c r="B8864" s="16">
        <v>16.763999999999999</v>
      </c>
      <c r="C8864" s="40">
        <v>93.47</v>
      </c>
      <c r="D8864" s="16">
        <v>25.492000000000001</v>
      </c>
      <c r="E8864" s="16">
        <v>24.56</v>
      </c>
      <c r="F8864" s="16">
        <v>28.27</v>
      </c>
      <c r="G8864" s="16">
        <v>4.7110000000000003</v>
      </c>
      <c r="H8864" s="16">
        <v>23.36</v>
      </c>
      <c r="I8864" s="3">
        <v>268.98399999999998</v>
      </c>
      <c r="J8864" s="16">
        <v>11.904</v>
      </c>
      <c r="K8864" s="16">
        <v>1217</v>
      </c>
      <c r="L8864" s="16">
        <f t="shared" si="196"/>
        <v>11.904</v>
      </c>
      <c r="M8864" s="16">
        <f t="shared" si="197"/>
        <v>1217</v>
      </c>
    </row>
    <row r="8865" spans="1:13" x14ac:dyDescent="0.2">
      <c r="A8865" s="77">
        <f t="shared" si="198"/>
        <v>44406</v>
      </c>
      <c r="B8865" s="16">
        <v>14.478</v>
      </c>
      <c r="C8865" s="40">
        <v>91.688999999999993</v>
      </c>
      <c r="D8865" s="16">
        <v>25.696999999999999</v>
      </c>
      <c r="E8865" s="16">
        <v>22.37</v>
      </c>
      <c r="F8865" s="16">
        <v>27.93</v>
      </c>
      <c r="G8865" s="16">
        <v>7.149</v>
      </c>
      <c r="H8865" s="16">
        <v>30.06</v>
      </c>
      <c r="I8865" s="3">
        <v>343.86099999999999</v>
      </c>
      <c r="J8865" s="16">
        <v>15.359</v>
      </c>
      <c r="K8865" s="16">
        <v>1279</v>
      </c>
      <c r="L8865" s="16">
        <f t="shared" si="196"/>
        <v>15.359</v>
      </c>
      <c r="M8865" s="16">
        <f t="shared" si="197"/>
        <v>1279</v>
      </c>
    </row>
    <row r="8866" spans="1:13" x14ac:dyDescent="0.2">
      <c r="A8866" s="77">
        <f t="shared" si="198"/>
        <v>44407</v>
      </c>
      <c r="B8866" s="16">
        <v>0.254</v>
      </c>
      <c r="C8866" s="40">
        <v>94.39</v>
      </c>
      <c r="D8866" s="16">
        <v>25.215</v>
      </c>
      <c r="E8866" s="16">
        <v>24.15</v>
      </c>
      <c r="F8866" s="16">
        <v>26.2</v>
      </c>
      <c r="G8866" s="16">
        <v>6.2569999999999997</v>
      </c>
      <c r="H8866" s="16">
        <v>25.9</v>
      </c>
      <c r="I8866" s="3">
        <v>277.09300000000002</v>
      </c>
      <c r="J8866" s="16">
        <v>7.819</v>
      </c>
      <c r="K8866" s="16">
        <v>741.2</v>
      </c>
      <c r="L8866" s="16">
        <f t="shared" si="196"/>
        <v>7.819</v>
      </c>
      <c r="M8866" s="16">
        <f t="shared" si="197"/>
        <v>741.2</v>
      </c>
    </row>
    <row r="8867" spans="1:13" x14ac:dyDescent="0.2">
      <c r="A8867" s="77">
        <f t="shared" si="198"/>
        <v>44408</v>
      </c>
      <c r="B8867" s="16">
        <v>11.938000000000001</v>
      </c>
      <c r="C8867" s="40">
        <v>94.102000000000004</v>
      </c>
      <c r="D8867" s="16">
        <v>25.861000000000001</v>
      </c>
      <c r="E8867" s="16">
        <v>23.84</v>
      </c>
      <c r="F8867" s="16">
        <v>28.07</v>
      </c>
      <c r="G8867" s="16">
        <v>5.593</v>
      </c>
      <c r="H8867" s="16">
        <v>20.53</v>
      </c>
      <c r="I8867" s="3">
        <v>273.90699999999998</v>
      </c>
      <c r="J8867" s="16">
        <v>13.629</v>
      </c>
      <c r="K8867" s="16">
        <v>1317</v>
      </c>
      <c r="L8867" s="16">
        <f t="shared" si="196"/>
        <v>13.629</v>
      </c>
      <c r="M8867" s="16">
        <f t="shared" si="197"/>
        <v>1317</v>
      </c>
    </row>
    <row r="8868" spans="1:13" x14ac:dyDescent="0.2">
      <c r="A8868" s="77">
        <f t="shared" si="198"/>
        <v>44409</v>
      </c>
      <c r="B8868" s="16">
        <v>0</v>
      </c>
      <c r="C8868" s="40">
        <v>89.831000000000003</v>
      </c>
      <c r="D8868" s="16">
        <v>26.449000000000002</v>
      </c>
      <c r="E8868" s="16">
        <v>24.39</v>
      </c>
      <c r="F8868" s="16">
        <v>28.55</v>
      </c>
      <c r="G8868" s="16">
        <v>7.718</v>
      </c>
      <c r="H8868" s="16">
        <v>22.86</v>
      </c>
      <c r="I8868" s="3">
        <v>332.36500000000001</v>
      </c>
      <c r="J8868" s="16">
        <v>18.806999999999999</v>
      </c>
      <c r="K8868" s="16">
        <v>1163</v>
      </c>
      <c r="L8868" s="16">
        <f t="shared" si="196"/>
        <v>18.806999999999999</v>
      </c>
      <c r="M8868" s="16">
        <f t="shared" si="197"/>
        <v>1163</v>
      </c>
    </row>
    <row r="8869" spans="1:13" x14ac:dyDescent="0.2">
      <c r="A8869" s="77">
        <f t="shared" si="198"/>
        <v>44410</v>
      </c>
      <c r="B8869" s="16">
        <v>1.778</v>
      </c>
      <c r="C8869" s="40">
        <v>88.192999999999998</v>
      </c>
      <c r="D8869" s="16">
        <v>25.666</v>
      </c>
      <c r="E8869" s="16">
        <v>23.54</v>
      </c>
      <c r="F8869" s="16">
        <v>30.19</v>
      </c>
      <c r="G8869" s="16">
        <v>4.0339999999999998</v>
      </c>
      <c r="H8869" s="16">
        <v>17.75</v>
      </c>
      <c r="I8869" s="3">
        <v>112.343</v>
      </c>
      <c r="J8869" s="16">
        <v>17.481000000000002</v>
      </c>
      <c r="K8869" s="16">
        <v>1370</v>
      </c>
      <c r="L8869" s="16">
        <f t="shared" si="196"/>
        <v>17.481000000000002</v>
      </c>
      <c r="M8869" s="16">
        <f t="shared" si="197"/>
        <v>1370</v>
      </c>
    </row>
    <row r="8870" spans="1:13" x14ac:dyDescent="0.2">
      <c r="A8870" s="77">
        <f t="shared" si="198"/>
        <v>44411</v>
      </c>
      <c r="B8870" s="16">
        <v>0</v>
      </c>
      <c r="C8870" s="40">
        <v>91.319000000000003</v>
      </c>
      <c r="D8870" s="16">
        <v>25.341999999999999</v>
      </c>
      <c r="E8870" s="16">
        <v>23.98</v>
      </c>
      <c r="F8870" s="16">
        <v>29.02</v>
      </c>
      <c r="G8870" s="16">
        <v>4.5830000000000002</v>
      </c>
      <c r="H8870" s="16">
        <v>23.92</v>
      </c>
      <c r="I8870" s="3">
        <v>152.09899999999999</v>
      </c>
      <c r="J8870" s="16">
        <v>16.199000000000002</v>
      </c>
      <c r="K8870" s="16">
        <v>1129</v>
      </c>
      <c r="L8870" s="16">
        <f t="shared" si="196"/>
        <v>16.199000000000002</v>
      </c>
      <c r="M8870" s="16">
        <f t="shared" si="197"/>
        <v>1129</v>
      </c>
    </row>
    <row r="8871" spans="1:13" x14ac:dyDescent="0.2">
      <c r="A8871" s="77">
        <f t="shared" si="198"/>
        <v>44412</v>
      </c>
      <c r="B8871" s="16">
        <v>0.254</v>
      </c>
      <c r="C8871" s="40">
        <v>88.661000000000001</v>
      </c>
      <c r="D8871" s="16">
        <v>25.844000000000001</v>
      </c>
      <c r="E8871" s="16">
        <v>24.39</v>
      </c>
      <c r="F8871" s="16">
        <v>27.76</v>
      </c>
      <c r="G8871" s="16">
        <v>5.149</v>
      </c>
      <c r="H8871" s="16">
        <v>19.579999999999998</v>
      </c>
      <c r="I8871" s="3">
        <v>325.48700000000002</v>
      </c>
      <c r="J8871" s="16">
        <v>15.615</v>
      </c>
      <c r="K8871" s="16">
        <v>1309</v>
      </c>
      <c r="L8871" s="16">
        <f t="shared" si="196"/>
        <v>15.615</v>
      </c>
      <c r="M8871" s="16">
        <f t="shared" si="197"/>
        <v>1309</v>
      </c>
    </row>
    <row r="8872" spans="1:13" x14ac:dyDescent="0.2">
      <c r="A8872" s="77">
        <f t="shared" si="198"/>
        <v>44413</v>
      </c>
      <c r="B8872" s="16">
        <v>25.146000000000001</v>
      </c>
      <c r="C8872" s="40">
        <v>94.203999999999994</v>
      </c>
      <c r="D8872" s="16">
        <v>25.69</v>
      </c>
      <c r="E8872" s="16">
        <v>24.59</v>
      </c>
      <c r="F8872" s="16">
        <v>27.74</v>
      </c>
      <c r="G8872" s="16">
        <v>5.59</v>
      </c>
      <c r="H8872" s="16">
        <v>21.27</v>
      </c>
      <c r="I8872" s="3">
        <v>259.68400000000003</v>
      </c>
      <c r="J8872" s="16">
        <v>11.234999999999999</v>
      </c>
      <c r="K8872" s="16">
        <v>1402</v>
      </c>
      <c r="L8872" s="16">
        <f t="shared" si="196"/>
        <v>11.234999999999999</v>
      </c>
      <c r="M8872" s="16">
        <f t="shared" si="197"/>
        <v>1402</v>
      </c>
    </row>
    <row r="8873" spans="1:13" x14ac:dyDescent="0.2">
      <c r="A8873" s="77">
        <f t="shared" si="198"/>
        <v>44414</v>
      </c>
      <c r="B8873" s="16">
        <v>36.326000000000001</v>
      </c>
      <c r="C8873" s="40">
        <v>97.382999999999996</v>
      </c>
      <c r="D8873" s="16">
        <v>24.879000000000001</v>
      </c>
      <c r="E8873" s="16">
        <v>23.43</v>
      </c>
      <c r="F8873" s="16">
        <v>27.08</v>
      </c>
      <c r="G8873" s="16">
        <v>6.6779999999999999</v>
      </c>
      <c r="H8873" s="16">
        <v>26.28</v>
      </c>
      <c r="I8873" s="3">
        <v>234.22300000000001</v>
      </c>
      <c r="J8873" s="16">
        <v>9.0060000000000002</v>
      </c>
      <c r="K8873" s="16">
        <v>843</v>
      </c>
      <c r="L8873" s="16">
        <f t="shared" si="196"/>
        <v>9.0060000000000002</v>
      </c>
      <c r="M8873" s="16">
        <f t="shared" si="197"/>
        <v>843</v>
      </c>
    </row>
    <row r="8874" spans="1:13" x14ac:dyDescent="0.2">
      <c r="A8874" s="77">
        <f t="shared" si="198"/>
        <v>44415</v>
      </c>
      <c r="B8874" s="16">
        <v>10.667999999999999</v>
      </c>
      <c r="C8874" s="40">
        <v>96.048000000000002</v>
      </c>
      <c r="D8874" s="16">
        <v>24.091000000000001</v>
      </c>
      <c r="E8874" s="16">
        <v>22.21</v>
      </c>
      <c r="F8874" s="16">
        <v>26.15</v>
      </c>
      <c r="G8874" s="16">
        <v>7.0010000000000003</v>
      </c>
      <c r="H8874" s="16">
        <v>19.579999999999998</v>
      </c>
      <c r="I8874" s="3">
        <v>232.66399999999999</v>
      </c>
      <c r="J8874" s="16">
        <v>11.936999999999999</v>
      </c>
      <c r="K8874" s="16">
        <v>866</v>
      </c>
      <c r="L8874" s="16">
        <f t="shared" si="196"/>
        <v>11.936999999999999</v>
      </c>
      <c r="M8874" s="16">
        <f t="shared" si="197"/>
        <v>866</v>
      </c>
    </row>
    <row r="8875" spans="1:13" x14ac:dyDescent="0.2">
      <c r="A8875" s="77">
        <f t="shared" si="198"/>
        <v>44416</v>
      </c>
      <c r="B8875" s="16">
        <v>11.176</v>
      </c>
      <c r="C8875" s="40">
        <v>95.900999999999996</v>
      </c>
      <c r="D8875" s="16">
        <v>24.481999999999999</v>
      </c>
      <c r="E8875" s="16">
        <v>23.4</v>
      </c>
      <c r="F8875" s="16">
        <v>27.08</v>
      </c>
      <c r="G8875" s="16">
        <v>6.4909999999999997</v>
      </c>
      <c r="H8875" s="16">
        <v>24.98</v>
      </c>
      <c r="I8875" s="3">
        <v>232.26300000000001</v>
      </c>
      <c r="J8875" s="16">
        <v>11.269</v>
      </c>
      <c r="K8875" s="16">
        <v>1121</v>
      </c>
      <c r="L8875" s="16">
        <f t="shared" si="196"/>
        <v>11.269</v>
      </c>
      <c r="M8875" s="16">
        <f t="shared" si="197"/>
        <v>1121</v>
      </c>
    </row>
    <row r="8876" spans="1:13" x14ac:dyDescent="0.2">
      <c r="A8876" s="77">
        <f t="shared" si="198"/>
        <v>44417</v>
      </c>
      <c r="B8876" s="16">
        <v>74.677999999999997</v>
      </c>
      <c r="C8876" s="40">
        <v>97.388999999999996</v>
      </c>
      <c r="D8876" s="16">
        <v>24.497</v>
      </c>
      <c r="E8876" s="16">
        <v>22.54</v>
      </c>
      <c r="F8876" s="16">
        <v>26.77</v>
      </c>
      <c r="G8876" s="16">
        <v>5.9669999999999996</v>
      </c>
      <c r="H8876" s="16">
        <v>25.15</v>
      </c>
      <c r="I8876" s="3">
        <v>324.95400000000001</v>
      </c>
      <c r="J8876" s="16">
        <v>7.2789999999999999</v>
      </c>
      <c r="K8876" s="16">
        <v>735.7</v>
      </c>
      <c r="L8876" s="16">
        <f t="shared" si="196"/>
        <v>7.2789999999999999</v>
      </c>
      <c r="M8876" s="16">
        <f t="shared" si="197"/>
        <v>735.7</v>
      </c>
    </row>
    <row r="8877" spans="1:13" x14ac:dyDescent="0.2">
      <c r="A8877" s="77">
        <f t="shared" si="198"/>
        <v>44418</v>
      </c>
      <c r="B8877" s="16">
        <v>12.954000000000001</v>
      </c>
      <c r="C8877" s="40">
        <v>95.948999999999998</v>
      </c>
      <c r="D8877" s="16">
        <v>24.777000000000001</v>
      </c>
      <c r="E8877" s="16">
        <v>23.19</v>
      </c>
      <c r="F8877" s="16">
        <v>26.39</v>
      </c>
      <c r="G8877" s="16">
        <v>6.9390000000000001</v>
      </c>
      <c r="H8877" s="16">
        <v>32.880000000000003</v>
      </c>
      <c r="I8877" s="3">
        <v>255.31100000000001</v>
      </c>
      <c r="J8877" s="16">
        <v>15.489000000000001</v>
      </c>
      <c r="K8877" s="16">
        <v>1101</v>
      </c>
      <c r="L8877" s="16">
        <f t="shared" si="196"/>
        <v>15.489000000000001</v>
      </c>
      <c r="M8877" s="16">
        <f t="shared" si="197"/>
        <v>1101</v>
      </c>
    </row>
    <row r="8878" spans="1:13" x14ac:dyDescent="0.2">
      <c r="A8878" s="77">
        <f t="shared" si="198"/>
        <v>44419</v>
      </c>
      <c r="B8878" s="16">
        <v>4.3179999999999996</v>
      </c>
      <c r="C8878" s="40">
        <v>92.471000000000004</v>
      </c>
      <c r="D8878" s="16">
        <v>25.274999999999999</v>
      </c>
      <c r="E8878" s="16">
        <v>23.71</v>
      </c>
      <c r="F8878" s="16">
        <v>28.38</v>
      </c>
      <c r="G8878" s="16">
        <v>4.835</v>
      </c>
      <c r="H8878" s="16">
        <v>18.45</v>
      </c>
      <c r="I8878" s="3">
        <v>239.21899999999999</v>
      </c>
      <c r="J8878" s="16">
        <v>13.343</v>
      </c>
      <c r="K8878" s="16">
        <v>1275</v>
      </c>
      <c r="L8878" s="16">
        <f t="shared" si="196"/>
        <v>13.343</v>
      </c>
      <c r="M8878" s="16">
        <f t="shared" si="197"/>
        <v>1275</v>
      </c>
    </row>
    <row r="8879" spans="1:13" x14ac:dyDescent="0.2">
      <c r="A8879" s="77">
        <f t="shared" si="198"/>
        <v>44420</v>
      </c>
      <c r="B8879" s="16">
        <v>0</v>
      </c>
      <c r="C8879" s="40">
        <v>93.602000000000004</v>
      </c>
      <c r="D8879" s="16">
        <v>25.291</v>
      </c>
      <c r="E8879" s="16">
        <v>23.57</v>
      </c>
      <c r="F8879" s="16">
        <v>27.97</v>
      </c>
      <c r="G8879" s="16">
        <v>5.3440000000000003</v>
      </c>
      <c r="H8879" s="16">
        <v>20</v>
      </c>
      <c r="I8879" s="3">
        <v>228.16399999999999</v>
      </c>
      <c r="J8879" s="16">
        <v>14.644</v>
      </c>
      <c r="K8879" s="16">
        <v>1346</v>
      </c>
      <c r="L8879" s="16">
        <f t="shared" si="196"/>
        <v>14.644</v>
      </c>
      <c r="M8879" s="16">
        <f t="shared" si="197"/>
        <v>1346</v>
      </c>
    </row>
    <row r="8880" spans="1:13" x14ac:dyDescent="0.2">
      <c r="A8880" s="77">
        <f t="shared" si="198"/>
        <v>44421</v>
      </c>
      <c r="B8880" s="16">
        <v>5.08</v>
      </c>
      <c r="C8880" s="40">
        <v>96.471999999999994</v>
      </c>
      <c r="D8880" s="16">
        <v>23.965</v>
      </c>
      <c r="E8880" s="16">
        <v>22.86</v>
      </c>
      <c r="F8880" s="16">
        <v>26.7</v>
      </c>
      <c r="G8880" s="16">
        <v>7.2489999999999997</v>
      </c>
      <c r="H8880" s="16">
        <v>19.649999999999999</v>
      </c>
      <c r="I8880" s="3">
        <v>228.137</v>
      </c>
      <c r="J8880" s="16">
        <v>10.34</v>
      </c>
      <c r="K8880" s="16">
        <v>1104</v>
      </c>
      <c r="L8880" s="16">
        <f t="shared" si="196"/>
        <v>10.34</v>
      </c>
      <c r="M8880" s="16">
        <f t="shared" si="197"/>
        <v>1104</v>
      </c>
    </row>
    <row r="8881" spans="1:13" x14ac:dyDescent="0.2">
      <c r="A8881" s="77">
        <f t="shared" si="198"/>
        <v>44422</v>
      </c>
      <c r="B8881" s="16">
        <v>15.494</v>
      </c>
      <c r="C8881" s="40">
        <v>91.638999999999996</v>
      </c>
      <c r="D8881" s="16">
        <v>24.98</v>
      </c>
      <c r="E8881" s="16">
        <v>22.14</v>
      </c>
      <c r="F8881" s="16">
        <v>28.79</v>
      </c>
      <c r="G8881" s="16">
        <v>5.2969999999999997</v>
      </c>
      <c r="H8881" s="16">
        <v>28.75</v>
      </c>
      <c r="I8881" s="3">
        <v>228.38499999999999</v>
      </c>
      <c r="J8881" s="16">
        <v>16.661999999999999</v>
      </c>
      <c r="K8881" s="16">
        <v>1364</v>
      </c>
      <c r="L8881" s="16">
        <f t="shared" ref="L8881:L8944" si="199">J8881</f>
        <v>16.661999999999999</v>
      </c>
      <c r="M8881" s="16">
        <f t="shared" ref="M8881:M8944" si="200">K8881</f>
        <v>1364</v>
      </c>
    </row>
    <row r="8882" spans="1:13" x14ac:dyDescent="0.2">
      <c r="A8882" s="77">
        <f t="shared" si="198"/>
        <v>44423</v>
      </c>
      <c r="B8882" s="16">
        <v>51.81</v>
      </c>
      <c r="C8882" s="40">
        <v>86.864999999999995</v>
      </c>
      <c r="D8882" s="16">
        <v>25.183</v>
      </c>
      <c r="E8882" s="16">
        <v>22.26</v>
      </c>
      <c r="F8882" s="16">
        <v>28.21</v>
      </c>
      <c r="G8882" s="16">
        <v>3.0129999999999999</v>
      </c>
      <c r="H8882" s="16">
        <v>15.21</v>
      </c>
      <c r="I8882" s="3">
        <v>191.76400000000001</v>
      </c>
      <c r="J8882" s="16">
        <v>10.347</v>
      </c>
      <c r="K8882" s="16">
        <v>963</v>
      </c>
      <c r="L8882" s="16">
        <f t="shared" si="199"/>
        <v>10.347</v>
      </c>
      <c r="M8882" s="16">
        <f t="shared" si="200"/>
        <v>963</v>
      </c>
    </row>
    <row r="8883" spans="1:13" x14ac:dyDescent="0.2">
      <c r="A8883" s="77">
        <f t="shared" si="198"/>
        <v>44424</v>
      </c>
      <c r="B8883" s="16">
        <v>1.524</v>
      </c>
      <c r="C8883" s="40">
        <v>90.120999999999995</v>
      </c>
      <c r="D8883" s="16">
        <v>24.643999999999998</v>
      </c>
      <c r="E8883" s="16">
        <v>22.72</v>
      </c>
      <c r="F8883" s="16">
        <v>27.25</v>
      </c>
      <c r="G8883" s="16">
        <v>4.6840000000000002</v>
      </c>
      <c r="H8883" s="16">
        <v>25.9</v>
      </c>
      <c r="I8883" s="3">
        <v>203.13499999999999</v>
      </c>
      <c r="J8883" s="16">
        <v>12.888999999999999</v>
      </c>
      <c r="K8883" s="16">
        <v>1474</v>
      </c>
      <c r="L8883" s="16">
        <f t="shared" si="199"/>
        <v>12.888999999999999</v>
      </c>
      <c r="M8883" s="16">
        <f t="shared" si="200"/>
        <v>1474</v>
      </c>
    </row>
    <row r="8884" spans="1:13" x14ac:dyDescent="0.2">
      <c r="A8884" s="77">
        <f t="shared" si="198"/>
        <v>44425</v>
      </c>
      <c r="B8884" s="16">
        <v>3.048</v>
      </c>
      <c r="C8884" s="40">
        <v>87.936999999999998</v>
      </c>
      <c r="D8884" s="16">
        <v>25.178999999999998</v>
      </c>
      <c r="E8884" s="16">
        <v>23.34</v>
      </c>
      <c r="F8884" s="16">
        <v>28.17</v>
      </c>
      <c r="G8884" s="16">
        <v>3.8559999999999999</v>
      </c>
      <c r="H8884" s="16">
        <v>17.57</v>
      </c>
      <c r="I8884" s="3">
        <v>221.15600000000001</v>
      </c>
      <c r="J8884" s="16">
        <v>18.814</v>
      </c>
      <c r="K8884" s="16">
        <v>1366</v>
      </c>
      <c r="L8884" s="16">
        <f t="shared" si="199"/>
        <v>18.814</v>
      </c>
      <c r="M8884" s="16">
        <f t="shared" si="200"/>
        <v>1366</v>
      </c>
    </row>
    <row r="8885" spans="1:13" x14ac:dyDescent="0.2">
      <c r="A8885" s="77">
        <f t="shared" si="198"/>
        <v>44426</v>
      </c>
      <c r="B8885" s="16">
        <v>0</v>
      </c>
      <c r="C8885" s="40">
        <v>89.459000000000003</v>
      </c>
      <c r="D8885" s="16">
        <v>25.771000000000001</v>
      </c>
      <c r="E8885" s="16">
        <v>23.81</v>
      </c>
      <c r="F8885" s="16">
        <v>29.37</v>
      </c>
      <c r="G8885" s="16">
        <v>3.7669999999999999</v>
      </c>
      <c r="H8885" s="16">
        <v>21.24</v>
      </c>
      <c r="I8885" s="3">
        <v>81.373999999999995</v>
      </c>
      <c r="J8885" s="16">
        <v>22.318000000000001</v>
      </c>
      <c r="K8885" s="16">
        <v>1223</v>
      </c>
      <c r="L8885" s="16">
        <f t="shared" si="199"/>
        <v>22.318000000000001</v>
      </c>
      <c r="M8885" s="16">
        <f t="shared" si="200"/>
        <v>1223</v>
      </c>
    </row>
    <row r="8886" spans="1:13" x14ac:dyDescent="0.2">
      <c r="A8886" s="77">
        <f t="shared" si="198"/>
        <v>44427</v>
      </c>
      <c r="B8886" s="16">
        <v>24.891999999999999</v>
      </c>
      <c r="C8886" s="40">
        <v>91.569000000000003</v>
      </c>
      <c r="D8886" s="16">
        <v>24.952999999999999</v>
      </c>
      <c r="E8886" s="16">
        <v>22.55</v>
      </c>
      <c r="F8886" s="16">
        <v>29.17</v>
      </c>
      <c r="G8886" s="16">
        <v>2.7389999999999999</v>
      </c>
      <c r="H8886" s="16">
        <v>19.399999999999999</v>
      </c>
      <c r="I8886" s="3">
        <v>82.477999999999994</v>
      </c>
      <c r="J8886" s="16">
        <v>15.207000000000001</v>
      </c>
      <c r="K8886" s="16">
        <v>1269</v>
      </c>
      <c r="L8886" s="16">
        <f t="shared" si="199"/>
        <v>15.207000000000001</v>
      </c>
      <c r="M8886" s="16">
        <f t="shared" si="200"/>
        <v>1269</v>
      </c>
    </row>
    <row r="8887" spans="1:13" x14ac:dyDescent="0.2">
      <c r="A8887" s="77">
        <f t="shared" si="198"/>
        <v>44428</v>
      </c>
      <c r="B8887" s="16">
        <v>14.224</v>
      </c>
      <c r="C8887" s="40">
        <v>95.200999999999993</v>
      </c>
      <c r="D8887" s="16">
        <v>24.494</v>
      </c>
      <c r="E8887" s="16">
        <v>23.12</v>
      </c>
      <c r="F8887" s="16">
        <v>29.06</v>
      </c>
      <c r="G8887" s="16">
        <v>3.105</v>
      </c>
      <c r="H8887" s="16">
        <v>16.93</v>
      </c>
      <c r="I8887" s="3">
        <v>89.721000000000004</v>
      </c>
      <c r="J8887" s="16">
        <v>11.048999999999999</v>
      </c>
      <c r="K8887" s="16">
        <v>1065</v>
      </c>
      <c r="L8887" s="16">
        <f t="shared" si="199"/>
        <v>11.048999999999999</v>
      </c>
      <c r="M8887" s="16">
        <f t="shared" si="200"/>
        <v>1065</v>
      </c>
    </row>
    <row r="8888" spans="1:13" x14ac:dyDescent="0.2">
      <c r="A8888" s="77">
        <f t="shared" si="198"/>
        <v>44429</v>
      </c>
      <c r="B8888" s="16">
        <v>0</v>
      </c>
      <c r="C8888" s="40">
        <v>87.24</v>
      </c>
      <c r="D8888" s="16">
        <v>25.44</v>
      </c>
      <c r="E8888" s="16">
        <v>23.13</v>
      </c>
      <c r="F8888" s="16">
        <v>29.44</v>
      </c>
      <c r="G8888" s="16">
        <v>4.3739999999999997</v>
      </c>
      <c r="H8888" s="16">
        <v>20.04</v>
      </c>
      <c r="I8888" s="3">
        <v>71.715999999999994</v>
      </c>
      <c r="J8888" s="16">
        <v>23.844999999999999</v>
      </c>
      <c r="K8888" s="16">
        <v>1361</v>
      </c>
      <c r="L8888" s="16">
        <f t="shared" si="199"/>
        <v>23.844999999999999</v>
      </c>
      <c r="M8888" s="16">
        <f t="shared" si="200"/>
        <v>1361</v>
      </c>
    </row>
    <row r="8889" spans="1:13" x14ac:dyDescent="0.2">
      <c r="A8889" s="77">
        <f t="shared" si="198"/>
        <v>44430</v>
      </c>
      <c r="B8889" s="16">
        <v>0</v>
      </c>
      <c r="C8889" s="40">
        <v>87.971000000000004</v>
      </c>
      <c r="D8889" s="16">
        <v>25.675999999999998</v>
      </c>
      <c r="E8889" s="16">
        <v>24.06</v>
      </c>
      <c r="F8889" s="16">
        <v>28.69</v>
      </c>
      <c r="G8889" s="16">
        <v>3.91</v>
      </c>
      <c r="H8889" s="16">
        <v>17.39</v>
      </c>
      <c r="I8889" s="3">
        <v>311.60899999999998</v>
      </c>
      <c r="J8889" s="16">
        <v>15.798</v>
      </c>
      <c r="K8889" s="16">
        <v>1356</v>
      </c>
      <c r="L8889" s="16">
        <f t="shared" si="199"/>
        <v>15.798</v>
      </c>
      <c r="M8889" s="16">
        <f t="shared" si="200"/>
        <v>1356</v>
      </c>
    </row>
    <row r="8890" spans="1:13" x14ac:dyDescent="0.2">
      <c r="A8890" s="77">
        <f t="shared" si="198"/>
        <v>44431</v>
      </c>
      <c r="B8890" s="16">
        <v>1.778</v>
      </c>
      <c r="C8890" s="40">
        <v>90.768000000000001</v>
      </c>
      <c r="D8890" s="16">
        <v>26.167999999999999</v>
      </c>
      <c r="E8890" s="16">
        <v>24.32</v>
      </c>
      <c r="F8890" s="16">
        <v>28.28</v>
      </c>
      <c r="G8890" s="16">
        <v>4.9470000000000001</v>
      </c>
      <c r="H8890" s="16">
        <v>22.3</v>
      </c>
      <c r="I8890" s="3">
        <v>267.66699999999997</v>
      </c>
      <c r="J8890" s="16">
        <v>17.239999999999998</v>
      </c>
      <c r="K8890" s="16">
        <v>1227</v>
      </c>
      <c r="L8890" s="16">
        <f t="shared" si="199"/>
        <v>17.239999999999998</v>
      </c>
      <c r="M8890" s="16">
        <f t="shared" si="200"/>
        <v>1227</v>
      </c>
    </row>
    <row r="8891" spans="1:13" x14ac:dyDescent="0.2">
      <c r="A8891" s="77">
        <f t="shared" si="198"/>
        <v>44432</v>
      </c>
      <c r="B8891" s="16">
        <v>68.33</v>
      </c>
      <c r="C8891" s="40">
        <v>94.78</v>
      </c>
      <c r="D8891" s="16">
        <v>24.759</v>
      </c>
      <c r="E8891" s="16">
        <v>23.27</v>
      </c>
      <c r="F8891" s="16">
        <v>26.7</v>
      </c>
      <c r="G8891" s="16">
        <v>6.4359999999999999</v>
      </c>
      <c r="H8891" s="16">
        <v>28.68</v>
      </c>
      <c r="I8891" s="3">
        <v>210.97399999999999</v>
      </c>
      <c r="J8891" s="16">
        <v>12.894</v>
      </c>
      <c r="K8891" s="16">
        <v>908</v>
      </c>
      <c r="L8891" s="16">
        <f t="shared" si="199"/>
        <v>12.894</v>
      </c>
      <c r="M8891" s="16">
        <f t="shared" si="200"/>
        <v>908</v>
      </c>
    </row>
    <row r="8892" spans="1:13" x14ac:dyDescent="0.2">
      <c r="A8892" s="77">
        <f t="shared" si="198"/>
        <v>44433</v>
      </c>
      <c r="B8892" s="16">
        <v>3.81</v>
      </c>
      <c r="C8892" s="40">
        <v>88.566000000000003</v>
      </c>
      <c r="D8892" s="16">
        <v>24.481999999999999</v>
      </c>
      <c r="E8892" s="16">
        <v>22.79</v>
      </c>
      <c r="F8892" s="16">
        <v>28.41</v>
      </c>
      <c r="G8892" s="16">
        <v>4.7190000000000003</v>
      </c>
      <c r="H8892" s="16">
        <v>21.13</v>
      </c>
      <c r="I8892" s="3">
        <v>173.23400000000001</v>
      </c>
      <c r="J8892" s="16">
        <v>13.497</v>
      </c>
      <c r="K8892" s="16">
        <v>1007</v>
      </c>
      <c r="L8892" s="16">
        <f t="shared" si="199"/>
        <v>13.497</v>
      </c>
      <c r="M8892" s="16">
        <f t="shared" si="200"/>
        <v>1007</v>
      </c>
    </row>
    <row r="8893" spans="1:13" x14ac:dyDescent="0.2">
      <c r="A8893" s="77">
        <f t="shared" si="198"/>
        <v>44434</v>
      </c>
      <c r="B8893" s="16">
        <v>33.024000000000001</v>
      </c>
      <c r="C8893" s="40">
        <v>90.85</v>
      </c>
      <c r="D8893" s="16">
        <v>24.260999999999999</v>
      </c>
      <c r="E8893" s="16">
        <v>22.7</v>
      </c>
      <c r="F8893" s="16">
        <v>29.89</v>
      </c>
      <c r="G8893" s="16">
        <v>4.1459999999999999</v>
      </c>
      <c r="H8893" s="16">
        <v>24.52</v>
      </c>
      <c r="I8893" s="3">
        <v>174.38200000000001</v>
      </c>
      <c r="J8893" s="16">
        <v>14.515000000000001</v>
      </c>
      <c r="K8893" s="16">
        <v>1272</v>
      </c>
      <c r="L8893" s="16">
        <f t="shared" si="199"/>
        <v>14.515000000000001</v>
      </c>
      <c r="M8893" s="16">
        <f t="shared" si="200"/>
        <v>1272</v>
      </c>
    </row>
    <row r="8894" spans="1:13" x14ac:dyDescent="0.2">
      <c r="A8894" s="77">
        <f t="shared" si="198"/>
        <v>44435</v>
      </c>
      <c r="B8894" s="16">
        <v>2.286</v>
      </c>
      <c r="C8894" s="40">
        <v>86.841999999999999</v>
      </c>
      <c r="D8894" s="16">
        <v>25.196999999999999</v>
      </c>
      <c r="E8894" s="16">
        <v>22.96</v>
      </c>
      <c r="F8894" s="16">
        <v>29.75</v>
      </c>
      <c r="G8894" s="16">
        <v>2.714</v>
      </c>
      <c r="H8894" s="16">
        <v>13.79</v>
      </c>
      <c r="I8894" s="3">
        <v>79.477999999999994</v>
      </c>
      <c r="J8894" s="16">
        <v>16.152000000000001</v>
      </c>
      <c r="K8894" s="16">
        <v>1310</v>
      </c>
      <c r="L8894" s="16">
        <f t="shared" si="199"/>
        <v>16.152000000000001</v>
      </c>
      <c r="M8894" s="16">
        <f t="shared" si="200"/>
        <v>1310</v>
      </c>
    </row>
    <row r="8895" spans="1:13" x14ac:dyDescent="0.2">
      <c r="A8895" s="77">
        <f t="shared" si="198"/>
        <v>44436</v>
      </c>
      <c r="B8895" s="16">
        <v>0</v>
      </c>
      <c r="C8895" s="40">
        <v>87.936999999999998</v>
      </c>
      <c r="D8895" s="16">
        <v>26.081</v>
      </c>
      <c r="E8895" s="16">
        <v>24.02</v>
      </c>
      <c r="F8895" s="16">
        <v>28.59</v>
      </c>
      <c r="G8895" s="16">
        <v>3.919</v>
      </c>
      <c r="H8895" s="16">
        <v>16.510000000000002</v>
      </c>
      <c r="I8895" s="3">
        <v>330.86900000000003</v>
      </c>
      <c r="J8895" s="16">
        <v>18.712</v>
      </c>
      <c r="K8895" s="16">
        <v>1418</v>
      </c>
      <c r="L8895" s="16">
        <f t="shared" si="199"/>
        <v>18.712</v>
      </c>
      <c r="M8895" s="16">
        <f t="shared" si="200"/>
        <v>1418</v>
      </c>
    </row>
    <row r="8896" spans="1:13" x14ac:dyDescent="0.2">
      <c r="A8896" s="77">
        <f t="shared" si="198"/>
        <v>44437</v>
      </c>
      <c r="B8896" s="16">
        <v>2.286</v>
      </c>
      <c r="C8896" s="40">
        <v>93.643000000000001</v>
      </c>
      <c r="D8896" s="16">
        <v>25.847000000000001</v>
      </c>
      <c r="E8896" s="16">
        <v>24.36</v>
      </c>
      <c r="F8896" s="16">
        <v>27.66</v>
      </c>
      <c r="G8896" s="16">
        <v>6.0030000000000001</v>
      </c>
      <c r="H8896" s="16">
        <v>21.24</v>
      </c>
      <c r="I8896" s="3">
        <v>248.20699999999999</v>
      </c>
      <c r="J8896" s="16">
        <v>13.583</v>
      </c>
      <c r="K8896" s="16">
        <v>1076</v>
      </c>
      <c r="L8896" s="16">
        <f t="shared" si="199"/>
        <v>13.583</v>
      </c>
      <c r="M8896" s="16">
        <f t="shared" si="200"/>
        <v>1076</v>
      </c>
    </row>
    <row r="8897" spans="1:13" x14ac:dyDescent="0.2">
      <c r="A8897" s="77">
        <f t="shared" si="198"/>
        <v>44438</v>
      </c>
      <c r="B8897" s="16">
        <v>13.208</v>
      </c>
      <c r="C8897" s="40">
        <v>91.376000000000005</v>
      </c>
      <c r="D8897" s="16">
        <v>24.704000000000001</v>
      </c>
      <c r="E8897" s="16">
        <v>21.32</v>
      </c>
      <c r="F8897" s="16">
        <v>27.69</v>
      </c>
      <c r="G8897" s="16">
        <v>3.5179999999999998</v>
      </c>
      <c r="H8897" s="16">
        <v>24.66</v>
      </c>
      <c r="I8897" s="3">
        <v>141.12100000000001</v>
      </c>
      <c r="J8897" s="16">
        <v>12.39</v>
      </c>
      <c r="K8897" s="16">
        <v>805</v>
      </c>
      <c r="L8897" s="16">
        <f t="shared" si="199"/>
        <v>12.39</v>
      </c>
      <c r="M8897" s="16">
        <f t="shared" si="200"/>
        <v>805</v>
      </c>
    </row>
    <row r="8898" spans="1:13" x14ac:dyDescent="0.2">
      <c r="A8898" s="77">
        <f t="shared" si="198"/>
        <v>44439</v>
      </c>
      <c r="B8898" s="16">
        <v>3.048</v>
      </c>
      <c r="C8898" s="40">
        <v>95.698999999999998</v>
      </c>
      <c r="D8898" s="16">
        <v>23.498999999999999</v>
      </c>
      <c r="E8898" s="16">
        <v>22.32</v>
      </c>
      <c r="F8898" s="16">
        <v>26.77</v>
      </c>
      <c r="G8898" s="16">
        <v>5.1509999999999998</v>
      </c>
      <c r="H8898" s="16">
        <v>20.53</v>
      </c>
      <c r="I8898" s="3">
        <v>94.834000000000003</v>
      </c>
      <c r="J8898" s="16">
        <v>9.4</v>
      </c>
      <c r="K8898" s="16">
        <v>1288</v>
      </c>
      <c r="L8898" s="16">
        <f t="shared" si="199"/>
        <v>9.4</v>
      </c>
      <c r="M8898" s="16">
        <f t="shared" si="200"/>
        <v>1288</v>
      </c>
    </row>
    <row r="8899" spans="1:13" x14ac:dyDescent="0.2">
      <c r="A8899" s="77">
        <f t="shared" si="198"/>
        <v>44440</v>
      </c>
      <c r="B8899" s="16">
        <v>0</v>
      </c>
      <c r="C8899" s="40">
        <v>81.811000000000007</v>
      </c>
      <c r="D8899" s="16">
        <v>25.69</v>
      </c>
      <c r="E8899" s="16">
        <v>22.65</v>
      </c>
      <c r="F8899" s="16">
        <v>30.09</v>
      </c>
      <c r="G8899" s="16">
        <v>4.032</v>
      </c>
      <c r="H8899" s="16">
        <v>19.79</v>
      </c>
      <c r="I8899" s="3">
        <v>80.066000000000003</v>
      </c>
      <c r="J8899" s="16">
        <v>22.452999999999999</v>
      </c>
      <c r="K8899" s="16">
        <v>1282</v>
      </c>
      <c r="L8899" s="16">
        <f t="shared" si="199"/>
        <v>22.452999999999999</v>
      </c>
      <c r="M8899" s="16">
        <f t="shared" si="200"/>
        <v>1282</v>
      </c>
    </row>
    <row r="8900" spans="1:13" x14ac:dyDescent="0.2">
      <c r="A8900" s="77">
        <f t="shared" si="198"/>
        <v>44441</v>
      </c>
      <c r="B8900" s="16">
        <v>39.884</v>
      </c>
      <c r="C8900" s="40">
        <v>88.655000000000001</v>
      </c>
      <c r="D8900" s="16">
        <v>26.102</v>
      </c>
      <c r="E8900" s="16">
        <v>24.43</v>
      </c>
      <c r="F8900" s="16">
        <v>28.93</v>
      </c>
      <c r="G8900" s="16">
        <v>4.3239999999999998</v>
      </c>
      <c r="H8900" s="16">
        <v>14.46</v>
      </c>
      <c r="I8900" s="3">
        <v>21.407</v>
      </c>
      <c r="J8900" s="16">
        <v>15.992000000000001</v>
      </c>
      <c r="K8900" s="16">
        <v>1431</v>
      </c>
      <c r="L8900" s="16">
        <f t="shared" si="199"/>
        <v>15.992000000000001</v>
      </c>
      <c r="M8900" s="16">
        <f t="shared" si="200"/>
        <v>1431</v>
      </c>
    </row>
    <row r="8901" spans="1:13" x14ac:dyDescent="0.2">
      <c r="A8901" s="77">
        <f t="shared" si="198"/>
        <v>44442</v>
      </c>
      <c r="B8901" s="16">
        <v>0.254</v>
      </c>
      <c r="C8901" s="40">
        <v>93.373999999999995</v>
      </c>
      <c r="D8901" s="16">
        <v>25.975999999999999</v>
      </c>
      <c r="E8901" s="16">
        <v>24.91</v>
      </c>
      <c r="F8901" s="16">
        <v>28.65</v>
      </c>
      <c r="G8901" s="16">
        <v>5.3869999999999996</v>
      </c>
      <c r="H8901" s="16">
        <v>21.38</v>
      </c>
      <c r="I8901" s="3">
        <v>276.661</v>
      </c>
      <c r="J8901" s="16">
        <v>12.243</v>
      </c>
      <c r="K8901" s="16">
        <v>1394</v>
      </c>
      <c r="L8901" s="16">
        <f t="shared" si="199"/>
        <v>12.243</v>
      </c>
      <c r="M8901" s="16">
        <f t="shared" si="200"/>
        <v>1394</v>
      </c>
    </row>
    <row r="8902" spans="1:13" x14ac:dyDescent="0.2">
      <c r="A8902" s="77">
        <f t="shared" si="198"/>
        <v>44443</v>
      </c>
      <c r="B8902" s="16">
        <v>74.674000000000007</v>
      </c>
      <c r="C8902" s="40">
        <v>95.673000000000002</v>
      </c>
      <c r="D8902" s="16">
        <v>25.074000000000002</v>
      </c>
      <c r="E8902" s="16">
        <v>21.51</v>
      </c>
      <c r="F8902" s="16">
        <v>26.87</v>
      </c>
      <c r="G8902" s="16">
        <v>5.5860000000000003</v>
      </c>
      <c r="H8902" s="16">
        <v>27.73</v>
      </c>
      <c r="I8902" s="3">
        <v>220.02099999999999</v>
      </c>
      <c r="J8902" s="16">
        <v>9.3260000000000005</v>
      </c>
      <c r="K8902" s="16">
        <v>946</v>
      </c>
      <c r="L8902" s="16">
        <f t="shared" si="199"/>
        <v>9.3260000000000005</v>
      </c>
      <c r="M8902" s="16">
        <f t="shared" si="200"/>
        <v>946</v>
      </c>
    </row>
    <row r="8903" spans="1:13" x14ac:dyDescent="0.2">
      <c r="A8903" s="77">
        <f t="shared" si="198"/>
        <v>44444</v>
      </c>
      <c r="B8903" s="16">
        <v>1.27</v>
      </c>
      <c r="C8903" s="40">
        <v>93.06</v>
      </c>
      <c r="D8903" s="16">
        <v>25.747</v>
      </c>
      <c r="E8903" s="16">
        <v>24.5</v>
      </c>
      <c r="F8903" s="16">
        <v>28.04</v>
      </c>
      <c r="G8903" s="16">
        <v>5.1630000000000003</v>
      </c>
      <c r="H8903" s="16">
        <v>21.03</v>
      </c>
      <c r="I8903" s="3">
        <v>225.64099999999999</v>
      </c>
      <c r="J8903" s="16">
        <v>15.808999999999999</v>
      </c>
      <c r="K8903" s="16">
        <v>1242</v>
      </c>
      <c r="L8903" s="16">
        <f t="shared" si="199"/>
        <v>15.808999999999999</v>
      </c>
      <c r="M8903" s="16">
        <f t="shared" si="200"/>
        <v>1242</v>
      </c>
    </row>
    <row r="8904" spans="1:13" x14ac:dyDescent="0.2">
      <c r="A8904" s="77">
        <f t="shared" si="198"/>
        <v>44445</v>
      </c>
      <c r="B8904" s="16">
        <v>31.751999999999999</v>
      </c>
      <c r="C8904" s="40">
        <v>94.241</v>
      </c>
      <c r="D8904" s="16">
        <v>24.69</v>
      </c>
      <c r="E8904" s="16">
        <v>22.93</v>
      </c>
      <c r="F8904" s="16">
        <v>28</v>
      </c>
      <c r="G8904" s="16">
        <v>4.8259999999999996</v>
      </c>
      <c r="H8904" s="16">
        <v>17.75</v>
      </c>
      <c r="I8904" s="3">
        <v>202.35300000000001</v>
      </c>
      <c r="J8904" s="16">
        <v>10.420999999999999</v>
      </c>
      <c r="K8904" s="16">
        <v>1356</v>
      </c>
      <c r="L8904" s="16">
        <f t="shared" si="199"/>
        <v>10.420999999999999</v>
      </c>
      <c r="M8904" s="16">
        <f t="shared" si="200"/>
        <v>1356</v>
      </c>
    </row>
    <row r="8905" spans="1:13" x14ac:dyDescent="0.2">
      <c r="A8905" s="77">
        <f t="shared" si="198"/>
        <v>44446</v>
      </c>
      <c r="B8905" s="16">
        <v>0</v>
      </c>
      <c r="C8905" s="40">
        <v>86.212000000000003</v>
      </c>
      <c r="D8905" s="16">
        <v>25.291</v>
      </c>
      <c r="E8905" s="16">
        <v>23.27</v>
      </c>
      <c r="F8905" s="16">
        <v>29.85</v>
      </c>
      <c r="G8905" s="16">
        <v>3.1840000000000002</v>
      </c>
      <c r="H8905" s="16">
        <v>24.38</v>
      </c>
      <c r="I8905" s="3">
        <v>120.093</v>
      </c>
      <c r="J8905" s="16">
        <v>17.245999999999999</v>
      </c>
      <c r="K8905" s="16">
        <v>1274</v>
      </c>
      <c r="L8905" s="16">
        <f t="shared" si="199"/>
        <v>17.245999999999999</v>
      </c>
      <c r="M8905" s="16">
        <f t="shared" si="200"/>
        <v>1274</v>
      </c>
    </row>
    <row r="8906" spans="1:13" x14ac:dyDescent="0.2">
      <c r="A8906" s="77">
        <f t="shared" si="198"/>
        <v>44447</v>
      </c>
      <c r="B8906" s="16">
        <v>0.254</v>
      </c>
      <c r="C8906" s="40">
        <v>90.802999999999997</v>
      </c>
      <c r="D8906" s="16">
        <v>25.645</v>
      </c>
      <c r="E8906" s="16">
        <v>23.58</v>
      </c>
      <c r="F8906" s="16">
        <v>29.41</v>
      </c>
      <c r="G8906" s="16">
        <v>3.617</v>
      </c>
      <c r="H8906" s="16">
        <v>21.52</v>
      </c>
      <c r="I8906" s="3">
        <v>91.605999999999995</v>
      </c>
      <c r="J8906" s="16">
        <v>18.242999999999999</v>
      </c>
      <c r="K8906" s="16">
        <v>1389</v>
      </c>
      <c r="L8906" s="16">
        <f t="shared" si="199"/>
        <v>18.242999999999999</v>
      </c>
      <c r="M8906" s="16">
        <f t="shared" si="200"/>
        <v>1389</v>
      </c>
    </row>
    <row r="8907" spans="1:13" x14ac:dyDescent="0.2">
      <c r="A8907" s="77">
        <f t="shared" si="198"/>
        <v>44448</v>
      </c>
      <c r="B8907" s="16">
        <v>22.608000000000001</v>
      </c>
      <c r="C8907" s="40">
        <v>90.433999999999997</v>
      </c>
      <c r="D8907" s="16">
        <v>25.672000000000001</v>
      </c>
      <c r="E8907" s="16">
        <v>23.68</v>
      </c>
      <c r="F8907" s="16">
        <v>29.92</v>
      </c>
      <c r="G8907" s="16">
        <v>4.5439999999999996</v>
      </c>
      <c r="H8907" s="16">
        <v>20.07</v>
      </c>
      <c r="I8907" s="3">
        <v>80.067999999999998</v>
      </c>
      <c r="J8907" s="16">
        <v>20.04</v>
      </c>
      <c r="K8907" s="16">
        <v>1498</v>
      </c>
      <c r="L8907" s="16">
        <f t="shared" si="199"/>
        <v>20.04</v>
      </c>
      <c r="M8907" s="16">
        <f t="shared" si="200"/>
        <v>1498</v>
      </c>
    </row>
    <row r="8908" spans="1:13" x14ac:dyDescent="0.2">
      <c r="A8908" s="77">
        <f t="shared" si="198"/>
        <v>44449</v>
      </c>
      <c r="B8908" s="16">
        <v>0.50800000000000001</v>
      </c>
      <c r="C8908" s="40">
        <v>90.394999999999996</v>
      </c>
      <c r="D8908" s="16">
        <v>25.687999999999999</v>
      </c>
      <c r="E8908" s="16">
        <v>24.23</v>
      </c>
      <c r="F8908" s="16">
        <v>27.42</v>
      </c>
      <c r="G8908" s="16">
        <v>6.867</v>
      </c>
      <c r="H8908" s="16">
        <v>27.77</v>
      </c>
      <c r="I8908" s="3">
        <v>240.7</v>
      </c>
      <c r="J8908" s="16">
        <v>16.164999999999999</v>
      </c>
      <c r="K8908" s="16">
        <v>1234</v>
      </c>
      <c r="L8908" s="16">
        <f t="shared" si="199"/>
        <v>16.164999999999999</v>
      </c>
      <c r="M8908" s="16">
        <f t="shared" si="200"/>
        <v>1234</v>
      </c>
    </row>
    <row r="8909" spans="1:13" x14ac:dyDescent="0.2">
      <c r="A8909" s="77">
        <f t="shared" si="198"/>
        <v>44450</v>
      </c>
      <c r="B8909" s="16">
        <v>3.302</v>
      </c>
      <c r="C8909" s="40">
        <v>88.814999999999998</v>
      </c>
      <c r="D8909" s="16">
        <v>25.702999999999999</v>
      </c>
      <c r="E8909" s="16">
        <v>23.82</v>
      </c>
      <c r="F8909" s="16">
        <v>28.89</v>
      </c>
      <c r="G8909" s="16">
        <v>3.0720000000000001</v>
      </c>
      <c r="H8909" s="16">
        <v>25.47</v>
      </c>
      <c r="I8909" s="3">
        <v>120.59699999999999</v>
      </c>
      <c r="J8909" s="16">
        <v>21.199000000000002</v>
      </c>
      <c r="K8909" s="16">
        <v>1219</v>
      </c>
      <c r="L8909" s="16">
        <f t="shared" si="199"/>
        <v>21.199000000000002</v>
      </c>
      <c r="M8909" s="16">
        <f t="shared" si="200"/>
        <v>1219</v>
      </c>
    </row>
    <row r="8910" spans="1:13" x14ac:dyDescent="0.2">
      <c r="A8910" s="77">
        <f t="shared" si="198"/>
        <v>44451</v>
      </c>
      <c r="B8910" s="16">
        <v>0</v>
      </c>
      <c r="C8910" s="40">
        <v>88.793999999999997</v>
      </c>
      <c r="D8910" s="16">
        <v>24.623999999999999</v>
      </c>
      <c r="E8910" s="16">
        <v>23.68</v>
      </c>
      <c r="F8910" s="16">
        <v>27.52</v>
      </c>
      <c r="G8910" s="16">
        <v>3.0619999999999998</v>
      </c>
      <c r="H8910" s="16">
        <v>14.32</v>
      </c>
      <c r="I8910" s="3">
        <v>99.742999999999995</v>
      </c>
      <c r="J8910" s="16">
        <v>9.0890000000000004</v>
      </c>
      <c r="K8910" s="16">
        <v>696.1</v>
      </c>
      <c r="L8910" s="16">
        <f t="shared" si="199"/>
        <v>9.0890000000000004</v>
      </c>
      <c r="M8910" s="16">
        <f t="shared" si="200"/>
        <v>696.1</v>
      </c>
    </row>
    <row r="8911" spans="1:13" x14ac:dyDescent="0.2">
      <c r="A8911" s="77">
        <f t="shared" si="198"/>
        <v>44452</v>
      </c>
      <c r="B8911" s="16">
        <v>13.212</v>
      </c>
      <c r="C8911" s="40">
        <v>90.584999999999994</v>
      </c>
      <c r="D8911" s="16">
        <v>24.919</v>
      </c>
      <c r="E8911" s="16">
        <v>23.37</v>
      </c>
      <c r="F8911" s="16">
        <v>28.59</v>
      </c>
      <c r="G8911" s="16">
        <v>3.5489999999999999</v>
      </c>
      <c r="H8911" s="16">
        <v>21.27</v>
      </c>
      <c r="I8911" s="3">
        <v>127.041</v>
      </c>
      <c r="J8911" s="16">
        <v>13.779</v>
      </c>
      <c r="K8911" s="16">
        <v>1070</v>
      </c>
      <c r="L8911" s="16">
        <f t="shared" si="199"/>
        <v>13.779</v>
      </c>
      <c r="M8911" s="16">
        <f t="shared" si="200"/>
        <v>1070</v>
      </c>
    </row>
    <row r="8912" spans="1:13" x14ac:dyDescent="0.2">
      <c r="A8912" s="77">
        <f t="shared" si="198"/>
        <v>44453</v>
      </c>
      <c r="B8912" s="16">
        <v>0.76200000000000001</v>
      </c>
      <c r="C8912" s="40">
        <v>88.45</v>
      </c>
      <c r="D8912" s="16">
        <v>25.581</v>
      </c>
      <c r="E8912" s="16">
        <v>23.72</v>
      </c>
      <c r="F8912" s="16">
        <v>28.48</v>
      </c>
      <c r="G8912" s="16">
        <v>4.0949999999999998</v>
      </c>
      <c r="H8912" s="16">
        <v>21.59</v>
      </c>
      <c r="I8912" s="3">
        <v>206.387</v>
      </c>
      <c r="J8912" s="16">
        <v>20.344999999999999</v>
      </c>
      <c r="K8912" s="16">
        <v>1345</v>
      </c>
      <c r="L8912" s="16">
        <f t="shared" si="199"/>
        <v>20.344999999999999</v>
      </c>
      <c r="M8912" s="16">
        <f t="shared" si="200"/>
        <v>1345</v>
      </c>
    </row>
    <row r="8913" spans="1:13" x14ac:dyDescent="0.2">
      <c r="A8913" s="77">
        <f t="shared" ref="A8913:A8976" si="201">A8912+1</f>
        <v>44454</v>
      </c>
      <c r="B8913" s="16">
        <v>13.97</v>
      </c>
      <c r="C8913" s="40">
        <v>91.331000000000003</v>
      </c>
      <c r="D8913" s="16">
        <v>24.353000000000002</v>
      </c>
      <c r="E8913" s="16">
        <v>21.84</v>
      </c>
      <c r="F8913" s="16">
        <v>28.89</v>
      </c>
      <c r="G8913" s="16">
        <v>3.9510000000000001</v>
      </c>
      <c r="H8913" s="16">
        <v>20.14</v>
      </c>
      <c r="I8913" s="3">
        <v>97.950999999999993</v>
      </c>
      <c r="J8913" s="16">
        <v>10.699</v>
      </c>
      <c r="K8913" s="16">
        <v>1295</v>
      </c>
      <c r="L8913" s="16">
        <f t="shared" si="199"/>
        <v>10.699</v>
      </c>
      <c r="M8913" s="16">
        <f t="shared" si="200"/>
        <v>1295</v>
      </c>
    </row>
    <row r="8914" spans="1:13" x14ac:dyDescent="0.2">
      <c r="A8914" s="77">
        <f t="shared" si="201"/>
        <v>44455</v>
      </c>
      <c r="B8914" s="16">
        <v>0</v>
      </c>
      <c r="C8914" s="40">
        <v>85.587000000000003</v>
      </c>
      <c r="D8914" s="16">
        <v>25.689</v>
      </c>
      <c r="E8914" s="16">
        <v>22.97</v>
      </c>
      <c r="F8914" s="16">
        <v>28.76</v>
      </c>
      <c r="G8914" s="16">
        <v>5.07</v>
      </c>
      <c r="H8914" s="16">
        <v>18.100000000000001</v>
      </c>
      <c r="I8914" s="3">
        <v>11.476000000000001</v>
      </c>
      <c r="J8914" s="16">
        <v>20.085999999999999</v>
      </c>
      <c r="K8914" s="16">
        <v>1241</v>
      </c>
      <c r="L8914" s="16">
        <f t="shared" si="199"/>
        <v>20.085999999999999</v>
      </c>
      <c r="M8914" s="16">
        <f t="shared" si="200"/>
        <v>1241</v>
      </c>
    </row>
    <row r="8915" spans="1:13" x14ac:dyDescent="0.2">
      <c r="A8915" s="77">
        <f t="shared" si="201"/>
        <v>44456</v>
      </c>
      <c r="B8915" s="16">
        <v>22.608000000000001</v>
      </c>
      <c r="C8915" s="40">
        <v>92.403999999999996</v>
      </c>
      <c r="D8915" s="16">
        <v>26.202999999999999</v>
      </c>
      <c r="E8915" s="16">
        <v>23.43</v>
      </c>
      <c r="F8915" s="16">
        <v>28.42</v>
      </c>
      <c r="G8915" s="16">
        <v>6.0190000000000001</v>
      </c>
      <c r="H8915" s="16">
        <v>24.84</v>
      </c>
      <c r="I8915" s="3">
        <v>277.78500000000003</v>
      </c>
      <c r="J8915" s="16">
        <v>16.111000000000001</v>
      </c>
      <c r="K8915" s="16">
        <v>1319</v>
      </c>
      <c r="L8915" s="16">
        <f t="shared" si="199"/>
        <v>16.111000000000001</v>
      </c>
      <c r="M8915" s="16">
        <f t="shared" si="200"/>
        <v>1319</v>
      </c>
    </row>
    <row r="8916" spans="1:13" x14ac:dyDescent="0.2">
      <c r="A8916" s="77">
        <f t="shared" si="201"/>
        <v>44457</v>
      </c>
      <c r="B8916" s="16">
        <v>120.64</v>
      </c>
      <c r="C8916" s="40">
        <v>93.256</v>
      </c>
      <c r="D8916" s="16">
        <v>25.029</v>
      </c>
      <c r="E8916" s="16">
        <v>21.73</v>
      </c>
      <c r="F8916" s="16">
        <v>28.7</v>
      </c>
      <c r="G8916" s="16">
        <v>6.859</v>
      </c>
      <c r="H8916" s="16">
        <v>26.46</v>
      </c>
      <c r="I8916" s="3">
        <v>255.43700000000001</v>
      </c>
      <c r="J8916" s="16">
        <v>14.085000000000001</v>
      </c>
      <c r="K8916" s="16">
        <v>1320</v>
      </c>
      <c r="L8916" s="16">
        <f t="shared" si="199"/>
        <v>14.085000000000001</v>
      </c>
      <c r="M8916" s="16">
        <f t="shared" si="200"/>
        <v>1320</v>
      </c>
    </row>
    <row r="8917" spans="1:13" x14ac:dyDescent="0.2">
      <c r="A8917" s="77">
        <f t="shared" si="201"/>
        <v>44458</v>
      </c>
      <c r="B8917" s="16">
        <v>0.254</v>
      </c>
      <c r="C8917" s="40">
        <v>91.701999999999998</v>
      </c>
      <c r="D8917" s="16">
        <v>25.303999999999998</v>
      </c>
      <c r="E8917" s="16">
        <v>24.11</v>
      </c>
      <c r="F8917" s="16">
        <v>26.99</v>
      </c>
      <c r="G8917" s="16">
        <v>6.3949999999999996</v>
      </c>
      <c r="H8917" s="16">
        <v>23.21</v>
      </c>
      <c r="I8917" s="3">
        <v>249.02799999999999</v>
      </c>
      <c r="J8917" s="16">
        <v>13.515000000000001</v>
      </c>
      <c r="K8917" s="16">
        <v>1137</v>
      </c>
      <c r="L8917" s="16">
        <f t="shared" si="199"/>
        <v>13.515000000000001</v>
      </c>
      <c r="M8917" s="16">
        <f t="shared" si="200"/>
        <v>1137</v>
      </c>
    </row>
    <row r="8918" spans="1:13" x14ac:dyDescent="0.2">
      <c r="A8918" s="77">
        <f t="shared" si="201"/>
        <v>44459</v>
      </c>
      <c r="B8918" s="16">
        <v>17.526</v>
      </c>
      <c r="C8918" s="40">
        <v>94.063000000000002</v>
      </c>
      <c r="D8918" s="16">
        <v>25.582000000000001</v>
      </c>
      <c r="E8918" s="16">
        <v>24.02</v>
      </c>
      <c r="F8918" s="16">
        <v>28.66</v>
      </c>
      <c r="G8918" s="16">
        <v>5.3860000000000001</v>
      </c>
      <c r="H8918" s="16">
        <v>21.73</v>
      </c>
      <c r="I8918" s="3">
        <v>277.88400000000001</v>
      </c>
      <c r="J8918" s="16">
        <v>15.553000000000001</v>
      </c>
      <c r="K8918" s="16">
        <v>1356</v>
      </c>
      <c r="L8918" s="16">
        <f t="shared" si="199"/>
        <v>15.553000000000001</v>
      </c>
      <c r="M8918" s="16">
        <f t="shared" si="200"/>
        <v>1356</v>
      </c>
    </row>
    <row r="8919" spans="1:13" x14ac:dyDescent="0.2">
      <c r="A8919" s="77">
        <f t="shared" si="201"/>
        <v>44460</v>
      </c>
      <c r="B8919" s="16">
        <v>2.794</v>
      </c>
      <c r="C8919" s="40">
        <v>93.555999999999997</v>
      </c>
      <c r="D8919" s="16">
        <v>25.3</v>
      </c>
      <c r="E8919" s="16">
        <v>23.66</v>
      </c>
      <c r="F8919" s="16">
        <v>27.53</v>
      </c>
      <c r="G8919" s="16">
        <v>5.9779999999999998</v>
      </c>
      <c r="H8919" s="16">
        <v>19.37</v>
      </c>
      <c r="I8919" s="3">
        <v>236.762</v>
      </c>
      <c r="J8919" s="16">
        <v>15.353</v>
      </c>
      <c r="K8919" s="16">
        <v>1406</v>
      </c>
      <c r="L8919" s="16">
        <f t="shared" si="199"/>
        <v>15.353</v>
      </c>
      <c r="M8919" s="16">
        <f t="shared" si="200"/>
        <v>1406</v>
      </c>
    </row>
    <row r="8920" spans="1:13" x14ac:dyDescent="0.2">
      <c r="A8920" s="77">
        <f t="shared" si="201"/>
        <v>44461</v>
      </c>
      <c r="B8920" s="16">
        <v>3.048</v>
      </c>
      <c r="C8920" s="40">
        <v>93.33</v>
      </c>
      <c r="D8920" s="16">
        <v>24.695</v>
      </c>
      <c r="E8920" s="16">
        <v>22.64</v>
      </c>
      <c r="F8920" s="16">
        <v>27.53</v>
      </c>
      <c r="G8920" s="16">
        <v>5.4880000000000004</v>
      </c>
      <c r="H8920" s="16">
        <v>20.04</v>
      </c>
      <c r="I8920" s="3">
        <v>240.41399999999999</v>
      </c>
      <c r="J8920" s="16">
        <v>9.4450000000000003</v>
      </c>
      <c r="K8920" s="16">
        <v>1271</v>
      </c>
      <c r="L8920" s="16">
        <f t="shared" si="199"/>
        <v>9.4450000000000003</v>
      </c>
      <c r="M8920" s="16">
        <f t="shared" si="200"/>
        <v>1271</v>
      </c>
    </row>
    <row r="8921" spans="1:13" x14ac:dyDescent="0.2">
      <c r="A8921" s="77">
        <f t="shared" si="201"/>
        <v>44462</v>
      </c>
      <c r="B8921" s="16">
        <v>0</v>
      </c>
      <c r="C8921" s="40">
        <v>87.528000000000006</v>
      </c>
      <c r="D8921" s="16">
        <v>25.225000000000001</v>
      </c>
      <c r="E8921" s="16">
        <v>23.73</v>
      </c>
      <c r="F8921" s="16">
        <v>26.54</v>
      </c>
      <c r="G8921" s="16">
        <v>4.0590000000000002</v>
      </c>
      <c r="H8921" s="16">
        <v>19.399999999999999</v>
      </c>
      <c r="I8921" s="3">
        <v>289.98200000000003</v>
      </c>
      <c r="J8921" s="16">
        <v>18.227</v>
      </c>
      <c r="K8921" s="16">
        <v>1085</v>
      </c>
      <c r="L8921" s="16">
        <f t="shared" si="199"/>
        <v>18.227</v>
      </c>
      <c r="M8921" s="16">
        <f t="shared" si="200"/>
        <v>1085</v>
      </c>
    </row>
    <row r="8922" spans="1:13" x14ac:dyDescent="0.2">
      <c r="A8922" s="77">
        <f t="shared" si="201"/>
        <v>44463</v>
      </c>
      <c r="B8922" s="16">
        <v>21.335999999999999</v>
      </c>
      <c r="C8922" s="40">
        <v>97.534000000000006</v>
      </c>
      <c r="D8922" s="16">
        <v>24.280999999999999</v>
      </c>
      <c r="E8922" s="16">
        <v>23.11</v>
      </c>
      <c r="F8922" s="16">
        <v>25.32</v>
      </c>
      <c r="G8922" s="16">
        <v>3.73</v>
      </c>
      <c r="H8922" s="16">
        <v>16.16</v>
      </c>
      <c r="I8922" s="3">
        <v>275.92200000000003</v>
      </c>
      <c r="J8922" s="16">
        <v>5.0140000000000002</v>
      </c>
      <c r="K8922" s="16">
        <v>418.9</v>
      </c>
      <c r="L8922" s="16">
        <f t="shared" si="199"/>
        <v>5.0140000000000002</v>
      </c>
      <c r="M8922" s="16">
        <f t="shared" si="200"/>
        <v>418.9</v>
      </c>
    </row>
    <row r="8923" spans="1:13" x14ac:dyDescent="0.2">
      <c r="A8923" s="77">
        <f t="shared" si="201"/>
        <v>44464</v>
      </c>
      <c r="B8923" s="16">
        <v>24.634</v>
      </c>
      <c r="C8923" s="40">
        <v>93.52</v>
      </c>
      <c r="D8923" s="16">
        <v>25.552</v>
      </c>
      <c r="E8923" s="16">
        <v>23.66</v>
      </c>
      <c r="F8923" s="16">
        <v>27.77</v>
      </c>
      <c r="G8923" s="16">
        <v>6.5110000000000001</v>
      </c>
      <c r="H8923" s="16">
        <v>28.05</v>
      </c>
      <c r="I8923" s="3">
        <v>250.315</v>
      </c>
      <c r="J8923" s="16">
        <v>21.106999999999999</v>
      </c>
      <c r="K8923" s="16">
        <v>1565</v>
      </c>
      <c r="L8923" s="16">
        <f t="shared" si="199"/>
        <v>21.106999999999999</v>
      </c>
      <c r="M8923" s="16">
        <f t="shared" si="200"/>
        <v>1565</v>
      </c>
    </row>
    <row r="8924" spans="1:13" x14ac:dyDescent="0.2">
      <c r="A8924" s="77">
        <f t="shared" si="201"/>
        <v>44465</v>
      </c>
      <c r="B8924" s="16">
        <v>8.3819999999999997</v>
      </c>
      <c r="C8924" s="40">
        <v>95.183000000000007</v>
      </c>
      <c r="D8924" s="16">
        <v>25.329000000000001</v>
      </c>
      <c r="E8924" s="16">
        <v>22.95</v>
      </c>
      <c r="F8924" s="16">
        <v>28.38</v>
      </c>
      <c r="G8924" s="16">
        <v>6.556</v>
      </c>
      <c r="H8924" s="16">
        <v>24.59</v>
      </c>
      <c r="I8924" s="3">
        <v>257.64100000000002</v>
      </c>
      <c r="J8924" s="16">
        <v>13.574</v>
      </c>
      <c r="K8924" s="16">
        <v>1523</v>
      </c>
      <c r="L8924" s="16">
        <f t="shared" si="199"/>
        <v>13.574</v>
      </c>
      <c r="M8924" s="16">
        <f t="shared" si="200"/>
        <v>1523</v>
      </c>
    </row>
    <row r="8925" spans="1:13" x14ac:dyDescent="0.2">
      <c r="A8925" s="77">
        <f t="shared" si="201"/>
        <v>44466</v>
      </c>
      <c r="B8925" s="16">
        <v>5.3339999999999996</v>
      </c>
      <c r="C8925" s="40">
        <v>96.085999999999999</v>
      </c>
      <c r="D8925" s="16">
        <v>25.422000000000001</v>
      </c>
      <c r="E8925" s="16">
        <v>23.99</v>
      </c>
      <c r="F8925" s="16">
        <v>26.8</v>
      </c>
      <c r="G8925" s="16">
        <v>7.2489999999999997</v>
      </c>
      <c r="H8925" s="16">
        <v>25.3</v>
      </c>
      <c r="I8925" s="3">
        <v>239.58500000000001</v>
      </c>
      <c r="J8925" s="16">
        <v>12.284000000000001</v>
      </c>
      <c r="K8925" s="16">
        <v>925</v>
      </c>
      <c r="L8925" s="16">
        <f t="shared" si="199"/>
        <v>12.284000000000001</v>
      </c>
      <c r="M8925" s="16">
        <f t="shared" si="200"/>
        <v>925</v>
      </c>
    </row>
    <row r="8926" spans="1:13" x14ac:dyDescent="0.2">
      <c r="A8926" s="77">
        <f t="shared" si="201"/>
        <v>44467</v>
      </c>
      <c r="B8926" s="16">
        <v>48.008000000000003</v>
      </c>
      <c r="C8926" s="40">
        <v>96.457999999999998</v>
      </c>
      <c r="D8926" s="16">
        <v>24.302</v>
      </c>
      <c r="E8926" s="16">
        <v>21.78</v>
      </c>
      <c r="F8926" s="16">
        <v>25.59</v>
      </c>
      <c r="G8926" s="16">
        <v>5.984</v>
      </c>
      <c r="H8926" s="16">
        <v>23.11</v>
      </c>
      <c r="I8926" s="3">
        <v>227.56100000000001</v>
      </c>
      <c r="J8926" s="16">
        <v>5.2329999999999997</v>
      </c>
      <c r="K8926" s="16">
        <v>643.29999999999995</v>
      </c>
      <c r="L8926" s="16">
        <f t="shared" si="199"/>
        <v>5.2329999999999997</v>
      </c>
      <c r="M8926" s="16">
        <f t="shared" si="200"/>
        <v>643.29999999999995</v>
      </c>
    </row>
    <row r="8927" spans="1:13" x14ac:dyDescent="0.2">
      <c r="A8927" s="77">
        <f t="shared" si="201"/>
        <v>44468</v>
      </c>
      <c r="B8927" s="16">
        <v>3.302</v>
      </c>
      <c r="C8927" s="40">
        <v>92.698999999999998</v>
      </c>
      <c r="D8927" s="16">
        <v>24.981999999999999</v>
      </c>
      <c r="E8927" s="16">
        <v>23.67</v>
      </c>
      <c r="F8927" s="16">
        <v>27.87</v>
      </c>
      <c r="G8927" s="16">
        <v>3.8460000000000001</v>
      </c>
      <c r="H8927" s="16">
        <v>17.57</v>
      </c>
      <c r="I8927" s="3">
        <v>200.905</v>
      </c>
      <c r="J8927" s="16">
        <v>12.154</v>
      </c>
      <c r="K8927" s="16">
        <v>1146</v>
      </c>
      <c r="L8927" s="16">
        <f t="shared" si="199"/>
        <v>12.154</v>
      </c>
      <c r="M8927" s="16">
        <f t="shared" si="200"/>
        <v>1146</v>
      </c>
    </row>
    <row r="8928" spans="1:13" x14ac:dyDescent="0.2">
      <c r="A8928" s="77">
        <f t="shared" si="201"/>
        <v>44469</v>
      </c>
      <c r="B8928" s="16">
        <v>77.974000000000004</v>
      </c>
      <c r="C8928" s="40">
        <v>90.138999999999996</v>
      </c>
      <c r="D8928" s="16">
        <v>25.254000000000001</v>
      </c>
      <c r="E8928" s="16">
        <v>22.55</v>
      </c>
      <c r="F8928" s="16">
        <v>28.11</v>
      </c>
      <c r="G8928" s="16">
        <v>2.8940000000000001</v>
      </c>
      <c r="H8928" s="16">
        <v>15.91</v>
      </c>
      <c r="I8928" s="3">
        <v>184.191</v>
      </c>
      <c r="J8928" s="16">
        <v>17.055</v>
      </c>
      <c r="K8928" s="16">
        <v>1394</v>
      </c>
      <c r="L8928" s="16">
        <f t="shared" si="199"/>
        <v>17.055</v>
      </c>
      <c r="M8928" s="16">
        <f t="shared" si="200"/>
        <v>1394</v>
      </c>
    </row>
    <row r="8929" spans="1:13" x14ac:dyDescent="0.2">
      <c r="A8929" s="77">
        <f t="shared" si="201"/>
        <v>44470</v>
      </c>
      <c r="B8929" s="16">
        <v>20.324000000000002</v>
      </c>
      <c r="C8929" s="40">
        <v>92.622</v>
      </c>
      <c r="D8929" s="16">
        <v>25.364000000000001</v>
      </c>
      <c r="E8929" s="16">
        <v>23.49</v>
      </c>
      <c r="F8929" s="16">
        <v>27.6</v>
      </c>
      <c r="G8929" s="16">
        <v>3.9790000000000001</v>
      </c>
      <c r="H8929" s="16">
        <v>20.85</v>
      </c>
      <c r="I8929" s="3">
        <v>288.577</v>
      </c>
      <c r="J8929" s="16">
        <v>14.558</v>
      </c>
      <c r="K8929" s="16">
        <v>1469</v>
      </c>
      <c r="L8929" s="16">
        <f t="shared" si="199"/>
        <v>14.558</v>
      </c>
      <c r="M8929" s="16">
        <f t="shared" si="200"/>
        <v>1469</v>
      </c>
    </row>
    <row r="8930" spans="1:13" x14ac:dyDescent="0.2">
      <c r="A8930" s="77">
        <f t="shared" si="201"/>
        <v>44471</v>
      </c>
      <c r="B8930" s="16">
        <v>0.50800000000000001</v>
      </c>
      <c r="C8930" s="40">
        <v>92.867999999999995</v>
      </c>
      <c r="D8930" s="16">
        <v>25.375</v>
      </c>
      <c r="E8930" s="16">
        <v>22.51</v>
      </c>
      <c r="F8930" s="16">
        <v>27.98</v>
      </c>
      <c r="G8930" s="16">
        <v>5.6289999999999996</v>
      </c>
      <c r="H8930" s="16">
        <v>20.78</v>
      </c>
      <c r="I8930" s="3">
        <v>286.19799999999998</v>
      </c>
      <c r="J8930" s="16">
        <v>20.321999999999999</v>
      </c>
      <c r="K8930" s="16">
        <v>1488</v>
      </c>
      <c r="L8930" s="16">
        <f t="shared" si="199"/>
        <v>20.321999999999999</v>
      </c>
      <c r="M8930" s="16">
        <f t="shared" si="200"/>
        <v>1488</v>
      </c>
    </row>
    <row r="8931" spans="1:13" x14ac:dyDescent="0.2">
      <c r="A8931" s="77">
        <f t="shared" si="201"/>
        <v>44472</v>
      </c>
      <c r="B8931" s="16">
        <v>5.3339999999999996</v>
      </c>
      <c r="C8931" s="40">
        <v>94.085999999999999</v>
      </c>
      <c r="D8931" s="16">
        <v>24.893000000000001</v>
      </c>
      <c r="E8931" s="16">
        <v>22.09</v>
      </c>
      <c r="F8931" s="16">
        <v>26.56</v>
      </c>
      <c r="G8931" s="16">
        <v>4.9889999999999999</v>
      </c>
      <c r="H8931" s="16">
        <v>23.71</v>
      </c>
      <c r="I8931" s="3">
        <v>268.49599999999998</v>
      </c>
      <c r="J8931" s="16">
        <v>12.692</v>
      </c>
      <c r="K8931" s="16">
        <v>1534</v>
      </c>
      <c r="L8931" s="16">
        <f t="shared" si="199"/>
        <v>12.692</v>
      </c>
      <c r="M8931" s="16">
        <f t="shared" si="200"/>
        <v>1534</v>
      </c>
    </row>
    <row r="8932" spans="1:13" x14ac:dyDescent="0.2">
      <c r="A8932" s="77">
        <f t="shared" si="201"/>
        <v>44473</v>
      </c>
      <c r="B8932" s="16">
        <v>16.256</v>
      </c>
      <c r="C8932" s="40">
        <v>91.084000000000003</v>
      </c>
      <c r="D8932" s="16">
        <v>25.683</v>
      </c>
      <c r="E8932" s="16">
        <v>23.23</v>
      </c>
      <c r="F8932" s="16">
        <v>27.91</v>
      </c>
      <c r="G8932" s="16">
        <v>4.8579999999999997</v>
      </c>
      <c r="H8932" s="16">
        <v>22.26</v>
      </c>
      <c r="I8932" s="3">
        <v>248.858</v>
      </c>
      <c r="J8932" s="16">
        <v>19.632999999999999</v>
      </c>
      <c r="K8932" s="16">
        <v>1488</v>
      </c>
      <c r="L8932" s="16">
        <f t="shared" si="199"/>
        <v>19.632999999999999</v>
      </c>
      <c r="M8932" s="16">
        <f t="shared" si="200"/>
        <v>1488</v>
      </c>
    </row>
    <row r="8933" spans="1:13" x14ac:dyDescent="0.2">
      <c r="A8933" s="77">
        <f t="shared" si="201"/>
        <v>44474</v>
      </c>
      <c r="B8933" s="16">
        <v>0</v>
      </c>
      <c r="C8933" s="40">
        <v>91.260999999999996</v>
      </c>
      <c r="D8933" s="16">
        <v>26.135999999999999</v>
      </c>
      <c r="E8933" s="16">
        <v>24.35</v>
      </c>
      <c r="F8933" s="16">
        <v>27.97</v>
      </c>
      <c r="G8933" s="16">
        <v>5.774</v>
      </c>
      <c r="H8933" s="16">
        <v>21.49</v>
      </c>
      <c r="I8933" s="3">
        <v>236.203</v>
      </c>
      <c r="J8933" s="16">
        <v>17.850999999999999</v>
      </c>
      <c r="K8933" s="16">
        <v>1404</v>
      </c>
      <c r="L8933" s="16">
        <f t="shared" si="199"/>
        <v>17.850999999999999</v>
      </c>
      <c r="M8933" s="16">
        <f t="shared" si="200"/>
        <v>1404</v>
      </c>
    </row>
    <row r="8934" spans="1:13" x14ac:dyDescent="0.2">
      <c r="A8934" s="77">
        <f t="shared" si="201"/>
        <v>44475</v>
      </c>
      <c r="B8934" s="16">
        <v>1.778</v>
      </c>
      <c r="C8934" s="40">
        <v>95.400999999999996</v>
      </c>
      <c r="D8934" s="16">
        <v>25.298999999999999</v>
      </c>
      <c r="E8934" s="16">
        <v>24.19</v>
      </c>
      <c r="F8934" s="16">
        <v>27.14</v>
      </c>
      <c r="G8934" s="16">
        <v>6.2629999999999999</v>
      </c>
      <c r="H8934" s="16">
        <v>20.5</v>
      </c>
      <c r="I8934" s="3">
        <v>229.02</v>
      </c>
      <c r="J8934" s="16">
        <v>12.151999999999999</v>
      </c>
      <c r="K8934" s="16">
        <v>967</v>
      </c>
      <c r="L8934" s="16">
        <f t="shared" si="199"/>
        <v>12.151999999999999</v>
      </c>
      <c r="M8934" s="16">
        <f t="shared" si="200"/>
        <v>967</v>
      </c>
    </row>
    <row r="8935" spans="1:13" x14ac:dyDescent="0.2">
      <c r="A8935" s="77">
        <f t="shared" si="201"/>
        <v>44476</v>
      </c>
      <c r="B8935" s="16">
        <v>1.27</v>
      </c>
      <c r="C8935" s="40">
        <v>95.301000000000002</v>
      </c>
      <c r="D8935" s="16">
        <v>25.760999999999999</v>
      </c>
      <c r="E8935" s="16">
        <v>24.66</v>
      </c>
      <c r="F8935" s="16">
        <v>27.46</v>
      </c>
      <c r="G8935" s="16">
        <v>4.17</v>
      </c>
      <c r="H8935" s="16">
        <v>19.62</v>
      </c>
      <c r="I8935" s="3">
        <v>228.69399999999999</v>
      </c>
      <c r="J8935" s="16">
        <v>12.843</v>
      </c>
      <c r="K8935" s="16">
        <v>1198</v>
      </c>
      <c r="L8935" s="16">
        <f t="shared" si="199"/>
        <v>12.843</v>
      </c>
      <c r="M8935" s="16">
        <f t="shared" si="200"/>
        <v>1198</v>
      </c>
    </row>
    <row r="8936" spans="1:13" x14ac:dyDescent="0.2">
      <c r="A8936" s="77">
        <f t="shared" si="201"/>
        <v>44477</v>
      </c>
      <c r="B8936" s="16">
        <v>21.844000000000001</v>
      </c>
      <c r="C8936" s="40">
        <v>95.966999999999999</v>
      </c>
      <c r="D8936" s="16">
        <v>24.93</v>
      </c>
      <c r="E8936" s="16">
        <v>22.77</v>
      </c>
      <c r="F8936" s="16">
        <v>27.89</v>
      </c>
      <c r="G8936" s="16">
        <v>6.0640000000000001</v>
      </c>
      <c r="H8936" s="16">
        <v>17.39</v>
      </c>
      <c r="I8936" s="3">
        <v>217.72800000000001</v>
      </c>
      <c r="J8936" s="16">
        <v>14.1</v>
      </c>
      <c r="K8936" s="16">
        <v>1458</v>
      </c>
      <c r="L8936" s="16">
        <f t="shared" si="199"/>
        <v>14.1</v>
      </c>
      <c r="M8936" s="16">
        <f t="shared" si="200"/>
        <v>1458</v>
      </c>
    </row>
    <row r="8937" spans="1:13" x14ac:dyDescent="0.2">
      <c r="A8937" s="77">
        <f t="shared" si="201"/>
        <v>44478</v>
      </c>
      <c r="B8937" s="16">
        <v>0</v>
      </c>
      <c r="C8937" s="40">
        <v>92.778000000000006</v>
      </c>
      <c r="D8937" s="16">
        <v>25.155000000000001</v>
      </c>
      <c r="E8937" s="16">
        <v>22.95</v>
      </c>
      <c r="F8937" s="16">
        <v>27.56</v>
      </c>
      <c r="G8937" s="16">
        <v>6.6820000000000004</v>
      </c>
      <c r="H8937" s="16">
        <v>19.05</v>
      </c>
      <c r="I8937" s="3">
        <v>235.053</v>
      </c>
      <c r="J8937" s="16">
        <v>18.548999999999999</v>
      </c>
      <c r="K8937" s="16">
        <v>1446</v>
      </c>
      <c r="L8937" s="16">
        <f t="shared" si="199"/>
        <v>18.548999999999999</v>
      </c>
      <c r="M8937" s="16">
        <f t="shared" si="200"/>
        <v>1446</v>
      </c>
    </row>
    <row r="8938" spans="1:13" x14ac:dyDescent="0.2">
      <c r="A8938" s="77">
        <f t="shared" si="201"/>
        <v>44479</v>
      </c>
      <c r="B8938" s="16">
        <v>0.76200000000000001</v>
      </c>
      <c r="C8938" s="40">
        <v>93.484999999999999</v>
      </c>
      <c r="D8938" s="16">
        <v>24.946000000000002</v>
      </c>
      <c r="E8938" s="16">
        <v>23.7</v>
      </c>
      <c r="F8938" s="16">
        <v>27.15</v>
      </c>
      <c r="G8938" s="16">
        <v>4.0730000000000004</v>
      </c>
      <c r="H8938" s="16">
        <v>15.95</v>
      </c>
      <c r="I8938" s="3">
        <v>201.19200000000001</v>
      </c>
      <c r="J8938" s="16">
        <v>11.097</v>
      </c>
      <c r="K8938" s="16">
        <v>1346</v>
      </c>
      <c r="L8938" s="16">
        <f t="shared" si="199"/>
        <v>11.097</v>
      </c>
      <c r="M8938" s="16">
        <f t="shared" si="200"/>
        <v>1346</v>
      </c>
    </row>
    <row r="8939" spans="1:13" x14ac:dyDescent="0.2">
      <c r="A8939" s="77">
        <f t="shared" si="201"/>
        <v>44480</v>
      </c>
      <c r="B8939" s="16">
        <v>19.047999999999998</v>
      </c>
      <c r="C8939" s="40">
        <v>90.3</v>
      </c>
      <c r="D8939" s="16">
        <v>25.832000000000001</v>
      </c>
      <c r="E8939" s="16">
        <v>23.96</v>
      </c>
      <c r="F8939" s="16">
        <v>29.11</v>
      </c>
      <c r="G8939" s="16">
        <v>3.2280000000000002</v>
      </c>
      <c r="H8939" s="16">
        <v>16.899999999999999</v>
      </c>
      <c r="I8939" s="3">
        <v>166.81700000000001</v>
      </c>
      <c r="J8939" s="16">
        <v>18.294</v>
      </c>
      <c r="K8939" s="16">
        <v>1444</v>
      </c>
      <c r="L8939" s="16">
        <f t="shared" si="199"/>
        <v>18.294</v>
      </c>
      <c r="M8939" s="16">
        <f t="shared" si="200"/>
        <v>1444</v>
      </c>
    </row>
    <row r="8940" spans="1:13" x14ac:dyDescent="0.2">
      <c r="A8940" s="77">
        <f t="shared" si="201"/>
        <v>44481</v>
      </c>
      <c r="B8940" s="16">
        <v>7.62</v>
      </c>
      <c r="C8940" s="40">
        <v>91.903999999999996</v>
      </c>
      <c r="D8940" s="16">
        <v>25.616</v>
      </c>
      <c r="E8940" s="16">
        <v>24.73</v>
      </c>
      <c r="F8940" s="16">
        <v>27.63</v>
      </c>
      <c r="G8940" s="16">
        <v>4.508</v>
      </c>
      <c r="H8940" s="16">
        <v>13.83</v>
      </c>
      <c r="I8940" s="3">
        <v>213.279</v>
      </c>
      <c r="J8940" s="16">
        <v>11.997</v>
      </c>
      <c r="K8940" s="16">
        <v>1317</v>
      </c>
      <c r="L8940" s="16">
        <f t="shared" si="199"/>
        <v>11.997</v>
      </c>
      <c r="M8940" s="16">
        <f t="shared" si="200"/>
        <v>1317</v>
      </c>
    </row>
    <row r="8941" spans="1:13" x14ac:dyDescent="0.2">
      <c r="A8941" s="77">
        <f t="shared" si="201"/>
        <v>44482</v>
      </c>
      <c r="B8941" s="16">
        <v>4.0640000000000001</v>
      </c>
      <c r="C8941" s="40">
        <v>93.668000000000006</v>
      </c>
      <c r="D8941" s="16">
        <v>25.657</v>
      </c>
      <c r="E8941" s="16">
        <v>24.05</v>
      </c>
      <c r="F8941" s="16">
        <v>29.3</v>
      </c>
      <c r="G8941" s="16">
        <v>3.6739999999999999</v>
      </c>
      <c r="H8941" s="16">
        <v>12.77</v>
      </c>
      <c r="I8941" s="3">
        <v>147.01</v>
      </c>
      <c r="J8941" s="16">
        <v>14.488</v>
      </c>
      <c r="K8941" s="16">
        <v>1344</v>
      </c>
      <c r="L8941" s="16">
        <f t="shared" si="199"/>
        <v>14.488</v>
      </c>
      <c r="M8941" s="16">
        <f t="shared" si="200"/>
        <v>1344</v>
      </c>
    </row>
    <row r="8942" spans="1:13" x14ac:dyDescent="0.2">
      <c r="A8942" s="77">
        <f t="shared" si="201"/>
        <v>44483</v>
      </c>
      <c r="B8942" s="16">
        <v>0.254</v>
      </c>
      <c r="C8942" s="40">
        <v>91.674000000000007</v>
      </c>
      <c r="D8942" s="16">
        <v>26.103999999999999</v>
      </c>
      <c r="E8942" s="16">
        <v>24.19</v>
      </c>
      <c r="F8942" s="16">
        <v>28.18</v>
      </c>
      <c r="G8942" s="16">
        <v>4.923</v>
      </c>
      <c r="H8942" s="16">
        <v>19.55</v>
      </c>
      <c r="I8942" s="3">
        <v>251.58600000000001</v>
      </c>
      <c r="J8942" s="16">
        <v>18.75</v>
      </c>
      <c r="K8942" s="16">
        <v>1481</v>
      </c>
      <c r="L8942" s="16">
        <f t="shared" si="199"/>
        <v>18.75</v>
      </c>
      <c r="M8942" s="16">
        <f t="shared" si="200"/>
        <v>1481</v>
      </c>
    </row>
    <row r="8943" spans="1:13" x14ac:dyDescent="0.2">
      <c r="A8943" s="77">
        <f t="shared" si="201"/>
        <v>44484</v>
      </c>
      <c r="B8943" s="16">
        <v>19.05</v>
      </c>
      <c r="C8943" s="40">
        <v>92.271000000000001</v>
      </c>
      <c r="D8943" s="16">
        <v>25.728000000000002</v>
      </c>
      <c r="E8943" s="16">
        <v>23.63</v>
      </c>
      <c r="F8943" s="16">
        <v>28.32</v>
      </c>
      <c r="G8943" s="16">
        <v>4.2939999999999996</v>
      </c>
      <c r="H8943" s="16">
        <v>20.36</v>
      </c>
      <c r="I8943" s="3">
        <v>237.45099999999999</v>
      </c>
      <c r="J8943" s="16">
        <v>14.206</v>
      </c>
      <c r="K8943" s="16">
        <v>1277</v>
      </c>
      <c r="L8943" s="16">
        <f t="shared" si="199"/>
        <v>14.206</v>
      </c>
      <c r="M8943" s="16">
        <f t="shared" si="200"/>
        <v>1277</v>
      </c>
    </row>
    <row r="8944" spans="1:13" x14ac:dyDescent="0.2">
      <c r="A8944" s="77">
        <f t="shared" si="201"/>
        <v>44485</v>
      </c>
      <c r="B8944" s="16">
        <v>25.908000000000001</v>
      </c>
      <c r="C8944" s="40">
        <v>95.22</v>
      </c>
      <c r="D8944" s="16">
        <v>24.763000000000002</v>
      </c>
      <c r="E8944" s="16">
        <v>23.08</v>
      </c>
      <c r="F8944" s="16">
        <v>26.42</v>
      </c>
      <c r="G8944" s="16">
        <v>3.2440000000000002</v>
      </c>
      <c r="H8944" s="16">
        <v>16.37</v>
      </c>
      <c r="I8944" s="3">
        <v>130.80000000000001</v>
      </c>
      <c r="J8944" s="16">
        <v>9.4459999999999997</v>
      </c>
      <c r="K8944" s="16">
        <v>463.1</v>
      </c>
      <c r="L8944" s="16">
        <f t="shared" si="199"/>
        <v>9.4459999999999997</v>
      </c>
      <c r="M8944" s="16">
        <f t="shared" si="200"/>
        <v>463.1</v>
      </c>
    </row>
    <row r="8945" spans="1:13" x14ac:dyDescent="0.2">
      <c r="A8945" s="77">
        <f t="shared" si="201"/>
        <v>44486</v>
      </c>
      <c r="B8945" s="16">
        <v>0</v>
      </c>
      <c r="C8945" s="40">
        <v>91.858999999999995</v>
      </c>
      <c r="D8945" s="16">
        <v>25.702999999999999</v>
      </c>
      <c r="E8945" s="16">
        <v>24.09</v>
      </c>
      <c r="F8945" s="16">
        <v>28.67</v>
      </c>
      <c r="G8945" s="16">
        <v>3.8570000000000002</v>
      </c>
      <c r="H8945" s="16">
        <v>23.57</v>
      </c>
      <c r="I8945" s="3">
        <v>100.895</v>
      </c>
      <c r="J8945" s="16">
        <v>19.548999999999999</v>
      </c>
      <c r="K8945" s="16">
        <v>1461</v>
      </c>
      <c r="L8945" s="16">
        <f t="shared" ref="L8945:L9008" si="202">J8945</f>
        <v>19.548999999999999</v>
      </c>
      <c r="M8945" s="16">
        <f t="shared" ref="M8945:M9008" si="203">K8945</f>
        <v>1461</v>
      </c>
    </row>
    <row r="8946" spans="1:13" x14ac:dyDescent="0.2">
      <c r="A8946" s="77">
        <f t="shared" si="201"/>
        <v>44487</v>
      </c>
      <c r="B8946" s="16">
        <v>7.3659999999999997</v>
      </c>
      <c r="C8946" s="40">
        <v>95.25</v>
      </c>
      <c r="D8946" s="16">
        <v>25.02</v>
      </c>
      <c r="E8946" s="16">
        <v>24.22</v>
      </c>
      <c r="F8946" s="16">
        <v>27.81</v>
      </c>
      <c r="G8946" s="16">
        <v>2.4529999999999998</v>
      </c>
      <c r="H8946" s="16">
        <v>13.27</v>
      </c>
      <c r="I8946" s="3">
        <v>147.59800000000001</v>
      </c>
      <c r="J8946" s="16">
        <v>9.5719999999999992</v>
      </c>
      <c r="K8946" s="16">
        <v>1402</v>
      </c>
      <c r="L8946" s="16">
        <f t="shared" si="202"/>
        <v>9.5719999999999992</v>
      </c>
      <c r="M8946" s="16">
        <f t="shared" si="203"/>
        <v>1402</v>
      </c>
    </row>
    <row r="8947" spans="1:13" x14ac:dyDescent="0.2">
      <c r="A8947" s="77">
        <f t="shared" si="201"/>
        <v>44488</v>
      </c>
      <c r="B8947" s="16">
        <v>1.778</v>
      </c>
      <c r="C8947" s="40">
        <v>91.888999999999996</v>
      </c>
      <c r="D8947" s="16">
        <v>25.565000000000001</v>
      </c>
      <c r="E8947" s="16">
        <v>23.85</v>
      </c>
      <c r="F8947" s="16">
        <v>28.31</v>
      </c>
      <c r="G8947" s="16">
        <v>4.8010000000000002</v>
      </c>
      <c r="H8947" s="16">
        <v>16.690000000000001</v>
      </c>
      <c r="I8947" s="3">
        <v>236.49799999999999</v>
      </c>
      <c r="J8947" s="16">
        <v>16.776</v>
      </c>
      <c r="K8947" s="16">
        <v>1350</v>
      </c>
      <c r="L8947" s="16">
        <f t="shared" si="202"/>
        <v>16.776</v>
      </c>
      <c r="M8947" s="16">
        <f t="shared" si="203"/>
        <v>1350</v>
      </c>
    </row>
    <row r="8948" spans="1:13" x14ac:dyDescent="0.2">
      <c r="A8948" s="77">
        <f t="shared" si="201"/>
        <v>44489</v>
      </c>
      <c r="B8948" s="16">
        <v>0.254</v>
      </c>
      <c r="C8948" s="40">
        <v>92.661000000000001</v>
      </c>
      <c r="D8948" s="16">
        <v>25.606999999999999</v>
      </c>
      <c r="E8948" s="16">
        <v>23.88</v>
      </c>
      <c r="F8948" s="16">
        <v>28.64</v>
      </c>
      <c r="G8948" s="16">
        <v>4.4859999999999998</v>
      </c>
      <c r="H8948" s="16">
        <v>15.59</v>
      </c>
      <c r="I8948" s="3">
        <v>256.10399999999998</v>
      </c>
      <c r="J8948" s="16">
        <v>13.849</v>
      </c>
      <c r="K8948" s="16">
        <v>1171</v>
      </c>
      <c r="L8948" s="16">
        <f t="shared" si="202"/>
        <v>13.849</v>
      </c>
      <c r="M8948" s="16">
        <f t="shared" si="203"/>
        <v>1171</v>
      </c>
    </row>
    <row r="8949" spans="1:13" x14ac:dyDescent="0.2">
      <c r="A8949" s="77">
        <f t="shared" si="201"/>
        <v>44490</v>
      </c>
      <c r="B8949" s="16">
        <v>29.462</v>
      </c>
      <c r="C8949" s="40">
        <v>96.415000000000006</v>
      </c>
      <c r="D8949" s="16">
        <v>25.16</v>
      </c>
      <c r="E8949" s="16">
        <v>22.94</v>
      </c>
      <c r="F8949" s="16">
        <v>27.24</v>
      </c>
      <c r="G8949" s="16">
        <v>6.5149999999999997</v>
      </c>
      <c r="H8949" s="16">
        <v>22.4</v>
      </c>
      <c r="I8949" s="3">
        <v>233.67099999999999</v>
      </c>
      <c r="J8949" s="16">
        <v>12.179</v>
      </c>
      <c r="K8949" s="16">
        <v>1384</v>
      </c>
      <c r="L8949" s="16">
        <f t="shared" si="202"/>
        <v>12.179</v>
      </c>
      <c r="M8949" s="16">
        <f t="shared" si="203"/>
        <v>1384</v>
      </c>
    </row>
    <row r="8950" spans="1:13" x14ac:dyDescent="0.2">
      <c r="A8950" s="77">
        <f t="shared" si="201"/>
        <v>44491</v>
      </c>
      <c r="B8950" s="16">
        <v>5.8419999999999996</v>
      </c>
      <c r="C8950" s="40">
        <v>94.626999999999995</v>
      </c>
      <c r="D8950" s="16">
        <v>25.167999999999999</v>
      </c>
      <c r="E8950" s="16">
        <v>23.36</v>
      </c>
      <c r="F8950" s="16">
        <v>27.09</v>
      </c>
      <c r="G8950" s="16">
        <v>4.8639999999999999</v>
      </c>
      <c r="H8950" s="16">
        <v>15.45</v>
      </c>
      <c r="I8950" s="3">
        <v>239.70400000000001</v>
      </c>
      <c r="J8950" s="16">
        <v>12.324999999999999</v>
      </c>
      <c r="K8950" s="16">
        <v>903</v>
      </c>
      <c r="L8950" s="16">
        <f t="shared" si="202"/>
        <v>12.324999999999999</v>
      </c>
      <c r="M8950" s="16">
        <f t="shared" si="203"/>
        <v>903</v>
      </c>
    </row>
    <row r="8951" spans="1:13" x14ac:dyDescent="0.2">
      <c r="A8951" s="77">
        <f t="shared" si="201"/>
        <v>44492</v>
      </c>
      <c r="B8951" s="16">
        <v>0</v>
      </c>
      <c r="C8951" s="40">
        <v>90.658000000000001</v>
      </c>
      <c r="D8951" s="16">
        <v>25.786000000000001</v>
      </c>
      <c r="E8951" s="16">
        <v>23.99</v>
      </c>
      <c r="F8951" s="16">
        <v>29.02</v>
      </c>
      <c r="G8951" s="16">
        <v>2.7480000000000002</v>
      </c>
      <c r="H8951" s="16">
        <v>23</v>
      </c>
      <c r="I8951" s="3">
        <v>115.871</v>
      </c>
      <c r="J8951" s="16">
        <v>19.943999999999999</v>
      </c>
      <c r="K8951" s="16">
        <v>1302</v>
      </c>
      <c r="L8951" s="16">
        <f t="shared" si="202"/>
        <v>19.943999999999999</v>
      </c>
      <c r="M8951" s="16">
        <f t="shared" si="203"/>
        <v>1302</v>
      </c>
    </row>
    <row r="8952" spans="1:13" x14ac:dyDescent="0.2">
      <c r="A8952" s="77">
        <f t="shared" si="201"/>
        <v>44493</v>
      </c>
      <c r="B8952" s="16">
        <v>0.254</v>
      </c>
      <c r="C8952" s="40">
        <v>91.001000000000005</v>
      </c>
      <c r="D8952" s="16">
        <v>26.218</v>
      </c>
      <c r="E8952" s="16">
        <v>23.98</v>
      </c>
      <c r="F8952" s="16">
        <v>29.74</v>
      </c>
      <c r="G8952" s="16">
        <v>3.4449999999999998</v>
      </c>
      <c r="H8952" s="16">
        <v>23.21</v>
      </c>
      <c r="I8952" s="3">
        <v>99.304000000000002</v>
      </c>
      <c r="J8952" s="16">
        <v>22.952000000000002</v>
      </c>
      <c r="K8952" s="16">
        <v>1357</v>
      </c>
      <c r="L8952" s="16">
        <f t="shared" si="202"/>
        <v>22.952000000000002</v>
      </c>
      <c r="M8952" s="16">
        <f t="shared" si="203"/>
        <v>1357</v>
      </c>
    </row>
    <row r="8953" spans="1:13" x14ac:dyDescent="0.2">
      <c r="A8953" s="77">
        <f t="shared" si="201"/>
        <v>44494</v>
      </c>
      <c r="B8953" s="16">
        <v>0</v>
      </c>
      <c r="C8953" s="40">
        <v>89.76</v>
      </c>
      <c r="D8953" s="16">
        <v>26.317</v>
      </c>
      <c r="E8953" s="16">
        <v>23.14</v>
      </c>
      <c r="F8953" s="16">
        <v>29.05</v>
      </c>
      <c r="G8953" s="16">
        <v>4.0620000000000003</v>
      </c>
      <c r="H8953" s="16">
        <v>16.649999999999999</v>
      </c>
      <c r="I8953" s="3">
        <v>294.36700000000002</v>
      </c>
      <c r="J8953" s="16">
        <v>22.16</v>
      </c>
      <c r="K8953" s="16">
        <v>1224</v>
      </c>
      <c r="L8953" s="16">
        <f t="shared" si="202"/>
        <v>22.16</v>
      </c>
      <c r="M8953" s="16">
        <f t="shared" si="203"/>
        <v>1224</v>
      </c>
    </row>
    <row r="8954" spans="1:13" x14ac:dyDescent="0.2">
      <c r="A8954" s="77">
        <f t="shared" si="201"/>
        <v>44495</v>
      </c>
      <c r="B8954" s="16">
        <v>81.286000000000001</v>
      </c>
      <c r="C8954" s="40">
        <v>92.914000000000001</v>
      </c>
      <c r="D8954" s="16">
        <v>25.298999999999999</v>
      </c>
      <c r="E8954" s="16">
        <v>23.46</v>
      </c>
      <c r="F8954" s="16">
        <v>26.73</v>
      </c>
      <c r="G8954" s="16">
        <v>6.76</v>
      </c>
      <c r="H8954" s="16">
        <v>18.45</v>
      </c>
      <c r="I8954" s="3">
        <v>277.21800000000002</v>
      </c>
      <c r="J8954" s="16">
        <v>5.67</v>
      </c>
      <c r="K8954" s="16">
        <v>1258</v>
      </c>
      <c r="L8954" s="16">
        <f t="shared" si="202"/>
        <v>5.67</v>
      </c>
      <c r="M8954" s="16">
        <f t="shared" si="203"/>
        <v>1258</v>
      </c>
    </row>
    <row r="8955" spans="1:13" x14ac:dyDescent="0.2">
      <c r="A8955" s="77">
        <f t="shared" si="201"/>
        <v>44496</v>
      </c>
      <c r="B8955" s="16">
        <v>0</v>
      </c>
      <c r="C8955" s="40">
        <v>88.585999999999999</v>
      </c>
      <c r="D8955" s="16">
        <v>26.338000000000001</v>
      </c>
      <c r="E8955" s="16">
        <v>23.94</v>
      </c>
      <c r="F8955" s="16">
        <v>28.31</v>
      </c>
      <c r="G8955" s="16">
        <v>5.5289999999999999</v>
      </c>
      <c r="H8955" s="16">
        <v>19.55</v>
      </c>
      <c r="I8955" s="3">
        <v>246.91900000000001</v>
      </c>
      <c r="J8955" s="16">
        <v>19.53</v>
      </c>
      <c r="K8955" s="16">
        <v>1153</v>
      </c>
      <c r="L8955" s="16">
        <f t="shared" si="202"/>
        <v>19.53</v>
      </c>
      <c r="M8955" s="16">
        <f t="shared" si="203"/>
        <v>1153</v>
      </c>
    </row>
    <row r="8956" spans="1:13" x14ac:dyDescent="0.2">
      <c r="A8956" s="77">
        <f t="shared" si="201"/>
        <v>44497</v>
      </c>
      <c r="B8956" s="16">
        <v>0</v>
      </c>
      <c r="C8956" s="40">
        <v>90.638999999999996</v>
      </c>
      <c r="D8956" s="16">
        <v>26.065999999999999</v>
      </c>
      <c r="E8956" s="16">
        <v>24.5</v>
      </c>
      <c r="F8956" s="16">
        <v>28.21</v>
      </c>
      <c r="G8956" s="16">
        <v>2.4510000000000001</v>
      </c>
      <c r="H8956" s="16">
        <v>13.34</v>
      </c>
      <c r="I8956" s="3">
        <v>101.23399999999999</v>
      </c>
      <c r="J8956" s="16">
        <v>14.928000000000001</v>
      </c>
      <c r="K8956" s="16">
        <v>1100</v>
      </c>
      <c r="L8956" s="16">
        <f t="shared" si="202"/>
        <v>14.928000000000001</v>
      </c>
      <c r="M8956" s="16">
        <f t="shared" si="203"/>
        <v>1100</v>
      </c>
    </row>
    <row r="8957" spans="1:13" x14ac:dyDescent="0.2">
      <c r="A8957" s="77">
        <f t="shared" si="201"/>
        <v>44498</v>
      </c>
      <c r="B8957" s="16">
        <v>0</v>
      </c>
      <c r="C8957" s="40">
        <v>90.087999999999994</v>
      </c>
      <c r="D8957" s="16">
        <v>25.29</v>
      </c>
      <c r="E8957" s="16">
        <v>22.54</v>
      </c>
      <c r="F8957" s="16">
        <v>29.02</v>
      </c>
      <c r="G8957" s="16">
        <v>2.5510000000000002</v>
      </c>
      <c r="H8957" s="16">
        <v>25.4</v>
      </c>
      <c r="I8957" s="3">
        <v>67.751000000000005</v>
      </c>
      <c r="J8957" s="16">
        <v>15.058999999999999</v>
      </c>
      <c r="K8957" s="16">
        <v>1256</v>
      </c>
      <c r="L8957" s="16">
        <f t="shared" si="202"/>
        <v>15.058999999999999</v>
      </c>
      <c r="M8957" s="16">
        <f t="shared" si="203"/>
        <v>1256</v>
      </c>
    </row>
    <row r="8958" spans="1:13" x14ac:dyDescent="0.2">
      <c r="A8958" s="77">
        <f t="shared" si="201"/>
        <v>44499</v>
      </c>
      <c r="B8958" s="16">
        <v>0</v>
      </c>
      <c r="C8958" s="40">
        <v>87.162999999999997</v>
      </c>
      <c r="D8958" s="16">
        <v>25.527000000000001</v>
      </c>
      <c r="E8958" s="16">
        <v>22.8</v>
      </c>
      <c r="F8958" s="16">
        <v>29.47</v>
      </c>
      <c r="G8958" s="16">
        <v>2.8010000000000002</v>
      </c>
      <c r="H8958" s="16">
        <v>16.02</v>
      </c>
      <c r="I8958" s="3">
        <v>93.316000000000003</v>
      </c>
      <c r="J8958" s="16">
        <v>20.52</v>
      </c>
      <c r="K8958" s="16">
        <v>1246</v>
      </c>
      <c r="L8958" s="16">
        <f t="shared" si="202"/>
        <v>20.52</v>
      </c>
      <c r="M8958" s="16">
        <f t="shared" si="203"/>
        <v>1246</v>
      </c>
    </row>
    <row r="8959" spans="1:13" x14ac:dyDescent="0.2">
      <c r="A8959" s="77">
        <f t="shared" si="201"/>
        <v>44500</v>
      </c>
      <c r="B8959" s="16">
        <v>70.11</v>
      </c>
      <c r="C8959" s="40">
        <v>95.435000000000002</v>
      </c>
      <c r="D8959" s="16">
        <v>23.690999999999999</v>
      </c>
      <c r="E8959" s="16">
        <v>21.71</v>
      </c>
      <c r="F8959" s="16">
        <v>25.22</v>
      </c>
      <c r="G8959" s="16">
        <v>4.7839999999999998</v>
      </c>
      <c r="H8959" s="16">
        <v>20.82</v>
      </c>
      <c r="I8959" s="3">
        <v>187.28200000000001</v>
      </c>
      <c r="J8959" s="16">
        <v>4.22</v>
      </c>
      <c r="K8959" s="16">
        <v>291.7</v>
      </c>
      <c r="L8959" s="16">
        <f t="shared" si="202"/>
        <v>4.22</v>
      </c>
      <c r="M8959" s="16">
        <f t="shared" si="203"/>
        <v>291.7</v>
      </c>
    </row>
    <row r="8960" spans="1:13" x14ac:dyDescent="0.2">
      <c r="A8960" s="77">
        <f t="shared" si="201"/>
        <v>44501</v>
      </c>
      <c r="B8960" s="16">
        <v>81.792000000000002</v>
      </c>
      <c r="C8960" s="40">
        <v>97.09</v>
      </c>
      <c r="D8960" s="16">
        <v>23.469000000000001</v>
      </c>
      <c r="E8960" s="16">
        <v>22.47</v>
      </c>
      <c r="F8960" s="16">
        <v>24.46</v>
      </c>
      <c r="G8960" s="16">
        <v>4.2610000000000001</v>
      </c>
      <c r="H8960" s="16">
        <v>28.26</v>
      </c>
      <c r="I8960" s="1">
        <v>160.375</v>
      </c>
      <c r="J8960" s="16">
        <v>5.8419999999999996</v>
      </c>
      <c r="K8960" s="16">
        <v>420.4</v>
      </c>
      <c r="L8960" s="16">
        <f t="shared" si="202"/>
        <v>5.8419999999999996</v>
      </c>
      <c r="M8960" s="16">
        <f t="shared" si="203"/>
        <v>420.4</v>
      </c>
    </row>
    <row r="8961" spans="1:13" x14ac:dyDescent="0.2">
      <c r="A8961" s="77">
        <f t="shared" si="201"/>
        <v>44502</v>
      </c>
      <c r="B8961" s="16">
        <v>1.016</v>
      </c>
      <c r="C8961" s="40">
        <v>92.626999999999995</v>
      </c>
      <c r="D8961" s="16">
        <v>24.704000000000001</v>
      </c>
      <c r="E8961" s="16">
        <v>23.19</v>
      </c>
      <c r="F8961" s="16">
        <v>27.97</v>
      </c>
      <c r="G8961" s="16">
        <v>3.3370000000000002</v>
      </c>
      <c r="H8961" s="16">
        <v>16.579999999999998</v>
      </c>
      <c r="I8961" s="1">
        <v>83.263000000000005</v>
      </c>
      <c r="J8961" s="16">
        <v>16.491</v>
      </c>
      <c r="K8961" s="16">
        <v>1545</v>
      </c>
      <c r="L8961" s="16">
        <f t="shared" si="202"/>
        <v>16.491</v>
      </c>
      <c r="M8961" s="16">
        <f t="shared" si="203"/>
        <v>1545</v>
      </c>
    </row>
    <row r="8962" spans="1:13" x14ac:dyDescent="0.2">
      <c r="A8962" s="77">
        <f t="shared" si="201"/>
        <v>44503</v>
      </c>
      <c r="B8962" s="16">
        <v>9.6519999999999992</v>
      </c>
      <c r="C8962" s="40">
        <v>91.680999999999997</v>
      </c>
      <c r="D8962" s="16">
        <v>24.47</v>
      </c>
      <c r="E8962" s="16">
        <v>22.87</v>
      </c>
      <c r="F8962" s="16">
        <v>28.09</v>
      </c>
      <c r="G8962" s="16">
        <v>5.0590000000000002</v>
      </c>
      <c r="H8962" s="16">
        <v>18.350000000000001</v>
      </c>
      <c r="I8962" s="1">
        <v>208.90299999999999</v>
      </c>
      <c r="J8962" s="16">
        <v>15.5</v>
      </c>
      <c r="K8962" s="16">
        <v>1222</v>
      </c>
      <c r="L8962" s="16">
        <f t="shared" si="202"/>
        <v>15.5</v>
      </c>
      <c r="M8962" s="16">
        <f t="shared" si="203"/>
        <v>1222</v>
      </c>
    </row>
    <row r="8963" spans="1:13" x14ac:dyDescent="0.2">
      <c r="A8963" s="77">
        <f t="shared" si="201"/>
        <v>44504</v>
      </c>
      <c r="B8963" s="16">
        <v>0</v>
      </c>
      <c r="C8963" s="40">
        <v>88.283000000000001</v>
      </c>
      <c r="D8963" s="16">
        <v>25.39</v>
      </c>
      <c r="E8963" s="16">
        <v>22.99</v>
      </c>
      <c r="F8963" s="16">
        <v>28.08</v>
      </c>
      <c r="G8963" s="16">
        <v>4.8949999999999996</v>
      </c>
      <c r="H8963" s="16">
        <v>19.09</v>
      </c>
      <c r="I8963" s="1">
        <v>242.066</v>
      </c>
      <c r="J8963" s="16">
        <v>22.11</v>
      </c>
      <c r="K8963" s="16">
        <v>1254</v>
      </c>
      <c r="L8963" s="16">
        <f t="shared" si="202"/>
        <v>22.11</v>
      </c>
      <c r="M8963" s="16">
        <f t="shared" si="203"/>
        <v>1254</v>
      </c>
    </row>
    <row r="8964" spans="1:13" x14ac:dyDescent="0.2">
      <c r="A8964" s="77">
        <f t="shared" si="201"/>
        <v>44505</v>
      </c>
      <c r="B8964" s="16">
        <v>0</v>
      </c>
      <c r="C8964" s="40">
        <v>87.161000000000001</v>
      </c>
      <c r="D8964" s="16">
        <v>25.911000000000001</v>
      </c>
      <c r="E8964" s="16">
        <v>23.46</v>
      </c>
      <c r="F8964" s="16">
        <v>28.42</v>
      </c>
      <c r="G8964" s="16">
        <v>4.32</v>
      </c>
      <c r="H8964" s="16">
        <v>17.600000000000001</v>
      </c>
      <c r="I8964" s="1">
        <v>248.72</v>
      </c>
      <c r="J8964" s="16">
        <v>21.05</v>
      </c>
      <c r="K8964" s="16">
        <v>1312</v>
      </c>
      <c r="L8964" s="16">
        <f t="shared" si="202"/>
        <v>21.05</v>
      </c>
      <c r="M8964" s="16">
        <f t="shared" si="203"/>
        <v>1312</v>
      </c>
    </row>
    <row r="8965" spans="1:13" x14ac:dyDescent="0.2">
      <c r="A8965" s="77">
        <f t="shared" si="201"/>
        <v>44506</v>
      </c>
      <c r="B8965" s="16">
        <v>3.81</v>
      </c>
      <c r="C8965" s="40">
        <v>90.528000000000006</v>
      </c>
      <c r="D8965" s="16">
        <v>25.922000000000001</v>
      </c>
      <c r="E8965" s="16">
        <v>23.73</v>
      </c>
      <c r="F8965" s="16">
        <v>28.16</v>
      </c>
      <c r="G8965" s="16">
        <v>5.74</v>
      </c>
      <c r="H8965" s="16">
        <v>17.850000000000001</v>
      </c>
      <c r="I8965" s="1">
        <v>251.715</v>
      </c>
      <c r="J8965" s="16">
        <v>18.760000000000002</v>
      </c>
      <c r="K8965" s="16">
        <v>1334</v>
      </c>
      <c r="L8965" s="16">
        <f t="shared" si="202"/>
        <v>18.760000000000002</v>
      </c>
      <c r="M8965" s="16">
        <f t="shared" si="203"/>
        <v>1334</v>
      </c>
    </row>
    <row r="8966" spans="1:13" x14ac:dyDescent="0.2">
      <c r="A8966" s="77">
        <f t="shared" si="201"/>
        <v>44507</v>
      </c>
      <c r="B8966" s="16">
        <v>38.353999999999999</v>
      </c>
      <c r="C8966" s="40">
        <v>95.731999999999999</v>
      </c>
      <c r="D8966" s="16">
        <v>24.744</v>
      </c>
      <c r="E8966" s="16">
        <v>22.8</v>
      </c>
      <c r="F8966" s="16">
        <v>26.5</v>
      </c>
      <c r="G8966" s="16">
        <v>7.1859999999999999</v>
      </c>
      <c r="H8966" s="16">
        <v>23.57</v>
      </c>
      <c r="I8966" s="1">
        <v>245.285</v>
      </c>
      <c r="J8966" s="16">
        <v>9.5169999999999995</v>
      </c>
      <c r="K8966" s="16">
        <v>607.1</v>
      </c>
      <c r="L8966" s="16">
        <f t="shared" si="202"/>
        <v>9.5169999999999995</v>
      </c>
      <c r="M8966" s="16">
        <f t="shared" si="203"/>
        <v>607.1</v>
      </c>
    </row>
    <row r="8967" spans="1:13" x14ac:dyDescent="0.2">
      <c r="A8967" s="77">
        <f t="shared" si="201"/>
        <v>44508</v>
      </c>
      <c r="B8967" s="16">
        <v>40.386000000000003</v>
      </c>
      <c r="C8967" s="40">
        <v>98.091999999999999</v>
      </c>
      <c r="D8967" s="16">
        <v>23.808</v>
      </c>
      <c r="E8967" s="16">
        <v>22.03</v>
      </c>
      <c r="F8967" s="16">
        <v>25.33</v>
      </c>
      <c r="G8967" s="16">
        <v>7.5869999999999997</v>
      </c>
      <c r="H8967" s="16">
        <v>23.81</v>
      </c>
      <c r="I8967" s="1">
        <v>252.42400000000001</v>
      </c>
      <c r="J8967" s="16">
        <v>3.3220000000000001</v>
      </c>
      <c r="K8967" s="16">
        <v>247.9</v>
      </c>
      <c r="L8967" s="16">
        <f t="shared" si="202"/>
        <v>3.3220000000000001</v>
      </c>
      <c r="M8967" s="16">
        <f t="shared" si="203"/>
        <v>247.9</v>
      </c>
    </row>
    <row r="8968" spans="1:13" x14ac:dyDescent="0.2">
      <c r="A8968" s="77">
        <f t="shared" si="201"/>
        <v>44509</v>
      </c>
      <c r="B8968" s="16">
        <v>16.510000000000002</v>
      </c>
      <c r="C8968" s="40">
        <v>96.156000000000006</v>
      </c>
      <c r="D8968" s="16">
        <v>23.587</v>
      </c>
      <c r="E8968" s="16">
        <v>21.08</v>
      </c>
      <c r="F8968" s="16">
        <v>26.12</v>
      </c>
      <c r="G8968" s="16">
        <v>7.2359999999999998</v>
      </c>
      <c r="H8968" s="16">
        <v>22.09</v>
      </c>
      <c r="I8968" s="1">
        <v>242.74700000000001</v>
      </c>
      <c r="J8968" s="16">
        <v>13.313000000000001</v>
      </c>
      <c r="K8968" s="16">
        <v>1241</v>
      </c>
      <c r="L8968" s="16">
        <f t="shared" si="202"/>
        <v>13.313000000000001</v>
      </c>
      <c r="M8968" s="16">
        <f t="shared" si="203"/>
        <v>1241</v>
      </c>
    </row>
    <row r="8969" spans="1:13" x14ac:dyDescent="0.2">
      <c r="A8969" s="77">
        <f t="shared" si="201"/>
        <v>44510</v>
      </c>
      <c r="B8969" s="16">
        <v>4.3179999999999996</v>
      </c>
      <c r="C8969" s="40">
        <v>92.807000000000002</v>
      </c>
      <c r="D8969" s="16">
        <v>24.041</v>
      </c>
      <c r="E8969" s="16">
        <v>22.01</v>
      </c>
      <c r="F8969" s="16">
        <v>26.02</v>
      </c>
      <c r="G8969" s="16">
        <v>7.3079999999999998</v>
      </c>
      <c r="H8969" s="16">
        <v>18.87</v>
      </c>
      <c r="I8969" s="1">
        <v>258.11099999999999</v>
      </c>
      <c r="J8969" s="16">
        <v>11.662000000000001</v>
      </c>
      <c r="K8969" s="16">
        <v>1191</v>
      </c>
      <c r="L8969" s="16">
        <f t="shared" si="202"/>
        <v>11.662000000000001</v>
      </c>
      <c r="M8969" s="16">
        <f t="shared" si="203"/>
        <v>1191</v>
      </c>
    </row>
    <row r="8970" spans="1:13" x14ac:dyDescent="0.2">
      <c r="A8970" s="77">
        <f t="shared" si="201"/>
        <v>44511</v>
      </c>
      <c r="B8970" s="16">
        <v>12.192</v>
      </c>
      <c r="C8970" s="40">
        <v>92.86</v>
      </c>
      <c r="D8970" s="16">
        <v>24.925000000000001</v>
      </c>
      <c r="E8970" s="16">
        <v>22.97</v>
      </c>
      <c r="F8970" s="16">
        <v>27.37</v>
      </c>
      <c r="G8970" s="16">
        <v>6.6559999999999997</v>
      </c>
      <c r="H8970" s="16">
        <v>19.93</v>
      </c>
      <c r="I8970" s="1">
        <v>243.04900000000001</v>
      </c>
      <c r="J8970" s="16">
        <v>21.373000000000001</v>
      </c>
      <c r="K8970" s="16">
        <v>1193</v>
      </c>
      <c r="L8970" s="16">
        <f t="shared" si="202"/>
        <v>21.373000000000001</v>
      </c>
      <c r="M8970" s="16">
        <f t="shared" si="203"/>
        <v>1193</v>
      </c>
    </row>
    <row r="8971" spans="1:13" x14ac:dyDescent="0.2">
      <c r="A8971" s="77">
        <f t="shared" si="201"/>
        <v>44512</v>
      </c>
      <c r="B8971" s="16">
        <v>4.3179999999999996</v>
      </c>
      <c r="C8971" s="40">
        <v>96.55</v>
      </c>
      <c r="D8971" s="16">
        <v>24.454000000000001</v>
      </c>
      <c r="E8971" s="16">
        <v>22.91</v>
      </c>
      <c r="F8971" s="16">
        <v>27.36</v>
      </c>
      <c r="G8971" s="16">
        <v>7.9960000000000004</v>
      </c>
      <c r="H8971" s="16">
        <v>21.24</v>
      </c>
      <c r="I8971" s="1">
        <v>228.928</v>
      </c>
      <c r="J8971" s="16">
        <v>16.943000000000001</v>
      </c>
      <c r="K8971" s="16">
        <v>1343</v>
      </c>
      <c r="L8971" s="16">
        <f t="shared" si="202"/>
        <v>16.943000000000001</v>
      </c>
      <c r="M8971" s="16">
        <f t="shared" si="203"/>
        <v>1343</v>
      </c>
    </row>
    <row r="8972" spans="1:13" x14ac:dyDescent="0.2">
      <c r="A8972" s="77">
        <f t="shared" si="201"/>
        <v>44513</v>
      </c>
      <c r="B8972" s="16">
        <v>2.794</v>
      </c>
      <c r="C8972" s="40">
        <v>95.626999999999995</v>
      </c>
      <c r="D8972" s="16">
        <v>24.587</v>
      </c>
      <c r="E8972" s="16">
        <v>23.16</v>
      </c>
      <c r="F8972" s="16">
        <v>27.19</v>
      </c>
      <c r="G8972" s="16">
        <v>7.54</v>
      </c>
      <c r="H8972" s="16">
        <v>22.4</v>
      </c>
      <c r="I8972" s="1">
        <v>231.262</v>
      </c>
      <c r="J8972" s="16">
        <v>16.904</v>
      </c>
      <c r="K8972" s="16">
        <v>1380</v>
      </c>
      <c r="L8972" s="16">
        <f t="shared" si="202"/>
        <v>16.904</v>
      </c>
      <c r="M8972" s="16">
        <f t="shared" si="203"/>
        <v>1380</v>
      </c>
    </row>
    <row r="8973" spans="1:13" x14ac:dyDescent="0.2">
      <c r="A8973" s="77">
        <f t="shared" si="201"/>
        <v>44514</v>
      </c>
      <c r="B8973" s="16">
        <v>3.81</v>
      </c>
      <c r="C8973" s="40">
        <v>91.418999999999997</v>
      </c>
      <c r="D8973" s="16">
        <v>24.922999999999998</v>
      </c>
      <c r="E8973" s="16">
        <v>22.75</v>
      </c>
      <c r="F8973" s="16">
        <v>27.12</v>
      </c>
      <c r="G8973" s="16">
        <v>7.5750000000000002</v>
      </c>
      <c r="H8973" s="16">
        <v>22.33</v>
      </c>
      <c r="I8973" s="1">
        <v>239.12799999999999</v>
      </c>
      <c r="J8973" s="16">
        <v>19.062000000000001</v>
      </c>
      <c r="K8973" s="16">
        <v>1357</v>
      </c>
      <c r="L8973" s="16">
        <f t="shared" si="202"/>
        <v>19.062000000000001</v>
      </c>
      <c r="M8973" s="16">
        <f t="shared" si="203"/>
        <v>1357</v>
      </c>
    </row>
    <row r="8974" spans="1:13" x14ac:dyDescent="0.2">
      <c r="A8974" s="77">
        <f t="shared" si="201"/>
        <v>44515</v>
      </c>
      <c r="B8974" s="16">
        <v>23.622</v>
      </c>
      <c r="C8974" s="40">
        <v>93.474000000000004</v>
      </c>
      <c r="D8974" s="16">
        <v>24.658000000000001</v>
      </c>
      <c r="E8974" s="16">
        <v>22.47</v>
      </c>
      <c r="F8974" s="16">
        <v>27.71</v>
      </c>
      <c r="G8974" s="16">
        <v>6.4249999999999998</v>
      </c>
      <c r="H8974" s="16">
        <v>20.71</v>
      </c>
      <c r="I8974" s="1">
        <v>269.80500000000001</v>
      </c>
      <c r="J8974" s="16">
        <v>20.420999999999999</v>
      </c>
      <c r="K8974" s="16">
        <v>1340</v>
      </c>
      <c r="L8974" s="16">
        <f t="shared" si="202"/>
        <v>20.420999999999999</v>
      </c>
      <c r="M8974" s="16">
        <f t="shared" si="203"/>
        <v>1340</v>
      </c>
    </row>
    <row r="8975" spans="1:13" x14ac:dyDescent="0.2">
      <c r="A8975" s="77">
        <f t="shared" si="201"/>
        <v>44516</v>
      </c>
      <c r="B8975" s="16">
        <v>21.59</v>
      </c>
      <c r="C8975" s="40">
        <v>96.819000000000003</v>
      </c>
      <c r="D8975" s="16">
        <v>24.498999999999999</v>
      </c>
      <c r="E8975" s="16">
        <v>23.18</v>
      </c>
      <c r="F8975" s="16">
        <v>27.03</v>
      </c>
      <c r="G8975" s="16">
        <v>7.702</v>
      </c>
      <c r="H8975" s="16">
        <v>25.93</v>
      </c>
      <c r="I8975" s="1">
        <v>227.47900000000001</v>
      </c>
      <c r="J8975" s="16">
        <v>17.913</v>
      </c>
      <c r="K8975" s="16">
        <v>1339</v>
      </c>
      <c r="L8975" s="16">
        <f t="shared" si="202"/>
        <v>17.913</v>
      </c>
      <c r="M8975" s="16">
        <f t="shared" si="203"/>
        <v>1339</v>
      </c>
    </row>
    <row r="8976" spans="1:13" x14ac:dyDescent="0.2">
      <c r="A8976" s="77">
        <f t="shared" si="201"/>
        <v>44517</v>
      </c>
      <c r="B8976" s="16">
        <v>1.524</v>
      </c>
      <c r="C8976" s="40">
        <v>96.921000000000006</v>
      </c>
      <c r="D8976" s="16">
        <v>24.481000000000002</v>
      </c>
      <c r="E8976" s="16">
        <v>23.36</v>
      </c>
      <c r="F8976" s="16">
        <v>26.7</v>
      </c>
      <c r="G8976" s="16">
        <v>7.4850000000000003</v>
      </c>
      <c r="H8976" s="16">
        <v>26.71</v>
      </c>
      <c r="I8976" s="1">
        <v>225.441</v>
      </c>
      <c r="J8976" s="16">
        <v>16.190999999999999</v>
      </c>
      <c r="K8976" s="16">
        <v>1446</v>
      </c>
      <c r="L8976" s="16">
        <f t="shared" si="202"/>
        <v>16.190999999999999</v>
      </c>
      <c r="M8976" s="16">
        <f t="shared" si="203"/>
        <v>1446</v>
      </c>
    </row>
    <row r="8977" spans="1:13" x14ac:dyDescent="0.2">
      <c r="A8977" s="77">
        <f t="shared" ref="A8977:A9020" si="204">A8976+1</f>
        <v>44518</v>
      </c>
      <c r="B8977" s="16">
        <v>0.254</v>
      </c>
      <c r="C8977" s="40">
        <v>94.260999999999996</v>
      </c>
      <c r="D8977" s="16">
        <v>25.347000000000001</v>
      </c>
      <c r="E8977" s="16">
        <v>23.88</v>
      </c>
      <c r="F8977" s="16">
        <v>27.18</v>
      </c>
      <c r="G8977" s="16">
        <v>5.9749999999999996</v>
      </c>
      <c r="H8977" s="16">
        <v>17</v>
      </c>
      <c r="I8977" s="1">
        <v>238.26400000000001</v>
      </c>
      <c r="J8977" s="16">
        <v>13.023999999999999</v>
      </c>
      <c r="K8977" s="16">
        <v>1026</v>
      </c>
      <c r="L8977" s="16">
        <f t="shared" si="202"/>
        <v>13.023999999999999</v>
      </c>
      <c r="M8977" s="16">
        <f t="shared" si="203"/>
        <v>1026</v>
      </c>
    </row>
    <row r="8978" spans="1:13" x14ac:dyDescent="0.2">
      <c r="A8978" s="77">
        <f t="shared" si="204"/>
        <v>44519</v>
      </c>
      <c r="B8978" s="16">
        <v>9.3979999999999997</v>
      </c>
      <c r="C8978" s="40">
        <v>93.707999999999998</v>
      </c>
      <c r="D8978" s="16">
        <v>25.33</v>
      </c>
      <c r="E8978" s="16">
        <v>22.77</v>
      </c>
      <c r="F8978" s="16">
        <v>27.67</v>
      </c>
      <c r="G8978" s="16">
        <v>6.1520000000000001</v>
      </c>
      <c r="H8978" s="16">
        <v>20.82</v>
      </c>
      <c r="I8978" s="1">
        <v>271.57900000000001</v>
      </c>
      <c r="J8978" s="16">
        <v>16.914999999999999</v>
      </c>
      <c r="K8978" s="16">
        <v>1344</v>
      </c>
      <c r="L8978" s="16">
        <f t="shared" si="202"/>
        <v>16.914999999999999</v>
      </c>
      <c r="M8978" s="16">
        <f t="shared" si="203"/>
        <v>1344</v>
      </c>
    </row>
    <row r="8979" spans="1:13" x14ac:dyDescent="0.2">
      <c r="A8979" s="77">
        <f t="shared" si="204"/>
        <v>44520</v>
      </c>
      <c r="B8979" s="16">
        <v>6.6040000000000001</v>
      </c>
      <c r="C8979" s="40">
        <v>96.253</v>
      </c>
      <c r="D8979" s="16">
        <v>24.619</v>
      </c>
      <c r="E8979" s="16">
        <v>23.27</v>
      </c>
      <c r="F8979" s="16">
        <v>26.95</v>
      </c>
      <c r="G8979" s="16">
        <v>5.8209999999999997</v>
      </c>
      <c r="H8979" s="16">
        <v>20.07</v>
      </c>
      <c r="I8979" s="1">
        <v>228.99600000000001</v>
      </c>
      <c r="J8979" s="16">
        <v>10.829000000000001</v>
      </c>
      <c r="K8979" s="16">
        <v>1028</v>
      </c>
      <c r="L8979" s="16">
        <f t="shared" si="202"/>
        <v>10.829000000000001</v>
      </c>
      <c r="M8979" s="16">
        <f t="shared" si="203"/>
        <v>1028</v>
      </c>
    </row>
    <row r="8980" spans="1:13" x14ac:dyDescent="0.2">
      <c r="A8980" s="77">
        <f t="shared" si="204"/>
        <v>44521</v>
      </c>
      <c r="B8980" s="16">
        <v>42.921999999999997</v>
      </c>
      <c r="C8980" s="40">
        <v>93.882999999999996</v>
      </c>
      <c r="D8980" s="16">
        <v>24.385999999999999</v>
      </c>
      <c r="E8980" s="16">
        <v>22.53</v>
      </c>
      <c r="F8980" s="16">
        <v>28.71</v>
      </c>
      <c r="G8980" s="16">
        <v>4.3330000000000002</v>
      </c>
      <c r="H8980" s="16">
        <v>19.23</v>
      </c>
      <c r="I8980" s="1">
        <v>167.00200000000001</v>
      </c>
      <c r="J8980" s="16">
        <v>11.987</v>
      </c>
      <c r="K8980" s="16">
        <v>1234</v>
      </c>
      <c r="L8980" s="16">
        <f t="shared" si="202"/>
        <v>11.987</v>
      </c>
      <c r="M8980" s="16">
        <f t="shared" si="203"/>
        <v>1234</v>
      </c>
    </row>
    <row r="8981" spans="1:13" x14ac:dyDescent="0.2">
      <c r="A8981" s="77">
        <f t="shared" si="204"/>
        <v>44522</v>
      </c>
      <c r="B8981" s="16">
        <v>36.834000000000003</v>
      </c>
      <c r="C8981" s="40">
        <v>97.260999999999996</v>
      </c>
      <c r="D8981" s="16">
        <v>23.89</v>
      </c>
      <c r="E8981" s="16">
        <v>22.35</v>
      </c>
      <c r="F8981" s="16">
        <v>25.56</v>
      </c>
      <c r="G8981" s="16">
        <v>5.7830000000000004</v>
      </c>
      <c r="H8981" s="16">
        <v>18.66</v>
      </c>
      <c r="I8981" s="1">
        <v>242.67500000000001</v>
      </c>
      <c r="J8981" s="16">
        <v>12.114000000000001</v>
      </c>
      <c r="K8981" s="16">
        <v>1470</v>
      </c>
      <c r="L8981" s="16">
        <f t="shared" si="202"/>
        <v>12.114000000000001</v>
      </c>
      <c r="M8981" s="16">
        <f t="shared" si="203"/>
        <v>1470</v>
      </c>
    </row>
    <row r="8982" spans="1:13" x14ac:dyDescent="0.2">
      <c r="A8982" s="77">
        <f t="shared" si="204"/>
        <v>44523</v>
      </c>
      <c r="B8982" s="16">
        <v>62.991999999999997</v>
      </c>
      <c r="C8982" s="40">
        <v>99.680999999999997</v>
      </c>
      <c r="D8982" s="16">
        <v>22.696000000000002</v>
      </c>
      <c r="E8982" s="16">
        <v>21.89</v>
      </c>
      <c r="F8982" s="16">
        <v>23.71</v>
      </c>
      <c r="G8982" s="16">
        <v>6.6980000000000004</v>
      </c>
      <c r="H8982" s="16">
        <v>23.5</v>
      </c>
      <c r="I8982" s="1">
        <v>244.39699999999999</v>
      </c>
      <c r="J8982" s="16">
        <v>3.6030000000000002</v>
      </c>
      <c r="K8982" s="16">
        <v>238.2</v>
      </c>
      <c r="L8982" s="16">
        <f t="shared" si="202"/>
        <v>3.6030000000000002</v>
      </c>
      <c r="M8982" s="16">
        <f t="shared" si="203"/>
        <v>238.2</v>
      </c>
    </row>
    <row r="8983" spans="1:13" x14ac:dyDescent="0.2">
      <c r="A8983" s="77">
        <f t="shared" si="204"/>
        <v>44524</v>
      </c>
      <c r="B8983" s="16">
        <v>103.628</v>
      </c>
      <c r="C8983" s="40">
        <v>99.546999999999997</v>
      </c>
      <c r="D8983" s="16">
        <v>22.99</v>
      </c>
      <c r="E8983" s="16">
        <v>21.6</v>
      </c>
      <c r="F8983" s="16">
        <v>25.49</v>
      </c>
      <c r="G8983" s="16">
        <v>6.351</v>
      </c>
      <c r="H8983" s="16">
        <v>21.24</v>
      </c>
      <c r="I8983" s="1">
        <v>230.42099999999999</v>
      </c>
      <c r="J8983" s="16">
        <v>6.2590000000000003</v>
      </c>
      <c r="K8983" s="16">
        <v>1312</v>
      </c>
      <c r="L8983" s="16">
        <f t="shared" si="202"/>
        <v>6.2590000000000003</v>
      </c>
      <c r="M8983" s="16">
        <f t="shared" si="203"/>
        <v>1312</v>
      </c>
    </row>
    <row r="8984" spans="1:13" x14ac:dyDescent="0.2">
      <c r="A8984" s="77">
        <f t="shared" si="204"/>
        <v>44525</v>
      </c>
      <c r="B8984" s="16">
        <v>11.176</v>
      </c>
      <c r="C8984" s="40">
        <v>98.680999999999997</v>
      </c>
      <c r="D8984" s="16">
        <v>23.739000000000001</v>
      </c>
      <c r="E8984" s="16">
        <v>22.64</v>
      </c>
      <c r="F8984" s="16">
        <v>25.85</v>
      </c>
      <c r="G8984" s="16">
        <v>7.8259999999999996</v>
      </c>
      <c r="H8984" s="16">
        <v>25.44</v>
      </c>
      <c r="I8984" s="1">
        <v>232.476</v>
      </c>
      <c r="J8984" s="16">
        <v>12.923</v>
      </c>
      <c r="K8984" s="16">
        <v>1389</v>
      </c>
      <c r="L8984" s="16">
        <f t="shared" si="202"/>
        <v>12.923</v>
      </c>
      <c r="M8984" s="16">
        <f t="shared" si="203"/>
        <v>1389</v>
      </c>
    </row>
    <row r="8985" spans="1:13" x14ac:dyDescent="0.2">
      <c r="A8985" s="77">
        <f t="shared" si="204"/>
        <v>44526</v>
      </c>
      <c r="B8985" s="16">
        <v>34.793999999999997</v>
      </c>
      <c r="C8985" s="40">
        <v>97.834999999999994</v>
      </c>
      <c r="D8985" s="16">
        <v>23.795999999999999</v>
      </c>
      <c r="E8985" s="16">
        <v>22.32</v>
      </c>
      <c r="F8985" s="16">
        <v>26.3</v>
      </c>
      <c r="G8985" s="16">
        <v>6.6230000000000002</v>
      </c>
      <c r="H8985" s="16">
        <v>20</v>
      </c>
      <c r="I8985" s="1">
        <v>246.05500000000001</v>
      </c>
      <c r="J8985" s="16">
        <v>10.377000000000001</v>
      </c>
      <c r="K8985" s="16">
        <v>1409</v>
      </c>
      <c r="L8985" s="16">
        <f t="shared" si="202"/>
        <v>10.377000000000001</v>
      </c>
      <c r="M8985" s="16">
        <f t="shared" si="203"/>
        <v>1409</v>
      </c>
    </row>
    <row r="8986" spans="1:13" x14ac:dyDescent="0.2">
      <c r="A8986" s="77">
        <f t="shared" si="204"/>
        <v>44527</v>
      </c>
      <c r="B8986" s="16">
        <v>4.5720000000000001</v>
      </c>
      <c r="C8986" s="40">
        <v>93.844999999999999</v>
      </c>
      <c r="D8986" s="16">
        <v>24.004999999999999</v>
      </c>
      <c r="E8986" s="16">
        <v>21.09</v>
      </c>
      <c r="F8986" s="16">
        <v>26.25</v>
      </c>
      <c r="G8986" s="16">
        <v>6.2690000000000001</v>
      </c>
      <c r="H8986" s="16">
        <v>23.53</v>
      </c>
      <c r="I8986" s="1">
        <v>253.738</v>
      </c>
      <c r="J8986" s="16">
        <v>14.759</v>
      </c>
      <c r="K8986" s="16">
        <v>1430</v>
      </c>
      <c r="L8986" s="16">
        <f t="shared" si="202"/>
        <v>14.759</v>
      </c>
      <c r="M8986" s="16">
        <f t="shared" si="203"/>
        <v>1430</v>
      </c>
    </row>
    <row r="8987" spans="1:13" x14ac:dyDescent="0.2">
      <c r="A8987" s="77">
        <f t="shared" si="204"/>
        <v>44528</v>
      </c>
      <c r="B8987" s="16">
        <v>51.816000000000003</v>
      </c>
      <c r="C8987" s="40">
        <v>99.799000000000007</v>
      </c>
      <c r="D8987" s="16">
        <v>23.297999999999998</v>
      </c>
      <c r="E8987" s="16">
        <v>22.59</v>
      </c>
      <c r="F8987" s="16">
        <v>24.05</v>
      </c>
      <c r="G8987" s="16">
        <v>6.1369999999999996</v>
      </c>
      <c r="H8987" s="16">
        <v>22.01</v>
      </c>
      <c r="I8987" s="1">
        <v>229.40100000000001</v>
      </c>
      <c r="J8987" s="16">
        <v>2.4609999999999999</v>
      </c>
      <c r="K8987" s="16">
        <v>240.2</v>
      </c>
      <c r="L8987" s="16">
        <f t="shared" si="202"/>
        <v>2.4609999999999999</v>
      </c>
      <c r="M8987" s="16">
        <f t="shared" si="203"/>
        <v>240.2</v>
      </c>
    </row>
    <row r="8988" spans="1:13" x14ac:dyDescent="0.2">
      <c r="A8988" s="77">
        <f t="shared" si="204"/>
        <v>44529</v>
      </c>
      <c r="B8988" s="16">
        <v>50.543999999999997</v>
      </c>
      <c r="C8988" s="40">
        <v>99.468000000000004</v>
      </c>
      <c r="D8988" s="16">
        <v>24.09</v>
      </c>
      <c r="E8988" s="16">
        <v>22.2</v>
      </c>
      <c r="F8988" s="16">
        <v>25.14</v>
      </c>
      <c r="G8988" s="16">
        <v>6.6070000000000002</v>
      </c>
      <c r="H8988" s="16">
        <v>32.25</v>
      </c>
      <c r="I8988" s="1">
        <v>252.00700000000001</v>
      </c>
      <c r="J8988" s="16">
        <v>8.41</v>
      </c>
      <c r="K8988" s="16">
        <v>560.79999999999995</v>
      </c>
      <c r="L8988" s="16">
        <f t="shared" si="202"/>
        <v>8.41</v>
      </c>
      <c r="M8988" s="16">
        <f t="shared" si="203"/>
        <v>560.79999999999995</v>
      </c>
    </row>
    <row r="8989" spans="1:13" x14ac:dyDescent="0.2">
      <c r="A8989" s="77">
        <f t="shared" si="204"/>
        <v>44530</v>
      </c>
      <c r="B8989" s="16">
        <v>113.038</v>
      </c>
      <c r="C8989" s="40">
        <v>99.058999999999997</v>
      </c>
      <c r="D8989" s="16">
        <v>23.302</v>
      </c>
      <c r="E8989" s="16">
        <v>22.48</v>
      </c>
      <c r="F8989" s="16">
        <v>24.53</v>
      </c>
      <c r="G8989" s="16">
        <v>5.1269999999999998</v>
      </c>
      <c r="H8989" s="16">
        <v>24.24</v>
      </c>
      <c r="I8989" s="1">
        <v>223.309</v>
      </c>
      <c r="J8989" s="16">
        <v>2.2949999999999999</v>
      </c>
      <c r="K8989" s="16">
        <v>297.3</v>
      </c>
      <c r="L8989" s="16">
        <f t="shared" si="202"/>
        <v>2.2949999999999999</v>
      </c>
      <c r="M8989" s="16">
        <f t="shared" si="203"/>
        <v>297.3</v>
      </c>
    </row>
    <row r="8990" spans="1:13" x14ac:dyDescent="0.2">
      <c r="A8990" s="77">
        <f t="shared" si="204"/>
        <v>44531</v>
      </c>
      <c r="B8990" s="16">
        <v>40.131999999999998</v>
      </c>
      <c r="C8990" s="40">
        <v>98.8</v>
      </c>
      <c r="D8990" s="16">
        <v>23.19</v>
      </c>
      <c r="E8990" s="16">
        <v>21.81</v>
      </c>
      <c r="F8990" s="16">
        <v>23.85</v>
      </c>
      <c r="G8990" s="16">
        <v>6.23</v>
      </c>
      <c r="H8990" s="16">
        <v>22.01</v>
      </c>
      <c r="I8990" s="1">
        <v>218.16499999999999</v>
      </c>
      <c r="J8990" s="16">
        <v>4.2789999999999999</v>
      </c>
      <c r="K8990" s="16">
        <v>254.5</v>
      </c>
      <c r="L8990" s="16">
        <f t="shared" si="202"/>
        <v>4.2789999999999999</v>
      </c>
      <c r="M8990" s="16">
        <f t="shared" si="203"/>
        <v>254.5</v>
      </c>
    </row>
    <row r="8991" spans="1:13" x14ac:dyDescent="0.2">
      <c r="A8991" s="77">
        <f t="shared" si="204"/>
        <v>44532</v>
      </c>
      <c r="B8991" s="16">
        <v>8.89</v>
      </c>
      <c r="C8991" s="40">
        <v>93.786000000000001</v>
      </c>
      <c r="D8991" s="16">
        <v>25.346</v>
      </c>
      <c r="E8991" s="16">
        <v>23.84</v>
      </c>
      <c r="F8991" s="16">
        <v>27.14</v>
      </c>
      <c r="G8991" s="16">
        <v>7.8310000000000004</v>
      </c>
      <c r="H8991" s="16">
        <v>23</v>
      </c>
      <c r="I8991" s="1">
        <v>342.44900000000001</v>
      </c>
      <c r="J8991" s="16">
        <v>16.84</v>
      </c>
      <c r="K8991" s="16">
        <v>1230</v>
      </c>
      <c r="L8991" s="16">
        <f t="shared" si="202"/>
        <v>16.84</v>
      </c>
      <c r="M8991" s="16">
        <f t="shared" si="203"/>
        <v>1230</v>
      </c>
    </row>
    <row r="8992" spans="1:13" x14ac:dyDescent="0.2">
      <c r="A8992" s="77">
        <f t="shared" si="204"/>
        <v>44533</v>
      </c>
      <c r="B8992" s="16">
        <v>20.574000000000002</v>
      </c>
      <c r="C8992" s="40">
        <v>97.301000000000002</v>
      </c>
      <c r="D8992" s="16">
        <v>24.812000000000001</v>
      </c>
      <c r="E8992" s="16">
        <v>23.64</v>
      </c>
      <c r="F8992" s="16">
        <v>26.11</v>
      </c>
      <c r="G8992" s="16">
        <v>8.0950000000000006</v>
      </c>
      <c r="H8992" s="16">
        <v>30.59</v>
      </c>
      <c r="I8992" s="1">
        <v>259.16699999999997</v>
      </c>
      <c r="J8992" s="16">
        <v>13.896000000000001</v>
      </c>
      <c r="K8992" s="16">
        <v>1399</v>
      </c>
      <c r="L8992" s="16">
        <f t="shared" si="202"/>
        <v>13.896000000000001</v>
      </c>
      <c r="M8992" s="16">
        <f t="shared" si="203"/>
        <v>1399</v>
      </c>
    </row>
    <row r="8993" spans="1:13" x14ac:dyDescent="0.2">
      <c r="A8993" s="77">
        <f t="shared" si="204"/>
        <v>44534</v>
      </c>
      <c r="B8993" s="16">
        <v>1.524</v>
      </c>
      <c r="C8993" s="40">
        <v>92.831000000000003</v>
      </c>
      <c r="D8993" s="16">
        <v>26.065999999999999</v>
      </c>
      <c r="E8993" s="16">
        <v>24.53</v>
      </c>
      <c r="F8993" s="16">
        <v>27.49</v>
      </c>
      <c r="G8993" s="16">
        <v>8.8829999999999991</v>
      </c>
      <c r="H8993" s="16">
        <v>23.46</v>
      </c>
      <c r="I8993" s="1">
        <v>10.381</v>
      </c>
      <c r="J8993" s="16">
        <v>14.88</v>
      </c>
      <c r="K8993" s="16">
        <v>796.3</v>
      </c>
      <c r="L8993" s="16">
        <f t="shared" si="202"/>
        <v>14.88</v>
      </c>
      <c r="M8993" s="16">
        <f t="shared" si="203"/>
        <v>796.3</v>
      </c>
    </row>
    <row r="8994" spans="1:13" x14ac:dyDescent="0.2">
      <c r="A8994" s="77">
        <f t="shared" si="204"/>
        <v>44535</v>
      </c>
      <c r="B8994" s="16">
        <v>0</v>
      </c>
      <c r="C8994" s="40">
        <v>92.671000000000006</v>
      </c>
      <c r="D8994" s="16">
        <v>26.222000000000001</v>
      </c>
      <c r="E8994" s="16">
        <v>25.15</v>
      </c>
      <c r="F8994" s="16">
        <v>27.91</v>
      </c>
      <c r="G8994" s="16">
        <v>8.9039999999999999</v>
      </c>
      <c r="H8994" s="16">
        <v>29.81</v>
      </c>
      <c r="I8994" s="3">
        <v>17.962</v>
      </c>
      <c r="J8994" s="16">
        <v>20.234999999999999</v>
      </c>
      <c r="K8994" s="16">
        <v>1239</v>
      </c>
      <c r="L8994" s="16">
        <f t="shared" si="202"/>
        <v>20.234999999999999</v>
      </c>
      <c r="M8994" s="16">
        <f t="shared" si="203"/>
        <v>1239</v>
      </c>
    </row>
    <row r="8995" spans="1:13" x14ac:dyDescent="0.2">
      <c r="A8995" s="77">
        <f t="shared" si="204"/>
        <v>44536</v>
      </c>
      <c r="B8995" s="16">
        <v>0.254</v>
      </c>
      <c r="C8995" s="40">
        <v>93.63</v>
      </c>
      <c r="D8995" s="16">
        <v>26.045999999999999</v>
      </c>
      <c r="E8995" s="16">
        <v>25.12</v>
      </c>
      <c r="F8995" s="16">
        <v>27.42</v>
      </c>
      <c r="G8995" s="16">
        <v>8.7989999999999995</v>
      </c>
      <c r="H8995" s="16">
        <v>24.27</v>
      </c>
      <c r="I8995" s="3">
        <v>2.399</v>
      </c>
      <c r="J8995" s="16">
        <v>14.492000000000001</v>
      </c>
      <c r="K8995" s="16">
        <v>1094</v>
      </c>
      <c r="L8995" s="16">
        <f t="shared" si="202"/>
        <v>14.492000000000001</v>
      </c>
      <c r="M8995" s="16">
        <f t="shared" si="203"/>
        <v>1094</v>
      </c>
    </row>
    <row r="8996" spans="1:13" x14ac:dyDescent="0.2">
      <c r="A8996" s="77">
        <f t="shared" si="204"/>
        <v>44537</v>
      </c>
      <c r="B8996" s="16">
        <v>0</v>
      </c>
      <c r="C8996" s="40">
        <v>91.638999999999996</v>
      </c>
      <c r="D8996" s="16">
        <v>26.22</v>
      </c>
      <c r="E8996" s="16">
        <v>25.19</v>
      </c>
      <c r="F8996" s="16">
        <v>28.36</v>
      </c>
      <c r="G8996" s="16">
        <v>8.8629999999999995</v>
      </c>
      <c r="H8996" s="16">
        <v>23</v>
      </c>
      <c r="I8996" s="3">
        <v>359.97300000000001</v>
      </c>
      <c r="J8996" s="16">
        <v>19.600000000000001</v>
      </c>
      <c r="K8996" s="16">
        <v>1090</v>
      </c>
      <c r="L8996" s="16">
        <f t="shared" si="202"/>
        <v>19.600000000000001</v>
      </c>
      <c r="M8996" s="16">
        <f t="shared" si="203"/>
        <v>1090</v>
      </c>
    </row>
    <row r="8997" spans="1:13" x14ac:dyDescent="0.2">
      <c r="A8997" s="77">
        <f t="shared" si="204"/>
        <v>44538</v>
      </c>
      <c r="B8997" s="16">
        <v>0</v>
      </c>
      <c r="C8997" s="40">
        <v>89.623000000000005</v>
      </c>
      <c r="D8997" s="16">
        <v>26.116</v>
      </c>
      <c r="E8997" s="16">
        <v>25.39</v>
      </c>
      <c r="F8997" s="16">
        <v>27.67</v>
      </c>
      <c r="G8997" s="16">
        <v>11.122</v>
      </c>
      <c r="H8997" s="16">
        <v>26.21</v>
      </c>
      <c r="I8997" s="3">
        <v>2.972</v>
      </c>
      <c r="J8997" s="16">
        <v>19.102</v>
      </c>
      <c r="K8997" s="16">
        <v>1095</v>
      </c>
      <c r="L8997" s="16">
        <f t="shared" si="202"/>
        <v>19.102</v>
      </c>
      <c r="M8997" s="16">
        <f t="shared" si="203"/>
        <v>1095</v>
      </c>
    </row>
    <row r="8998" spans="1:13" x14ac:dyDescent="0.2">
      <c r="A8998" s="77">
        <f t="shared" si="204"/>
        <v>44539</v>
      </c>
      <c r="B8998" s="16">
        <v>1.27</v>
      </c>
      <c r="C8998" s="40">
        <v>89.48</v>
      </c>
      <c r="D8998" s="16">
        <v>25.876000000000001</v>
      </c>
      <c r="E8998" s="16">
        <v>24.57</v>
      </c>
      <c r="F8998" s="16">
        <v>27.47</v>
      </c>
      <c r="G8998" s="16">
        <v>11.395</v>
      </c>
      <c r="H8998" s="16">
        <v>28.96</v>
      </c>
      <c r="I8998" s="3">
        <v>357.19400000000002</v>
      </c>
      <c r="J8998" s="16">
        <v>18.724</v>
      </c>
      <c r="K8998" s="16">
        <v>1196</v>
      </c>
      <c r="L8998" s="16">
        <f t="shared" si="202"/>
        <v>18.724</v>
      </c>
      <c r="M8998" s="16">
        <f t="shared" si="203"/>
        <v>1196</v>
      </c>
    </row>
    <row r="8999" spans="1:13" x14ac:dyDescent="0.2">
      <c r="A8999" s="77">
        <f t="shared" si="204"/>
        <v>44540</v>
      </c>
      <c r="B8999" s="16">
        <v>0</v>
      </c>
      <c r="C8999" s="40">
        <v>87.328000000000003</v>
      </c>
      <c r="D8999" s="16">
        <v>25.890999999999998</v>
      </c>
      <c r="E8999" s="16">
        <v>24.88</v>
      </c>
      <c r="F8999" s="16">
        <v>27.52</v>
      </c>
      <c r="G8999" s="16">
        <v>11.346</v>
      </c>
      <c r="H8999" s="16">
        <v>26.74</v>
      </c>
      <c r="I8999" s="3">
        <v>352.952</v>
      </c>
      <c r="J8999" s="16">
        <v>20.763999999999999</v>
      </c>
      <c r="K8999" s="16">
        <v>1122</v>
      </c>
      <c r="L8999" s="16">
        <f t="shared" si="202"/>
        <v>20.763999999999999</v>
      </c>
      <c r="M8999" s="16">
        <f t="shared" si="203"/>
        <v>1122</v>
      </c>
    </row>
    <row r="9000" spans="1:13" x14ac:dyDescent="0.2">
      <c r="A9000" s="77">
        <f t="shared" si="204"/>
        <v>44541</v>
      </c>
      <c r="B9000" s="16">
        <v>0</v>
      </c>
      <c r="C9000" s="40">
        <v>86.441000000000003</v>
      </c>
      <c r="D9000" s="16">
        <v>25.870999999999999</v>
      </c>
      <c r="E9000" s="16">
        <v>24.84</v>
      </c>
      <c r="F9000" s="16">
        <v>27.47</v>
      </c>
      <c r="G9000" s="16">
        <v>9.7680000000000007</v>
      </c>
      <c r="H9000" s="16">
        <v>31.86</v>
      </c>
      <c r="I9000" s="3">
        <v>351.61</v>
      </c>
      <c r="J9000" s="16">
        <v>21.898</v>
      </c>
      <c r="K9000" s="16">
        <v>1038</v>
      </c>
      <c r="L9000" s="16">
        <f t="shared" si="202"/>
        <v>21.898</v>
      </c>
      <c r="M9000" s="16">
        <f t="shared" si="203"/>
        <v>1038</v>
      </c>
    </row>
    <row r="9001" spans="1:13" x14ac:dyDescent="0.2">
      <c r="A9001" s="77">
        <f t="shared" si="204"/>
        <v>44542</v>
      </c>
      <c r="B9001" s="16">
        <v>0</v>
      </c>
      <c r="C9001" s="40">
        <v>88.373000000000005</v>
      </c>
      <c r="D9001" s="16">
        <v>25.738</v>
      </c>
      <c r="E9001" s="16">
        <v>24.53</v>
      </c>
      <c r="F9001" s="16">
        <v>27.63</v>
      </c>
      <c r="G9001" s="16">
        <v>8.4120000000000008</v>
      </c>
      <c r="H9001" s="16">
        <v>24.45</v>
      </c>
      <c r="I9001" s="3">
        <v>346.017</v>
      </c>
      <c r="J9001" s="16">
        <v>14.79</v>
      </c>
      <c r="K9001" s="16">
        <v>1370</v>
      </c>
      <c r="L9001" s="16">
        <f t="shared" si="202"/>
        <v>14.79</v>
      </c>
      <c r="M9001" s="16">
        <f t="shared" si="203"/>
        <v>1370</v>
      </c>
    </row>
    <row r="9002" spans="1:13" x14ac:dyDescent="0.2">
      <c r="A9002" s="77">
        <f t="shared" si="204"/>
        <v>44543</v>
      </c>
      <c r="B9002" s="16">
        <v>0</v>
      </c>
      <c r="C9002" s="40">
        <v>90.094999999999999</v>
      </c>
      <c r="D9002" s="16">
        <v>25.475000000000001</v>
      </c>
      <c r="E9002" s="16">
        <v>23.25</v>
      </c>
      <c r="F9002" s="16">
        <v>27.69</v>
      </c>
      <c r="G9002" s="16">
        <v>6.851</v>
      </c>
      <c r="H9002" s="16">
        <v>24.34</v>
      </c>
      <c r="I9002" s="3">
        <v>15.055999999999999</v>
      </c>
      <c r="J9002" s="16">
        <v>15.686999999999999</v>
      </c>
      <c r="K9002" s="16">
        <v>1116</v>
      </c>
      <c r="L9002" s="16">
        <f t="shared" si="202"/>
        <v>15.686999999999999</v>
      </c>
      <c r="M9002" s="16">
        <f t="shared" si="203"/>
        <v>1116</v>
      </c>
    </row>
    <row r="9003" spans="1:13" x14ac:dyDescent="0.2">
      <c r="A9003" s="77">
        <f t="shared" si="204"/>
        <v>44544</v>
      </c>
      <c r="B9003" s="16">
        <v>0.254</v>
      </c>
      <c r="C9003" s="40">
        <v>89.432000000000002</v>
      </c>
      <c r="D9003" s="16">
        <v>25.722999999999999</v>
      </c>
      <c r="E9003" s="16">
        <v>24.25</v>
      </c>
      <c r="F9003" s="16">
        <v>27.61</v>
      </c>
      <c r="G9003" s="16">
        <v>8.827</v>
      </c>
      <c r="H9003" s="16">
        <v>26.74</v>
      </c>
      <c r="I9003" s="3">
        <v>21.05</v>
      </c>
      <c r="J9003" s="16">
        <v>18.997</v>
      </c>
      <c r="K9003" s="16">
        <v>1198</v>
      </c>
      <c r="L9003" s="16">
        <f t="shared" si="202"/>
        <v>18.997</v>
      </c>
      <c r="M9003" s="16">
        <f t="shared" si="203"/>
        <v>1198</v>
      </c>
    </row>
    <row r="9004" spans="1:13" x14ac:dyDescent="0.2">
      <c r="A9004" s="77">
        <f t="shared" si="204"/>
        <v>44545</v>
      </c>
      <c r="B9004" s="16">
        <v>31.754000000000001</v>
      </c>
      <c r="C9004" s="40">
        <v>95.168000000000006</v>
      </c>
      <c r="D9004" s="16">
        <v>24.658999999999999</v>
      </c>
      <c r="E9004" s="16">
        <v>22.98</v>
      </c>
      <c r="F9004" s="16">
        <v>26.78</v>
      </c>
      <c r="G9004" s="16">
        <v>6.23</v>
      </c>
      <c r="H9004" s="16">
        <v>19.97</v>
      </c>
      <c r="I9004" s="3">
        <v>314.59800000000001</v>
      </c>
      <c r="J9004" s="16">
        <v>12.108000000000001</v>
      </c>
      <c r="K9004" s="16">
        <v>1375</v>
      </c>
      <c r="L9004" s="16">
        <f t="shared" si="202"/>
        <v>12.108000000000001</v>
      </c>
      <c r="M9004" s="16">
        <f t="shared" si="203"/>
        <v>1375</v>
      </c>
    </row>
    <row r="9005" spans="1:13" x14ac:dyDescent="0.2">
      <c r="A9005" s="77">
        <f t="shared" si="204"/>
        <v>44546</v>
      </c>
      <c r="B9005" s="16">
        <v>12.7</v>
      </c>
      <c r="C9005" s="40">
        <v>98.543999999999997</v>
      </c>
      <c r="D9005" s="16">
        <v>24.030999999999999</v>
      </c>
      <c r="E9005" s="16">
        <v>22.99</v>
      </c>
      <c r="F9005" s="16">
        <v>26.7</v>
      </c>
      <c r="G9005" s="16">
        <v>7.4249999999999998</v>
      </c>
      <c r="H9005" s="16">
        <v>21.45</v>
      </c>
      <c r="I9005" s="3">
        <v>224.18</v>
      </c>
      <c r="J9005" s="16">
        <v>13.433999999999999</v>
      </c>
      <c r="K9005" s="16">
        <v>1394</v>
      </c>
      <c r="L9005" s="16">
        <f t="shared" si="202"/>
        <v>13.433999999999999</v>
      </c>
      <c r="M9005" s="16">
        <f t="shared" si="203"/>
        <v>1394</v>
      </c>
    </row>
    <row r="9006" spans="1:13" x14ac:dyDescent="0.2">
      <c r="A9006" s="77">
        <f t="shared" si="204"/>
        <v>44547</v>
      </c>
      <c r="B9006" s="16">
        <v>37.841999999999999</v>
      </c>
      <c r="C9006" s="40">
        <v>96.992999999999995</v>
      </c>
      <c r="D9006" s="16">
        <v>24.568999999999999</v>
      </c>
      <c r="E9006" s="16">
        <v>22.44</v>
      </c>
      <c r="F9006" s="16">
        <v>26.36</v>
      </c>
      <c r="G9006" s="16">
        <v>6.4489999999999998</v>
      </c>
      <c r="H9006" s="16">
        <v>21.24</v>
      </c>
      <c r="I9006" s="3">
        <v>291.97000000000003</v>
      </c>
      <c r="J9006" s="16">
        <v>9.1809999999999992</v>
      </c>
      <c r="K9006" s="16">
        <v>1416</v>
      </c>
      <c r="L9006" s="16">
        <f t="shared" si="202"/>
        <v>9.1809999999999992</v>
      </c>
      <c r="M9006" s="16">
        <f t="shared" si="203"/>
        <v>1416</v>
      </c>
    </row>
    <row r="9007" spans="1:13" x14ac:dyDescent="0.2">
      <c r="A9007" s="77">
        <f t="shared" si="204"/>
        <v>44548</v>
      </c>
      <c r="B9007" s="16">
        <v>0</v>
      </c>
      <c r="C9007" s="40">
        <v>93.456999999999994</v>
      </c>
      <c r="D9007" s="16">
        <v>25.553000000000001</v>
      </c>
      <c r="E9007" s="16">
        <v>24.11</v>
      </c>
      <c r="F9007" s="16">
        <v>27.29</v>
      </c>
      <c r="G9007" s="16">
        <v>7.4569999999999999</v>
      </c>
      <c r="H9007" s="16">
        <v>22.65</v>
      </c>
      <c r="I9007" s="3">
        <v>15.397</v>
      </c>
      <c r="J9007" s="16">
        <v>13.456</v>
      </c>
      <c r="K9007" s="16">
        <v>1227</v>
      </c>
      <c r="L9007" s="16">
        <f t="shared" si="202"/>
        <v>13.456</v>
      </c>
      <c r="M9007" s="16">
        <f t="shared" si="203"/>
        <v>1227</v>
      </c>
    </row>
    <row r="9008" spans="1:13" x14ac:dyDescent="0.2">
      <c r="A9008" s="77">
        <f t="shared" si="204"/>
        <v>44549</v>
      </c>
      <c r="B9008" s="16">
        <v>6.6040000000000001</v>
      </c>
      <c r="C9008" s="40">
        <v>97.992999999999995</v>
      </c>
      <c r="D9008" s="16">
        <v>24.695</v>
      </c>
      <c r="E9008" s="16">
        <v>23.68</v>
      </c>
      <c r="F9008" s="16">
        <v>25.64</v>
      </c>
      <c r="G9008" s="16">
        <v>5.4089999999999998</v>
      </c>
      <c r="H9008" s="16">
        <v>20.53</v>
      </c>
      <c r="I9008" s="3">
        <v>288.738</v>
      </c>
      <c r="J9008" s="16">
        <v>6.2530000000000001</v>
      </c>
      <c r="K9008" s="16">
        <v>809</v>
      </c>
      <c r="L9008" s="16">
        <f t="shared" si="202"/>
        <v>6.2530000000000001</v>
      </c>
      <c r="M9008" s="16">
        <f t="shared" si="203"/>
        <v>809</v>
      </c>
    </row>
    <row r="9009" spans="1:13" x14ac:dyDescent="0.2">
      <c r="A9009" s="77">
        <f t="shared" si="204"/>
        <v>44550</v>
      </c>
      <c r="B9009" s="16">
        <v>2.032</v>
      </c>
      <c r="C9009" s="40">
        <v>92.980999999999995</v>
      </c>
      <c r="D9009" s="16">
        <v>25.448</v>
      </c>
      <c r="E9009" s="16">
        <v>23.8</v>
      </c>
      <c r="F9009" s="16">
        <v>27.17</v>
      </c>
      <c r="G9009" s="16">
        <v>7.5869999999999997</v>
      </c>
      <c r="H9009" s="16">
        <v>24.45</v>
      </c>
      <c r="I9009" s="3">
        <v>12.231999999999999</v>
      </c>
      <c r="J9009" s="16">
        <v>18.164000000000001</v>
      </c>
      <c r="K9009" s="16">
        <v>1261</v>
      </c>
      <c r="L9009" s="16">
        <f t="shared" ref="L9009:L9020" si="205">J9009</f>
        <v>18.164000000000001</v>
      </c>
      <c r="M9009" s="16">
        <f t="shared" ref="M9009:M9020" si="206">K9009</f>
        <v>1261</v>
      </c>
    </row>
    <row r="9010" spans="1:13" x14ac:dyDescent="0.2">
      <c r="A9010" s="77">
        <f t="shared" si="204"/>
        <v>44551</v>
      </c>
      <c r="B9010" s="16">
        <v>54.863999999999997</v>
      </c>
      <c r="C9010" s="40">
        <v>91.701999999999998</v>
      </c>
      <c r="D9010" s="16">
        <v>24.631</v>
      </c>
      <c r="E9010" s="16">
        <v>22.42</v>
      </c>
      <c r="F9010" s="16">
        <v>27.22</v>
      </c>
      <c r="G9010" s="16">
        <v>6.2709999999999999</v>
      </c>
      <c r="H9010" s="16">
        <v>20.99</v>
      </c>
      <c r="I9010" s="3">
        <v>287.33699999999999</v>
      </c>
      <c r="J9010" s="16">
        <v>14.523999999999999</v>
      </c>
      <c r="K9010" s="16">
        <v>1175</v>
      </c>
      <c r="L9010" s="16">
        <f t="shared" si="205"/>
        <v>14.523999999999999</v>
      </c>
      <c r="M9010" s="16">
        <f t="shared" si="206"/>
        <v>1175</v>
      </c>
    </row>
    <row r="9011" spans="1:13" x14ac:dyDescent="0.2">
      <c r="A9011" s="77">
        <f t="shared" si="204"/>
        <v>44552</v>
      </c>
      <c r="B9011" s="16">
        <v>17.018000000000001</v>
      </c>
      <c r="C9011" s="40">
        <v>97.242000000000004</v>
      </c>
      <c r="D9011" s="16">
        <v>24.006</v>
      </c>
      <c r="E9011" s="16">
        <v>22.94</v>
      </c>
      <c r="F9011" s="16">
        <v>25.64</v>
      </c>
      <c r="G9011" s="16">
        <v>6.5960000000000001</v>
      </c>
      <c r="H9011" s="16">
        <v>21.8</v>
      </c>
      <c r="I9011" s="3">
        <v>256.80099999999999</v>
      </c>
      <c r="J9011" s="16">
        <v>8.8789999999999996</v>
      </c>
      <c r="K9011" s="16">
        <v>1115</v>
      </c>
      <c r="L9011" s="16">
        <f t="shared" si="205"/>
        <v>8.8789999999999996</v>
      </c>
      <c r="M9011" s="16">
        <f t="shared" si="206"/>
        <v>1115</v>
      </c>
    </row>
    <row r="9012" spans="1:13" x14ac:dyDescent="0.2">
      <c r="A9012" s="77">
        <f t="shared" si="204"/>
        <v>44553</v>
      </c>
      <c r="B9012" s="16">
        <v>6.35</v>
      </c>
      <c r="C9012" s="40">
        <v>92.869</v>
      </c>
      <c r="D9012" s="16">
        <v>24.893999999999998</v>
      </c>
      <c r="E9012" s="16">
        <v>22.89</v>
      </c>
      <c r="F9012" s="16">
        <v>26.7</v>
      </c>
      <c r="G9012" s="16">
        <v>6.7830000000000004</v>
      </c>
      <c r="H9012" s="16">
        <v>21.06</v>
      </c>
      <c r="I9012" s="3">
        <v>300.40800000000002</v>
      </c>
      <c r="J9012" s="16">
        <v>17.763999999999999</v>
      </c>
      <c r="K9012" s="16">
        <v>1241</v>
      </c>
      <c r="L9012" s="16">
        <f t="shared" si="205"/>
        <v>17.763999999999999</v>
      </c>
      <c r="M9012" s="16">
        <f t="shared" si="206"/>
        <v>1241</v>
      </c>
    </row>
    <row r="9013" spans="1:13" x14ac:dyDescent="0.2">
      <c r="A9013" s="77">
        <f t="shared" si="204"/>
        <v>44554</v>
      </c>
      <c r="B9013" s="16">
        <v>1.778</v>
      </c>
      <c r="C9013" s="40">
        <v>92.91</v>
      </c>
      <c r="D9013" s="16">
        <v>25.238</v>
      </c>
      <c r="E9013" s="16">
        <v>24.03</v>
      </c>
      <c r="F9013" s="16">
        <v>26.84</v>
      </c>
      <c r="G9013" s="16">
        <v>9.7170000000000005</v>
      </c>
      <c r="H9013" s="16">
        <v>28.29</v>
      </c>
      <c r="I9013" s="3">
        <v>358.05700000000002</v>
      </c>
      <c r="J9013" s="16">
        <v>15.61</v>
      </c>
      <c r="K9013" s="16">
        <v>1309</v>
      </c>
      <c r="L9013" s="16">
        <f t="shared" si="205"/>
        <v>15.61</v>
      </c>
      <c r="M9013" s="16">
        <f t="shared" si="206"/>
        <v>1309</v>
      </c>
    </row>
    <row r="9014" spans="1:13" x14ac:dyDescent="0.2">
      <c r="A9014" s="77">
        <f t="shared" si="204"/>
        <v>44555</v>
      </c>
      <c r="B9014" s="16">
        <v>0</v>
      </c>
      <c r="C9014" s="40">
        <v>90.521000000000001</v>
      </c>
      <c r="D9014" s="16">
        <v>25.812999999999999</v>
      </c>
      <c r="E9014" s="16">
        <v>24.7</v>
      </c>
      <c r="F9014" s="16">
        <v>27.57</v>
      </c>
      <c r="G9014" s="16">
        <v>9.2319999999999993</v>
      </c>
      <c r="H9014" s="16">
        <v>21.41</v>
      </c>
      <c r="I9014" s="3">
        <v>358.202</v>
      </c>
      <c r="J9014" s="16">
        <v>20.556999999999999</v>
      </c>
      <c r="K9014" s="16">
        <v>1167</v>
      </c>
      <c r="L9014" s="16">
        <f t="shared" si="205"/>
        <v>20.556999999999999</v>
      </c>
      <c r="M9014" s="16">
        <f t="shared" si="206"/>
        <v>1167</v>
      </c>
    </row>
    <row r="9015" spans="1:13" x14ac:dyDescent="0.2">
      <c r="A9015" s="77">
        <f t="shared" si="204"/>
        <v>44556</v>
      </c>
      <c r="B9015" s="16">
        <v>15.497999999999999</v>
      </c>
      <c r="C9015" s="40">
        <v>91.801000000000002</v>
      </c>
      <c r="D9015" s="16">
        <v>25.6</v>
      </c>
      <c r="E9015" s="16">
        <v>23.34</v>
      </c>
      <c r="F9015" s="16">
        <v>27.39</v>
      </c>
      <c r="G9015" s="16">
        <v>8.9120000000000008</v>
      </c>
      <c r="H9015" s="16">
        <v>23.67</v>
      </c>
      <c r="I9015" s="3">
        <v>342.75799999999998</v>
      </c>
      <c r="J9015" s="16">
        <v>17.306999999999999</v>
      </c>
      <c r="K9015" s="16">
        <v>1206</v>
      </c>
      <c r="L9015" s="16">
        <f t="shared" si="205"/>
        <v>17.306999999999999</v>
      </c>
      <c r="M9015" s="16">
        <f t="shared" si="206"/>
        <v>1206</v>
      </c>
    </row>
    <row r="9016" spans="1:13" x14ac:dyDescent="0.2">
      <c r="A9016" s="77">
        <f t="shared" si="204"/>
        <v>44557</v>
      </c>
      <c r="B9016" s="16">
        <v>14.986000000000001</v>
      </c>
      <c r="C9016" s="40">
        <v>92.918000000000006</v>
      </c>
      <c r="D9016" s="16">
        <v>25.457000000000001</v>
      </c>
      <c r="E9016" s="16">
        <v>24.28</v>
      </c>
      <c r="F9016" s="16">
        <v>26.99</v>
      </c>
      <c r="G9016" s="16">
        <v>11.404</v>
      </c>
      <c r="H9016" s="16">
        <v>26.81</v>
      </c>
      <c r="I9016" s="3">
        <v>359.06599999999997</v>
      </c>
      <c r="J9016" s="16">
        <v>17.742000000000001</v>
      </c>
      <c r="K9016" s="16">
        <v>1201</v>
      </c>
      <c r="L9016" s="16">
        <f t="shared" si="205"/>
        <v>17.742000000000001</v>
      </c>
      <c r="M9016" s="16">
        <f t="shared" si="206"/>
        <v>1201</v>
      </c>
    </row>
    <row r="9017" spans="1:13" x14ac:dyDescent="0.2">
      <c r="A9017" s="77">
        <f t="shared" si="204"/>
        <v>44558</v>
      </c>
      <c r="B9017" s="16">
        <v>0</v>
      </c>
      <c r="C9017" s="40">
        <v>87.742999999999995</v>
      </c>
      <c r="D9017" s="16">
        <v>25.42</v>
      </c>
      <c r="E9017" s="16">
        <v>24.74</v>
      </c>
      <c r="F9017" s="16">
        <v>27.06</v>
      </c>
      <c r="G9017" s="16">
        <v>10.08</v>
      </c>
      <c r="H9017" s="16">
        <v>24.31</v>
      </c>
      <c r="I9017" s="3">
        <v>351.03699999999998</v>
      </c>
      <c r="J9017" s="16">
        <v>16.331</v>
      </c>
      <c r="K9017" s="16">
        <v>1199</v>
      </c>
      <c r="L9017" s="16">
        <f t="shared" si="205"/>
        <v>16.331</v>
      </c>
      <c r="M9017" s="16">
        <f t="shared" si="206"/>
        <v>1199</v>
      </c>
    </row>
    <row r="9018" spans="1:13" x14ac:dyDescent="0.2">
      <c r="A9018" s="77">
        <f t="shared" si="204"/>
        <v>44559</v>
      </c>
      <c r="B9018" s="16">
        <v>0</v>
      </c>
      <c r="C9018" s="40">
        <v>90.307000000000002</v>
      </c>
      <c r="D9018" s="16">
        <v>25.155000000000001</v>
      </c>
      <c r="E9018" s="16">
        <v>23.95</v>
      </c>
      <c r="F9018" s="16">
        <v>27.05</v>
      </c>
      <c r="G9018" s="16">
        <v>7.6429999999999998</v>
      </c>
      <c r="H9018" s="16">
        <v>22.33</v>
      </c>
      <c r="I9018" s="3">
        <v>317.01499999999999</v>
      </c>
      <c r="J9018" s="16">
        <v>15.461</v>
      </c>
      <c r="K9018" s="16">
        <v>1307</v>
      </c>
      <c r="L9018" s="16">
        <f t="shared" si="205"/>
        <v>15.461</v>
      </c>
      <c r="M9018" s="16">
        <f t="shared" si="206"/>
        <v>1307</v>
      </c>
    </row>
    <row r="9019" spans="1:13" x14ac:dyDescent="0.2">
      <c r="A9019" s="77">
        <f t="shared" si="204"/>
        <v>44560</v>
      </c>
      <c r="B9019" s="16">
        <v>9.3979999999999997</v>
      </c>
      <c r="C9019" s="40">
        <v>93.106999999999999</v>
      </c>
      <c r="D9019" s="16">
        <v>24.949000000000002</v>
      </c>
      <c r="E9019" s="16">
        <v>23.34</v>
      </c>
      <c r="F9019" s="16">
        <v>26.64</v>
      </c>
      <c r="G9019" s="16">
        <v>6.3079999999999998</v>
      </c>
      <c r="H9019" s="16">
        <v>20.11</v>
      </c>
      <c r="I9019" s="3">
        <v>303.13499999999999</v>
      </c>
      <c r="J9019" s="16">
        <v>12.397</v>
      </c>
      <c r="K9019" s="16">
        <v>1241</v>
      </c>
      <c r="L9019" s="16">
        <f t="shared" si="205"/>
        <v>12.397</v>
      </c>
      <c r="M9019" s="16">
        <f t="shared" si="206"/>
        <v>1241</v>
      </c>
    </row>
    <row r="9020" spans="1:13" x14ac:dyDescent="0.2">
      <c r="A9020" s="77">
        <f t="shared" si="204"/>
        <v>44561</v>
      </c>
      <c r="B9020" s="16">
        <v>5.5880000000000001</v>
      </c>
      <c r="C9020" s="40">
        <v>88.424000000000007</v>
      </c>
      <c r="D9020" s="16">
        <v>25.452999999999999</v>
      </c>
      <c r="E9020" s="16">
        <v>24.2</v>
      </c>
      <c r="F9020" s="16">
        <v>26.88</v>
      </c>
      <c r="G9020" s="16">
        <v>9.9559999999999995</v>
      </c>
      <c r="H9020" s="16">
        <v>30.76</v>
      </c>
      <c r="I9020" s="3">
        <v>3.2519999999999998</v>
      </c>
      <c r="J9020" s="16">
        <v>21.739000000000001</v>
      </c>
      <c r="K9020" s="16">
        <v>1146</v>
      </c>
      <c r="L9020" s="16">
        <f t="shared" si="205"/>
        <v>21.739000000000001</v>
      </c>
      <c r="M9020" s="16">
        <f t="shared" si="206"/>
        <v>1146</v>
      </c>
    </row>
    <row r="9021" spans="1:13" x14ac:dyDescent="0.2">
      <c r="A9021" s="77">
        <v>44562</v>
      </c>
      <c r="B9021" s="16">
        <v>0.254</v>
      </c>
      <c r="C9021" s="40">
        <v>89.406000000000006</v>
      </c>
      <c r="D9021" s="16">
        <v>24.928000000000001</v>
      </c>
      <c r="E9021" s="16">
        <v>22.71</v>
      </c>
      <c r="F9021" s="16">
        <v>27.02</v>
      </c>
      <c r="G9021" s="16">
        <v>7.7619999999999996</v>
      </c>
      <c r="H9021" s="16">
        <v>21.1</v>
      </c>
      <c r="I9021" s="3">
        <v>319.322</v>
      </c>
      <c r="J9021" s="16">
        <v>14.986000000000001</v>
      </c>
      <c r="K9021" s="16">
        <v>1239</v>
      </c>
    </row>
    <row r="9022" spans="1:13" x14ac:dyDescent="0.2">
      <c r="A9022" s="77">
        <f t="shared" ref="A9022:A9085" si="207">A9021+1</f>
        <v>44563</v>
      </c>
      <c r="B9022" s="16">
        <v>0</v>
      </c>
      <c r="C9022" s="40">
        <v>95.263999999999996</v>
      </c>
      <c r="D9022" s="16">
        <v>24.343</v>
      </c>
      <c r="E9022" s="16">
        <v>22.81</v>
      </c>
      <c r="F9022" s="16">
        <v>26.3</v>
      </c>
      <c r="G9022" s="16">
        <v>6.5410000000000004</v>
      </c>
      <c r="H9022" s="16">
        <v>25.97</v>
      </c>
      <c r="I9022" s="3">
        <v>242.352</v>
      </c>
      <c r="J9022" s="16">
        <v>11.6</v>
      </c>
      <c r="K9022" s="16">
        <v>1291</v>
      </c>
    </row>
    <row r="9023" spans="1:13" x14ac:dyDescent="0.2">
      <c r="A9023" s="77">
        <f t="shared" si="207"/>
        <v>44564</v>
      </c>
      <c r="B9023" s="16">
        <v>2.794</v>
      </c>
      <c r="C9023" s="40">
        <v>92.593000000000004</v>
      </c>
      <c r="D9023" s="16">
        <v>25.265000000000001</v>
      </c>
      <c r="E9023" s="16">
        <v>23.89</v>
      </c>
      <c r="F9023" s="16">
        <v>26.94</v>
      </c>
      <c r="G9023" s="16">
        <v>8.3870000000000005</v>
      </c>
      <c r="H9023" s="16">
        <v>28.19</v>
      </c>
      <c r="I9023" s="3">
        <v>348.09100000000001</v>
      </c>
      <c r="J9023" s="16">
        <v>16.896000000000001</v>
      </c>
      <c r="K9023" s="16">
        <v>1294</v>
      </c>
    </row>
    <row r="9024" spans="1:13" x14ac:dyDescent="0.2">
      <c r="A9024" s="77">
        <f t="shared" si="207"/>
        <v>44565</v>
      </c>
      <c r="B9024" s="16">
        <v>0</v>
      </c>
      <c r="C9024" s="40">
        <v>86.659000000000006</v>
      </c>
      <c r="D9024" s="16">
        <v>25.45</v>
      </c>
      <c r="E9024" s="16">
        <v>24.44</v>
      </c>
      <c r="F9024" s="16">
        <v>26.73</v>
      </c>
      <c r="G9024" s="16">
        <v>12.256</v>
      </c>
      <c r="H9024" s="16">
        <v>30.38</v>
      </c>
      <c r="I9024" s="3">
        <v>6.86</v>
      </c>
      <c r="J9024" s="16">
        <v>21.298999999999999</v>
      </c>
      <c r="K9024" s="16">
        <v>1125</v>
      </c>
    </row>
    <row r="9025" spans="1:11" x14ac:dyDescent="0.2">
      <c r="A9025" s="77">
        <f t="shared" si="207"/>
        <v>44566</v>
      </c>
      <c r="B9025" s="16">
        <v>0</v>
      </c>
      <c r="C9025" s="40">
        <v>84.938999999999993</v>
      </c>
      <c r="D9025" s="16">
        <v>25.113</v>
      </c>
      <c r="E9025" s="16">
        <v>24.25</v>
      </c>
      <c r="F9025" s="16">
        <v>26.44</v>
      </c>
      <c r="G9025" s="16">
        <v>10.996</v>
      </c>
      <c r="H9025" s="16">
        <v>27.62</v>
      </c>
      <c r="I9025" s="3">
        <v>2.048</v>
      </c>
      <c r="J9025" s="16">
        <v>15.419</v>
      </c>
      <c r="K9025" s="16">
        <v>1246</v>
      </c>
    </row>
    <row r="9026" spans="1:11" x14ac:dyDescent="0.2">
      <c r="A9026" s="77">
        <f t="shared" si="207"/>
        <v>44567</v>
      </c>
      <c r="B9026" s="16">
        <v>0</v>
      </c>
      <c r="C9026" s="40">
        <v>85.882000000000005</v>
      </c>
      <c r="D9026" s="16">
        <v>24.957999999999998</v>
      </c>
      <c r="E9026" s="16">
        <v>23.78</v>
      </c>
      <c r="F9026" s="16">
        <v>26.68</v>
      </c>
      <c r="G9026" s="16">
        <v>8.6300000000000008</v>
      </c>
      <c r="H9026" s="16">
        <v>22.47</v>
      </c>
      <c r="I9026" s="3">
        <v>350.05700000000002</v>
      </c>
      <c r="J9026" s="16">
        <v>15.319000000000001</v>
      </c>
      <c r="K9026" s="16">
        <v>1160</v>
      </c>
    </row>
    <row r="9027" spans="1:11" x14ac:dyDescent="0.2">
      <c r="A9027" s="77">
        <f t="shared" si="207"/>
        <v>44568</v>
      </c>
      <c r="B9027" s="16">
        <v>0</v>
      </c>
      <c r="C9027" s="40">
        <v>85.754000000000005</v>
      </c>
      <c r="D9027" s="16">
        <v>25.138999999999999</v>
      </c>
      <c r="E9027" s="16">
        <v>24.22</v>
      </c>
      <c r="F9027" s="16">
        <v>26.77</v>
      </c>
      <c r="G9027" s="16">
        <v>9.06</v>
      </c>
      <c r="H9027" s="16">
        <v>24.34</v>
      </c>
      <c r="I9027" s="3">
        <v>358.93700000000001</v>
      </c>
      <c r="J9027" s="16">
        <v>17.132999999999999</v>
      </c>
      <c r="K9027" s="16">
        <v>1235</v>
      </c>
    </row>
    <row r="9028" spans="1:11" x14ac:dyDescent="0.2">
      <c r="A9028" s="77">
        <f t="shared" si="207"/>
        <v>44569</v>
      </c>
      <c r="B9028" s="16">
        <v>0</v>
      </c>
      <c r="C9028" s="40">
        <v>86.26</v>
      </c>
      <c r="D9028" s="16">
        <v>25.238</v>
      </c>
      <c r="E9028" s="16">
        <v>24.11</v>
      </c>
      <c r="F9028" s="16">
        <v>26.88</v>
      </c>
      <c r="G9028" s="16">
        <v>10.62</v>
      </c>
      <c r="H9028" s="16">
        <v>28.89</v>
      </c>
      <c r="I9028" s="3">
        <v>356.23200000000003</v>
      </c>
      <c r="J9028" s="16">
        <v>21.047999999999998</v>
      </c>
      <c r="K9028" s="16">
        <v>1105</v>
      </c>
    </row>
    <row r="9029" spans="1:11" x14ac:dyDescent="0.2">
      <c r="A9029" s="77">
        <f t="shared" si="207"/>
        <v>44570</v>
      </c>
      <c r="B9029" s="16">
        <v>0</v>
      </c>
      <c r="C9029" s="40">
        <v>85.266999999999996</v>
      </c>
      <c r="D9029" s="16">
        <v>25.298999999999999</v>
      </c>
      <c r="E9029" s="16">
        <v>24.35</v>
      </c>
      <c r="F9029" s="16">
        <v>26.81</v>
      </c>
      <c r="G9029" s="16">
        <v>11.71</v>
      </c>
      <c r="H9029" s="16">
        <v>28.01</v>
      </c>
      <c r="I9029" s="3">
        <v>359.00799999999998</v>
      </c>
      <c r="J9029" s="16">
        <v>21.241</v>
      </c>
      <c r="K9029" s="16">
        <v>1016</v>
      </c>
    </row>
    <row r="9030" spans="1:11" x14ac:dyDescent="0.2">
      <c r="A9030" s="77">
        <f t="shared" si="207"/>
        <v>44571</v>
      </c>
      <c r="B9030" s="16">
        <v>0</v>
      </c>
      <c r="C9030" s="40">
        <v>85.025999999999996</v>
      </c>
      <c r="D9030" s="16">
        <v>25.253</v>
      </c>
      <c r="E9030" s="16">
        <v>24.3</v>
      </c>
      <c r="F9030" s="16">
        <v>26.77</v>
      </c>
      <c r="G9030" s="16">
        <v>11.531000000000001</v>
      </c>
      <c r="H9030" s="16">
        <v>28.44</v>
      </c>
      <c r="I9030" s="3">
        <v>355.863</v>
      </c>
      <c r="J9030" s="16">
        <v>20.018000000000001</v>
      </c>
      <c r="K9030" s="16">
        <v>1237</v>
      </c>
    </row>
    <row r="9031" spans="1:11" x14ac:dyDescent="0.2">
      <c r="A9031" s="77">
        <f t="shared" si="207"/>
        <v>44572</v>
      </c>
      <c r="B9031" s="16">
        <v>0.76200000000000001</v>
      </c>
      <c r="C9031" s="40">
        <v>85.665999999999997</v>
      </c>
      <c r="D9031" s="16">
        <v>24.957000000000001</v>
      </c>
      <c r="E9031" s="16">
        <v>23.11</v>
      </c>
      <c r="F9031" s="16">
        <v>26.62</v>
      </c>
      <c r="G9031" s="16">
        <v>11.228</v>
      </c>
      <c r="H9031" s="16">
        <v>31.58</v>
      </c>
      <c r="I9031" s="3">
        <v>2.738</v>
      </c>
      <c r="J9031" s="16">
        <v>19.428000000000001</v>
      </c>
      <c r="K9031" s="16">
        <v>1284</v>
      </c>
    </row>
    <row r="9032" spans="1:11" x14ac:dyDescent="0.2">
      <c r="A9032" s="77">
        <f t="shared" si="207"/>
        <v>44573</v>
      </c>
      <c r="B9032" s="16">
        <v>5.08</v>
      </c>
      <c r="C9032" s="40">
        <v>85.790999999999997</v>
      </c>
      <c r="D9032" s="16">
        <v>24.934000000000001</v>
      </c>
      <c r="E9032" s="16">
        <v>22.92</v>
      </c>
      <c r="F9032" s="16">
        <v>26.83</v>
      </c>
      <c r="G9032" s="16">
        <v>9.6590000000000007</v>
      </c>
      <c r="H9032" s="16">
        <v>26.39</v>
      </c>
      <c r="I9032" s="3">
        <v>358.21300000000002</v>
      </c>
      <c r="J9032" s="16">
        <v>21.635000000000002</v>
      </c>
      <c r="K9032" s="16">
        <v>1106</v>
      </c>
    </row>
    <row r="9033" spans="1:11" x14ac:dyDescent="0.2">
      <c r="A9033" s="77">
        <f t="shared" si="207"/>
        <v>44574</v>
      </c>
      <c r="B9033" s="16">
        <v>6.0960000000000001</v>
      </c>
      <c r="C9033" s="40">
        <v>88.33</v>
      </c>
      <c r="D9033" s="16">
        <v>24.026</v>
      </c>
      <c r="E9033" s="16">
        <v>22.08</v>
      </c>
      <c r="F9033" s="16">
        <v>26.5</v>
      </c>
      <c r="G9033" s="16">
        <v>6.4669999999999996</v>
      </c>
      <c r="H9033" s="16">
        <v>19.760000000000002</v>
      </c>
      <c r="I9033" s="3">
        <v>299.11500000000001</v>
      </c>
      <c r="J9033" s="16">
        <v>19.940999999999999</v>
      </c>
      <c r="K9033" s="16">
        <v>1293</v>
      </c>
    </row>
    <row r="9034" spans="1:11" x14ac:dyDescent="0.2">
      <c r="A9034" s="77">
        <f t="shared" si="207"/>
        <v>44575</v>
      </c>
      <c r="B9034" s="16">
        <v>2.032</v>
      </c>
      <c r="C9034" s="40">
        <v>86.043000000000006</v>
      </c>
      <c r="D9034" s="16">
        <v>24.311</v>
      </c>
      <c r="E9034" s="16">
        <v>22.71</v>
      </c>
      <c r="F9034" s="16">
        <v>26.02</v>
      </c>
      <c r="G9034" s="16">
        <v>7.7229999999999999</v>
      </c>
      <c r="H9034" s="16">
        <v>21.45</v>
      </c>
      <c r="I9034" s="3">
        <v>333.565</v>
      </c>
      <c r="J9034" s="16">
        <v>15.587</v>
      </c>
      <c r="K9034" s="16">
        <v>1349</v>
      </c>
    </row>
    <row r="9035" spans="1:11" x14ac:dyDescent="0.2">
      <c r="A9035" s="77">
        <f t="shared" si="207"/>
        <v>44576</v>
      </c>
      <c r="B9035" s="16">
        <v>0</v>
      </c>
      <c r="C9035" s="40">
        <v>84.909000000000006</v>
      </c>
      <c r="D9035" s="16">
        <v>24.559000000000001</v>
      </c>
      <c r="E9035" s="16">
        <v>23.34</v>
      </c>
      <c r="F9035" s="16">
        <v>26.42</v>
      </c>
      <c r="G9035" s="16">
        <v>8.6259999999999994</v>
      </c>
      <c r="H9035" s="16">
        <v>21.87</v>
      </c>
      <c r="I9035" s="3">
        <v>2.472</v>
      </c>
      <c r="J9035" s="16">
        <v>23.295999999999999</v>
      </c>
      <c r="K9035" s="16">
        <v>1147</v>
      </c>
    </row>
    <row r="9036" spans="1:11" x14ac:dyDescent="0.2">
      <c r="A9036" s="77">
        <f t="shared" si="207"/>
        <v>44577</v>
      </c>
      <c r="B9036" s="16">
        <v>0</v>
      </c>
      <c r="C9036" s="40">
        <v>87.495000000000005</v>
      </c>
      <c r="D9036" s="16">
        <v>24.699000000000002</v>
      </c>
      <c r="E9036" s="16">
        <v>23.66</v>
      </c>
      <c r="F9036" s="16">
        <v>26.49</v>
      </c>
      <c r="G9036" s="16">
        <v>7.181</v>
      </c>
      <c r="H9036" s="16">
        <v>18.63</v>
      </c>
      <c r="I9036" s="3">
        <v>336.86700000000002</v>
      </c>
      <c r="J9036" s="16">
        <v>14.736000000000001</v>
      </c>
      <c r="K9036" s="16">
        <v>1423</v>
      </c>
    </row>
    <row r="9037" spans="1:11" x14ac:dyDescent="0.2">
      <c r="A9037" s="77">
        <f t="shared" si="207"/>
        <v>44578</v>
      </c>
      <c r="B9037" s="16">
        <v>0</v>
      </c>
      <c r="C9037" s="40">
        <v>86.91</v>
      </c>
      <c r="D9037" s="16">
        <v>24.873999999999999</v>
      </c>
      <c r="E9037" s="16">
        <v>23.68</v>
      </c>
      <c r="F9037" s="16">
        <v>26.36</v>
      </c>
      <c r="G9037" s="16">
        <v>9.5289999999999999</v>
      </c>
      <c r="H9037" s="16">
        <v>23.78</v>
      </c>
      <c r="I9037" s="3">
        <v>337.51299999999998</v>
      </c>
      <c r="J9037" s="16">
        <v>15.888</v>
      </c>
      <c r="K9037" s="16">
        <v>1342</v>
      </c>
    </row>
    <row r="9038" spans="1:11" x14ac:dyDescent="0.2">
      <c r="A9038" s="77">
        <f t="shared" si="207"/>
        <v>44579</v>
      </c>
      <c r="B9038" s="16">
        <v>0</v>
      </c>
      <c r="C9038" s="40">
        <v>88.53</v>
      </c>
      <c r="D9038" s="16">
        <v>24.945</v>
      </c>
      <c r="E9038" s="16">
        <v>24.15</v>
      </c>
      <c r="F9038" s="16">
        <v>26.4</v>
      </c>
      <c r="G9038" s="16">
        <v>11.406000000000001</v>
      </c>
      <c r="H9038" s="16">
        <v>26.32</v>
      </c>
      <c r="I9038" s="3">
        <v>336.49</v>
      </c>
      <c r="J9038" s="16">
        <v>12.182</v>
      </c>
      <c r="K9038" s="16">
        <v>1356</v>
      </c>
    </row>
    <row r="9039" spans="1:11" x14ac:dyDescent="0.2">
      <c r="A9039" s="77">
        <f t="shared" si="207"/>
        <v>44580</v>
      </c>
      <c r="B9039" s="16">
        <v>0.254</v>
      </c>
      <c r="C9039" s="40">
        <v>86.513999999999996</v>
      </c>
      <c r="D9039" s="16">
        <v>25.177</v>
      </c>
      <c r="E9039" s="16">
        <v>23.71</v>
      </c>
      <c r="F9039" s="16">
        <v>26.84</v>
      </c>
      <c r="G9039" s="16">
        <v>11.79</v>
      </c>
      <c r="H9039" s="16">
        <v>29.11</v>
      </c>
      <c r="I9039" s="3">
        <v>354.26299999999998</v>
      </c>
      <c r="J9039" s="16">
        <v>18.004000000000001</v>
      </c>
      <c r="K9039" s="16">
        <v>1299</v>
      </c>
    </row>
    <row r="9040" spans="1:11" x14ac:dyDescent="0.2">
      <c r="A9040" s="77">
        <f t="shared" si="207"/>
        <v>44581</v>
      </c>
      <c r="B9040" s="16">
        <v>0</v>
      </c>
      <c r="C9040" s="40">
        <v>90.311000000000007</v>
      </c>
      <c r="D9040" s="16">
        <v>25.119</v>
      </c>
      <c r="E9040" s="16">
        <v>23.11</v>
      </c>
      <c r="F9040" s="16">
        <v>26.95</v>
      </c>
      <c r="G9040" s="16">
        <v>8.5820000000000007</v>
      </c>
      <c r="H9040" s="16">
        <v>22.54</v>
      </c>
      <c r="I9040" s="3">
        <v>321.83699999999999</v>
      </c>
      <c r="J9040" s="16">
        <v>14.992000000000001</v>
      </c>
      <c r="K9040" s="16">
        <v>1264</v>
      </c>
    </row>
    <row r="9041" spans="1:11" x14ac:dyDescent="0.2">
      <c r="A9041" s="77">
        <f t="shared" si="207"/>
        <v>44582</v>
      </c>
      <c r="B9041" s="16">
        <v>0</v>
      </c>
      <c r="C9041" s="40">
        <v>91.082999999999998</v>
      </c>
      <c r="D9041" s="16">
        <v>25.518000000000001</v>
      </c>
      <c r="E9041" s="16">
        <v>24.71</v>
      </c>
      <c r="F9041" s="16">
        <v>27.28</v>
      </c>
      <c r="G9041" s="16">
        <v>8.9870000000000001</v>
      </c>
      <c r="H9041" s="16">
        <v>21.41</v>
      </c>
      <c r="I9041" s="3">
        <v>343.80799999999999</v>
      </c>
      <c r="J9041" s="16">
        <v>17.164999999999999</v>
      </c>
      <c r="K9041" s="16">
        <v>1348</v>
      </c>
    </row>
    <row r="9042" spans="1:11" x14ac:dyDescent="0.2">
      <c r="A9042" s="77">
        <f t="shared" si="207"/>
        <v>44583</v>
      </c>
      <c r="B9042" s="16">
        <v>0</v>
      </c>
      <c r="C9042" s="40">
        <v>89.629000000000005</v>
      </c>
      <c r="D9042" s="16">
        <v>25.385000000000002</v>
      </c>
      <c r="E9042" s="16">
        <v>24.57</v>
      </c>
      <c r="F9042" s="16">
        <v>26.85</v>
      </c>
      <c r="G9042" s="16">
        <v>10.398999999999999</v>
      </c>
      <c r="H9042" s="16">
        <v>27.55</v>
      </c>
      <c r="I9042" s="3">
        <v>356.06299999999999</v>
      </c>
      <c r="J9042" s="16">
        <v>20.423999999999999</v>
      </c>
      <c r="K9042" s="16">
        <v>1259</v>
      </c>
    </row>
    <row r="9043" spans="1:11" x14ac:dyDescent="0.2">
      <c r="A9043" s="77">
        <f t="shared" si="207"/>
        <v>44584</v>
      </c>
      <c r="B9043" s="16">
        <v>6.0960000000000001</v>
      </c>
      <c r="C9043" s="40">
        <v>89.433000000000007</v>
      </c>
      <c r="D9043" s="16">
        <v>24.733000000000001</v>
      </c>
      <c r="E9043" s="16">
        <v>22.26</v>
      </c>
      <c r="F9043" s="16">
        <v>26.28</v>
      </c>
      <c r="G9043" s="16">
        <v>10.166</v>
      </c>
      <c r="H9043" s="16">
        <v>26.32</v>
      </c>
      <c r="I9043" s="3">
        <v>344.35700000000003</v>
      </c>
      <c r="J9043" s="16">
        <v>13.178000000000001</v>
      </c>
      <c r="K9043" s="16">
        <v>1317</v>
      </c>
    </row>
    <row r="9044" spans="1:11" x14ac:dyDescent="0.2">
      <c r="A9044" s="77">
        <f t="shared" si="207"/>
        <v>44585</v>
      </c>
      <c r="B9044" s="16">
        <v>0</v>
      </c>
      <c r="C9044" s="40">
        <v>82.668000000000006</v>
      </c>
      <c r="D9044" s="16">
        <v>24.887</v>
      </c>
      <c r="E9044" s="16">
        <v>23.91</v>
      </c>
      <c r="F9044" s="16">
        <v>26.59</v>
      </c>
      <c r="G9044" s="16">
        <v>9.4480000000000004</v>
      </c>
      <c r="H9044" s="16">
        <v>23.57</v>
      </c>
      <c r="I9044" s="3">
        <v>340.51600000000002</v>
      </c>
      <c r="J9044" s="16">
        <v>17.137</v>
      </c>
      <c r="K9044" s="16">
        <v>1287</v>
      </c>
    </row>
    <row r="9045" spans="1:11" x14ac:dyDescent="0.2">
      <c r="A9045" s="77">
        <f t="shared" si="207"/>
        <v>44586</v>
      </c>
      <c r="B9045" s="16">
        <v>1.778</v>
      </c>
      <c r="C9045" s="40">
        <v>85.947000000000003</v>
      </c>
      <c r="D9045" s="16">
        <v>24.657</v>
      </c>
      <c r="E9045" s="16">
        <v>23.01</v>
      </c>
      <c r="F9045" s="16">
        <v>26.57</v>
      </c>
      <c r="G9045" s="16">
        <v>7.766</v>
      </c>
      <c r="H9045" s="16">
        <v>25.58</v>
      </c>
      <c r="I9045" s="3">
        <v>331.70600000000002</v>
      </c>
      <c r="J9045" s="16">
        <v>14.987</v>
      </c>
      <c r="K9045" s="16">
        <v>1382</v>
      </c>
    </row>
    <row r="9046" spans="1:11" x14ac:dyDescent="0.2">
      <c r="A9046" s="77">
        <f t="shared" si="207"/>
        <v>44587</v>
      </c>
      <c r="B9046" s="16">
        <v>0.254</v>
      </c>
      <c r="C9046" s="40">
        <v>85.218999999999994</v>
      </c>
      <c r="D9046" s="16">
        <v>24.806000000000001</v>
      </c>
      <c r="E9046" s="16">
        <v>23.7</v>
      </c>
      <c r="F9046" s="16">
        <v>26.54</v>
      </c>
      <c r="G9046" s="16">
        <v>7.3419999999999996</v>
      </c>
      <c r="H9046" s="16">
        <v>20.6</v>
      </c>
      <c r="I9046" s="3">
        <v>330.72899999999998</v>
      </c>
      <c r="J9046" s="16">
        <v>16.132000000000001</v>
      </c>
      <c r="K9046" s="16">
        <v>1199</v>
      </c>
    </row>
    <row r="9047" spans="1:11" x14ac:dyDescent="0.2">
      <c r="A9047" s="77">
        <f t="shared" si="207"/>
        <v>44588</v>
      </c>
      <c r="B9047" s="16">
        <v>0</v>
      </c>
      <c r="C9047" s="40">
        <v>87.018000000000001</v>
      </c>
      <c r="D9047" s="16">
        <v>25.08</v>
      </c>
      <c r="E9047" s="16">
        <v>24.16</v>
      </c>
      <c r="F9047" s="16">
        <v>26.64</v>
      </c>
      <c r="G9047" s="16">
        <v>9.7789999999999999</v>
      </c>
      <c r="H9047" s="16">
        <v>26.71</v>
      </c>
      <c r="I9047" s="3">
        <v>348.875</v>
      </c>
      <c r="J9047" s="16">
        <v>16.622</v>
      </c>
      <c r="K9047" s="16">
        <v>1275</v>
      </c>
    </row>
    <row r="9048" spans="1:11" x14ac:dyDescent="0.2">
      <c r="A9048" s="77">
        <f t="shared" si="207"/>
        <v>44589</v>
      </c>
      <c r="B9048" s="16">
        <v>8.3819999999999997</v>
      </c>
      <c r="C9048" s="40">
        <v>93.394000000000005</v>
      </c>
      <c r="D9048" s="16">
        <v>23.907</v>
      </c>
      <c r="E9048" s="16">
        <v>22.22</v>
      </c>
      <c r="F9048" s="16">
        <v>25.81</v>
      </c>
      <c r="G9048" s="16">
        <v>6.5419999999999998</v>
      </c>
      <c r="H9048" s="16">
        <v>21.77</v>
      </c>
      <c r="I9048" s="3">
        <v>295.56299999999999</v>
      </c>
      <c r="J9048" s="16">
        <v>13.493</v>
      </c>
      <c r="K9048" s="16">
        <v>1416</v>
      </c>
    </row>
    <row r="9049" spans="1:11" x14ac:dyDescent="0.2">
      <c r="A9049" s="77">
        <f t="shared" si="207"/>
        <v>44590</v>
      </c>
      <c r="B9049" s="16">
        <v>0.254</v>
      </c>
      <c r="C9049" s="40">
        <v>81.980999999999995</v>
      </c>
      <c r="D9049" s="16">
        <v>24.74</v>
      </c>
      <c r="E9049" s="16">
        <v>23.77</v>
      </c>
      <c r="F9049" s="16">
        <v>26.39</v>
      </c>
      <c r="G9049" s="16">
        <v>8.5250000000000004</v>
      </c>
      <c r="H9049" s="16">
        <v>22.54</v>
      </c>
      <c r="I9049" s="3">
        <v>317.74900000000002</v>
      </c>
      <c r="J9049" s="16">
        <v>21.712</v>
      </c>
      <c r="K9049" s="16">
        <v>1361</v>
      </c>
    </row>
    <row r="9050" spans="1:11" x14ac:dyDescent="0.2">
      <c r="A9050" s="77">
        <f t="shared" si="207"/>
        <v>44591</v>
      </c>
      <c r="B9050" s="16">
        <v>1.27</v>
      </c>
      <c r="C9050" s="40">
        <v>80.281000000000006</v>
      </c>
      <c r="D9050" s="16">
        <v>24.581</v>
      </c>
      <c r="E9050" s="16">
        <v>22.71</v>
      </c>
      <c r="F9050" s="16">
        <v>26.3</v>
      </c>
      <c r="G9050" s="16">
        <v>9.65</v>
      </c>
      <c r="H9050" s="16">
        <v>25.15</v>
      </c>
      <c r="I9050" s="3">
        <v>336.46100000000001</v>
      </c>
      <c r="J9050" s="16">
        <v>17.526</v>
      </c>
      <c r="K9050" s="16">
        <v>1389</v>
      </c>
    </row>
    <row r="9051" spans="1:11" x14ac:dyDescent="0.2">
      <c r="A9051" s="77">
        <f t="shared" si="207"/>
        <v>44592</v>
      </c>
      <c r="B9051" s="16">
        <v>8.3819999999999997</v>
      </c>
      <c r="C9051" s="40">
        <v>85.635999999999996</v>
      </c>
      <c r="D9051" s="16">
        <v>24.451000000000001</v>
      </c>
      <c r="E9051" s="16">
        <v>21.67</v>
      </c>
      <c r="F9051" s="16">
        <v>26.21</v>
      </c>
      <c r="G9051" s="16">
        <v>8.9540000000000006</v>
      </c>
      <c r="H9051" s="16">
        <v>25.26</v>
      </c>
      <c r="I9051" s="3">
        <v>345.20499999999998</v>
      </c>
      <c r="J9051" s="16">
        <v>17.061</v>
      </c>
      <c r="K9051" s="16">
        <v>1443</v>
      </c>
    </row>
    <row r="9052" spans="1:11" x14ac:dyDescent="0.2">
      <c r="A9052" s="77">
        <f t="shared" si="207"/>
        <v>44593</v>
      </c>
      <c r="B9052" s="16">
        <v>0</v>
      </c>
      <c r="C9052" s="40">
        <v>84.207999999999998</v>
      </c>
      <c r="D9052" s="16">
        <v>24.890999999999998</v>
      </c>
      <c r="E9052" s="16">
        <v>23.75</v>
      </c>
      <c r="F9052" s="16">
        <v>27.05</v>
      </c>
      <c r="G9052" s="16">
        <v>8.1639999999999997</v>
      </c>
      <c r="H9052" s="16">
        <v>21.94</v>
      </c>
      <c r="I9052" s="3">
        <v>353.3</v>
      </c>
      <c r="J9052" s="16">
        <v>19.524999999999999</v>
      </c>
      <c r="K9052" s="16">
        <v>1316</v>
      </c>
    </row>
    <row r="9053" spans="1:11" x14ac:dyDescent="0.2">
      <c r="A9053" s="77">
        <f t="shared" si="207"/>
        <v>44594</v>
      </c>
      <c r="B9053" s="16">
        <v>1.27</v>
      </c>
      <c r="C9053" s="40">
        <v>87.966999999999999</v>
      </c>
      <c r="D9053" s="16">
        <v>24.719000000000001</v>
      </c>
      <c r="E9053" s="16">
        <v>22.94</v>
      </c>
      <c r="F9053" s="16">
        <v>26.66</v>
      </c>
      <c r="G9053" s="16">
        <v>7.1210000000000004</v>
      </c>
      <c r="H9053" s="16">
        <v>26.21</v>
      </c>
      <c r="I9053" s="1">
        <v>316.11900000000003</v>
      </c>
      <c r="J9053" s="16">
        <v>14.305</v>
      </c>
      <c r="K9053" s="16">
        <v>1437</v>
      </c>
    </row>
    <row r="9054" spans="1:11" x14ac:dyDescent="0.2">
      <c r="A9054" s="77">
        <f t="shared" si="207"/>
        <v>44595</v>
      </c>
      <c r="B9054" s="16">
        <v>0.254</v>
      </c>
      <c r="C9054" s="40">
        <v>89.602999999999994</v>
      </c>
      <c r="D9054" s="16">
        <v>25.398</v>
      </c>
      <c r="E9054" s="16">
        <v>24.2</v>
      </c>
      <c r="F9054" s="16">
        <v>27.25</v>
      </c>
      <c r="G9054" s="16">
        <v>8.5709999999999997</v>
      </c>
      <c r="H9054" s="16">
        <v>25.4</v>
      </c>
      <c r="I9054" s="1">
        <v>337.00299999999999</v>
      </c>
      <c r="J9054" s="16">
        <v>20.771000000000001</v>
      </c>
      <c r="K9054" s="16">
        <v>1239</v>
      </c>
    </row>
    <row r="9055" spans="1:11" x14ac:dyDescent="0.2">
      <c r="A9055" s="77">
        <f t="shared" si="207"/>
        <v>44596</v>
      </c>
      <c r="B9055" s="16">
        <v>0</v>
      </c>
      <c r="C9055" s="40">
        <v>88.438999999999993</v>
      </c>
      <c r="D9055" s="16">
        <v>25.46</v>
      </c>
      <c r="E9055" s="16">
        <v>24.5</v>
      </c>
      <c r="F9055" s="16">
        <v>27.05</v>
      </c>
      <c r="G9055" s="16">
        <v>9.9480000000000004</v>
      </c>
      <c r="H9055" s="16">
        <v>26.99</v>
      </c>
      <c r="I9055" s="1">
        <v>355.435</v>
      </c>
      <c r="J9055" s="16">
        <v>20.771999999999998</v>
      </c>
      <c r="K9055" s="16">
        <v>1226</v>
      </c>
    </row>
    <row r="9056" spans="1:11" x14ac:dyDescent="0.2">
      <c r="A9056" s="77">
        <f t="shared" si="207"/>
        <v>44597</v>
      </c>
      <c r="B9056" s="16">
        <v>1.778</v>
      </c>
      <c r="C9056" s="40">
        <v>85.477000000000004</v>
      </c>
      <c r="D9056" s="16">
        <v>25.015999999999998</v>
      </c>
      <c r="E9056" s="16">
        <v>23.32</v>
      </c>
      <c r="F9056" s="16">
        <v>26.54</v>
      </c>
      <c r="G9056" s="16">
        <v>9.7129999999999992</v>
      </c>
      <c r="H9056" s="16">
        <v>23.85</v>
      </c>
      <c r="I9056" s="1">
        <v>334.61900000000003</v>
      </c>
      <c r="J9056" s="16">
        <v>19.254000000000001</v>
      </c>
      <c r="K9056" s="16">
        <v>1343</v>
      </c>
    </row>
    <row r="9057" spans="1:11" x14ac:dyDescent="0.2">
      <c r="A9057" s="77">
        <f t="shared" si="207"/>
        <v>44598</v>
      </c>
      <c r="B9057" s="16">
        <v>23.876000000000001</v>
      </c>
      <c r="C9057" s="40">
        <v>87.070999999999998</v>
      </c>
      <c r="D9057" s="16">
        <v>24.443000000000001</v>
      </c>
      <c r="E9057" s="16">
        <v>21.27</v>
      </c>
      <c r="F9057" s="16">
        <v>26.75</v>
      </c>
      <c r="G9057" s="16">
        <v>8.9719999999999995</v>
      </c>
      <c r="H9057" s="16">
        <v>24.52</v>
      </c>
      <c r="I9057" s="1">
        <v>353.28300000000002</v>
      </c>
      <c r="J9057" s="16">
        <v>20.129000000000001</v>
      </c>
      <c r="K9057" s="16">
        <v>1364</v>
      </c>
    </row>
    <row r="9058" spans="1:11" x14ac:dyDescent="0.2">
      <c r="A9058" s="77">
        <f t="shared" si="207"/>
        <v>44599</v>
      </c>
      <c r="B9058" s="16">
        <v>0</v>
      </c>
      <c r="C9058" s="40">
        <v>82.97</v>
      </c>
      <c r="D9058" s="16">
        <v>24.992000000000001</v>
      </c>
      <c r="E9058" s="16">
        <v>23.63</v>
      </c>
      <c r="F9058" s="16">
        <v>26.99</v>
      </c>
      <c r="G9058" s="16">
        <v>8.2530000000000001</v>
      </c>
      <c r="H9058" s="16">
        <v>22.93</v>
      </c>
      <c r="I9058" s="1">
        <v>342.82299999999998</v>
      </c>
      <c r="J9058" s="16">
        <v>19.609000000000002</v>
      </c>
      <c r="K9058" s="16">
        <v>1326</v>
      </c>
    </row>
    <row r="9059" spans="1:11" x14ac:dyDescent="0.2">
      <c r="A9059" s="77">
        <f t="shared" si="207"/>
        <v>44600</v>
      </c>
      <c r="B9059" s="16">
        <v>0</v>
      </c>
      <c r="C9059" s="40">
        <v>84.936999999999998</v>
      </c>
      <c r="D9059" s="16">
        <v>24.884</v>
      </c>
      <c r="E9059" s="16">
        <v>23.88</v>
      </c>
      <c r="F9059" s="16">
        <v>26.85</v>
      </c>
      <c r="G9059" s="16">
        <v>7.5019999999999998</v>
      </c>
      <c r="H9059" s="16">
        <v>20.67</v>
      </c>
      <c r="I9059" s="1">
        <v>322.24799999999999</v>
      </c>
      <c r="J9059" s="16">
        <v>16.975999999999999</v>
      </c>
      <c r="K9059" s="16">
        <v>1355</v>
      </c>
    </row>
    <row r="9060" spans="1:11" x14ac:dyDescent="0.2">
      <c r="A9060" s="77">
        <f t="shared" si="207"/>
        <v>44601</v>
      </c>
      <c r="B9060" s="16">
        <v>10.667999999999999</v>
      </c>
      <c r="C9060" s="40">
        <v>91.418000000000006</v>
      </c>
      <c r="D9060" s="16">
        <v>24.151</v>
      </c>
      <c r="E9060" s="16">
        <v>22.67</v>
      </c>
      <c r="F9060" s="16">
        <v>26.43</v>
      </c>
      <c r="G9060" s="16">
        <v>7.2450000000000001</v>
      </c>
      <c r="H9060" s="16">
        <v>27.73</v>
      </c>
      <c r="I9060" s="1">
        <v>277.53100000000001</v>
      </c>
      <c r="J9060" s="16">
        <v>17.45</v>
      </c>
      <c r="K9060" s="16">
        <v>1457</v>
      </c>
    </row>
    <row r="9061" spans="1:11" x14ac:dyDescent="0.2">
      <c r="A9061" s="77">
        <f t="shared" si="207"/>
        <v>44602</v>
      </c>
      <c r="B9061" s="16">
        <v>56.142000000000003</v>
      </c>
      <c r="C9061" s="40">
        <v>96.793000000000006</v>
      </c>
      <c r="D9061" s="16">
        <v>24.193999999999999</v>
      </c>
      <c r="E9061" s="16">
        <v>22.08</v>
      </c>
      <c r="F9061" s="16">
        <v>26.02</v>
      </c>
      <c r="G9061" s="16">
        <v>6.8680000000000003</v>
      </c>
      <c r="H9061" s="16">
        <v>21.41</v>
      </c>
      <c r="I9061" s="1">
        <v>301.91899999999998</v>
      </c>
      <c r="J9061" s="16">
        <v>9.798</v>
      </c>
      <c r="K9061" s="16">
        <v>1589</v>
      </c>
    </row>
    <row r="9062" spans="1:11" x14ac:dyDescent="0.2">
      <c r="A9062" s="77">
        <f t="shared" si="207"/>
        <v>44603</v>
      </c>
      <c r="B9062" s="16">
        <v>0.254</v>
      </c>
      <c r="C9062" s="40">
        <v>88.497</v>
      </c>
      <c r="D9062" s="16">
        <v>25.100999999999999</v>
      </c>
      <c r="E9062" s="16">
        <v>23.22</v>
      </c>
      <c r="F9062" s="16">
        <v>26.94</v>
      </c>
      <c r="G9062" s="16">
        <v>9.7349999999999994</v>
      </c>
      <c r="H9062" s="16">
        <v>27.38</v>
      </c>
      <c r="I9062" s="1">
        <v>355.02800000000002</v>
      </c>
      <c r="J9062" s="16">
        <v>21.297999999999998</v>
      </c>
      <c r="K9062" s="16">
        <v>1441</v>
      </c>
    </row>
    <row r="9063" spans="1:11" x14ac:dyDescent="0.2">
      <c r="A9063" s="77">
        <f t="shared" si="207"/>
        <v>44604</v>
      </c>
      <c r="B9063" s="16">
        <v>0</v>
      </c>
      <c r="C9063" s="40">
        <v>86.855999999999995</v>
      </c>
      <c r="D9063" s="16">
        <v>25.146999999999998</v>
      </c>
      <c r="E9063" s="16">
        <v>23.33</v>
      </c>
      <c r="F9063" s="16">
        <v>26.88</v>
      </c>
      <c r="G9063" s="16">
        <v>9.8689999999999998</v>
      </c>
      <c r="H9063" s="16">
        <v>24.7</v>
      </c>
      <c r="I9063" s="1">
        <v>345.24099999999999</v>
      </c>
      <c r="J9063" s="16">
        <v>17.059000000000001</v>
      </c>
      <c r="K9063" s="16">
        <v>1389</v>
      </c>
    </row>
    <row r="9064" spans="1:11" x14ac:dyDescent="0.2">
      <c r="A9064" s="77">
        <f t="shared" si="207"/>
        <v>44605</v>
      </c>
      <c r="B9064" s="16">
        <v>3.302</v>
      </c>
      <c r="C9064" s="40">
        <v>90.914000000000001</v>
      </c>
      <c r="D9064" s="16">
        <v>24.817</v>
      </c>
      <c r="E9064" s="16">
        <v>22.46</v>
      </c>
      <c r="F9064" s="16">
        <v>27.47</v>
      </c>
      <c r="G9064" s="16">
        <v>7.0640000000000001</v>
      </c>
      <c r="H9064" s="16">
        <v>19.47</v>
      </c>
      <c r="I9064" s="1">
        <v>317.72500000000002</v>
      </c>
      <c r="J9064" s="16">
        <v>17.225999999999999</v>
      </c>
      <c r="K9064" s="16">
        <v>1336</v>
      </c>
    </row>
    <row r="9065" spans="1:11" x14ac:dyDescent="0.2">
      <c r="A9065" s="77">
        <f t="shared" si="207"/>
        <v>44606</v>
      </c>
      <c r="B9065" s="16">
        <v>1.27</v>
      </c>
      <c r="C9065" s="40">
        <v>89.102999999999994</v>
      </c>
      <c r="D9065" s="16">
        <v>25.375</v>
      </c>
      <c r="E9065" s="16">
        <v>23.89</v>
      </c>
      <c r="F9065" s="16">
        <v>27.02</v>
      </c>
      <c r="G9065" s="16">
        <v>11.651999999999999</v>
      </c>
      <c r="H9065" s="16">
        <v>31.93</v>
      </c>
      <c r="I9065" s="1">
        <v>14.096</v>
      </c>
      <c r="J9065" s="16">
        <v>20.71</v>
      </c>
      <c r="K9065" s="16">
        <v>1232</v>
      </c>
    </row>
    <row r="9066" spans="1:11" x14ac:dyDescent="0.2">
      <c r="A9066" s="77">
        <f t="shared" si="207"/>
        <v>44607</v>
      </c>
      <c r="B9066" s="16">
        <v>0</v>
      </c>
      <c r="C9066" s="40">
        <v>84.44</v>
      </c>
      <c r="D9066" s="16">
        <v>25.53</v>
      </c>
      <c r="E9066" s="16">
        <v>24.48</v>
      </c>
      <c r="F9066" s="16">
        <v>26.74</v>
      </c>
      <c r="G9066" s="16">
        <v>14.212</v>
      </c>
      <c r="H9066" s="16">
        <v>31.79</v>
      </c>
      <c r="I9066" s="1">
        <v>9.7080000000000002</v>
      </c>
      <c r="J9066" s="16">
        <v>18.463000000000001</v>
      </c>
      <c r="K9066" s="16">
        <v>1301</v>
      </c>
    </row>
    <row r="9067" spans="1:11" x14ac:dyDescent="0.2">
      <c r="A9067" s="77">
        <f t="shared" si="207"/>
        <v>44608</v>
      </c>
      <c r="B9067" s="16">
        <v>0.254</v>
      </c>
      <c r="C9067" s="40">
        <v>82.302000000000007</v>
      </c>
      <c r="D9067" s="16">
        <v>25.216999999999999</v>
      </c>
      <c r="E9067" s="16">
        <v>24.05</v>
      </c>
      <c r="F9067" s="16">
        <v>26.87</v>
      </c>
      <c r="G9067" s="16">
        <v>11.614000000000001</v>
      </c>
      <c r="H9067" s="16">
        <v>31.15</v>
      </c>
      <c r="I9067" s="1">
        <v>346.61700000000002</v>
      </c>
      <c r="J9067" s="16">
        <v>21.289000000000001</v>
      </c>
      <c r="K9067" s="16">
        <v>1387</v>
      </c>
    </row>
    <row r="9068" spans="1:11" x14ac:dyDescent="0.2">
      <c r="A9068" s="77">
        <f t="shared" si="207"/>
        <v>44609</v>
      </c>
      <c r="B9068" s="16">
        <v>8.3819999999999997</v>
      </c>
      <c r="C9068" s="40">
        <v>88.138999999999996</v>
      </c>
      <c r="D9068" s="16">
        <v>24.869</v>
      </c>
      <c r="E9068" s="16">
        <v>23.19</v>
      </c>
      <c r="F9068" s="16">
        <v>27.18</v>
      </c>
      <c r="G9068" s="16">
        <v>8.5969999999999995</v>
      </c>
      <c r="H9068" s="16">
        <v>21.73</v>
      </c>
      <c r="I9068" s="1">
        <v>332.72899999999998</v>
      </c>
      <c r="J9068" s="16">
        <v>19.501999999999999</v>
      </c>
      <c r="K9068" s="16">
        <v>1310</v>
      </c>
    </row>
    <row r="9069" spans="1:11" x14ac:dyDescent="0.2">
      <c r="A9069" s="77">
        <f t="shared" si="207"/>
        <v>44610</v>
      </c>
      <c r="B9069" s="16">
        <v>2.54</v>
      </c>
      <c r="C9069" s="40">
        <v>87.287999999999997</v>
      </c>
      <c r="D9069" s="16">
        <v>25.113</v>
      </c>
      <c r="E9069" s="16">
        <v>23.37</v>
      </c>
      <c r="F9069" s="16">
        <v>26.83</v>
      </c>
      <c r="G9069" s="16">
        <v>10.202999999999999</v>
      </c>
      <c r="H9069" s="16">
        <v>25.93</v>
      </c>
      <c r="I9069" s="1">
        <v>357.97300000000001</v>
      </c>
      <c r="J9069" s="16">
        <v>21.707000000000001</v>
      </c>
      <c r="K9069" s="16">
        <v>1215</v>
      </c>
    </row>
    <row r="9070" spans="1:11" x14ac:dyDescent="0.2">
      <c r="A9070" s="77">
        <f t="shared" si="207"/>
        <v>44611</v>
      </c>
      <c r="B9070" s="16">
        <v>0</v>
      </c>
      <c r="C9070" s="40">
        <v>81.415999999999997</v>
      </c>
      <c r="D9070" s="16">
        <v>25.055</v>
      </c>
      <c r="E9070" s="16">
        <v>24.13</v>
      </c>
      <c r="F9070" s="16">
        <v>26.66</v>
      </c>
      <c r="G9070" s="16">
        <v>12.018000000000001</v>
      </c>
      <c r="H9070" s="16">
        <v>28.37</v>
      </c>
      <c r="I9070" s="1">
        <v>355.62099999999998</v>
      </c>
      <c r="J9070" s="16">
        <v>21.009</v>
      </c>
      <c r="K9070" s="16">
        <v>1406</v>
      </c>
    </row>
    <row r="9071" spans="1:11" x14ac:dyDescent="0.2">
      <c r="A9071" s="77">
        <f t="shared" si="207"/>
        <v>44612</v>
      </c>
      <c r="B9071" s="16">
        <v>0.76200000000000001</v>
      </c>
      <c r="C9071" s="40">
        <v>84.525999999999996</v>
      </c>
      <c r="D9071" s="16">
        <v>24.946000000000002</v>
      </c>
      <c r="E9071" s="16">
        <v>23.11</v>
      </c>
      <c r="F9071" s="16">
        <v>26.67</v>
      </c>
      <c r="G9071" s="16">
        <v>11.948</v>
      </c>
      <c r="H9071" s="16">
        <v>30.8</v>
      </c>
      <c r="I9071" s="1">
        <v>348.42200000000003</v>
      </c>
      <c r="J9071" s="16">
        <v>17.052</v>
      </c>
      <c r="K9071" s="16">
        <v>1394</v>
      </c>
    </row>
    <row r="9072" spans="1:11" x14ac:dyDescent="0.2">
      <c r="A9072" s="77">
        <f t="shared" si="207"/>
        <v>44613</v>
      </c>
      <c r="B9072" s="16">
        <v>0.254</v>
      </c>
      <c r="C9072" s="40">
        <v>80.397999999999996</v>
      </c>
      <c r="D9072" s="16">
        <v>25.212</v>
      </c>
      <c r="E9072" s="16">
        <v>24.2</v>
      </c>
      <c r="F9072" s="16">
        <v>26.54</v>
      </c>
      <c r="G9072" s="16">
        <v>12.919</v>
      </c>
      <c r="H9072" s="16">
        <v>30.8</v>
      </c>
      <c r="I9072" s="1">
        <v>3.3759999999999999</v>
      </c>
      <c r="J9072" s="16">
        <v>24.959</v>
      </c>
      <c r="K9072" s="16">
        <v>1259</v>
      </c>
    </row>
    <row r="9073" spans="1:11" x14ac:dyDescent="0.2">
      <c r="A9073" s="77">
        <f t="shared" si="207"/>
        <v>44614</v>
      </c>
      <c r="B9073" s="16">
        <v>0</v>
      </c>
      <c r="C9073" s="40">
        <v>83.968999999999994</v>
      </c>
      <c r="D9073" s="16">
        <v>25.163</v>
      </c>
      <c r="E9073" s="16">
        <v>23.89</v>
      </c>
      <c r="F9073" s="16">
        <v>26.84</v>
      </c>
      <c r="G9073" s="16">
        <v>12.37</v>
      </c>
      <c r="H9073" s="16">
        <v>29.85</v>
      </c>
      <c r="I9073" s="1">
        <v>0.222</v>
      </c>
      <c r="J9073" s="16">
        <v>22.513999999999999</v>
      </c>
      <c r="K9073" s="16">
        <v>1343</v>
      </c>
    </row>
    <row r="9074" spans="1:11" x14ac:dyDescent="0.2">
      <c r="A9074" s="77">
        <f t="shared" si="207"/>
        <v>44615</v>
      </c>
      <c r="B9074" s="16">
        <v>0</v>
      </c>
      <c r="C9074" s="40">
        <v>84.085999999999999</v>
      </c>
      <c r="D9074" s="16">
        <v>25.213000000000001</v>
      </c>
      <c r="E9074" s="16">
        <v>24.47</v>
      </c>
      <c r="F9074" s="16">
        <v>26.73</v>
      </c>
      <c r="G9074" s="16">
        <v>12.97</v>
      </c>
      <c r="H9074" s="16">
        <v>30.16</v>
      </c>
      <c r="I9074" s="1">
        <v>1.028</v>
      </c>
      <c r="J9074" s="16">
        <v>23.815999999999999</v>
      </c>
      <c r="K9074" s="16">
        <v>1282</v>
      </c>
    </row>
    <row r="9075" spans="1:11" x14ac:dyDescent="0.2">
      <c r="A9075" s="77">
        <f t="shared" si="207"/>
        <v>44616</v>
      </c>
      <c r="B9075" s="16">
        <v>0.50800000000000001</v>
      </c>
      <c r="C9075" s="40">
        <v>86.47</v>
      </c>
      <c r="D9075" s="16">
        <v>24.77</v>
      </c>
      <c r="E9075" s="16">
        <v>22.33</v>
      </c>
      <c r="F9075" s="16">
        <v>26.47</v>
      </c>
      <c r="G9075" s="16">
        <v>11.298</v>
      </c>
      <c r="H9075" s="16">
        <v>29.99</v>
      </c>
      <c r="I9075" s="1">
        <v>350.327</v>
      </c>
      <c r="J9075" s="16">
        <v>18.242999999999999</v>
      </c>
      <c r="K9075" s="16">
        <v>1337</v>
      </c>
    </row>
    <row r="9076" spans="1:11" x14ac:dyDescent="0.2">
      <c r="A9076" s="77">
        <f t="shared" si="207"/>
        <v>44617</v>
      </c>
      <c r="B9076" s="16">
        <v>0</v>
      </c>
      <c r="C9076" s="40">
        <v>85.19</v>
      </c>
      <c r="D9076" s="16">
        <v>25.152999999999999</v>
      </c>
      <c r="E9076" s="16">
        <v>24.29</v>
      </c>
      <c r="F9076" s="16">
        <v>26.75</v>
      </c>
      <c r="G9076" s="16">
        <v>12.132</v>
      </c>
      <c r="H9076" s="16">
        <v>31.05</v>
      </c>
      <c r="I9076" s="1">
        <v>4.4119999999999999</v>
      </c>
      <c r="J9076" s="16">
        <v>23.853000000000002</v>
      </c>
      <c r="K9076" s="16">
        <v>1381</v>
      </c>
    </row>
    <row r="9077" spans="1:11" x14ac:dyDescent="0.2">
      <c r="A9077" s="77">
        <f t="shared" si="207"/>
        <v>44618</v>
      </c>
      <c r="B9077" s="16">
        <v>0</v>
      </c>
      <c r="C9077" s="40">
        <v>81.867000000000004</v>
      </c>
      <c r="D9077" s="16">
        <v>24.852</v>
      </c>
      <c r="E9077" s="16">
        <v>23.85</v>
      </c>
      <c r="F9077" s="16">
        <v>26.39</v>
      </c>
      <c r="G9077" s="16">
        <v>11.851000000000001</v>
      </c>
      <c r="H9077" s="16">
        <v>29.95</v>
      </c>
      <c r="I9077" s="1">
        <v>356.678</v>
      </c>
      <c r="J9077" s="16">
        <v>22.175999999999998</v>
      </c>
      <c r="K9077" s="16">
        <v>1323</v>
      </c>
    </row>
    <row r="9078" spans="1:11" x14ac:dyDescent="0.2">
      <c r="A9078" s="77">
        <f t="shared" si="207"/>
        <v>44619</v>
      </c>
      <c r="B9078" s="16">
        <v>0</v>
      </c>
      <c r="C9078" s="40">
        <v>82.54</v>
      </c>
      <c r="D9078" s="16">
        <v>24.638000000000002</v>
      </c>
      <c r="E9078" s="16">
        <v>23.19</v>
      </c>
      <c r="F9078" s="16">
        <v>26.57</v>
      </c>
      <c r="G9078" s="16">
        <v>9.4209999999999994</v>
      </c>
      <c r="H9078" s="16">
        <v>23.71</v>
      </c>
      <c r="I9078" s="1">
        <v>333.57499999999999</v>
      </c>
      <c r="J9078" s="16">
        <v>20.715</v>
      </c>
      <c r="K9078" s="16">
        <v>1370</v>
      </c>
    </row>
    <row r="9079" spans="1:11" x14ac:dyDescent="0.2">
      <c r="A9079" s="77">
        <f t="shared" si="207"/>
        <v>44620</v>
      </c>
      <c r="B9079" s="16">
        <v>0</v>
      </c>
      <c r="C9079" s="40">
        <v>85.135999999999996</v>
      </c>
      <c r="D9079" s="16">
        <v>24.855</v>
      </c>
      <c r="E9079" s="16">
        <v>23.95</v>
      </c>
      <c r="F9079" s="16">
        <v>26.4</v>
      </c>
      <c r="G9079" s="16">
        <v>10.618</v>
      </c>
      <c r="H9079" s="16">
        <v>27.45</v>
      </c>
      <c r="I9079" s="1">
        <v>326.142</v>
      </c>
      <c r="J9079" s="16">
        <v>17.920000000000002</v>
      </c>
      <c r="K9079" s="16">
        <v>1398</v>
      </c>
    </row>
    <row r="9080" spans="1:11" x14ac:dyDescent="0.2">
      <c r="A9080" s="77">
        <f t="shared" si="207"/>
        <v>44621</v>
      </c>
      <c r="B9080" s="16">
        <v>8.3819999999999997</v>
      </c>
      <c r="C9080" s="40">
        <v>89.709000000000003</v>
      </c>
      <c r="D9080" s="16">
        <v>24.382000000000001</v>
      </c>
      <c r="E9080" s="16">
        <v>22.48</v>
      </c>
      <c r="F9080" s="16">
        <v>26.66</v>
      </c>
      <c r="G9080" s="16">
        <v>9.0850000000000009</v>
      </c>
      <c r="H9080" s="16">
        <v>26.67</v>
      </c>
      <c r="I9080" s="1">
        <v>310.178</v>
      </c>
      <c r="J9080" s="16">
        <v>14.741</v>
      </c>
      <c r="K9080" s="16">
        <v>1535</v>
      </c>
    </row>
    <row r="9081" spans="1:11" x14ac:dyDescent="0.2">
      <c r="A9081" s="77">
        <f t="shared" si="207"/>
        <v>44622</v>
      </c>
      <c r="B9081" s="16">
        <v>49.53</v>
      </c>
      <c r="C9081" s="40">
        <v>97.917000000000002</v>
      </c>
      <c r="D9081" s="16">
        <v>23.614999999999998</v>
      </c>
      <c r="E9081" s="16">
        <v>22.32</v>
      </c>
      <c r="F9081" s="16">
        <v>25.4</v>
      </c>
      <c r="G9081" s="16">
        <v>9.3840000000000003</v>
      </c>
      <c r="H9081" s="16">
        <v>26.25</v>
      </c>
      <c r="I9081" s="1">
        <v>339.22199999999998</v>
      </c>
      <c r="J9081" s="16">
        <v>6.0439999999999996</v>
      </c>
      <c r="K9081" s="16">
        <v>1166</v>
      </c>
    </row>
    <row r="9082" spans="1:11" x14ac:dyDescent="0.2">
      <c r="A9082" s="77">
        <f t="shared" si="207"/>
        <v>44623</v>
      </c>
      <c r="B9082" s="16">
        <v>2.032</v>
      </c>
      <c r="C9082" s="40">
        <v>94.888999999999996</v>
      </c>
      <c r="D9082" s="16">
        <v>24.905999999999999</v>
      </c>
      <c r="E9082" s="16">
        <v>23.58</v>
      </c>
      <c r="F9082" s="16">
        <v>25.99</v>
      </c>
      <c r="G9082" s="16">
        <v>12.023999999999999</v>
      </c>
      <c r="H9082" s="16">
        <v>28.22</v>
      </c>
      <c r="I9082" s="1">
        <v>7.5949999999999998</v>
      </c>
      <c r="J9082" s="16">
        <v>9.0510000000000002</v>
      </c>
      <c r="K9082" s="16">
        <v>941</v>
      </c>
    </row>
    <row r="9083" spans="1:11" x14ac:dyDescent="0.2">
      <c r="A9083" s="77">
        <f t="shared" si="207"/>
        <v>44624</v>
      </c>
      <c r="B9083" s="16">
        <v>24.134</v>
      </c>
      <c r="C9083" s="40">
        <v>91.096999999999994</v>
      </c>
      <c r="D9083" s="16">
        <v>24.939</v>
      </c>
      <c r="E9083" s="16">
        <v>23.8</v>
      </c>
      <c r="F9083" s="16">
        <v>26.54</v>
      </c>
      <c r="G9083" s="16">
        <v>11.523</v>
      </c>
      <c r="H9083" s="16">
        <v>28.58</v>
      </c>
      <c r="I9083" s="1">
        <v>1.2150000000000001</v>
      </c>
      <c r="J9083" s="16">
        <v>17.510000000000002</v>
      </c>
      <c r="K9083" s="16">
        <v>1392</v>
      </c>
    </row>
    <row r="9084" spans="1:11" x14ac:dyDescent="0.2">
      <c r="A9084" s="77">
        <f t="shared" si="207"/>
        <v>44625</v>
      </c>
      <c r="B9084" s="16">
        <v>0.254</v>
      </c>
      <c r="C9084" s="40">
        <v>85.915999999999997</v>
      </c>
      <c r="D9084" s="16">
        <v>24.893999999999998</v>
      </c>
      <c r="E9084" s="16">
        <v>22.95</v>
      </c>
      <c r="F9084" s="16">
        <v>26.77</v>
      </c>
      <c r="G9084" s="16">
        <v>9.0440000000000005</v>
      </c>
      <c r="H9084" s="16">
        <v>22.51</v>
      </c>
      <c r="I9084" s="1">
        <v>336.40899999999999</v>
      </c>
      <c r="J9084" s="16">
        <v>20.931999999999999</v>
      </c>
      <c r="K9084" s="16">
        <v>1423</v>
      </c>
    </row>
    <row r="9085" spans="1:11" x14ac:dyDescent="0.2">
      <c r="A9085" s="77">
        <f t="shared" si="207"/>
        <v>44626</v>
      </c>
      <c r="B9085" s="16">
        <v>6.6040000000000001</v>
      </c>
      <c r="C9085" s="40">
        <v>91.971999999999994</v>
      </c>
      <c r="D9085" s="16">
        <v>24.611000000000001</v>
      </c>
      <c r="E9085" s="16">
        <v>23.21</v>
      </c>
      <c r="F9085" s="16">
        <v>26.23</v>
      </c>
      <c r="G9085" s="16">
        <v>7.7030000000000003</v>
      </c>
      <c r="H9085" s="16">
        <v>23.53</v>
      </c>
      <c r="I9085" s="1">
        <v>324.81700000000001</v>
      </c>
      <c r="J9085" s="16">
        <v>12.669</v>
      </c>
      <c r="K9085" s="16">
        <v>1509</v>
      </c>
    </row>
    <row r="9086" spans="1:11" x14ac:dyDescent="0.2">
      <c r="A9086" s="77">
        <f t="shared" ref="A9086:A9149" si="208">A9085+1</f>
        <v>44627</v>
      </c>
      <c r="B9086" s="16">
        <v>0</v>
      </c>
      <c r="C9086" s="40">
        <v>88.947000000000003</v>
      </c>
      <c r="D9086" s="16">
        <v>24.899000000000001</v>
      </c>
      <c r="E9086" s="16">
        <v>23.75</v>
      </c>
      <c r="F9086" s="16">
        <v>26.54</v>
      </c>
      <c r="G9086" s="16">
        <v>9.141</v>
      </c>
      <c r="H9086" s="16">
        <v>26.28</v>
      </c>
      <c r="I9086" s="1">
        <v>337.14</v>
      </c>
      <c r="J9086" s="16">
        <v>16.155000000000001</v>
      </c>
      <c r="K9086" s="16">
        <v>1470</v>
      </c>
    </row>
    <row r="9087" spans="1:11" x14ac:dyDescent="0.2">
      <c r="A9087" s="77">
        <f t="shared" si="208"/>
        <v>44628</v>
      </c>
      <c r="B9087" s="16">
        <v>0.254</v>
      </c>
      <c r="C9087" s="40">
        <v>86.066000000000003</v>
      </c>
      <c r="D9087" s="16">
        <v>24.917000000000002</v>
      </c>
      <c r="E9087" s="16">
        <v>23.53</v>
      </c>
      <c r="F9087" s="16">
        <v>27.06</v>
      </c>
      <c r="G9087" s="16">
        <v>8.3520000000000003</v>
      </c>
      <c r="H9087" s="16">
        <v>23.14</v>
      </c>
      <c r="I9087" s="1">
        <v>349.16899999999998</v>
      </c>
      <c r="J9087" s="16">
        <v>21.131</v>
      </c>
      <c r="K9087" s="16">
        <v>1418</v>
      </c>
    </row>
    <row r="9088" spans="1:11" x14ac:dyDescent="0.2">
      <c r="A9088" s="77">
        <f t="shared" si="208"/>
        <v>44629</v>
      </c>
      <c r="B9088" s="16">
        <v>0</v>
      </c>
      <c r="C9088" s="40">
        <v>88.477999999999994</v>
      </c>
      <c r="D9088" s="16">
        <v>24.917999999999999</v>
      </c>
      <c r="E9088" s="16">
        <v>23.85</v>
      </c>
      <c r="F9088" s="16">
        <v>26.81</v>
      </c>
      <c r="G9088" s="16">
        <v>7.056</v>
      </c>
      <c r="H9088" s="16">
        <v>19.55</v>
      </c>
      <c r="I9088" s="1">
        <v>334.92700000000002</v>
      </c>
      <c r="J9088" s="16">
        <v>16.352</v>
      </c>
      <c r="K9088" s="16">
        <v>1529</v>
      </c>
    </row>
    <row r="9089" spans="1:11" x14ac:dyDescent="0.2">
      <c r="A9089" s="77">
        <f t="shared" si="208"/>
        <v>44630</v>
      </c>
      <c r="B9089" s="16">
        <v>0</v>
      </c>
      <c r="C9089" s="40">
        <v>88.384</v>
      </c>
      <c r="D9089" s="16">
        <v>25.137</v>
      </c>
      <c r="E9089" s="16">
        <v>23.87</v>
      </c>
      <c r="F9089" s="16">
        <v>27.49</v>
      </c>
      <c r="G9089" s="16">
        <v>7.72</v>
      </c>
      <c r="H9089" s="16">
        <v>22.16</v>
      </c>
      <c r="I9089" s="1">
        <v>350.572</v>
      </c>
      <c r="J9089" s="16">
        <v>19.954000000000001</v>
      </c>
      <c r="K9089" s="16">
        <v>1387</v>
      </c>
    </row>
    <row r="9090" spans="1:11" x14ac:dyDescent="0.2">
      <c r="A9090" s="77">
        <f t="shared" si="208"/>
        <v>44631</v>
      </c>
      <c r="B9090" s="16">
        <v>1.016</v>
      </c>
      <c r="C9090" s="40">
        <v>90.215000000000003</v>
      </c>
      <c r="D9090" s="16">
        <v>25.15</v>
      </c>
      <c r="E9090" s="16">
        <v>23.74</v>
      </c>
      <c r="F9090" s="16">
        <v>27.54</v>
      </c>
      <c r="G9090" s="16">
        <v>7.6479999999999997</v>
      </c>
      <c r="H9090" s="16">
        <v>20.85</v>
      </c>
      <c r="I9090" s="1">
        <v>343.04</v>
      </c>
      <c r="J9090" s="16">
        <v>18.448</v>
      </c>
      <c r="K9090" s="16">
        <v>1469</v>
      </c>
    </row>
    <row r="9091" spans="1:11" x14ac:dyDescent="0.2">
      <c r="A9091" s="77">
        <f t="shared" si="208"/>
        <v>44632</v>
      </c>
      <c r="B9091" s="16">
        <v>0</v>
      </c>
      <c r="C9091" s="40">
        <v>91.058999999999997</v>
      </c>
      <c r="D9091" s="16">
        <v>25.411999999999999</v>
      </c>
      <c r="E9091" s="16">
        <v>24.28</v>
      </c>
      <c r="F9091" s="16">
        <v>27.64</v>
      </c>
      <c r="G9091" s="16">
        <v>7.4930000000000003</v>
      </c>
      <c r="H9091" s="16">
        <v>20.36</v>
      </c>
      <c r="I9091" s="1">
        <v>327.79199999999997</v>
      </c>
      <c r="J9091" s="16">
        <v>20.486999999999998</v>
      </c>
      <c r="K9091" s="16">
        <v>1415</v>
      </c>
    </row>
    <row r="9092" spans="1:11" x14ac:dyDescent="0.2">
      <c r="A9092" s="77">
        <f t="shared" si="208"/>
        <v>44633</v>
      </c>
      <c r="B9092" s="16">
        <v>0</v>
      </c>
      <c r="C9092" s="40">
        <v>90.572000000000003</v>
      </c>
      <c r="D9092" s="16">
        <v>25.477</v>
      </c>
      <c r="E9092" s="16">
        <v>24.43</v>
      </c>
      <c r="F9092" s="16">
        <v>27.69</v>
      </c>
      <c r="G9092" s="16">
        <v>9.2390000000000008</v>
      </c>
      <c r="H9092" s="16">
        <v>25.12</v>
      </c>
      <c r="I9092" s="1">
        <v>351.63499999999999</v>
      </c>
      <c r="J9092" s="16">
        <v>19.341000000000001</v>
      </c>
      <c r="K9092" s="16">
        <v>1443</v>
      </c>
    </row>
    <row r="9093" spans="1:11" x14ac:dyDescent="0.2">
      <c r="A9093" s="77">
        <f t="shared" si="208"/>
        <v>44634</v>
      </c>
      <c r="B9093" s="16">
        <v>1.778</v>
      </c>
      <c r="C9093" s="40">
        <v>88.251000000000005</v>
      </c>
      <c r="D9093" s="16">
        <v>25.251000000000001</v>
      </c>
      <c r="E9093" s="16">
        <v>23.16</v>
      </c>
      <c r="F9093" s="16">
        <v>26.92</v>
      </c>
      <c r="G9093" s="16">
        <v>12.156000000000001</v>
      </c>
      <c r="H9093" s="16">
        <v>31.93</v>
      </c>
      <c r="I9093" s="1">
        <v>2.7970000000000002</v>
      </c>
      <c r="J9093" s="16">
        <v>19.082000000000001</v>
      </c>
      <c r="K9093" s="16">
        <v>1342</v>
      </c>
    </row>
    <row r="9094" spans="1:11" x14ac:dyDescent="0.2">
      <c r="A9094" s="77">
        <f t="shared" si="208"/>
        <v>44635</v>
      </c>
      <c r="B9094" s="16">
        <v>0.50800000000000001</v>
      </c>
      <c r="C9094" s="40">
        <v>87.256</v>
      </c>
      <c r="D9094" s="16">
        <v>25.222999999999999</v>
      </c>
      <c r="E9094" s="16">
        <v>23.75</v>
      </c>
      <c r="F9094" s="16">
        <v>26.83</v>
      </c>
      <c r="G9094" s="16">
        <v>10.26</v>
      </c>
      <c r="H9094" s="16">
        <v>24.31</v>
      </c>
      <c r="I9094" s="1">
        <v>345.654</v>
      </c>
      <c r="J9094" s="16">
        <v>18.186</v>
      </c>
      <c r="K9094" s="16">
        <v>1469</v>
      </c>
    </row>
    <row r="9095" spans="1:11" x14ac:dyDescent="0.2">
      <c r="A9095" s="77">
        <f t="shared" si="208"/>
        <v>44636</v>
      </c>
      <c r="B9095" s="16">
        <v>2.286</v>
      </c>
      <c r="C9095" s="40">
        <v>91.902000000000001</v>
      </c>
      <c r="D9095" s="16">
        <v>24.742999999999999</v>
      </c>
      <c r="E9095" s="16">
        <v>23.95</v>
      </c>
      <c r="F9095" s="16">
        <v>26.12</v>
      </c>
      <c r="G9095" s="16">
        <v>8.8859999999999992</v>
      </c>
      <c r="H9095" s="16">
        <v>21.2</v>
      </c>
      <c r="I9095" s="1">
        <v>346.59699999999998</v>
      </c>
      <c r="J9095" s="16">
        <v>9.0559999999999992</v>
      </c>
      <c r="K9095" s="16">
        <v>1092</v>
      </c>
    </row>
    <row r="9096" spans="1:11" x14ac:dyDescent="0.2">
      <c r="A9096" s="77">
        <f t="shared" si="208"/>
        <v>44637</v>
      </c>
      <c r="B9096" s="16">
        <v>1.778</v>
      </c>
      <c r="C9096" s="40">
        <v>90.241</v>
      </c>
      <c r="D9096" s="16">
        <v>25.074000000000002</v>
      </c>
      <c r="E9096" s="16">
        <v>23.91</v>
      </c>
      <c r="F9096" s="16">
        <v>27.14</v>
      </c>
      <c r="G9096" s="16">
        <v>6.4470000000000001</v>
      </c>
      <c r="H9096" s="16">
        <v>18.309999999999999</v>
      </c>
      <c r="I9096" s="1">
        <v>311.45299999999997</v>
      </c>
      <c r="J9096" s="16">
        <v>19.326000000000001</v>
      </c>
      <c r="K9096" s="16">
        <v>1500</v>
      </c>
    </row>
    <row r="9097" spans="1:11" x14ac:dyDescent="0.2">
      <c r="A9097" s="77">
        <f t="shared" si="208"/>
        <v>44638</v>
      </c>
      <c r="B9097" s="16">
        <v>0</v>
      </c>
      <c r="C9097" s="40">
        <v>90.686000000000007</v>
      </c>
      <c r="D9097" s="16">
        <v>25.388999999999999</v>
      </c>
      <c r="E9097" s="16">
        <v>24.26</v>
      </c>
      <c r="F9097" s="16">
        <v>27.66</v>
      </c>
      <c r="G9097" s="16">
        <v>8.6050000000000004</v>
      </c>
      <c r="H9097" s="16">
        <v>24.73</v>
      </c>
      <c r="I9097" s="1">
        <v>355.34899999999999</v>
      </c>
      <c r="J9097" s="16">
        <v>18.640999999999998</v>
      </c>
      <c r="K9097" s="16">
        <v>1389</v>
      </c>
    </row>
    <row r="9098" spans="1:11" x14ac:dyDescent="0.2">
      <c r="A9098" s="77">
        <f t="shared" si="208"/>
        <v>44639</v>
      </c>
      <c r="B9098" s="16">
        <v>4.3179999999999996</v>
      </c>
      <c r="C9098" s="40">
        <v>89.671000000000006</v>
      </c>
      <c r="D9098" s="16">
        <v>25.1</v>
      </c>
      <c r="E9098" s="16">
        <v>23.67</v>
      </c>
      <c r="F9098" s="16">
        <v>26.71</v>
      </c>
      <c r="G9098" s="16">
        <v>10.363</v>
      </c>
      <c r="H9098" s="16">
        <v>25.51</v>
      </c>
      <c r="I9098" s="1">
        <v>353.00599999999997</v>
      </c>
      <c r="J9098" s="16">
        <v>14.172000000000001</v>
      </c>
      <c r="K9098" s="16">
        <v>1402</v>
      </c>
    </row>
    <row r="9099" spans="1:11" x14ac:dyDescent="0.2">
      <c r="A9099" s="77">
        <f t="shared" si="208"/>
        <v>44640</v>
      </c>
      <c r="B9099" s="16">
        <v>0</v>
      </c>
      <c r="C9099" s="40">
        <v>87.622</v>
      </c>
      <c r="D9099" s="16">
        <v>25.349</v>
      </c>
      <c r="E9099" s="16">
        <v>24.2</v>
      </c>
      <c r="F9099" s="16">
        <v>26.99</v>
      </c>
      <c r="G9099" s="16">
        <v>10.929</v>
      </c>
      <c r="H9099" s="16">
        <v>25.33</v>
      </c>
      <c r="I9099" s="1">
        <v>350.06200000000001</v>
      </c>
      <c r="J9099" s="16">
        <v>17.466999999999999</v>
      </c>
      <c r="K9099" s="16">
        <v>1440</v>
      </c>
    </row>
    <row r="9100" spans="1:11" x14ac:dyDescent="0.2">
      <c r="A9100" s="77">
        <f t="shared" si="208"/>
        <v>44641</v>
      </c>
      <c r="B9100" s="16">
        <v>1.27</v>
      </c>
      <c r="C9100" s="40">
        <v>89.790999999999997</v>
      </c>
      <c r="D9100" s="16">
        <v>24.821000000000002</v>
      </c>
      <c r="E9100" s="16">
        <v>22.7</v>
      </c>
      <c r="F9100" s="16">
        <v>26.42</v>
      </c>
      <c r="G9100" s="16">
        <v>10.11</v>
      </c>
      <c r="H9100" s="16">
        <v>24.94</v>
      </c>
      <c r="I9100" s="1">
        <v>351.678</v>
      </c>
      <c r="J9100" s="16">
        <v>10.428000000000001</v>
      </c>
      <c r="K9100" s="16">
        <v>1259</v>
      </c>
    </row>
    <row r="9101" spans="1:11" x14ac:dyDescent="0.2">
      <c r="A9101" s="77">
        <f t="shared" si="208"/>
        <v>44642</v>
      </c>
      <c r="B9101" s="16">
        <v>0</v>
      </c>
      <c r="C9101" s="40">
        <v>87.629000000000005</v>
      </c>
      <c r="D9101" s="16">
        <v>25.579000000000001</v>
      </c>
      <c r="E9101" s="16">
        <v>24.67</v>
      </c>
      <c r="F9101" s="16">
        <v>27.06</v>
      </c>
      <c r="G9101" s="16">
        <v>12.273999999999999</v>
      </c>
      <c r="H9101" s="16">
        <v>29.6</v>
      </c>
      <c r="I9101" s="1">
        <v>6.5979999999999999</v>
      </c>
      <c r="J9101" s="16">
        <v>25.081</v>
      </c>
      <c r="K9101" s="16">
        <v>1245</v>
      </c>
    </row>
    <row r="9102" spans="1:11" x14ac:dyDescent="0.2">
      <c r="A9102" s="77">
        <f t="shared" si="208"/>
        <v>44643</v>
      </c>
      <c r="B9102" s="16">
        <v>0</v>
      </c>
      <c r="C9102" s="40">
        <v>88.039000000000001</v>
      </c>
      <c r="D9102" s="16">
        <v>25.422000000000001</v>
      </c>
      <c r="E9102" s="16">
        <v>24.43</v>
      </c>
      <c r="F9102" s="16">
        <v>27.32</v>
      </c>
      <c r="G9102" s="16">
        <v>9.766</v>
      </c>
      <c r="H9102" s="16">
        <v>25.86</v>
      </c>
      <c r="I9102" s="1">
        <v>352.42899999999997</v>
      </c>
      <c r="J9102" s="16">
        <v>25.443000000000001</v>
      </c>
      <c r="K9102" s="16">
        <v>1257</v>
      </c>
    </row>
    <row r="9103" spans="1:11" x14ac:dyDescent="0.2">
      <c r="A9103" s="77">
        <f t="shared" si="208"/>
        <v>44644</v>
      </c>
      <c r="B9103" s="16">
        <v>0</v>
      </c>
      <c r="C9103" s="40">
        <v>86.826999999999998</v>
      </c>
      <c r="D9103" s="16">
        <v>25.45</v>
      </c>
      <c r="E9103" s="16">
        <v>24.39</v>
      </c>
      <c r="F9103" s="16">
        <v>27.18</v>
      </c>
      <c r="G9103" s="16">
        <v>9.5549999999999997</v>
      </c>
      <c r="H9103" s="16">
        <v>28.54</v>
      </c>
      <c r="I9103" s="1">
        <v>335.81299999999999</v>
      </c>
      <c r="J9103" s="16">
        <v>17.829999999999998</v>
      </c>
      <c r="K9103" s="16">
        <v>1382</v>
      </c>
    </row>
    <row r="9104" spans="1:11" x14ac:dyDescent="0.2">
      <c r="A9104" s="77">
        <f t="shared" si="208"/>
        <v>44645</v>
      </c>
      <c r="B9104" s="16">
        <v>0</v>
      </c>
      <c r="C9104" s="40">
        <v>86.67</v>
      </c>
      <c r="D9104" s="16">
        <v>25.309000000000001</v>
      </c>
      <c r="E9104" s="16">
        <v>24.2</v>
      </c>
      <c r="F9104" s="16">
        <v>26.97</v>
      </c>
      <c r="G9104" s="16">
        <v>10.031000000000001</v>
      </c>
      <c r="H9104" s="16">
        <v>24.63</v>
      </c>
      <c r="I9104" s="1">
        <v>337.04599999999999</v>
      </c>
      <c r="J9104" s="16">
        <v>17.850999999999999</v>
      </c>
      <c r="K9104" s="16">
        <v>1429</v>
      </c>
    </row>
    <row r="9105" spans="1:11" x14ac:dyDescent="0.2">
      <c r="A9105" s="77">
        <f t="shared" si="208"/>
        <v>44646</v>
      </c>
      <c r="B9105" s="16">
        <v>0</v>
      </c>
      <c r="C9105" s="40">
        <v>86.358999999999995</v>
      </c>
      <c r="D9105" s="16">
        <v>25.225999999999999</v>
      </c>
      <c r="E9105" s="16">
        <v>24.3</v>
      </c>
      <c r="F9105" s="16">
        <v>26.66</v>
      </c>
      <c r="G9105" s="16">
        <v>9.5990000000000002</v>
      </c>
      <c r="H9105" s="16">
        <v>28.61</v>
      </c>
      <c r="I9105" s="1">
        <v>319.678</v>
      </c>
      <c r="J9105" s="16">
        <v>19.055</v>
      </c>
      <c r="K9105" s="16">
        <v>1458</v>
      </c>
    </row>
    <row r="9106" spans="1:11" x14ac:dyDescent="0.2">
      <c r="A9106" s="77">
        <f t="shared" si="208"/>
        <v>44647</v>
      </c>
      <c r="B9106" s="16">
        <v>14.224</v>
      </c>
      <c r="C9106" s="40">
        <v>94.644999999999996</v>
      </c>
      <c r="D9106" s="16">
        <v>23.844999999999999</v>
      </c>
      <c r="E9106" s="16">
        <v>22.26</v>
      </c>
      <c r="F9106" s="16">
        <v>25.36</v>
      </c>
      <c r="G9106" s="16">
        <v>7.5910000000000002</v>
      </c>
      <c r="H9106" s="16">
        <v>22.86</v>
      </c>
      <c r="I9106" s="1">
        <v>302.86</v>
      </c>
      <c r="J9106" s="16">
        <v>12.478999999999999</v>
      </c>
      <c r="K9106" s="16">
        <v>1559</v>
      </c>
    </row>
    <row r="9107" spans="1:11" x14ac:dyDescent="0.2">
      <c r="A9107" s="77">
        <f t="shared" si="208"/>
        <v>44648</v>
      </c>
      <c r="B9107" s="16">
        <v>23.622</v>
      </c>
      <c r="C9107" s="40">
        <v>93.057000000000002</v>
      </c>
      <c r="D9107" s="16">
        <v>25.001000000000001</v>
      </c>
      <c r="E9107" s="16">
        <v>22.81</v>
      </c>
      <c r="F9107" s="16">
        <v>26.3</v>
      </c>
      <c r="G9107" s="16">
        <v>10.712</v>
      </c>
      <c r="H9107" s="16">
        <v>26.6</v>
      </c>
      <c r="I9107" s="1">
        <v>5.6890000000000001</v>
      </c>
      <c r="J9107" s="16">
        <v>8.4640000000000004</v>
      </c>
      <c r="K9107" s="16">
        <v>815</v>
      </c>
    </row>
    <row r="9108" spans="1:11" x14ac:dyDescent="0.2">
      <c r="A9108" s="77">
        <f t="shared" si="208"/>
        <v>44649</v>
      </c>
      <c r="B9108" s="16">
        <v>0</v>
      </c>
      <c r="C9108" s="40">
        <v>89.194999999999993</v>
      </c>
      <c r="D9108" s="16">
        <v>25.497</v>
      </c>
      <c r="E9108" s="16">
        <v>24.46</v>
      </c>
      <c r="F9108" s="16">
        <v>26.67</v>
      </c>
      <c r="G9108" s="16">
        <v>11.858000000000001</v>
      </c>
      <c r="H9108" s="16">
        <v>26.21</v>
      </c>
      <c r="I9108" s="1">
        <v>4.7060000000000004</v>
      </c>
      <c r="J9108" s="16">
        <v>16.199000000000002</v>
      </c>
      <c r="K9108" s="16">
        <v>1496</v>
      </c>
    </row>
    <row r="9109" spans="1:11" x14ac:dyDescent="0.2">
      <c r="A9109" s="77">
        <f t="shared" si="208"/>
        <v>44650</v>
      </c>
      <c r="B9109" s="16">
        <v>0.76200000000000001</v>
      </c>
      <c r="C9109" s="40">
        <v>90.694000000000003</v>
      </c>
      <c r="D9109" s="16">
        <v>25.658999999999999</v>
      </c>
      <c r="E9109" s="16">
        <v>24.44</v>
      </c>
      <c r="F9109" s="16">
        <v>27.49</v>
      </c>
      <c r="G9109" s="16">
        <v>9.6280000000000001</v>
      </c>
      <c r="H9109" s="16">
        <v>26.46</v>
      </c>
      <c r="I9109" s="1">
        <v>356.28399999999999</v>
      </c>
      <c r="J9109" s="16">
        <v>20.349</v>
      </c>
      <c r="K9109" s="16">
        <v>1371</v>
      </c>
    </row>
    <row r="9110" spans="1:11" x14ac:dyDescent="0.2">
      <c r="A9110" s="77">
        <f t="shared" si="208"/>
        <v>44651</v>
      </c>
      <c r="B9110" s="16">
        <v>0</v>
      </c>
      <c r="C9110" s="40">
        <v>91.442999999999998</v>
      </c>
      <c r="D9110" s="16">
        <v>25.643000000000001</v>
      </c>
      <c r="E9110" s="16">
        <v>24.56</v>
      </c>
      <c r="F9110" s="16">
        <v>27.5</v>
      </c>
      <c r="G9110" s="16">
        <v>8.3379999999999992</v>
      </c>
      <c r="H9110" s="16">
        <v>24.31</v>
      </c>
      <c r="I9110" s="1">
        <v>350.435</v>
      </c>
      <c r="J9110" s="16">
        <v>23.506</v>
      </c>
      <c r="K9110" s="16">
        <v>1394</v>
      </c>
    </row>
    <row r="9111" spans="1:11" x14ac:dyDescent="0.2">
      <c r="A9111" s="77">
        <f t="shared" si="208"/>
        <v>44652</v>
      </c>
      <c r="B9111" s="16">
        <v>0</v>
      </c>
      <c r="C9111" s="40">
        <v>91.006</v>
      </c>
      <c r="D9111" s="16">
        <v>25.475000000000001</v>
      </c>
      <c r="E9111" s="16">
        <v>24.28</v>
      </c>
      <c r="F9111" s="16">
        <v>27.37</v>
      </c>
      <c r="G9111" s="16">
        <v>7.4050000000000002</v>
      </c>
      <c r="H9111" s="16">
        <v>21.77</v>
      </c>
      <c r="I9111" s="1">
        <v>5.6020000000000003</v>
      </c>
      <c r="J9111" s="16">
        <v>16.952999999999999</v>
      </c>
      <c r="K9111" s="16">
        <v>1651</v>
      </c>
    </row>
    <row r="9112" spans="1:11" x14ac:dyDescent="0.2">
      <c r="A9112" s="77">
        <f t="shared" si="208"/>
        <v>44653</v>
      </c>
      <c r="B9112" s="16">
        <v>3.302</v>
      </c>
      <c r="C9112" s="98">
        <v>89.846000000000004</v>
      </c>
      <c r="D9112" s="16">
        <v>25.524000000000001</v>
      </c>
      <c r="E9112" s="16">
        <v>23.96</v>
      </c>
      <c r="F9112" s="16">
        <v>27.77</v>
      </c>
      <c r="G9112" s="16">
        <v>6.915</v>
      </c>
      <c r="H9112" s="16">
        <v>24.41</v>
      </c>
      <c r="I9112" s="1">
        <v>314.15199999999999</v>
      </c>
      <c r="J9112" s="16">
        <v>16.591999999999999</v>
      </c>
      <c r="K9112" s="16">
        <v>1488</v>
      </c>
    </row>
    <row r="9113" spans="1:11" x14ac:dyDescent="0.2">
      <c r="A9113" s="77">
        <f t="shared" si="208"/>
        <v>44654</v>
      </c>
      <c r="B9113" s="16">
        <v>42.926000000000002</v>
      </c>
      <c r="C9113" s="98">
        <v>94.754999999999995</v>
      </c>
      <c r="D9113" s="16">
        <v>24.856999999999999</v>
      </c>
      <c r="E9113" s="16">
        <v>23.01</v>
      </c>
      <c r="F9113" s="16">
        <v>27.33</v>
      </c>
      <c r="G9113" s="16">
        <v>6.8170000000000002</v>
      </c>
      <c r="H9113" s="16">
        <v>24.2</v>
      </c>
      <c r="I9113" s="1">
        <v>299.92200000000003</v>
      </c>
      <c r="J9113" s="16">
        <v>13.438000000000001</v>
      </c>
      <c r="K9113" s="16">
        <v>1467</v>
      </c>
    </row>
    <row r="9114" spans="1:11" x14ac:dyDescent="0.2">
      <c r="A9114" s="77">
        <f t="shared" si="208"/>
        <v>44655</v>
      </c>
      <c r="B9114" s="16">
        <v>20.065999999999999</v>
      </c>
      <c r="C9114" s="40">
        <v>99.231999999999999</v>
      </c>
      <c r="D9114" s="16">
        <v>23.792999999999999</v>
      </c>
      <c r="E9114" s="16">
        <v>22.72</v>
      </c>
      <c r="F9114" s="16">
        <v>25.15</v>
      </c>
      <c r="G9114" s="16">
        <v>5.9240000000000004</v>
      </c>
      <c r="H9114" s="16">
        <v>20.14</v>
      </c>
      <c r="I9114" s="3">
        <v>232.02600000000001</v>
      </c>
      <c r="J9114" s="16">
        <v>7.43</v>
      </c>
      <c r="K9114" s="16">
        <v>1452</v>
      </c>
    </row>
    <row r="9115" spans="1:11" x14ac:dyDescent="0.2">
      <c r="A9115" s="77">
        <f t="shared" si="208"/>
        <v>44656</v>
      </c>
      <c r="B9115" s="16">
        <v>1.778</v>
      </c>
      <c r="C9115" s="40">
        <v>94.385999999999996</v>
      </c>
      <c r="D9115" s="16">
        <v>25.605</v>
      </c>
      <c r="E9115" s="16">
        <v>24.59</v>
      </c>
      <c r="F9115" s="16">
        <v>28.42</v>
      </c>
      <c r="G9115" s="16">
        <v>6.3810000000000002</v>
      </c>
      <c r="H9115" s="16">
        <v>18.66</v>
      </c>
      <c r="I9115" s="3">
        <v>8.8640000000000008</v>
      </c>
      <c r="J9115" s="16">
        <v>15.202999999999999</v>
      </c>
      <c r="K9115" s="16">
        <v>1431</v>
      </c>
    </row>
    <row r="9116" spans="1:11" x14ac:dyDescent="0.2">
      <c r="A9116" s="77">
        <f t="shared" si="208"/>
        <v>44657</v>
      </c>
      <c r="B9116" s="16">
        <v>0</v>
      </c>
      <c r="C9116" s="40">
        <v>90.977999999999994</v>
      </c>
      <c r="D9116" s="16">
        <v>25.966999999999999</v>
      </c>
      <c r="E9116" s="16">
        <v>24.63</v>
      </c>
      <c r="F9116" s="16">
        <v>28.33</v>
      </c>
      <c r="G9116" s="16">
        <v>7.0110000000000001</v>
      </c>
      <c r="H9116" s="16">
        <v>20.64</v>
      </c>
      <c r="I9116" s="3">
        <v>338.02100000000002</v>
      </c>
      <c r="J9116" s="16">
        <v>21.341000000000001</v>
      </c>
      <c r="K9116" s="16">
        <v>1360</v>
      </c>
    </row>
    <row r="9117" spans="1:11" x14ac:dyDescent="0.2">
      <c r="A9117" s="77">
        <f t="shared" si="208"/>
        <v>44658</v>
      </c>
      <c r="B9117" s="16">
        <v>0</v>
      </c>
      <c r="C9117" s="40">
        <v>90.739000000000004</v>
      </c>
      <c r="D9117" s="16">
        <v>25.9</v>
      </c>
      <c r="E9117" s="16">
        <v>24.35</v>
      </c>
      <c r="F9117" s="16">
        <v>28.08</v>
      </c>
      <c r="G9117" s="16">
        <v>5.9530000000000003</v>
      </c>
      <c r="H9117" s="16">
        <v>18.309999999999999</v>
      </c>
      <c r="I9117" s="3">
        <v>308.97800000000001</v>
      </c>
      <c r="J9117" s="16">
        <v>19.692</v>
      </c>
      <c r="K9117" s="16">
        <v>1387</v>
      </c>
    </row>
    <row r="9118" spans="1:11" x14ac:dyDescent="0.2">
      <c r="A9118" s="77">
        <f t="shared" si="208"/>
        <v>44659</v>
      </c>
      <c r="B9118" s="16">
        <v>27.946000000000002</v>
      </c>
      <c r="C9118" s="40">
        <v>95.14</v>
      </c>
      <c r="D9118" s="16">
        <v>25.277999999999999</v>
      </c>
      <c r="E9118" s="16">
        <v>23.78</v>
      </c>
      <c r="F9118" s="16">
        <v>28.42</v>
      </c>
      <c r="G9118" s="16">
        <v>6.1159999999999997</v>
      </c>
      <c r="H9118" s="16">
        <v>21.87</v>
      </c>
      <c r="I9118" s="3">
        <v>310.63600000000002</v>
      </c>
      <c r="J9118" s="16">
        <v>15.66</v>
      </c>
      <c r="K9118" s="16">
        <v>1476</v>
      </c>
    </row>
    <row r="9119" spans="1:11" x14ac:dyDescent="0.2">
      <c r="A9119" s="77">
        <f t="shared" si="208"/>
        <v>44660</v>
      </c>
      <c r="B9119" s="16">
        <v>37.845999999999997</v>
      </c>
      <c r="C9119" s="40">
        <v>95.287999999999997</v>
      </c>
      <c r="D9119" s="16">
        <v>24.966000000000001</v>
      </c>
      <c r="E9119" s="16">
        <v>23.51</v>
      </c>
      <c r="F9119" s="16">
        <v>26.85</v>
      </c>
      <c r="G9119" s="16">
        <v>10.521000000000001</v>
      </c>
      <c r="H9119" s="16">
        <v>26.46</v>
      </c>
      <c r="I9119" s="3">
        <v>8.0830000000000002</v>
      </c>
      <c r="J9119" s="16">
        <v>8.9250000000000007</v>
      </c>
      <c r="K9119" s="16">
        <v>1454</v>
      </c>
    </row>
    <row r="9120" spans="1:11" x14ac:dyDescent="0.2">
      <c r="A9120" s="77">
        <f t="shared" si="208"/>
        <v>44661</v>
      </c>
      <c r="B9120" s="16">
        <v>0.254</v>
      </c>
      <c r="C9120" s="40">
        <v>87.525000000000006</v>
      </c>
      <c r="D9120" s="16">
        <v>25.553000000000001</v>
      </c>
      <c r="E9120" s="16">
        <v>24.73</v>
      </c>
      <c r="F9120" s="16">
        <v>26.54</v>
      </c>
      <c r="G9120" s="16">
        <v>12.215999999999999</v>
      </c>
      <c r="H9120" s="16">
        <v>27.69</v>
      </c>
      <c r="I9120" s="3">
        <v>1.111</v>
      </c>
      <c r="J9120" s="16">
        <v>16.913</v>
      </c>
      <c r="K9120" s="16">
        <v>979</v>
      </c>
    </row>
    <row r="9121" spans="1:11" x14ac:dyDescent="0.2">
      <c r="A9121" s="77">
        <f t="shared" si="208"/>
        <v>44662</v>
      </c>
      <c r="B9121" s="16">
        <v>1.524</v>
      </c>
      <c r="C9121" s="40">
        <v>85.962999999999994</v>
      </c>
      <c r="D9121" s="16">
        <v>25.488</v>
      </c>
      <c r="E9121" s="16">
        <v>24.47</v>
      </c>
      <c r="F9121" s="16">
        <v>27.21</v>
      </c>
      <c r="G9121" s="16">
        <v>10.725</v>
      </c>
      <c r="H9121" s="16">
        <v>24.7</v>
      </c>
      <c r="I9121" s="3">
        <v>340.80399999999997</v>
      </c>
      <c r="J9121" s="16">
        <v>20.138999999999999</v>
      </c>
      <c r="K9121" s="16">
        <v>1405</v>
      </c>
    </row>
    <row r="9122" spans="1:11" x14ac:dyDescent="0.2">
      <c r="A9122" s="77">
        <f t="shared" si="208"/>
        <v>44663</v>
      </c>
      <c r="B9122" s="16">
        <v>1.524</v>
      </c>
      <c r="C9122" s="40">
        <v>90.307000000000002</v>
      </c>
      <c r="D9122" s="16">
        <v>25.542999999999999</v>
      </c>
      <c r="E9122" s="16">
        <v>24.25</v>
      </c>
      <c r="F9122" s="16">
        <v>26.99</v>
      </c>
      <c r="G9122" s="16">
        <v>10.23</v>
      </c>
      <c r="H9122" s="16">
        <v>25.75</v>
      </c>
      <c r="I9122" s="3">
        <v>345.303</v>
      </c>
      <c r="J9122" s="16">
        <v>11.983000000000001</v>
      </c>
      <c r="K9122" s="16">
        <v>1319</v>
      </c>
    </row>
    <row r="9123" spans="1:11" x14ac:dyDescent="0.2">
      <c r="A9123" s="77">
        <f t="shared" si="208"/>
        <v>44664</v>
      </c>
      <c r="B9123" s="16">
        <v>21.59</v>
      </c>
      <c r="C9123" s="40">
        <v>92.76</v>
      </c>
      <c r="D9123" s="16">
        <v>25.681000000000001</v>
      </c>
      <c r="E9123" s="16">
        <v>23.21</v>
      </c>
      <c r="F9123" s="16">
        <v>27.42</v>
      </c>
      <c r="G9123" s="16">
        <v>9.359</v>
      </c>
      <c r="H9123" s="16">
        <v>23.71</v>
      </c>
      <c r="I9123" s="3">
        <v>342.80399999999997</v>
      </c>
      <c r="J9123" s="16">
        <v>15.327</v>
      </c>
      <c r="K9123" s="16">
        <v>1262</v>
      </c>
    </row>
    <row r="9124" spans="1:11" x14ac:dyDescent="0.2">
      <c r="A9124" s="77">
        <f t="shared" si="208"/>
        <v>44665</v>
      </c>
      <c r="B9124" s="16">
        <v>0</v>
      </c>
      <c r="C9124" s="40">
        <v>92.375</v>
      </c>
      <c r="D9124" s="16">
        <v>25.971</v>
      </c>
      <c r="E9124" s="16">
        <v>25.09</v>
      </c>
      <c r="F9124" s="16">
        <v>27.89</v>
      </c>
      <c r="G9124" s="16">
        <v>8.1470000000000002</v>
      </c>
      <c r="H9124" s="16">
        <v>21.17</v>
      </c>
      <c r="I9124" s="3">
        <v>1.764</v>
      </c>
      <c r="J9124" s="16">
        <v>14.972</v>
      </c>
      <c r="K9124" s="16">
        <v>1326</v>
      </c>
    </row>
    <row r="9125" spans="1:11" x14ac:dyDescent="0.2">
      <c r="A9125" s="77">
        <f t="shared" si="208"/>
        <v>44666</v>
      </c>
      <c r="B9125" s="16">
        <v>8.3819999999999997</v>
      </c>
      <c r="C9125" s="40">
        <v>93.328000000000003</v>
      </c>
      <c r="D9125" s="16">
        <v>25.401</v>
      </c>
      <c r="E9125" s="16">
        <v>23.63</v>
      </c>
      <c r="F9125" s="16">
        <v>27.29</v>
      </c>
      <c r="G9125" s="16">
        <v>7.5570000000000004</v>
      </c>
      <c r="H9125" s="16">
        <v>21.66</v>
      </c>
      <c r="I9125" s="3">
        <v>353.12900000000002</v>
      </c>
      <c r="J9125" s="16">
        <v>12.138</v>
      </c>
      <c r="K9125" s="16">
        <v>1307</v>
      </c>
    </row>
    <row r="9126" spans="1:11" x14ac:dyDescent="0.2">
      <c r="A9126" s="77">
        <f t="shared" si="208"/>
        <v>44667</v>
      </c>
      <c r="B9126" s="16">
        <v>0</v>
      </c>
      <c r="C9126" s="40">
        <v>90.102000000000004</v>
      </c>
      <c r="D9126" s="16">
        <v>25.722000000000001</v>
      </c>
      <c r="E9126" s="16">
        <v>24.63</v>
      </c>
      <c r="F9126" s="16">
        <v>27.28</v>
      </c>
      <c r="G9126" s="16">
        <v>7.6040000000000001</v>
      </c>
      <c r="H9126" s="16">
        <v>21.66</v>
      </c>
      <c r="I9126" s="3">
        <v>313.52499999999998</v>
      </c>
      <c r="J9126" s="16">
        <v>16.675000000000001</v>
      </c>
      <c r="K9126" s="16">
        <v>1356</v>
      </c>
    </row>
    <row r="9127" spans="1:11" x14ac:dyDescent="0.2">
      <c r="A9127" s="77">
        <f t="shared" si="208"/>
        <v>44668</v>
      </c>
      <c r="B9127" s="16">
        <v>2.54</v>
      </c>
      <c r="C9127" s="40">
        <v>93.108000000000004</v>
      </c>
      <c r="D9127" s="16">
        <v>25.012</v>
      </c>
      <c r="E9127" s="16">
        <v>23.98</v>
      </c>
      <c r="F9127" s="16">
        <v>26.6</v>
      </c>
      <c r="G9127" s="16">
        <v>6.468</v>
      </c>
      <c r="H9127" s="16">
        <v>18.91</v>
      </c>
      <c r="I9127" s="3">
        <v>269.37400000000002</v>
      </c>
      <c r="J9127" s="16">
        <v>13.16</v>
      </c>
      <c r="K9127" s="16">
        <v>1290</v>
      </c>
    </row>
    <row r="9128" spans="1:11" x14ac:dyDescent="0.2">
      <c r="A9128" s="77">
        <f t="shared" si="208"/>
        <v>44669</v>
      </c>
      <c r="B9128" s="16">
        <v>0.76200000000000001</v>
      </c>
      <c r="C9128" s="40">
        <v>88.381</v>
      </c>
      <c r="D9128" s="16">
        <v>25.024999999999999</v>
      </c>
      <c r="E9128" s="16">
        <v>21.64</v>
      </c>
      <c r="F9128" s="16">
        <v>27.57</v>
      </c>
      <c r="G9128" s="16">
        <v>6.3970000000000002</v>
      </c>
      <c r="H9128" s="16">
        <v>24.55</v>
      </c>
      <c r="I9128" s="3">
        <v>238.39</v>
      </c>
      <c r="J9128" s="16">
        <v>17.504999999999999</v>
      </c>
      <c r="K9128" s="16">
        <v>1303</v>
      </c>
    </row>
    <row r="9129" spans="1:11" x14ac:dyDescent="0.2">
      <c r="A9129" s="77">
        <f t="shared" si="208"/>
        <v>44670</v>
      </c>
      <c r="B9129" s="16">
        <v>0</v>
      </c>
      <c r="C9129" s="40">
        <v>88.046999999999997</v>
      </c>
      <c r="D9129" s="16">
        <v>25.821999999999999</v>
      </c>
      <c r="E9129" s="16">
        <v>24.92</v>
      </c>
      <c r="F9129" s="16">
        <v>27.47</v>
      </c>
      <c r="G9129" s="16">
        <v>5.5890000000000004</v>
      </c>
      <c r="H9129" s="16">
        <v>21.03</v>
      </c>
      <c r="I9129" s="3">
        <v>269.45699999999999</v>
      </c>
      <c r="J9129" s="16">
        <v>20.303999999999998</v>
      </c>
      <c r="K9129" s="16">
        <v>1447</v>
      </c>
    </row>
    <row r="9130" spans="1:11" x14ac:dyDescent="0.2">
      <c r="A9130" s="77">
        <f t="shared" si="208"/>
        <v>44671</v>
      </c>
      <c r="B9130" s="16">
        <v>0</v>
      </c>
      <c r="C9130" s="40">
        <v>86.423000000000002</v>
      </c>
      <c r="D9130" s="16">
        <v>25.565000000000001</v>
      </c>
      <c r="E9130" s="16">
        <v>24.63</v>
      </c>
      <c r="F9130" s="16">
        <v>27.29</v>
      </c>
      <c r="G9130" s="16">
        <v>5.4589999999999996</v>
      </c>
      <c r="H9130" s="16">
        <v>21.49</v>
      </c>
      <c r="I9130" s="3">
        <v>261.81799999999998</v>
      </c>
      <c r="J9130" s="16">
        <v>18.393999999999998</v>
      </c>
      <c r="K9130" s="16">
        <v>1431</v>
      </c>
    </row>
    <row r="9131" spans="1:11" x14ac:dyDescent="0.2">
      <c r="A9131" s="77">
        <f t="shared" si="208"/>
        <v>44672</v>
      </c>
      <c r="B9131" s="16">
        <v>0</v>
      </c>
      <c r="C9131" s="40">
        <v>83.975999999999999</v>
      </c>
      <c r="D9131" s="16">
        <v>25.66</v>
      </c>
      <c r="E9131" s="16">
        <v>23.88</v>
      </c>
      <c r="F9131" s="16">
        <v>28.28</v>
      </c>
      <c r="G9131" s="16">
        <v>5.391</v>
      </c>
      <c r="H9131" s="16">
        <v>18.84</v>
      </c>
      <c r="I9131" s="3">
        <v>239.81899999999999</v>
      </c>
      <c r="J9131" s="16">
        <v>26.283000000000001</v>
      </c>
      <c r="K9131" s="16">
        <v>1171</v>
      </c>
    </row>
    <row r="9132" spans="1:11" x14ac:dyDescent="0.2">
      <c r="A9132" s="77">
        <f t="shared" si="208"/>
        <v>44673</v>
      </c>
      <c r="B9132" s="16">
        <v>0</v>
      </c>
      <c r="C9132" s="40">
        <v>81.91</v>
      </c>
      <c r="D9132" s="16">
        <v>26.077999999999999</v>
      </c>
      <c r="E9132" s="16">
        <v>23.27</v>
      </c>
      <c r="F9132" s="16">
        <v>29.05</v>
      </c>
      <c r="G9132" s="16">
        <v>3.399</v>
      </c>
      <c r="H9132" s="16">
        <v>16.690000000000001</v>
      </c>
      <c r="I9132" s="3">
        <v>194.005</v>
      </c>
      <c r="J9132" s="16">
        <v>23.914999999999999</v>
      </c>
      <c r="K9132" s="16">
        <v>1414</v>
      </c>
    </row>
    <row r="9133" spans="1:11" x14ac:dyDescent="0.2">
      <c r="A9133" s="77">
        <f t="shared" si="208"/>
        <v>44674</v>
      </c>
      <c r="B9133" s="16">
        <v>26.161999999999999</v>
      </c>
      <c r="C9133" s="40">
        <v>89.918999999999997</v>
      </c>
      <c r="D9133" s="16">
        <v>25.22</v>
      </c>
      <c r="E9133" s="16">
        <v>23.47</v>
      </c>
      <c r="F9133" s="16">
        <v>27.59</v>
      </c>
      <c r="G9133" s="16">
        <v>3.9340000000000002</v>
      </c>
      <c r="H9133" s="16">
        <v>27.48</v>
      </c>
      <c r="I9133" s="3">
        <v>173.05500000000001</v>
      </c>
      <c r="J9133" s="16">
        <v>22.338999999999999</v>
      </c>
      <c r="K9133" s="16">
        <v>1621</v>
      </c>
    </row>
    <row r="9134" spans="1:11" x14ac:dyDescent="0.2">
      <c r="A9134" s="77">
        <f t="shared" si="208"/>
        <v>44675</v>
      </c>
      <c r="B9134" s="16">
        <v>0.254</v>
      </c>
      <c r="C9134" s="40">
        <v>89.542000000000002</v>
      </c>
      <c r="D9134" s="16">
        <v>25.462</v>
      </c>
      <c r="E9134" s="16">
        <v>23.5</v>
      </c>
      <c r="F9134" s="16">
        <v>28.12</v>
      </c>
      <c r="G9134" s="16">
        <v>3.34</v>
      </c>
      <c r="H9134" s="16">
        <v>14.99</v>
      </c>
      <c r="I9134" s="3">
        <v>359.11700000000002</v>
      </c>
      <c r="J9134" s="16">
        <v>20.853000000000002</v>
      </c>
      <c r="K9134" s="16">
        <v>1484</v>
      </c>
    </row>
    <row r="9135" spans="1:11" x14ac:dyDescent="0.2">
      <c r="A9135" s="77">
        <f t="shared" si="208"/>
        <v>44676</v>
      </c>
      <c r="B9135" s="16">
        <v>5.3339999999999996</v>
      </c>
      <c r="C9135" s="40">
        <v>93.466999999999999</v>
      </c>
      <c r="D9135" s="16">
        <v>25.081</v>
      </c>
      <c r="E9135" s="16">
        <v>23.39</v>
      </c>
      <c r="F9135" s="16">
        <v>27.49</v>
      </c>
      <c r="G9135" s="16">
        <v>3.12</v>
      </c>
      <c r="H9135" s="16">
        <v>12.7</v>
      </c>
      <c r="I9135" s="3">
        <v>171.29499999999999</v>
      </c>
      <c r="J9135" s="16">
        <v>10.725</v>
      </c>
      <c r="K9135" s="16">
        <v>1134</v>
      </c>
    </row>
    <row r="9136" spans="1:11" x14ac:dyDescent="0.2">
      <c r="A9136" s="77">
        <f t="shared" si="208"/>
        <v>44677</v>
      </c>
      <c r="B9136" s="16">
        <v>6.8579999999999997</v>
      </c>
      <c r="C9136" s="40">
        <v>93.563000000000002</v>
      </c>
      <c r="D9136" s="16">
        <v>25.518999999999998</v>
      </c>
      <c r="E9136" s="16">
        <v>23.99</v>
      </c>
      <c r="F9136" s="16">
        <v>27.87</v>
      </c>
      <c r="G9136" s="16">
        <v>4.22</v>
      </c>
      <c r="H9136" s="16">
        <v>17.149999999999999</v>
      </c>
      <c r="I9136" s="3">
        <v>236.69399999999999</v>
      </c>
      <c r="J9136" s="16">
        <v>14.696999999999999</v>
      </c>
      <c r="K9136" s="16">
        <v>1399</v>
      </c>
    </row>
    <row r="9137" spans="1:11" x14ac:dyDescent="0.2">
      <c r="A9137" s="77">
        <f t="shared" si="208"/>
        <v>44678</v>
      </c>
      <c r="B9137" s="16">
        <v>24.638000000000002</v>
      </c>
      <c r="C9137" s="40">
        <v>97.623999999999995</v>
      </c>
      <c r="D9137" s="16">
        <v>24.164999999999999</v>
      </c>
      <c r="E9137" s="16">
        <v>23.11</v>
      </c>
      <c r="F9137" s="16">
        <v>26.68</v>
      </c>
      <c r="G9137" s="16">
        <v>5.0469999999999997</v>
      </c>
      <c r="H9137" s="16">
        <v>20.46</v>
      </c>
      <c r="I9137" s="3">
        <v>214.90799999999999</v>
      </c>
      <c r="J9137" s="16">
        <v>12.666</v>
      </c>
      <c r="K9137" s="16">
        <v>1614</v>
      </c>
    </row>
    <row r="9138" spans="1:11" x14ac:dyDescent="0.2">
      <c r="A9138" s="77">
        <f t="shared" si="208"/>
        <v>44679</v>
      </c>
      <c r="B9138" s="16">
        <v>8.89</v>
      </c>
      <c r="C9138" s="40">
        <v>93.694999999999993</v>
      </c>
      <c r="D9138" s="16">
        <v>24.593</v>
      </c>
      <c r="E9138" s="16">
        <v>22.43</v>
      </c>
      <c r="F9138" s="16">
        <v>27.14</v>
      </c>
      <c r="G9138" s="16">
        <v>4.0439999999999996</v>
      </c>
      <c r="H9138" s="16">
        <v>18.77</v>
      </c>
      <c r="I9138" s="3">
        <v>301.03199999999998</v>
      </c>
      <c r="J9138" s="16">
        <v>11.993</v>
      </c>
      <c r="K9138" s="16">
        <v>1183</v>
      </c>
    </row>
    <row r="9139" spans="1:11" x14ac:dyDescent="0.2">
      <c r="A9139" s="77">
        <f t="shared" si="208"/>
        <v>44680</v>
      </c>
      <c r="B9139" s="16">
        <v>6.8579999999999997</v>
      </c>
      <c r="C9139" s="40">
        <v>95.918000000000006</v>
      </c>
      <c r="D9139" s="16">
        <v>24.693999999999999</v>
      </c>
      <c r="E9139" s="16">
        <v>24.02</v>
      </c>
      <c r="F9139" s="16">
        <v>26.56</v>
      </c>
      <c r="G9139" s="16">
        <v>4.33</v>
      </c>
      <c r="H9139" s="16">
        <v>20.53</v>
      </c>
      <c r="I9139" s="3">
        <v>225.22</v>
      </c>
      <c r="J9139" s="16">
        <v>6.5449999999999999</v>
      </c>
      <c r="K9139" s="16">
        <v>784.1</v>
      </c>
    </row>
    <row r="9140" spans="1:11" x14ac:dyDescent="0.2">
      <c r="A9140" s="77">
        <f t="shared" si="208"/>
        <v>44681</v>
      </c>
      <c r="B9140" s="16">
        <v>34.793999999999997</v>
      </c>
      <c r="C9140" s="40">
        <v>98.68</v>
      </c>
      <c r="D9140" s="16">
        <v>24.46</v>
      </c>
      <c r="E9140" s="16">
        <v>23.33</v>
      </c>
      <c r="F9140" s="16">
        <v>25.49</v>
      </c>
      <c r="G9140" s="16">
        <v>6.0049999999999999</v>
      </c>
      <c r="H9140" s="16">
        <v>20.46</v>
      </c>
      <c r="I9140" s="3">
        <v>218.49100000000001</v>
      </c>
      <c r="J9140" s="16">
        <v>8.8390000000000004</v>
      </c>
      <c r="K9140" s="16">
        <v>709.2</v>
      </c>
    </row>
    <row r="9141" spans="1:11" x14ac:dyDescent="0.2">
      <c r="A9141" s="77">
        <f t="shared" si="208"/>
        <v>44682</v>
      </c>
      <c r="B9141" s="16">
        <v>6.8579999999999997</v>
      </c>
      <c r="C9141" s="40">
        <v>98.418999999999997</v>
      </c>
      <c r="D9141" s="16">
        <v>24.893000000000001</v>
      </c>
      <c r="E9141" s="16">
        <v>23.53</v>
      </c>
      <c r="F9141" s="16">
        <v>26.43</v>
      </c>
      <c r="G9141" s="16">
        <v>5.6459999999999999</v>
      </c>
      <c r="H9141" s="16">
        <v>22.86</v>
      </c>
      <c r="I9141" s="3">
        <v>245.89699999999999</v>
      </c>
      <c r="J9141" s="16">
        <v>9.2360000000000007</v>
      </c>
      <c r="K9141" s="16">
        <v>1374</v>
      </c>
    </row>
    <row r="9142" spans="1:11" x14ac:dyDescent="0.2">
      <c r="A9142" s="77">
        <f t="shared" si="208"/>
        <v>44683</v>
      </c>
      <c r="B9142" s="16">
        <v>0.254</v>
      </c>
      <c r="C9142" s="40">
        <v>96.274000000000001</v>
      </c>
      <c r="D9142" s="16">
        <v>25.26</v>
      </c>
      <c r="E9142" s="16">
        <v>24.4</v>
      </c>
      <c r="F9142" s="16">
        <v>26.85</v>
      </c>
      <c r="G9142" s="16">
        <v>5.0460000000000003</v>
      </c>
      <c r="H9142" s="16">
        <v>15.73</v>
      </c>
      <c r="I9142" s="3">
        <v>250.22499999999999</v>
      </c>
      <c r="J9142" s="16">
        <v>9.85</v>
      </c>
      <c r="K9142" s="16">
        <v>969</v>
      </c>
    </row>
    <row r="9143" spans="1:11" x14ac:dyDescent="0.2">
      <c r="A9143" s="77">
        <f t="shared" si="208"/>
        <v>44684</v>
      </c>
      <c r="B9143" s="16">
        <v>0.254</v>
      </c>
      <c r="C9143" s="40">
        <v>95.322999999999993</v>
      </c>
      <c r="D9143" s="16">
        <v>26.059000000000001</v>
      </c>
      <c r="E9143" s="16">
        <v>24.48</v>
      </c>
      <c r="F9143" s="16">
        <v>28.32</v>
      </c>
      <c r="G9143" s="16">
        <v>5.3129999999999997</v>
      </c>
      <c r="H9143" s="16">
        <v>15.52</v>
      </c>
      <c r="I9143" s="3">
        <v>300.43700000000001</v>
      </c>
      <c r="J9143" s="16">
        <v>16.663</v>
      </c>
      <c r="K9143" s="16">
        <v>1331</v>
      </c>
    </row>
    <row r="9144" spans="1:11" x14ac:dyDescent="0.2">
      <c r="A9144" s="77">
        <f t="shared" si="208"/>
        <v>44685</v>
      </c>
      <c r="B9144" s="16">
        <v>0.254</v>
      </c>
      <c r="C9144" s="40">
        <v>92.825999999999993</v>
      </c>
      <c r="D9144" s="16">
        <v>26.553999999999998</v>
      </c>
      <c r="E9144" s="16">
        <v>25.06</v>
      </c>
      <c r="F9144" s="16">
        <v>29.38</v>
      </c>
      <c r="G9144" s="16">
        <v>6.5549999999999997</v>
      </c>
      <c r="H9144" s="16">
        <v>17.989999999999998</v>
      </c>
      <c r="I9144" s="3">
        <v>325.69499999999999</v>
      </c>
      <c r="J9144" s="16">
        <v>22.805</v>
      </c>
      <c r="K9144" s="16">
        <v>1256</v>
      </c>
    </row>
    <row r="9145" spans="1:11" x14ac:dyDescent="0.2">
      <c r="A9145" s="77">
        <f t="shared" si="208"/>
        <v>44686</v>
      </c>
      <c r="B9145" s="16">
        <v>49.271999999999998</v>
      </c>
      <c r="C9145" s="40">
        <v>97.793999999999997</v>
      </c>
      <c r="D9145" s="16">
        <v>24.035</v>
      </c>
      <c r="E9145" s="16">
        <v>22.54</v>
      </c>
      <c r="F9145" s="16">
        <v>25.44</v>
      </c>
      <c r="G9145" s="16">
        <v>4.5259999999999998</v>
      </c>
      <c r="H9145" s="16">
        <v>21.7</v>
      </c>
      <c r="I9145" s="3">
        <v>184.69399999999999</v>
      </c>
      <c r="J9145" s="16">
        <v>4.9349999999999996</v>
      </c>
      <c r="K9145" s="16">
        <v>697.7</v>
      </c>
    </row>
    <row r="9146" spans="1:11" x14ac:dyDescent="0.2">
      <c r="A9146" s="77">
        <f t="shared" si="208"/>
        <v>44687</v>
      </c>
      <c r="B9146" s="16">
        <v>6.8579999999999997</v>
      </c>
      <c r="C9146" s="40">
        <v>93.335999999999999</v>
      </c>
      <c r="D9146" s="16">
        <v>25.576000000000001</v>
      </c>
      <c r="E9146" s="16">
        <v>23.87</v>
      </c>
      <c r="F9146" s="16">
        <v>29.42</v>
      </c>
      <c r="G9146" s="16">
        <v>3.4049999999999998</v>
      </c>
      <c r="H9146" s="16">
        <v>17.36</v>
      </c>
      <c r="I9146" s="3">
        <v>94.254999999999995</v>
      </c>
      <c r="J9146" s="16">
        <v>18.509</v>
      </c>
      <c r="K9146" s="16">
        <v>1265</v>
      </c>
    </row>
    <row r="9147" spans="1:11" x14ac:dyDescent="0.2">
      <c r="A9147" s="77">
        <f t="shared" si="208"/>
        <v>44688</v>
      </c>
      <c r="B9147" s="16">
        <v>0.254</v>
      </c>
      <c r="C9147" s="40">
        <v>92.623000000000005</v>
      </c>
      <c r="D9147" s="16">
        <v>25.73</v>
      </c>
      <c r="E9147" s="16">
        <v>24.16</v>
      </c>
      <c r="F9147" s="16">
        <v>28.46</v>
      </c>
      <c r="G9147" s="16">
        <v>3.851</v>
      </c>
      <c r="H9147" s="16">
        <v>15.66</v>
      </c>
      <c r="I9147" s="3">
        <v>23.032</v>
      </c>
      <c r="J9147" s="16">
        <v>12.75</v>
      </c>
      <c r="K9147" s="16">
        <v>1367</v>
      </c>
    </row>
    <row r="9148" spans="1:11" x14ac:dyDescent="0.2">
      <c r="A9148" s="77">
        <f t="shared" si="208"/>
        <v>44689</v>
      </c>
      <c r="B9148" s="16">
        <v>0.254</v>
      </c>
      <c r="C9148" s="40">
        <v>90.769000000000005</v>
      </c>
      <c r="D9148" s="16">
        <v>26.606000000000002</v>
      </c>
      <c r="E9148" s="16">
        <v>24.84</v>
      </c>
      <c r="F9148" s="16">
        <v>29.52</v>
      </c>
      <c r="G9148" s="16">
        <v>5.4790000000000001</v>
      </c>
      <c r="H9148" s="16">
        <v>18.73</v>
      </c>
      <c r="I9148" s="3">
        <v>5.1100000000000003</v>
      </c>
      <c r="J9148" s="16">
        <v>21.606000000000002</v>
      </c>
      <c r="K9148" s="16">
        <v>1394</v>
      </c>
    </row>
    <row r="9149" spans="1:11" x14ac:dyDescent="0.2">
      <c r="A9149" s="77">
        <f t="shared" si="208"/>
        <v>44690</v>
      </c>
      <c r="B9149" s="16">
        <v>1.27</v>
      </c>
      <c r="C9149" s="40">
        <v>92.287999999999997</v>
      </c>
      <c r="D9149" s="16">
        <v>26.196999999999999</v>
      </c>
      <c r="E9149" s="16">
        <v>23.67</v>
      </c>
      <c r="F9149" s="16">
        <v>27.87</v>
      </c>
      <c r="G9149" s="16">
        <v>5.16</v>
      </c>
      <c r="H9149" s="16">
        <v>22.4</v>
      </c>
      <c r="I9149" s="3">
        <v>269.77999999999997</v>
      </c>
      <c r="J9149" s="16">
        <v>21.157</v>
      </c>
      <c r="K9149" s="16">
        <v>1506</v>
      </c>
    </row>
    <row r="9150" spans="1:11" x14ac:dyDescent="0.2">
      <c r="A9150" s="77">
        <f t="shared" ref="A9150:A9213" si="209">A9149+1</f>
        <v>44691</v>
      </c>
      <c r="B9150" s="16">
        <v>0</v>
      </c>
      <c r="C9150" s="40">
        <v>91.256</v>
      </c>
      <c r="D9150" s="16">
        <v>26.384</v>
      </c>
      <c r="E9150" s="16">
        <v>25.28</v>
      </c>
      <c r="F9150" s="16">
        <v>27.8</v>
      </c>
      <c r="G9150" s="16">
        <v>5.2119999999999997</v>
      </c>
      <c r="H9150" s="16">
        <v>23.67</v>
      </c>
      <c r="I9150" s="3">
        <v>260.32600000000002</v>
      </c>
      <c r="J9150" s="16">
        <v>17.23</v>
      </c>
      <c r="K9150" s="16">
        <v>1433</v>
      </c>
    </row>
    <row r="9151" spans="1:11" x14ac:dyDescent="0.2">
      <c r="A9151" s="77">
        <f t="shared" si="209"/>
        <v>44692</v>
      </c>
      <c r="B9151" s="16">
        <v>7.3659999999999997</v>
      </c>
      <c r="C9151" s="40">
        <v>90.519000000000005</v>
      </c>
      <c r="D9151" s="16">
        <v>25.670999999999999</v>
      </c>
      <c r="E9151" s="16">
        <v>23.15</v>
      </c>
      <c r="F9151" s="16">
        <v>28.28</v>
      </c>
      <c r="G9151" s="16">
        <v>5.0960000000000001</v>
      </c>
      <c r="H9151" s="16">
        <v>23.28</v>
      </c>
      <c r="I9151" s="3">
        <v>241.03299999999999</v>
      </c>
      <c r="J9151" s="16">
        <v>21.448</v>
      </c>
      <c r="K9151" s="16">
        <v>1557</v>
      </c>
    </row>
    <row r="9152" spans="1:11" x14ac:dyDescent="0.2">
      <c r="A9152" s="77">
        <f t="shared" si="209"/>
        <v>44693</v>
      </c>
      <c r="B9152" s="16">
        <v>7.3659999999999997</v>
      </c>
      <c r="C9152" s="40">
        <v>89.965999999999994</v>
      </c>
      <c r="D9152" s="16">
        <v>26.15</v>
      </c>
      <c r="E9152" s="16">
        <v>24.37</v>
      </c>
      <c r="F9152" s="16">
        <v>28.97</v>
      </c>
      <c r="G9152" s="16">
        <v>3.4</v>
      </c>
      <c r="H9152" s="16">
        <v>14.99</v>
      </c>
      <c r="I9152" s="3">
        <v>230.64</v>
      </c>
      <c r="J9152" s="16">
        <v>18.318999999999999</v>
      </c>
      <c r="K9152" s="16">
        <v>1295</v>
      </c>
    </row>
    <row r="9153" spans="1:11" x14ac:dyDescent="0.2">
      <c r="A9153" s="77">
        <f t="shared" si="209"/>
        <v>44694</v>
      </c>
      <c r="B9153" s="16">
        <v>21.085999999999999</v>
      </c>
      <c r="C9153" s="40">
        <v>93.36</v>
      </c>
      <c r="D9153" s="16">
        <v>25.241</v>
      </c>
      <c r="E9153" s="16">
        <v>23.01</v>
      </c>
      <c r="F9153" s="16">
        <v>27.39</v>
      </c>
      <c r="G9153" s="16">
        <v>7.2270000000000003</v>
      </c>
      <c r="H9153" s="16">
        <v>27.45</v>
      </c>
      <c r="I9153" s="3">
        <v>230.965</v>
      </c>
      <c r="J9153" s="16">
        <v>20.207000000000001</v>
      </c>
      <c r="K9153" s="16">
        <v>1571</v>
      </c>
    </row>
    <row r="9154" spans="1:11" x14ac:dyDescent="0.2">
      <c r="A9154" s="77">
        <f t="shared" si="209"/>
        <v>44695</v>
      </c>
      <c r="B9154" s="16">
        <v>64.513999999999996</v>
      </c>
      <c r="C9154" s="40">
        <v>95.207999999999998</v>
      </c>
      <c r="D9154" s="16">
        <v>25.048999999999999</v>
      </c>
      <c r="E9154" s="16">
        <v>23.06</v>
      </c>
      <c r="F9154" s="16">
        <v>27.54</v>
      </c>
      <c r="G9154" s="16">
        <v>4.2690000000000001</v>
      </c>
      <c r="H9154" s="16">
        <v>19.79</v>
      </c>
      <c r="I9154" s="3">
        <v>260.42500000000001</v>
      </c>
      <c r="J9154" s="16">
        <v>14.8</v>
      </c>
      <c r="K9154" s="16">
        <v>1605</v>
      </c>
    </row>
    <row r="9155" spans="1:11" x14ac:dyDescent="0.2">
      <c r="A9155" s="77">
        <f t="shared" si="209"/>
        <v>44696</v>
      </c>
      <c r="B9155" s="16">
        <v>0.50800000000000001</v>
      </c>
      <c r="C9155" s="40">
        <v>92.727000000000004</v>
      </c>
      <c r="D9155" s="16">
        <v>26.065999999999999</v>
      </c>
      <c r="E9155" s="16">
        <v>24.66</v>
      </c>
      <c r="F9155" s="16">
        <v>28.98</v>
      </c>
      <c r="G9155" s="16">
        <v>6.0469999999999997</v>
      </c>
      <c r="H9155" s="16">
        <v>24.24</v>
      </c>
      <c r="I9155" s="3">
        <v>241.083</v>
      </c>
      <c r="J9155" s="16">
        <v>18.738</v>
      </c>
      <c r="K9155" s="16">
        <v>1503</v>
      </c>
    </row>
    <row r="9156" spans="1:11" x14ac:dyDescent="0.2">
      <c r="A9156" s="77">
        <f t="shared" si="209"/>
        <v>44697</v>
      </c>
      <c r="B9156" s="16">
        <v>31.754000000000001</v>
      </c>
      <c r="C9156" s="40">
        <v>95.966999999999999</v>
      </c>
      <c r="D9156" s="16">
        <v>25.501999999999999</v>
      </c>
      <c r="E9156" s="16">
        <v>23.85</v>
      </c>
      <c r="F9156" s="16">
        <v>26.99</v>
      </c>
      <c r="G9156" s="16">
        <v>6.649</v>
      </c>
      <c r="H9156" s="16">
        <v>23.96</v>
      </c>
      <c r="I9156" s="3">
        <v>249.82400000000001</v>
      </c>
      <c r="J9156" s="16">
        <v>14.231</v>
      </c>
      <c r="K9156" s="16">
        <v>1348</v>
      </c>
    </row>
    <row r="9157" spans="1:11" x14ac:dyDescent="0.2">
      <c r="A9157" s="77">
        <f t="shared" si="209"/>
        <v>44698</v>
      </c>
      <c r="B9157" s="16">
        <v>121.16200000000001</v>
      </c>
      <c r="C9157" s="40">
        <v>98.078000000000003</v>
      </c>
      <c r="D9157" s="16">
        <v>24.552</v>
      </c>
      <c r="E9157" s="16">
        <v>22.97</v>
      </c>
      <c r="F9157" s="16">
        <v>25.94</v>
      </c>
      <c r="G9157" s="16">
        <v>6.1879999999999997</v>
      </c>
      <c r="H9157" s="16">
        <v>23.32</v>
      </c>
      <c r="I9157" s="3">
        <v>241.48</v>
      </c>
      <c r="J9157" s="16">
        <v>6.0650000000000004</v>
      </c>
      <c r="K9157" s="16">
        <v>478.9</v>
      </c>
    </row>
    <row r="9158" spans="1:11" x14ac:dyDescent="0.2">
      <c r="A9158" s="77">
        <f t="shared" si="209"/>
        <v>44699</v>
      </c>
      <c r="B9158" s="16">
        <v>28.448</v>
      </c>
      <c r="C9158" s="40">
        <v>97.661000000000001</v>
      </c>
      <c r="D9158" s="16">
        <v>23.908000000000001</v>
      </c>
      <c r="E9158" s="16">
        <v>22.29</v>
      </c>
      <c r="F9158" s="16">
        <v>25.81</v>
      </c>
      <c r="G9158" s="16">
        <v>6.5410000000000004</v>
      </c>
      <c r="H9158" s="16">
        <v>21.91</v>
      </c>
      <c r="I9158" s="3">
        <v>238.26499999999999</v>
      </c>
      <c r="J9158" s="16">
        <v>11.673</v>
      </c>
      <c r="K9158" s="16">
        <v>1345</v>
      </c>
    </row>
    <row r="9159" spans="1:11" x14ac:dyDescent="0.2">
      <c r="A9159" s="77">
        <f t="shared" si="209"/>
        <v>44700</v>
      </c>
      <c r="B9159" s="16">
        <v>0</v>
      </c>
      <c r="C9159" s="40">
        <v>91.174000000000007</v>
      </c>
      <c r="D9159" s="16">
        <v>25.05</v>
      </c>
      <c r="E9159" s="16">
        <v>23.34</v>
      </c>
      <c r="F9159" s="16">
        <v>27.91</v>
      </c>
      <c r="G9159" s="16">
        <v>3.113</v>
      </c>
      <c r="H9159" s="16">
        <v>16.16</v>
      </c>
      <c r="I9159" s="3">
        <v>153.24</v>
      </c>
      <c r="J9159" s="16">
        <v>12.597</v>
      </c>
      <c r="K9159" s="16">
        <v>960</v>
      </c>
    </row>
    <row r="9160" spans="1:11" x14ac:dyDescent="0.2">
      <c r="A9160" s="77">
        <f t="shared" si="209"/>
        <v>44701</v>
      </c>
      <c r="B9160" s="16">
        <v>0.76200000000000001</v>
      </c>
      <c r="C9160" s="40">
        <v>96.287999999999997</v>
      </c>
      <c r="D9160" s="16">
        <v>24.638999999999999</v>
      </c>
      <c r="E9160" s="16">
        <v>23.95</v>
      </c>
      <c r="F9160" s="16">
        <v>26.98</v>
      </c>
      <c r="G9160" s="16">
        <v>4.0350000000000001</v>
      </c>
      <c r="H9160" s="16">
        <v>19.72</v>
      </c>
      <c r="I9160" s="3">
        <v>93.384</v>
      </c>
      <c r="J9160" s="16">
        <v>9.9890000000000008</v>
      </c>
      <c r="K9160" s="16">
        <v>861</v>
      </c>
    </row>
    <row r="9161" spans="1:11" x14ac:dyDescent="0.2">
      <c r="A9161" s="77">
        <f t="shared" si="209"/>
        <v>44702</v>
      </c>
      <c r="B9161" s="16">
        <v>0</v>
      </c>
      <c r="C9161" s="40">
        <v>90.876000000000005</v>
      </c>
      <c r="D9161" s="16">
        <v>25.922999999999998</v>
      </c>
      <c r="E9161" s="16">
        <v>23.88</v>
      </c>
      <c r="F9161" s="16">
        <v>29.98</v>
      </c>
      <c r="G9161" s="16">
        <v>4.758</v>
      </c>
      <c r="H9161" s="16">
        <v>15.7</v>
      </c>
      <c r="I9161" s="3">
        <v>38.076999999999998</v>
      </c>
      <c r="J9161" s="16">
        <v>20.472999999999999</v>
      </c>
      <c r="K9161" s="16">
        <v>1310</v>
      </c>
    </row>
    <row r="9162" spans="1:11" x14ac:dyDescent="0.2">
      <c r="A9162" s="77">
        <f t="shared" si="209"/>
        <v>44703</v>
      </c>
      <c r="B9162" s="16">
        <v>1.016</v>
      </c>
      <c r="C9162" s="40">
        <v>92.201999999999998</v>
      </c>
      <c r="D9162" s="16">
        <v>26.422999999999998</v>
      </c>
      <c r="E9162" s="16">
        <v>25.06</v>
      </c>
      <c r="F9162" s="16">
        <v>28.95</v>
      </c>
      <c r="G9162" s="16">
        <v>5.9249999999999998</v>
      </c>
      <c r="H9162" s="16">
        <v>18.77</v>
      </c>
      <c r="I9162" s="3">
        <v>317.71300000000002</v>
      </c>
      <c r="J9162" s="16">
        <v>15.597</v>
      </c>
      <c r="K9162" s="16">
        <v>1321</v>
      </c>
    </row>
    <row r="9163" spans="1:11" x14ac:dyDescent="0.2">
      <c r="A9163" s="77">
        <f t="shared" si="209"/>
        <v>44704</v>
      </c>
      <c r="B9163" s="16">
        <v>0.254</v>
      </c>
      <c r="C9163" s="40">
        <v>90.376999999999995</v>
      </c>
      <c r="D9163" s="16">
        <v>26.510999999999999</v>
      </c>
      <c r="E9163" s="16">
        <v>25.21</v>
      </c>
      <c r="F9163" s="16">
        <v>29.15</v>
      </c>
      <c r="G9163" s="16">
        <v>6.1689999999999996</v>
      </c>
      <c r="H9163" s="16">
        <v>17.079999999999998</v>
      </c>
      <c r="I9163" s="3">
        <v>327.31200000000001</v>
      </c>
      <c r="J9163" s="16">
        <v>23.114000000000001</v>
      </c>
      <c r="K9163" s="16">
        <v>1255</v>
      </c>
    </row>
    <row r="9164" spans="1:11" x14ac:dyDescent="0.2">
      <c r="A9164" s="77">
        <f t="shared" si="209"/>
        <v>44705</v>
      </c>
      <c r="B9164" s="16">
        <v>10.667999999999999</v>
      </c>
      <c r="C9164" s="40">
        <v>94.33</v>
      </c>
      <c r="D9164" s="16">
        <v>24.978999999999999</v>
      </c>
      <c r="E9164" s="16">
        <v>23.51</v>
      </c>
      <c r="F9164" s="16">
        <v>28.05</v>
      </c>
      <c r="G9164" s="16">
        <v>2.8260000000000001</v>
      </c>
      <c r="H9164" s="16">
        <v>14.54</v>
      </c>
      <c r="I9164" s="3">
        <v>108.86199999999999</v>
      </c>
      <c r="J9164" s="16">
        <v>13.599</v>
      </c>
      <c r="K9164" s="16">
        <v>1279</v>
      </c>
    </row>
    <row r="9165" spans="1:11" x14ac:dyDescent="0.2">
      <c r="A9165" s="77">
        <f t="shared" si="209"/>
        <v>44706</v>
      </c>
      <c r="B9165" s="16">
        <v>3.302</v>
      </c>
      <c r="C9165" s="40">
        <v>90.884</v>
      </c>
      <c r="D9165" s="16">
        <v>25.846</v>
      </c>
      <c r="E9165" s="16">
        <v>23.56</v>
      </c>
      <c r="F9165" s="16">
        <v>29.07</v>
      </c>
      <c r="G9165" s="16">
        <v>3.42</v>
      </c>
      <c r="H9165" s="16">
        <v>14.32</v>
      </c>
      <c r="I9165" s="3">
        <v>61.029000000000003</v>
      </c>
      <c r="J9165" s="16">
        <v>19.263999999999999</v>
      </c>
      <c r="K9165" s="16">
        <v>1123</v>
      </c>
    </row>
    <row r="9166" spans="1:11" x14ac:dyDescent="0.2">
      <c r="A9166" s="77">
        <f t="shared" si="209"/>
        <v>44707</v>
      </c>
      <c r="B9166" s="16">
        <v>3.048</v>
      </c>
      <c r="C9166" s="40">
        <v>91.685000000000002</v>
      </c>
      <c r="D9166" s="16">
        <v>25.824999999999999</v>
      </c>
      <c r="E9166" s="16">
        <v>23.54</v>
      </c>
      <c r="F9166" s="16">
        <v>28.18</v>
      </c>
      <c r="G9166" s="16">
        <v>3.6070000000000002</v>
      </c>
      <c r="H9166" s="16">
        <v>13.94</v>
      </c>
      <c r="I9166" s="3">
        <v>346.96100000000001</v>
      </c>
      <c r="J9166" s="16">
        <v>16.225999999999999</v>
      </c>
      <c r="K9166" s="16">
        <v>1196</v>
      </c>
    </row>
    <row r="9167" spans="1:11" x14ac:dyDescent="0.2">
      <c r="A9167" s="77">
        <f t="shared" si="209"/>
        <v>44708</v>
      </c>
      <c r="B9167" s="16">
        <v>2.54</v>
      </c>
      <c r="C9167" s="40">
        <v>95.159000000000006</v>
      </c>
      <c r="D9167" s="16">
        <v>24.952999999999999</v>
      </c>
      <c r="E9167" s="16">
        <v>23.51</v>
      </c>
      <c r="F9167" s="16">
        <v>27.43</v>
      </c>
      <c r="G9167" s="16">
        <v>5.1360000000000001</v>
      </c>
      <c r="H9167" s="16">
        <v>18.84</v>
      </c>
      <c r="I9167" s="3">
        <v>245.71299999999999</v>
      </c>
      <c r="J9167" s="16">
        <v>11.638999999999999</v>
      </c>
      <c r="K9167" s="16">
        <v>1381</v>
      </c>
    </row>
    <row r="9168" spans="1:11" x14ac:dyDescent="0.2">
      <c r="A9168" s="77">
        <f t="shared" si="209"/>
        <v>44709</v>
      </c>
      <c r="B9168" s="16">
        <v>32.008000000000003</v>
      </c>
      <c r="C9168" s="40">
        <v>95.384</v>
      </c>
      <c r="D9168" s="16">
        <v>24.331</v>
      </c>
      <c r="E9168" s="16">
        <v>22.82</v>
      </c>
      <c r="F9168" s="16">
        <v>25.39</v>
      </c>
      <c r="G9168" s="16">
        <v>6.5869999999999997</v>
      </c>
      <c r="H9168" s="16">
        <v>23.96</v>
      </c>
      <c r="I9168" s="3">
        <v>233.245</v>
      </c>
      <c r="J9168" s="16">
        <v>10.010999999999999</v>
      </c>
      <c r="K9168" s="16">
        <v>936</v>
      </c>
    </row>
    <row r="9169" spans="1:11" x14ac:dyDescent="0.2">
      <c r="A9169" s="77">
        <f t="shared" si="209"/>
        <v>44710</v>
      </c>
      <c r="B9169" s="16">
        <v>0</v>
      </c>
      <c r="C9169" s="40">
        <v>91.402000000000001</v>
      </c>
      <c r="D9169" s="16">
        <v>25.308</v>
      </c>
      <c r="E9169" s="16">
        <v>23.99</v>
      </c>
      <c r="F9169" s="16">
        <v>26.77</v>
      </c>
      <c r="G9169" s="16">
        <v>4.5620000000000003</v>
      </c>
      <c r="H9169" s="16">
        <v>12.45</v>
      </c>
      <c r="I9169" s="3">
        <v>237.42099999999999</v>
      </c>
      <c r="J9169" s="16">
        <v>11.353999999999999</v>
      </c>
      <c r="K9169" s="16">
        <v>533.5</v>
      </c>
    </row>
    <row r="9170" spans="1:11" x14ac:dyDescent="0.2">
      <c r="A9170" s="77">
        <f t="shared" si="209"/>
        <v>44711</v>
      </c>
      <c r="B9170" s="16">
        <v>0.254</v>
      </c>
      <c r="C9170" s="40">
        <v>94.192999999999998</v>
      </c>
      <c r="D9170" s="16">
        <v>25.029</v>
      </c>
      <c r="E9170" s="16">
        <v>23.36</v>
      </c>
      <c r="F9170" s="16">
        <v>26.51</v>
      </c>
      <c r="G9170" s="16">
        <v>4.5330000000000004</v>
      </c>
      <c r="H9170" s="16">
        <v>16.829999999999998</v>
      </c>
      <c r="I9170" s="3">
        <v>228.72300000000001</v>
      </c>
      <c r="J9170" s="16">
        <v>10.371</v>
      </c>
      <c r="K9170" s="16">
        <v>953</v>
      </c>
    </row>
    <row r="9171" spans="1:11" x14ac:dyDescent="0.2">
      <c r="A9171" s="77">
        <f t="shared" si="209"/>
        <v>44712</v>
      </c>
      <c r="B9171" s="16">
        <v>0</v>
      </c>
      <c r="C9171" s="40">
        <v>93.772000000000006</v>
      </c>
      <c r="D9171" s="16">
        <v>25.347000000000001</v>
      </c>
      <c r="E9171" s="16">
        <v>24.09</v>
      </c>
      <c r="F9171" s="16">
        <v>26.87</v>
      </c>
      <c r="G9171" s="16">
        <v>2.4079999999999999</v>
      </c>
      <c r="H9171" s="16">
        <v>13.37</v>
      </c>
      <c r="I9171" s="3">
        <v>96.393000000000001</v>
      </c>
      <c r="J9171" s="16">
        <v>10.706</v>
      </c>
      <c r="K9171" s="16">
        <v>614.29999999999995</v>
      </c>
    </row>
    <row r="9172" spans="1:11" x14ac:dyDescent="0.2">
      <c r="A9172" s="77">
        <f t="shared" si="209"/>
        <v>44713</v>
      </c>
      <c r="B9172" s="16">
        <v>1.524</v>
      </c>
      <c r="C9172" s="40">
        <v>92.153000000000006</v>
      </c>
      <c r="D9172" s="16">
        <v>24.959</v>
      </c>
      <c r="E9172" s="16">
        <v>23.18</v>
      </c>
      <c r="F9172" s="16">
        <v>28.23</v>
      </c>
      <c r="G9172" s="16">
        <v>3.1850000000000001</v>
      </c>
      <c r="H9172" s="16">
        <v>18.95</v>
      </c>
      <c r="I9172" s="3">
        <v>132.762</v>
      </c>
      <c r="J9172" s="16">
        <v>15.89</v>
      </c>
      <c r="K9172" s="16">
        <v>1173</v>
      </c>
    </row>
    <row r="9173" spans="1:11" x14ac:dyDescent="0.2">
      <c r="A9173" s="77">
        <f t="shared" si="209"/>
        <v>44714</v>
      </c>
      <c r="B9173" s="16">
        <v>3.048</v>
      </c>
      <c r="C9173" s="40">
        <v>91.953000000000003</v>
      </c>
      <c r="D9173" s="16">
        <v>24.835000000000001</v>
      </c>
      <c r="E9173" s="16">
        <v>23.73</v>
      </c>
      <c r="F9173" s="16">
        <v>28.31</v>
      </c>
      <c r="G9173" s="16">
        <v>3.1560000000000001</v>
      </c>
      <c r="H9173" s="16">
        <v>23.6</v>
      </c>
      <c r="I9173" s="1">
        <v>109.619</v>
      </c>
      <c r="J9173" s="16">
        <v>18.02</v>
      </c>
      <c r="K9173" s="16">
        <v>1330</v>
      </c>
    </row>
    <row r="9174" spans="1:11" x14ac:dyDescent="0.2">
      <c r="A9174" s="77">
        <f t="shared" si="209"/>
        <v>44715</v>
      </c>
      <c r="B9174" s="16">
        <v>0</v>
      </c>
      <c r="C9174" s="40">
        <v>89.591999999999999</v>
      </c>
      <c r="D9174" s="16">
        <v>25.446999999999999</v>
      </c>
      <c r="E9174" s="16">
        <v>23.32</v>
      </c>
      <c r="F9174" s="16">
        <v>28.07</v>
      </c>
      <c r="G9174" s="16">
        <v>3.3210000000000002</v>
      </c>
      <c r="H9174" s="16">
        <v>25.54</v>
      </c>
      <c r="I9174" s="1">
        <v>98.753</v>
      </c>
      <c r="J9174" s="16">
        <v>21.669</v>
      </c>
      <c r="K9174" s="16">
        <v>1356</v>
      </c>
    </row>
    <row r="9175" spans="1:11" x14ac:dyDescent="0.2">
      <c r="A9175" s="77">
        <f t="shared" si="209"/>
        <v>44716</v>
      </c>
      <c r="B9175" s="16">
        <v>0</v>
      </c>
      <c r="C9175" s="40">
        <v>90.013999999999996</v>
      </c>
      <c r="D9175" s="16">
        <v>25.890999999999998</v>
      </c>
      <c r="E9175" s="16">
        <v>24.48</v>
      </c>
      <c r="F9175" s="16">
        <v>29.14</v>
      </c>
      <c r="G9175" s="16">
        <v>4.1840000000000002</v>
      </c>
      <c r="H9175" s="16">
        <v>19.09</v>
      </c>
      <c r="I9175" s="1">
        <v>94.07</v>
      </c>
      <c r="J9175" s="16">
        <v>16.181000000000001</v>
      </c>
      <c r="K9175" s="16">
        <v>1222</v>
      </c>
    </row>
    <row r="9176" spans="1:11" x14ac:dyDescent="0.2">
      <c r="A9176" s="77">
        <f t="shared" si="209"/>
        <v>44717</v>
      </c>
      <c r="B9176" s="16">
        <v>27.687999999999999</v>
      </c>
      <c r="C9176" s="40">
        <v>89.674000000000007</v>
      </c>
      <c r="D9176" s="16">
        <v>25.722999999999999</v>
      </c>
      <c r="E9176" s="16">
        <v>22.89</v>
      </c>
      <c r="F9176" s="16">
        <v>30.24</v>
      </c>
      <c r="G9176" s="16">
        <v>3.7549999999999999</v>
      </c>
      <c r="H9176" s="16">
        <v>18.63</v>
      </c>
      <c r="I9176" s="1">
        <v>78.12</v>
      </c>
      <c r="J9176" s="16">
        <v>16.399999999999999</v>
      </c>
      <c r="K9176" s="16">
        <v>1369</v>
      </c>
    </row>
    <row r="9177" spans="1:11" x14ac:dyDescent="0.2">
      <c r="A9177" s="77">
        <f t="shared" si="209"/>
        <v>44718</v>
      </c>
      <c r="B9177" s="16">
        <v>10.922000000000001</v>
      </c>
      <c r="C9177" s="40">
        <v>92.903999999999996</v>
      </c>
      <c r="D9177" s="16">
        <v>25.202999999999999</v>
      </c>
      <c r="E9177" s="16">
        <v>23.34</v>
      </c>
      <c r="F9177" s="16">
        <v>28.7</v>
      </c>
      <c r="G9177" s="16">
        <v>2.7789999999999999</v>
      </c>
      <c r="H9177" s="16">
        <v>12.91</v>
      </c>
      <c r="I9177" s="1">
        <v>91.495999999999995</v>
      </c>
      <c r="J9177" s="16">
        <v>16.640999999999998</v>
      </c>
      <c r="K9177" s="16">
        <v>1383</v>
      </c>
    </row>
    <row r="9178" spans="1:11" x14ac:dyDescent="0.2">
      <c r="A9178" s="77">
        <f t="shared" si="209"/>
        <v>44719</v>
      </c>
      <c r="B9178" s="16">
        <v>0</v>
      </c>
      <c r="C9178" s="40">
        <v>90.835999999999999</v>
      </c>
      <c r="D9178" s="16">
        <v>25.073</v>
      </c>
      <c r="E9178" s="16">
        <v>23.66</v>
      </c>
      <c r="F9178" s="16">
        <v>27.11</v>
      </c>
      <c r="G9178" s="16">
        <v>3.7749999999999999</v>
      </c>
      <c r="H9178" s="16">
        <v>18.170000000000002</v>
      </c>
      <c r="I9178" s="1">
        <v>101.907</v>
      </c>
      <c r="J9178" s="16">
        <v>15.561</v>
      </c>
      <c r="K9178" s="16">
        <v>1184</v>
      </c>
    </row>
    <row r="9179" spans="1:11" x14ac:dyDescent="0.2">
      <c r="A9179" s="77">
        <f t="shared" si="209"/>
        <v>44720</v>
      </c>
      <c r="B9179" s="16">
        <v>0</v>
      </c>
      <c r="C9179" s="40">
        <v>90.197999999999993</v>
      </c>
      <c r="D9179" s="16">
        <v>25.344999999999999</v>
      </c>
      <c r="E9179" s="16">
        <v>23.68</v>
      </c>
      <c r="F9179" s="16">
        <v>28.7</v>
      </c>
      <c r="G9179" s="16">
        <v>3.8210000000000002</v>
      </c>
      <c r="H9179" s="16">
        <v>24.87</v>
      </c>
      <c r="I9179" s="1">
        <v>93.921000000000006</v>
      </c>
      <c r="J9179" s="16">
        <v>20.684999999999999</v>
      </c>
      <c r="K9179" s="16">
        <v>1224</v>
      </c>
    </row>
    <row r="9180" spans="1:11" x14ac:dyDescent="0.2">
      <c r="A9180" s="77">
        <f t="shared" si="209"/>
        <v>44721</v>
      </c>
      <c r="B9180" s="16">
        <v>0</v>
      </c>
      <c r="C9180" s="40">
        <v>91.561000000000007</v>
      </c>
      <c r="D9180" s="16">
        <v>25.228999999999999</v>
      </c>
      <c r="E9180" s="16">
        <v>23.92</v>
      </c>
      <c r="F9180" s="16">
        <v>27.45</v>
      </c>
      <c r="G9180" s="16">
        <v>3.2589999999999999</v>
      </c>
      <c r="H9180" s="16">
        <v>16.05</v>
      </c>
      <c r="I9180" s="1">
        <v>95.888999999999996</v>
      </c>
      <c r="J9180" s="16">
        <v>17.138999999999999</v>
      </c>
      <c r="K9180" s="16">
        <v>1135</v>
      </c>
    </row>
    <row r="9181" spans="1:11" x14ac:dyDescent="0.2">
      <c r="A9181" s="77">
        <f t="shared" si="209"/>
        <v>44722</v>
      </c>
      <c r="B9181" s="16">
        <v>41.143999999999998</v>
      </c>
      <c r="C9181" s="40">
        <v>90.488</v>
      </c>
      <c r="D9181" s="16">
        <v>25.33</v>
      </c>
      <c r="E9181" s="16">
        <v>23.15</v>
      </c>
      <c r="F9181" s="16">
        <v>29.15</v>
      </c>
      <c r="G9181" s="16">
        <v>2.6539999999999999</v>
      </c>
      <c r="H9181" s="16">
        <v>16.86</v>
      </c>
      <c r="I9181" s="1">
        <v>92.397999999999996</v>
      </c>
      <c r="J9181" s="16">
        <v>17.231000000000002</v>
      </c>
      <c r="K9181" s="16">
        <v>1311</v>
      </c>
    </row>
    <row r="9182" spans="1:11" x14ac:dyDescent="0.2">
      <c r="A9182" s="77">
        <f t="shared" si="209"/>
        <v>44723</v>
      </c>
      <c r="B9182" s="16">
        <v>14.478</v>
      </c>
      <c r="C9182" s="40">
        <v>94.680999999999997</v>
      </c>
      <c r="D9182" s="16">
        <v>24.466999999999999</v>
      </c>
      <c r="E9182" s="16">
        <v>22.54</v>
      </c>
      <c r="F9182" s="16">
        <v>28.05</v>
      </c>
      <c r="G9182" s="16">
        <v>2.9809999999999999</v>
      </c>
      <c r="H9182" s="16">
        <v>21.34</v>
      </c>
      <c r="I9182" s="1">
        <v>130.50800000000001</v>
      </c>
      <c r="J9182" s="16">
        <v>13.204000000000001</v>
      </c>
      <c r="K9182" s="16">
        <v>1174</v>
      </c>
    </row>
    <row r="9183" spans="1:11" x14ac:dyDescent="0.2">
      <c r="A9183" s="77">
        <f t="shared" si="209"/>
        <v>44724</v>
      </c>
      <c r="B9183" s="16">
        <v>0</v>
      </c>
      <c r="C9183" s="40">
        <v>92.302000000000007</v>
      </c>
      <c r="D9183" s="16">
        <v>24.934000000000001</v>
      </c>
      <c r="E9183" s="16">
        <v>22.97</v>
      </c>
      <c r="F9183" s="16">
        <v>28.51</v>
      </c>
      <c r="G9183" s="16">
        <v>4.2460000000000004</v>
      </c>
      <c r="H9183" s="16">
        <v>26.5</v>
      </c>
      <c r="I9183" s="1">
        <v>98.073999999999998</v>
      </c>
      <c r="J9183" s="16">
        <v>20.122</v>
      </c>
      <c r="K9183" s="16">
        <v>1451</v>
      </c>
    </row>
    <row r="9184" spans="1:11" x14ac:dyDescent="0.2">
      <c r="A9184" s="77">
        <f t="shared" si="209"/>
        <v>44725</v>
      </c>
      <c r="B9184" s="16">
        <v>45.978000000000002</v>
      </c>
      <c r="C9184" s="40">
        <v>92.677999999999997</v>
      </c>
      <c r="D9184" s="16">
        <v>24.817</v>
      </c>
      <c r="E9184" s="16">
        <v>21.93</v>
      </c>
      <c r="F9184" s="16">
        <v>27.91</v>
      </c>
      <c r="G9184" s="16">
        <v>4.1260000000000003</v>
      </c>
      <c r="H9184" s="16">
        <v>21.03</v>
      </c>
      <c r="I9184" s="1">
        <v>137.34700000000001</v>
      </c>
      <c r="J9184" s="16">
        <v>17.440000000000001</v>
      </c>
      <c r="K9184" s="16">
        <v>1413</v>
      </c>
    </row>
    <row r="9185" spans="1:11" x14ac:dyDescent="0.2">
      <c r="A9185" s="77">
        <f t="shared" si="209"/>
        <v>44726</v>
      </c>
      <c r="B9185" s="16">
        <v>30.222000000000001</v>
      </c>
      <c r="C9185" s="40">
        <v>96.218000000000004</v>
      </c>
      <c r="D9185" s="16">
        <v>23.564</v>
      </c>
      <c r="E9185" s="16">
        <v>22.33</v>
      </c>
      <c r="F9185" s="16">
        <v>26.43</v>
      </c>
      <c r="G9185" s="16">
        <v>4.008</v>
      </c>
      <c r="H9185" s="16">
        <v>24.06</v>
      </c>
      <c r="I9185" s="1">
        <v>159.411</v>
      </c>
      <c r="J9185" s="16">
        <v>9.2110000000000003</v>
      </c>
      <c r="K9185" s="16">
        <v>1202</v>
      </c>
    </row>
    <row r="9186" spans="1:11" x14ac:dyDescent="0.2">
      <c r="A9186" s="77">
        <f t="shared" si="209"/>
        <v>44727</v>
      </c>
      <c r="B9186" s="16">
        <v>0</v>
      </c>
      <c r="C9186" s="40">
        <v>91.131</v>
      </c>
      <c r="D9186" s="16">
        <v>24.969000000000001</v>
      </c>
      <c r="E9186" s="16">
        <v>22.91</v>
      </c>
      <c r="F9186" s="16">
        <v>28.95</v>
      </c>
      <c r="G9186" s="16">
        <v>4.7050000000000001</v>
      </c>
      <c r="H9186" s="16">
        <v>22.09</v>
      </c>
      <c r="I9186" s="1">
        <v>84.774000000000001</v>
      </c>
      <c r="J9186" s="16">
        <v>20.059999999999999</v>
      </c>
      <c r="K9186" s="16">
        <v>1459</v>
      </c>
    </row>
    <row r="9187" spans="1:11" x14ac:dyDescent="0.2">
      <c r="A9187" s="77">
        <f t="shared" si="209"/>
        <v>44728</v>
      </c>
      <c r="B9187" s="16">
        <v>10.664</v>
      </c>
      <c r="C9187" s="40">
        <v>90.841999999999999</v>
      </c>
      <c r="D9187" s="16">
        <v>25.536999999999999</v>
      </c>
      <c r="E9187" s="16">
        <v>23.94</v>
      </c>
      <c r="F9187" s="16">
        <v>29.45</v>
      </c>
      <c r="G9187" s="16">
        <v>3.0720000000000001</v>
      </c>
      <c r="H9187" s="16">
        <v>22.51</v>
      </c>
      <c r="I9187" s="1">
        <v>106.366</v>
      </c>
      <c r="J9187" s="16">
        <v>17.934000000000001</v>
      </c>
      <c r="K9187" s="16">
        <v>1257</v>
      </c>
    </row>
    <row r="9188" spans="1:11" x14ac:dyDescent="0.2">
      <c r="A9188" s="77">
        <f t="shared" si="209"/>
        <v>44729</v>
      </c>
      <c r="B9188" s="16">
        <v>1.27</v>
      </c>
      <c r="C9188" s="40">
        <v>94.876000000000005</v>
      </c>
      <c r="D9188" s="16">
        <v>24.591999999999999</v>
      </c>
      <c r="E9188" s="16">
        <v>22.92</v>
      </c>
      <c r="F9188" s="16">
        <v>26.6</v>
      </c>
      <c r="G9188" s="16">
        <v>6.1639999999999997</v>
      </c>
      <c r="H9188" s="16">
        <v>24.52</v>
      </c>
      <c r="I9188" s="1">
        <v>230.417</v>
      </c>
      <c r="J9188" s="16">
        <v>11.845000000000001</v>
      </c>
      <c r="K9188" s="16">
        <v>995</v>
      </c>
    </row>
    <row r="9189" spans="1:11" x14ac:dyDescent="0.2">
      <c r="A9189" s="77">
        <f t="shared" si="209"/>
        <v>44730</v>
      </c>
      <c r="B9189" s="16">
        <v>8.1280000000000001</v>
      </c>
      <c r="C9189" s="40">
        <v>91.786000000000001</v>
      </c>
      <c r="D9189" s="16">
        <v>24.806000000000001</v>
      </c>
      <c r="E9189" s="16">
        <v>23.11</v>
      </c>
      <c r="F9189" s="16">
        <v>27.35</v>
      </c>
      <c r="G9189" s="16">
        <v>2.722</v>
      </c>
      <c r="H9189" s="16">
        <v>13.65</v>
      </c>
      <c r="I9189" s="1">
        <v>151.25</v>
      </c>
      <c r="J9189" s="16">
        <v>12.478999999999999</v>
      </c>
      <c r="K9189" s="16">
        <v>1075</v>
      </c>
    </row>
    <row r="9190" spans="1:11" x14ac:dyDescent="0.2">
      <c r="A9190" s="77">
        <f t="shared" si="209"/>
        <v>44731</v>
      </c>
      <c r="B9190" s="16">
        <v>0</v>
      </c>
      <c r="C9190" s="40">
        <v>90.018000000000001</v>
      </c>
      <c r="D9190" s="16">
        <v>25.245999999999999</v>
      </c>
      <c r="E9190" s="16">
        <v>23.36</v>
      </c>
      <c r="F9190" s="16">
        <v>28.43</v>
      </c>
      <c r="G9190" s="16">
        <v>4.0279999999999996</v>
      </c>
      <c r="H9190" s="16">
        <v>20.67</v>
      </c>
      <c r="I9190" s="1">
        <v>85.78</v>
      </c>
      <c r="J9190" s="16">
        <v>22.36</v>
      </c>
      <c r="K9190" s="16">
        <v>1585</v>
      </c>
    </row>
    <row r="9191" spans="1:11" x14ac:dyDescent="0.2">
      <c r="A9191" s="77">
        <f t="shared" si="209"/>
        <v>44732</v>
      </c>
      <c r="B9191" s="16">
        <v>0</v>
      </c>
      <c r="C9191" s="40">
        <v>89.844999999999999</v>
      </c>
      <c r="D9191" s="16">
        <v>25.715</v>
      </c>
      <c r="E9191" s="16">
        <v>23.83</v>
      </c>
      <c r="F9191" s="16">
        <v>28.98</v>
      </c>
      <c r="G9191" s="16">
        <v>3.8959999999999999</v>
      </c>
      <c r="H9191" s="16">
        <v>17.78</v>
      </c>
      <c r="I9191" s="1">
        <v>80.052000000000007</v>
      </c>
      <c r="J9191" s="16">
        <v>20.373999999999999</v>
      </c>
      <c r="K9191" s="16">
        <v>1242</v>
      </c>
    </row>
    <row r="9192" spans="1:11" x14ac:dyDescent="0.2">
      <c r="A9192" s="77">
        <f t="shared" si="209"/>
        <v>44733</v>
      </c>
      <c r="B9192" s="16">
        <v>10.16</v>
      </c>
      <c r="C9192" s="40">
        <v>95.185000000000002</v>
      </c>
      <c r="D9192" s="16">
        <v>24.622</v>
      </c>
      <c r="E9192" s="16">
        <v>23.85</v>
      </c>
      <c r="F9192" s="16">
        <v>25.36</v>
      </c>
      <c r="G9192" s="16">
        <v>5.1139999999999999</v>
      </c>
      <c r="H9192" s="16">
        <v>16.760000000000002</v>
      </c>
      <c r="I9192" s="1">
        <v>210.18199999999999</v>
      </c>
      <c r="J9192" s="16">
        <v>5.8860000000000001</v>
      </c>
      <c r="K9192" s="16">
        <v>296.5</v>
      </c>
    </row>
    <row r="9193" spans="1:11" x14ac:dyDescent="0.2">
      <c r="A9193" s="77">
        <f t="shared" si="209"/>
        <v>44734</v>
      </c>
      <c r="B9193" s="16">
        <v>23.62</v>
      </c>
      <c r="C9193" s="40">
        <v>94.647999999999996</v>
      </c>
      <c r="D9193" s="16">
        <v>24.908999999999999</v>
      </c>
      <c r="E9193" s="16">
        <v>23.06</v>
      </c>
      <c r="F9193" s="16">
        <v>26.56</v>
      </c>
      <c r="G9193" s="16">
        <v>5.5549999999999997</v>
      </c>
      <c r="H9193" s="16">
        <v>24.84</v>
      </c>
      <c r="I9193" s="1">
        <v>254.732</v>
      </c>
      <c r="J9193" s="16">
        <v>14.39</v>
      </c>
      <c r="K9193" s="16">
        <v>1127</v>
      </c>
    </row>
    <row r="9194" spans="1:11" x14ac:dyDescent="0.2">
      <c r="A9194" s="77">
        <f t="shared" si="209"/>
        <v>44735</v>
      </c>
      <c r="B9194" s="16">
        <v>3.048</v>
      </c>
      <c r="C9194" s="40">
        <v>92.525999999999996</v>
      </c>
      <c r="D9194" s="16">
        <v>25.02</v>
      </c>
      <c r="E9194" s="16">
        <v>22.99</v>
      </c>
      <c r="F9194" s="16">
        <v>27.26</v>
      </c>
      <c r="G9194" s="16">
        <v>5.4909999999999997</v>
      </c>
      <c r="H9194" s="16">
        <v>26.14</v>
      </c>
      <c r="I9194" s="1">
        <v>250.50399999999999</v>
      </c>
      <c r="J9194" s="16">
        <v>20.084</v>
      </c>
      <c r="K9194" s="16">
        <v>1338</v>
      </c>
    </row>
    <row r="9195" spans="1:11" x14ac:dyDescent="0.2">
      <c r="A9195" s="77">
        <f t="shared" si="209"/>
        <v>44736</v>
      </c>
      <c r="B9195" s="16">
        <v>28.448</v>
      </c>
      <c r="C9195" s="40">
        <v>96.257999999999996</v>
      </c>
      <c r="D9195" s="16">
        <v>23.931000000000001</v>
      </c>
      <c r="E9195" s="16">
        <v>22.46</v>
      </c>
      <c r="F9195" s="16">
        <v>25.47</v>
      </c>
      <c r="G9195" s="16">
        <v>5.2089999999999996</v>
      </c>
      <c r="H9195" s="16">
        <v>20.96</v>
      </c>
      <c r="I9195" s="1">
        <v>244.59</v>
      </c>
      <c r="J9195" s="16">
        <v>6.359</v>
      </c>
      <c r="K9195" s="16">
        <v>446.6</v>
      </c>
    </row>
    <row r="9196" spans="1:11" x14ac:dyDescent="0.2">
      <c r="A9196" s="77">
        <f t="shared" si="209"/>
        <v>44737</v>
      </c>
      <c r="B9196" s="16">
        <v>5.08</v>
      </c>
      <c r="C9196" s="40">
        <v>93.173000000000002</v>
      </c>
      <c r="D9196" s="16">
        <v>24.75</v>
      </c>
      <c r="E9196" s="16">
        <v>23.78</v>
      </c>
      <c r="F9196" s="16">
        <v>26.25</v>
      </c>
      <c r="G9196" s="16">
        <v>4.7880000000000003</v>
      </c>
      <c r="H9196" s="16">
        <v>15.56</v>
      </c>
      <c r="I9196" s="1">
        <v>233.86699999999999</v>
      </c>
      <c r="J9196" s="16">
        <v>10.705</v>
      </c>
      <c r="K9196" s="16">
        <v>913</v>
      </c>
    </row>
    <row r="9197" spans="1:11" x14ac:dyDescent="0.2">
      <c r="A9197" s="77">
        <f t="shared" si="209"/>
        <v>44738</v>
      </c>
      <c r="B9197" s="16">
        <v>29.463999999999999</v>
      </c>
      <c r="C9197" s="40">
        <v>94.820999999999998</v>
      </c>
      <c r="D9197" s="16">
        <v>24.663</v>
      </c>
      <c r="E9197" s="16">
        <v>23.37</v>
      </c>
      <c r="F9197" s="16">
        <v>26.42</v>
      </c>
      <c r="G9197" s="16">
        <v>4.9450000000000003</v>
      </c>
      <c r="H9197" s="16">
        <v>20.04</v>
      </c>
      <c r="I9197" s="1">
        <v>208.90799999999999</v>
      </c>
      <c r="J9197" s="16">
        <v>13.879</v>
      </c>
      <c r="K9197" s="16">
        <v>879</v>
      </c>
    </row>
    <row r="9198" spans="1:11" x14ac:dyDescent="0.2">
      <c r="A9198" s="77">
        <f t="shared" si="209"/>
        <v>44739</v>
      </c>
      <c r="B9198" s="16">
        <v>25.654</v>
      </c>
      <c r="C9198" s="40">
        <v>96.408000000000001</v>
      </c>
      <c r="D9198" s="16">
        <v>23.95</v>
      </c>
      <c r="E9198" s="16">
        <v>22.85</v>
      </c>
      <c r="F9198" s="16">
        <v>26.77</v>
      </c>
      <c r="G9198" s="16">
        <v>4.5019999999999998</v>
      </c>
      <c r="H9198" s="16">
        <v>18.239999999999998</v>
      </c>
      <c r="I9198" s="1">
        <v>215.07499999999999</v>
      </c>
      <c r="J9198" s="16">
        <v>13.068</v>
      </c>
      <c r="K9198" s="16">
        <v>1375</v>
      </c>
    </row>
    <row r="9199" spans="1:11" x14ac:dyDescent="0.2">
      <c r="A9199" s="77">
        <f t="shared" si="209"/>
        <v>44740</v>
      </c>
      <c r="B9199" s="16">
        <v>18.288</v>
      </c>
      <c r="C9199" s="40">
        <v>96.742000000000004</v>
      </c>
      <c r="D9199" s="16">
        <v>23.748000000000001</v>
      </c>
      <c r="E9199" s="16">
        <v>22.7</v>
      </c>
      <c r="F9199" s="16">
        <v>26.26</v>
      </c>
      <c r="G9199" s="16">
        <v>4.1760000000000002</v>
      </c>
      <c r="H9199" s="16">
        <v>15.38</v>
      </c>
      <c r="I9199" s="1">
        <v>225.68600000000001</v>
      </c>
      <c r="J9199" s="16">
        <v>8.2170000000000005</v>
      </c>
      <c r="K9199" s="16">
        <v>1493</v>
      </c>
    </row>
    <row r="9200" spans="1:11" x14ac:dyDescent="0.2">
      <c r="A9200" s="77">
        <f t="shared" si="209"/>
        <v>44741</v>
      </c>
      <c r="B9200" s="16">
        <v>3.048</v>
      </c>
      <c r="C9200" s="40">
        <v>94.968999999999994</v>
      </c>
      <c r="D9200" s="16">
        <v>24.768000000000001</v>
      </c>
      <c r="E9200" s="16">
        <v>23.3</v>
      </c>
      <c r="F9200" s="16">
        <v>26.88</v>
      </c>
      <c r="G9200" s="16">
        <v>5.7990000000000004</v>
      </c>
      <c r="H9200" s="16">
        <v>21.1</v>
      </c>
      <c r="I9200" s="1">
        <v>246.31399999999999</v>
      </c>
      <c r="J9200" s="16">
        <v>15.433</v>
      </c>
      <c r="K9200" s="16">
        <v>1505</v>
      </c>
    </row>
    <row r="9201" spans="1:11" x14ac:dyDescent="0.2">
      <c r="A9201" s="77">
        <f t="shared" si="209"/>
        <v>44742</v>
      </c>
      <c r="B9201" s="16">
        <v>6.6040000000000001</v>
      </c>
      <c r="C9201" s="40">
        <v>92.873000000000005</v>
      </c>
      <c r="D9201" s="16">
        <v>25.459</v>
      </c>
      <c r="E9201" s="16">
        <v>23.16</v>
      </c>
      <c r="F9201" s="16">
        <v>27.8</v>
      </c>
      <c r="G9201" s="16">
        <v>6.7720000000000002</v>
      </c>
      <c r="H9201" s="16">
        <v>22.09</v>
      </c>
      <c r="I9201" s="1">
        <v>312.95499999999998</v>
      </c>
      <c r="J9201" s="16">
        <v>21.103000000000002</v>
      </c>
      <c r="K9201" s="16">
        <v>1416</v>
      </c>
    </row>
    <row r="9202" spans="1:11" x14ac:dyDescent="0.2">
      <c r="A9202" s="77">
        <f t="shared" si="209"/>
        <v>44743</v>
      </c>
      <c r="B9202" s="16">
        <v>12.192</v>
      </c>
      <c r="C9202" s="40">
        <v>94.656999999999996</v>
      </c>
      <c r="D9202" s="16">
        <v>24.385000000000002</v>
      </c>
      <c r="E9202" s="16">
        <v>22.87</v>
      </c>
      <c r="F9202" s="16">
        <v>27.67</v>
      </c>
      <c r="G9202" s="16">
        <v>4.4390000000000001</v>
      </c>
      <c r="H9202" s="16">
        <v>20.39</v>
      </c>
      <c r="I9202" s="1">
        <v>171.11099999999999</v>
      </c>
      <c r="J9202" s="16">
        <v>10.704000000000001</v>
      </c>
      <c r="K9202" s="16">
        <v>1305</v>
      </c>
    </row>
    <row r="9203" spans="1:11" x14ac:dyDescent="0.2">
      <c r="A9203" s="77">
        <f t="shared" si="209"/>
        <v>44744</v>
      </c>
      <c r="B9203" s="16">
        <v>0.76200000000000001</v>
      </c>
      <c r="C9203" s="40">
        <v>93.370999999999995</v>
      </c>
      <c r="D9203" s="16">
        <v>25.097999999999999</v>
      </c>
      <c r="E9203" s="16">
        <v>23.49</v>
      </c>
      <c r="F9203" s="16">
        <v>28.51</v>
      </c>
      <c r="G9203" s="16">
        <v>4.3310000000000004</v>
      </c>
      <c r="H9203" s="16">
        <v>22.93</v>
      </c>
      <c r="I9203" s="1">
        <v>90.108999999999995</v>
      </c>
      <c r="J9203" s="16">
        <v>18.021000000000001</v>
      </c>
      <c r="K9203" s="16">
        <v>1326</v>
      </c>
    </row>
    <row r="9204" spans="1:11" x14ac:dyDescent="0.2">
      <c r="A9204" s="77">
        <f t="shared" si="209"/>
        <v>44745</v>
      </c>
      <c r="B9204" s="16">
        <v>17.271999999999998</v>
      </c>
      <c r="C9204" s="40">
        <v>94.135999999999996</v>
      </c>
      <c r="D9204" s="16">
        <v>25.524999999999999</v>
      </c>
      <c r="E9204" s="16">
        <v>23.98</v>
      </c>
      <c r="F9204" s="16">
        <v>28.08</v>
      </c>
      <c r="G9204" s="16">
        <v>5.335</v>
      </c>
      <c r="H9204" s="16">
        <v>21.84</v>
      </c>
      <c r="I9204" s="1">
        <v>255.30600000000001</v>
      </c>
      <c r="J9204" s="16">
        <v>21.606000000000002</v>
      </c>
      <c r="K9204" s="16">
        <v>1255</v>
      </c>
    </row>
    <row r="9205" spans="1:11" x14ac:dyDescent="0.2">
      <c r="A9205" s="77">
        <f t="shared" si="209"/>
        <v>44746</v>
      </c>
      <c r="B9205" s="16">
        <v>6.6040000000000001</v>
      </c>
      <c r="C9205" s="40">
        <v>97.102000000000004</v>
      </c>
      <c r="D9205" s="16">
        <v>25.03</v>
      </c>
      <c r="E9205" s="16">
        <v>23.89</v>
      </c>
      <c r="F9205" s="16">
        <v>26.08</v>
      </c>
      <c r="G9205" s="16">
        <v>6.7690000000000001</v>
      </c>
      <c r="H9205" s="16">
        <v>26.57</v>
      </c>
      <c r="I9205" s="3">
        <v>246.58500000000001</v>
      </c>
      <c r="J9205" s="16">
        <v>10.611000000000001</v>
      </c>
      <c r="K9205" s="16">
        <v>1028</v>
      </c>
    </row>
    <row r="9206" spans="1:11" x14ac:dyDescent="0.2">
      <c r="A9206" s="77">
        <f t="shared" si="209"/>
        <v>44747</v>
      </c>
      <c r="B9206" s="16">
        <v>32.003999999999998</v>
      </c>
      <c r="C9206" s="40">
        <v>96.028000000000006</v>
      </c>
      <c r="D9206" s="16">
        <v>24.599</v>
      </c>
      <c r="E9206" s="16">
        <v>21.61</v>
      </c>
      <c r="F9206" s="16">
        <v>27.14</v>
      </c>
      <c r="G9206" s="16">
        <v>6.7480000000000002</v>
      </c>
      <c r="H9206" s="16">
        <v>20.78</v>
      </c>
      <c r="I9206" s="3">
        <v>229.72300000000001</v>
      </c>
      <c r="J9206" s="16">
        <v>14.863</v>
      </c>
      <c r="K9206" s="16">
        <v>1124</v>
      </c>
    </row>
    <row r="9207" spans="1:11" x14ac:dyDescent="0.2">
      <c r="A9207" s="77">
        <f t="shared" si="209"/>
        <v>44748</v>
      </c>
      <c r="B9207" s="16">
        <v>6.35</v>
      </c>
      <c r="C9207" s="40">
        <v>94.581999999999994</v>
      </c>
      <c r="D9207" s="16">
        <v>25.164999999999999</v>
      </c>
      <c r="E9207" s="16">
        <v>23.91</v>
      </c>
      <c r="F9207" s="16">
        <v>27.24</v>
      </c>
      <c r="G9207" s="16">
        <v>5.4880000000000004</v>
      </c>
      <c r="H9207" s="16">
        <v>18.309999999999999</v>
      </c>
      <c r="I9207" s="3">
        <v>249.74299999999999</v>
      </c>
      <c r="J9207" s="16">
        <v>14.675000000000001</v>
      </c>
      <c r="K9207" s="16">
        <v>1117</v>
      </c>
    </row>
    <row r="9208" spans="1:11" x14ac:dyDescent="0.2">
      <c r="A9208" s="77">
        <f t="shared" si="209"/>
        <v>44749</v>
      </c>
      <c r="B9208" s="16">
        <v>31.495999999999999</v>
      </c>
      <c r="C9208" s="40">
        <v>97.602000000000004</v>
      </c>
      <c r="D9208" s="16">
        <v>24.542999999999999</v>
      </c>
      <c r="E9208" s="16">
        <v>22.47</v>
      </c>
      <c r="F9208" s="16">
        <v>25.66</v>
      </c>
      <c r="G9208" s="16">
        <v>6.3170000000000002</v>
      </c>
      <c r="H9208" s="16">
        <v>21.2</v>
      </c>
      <c r="I9208" s="3">
        <v>259.68599999999998</v>
      </c>
      <c r="J9208" s="16">
        <v>7.4219999999999997</v>
      </c>
      <c r="K9208" s="16">
        <v>686.2</v>
      </c>
    </row>
    <row r="9209" spans="1:11" x14ac:dyDescent="0.2">
      <c r="A9209" s="77">
        <f t="shared" si="209"/>
        <v>44750</v>
      </c>
      <c r="B9209" s="16">
        <v>5.8419999999999996</v>
      </c>
      <c r="C9209" s="40">
        <v>97.828000000000003</v>
      </c>
      <c r="D9209" s="16">
        <v>25.288</v>
      </c>
      <c r="E9209" s="16">
        <v>24.26</v>
      </c>
      <c r="F9209" s="16">
        <v>27.37</v>
      </c>
      <c r="G9209" s="16">
        <v>6.3479999999999999</v>
      </c>
      <c r="H9209" s="16">
        <v>25.72</v>
      </c>
      <c r="I9209" s="3">
        <v>268.31299999999999</v>
      </c>
      <c r="J9209" s="16">
        <v>8.7880000000000003</v>
      </c>
      <c r="K9209" s="16">
        <v>1182</v>
      </c>
    </row>
    <row r="9210" spans="1:11" x14ac:dyDescent="0.2">
      <c r="A9210" s="77">
        <f t="shared" si="209"/>
        <v>44751</v>
      </c>
      <c r="B9210" s="16">
        <v>10.667999999999999</v>
      </c>
      <c r="C9210" s="40">
        <v>97.73</v>
      </c>
      <c r="D9210" s="16">
        <v>24.731999999999999</v>
      </c>
      <c r="E9210" s="16">
        <v>23.44</v>
      </c>
      <c r="F9210" s="16">
        <v>26.22</v>
      </c>
      <c r="G9210" s="16">
        <v>6.5259999999999998</v>
      </c>
      <c r="H9210" s="16">
        <v>18.98</v>
      </c>
      <c r="I9210" s="3">
        <v>231.97399999999999</v>
      </c>
      <c r="J9210" s="16">
        <v>8.8800000000000008</v>
      </c>
      <c r="K9210" s="16">
        <v>686.2</v>
      </c>
    </row>
    <row r="9211" spans="1:11" x14ac:dyDescent="0.2">
      <c r="A9211" s="77">
        <f t="shared" si="209"/>
        <v>44752</v>
      </c>
      <c r="B9211" s="16">
        <v>23.114000000000001</v>
      </c>
      <c r="C9211" s="40">
        <v>97.015000000000001</v>
      </c>
      <c r="D9211" s="16">
        <v>24.571999999999999</v>
      </c>
      <c r="E9211" s="16">
        <v>23.09</v>
      </c>
      <c r="F9211" s="16">
        <v>25.85</v>
      </c>
      <c r="G9211" s="16">
        <v>6.8940000000000001</v>
      </c>
      <c r="H9211" s="16">
        <v>23.18</v>
      </c>
      <c r="I9211" s="3">
        <v>230.63300000000001</v>
      </c>
      <c r="J9211" s="16">
        <v>11.199</v>
      </c>
      <c r="K9211" s="16">
        <v>1214</v>
      </c>
    </row>
    <row r="9212" spans="1:11" x14ac:dyDescent="0.2">
      <c r="A9212" s="77">
        <f t="shared" si="209"/>
        <v>44753</v>
      </c>
      <c r="B9212" s="16">
        <v>22.097999999999999</v>
      </c>
      <c r="C9212" s="40">
        <v>95.977000000000004</v>
      </c>
      <c r="D9212" s="16">
        <v>25.1</v>
      </c>
      <c r="E9212" s="16">
        <v>23.47</v>
      </c>
      <c r="F9212" s="16">
        <v>27.7</v>
      </c>
      <c r="G9212" s="16">
        <v>4.6760000000000002</v>
      </c>
      <c r="H9212" s="16">
        <v>14.11</v>
      </c>
      <c r="I9212" s="3">
        <v>242.16800000000001</v>
      </c>
      <c r="J9212" s="16">
        <v>14.023999999999999</v>
      </c>
      <c r="K9212" s="16">
        <v>1341</v>
      </c>
    </row>
    <row r="9213" spans="1:11" x14ac:dyDescent="0.2">
      <c r="A9213" s="77">
        <f t="shared" si="209"/>
        <v>44754</v>
      </c>
      <c r="B9213" s="16">
        <v>13.462</v>
      </c>
      <c r="C9213" s="40">
        <v>93.882999999999996</v>
      </c>
      <c r="D9213" s="16">
        <v>24.818000000000001</v>
      </c>
      <c r="E9213" s="16">
        <v>23.6</v>
      </c>
      <c r="F9213" s="16">
        <v>27.59</v>
      </c>
      <c r="G9213" s="16">
        <v>3.6890000000000001</v>
      </c>
      <c r="H9213" s="16">
        <v>19.649999999999999</v>
      </c>
      <c r="I9213" s="3">
        <v>181.11</v>
      </c>
      <c r="J9213" s="16">
        <v>11.223000000000001</v>
      </c>
      <c r="K9213" s="16">
        <v>1399</v>
      </c>
    </row>
    <row r="9214" spans="1:11" x14ac:dyDescent="0.2">
      <c r="A9214" s="77">
        <f t="shared" ref="A9214:A9277" si="210">A9213+1</f>
        <v>44755</v>
      </c>
      <c r="B9214" s="16">
        <v>25.398</v>
      </c>
      <c r="C9214" s="40">
        <v>94.481999999999999</v>
      </c>
      <c r="D9214" s="16">
        <v>24.655000000000001</v>
      </c>
      <c r="E9214" s="16">
        <v>23.14</v>
      </c>
      <c r="F9214" s="16">
        <v>26.9</v>
      </c>
      <c r="G9214" s="16">
        <v>4.6749999999999998</v>
      </c>
      <c r="H9214" s="16">
        <v>17.57</v>
      </c>
      <c r="I9214" s="3">
        <v>226.91800000000001</v>
      </c>
      <c r="J9214" s="16">
        <v>13.496</v>
      </c>
      <c r="K9214" s="16">
        <v>1146</v>
      </c>
    </row>
    <row r="9215" spans="1:11" x14ac:dyDescent="0.2">
      <c r="A9215" s="77">
        <f t="shared" si="210"/>
        <v>44756</v>
      </c>
      <c r="B9215" s="16">
        <v>0</v>
      </c>
      <c r="C9215" s="40">
        <v>92.39</v>
      </c>
      <c r="D9215" s="16">
        <v>25.43</v>
      </c>
      <c r="E9215" s="16">
        <v>23.74</v>
      </c>
      <c r="F9215" s="16">
        <v>27.25</v>
      </c>
      <c r="G9215" s="16">
        <v>5.1260000000000003</v>
      </c>
      <c r="H9215" s="16">
        <v>21.13</v>
      </c>
      <c r="I9215" s="3">
        <v>252.21199999999999</v>
      </c>
      <c r="J9215" s="16">
        <v>18.538</v>
      </c>
      <c r="K9215" s="16">
        <v>1280</v>
      </c>
    </row>
    <row r="9216" spans="1:11" x14ac:dyDescent="0.2">
      <c r="A9216" s="77">
        <f t="shared" si="210"/>
        <v>44757</v>
      </c>
      <c r="B9216" s="16">
        <v>0.50800000000000001</v>
      </c>
      <c r="C9216" s="40">
        <v>91.828000000000003</v>
      </c>
      <c r="D9216" s="16">
        <v>25.936</v>
      </c>
      <c r="E9216" s="16">
        <v>24.57</v>
      </c>
      <c r="F9216" s="16">
        <v>27.76</v>
      </c>
      <c r="G9216" s="16">
        <v>6.9580000000000002</v>
      </c>
      <c r="H9216" s="16">
        <v>24.27</v>
      </c>
      <c r="I9216" s="3">
        <v>345.31599999999997</v>
      </c>
      <c r="J9216" s="16">
        <v>20.506</v>
      </c>
      <c r="K9216" s="16">
        <v>1318</v>
      </c>
    </row>
    <row r="9217" spans="1:11" x14ac:dyDescent="0.2">
      <c r="A9217" s="77">
        <f t="shared" si="210"/>
        <v>44758</v>
      </c>
      <c r="B9217" s="16">
        <v>0</v>
      </c>
      <c r="C9217" s="40">
        <v>87.426000000000002</v>
      </c>
      <c r="D9217" s="16">
        <v>26.03</v>
      </c>
      <c r="E9217" s="16">
        <v>24.98</v>
      </c>
      <c r="F9217" s="16">
        <v>27.66</v>
      </c>
      <c r="G9217" s="16">
        <v>8.2059999999999995</v>
      </c>
      <c r="H9217" s="16">
        <v>21.41</v>
      </c>
      <c r="I9217" s="3">
        <v>337.83</v>
      </c>
      <c r="J9217" s="16">
        <v>16.632999999999999</v>
      </c>
      <c r="K9217" s="16">
        <v>1480</v>
      </c>
    </row>
    <row r="9218" spans="1:11" x14ac:dyDescent="0.2">
      <c r="A9218" s="77">
        <f t="shared" si="210"/>
        <v>44759</v>
      </c>
      <c r="B9218" s="16">
        <v>8.3819999999999997</v>
      </c>
      <c r="C9218" s="40">
        <v>93.096000000000004</v>
      </c>
      <c r="D9218" s="16">
        <v>25.853999999999999</v>
      </c>
      <c r="E9218" s="16">
        <v>24.18</v>
      </c>
      <c r="F9218" s="16">
        <v>27.69</v>
      </c>
      <c r="G9218" s="16">
        <v>6.6</v>
      </c>
      <c r="H9218" s="16">
        <v>22.16</v>
      </c>
      <c r="I9218" s="3">
        <v>316.16300000000001</v>
      </c>
      <c r="J9218" s="16">
        <v>13.722</v>
      </c>
      <c r="K9218" s="16">
        <v>1033</v>
      </c>
    </row>
    <row r="9219" spans="1:11" x14ac:dyDescent="0.2">
      <c r="A9219" s="77">
        <f t="shared" si="210"/>
        <v>44760</v>
      </c>
      <c r="B9219" s="16">
        <v>0.50800000000000001</v>
      </c>
      <c r="C9219" s="40">
        <v>94.564999999999998</v>
      </c>
      <c r="D9219" s="16">
        <v>25.484000000000002</v>
      </c>
      <c r="E9219" s="16">
        <v>24.25</v>
      </c>
      <c r="F9219" s="16">
        <v>27.4</v>
      </c>
      <c r="G9219" s="16">
        <v>5.4160000000000004</v>
      </c>
      <c r="H9219" s="16">
        <v>24.03</v>
      </c>
      <c r="I9219" s="3">
        <v>237.24100000000001</v>
      </c>
      <c r="J9219" s="16">
        <v>13.65</v>
      </c>
      <c r="K9219" s="16">
        <v>1390</v>
      </c>
    </row>
    <row r="9220" spans="1:11" x14ac:dyDescent="0.2">
      <c r="A9220" s="77">
        <f t="shared" si="210"/>
        <v>44761</v>
      </c>
      <c r="B9220" s="16">
        <v>1.778</v>
      </c>
      <c r="C9220" s="40">
        <v>92.597999999999999</v>
      </c>
      <c r="D9220" s="16">
        <v>26.295000000000002</v>
      </c>
      <c r="E9220" s="16">
        <v>24.42</v>
      </c>
      <c r="F9220" s="16">
        <v>28.66</v>
      </c>
      <c r="G9220" s="16">
        <v>5.6589999999999998</v>
      </c>
      <c r="H9220" s="16">
        <v>19.399999999999999</v>
      </c>
      <c r="I9220" s="3">
        <v>345.25799999999998</v>
      </c>
      <c r="J9220" s="16">
        <v>14.58</v>
      </c>
      <c r="K9220" s="16">
        <v>1300</v>
      </c>
    </row>
    <row r="9221" spans="1:11" x14ac:dyDescent="0.2">
      <c r="A9221" s="77">
        <f t="shared" si="210"/>
        <v>44762</v>
      </c>
      <c r="B9221" s="16">
        <v>24.13</v>
      </c>
      <c r="C9221" s="40">
        <v>95.498999999999995</v>
      </c>
      <c r="D9221" s="16">
        <v>25.356000000000002</v>
      </c>
      <c r="E9221" s="16">
        <v>23.63</v>
      </c>
      <c r="F9221" s="16">
        <v>27.43</v>
      </c>
      <c r="G9221" s="16">
        <v>6.8970000000000002</v>
      </c>
      <c r="H9221" s="16">
        <v>24.27</v>
      </c>
      <c r="I9221" s="3">
        <v>282.35399999999998</v>
      </c>
      <c r="J9221" s="16">
        <v>11.516</v>
      </c>
      <c r="K9221" s="16">
        <v>1131</v>
      </c>
    </row>
    <row r="9222" spans="1:11" x14ac:dyDescent="0.2">
      <c r="A9222" s="77">
        <f t="shared" si="210"/>
        <v>44763</v>
      </c>
      <c r="B9222" s="16">
        <v>35.811999999999998</v>
      </c>
      <c r="C9222" s="40">
        <v>94.481999999999999</v>
      </c>
      <c r="D9222" s="16">
        <v>24.994</v>
      </c>
      <c r="E9222" s="16">
        <v>22.94</v>
      </c>
      <c r="F9222" s="16">
        <v>27.57</v>
      </c>
      <c r="G9222" s="16">
        <v>3.8580000000000001</v>
      </c>
      <c r="H9222" s="16">
        <v>17.75</v>
      </c>
      <c r="I9222" s="3">
        <v>222.66399999999999</v>
      </c>
      <c r="J9222" s="16">
        <v>10.557</v>
      </c>
      <c r="K9222" s="16">
        <v>857</v>
      </c>
    </row>
    <row r="9223" spans="1:11" x14ac:dyDescent="0.2">
      <c r="A9223" s="77">
        <f t="shared" si="210"/>
        <v>44764</v>
      </c>
      <c r="B9223" s="16">
        <v>30.734000000000002</v>
      </c>
      <c r="C9223" s="40">
        <v>95.120999999999995</v>
      </c>
      <c r="D9223" s="16">
        <v>24.609000000000002</v>
      </c>
      <c r="E9223" s="16">
        <v>23.74</v>
      </c>
      <c r="F9223" s="16">
        <v>27.36</v>
      </c>
      <c r="G9223" s="16">
        <v>3.8490000000000002</v>
      </c>
      <c r="H9223" s="16">
        <v>13.87</v>
      </c>
      <c r="I9223" s="3">
        <v>209.00399999999999</v>
      </c>
      <c r="J9223" s="16">
        <v>8.2390000000000008</v>
      </c>
      <c r="K9223" s="16">
        <v>1307</v>
      </c>
    </row>
    <row r="9224" spans="1:11" x14ac:dyDescent="0.2">
      <c r="A9224" s="77">
        <f t="shared" si="210"/>
        <v>44765</v>
      </c>
      <c r="B9224" s="16">
        <v>38.351999999999997</v>
      </c>
      <c r="C9224" s="40">
        <v>93.781000000000006</v>
      </c>
      <c r="D9224" s="16">
        <v>24.681000000000001</v>
      </c>
      <c r="E9224" s="16">
        <v>22.23</v>
      </c>
      <c r="F9224" s="16">
        <v>27.37</v>
      </c>
      <c r="G9224" s="16">
        <v>5.9109999999999996</v>
      </c>
      <c r="H9224" s="16">
        <v>23.99</v>
      </c>
      <c r="I9224" s="3">
        <v>235.297</v>
      </c>
      <c r="J9224" s="16">
        <v>15.603999999999999</v>
      </c>
      <c r="K9224" s="16">
        <v>1585</v>
      </c>
    </row>
    <row r="9225" spans="1:11" x14ac:dyDescent="0.2">
      <c r="A9225" s="77">
        <f t="shared" si="210"/>
        <v>44766</v>
      </c>
      <c r="B9225" s="16">
        <v>21.844000000000001</v>
      </c>
      <c r="C9225" s="40">
        <v>93.897000000000006</v>
      </c>
      <c r="D9225" s="16">
        <v>24.806999999999999</v>
      </c>
      <c r="E9225" s="16">
        <v>22.66</v>
      </c>
      <c r="F9225" s="16">
        <v>27.7</v>
      </c>
      <c r="G9225" s="16">
        <v>6.274</v>
      </c>
      <c r="H9225" s="16">
        <v>28.54</v>
      </c>
      <c r="I9225" s="3">
        <v>247.566</v>
      </c>
      <c r="J9225" s="16">
        <v>17.7</v>
      </c>
      <c r="K9225" s="16">
        <v>1352</v>
      </c>
    </row>
    <row r="9226" spans="1:11" x14ac:dyDescent="0.2">
      <c r="A9226" s="77">
        <f t="shared" si="210"/>
        <v>44767</v>
      </c>
      <c r="B9226" s="16">
        <v>11.176</v>
      </c>
      <c r="C9226" s="40">
        <v>93.256</v>
      </c>
      <c r="D9226" s="16">
        <v>24.645</v>
      </c>
      <c r="E9226" s="16">
        <v>22.44</v>
      </c>
      <c r="F9226" s="16">
        <v>26.88</v>
      </c>
      <c r="G9226" s="16">
        <v>6.18</v>
      </c>
      <c r="H9226" s="16">
        <v>22.61</v>
      </c>
      <c r="I9226" s="3">
        <v>264.70999999999998</v>
      </c>
      <c r="J9226" s="16">
        <v>13.34</v>
      </c>
      <c r="K9226" s="16">
        <v>1535</v>
      </c>
    </row>
    <row r="9227" spans="1:11" x14ac:dyDescent="0.2">
      <c r="A9227" s="77">
        <f t="shared" si="210"/>
        <v>44768</v>
      </c>
      <c r="B9227" s="16">
        <v>5.08</v>
      </c>
      <c r="C9227" s="40">
        <v>94.527000000000001</v>
      </c>
      <c r="D9227" s="16">
        <v>24.544</v>
      </c>
      <c r="E9227" s="16">
        <v>23.64</v>
      </c>
      <c r="F9227" s="16">
        <v>26.67</v>
      </c>
      <c r="G9227" s="16">
        <v>5.1289999999999996</v>
      </c>
      <c r="H9227" s="16">
        <v>20.46</v>
      </c>
      <c r="I9227" s="3">
        <v>223.75299999999999</v>
      </c>
      <c r="J9227" s="16">
        <v>10.683999999999999</v>
      </c>
      <c r="K9227" s="16">
        <v>1554</v>
      </c>
    </row>
    <row r="9228" spans="1:11" x14ac:dyDescent="0.2">
      <c r="A9228" s="77">
        <f t="shared" si="210"/>
        <v>44769</v>
      </c>
      <c r="B9228" s="16">
        <v>7.1120000000000001</v>
      </c>
      <c r="C9228" s="40">
        <v>94.265000000000001</v>
      </c>
      <c r="D9228" s="16">
        <v>24.545000000000002</v>
      </c>
      <c r="E9228" s="16">
        <v>23.32</v>
      </c>
      <c r="F9228" s="16">
        <v>26.83</v>
      </c>
      <c r="G9228" s="16">
        <v>5.3250000000000002</v>
      </c>
      <c r="H9228" s="16">
        <v>15.03</v>
      </c>
      <c r="I9228" s="3">
        <v>228.54499999999999</v>
      </c>
      <c r="J9228" s="16">
        <v>9.69</v>
      </c>
      <c r="K9228" s="16">
        <v>1305</v>
      </c>
    </row>
    <row r="9229" spans="1:11" x14ac:dyDescent="0.2">
      <c r="A9229" s="77">
        <f t="shared" si="210"/>
        <v>44770</v>
      </c>
      <c r="B9229" s="16">
        <v>14.224</v>
      </c>
      <c r="C9229" s="40">
        <v>96.334999999999994</v>
      </c>
      <c r="D9229" s="16">
        <v>24.225000000000001</v>
      </c>
      <c r="E9229" s="16">
        <v>22.88</v>
      </c>
      <c r="F9229" s="16">
        <v>26.09</v>
      </c>
      <c r="G9229" s="16">
        <v>6.375</v>
      </c>
      <c r="H9229" s="16">
        <v>23</v>
      </c>
      <c r="I9229" s="3">
        <v>232.62899999999999</v>
      </c>
      <c r="J9229" s="16">
        <v>10.592000000000001</v>
      </c>
      <c r="K9229" s="16">
        <v>1500</v>
      </c>
    </row>
    <row r="9230" spans="1:11" x14ac:dyDescent="0.2">
      <c r="A9230" s="77">
        <f t="shared" si="210"/>
        <v>44771</v>
      </c>
      <c r="B9230" s="16">
        <v>7.62</v>
      </c>
      <c r="C9230" s="40">
        <v>94.185000000000002</v>
      </c>
      <c r="D9230" s="16">
        <v>24.975000000000001</v>
      </c>
      <c r="E9230" s="16">
        <v>22.8</v>
      </c>
      <c r="F9230" s="16">
        <v>27.42</v>
      </c>
      <c r="G9230" s="16">
        <v>4.76</v>
      </c>
      <c r="H9230" s="16">
        <v>21.77</v>
      </c>
      <c r="I9230" s="3">
        <v>267.17500000000001</v>
      </c>
      <c r="J9230" s="16">
        <v>16.329000000000001</v>
      </c>
      <c r="K9230" s="16">
        <v>1496</v>
      </c>
    </row>
    <row r="9231" spans="1:11" x14ac:dyDescent="0.2">
      <c r="A9231" s="77">
        <f t="shared" si="210"/>
        <v>44772</v>
      </c>
      <c r="B9231" s="16">
        <v>10.16</v>
      </c>
      <c r="C9231" s="40">
        <v>96.07</v>
      </c>
      <c r="D9231" s="16">
        <v>25.417000000000002</v>
      </c>
      <c r="E9231" s="16">
        <v>24.09</v>
      </c>
      <c r="F9231" s="16">
        <v>26.88</v>
      </c>
      <c r="G9231" s="16">
        <v>6.032</v>
      </c>
      <c r="H9231" s="16">
        <v>19.829999999999998</v>
      </c>
      <c r="I9231" s="3">
        <v>307.50799999999998</v>
      </c>
      <c r="J9231" s="16">
        <v>8.8759999999999994</v>
      </c>
      <c r="K9231" s="16">
        <v>557.9</v>
      </c>
    </row>
    <row r="9232" spans="1:11" x14ac:dyDescent="0.2">
      <c r="A9232" s="77">
        <f t="shared" si="210"/>
        <v>44773</v>
      </c>
      <c r="B9232" s="16">
        <v>0</v>
      </c>
      <c r="C9232" s="40">
        <v>89.584999999999994</v>
      </c>
      <c r="D9232" s="16">
        <v>26.361000000000001</v>
      </c>
      <c r="E9232" s="16">
        <v>25.35</v>
      </c>
      <c r="F9232" s="16">
        <v>28.15</v>
      </c>
      <c r="G9232" s="16">
        <v>9.3089999999999993</v>
      </c>
      <c r="H9232" s="16">
        <v>29.49</v>
      </c>
      <c r="I9232" s="3">
        <v>355.91500000000002</v>
      </c>
      <c r="J9232" s="16">
        <v>21.774999999999999</v>
      </c>
      <c r="K9232" s="16">
        <v>1327</v>
      </c>
    </row>
    <row r="9233" spans="1:11" x14ac:dyDescent="0.2">
      <c r="A9233" s="77">
        <f t="shared" si="210"/>
        <v>44774</v>
      </c>
      <c r="B9233" s="16">
        <v>4.8259999999999996</v>
      </c>
      <c r="C9233" s="40">
        <v>94.135000000000005</v>
      </c>
      <c r="D9233" s="16">
        <v>25.323</v>
      </c>
      <c r="E9233" s="16">
        <v>23.71</v>
      </c>
      <c r="F9233" s="16">
        <v>26.63</v>
      </c>
      <c r="G9233" s="16">
        <v>5.7080000000000002</v>
      </c>
      <c r="H9233" s="16">
        <v>20.5</v>
      </c>
      <c r="I9233" s="3">
        <v>249.63200000000001</v>
      </c>
      <c r="J9233" s="16">
        <v>13.154999999999999</v>
      </c>
      <c r="K9233" s="16">
        <v>1076</v>
      </c>
    </row>
    <row r="9234" spans="1:11" x14ac:dyDescent="0.2">
      <c r="A9234" s="77">
        <f t="shared" si="210"/>
        <v>44775</v>
      </c>
      <c r="B9234" s="16">
        <v>27.431999999999999</v>
      </c>
      <c r="C9234" s="40">
        <v>94.697999999999993</v>
      </c>
      <c r="D9234" s="16">
        <v>24.847999999999999</v>
      </c>
      <c r="E9234" s="16">
        <v>22.95</v>
      </c>
      <c r="F9234" s="16">
        <v>28.29</v>
      </c>
      <c r="G9234" s="16">
        <v>2.8410000000000002</v>
      </c>
      <c r="H9234" s="16">
        <v>15.42</v>
      </c>
      <c r="I9234" s="3">
        <v>164.22900000000001</v>
      </c>
      <c r="J9234" s="16">
        <v>12.336</v>
      </c>
      <c r="K9234" s="16">
        <v>1169</v>
      </c>
    </row>
    <row r="9235" spans="1:11" x14ac:dyDescent="0.2">
      <c r="A9235" s="77">
        <f t="shared" si="210"/>
        <v>44776</v>
      </c>
      <c r="B9235" s="16">
        <v>25.15</v>
      </c>
      <c r="C9235" s="40">
        <v>96.527000000000001</v>
      </c>
      <c r="D9235" s="16">
        <v>24.184999999999999</v>
      </c>
      <c r="E9235" s="16">
        <v>23.08</v>
      </c>
      <c r="F9235" s="16">
        <v>27.05</v>
      </c>
      <c r="G9235" s="16">
        <v>4.7610000000000001</v>
      </c>
      <c r="H9235" s="16">
        <v>15.52</v>
      </c>
      <c r="I9235" s="3">
        <v>230.81899999999999</v>
      </c>
      <c r="J9235" s="16">
        <v>12.262</v>
      </c>
      <c r="K9235" s="16">
        <v>1474</v>
      </c>
    </row>
    <row r="9236" spans="1:11" x14ac:dyDescent="0.2">
      <c r="A9236" s="77">
        <f t="shared" si="210"/>
        <v>44777</v>
      </c>
      <c r="B9236" s="16">
        <v>2.286</v>
      </c>
      <c r="C9236" s="40">
        <v>93.751000000000005</v>
      </c>
      <c r="D9236" s="16">
        <v>24.434000000000001</v>
      </c>
      <c r="E9236" s="16">
        <v>22.32</v>
      </c>
      <c r="F9236" s="16">
        <v>27.26</v>
      </c>
      <c r="G9236" s="16">
        <v>6.3339999999999996</v>
      </c>
      <c r="H9236" s="16">
        <v>18.100000000000001</v>
      </c>
      <c r="I9236" s="3">
        <v>244.30799999999999</v>
      </c>
      <c r="J9236" s="16">
        <v>18.594999999999999</v>
      </c>
      <c r="K9236" s="16">
        <v>1144</v>
      </c>
    </row>
    <row r="9237" spans="1:11" x14ac:dyDescent="0.2">
      <c r="A9237" s="77">
        <f t="shared" si="210"/>
        <v>44778</v>
      </c>
      <c r="B9237" s="16">
        <v>33.020000000000003</v>
      </c>
      <c r="C9237" s="40">
        <v>97.566000000000003</v>
      </c>
      <c r="D9237" s="16">
        <v>24.462</v>
      </c>
      <c r="E9237" s="16">
        <v>23.02</v>
      </c>
      <c r="F9237" s="16">
        <v>26.18</v>
      </c>
      <c r="G9237" s="16">
        <v>6.4859999999999998</v>
      </c>
      <c r="H9237" s="16">
        <v>22.12</v>
      </c>
      <c r="I9237" s="3">
        <v>237.41200000000001</v>
      </c>
      <c r="J9237" s="16">
        <v>9.3710000000000004</v>
      </c>
      <c r="K9237" s="16">
        <v>813</v>
      </c>
    </row>
    <row r="9238" spans="1:11" x14ac:dyDescent="0.2">
      <c r="A9238" s="77">
        <f t="shared" si="210"/>
        <v>44779</v>
      </c>
      <c r="B9238" s="16">
        <v>32.006</v>
      </c>
      <c r="C9238" s="40">
        <v>96.593000000000004</v>
      </c>
      <c r="D9238" s="16">
        <v>24.074999999999999</v>
      </c>
      <c r="E9238" s="16">
        <v>22.46</v>
      </c>
      <c r="F9238" s="16">
        <v>26.21</v>
      </c>
      <c r="G9238" s="16">
        <v>4.8730000000000002</v>
      </c>
      <c r="H9238" s="16">
        <v>17.78</v>
      </c>
      <c r="I9238" s="3">
        <v>214.68299999999999</v>
      </c>
      <c r="J9238" s="16">
        <v>8.3620000000000001</v>
      </c>
      <c r="K9238" s="16">
        <v>770.7</v>
      </c>
    </row>
    <row r="9239" spans="1:11" x14ac:dyDescent="0.2">
      <c r="A9239" s="77">
        <f t="shared" si="210"/>
        <v>44780</v>
      </c>
      <c r="B9239" s="16">
        <v>0</v>
      </c>
      <c r="C9239" s="40">
        <v>93.224000000000004</v>
      </c>
      <c r="D9239" s="16">
        <v>24.864999999999998</v>
      </c>
      <c r="E9239" s="16">
        <v>23.22</v>
      </c>
      <c r="F9239" s="16">
        <v>27.02</v>
      </c>
      <c r="G9239" s="16">
        <v>4.3339999999999996</v>
      </c>
      <c r="H9239" s="16">
        <v>14.61</v>
      </c>
      <c r="I9239" s="3">
        <v>251.53800000000001</v>
      </c>
      <c r="J9239" s="16">
        <v>14.138999999999999</v>
      </c>
      <c r="K9239" s="16">
        <v>1109</v>
      </c>
    </row>
    <row r="9240" spans="1:11" x14ac:dyDescent="0.2">
      <c r="A9240" s="77">
        <f t="shared" si="210"/>
        <v>44781</v>
      </c>
      <c r="B9240" s="16">
        <v>0.76200000000000001</v>
      </c>
      <c r="C9240" s="40">
        <v>93.477999999999994</v>
      </c>
      <c r="D9240" s="16">
        <v>25.59</v>
      </c>
      <c r="E9240" s="16">
        <v>24.2</v>
      </c>
      <c r="F9240" s="16">
        <v>27.78</v>
      </c>
      <c r="G9240" s="16">
        <v>5.8739999999999997</v>
      </c>
      <c r="H9240" s="16">
        <v>17.25</v>
      </c>
      <c r="I9240" s="3">
        <v>273.262</v>
      </c>
      <c r="J9240" s="16">
        <v>17.079000000000001</v>
      </c>
      <c r="K9240" s="16">
        <v>1442</v>
      </c>
    </row>
    <row r="9241" spans="1:11" x14ac:dyDescent="0.2">
      <c r="A9241" s="77">
        <f t="shared" si="210"/>
        <v>44782</v>
      </c>
      <c r="B9241" s="16">
        <v>22.86</v>
      </c>
      <c r="C9241" s="40">
        <v>93.948999999999998</v>
      </c>
      <c r="D9241" s="16">
        <v>25.952999999999999</v>
      </c>
      <c r="E9241" s="16">
        <v>24.2</v>
      </c>
      <c r="F9241" s="16">
        <v>28.42</v>
      </c>
      <c r="G9241" s="16">
        <v>6.476</v>
      </c>
      <c r="H9241" s="16">
        <v>19.86</v>
      </c>
      <c r="I9241" s="3">
        <v>294.06799999999998</v>
      </c>
      <c r="J9241" s="16">
        <v>18.076000000000001</v>
      </c>
      <c r="K9241" s="16">
        <v>1221</v>
      </c>
    </row>
    <row r="9242" spans="1:11" x14ac:dyDescent="0.2">
      <c r="A9242" s="77">
        <f t="shared" si="210"/>
        <v>44783</v>
      </c>
      <c r="B9242" s="16">
        <v>12.446</v>
      </c>
      <c r="C9242" s="40">
        <v>95.334999999999994</v>
      </c>
      <c r="D9242" s="16">
        <v>25.346</v>
      </c>
      <c r="E9242" s="16">
        <v>22.66</v>
      </c>
      <c r="F9242" s="16">
        <v>27.8</v>
      </c>
      <c r="G9242" s="16">
        <v>6.4480000000000004</v>
      </c>
      <c r="H9242" s="16">
        <v>18.77</v>
      </c>
      <c r="I9242" s="3">
        <v>242.279</v>
      </c>
      <c r="J9242" s="16">
        <v>14.045</v>
      </c>
      <c r="K9242" s="16">
        <v>1258</v>
      </c>
    </row>
    <row r="9243" spans="1:11" x14ac:dyDescent="0.2">
      <c r="A9243" s="77">
        <f t="shared" si="210"/>
        <v>44784</v>
      </c>
      <c r="B9243" s="16">
        <v>27.94</v>
      </c>
      <c r="C9243" s="40">
        <v>94.628</v>
      </c>
      <c r="D9243" s="16">
        <v>25.376999999999999</v>
      </c>
      <c r="E9243" s="16">
        <v>23.32</v>
      </c>
      <c r="F9243" s="16">
        <v>28.14</v>
      </c>
      <c r="G9243" s="16">
        <v>4.1100000000000003</v>
      </c>
      <c r="H9243" s="16">
        <v>19.399999999999999</v>
      </c>
      <c r="I9243" s="3">
        <v>215.01300000000001</v>
      </c>
      <c r="J9243" s="16">
        <v>10.510999999999999</v>
      </c>
      <c r="K9243" s="16">
        <v>1176</v>
      </c>
    </row>
    <row r="9244" spans="1:11" x14ac:dyDescent="0.2">
      <c r="A9244" s="77">
        <f t="shared" si="210"/>
        <v>44785</v>
      </c>
      <c r="B9244" s="16">
        <v>1.778</v>
      </c>
      <c r="C9244" s="40">
        <v>93.61</v>
      </c>
      <c r="D9244" s="16">
        <v>24.648</v>
      </c>
      <c r="E9244" s="16">
        <v>22.92</v>
      </c>
      <c r="F9244" s="16">
        <v>26.59</v>
      </c>
      <c r="G9244" s="16">
        <v>5.12</v>
      </c>
      <c r="H9244" s="16">
        <v>19.329999999999998</v>
      </c>
      <c r="I9244" s="3">
        <v>212.66800000000001</v>
      </c>
      <c r="J9244" s="16">
        <v>16.128</v>
      </c>
      <c r="K9244" s="16">
        <v>1400</v>
      </c>
    </row>
    <row r="9245" spans="1:11" x14ac:dyDescent="0.2">
      <c r="A9245" s="77">
        <f t="shared" si="210"/>
        <v>44786</v>
      </c>
      <c r="B9245" s="16">
        <v>0</v>
      </c>
      <c r="C9245" s="40">
        <v>90.088999999999999</v>
      </c>
      <c r="D9245" s="16">
        <v>25.431999999999999</v>
      </c>
      <c r="E9245" s="16">
        <v>24.25</v>
      </c>
      <c r="F9245" s="16">
        <v>27.46</v>
      </c>
      <c r="G9245" s="16">
        <v>4.0970000000000004</v>
      </c>
      <c r="H9245" s="16">
        <v>17.46</v>
      </c>
      <c r="I9245" s="3">
        <v>223.732</v>
      </c>
      <c r="J9245" s="16">
        <v>13.643000000000001</v>
      </c>
      <c r="K9245" s="16">
        <v>1268</v>
      </c>
    </row>
    <row r="9246" spans="1:11" x14ac:dyDescent="0.2">
      <c r="A9246" s="77">
        <f t="shared" si="210"/>
        <v>44787</v>
      </c>
      <c r="B9246" s="16">
        <v>2.032</v>
      </c>
      <c r="C9246" s="40">
        <v>89.484999999999999</v>
      </c>
      <c r="D9246" s="16">
        <v>25.602</v>
      </c>
      <c r="E9246" s="16">
        <v>23.94</v>
      </c>
      <c r="F9246" s="16">
        <v>28.4</v>
      </c>
      <c r="G9246" s="16">
        <v>3.2730000000000001</v>
      </c>
      <c r="H9246" s="16">
        <v>17.32</v>
      </c>
      <c r="I9246" s="3">
        <v>257.702</v>
      </c>
      <c r="J9246" s="16">
        <v>15.603</v>
      </c>
      <c r="K9246" s="16">
        <v>1344</v>
      </c>
    </row>
    <row r="9247" spans="1:11" x14ac:dyDescent="0.2">
      <c r="A9247" s="77">
        <f t="shared" si="210"/>
        <v>44788</v>
      </c>
      <c r="B9247" s="16">
        <v>64.010000000000005</v>
      </c>
      <c r="C9247" s="40">
        <v>96.049000000000007</v>
      </c>
      <c r="D9247" s="16">
        <v>23.766999999999999</v>
      </c>
      <c r="E9247" s="16">
        <v>22.19</v>
      </c>
      <c r="F9247" s="16">
        <v>25.37</v>
      </c>
      <c r="G9247" s="16">
        <v>4.9260000000000002</v>
      </c>
      <c r="H9247" s="16">
        <v>15.95</v>
      </c>
      <c r="I9247" s="3">
        <v>220.69300000000001</v>
      </c>
      <c r="J9247" s="16">
        <v>8.3480000000000008</v>
      </c>
      <c r="K9247" s="16">
        <v>1025</v>
      </c>
    </row>
    <row r="9248" spans="1:11" x14ac:dyDescent="0.2">
      <c r="A9248" s="77">
        <f t="shared" si="210"/>
        <v>44789</v>
      </c>
      <c r="B9248" s="16">
        <v>0</v>
      </c>
      <c r="C9248" s="40">
        <v>89.986000000000004</v>
      </c>
      <c r="D9248" s="16">
        <v>25.306000000000001</v>
      </c>
      <c r="E9248" s="16">
        <v>22.55</v>
      </c>
      <c r="F9248" s="16">
        <v>29.05</v>
      </c>
      <c r="G9248" s="16">
        <v>4.266</v>
      </c>
      <c r="H9248" s="16">
        <v>27.59</v>
      </c>
      <c r="I9248" s="3">
        <v>81.489000000000004</v>
      </c>
      <c r="J9248" s="16">
        <v>21.914999999999999</v>
      </c>
      <c r="K9248" s="16">
        <v>1335</v>
      </c>
    </row>
    <row r="9249" spans="1:11" x14ac:dyDescent="0.2">
      <c r="A9249" s="77">
        <f t="shared" si="210"/>
        <v>44790</v>
      </c>
      <c r="B9249" s="16">
        <v>0</v>
      </c>
      <c r="C9249" s="40">
        <v>89.254999999999995</v>
      </c>
      <c r="D9249" s="16">
        <v>26.065000000000001</v>
      </c>
      <c r="E9249" s="16">
        <v>24.57</v>
      </c>
      <c r="F9249" s="16">
        <v>28.44</v>
      </c>
      <c r="G9249" s="16">
        <v>5.8310000000000004</v>
      </c>
      <c r="H9249" s="16">
        <v>19.97</v>
      </c>
      <c r="I9249" s="3">
        <v>337.26400000000001</v>
      </c>
      <c r="J9249" s="16">
        <v>19.934000000000001</v>
      </c>
      <c r="K9249" s="16">
        <v>1487</v>
      </c>
    </row>
    <row r="9250" spans="1:11" x14ac:dyDescent="0.2">
      <c r="A9250" s="77">
        <f t="shared" si="210"/>
        <v>44791</v>
      </c>
      <c r="B9250" s="16">
        <v>1.27</v>
      </c>
      <c r="C9250" s="40">
        <v>89.899000000000001</v>
      </c>
      <c r="D9250" s="16">
        <v>26.565999999999999</v>
      </c>
      <c r="E9250" s="16">
        <v>24.98</v>
      </c>
      <c r="F9250" s="16">
        <v>28.42</v>
      </c>
      <c r="G9250" s="16">
        <v>9.3290000000000006</v>
      </c>
      <c r="H9250" s="16">
        <v>30.38</v>
      </c>
      <c r="I9250" s="3">
        <v>352.286</v>
      </c>
      <c r="J9250" s="16">
        <v>19.204000000000001</v>
      </c>
      <c r="K9250" s="16">
        <v>1282</v>
      </c>
    </row>
    <row r="9251" spans="1:11" x14ac:dyDescent="0.2">
      <c r="A9251" s="77">
        <f t="shared" si="210"/>
        <v>44792</v>
      </c>
      <c r="B9251" s="16">
        <v>0</v>
      </c>
      <c r="C9251" s="40">
        <v>88.090999999999994</v>
      </c>
      <c r="D9251" s="16">
        <v>26.596</v>
      </c>
      <c r="E9251" s="16">
        <v>25.63</v>
      </c>
      <c r="F9251" s="16">
        <v>28.22</v>
      </c>
      <c r="G9251" s="16">
        <v>8.2490000000000006</v>
      </c>
      <c r="H9251" s="16">
        <v>22.9</v>
      </c>
      <c r="I9251" s="3">
        <v>351.43599999999998</v>
      </c>
      <c r="J9251" s="16">
        <v>19.091999999999999</v>
      </c>
      <c r="K9251" s="16">
        <v>1240</v>
      </c>
    </row>
    <row r="9252" spans="1:11" x14ac:dyDescent="0.2">
      <c r="A9252" s="77">
        <f t="shared" si="210"/>
        <v>44793</v>
      </c>
      <c r="B9252" s="16">
        <v>21.59</v>
      </c>
      <c r="C9252" s="40">
        <v>91.884</v>
      </c>
      <c r="D9252" s="16">
        <v>26.109000000000002</v>
      </c>
      <c r="E9252" s="16">
        <v>24.48</v>
      </c>
      <c r="F9252" s="16">
        <v>27.95</v>
      </c>
      <c r="G9252" s="16">
        <v>6.1520000000000001</v>
      </c>
      <c r="H9252" s="16">
        <v>17.850000000000001</v>
      </c>
      <c r="I9252" s="3">
        <v>302.738</v>
      </c>
      <c r="J9252" s="16">
        <v>14.94</v>
      </c>
      <c r="K9252" s="16">
        <v>1067</v>
      </c>
    </row>
    <row r="9253" spans="1:11" x14ac:dyDescent="0.2">
      <c r="A9253" s="77">
        <f t="shared" si="210"/>
        <v>44794</v>
      </c>
      <c r="B9253" s="16">
        <v>60.45</v>
      </c>
      <c r="C9253" s="40">
        <v>95.165000000000006</v>
      </c>
      <c r="D9253" s="16">
        <v>23.763999999999999</v>
      </c>
      <c r="E9253" s="16">
        <v>21.96</v>
      </c>
      <c r="F9253" s="16">
        <v>25.57</v>
      </c>
      <c r="G9253" s="16">
        <v>4.952</v>
      </c>
      <c r="H9253" s="16">
        <v>25.33</v>
      </c>
      <c r="I9253" s="3">
        <v>219.51400000000001</v>
      </c>
      <c r="J9253" s="16">
        <v>4.3780000000000001</v>
      </c>
      <c r="K9253" s="16">
        <v>304.8</v>
      </c>
    </row>
    <row r="9254" spans="1:11" x14ac:dyDescent="0.2">
      <c r="A9254" s="77">
        <f t="shared" si="210"/>
        <v>44795</v>
      </c>
      <c r="B9254" s="16">
        <v>18.033999999999999</v>
      </c>
      <c r="C9254" s="40">
        <v>94.361000000000004</v>
      </c>
      <c r="D9254" s="16">
        <v>23.823</v>
      </c>
      <c r="E9254" s="16">
        <v>23.06</v>
      </c>
      <c r="F9254" s="16">
        <v>25.54</v>
      </c>
      <c r="G9254" s="16">
        <v>4.3019999999999996</v>
      </c>
      <c r="H9254" s="16">
        <v>17.68</v>
      </c>
      <c r="I9254" s="3">
        <v>240.31700000000001</v>
      </c>
      <c r="J9254" s="16">
        <v>9.8249999999999993</v>
      </c>
      <c r="K9254" s="16">
        <v>678.9</v>
      </c>
    </row>
    <row r="9255" spans="1:11" x14ac:dyDescent="0.2">
      <c r="A9255" s="77">
        <f t="shared" si="210"/>
        <v>44796</v>
      </c>
      <c r="B9255" s="16">
        <v>12.7</v>
      </c>
      <c r="C9255" s="40">
        <v>87.284000000000006</v>
      </c>
      <c r="D9255" s="16">
        <v>25.19</v>
      </c>
      <c r="E9255" s="16">
        <v>23.12</v>
      </c>
      <c r="F9255" s="16">
        <v>29.42</v>
      </c>
      <c r="G9255" s="16">
        <v>3.3969999999999998</v>
      </c>
      <c r="H9255" s="16">
        <v>20.74</v>
      </c>
      <c r="I9255" s="3">
        <v>106.25700000000001</v>
      </c>
      <c r="J9255" s="16">
        <v>18.117000000000001</v>
      </c>
      <c r="K9255" s="16">
        <v>1314</v>
      </c>
    </row>
    <row r="9256" spans="1:11" x14ac:dyDescent="0.2">
      <c r="A9256" s="77">
        <f t="shared" si="210"/>
        <v>44797</v>
      </c>
      <c r="B9256" s="16">
        <v>0.76200000000000001</v>
      </c>
      <c r="C9256" s="40">
        <v>86.582999999999998</v>
      </c>
      <c r="D9256" s="16">
        <v>25.887</v>
      </c>
      <c r="E9256" s="16">
        <v>23.71</v>
      </c>
      <c r="F9256" s="16">
        <v>30.02</v>
      </c>
      <c r="G9256" s="16">
        <v>2.698</v>
      </c>
      <c r="H9256" s="16">
        <v>14.25</v>
      </c>
      <c r="I9256" s="3">
        <v>66.975999999999999</v>
      </c>
      <c r="J9256" s="16">
        <v>20.681999999999999</v>
      </c>
      <c r="K9256" s="16">
        <v>1242</v>
      </c>
    </row>
    <row r="9257" spans="1:11" x14ac:dyDescent="0.2">
      <c r="A9257" s="77">
        <f t="shared" si="210"/>
        <v>44798</v>
      </c>
      <c r="B9257" s="16">
        <v>18.032</v>
      </c>
      <c r="C9257" s="40">
        <v>95.763999999999996</v>
      </c>
      <c r="D9257" s="16">
        <v>24.431999999999999</v>
      </c>
      <c r="E9257" s="16">
        <v>23.12</v>
      </c>
      <c r="F9257" s="16">
        <v>25.71</v>
      </c>
      <c r="G9257" s="16">
        <v>5.7030000000000003</v>
      </c>
      <c r="H9257" s="16">
        <v>18.63</v>
      </c>
      <c r="I9257" s="3">
        <v>218.31</v>
      </c>
      <c r="J9257" s="16">
        <v>5.8440000000000003</v>
      </c>
      <c r="K9257" s="16">
        <v>368.9</v>
      </c>
    </row>
    <row r="9258" spans="1:11" x14ac:dyDescent="0.2">
      <c r="A9258" s="77">
        <f t="shared" si="210"/>
        <v>44799</v>
      </c>
      <c r="B9258" s="16">
        <v>1.27</v>
      </c>
      <c r="C9258" s="40">
        <v>92.364999999999995</v>
      </c>
      <c r="D9258" s="16">
        <v>25.731000000000002</v>
      </c>
      <c r="E9258" s="16">
        <v>24.53</v>
      </c>
      <c r="F9258" s="16">
        <v>28.04</v>
      </c>
      <c r="G9258" s="16">
        <v>5.0019999999999998</v>
      </c>
      <c r="H9258" s="16">
        <v>18.100000000000001</v>
      </c>
      <c r="I9258" s="3">
        <v>232.02699999999999</v>
      </c>
      <c r="J9258" s="16">
        <v>12.651</v>
      </c>
      <c r="K9258" s="16">
        <v>1362</v>
      </c>
    </row>
    <row r="9259" spans="1:11" x14ac:dyDescent="0.2">
      <c r="A9259" s="77">
        <f t="shared" si="210"/>
        <v>44800</v>
      </c>
      <c r="B9259" s="16">
        <v>7.62</v>
      </c>
      <c r="C9259" s="40">
        <v>90.423000000000002</v>
      </c>
      <c r="D9259" s="16">
        <v>25.419</v>
      </c>
      <c r="E9259" s="16">
        <v>22.74</v>
      </c>
      <c r="F9259" s="16">
        <v>28.28</v>
      </c>
      <c r="G9259" s="16">
        <v>4.8070000000000004</v>
      </c>
      <c r="H9259" s="16">
        <v>23</v>
      </c>
      <c r="I9259" s="3">
        <v>228.304</v>
      </c>
      <c r="J9259" s="16">
        <v>13.455</v>
      </c>
      <c r="K9259" s="16">
        <v>1507</v>
      </c>
    </row>
    <row r="9260" spans="1:11" x14ac:dyDescent="0.2">
      <c r="A9260" s="77">
        <f t="shared" si="210"/>
        <v>44801</v>
      </c>
      <c r="B9260" s="16">
        <v>58.164000000000001</v>
      </c>
      <c r="C9260" s="40">
        <v>86.664000000000001</v>
      </c>
      <c r="D9260" s="16">
        <v>25.085000000000001</v>
      </c>
      <c r="E9260" s="16">
        <v>22.81</v>
      </c>
      <c r="F9260" s="16">
        <v>28.51</v>
      </c>
      <c r="G9260" s="16">
        <v>4.2270000000000003</v>
      </c>
      <c r="H9260" s="16">
        <v>25.68</v>
      </c>
      <c r="I9260" s="3">
        <v>216.33500000000001</v>
      </c>
      <c r="J9260" s="16">
        <v>16.965</v>
      </c>
      <c r="K9260" s="16">
        <v>1176</v>
      </c>
    </row>
    <row r="9261" spans="1:11" x14ac:dyDescent="0.2">
      <c r="A9261" s="77">
        <f t="shared" si="210"/>
        <v>44802</v>
      </c>
      <c r="B9261" s="16">
        <v>0</v>
      </c>
      <c r="C9261" s="40">
        <v>90.088999999999999</v>
      </c>
      <c r="D9261" s="16">
        <v>25.620999999999999</v>
      </c>
      <c r="E9261" s="16">
        <v>23.63</v>
      </c>
      <c r="F9261" s="16">
        <v>29.54</v>
      </c>
      <c r="G9261" s="16">
        <v>4.4550000000000001</v>
      </c>
      <c r="H9261" s="16">
        <v>26.85</v>
      </c>
      <c r="I9261" s="3">
        <v>83.86</v>
      </c>
      <c r="J9261" s="16">
        <v>20.850999999999999</v>
      </c>
      <c r="K9261" s="16">
        <v>1314</v>
      </c>
    </row>
    <row r="9262" spans="1:11" x14ac:dyDescent="0.2">
      <c r="A9262" s="77">
        <f t="shared" si="210"/>
        <v>44803</v>
      </c>
      <c r="B9262" s="16">
        <v>0</v>
      </c>
      <c r="C9262" s="40">
        <v>86.831999999999994</v>
      </c>
      <c r="D9262" s="16">
        <v>25.966000000000001</v>
      </c>
      <c r="E9262" s="16">
        <v>23.96</v>
      </c>
      <c r="F9262" s="16">
        <v>29.12</v>
      </c>
      <c r="G9262" s="16">
        <v>3.4159999999999999</v>
      </c>
      <c r="H9262" s="16">
        <v>16.12</v>
      </c>
      <c r="I9262" s="3">
        <v>109.307</v>
      </c>
      <c r="J9262" s="16">
        <v>21.515000000000001</v>
      </c>
      <c r="K9262" s="16">
        <v>1287</v>
      </c>
    </row>
    <row r="9263" spans="1:11" x14ac:dyDescent="0.2">
      <c r="A9263" s="77">
        <f t="shared" si="210"/>
        <v>44804</v>
      </c>
      <c r="B9263" s="16">
        <v>1.524</v>
      </c>
      <c r="C9263" s="40">
        <v>90.581000000000003</v>
      </c>
      <c r="D9263" s="16">
        <v>25.617999999999999</v>
      </c>
      <c r="E9263" s="16">
        <v>23.42</v>
      </c>
      <c r="F9263" s="16">
        <v>28.97</v>
      </c>
      <c r="G9263" s="16">
        <v>2.827</v>
      </c>
      <c r="H9263" s="16">
        <v>18.100000000000001</v>
      </c>
      <c r="I9263" s="3">
        <v>71.712999999999994</v>
      </c>
      <c r="J9263" s="16">
        <v>15.003</v>
      </c>
      <c r="K9263" s="16">
        <v>1426</v>
      </c>
    </row>
    <row r="9264" spans="1:11" x14ac:dyDescent="0.2">
      <c r="A9264" s="77">
        <f t="shared" si="210"/>
        <v>44805</v>
      </c>
      <c r="B9264" s="16">
        <v>0</v>
      </c>
      <c r="C9264" s="40">
        <v>92.875</v>
      </c>
      <c r="D9264" s="16">
        <v>25.22</v>
      </c>
      <c r="E9264" s="16">
        <v>24.03</v>
      </c>
      <c r="F9264" s="16">
        <v>26.98</v>
      </c>
      <c r="G9264" s="16">
        <v>3.609</v>
      </c>
      <c r="H9264" s="16">
        <v>19.690000000000001</v>
      </c>
      <c r="I9264" s="3">
        <v>88.905000000000001</v>
      </c>
      <c r="J9264" s="16">
        <v>15.101000000000001</v>
      </c>
      <c r="K9264" s="16">
        <v>1133</v>
      </c>
    </row>
    <row r="9265" spans="1:11" x14ac:dyDescent="0.2">
      <c r="A9265" s="77">
        <f t="shared" si="210"/>
        <v>44806</v>
      </c>
      <c r="B9265" s="16">
        <v>3.302</v>
      </c>
      <c r="C9265" s="40">
        <v>90.863</v>
      </c>
      <c r="D9265" s="16">
        <v>25.710999999999999</v>
      </c>
      <c r="E9265" s="16">
        <v>23.95</v>
      </c>
      <c r="F9265" s="16">
        <v>28.71</v>
      </c>
      <c r="G9265" s="16">
        <v>3.2669999999999999</v>
      </c>
      <c r="H9265" s="16">
        <v>15.66</v>
      </c>
      <c r="I9265" s="3">
        <v>99.257000000000005</v>
      </c>
      <c r="J9265" s="16">
        <v>17.488</v>
      </c>
      <c r="K9265" s="16">
        <v>1239</v>
      </c>
    </row>
    <row r="9266" spans="1:11" x14ac:dyDescent="0.2">
      <c r="A9266" s="77">
        <f t="shared" si="210"/>
        <v>44807</v>
      </c>
      <c r="B9266" s="16">
        <v>23.372</v>
      </c>
      <c r="C9266" s="40">
        <v>91.412999999999997</v>
      </c>
      <c r="D9266" s="16">
        <v>25.728000000000002</v>
      </c>
      <c r="E9266" s="16">
        <v>22.87</v>
      </c>
      <c r="F9266" s="16">
        <v>29.66</v>
      </c>
      <c r="G9266" s="16">
        <v>4.444</v>
      </c>
      <c r="H9266" s="16">
        <v>24.2</v>
      </c>
      <c r="I9266" s="3">
        <v>306.50099999999998</v>
      </c>
      <c r="J9266" s="16">
        <v>17.481000000000002</v>
      </c>
      <c r="K9266" s="16">
        <v>1160</v>
      </c>
    </row>
    <row r="9267" spans="1:11" x14ac:dyDescent="0.2">
      <c r="A9267" s="77">
        <f t="shared" si="210"/>
        <v>44808</v>
      </c>
      <c r="B9267" s="16">
        <v>50.3</v>
      </c>
      <c r="C9267" s="40">
        <v>95.453000000000003</v>
      </c>
      <c r="D9267" s="16">
        <v>24.332999999999998</v>
      </c>
      <c r="E9267" s="16">
        <v>22.88</v>
      </c>
      <c r="F9267" s="16">
        <v>25.67</v>
      </c>
      <c r="G9267" s="16">
        <v>5.4960000000000004</v>
      </c>
      <c r="H9267" s="16">
        <v>24.87</v>
      </c>
      <c r="I9267" s="3">
        <v>230.65799999999999</v>
      </c>
      <c r="J9267" s="16">
        <v>9.1999999999999993</v>
      </c>
      <c r="K9267" s="16">
        <v>900</v>
      </c>
    </row>
    <row r="9268" spans="1:11" x14ac:dyDescent="0.2">
      <c r="A9268" s="77">
        <f t="shared" si="210"/>
        <v>44809</v>
      </c>
      <c r="B9268" s="16">
        <v>40.130000000000003</v>
      </c>
      <c r="C9268" s="40">
        <v>92.376999999999995</v>
      </c>
      <c r="D9268" s="16">
        <v>25.201000000000001</v>
      </c>
      <c r="E9268" s="16">
        <v>22.05</v>
      </c>
      <c r="F9268" s="16">
        <v>27.92</v>
      </c>
      <c r="G9268" s="16">
        <v>3.9039999999999999</v>
      </c>
      <c r="H9268" s="16">
        <v>38.81</v>
      </c>
      <c r="I9268" s="3">
        <v>206.25899999999999</v>
      </c>
      <c r="J9268" s="16">
        <v>10.846</v>
      </c>
      <c r="K9268" s="16">
        <v>1366</v>
      </c>
    </row>
    <row r="9269" spans="1:11" x14ac:dyDescent="0.2">
      <c r="A9269" s="77">
        <f t="shared" si="210"/>
        <v>44810</v>
      </c>
      <c r="B9269" s="16">
        <v>7.3659999999999997</v>
      </c>
      <c r="C9269" s="40">
        <v>94.691000000000003</v>
      </c>
      <c r="D9269" s="16">
        <v>25.033000000000001</v>
      </c>
      <c r="E9269" s="16">
        <v>23.94</v>
      </c>
      <c r="F9269" s="16">
        <v>26.9</v>
      </c>
      <c r="G9269" s="16">
        <v>5.5819999999999999</v>
      </c>
      <c r="H9269" s="16">
        <v>22.05</v>
      </c>
      <c r="I9269" s="3">
        <v>230.35400000000001</v>
      </c>
      <c r="J9269" s="16">
        <v>12.576000000000001</v>
      </c>
      <c r="K9269" s="16">
        <v>1289</v>
      </c>
    </row>
    <row r="9270" spans="1:11" x14ac:dyDescent="0.2">
      <c r="A9270" s="77">
        <f t="shared" si="210"/>
        <v>44811</v>
      </c>
      <c r="B9270" s="16">
        <v>0.50800000000000001</v>
      </c>
      <c r="C9270" s="40">
        <v>93.325000000000003</v>
      </c>
      <c r="D9270" s="16">
        <v>25.780999999999999</v>
      </c>
      <c r="E9270" s="16">
        <v>24.5</v>
      </c>
      <c r="F9270" s="16">
        <v>27.76</v>
      </c>
      <c r="G9270" s="16">
        <v>5.851</v>
      </c>
      <c r="H9270" s="16">
        <v>19.510000000000002</v>
      </c>
      <c r="I9270" s="3">
        <v>231.76300000000001</v>
      </c>
      <c r="J9270" s="16">
        <v>11.134</v>
      </c>
      <c r="K9270" s="16">
        <v>1357</v>
      </c>
    </row>
    <row r="9271" spans="1:11" x14ac:dyDescent="0.2">
      <c r="A9271" s="77">
        <f t="shared" si="210"/>
        <v>44812</v>
      </c>
      <c r="B9271" s="16">
        <v>3.81</v>
      </c>
      <c r="C9271" s="40">
        <v>92.491</v>
      </c>
      <c r="D9271" s="16">
        <v>25.452000000000002</v>
      </c>
      <c r="E9271" s="16">
        <v>23.75</v>
      </c>
      <c r="F9271" s="16">
        <v>28.05</v>
      </c>
      <c r="G9271" s="16">
        <v>4.4050000000000002</v>
      </c>
      <c r="H9271" s="16">
        <v>19.55</v>
      </c>
      <c r="I9271" s="3">
        <v>170.08699999999999</v>
      </c>
      <c r="J9271" s="16">
        <v>18.045999999999999</v>
      </c>
      <c r="K9271" s="16">
        <v>1470</v>
      </c>
    </row>
    <row r="9272" spans="1:11" x14ac:dyDescent="0.2">
      <c r="A9272" s="77">
        <f t="shared" si="210"/>
        <v>44813</v>
      </c>
      <c r="B9272" s="16">
        <v>0</v>
      </c>
      <c r="C9272" s="40">
        <v>88.037000000000006</v>
      </c>
      <c r="D9272" s="16">
        <v>26.376000000000001</v>
      </c>
      <c r="E9272" s="16">
        <v>24.12</v>
      </c>
      <c r="F9272" s="16">
        <v>30.66</v>
      </c>
      <c r="G9272" s="16">
        <v>3.9049999999999998</v>
      </c>
      <c r="H9272" s="16">
        <v>21.52</v>
      </c>
      <c r="I9272" s="3">
        <v>84.078000000000003</v>
      </c>
      <c r="J9272" s="16">
        <v>24.683</v>
      </c>
      <c r="K9272" s="16">
        <v>1222</v>
      </c>
    </row>
    <row r="9273" spans="1:11" x14ac:dyDescent="0.2">
      <c r="A9273" s="77">
        <f t="shared" si="210"/>
        <v>44814</v>
      </c>
      <c r="B9273" s="16">
        <v>11.43</v>
      </c>
      <c r="C9273" s="40">
        <v>91.572999999999993</v>
      </c>
      <c r="D9273" s="16">
        <v>25.427</v>
      </c>
      <c r="E9273" s="16">
        <v>23.37</v>
      </c>
      <c r="F9273" s="16">
        <v>28.29</v>
      </c>
      <c r="G9273" s="16">
        <v>4.391</v>
      </c>
      <c r="H9273" s="16">
        <v>15.91</v>
      </c>
      <c r="I9273" s="3">
        <v>44.408999999999999</v>
      </c>
      <c r="J9273" s="16">
        <v>8.8989999999999991</v>
      </c>
      <c r="K9273" s="16">
        <v>1179</v>
      </c>
    </row>
    <row r="9274" spans="1:11" x14ac:dyDescent="0.2">
      <c r="A9274" s="77">
        <f t="shared" si="210"/>
        <v>44815</v>
      </c>
      <c r="B9274" s="16">
        <v>5.5880000000000001</v>
      </c>
      <c r="C9274" s="40">
        <v>93.013999999999996</v>
      </c>
      <c r="D9274" s="16">
        <v>24.834</v>
      </c>
      <c r="E9274" s="16">
        <v>23.27</v>
      </c>
      <c r="F9274" s="16">
        <v>26.43</v>
      </c>
      <c r="G9274" s="16">
        <v>6.077</v>
      </c>
      <c r="H9274" s="16">
        <v>22.4</v>
      </c>
      <c r="I9274" s="3">
        <v>220.50700000000001</v>
      </c>
      <c r="J9274" s="16">
        <v>10.976000000000001</v>
      </c>
      <c r="K9274" s="16">
        <v>828</v>
      </c>
    </row>
    <row r="9275" spans="1:11" x14ac:dyDescent="0.2">
      <c r="A9275" s="77">
        <f t="shared" si="210"/>
        <v>44816</v>
      </c>
      <c r="B9275" s="16">
        <v>4.8259999999999996</v>
      </c>
      <c r="C9275" s="40">
        <v>86.363</v>
      </c>
      <c r="D9275" s="16">
        <v>25.966999999999999</v>
      </c>
      <c r="E9275" s="16">
        <v>22.25</v>
      </c>
      <c r="F9275" s="16">
        <v>29.59</v>
      </c>
      <c r="G9275" s="16">
        <v>3.8559999999999999</v>
      </c>
      <c r="H9275" s="16">
        <v>28.93</v>
      </c>
      <c r="I9275" s="3">
        <v>196.83699999999999</v>
      </c>
      <c r="J9275" s="16">
        <v>24.805</v>
      </c>
      <c r="K9275" s="16">
        <v>1390</v>
      </c>
    </row>
    <row r="9276" spans="1:11" x14ac:dyDescent="0.2">
      <c r="A9276" s="77">
        <f t="shared" si="210"/>
        <v>44817</v>
      </c>
      <c r="B9276" s="16">
        <v>6.6040000000000001</v>
      </c>
      <c r="C9276" s="40">
        <v>90.442999999999998</v>
      </c>
      <c r="D9276" s="16">
        <v>25.686</v>
      </c>
      <c r="E9276" s="16">
        <v>23.88</v>
      </c>
      <c r="F9276" s="16">
        <v>29.14</v>
      </c>
      <c r="G9276" s="16">
        <v>2.7269999999999999</v>
      </c>
      <c r="H9276" s="16">
        <v>19.47</v>
      </c>
      <c r="I9276" s="3">
        <v>85.203999999999994</v>
      </c>
      <c r="J9276" s="16">
        <v>17.007000000000001</v>
      </c>
      <c r="K9276" s="16">
        <v>1334</v>
      </c>
    </row>
    <row r="9277" spans="1:11" x14ac:dyDescent="0.2">
      <c r="A9277" s="77">
        <f t="shared" si="210"/>
        <v>44818</v>
      </c>
      <c r="B9277" s="16">
        <v>2.54</v>
      </c>
      <c r="C9277" s="40">
        <v>90.613</v>
      </c>
      <c r="D9277" s="16">
        <v>25.085999999999999</v>
      </c>
      <c r="E9277" s="16">
        <v>23.01</v>
      </c>
      <c r="F9277" s="16">
        <v>28.12</v>
      </c>
      <c r="G9277" s="16">
        <v>3.1059999999999999</v>
      </c>
      <c r="H9277" s="16">
        <v>16.55</v>
      </c>
      <c r="I9277" s="3">
        <v>111.053</v>
      </c>
      <c r="J9277" s="16">
        <v>13.076000000000001</v>
      </c>
      <c r="K9277" s="16">
        <v>1353</v>
      </c>
    </row>
    <row r="9278" spans="1:11" x14ac:dyDescent="0.2">
      <c r="A9278" s="77">
        <f t="shared" ref="A9278:A9341" si="211">A9277+1</f>
        <v>44819</v>
      </c>
      <c r="B9278" s="16">
        <v>0</v>
      </c>
      <c r="C9278" s="40">
        <v>88.411000000000001</v>
      </c>
      <c r="D9278" s="16">
        <v>25.672000000000001</v>
      </c>
      <c r="E9278" s="16">
        <v>23.61</v>
      </c>
      <c r="F9278" s="16">
        <v>28.07</v>
      </c>
      <c r="G9278" s="16">
        <v>3.1070000000000002</v>
      </c>
      <c r="H9278" s="16">
        <v>13.62</v>
      </c>
      <c r="I9278" s="3">
        <v>145.554</v>
      </c>
      <c r="J9278" s="16">
        <v>17.622</v>
      </c>
      <c r="K9278" s="16">
        <v>1231</v>
      </c>
    </row>
    <row r="9279" spans="1:11" x14ac:dyDescent="0.2">
      <c r="A9279" s="77">
        <f t="shared" si="211"/>
        <v>44820</v>
      </c>
      <c r="B9279" s="16">
        <v>9.1440000000000001</v>
      </c>
      <c r="C9279" s="40">
        <v>92.293000000000006</v>
      </c>
      <c r="D9279" s="16">
        <v>25.297999999999998</v>
      </c>
      <c r="E9279" s="16">
        <v>22.75</v>
      </c>
      <c r="F9279" s="16">
        <v>27.09</v>
      </c>
      <c r="G9279" s="16">
        <v>5.7149999999999999</v>
      </c>
      <c r="H9279" s="16">
        <v>24.13</v>
      </c>
      <c r="I9279" s="3">
        <v>223.18600000000001</v>
      </c>
      <c r="J9279" s="16">
        <v>10.771000000000001</v>
      </c>
      <c r="K9279" s="16">
        <v>683.6</v>
      </c>
    </row>
    <row r="9280" spans="1:11" x14ac:dyDescent="0.2">
      <c r="A9280" s="77">
        <f t="shared" si="211"/>
        <v>44821</v>
      </c>
      <c r="B9280" s="16">
        <v>1.016</v>
      </c>
      <c r="C9280" s="40">
        <v>90.314999999999998</v>
      </c>
      <c r="D9280" s="16">
        <v>24.760999999999999</v>
      </c>
      <c r="E9280" s="16">
        <v>22.95</v>
      </c>
      <c r="F9280" s="16">
        <v>29.26</v>
      </c>
      <c r="G9280" s="16">
        <v>2.9369999999999998</v>
      </c>
      <c r="H9280" s="16">
        <v>16.55</v>
      </c>
      <c r="I9280" s="3">
        <v>84.962999999999994</v>
      </c>
      <c r="J9280" s="16">
        <v>20.253</v>
      </c>
      <c r="K9280" s="16">
        <v>1421</v>
      </c>
    </row>
    <row r="9281" spans="1:11" x14ac:dyDescent="0.2">
      <c r="A9281" s="77">
        <f t="shared" si="211"/>
        <v>44822</v>
      </c>
      <c r="B9281" s="16">
        <v>0.50800000000000001</v>
      </c>
      <c r="C9281" s="40">
        <v>92.634</v>
      </c>
      <c r="D9281" s="16">
        <v>24.725000000000001</v>
      </c>
      <c r="E9281" s="16">
        <v>23.49</v>
      </c>
      <c r="F9281" s="16">
        <v>27.67</v>
      </c>
      <c r="G9281" s="16">
        <v>3.33</v>
      </c>
      <c r="H9281" s="16">
        <v>16.86</v>
      </c>
      <c r="I9281" s="3">
        <v>129.69200000000001</v>
      </c>
      <c r="J9281" s="16">
        <v>10.911</v>
      </c>
      <c r="K9281" s="16">
        <v>1545</v>
      </c>
    </row>
    <row r="9282" spans="1:11" x14ac:dyDescent="0.2">
      <c r="A9282" s="77">
        <f t="shared" si="211"/>
        <v>44823</v>
      </c>
      <c r="B9282" s="16">
        <v>0</v>
      </c>
      <c r="C9282" s="40">
        <v>92.173000000000002</v>
      </c>
      <c r="D9282" s="16">
        <v>24.898</v>
      </c>
      <c r="E9282" s="16">
        <v>23.6</v>
      </c>
      <c r="F9282" s="16">
        <v>26.75</v>
      </c>
      <c r="G9282" s="16">
        <v>2.8809999999999998</v>
      </c>
      <c r="H9282" s="16">
        <v>24.52</v>
      </c>
      <c r="I9282" s="3">
        <v>103.074</v>
      </c>
      <c r="J9282" s="16">
        <v>11.555999999999999</v>
      </c>
      <c r="K9282" s="16">
        <v>717.5</v>
      </c>
    </row>
    <row r="9283" spans="1:11" x14ac:dyDescent="0.2">
      <c r="A9283" s="77">
        <f t="shared" si="211"/>
        <v>44824</v>
      </c>
      <c r="B9283" s="16">
        <v>14.731999999999999</v>
      </c>
      <c r="C9283" s="40">
        <v>86.858000000000004</v>
      </c>
      <c r="D9283" s="16">
        <v>24.966000000000001</v>
      </c>
      <c r="E9283" s="16">
        <v>22.89</v>
      </c>
      <c r="F9283" s="16">
        <v>29.29</v>
      </c>
      <c r="G9283" s="16">
        <v>2.8730000000000002</v>
      </c>
      <c r="H9283" s="16">
        <v>19.579999999999998</v>
      </c>
      <c r="I9283" s="3">
        <v>119.548</v>
      </c>
      <c r="J9283" s="16">
        <v>16.315999999999999</v>
      </c>
      <c r="K9283" s="16">
        <v>1367</v>
      </c>
    </row>
    <row r="9284" spans="1:11" x14ac:dyDescent="0.2">
      <c r="A9284" s="77">
        <f t="shared" si="211"/>
        <v>44825</v>
      </c>
      <c r="B9284" s="16">
        <v>0</v>
      </c>
      <c r="C9284" s="40">
        <v>89.751000000000005</v>
      </c>
      <c r="D9284" s="16">
        <v>25.361999999999998</v>
      </c>
      <c r="E9284" s="16">
        <v>23.81</v>
      </c>
      <c r="F9284" s="16">
        <v>28.69</v>
      </c>
      <c r="G9284" s="16">
        <v>2.5179999999999998</v>
      </c>
      <c r="H9284" s="16">
        <v>13.27</v>
      </c>
      <c r="I9284" s="3">
        <v>78.361999999999995</v>
      </c>
      <c r="J9284" s="16">
        <v>14.336</v>
      </c>
      <c r="K9284" s="16">
        <v>1323</v>
      </c>
    </row>
    <row r="9285" spans="1:11" x14ac:dyDescent="0.2">
      <c r="A9285" s="77">
        <f t="shared" si="211"/>
        <v>44826</v>
      </c>
      <c r="B9285" s="16">
        <v>4.0640000000000001</v>
      </c>
      <c r="C9285" s="40">
        <v>89.322999999999993</v>
      </c>
      <c r="D9285" s="16">
        <v>25.035</v>
      </c>
      <c r="E9285" s="16">
        <v>22.75</v>
      </c>
      <c r="F9285" s="16">
        <v>28.43</v>
      </c>
      <c r="G9285" s="16">
        <v>4.4530000000000003</v>
      </c>
      <c r="H9285" s="16">
        <v>25.9</v>
      </c>
      <c r="I9285" s="3">
        <v>81.533000000000001</v>
      </c>
      <c r="J9285" s="16">
        <v>11.753</v>
      </c>
      <c r="K9285" s="16">
        <v>1234</v>
      </c>
    </row>
    <row r="9286" spans="1:11" x14ac:dyDescent="0.2">
      <c r="A9286" s="77">
        <f t="shared" si="211"/>
        <v>44827</v>
      </c>
      <c r="B9286" s="16">
        <v>0</v>
      </c>
      <c r="C9286" s="40">
        <v>89.668999999999997</v>
      </c>
      <c r="D9286" s="16">
        <v>25.881</v>
      </c>
      <c r="E9286" s="16">
        <v>24.16</v>
      </c>
      <c r="F9286" s="16">
        <v>28.19</v>
      </c>
      <c r="G9286" s="16">
        <v>4.3380000000000001</v>
      </c>
      <c r="H9286" s="16">
        <v>15.49</v>
      </c>
      <c r="I9286" s="3">
        <v>1.593</v>
      </c>
      <c r="J9286" s="16">
        <v>15.506</v>
      </c>
      <c r="K9286" s="16">
        <v>1369</v>
      </c>
    </row>
    <row r="9287" spans="1:11" x14ac:dyDescent="0.2">
      <c r="A9287" s="77">
        <f t="shared" si="211"/>
        <v>44828</v>
      </c>
      <c r="B9287" s="16">
        <v>9.3979999999999997</v>
      </c>
      <c r="C9287" s="40">
        <v>91.242000000000004</v>
      </c>
      <c r="D9287" s="16">
        <v>25.358000000000001</v>
      </c>
      <c r="E9287" s="16">
        <v>24.18</v>
      </c>
      <c r="F9287" s="16">
        <v>27.56</v>
      </c>
      <c r="G9287" s="16">
        <v>4.2279999999999998</v>
      </c>
      <c r="H9287" s="16">
        <v>19.16</v>
      </c>
      <c r="I9287" s="3">
        <v>227.23699999999999</v>
      </c>
      <c r="J9287" s="16">
        <v>13.526999999999999</v>
      </c>
      <c r="K9287" s="16">
        <v>1379</v>
      </c>
    </row>
    <row r="9288" spans="1:11" x14ac:dyDescent="0.2">
      <c r="A9288" s="77">
        <f t="shared" si="211"/>
        <v>44829</v>
      </c>
      <c r="B9288" s="16">
        <v>1.524</v>
      </c>
      <c r="C9288" s="40">
        <v>89.015000000000001</v>
      </c>
      <c r="D9288" s="16">
        <v>25.785</v>
      </c>
      <c r="E9288" s="16">
        <v>23.77</v>
      </c>
      <c r="F9288" s="16">
        <v>29.53</v>
      </c>
      <c r="G9288" s="16">
        <v>2.379</v>
      </c>
      <c r="H9288" s="16">
        <v>16.260000000000002</v>
      </c>
      <c r="I9288" s="3">
        <v>102.548</v>
      </c>
      <c r="J9288" s="16">
        <v>19.356000000000002</v>
      </c>
      <c r="K9288" s="16">
        <v>1356</v>
      </c>
    </row>
    <row r="9289" spans="1:11" x14ac:dyDescent="0.2">
      <c r="A9289" s="77">
        <f t="shared" si="211"/>
        <v>44830</v>
      </c>
      <c r="B9289" s="16">
        <v>11.43</v>
      </c>
      <c r="C9289" s="40">
        <v>91.408000000000001</v>
      </c>
      <c r="D9289" s="16">
        <v>25.175000000000001</v>
      </c>
      <c r="E9289" s="16">
        <v>23.63</v>
      </c>
      <c r="F9289" s="16">
        <v>29.11</v>
      </c>
      <c r="G9289" s="16">
        <v>4.1509999999999998</v>
      </c>
      <c r="H9289" s="16">
        <v>20.67</v>
      </c>
      <c r="I9289" s="3">
        <v>101.691</v>
      </c>
      <c r="J9289" s="16">
        <v>14.462999999999999</v>
      </c>
      <c r="K9289" s="16">
        <v>1272</v>
      </c>
    </row>
    <row r="9290" spans="1:11" x14ac:dyDescent="0.2">
      <c r="A9290" s="77">
        <f t="shared" si="211"/>
        <v>44831</v>
      </c>
      <c r="B9290" s="16">
        <v>0</v>
      </c>
      <c r="C9290" s="40">
        <v>91.013999999999996</v>
      </c>
      <c r="D9290" s="16">
        <v>25.433</v>
      </c>
      <c r="E9290" s="16">
        <v>23.98</v>
      </c>
      <c r="F9290" s="16">
        <v>28.76</v>
      </c>
      <c r="G9290" s="16">
        <v>3.71</v>
      </c>
      <c r="H9290" s="16">
        <v>18.45</v>
      </c>
      <c r="I9290" s="3">
        <v>110.71599999999999</v>
      </c>
      <c r="J9290" s="16">
        <v>15.326000000000001</v>
      </c>
      <c r="K9290" s="16">
        <v>1350</v>
      </c>
    </row>
    <row r="9291" spans="1:11" x14ac:dyDescent="0.2">
      <c r="A9291" s="77">
        <f t="shared" si="211"/>
        <v>44832</v>
      </c>
      <c r="B9291" s="16">
        <v>1.524</v>
      </c>
      <c r="C9291" s="40">
        <v>89.673000000000002</v>
      </c>
      <c r="D9291" s="16">
        <v>25.536000000000001</v>
      </c>
      <c r="E9291" s="16">
        <v>24.09</v>
      </c>
      <c r="F9291" s="16">
        <v>28.21</v>
      </c>
      <c r="G9291" s="16">
        <v>2.5190000000000001</v>
      </c>
      <c r="H9291" s="16">
        <v>17.989999999999998</v>
      </c>
      <c r="I9291" s="3">
        <v>118.003</v>
      </c>
      <c r="J9291" s="16">
        <v>12.286</v>
      </c>
      <c r="K9291" s="16">
        <v>1386</v>
      </c>
    </row>
    <row r="9292" spans="1:11" x14ac:dyDescent="0.2">
      <c r="A9292" s="77">
        <f t="shared" si="211"/>
        <v>44833</v>
      </c>
      <c r="B9292" s="16">
        <v>8.1280000000000001</v>
      </c>
      <c r="C9292" s="40">
        <v>85.450999999999993</v>
      </c>
      <c r="D9292" s="16">
        <v>25.658999999999999</v>
      </c>
      <c r="E9292" s="16">
        <v>23.64</v>
      </c>
      <c r="F9292" s="16">
        <v>29.26</v>
      </c>
      <c r="G9292" s="16">
        <v>2.375</v>
      </c>
      <c r="H9292" s="16">
        <v>16.690000000000001</v>
      </c>
      <c r="I9292" s="3">
        <v>110.3</v>
      </c>
      <c r="J9292" s="16">
        <v>17.39</v>
      </c>
      <c r="K9292" s="16">
        <v>1148</v>
      </c>
    </row>
    <row r="9293" spans="1:11" x14ac:dyDescent="0.2">
      <c r="A9293" s="77">
        <f t="shared" si="211"/>
        <v>44834</v>
      </c>
      <c r="B9293" s="16">
        <v>1.016</v>
      </c>
      <c r="C9293" s="40">
        <v>91.275000000000006</v>
      </c>
      <c r="D9293" s="16">
        <v>25.065000000000001</v>
      </c>
      <c r="E9293" s="16">
        <v>23.74</v>
      </c>
      <c r="F9293" s="16">
        <v>29.36</v>
      </c>
      <c r="G9293" s="16">
        <v>3.5</v>
      </c>
      <c r="H9293" s="16">
        <v>22.97</v>
      </c>
      <c r="I9293" s="3">
        <v>97.096000000000004</v>
      </c>
      <c r="J9293" s="16">
        <v>15.797000000000001</v>
      </c>
      <c r="K9293" s="16">
        <v>1252</v>
      </c>
    </row>
    <row r="9294" spans="1:11" x14ac:dyDescent="0.2">
      <c r="A9294" s="77">
        <f t="shared" si="211"/>
        <v>44835</v>
      </c>
      <c r="B9294" s="16">
        <v>8.6359999999999992</v>
      </c>
      <c r="C9294" s="40">
        <v>93.725999999999999</v>
      </c>
      <c r="D9294" s="16">
        <v>24.31</v>
      </c>
      <c r="E9294" s="16">
        <v>23.05</v>
      </c>
      <c r="F9294" s="16">
        <v>26.75</v>
      </c>
      <c r="G9294" s="16">
        <v>2.4159999999999999</v>
      </c>
      <c r="H9294" s="16">
        <v>16.62</v>
      </c>
      <c r="I9294" s="3">
        <v>92.858999999999995</v>
      </c>
      <c r="J9294" s="16">
        <v>10.663</v>
      </c>
      <c r="K9294" s="16">
        <v>955</v>
      </c>
    </row>
    <row r="9295" spans="1:11" x14ac:dyDescent="0.2">
      <c r="A9295" s="77">
        <f t="shared" si="211"/>
        <v>44836</v>
      </c>
      <c r="B9295" s="16">
        <v>25.143999999999998</v>
      </c>
      <c r="C9295" s="40">
        <v>91.408000000000001</v>
      </c>
      <c r="D9295" s="16">
        <v>25.238</v>
      </c>
      <c r="E9295" s="16">
        <v>23.22</v>
      </c>
      <c r="F9295" s="16">
        <v>28.51</v>
      </c>
      <c r="G9295" s="16">
        <v>3.722</v>
      </c>
      <c r="H9295" s="16">
        <v>17.39</v>
      </c>
      <c r="I9295" s="3">
        <v>151.15199999999999</v>
      </c>
      <c r="J9295" s="16">
        <v>15.163</v>
      </c>
      <c r="K9295" s="16">
        <v>1195</v>
      </c>
    </row>
    <row r="9296" spans="1:11" x14ac:dyDescent="0.2">
      <c r="A9296" s="77">
        <f t="shared" si="211"/>
        <v>44837</v>
      </c>
      <c r="B9296" s="16">
        <v>0.76200000000000001</v>
      </c>
      <c r="C9296" s="40">
        <v>86.843999999999994</v>
      </c>
      <c r="D9296" s="16">
        <v>26.331</v>
      </c>
      <c r="E9296" s="16">
        <v>24.26</v>
      </c>
      <c r="F9296" s="16">
        <v>28.62</v>
      </c>
      <c r="G9296" s="16">
        <v>4.6120000000000001</v>
      </c>
      <c r="H9296" s="16">
        <v>19.72</v>
      </c>
      <c r="I9296" s="3">
        <v>283.505</v>
      </c>
      <c r="J9296" s="16">
        <v>18.603000000000002</v>
      </c>
      <c r="K9296" s="16">
        <v>1296</v>
      </c>
    </row>
    <row r="9297" spans="1:11" x14ac:dyDescent="0.2">
      <c r="A9297" s="77">
        <f t="shared" si="211"/>
        <v>44838</v>
      </c>
      <c r="B9297" s="16">
        <v>0</v>
      </c>
      <c r="C9297" s="40">
        <v>86.477999999999994</v>
      </c>
      <c r="D9297" s="16">
        <v>26.713999999999999</v>
      </c>
      <c r="E9297" s="16">
        <v>25.42</v>
      </c>
      <c r="F9297" s="16">
        <v>28.91</v>
      </c>
      <c r="G9297" s="16">
        <v>5.6449999999999996</v>
      </c>
      <c r="H9297" s="16">
        <v>21.03</v>
      </c>
      <c r="I9297" s="3">
        <v>280.56299999999999</v>
      </c>
      <c r="J9297" s="16">
        <v>16.832000000000001</v>
      </c>
      <c r="K9297" s="16">
        <v>1367</v>
      </c>
    </row>
    <row r="9298" spans="1:11" x14ac:dyDescent="0.2">
      <c r="A9298" s="77">
        <f t="shared" si="211"/>
        <v>44839</v>
      </c>
      <c r="B9298" s="16">
        <v>35.055999999999997</v>
      </c>
      <c r="C9298" s="40">
        <v>92.765000000000001</v>
      </c>
      <c r="D9298" s="16">
        <v>25.068999999999999</v>
      </c>
      <c r="E9298" s="16">
        <v>22.99</v>
      </c>
      <c r="F9298" s="16">
        <v>26.92</v>
      </c>
      <c r="G9298" s="16">
        <v>6.1210000000000004</v>
      </c>
      <c r="H9298" s="16">
        <v>21.84</v>
      </c>
      <c r="I9298" s="3">
        <v>238.48500000000001</v>
      </c>
      <c r="J9298" s="16">
        <v>13.061999999999999</v>
      </c>
      <c r="K9298" s="16">
        <v>946</v>
      </c>
    </row>
    <row r="9299" spans="1:11" x14ac:dyDescent="0.2">
      <c r="A9299" s="77">
        <f t="shared" si="211"/>
        <v>44840</v>
      </c>
      <c r="B9299" s="16">
        <v>25.15</v>
      </c>
      <c r="C9299" s="40">
        <v>93.171000000000006</v>
      </c>
      <c r="D9299" s="16">
        <v>24.914000000000001</v>
      </c>
      <c r="E9299" s="16">
        <v>22.74</v>
      </c>
      <c r="F9299" s="16">
        <v>27.5</v>
      </c>
      <c r="G9299" s="16">
        <v>5.3310000000000004</v>
      </c>
      <c r="H9299" s="16">
        <v>23.32</v>
      </c>
      <c r="I9299" s="3">
        <v>235.041</v>
      </c>
      <c r="J9299" s="16">
        <v>13.282999999999999</v>
      </c>
      <c r="K9299" s="16">
        <v>1413</v>
      </c>
    </row>
    <row r="9300" spans="1:11" x14ac:dyDescent="0.2">
      <c r="A9300" s="77">
        <f t="shared" si="211"/>
        <v>44841</v>
      </c>
      <c r="B9300" s="16">
        <v>179.33</v>
      </c>
      <c r="C9300" s="40">
        <v>96.840999999999994</v>
      </c>
      <c r="D9300" s="16">
        <v>23.815999999999999</v>
      </c>
      <c r="E9300" s="16">
        <v>22.44</v>
      </c>
      <c r="F9300" s="16">
        <v>25.96</v>
      </c>
      <c r="G9300" s="16">
        <v>7.2069999999999999</v>
      </c>
      <c r="H9300" s="16">
        <v>27.34</v>
      </c>
      <c r="I9300" s="3">
        <v>222.40100000000001</v>
      </c>
      <c r="J9300" s="16">
        <v>7.7649999999999997</v>
      </c>
      <c r="K9300" s="16">
        <v>1113</v>
      </c>
    </row>
    <row r="9301" spans="1:11" x14ac:dyDescent="0.2">
      <c r="A9301" s="77">
        <f t="shared" si="211"/>
        <v>44842</v>
      </c>
      <c r="B9301" s="16">
        <v>13.208</v>
      </c>
      <c r="C9301" s="40">
        <v>95.432000000000002</v>
      </c>
      <c r="D9301" s="16">
        <v>23.573</v>
      </c>
      <c r="E9301" s="16">
        <v>22.42</v>
      </c>
      <c r="F9301" s="16">
        <v>26.09</v>
      </c>
      <c r="G9301" s="16">
        <v>5.54</v>
      </c>
      <c r="H9301" s="16">
        <v>29.78</v>
      </c>
      <c r="I9301" s="3">
        <v>179.51300000000001</v>
      </c>
      <c r="J9301" s="16">
        <v>7.0090000000000003</v>
      </c>
      <c r="K9301" s="16">
        <v>355.4</v>
      </c>
    </row>
    <row r="9302" spans="1:11" x14ac:dyDescent="0.2">
      <c r="A9302" s="77">
        <f t="shared" si="211"/>
        <v>44843</v>
      </c>
      <c r="B9302" s="16">
        <v>0</v>
      </c>
      <c r="C9302" s="40">
        <v>89.304000000000002</v>
      </c>
      <c r="D9302" s="16">
        <v>25.369</v>
      </c>
      <c r="E9302" s="16">
        <v>22.68</v>
      </c>
      <c r="F9302" s="16">
        <v>28.6</v>
      </c>
      <c r="G9302" s="16">
        <v>3.794</v>
      </c>
      <c r="H9302" s="16">
        <v>30.16</v>
      </c>
      <c r="I9302" s="3">
        <v>104.081</v>
      </c>
      <c r="J9302" s="16">
        <v>19.887</v>
      </c>
      <c r="K9302" s="16">
        <v>1383</v>
      </c>
    </row>
    <row r="9303" spans="1:11" x14ac:dyDescent="0.2">
      <c r="A9303" s="77">
        <f t="shared" si="211"/>
        <v>44844</v>
      </c>
      <c r="B9303" s="16">
        <v>0.76200000000000001</v>
      </c>
      <c r="C9303" s="40">
        <v>86.19</v>
      </c>
      <c r="D9303" s="16">
        <v>26.103000000000002</v>
      </c>
      <c r="E9303" s="16">
        <v>23.85</v>
      </c>
      <c r="F9303" s="16">
        <v>30.16</v>
      </c>
      <c r="G9303" s="16">
        <v>3.6280000000000001</v>
      </c>
      <c r="H9303" s="16">
        <v>21.1</v>
      </c>
      <c r="I9303" s="3">
        <v>70.159000000000006</v>
      </c>
      <c r="J9303" s="16">
        <v>17.562000000000001</v>
      </c>
      <c r="K9303" s="16">
        <v>1410</v>
      </c>
    </row>
    <row r="9304" spans="1:11" x14ac:dyDescent="0.2">
      <c r="A9304" s="77">
        <f t="shared" si="211"/>
        <v>44845</v>
      </c>
      <c r="B9304" s="16">
        <v>0.50800000000000001</v>
      </c>
      <c r="C9304" s="40">
        <v>90.245999999999995</v>
      </c>
      <c r="D9304" s="16">
        <v>25.881</v>
      </c>
      <c r="E9304" s="16">
        <v>24.68</v>
      </c>
      <c r="F9304" s="16">
        <v>28.49</v>
      </c>
      <c r="G9304" s="16">
        <v>4.6669999999999998</v>
      </c>
      <c r="H9304" s="16">
        <v>20.74</v>
      </c>
      <c r="I9304" s="3">
        <v>233.828</v>
      </c>
      <c r="J9304" s="16">
        <v>16.53</v>
      </c>
      <c r="K9304" s="16">
        <v>1450</v>
      </c>
    </row>
    <row r="9305" spans="1:11" x14ac:dyDescent="0.2">
      <c r="A9305" s="77">
        <f t="shared" si="211"/>
        <v>44846</v>
      </c>
      <c r="B9305" s="16">
        <v>3.81</v>
      </c>
      <c r="C9305" s="40">
        <v>90.335999999999999</v>
      </c>
      <c r="D9305" s="16">
        <v>25.158999999999999</v>
      </c>
      <c r="E9305" s="16">
        <v>23.25</v>
      </c>
      <c r="F9305" s="16">
        <v>28.28</v>
      </c>
      <c r="G9305" s="16">
        <v>5.5</v>
      </c>
      <c r="H9305" s="16">
        <v>19.899999999999999</v>
      </c>
      <c r="I9305" s="3">
        <v>234.34</v>
      </c>
      <c r="J9305" s="16">
        <v>20.925999999999998</v>
      </c>
      <c r="K9305" s="16">
        <v>1191</v>
      </c>
    </row>
    <row r="9306" spans="1:11" x14ac:dyDescent="0.2">
      <c r="A9306" s="77">
        <f t="shared" si="211"/>
        <v>44847</v>
      </c>
      <c r="B9306" s="16">
        <v>2.032</v>
      </c>
      <c r="C9306" s="40">
        <v>91.552000000000007</v>
      </c>
      <c r="D9306" s="16">
        <v>24.741</v>
      </c>
      <c r="E9306" s="16">
        <v>23.8</v>
      </c>
      <c r="F9306" s="16">
        <v>27.67</v>
      </c>
      <c r="G9306" s="16">
        <v>2.4159999999999999</v>
      </c>
      <c r="H9306" s="16">
        <v>16.05</v>
      </c>
      <c r="I9306" s="3">
        <v>143.011</v>
      </c>
      <c r="J9306" s="16">
        <v>11.983000000000001</v>
      </c>
      <c r="K9306" s="16">
        <v>1042</v>
      </c>
    </row>
    <row r="9307" spans="1:11" x14ac:dyDescent="0.2">
      <c r="A9307" s="77">
        <f t="shared" si="211"/>
        <v>44848</v>
      </c>
      <c r="B9307" s="16">
        <v>0</v>
      </c>
      <c r="C9307" s="40">
        <v>89.471000000000004</v>
      </c>
      <c r="D9307" s="16">
        <v>25.225999999999999</v>
      </c>
      <c r="E9307" s="16">
        <v>23.14</v>
      </c>
      <c r="F9307" s="16">
        <v>29.19</v>
      </c>
      <c r="G9307" s="16">
        <v>3.6619999999999999</v>
      </c>
      <c r="H9307" s="16">
        <v>22.69</v>
      </c>
      <c r="I9307" s="3">
        <v>98.870999999999995</v>
      </c>
      <c r="J9307" s="16">
        <v>18.3</v>
      </c>
      <c r="K9307" s="16">
        <v>1576</v>
      </c>
    </row>
    <row r="9308" spans="1:11" x14ac:dyDescent="0.2">
      <c r="A9308" s="77">
        <f t="shared" si="211"/>
        <v>44849</v>
      </c>
      <c r="B9308" s="16">
        <v>0</v>
      </c>
      <c r="C9308" s="40">
        <v>90.278999999999996</v>
      </c>
      <c r="D9308" s="16">
        <v>25.24</v>
      </c>
      <c r="E9308" s="16">
        <v>23.7</v>
      </c>
      <c r="F9308" s="16">
        <v>29.19</v>
      </c>
      <c r="G9308" s="16">
        <v>3.8479999999999999</v>
      </c>
      <c r="H9308" s="16">
        <v>19.899999999999999</v>
      </c>
      <c r="I9308" s="3">
        <v>84.183999999999997</v>
      </c>
      <c r="J9308" s="16">
        <v>19.045000000000002</v>
      </c>
      <c r="K9308" s="16">
        <v>1347</v>
      </c>
    </row>
    <row r="9309" spans="1:11" x14ac:dyDescent="0.2">
      <c r="A9309" s="77">
        <f t="shared" si="211"/>
        <v>44850</v>
      </c>
      <c r="B9309" s="16">
        <v>0</v>
      </c>
      <c r="C9309" s="40">
        <v>91.355999999999995</v>
      </c>
      <c r="D9309" s="16">
        <v>25.29</v>
      </c>
      <c r="E9309" s="16">
        <v>23.68</v>
      </c>
      <c r="F9309" s="16">
        <v>27.52</v>
      </c>
      <c r="G9309" s="16">
        <v>3.306</v>
      </c>
      <c r="H9309" s="16">
        <v>15.28</v>
      </c>
      <c r="I9309" s="3">
        <v>265.42</v>
      </c>
      <c r="J9309" s="16">
        <v>12.865</v>
      </c>
      <c r="K9309" s="16">
        <v>1004</v>
      </c>
    </row>
    <row r="9310" spans="1:11" x14ac:dyDescent="0.2">
      <c r="A9310" s="77">
        <f t="shared" si="211"/>
        <v>44851</v>
      </c>
      <c r="B9310" s="16">
        <v>16.763999999999999</v>
      </c>
      <c r="C9310" s="40">
        <v>93.334000000000003</v>
      </c>
      <c r="D9310" s="16">
        <v>24.588999999999999</v>
      </c>
      <c r="E9310" s="16">
        <v>23.3</v>
      </c>
      <c r="F9310" s="16">
        <v>26.7</v>
      </c>
      <c r="G9310" s="16">
        <v>5.3369999999999997</v>
      </c>
      <c r="H9310" s="16">
        <v>19.760000000000002</v>
      </c>
      <c r="I9310" s="3">
        <v>219.624</v>
      </c>
      <c r="J9310" s="16">
        <v>10.087</v>
      </c>
      <c r="K9310" s="16">
        <v>1302</v>
      </c>
    </row>
    <row r="9311" spans="1:11" x14ac:dyDescent="0.2">
      <c r="A9311" s="77">
        <f t="shared" si="211"/>
        <v>44852</v>
      </c>
      <c r="B9311" s="16">
        <v>18.288</v>
      </c>
      <c r="C9311" s="40">
        <v>95.459000000000003</v>
      </c>
      <c r="D9311" s="16">
        <v>24.4</v>
      </c>
      <c r="E9311" s="16">
        <v>22.67</v>
      </c>
      <c r="F9311" s="16">
        <v>25.66</v>
      </c>
      <c r="G9311" s="16">
        <v>6.1849999999999996</v>
      </c>
      <c r="H9311" s="16">
        <v>20.64</v>
      </c>
      <c r="I9311" s="3">
        <v>227.58</v>
      </c>
      <c r="J9311" s="16">
        <v>8.6539999999999999</v>
      </c>
      <c r="K9311" s="16">
        <v>1664</v>
      </c>
    </row>
    <row r="9312" spans="1:11" x14ac:dyDescent="0.2">
      <c r="A9312" s="77">
        <f t="shared" si="211"/>
        <v>44853</v>
      </c>
      <c r="B9312" s="16">
        <v>3.048</v>
      </c>
      <c r="C9312" s="40">
        <v>94.117000000000004</v>
      </c>
      <c r="D9312" s="16">
        <v>24.568999999999999</v>
      </c>
      <c r="E9312" s="16">
        <v>23.23</v>
      </c>
      <c r="F9312" s="16">
        <v>26.57</v>
      </c>
      <c r="G9312" s="16">
        <v>6.0780000000000003</v>
      </c>
      <c r="H9312" s="16">
        <v>25.4</v>
      </c>
      <c r="I9312" s="3">
        <v>213.38499999999999</v>
      </c>
      <c r="J9312" s="16">
        <v>11.706</v>
      </c>
      <c r="K9312" s="16">
        <v>1338</v>
      </c>
    </row>
    <row r="9313" spans="1:11" x14ac:dyDescent="0.2">
      <c r="A9313" s="77">
        <f t="shared" si="211"/>
        <v>44854</v>
      </c>
      <c r="B9313" s="16">
        <v>50.536000000000001</v>
      </c>
      <c r="C9313" s="40">
        <v>92.847999999999999</v>
      </c>
      <c r="D9313" s="16">
        <v>24.753</v>
      </c>
      <c r="E9313" s="16">
        <v>22.88</v>
      </c>
      <c r="F9313" s="16">
        <v>28.59</v>
      </c>
      <c r="G9313" s="16">
        <v>3.8980000000000001</v>
      </c>
      <c r="H9313" s="16">
        <v>19.12</v>
      </c>
      <c r="I9313" s="3">
        <v>184.053</v>
      </c>
      <c r="J9313" s="16">
        <v>13.772</v>
      </c>
      <c r="K9313" s="16">
        <v>1272</v>
      </c>
    </row>
    <row r="9314" spans="1:11" x14ac:dyDescent="0.2">
      <c r="A9314" s="77">
        <f t="shared" si="211"/>
        <v>44855</v>
      </c>
      <c r="B9314" s="16">
        <v>6.0960000000000001</v>
      </c>
      <c r="C9314" s="40">
        <v>92.78</v>
      </c>
      <c r="D9314" s="16">
        <v>24.623999999999999</v>
      </c>
      <c r="E9314" s="16">
        <v>23.85</v>
      </c>
      <c r="F9314" s="16">
        <v>26.02</v>
      </c>
      <c r="G9314" s="16">
        <v>3.5430000000000001</v>
      </c>
      <c r="H9314" s="16">
        <v>19.05</v>
      </c>
      <c r="I9314" s="3">
        <v>219.47900000000001</v>
      </c>
      <c r="J9314" s="16">
        <v>8.7010000000000005</v>
      </c>
      <c r="K9314" s="16">
        <v>711</v>
      </c>
    </row>
    <row r="9315" spans="1:11" x14ac:dyDescent="0.2">
      <c r="A9315" s="77">
        <f t="shared" si="211"/>
        <v>44856</v>
      </c>
      <c r="B9315" s="16">
        <v>7.1120000000000001</v>
      </c>
      <c r="C9315" s="40">
        <v>94.542000000000002</v>
      </c>
      <c r="D9315" s="16">
        <v>24.681000000000001</v>
      </c>
      <c r="E9315" s="16">
        <v>23.46</v>
      </c>
      <c r="F9315" s="16">
        <v>26.3</v>
      </c>
      <c r="G9315" s="16">
        <v>5.8869999999999996</v>
      </c>
      <c r="H9315" s="16">
        <v>17.71</v>
      </c>
      <c r="I9315" s="3">
        <v>222.571</v>
      </c>
      <c r="J9315" s="16">
        <v>13.173</v>
      </c>
      <c r="K9315" s="16">
        <v>825</v>
      </c>
    </row>
    <row r="9316" spans="1:11" x14ac:dyDescent="0.2">
      <c r="A9316" s="77">
        <f t="shared" si="211"/>
        <v>44857</v>
      </c>
      <c r="B9316" s="16">
        <v>0.50800000000000001</v>
      </c>
      <c r="C9316" s="40">
        <v>92.798000000000002</v>
      </c>
      <c r="D9316" s="16">
        <v>24.885000000000002</v>
      </c>
      <c r="E9316" s="16">
        <v>23.53</v>
      </c>
      <c r="F9316" s="16">
        <v>27.7</v>
      </c>
      <c r="G9316" s="16">
        <v>5.5659999999999998</v>
      </c>
      <c r="H9316" s="16">
        <v>17.46</v>
      </c>
      <c r="I9316" s="3">
        <v>242.72300000000001</v>
      </c>
      <c r="J9316" s="16">
        <v>14.436999999999999</v>
      </c>
      <c r="K9316" s="16">
        <v>1384</v>
      </c>
    </row>
    <row r="9317" spans="1:11" x14ac:dyDescent="0.2">
      <c r="A9317" s="77">
        <f t="shared" si="211"/>
        <v>44858</v>
      </c>
      <c r="B9317" s="16">
        <v>12.446</v>
      </c>
      <c r="C9317" s="40">
        <v>94.703999999999994</v>
      </c>
      <c r="D9317" s="16">
        <v>24.568999999999999</v>
      </c>
      <c r="E9317" s="16">
        <v>23.18</v>
      </c>
      <c r="F9317" s="16">
        <v>26.75</v>
      </c>
      <c r="G9317" s="16">
        <v>4.891</v>
      </c>
      <c r="H9317" s="16">
        <v>17.5</v>
      </c>
      <c r="I9317" s="3">
        <v>246.49799999999999</v>
      </c>
      <c r="J9317" s="16">
        <v>15.321</v>
      </c>
      <c r="K9317" s="16">
        <v>1309</v>
      </c>
    </row>
    <row r="9318" spans="1:11" x14ac:dyDescent="0.2">
      <c r="A9318" s="77">
        <f t="shared" si="211"/>
        <v>44859</v>
      </c>
      <c r="B9318" s="16">
        <v>12.446</v>
      </c>
      <c r="C9318" s="40">
        <v>93.099000000000004</v>
      </c>
      <c r="D9318" s="16">
        <v>24.838999999999999</v>
      </c>
      <c r="E9318" s="16">
        <v>22.74</v>
      </c>
      <c r="F9318" s="16">
        <v>27.24</v>
      </c>
      <c r="G9318" s="16">
        <v>5.4260000000000002</v>
      </c>
      <c r="H9318" s="16">
        <v>17.989999999999998</v>
      </c>
      <c r="I9318" s="3">
        <v>233.352</v>
      </c>
      <c r="J9318" s="16">
        <v>16.05</v>
      </c>
      <c r="K9318" s="16">
        <v>1220</v>
      </c>
    </row>
    <row r="9319" spans="1:11" x14ac:dyDescent="0.2">
      <c r="A9319" s="77">
        <f t="shared" si="211"/>
        <v>44860</v>
      </c>
      <c r="B9319" s="16">
        <v>13.462</v>
      </c>
      <c r="C9319" s="40">
        <v>90.840999999999994</v>
      </c>
      <c r="D9319" s="16">
        <v>25.672999999999998</v>
      </c>
      <c r="E9319" s="16">
        <v>23.63</v>
      </c>
      <c r="F9319" s="16">
        <v>27.88</v>
      </c>
      <c r="G9319" s="16">
        <v>4.577</v>
      </c>
      <c r="H9319" s="16">
        <v>19.510000000000002</v>
      </c>
      <c r="I9319" s="3">
        <v>261.43299999999999</v>
      </c>
      <c r="J9319" s="16">
        <v>18.195</v>
      </c>
      <c r="K9319" s="16">
        <v>1213</v>
      </c>
    </row>
    <row r="9320" spans="1:11" x14ac:dyDescent="0.2">
      <c r="A9320" s="77">
        <f t="shared" si="211"/>
        <v>44861</v>
      </c>
      <c r="B9320" s="16">
        <v>8.3819999999999997</v>
      </c>
      <c r="C9320" s="40">
        <v>87.25</v>
      </c>
      <c r="D9320" s="16">
        <v>25.768000000000001</v>
      </c>
      <c r="E9320" s="16">
        <v>23.4</v>
      </c>
      <c r="F9320" s="16">
        <v>28.53</v>
      </c>
      <c r="G9320" s="16">
        <v>4.3170000000000002</v>
      </c>
      <c r="H9320" s="16">
        <v>16.690000000000001</v>
      </c>
      <c r="I9320" s="3">
        <v>301.09800000000001</v>
      </c>
      <c r="J9320" s="16">
        <v>20.177</v>
      </c>
      <c r="K9320" s="16">
        <v>1253</v>
      </c>
    </row>
    <row r="9321" spans="1:11" x14ac:dyDescent="0.2">
      <c r="A9321" s="77">
        <f t="shared" si="211"/>
        <v>44862</v>
      </c>
      <c r="B9321" s="16">
        <v>0.254</v>
      </c>
      <c r="C9321" s="40">
        <v>84.95</v>
      </c>
      <c r="D9321" s="16">
        <v>26.055</v>
      </c>
      <c r="E9321" s="16">
        <v>22.59</v>
      </c>
      <c r="F9321" s="16">
        <v>28.71</v>
      </c>
      <c r="G9321" s="16">
        <v>4.3890000000000002</v>
      </c>
      <c r="H9321" s="16">
        <v>17.64</v>
      </c>
      <c r="I9321" s="3">
        <v>11.334</v>
      </c>
      <c r="J9321" s="16">
        <v>22.867999999999999</v>
      </c>
      <c r="K9321" s="16">
        <v>1183</v>
      </c>
    </row>
    <row r="9322" spans="1:11" x14ac:dyDescent="0.2">
      <c r="A9322" s="77">
        <f t="shared" si="211"/>
        <v>44863</v>
      </c>
      <c r="B9322" s="16">
        <v>0</v>
      </c>
      <c r="C9322" s="40">
        <v>83.616</v>
      </c>
      <c r="D9322" s="16">
        <v>26.084</v>
      </c>
      <c r="E9322" s="16">
        <v>24.39</v>
      </c>
      <c r="F9322" s="16">
        <v>28.08</v>
      </c>
      <c r="G9322" s="16">
        <v>4.4290000000000003</v>
      </c>
      <c r="H9322" s="16">
        <v>15.88</v>
      </c>
      <c r="I9322" s="3">
        <v>291.99400000000003</v>
      </c>
      <c r="J9322" s="16">
        <v>20.635000000000002</v>
      </c>
      <c r="K9322" s="16">
        <v>1302</v>
      </c>
    </row>
    <row r="9323" spans="1:11" x14ac:dyDescent="0.2">
      <c r="A9323" s="77">
        <f t="shared" si="211"/>
        <v>44864</v>
      </c>
      <c r="B9323" s="16">
        <v>0</v>
      </c>
      <c r="C9323" s="40">
        <v>84.55</v>
      </c>
      <c r="D9323" s="16">
        <v>25.983000000000001</v>
      </c>
      <c r="E9323" s="16">
        <v>23.8</v>
      </c>
      <c r="F9323" s="16">
        <v>28.49</v>
      </c>
      <c r="G9323" s="16">
        <v>3.04</v>
      </c>
      <c r="H9323" s="16">
        <v>18.59</v>
      </c>
      <c r="I9323" s="3">
        <v>261.125</v>
      </c>
      <c r="J9323" s="16">
        <v>22.507999999999999</v>
      </c>
      <c r="K9323" s="16">
        <v>1179</v>
      </c>
    </row>
    <row r="9324" spans="1:11" x14ac:dyDescent="0.2">
      <c r="A9324" s="77">
        <f t="shared" si="211"/>
        <v>44865</v>
      </c>
      <c r="B9324" s="16">
        <v>0</v>
      </c>
      <c r="C9324" s="40">
        <v>87.528000000000006</v>
      </c>
      <c r="D9324" s="16">
        <v>25.620999999999999</v>
      </c>
      <c r="E9324" s="16">
        <v>23.58</v>
      </c>
      <c r="F9324" s="16">
        <v>28.43</v>
      </c>
      <c r="G9324" s="16">
        <v>3.0339999999999998</v>
      </c>
      <c r="H9324" s="16">
        <v>21.13</v>
      </c>
      <c r="I9324" s="3">
        <v>186.636</v>
      </c>
      <c r="J9324" s="16">
        <v>19.966999999999999</v>
      </c>
      <c r="K9324" s="16">
        <v>1316</v>
      </c>
    </row>
    <row r="9325" spans="1:11" x14ac:dyDescent="0.2">
      <c r="A9325" s="77">
        <f t="shared" si="211"/>
        <v>44866</v>
      </c>
      <c r="B9325" s="16">
        <v>0</v>
      </c>
      <c r="C9325" s="40">
        <v>85.078000000000003</v>
      </c>
      <c r="D9325" s="16">
        <v>26.033000000000001</v>
      </c>
      <c r="E9325" s="16">
        <v>23.64</v>
      </c>
      <c r="F9325" s="16">
        <v>28.64</v>
      </c>
      <c r="G9325" s="16">
        <v>3.9460000000000002</v>
      </c>
      <c r="H9325" s="16">
        <v>15.28</v>
      </c>
      <c r="I9325" s="1">
        <v>334.63200000000001</v>
      </c>
      <c r="J9325" s="16">
        <v>21.385999999999999</v>
      </c>
      <c r="K9325" s="16">
        <v>1248</v>
      </c>
    </row>
    <row r="9326" spans="1:11" x14ac:dyDescent="0.2">
      <c r="A9326" s="77">
        <f t="shared" si="211"/>
        <v>44867</v>
      </c>
      <c r="B9326" s="16">
        <v>0</v>
      </c>
      <c r="C9326" s="40">
        <v>85.406999999999996</v>
      </c>
      <c r="D9326" s="16">
        <v>26.536000000000001</v>
      </c>
      <c r="E9326" s="16">
        <v>25.26</v>
      </c>
      <c r="F9326" s="16">
        <v>28.23</v>
      </c>
      <c r="G9326" s="16">
        <v>5.16</v>
      </c>
      <c r="H9326" s="16">
        <v>18.87</v>
      </c>
      <c r="I9326" s="1">
        <v>298.84199999999998</v>
      </c>
      <c r="J9326" s="16">
        <v>18.233000000000001</v>
      </c>
      <c r="K9326" s="16">
        <v>1226</v>
      </c>
    </row>
    <row r="9327" spans="1:11" x14ac:dyDescent="0.2">
      <c r="A9327" s="77">
        <f t="shared" si="211"/>
        <v>44868</v>
      </c>
      <c r="B9327" s="16">
        <v>76.457999999999998</v>
      </c>
      <c r="C9327" s="40">
        <v>94.727000000000004</v>
      </c>
      <c r="D9327" s="16">
        <v>24.207000000000001</v>
      </c>
      <c r="E9327" s="16">
        <v>22.36</v>
      </c>
      <c r="F9327" s="16">
        <v>26.32</v>
      </c>
      <c r="G9327" s="16">
        <v>6.6829999999999998</v>
      </c>
      <c r="H9327" s="16">
        <v>26.32</v>
      </c>
      <c r="I9327" s="1">
        <v>233.27099999999999</v>
      </c>
      <c r="J9327" s="16">
        <v>2.718</v>
      </c>
      <c r="K9327" s="16">
        <v>218.3</v>
      </c>
    </row>
    <row r="9328" spans="1:11" x14ac:dyDescent="0.2">
      <c r="A9328" s="77">
        <f t="shared" si="211"/>
        <v>44869</v>
      </c>
      <c r="B9328" s="16">
        <v>1.778</v>
      </c>
      <c r="C9328" s="40">
        <v>91.441000000000003</v>
      </c>
      <c r="D9328" s="16">
        <v>24.872</v>
      </c>
      <c r="E9328" s="16">
        <v>23.77</v>
      </c>
      <c r="F9328" s="16">
        <v>27.39</v>
      </c>
      <c r="G9328" s="16">
        <v>2.0209999999999999</v>
      </c>
      <c r="H9328" s="16">
        <v>14.08</v>
      </c>
      <c r="I9328" s="1">
        <v>113.008</v>
      </c>
      <c r="J9328" s="16">
        <v>10.621</v>
      </c>
      <c r="K9328" s="16">
        <v>961</v>
      </c>
    </row>
    <row r="9329" spans="1:11" x14ac:dyDescent="0.2">
      <c r="A9329" s="77">
        <f t="shared" si="211"/>
        <v>44870</v>
      </c>
      <c r="B9329" s="16">
        <v>2.286</v>
      </c>
      <c r="C9329" s="40">
        <v>89.948999999999998</v>
      </c>
      <c r="D9329" s="16">
        <v>24.808</v>
      </c>
      <c r="E9329" s="16">
        <v>23.22</v>
      </c>
      <c r="F9329" s="16">
        <v>28.25</v>
      </c>
      <c r="G9329" s="16">
        <v>3.0750000000000002</v>
      </c>
      <c r="H9329" s="16">
        <v>24.17</v>
      </c>
      <c r="I9329" s="1">
        <v>151.916</v>
      </c>
      <c r="J9329" s="16">
        <v>13.366</v>
      </c>
      <c r="K9329" s="16">
        <v>1318</v>
      </c>
    </row>
    <row r="9330" spans="1:11" x14ac:dyDescent="0.2">
      <c r="A9330" s="77">
        <f t="shared" si="211"/>
        <v>44871</v>
      </c>
      <c r="B9330" s="16">
        <v>0.254</v>
      </c>
      <c r="C9330" s="40">
        <v>90.715000000000003</v>
      </c>
      <c r="D9330" s="16">
        <v>24.445</v>
      </c>
      <c r="E9330" s="16">
        <v>23.16</v>
      </c>
      <c r="F9330" s="16">
        <v>26.8</v>
      </c>
      <c r="G9330" s="16">
        <v>2.036</v>
      </c>
      <c r="H9330" s="16">
        <v>16.649999999999999</v>
      </c>
      <c r="I9330" s="1">
        <v>128.953</v>
      </c>
      <c r="J9330" s="16">
        <v>9.4329999999999998</v>
      </c>
      <c r="K9330" s="16">
        <v>764.4</v>
      </c>
    </row>
    <row r="9331" spans="1:11" x14ac:dyDescent="0.2">
      <c r="A9331" s="77">
        <f t="shared" si="211"/>
        <v>44872</v>
      </c>
      <c r="B9331" s="16">
        <v>1.016</v>
      </c>
      <c r="C9331" s="40">
        <v>93.478999999999999</v>
      </c>
      <c r="D9331" s="16">
        <v>24.350999999999999</v>
      </c>
      <c r="E9331" s="16">
        <v>23.27</v>
      </c>
      <c r="F9331" s="16">
        <v>26.3</v>
      </c>
      <c r="G9331" s="16">
        <v>2.113</v>
      </c>
      <c r="H9331" s="16">
        <v>14.29</v>
      </c>
      <c r="I9331" s="1">
        <v>120.408</v>
      </c>
      <c r="J9331" s="16">
        <v>8.0210000000000008</v>
      </c>
      <c r="K9331" s="16">
        <v>851</v>
      </c>
    </row>
    <row r="9332" spans="1:11" x14ac:dyDescent="0.2">
      <c r="A9332" s="77">
        <f t="shared" si="211"/>
        <v>44873</v>
      </c>
      <c r="B9332" s="16">
        <v>28.193999999999999</v>
      </c>
      <c r="C9332" s="40">
        <v>94.343999999999994</v>
      </c>
      <c r="D9332" s="16">
        <v>23.832999999999998</v>
      </c>
      <c r="E9332" s="16">
        <v>22.42</v>
      </c>
      <c r="F9332" s="16">
        <v>25.85</v>
      </c>
      <c r="G9332" s="16">
        <v>4.3490000000000002</v>
      </c>
      <c r="H9332" s="16">
        <v>19.690000000000001</v>
      </c>
      <c r="I9332" s="1">
        <v>197.51599999999999</v>
      </c>
      <c r="J9332" s="16">
        <v>6.6150000000000002</v>
      </c>
      <c r="K9332" s="16">
        <v>603.9</v>
      </c>
    </row>
    <row r="9333" spans="1:11" x14ac:dyDescent="0.2">
      <c r="A9333" s="77">
        <f t="shared" si="211"/>
        <v>44874</v>
      </c>
      <c r="B9333" s="16">
        <v>0</v>
      </c>
      <c r="C9333" s="40">
        <v>88.933000000000007</v>
      </c>
      <c r="D9333" s="16">
        <v>25.175000000000001</v>
      </c>
      <c r="E9333" s="16">
        <v>23.15</v>
      </c>
      <c r="F9333" s="16">
        <v>29.11</v>
      </c>
      <c r="G9333" s="16">
        <v>2.2509999999999999</v>
      </c>
      <c r="H9333" s="16">
        <v>16.690000000000001</v>
      </c>
      <c r="I9333" s="1">
        <v>99.605000000000004</v>
      </c>
      <c r="J9333" s="16">
        <v>19.449000000000002</v>
      </c>
      <c r="K9333" s="16">
        <v>1195</v>
      </c>
    </row>
    <row r="9334" spans="1:11" x14ac:dyDescent="0.2">
      <c r="A9334" s="77">
        <f t="shared" si="211"/>
        <v>44875</v>
      </c>
      <c r="B9334" s="16">
        <v>9.9060000000000006</v>
      </c>
      <c r="C9334" s="40">
        <v>92.241</v>
      </c>
      <c r="D9334" s="16">
        <v>24.625</v>
      </c>
      <c r="E9334" s="16">
        <v>23.39</v>
      </c>
      <c r="F9334" s="16">
        <v>29.69</v>
      </c>
      <c r="G9334" s="16">
        <v>2.3290000000000002</v>
      </c>
      <c r="H9334" s="16">
        <v>19.399999999999999</v>
      </c>
      <c r="I9334" s="1">
        <v>102.32899999999999</v>
      </c>
      <c r="J9334" s="16">
        <v>16.140999999999998</v>
      </c>
      <c r="K9334" s="16">
        <v>1239</v>
      </c>
    </row>
    <row r="9335" spans="1:11" x14ac:dyDescent="0.2">
      <c r="A9335" s="77">
        <f t="shared" si="211"/>
        <v>44876</v>
      </c>
      <c r="B9335" s="16">
        <v>3.556</v>
      </c>
      <c r="C9335" s="40">
        <v>92.608999999999995</v>
      </c>
      <c r="D9335" s="16">
        <v>24.706</v>
      </c>
      <c r="E9335" s="16">
        <v>22.95</v>
      </c>
      <c r="F9335" s="16">
        <v>28.21</v>
      </c>
      <c r="G9335" s="16">
        <v>2.835</v>
      </c>
      <c r="H9335" s="16">
        <v>15.66</v>
      </c>
      <c r="I9335" s="1">
        <v>106.026</v>
      </c>
      <c r="J9335" s="16">
        <v>14.32</v>
      </c>
      <c r="K9335" s="16">
        <v>1315</v>
      </c>
    </row>
    <row r="9336" spans="1:11" x14ac:dyDescent="0.2">
      <c r="A9336" s="77">
        <f t="shared" si="211"/>
        <v>44877</v>
      </c>
      <c r="B9336" s="16">
        <v>0</v>
      </c>
      <c r="C9336" s="40">
        <v>90.721000000000004</v>
      </c>
      <c r="D9336" s="16">
        <v>25.263999999999999</v>
      </c>
      <c r="E9336" s="16">
        <v>23.56</v>
      </c>
      <c r="F9336" s="16">
        <v>27.14</v>
      </c>
      <c r="G9336" s="16">
        <v>3.6850000000000001</v>
      </c>
      <c r="H9336" s="16">
        <v>17.78</v>
      </c>
      <c r="I9336" s="1">
        <v>242.452</v>
      </c>
      <c r="J9336" s="16">
        <v>14.11</v>
      </c>
      <c r="K9336" s="16">
        <v>1372</v>
      </c>
    </row>
    <row r="9337" spans="1:11" x14ac:dyDescent="0.2">
      <c r="A9337" s="77">
        <f t="shared" si="211"/>
        <v>44878</v>
      </c>
      <c r="B9337" s="16">
        <v>39.369999999999997</v>
      </c>
      <c r="C9337" s="40">
        <v>96.355999999999995</v>
      </c>
      <c r="D9337" s="16">
        <v>23.574000000000002</v>
      </c>
      <c r="E9337" s="16">
        <v>22.5</v>
      </c>
      <c r="F9337" s="16">
        <v>25.33</v>
      </c>
      <c r="G9337" s="16">
        <v>4.7190000000000003</v>
      </c>
      <c r="H9337" s="16">
        <v>19.12</v>
      </c>
      <c r="I9337" s="1">
        <v>213.779</v>
      </c>
      <c r="J9337" s="16">
        <v>3.778</v>
      </c>
      <c r="K9337" s="16">
        <v>308.60000000000002</v>
      </c>
    </row>
    <row r="9338" spans="1:11" x14ac:dyDescent="0.2">
      <c r="A9338" s="77">
        <f t="shared" si="211"/>
        <v>44879</v>
      </c>
      <c r="B9338" s="16">
        <v>6.8579999999999997</v>
      </c>
      <c r="C9338" s="40">
        <v>94.082999999999998</v>
      </c>
      <c r="D9338" s="16">
        <v>24.411999999999999</v>
      </c>
      <c r="E9338" s="16">
        <v>23.16</v>
      </c>
      <c r="F9338" s="16">
        <v>27.84</v>
      </c>
      <c r="G9338" s="16">
        <v>3.6880000000000002</v>
      </c>
      <c r="H9338" s="16">
        <v>17.53</v>
      </c>
      <c r="I9338" s="1">
        <v>190.75</v>
      </c>
      <c r="J9338" s="16">
        <v>13.688000000000001</v>
      </c>
      <c r="K9338" s="16">
        <v>1406</v>
      </c>
    </row>
    <row r="9339" spans="1:11" x14ac:dyDescent="0.2">
      <c r="A9339" s="77">
        <f t="shared" si="211"/>
        <v>44880</v>
      </c>
      <c r="B9339" s="16">
        <v>23.626000000000001</v>
      </c>
      <c r="C9339" s="40">
        <v>92.599000000000004</v>
      </c>
      <c r="D9339" s="16">
        <v>24.870999999999999</v>
      </c>
      <c r="E9339" s="16">
        <v>23.61</v>
      </c>
      <c r="F9339" s="16">
        <v>27.26</v>
      </c>
      <c r="G9339" s="16">
        <v>3.8290000000000002</v>
      </c>
      <c r="H9339" s="16">
        <v>14.43</v>
      </c>
      <c r="I9339" s="1">
        <v>246.75200000000001</v>
      </c>
      <c r="J9339" s="16">
        <v>10.339</v>
      </c>
      <c r="K9339" s="16">
        <v>1185</v>
      </c>
    </row>
    <row r="9340" spans="1:11" x14ac:dyDescent="0.2">
      <c r="A9340" s="77">
        <f t="shared" si="211"/>
        <v>44881</v>
      </c>
      <c r="B9340" s="16">
        <v>6.6040000000000001</v>
      </c>
      <c r="C9340" s="40">
        <v>94.778999999999996</v>
      </c>
      <c r="D9340" s="16">
        <v>24.902000000000001</v>
      </c>
      <c r="E9340" s="16">
        <v>23.56</v>
      </c>
      <c r="F9340" s="16">
        <v>27.92</v>
      </c>
      <c r="G9340" s="16">
        <v>5.13</v>
      </c>
      <c r="H9340" s="16">
        <v>24.7</v>
      </c>
      <c r="I9340" s="1">
        <v>295.98399999999998</v>
      </c>
      <c r="J9340" s="16">
        <v>9.0150000000000006</v>
      </c>
      <c r="K9340" s="16">
        <v>1193</v>
      </c>
    </row>
    <row r="9341" spans="1:11" x14ac:dyDescent="0.2">
      <c r="A9341" s="77">
        <f t="shared" si="211"/>
        <v>44882</v>
      </c>
      <c r="B9341" s="16">
        <v>19.303999999999998</v>
      </c>
      <c r="C9341" s="40">
        <v>96.209000000000003</v>
      </c>
      <c r="D9341" s="16">
        <v>23.97</v>
      </c>
      <c r="E9341" s="16">
        <v>21.7</v>
      </c>
      <c r="F9341" s="16">
        <v>24.99</v>
      </c>
      <c r="G9341" s="16">
        <v>6.6020000000000003</v>
      </c>
      <c r="H9341" s="16">
        <v>27.59</v>
      </c>
      <c r="I9341" s="1">
        <v>247.99700000000001</v>
      </c>
      <c r="J9341" s="16">
        <v>6.39</v>
      </c>
      <c r="K9341" s="16">
        <v>594</v>
      </c>
    </row>
    <row r="9342" spans="1:11" x14ac:dyDescent="0.2">
      <c r="A9342" s="77">
        <f t="shared" ref="A9342:A9385" si="212">A9341+1</f>
        <v>44883</v>
      </c>
      <c r="B9342" s="16">
        <v>9.1440000000000001</v>
      </c>
      <c r="C9342" s="40">
        <v>95.183999999999997</v>
      </c>
      <c r="D9342" s="16">
        <v>24.181000000000001</v>
      </c>
      <c r="E9342" s="16">
        <v>22.4</v>
      </c>
      <c r="F9342" s="16">
        <v>26.09</v>
      </c>
      <c r="G9342" s="16">
        <v>5.67</v>
      </c>
      <c r="H9342" s="16">
        <v>18.28</v>
      </c>
      <c r="I9342" s="1">
        <v>230.47399999999999</v>
      </c>
      <c r="J9342" s="16">
        <v>9.0289999999999999</v>
      </c>
      <c r="K9342" s="16">
        <v>924</v>
      </c>
    </row>
    <row r="9343" spans="1:11" x14ac:dyDescent="0.2">
      <c r="A9343" s="77">
        <f t="shared" si="212"/>
        <v>44884</v>
      </c>
      <c r="B9343" s="16">
        <v>0.254</v>
      </c>
      <c r="C9343" s="40">
        <v>93.039000000000001</v>
      </c>
      <c r="D9343" s="16">
        <v>25.152999999999999</v>
      </c>
      <c r="E9343" s="16">
        <v>23.75</v>
      </c>
      <c r="F9343" s="16">
        <v>27.26</v>
      </c>
      <c r="G9343" s="16">
        <v>5.4489999999999998</v>
      </c>
      <c r="H9343" s="16">
        <v>19.3</v>
      </c>
      <c r="I9343" s="1">
        <v>252.268</v>
      </c>
      <c r="J9343" s="16">
        <v>14.518000000000001</v>
      </c>
      <c r="K9343" s="16">
        <v>1385</v>
      </c>
    </row>
    <row r="9344" spans="1:11" x14ac:dyDescent="0.2">
      <c r="A9344" s="77">
        <f t="shared" si="212"/>
        <v>44885</v>
      </c>
      <c r="B9344" s="16">
        <v>0.254</v>
      </c>
      <c r="C9344" s="40">
        <v>93.81</v>
      </c>
      <c r="D9344" s="16">
        <v>25.013999999999999</v>
      </c>
      <c r="E9344" s="16">
        <v>23.42</v>
      </c>
      <c r="F9344" s="16">
        <v>26.87</v>
      </c>
      <c r="G9344" s="16">
        <v>5.992</v>
      </c>
      <c r="H9344" s="16">
        <v>24.17</v>
      </c>
      <c r="I9344" s="1">
        <v>242.91300000000001</v>
      </c>
      <c r="J9344" s="16">
        <v>12.568</v>
      </c>
      <c r="K9344" s="16">
        <v>929</v>
      </c>
    </row>
    <row r="9345" spans="1:11" x14ac:dyDescent="0.2">
      <c r="A9345" s="77">
        <f t="shared" si="212"/>
        <v>44886</v>
      </c>
      <c r="B9345" s="16">
        <v>76.707999999999998</v>
      </c>
      <c r="C9345" s="40">
        <v>95.034999999999997</v>
      </c>
      <c r="D9345" s="16">
        <v>24.510999999999999</v>
      </c>
      <c r="E9345" s="16">
        <v>22.2</v>
      </c>
      <c r="F9345" s="16">
        <v>26.25</v>
      </c>
      <c r="G9345" s="16">
        <v>6.7990000000000004</v>
      </c>
      <c r="H9345" s="16">
        <v>26.99</v>
      </c>
      <c r="I9345" s="1">
        <v>247.67599999999999</v>
      </c>
      <c r="J9345" s="16">
        <v>8.8480000000000008</v>
      </c>
      <c r="K9345" s="16">
        <v>1140</v>
      </c>
    </row>
    <row r="9346" spans="1:11" x14ac:dyDescent="0.2">
      <c r="A9346" s="77">
        <f t="shared" si="212"/>
        <v>44887</v>
      </c>
      <c r="B9346" s="16">
        <v>5.8419999999999996</v>
      </c>
      <c r="C9346" s="40">
        <v>90.763999999999996</v>
      </c>
      <c r="D9346" s="16">
        <v>25.321000000000002</v>
      </c>
      <c r="E9346" s="16">
        <v>22.99</v>
      </c>
      <c r="F9346" s="16">
        <v>27.7</v>
      </c>
      <c r="G9346" s="16">
        <v>7.0960000000000001</v>
      </c>
      <c r="H9346" s="16">
        <v>20.89</v>
      </c>
      <c r="I9346" s="1">
        <v>267.48200000000003</v>
      </c>
      <c r="J9346" s="16">
        <v>15.897</v>
      </c>
      <c r="K9346" s="16">
        <v>1167</v>
      </c>
    </row>
    <row r="9347" spans="1:11" x14ac:dyDescent="0.2">
      <c r="A9347" s="77">
        <f t="shared" si="212"/>
        <v>44888</v>
      </c>
      <c r="B9347" s="16">
        <v>4.5720000000000001</v>
      </c>
      <c r="C9347" s="40">
        <v>92.462999999999994</v>
      </c>
      <c r="D9347" s="16">
        <v>24.885000000000002</v>
      </c>
      <c r="E9347" s="16">
        <v>23.16</v>
      </c>
      <c r="F9347" s="16">
        <v>26.91</v>
      </c>
      <c r="G9347" s="16">
        <v>6.4669999999999996</v>
      </c>
      <c r="H9347" s="16">
        <v>23.53</v>
      </c>
      <c r="I9347" s="1">
        <v>242.77699999999999</v>
      </c>
      <c r="J9347" s="16">
        <v>18.321999999999999</v>
      </c>
      <c r="K9347" s="16">
        <v>1284</v>
      </c>
    </row>
    <row r="9348" spans="1:11" x14ac:dyDescent="0.2">
      <c r="A9348" s="77">
        <f t="shared" si="212"/>
        <v>44889</v>
      </c>
      <c r="B9348" s="16">
        <v>1.27</v>
      </c>
      <c r="C9348" s="40">
        <v>91.085999999999999</v>
      </c>
      <c r="D9348" s="16">
        <v>24.774000000000001</v>
      </c>
      <c r="E9348" s="16">
        <v>22.36</v>
      </c>
      <c r="F9348" s="16">
        <v>27.47</v>
      </c>
      <c r="G9348" s="16">
        <v>4.2389999999999999</v>
      </c>
      <c r="H9348" s="16">
        <v>20.85</v>
      </c>
      <c r="I9348" s="1">
        <v>213.376</v>
      </c>
      <c r="J9348" s="16">
        <v>14.26</v>
      </c>
      <c r="K9348" s="16">
        <v>1241</v>
      </c>
    </row>
    <row r="9349" spans="1:11" x14ac:dyDescent="0.2">
      <c r="A9349" s="77">
        <f t="shared" si="212"/>
        <v>44890</v>
      </c>
      <c r="B9349" s="16">
        <v>7.62</v>
      </c>
      <c r="C9349" s="40">
        <v>89.876000000000005</v>
      </c>
      <c r="D9349" s="16">
        <v>25.177</v>
      </c>
      <c r="E9349" s="16">
        <v>23.84</v>
      </c>
      <c r="F9349" s="16">
        <v>27.12</v>
      </c>
      <c r="G9349" s="16">
        <v>3.5779999999999998</v>
      </c>
      <c r="H9349" s="16">
        <v>16.72</v>
      </c>
      <c r="I9349" s="1">
        <v>228.62100000000001</v>
      </c>
      <c r="J9349" s="16">
        <v>15.679</v>
      </c>
      <c r="K9349" s="16">
        <v>1273</v>
      </c>
    </row>
    <row r="9350" spans="1:11" x14ac:dyDescent="0.2">
      <c r="A9350" s="77">
        <f t="shared" si="212"/>
        <v>44891</v>
      </c>
      <c r="B9350" s="16">
        <v>5.5880000000000001</v>
      </c>
      <c r="C9350" s="40">
        <v>89.950999999999993</v>
      </c>
      <c r="D9350" s="16">
        <v>25.312999999999999</v>
      </c>
      <c r="E9350" s="16">
        <v>23.61</v>
      </c>
      <c r="F9350" s="16">
        <v>28.18</v>
      </c>
      <c r="G9350" s="16">
        <v>2.88</v>
      </c>
      <c r="H9350" s="16">
        <v>14.22</v>
      </c>
      <c r="I9350" s="1">
        <v>193.858</v>
      </c>
      <c r="J9350" s="16">
        <v>15.196</v>
      </c>
      <c r="K9350" s="16">
        <v>1187</v>
      </c>
    </row>
    <row r="9351" spans="1:11" x14ac:dyDescent="0.2">
      <c r="A9351" s="77">
        <f t="shared" si="212"/>
        <v>44892</v>
      </c>
      <c r="B9351" s="16">
        <v>2.286</v>
      </c>
      <c r="C9351" s="40">
        <v>90.055999999999997</v>
      </c>
      <c r="D9351" s="16">
        <v>25.41</v>
      </c>
      <c r="E9351" s="16">
        <v>23.54</v>
      </c>
      <c r="F9351" s="16">
        <v>27.87</v>
      </c>
      <c r="G9351" s="16">
        <v>3.9249999999999998</v>
      </c>
      <c r="H9351" s="16">
        <v>17.600000000000001</v>
      </c>
      <c r="I9351" s="1">
        <v>221.36600000000001</v>
      </c>
      <c r="J9351" s="16">
        <v>19.870999999999999</v>
      </c>
      <c r="K9351" s="16">
        <v>1162</v>
      </c>
    </row>
    <row r="9352" spans="1:11" x14ac:dyDescent="0.2">
      <c r="A9352" s="77">
        <f t="shared" si="212"/>
        <v>44893</v>
      </c>
      <c r="B9352" s="16">
        <v>5.08</v>
      </c>
      <c r="C9352" s="40">
        <v>91.77</v>
      </c>
      <c r="D9352" s="16">
        <v>24.2</v>
      </c>
      <c r="E9352" s="16">
        <v>22.91</v>
      </c>
      <c r="F9352" s="16">
        <v>25.39</v>
      </c>
      <c r="G9352" s="16">
        <v>4.9939999999999998</v>
      </c>
      <c r="H9352" s="16">
        <v>17.43</v>
      </c>
      <c r="I9352" s="1">
        <v>256.82400000000001</v>
      </c>
      <c r="J9352" s="16">
        <v>8.5</v>
      </c>
      <c r="K9352" s="16">
        <v>516.5</v>
      </c>
    </row>
    <row r="9353" spans="1:11" x14ac:dyDescent="0.2">
      <c r="A9353" s="77">
        <f t="shared" si="212"/>
        <v>44894</v>
      </c>
      <c r="B9353" s="16">
        <v>18.288</v>
      </c>
      <c r="C9353" s="40">
        <v>94.878</v>
      </c>
      <c r="D9353" s="16">
        <v>23.280999999999999</v>
      </c>
      <c r="E9353" s="16">
        <v>21.67</v>
      </c>
      <c r="F9353" s="16">
        <v>24.92</v>
      </c>
      <c r="G9353" s="16">
        <v>6.4770000000000003</v>
      </c>
      <c r="H9353" s="16">
        <v>22.09</v>
      </c>
      <c r="I9353" s="1">
        <v>250.822</v>
      </c>
      <c r="J9353" s="16">
        <v>6.8760000000000003</v>
      </c>
      <c r="K9353" s="16">
        <v>982</v>
      </c>
    </row>
    <row r="9354" spans="1:11" x14ac:dyDescent="0.2">
      <c r="A9354" s="77">
        <f t="shared" si="212"/>
        <v>44895</v>
      </c>
      <c r="B9354" s="16">
        <v>0</v>
      </c>
      <c r="C9354" s="40">
        <v>91.897999999999996</v>
      </c>
      <c r="D9354" s="16">
        <v>23.916</v>
      </c>
      <c r="E9354" s="16">
        <v>21.81</v>
      </c>
      <c r="F9354" s="16">
        <v>25.91</v>
      </c>
      <c r="G9354" s="16">
        <v>4.4820000000000002</v>
      </c>
      <c r="H9354" s="16">
        <v>18.7</v>
      </c>
      <c r="I9354" s="1">
        <v>250.209</v>
      </c>
      <c r="J9354" s="16">
        <v>11.96</v>
      </c>
      <c r="K9354" s="16">
        <v>568.5</v>
      </c>
    </row>
    <row r="9355" spans="1:11" x14ac:dyDescent="0.2">
      <c r="A9355" s="77">
        <f t="shared" si="212"/>
        <v>44896</v>
      </c>
      <c r="B9355" s="16">
        <v>0.76200000000000001</v>
      </c>
      <c r="C9355" s="40">
        <v>85.063000000000002</v>
      </c>
      <c r="D9355" s="16">
        <v>25.721</v>
      </c>
      <c r="E9355" s="16">
        <v>23.57</v>
      </c>
      <c r="F9355" s="16">
        <v>27.52</v>
      </c>
      <c r="G9355" s="16">
        <v>7.9889999999999999</v>
      </c>
      <c r="H9355" s="16">
        <v>27.31</v>
      </c>
      <c r="I9355" s="1">
        <v>10.262</v>
      </c>
      <c r="J9355" s="16">
        <v>18.289000000000001</v>
      </c>
      <c r="K9355" s="16">
        <v>1164</v>
      </c>
    </row>
    <row r="9356" spans="1:11" x14ac:dyDescent="0.2">
      <c r="A9356" s="77">
        <f t="shared" si="212"/>
        <v>44897</v>
      </c>
      <c r="B9356" s="16">
        <v>11.683999999999999</v>
      </c>
      <c r="C9356" s="40">
        <v>88.197000000000003</v>
      </c>
      <c r="D9356" s="16">
        <v>25.155999999999999</v>
      </c>
      <c r="E9356" s="16">
        <v>22.08</v>
      </c>
      <c r="F9356" s="16">
        <v>27.05</v>
      </c>
      <c r="G9356" s="16">
        <v>8.9909999999999997</v>
      </c>
      <c r="H9356" s="16">
        <v>31.26</v>
      </c>
      <c r="I9356" s="1">
        <v>20.202000000000002</v>
      </c>
      <c r="J9356" s="16">
        <v>11.692</v>
      </c>
      <c r="K9356" s="16">
        <v>1234</v>
      </c>
    </row>
    <row r="9357" spans="1:11" x14ac:dyDescent="0.2">
      <c r="A9357" s="77">
        <f t="shared" si="212"/>
        <v>44898</v>
      </c>
      <c r="B9357" s="16">
        <v>0</v>
      </c>
      <c r="C9357" s="40">
        <v>82.953999999999994</v>
      </c>
      <c r="D9357" s="16">
        <v>25.940999999999999</v>
      </c>
      <c r="E9357" s="16">
        <v>24.75</v>
      </c>
      <c r="F9357" s="16">
        <v>27.54</v>
      </c>
      <c r="G9357" s="16">
        <v>9.7439999999999998</v>
      </c>
      <c r="H9357" s="16">
        <v>28.86</v>
      </c>
      <c r="I9357" s="1">
        <v>21.196000000000002</v>
      </c>
      <c r="J9357" s="16">
        <v>20.548999999999999</v>
      </c>
      <c r="K9357" s="16">
        <v>1001</v>
      </c>
    </row>
    <row r="9358" spans="1:11" x14ac:dyDescent="0.2">
      <c r="A9358" s="77">
        <f t="shared" si="212"/>
        <v>44899</v>
      </c>
      <c r="B9358" s="16">
        <v>17.526</v>
      </c>
      <c r="C9358" s="40">
        <v>87.388000000000005</v>
      </c>
      <c r="D9358" s="16">
        <v>25.013000000000002</v>
      </c>
      <c r="E9358" s="16">
        <v>22.94</v>
      </c>
      <c r="F9358" s="16">
        <v>27.09</v>
      </c>
      <c r="G9358" s="16">
        <v>7.7530000000000001</v>
      </c>
      <c r="H9358" s="16">
        <v>24.31</v>
      </c>
      <c r="I9358" s="1">
        <v>12.061</v>
      </c>
      <c r="J9358" s="16">
        <v>16.280999999999999</v>
      </c>
      <c r="K9358" s="16">
        <v>997</v>
      </c>
    </row>
    <row r="9359" spans="1:11" x14ac:dyDescent="0.2">
      <c r="A9359" s="77">
        <f t="shared" si="212"/>
        <v>44900</v>
      </c>
      <c r="B9359" s="16">
        <v>27.686</v>
      </c>
      <c r="C9359" s="40">
        <v>91.53</v>
      </c>
      <c r="D9359" s="16">
        <v>23.670999999999999</v>
      </c>
      <c r="E9359" s="16">
        <v>21.56</v>
      </c>
      <c r="F9359" s="16">
        <v>25.94</v>
      </c>
      <c r="G9359" s="16">
        <v>6.1310000000000002</v>
      </c>
      <c r="H9359" s="16">
        <v>25.26</v>
      </c>
      <c r="I9359" s="3">
        <v>248.624</v>
      </c>
      <c r="J9359" s="16">
        <v>13.497</v>
      </c>
      <c r="K9359" s="16">
        <v>1321</v>
      </c>
    </row>
    <row r="9360" spans="1:11" x14ac:dyDescent="0.2">
      <c r="A9360" s="77">
        <f t="shared" si="212"/>
        <v>44901</v>
      </c>
      <c r="B9360" s="16">
        <v>1.524</v>
      </c>
      <c r="C9360" s="40">
        <v>85.448999999999998</v>
      </c>
      <c r="D9360" s="16">
        <v>25.001999999999999</v>
      </c>
      <c r="E9360" s="16">
        <v>21.98</v>
      </c>
      <c r="F9360" s="16">
        <v>27.6</v>
      </c>
      <c r="G9360" s="16">
        <v>7.4429999999999996</v>
      </c>
      <c r="H9360" s="16">
        <v>24.27</v>
      </c>
      <c r="I9360" s="3">
        <v>352.24900000000002</v>
      </c>
      <c r="J9360" s="16">
        <v>18.739000000000001</v>
      </c>
      <c r="K9360" s="16">
        <v>1190</v>
      </c>
    </row>
    <row r="9361" spans="1:11" x14ac:dyDescent="0.2">
      <c r="A9361" s="77">
        <f t="shared" si="212"/>
        <v>44902</v>
      </c>
      <c r="B9361" s="16">
        <v>2.54</v>
      </c>
      <c r="C9361" s="40">
        <v>83.619</v>
      </c>
      <c r="D9361" s="16">
        <v>25.459</v>
      </c>
      <c r="E9361" s="16">
        <v>23.91</v>
      </c>
      <c r="F9361" s="16">
        <v>27.24</v>
      </c>
      <c r="G9361" s="16">
        <v>9.0690000000000008</v>
      </c>
      <c r="H9361" s="16">
        <v>29.25</v>
      </c>
      <c r="I9361" s="3">
        <v>14.259</v>
      </c>
      <c r="J9361" s="16">
        <v>20.849</v>
      </c>
      <c r="K9361" s="16">
        <v>1145</v>
      </c>
    </row>
    <row r="9362" spans="1:11" x14ac:dyDescent="0.2">
      <c r="A9362" s="77">
        <f t="shared" si="212"/>
        <v>44903</v>
      </c>
      <c r="B9362" s="16">
        <v>10.414</v>
      </c>
      <c r="C9362" s="40">
        <v>86.477000000000004</v>
      </c>
      <c r="D9362" s="16">
        <v>24.989000000000001</v>
      </c>
      <c r="E9362" s="16">
        <v>21.98</v>
      </c>
      <c r="F9362" s="16">
        <v>26.62</v>
      </c>
      <c r="G9362" s="16">
        <v>9.2769999999999992</v>
      </c>
      <c r="H9362" s="16">
        <v>28.61</v>
      </c>
      <c r="I9362" s="3">
        <v>10.221</v>
      </c>
      <c r="J9362" s="16">
        <v>15.378</v>
      </c>
      <c r="K9362" s="16">
        <v>1133</v>
      </c>
    </row>
    <row r="9363" spans="1:11" x14ac:dyDescent="0.2">
      <c r="A9363" s="77">
        <f t="shared" si="212"/>
        <v>44904</v>
      </c>
      <c r="B9363" s="16">
        <v>0.254</v>
      </c>
      <c r="C9363" s="40">
        <v>83.677999999999997</v>
      </c>
      <c r="D9363" s="16">
        <v>25.550999999999998</v>
      </c>
      <c r="E9363" s="16">
        <v>24.19</v>
      </c>
      <c r="F9363" s="16">
        <v>27.46</v>
      </c>
      <c r="G9363" s="16">
        <v>8.0220000000000002</v>
      </c>
      <c r="H9363" s="16">
        <v>25.19</v>
      </c>
      <c r="I9363" s="3">
        <v>22.47</v>
      </c>
      <c r="J9363" s="16">
        <v>21.896000000000001</v>
      </c>
      <c r="K9363" s="16">
        <v>973</v>
      </c>
    </row>
    <row r="9364" spans="1:11" x14ac:dyDescent="0.2">
      <c r="A9364" s="77">
        <f t="shared" si="212"/>
        <v>44905</v>
      </c>
      <c r="B9364" s="16">
        <v>0</v>
      </c>
      <c r="C9364" s="40">
        <v>82.882000000000005</v>
      </c>
      <c r="D9364" s="16">
        <v>25.442</v>
      </c>
      <c r="E9364" s="16">
        <v>23.92</v>
      </c>
      <c r="F9364" s="16">
        <v>27.08</v>
      </c>
      <c r="G9364" s="16">
        <v>8.7140000000000004</v>
      </c>
      <c r="H9364" s="16">
        <v>25.15</v>
      </c>
      <c r="I9364" s="3">
        <v>14.913</v>
      </c>
      <c r="J9364" s="16">
        <v>22.010999999999999</v>
      </c>
      <c r="K9364" s="16">
        <v>1062</v>
      </c>
    </row>
    <row r="9365" spans="1:11" x14ac:dyDescent="0.2">
      <c r="A9365" s="77">
        <f t="shared" si="212"/>
        <v>44906</v>
      </c>
      <c r="B9365" s="16">
        <v>0.254</v>
      </c>
      <c r="C9365" s="40">
        <v>83.522999999999996</v>
      </c>
      <c r="D9365" s="16">
        <v>25.402999999999999</v>
      </c>
      <c r="E9365" s="16">
        <v>22.98</v>
      </c>
      <c r="F9365" s="16">
        <v>27.24</v>
      </c>
      <c r="G9365" s="16">
        <v>9.2390000000000008</v>
      </c>
      <c r="H9365" s="16">
        <v>25.47</v>
      </c>
      <c r="I9365" s="3">
        <v>350.50700000000001</v>
      </c>
      <c r="J9365" s="16">
        <v>22.067</v>
      </c>
      <c r="K9365" s="16">
        <v>1072</v>
      </c>
    </row>
    <row r="9366" spans="1:11" x14ac:dyDescent="0.2">
      <c r="A9366" s="77">
        <f t="shared" si="212"/>
        <v>44907</v>
      </c>
      <c r="B9366" s="16">
        <v>17.78</v>
      </c>
      <c r="C9366" s="40">
        <v>89.608000000000004</v>
      </c>
      <c r="D9366" s="16">
        <v>24.288</v>
      </c>
      <c r="E9366" s="16">
        <v>22.61</v>
      </c>
      <c r="F9366" s="16">
        <v>26.39</v>
      </c>
      <c r="G9366" s="16">
        <v>6.851</v>
      </c>
      <c r="H9366" s="16">
        <v>20.85</v>
      </c>
      <c r="I9366" s="3">
        <v>307.44099999999997</v>
      </c>
      <c r="J9366" s="16">
        <v>21.064</v>
      </c>
      <c r="K9366" s="16">
        <v>1141</v>
      </c>
    </row>
    <row r="9367" spans="1:11" x14ac:dyDescent="0.2">
      <c r="A9367" s="77">
        <f t="shared" si="212"/>
        <v>44908</v>
      </c>
      <c r="B9367" s="16">
        <v>21.077999999999999</v>
      </c>
      <c r="C9367" s="40">
        <v>91.343000000000004</v>
      </c>
      <c r="D9367" s="16">
        <v>23.946999999999999</v>
      </c>
      <c r="E9367" s="16">
        <v>21.92</v>
      </c>
      <c r="F9367" s="16">
        <v>26.64</v>
      </c>
      <c r="G9367" s="16">
        <v>6.8710000000000004</v>
      </c>
      <c r="H9367" s="16">
        <v>18.8</v>
      </c>
      <c r="I9367" s="3">
        <v>263.69799999999998</v>
      </c>
      <c r="J9367" s="16">
        <v>11.731</v>
      </c>
      <c r="K9367" s="16">
        <v>1225</v>
      </c>
    </row>
    <row r="9368" spans="1:11" x14ac:dyDescent="0.2">
      <c r="A9368" s="77">
        <f t="shared" si="212"/>
        <v>44909</v>
      </c>
      <c r="B9368" s="16">
        <v>16.763999999999999</v>
      </c>
      <c r="C9368" s="40">
        <v>95.498000000000005</v>
      </c>
      <c r="D9368" s="16">
        <v>24.007999999999999</v>
      </c>
      <c r="E9368" s="16">
        <v>22.53</v>
      </c>
      <c r="F9368" s="16">
        <v>26.38</v>
      </c>
      <c r="G9368" s="16">
        <v>5.79</v>
      </c>
      <c r="H9368" s="16">
        <v>20.89</v>
      </c>
      <c r="I9368" s="3">
        <v>253.30099999999999</v>
      </c>
      <c r="J9368" s="16">
        <v>10.656000000000001</v>
      </c>
      <c r="K9368" s="16">
        <v>1230</v>
      </c>
    </row>
    <row r="9369" spans="1:11" x14ac:dyDescent="0.2">
      <c r="A9369" s="77">
        <f t="shared" si="212"/>
        <v>44910</v>
      </c>
      <c r="B9369" s="16">
        <v>10.414</v>
      </c>
      <c r="C9369" s="40">
        <v>94.716999999999999</v>
      </c>
      <c r="D9369" s="16">
        <v>24.693999999999999</v>
      </c>
      <c r="E9369" s="16">
        <v>23.73</v>
      </c>
      <c r="F9369" s="16">
        <v>26.08</v>
      </c>
      <c r="G9369" s="16">
        <v>6.9320000000000004</v>
      </c>
      <c r="H9369" s="16">
        <v>26.14</v>
      </c>
      <c r="I9369" s="3">
        <v>256.23099999999999</v>
      </c>
      <c r="J9369" s="16">
        <v>13.178000000000001</v>
      </c>
      <c r="K9369" s="16">
        <v>1340</v>
      </c>
    </row>
    <row r="9370" spans="1:11" x14ac:dyDescent="0.2">
      <c r="A9370" s="77">
        <f t="shared" si="212"/>
        <v>44911</v>
      </c>
      <c r="B9370" s="16">
        <v>0</v>
      </c>
      <c r="C9370" s="40">
        <v>92.165999999999997</v>
      </c>
      <c r="D9370" s="16">
        <v>25.731000000000002</v>
      </c>
      <c r="E9370" s="16">
        <v>23.81</v>
      </c>
      <c r="F9370" s="16">
        <v>27.57</v>
      </c>
      <c r="G9370" s="16">
        <v>7.07</v>
      </c>
      <c r="H9370" s="16">
        <v>22.19</v>
      </c>
      <c r="I9370" s="3">
        <v>339.29899999999998</v>
      </c>
      <c r="J9370" s="16">
        <v>15.475</v>
      </c>
      <c r="K9370" s="16">
        <v>1189</v>
      </c>
    </row>
    <row r="9371" spans="1:11" x14ac:dyDescent="0.2">
      <c r="A9371" s="77">
        <f t="shared" si="212"/>
        <v>44912</v>
      </c>
      <c r="B9371" s="16">
        <v>0</v>
      </c>
      <c r="C9371" s="40">
        <v>89.914000000000001</v>
      </c>
      <c r="D9371" s="16">
        <v>26.041</v>
      </c>
      <c r="E9371" s="16">
        <v>25.23</v>
      </c>
      <c r="F9371" s="16">
        <v>27.35</v>
      </c>
      <c r="G9371" s="16">
        <v>9.8360000000000003</v>
      </c>
      <c r="H9371" s="16">
        <v>24.91</v>
      </c>
      <c r="I9371" s="3">
        <v>10.125</v>
      </c>
      <c r="J9371" s="16">
        <v>16.387</v>
      </c>
      <c r="K9371" s="16">
        <v>1086</v>
      </c>
    </row>
    <row r="9372" spans="1:11" x14ac:dyDescent="0.2">
      <c r="A9372" s="77">
        <f t="shared" si="212"/>
        <v>44913</v>
      </c>
      <c r="B9372" s="16">
        <v>0</v>
      </c>
      <c r="C9372" s="40">
        <v>84.674999999999997</v>
      </c>
      <c r="D9372" s="16">
        <v>25.837</v>
      </c>
      <c r="E9372" s="16">
        <v>24.92</v>
      </c>
      <c r="F9372" s="16">
        <v>27.15</v>
      </c>
      <c r="G9372" s="16">
        <v>10.9</v>
      </c>
      <c r="H9372" s="16">
        <v>29.32</v>
      </c>
      <c r="I9372" s="3">
        <v>4.9800000000000004</v>
      </c>
      <c r="J9372" s="16">
        <v>19.931000000000001</v>
      </c>
      <c r="K9372" s="16">
        <v>936</v>
      </c>
    </row>
    <row r="9373" spans="1:11" x14ac:dyDescent="0.2">
      <c r="A9373" s="77">
        <f t="shared" si="212"/>
        <v>44914</v>
      </c>
      <c r="B9373" s="16">
        <v>2.54</v>
      </c>
      <c r="C9373" s="40">
        <v>87.408000000000001</v>
      </c>
      <c r="D9373" s="16">
        <v>25.126000000000001</v>
      </c>
      <c r="E9373" s="16">
        <v>22.75</v>
      </c>
      <c r="F9373" s="16">
        <v>26.49</v>
      </c>
      <c r="G9373" s="16">
        <v>9.5559999999999992</v>
      </c>
      <c r="H9373" s="16">
        <v>24.06</v>
      </c>
      <c r="I9373" s="3">
        <v>357.45800000000003</v>
      </c>
      <c r="J9373" s="16">
        <v>8.6620000000000008</v>
      </c>
      <c r="K9373" s="16">
        <v>921</v>
      </c>
    </row>
    <row r="9374" spans="1:11" x14ac:dyDescent="0.2">
      <c r="A9374" s="77">
        <f t="shared" si="212"/>
        <v>44915</v>
      </c>
      <c r="B9374" s="16">
        <v>0</v>
      </c>
      <c r="C9374" s="40">
        <v>86.676000000000002</v>
      </c>
      <c r="D9374" s="16">
        <v>25.818999999999999</v>
      </c>
      <c r="E9374" s="16">
        <v>24.64</v>
      </c>
      <c r="F9374" s="16">
        <v>27.45</v>
      </c>
      <c r="G9374" s="16">
        <v>9.8450000000000006</v>
      </c>
      <c r="H9374" s="16">
        <v>26.95</v>
      </c>
      <c r="I9374" s="3">
        <v>354.93299999999999</v>
      </c>
      <c r="J9374" s="16">
        <v>15.734</v>
      </c>
      <c r="K9374" s="16">
        <v>1157</v>
      </c>
    </row>
    <row r="9375" spans="1:11" x14ac:dyDescent="0.2">
      <c r="A9375" s="77">
        <f t="shared" si="212"/>
        <v>44916</v>
      </c>
      <c r="B9375" s="16">
        <v>0.254</v>
      </c>
      <c r="C9375" s="40">
        <v>86.257000000000005</v>
      </c>
      <c r="D9375" s="16">
        <v>25.689</v>
      </c>
      <c r="E9375" s="16">
        <v>23.39</v>
      </c>
      <c r="F9375" s="16">
        <v>27.26</v>
      </c>
      <c r="G9375" s="16">
        <v>11.103999999999999</v>
      </c>
      <c r="H9375" s="16">
        <v>34.43</v>
      </c>
      <c r="I9375" s="3">
        <v>8.9250000000000007</v>
      </c>
      <c r="J9375" s="16">
        <v>17.209</v>
      </c>
      <c r="K9375" s="16">
        <v>1123</v>
      </c>
    </row>
    <row r="9376" spans="1:11" x14ac:dyDescent="0.2">
      <c r="A9376" s="77">
        <f t="shared" si="212"/>
        <v>44917</v>
      </c>
      <c r="B9376" s="16">
        <v>0</v>
      </c>
      <c r="C9376" s="40">
        <v>86.364000000000004</v>
      </c>
      <c r="D9376" s="16">
        <v>26.004999999999999</v>
      </c>
      <c r="E9376" s="16">
        <v>25.18</v>
      </c>
      <c r="F9376" s="16">
        <v>27.4</v>
      </c>
      <c r="G9376" s="16">
        <v>10.686999999999999</v>
      </c>
      <c r="H9376" s="16">
        <v>25.44</v>
      </c>
      <c r="I9376" s="3">
        <v>6.5620000000000003</v>
      </c>
      <c r="J9376" s="16">
        <v>19.553999999999998</v>
      </c>
      <c r="K9376" s="16">
        <v>1224</v>
      </c>
    </row>
    <row r="9377" spans="1:11" x14ac:dyDescent="0.2">
      <c r="A9377" s="77">
        <f t="shared" si="212"/>
        <v>44918</v>
      </c>
      <c r="B9377" s="16">
        <v>0</v>
      </c>
      <c r="C9377" s="40">
        <v>88.247</v>
      </c>
      <c r="D9377" s="16">
        <v>25.696000000000002</v>
      </c>
      <c r="E9377" s="16">
        <v>24.66</v>
      </c>
      <c r="F9377" s="16">
        <v>27.18</v>
      </c>
      <c r="G9377" s="16">
        <v>9.1790000000000003</v>
      </c>
      <c r="H9377" s="16">
        <v>23.07</v>
      </c>
      <c r="I9377" s="3">
        <v>346.41199999999998</v>
      </c>
      <c r="J9377" s="16">
        <v>12.478</v>
      </c>
      <c r="K9377" s="16">
        <v>1160</v>
      </c>
    </row>
    <row r="9378" spans="1:11" x14ac:dyDescent="0.2">
      <c r="A9378" s="77">
        <f t="shared" si="212"/>
        <v>44919</v>
      </c>
      <c r="B9378" s="16">
        <v>0</v>
      </c>
      <c r="C9378" s="40">
        <v>85.284000000000006</v>
      </c>
      <c r="D9378" s="16">
        <v>25.875</v>
      </c>
      <c r="E9378" s="16">
        <v>25.12</v>
      </c>
      <c r="F9378" s="16">
        <v>27.32</v>
      </c>
      <c r="G9378" s="16">
        <v>11.529</v>
      </c>
      <c r="H9378" s="16">
        <v>26.21</v>
      </c>
      <c r="I9378" s="3">
        <v>1.548</v>
      </c>
      <c r="J9378" s="16">
        <v>16.917999999999999</v>
      </c>
      <c r="K9378" s="16">
        <v>1151</v>
      </c>
    </row>
    <row r="9379" spans="1:11" x14ac:dyDescent="0.2">
      <c r="A9379" s="77">
        <f t="shared" si="212"/>
        <v>44920</v>
      </c>
      <c r="B9379" s="16">
        <v>0.254</v>
      </c>
      <c r="C9379" s="40">
        <v>82.236000000000004</v>
      </c>
      <c r="D9379" s="16">
        <v>25.56</v>
      </c>
      <c r="E9379" s="16">
        <v>24.63</v>
      </c>
      <c r="F9379" s="16">
        <v>27.24</v>
      </c>
      <c r="G9379" s="16">
        <v>10.875</v>
      </c>
      <c r="H9379" s="16">
        <v>27.45</v>
      </c>
      <c r="I9379" s="3">
        <v>356.846</v>
      </c>
      <c r="J9379" s="16">
        <v>17.542999999999999</v>
      </c>
      <c r="K9379" s="16">
        <v>1172</v>
      </c>
    </row>
    <row r="9380" spans="1:11" x14ac:dyDescent="0.2">
      <c r="A9380" s="77">
        <f t="shared" si="212"/>
        <v>44921</v>
      </c>
      <c r="B9380" s="16">
        <v>2.032</v>
      </c>
      <c r="C9380" s="40">
        <v>84.721000000000004</v>
      </c>
      <c r="D9380" s="16">
        <v>25.417999999999999</v>
      </c>
      <c r="E9380" s="16">
        <v>24.05</v>
      </c>
      <c r="F9380" s="16">
        <v>27.11</v>
      </c>
      <c r="G9380" s="16">
        <v>9.016</v>
      </c>
      <c r="H9380" s="16">
        <v>25.9</v>
      </c>
      <c r="I9380" s="3">
        <v>351.07499999999999</v>
      </c>
      <c r="J9380" s="16">
        <v>18.902999999999999</v>
      </c>
      <c r="K9380" s="16">
        <v>1069</v>
      </c>
    </row>
    <row r="9381" spans="1:11" x14ac:dyDescent="0.2">
      <c r="A9381" s="77">
        <f t="shared" si="212"/>
        <v>44922</v>
      </c>
      <c r="B9381" s="16">
        <v>0</v>
      </c>
      <c r="C9381" s="40">
        <v>84.759</v>
      </c>
      <c r="D9381" s="16">
        <v>25.349</v>
      </c>
      <c r="E9381" s="16">
        <v>24.13</v>
      </c>
      <c r="F9381" s="16">
        <v>27.22</v>
      </c>
      <c r="G9381" s="16">
        <v>6.56</v>
      </c>
      <c r="H9381" s="16">
        <v>21.2</v>
      </c>
      <c r="I9381" s="3">
        <v>318.81700000000001</v>
      </c>
      <c r="J9381" s="16">
        <v>16.143999999999998</v>
      </c>
      <c r="K9381" s="16">
        <v>1165</v>
      </c>
    </row>
    <row r="9382" spans="1:11" x14ac:dyDescent="0.2">
      <c r="A9382" s="77">
        <f t="shared" si="212"/>
        <v>44923</v>
      </c>
      <c r="B9382" s="16">
        <v>24.635999999999999</v>
      </c>
      <c r="C9382" s="40">
        <v>89.325999999999993</v>
      </c>
      <c r="D9382" s="16">
        <v>24.474</v>
      </c>
      <c r="E9382" s="16">
        <v>22.46</v>
      </c>
      <c r="F9382" s="16">
        <v>26.67</v>
      </c>
      <c r="G9382" s="16">
        <v>5.5830000000000002</v>
      </c>
      <c r="H9382" s="16">
        <v>22.01</v>
      </c>
      <c r="I9382" s="3">
        <v>285.56099999999998</v>
      </c>
      <c r="J9382" s="16">
        <v>18.529</v>
      </c>
      <c r="K9382" s="16">
        <v>1195</v>
      </c>
    </row>
    <row r="9383" spans="1:11" x14ac:dyDescent="0.2">
      <c r="A9383" s="77">
        <f t="shared" si="212"/>
        <v>44924</v>
      </c>
      <c r="B9383" s="16">
        <v>0.254</v>
      </c>
      <c r="C9383" s="40">
        <v>90.182000000000002</v>
      </c>
      <c r="D9383" s="16">
        <v>24.331</v>
      </c>
      <c r="E9383" s="16">
        <v>22.78</v>
      </c>
      <c r="F9383" s="16">
        <v>26.44</v>
      </c>
      <c r="G9383" s="16">
        <v>6.2960000000000003</v>
      </c>
      <c r="H9383" s="16">
        <v>18.84</v>
      </c>
      <c r="I9383" s="3">
        <v>338.02699999999999</v>
      </c>
      <c r="J9383" s="16">
        <v>10.775</v>
      </c>
      <c r="K9383" s="16">
        <v>1247</v>
      </c>
    </row>
    <row r="9384" spans="1:11" x14ac:dyDescent="0.2">
      <c r="A9384" s="77">
        <f t="shared" si="212"/>
        <v>44925</v>
      </c>
      <c r="B9384" s="16">
        <v>0.254</v>
      </c>
      <c r="C9384" s="40">
        <v>86.039000000000001</v>
      </c>
      <c r="D9384" s="16">
        <v>25.512</v>
      </c>
      <c r="E9384" s="16">
        <v>24.48</v>
      </c>
      <c r="F9384" s="16">
        <v>27.17</v>
      </c>
      <c r="G9384" s="16">
        <v>8.7230000000000008</v>
      </c>
      <c r="H9384" s="16">
        <v>26.74</v>
      </c>
      <c r="I9384" s="3">
        <v>349.30200000000002</v>
      </c>
      <c r="J9384" s="16">
        <v>20.93</v>
      </c>
      <c r="K9384" s="16">
        <v>1064</v>
      </c>
    </row>
    <row r="9385" spans="1:11" x14ac:dyDescent="0.2">
      <c r="A9385" s="77">
        <f t="shared" si="212"/>
        <v>44926</v>
      </c>
      <c r="B9385" s="16">
        <v>0</v>
      </c>
      <c r="C9385" s="40">
        <v>86.456000000000003</v>
      </c>
      <c r="D9385" s="16">
        <v>25.382000000000001</v>
      </c>
      <c r="E9385" s="16">
        <v>24.36</v>
      </c>
      <c r="F9385" s="16">
        <v>27.37</v>
      </c>
      <c r="G9385" s="16">
        <v>6.0650000000000004</v>
      </c>
      <c r="H9385" s="16">
        <v>19.55</v>
      </c>
      <c r="I9385" s="3">
        <v>285.98700000000002</v>
      </c>
      <c r="J9385" s="16">
        <v>18.652000000000001</v>
      </c>
      <c r="K9385" s="16">
        <v>1215</v>
      </c>
    </row>
    <row r="9386" spans="1:11" x14ac:dyDescent="0.2">
      <c r="A9386" s="77">
        <v>44927</v>
      </c>
      <c r="B9386" s="16">
        <v>0.50800000000000001</v>
      </c>
      <c r="C9386" s="40">
        <v>88.706999999999994</v>
      </c>
      <c r="D9386" s="16">
        <v>25.286000000000001</v>
      </c>
      <c r="E9386" s="16">
        <v>23.11</v>
      </c>
      <c r="F9386" s="16">
        <v>26.84</v>
      </c>
      <c r="G9386" s="16">
        <v>4.8630000000000004</v>
      </c>
      <c r="H9386" s="16">
        <v>17.149999999999999</v>
      </c>
      <c r="I9386" s="3">
        <v>329.846</v>
      </c>
      <c r="J9386" s="16">
        <v>14.166</v>
      </c>
      <c r="K9386" s="16">
        <v>1229</v>
      </c>
    </row>
    <row r="9387" spans="1:11" x14ac:dyDescent="0.2">
      <c r="A9387" s="77">
        <f t="shared" ref="A9387:A9450" si="213">A9386+1</f>
        <v>44928</v>
      </c>
      <c r="B9387" s="16">
        <v>5.5880000000000001</v>
      </c>
      <c r="C9387" s="40">
        <v>89.515000000000001</v>
      </c>
      <c r="D9387" s="16">
        <v>24.753</v>
      </c>
      <c r="E9387" s="16">
        <v>22.2</v>
      </c>
      <c r="F9387" s="16">
        <v>26.64</v>
      </c>
      <c r="G9387" s="16">
        <v>6.0330000000000004</v>
      </c>
      <c r="H9387" s="16">
        <v>20.32</v>
      </c>
      <c r="I9387" s="3">
        <v>37.136000000000003</v>
      </c>
      <c r="J9387" s="16">
        <v>10.897</v>
      </c>
      <c r="K9387" s="16">
        <v>1100</v>
      </c>
    </row>
    <row r="9388" spans="1:11" x14ac:dyDescent="0.2">
      <c r="A9388" s="77">
        <f t="shared" si="213"/>
        <v>44929</v>
      </c>
      <c r="B9388" s="16">
        <v>10.667999999999999</v>
      </c>
      <c r="C9388" s="40">
        <v>86.459000000000003</v>
      </c>
      <c r="D9388" s="16">
        <v>25.151</v>
      </c>
      <c r="E9388" s="16">
        <v>23.29</v>
      </c>
      <c r="F9388" s="16">
        <v>26.98</v>
      </c>
      <c r="G9388" s="16">
        <v>7.6310000000000002</v>
      </c>
      <c r="H9388" s="16">
        <v>25.93</v>
      </c>
      <c r="I9388" s="3">
        <v>345.66300000000001</v>
      </c>
      <c r="J9388" s="16">
        <v>18.884</v>
      </c>
      <c r="K9388" s="16">
        <v>1215</v>
      </c>
    </row>
    <row r="9389" spans="1:11" x14ac:dyDescent="0.2">
      <c r="A9389" s="77">
        <f t="shared" si="213"/>
        <v>44930</v>
      </c>
      <c r="B9389" s="16">
        <v>5.3339999999999996</v>
      </c>
      <c r="C9389" s="40">
        <v>84.519000000000005</v>
      </c>
      <c r="D9389" s="16">
        <v>25.492999999999999</v>
      </c>
      <c r="E9389" s="16">
        <v>23.63</v>
      </c>
      <c r="F9389" s="16">
        <v>27.21</v>
      </c>
      <c r="G9389" s="16">
        <v>10.689</v>
      </c>
      <c r="H9389" s="16">
        <v>28.89</v>
      </c>
      <c r="I9389" s="3">
        <v>6.7249999999999996</v>
      </c>
      <c r="J9389" s="16">
        <v>21.716000000000001</v>
      </c>
      <c r="K9389" s="16">
        <v>993</v>
      </c>
    </row>
    <row r="9390" spans="1:11" x14ac:dyDescent="0.2">
      <c r="A9390" s="77">
        <f t="shared" si="213"/>
        <v>44931</v>
      </c>
      <c r="B9390" s="16">
        <v>1.016</v>
      </c>
      <c r="C9390" s="40">
        <v>83.486999999999995</v>
      </c>
      <c r="D9390" s="16">
        <v>25.475000000000001</v>
      </c>
      <c r="E9390" s="16">
        <v>24.13</v>
      </c>
      <c r="F9390" s="16">
        <v>26.8</v>
      </c>
      <c r="G9390" s="16">
        <v>11.516</v>
      </c>
      <c r="H9390" s="16">
        <v>30.8</v>
      </c>
      <c r="I9390" s="3">
        <v>8.0850000000000009</v>
      </c>
      <c r="J9390" s="16">
        <v>19.509</v>
      </c>
      <c r="K9390" s="16">
        <v>1167</v>
      </c>
    </row>
    <row r="9391" spans="1:11" x14ac:dyDescent="0.2">
      <c r="A9391" s="77">
        <f t="shared" si="213"/>
        <v>44932</v>
      </c>
      <c r="B9391" s="16">
        <v>0</v>
      </c>
      <c r="C9391" s="40">
        <v>84.376999999999995</v>
      </c>
      <c r="D9391" s="16">
        <v>25.271000000000001</v>
      </c>
      <c r="E9391" s="16">
        <v>24.18</v>
      </c>
      <c r="F9391" s="16">
        <v>26.87</v>
      </c>
      <c r="G9391" s="16">
        <v>9.3290000000000006</v>
      </c>
      <c r="H9391" s="16">
        <v>23.28</v>
      </c>
      <c r="I9391" s="3">
        <v>337.24200000000002</v>
      </c>
      <c r="J9391" s="16">
        <v>14.147</v>
      </c>
      <c r="K9391" s="16">
        <v>1251</v>
      </c>
    </row>
    <row r="9392" spans="1:11" x14ac:dyDescent="0.2">
      <c r="A9392" s="77">
        <f t="shared" si="213"/>
        <v>44933</v>
      </c>
      <c r="B9392" s="16">
        <v>6.0960000000000001</v>
      </c>
      <c r="C9392" s="40">
        <v>89.028000000000006</v>
      </c>
      <c r="D9392" s="16">
        <v>24.861000000000001</v>
      </c>
      <c r="E9392" s="16">
        <v>22.85</v>
      </c>
      <c r="F9392" s="16">
        <v>26.84</v>
      </c>
      <c r="G9392" s="16">
        <v>7.1340000000000003</v>
      </c>
      <c r="H9392" s="16">
        <v>20.53</v>
      </c>
      <c r="I9392" s="3">
        <v>306.00700000000001</v>
      </c>
      <c r="J9392" s="16">
        <v>15.374000000000001</v>
      </c>
      <c r="K9392" s="16">
        <v>1287</v>
      </c>
    </row>
    <row r="9393" spans="1:11" x14ac:dyDescent="0.2">
      <c r="A9393" s="77">
        <f t="shared" si="213"/>
        <v>44934</v>
      </c>
      <c r="B9393" s="16">
        <v>4.3179999999999996</v>
      </c>
      <c r="C9393" s="40">
        <v>90.706999999999994</v>
      </c>
      <c r="D9393" s="16">
        <v>24.876000000000001</v>
      </c>
      <c r="E9393" s="16">
        <v>23.27</v>
      </c>
      <c r="F9393" s="16">
        <v>26.71</v>
      </c>
      <c r="G9393" s="16">
        <v>5.7880000000000003</v>
      </c>
      <c r="H9393" s="16">
        <v>19.190000000000001</v>
      </c>
      <c r="I9393" s="3">
        <v>345.44400000000002</v>
      </c>
      <c r="J9393" s="16">
        <v>10.877000000000001</v>
      </c>
      <c r="K9393" s="16">
        <v>1125</v>
      </c>
    </row>
    <row r="9394" spans="1:11" x14ac:dyDescent="0.2">
      <c r="A9394" s="77">
        <f t="shared" si="213"/>
        <v>44935</v>
      </c>
      <c r="B9394" s="16">
        <v>67.563999999999993</v>
      </c>
      <c r="C9394" s="40">
        <v>89.025999999999996</v>
      </c>
      <c r="D9394" s="16">
        <v>25.039000000000001</v>
      </c>
      <c r="E9394" s="16">
        <v>21.88</v>
      </c>
      <c r="F9394" s="16">
        <v>27.35</v>
      </c>
      <c r="G9394" s="16">
        <v>7.5129999999999999</v>
      </c>
      <c r="H9394" s="16">
        <v>22.44</v>
      </c>
      <c r="I9394" s="3">
        <v>323.60000000000002</v>
      </c>
      <c r="J9394" s="16">
        <v>17.716000000000001</v>
      </c>
      <c r="K9394" s="16">
        <v>1234</v>
      </c>
    </row>
    <row r="9395" spans="1:11" x14ac:dyDescent="0.2">
      <c r="A9395" s="77">
        <f t="shared" si="213"/>
        <v>44936</v>
      </c>
      <c r="B9395" s="16">
        <v>29.716000000000001</v>
      </c>
      <c r="C9395" s="40">
        <v>93.251999999999995</v>
      </c>
      <c r="D9395" s="16">
        <v>23.635999999999999</v>
      </c>
      <c r="E9395" s="16">
        <v>21.93</v>
      </c>
      <c r="F9395" s="16">
        <v>25.73</v>
      </c>
      <c r="G9395" s="16">
        <v>7.702</v>
      </c>
      <c r="H9395" s="16">
        <v>25.54</v>
      </c>
      <c r="I9395" s="3">
        <v>268.83100000000002</v>
      </c>
      <c r="J9395" s="16">
        <v>7.2439999999999998</v>
      </c>
      <c r="K9395" s="16">
        <v>1360</v>
      </c>
    </row>
    <row r="9396" spans="1:11" x14ac:dyDescent="0.2">
      <c r="A9396" s="77">
        <f t="shared" si="213"/>
        <v>44937</v>
      </c>
      <c r="B9396" s="16">
        <v>43.942</v>
      </c>
      <c r="C9396" s="40">
        <v>91.400999999999996</v>
      </c>
      <c r="D9396" s="16">
        <v>23.93</v>
      </c>
      <c r="E9396" s="16">
        <v>22.15</v>
      </c>
      <c r="F9396" s="16">
        <v>26.36</v>
      </c>
      <c r="G9396" s="16">
        <v>7.3150000000000004</v>
      </c>
      <c r="H9396" s="16">
        <v>26.04</v>
      </c>
      <c r="I9396" s="3">
        <v>347.10599999999999</v>
      </c>
      <c r="J9396" s="16">
        <v>14.212</v>
      </c>
      <c r="K9396" s="16">
        <v>1235</v>
      </c>
    </row>
    <row r="9397" spans="1:11" x14ac:dyDescent="0.2">
      <c r="A9397" s="77">
        <f t="shared" si="213"/>
        <v>44938</v>
      </c>
      <c r="B9397" s="16">
        <v>0</v>
      </c>
      <c r="C9397" s="40">
        <v>87.286000000000001</v>
      </c>
      <c r="D9397" s="16">
        <v>25.231000000000002</v>
      </c>
      <c r="E9397" s="16">
        <v>24.02</v>
      </c>
      <c r="F9397" s="16">
        <v>27.05</v>
      </c>
      <c r="G9397" s="16">
        <v>9.2059999999999995</v>
      </c>
      <c r="H9397" s="16">
        <v>27.41</v>
      </c>
      <c r="I9397" s="3">
        <v>13.627000000000001</v>
      </c>
      <c r="J9397" s="16">
        <v>18.47</v>
      </c>
      <c r="K9397" s="16">
        <v>1155</v>
      </c>
    </row>
    <row r="9398" spans="1:11" x14ac:dyDescent="0.2">
      <c r="A9398" s="77">
        <f t="shared" si="213"/>
        <v>44939</v>
      </c>
      <c r="B9398" s="16">
        <v>0</v>
      </c>
      <c r="C9398" s="40">
        <v>85.966999999999999</v>
      </c>
      <c r="D9398" s="16">
        <v>25.157</v>
      </c>
      <c r="E9398" s="16">
        <v>24.29</v>
      </c>
      <c r="F9398" s="16">
        <v>26.99</v>
      </c>
      <c r="G9398" s="16">
        <v>9.577</v>
      </c>
      <c r="H9398" s="16">
        <v>25.86</v>
      </c>
      <c r="I9398" s="3">
        <v>333.27100000000002</v>
      </c>
      <c r="J9398" s="16">
        <v>14.888999999999999</v>
      </c>
      <c r="K9398" s="16">
        <v>1279</v>
      </c>
    </row>
    <row r="9399" spans="1:11" x14ac:dyDescent="0.2">
      <c r="A9399" s="77">
        <f t="shared" si="213"/>
        <v>44940</v>
      </c>
      <c r="B9399" s="16">
        <v>1.27</v>
      </c>
      <c r="C9399" s="40">
        <v>86.122</v>
      </c>
      <c r="D9399" s="16">
        <v>25.061</v>
      </c>
      <c r="E9399" s="16">
        <v>23.27</v>
      </c>
      <c r="F9399" s="16">
        <v>26.32</v>
      </c>
      <c r="G9399" s="16">
        <v>11.298999999999999</v>
      </c>
      <c r="H9399" s="16">
        <v>29.04</v>
      </c>
      <c r="I9399" s="3">
        <v>332.43799999999999</v>
      </c>
      <c r="J9399" s="16">
        <v>10.111000000000001</v>
      </c>
      <c r="K9399" s="16">
        <v>1202</v>
      </c>
    </row>
    <row r="9400" spans="1:11" x14ac:dyDescent="0.2">
      <c r="A9400" s="77">
        <f t="shared" si="213"/>
        <v>44941</v>
      </c>
      <c r="B9400" s="16">
        <v>10.922000000000001</v>
      </c>
      <c r="C9400" s="40">
        <v>86.608000000000004</v>
      </c>
      <c r="D9400" s="16">
        <v>24.765999999999998</v>
      </c>
      <c r="E9400" s="16">
        <v>22.94</v>
      </c>
      <c r="F9400" s="16">
        <v>26.26</v>
      </c>
      <c r="G9400" s="16">
        <v>11.808</v>
      </c>
      <c r="H9400" s="16">
        <v>28.86</v>
      </c>
      <c r="I9400" s="3">
        <v>340.69299999999998</v>
      </c>
      <c r="J9400" s="16">
        <v>14.978999999999999</v>
      </c>
      <c r="K9400" s="16">
        <v>1282</v>
      </c>
    </row>
    <row r="9401" spans="1:11" x14ac:dyDescent="0.2">
      <c r="A9401" s="77">
        <f t="shared" si="213"/>
        <v>44942</v>
      </c>
      <c r="B9401" s="16">
        <v>0.76200000000000001</v>
      </c>
      <c r="C9401" s="40">
        <v>86.381</v>
      </c>
      <c r="D9401" s="16">
        <v>24.693999999999999</v>
      </c>
      <c r="E9401" s="16">
        <v>22.54</v>
      </c>
      <c r="F9401" s="16">
        <v>26.49</v>
      </c>
      <c r="G9401" s="16">
        <v>10.435</v>
      </c>
      <c r="H9401" s="16">
        <v>25.75</v>
      </c>
      <c r="I9401" s="3">
        <v>356.649</v>
      </c>
      <c r="J9401" s="16">
        <v>11.996</v>
      </c>
      <c r="K9401" s="16">
        <v>1398</v>
      </c>
    </row>
    <row r="9402" spans="1:11" x14ac:dyDescent="0.2">
      <c r="A9402" s="77">
        <f t="shared" si="213"/>
        <v>44943</v>
      </c>
      <c r="B9402" s="16">
        <v>1.27</v>
      </c>
      <c r="C9402" s="40">
        <v>85.426000000000002</v>
      </c>
      <c r="D9402" s="16">
        <v>25.096</v>
      </c>
      <c r="E9402" s="16">
        <v>23.56</v>
      </c>
      <c r="F9402" s="16">
        <v>27.12</v>
      </c>
      <c r="G9402" s="16">
        <v>7.8239999999999998</v>
      </c>
      <c r="H9402" s="16">
        <v>24.59</v>
      </c>
      <c r="I9402" s="3">
        <v>356.18299999999999</v>
      </c>
      <c r="J9402" s="16">
        <v>22.96</v>
      </c>
      <c r="K9402" s="16">
        <v>1017</v>
      </c>
    </row>
    <row r="9403" spans="1:11" x14ac:dyDescent="0.2">
      <c r="A9403" s="77">
        <f t="shared" si="213"/>
        <v>44944</v>
      </c>
      <c r="B9403" s="16">
        <v>4.0640000000000001</v>
      </c>
      <c r="C9403" s="40">
        <v>84.852999999999994</v>
      </c>
      <c r="D9403" s="16">
        <v>25.177</v>
      </c>
      <c r="E9403" s="16">
        <v>23.66</v>
      </c>
      <c r="F9403" s="16">
        <v>27.43</v>
      </c>
      <c r="G9403" s="16">
        <v>6.9370000000000003</v>
      </c>
      <c r="H9403" s="16">
        <v>20.18</v>
      </c>
      <c r="I9403" s="3">
        <v>351.43799999999999</v>
      </c>
      <c r="J9403" s="16">
        <v>18.420999999999999</v>
      </c>
      <c r="K9403" s="16">
        <v>1205</v>
      </c>
    </row>
    <row r="9404" spans="1:11" x14ac:dyDescent="0.2">
      <c r="A9404" s="77">
        <f t="shared" si="213"/>
        <v>44945</v>
      </c>
      <c r="B9404" s="16">
        <v>0.254</v>
      </c>
      <c r="C9404" s="40">
        <v>87.29</v>
      </c>
      <c r="D9404" s="16">
        <v>25.132999999999999</v>
      </c>
      <c r="E9404" s="16">
        <v>24.12</v>
      </c>
      <c r="F9404" s="16">
        <v>26.92</v>
      </c>
      <c r="G9404" s="16">
        <v>7.407</v>
      </c>
      <c r="H9404" s="16">
        <v>22.23</v>
      </c>
      <c r="I9404" s="3">
        <v>336.34199999999998</v>
      </c>
      <c r="J9404" s="16">
        <v>13.313000000000001</v>
      </c>
      <c r="K9404" s="16">
        <v>1301</v>
      </c>
    </row>
    <row r="9405" spans="1:11" x14ac:dyDescent="0.2">
      <c r="A9405" s="77">
        <f t="shared" si="213"/>
        <v>44946</v>
      </c>
      <c r="B9405" s="16">
        <v>0</v>
      </c>
      <c r="C9405" s="40">
        <v>84.161000000000001</v>
      </c>
      <c r="D9405" s="16">
        <v>25.553000000000001</v>
      </c>
      <c r="E9405" s="16">
        <v>24.44</v>
      </c>
      <c r="F9405" s="16">
        <v>27.11</v>
      </c>
      <c r="G9405" s="16">
        <v>11.808</v>
      </c>
      <c r="H9405" s="16">
        <v>33.369999999999997</v>
      </c>
      <c r="I9405" s="3">
        <v>3.3439999999999999</v>
      </c>
      <c r="J9405" s="16">
        <v>21.036000000000001</v>
      </c>
      <c r="K9405" s="16">
        <v>1092</v>
      </c>
    </row>
    <row r="9406" spans="1:11" x14ac:dyDescent="0.2">
      <c r="A9406" s="77">
        <f t="shared" si="213"/>
        <v>44947</v>
      </c>
      <c r="B9406" s="16">
        <v>1.524</v>
      </c>
      <c r="C9406" s="40">
        <v>84.632000000000005</v>
      </c>
      <c r="D9406" s="16">
        <v>25.207000000000001</v>
      </c>
      <c r="E9406" s="16">
        <v>23.88</v>
      </c>
      <c r="F9406" s="16">
        <v>26.91</v>
      </c>
      <c r="G9406" s="16">
        <v>9.859</v>
      </c>
      <c r="H9406" s="16">
        <v>27.1</v>
      </c>
      <c r="I9406" s="3">
        <v>351.16899999999998</v>
      </c>
      <c r="J9406" s="16">
        <v>20.388000000000002</v>
      </c>
      <c r="K9406" s="16">
        <v>1042</v>
      </c>
    </row>
    <row r="9407" spans="1:11" x14ac:dyDescent="0.2">
      <c r="A9407" s="77">
        <f t="shared" si="213"/>
        <v>44948</v>
      </c>
      <c r="B9407" s="16">
        <v>60.71</v>
      </c>
      <c r="C9407" s="40">
        <v>86.417000000000002</v>
      </c>
      <c r="D9407" s="16">
        <v>25.24</v>
      </c>
      <c r="E9407" s="16">
        <v>22.2</v>
      </c>
      <c r="F9407" s="16">
        <v>27.54</v>
      </c>
      <c r="G9407" s="16">
        <v>6.9450000000000003</v>
      </c>
      <c r="H9407" s="16">
        <v>23.6</v>
      </c>
      <c r="I9407" s="3">
        <v>358.17700000000002</v>
      </c>
      <c r="J9407" s="16">
        <v>22.14</v>
      </c>
      <c r="K9407" s="16">
        <v>929</v>
      </c>
    </row>
    <row r="9408" spans="1:11" x14ac:dyDescent="0.2">
      <c r="A9408" s="77">
        <f t="shared" si="213"/>
        <v>44949</v>
      </c>
      <c r="B9408" s="16">
        <v>17.271999999999998</v>
      </c>
      <c r="C9408" s="40">
        <v>90.587999999999994</v>
      </c>
      <c r="D9408" s="16">
        <v>24.637</v>
      </c>
      <c r="E9408" s="16">
        <v>22.2</v>
      </c>
      <c r="F9408" s="16">
        <v>27.19</v>
      </c>
      <c r="G9408" s="16">
        <v>7.7350000000000003</v>
      </c>
      <c r="H9408" s="16">
        <v>24.24</v>
      </c>
      <c r="I9408" s="3">
        <v>321.68299999999999</v>
      </c>
      <c r="J9408" s="16">
        <v>17.82</v>
      </c>
      <c r="K9408" s="16">
        <v>1249</v>
      </c>
    </row>
    <row r="9409" spans="1:11" x14ac:dyDescent="0.2">
      <c r="A9409" s="77">
        <f t="shared" si="213"/>
        <v>44950</v>
      </c>
      <c r="B9409" s="16">
        <v>0</v>
      </c>
      <c r="C9409" s="40">
        <v>89.24</v>
      </c>
      <c r="D9409" s="16">
        <v>25.584</v>
      </c>
      <c r="E9409" s="16">
        <v>24.57</v>
      </c>
      <c r="F9409" s="16">
        <v>27.11</v>
      </c>
      <c r="G9409" s="16">
        <v>9.8729999999999993</v>
      </c>
      <c r="H9409" s="16">
        <v>25.26</v>
      </c>
      <c r="I9409" s="3">
        <v>351.11700000000002</v>
      </c>
      <c r="J9409" s="16">
        <v>14.63</v>
      </c>
      <c r="K9409" s="16">
        <v>1258</v>
      </c>
    </row>
    <row r="9410" spans="1:11" x14ac:dyDescent="0.2">
      <c r="A9410" s="77">
        <f t="shared" si="213"/>
        <v>44951</v>
      </c>
      <c r="B9410" s="16">
        <v>0</v>
      </c>
      <c r="C9410" s="40">
        <v>89.049000000000007</v>
      </c>
      <c r="D9410" s="16">
        <v>25.754999999999999</v>
      </c>
      <c r="E9410" s="16">
        <v>24.9</v>
      </c>
      <c r="F9410" s="16">
        <v>27.18</v>
      </c>
      <c r="G9410" s="16">
        <v>9.5730000000000004</v>
      </c>
      <c r="H9410" s="16">
        <v>24.48</v>
      </c>
      <c r="I9410" s="3">
        <v>2.6930000000000001</v>
      </c>
      <c r="J9410" s="16">
        <v>19.126000000000001</v>
      </c>
      <c r="K9410" s="16">
        <v>1150</v>
      </c>
    </row>
    <row r="9411" spans="1:11" x14ac:dyDescent="0.2">
      <c r="A9411" s="77">
        <f t="shared" si="213"/>
        <v>44952</v>
      </c>
      <c r="B9411" s="16">
        <v>0</v>
      </c>
      <c r="C9411" s="40">
        <v>87.155000000000001</v>
      </c>
      <c r="D9411" s="16">
        <v>25.552</v>
      </c>
      <c r="E9411" s="16">
        <v>24.59</v>
      </c>
      <c r="F9411" s="16">
        <v>26.84</v>
      </c>
      <c r="G9411" s="16">
        <v>11.523999999999999</v>
      </c>
      <c r="H9411" s="16">
        <v>32.32</v>
      </c>
      <c r="I9411" s="3">
        <v>2.2559999999999998</v>
      </c>
      <c r="J9411" s="16">
        <v>21.93</v>
      </c>
      <c r="K9411" s="16">
        <v>1086</v>
      </c>
    </row>
    <row r="9412" spans="1:11" x14ac:dyDescent="0.2">
      <c r="A9412" s="77">
        <f t="shared" si="213"/>
        <v>44953</v>
      </c>
      <c r="B9412" s="16">
        <v>0</v>
      </c>
      <c r="C9412" s="40">
        <v>82.313000000000002</v>
      </c>
      <c r="D9412" s="16">
        <v>25.515000000000001</v>
      </c>
      <c r="E9412" s="16">
        <v>24.8</v>
      </c>
      <c r="F9412" s="16">
        <v>26.63</v>
      </c>
      <c r="G9412" s="16">
        <v>14.695</v>
      </c>
      <c r="H9412" s="16">
        <v>31.51</v>
      </c>
      <c r="I9412" s="3">
        <v>8.8420000000000005</v>
      </c>
      <c r="J9412" s="16">
        <v>20.835000000000001</v>
      </c>
      <c r="K9412" s="16">
        <v>1258</v>
      </c>
    </row>
    <row r="9413" spans="1:11" x14ac:dyDescent="0.2">
      <c r="A9413" s="77">
        <f t="shared" si="213"/>
        <v>44954</v>
      </c>
      <c r="B9413" s="16">
        <v>0</v>
      </c>
      <c r="C9413" s="40">
        <v>79.585999999999999</v>
      </c>
      <c r="D9413" s="16">
        <v>25.245000000000001</v>
      </c>
      <c r="E9413" s="16">
        <v>23.88</v>
      </c>
      <c r="F9413" s="16">
        <v>26.66</v>
      </c>
      <c r="G9413" s="16">
        <v>13.769</v>
      </c>
      <c r="H9413" s="16">
        <v>31.19</v>
      </c>
      <c r="I9413" s="3">
        <v>5.1710000000000003</v>
      </c>
      <c r="J9413" s="16">
        <v>18.303000000000001</v>
      </c>
      <c r="K9413" s="16">
        <v>1253</v>
      </c>
    </row>
    <row r="9414" spans="1:11" x14ac:dyDescent="0.2">
      <c r="A9414" s="77">
        <f t="shared" si="213"/>
        <v>44955</v>
      </c>
      <c r="B9414" s="16">
        <v>0.50800000000000001</v>
      </c>
      <c r="C9414" s="40">
        <v>81.334000000000003</v>
      </c>
      <c r="D9414" s="16">
        <v>25.044</v>
      </c>
      <c r="E9414" s="16">
        <v>23.15</v>
      </c>
      <c r="F9414" s="16">
        <v>26.62</v>
      </c>
      <c r="G9414" s="16">
        <v>12.83</v>
      </c>
      <c r="H9414" s="16">
        <v>34.22</v>
      </c>
      <c r="I9414" s="3">
        <v>9.3949999999999996</v>
      </c>
      <c r="J9414" s="16">
        <v>22.227</v>
      </c>
      <c r="K9414" s="16">
        <v>990</v>
      </c>
    </row>
    <row r="9415" spans="1:11" x14ac:dyDescent="0.2">
      <c r="A9415" s="77">
        <f t="shared" si="213"/>
        <v>44956</v>
      </c>
      <c r="B9415" s="16">
        <v>0</v>
      </c>
      <c r="C9415" s="40">
        <v>82.119</v>
      </c>
      <c r="D9415" s="16">
        <v>24.97</v>
      </c>
      <c r="E9415" s="16">
        <v>23.84</v>
      </c>
      <c r="F9415" s="16">
        <v>26.68</v>
      </c>
      <c r="G9415" s="16">
        <v>10.704000000000001</v>
      </c>
      <c r="H9415" s="16">
        <v>29.28</v>
      </c>
      <c r="I9415" s="3">
        <v>359.32600000000002</v>
      </c>
      <c r="J9415" s="16">
        <v>22.902999999999999</v>
      </c>
      <c r="K9415" s="16">
        <v>1152</v>
      </c>
    </row>
    <row r="9416" spans="1:11" x14ac:dyDescent="0.2">
      <c r="A9416" s="77">
        <f t="shared" si="213"/>
        <v>44957</v>
      </c>
      <c r="B9416" s="16">
        <v>0.50800000000000001</v>
      </c>
      <c r="C9416" s="40">
        <v>81.183999999999997</v>
      </c>
      <c r="D9416" s="16">
        <v>24.905000000000001</v>
      </c>
      <c r="E9416" s="16">
        <v>23.78</v>
      </c>
      <c r="F9416" s="16">
        <v>26.54</v>
      </c>
      <c r="G9416" s="16">
        <v>10.787000000000001</v>
      </c>
      <c r="H9416" s="16">
        <v>27.17</v>
      </c>
      <c r="I9416" s="3">
        <v>345.98700000000002</v>
      </c>
      <c r="J9416" s="16">
        <v>18.738</v>
      </c>
      <c r="K9416" s="16">
        <v>1322</v>
      </c>
    </row>
    <row r="9417" spans="1:11" x14ac:dyDescent="0.2">
      <c r="A9417" s="77">
        <f t="shared" si="213"/>
        <v>44958</v>
      </c>
      <c r="B9417" s="16">
        <v>1.778</v>
      </c>
      <c r="C9417" s="40">
        <v>83.162000000000006</v>
      </c>
      <c r="D9417" s="16">
        <v>25.039000000000001</v>
      </c>
      <c r="E9417" s="16">
        <v>22.59</v>
      </c>
      <c r="F9417" s="16">
        <v>26.63</v>
      </c>
      <c r="G9417" s="16">
        <v>12.012</v>
      </c>
      <c r="H9417" s="16">
        <v>29.25</v>
      </c>
      <c r="I9417" s="3">
        <v>10.193</v>
      </c>
      <c r="J9417" s="16">
        <v>22.56</v>
      </c>
      <c r="K9417" s="16">
        <v>1053</v>
      </c>
    </row>
    <row r="9418" spans="1:11" x14ac:dyDescent="0.2">
      <c r="A9418" s="77">
        <f t="shared" si="213"/>
        <v>44959</v>
      </c>
      <c r="B9418" s="16">
        <v>3.556</v>
      </c>
      <c r="C9418" s="40">
        <v>83.707999999999998</v>
      </c>
      <c r="D9418" s="16">
        <v>24.881</v>
      </c>
      <c r="E9418" s="16">
        <v>23.06</v>
      </c>
      <c r="F9418" s="16">
        <v>26.44</v>
      </c>
      <c r="G9418" s="16">
        <v>13.141999999999999</v>
      </c>
      <c r="H9418" s="16">
        <v>35.56</v>
      </c>
      <c r="I9418" s="1">
        <v>11.755000000000001</v>
      </c>
      <c r="J9418" s="16">
        <v>22.141999999999999</v>
      </c>
      <c r="K9418" s="16">
        <v>1315</v>
      </c>
    </row>
    <row r="9419" spans="1:11" x14ac:dyDescent="0.2">
      <c r="A9419" s="77">
        <f t="shared" si="213"/>
        <v>44960</v>
      </c>
      <c r="B9419" s="16">
        <v>0</v>
      </c>
      <c r="C9419" s="40">
        <v>82.350999999999999</v>
      </c>
      <c r="D9419" s="16">
        <v>24.861000000000001</v>
      </c>
      <c r="E9419" s="16">
        <v>23.92</v>
      </c>
      <c r="F9419" s="16">
        <v>26.39</v>
      </c>
      <c r="G9419" s="16">
        <v>11.135999999999999</v>
      </c>
      <c r="H9419" s="16">
        <v>25.86</v>
      </c>
      <c r="I9419" s="1">
        <v>358.04</v>
      </c>
      <c r="J9419" s="16">
        <v>15.929</v>
      </c>
      <c r="K9419" s="16">
        <v>1312</v>
      </c>
    </row>
    <row r="9420" spans="1:11" x14ac:dyDescent="0.2">
      <c r="A9420" s="77">
        <f t="shared" si="213"/>
        <v>44961</v>
      </c>
      <c r="B9420" s="16">
        <v>0</v>
      </c>
      <c r="C9420" s="40">
        <v>81.992999999999995</v>
      </c>
      <c r="D9420" s="16">
        <v>24.949000000000002</v>
      </c>
      <c r="E9420" s="16">
        <v>23.87</v>
      </c>
      <c r="F9420" s="16">
        <v>26.36</v>
      </c>
      <c r="G9420" s="16">
        <v>12.683999999999999</v>
      </c>
      <c r="H9420" s="16">
        <v>29.04</v>
      </c>
      <c r="I9420" s="1">
        <v>4.5999999999999999E-2</v>
      </c>
      <c r="J9420" s="16">
        <v>20.568999999999999</v>
      </c>
      <c r="K9420" s="16">
        <v>1297</v>
      </c>
    </row>
    <row r="9421" spans="1:11" x14ac:dyDescent="0.2">
      <c r="A9421" s="77">
        <f t="shared" si="213"/>
        <v>44962</v>
      </c>
      <c r="B9421" s="16">
        <v>1.27</v>
      </c>
      <c r="C9421" s="40">
        <v>84.882000000000005</v>
      </c>
      <c r="D9421" s="16">
        <v>25.108000000000001</v>
      </c>
      <c r="E9421" s="16">
        <v>24.28</v>
      </c>
      <c r="F9421" s="16">
        <v>26.47</v>
      </c>
      <c r="G9421" s="16">
        <v>13.047000000000001</v>
      </c>
      <c r="H9421" s="16">
        <v>31.15</v>
      </c>
      <c r="I9421" s="1">
        <v>352.27600000000001</v>
      </c>
      <c r="J9421" s="16">
        <v>18.981000000000002</v>
      </c>
      <c r="K9421" s="16">
        <v>1280</v>
      </c>
    </row>
    <row r="9422" spans="1:11" x14ac:dyDescent="0.2">
      <c r="A9422" s="77">
        <f t="shared" si="213"/>
        <v>44963</v>
      </c>
      <c r="B9422" s="16">
        <v>0</v>
      </c>
      <c r="C9422" s="40">
        <v>87.864000000000004</v>
      </c>
      <c r="D9422" s="16">
        <v>25.271000000000001</v>
      </c>
      <c r="E9422" s="16">
        <v>24.43</v>
      </c>
      <c r="F9422" s="16">
        <v>26.84</v>
      </c>
      <c r="G9422" s="16">
        <v>12.430999999999999</v>
      </c>
      <c r="H9422" s="16">
        <v>30.02</v>
      </c>
      <c r="I9422" s="1">
        <v>358.82</v>
      </c>
      <c r="J9422" s="16">
        <v>17.936</v>
      </c>
      <c r="K9422" s="16">
        <v>1305</v>
      </c>
    </row>
    <row r="9423" spans="1:11" x14ac:dyDescent="0.2">
      <c r="A9423" s="77">
        <f t="shared" si="213"/>
        <v>44964</v>
      </c>
      <c r="B9423" s="16">
        <v>0.76200000000000001</v>
      </c>
      <c r="C9423" s="40">
        <v>86.331000000000003</v>
      </c>
      <c r="D9423" s="16">
        <v>25.158000000000001</v>
      </c>
      <c r="E9423" s="16">
        <v>24.05</v>
      </c>
      <c r="F9423" s="16">
        <v>26.53</v>
      </c>
      <c r="G9423" s="16">
        <v>13.548</v>
      </c>
      <c r="H9423" s="16">
        <v>31.58</v>
      </c>
      <c r="I9423" s="1">
        <v>3.7250000000000001</v>
      </c>
      <c r="J9423" s="16">
        <v>14.548</v>
      </c>
      <c r="K9423" s="16">
        <v>1359</v>
      </c>
    </row>
    <row r="9424" spans="1:11" x14ac:dyDescent="0.2">
      <c r="A9424" s="77">
        <f t="shared" si="213"/>
        <v>44965</v>
      </c>
      <c r="B9424" s="16">
        <v>0.254</v>
      </c>
      <c r="C9424" s="40">
        <v>84.820999999999998</v>
      </c>
      <c r="D9424" s="16">
        <v>25.164999999999999</v>
      </c>
      <c r="E9424" s="16">
        <v>24.39</v>
      </c>
      <c r="F9424" s="16">
        <v>26.54</v>
      </c>
      <c r="G9424" s="16">
        <v>12.885999999999999</v>
      </c>
      <c r="H9424" s="16">
        <v>29.53</v>
      </c>
      <c r="I9424" s="1">
        <v>357.67200000000003</v>
      </c>
      <c r="J9424" s="16">
        <v>17.78</v>
      </c>
      <c r="K9424" s="16">
        <v>1354</v>
      </c>
    </row>
    <row r="9425" spans="1:11" x14ac:dyDescent="0.2">
      <c r="A9425" s="77">
        <f t="shared" si="213"/>
        <v>44966</v>
      </c>
      <c r="B9425" s="16">
        <v>0.254</v>
      </c>
      <c r="C9425" s="40">
        <v>85.445999999999998</v>
      </c>
      <c r="D9425" s="16">
        <v>25.181999999999999</v>
      </c>
      <c r="E9425" s="16">
        <v>24.06</v>
      </c>
      <c r="F9425" s="16">
        <v>26.8</v>
      </c>
      <c r="G9425" s="16">
        <v>12.340999999999999</v>
      </c>
      <c r="H9425" s="16">
        <v>29.67</v>
      </c>
      <c r="I9425" s="1">
        <v>358.65600000000001</v>
      </c>
      <c r="J9425" s="16">
        <v>18.966000000000001</v>
      </c>
      <c r="K9425" s="16">
        <v>1358</v>
      </c>
    </row>
    <row r="9426" spans="1:11" x14ac:dyDescent="0.2">
      <c r="A9426" s="77">
        <f t="shared" si="213"/>
        <v>44967</v>
      </c>
      <c r="B9426" s="16">
        <v>0.254</v>
      </c>
      <c r="C9426" s="40">
        <v>86.763999999999996</v>
      </c>
      <c r="D9426" s="16">
        <v>25.266999999999999</v>
      </c>
      <c r="E9426" s="16">
        <v>24.6</v>
      </c>
      <c r="F9426" s="16">
        <v>26.56</v>
      </c>
      <c r="G9426" s="16">
        <v>12.324</v>
      </c>
      <c r="H9426" s="16">
        <v>30.69</v>
      </c>
      <c r="I9426" s="1">
        <v>359.82100000000003</v>
      </c>
      <c r="J9426" s="16">
        <v>20.363</v>
      </c>
      <c r="K9426" s="16">
        <v>1254</v>
      </c>
    </row>
    <row r="9427" spans="1:11" x14ac:dyDescent="0.2">
      <c r="A9427" s="77">
        <f t="shared" si="213"/>
        <v>44968</v>
      </c>
      <c r="B9427" s="16">
        <v>0.254</v>
      </c>
      <c r="C9427" s="40">
        <v>86.918000000000006</v>
      </c>
      <c r="D9427" s="16">
        <v>25.146000000000001</v>
      </c>
      <c r="E9427" s="16">
        <v>24.35</v>
      </c>
      <c r="F9427" s="16">
        <v>26.66</v>
      </c>
      <c r="G9427" s="16">
        <v>10.961</v>
      </c>
      <c r="H9427" s="16">
        <v>29.07</v>
      </c>
      <c r="I9427" s="1">
        <v>352.31299999999999</v>
      </c>
      <c r="J9427" s="16">
        <v>19.53</v>
      </c>
      <c r="K9427" s="16">
        <v>1373</v>
      </c>
    </row>
    <row r="9428" spans="1:11" x14ac:dyDescent="0.2">
      <c r="A9428" s="77">
        <f t="shared" si="213"/>
        <v>44969</v>
      </c>
      <c r="B9428" s="16">
        <v>0.254</v>
      </c>
      <c r="C9428" s="40">
        <v>85.986000000000004</v>
      </c>
      <c r="D9428" s="16">
        <v>25.082000000000001</v>
      </c>
      <c r="E9428" s="16">
        <v>24.22</v>
      </c>
      <c r="F9428" s="16">
        <v>26.59</v>
      </c>
      <c r="G9428" s="16">
        <v>12.769</v>
      </c>
      <c r="H9428" s="16">
        <v>33.94</v>
      </c>
      <c r="I9428" s="1">
        <v>353.98899999999998</v>
      </c>
      <c r="J9428" s="16">
        <v>18.332999999999998</v>
      </c>
      <c r="K9428" s="16">
        <v>1324</v>
      </c>
    </row>
    <row r="9429" spans="1:11" x14ac:dyDescent="0.2">
      <c r="A9429" s="77">
        <f t="shared" si="213"/>
        <v>44970</v>
      </c>
      <c r="B9429" s="16">
        <v>0</v>
      </c>
      <c r="C9429" s="40">
        <v>84.641999999999996</v>
      </c>
      <c r="D9429" s="16">
        <v>25.123000000000001</v>
      </c>
      <c r="E9429" s="16">
        <v>24.32</v>
      </c>
      <c r="F9429" s="16">
        <v>26.59</v>
      </c>
      <c r="G9429" s="16">
        <v>12.8</v>
      </c>
      <c r="H9429" s="16">
        <v>28.65</v>
      </c>
      <c r="I9429" s="1">
        <v>354.7</v>
      </c>
      <c r="J9429" s="16">
        <v>20.065000000000001</v>
      </c>
      <c r="K9429" s="16">
        <v>1303</v>
      </c>
    </row>
    <row r="9430" spans="1:11" x14ac:dyDescent="0.2">
      <c r="A9430" s="77">
        <f t="shared" si="213"/>
        <v>44971</v>
      </c>
      <c r="B9430" s="16">
        <v>0</v>
      </c>
      <c r="C9430" s="40">
        <v>84.805999999999997</v>
      </c>
      <c r="D9430" s="16">
        <v>25.036999999999999</v>
      </c>
      <c r="E9430" s="16">
        <v>24.19</v>
      </c>
      <c r="F9430" s="16">
        <v>26.59</v>
      </c>
      <c r="G9430" s="16">
        <v>12.1</v>
      </c>
      <c r="H9430" s="16">
        <v>32.81</v>
      </c>
      <c r="I9430" s="1">
        <v>353.21499999999997</v>
      </c>
      <c r="J9430" s="16">
        <v>18.966000000000001</v>
      </c>
      <c r="K9430" s="16">
        <v>1328</v>
      </c>
    </row>
    <row r="9431" spans="1:11" x14ac:dyDescent="0.2">
      <c r="A9431" s="77">
        <f t="shared" si="213"/>
        <v>44972</v>
      </c>
      <c r="B9431" s="16">
        <v>0.254</v>
      </c>
      <c r="C9431" s="40">
        <v>85.89</v>
      </c>
      <c r="D9431" s="16">
        <v>25.161999999999999</v>
      </c>
      <c r="E9431" s="16">
        <v>24.2</v>
      </c>
      <c r="F9431" s="16">
        <v>26.6</v>
      </c>
      <c r="G9431" s="16">
        <v>12.759</v>
      </c>
      <c r="H9431" s="16">
        <v>30.45</v>
      </c>
      <c r="I9431" s="1">
        <v>358.39600000000002</v>
      </c>
      <c r="J9431" s="16">
        <v>21.856999999999999</v>
      </c>
      <c r="K9431" s="16">
        <v>1296</v>
      </c>
    </row>
    <row r="9432" spans="1:11" x14ac:dyDescent="0.2">
      <c r="A9432" s="77">
        <f t="shared" si="213"/>
        <v>44973</v>
      </c>
      <c r="B9432" s="16">
        <v>5.3339999999999996</v>
      </c>
      <c r="C9432" s="40">
        <v>88.497</v>
      </c>
      <c r="D9432" s="16">
        <v>24.878</v>
      </c>
      <c r="E9432" s="16">
        <v>22.99</v>
      </c>
      <c r="F9432" s="16">
        <v>26.63</v>
      </c>
      <c r="G9432" s="16">
        <v>12.99</v>
      </c>
      <c r="H9432" s="16">
        <v>33.479999999999997</v>
      </c>
      <c r="I9432" s="1">
        <v>2.5249999999999999</v>
      </c>
      <c r="J9432" s="16">
        <v>19.738</v>
      </c>
      <c r="K9432" s="16">
        <v>1370</v>
      </c>
    </row>
    <row r="9433" spans="1:11" x14ac:dyDescent="0.2">
      <c r="A9433" s="77">
        <f t="shared" si="213"/>
        <v>44974</v>
      </c>
      <c r="B9433" s="16">
        <v>0.254</v>
      </c>
      <c r="C9433" s="40">
        <v>84.156000000000006</v>
      </c>
      <c r="D9433" s="16">
        <v>24.908999999999999</v>
      </c>
      <c r="E9433" s="16">
        <v>23.57</v>
      </c>
      <c r="F9433" s="16">
        <v>26.47</v>
      </c>
      <c r="G9433" s="16">
        <v>11.898999999999999</v>
      </c>
      <c r="H9433" s="16">
        <v>31.54</v>
      </c>
      <c r="I9433" s="1">
        <v>356.69400000000002</v>
      </c>
      <c r="J9433" s="16">
        <v>21.385999999999999</v>
      </c>
      <c r="K9433" s="16">
        <v>1391</v>
      </c>
    </row>
    <row r="9434" spans="1:11" x14ac:dyDescent="0.2">
      <c r="A9434" s="77">
        <f t="shared" si="213"/>
        <v>44975</v>
      </c>
      <c r="B9434" s="16">
        <v>0.50800000000000001</v>
      </c>
      <c r="C9434" s="40">
        <v>81.397000000000006</v>
      </c>
      <c r="D9434" s="16">
        <v>24.928999999999998</v>
      </c>
      <c r="E9434" s="16">
        <v>23.01</v>
      </c>
      <c r="F9434" s="16">
        <v>26.68</v>
      </c>
      <c r="G9434" s="16">
        <v>14.43</v>
      </c>
      <c r="H9434" s="16">
        <v>31.08</v>
      </c>
      <c r="I9434" s="1">
        <v>356.91699999999997</v>
      </c>
      <c r="J9434" s="16">
        <v>21.036000000000001</v>
      </c>
      <c r="K9434" s="16">
        <v>1513</v>
      </c>
    </row>
    <row r="9435" spans="1:11" x14ac:dyDescent="0.2">
      <c r="A9435" s="77">
        <f t="shared" si="213"/>
        <v>44976</v>
      </c>
      <c r="B9435" s="16">
        <v>0.254</v>
      </c>
      <c r="C9435" s="40">
        <v>80.861000000000004</v>
      </c>
      <c r="D9435" s="16">
        <v>25.010999999999999</v>
      </c>
      <c r="E9435" s="16">
        <v>23.57</v>
      </c>
      <c r="F9435" s="16">
        <v>26.78</v>
      </c>
      <c r="G9435" s="16">
        <v>14.098000000000001</v>
      </c>
      <c r="H9435" s="16">
        <v>32.67</v>
      </c>
      <c r="I9435" s="1">
        <v>1.8109999999999999</v>
      </c>
      <c r="J9435" s="16">
        <v>23.210999999999999</v>
      </c>
      <c r="K9435" s="16">
        <v>1374</v>
      </c>
    </row>
    <row r="9436" spans="1:11" x14ac:dyDescent="0.2">
      <c r="A9436" s="77">
        <f t="shared" si="213"/>
        <v>44977</v>
      </c>
      <c r="B9436" s="16">
        <v>0</v>
      </c>
      <c r="C9436" s="40">
        <v>82.581000000000003</v>
      </c>
      <c r="D9436" s="16">
        <v>25.016999999999999</v>
      </c>
      <c r="E9436" s="16">
        <v>23.92</v>
      </c>
      <c r="F9436" s="16">
        <v>26.53</v>
      </c>
      <c r="G9436" s="16">
        <v>12.052</v>
      </c>
      <c r="H9436" s="16">
        <v>28.58</v>
      </c>
      <c r="I9436" s="1">
        <v>0.628</v>
      </c>
      <c r="J9436" s="16">
        <v>21.823</v>
      </c>
      <c r="K9436" s="16">
        <v>1341</v>
      </c>
    </row>
    <row r="9437" spans="1:11" x14ac:dyDescent="0.2">
      <c r="A9437" s="77">
        <f t="shared" si="213"/>
        <v>44978</v>
      </c>
      <c r="B9437" s="16">
        <v>0.76200000000000001</v>
      </c>
      <c r="C9437" s="40">
        <v>80.989999999999995</v>
      </c>
      <c r="D9437" s="16">
        <v>24.704999999999998</v>
      </c>
      <c r="E9437" s="16">
        <v>23.32</v>
      </c>
      <c r="F9437" s="16">
        <v>26.49</v>
      </c>
      <c r="G9437" s="16">
        <v>11.55</v>
      </c>
      <c r="H9437" s="16">
        <v>30.27</v>
      </c>
      <c r="I9437" s="1">
        <v>359.68599999999998</v>
      </c>
      <c r="J9437" s="16">
        <v>24.033000000000001</v>
      </c>
      <c r="K9437" s="16">
        <v>1155</v>
      </c>
    </row>
    <row r="9438" spans="1:11" x14ac:dyDescent="0.2">
      <c r="A9438" s="77">
        <f t="shared" si="213"/>
        <v>44979</v>
      </c>
      <c r="B9438" s="16">
        <v>0.50800000000000001</v>
      </c>
      <c r="C9438" s="40">
        <v>82.245999999999995</v>
      </c>
      <c r="D9438" s="16">
        <v>24.518000000000001</v>
      </c>
      <c r="E9438" s="16">
        <v>23.36</v>
      </c>
      <c r="F9438" s="16">
        <v>26.35</v>
      </c>
      <c r="G9438" s="16">
        <v>10.18</v>
      </c>
      <c r="H9438" s="16">
        <v>28.33</v>
      </c>
      <c r="I9438" s="1">
        <v>350.62599999999998</v>
      </c>
      <c r="J9438" s="16">
        <v>24.257000000000001</v>
      </c>
      <c r="K9438" s="16">
        <v>1314</v>
      </c>
    </row>
    <row r="9439" spans="1:11" x14ac:dyDescent="0.2">
      <c r="A9439" s="77">
        <f t="shared" si="213"/>
        <v>44980</v>
      </c>
      <c r="B9439" s="16">
        <v>0</v>
      </c>
      <c r="C9439" s="40">
        <v>85.063999999999993</v>
      </c>
      <c r="D9439" s="16">
        <v>24.745999999999999</v>
      </c>
      <c r="E9439" s="16">
        <v>23.73</v>
      </c>
      <c r="F9439" s="16">
        <v>26.29</v>
      </c>
      <c r="G9439" s="16">
        <v>10.936999999999999</v>
      </c>
      <c r="H9439" s="16">
        <v>27.13</v>
      </c>
      <c r="I9439" s="1">
        <v>357.7</v>
      </c>
      <c r="J9439" s="16">
        <v>15.074999999999999</v>
      </c>
      <c r="K9439" s="16">
        <v>1439</v>
      </c>
    </row>
    <row r="9440" spans="1:11" x14ac:dyDescent="0.2">
      <c r="A9440" s="77">
        <f t="shared" si="213"/>
        <v>44981</v>
      </c>
      <c r="B9440" s="16">
        <v>0</v>
      </c>
      <c r="C9440" s="40">
        <v>83.260999999999996</v>
      </c>
      <c r="D9440" s="16">
        <v>24.844000000000001</v>
      </c>
      <c r="E9440" s="16">
        <v>23.25</v>
      </c>
      <c r="F9440" s="16">
        <v>26.35</v>
      </c>
      <c r="G9440" s="16">
        <v>12.978</v>
      </c>
      <c r="H9440" s="16">
        <v>31.82</v>
      </c>
      <c r="I9440" s="1">
        <v>7.6239999999999997</v>
      </c>
      <c r="J9440" s="16">
        <v>19.626999999999999</v>
      </c>
      <c r="K9440" s="16">
        <v>1353</v>
      </c>
    </row>
    <row r="9441" spans="1:11" x14ac:dyDescent="0.2">
      <c r="A9441" s="77">
        <f t="shared" si="213"/>
        <v>44982</v>
      </c>
      <c r="B9441" s="16">
        <v>0</v>
      </c>
      <c r="C9441" s="40">
        <v>81.296000000000006</v>
      </c>
      <c r="D9441" s="16">
        <v>24.986000000000001</v>
      </c>
      <c r="E9441" s="16">
        <v>23.98</v>
      </c>
      <c r="F9441" s="16">
        <v>26.59</v>
      </c>
      <c r="G9441" s="16">
        <v>13.909000000000001</v>
      </c>
      <c r="H9441" s="16">
        <v>33.97</v>
      </c>
      <c r="I9441" s="1">
        <v>5.2839999999999998</v>
      </c>
      <c r="J9441" s="16">
        <v>24.71</v>
      </c>
      <c r="K9441" s="16">
        <v>1276</v>
      </c>
    </row>
    <row r="9442" spans="1:11" x14ac:dyDescent="0.2">
      <c r="A9442" s="77">
        <f t="shared" si="213"/>
        <v>44983</v>
      </c>
      <c r="B9442" s="16">
        <v>0</v>
      </c>
      <c r="C9442" s="40">
        <v>82.153999999999996</v>
      </c>
      <c r="D9442" s="16">
        <v>24.913</v>
      </c>
      <c r="E9442" s="16">
        <v>24.03</v>
      </c>
      <c r="F9442" s="16">
        <v>26.38</v>
      </c>
      <c r="G9442" s="16">
        <v>12.625</v>
      </c>
      <c r="H9442" s="16">
        <v>27.31</v>
      </c>
      <c r="I9442" s="1">
        <v>5.6719999999999997</v>
      </c>
      <c r="J9442" s="16">
        <v>24.974</v>
      </c>
      <c r="K9442" s="16">
        <v>1240</v>
      </c>
    </row>
    <row r="9443" spans="1:11" x14ac:dyDescent="0.2">
      <c r="A9443" s="77">
        <f t="shared" si="213"/>
        <v>44984</v>
      </c>
      <c r="B9443" s="16">
        <v>0</v>
      </c>
      <c r="C9443" s="40">
        <v>83.055999999999997</v>
      </c>
      <c r="D9443" s="16">
        <v>24.844000000000001</v>
      </c>
      <c r="E9443" s="16">
        <v>23.89</v>
      </c>
      <c r="F9443" s="16">
        <v>26.43</v>
      </c>
      <c r="G9443" s="16">
        <v>10.983000000000001</v>
      </c>
      <c r="H9443" s="16">
        <v>26.85</v>
      </c>
      <c r="I9443" s="1">
        <v>0.755</v>
      </c>
      <c r="J9443" s="16">
        <v>24.001999999999999</v>
      </c>
      <c r="K9443" s="16">
        <v>1369</v>
      </c>
    </row>
    <row r="9444" spans="1:11" x14ac:dyDescent="0.2">
      <c r="A9444" s="77">
        <f t="shared" si="213"/>
        <v>44985</v>
      </c>
      <c r="B9444" s="16">
        <v>0</v>
      </c>
      <c r="C9444" s="40">
        <v>83.983000000000004</v>
      </c>
      <c r="D9444" s="16">
        <v>24.675000000000001</v>
      </c>
      <c r="E9444" s="16">
        <v>23.54</v>
      </c>
      <c r="F9444" s="16">
        <v>26.9</v>
      </c>
      <c r="G9444" s="16">
        <v>9.0839999999999996</v>
      </c>
      <c r="H9444" s="16">
        <v>23.74</v>
      </c>
      <c r="I9444" s="1">
        <v>343.911</v>
      </c>
      <c r="J9444" s="16">
        <v>16.913</v>
      </c>
      <c r="K9444" s="16">
        <v>1412</v>
      </c>
    </row>
    <row r="9445" spans="1:11" x14ac:dyDescent="0.2">
      <c r="A9445" s="77">
        <f t="shared" si="213"/>
        <v>44986</v>
      </c>
      <c r="B9445" s="16">
        <v>0</v>
      </c>
      <c r="C9445" s="40">
        <v>85.350999999999999</v>
      </c>
      <c r="D9445" s="16">
        <v>24.963000000000001</v>
      </c>
      <c r="E9445" s="16">
        <v>23.83</v>
      </c>
      <c r="F9445" s="16">
        <v>26.8</v>
      </c>
      <c r="G9445" s="16">
        <v>9.6270000000000007</v>
      </c>
      <c r="H9445" s="16">
        <v>25.54</v>
      </c>
      <c r="I9445" s="1">
        <v>344.44400000000002</v>
      </c>
      <c r="J9445" s="16">
        <v>16.023</v>
      </c>
      <c r="K9445" s="16">
        <v>1359</v>
      </c>
    </row>
    <row r="9446" spans="1:11" x14ac:dyDescent="0.2">
      <c r="A9446" s="77">
        <f t="shared" si="213"/>
        <v>44987</v>
      </c>
      <c r="B9446" s="16">
        <v>0</v>
      </c>
      <c r="C9446" s="40">
        <v>86.522000000000006</v>
      </c>
      <c r="D9446" s="16">
        <v>25.161000000000001</v>
      </c>
      <c r="E9446" s="16">
        <v>24.09</v>
      </c>
      <c r="F9446" s="16">
        <v>26.85</v>
      </c>
      <c r="G9446" s="16">
        <v>9.9920000000000009</v>
      </c>
      <c r="H9446" s="16">
        <v>25.58</v>
      </c>
      <c r="I9446" s="1">
        <v>348.779</v>
      </c>
      <c r="J9446" s="16">
        <v>20.742000000000001</v>
      </c>
      <c r="K9446" s="16">
        <v>1361</v>
      </c>
    </row>
    <row r="9447" spans="1:11" x14ac:dyDescent="0.2">
      <c r="A9447" s="77">
        <f t="shared" si="213"/>
        <v>44988</v>
      </c>
      <c r="B9447" s="16">
        <v>0</v>
      </c>
      <c r="C9447" s="40">
        <v>86.790999999999997</v>
      </c>
      <c r="D9447" s="16">
        <v>25.053999999999998</v>
      </c>
      <c r="E9447" s="16">
        <v>24.12</v>
      </c>
      <c r="F9447" s="16">
        <v>26.73</v>
      </c>
      <c r="G9447" s="16">
        <v>10.276</v>
      </c>
      <c r="H9447" s="16">
        <v>26.67</v>
      </c>
      <c r="I9447" s="1">
        <v>359.47500000000002</v>
      </c>
      <c r="J9447" s="16">
        <v>18.75</v>
      </c>
      <c r="K9447" s="16">
        <v>1363</v>
      </c>
    </row>
    <row r="9448" spans="1:11" x14ac:dyDescent="0.2">
      <c r="A9448" s="77">
        <f t="shared" si="213"/>
        <v>44989</v>
      </c>
      <c r="B9448" s="16">
        <v>0</v>
      </c>
      <c r="C9448" s="40">
        <v>87.528999999999996</v>
      </c>
      <c r="D9448" s="16">
        <v>25.344000000000001</v>
      </c>
      <c r="E9448" s="16">
        <v>24.05</v>
      </c>
      <c r="F9448" s="16">
        <v>27.49</v>
      </c>
      <c r="G9448" s="16">
        <v>8.8379999999999992</v>
      </c>
      <c r="H9448" s="16">
        <v>21.27</v>
      </c>
      <c r="I9448" s="1">
        <v>346.68799999999999</v>
      </c>
      <c r="J9448" s="16">
        <v>17.702999999999999</v>
      </c>
      <c r="K9448" s="16">
        <v>1348</v>
      </c>
    </row>
    <row r="9449" spans="1:11" x14ac:dyDescent="0.2">
      <c r="A9449" s="77">
        <f t="shared" si="213"/>
        <v>44990</v>
      </c>
      <c r="B9449" s="16">
        <v>0</v>
      </c>
      <c r="C9449" s="40">
        <v>86.42</v>
      </c>
      <c r="D9449" s="16">
        <v>25.393000000000001</v>
      </c>
      <c r="E9449" s="16">
        <v>24.62</v>
      </c>
      <c r="F9449" s="16">
        <v>27.19</v>
      </c>
      <c r="G9449" s="16">
        <v>11.239000000000001</v>
      </c>
      <c r="H9449" s="16">
        <v>26.71</v>
      </c>
      <c r="I9449" s="1">
        <v>1.4910000000000001</v>
      </c>
      <c r="J9449" s="16">
        <v>19.094999999999999</v>
      </c>
      <c r="K9449" s="16">
        <v>1358</v>
      </c>
    </row>
    <row r="9450" spans="1:11" x14ac:dyDescent="0.2">
      <c r="A9450" s="77">
        <f t="shared" si="213"/>
        <v>44991</v>
      </c>
      <c r="B9450" s="16">
        <v>0</v>
      </c>
      <c r="C9450" s="40">
        <v>86.602999999999994</v>
      </c>
      <c r="D9450" s="16">
        <v>25.151</v>
      </c>
      <c r="E9450" s="16">
        <v>24.22</v>
      </c>
      <c r="F9450" s="16">
        <v>26.53</v>
      </c>
      <c r="G9450" s="16">
        <v>11.724</v>
      </c>
      <c r="H9450" s="16">
        <v>30.45</v>
      </c>
      <c r="I9450" s="1">
        <v>351.39</v>
      </c>
      <c r="J9450" s="16">
        <v>13.206</v>
      </c>
      <c r="K9450" s="16">
        <v>1389</v>
      </c>
    </row>
    <row r="9451" spans="1:11" x14ac:dyDescent="0.2">
      <c r="A9451" s="77">
        <f t="shared" ref="A9451:A9514" si="214">A9450+1</f>
        <v>44992</v>
      </c>
      <c r="B9451" s="16">
        <v>0</v>
      </c>
      <c r="C9451" s="40">
        <v>85.843999999999994</v>
      </c>
      <c r="D9451" s="16">
        <v>25.138999999999999</v>
      </c>
      <c r="E9451" s="16">
        <v>24.5</v>
      </c>
      <c r="F9451" s="16">
        <v>26.56</v>
      </c>
      <c r="G9451" s="16">
        <v>11.56</v>
      </c>
      <c r="H9451" s="16">
        <v>25.97</v>
      </c>
      <c r="I9451" s="1">
        <v>5.5540000000000003</v>
      </c>
      <c r="J9451" s="16">
        <v>14.333</v>
      </c>
      <c r="K9451" s="16">
        <v>1420</v>
      </c>
    </row>
    <row r="9452" spans="1:11" x14ac:dyDescent="0.2">
      <c r="A9452" s="77">
        <f t="shared" si="214"/>
        <v>44993</v>
      </c>
      <c r="B9452" s="16">
        <v>0</v>
      </c>
      <c r="C9452" s="40">
        <v>80.807000000000002</v>
      </c>
      <c r="D9452" s="16">
        <v>24.689</v>
      </c>
      <c r="E9452" s="16">
        <v>23.83</v>
      </c>
      <c r="F9452" s="16">
        <v>26.74</v>
      </c>
      <c r="G9452" s="16">
        <v>7.827</v>
      </c>
      <c r="H9452" s="16">
        <v>19.190000000000001</v>
      </c>
      <c r="I9452" s="1">
        <v>342.31900000000002</v>
      </c>
      <c r="J9452" s="16">
        <v>15.804</v>
      </c>
      <c r="K9452" s="16">
        <v>1353</v>
      </c>
    </row>
    <row r="9453" spans="1:11" x14ac:dyDescent="0.2">
      <c r="A9453" s="77">
        <f t="shared" si="214"/>
        <v>44994</v>
      </c>
      <c r="B9453" s="16">
        <v>0.254</v>
      </c>
      <c r="C9453" s="40">
        <v>78.941000000000003</v>
      </c>
      <c r="D9453" s="16">
        <v>24.465</v>
      </c>
      <c r="E9453" s="16">
        <v>23.34</v>
      </c>
      <c r="F9453" s="16">
        <v>26.47</v>
      </c>
      <c r="G9453" s="16">
        <v>7.758</v>
      </c>
      <c r="H9453" s="16">
        <v>20.22</v>
      </c>
      <c r="I9453" s="1">
        <v>329.94400000000002</v>
      </c>
      <c r="J9453" s="16">
        <v>18.515999999999998</v>
      </c>
      <c r="K9453" s="16">
        <v>1328</v>
      </c>
    </row>
    <row r="9454" spans="1:11" x14ac:dyDescent="0.2">
      <c r="A9454" s="77">
        <f t="shared" si="214"/>
        <v>44995</v>
      </c>
      <c r="B9454" s="16">
        <v>0</v>
      </c>
      <c r="C9454" s="40">
        <v>79.67</v>
      </c>
      <c r="D9454" s="16">
        <v>24.74</v>
      </c>
      <c r="E9454" s="16">
        <v>23.56</v>
      </c>
      <c r="F9454" s="16">
        <v>26.91</v>
      </c>
      <c r="G9454" s="16">
        <v>6.9290000000000003</v>
      </c>
      <c r="H9454" s="16">
        <v>23.36</v>
      </c>
      <c r="I9454" s="1">
        <v>340.16300000000001</v>
      </c>
      <c r="J9454" s="16">
        <v>24.335000000000001</v>
      </c>
      <c r="K9454" s="16">
        <v>1338</v>
      </c>
    </row>
    <row r="9455" spans="1:11" x14ac:dyDescent="0.2">
      <c r="A9455" s="77">
        <f t="shared" si="214"/>
        <v>44996</v>
      </c>
      <c r="B9455" s="16">
        <v>0</v>
      </c>
      <c r="C9455" s="40">
        <v>81.914000000000001</v>
      </c>
      <c r="D9455" s="16">
        <v>24.837</v>
      </c>
      <c r="E9455" s="16">
        <v>23.33</v>
      </c>
      <c r="F9455" s="16">
        <v>27.66</v>
      </c>
      <c r="G9455" s="16">
        <v>5.9660000000000002</v>
      </c>
      <c r="H9455" s="16">
        <v>19.16</v>
      </c>
      <c r="I9455" s="1">
        <v>17.518999999999998</v>
      </c>
      <c r="J9455" s="16">
        <v>19.013999999999999</v>
      </c>
      <c r="K9455" s="16">
        <v>1514</v>
      </c>
    </row>
    <row r="9456" spans="1:11" x14ac:dyDescent="0.2">
      <c r="A9456" s="77">
        <f t="shared" si="214"/>
        <v>44997</v>
      </c>
      <c r="B9456" s="16">
        <v>0</v>
      </c>
      <c r="C9456" s="40">
        <v>86.037000000000006</v>
      </c>
      <c r="D9456" s="16">
        <v>24.744</v>
      </c>
      <c r="E9456" s="16">
        <v>22.48</v>
      </c>
      <c r="F9456" s="16">
        <v>27.87</v>
      </c>
      <c r="G9456" s="16">
        <v>5.6859999999999999</v>
      </c>
      <c r="H9456" s="16">
        <v>19.05</v>
      </c>
      <c r="I9456" s="1">
        <v>34.877000000000002</v>
      </c>
      <c r="J9456" s="16">
        <v>21.798999999999999</v>
      </c>
      <c r="K9456" s="16">
        <v>1330</v>
      </c>
    </row>
    <row r="9457" spans="1:11" x14ac:dyDescent="0.2">
      <c r="A9457" s="77">
        <f t="shared" si="214"/>
        <v>44998</v>
      </c>
      <c r="B9457" s="16">
        <v>0</v>
      </c>
      <c r="C9457" s="40">
        <v>85.572999999999993</v>
      </c>
      <c r="D9457" s="16">
        <v>25.512</v>
      </c>
      <c r="E9457" s="16">
        <v>23.14</v>
      </c>
      <c r="F9457" s="16">
        <v>29.38</v>
      </c>
      <c r="G9457" s="16">
        <v>4.3719999999999999</v>
      </c>
      <c r="H9457" s="16">
        <v>19.62</v>
      </c>
      <c r="I9457" s="1">
        <v>47.670999999999999</v>
      </c>
      <c r="J9457" s="16">
        <v>21.48</v>
      </c>
      <c r="K9457" s="16">
        <v>1384</v>
      </c>
    </row>
    <row r="9458" spans="1:11" x14ac:dyDescent="0.2">
      <c r="A9458" s="77">
        <f t="shared" si="214"/>
        <v>44999</v>
      </c>
      <c r="B9458" s="16">
        <v>0</v>
      </c>
      <c r="C9458" s="40">
        <v>86.957999999999998</v>
      </c>
      <c r="D9458" s="16">
        <v>25.585000000000001</v>
      </c>
      <c r="E9458" s="16">
        <v>23.57</v>
      </c>
      <c r="F9458" s="16">
        <v>29.21</v>
      </c>
      <c r="G9458" s="16">
        <v>5.6719999999999997</v>
      </c>
      <c r="H9458" s="16">
        <v>21.84</v>
      </c>
      <c r="I9458" s="1">
        <v>8.5739999999999998</v>
      </c>
      <c r="J9458" s="16">
        <v>22.221</v>
      </c>
      <c r="K9458" s="16">
        <v>1252</v>
      </c>
    </row>
    <row r="9459" spans="1:11" x14ac:dyDescent="0.2">
      <c r="A9459" s="77">
        <f t="shared" si="214"/>
        <v>45000</v>
      </c>
      <c r="B9459" s="16">
        <v>0</v>
      </c>
      <c r="C9459" s="40">
        <v>86.225999999999999</v>
      </c>
      <c r="D9459" s="16">
        <v>25.571999999999999</v>
      </c>
      <c r="E9459" s="16">
        <v>24.36</v>
      </c>
      <c r="F9459" s="16">
        <v>28.12</v>
      </c>
      <c r="G9459" s="16">
        <v>5.0279999999999996</v>
      </c>
      <c r="H9459" s="16">
        <v>20.39</v>
      </c>
      <c r="I9459" s="1">
        <v>340.20100000000002</v>
      </c>
      <c r="J9459" s="16">
        <v>22.855</v>
      </c>
      <c r="K9459" s="16">
        <v>1113</v>
      </c>
    </row>
    <row r="9460" spans="1:11" x14ac:dyDescent="0.2">
      <c r="A9460" s="77">
        <f t="shared" si="214"/>
        <v>45001</v>
      </c>
      <c r="B9460" s="16">
        <v>0</v>
      </c>
      <c r="C9460" s="40">
        <v>84.575999999999993</v>
      </c>
      <c r="D9460" s="16">
        <v>25.498000000000001</v>
      </c>
      <c r="E9460" s="16">
        <v>24.12</v>
      </c>
      <c r="F9460" s="16">
        <v>28.01</v>
      </c>
      <c r="G9460" s="16">
        <v>5.7</v>
      </c>
      <c r="H9460" s="16">
        <v>19.329999999999998</v>
      </c>
      <c r="I9460" s="1">
        <v>304.529</v>
      </c>
      <c r="J9460" s="16">
        <v>22.146999999999998</v>
      </c>
      <c r="K9460" s="16">
        <v>1301</v>
      </c>
    </row>
    <row r="9461" spans="1:11" x14ac:dyDescent="0.2">
      <c r="A9461" s="77">
        <f t="shared" si="214"/>
        <v>45002</v>
      </c>
      <c r="B9461" s="16">
        <v>0</v>
      </c>
      <c r="C9461" s="40">
        <v>82.456999999999994</v>
      </c>
      <c r="D9461" s="16">
        <v>25.449000000000002</v>
      </c>
      <c r="E9461" s="16">
        <v>23.91</v>
      </c>
      <c r="F9461" s="16">
        <v>27.84</v>
      </c>
      <c r="G9461" s="16">
        <v>7.16</v>
      </c>
      <c r="H9461" s="16">
        <v>20.11</v>
      </c>
      <c r="I9461" s="1">
        <v>6.2590000000000003</v>
      </c>
      <c r="J9461" s="16">
        <v>26.838999999999999</v>
      </c>
      <c r="K9461" s="16">
        <v>1267</v>
      </c>
    </row>
    <row r="9462" spans="1:11" x14ac:dyDescent="0.2">
      <c r="A9462" s="77">
        <f t="shared" si="214"/>
        <v>45003</v>
      </c>
      <c r="B9462" s="16">
        <v>0</v>
      </c>
      <c r="C9462" s="40">
        <v>84.668000000000006</v>
      </c>
      <c r="D9462" s="16">
        <v>25.391999999999999</v>
      </c>
      <c r="E9462" s="16">
        <v>23.96</v>
      </c>
      <c r="F9462" s="16">
        <v>27.69</v>
      </c>
      <c r="G9462" s="16">
        <v>5.2249999999999996</v>
      </c>
      <c r="H9462" s="16">
        <v>20.67</v>
      </c>
      <c r="I9462" s="1">
        <v>331.83199999999999</v>
      </c>
      <c r="J9462" s="16">
        <v>23.158999999999999</v>
      </c>
      <c r="K9462" s="16">
        <v>1354</v>
      </c>
    </row>
    <row r="9463" spans="1:11" x14ac:dyDescent="0.2">
      <c r="A9463" s="77">
        <f t="shared" si="214"/>
        <v>45004</v>
      </c>
      <c r="B9463" s="16">
        <v>0.50800000000000001</v>
      </c>
      <c r="C9463" s="40">
        <v>83.819000000000003</v>
      </c>
      <c r="D9463" s="16">
        <v>25.571999999999999</v>
      </c>
      <c r="E9463" s="16">
        <v>23.98</v>
      </c>
      <c r="F9463" s="16">
        <v>27.98</v>
      </c>
      <c r="G9463" s="16">
        <v>6.8280000000000003</v>
      </c>
      <c r="H9463" s="16">
        <v>20.92</v>
      </c>
      <c r="I9463" s="1">
        <v>320.43599999999998</v>
      </c>
      <c r="J9463" s="16">
        <v>22.547000000000001</v>
      </c>
      <c r="K9463" s="16">
        <v>1201</v>
      </c>
    </row>
    <row r="9464" spans="1:11" x14ac:dyDescent="0.2">
      <c r="A9464" s="77">
        <f t="shared" si="214"/>
        <v>45005</v>
      </c>
      <c r="B9464" s="16">
        <v>5.3339999999999996</v>
      </c>
      <c r="C9464" s="40">
        <v>85.168999999999997</v>
      </c>
      <c r="D9464" s="16">
        <v>25.390999999999998</v>
      </c>
      <c r="E9464" s="16">
        <v>23.73</v>
      </c>
      <c r="F9464" s="16">
        <v>27.95</v>
      </c>
      <c r="G9464" s="16">
        <v>8.1999999999999993</v>
      </c>
      <c r="H9464" s="16">
        <v>19.93</v>
      </c>
      <c r="I9464" s="1">
        <v>345.221</v>
      </c>
      <c r="J9464" s="16">
        <v>21.875</v>
      </c>
      <c r="K9464" s="16">
        <v>1351</v>
      </c>
    </row>
    <row r="9465" spans="1:11" x14ac:dyDescent="0.2">
      <c r="A9465" s="77">
        <f t="shared" si="214"/>
        <v>45006</v>
      </c>
      <c r="B9465" s="16">
        <v>1.27</v>
      </c>
      <c r="C9465" s="40">
        <v>82.870999999999995</v>
      </c>
      <c r="D9465" s="16">
        <v>25.308</v>
      </c>
      <c r="E9465" s="16">
        <v>24.12</v>
      </c>
      <c r="F9465" s="16">
        <v>27.36</v>
      </c>
      <c r="G9465" s="16">
        <v>11.455</v>
      </c>
      <c r="H9465" s="16">
        <v>27.8</v>
      </c>
      <c r="I9465" s="1">
        <v>352.27499999999998</v>
      </c>
      <c r="J9465" s="16">
        <v>16.809999999999999</v>
      </c>
      <c r="K9465" s="16">
        <v>1406</v>
      </c>
    </row>
    <row r="9466" spans="1:11" x14ac:dyDescent="0.2">
      <c r="A9466" s="77">
        <f t="shared" si="214"/>
        <v>45007</v>
      </c>
      <c r="B9466" s="16">
        <v>0</v>
      </c>
      <c r="C9466" s="40">
        <v>80.599000000000004</v>
      </c>
      <c r="D9466" s="16">
        <v>25.503</v>
      </c>
      <c r="E9466" s="16">
        <v>24.23</v>
      </c>
      <c r="F9466" s="16">
        <v>27.35</v>
      </c>
      <c r="G9466" s="16">
        <v>13.673999999999999</v>
      </c>
      <c r="H9466" s="16">
        <v>33.090000000000003</v>
      </c>
      <c r="I9466" s="1">
        <v>358.55200000000002</v>
      </c>
      <c r="J9466" s="16">
        <v>25.044</v>
      </c>
      <c r="K9466" s="16">
        <v>1231</v>
      </c>
    </row>
    <row r="9467" spans="1:11" x14ac:dyDescent="0.2">
      <c r="A9467" s="77">
        <f t="shared" si="214"/>
        <v>45008</v>
      </c>
      <c r="B9467" s="16">
        <v>0.254</v>
      </c>
      <c r="C9467" s="40">
        <v>81.960999999999999</v>
      </c>
      <c r="D9467" s="16">
        <v>24.994</v>
      </c>
      <c r="E9467" s="16">
        <v>24.2</v>
      </c>
      <c r="F9467" s="16">
        <v>26.26</v>
      </c>
      <c r="G9467" s="16">
        <v>10.725</v>
      </c>
      <c r="H9467" s="16">
        <v>25.4</v>
      </c>
      <c r="I9467" s="1">
        <v>341.14699999999999</v>
      </c>
      <c r="J9467" s="16">
        <v>16.073</v>
      </c>
      <c r="K9467" s="16">
        <v>1215</v>
      </c>
    </row>
    <row r="9468" spans="1:11" x14ac:dyDescent="0.2">
      <c r="A9468" s="77">
        <f t="shared" si="214"/>
        <v>45009</v>
      </c>
      <c r="B9468" s="16">
        <v>0.50800000000000001</v>
      </c>
      <c r="C9468" s="40">
        <v>84.533000000000001</v>
      </c>
      <c r="D9468" s="16">
        <v>25.114999999999998</v>
      </c>
      <c r="E9468" s="16">
        <v>23.91</v>
      </c>
      <c r="F9468" s="16">
        <v>26.9</v>
      </c>
      <c r="G9468" s="16">
        <v>9.7140000000000004</v>
      </c>
      <c r="H9468" s="16">
        <v>28.15</v>
      </c>
      <c r="I9468" s="1">
        <v>330.42500000000001</v>
      </c>
      <c r="J9468" s="16">
        <v>16.312000000000001</v>
      </c>
      <c r="K9468" s="16">
        <v>1444</v>
      </c>
    </row>
    <row r="9469" spans="1:11" x14ac:dyDescent="0.2">
      <c r="A9469" s="77">
        <f t="shared" si="214"/>
        <v>45010</v>
      </c>
      <c r="B9469" s="16">
        <v>1.524</v>
      </c>
      <c r="C9469" s="40">
        <v>86.3</v>
      </c>
      <c r="D9469" s="16">
        <v>25.329000000000001</v>
      </c>
      <c r="E9469" s="16">
        <v>23.26</v>
      </c>
      <c r="F9469" s="16">
        <v>27.92</v>
      </c>
      <c r="G9469" s="16">
        <v>9.343</v>
      </c>
      <c r="H9469" s="16">
        <v>23.71</v>
      </c>
      <c r="I9469" s="1">
        <v>355.56799999999998</v>
      </c>
      <c r="J9469" s="16">
        <v>24.785</v>
      </c>
      <c r="K9469" s="16">
        <v>1284</v>
      </c>
    </row>
    <row r="9470" spans="1:11" x14ac:dyDescent="0.2">
      <c r="A9470" s="77">
        <f t="shared" si="214"/>
        <v>45011</v>
      </c>
      <c r="B9470" s="16">
        <v>0</v>
      </c>
      <c r="C9470" s="40">
        <v>86.744</v>
      </c>
      <c r="D9470" s="16">
        <v>25.513000000000002</v>
      </c>
      <c r="E9470" s="16">
        <v>24.37</v>
      </c>
      <c r="F9470" s="16">
        <v>27.5</v>
      </c>
      <c r="G9470" s="16">
        <v>9.4819999999999993</v>
      </c>
      <c r="H9470" s="16">
        <v>27.77</v>
      </c>
      <c r="I9470" s="1">
        <v>356.07799999999997</v>
      </c>
      <c r="J9470" s="16">
        <v>25.460999999999999</v>
      </c>
      <c r="K9470" s="16">
        <v>1222</v>
      </c>
    </row>
    <row r="9471" spans="1:11" x14ac:dyDescent="0.2">
      <c r="A9471" s="77">
        <f t="shared" si="214"/>
        <v>45012</v>
      </c>
      <c r="B9471" s="16">
        <v>0</v>
      </c>
      <c r="C9471" s="40">
        <v>86.953000000000003</v>
      </c>
      <c r="D9471" s="16">
        <v>25.606000000000002</v>
      </c>
      <c r="E9471" s="16">
        <v>24.36</v>
      </c>
      <c r="F9471" s="16">
        <v>27.22</v>
      </c>
      <c r="G9471" s="16">
        <v>10.936</v>
      </c>
      <c r="H9471" s="16">
        <v>28.08</v>
      </c>
      <c r="I9471" s="1">
        <v>359.87</v>
      </c>
      <c r="J9471" s="16">
        <v>25.667999999999999</v>
      </c>
      <c r="K9471" s="16">
        <v>1314</v>
      </c>
    </row>
    <row r="9472" spans="1:11" x14ac:dyDescent="0.2">
      <c r="A9472" s="77">
        <f t="shared" si="214"/>
        <v>45013</v>
      </c>
      <c r="B9472" s="16">
        <v>0</v>
      </c>
      <c r="C9472" s="40">
        <v>83.213999999999999</v>
      </c>
      <c r="D9472" s="16">
        <v>25.538</v>
      </c>
      <c r="E9472" s="16">
        <v>24.71</v>
      </c>
      <c r="F9472" s="16">
        <v>27.15</v>
      </c>
      <c r="G9472" s="16">
        <v>11.983000000000001</v>
      </c>
      <c r="H9472" s="16">
        <v>28.86</v>
      </c>
      <c r="I9472" s="1">
        <v>3.2370000000000001</v>
      </c>
      <c r="J9472" s="16">
        <v>20.853000000000002</v>
      </c>
      <c r="K9472" s="16">
        <v>1427</v>
      </c>
    </row>
    <row r="9473" spans="1:11" x14ac:dyDescent="0.2">
      <c r="A9473" s="77">
        <f t="shared" si="214"/>
        <v>45014</v>
      </c>
      <c r="B9473" s="16">
        <v>0</v>
      </c>
      <c r="C9473" s="40">
        <v>82.242999999999995</v>
      </c>
      <c r="D9473" s="16">
        <v>25.068000000000001</v>
      </c>
      <c r="E9473" s="16">
        <v>23.85</v>
      </c>
      <c r="F9473" s="16">
        <v>26.9</v>
      </c>
      <c r="G9473" s="16">
        <v>10.68</v>
      </c>
      <c r="H9473" s="16">
        <v>26.5</v>
      </c>
      <c r="I9473" s="1">
        <v>345.52499999999998</v>
      </c>
      <c r="J9473" s="16">
        <v>17</v>
      </c>
      <c r="K9473" s="16">
        <v>1407</v>
      </c>
    </row>
    <row r="9474" spans="1:11" x14ac:dyDescent="0.2">
      <c r="A9474" s="77">
        <f t="shared" si="214"/>
        <v>45015</v>
      </c>
      <c r="B9474" s="16">
        <v>32.512</v>
      </c>
      <c r="C9474" s="40">
        <v>89.221000000000004</v>
      </c>
      <c r="D9474" s="16">
        <v>23.916</v>
      </c>
      <c r="E9474" s="16">
        <v>21.7</v>
      </c>
      <c r="F9474" s="16">
        <v>25.16</v>
      </c>
      <c r="G9474" s="16">
        <v>10.042</v>
      </c>
      <c r="H9474" s="16">
        <v>23.32</v>
      </c>
      <c r="I9474" s="1">
        <v>351.60700000000003</v>
      </c>
      <c r="J9474" s="16">
        <v>4.8719999999999999</v>
      </c>
      <c r="K9474" s="16">
        <v>396.5</v>
      </c>
    </row>
    <row r="9475" spans="1:11" x14ac:dyDescent="0.2">
      <c r="A9475" s="77">
        <f t="shared" si="214"/>
        <v>45016</v>
      </c>
      <c r="B9475" s="16">
        <v>0.254</v>
      </c>
      <c r="C9475" s="40">
        <v>83.218999999999994</v>
      </c>
      <c r="D9475" s="16">
        <v>25.283000000000001</v>
      </c>
      <c r="E9475" s="16">
        <v>24.05</v>
      </c>
      <c r="F9475" s="16">
        <v>26.99</v>
      </c>
      <c r="G9475" s="16">
        <v>13.346</v>
      </c>
      <c r="H9475" s="16">
        <v>30.76</v>
      </c>
      <c r="I9475" s="1">
        <v>1.7929999999999999</v>
      </c>
      <c r="J9475" s="16">
        <v>18.547000000000001</v>
      </c>
      <c r="K9475" s="16">
        <v>1412</v>
      </c>
    </row>
    <row r="9476" spans="1:11" x14ac:dyDescent="0.2">
      <c r="A9476" s="77">
        <f t="shared" si="214"/>
        <v>45017</v>
      </c>
      <c r="B9476" s="16">
        <v>0</v>
      </c>
      <c r="C9476" s="40">
        <v>84.721000000000004</v>
      </c>
      <c r="D9476" s="16">
        <v>25.42</v>
      </c>
      <c r="E9476" s="16">
        <v>24.4</v>
      </c>
      <c r="F9476" s="16">
        <v>27.09</v>
      </c>
      <c r="G9476" s="16">
        <v>12.547000000000001</v>
      </c>
      <c r="H9476" s="16">
        <v>33.130000000000003</v>
      </c>
      <c r="I9476" s="1">
        <v>357.774</v>
      </c>
      <c r="J9476" s="16">
        <v>20.797999999999998</v>
      </c>
      <c r="K9476" s="16">
        <v>1353</v>
      </c>
    </row>
    <row r="9477" spans="1:11" x14ac:dyDescent="0.2">
      <c r="A9477" s="77">
        <f t="shared" si="214"/>
        <v>45018</v>
      </c>
      <c r="B9477" s="16">
        <v>0</v>
      </c>
      <c r="C9477" s="98">
        <v>86.974999999999994</v>
      </c>
      <c r="D9477" s="16">
        <v>25.541</v>
      </c>
      <c r="E9477" s="16">
        <v>24.68</v>
      </c>
      <c r="F9477" s="16">
        <v>27.17</v>
      </c>
      <c r="G9477" s="16">
        <v>10.893000000000001</v>
      </c>
      <c r="H9477" s="16">
        <v>28.26</v>
      </c>
      <c r="I9477" s="1">
        <v>0.03</v>
      </c>
      <c r="J9477" s="16">
        <v>23.167000000000002</v>
      </c>
      <c r="K9477" s="16">
        <v>1359</v>
      </c>
    </row>
    <row r="9478" spans="1:11" x14ac:dyDescent="0.2">
      <c r="A9478" s="77">
        <f t="shared" si="214"/>
        <v>45019</v>
      </c>
      <c r="B9478" s="16">
        <v>1.27</v>
      </c>
      <c r="C9478" s="98">
        <v>88.840999999999994</v>
      </c>
      <c r="D9478" s="16">
        <v>25.460999999999999</v>
      </c>
      <c r="E9478" s="16">
        <v>23.63</v>
      </c>
      <c r="F9478" s="16">
        <v>27.21</v>
      </c>
      <c r="G9478" s="16">
        <v>8.9719999999999995</v>
      </c>
      <c r="H9478" s="16">
        <v>28.51</v>
      </c>
      <c r="I9478" s="1">
        <v>359.52699999999999</v>
      </c>
      <c r="J9478" s="16">
        <v>21.602</v>
      </c>
      <c r="K9478" s="16">
        <v>1405</v>
      </c>
    </row>
    <row r="9479" spans="1:11" x14ac:dyDescent="0.2">
      <c r="A9479" s="77">
        <f t="shared" si="214"/>
        <v>45020</v>
      </c>
      <c r="B9479" s="16">
        <v>0</v>
      </c>
      <c r="C9479" s="40">
        <v>86.765000000000001</v>
      </c>
      <c r="D9479" s="16">
        <v>25.718</v>
      </c>
      <c r="E9479" s="16">
        <v>24.53</v>
      </c>
      <c r="F9479" s="16">
        <v>27.35</v>
      </c>
      <c r="G9479" s="16">
        <v>8.4350000000000005</v>
      </c>
      <c r="H9479" s="16">
        <v>28.44</v>
      </c>
      <c r="I9479" s="3">
        <v>359.815</v>
      </c>
      <c r="J9479" s="16">
        <v>24.591999999999999</v>
      </c>
      <c r="K9479" s="16">
        <v>1284</v>
      </c>
    </row>
    <row r="9480" spans="1:11" x14ac:dyDescent="0.2">
      <c r="A9480" s="77">
        <f t="shared" si="214"/>
        <v>45021</v>
      </c>
      <c r="B9480" s="16">
        <v>0</v>
      </c>
      <c r="C9480" s="40">
        <v>85.802999999999997</v>
      </c>
      <c r="D9480" s="16">
        <v>25.576000000000001</v>
      </c>
      <c r="E9480" s="16">
        <v>24.56</v>
      </c>
      <c r="F9480" s="16">
        <v>27.56</v>
      </c>
      <c r="G9480" s="22">
        <v>11.56561</v>
      </c>
      <c r="I9480" s="3">
        <v>354.61399999999998</v>
      </c>
      <c r="J9480" s="16">
        <v>22.759</v>
      </c>
      <c r="K9480" s="16">
        <v>1376</v>
      </c>
    </row>
    <row r="9481" spans="1:11" x14ac:dyDescent="0.2">
      <c r="A9481" s="77">
        <f t="shared" si="214"/>
        <v>45022</v>
      </c>
      <c r="B9481" s="16">
        <v>40.130000000000003</v>
      </c>
      <c r="C9481" s="40">
        <v>88.608000000000004</v>
      </c>
      <c r="D9481" s="16">
        <v>24.875</v>
      </c>
      <c r="E9481" s="16">
        <v>22.54</v>
      </c>
      <c r="F9481" s="16">
        <v>26.75</v>
      </c>
      <c r="G9481" s="22">
        <v>11.140239999999999</v>
      </c>
      <c r="I9481" s="3">
        <v>353.40600000000001</v>
      </c>
      <c r="J9481" s="16">
        <v>15.962</v>
      </c>
      <c r="K9481" s="16">
        <v>1649</v>
      </c>
    </row>
    <row r="9482" spans="1:11" x14ac:dyDescent="0.2">
      <c r="A9482" s="77">
        <f t="shared" si="214"/>
        <v>45023</v>
      </c>
      <c r="B9482" s="16">
        <v>0</v>
      </c>
      <c r="C9482" s="40">
        <v>85.334000000000003</v>
      </c>
      <c r="D9482" s="16">
        <v>25.274999999999999</v>
      </c>
      <c r="E9482" s="16">
        <v>24.13</v>
      </c>
      <c r="F9482" s="16">
        <v>27.57</v>
      </c>
      <c r="G9482" s="22">
        <v>9.8641299999999994</v>
      </c>
      <c r="I9482" s="3">
        <v>357.64400000000001</v>
      </c>
      <c r="J9482" s="16">
        <v>23.398</v>
      </c>
      <c r="K9482" s="16">
        <v>1377</v>
      </c>
    </row>
    <row r="9483" spans="1:11" x14ac:dyDescent="0.2">
      <c r="A9483" s="77">
        <f t="shared" si="214"/>
        <v>45024</v>
      </c>
      <c r="B9483" s="16">
        <v>0</v>
      </c>
      <c r="C9483" s="40">
        <v>85.822999999999993</v>
      </c>
      <c r="D9483" s="16">
        <v>25.044</v>
      </c>
      <c r="E9483" s="16">
        <v>23.83</v>
      </c>
      <c r="F9483" s="16">
        <v>27.33</v>
      </c>
      <c r="G9483" s="22">
        <v>8.0079700000000003</v>
      </c>
      <c r="I9483" s="3">
        <v>355.166</v>
      </c>
      <c r="J9483" s="16">
        <v>20.478000000000002</v>
      </c>
      <c r="K9483" s="16">
        <v>1418</v>
      </c>
    </row>
    <row r="9484" spans="1:11" x14ac:dyDescent="0.2">
      <c r="A9484" s="77">
        <f t="shared" si="214"/>
        <v>45025</v>
      </c>
      <c r="B9484" s="16">
        <v>0.50800000000000001</v>
      </c>
      <c r="C9484" s="40">
        <v>85.361000000000004</v>
      </c>
      <c r="D9484" s="16">
        <v>25.262</v>
      </c>
      <c r="E9484" s="16">
        <v>24.26</v>
      </c>
      <c r="F9484" s="16">
        <v>27.25</v>
      </c>
      <c r="G9484" s="22">
        <v>9.2454099999999997</v>
      </c>
      <c r="I9484" s="3">
        <v>334.48899999999998</v>
      </c>
      <c r="J9484" s="16">
        <v>20.36</v>
      </c>
      <c r="K9484" s="16">
        <v>1458</v>
      </c>
    </row>
    <row r="9485" spans="1:11" x14ac:dyDescent="0.2">
      <c r="A9485" s="77">
        <f t="shared" si="214"/>
        <v>45026</v>
      </c>
      <c r="B9485" s="16">
        <v>3.81</v>
      </c>
      <c r="C9485" s="40">
        <v>86.096000000000004</v>
      </c>
      <c r="D9485" s="16">
        <v>25.334</v>
      </c>
      <c r="E9485" s="16">
        <v>23.87</v>
      </c>
      <c r="F9485" s="16">
        <v>27.14</v>
      </c>
      <c r="G9485" s="22">
        <v>9.5547699999999995</v>
      </c>
      <c r="I9485" s="3">
        <v>341.73599999999999</v>
      </c>
      <c r="J9485" s="16">
        <v>23.914999999999999</v>
      </c>
      <c r="K9485" s="16">
        <v>1423</v>
      </c>
    </row>
    <row r="9486" spans="1:11" x14ac:dyDescent="0.2">
      <c r="A9486" s="77">
        <f t="shared" si="214"/>
        <v>45027</v>
      </c>
      <c r="B9486" s="16">
        <v>0.50800000000000001</v>
      </c>
      <c r="C9486" s="40">
        <v>86.936000000000007</v>
      </c>
      <c r="D9486" s="16">
        <v>25.488</v>
      </c>
      <c r="E9486" s="16">
        <v>24.47</v>
      </c>
      <c r="F9486" s="16">
        <v>27.66</v>
      </c>
      <c r="G9486" s="22">
        <v>9.1294000000000004</v>
      </c>
      <c r="I9486" s="3">
        <v>329.12900000000002</v>
      </c>
      <c r="J9486" s="16">
        <v>18.623999999999999</v>
      </c>
      <c r="K9486" s="16">
        <v>1460</v>
      </c>
    </row>
    <row r="9487" spans="1:11" x14ac:dyDescent="0.2">
      <c r="A9487" s="77">
        <f t="shared" si="214"/>
        <v>45028</v>
      </c>
      <c r="B9487" s="16">
        <v>0</v>
      </c>
      <c r="C9487" s="40">
        <v>87.757999999999996</v>
      </c>
      <c r="D9487" s="16">
        <v>25.707999999999998</v>
      </c>
      <c r="E9487" s="16">
        <v>24.67</v>
      </c>
      <c r="F9487" s="16">
        <v>27.53</v>
      </c>
      <c r="G9487" s="22">
        <v>10.40551</v>
      </c>
      <c r="I9487" s="3">
        <v>344.52300000000002</v>
      </c>
      <c r="J9487" s="16">
        <v>21.416</v>
      </c>
      <c r="K9487" s="16">
        <v>1423</v>
      </c>
    </row>
    <row r="9488" spans="1:11" x14ac:dyDescent="0.2">
      <c r="A9488" s="77">
        <f t="shared" si="214"/>
        <v>45029</v>
      </c>
      <c r="B9488" s="16">
        <v>0</v>
      </c>
      <c r="C9488" s="40">
        <v>87.751999999999995</v>
      </c>
      <c r="D9488" s="16">
        <v>25.850999999999999</v>
      </c>
      <c r="E9488" s="16">
        <v>24.99</v>
      </c>
      <c r="F9488" s="16">
        <v>27.47</v>
      </c>
      <c r="G9488" s="22">
        <v>10.94689</v>
      </c>
      <c r="I9488" s="3">
        <v>358.10300000000001</v>
      </c>
      <c r="J9488" s="16">
        <v>19.146000000000001</v>
      </c>
      <c r="K9488" s="16">
        <v>1385</v>
      </c>
    </row>
    <row r="9489" spans="1:11" x14ac:dyDescent="0.2">
      <c r="A9489" s="77">
        <f t="shared" si="214"/>
        <v>45030</v>
      </c>
      <c r="B9489" s="16">
        <v>0</v>
      </c>
      <c r="C9489" s="40">
        <v>82.971999999999994</v>
      </c>
      <c r="D9489" s="16">
        <v>25.488</v>
      </c>
      <c r="E9489" s="16">
        <v>24.48</v>
      </c>
      <c r="F9489" s="16">
        <v>27.29</v>
      </c>
      <c r="G9489" s="22">
        <v>9.7481200000000001</v>
      </c>
      <c r="I9489" s="3">
        <v>342.37099999999998</v>
      </c>
      <c r="J9489" s="16">
        <v>21.338999999999999</v>
      </c>
      <c r="K9489" s="16">
        <v>1451</v>
      </c>
    </row>
    <row r="9490" spans="1:11" x14ac:dyDescent="0.2">
      <c r="A9490" s="77">
        <f t="shared" si="214"/>
        <v>45031</v>
      </c>
      <c r="B9490" s="16">
        <v>0</v>
      </c>
      <c r="C9490" s="40">
        <v>83.795000000000002</v>
      </c>
      <c r="D9490" s="16">
        <v>25.352</v>
      </c>
      <c r="E9490" s="16">
        <v>23.88</v>
      </c>
      <c r="F9490" s="16">
        <v>27.15</v>
      </c>
      <c r="G9490" s="22">
        <v>9.7094500000000004</v>
      </c>
      <c r="I9490" s="3">
        <v>325.10199999999998</v>
      </c>
      <c r="J9490" s="16">
        <v>15.068</v>
      </c>
      <c r="K9490" s="16">
        <v>1358</v>
      </c>
    </row>
    <row r="9491" spans="1:11" x14ac:dyDescent="0.2">
      <c r="A9491" s="77">
        <f t="shared" si="214"/>
        <v>45032</v>
      </c>
      <c r="B9491" s="16">
        <v>0.254</v>
      </c>
      <c r="C9491" s="40">
        <v>86.141000000000005</v>
      </c>
      <c r="D9491" s="16">
        <v>25.227</v>
      </c>
      <c r="E9491" s="16">
        <v>24.16</v>
      </c>
      <c r="F9491" s="16">
        <v>27.26</v>
      </c>
      <c r="G9491" s="22">
        <v>7.7759499999999999</v>
      </c>
      <c r="I9491" s="3">
        <v>334.55399999999997</v>
      </c>
      <c r="J9491" s="16">
        <v>15.885999999999999</v>
      </c>
      <c r="K9491" s="16">
        <v>1355</v>
      </c>
    </row>
    <row r="9492" spans="1:11" x14ac:dyDescent="0.2">
      <c r="A9492" s="77">
        <f t="shared" si="214"/>
        <v>45033</v>
      </c>
      <c r="B9492" s="16">
        <v>0</v>
      </c>
      <c r="C9492" s="40">
        <v>84.111000000000004</v>
      </c>
      <c r="D9492" s="16">
        <v>25.382000000000001</v>
      </c>
      <c r="E9492" s="16">
        <v>23.25</v>
      </c>
      <c r="F9492" s="16">
        <v>28.66</v>
      </c>
      <c r="G9492" s="22">
        <v>5.2237299999999998</v>
      </c>
      <c r="H9492" s="123"/>
      <c r="I9492" s="3">
        <v>344.267</v>
      </c>
      <c r="J9492" s="16">
        <v>25.27</v>
      </c>
      <c r="K9492" s="16">
        <v>1238</v>
      </c>
    </row>
    <row r="9493" spans="1:11" x14ac:dyDescent="0.2">
      <c r="A9493" s="77">
        <f t="shared" si="214"/>
        <v>45034</v>
      </c>
      <c r="B9493" s="16">
        <v>0</v>
      </c>
      <c r="C9493" s="40">
        <v>84.756</v>
      </c>
      <c r="D9493" s="16">
        <v>25.494</v>
      </c>
      <c r="E9493" s="16">
        <v>24.33</v>
      </c>
      <c r="F9493" s="16">
        <v>27.83</v>
      </c>
      <c r="G9493" s="22">
        <v>8.4333399999999994</v>
      </c>
      <c r="H9493" s="123"/>
      <c r="I9493" s="3">
        <v>341.93700000000001</v>
      </c>
      <c r="J9493" s="16">
        <v>19.649999999999999</v>
      </c>
      <c r="K9493" s="16">
        <v>1405</v>
      </c>
    </row>
    <row r="9494" spans="1:11" x14ac:dyDescent="0.2">
      <c r="A9494" s="77">
        <f t="shared" si="214"/>
        <v>45035</v>
      </c>
      <c r="B9494" s="16">
        <v>0</v>
      </c>
      <c r="C9494" s="40">
        <v>83.031000000000006</v>
      </c>
      <c r="D9494" s="16">
        <v>25.620999999999999</v>
      </c>
      <c r="E9494" s="16">
        <v>24.51</v>
      </c>
      <c r="F9494" s="16">
        <v>27.76</v>
      </c>
      <c r="G9494" s="22">
        <v>9.6321099999999991</v>
      </c>
      <c r="H9494" s="123"/>
      <c r="I9494" s="3">
        <v>350.09199999999998</v>
      </c>
      <c r="J9494" s="16">
        <v>25.303999999999998</v>
      </c>
      <c r="K9494" s="16">
        <v>1328</v>
      </c>
    </row>
    <row r="9495" spans="1:11" x14ac:dyDescent="0.2">
      <c r="A9495" s="77">
        <f t="shared" si="214"/>
        <v>45036</v>
      </c>
      <c r="B9495" s="16">
        <v>0</v>
      </c>
      <c r="C9495" s="40">
        <v>82.14</v>
      </c>
      <c r="D9495" s="16">
        <v>25.501000000000001</v>
      </c>
      <c r="E9495" s="16">
        <v>24.22</v>
      </c>
      <c r="F9495" s="16">
        <v>27.84</v>
      </c>
      <c r="G9495" s="22">
        <v>7.8919600000000001</v>
      </c>
      <c r="H9495" s="123"/>
      <c r="I9495" s="3">
        <v>326.66000000000003</v>
      </c>
      <c r="J9495" s="16">
        <v>23.907</v>
      </c>
      <c r="K9495" s="16">
        <v>1303</v>
      </c>
    </row>
    <row r="9496" spans="1:11" x14ac:dyDescent="0.2">
      <c r="A9496" s="77">
        <f t="shared" si="214"/>
        <v>45037</v>
      </c>
      <c r="B9496" s="16">
        <v>0</v>
      </c>
      <c r="C9496" s="40">
        <v>81.858000000000004</v>
      </c>
      <c r="D9496" s="16">
        <v>25.472999999999999</v>
      </c>
      <c r="E9496" s="16">
        <v>24.26</v>
      </c>
      <c r="F9496" s="16">
        <v>28.16</v>
      </c>
      <c r="G9496" s="22">
        <v>5.5717600000000003</v>
      </c>
      <c r="H9496" s="123"/>
      <c r="I9496" s="3">
        <v>326.57400000000001</v>
      </c>
      <c r="J9496" s="16">
        <v>23.72</v>
      </c>
      <c r="K9496" s="16">
        <v>1277</v>
      </c>
    </row>
    <row r="9497" spans="1:11" x14ac:dyDescent="0.2">
      <c r="A9497" s="77">
        <f t="shared" si="214"/>
        <v>45038</v>
      </c>
      <c r="B9497" s="16">
        <v>0</v>
      </c>
      <c r="C9497" s="40">
        <v>80.081000000000003</v>
      </c>
      <c r="D9497" s="16">
        <v>25.702000000000002</v>
      </c>
      <c r="E9497" s="16">
        <v>23.51</v>
      </c>
      <c r="F9497" s="16">
        <v>28.74</v>
      </c>
      <c r="G9497" s="22">
        <v>4.0249600000000001</v>
      </c>
      <c r="H9497" s="123"/>
      <c r="I9497" s="3">
        <v>344.58699999999999</v>
      </c>
      <c r="J9497" s="16">
        <v>26.491</v>
      </c>
      <c r="K9497" s="16">
        <v>1169</v>
      </c>
    </row>
    <row r="9498" spans="1:11" x14ac:dyDescent="0.2">
      <c r="A9498" s="77">
        <f t="shared" si="214"/>
        <v>45039</v>
      </c>
      <c r="B9498" s="16">
        <v>0</v>
      </c>
      <c r="C9498" s="40">
        <v>79.488</v>
      </c>
      <c r="D9498" s="16">
        <v>25.815000000000001</v>
      </c>
      <c r="E9498" s="16">
        <v>23.99</v>
      </c>
      <c r="F9498" s="16">
        <v>29.02</v>
      </c>
      <c r="G9498" s="22">
        <v>4.3729899999999997</v>
      </c>
      <c r="H9498" s="123"/>
      <c r="I9498" s="3">
        <v>358.745</v>
      </c>
      <c r="J9498" s="16">
        <v>25.218</v>
      </c>
      <c r="K9498" s="16">
        <v>1276</v>
      </c>
    </row>
    <row r="9499" spans="1:11" x14ac:dyDescent="0.2">
      <c r="A9499" s="77">
        <f t="shared" si="214"/>
        <v>45040</v>
      </c>
      <c r="B9499" s="16">
        <v>0</v>
      </c>
      <c r="C9499" s="40">
        <v>79.888999999999996</v>
      </c>
      <c r="D9499" s="16">
        <v>25.77</v>
      </c>
      <c r="E9499" s="16">
        <v>23.83</v>
      </c>
      <c r="F9499" s="16">
        <v>28.67</v>
      </c>
      <c r="G9499" s="22">
        <v>5.4944199999999999</v>
      </c>
      <c r="H9499" s="123"/>
      <c r="I9499" s="3">
        <v>353.73399999999998</v>
      </c>
      <c r="J9499" s="16">
        <v>27.385000000000002</v>
      </c>
      <c r="K9499" s="16">
        <v>1369</v>
      </c>
    </row>
    <row r="9500" spans="1:11" x14ac:dyDescent="0.2">
      <c r="A9500" s="77">
        <f t="shared" si="214"/>
        <v>45041</v>
      </c>
      <c r="B9500" s="16">
        <v>0</v>
      </c>
      <c r="C9500" s="40">
        <v>77.972999999999999</v>
      </c>
      <c r="D9500" s="16">
        <v>25.710999999999999</v>
      </c>
      <c r="E9500" s="16">
        <v>23.99</v>
      </c>
      <c r="F9500" s="16">
        <v>28.71</v>
      </c>
      <c r="G9500" s="22">
        <v>5.3784099999999997</v>
      </c>
      <c r="H9500" s="123"/>
      <c r="I9500" s="3">
        <v>345.55</v>
      </c>
      <c r="J9500" s="16">
        <v>27.431000000000001</v>
      </c>
      <c r="K9500" s="16">
        <v>1193</v>
      </c>
    </row>
    <row r="9501" spans="1:11" x14ac:dyDescent="0.2">
      <c r="A9501" s="77">
        <f t="shared" si="214"/>
        <v>45042</v>
      </c>
      <c r="B9501" s="16">
        <v>0</v>
      </c>
      <c r="C9501" s="40">
        <v>75.573999999999998</v>
      </c>
      <c r="D9501" s="16">
        <v>25.385999999999999</v>
      </c>
      <c r="E9501" s="16">
        <v>23.89</v>
      </c>
      <c r="F9501" s="16">
        <v>27.94</v>
      </c>
      <c r="G9501" s="22">
        <v>4.60501</v>
      </c>
      <c r="H9501" s="123"/>
      <c r="I9501" s="3">
        <v>319.17599999999999</v>
      </c>
      <c r="J9501" s="16">
        <v>26.015000000000001</v>
      </c>
      <c r="K9501" s="16">
        <v>1358</v>
      </c>
    </row>
    <row r="9502" spans="1:11" x14ac:dyDescent="0.2">
      <c r="A9502" s="77">
        <f t="shared" si="214"/>
        <v>45043</v>
      </c>
      <c r="B9502" s="16">
        <v>0</v>
      </c>
      <c r="C9502" s="40">
        <v>78.498000000000005</v>
      </c>
      <c r="D9502" s="16">
        <v>25.591999999999999</v>
      </c>
      <c r="E9502" s="16">
        <v>24.09</v>
      </c>
      <c r="F9502" s="16">
        <v>28.18</v>
      </c>
      <c r="G9502" s="22">
        <v>4.2569800000000004</v>
      </c>
      <c r="H9502" s="123"/>
      <c r="I9502" s="3">
        <v>319.86500000000001</v>
      </c>
      <c r="J9502" s="16">
        <v>26.597000000000001</v>
      </c>
      <c r="K9502" s="16">
        <v>1111</v>
      </c>
    </row>
    <row r="9503" spans="1:11" x14ac:dyDescent="0.2">
      <c r="A9503" s="77">
        <f t="shared" si="214"/>
        <v>45044</v>
      </c>
      <c r="B9503" s="16">
        <v>0</v>
      </c>
      <c r="C9503" s="40">
        <v>82.617999999999995</v>
      </c>
      <c r="D9503" s="16">
        <v>26.295000000000002</v>
      </c>
      <c r="E9503" s="16">
        <v>24.73</v>
      </c>
      <c r="F9503" s="16">
        <v>28.94</v>
      </c>
      <c r="G9503" s="22">
        <v>5.18506</v>
      </c>
      <c r="H9503" s="123"/>
      <c r="I9503" s="3">
        <v>339.60500000000002</v>
      </c>
      <c r="J9503" s="16">
        <v>26.75</v>
      </c>
      <c r="K9503" s="16">
        <v>1403</v>
      </c>
    </row>
    <row r="9504" spans="1:11" x14ac:dyDescent="0.2">
      <c r="A9504" s="77">
        <f t="shared" si="214"/>
        <v>45045</v>
      </c>
      <c r="B9504" s="16">
        <v>0</v>
      </c>
      <c r="C9504" s="40">
        <v>84.959000000000003</v>
      </c>
      <c r="D9504" s="16">
        <v>26.634</v>
      </c>
      <c r="E9504" s="16">
        <v>25.05</v>
      </c>
      <c r="F9504" s="16">
        <v>29.83</v>
      </c>
      <c r="G9504" s="22">
        <v>4.6436799999999998</v>
      </c>
      <c r="H9504" s="123"/>
      <c r="I9504" s="3">
        <v>332.22500000000002</v>
      </c>
      <c r="J9504" s="16">
        <v>24.66</v>
      </c>
      <c r="K9504" s="16">
        <v>1172</v>
      </c>
    </row>
    <row r="9505" spans="1:11" x14ac:dyDescent="0.2">
      <c r="A9505" s="77">
        <f t="shared" si="214"/>
        <v>45046</v>
      </c>
      <c r="B9505" s="16">
        <v>2.54</v>
      </c>
      <c r="C9505" s="40">
        <v>91.266000000000005</v>
      </c>
      <c r="D9505" s="16">
        <v>25.875</v>
      </c>
      <c r="E9505" s="16">
        <v>24.25</v>
      </c>
      <c r="F9505" s="16">
        <v>28.98</v>
      </c>
      <c r="G9505" s="22">
        <v>3.0195399999999997</v>
      </c>
      <c r="H9505" s="123"/>
      <c r="I9505" s="3">
        <v>339.11599999999999</v>
      </c>
      <c r="J9505" s="16">
        <v>13.944000000000001</v>
      </c>
      <c r="K9505" s="16">
        <v>1437</v>
      </c>
    </row>
    <row r="9506" spans="1:11" x14ac:dyDescent="0.2">
      <c r="A9506" s="77">
        <f t="shared" si="214"/>
        <v>45047</v>
      </c>
      <c r="B9506" s="16">
        <v>0.76200000000000001</v>
      </c>
      <c r="C9506" s="40">
        <v>91.275000000000006</v>
      </c>
      <c r="D9506" s="16">
        <v>26.238</v>
      </c>
      <c r="E9506" s="16">
        <v>24.54</v>
      </c>
      <c r="F9506" s="16">
        <v>29.43</v>
      </c>
      <c r="G9506" s="22">
        <v>3.83161</v>
      </c>
      <c r="H9506" s="123"/>
      <c r="I9506" s="3">
        <v>310.13099999999997</v>
      </c>
      <c r="J9506" s="16">
        <v>18.812000000000001</v>
      </c>
      <c r="K9506" s="16">
        <v>1342</v>
      </c>
    </row>
    <row r="9507" spans="1:11" x14ac:dyDescent="0.2">
      <c r="A9507" s="77">
        <f t="shared" si="214"/>
        <v>45048</v>
      </c>
      <c r="B9507" s="16">
        <v>0</v>
      </c>
      <c r="C9507" s="40">
        <v>88.168999999999997</v>
      </c>
      <c r="D9507" s="16">
        <v>27.003</v>
      </c>
      <c r="E9507" s="16">
        <v>25.76</v>
      </c>
      <c r="F9507" s="16">
        <v>29.24</v>
      </c>
      <c r="G9507" s="22">
        <v>10.01881</v>
      </c>
      <c r="H9507" s="123"/>
      <c r="I9507" s="3">
        <v>356.46600000000001</v>
      </c>
      <c r="J9507" s="16">
        <v>24.788</v>
      </c>
      <c r="K9507" s="16">
        <v>1253</v>
      </c>
    </row>
    <row r="9508" spans="1:11" x14ac:dyDescent="0.2">
      <c r="A9508" s="77">
        <f t="shared" si="214"/>
        <v>45049</v>
      </c>
      <c r="B9508" s="16">
        <v>0</v>
      </c>
      <c r="C9508" s="40">
        <v>87.822000000000003</v>
      </c>
      <c r="D9508" s="16">
        <v>26.811</v>
      </c>
      <c r="E9508" s="16">
        <v>25.71</v>
      </c>
      <c r="F9508" s="16">
        <v>29.21</v>
      </c>
      <c r="G9508" s="22">
        <v>8.7426999999999992</v>
      </c>
      <c r="H9508" s="123"/>
      <c r="I9508" s="3">
        <v>336.52800000000002</v>
      </c>
      <c r="J9508" s="16">
        <v>16.048999999999999</v>
      </c>
      <c r="K9508" s="16">
        <v>1284</v>
      </c>
    </row>
    <row r="9509" spans="1:11" x14ac:dyDescent="0.2">
      <c r="A9509" s="77">
        <f t="shared" si="214"/>
        <v>45050</v>
      </c>
      <c r="B9509" s="16">
        <v>0</v>
      </c>
      <c r="C9509" s="40">
        <v>86.855000000000004</v>
      </c>
      <c r="D9509" s="16">
        <v>26.763000000000002</v>
      </c>
      <c r="E9509" s="16">
        <v>25.54</v>
      </c>
      <c r="F9509" s="16">
        <v>29.04</v>
      </c>
      <c r="G9509" s="22">
        <v>8.3946700000000014</v>
      </c>
      <c r="H9509" s="123"/>
      <c r="I9509" s="3">
        <v>330.726</v>
      </c>
      <c r="J9509" s="16">
        <v>17.978999999999999</v>
      </c>
      <c r="K9509" s="16">
        <v>1339</v>
      </c>
    </row>
    <row r="9510" spans="1:11" x14ac:dyDescent="0.2">
      <c r="A9510" s="77">
        <f t="shared" si="214"/>
        <v>45051</v>
      </c>
      <c r="B9510" s="16">
        <v>0</v>
      </c>
      <c r="C9510" s="40">
        <v>86.855000000000004</v>
      </c>
      <c r="D9510" s="16">
        <v>26.805</v>
      </c>
      <c r="E9510" s="16">
        <v>25.95</v>
      </c>
      <c r="F9510" s="16">
        <v>28.47</v>
      </c>
      <c r="G9510" s="22">
        <v>10.86955</v>
      </c>
      <c r="H9510" s="123"/>
      <c r="I9510" s="3">
        <v>339.20600000000002</v>
      </c>
      <c r="J9510" s="16">
        <v>17.591000000000001</v>
      </c>
      <c r="K9510" s="16">
        <v>1288</v>
      </c>
    </row>
    <row r="9511" spans="1:11" x14ac:dyDescent="0.2">
      <c r="A9511" s="77">
        <f t="shared" si="214"/>
        <v>45052</v>
      </c>
      <c r="B9511" s="16">
        <v>0.254</v>
      </c>
      <c r="C9511" s="40">
        <v>87.647000000000006</v>
      </c>
      <c r="D9511" s="16">
        <v>26.456</v>
      </c>
      <c r="E9511" s="16">
        <v>25.8</v>
      </c>
      <c r="F9511" s="16">
        <v>27.43</v>
      </c>
      <c r="G9511" s="22">
        <v>10.521520000000001</v>
      </c>
      <c r="H9511" s="123"/>
      <c r="I9511" s="3">
        <v>341.51600000000002</v>
      </c>
      <c r="J9511" s="16">
        <v>10.221</v>
      </c>
      <c r="K9511" s="16">
        <v>782.1</v>
      </c>
    </row>
    <row r="9512" spans="1:11" x14ac:dyDescent="0.2">
      <c r="A9512" s="77">
        <f t="shared" si="214"/>
        <v>45053</v>
      </c>
      <c r="B9512" s="16">
        <v>0</v>
      </c>
      <c r="C9512" s="40">
        <v>83.847999999999999</v>
      </c>
      <c r="D9512" s="16">
        <v>26.201000000000001</v>
      </c>
      <c r="E9512" s="16">
        <v>25.26</v>
      </c>
      <c r="F9512" s="16">
        <v>27.78</v>
      </c>
      <c r="G9512" s="22">
        <v>10.86955</v>
      </c>
      <c r="H9512" s="123"/>
      <c r="I9512" s="3">
        <v>330.49799999999999</v>
      </c>
      <c r="J9512" s="16">
        <v>15.167</v>
      </c>
      <c r="K9512" s="16">
        <v>1333</v>
      </c>
    </row>
    <row r="9513" spans="1:11" x14ac:dyDescent="0.2">
      <c r="A9513" s="77">
        <f t="shared" si="214"/>
        <v>45054</v>
      </c>
      <c r="B9513" s="16">
        <v>0.254</v>
      </c>
      <c r="C9513" s="40">
        <v>86.617000000000004</v>
      </c>
      <c r="D9513" s="16">
        <v>26.164999999999999</v>
      </c>
      <c r="E9513" s="16">
        <v>24.92</v>
      </c>
      <c r="F9513" s="16">
        <v>27.46</v>
      </c>
      <c r="G9513" s="22">
        <v>8.5493500000000004</v>
      </c>
      <c r="H9513" s="123"/>
      <c r="I9513" s="3">
        <v>318.64600000000002</v>
      </c>
      <c r="J9513" s="16">
        <v>10.647</v>
      </c>
      <c r="K9513" s="16">
        <v>1380</v>
      </c>
    </row>
    <row r="9514" spans="1:11" x14ac:dyDescent="0.2">
      <c r="A9514" s="77">
        <f t="shared" si="214"/>
        <v>45055</v>
      </c>
      <c r="B9514" s="16">
        <v>0</v>
      </c>
      <c r="C9514" s="40">
        <v>88.114000000000004</v>
      </c>
      <c r="D9514" s="16">
        <v>26.759</v>
      </c>
      <c r="E9514" s="16">
        <v>25.33</v>
      </c>
      <c r="F9514" s="16">
        <v>28.59</v>
      </c>
      <c r="G9514" s="22">
        <v>7.62127</v>
      </c>
      <c r="H9514" s="123"/>
      <c r="I9514" s="3">
        <v>317.05599999999998</v>
      </c>
      <c r="J9514" s="16">
        <v>16.994</v>
      </c>
      <c r="K9514" s="16">
        <v>1365</v>
      </c>
    </row>
    <row r="9515" spans="1:11" x14ac:dyDescent="0.2">
      <c r="A9515" s="77">
        <f t="shared" ref="A9515:A9578" si="215">A9514+1</f>
        <v>45056</v>
      </c>
      <c r="B9515" s="16">
        <v>0</v>
      </c>
      <c r="C9515" s="40">
        <v>90.09</v>
      </c>
      <c r="D9515" s="16">
        <v>26.719000000000001</v>
      </c>
      <c r="E9515" s="16">
        <v>25.66</v>
      </c>
      <c r="F9515" s="16">
        <v>29.42</v>
      </c>
      <c r="G9515" s="22">
        <v>6.3451599999999999</v>
      </c>
      <c r="H9515" s="123"/>
      <c r="I9515" s="3">
        <v>319.76799999999997</v>
      </c>
      <c r="J9515" s="16">
        <v>16.213000000000001</v>
      </c>
      <c r="K9515" s="16">
        <v>1388</v>
      </c>
    </row>
    <row r="9516" spans="1:11" x14ac:dyDescent="0.2">
      <c r="A9516" s="77">
        <f t="shared" si="215"/>
        <v>45057</v>
      </c>
      <c r="B9516" s="16">
        <v>5.3339999999999996</v>
      </c>
      <c r="C9516" s="40">
        <v>90.533000000000001</v>
      </c>
      <c r="D9516" s="16">
        <v>26.92</v>
      </c>
      <c r="E9516" s="16">
        <v>25.36</v>
      </c>
      <c r="F9516" s="16">
        <v>29.66</v>
      </c>
      <c r="G9516" s="22">
        <v>5.4944199999999999</v>
      </c>
      <c r="H9516" s="123"/>
      <c r="I9516" s="3">
        <v>336.66899999999998</v>
      </c>
      <c r="J9516" s="16">
        <v>19.777000000000001</v>
      </c>
      <c r="K9516" s="16">
        <v>1383</v>
      </c>
    </row>
    <row r="9517" spans="1:11" x14ac:dyDescent="0.2">
      <c r="A9517" s="77">
        <f t="shared" si="215"/>
        <v>45058</v>
      </c>
      <c r="B9517" s="16">
        <v>0</v>
      </c>
      <c r="C9517" s="40">
        <v>90.903999999999996</v>
      </c>
      <c r="D9517" s="16">
        <v>26.536000000000001</v>
      </c>
      <c r="E9517" s="16">
        <v>25.59</v>
      </c>
      <c r="F9517" s="16">
        <v>27.83</v>
      </c>
      <c r="G9517" s="22">
        <v>8.3946700000000014</v>
      </c>
      <c r="H9517" s="123"/>
      <c r="I9517" s="3">
        <v>3.9420000000000002</v>
      </c>
      <c r="J9517" s="16">
        <v>10.288</v>
      </c>
      <c r="K9517" s="16">
        <v>805</v>
      </c>
    </row>
    <row r="9518" spans="1:11" x14ac:dyDescent="0.2">
      <c r="A9518" s="77">
        <f t="shared" si="215"/>
        <v>45059</v>
      </c>
      <c r="B9518" s="16">
        <v>0</v>
      </c>
      <c r="C9518" s="40">
        <v>85.992999999999995</v>
      </c>
      <c r="D9518" s="16">
        <v>26.652000000000001</v>
      </c>
      <c r="E9518" s="16">
        <v>25.36</v>
      </c>
      <c r="F9518" s="16">
        <v>28.42</v>
      </c>
      <c r="G9518" s="22">
        <v>8.9360499999999998</v>
      </c>
      <c r="H9518" s="123"/>
      <c r="I9518" s="3">
        <v>357.221</v>
      </c>
      <c r="J9518" s="16">
        <v>17.716999999999999</v>
      </c>
      <c r="K9518" s="16">
        <v>1352</v>
      </c>
    </row>
    <row r="9519" spans="1:11" x14ac:dyDescent="0.2">
      <c r="A9519" s="77">
        <f t="shared" si="215"/>
        <v>45060</v>
      </c>
      <c r="B9519" s="16">
        <v>1.27</v>
      </c>
      <c r="C9519" s="40">
        <v>89.542000000000002</v>
      </c>
      <c r="D9519" s="16">
        <v>26.344000000000001</v>
      </c>
      <c r="E9519" s="16">
        <v>25.16</v>
      </c>
      <c r="F9519" s="16">
        <v>27.78</v>
      </c>
      <c r="G9519" s="22">
        <v>6.3451599999999999</v>
      </c>
      <c r="H9519" s="123"/>
      <c r="I9519" s="3">
        <v>306.67399999999998</v>
      </c>
      <c r="J9519" s="16">
        <v>8.2940000000000005</v>
      </c>
      <c r="K9519" s="16">
        <v>1095</v>
      </c>
    </row>
    <row r="9520" spans="1:11" x14ac:dyDescent="0.2">
      <c r="A9520" s="77">
        <f t="shared" si="215"/>
        <v>45061</v>
      </c>
      <c r="B9520" s="16">
        <v>3.556</v>
      </c>
      <c r="C9520" s="40">
        <v>90.948999999999998</v>
      </c>
      <c r="D9520" s="16">
        <v>26.065999999999999</v>
      </c>
      <c r="E9520" s="16">
        <v>22.36</v>
      </c>
      <c r="F9520" s="16">
        <v>29.17</v>
      </c>
      <c r="G9520" s="22">
        <v>5.2237299999999998</v>
      </c>
      <c r="H9520" s="123"/>
      <c r="I9520" s="3">
        <v>303.56599999999997</v>
      </c>
      <c r="J9520" s="16">
        <v>14.589</v>
      </c>
      <c r="K9520" s="16">
        <v>1218</v>
      </c>
    </row>
    <row r="9521" spans="1:11" x14ac:dyDescent="0.2">
      <c r="A9521" s="77">
        <f t="shared" si="215"/>
        <v>45062</v>
      </c>
      <c r="B9521" s="16">
        <v>28.96</v>
      </c>
      <c r="C9521" s="40">
        <v>92.947999999999993</v>
      </c>
      <c r="D9521" s="16">
        <v>25.352</v>
      </c>
      <c r="E9521" s="16">
        <v>22.42</v>
      </c>
      <c r="F9521" s="16">
        <v>27.06</v>
      </c>
      <c r="G9521" s="22">
        <v>3.2128899999999998</v>
      </c>
      <c r="H9521" s="123"/>
      <c r="I9521" s="3">
        <v>295.55500000000001</v>
      </c>
      <c r="J9521" s="16">
        <v>11.295999999999999</v>
      </c>
      <c r="K9521" s="16">
        <v>1397</v>
      </c>
    </row>
    <row r="9522" spans="1:11" x14ac:dyDescent="0.2">
      <c r="A9522" s="77">
        <f t="shared" si="215"/>
        <v>45063</v>
      </c>
      <c r="B9522" s="16">
        <v>0.254</v>
      </c>
      <c r="C9522" s="40">
        <v>90.263999999999996</v>
      </c>
      <c r="D9522" s="16">
        <v>26.408000000000001</v>
      </c>
      <c r="E9522" s="16">
        <v>24.88</v>
      </c>
      <c r="F9522" s="16">
        <v>28.33</v>
      </c>
      <c r="G9522" s="22">
        <v>3.9476199999999997</v>
      </c>
      <c r="H9522" s="123"/>
      <c r="I9522" s="3">
        <v>295.29300000000001</v>
      </c>
      <c r="J9522" s="16">
        <v>17.721</v>
      </c>
      <c r="K9522" s="16">
        <v>1378</v>
      </c>
    </row>
    <row r="9523" spans="1:11" x14ac:dyDescent="0.2">
      <c r="A9523" s="77">
        <f t="shared" si="215"/>
        <v>45064</v>
      </c>
      <c r="B9523" s="16">
        <v>0</v>
      </c>
      <c r="C9523" s="40">
        <v>88.521000000000001</v>
      </c>
      <c r="D9523" s="16">
        <v>26.966999999999999</v>
      </c>
      <c r="E9523" s="16">
        <v>25.81</v>
      </c>
      <c r="F9523" s="16">
        <v>29.05</v>
      </c>
      <c r="G9523" s="22">
        <v>7.8532899999999994</v>
      </c>
      <c r="H9523" s="123"/>
      <c r="I9523" s="3">
        <v>336.34899999999999</v>
      </c>
      <c r="J9523" s="16">
        <v>17.344999999999999</v>
      </c>
      <c r="K9523" s="16">
        <v>1403</v>
      </c>
    </row>
    <row r="9524" spans="1:11" x14ac:dyDescent="0.2">
      <c r="A9524" s="77">
        <f t="shared" si="215"/>
        <v>45065</v>
      </c>
      <c r="B9524" s="16">
        <v>1.016</v>
      </c>
      <c r="C9524" s="40">
        <v>88.983999999999995</v>
      </c>
      <c r="D9524" s="16">
        <v>26.734000000000002</v>
      </c>
      <c r="E9524" s="16">
        <v>25.7</v>
      </c>
      <c r="F9524" s="16">
        <v>28.66</v>
      </c>
      <c r="G9524" s="22">
        <v>10.01881</v>
      </c>
      <c r="H9524" s="123"/>
      <c r="I9524" s="3">
        <v>340.19200000000001</v>
      </c>
      <c r="J9524" s="16">
        <v>14.36</v>
      </c>
      <c r="K9524" s="16">
        <v>1378</v>
      </c>
    </row>
    <row r="9525" spans="1:11" x14ac:dyDescent="0.2">
      <c r="A9525" s="77">
        <f t="shared" si="215"/>
        <v>45066</v>
      </c>
      <c r="B9525" s="16">
        <v>25.908000000000001</v>
      </c>
      <c r="C9525" s="40">
        <v>91.995000000000005</v>
      </c>
      <c r="D9525" s="16">
        <v>26.117999999999999</v>
      </c>
      <c r="E9525" s="16">
        <v>24.51</v>
      </c>
      <c r="F9525" s="16">
        <v>27.37</v>
      </c>
      <c r="G9525" s="22">
        <v>8.62669</v>
      </c>
      <c r="H9525" s="123"/>
      <c r="I9525" s="3">
        <v>319.68799999999999</v>
      </c>
      <c r="J9525" s="16">
        <v>10.318</v>
      </c>
      <c r="K9525" s="16">
        <v>782.1</v>
      </c>
    </row>
    <row r="9526" spans="1:11" x14ac:dyDescent="0.2">
      <c r="A9526" s="77">
        <f t="shared" si="215"/>
        <v>45067</v>
      </c>
      <c r="B9526" s="16">
        <v>1.524</v>
      </c>
      <c r="C9526" s="40">
        <v>88.566000000000003</v>
      </c>
      <c r="D9526" s="16">
        <v>26.324999999999999</v>
      </c>
      <c r="E9526" s="16">
        <v>25.08</v>
      </c>
      <c r="F9526" s="16">
        <v>28.15</v>
      </c>
      <c r="G9526" s="22">
        <v>7.6986099999999995</v>
      </c>
      <c r="H9526" s="123"/>
      <c r="I9526" s="3">
        <v>319.96199999999999</v>
      </c>
      <c r="J9526" s="16">
        <v>15.49</v>
      </c>
      <c r="K9526" s="16">
        <v>1327</v>
      </c>
    </row>
    <row r="9527" spans="1:11" x14ac:dyDescent="0.2">
      <c r="A9527" s="77">
        <f t="shared" si="215"/>
        <v>45068</v>
      </c>
      <c r="B9527" s="16">
        <v>89.156000000000006</v>
      </c>
      <c r="C9527" s="40">
        <v>90.046000000000006</v>
      </c>
      <c r="D9527" s="16">
        <v>25.741</v>
      </c>
      <c r="E9527" s="16">
        <v>23.81</v>
      </c>
      <c r="F9527" s="16">
        <v>28.12</v>
      </c>
      <c r="G9527" s="22">
        <v>5.2237299999999998</v>
      </c>
      <c r="H9527" s="123"/>
      <c r="I9527" s="3">
        <v>310.35700000000003</v>
      </c>
      <c r="J9527" s="16">
        <v>18.190000000000001</v>
      </c>
      <c r="K9527" s="16">
        <v>1276</v>
      </c>
    </row>
    <row r="9528" spans="1:11" x14ac:dyDescent="0.2">
      <c r="A9528" s="77">
        <f t="shared" si="215"/>
        <v>45069</v>
      </c>
      <c r="B9528" s="16">
        <v>0.50800000000000001</v>
      </c>
      <c r="C9528" s="40">
        <v>88.655000000000001</v>
      </c>
      <c r="D9528" s="16">
        <v>26.312000000000001</v>
      </c>
      <c r="E9528" s="16">
        <v>24.6</v>
      </c>
      <c r="F9528" s="16">
        <v>28.63</v>
      </c>
      <c r="G9528" s="22">
        <v>6.4611699999999992</v>
      </c>
      <c r="H9528" s="123"/>
      <c r="I9528" s="3">
        <v>334.053</v>
      </c>
      <c r="J9528" s="16">
        <v>15.959</v>
      </c>
      <c r="K9528" s="16">
        <v>1322</v>
      </c>
    </row>
    <row r="9529" spans="1:11" x14ac:dyDescent="0.2">
      <c r="A9529" s="77">
        <f t="shared" si="215"/>
        <v>45070</v>
      </c>
      <c r="B9529" s="16">
        <v>3.556</v>
      </c>
      <c r="C9529" s="40">
        <v>86.326999999999998</v>
      </c>
      <c r="D9529" s="16">
        <v>26.693000000000001</v>
      </c>
      <c r="E9529" s="16">
        <v>24.23</v>
      </c>
      <c r="F9529" s="16">
        <v>28.74</v>
      </c>
      <c r="G9529" s="22">
        <v>6.0744699999999998</v>
      </c>
      <c r="H9529" s="123"/>
      <c r="I9529" s="3">
        <v>356.66</v>
      </c>
      <c r="J9529" s="16">
        <v>20.152999999999999</v>
      </c>
      <c r="K9529" s="16">
        <v>1426</v>
      </c>
    </row>
    <row r="9530" spans="1:11" x14ac:dyDescent="0.2">
      <c r="A9530" s="77">
        <f t="shared" si="215"/>
        <v>45071</v>
      </c>
      <c r="B9530" s="16">
        <v>0</v>
      </c>
      <c r="C9530" s="40">
        <v>86.35</v>
      </c>
      <c r="D9530" s="16">
        <v>26.66</v>
      </c>
      <c r="E9530" s="16">
        <v>25.26</v>
      </c>
      <c r="F9530" s="16">
        <v>29.17</v>
      </c>
      <c r="G9530" s="22">
        <v>4.0636299999999999</v>
      </c>
      <c r="H9530" s="123"/>
      <c r="I9530" s="3">
        <v>17.832000000000001</v>
      </c>
      <c r="J9530" s="16">
        <v>18.625</v>
      </c>
      <c r="K9530" s="16">
        <v>1474</v>
      </c>
    </row>
    <row r="9531" spans="1:11" x14ac:dyDescent="0.2">
      <c r="A9531" s="77">
        <f t="shared" si="215"/>
        <v>45072</v>
      </c>
      <c r="B9531" s="16">
        <v>30.225999999999999</v>
      </c>
      <c r="C9531" s="40">
        <v>89.21</v>
      </c>
      <c r="D9531" s="16">
        <v>26.196000000000002</v>
      </c>
      <c r="E9531" s="16">
        <v>23.58</v>
      </c>
      <c r="F9531" s="16">
        <v>30.7</v>
      </c>
      <c r="G9531" s="22">
        <v>3.1742199999999996</v>
      </c>
      <c r="H9531" s="123"/>
      <c r="I9531" s="3">
        <v>40.808</v>
      </c>
      <c r="J9531" s="16">
        <v>14.715</v>
      </c>
      <c r="K9531" s="16">
        <v>1272</v>
      </c>
    </row>
    <row r="9532" spans="1:11" x14ac:dyDescent="0.2">
      <c r="A9532" s="77">
        <f t="shared" si="215"/>
        <v>45073</v>
      </c>
      <c r="B9532" s="16">
        <v>2.794</v>
      </c>
      <c r="C9532" s="40">
        <v>90.02</v>
      </c>
      <c r="D9532" s="16">
        <v>26.431999999999999</v>
      </c>
      <c r="E9532" s="16">
        <v>24.73</v>
      </c>
      <c r="F9532" s="16">
        <v>29.35</v>
      </c>
      <c r="G9532" s="22">
        <v>3.67693</v>
      </c>
      <c r="H9532" s="123"/>
      <c r="I9532" s="3">
        <v>10.013</v>
      </c>
      <c r="J9532" s="16">
        <v>20.965</v>
      </c>
      <c r="K9532" s="16">
        <v>1285</v>
      </c>
    </row>
    <row r="9533" spans="1:11" x14ac:dyDescent="0.2">
      <c r="A9533" s="77">
        <f t="shared" si="215"/>
        <v>45074</v>
      </c>
      <c r="B9533" s="16">
        <v>0.254</v>
      </c>
      <c r="C9533" s="40">
        <v>89.228999999999999</v>
      </c>
      <c r="D9533" s="16">
        <v>26.199000000000002</v>
      </c>
      <c r="E9533" s="16">
        <v>24.09</v>
      </c>
      <c r="F9533" s="16">
        <v>28.42</v>
      </c>
      <c r="G9533" s="22">
        <v>4.5276699999999996</v>
      </c>
      <c r="H9533" s="123"/>
      <c r="I9533" s="3">
        <v>315.08800000000002</v>
      </c>
      <c r="J9533" s="16">
        <v>17.05</v>
      </c>
      <c r="K9533" s="16">
        <v>1394</v>
      </c>
    </row>
    <row r="9534" spans="1:11" x14ac:dyDescent="0.2">
      <c r="A9534" s="77">
        <f t="shared" si="215"/>
        <v>45075</v>
      </c>
      <c r="B9534" s="16">
        <v>29.457999999999998</v>
      </c>
      <c r="C9534" s="40">
        <v>91.46</v>
      </c>
      <c r="D9534" s="16">
        <v>25.542999999999999</v>
      </c>
      <c r="E9534" s="16">
        <v>22.53</v>
      </c>
      <c r="F9534" s="16">
        <v>28.54</v>
      </c>
      <c r="G9534" s="22">
        <v>2.7875199999999998</v>
      </c>
      <c r="H9534" s="123"/>
      <c r="I9534" s="3">
        <v>313.66800000000001</v>
      </c>
      <c r="J9534" s="16">
        <v>14.997</v>
      </c>
      <c r="K9534" s="16">
        <v>1494</v>
      </c>
    </row>
    <row r="9535" spans="1:11" x14ac:dyDescent="0.2">
      <c r="A9535" s="77">
        <f t="shared" si="215"/>
        <v>45076</v>
      </c>
      <c r="B9535" s="16">
        <v>1.27</v>
      </c>
      <c r="C9535" s="40">
        <v>86.98</v>
      </c>
      <c r="D9535" s="16">
        <v>26.614000000000001</v>
      </c>
      <c r="E9535" s="16">
        <v>24.53</v>
      </c>
      <c r="F9535" s="16">
        <v>30.26</v>
      </c>
      <c r="G9535" s="22">
        <v>3.1742199999999996</v>
      </c>
      <c r="H9535" s="123"/>
      <c r="I9535" s="3">
        <v>21.734999999999999</v>
      </c>
      <c r="J9535" s="16">
        <v>19.545999999999999</v>
      </c>
      <c r="K9535" s="16">
        <v>1309</v>
      </c>
    </row>
    <row r="9536" spans="1:11" x14ac:dyDescent="0.2">
      <c r="A9536" s="77">
        <f t="shared" si="215"/>
        <v>45077</v>
      </c>
      <c r="B9536" s="16">
        <v>13.462</v>
      </c>
      <c r="C9536" s="40">
        <v>85.456999999999994</v>
      </c>
      <c r="D9536" s="16">
        <v>27.135000000000002</v>
      </c>
      <c r="E9536" s="16">
        <v>24.26</v>
      </c>
      <c r="F9536" s="16">
        <v>31.55</v>
      </c>
      <c r="G9536" s="22">
        <v>3.4835799999999999</v>
      </c>
      <c r="H9536" s="123"/>
      <c r="I9536" s="3">
        <v>15.804</v>
      </c>
      <c r="J9536" s="16">
        <v>18.437000000000001</v>
      </c>
      <c r="K9536" s="16">
        <v>1273</v>
      </c>
    </row>
    <row r="9537" spans="1:11" x14ac:dyDescent="0.2">
      <c r="A9537" s="77">
        <f t="shared" si="215"/>
        <v>45078</v>
      </c>
      <c r="B9537" s="16">
        <v>0</v>
      </c>
      <c r="C9537" s="40">
        <v>90.191999999999993</v>
      </c>
      <c r="D9537" s="16">
        <v>25.792000000000002</v>
      </c>
      <c r="E9537" s="16">
        <v>24.33</v>
      </c>
      <c r="F9537" s="16">
        <v>27.6</v>
      </c>
      <c r="G9537" s="22">
        <v>3.5995900000000001</v>
      </c>
      <c r="H9537" s="123"/>
      <c r="I9537" s="3">
        <v>79.872</v>
      </c>
      <c r="J9537" s="16">
        <v>12.682</v>
      </c>
      <c r="K9537" s="16">
        <v>1222</v>
      </c>
    </row>
    <row r="9538" spans="1:11" x14ac:dyDescent="0.2">
      <c r="A9538" s="77">
        <f t="shared" si="215"/>
        <v>45079</v>
      </c>
      <c r="B9538" s="16">
        <v>0</v>
      </c>
      <c r="C9538" s="40">
        <v>86.447999999999993</v>
      </c>
      <c r="D9538" s="16">
        <v>26.893999999999998</v>
      </c>
      <c r="E9538" s="16">
        <v>25.09</v>
      </c>
      <c r="F9538" s="16">
        <v>30.04</v>
      </c>
      <c r="G9538" s="22">
        <v>5.18506</v>
      </c>
      <c r="H9538" s="123"/>
      <c r="I9538" s="1">
        <v>97.581000000000003</v>
      </c>
      <c r="J9538" s="16">
        <v>18.86</v>
      </c>
      <c r="K9538" s="16">
        <v>1359</v>
      </c>
    </row>
    <row r="9539" spans="1:11" x14ac:dyDescent="0.2">
      <c r="A9539" s="77">
        <f t="shared" si="215"/>
        <v>45080</v>
      </c>
      <c r="B9539" s="16">
        <v>4.0640000000000001</v>
      </c>
      <c r="C9539" s="40">
        <v>87.706999999999994</v>
      </c>
      <c r="D9539" s="16">
        <v>27.263000000000002</v>
      </c>
      <c r="E9539" s="16">
        <v>25.57</v>
      </c>
      <c r="F9539" s="16">
        <v>31.85</v>
      </c>
      <c r="G9539" s="22">
        <v>4.2569800000000004</v>
      </c>
      <c r="H9539" s="123"/>
      <c r="I9539" s="1">
        <v>94.52</v>
      </c>
      <c r="J9539" s="16">
        <v>18.791</v>
      </c>
      <c r="K9539" s="16">
        <v>1205</v>
      </c>
    </row>
    <row r="9540" spans="1:11" x14ac:dyDescent="0.2">
      <c r="A9540" s="77">
        <f t="shared" si="215"/>
        <v>45081</v>
      </c>
      <c r="B9540" s="16">
        <v>0</v>
      </c>
      <c r="C9540" s="40">
        <v>87.903000000000006</v>
      </c>
      <c r="D9540" s="16">
        <v>26.611999999999998</v>
      </c>
      <c r="E9540" s="16">
        <v>22.78</v>
      </c>
      <c r="F9540" s="16">
        <v>30.95</v>
      </c>
      <c r="G9540" s="22">
        <v>3.9089499999999999</v>
      </c>
      <c r="H9540" s="123"/>
      <c r="I9540" s="1">
        <v>100.857</v>
      </c>
      <c r="J9540" s="16">
        <v>17.577999999999999</v>
      </c>
      <c r="K9540" s="16">
        <v>1220</v>
      </c>
    </row>
    <row r="9541" spans="1:11" x14ac:dyDescent="0.2">
      <c r="A9541" s="77">
        <f t="shared" si="215"/>
        <v>45082</v>
      </c>
      <c r="B9541" s="16">
        <v>0</v>
      </c>
      <c r="C9541" s="40">
        <v>83.228999999999999</v>
      </c>
      <c r="D9541" s="16">
        <v>26.510999999999999</v>
      </c>
      <c r="E9541" s="16">
        <v>22.88</v>
      </c>
      <c r="F9541" s="16">
        <v>31.29</v>
      </c>
      <c r="G9541" s="22">
        <v>4.9530399999999997</v>
      </c>
      <c r="H9541" s="123"/>
      <c r="I9541" s="1">
        <v>90.224999999999994</v>
      </c>
      <c r="J9541" s="16">
        <v>22.486000000000001</v>
      </c>
      <c r="K9541" s="16">
        <v>1206</v>
      </c>
    </row>
    <row r="9542" spans="1:11" x14ac:dyDescent="0.2">
      <c r="A9542" s="77">
        <f t="shared" si="215"/>
        <v>45083</v>
      </c>
      <c r="B9542" s="16">
        <v>0</v>
      </c>
      <c r="C9542" s="40">
        <v>87.356999999999999</v>
      </c>
      <c r="D9542" s="16">
        <v>26.657</v>
      </c>
      <c r="E9542" s="16">
        <v>24.71</v>
      </c>
      <c r="F9542" s="16">
        <v>29.07</v>
      </c>
      <c r="G9542" s="22">
        <v>3.0582099999999999</v>
      </c>
      <c r="H9542" s="123"/>
      <c r="I9542" s="1">
        <v>331.66199999999998</v>
      </c>
      <c r="J9542" s="16">
        <v>16.29</v>
      </c>
      <c r="K9542" s="16">
        <v>1192</v>
      </c>
    </row>
    <row r="9543" spans="1:11" x14ac:dyDescent="0.2">
      <c r="A9543" s="77">
        <f t="shared" si="215"/>
        <v>45084</v>
      </c>
      <c r="B9543" s="16">
        <v>4.5720000000000001</v>
      </c>
      <c r="C9543" s="40">
        <v>88.418999999999997</v>
      </c>
      <c r="D9543" s="16">
        <v>27.126999999999999</v>
      </c>
      <c r="E9543" s="16">
        <v>24.77</v>
      </c>
      <c r="F9543" s="16">
        <v>29.71</v>
      </c>
      <c r="G9543" s="22">
        <v>2.5941699999999996</v>
      </c>
      <c r="H9543" s="123"/>
      <c r="I9543" s="1">
        <v>321.37</v>
      </c>
      <c r="J9543" s="16">
        <v>19.501000000000001</v>
      </c>
      <c r="K9543" s="16">
        <v>1176</v>
      </c>
    </row>
    <row r="9544" spans="1:11" x14ac:dyDescent="0.2">
      <c r="A9544" s="77">
        <f t="shared" si="215"/>
        <v>45085</v>
      </c>
      <c r="B9544" s="16">
        <v>8.3819999999999997</v>
      </c>
      <c r="C9544" s="40">
        <v>89.570999999999998</v>
      </c>
      <c r="D9544" s="16">
        <v>26.431999999999999</v>
      </c>
      <c r="E9544" s="16">
        <v>24.23</v>
      </c>
      <c r="F9544" s="16">
        <v>30.28</v>
      </c>
      <c r="G9544" s="22">
        <v>2.8648599999999997</v>
      </c>
      <c r="H9544" s="123"/>
      <c r="I9544" s="1">
        <v>20.626000000000001</v>
      </c>
      <c r="J9544" s="16">
        <v>12.802</v>
      </c>
      <c r="K9544" s="16">
        <v>1039</v>
      </c>
    </row>
    <row r="9545" spans="1:11" x14ac:dyDescent="0.2">
      <c r="A9545" s="77">
        <f t="shared" si="215"/>
        <v>45086</v>
      </c>
      <c r="B9545" s="16">
        <v>0.50800000000000001</v>
      </c>
      <c r="C9545" s="40">
        <v>87.27</v>
      </c>
      <c r="D9545" s="16">
        <v>26.577999999999999</v>
      </c>
      <c r="E9545" s="16">
        <v>24.26</v>
      </c>
      <c r="F9545" s="16">
        <v>29.8</v>
      </c>
      <c r="G9545" s="22">
        <v>4.33432</v>
      </c>
      <c r="H9545" s="123"/>
      <c r="I9545" s="1">
        <v>98.512</v>
      </c>
      <c r="J9545" s="16">
        <v>22.195</v>
      </c>
      <c r="K9545" s="16">
        <v>1102</v>
      </c>
    </row>
    <row r="9546" spans="1:11" x14ac:dyDescent="0.2">
      <c r="A9546" s="77">
        <f t="shared" si="215"/>
        <v>45087</v>
      </c>
      <c r="B9546" s="16">
        <v>0</v>
      </c>
      <c r="C9546" s="40">
        <v>86.2</v>
      </c>
      <c r="D9546" s="16">
        <v>26.699000000000002</v>
      </c>
      <c r="E9546" s="16">
        <v>25.18</v>
      </c>
      <c r="F9546" s="16">
        <v>29.63</v>
      </c>
      <c r="G9546" s="22">
        <v>3.9476199999999997</v>
      </c>
      <c r="H9546" s="123"/>
      <c r="I9546" s="1">
        <v>73.658000000000001</v>
      </c>
      <c r="J9546" s="16">
        <v>15.445</v>
      </c>
      <c r="K9546" s="16">
        <v>1470</v>
      </c>
    </row>
    <row r="9547" spans="1:11" x14ac:dyDescent="0.2">
      <c r="A9547" s="77">
        <f t="shared" si="215"/>
        <v>45088</v>
      </c>
      <c r="B9547" s="16">
        <v>0</v>
      </c>
      <c r="C9547" s="40">
        <v>85.58</v>
      </c>
      <c r="D9547" s="16">
        <v>27.218</v>
      </c>
      <c r="E9547" s="16">
        <v>25.11</v>
      </c>
      <c r="F9547" s="16">
        <v>30.15</v>
      </c>
      <c r="G9547" s="22">
        <v>3.7929399999999993</v>
      </c>
      <c r="H9547" s="123"/>
      <c r="I9547" s="1">
        <v>353.56799999999998</v>
      </c>
      <c r="J9547" s="16">
        <v>20.992999999999999</v>
      </c>
      <c r="K9547" s="16">
        <v>1088</v>
      </c>
    </row>
    <row r="9548" spans="1:11" x14ac:dyDescent="0.2">
      <c r="A9548" s="77">
        <f t="shared" si="215"/>
        <v>45089</v>
      </c>
      <c r="B9548" s="16">
        <v>0</v>
      </c>
      <c r="C9548" s="40">
        <v>90.099000000000004</v>
      </c>
      <c r="D9548" s="16">
        <v>27.216999999999999</v>
      </c>
      <c r="E9548" s="16">
        <v>26.08</v>
      </c>
      <c r="F9548" s="16">
        <v>29.15</v>
      </c>
      <c r="G9548" s="22">
        <v>3.2902299999999998</v>
      </c>
      <c r="H9548" s="123"/>
      <c r="I9548" s="1">
        <v>332.887</v>
      </c>
      <c r="J9548" s="16">
        <v>14.002000000000001</v>
      </c>
      <c r="K9548" s="16">
        <v>1342</v>
      </c>
    </row>
    <row r="9549" spans="1:11" x14ac:dyDescent="0.2">
      <c r="A9549" s="77">
        <f t="shared" si="215"/>
        <v>45090</v>
      </c>
      <c r="B9549" s="16">
        <v>15.242000000000001</v>
      </c>
      <c r="C9549" s="40">
        <v>94.257999999999996</v>
      </c>
      <c r="D9549" s="16">
        <v>26.001000000000001</v>
      </c>
      <c r="E9549" s="16">
        <v>23.92</v>
      </c>
      <c r="F9549" s="16">
        <v>29.01</v>
      </c>
      <c r="G9549" s="22">
        <v>2.5168300000000001</v>
      </c>
      <c r="H9549" s="123"/>
      <c r="I9549" s="1">
        <v>263.97300000000001</v>
      </c>
      <c r="J9549" s="16">
        <v>9.016</v>
      </c>
      <c r="K9549" s="16">
        <v>1197</v>
      </c>
    </row>
    <row r="9550" spans="1:11" x14ac:dyDescent="0.2">
      <c r="A9550" s="77">
        <f t="shared" si="215"/>
        <v>45091</v>
      </c>
      <c r="B9550" s="16">
        <v>14.986000000000001</v>
      </c>
      <c r="C9550" s="40">
        <v>92.164000000000001</v>
      </c>
      <c r="D9550" s="16">
        <v>25.666</v>
      </c>
      <c r="E9550" s="16">
        <v>22.97</v>
      </c>
      <c r="F9550" s="16">
        <v>28.54</v>
      </c>
      <c r="G9550" s="22">
        <v>3.5995900000000001</v>
      </c>
      <c r="H9550" s="123"/>
      <c r="I9550" s="1">
        <v>289.46300000000002</v>
      </c>
      <c r="J9550" s="16">
        <v>15.763</v>
      </c>
      <c r="K9550" s="16">
        <v>1221</v>
      </c>
    </row>
    <row r="9551" spans="1:11" x14ac:dyDescent="0.2">
      <c r="A9551" s="77">
        <f t="shared" si="215"/>
        <v>45092</v>
      </c>
      <c r="B9551" s="16">
        <v>23.114000000000001</v>
      </c>
      <c r="C9551" s="40">
        <v>93.343000000000004</v>
      </c>
      <c r="D9551" s="16">
        <v>24.88</v>
      </c>
      <c r="E9551" s="16">
        <v>22.27</v>
      </c>
      <c r="F9551" s="16">
        <v>26.42</v>
      </c>
      <c r="G9551" s="22">
        <v>3.0195399999999997</v>
      </c>
      <c r="H9551" s="123"/>
      <c r="I9551" s="1">
        <v>242.43700000000001</v>
      </c>
      <c r="J9551" s="16">
        <v>4.1139999999999999</v>
      </c>
      <c r="K9551" s="16">
        <v>251.7</v>
      </c>
    </row>
    <row r="9552" spans="1:11" x14ac:dyDescent="0.2">
      <c r="A9552" s="77">
        <f t="shared" si="215"/>
        <v>45093</v>
      </c>
      <c r="B9552" s="16">
        <v>19.053999999999998</v>
      </c>
      <c r="C9552" s="40">
        <v>92.906000000000006</v>
      </c>
      <c r="D9552" s="16">
        <v>25.23</v>
      </c>
      <c r="E9552" s="16">
        <v>23.7</v>
      </c>
      <c r="F9552" s="16">
        <v>26.42</v>
      </c>
      <c r="G9552" s="22">
        <v>2.9808699999999995</v>
      </c>
      <c r="H9552" s="123"/>
      <c r="I9552" s="1">
        <v>238.607</v>
      </c>
      <c r="J9552" s="16">
        <v>10.936</v>
      </c>
      <c r="K9552" s="16">
        <v>1006</v>
      </c>
    </row>
    <row r="9553" spans="1:11" x14ac:dyDescent="0.2">
      <c r="A9553" s="77">
        <f t="shared" si="215"/>
        <v>45094</v>
      </c>
      <c r="B9553" s="16">
        <v>6.6040000000000001</v>
      </c>
      <c r="C9553" s="40">
        <v>92.23</v>
      </c>
      <c r="D9553" s="16">
        <v>24.776</v>
      </c>
      <c r="E9553" s="16">
        <v>22.08</v>
      </c>
      <c r="F9553" s="16">
        <v>26.05</v>
      </c>
      <c r="G9553" s="22">
        <v>3.2515599999999996</v>
      </c>
      <c r="H9553" s="123"/>
      <c r="I9553" s="1">
        <v>274.16699999999997</v>
      </c>
      <c r="J9553" s="16">
        <v>8.0719999999999992</v>
      </c>
      <c r="K9553" s="16">
        <v>650.29999999999995</v>
      </c>
    </row>
    <row r="9554" spans="1:11" x14ac:dyDescent="0.2">
      <c r="A9554" s="77">
        <f t="shared" si="215"/>
        <v>45095</v>
      </c>
      <c r="B9554" s="16">
        <v>0</v>
      </c>
      <c r="C9554" s="40">
        <v>89.265000000000001</v>
      </c>
      <c r="D9554" s="16">
        <v>26.785</v>
      </c>
      <c r="E9554" s="16">
        <v>25.49</v>
      </c>
      <c r="F9554" s="16">
        <v>29.01</v>
      </c>
      <c r="G9554" s="22">
        <v>4.5663399999999994</v>
      </c>
      <c r="H9554" s="123"/>
      <c r="I9554" s="1">
        <v>315.41500000000002</v>
      </c>
      <c r="J9554" s="16">
        <v>18.027999999999999</v>
      </c>
      <c r="K9554" s="16">
        <v>1439</v>
      </c>
    </row>
    <row r="9555" spans="1:11" x14ac:dyDescent="0.2">
      <c r="A9555" s="77">
        <f t="shared" si="215"/>
        <v>45096</v>
      </c>
      <c r="B9555" s="16">
        <v>7.1120000000000001</v>
      </c>
      <c r="C9555" s="40">
        <v>88.296999999999997</v>
      </c>
      <c r="D9555" s="16">
        <v>27.664999999999999</v>
      </c>
      <c r="E9555" s="16">
        <v>25.94</v>
      </c>
      <c r="F9555" s="16">
        <v>29.81</v>
      </c>
      <c r="G9555" s="22">
        <v>7.6599399999999997</v>
      </c>
      <c r="H9555" s="123"/>
      <c r="I9555" s="1">
        <v>343.33</v>
      </c>
      <c r="J9555" s="16">
        <v>24.033000000000001</v>
      </c>
      <c r="K9555" s="16">
        <v>1327</v>
      </c>
    </row>
    <row r="9556" spans="1:11" x14ac:dyDescent="0.2">
      <c r="A9556" s="77">
        <f t="shared" si="215"/>
        <v>45097</v>
      </c>
      <c r="B9556" s="16">
        <v>3.048</v>
      </c>
      <c r="C9556" s="40">
        <v>88.075000000000003</v>
      </c>
      <c r="D9556" s="16">
        <v>27.731999999999999</v>
      </c>
      <c r="E9556" s="16">
        <v>26.47</v>
      </c>
      <c r="F9556" s="16">
        <v>29.8</v>
      </c>
      <c r="G9556" s="22">
        <v>7.350579999999999</v>
      </c>
      <c r="H9556" s="123"/>
      <c r="I9556" s="1">
        <v>333.83300000000003</v>
      </c>
      <c r="J9556" s="16">
        <v>22.466999999999999</v>
      </c>
      <c r="K9556" s="16">
        <v>1325</v>
      </c>
    </row>
    <row r="9557" spans="1:11" x14ac:dyDescent="0.2">
      <c r="A9557" s="77">
        <f t="shared" si="215"/>
        <v>45098</v>
      </c>
      <c r="B9557" s="16">
        <v>6.8579999999999997</v>
      </c>
      <c r="C9557" s="40">
        <v>93.04</v>
      </c>
      <c r="D9557" s="16">
        <v>26.623999999999999</v>
      </c>
      <c r="E9557" s="16">
        <v>25.15</v>
      </c>
      <c r="F9557" s="16">
        <v>29.24</v>
      </c>
      <c r="G9557" s="22">
        <v>4.7210199999999993</v>
      </c>
      <c r="H9557" s="123"/>
      <c r="I9557" s="1">
        <v>346.952</v>
      </c>
      <c r="J9557" s="16">
        <v>9.3889999999999993</v>
      </c>
      <c r="K9557" s="16">
        <v>1273</v>
      </c>
    </row>
    <row r="9558" spans="1:11" x14ac:dyDescent="0.2">
      <c r="A9558" s="77">
        <f t="shared" si="215"/>
        <v>45099</v>
      </c>
      <c r="B9558" s="16">
        <v>13.715999999999999</v>
      </c>
      <c r="C9558" s="40">
        <v>92.135000000000005</v>
      </c>
      <c r="D9558" s="16">
        <v>26.17</v>
      </c>
      <c r="E9558" s="16">
        <v>23.6</v>
      </c>
      <c r="F9558" s="16">
        <v>29.47</v>
      </c>
      <c r="G9558" s="22">
        <v>2.4394900000000002</v>
      </c>
      <c r="H9558" s="123"/>
      <c r="I9558" s="1">
        <v>245.46</v>
      </c>
      <c r="J9558" s="16">
        <v>14.215</v>
      </c>
      <c r="K9558" s="16">
        <v>1316</v>
      </c>
    </row>
    <row r="9559" spans="1:11" x14ac:dyDescent="0.2">
      <c r="A9559" s="77">
        <f t="shared" si="215"/>
        <v>45100</v>
      </c>
      <c r="B9559" s="16">
        <v>57.661999999999999</v>
      </c>
      <c r="C9559" s="40">
        <v>95.933999999999997</v>
      </c>
      <c r="D9559" s="16">
        <v>24.202999999999999</v>
      </c>
      <c r="E9559" s="16">
        <v>22.89</v>
      </c>
      <c r="F9559" s="16">
        <v>25.51</v>
      </c>
      <c r="G9559" s="22">
        <v>3.1742199999999996</v>
      </c>
      <c r="H9559" s="123"/>
      <c r="I9559" s="1">
        <v>242.64599999999999</v>
      </c>
      <c r="J9559" s="16">
        <v>3.4359999999999999</v>
      </c>
      <c r="K9559" s="16">
        <v>234</v>
      </c>
    </row>
    <row r="9560" spans="1:11" x14ac:dyDescent="0.2">
      <c r="A9560" s="77">
        <f t="shared" si="215"/>
        <v>45101</v>
      </c>
      <c r="B9560" s="16">
        <v>39.116</v>
      </c>
      <c r="C9560" s="40">
        <v>94.099000000000004</v>
      </c>
      <c r="D9560" s="16">
        <v>24.768999999999998</v>
      </c>
      <c r="E9560" s="16">
        <v>21.68</v>
      </c>
      <c r="F9560" s="16">
        <v>26.25</v>
      </c>
      <c r="G9560" s="22">
        <v>3.0195399999999997</v>
      </c>
      <c r="H9560" s="123"/>
      <c r="I9560" s="1">
        <v>232.48599999999999</v>
      </c>
      <c r="J9560" s="16">
        <v>8.8249999999999993</v>
      </c>
      <c r="K9560" s="16">
        <v>489.3</v>
      </c>
    </row>
    <row r="9561" spans="1:11" x14ac:dyDescent="0.2">
      <c r="A9561" s="77">
        <f t="shared" si="215"/>
        <v>45102</v>
      </c>
      <c r="B9561" s="16">
        <v>43.433999999999997</v>
      </c>
      <c r="C9561" s="40">
        <v>97.769000000000005</v>
      </c>
      <c r="D9561" s="16">
        <v>23.797000000000001</v>
      </c>
      <c r="E9561" s="16">
        <v>23.22</v>
      </c>
      <c r="F9561" s="16">
        <v>24.5</v>
      </c>
      <c r="G9561" s="22">
        <v>2.9035299999999999</v>
      </c>
      <c r="H9561" s="123"/>
      <c r="I9561" s="1">
        <v>223.44200000000001</v>
      </c>
      <c r="J9561" s="16">
        <v>1.6579999999999999</v>
      </c>
      <c r="K9561" s="16">
        <v>124.5</v>
      </c>
    </row>
    <row r="9562" spans="1:11" x14ac:dyDescent="0.2">
      <c r="A9562" s="77">
        <f t="shared" si="215"/>
        <v>45103</v>
      </c>
      <c r="B9562" s="16">
        <v>0.76200000000000001</v>
      </c>
      <c r="C9562" s="40">
        <v>90.685000000000002</v>
      </c>
      <c r="D9562" s="16">
        <v>25.347999999999999</v>
      </c>
      <c r="E9562" s="16">
        <v>23.88</v>
      </c>
      <c r="F9562" s="16">
        <v>27.53</v>
      </c>
      <c r="G9562" s="22">
        <v>3.7155999999999998</v>
      </c>
      <c r="H9562" s="123"/>
      <c r="I9562" s="1">
        <v>79.736999999999995</v>
      </c>
      <c r="J9562" s="16">
        <v>15.455</v>
      </c>
      <c r="K9562" s="16">
        <v>1235</v>
      </c>
    </row>
    <row r="9563" spans="1:11" x14ac:dyDescent="0.2">
      <c r="A9563" s="77">
        <f t="shared" si="215"/>
        <v>45104</v>
      </c>
      <c r="B9563" s="16">
        <v>0.254</v>
      </c>
      <c r="C9563" s="40">
        <v>87.772999999999996</v>
      </c>
      <c r="D9563" s="16">
        <v>26.367000000000001</v>
      </c>
      <c r="E9563" s="16">
        <v>24.22</v>
      </c>
      <c r="F9563" s="16">
        <v>29.49</v>
      </c>
      <c r="G9563" s="22">
        <v>3.7542699999999996</v>
      </c>
      <c r="H9563" s="123"/>
      <c r="I9563" s="1">
        <v>352.85300000000001</v>
      </c>
      <c r="J9563" s="16">
        <v>23.026</v>
      </c>
      <c r="K9563" s="16">
        <v>1320</v>
      </c>
    </row>
    <row r="9564" spans="1:11" x14ac:dyDescent="0.2">
      <c r="A9564" s="77">
        <f t="shared" si="215"/>
        <v>45105</v>
      </c>
      <c r="B9564" s="16">
        <v>27.436</v>
      </c>
      <c r="C9564" s="40">
        <v>92.95</v>
      </c>
      <c r="D9564" s="16">
        <v>26.08</v>
      </c>
      <c r="E9564" s="16">
        <v>23.78</v>
      </c>
      <c r="F9564" s="16">
        <v>27.37</v>
      </c>
      <c r="G9564" s="22">
        <v>6.3838299999999997</v>
      </c>
      <c r="H9564" s="123"/>
      <c r="I9564" s="1">
        <v>344.96699999999998</v>
      </c>
      <c r="J9564" s="16">
        <v>8.2409999999999997</v>
      </c>
      <c r="K9564" s="16">
        <v>721.7</v>
      </c>
    </row>
    <row r="9565" spans="1:11" x14ac:dyDescent="0.2">
      <c r="A9565" s="77">
        <f t="shared" si="215"/>
        <v>45106</v>
      </c>
      <c r="B9565" s="16">
        <v>2.794</v>
      </c>
      <c r="C9565" s="40">
        <v>90.921999999999997</v>
      </c>
      <c r="D9565" s="16">
        <v>26.998000000000001</v>
      </c>
      <c r="E9565" s="16">
        <v>25.99</v>
      </c>
      <c r="F9565" s="16">
        <v>28.44</v>
      </c>
      <c r="G9565" s="22">
        <v>8.6653599999999997</v>
      </c>
      <c r="H9565" s="123"/>
      <c r="I9565" s="1">
        <v>348.63900000000001</v>
      </c>
      <c r="J9565" s="16">
        <v>12.183999999999999</v>
      </c>
      <c r="K9565" s="16">
        <v>745.7</v>
      </c>
    </row>
    <row r="9566" spans="1:11" x14ac:dyDescent="0.2">
      <c r="A9566" s="77">
        <f t="shared" si="215"/>
        <v>45107</v>
      </c>
      <c r="B9566" s="16">
        <v>2.032</v>
      </c>
      <c r="C9566" s="40">
        <v>94.599000000000004</v>
      </c>
      <c r="D9566" s="16">
        <v>26.443999999999999</v>
      </c>
      <c r="E9566" s="16">
        <v>25.23</v>
      </c>
      <c r="F9566" s="16">
        <v>27.8</v>
      </c>
      <c r="G9566" s="22">
        <v>5.18506</v>
      </c>
      <c r="H9566" s="123"/>
      <c r="I9566" s="1">
        <v>270.66800000000001</v>
      </c>
      <c r="J9566" s="16">
        <v>13.096</v>
      </c>
      <c r="K9566" s="16">
        <v>1133</v>
      </c>
    </row>
    <row r="9567" spans="1:11" x14ac:dyDescent="0.2">
      <c r="A9567" s="77">
        <f t="shared" si="215"/>
        <v>45108</v>
      </c>
      <c r="B9567" s="16">
        <v>40.137999999999998</v>
      </c>
      <c r="C9567" s="40">
        <v>96.102999999999994</v>
      </c>
      <c r="D9567" s="16">
        <v>24.905999999999999</v>
      </c>
      <c r="E9567" s="16">
        <v>22.7</v>
      </c>
      <c r="F9567" s="16">
        <v>26.35</v>
      </c>
      <c r="G9567" s="22">
        <v>2.74885</v>
      </c>
      <c r="I9567" s="1">
        <v>248.48599999999999</v>
      </c>
      <c r="J9567" s="16">
        <v>7.6989999999999998</v>
      </c>
      <c r="K9567" s="16">
        <v>722.7</v>
      </c>
    </row>
    <row r="9568" spans="1:11" x14ac:dyDescent="0.2">
      <c r="A9568" s="77">
        <f t="shared" si="215"/>
        <v>45109</v>
      </c>
      <c r="B9568" s="16">
        <v>33.774000000000001</v>
      </c>
      <c r="C9568" s="40">
        <v>94.117999999999995</v>
      </c>
      <c r="D9568" s="16">
        <v>25.018999999999998</v>
      </c>
      <c r="E9568" s="16">
        <v>21.92</v>
      </c>
      <c r="F9568" s="16">
        <v>27.83</v>
      </c>
      <c r="G9568" s="22">
        <v>2.6328399999999998</v>
      </c>
      <c r="I9568" s="1">
        <v>290.18799999999999</v>
      </c>
      <c r="J9568" s="16">
        <v>10.714</v>
      </c>
      <c r="K9568" s="16">
        <v>862</v>
      </c>
    </row>
    <row r="9569" spans="1:11" x14ac:dyDescent="0.2">
      <c r="A9569" s="77">
        <f t="shared" si="215"/>
        <v>45110</v>
      </c>
      <c r="B9569" s="16">
        <v>0</v>
      </c>
      <c r="C9569" s="40">
        <v>92.525999999999996</v>
      </c>
      <c r="D9569" s="16">
        <v>25.588000000000001</v>
      </c>
      <c r="E9569" s="16">
        <v>24.25</v>
      </c>
      <c r="F9569" s="16">
        <v>27.47</v>
      </c>
      <c r="G9569" s="22">
        <v>2.6715099999999996</v>
      </c>
      <c r="I9569" s="1">
        <v>318.84399999999999</v>
      </c>
      <c r="J9569" s="16">
        <v>15.396000000000001</v>
      </c>
      <c r="K9569" s="16">
        <v>1148</v>
      </c>
    </row>
    <row r="9570" spans="1:11" x14ac:dyDescent="0.2">
      <c r="A9570" s="77">
        <f t="shared" si="215"/>
        <v>45111</v>
      </c>
      <c r="B9570" s="16">
        <v>1.016</v>
      </c>
      <c r="C9570" s="40">
        <v>91.448999999999998</v>
      </c>
      <c r="D9570" s="16">
        <v>26.155000000000001</v>
      </c>
      <c r="E9570" s="16">
        <v>24.73</v>
      </c>
      <c r="F9570" s="16">
        <v>27.69</v>
      </c>
      <c r="G9570" s="22">
        <v>3.6382599999999998</v>
      </c>
      <c r="I9570" s="3">
        <v>324.14100000000002</v>
      </c>
      <c r="J9570" s="16">
        <v>13.577999999999999</v>
      </c>
      <c r="K9570" s="16">
        <v>1057</v>
      </c>
    </row>
    <row r="9571" spans="1:11" x14ac:dyDescent="0.2">
      <c r="A9571" s="77">
        <f t="shared" si="215"/>
        <v>45112</v>
      </c>
      <c r="B9571" s="16">
        <v>1.27</v>
      </c>
      <c r="C9571" s="40">
        <v>93.944000000000003</v>
      </c>
      <c r="D9571" s="16">
        <v>25.928000000000001</v>
      </c>
      <c r="E9571" s="16">
        <v>24.77</v>
      </c>
      <c r="F9571" s="16">
        <v>27.39</v>
      </c>
      <c r="G9571" s="22">
        <v>2.9808699999999995</v>
      </c>
      <c r="I9571" s="3">
        <v>294.36900000000003</v>
      </c>
      <c r="J9571" s="16">
        <v>8.8480000000000008</v>
      </c>
      <c r="K9571" s="16">
        <v>532</v>
      </c>
    </row>
    <row r="9572" spans="1:11" x14ac:dyDescent="0.2">
      <c r="A9572" s="77">
        <f t="shared" si="215"/>
        <v>45113</v>
      </c>
      <c r="B9572" s="16">
        <v>32.764000000000003</v>
      </c>
      <c r="C9572" s="40">
        <v>95.18</v>
      </c>
      <c r="D9572" s="16">
        <v>24.742000000000001</v>
      </c>
      <c r="E9572" s="16">
        <v>23.23</v>
      </c>
      <c r="F9572" s="16">
        <v>26.81</v>
      </c>
      <c r="G9572" s="22">
        <v>2.5554999999999999</v>
      </c>
      <c r="I9572" s="3">
        <v>250.62</v>
      </c>
      <c r="J9572" s="16">
        <v>6.6230000000000002</v>
      </c>
      <c r="K9572" s="16">
        <v>432</v>
      </c>
    </row>
    <row r="9573" spans="1:11" x14ac:dyDescent="0.2">
      <c r="A9573" s="77">
        <f t="shared" si="215"/>
        <v>45114</v>
      </c>
      <c r="B9573" s="16">
        <v>0.50800000000000001</v>
      </c>
      <c r="C9573" s="40">
        <v>86.819000000000003</v>
      </c>
      <c r="D9573" s="16">
        <v>25.991</v>
      </c>
      <c r="E9573" s="16">
        <v>23.56</v>
      </c>
      <c r="F9573" s="16">
        <v>29.38</v>
      </c>
      <c r="G9573" s="22">
        <v>2.74885</v>
      </c>
      <c r="I9573" s="3">
        <v>345.06299999999999</v>
      </c>
      <c r="J9573" s="16">
        <v>21.361000000000001</v>
      </c>
      <c r="K9573" s="16">
        <v>1166</v>
      </c>
    </row>
    <row r="9574" spans="1:11" x14ac:dyDescent="0.2">
      <c r="A9574" s="77">
        <f t="shared" si="215"/>
        <v>45115</v>
      </c>
      <c r="B9574" s="16">
        <v>0</v>
      </c>
      <c r="C9574" s="40">
        <v>90.352999999999994</v>
      </c>
      <c r="D9574" s="16">
        <v>26.311</v>
      </c>
      <c r="E9574" s="16">
        <v>24.74</v>
      </c>
      <c r="F9574" s="16">
        <v>28.18</v>
      </c>
      <c r="G9574" s="22">
        <v>3.1355499999999998</v>
      </c>
      <c r="I9574" s="3">
        <v>332.56900000000002</v>
      </c>
      <c r="J9574" s="16">
        <v>14.451000000000001</v>
      </c>
      <c r="K9574" s="16">
        <v>889</v>
      </c>
    </row>
    <row r="9575" spans="1:11" x14ac:dyDescent="0.2">
      <c r="A9575" s="77">
        <f t="shared" si="215"/>
        <v>45116</v>
      </c>
      <c r="B9575" s="16">
        <v>0</v>
      </c>
      <c r="C9575" s="40">
        <v>92.528999999999996</v>
      </c>
      <c r="D9575" s="16">
        <v>26.129000000000001</v>
      </c>
      <c r="E9575" s="16">
        <v>25.36</v>
      </c>
      <c r="F9575" s="16">
        <v>27.12</v>
      </c>
      <c r="G9575" s="22">
        <v>2.9035299999999999</v>
      </c>
      <c r="I9575" s="3">
        <v>351.245</v>
      </c>
      <c r="J9575" s="16">
        <v>10.256</v>
      </c>
      <c r="K9575" s="16">
        <v>502.8</v>
      </c>
    </row>
    <row r="9576" spans="1:11" x14ac:dyDescent="0.2">
      <c r="A9576" s="77">
        <f t="shared" si="215"/>
        <v>45117</v>
      </c>
      <c r="B9576" s="16">
        <v>80.522000000000006</v>
      </c>
      <c r="C9576" s="40">
        <v>94.623000000000005</v>
      </c>
      <c r="D9576" s="16">
        <v>25.335000000000001</v>
      </c>
      <c r="E9576" s="16">
        <v>22.71</v>
      </c>
      <c r="F9576" s="16">
        <v>27.45</v>
      </c>
      <c r="G9576" s="22">
        <v>2.9808699999999995</v>
      </c>
      <c r="I9576" s="3">
        <v>268.48599999999999</v>
      </c>
      <c r="J9576" s="16">
        <v>9.5470000000000006</v>
      </c>
      <c r="K9576" s="16">
        <v>1076</v>
      </c>
    </row>
    <row r="9577" spans="1:11" x14ac:dyDescent="0.2">
      <c r="A9577" s="77">
        <f t="shared" si="215"/>
        <v>45118</v>
      </c>
      <c r="B9577" s="16">
        <v>17.018000000000001</v>
      </c>
      <c r="C9577" s="40">
        <v>93.893000000000001</v>
      </c>
      <c r="D9577" s="16">
        <v>25.866</v>
      </c>
      <c r="E9577" s="16">
        <v>25.03</v>
      </c>
      <c r="F9577" s="16">
        <v>26.95</v>
      </c>
      <c r="G9577" s="22">
        <v>3.3289</v>
      </c>
      <c r="I9577" s="3">
        <v>269.46199999999999</v>
      </c>
      <c r="J9577" s="16">
        <v>11.292</v>
      </c>
      <c r="K9577" s="16">
        <v>899</v>
      </c>
    </row>
    <row r="9578" spans="1:11" x14ac:dyDescent="0.2">
      <c r="A9578" s="77">
        <f t="shared" si="215"/>
        <v>45119</v>
      </c>
      <c r="B9578" s="16">
        <v>7.1120000000000001</v>
      </c>
      <c r="C9578" s="40">
        <v>91.063000000000002</v>
      </c>
      <c r="D9578" s="16">
        <v>26.738</v>
      </c>
      <c r="E9578" s="16">
        <v>25.76</v>
      </c>
      <c r="F9578" s="16">
        <v>28.5</v>
      </c>
      <c r="G9578" s="22">
        <v>5.2237299999999998</v>
      </c>
      <c r="I9578" s="3">
        <v>350.72899999999998</v>
      </c>
      <c r="J9578" s="16">
        <v>15.279</v>
      </c>
      <c r="K9578" s="16">
        <v>1263</v>
      </c>
    </row>
    <row r="9579" spans="1:11" x14ac:dyDescent="0.2">
      <c r="A9579" s="77">
        <f t="shared" ref="A9579:A9642" si="216">A9578+1</f>
        <v>45120</v>
      </c>
      <c r="B9579" s="16">
        <v>8.1280000000000001</v>
      </c>
      <c r="C9579" s="40">
        <v>91.210999999999999</v>
      </c>
      <c r="D9579" s="16">
        <v>26.581</v>
      </c>
      <c r="E9579" s="16">
        <v>24.32</v>
      </c>
      <c r="F9579" s="16">
        <v>29.14</v>
      </c>
      <c r="G9579" s="22">
        <v>4.2956500000000002</v>
      </c>
      <c r="I9579" s="3">
        <v>1.4970000000000001</v>
      </c>
      <c r="J9579" s="16">
        <v>16.856999999999999</v>
      </c>
      <c r="K9579" s="16">
        <v>1418</v>
      </c>
    </row>
    <row r="9580" spans="1:11" x14ac:dyDescent="0.2">
      <c r="A9580" s="77">
        <f t="shared" si="216"/>
        <v>45121</v>
      </c>
      <c r="B9580" s="16">
        <v>0.254</v>
      </c>
      <c r="C9580" s="40">
        <v>93.578999999999994</v>
      </c>
      <c r="D9580" s="16">
        <v>25</v>
      </c>
      <c r="E9580" s="16">
        <v>23.94</v>
      </c>
      <c r="F9580" s="16">
        <v>26.18</v>
      </c>
      <c r="G9580" s="22">
        <v>3.4835799999999999</v>
      </c>
      <c r="I9580" s="3">
        <v>291.37700000000001</v>
      </c>
      <c r="J9580" s="16">
        <v>3.8679999999999999</v>
      </c>
      <c r="K9580" s="16">
        <v>311.10000000000002</v>
      </c>
    </row>
    <row r="9581" spans="1:11" x14ac:dyDescent="0.2">
      <c r="A9581" s="77">
        <f t="shared" si="216"/>
        <v>45122</v>
      </c>
      <c r="B9581" s="16">
        <v>2.032</v>
      </c>
      <c r="C9581" s="40">
        <v>93.375</v>
      </c>
      <c r="D9581" s="16">
        <v>25.818000000000001</v>
      </c>
      <c r="E9581" s="16">
        <v>24.7</v>
      </c>
      <c r="F9581" s="16">
        <v>27.17</v>
      </c>
      <c r="G9581" s="22">
        <v>3.8702799999999997</v>
      </c>
      <c r="I9581" s="3">
        <v>253.548</v>
      </c>
      <c r="J9581" s="16">
        <v>13.548</v>
      </c>
      <c r="K9581" s="16">
        <v>1435</v>
      </c>
    </row>
    <row r="9582" spans="1:11" x14ac:dyDescent="0.2">
      <c r="A9582" s="77">
        <f t="shared" si="216"/>
        <v>45123</v>
      </c>
      <c r="B9582" s="16">
        <v>14.728</v>
      </c>
      <c r="C9582" s="40">
        <v>93.71</v>
      </c>
      <c r="D9582" s="16">
        <v>25.43</v>
      </c>
      <c r="E9582" s="16">
        <v>23.5</v>
      </c>
      <c r="F9582" s="16">
        <v>28.15</v>
      </c>
      <c r="G9582" s="22">
        <v>4.2183100000000007</v>
      </c>
      <c r="I9582" s="3">
        <v>330.01299999999998</v>
      </c>
      <c r="J9582" s="16">
        <v>7.8319999999999999</v>
      </c>
      <c r="K9582" s="16">
        <v>1005</v>
      </c>
    </row>
    <row r="9583" spans="1:11" x14ac:dyDescent="0.2">
      <c r="A9583" s="77">
        <f t="shared" si="216"/>
        <v>45124</v>
      </c>
      <c r="B9583" s="16">
        <v>6.8579999999999997</v>
      </c>
      <c r="C9583" s="40">
        <v>93.781999999999996</v>
      </c>
      <c r="D9583" s="16">
        <v>25.914999999999999</v>
      </c>
      <c r="E9583" s="16">
        <v>24.22</v>
      </c>
      <c r="F9583" s="16">
        <v>28.14</v>
      </c>
      <c r="G9583" s="22">
        <v>3.5609199999999999</v>
      </c>
      <c r="I9583" s="3">
        <v>252.166</v>
      </c>
      <c r="J9583" s="16">
        <v>16.515999999999998</v>
      </c>
      <c r="K9583" s="16">
        <v>1353</v>
      </c>
    </row>
    <row r="9584" spans="1:11" x14ac:dyDescent="0.2">
      <c r="A9584" s="77">
        <f t="shared" si="216"/>
        <v>45125</v>
      </c>
      <c r="B9584" s="16">
        <v>1.016</v>
      </c>
      <c r="C9584" s="40">
        <v>93.915999999999997</v>
      </c>
      <c r="D9584" s="16">
        <v>25.498999999999999</v>
      </c>
      <c r="E9584" s="16">
        <v>23.57</v>
      </c>
      <c r="F9584" s="16">
        <v>27.08</v>
      </c>
      <c r="G9584" s="22">
        <v>5.1463899999999994</v>
      </c>
      <c r="I9584" s="3">
        <v>309.88499999999999</v>
      </c>
      <c r="J9584" s="16">
        <v>8.3149999999999995</v>
      </c>
      <c r="K9584" s="16">
        <v>639.4</v>
      </c>
    </row>
    <row r="9585" spans="1:11" x14ac:dyDescent="0.2">
      <c r="A9585" s="77">
        <f t="shared" si="216"/>
        <v>45126</v>
      </c>
      <c r="B9585" s="16">
        <v>1.016</v>
      </c>
      <c r="C9585" s="40">
        <v>93.385000000000005</v>
      </c>
      <c r="D9585" s="16">
        <v>26.843</v>
      </c>
      <c r="E9585" s="16">
        <v>25.92</v>
      </c>
      <c r="F9585" s="16">
        <v>28.46</v>
      </c>
      <c r="G9585" s="22">
        <v>6.2291499999999997</v>
      </c>
      <c r="I9585" s="3">
        <v>325.3</v>
      </c>
      <c r="J9585" s="16">
        <v>14.07</v>
      </c>
      <c r="K9585" s="16">
        <v>1516</v>
      </c>
    </row>
    <row r="9586" spans="1:11" x14ac:dyDescent="0.2">
      <c r="A9586" s="77">
        <f t="shared" si="216"/>
        <v>45127</v>
      </c>
      <c r="B9586" s="16">
        <v>1.016</v>
      </c>
      <c r="C9586" s="40">
        <v>91.024000000000001</v>
      </c>
      <c r="D9586" s="16">
        <v>27.367999999999999</v>
      </c>
      <c r="E9586" s="16">
        <v>26.22</v>
      </c>
      <c r="F9586" s="16">
        <v>29.42</v>
      </c>
      <c r="G9586" s="22">
        <v>7.5439299999999987</v>
      </c>
      <c r="I9586" s="3">
        <v>340.45499999999998</v>
      </c>
      <c r="J9586" s="16">
        <v>22.11</v>
      </c>
      <c r="K9586" s="16">
        <v>1267</v>
      </c>
    </row>
    <row r="9587" spans="1:11" x14ac:dyDescent="0.2">
      <c r="A9587" s="77">
        <f t="shared" si="216"/>
        <v>45128</v>
      </c>
      <c r="B9587" s="16">
        <v>0</v>
      </c>
      <c r="C9587" s="40">
        <v>91.126999999999995</v>
      </c>
      <c r="D9587" s="16">
        <v>27.184000000000001</v>
      </c>
      <c r="E9587" s="16">
        <v>26.36</v>
      </c>
      <c r="F9587" s="16">
        <v>28.78</v>
      </c>
      <c r="G9587" s="22">
        <v>5.6490999999999998</v>
      </c>
      <c r="I9587" s="3">
        <v>332</v>
      </c>
      <c r="J9587" s="16">
        <v>15.987</v>
      </c>
      <c r="K9587" s="16">
        <v>1122</v>
      </c>
    </row>
    <row r="9588" spans="1:11" x14ac:dyDescent="0.2">
      <c r="A9588" s="77">
        <f t="shared" si="216"/>
        <v>45129</v>
      </c>
      <c r="B9588" s="16">
        <v>15.747999999999999</v>
      </c>
      <c r="C9588" s="40">
        <v>94.885999999999996</v>
      </c>
      <c r="D9588" s="16">
        <v>25.190999999999999</v>
      </c>
      <c r="E9588" s="16">
        <v>22.63</v>
      </c>
      <c r="F9588" s="16">
        <v>27.76</v>
      </c>
      <c r="G9588" s="22">
        <v>3.2128899999999998</v>
      </c>
      <c r="I9588" s="3">
        <v>350.90100000000001</v>
      </c>
      <c r="J9588" s="16">
        <v>4.8719999999999999</v>
      </c>
      <c r="K9588" s="16">
        <v>792.6</v>
      </c>
    </row>
    <row r="9589" spans="1:11" x14ac:dyDescent="0.2">
      <c r="A9589" s="77">
        <f t="shared" si="216"/>
        <v>45130</v>
      </c>
      <c r="B9589" s="16">
        <v>7.3659999999999997</v>
      </c>
      <c r="C9589" s="40">
        <v>93.564999999999998</v>
      </c>
      <c r="D9589" s="16">
        <v>26.187999999999999</v>
      </c>
      <c r="E9589" s="16">
        <v>24.64</v>
      </c>
      <c r="F9589" s="16">
        <v>28.31</v>
      </c>
      <c r="G9589" s="22">
        <v>4.17964</v>
      </c>
      <c r="I9589" s="3">
        <v>307.04899999999998</v>
      </c>
      <c r="J9589" s="16">
        <v>16.791</v>
      </c>
      <c r="K9589" s="16">
        <v>1454</v>
      </c>
    </row>
    <row r="9590" spans="1:11" x14ac:dyDescent="0.2">
      <c r="A9590" s="77">
        <f t="shared" si="216"/>
        <v>45131</v>
      </c>
      <c r="B9590" s="16">
        <v>0.254</v>
      </c>
      <c r="C9590" s="40">
        <v>91.688999999999993</v>
      </c>
      <c r="D9590" s="16">
        <v>27.155000000000001</v>
      </c>
      <c r="E9590" s="16">
        <v>26.25</v>
      </c>
      <c r="F9590" s="16">
        <v>28.97</v>
      </c>
      <c r="G9590" s="22">
        <v>9.8641299999999994</v>
      </c>
      <c r="I9590" s="3">
        <v>356.685</v>
      </c>
      <c r="J9590" s="16">
        <v>15.766999999999999</v>
      </c>
      <c r="K9590" s="16">
        <v>1237</v>
      </c>
    </row>
    <row r="9591" spans="1:11" x14ac:dyDescent="0.2">
      <c r="A9591" s="77">
        <f t="shared" si="216"/>
        <v>45132</v>
      </c>
      <c r="B9591" s="16">
        <v>1.016</v>
      </c>
      <c r="C9591" s="40">
        <v>89.478999999999999</v>
      </c>
      <c r="D9591" s="16">
        <v>26.905000000000001</v>
      </c>
      <c r="E9591" s="16">
        <v>25.94</v>
      </c>
      <c r="F9591" s="16">
        <v>28.05</v>
      </c>
      <c r="G9591" s="22">
        <v>10.521520000000001</v>
      </c>
      <c r="I9591" s="3">
        <v>359.64299999999997</v>
      </c>
      <c r="J9591" s="16">
        <v>14.577</v>
      </c>
      <c r="K9591" s="16">
        <v>949</v>
      </c>
    </row>
    <row r="9592" spans="1:11" x14ac:dyDescent="0.2">
      <c r="A9592" s="77">
        <f t="shared" si="216"/>
        <v>45133</v>
      </c>
      <c r="B9592" s="16">
        <v>5.8419999999999996</v>
      </c>
      <c r="C9592" s="40">
        <v>93.322000000000003</v>
      </c>
      <c r="D9592" s="16">
        <v>26.1</v>
      </c>
      <c r="E9592" s="16">
        <v>24.57</v>
      </c>
      <c r="F9592" s="16">
        <v>28.91</v>
      </c>
      <c r="G9592" s="22">
        <v>6.1131399999999996</v>
      </c>
      <c r="I9592" s="3">
        <v>326.072</v>
      </c>
      <c r="J9592" s="16">
        <v>11.468</v>
      </c>
      <c r="K9592" s="16">
        <v>1312</v>
      </c>
    </row>
    <row r="9593" spans="1:11" x14ac:dyDescent="0.2">
      <c r="A9593" s="77">
        <f t="shared" si="216"/>
        <v>45134</v>
      </c>
      <c r="B9593" s="16">
        <v>7.3659999999999997</v>
      </c>
      <c r="C9593" s="40">
        <v>96.534999999999997</v>
      </c>
      <c r="D9593" s="16">
        <v>25.108000000000001</v>
      </c>
      <c r="E9593" s="16">
        <v>23.74</v>
      </c>
      <c r="F9593" s="16">
        <v>26.4</v>
      </c>
      <c r="G9593" s="22">
        <v>3.4449099999999997</v>
      </c>
      <c r="I9593" s="3">
        <v>261.74200000000002</v>
      </c>
      <c r="J9593" s="16">
        <v>8.5120000000000005</v>
      </c>
      <c r="K9593" s="16">
        <v>1226</v>
      </c>
    </row>
    <row r="9594" spans="1:11" x14ac:dyDescent="0.2">
      <c r="A9594" s="77">
        <f t="shared" si="216"/>
        <v>45135</v>
      </c>
      <c r="B9594" s="16">
        <v>12.446</v>
      </c>
      <c r="C9594" s="40">
        <v>93.233999999999995</v>
      </c>
      <c r="D9594" s="16">
        <v>25.835000000000001</v>
      </c>
      <c r="E9594" s="16">
        <v>22.7</v>
      </c>
      <c r="F9594" s="16">
        <v>28.33</v>
      </c>
      <c r="G9594" s="22">
        <v>3.0968800000000001</v>
      </c>
      <c r="I9594" s="3">
        <v>298.714</v>
      </c>
      <c r="J9594" s="16">
        <v>19.173999999999999</v>
      </c>
      <c r="K9594" s="16">
        <v>1503</v>
      </c>
    </row>
    <row r="9595" spans="1:11" x14ac:dyDescent="0.2">
      <c r="A9595" s="77">
        <f t="shared" si="216"/>
        <v>45136</v>
      </c>
      <c r="B9595" s="16">
        <v>39.630000000000003</v>
      </c>
      <c r="C9595" s="40">
        <v>95.161000000000001</v>
      </c>
      <c r="D9595" s="16">
        <v>25.844999999999999</v>
      </c>
      <c r="E9595" s="16">
        <v>23.56</v>
      </c>
      <c r="F9595" s="16">
        <v>28.39</v>
      </c>
      <c r="G9595" s="22">
        <v>2.8648599999999997</v>
      </c>
      <c r="I9595" s="3">
        <v>324.93099999999998</v>
      </c>
      <c r="J9595" s="16">
        <v>12.811</v>
      </c>
      <c r="K9595" s="16">
        <v>1464</v>
      </c>
    </row>
    <row r="9596" spans="1:11" x14ac:dyDescent="0.2">
      <c r="A9596" s="77">
        <f t="shared" si="216"/>
        <v>45137</v>
      </c>
      <c r="B9596" s="16">
        <v>19.558</v>
      </c>
      <c r="C9596" s="40">
        <v>96.305000000000007</v>
      </c>
      <c r="D9596" s="16">
        <v>26.030999999999999</v>
      </c>
      <c r="E9596" s="16">
        <v>24.95</v>
      </c>
      <c r="F9596" s="16">
        <v>28.46</v>
      </c>
      <c r="G9596" s="22">
        <v>3.4835799999999999</v>
      </c>
      <c r="I9596" s="3">
        <v>258.41300000000001</v>
      </c>
      <c r="J9596" s="16">
        <v>12.058</v>
      </c>
      <c r="K9596" s="16">
        <v>1366</v>
      </c>
    </row>
    <row r="9597" spans="1:11" x14ac:dyDescent="0.2">
      <c r="A9597" s="77">
        <f t="shared" si="216"/>
        <v>45138</v>
      </c>
      <c r="B9597" s="16">
        <v>28.196000000000002</v>
      </c>
      <c r="C9597" s="40">
        <v>93.436000000000007</v>
      </c>
      <c r="D9597" s="16">
        <v>24.779</v>
      </c>
      <c r="E9597" s="16">
        <v>22.82</v>
      </c>
      <c r="F9597" s="16">
        <v>26.64</v>
      </c>
      <c r="G9597" s="22">
        <v>2.5554999999999999</v>
      </c>
      <c r="H9597" s="123"/>
      <c r="I9597" s="3">
        <v>12.859</v>
      </c>
      <c r="J9597" s="16">
        <v>5.835</v>
      </c>
      <c r="K9597" s="16">
        <v>270.5</v>
      </c>
    </row>
    <row r="9598" spans="1:11" x14ac:dyDescent="0.2">
      <c r="A9598" s="77">
        <f t="shared" si="216"/>
        <v>45139</v>
      </c>
      <c r="B9598" s="16">
        <v>0</v>
      </c>
      <c r="C9598" s="40">
        <v>87.289000000000001</v>
      </c>
      <c r="D9598" s="16">
        <v>26.234999999999999</v>
      </c>
      <c r="E9598" s="16">
        <v>24.2</v>
      </c>
      <c r="F9598" s="16">
        <v>28.93</v>
      </c>
      <c r="G9598" s="22">
        <v>2.6715099999999996</v>
      </c>
      <c r="I9598" s="3">
        <v>316.01100000000002</v>
      </c>
      <c r="J9598" s="16">
        <v>19.204999999999998</v>
      </c>
      <c r="K9598" s="16">
        <v>1403</v>
      </c>
    </row>
    <row r="9599" spans="1:11" x14ac:dyDescent="0.2">
      <c r="A9599" s="77">
        <f t="shared" si="216"/>
        <v>45140</v>
      </c>
      <c r="B9599" s="16">
        <v>0.50800000000000001</v>
      </c>
      <c r="C9599" s="40">
        <v>93.769000000000005</v>
      </c>
      <c r="D9599" s="16">
        <v>26.085000000000001</v>
      </c>
      <c r="E9599" s="16">
        <v>24.71</v>
      </c>
      <c r="F9599" s="16">
        <v>28.49</v>
      </c>
      <c r="G9599" s="22">
        <v>2.9421999999999997</v>
      </c>
      <c r="I9599" s="3">
        <v>258.13499999999999</v>
      </c>
      <c r="J9599" s="16">
        <v>14.339</v>
      </c>
      <c r="K9599" s="16">
        <v>1429</v>
      </c>
    </row>
    <row r="9600" spans="1:11" x14ac:dyDescent="0.2">
      <c r="A9600" s="77">
        <f t="shared" si="216"/>
        <v>45141</v>
      </c>
      <c r="B9600" s="16">
        <v>0.76200000000000001</v>
      </c>
      <c r="C9600" s="40">
        <v>91.578999999999994</v>
      </c>
      <c r="D9600" s="16">
        <v>26.646000000000001</v>
      </c>
      <c r="E9600" s="16">
        <v>25.29</v>
      </c>
      <c r="F9600" s="16">
        <v>28.74</v>
      </c>
      <c r="G9600" s="22">
        <v>4.0249600000000001</v>
      </c>
      <c r="I9600" s="3">
        <v>287.83</v>
      </c>
      <c r="J9600" s="16">
        <v>18.515000000000001</v>
      </c>
      <c r="K9600" s="16">
        <v>1389</v>
      </c>
    </row>
    <row r="9601" spans="1:11" x14ac:dyDescent="0.2">
      <c r="A9601" s="77">
        <f t="shared" si="216"/>
        <v>45142</v>
      </c>
      <c r="B9601" s="16">
        <v>4.5720000000000001</v>
      </c>
      <c r="C9601" s="40">
        <v>90.373000000000005</v>
      </c>
      <c r="D9601" s="16">
        <v>27.099</v>
      </c>
      <c r="E9601" s="16">
        <v>23.21</v>
      </c>
      <c r="F9601" s="16">
        <v>29.29</v>
      </c>
      <c r="G9601" s="22">
        <v>9.1680700000000002</v>
      </c>
      <c r="I9601" s="3">
        <v>345.31599999999997</v>
      </c>
      <c r="J9601" s="16">
        <v>20.745000000000001</v>
      </c>
      <c r="K9601" s="16">
        <v>1336</v>
      </c>
    </row>
    <row r="9602" spans="1:11" x14ac:dyDescent="0.2">
      <c r="A9602" s="77">
        <f t="shared" si="216"/>
        <v>45143</v>
      </c>
      <c r="B9602" s="16">
        <v>22.1</v>
      </c>
      <c r="C9602" s="40">
        <v>90.855999999999995</v>
      </c>
      <c r="D9602" s="16">
        <v>26.957000000000001</v>
      </c>
      <c r="E9602" s="16">
        <v>25.71</v>
      </c>
      <c r="F9602" s="16">
        <v>28.5</v>
      </c>
      <c r="G9602" s="22">
        <v>10.01881</v>
      </c>
      <c r="I9602" s="3"/>
      <c r="J9602" s="16">
        <v>14.254</v>
      </c>
      <c r="K9602" s="16">
        <v>1334</v>
      </c>
    </row>
    <row r="9603" spans="1:11" x14ac:dyDescent="0.2">
      <c r="A9603" s="77">
        <f t="shared" si="216"/>
        <v>45144</v>
      </c>
      <c r="B9603" s="16">
        <v>1.524</v>
      </c>
      <c r="C9603" s="40">
        <v>90.68</v>
      </c>
      <c r="D9603" s="16">
        <v>26.946000000000002</v>
      </c>
      <c r="E9603" s="16">
        <v>24.68</v>
      </c>
      <c r="F9603" s="16">
        <v>28.8</v>
      </c>
      <c r="G9603" s="22">
        <v>8.2013200000000008</v>
      </c>
      <c r="I9603" s="3"/>
      <c r="J9603" s="16">
        <v>16.027000000000001</v>
      </c>
      <c r="K9603" s="16">
        <v>1163</v>
      </c>
    </row>
    <row r="9604" spans="1:11" x14ac:dyDescent="0.2">
      <c r="A9604" s="77">
        <f t="shared" si="216"/>
        <v>45145</v>
      </c>
      <c r="B9604" s="16">
        <v>7.8739999999999997</v>
      </c>
      <c r="C9604" s="40">
        <v>95.751999999999995</v>
      </c>
      <c r="D9604" s="16">
        <v>24.667999999999999</v>
      </c>
      <c r="E9604" s="16">
        <v>23.21</v>
      </c>
      <c r="F9604" s="16">
        <v>25.74</v>
      </c>
      <c r="G9604" s="22">
        <v>3.2902299999999998</v>
      </c>
      <c r="I9604" s="3"/>
      <c r="J9604" s="16">
        <v>3.6</v>
      </c>
      <c r="K9604" s="16">
        <v>221.5</v>
      </c>
    </row>
    <row r="9605" spans="1:11" x14ac:dyDescent="0.2">
      <c r="A9605" s="77">
        <f t="shared" si="216"/>
        <v>45146</v>
      </c>
      <c r="B9605" s="16">
        <v>12.446</v>
      </c>
      <c r="C9605" s="40">
        <v>94.174000000000007</v>
      </c>
      <c r="D9605" s="16">
        <v>24.908000000000001</v>
      </c>
      <c r="E9605" s="16">
        <v>22.2</v>
      </c>
      <c r="F9605" s="16">
        <v>25.88</v>
      </c>
      <c r="G9605" s="22">
        <v>3.7929399999999993</v>
      </c>
      <c r="I9605" s="3"/>
      <c r="J9605" s="16">
        <v>7.6859999999999999</v>
      </c>
      <c r="K9605" s="16">
        <v>585.20000000000005</v>
      </c>
    </row>
    <row r="9606" spans="1:11" x14ac:dyDescent="0.2">
      <c r="A9606" s="77">
        <f t="shared" si="216"/>
        <v>45147</v>
      </c>
      <c r="B9606" s="16">
        <v>2.54</v>
      </c>
      <c r="C9606" s="40">
        <v>94.117999999999995</v>
      </c>
      <c r="D9606" s="16">
        <v>25.753</v>
      </c>
      <c r="E9606" s="16">
        <v>23.87</v>
      </c>
      <c r="F9606" s="16">
        <v>27.94</v>
      </c>
      <c r="G9606" s="16">
        <v>2.391</v>
      </c>
      <c r="H9606" s="16">
        <v>21.7</v>
      </c>
      <c r="I9606" s="1">
        <v>293.04899999999998</v>
      </c>
      <c r="J9606" s="16">
        <v>13.348000000000001</v>
      </c>
      <c r="K9606" s="16">
        <v>1443</v>
      </c>
    </row>
    <row r="9607" spans="1:11" x14ac:dyDescent="0.2">
      <c r="A9607" s="77">
        <f t="shared" si="216"/>
        <v>45148</v>
      </c>
      <c r="B9607" s="16">
        <v>0.50800000000000001</v>
      </c>
      <c r="C9607" s="40">
        <v>94.277000000000001</v>
      </c>
      <c r="D9607" s="16">
        <v>26.646999999999998</v>
      </c>
      <c r="E9607" s="16">
        <v>25.92</v>
      </c>
      <c r="F9607" s="16">
        <v>28.99</v>
      </c>
      <c r="G9607" s="16">
        <v>1.47</v>
      </c>
      <c r="H9607" s="16">
        <v>17.39</v>
      </c>
      <c r="I9607" s="1">
        <v>270.47699999999998</v>
      </c>
      <c r="J9607" s="16">
        <v>13.731999999999999</v>
      </c>
      <c r="K9607" s="16">
        <v>1492</v>
      </c>
    </row>
    <row r="9608" spans="1:11" x14ac:dyDescent="0.2">
      <c r="A9608" s="77">
        <f t="shared" si="216"/>
        <v>45149</v>
      </c>
      <c r="B9608" s="16">
        <v>3.048</v>
      </c>
      <c r="C9608" s="40">
        <v>91.930999999999997</v>
      </c>
      <c r="D9608" s="16">
        <v>26.216000000000001</v>
      </c>
      <c r="E9608" s="16">
        <v>23.7</v>
      </c>
      <c r="F9608" s="16">
        <v>28.69</v>
      </c>
      <c r="G9608" s="16">
        <v>4.7889999999999997</v>
      </c>
      <c r="H9608" s="16">
        <v>19.329999999999998</v>
      </c>
      <c r="I9608" s="1">
        <v>341.815</v>
      </c>
      <c r="J9608" s="16">
        <v>13.513</v>
      </c>
      <c r="K9608" s="16">
        <v>1405</v>
      </c>
    </row>
    <row r="9609" spans="1:11" x14ac:dyDescent="0.2">
      <c r="A9609" s="77">
        <f t="shared" si="216"/>
        <v>45150</v>
      </c>
      <c r="B9609" s="16">
        <v>3.302</v>
      </c>
      <c r="C9609" s="40">
        <v>92.81</v>
      </c>
      <c r="D9609" s="16">
        <v>25.478999999999999</v>
      </c>
      <c r="E9609" s="16">
        <v>23.52</v>
      </c>
      <c r="F9609" s="16">
        <v>27.98</v>
      </c>
      <c r="G9609" s="16">
        <v>6.2590000000000003</v>
      </c>
      <c r="H9609" s="16">
        <v>21.24</v>
      </c>
      <c r="I9609" s="1">
        <v>247.227</v>
      </c>
      <c r="J9609" s="16">
        <v>17.943999999999999</v>
      </c>
      <c r="K9609" s="16">
        <v>1371</v>
      </c>
    </row>
    <row r="9610" spans="1:11" x14ac:dyDescent="0.2">
      <c r="A9610" s="77">
        <f t="shared" si="216"/>
        <v>45151</v>
      </c>
      <c r="B9610" s="16">
        <v>26.666</v>
      </c>
      <c r="C9610" s="40">
        <v>93.891000000000005</v>
      </c>
      <c r="D9610" s="16">
        <v>25.510999999999999</v>
      </c>
      <c r="E9610" s="16">
        <v>21.74</v>
      </c>
      <c r="F9610" s="16">
        <v>28.05</v>
      </c>
      <c r="G9610" s="16">
        <v>4.9939999999999998</v>
      </c>
      <c r="H9610" s="16">
        <v>24.94</v>
      </c>
      <c r="I9610" s="1">
        <v>254.09299999999999</v>
      </c>
      <c r="J9610" s="16">
        <v>14.602</v>
      </c>
      <c r="K9610" s="16">
        <v>1067</v>
      </c>
    </row>
    <row r="9611" spans="1:11" x14ac:dyDescent="0.2">
      <c r="A9611" s="77">
        <f t="shared" si="216"/>
        <v>45152</v>
      </c>
      <c r="B9611" s="16">
        <v>0</v>
      </c>
      <c r="C9611" s="40">
        <v>88.192999999999998</v>
      </c>
      <c r="D9611" s="16">
        <v>25.36</v>
      </c>
      <c r="E9611" s="16">
        <v>21.97</v>
      </c>
      <c r="F9611" s="16">
        <v>27.99</v>
      </c>
      <c r="G9611" s="16">
        <v>3.2770000000000001</v>
      </c>
      <c r="H9611" s="16">
        <v>15.63</v>
      </c>
      <c r="I9611" s="1">
        <v>157.85400000000001</v>
      </c>
      <c r="J9611" s="16">
        <v>16.129000000000001</v>
      </c>
      <c r="K9611" s="16">
        <v>838</v>
      </c>
    </row>
    <row r="9612" spans="1:11" x14ac:dyDescent="0.2">
      <c r="A9612" s="77">
        <f t="shared" si="216"/>
        <v>45153</v>
      </c>
      <c r="B9612" s="16">
        <v>31.754000000000001</v>
      </c>
      <c r="C9612" s="40">
        <v>94.349000000000004</v>
      </c>
      <c r="D9612" s="16">
        <v>24.326000000000001</v>
      </c>
      <c r="E9612" s="16">
        <v>21.77</v>
      </c>
      <c r="F9612" s="16">
        <v>25.87</v>
      </c>
      <c r="G9612" s="16">
        <v>7.3789999999999996</v>
      </c>
      <c r="H9612" s="16">
        <v>27.06</v>
      </c>
      <c r="I9612" s="1">
        <v>245.24299999999999</v>
      </c>
      <c r="J9612" s="16">
        <v>9.8829999999999991</v>
      </c>
      <c r="K9612" s="16">
        <v>659.7</v>
      </c>
    </row>
    <row r="9613" spans="1:11" x14ac:dyDescent="0.2">
      <c r="A9613" s="77">
        <f t="shared" si="216"/>
        <v>45154</v>
      </c>
      <c r="B9613" s="16">
        <v>25.654</v>
      </c>
      <c r="C9613" s="40">
        <v>94.799000000000007</v>
      </c>
      <c r="D9613" s="16">
        <v>24.956</v>
      </c>
      <c r="E9613" s="16">
        <v>22.4</v>
      </c>
      <c r="F9613" s="16">
        <v>27.41</v>
      </c>
      <c r="G9613" s="16">
        <v>7.5739999999999998</v>
      </c>
      <c r="H9613" s="16">
        <v>23.64</v>
      </c>
      <c r="I9613" s="1">
        <v>239.589</v>
      </c>
      <c r="J9613" s="16">
        <v>16.690999999999999</v>
      </c>
      <c r="K9613" s="16">
        <v>1393</v>
      </c>
    </row>
    <row r="9614" spans="1:11" x14ac:dyDescent="0.2">
      <c r="A9614" s="77">
        <f t="shared" si="216"/>
        <v>45155</v>
      </c>
      <c r="B9614" s="16">
        <v>4.0640000000000001</v>
      </c>
      <c r="C9614" s="40">
        <v>94.355999999999995</v>
      </c>
      <c r="D9614" s="16">
        <v>25.302</v>
      </c>
      <c r="E9614" s="16">
        <v>23.85</v>
      </c>
      <c r="F9614" s="16">
        <v>27.37</v>
      </c>
      <c r="G9614" s="16">
        <v>5.2750000000000004</v>
      </c>
      <c r="H9614" s="16">
        <v>18.489999999999998</v>
      </c>
      <c r="I9614" s="1">
        <v>228.86199999999999</v>
      </c>
      <c r="J9614" s="16">
        <v>13.49</v>
      </c>
      <c r="K9614" s="16">
        <v>863</v>
      </c>
    </row>
    <row r="9615" spans="1:11" x14ac:dyDescent="0.2">
      <c r="A9615" s="77">
        <f t="shared" si="216"/>
        <v>45156</v>
      </c>
      <c r="B9615" s="16">
        <v>7.62</v>
      </c>
      <c r="C9615" s="40">
        <v>93.676000000000002</v>
      </c>
      <c r="D9615" s="16">
        <v>25.867999999999999</v>
      </c>
      <c r="E9615" s="16">
        <v>24.23</v>
      </c>
      <c r="F9615" s="16">
        <v>28.34</v>
      </c>
      <c r="G9615" s="16">
        <v>5.548</v>
      </c>
      <c r="H9615" s="16">
        <v>21.52</v>
      </c>
      <c r="I9615" s="1">
        <v>256.38</v>
      </c>
      <c r="J9615" s="16">
        <v>20.134</v>
      </c>
      <c r="K9615" s="16">
        <v>1253</v>
      </c>
    </row>
    <row r="9616" spans="1:11" x14ac:dyDescent="0.2">
      <c r="A9616" s="77">
        <f t="shared" si="216"/>
        <v>45157</v>
      </c>
      <c r="B9616" s="16">
        <v>29.972000000000001</v>
      </c>
      <c r="C9616" s="40">
        <v>97.302000000000007</v>
      </c>
      <c r="D9616" s="16">
        <v>25.399000000000001</v>
      </c>
      <c r="E9616" s="16">
        <v>23.48</v>
      </c>
      <c r="F9616" s="16">
        <v>27.83</v>
      </c>
      <c r="G9616" s="16">
        <v>7.0810000000000004</v>
      </c>
      <c r="H9616" s="16">
        <v>28.58</v>
      </c>
      <c r="I9616" s="1">
        <v>294.327</v>
      </c>
      <c r="J9616" s="16">
        <v>7.0949999999999998</v>
      </c>
      <c r="K9616" s="16">
        <v>1199</v>
      </c>
    </row>
    <row r="9617" spans="1:11" x14ac:dyDescent="0.2">
      <c r="A9617" s="77">
        <f t="shared" si="216"/>
        <v>45158</v>
      </c>
      <c r="B9617" s="16">
        <v>34.543999999999997</v>
      </c>
      <c r="C9617" s="40">
        <v>98.081999999999994</v>
      </c>
      <c r="D9617" s="16">
        <v>24.837</v>
      </c>
      <c r="E9617" s="16">
        <v>23.46</v>
      </c>
      <c r="F9617" s="16">
        <v>25.91</v>
      </c>
      <c r="G9617" s="16">
        <v>7.1920000000000002</v>
      </c>
      <c r="H9617" s="16">
        <v>22.9</v>
      </c>
      <c r="I9617" s="1">
        <v>240.08699999999999</v>
      </c>
      <c r="J9617" s="16">
        <v>9.282</v>
      </c>
      <c r="K9617" s="16">
        <v>709.2</v>
      </c>
    </row>
    <row r="9618" spans="1:11" x14ac:dyDescent="0.2">
      <c r="A9618" s="77">
        <f t="shared" si="216"/>
        <v>45159</v>
      </c>
      <c r="B9618" s="16">
        <v>11.938000000000001</v>
      </c>
      <c r="C9618" s="40">
        <v>96.38</v>
      </c>
      <c r="D9618" s="16">
        <v>25.073</v>
      </c>
      <c r="E9618" s="16">
        <v>23.8</v>
      </c>
      <c r="F9618" s="16">
        <v>26.22</v>
      </c>
      <c r="G9618" s="16">
        <v>6.03</v>
      </c>
      <c r="H9618" s="16">
        <v>22.37</v>
      </c>
      <c r="I9618" s="1">
        <v>222.89</v>
      </c>
      <c r="J9618" s="16">
        <v>10.335000000000001</v>
      </c>
      <c r="K9618" s="16">
        <v>648.79999999999995</v>
      </c>
    </row>
    <row r="9619" spans="1:11" x14ac:dyDescent="0.2">
      <c r="A9619" s="77">
        <f t="shared" si="216"/>
        <v>45160</v>
      </c>
      <c r="B9619" s="16">
        <v>7.8739999999999997</v>
      </c>
      <c r="C9619" s="40">
        <v>94.558000000000007</v>
      </c>
      <c r="D9619" s="16">
        <v>24.643999999999998</v>
      </c>
      <c r="E9619" s="16">
        <v>22.94</v>
      </c>
      <c r="F9619" s="16">
        <v>27.22</v>
      </c>
      <c r="G9619" s="16">
        <v>2.4060000000000001</v>
      </c>
      <c r="H9619" s="16">
        <v>21.17</v>
      </c>
      <c r="I9619" s="1">
        <v>145.13300000000001</v>
      </c>
      <c r="J9619" s="16">
        <v>7.94</v>
      </c>
      <c r="K9619" s="16">
        <v>692.6</v>
      </c>
    </row>
    <row r="9620" spans="1:11" x14ac:dyDescent="0.2">
      <c r="A9620" s="77">
        <f t="shared" si="216"/>
        <v>45161</v>
      </c>
      <c r="B9620" s="16">
        <v>0</v>
      </c>
      <c r="C9620" s="40">
        <v>90.358999999999995</v>
      </c>
      <c r="D9620" s="16">
        <v>25.553999999999998</v>
      </c>
      <c r="E9620" s="16">
        <v>23.59</v>
      </c>
      <c r="F9620" s="16">
        <v>28.6</v>
      </c>
      <c r="G9620" s="16">
        <v>2.2770000000000001</v>
      </c>
      <c r="H9620" s="16">
        <v>21.66</v>
      </c>
      <c r="I9620" s="1">
        <v>108.34399999999999</v>
      </c>
      <c r="J9620" s="16">
        <v>17.797000000000001</v>
      </c>
      <c r="K9620" s="16">
        <v>1527</v>
      </c>
    </row>
    <row r="9621" spans="1:11" x14ac:dyDescent="0.2">
      <c r="A9621" s="77">
        <f t="shared" si="216"/>
        <v>45162</v>
      </c>
      <c r="B9621" s="16">
        <v>0</v>
      </c>
      <c r="C9621" s="40">
        <v>86.614999999999995</v>
      </c>
      <c r="D9621" s="16">
        <v>26.512</v>
      </c>
      <c r="E9621" s="16">
        <v>24.14</v>
      </c>
      <c r="F9621" s="16">
        <v>30.46</v>
      </c>
      <c r="G9621" s="16">
        <v>3.9910000000000001</v>
      </c>
      <c r="H9621" s="16">
        <v>23.67</v>
      </c>
      <c r="I9621" s="1">
        <v>129.124</v>
      </c>
      <c r="J9621" s="16">
        <v>18.364000000000001</v>
      </c>
      <c r="K9621" s="16">
        <v>1394</v>
      </c>
    </row>
    <row r="9622" spans="1:11" x14ac:dyDescent="0.2">
      <c r="A9622" s="77">
        <f t="shared" si="216"/>
        <v>45163</v>
      </c>
      <c r="B9622" s="16">
        <v>0.254</v>
      </c>
      <c r="C9622" s="40">
        <v>90.471000000000004</v>
      </c>
      <c r="D9622" s="16">
        <v>26.992000000000001</v>
      </c>
      <c r="E9622" s="16">
        <v>24.89</v>
      </c>
      <c r="F9622" s="16">
        <v>30.83</v>
      </c>
      <c r="G9622" s="16">
        <v>2.9910000000000001</v>
      </c>
      <c r="H9622" s="16">
        <v>17.29</v>
      </c>
      <c r="I9622" s="1">
        <v>70.887</v>
      </c>
      <c r="J9622" s="16">
        <v>19.774999999999999</v>
      </c>
      <c r="K9622" s="16">
        <v>1246</v>
      </c>
    </row>
    <row r="9623" spans="1:11" x14ac:dyDescent="0.2">
      <c r="A9623" s="77">
        <f t="shared" si="216"/>
        <v>45164</v>
      </c>
      <c r="B9623" s="16">
        <v>0</v>
      </c>
      <c r="C9623" s="40">
        <v>87.712000000000003</v>
      </c>
      <c r="D9623" s="16">
        <v>27.315999999999999</v>
      </c>
      <c r="E9623" s="16">
        <v>25.44</v>
      </c>
      <c r="F9623" s="16">
        <v>29.92</v>
      </c>
      <c r="G9623" s="16">
        <v>4.6760000000000002</v>
      </c>
      <c r="H9623" s="16">
        <v>18.2</v>
      </c>
      <c r="I9623" s="1">
        <v>47.619</v>
      </c>
      <c r="J9623" s="16">
        <v>22.08</v>
      </c>
      <c r="K9623" s="16">
        <v>1318</v>
      </c>
    </row>
    <row r="9624" spans="1:11" x14ac:dyDescent="0.2">
      <c r="A9624" s="77">
        <f t="shared" si="216"/>
        <v>45165</v>
      </c>
      <c r="B9624" s="16">
        <v>0.76200000000000001</v>
      </c>
      <c r="C9624" s="40">
        <v>89.998999999999995</v>
      </c>
      <c r="D9624" s="16">
        <v>27.193000000000001</v>
      </c>
      <c r="E9624" s="16">
        <v>25.32</v>
      </c>
      <c r="F9624" s="16">
        <v>29.84</v>
      </c>
      <c r="G9624" s="16">
        <v>2.589</v>
      </c>
      <c r="H9624" s="16">
        <v>18.52</v>
      </c>
      <c r="I9624" s="1">
        <v>92.003</v>
      </c>
      <c r="J9624" s="16">
        <v>16.349</v>
      </c>
      <c r="K9624" s="16">
        <v>1252</v>
      </c>
    </row>
    <row r="9625" spans="1:11" x14ac:dyDescent="0.2">
      <c r="A9625" s="77">
        <f t="shared" si="216"/>
        <v>45166</v>
      </c>
      <c r="B9625" s="16">
        <v>1.27</v>
      </c>
      <c r="C9625" s="40">
        <v>84.317999999999998</v>
      </c>
      <c r="D9625" s="16">
        <v>27.564</v>
      </c>
      <c r="E9625" s="16">
        <v>25.41</v>
      </c>
      <c r="F9625" s="16">
        <v>31.71</v>
      </c>
      <c r="G9625" s="16">
        <v>3.3460000000000001</v>
      </c>
      <c r="H9625" s="16">
        <v>22.47</v>
      </c>
      <c r="I9625" s="1">
        <v>107.20099999999999</v>
      </c>
      <c r="J9625" s="16">
        <v>25.001999999999999</v>
      </c>
      <c r="K9625" s="16">
        <v>1179</v>
      </c>
    </row>
    <row r="9626" spans="1:11" x14ac:dyDescent="0.2">
      <c r="A9626" s="77">
        <f t="shared" si="216"/>
        <v>45167</v>
      </c>
      <c r="B9626" s="16">
        <v>0</v>
      </c>
      <c r="C9626" s="40">
        <v>88.54</v>
      </c>
      <c r="D9626" s="16">
        <v>27.399000000000001</v>
      </c>
      <c r="E9626" s="16">
        <v>25.41</v>
      </c>
      <c r="F9626" s="16">
        <v>30.57</v>
      </c>
      <c r="G9626" s="16">
        <v>4.7910000000000004</v>
      </c>
      <c r="H9626" s="16">
        <v>15.66</v>
      </c>
      <c r="I9626" s="1">
        <v>33.753</v>
      </c>
      <c r="J9626" s="16">
        <v>22.678999999999998</v>
      </c>
      <c r="K9626" s="16">
        <v>1255</v>
      </c>
    </row>
    <row r="9627" spans="1:11" x14ac:dyDescent="0.2">
      <c r="A9627" s="77">
        <f t="shared" si="216"/>
        <v>45168</v>
      </c>
      <c r="B9627" s="16">
        <v>22.861999999999998</v>
      </c>
      <c r="C9627" s="40">
        <v>91.667000000000002</v>
      </c>
      <c r="D9627" s="16">
        <v>27.815000000000001</v>
      </c>
      <c r="E9627" s="16">
        <v>26.17</v>
      </c>
      <c r="F9627" s="16">
        <v>29.65</v>
      </c>
      <c r="G9627" s="16">
        <v>5.6559999999999997</v>
      </c>
      <c r="H9627" s="16">
        <v>19.829999999999998</v>
      </c>
      <c r="I9627" s="1">
        <v>308.65199999999999</v>
      </c>
      <c r="J9627" s="16">
        <v>17.003</v>
      </c>
      <c r="K9627" s="16">
        <v>1378</v>
      </c>
    </row>
    <row r="9628" spans="1:11" x14ac:dyDescent="0.2">
      <c r="A9628" s="77">
        <f t="shared" si="216"/>
        <v>45169</v>
      </c>
      <c r="B9628" s="16">
        <v>3.81</v>
      </c>
      <c r="C9628" s="40">
        <v>93.5</v>
      </c>
      <c r="D9628" s="16">
        <v>26.72</v>
      </c>
      <c r="E9628" s="16">
        <v>25.03</v>
      </c>
      <c r="F9628" s="16">
        <v>28.99</v>
      </c>
      <c r="G9628" s="16">
        <v>6.6580000000000004</v>
      </c>
      <c r="H9628" s="16">
        <v>27.34</v>
      </c>
      <c r="I9628" s="3">
        <v>267.19</v>
      </c>
      <c r="J9628" s="16">
        <v>13.382</v>
      </c>
      <c r="K9628" s="16">
        <v>929</v>
      </c>
    </row>
    <row r="9629" spans="1:11" x14ac:dyDescent="0.2">
      <c r="A9629" s="77">
        <f t="shared" si="216"/>
        <v>45170</v>
      </c>
      <c r="B9629" s="16">
        <v>0</v>
      </c>
      <c r="C9629" s="40">
        <v>90.564999999999998</v>
      </c>
      <c r="D9629" s="16">
        <v>27.395</v>
      </c>
      <c r="E9629" s="16">
        <v>25.61</v>
      </c>
      <c r="F9629" s="16">
        <v>29.84</v>
      </c>
      <c r="G9629" s="16">
        <v>5.2210000000000001</v>
      </c>
      <c r="H9629" s="123">
        <v>24.17</v>
      </c>
      <c r="I9629" s="3">
        <v>253.01599999999999</v>
      </c>
      <c r="J9629" s="16">
        <v>22.161000000000001</v>
      </c>
      <c r="K9629" s="16">
        <v>1312</v>
      </c>
    </row>
    <row r="9630" spans="1:11" x14ac:dyDescent="0.2">
      <c r="A9630" s="77">
        <f t="shared" si="216"/>
        <v>45171</v>
      </c>
      <c r="B9630" s="16">
        <v>138.18199999999999</v>
      </c>
      <c r="C9630" s="40">
        <v>93.822999999999993</v>
      </c>
      <c r="D9630" s="16">
        <v>25.109000000000002</v>
      </c>
      <c r="E9630" s="16">
        <v>22.07</v>
      </c>
      <c r="F9630" s="16">
        <v>27.48</v>
      </c>
      <c r="G9630" s="16">
        <v>6.8860000000000001</v>
      </c>
      <c r="H9630" s="16">
        <v>34.15</v>
      </c>
      <c r="I9630" s="3">
        <v>246.46299999999999</v>
      </c>
      <c r="J9630" s="16">
        <v>5.327</v>
      </c>
      <c r="K9630" s="16">
        <v>349.6</v>
      </c>
    </row>
    <row r="9631" spans="1:11" x14ac:dyDescent="0.2">
      <c r="A9631" s="77">
        <f t="shared" si="216"/>
        <v>45172</v>
      </c>
      <c r="B9631" s="16">
        <v>66.546000000000006</v>
      </c>
      <c r="C9631" s="40">
        <v>93.52</v>
      </c>
      <c r="D9631" s="16">
        <v>25.24</v>
      </c>
      <c r="E9631" s="16">
        <v>22.69</v>
      </c>
      <c r="F9631" s="16">
        <v>27.4</v>
      </c>
      <c r="G9631" s="16">
        <v>6.1929999999999996</v>
      </c>
      <c r="H9631" s="16">
        <v>23.5</v>
      </c>
      <c r="I9631" s="3">
        <v>241.10599999999999</v>
      </c>
      <c r="J9631" s="16">
        <v>15.07</v>
      </c>
      <c r="K9631" s="16">
        <v>1036</v>
      </c>
    </row>
    <row r="9632" spans="1:11" x14ac:dyDescent="0.2">
      <c r="A9632" s="77">
        <f t="shared" si="216"/>
        <v>45173</v>
      </c>
      <c r="B9632" s="16">
        <v>11.43</v>
      </c>
      <c r="C9632" s="40">
        <v>91.058999999999997</v>
      </c>
      <c r="D9632" s="16">
        <v>25.963999999999999</v>
      </c>
      <c r="E9632" s="16">
        <v>24.2</v>
      </c>
      <c r="F9632" s="16">
        <v>28.62</v>
      </c>
      <c r="G9632" s="16">
        <v>4.3499999999999996</v>
      </c>
      <c r="H9632" s="16">
        <v>25.05</v>
      </c>
      <c r="I9632" s="3">
        <v>234.898</v>
      </c>
      <c r="J9632" s="16">
        <v>15.975</v>
      </c>
      <c r="K9632" s="16">
        <v>1284</v>
      </c>
    </row>
    <row r="9633" spans="1:11" x14ac:dyDescent="0.2">
      <c r="A9633" s="77">
        <f t="shared" si="216"/>
        <v>45174</v>
      </c>
      <c r="B9633" s="16">
        <v>0</v>
      </c>
      <c r="C9633" s="40">
        <v>90.805000000000007</v>
      </c>
      <c r="D9633" s="16">
        <v>26.645</v>
      </c>
      <c r="E9633" s="16">
        <v>24.52</v>
      </c>
      <c r="F9633" s="16">
        <v>29</v>
      </c>
      <c r="G9633" s="16">
        <v>5.3419999999999996</v>
      </c>
      <c r="H9633" s="16">
        <v>15.88</v>
      </c>
      <c r="I9633" s="3">
        <v>256.34899999999999</v>
      </c>
      <c r="J9633" s="16">
        <v>20.545999999999999</v>
      </c>
      <c r="K9633" s="16">
        <v>1465</v>
      </c>
    </row>
    <row r="9634" spans="1:11" x14ac:dyDescent="0.2">
      <c r="A9634" s="77">
        <f t="shared" si="216"/>
        <v>45175</v>
      </c>
      <c r="B9634" s="16">
        <v>23.117999999999999</v>
      </c>
      <c r="C9634" s="40">
        <v>96.069000000000003</v>
      </c>
      <c r="D9634" s="16">
        <v>26.31</v>
      </c>
      <c r="E9634" s="16">
        <v>24.79</v>
      </c>
      <c r="F9634" s="16">
        <v>29.11</v>
      </c>
      <c r="G9634" s="16">
        <v>6.1849999999999996</v>
      </c>
      <c r="H9634" s="16">
        <v>27.24</v>
      </c>
      <c r="I9634" s="3">
        <v>253.62</v>
      </c>
      <c r="J9634" s="16">
        <v>12.225</v>
      </c>
      <c r="K9634" s="16">
        <v>1065</v>
      </c>
    </row>
    <row r="9635" spans="1:11" x14ac:dyDescent="0.2">
      <c r="A9635" s="77">
        <f t="shared" si="216"/>
        <v>45176</v>
      </c>
      <c r="B9635" s="16">
        <v>3.302</v>
      </c>
      <c r="C9635" s="40">
        <v>95.451999999999998</v>
      </c>
      <c r="D9635" s="16">
        <v>26.213999999999999</v>
      </c>
      <c r="E9635" s="16">
        <v>25.4</v>
      </c>
      <c r="F9635" s="16">
        <v>27.97</v>
      </c>
      <c r="G9635" s="16">
        <v>6.5339999999999998</v>
      </c>
      <c r="H9635" s="16">
        <v>20.14</v>
      </c>
      <c r="I9635" s="3">
        <v>263.08600000000001</v>
      </c>
      <c r="J9635" s="16">
        <v>12.744999999999999</v>
      </c>
      <c r="K9635" s="16">
        <v>872</v>
      </c>
    </row>
    <row r="9636" spans="1:11" x14ac:dyDescent="0.2">
      <c r="A9636" s="77">
        <f t="shared" si="216"/>
        <v>45177</v>
      </c>
      <c r="B9636" s="16">
        <v>6.8579999999999997</v>
      </c>
      <c r="C9636" s="40">
        <v>94.721999999999994</v>
      </c>
      <c r="D9636" s="16">
        <v>25.852</v>
      </c>
      <c r="E9636" s="16">
        <v>23.57</v>
      </c>
      <c r="F9636" s="16">
        <v>28.49</v>
      </c>
      <c r="G9636" s="16">
        <v>6.3879999999999999</v>
      </c>
      <c r="H9636" s="16">
        <v>24.41</v>
      </c>
      <c r="I9636" s="3">
        <v>242.83600000000001</v>
      </c>
      <c r="J9636" s="16">
        <v>13.122999999999999</v>
      </c>
      <c r="K9636" s="16">
        <v>1138</v>
      </c>
    </row>
    <row r="9637" spans="1:11" x14ac:dyDescent="0.2">
      <c r="A9637" s="77">
        <f t="shared" si="216"/>
        <v>45178</v>
      </c>
      <c r="B9637" s="16">
        <v>41.911999999999999</v>
      </c>
      <c r="C9637" s="40">
        <v>94.88</v>
      </c>
      <c r="D9637" s="16">
        <v>24.416</v>
      </c>
      <c r="E9637" s="16">
        <v>22.45</v>
      </c>
      <c r="F9637" s="16">
        <v>26.41</v>
      </c>
      <c r="G9637" s="16">
        <v>6.7549999999999999</v>
      </c>
      <c r="H9637" s="16">
        <v>37.47</v>
      </c>
      <c r="I9637" s="3">
        <v>242.36500000000001</v>
      </c>
      <c r="J9637" s="16">
        <v>7.7119999999999997</v>
      </c>
      <c r="K9637" s="16">
        <v>597.70000000000005</v>
      </c>
    </row>
    <row r="9638" spans="1:11" x14ac:dyDescent="0.2">
      <c r="A9638" s="77">
        <f t="shared" si="216"/>
        <v>45179</v>
      </c>
      <c r="B9638" s="16">
        <v>0</v>
      </c>
      <c r="C9638" s="40">
        <v>89.912999999999997</v>
      </c>
      <c r="D9638" s="16">
        <v>25.620999999999999</v>
      </c>
      <c r="E9638" s="16">
        <v>23.43</v>
      </c>
      <c r="F9638" s="16">
        <v>28.36</v>
      </c>
      <c r="G9638" s="16">
        <v>4.9370000000000003</v>
      </c>
      <c r="H9638" s="16">
        <v>17.43</v>
      </c>
      <c r="I9638" s="3">
        <v>265.28399999999999</v>
      </c>
      <c r="J9638" s="16">
        <v>20.251999999999999</v>
      </c>
      <c r="K9638" s="16">
        <v>1130</v>
      </c>
    </row>
    <row r="9639" spans="1:11" x14ac:dyDescent="0.2">
      <c r="A9639" s="77">
        <f t="shared" si="216"/>
        <v>45180</v>
      </c>
      <c r="B9639" s="16">
        <v>0</v>
      </c>
      <c r="C9639" s="40">
        <v>90.322999999999993</v>
      </c>
      <c r="D9639" s="16">
        <v>26.317</v>
      </c>
      <c r="E9639" s="16">
        <v>25.05</v>
      </c>
      <c r="F9639" s="16">
        <v>28.87</v>
      </c>
      <c r="G9639" s="16">
        <v>3.371</v>
      </c>
      <c r="H9639" s="16">
        <v>16.16</v>
      </c>
      <c r="I9639" s="3">
        <v>298.38900000000001</v>
      </c>
      <c r="J9639" s="16">
        <v>17.975000000000001</v>
      </c>
      <c r="K9639" s="16">
        <v>1402</v>
      </c>
    </row>
    <row r="9640" spans="1:11" x14ac:dyDescent="0.2">
      <c r="A9640" s="77">
        <f t="shared" si="216"/>
        <v>45181</v>
      </c>
      <c r="B9640" s="16">
        <v>15.997999999999999</v>
      </c>
      <c r="C9640" s="40">
        <v>95.072000000000003</v>
      </c>
      <c r="D9640" s="16">
        <v>25.582999999999998</v>
      </c>
      <c r="E9640" s="16">
        <v>22.89</v>
      </c>
      <c r="F9640" s="16">
        <v>26.99</v>
      </c>
      <c r="G9640" s="16">
        <v>6.2969999999999997</v>
      </c>
      <c r="H9640" s="16">
        <v>22.51</v>
      </c>
      <c r="I9640" s="3">
        <v>251.006</v>
      </c>
      <c r="J9640" s="16">
        <v>9.5730000000000004</v>
      </c>
      <c r="K9640" s="16">
        <v>1177</v>
      </c>
    </row>
    <row r="9641" spans="1:11" x14ac:dyDescent="0.2">
      <c r="A9641" s="77">
        <f t="shared" si="216"/>
        <v>45182</v>
      </c>
      <c r="B9641" s="16">
        <v>0.254</v>
      </c>
      <c r="C9641" s="40">
        <v>87.786000000000001</v>
      </c>
      <c r="D9641" s="16">
        <v>26.946000000000002</v>
      </c>
      <c r="E9641" s="16">
        <v>25.27</v>
      </c>
      <c r="F9641" s="16">
        <v>29.69</v>
      </c>
      <c r="G9641" s="16">
        <v>5.9980000000000002</v>
      </c>
      <c r="H9641" s="16">
        <v>17.46</v>
      </c>
      <c r="I9641" s="3">
        <v>294.44200000000001</v>
      </c>
      <c r="J9641" s="16">
        <v>22.518000000000001</v>
      </c>
      <c r="K9641" s="16">
        <v>1284</v>
      </c>
    </row>
    <row r="9642" spans="1:11" x14ac:dyDescent="0.2">
      <c r="A9642" s="77">
        <f t="shared" si="216"/>
        <v>45183</v>
      </c>
      <c r="B9642" s="16">
        <v>0.76200000000000001</v>
      </c>
      <c r="C9642" s="40">
        <v>92.097999999999999</v>
      </c>
      <c r="D9642" s="16">
        <v>26.652000000000001</v>
      </c>
      <c r="E9642" s="16">
        <v>25.33</v>
      </c>
      <c r="F9642" s="16">
        <v>28.16</v>
      </c>
      <c r="G9642" s="16">
        <v>5.3630000000000004</v>
      </c>
      <c r="H9642" s="16">
        <v>21.17</v>
      </c>
      <c r="I9642" s="3">
        <v>277.04000000000002</v>
      </c>
      <c r="J9642" s="16">
        <v>15.3</v>
      </c>
      <c r="K9642" s="16">
        <v>1292</v>
      </c>
    </row>
    <row r="9643" spans="1:11" x14ac:dyDescent="0.2">
      <c r="A9643" s="77">
        <f t="shared" ref="A9643:A9706" si="217">A9642+1</f>
        <v>45184</v>
      </c>
      <c r="B9643" s="16">
        <v>14.731999999999999</v>
      </c>
      <c r="C9643" s="40">
        <v>96.754999999999995</v>
      </c>
      <c r="D9643" s="16">
        <v>25.366</v>
      </c>
      <c r="E9643" s="16">
        <v>24.05</v>
      </c>
      <c r="F9643" s="16">
        <v>26.53</v>
      </c>
      <c r="G9643" s="16">
        <v>4.3129999999999997</v>
      </c>
      <c r="H9643" s="16">
        <v>20.6</v>
      </c>
      <c r="I9643" s="3">
        <v>253.70599999999999</v>
      </c>
      <c r="J9643" s="16">
        <v>6</v>
      </c>
      <c r="K9643" s="16">
        <v>407.1</v>
      </c>
    </row>
    <row r="9644" spans="1:11" x14ac:dyDescent="0.2">
      <c r="A9644" s="77">
        <f t="shared" si="217"/>
        <v>45185</v>
      </c>
      <c r="B9644" s="16">
        <v>19.05</v>
      </c>
      <c r="C9644" s="40">
        <v>94.043000000000006</v>
      </c>
      <c r="D9644" s="16">
        <v>25.994</v>
      </c>
      <c r="E9644" s="16">
        <v>23.23</v>
      </c>
      <c r="F9644" s="16">
        <v>28.45</v>
      </c>
      <c r="G9644" s="16">
        <v>5.5369999999999999</v>
      </c>
      <c r="H9644" s="16">
        <v>27.8</v>
      </c>
      <c r="I9644" s="3">
        <v>249.41499999999999</v>
      </c>
      <c r="J9644" s="16">
        <v>17.401</v>
      </c>
      <c r="K9644" s="16">
        <v>1486</v>
      </c>
    </row>
    <row r="9645" spans="1:11" x14ac:dyDescent="0.2">
      <c r="A9645" s="77">
        <f t="shared" si="217"/>
        <v>45186</v>
      </c>
      <c r="B9645" s="16">
        <v>10.16</v>
      </c>
      <c r="C9645" s="40">
        <v>95.201999999999998</v>
      </c>
      <c r="D9645" s="16">
        <v>25.870999999999999</v>
      </c>
      <c r="E9645" s="16">
        <v>23.49</v>
      </c>
      <c r="F9645" s="16">
        <v>29.35</v>
      </c>
      <c r="G9645" s="16">
        <v>6.2880000000000003</v>
      </c>
      <c r="H9645" s="16">
        <v>20.46</v>
      </c>
      <c r="I9645" s="3">
        <v>241.70599999999999</v>
      </c>
      <c r="J9645" s="16">
        <v>13.318</v>
      </c>
      <c r="K9645" s="16">
        <v>1297</v>
      </c>
    </row>
    <row r="9646" spans="1:11" x14ac:dyDescent="0.2">
      <c r="A9646" s="77">
        <f t="shared" si="217"/>
        <v>45187</v>
      </c>
      <c r="B9646" s="16">
        <v>4.3179999999999996</v>
      </c>
      <c r="C9646" s="40">
        <v>93.683999999999997</v>
      </c>
      <c r="D9646" s="16">
        <v>25.23</v>
      </c>
      <c r="E9646" s="16">
        <v>22.07</v>
      </c>
      <c r="F9646" s="16">
        <v>27.65</v>
      </c>
      <c r="G9646" s="16">
        <v>7.835</v>
      </c>
      <c r="H9646" s="16">
        <v>25.75</v>
      </c>
      <c r="I9646" s="3">
        <v>262.875</v>
      </c>
      <c r="J9646" s="16">
        <v>16.457000000000001</v>
      </c>
      <c r="K9646" s="16">
        <v>1125</v>
      </c>
    </row>
    <row r="9647" spans="1:11" x14ac:dyDescent="0.2">
      <c r="A9647" s="77">
        <f t="shared" si="217"/>
        <v>45188</v>
      </c>
      <c r="B9647" s="16">
        <v>56.39</v>
      </c>
      <c r="C9647" s="40">
        <v>95.747</v>
      </c>
      <c r="D9647" s="16">
        <v>25.55</v>
      </c>
      <c r="E9647" s="16">
        <v>23.27</v>
      </c>
      <c r="F9647" s="16">
        <v>28.26</v>
      </c>
      <c r="G9647" s="16">
        <v>7.181</v>
      </c>
      <c r="H9647" s="16">
        <v>22.09</v>
      </c>
      <c r="I9647" s="3">
        <v>243.517</v>
      </c>
      <c r="J9647" s="16">
        <v>13.907999999999999</v>
      </c>
      <c r="K9647" s="16">
        <v>1616</v>
      </c>
    </row>
    <row r="9648" spans="1:11" x14ac:dyDescent="0.2">
      <c r="A9648" s="77">
        <f t="shared" si="217"/>
        <v>45189</v>
      </c>
      <c r="B9648" s="16">
        <v>16.763999999999999</v>
      </c>
      <c r="C9648" s="40">
        <v>96.518000000000001</v>
      </c>
      <c r="D9648" s="16">
        <v>26.032</v>
      </c>
      <c r="E9648" s="16">
        <v>25</v>
      </c>
      <c r="F9648" s="16">
        <v>28.63</v>
      </c>
      <c r="G9648" s="16">
        <v>6.8890000000000002</v>
      </c>
      <c r="H9648" s="16">
        <v>19.260000000000002</v>
      </c>
      <c r="I9648" s="3">
        <v>241.87299999999999</v>
      </c>
      <c r="J9648" s="16">
        <v>12.186</v>
      </c>
      <c r="K9648" s="16">
        <v>1427</v>
      </c>
    </row>
    <row r="9649" spans="1:11" x14ac:dyDescent="0.2">
      <c r="A9649" s="77">
        <f t="shared" si="217"/>
        <v>45190</v>
      </c>
      <c r="B9649" s="16">
        <v>14.224</v>
      </c>
      <c r="C9649" s="40">
        <v>96.316000000000003</v>
      </c>
      <c r="D9649" s="16">
        <v>25.166</v>
      </c>
      <c r="E9649" s="16">
        <v>22.8</v>
      </c>
      <c r="F9649" s="16">
        <v>26.64</v>
      </c>
      <c r="G9649" s="16">
        <v>6.7320000000000002</v>
      </c>
      <c r="H9649" s="16">
        <v>20.22</v>
      </c>
      <c r="I9649" s="3">
        <v>244.322</v>
      </c>
      <c r="J9649" s="16">
        <v>13.201000000000001</v>
      </c>
      <c r="K9649" s="16">
        <v>922</v>
      </c>
    </row>
    <row r="9650" spans="1:11" x14ac:dyDescent="0.2">
      <c r="A9650" s="77">
        <f t="shared" si="217"/>
        <v>45191</v>
      </c>
      <c r="B9650" s="16">
        <v>33.531999999999996</v>
      </c>
      <c r="C9650" s="40">
        <v>96.513000000000005</v>
      </c>
      <c r="D9650" s="16">
        <v>26.280999999999999</v>
      </c>
      <c r="E9650" s="16">
        <v>25.29</v>
      </c>
      <c r="F9650" s="16">
        <v>27.58</v>
      </c>
      <c r="G9650" s="16">
        <v>7.0819999999999999</v>
      </c>
      <c r="H9650" s="16">
        <v>22.09</v>
      </c>
      <c r="I9650" s="3">
        <v>262.38200000000001</v>
      </c>
      <c r="J9650" s="16">
        <v>9.9640000000000004</v>
      </c>
      <c r="K9650" s="16">
        <v>1261</v>
      </c>
    </row>
    <row r="9651" spans="1:11" x14ac:dyDescent="0.2">
      <c r="A9651" s="77">
        <f t="shared" si="217"/>
        <v>45192</v>
      </c>
      <c r="B9651" s="16">
        <v>4.3179999999999996</v>
      </c>
      <c r="C9651" s="40">
        <v>94.872</v>
      </c>
      <c r="D9651" s="16">
        <v>25.988</v>
      </c>
      <c r="E9651" s="16">
        <v>24.5</v>
      </c>
      <c r="F9651" s="16">
        <v>28.04</v>
      </c>
      <c r="G9651" s="16">
        <v>7.056</v>
      </c>
      <c r="H9651" s="16">
        <v>18.66</v>
      </c>
      <c r="I9651" s="3">
        <v>311.86500000000001</v>
      </c>
      <c r="J9651" s="16">
        <v>9.6310000000000002</v>
      </c>
      <c r="K9651" s="16">
        <v>1617</v>
      </c>
    </row>
    <row r="9652" spans="1:11" x14ac:dyDescent="0.2">
      <c r="A9652" s="77">
        <f t="shared" si="217"/>
        <v>45193</v>
      </c>
      <c r="B9652" s="16">
        <v>7.3659999999999997</v>
      </c>
      <c r="C9652" s="40">
        <v>89.897999999999996</v>
      </c>
      <c r="D9652" s="16">
        <v>25.882999999999999</v>
      </c>
      <c r="E9652" s="16">
        <v>22.03</v>
      </c>
      <c r="F9652" s="16">
        <v>28.4</v>
      </c>
      <c r="G9652" s="16">
        <v>4.8460000000000001</v>
      </c>
      <c r="H9652" s="16">
        <v>30.83</v>
      </c>
      <c r="I9652" s="3">
        <v>285.89299999999997</v>
      </c>
      <c r="J9652" s="16">
        <v>18.300999999999998</v>
      </c>
      <c r="K9652" s="16">
        <v>1431</v>
      </c>
    </row>
    <row r="9653" spans="1:11" x14ac:dyDescent="0.2">
      <c r="A9653" s="77">
        <f t="shared" si="217"/>
        <v>45194</v>
      </c>
      <c r="B9653" s="16">
        <v>11.176</v>
      </c>
      <c r="C9653" s="40">
        <v>89.885999999999996</v>
      </c>
      <c r="D9653" s="16">
        <v>26.741</v>
      </c>
      <c r="E9653" s="16">
        <v>24.95</v>
      </c>
      <c r="F9653" s="16">
        <v>29.38</v>
      </c>
      <c r="G9653" s="16">
        <v>4.383</v>
      </c>
      <c r="H9653" s="16">
        <v>21.84</v>
      </c>
      <c r="I9653" s="3">
        <v>250.62</v>
      </c>
      <c r="J9653" s="16">
        <v>23.933</v>
      </c>
      <c r="K9653" s="16">
        <v>1271</v>
      </c>
    </row>
    <row r="9654" spans="1:11" x14ac:dyDescent="0.2">
      <c r="A9654" s="77">
        <f t="shared" si="217"/>
        <v>45195</v>
      </c>
      <c r="B9654" s="16">
        <v>0</v>
      </c>
      <c r="C9654" s="40">
        <v>89.957999999999998</v>
      </c>
      <c r="D9654" s="16">
        <v>26.937000000000001</v>
      </c>
      <c r="E9654" s="16">
        <v>24.86</v>
      </c>
      <c r="F9654" s="16">
        <v>29.93</v>
      </c>
      <c r="G9654" s="16">
        <v>3.319</v>
      </c>
      <c r="H9654" s="16">
        <v>14.25</v>
      </c>
      <c r="I9654" s="3">
        <v>221.26</v>
      </c>
      <c r="J9654" s="16">
        <v>16.541</v>
      </c>
      <c r="K9654" s="16">
        <v>1022</v>
      </c>
    </row>
    <row r="9655" spans="1:11" x14ac:dyDescent="0.2">
      <c r="A9655" s="77">
        <f t="shared" si="217"/>
        <v>45196</v>
      </c>
      <c r="B9655" s="16">
        <v>0.254</v>
      </c>
      <c r="C9655" s="40">
        <v>89.992999999999995</v>
      </c>
      <c r="D9655" s="16">
        <v>27.509</v>
      </c>
      <c r="E9655" s="16">
        <v>25.85</v>
      </c>
      <c r="F9655" s="16">
        <v>29.85</v>
      </c>
      <c r="G9655" s="16">
        <v>3.8839999999999999</v>
      </c>
      <c r="H9655" s="16">
        <v>19.760000000000002</v>
      </c>
      <c r="I9655" s="3">
        <v>266.916</v>
      </c>
      <c r="J9655" s="16">
        <v>19.196999999999999</v>
      </c>
      <c r="K9655" s="16">
        <v>1359</v>
      </c>
    </row>
    <row r="9656" spans="1:11" x14ac:dyDescent="0.2">
      <c r="A9656" s="77">
        <f t="shared" si="217"/>
        <v>45197</v>
      </c>
      <c r="B9656" s="16">
        <v>5.5880000000000001</v>
      </c>
      <c r="C9656" s="40">
        <v>89.369</v>
      </c>
      <c r="D9656" s="16">
        <v>27.681000000000001</v>
      </c>
      <c r="E9656" s="16">
        <v>26</v>
      </c>
      <c r="F9656" s="16">
        <v>29.62</v>
      </c>
      <c r="G9656" s="16">
        <v>5.569</v>
      </c>
      <c r="H9656" s="16">
        <v>16.79</v>
      </c>
      <c r="I9656" s="3">
        <v>330.79199999999997</v>
      </c>
      <c r="J9656" s="16">
        <v>22.739000000000001</v>
      </c>
      <c r="K9656" s="16">
        <v>1375</v>
      </c>
    </row>
    <row r="9657" spans="1:11" x14ac:dyDescent="0.2">
      <c r="A9657" s="77">
        <f t="shared" si="217"/>
        <v>45198</v>
      </c>
      <c r="B9657" s="16">
        <v>0</v>
      </c>
      <c r="C9657" s="40">
        <v>88.915000000000006</v>
      </c>
      <c r="D9657" s="16">
        <v>27.338999999999999</v>
      </c>
      <c r="E9657" s="16">
        <v>25.15</v>
      </c>
      <c r="F9657" s="16">
        <v>30.13</v>
      </c>
      <c r="G9657" s="16">
        <v>4.5880000000000001</v>
      </c>
      <c r="H9657" s="16">
        <v>21.63</v>
      </c>
      <c r="I9657" s="3">
        <v>15.095000000000001</v>
      </c>
      <c r="J9657" s="16">
        <v>21.998000000000001</v>
      </c>
      <c r="K9657" s="16">
        <v>1259</v>
      </c>
    </row>
    <row r="9658" spans="1:11" x14ac:dyDescent="0.2">
      <c r="A9658" s="77">
        <f t="shared" si="217"/>
        <v>45199</v>
      </c>
      <c r="B9658" s="16">
        <v>0.254</v>
      </c>
      <c r="C9658" s="40">
        <v>89.676000000000002</v>
      </c>
      <c r="D9658" s="16">
        <v>26.934999999999999</v>
      </c>
      <c r="E9658" s="16">
        <v>24.47</v>
      </c>
      <c r="F9658" s="16">
        <v>28.79</v>
      </c>
      <c r="G9658" s="16">
        <v>4.0250000000000004</v>
      </c>
      <c r="H9658" s="16">
        <v>18.03</v>
      </c>
      <c r="I9658" s="3">
        <v>294</v>
      </c>
      <c r="J9658" s="16">
        <v>20.271000000000001</v>
      </c>
      <c r="K9658" s="16">
        <v>1411</v>
      </c>
    </row>
    <row r="9659" spans="1:11" x14ac:dyDescent="0.2">
      <c r="A9659" s="77">
        <f t="shared" si="217"/>
        <v>45200</v>
      </c>
      <c r="B9659" s="16">
        <v>7.1120000000000001</v>
      </c>
      <c r="C9659" s="40">
        <v>93.625</v>
      </c>
      <c r="D9659" s="16">
        <v>26.082000000000001</v>
      </c>
      <c r="E9659" s="16">
        <v>24.51</v>
      </c>
      <c r="F9659" s="16">
        <v>27.18</v>
      </c>
      <c r="G9659" s="16">
        <v>5.609</v>
      </c>
      <c r="H9659" s="16">
        <v>19.62</v>
      </c>
      <c r="I9659" s="3">
        <v>256.637</v>
      </c>
      <c r="J9659" s="16">
        <v>13.576000000000001</v>
      </c>
      <c r="K9659" s="16">
        <v>1038</v>
      </c>
    </row>
    <row r="9660" spans="1:11" x14ac:dyDescent="0.2">
      <c r="A9660" s="77">
        <f t="shared" si="217"/>
        <v>45201</v>
      </c>
      <c r="B9660" s="16">
        <v>8.6359999999999992</v>
      </c>
      <c r="C9660" s="40">
        <v>94.031000000000006</v>
      </c>
      <c r="D9660" s="16">
        <v>25.155000000000001</v>
      </c>
      <c r="E9660" s="16">
        <v>22.65</v>
      </c>
      <c r="F9660" s="16">
        <v>27.3</v>
      </c>
      <c r="G9660" s="16">
        <v>5.2720000000000002</v>
      </c>
      <c r="H9660" s="16">
        <v>17.11</v>
      </c>
      <c r="I9660" s="3">
        <v>266.71499999999997</v>
      </c>
      <c r="J9660" s="16">
        <v>10.321999999999999</v>
      </c>
      <c r="K9660" s="16">
        <v>1203</v>
      </c>
    </row>
    <row r="9661" spans="1:11" x14ac:dyDescent="0.2">
      <c r="A9661" s="77">
        <f t="shared" si="217"/>
        <v>45202</v>
      </c>
      <c r="B9661" s="16">
        <v>0</v>
      </c>
      <c r="C9661" s="40">
        <v>89.722999999999999</v>
      </c>
      <c r="D9661" s="16">
        <v>26.071000000000002</v>
      </c>
      <c r="E9661" s="16">
        <v>24.65</v>
      </c>
      <c r="F9661" s="16">
        <v>29.51</v>
      </c>
      <c r="G9661" s="16">
        <v>4.4480000000000004</v>
      </c>
      <c r="H9661" s="16">
        <v>24.38</v>
      </c>
      <c r="I9661" s="3">
        <v>200.815</v>
      </c>
      <c r="J9661" s="16">
        <v>19.536999999999999</v>
      </c>
      <c r="K9661" s="16">
        <v>1289</v>
      </c>
    </row>
    <row r="9662" spans="1:11" x14ac:dyDescent="0.2">
      <c r="A9662" s="77">
        <f t="shared" si="217"/>
        <v>45203</v>
      </c>
      <c r="B9662" s="16">
        <v>0</v>
      </c>
      <c r="C9662" s="40">
        <v>91.841999999999999</v>
      </c>
      <c r="D9662" s="16">
        <v>25.870999999999999</v>
      </c>
      <c r="E9662" s="16">
        <v>24.51</v>
      </c>
      <c r="F9662" s="16">
        <v>29.17</v>
      </c>
      <c r="G9662" s="16">
        <v>3.472</v>
      </c>
      <c r="H9662" s="16">
        <v>24.73</v>
      </c>
      <c r="I9662" s="3">
        <v>97.971999999999994</v>
      </c>
      <c r="J9662" s="16">
        <v>18.276</v>
      </c>
      <c r="K9662" s="16">
        <v>1480</v>
      </c>
    </row>
    <row r="9663" spans="1:11" x14ac:dyDescent="0.2">
      <c r="A9663" s="77">
        <f t="shared" si="217"/>
        <v>45204</v>
      </c>
      <c r="B9663" s="16">
        <v>13.208</v>
      </c>
      <c r="C9663" s="40">
        <v>91.831000000000003</v>
      </c>
      <c r="D9663" s="16">
        <v>26.23</v>
      </c>
      <c r="E9663" s="16">
        <v>24.39</v>
      </c>
      <c r="F9663" s="16">
        <v>30.78</v>
      </c>
      <c r="G9663" s="16">
        <v>3.2080000000000002</v>
      </c>
      <c r="H9663" s="16">
        <v>17.29</v>
      </c>
      <c r="I9663" s="3">
        <v>96.025000000000006</v>
      </c>
      <c r="J9663" s="16">
        <v>18.091999999999999</v>
      </c>
      <c r="K9663" s="16">
        <v>1450</v>
      </c>
    </row>
    <row r="9664" spans="1:11" x14ac:dyDescent="0.2">
      <c r="A9664" s="77">
        <f t="shared" si="217"/>
        <v>45205</v>
      </c>
      <c r="B9664" s="16">
        <v>0.254</v>
      </c>
      <c r="C9664" s="40">
        <v>94.06</v>
      </c>
      <c r="D9664" s="16">
        <v>26.219000000000001</v>
      </c>
      <c r="E9664" s="16">
        <v>24.9</v>
      </c>
      <c r="F9664" s="16">
        <v>28.76</v>
      </c>
      <c r="G9664" s="16">
        <v>3.7290000000000001</v>
      </c>
      <c r="H9664" s="16">
        <v>17.78</v>
      </c>
      <c r="I9664" s="3">
        <v>94.194999999999993</v>
      </c>
      <c r="J9664" s="16">
        <v>13.792999999999999</v>
      </c>
      <c r="K9664" s="16">
        <v>1155</v>
      </c>
    </row>
    <row r="9665" spans="1:11" x14ac:dyDescent="0.2">
      <c r="A9665" s="77">
        <f t="shared" si="217"/>
        <v>45206</v>
      </c>
      <c r="B9665" s="16">
        <v>3.81</v>
      </c>
      <c r="C9665" s="40">
        <v>89.677999999999997</v>
      </c>
      <c r="D9665" s="16">
        <v>26.478999999999999</v>
      </c>
      <c r="E9665" s="16">
        <v>24.78</v>
      </c>
      <c r="F9665" s="16">
        <v>29.86</v>
      </c>
      <c r="G9665" s="16">
        <v>3.9769999999999999</v>
      </c>
      <c r="H9665" s="16">
        <v>16.62</v>
      </c>
      <c r="I9665" s="3">
        <v>69.834999999999994</v>
      </c>
      <c r="J9665" s="16">
        <v>21.027000000000001</v>
      </c>
      <c r="K9665" s="16">
        <v>1184</v>
      </c>
    </row>
    <row r="9666" spans="1:11" x14ac:dyDescent="0.2">
      <c r="A9666" s="77">
        <f t="shared" si="217"/>
        <v>45207</v>
      </c>
      <c r="B9666" s="16">
        <v>0.254</v>
      </c>
      <c r="C9666" s="40">
        <v>91.448999999999998</v>
      </c>
      <c r="D9666" s="16">
        <v>26.51</v>
      </c>
      <c r="E9666" s="16">
        <v>25.29</v>
      </c>
      <c r="F9666" s="16">
        <v>29.3</v>
      </c>
      <c r="G9666" s="16">
        <v>2.5609999999999999</v>
      </c>
      <c r="H9666" s="16">
        <v>16.93</v>
      </c>
      <c r="I9666" s="3">
        <v>96.649000000000001</v>
      </c>
      <c r="J9666" s="16">
        <v>16.658999999999999</v>
      </c>
      <c r="K9666" s="16">
        <v>1238</v>
      </c>
    </row>
    <row r="9667" spans="1:11" x14ac:dyDescent="0.2">
      <c r="A9667" s="77">
        <f t="shared" si="217"/>
        <v>45208</v>
      </c>
      <c r="B9667" s="16">
        <v>0</v>
      </c>
      <c r="C9667" s="40">
        <v>93.453000000000003</v>
      </c>
      <c r="D9667" s="16">
        <v>26.707999999999998</v>
      </c>
      <c r="E9667" s="16">
        <v>25.34</v>
      </c>
      <c r="F9667" s="16">
        <v>30.4</v>
      </c>
      <c r="G9667" s="16">
        <v>3.4929999999999999</v>
      </c>
      <c r="H9667" s="16">
        <v>18.170000000000002</v>
      </c>
      <c r="I9667" s="3">
        <v>89.945999999999998</v>
      </c>
      <c r="J9667" s="16">
        <v>16.285</v>
      </c>
      <c r="K9667" s="16">
        <v>1351</v>
      </c>
    </row>
    <row r="9668" spans="1:11" x14ac:dyDescent="0.2">
      <c r="A9668" s="77">
        <f t="shared" si="217"/>
        <v>45209</v>
      </c>
      <c r="B9668" s="16">
        <v>8.3819999999999997</v>
      </c>
      <c r="C9668" s="40">
        <v>90.870999999999995</v>
      </c>
      <c r="D9668" s="16">
        <v>26.72</v>
      </c>
      <c r="E9668" s="16">
        <v>24.78</v>
      </c>
      <c r="F9668" s="16">
        <v>30.7</v>
      </c>
      <c r="G9668" s="16">
        <v>3.1579999999999999</v>
      </c>
      <c r="H9668" s="16">
        <v>16.09</v>
      </c>
      <c r="I9668" s="3">
        <v>112.033</v>
      </c>
      <c r="J9668" s="16">
        <v>16.702000000000002</v>
      </c>
      <c r="K9668" s="16">
        <v>1342</v>
      </c>
    </row>
    <row r="9669" spans="1:11" x14ac:dyDescent="0.2">
      <c r="A9669" s="77">
        <f t="shared" si="217"/>
        <v>45210</v>
      </c>
      <c r="B9669" s="16">
        <v>0.254</v>
      </c>
      <c r="C9669" s="40">
        <v>89.775000000000006</v>
      </c>
      <c r="D9669" s="16">
        <v>27.161000000000001</v>
      </c>
      <c r="E9669" s="16">
        <v>25.02</v>
      </c>
      <c r="F9669" s="16">
        <v>30.09</v>
      </c>
      <c r="G9669" s="16">
        <v>2.6829999999999998</v>
      </c>
      <c r="H9669" s="16">
        <v>17.78</v>
      </c>
      <c r="I9669" s="3">
        <v>87.66</v>
      </c>
      <c r="J9669" s="16">
        <v>19.931999999999999</v>
      </c>
      <c r="K9669" s="16">
        <v>1123</v>
      </c>
    </row>
    <row r="9670" spans="1:11" x14ac:dyDescent="0.2">
      <c r="A9670" s="77">
        <f t="shared" si="217"/>
        <v>45211</v>
      </c>
      <c r="B9670" s="16">
        <v>0.76200000000000001</v>
      </c>
      <c r="C9670" s="40">
        <v>89.471000000000004</v>
      </c>
      <c r="D9670" s="16">
        <v>26.823</v>
      </c>
      <c r="E9670" s="16">
        <v>24.86</v>
      </c>
      <c r="F9670" s="16">
        <v>30.95</v>
      </c>
      <c r="G9670" s="16">
        <v>3.218</v>
      </c>
      <c r="H9670" s="16">
        <v>18.100000000000001</v>
      </c>
      <c r="I9670" s="3">
        <v>72.39</v>
      </c>
      <c r="J9670" s="16">
        <v>15.443</v>
      </c>
      <c r="K9670" s="16">
        <v>1263</v>
      </c>
    </row>
    <row r="9671" spans="1:11" x14ac:dyDescent="0.2">
      <c r="A9671" s="77">
        <f t="shared" si="217"/>
        <v>45212</v>
      </c>
      <c r="B9671" s="16">
        <v>1.778</v>
      </c>
      <c r="C9671" s="40">
        <v>92.391000000000005</v>
      </c>
      <c r="D9671" s="16">
        <v>27.172000000000001</v>
      </c>
      <c r="E9671" s="16">
        <v>25.57</v>
      </c>
      <c r="F9671" s="16">
        <v>30.27</v>
      </c>
      <c r="G9671" s="16">
        <v>2.5339999999999998</v>
      </c>
      <c r="H9671" s="16">
        <v>15.56</v>
      </c>
      <c r="I9671" s="3">
        <v>111.13</v>
      </c>
      <c r="J9671" s="16">
        <v>17.29</v>
      </c>
      <c r="K9671" s="16">
        <v>1315</v>
      </c>
    </row>
    <row r="9672" spans="1:11" x14ac:dyDescent="0.2">
      <c r="A9672" s="77">
        <f t="shared" si="217"/>
        <v>45213</v>
      </c>
      <c r="B9672" s="16">
        <v>4.5720000000000001</v>
      </c>
      <c r="C9672" s="40">
        <v>95.417000000000002</v>
      </c>
      <c r="D9672" s="16">
        <v>26.128</v>
      </c>
      <c r="E9672" s="16">
        <v>24.48</v>
      </c>
      <c r="F9672" s="16">
        <v>29.67</v>
      </c>
      <c r="G9672" s="16">
        <v>2.7330000000000001</v>
      </c>
      <c r="H9672" s="16">
        <v>15.63</v>
      </c>
      <c r="I9672" s="3">
        <v>94.054000000000002</v>
      </c>
      <c r="J9672" s="16">
        <v>12.823</v>
      </c>
      <c r="K9672" s="16">
        <v>1177</v>
      </c>
    </row>
    <row r="9673" spans="1:11" x14ac:dyDescent="0.2">
      <c r="A9673" s="77">
        <f t="shared" si="217"/>
        <v>45214</v>
      </c>
      <c r="B9673" s="16">
        <v>6.6040000000000001</v>
      </c>
      <c r="C9673" s="40">
        <v>90.453000000000003</v>
      </c>
      <c r="D9673" s="16">
        <v>26.350999999999999</v>
      </c>
      <c r="E9673" s="16">
        <v>23.74</v>
      </c>
      <c r="F9673" s="16">
        <v>30.47</v>
      </c>
      <c r="G9673" s="16">
        <v>4.351</v>
      </c>
      <c r="H9673" s="16">
        <v>25.54</v>
      </c>
      <c r="I9673" s="3">
        <v>109.351</v>
      </c>
      <c r="J9673" s="16">
        <v>21.285</v>
      </c>
      <c r="K9673" s="16">
        <v>1199</v>
      </c>
    </row>
    <row r="9674" spans="1:11" x14ac:dyDescent="0.2">
      <c r="A9674" s="77">
        <f t="shared" si="217"/>
        <v>45215</v>
      </c>
      <c r="B9674" s="16">
        <v>0.254</v>
      </c>
      <c r="C9674" s="40">
        <v>93.659000000000006</v>
      </c>
      <c r="D9674" s="16">
        <v>25.847999999999999</v>
      </c>
      <c r="E9674" s="16">
        <v>24.32</v>
      </c>
      <c r="F9674" s="16">
        <v>28.77</v>
      </c>
      <c r="G9674" s="16">
        <v>2.7170000000000001</v>
      </c>
      <c r="H9674" s="16">
        <v>18.350000000000001</v>
      </c>
      <c r="I9674" s="3">
        <v>94.581999999999994</v>
      </c>
      <c r="J9674" s="16">
        <v>14.545999999999999</v>
      </c>
      <c r="K9674" s="16">
        <v>1405</v>
      </c>
    </row>
    <row r="9675" spans="1:11" x14ac:dyDescent="0.2">
      <c r="A9675" s="77">
        <f t="shared" si="217"/>
        <v>45216</v>
      </c>
      <c r="B9675" s="16">
        <v>0</v>
      </c>
      <c r="C9675" s="40">
        <v>89.031999999999996</v>
      </c>
      <c r="D9675" s="16">
        <v>26.431999999999999</v>
      </c>
      <c r="E9675" s="16">
        <v>24.62</v>
      </c>
      <c r="F9675" s="16">
        <v>29.67</v>
      </c>
      <c r="G9675" s="16">
        <v>2.444</v>
      </c>
      <c r="H9675" s="16">
        <v>17.18</v>
      </c>
      <c r="I9675" s="3">
        <v>49.915999999999997</v>
      </c>
      <c r="J9675" s="16">
        <v>21.164999999999999</v>
      </c>
      <c r="K9675" s="16">
        <v>1326</v>
      </c>
    </row>
    <row r="9676" spans="1:11" x14ac:dyDescent="0.2">
      <c r="A9676" s="77">
        <f t="shared" si="217"/>
        <v>45217</v>
      </c>
      <c r="B9676" s="16">
        <v>32.508000000000003</v>
      </c>
      <c r="C9676" s="40">
        <v>91.25</v>
      </c>
      <c r="D9676" s="16">
        <v>26.646000000000001</v>
      </c>
      <c r="E9676" s="16">
        <v>24.47</v>
      </c>
      <c r="F9676" s="16">
        <v>28.73</v>
      </c>
      <c r="G9676" s="16">
        <v>5.202</v>
      </c>
      <c r="H9676" s="16">
        <v>22.3</v>
      </c>
      <c r="I9676" s="3">
        <v>256.55</v>
      </c>
      <c r="J9676" s="16">
        <v>20.268999999999998</v>
      </c>
      <c r="K9676" s="16">
        <v>1341</v>
      </c>
    </row>
    <row r="9677" spans="1:11" x14ac:dyDescent="0.2">
      <c r="A9677" s="77">
        <f t="shared" si="217"/>
        <v>45218</v>
      </c>
      <c r="B9677" s="16">
        <v>0</v>
      </c>
      <c r="C9677" s="40">
        <v>94.644999999999996</v>
      </c>
      <c r="D9677" s="16">
        <v>25.725000000000001</v>
      </c>
      <c r="E9677" s="16">
        <v>24.05</v>
      </c>
      <c r="F9677" s="16">
        <v>26.94</v>
      </c>
      <c r="G9677" s="16">
        <v>7.6630000000000003</v>
      </c>
      <c r="H9677" s="16">
        <v>25.61</v>
      </c>
      <c r="I9677" s="3">
        <v>236.57</v>
      </c>
      <c r="J9677" s="16">
        <v>8.7089999999999996</v>
      </c>
      <c r="K9677" s="16">
        <v>898</v>
      </c>
    </row>
    <row r="9678" spans="1:11" x14ac:dyDescent="0.2">
      <c r="A9678" s="77">
        <f t="shared" si="217"/>
        <v>45219</v>
      </c>
      <c r="B9678" s="16">
        <v>6.0960000000000001</v>
      </c>
      <c r="C9678" s="40">
        <v>94.051000000000002</v>
      </c>
      <c r="D9678" s="16">
        <v>25.681999999999999</v>
      </c>
      <c r="E9678" s="16">
        <v>23.33</v>
      </c>
      <c r="F9678" s="16">
        <v>27.78</v>
      </c>
      <c r="G9678" s="16">
        <v>6.6369999999999996</v>
      </c>
      <c r="H9678" s="16">
        <v>22.09</v>
      </c>
      <c r="I9678" s="3">
        <v>213.52</v>
      </c>
      <c r="J9678" s="16">
        <v>14.384</v>
      </c>
      <c r="K9678" s="16">
        <v>1430</v>
      </c>
    </row>
    <row r="9679" spans="1:11" x14ac:dyDescent="0.2">
      <c r="A9679" s="77">
        <f t="shared" si="217"/>
        <v>45220</v>
      </c>
      <c r="B9679" s="16">
        <v>12.192</v>
      </c>
      <c r="C9679" s="40">
        <v>90.17</v>
      </c>
      <c r="D9679" s="16">
        <v>24.834</v>
      </c>
      <c r="E9679" s="16">
        <v>22.85</v>
      </c>
      <c r="F9679" s="16">
        <v>28.64</v>
      </c>
      <c r="G9679" s="16">
        <v>3.9529999999999998</v>
      </c>
      <c r="H9679" s="16">
        <v>28.05</v>
      </c>
      <c r="I9679" s="3">
        <v>168.369</v>
      </c>
      <c r="J9679" s="16">
        <v>11.746</v>
      </c>
      <c r="K9679" s="16">
        <v>1021</v>
      </c>
    </row>
    <row r="9680" spans="1:11" x14ac:dyDescent="0.2">
      <c r="A9680" s="77">
        <f t="shared" si="217"/>
        <v>45221</v>
      </c>
      <c r="B9680" s="16">
        <v>1.27</v>
      </c>
      <c r="C9680" s="40">
        <v>92.74</v>
      </c>
      <c r="D9680" s="16">
        <v>25.149000000000001</v>
      </c>
      <c r="E9680" s="16">
        <v>23.13</v>
      </c>
      <c r="F9680" s="16">
        <v>28.9</v>
      </c>
      <c r="G9680" s="16">
        <v>3.26</v>
      </c>
      <c r="H9680" s="16">
        <v>15.91</v>
      </c>
      <c r="I9680" s="3">
        <v>182.88800000000001</v>
      </c>
      <c r="J9680" s="16">
        <v>13.603999999999999</v>
      </c>
      <c r="K9680" s="16">
        <v>1408</v>
      </c>
    </row>
    <row r="9681" spans="1:11" x14ac:dyDescent="0.2">
      <c r="A9681" s="77">
        <f t="shared" si="217"/>
        <v>45222</v>
      </c>
      <c r="B9681" s="16">
        <v>0</v>
      </c>
      <c r="C9681" s="40">
        <v>89.408000000000001</v>
      </c>
      <c r="D9681" s="16">
        <v>26.812000000000001</v>
      </c>
      <c r="E9681" s="16">
        <v>24.21</v>
      </c>
      <c r="F9681" s="16">
        <v>30.47</v>
      </c>
      <c r="G9681" s="16">
        <v>3.4790000000000001</v>
      </c>
      <c r="H9681" s="16">
        <v>25.3</v>
      </c>
      <c r="I9681" s="3">
        <v>94.721000000000004</v>
      </c>
      <c r="J9681" s="16">
        <v>20.855</v>
      </c>
      <c r="K9681" s="16">
        <v>1338</v>
      </c>
    </row>
    <row r="9682" spans="1:11" x14ac:dyDescent="0.2">
      <c r="A9682" s="77">
        <f t="shared" si="217"/>
        <v>45223</v>
      </c>
      <c r="B9682" s="16">
        <v>8.1280000000000001</v>
      </c>
      <c r="C9682" s="40">
        <v>92.555999999999997</v>
      </c>
      <c r="D9682" s="16">
        <v>26.539000000000001</v>
      </c>
      <c r="E9682" s="16">
        <v>25.05</v>
      </c>
      <c r="F9682" s="16">
        <v>30.08</v>
      </c>
      <c r="G9682" s="16">
        <v>3.5089999999999999</v>
      </c>
      <c r="H9682" s="16">
        <v>21.03</v>
      </c>
      <c r="I9682" s="3">
        <v>94.671999999999997</v>
      </c>
      <c r="J9682" s="16">
        <v>17.559000000000001</v>
      </c>
      <c r="K9682" s="16">
        <v>1232</v>
      </c>
    </row>
    <row r="9683" spans="1:11" x14ac:dyDescent="0.2">
      <c r="A9683" s="77">
        <f t="shared" si="217"/>
        <v>45224</v>
      </c>
      <c r="B9683" s="16">
        <v>13.715999999999999</v>
      </c>
      <c r="C9683" s="40">
        <v>94.603999999999999</v>
      </c>
      <c r="D9683" s="16">
        <v>25.504000000000001</v>
      </c>
      <c r="E9683" s="16">
        <v>23.94</v>
      </c>
      <c r="F9683" s="16">
        <v>28.26</v>
      </c>
      <c r="G9683" s="16">
        <v>3.2789999999999999</v>
      </c>
      <c r="H9683" s="16">
        <v>16.72</v>
      </c>
      <c r="I9683" s="3">
        <v>114.84699999999999</v>
      </c>
      <c r="J9683" s="16">
        <v>11.500999999999999</v>
      </c>
      <c r="K9683" s="16">
        <v>1139</v>
      </c>
    </row>
    <row r="9684" spans="1:11" x14ac:dyDescent="0.2">
      <c r="A9684" s="77">
        <f t="shared" si="217"/>
        <v>45225</v>
      </c>
      <c r="B9684" s="16">
        <v>11.176</v>
      </c>
      <c r="C9684" s="40">
        <v>94.695999999999998</v>
      </c>
      <c r="D9684" s="16">
        <v>24.893999999999998</v>
      </c>
      <c r="E9684" s="16">
        <v>23.33</v>
      </c>
      <c r="F9684" s="16">
        <v>28.26</v>
      </c>
      <c r="G9684" s="16">
        <v>2.4780000000000002</v>
      </c>
      <c r="H9684" s="16">
        <v>23</v>
      </c>
      <c r="I9684" s="3">
        <v>167.501</v>
      </c>
      <c r="J9684" s="16">
        <v>10.589</v>
      </c>
      <c r="K9684" s="16">
        <v>1220</v>
      </c>
    </row>
    <row r="9685" spans="1:11" x14ac:dyDescent="0.2">
      <c r="A9685" s="77">
        <f t="shared" si="217"/>
        <v>45226</v>
      </c>
      <c r="B9685" s="16">
        <v>4.0640000000000001</v>
      </c>
      <c r="C9685" s="40">
        <v>93.617999999999995</v>
      </c>
      <c r="D9685" s="16">
        <v>25.315000000000001</v>
      </c>
      <c r="E9685" s="16">
        <v>23.29</v>
      </c>
      <c r="F9685" s="16">
        <v>28.29</v>
      </c>
      <c r="G9685" s="16">
        <v>4.2939999999999996</v>
      </c>
      <c r="H9685" s="16">
        <v>20.96</v>
      </c>
      <c r="I9685" s="3">
        <v>210.505</v>
      </c>
      <c r="J9685" s="16">
        <v>18.074999999999999</v>
      </c>
      <c r="K9685" s="16">
        <v>1362</v>
      </c>
    </row>
    <row r="9686" spans="1:11" x14ac:dyDescent="0.2">
      <c r="A9686" s="77">
        <f t="shared" si="217"/>
        <v>45227</v>
      </c>
      <c r="B9686" s="16">
        <v>0.254</v>
      </c>
      <c r="C9686" s="40">
        <v>95.096000000000004</v>
      </c>
      <c r="D9686" s="16">
        <v>25.134</v>
      </c>
      <c r="E9686" s="16">
        <v>23.27</v>
      </c>
      <c r="F9686" s="16">
        <v>29.11</v>
      </c>
      <c r="G9686" s="16">
        <v>2.669</v>
      </c>
      <c r="H9686" s="16">
        <v>19.12</v>
      </c>
      <c r="I9686" s="3">
        <v>104.09</v>
      </c>
      <c r="J9686" s="16">
        <v>14.840999999999999</v>
      </c>
      <c r="K9686" s="16">
        <v>1446</v>
      </c>
    </row>
    <row r="9687" spans="1:11" x14ac:dyDescent="0.2">
      <c r="A9687" s="77">
        <f t="shared" si="217"/>
        <v>45228</v>
      </c>
      <c r="B9687" s="16">
        <v>0</v>
      </c>
      <c r="C9687" s="40">
        <v>91.471000000000004</v>
      </c>
      <c r="D9687" s="16">
        <v>26.027999999999999</v>
      </c>
      <c r="E9687" s="16">
        <v>23.81</v>
      </c>
      <c r="F9687" s="16">
        <v>29.93</v>
      </c>
      <c r="G9687" s="16">
        <v>2.694</v>
      </c>
      <c r="H9687" s="16">
        <v>18.77</v>
      </c>
      <c r="I9687" s="3">
        <v>98.486000000000004</v>
      </c>
      <c r="J9687" s="16">
        <v>20.466999999999999</v>
      </c>
      <c r="K9687" s="16">
        <v>1229</v>
      </c>
    </row>
    <row r="9688" spans="1:11" x14ac:dyDescent="0.2">
      <c r="A9688" s="77">
        <f t="shared" si="217"/>
        <v>45229</v>
      </c>
      <c r="B9688" s="16">
        <v>0</v>
      </c>
      <c r="C9688" s="40">
        <v>90.075999999999993</v>
      </c>
      <c r="D9688" s="16">
        <v>26.35</v>
      </c>
      <c r="E9688" s="16">
        <v>24.17</v>
      </c>
      <c r="F9688" s="16">
        <v>29.79</v>
      </c>
      <c r="G9688" s="16">
        <v>2.278</v>
      </c>
      <c r="H9688" s="16">
        <v>15.49</v>
      </c>
      <c r="I9688" s="3">
        <v>120.086</v>
      </c>
      <c r="J9688" s="16">
        <v>15.97</v>
      </c>
      <c r="K9688" s="16">
        <v>1263</v>
      </c>
    </row>
    <row r="9689" spans="1:11" x14ac:dyDescent="0.2">
      <c r="A9689" s="77">
        <f t="shared" si="217"/>
        <v>45230</v>
      </c>
      <c r="B9689" s="16">
        <v>0</v>
      </c>
      <c r="C9689" s="40">
        <v>94.542000000000002</v>
      </c>
      <c r="D9689" s="16">
        <v>25.321000000000002</v>
      </c>
      <c r="E9689" s="16">
        <v>23.33</v>
      </c>
      <c r="F9689" s="16">
        <v>28.5</v>
      </c>
      <c r="G9689" s="16">
        <v>4.1390000000000002</v>
      </c>
      <c r="H9689" s="16">
        <v>25.97</v>
      </c>
      <c r="I9689" s="3">
        <v>115.726</v>
      </c>
      <c r="J9689" s="16">
        <v>11.86</v>
      </c>
      <c r="K9689" s="16">
        <v>1127</v>
      </c>
    </row>
    <row r="9690" spans="1:11" x14ac:dyDescent="0.2">
      <c r="A9690" s="77">
        <f t="shared" si="217"/>
        <v>45231</v>
      </c>
      <c r="B9690" s="16">
        <v>11.938000000000001</v>
      </c>
      <c r="C9690" s="40">
        <v>94.128</v>
      </c>
      <c r="D9690" s="16">
        <v>25.46</v>
      </c>
      <c r="E9690" s="16">
        <v>23.53</v>
      </c>
      <c r="F9690" s="16">
        <v>27.97</v>
      </c>
      <c r="G9690" s="16">
        <v>4.3620000000000001</v>
      </c>
      <c r="H9690" s="16">
        <v>17</v>
      </c>
      <c r="I9690" s="1">
        <v>236.625</v>
      </c>
      <c r="J9690" s="16">
        <v>16.841999999999999</v>
      </c>
      <c r="K9690" s="16">
        <v>1340</v>
      </c>
    </row>
    <row r="9691" spans="1:11" x14ac:dyDescent="0.2">
      <c r="A9691" s="77">
        <f t="shared" si="217"/>
        <v>45232</v>
      </c>
      <c r="B9691" s="16">
        <v>105.92400000000001</v>
      </c>
      <c r="C9691" s="40">
        <v>99.281000000000006</v>
      </c>
      <c r="D9691" s="16">
        <v>23.992999999999999</v>
      </c>
      <c r="E9691" s="16">
        <v>22.34</v>
      </c>
      <c r="F9691" s="16">
        <v>25.33</v>
      </c>
      <c r="G9691" s="16">
        <v>7.6440000000000001</v>
      </c>
      <c r="H9691" s="16">
        <v>33.090000000000003</v>
      </c>
      <c r="I9691" s="1">
        <v>215.21</v>
      </c>
      <c r="J9691" s="16">
        <v>2.7109999999999999</v>
      </c>
      <c r="K9691" s="16">
        <v>400.8</v>
      </c>
    </row>
    <row r="9692" spans="1:11" x14ac:dyDescent="0.2">
      <c r="A9692" s="77">
        <f t="shared" si="217"/>
        <v>45233</v>
      </c>
      <c r="B9692" s="16">
        <v>66.802000000000007</v>
      </c>
      <c r="C9692" s="40">
        <v>97.346999999999994</v>
      </c>
      <c r="D9692" s="16">
        <v>24.297000000000001</v>
      </c>
      <c r="E9692" s="16">
        <v>22.84</v>
      </c>
      <c r="F9692" s="16">
        <v>27.2</v>
      </c>
      <c r="G9692" s="16">
        <v>4.9080000000000004</v>
      </c>
      <c r="H9692" s="16">
        <v>23.21</v>
      </c>
      <c r="I9692" s="1">
        <v>200.91900000000001</v>
      </c>
      <c r="J9692" s="16">
        <v>12.234999999999999</v>
      </c>
      <c r="K9692" s="16">
        <v>1130</v>
      </c>
    </row>
    <row r="9693" spans="1:11" x14ac:dyDescent="0.2">
      <c r="A9693" s="77">
        <f t="shared" si="217"/>
        <v>45234</v>
      </c>
      <c r="B9693" s="16">
        <v>0.254</v>
      </c>
      <c r="C9693" s="40">
        <v>93.775000000000006</v>
      </c>
      <c r="D9693" s="16">
        <v>25.64</v>
      </c>
      <c r="E9693" s="16">
        <v>23.61</v>
      </c>
      <c r="F9693" s="16">
        <v>28.71</v>
      </c>
      <c r="G9693" s="16">
        <v>3.2839999999999998</v>
      </c>
      <c r="H9693" s="16">
        <v>19.79</v>
      </c>
      <c r="I9693" s="1">
        <v>104.401</v>
      </c>
      <c r="J9693" s="16">
        <v>15.243</v>
      </c>
      <c r="K9693" s="16">
        <v>1300</v>
      </c>
    </row>
    <row r="9694" spans="1:11" x14ac:dyDescent="0.2">
      <c r="A9694" s="77">
        <f t="shared" si="217"/>
        <v>45235</v>
      </c>
      <c r="B9694" s="16">
        <v>0.76200000000000001</v>
      </c>
      <c r="C9694" s="40">
        <v>89.811999999999998</v>
      </c>
      <c r="D9694" s="16">
        <v>26.228999999999999</v>
      </c>
      <c r="E9694" s="16">
        <v>23.69</v>
      </c>
      <c r="F9694" s="16">
        <v>30.73</v>
      </c>
      <c r="G9694" s="16">
        <v>3.1469999999999998</v>
      </c>
      <c r="H9694" s="16">
        <v>19.12</v>
      </c>
      <c r="I9694" s="1">
        <v>116.136</v>
      </c>
      <c r="J9694" s="16">
        <v>21.353999999999999</v>
      </c>
      <c r="K9694" s="16">
        <v>1298</v>
      </c>
    </row>
    <row r="9695" spans="1:11" x14ac:dyDescent="0.2">
      <c r="A9695" s="77">
        <f t="shared" si="217"/>
        <v>45236</v>
      </c>
      <c r="B9695" s="16">
        <v>29.213999999999999</v>
      </c>
      <c r="C9695" s="40">
        <v>91.739000000000004</v>
      </c>
      <c r="D9695" s="16">
        <v>26.003</v>
      </c>
      <c r="E9695" s="16">
        <v>23.77</v>
      </c>
      <c r="F9695" s="16">
        <v>29.55</v>
      </c>
      <c r="G9695" s="16">
        <v>2.4</v>
      </c>
      <c r="H9695" s="16">
        <v>14.68</v>
      </c>
      <c r="I9695" s="1">
        <v>117.31399999999999</v>
      </c>
      <c r="J9695" s="16">
        <v>13.968999999999999</v>
      </c>
      <c r="K9695" s="16">
        <v>1345</v>
      </c>
    </row>
    <row r="9696" spans="1:11" x14ac:dyDescent="0.2">
      <c r="A9696" s="77">
        <f t="shared" si="217"/>
        <v>45237</v>
      </c>
      <c r="B9696" s="16">
        <v>1.524</v>
      </c>
      <c r="C9696" s="40">
        <v>92.22</v>
      </c>
      <c r="D9696" s="16">
        <v>26.431999999999999</v>
      </c>
      <c r="E9696" s="16">
        <v>24.62</v>
      </c>
      <c r="F9696" s="16">
        <v>28.49</v>
      </c>
      <c r="G9696" s="16">
        <v>2.641</v>
      </c>
      <c r="H9696" s="16">
        <v>13.02</v>
      </c>
      <c r="I9696" s="1">
        <v>278.959</v>
      </c>
      <c r="J9696" s="16">
        <v>15.208</v>
      </c>
      <c r="K9696" s="16">
        <v>1159</v>
      </c>
    </row>
    <row r="9697" spans="1:11" x14ac:dyDescent="0.2">
      <c r="A9697" s="77">
        <f t="shared" si="217"/>
        <v>45238</v>
      </c>
      <c r="B9697" s="16">
        <v>12.446</v>
      </c>
      <c r="C9697" s="40">
        <v>92.671999999999997</v>
      </c>
      <c r="D9697" s="16">
        <v>27.009</v>
      </c>
      <c r="E9697" s="16">
        <v>24.89</v>
      </c>
      <c r="F9697" s="16">
        <v>29.09</v>
      </c>
      <c r="G9697" s="16">
        <v>6.4930000000000003</v>
      </c>
      <c r="H9697" s="16">
        <v>21.13</v>
      </c>
      <c r="I9697" s="1">
        <v>349.68599999999998</v>
      </c>
      <c r="J9697" s="16">
        <v>15.603</v>
      </c>
      <c r="K9697" s="16">
        <v>1396</v>
      </c>
    </row>
    <row r="9698" spans="1:11" x14ac:dyDescent="0.2">
      <c r="A9698" s="77">
        <f t="shared" si="217"/>
        <v>45239</v>
      </c>
      <c r="B9698" s="16">
        <v>28.448</v>
      </c>
      <c r="C9698" s="40">
        <v>97.373999999999995</v>
      </c>
      <c r="D9698" s="16">
        <v>25.513999999999999</v>
      </c>
      <c r="E9698" s="16">
        <v>23.77</v>
      </c>
      <c r="F9698" s="16">
        <v>27.03</v>
      </c>
      <c r="G9698" s="16">
        <v>6.298</v>
      </c>
      <c r="H9698" s="16">
        <v>17.43</v>
      </c>
      <c r="I9698" s="1">
        <v>260.73899999999998</v>
      </c>
      <c r="J9698" s="16">
        <v>4.6349999999999998</v>
      </c>
      <c r="K9698" s="16">
        <v>311.2</v>
      </c>
    </row>
    <row r="9699" spans="1:11" x14ac:dyDescent="0.2">
      <c r="A9699" s="77">
        <f t="shared" si="217"/>
        <v>45240</v>
      </c>
      <c r="B9699" s="16">
        <v>7.3659999999999997</v>
      </c>
      <c r="C9699" s="40">
        <v>96.965999999999994</v>
      </c>
      <c r="D9699" s="16">
        <v>25.904</v>
      </c>
      <c r="E9699" s="16">
        <v>24.18</v>
      </c>
      <c r="F9699" s="16">
        <v>27.55</v>
      </c>
      <c r="G9699" s="16">
        <v>7.4290000000000003</v>
      </c>
      <c r="H9699" s="16">
        <v>22.26</v>
      </c>
      <c r="I9699" s="1">
        <v>241.36</v>
      </c>
      <c r="J9699" s="16">
        <v>12.489000000000001</v>
      </c>
      <c r="K9699" s="16">
        <v>1069</v>
      </c>
    </row>
    <row r="9700" spans="1:11" x14ac:dyDescent="0.2">
      <c r="A9700" s="77">
        <f t="shared" si="217"/>
        <v>45241</v>
      </c>
      <c r="B9700" s="16">
        <v>1.016</v>
      </c>
      <c r="C9700" s="40">
        <v>97.156999999999996</v>
      </c>
      <c r="D9700" s="16">
        <v>24.88</v>
      </c>
      <c r="E9700" s="16">
        <v>22.68</v>
      </c>
      <c r="F9700" s="16">
        <v>26.34</v>
      </c>
      <c r="G9700" s="16">
        <v>5.798</v>
      </c>
      <c r="H9700" s="16">
        <v>24.87</v>
      </c>
      <c r="I9700" s="1">
        <v>252.89</v>
      </c>
      <c r="J9700" s="16">
        <v>4.8209999999999997</v>
      </c>
      <c r="K9700" s="16">
        <v>307.5</v>
      </c>
    </row>
    <row r="9701" spans="1:11" x14ac:dyDescent="0.2">
      <c r="A9701" s="77">
        <f t="shared" si="217"/>
        <v>45242</v>
      </c>
      <c r="B9701" s="16">
        <v>61.978000000000002</v>
      </c>
      <c r="C9701" s="40">
        <v>98.608999999999995</v>
      </c>
      <c r="D9701" s="16">
        <v>24.65</v>
      </c>
      <c r="E9701" s="16">
        <v>23.29</v>
      </c>
      <c r="F9701" s="16">
        <v>25.64</v>
      </c>
      <c r="G9701" s="16">
        <v>5.6420000000000003</v>
      </c>
      <c r="H9701" s="16">
        <v>18.73</v>
      </c>
      <c r="I9701" s="1">
        <v>231.387</v>
      </c>
      <c r="J9701" s="16">
        <v>1.9890000000000001</v>
      </c>
      <c r="K9701" s="16">
        <v>128.19999999999999</v>
      </c>
    </row>
    <row r="9702" spans="1:11" x14ac:dyDescent="0.2">
      <c r="A9702" s="77">
        <f t="shared" si="217"/>
        <v>45243</v>
      </c>
      <c r="B9702" s="16">
        <v>1.524</v>
      </c>
      <c r="C9702" s="40">
        <v>96.411000000000001</v>
      </c>
      <c r="D9702" s="16">
        <v>25.577000000000002</v>
      </c>
      <c r="E9702" s="16">
        <v>24.25</v>
      </c>
      <c r="F9702" s="16">
        <v>27.57</v>
      </c>
      <c r="G9702" s="16">
        <v>5.2080000000000002</v>
      </c>
      <c r="H9702" s="16">
        <v>21.34</v>
      </c>
      <c r="I9702" s="1">
        <v>250.315</v>
      </c>
      <c r="J9702" s="16">
        <v>15.43</v>
      </c>
      <c r="K9702" s="16">
        <v>1035</v>
      </c>
    </row>
    <row r="9703" spans="1:11" x14ac:dyDescent="0.2">
      <c r="A9703" s="77">
        <f t="shared" si="217"/>
        <v>45244</v>
      </c>
      <c r="B9703" s="16">
        <v>0</v>
      </c>
      <c r="C9703" s="40">
        <v>94.494</v>
      </c>
      <c r="D9703" s="16">
        <v>26.559000000000001</v>
      </c>
      <c r="E9703" s="16">
        <v>24.96</v>
      </c>
      <c r="F9703" s="16">
        <v>28.77</v>
      </c>
      <c r="G9703" s="16">
        <v>6.0670000000000002</v>
      </c>
      <c r="H9703" s="16">
        <v>27.2</v>
      </c>
      <c r="I9703" s="1">
        <v>248.87899999999999</v>
      </c>
      <c r="J9703" s="16">
        <v>19.616</v>
      </c>
      <c r="K9703" s="16">
        <v>1405</v>
      </c>
    </row>
    <row r="9704" spans="1:11" x14ac:dyDescent="0.2">
      <c r="A9704" s="77">
        <f t="shared" si="217"/>
        <v>45245</v>
      </c>
      <c r="B9704" s="16">
        <v>6.8579999999999997</v>
      </c>
      <c r="C9704" s="40">
        <v>96.566999999999993</v>
      </c>
      <c r="D9704" s="16">
        <v>25.437999999999999</v>
      </c>
      <c r="E9704" s="16">
        <v>23.48</v>
      </c>
      <c r="F9704" s="16">
        <v>28.36</v>
      </c>
      <c r="G9704" s="16">
        <v>4.843</v>
      </c>
      <c r="H9704" s="16">
        <v>25.4</v>
      </c>
      <c r="I9704" s="1">
        <v>197.64099999999999</v>
      </c>
      <c r="J9704" s="16">
        <v>13.172000000000001</v>
      </c>
      <c r="K9704" s="16">
        <v>1385</v>
      </c>
    </row>
    <row r="9705" spans="1:11" x14ac:dyDescent="0.2">
      <c r="A9705" s="77">
        <f t="shared" si="217"/>
        <v>45246</v>
      </c>
      <c r="B9705" s="16">
        <v>46.23</v>
      </c>
      <c r="C9705" s="40">
        <v>93.994</v>
      </c>
      <c r="D9705" s="16">
        <v>25.007000000000001</v>
      </c>
      <c r="E9705" s="16">
        <v>22.64</v>
      </c>
      <c r="F9705" s="16">
        <v>29.3</v>
      </c>
      <c r="G9705" s="16">
        <v>2.9</v>
      </c>
      <c r="H9705" s="16">
        <v>24.24</v>
      </c>
      <c r="I9705" s="1">
        <v>144.12700000000001</v>
      </c>
      <c r="J9705" s="16">
        <v>11.935</v>
      </c>
      <c r="K9705" s="16">
        <v>1400</v>
      </c>
    </row>
    <row r="9706" spans="1:11" x14ac:dyDescent="0.2">
      <c r="A9706" s="77">
        <f t="shared" si="217"/>
        <v>45247</v>
      </c>
      <c r="B9706" s="16">
        <v>8.6359999999999992</v>
      </c>
      <c r="C9706" s="40">
        <v>95.653000000000006</v>
      </c>
      <c r="D9706" s="16">
        <v>25.077000000000002</v>
      </c>
      <c r="E9706" s="16">
        <v>23.69</v>
      </c>
      <c r="F9706" s="16">
        <v>27.18</v>
      </c>
      <c r="G9706" s="16">
        <v>4.37</v>
      </c>
      <c r="H9706" s="16">
        <v>23.6</v>
      </c>
      <c r="I9706" s="1">
        <v>201.89</v>
      </c>
      <c r="J9706" s="16">
        <v>11.084</v>
      </c>
      <c r="K9706" s="16">
        <v>1496</v>
      </c>
    </row>
    <row r="9707" spans="1:11" x14ac:dyDescent="0.2">
      <c r="A9707" s="77">
        <f t="shared" ref="A9707:A9750" si="218">A9706+1</f>
        <v>45248</v>
      </c>
      <c r="B9707" s="16">
        <v>55.372</v>
      </c>
      <c r="C9707" s="40">
        <v>98.096000000000004</v>
      </c>
      <c r="D9707" s="16">
        <v>23.975999999999999</v>
      </c>
      <c r="E9707" s="16">
        <v>22.99</v>
      </c>
      <c r="F9707" s="16">
        <v>25.25</v>
      </c>
      <c r="G9707" s="16">
        <v>5.734</v>
      </c>
      <c r="H9707" s="16">
        <v>23.5</v>
      </c>
      <c r="I9707" s="1">
        <v>234.52600000000001</v>
      </c>
      <c r="J9707" s="16">
        <v>3.1429999999999998</v>
      </c>
      <c r="K9707" s="16">
        <v>383.1</v>
      </c>
    </row>
    <row r="9708" spans="1:11" x14ac:dyDescent="0.2">
      <c r="A9708" s="77">
        <f t="shared" si="218"/>
        <v>45249</v>
      </c>
      <c r="B9708" s="16">
        <v>0.254</v>
      </c>
      <c r="C9708" s="40">
        <v>91.813000000000002</v>
      </c>
      <c r="D9708" s="16">
        <v>25.41</v>
      </c>
      <c r="E9708" s="16">
        <v>23.73</v>
      </c>
      <c r="F9708" s="16">
        <v>28.23</v>
      </c>
      <c r="G9708" s="16">
        <v>2.7160000000000002</v>
      </c>
      <c r="H9708" s="16">
        <v>14.46</v>
      </c>
      <c r="I9708" s="1">
        <v>88.995999999999995</v>
      </c>
      <c r="J9708" s="16">
        <v>15.903</v>
      </c>
      <c r="K9708" s="16">
        <v>1317</v>
      </c>
    </row>
    <row r="9709" spans="1:11" x14ac:dyDescent="0.2">
      <c r="A9709" s="77">
        <f t="shared" si="218"/>
        <v>45250</v>
      </c>
      <c r="B9709" s="16">
        <v>0</v>
      </c>
      <c r="C9709" s="40">
        <v>93.840999999999994</v>
      </c>
      <c r="D9709" s="16">
        <v>25.614000000000001</v>
      </c>
      <c r="E9709" s="16">
        <v>24.13</v>
      </c>
      <c r="F9709" s="16">
        <v>28.71</v>
      </c>
      <c r="G9709" s="16">
        <v>3.5089999999999999</v>
      </c>
      <c r="H9709" s="16">
        <v>17.53</v>
      </c>
      <c r="I9709" s="1">
        <v>202.35599999999999</v>
      </c>
      <c r="J9709" s="16">
        <v>15.851000000000001</v>
      </c>
      <c r="K9709" s="16">
        <v>1404</v>
      </c>
    </row>
    <row r="9710" spans="1:11" x14ac:dyDescent="0.2">
      <c r="A9710" s="77">
        <f t="shared" si="218"/>
        <v>45251</v>
      </c>
      <c r="B9710" s="16">
        <v>0.254</v>
      </c>
      <c r="C9710" s="40">
        <v>93.331000000000003</v>
      </c>
      <c r="D9710" s="16">
        <v>25.803000000000001</v>
      </c>
      <c r="E9710" s="16">
        <v>24.11</v>
      </c>
      <c r="F9710" s="16">
        <v>28.64</v>
      </c>
      <c r="G9710" s="16">
        <v>4.8289999999999997</v>
      </c>
      <c r="H9710" s="16">
        <v>22.23</v>
      </c>
      <c r="I9710" s="1">
        <v>228.45699999999999</v>
      </c>
      <c r="J9710" s="16">
        <v>18.228000000000002</v>
      </c>
      <c r="K9710" s="16">
        <v>1409</v>
      </c>
    </row>
    <row r="9711" spans="1:11" x14ac:dyDescent="0.2">
      <c r="A9711" s="77">
        <f t="shared" si="218"/>
        <v>45252</v>
      </c>
      <c r="B9711" s="16">
        <v>3.556</v>
      </c>
      <c r="C9711" s="40">
        <v>96.356999999999999</v>
      </c>
      <c r="D9711" s="16">
        <v>24.78</v>
      </c>
      <c r="E9711" s="16">
        <v>23.05</v>
      </c>
      <c r="F9711" s="16">
        <v>26.87</v>
      </c>
      <c r="G9711" s="16">
        <v>6.2590000000000003</v>
      </c>
      <c r="H9711" s="16">
        <v>18.66</v>
      </c>
      <c r="I9711" s="1">
        <v>240.16499999999999</v>
      </c>
      <c r="J9711" s="16">
        <v>14.519</v>
      </c>
      <c r="K9711" s="16">
        <v>1454</v>
      </c>
    </row>
    <row r="9712" spans="1:11" x14ac:dyDescent="0.2">
      <c r="A9712" s="77">
        <f t="shared" si="218"/>
        <v>45253</v>
      </c>
      <c r="B9712" s="16">
        <v>1.016</v>
      </c>
      <c r="C9712" s="40">
        <v>93.994</v>
      </c>
      <c r="D9712" s="16">
        <v>25.795000000000002</v>
      </c>
      <c r="E9712" s="16">
        <v>24.04</v>
      </c>
      <c r="F9712" s="16">
        <v>28.34</v>
      </c>
      <c r="G9712" s="16">
        <v>6.56</v>
      </c>
      <c r="H9712" s="16">
        <v>25.12</v>
      </c>
      <c r="I9712" s="1">
        <v>229.36600000000001</v>
      </c>
      <c r="J9712" s="16">
        <v>16.917000000000002</v>
      </c>
      <c r="K9712" s="16">
        <v>1353</v>
      </c>
    </row>
    <row r="9713" spans="1:11" x14ac:dyDescent="0.2">
      <c r="A9713" s="77">
        <f t="shared" si="218"/>
        <v>45254</v>
      </c>
      <c r="B9713" s="16">
        <v>0.254</v>
      </c>
      <c r="C9713" s="40">
        <v>95.174000000000007</v>
      </c>
      <c r="D9713" s="16">
        <v>26.209</v>
      </c>
      <c r="E9713" s="16">
        <v>24.85</v>
      </c>
      <c r="F9713" s="16">
        <v>28.04</v>
      </c>
      <c r="G9713" s="16">
        <v>4.609</v>
      </c>
      <c r="H9713" s="16">
        <v>22.19</v>
      </c>
      <c r="I9713" s="1">
        <v>251.75899999999999</v>
      </c>
      <c r="J9713" s="16">
        <v>14.497</v>
      </c>
      <c r="K9713" s="16">
        <v>1306</v>
      </c>
    </row>
    <row r="9714" spans="1:11" x14ac:dyDescent="0.2">
      <c r="A9714" s="77">
        <f t="shared" si="218"/>
        <v>45255</v>
      </c>
      <c r="B9714" s="16">
        <v>4.8259999999999996</v>
      </c>
      <c r="C9714" s="40">
        <v>94.811000000000007</v>
      </c>
      <c r="D9714" s="16">
        <v>25.721</v>
      </c>
      <c r="E9714" s="16">
        <v>23.66</v>
      </c>
      <c r="F9714" s="16">
        <v>27.5</v>
      </c>
      <c r="G9714" s="16">
        <v>4.4139999999999997</v>
      </c>
      <c r="H9714" s="16">
        <v>17.18</v>
      </c>
      <c r="I9714" s="1">
        <v>255.45699999999999</v>
      </c>
      <c r="J9714" s="16">
        <v>10.795999999999999</v>
      </c>
      <c r="K9714" s="16">
        <v>875</v>
      </c>
    </row>
    <row r="9715" spans="1:11" x14ac:dyDescent="0.2">
      <c r="A9715" s="77">
        <f t="shared" si="218"/>
        <v>45256</v>
      </c>
      <c r="B9715" s="16">
        <v>1.016</v>
      </c>
      <c r="C9715" s="40">
        <v>93.540999999999997</v>
      </c>
      <c r="D9715" s="16">
        <v>26.315000000000001</v>
      </c>
      <c r="E9715" s="16">
        <v>24.72</v>
      </c>
      <c r="F9715" s="16">
        <v>28.16</v>
      </c>
      <c r="G9715" s="16">
        <v>3.4089999999999998</v>
      </c>
      <c r="H9715" s="16">
        <v>15.63</v>
      </c>
      <c r="I9715" s="1">
        <v>268.44400000000002</v>
      </c>
      <c r="J9715" s="16">
        <v>15.032</v>
      </c>
      <c r="K9715" s="16">
        <v>1205</v>
      </c>
    </row>
    <row r="9716" spans="1:11" x14ac:dyDescent="0.2">
      <c r="A9716" s="77">
        <f t="shared" si="218"/>
        <v>45257</v>
      </c>
      <c r="B9716" s="16">
        <v>0</v>
      </c>
      <c r="C9716" s="40">
        <v>91.918999999999997</v>
      </c>
      <c r="D9716" s="16">
        <v>27.398</v>
      </c>
      <c r="E9716" s="16">
        <v>26.46</v>
      </c>
      <c r="F9716" s="16">
        <v>28.67</v>
      </c>
      <c r="G9716" s="16">
        <v>11.081</v>
      </c>
      <c r="H9716" s="16">
        <v>34.86</v>
      </c>
      <c r="I9716" s="1">
        <v>17.518000000000001</v>
      </c>
      <c r="J9716" s="16">
        <v>16.948</v>
      </c>
      <c r="K9716" s="16">
        <v>1264</v>
      </c>
    </row>
    <row r="9717" spans="1:11" x14ac:dyDescent="0.2">
      <c r="A9717" s="77">
        <f t="shared" si="218"/>
        <v>45258</v>
      </c>
      <c r="B9717" s="16">
        <v>2.54</v>
      </c>
      <c r="C9717" s="40">
        <v>91.781000000000006</v>
      </c>
      <c r="D9717" s="16">
        <v>27.475999999999999</v>
      </c>
      <c r="E9717" s="16">
        <v>26.29</v>
      </c>
      <c r="F9717" s="16">
        <v>28.77</v>
      </c>
      <c r="G9717" s="16">
        <v>10.833</v>
      </c>
      <c r="H9717" s="16">
        <v>27.27</v>
      </c>
      <c r="I9717" s="1">
        <v>19.539000000000001</v>
      </c>
      <c r="J9717" s="16">
        <v>16.492999999999999</v>
      </c>
      <c r="K9717" s="16">
        <v>1243</v>
      </c>
    </row>
    <row r="9718" spans="1:11" x14ac:dyDescent="0.2">
      <c r="A9718" s="77">
        <f t="shared" si="218"/>
        <v>45259</v>
      </c>
      <c r="B9718" s="16">
        <v>1.27</v>
      </c>
      <c r="C9718" s="40">
        <v>97.834000000000003</v>
      </c>
      <c r="D9718" s="16">
        <v>25.030999999999999</v>
      </c>
      <c r="E9718" s="16">
        <v>23.73</v>
      </c>
      <c r="F9718" s="16">
        <v>26.83</v>
      </c>
      <c r="G9718" s="16">
        <v>8.0980000000000008</v>
      </c>
      <c r="H9718" s="16">
        <v>25.23</v>
      </c>
      <c r="I9718" s="1">
        <v>239.70099999999999</v>
      </c>
      <c r="J9718" s="16">
        <v>3.94</v>
      </c>
      <c r="K9718" s="16">
        <v>453</v>
      </c>
    </row>
    <row r="9719" spans="1:11" x14ac:dyDescent="0.2">
      <c r="A9719" s="77">
        <f t="shared" si="218"/>
        <v>45260</v>
      </c>
      <c r="B9719" s="16">
        <v>2.794</v>
      </c>
      <c r="C9719" s="40">
        <v>92.882999999999996</v>
      </c>
      <c r="D9719" s="16">
        <v>26.488</v>
      </c>
      <c r="E9719" s="16">
        <v>23.46</v>
      </c>
      <c r="F9719" s="16">
        <v>28.56</v>
      </c>
      <c r="G9719" s="16">
        <v>9.2870000000000008</v>
      </c>
      <c r="H9719" s="16">
        <v>27.55</v>
      </c>
      <c r="I9719" s="1">
        <v>349.06700000000001</v>
      </c>
      <c r="J9719" s="16">
        <v>15.784000000000001</v>
      </c>
      <c r="K9719" s="16">
        <v>1087</v>
      </c>
    </row>
    <row r="9720" spans="1:11" x14ac:dyDescent="0.2">
      <c r="A9720" s="77">
        <f t="shared" si="218"/>
        <v>45261</v>
      </c>
      <c r="B9720" s="16">
        <v>0</v>
      </c>
      <c r="C9720" s="40">
        <v>86.302000000000007</v>
      </c>
      <c r="D9720" s="16">
        <v>27.175999999999998</v>
      </c>
      <c r="E9720" s="16">
        <v>26.18</v>
      </c>
      <c r="F9720" s="16">
        <v>28.79</v>
      </c>
      <c r="G9720" s="16">
        <v>10.436999999999999</v>
      </c>
      <c r="H9720" s="16">
        <v>26.78</v>
      </c>
      <c r="I9720" s="1">
        <v>14.282999999999999</v>
      </c>
      <c r="J9720" s="16">
        <v>21.847999999999999</v>
      </c>
      <c r="K9720" s="16">
        <v>1094</v>
      </c>
    </row>
    <row r="9721" spans="1:11" x14ac:dyDescent="0.2">
      <c r="A9721" s="77">
        <f t="shared" si="218"/>
        <v>45262</v>
      </c>
      <c r="B9721" s="16">
        <v>0</v>
      </c>
      <c r="C9721" s="40">
        <v>87.644000000000005</v>
      </c>
      <c r="D9721" s="16">
        <v>26.981000000000002</v>
      </c>
      <c r="E9721" s="16">
        <v>26.05</v>
      </c>
      <c r="F9721" s="16">
        <v>28.69</v>
      </c>
      <c r="G9721" s="16">
        <v>9.3149999999999995</v>
      </c>
      <c r="H9721" s="16">
        <v>24.41</v>
      </c>
      <c r="I9721" s="1">
        <v>0.59399999999999997</v>
      </c>
      <c r="J9721" s="16">
        <v>20.753</v>
      </c>
      <c r="K9721" s="16">
        <v>1157</v>
      </c>
    </row>
    <row r="9722" spans="1:11" x14ac:dyDescent="0.2">
      <c r="A9722" s="77">
        <f t="shared" si="218"/>
        <v>45263</v>
      </c>
      <c r="B9722" s="16">
        <v>0</v>
      </c>
      <c r="C9722" s="40">
        <v>87.867000000000004</v>
      </c>
      <c r="D9722" s="16">
        <v>26.853999999999999</v>
      </c>
      <c r="E9722" s="16">
        <v>25.87</v>
      </c>
      <c r="F9722" s="16">
        <v>28.66</v>
      </c>
      <c r="G9722" s="16">
        <v>7.5490000000000004</v>
      </c>
      <c r="H9722" s="16">
        <v>19.690000000000001</v>
      </c>
      <c r="I9722" s="1">
        <v>345.137</v>
      </c>
      <c r="J9722" s="16">
        <v>20.123000000000001</v>
      </c>
      <c r="K9722" s="16">
        <v>1173</v>
      </c>
    </row>
    <row r="9723" spans="1:11" x14ac:dyDescent="0.2">
      <c r="A9723" s="77">
        <f t="shared" si="218"/>
        <v>45264</v>
      </c>
      <c r="B9723" s="16">
        <v>0</v>
      </c>
      <c r="C9723" s="40">
        <v>88.138999999999996</v>
      </c>
      <c r="D9723" s="16">
        <v>26.806999999999999</v>
      </c>
      <c r="E9723" s="16">
        <v>25.66</v>
      </c>
      <c r="F9723" s="16">
        <v>28.53</v>
      </c>
      <c r="G9723" s="16">
        <v>8.423</v>
      </c>
      <c r="H9723" s="16">
        <v>24.91</v>
      </c>
      <c r="I9723" s="1">
        <v>352.33100000000002</v>
      </c>
      <c r="J9723" s="16">
        <v>20.452999999999999</v>
      </c>
      <c r="K9723" s="16">
        <v>1143</v>
      </c>
    </row>
    <row r="9724" spans="1:11" x14ac:dyDescent="0.2">
      <c r="A9724" s="77">
        <f t="shared" si="218"/>
        <v>45265</v>
      </c>
      <c r="B9724" s="16">
        <v>1.27</v>
      </c>
      <c r="C9724" s="40">
        <v>89.741</v>
      </c>
      <c r="D9724" s="16">
        <v>26.917999999999999</v>
      </c>
      <c r="E9724" s="16">
        <v>25.73</v>
      </c>
      <c r="F9724" s="16">
        <v>28.38</v>
      </c>
      <c r="G9724" s="16">
        <v>10.771000000000001</v>
      </c>
      <c r="H9724" s="16">
        <v>26.95</v>
      </c>
      <c r="I9724" s="3">
        <v>0.435</v>
      </c>
      <c r="J9724" s="16">
        <v>18.181999999999999</v>
      </c>
      <c r="K9724" s="16">
        <v>1177</v>
      </c>
    </row>
    <row r="9725" spans="1:11" x14ac:dyDescent="0.2">
      <c r="A9725" s="77">
        <f t="shared" si="218"/>
        <v>45266</v>
      </c>
      <c r="B9725" s="16">
        <v>0</v>
      </c>
      <c r="C9725" s="40">
        <v>87.174999999999997</v>
      </c>
      <c r="D9725" s="16">
        <v>27.146999999999998</v>
      </c>
      <c r="E9725" s="16">
        <v>26.32</v>
      </c>
      <c r="F9725" s="16">
        <v>28.45</v>
      </c>
      <c r="G9725" s="16">
        <v>12.166</v>
      </c>
      <c r="H9725" s="16">
        <v>28.65</v>
      </c>
      <c r="I9725" s="3">
        <v>7.915</v>
      </c>
      <c r="J9725" s="16">
        <v>21.038</v>
      </c>
      <c r="K9725" s="16">
        <v>1168</v>
      </c>
    </row>
    <row r="9726" spans="1:11" x14ac:dyDescent="0.2">
      <c r="A9726" s="77">
        <f t="shared" si="218"/>
        <v>45267</v>
      </c>
      <c r="B9726" s="16">
        <v>0</v>
      </c>
      <c r="C9726" s="40">
        <v>85.480999999999995</v>
      </c>
      <c r="D9726" s="16">
        <v>26.792999999999999</v>
      </c>
      <c r="E9726" s="16">
        <v>26.17</v>
      </c>
      <c r="F9726" s="16">
        <v>28.04</v>
      </c>
      <c r="G9726" s="16">
        <v>11.454000000000001</v>
      </c>
      <c r="H9726" s="16">
        <v>27.41</v>
      </c>
      <c r="I9726" s="3">
        <v>7.641</v>
      </c>
      <c r="J9726" s="16">
        <v>15.214</v>
      </c>
      <c r="K9726" s="16">
        <v>1118</v>
      </c>
    </row>
    <row r="9727" spans="1:11" x14ac:dyDescent="0.2">
      <c r="A9727" s="77">
        <f t="shared" si="218"/>
        <v>45268</v>
      </c>
      <c r="B9727" s="16">
        <v>0</v>
      </c>
      <c r="C9727" s="40">
        <v>89.611000000000004</v>
      </c>
      <c r="D9727" s="16">
        <v>26.905000000000001</v>
      </c>
      <c r="E9727" s="16">
        <v>25.13</v>
      </c>
      <c r="F9727" s="16">
        <v>28.67</v>
      </c>
      <c r="G9727" s="16">
        <v>8.9830000000000005</v>
      </c>
      <c r="H9727" s="16">
        <v>27.45</v>
      </c>
      <c r="I9727" s="3">
        <v>7.2</v>
      </c>
      <c r="J9727" s="16">
        <v>20.268000000000001</v>
      </c>
      <c r="K9727" s="16">
        <v>1048</v>
      </c>
    </row>
    <row r="9728" spans="1:11" x14ac:dyDescent="0.2">
      <c r="A9728" s="77">
        <f t="shared" si="218"/>
        <v>45269</v>
      </c>
      <c r="B9728" s="16">
        <v>0</v>
      </c>
      <c r="C9728" s="40">
        <v>92.141999999999996</v>
      </c>
      <c r="D9728" s="16">
        <v>27.013000000000002</v>
      </c>
      <c r="E9728" s="16">
        <v>25.92</v>
      </c>
      <c r="F9728" s="16">
        <v>28.43</v>
      </c>
      <c r="G9728" s="16">
        <v>8.7159999999999993</v>
      </c>
      <c r="H9728" s="16">
        <v>25.51</v>
      </c>
      <c r="I9728" s="3">
        <v>13.334</v>
      </c>
      <c r="J9728" s="16">
        <v>18.434999999999999</v>
      </c>
      <c r="K9728" s="16">
        <v>1268</v>
      </c>
    </row>
    <row r="9729" spans="1:11" x14ac:dyDescent="0.2">
      <c r="A9729" s="77">
        <f t="shared" si="218"/>
        <v>45270</v>
      </c>
      <c r="B9729" s="16">
        <v>0</v>
      </c>
      <c r="C9729" s="40">
        <v>92.122</v>
      </c>
      <c r="D9729" s="16">
        <v>27.15</v>
      </c>
      <c r="E9729" s="16">
        <v>26.29</v>
      </c>
      <c r="F9729" s="16">
        <v>29.01</v>
      </c>
      <c r="G9729" s="16">
        <v>7.8529999999999998</v>
      </c>
      <c r="H9729" s="16">
        <v>23.36</v>
      </c>
      <c r="I9729" s="3">
        <v>2.25</v>
      </c>
      <c r="J9729" s="16">
        <v>17.709</v>
      </c>
      <c r="K9729" s="16">
        <v>1143</v>
      </c>
    </row>
    <row r="9730" spans="1:11" x14ac:dyDescent="0.2">
      <c r="A9730" s="77">
        <f t="shared" si="218"/>
        <v>45271</v>
      </c>
      <c r="B9730" s="16">
        <v>0</v>
      </c>
      <c r="C9730" s="40">
        <v>94.569000000000003</v>
      </c>
      <c r="D9730" s="16">
        <v>26.808</v>
      </c>
      <c r="E9730" s="16">
        <v>25.92</v>
      </c>
      <c r="F9730" s="16">
        <v>28.2</v>
      </c>
      <c r="G9730" s="16">
        <v>6.6609999999999996</v>
      </c>
      <c r="H9730" s="16">
        <v>19.579999999999998</v>
      </c>
      <c r="I9730" s="3">
        <v>357.96</v>
      </c>
      <c r="J9730" s="16">
        <v>11.965</v>
      </c>
      <c r="K9730" s="16">
        <v>1265</v>
      </c>
    </row>
    <row r="9731" spans="1:11" x14ac:dyDescent="0.2">
      <c r="A9731" s="77">
        <f t="shared" si="218"/>
        <v>45272</v>
      </c>
      <c r="B9731" s="16">
        <v>0</v>
      </c>
      <c r="C9731" s="40">
        <v>92.132000000000005</v>
      </c>
      <c r="D9731" s="16">
        <v>26.911999999999999</v>
      </c>
      <c r="E9731" s="16">
        <v>26.14</v>
      </c>
      <c r="F9731" s="16">
        <v>28.42</v>
      </c>
      <c r="G9731" s="16">
        <v>10.209</v>
      </c>
      <c r="H9731" s="16">
        <v>28.26</v>
      </c>
      <c r="I9731" s="3">
        <v>12.194000000000001</v>
      </c>
      <c r="J9731" s="16">
        <v>17.556999999999999</v>
      </c>
      <c r="K9731" s="16">
        <v>1258</v>
      </c>
    </row>
    <row r="9732" spans="1:11" x14ac:dyDescent="0.2">
      <c r="A9732" s="77">
        <f t="shared" si="218"/>
        <v>45273</v>
      </c>
      <c r="B9732" s="16">
        <v>0.254</v>
      </c>
      <c r="C9732" s="40">
        <v>90.078999999999994</v>
      </c>
      <c r="D9732" s="16">
        <v>26.95</v>
      </c>
      <c r="E9732" s="16">
        <v>25.73</v>
      </c>
      <c r="F9732" s="16">
        <v>28.34</v>
      </c>
      <c r="G9732" s="16">
        <v>12.529</v>
      </c>
      <c r="H9732" s="16">
        <v>31.75</v>
      </c>
      <c r="I9732" s="3">
        <v>15.593999999999999</v>
      </c>
      <c r="J9732" s="16">
        <v>20.884</v>
      </c>
      <c r="K9732" s="16">
        <v>1093</v>
      </c>
    </row>
    <row r="9733" spans="1:11" x14ac:dyDescent="0.2">
      <c r="A9733" s="77">
        <f t="shared" si="218"/>
        <v>45274</v>
      </c>
      <c r="B9733" s="16">
        <v>1.27</v>
      </c>
      <c r="C9733" s="40">
        <v>87.911000000000001</v>
      </c>
      <c r="D9733" s="16">
        <v>26.802</v>
      </c>
      <c r="E9733" s="16">
        <v>25.61</v>
      </c>
      <c r="F9733" s="16">
        <v>28.12</v>
      </c>
      <c r="G9733" s="16">
        <v>12.996</v>
      </c>
      <c r="H9733" s="16">
        <v>29.21</v>
      </c>
      <c r="I9733" s="3">
        <v>11.375</v>
      </c>
      <c r="J9733" s="16">
        <v>20.835000000000001</v>
      </c>
      <c r="K9733" s="16">
        <v>1141</v>
      </c>
    </row>
    <row r="9734" spans="1:11" x14ac:dyDescent="0.2">
      <c r="A9734" s="77">
        <f t="shared" si="218"/>
        <v>45275</v>
      </c>
      <c r="B9734" s="16">
        <v>0.254</v>
      </c>
      <c r="C9734" s="40">
        <v>88.216999999999999</v>
      </c>
      <c r="D9734" s="16">
        <v>26.652000000000001</v>
      </c>
      <c r="E9734" s="16">
        <v>25.67</v>
      </c>
      <c r="F9734" s="16">
        <v>28.18</v>
      </c>
      <c r="G9734" s="16">
        <v>10.018000000000001</v>
      </c>
      <c r="H9734" s="16">
        <v>27.87</v>
      </c>
      <c r="I9734" s="3">
        <v>5.4960000000000004</v>
      </c>
      <c r="J9734" s="16">
        <v>21.274999999999999</v>
      </c>
      <c r="K9734" s="16">
        <v>931</v>
      </c>
    </row>
    <row r="9735" spans="1:11" x14ac:dyDescent="0.2">
      <c r="A9735" s="77">
        <f t="shared" si="218"/>
        <v>45276</v>
      </c>
      <c r="B9735" s="16">
        <v>19.303999999999998</v>
      </c>
      <c r="C9735" s="40">
        <v>96.058999999999997</v>
      </c>
      <c r="D9735" s="16">
        <v>25.173999999999999</v>
      </c>
      <c r="E9735" s="16">
        <v>24.21</v>
      </c>
      <c r="F9735" s="16">
        <v>26.82</v>
      </c>
      <c r="G9735" s="16">
        <v>6.0970000000000004</v>
      </c>
      <c r="H9735" s="16">
        <v>22.37</v>
      </c>
      <c r="I9735" s="3">
        <v>248.512</v>
      </c>
      <c r="J9735" s="16">
        <v>13.867000000000001</v>
      </c>
      <c r="K9735" s="16">
        <v>1388</v>
      </c>
    </row>
    <row r="9736" spans="1:11" x14ac:dyDescent="0.2">
      <c r="A9736" s="77">
        <f t="shared" si="218"/>
        <v>45277</v>
      </c>
      <c r="B9736" s="16">
        <v>7.8739999999999997</v>
      </c>
      <c r="C9736" s="40">
        <v>95.34</v>
      </c>
      <c r="D9736" s="16">
        <v>25.757000000000001</v>
      </c>
      <c r="E9736" s="16">
        <v>24.76</v>
      </c>
      <c r="F9736" s="16">
        <v>27.8</v>
      </c>
      <c r="G9736" s="16">
        <v>5.7859999999999996</v>
      </c>
      <c r="H9736" s="16">
        <v>22.33</v>
      </c>
      <c r="I9736" s="3">
        <v>284.14</v>
      </c>
      <c r="J9736" s="16">
        <v>14.244999999999999</v>
      </c>
      <c r="K9736" s="16">
        <v>1169</v>
      </c>
    </row>
    <row r="9737" spans="1:11" x14ac:dyDescent="0.2">
      <c r="A9737" s="77">
        <f t="shared" si="218"/>
        <v>45278</v>
      </c>
      <c r="B9737" s="16">
        <v>9.3979999999999997</v>
      </c>
      <c r="C9737" s="40">
        <v>94.052999999999997</v>
      </c>
      <c r="D9737" s="16">
        <v>25.172999999999998</v>
      </c>
      <c r="E9737" s="16">
        <v>23.3</v>
      </c>
      <c r="F9737" s="16">
        <v>26.63</v>
      </c>
      <c r="G9737" s="16">
        <v>11.629</v>
      </c>
      <c r="H9737" s="16">
        <v>34.96</v>
      </c>
      <c r="I9737" s="3">
        <v>329.50599999999997</v>
      </c>
      <c r="J9737" s="16">
        <v>12.119</v>
      </c>
      <c r="K9737" s="16">
        <v>1249</v>
      </c>
    </row>
    <row r="9738" spans="1:11" x14ac:dyDescent="0.2">
      <c r="A9738" s="77">
        <f t="shared" si="218"/>
        <v>45279</v>
      </c>
      <c r="B9738" s="16">
        <v>4.8259999999999996</v>
      </c>
      <c r="C9738" s="40">
        <v>83.563000000000002</v>
      </c>
      <c r="D9738" s="16">
        <v>25.896999999999998</v>
      </c>
      <c r="E9738" s="16">
        <v>23.96</v>
      </c>
      <c r="F9738" s="16">
        <v>27.6</v>
      </c>
      <c r="G9738" s="16">
        <v>12.773</v>
      </c>
      <c r="H9738" s="16">
        <v>35.14</v>
      </c>
      <c r="I9738" s="3">
        <v>337.95800000000003</v>
      </c>
      <c r="J9738" s="16">
        <v>17.224</v>
      </c>
      <c r="K9738" s="16">
        <v>1246</v>
      </c>
    </row>
    <row r="9739" spans="1:11" x14ac:dyDescent="0.2">
      <c r="A9739" s="77">
        <f t="shared" si="218"/>
        <v>45280</v>
      </c>
      <c r="B9739" s="16">
        <v>0</v>
      </c>
      <c r="C9739" s="40">
        <v>82.206999999999994</v>
      </c>
      <c r="D9739" s="16">
        <v>25.934000000000001</v>
      </c>
      <c r="E9739" s="16">
        <v>25.2</v>
      </c>
      <c r="F9739" s="16">
        <v>27.16</v>
      </c>
      <c r="G9739" s="16">
        <v>11.686999999999999</v>
      </c>
      <c r="H9739" s="16">
        <v>33.020000000000003</v>
      </c>
      <c r="I9739" s="3">
        <v>311.142</v>
      </c>
      <c r="J9739" s="16">
        <v>18.116</v>
      </c>
      <c r="K9739" s="16">
        <v>1183</v>
      </c>
    </row>
    <row r="9740" spans="1:11" x14ac:dyDescent="0.2">
      <c r="A9740" s="77">
        <f t="shared" si="218"/>
        <v>45281</v>
      </c>
      <c r="B9740" s="16">
        <v>14.731999999999999</v>
      </c>
      <c r="C9740" s="40">
        <v>97.715999999999994</v>
      </c>
      <c r="D9740" s="16">
        <v>24.478999999999999</v>
      </c>
      <c r="E9740" s="16">
        <v>23.43</v>
      </c>
      <c r="F9740" s="16">
        <v>25.88</v>
      </c>
      <c r="G9740" s="16">
        <v>8.8190000000000008</v>
      </c>
      <c r="H9740" s="16">
        <v>35.03</v>
      </c>
      <c r="I9740" s="3">
        <v>276.97699999999998</v>
      </c>
      <c r="J9740" s="16">
        <v>9.1839999999999993</v>
      </c>
      <c r="K9740" s="16">
        <v>1055</v>
      </c>
    </row>
    <row r="9741" spans="1:11" x14ac:dyDescent="0.2">
      <c r="A9741" s="77">
        <f t="shared" si="218"/>
        <v>45282</v>
      </c>
      <c r="B9741" s="16">
        <v>18.288</v>
      </c>
      <c r="C9741" s="40">
        <v>93.545000000000002</v>
      </c>
      <c r="D9741" s="16">
        <v>25.587</v>
      </c>
      <c r="E9741" s="16">
        <v>23.09</v>
      </c>
      <c r="F9741" s="16">
        <v>27.38</v>
      </c>
      <c r="G9741" s="16">
        <v>8.2249999999999996</v>
      </c>
      <c r="H9741" s="16">
        <v>24.63</v>
      </c>
      <c r="I9741" s="3">
        <v>345.73700000000002</v>
      </c>
      <c r="J9741" s="16">
        <v>15.433</v>
      </c>
      <c r="K9741" s="16">
        <v>1151</v>
      </c>
    </row>
    <row r="9742" spans="1:11" x14ac:dyDescent="0.2">
      <c r="A9742" s="77">
        <f t="shared" si="218"/>
        <v>45283</v>
      </c>
      <c r="B9742" s="16">
        <v>0</v>
      </c>
      <c r="C9742" s="40">
        <v>90.656999999999996</v>
      </c>
      <c r="D9742" s="16">
        <v>26.363</v>
      </c>
      <c r="E9742" s="16">
        <v>25.33</v>
      </c>
      <c r="F9742" s="16">
        <v>28.22</v>
      </c>
      <c r="G9742" s="16">
        <v>8.6959999999999997</v>
      </c>
      <c r="H9742" s="16">
        <v>23.25</v>
      </c>
      <c r="I9742" s="3">
        <v>345.67099999999999</v>
      </c>
      <c r="J9742" s="16">
        <v>17.802</v>
      </c>
      <c r="K9742" s="16">
        <v>1242</v>
      </c>
    </row>
    <row r="9743" spans="1:11" x14ac:dyDescent="0.2">
      <c r="A9743" s="77">
        <f t="shared" si="218"/>
        <v>45284</v>
      </c>
      <c r="B9743" s="16">
        <v>0</v>
      </c>
      <c r="C9743" s="40">
        <v>93.915999999999997</v>
      </c>
      <c r="D9743" s="16">
        <v>26.306000000000001</v>
      </c>
      <c r="E9743" s="16">
        <v>25.33</v>
      </c>
      <c r="F9743" s="16">
        <v>28.22</v>
      </c>
      <c r="G9743" s="16">
        <v>6.7350000000000003</v>
      </c>
      <c r="H9743" s="16">
        <v>19.440000000000001</v>
      </c>
      <c r="I9743" s="3">
        <v>322.96199999999999</v>
      </c>
      <c r="J9743" s="16">
        <v>15.593</v>
      </c>
      <c r="K9743" s="16">
        <v>1156</v>
      </c>
    </row>
    <row r="9744" spans="1:11" x14ac:dyDescent="0.2">
      <c r="A9744" s="77">
        <f t="shared" si="218"/>
        <v>45285</v>
      </c>
      <c r="B9744" s="16">
        <v>1.016</v>
      </c>
      <c r="C9744" s="40">
        <v>94.927000000000007</v>
      </c>
      <c r="D9744" s="16">
        <v>26.213000000000001</v>
      </c>
      <c r="E9744" s="16">
        <v>24.74</v>
      </c>
      <c r="F9744" s="16">
        <v>27.94</v>
      </c>
      <c r="G9744" s="16">
        <v>5.7640000000000002</v>
      </c>
      <c r="H9744" s="16">
        <v>19.510000000000002</v>
      </c>
      <c r="I9744" s="3">
        <v>299.31200000000001</v>
      </c>
      <c r="J9744" s="16">
        <v>15.29</v>
      </c>
      <c r="K9744" s="16">
        <v>1315</v>
      </c>
    </row>
    <row r="9745" spans="1:11" x14ac:dyDescent="0.2">
      <c r="A9745" s="77">
        <f t="shared" si="218"/>
        <v>45286</v>
      </c>
      <c r="B9745" s="16">
        <v>2.54</v>
      </c>
      <c r="C9745" s="40">
        <v>95.06</v>
      </c>
      <c r="D9745" s="16">
        <v>26.213000000000001</v>
      </c>
      <c r="E9745" s="16">
        <v>24.56</v>
      </c>
      <c r="F9745" s="16">
        <v>28.22</v>
      </c>
      <c r="G9745" s="16">
        <v>6.8490000000000002</v>
      </c>
      <c r="H9745" s="16">
        <v>17.64</v>
      </c>
      <c r="I9745" s="3">
        <v>324.51</v>
      </c>
      <c r="J9745" s="16">
        <v>14.025</v>
      </c>
      <c r="K9745" s="16">
        <v>1127</v>
      </c>
    </row>
    <row r="9746" spans="1:11" x14ac:dyDescent="0.2">
      <c r="A9746" s="77">
        <f t="shared" si="218"/>
        <v>45287</v>
      </c>
      <c r="B9746" s="16">
        <v>15.494</v>
      </c>
      <c r="C9746" s="40">
        <v>95.668000000000006</v>
      </c>
      <c r="D9746" s="16">
        <v>25.864999999999998</v>
      </c>
      <c r="E9746" s="16">
        <v>23.49</v>
      </c>
      <c r="F9746" s="16">
        <v>28.13</v>
      </c>
      <c r="G9746" s="16">
        <v>5.67</v>
      </c>
      <c r="H9746" s="16">
        <v>19.829999999999998</v>
      </c>
      <c r="I9746" s="3">
        <v>328.084</v>
      </c>
      <c r="J9746" s="16">
        <v>11.513999999999999</v>
      </c>
      <c r="K9746" s="16">
        <v>949</v>
      </c>
    </row>
    <row r="9747" spans="1:11" x14ac:dyDescent="0.2">
      <c r="A9747" s="77">
        <f t="shared" si="218"/>
        <v>45288</v>
      </c>
      <c r="B9747" s="16">
        <v>6.6040000000000001</v>
      </c>
      <c r="C9747" s="40">
        <v>95.718999999999994</v>
      </c>
      <c r="D9747" s="16">
        <v>25.48</v>
      </c>
      <c r="E9747" s="16">
        <v>24.05</v>
      </c>
      <c r="F9747" s="16">
        <v>27.57</v>
      </c>
      <c r="G9747" s="16">
        <v>5.3710000000000004</v>
      </c>
      <c r="H9747" s="16">
        <v>15.31</v>
      </c>
      <c r="I9747" s="3">
        <v>251.10599999999999</v>
      </c>
      <c r="J9747" s="16">
        <v>17.120999999999999</v>
      </c>
      <c r="K9747" s="16">
        <v>1166</v>
      </c>
    </row>
    <row r="9748" spans="1:11" x14ac:dyDescent="0.2">
      <c r="A9748" s="77">
        <f t="shared" si="218"/>
        <v>45289</v>
      </c>
      <c r="B9748" s="16">
        <v>1.524</v>
      </c>
      <c r="C9748" s="40">
        <v>92.546999999999997</v>
      </c>
      <c r="D9748" s="16">
        <v>25.58</v>
      </c>
      <c r="E9748" s="16">
        <v>24.11</v>
      </c>
      <c r="F9748" s="16">
        <v>27.6</v>
      </c>
      <c r="G9748" s="16">
        <v>5.532</v>
      </c>
      <c r="H9748" s="16">
        <v>16.510000000000002</v>
      </c>
      <c r="I9748" s="3">
        <v>306.31099999999998</v>
      </c>
      <c r="J9748" s="16">
        <v>11.654</v>
      </c>
      <c r="K9748" s="16">
        <v>1434</v>
      </c>
    </row>
    <row r="9749" spans="1:11" x14ac:dyDescent="0.2">
      <c r="A9749" s="77">
        <f t="shared" si="218"/>
        <v>45290</v>
      </c>
      <c r="B9749" s="16">
        <v>0.76200000000000001</v>
      </c>
      <c r="C9749" s="40">
        <v>89.174999999999997</v>
      </c>
      <c r="D9749" s="16">
        <v>25.872</v>
      </c>
      <c r="E9749" s="16">
        <v>24.31</v>
      </c>
      <c r="F9749" s="16">
        <v>27.92</v>
      </c>
      <c r="G9749" s="16">
        <v>6.6120000000000001</v>
      </c>
      <c r="H9749" s="16">
        <v>20.36</v>
      </c>
      <c r="I9749" s="3">
        <v>344.96</v>
      </c>
      <c r="J9749" s="16">
        <v>17.850999999999999</v>
      </c>
      <c r="K9749" s="16">
        <v>1230</v>
      </c>
    </row>
    <row r="9750" spans="1:11" x14ac:dyDescent="0.2">
      <c r="A9750" s="77">
        <f t="shared" si="218"/>
        <v>45291</v>
      </c>
      <c r="B9750" s="16">
        <v>14.986000000000001</v>
      </c>
      <c r="C9750" s="40">
        <v>92.957999999999998</v>
      </c>
      <c r="D9750" s="16">
        <v>25.125</v>
      </c>
      <c r="E9750" s="16">
        <v>23.09</v>
      </c>
      <c r="F9750" s="16">
        <v>26.89</v>
      </c>
      <c r="G9750" s="16">
        <v>6.6520000000000001</v>
      </c>
      <c r="H9750" s="16">
        <v>20.36</v>
      </c>
      <c r="I9750" s="3">
        <v>303.00299999999999</v>
      </c>
      <c r="J9750" s="16">
        <v>15.109</v>
      </c>
      <c r="K9750" s="16">
        <v>1246</v>
      </c>
    </row>
  </sheetData>
  <mergeCells count="2">
    <mergeCell ref="J2:K2"/>
    <mergeCell ref="L2:M2"/>
  </mergeCells>
  <pageMargins left="0.7" right="0.7" top="0.75" bottom="0.75" header="0.3" footer="0.3"/>
  <pageSetup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68"/>
  <sheetViews>
    <sheetView zoomScale="75" zoomScaleNormal="75" workbookViewId="0">
      <pane ySplit="3" topLeftCell="A301" activePane="bottomLeft" state="frozen"/>
      <selection pane="bottomLeft" activeCell="J2" sqref="J1:J1048576"/>
    </sheetView>
  </sheetViews>
  <sheetFormatPr defaultRowHeight="12.75" x14ac:dyDescent="0.2"/>
  <cols>
    <col min="1" max="1" width="9.140625" style="84"/>
    <col min="2" max="2" width="12" style="88" bestFit="1" customWidth="1"/>
    <col min="3" max="3" width="11.7109375" style="88" bestFit="1" customWidth="1"/>
    <col min="4" max="4" width="5.7109375" style="88" bestFit="1" customWidth="1"/>
    <col min="5" max="5" width="5.28515625" style="88" bestFit="1" customWidth="1"/>
    <col min="6" max="6" width="5.85546875" style="88" bestFit="1" customWidth="1"/>
    <col min="7" max="8" width="7" style="88" bestFit="1" customWidth="1"/>
    <col min="9" max="9" width="15" style="88" bestFit="1" customWidth="1"/>
    <col min="10" max="10" width="12.85546875" style="88" bestFit="1" customWidth="1"/>
    <col min="11" max="11" width="13.7109375" style="88" bestFit="1" customWidth="1"/>
    <col min="12" max="12" width="6.28515625" style="86" customWidth="1"/>
    <col min="13" max="16384" width="9.140625" style="86"/>
  </cols>
  <sheetData>
    <row r="1" spans="1:11" x14ac:dyDescent="0.2">
      <c r="A1" s="84" t="s">
        <v>186</v>
      </c>
      <c r="B1" s="85" t="s">
        <v>187</v>
      </c>
      <c r="C1" s="85" t="s">
        <v>79</v>
      </c>
      <c r="D1" s="156" t="s">
        <v>188</v>
      </c>
      <c r="E1" s="156"/>
      <c r="F1" s="156"/>
      <c r="G1" s="157" t="s">
        <v>189</v>
      </c>
      <c r="H1" s="156"/>
      <c r="I1" s="85" t="s">
        <v>190</v>
      </c>
      <c r="J1" s="156" t="s">
        <v>78</v>
      </c>
      <c r="K1" s="156"/>
    </row>
    <row r="2" spans="1:11" x14ac:dyDescent="0.2">
      <c r="B2" s="85" t="s">
        <v>28</v>
      </c>
      <c r="C2" s="85" t="s">
        <v>1</v>
      </c>
      <c r="D2" s="85" t="s">
        <v>1</v>
      </c>
      <c r="E2" s="85" t="s">
        <v>178</v>
      </c>
      <c r="F2" s="85" t="s">
        <v>15</v>
      </c>
      <c r="G2" s="87" t="s">
        <v>1</v>
      </c>
      <c r="H2" s="85" t="s">
        <v>15</v>
      </c>
      <c r="I2" s="85" t="s">
        <v>191</v>
      </c>
      <c r="J2" s="85" t="s">
        <v>192</v>
      </c>
      <c r="K2" s="15" t="s">
        <v>15</v>
      </c>
    </row>
    <row r="3" spans="1:11" x14ac:dyDescent="0.2">
      <c r="B3" s="85" t="s">
        <v>180</v>
      </c>
      <c r="C3" s="87" t="s">
        <v>181</v>
      </c>
      <c r="D3" s="87" t="s">
        <v>182</v>
      </c>
      <c r="E3" s="85" t="s">
        <v>182</v>
      </c>
      <c r="F3" s="85" t="s">
        <v>182</v>
      </c>
      <c r="G3" s="87" t="s">
        <v>193</v>
      </c>
      <c r="H3" s="87" t="s">
        <v>193</v>
      </c>
      <c r="I3" s="85" t="s">
        <v>194</v>
      </c>
      <c r="J3" s="85" t="s">
        <v>185</v>
      </c>
      <c r="K3" s="15" t="s">
        <v>195</v>
      </c>
    </row>
    <row r="4" spans="1:11" x14ac:dyDescent="0.2">
      <c r="A4" s="84">
        <v>1</v>
      </c>
      <c r="B4" s="88">
        <v>0.21</v>
      </c>
      <c r="C4" s="88">
        <v>89.32</v>
      </c>
      <c r="D4" s="88">
        <v>25.54</v>
      </c>
      <c r="E4" s="88">
        <v>24.32</v>
      </c>
      <c r="F4" s="88">
        <v>27.45</v>
      </c>
      <c r="G4" s="88">
        <v>10.220000000000001</v>
      </c>
      <c r="H4" s="88">
        <v>28.44</v>
      </c>
      <c r="I4" s="88">
        <v>8.06</v>
      </c>
      <c r="J4" s="16">
        <v>15.455</v>
      </c>
      <c r="K4" s="88">
        <v>1071.0899999999999</v>
      </c>
    </row>
    <row r="5" spans="1:11" x14ac:dyDescent="0.2">
      <c r="A5" s="84">
        <v>2</v>
      </c>
      <c r="B5" s="88">
        <v>0.28000000000000003</v>
      </c>
      <c r="C5" s="88">
        <v>88.62</v>
      </c>
      <c r="D5" s="88">
        <v>25.38</v>
      </c>
      <c r="E5" s="88">
        <v>24.05</v>
      </c>
      <c r="F5" s="88">
        <v>27.22</v>
      </c>
      <c r="G5" s="88">
        <v>10.53</v>
      </c>
      <c r="H5" s="88">
        <v>27.67</v>
      </c>
      <c r="I5" s="88">
        <v>0.17</v>
      </c>
      <c r="J5" s="16">
        <v>15.69</v>
      </c>
      <c r="K5" s="88">
        <v>1088.07</v>
      </c>
    </row>
    <row r="6" spans="1:11" x14ac:dyDescent="0.2">
      <c r="A6" s="84">
        <v>3</v>
      </c>
      <c r="B6" s="88">
        <v>1.4</v>
      </c>
      <c r="C6" s="88">
        <v>88.36</v>
      </c>
      <c r="D6" s="88">
        <v>25.18</v>
      </c>
      <c r="E6" s="88">
        <v>23.92</v>
      </c>
      <c r="F6" s="88">
        <v>27.15</v>
      </c>
      <c r="G6" s="88">
        <v>9.39</v>
      </c>
      <c r="H6" s="88">
        <v>26.22</v>
      </c>
      <c r="I6" s="88">
        <v>347.26</v>
      </c>
      <c r="J6" s="16">
        <v>14.47</v>
      </c>
      <c r="K6" s="88">
        <v>1128.2249999999999</v>
      </c>
    </row>
    <row r="7" spans="1:11" x14ac:dyDescent="0.2">
      <c r="A7" s="84">
        <v>4</v>
      </c>
      <c r="B7" s="88">
        <v>4.46</v>
      </c>
      <c r="C7" s="88">
        <v>90.16</v>
      </c>
      <c r="D7" s="88">
        <v>25.01</v>
      </c>
      <c r="E7" s="88">
        <v>23.48</v>
      </c>
      <c r="F7" s="88">
        <v>27.02</v>
      </c>
      <c r="G7" s="88">
        <v>8.5299999999999994</v>
      </c>
      <c r="H7" s="88">
        <v>25.46</v>
      </c>
      <c r="I7" s="88">
        <v>336.05</v>
      </c>
      <c r="J7" s="16">
        <v>13.335000000000001</v>
      </c>
      <c r="K7" s="88">
        <v>1096.125</v>
      </c>
    </row>
    <row r="8" spans="1:11" x14ac:dyDescent="0.2">
      <c r="A8" s="84">
        <v>5</v>
      </c>
      <c r="B8" s="88">
        <v>2.41</v>
      </c>
      <c r="C8" s="88">
        <v>89.04</v>
      </c>
      <c r="D8" s="88">
        <v>25.24</v>
      </c>
      <c r="E8" s="88">
        <v>23.79</v>
      </c>
      <c r="F8" s="88">
        <v>27.18</v>
      </c>
      <c r="G8" s="88">
        <v>9.44</v>
      </c>
      <c r="H8" s="88">
        <v>25.74</v>
      </c>
      <c r="I8" s="88">
        <v>356.34</v>
      </c>
      <c r="J8" s="16">
        <v>15.155000000000001</v>
      </c>
      <c r="K8" s="88">
        <v>1147.5250000000001</v>
      </c>
    </row>
    <row r="9" spans="1:11" x14ac:dyDescent="0.2">
      <c r="A9" s="84">
        <v>6</v>
      </c>
      <c r="B9" s="88">
        <v>3.15</v>
      </c>
      <c r="C9" s="88">
        <v>89.68</v>
      </c>
      <c r="D9" s="88">
        <v>25</v>
      </c>
      <c r="E9" s="88">
        <v>23.64</v>
      </c>
      <c r="F9" s="88">
        <v>27.16</v>
      </c>
      <c r="G9" s="88">
        <v>9.39</v>
      </c>
      <c r="H9" s="88">
        <v>26.11</v>
      </c>
      <c r="I9" s="88">
        <v>354.04</v>
      </c>
      <c r="J9" s="16">
        <v>14.58</v>
      </c>
      <c r="K9" s="88">
        <v>1116.395</v>
      </c>
    </row>
    <row r="10" spans="1:11" x14ac:dyDescent="0.2">
      <c r="A10" s="84">
        <v>7</v>
      </c>
      <c r="B10" s="88">
        <v>1.02</v>
      </c>
      <c r="C10" s="88">
        <v>89.89</v>
      </c>
      <c r="D10" s="88">
        <v>24.94</v>
      </c>
      <c r="E10" s="88">
        <v>23.67</v>
      </c>
      <c r="F10" s="88">
        <v>26.92</v>
      </c>
      <c r="G10" s="88">
        <v>9.5500000000000007</v>
      </c>
      <c r="H10" s="88">
        <v>26.09</v>
      </c>
      <c r="I10" s="88">
        <v>342.38</v>
      </c>
      <c r="J10" s="16">
        <v>13.725</v>
      </c>
      <c r="K10" s="88">
        <v>1105.2</v>
      </c>
    </row>
    <row r="11" spans="1:11" x14ac:dyDescent="0.2">
      <c r="A11" s="84">
        <v>8</v>
      </c>
      <c r="B11" s="88">
        <v>4.3499999999999996</v>
      </c>
      <c r="C11" s="88">
        <v>89.08</v>
      </c>
      <c r="D11" s="88">
        <v>25.01</v>
      </c>
      <c r="E11" s="88">
        <v>23.62</v>
      </c>
      <c r="F11" s="88">
        <v>26.91</v>
      </c>
      <c r="G11" s="88">
        <v>10.15</v>
      </c>
      <c r="H11" s="88">
        <v>28.59</v>
      </c>
      <c r="I11" s="88">
        <v>343.25</v>
      </c>
      <c r="J11" s="16">
        <v>15.61</v>
      </c>
      <c r="K11" s="88">
        <v>1088.82</v>
      </c>
    </row>
    <row r="12" spans="1:11" x14ac:dyDescent="0.2">
      <c r="A12" s="84">
        <v>9</v>
      </c>
      <c r="B12" s="88">
        <v>4.4400000000000004</v>
      </c>
      <c r="C12" s="88">
        <v>86.9</v>
      </c>
      <c r="D12" s="88">
        <v>25.1</v>
      </c>
      <c r="E12" s="88">
        <v>23.97</v>
      </c>
      <c r="F12" s="88">
        <v>27.02</v>
      </c>
      <c r="G12" s="88">
        <v>10.64</v>
      </c>
      <c r="H12" s="88">
        <v>28.3</v>
      </c>
      <c r="I12" s="88">
        <v>345.1</v>
      </c>
      <c r="J12" s="16">
        <v>15.335000000000001</v>
      </c>
      <c r="K12" s="88">
        <v>1147.7349999999999</v>
      </c>
    </row>
    <row r="13" spans="1:11" x14ac:dyDescent="0.2">
      <c r="A13" s="84">
        <v>10</v>
      </c>
      <c r="B13" s="88">
        <v>5.0999999999999996</v>
      </c>
      <c r="C13" s="88">
        <v>87.05</v>
      </c>
      <c r="D13" s="88">
        <v>24.93</v>
      </c>
      <c r="E13" s="88">
        <v>23.23</v>
      </c>
      <c r="F13" s="88">
        <v>26.77</v>
      </c>
      <c r="G13" s="88">
        <v>9.84</v>
      </c>
      <c r="H13" s="88">
        <v>28.26</v>
      </c>
      <c r="I13" s="88">
        <v>340.87</v>
      </c>
      <c r="J13" s="16">
        <v>13.41</v>
      </c>
      <c r="K13" s="88">
        <v>1114.95</v>
      </c>
    </row>
    <row r="14" spans="1:11" x14ac:dyDescent="0.2">
      <c r="A14" s="84">
        <v>11</v>
      </c>
      <c r="B14" s="88">
        <v>0.21</v>
      </c>
      <c r="C14" s="88">
        <v>86.7</v>
      </c>
      <c r="D14" s="88">
        <v>25.15</v>
      </c>
      <c r="E14" s="88">
        <v>23.81</v>
      </c>
      <c r="F14" s="88">
        <v>27.08</v>
      </c>
      <c r="G14" s="88">
        <v>9.99</v>
      </c>
      <c r="H14" s="88">
        <v>26.95</v>
      </c>
      <c r="I14" s="88">
        <v>358.82</v>
      </c>
      <c r="J14" s="16">
        <v>16.549999999999997</v>
      </c>
      <c r="K14" s="88">
        <v>1115.585</v>
      </c>
    </row>
    <row r="15" spans="1:11" x14ac:dyDescent="0.2">
      <c r="A15" s="84">
        <v>12</v>
      </c>
      <c r="B15" s="88">
        <v>2.39</v>
      </c>
      <c r="C15" s="88">
        <v>88.18</v>
      </c>
      <c r="D15" s="88">
        <v>25.1</v>
      </c>
      <c r="E15" s="88">
        <v>23.57</v>
      </c>
      <c r="F15" s="88">
        <v>26.98</v>
      </c>
      <c r="G15" s="88">
        <v>10.51</v>
      </c>
      <c r="H15" s="88">
        <v>28.67</v>
      </c>
      <c r="I15" s="88">
        <v>356.96</v>
      </c>
      <c r="J15" s="16">
        <v>17.354999999999997</v>
      </c>
      <c r="K15" s="88">
        <v>1095.2449999999999</v>
      </c>
    </row>
    <row r="16" spans="1:11" x14ac:dyDescent="0.2">
      <c r="A16" s="84">
        <v>13</v>
      </c>
      <c r="B16" s="88">
        <v>1.42</v>
      </c>
      <c r="C16" s="88">
        <v>87.83</v>
      </c>
      <c r="D16" s="88">
        <v>25.08</v>
      </c>
      <c r="E16" s="88">
        <v>23.65</v>
      </c>
      <c r="F16" s="88">
        <v>27.1</v>
      </c>
      <c r="G16" s="88">
        <v>10.08</v>
      </c>
      <c r="H16" s="88">
        <v>27.61</v>
      </c>
      <c r="I16" s="88">
        <v>356.12</v>
      </c>
      <c r="J16" s="16">
        <v>15.370000000000001</v>
      </c>
      <c r="K16" s="88">
        <v>1176.7850000000001</v>
      </c>
    </row>
    <row r="17" spans="1:11" x14ac:dyDescent="0.2">
      <c r="A17" s="84">
        <v>14</v>
      </c>
      <c r="B17" s="88">
        <v>3.3</v>
      </c>
      <c r="C17" s="88">
        <v>88.25</v>
      </c>
      <c r="D17" s="88">
        <v>25</v>
      </c>
      <c r="E17" s="88">
        <v>23.48</v>
      </c>
      <c r="F17" s="88">
        <v>26.98</v>
      </c>
      <c r="G17" s="88">
        <v>9.41</v>
      </c>
      <c r="H17" s="88">
        <v>27.12</v>
      </c>
      <c r="I17" s="88">
        <v>345.67</v>
      </c>
      <c r="J17" s="16">
        <v>15.335000000000001</v>
      </c>
      <c r="K17" s="88">
        <v>1089.8150000000001</v>
      </c>
    </row>
    <row r="18" spans="1:11" x14ac:dyDescent="0.2">
      <c r="A18" s="84">
        <v>15</v>
      </c>
      <c r="B18" s="88">
        <v>2.54</v>
      </c>
      <c r="C18" s="88">
        <v>89.28</v>
      </c>
      <c r="D18" s="88">
        <v>25.05</v>
      </c>
      <c r="E18" s="88">
        <v>23.7</v>
      </c>
      <c r="F18" s="88">
        <v>26.96</v>
      </c>
      <c r="G18" s="88">
        <v>9.67</v>
      </c>
      <c r="H18" s="88">
        <v>26.56</v>
      </c>
      <c r="I18" s="88">
        <v>351.03</v>
      </c>
      <c r="J18" s="16">
        <v>15.14</v>
      </c>
      <c r="K18" s="88">
        <v>1113.5050000000001</v>
      </c>
    </row>
    <row r="19" spans="1:11" x14ac:dyDescent="0.2">
      <c r="A19" s="84">
        <v>16</v>
      </c>
      <c r="B19" s="88">
        <v>0.34</v>
      </c>
      <c r="C19" s="88">
        <v>88.22</v>
      </c>
      <c r="D19" s="88">
        <v>25.13</v>
      </c>
      <c r="E19" s="88">
        <v>23.92</v>
      </c>
      <c r="F19" s="88">
        <v>27.03</v>
      </c>
      <c r="G19" s="88">
        <v>10.08</v>
      </c>
      <c r="H19" s="88">
        <v>27.6</v>
      </c>
      <c r="I19" s="88">
        <v>350.41</v>
      </c>
      <c r="J19" s="16">
        <v>15.815</v>
      </c>
      <c r="K19" s="88">
        <v>1104.4649999999999</v>
      </c>
    </row>
    <row r="20" spans="1:11" x14ac:dyDescent="0.2">
      <c r="A20" s="84">
        <v>17</v>
      </c>
      <c r="B20" s="88">
        <v>2.92</v>
      </c>
      <c r="C20" s="88">
        <v>88</v>
      </c>
      <c r="D20" s="88">
        <v>24.95</v>
      </c>
      <c r="E20" s="88">
        <v>23.54</v>
      </c>
      <c r="F20" s="88">
        <v>27</v>
      </c>
      <c r="G20" s="88">
        <v>9.6</v>
      </c>
      <c r="H20" s="88">
        <v>26.72</v>
      </c>
      <c r="I20" s="88">
        <v>352.06</v>
      </c>
      <c r="J20" s="16">
        <v>16.475000000000001</v>
      </c>
      <c r="K20" s="88">
        <v>1105.2950000000001</v>
      </c>
    </row>
    <row r="21" spans="1:11" x14ac:dyDescent="0.2">
      <c r="A21" s="84">
        <v>18</v>
      </c>
      <c r="B21" s="88">
        <v>1.1599999999999999</v>
      </c>
      <c r="C21" s="88">
        <v>86.75</v>
      </c>
      <c r="D21" s="88">
        <v>24.98</v>
      </c>
      <c r="E21" s="88">
        <v>23.65</v>
      </c>
      <c r="F21" s="88">
        <v>26.87</v>
      </c>
      <c r="G21" s="88">
        <v>10.37</v>
      </c>
      <c r="H21" s="88">
        <v>28.68</v>
      </c>
      <c r="I21" s="88">
        <v>351.11</v>
      </c>
      <c r="J21" s="16">
        <v>16.22</v>
      </c>
      <c r="K21" s="88">
        <v>1167.7349999999999</v>
      </c>
    </row>
    <row r="22" spans="1:11" x14ac:dyDescent="0.2">
      <c r="A22" s="84">
        <v>19</v>
      </c>
      <c r="B22" s="88">
        <v>1.61</v>
      </c>
      <c r="C22" s="88">
        <v>87.87</v>
      </c>
      <c r="D22" s="88">
        <v>24.95</v>
      </c>
      <c r="E22" s="88">
        <v>23.41</v>
      </c>
      <c r="F22" s="88">
        <v>27.06</v>
      </c>
      <c r="G22" s="88">
        <v>9.65</v>
      </c>
      <c r="H22" s="88">
        <v>25.91</v>
      </c>
      <c r="I22" s="88">
        <v>340.72</v>
      </c>
      <c r="J22" s="16">
        <v>15.965</v>
      </c>
      <c r="K22" s="88">
        <v>1192.3</v>
      </c>
    </row>
    <row r="23" spans="1:11" x14ac:dyDescent="0.2">
      <c r="A23" s="84">
        <v>20</v>
      </c>
      <c r="B23" s="88">
        <v>2.35</v>
      </c>
      <c r="C23" s="88">
        <v>88.33</v>
      </c>
      <c r="D23" s="88">
        <v>24.92</v>
      </c>
      <c r="E23" s="88">
        <v>23.47</v>
      </c>
      <c r="F23" s="88">
        <v>27.03</v>
      </c>
      <c r="G23" s="88">
        <v>9.5500000000000007</v>
      </c>
      <c r="H23" s="88">
        <v>27.33</v>
      </c>
      <c r="I23" s="88">
        <v>342.18</v>
      </c>
      <c r="J23" s="16">
        <v>15.32</v>
      </c>
      <c r="K23" s="88">
        <v>1191.2650000000001</v>
      </c>
    </row>
    <row r="24" spans="1:11" x14ac:dyDescent="0.2">
      <c r="A24" s="84">
        <v>21</v>
      </c>
      <c r="B24" s="88">
        <v>0.32</v>
      </c>
      <c r="C24" s="88">
        <v>87.43</v>
      </c>
      <c r="D24" s="88">
        <v>24.95</v>
      </c>
      <c r="E24" s="88">
        <v>23.63</v>
      </c>
      <c r="F24" s="88">
        <v>26.99</v>
      </c>
      <c r="G24" s="88">
        <v>9.66</v>
      </c>
      <c r="H24" s="88">
        <v>26.21</v>
      </c>
      <c r="I24" s="88">
        <v>345.89</v>
      </c>
      <c r="J24" s="16">
        <v>16.45</v>
      </c>
      <c r="K24" s="88">
        <v>1160.32</v>
      </c>
    </row>
    <row r="25" spans="1:11" x14ac:dyDescent="0.2">
      <c r="A25" s="84">
        <v>22</v>
      </c>
      <c r="B25" s="88">
        <v>2.12</v>
      </c>
      <c r="C25" s="88">
        <v>87.38</v>
      </c>
      <c r="D25" s="88">
        <v>24.82</v>
      </c>
      <c r="E25" s="88">
        <v>23.31</v>
      </c>
      <c r="F25" s="88">
        <v>26.93</v>
      </c>
      <c r="G25" s="88">
        <v>8.2899999999999991</v>
      </c>
      <c r="H25" s="88">
        <v>24.36</v>
      </c>
      <c r="I25" s="88">
        <v>342.9</v>
      </c>
      <c r="J25" s="16">
        <v>14.98</v>
      </c>
      <c r="K25" s="88">
        <v>1116.825</v>
      </c>
    </row>
    <row r="26" spans="1:11" x14ac:dyDescent="0.2">
      <c r="A26" s="84">
        <v>23</v>
      </c>
      <c r="B26" s="88">
        <v>0.51</v>
      </c>
      <c r="C26" s="88">
        <v>87.93</v>
      </c>
      <c r="D26" s="88">
        <v>24.91</v>
      </c>
      <c r="E26" s="88">
        <v>23.43</v>
      </c>
      <c r="F26" s="88">
        <v>27.13</v>
      </c>
      <c r="G26" s="88">
        <v>8.3699999999999992</v>
      </c>
      <c r="H26" s="88">
        <v>24.48</v>
      </c>
      <c r="I26" s="88">
        <v>338.18</v>
      </c>
      <c r="J26" s="16">
        <v>16.61</v>
      </c>
      <c r="K26" s="88">
        <v>1131.0650000000001</v>
      </c>
    </row>
    <row r="27" spans="1:11" x14ac:dyDescent="0.2">
      <c r="A27" s="84">
        <v>24</v>
      </c>
      <c r="B27" s="88">
        <v>1.18</v>
      </c>
      <c r="C27" s="88">
        <v>88.69</v>
      </c>
      <c r="D27" s="88">
        <v>24.91</v>
      </c>
      <c r="E27" s="88">
        <v>23.5</v>
      </c>
      <c r="F27" s="88">
        <v>26.94</v>
      </c>
      <c r="G27" s="88">
        <v>9.19</v>
      </c>
      <c r="H27" s="88">
        <v>26.32</v>
      </c>
      <c r="I27" s="88">
        <v>344.44</v>
      </c>
      <c r="J27" s="16">
        <v>15.14</v>
      </c>
      <c r="K27" s="88">
        <v>1193.83</v>
      </c>
    </row>
    <row r="28" spans="1:11" x14ac:dyDescent="0.2">
      <c r="A28" s="84">
        <v>25</v>
      </c>
      <c r="B28" s="88">
        <v>0.38</v>
      </c>
      <c r="C28" s="88">
        <v>86.97</v>
      </c>
      <c r="D28" s="88">
        <v>24.97</v>
      </c>
      <c r="E28" s="88">
        <v>23.55</v>
      </c>
      <c r="F28" s="88">
        <v>27.05</v>
      </c>
      <c r="G28" s="88">
        <v>9.84</v>
      </c>
      <c r="H28" s="88">
        <v>27.2</v>
      </c>
      <c r="I28" s="88">
        <v>359.22</v>
      </c>
      <c r="J28" s="16">
        <v>17.614999999999998</v>
      </c>
      <c r="K28" s="88">
        <v>1179.635</v>
      </c>
    </row>
    <row r="29" spans="1:11" x14ac:dyDescent="0.2">
      <c r="A29" s="84">
        <v>26</v>
      </c>
      <c r="B29" s="88">
        <v>1.88</v>
      </c>
      <c r="C29" s="88">
        <v>87.32</v>
      </c>
      <c r="D29" s="88">
        <v>24.84</v>
      </c>
      <c r="E29" s="88">
        <v>23.46</v>
      </c>
      <c r="F29" s="88">
        <v>26.81</v>
      </c>
      <c r="G29" s="88">
        <v>10.08</v>
      </c>
      <c r="H29" s="88">
        <v>27.19</v>
      </c>
      <c r="I29" s="88">
        <v>342.5</v>
      </c>
      <c r="J29" s="16">
        <v>15.7</v>
      </c>
      <c r="K29" s="88">
        <v>1167.4949999999999</v>
      </c>
    </row>
    <row r="30" spans="1:11" x14ac:dyDescent="0.2">
      <c r="A30" s="84">
        <v>27</v>
      </c>
      <c r="B30" s="88">
        <v>0.8</v>
      </c>
      <c r="C30" s="88">
        <v>87.52</v>
      </c>
      <c r="D30" s="88">
        <v>24.88</v>
      </c>
      <c r="E30" s="88">
        <v>23.33</v>
      </c>
      <c r="F30" s="88">
        <v>26.83</v>
      </c>
      <c r="G30" s="88">
        <v>10.09</v>
      </c>
      <c r="H30" s="88">
        <v>27.54</v>
      </c>
      <c r="I30" s="88">
        <v>343.75</v>
      </c>
      <c r="J30" s="16">
        <v>15.544999999999998</v>
      </c>
      <c r="K30" s="88">
        <v>1215.8699999999999</v>
      </c>
    </row>
    <row r="31" spans="1:11" x14ac:dyDescent="0.2">
      <c r="A31" s="84">
        <v>28</v>
      </c>
      <c r="B31" s="88">
        <v>0.15</v>
      </c>
      <c r="C31" s="88">
        <v>87.79</v>
      </c>
      <c r="D31" s="88">
        <v>24.94</v>
      </c>
      <c r="E31" s="88">
        <v>23.47</v>
      </c>
      <c r="F31" s="88">
        <v>26.9</v>
      </c>
      <c r="G31" s="88">
        <v>10.199999999999999</v>
      </c>
      <c r="H31" s="88">
        <v>27.13</v>
      </c>
      <c r="I31" s="88">
        <v>347.53</v>
      </c>
      <c r="J31" s="16">
        <v>15.989999999999998</v>
      </c>
      <c r="K31" s="88">
        <v>1193.9649999999999</v>
      </c>
    </row>
    <row r="32" spans="1:11" x14ac:dyDescent="0.2">
      <c r="A32" s="84">
        <v>29</v>
      </c>
      <c r="B32" s="88">
        <v>0.63</v>
      </c>
      <c r="C32" s="88">
        <v>87.06</v>
      </c>
      <c r="D32" s="88">
        <v>25.02</v>
      </c>
      <c r="E32" s="88">
        <v>23.88</v>
      </c>
      <c r="F32" s="88">
        <v>26.9</v>
      </c>
      <c r="G32" s="88">
        <v>10.47</v>
      </c>
      <c r="H32" s="88">
        <v>27.83</v>
      </c>
      <c r="I32" s="88">
        <v>350.8</v>
      </c>
      <c r="J32" s="16">
        <v>16.59</v>
      </c>
      <c r="K32" s="88">
        <v>1208.77</v>
      </c>
    </row>
    <row r="33" spans="1:11" x14ac:dyDescent="0.2">
      <c r="A33" s="84">
        <v>30</v>
      </c>
      <c r="B33" s="88">
        <v>0.04</v>
      </c>
      <c r="C33" s="88">
        <v>86.68</v>
      </c>
      <c r="D33" s="88">
        <v>25</v>
      </c>
      <c r="E33" s="88">
        <v>23.78</v>
      </c>
      <c r="F33" s="88">
        <v>26.98</v>
      </c>
      <c r="G33" s="88">
        <v>9.6199999999999992</v>
      </c>
      <c r="H33" s="88">
        <v>25.85</v>
      </c>
      <c r="I33" s="88">
        <v>345.09</v>
      </c>
      <c r="J33" s="16">
        <v>15.145</v>
      </c>
      <c r="K33" s="88">
        <v>1170.595</v>
      </c>
    </row>
    <row r="34" spans="1:11" x14ac:dyDescent="0.2">
      <c r="A34" s="84">
        <v>31</v>
      </c>
      <c r="B34" s="88">
        <v>0.42</v>
      </c>
      <c r="C34" s="88">
        <v>87.51</v>
      </c>
      <c r="D34" s="88">
        <v>24.98</v>
      </c>
      <c r="E34" s="88">
        <v>23.66</v>
      </c>
      <c r="F34" s="88">
        <v>26.84</v>
      </c>
      <c r="G34" s="88">
        <v>10.119999999999999</v>
      </c>
      <c r="H34" s="88">
        <v>28.87</v>
      </c>
      <c r="I34" s="88">
        <v>355.02</v>
      </c>
      <c r="J34" s="16">
        <v>14.9</v>
      </c>
      <c r="K34" s="88">
        <v>1216.08</v>
      </c>
    </row>
    <row r="35" spans="1:11" x14ac:dyDescent="0.2">
      <c r="A35" s="84">
        <v>32</v>
      </c>
      <c r="B35" s="88">
        <v>1.27</v>
      </c>
      <c r="C35" s="88">
        <v>86.86</v>
      </c>
      <c r="D35" s="88">
        <v>24.93</v>
      </c>
      <c r="E35" s="88">
        <v>23.51</v>
      </c>
      <c r="F35" s="88">
        <v>26.87</v>
      </c>
      <c r="G35" s="88">
        <v>10.38</v>
      </c>
      <c r="H35" s="88">
        <v>27.71</v>
      </c>
      <c r="I35" s="88">
        <v>358.27</v>
      </c>
      <c r="J35" s="16">
        <v>15.555</v>
      </c>
      <c r="K35" s="88">
        <v>1214.575</v>
      </c>
    </row>
    <row r="36" spans="1:11" x14ac:dyDescent="0.2">
      <c r="A36" s="84">
        <v>33</v>
      </c>
      <c r="B36" s="88">
        <v>0.17</v>
      </c>
      <c r="C36" s="88">
        <v>87.73</v>
      </c>
      <c r="D36" s="88">
        <v>24.85</v>
      </c>
      <c r="E36" s="88">
        <v>23.64</v>
      </c>
      <c r="F36" s="88">
        <v>26.84</v>
      </c>
      <c r="G36" s="88">
        <v>9.4700000000000006</v>
      </c>
      <c r="H36" s="88">
        <v>25.6</v>
      </c>
      <c r="I36" s="88">
        <v>344.14</v>
      </c>
      <c r="J36" s="16">
        <v>14.914999999999999</v>
      </c>
      <c r="K36" s="88">
        <v>1225.405</v>
      </c>
    </row>
    <row r="37" spans="1:11" x14ac:dyDescent="0.2">
      <c r="A37" s="84">
        <v>34</v>
      </c>
      <c r="B37" s="88">
        <v>0.27</v>
      </c>
      <c r="C37" s="88">
        <v>88.13</v>
      </c>
      <c r="D37" s="88">
        <v>24.87</v>
      </c>
      <c r="E37" s="88">
        <v>23.62</v>
      </c>
      <c r="F37" s="88">
        <v>26.82</v>
      </c>
      <c r="G37" s="88">
        <v>9.4700000000000006</v>
      </c>
      <c r="H37" s="88">
        <v>25.44</v>
      </c>
      <c r="I37" s="88">
        <v>341.82</v>
      </c>
      <c r="J37" s="16">
        <v>14.725000000000001</v>
      </c>
      <c r="K37" s="88">
        <v>1194.24</v>
      </c>
    </row>
    <row r="38" spans="1:11" x14ac:dyDescent="0.2">
      <c r="A38" s="84">
        <v>35</v>
      </c>
      <c r="B38" s="88">
        <v>1.41</v>
      </c>
      <c r="C38" s="88">
        <v>88.47</v>
      </c>
      <c r="D38" s="88">
        <v>24.83</v>
      </c>
      <c r="E38" s="88">
        <v>23.39</v>
      </c>
      <c r="F38" s="88">
        <v>26.84</v>
      </c>
      <c r="G38" s="88">
        <v>9.2799999999999994</v>
      </c>
      <c r="H38" s="88">
        <v>26.19</v>
      </c>
      <c r="I38" s="88">
        <v>341.32</v>
      </c>
      <c r="J38" s="16">
        <v>14.285</v>
      </c>
      <c r="K38" s="88">
        <v>1167.53</v>
      </c>
    </row>
    <row r="39" spans="1:11" x14ac:dyDescent="0.2">
      <c r="A39" s="84">
        <v>36</v>
      </c>
      <c r="B39" s="88">
        <v>3.86</v>
      </c>
      <c r="C39" s="88">
        <v>89.03</v>
      </c>
      <c r="D39" s="88">
        <v>24.77</v>
      </c>
      <c r="E39" s="88">
        <v>23.27</v>
      </c>
      <c r="F39" s="88">
        <v>26.83</v>
      </c>
      <c r="G39" s="88">
        <v>9.4</v>
      </c>
      <c r="H39" s="88">
        <v>25.68</v>
      </c>
      <c r="I39" s="88">
        <v>334.82</v>
      </c>
      <c r="J39" s="16">
        <v>14.02</v>
      </c>
      <c r="K39" s="88">
        <v>1142.2750000000001</v>
      </c>
    </row>
    <row r="40" spans="1:11" x14ac:dyDescent="0.2">
      <c r="A40" s="84">
        <v>37</v>
      </c>
      <c r="B40" s="88">
        <v>2.2200000000000002</v>
      </c>
      <c r="C40" s="88">
        <v>88.34</v>
      </c>
      <c r="D40" s="88">
        <v>24.8</v>
      </c>
      <c r="E40" s="88">
        <v>23.39</v>
      </c>
      <c r="F40" s="88">
        <v>26.9</v>
      </c>
      <c r="G40" s="88">
        <v>9.65</v>
      </c>
      <c r="H40" s="88">
        <v>26.66</v>
      </c>
      <c r="I40" s="88">
        <v>338.88</v>
      </c>
      <c r="J40" s="16">
        <v>13.620000000000001</v>
      </c>
      <c r="K40" s="88">
        <v>1220.96</v>
      </c>
    </row>
    <row r="41" spans="1:11" x14ac:dyDescent="0.2">
      <c r="A41" s="84">
        <v>38</v>
      </c>
      <c r="B41" s="88">
        <v>1.37</v>
      </c>
      <c r="C41" s="88">
        <v>86.79</v>
      </c>
      <c r="D41" s="88">
        <v>24.83</v>
      </c>
      <c r="E41" s="88">
        <v>23.58</v>
      </c>
      <c r="F41" s="88">
        <v>26.82</v>
      </c>
      <c r="G41" s="88">
        <v>9.49</v>
      </c>
      <c r="H41" s="88">
        <v>25.49</v>
      </c>
      <c r="I41" s="88">
        <v>336.68</v>
      </c>
      <c r="J41" s="16">
        <v>15.934999999999999</v>
      </c>
      <c r="K41" s="88">
        <v>1217.8599999999999</v>
      </c>
    </row>
    <row r="42" spans="1:11" x14ac:dyDescent="0.2">
      <c r="A42" s="84">
        <v>39</v>
      </c>
      <c r="B42" s="88">
        <v>1.27</v>
      </c>
      <c r="C42" s="88">
        <v>87.8</v>
      </c>
      <c r="D42" s="88">
        <v>24.77</v>
      </c>
      <c r="E42" s="88">
        <v>23.19</v>
      </c>
      <c r="F42" s="88">
        <v>26.92</v>
      </c>
      <c r="G42" s="88">
        <v>9.02</v>
      </c>
      <c r="H42" s="88">
        <v>25.85</v>
      </c>
      <c r="I42" s="88">
        <v>325.86</v>
      </c>
      <c r="J42" s="16">
        <v>14.555</v>
      </c>
      <c r="K42" s="88">
        <v>1226.2850000000001</v>
      </c>
    </row>
    <row r="43" spans="1:11" x14ac:dyDescent="0.2">
      <c r="A43" s="84">
        <v>40</v>
      </c>
      <c r="B43" s="88">
        <v>2.0299999999999998</v>
      </c>
      <c r="C43" s="88">
        <v>88.63</v>
      </c>
      <c r="D43" s="88">
        <v>24.82</v>
      </c>
      <c r="E43" s="88">
        <v>23.27</v>
      </c>
      <c r="F43" s="88">
        <v>26.93</v>
      </c>
      <c r="G43" s="88">
        <v>9.16</v>
      </c>
      <c r="H43" s="88">
        <v>25.49</v>
      </c>
      <c r="I43" s="88">
        <v>335.53</v>
      </c>
      <c r="J43" s="16">
        <v>15.23</v>
      </c>
      <c r="K43" s="88">
        <v>1248.47</v>
      </c>
    </row>
    <row r="44" spans="1:11" x14ac:dyDescent="0.2">
      <c r="A44" s="84">
        <v>41</v>
      </c>
      <c r="B44" s="88">
        <v>2.2200000000000002</v>
      </c>
      <c r="C44" s="88">
        <v>87.55</v>
      </c>
      <c r="D44" s="88">
        <v>24.93</v>
      </c>
      <c r="E44" s="88">
        <v>23.24</v>
      </c>
      <c r="F44" s="88">
        <v>26.93</v>
      </c>
      <c r="G44" s="88">
        <v>9.93</v>
      </c>
      <c r="H44" s="88">
        <v>27.11</v>
      </c>
      <c r="I44" s="88">
        <v>336.86</v>
      </c>
      <c r="J44" s="16">
        <v>16.884999999999998</v>
      </c>
      <c r="K44" s="88">
        <v>1245.415</v>
      </c>
    </row>
    <row r="45" spans="1:11" x14ac:dyDescent="0.2">
      <c r="A45" s="84">
        <v>42</v>
      </c>
      <c r="B45" s="88">
        <v>2.2599999999999998</v>
      </c>
      <c r="C45" s="88">
        <v>88.73</v>
      </c>
      <c r="D45" s="88">
        <v>24.77</v>
      </c>
      <c r="E45" s="88">
        <v>22.95</v>
      </c>
      <c r="F45" s="88">
        <v>26.73</v>
      </c>
      <c r="G45" s="88">
        <v>10.039999999999999</v>
      </c>
      <c r="H45" s="88">
        <v>27.25</v>
      </c>
      <c r="I45" s="88">
        <v>339.94</v>
      </c>
      <c r="J45" s="16">
        <v>15.315</v>
      </c>
      <c r="K45" s="88">
        <v>1286.46</v>
      </c>
    </row>
    <row r="46" spans="1:11" x14ac:dyDescent="0.2">
      <c r="A46" s="84">
        <v>43</v>
      </c>
      <c r="B46" s="88">
        <v>0.97</v>
      </c>
      <c r="C46" s="88">
        <v>88.2</v>
      </c>
      <c r="D46" s="88">
        <v>24.96</v>
      </c>
      <c r="E46" s="88">
        <v>23.54</v>
      </c>
      <c r="F46" s="88">
        <v>26.9</v>
      </c>
      <c r="G46" s="88">
        <v>9.98</v>
      </c>
      <c r="H46" s="88">
        <v>27.36</v>
      </c>
      <c r="I46" s="88">
        <v>345.72</v>
      </c>
      <c r="J46" s="16">
        <v>16.524999999999999</v>
      </c>
      <c r="K46" s="88">
        <v>1207.585</v>
      </c>
    </row>
    <row r="47" spans="1:11" x14ac:dyDescent="0.2">
      <c r="A47" s="84">
        <v>44</v>
      </c>
      <c r="B47" s="88">
        <v>0.44</v>
      </c>
      <c r="C47" s="88">
        <v>87.47</v>
      </c>
      <c r="D47" s="88">
        <v>24.95</v>
      </c>
      <c r="E47" s="88">
        <v>23.64</v>
      </c>
      <c r="F47" s="88">
        <v>27.04</v>
      </c>
      <c r="G47" s="88">
        <v>9.6199999999999992</v>
      </c>
      <c r="H47" s="88">
        <v>26.25</v>
      </c>
      <c r="I47" s="88">
        <v>344.13</v>
      </c>
      <c r="J47" s="16">
        <v>16.085000000000001</v>
      </c>
      <c r="K47" s="88">
        <v>1207.48</v>
      </c>
    </row>
    <row r="48" spans="1:11" x14ac:dyDescent="0.2">
      <c r="A48" s="84">
        <v>45</v>
      </c>
      <c r="B48" s="88">
        <v>2.11</v>
      </c>
      <c r="C48" s="88">
        <v>87.28</v>
      </c>
      <c r="D48" s="88">
        <v>24.88</v>
      </c>
      <c r="E48" s="88">
        <v>23.18</v>
      </c>
      <c r="F48" s="88">
        <v>26.97</v>
      </c>
      <c r="G48" s="88">
        <v>9.77</v>
      </c>
      <c r="H48" s="88">
        <v>27.01</v>
      </c>
      <c r="I48" s="88">
        <v>340.28</v>
      </c>
      <c r="J48" s="16">
        <v>16.625</v>
      </c>
      <c r="K48" s="88">
        <v>1262.6400000000001</v>
      </c>
    </row>
    <row r="49" spans="1:11" x14ac:dyDescent="0.2">
      <c r="A49" s="84">
        <v>46</v>
      </c>
      <c r="B49" s="88">
        <v>0.68</v>
      </c>
      <c r="C49" s="88">
        <v>86.7</v>
      </c>
      <c r="D49" s="88">
        <v>25.02</v>
      </c>
      <c r="E49" s="88">
        <v>23.64</v>
      </c>
      <c r="F49" s="88">
        <v>27.07</v>
      </c>
      <c r="G49" s="88">
        <v>9.9700000000000006</v>
      </c>
      <c r="H49" s="88">
        <v>26.44</v>
      </c>
      <c r="I49" s="88">
        <v>344.12</v>
      </c>
      <c r="J49" s="16">
        <v>16.574999999999999</v>
      </c>
      <c r="K49" s="88">
        <v>1238.585</v>
      </c>
    </row>
    <row r="50" spans="1:11" x14ac:dyDescent="0.2">
      <c r="A50" s="84">
        <v>47</v>
      </c>
      <c r="B50" s="88">
        <v>0.99</v>
      </c>
      <c r="C50" s="88">
        <v>87.5</v>
      </c>
      <c r="D50" s="88">
        <v>24.87</v>
      </c>
      <c r="E50" s="88">
        <v>23.42</v>
      </c>
      <c r="F50" s="88">
        <v>26.92</v>
      </c>
      <c r="G50" s="88">
        <v>9.52</v>
      </c>
      <c r="H50" s="88">
        <v>26.91</v>
      </c>
      <c r="I50" s="88">
        <v>330.36</v>
      </c>
      <c r="J50" s="16">
        <v>15.975000000000001</v>
      </c>
      <c r="K50" s="88">
        <v>1239.9449999999999</v>
      </c>
    </row>
    <row r="51" spans="1:11" x14ac:dyDescent="0.2">
      <c r="A51" s="84">
        <v>48</v>
      </c>
      <c r="B51" s="88">
        <v>3.32</v>
      </c>
      <c r="C51" s="88">
        <v>87.66</v>
      </c>
      <c r="D51" s="88">
        <v>24.87</v>
      </c>
      <c r="E51" s="88">
        <v>23.49</v>
      </c>
      <c r="F51" s="88">
        <v>26.89</v>
      </c>
      <c r="G51" s="88">
        <v>9.81</v>
      </c>
      <c r="H51" s="88">
        <v>27.66</v>
      </c>
      <c r="I51" s="88">
        <v>330.38</v>
      </c>
      <c r="J51" s="16">
        <v>16.490000000000002</v>
      </c>
      <c r="K51" s="88">
        <v>1226.405</v>
      </c>
    </row>
    <row r="52" spans="1:11" x14ac:dyDescent="0.2">
      <c r="A52" s="84">
        <v>49</v>
      </c>
      <c r="B52" s="88">
        <v>1.69</v>
      </c>
      <c r="C52" s="88">
        <v>86.35</v>
      </c>
      <c r="D52" s="88">
        <v>24.92</v>
      </c>
      <c r="E52" s="88">
        <v>23.39</v>
      </c>
      <c r="F52" s="88">
        <v>27.06</v>
      </c>
      <c r="G52" s="88">
        <v>10.14</v>
      </c>
      <c r="H52" s="88">
        <v>27.34</v>
      </c>
      <c r="I52" s="88">
        <v>342.48</v>
      </c>
      <c r="J52" s="16">
        <v>18.605</v>
      </c>
      <c r="K52" s="88">
        <v>1261.385</v>
      </c>
    </row>
    <row r="53" spans="1:11" x14ac:dyDescent="0.2">
      <c r="A53" s="84">
        <v>50</v>
      </c>
      <c r="B53" s="88">
        <v>2.6</v>
      </c>
      <c r="C53" s="88">
        <v>86.71</v>
      </c>
      <c r="D53" s="88">
        <v>24.77</v>
      </c>
      <c r="E53" s="88">
        <v>23.39</v>
      </c>
      <c r="F53" s="88">
        <v>26.83</v>
      </c>
      <c r="G53" s="88">
        <v>10.62</v>
      </c>
      <c r="H53" s="88">
        <v>29.21</v>
      </c>
      <c r="I53" s="88">
        <v>340.19</v>
      </c>
      <c r="J53" s="16">
        <v>16.145</v>
      </c>
      <c r="K53" s="88">
        <v>1284.7750000000001</v>
      </c>
    </row>
    <row r="54" spans="1:11" x14ac:dyDescent="0.2">
      <c r="A54" s="84">
        <v>51</v>
      </c>
      <c r="B54" s="88">
        <v>0.46</v>
      </c>
      <c r="C54" s="88">
        <v>85.45</v>
      </c>
      <c r="D54" s="88">
        <v>24.95</v>
      </c>
      <c r="E54" s="88">
        <v>23.58</v>
      </c>
      <c r="F54" s="88">
        <v>26.98</v>
      </c>
      <c r="G54" s="88">
        <v>10.85</v>
      </c>
      <c r="H54" s="88">
        <v>28.76</v>
      </c>
      <c r="I54" s="88">
        <v>344.28</v>
      </c>
      <c r="J54" s="16">
        <v>18.63</v>
      </c>
      <c r="K54" s="88">
        <v>1219.93</v>
      </c>
    </row>
    <row r="55" spans="1:11" x14ac:dyDescent="0.2">
      <c r="A55" s="84">
        <v>52</v>
      </c>
      <c r="B55" s="88">
        <v>0.23</v>
      </c>
      <c r="C55" s="88">
        <v>85.37</v>
      </c>
      <c r="D55" s="88">
        <v>25</v>
      </c>
      <c r="E55" s="88">
        <v>23.75</v>
      </c>
      <c r="F55" s="88">
        <v>27.07</v>
      </c>
      <c r="G55" s="88">
        <v>10.28</v>
      </c>
      <c r="H55" s="88">
        <v>28.41</v>
      </c>
      <c r="I55" s="88">
        <v>349.67</v>
      </c>
      <c r="J55" s="16">
        <v>18.174999999999997</v>
      </c>
      <c r="K55" s="88">
        <v>1237.365</v>
      </c>
    </row>
    <row r="56" spans="1:11" x14ac:dyDescent="0.2">
      <c r="A56" s="84">
        <v>53</v>
      </c>
      <c r="B56" s="88">
        <v>0</v>
      </c>
      <c r="C56" s="88">
        <v>86.32</v>
      </c>
      <c r="D56" s="88">
        <v>25.08</v>
      </c>
      <c r="E56" s="88">
        <v>23.84</v>
      </c>
      <c r="F56" s="88">
        <v>27.27</v>
      </c>
      <c r="G56" s="88">
        <v>9.19</v>
      </c>
      <c r="H56" s="88">
        <v>24.79</v>
      </c>
      <c r="I56" s="88">
        <v>340.97</v>
      </c>
      <c r="J56" s="16">
        <v>18.814999999999998</v>
      </c>
      <c r="K56" s="88">
        <v>1249.8150000000001</v>
      </c>
    </row>
    <row r="57" spans="1:11" x14ac:dyDescent="0.2">
      <c r="A57" s="84">
        <v>54</v>
      </c>
      <c r="B57" s="88">
        <v>0.17</v>
      </c>
      <c r="C57" s="88">
        <v>87.45</v>
      </c>
      <c r="D57" s="88">
        <v>25.12</v>
      </c>
      <c r="E57" s="88">
        <v>23.72</v>
      </c>
      <c r="F57" s="88">
        <v>27.54</v>
      </c>
      <c r="G57" s="88">
        <v>9.1</v>
      </c>
      <c r="H57" s="88">
        <v>26.24</v>
      </c>
      <c r="I57" s="88">
        <v>350.78</v>
      </c>
      <c r="J57" s="16">
        <v>18.02</v>
      </c>
      <c r="K57" s="88">
        <v>1200.03</v>
      </c>
    </row>
    <row r="58" spans="1:11" x14ac:dyDescent="0.2">
      <c r="A58" s="84">
        <v>55</v>
      </c>
      <c r="B58" s="88">
        <v>6.22</v>
      </c>
      <c r="C58" s="88">
        <v>88.04</v>
      </c>
      <c r="D58" s="88">
        <v>24.99</v>
      </c>
      <c r="E58" s="88">
        <v>23.34</v>
      </c>
      <c r="F58" s="88">
        <v>27.46</v>
      </c>
      <c r="G58" s="88">
        <v>8.9600000000000009</v>
      </c>
      <c r="H58" s="88">
        <v>25.95</v>
      </c>
      <c r="I58" s="88">
        <v>339.18</v>
      </c>
      <c r="J58" s="16">
        <v>17.925000000000001</v>
      </c>
      <c r="K58" s="88">
        <v>1223.2449999999999</v>
      </c>
    </row>
    <row r="59" spans="1:11" x14ac:dyDescent="0.2">
      <c r="A59" s="84">
        <v>56</v>
      </c>
      <c r="B59" s="88">
        <v>0.61</v>
      </c>
      <c r="C59" s="88">
        <v>87.6</v>
      </c>
      <c r="D59" s="88">
        <v>25.02</v>
      </c>
      <c r="E59" s="88">
        <v>23.48</v>
      </c>
      <c r="F59" s="88">
        <v>27.44</v>
      </c>
      <c r="G59" s="88">
        <v>9</v>
      </c>
      <c r="H59" s="88">
        <v>25.45</v>
      </c>
      <c r="I59" s="88">
        <v>345.7</v>
      </c>
      <c r="J59" s="16">
        <v>17.164999999999999</v>
      </c>
      <c r="K59" s="88">
        <v>1257.4100000000001</v>
      </c>
    </row>
    <row r="60" spans="1:11" x14ac:dyDescent="0.2">
      <c r="A60" s="84">
        <v>57</v>
      </c>
      <c r="B60" s="88">
        <v>1.03</v>
      </c>
      <c r="C60" s="88">
        <v>87.87</v>
      </c>
      <c r="D60" s="88">
        <v>24.97</v>
      </c>
      <c r="E60" s="88">
        <v>23.56</v>
      </c>
      <c r="F60" s="88">
        <v>27.05</v>
      </c>
      <c r="G60" s="88">
        <v>9.24</v>
      </c>
      <c r="H60" s="88">
        <v>25.86</v>
      </c>
      <c r="I60" s="88">
        <v>348</v>
      </c>
      <c r="J60" s="16">
        <v>18.34</v>
      </c>
      <c r="K60" s="88">
        <v>1225.4349999999999</v>
      </c>
    </row>
    <row r="61" spans="1:11" x14ac:dyDescent="0.2">
      <c r="A61" s="84">
        <v>58</v>
      </c>
      <c r="B61" s="88">
        <v>0.76</v>
      </c>
      <c r="C61" s="88">
        <v>87.49</v>
      </c>
      <c r="D61" s="88">
        <v>25.05</v>
      </c>
      <c r="E61" s="88">
        <v>23.72</v>
      </c>
      <c r="F61" s="88">
        <v>27.24</v>
      </c>
      <c r="G61" s="88">
        <v>10.31</v>
      </c>
      <c r="H61" s="88">
        <v>26.51</v>
      </c>
      <c r="I61" s="88">
        <v>349.17</v>
      </c>
      <c r="J61" s="16">
        <v>16.115000000000002</v>
      </c>
      <c r="K61" s="88">
        <v>1251.895</v>
      </c>
    </row>
    <row r="62" spans="1:11" x14ac:dyDescent="0.2">
      <c r="A62" s="84">
        <v>59</v>
      </c>
      <c r="B62" s="88">
        <v>1.35</v>
      </c>
      <c r="C62" s="88">
        <v>88.32</v>
      </c>
      <c r="D62" s="88">
        <v>25.06</v>
      </c>
      <c r="E62" s="88">
        <v>23.56</v>
      </c>
      <c r="F62" s="88">
        <v>27.18</v>
      </c>
      <c r="G62" s="88">
        <v>10.63</v>
      </c>
      <c r="H62" s="88">
        <v>27.29</v>
      </c>
      <c r="I62" s="88">
        <v>353.36</v>
      </c>
      <c r="J62" s="16">
        <v>17.75</v>
      </c>
      <c r="K62" s="88">
        <v>1303.625</v>
      </c>
    </row>
    <row r="63" spans="1:11" x14ac:dyDescent="0.2">
      <c r="A63" s="84">
        <v>60</v>
      </c>
      <c r="B63" s="88">
        <v>0.19</v>
      </c>
      <c r="C63" s="88">
        <v>87.18</v>
      </c>
      <c r="D63" s="88">
        <v>25.07</v>
      </c>
      <c r="E63" s="88">
        <v>23.71</v>
      </c>
      <c r="F63" s="88">
        <v>26.92</v>
      </c>
      <c r="G63" s="88">
        <v>10.89</v>
      </c>
      <c r="H63" s="88">
        <v>28.51</v>
      </c>
      <c r="I63" s="88">
        <v>352.01</v>
      </c>
      <c r="J63" s="16">
        <v>15.614999999999998</v>
      </c>
      <c r="K63" s="88">
        <v>1260.135</v>
      </c>
    </row>
    <row r="64" spans="1:11" x14ac:dyDescent="0.2">
      <c r="A64" s="84">
        <v>61</v>
      </c>
      <c r="B64" s="88">
        <v>0.65</v>
      </c>
      <c r="C64" s="88">
        <v>87.48</v>
      </c>
      <c r="D64" s="88">
        <v>24.95</v>
      </c>
      <c r="E64" s="88">
        <v>23.6</v>
      </c>
      <c r="F64" s="88">
        <v>26.92</v>
      </c>
      <c r="G64" s="88">
        <v>10.53</v>
      </c>
      <c r="H64" s="88">
        <v>27.93</v>
      </c>
      <c r="I64" s="88">
        <v>342.9</v>
      </c>
      <c r="J64" s="16">
        <v>16.155000000000001</v>
      </c>
      <c r="K64" s="88">
        <v>1286.9849999999999</v>
      </c>
    </row>
    <row r="65" spans="1:11" x14ac:dyDescent="0.2">
      <c r="A65" s="84">
        <v>62</v>
      </c>
      <c r="B65" s="88">
        <v>1.73</v>
      </c>
      <c r="C65" s="88">
        <v>87.16</v>
      </c>
      <c r="D65" s="88">
        <v>24.93</v>
      </c>
      <c r="E65" s="88">
        <v>23.34</v>
      </c>
      <c r="F65" s="88">
        <v>27.07</v>
      </c>
      <c r="G65" s="88">
        <v>10.78</v>
      </c>
      <c r="H65" s="88">
        <v>27.87</v>
      </c>
      <c r="I65" s="88">
        <v>344.25</v>
      </c>
      <c r="J65" s="16">
        <v>18.02</v>
      </c>
      <c r="K65" s="88">
        <v>1315.95</v>
      </c>
    </row>
    <row r="66" spans="1:11" x14ac:dyDescent="0.2">
      <c r="A66" s="84">
        <v>63</v>
      </c>
      <c r="B66" s="88">
        <v>2.94</v>
      </c>
      <c r="C66" s="88">
        <v>88.58</v>
      </c>
      <c r="D66" s="88">
        <v>24.67</v>
      </c>
      <c r="E66" s="88">
        <v>23.13</v>
      </c>
      <c r="F66" s="88">
        <v>26.73</v>
      </c>
      <c r="G66" s="88">
        <v>11.02</v>
      </c>
      <c r="H66" s="88">
        <v>29.27</v>
      </c>
      <c r="I66" s="88">
        <v>340.92</v>
      </c>
      <c r="J66" s="16">
        <v>14.785</v>
      </c>
      <c r="K66" s="88">
        <v>1110.83</v>
      </c>
    </row>
    <row r="67" spans="1:11" x14ac:dyDescent="0.2">
      <c r="A67" s="84">
        <v>64</v>
      </c>
      <c r="B67" s="88">
        <v>1.22</v>
      </c>
      <c r="C67" s="88">
        <v>88.6</v>
      </c>
      <c r="D67" s="88">
        <v>24.95</v>
      </c>
      <c r="E67" s="88">
        <v>23.47</v>
      </c>
      <c r="F67" s="88">
        <v>27.02</v>
      </c>
      <c r="G67" s="88">
        <v>10.72</v>
      </c>
      <c r="H67" s="88">
        <v>26.85</v>
      </c>
      <c r="I67" s="88">
        <v>342.87</v>
      </c>
      <c r="J67" s="16">
        <v>14.690000000000001</v>
      </c>
      <c r="K67" s="88">
        <v>1295.9549999999999</v>
      </c>
    </row>
    <row r="68" spans="1:11" x14ac:dyDescent="0.2">
      <c r="A68" s="84">
        <v>65</v>
      </c>
      <c r="B68" s="88">
        <v>4.57</v>
      </c>
      <c r="C68" s="88">
        <v>88.5</v>
      </c>
      <c r="D68" s="88">
        <v>25</v>
      </c>
      <c r="E68" s="88">
        <v>23.54</v>
      </c>
      <c r="F68" s="88">
        <v>26.89</v>
      </c>
      <c r="G68" s="88">
        <v>11.35</v>
      </c>
      <c r="H68" s="88">
        <v>28.76</v>
      </c>
      <c r="I68" s="88">
        <v>349.34</v>
      </c>
      <c r="J68" s="16">
        <v>15.785</v>
      </c>
      <c r="K68" s="88">
        <v>1275.04</v>
      </c>
    </row>
    <row r="69" spans="1:11" x14ac:dyDescent="0.2">
      <c r="A69" s="84">
        <v>66</v>
      </c>
      <c r="B69" s="88">
        <v>1.69</v>
      </c>
      <c r="C69" s="88">
        <v>88.05</v>
      </c>
      <c r="D69" s="88">
        <v>24.85</v>
      </c>
      <c r="E69" s="88">
        <v>23.37</v>
      </c>
      <c r="F69" s="88">
        <v>26.86</v>
      </c>
      <c r="G69" s="88">
        <v>11.24</v>
      </c>
      <c r="H69" s="88">
        <v>28.52</v>
      </c>
      <c r="I69" s="88">
        <v>344.37</v>
      </c>
      <c r="J69" s="16">
        <v>15.600000000000001</v>
      </c>
      <c r="K69" s="88">
        <v>1286.625</v>
      </c>
    </row>
    <row r="70" spans="1:11" x14ac:dyDescent="0.2">
      <c r="A70" s="84">
        <v>67</v>
      </c>
      <c r="B70" s="88">
        <v>0.3</v>
      </c>
      <c r="C70" s="88">
        <v>86.44</v>
      </c>
      <c r="D70" s="88">
        <v>24.92</v>
      </c>
      <c r="E70" s="88">
        <v>23.6</v>
      </c>
      <c r="F70" s="88">
        <v>26.78</v>
      </c>
      <c r="G70" s="88">
        <v>10.96</v>
      </c>
      <c r="H70" s="88">
        <v>29.03</v>
      </c>
      <c r="I70" s="88">
        <v>352.04</v>
      </c>
      <c r="J70" s="16">
        <v>16.524999999999999</v>
      </c>
      <c r="K70" s="88">
        <v>1251.5250000000001</v>
      </c>
    </row>
    <row r="71" spans="1:11" x14ac:dyDescent="0.2">
      <c r="A71" s="84">
        <v>68</v>
      </c>
      <c r="B71" s="88">
        <v>2.2799999999999998</v>
      </c>
      <c r="C71" s="88">
        <v>86.56</v>
      </c>
      <c r="D71" s="88">
        <v>24.81</v>
      </c>
      <c r="E71" s="88">
        <v>23.24</v>
      </c>
      <c r="F71" s="88">
        <v>26.84</v>
      </c>
      <c r="G71" s="88">
        <v>10.199999999999999</v>
      </c>
      <c r="H71" s="88">
        <v>28.5</v>
      </c>
      <c r="I71" s="88">
        <v>348.47</v>
      </c>
      <c r="J71" s="16">
        <v>17.309999999999999</v>
      </c>
      <c r="K71" s="88">
        <v>1250.92</v>
      </c>
    </row>
    <row r="72" spans="1:11" x14ac:dyDescent="0.2">
      <c r="A72" s="84">
        <v>69</v>
      </c>
      <c r="B72" s="88">
        <v>0.66</v>
      </c>
      <c r="C72" s="88">
        <v>87.8</v>
      </c>
      <c r="D72" s="88">
        <v>24.87</v>
      </c>
      <c r="E72" s="88">
        <v>23.34</v>
      </c>
      <c r="F72" s="88">
        <v>26.97</v>
      </c>
      <c r="G72" s="88">
        <v>9.85</v>
      </c>
      <c r="H72" s="88">
        <v>27.2</v>
      </c>
      <c r="I72" s="88">
        <v>343.72</v>
      </c>
      <c r="J72" s="16">
        <v>15.545</v>
      </c>
      <c r="K72" s="88">
        <v>1298.7</v>
      </c>
    </row>
    <row r="73" spans="1:11" x14ac:dyDescent="0.2">
      <c r="A73" s="84">
        <v>70</v>
      </c>
      <c r="B73" s="88">
        <v>0.47</v>
      </c>
      <c r="C73" s="88">
        <v>87.32</v>
      </c>
      <c r="D73" s="88">
        <v>25.07</v>
      </c>
      <c r="E73" s="88">
        <v>23.62</v>
      </c>
      <c r="F73" s="88">
        <v>27.28</v>
      </c>
      <c r="G73" s="88">
        <v>9.8000000000000007</v>
      </c>
      <c r="H73" s="88">
        <v>26.5</v>
      </c>
      <c r="I73" s="88">
        <v>343.05</v>
      </c>
      <c r="J73" s="16">
        <v>17.424999999999997</v>
      </c>
      <c r="K73" s="88">
        <v>1297.655</v>
      </c>
    </row>
    <row r="74" spans="1:11" x14ac:dyDescent="0.2">
      <c r="A74" s="84">
        <v>71</v>
      </c>
      <c r="B74" s="88">
        <v>0.02</v>
      </c>
      <c r="C74" s="88">
        <v>86.38</v>
      </c>
      <c r="D74" s="88">
        <v>25.22</v>
      </c>
      <c r="E74" s="88">
        <v>23.88</v>
      </c>
      <c r="F74" s="88">
        <v>27.43</v>
      </c>
      <c r="G74" s="88">
        <v>10.07</v>
      </c>
      <c r="H74" s="88">
        <v>27.33</v>
      </c>
      <c r="I74" s="88">
        <v>358.23</v>
      </c>
      <c r="J74" s="16">
        <v>19.164999999999999</v>
      </c>
      <c r="K74" s="88">
        <v>1226.76</v>
      </c>
    </row>
    <row r="75" spans="1:11" x14ac:dyDescent="0.2">
      <c r="A75" s="84">
        <v>72</v>
      </c>
      <c r="B75" s="88">
        <v>0.13</v>
      </c>
      <c r="C75" s="88">
        <v>85.59</v>
      </c>
      <c r="D75" s="88">
        <v>25.15</v>
      </c>
      <c r="E75" s="88">
        <v>23.91</v>
      </c>
      <c r="F75" s="88">
        <v>27.53</v>
      </c>
      <c r="G75" s="88">
        <v>10.25</v>
      </c>
      <c r="H75" s="88">
        <v>27.53</v>
      </c>
      <c r="I75" s="88">
        <v>359.12</v>
      </c>
      <c r="J75" s="16">
        <v>18.564999999999998</v>
      </c>
      <c r="K75" s="88">
        <v>1295.9449999999999</v>
      </c>
    </row>
    <row r="76" spans="1:11" x14ac:dyDescent="0.2">
      <c r="A76" s="84">
        <v>73</v>
      </c>
      <c r="B76" s="88">
        <v>0.88</v>
      </c>
      <c r="C76" s="88">
        <v>86</v>
      </c>
      <c r="D76" s="88">
        <v>25.05</v>
      </c>
      <c r="E76" s="88">
        <v>23.72</v>
      </c>
      <c r="F76" s="88">
        <v>27.33</v>
      </c>
      <c r="G76" s="88">
        <v>9.9600000000000009</v>
      </c>
      <c r="H76" s="88">
        <v>26.65</v>
      </c>
      <c r="I76" s="88">
        <v>344.65</v>
      </c>
      <c r="J76" s="16">
        <v>19.34</v>
      </c>
      <c r="K76" s="88">
        <v>1243.2550000000001</v>
      </c>
    </row>
    <row r="77" spans="1:11" x14ac:dyDescent="0.2">
      <c r="A77" s="84">
        <v>74</v>
      </c>
      <c r="B77" s="88">
        <v>0.53</v>
      </c>
      <c r="C77" s="88">
        <v>85.74</v>
      </c>
      <c r="D77" s="88">
        <v>25.04</v>
      </c>
      <c r="E77" s="88">
        <v>23.57</v>
      </c>
      <c r="F77" s="88">
        <v>27.31</v>
      </c>
      <c r="G77" s="88">
        <v>10.17</v>
      </c>
      <c r="H77" s="88">
        <v>27.07</v>
      </c>
      <c r="I77" s="88">
        <v>349.1</v>
      </c>
      <c r="J77" s="16">
        <v>19.234999999999999</v>
      </c>
      <c r="K77" s="88">
        <v>1249.675</v>
      </c>
    </row>
    <row r="78" spans="1:11" x14ac:dyDescent="0.2">
      <c r="A78" s="84">
        <v>75</v>
      </c>
      <c r="B78" s="88">
        <v>0.04</v>
      </c>
      <c r="C78" s="88">
        <v>85.59</v>
      </c>
      <c r="D78" s="88">
        <v>25.03</v>
      </c>
      <c r="E78" s="88">
        <v>23.74</v>
      </c>
      <c r="F78" s="88">
        <v>27.23</v>
      </c>
      <c r="G78" s="88">
        <v>10.19</v>
      </c>
      <c r="H78" s="88">
        <v>26.23</v>
      </c>
      <c r="I78" s="88">
        <v>346.71</v>
      </c>
      <c r="J78" s="16">
        <v>19.035</v>
      </c>
      <c r="K78" s="88">
        <v>1296.7650000000001</v>
      </c>
    </row>
    <row r="79" spans="1:11" x14ac:dyDescent="0.2">
      <c r="A79" s="84">
        <v>76</v>
      </c>
      <c r="B79" s="88">
        <v>1.08</v>
      </c>
      <c r="C79" s="88">
        <v>87.11</v>
      </c>
      <c r="D79" s="88">
        <v>25</v>
      </c>
      <c r="E79" s="88">
        <v>23.57</v>
      </c>
      <c r="F79" s="88">
        <v>27.21</v>
      </c>
      <c r="G79" s="88">
        <v>9.68</v>
      </c>
      <c r="H79" s="88">
        <v>26.81</v>
      </c>
      <c r="I79" s="88">
        <v>330.9</v>
      </c>
      <c r="J79" s="16">
        <v>16.355</v>
      </c>
      <c r="K79" s="88">
        <v>1204.8699999999999</v>
      </c>
    </row>
    <row r="80" spans="1:11" x14ac:dyDescent="0.2">
      <c r="A80" s="84">
        <v>77</v>
      </c>
      <c r="B80" s="88">
        <v>1.56</v>
      </c>
      <c r="C80" s="88">
        <v>87.86</v>
      </c>
      <c r="D80" s="88">
        <v>24.96</v>
      </c>
      <c r="E80" s="88">
        <v>23.24</v>
      </c>
      <c r="F80" s="88">
        <v>27.04</v>
      </c>
      <c r="G80" s="88">
        <v>9.9499999999999993</v>
      </c>
      <c r="H80" s="88">
        <v>26.9</v>
      </c>
      <c r="I80" s="88">
        <v>338.82</v>
      </c>
      <c r="J80" s="16">
        <v>15.02</v>
      </c>
      <c r="K80" s="88">
        <v>1265.895</v>
      </c>
    </row>
    <row r="81" spans="1:11" x14ac:dyDescent="0.2">
      <c r="A81" s="84">
        <v>78</v>
      </c>
      <c r="B81" s="88">
        <v>2</v>
      </c>
      <c r="C81" s="88">
        <v>87.57</v>
      </c>
      <c r="D81" s="88">
        <v>25.02</v>
      </c>
      <c r="E81" s="88">
        <v>23.61</v>
      </c>
      <c r="F81" s="88">
        <v>27.19</v>
      </c>
      <c r="G81" s="88">
        <v>10.15</v>
      </c>
      <c r="H81" s="88">
        <v>27.31</v>
      </c>
      <c r="I81" s="88">
        <v>346.37</v>
      </c>
      <c r="J81" s="16">
        <v>14.645</v>
      </c>
      <c r="K81" s="88">
        <v>1280.4649999999999</v>
      </c>
    </row>
    <row r="82" spans="1:11" x14ac:dyDescent="0.2">
      <c r="A82" s="84">
        <v>79</v>
      </c>
      <c r="B82" s="88">
        <v>2.0299999999999998</v>
      </c>
      <c r="C82" s="88">
        <v>88.36</v>
      </c>
      <c r="D82" s="88">
        <v>25.03</v>
      </c>
      <c r="E82" s="88">
        <v>23.59</v>
      </c>
      <c r="F82" s="88">
        <v>27.17</v>
      </c>
      <c r="G82" s="88">
        <v>9.68</v>
      </c>
      <c r="H82" s="88">
        <v>25.75</v>
      </c>
      <c r="I82" s="88">
        <v>345.88</v>
      </c>
      <c r="J82" s="16">
        <v>16.18</v>
      </c>
      <c r="K82" s="88">
        <v>1293.1199999999999</v>
      </c>
    </row>
    <row r="83" spans="1:11" x14ac:dyDescent="0.2">
      <c r="A83" s="84">
        <v>80</v>
      </c>
      <c r="B83" s="88">
        <v>0.51</v>
      </c>
      <c r="C83" s="88">
        <v>88.14</v>
      </c>
      <c r="D83" s="88">
        <v>25.08</v>
      </c>
      <c r="E83" s="88">
        <v>23.56</v>
      </c>
      <c r="F83" s="88">
        <v>27.47</v>
      </c>
      <c r="G83" s="88">
        <v>9.18</v>
      </c>
      <c r="H83" s="88">
        <v>25.66</v>
      </c>
      <c r="I83" s="88">
        <v>344.93</v>
      </c>
      <c r="J83" s="16">
        <v>17.23</v>
      </c>
      <c r="K83" s="88">
        <v>1223.68</v>
      </c>
    </row>
    <row r="84" spans="1:11" x14ac:dyDescent="0.2">
      <c r="A84" s="84">
        <v>81</v>
      </c>
      <c r="B84" s="88">
        <v>2.36</v>
      </c>
      <c r="C84" s="88">
        <v>87.34</v>
      </c>
      <c r="D84" s="88">
        <v>25.04</v>
      </c>
      <c r="E84" s="88">
        <v>23.49</v>
      </c>
      <c r="F84" s="88">
        <v>27.26</v>
      </c>
      <c r="G84" s="88">
        <v>9.59</v>
      </c>
      <c r="H84" s="88">
        <v>25.57</v>
      </c>
      <c r="I84" s="88">
        <v>348.74</v>
      </c>
      <c r="J84" s="16">
        <v>15.99</v>
      </c>
      <c r="K84" s="88">
        <v>1260.3900000000001</v>
      </c>
    </row>
    <row r="85" spans="1:11" x14ac:dyDescent="0.2">
      <c r="A85" s="84">
        <v>82</v>
      </c>
      <c r="B85" s="88">
        <v>6.16</v>
      </c>
      <c r="C85" s="88">
        <v>88.04</v>
      </c>
      <c r="D85" s="88">
        <v>25.05</v>
      </c>
      <c r="E85" s="88">
        <v>23.59</v>
      </c>
      <c r="F85" s="88">
        <v>27.26</v>
      </c>
      <c r="G85" s="88">
        <v>9.35</v>
      </c>
      <c r="H85" s="88">
        <v>25.79</v>
      </c>
      <c r="I85" s="88">
        <v>344.23</v>
      </c>
      <c r="J85" s="16">
        <v>17.46</v>
      </c>
      <c r="K85" s="88">
        <v>1269.9449999999999</v>
      </c>
    </row>
    <row r="86" spans="1:11" x14ac:dyDescent="0.2">
      <c r="A86" s="84">
        <v>83</v>
      </c>
      <c r="B86" s="88">
        <v>0.87</v>
      </c>
      <c r="C86" s="88">
        <v>87.5</v>
      </c>
      <c r="D86" s="88">
        <v>25.07</v>
      </c>
      <c r="E86" s="88">
        <v>23.67</v>
      </c>
      <c r="F86" s="88">
        <v>27.17</v>
      </c>
      <c r="G86" s="88">
        <v>9.0399999999999991</v>
      </c>
      <c r="H86" s="88">
        <v>24.54</v>
      </c>
      <c r="I86" s="88">
        <v>335.92</v>
      </c>
      <c r="J86" s="16">
        <v>17.59</v>
      </c>
      <c r="K86" s="88">
        <v>1327.5150000000001</v>
      </c>
    </row>
    <row r="87" spans="1:11" x14ac:dyDescent="0.2">
      <c r="A87" s="84">
        <v>84</v>
      </c>
      <c r="B87" s="88">
        <v>2.2200000000000002</v>
      </c>
      <c r="C87" s="88">
        <v>89.7</v>
      </c>
      <c r="D87" s="88">
        <v>25.03</v>
      </c>
      <c r="E87" s="88">
        <v>23.58</v>
      </c>
      <c r="F87" s="88">
        <v>27.51</v>
      </c>
      <c r="G87" s="88">
        <v>8.36</v>
      </c>
      <c r="H87" s="88">
        <v>23.84</v>
      </c>
      <c r="I87" s="88">
        <v>322.23</v>
      </c>
      <c r="J87" s="16">
        <v>17.324999999999999</v>
      </c>
      <c r="K87" s="88">
        <v>1296.4549999999999</v>
      </c>
    </row>
    <row r="88" spans="1:11" x14ac:dyDescent="0.2">
      <c r="A88" s="84">
        <v>85</v>
      </c>
      <c r="B88" s="88">
        <v>3.32</v>
      </c>
      <c r="C88" s="88">
        <v>89.09</v>
      </c>
      <c r="D88" s="88">
        <v>25.14</v>
      </c>
      <c r="E88" s="88">
        <v>23.72</v>
      </c>
      <c r="F88" s="88">
        <v>27.51</v>
      </c>
      <c r="G88" s="88">
        <v>8.93</v>
      </c>
      <c r="H88" s="88">
        <v>24.56</v>
      </c>
      <c r="I88" s="88">
        <v>333.52</v>
      </c>
      <c r="J88" s="16">
        <v>16.299999999999997</v>
      </c>
      <c r="K88" s="88">
        <v>1290.5</v>
      </c>
    </row>
    <row r="89" spans="1:11" x14ac:dyDescent="0.2">
      <c r="A89" s="84">
        <v>86</v>
      </c>
      <c r="B89" s="88">
        <v>3.55</v>
      </c>
      <c r="C89" s="88">
        <v>87.74</v>
      </c>
      <c r="D89" s="88">
        <v>25.14</v>
      </c>
      <c r="E89" s="88">
        <v>23.71</v>
      </c>
      <c r="F89" s="88">
        <v>27.29</v>
      </c>
      <c r="G89" s="88">
        <v>8.7899999999999991</v>
      </c>
      <c r="H89" s="88">
        <v>25.45</v>
      </c>
      <c r="I89" s="88">
        <v>330.95</v>
      </c>
      <c r="J89" s="16">
        <v>15.05</v>
      </c>
      <c r="K89" s="88">
        <v>1208.105</v>
      </c>
    </row>
    <row r="90" spans="1:11" x14ac:dyDescent="0.2">
      <c r="A90" s="84">
        <v>87</v>
      </c>
      <c r="B90" s="88">
        <v>5.61</v>
      </c>
      <c r="C90" s="88">
        <v>88.56</v>
      </c>
      <c r="D90" s="88">
        <v>25.18</v>
      </c>
      <c r="E90" s="88">
        <v>23.62</v>
      </c>
      <c r="F90" s="88">
        <v>27.6</v>
      </c>
      <c r="G90" s="88">
        <v>8.77</v>
      </c>
      <c r="H90" s="88">
        <v>23.81</v>
      </c>
      <c r="I90" s="88">
        <v>337.92</v>
      </c>
      <c r="J90" s="16">
        <v>16.094999999999999</v>
      </c>
      <c r="K90" s="88">
        <v>1259.33</v>
      </c>
    </row>
    <row r="91" spans="1:11" x14ac:dyDescent="0.2">
      <c r="A91" s="84">
        <v>88</v>
      </c>
      <c r="B91" s="88">
        <v>0.17</v>
      </c>
      <c r="C91" s="88">
        <v>87.65</v>
      </c>
      <c r="D91" s="88">
        <v>25.37</v>
      </c>
      <c r="E91" s="88">
        <v>23.97</v>
      </c>
      <c r="F91" s="88">
        <v>27.78</v>
      </c>
      <c r="G91" s="88">
        <v>9.19</v>
      </c>
      <c r="H91" s="88">
        <v>25.29</v>
      </c>
      <c r="I91" s="88">
        <v>343.5</v>
      </c>
      <c r="J91" s="16">
        <v>17.805</v>
      </c>
      <c r="K91" s="88">
        <v>1223.095</v>
      </c>
    </row>
    <row r="92" spans="1:11" x14ac:dyDescent="0.2">
      <c r="A92" s="84">
        <v>89</v>
      </c>
      <c r="B92" s="88">
        <v>1.67</v>
      </c>
      <c r="C92" s="88">
        <v>87.99</v>
      </c>
      <c r="D92" s="88">
        <v>25.37</v>
      </c>
      <c r="E92" s="88">
        <v>24.01</v>
      </c>
      <c r="F92" s="88">
        <v>27.59</v>
      </c>
      <c r="G92" s="88">
        <v>9.56</v>
      </c>
      <c r="H92" s="88">
        <v>26.6</v>
      </c>
      <c r="I92" s="88">
        <v>338.72</v>
      </c>
      <c r="J92" s="16">
        <v>18.89</v>
      </c>
      <c r="K92" s="88">
        <v>1284.625</v>
      </c>
    </row>
    <row r="93" spans="1:11" x14ac:dyDescent="0.2">
      <c r="A93" s="84">
        <v>90</v>
      </c>
      <c r="B93" s="88">
        <v>0.78</v>
      </c>
      <c r="C93" s="88">
        <v>87.77</v>
      </c>
      <c r="D93" s="88">
        <v>25.32</v>
      </c>
      <c r="E93" s="88">
        <v>23.86</v>
      </c>
      <c r="F93" s="88">
        <v>27.7</v>
      </c>
      <c r="G93" s="88">
        <v>8.84</v>
      </c>
      <c r="H93" s="88">
        <v>24.19</v>
      </c>
      <c r="I93" s="88">
        <v>332.94</v>
      </c>
      <c r="J93" s="16">
        <v>17.21</v>
      </c>
      <c r="K93" s="88">
        <v>1296.2550000000001</v>
      </c>
    </row>
    <row r="94" spans="1:11" x14ac:dyDescent="0.2">
      <c r="A94" s="84">
        <v>91</v>
      </c>
      <c r="B94" s="88">
        <v>0.78</v>
      </c>
      <c r="C94" s="88">
        <v>89.17</v>
      </c>
      <c r="D94" s="88">
        <v>25.26</v>
      </c>
      <c r="E94" s="88">
        <v>23.89</v>
      </c>
      <c r="F94" s="88">
        <v>27.64</v>
      </c>
      <c r="G94" s="88">
        <v>8.2799999999999994</v>
      </c>
      <c r="H94" s="88">
        <v>22.83</v>
      </c>
      <c r="I94" s="88">
        <v>328.05</v>
      </c>
      <c r="J94" s="16">
        <v>16.914999999999999</v>
      </c>
      <c r="K94" s="88">
        <v>1318.59</v>
      </c>
    </row>
    <row r="95" spans="1:11" x14ac:dyDescent="0.2">
      <c r="A95" s="84">
        <v>92</v>
      </c>
      <c r="B95" s="88">
        <v>2.46</v>
      </c>
      <c r="C95" s="88">
        <v>89.94</v>
      </c>
      <c r="D95" s="88">
        <v>25.19</v>
      </c>
      <c r="E95" s="88">
        <v>23.75</v>
      </c>
      <c r="F95" s="88">
        <v>27.57</v>
      </c>
      <c r="G95" s="88">
        <v>7.97</v>
      </c>
      <c r="H95" s="88">
        <v>23.77</v>
      </c>
      <c r="I95" s="88">
        <v>328.56</v>
      </c>
      <c r="J95" s="16">
        <v>14.14</v>
      </c>
      <c r="K95" s="88">
        <v>1225.9749999999999</v>
      </c>
    </row>
    <row r="96" spans="1:11" x14ac:dyDescent="0.2">
      <c r="A96" s="84">
        <v>93</v>
      </c>
      <c r="B96" s="88">
        <v>1.06</v>
      </c>
      <c r="C96" s="88">
        <v>89.1</v>
      </c>
      <c r="D96" s="88">
        <v>25.39</v>
      </c>
      <c r="E96" s="88">
        <v>23.73</v>
      </c>
      <c r="F96" s="88">
        <v>28.08</v>
      </c>
      <c r="G96" s="88">
        <v>7.97</v>
      </c>
      <c r="H96" s="88">
        <v>22.59</v>
      </c>
      <c r="I96" s="88">
        <v>336.88</v>
      </c>
      <c r="J96" s="16">
        <v>18.79</v>
      </c>
      <c r="K96" s="88">
        <v>1280.875</v>
      </c>
    </row>
    <row r="97" spans="1:11" x14ac:dyDescent="0.2">
      <c r="A97" s="84">
        <v>94</v>
      </c>
      <c r="B97" s="88">
        <v>1.96</v>
      </c>
      <c r="C97" s="88">
        <v>90.58</v>
      </c>
      <c r="D97" s="88">
        <v>25.12</v>
      </c>
      <c r="E97" s="88">
        <v>23.55</v>
      </c>
      <c r="F97" s="88">
        <v>27.69</v>
      </c>
      <c r="G97" s="88">
        <v>7.77</v>
      </c>
      <c r="H97" s="88">
        <v>22.72</v>
      </c>
      <c r="I97" s="88">
        <v>329.34</v>
      </c>
      <c r="J97" s="16">
        <v>15.515000000000001</v>
      </c>
      <c r="K97" s="88">
        <v>1260.4349999999999</v>
      </c>
    </row>
    <row r="98" spans="1:11" x14ac:dyDescent="0.2">
      <c r="A98" s="84">
        <v>95</v>
      </c>
      <c r="B98" s="88">
        <v>0.46</v>
      </c>
      <c r="C98" s="88">
        <v>88.54</v>
      </c>
      <c r="D98" s="88">
        <v>25.38</v>
      </c>
      <c r="E98" s="88">
        <v>23.84</v>
      </c>
      <c r="F98" s="88">
        <v>28.02</v>
      </c>
      <c r="G98" s="88">
        <v>8.4</v>
      </c>
      <c r="H98" s="88">
        <v>23.17</v>
      </c>
      <c r="I98" s="88">
        <v>339.55</v>
      </c>
      <c r="J98" s="16">
        <v>19.369999999999997</v>
      </c>
      <c r="K98" s="88">
        <v>1229.46</v>
      </c>
    </row>
    <row r="99" spans="1:11" x14ac:dyDescent="0.2">
      <c r="A99" s="84">
        <v>96</v>
      </c>
      <c r="B99" s="88">
        <v>1.22</v>
      </c>
      <c r="C99" s="88">
        <v>88.8</v>
      </c>
      <c r="D99" s="88">
        <v>25.25</v>
      </c>
      <c r="E99" s="88">
        <v>23.85</v>
      </c>
      <c r="F99" s="88">
        <v>27.65</v>
      </c>
      <c r="G99" s="88">
        <v>8.14</v>
      </c>
      <c r="H99" s="88">
        <v>24.28</v>
      </c>
      <c r="I99" s="88">
        <v>337.95</v>
      </c>
      <c r="J99" s="16">
        <v>17.270000000000003</v>
      </c>
      <c r="K99" s="88">
        <v>1251.8499999999999</v>
      </c>
    </row>
    <row r="100" spans="1:11" x14ac:dyDescent="0.2">
      <c r="A100" s="84">
        <v>97</v>
      </c>
      <c r="B100" s="88">
        <v>6.85</v>
      </c>
      <c r="C100" s="88">
        <v>89.1</v>
      </c>
      <c r="D100" s="88">
        <v>25.26</v>
      </c>
      <c r="E100" s="88">
        <v>23.83</v>
      </c>
      <c r="F100" s="88">
        <v>27.91</v>
      </c>
      <c r="G100" s="88">
        <v>8.9600000000000009</v>
      </c>
      <c r="H100" s="88">
        <v>26.17</v>
      </c>
      <c r="I100" s="88">
        <v>341.57</v>
      </c>
      <c r="J100" s="16">
        <v>16.125</v>
      </c>
      <c r="K100" s="88">
        <v>1285.6949999999999</v>
      </c>
    </row>
    <row r="101" spans="1:11" x14ac:dyDescent="0.2">
      <c r="A101" s="84">
        <v>98</v>
      </c>
      <c r="B101" s="88">
        <v>5.23</v>
      </c>
      <c r="C101" s="88">
        <v>89.34</v>
      </c>
      <c r="D101" s="88">
        <v>25.28</v>
      </c>
      <c r="E101" s="88">
        <v>23.84</v>
      </c>
      <c r="F101" s="88">
        <v>27.73</v>
      </c>
      <c r="G101" s="88">
        <v>8.44</v>
      </c>
      <c r="H101" s="88">
        <v>24.51</v>
      </c>
      <c r="I101" s="88">
        <v>323.89</v>
      </c>
      <c r="J101" s="16">
        <v>15.875</v>
      </c>
      <c r="K101" s="88">
        <v>1141.9749999999999</v>
      </c>
    </row>
    <row r="102" spans="1:11" x14ac:dyDescent="0.2">
      <c r="A102" s="84">
        <v>99</v>
      </c>
      <c r="B102" s="88">
        <v>3.05</v>
      </c>
      <c r="C102" s="88">
        <v>89.04</v>
      </c>
      <c r="D102" s="88">
        <v>25.3</v>
      </c>
      <c r="E102" s="88">
        <v>23.78</v>
      </c>
      <c r="F102" s="88">
        <v>27.63</v>
      </c>
      <c r="G102" s="88">
        <v>8.94</v>
      </c>
      <c r="H102" s="88">
        <v>25.18</v>
      </c>
      <c r="I102" s="88">
        <v>344.71</v>
      </c>
      <c r="J102" s="16">
        <v>16.855</v>
      </c>
      <c r="K102" s="88">
        <v>1246.885</v>
      </c>
    </row>
    <row r="103" spans="1:11" x14ac:dyDescent="0.2">
      <c r="A103" s="84">
        <v>100</v>
      </c>
      <c r="B103" s="88">
        <v>1.88</v>
      </c>
      <c r="C103" s="88">
        <v>89.47</v>
      </c>
      <c r="D103" s="88">
        <v>25.43</v>
      </c>
      <c r="E103" s="88">
        <v>23.86</v>
      </c>
      <c r="F103" s="88">
        <v>27.92</v>
      </c>
      <c r="G103" s="88">
        <v>9.52</v>
      </c>
      <c r="H103" s="88">
        <v>25.51</v>
      </c>
      <c r="I103" s="88">
        <v>348.71</v>
      </c>
      <c r="J103" s="16">
        <v>15.879999999999999</v>
      </c>
      <c r="K103" s="88">
        <v>1343.85</v>
      </c>
    </row>
    <row r="104" spans="1:11" x14ac:dyDescent="0.2">
      <c r="A104" s="84">
        <v>101</v>
      </c>
      <c r="B104" s="88">
        <v>2.46</v>
      </c>
      <c r="C104" s="88">
        <v>88.77</v>
      </c>
      <c r="D104" s="88">
        <v>25.61</v>
      </c>
      <c r="E104" s="88">
        <v>23.92</v>
      </c>
      <c r="F104" s="88">
        <v>27.96</v>
      </c>
      <c r="G104" s="88">
        <v>9.51</v>
      </c>
      <c r="H104" s="88">
        <v>26.88</v>
      </c>
      <c r="I104" s="88">
        <v>357.6</v>
      </c>
      <c r="J104" s="16">
        <v>17.990000000000002</v>
      </c>
      <c r="K104" s="88">
        <v>1297.7149999999999</v>
      </c>
    </row>
    <row r="105" spans="1:11" x14ac:dyDescent="0.2">
      <c r="A105" s="84">
        <v>102</v>
      </c>
      <c r="B105" s="88">
        <v>0.1</v>
      </c>
      <c r="C105" s="88">
        <v>86.6</v>
      </c>
      <c r="D105" s="88">
        <v>25.64</v>
      </c>
      <c r="E105" s="88">
        <v>24.12</v>
      </c>
      <c r="F105" s="88">
        <v>28.38</v>
      </c>
      <c r="G105" s="88">
        <v>8.61</v>
      </c>
      <c r="H105" s="88">
        <v>24.82</v>
      </c>
      <c r="I105" s="88">
        <v>351.41</v>
      </c>
      <c r="J105" s="16">
        <v>19.689999999999998</v>
      </c>
      <c r="K105" s="88">
        <v>1208.78</v>
      </c>
    </row>
    <row r="106" spans="1:11" x14ac:dyDescent="0.2">
      <c r="A106" s="84">
        <v>103</v>
      </c>
      <c r="B106" s="88">
        <v>0.87</v>
      </c>
      <c r="C106" s="88">
        <v>86.12</v>
      </c>
      <c r="D106" s="88">
        <v>25.58</v>
      </c>
      <c r="E106" s="88">
        <v>24.02</v>
      </c>
      <c r="F106" s="88">
        <v>28.12</v>
      </c>
      <c r="G106" s="88">
        <v>8.5299999999999994</v>
      </c>
      <c r="H106" s="88">
        <v>24.57</v>
      </c>
      <c r="I106" s="88">
        <v>349.74</v>
      </c>
      <c r="J106" s="16">
        <v>19.04</v>
      </c>
      <c r="K106" s="88">
        <v>1295.4349999999999</v>
      </c>
    </row>
    <row r="107" spans="1:11" x14ac:dyDescent="0.2">
      <c r="A107" s="84">
        <v>104</v>
      </c>
      <c r="B107" s="88">
        <v>4.95</v>
      </c>
      <c r="C107" s="88">
        <v>87.12</v>
      </c>
      <c r="D107" s="88">
        <v>25.48</v>
      </c>
      <c r="E107" s="88">
        <v>23.96</v>
      </c>
      <c r="F107" s="88">
        <v>27.89</v>
      </c>
      <c r="G107" s="88">
        <v>8.17</v>
      </c>
      <c r="H107" s="88">
        <v>23.07</v>
      </c>
      <c r="I107" s="88">
        <v>335.61</v>
      </c>
      <c r="J107" s="16">
        <v>18.100000000000001</v>
      </c>
      <c r="K107" s="88">
        <v>1224.23</v>
      </c>
    </row>
    <row r="108" spans="1:11" x14ac:dyDescent="0.2">
      <c r="A108" s="84">
        <v>105</v>
      </c>
      <c r="B108" s="88">
        <v>1.52</v>
      </c>
      <c r="C108" s="88">
        <v>88.16</v>
      </c>
      <c r="D108" s="88">
        <v>25.55</v>
      </c>
      <c r="E108" s="88">
        <v>23.95</v>
      </c>
      <c r="F108" s="88">
        <v>28.16</v>
      </c>
      <c r="G108" s="88">
        <v>7.86</v>
      </c>
      <c r="H108" s="88">
        <v>22.88</v>
      </c>
      <c r="I108" s="88">
        <v>339.34</v>
      </c>
      <c r="J108" s="16">
        <v>17.979999999999997</v>
      </c>
      <c r="K108" s="88">
        <v>1280.6949999999999</v>
      </c>
    </row>
    <row r="109" spans="1:11" x14ac:dyDescent="0.2">
      <c r="A109" s="84">
        <v>106</v>
      </c>
      <c r="B109" s="88">
        <v>0.11</v>
      </c>
      <c r="C109" s="88">
        <v>88.2</v>
      </c>
      <c r="D109" s="88">
        <v>25.7</v>
      </c>
      <c r="E109" s="88">
        <v>24.25</v>
      </c>
      <c r="F109" s="88">
        <v>28</v>
      </c>
      <c r="G109" s="88">
        <v>8.91</v>
      </c>
      <c r="H109" s="88">
        <v>25.38</v>
      </c>
      <c r="I109" s="88">
        <v>345.64</v>
      </c>
      <c r="J109" s="16">
        <v>18.075000000000003</v>
      </c>
      <c r="K109" s="88">
        <v>1289.175</v>
      </c>
    </row>
    <row r="110" spans="1:11" x14ac:dyDescent="0.2">
      <c r="A110" s="84">
        <v>107</v>
      </c>
      <c r="B110" s="88">
        <v>4.01</v>
      </c>
      <c r="C110" s="88">
        <v>89.43</v>
      </c>
      <c r="D110" s="88">
        <v>25.46</v>
      </c>
      <c r="E110" s="88">
        <v>23.74</v>
      </c>
      <c r="F110" s="88">
        <v>27.69</v>
      </c>
      <c r="G110" s="88">
        <v>8.66</v>
      </c>
      <c r="H110" s="88">
        <v>24.94</v>
      </c>
      <c r="I110" s="88">
        <v>344.58</v>
      </c>
      <c r="J110" s="16">
        <v>14.815</v>
      </c>
      <c r="K110" s="88">
        <v>1126.01</v>
      </c>
    </row>
    <row r="111" spans="1:11" x14ac:dyDescent="0.2">
      <c r="A111" s="84">
        <v>108</v>
      </c>
      <c r="B111" s="88">
        <v>1.5</v>
      </c>
      <c r="C111" s="88">
        <v>89.9</v>
      </c>
      <c r="D111" s="88">
        <v>25.64</v>
      </c>
      <c r="E111" s="88">
        <v>24.05</v>
      </c>
      <c r="F111" s="88">
        <v>28.31</v>
      </c>
      <c r="G111" s="88">
        <v>7.78</v>
      </c>
      <c r="H111" s="88">
        <v>22.06</v>
      </c>
      <c r="I111" s="88">
        <v>338.19</v>
      </c>
      <c r="J111" s="16">
        <v>16.799999999999997</v>
      </c>
      <c r="K111" s="88">
        <v>1292.73</v>
      </c>
    </row>
    <row r="112" spans="1:11" x14ac:dyDescent="0.2">
      <c r="A112" s="84">
        <v>109</v>
      </c>
      <c r="B112" s="88">
        <v>2.1800000000000002</v>
      </c>
      <c r="C112" s="88">
        <v>89.03</v>
      </c>
      <c r="D112" s="88">
        <v>25.73</v>
      </c>
      <c r="E112" s="88">
        <v>23.81</v>
      </c>
      <c r="F112" s="88">
        <v>28.43</v>
      </c>
      <c r="G112" s="88">
        <v>7.12</v>
      </c>
      <c r="H112" s="88">
        <v>20.9</v>
      </c>
      <c r="I112" s="88">
        <v>326.79000000000002</v>
      </c>
      <c r="J112" s="16">
        <v>17.684999999999999</v>
      </c>
      <c r="K112" s="88">
        <v>1191.48</v>
      </c>
    </row>
    <row r="113" spans="1:11" x14ac:dyDescent="0.2">
      <c r="A113" s="84">
        <v>110</v>
      </c>
      <c r="B113" s="88">
        <v>3.21</v>
      </c>
      <c r="C113" s="88">
        <v>90.23</v>
      </c>
      <c r="D113" s="88">
        <v>25.66</v>
      </c>
      <c r="E113" s="88">
        <v>24.14</v>
      </c>
      <c r="F113" s="88">
        <v>28.38</v>
      </c>
      <c r="G113" s="88">
        <v>6.78</v>
      </c>
      <c r="H113" s="88">
        <v>22.36</v>
      </c>
      <c r="I113" s="88">
        <v>331.53</v>
      </c>
      <c r="J113" s="16">
        <v>15.914999999999999</v>
      </c>
      <c r="K113" s="88">
        <v>1235.2349999999999</v>
      </c>
    </row>
    <row r="114" spans="1:11" x14ac:dyDescent="0.2">
      <c r="A114" s="84">
        <v>111</v>
      </c>
      <c r="B114" s="88">
        <v>3</v>
      </c>
      <c r="C114" s="88">
        <v>90.34</v>
      </c>
      <c r="D114" s="88">
        <v>25.68</v>
      </c>
      <c r="E114" s="88">
        <v>23.88</v>
      </c>
      <c r="F114" s="88">
        <v>28.45</v>
      </c>
      <c r="G114" s="88">
        <v>6.99</v>
      </c>
      <c r="H114" s="88">
        <v>21.84</v>
      </c>
      <c r="I114" s="88">
        <v>337.9</v>
      </c>
      <c r="J114" s="16">
        <v>16.935000000000002</v>
      </c>
      <c r="K114" s="88">
        <v>1213.885</v>
      </c>
    </row>
    <row r="115" spans="1:11" x14ac:dyDescent="0.2">
      <c r="A115" s="84">
        <v>112</v>
      </c>
      <c r="B115" s="88">
        <v>12.21</v>
      </c>
      <c r="C115" s="88">
        <v>90.19</v>
      </c>
      <c r="D115" s="88">
        <v>25.66</v>
      </c>
      <c r="E115" s="88">
        <v>24.01</v>
      </c>
      <c r="F115" s="88">
        <v>28.28</v>
      </c>
      <c r="G115" s="88">
        <v>7.08</v>
      </c>
      <c r="H115" s="88">
        <v>24.38</v>
      </c>
      <c r="I115" s="88">
        <v>340.55</v>
      </c>
      <c r="J115" s="16">
        <v>15.7</v>
      </c>
      <c r="K115" s="88">
        <v>1223.895</v>
      </c>
    </row>
    <row r="116" spans="1:11" x14ac:dyDescent="0.2">
      <c r="A116" s="84">
        <v>113</v>
      </c>
      <c r="B116" s="88">
        <v>0.25</v>
      </c>
      <c r="C116" s="88">
        <v>88.32</v>
      </c>
      <c r="D116" s="88">
        <v>25.84</v>
      </c>
      <c r="E116" s="88">
        <v>24.49</v>
      </c>
      <c r="F116" s="88">
        <v>28.34</v>
      </c>
      <c r="G116" s="88">
        <v>8.1199999999999992</v>
      </c>
      <c r="H116" s="88">
        <v>23.71</v>
      </c>
      <c r="I116" s="88">
        <v>339.62</v>
      </c>
      <c r="J116" s="16">
        <v>17.475000000000001</v>
      </c>
      <c r="K116" s="88">
        <v>1211.2149999999999</v>
      </c>
    </row>
    <row r="117" spans="1:11" x14ac:dyDescent="0.2">
      <c r="A117" s="84">
        <v>114</v>
      </c>
      <c r="B117" s="88">
        <v>11.91</v>
      </c>
      <c r="C117" s="88">
        <v>90.75</v>
      </c>
      <c r="D117" s="88">
        <v>25.25</v>
      </c>
      <c r="E117" s="88">
        <v>23.67</v>
      </c>
      <c r="F117" s="88">
        <v>27.59</v>
      </c>
      <c r="G117" s="88">
        <v>7.94</v>
      </c>
      <c r="H117" s="88">
        <v>24.42</v>
      </c>
      <c r="I117" s="88">
        <v>329.44</v>
      </c>
      <c r="J117" s="16">
        <v>14.81</v>
      </c>
      <c r="K117" s="88">
        <v>1066.9100000000001</v>
      </c>
    </row>
    <row r="118" spans="1:11" x14ac:dyDescent="0.2">
      <c r="A118" s="84">
        <v>115</v>
      </c>
      <c r="B118" s="88">
        <v>14.4</v>
      </c>
      <c r="C118" s="88">
        <v>91.64</v>
      </c>
      <c r="D118" s="88">
        <v>24.91</v>
      </c>
      <c r="E118" s="88">
        <v>23.03</v>
      </c>
      <c r="F118" s="88">
        <v>27.05</v>
      </c>
      <c r="G118" s="88">
        <v>7.4</v>
      </c>
      <c r="H118" s="88">
        <v>22.98</v>
      </c>
      <c r="I118" s="88">
        <v>310.16000000000003</v>
      </c>
      <c r="J118" s="16">
        <v>11.73</v>
      </c>
      <c r="K118" s="88">
        <v>1000.75</v>
      </c>
    </row>
    <row r="119" spans="1:11" x14ac:dyDescent="0.2">
      <c r="A119" s="84">
        <v>116</v>
      </c>
      <c r="B119" s="88">
        <v>5.7</v>
      </c>
      <c r="C119" s="88">
        <v>90.97</v>
      </c>
      <c r="D119" s="88">
        <v>25.05</v>
      </c>
      <c r="E119" s="88">
        <v>23.39</v>
      </c>
      <c r="F119" s="88">
        <v>27.52</v>
      </c>
      <c r="G119" s="88">
        <v>6.77</v>
      </c>
      <c r="H119" s="88">
        <v>22.62</v>
      </c>
      <c r="I119" s="88">
        <v>322.52999999999997</v>
      </c>
      <c r="J119" s="16">
        <v>14.33</v>
      </c>
      <c r="K119" s="88">
        <v>1195.595</v>
      </c>
    </row>
    <row r="120" spans="1:11" x14ac:dyDescent="0.2">
      <c r="A120" s="84">
        <v>117</v>
      </c>
      <c r="B120" s="88">
        <v>3.12</v>
      </c>
      <c r="C120" s="88">
        <v>89.71</v>
      </c>
      <c r="D120" s="88">
        <v>25.6</v>
      </c>
      <c r="E120" s="88">
        <v>23.7</v>
      </c>
      <c r="F120" s="88">
        <v>28.72</v>
      </c>
      <c r="G120" s="88">
        <v>6.52</v>
      </c>
      <c r="H120" s="88">
        <v>22.47</v>
      </c>
      <c r="I120" s="88">
        <v>290.06</v>
      </c>
      <c r="J120" s="16">
        <v>16.850000000000001</v>
      </c>
      <c r="K120" s="88">
        <v>1304.4349999999999</v>
      </c>
    </row>
    <row r="121" spans="1:11" x14ac:dyDescent="0.2">
      <c r="A121" s="84">
        <v>118</v>
      </c>
      <c r="B121" s="88">
        <v>2.68</v>
      </c>
      <c r="C121" s="88">
        <v>89.96</v>
      </c>
      <c r="D121" s="88">
        <v>25.73</v>
      </c>
      <c r="E121" s="88">
        <v>23.97</v>
      </c>
      <c r="F121" s="88">
        <v>29.02</v>
      </c>
      <c r="G121" s="88">
        <v>6.68</v>
      </c>
      <c r="H121" s="88">
        <v>22.96</v>
      </c>
      <c r="I121" s="88">
        <v>333.19</v>
      </c>
      <c r="J121" s="16">
        <v>17.215</v>
      </c>
      <c r="K121" s="88">
        <v>1236.2950000000001</v>
      </c>
    </row>
    <row r="122" spans="1:11" x14ac:dyDescent="0.2">
      <c r="A122" s="84">
        <v>119</v>
      </c>
      <c r="B122" s="88">
        <v>5.33</v>
      </c>
      <c r="C122" s="88">
        <v>90.2</v>
      </c>
      <c r="D122" s="88">
        <v>25.69</v>
      </c>
      <c r="E122" s="88">
        <v>23.88</v>
      </c>
      <c r="F122" s="88">
        <v>28.72</v>
      </c>
      <c r="G122" s="88">
        <v>6.16</v>
      </c>
      <c r="H122" s="88">
        <v>20.32</v>
      </c>
      <c r="I122" s="88">
        <v>341.98</v>
      </c>
      <c r="J122" s="16">
        <v>14.56</v>
      </c>
      <c r="K122" s="88">
        <v>1165.3599999999999</v>
      </c>
    </row>
    <row r="123" spans="1:11" x14ac:dyDescent="0.2">
      <c r="A123" s="84">
        <v>120</v>
      </c>
      <c r="B123" s="88">
        <v>8.56</v>
      </c>
      <c r="C123" s="88">
        <v>91.74</v>
      </c>
      <c r="D123" s="88">
        <v>25.41</v>
      </c>
      <c r="E123" s="88">
        <v>23.47</v>
      </c>
      <c r="F123" s="88">
        <v>28.25</v>
      </c>
      <c r="G123" s="88">
        <v>5.95</v>
      </c>
      <c r="H123" s="88">
        <v>21.86</v>
      </c>
      <c r="I123" s="88">
        <v>295.77</v>
      </c>
      <c r="J123" s="16">
        <v>15.844999999999999</v>
      </c>
      <c r="K123" s="88">
        <v>1142.9949999999999</v>
      </c>
    </row>
    <row r="124" spans="1:11" x14ac:dyDescent="0.2">
      <c r="A124" s="84">
        <v>121</v>
      </c>
      <c r="B124" s="88">
        <v>6.98</v>
      </c>
      <c r="C124" s="88">
        <v>90.38</v>
      </c>
      <c r="D124" s="88">
        <v>25.69</v>
      </c>
      <c r="E124" s="88">
        <v>23.74</v>
      </c>
      <c r="F124" s="88">
        <v>28.56</v>
      </c>
      <c r="G124" s="88">
        <v>6.48</v>
      </c>
      <c r="H124" s="88">
        <v>21.83</v>
      </c>
      <c r="I124" s="88">
        <v>303.39</v>
      </c>
      <c r="J124" s="16">
        <v>17.234999999999999</v>
      </c>
      <c r="K124" s="88">
        <v>1113.6849999999999</v>
      </c>
    </row>
    <row r="125" spans="1:11" x14ac:dyDescent="0.2">
      <c r="A125" s="84">
        <v>122</v>
      </c>
      <c r="B125" s="88">
        <v>11.31</v>
      </c>
      <c r="C125" s="88">
        <v>91.38</v>
      </c>
      <c r="D125" s="88">
        <v>25.54</v>
      </c>
      <c r="E125" s="88">
        <v>23.77</v>
      </c>
      <c r="F125" s="88">
        <v>28.58</v>
      </c>
      <c r="G125" s="88">
        <v>5.83</v>
      </c>
      <c r="H125" s="88">
        <v>20.46</v>
      </c>
      <c r="I125" s="88">
        <v>333.15</v>
      </c>
      <c r="J125" s="16">
        <v>14.815000000000001</v>
      </c>
      <c r="K125" s="88">
        <v>1019.9450000000001</v>
      </c>
    </row>
    <row r="126" spans="1:11" x14ac:dyDescent="0.2">
      <c r="A126" s="84">
        <v>123</v>
      </c>
      <c r="B126" s="88">
        <v>10.19</v>
      </c>
      <c r="C126" s="88">
        <v>92.42</v>
      </c>
      <c r="D126" s="88">
        <v>25.23</v>
      </c>
      <c r="E126" s="88">
        <v>23.31</v>
      </c>
      <c r="F126" s="88">
        <v>28.35</v>
      </c>
      <c r="G126" s="88">
        <v>5.63</v>
      </c>
      <c r="H126" s="88">
        <v>21.24</v>
      </c>
      <c r="I126" s="88">
        <v>306.08</v>
      </c>
      <c r="J126" s="16">
        <v>12.8</v>
      </c>
      <c r="K126" s="88">
        <v>1087.18</v>
      </c>
    </row>
    <row r="127" spans="1:11" x14ac:dyDescent="0.2">
      <c r="A127" s="84">
        <v>124</v>
      </c>
      <c r="B127" s="88">
        <v>5.47</v>
      </c>
      <c r="C127" s="88">
        <v>92.5</v>
      </c>
      <c r="D127" s="88">
        <v>25.24</v>
      </c>
      <c r="E127" s="88">
        <v>23.27</v>
      </c>
      <c r="F127" s="88">
        <v>27.99</v>
      </c>
      <c r="G127" s="88">
        <v>5.57</v>
      </c>
      <c r="H127" s="88">
        <v>20.149999999999999</v>
      </c>
      <c r="I127" s="88">
        <v>260.44</v>
      </c>
      <c r="J127" s="16">
        <v>13.835000000000001</v>
      </c>
      <c r="K127" s="88">
        <v>1173.175</v>
      </c>
    </row>
    <row r="128" spans="1:11" x14ac:dyDescent="0.2">
      <c r="A128" s="84">
        <v>125</v>
      </c>
      <c r="B128" s="88">
        <v>10.49</v>
      </c>
      <c r="C128" s="88">
        <v>91.57</v>
      </c>
      <c r="D128" s="88">
        <v>25.45</v>
      </c>
      <c r="E128" s="88">
        <v>23.61</v>
      </c>
      <c r="F128" s="88">
        <v>28.26</v>
      </c>
      <c r="G128" s="88">
        <v>6.41</v>
      </c>
      <c r="H128" s="88">
        <v>22.92</v>
      </c>
      <c r="I128" s="88">
        <v>324.5</v>
      </c>
      <c r="J128" s="16">
        <v>15.16</v>
      </c>
      <c r="K128" s="88">
        <v>1178.6500000000001</v>
      </c>
    </row>
    <row r="129" spans="1:11" x14ac:dyDescent="0.2">
      <c r="A129" s="84">
        <v>126</v>
      </c>
      <c r="B129" s="88">
        <v>6.54</v>
      </c>
      <c r="C129" s="88">
        <v>91.73</v>
      </c>
      <c r="D129" s="88">
        <v>25.28</v>
      </c>
      <c r="E129" s="88">
        <v>23.38</v>
      </c>
      <c r="F129" s="88">
        <v>28.17</v>
      </c>
      <c r="G129" s="88">
        <v>6.06</v>
      </c>
      <c r="H129" s="88">
        <v>22.03</v>
      </c>
      <c r="I129" s="88">
        <v>310.74</v>
      </c>
      <c r="J129" s="16">
        <v>16.14</v>
      </c>
      <c r="K129" s="88">
        <v>1140.26</v>
      </c>
    </row>
    <row r="130" spans="1:11" x14ac:dyDescent="0.2">
      <c r="A130" s="84">
        <v>127</v>
      </c>
      <c r="B130" s="88">
        <v>10.119999999999999</v>
      </c>
      <c r="C130" s="88">
        <v>92.21</v>
      </c>
      <c r="D130" s="88">
        <v>25.22</v>
      </c>
      <c r="E130" s="88">
        <v>23.54</v>
      </c>
      <c r="F130" s="88">
        <v>27.96</v>
      </c>
      <c r="G130" s="88">
        <v>5.93</v>
      </c>
      <c r="H130" s="88">
        <v>21.26</v>
      </c>
      <c r="I130" s="88">
        <v>323.87</v>
      </c>
      <c r="J130" s="16">
        <v>16.384999999999998</v>
      </c>
      <c r="K130" s="88">
        <v>1200.1300000000001</v>
      </c>
    </row>
    <row r="131" spans="1:11" x14ac:dyDescent="0.2">
      <c r="A131" s="84">
        <v>128</v>
      </c>
      <c r="B131" s="88">
        <v>5.09</v>
      </c>
      <c r="C131" s="88">
        <v>92.04</v>
      </c>
      <c r="D131" s="88">
        <v>25.45</v>
      </c>
      <c r="E131" s="88">
        <v>23.78</v>
      </c>
      <c r="F131" s="88">
        <v>28.32</v>
      </c>
      <c r="G131" s="88">
        <v>6.25</v>
      </c>
      <c r="H131" s="88">
        <v>21.59</v>
      </c>
      <c r="I131" s="88">
        <v>325.10000000000002</v>
      </c>
      <c r="J131" s="16">
        <v>13.595000000000001</v>
      </c>
      <c r="K131" s="88">
        <v>1225.97</v>
      </c>
    </row>
    <row r="132" spans="1:11" x14ac:dyDescent="0.2">
      <c r="A132" s="84">
        <v>129</v>
      </c>
      <c r="B132" s="88">
        <v>17.32</v>
      </c>
      <c r="C132" s="88">
        <v>93.11</v>
      </c>
      <c r="D132" s="88">
        <v>25.32</v>
      </c>
      <c r="E132" s="88">
        <v>23.22</v>
      </c>
      <c r="F132" s="88">
        <v>28.07</v>
      </c>
      <c r="G132" s="88">
        <v>6.7</v>
      </c>
      <c r="H132" s="88">
        <v>22.84</v>
      </c>
      <c r="I132" s="88">
        <v>329.31</v>
      </c>
      <c r="J132" s="16">
        <v>13.605</v>
      </c>
      <c r="K132" s="88">
        <v>1016.91</v>
      </c>
    </row>
    <row r="133" spans="1:11" x14ac:dyDescent="0.2">
      <c r="A133" s="84">
        <v>130</v>
      </c>
      <c r="B133" s="88">
        <v>3.14</v>
      </c>
      <c r="C133" s="88">
        <v>92.46</v>
      </c>
      <c r="D133" s="88">
        <v>25.42</v>
      </c>
      <c r="E133" s="88">
        <v>23.87</v>
      </c>
      <c r="F133" s="88">
        <v>27.97</v>
      </c>
      <c r="G133" s="88">
        <v>6.78</v>
      </c>
      <c r="H133" s="88">
        <v>22.98</v>
      </c>
      <c r="I133" s="88">
        <v>330.68</v>
      </c>
      <c r="J133" s="16">
        <v>15.57</v>
      </c>
      <c r="K133" s="88">
        <v>1222.56</v>
      </c>
    </row>
    <row r="134" spans="1:11" x14ac:dyDescent="0.2">
      <c r="A134" s="84">
        <v>131</v>
      </c>
      <c r="B134" s="88">
        <v>2.98</v>
      </c>
      <c r="C134" s="88">
        <v>93.06</v>
      </c>
      <c r="D134" s="88">
        <v>25.55</v>
      </c>
      <c r="E134" s="88">
        <v>23.77</v>
      </c>
      <c r="F134" s="88">
        <v>28.66</v>
      </c>
      <c r="G134" s="88">
        <v>6.15</v>
      </c>
      <c r="H134" s="88">
        <v>23.23</v>
      </c>
      <c r="I134" s="88">
        <v>340.16</v>
      </c>
      <c r="J134" s="16">
        <v>14.094999999999999</v>
      </c>
      <c r="K134" s="88">
        <v>1185.05</v>
      </c>
    </row>
    <row r="135" spans="1:11" x14ac:dyDescent="0.2">
      <c r="A135" s="84">
        <v>132</v>
      </c>
      <c r="B135" s="88">
        <v>13.92</v>
      </c>
      <c r="C135" s="88">
        <v>92.64</v>
      </c>
      <c r="D135" s="88">
        <v>25.68</v>
      </c>
      <c r="E135" s="88">
        <v>23.92</v>
      </c>
      <c r="F135" s="88">
        <v>28.53</v>
      </c>
      <c r="G135" s="88">
        <v>6.43</v>
      </c>
      <c r="H135" s="88">
        <v>22.54</v>
      </c>
      <c r="I135" s="88">
        <v>345.62</v>
      </c>
      <c r="J135" s="16">
        <v>14.975</v>
      </c>
      <c r="K135" s="88">
        <v>1229.5550000000001</v>
      </c>
    </row>
    <row r="136" spans="1:11" x14ac:dyDescent="0.2">
      <c r="A136" s="84">
        <v>133</v>
      </c>
      <c r="B136" s="88">
        <v>7.76</v>
      </c>
      <c r="C136" s="88">
        <v>91.57</v>
      </c>
      <c r="D136" s="88">
        <v>25.67</v>
      </c>
      <c r="E136" s="88">
        <v>23.59</v>
      </c>
      <c r="F136" s="88">
        <v>28.11</v>
      </c>
      <c r="G136" s="88">
        <v>6.78</v>
      </c>
      <c r="H136" s="88">
        <v>23.67</v>
      </c>
      <c r="I136" s="88">
        <v>335.33</v>
      </c>
      <c r="J136" s="16">
        <v>15.225</v>
      </c>
      <c r="K136" s="88">
        <v>1072.8599999999999</v>
      </c>
    </row>
    <row r="137" spans="1:11" x14ac:dyDescent="0.2">
      <c r="A137" s="84">
        <v>134</v>
      </c>
      <c r="B137" s="88">
        <v>5.33</v>
      </c>
      <c r="C137" s="88">
        <v>91.85</v>
      </c>
      <c r="D137" s="88">
        <v>25.78</v>
      </c>
      <c r="E137" s="88">
        <v>23.94</v>
      </c>
      <c r="F137" s="88">
        <v>28.43</v>
      </c>
      <c r="G137" s="88">
        <v>6.45</v>
      </c>
      <c r="H137" s="88">
        <v>23.21</v>
      </c>
      <c r="I137" s="88">
        <v>351.07</v>
      </c>
      <c r="J137" s="16">
        <v>14.955</v>
      </c>
      <c r="K137" s="88">
        <v>1139.1949999999999</v>
      </c>
    </row>
    <row r="138" spans="1:11" x14ac:dyDescent="0.2">
      <c r="A138" s="84">
        <v>135</v>
      </c>
      <c r="B138" s="88">
        <v>19.829999999999998</v>
      </c>
      <c r="C138" s="88">
        <v>93.41</v>
      </c>
      <c r="D138" s="88">
        <v>25.5</v>
      </c>
      <c r="E138" s="88">
        <v>23.27</v>
      </c>
      <c r="F138" s="88">
        <v>28.36</v>
      </c>
      <c r="G138" s="88">
        <v>7.03</v>
      </c>
      <c r="H138" s="88">
        <v>23.29</v>
      </c>
      <c r="I138" s="88">
        <v>330.85</v>
      </c>
      <c r="J138" s="16">
        <v>12.285</v>
      </c>
      <c r="K138" s="88">
        <v>1092.875</v>
      </c>
    </row>
    <row r="139" spans="1:11" x14ac:dyDescent="0.2">
      <c r="A139" s="84">
        <v>136</v>
      </c>
      <c r="B139" s="88">
        <v>30.9</v>
      </c>
      <c r="C139" s="88">
        <v>94.13</v>
      </c>
      <c r="D139" s="88">
        <v>25.27</v>
      </c>
      <c r="E139" s="88">
        <v>23.4</v>
      </c>
      <c r="F139" s="88">
        <v>28.04</v>
      </c>
      <c r="G139" s="88">
        <v>6.18</v>
      </c>
      <c r="H139" s="88">
        <v>23.01</v>
      </c>
      <c r="I139" s="88">
        <v>318.25</v>
      </c>
      <c r="J139" s="16">
        <v>13.105</v>
      </c>
      <c r="K139" s="88">
        <v>1029.7750000000001</v>
      </c>
    </row>
    <row r="140" spans="1:11" x14ac:dyDescent="0.2">
      <c r="A140" s="84">
        <v>137</v>
      </c>
      <c r="B140" s="88">
        <v>6.52</v>
      </c>
      <c r="C140" s="88">
        <v>93.02</v>
      </c>
      <c r="D140" s="88">
        <v>25.48</v>
      </c>
      <c r="E140" s="88">
        <v>23.7</v>
      </c>
      <c r="F140" s="88">
        <v>28.57</v>
      </c>
      <c r="G140" s="88">
        <v>5.5</v>
      </c>
      <c r="H140" s="88">
        <v>20.82</v>
      </c>
      <c r="I140" s="88">
        <v>321.77</v>
      </c>
      <c r="J140" s="16">
        <v>14.19</v>
      </c>
      <c r="K140" s="88">
        <v>1120.835</v>
      </c>
    </row>
    <row r="141" spans="1:11" x14ac:dyDescent="0.2">
      <c r="A141" s="84">
        <v>138</v>
      </c>
      <c r="B141" s="88">
        <v>11.78</v>
      </c>
      <c r="C141" s="88">
        <v>93.79</v>
      </c>
      <c r="D141" s="88">
        <v>25.44</v>
      </c>
      <c r="E141" s="88">
        <v>23.53</v>
      </c>
      <c r="F141" s="88">
        <v>28.64</v>
      </c>
      <c r="G141" s="88">
        <v>5.7</v>
      </c>
      <c r="H141" s="88">
        <v>21.21</v>
      </c>
      <c r="I141" s="88">
        <v>308</v>
      </c>
      <c r="J141" s="16">
        <v>14.984999999999999</v>
      </c>
      <c r="K141" s="88">
        <v>1166.335</v>
      </c>
    </row>
    <row r="142" spans="1:11" x14ac:dyDescent="0.2">
      <c r="A142" s="84">
        <v>139</v>
      </c>
      <c r="B142" s="88">
        <v>23.35</v>
      </c>
      <c r="C142" s="88">
        <v>94.04</v>
      </c>
      <c r="D142" s="88">
        <v>25.45</v>
      </c>
      <c r="E142" s="88">
        <v>23.47</v>
      </c>
      <c r="F142" s="88">
        <v>28.34</v>
      </c>
      <c r="G142" s="88">
        <v>5.54</v>
      </c>
      <c r="H142" s="88">
        <v>20.010000000000002</v>
      </c>
      <c r="I142" s="88">
        <v>317.20999999999998</v>
      </c>
      <c r="J142" s="16">
        <v>13.74</v>
      </c>
      <c r="K142" s="88">
        <v>1142.575</v>
      </c>
    </row>
    <row r="143" spans="1:11" x14ac:dyDescent="0.2">
      <c r="A143" s="84">
        <v>140</v>
      </c>
      <c r="B143" s="88">
        <v>22.05</v>
      </c>
      <c r="C143" s="88">
        <v>95.01</v>
      </c>
      <c r="D143" s="88">
        <v>24.84</v>
      </c>
      <c r="E143" s="88">
        <v>23.03</v>
      </c>
      <c r="F143" s="88">
        <v>27.66</v>
      </c>
      <c r="G143" s="88">
        <v>5.76</v>
      </c>
      <c r="H143" s="88">
        <v>22.63</v>
      </c>
      <c r="I143" s="88">
        <v>249.38</v>
      </c>
      <c r="J143" s="16">
        <v>11.765000000000001</v>
      </c>
      <c r="K143" s="88">
        <v>1021.515</v>
      </c>
    </row>
    <row r="144" spans="1:11" x14ac:dyDescent="0.2">
      <c r="A144" s="84">
        <v>141</v>
      </c>
      <c r="B144" s="88">
        <v>18.34</v>
      </c>
      <c r="C144" s="88">
        <v>92.72</v>
      </c>
      <c r="D144" s="88">
        <v>25.07</v>
      </c>
      <c r="E144" s="88">
        <v>22.86</v>
      </c>
      <c r="F144" s="88">
        <v>28.62</v>
      </c>
      <c r="G144" s="88">
        <v>4.92</v>
      </c>
      <c r="H144" s="88">
        <v>19.48</v>
      </c>
      <c r="I144" s="88">
        <v>133.91</v>
      </c>
      <c r="J144" s="16">
        <v>14.775</v>
      </c>
      <c r="K144" s="88">
        <v>1286.98</v>
      </c>
    </row>
    <row r="145" spans="1:11" x14ac:dyDescent="0.2">
      <c r="A145" s="84">
        <v>142</v>
      </c>
      <c r="B145" s="88">
        <v>2.2799999999999998</v>
      </c>
      <c r="C145" s="88">
        <v>92.67</v>
      </c>
      <c r="D145" s="88">
        <v>25.2</v>
      </c>
      <c r="E145" s="88">
        <v>23.16</v>
      </c>
      <c r="F145" s="88">
        <v>28.62</v>
      </c>
      <c r="G145" s="88">
        <v>5.41</v>
      </c>
      <c r="H145" s="88">
        <v>20.22</v>
      </c>
      <c r="I145" s="88">
        <v>12.79</v>
      </c>
      <c r="J145" s="16">
        <v>15.375</v>
      </c>
      <c r="K145" s="88">
        <v>1116.93</v>
      </c>
    </row>
    <row r="146" spans="1:11" x14ac:dyDescent="0.2">
      <c r="A146" s="84">
        <v>143</v>
      </c>
      <c r="B146" s="88">
        <v>5.5</v>
      </c>
      <c r="C146" s="88">
        <v>92.27</v>
      </c>
      <c r="D146" s="88">
        <v>25.56</v>
      </c>
      <c r="E146" s="88">
        <v>23.37</v>
      </c>
      <c r="F146" s="88">
        <v>28.97</v>
      </c>
      <c r="G146" s="88">
        <v>4.9000000000000004</v>
      </c>
      <c r="H146" s="88">
        <v>20.079999999999998</v>
      </c>
      <c r="I146" s="88">
        <v>79.17</v>
      </c>
      <c r="J146" s="16">
        <v>14.239999999999998</v>
      </c>
      <c r="K146" s="88">
        <v>1162.27</v>
      </c>
    </row>
    <row r="147" spans="1:11" x14ac:dyDescent="0.2">
      <c r="A147" s="84">
        <v>144</v>
      </c>
      <c r="B147" s="88">
        <v>4.3</v>
      </c>
      <c r="C147" s="88">
        <v>92.36</v>
      </c>
      <c r="D147" s="88">
        <v>25.62</v>
      </c>
      <c r="E147" s="88">
        <v>23.32</v>
      </c>
      <c r="F147" s="88">
        <v>28.89</v>
      </c>
      <c r="G147" s="88">
        <v>4.7</v>
      </c>
      <c r="H147" s="88">
        <v>20.71</v>
      </c>
      <c r="I147" s="88">
        <v>128.37</v>
      </c>
      <c r="J147" s="16">
        <v>14.18</v>
      </c>
      <c r="K147" s="88">
        <v>1092.3800000000001</v>
      </c>
    </row>
    <row r="148" spans="1:11" x14ac:dyDescent="0.2">
      <c r="A148" s="84">
        <v>145</v>
      </c>
      <c r="B148" s="88">
        <v>11.67</v>
      </c>
      <c r="C148" s="88">
        <v>93.24</v>
      </c>
      <c r="D148" s="88">
        <v>25.39</v>
      </c>
      <c r="E148" s="88">
        <v>23.29</v>
      </c>
      <c r="F148" s="88">
        <v>28.72</v>
      </c>
      <c r="G148" s="88">
        <v>4.93</v>
      </c>
      <c r="H148" s="88">
        <v>21.35</v>
      </c>
      <c r="I148" s="88">
        <v>228.48</v>
      </c>
      <c r="J148" s="16">
        <v>14.305</v>
      </c>
      <c r="K148" s="88">
        <v>1150.105</v>
      </c>
    </row>
    <row r="149" spans="1:11" x14ac:dyDescent="0.2">
      <c r="A149" s="84">
        <v>146</v>
      </c>
      <c r="B149" s="88">
        <v>13.34</v>
      </c>
      <c r="C149" s="88">
        <v>93.07</v>
      </c>
      <c r="D149" s="88">
        <v>25.44</v>
      </c>
      <c r="E149" s="88">
        <v>23.07</v>
      </c>
      <c r="F149" s="88">
        <v>28.56</v>
      </c>
      <c r="G149" s="88">
        <v>4.83</v>
      </c>
      <c r="H149" s="88">
        <v>21.52</v>
      </c>
      <c r="I149" s="88">
        <v>274.8</v>
      </c>
      <c r="J149" s="16">
        <v>13.42</v>
      </c>
      <c r="K149" s="88">
        <v>1037.3900000000001</v>
      </c>
    </row>
    <row r="150" spans="1:11" x14ac:dyDescent="0.2">
      <c r="A150" s="84">
        <v>147</v>
      </c>
      <c r="B150" s="88">
        <v>15.06</v>
      </c>
      <c r="C150" s="88">
        <v>92.6</v>
      </c>
      <c r="D150" s="88">
        <v>25.35</v>
      </c>
      <c r="E150" s="88">
        <v>23.4</v>
      </c>
      <c r="F150" s="88">
        <v>28.12</v>
      </c>
      <c r="G150" s="88">
        <v>5.43</v>
      </c>
      <c r="H150" s="88">
        <v>22.11</v>
      </c>
      <c r="I150" s="88">
        <v>247.69</v>
      </c>
      <c r="J150" s="16">
        <v>14.91</v>
      </c>
      <c r="K150" s="88">
        <v>1106.53</v>
      </c>
    </row>
    <row r="151" spans="1:11" x14ac:dyDescent="0.2">
      <c r="A151" s="84">
        <v>148</v>
      </c>
      <c r="B151" s="88">
        <v>19.63</v>
      </c>
      <c r="C151" s="88">
        <v>93.22</v>
      </c>
      <c r="D151" s="88">
        <v>25.15</v>
      </c>
      <c r="E151" s="88">
        <v>22.97</v>
      </c>
      <c r="F151" s="88">
        <v>28.39</v>
      </c>
      <c r="G151" s="88">
        <v>5.14</v>
      </c>
      <c r="H151" s="88">
        <v>21.21</v>
      </c>
      <c r="I151" s="88">
        <v>232.91</v>
      </c>
      <c r="J151" s="16">
        <v>13.94</v>
      </c>
      <c r="K151" s="88">
        <v>1234.71</v>
      </c>
    </row>
    <row r="152" spans="1:11" x14ac:dyDescent="0.2">
      <c r="A152" s="84">
        <v>149</v>
      </c>
      <c r="B152" s="88">
        <v>22</v>
      </c>
      <c r="C152" s="88">
        <v>93.12</v>
      </c>
      <c r="D152" s="88">
        <v>24.78</v>
      </c>
      <c r="E152" s="88">
        <v>22.55</v>
      </c>
      <c r="F152" s="88">
        <v>27.79</v>
      </c>
      <c r="G152" s="88">
        <v>4.0999999999999996</v>
      </c>
      <c r="H152" s="88">
        <v>21.05</v>
      </c>
      <c r="I152" s="88">
        <v>195.4</v>
      </c>
      <c r="J152" s="16">
        <v>13.83</v>
      </c>
      <c r="K152" s="88">
        <v>993.80499999999995</v>
      </c>
    </row>
    <row r="153" spans="1:11" x14ac:dyDescent="0.2">
      <c r="A153" s="84">
        <v>150</v>
      </c>
      <c r="B153" s="88">
        <v>4.84</v>
      </c>
      <c r="C153" s="88">
        <v>91.64</v>
      </c>
      <c r="D153" s="88">
        <v>25.39</v>
      </c>
      <c r="E153" s="88">
        <v>23.23</v>
      </c>
      <c r="F153" s="88">
        <v>28.87</v>
      </c>
      <c r="G153" s="88">
        <v>4.16</v>
      </c>
      <c r="H153" s="88">
        <v>20.32</v>
      </c>
      <c r="I153" s="88">
        <v>228.98</v>
      </c>
      <c r="J153" s="16">
        <v>16.41</v>
      </c>
      <c r="K153" s="88">
        <v>1253.6949999999999</v>
      </c>
    </row>
    <row r="154" spans="1:11" x14ac:dyDescent="0.2">
      <c r="A154" s="84">
        <v>151</v>
      </c>
      <c r="B154" s="88">
        <v>9.94</v>
      </c>
      <c r="C154" s="88">
        <v>92.78</v>
      </c>
      <c r="D154" s="88">
        <v>25.21</v>
      </c>
      <c r="E154" s="88">
        <v>22.79</v>
      </c>
      <c r="F154" s="88">
        <v>28.48</v>
      </c>
      <c r="G154" s="88">
        <v>4.4000000000000004</v>
      </c>
      <c r="H154" s="88">
        <v>21.95</v>
      </c>
      <c r="I154" s="88">
        <v>281.82</v>
      </c>
      <c r="J154" s="16">
        <v>13.19</v>
      </c>
      <c r="K154" s="88">
        <v>1141.355</v>
      </c>
    </row>
    <row r="155" spans="1:11" x14ac:dyDescent="0.2">
      <c r="A155" s="84">
        <v>152</v>
      </c>
      <c r="B155" s="88">
        <v>3.16</v>
      </c>
      <c r="C155" s="88">
        <v>92.63</v>
      </c>
      <c r="D155" s="88">
        <v>25.44</v>
      </c>
      <c r="E155" s="88">
        <v>23.43</v>
      </c>
      <c r="F155" s="88">
        <v>28.59</v>
      </c>
      <c r="G155" s="88">
        <v>4.1100000000000003</v>
      </c>
      <c r="H155" s="88">
        <v>18.77</v>
      </c>
      <c r="I155" s="88">
        <v>140.49</v>
      </c>
      <c r="J155" s="16">
        <v>15.129999999999999</v>
      </c>
      <c r="K155" s="88">
        <v>1076.8399999999999</v>
      </c>
    </row>
    <row r="156" spans="1:11" x14ac:dyDescent="0.2">
      <c r="A156" s="84">
        <v>153</v>
      </c>
      <c r="B156" s="88">
        <v>22.16</v>
      </c>
      <c r="C156" s="88">
        <v>93.6</v>
      </c>
      <c r="D156" s="88">
        <v>25.27</v>
      </c>
      <c r="E156" s="88">
        <v>23.46</v>
      </c>
      <c r="F156" s="88">
        <v>28.24</v>
      </c>
      <c r="G156" s="88">
        <v>4.33</v>
      </c>
      <c r="H156" s="88">
        <v>19.71</v>
      </c>
      <c r="I156" s="88">
        <v>311.01</v>
      </c>
      <c r="J156" s="16">
        <v>12.565000000000001</v>
      </c>
      <c r="K156" s="88">
        <v>1098.395</v>
      </c>
    </row>
    <row r="157" spans="1:11" x14ac:dyDescent="0.2">
      <c r="A157" s="84">
        <v>154</v>
      </c>
      <c r="B157" s="88">
        <v>4.5199999999999996</v>
      </c>
      <c r="C157" s="88">
        <v>92.05</v>
      </c>
      <c r="D157" s="88">
        <v>25.74</v>
      </c>
      <c r="E157" s="88">
        <v>23.6</v>
      </c>
      <c r="F157" s="88">
        <v>29.15</v>
      </c>
      <c r="G157" s="88">
        <v>4.2300000000000004</v>
      </c>
      <c r="H157" s="88">
        <v>18.149999999999999</v>
      </c>
      <c r="I157" s="88">
        <v>319</v>
      </c>
      <c r="J157" s="16">
        <v>16.524999999999999</v>
      </c>
      <c r="K157" s="88">
        <v>1112.9000000000001</v>
      </c>
    </row>
    <row r="158" spans="1:11" x14ac:dyDescent="0.2">
      <c r="A158" s="84">
        <v>155</v>
      </c>
      <c r="B158" s="88">
        <v>12.35</v>
      </c>
      <c r="C158" s="88">
        <v>93.3</v>
      </c>
      <c r="D158" s="88">
        <v>25.55</v>
      </c>
      <c r="E158" s="88">
        <v>23.15</v>
      </c>
      <c r="F158" s="88">
        <v>29.07</v>
      </c>
      <c r="G158" s="88">
        <v>4.25</v>
      </c>
      <c r="H158" s="88">
        <v>19.79</v>
      </c>
      <c r="I158" s="88">
        <v>270.2</v>
      </c>
      <c r="J158" s="16">
        <v>15.01</v>
      </c>
      <c r="K158" s="88">
        <v>1171.74</v>
      </c>
    </row>
    <row r="159" spans="1:11" x14ac:dyDescent="0.2">
      <c r="A159" s="84">
        <v>156</v>
      </c>
      <c r="B159" s="88">
        <v>5.38</v>
      </c>
      <c r="C159" s="88">
        <v>91.87</v>
      </c>
      <c r="D159" s="88">
        <v>25.49</v>
      </c>
      <c r="E159" s="88">
        <v>23.18</v>
      </c>
      <c r="F159" s="88">
        <v>28.92</v>
      </c>
      <c r="G159" s="88">
        <v>4.2699999999999996</v>
      </c>
      <c r="H159" s="88">
        <v>22.3</v>
      </c>
      <c r="I159" s="88">
        <v>256.56</v>
      </c>
      <c r="J159" s="16">
        <v>15.33</v>
      </c>
      <c r="K159" s="88">
        <v>1124.5150000000001</v>
      </c>
    </row>
    <row r="160" spans="1:11" x14ac:dyDescent="0.2">
      <c r="A160" s="84">
        <v>157</v>
      </c>
      <c r="B160" s="88">
        <v>8.8699999999999992</v>
      </c>
      <c r="C160" s="88">
        <v>91.14</v>
      </c>
      <c r="D160" s="88">
        <v>25.66</v>
      </c>
      <c r="E160" s="88">
        <v>23.13</v>
      </c>
      <c r="F160" s="88">
        <v>29.39</v>
      </c>
      <c r="G160" s="88">
        <v>4.3899999999999997</v>
      </c>
      <c r="H160" s="88">
        <v>19.04</v>
      </c>
      <c r="I160" s="88">
        <v>121.08</v>
      </c>
      <c r="J160" s="16">
        <v>18.11</v>
      </c>
      <c r="K160" s="88">
        <v>1151.105</v>
      </c>
    </row>
    <row r="161" spans="1:11" x14ac:dyDescent="0.2">
      <c r="A161" s="84">
        <v>158</v>
      </c>
      <c r="B161" s="88">
        <v>8.51</v>
      </c>
      <c r="C161" s="88">
        <v>92.89</v>
      </c>
      <c r="D161" s="88">
        <v>25.29</v>
      </c>
      <c r="E161" s="88">
        <v>23.13</v>
      </c>
      <c r="F161" s="88">
        <v>28.56</v>
      </c>
      <c r="G161" s="88">
        <v>4.49</v>
      </c>
      <c r="H161" s="88">
        <v>22.13</v>
      </c>
      <c r="I161" s="88">
        <v>229.17</v>
      </c>
      <c r="J161" s="16">
        <v>13.545</v>
      </c>
      <c r="K161" s="88">
        <v>959.28499999999997</v>
      </c>
    </row>
    <row r="162" spans="1:11" x14ac:dyDescent="0.2">
      <c r="A162" s="84">
        <v>159</v>
      </c>
      <c r="B162" s="88">
        <v>5.47</v>
      </c>
      <c r="C162" s="88">
        <v>92.75</v>
      </c>
      <c r="D162" s="88">
        <v>25.37</v>
      </c>
      <c r="E162" s="88">
        <v>23.44</v>
      </c>
      <c r="F162" s="88">
        <v>28.63</v>
      </c>
      <c r="G162" s="88">
        <v>4.1100000000000003</v>
      </c>
      <c r="H162" s="88">
        <v>18.66</v>
      </c>
      <c r="I162" s="88">
        <v>115.81</v>
      </c>
      <c r="J162" s="16">
        <v>13.835000000000001</v>
      </c>
      <c r="K162" s="88">
        <v>1051.26</v>
      </c>
    </row>
    <row r="163" spans="1:11" x14ac:dyDescent="0.2">
      <c r="A163" s="84">
        <v>160</v>
      </c>
      <c r="B163" s="88">
        <v>7.36</v>
      </c>
      <c r="C163" s="88">
        <v>93.53</v>
      </c>
      <c r="D163" s="88">
        <v>25.1</v>
      </c>
      <c r="E163" s="88">
        <v>22.87</v>
      </c>
      <c r="F163" s="88">
        <v>28.7</v>
      </c>
      <c r="G163" s="88">
        <v>4.99</v>
      </c>
      <c r="H163" s="88">
        <v>21.34</v>
      </c>
      <c r="I163" s="88">
        <v>296.60000000000002</v>
      </c>
      <c r="J163" s="16">
        <v>13.984999999999999</v>
      </c>
      <c r="K163" s="88">
        <v>1153.1849999999999</v>
      </c>
    </row>
    <row r="164" spans="1:11" x14ac:dyDescent="0.2">
      <c r="A164" s="84">
        <v>161</v>
      </c>
      <c r="B164" s="88">
        <v>18.88</v>
      </c>
      <c r="C164" s="88">
        <v>93.26</v>
      </c>
      <c r="D164" s="88">
        <v>25.06</v>
      </c>
      <c r="E164" s="88">
        <v>22.86</v>
      </c>
      <c r="F164" s="88">
        <v>28.37</v>
      </c>
      <c r="G164" s="88">
        <v>4.59</v>
      </c>
      <c r="H164" s="88">
        <v>19.850000000000001</v>
      </c>
      <c r="I164" s="88">
        <v>293.67</v>
      </c>
      <c r="J164" s="16">
        <v>12.315</v>
      </c>
      <c r="K164" s="88">
        <v>1048.5999999999999</v>
      </c>
    </row>
    <row r="165" spans="1:11" x14ac:dyDescent="0.2">
      <c r="A165" s="84">
        <v>162</v>
      </c>
      <c r="B165" s="88">
        <v>18.510000000000002</v>
      </c>
      <c r="C165" s="88">
        <v>93.56</v>
      </c>
      <c r="D165" s="88">
        <v>25.24</v>
      </c>
      <c r="E165" s="88">
        <v>23.07</v>
      </c>
      <c r="F165" s="88">
        <v>28.32</v>
      </c>
      <c r="G165" s="88">
        <v>4.95</v>
      </c>
      <c r="H165" s="88">
        <v>19.510000000000002</v>
      </c>
      <c r="I165" s="88">
        <v>250.18</v>
      </c>
      <c r="J165" s="16">
        <v>11.835000000000001</v>
      </c>
      <c r="K165" s="88">
        <v>964.84500000000003</v>
      </c>
    </row>
    <row r="166" spans="1:11" x14ac:dyDescent="0.2">
      <c r="A166" s="84">
        <v>163</v>
      </c>
      <c r="B166" s="88">
        <v>13.99</v>
      </c>
      <c r="C166" s="88">
        <v>93.38</v>
      </c>
      <c r="D166" s="88">
        <v>25.54</v>
      </c>
      <c r="E166" s="88">
        <v>23.43</v>
      </c>
      <c r="F166" s="88">
        <v>28.26</v>
      </c>
      <c r="G166" s="88">
        <v>5.37</v>
      </c>
      <c r="H166" s="88">
        <v>21.34</v>
      </c>
      <c r="I166" s="88">
        <v>265.58999999999997</v>
      </c>
      <c r="J166" s="16">
        <v>12.305</v>
      </c>
      <c r="K166" s="88">
        <v>1125.5999999999999</v>
      </c>
    </row>
    <row r="167" spans="1:11" x14ac:dyDescent="0.2">
      <c r="A167" s="84">
        <v>164</v>
      </c>
      <c r="B167" s="88">
        <v>19.05</v>
      </c>
      <c r="C167" s="88">
        <v>94.71</v>
      </c>
      <c r="D167" s="88">
        <v>25.2</v>
      </c>
      <c r="E167" s="88">
        <v>22.95</v>
      </c>
      <c r="F167" s="88">
        <v>27.99</v>
      </c>
      <c r="G167" s="88">
        <v>5.24</v>
      </c>
      <c r="H167" s="88">
        <v>22.23</v>
      </c>
      <c r="I167" s="88">
        <v>298.58999999999997</v>
      </c>
      <c r="J167" s="16">
        <v>11.68</v>
      </c>
      <c r="K167" s="88">
        <v>935.09</v>
      </c>
    </row>
    <row r="168" spans="1:11" x14ac:dyDescent="0.2">
      <c r="A168" s="84">
        <v>165</v>
      </c>
      <c r="B168" s="88">
        <v>4.91</v>
      </c>
      <c r="C168" s="88">
        <v>92.98</v>
      </c>
      <c r="D168" s="88">
        <v>25.28</v>
      </c>
      <c r="E168" s="88">
        <v>23.13</v>
      </c>
      <c r="F168" s="88">
        <v>28.45</v>
      </c>
      <c r="G168" s="88">
        <v>4.95</v>
      </c>
      <c r="H168" s="88">
        <v>23.13</v>
      </c>
      <c r="I168" s="88">
        <v>220.9</v>
      </c>
      <c r="J168" s="16">
        <v>11.39</v>
      </c>
      <c r="K168" s="88">
        <v>917</v>
      </c>
    </row>
    <row r="169" spans="1:11" x14ac:dyDescent="0.2">
      <c r="A169" s="84">
        <v>166</v>
      </c>
      <c r="B169" s="88">
        <v>12.72</v>
      </c>
      <c r="C169" s="88">
        <v>93.06</v>
      </c>
      <c r="D169" s="88">
        <v>25.28</v>
      </c>
      <c r="E169" s="88">
        <v>23.13</v>
      </c>
      <c r="F169" s="88">
        <v>28.43</v>
      </c>
      <c r="G169" s="88">
        <v>5</v>
      </c>
      <c r="H169" s="88">
        <v>20.38</v>
      </c>
      <c r="I169" s="88">
        <v>229.62</v>
      </c>
      <c r="J169" s="16">
        <v>14.66</v>
      </c>
      <c r="K169" s="88">
        <v>1016.64</v>
      </c>
    </row>
    <row r="170" spans="1:11" x14ac:dyDescent="0.2">
      <c r="A170" s="84">
        <v>167</v>
      </c>
      <c r="B170" s="88">
        <v>3.55</v>
      </c>
      <c r="C170" s="88">
        <v>92.42</v>
      </c>
      <c r="D170" s="88">
        <v>25.43</v>
      </c>
      <c r="E170" s="88">
        <v>23.23</v>
      </c>
      <c r="F170" s="88">
        <v>28.12</v>
      </c>
      <c r="G170" s="88">
        <v>5.47</v>
      </c>
      <c r="H170" s="88">
        <v>20.05</v>
      </c>
      <c r="I170" s="88">
        <v>280.19</v>
      </c>
      <c r="J170" s="16">
        <v>13.690000000000001</v>
      </c>
      <c r="K170" s="88">
        <v>997.62</v>
      </c>
    </row>
    <row r="171" spans="1:11" x14ac:dyDescent="0.2">
      <c r="A171" s="84">
        <v>168</v>
      </c>
      <c r="B171" s="88">
        <v>8.69</v>
      </c>
      <c r="C171" s="88">
        <v>94.51</v>
      </c>
      <c r="D171" s="88">
        <v>25.33</v>
      </c>
      <c r="E171" s="88">
        <v>23.31</v>
      </c>
      <c r="F171" s="88">
        <v>28.12</v>
      </c>
      <c r="G171" s="88">
        <v>5.51</v>
      </c>
      <c r="H171" s="88">
        <v>21.15</v>
      </c>
      <c r="I171" s="88">
        <v>248.35</v>
      </c>
      <c r="J171" s="16">
        <v>12.190000000000001</v>
      </c>
      <c r="K171" s="88">
        <v>1005.31</v>
      </c>
    </row>
    <row r="172" spans="1:11" x14ac:dyDescent="0.2">
      <c r="A172" s="84">
        <v>169</v>
      </c>
      <c r="B172" s="88">
        <v>8.9</v>
      </c>
      <c r="C172" s="88">
        <v>93.18</v>
      </c>
      <c r="D172" s="88">
        <v>25.77</v>
      </c>
      <c r="E172" s="88">
        <v>23.92</v>
      </c>
      <c r="F172" s="88">
        <v>28.71</v>
      </c>
      <c r="G172" s="88">
        <v>5.6</v>
      </c>
      <c r="H172" s="88">
        <v>23.44</v>
      </c>
      <c r="I172" s="88">
        <v>276.24</v>
      </c>
      <c r="J172" s="16">
        <v>15.030000000000001</v>
      </c>
      <c r="K172" s="88">
        <v>1021.57</v>
      </c>
    </row>
    <row r="173" spans="1:11" x14ac:dyDescent="0.2">
      <c r="A173" s="84">
        <v>170</v>
      </c>
      <c r="B173" s="88">
        <v>13.84</v>
      </c>
      <c r="C173" s="88">
        <v>94.21</v>
      </c>
      <c r="D173" s="88">
        <v>25.42</v>
      </c>
      <c r="E173" s="88">
        <v>23.34</v>
      </c>
      <c r="F173" s="88">
        <v>28.59</v>
      </c>
      <c r="G173" s="88">
        <v>5.93</v>
      </c>
      <c r="H173" s="88">
        <v>23.46</v>
      </c>
      <c r="I173" s="88">
        <v>288.13</v>
      </c>
      <c r="J173" s="16">
        <v>12.365</v>
      </c>
      <c r="K173" s="88">
        <v>1035.4649999999999</v>
      </c>
    </row>
    <row r="174" spans="1:11" x14ac:dyDescent="0.2">
      <c r="A174" s="84">
        <v>171</v>
      </c>
      <c r="B174" s="88">
        <v>4.59</v>
      </c>
      <c r="C174" s="88">
        <v>93.43</v>
      </c>
      <c r="D174" s="88">
        <v>25.39</v>
      </c>
      <c r="E174" s="88">
        <v>23.36</v>
      </c>
      <c r="F174" s="88">
        <v>28.32</v>
      </c>
      <c r="G174" s="88">
        <v>5.5</v>
      </c>
      <c r="H174" s="88">
        <v>22.45</v>
      </c>
      <c r="I174" s="88">
        <v>285.52999999999997</v>
      </c>
      <c r="J174" s="16">
        <v>13.030000000000001</v>
      </c>
      <c r="K174" s="88">
        <v>1092.605</v>
      </c>
    </row>
    <row r="175" spans="1:11" x14ac:dyDescent="0.2">
      <c r="A175" s="84">
        <v>172</v>
      </c>
      <c r="B175" s="88">
        <v>6.83</v>
      </c>
      <c r="C175" s="88">
        <v>93.5</v>
      </c>
      <c r="D175" s="88">
        <v>25.27</v>
      </c>
      <c r="E175" s="88">
        <v>23.25</v>
      </c>
      <c r="F175" s="88">
        <v>28.03</v>
      </c>
      <c r="G175" s="88">
        <v>5.67</v>
      </c>
      <c r="H175" s="88">
        <v>21.33</v>
      </c>
      <c r="I175" s="88">
        <v>278.95</v>
      </c>
      <c r="J175" s="16">
        <v>14.025</v>
      </c>
      <c r="K175" s="88">
        <v>1037.7249999999999</v>
      </c>
    </row>
    <row r="176" spans="1:11" x14ac:dyDescent="0.2">
      <c r="A176" s="84">
        <v>173</v>
      </c>
      <c r="B176" s="88">
        <v>8.98</v>
      </c>
      <c r="C176" s="88">
        <v>94.16</v>
      </c>
      <c r="D176" s="88">
        <v>25.29</v>
      </c>
      <c r="E176" s="88">
        <v>23.4</v>
      </c>
      <c r="F176" s="88">
        <v>28.04</v>
      </c>
      <c r="G176" s="88">
        <v>6</v>
      </c>
      <c r="H176" s="88">
        <v>22.06</v>
      </c>
      <c r="I176" s="88">
        <v>249.25</v>
      </c>
      <c r="J176" s="16">
        <v>13.504999999999999</v>
      </c>
      <c r="K176" s="88">
        <v>1060.48</v>
      </c>
    </row>
    <row r="177" spans="1:11" x14ac:dyDescent="0.2">
      <c r="A177" s="84">
        <v>174</v>
      </c>
      <c r="B177" s="88">
        <v>11</v>
      </c>
      <c r="C177" s="88">
        <v>92.82</v>
      </c>
      <c r="D177" s="88">
        <v>25.48</v>
      </c>
      <c r="E177" s="88">
        <v>23.3</v>
      </c>
      <c r="F177" s="88">
        <v>28.63</v>
      </c>
      <c r="G177" s="88">
        <v>5.37</v>
      </c>
      <c r="H177" s="88">
        <v>22.36</v>
      </c>
      <c r="I177" s="88">
        <v>250.75</v>
      </c>
      <c r="J177" s="16">
        <v>15.645</v>
      </c>
      <c r="K177" s="88">
        <v>1038.2449999999999</v>
      </c>
    </row>
    <row r="178" spans="1:11" x14ac:dyDescent="0.2">
      <c r="A178" s="84">
        <v>175</v>
      </c>
      <c r="B178" s="88">
        <v>17.78</v>
      </c>
      <c r="C178" s="88">
        <v>93.53</v>
      </c>
      <c r="D178" s="88">
        <v>25.3</v>
      </c>
      <c r="E178" s="88">
        <v>23.06</v>
      </c>
      <c r="F178" s="88">
        <v>28.22</v>
      </c>
      <c r="G178" s="88">
        <v>4.83</v>
      </c>
      <c r="H178" s="88">
        <v>22.8</v>
      </c>
      <c r="I178" s="88">
        <v>343.02</v>
      </c>
      <c r="J178" s="16">
        <v>12.27</v>
      </c>
      <c r="K178" s="88">
        <v>974.625</v>
      </c>
    </row>
    <row r="179" spans="1:11" x14ac:dyDescent="0.2">
      <c r="A179" s="84">
        <v>176</v>
      </c>
      <c r="B179" s="88">
        <v>9.7799999999999994</v>
      </c>
      <c r="C179" s="88">
        <v>92.56</v>
      </c>
      <c r="D179" s="88">
        <v>25.6</v>
      </c>
      <c r="E179" s="88">
        <v>23.53</v>
      </c>
      <c r="F179" s="88">
        <v>28.29</v>
      </c>
      <c r="G179" s="88">
        <v>5.72</v>
      </c>
      <c r="H179" s="88">
        <v>23.85</v>
      </c>
      <c r="I179" s="88">
        <v>254.58</v>
      </c>
      <c r="J179" s="16">
        <v>14.375</v>
      </c>
      <c r="K179" s="88">
        <v>1136.9000000000001</v>
      </c>
    </row>
    <row r="180" spans="1:11" x14ac:dyDescent="0.2">
      <c r="A180" s="84">
        <v>177</v>
      </c>
      <c r="B180" s="88">
        <v>7.06</v>
      </c>
      <c r="C180" s="88">
        <v>93.67</v>
      </c>
      <c r="D180" s="88">
        <v>25.27</v>
      </c>
      <c r="E180" s="88">
        <v>23.29</v>
      </c>
      <c r="F180" s="88">
        <v>28.21</v>
      </c>
      <c r="G180" s="88">
        <v>5.61</v>
      </c>
      <c r="H180" s="88">
        <v>23.33</v>
      </c>
      <c r="I180" s="88">
        <v>250.61</v>
      </c>
      <c r="J180" s="16">
        <v>13.695</v>
      </c>
      <c r="K180" s="88">
        <v>1084.7349999999999</v>
      </c>
    </row>
    <row r="181" spans="1:11" x14ac:dyDescent="0.2">
      <c r="A181" s="84">
        <v>178</v>
      </c>
      <c r="B181" s="88">
        <v>14.65</v>
      </c>
      <c r="C181" s="88">
        <v>94.15</v>
      </c>
      <c r="D181" s="88">
        <v>24.96</v>
      </c>
      <c r="E181" s="88">
        <v>22.78</v>
      </c>
      <c r="F181" s="88">
        <v>27.41</v>
      </c>
      <c r="G181" s="88">
        <v>5.47</v>
      </c>
      <c r="H181" s="88">
        <v>22.18</v>
      </c>
      <c r="I181" s="88">
        <v>252.18</v>
      </c>
      <c r="J181" s="16">
        <v>12.32</v>
      </c>
      <c r="K181" s="88">
        <v>975.49</v>
      </c>
    </row>
    <row r="182" spans="1:11" x14ac:dyDescent="0.2">
      <c r="A182" s="84">
        <v>179</v>
      </c>
      <c r="B182" s="88">
        <v>11.44</v>
      </c>
      <c r="C182" s="88">
        <v>93.41</v>
      </c>
      <c r="D182" s="88">
        <v>25.3</v>
      </c>
      <c r="E182" s="88">
        <v>23.24</v>
      </c>
      <c r="F182" s="88">
        <v>28.54</v>
      </c>
      <c r="G182" s="88">
        <v>5.23</v>
      </c>
      <c r="H182" s="88">
        <v>20.260000000000002</v>
      </c>
      <c r="I182" s="88">
        <v>250.54</v>
      </c>
      <c r="J182" s="16">
        <v>12.92</v>
      </c>
      <c r="K182" s="88">
        <v>1062.675</v>
      </c>
    </row>
    <row r="183" spans="1:11" x14ac:dyDescent="0.2">
      <c r="A183" s="84">
        <v>180</v>
      </c>
      <c r="B183" s="88">
        <v>5.6</v>
      </c>
      <c r="C183" s="88">
        <v>93.36</v>
      </c>
      <c r="D183" s="88">
        <v>25.09</v>
      </c>
      <c r="E183" s="88">
        <v>22.96</v>
      </c>
      <c r="F183" s="88">
        <v>28.1</v>
      </c>
      <c r="G183" s="88">
        <v>6.04</v>
      </c>
      <c r="H183" s="88">
        <v>22.79</v>
      </c>
      <c r="I183" s="88">
        <v>272</v>
      </c>
      <c r="J183" s="16">
        <v>14.225000000000001</v>
      </c>
      <c r="K183" s="88">
        <v>1084.3150000000001</v>
      </c>
    </row>
    <row r="184" spans="1:11" x14ac:dyDescent="0.2">
      <c r="A184" s="84">
        <v>181</v>
      </c>
      <c r="B184" s="88">
        <v>2.0499999999999998</v>
      </c>
      <c r="C184" s="88">
        <v>92.9</v>
      </c>
      <c r="D184" s="88">
        <v>25.25</v>
      </c>
      <c r="E184" s="88">
        <v>23.3</v>
      </c>
      <c r="F184" s="88">
        <v>27.96</v>
      </c>
      <c r="G184" s="88">
        <v>6.25</v>
      </c>
      <c r="H184" s="88">
        <v>22.06</v>
      </c>
      <c r="I184" s="88">
        <v>278.88</v>
      </c>
      <c r="J184" s="16">
        <v>14.510000000000002</v>
      </c>
      <c r="K184" s="88">
        <v>947.44500000000005</v>
      </c>
    </row>
    <row r="185" spans="1:11" x14ac:dyDescent="0.2">
      <c r="A185" s="84">
        <v>182</v>
      </c>
      <c r="B185" s="88">
        <v>6.4</v>
      </c>
      <c r="C185" s="88">
        <v>93.53</v>
      </c>
      <c r="D185" s="88">
        <v>25.34</v>
      </c>
      <c r="E185" s="88">
        <v>23.39</v>
      </c>
      <c r="F185" s="88">
        <v>28.26</v>
      </c>
      <c r="G185" s="88">
        <v>5.65</v>
      </c>
      <c r="H185" s="88">
        <v>21.7</v>
      </c>
      <c r="I185" s="88">
        <v>252.97</v>
      </c>
      <c r="J185" s="16">
        <v>13.745000000000001</v>
      </c>
      <c r="K185" s="88">
        <v>1128.02</v>
      </c>
    </row>
    <row r="186" spans="1:11" x14ac:dyDescent="0.2">
      <c r="A186" s="84">
        <v>183</v>
      </c>
      <c r="B186" s="88">
        <v>17.38</v>
      </c>
      <c r="C186" s="88">
        <v>94.81</v>
      </c>
      <c r="D186" s="88">
        <v>25.12</v>
      </c>
      <c r="E186" s="88">
        <v>23.35</v>
      </c>
      <c r="F186" s="88">
        <v>27.79</v>
      </c>
      <c r="G186" s="88">
        <v>5.72</v>
      </c>
      <c r="H186" s="88">
        <v>20.83</v>
      </c>
      <c r="I186" s="88">
        <v>238.62</v>
      </c>
      <c r="J186" s="16">
        <v>12.925000000000001</v>
      </c>
      <c r="K186" s="88">
        <v>1097.4449999999999</v>
      </c>
    </row>
    <row r="187" spans="1:11" x14ac:dyDescent="0.2">
      <c r="A187" s="84">
        <v>184</v>
      </c>
      <c r="B187" s="88">
        <v>11.23</v>
      </c>
      <c r="C187" s="88">
        <v>94</v>
      </c>
      <c r="D187" s="88">
        <v>25.27</v>
      </c>
      <c r="E187" s="88">
        <v>23.32</v>
      </c>
      <c r="F187" s="88">
        <v>28.08</v>
      </c>
      <c r="G187" s="88">
        <v>5.37</v>
      </c>
      <c r="H187" s="88">
        <v>21.62</v>
      </c>
      <c r="I187" s="88">
        <v>255.32</v>
      </c>
      <c r="J187" s="16">
        <v>12.625</v>
      </c>
      <c r="K187" s="88">
        <v>980.36</v>
      </c>
    </row>
    <row r="188" spans="1:11" x14ac:dyDescent="0.2">
      <c r="A188" s="84">
        <v>185</v>
      </c>
      <c r="B188" s="88">
        <v>9.92</v>
      </c>
      <c r="C188" s="88">
        <v>92.76</v>
      </c>
      <c r="D188" s="88">
        <v>25.37</v>
      </c>
      <c r="E188" s="88">
        <v>22.95</v>
      </c>
      <c r="F188" s="88">
        <v>28.25</v>
      </c>
      <c r="G188" s="88">
        <v>6.27</v>
      </c>
      <c r="H188" s="88">
        <v>22.23</v>
      </c>
      <c r="I188" s="88">
        <v>290.22000000000003</v>
      </c>
      <c r="J188" s="16">
        <v>15.079999999999998</v>
      </c>
      <c r="K188" s="88">
        <v>1105.8499999999999</v>
      </c>
    </row>
    <row r="189" spans="1:11" x14ac:dyDescent="0.2">
      <c r="A189" s="84">
        <v>186</v>
      </c>
      <c r="B189" s="88">
        <v>7.39</v>
      </c>
      <c r="C189" s="88">
        <v>94.77</v>
      </c>
      <c r="D189" s="88">
        <v>24.93</v>
      </c>
      <c r="E189" s="88">
        <v>22.96</v>
      </c>
      <c r="F189" s="88">
        <v>27.49</v>
      </c>
      <c r="G189" s="88">
        <v>6.49</v>
      </c>
      <c r="H189" s="88">
        <v>22.2</v>
      </c>
      <c r="I189" s="88">
        <v>267.77999999999997</v>
      </c>
      <c r="J189" s="16">
        <v>11.445</v>
      </c>
      <c r="K189" s="88">
        <v>1069.3150000000001</v>
      </c>
    </row>
    <row r="190" spans="1:11" x14ac:dyDescent="0.2">
      <c r="A190" s="84">
        <v>187</v>
      </c>
      <c r="B190" s="88">
        <v>5.67</v>
      </c>
      <c r="C190" s="88">
        <v>93.92</v>
      </c>
      <c r="D190" s="88">
        <v>25.23</v>
      </c>
      <c r="E190" s="88">
        <v>23.32</v>
      </c>
      <c r="F190" s="88">
        <v>27.83</v>
      </c>
      <c r="G190" s="88">
        <v>5.76</v>
      </c>
      <c r="H190" s="88">
        <v>21.3</v>
      </c>
      <c r="I190" s="88">
        <v>260.01</v>
      </c>
      <c r="J190" s="16">
        <v>12.835000000000001</v>
      </c>
      <c r="K190" s="88">
        <v>1091.1300000000001</v>
      </c>
    </row>
    <row r="191" spans="1:11" x14ac:dyDescent="0.2">
      <c r="A191" s="84">
        <v>188</v>
      </c>
      <c r="B191" s="88">
        <v>6.34</v>
      </c>
      <c r="C191" s="88">
        <v>95.9</v>
      </c>
      <c r="D191" s="88">
        <v>24.48</v>
      </c>
      <c r="E191" s="88">
        <v>22.76</v>
      </c>
      <c r="F191" s="88">
        <v>27.15</v>
      </c>
      <c r="G191" s="88">
        <v>5.46</v>
      </c>
      <c r="H191" s="88">
        <v>22.1</v>
      </c>
      <c r="I191" s="88">
        <v>291.5</v>
      </c>
      <c r="J191" s="16">
        <v>10.465</v>
      </c>
      <c r="K191" s="88">
        <v>866.51499999999999</v>
      </c>
    </row>
    <row r="192" spans="1:11" x14ac:dyDescent="0.2">
      <c r="A192" s="84">
        <v>189</v>
      </c>
      <c r="B192" s="88">
        <v>10.45</v>
      </c>
      <c r="C192" s="88">
        <v>94.87</v>
      </c>
      <c r="D192" s="88">
        <v>24.7</v>
      </c>
      <c r="E192" s="88">
        <v>22.8</v>
      </c>
      <c r="F192" s="88">
        <v>27.34</v>
      </c>
      <c r="G192" s="88">
        <v>5.45</v>
      </c>
      <c r="H192" s="88">
        <v>21.54</v>
      </c>
      <c r="I192" s="88">
        <v>265.97000000000003</v>
      </c>
      <c r="J192" s="16">
        <v>11.93</v>
      </c>
      <c r="K192" s="88">
        <v>953.04</v>
      </c>
    </row>
    <row r="193" spans="1:11" x14ac:dyDescent="0.2">
      <c r="A193" s="84">
        <v>190</v>
      </c>
      <c r="B193" s="88">
        <v>13.15</v>
      </c>
      <c r="C193" s="88">
        <v>94.77</v>
      </c>
      <c r="D193" s="88">
        <v>24.95</v>
      </c>
      <c r="E193" s="88">
        <v>22.77</v>
      </c>
      <c r="F193" s="88">
        <v>27.6</v>
      </c>
      <c r="G193" s="88">
        <v>6.39</v>
      </c>
      <c r="H193" s="88">
        <v>24.87</v>
      </c>
      <c r="I193" s="88">
        <v>273.49</v>
      </c>
      <c r="J193" s="16">
        <v>13.59</v>
      </c>
      <c r="K193" s="88">
        <v>1099.1500000000001</v>
      </c>
    </row>
    <row r="194" spans="1:11" x14ac:dyDescent="0.2">
      <c r="A194" s="84">
        <v>191</v>
      </c>
      <c r="B194" s="88">
        <v>6.86</v>
      </c>
      <c r="C194" s="88">
        <v>95.74</v>
      </c>
      <c r="D194" s="88">
        <v>24.46</v>
      </c>
      <c r="E194" s="88">
        <v>22.59</v>
      </c>
      <c r="F194" s="88">
        <v>26.95</v>
      </c>
      <c r="G194" s="88">
        <v>6.25</v>
      </c>
      <c r="H194" s="88">
        <v>21.47</v>
      </c>
      <c r="I194" s="88">
        <v>253.77</v>
      </c>
      <c r="J194" s="16">
        <v>11.125</v>
      </c>
      <c r="K194" s="88">
        <v>970.61500000000001</v>
      </c>
    </row>
    <row r="195" spans="1:11" x14ac:dyDescent="0.2">
      <c r="A195" s="84">
        <v>192</v>
      </c>
      <c r="B195" s="88">
        <v>29.9</v>
      </c>
      <c r="C195" s="88">
        <v>95.54</v>
      </c>
      <c r="D195" s="88">
        <v>24.09</v>
      </c>
      <c r="E195" s="88">
        <v>21.32</v>
      </c>
      <c r="F195" s="88">
        <v>27.1</v>
      </c>
      <c r="G195" s="88">
        <v>6.17</v>
      </c>
      <c r="H195" s="88">
        <v>27.31</v>
      </c>
      <c r="I195" s="88">
        <v>241.42</v>
      </c>
      <c r="J195" s="16">
        <v>10.455</v>
      </c>
      <c r="K195" s="88">
        <v>1025.8399999999999</v>
      </c>
    </row>
    <row r="196" spans="1:11" x14ac:dyDescent="0.2">
      <c r="A196" s="84">
        <v>193</v>
      </c>
      <c r="B196" s="88">
        <v>16.510000000000002</v>
      </c>
      <c r="C196" s="88">
        <v>95.52</v>
      </c>
      <c r="D196" s="88">
        <v>24.49</v>
      </c>
      <c r="E196" s="88">
        <v>22.35</v>
      </c>
      <c r="F196" s="88">
        <v>26.98</v>
      </c>
      <c r="G196" s="88">
        <v>5.82</v>
      </c>
      <c r="H196" s="88">
        <v>21.2</v>
      </c>
      <c r="I196" s="88">
        <v>262.3</v>
      </c>
      <c r="J196" s="16">
        <v>10.994999999999999</v>
      </c>
      <c r="K196" s="88">
        <v>848.47500000000002</v>
      </c>
    </row>
    <row r="197" spans="1:11" x14ac:dyDescent="0.2">
      <c r="A197" s="84">
        <v>194</v>
      </c>
      <c r="B197" s="88">
        <v>15.65</v>
      </c>
      <c r="C197" s="88">
        <v>95.85</v>
      </c>
      <c r="D197" s="88">
        <v>24.37</v>
      </c>
      <c r="E197" s="88">
        <v>22.44</v>
      </c>
      <c r="F197" s="88">
        <v>27.48</v>
      </c>
      <c r="G197" s="88">
        <v>6.62</v>
      </c>
      <c r="H197" s="88">
        <v>22.42</v>
      </c>
      <c r="I197" s="88">
        <v>245.3</v>
      </c>
      <c r="J197" s="16">
        <v>12.43</v>
      </c>
      <c r="K197" s="88">
        <v>1132.3</v>
      </c>
    </row>
    <row r="198" spans="1:11" x14ac:dyDescent="0.2">
      <c r="A198" s="84">
        <v>195</v>
      </c>
      <c r="B198" s="88">
        <v>6.03</v>
      </c>
      <c r="C198" s="88">
        <v>94.46</v>
      </c>
      <c r="D198" s="88">
        <v>24.98</v>
      </c>
      <c r="E198" s="88">
        <v>23.06</v>
      </c>
      <c r="F198" s="88">
        <v>27.68</v>
      </c>
      <c r="G198" s="88">
        <v>6.06</v>
      </c>
      <c r="H198" s="88">
        <v>21.54</v>
      </c>
      <c r="I198" s="88">
        <v>295.35000000000002</v>
      </c>
      <c r="J198" s="16">
        <v>13.744999999999999</v>
      </c>
      <c r="K198" s="88">
        <v>1031.325</v>
      </c>
    </row>
    <row r="199" spans="1:11" x14ac:dyDescent="0.2">
      <c r="A199" s="84">
        <v>196</v>
      </c>
      <c r="B199" s="88">
        <v>14.54</v>
      </c>
      <c r="C199" s="88">
        <v>94.99</v>
      </c>
      <c r="D199" s="88">
        <v>24.69</v>
      </c>
      <c r="E199" s="88">
        <v>22.63</v>
      </c>
      <c r="F199" s="88">
        <v>27.18</v>
      </c>
      <c r="G199" s="88">
        <v>6.28</v>
      </c>
      <c r="H199" s="88">
        <v>22.39</v>
      </c>
      <c r="I199" s="88">
        <v>276.44</v>
      </c>
      <c r="J199" s="16">
        <v>11.245000000000001</v>
      </c>
      <c r="K199" s="88">
        <v>1046.105</v>
      </c>
    </row>
    <row r="200" spans="1:11" x14ac:dyDescent="0.2">
      <c r="A200" s="84">
        <v>197</v>
      </c>
      <c r="B200" s="88">
        <v>11.82</v>
      </c>
      <c r="C200" s="88">
        <v>95.09</v>
      </c>
      <c r="D200" s="88">
        <v>24.68</v>
      </c>
      <c r="E200" s="88">
        <v>22.78</v>
      </c>
      <c r="F200" s="88">
        <v>27.49</v>
      </c>
      <c r="G200" s="88">
        <v>6.53</v>
      </c>
      <c r="H200" s="88">
        <v>25.17</v>
      </c>
      <c r="I200" s="88">
        <v>242.92</v>
      </c>
      <c r="J200" s="16">
        <v>13.5</v>
      </c>
      <c r="K200" s="88">
        <v>1093.385</v>
      </c>
    </row>
    <row r="201" spans="1:11" x14ac:dyDescent="0.2">
      <c r="A201" s="84">
        <v>198</v>
      </c>
      <c r="B201" s="88">
        <v>13.81</v>
      </c>
      <c r="C201" s="88">
        <v>94.11</v>
      </c>
      <c r="D201" s="88">
        <v>24.99</v>
      </c>
      <c r="E201" s="88">
        <v>23.19</v>
      </c>
      <c r="F201" s="88">
        <v>28.19</v>
      </c>
      <c r="G201" s="88">
        <v>6.34</v>
      </c>
      <c r="H201" s="88">
        <v>21.78</v>
      </c>
      <c r="I201" s="88">
        <v>303.10000000000002</v>
      </c>
      <c r="J201" s="16">
        <v>14.215</v>
      </c>
      <c r="K201" s="88">
        <v>1138.9649999999999</v>
      </c>
    </row>
    <row r="202" spans="1:11" x14ac:dyDescent="0.2">
      <c r="A202" s="84">
        <v>199</v>
      </c>
      <c r="B202" s="88">
        <v>6.13</v>
      </c>
      <c r="C202" s="88">
        <v>95.06</v>
      </c>
      <c r="D202" s="88">
        <v>24.66</v>
      </c>
      <c r="E202" s="88">
        <v>22.63</v>
      </c>
      <c r="F202" s="88">
        <v>27.53</v>
      </c>
      <c r="G202" s="88">
        <v>5.54</v>
      </c>
      <c r="H202" s="88">
        <v>23.49</v>
      </c>
      <c r="I202" s="88">
        <v>241.4</v>
      </c>
      <c r="J202" s="16">
        <v>10.515000000000001</v>
      </c>
      <c r="K202" s="88">
        <v>959.16</v>
      </c>
    </row>
    <row r="203" spans="1:11" x14ac:dyDescent="0.2">
      <c r="A203" s="84">
        <v>200</v>
      </c>
      <c r="B203" s="88">
        <v>6.79</v>
      </c>
      <c r="C203" s="88">
        <v>93.97</v>
      </c>
      <c r="D203" s="88">
        <v>25.15</v>
      </c>
      <c r="E203" s="88">
        <v>23.5</v>
      </c>
      <c r="F203" s="88">
        <v>28.21</v>
      </c>
      <c r="G203" s="88">
        <v>5.49</v>
      </c>
      <c r="H203" s="88">
        <v>21.77</v>
      </c>
      <c r="I203" s="88">
        <v>277.69</v>
      </c>
      <c r="J203" s="16">
        <v>13.105</v>
      </c>
      <c r="K203" s="88">
        <v>1100.405</v>
      </c>
    </row>
    <row r="204" spans="1:11" x14ac:dyDescent="0.2">
      <c r="A204" s="84">
        <v>201</v>
      </c>
      <c r="B204" s="88">
        <v>5.09</v>
      </c>
      <c r="C204" s="88">
        <v>93.34</v>
      </c>
      <c r="D204" s="88">
        <v>25.69</v>
      </c>
      <c r="E204" s="88">
        <v>23.67</v>
      </c>
      <c r="F204" s="88">
        <v>28.54</v>
      </c>
      <c r="G204" s="88">
        <v>5.59</v>
      </c>
      <c r="H204" s="88">
        <v>19.809999999999999</v>
      </c>
      <c r="I204" s="88">
        <v>327.10000000000002</v>
      </c>
      <c r="J204" s="16">
        <v>15.030000000000001</v>
      </c>
      <c r="K204" s="88">
        <v>1165.25</v>
      </c>
    </row>
    <row r="205" spans="1:11" x14ac:dyDescent="0.2">
      <c r="A205" s="84">
        <v>202</v>
      </c>
      <c r="B205" s="88">
        <v>10.68</v>
      </c>
      <c r="C205" s="88">
        <v>93.76</v>
      </c>
      <c r="D205" s="88">
        <v>25.48</v>
      </c>
      <c r="E205" s="88">
        <v>23.59</v>
      </c>
      <c r="F205" s="88">
        <v>28.22</v>
      </c>
      <c r="G205" s="88">
        <v>6.36</v>
      </c>
      <c r="H205" s="88">
        <v>21.01</v>
      </c>
      <c r="I205" s="88">
        <v>314.88</v>
      </c>
      <c r="J205" s="16">
        <v>12.594999999999999</v>
      </c>
      <c r="K205" s="88">
        <v>1112.94</v>
      </c>
    </row>
    <row r="206" spans="1:11" x14ac:dyDescent="0.2">
      <c r="A206" s="84">
        <v>203</v>
      </c>
      <c r="B206" s="88">
        <v>18.88</v>
      </c>
      <c r="C206" s="88">
        <v>94.74</v>
      </c>
      <c r="D206" s="88">
        <v>25.27</v>
      </c>
      <c r="E206" s="88">
        <v>23.36</v>
      </c>
      <c r="F206" s="88">
        <v>28.12</v>
      </c>
      <c r="G206" s="88">
        <v>6.13</v>
      </c>
      <c r="H206" s="88">
        <v>22.04</v>
      </c>
      <c r="I206" s="88">
        <v>274.16000000000003</v>
      </c>
      <c r="J206" s="16">
        <v>12.045</v>
      </c>
      <c r="K206" s="88">
        <v>1107.2850000000001</v>
      </c>
    </row>
    <row r="207" spans="1:11" x14ac:dyDescent="0.2">
      <c r="A207" s="84">
        <v>204</v>
      </c>
      <c r="B207" s="88">
        <v>4.93</v>
      </c>
      <c r="C207" s="88">
        <v>95.12</v>
      </c>
      <c r="D207" s="88">
        <v>25.36</v>
      </c>
      <c r="E207" s="88">
        <v>23.63</v>
      </c>
      <c r="F207" s="88">
        <v>27.88</v>
      </c>
      <c r="G207" s="88">
        <v>6.65</v>
      </c>
      <c r="H207" s="88">
        <v>21.64</v>
      </c>
      <c r="I207" s="88">
        <v>277.87</v>
      </c>
      <c r="J207" s="16">
        <v>13.695</v>
      </c>
      <c r="K207" s="88">
        <v>1110.94</v>
      </c>
    </row>
    <row r="208" spans="1:11" x14ac:dyDescent="0.2">
      <c r="A208" s="84">
        <v>205</v>
      </c>
      <c r="B208" s="88">
        <v>5.88</v>
      </c>
      <c r="C208" s="88">
        <v>95.66</v>
      </c>
      <c r="D208" s="88">
        <v>25.68</v>
      </c>
      <c r="E208" s="88">
        <v>24.07</v>
      </c>
      <c r="F208" s="88">
        <v>27.87</v>
      </c>
      <c r="G208" s="88">
        <v>6.98</v>
      </c>
      <c r="H208" s="88">
        <v>23.79</v>
      </c>
      <c r="I208" s="88">
        <v>282.97000000000003</v>
      </c>
      <c r="J208" s="16">
        <v>13.45</v>
      </c>
      <c r="K208" s="88">
        <v>1243.4749999999999</v>
      </c>
    </row>
    <row r="209" spans="1:11" x14ac:dyDescent="0.2">
      <c r="A209" s="84">
        <v>206</v>
      </c>
      <c r="B209" s="88">
        <v>9.57</v>
      </c>
      <c r="C209" s="88">
        <v>95.64</v>
      </c>
      <c r="D209" s="88">
        <v>25.74</v>
      </c>
      <c r="E209" s="88">
        <v>23.83</v>
      </c>
      <c r="F209" s="88">
        <v>28.15</v>
      </c>
      <c r="G209" s="88">
        <v>6.21</v>
      </c>
      <c r="H209" s="88">
        <v>22.85</v>
      </c>
      <c r="I209" s="88">
        <v>298.73</v>
      </c>
      <c r="J209" s="16">
        <v>10.975</v>
      </c>
      <c r="K209" s="88">
        <v>1108.42</v>
      </c>
    </row>
    <row r="210" spans="1:11" x14ac:dyDescent="0.2">
      <c r="A210" s="84">
        <v>207</v>
      </c>
      <c r="B210" s="88">
        <v>22.26</v>
      </c>
      <c r="C210" s="88">
        <v>95.07</v>
      </c>
      <c r="D210" s="88">
        <v>25.36</v>
      </c>
      <c r="E210" s="88">
        <v>23.63</v>
      </c>
      <c r="F210" s="88">
        <v>27.89</v>
      </c>
      <c r="G210" s="88">
        <v>6.72</v>
      </c>
      <c r="H210" s="88">
        <v>23.55</v>
      </c>
      <c r="I210" s="88">
        <v>289.55</v>
      </c>
      <c r="J210" s="16">
        <v>11.870000000000001</v>
      </c>
      <c r="K210" s="88">
        <v>963.19</v>
      </c>
    </row>
    <row r="211" spans="1:11" x14ac:dyDescent="0.2">
      <c r="A211" s="84">
        <v>208</v>
      </c>
      <c r="B211" s="88">
        <v>4.2699999999999996</v>
      </c>
      <c r="C211" s="88">
        <v>93.73</v>
      </c>
      <c r="D211" s="88">
        <v>25.5</v>
      </c>
      <c r="E211" s="88">
        <v>23.72</v>
      </c>
      <c r="F211" s="88">
        <v>27.7</v>
      </c>
      <c r="G211" s="88">
        <v>7.01</v>
      </c>
      <c r="H211" s="88">
        <v>23.47</v>
      </c>
      <c r="I211" s="88">
        <v>297.20999999999998</v>
      </c>
      <c r="J211" s="16">
        <v>13.335000000000001</v>
      </c>
      <c r="K211" s="88">
        <v>949.32</v>
      </c>
    </row>
    <row r="212" spans="1:11" x14ac:dyDescent="0.2">
      <c r="A212" s="84">
        <v>209</v>
      </c>
      <c r="B212" s="88">
        <v>22.24</v>
      </c>
      <c r="C212" s="88">
        <v>94.67</v>
      </c>
      <c r="D212" s="88">
        <v>25.4</v>
      </c>
      <c r="E212" s="88">
        <v>24.03</v>
      </c>
      <c r="F212" s="88">
        <v>27.91</v>
      </c>
      <c r="G212" s="88">
        <v>6.26</v>
      </c>
      <c r="H212" s="88">
        <v>21.21</v>
      </c>
      <c r="I212" s="88">
        <v>289.39</v>
      </c>
      <c r="J212" s="16">
        <v>12.280000000000001</v>
      </c>
      <c r="K212" s="88">
        <v>1069.1849999999999</v>
      </c>
    </row>
    <row r="213" spans="1:11" x14ac:dyDescent="0.2">
      <c r="A213" s="84">
        <v>210</v>
      </c>
      <c r="B213" s="88">
        <v>8.18</v>
      </c>
      <c r="C213" s="88">
        <v>94.37</v>
      </c>
      <c r="D213" s="88">
        <v>25.37</v>
      </c>
      <c r="E213" s="88">
        <v>23.67</v>
      </c>
      <c r="F213" s="88">
        <v>27.84</v>
      </c>
      <c r="G213" s="88">
        <v>6.35</v>
      </c>
      <c r="H213" s="88">
        <v>23.1</v>
      </c>
      <c r="I213" s="88">
        <v>290.25</v>
      </c>
      <c r="J213" s="16">
        <v>12.925000000000001</v>
      </c>
      <c r="K213" s="88">
        <v>1054.665</v>
      </c>
    </row>
    <row r="214" spans="1:11" x14ac:dyDescent="0.2">
      <c r="A214" s="84">
        <v>211</v>
      </c>
      <c r="B214" s="88">
        <v>19.14</v>
      </c>
      <c r="C214" s="88">
        <v>95.22</v>
      </c>
      <c r="D214" s="88">
        <v>24.9</v>
      </c>
      <c r="E214" s="88">
        <v>22.73</v>
      </c>
      <c r="F214" s="88">
        <v>27.67</v>
      </c>
      <c r="G214" s="88">
        <v>6.41</v>
      </c>
      <c r="H214" s="88">
        <v>22.55</v>
      </c>
      <c r="I214" s="88">
        <v>252.83</v>
      </c>
      <c r="J214" s="16">
        <v>10.785</v>
      </c>
      <c r="K214" s="88">
        <v>1030.0550000000001</v>
      </c>
    </row>
    <row r="215" spans="1:11" x14ac:dyDescent="0.2">
      <c r="A215" s="84">
        <v>212</v>
      </c>
      <c r="B215" s="88">
        <v>18.16</v>
      </c>
      <c r="C215" s="88">
        <v>93.92</v>
      </c>
      <c r="D215" s="88">
        <v>24.98</v>
      </c>
      <c r="E215" s="88">
        <v>22.98</v>
      </c>
      <c r="F215" s="88">
        <v>27.93</v>
      </c>
      <c r="G215" s="88">
        <v>6.27</v>
      </c>
      <c r="H215" s="88">
        <v>21.85</v>
      </c>
      <c r="I215" s="88">
        <v>272.19</v>
      </c>
      <c r="J215" s="16">
        <v>12.879999999999999</v>
      </c>
      <c r="K215" s="88">
        <v>1074.4849999999999</v>
      </c>
    </row>
    <row r="216" spans="1:11" x14ac:dyDescent="0.2">
      <c r="A216" s="84">
        <v>213</v>
      </c>
      <c r="B216" s="88">
        <v>12.7</v>
      </c>
      <c r="C216" s="88">
        <v>94.05</v>
      </c>
      <c r="D216" s="88">
        <v>25.37</v>
      </c>
      <c r="E216" s="88">
        <v>23.46</v>
      </c>
      <c r="F216" s="88">
        <v>28.02</v>
      </c>
      <c r="G216" s="88">
        <v>6.32</v>
      </c>
      <c r="H216" s="88">
        <v>22.25</v>
      </c>
      <c r="I216" s="88">
        <v>268.47000000000003</v>
      </c>
      <c r="J216" s="16">
        <v>12.945</v>
      </c>
      <c r="K216" s="88">
        <v>1197.3499999999999</v>
      </c>
    </row>
    <row r="217" spans="1:11" x14ac:dyDescent="0.2">
      <c r="A217" s="84">
        <v>214</v>
      </c>
      <c r="B217" s="88">
        <v>13.94</v>
      </c>
      <c r="C217" s="88">
        <v>94.27</v>
      </c>
      <c r="D217" s="88">
        <v>25.36</v>
      </c>
      <c r="E217" s="88">
        <v>23.21</v>
      </c>
      <c r="F217" s="88">
        <v>27.67</v>
      </c>
      <c r="G217" s="88">
        <v>6.44</v>
      </c>
      <c r="H217" s="88">
        <v>24.56</v>
      </c>
      <c r="I217" s="88">
        <v>299.86</v>
      </c>
      <c r="J217" s="16">
        <v>13.845000000000001</v>
      </c>
      <c r="K217" s="88">
        <v>1192.7149999999999</v>
      </c>
    </row>
    <row r="218" spans="1:11" x14ac:dyDescent="0.2">
      <c r="A218" s="84">
        <v>215</v>
      </c>
      <c r="B218" s="88">
        <v>5.17</v>
      </c>
      <c r="C218" s="88">
        <v>93.81</v>
      </c>
      <c r="D218" s="88">
        <v>25.58</v>
      </c>
      <c r="E218" s="88">
        <v>24.06</v>
      </c>
      <c r="F218" s="88">
        <v>28.38</v>
      </c>
      <c r="G218" s="88">
        <v>6.46</v>
      </c>
      <c r="H218" s="88">
        <v>21.71</v>
      </c>
      <c r="I218" s="88">
        <v>285.38</v>
      </c>
      <c r="J218" s="16">
        <v>13.77</v>
      </c>
      <c r="K218" s="88">
        <v>1139.915</v>
      </c>
    </row>
    <row r="219" spans="1:11" x14ac:dyDescent="0.2">
      <c r="A219" s="84">
        <v>216</v>
      </c>
      <c r="B219" s="88">
        <v>3.42</v>
      </c>
      <c r="C219" s="88">
        <v>94.06</v>
      </c>
      <c r="D219" s="88">
        <v>25.58</v>
      </c>
      <c r="E219" s="88">
        <v>24.07</v>
      </c>
      <c r="F219" s="88">
        <v>27.63</v>
      </c>
      <c r="G219" s="88">
        <v>6.28</v>
      </c>
      <c r="H219" s="88">
        <v>21.79</v>
      </c>
      <c r="I219" s="88">
        <v>261.14999999999998</v>
      </c>
      <c r="J219" s="16">
        <v>12.350000000000001</v>
      </c>
      <c r="K219" s="88">
        <v>1035.21</v>
      </c>
    </row>
    <row r="220" spans="1:11" x14ac:dyDescent="0.2">
      <c r="A220" s="84">
        <v>217</v>
      </c>
      <c r="B220" s="88">
        <v>8.4</v>
      </c>
      <c r="C220" s="88">
        <v>93.36</v>
      </c>
      <c r="D220" s="88">
        <v>25.73</v>
      </c>
      <c r="E220" s="88">
        <v>23.77</v>
      </c>
      <c r="F220" s="88">
        <v>28.44</v>
      </c>
      <c r="G220" s="88">
        <v>5.45</v>
      </c>
      <c r="H220" s="88">
        <v>21.38</v>
      </c>
      <c r="I220" s="88">
        <v>273.77</v>
      </c>
      <c r="J220" s="16">
        <v>14.234999999999999</v>
      </c>
      <c r="K220" s="88">
        <v>1152.92</v>
      </c>
    </row>
    <row r="221" spans="1:11" x14ac:dyDescent="0.2">
      <c r="A221" s="84">
        <v>218</v>
      </c>
      <c r="B221" s="88">
        <v>7.3</v>
      </c>
      <c r="C221" s="88">
        <v>93.39</v>
      </c>
      <c r="D221" s="88">
        <v>25.72</v>
      </c>
      <c r="E221" s="88">
        <v>23.71</v>
      </c>
      <c r="F221" s="88">
        <v>28.59</v>
      </c>
      <c r="G221" s="88">
        <v>5.97</v>
      </c>
      <c r="H221" s="88">
        <v>21.45</v>
      </c>
      <c r="I221" s="88">
        <v>295.08999999999997</v>
      </c>
      <c r="J221" s="16">
        <v>16.489999999999998</v>
      </c>
      <c r="K221" s="88">
        <v>1133.5450000000001</v>
      </c>
    </row>
    <row r="222" spans="1:11" x14ac:dyDescent="0.2">
      <c r="A222" s="84">
        <v>219</v>
      </c>
      <c r="B222" s="88">
        <v>14.9</v>
      </c>
      <c r="C222" s="88">
        <v>93.15</v>
      </c>
      <c r="D222" s="88">
        <v>25.64</v>
      </c>
      <c r="E222" s="88">
        <v>23.56</v>
      </c>
      <c r="F222" s="88">
        <v>28.25</v>
      </c>
      <c r="G222" s="88">
        <v>6.22</v>
      </c>
      <c r="H222" s="88">
        <v>22.74</v>
      </c>
      <c r="I222" s="88">
        <v>281.38</v>
      </c>
      <c r="J222" s="16">
        <v>13.29</v>
      </c>
      <c r="K222" s="88">
        <v>1052.06</v>
      </c>
    </row>
    <row r="223" spans="1:11" x14ac:dyDescent="0.2">
      <c r="A223" s="84">
        <v>220</v>
      </c>
      <c r="B223" s="88">
        <v>6.22</v>
      </c>
      <c r="C223" s="88">
        <v>93.02</v>
      </c>
      <c r="D223" s="88">
        <v>25.61</v>
      </c>
      <c r="E223" s="88">
        <v>23.43</v>
      </c>
      <c r="F223" s="88">
        <v>28.44</v>
      </c>
      <c r="G223" s="88">
        <v>5.92</v>
      </c>
      <c r="H223" s="88">
        <v>22.31</v>
      </c>
      <c r="I223" s="88">
        <v>292.87</v>
      </c>
      <c r="J223" s="16">
        <v>15.34</v>
      </c>
      <c r="K223" s="88">
        <v>1153.155</v>
      </c>
    </row>
    <row r="224" spans="1:11" x14ac:dyDescent="0.2">
      <c r="A224" s="84">
        <v>221</v>
      </c>
      <c r="B224" s="88">
        <v>13.4</v>
      </c>
      <c r="C224" s="88">
        <v>95.66</v>
      </c>
      <c r="D224" s="88">
        <v>25.02</v>
      </c>
      <c r="E224" s="88">
        <v>23.17</v>
      </c>
      <c r="F224" s="88">
        <v>27.17</v>
      </c>
      <c r="G224" s="88">
        <v>5.14</v>
      </c>
      <c r="H224" s="88">
        <v>21.12</v>
      </c>
      <c r="I224" s="88">
        <v>228.1</v>
      </c>
      <c r="J224" s="16">
        <v>11.525</v>
      </c>
      <c r="K224" s="88">
        <v>836.875</v>
      </c>
    </row>
    <row r="225" spans="1:11" x14ac:dyDescent="0.2">
      <c r="A225" s="84">
        <v>222</v>
      </c>
      <c r="B225" s="88">
        <v>6.38</v>
      </c>
      <c r="C225" s="88">
        <v>94.73</v>
      </c>
      <c r="D225" s="88">
        <v>25.34</v>
      </c>
      <c r="E225" s="88">
        <v>23.61</v>
      </c>
      <c r="F225" s="88">
        <v>28.19</v>
      </c>
      <c r="G225" s="88">
        <v>5.28</v>
      </c>
      <c r="H225" s="88">
        <v>21.19</v>
      </c>
      <c r="I225" s="88">
        <v>227.41</v>
      </c>
      <c r="J225" s="16">
        <v>13.154999999999999</v>
      </c>
      <c r="K225" s="88">
        <v>1067.8050000000001</v>
      </c>
    </row>
    <row r="226" spans="1:11" x14ac:dyDescent="0.2">
      <c r="A226" s="84">
        <v>223</v>
      </c>
      <c r="B226" s="88">
        <v>11.59</v>
      </c>
      <c r="C226" s="88">
        <v>94.9</v>
      </c>
      <c r="D226" s="88">
        <v>24.99</v>
      </c>
      <c r="E226" s="88">
        <v>22.98</v>
      </c>
      <c r="F226" s="88">
        <v>27.51</v>
      </c>
      <c r="G226" s="88">
        <v>5.67</v>
      </c>
      <c r="H226" s="88">
        <v>22.96</v>
      </c>
      <c r="I226" s="88">
        <v>241.55</v>
      </c>
      <c r="J226" s="16">
        <v>11.61</v>
      </c>
      <c r="K226" s="88">
        <v>1029.73</v>
      </c>
    </row>
    <row r="227" spans="1:11" x14ac:dyDescent="0.2">
      <c r="A227" s="84">
        <v>224</v>
      </c>
      <c r="B227" s="88">
        <v>6.65</v>
      </c>
      <c r="C227" s="88">
        <v>93.55</v>
      </c>
      <c r="D227" s="88">
        <v>25.17</v>
      </c>
      <c r="E227" s="88">
        <v>23.18</v>
      </c>
      <c r="F227" s="88">
        <v>27.96</v>
      </c>
      <c r="G227" s="88">
        <v>5.5</v>
      </c>
      <c r="H227" s="88">
        <v>21.68</v>
      </c>
      <c r="I227" s="88">
        <v>234.37</v>
      </c>
      <c r="J227" s="16">
        <v>12.335000000000001</v>
      </c>
      <c r="K227" s="88">
        <v>985.31</v>
      </c>
    </row>
    <row r="228" spans="1:11" x14ac:dyDescent="0.2">
      <c r="A228" s="84">
        <v>225</v>
      </c>
      <c r="B228" s="88">
        <v>8.7799999999999994</v>
      </c>
      <c r="C228" s="88">
        <v>93.3</v>
      </c>
      <c r="D228" s="88">
        <v>25.32</v>
      </c>
      <c r="E228" s="88">
        <v>23.09</v>
      </c>
      <c r="F228" s="88">
        <v>28.35</v>
      </c>
      <c r="G228" s="88">
        <v>5.19</v>
      </c>
      <c r="H228" s="88">
        <v>21.07</v>
      </c>
      <c r="I228" s="88">
        <v>273.26</v>
      </c>
      <c r="J228" s="16">
        <v>13.425000000000001</v>
      </c>
      <c r="K228" s="88">
        <v>1136.71</v>
      </c>
    </row>
    <row r="229" spans="1:11" x14ac:dyDescent="0.2">
      <c r="A229" s="84">
        <v>226</v>
      </c>
      <c r="B229" s="88">
        <v>10.54</v>
      </c>
      <c r="C229" s="88">
        <v>93.6</v>
      </c>
      <c r="D229" s="88">
        <v>25.38</v>
      </c>
      <c r="E229" s="88">
        <v>23.38</v>
      </c>
      <c r="F229" s="88">
        <v>27.69</v>
      </c>
      <c r="G229" s="88">
        <v>5.94</v>
      </c>
      <c r="H229" s="88">
        <v>21.96</v>
      </c>
      <c r="I229" s="88">
        <v>268.72000000000003</v>
      </c>
      <c r="J229" s="16">
        <v>12.495000000000001</v>
      </c>
      <c r="K229" s="88">
        <v>1040.71</v>
      </c>
    </row>
    <row r="230" spans="1:11" x14ac:dyDescent="0.2">
      <c r="A230" s="84">
        <v>227</v>
      </c>
      <c r="B230" s="88">
        <v>7</v>
      </c>
      <c r="C230" s="88">
        <v>92.94</v>
      </c>
      <c r="D230" s="88">
        <v>25.73</v>
      </c>
      <c r="E230" s="88">
        <v>23.37</v>
      </c>
      <c r="F230" s="88">
        <v>28.74</v>
      </c>
      <c r="G230" s="88">
        <v>5.76</v>
      </c>
      <c r="H230" s="88">
        <v>22.52</v>
      </c>
      <c r="I230" s="88">
        <v>280.83</v>
      </c>
      <c r="J230" s="16">
        <v>14.734999999999999</v>
      </c>
      <c r="K230" s="88">
        <v>1279.24</v>
      </c>
    </row>
    <row r="231" spans="1:11" x14ac:dyDescent="0.2">
      <c r="A231" s="84">
        <v>228</v>
      </c>
      <c r="B231" s="88">
        <v>11.96</v>
      </c>
      <c r="C231" s="88">
        <v>93.83</v>
      </c>
      <c r="D231" s="88">
        <v>25.04</v>
      </c>
      <c r="E231" s="88">
        <v>23.14</v>
      </c>
      <c r="F231" s="88">
        <v>27.99</v>
      </c>
      <c r="G231" s="88">
        <v>6.02</v>
      </c>
      <c r="H231" s="88">
        <v>22.39</v>
      </c>
      <c r="I231" s="88">
        <v>249.15</v>
      </c>
      <c r="J231" s="16">
        <v>11.9</v>
      </c>
      <c r="K231" s="88">
        <v>961.745</v>
      </c>
    </row>
    <row r="232" spans="1:11" x14ac:dyDescent="0.2">
      <c r="A232" s="84">
        <v>229</v>
      </c>
      <c r="B232" s="88">
        <v>5.4</v>
      </c>
      <c r="C232" s="88">
        <v>94.04</v>
      </c>
      <c r="D232" s="88">
        <v>25.25</v>
      </c>
      <c r="E232" s="88">
        <v>23.32</v>
      </c>
      <c r="F232" s="88">
        <v>27.73</v>
      </c>
      <c r="G232" s="88">
        <v>5.86</v>
      </c>
      <c r="H232" s="88">
        <v>22.72</v>
      </c>
      <c r="I232" s="88">
        <v>247.77</v>
      </c>
      <c r="J232" s="16">
        <v>12.469999999999999</v>
      </c>
      <c r="K232" s="88">
        <v>1062.92</v>
      </c>
    </row>
    <row r="233" spans="1:11" x14ac:dyDescent="0.2">
      <c r="A233" s="84">
        <v>230</v>
      </c>
      <c r="B233" s="88">
        <v>11.94</v>
      </c>
      <c r="C233" s="88">
        <v>94.21</v>
      </c>
      <c r="D233" s="88">
        <v>25.05</v>
      </c>
      <c r="E233" s="88">
        <v>23.08</v>
      </c>
      <c r="F233" s="88">
        <v>27.97</v>
      </c>
      <c r="G233" s="88">
        <v>5.22</v>
      </c>
      <c r="H233" s="88">
        <v>20.83</v>
      </c>
      <c r="I233" s="88">
        <v>233.86</v>
      </c>
      <c r="J233" s="16">
        <v>13</v>
      </c>
      <c r="K233" s="88">
        <v>1100.395</v>
      </c>
    </row>
    <row r="234" spans="1:11" x14ac:dyDescent="0.2">
      <c r="A234" s="84">
        <v>231</v>
      </c>
      <c r="B234" s="88">
        <v>11.02</v>
      </c>
      <c r="C234" s="88">
        <v>93.51</v>
      </c>
      <c r="D234" s="88">
        <v>25.2</v>
      </c>
      <c r="E234" s="88">
        <v>23.29</v>
      </c>
      <c r="F234" s="88">
        <v>28.09</v>
      </c>
      <c r="G234" s="88">
        <v>5.21</v>
      </c>
      <c r="H234" s="88">
        <v>21.48</v>
      </c>
      <c r="I234" s="88">
        <v>253.38</v>
      </c>
      <c r="J234" s="16">
        <v>13.84</v>
      </c>
      <c r="K234" s="88">
        <v>1022.44</v>
      </c>
    </row>
    <row r="235" spans="1:11" x14ac:dyDescent="0.2">
      <c r="A235" s="84">
        <v>232</v>
      </c>
      <c r="B235" s="88">
        <v>3.81</v>
      </c>
      <c r="C235" s="88">
        <v>94.13</v>
      </c>
      <c r="D235" s="88">
        <v>25.17</v>
      </c>
      <c r="E235" s="88">
        <v>23.3</v>
      </c>
      <c r="F235" s="88">
        <v>27.99</v>
      </c>
      <c r="G235" s="88">
        <v>5.23</v>
      </c>
      <c r="H235" s="88">
        <v>21.06</v>
      </c>
      <c r="I235" s="88">
        <v>257.8</v>
      </c>
      <c r="J235" s="16">
        <v>13.29</v>
      </c>
      <c r="K235" s="88">
        <v>1091.165</v>
      </c>
    </row>
    <row r="236" spans="1:11" x14ac:dyDescent="0.2">
      <c r="A236" s="84">
        <v>233</v>
      </c>
      <c r="B236" s="88">
        <v>15.22</v>
      </c>
      <c r="C236" s="88">
        <v>94.58</v>
      </c>
      <c r="D236" s="88">
        <v>25.06</v>
      </c>
      <c r="E236" s="88">
        <v>22.87</v>
      </c>
      <c r="F236" s="88">
        <v>28.22</v>
      </c>
      <c r="G236" s="88">
        <v>5.51</v>
      </c>
      <c r="H236" s="88">
        <v>23.1</v>
      </c>
      <c r="I236" s="88">
        <v>291.01</v>
      </c>
      <c r="J236" s="16">
        <v>11.45</v>
      </c>
      <c r="K236" s="88">
        <v>1048.8499999999999</v>
      </c>
    </row>
    <row r="237" spans="1:11" x14ac:dyDescent="0.2">
      <c r="A237" s="84">
        <v>234</v>
      </c>
      <c r="B237" s="88">
        <v>9.24</v>
      </c>
      <c r="C237" s="88">
        <v>94.08</v>
      </c>
      <c r="D237" s="88">
        <v>25.25</v>
      </c>
      <c r="E237" s="88">
        <v>23.34</v>
      </c>
      <c r="F237" s="88">
        <v>28.28</v>
      </c>
      <c r="G237" s="88">
        <v>5.73</v>
      </c>
      <c r="H237" s="88">
        <v>21.25</v>
      </c>
      <c r="I237" s="88">
        <v>240.78</v>
      </c>
      <c r="J237" s="16">
        <v>14.559999999999999</v>
      </c>
      <c r="K237" s="88">
        <v>1142.42</v>
      </c>
    </row>
    <row r="238" spans="1:11" x14ac:dyDescent="0.2">
      <c r="A238" s="84">
        <v>235</v>
      </c>
      <c r="B238" s="88">
        <v>15.38</v>
      </c>
      <c r="C238" s="88">
        <v>95.3</v>
      </c>
      <c r="D238" s="88">
        <v>25.04</v>
      </c>
      <c r="E238" s="88">
        <v>23.16</v>
      </c>
      <c r="F238" s="88">
        <v>27.67</v>
      </c>
      <c r="G238" s="88">
        <v>6.22</v>
      </c>
      <c r="H238" s="88">
        <v>23.6</v>
      </c>
      <c r="I238" s="88">
        <v>246.87</v>
      </c>
      <c r="J238" s="16">
        <v>11.98</v>
      </c>
      <c r="K238" s="88">
        <v>1048.5450000000001</v>
      </c>
    </row>
    <row r="239" spans="1:11" x14ac:dyDescent="0.2">
      <c r="A239" s="84">
        <v>236</v>
      </c>
      <c r="B239" s="88">
        <v>17.98</v>
      </c>
      <c r="C239" s="88">
        <v>94.69</v>
      </c>
      <c r="D239" s="88">
        <v>24.94</v>
      </c>
      <c r="E239" s="88">
        <v>22.93</v>
      </c>
      <c r="F239" s="88">
        <v>27.85</v>
      </c>
      <c r="G239" s="88">
        <v>5.42</v>
      </c>
      <c r="H239" s="88">
        <v>21.49</v>
      </c>
      <c r="I239" s="88">
        <v>256.14999999999998</v>
      </c>
      <c r="J239" s="16">
        <v>11.765000000000001</v>
      </c>
      <c r="K239" s="88">
        <v>1009.005</v>
      </c>
    </row>
    <row r="240" spans="1:11" x14ac:dyDescent="0.2">
      <c r="A240" s="84">
        <v>237</v>
      </c>
      <c r="B240" s="88">
        <v>14.53</v>
      </c>
      <c r="C240" s="88">
        <v>93.3</v>
      </c>
      <c r="D240" s="88">
        <v>25.12</v>
      </c>
      <c r="E240" s="88">
        <v>23.23</v>
      </c>
      <c r="F240" s="88">
        <v>28.26</v>
      </c>
      <c r="G240" s="88">
        <v>4.6500000000000004</v>
      </c>
      <c r="H240" s="88">
        <v>19.91</v>
      </c>
      <c r="I240" s="88">
        <v>241.45</v>
      </c>
      <c r="J240" s="16">
        <v>13.09</v>
      </c>
      <c r="K240" s="88">
        <v>1130.04</v>
      </c>
    </row>
    <row r="241" spans="1:11" x14ac:dyDescent="0.2">
      <c r="A241" s="84">
        <v>238</v>
      </c>
      <c r="B241" s="88">
        <v>15.19</v>
      </c>
      <c r="C241" s="88">
        <v>93.83</v>
      </c>
      <c r="D241" s="88">
        <v>24.78</v>
      </c>
      <c r="E241" s="88">
        <v>22.79</v>
      </c>
      <c r="F241" s="88">
        <v>28.16</v>
      </c>
      <c r="G241" s="88">
        <v>4.55</v>
      </c>
      <c r="H241" s="88">
        <v>22.59</v>
      </c>
      <c r="I241" s="88">
        <v>225.45</v>
      </c>
      <c r="J241" s="16">
        <v>12.594999999999999</v>
      </c>
      <c r="K241" s="88">
        <v>1026.7449999999999</v>
      </c>
    </row>
    <row r="242" spans="1:11" x14ac:dyDescent="0.2">
      <c r="A242" s="84">
        <v>239</v>
      </c>
      <c r="B242" s="88">
        <v>6.64</v>
      </c>
      <c r="C242" s="88">
        <v>92.55</v>
      </c>
      <c r="D242" s="88">
        <v>25.18</v>
      </c>
      <c r="E242" s="88">
        <v>23.18</v>
      </c>
      <c r="F242" s="88">
        <v>28.5</v>
      </c>
      <c r="G242" s="88">
        <v>4.4000000000000004</v>
      </c>
      <c r="H242" s="88">
        <v>19.79</v>
      </c>
      <c r="I242" s="88">
        <v>117.86</v>
      </c>
      <c r="J242" s="16">
        <v>14.215</v>
      </c>
      <c r="K242" s="88">
        <v>1136.83</v>
      </c>
    </row>
    <row r="243" spans="1:11" x14ac:dyDescent="0.2">
      <c r="A243" s="84">
        <v>240</v>
      </c>
      <c r="B243" s="88">
        <v>7.37</v>
      </c>
      <c r="C243" s="88">
        <v>91.54</v>
      </c>
      <c r="D243" s="88">
        <v>25.46</v>
      </c>
      <c r="E243" s="88">
        <v>23.19</v>
      </c>
      <c r="F243" s="88">
        <v>29.13</v>
      </c>
      <c r="G243" s="88">
        <v>4.2699999999999996</v>
      </c>
      <c r="H243" s="88">
        <v>18.190000000000001</v>
      </c>
      <c r="I243" s="88">
        <v>106.77</v>
      </c>
      <c r="J243" s="16">
        <v>14.495000000000001</v>
      </c>
      <c r="K243" s="88">
        <v>1242.345</v>
      </c>
    </row>
    <row r="244" spans="1:11" x14ac:dyDescent="0.2">
      <c r="A244" s="84">
        <v>241</v>
      </c>
      <c r="B244" s="88">
        <v>7.93</v>
      </c>
      <c r="C244" s="88">
        <v>92.12</v>
      </c>
      <c r="D244" s="88">
        <v>25.64</v>
      </c>
      <c r="E244" s="88">
        <v>23.62</v>
      </c>
      <c r="F244" s="88">
        <v>28.85</v>
      </c>
      <c r="G244" s="88">
        <v>4.3899999999999997</v>
      </c>
      <c r="H244" s="88">
        <v>18.98</v>
      </c>
      <c r="I244" s="88">
        <v>255.03</v>
      </c>
      <c r="J244" s="16">
        <v>15.405000000000001</v>
      </c>
      <c r="K244" s="88">
        <v>1203.54</v>
      </c>
    </row>
    <row r="245" spans="1:11" x14ac:dyDescent="0.2">
      <c r="A245" s="84">
        <v>242</v>
      </c>
      <c r="B245" s="88">
        <v>3.52</v>
      </c>
      <c r="C245" s="88">
        <v>92.44</v>
      </c>
      <c r="D245" s="88">
        <v>25.72</v>
      </c>
      <c r="E245" s="88">
        <v>23.55</v>
      </c>
      <c r="F245" s="88">
        <v>29.09</v>
      </c>
      <c r="G245" s="88">
        <v>4.8600000000000003</v>
      </c>
      <c r="H245" s="88">
        <v>19.18</v>
      </c>
      <c r="I245" s="88">
        <v>262</v>
      </c>
      <c r="J245" s="16">
        <v>16.73</v>
      </c>
      <c r="K245" s="88">
        <v>1244.2550000000001</v>
      </c>
    </row>
    <row r="246" spans="1:11" x14ac:dyDescent="0.2">
      <c r="A246" s="84">
        <v>243</v>
      </c>
      <c r="B246" s="88">
        <v>6.7</v>
      </c>
      <c r="C246" s="88">
        <v>92.02</v>
      </c>
      <c r="D246" s="88">
        <v>25.73</v>
      </c>
      <c r="E246" s="88">
        <v>23.69</v>
      </c>
      <c r="F246" s="88">
        <v>28.82</v>
      </c>
      <c r="G246" s="88">
        <v>4.88</v>
      </c>
      <c r="H246" s="88">
        <v>20.92</v>
      </c>
      <c r="I246" s="88">
        <v>251.21</v>
      </c>
      <c r="J246" s="16">
        <v>15.015000000000001</v>
      </c>
      <c r="K246" s="88">
        <v>1229.6949999999999</v>
      </c>
    </row>
    <row r="247" spans="1:11" x14ac:dyDescent="0.2">
      <c r="A247" s="84">
        <v>244</v>
      </c>
      <c r="B247" s="88">
        <v>7.42</v>
      </c>
      <c r="C247" s="88">
        <v>92.9</v>
      </c>
      <c r="D247" s="88">
        <v>25.47</v>
      </c>
      <c r="E247" s="88">
        <v>23.33</v>
      </c>
      <c r="F247" s="88">
        <v>28.25</v>
      </c>
      <c r="G247" s="88">
        <v>5.05</v>
      </c>
      <c r="H247" s="88">
        <v>22.62</v>
      </c>
      <c r="I247" s="88">
        <v>222.22</v>
      </c>
      <c r="J247" s="16">
        <v>13.61</v>
      </c>
      <c r="K247" s="88">
        <v>1077.095</v>
      </c>
    </row>
    <row r="248" spans="1:11" x14ac:dyDescent="0.2">
      <c r="A248" s="84">
        <v>245</v>
      </c>
      <c r="B248" s="88">
        <v>4.6500000000000004</v>
      </c>
      <c r="C248" s="88">
        <v>92.25</v>
      </c>
      <c r="D248" s="88">
        <v>25.61</v>
      </c>
      <c r="E248" s="88">
        <v>23.81</v>
      </c>
      <c r="F248" s="88">
        <v>28.5</v>
      </c>
      <c r="G248" s="88">
        <v>5.39</v>
      </c>
      <c r="H248" s="88">
        <v>21.92</v>
      </c>
      <c r="I248" s="88">
        <v>251.57</v>
      </c>
      <c r="J248" s="16">
        <v>12.600000000000001</v>
      </c>
      <c r="K248" s="88">
        <v>971.2</v>
      </c>
    </row>
    <row r="249" spans="1:11" x14ac:dyDescent="0.2">
      <c r="A249" s="84">
        <v>246</v>
      </c>
      <c r="B249" s="88">
        <v>13.23</v>
      </c>
      <c r="C249" s="88">
        <v>93.43</v>
      </c>
      <c r="D249" s="88">
        <v>25.26</v>
      </c>
      <c r="E249" s="88">
        <v>22.9</v>
      </c>
      <c r="F249" s="88">
        <v>28.74</v>
      </c>
      <c r="G249" s="88">
        <v>5.24</v>
      </c>
      <c r="H249" s="88">
        <v>22.37</v>
      </c>
      <c r="I249" s="88">
        <v>223.2</v>
      </c>
      <c r="J249" s="16">
        <v>14.55</v>
      </c>
      <c r="K249" s="88">
        <v>1155.3699999999999</v>
      </c>
    </row>
    <row r="250" spans="1:11" x14ac:dyDescent="0.2">
      <c r="A250" s="84">
        <v>247</v>
      </c>
      <c r="B250" s="88">
        <v>7.33</v>
      </c>
      <c r="C250" s="88">
        <v>93.52</v>
      </c>
      <c r="D250" s="88">
        <v>25.26</v>
      </c>
      <c r="E250" s="88">
        <v>23.2</v>
      </c>
      <c r="F250" s="88">
        <v>28.29</v>
      </c>
      <c r="G250" s="88">
        <v>5.59</v>
      </c>
      <c r="H250" s="88">
        <v>22.5</v>
      </c>
      <c r="I250" s="88">
        <v>257.8</v>
      </c>
      <c r="J250" s="16">
        <v>14.164999999999999</v>
      </c>
      <c r="K250" s="88">
        <v>1254.2850000000001</v>
      </c>
    </row>
    <row r="251" spans="1:11" x14ac:dyDescent="0.2">
      <c r="A251" s="84">
        <v>248</v>
      </c>
      <c r="B251" s="88">
        <v>15.28</v>
      </c>
      <c r="C251" s="88">
        <v>93.07</v>
      </c>
      <c r="D251" s="88">
        <v>25.35</v>
      </c>
      <c r="E251" s="88">
        <v>23.25</v>
      </c>
      <c r="F251" s="88">
        <v>28.59</v>
      </c>
      <c r="G251" s="88">
        <v>5.15</v>
      </c>
      <c r="H251" s="88">
        <v>20.97</v>
      </c>
      <c r="I251" s="88">
        <v>236.57</v>
      </c>
      <c r="J251" s="16">
        <v>14.61</v>
      </c>
      <c r="K251" s="88">
        <v>1200.94</v>
      </c>
    </row>
    <row r="252" spans="1:11" x14ac:dyDescent="0.2">
      <c r="A252" s="84">
        <v>249</v>
      </c>
      <c r="B252" s="88">
        <v>27.91</v>
      </c>
      <c r="C252" s="88">
        <v>92.68</v>
      </c>
      <c r="D252" s="88">
        <v>25.3</v>
      </c>
      <c r="E252" s="88">
        <v>23.22</v>
      </c>
      <c r="F252" s="88">
        <v>28.28</v>
      </c>
      <c r="G252" s="88">
        <v>5.4</v>
      </c>
      <c r="H252" s="88">
        <v>23.91</v>
      </c>
      <c r="I252" s="88">
        <v>241.44</v>
      </c>
      <c r="J252" s="16">
        <v>14.135</v>
      </c>
      <c r="K252" s="88">
        <v>1093.405</v>
      </c>
    </row>
    <row r="253" spans="1:11" x14ac:dyDescent="0.2">
      <c r="A253" s="84">
        <v>250</v>
      </c>
      <c r="B253" s="88">
        <v>7.75</v>
      </c>
      <c r="C253" s="88">
        <v>93.45</v>
      </c>
      <c r="D253" s="88">
        <v>25.42</v>
      </c>
      <c r="E253" s="88">
        <v>23.55</v>
      </c>
      <c r="F253" s="88">
        <v>28.3</v>
      </c>
      <c r="G253" s="88">
        <v>5.34</v>
      </c>
      <c r="H253" s="88">
        <v>22.38</v>
      </c>
      <c r="I253" s="88">
        <v>224.26</v>
      </c>
      <c r="J253" s="16">
        <v>13.695</v>
      </c>
      <c r="K253" s="88">
        <v>1159.9100000000001</v>
      </c>
    </row>
    <row r="254" spans="1:11" x14ac:dyDescent="0.2">
      <c r="A254" s="84">
        <v>251</v>
      </c>
      <c r="B254" s="88">
        <v>13.71</v>
      </c>
      <c r="C254" s="88">
        <v>92.9</v>
      </c>
      <c r="D254" s="88">
        <v>25.37</v>
      </c>
      <c r="E254" s="88">
        <v>23.24</v>
      </c>
      <c r="F254" s="88">
        <v>28.27</v>
      </c>
      <c r="G254" s="88">
        <v>4.62</v>
      </c>
      <c r="H254" s="88">
        <v>20.96</v>
      </c>
      <c r="I254" s="88">
        <v>206.9</v>
      </c>
      <c r="J254" s="16">
        <v>11.82</v>
      </c>
      <c r="K254" s="88">
        <v>1058.23</v>
      </c>
    </row>
    <row r="255" spans="1:11" x14ac:dyDescent="0.2">
      <c r="A255" s="84">
        <v>252</v>
      </c>
      <c r="B255" s="88">
        <v>8.08</v>
      </c>
      <c r="C255" s="88">
        <v>92.22</v>
      </c>
      <c r="D255" s="88">
        <v>25.44</v>
      </c>
      <c r="E255" s="88">
        <v>23.42</v>
      </c>
      <c r="F255" s="88">
        <v>28.79</v>
      </c>
      <c r="G255" s="88">
        <v>4.3499999999999996</v>
      </c>
      <c r="H255" s="88">
        <v>19.93</v>
      </c>
      <c r="I255" s="88">
        <v>215.62</v>
      </c>
      <c r="J255" s="16">
        <v>14.175000000000001</v>
      </c>
      <c r="K255" s="88">
        <v>1129.99</v>
      </c>
    </row>
    <row r="256" spans="1:11" x14ac:dyDescent="0.2">
      <c r="A256" s="84">
        <v>253</v>
      </c>
      <c r="B256" s="88">
        <v>4.0599999999999996</v>
      </c>
      <c r="C256" s="88">
        <v>91.18</v>
      </c>
      <c r="D256" s="88">
        <v>25.58</v>
      </c>
      <c r="E256" s="88">
        <v>23.58</v>
      </c>
      <c r="F256" s="88">
        <v>28.7</v>
      </c>
      <c r="G256" s="88">
        <v>4.79</v>
      </c>
      <c r="H256" s="88">
        <v>21.25</v>
      </c>
      <c r="I256" s="88">
        <v>211.22</v>
      </c>
      <c r="J256" s="16">
        <v>14.955</v>
      </c>
      <c r="K256" s="88">
        <v>1095.845</v>
      </c>
    </row>
    <row r="257" spans="1:11" x14ac:dyDescent="0.2">
      <c r="A257" s="84">
        <v>254</v>
      </c>
      <c r="B257" s="88">
        <v>7.9</v>
      </c>
      <c r="C257" s="88">
        <v>92.35</v>
      </c>
      <c r="D257" s="88">
        <v>25.4</v>
      </c>
      <c r="E257" s="88">
        <v>23.21</v>
      </c>
      <c r="F257" s="88">
        <v>28.59</v>
      </c>
      <c r="G257" s="88">
        <v>4.5199999999999996</v>
      </c>
      <c r="H257" s="88">
        <v>21.49</v>
      </c>
      <c r="I257" s="88">
        <v>187.59</v>
      </c>
      <c r="J257" s="16">
        <v>13.46</v>
      </c>
      <c r="K257" s="88">
        <v>1087.1199999999999</v>
      </c>
    </row>
    <row r="258" spans="1:11" x14ac:dyDescent="0.2">
      <c r="A258" s="84">
        <v>255</v>
      </c>
      <c r="B258" s="88">
        <v>9</v>
      </c>
      <c r="C258" s="88">
        <v>92.36</v>
      </c>
      <c r="D258" s="88">
        <v>25.45</v>
      </c>
      <c r="E258" s="88">
        <v>23.42</v>
      </c>
      <c r="F258" s="88">
        <v>28.45</v>
      </c>
      <c r="G258" s="88">
        <v>4.93</v>
      </c>
      <c r="H258" s="88">
        <v>20.059999999999999</v>
      </c>
      <c r="I258" s="88">
        <v>243.77</v>
      </c>
      <c r="J258" s="16">
        <v>13.015000000000001</v>
      </c>
      <c r="K258" s="88">
        <v>1033.4849999999999</v>
      </c>
    </row>
    <row r="259" spans="1:11" x14ac:dyDescent="0.2">
      <c r="A259" s="84">
        <v>256</v>
      </c>
      <c r="B259" s="88">
        <v>12.83</v>
      </c>
      <c r="C259" s="88">
        <v>92.49</v>
      </c>
      <c r="D259" s="88">
        <v>25.51</v>
      </c>
      <c r="E259" s="88">
        <v>23.29</v>
      </c>
      <c r="F259" s="88">
        <v>28.37</v>
      </c>
      <c r="G259" s="88">
        <v>4.8499999999999996</v>
      </c>
      <c r="H259" s="88">
        <v>20.7</v>
      </c>
      <c r="I259" s="88">
        <v>256.08999999999997</v>
      </c>
      <c r="J259" s="16">
        <v>12.315</v>
      </c>
      <c r="K259" s="88">
        <v>1164.4749999999999</v>
      </c>
    </row>
    <row r="260" spans="1:11" x14ac:dyDescent="0.2">
      <c r="A260" s="84">
        <v>257</v>
      </c>
      <c r="B260" s="88">
        <v>4.83</v>
      </c>
      <c r="C260" s="88">
        <v>93.26</v>
      </c>
      <c r="D260" s="88">
        <v>25.49</v>
      </c>
      <c r="E260" s="88">
        <v>23.63</v>
      </c>
      <c r="F260" s="88">
        <v>28.62</v>
      </c>
      <c r="G260" s="88">
        <v>4.8899999999999997</v>
      </c>
      <c r="H260" s="88">
        <v>19.03</v>
      </c>
      <c r="I260" s="88">
        <v>195.76</v>
      </c>
      <c r="J260" s="16">
        <v>14.465</v>
      </c>
      <c r="K260" s="88">
        <v>1100.2750000000001</v>
      </c>
    </row>
    <row r="261" spans="1:11" x14ac:dyDescent="0.2">
      <c r="A261" s="84">
        <v>258</v>
      </c>
      <c r="B261" s="88">
        <v>5.28</v>
      </c>
      <c r="C261" s="88">
        <v>92.3</v>
      </c>
      <c r="D261" s="88">
        <v>25.64</v>
      </c>
      <c r="E261" s="88">
        <v>23.71</v>
      </c>
      <c r="F261" s="88">
        <v>28.53</v>
      </c>
      <c r="G261" s="88">
        <v>5.38</v>
      </c>
      <c r="H261" s="88">
        <v>20.25</v>
      </c>
      <c r="I261" s="88">
        <v>266.55</v>
      </c>
      <c r="J261" s="16">
        <v>14.594999999999999</v>
      </c>
      <c r="K261" s="88">
        <v>1160.3</v>
      </c>
    </row>
    <row r="262" spans="1:11" x14ac:dyDescent="0.2">
      <c r="A262" s="84">
        <v>259</v>
      </c>
      <c r="B262" s="88">
        <v>8.33</v>
      </c>
      <c r="C262" s="88">
        <v>93.59</v>
      </c>
      <c r="D262" s="88">
        <v>25.13</v>
      </c>
      <c r="E262" s="88">
        <v>23.26</v>
      </c>
      <c r="F262" s="88">
        <v>27.73</v>
      </c>
      <c r="G262" s="88">
        <v>4.9800000000000004</v>
      </c>
      <c r="H262" s="88">
        <v>21.18</v>
      </c>
      <c r="I262" s="88">
        <v>231.91</v>
      </c>
      <c r="J262" s="16">
        <v>11.530000000000001</v>
      </c>
      <c r="K262" s="88">
        <v>942.93499999999995</v>
      </c>
    </row>
    <row r="263" spans="1:11" x14ac:dyDescent="0.2">
      <c r="A263" s="84">
        <v>260</v>
      </c>
      <c r="B263" s="88">
        <v>3.89</v>
      </c>
      <c r="C263" s="88">
        <v>92.25</v>
      </c>
      <c r="D263" s="88">
        <v>25.37</v>
      </c>
      <c r="E263" s="88">
        <v>23.43</v>
      </c>
      <c r="F263" s="88">
        <v>28.62</v>
      </c>
      <c r="G263" s="88">
        <v>5</v>
      </c>
      <c r="H263" s="88">
        <v>19.27</v>
      </c>
      <c r="I263" s="88">
        <v>199.76</v>
      </c>
      <c r="J263" s="16">
        <v>14.530000000000001</v>
      </c>
      <c r="K263" s="88">
        <v>1186.51</v>
      </c>
    </row>
    <row r="264" spans="1:11" x14ac:dyDescent="0.2">
      <c r="A264" s="84">
        <v>261</v>
      </c>
      <c r="B264" s="88">
        <v>3.78</v>
      </c>
      <c r="C264" s="88">
        <v>91.68</v>
      </c>
      <c r="D264" s="88">
        <v>25.47</v>
      </c>
      <c r="E264" s="88">
        <v>23.38</v>
      </c>
      <c r="F264" s="88">
        <v>28.72</v>
      </c>
      <c r="G264" s="88">
        <v>4</v>
      </c>
      <c r="H264" s="88">
        <v>19.64</v>
      </c>
      <c r="I264" s="88">
        <v>174.48</v>
      </c>
      <c r="J264" s="16">
        <v>14.9</v>
      </c>
      <c r="K264" s="88">
        <v>1123.2249999999999</v>
      </c>
    </row>
    <row r="265" spans="1:11" x14ac:dyDescent="0.2">
      <c r="A265" s="84">
        <v>262</v>
      </c>
      <c r="B265" s="88">
        <v>11.8</v>
      </c>
      <c r="C265" s="88">
        <v>92.38</v>
      </c>
      <c r="D265" s="88">
        <v>25.48</v>
      </c>
      <c r="E265" s="88">
        <v>23.39</v>
      </c>
      <c r="F265" s="88">
        <v>28.8</v>
      </c>
      <c r="G265" s="88">
        <v>4.62</v>
      </c>
      <c r="H265" s="88">
        <v>21.27</v>
      </c>
      <c r="I265" s="88">
        <v>92.54</v>
      </c>
      <c r="J265" s="16">
        <v>14.57</v>
      </c>
      <c r="K265" s="88">
        <v>1127.4749999999999</v>
      </c>
    </row>
    <row r="266" spans="1:11" x14ac:dyDescent="0.2">
      <c r="A266" s="84">
        <v>263</v>
      </c>
      <c r="B266" s="88">
        <v>6.98</v>
      </c>
      <c r="C266" s="88">
        <v>92.29</v>
      </c>
      <c r="D266" s="88">
        <v>25.32</v>
      </c>
      <c r="E266" s="88">
        <v>23.23</v>
      </c>
      <c r="F266" s="88">
        <v>28.77</v>
      </c>
      <c r="G266" s="88">
        <v>4.88</v>
      </c>
      <c r="H266" s="88">
        <v>22.48</v>
      </c>
      <c r="I266" s="88">
        <v>205.95</v>
      </c>
      <c r="J266" s="16">
        <v>12.46</v>
      </c>
      <c r="K266" s="88">
        <v>1010.43</v>
      </c>
    </row>
    <row r="267" spans="1:11" x14ac:dyDescent="0.2">
      <c r="A267" s="84">
        <v>264</v>
      </c>
      <c r="B267" s="88">
        <v>5.96</v>
      </c>
      <c r="C267" s="88">
        <v>90.99</v>
      </c>
      <c r="D267" s="88">
        <v>25.64</v>
      </c>
      <c r="E267" s="88">
        <v>23.51</v>
      </c>
      <c r="F267" s="88">
        <v>28.93</v>
      </c>
      <c r="G267" s="88">
        <v>4.99</v>
      </c>
      <c r="H267" s="88">
        <v>17.97</v>
      </c>
      <c r="I267" s="88">
        <v>265.7</v>
      </c>
      <c r="J267" s="16">
        <v>13.879999999999999</v>
      </c>
      <c r="K267" s="88">
        <v>1122.7449999999999</v>
      </c>
    </row>
    <row r="268" spans="1:11" x14ac:dyDescent="0.2">
      <c r="A268" s="84">
        <v>265</v>
      </c>
      <c r="B268" s="88">
        <v>15.57</v>
      </c>
      <c r="C268" s="88">
        <v>92.51</v>
      </c>
      <c r="D268" s="88">
        <v>25.24</v>
      </c>
      <c r="E268" s="88">
        <v>23.12</v>
      </c>
      <c r="F268" s="88">
        <v>28.47</v>
      </c>
      <c r="G268" s="88">
        <v>4.38</v>
      </c>
      <c r="H268" s="88">
        <v>20.97</v>
      </c>
      <c r="I268" s="88">
        <v>178.94</v>
      </c>
      <c r="J268" s="16">
        <v>13.69</v>
      </c>
      <c r="K268" s="88">
        <v>941.42</v>
      </c>
    </row>
    <row r="269" spans="1:11" x14ac:dyDescent="0.2">
      <c r="A269" s="84">
        <v>266</v>
      </c>
      <c r="B269" s="88">
        <v>13.05</v>
      </c>
      <c r="C269" s="88">
        <v>91.91</v>
      </c>
      <c r="D269" s="88">
        <v>25.58</v>
      </c>
      <c r="E269" s="88">
        <v>23.3</v>
      </c>
      <c r="F269" s="88">
        <v>28.68</v>
      </c>
      <c r="G269" s="88">
        <v>4.1900000000000004</v>
      </c>
      <c r="H269" s="88">
        <v>19</v>
      </c>
      <c r="I269" s="88">
        <v>155.47999999999999</v>
      </c>
      <c r="J269" s="16">
        <v>12.295</v>
      </c>
      <c r="K269" s="88">
        <v>954.01</v>
      </c>
    </row>
    <row r="270" spans="1:11" x14ac:dyDescent="0.2">
      <c r="A270" s="84">
        <v>267</v>
      </c>
      <c r="B270" s="88">
        <v>12.55</v>
      </c>
      <c r="C270" s="88">
        <v>91.46</v>
      </c>
      <c r="D270" s="88">
        <v>25.71</v>
      </c>
      <c r="E270" s="88">
        <v>23.47</v>
      </c>
      <c r="F270" s="88">
        <v>28.95</v>
      </c>
      <c r="G270" s="88">
        <v>4.9800000000000004</v>
      </c>
      <c r="H270" s="88">
        <v>23.39</v>
      </c>
      <c r="I270" s="88">
        <v>210.42</v>
      </c>
      <c r="J270" s="16">
        <v>16.5</v>
      </c>
      <c r="K270" s="88">
        <v>1269.9000000000001</v>
      </c>
    </row>
    <row r="271" spans="1:11" x14ac:dyDescent="0.2">
      <c r="A271" s="84">
        <v>268</v>
      </c>
      <c r="B271" s="88">
        <v>10.78</v>
      </c>
      <c r="C271" s="88">
        <v>92.67</v>
      </c>
      <c r="D271" s="88">
        <v>25.34</v>
      </c>
      <c r="E271" s="88">
        <v>23.1</v>
      </c>
      <c r="F271" s="88">
        <v>28.42</v>
      </c>
      <c r="G271" s="88">
        <v>4.72</v>
      </c>
      <c r="H271" s="88">
        <v>21.22</v>
      </c>
      <c r="I271" s="88">
        <v>214.41</v>
      </c>
      <c r="J271" s="16">
        <v>14.105</v>
      </c>
      <c r="K271" s="88">
        <v>984.04499999999996</v>
      </c>
    </row>
    <row r="272" spans="1:11" x14ac:dyDescent="0.2">
      <c r="A272" s="84">
        <v>269</v>
      </c>
      <c r="B272" s="88">
        <v>5.25</v>
      </c>
      <c r="C272" s="88">
        <v>90.94</v>
      </c>
      <c r="D272" s="88">
        <v>25.63</v>
      </c>
      <c r="E272" s="88">
        <v>23.35</v>
      </c>
      <c r="F272" s="88">
        <v>29.29</v>
      </c>
      <c r="G272" s="88">
        <v>4.66</v>
      </c>
      <c r="H272" s="88">
        <v>21.54</v>
      </c>
      <c r="I272" s="88">
        <v>192.84</v>
      </c>
      <c r="J272" s="16">
        <v>15.525</v>
      </c>
      <c r="K272" s="88">
        <v>1090.75</v>
      </c>
    </row>
    <row r="273" spans="1:11" x14ac:dyDescent="0.2">
      <c r="A273" s="84">
        <v>270</v>
      </c>
      <c r="B273" s="88">
        <v>3.45</v>
      </c>
      <c r="C273" s="88">
        <v>91.6</v>
      </c>
      <c r="D273" s="88">
        <v>25.81</v>
      </c>
      <c r="E273" s="88">
        <v>23.66</v>
      </c>
      <c r="F273" s="88">
        <v>29.06</v>
      </c>
      <c r="G273" s="88">
        <v>4.46</v>
      </c>
      <c r="H273" s="88">
        <v>19.91</v>
      </c>
      <c r="I273" s="88">
        <v>252.69</v>
      </c>
      <c r="J273" s="16">
        <v>15.515000000000001</v>
      </c>
      <c r="K273" s="88">
        <v>1240.135</v>
      </c>
    </row>
    <row r="274" spans="1:11" x14ac:dyDescent="0.2">
      <c r="A274" s="84">
        <v>271</v>
      </c>
      <c r="B274" s="88">
        <v>3.84</v>
      </c>
      <c r="C274" s="88">
        <v>90.96</v>
      </c>
      <c r="D274" s="88">
        <v>25.95</v>
      </c>
      <c r="E274" s="88">
        <v>23.83</v>
      </c>
      <c r="F274" s="88">
        <v>28.69</v>
      </c>
      <c r="G274" s="88">
        <v>4.67</v>
      </c>
      <c r="H274" s="88">
        <v>21.31</v>
      </c>
      <c r="I274" s="88">
        <v>256.45</v>
      </c>
      <c r="J274" s="16">
        <v>16.254999999999999</v>
      </c>
      <c r="K274" s="88">
        <v>1073.1600000000001</v>
      </c>
    </row>
    <row r="275" spans="1:11" x14ac:dyDescent="0.2">
      <c r="A275" s="84">
        <v>272</v>
      </c>
      <c r="B275" s="88">
        <v>5.45</v>
      </c>
      <c r="C275" s="88">
        <v>92.12</v>
      </c>
      <c r="D275" s="88">
        <v>25.67</v>
      </c>
      <c r="E275" s="88">
        <v>23.7</v>
      </c>
      <c r="F275" s="88">
        <v>28.53</v>
      </c>
      <c r="G275" s="88">
        <v>4.55</v>
      </c>
      <c r="H275" s="88">
        <v>21.17</v>
      </c>
      <c r="I275" s="88">
        <v>230.72</v>
      </c>
      <c r="J275" s="16">
        <v>14.035</v>
      </c>
      <c r="K275" s="88">
        <v>1111.99</v>
      </c>
    </row>
    <row r="276" spans="1:11" x14ac:dyDescent="0.2">
      <c r="A276" s="84">
        <v>273</v>
      </c>
      <c r="B276" s="88">
        <v>16.29</v>
      </c>
      <c r="C276" s="88">
        <v>92.35</v>
      </c>
      <c r="D276" s="88">
        <v>25.65</v>
      </c>
      <c r="E276" s="88">
        <v>23.53</v>
      </c>
      <c r="F276" s="88">
        <v>28.95</v>
      </c>
      <c r="G276" s="88">
        <v>4.6500000000000004</v>
      </c>
      <c r="H276" s="88">
        <v>21.57</v>
      </c>
      <c r="I276" s="88">
        <v>186.35</v>
      </c>
      <c r="J276" s="16">
        <v>15.265000000000001</v>
      </c>
      <c r="K276" s="88">
        <v>1194.06</v>
      </c>
    </row>
    <row r="277" spans="1:11" x14ac:dyDescent="0.2">
      <c r="A277" s="84">
        <v>274</v>
      </c>
      <c r="B277" s="88">
        <v>10.98</v>
      </c>
      <c r="C277" s="88">
        <v>93.23</v>
      </c>
      <c r="D277" s="88">
        <v>25.29</v>
      </c>
      <c r="E277" s="88">
        <v>23.43</v>
      </c>
      <c r="F277" s="88">
        <v>28.54</v>
      </c>
      <c r="G277" s="88">
        <v>4.3600000000000003</v>
      </c>
      <c r="H277" s="88">
        <v>20.29</v>
      </c>
      <c r="I277" s="88">
        <v>167.2</v>
      </c>
      <c r="J277" s="16">
        <v>13.215</v>
      </c>
      <c r="K277" s="88">
        <v>1070.17</v>
      </c>
    </row>
    <row r="278" spans="1:11" x14ac:dyDescent="0.2">
      <c r="A278" s="84">
        <v>275</v>
      </c>
      <c r="B278" s="88">
        <v>20.99</v>
      </c>
      <c r="C278" s="88">
        <v>92.23</v>
      </c>
      <c r="D278" s="88">
        <v>25.46</v>
      </c>
      <c r="E278" s="88">
        <v>23.25</v>
      </c>
      <c r="F278" s="88">
        <v>28.52</v>
      </c>
      <c r="G278" s="88">
        <v>4.62</v>
      </c>
      <c r="H278" s="88">
        <v>19.489999999999998</v>
      </c>
      <c r="I278" s="88">
        <v>163.99</v>
      </c>
      <c r="J278" s="16">
        <v>13.664999999999999</v>
      </c>
      <c r="K278" s="88">
        <v>1072.29</v>
      </c>
    </row>
    <row r="279" spans="1:11" x14ac:dyDescent="0.2">
      <c r="A279" s="84">
        <v>276</v>
      </c>
      <c r="B279" s="88">
        <v>14.38</v>
      </c>
      <c r="C279" s="88">
        <v>92.42</v>
      </c>
      <c r="D279" s="88">
        <v>25.06</v>
      </c>
      <c r="E279" s="88">
        <v>22.89</v>
      </c>
      <c r="F279" s="88">
        <v>28.16</v>
      </c>
      <c r="G279" s="88">
        <v>4.66</v>
      </c>
      <c r="H279" s="88">
        <v>21.25</v>
      </c>
      <c r="I279" s="88">
        <v>211.85</v>
      </c>
      <c r="J279" s="16">
        <v>12.8</v>
      </c>
      <c r="K279" s="88">
        <v>984.1</v>
      </c>
    </row>
    <row r="280" spans="1:11" x14ac:dyDescent="0.2">
      <c r="A280" s="84">
        <v>277</v>
      </c>
      <c r="B280" s="88">
        <v>17.54</v>
      </c>
      <c r="C280" s="88">
        <v>92.38</v>
      </c>
      <c r="D280" s="88">
        <v>24.99</v>
      </c>
      <c r="E280" s="88">
        <v>22.94</v>
      </c>
      <c r="F280" s="88">
        <v>28.09</v>
      </c>
      <c r="G280" s="88">
        <v>4.75</v>
      </c>
      <c r="H280" s="88">
        <v>21.96</v>
      </c>
      <c r="I280" s="88">
        <v>146.93</v>
      </c>
      <c r="J280" s="16">
        <v>12.7</v>
      </c>
      <c r="K280" s="88">
        <v>970.73500000000001</v>
      </c>
    </row>
    <row r="281" spans="1:11" x14ac:dyDescent="0.2">
      <c r="A281" s="84">
        <v>278</v>
      </c>
      <c r="B281" s="88">
        <v>9.5399999999999991</v>
      </c>
      <c r="C281" s="88">
        <v>90.87</v>
      </c>
      <c r="D281" s="88">
        <v>25.34</v>
      </c>
      <c r="E281" s="88">
        <v>23.28</v>
      </c>
      <c r="F281" s="88">
        <v>28.55</v>
      </c>
      <c r="G281" s="88">
        <v>4.87</v>
      </c>
      <c r="H281" s="88">
        <v>21.86</v>
      </c>
      <c r="I281" s="88">
        <v>103.89</v>
      </c>
      <c r="J281" s="16">
        <v>14.559999999999999</v>
      </c>
      <c r="K281" s="88">
        <v>1154.1600000000001</v>
      </c>
    </row>
    <row r="282" spans="1:11" x14ac:dyDescent="0.2">
      <c r="A282" s="84">
        <v>279</v>
      </c>
      <c r="B282" s="88">
        <v>15.64</v>
      </c>
      <c r="C282" s="88">
        <v>92.93</v>
      </c>
      <c r="D282" s="88">
        <v>25.21</v>
      </c>
      <c r="E282" s="88">
        <v>23.22</v>
      </c>
      <c r="F282" s="88">
        <v>28.21</v>
      </c>
      <c r="G282" s="88">
        <v>5.2</v>
      </c>
      <c r="H282" s="88">
        <v>23.15</v>
      </c>
      <c r="I282" s="88">
        <v>238.92</v>
      </c>
      <c r="J282" s="16">
        <v>13.285</v>
      </c>
      <c r="K282" s="88">
        <v>1017.425</v>
      </c>
    </row>
    <row r="283" spans="1:11" x14ac:dyDescent="0.2">
      <c r="A283" s="84">
        <v>280</v>
      </c>
      <c r="B283" s="88">
        <v>13.11</v>
      </c>
      <c r="C283" s="88">
        <v>92.72</v>
      </c>
      <c r="D283" s="88">
        <v>25.33</v>
      </c>
      <c r="E283" s="88">
        <v>22.96</v>
      </c>
      <c r="F283" s="88">
        <v>28.73</v>
      </c>
      <c r="G283" s="88">
        <v>4.88</v>
      </c>
      <c r="H283" s="88">
        <v>22.25</v>
      </c>
      <c r="I283" s="88">
        <v>174.86</v>
      </c>
      <c r="J283" s="16">
        <v>13.73</v>
      </c>
      <c r="K283" s="88">
        <v>1207.9100000000001</v>
      </c>
    </row>
    <row r="284" spans="1:11" x14ac:dyDescent="0.2">
      <c r="A284" s="84">
        <v>281</v>
      </c>
      <c r="B284" s="88">
        <v>5.41</v>
      </c>
      <c r="C284" s="88">
        <v>92.94</v>
      </c>
      <c r="D284" s="88">
        <v>25.23</v>
      </c>
      <c r="E284" s="88">
        <v>23.23</v>
      </c>
      <c r="F284" s="88">
        <v>28.14</v>
      </c>
      <c r="G284" s="88">
        <v>5.08</v>
      </c>
      <c r="H284" s="88">
        <v>22.03</v>
      </c>
      <c r="I284" s="88">
        <v>190.56</v>
      </c>
      <c r="J284" s="16">
        <v>12.475000000000001</v>
      </c>
      <c r="K284" s="88">
        <v>1030.58</v>
      </c>
    </row>
    <row r="285" spans="1:11" x14ac:dyDescent="0.2">
      <c r="A285" s="84">
        <v>282</v>
      </c>
      <c r="B285" s="88">
        <v>6.85</v>
      </c>
      <c r="C285" s="88">
        <v>92.13</v>
      </c>
      <c r="D285" s="88">
        <v>25.36</v>
      </c>
      <c r="E285" s="88">
        <v>23.28</v>
      </c>
      <c r="F285" s="88">
        <v>28.66</v>
      </c>
      <c r="G285" s="88">
        <v>5.03</v>
      </c>
      <c r="H285" s="88">
        <v>24.14</v>
      </c>
      <c r="I285" s="88">
        <v>170.76</v>
      </c>
      <c r="J285" s="16">
        <v>13.655000000000001</v>
      </c>
      <c r="K285" s="88">
        <v>1198.76</v>
      </c>
    </row>
    <row r="286" spans="1:11" x14ac:dyDescent="0.2">
      <c r="A286" s="84">
        <v>283</v>
      </c>
      <c r="B286" s="88">
        <v>6.3</v>
      </c>
      <c r="C286" s="88">
        <v>92.6</v>
      </c>
      <c r="D286" s="88">
        <v>25.25</v>
      </c>
      <c r="E286" s="88">
        <v>23.31</v>
      </c>
      <c r="F286" s="88">
        <v>28.54</v>
      </c>
      <c r="G286" s="88">
        <v>4.82</v>
      </c>
      <c r="H286" s="88">
        <v>21.53</v>
      </c>
      <c r="I286" s="88">
        <v>224.33</v>
      </c>
      <c r="J286" s="16">
        <v>13.21</v>
      </c>
      <c r="K286" s="88">
        <v>1170.165</v>
      </c>
    </row>
    <row r="287" spans="1:11" x14ac:dyDescent="0.2">
      <c r="A287" s="84">
        <v>284</v>
      </c>
      <c r="B287" s="88">
        <v>18.559999999999999</v>
      </c>
      <c r="C287" s="88">
        <v>93.41</v>
      </c>
      <c r="D287" s="88">
        <v>25.2</v>
      </c>
      <c r="E287" s="88">
        <v>22.97</v>
      </c>
      <c r="F287" s="88">
        <v>28.51</v>
      </c>
      <c r="G287" s="88">
        <v>4.4000000000000004</v>
      </c>
      <c r="H287" s="88">
        <v>22.36</v>
      </c>
      <c r="I287" s="88">
        <v>190.88</v>
      </c>
      <c r="J287" s="16">
        <v>13.280000000000001</v>
      </c>
      <c r="K287" s="88">
        <v>1132.42</v>
      </c>
    </row>
    <row r="288" spans="1:11" x14ac:dyDescent="0.2">
      <c r="A288" s="84">
        <v>285</v>
      </c>
      <c r="B288" s="88">
        <v>14.61</v>
      </c>
      <c r="C288" s="88">
        <v>94.32</v>
      </c>
      <c r="D288" s="88">
        <v>24.9</v>
      </c>
      <c r="E288" s="88">
        <v>22.98</v>
      </c>
      <c r="F288" s="88">
        <v>28.14</v>
      </c>
      <c r="G288" s="88">
        <v>5.09</v>
      </c>
      <c r="H288" s="88">
        <v>20.96</v>
      </c>
      <c r="I288" s="88">
        <v>214.18</v>
      </c>
      <c r="J288" s="16">
        <v>12.984999999999999</v>
      </c>
      <c r="K288" s="88">
        <v>1147.51</v>
      </c>
    </row>
    <row r="289" spans="1:11" x14ac:dyDescent="0.2">
      <c r="A289" s="84">
        <v>286</v>
      </c>
      <c r="B289" s="88">
        <v>21.96</v>
      </c>
      <c r="C289" s="88">
        <v>94.47</v>
      </c>
      <c r="D289" s="88">
        <v>24.86</v>
      </c>
      <c r="E289" s="88">
        <v>23</v>
      </c>
      <c r="F289" s="88">
        <v>27.86</v>
      </c>
      <c r="G289" s="88">
        <v>4.43</v>
      </c>
      <c r="H289" s="88">
        <v>22.2</v>
      </c>
      <c r="I289" s="88">
        <v>199.33</v>
      </c>
      <c r="J289" s="16">
        <v>11.655000000000001</v>
      </c>
      <c r="K289" s="88">
        <v>982.38</v>
      </c>
    </row>
    <row r="290" spans="1:11" x14ac:dyDescent="0.2">
      <c r="A290" s="84">
        <v>287</v>
      </c>
      <c r="B290" s="88">
        <v>4.0599999999999996</v>
      </c>
      <c r="C290" s="88">
        <v>91.63</v>
      </c>
      <c r="D290" s="88">
        <v>25.27</v>
      </c>
      <c r="E290" s="88">
        <v>23.11</v>
      </c>
      <c r="F290" s="88">
        <v>28.75</v>
      </c>
      <c r="G290" s="88">
        <v>4.1500000000000004</v>
      </c>
      <c r="H290" s="88">
        <v>20.079999999999998</v>
      </c>
      <c r="I290" s="88">
        <v>183.99</v>
      </c>
      <c r="J290" s="16">
        <v>14.16</v>
      </c>
      <c r="K290" s="88">
        <v>1147.95</v>
      </c>
    </row>
    <row r="291" spans="1:11" x14ac:dyDescent="0.2">
      <c r="A291" s="84">
        <v>288</v>
      </c>
      <c r="B291" s="88">
        <v>3.83</v>
      </c>
      <c r="C291" s="88">
        <v>91.67</v>
      </c>
      <c r="D291" s="88">
        <v>25.17</v>
      </c>
      <c r="E291" s="88">
        <v>23.04</v>
      </c>
      <c r="F291" s="88">
        <v>28.6</v>
      </c>
      <c r="G291" s="88">
        <v>4.28</v>
      </c>
      <c r="H291" s="88">
        <v>21</v>
      </c>
      <c r="I291" s="88">
        <v>73.94</v>
      </c>
      <c r="J291" s="16">
        <v>13.504999999999999</v>
      </c>
      <c r="K291" s="88">
        <v>1131.55</v>
      </c>
    </row>
    <row r="292" spans="1:11" x14ac:dyDescent="0.2">
      <c r="A292" s="84">
        <v>289</v>
      </c>
      <c r="B292" s="88">
        <v>15.42</v>
      </c>
      <c r="C292" s="88">
        <v>92.19</v>
      </c>
      <c r="D292" s="88">
        <v>25.05</v>
      </c>
      <c r="E292" s="88">
        <v>23.05</v>
      </c>
      <c r="F292" s="88">
        <v>28.32</v>
      </c>
      <c r="G292" s="88">
        <v>4.4800000000000004</v>
      </c>
      <c r="H292" s="88">
        <v>23.2</v>
      </c>
      <c r="I292" s="88">
        <v>215.28</v>
      </c>
      <c r="J292" s="16">
        <v>12.75</v>
      </c>
      <c r="K292" s="88">
        <v>1127.45</v>
      </c>
    </row>
    <row r="293" spans="1:11" x14ac:dyDescent="0.2">
      <c r="A293" s="84">
        <v>290</v>
      </c>
      <c r="B293" s="88">
        <v>12.43</v>
      </c>
      <c r="C293" s="88">
        <v>94.04</v>
      </c>
      <c r="D293" s="88">
        <v>24.74</v>
      </c>
      <c r="E293" s="88">
        <v>23</v>
      </c>
      <c r="F293" s="88">
        <v>27.7</v>
      </c>
      <c r="G293" s="88">
        <v>4.6900000000000004</v>
      </c>
      <c r="H293" s="88">
        <v>22.11</v>
      </c>
      <c r="I293" s="88">
        <v>170.62</v>
      </c>
      <c r="J293" s="16">
        <v>11.635000000000002</v>
      </c>
      <c r="K293" s="88">
        <v>1001.61</v>
      </c>
    </row>
    <row r="294" spans="1:11" x14ac:dyDescent="0.2">
      <c r="A294" s="84">
        <v>291</v>
      </c>
      <c r="B294" s="88">
        <v>6.17</v>
      </c>
      <c r="C294" s="88">
        <v>90.96</v>
      </c>
      <c r="D294" s="88">
        <v>25.25</v>
      </c>
      <c r="E294" s="88">
        <v>22.91</v>
      </c>
      <c r="F294" s="88">
        <v>28.72</v>
      </c>
      <c r="G294" s="88">
        <v>3.81</v>
      </c>
      <c r="H294" s="88">
        <v>20.21</v>
      </c>
      <c r="I294" s="88">
        <v>171.2</v>
      </c>
      <c r="J294" s="16">
        <v>15.055</v>
      </c>
      <c r="K294" s="88">
        <v>1203.6400000000001</v>
      </c>
    </row>
    <row r="295" spans="1:11" x14ac:dyDescent="0.2">
      <c r="A295" s="84">
        <v>292</v>
      </c>
      <c r="B295" s="88">
        <v>4.82</v>
      </c>
      <c r="C295" s="88">
        <v>91.25</v>
      </c>
      <c r="D295" s="88">
        <v>25.25</v>
      </c>
      <c r="E295" s="88">
        <v>23.4</v>
      </c>
      <c r="F295" s="88">
        <v>28.85</v>
      </c>
      <c r="G295" s="88">
        <v>3.58</v>
      </c>
      <c r="H295" s="88">
        <v>19.760000000000002</v>
      </c>
      <c r="I295" s="88">
        <v>119.94</v>
      </c>
      <c r="J295" s="16">
        <v>14.895</v>
      </c>
      <c r="K295" s="88">
        <v>1220.7650000000001</v>
      </c>
    </row>
    <row r="296" spans="1:11" x14ac:dyDescent="0.2">
      <c r="A296" s="84">
        <v>293</v>
      </c>
      <c r="B296" s="88">
        <v>3.21</v>
      </c>
      <c r="C296" s="88">
        <v>91.63</v>
      </c>
      <c r="D296" s="88">
        <v>25.18</v>
      </c>
      <c r="E296" s="88">
        <v>23.25</v>
      </c>
      <c r="F296" s="88">
        <v>28.34</v>
      </c>
      <c r="G296" s="88">
        <v>3.73</v>
      </c>
      <c r="H296" s="88">
        <v>20.25</v>
      </c>
      <c r="I296" s="88">
        <v>145.84</v>
      </c>
      <c r="J296" s="16">
        <v>14.225</v>
      </c>
      <c r="K296" s="88">
        <v>1130.05</v>
      </c>
    </row>
    <row r="297" spans="1:11" x14ac:dyDescent="0.2">
      <c r="A297" s="84">
        <v>294</v>
      </c>
      <c r="B297" s="88">
        <v>5.28</v>
      </c>
      <c r="C297" s="88">
        <v>91.1</v>
      </c>
      <c r="D297" s="88">
        <v>25.2</v>
      </c>
      <c r="E297" s="88">
        <v>23.17</v>
      </c>
      <c r="F297" s="88">
        <v>28.53</v>
      </c>
      <c r="G297" s="88">
        <v>3.73</v>
      </c>
      <c r="H297" s="88">
        <v>21.05</v>
      </c>
      <c r="I297" s="88">
        <v>175.83</v>
      </c>
      <c r="J297" s="16">
        <v>12.945</v>
      </c>
      <c r="K297" s="88">
        <v>1081.7149999999999</v>
      </c>
    </row>
    <row r="298" spans="1:11" x14ac:dyDescent="0.2">
      <c r="A298" s="84">
        <v>295</v>
      </c>
      <c r="B298" s="88">
        <v>10.79</v>
      </c>
      <c r="C298" s="88">
        <v>90.47</v>
      </c>
      <c r="D298" s="88">
        <v>25.48</v>
      </c>
      <c r="E298" s="88">
        <v>23.19</v>
      </c>
      <c r="F298" s="88">
        <v>29.1</v>
      </c>
      <c r="G298" s="88">
        <v>4.25</v>
      </c>
      <c r="H298" s="88">
        <v>22</v>
      </c>
      <c r="I298" s="88">
        <v>183.23</v>
      </c>
      <c r="J298" s="16">
        <v>15.879999999999999</v>
      </c>
      <c r="K298" s="88">
        <v>1167.925</v>
      </c>
    </row>
    <row r="299" spans="1:11" x14ac:dyDescent="0.2">
      <c r="A299" s="84">
        <v>296</v>
      </c>
      <c r="B299" s="88">
        <v>3.74</v>
      </c>
      <c r="C299" s="88">
        <v>90.63</v>
      </c>
      <c r="D299" s="88">
        <v>25.44</v>
      </c>
      <c r="E299" s="88">
        <v>23.4</v>
      </c>
      <c r="F299" s="88">
        <v>28.97</v>
      </c>
      <c r="G299" s="88">
        <v>3.53</v>
      </c>
      <c r="H299" s="88">
        <v>17.54</v>
      </c>
      <c r="I299" s="88">
        <v>185.15</v>
      </c>
      <c r="J299" s="16">
        <v>13.370000000000001</v>
      </c>
      <c r="K299" s="88">
        <v>1142.25</v>
      </c>
    </row>
    <row r="300" spans="1:11" x14ac:dyDescent="0.2">
      <c r="A300" s="84">
        <v>297</v>
      </c>
      <c r="B300" s="88">
        <v>10.75</v>
      </c>
      <c r="C300" s="88">
        <v>92.02</v>
      </c>
      <c r="D300" s="88">
        <v>25.23</v>
      </c>
      <c r="E300" s="88">
        <v>22.88</v>
      </c>
      <c r="F300" s="88">
        <v>28.71</v>
      </c>
      <c r="G300" s="88">
        <v>4.1100000000000003</v>
      </c>
      <c r="H300" s="88">
        <v>18.829999999999998</v>
      </c>
      <c r="I300" s="88">
        <v>183.75</v>
      </c>
      <c r="J300" s="16">
        <v>13.850000000000001</v>
      </c>
      <c r="K300" s="88">
        <v>1190.06</v>
      </c>
    </row>
    <row r="301" spans="1:11" x14ac:dyDescent="0.2">
      <c r="A301" s="84">
        <v>298</v>
      </c>
      <c r="B301" s="88">
        <v>5.12</v>
      </c>
      <c r="C301" s="88">
        <v>92.35</v>
      </c>
      <c r="D301" s="88">
        <v>25.15</v>
      </c>
      <c r="E301" s="88">
        <v>23.08</v>
      </c>
      <c r="F301" s="88">
        <v>28.47</v>
      </c>
      <c r="G301" s="88">
        <v>4.5199999999999996</v>
      </c>
      <c r="H301" s="88">
        <v>23.22</v>
      </c>
      <c r="I301" s="88">
        <v>174</v>
      </c>
      <c r="J301" s="16">
        <v>15</v>
      </c>
      <c r="K301" s="88">
        <v>1190.645</v>
      </c>
    </row>
    <row r="302" spans="1:11" x14ac:dyDescent="0.2">
      <c r="A302" s="84">
        <v>299</v>
      </c>
      <c r="B302" s="88">
        <v>15.35</v>
      </c>
      <c r="C302" s="88">
        <v>92.41</v>
      </c>
      <c r="D302" s="88">
        <v>25.07</v>
      </c>
      <c r="E302" s="88">
        <v>23.29</v>
      </c>
      <c r="F302" s="88">
        <v>28.14</v>
      </c>
      <c r="G302" s="88">
        <v>3.71</v>
      </c>
      <c r="H302" s="88">
        <v>19.03</v>
      </c>
      <c r="I302" s="88">
        <v>171.05</v>
      </c>
      <c r="J302" s="16">
        <v>15.14</v>
      </c>
      <c r="K302" s="88">
        <v>1150.67</v>
      </c>
    </row>
    <row r="303" spans="1:11" x14ac:dyDescent="0.2">
      <c r="A303" s="84">
        <v>300</v>
      </c>
      <c r="B303" s="88">
        <v>39.44</v>
      </c>
      <c r="C303" s="88">
        <v>92.8</v>
      </c>
      <c r="D303" s="88">
        <v>25.1</v>
      </c>
      <c r="E303" s="88">
        <v>23.2</v>
      </c>
      <c r="F303" s="88">
        <v>28.15</v>
      </c>
      <c r="G303" s="88">
        <v>4.9800000000000004</v>
      </c>
      <c r="H303" s="88">
        <v>19.75</v>
      </c>
      <c r="I303" s="88">
        <v>187.76</v>
      </c>
      <c r="J303" s="16">
        <v>14.11</v>
      </c>
      <c r="K303" s="88">
        <v>1114.97</v>
      </c>
    </row>
    <row r="304" spans="1:11" x14ac:dyDescent="0.2">
      <c r="A304" s="84">
        <v>301</v>
      </c>
      <c r="B304" s="88">
        <v>10.66</v>
      </c>
      <c r="C304" s="88">
        <v>91.99</v>
      </c>
      <c r="D304" s="88">
        <v>25.14</v>
      </c>
      <c r="E304" s="88">
        <v>23.04</v>
      </c>
      <c r="F304" s="88">
        <v>27.81</v>
      </c>
      <c r="G304" s="88">
        <v>4.5199999999999996</v>
      </c>
      <c r="H304" s="88">
        <v>21.48</v>
      </c>
      <c r="I304" s="88">
        <v>258.44</v>
      </c>
      <c r="J304" s="16">
        <v>14</v>
      </c>
      <c r="K304" s="88">
        <v>1078.5050000000001</v>
      </c>
    </row>
    <row r="305" spans="1:11" x14ac:dyDescent="0.2">
      <c r="A305" s="84">
        <v>302</v>
      </c>
      <c r="B305" s="88">
        <v>9.3000000000000007</v>
      </c>
      <c r="C305" s="88">
        <v>91.08</v>
      </c>
      <c r="D305" s="88">
        <v>25.2</v>
      </c>
      <c r="E305" s="88">
        <v>22.83</v>
      </c>
      <c r="F305" s="88">
        <v>28.48</v>
      </c>
      <c r="G305" s="88">
        <v>5.16</v>
      </c>
      <c r="H305" s="88">
        <v>20.53</v>
      </c>
      <c r="I305" s="88">
        <v>237.66</v>
      </c>
      <c r="J305" s="16">
        <v>15.09</v>
      </c>
      <c r="K305" s="88">
        <v>1225.94</v>
      </c>
    </row>
    <row r="306" spans="1:11" x14ac:dyDescent="0.2">
      <c r="A306" s="84">
        <v>303</v>
      </c>
      <c r="B306" s="88">
        <v>11.53</v>
      </c>
      <c r="C306" s="88">
        <v>93.13</v>
      </c>
      <c r="D306" s="88">
        <v>24.84</v>
      </c>
      <c r="E306" s="88">
        <v>22.83</v>
      </c>
      <c r="F306" s="88">
        <v>27.8</v>
      </c>
      <c r="G306" s="88">
        <v>5.19</v>
      </c>
      <c r="H306" s="88">
        <v>21.35</v>
      </c>
      <c r="I306" s="88">
        <v>227.07</v>
      </c>
      <c r="J306" s="16">
        <v>10.94</v>
      </c>
      <c r="K306" s="88">
        <v>1036.375</v>
      </c>
    </row>
    <row r="307" spans="1:11" x14ac:dyDescent="0.2">
      <c r="A307" s="84">
        <v>304</v>
      </c>
      <c r="B307" s="88">
        <v>20.65</v>
      </c>
      <c r="C307" s="88">
        <v>93.89</v>
      </c>
      <c r="D307" s="88">
        <v>24.7</v>
      </c>
      <c r="E307" s="88">
        <v>22.63</v>
      </c>
      <c r="F307" s="88">
        <v>27.87</v>
      </c>
      <c r="G307" s="88">
        <v>4.79</v>
      </c>
      <c r="H307" s="88">
        <v>22.17</v>
      </c>
      <c r="I307" s="88">
        <v>222.43</v>
      </c>
      <c r="J307" s="16">
        <v>11.875</v>
      </c>
      <c r="K307" s="88">
        <v>1131.365</v>
      </c>
    </row>
    <row r="308" spans="1:11" x14ac:dyDescent="0.2">
      <c r="A308" s="84">
        <v>305</v>
      </c>
      <c r="B308" s="88">
        <v>14.79</v>
      </c>
      <c r="C308" s="88">
        <v>93.51</v>
      </c>
      <c r="D308" s="88">
        <v>24.78</v>
      </c>
      <c r="E308" s="88">
        <v>22.85</v>
      </c>
      <c r="F308" s="88">
        <v>28.07</v>
      </c>
      <c r="G308" s="88">
        <v>5.18</v>
      </c>
      <c r="H308" s="88">
        <v>21.18</v>
      </c>
      <c r="I308" s="88">
        <v>224.8</v>
      </c>
      <c r="J308" s="16">
        <v>13.635</v>
      </c>
      <c r="K308" s="88">
        <v>1225.3900000000001</v>
      </c>
    </row>
    <row r="309" spans="1:11" x14ac:dyDescent="0.2">
      <c r="A309" s="84">
        <v>306</v>
      </c>
      <c r="B309" s="88">
        <v>21.81</v>
      </c>
      <c r="C309" s="88">
        <v>93.43</v>
      </c>
      <c r="D309" s="88">
        <v>24.89</v>
      </c>
      <c r="E309" s="88">
        <v>22.81</v>
      </c>
      <c r="F309" s="88">
        <v>28.05</v>
      </c>
      <c r="G309" s="88">
        <v>4.1900000000000004</v>
      </c>
      <c r="H309" s="88">
        <v>19.149999999999999</v>
      </c>
      <c r="I309" s="88">
        <v>212.16</v>
      </c>
      <c r="J309" s="16">
        <v>12.595000000000001</v>
      </c>
      <c r="K309" s="88">
        <v>1192.58</v>
      </c>
    </row>
    <row r="310" spans="1:11" x14ac:dyDescent="0.2">
      <c r="A310" s="84">
        <v>307</v>
      </c>
      <c r="B310" s="88">
        <v>11.8</v>
      </c>
      <c r="C310" s="88">
        <v>93.02</v>
      </c>
      <c r="D310" s="88">
        <v>24.94</v>
      </c>
      <c r="E310" s="88">
        <v>22.96</v>
      </c>
      <c r="F310" s="88">
        <v>28.43</v>
      </c>
      <c r="G310" s="88">
        <v>4.82</v>
      </c>
      <c r="H310" s="88">
        <v>22.24</v>
      </c>
      <c r="I310" s="88">
        <v>181.42</v>
      </c>
      <c r="J310" s="16">
        <v>14.82</v>
      </c>
      <c r="K310" s="88">
        <v>1197.625</v>
      </c>
    </row>
    <row r="311" spans="1:11" x14ac:dyDescent="0.2">
      <c r="A311" s="84">
        <v>308</v>
      </c>
      <c r="B311" s="88">
        <v>18.95</v>
      </c>
      <c r="C311" s="88">
        <v>93.75</v>
      </c>
      <c r="D311" s="88">
        <v>24.91</v>
      </c>
      <c r="E311" s="88">
        <v>23.1</v>
      </c>
      <c r="F311" s="88">
        <v>27.62</v>
      </c>
      <c r="G311" s="88">
        <v>5.08</v>
      </c>
      <c r="H311" s="88">
        <v>21.06</v>
      </c>
      <c r="I311" s="88">
        <v>219.74</v>
      </c>
      <c r="J311" s="16">
        <v>12.280000000000001</v>
      </c>
      <c r="K311" s="88">
        <v>1009.92</v>
      </c>
    </row>
    <row r="312" spans="1:11" x14ac:dyDescent="0.2">
      <c r="A312" s="84">
        <v>309</v>
      </c>
      <c r="B312" s="88">
        <v>23</v>
      </c>
      <c r="C312" s="88">
        <v>92.77</v>
      </c>
      <c r="D312" s="88">
        <v>24.99</v>
      </c>
      <c r="E312" s="88">
        <v>22.91</v>
      </c>
      <c r="F312" s="88">
        <v>27.93</v>
      </c>
      <c r="G312" s="88">
        <v>4.8600000000000003</v>
      </c>
      <c r="H312" s="88">
        <v>22.13</v>
      </c>
      <c r="I312" s="88">
        <v>222.84</v>
      </c>
      <c r="J312" s="16">
        <v>13.155000000000001</v>
      </c>
      <c r="K312" s="88">
        <v>1111.7049999999999</v>
      </c>
    </row>
    <row r="313" spans="1:11" x14ac:dyDescent="0.2">
      <c r="A313" s="84">
        <v>310</v>
      </c>
      <c r="B313" s="88">
        <v>19.21</v>
      </c>
      <c r="C313" s="88">
        <v>92.87</v>
      </c>
      <c r="D313" s="88">
        <v>24.93</v>
      </c>
      <c r="E313" s="88">
        <v>22.86</v>
      </c>
      <c r="F313" s="88">
        <v>27.74</v>
      </c>
      <c r="G313" s="88">
        <v>5.53</v>
      </c>
      <c r="H313" s="88">
        <v>23.19</v>
      </c>
      <c r="I313" s="88">
        <v>248.75</v>
      </c>
      <c r="J313" s="16">
        <v>12.64</v>
      </c>
      <c r="K313" s="88">
        <v>1213.46</v>
      </c>
    </row>
    <row r="314" spans="1:11" x14ac:dyDescent="0.2">
      <c r="A314" s="84">
        <v>311</v>
      </c>
      <c r="B314" s="88">
        <v>24.11</v>
      </c>
      <c r="C314" s="88">
        <v>93.8</v>
      </c>
      <c r="D314" s="88">
        <v>24.56</v>
      </c>
      <c r="E314" s="88">
        <v>22.48</v>
      </c>
      <c r="F314" s="88">
        <v>27.19</v>
      </c>
      <c r="G314" s="88">
        <v>5.83</v>
      </c>
      <c r="H314" s="88">
        <v>22.21</v>
      </c>
      <c r="I314" s="88">
        <v>258.32</v>
      </c>
      <c r="J314" s="16">
        <v>10.395</v>
      </c>
      <c r="K314" s="88">
        <v>953.76499999999999</v>
      </c>
    </row>
    <row r="315" spans="1:11" x14ac:dyDescent="0.2">
      <c r="A315" s="84">
        <v>312</v>
      </c>
      <c r="B315" s="88">
        <v>31.23</v>
      </c>
      <c r="C315" s="88">
        <v>94.27</v>
      </c>
      <c r="D315" s="88">
        <v>24.37</v>
      </c>
      <c r="E315" s="88">
        <v>22.39</v>
      </c>
      <c r="F315" s="88">
        <v>26.98</v>
      </c>
      <c r="G315" s="88">
        <v>6.64</v>
      </c>
      <c r="H315" s="88">
        <v>23.84</v>
      </c>
      <c r="I315" s="88">
        <v>268.5</v>
      </c>
      <c r="J315" s="16">
        <v>11.3</v>
      </c>
      <c r="K315" s="88">
        <v>1054.6949999999999</v>
      </c>
    </row>
    <row r="316" spans="1:11" x14ac:dyDescent="0.2">
      <c r="A316" s="84">
        <v>313</v>
      </c>
      <c r="B316" s="88">
        <v>25.9</v>
      </c>
      <c r="C316" s="88">
        <v>95.03</v>
      </c>
      <c r="D316" s="88">
        <v>24.27</v>
      </c>
      <c r="E316" s="88">
        <v>22.53</v>
      </c>
      <c r="F316" s="88">
        <v>26.87</v>
      </c>
      <c r="G316" s="88">
        <v>5.9</v>
      </c>
      <c r="H316" s="88">
        <v>21.26</v>
      </c>
      <c r="I316" s="88">
        <v>243.21</v>
      </c>
      <c r="J316" s="16">
        <v>11.445</v>
      </c>
      <c r="K316" s="88">
        <v>1081.8599999999999</v>
      </c>
    </row>
    <row r="317" spans="1:11" x14ac:dyDescent="0.2">
      <c r="A317" s="84">
        <v>314</v>
      </c>
      <c r="B317" s="88">
        <v>42.76</v>
      </c>
      <c r="C317" s="88">
        <v>94.84</v>
      </c>
      <c r="D317" s="88">
        <v>24.47</v>
      </c>
      <c r="E317" s="88">
        <v>22.82</v>
      </c>
      <c r="F317" s="88">
        <v>26.84</v>
      </c>
      <c r="G317" s="88">
        <v>6.38</v>
      </c>
      <c r="H317" s="88">
        <v>22.52</v>
      </c>
      <c r="I317" s="88">
        <v>249.7</v>
      </c>
      <c r="J317" s="16">
        <v>10.285</v>
      </c>
      <c r="K317" s="88">
        <v>925.745</v>
      </c>
    </row>
    <row r="318" spans="1:11" x14ac:dyDescent="0.2">
      <c r="A318" s="84">
        <v>315</v>
      </c>
      <c r="B318" s="88">
        <v>24.11</v>
      </c>
      <c r="C318" s="88">
        <v>94.5</v>
      </c>
      <c r="D318" s="88">
        <v>24.51</v>
      </c>
      <c r="E318" s="88">
        <v>22.59</v>
      </c>
      <c r="F318" s="88">
        <v>26.84</v>
      </c>
      <c r="G318" s="88">
        <v>7.09</v>
      </c>
      <c r="H318" s="88">
        <v>25.19</v>
      </c>
      <c r="I318" s="88">
        <v>258.89</v>
      </c>
      <c r="J318" s="16">
        <v>12.645</v>
      </c>
      <c r="K318" s="88">
        <v>1126.8900000000001</v>
      </c>
    </row>
    <row r="319" spans="1:11" x14ac:dyDescent="0.2">
      <c r="A319" s="84">
        <v>316</v>
      </c>
      <c r="B319" s="88">
        <v>35</v>
      </c>
      <c r="C319" s="88">
        <v>94.56</v>
      </c>
      <c r="D319" s="88">
        <v>24.52</v>
      </c>
      <c r="E319" s="88">
        <v>22.53</v>
      </c>
      <c r="F319" s="88">
        <v>27.26</v>
      </c>
      <c r="G319" s="88">
        <v>6.34</v>
      </c>
      <c r="H319" s="88">
        <v>23.26</v>
      </c>
      <c r="I319" s="88">
        <v>252.16</v>
      </c>
      <c r="J319" s="16">
        <v>10.035</v>
      </c>
      <c r="K319" s="88">
        <v>883.66499999999996</v>
      </c>
    </row>
    <row r="320" spans="1:11" x14ac:dyDescent="0.2">
      <c r="A320" s="84">
        <v>317</v>
      </c>
      <c r="B320" s="88">
        <v>14.55</v>
      </c>
      <c r="C320" s="88">
        <v>96.1</v>
      </c>
      <c r="D320" s="88">
        <v>24.29</v>
      </c>
      <c r="E320" s="88">
        <v>22.61</v>
      </c>
      <c r="F320" s="88">
        <v>26.66</v>
      </c>
      <c r="G320" s="88">
        <v>6.54</v>
      </c>
      <c r="H320" s="88">
        <v>23.48</v>
      </c>
      <c r="I320" s="88">
        <v>245.16</v>
      </c>
      <c r="J320" s="16">
        <v>10.82</v>
      </c>
      <c r="K320" s="88">
        <v>1113.53</v>
      </c>
    </row>
    <row r="321" spans="1:11" x14ac:dyDescent="0.2">
      <c r="A321" s="84">
        <v>318</v>
      </c>
      <c r="B321" s="88">
        <v>26.41</v>
      </c>
      <c r="C321" s="88">
        <v>96.45</v>
      </c>
      <c r="D321" s="88">
        <v>24.2</v>
      </c>
      <c r="E321" s="88">
        <v>22.43</v>
      </c>
      <c r="F321" s="88">
        <v>26.98</v>
      </c>
      <c r="G321" s="88">
        <v>6.79</v>
      </c>
      <c r="H321" s="88">
        <v>22.89</v>
      </c>
      <c r="I321" s="88">
        <v>245.12</v>
      </c>
      <c r="J321" s="16">
        <v>10.475000000000001</v>
      </c>
      <c r="K321" s="88">
        <v>1110.43</v>
      </c>
    </row>
    <row r="322" spans="1:11" x14ac:dyDescent="0.2">
      <c r="A322" s="84">
        <v>319</v>
      </c>
      <c r="B322" s="88">
        <v>6.53</v>
      </c>
      <c r="C322" s="88">
        <v>94.61</v>
      </c>
      <c r="D322" s="88">
        <v>24.62</v>
      </c>
      <c r="E322" s="88">
        <v>22.74</v>
      </c>
      <c r="F322" s="88">
        <v>27.34</v>
      </c>
      <c r="G322" s="88">
        <v>5.75</v>
      </c>
      <c r="H322" s="88">
        <v>21.46</v>
      </c>
      <c r="I322" s="88">
        <v>245.08</v>
      </c>
      <c r="J322" s="16">
        <v>11.81</v>
      </c>
      <c r="K322" s="88">
        <v>940.755</v>
      </c>
    </row>
    <row r="323" spans="1:11" x14ac:dyDescent="0.2">
      <c r="A323" s="84">
        <v>320</v>
      </c>
      <c r="B323" s="88">
        <v>33.39</v>
      </c>
      <c r="C323" s="88">
        <v>95.22</v>
      </c>
      <c r="D323" s="88">
        <v>24.52</v>
      </c>
      <c r="E323" s="88">
        <v>22.85</v>
      </c>
      <c r="F323" s="88">
        <v>26.8</v>
      </c>
      <c r="G323" s="88">
        <v>5.33</v>
      </c>
      <c r="H323" s="88">
        <v>24.48</v>
      </c>
      <c r="I323" s="88">
        <v>240.65</v>
      </c>
      <c r="J323" s="16">
        <v>8.5399999999999991</v>
      </c>
      <c r="K323" s="88">
        <v>719.66499999999996</v>
      </c>
    </row>
    <row r="324" spans="1:11" x14ac:dyDescent="0.2">
      <c r="A324" s="84">
        <v>321</v>
      </c>
      <c r="B324" s="88">
        <v>23.02</v>
      </c>
      <c r="C324" s="88">
        <v>94.86</v>
      </c>
      <c r="D324" s="88">
        <v>24.39</v>
      </c>
      <c r="E324" s="88">
        <v>22.62</v>
      </c>
      <c r="F324" s="88">
        <v>27.24</v>
      </c>
      <c r="G324" s="88">
        <v>6.03</v>
      </c>
      <c r="H324" s="88">
        <v>25.07</v>
      </c>
      <c r="I324" s="88">
        <v>236.01</v>
      </c>
      <c r="J324" s="16">
        <v>10.525</v>
      </c>
      <c r="K324" s="88">
        <v>1071.07</v>
      </c>
    </row>
    <row r="325" spans="1:11" x14ac:dyDescent="0.2">
      <c r="A325" s="84">
        <v>322</v>
      </c>
      <c r="B325" s="88">
        <v>14.15</v>
      </c>
      <c r="C325" s="88">
        <v>93.71</v>
      </c>
      <c r="D325" s="88">
        <v>24.52</v>
      </c>
      <c r="E325" s="88">
        <v>22.59</v>
      </c>
      <c r="F325" s="88">
        <v>27.22</v>
      </c>
      <c r="G325" s="88">
        <v>5.84</v>
      </c>
      <c r="H325" s="88">
        <v>24.03</v>
      </c>
      <c r="I325" s="88">
        <v>240.68</v>
      </c>
      <c r="J325" s="16">
        <v>12.55</v>
      </c>
      <c r="K325" s="88">
        <v>1124.08</v>
      </c>
    </row>
    <row r="326" spans="1:11" x14ac:dyDescent="0.2">
      <c r="A326" s="84">
        <v>323</v>
      </c>
      <c r="B326" s="88">
        <v>10.55</v>
      </c>
      <c r="C326" s="88">
        <v>94.86</v>
      </c>
      <c r="D326" s="88">
        <v>24.66</v>
      </c>
      <c r="E326" s="88">
        <v>22.94</v>
      </c>
      <c r="F326" s="88">
        <v>27.54</v>
      </c>
      <c r="G326" s="88">
        <v>5.77</v>
      </c>
      <c r="H326" s="88">
        <v>22.04</v>
      </c>
      <c r="I326" s="88">
        <v>241.23</v>
      </c>
      <c r="J326" s="16">
        <v>12.26</v>
      </c>
      <c r="K326" s="88">
        <v>1082.01</v>
      </c>
    </row>
    <row r="327" spans="1:11" x14ac:dyDescent="0.2">
      <c r="A327" s="84">
        <v>324</v>
      </c>
      <c r="B327" s="88">
        <v>6.78</v>
      </c>
      <c r="C327" s="88">
        <v>93.81</v>
      </c>
      <c r="D327" s="88">
        <v>24.82</v>
      </c>
      <c r="E327" s="88">
        <v>23.08</v>
      </c>
      <c r="F327" s="88">
        <v>27.86</v>
      </c>
      <c r="G327" s="88">
        <v>5.89</v>
      </c>
      <c r="H327" s="88">
        <v>21.92</v>
      </c>
      <c r="I327" s="88">
        <v>266.88</v>
      </c>
      <c r="J327" s="16">
        <v>12.195</v>
      </c>
      <c r="K327" s="88">
        <v>1148.8499999999999</v>
      </c>
    </row>
    <row r="328" spans="1:11" x14ac:dyDescent="0.2">
      <c r="A328" s="84">
        <v>325</v>
      </c>
      <c r="B328" s="88">
        <v>53.24</v>
      </c>
      <c r="C328" s="88">
        <v>96.61</v>
      </c>
      <c r="D328" s="88">
        <v>24.25</v>
      </c>
      <c r="E328" s="88">
        <v>22.62</v>
      </c>
      <c r="F328" s="88">
        <v>27.12</v>
      </c>
      <c r="G328" s="88">
        <v>6.59</v>
      </c>
      <c r="H328" s="88">
        <v>25.96</v>
      </c>
      <c r="I328" s="88">
        <v>252.1</v>
      </c>
      <c r="J328" s="16">
        <v>11.225</v>
      </c>
      <c r="K328" s="88">
        <v>1150.45</v>
      </c>
    </row>
    <row r="329" spans="1:11" x14ac:dyDescent="0.2">
      <c r="A329" s="84">
        <v>326</v>
      </c>
      <c r="B329" s="88">
        <v>46.51</v>
      </c>
      <c r="C329" s="88">
        <v>96.54</v>
      </c>
      <c r="D329" s="88">
        <v>24.24</v>
      </c>
      <c r="E329" s="88">
        <v>22.44</v>
      </c>
      <c r="F329" s="88">
        <v>26.89</v>
      </c>
      <c r="G329" s="88">
        <v>7.2</v>
      </c>
      <c r="H329" s="88">
        <v>26.69</v>
      </c>
      <c r="I329" s="88">
        <v>251.38</v>
      </c>
      <c r="J329" s="16">
        <v>9.59</v>
      </c>
      <c r="K329" s="88">
        <v>1020.25</v>
      </c>
    </row>
    <row r="330" spans="1:11" x14ac:dyDescent="0.2">
      <c r="A330" s="84">
        <v>327</v>
      </c>
      <c r="B330" s="88">
        <v>32.729999999999997</v>
      </c>
      <c r="C330" s="88">
        <v>95.84</v>
      </c>
      <c r="D330" s="88">
        <v>24.3</v>
      </c>
      <c r="E330" s="88">
        <v>22.39</v>
      </c>
      <c r="F330" s="88">
        <v>26.68</v>
      </c>
      <c r="G330" s="88">
        <v>7.66</v>
      </c>
      <c r="H330" s="88">
        <v>28.1</v>
      </c>
      <c r="I330" s="88">
        <v>256.36</v>
      </c>
      <c r="J330" s="16">
        <v>10.405000000000001</v>
      </c>
      <c r="K330" s="88">
        <v>897.39</v>
      </c>
    </row>
    <row r="331" spans="1:11" x14ac:dyDescent="0.2">
      <c r="A331" s="84">
        <v>328</v>
      </c>
      <c r="B331" s="88">
        <v>31.16</v>
      </c>
      <c r="C331" s="88">
        <v>96.41</v>
      </c>
      <c r="D331" s="88">
        <v>24.16</v>
      </c>
      <c r="E331" s="88">
        <v>22.47</v>
      </c>
      <c r="F331" s="88">
        <v>26.66</v>
      </c>
      <c r="G331" s="88">
        <v>7.52</v>
      </c>
      <c r="H331" s="88">
        <v>25.95</v>
      </c>
      <c r="I331" s="88">
        <v>271.3</v>
      </c>
      <c r="J331" s="16">
        <v>9.2249999999999996</v>
      </c>
      <c r="K331" s="88">
        <v>891.69500000000005</v>
      </c>
    </row>
    <row r="332" spans="1:11" x14ac:dyDescent="0.2">
      <c r="A332" s="84">
        <v>329</v>
      </c>
      <c r="B332" s="88">
        <v>26.53</v>
      </c>
      <c r="C332" s="88">
        <v>96.18</v>
      </c>
      <c r="D332" s="88">
        <v>24.18</v>
      </c>
      <c r="E332" s="88">
        <v>22.51</v>
      </c>
      <c r="F332" s="88">
        <v>26.63</v>
      </c>
      <c r="G332" s="88">
        <v>7.09</v>
      </c>
      <c r="H332" s="88">
        <v>24.13</v>
      </c>
      <c r="I332" s="88">
        <v>243.79</v>
      </c>
      <c r="J332" s="16">
        <v>10.545</v>
      </c>
      <c r="K332" s="88">
        <v>944.03499999999997</v>
      </c>
    </row>
    <row r="333" spans="1:11" x14ac:dyDescent="0.2">
      <c r="A333" s="84">
        <v>330</v>
      </c>
      <c r="B333" s="88">
        <v>30.25</v>
      </c>
      <c r="C333" s="88">
        <v>95.64</v>
      </c>
      <c r="D333" s="88">
        <v>24.58</v>
      </c>
      <c r="E333" s="88">
        <v>22.94</v>
      </c>
      <c r="F333" s="88">
        <v>27.25</v>
      </c>
      <c r="G333" s="88">
        <v>6.02</v>
      </c>
      <c r="H333" s="88">
        <v>21.4</v>
      </c>
      <c r="I333" s="88">
        <v>269.14</v>
      </c>
      <c r="J333" s="16">
        <v>10.71</v>
      </c>
      <c r="K333" s="88">
        <v>1006.48</v>
      </c>
    </row>
    <row r="334" spans="1:11" x14ac:dyDescent="0.2">
      <c r="A334" s="84">
        <v>331</v>
      </c>
      <c r="B334" s="88">
        <v>32.03</v>
      </c>
      <c r="C334" s="88">
        <v>95.98</v>
      </c>
      <c r="D334" s="88">
        <v>24.66</v>
      </c>
      <c r="E334" s="88">
        <v>22.82</v>
      </c>
      <c r="F334" s="88">
        <v>27.06</v>
      </c>
      <c r="G334" s="88">
        <v>7.24</v>
      </c>
      <c r="H334" s="88">
        <v>24.22</v>
      </c>
      <c r="I334" s="88">
        <v>297.95</v>
      </c>
      <c r="J334" s="16">
        <v>10.695</v>
      </c>
      <c r="K334" s="88">
        <v>1108.145</v>
      </c>
    </row>
    <row r="335" spans="1:11" x14ac:dyDescent="0.2">
      <c r="A335" s="84">
        <v>332</v>
      </c>
      <c r="B335" s="88">
        <v>16.579999999999998</v>
      </c>
      <c r="C335" s="88">
        <v>95.11</v>
      </c>
      <c r="D335" s="88">
        <v>24.8</v>
      </c>
      <c r="E335" s="88">
        <v>23.38</v>
      </c>
      <c r="F335" s="88">
        <v>26.67</v>
      </c>
      <c r="G335" s="88">
        <v>8.0500000000000007</v>
      </c>
      <c r="H335" s="88">
        <v>25.44</v>
      </c>
      <c r="I335" s="88">
        <v>316.86</v>
      </c>
      <c r="J335" s="16">
        <v>11.66</v>
      </c>
      <c r="K335" s="88">
        <v>1000.3</v>
      </c>
    </row>
    <row r="336" spans="1:11" x14ac:dyDescent="0.2">
      <c r="A336" s="84">
        <v>333</v>
      </c>
      <c r="B336" s="88">
        <v>23.46</v>
      </c>
      <c r="C336" s="88">
        <v>94.78</v>
      </c>
      <c r="D336" s="88">
        <v>24.78</v>
      </c>
      <c r="E336" s="88">
        <v>23.2</v>
      </c>
      <c r="F336" s="88">
        <v>26.82</v>
      </c>
      <c r="G336" s="88">
        <v>8.3000000000000007</v>
      </c>
      <c r="H336" s="88">
        <v>26.05</v>
      </c>
      <c r="I336" s="88">
        <v>335.67</v>
      </c>
      <c r="J336" s="16">
        <v>10.715</v>
      </c>
      <c r="K336" s="88">
        <v>1061.5999999999999</v>
      </c>
    </row>
    <row r="337" spans="1:11" x14ac:dyDescent="0.2">
      <c r="A337" s="84">
        <v>334</v>
      </c>
      <c r="B337" s="88">
        <v>12.9</v>
      </c>
      <c r="C337" s="88">
        <v>94.24</v>
      </c>
      <c r="D337" s="88">
        <v>24.79</v>
      </c>
      <c r="E337" s="88">
        <v>23.22</v>
      </c>
      <c r="F337" s="88">
        <v>27.06</v>
      </c>
      <c r="G337" s="88">
        <v>7.64</v>
      </c>
      <c r="H337" s="88">
        <v>25.02</v>
      </c>
      <c r="I337" s="88">
        <v>300.73</v>
      </c>
      <c r="J337" s="16">
        <v>12.385000000000002</v>
      </c>
      <c r="K337" s="88">
        <v>1035.7650000000001</v>
      </c>
    </row>
    <row r="338" spans="1:11" x14ac:dyDescent="0.2">
      <c r="A338" s="84">
        <v>335</v>
      </c>
      <c r="B338" s="88">
        <v>27.08</v>
      </c>
      <c r="C338" s="88">
        <v>94.37</v>
      </c>
      <c r="D338" s="88">
        <v>24.88</v>
      </c>
      <c r="E338" s="88">
        <v>22.87</v>
      </c>
      <c r="F338" s="88">
        <v>27.73</v>
      </c>
      <c r="G338" s="88">
        <v>6.08</v>
      </c>
      <c r="H338" s="88">
        <v>23.82</v>
      </c>
      <c r="I338" s="88">
        <v>331.73</v>
      </c>
      <c r="J338" s="16">
        <v>11.440000000000001</v>
      </c>
      <c r="K338" s="88">
        <v>1216.03</v>
      </c>
    </row>
    <row r="339" spans="1:11" x14ac:dyDescent="0.2">
      <c r="A339" s="84">
        <v>336</v>
      </c>
      <c r="B339" s="88">
        <v>16.98</v>
      </c>
      <c r="C339" s="88">
        <v>93.79</v>
      </c>
      <c r="D339" s="88">
        <v>24.76</v>
      </c>
      <c r="E339" s="88">
        <v>22.86</v>
      </c>
      <c r="F339" s="88">
        <v>27.57</v>
      </c>
      <c r="G339" s="88">
        <v>6.4</v>
      </c>
      <c r="H339" s="88">
        <v>24.92</v>
      </c>
      <c r="I339" s="88">
        <v>312.14</v>
      </c>
      <c r="J339" s="16">
        <v>10.96</v>
      </c>
      <c r="K339" s="88">
        <v>1123.77</v>
      </c>
    </row>
    <row r="340" spans="1:11" x14ac:dyDescent="0.2">
      <c r="A340" s="84">
        <v>337</v>
      </c>
      <c r="B340" s="88">
        <v>23.74</v>
      </c>
      <c r="C340" s="88">
        <v>95.02</v>
      </c>
      <c r="D340" s="88">
        <v>24.61</v>
      </c>
      <c r="E340" s="88">
        <v>22.82</v>
      </c>
      <c r="F340" s="88">
        <v>26.94</v>
      </c>
      <c r="G340" s="88">
        <v>7.09</v>
      </c>
      <c r="H340" s="88">
        <v>21.14</v>
      </c>
      <c r="I340" s="88">
        <v>288.58999999999997</v>
      </c>
      <c r="J340" s="16">
        <v>10.93</v>
      </c>
      <c r="K340" s="88">
        <v>1109.605</v>
      </c>
    </row>
    <row r="341" spans="1:11" x14ac:dyDescent="0.2">
      <c r="A341" s="84">
        <v>338</v>
      </c>
      <c r="B341" s="88">
        <v>13.86</v>
      </c>
      <c r="C341" s="88">
        <v>93.69</v>
      </c>
      <c r="D341" s="88">
        <v>24.85</v>
      </c>
      <c r="E341" s="88">
        <v>23.07</v>
      </c>
      <c r="F341" s="88">
        <v>27.07</v>
      </c>
      <c r="G341" s="88">
        <v>7.9</v>
      </c>
      <c r="H341" s="88">
        <v>26.52</v>
      </c>
      <c r="I341" s="88">
        <v>293.12</v>
      </c>
      <c r="J341" s="16">
        <v>12.744999999999999</v>
      </c>
      <c r="K341" s="88">
        <v>1201.2349999999999</v>
      </c>
    </row>
    <row r="342" spans="1:11" x14ac:dyDescent="0.2">
      <c r="A342" s="84">
        <v>339</v>
      </c>
      <c r="B342" s="88">
        <v>19.149999999999999</v>
      </c>
      <c r="C342" s="88">
        <v>94.16</v>
      </c>
      <c r="D342" s="88">
        <v>24.88</v>
      </c>
      <c r="E342" s="88">
        <v>22.97</v>
      </c>
      <c r="F342" s="88">
        <v>27.44</v>
      </c>
      <c r="G342" s="88">
        <v>7.72</v>
      </c>
      <c r="H342" s="88">
        <v>24.58</v>
      </c>
      <c r="I342" s="88">
        <v>292.31</v>
      </c>
      <c r="J342" s="16">
        <v>11.754999999999999</v>
      </c>
      <c r="K342" s="88">
        <v>1089.645</v>
      </c>
    </row>
    <row r="343" spans="1:11" x14ac:dyDescent="0.2">
      <c r="A343" s="84">
        <v>340</v>
      </c>
      <c r="B343" s="88">
        <v>10.96</v>
      </c>
      <c r="C343" s="88">
        <v>92.95</v>
      </c>
      <c r="D343" s="88">
        <v>25</v>
      </c>
      <c r="E343" s="88">
        <v>23.18</v>
      </c>
      <c r="F343" s="88">
        <v>27.22</v>
      </c>
      <c r="G343" s="88">
        <v>8.16</v>
      </c>
      <c r="H343" s="88">
        <v>24.13</v>
      </c>
      <c r="I343" s="88">
        <v>314.61</v>
      </c>
      <c r="J343" s="16">
        <v>13.004999999999999</v>
      </c>
      <c r="K343" s="88">
        <v>1115.1500000000001</v>
      </c>
    </row>
    <row r="344" spans="1:11" x14ac:dyDescent="0.2">
      <c r="A344" s="84">
        <v>341</v>
      </c>
      <c r="B344" s="88">
        <v>25.6</v>
      </c>
      <c r="C344" s="88">
        <v>92.67</v>
      </c>
      <c r="D344" s="88">
        <v>24.82</v>
      </c>
      <c r="E344" s="88">
        <v>22.83</v>
      </c>
      <c r="F344" s="88">
        <v>27.32</v>
      </c>
      <c r="G344" s="88">
        <v>7.59</v>
      </c>
      <c r="H344" s="88">
        <v>25.65</v>
      </c>
      <c r="I344" s="88">
        <v>320.94</v>
      </c>
      <c r="J344" s="16">
        <v>12.190000000000001</v>
      </c>
      <c r="K344" s="88">
        <v>1028.7449999999999</v>
      </c>
    </row>
    <row r="345" spans="1:11" x14ac:dyDescent="0.2">
      <c r="A345" s="84">
        <v>342</v>
      </c>
      <c r="B345" s="88">
        <v>27.63</v>
      </c>
      <c r="C345" s="88">
        <v>93.89</v>
      </c>
      <c r="D345" s="88">
        <v>24.52</v>
      </c>
      <c r="E345" s="88">
        <v>22.56</v>
      </c>
      <c r="F345" s="88">
        <v>26.72</v>
      </c>
      <c r="G345" s="88">
        <v>7.53</v>
      </c>
      <c r="H345" s="88">
        <v>25.69</v>
      </c>
      <c r="I345" s="88">
        <v>309.5</v>
      </c>
      <c r="J345" s="16">
        <v>12.195</v>
      </c>
      <c r="K345" s="88">
        <v>1046.79</v>
      </c>
    </row>
    <row r="346" spans="1:11" x14ac:dyDescent="0.2">
      <c r="A346" s="84">
        <v>343</v>
      </c>
      <c r="B346" s="88">
        <v>11.87</v>
      </c>
      <c r="C346" s="88">
        <v>93.66</v>
      </c>
      <c r="D346" s="88">
        <v>24.69</v>
      </c>
      <c r="E346" s="88">
        <v>22.96</v>
      </c>
      <c r="F346" s="88">
        <v>27.31</v>
      </c>
      <c r="G346" s="88">
        <v>7.36</v>
      </c>
      <c r="H346" s="88">
        <v>24.38</v>
      </c>
      <c r="I346" s="88">
        <v>320.39</v>
      </c>
      <c r="J346" s="16">
        <v>12.055</v>
      </c>
      <c r="K346" s="88">
        <v>1117.76</v>
      </c>
    </row>
    <row r="347" spans="1:11" x14ac:dyDescent="0.2">
      <c r="A347" s="84">
        <v>344</v>
      </c>
      <c r="B347" s="88">
        <v>22.6</v>
      </c>
      <c r="C347" s="88">
        <v>94.32</v>
      </c>
      <c r="D347" s="88">
        <v>24.63</v>
      </c>
      <c r="E347" s="88">
        <v>22.91</v>
      </c>
      <c r="F347" s="88">
        <v>26.81</v>
      </c>
      <c r="G347" s="88">
        <v>7.38</v>
      </c>
      <c r="H347" s="88">
        <v>24.07</v>
      </c>
      <c r="I347" s="88">
        <v>285.72000000000003</v>
      </c>
      <c r="J347" s="16">
        <v>10.385</v>
      </c>
      <c r="K347" s="88">
        <v>1030.23</v>
      </c>
    </row>
    <row r="348" spans="1:11" x14ac:dyDescent="0.2">
      <c r="A348" s="84">
        <v>345</v>
      </c>
      <c r="B348" s="88">
        <v>12.27</v>
      </c>
      <c r="C348" s="88">
        <v>94.62</v>
      </c>
      <c r="D348" s="88">
        <v>24.55</v>
      </c>
      <c r="E348" s="88">
        <v>22.9</v>
      </c>
      <c r="F348" s="88">
        <v>26.59</v>
      </c>
      <c r="G348" s="88">
        <v>7.87</v>
      </c>
      <c r="H348" s="88">
        <v>25.35</v>
      </c>
      <c r="I348" s="88">
        <v>314.92</v>
      </c>
      <c r="J348" s="16">
        <v>11.934999999999999</v>
      </c>
      <c r="K348" s="88">
        <v>1083.615</v>
      </c>
    </row>
    <row r="349" spans="1:11" x14ac:dyDescent="0.2">
      <c r="A349" s="84">
        <v>346</v>
      </c>
      <c r="B349" s="88">
        <v>22.24</v>
      </c>
      <c r="C349" s="88">
        <v>94.43</v>
      </c>
      <c r="D349" s="88">
        <v>24.72</v>
      </c>
      <c r="E349" s="88">
        <v>23.18</v>
      </c>
      <c r="F349" s="88">
        <v>26.82</v>
      </c>
      <c r="G349" s="88">
        <v>7.85</v>
      </c>
      <c r="H349" s="88">
        <v>26.38</v>
      </c>
      <c r="I349" s="88">
        <v>312.33</v>
      </c>
      <c r="J349" s="16">
        <v>11.015000000000001</v>
      </c>
      <c r="K349" s="88">
        <v>1079.8800000000001</v>
      </c>
    </row>
    <row r="350" spans="1:11" x14ac:dyDescent="0.2">
      <c r="A350" s="84">
        <v>347</v>
      </c>
      <c r="B350" s="88">
        <v>17.98</v>
      </c>
      <c r="C350" s="88">
        <v>94.24</v>
      </c>
      <c r="D350" s="88">
        <v>24.63</v>
      </c>
      <c r="E350" s="88">
        <v>23</v>
      </c>
      <c r="F350" s="88">
        <v>26.71</v>
      </c>
      <c r="G350" s="88">
        <v>8.09</v>
      </c>
      <c r="H350" s="88">
        <v>25.68</v>
      </c>
      <c r="I350" s="88">
        <v>305.93</v>
      </c>
      <c r="J350" s="16">
        <v>11.26</v>
      </c>
      <c r="K350" s="88">
        <v>1056.9000000000001</v>
      </c>
    </row>
    <row r="351" spans="1:11" x14ac:dyDescent="0.2">
      <c r="A351" s="84">
        <v>348</v>
      </c>
      <c r="B351" s="88">
        <v>21.92</v>
      </c>
      <c r="C351" s="88">
        <v>94.62</v>
      </c>
      <c r="D351" s="88">
        <v>24.34</v>
      </c>
      <c r="E351" s="88">
        <v>22.64</v>
      </c>
      <c r="F351" s="88">
        <v>26.71</v>
      </c>
      <c r="G351" s="88">
        <v>7.75</v>
      </c>
      <c r="H351" s="88">
        <v>24.52</v>
      </c>
      <c r="I351" s="88">
        <v>305.51</v>
      </c>
      <c r="J351" s="16">
        <v>10.09</v>
      </c>
      <c r="K351" s="88">
        <v>1002.165</v>
      </c>
    </row>
    <row r="352" spans="1:11" x14ac:dyDescent="0.2">
      <c r="A352" s="84">
        <v>349</v>
      </c>
      <c r="B352" s="88">
        <v>18.87</v>
      </c>
      <c r="C352" s="88">
        <v>95.03</v>
      </c>
      <c r="D352" s="88">
        <v>24.29</v>
      </c>
      <c r="E352" s="88">
        <v>22.89</v>
      </c>
      <c r="F352" s="88">
        <v>26.41</v>
      </c>
      <c r="G352" s="88">
        <v>7.18</v>
      </c>
      <c r="H352" s="88">
        <v>24.44</v>
      </c>
      <c r="I352" s="88">
        <v>281.39999999999998</v>
      </c>
      <c r="J352" s="16">
        <v>11.105</v>
      </c>
      <c r="K352" s="88">
        <v>1105.385</v>
      </c>
    </row>
    <row r="353" spans="1:11" x14ac:dyDescent="0.2">
      <c r="A353" s="84">
        <v>350</v>
      </c>
      <c r="B353" s="88">
        <v>18.63</v>
      </c>
      <c r="C353" s="88">
        <v>93.88</v>
      </c>
      <c r="D353" s="88">
        <v>24.43</v>
      </c>
      <c r="E353" s="88">
        <v>22.86</v>
      </c>
      <c r="F353" s="88">
        <v>26.43</v>
      </c>
      <c r="G353" s="88">
        <v>7.25</v>
      </c>
      <c r="H353" s="88">
        <v>23.2</v>
      </c>
      <c r="I353" s="88">
        <v>293.27</v>
      </c>
      <c r="J353" s="16">
        <v>10.61</v>
      </c>
      <c r="K353" s="88">
        <v>977.72</v>
      </c>
    </row>
    <row r="354" spans="1:11" x14ac:dyDescent="0.2">
      <c r="A354" s="84">
        <v>351</v>
      </c>
      <c r="B354" s="88">
        <v>4.67</v>
      </c>
      <c r="C354" s="88">
        <v>92.43</v>
      </c>
      <c r="D354" s="88">
        <v>24.92</v>
      </c>
      <c r="E354" s="88">
        <v>23.27</v>
      </c>
      <c r="F354" s="88">
        <v>27.11</v>
      </c>
      <c r="G354" s="88">
        <v>7.89</v>
      </c>
      <c r="H354" s="88">
        <v>24.52</v>
      </c>
      <c r="I354" s="88">
        <v>321.23</v>
      </c>
      <c r="J354" s="16">
        <v>13.855</v>
      </c>
      <c r="K354" s="88">
        <v>1179.29</v>
      </c>
    </row>
    <row r="355" spans="1:11" x14ac:dyDescent="0.2">
      <c r="A355" s="84">
        <v>352</v>
      </c>
      <c r="B355" s="88">
        <v>14.76</v>
      </c>
      <c r="C355" s="88">
        <v>91.79</v>
      </c>
      <c r="D355" s="88">
        <v>25.04</v>
      </c>
      <c r="E355" s="88">
        <v>23.53</v>
      </c>
      <c r="F355" s="88">
        <v>27.05</v>
      </c>
      <c r="G355" s="88">
        <v>7.94</v>
      </c>
      <c r="H355" s="88">
        <v>25.18</v>
      </c>
      <c r="I355" s="88">
        <v>326.66000000000003</v>
      </c>
      <c r="J355" s="16">
        <v>13.125</v>
      </c>
      <c r="K355" s="88">
        <v>1047.0550000000001</v>
      </c>
    </row>
    <row r="356" spans="1:11" x14ac:dyDescent="0.2">
      <c r="A356" s="84">
        <v>353</v>
      </c>
      <c r="B356" s="88">
        <v>8.4600000000000009</v>
      </c>
      <c r="C356" s="88">
        <v>91.98</v>
      </c>
      <c r="D356" s="88">
        <v>25</v>
      </c>
      <c r="E356" s="88">
        <v>23.27</v>
      </c>
      <c r="F356" s="88">
        <v>27.02</v>
      </c>
      <c r="G356" s="88">
        <v>8.2200000000000006</v>
      </c>
      <c r="H356" s="88">
        <v>24.41</v>
      </c>
      <c r="I356" s="88">
        <v>331.83</v>
      </c>
      <c r="J356" s="16">
        <v>13.135</v>
      </c>
      <c r="K356" s="88">
        <v>951.18</v>
      </c>
    </row>
    <row r="357" spans="1:11" x14ac:dyDescent="0.2">
      <c r="A357" s="84">
        <v>354</v>
      </c>
      <c r="B357" s="88">
        <v>6.11</v>
      </c>
      <c r="C357" s="88">
        <v>90.79</v>
      </c>
      <c r="D357" s="88">
        <v>25.09</v>
      </c>
      <c r="E357" s="88">
        <v>23.51</v>
      </c>
      <c r="F357" s="88">
        <v>27.16</v>
      </c>
      <c r="G357" s="88">
        <v>8.56</v>
      </c>
      <c r="H357" s="88">
        <v>24.84</v>
      </c>
      <c r="I357" s="88">
        <v>348.5</v>
      </c>
      <c r="J357" s="16">
        <v>14.835000000000001</v>
      </c>
      <c r="K357" s="88">
        <v>1171.2850000000001</v>
      </c>
    </row>
    <row r="358" spans="1:11" x14ac:dyDescent="0.2">
      <c r="A358" s="84">
        <v>355</v>
      </c>
      <c r="B358" s="88">
        <v>6.62</v>
      </c>
      <c r="C358" s="88">
        <v>90.48</v>
      </c>
      <c r="D358" s="88">
        <v>25.07</v>
      </c>
      <c r="E358" s="88">
        <v>23.55</v>
      </c>
      <c r="F358" s="88">
        <v>26.99</v>
      </c>
      <c r="G358" s="88">
        <v>8.4700000000000006</v>
      </c>
      <c r="H358" s="88">
        <v>25.75</v>
      </c>
      <c r="I358" s="88">
        <v>345.13</v>
      </c>
      <c r="J358" s="16">
        <v>14.2</v>
      </c>
      <c r="K358" s="88">
        <v>1053.05</v>
      </c>
    </row>
    <row r="359" spans="1:11" x14ac:dyDescent="0.2">
      <c r="A359" s="84">
        <v>356</v>
      </c>
      <c r="B359" s="88">
        <v>8.3699999999999992</v>
      </c>
      <c r="C359" s="88">
        <v>93.5</v>
      </c>
      <c r="D359" s="88">
        <v>24.57</v>
      </c>
      <c r="E359" s="88">
        <v>22.96</v>
      </c>
      <c r="F359" s="88">
        <v>26.7</v>
      </c>
      <c r="G359" s="88">
        <v>7.58</v>
      </c>
      <c r="H359" s="88">
        <v>24.25</v>
      </c>
      <c r="I359" s="88">
        <v>334.28</v>
      </c>
      <c r="J359" s="16">
        <v>12.765000000000001</v>
      </c>
      <c r="K359" s="88">
        <v>1000.84</v>
      </c>
    </row>
    <row r="360" spans="1:11" x14ac:dyDescent="0.2">
      <c r="A360" s="84">
        <v>357</v>
      </c>
      <c r="B360" s="88">
        <v>13.98</v>
      </c>
      <c r="C360" s="88">
        <v>93.91</v>
      </c>
      <c r="D360" s="88">
        <v>24.59</v>
      </c>
      <c r="E360" s="88">
        <v>23.06</v>
      </c>
      <c r="F360" s="88">
        <v>26.79</v>
      </c>
      <c r="G360" s="88">
        <v>8.0500000000000007</v>
      </c>
      <c r="H360" s="88">
        <v>25.14</v>
      </c>
      <c r="I360" s="88">
        <v>324.3</v>
      </c>
      <c r="J360" s="16">
        <v>12.059999999999999</v>
      </c>
      <c r="K360" s="88">
        <v>1092.25</v>
      </c>
    </row>
    <row r="361" spans="1:11" x14ac:dyDescent="0.2">
      <c r="A361" s="84">
        <v>358</v>
      </c>
      <c r="B361" s="88">
        <v>6.51</v>
      </c>
      <c r="C361" s="88">
        <v>93.26</v>
      </c>
      <c r="D361" s="88">
        <v>24.94</v>
      </c>
      <c r="E361" s="88">
        <v>23.2</v>
      </c>
      <c r="F361" s="88">
        <v>27.21</v>
      </c>
      <c r="G361" s="88">
        <v>8.18</v>
      </c>
      <c r="H361" s="88">
        <v>24.52</v>
      </c>
      <c r="I361" s="88">
        <v>331.29</v>
      </c>
      <c r="J361" s="16">
        <v>15.184999999999999</v>
      </c>
      <c r="K361" s="88">
        <v>1100.4000000000001</v>
      </c>
    </row>
    <row r="362" spans="1:11" x14ac:dyDescent="0.2">
      <c r="A362" s="84">
        <v>359</v>
      </c>
      <c r="B362" s="88">
        <v>11.53</v>
      </c>
      <c r="C362" s="88">
        <v>91.72</v>
      </c>
      <c r="D362" s="88">
        <v>25.16</v>
      </c>
      <c r="E362" s="88">
        <v>23.67</v>
      </c>
      <c r="F362" s="88">
        <v>27.31</v>
      </c>
      <c r="G362" s="88">
        <v>8.76</v>
      </c>
      <c r="H362" s="88">
        <v>25.47</v>
      </c>
      <c r="I362" s="88">
        <v>352.24</v>
      </c>
      <c r="J362" s="16">
        <v>15.665000000000001</v>
      </c>
      <c r="K362" s="88">
        <v>1063.075</v>
      </c>
    </row>
    <row r="363" spans="1:11" x14ac:dyDescent="0.2">
      <c r="A363" s="84">
        <v>360</v>
      </c>
      <c r="B363" s="88">
        <v>13.75</v>
      </c>
      <c r="C363" s="88">
        <v>90.86</v>
      </c>
      <c r="D363" s="88">
        <v>25.16</v>
      </c>
      <c r="E363" s="88">
        <v>23.58</v>
      </c>
      <c r="F363" s="88">
        <v>27.18</v>
      </c>
      <c r="G363" s="88">
        <v>9.14</v>
      </c>
      <c r="H363" s="88">
        <v>26.12</v>
      </c>
      <c r="I363" s="88">
        <v>345.07</v>
      </c>
      <c r="J363" s="16">
        <v>13.975</v>
      </c>
      <c r="K363" s="88">
        <v>1044.575</v>
      </c>
    </row>
    <row r="364" spans="1:11" x14ac:dyDescent="0.2">
      <c r="A364" s="84">
        <v>361</v>
      </c>
      <c r="B364" s="88">
        <v>4.18</v>
      </c>
      <c r="C364" s="88">
        <v>91.13</v>
      </c>
      <c r="D364" s="88">
        <v>24.96</v>
      </c>
      <c r="E364" s="88">
        <v>23.43</v>
      </c>
      <c r="F364" s="88">
        <v>27.07</v>
      </c>
      <c r="G364" s="88">
        <v>8.9499999999999993</v>
      </c>
      <c r="H364" s="88">
        <v>25.17</v>
      </c>
      <c r="I364" s="88">
        <v>342.49</v>
      </c>
      <c r="J364" s="16">
        <v>13.045</v>
      </c>
      <c r="K364" s="88">
        <v>1111.8800000000001</v>
      </c>
    </row>
    <row r="365" spans="1:11" x14ac:dyDescent="0.2">
      <c r="A365" s="84">
        <v>362</v>
      </c>
      <c r="B365" s="88">
        <v>7.59</v>
      </c>
      <c r="C365" s="88">
        <v>92.36</v>
      </c>
      <c r="D365" s="88">
        <v>24.95</v>
      </c>
      <c r="E365" s="88">
        <v>23.46</v>
      </c>
      <c r="F365" s="88">
        <v>26.8</v>
      </c>
      <c r="G365" s="88">
        <v>9.3699999999999992</v>
      </c>
      <c r="H365" s="88">
        <v>26.48</v>
      </c>
      <c r="I365" s="88">
        <v>352.29</v>
      </c>
      <c r="J365" s="16">
        <v>13.56</v>
      </c>
      <c r="K365" s="88">
        <v>1058.425</v>
      </c>
    </row>
    <row r="366" spans="1:11" x14ac:dyDescent="0.2">
      <c r="A366" s="84">
        <v>363</v>
      </c>
      <c r="B366" s="88">
        <v>4.49</v>
      </c>
      <c r="C366" s="88">
        <v>91.93</v>
      </c>
      <c r="D366" s="88">
        <v>25.31</v>
      </c>
      <c r="E366" s="88">
        <v>24.1</v>
      </c>
      <c r="F366" s="88">
        <v>27.08</v>
      </c>
      <c r="G366" s="88">
        <v>9.31</v>
      </c>
      <c r="H366" s="88">
        <v>25.89</v>
      </c>
      <c r="I366" s="88">
        <v>354.92</v>
      </c>
      <c r="J366" s="16">
        <v>12.835000000000001</v>
      </c>
      <c r="K366" s="88">
        <v>1019.19</v>
      </c>
    </row>
    <row r="367" spans="1:11" x14ac:dyDescent="0.2">
      <c r="A367" s="84">
        <v>364</v>
      </c>
      <c r="B367" s="88">
        <v>2.16</v>
      </c>
      <c r="C367" s="88">
        <v>91.17</v>
      </c>
      <c r="D367" s="88">
        <v>25.42</v>
      </c>
      <c r="E367" s="88">
        <v>24.32</v>
      </c>
      <c r="F367" s="88">
        <v>27.18</v>
      </c>
      <c r="G367" s="88">
        <v>9.2799999999999994</v>
      </c>
      <c r="H367" s="88">
        <v>25.04</v>
      </c>
      <c r="I367" s="88">
        <v>359.22</v>
      </c>
      <c r="J367" s="16">
        <v>13.420000000000002</v>
      </c>
      <c r="K367" s="88">
        <v>1078.21</v>
      </c>
    </row>
    <row r="368" spans="1:11" x14ac:dyDescent="0.2">
      <c r="A368" s="84">
        <v>365</v>
      </c>
      <c r="B368" s="88">
        <v>4.08</v>
      </c>
      <c r="C368" s="88">
        <v>90.68</v>
      </c>
      <c r="D368" s="88">
        <v>25.44</v>
      </c>
      <c r="E368" s="88">
        <v>23.97</v>
      </c>
      <c r="F368" s="88">
        <v>27.25</v>
      </c>
      <c r="G368" s="88">
        <v>9.6199999999999992</v>
      </c>
      <c r="H368" s="88">
        <v>27.62</v>
      </c>
      <c r="I368" s="88">
        <v>3.23</v>
      </c>
      <c r="J368" s="16">
        <v>15.129999999999999</v>
      </c>
      <c r="K368" s="88">
        <v>1093.425</v>
      </c>
    </row>
  </sheetData>
  <mergeCells count="3">
    <mergeCell ref="D1:F1"/>
    <mergeCell ref="G1:H1"/>
    <mergeCell ref="J1:K1"/>
  </mergeCells>
  <pageMargins left="0.7" right="0.7" top="0.75" bottom="0.75" header="0.3" footer="0.3"/>
  <pageSetup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56433-3CDD-4963-8940-4AC291242160}">
  <dimension ref="A1:M201"/>
  <sheetViews>
    <sheetView zoomScale="75" zoomScaleNormal="75" workbookViewId="0">
      <pane ySplit="3" topLeftCell="A4" activePane="bottomLeft" state="frozen"/>
      <selection pane="bottomLeft" activeCell="AF12" sqref="AF12"/>
    </sheetView>
  </sheetViews>
  <sheetFormatPr defaultRowHeight="15" x14ac:dyDescent="0.25"/>
  <cols>
    <col min="1" max="1" width="8.5703125" style="129" customWidth="1"/>
    <col min="2" max="2" width="7.7109375" style="147" bestFit="1" customWidth="1"/>
    <col min="3" max="3" width="9.85546875" style="141" bestFit="1" customWidth="1"/>
    <col min="4" max="4" width="10.28515625" style="141" bestFit="1" customWidth="1"/>
    <col min="5" max="5" width="12.28515625" style="141" bestFit="1" customWidth="1"/>
    <col min="6" max="6" width="8.5703125" style="148" bestFit="1" customWidth="1"/>
    <col min="7" max="7" width="8" style="128" customWidth="1"/>
    <col min="8" max="16384" width="9.140625" style="128"/>
  </cols>
  <sheetData>
    <row r="1" spans="1:13" ht="21" x14ac:dyDescent="0.35">
      <c r="A1" s="158" t="s">
        <v>465</v>
      </c>
      <c r="B1" s="158"/>
      <c r="C1" s="158"/>
      <c r="D1" s="158"/>
      <c r="E1" s="158"/>
      <c r="F1" s="158"/>
    </row>
    <row r="2" spans="1:13" ht="18" customHeight="1" x14ac:dyDescent="0.25">
      <c r="B2" s="130" t="s">
        <v>109</v>
      </c>
      <c r="C2" s="131" t="s">
        <v>79</v>
      </c>
      <c r="D2" s="131" t="s">
        <v>200</v>
      </c>
      <c r="E2" s="131" t="s">
        <v>201</v>
      </c>
      <c r="F2" s="132" t="s">
        <v>202</v>
      </c>
    </row>
    <row r="3" spans="1:13" s="137" customFormat="1" ht="15.75" x14ac:dyDescent="0.25">
      <c r="A3" s="133" t="s">
        <v>466</v>
      </c>
      <c r="B3" s="134" t="s">
        <v>203</v>
      </c>
      <c r="C3" s="135" t="s">
        <v>203</v>
      </c>
      <c r="D3" s="136" t="s">
        <v>204</v>
      </c>
      <c r="E3" s="136" t="s">
        <v>205</v>
      </c>
      <c r="F3" s="137" t="s">
        <v>206</v>
      </c>
      <c r="G3" s="138"/>
      <c r="H3" s="138"/>
      <c r="I3" s="138"/>
      <c r="J3" s="138"/>
      <c r="K3" s="138"/>
      <c r="L3" s="138"/>
      <c r="M3" s="139"/>
    </row>
    <row r="4" spans="1:13" x14ac:dyDescent="0.25">
      <c r="A4" s="129">
        <v>0</v>
      </c>
      <c r="B4" s="140">
        <v>1.5705</v>
      </c>
      <c r="C4" s="141">
        <v>90.5488</v>
      </c>
      <c r="D4" s="131">
        <v>24.735800000000001</v>
      </c>
      <c r="E4" s="141">
        <v>8.3826999999999998</v>
      </c>
      <c r="F4" s="142">
        <v>8.9999999999999998E-4</v>
      </c>
      <c r="M4" s="143"/>
    </row>
    <row r="5" spans="1:13" x14ac:dyDescent="0.25">
      <c r="A5" s="129">
        <v>15</v>
      </c>
      <c r="B5" s="140">
        <v>1.6372</v>
      </c>
      <c r="C5" s="141">
        <v>90.622600000000006</v>
      </c>
      <c r="D5" s="141">
        <v>24.713999999999999</v>
      </c>
      <c r="E5" s="141">
        <v>8.3763000000000005</v>
      </c>
      <c r="F5" s="142">
        <v>8.9999999999999998E-4</v>
      </c>
      <c r="G5" s="142"/>
      <c r="H5" s="142"/>
      <c r="I5" s="142"/>
      <c r="J5" s="142"/>
      <c r="K5" s="142"/>
      <c r="L5" s="142"/>
      <c r="M5" s="143"/>
    </row>
    <row r="6" spans="1:13" x14ac:dyDescent="0.25">
      <c r="A6" s="129">
        <v>30</v>
      </c>
      <c r="B6" s="140">
        <v>1.3657999999999999</v>
      </c>
      <c r="C6" s="141">
        <v>90.702399999999997</v>
      </c>
      <c r="D6" s="141">
        <v>24.692699999999999</v>
      </c>
      <c r="E6" s="141">
        <v>8.3721999999999994</v>
      </c>
      <c r="F6" s="142">
        <v>8.9999999999999998E-4</v>
      </c>
      <c r="G6" s="142"/>
      <c r="H6" s="142"/>
      <c r="I6" s="142"/>
      <c r="J6" s="142"/>
      <c r="K6" s="142"/>
      <c r="L6" s="142"/>
      <c r="M6" s="143"/>
    </row>
    <row r="7" spans="1:13" x14ac:dyDescent="0.25">
      <c r="A7" s="129">
        <v>45</v>
      </c>
      <c r="B7" s="140">
        <v>1.5972</v>
      </c>
      <c r="C7" s="141">
        <v>90.778800000000004</v>
      </c>
      <c r="D7" s="141">
        <v>24.667000000000002</v>
      </c>
      <c r="E7" s="141">
        <v>8.3484999999999996</v>
      </c>
      <c r="F7" s="142">
        <v>8.9999999999999998E-4</v>
      </c>
      <c r="G7" s="142"/>
      <c r="H7" s="142"/>
      <c r="I7" s="142"/>
      <c r="J7" s="142"/>
      <c r="K7" s="142"/>
      <c r="L7" s="142"/>
      <c r="M7" s="143"/>
    </row>
    <row r="8" spans="1:13" x14ac:dyDescent="0.25">
      <c r="A8" s="129">
        <v>60</v>
      </c>
      <c r="B8" s="140">
        <v>1.0911</v>
      </c>
      <c r="C8" s="141">
        <v>90.864800000000002</v>
      </c>
      <c r="D8" s="141">
        <v>24.641300000000001</v>
      </c>
      <c r="E8" s="141">
        <v>8.3018999999999998</v>
      </c>
      <c r="F8" s="142">
        <v>8.9999999999999998E-4</v>
      </c>
      <c r="G8" s="142"/>
      <c r="H8" s="142"/>
      <c r="I8" s="142"/>
      <c r="J8" s="142"/>
      <c r="K8" s="142"/>
      <c r="L8" s="142"/>
      <c r="M8" s="143"/>
    </row>
    <row r="9" spans="1:13" x14ac:dyDescent="0.25">
      <c r="A9" s="129">
        <v>75</v>
      </c>
      <c r="B9" s="140">
        <v>0.94550000000000001</v>
      </c>
      <c r="C9" s="141">
        <v>90.952399999999997</v>
      </c>
      <c r="D9" s="141">
        <v>24.6172</v>
      </c>
      <c r="E9" s="141">
        <v>8.3533000000000008</v>
      </c>
      <c r="F9" s="142">
        <v>8.9999999999999998E-4</v>
      </c>
      <c r="G9" s="142"/>
      <c r="H9" s="142"/>
      <c r="I9" s="142"/>
      <c r="J9" s="142"/>
      <c r="K9" s="142"/>
      <c r="L9" s="142"/>
      <c r="M9" s="143"/>
    </row>
    <row r="10" spans="1:13" x14ac:dyDescent="0.25">
      <c r="A10" s="129">
        <v>90</v>
      </c>
      <c r="B10" s="140">
        <v>2.0750000000000002</v>
      </c>
      <c r="C10" s="141">
        <v>90.991600000000005</v>
      </c>
      <c r="D10" s="141">
        <v>24.592700000000001</v>
      </c>
      <c r="E10" s="141">
        <v>8.3625000000000007</v>
      </c>
      <c r="F10" s="142">
        <v>8.0000000000000004E-4</v>
      </c>
      <c r="G10" s="142"/>
      <c r="H10" s="142"/>
      <c r="I10" s="142"/>
      <c r="J10" s="142"/>
      <c r="K10" s="142"/>
      <c r="L10" s="142"/>
      <c r="M10" s="143"/>
    </row>
    <row r="11" spans="1:13" x14ac:dyDescent="0.25">
      <c r="A11" s="129">
        <v>105</v>
      </c>
      <c r="B11" s="140">
        <v>2.1381000000000001</v>
      </c>
      <c r="C11" s="141">
        <v>91.052099999999996</v>
      </c>
      <c r="D11" s="141">
        <v>24.57</v>
      </c>
      <c r="E11" s="141">
        <v>8.3209</v>
      </c>
      <c r="F11" s="142">
        <v>8.0000000000000004E-4</v>
      </c>
      <c r="G11" s="142"/>
      <c r="H11" s="142"/>
      <c r="I11" s="142"/>
      <c r="J11" s="142"/>
      <c r="K11" s="142"/>
      <c r="L11" s="142"/>
      <c r="M11" s="143"/>
    </row>
    <row r="12" spans="1:13" x14ac:dyDescent="0.25">
      <c r="A12" s="129">
        <v>120</v>
      </c>
      <c r="B12" s="140">
        <v>1.2799</v>
      </c>
      <c r="C12" s="141">
        <v>91.089699999999993</v>
      </c>
      <c r="D12" s="141">
        <v>24.554300000000001</v>
      </c>
      <c r="E12" s="141">
        <v>8.2575000000000003</v>
      </c>
      <c r="F12" s="142">
        <v>8.0000000000000004E-4</v>
      </c>
      <c r="G12" s="142"/>
      <c r="H12" s="142"/>
      <c r="I12" s="142"/>
      <c r="J12" s="142"/>
      <c r="K12" s="142"/>
      <c r="L12" s="142"/>
      <c r="M12" s="143"/>
    </row>
    <row r="13" spans="1:13" x14ac:dyDescent="0.25">
      <c r="A13" s="129">
        <v>135</v>
      </c>
      <c r="B13" s="140">
        <v>0.89239999999999997</v>
      </c>
      <c r="C13" s="141">
        <v>91.125500000000002</v>
      </c>
      <c r="D13" s="141">
        <v>24.535799999999998</v>
      </c>
      <c r="E13" s="141">
        <v>8.3076000000000008</v>
      </c>
      <c r="F13" s="142">
        <v>8.0000000000000004E-4</v>
      </c>
      <c r="G13" s="142"/>
      <c r="H13" s="142"/>
      <c r="I13" s="142"/>
      <c r="J13" s="142"/>
      <c r="K13" s="142"/>
      <c r="L13" s="142"/>
      <c r="M13" s="143"/>
    </row>
    <row r="14" spans="1:13" x14ac:dyDescent="0.25">
      <c r="A14" s="129">
        <v>150</v>
      </c>
      <c r="B14" s="140">
        <v>1.4761</v>
      </c>
      <c r="C14" s="141">
        <v>91.159499999999994</v>
      </c>
      <c r="D14" s="141">
        <v>24.520700000000001</v>
      </c>
      <c r="E14" s="141">
        <v>8.3087999999999997</v>
      </c>
      <c r="F14" s="142">
        <v>8.9999999999999998E-4</v>
      </c>
      <c r="M14" s="129"/>
    </row>
    <row r="15" spans="1:13" x14ac:dyDescent="0.25">
      <c r="A15" s="129">
        <v>165</v>
      </c>
      <c r="B15" s="140">
        <v>1.1816</v>
      </c>
      <c r="C15" s="141">
        <v>91.197299999999998</v>
      </c>
      <c r="D15" s="141">
        <v>24.501799999999999</v>
      </c>
      <c r="E15" s="141">
        <v>8.2781000000000002</v>
      </c>
      <c r="F15" s="142">
        <v>8.0000000000000004E-4</v>
      </c>
      <c r="G15" s="144"/>
      <c r="H15" s="144"/>
      <c r="I15" s="144"/>
      <c r="J15" s="144"/>
      <c r="K15" s="144"/>
      <c r="L15" s="144"/>
      <c r="M15" s="143"/>
    </row>
    <row r="16" spans="1:13" x14ac:dyDescent="0.25">
      <c r="A16" s="129">
        <v>180</v>
      </c>
      <c r="B16" s="140">
        <v>0.99770000000000003</v>
      </c>
      <c r="C16" s="141">
        <v>91.223799999999997</v>
      </c>
      <c r="D16" s="141">
        <v>24.485499999999998</v>
      </c>
      <c r="E16" s="141">
        <v>8.2646999999999995</v>
      </c>
      <c r="F16" s="142">
        <v>8.0000000000000004E-4</v>
      </c>
      <c r="G16" s="144"/>
      <c r="H16" s="144"/>
      <c r="I16" s="144"/>
      <c r="J16" s="144"/>
      <c r="K16" s="144"/>
      <c r="L16" s="144"/>
      <c r="M16" s="143"/>
    </row>
    <row r="17" spans="1:13" x14ac:dyDescent="0.25">
      <c r="A17" s="129">
        <v>195</v>
      </c>
      <c r="B17" s="140">
        <v>1.1448</v>
      </c>
      <c r="C17" s="141">
        <v>91.230800000000002</v>
      </c>
      <c r="D17" s="141">
        <v>24.473199999999999</v>
      </c>
      <c r="E17" s="141">
        <v>8.2730999999999995</v>
      </c>
      <c r="F17" s="142">
        <v>8.0000000000000004E-4</v>
      </c>
      <c r="G17" s="144"/>
      <c r="H17" s="144"/>
      <c r="I17" s="144"/>
      <c r="J17" s="144"/>
      <c r="K17" s="144"/>
      <c r="L17" s="144"/>
      <c r="M17" s="143"/>
    </row>
    <row r="18" spans="1:13" x14ac:dyDescent="0.25">
      <c r="A18" s="129">
        <v>210</v>
      </c>
      <c r="B18" s="140">
        <v>1.2971999999999999</v>
      </c>
      <c r="C18" s="141">
        <v>91.259799999999998</v>
      </c>
      <c r="D18" s="141">
        <v>24.4603</v>
      </c>
      <c r="E18" s="141">
        <v>8.2827000000000002</v>
      </c>
      <c r="F18" s="142">
        <v>6.9999999999999999E-4</v>
      </c>
      <c r="G18" s="144"/>
      <c r="H18" s="144"/>
      <c r="I18" s="144"/>
      <c r="J18" s="144"/>
      <c r="K18" s="144"/>
      <c r="L18" s="144"/>
      <c r="M18" s="143"/>
    </row>
    <row r="19" spans="1:13" x14ac:dyDescent="0.25">
      <c r="A19" s="129">
        <v>225</v>
      </c>
      <c r="B19" s="140">
        <v>1.3393999999999999</v>
      </c>
      <c r="C19" s="141">
        <v>91.293800000000005</v>
      </c>
      <c r="D19" s="141">
        <v>24.4482</v>
      </c>
      <c r="E19" s="141">
        <v>8.2609999999999992</v>
      </c>
      <c r="F19" s="142">
        <v>8.0000000000000004E-4</v>
      </c>
      <c r="G19" s="144"/>
      <c r="H19" s="144"/>
      <c r="I19" s="144"/>
      <c r="J19" s="144"/>
      <c r="K19" s="144"/>
      <c r="L19" s="144"/>
      <c r="M19" s="143"/>
    </row>
    <row r="20" spans="1:13" x14ac:dyDescent="0.25">
      <c r="A20" s="129">
        <v>240</v>
      </c>
      <c r="B20" s="140">
        <v>1.1337999999999999</v>
      </c>
      <c r="C20" s="141">
        <v>91.351600000000005</v>
      </c>
      <c r="D20" s="141">
        <v>24.441500000000001</v>
      </c>
      <c r="E20" s="141">
        <v>8.2669999999999995</v>
      </c>
      <c r="F20" s="142">
        <v>6.9999999999999999E-4</v>
      </c>
      <c r="G20" s="145"/>
      <c r="H20" s="145"/>
      <c r="I20" s="145"/>
      <c r="J20" s="145"/>
      <c r="K20" s="145"/>
      <c r="L20" s="145"/>
      <c r="M20" s="146"/>
    </row>
    <row r="21" spans="1:13" x14ac:dyDescent="0.25">
      <c r="A21" s="129">
        <v>255</v>
      </c>
      <c r="B21" s="140">
        <v>1.3865000000000001</v>
      </c>
      <c r="C21" s="141">
        <v>91.387200000000007</v>
      </c>
      <c r="D21" s="141">
        <v>24.433800000000002</v>
      </c>
      <c r="E21" s="141">
        <v>8.2675999999999998</v>
      </c>
      <c r="F21" s="142">
        <v>6.9999999999999999E-4</v>
      </c>
    </row>
    <row r="22" spans="1:13" x14ac:dyDescent="0.25">
      <c r="A22" s="129">
        <v>270</v>
      </c>
      <c r="B22" s="140">
        <v>1.1656</v>
      </c>
      <c r="C22" s="141">
        <v>91.378</v>
      </c>
      <c r="D22" s="141">
        <v>24.431100000000001</v>
      </c>
      <c r="E22" s="141">
        <v>8.2105999999999995</v>
      </c>
      <c r="F22" s="142">
        <v>6.9999999999999999E-4</v>
      </c>
    </row>
    <row r="23" spans="1:13" x14ac:dyDescent="0.25">
      <c r="A23" s="129">
        <v>285</v>
      </c>
      <c r="B23" s="140">
        <v>1.0920000000000001</v>
      </c>
      <c r="C23" s="141">
        <v>91.382800000000003</v>
      </c>
      <c r="D23" s="141">
        <v>24.426500000000001</v>
      </c>
      <c r="E23" s="141">
        <v>8.2383000000000006</v>
      </c>
      <c r="F23" s="142">
        <v>8.0000000000000004E-4</v>
      </c>
    </row>
    <row r="24" spans="1:13" x14ac:dyDescent="0.25">
      <c r="A24" s="129">
        <v>300</v>
      </c>
      <c r="B24" s="140">
        <v>1.1184000000000001</v>
      </c>
      <c r="C24" s="141">
        <v>91.364699999999999</v>
      </c>
      <c r="D24" s="141">
        <v>24.425899999999999</v>
      </c>
      <c r="E24" s="141">
        <v>8.2491000000000003</v>
      </c>
      <c r="F24" s="142">
        <v>8.0000000000000004E-4</v>
      </c>
    </row>
    <row r="25" spans="1:13" x14ac:dyDescent="0.25">
      <c r="A25" s="129">
        <v>315</v>
      </c>
      <c r="B25" s="140">
        <v>1.0025999999999999</v>
      </c>
      <c r="C25" s="141">
        <v>91.397000000000006</v>
      </c>
      <c r="D25" s="141">
        <v>24.426100000000002</v>
      </c>
      <c r="E25" s="141">
        <v>8.2398000000000007</v>
      </c>
      <c r="F25" s="142">
        <v>8.0000000000000004E-4</v>
      </c>
    </row>
    <row r="26" spans="1:13" x14ac:dyDescent="0.25">
      <c r="A26" s="129">
        <v>330</v>
      </c>
      <c r="B26" s="140">
        <v>0.71389999999999998</v>
      </c>
      <c r="C26" s="141">
        <v>91.397599999999997</v>
      </c>
      <c r="D26" s="141">
        <v>24.4269</v>
      </c>
      <c r="E26" s="141">
        <v>8.2631999999999994</v>
      </c>
      <c r="F26" s="142">
        <v>8.0000000000000004E-4</v>
      </c>
    </row>
    <row r="27" spans="1:13" x14ac:dyDescent="0.25">
      <c r="A27" s="129">
        <v>345</v>
      </c>
      <c r="B27" s="140">
        <v>0.86040000000000005</v>
      </c>
      <c r="C27" s="141">
        <v>91.350200000000001</v>
      </c>
      <c r="D27" s="141">
        <v>24.424299999999999</v>
      </c>
      <c r="E27" s="141">
        <v>8.2858999999999998</v>
      </c>
      <c r="F27" s="142">
        <v>2.3E-3</v>
      </c>
    </row>
    <row r="28" spans="1:13" x14ac:dyDescent="0.25">
      <c r="A28" s="129">
        <v>360</v>
      </c>
      <c r="B28" s="140">
        <v>0.80620000000000003</v>
      </c>
      <c r="C28" s="141">
        <v>91.295400000000001</v>
      </c>
      <c r="D28" s="141">
        <v>24.426300000000001</v>
      </c>
      <c r="E28" s="141">
        <v>8.2224000000000004</v>
      </c>
      <c r="F28" s="142">
        <v>0.79559999999999997</v>
      </c>
    </row>
    <row r="29" spans="1:13" x14ac:dyDescent="0.25">
      <c r="A29" s="129">
        <v>375</v>
      </c>
      <c r="B29" s="140">
        <v>0.89190000000000003</v>
      </c>
      <c r="C29" s="141">
        <v>91.294399999999996</v>
      </c>
      <c r="D29" s="141">
        <v>24.423400000000001</v>
      </c>
      <c r="E29" s="141">
        <v>8.2135999999999996</v>
      </c>
      <c r="F29" s="142">
        <v>3.1490999999999998</v>
      </c>
    </row>
    <row r="30" spans="1:13" x14ac:dyDescent="0.25">
      <c r="A30" s="129">
        <v>390</v>
      </c>
      <c r="B30" s="140">
        <v>0.78210000000000002</v>
      </c>
      <c r="C30" s="141">
        <v>91.294899999999998</v>
      </c>
      <c r="D30" s="141">
        <v>24.430299999999999</v>
      </c>
      <c r="E30" s="141">
        <v>8.2149999999999999</v>
      </c>
      <c r="F30" s="142">
        <v>14.6457</v>
      </c>
    </row>
    <row r="31" spans="1:13" x14ac:dyDescent="0.25">
      <c r="A31" s="129">
        <v>405</v>
      </c>
      <c r="B31" s="140">
        <v>0.53520000000000001</v>
      </c>
      <c r="C31" s="141">
        <v>91.171300000000002</v>
      </c>
      <c r="D31" s="141">
        <v>24.451000000000001</v>
      </c>
      <c r="E31" s="141">
        <v>8.1821000000000002</v>
      </c>
      <c r="F31" s="142">
        <v>36.149900000000002</v>
      </c>
    </row>
    <row r="32" spans="1:13" x14ac:dyDescent="0.25">
      <c r="A32" s="129">
        <v>420</v>
      </c>
      <c r="B32" s="140">
        <v>1.1446000000000001</v>
      </c>
      <c r="C32" s="141">
        <v>91.1</v>
      </c>
      <c r="D32" s="141">
        <v>24.499199999999998</v>
      </c>
      <c r="E32" s="141">
        <v>8.1707000000000001</v>
      </c>
      <c r="F32" s="142">
        <v>63.9375</v>
      </c>
    </row>
    <row r="33" spans="1:6" x14ac:dyDescent="0.25">
      <c r="A33" s="129">
        <v>435</v>
      </c>
      <c r="B33" s="140">
        <v>1.3653999999999999</v>
      </c>
      <c r="C33" s="141">
        <v>90.846000000000004</v>
      </c>
      <c r="D33" s="141">
        <v>24.589500000000001</v>
      </c>
      <c r="E33" s="141">
        <v>8.2158999999999995</v>
      </c>
      <c r="F33" s="142">
        <v>96.292599999999993</v>
      </c>
    </row>
    <row r="34" spans="1:6" x14ac:dyDescent="0.25">
      <c r="A34" s="129">
        <v>450</v>
      </c>
      <c r="B34" s="140">
        <v>2.0114999999999998</v>
      </c>
      <c r="C34" s="141">
        <v>90.502200000000002</v>
      </c>
      <c r="D34" s="141">
        <v>24.714500000000001</v>
      </c>
      <c r="E34" s="141">
        <v>8.2042999999999999</v>
      </c>
      <c r="F34" s="142">
        <v>131.28200000000001</v>
      </c>
    </row>
    <row r="35" spans="1:6" x14ac:dyDescent="0.25">
      <c r="A35" s="129">
        <v>465</v>
      </c>
      <c r="B35" s="140">
        <v>1.4966999999999999</v>
      </c>
      <c r="C35" s="141">
        <v>90.157200000000003</v>
      </c>
      <c r="D35" s="141">
        <v>24.860299999999999</v>
      </c>
      <c r="E35" s="141">
        <v>8.2285000000000004</v>
      </c>
      <c r="F35" s="142">
        <v>167.6825</v>
      </c>
    </row>
    <row r="36" spans="1:6" x14ac:dyDescent="0.25">
      <c r="A36" s="129">
        <v>480</v>
      </c>
      <c r="B36" s="140">
        <v>0.81399999999999995</v>
      </c>
      <c r="C36" s="141">
        <v>89.725800000000007</v>
      </c>
      <c r="D36" s="141">
        <v>25.027799999999999</v>
      </c>
      <c r="E36" s="141">
        <v>8.3165999999999993</v>
      </c>
      <c r="F36" s="142">
        <v>203.65819999999999</v>
      </c>
    </row>
    <row r="37" spans="1:6" x14ac:dyDescent="0.25">
      <c r="A37" s="129">
        <v>495</v>
      </c>
      <c r="B37" s="140">
        <v>1.0659000000000001</v>
      </c>
      <c r="C37" s="141">
        <v>89.244699999999995</v>
      </c>
      <c r="D37" s="141">
        <v>25.1937</v>
      </c>
      <c r="E37" s="141">
        <v>8.4764999999999997</v>
      </c>
      <c r="F37" s="142">
        <v>241.4751</v>
      </c>
    </row>
    <row r="38" spans="1:6" x14ac:dyDescent="0.25">
      <c r="A38" s="129">
        <v>510</v>
      </c>
      <c r="B38" s="140">
        <v>0.95609999999999995</v>
      </c>
      <c r="C38" s="141">
        <v>88.743600000000001</v>
      </c>
      <c r="D38" s="141">
        <v>25.351800000000001</v>
      </c>
      <c r="E38" s="141">
        <v>8.7158999999999995</v>
      </c>
      <c r="F38" s="142">
        <v>278.93310000000002</v>
      </c>
    </row>
    <row r="39" spans="1:6" x14ac:dyDescent="0.25">
      <c r="A39" s="129">
        <v>525</v>
      </c>
      <c r="B39" s="140">
        <v>0.71899999999999997</v>
      </c>
      <c r="C39" s="141">
        <v>88.151200000000003</v>
      </c>
      <c r="D39" s="141">
        <v>25.502400000000002</v>
      </c>
      <c r="E39" s="141">
        <v>9.0089000000000006</v>
      </c>
      <c r="F39" s="142">
        <v>316.55669999999998</v>
      </c>
    </row>
    <row r="40" spans="1:6" x14ac:dyDescent="0.25">
      <c r="A40" s="129">
        <v>540</v>
      </c>
      <c r="B40" s="140">
        <v>1.1662999999999999</v>
      </c>
      <c r="C40" s="141">
        <v>87.4649</v>
      </c>
      <c r="D40" s="141">
        <v>25.640999999999998</v>
      </c>
      <c r="E40" s="141">
        <v>9.2905999999999995</v>
      </c>
      <c r="F40" s="142">
        <v>356.6053</v>
      </c>
    </row>
    <row r="41" spans="1:6" x14ac:dyDescent="0.25">
      <c r="A41" s="129">
        <v>555</v>
      </c>
      <c r="B41" s="140">
        <v>0.98170000000000002</v>
      </c>
      <c r="C41" s="141">
        <v>86.844300000000004</v>
      </c>
      <c r="D41" s="141">
        <v>25.774699999999999</v>
      </c>
      <c r="E41" s="141">
        <v>9.5340000000000007</v>
      </c>
      <c r="F41" s="142">
        <v>401.16640000000001</v>
      </c>
    </row>
    <row r="42" spans="1:6" x14ac:dyDescent="0.25">
      <c r="A42" s="129">
        <v>570</v>
      </c>
      <c r="B42" s="140">
        <v>1.0395000000000001</v>
      </c>
      <c r="C42" s="141">
        <v>86.261600000000001</v>
      </c>
      <c r="D42" s="141">
        <v>25.890799999999999</v>
      </c>
      <c r="E42" s="141">
        <v>9.7814999999999994</v>
      </c>
      <c r="F42" s="142">
        <v>436.55270000000002</v>
      </c>
    </row>
    <row r="43" spans="1:6" x14ac:dyDescent="0.25">
      <c r="A43" s="129">
        <v>585</v>
      </c>
      <c r="B43" s="140">
        <v>0.73970000000000002</v>
      </c>
      <c r="C43" s="141">
        <v>85.758399999999995</v>
      </c>
      <c r="D43" s="141">
        <v>26.005800000000001</v>
      </c>
      <c r="E43" s="141">
        <v>9.9453999999999994</v>
      </c>
      <c r="F43" s="142">
        <v>478.36500000000001</v>
      </c>
    </row>
    <row r="44" spans="1:6" x14ac:dyDescent="0.25">
      <c r="A44" s="129">
        <v>600</v>
      </c>
      <c r="B44" s="140">
        <v>0.96109999999999995</v>
      </c>
      <c r="C44" s="141">
        <v>85.270399999999995</v>
      </c>
      <c r="D44" s="141">
        <v>26.105799999999999</v>
      </c>
      <c r="E44" s="141">
        <v>10.1081</v>
      </c>
      <c r="F44" s="142">
        <v>510.87900000000002</v>
      </c>
    </row>
    <row r="45" spans="1:6" x14ac:dyDescent="0.25">
      <c r="A45" s="129">
        <v>615</v>
      </c>
      <c r="B45" s="140">
        <v>0.93969999999999998</v>
      </c>
      <c r="C45" s="141">
        <v>84.852900000000005</v>
      </c>
      <c r="D45" s="141">
        <v>26.194199999999999</v>
      </c>
      <c r="E45" s="141">
        <v>10.2982</v>
      </c>
      <c r="F45" s="142">
        <v>541.36099999999999</v>
      </c>
    </row>
    <row r="46" spans="1:6" x14ac:dyDescent="0.25">
      <c r="A46" s="129">
        <v>630</v>
      </c>
      <c r="B46" s="140">
        <v>1.0872999999999999</v>
      </c>
      <c r="C46" s="141">
        <v>84.437100000000001</v>
      </c>
      <c r="D46" s="141">
        <v>26.2774</v>
      </c>
      <c r="E46" s="141">
        <v>10.428800000000001</v>
      </c>
      <c r="F46" s="142">
        <v>570.41729999999995</v>
      </c>
    </row>
    <row r="47" spans="1:6" x14ac:dyDescent="0.25">
      <c r="A47" s="129">
        <v>645</v>
      </c>
      <c r="B47" s="140">
        <v>0.83940000000000003</v>
      </c>
      <c r="C47" s="141">
        <v>84.070999999999998</v>
      </c>
      <c r="D47" s="141">
        <v>26.357600000000001</v>
      </c>
      <c r="E47" s="141">
        <v>10.4689</v>
      </c>
      <c r="F47" s="142">
        <v>596.58349999999996</v>
      </c>
    </row>
    <row r="48" spans="1:6" x14ac:dyDescent="0.25">
      <c r="A48" s="129">
        <v>660</v>
      </c>
      <c r="B48" s="140">
        <v>1.0128999999999999</v>
      </c>
      <c r="C48" s="141">
        <v>83.655299999999997</v>
      </c>
      <c r="D48" s="141">
        <v>26.4239</v>
      </c>
      <c r="E48" s="141">
        <v>10.6745</v>
      </c>
      <c r="F48" s="142">
        <v>620.34640000000002</v>
      </c>
    </row>
    <row r="49" spans="1:6" x14ac:dyDescent="0.25">
      <c r="A49" s="129">
        <v>675</v>
      </c>
      <c r="B49" s="140">
        <v>0.87139999999999995</v>
      </c>
      <c r="C49" s="141">
        <v>83.316599999999994</v>
      </c>
      <c r="D49" s="141">
        <v>26.4941</v>
      </c>
      <c r="E49" s="141">
        <v>10.7522</v>
      </c>
      <c r="F49" s="142">
        <v>637.67100000000005</v>
      </c>
    </row>
    <row r="50" spans="1:6" x14ac:dyDescent="0.25">
      <c r="A50" s="129">
        <v>690</v>
      </c>
      <c r="B50" s="140">
        <v>0.86140000000000005</v>
      </c>
      <c r="C50" s="141">
        <v>83.008300000000006</v>
      </c>
      <c r="D50" s="141">
        <v>26.546099999999999</v>
      </c>
      <c r="E50" s="141">
        <v>10.83</v>
      </c>
      <c r="F50" s="142">
        <v>647.70500000000004</v>
      </c>
    </row>
    <row r="51" spans="1:6" x14ac:dyDescent="0.25">
      <c r="A51" s="129">
        <v>705</v>
      </c>
      <c r="B51" s="140">
        <v>1.0762</v>
      </c>
      <c r="C51" s="141">
        <v>82.772099999999995</v>
      </c>
      <c r="D51" s="141">
        <v>26.59</v>
      </c>
      <c r="E51" s="141">
        <v>10.873100000000001</v>
      </c>
      <c r="F51" s="142">
        <v>650.49670000000003</v>
      </c>
    </row>
    <row r="52" spans="1:6" x14ac:dyDescent="0.25">
      <c r="A52" s="129">
        <v>720</v>
      </c>
      <c r="B52" s="140">
        <v>1.0556000000000001</v>
      </c>
      <c r="C52" s="141">
        <v>82.536699999999996</v>
      </c>
      <c r="D52" s="141">
        <v>26.626000000000001</v>
      </c>
      <c r="E52" s="141">
        <v>10.9718</v>
      </c>
      <c r="F52" s="142">
        <v>659.78380000000004</v>
      </c>
    </row>
    <row r="53" spans="1:6" x14ac:dyDescent="0.25">
      <c r="A53" s="129">
        <v>735</v>
      </c>
      <c r="B53" s="140">
        <v>0.60319999999999996</v>
      </c>
      <c r="C53" s="141">
        <v>82.394800000000004</v>
      </c>
      <c r="D53" s="141">
        <v>26.6523</v>
      </c>
      <c r="E53" s="141">
        <v>11.021699999999999</v>
      </c>
      <c r="F53" s="142">
        <v>663.33979999999997</v>
      </c>
    </row>
    <row r="54" spans="1:6" x14ac:dyDescent="0.25">
      <c r="A54" s="129">
        <v>750</v>
      </c>
      <c r="B54" s="140">
        <v>0.49320000000000003</v>
      </c>
      <c r="C54" s="141">
        <v>82.299700000000001</v>
      </c>
      <c r="D54" s="141">
        <v>26.663799999999998</v>
      </c>
      <c r="E54" s="141">
        <v>11.0395</v>
      </c>
      <c r="F54" s="142">
        <v>657.24559999999997</v>
      </c>
    </row>
    <row r="55" spans="1:6" x14ac:dyDescent="0.25">
      <c r="A55" s="129">
        <v>765</v>
      </c>
      <c r="B55" s="140">
        <v>0.9244</v>
      </c>
      <c r="C55" s="141">
        <v>82.103300000000004</v>
      </c>
      <c r="D55" s="141">
        <v>26.684100000000001</v>
      </c>
      <c r="E55" s="141">
        <v>11.0435</v>
      </c>
      <c r="F55" s="142">
        <v>655.65260000000001</v>
      </c>
    </row>
    <row r="56" spans="1:6" x14ac:dyDescent="0.25">
      <c r="A56" s="129">
        <v>780</v>
      </c>
      <c r="B56" s="140">
        <v>0.69969999999999999</v>
      </c>
      <c r="C56" s="141">
        <v>82.044799999999995</v>
      </c>
      <c r="D56" s="141">
        <v>26.686299999999999</v>
      </c>
      <c r="E56" s="141">
        <v>11.088900000000001</v>
      </c>
      <c r="F56" s="142">
        <v>650.12</v>
      </c>
    </row>
    <row r="57" spans="1:6" x14ac:dyDescent="0.25">
      <c r="A57" s="129">
        <v>795</v>
      </c>
      <c r="B57" s="140">
        <v>0.56479999999999997</v>
      </c>
      <c r="C57" s="141">
        <v>82.041700000000006</v>
      </c>
      <c r="D57" s="141">
        <v>26.6768</v>
      </c>
      <c r="E57" s="141">
        <v>11.0557</v>
      </c>
      <c r="F57" s="142">
        <v>635.79160000000002</v>
      </c>
    </row>
    <row r="58" spans="1:6" x14ac:dyDescent="0.25">
      <c r="A58" s="129">
        <v>810</v>
      </c>
      <c r="B58" s="140">
        <v>1.0238</v>
      </c>
      <c r="C58" s="141">
        <v>82.092200000000005</v>
      </c>
      <c r="D58" s="141">
        <v>26.662199999999999</v>
      </c>
      <c r="E58" s="141">
        <v>11.018800000000001</v>
      </c>
      <c r="F58" s="142">
        <v>629.73479999999995</v>
      </c>
    </row>
    <row r="59" spans="1:6" x14ac:dyDescent="0.25">
      <c r="A59" s="129">
        <v>825</v>
      </c>
      <c r="B59" s="140">
        <v>1.1654</v>
      </c>
      <c r="C59" s="141">
        <v>82.182000000000002</v>
      </c>
      <c r="D59" s="141">
        <v>26.645499999999998</v>
      </c>
      <c r="E59" s="141">
        <v>10.9894</v>
      </c>
      <c r="F59" s="142">
        <v>609.46569999999997</v>
      </c>
    </row>
    <row r="60" spans="1:6" x14ac:dyDescent="0.25">
      <c r="A60" s="129">
        <v>840</v>
      </c>
      <c r="B60" s="140">
        <v>1.2650999999999999</v>
      </c>
      <c r="C60" s="141">
        <v>82.378</v>
      </c>
      <c r="D60" s="141">
        <v>26.612400000000001</v>
      </c>
      <c r="E60" s="141">
        <v>10.9862</v>
      </c>
      <c r="F60" s="142">
        <v>590.62329999999997</v>
      </c>
    </row>
    <row r="61" spans="1:6" x14ac:dyDescent="0.25">
      <c r="A61" s="129">
        <v>855</v>
      </c>
      <c r="B61" s="140">
        <v>1.1017999999999999</v>
      </c>
      <c r="C61" s="141">
        <v>82.556100000000001</v>
      </c>
      <c r="D61" s="141">
        <v>26.570599999999999</v>
      </c>
      <c r="E61" s="141">
        <v>11.002599999999999</v>
      </c>
      <c r="F61" s="142">
        <v>564.01120000000003</v>
      </c>
    </row>
    <row r="62" spans="1:6" x14ac:dyDescent="0.25">
      <c r="A62" s="129">
        <v>870</v>
      </c>
      <c r="B62" s="140">
        <v>0.96009999999999995</v>
      </c>
      <c r="C62" s="141">
        <v>82.7286</v>
      </c>
      <c r="D62" s="141">
        <v>26.532699999999998</v>
      </c>
      <c r="E62" s="141">
        <v>10.9369</v>
      </c>
      <c r="F62" s="142">
        <v>547.06550000000004</v>
      </c>
    </row>
    <row r="63" spans="1:6" x14ac:dyDescent="0.25">
      <c r="A63" s="129">
        <v>885</v>
      </c>
      <c r="B63" s="140">
        <v>1.7576000000000001</v>
      </c>
      <c r="C63" s="141">
        <v>82.897300000000001</v>
      </c>
      <c r="D63" s="141">
        <v>26.480399999999999</v>
      </c>
      <c r="E63" s="141">
        <v>10.903600000000001</v>
      </c>
      <c r="F63" s="142">
        <v>515.80349999999999</v>
      </c>
    </row>
    <row r="64" spans="1:6" x14ac:dyDescent="0.25">
      <c r="A64" s="129">
        <v>900</v>
      </c>
      <c r="B64" s="140">
        <v>1.6365000000000001</v>
      </c>
      <c r="C64" s="141">
        <v>83.148200000000003</v>
      </c>
      <c r="D64" s="141">
        <v>26.4192</v>
      </c>
      <c r="E64" s="141">
        <v>10.892300000000001</v>
      </c>
      <c r="F64" s="142">
        <v>484.27100000000002</v>
      </c>
    </row>
    <row r="65" spans="1:6" x14ac:dyDescent="0.25">
      <c r="A65" s="129">
        <v>915</v>
      </c>
      <c r="B65" s="140">
        <v>1.3169</v>
      </c>
      <c r="C65" s="141">
        <v>83.325100000000006</v>
      </c>
      <c r="D65" s="141">
        <v>26.366599999999998</v>
      </c>
      <c r="E65" s="141">
        <v>10.8346</v>
      </c>
      <c r="F65" s="142">
        <v>453.39920000000001</v>
      </c>
    </row>
    <row r="66" spans="1:6" x14ac:dyDescent="0.25">
      <c r="A66" s="129">
        <v>930</v>
      </c>
      <c r="B66" s="140">
        <v>1.0128999999999999</v>
      </c>
      <c r="C66" s="141">
        <v>83.610699999999994</v>
      </c>
      <c r="D66" s="141">
        <v>26.307700000000001</v>
      </c>
      <c r="E66" s="141">
        <v>10.7653</v>
      </c>
      <c r="F66" s="142">
        <v>419.68</v>
      </c>
    </row>
    <row r="67" spans="1:6" x14ac:dyDescent="0.25">
      <c r="A67" s="129">
        <v>945</v>
      </c>
      <c r="B67" s="140">
        <v>1.2502</v>
      </c>
      <c r="C67" s="141">
        <v>83.919899999999998</v>
      </c>
      <c r="D67" s="141">
        <v>26.237500000000001</v>
      </c>
      <c r="E67" s="141">
        <v>10.6952</v>
      </c>
      <c r="F67" s="142">
        <v>387.27449999999999</v>
      </c>
    </row>
    <row r="68" spans="1:6" x14ac:dyDescent="0.25">
      <c r="A68" s="129">
        <v>960</v>
      </c>
      <c r="B68" s="140">
        <v>1.0028999999999999</v>
      </c>
      <c r="C68" s="141">
        <v>84.211200000000005</v>
      </c>
      <c r="D68" s="141">
        <v>26.170100000000001</v>
      </c>
      <c r="E68" s="141">
        <v>10.688800000000001</v>
      </c>
      <c r="F68" s="142">
        <v>350.7029</v>
      </c>
    </row>
    <row r="69" spans="1:6" x14ac:dyDescent="0.25">
      <c r="A69" s="129">
        <v>975</v>
      </c>
      <c r="B69" s="140">
        <v>1.2130000000000001</v>
      </c>
      <c r="C69" s="141">
        <v>84.551599999999993</v>
      </c>
      <c r="D69" s="141">
        <v>26.099</v>
      </c>
      <c r="E69" s="141">
        <v>10.5044</v>
      </c>
      <c r="F69" s="142">
        <v>312.88659999999999</v>
      </c>
    </row>
    <row r="70" spans="1:6" x14ac:dyDescent="0.25">
      <c r="A70" s="129">
        <v>990</v>
      </c>
      <c r="B70" s="140">
        <v>0.73029999999999995</v>
      </c>
      <c r="C70" s="141">
        <v>84.900400000000005</v>
      </c>
      <c r="D70" s="141">
        <v>26.0291</v>
      </c>
      <c r="E70" s="141">
        <v>10.383100000000001</v>
      </c>
      <c r="F70" s="142">
        <v>277.4948</v>
      </c>
    </row>
    <row r="71" spans="1:6" x14ac:dyDescent="0.25">
      <c r="A71" s="129">
        <v>1005</v>
      </c>
      <c r="B71" s="140">
        <v>1.2281</v>
      </c>
      <c r="C71" s="141">
        <v>85.2928</v>
      </c>
      <c r="D71" s="141">
        <v>25.9498</v>
      </c>
      <c r="E71" s="141">
        <v>10.218400000000001</v>
      </c>
      <c r="F71" s="142">
        <v>238.86410000000001</v>
      </c>
    </row>
    <row r="72" spans="1:6" x14ac:dyDescent="0.25">
      <c r="A72" s="129">
        <v>1020</v>
      </c>
      <c r="B72" s="140">
        <v>0.85060000000000002</v>
      </c>
      <c r="C72" s="141">
        <v>85.7042</v>
      </c>
      <c r="D72" s="141">
        <v>25.8599</v>
      </c>
      <c r="E72" s="141">
        <v>10.1046</v>
      </c>
      <c r="F72" s="142">
        <v>199.3698</v>
      </c>
    </row>
    <row r="73" spans="1:6" x14ac:dyDescent="0.25">
      <c r="A73" s="129">
        <v>1035</v>
      </c>
      <c r="B73" s="140">
        <v>0.81950000000000001</v>
      </c>
      <c r="C73" s="141">
        <v>86.157399999999996</v>
      </c>
      <c r="D73" s="141">
        <v>25.761600000000001</v>
      </c>
      <c r="E73" s="141">
        <v>9.8964999999999996</v>
      </c>
      <c r="F73" s="142">
        <v>161.13319999999999</v>
      </c>
    </row>
    <row r="74" spans="1:6" x14ac:dyDescent="0.25">
      <c r="A74" s="129">
        <v>1050</v>
      </c>
      <c r="B74" s="140">
        <v>0.80879999999999996</v>
      </c>
      <c r="C74" s="141">
        <v>86.629300000000001</v>
      </c>
      <c r="D74" s="141">
        <v>25.650500000000001</v>
      </c>
      <c r="E74" s="141">
        <v>9.6944999999999997</v>
      </c>
      <c r="F74" s="142">
        <v>122.2393</v>
      </c>
    </row>
    <row r="75" spans="1:6" x14ac:dyDescent="0.25">
      <c r="A75" s="129">
        <v>1065</v>
      </c>
      <c r="B75" s="140">
        <v>0.69869999999999999</v>
      </c>
      <c r="C75" s="141">
        <v>87.157799999999995</v>
      </c>
      <c r="D75" s="141">
        <v>25.533200000000001</v>
      </c>
      <c r="E75" s="141">
        <v>9.3745999999999992</v>
      </c>
      <c r="F75" s="142">
        <v>84.918199999999999</v>
      </c>
    </row>
    <row r="76" spans="1:6" x14ac:dyDescent="0.25">
      <c r="A76" s="129">
        <v>1080</v>
      </c>
      <c r="B76" s="140">
        <v>0.57730000000000004</v>
      </c>
      <c r="C76" s="141">
        <v>87.732799999999997</v>
      </c>
      <c r="D76" s="141">
        <v>25.402100000000001</v>
      </c>
      <c r="E76" s="141">
        <v>9.0875000000000004</v>
      </c>
      <c r="F76" s="142">
        <v>51.287199999999999</v>
      </c>
    </row>
    <row r="77" spans="1:6" x14ac:dyDescent="0.25">
      <c r="A77" s="129">
        <v>1095</v>
      </c>
      <c r="B77" s="140">
        <v>0.60340000000000005</v>
      </c>
      <c r="C77" s="141">
        <v>88.284800000000004</v>
      </c>
      <c r="D77" s="141">
        <v>25.2668</v>
      </c>
      <c r="E77" s="141">
        <v>8.8405000000000005</v>
      </c>
      <c r="F77" s="142">
        <v>24.145800000000001</v>
      </c>
    </row>
    <row r="78" spans="1:6" x14ac:dyDescent="0.25">
      <c r="A78" s="129">
        <v>1110</v>
      </c>
      <c r="B78" s="140">
        <v>0.52490000000000003</v>
      </c>
      <c r="C78" s="141">
        <v>88.747900000000001</v>
      </c>
      <c r="D78" s="141">
        <v>25.145199999999999</v>
      </c>
      <c r="E78" s="141">
        <v>8.6583000000000006</v>
      </c>
      <c r="F78" s="142">
        <v>8.6006999999999998</v>
      </c>
    </row>
    <row r="79" spans="1:6" x14ac:dyDescent="0.25">
      <c r="A79" s="129">
        <v>1125</v>
      </c>
      <c r="B79" s="140">
        <v>0.78769999999999996</v>
      </c>
      <c r="C79" s="141">
        <v>89.124200000000002</v>
      </c>
      <c r="D79" s="141">
        <v>25.0505</v>
      </c>
      <c r="E79" s="141">
        <v>8.4826999999999995</v>
      </c>
      <c r="F79" s="142">
        <v>2.0219999999999998</v>
      </c>
    </row>
    <row r="80" spans="1:6" x14ac:dyDescent="0.25">
      <c r="A80" s="129">
        <v>1140</v>
      </c>
      <c r="B80" s="140">
        <v>0.90290000000000004</v>
      </c>
      <c r="C80" s="141">
        <v>89.376900000000006</v>
      </c>
      <c r="D80" s="141">
        <v>24.985199999999999</v>
      </c>
      <c r="E80" s="141">
        <v>8.4444999999999997</v>
      </c>
      <c r="F80" s="142">
        <v>0.11849999999999999</v>
      </c>
    </row>
    <row r="81" spans="1:6" x14ac:dyDescent="0.25">
      <c r="A81" s="129">
        <v>1155</v>
      </c>
      <c r="B81" s="140">
        <v>0.70140000000000002</v>
      </c>
      <c r="C81" s="141">
        <v>89.536699999999996</v>
      </c>
      <c r="D81" s="141">
        <v>24.942799999999998</v>
      </c>
      <c r="E81" s="141">
        <v>8.4128000000000007</v>
      </c>
      <c r="F81" s="142">
        <v>1E-3</v>
      </c>
    </row>
    <row r="82" spans="1:6" x14ac:dyDescent="0.25">
      <c r="A82" s="129">
        <v>1170</v>
      </c>
      <c r="B82" s="140">
        <v>0.72289999999999999</v>
      </c>
      <c r="C82" s="141">
        <v>89.643000000000001</v>
      </c>
      <c r="D82" s="141">
        <v>24.920400000000001</v>
      </c>
      <c r="E82" s="141">
        <v>8.4284999999999997</v>
      </c>
      <c r="F82" s="142">
        <v>5.9999999999999995E-4</v>
      </c>
    </row>
    <row r="83" spans="1:6" x14ac:dyDescent="0.25">
      <c r="A83" s="129">
        <v>1185</v>
      </c>
      <c r="B83" s="140">
        <v>0.66969999999999996</v>
      </c>
      <c r="C83" s="141">
        <v>89.7303</v>
      </c>
      <c r="D83" s="141">
        <v>24.902999999999999</v>
      </c>
      <c r="E83" s="141">
        <v>8.4247999999999994</v>
      </c>
      <c r="F83" s="142">
        <v>5.9999999999999995E-4</v>
      </c>
    </row>
    <row r="84" spans="1:6" x14ac:dyDescent="0.25">
      <c r="A84" s="129">
        <v>1200</v>
      </c>
      <c r="B84" s="140">
        <v>0.58799999999999997</v>
      </c>
      <c r="C84" s="141">
        <v>89.800399999999996</v>
      </c>
      <c r="D84" s="141">
        <v>24.889800000000001</v>
      </c>
      <c r="E84" s="141">
        <v>8.4077999999999999</v>
      </c>
      <c r="F84" s="142">
        <v>8.0000000000000004E-4</v>
      </c>
    </row>
    <row r="85" spans="1:6" x14ac:dyDescent="0.25">
      <c r="A85" s="129">
        <v>1215</v>
      </c>
      <c r="B85" s="140">
        <v>0.76649999999999996</v>
      </c>
      <c r="C85" s="141">
        <v>89.865399999999994</v>
      </c>
      <c r="D85" s="141">
        <v>24.881799999999998</v>
      </c>
      <c r="E85" s="141">
        <v>8.4365000000000006</v>
      </c>
      <c r="F85" s="142">
        <v>8.0000000000000004E-4</v>
      </c>
    </row>
    <row r="86" spans="1:6" x14ac:dyDescent="0.25">
      <c r="A86" s="129">
        <v>1230</v>
      </c>
      <c r="B86" s="140">
        <v>0.65080000000000005</v>
      </c>
      <c r="C86" s="141">
        <v>89.931899999999999</v>
      </c>
      <c r="D86" s="141">
        <v>24.8719</v>
      </c>
      <c r="E86" s="141">
        <v>8.4102999999999994</v>
      </c>
      <c r="F86" s="142">
        <v>8.0000000000000004E-4</v>
      </c>
    </row>
    <row r="87" spans="1:6" x14ac:dyDescent="0.25">
      <c r="A87" s="129">
        <v>1245</v>
      </c>
      <c r="B87" s="140">
        <v>0.61899999999999999</v>
      </c>
      <c r="C87" s="141">
        <v>89.985299999999995</v>
      </c>
      <c r="D87" s="141">
        <v>24.867599999999999</v>
      </c>
      <c r="E87" s="141">
        <v>8.4001999999999999</v>
      </c>
      <c r="F87" s="142">
        <v>8.0000000000000004E-4</v>
      </c>
    </row>
    <row r="88" spans="1:6" x14ac:dyDescent="0.25">
      <c r="A88" s="129">
        <v>1260</v>
      </c>
      <c r="B88" s="140">
        <v>1.2223999999999999</v>
      </c>
      <c r="C88" s="141">
        <v>90.019499999999994</v>
      </c>
      <c r="D88" s="141">
        <v>24.865400000000001</v>
      </c>
      <c r="E88" s="141">
        <v>8.3960000000000008</v>
      </c>
      <c r="F88" s="142">
        <v>8.0000000000000004E-4</v>
      </c>
    </row>
    <row r="89" spans="1:6" x14ac:dyDescent="0.25">
      <c r="A89" s="129">
        <v>1275</v>
      </c>
      <c r="B89" s="140">
        <v>1.6592</v>
      </c>
      <c r="C89" s="141">
        <v>90.085800000000006</v>
      </c>
      <c r="D89" s="141">
        <v>24.857700000000001</v>
      </c>
      <c r="E89" s="141">
        <v>8.4107000000000003</v>
      </c>
      <c r="F89" s="142">
        <v>8.9999999999999998E-4</v>
      </c>
    </row>
    <row r="90" spans="1:6" x14ac:dyDescent="0.25">
      <c r="A90" s="129">
        <v>1290</v>
      </c>
      <c r="B90" s="140">
        <v>1.0769</v>
      </c>
      <c r="C90" s="141">
        <v>90.112899999999996</v>
      </c>
      <c r="D90" s="141">
        <v>24.853400000000001</v>
      </c>
      <c r="E90" s="141">
        <v>8.4335000000000004</v>
      </c>
      <c r="F90" s="142">
        <v>8.0000000000000004E-4</v>
      </c>
    </row>
    <row r="91" spans="1:6" x14ac:dyDescent="0.25">
      <c r="A91" s="129">
        <v>1305</v>
      </c>
      <c r="B91" s="140">
        <v>1.0662</v>
      </c>
      <c r="C91" s="141">
        <v>90.118899999999996</v>
      </c>
      <c r="D91" s="141">
        <v>24.853000000000002</v>
      </c>
      <c r="E91" s="141">
        <v>8.4566999999999997</v>
      </c>
      <c r="F91" s="142">
        <v>8.9999999999999998E-4</v>
      </c>
    </row>
    <row r="92" spans="1:6" x14ac:dyDescent="0.25">
      <c r="A92" s="129">
        <v>1320</v>
      </c>
      <c r="B92" s="140">
        <v>1.1819</v>
      </c>
      <c r="C92" s="141">
        <v>90.152799999999999</v>
      </c>
      <c r="D92" s="141">
        <v>24.8446</v>
      </c>
      <c r="E92" s="141">
        <v>8.4261999999999997</v>
      </c>
      <c r="F92" s="142">
        <v>8.9999999999999998E-4</v>
      </c>
    </row>
    <row r="93" spans="1:6" x14ac:dyDescent="0.25">
      <c r="A93" s="129">
        <v>1335</v>
      </c>
      <c r="B93" s="140">
        <v>0.78800000000000003</v>
      </c>
      <c r="C93" s="141">
        <v>90.200500000000005</v>
      </c>
      <c r="D93" s="141">
        <v>24.8368</v>
      </c>
      <c r="E93" s="141">
        <v>8.4222000000000001</v>
      </c>
      <c r="F93" s="142">
        <v>1E-3</v>
      </c>
    </row>
    <row r="94" spans="1:6" x14ac:dyDescent="0.25">
      <c r="A94" s="129">
        <v>1350</v>
      </c>
      <c r="B94" s="140">
        <v>1.2503</v>
      </c>
      <c r="C94" s="141">
        <v>90.235200000000006</v>
      </c>
      <c r="D94" s="141">
        <v>24.831399999999999</v>
      </c>
      <c r="E94" s="141">
        <v>8.4443000000000001</v>
      </c>
      <c r="F94" s="142">
        <v>8.9999999999999998E-4</v>
      </c>
    </row>
    <row r="95" spans="1:6" x14ac:dyDescent="0.25">
      <c r="A95" s="129">
        <v>1365</v>
      </c>
      <c r="B95" s="140">
        <v>0.93469999999999998</v>
      </c>
      <c r="C95" s="141">
        <v>90.2209</v>
      </c>
      <c r="D95" s="141">
        <v>24.819500000000001</v>
      </c>
      <c r="E95" s="141">
        <v>8.4305000000000003</v>
      </c>
      <c r="F95" s="142">
        <v>8.9999999999999998E-4</v>
      </c>
    </row>
    <row r="96" spans="1:6" x14ac:dyDescent="0.25">
      <c r="A96" s="129">
        <v>1380</v>
      </c>
      <c r="B96" s="140">
        <v>1.0766</v>
      </c>
      <c r="C96" s="141">
        <v>90.245999999999995</v>
      </c>
      <c r="D96" s="141">
        <v>24.8066</v>
      </c>
      <c r="E96" s="141">
        <v>8.4596</v>
      </c>
      <c r="F96" s="142">
        <v>8.9999999999999998E-4</v>
      </c>
    </row>
    <row r="97" spans="1:13" x14ac:dyDescent="0.25">
      <c r="A97" s="129">
        <v>1395</v>
      </c>
      <c r="B97" s="140">
        <v>1.2134</v>
      </c>
      <c r="C97" s="141">
        <v>90.309299999999993</v>
      </c>
      <c r="D97" s="141">
        <v>24.789300000000001</v>
      </c>
      <c r="E97" s="141">
        <v>8.3876000000000008</v>
      </c>
      <c r="F97" s="142">
        <v>8.9999999999999998E-4</v>
      </c>
    </row>
    <row r="98" spans="1:13" x14ac:dyDescent="0.25">
      <c r="A98" s="129">
        <v>1410</v>
      </c>
      <c r="B98" s="140">
        <v>0.79830000000000001</v>
      </c>
      <c r="C98" s="141">
        <v>90.384299999999996</v>
      </c>
      <c r="D98" s="141">
        <v>24.773700000000002</v>
      </c>
      <c r="E98" s="141">
        <v>8.3741000000000003</v>
      </c>
      <c r="F98" s="142">
        <v>8.9999999999999998E-4</v>
      </c>
    </row>
    <row r="99" spans="1:13" x14ac:dyDescent="0.25">
      <c r="A99" s="129">
        <v>1425</v>
      </c>
      <c r="B99" s="140">
        <v>0.76659999999999995</v>
      </c>
      <c r="C99" s="141">
        <v>90.453500000000005</v>
      </c>
      <c r="D99" s="141">
        <v>24.755400000000002</v>
      </c>
      <c r="E99" s="141">
        <v>8.3649000000000004</v>
      </c>
      <c r="F99" s="142">
        <v>8.9999999999999998E-4</v>
      </c>
    </row>
    <row r="102" spans="1:13" ht="15.75" customHeight="1" x14ac:dyDescent="0.25"/>
    <row r="103" spans="1:13" ht="21" x14ac:dyDescent="0.35">
      <c r="A103" s="159" t="s">
        <v>436</v>
      </c>
      <c r="B103" s="159"/>
      <c r="C103" s="159"/>
      <c r="D103" s="159"/>
      <c r="E103" s="159"/>
      <c r="F103" s="159"/>
    </row>
    <row r="104" spans="1:13" x14ac:dyDescent="0.25">
      <c r="B104" s="130" t="s">
        <v>109</v>
      </c>
      <c r="C104" s="131" t="s">
        <v>79</v>
      </c>
      <c r="D104" s="131" t="s">
        <v>200</v>
      </c>
      <c r="E104" s="131" t="s">
        <v>201</v>
      </c>
      <c r="F104" s="132" t="s">
        <v>202</v>
      </c>
    </row>
    <row r="105" spans="1:13" s="137" customFormat="1" ht="15.75" x14ac:dyDescent="0.25">
      <c r="A105" s="133" t="s">
        <v>466</v>
      </c>
      <c r="B105" s="134" t="s">
        <v>203</v>
      </c>
      <c r="C105" s="135" t="s">
        <v>203</v>
      </c>
      <c r="D105" s="136" t="s">
        <v>204</v>
      </c>
      <c r="E105" s="136" t="s">
        <v>205</v>
      </c>
      <c r="F105" s="137" t="s">
        <v>206</v>
      </c>
      <c r="G105" s="138"/>
      <c r="H105" s="138"/>
      <c r="I105" s="138"/>
      <c r="J105" s="138"/>
      <c r="K105" s="138"/>
      <c r="L105" s="138"/>
      <c r="M105" s="139"/>
    </row>
    <row r="106" spans="1:13" x14ac:dyDescent="0.25">
      <c r="A106" s="129">
        <v>0</v>
      </c>
      <c r="B106" s="147">
        <v>0.73070000000000002</v>
      </c>
      <c r="C106" s="141">
        <v>93.473100000000002</v>
      </c>
      <c r="D106" s="141">
        <v>24.947500000000002</v>
      </c>
      <c r="E106" s="141">
        <v>4.9157000000000002</v>
      </c>
      <c r="F106" s="62">
        <v>2.0000000000000001E-4</v>
      </c>
    </row>
    <row r="107" spans="1:13" x14ac:dyDescent="0.25">
      <c r="A107" s="129">
        <v>15</v>
      </c>
      <c r="B107" s="147">
        <v>0.91490000000000005</v>
      </c>
      <c r="C107" s="141">
        <v>93.486000000000004</v>
      </c>
      <c r="D107" s="141">
        <v>24.925699999999999</v>
      </c>
      <c r="E107" s="141">
        <v>4.8975</v>
      </c>
      <c r="F107" s="62">
        <v>2.0000000000000001E-4</v>
      </c>
    </row>
    <row r="108" spans="1:13" x14ac:dyDescent="0.25">
      <c r="A108" s="129">
        <v>30</v>
      </c>
      <c r="B108" s="147">
        <v>0.76619999999999999</v>
      </c>
      <c r="C108" s="141">
        <v>93.615700000000004</v>
      </c>
      <c r="D108" s="141">
        <v>24.9026</v>
      </c>
      <c r="E108" s="141">
        <v>4.9046000000000003</v>
      </c>
      <c r="F108" s="62">
        <v>1E-4</v>
      </c>
    </row>
    <row r="109" spans="1:13" x14ac:dyDescent="0.25">
      <c r="A109" s="129">
        <v>45</v>
      </c>
      <c r="B109" s="147">
        <v>0.60150000000000003</v>
      </c>
      <c r="C109" s="141">
        <v>93.704899999999995</v>
      </c>
      <c r="D109" s="141">
        <v>24.881799999999998</v>
      </c>
      <c r="E109" s="141">
        <v>4.8526999999999996</v>
      </c>
      <c r="F109" s="62">
        <v>1E-4</v>
      </c>
    </row>
    <row r="110" spans="1:13" x14ac:dyDescent="0.25">
      <c r="A110" s="129">
        <v>60</v>
      </c>
      <c r="B110" s="147">
        <v>0.59970000000000001</v>
      </c>
      <c r="C110" s="141">
        <v>93.692099999999996</v>
      </c>
      <c r="D110" s="141">
        <v>24.862100000000002</v>
      </c>
      <c r="E110" s="141">
        <v>4.851</v>
      </c>
      <c r="F110" s="62">
        <v>1E-4</v>
      </c>
    </row>
    <row r="111" spans="1:13" x14ac:dyDescent="0.25">
      <c r="A111" s="129">
        <v>75</v>
      </c>
      <c r="B111" s="147">
        <v>0.72260000000000002</v>
      </c>
      <c r="C111" s="141">
        <v>93.724400000000003</v>
      </c>
      <c r="D111" s="141">
        <v>24.8368</v>
      </c>
      <c r="E111" s="141">
        <v>4.8779000000000003</v>
      </c>
      <c r="F111" s="62">
        <v>1E-4</v>
      </c>
    </row>
    <row r="112" spans="1:13" x14ac:dyDescent="0.25">
      <c r="A112" s="129">
        <v>90</v>
      </c>
      <c r="B112" s="147">
        <v>0.92530000000000001</v>
      </c>
      <c r="C112" s="141">
        <v>93.767700000000005</v>
      </c>
      <c r="D112" s="141">
        <v>24.808800000000002</v>
      </c>
      <c r="E112" s="141">
        <v>4.875</v>
      </c>
      <c r="F112" s="62">
        <v>1E-4</v>
      </c>
    </row>
    <row r="113" spans="1:6" x14ac:dyDescent="0.25">
      <c r="A113" s="129">
        <v>105</v>
      </c>
      <c r="B113" s="147">
        <v>1.052</v>
      </c>
      <c r="C113" s="141">
        <v>93.819599999999994</v>
      </c>
      <c r="D113" s="141">
        <v>24.780799999999999</v>
      </c>
      <c r="E113" s="141">
        <v>4.8703000000000003</v>
      </c>
      <c r="F113" s="62">
        <v>1E-4</v>
      </c>
    </row>
    <row r="114" spans="1:6" x14ac:dyDescent="0.25">
      <c r="A114" s="129">
        <v>120</v>
      </c>
      <c r="B114" s="147">
        <v>1.0602</v>
      </c>
      <c r="C114" s="141">
        <v>93.876000000000005</v>
      </c>
      <c r="D114" s="141">
        <v>24.754899999999999</v>
      </c>
      <c r="E114" s="141">
        <v>4.8712</v>
      </c>
      <c r="F114" s="62">
        <v>1E-4</v>
      </c>
    </row>
    <row r="115" spans="1:6" x14ac:dyDescent="0.25">
      <c r="A115" s="129">
        <v>135</v>
      </c>
      <c r="B115" s="147">
        <v>1.1901999999999999</v>
      </c>
      <c r="C115" s="141">
        <v>93.851900000000001</v>
      </c>
      <c r="D115" s="141">
        <v>24.727799999999998</v>
      </c>
      <c r="E115" s="141">
        <v>4.8696999999999999</v>
      </c>
      <c r="F115" s="62">
        <v>1E-4</v>
      </c>
    </row>
    <row r="116" spans="1:6" x14ac:dyDescent="0.25">
      <c r="A116" s="129">
        <v>150</v>
      </c>
      <c r="B116" s="147">
        <v>0.98089999999999999</v>
      </c>
      <c r="C116" s="141">
        <v>93.812200000000004</v>
      </c>
      <c r="D116" s="141">
        <v>24.7056</v>
      </c>
      <c r="E116" s="141">
        <v>4.8719999999999999</v>
      </c>
      <c r="F116" s="62">
        <v>1E-4</v>
      </c>
    </row>
    <row r="117" spans="1:6" x14ac:dyDescent="0.25">
      <c r="A117" s="129">
        <v>165</v>
      </c>
      <c r="B117" s="147">
        <v>0.95299999999999996</v>
      </c>
      <c r="C117" s="141">
        <v>93.796499999999995</v>
      </c>
      <c r="D117" s="141">
        <v>24.6845</v>
      </c>
      <c r="E117" s="141">
        <v>4.8739999999999997</v>
      </c>
      <c r="F117" s="62">
        <v>1E-4</v>
      </c>
    </row>
    <row r="118" spans="1:6" x14ac:dyDescent="0.25">
      <c r="A118" s="129">
        <v>180</v>
      </c>
      <c r="B118" s="147">
        <v>1.1853</v>
      </c>
      <c r="C118" s="141">
        <v>93.806700000000006</v>
      </c>
      <c r="D118" s="141">
        <v>24.658899999999999</v>
      </c>
      <c r="E118" s="141">
        <v>4.883</v>
      </c>
      <c r="F118" s="62">
        <v>1E-4</v>
      </c>
    </row>
    <row r="119" spans="1:6" x14ac:dyDescent="0.25">
      <c r="A119" s="129">
        <v>195</v>
      </c>
      <c r="B119" s="147">
        <v>1.1664000000000001</v>
      </c>
      <c r="C119" s="141">
        <v>93.884799999999998</v>
      </c>
      <c r="D119" s="141">
        <v>24.6328</v>
      </c>
      <c r="E119" s="141">
        <v>4.8777999999999997</v>
      </c>
      <c r="F119" s="62">
        <v>1E-4</v>
      </c>
    </row>
    <row r="120" spans="1:6" x14ac:dyDescent="0.25">
      <c r="A120" s="129">
        <v>210</v>
      </c>
      <c r="B120" s="147">
        <v>1.2459</v>
      </c>
      <c r="C120" s="141">
        <v>93.967699999999994</v>
      </c>
      <c r="D120" s="141">
        <v>24.605899999999998</v>
      </c>
      <c r="E120" s="141">
        <v>4.8643000000000001</v>
      </c>
      <c r="F120" s="62">
        <v>1E-4</v>
      </c>
    </row>
    <row r="121" spans="1:6" x14ac:dyDescent="0.25">
      <c r="A121" s="129">
        <v>225</v>
      </c>
      <c r="B121" s="147">
        <v>1.2077</v>
      </c>
      <c r="C121" s="141">
        <v>93.978099999999998</v>
      </c>
      <c r="D121" s="141">
        <v>24.583100000000002</v>
      </c>
      <c r="E121" s="141">
        <v>4.8720999999999997</v>
      </c>
      <c r="F121" s="62">
        <v>1E-4</v>
      </c>
    </row>
    <row r="122" spans="1:6" x14ac:dyDescent="0.25">
      <c r="A122" s="129">
        <v>240</v>
      </c>
      <c r="B122" s="147">
        <v>1.2424999999999999</v>
      </c>
      <c r="C122" s="141">
        <v>94.014399999999995</v>
      </c>
      <c r="D122" s="141">
        <v>24.5669</v>
      </c>
      <c r="E122" s="141">
        <v>4.8654999999999999</v>
      </c>
      <c r="F122" s="62">
        <v>1E-4</v>
      </c>
    </row>
    <row r="123" spans="1:6" x14ac:dyDescent="0.25">
      <c r="A123" s="129">
        <v>255</v>
      </c>
      <c r="B123" s="147">
        <v>1.2282</v>
      </c>
      <c r="C123" s="141">
        <v>94.008499999999998</v>
      </c>
      <c r="D123" s="141">
        <v>24.552199999999999</v>
      </c>
      <c r="E123" s="141">
        <v>4.8780999999999999</v>
      </c>
      <c r="F123" s="62">
        <v>1E-4</v>
      </c>
    </row>
    <row r="124" spans="1:6" x14ac:dyDescent="0.25">
      <c r="A124" s="129">
        <v>270</v>
      </c>
      <c r="B124" s="147">
        <v>1.1077999999999999</v>
      </c>
      <c r="C124" s="141">
        <v>94.044600000000003</v>
      </c>
      <c r="D124" s="141">
        <v>24.538399999999999</v>
      </c>
      <c r="E124" s="141">
        <v>4.8444000000000003</v>
      </c>
      <c r="F124" s="62">
        <v>1E-4</v>
      </c>
    </row>
    <row r="125" spans="1:6" x14ac:dyDescent="0.25">
      <c r="A125" s="129">
        <v>285</v>
      </c>
      <c r="B125" s="147">
        <v>1.3382000000000001</v>
      </c>
      <c r="C125" s="141">
        <v>94.171499999999995</v>
      </c>
      <c r="D125" s="141">
        <v>24.5229</v>
      </c>
      <c r="E125" s="141">
        <v>4.8132000000000001</v>
      </c>
      <c r="F125" s="62">
        <v>1E-4</v>
      </c>
    </row>
    <row r="126" spans="1:6" x14ac:dyDescent="0.25">
      <c r="A126" s="129">
        <v>300</v>
      </c>
      <c r="B126" s="147">
        <v>1.0452999999999999</v>
      </c>
      <c r="C126" s="141">
        <v>94.241399999999999</v>
      </c>
      <c r="D126" s="141">
        <v>24.5106</v>
      </c>
      <c r="E126" s="141">
        <v>4.7878999999999996</v>
      </c>
      <c r="F126" s="62">
        <v>1E-4</v>
      </c>
    </row>
    <row r="127" spans="1:6" x14ac:dyDescent="0.25">
      <c r="A127" s="129">
        <v>315</v>
      </c>
      <c r="B127" s="147">
        <v>0.93789999999999996</v>
      </c>
      <c r="C127" s="141">
        <v>94.214799999999997</v>
      </c>
      <c r="D127" s="141">
        <v>24.496500000000001</v>
      </c>
      <c r="E127" s="141">
        <v>4.7754000000000003</v>
      </c>
      <c r="F127" s="62">
        <v>1E-4</v>
      </c>
    </row>
    <row r="128" spans="1:6" x14ac:dyDescent="0.25">
      <c r="A128" s="129">
        <v>330</v>
      </c>
      <c r="B128" s="147">
        <v>1.2856000000000001</v>
      </c>
      <c r="C128" s="141">
        <v>94.241699999999994</v>
      </c>
      <c r="D128" s="141">
        <v>24.4833</v>
      </c>
      <c r="E128" s="141">
        <v>4.7698</v>
      </c>
      <c r="F128" s="62">
        <v>1E-4</v>
      </c>
    </row>
    <row r="129" spans="1:6" x14ac:dyDescent="0.25">
      <c r="A129" s="129">
        <v>345</v>
      </c>
      <c r="B129" s="147">
        <v>1.3048</v>
      </c>
      <c r="C129" s="141">
        <v>94.184799999999996</v>
      </c>
      <c r="D129" s="141">
        <v>24.473800000000001</v>
      </c>
      <c r="E129" s="141">
        <v>4.7176999999999998</v>
      </c>
      <c r="F129" s="62">
        <v>2.3E-3</v>
      </c>
    </row>
    <row r="130" spans="1:6" x14ac:dyDescent="0.25">
      <c r="A130" s="129">
        <v>360</v>
      </c>
      <c r="B130" s="147">
        <v>1.2533000000000001</v>
      </c>
      <c r="C130" s="141">
        <v>94.228200000000001</v>
      </c>
      <c r="D130" s="141">
        <v>24.458400000000001</v>
      </c>
      <c r="E130" s="141">
        <v>4.7466999999999997</v>
      </c>
      <c r="F130" s="62">
        <v>0.3634</v>
      </c>
    </row>
    <row r="131" spans="1:6" x14ac:dyDescent="0.25">
      <c r="A131" s="129">
        <v>375</v>
      </c>
      <c r="B131" s="147">
        <v>1.2721</v>
      </c>
      <c r="C131" s="141">
        <v>94.251199999999997</v>
      </c>
      <c r="D131" s="141">
        <v>24.446899999999999</v>
      </c>
      <c r="E131" s="141">
        <v>4.7610999999999999</v>
      </c>
      <c r="F131" s="62">
        <v>3.1762000000000001</v>
      </c>
    </row>
    <row r="132" spans="1:6" x14ac:dyDescent="0.25">
      <c r="A132" s="129">
        <v>390</v>
      </c>
      <c r="B132" s="147">
        <v>1.1575</v>
      </c>
      <c r="C132" s="141">
        <v>94.256299999999996</v>
      </c>
      <c r="D132" s="141">
        <v>24.4498</v>
      </c>
      <c r="E132" s="141">
        <v>4.7012</v>
      </c>
      <c r="F132" s="62">
        <v>14.6778</v>
      </c>
    </row>
    <row r="133" spans="1:6" x14ac:dyDescent="0.25">
      <c r="A133" s="129">
        <v>405</v>
      </c>
      <c r="B133" s="147">
        <v>1.0832999999999999</v>
      </c>
      <c r="C133" s="141">
        <v>94.118099999999998</v>
      </c>
      <c r="D133" s="141">
        <v>24.493200000000002</v>
      </c>
      <c r="E133" s="141">
        <v>4.6473000000000004</v>
      </c>
      <c r="F133" s="62">
        <v>36.373600000000003</v>
      </c>
    </row>
    <row r="134" spans="1:6" x14ac:dyDescent="0.25">
      <c r="A134" s="129">
        <v>420</v>
      </c>
      <c r="B134" s="147">
        <v>1.2693000000000001</v>
      </c>
      <c r="C134" s="141">
        <v>93.893900000000002</v>
      </c>
      <c r="D134" s="141">
        <v>24.582999999999998</v>
      </c>
      <c r="E134" s="141">
        <v>4.5965999999999996</v>
      </c>
      <c r="F134" s="62">
        <v>64.420500000000004</v>
      </c>
    </row>
    <row r="135" spans="1:6" x14ac:dyDescent="0.25">
      <c r="A135" s="129">
        <v>435</v>
      </c>
      <c r="B135" s="147">
        <v>1.0486</v>
      </c>
      <c r="C135" s="141">
        <v>93.612399999999994</v>
      </c>
      <c r="D135" s="141">
        <v>24.7056</v>
      </c>
      <c r="E135" s="141">
        <v>4.5278999999999998</v>
      </c>
      <c r="F135" s="62">
        <v>96.719899999999996</v>
      </c>
    </row>
    <row r="136" spans="1:6" x14ac:dyDescent="0.25">
      <c r="A136" s="129">
        <v>450</v>
      </c>
      <c r="B136" s="147">
        <v>0.94679999999999997</v>
      </c>
      <c r="C136" s="141">
        <v>93.243700000000004</v>
      </c>
      <c r="D136" s="141">
        <v>24.847300000000001</v>
      </c>
      <c r="E136" s="141">
        <v>4.4837999999999996</v>
      </c>
      <c r="F136" s="62">
        <v>132.1987</v>
      </c>
    </row>
    <row r="137" spans="1:6" x14ac:dyDescent="0.25">
      <c r="A137" s="129">
        <v>465</v>
      </c>
      <c r="B137" s="147">
        <v>0.92579999999999996</v>
      </c>
      <c r="C137" s="141">
        <v>92.902900000000002</v>
      </c>
      <c r="D137" s="141">
        <v>25.003799999999998</v>
      </c>
      <c r="E137" s="141">
        <v>4.4508000000000001</v>
      </c>
      <c r="F137" s="62">
        <v>168.88399999999999</v>
      </c>
    </row>
    <row r="138" spans="1:6" x14ac:dyDescent="0.25">
      <c r="A138" s="129">
        <v>480</v>
      </c>
      <c r="B138" s="147">
        <v>1.1762999999999999</v>
      </c>
      <c r="C138" s="141">
        <v>92.581999999999994</v>
      </c>
      <c r="D138" s="141">
        <v>25.1721</v>
      </c>
      <c r="E138" s="141">
        <v>4.4292999999999996</v>
      </c>
      <c r="F138" s="62">
        <v>205.04820000000001</v>
      </c>
    </row>
    <row r="139" spans="1:6" x14ac:dyDescent="0.25">
      <c r="A139" s="129">
        <v>495</v>
      </c>
      <c r="B139" s="147">
        <v>1.3278000000000001</v>
      </c>
      <c r="C139" s="141">
        <v>92.267600000000002</v>
      </c>
      <c r="D139" s="141">
        <v>25.329000000000001</v>
      </c>
      <c r="E139" s="141">
        <v>4.4542999999999999</v>
      </c>
      <c r="F139" s="62">
        <v>241.9374</v>
      </c>
    </row>
    <row r="140" spans="1:6" x14ac:dyDescent="0.25">
      <c r="A140" s="129">
        <v>510</v>
      </c>
      <c r="B140" s="147">
        <v>1.4340999999999999</v>
      </c>
      <c r="C140" s="141">
        <v>91.905000000000001</v>
      </c>
      <c r="D140" s="141">
        <v>25.483899999999998</v>
      </c>
      <c r="E140" s="141">
        <v>4.5345000000000004</v>
      </c>
      <c r="F140" s="62">
        <v>279.1096</v>
      </c>
    </row>
    <row r="141" spans="1:6" x14ac:dyDescent="0.25">
      <c r="A141" s="129">
        <v>525</v>
      </c>
      <c r="B141" s="147">
        <v>1.1355999999999999</v>
      </c>
      <c r="C141" s="141">
        <v>91.598200000000006</v>
      </c>
      <c r="D141" s="141">
        <v>25.637</v>
      </c>
      <c r="E141" s="141">
        <v>4.6109999999999998</v>
      </c>
      <c r="F141" s="62">
        <v>316.42259999999999</v>
      </c>
    </row>
    <row r="142" spans="1:6" x14ac:dyDescent="0.25">
      <c r="A142" s="129">
        <v>540</v>
      </c>
      <c r="B142" s="147">
        <v>1.0349999999999999</v>
      </c>
      <c r="C142" s="141">
        <v>91.29</v>
      </c>
      <c r="D142" s="141">
        <v>25.786799999999999</v>
      </c>
      <c r="E142" s="141">
        <v>4.6391</v>
      </c>
      <c r="F142" s="62">
        <v>346.64929999999998</v>
      </c>
    </row>
    <row r="143" spans="1:6" x14ac:dyDescent="0.25">
      <c r="A143" s="129">
        <v>555</v>
      </c>
      <c r="B143" s="147">
        <v>0.92300000000000004</v>
      </c>
      <c r="C143" s="141">
        <v>90.855000000000004</v>
      </c>
      <c r="D143" s="141">
        <v>25.941199999999998</v>
      </c>
      <c r="E143" s="141">
        <v>4.7244999999999999</v>
      </c>
      <c r="F143" s="62">
        <v>377.19349999999997</v>
      </c>
    </row>
    <row r="144" spans="1:6" x14ac:dyDescent="0.25">
      <c r="A144" s="129">
        <v>570</v>
      </c>
      <c r="B144" s="147">
        <v>0.92190000000000005</v>
      </c>
      <c r="C144" s="141">
        <v>90.405900000000003</v>
      </c>
      <c r="D144" s="141">
        <v>26.075800000000001</v>
      </c>
      <c r="E144" s="141">
        <v>4.8494000000000002</v>
      </c>
      <c r="F144" s="62">
        <v>402.89260000000002</v>
      </c>
    </row>
    <row r="145" spans="1:6" x14ac:dyDescent="0.25">
      <c r="A145" s="129">
        <v>585</v>
      </c>
      <c r="B145" s="147">
        <v>0.92020000000000002</v>
      </c>
      <c r="C145" s="141">
        <v>89.943299999999994</v>
      </c>
      <c r="D145" s="141">
        <v>26.205100000000002</v>
      </c>
      <c r="E145" s="141">
        <v>4.8817000000000004</v>
      </c>
      <c r="F145" s="62">
        <v>427.16109999999998</v>
      </c>
    </row>
    <row r="146" spans="1:6" x14ac:dyDescent="0.25">
      <c r="A146" s="129">
        <v>600</v>
      </c>
      <c r="B146" s="147">
        <v>0.97099999999999997</v>
      </c>
      <c r="C146" s="141">
        <v>89.485900000000001</v>
      </c>
      <c r="D146" s="141">
        <v>26.320399999999999</v>
      </c>
      <c r="E146" s="141">
        <v>4.9352</v>
      </c>
      <c r="F146" s="62">
        <v>447.23829999999998</v>
      </c>
    </row>
    <row r="147" spans="1:6" x14ac:dyDescent="0.25">
      <c r="A147" s="129">
        <v>615</v>
      </c>
      <c r="B147" s="147">
        <v>0.9284</v>
      </c>
      <c r="C147" s="141">
        <v>89.045900000000003</v>
      </c>
      <c r="D147" s="141">
        <v>26.444400000000002</v>
      </c>
      <c r="E147" s="141">
        <v>4.9866000000000001</v>
      </c>
      <c r="F147" s="62">
        <v>472.48770000000002</v>
      </c>
    </row>
    <row r="148" spans="1:6" x14ac:dyDescent="0.25">
      <c r="A148" s="129">
        <v>630</v>
      </c>
      <c r="B148" s="147">
        <v>0.94920000000000004</v>
      </c>
      <c r="C148" s="141">
        <v>88.611500000000007</v>
      </c>
      <c r="D148" s="141">
        <v>26.5625</v>
      </c>
      <c r="E148" s="141">
        <v>5.1139000000000001</v>
      </c>
      <c r="F148" s="62">
        <v>493.4674</v>
      </c>
    </row>
    <row r="149" spans="1:6" x14ac:dyDescent="0.25">
      <c r="A149" s="129">
        <v>645</v>
      </c>
      <c r="B149" s="147">
        <v>0.84930000000000005</v>
      </c>
      <c r="C149" s="141">
        <v>88.141400000000004</v>
      </c>
      <c r="D149" s="141">
        <v>26.655899999999999</v>
      </c>
      <c r="E149" s="141">
        <v>5.2409999999999997</v>
      </c>
      <c r="F149" s="62">
        <v>509.6669</v>
      </c>
    </row>
    <row r="150" spans="1:6" x14ac:dyDescent="0.25">
      <c r="A150" s="129">
        <v>660</v>
      </c>
      <c r="B150" s="147">
        <v>0.8448</v>
      </c>
      <c r="C150" s="141">
        <v>87.849599999999995</v>
      </c>
      <c r="D150" s="141">
        <v>26.741599999999998</v>
      </c>
      <c r="E150" s="141">
        <v>5.3403</v>
      </c>
      <c r="F150" s="62">
        <v>520.3546</v>
      </c>
    </row>
    <row r="151" spans="1:6" x14ac:dyDescent="0.25">
      <c r="A151" s="129">
        <v>675</v>
      </c>
      <c r="B151" s="147">
        <v>1.1528</v>
      </c>
      <c r="C151" s="141">
        <v>87.502899999999997</v>
      </c>
      <c r="D151" s="141">
        <v>26.8156</v>
      </c>
      <c r="E151" s="141">
        <v>5.4690000000000003</v>
      </c>
      <c r="F151" s="62">
        <v>531.76850000000002</v>
      </c>
    </row>
    <row r="152" spans="1:6" x14ac:dyDescent="0.25">
      <c r="A152" s="129">
        <v>690</v>
      </c>
      <c r="B152" s="147">
        <v>1.1724000000000001</v>
      </c>
      <c r="C152" s="141">
        <v>87.231800000000007</v>
      </c>
      <c r="D152" s="141">
        <v>26.8704</v>
      </c>
      <c r="E152" s="141">
        <v>5.5883000000000003</v>
      </c>
      <c r="F152" s="62">
        <v>543.58569999999997</v>
      </c>
    </row>
    <row r="153" spans="1:6" x14ac:dyDescent="0.25">
      <c r="A153" s="129">
        <v>705</v>
      </c>
      <c r="B153" s="147">
        <v>1.2525999999999999</v>
      </c>
      <c r="C153" s="141">
        <v>87.0107</v>
      </c>
      <c r="D153" s="141">
        <v>26.9148</v>
      </c>
      <c r="E153" s="141">
        <v>5.7098000000000004</v>
      </c>
      <c r="F153" s="62">
        <v>547.45119999999997</v>
      </c>
    </row>
    <row r="154" spans="1:6" x14ac:dyDescent="0.25">
      <c r="A154" s="129">
        <v>720</v>
      </c>
      <c r="B154" s="147">
        <v>1.0498000000000001</v>
      </c>
      <c r="C154" s="141">
        <v>86.912499999999994</v>
      </c>
      <c r="D154" s="141">
        <v>26.9421</v>
      </c>
      <c r="E154" s="141">
        <v>5.8318000000000003</v>
      </c>
      <c r="F154" s="62">
        <v>551.77070000000003</v>
      </c>
    </row>
    <row r="155" spans="1:6" x14ac:dyDescent="0.25">
      <c r="A155" s="129">
        <v>735</v>
      </c>
      <c r="B155" s="147">
        <v>0.89949999999999997</v>
      </c>
      <c r="C155" s="141">
        <v>86.772000000000006</v>
      </c>
      <c r="D155" s="141">
        <v>26.967300000000002</v>
      </c>
      <c r="E155" s="141">
        <v>5.9328000000000003</v>
      </c>
      <c r="F155" s="62">
        <v>549.20920000000001</v>
      </c>
    </row>
    <row r="156" spans="1:6" x14ac:dyDescent="0.25">
      <c r="A156" s="129">
        <v>750</v>
      </c>
      <c r="B156" s="147">
        <v>0.94099999999999995</v>
      </c>
      <c r="C156" s="141">
        <v>86.7941</v>
      </c>
      <c r="D156" s="141">
        <v>26.9787</v>
      </c>
      <c r="E156" s="141">
        <v>6.0911999999999997</v>
      </c>
      <c r="F156" s="62">
        <v>541.87909999999999</v>
      </c>
    </row>
    <row r="157" spans="1:6" x14ac:dyDescent="0.25">
      <c r="A157" s="129">
        <v>765</v>
      </c>
      <c r="B157" s="147">
        <v>1.2338</v>
      </c>
      <c r="C157" s="141">
        <v>86.818299999999994</v>
      </c>
      <c r="D157" s="141">
        <v>26.978100000000001</v>
      </c>
      <c r="E157" s="141">
        <v>6.2081999999999997</v>
      </c>
      <c r="F157" s="62">
        <v>535.86980000000005</v>
      </c>
    </row>
    <row r="158" spans="1:6" x14ac:dyDescent="0.25">
      <c r="A158" s="129">
        <v>780</v>
      </c>
      <c r="B158" s="147">
        <v>1.0296000000000001</v>
      </c>
      <c r="C158" s="141">
        <v>86.799899999999994</v>
      </c>
      <c r="D158" s="141">
        <v>26.956299999999999</v>
      </c>
      <c r="E158" s="141">
        <v>6.3029999999999999</v>
      </c>
      <c r="F158" s="62">
        <v>524.08849999999995</v>
      </c>
    </row>
    <row r="159" spans="1:6" x14ac:dyDescent="0.25">
      <c r="A159" s="129">
        <v>795</v>
      </c>
      <c r="B159" s="147">
        <v>1.0168999999999999</v>
      </c>
      <c r="C159" s="141">
        <v>86.874300000000005</v>
      </c>
      <c r="D159" s="141">
        <v>26.924099999999999</v>
      </c>
      <c r="E159" s="141">
        <v>6.4115000000000002</v>
      </c>
      <c r="F159" s="62">
        <v>511.49290000000002</v>
      </c>
    </row>
    <row r="160" spans="1:6" x14ac:dyDescent="0.25">
      <c r="A160" s="129">
        <v>810</v>
      </c>
      <c r="B160" s="147">
        <v>1.1053999999999999</v>
      </c>
      <c r="C160" s="141">
        <v>86.956800000000001</v>
      </c>
      <c r="D160" s="141">
        <v>26.889399999999998</v>
      </c>
      <c r="E160" s="141">
        <v>6.4619</v>
      </c>
      <c r="F160" s="62">
        <v>495.52670000000001</v>
      </c>
    </row>
    <row r="161" spans="1:6" x14ac:dyDescent="0.25">
      <c r="A161" s="129">
        <v>825</v>
      </c>
      <c r="B161" s="147">
        <v>1.2161</v>
      </c>
      <c r="C161" s="141">
        <v>87.054199999999994</v>
      </c>
      <c r="D161" s="141">
        <v>26.838000000000001</v>
      </c>
      <c r="E161" s="141">
        <v>6.5129000000000001</v>
      </c>
      <c r="F161" s="62">
        <v>476.154</v>
      </c>
    </row>
    <row r="162" spans="1:6" x14ac:dyDescent="0.25">
      <c r="A162" s="129">
        <v>840</v>
      </c>
      <c r="B162" s="147">
        <v>1.1831</v>
      </c>
      <c r="C162" s="141">
        <v>87.309700000000007</v>
      </c>
      <c r="D162" s="141">
        <v>26.775400000000001</v>
      </c>
      <c r="E162" s="141">
        <v>6.5575999999999999</v>
      </c>
      <c r="F162" s="62">
        <v>454.33670000000001</v>
      </c>
    </row>
    <row r="163" spans="1:6" x14ac:dyDescent="0.25">
      <c r="A163" s="129">
        <v>855</v>
      </c>
      <c r="B163" s="147">
        <v>1.3663000000000001</v>
      </c>
      <c r="C163" s="141">
        <v>87.640299999999996</v>
      </c>
      <c r="D163" s="141">
        <v>26.704899999999999</v>
      </c>
      <c r="E163" s="141">
        <v>6.5998999999999999</v>
      </c>
      <c r="F163" s="62">
        <v>425.83780000000002</v>
      </c>
    </row>
    <row r="164" spans="1:6" x14ac:dyDescent="0.25">
      <c r="A164" s="129">
        <v>870</v>
      </c>
      <c r="B164" s="147">
        <v>1.6593</v>
      </c>
      <c r="C164" s="141">
        <v>87.911900000000003</v>
      </c>
      <c r="D164" s="141">
        <v>26.6188</v>
      </c>
      <c r="E164" s="141">
        <v>6.5883000000000003</v>
      </c>
      <c r="F164" s="62">
        <v>395.51589999999999</v>
      </c>
    </row>
    <row r="165" spans="1:6" x14ac:dyDescent="0.25">
      <c r="A165" s="129">
        <v>885</v>
      </c>
      <c r="B165" s="147">
        <v>1.7539</v>
      </c>
      <c r="C165" s="141">
        <v>88.330200000000005</v>
      </c>
      <c r="D165" s="141">
        <v>26.520800000000001</v>
      </c>
      <c r="E165" s="141">
        <v>6.5312999999999999</v>
      </c>
      <c r="F165" s="62">
        <v>362.35649999999998</v>
      </c>
    </row>
    <row r="166" spans="1:6" x14ac:dyDescent="0.25">
      <c r="A166" s="129">
        <v>900</v>
      </c>
      <c r="B166" s="147">
        <v>1.4476</v>
      </c>
      <c r="C166" s="141">
        <v>88.609899999999996</v>
      </c>
      <c r="D166" s="141">
        <v>26.432400000000001</v>
      </c>
      <c r="E166" s="141">
        <v>6.4653999999999998</v>
      </c>
      <c r="F166" s="62">
        <v>339.75170000000003</v>
      </c>
    </row>
    <row r="167" spans="1:6" x14ac:dyDescent="0.25">
      <c r="A167" s="129">
        <v>915</v>
      </c>
      <c r="B167" s="147">
        <v>1.4903</v>
      </c>
      <c r="C167" s="141">
        <v>88.953900000000004</v>
      </c>
      <c r="D167" s="141">
        <v>26.352799999999998</v>
      </c>
      <c r="E167" s="141">
        <v>6.4028999999999998</v>
      </c>
      <c r="F167" s="62">
        <v>312.25970000000001</v>
      </c>
    </row>
    <row r="168" spans="1:6" x14ac:dyDescent="0.25">
      <c r="A168" s="129">
        <v>930</v>
      </c>
      <c r="B168" s="147">
        <v>1.4307000000000001</v>
      </c>
      <c r="C168" s="141">
        <v>89.226699999999994</v>
      </c>
      <c r="D168" s="141">
        <v>26.267099999999999</v>
      </c>
      <c r="E168" s="141">
        <v>6.3243999999999998</v>
      </c>
      <c r="F168" s="62">
        <v>282.08120000000002</v>
      </c>
    </row>
    <row r="169" spans="1:6" x14ac:dyDescent="0.25">
      <c r="A169" s="129">
        <v>945</v>
      </c>
      <c r="B169" s="147">
        <v>1.5690999999999999</v>
      </c>
      <c r="C169" s="141">
        <v>89.565600000000003</v>
      </c>
      <c r="D169" s="141">
        <v>26.188600000000001</v>
      </c>
      <c r="E169" s="141">
        <v>6.2427999999999999</v>
      </c>
      <c r="F169" s="62">
        <v>253.40010000000001</v>
      </c>
    </row>
    <row r="170" spans="1:6" x14ac:dyDescent="0.25">
      <c r="A170" s="129">
        <v>960</v>
      </c>
      <c r="B170" s="147">
        <v>1.3468</v>
      </c>
      <c r="C170" s="141">
        <v>89.886200000000002</v>
      </c>
      <c r="D170" s="141">
        <v>26.101800000000001</v>
      </c>
      <c r="E170" s="141">
        <v>6.1352000000000002</v>
      </c>
      <c r="F170" s="62">
        <v>225.2576</v>
      </c>
    </row>
    <row r="171" spans="1:6" x14ac:dyDescent="0.25">
      <c r="A171" s="129">
        <v>975</v>
      </c>
      <c r="B171" s="147">
        <v>1.5803</v>
      </c>
      <c r="C171" s="141">
        <v>90.148399999999995</v>
      </c>
      <c r="D171" s="141">
        <v>26.016200000000001</v>
      </c>
      <c r="E171" s="141">
        <v>6.1150000000000002</v>
      </c>
      <c r="F171" s="62">
        <v>200.27690000000001</v>
      </c>
    </row>
    <row r="172" spans="1:6" x14ac:dyDescent="0.25">
      <c r="A172" s="129">
        <v>990</v>
      </c>
      <c r="B172" s="147">
        <v>1.2965</v>
      </c>
      <c r="C172" s="141">
        <v>90.379499999999993</v>
      </c>
      <c r="D172" s="141">
        <v>25.933</v>
      </c>
      <c r="E172" s="141">
        <v>6.0144000000000002</v>
      </c>
      <c r="F172" s="62">
        <v>174.71129999999999</v>
      </c>
    </row>
    <row r="173" spans="1:6" x14ac:dyDescent="0.25">
      <c r="A173" s="129">
        <v>1005</v>
      </c>
      <c r="B173" s="147">
        <v>0.98429999999999995</v>
      </c>
      <c r="C173" s="141">
        <v>90.608400000000003</v>
      </c>
      <c r="D173" s="141">
        <v>25.861999999999998</v>
      </c>
      <c r="E173" s="141">
        <v>5.8871000000000002</v>
      </c>
      <c r="F173" s="62">
        <v>149.8133</v>
      </c>
    </row>
    <row r="174" spans="1:6" x14ac:dyDescent="0.25">
      <c r="A174" s="129">
        <v>1020</v>
      </c>
      <c r="B174" s="147">
        <v>1.1974</v>
      </c>
      <c r="C174" s="141">
        <v>90.915899999999993</v>
      </c>
      <c r="D174" s="141">
        <v>25.777799999999999</v>
      </c>
      <c r="E174" s="141">
        <v>5.8509000000000002</v>
      </c>
      <c r="F174" s="62">
        <v>123.7864</v>
      </c>
    </row>
    <row r="175" spans="1:6" x14ac:dyDescent="0.25">
      <c r="A175" s="129">
        <v>1035</v>
      </c>
      <c r="B175" s="147">
        <v>1.2365999999999999</v>
      </c>
      <c r="C175" s="141">
        <v>91.181200000000004</v>
      </c>
      <c r="D175" s="141">
        <v>25.691500000000001</v>
      </c>
      <c r="E175" s="141">
        <v>5.7221000000000002</v>
      </c>
      <c r="F175" s="62">
        <v>99.221299999999999</v>
      </c>
    </row>
    <row r="176" spans="1:6" x14ac:dyDescent="0.25">
      <c r="A176" s="129">
        <v>1050</v>
      </c>
      <c r="B176" s="147">
        <v>1.0031000000000001</v>
      </c>
      <c r="C176" s="141">
        <v>91.435699999999997</v>
      </c>
      <c r="D176" s="141">
        <v>25.602599999999999</v>
      </c>
      <c r="E176" s="141">
        <v>5.6155999999999997</v>
      </c>
      <c r="F176" s="62">
        <v>76.334599999999995</v>
      </c>
    </row>
    <row r="177" spans="1:6" x14ac:dyDescent="0.25">
      <c r="A177" s="129">
        <v>1065</v>
      </c>
      <c r="B177" s="147">
        <v>1.2267999999999999</v>
      </c>
      <c r="C177" s="141">
        <v>91.744200000000006</v>
      </c>
      <c r="D177" s="141">
        <v>25.503699999999998</v>
      </c>
      <c r="E177" s="141">
        <v>5.4980000000000002</v>
      </c>
      <c r="F177" s="62">
        <v>54.405000000000001</v>
      </c>
    </row>
    <row r="178" spans="1:6" x14ac:dyDescent="0.25">
      <c r="A178" s="129">
        <v>1080</v>
      </c>
      <c r="B178" s="147">
        <v>1.1127</v>
      </c>
      <c r="C178" s="141">
        <v>92.009100000000004</v>
      </c>
      <c r="D178" s="141">
        <v>25.4086</v>
      </c>
      <c r="E178" s="141">
        <v>5.4352</v>
      </c>
      <c r="F178" s="62">
        <v>35.784300000000002</v>
      </c>
    </row>
    <row r="179" spans="1:6" x14ac:dyDescent="0.25">
      <c r="A179" s="129">
        <v>1095</v>
      </c>
      <c r="B179" s="147">
        <v>0.97119999999999995</v>
      </c>
      <c r="C179" s="141">
        <v>92.257900000000006</v>
      </c>
      <c r="D179" s="141">
        <v>25.325399999999998</v>
      </c>
      <c r="E179" s="141">
        <v>5.407</v>
      </c>
      <c r="F179" s="62">
        <v>20.366099999999999</v>
      </c>
    </row>
    <row r="180" spans="1:6" x14ac:dyDescent="0.25">
      <c r="A180" s="129">
        <v>1110</v>
      </c>
      <c r="B180" s="147">
        <v>0.93</v>
      </c>
      <c r="C180" s="141">
        <v>92.472099999999998</v>
      </c>
      <c r="D180" s="141">
        <v>25.251200000000001</v>
      </c>
      <c r="E180" s="141">
        <v>5.3680000000000003</v>
      </c>
      <c r="F180" s="62">
        <v>8.7037999999999993</v>
      </c>
    </row>
    <row r="181" spans="1:6" x14ac:dyDescent="0.25">
      <c r="A181" s="129">
        <v>1125</v>
      </c>
      <c r="B181" s="147">
        <v>1.0002</v>
      </c>
      <c r="C181" s="141">
        <v>92.574799999999996</v>
      </c>
      <c r="D181" s="141">
        <v>25.1877</v>
      </c>
      <c r="E181" s="141">
        <v>5.4062000000000001</v>
      </c>
      <c r="F181" s="62">
        <v>2.0547</v>
      </c>
    </row>
    <row r="182" spans="1:6" x14ac:dyDescent="0.25">
      <c r="A182" s="129">
        <v>1140</v>
      </c>
      <c r="B182" s="147">
        <v>1.1908000000000001</v>
      </c>
      <c r="C182" s="141">
        <v>92.725499999999997</v>
      </c>
      <c r="D182" s="141">
        <v>25.1465</v>
      </c>
      <c r="E182" s="141">
        <v>5.4310999999999998</v>
      </c>
      <c r="F182" s="62">
        <v>0.1278</v>
      </c>
    </row>
    <row r="183" spans="1:6" x14ac:dyDescent="0.25">
      <c r="A183" s="129">
        <v>1155</v>
      </c>
      <c r="B183" s="147">
        <v>1.0273000000000001</v>
      </c>
      <c r="C183" s="141">
        <v>92.815700000000007</v>
      </c>
      <c r="D183" s="141">
        <v>25.121600000000001</v>
      </c>
      <c r="E183" s="141">
        <v>5.4260000000000002</v>
      </c>
      <c r="F183" s="62">
        <v>8.9999999999999998E-4</v>
      </c>
    </row>
    <row r="184" spans="1:6" x14ac:dyDescent="0.25">
      <c r="A184" s="129">
        <v>1170</v>
      </c>
      <c r="B184" s="147">
        <v>0.74990000000000001</v>
      </c>
      <c r="C184" s="141">
        <v>92.948999999999998</v>
      </c>
      <c r="D184" s="141">
        <v>25.103999999999999</v>
      </c>
      <c r="E184" s="141">
        <v>5.3621999999999996</v>
      </c>
      <c r="F184" s="62">
        <v>2.0000000000000001E-4</v>
      </c>
    </row>
    <row r="185" spans="1:6" x14ac:dyDescent="0.25">
      <c r="A185" s="129">
        <v>1185</v>
      </c>
      <c r="B185" s="147">
        <v>0.79459999999999997</v>
      </c>
      <c r="C185" s="141">
        <v>92.946100000000001</v>
      </c>
      <c r="D185" s="141">
        <v>25.098400000000002</v>
      </c>
      <c r="E185" s="141">
        <v>5.3315999999999999</v>
      </c>
      <c r="F185" s="62">
        <v>2.0000000000000001E-4</v>
      </c>
    </row>
    <row r="186" spans="1:6" x14ac:dyDescent="0.25">
      <c r="A186" s="129">
        <v>1200</v>
      </c>
      <c r="B186" s="147">
        <v>0.73629999999999995</v>
      </c>
      <c r="C186" s="141">
        <v>92.862200000000001</v>
      </c>
      <c r="D186" s="141">
        <v>25.094100000000001</v>
      </c>
      <c r="E186" s="141">
        <v>5.3384</v>
      </c>
      <c r="F186" s="62">
        <v>2.0000000000000001E-4</v>
      </c>
    </row>
    <row r="187" spans="1:6" x14ac:dyDescent="0.25">
      <c r="A187" s="129">
        <v>1215</v>
      </c>
      <c r="B187" s="147">
        <v>0.68149999999999999</v>
      </c>
      <c r="C187" s="141">
        <v>92.874799999999993</v>
      </c>
      <c r="D187" s="141">
        <v>25.091100000000001</v>
      </c>
      <c r="E187" s="141">
        <v>5.3148999999999997</v>
      </c>
      <c r="F187" s="62">
        <v>1E-4</v>
      </c>
    </row>
    <row r="188" spans="1:6" x14ac:dyDescent="0.25">
      <c r="A188" s="129">
        <v>1230</v>
      </c>
      <c r="B188" s="147">
        <v>0.78410000000000002</v>
      </c>
      <c r="C188" s="141">
        <v>92.8703</v>
      </c>
      <c r="D188" s="141">
        <v>25.083600000000001</v>
      </c>
      <c r="E188" s="141">
        <v>5.2625000000000002</v>
      </c>
      <c r="F188" s="62">
        <v>2.0000000000000001E-4</v>
      </c>
    </row>
    <row r="189" spans="1:6" x14ac:dyDescent="0.25">
      <c r="A189" s="129">
        <v>1245</v>
      </c>
      <c r="B189" s="147">
        <v>0.78359999999999996</v>
      </c>
      <c r="C189" s="141">
        <v>92.872200000000007</v>
      </c>
      <c r="D189" s="141">
        <v>25.080500000000001</v>
      </c>
      <c r="E189" s="141">
        <v>5.282</v>
      </c>
      <c r="F189" s="62">
        <v>1E-4</v>
      </c>
    </row>
    <row r="190" spans="1:6" x14ac:dyDescent="0.25">
      <c r="A190" s="129">
        <v>1260</v>
      </c>
      <c r="B190" s="147">
        <v>0.77959999999999996</v>
      </c>
      <c r="C190" s="141">
        <v>92.863200000000006</v>
      </c>
      <c r="D190" s="141">
        <v>25.077300000000001</v>
      </c>
      <c r="E190" s="141">
        <v>5.2133000000000003</v>
      </c>
      <c r="F190" s="62">
        <v>1E-4</v>
      </c>
    </row>
    <row r="191" spans="1:6" x14ac:dyDescent="0.25">
      <c r="A191" s="129">
        <v>1275</v>
      </c>
      <c r="B191" s="147">
        <v>0.73819999999999997</v>
      </c>
      <c r="C191" s="141">
        <v>92.865799999999993</v>
      </c>
      <c r="D191" s="141">
        <v>25.071300000000001</v>
      </c>
      <c r="E191" s="141">
        <v>5.1692999999999998</v>
      </c>
      <c r="F191" s="62">
        <v>1E-4</v>
      </c>
    </row>
    <row r="192" spans="1:6" x14ac:dyDescent="0.25">
      <c r="A192" s="129">
        <v>1290</v>
      </c>
      <c r="B192" s="147">
        <v>0.7681</v>
      </c>
      <c r="C192" s="141">
        <v>92.921599999999998</v>
      </c>
      <c r="D192" s="141">
        <v>25.064900000000002</v>
      </c>
      <c r="E192" s="141">
        <v>5.1675000000000004</v>
      </c>
      <c r="F192" s="62">
        <v>1E-4</v>
      </c>
    </row>
    <row r="193" spans="1:6" x14ac:dyDescent="0.25">
      <c r="A193" s="129">
        <v>1305</v>
      </c>
      <c r="B193" s="147">
        <v>0.65390000000000004</v>
      </c>
      <c r="C193" s="141">
        <v>92.936199999999999</v>
      </c>
      <c r="D193" s="141">
        <v>25.0609</v>
      </c>
      <c r="E193" s="141">
        <v>5.1024000000000003</v>
      </c>
      <c r="F193" s="62">
        <v>2.0000000000000001E-4</v>
      </c>
    </row>
    <row r="194" spans="1:6" x14ac:dyDescent="0.25">
      <c r="A194" s="129">
        <v>1320</v>
      </c>
      <c r="B194" s="147">
        <v>0.47839999999999999</v>
      </c>
      <c r="C194" s="141">
        <v>93.0381</v>
      </c>
      <c r="D194" s="141">
        <v>25.053799999999999</v>
      </c>
      <c r="E194" s="141">
        <v>5.0685000000000002</v>
      </c>
      <c r="F194" s="62">
        <v>1E-4</v>
      </c>
    </row>
    <row r="195" spans="1:6" x14ac:dyDescent="0.25">
      <c r="A195" s="129">
        <v>1335</v>
      </c>
      <c r="B195" s="147">
        <v>0.75290000000000001</v>
      </c>
      <c r="C195" s="141">
        <v>93.092200000000005</v>
      </c>
      <c r="D195" s="141">
        <v>25.049499999999998</v>
      </c>
      <c r="E195" s="141">
        <v>5.0153999999999996</v>
      </c>
      <c r="F195" s="62">
        <v>1E-4</v>
      </c>
    </row>
    <row r="196" spans="1:6" x14ac:dyDescent="0.25">
      <c r="A196" s="129">
        <v>1350</v>
      </c>
      <c r="B196" s="147">
        <v>0.72150000000000003</v>
      </c>
      <c r="C196" s="141">
        <v>93.1404</v>
      </c>
      <c r="D196" s="141">
        <v>25.044899999999998</v>
      </c>
      <c r="E196" s="141">
        <v>5.0382999999999996</v>
      </c>
      <c r="F196" s="62">
        <v>1E-4</v>
      </c>
    </row>
    <row r="197" spans="1:6" x14ac:dyDescent="0.25">
      <c r="A197" s="129">
        <v>1365</v>
      </c>
      <c r="B197" s="147">
        <v>0.67710000000000004</v>
      </c>
      <c r="C197" s="141">
        <v>93.184600000000003</v>
      </c>
      <c r="D197" s="141">
        <v>25.034300000000002</v>
      </c>
      <c r="E197" s="141">
        <v>5.0293999999999999</v>
      </c>
      <c r="F197" s="62">
        <v>1E-4</v>
      </c>
    </row>
    <row r="198" spans="1:6" x14ac:dyDescent="0.25">
      <c r="A198" s="129">
        <v>1380</v>
      </c>
      <c r="B198" s="147">
        <v>0.58340000000000003</v>
      </c>
      <c r="C198" s="141">
        <v>93.246399999999994</v>
      </c>
      <c r="D198" s="141">
        <v>25.017499999999998</v>
      </c>
      <c r="E198" s="141">
        <v>5.0057999999999998</v>
      </c>
      <c r="F198" s="62">
        <v>1E-4</v>
      </c>
    </row>
    <row r="199" spans="1:6" x14ac:dyDescent="0.25">
      <c r="A199" s="129">
        <v>1395</v>
      </c>
      <c r="B199" s="147">
        <v>0.6371</v>
      </c>
      <c r="C199" s="141">
        <v>93.378299999999996</v>
      </c>
      <c r="D199" s="141">
        <v>25.001000000000001</v>
      </c>
      <c r="E199" s="141">
        <v>4.9789000000000003</v>
      </c>
      <c r="F199" s="62">
        <v>1E-4</v>
      </c>
    </row>
    <row r="200" spans="1:6" x14ac:dyDescent="0.25">
      <c r="A200" s="129">
        <v>1410</v>
      </c>
      <c r="B200" s="147">
        <v>0.71309999999999996</v>
      </c>
      <c r="C200" s="141">
        <v>93.471299999999999</v>
      </c>
      <c r="D200" s="141">
        <v>24.983699999999999</v>
      </c>
      <c r="E200" s="141">
        <v>4.9321000000000002</v>
      </c>
      <c r="F200" s="62">
        <v>1E-4</v>
      </c>
    </row>
    <row r="201" spans="1:6" x14ac:dyDescent="0.25">
      <c r="A201" s="129">
        <v>1425</v>
      </c>
      <c r="B201" s="147">
        <v>0.72599999999999998</v>
      </c>
      <c r="C201" s="141">
        <v>93.495199999999997</v>
      </c>
      <c r="D201" s="141">
        <v>24.964300000000001</v>
      </c>
      <c r="E201" s="141">
        <v>4.9344999999999999</v>
      </c>
      <c r="F201" s="62">
        <v>1E-4</v>
      </c>
    </row>
  </sheetData>
  <mergeCells count="2">
    <mergeCell ref="A1:F1"/>
    <mergeCell ref="A103:F10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Readme</vt:lpstr>
      <vt:lpstr>Data Policy</vt:lpstr>
      <vt:lpstr>Metadata</vt:lpstr>
      <vt:lpstr>Air Temp</vt:lpstr>
      <vt:lpstr>Rainfall</vt:lpstr>
      <vt:lpstr>Storms</vt:lpstr>
      <vt:lpstr>Rain Regres</vt:lpstr>
      <vt:lpstr>Rel Hum</vt:lpstr>
      <vt:lpstr>SR PAR</vt:lpstr>
      <vt:lpstr>SR Pyr</vt:lpstr>
      <vt:lpstr>SR Adjusted</vt:lpstr>
      <vt:lpstr>Wind Speed</vt:lpstr>
      <vt:lpstr>Wind Dir</vt:lpstr>
      <vt:lpstr>Vert_month</vt:lpstr>
      <vt:lpstr>Daily_2024</vt:lpstr>
      <vt:lpstr>Daily_previous</vt:lpstr>
      <vt:lpstr>Daily_Avg</vt:lpstr>
      <vt:lpstr>15-min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Paton, Steve</dc:creator>
  <cp:lastModifiedBy>Paton, Steve</cp:lastModifiedBy>
  <cp:lastPrinted>2014-07-30T16:07:49Z</cp:lastPrinted>
  <dcterms:created xsi:type="dcterms:W3CDTF">2003-04-02T21:40:45Z</dcterms:created>
  <dcterms:modified xsi:type="dcterms:W3CDTF">2024-11-07T13:41:29Z</dcterms:modified>
</cp:coreProperties>
</file>